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comments5.xml" ContentType="application/vnd.openxmlformats-officedocument.spreadsheetml.comments+xml"/>
  <Override PartName="/xl/threadedComments/threadedComment4.xml" ContentType="application/vnd.ms-excel.threadedcomments+xml"/>
  <Override PartName="/xl/comments6.xml" ContentType="application/vnd.openxmlformats-officedocument.spreadsheetml.comments+xml"/>
  <Override PartName="/xl/threadedComments/threadedComment5.xml" ContentType="application/vnd.ms-excel.threadedcomments+xml"/>
  <Override PartName="/xl/comments7.xml" ContentType="application/vnd.openxmlformats-officedocument.spreadsheetml.comments+xml"/>
  <Override PartName="/xl/comments8.xml" ContentType="application/vnd.openxmlformats-officedocument.spreadsheetml.comments+xml"/>
  <Override PartName="/xl/threadedComments/threadedComment6.xml" ContentType="application/vnd.ms-excel.threadedcomments+xml"/>
  <Override PartName="/xl/comments9.xml" ContentType="application/vnd.openxmlformats-officedocument.spreadsheetml.comments+xml"/>
  <Override PartName="/xl/threadedComments/threadedComment7.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codeName="ThisWorkbook"/>
  <mc:AlternateContent xmlns:mc="http://schemas.openxmlformats.org/markup-compatibility/2006">
    <mc:Choice Requires="x15">
      <x15ac:absPath xmlns:x15ac="http://schemas.microsoft.com/office/spreadsheetml/2010/11/ac" url="S:\CalACES Financial Management\01-Communication\01 - CIT\SFY 21-22\2021-09-13 - CalSAWS County Cost Summary (September 2021 Update)\"/>
    </mc:Choice>
  </mc:AlternateContent>
  <xr:revisionPtr revIDLastSave="0" documentId="8_{E04EB8BD-0DBF-44FC-9D8A-34457ACEAB14}" xr6:coauthVersionLast="47" xr6:coauthVersionMax="47" xr10:uidLastSave="{00000000-0000-0000-0000-000000000000}"/>
  <bookViews>
    <workbookView xWindow="-28920" yWindow="-120" windowWidth="29040" windowHeight="15840" tabRatio="868" xr2:uid="{00000000-000D-0000-FFFF-FFFF00000000}"/>
  </bookViews>
  <sheets>
    <sheet name="TOC" sheetId="12" r:id="rId1"/>
    <sheet name="County Share Dist." sheetId="104" r:id="rId2"/>
    <sheet name="County SFY Summary" sheetId="98" r:id="rId3"/>
    <sheet name="1a 2021 Summary" sheetId="94" r:id="rId4"/>
    <sheet name="1b 2021 Sum-Prog All" sheetId="105" r:id="rId5"/>
    <sheet name="1c 2021 Admin" sheetId="93" r:id="rId6"/>
    <sheet name="1d 2122 Summary" sheetId="70" r:id="rId7"/>
    <sheet name="1e 2122 Sum-Prog All" sheetId="75" r:id="rId8"/>
    <sheet name="1f 2122 Admin" sheetId="106" r:id="rId9"/>
    <sheet name="2a CIV M&amp;O" sheetId="15" r:id="rId10"/>
    <sheet name="2b LRS M&amp;O " sheetId="53" r:id="rId11"/>
    <sheet name="2c CalSAWS DD&amp;I" sheetId="85" r:id="rId12"/>
    <sheet name="CIV ABAWD" sheetId="43" state="hidden" r:id="rId13"/>
    <sheet name="2d CalSAWS M&amp;O" sheetId="91" r:id="rId14"/>
    <sheet name="2e CS ABAWD" sheetId="73" r:id="rId15"/>
    <sheet name="2f CS SAWS Shared App" sheetId="78" r:id="rId16"/>
    <sheet name="2g CalWIN M&amp;O" sheetId="82" r:id="rId17"/>
    <sheet name="3a CA CAP" sheetId="67" r:id="rId18"/>
    <sheet name="3b Other CAP" sheetId="65" r:id="rId19"/>
    <sheet name="3c CalWIN M&amp;O CAP" sheetId="83" r:id="rId20"/>
    <sheet name="3d CalSAWS DD&amp;I CAP" sheetId="86" r:id="rId21"/>
    <sheet name="3e CalSAWS M&amp;O CAP" sheetId="92" r:id="rId22"/>
    <sheet name="4a 1718 CS PC" sheetId="77" r:id="rId23"/>
    <sheet name="4b 1819 CS PC" sheetId="101" r:id="rId24"/>
    <sheet name="4c 1920 CS PC" sheetId="109" r:id="rId25"/>
    <sheet name="4d CalWIN 1920 Sharing Tables" sheetId="84" r:id="rId26"/>
    <sheet name="4e CalWIN 2021 Sharing Tables" sheetId="103" r:id="rId27"/>
    <sheet name="4f CalWIN 2122 Sharing Tables" sheetId="108" r:id="rId28"/>
    <sheet name="Cross-check" sheetId="102" state="hidden" r:id="rId29"/>
  </sheets>
  <externalReferences>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_1000___Project_Management" localSheetId="5">#REF!</definedName>
    <definedName name="_1000___Project_Management" localSheetId="8">#REF!</definedName>
    <definedName name="_1000___Project_Management" localSheetId="13">#REF!</definedName>
    <definedName name="_1000___Project_Management" localSheetId="21">#REF!</definedName>
    <definedName name="_1000___Project_Management" localSheetId="2">#REF!</definedName>
    <definedName name="_1000___Project_Management" localSheetId="1">#REF!</definedName>
    <definedName name="_1000___Project_Management">#REF!</definedName>
    <definedName name="_1100__Project_Initiation" localSheetId="5">#REF!</definedName>
    <definedName name="_1100__Project_Initiation" localSheetId="8">#REF!</definedName>
    <definedName name="_1100__Project_Initiation" localSheetId="13">#REF!</definedName>
    <definedName name="_1100__Project_Initiation" localSheetId="21">#REF!</definedName>
    <definedName name="_1100__Project_Initiation" localSheetId="2">#REF!</definedName>
    <definedName name="_1100__Project_Initiation" localSheetId="1">#REF!</definedName>
    <definedName name="_1100__Project_Initiation">#REF!</definedName>
    <definedName name="_1200__Confirm_Project_Expectations" localSheetId="5">#REF!</definedName>
    <definedName name="_1200__Confirm_Project_Expectations" localSheetId="8">#REF!</definedName>
    <definedName name="_1200__Confirm_Project_Expectations" localSheetId="13">#REF!</definedName>
    <definedName name="_1200__Confirm_Project_Expectations" localSheetId="21">#REF!</definedName>
    <definedName name="_1200__Confirm_Project_Expectations" localSheetId="2">#REF!</definedName>
    <definedName name="_1200__Confirm_Project_Expectations" localSheetId="1">#REF!</definedName>
    <definedName name="_1200__Confirm_Project_Expectations">#REF!</definedName>
    <definedName name="_1300__Project_Management_Processes" localSheetId="5">#REF!</definedName>
    <definedName name="_1300__Project_Management_Processes" localSheetId="8">#REF!</definedName>
    <definedName name="_1300__Project_Management_Processes" localSheetId="13">#REF!</definedName>
    <definedName name="_1300__Project_Management_Processes" localSheetId="21">#REF!</definedName>
    <definedName name="_1300__Project_Management_Processes" localSheetId="2">#REF!</definedName>
    <definedName name="_1300__Project_Management_Processes">#REF!</definedName>
    <definedName name="_1400__Status_Meetings" localSheetId="5">#REF!</definedName>
    <definedName name="_1400__Status_Meetings" localSheetId="8">#REF!</definedName>
    <definedName name="_1400__Status_Meetings" localSheetId="13">#REF!</definedName>
    <definedName name="_1400__Status_Meetings" localSheetId="21">#REF!</definedName>
    <definedName name="_1400__Status_Meetings" localSheetId="2">#REF!</definedName>
    <definedName name="_1400__Status_Meetings">#REF!</definedName>
    <definedName name="_1500_Change_Management" localSheetId="5">#REF!</definedName>
    <definedName name="_1500_Change_Management" localSheetId="8">#REF!</definedName>
    <definedName name="_1500_Change_Management" localSheetId="13">#REF!</definedName>
    <definedName name="_1500_Change_Management" localSheetId="21">#REF!</definedName>
    <definedName name="_1500_Change_Management" localSheetId="2">#REF!</definedName>
    <definedName name="_1500_Change_Management">#REF!</definedName>
    <definedName name="_1600_Planning" localSheetId="5">#REF!</definedName>
    <definedName name="_1600_Planning" localSheetId="8">#REF!</definedName>
    <definedName name="_1600_Planning" localSheetId="13">#REF!</definedName>
    <definedName name="_1600_Planning" localSheetId="21">#REF!</definedName>
    <definedName name="_1600_Planning" localSheetId="2">#REF!</definedName>
    <definedName name="_1600_Planning">#REF!</definedName>
    <definedName name="_1700__CQMA" localSheetId="5">#REF!</definedName>
    <definedName name="_1700__CQMA" localSheetId="8">#REF!</definedName>
    <definedName name="_1700__CQMA" localSheetId="13">#REF!</definedName>
    <definedName name="_1700__CQMA" localSheetId="21">#REF!</definedName>
    <definedName name="_1700__CQMA" localSheetId="2">#REF!</definedName>
    <definedName name="_1700__CQMA">#REF!</definedName>
    <definedName name="_1800__Certification_Support" localSheetId="5">#REF!</definedName>
    <definedName name="_1800__Certification_Support" localSheetId="8">#REF!</definedName>
    <definedName name="_1800__Certification_Support" localSheetId="13">#REF!</definedName>
    <definedName name="_1800__Certification_Support" localSheetId="21">#REF!</definedName>
    <definedName name="_1800__Certification_Support" localSheetId="2">#REF!</definedName>
    <definedName name="_1800__Certification_Support">#REF!</definedName>
    <definedName name="_1900__Project_Management_for_Tasks" localSheetId="5">#REF!</definedName>
    <definedName name="_1900__Project_Management_for_Tasks" localSheetId="8">#REF!</definedName>
    <definedName name="_1900__Project_Management_for_Tasks" localSheetId="13">#REF!</definedName>
    <definedName name="_1900__Project_Management_for_Tasks" localSheetId="21">#REF!</definedName>
    <definedName name="_1900__Project_Management_for_Tasks" localSheetId="2">#REF!</definedName>
    <definedName name="_1900__Project_Management_for_Tasks">#REF!</definedName>
    <definedName name="_2000__Site_Preparation" localSheetId="5">#REF!</definedName>
    <definedName name="_2000__Site_Preparation" localSheetId="8">#REF!</definedName>
    <definedName name="_2000__Site_Preparation" localSheetId="13">#REF!</definedName>
    <definedName name="_2000__Site_Preparation" localSheetId="21">#REF!</definedName>
    <definedName name="_2000__Site_Preparation" localSheetId="2">#REF!</definedName>
    <definedName name="_2000__Site_Preparation">#REF!</definedName>
    <definedName name="_3000__Telecommunications_Design___Install" localSheetId="5">#REF!</definedName>
    <definedName name="_3000__Telecommunications_Design___Install" localSheetId="8">#REF!</definedName>
    <definedName name="_3000__Telecommunications_Design___Install" localSheetId="13">#REF!</definedName>
    <definedName name="_3000__Telecommunications_Design___Install" localSheetId="21">#REF!</definedName>
    <definedName name="_3000__Telecommunications_Design___Install" localSheetId="2">#REF!</definedName>
    <definedName name="_3000__Telecommunications_Design___Install">#REF!</definedName>
    <definedName name="_4000__System_Design_Development_Methodology" localSheetId="5">#REF!</definedName>
    <definedName name="_4000__System_Design_Development_Methodology" localSheetId="8">#REF!</definedName>
    <definedName name="_4000__System_Design_Development_Methodology" localSheetId="13">#REF!</definedName>
    <definedName name="_4000__System_Design_Development_Methodology" localSheetId="21">#REF!</definedName>
    <definedName name="_4000__System_Design_Development_Methodology" localSheetId="2">#REF!</definedName>
    <definedName name="_4000__System_Design_Development_Methodology">#REF!</definedName>
    <definedName name="_4100_Analysis" localSheetId="5">#REF!</definedName>
    <definedName name="_4100_Analysis" localSheetId="8">#REF!</definedName>
    <definedName name="_4100_Analysis" localSheetId="13">#REF!</definedName>
    <definedName name="_4100_Analysis" localSheetId="21">#REF!</definedName>
    <definedName name="_4100_Analysis" localSheetId="2">#REF!</definedName>
    <definedName name="_4100_Analysis">#REF!</definedName>
    <definedName name="_4200__Technical_Architecture" localSheetId="5">#REF!</definedName>
    <definedName name="_4200__Technical_Architecture" localSheetId="8">#REF!</definedName>
    <definedName name="_4200__Technical_Architecture" localSheetId="13">#REF!</definedName>
    <definedName name="_4200__Technical_Architecture" localSheetId="21">#REF!</definedName>
    <definedName name="_4200__Technical_Architecture" localSheetId="2">#REF!</definedName>
    <definedName name="_4200__Technical_Architecture">#REF!</definedName>
    <definedName name="_4300__Release_1" localSheetId="5">#REF!</definedName>
    <definedName name="_4300__Release_1" localSheetId="8">#REF!</definedName>
    <definedName name="_4300__Release_1" localSheetId="13">#REF!</definedName>
    <definedName name="_4300__Release_1" localSheetId="21">#REF!</definedName>
    <definedName name="_4300__Release_1" localSheetId="2">#REF!</definedName>
    <definedName name="_4300__Release_1">#REF!</definedName>
    <definedName name="_4400__Release_2" localSheetId="5">#REF!</definedName>
    <definedName name="_4400__Release_2" localSheetId="8">#REF!</definedName>
    <definedName name="_4400__Release_2" localSheetId="13">#REF!</definedName>
    <definedName name="_4400__Release_2" localSheetId="21">#REF!</definedName>
    <definedName name="_4400__Release_2" localSheetId="2">#REF!</definedName>
    <definedName name="_4400__Release_2">#REF!</definedName>
    <definedName name="_4500__Release_3" localSheetId="5">#REF!</definedName>
    <definedName name="_4500__Release_3" localSheetId="8">#REF!</definedName>
    <definedName name="_4500__Release_3" localSheetId="13">#REF!</definedName>
    <definedName name="_4500__Release_3" localSheetId="21">#REF!</definedName>
    <definedName name="_4500__Release_3" localSheetId="2">#REF!</definedName>
    <definedName name="_4500__Release_3">#REF!</definedName>
    <definedName name="_4600__Release_4" localSheetId="5">#REF!</definedName>
    <definedName name="_4600__Release_4" localSheetId="8">#REF!</definedName>
    <definedName name="_4600__Release_4" localSheetId="13">#REF!</definedName>
    <definedName name="_4600__Release_4" localSheetId="21">#REF!</definedName>
    <definedName name="_4600__Release_4" localSheetId="2">#REF!</definedName>
    <definedName name="_4600__Release_4">#REF!</definedName>
    <definedName name="_5000__Training" localSheetId="5">#REF!</definedName>
    <definedName name="_5000__Training" localSheetId="8">#REF!</definedName>
    <definedName name="_5000__Training" localSheetId="13">#REF!</definedName>
    <definedName name="_5000__Training" localSheetId="21">#REF!</definedName>
    <definedName name="_5000__Training" localSheetId="2">#REF!</definedName>
    <definedName name="_5000__Training">#REF!</definedName>
    <definedName name="_5100___Analysis" localSheetId="5">#REF!</definedName>
    <definedName name="_5100___Analysis" localSheetId="8">#REF!</definedName>
    <definedName name="_5100___Analysis" localSheetId="13">#REF!</definedName>
    <definedName name="_5100___Analysis" localSheetId="21">#REF!</definedName>
    <definedName name="_5100___Analysis" localSheetId="2">#REF!</definedName>
    <definedName name="_5100___Analysis">#REF!</definedName>
    <definedName name="_5200___Release_1" localSheetId="5">#REF!</definedName>
    <definedName name="_5200___Release_1" localSheetId="8">#REF!</definedName>
    <definedName name="_5200___Release_1" localSheetId="13">#REF!</definedName>
    <definedName name="_5200___Release_1" localSheetId="21">#REF!</definedName>
    <definedName name="_5200___Release_1" localSheetId="2">#REF!</definedName>
    <definedName name="_5200___Release_1">#REF!</definedName>
    <definedName name="_5300___Release_2" localSheetId="5">#REF!</definedName>
    <definedName name="_5300___Release_2" localSheetId="8">#REF!</definedName>
    <definedName name="_5300___Release_2" localSheetId="13">#REF!</definedName>
    <definedName name="_5300___Release_2" localSheetId="21">#REF!</definedName>
    <definedName name="_5300___Release_2" localSheetId="2">#REF!</definedName>
    <definedName name="_5300___Release_2">#REF!</definedName>
    <definedName name="_5400___Release_3" localSheetId="5">#REF!</definedName>
    <definedName name="_5400___Release_3" localSheetId="8">#REF!</definedName>
    <definedName name="_5400___Release_3" localSheetId="13">#REF!</definedName>
    <definedName name="_5400___Release_3" localSheetId="21">#REF!</definedName>
    <definedName name="_5400___Release_3" localSheetId="2">#REF!</definedName>
    <definedName name="_5400___Release_3">#REF!</definedName>
    <definedName name="_5500___Release_4" localSheetId="5">#REF!</definedName>
    <definedName name="_5500___Release_4" localSheetId="8">#REF!</definedName>
    <definedName name="_5500___Release_4" localSheetId="13">#REF!</definedName>
    <definedName name="_5500___Release_4" localSheetId="21">#REF!</definedName>
    <definedName name="_5500___Release_4" localSheetId="2">#REF!</definedName>
    <definedName name="_5500___Release_4">#REF!</definedName>
    <definedName name="_6000__Conversion" localSheetId="5">#REF!</definedName>
    <definedName name="_6000__Conversion" localSheetId="8">#REF!</definedName>
    <definedName name="_6000__Conversion" localSheetId="13">#REF!</definedName>
    <definedName name="_6000__Conversion" localSheetId="21">#REF!</definedName>
    <definedName name="_6000__Conversion" localSheetId="2">#REF!</definedName>
    <definedName name="_6000__Conversion">#REF!</definedName>
    <definedName name="_7000__Implementation" localSheetId="5">#REF!</definedName>
    <definedName name="_7000__Implementation" localSheetId="8">#REF!</definedName>
    <definedName name="_7000__Implementation" localSheetId="13">#REF!</definedName>
    <definedName name="_7000__Implementation" localSheetId="21">#REF!</definedName>
    <definedName name="_7000__Implementation" localSheetId="2">#REF!</definedName>
    <definedName name="_7000__Implementation">#REF!</definedName>
    <definedName name="_7110__Release_1_Pilot" localSheetId="5">#REF!</definedName>
    <definedName name="_7110__Release_1_Pilot" localSheetId="8">#REF!</definedName>
    <definedName name="_7110__Release_1_Pilot" localSheetId="13">#REF!</definedName>
    <definedName name="_7110__Release_1_Pilot" localSheetId="21">#REF!</definedName>
    <definedName name="_7110__Release_1_Pilot" localSheetId="2">#REF!</definedName>
    <definedName name="_7110__Release_1_Pilot">#REF!</definedName>
    <definedName name="_7120__Release_1_Consortium_Wide" localSheetId="5">#REF!</definedName>
    <definedName name="_7120__Release_1_Consortium_Wide" localSheetId="8">#REF!</definedName>
    <definedName name="_7120__Release_1_Consortium_Wide" localSheetId="13">#REF!</definedName>
    <definedName name="_7120__Release_1_Consortium_Wide" localSheetId="21">#REF!</definedName>
    <definedName name="_7120__Release_1_Consortium_Wide" localSheetId="2">#REF!</definedName>
    <definedName name="_7120__Release_1_Consortium_Wide">#REF!</definedName>
    <definedName name="_7210__Release_2_Pilot" localSheetId="5">#REF!</definedName>
    <definedName name="_7210__Release_2_Pilot" localSheetId="8">#REF!</definedName>
    <definedName name="_7210__Release_2_Pilot" localSheetId="13">#REF!</definedName>
    <definedName name="_7210__Release_2_Pilot" localSheetId="21">#REF!</definedName>
    <definedName name="_7210__Release_2_Pilot" localSheetId="2">#REF!</definedName>
    <definedName name="_7210__Release_2_Pilot">#REF!</definedName>
    <definedName name="_7220__Release_2_Consortium_Wide" localSheetId="5">#REF!</definedName>
    <definedName name="_7220__Release_2_Consortium_Wide" localSheetId="8">#REF!</definedName>
    <definedName name="_7220__Release_2_Consortium_Wide" localSheetId="13">#REF!</definedName>
    <definedName name="_7220__Release_2_Consortium_Wide" localSheetId="21">#REF!</definedName>
    <definedName name="_7220__Release_2_Consortium_Wide" localSheetId="2">#REF!</definedName>
    <definedName name="_7220__Release_2_Consortium_Wide">#REF!</definedName>
    <definedName name="_7310__Release_3_Pilot" localSheetId="5">#REF!</definedName>
    <definedName name="_7310__Release_3_Pilot" localSheetId="8">#REF!</definedName>
    <definedName name="_7310__Release_3_Pilot" localSheetId="13">#REF!</definedName>
    <definedName name="_7310__Release_3_Pilot" localSheetId="21">#REF!</definedName>
    <definedName name="_7310__Release_3_Pilot" localSheetId="2">#REF!</definedName>
    <definedName name="_7310__Release_3_Pilot">#REF!</definedName>
    <definedName name="_7320__Release_3_Consortium_Wide" localSheetId="5">#REF!</definedName>
    <definedName name="_7320__Release_3_Consortium_Wide" localSheetId="8">#REF!</definedName>
    <definedName name="_7320__Release_3_Consortium_Wide" localSheetId="13">#REF!</definedName>
    <definedName name="_7320__Release_3_Consortium_Wide" localSheetId="21">#REF!</definedName>
    <definedName name="_7320__Release_3_Consortium_Wide" localSheetId="2">#REF!</definedName>
    <definedName name="_7320__Release_3_Consortium_Wide">#REF!</definedName>
    <definedName name="_7400__Release_4_Consortium_Wide" localSheetId="5">#REF!</definedName>
    <definedName name="_7400__Release_4_Consortium_Wide" localSheetId="8">#REF!</definedName>
    <definedName name="_7400__Release_4_Consortium_Wide" localSheetId="13">#REF!</definedName>
    <definedName name="_7400__Release_4_Consortium_Wide" localSheetId="21">#REF!</definedName>
    <definedName name="_7400__Release_4_Consortium_Wide" localSheetId="2">#REF!</definedName>
    <definedName name="_7400__Release_4_Consortium_Wide">#REF!</definedName>
    <definedName name="_8.1__Service_Operations_Stage" localSheetId="5">#REF!</definedName>
    <definedName name="_8.1__Service_Operations_Stage" localSheetId="8">#REF!</definedName>
    <definedName name="_8.1__Service_Operations_Stage" localSheetId="13">#REF!</definedName>
    <definedName name="_8.1__Service_Operations_Stage" localSheetId="21">#REF!</definedName>
    <definedName name="_8.1__Service_Operations_Stage" localSheetId="2">#REF!</definedName>
    <definedName name="_8.1__Service_Operations_Stage">#REF!</definedName>
    <definedName name="_8000___Maintenance___Operation_Support" localSheetId="5">#REF!</definedName>
    <definedName name="_8000___Maintenance___Operation_Support" localSheetId="8">#REF!</definedName>
    <definedName name="_8000___Maintenance___Operation_Support" localSheetId="13">#REF!</definedName>
    <definedName name="_8000___Maintenance___Operation_Support" localSheetId="21">#REF!</definedName>
    <definedName name="_8000___Maintenance___Operation_Support" localSheetId="2">#REF!</definedName>
    <definedName name="_8000___Maintenance___Operation_Support">#REF!</definedName>
    <definedName name="_8000x__Alternative_Maintenance___Operations_Support" localSheetId="5">#REF!</definedName>
    <definedName name="_8000x__Alternative_Maintenance___Operations_Support" localSheetId="8">#REF!</definedName>
    <definedName name="_8000x__Alternative_Maintenance___Operations_Support" localSheetId="13">#REF!</definedName>
    <definedName name="_8000x__Alternative_Maintenance___Operations_Support" localSheetId="21">#REF!</definedName>
    <definedName name="_8000x__Alternative_Maintenance___Operations_Support" localSheetId="2">#REF!</definedName>
    <definedName name="_8000x__Alternative_Maintenance___Operations_Support">#REF!</definedName>
    <definedName name="_Base_Start_Date">'[1]Workbook Constants'!$C$5</definedName>
    <definedName name="_Blended_Hourly_Rate">'[1]M-Application Maint Cost'!$C$32</definedName>
    <definedName name="_Key1" localSheetId="24" hidden="1">#REF!</definedName>
    <definedName name="_Key1" localSheetId="27" hidden="1">#REF!</definedName>
    <definedName name="_Key1" hidden="1">#REF!</definedName>
    <definedName name="_Key2" localSheetId="24" hidden="1">#REF!</definedName>
    <definedName name="_Key2" localSheetId="27" hidden="1">#REF!</definedName>
    <definedName name="_Key2" hidden="1">#REF!</definedName>
    <definedName name="_Months_Btw_Trans_and_Base">'[1]Workbook Constants'!$C$6</definedName>
    <definedName name="_Order1" hidden="1">255</definedName>
    <definedName name="_Order2" hidden="1">255</definedName>
    <definedName name="_Sort" hidden="1">#REF!</definedName>
    <definedName name="_Total_Allow_Monthly_Hours">'[1]M-Application Maint Cost'!$C$31</definedName>
    <definedName name="_Transition_Start_Date">'[1]Workbook Constants'!$C$4</definedName>
    <definedName name="A" localSheetId="24" hidden="1">{"'Cost Centers'!$A$1:$P$373"}</definedName>
    <definedName name="A" localSheetId="27" hidden="1">{"'Cost Centers'!$A$1:$P$373"}</definedName>
    <definedName name="A" hidden="1">{"'Cost Centers'!$A$1:$P$373"}</definedName>
    <definedName name="Accenture_Rate">'[2]Cost Summary'!$M$11</definedName>
    <definedName name="AccessDatabase" hidden="1">"C:\My Documents\Office\1997 Forecasts\Forecast Template.mdb"</definedName>
    <definedName name="AllKits" localSheetId="5">#REF!</definedName>
    <definedName name="AllKits" localSheetId="8">#REF!</definedName>
    <definedName name="AllKits" localSheetId="13">#REF!</definedName>
    <definedName name="AllKits" localSheetId="21">#REF!</definedName>
    <definedName name="AllKits" localSheetId="2">#REF!</definedName>
    <definedName name="AllKits" localSheetId="1">#REF!</definedName>
    <definedName name="AllKits">#REF!</definedName>
    <definedName name="Allocation_DB">'[3]Allocation-Resource'!$A$3:$E$19</definedName>
    <definedName name="Allocation_Resource">'[4]Allocation-Resource'!$A$3:$E$19</definedName>
    <definedName name="Apr17C">[5]AllInOne!$DK:$DK</definedName>
    <definedName name="Apr18C">[5]AllInOne!$EB:$EB</definedName>
    <definedName name="Apr19C">[5]AllInOne!$ES:$ES</definedName>
    <definedName name="Apr20C">[5]AllInOne!$FJ:$FJ</definedName>
    <definedName name="Apr21C">[5]AllInOne!$GA:$GA</definedName>
    <definedName name="Apr22C">[5]AllInOne!$GR:$GR</definedName>
    <definedName name="Aug11C">[5]AllInOne!$Q:$Q</definedName>
    <definedName name="Aug12C">[5]AllInOne!$AH:$AH</definedName>
    <definedName name="Aug13C">[5]AllInOne!$AY:$AY</definedName>
    <definedName name="Aug14C">[5]AllInOne!$BP:$BP</definedName>
    <definedName name="Aug15C">[5]AllInOne!$CG:$CG</definedName>
    <definedName name="Aug16C">[5]AllInOne!$CX:$CX</definedName>
    <definedName name="Aug17C">[5]AllInOne!$DO:$DO</definedName>
    <definedName name="Aug18C">[5]AllInOne!$EF:$EF</definedName>
    <definedName name="Aug19C">[5]AllInOne!$EW:$EW</definedName>
    <definedName name="Aug20C">[5]AllInOne!$FN:$FN</definedName>
    <definedName name="Aug21C">[5]AllInOne!$GE:$GE</definedName>
    <definedName name="Aug22C">[5]AllInOne!$GV:$GV</definedName>
    <definedName name="BA">'[6]3. Tasks'!$L$41</definedName>
    <definedName name="Batch_AT_Factor" localSheetId="5">#REF!</definedName>
    <definedName name="Batch_AT_Factor" localSheetId="8">#REF!</definedName>
    <definedName name="Batch_AT_Factor" localSheetId="13">#REF!</definedName>
    <definedName name="Batch_AT_Factor" localSheetId="21">#REF!</definedName>
    <definedName name="Batch_AT_Factor" localSheetId="2">#REF!</definedName>
    <definedName name="Batch_AT_Factor" localSheetId="1">#REF!</definedName>
    <definedName name="Batch_AT_Factor">#REF!</definedName>
    <definedName name="Batch_DAO_Factor" localSheetId="5">#REF!</definedName>
    <definedName name="Batch_DAO_Factor" localSheetId="8">#REF!</definedName>
    <definedName name="Batch_DAO_Factor" localSheetId="13">#REF!</definedName>
    <definedName name="Batch_DAO_Factor" localSheetId="21">#REF!</definedName>
    <definedName name="Batch_DAO_Factor" localSheetId="2">#REF!</definedName>
    <definedName name="Batch_DAO_Factor" localSheetId="1">#REF!</definedName>
    <definedName name="Batch_DAO_Factor">#REF!</definedName>
    <definedName name="Batch_VBean_Factor" localSheetId="5">#REF!</definedName>
    <definedName name="Batch_VBean_Factor" localSheetId="8">#REF!</definedName>
    <definedName name="Batch_VBean_Factor" localSheetId="13">#REF!</definedName>
    <definedName name="Batch_VBean_Factor" localSheetId="21">#REF!</definedName>
    <definedName name="Batch_VBean_Factor" localSheetId="2">#REF!</definedName>
    <definedName name="Batch_VBean_Factor" localSheetId="1">#REF!</definedName>
    <definedName name="Batch_VBean_Factor">#REF!</definedName>
    <definedName name="BDlist" localSheetId="5">#REF!</definedName>
    <definedName name="BDlist" localSheetId="8">#REF!</definedName>
    <definedName name="BDlist" localSheetId="13">#REF!</definedName>
    <definedName name="BDlist" localSheetId="21">#REF!</definedName>
    <definedName name="BDlist" localSheetId="2">#REF!</definedName>
    <definedName name="BDlist">#REF!</definedName>
    <definedName name="BillCodes">[7]Lookups!$M$2:$M$81</definedName>
    <definedName name="BillRate">'[8]5. Tasks'!$H$36</definedName>
    <definedName name="BuildPct" localSheetId="5">#REF!</definedName>
    <definedName name="BuildPct" localSheetId="8">#REF!</definedName>
    <definedName name="BuildPct" localSheetId="13">#REF!</definedName>
    <definedName name="BuildPct" localSheetId="21">#REF!</definedName>
    <definedName name="BuildPct" localSheetId="2">#REF!</definedName>
    <definedName name="BuildPct" localSheetId="1">#REF!</definedName>
    <definedName name="BuildPct">#REF!</definedName>
    <definedName name="Case__Tiers40" localSheetId="24">#REF!</definedName>
    <definedName name="Case__Tiers40" localSheetId="27">#REF!</definedName>
    <definedName name="Case__Tiers40">#REF!</definedName>
    <definedName name="Case_Tiers100" localSheetId="24">#REF!</definedName>
    <definedName name="Case_Tiers100" localSheetId="27">#REF!</definedName>
    <definedName name="Case_Tiers100">#REF!</definedName>
    <definedName name="Case_Tiers60" localSheetId="24">#REF!</definedName>
    <definedName name="Case_Tiers60" localSheetId="27">#REF!</definedName>
    <definedName name="Case_Tiers60">#REF!</definedName>
    <definedName name="Case_Tiers80" localSheetId="24">#REF!</definedName>
    <definedName name="Case_Tiers80" localSheetId="27">#REF!</definedName>
    <definedName name="Case_Tiers80">#REF!</definedName>
    <definedName name="Category" localSheetId="5">#REF!</definedName>
    <definedName name="Category" localSheetId="8">#REF!</definedName>
    <definedName name="Category" localSheetId="13">#REF!</definedName>
    <definedName name="Category" localSheetId="21">#REF!</definedName>
    <definedName name="Category" localSheetId="2">#REF!</definedName>
    <definedName name="Category" localSheetId="1">#REF!</definedName>
    <definedName name="Category">#REF!</definedName>
    <definedName name="Class_DropDown" localSheetId="5">#REF!</definedName>
    <definedName name="Class_DropDown" localSheetId="8">#REF!</definedName>
    <definedName name="Class_DropDown" localSheetId="13">#REF!</definedName>
    <definedName name="Class_DropDown" localSheetId="21">#REF!</definedName>
    <definedName name="Class_DropDown" localSheetId="2">#REF!</definedName>
    <definedName name="Class_DropDown" localSheetId="1">#REF!</definedName>
    <definedName name="Class_DropDown">#REF!</definedName>
    <definedName name="Class_List">'[9]Standard Rates'!$B$1:$B$44</definedName>
    <definedName name="Contract_Name_VPF">'[5]Variance to Prior Flash'!$D$6</definedName>
    <definedName name="Contract2">[5]ReferenceSetUp!$B$41:$B$57</definedName>
    <definedName name="ContractSelected">'[5]Variance to Prior Flash'!$D$5</definedName>
    <definedName name="ContractSelected2">'[5]Variance to Budget'!$D$4</definedName>
    <definedName name="ContractSelected3">'[5]Variance YOY'!$D$4</definedName>
    <definedName name="ContractSelected4">'[5]Variance Qtr to Qtr'!$D$4</definedName>
    <definedName name="ContractStart_Month">'[10]Setup Sheet'!$J$7</definedName>
    <definedName name="ContractStart_Year">'[10]Setup Sheet'!$J$8</definedName>
    <definedName name="ContractSubDivisionList2">[5]ReferenceSetUp!$P$9:$P$28</definedName>
    <definedName name="ContractSubDivisionList3">[5]ReferenceSetUp!$U$9:$U$28</definedName>
    <definedName name="ContractSubDivisionList4">[5]ReferenceSetUp!$Z$9:$Z$28</definedName>
    <definedName name="ContractSubDivisionListing">[5]ReferenceSetUp!$K$9:$K$28</definedName>
    <definedName name="ConversionRate_SOAR_Reports">'[10]Setup Sheet'!$H$27</definedName>
    <definedName name="Countries">[7]Lookups!$C$2:$C$4</definedName>
    <definedName name="Dec17C">[5]AllInOne!$DX:$DX</definedName>
    <definedName name="Dec18C">[5]AllInOne!$EO:$EO</definedName>
    <definedName name="Dec19C">[5]AllInOne!$FF:$FF</definedName>
    <definedName name="Dec20C">[5]AllInOne!$FW:$FW</definedName>
    <definedName name="Dec21C">[5]AllInOne!$GN:$GN</definedName>
    <definedName name="Dec22C">[5]AllInOne!$HE:$HE</definedName>
    <definedName name="Del_Allocation_DB" localSheetId="5">#REF!</definedName>
    <definedName name="Del_Allocation_DB" localSheetId="8">#REF!</definedName>
    <definedName name="Del_Allocation_DB" localSheetId="13">#REF!</definedName>
    <definedName name="Del_Allocation_DB" localSheetId="21">#REF!</definedName>
    <definedName name="Del_Allocation_DB" localSheetId="2">#REF!</definedName>
    <definedName name="Del_Allocation_DB" localSheetId="1">#REF!</definedName>
    <definedName name="Del_Allocation_DB">#REF!</definedName>
    <definedName name="Dev_Alloc_DB" localSheetId="5">#REF!</definedName>
    <definedName name="Dev_Alloc_DB" localSheetId="8">#REF!</definedName>
    <definedName name="Dev_Alloc_DB" localSheetId="13">#REF!</definedName>
    <definedName name="Dev_Alloc_DB" localSheetId="21">#REF!</definedName>
    <definedName name="Dev_Alloc_DB" localSheetId="2">#REF!</definedName>
    <definedName name="Dev_Alloc_DB" localSheetId="1">#REF!</definedName>
    <definedName name="Dev_Alloc_DB">#REF!</definedName>
    <definedName name="Development_Phase___months">[11]Assumptions!$D$12</definedName>
    <definedName name="DifAT" localSheetId="5">#REF!</definedName>
    <definedName name="DifAT" localSheetId="8">#REF!</definedName>
    <definedName name="DifAT" localSheetId="13">#REF!</definedName>
    <definedName name="DifAT" localSheetId="21">#REF!</definedName>
    <definedName name="DifAT" localSheetId="2">#REF!</definedName>
    <definedName name="DifAT" localSheetId="1">#REF!</definedName>
    <definedName name="DifAT">#REF!</definedName>
    <definedName name="DifBatch" localSheetId="5">#REF!</definedName>
    <definedName name="DifBatch" localSheetId="8">#REF!</definedName>
    <definedName name="DifBatch" localSheetId="13">#REF!</definedName>
    <definedName name="DifBatch" localSheetId="21">#REF!</definedName>
    <definedName name="DifBatch" localSheetId="2">#REF!</definedName>
    <definedName name="DifBatch" localSheetId="1">#REF!</definedName>
    <definedName name="DifBatch">#REF!</definedName>
    <definedName name="DifChg" localSheetId="5">#REF!</definedName>
    <definedName name="DifChg" localSheetId="8">#REF!</definedName>
    <definedName name="DifChg" localSheetId="13">#REF!</definedName>
    <definedName name="DifChg" localSheetId="21">#REF!</definedName>
    <definedName name="DifChg" localSheetId="2">#REF!</definedName>
    <definedName name="DifChg" localSheetId="1">#REF!</definedName>
    <definedName name="DifChg">#REF!</definedName>
    <definedName name="DifCommon" localSheetId="5">#REF!</definedName>
    <definedName name="DifCommon" localSheetId="8">#REF!</definedName>
    <definedName name="DifCommon" localSheetId="13">#REF!</definedName>
    <definedName name="DifCommon" localSheetId="21">#REF!</definedName>
    <definedName name="DifCommon" localSheetId="2">#REF!</definedName>
    <definedName name="DifCommon">#REF!</definedName>
    <definedName name="DifConv" localSheetId="5">#REF!</definedName>
    <definedName name="DifConv" localSheetId="8">#REF!</definedName>
    <definedName name="DifConv" localSheetId="13">#REF!</definedName>
    <definedName name="DifConv" localSheetId="21">#REF!</definedName>
    <definedName name="DifConv" localSheetId="2">#REF!</definedName>
    <definedName name="DifConv">#REF!</definedName>
    <definedName name="DifDAO" localSheetId="5">#REF!</definedName>
    <definedName name="DifDAO" localSheetId="8">#REF!</definedName>
    <definedName name="DifDAO" localSheetId="13">#REF!</definedName>
    <definedName name="DifDAO" localSheetId="21">#REF!</definedName>
    <definedName name="DifDAO" localSheetId="2">#REF!</definedName>
    <definedName name="DifDAO">#REF!</definedName>
    <definedName name="DifEJB" localSheetId="5">#REF!</definedName>
    <definedName name="DifEJB" localSheetId="8">#REF!</definedName>
    <definedName name="DifEJB" localSheetId="13">#REF!</definedName>
    <definedName name="DifEJB" localSheetId="21">#REF!</definedName>
    <definedName name="DifEJB" localSheetId="2">#REF!</definedName>
    <definedName name="DifEJB">#REF!</definedName>
    <definedName name="DiffChg" localSheetId="5">#REF!</definedName>
    <definedName name="DiffChg" localSheetId="8">#REF!</definedName>
    <definedName name="DiffChg" localSheetId="13">#REF!</definedName>
    <definedName name="DiffChg" localSheetId="21">#REF!</definedName>
    <definedName name="DiffChg" localSheetId="2">#REF!</definedName>
    <definedName name="DiffChg">#REF!</definedName>
    <definedName name="DiffDAO" localSheetId="5">#REF!</definedName>
    <definedName name="DiffDAO" localSheetId="8">#REF!</definedName>
    <definedName name="DiffDAO" localSheetId="13">#REF!</definedName>
    <definedName name="DiffDAO" localSheetId="21">#REF!</definedName>
    <definedName name="DiffDAO" localSheetId="2">#REF!</definedName>
    <definedName name="DiffDAO">#REF!</definedName>
    <definedName name="DifForm" localSheetId="5">#REF!</definedName>
    <definedName name="DifForm" localSheetId="8">#REF!</definedName>
    <definedName name="DifForm" localSheetId="13">#REF!</definedName>
    <definedName name="DifForm" localSheetId="21">#REF!</definedName>
    <definedName name="DifForm" localSheetId="2">#REF!</definedName>
    <definedName name="DifForm">#REF!</definedName>
    <definedName name="DifJSP" localSheetId="5">#REF!</definedName>
    <definedName name="DifJSP" localSheetId="8">#REF!</definedName>
    <definedName name="DifJSP" localSheetId="13">#REF!</definedName>
    <definedName name="DifJSP" localSheetId="21">#REF!</definedName>
    <definedName name="DifJSP" localSheetId="2">#REF!</definedName>
    <definedName name="DifJSP">#REF!</definedName>
    <definedName name="DifRpt" localSheetId="5">#REF!</definedName>
    <definedName name="DifRpt" localSheetId="8">#REF!</definedName>
    <definedName name="DifRpt" localSheetId="13">#REF!</definedName>
    <definedName name="DifRpt" localSheetId="21">#REF!</definedName>
    <definedName name="DifRpt" localSheetId="2">#REF!</definedName>
    <definedName name="DifRpt">#REF!</definedName>
    <definedName name="DifRule" localSheetId="5">#REF!</definedName>
    <definedName name="DifRule" localSheetId="8">#REF!</definedName>
    <definedName name="DifRule" localSheetId="13">#REF!</definedName>
    <definedName name="DifRule" localSheetId="21">#REF!</definedName>
    <definedName name="DifRule" localSheetId="2">#REF!</definedName>
    <definedName name="DifRule">#REF!</definedName>
    <definedName name="DifVBean" localSheetId="5">#REF!</definedName>
    <definedName name="DifVBean" localSheetId="8">#REF!</definedName>
    <definedName name="DifVBean" localSheetId="13">#REF!</definedName>
    <definedName name="DifVBean" localSheetId="21">#REF!</definedName>
    <definedName name="DifVBean" localSheetId="2">#REF!</definedName>
    <definedName name="DifVBean">#REF!</definedName>
    <definedName name="DropdownLookupArray">[7]Lookups!$A$2:$B$171</definedName>
    <definedName name="ds" localSheetId="1" hidden="1">{"'Sheet1'!$B$2:$F$25"}</definedName>
    <definedName name="ds" hidden="1">{"'Sheet1'!$B$2:$F$25"}</definedName>
    <definedName name="DS3_Install" localSheetId="5">[12]LoE!#REF!</definedName>
    <definedName name="DS3_Install" localSheetId="8">[12]LoE!#REF!</definedName>
    <definedName name="DS3_Install" localSheetId="13">[12]LoE!#REF!</definedName>
    <definedName name="DS3_Install" localSheetId="21">[12]LoE!#REF!</definedName>
    <definedName name="DS3_Install" localSheetId="2">[12]LoE!#REF!</definedName>
    <definedName name="DS3_Install">[12]LoE!#REF!</definedName>
    <definedName name="DS3_Recurring_Cost" localSheetId="5">[12]LoE!#REF!</definedName>
    <definedName name="DS3_Recurring_Cost" localSheetId="8">[12]LoE!#REF!</definedName>
    <definedName name="DS3_Recurring_Cost" localSheetId="13">[12]LoE!#REF!</definedName>
    <definedName name="DS3_Recurring_Cost" localSheetId="21">[12]LoE!#REF!</definedName>
    <definedName name="DS3_Recurring_Cost" localSheetId="2">[12]LoE!#REF!</definedName>
    <definedName name="DS3_Recurring_Cost">[12]LoE!#REF!</definedName>
    <definedName name="DSL_Install" localSheetId="5">[12]LoE!#REF!</definedName>
    <definedName name="DSL_Install" localSheetId="8">[12]LoE!#REF!</definedName>
    <definedName name="DSL_Install" localSheetId="13">[12]LoE!#REF!</definedName>
    <definedName name="DSL_Install" localSheetId="21">[12]LoE!#REF!</definedName>
    <definedName name="DSL_Install" localSheetId="2">[12]LoE!#REF!</definedName>
    <definedName name="DSL_Install">[12]LoE!#REF!</definedName>
    <definedName name="DSL_Recurring_Cost" localSheetId="5">[12]LoE!#REF!</definedName>
    <definedName name="DSL_Recurring_Cost" localSheetId="8">[12]LoE!#REF!</definedName>
    <definedName name="DSL_Recurring_Cost" localSheetId="13">[12]LoE!#REF!</definedName>
    <definedName name="DSL_Recurring_Cost" localSheetId="21">[12]LoE!#REF!</definedName>
    <definedName name="DSL_Recurring_Cost" localSheetId="2">[12]LoE!#REF!</definedName>
    <definedName name="DSL_Recurring_Cost">[12]LoE!#REF!</definedName>
    <definedName name="EasyAT" localSheetId="5">#REF!</definedName>
    <definedName name="EasyAT" localSheetId="8">#REF!</definedName>
    <definedName name="EasyAT" localSheetId="13">#REF!</definedName>
    <definedName name="EasyAT" localSheetId="21">#REF!</definedName>
    <definedName name="EasyAT" localSheetId="2">#REF!</definedName>
    <definedName name="EasyAT" localSheetId="1">#REF!</definedName>
    <definedName name="EasyAT">#REF!</definedName>
    <definedName name="EasyBatch" localSheetId="5">#REF!</definedName>
    <definedName name="EasyBatch" localSheetId="8">#REF!</definedName>
    <definedName name="EasyBatch" localSheetId="13">#REF!</definedName>
    <definedName name="EasyBatch" localSheetId="21">#REF!</definedName>
    <definedName name="EasyBatch" localSheetId="2">#REF!</definedName>
    <definedName name="EasyBatch" localSheetId="1">#REF!</definedName>
    <definedName name="EasyBatch">#REF!</definedName>
    <definedName name="EasyChg" localSheetId="5">#REF!</definedName>
    <definedName name="EasyChg" localSheetId="8">#REF!</definedName>
    <definedName name="EasyChg" localSheetId="13">#REF!</definedName>
    <definedName name="EasyChg" localSheetId="21">#REF!</definedName>
    <definedName name="EasyChg" localSheetId="2">#REF!</definedName>
    <definedName name="EasyChg" localSheetId="1">#REF!</definedName>
    <definedName name="EasyChg">#REF!</definedName>
    <definedName name="EasyCommon" localSheetId="5">#REF!</definedName>
    <definedName name="EasyCommon" localSheetId="8">#REF!</definedName>
    <definedName name="EasyCommon" localSheetId="13">#REF!</definedName>
    <definedName name="EasyCommon" localSheetId="21">#REF!</definedName>
    <definedName name="EasyCommon" localSheetId="2">#REF!</definedName>
    <definedName name="EasyCommon">#REF!</definedName>
    <definedName name="EasyConv" localSheetId="5">#REF!</definedName>
    <definedName name="EasyConv" localSheetId="8">#REF!</definedName>
    <definedName name="EasyConv" localSheetId="13">#REF!</definedName>
    <definedName name="EasyConv" localSheetId="21">#REF!</definedName>
    <definedName name="EasyConv" localSheetId="2">#REF!</definedName>
    <definedName name="EasyConv">#REF!</definedName>
    <definedName name="EasyDAO" localSheetId="5">#REF!</definedName>
    <definedName name="EasyDAO" localSheetId="8">#REF!</definedName>
    <definedName name="EasyDAO" localSheetId="13">#REF!</definedName>
    <definedName name="EasyDAO" localSheetId="21">#REF!</definedName>
    <definedName name="EasyDAO" localSheetId="2">#REF!</definedName>
    <definedName name="EasyDAO">#REF!</definedName>
    <definedName name="EasyEJB" localSheetId="5">#REF!</definedName>
    <definedName name="EasyEJB" localSheetId="8">#REF!</definedName>
    <definedName name="EasyEJB" localSheetId="13">#REF!</definedName>
    <definedName name="EasyEJB" localSheetId="21">#REF!</definedName>
    <definedName name="EasyEJB" localSheetId="2">#REF!</definedName>
    <definedName name="EasyEJB">#REF!</definedName>
    <definedName name="EasyForm" localSheetId="5">#REF!</definedName>
    <definedName name="EasyForm" localSheetId="8">#REF!</definedName>
    <definedName name="EasyForm" localSheetId="13">#REF!</definedName>
    <definedName name="EasyForm" localSheetId="21">#REF!</definedName>
    <definedName name="EasyForm" localSheetId="2">#REF!</definedName>
    <definedName name="EasyForm">#REF!</definedName>
    <definedName name="EasyJSP" localSheetId="5">#REF!</definedName>
    <definedName name="EasyJSP" localSheetId="8">#REF!</definedName>
    <definedName name="EasyJSP" localSheetId="13">#REF!</definedName>
    <definedName name="EasyJSP" localSheetId="21">#REF!</definedName>
    <definedName name="EasyJSP" localSheetId="2">#REF!</definedName>
    <definedName name="EasyJSP">#REF!</definedName>
    <definedName name="EasyRpt" localSheetId="5">#REF!</definedName>
    <definedName name="EasyRpt" localSheetId="8">#REF!</definedName>
    <definedName name="EasyRpt" localSheetId="13">#REF!</definedName>
    <definedName name="EasyRpt" localSheetId="21">#REF!</definedName>
    <definedName name="EasyRpt" localSheetId="2">#REF!</definedName>
    <definedName name="EasyRpt">#REF!</definedName>
    <definedName name="EasyRule" localSheetId="5">#REF!</definedName>
    <definedName name="EasyRule" localSheetId="8">#REF!</definedName>
    <definedName name="EasyRule" localSheetId="13">#REF!</definedName>
    <definedName name="EasyRule" localSheetId="21">#REF!</definedName>
    <definedName name="EasyRule" localSheetId="2">#REF!</definedName>
    <definedName name="EasyRule">#REF!</definedName>
    <definedName name="EasyVBean" localSheetId="5">#REF!</definedName>
    <definedName name="EasyVBean" localSheetId="8">#REF!</definedName>
    <definedName name="EasyVBean" localSheetId="13">#REF!</definedName>
    <definedName name="EasyVBean" localSheetId="21">#REF!</definedName>
    <definedName name="EasyVBean" localSheetId="2">#REF!</definedName>
    <definedName name="EasyVBean">#REF!</definedName>
    <definedName name="Exchange">1.5037</definedName>
    <definedName name="Exhibit_A_DB" localSheetId="5">#REF!</definedName>
    <definedName name="Exhibit_A_DB" localSheetId="8">#REF!</definedName>
    <definedName name="Exhibit_A_DB" localSheetId="13">#REF!</definedName>
    <definedName name="Exhibit_A_DB" localSheetId="21">#REF!</definedName>
    <definedName name="Exhibit_A_DB" localSheetId="2">#REF!</definedName>
    <definedName name="Exhibit_A_DB">#REF!</definedName>
    <definedName name="f1_rate100" localSheetId="24">#REF!</definedName>
    <definedName name="f1_rate100" localSheetId="27">#REF!</definedName>
    <definedName name="f1_rate100">#REF!</definedName>
    <definedName name="f1_rate40" localSheetId="24">#REF!</definedName>
    <definedName name="f1_rate40" localSheetId="27">#REF!</definedName>
    <definedName name="f1_rate40">#REF!</definedName>
    <definedName name="f1_rate60" localSheetId="24">#REF!</definedName>
    <definedName name="f1_rate60" localSheetId="27">#REF!</definedName>
    <definedName name="f1_rate60">#REF!</definedName>
    <definedName name="f1_rate80" localSheetId="24">#REF!</definedName>
    <definedName name="f1_rate80" localSheetId="27">#REF!</definedName>
    <definedName name="f1_rate80">#REF!</definedName>
    <definedName name="f2_rate100" localSheetId="24">#REF!</definedName>
    <definedName name="f2_rate100" localSheetId="27">#REF!</definedName>
    <definedName name="f2_rate100">#REF!</definedName>
    <definedName name="f2_rate40" localSheetId="24">#REF!</definedName>
    <definedName name="f2_rate40" localSheetId="27">#REF!</definedName>
    <definedName name="f2_rate40">#REF!</definedName>
    <definedName name="f2_rate60" localSheetId="24">#REF!</definedName>
    <definedName name="f2_rate60" localSheetId="27">#REF!</definedName>
    <definedName name="f2_rate60">#REF!</definedName>
    <definedName name="f2_rate80" localSheetId="24">#REF!</definedName>
    <definedName name="f2_rate80" localSheetId="27">#REF!</definedName>
    <definedName name="f2_rate80">#REF!</definedName>
    <definedName name="f3_rate100" localSheetId="24">#REF!</definedName>
    <definedName name="f3_rate100" localSheetId="27">#REF!</definedName>
    <definedName name="f3_rate100">#REF!</definedName>
    <definedName name="f3_rate40" localSheetId="24">#REF!</definedName>
    <definedName name="f3_rate40" localSheetId="27">#REF!</definedName>
    <definedName name="f3_rate40">#REF!</definedName>
    <definedName name="f3_rate60" localSheetId="24">#REF!</definedName>
    <definedName name="f3_rate60" localSheetId="27">#REF!</definedName>
    <definedName name="f3_rate60">#REF!</definedName>
    <definedName name="f3_rate80" localSheetId="24">#REF!</definedName>
    <definedName name="f3_rate80" localSheetId="27">#REF!</definedName>
    <definedName name="f3_rate80">#REF!</definedName>
    <definedName name="f4_rate100" localSheetId="24">#REF!</definedName>
    <definedName name="f4_rate100" localSheetId="27">#REF!</definedName>
    <definedName name="f4_rate100">#REF!</definedName>
    <definedName name="f4_rate40" localSheetId="24">#REF!</definedName>
    <definedName name="f4_rate40" localSheetId="27">#REF!</definedName>
    <definedName name="f4_rate40">#REF!</definedName>
    <definedName name="f4_rate60" localSheetId="24">#REF!</definedName>
    <definedName name="f4_rate60" localSheetId="27">#REF!</definedName>
    <definedName name="f4_rate60">#REF!</definedName>
    <definedName name="f4_rate80" localSheetId="24">#REF!</definedName>
    <definedName name="f4_rate80" localSheetId="27">#REF!</definedName>
    <definedName name="f4_rate80">#REF!</definedName>
    <definedName name="Feb11c">[5]AllInOne!$K:$K</definedName>
    <definedName name="Feb12C">[5]AllInOne!$AB:$AB</definedName>
    <definedName name="Feb13C">[5]AllInOne!$AS:$AS</definedName>
    <definedName name="Feb14C">[5]AllInOne!$BJ:$BJ</definedName>
    <definedName name="Feb15C">[5]AllInOne!$CA:$CA</definedName>
    <definedName name="Feb16C">[5]AllInOne!$CR:$CR</definedName>
    <definedName name="Feb17C">[5]AllInOne!$DI:$DI</definedName>
    <definedName name="Feb18C">[5]AllInOne!$DZ:$DZ</definedName>
    <definedName name="Feb19C">[5]AllInOne!$EQ:$EQ</definedName>
    <definedName name="Feb20C">[5]AllInOne!$FH:$FH</definedName>
    <definedName name="Feb21C">[5]AllInOne!$FY:$FY</definedName>
    <definedName name="Feb22C">[5]AllInOne!$GP:$GP</definedName>
    <definedName name="Feb23C">[5]AllInOne!$HG:$HG</definedName>
    <definedName name="Form_AT_Factor" localSheetId="5">#REF!</definedName>
    <definedName name="Form_AT_Factor" localSheetId="8">#REF!</definedName>
    <definedName name="Form_AT_Factor" localSheetId="13">#REF!</definedName>
    <definedName name="Form_AT_Factor" localSheetId="21">#REF!</definedName>
    <definedName name="Form_AT_Factor" localSheetId="2">#REF!</definedName>
    <definedName name="Form_AT_Factor">#REF!</definedName>
    <definedName name="Form_DAO_Factor" localSheetId="5">#REF!</definedName>
    <definedName name="Form_DAO_Factor" localSheetId="8">#REF!</definedName>
    <definedName name="Form_DAO_Factor" localSheetId="13">#REF!</definedName>
    <definedName name="Form_DAO_Factor" localSheetId="21">#REF!</definedName>
    <definedName name="Form_DAO_Factor" localSheetId="2">#REF!</definedName>
    <definedName name="Form_DAO_Factor">#REF!</definedName>
    <definedName name="FTE_Days_Per_Month" localSheetId="5">'[13]B Tasks and Deliv''s'!#REF!</definedName>
    <definedName name="FTE_Days_Per_Month" localSheetId="8">'[13]B Tasks and Deliv''s'!#REF!</definedName>
    <definedName name="FTE_Days_Per_Month" localSheetId="13">'[13]B Tasks and Deliv''s'!#REF!</definedName>
    <definedName name="FTE_Days_Per_Month" localSheetId="21">'[13]B Tasks and Deliv''s'!#REF!</definedName>
    <definedName name="FTE_Days_Per_Month" localSheetId="2">'[13]B Tasks and Deliv''s'!#REF!</definedName>
    <definedName name="FTE_Days_Per_Month" localSheetId="1">'[13]B Tasks and Deliv''s'!#REF!</definedName>
    <definedName name="FTE_Days_Per_Month">'[13]B Tasks and Deliv''s'!#REF!</definedName>
    <definedName name="GBUList2">[5]ReferenceSetUp!$C$41:$C$43</definedName>
    <definedName name="Hours_per_month" localSheetId="5">#REF!</definedName>
    <definedName name="Hours_per_month" localSheetId="8">#REF!</definedName>
    <definedName name="Hours_per_month" localSheetId="13">#REF!</definedName>
    <definedName name="Hours_per_month" localSheetId="21">#REF!</definedName>
    <definedName name="Hours_per_month" localSheetId="2">#REF!</definedName>
    <definedName name="Hours_per_month" localSheetId="1">#REF!</definedName>
    <definedName name="Hours_per_month">#REF!</definedName>
    <definedName name="HP_Contr">'[14]StandardLaborCost-code&amp;site'!$B$111:$B$116</definedName>
    <definedName name="HTML_CodePage" hidden="1">1252</definedName>
    <definedName name="HTML_Control" localSheetId="17" hidden="1">{"'Sheet1'!$B$2:$F$25"}</definedName>
    <definedName name="HTML_Control" localSheetId="24" hidden="1">{"'Sheet1'!$B$2:$F$25"}</definedName>
    <definedName name="HTML_Control" localSheetId="25" hidden="1">{"'Sheet1'!$B$2:$F$25"}</definedName>
    <definedName name="HTML_Control" localSheetId="26" hidden="1">{"'Sheet1'!$B$2:$F$25"}</definedName>
    <definedName name="HTML_Control" localSheetId="27" hidden="1">{"'Sheet1'!$B$2:$F$25"}</definedName>
    <definedName name="HTML_Control" localSheetId="1" hidden="1">{"'Sheet1'!$B$2:$F$25"}</definedName>
    <definedName name="HTML_Control" hidden="1">{"'Sheet1'!$B$2:$F$25"}</definedName>
    <definedName name="HTML_Control2" localSheetId="1" hidden="1">{"'Sheet1'!$B$2:$F$25"}</definedName>
    <definedName name="HTML_Control2" hidden="1">{"'Sheet1'!$B$2:$F$25"}</definedName>
    <definedName name="HTML_Description" hidden="1">""</definedName>
    <definedName name="HTML_Email" hidden="1">""</definedName>
    <definedName name="HTML_Header" hidden="1">""</definedName>
    <definedName name="HTML_LastUpdate" hidden="1">"5/14/2001"</definedName>
    <definedName name="HTML_LineAfter" hidden="1">FALSE</definedName>
    <definedName name="HTML_LineBefore" hidden="1">FALSE</definedName>
    <definedName name="HTML_Name" hidden="1">"pcinstall"</definedName>
    <definedName name="HTML_OBDlg2" hidden="1">TRUE</definedName>
    <definedName name="HTML_OBDlg4" hidden="1">TRUE</definedName>
    <definedName name="HTML_OS" hidden="1">0</definedName>
    <definedName name="HTML_PathFile" hidden="1">"G:\Internet\Erika\MyHTML.htm"</definedName>
    <definedName name="HTML_Title" hidden="1">"Conversion"</definedName>
    <definedName name="IAPDU" localSheetId="5">#REF!</definedName>
    <definedName name="IAPDU" localSheetId="8">#REF!</definedName>
    <definedName name="IAPDU" localSheetId="13">#REF!</definedName>
    <definedName name="IAPDU" localSheetId="21">#REF!</definedName>
    <definedName name="IAPDU" localSheetId="2">#REF!</definedName>
    <definedName name="IAPDU" localSheetId="1">#REF!</definedName>
    <definedName name="IAPDU">#REF!</definedName>
    <definedName name="ICRECON" localSheetId="5">'[15]Monthly Detail'!#REF!</definedName>
    <definedName name="ICRECON" localSheetId="8">'[15]Monthly Detail'!#REF!</definedName>
    <definedName name="ICRECON" localSheetId="13">'[15]Monthly Detail'!#REF!</definedName>
    <definedName name="ICRECON" localSheetId="21">'[15]Monthly Detail'!#REF!</definedName>
    <definedName name="ICRECON" localSheetId="2">'[15]Monthly Detail'!#REF!</definedName>
    <definedName name="ICRECON" localSheetId="1">'[15]Monthly Detail'!#REF!</definedName>
    <definedName name="ICRECON">'[15]Monthly Detail'!#REF!</definedName>
    <definedName name="Implementation_Phase___months">[11]Assumptions!$D$13</definedName>
    <definedName name="inactive_mult" localSheetId="24">#REF!</definedName>
    <definedName name="inactive_mult" localSheetId="27">#REF!</definedName>
    <definedName name="inactive_mult">#REF!</definedName>
    <definedName name="INDIRECT" localSheetId="5">'[15]Monthly Detail'!#REF!</definedName>
    <definedName name="INDIRECT" localSheetId="8">'[15]Monthly Detail'!#REF!</definedName>
    <definedName name="INDIRECT" localSheetId="13">'[15]Monthly Detail'!#REF!</definedName>
    <definedName name="INDIRECT" localSheetId="21">'[15]Monthly Detail'!#REF!</definedName>
    <definedName name="INDIRECT" localSheetId="2">'[15]Monthly Detail'!#REF!</definedName>
    <definedName name="INDIRECT" localSheetId="1">'[15]Monthly Detail'!#REF!</definedName>
    <definedName name="INDIRECT">'[15]Monthly Detail'!#REF!</definedName>
    <definedName name="InputRefBSAcct">[5]ReferenceInput!$E$118:$E$144</definedName>
    <definedName name="InputRefBSAll">[5]ReferenceInput!$E$118:$J$144</definedName>
    <definedName name="InputRefGrossAcct">[5]ReferenceInput!$E$19:$E$86</definedName>
    <definedName name="InputRefNonGrossAll">[5]ReferenceInput!$E$19:$J$86</definedName>
    <definedName name="InputRefRevenueAcct">[5]ReferenceInput!$E$3:$E$17</definedName>
    <definedName name="InputRefRevenueAll">[5]ReferenceInput!$E$3:$J$17</definedName>
    <definedName name="int_ext_sel">1</definedName>
    <definedName name="Itemized_Software_Description">[16]Sheet3!$D$1:$D$16</definedName>
    <definedName name="ItemTagInsert">[17]!ItemTagInsert</definedName>
    <definedName name="Jan11C">[5]AllInOne!$J:$J</definedName>
    <definedName name="Jan12C">[5]AllInOne!$AA:$AA</definedName>
    <definedName name="Jan13C">[5]AllInOne!$AR:$AR</definedName>
    <definedName name="Jan14C">[5]AllInOne!$BI:$BI</definedName>
    <definedName name="Jan15C">[5]AllInOne!$BZ:$BZ</definedName>
    <definedName name="Jan16C">[5]AllInOne!$CQ:$CQ</definedName>
    <definedName name="Jan17C">[5]AllInOne!$DH:$DH</definedName>
    <definedName name="Jan18C">[5]AllInOne!$DY:$DY</definedName>
    <definedName name="Jan19C">[5]AllInOne!$EP:$EP</definedName>
    <definedName name="Jan20C">[5]AllInOne!$FG:$FG</definedName>
    <definedName name="Jan21C">[5]AllInOne!$FX:$FX</definedName>
    <definedName name="Jan22C">[5]AllInOne!$GO:$GO</definedName>
    <definedName name="Jan23C">[5]AllInOne!$HF:$HF</definedName>
    <definedName name="Jblank">[18]Tables!$B$520</definedName>
    <definedName name="JCCol">'[18]Job Code Map'!$L:$L</definedName>
    <definedName name="JCStart">'[18]Job Code Map'!$L$1</definedName>
    <definedName name="JobCode">'[14]StandardLaborCost-code&amp;site'!$A$11:$A$106</definedName>
    <definedName name="JSP_AT_Factor" localSheetId="5">#REF!</definedName>
    <definedName name="JSP_AT_Factor" localSheetId="8">#REF!</definedName>
    <definedName name="JSP_AT_Factor" localSheetId="13">#REF!</definedName>
    <definedName name="JSP_AT_Factor" localSheetId="21">#REF!</definedName>
    <definedName name="JSP_AT_Factor" localSheetId="2">#REF!</definedName>
    <definedName name="JSP_AT_Factor" localSheetId="1">#REF!</definedName>
    <definedName name="JSP_AT_Factor">#REF!</definedName>
    <definedName name="JSP_Conv_Factor" localSheetId="5">#REF!</definedName>
    <definedName name="JSP_Conv_Factor" localSheetId="8">#REF!</definedName>
    <definedName name="JSP_Conv_Factor" localSheetId="13">#REF!</definedName>
    <definedName name="JSP_Conv_Factor" localSheetId="21">#REF!</definedName>
    <definedName name="JSP_Conv_Factor" localSheetId="2">#REF!</definedName>
    <definedName name="JSP_Conv_Factor" localSheetId="1">#REF!</definedName>
    <definedName name="JSP_Conv_Factor">#REF!</definedName>
    <definedName name="JSP_DAO_Factor" localSheetId="5">#REF!</definedName>
    <definedName name="JSP_DAO_Factor" localSheetId="8">#REF!</definedName>
    <definedName name="JSP_DAO_Factor" localSheetId="13">#REF!</definedName>
    <definedName name="JSP_DAO_Factor" localSheetId="21">#REF!</definedName>
    <definedName name="JSP_DAO_Factor" localSheetId="2">#REF!</definedName>
    <definedName name="JSP_DAO_Factor" localSheetId="1">#REF!</definedName>
    <definedName name="JSP_DAO_Factor">#REF!</definedName>
    <definedName name="JSP_EJB_Factor" localSheetId="5">#REF!</definedName>
    <definedName name="JSP_EJB_Factor" localSheetId="8">#REF!</definedName>
    <definedName name="JSP_EJB_Factor" localSheetId="13">#REF!</definedName>
    <definedName name="JSP_EJB_Factor" localSheetId="21">#REF!</definedName>
    <definedName name="JSP_EJB_Factor" localSheetId="2">#REF!</definedName>
    <definedName name="JSP_EJB_Factor">#REF!</definedName>
    <definedName name="JSP_VBean_Factor" localSheetId="5">#REF!</definedName>
    <definedName name="JSP_VBean_Factor" localSheetId="8">#REF!</definedName>
    <definedName name="JSP_VBean_Factor" localSheetId="13">#REF!</definedName>
    <definedName name="JSP_VBean_Factor" localSheetId="21">#REF!</definedName>
    <definedName name="JSP_VBean_Factor" localSheetId="2">#REF!</definedName>
    <definedName name="JSP_VBean_Factor">#REF!</definedName>
    <definedName name="Jul11C">[5]AllInOne!$P:$P</definedName>
    <definedName name="Jul12C">[5]AllInOne!$AG:$AG</definedName>
    <definedName name="Jul13C">[5]AllInOne!$AX:$AX</definedName>
    <definedName name="Jul14C">[5]AllInOne!$BO:$BO</definedName>
    <definedName name="Jul15C">[5]AllInOne!$CF:$CF</definedName>
    <definedName name="Jul16C">[5]AllInOne!$CW:$CW</definedName>
    <definedName name="Jul17C">[5]AllInOne!$DN:$DN</definedName>
    <definedName name="Jul18C">[5]AllInOne!$EE:$EE</definedName>
    <definedName name="Jul19C">[5]AllInOne!$EV:$EV</definedName>
    <definedName name="Jul20C">[5]AllInOne!$FM:$FM</definedName>
    <definedName name="Jul21C">[5]AllInOne!$GD:$GD</definedName>
    <definedName name="Jul22C">[5]AllInOne!$GU:$GU</definedName>
    <definedName name="Jun11C">[5]AllInOne!$O:$O</definedName>
    <definedName name="Jun12C">[5]AllInOne!$AF:$AF</definedName>
    <definedName name="Jun13C">[5]AllInOne!$AW:$AW</definedName>
    <definedName name="Jun14C">[5]AllInOne!$BN:$BN</definedName>
    <definedName name="Jun15C">[5]AllInOne!$CE:$CE</definedName>
    <definedName name="Jun16C">[5]AllInOne!$CV:$CV</definedName>
    <definedName name="Jun17C">[5]AllInOne!$DM:$DM</definedName>
    <definedName name="Jun18C">[5]AllInOne!$ED:$ED</definedName>
    <definedName name="Jun19C">[5]AllInOne!$EU:$EU</definedName>
    <definedName name="Jun20C">[5]AllInOne!$FL:$FL</definedName>
    <definedName name="Jun21C">[5]AllInOne!$GC:$GC</definedName>
    <definedName name="Jun22C">[5]AllInOne!$GT:$GT</definedName>
    <definedName name="Last_Row">'[19]OL Relief:Actual vs Budgeted Relief'!$B$113</definedName>
    <definedName name="LastRefreshed">[20]Query!$B$23</definedName>
    <definedName name="Locations">[21]Constants!$K$2:$K$9</definedName>
    <definedName name="Mar11C">[5]AllInOne!$L:$L</definedName>
    <definedName name="Mar12C">[5]AllInOne!$AC:$AC</definedName>
    <definedName name="Mar13C">[5]AllInOne!$AT:$AT</definedName>
    <definedName name="Mar14C">[5]AllInOne!$BK:$BK</definedName>
    <definedName name="Mar15C">[5]AllInOne!$CB:$CB</definedName>
    <definedName name="Mar16C">[5]AllInOne!$CS:$CS</definedName>
    <definedName name="Mar17C">[5]AllInOne!$DJ:$DJ</definedName>
    <definedName name="Mar18C">[5]AllInOne!$EA:$EA</definedName>
    <definedName name="Mar19C">[5]AllInOne!$ER:$ER</definedName>
    <definedName name="Mar20C">[5]AllInOne!$FI:$FI</definedName>
    <definedName name="Mar21C">[5]AllInOne!$FZ:$FZ</definedName>
    <definedName name="Mar22C">[5]AllInOne!$GQ:$GQ</definedName>
    <definedName name="Mar23C">[5]AllInOne!$HH:$HH</definedName>
    <definedName name="Margin" localSheetId="24">[17]!Margin</definedName>
    <definedName name="Margin" localSheetId="26">[17]!Margin</definedName>
    <definedName name="Margin" localSheetId="27">[17]!Margin</definedName>
    <definedName name="Margin">'[22]New Servers'!$I$1</definedName>
    <definedName name="MarginCalc">[17]!MarginCalc</definedName>
    <definedName name="May11C">[5]AllInOne!$N:$N</definedName>
    <definedName name="May12C">[5]AllInOne!$AE:$AE</definedName>
    <definedName name="May13C">[5]AllInOne!$AV:$AV</definedName>
    <definedName name="May14C">[5]AllInOne!$BM:$BM</definedName>
    <definedName name="May15C">[5]AllInOne!$CD:$CD</definedName>
    <definedName name="May16C">[5]AllInOne!$CU:$CU</definedName>
    <definedName name="May17C">[5]AllInOne!$DL:$DL</definedName>
    <definedName name="May18C">[5]AllInOne!$EC:$EC</definedName>
    <definedName name="May19C">[5]AllInOne!$ET:$ET</definedName>
    <definedName name="May20C">[5]AllInOne!$FK:$FK</definedName>
    <definedName name="May21C">[5]AllInOne!$GB:$GB</definedName>
    <definedName name="May22C">[5]AllInOne!$GS:$GS</definedName>
    <definedName name="MedAT" localSheetId="5">#REF!</definedName>
    <definedName name="MedAT" localSheetId="8">#REF!</definedName>
    <definedName name="MedAT" localSheetId="13">#REF!</definedName>
    <definedName name="MedAT" localSheetId="21">#REF!</definedName>
    <definedName name="MedAT" localSheetId="2">#REF!</definedName>
    <definedName name="MedAT" localSheetId="1">#REF!</definedName>
    <definedName name="MedAT">#REF!</definedName>
    <definedName name="MedBatch" localSheetId="5">#REF!</definedName>
    <definedName name="MedBatch" localSheetId="8">#REF!</definedName>
    <definedName name="MedBatch" localSheetId="13">#REF!</definedName>
    <definedName name="MedBatch" localSheetId="21">#REF!</definedName>
    <definedName name="MedBatch" localSheetId="2">#REF!</definedName>
    <definedName name="MedBatch" localSheetId="1">#REF!</definedName>
    <definedName name="MedBatch">#REF!</definedName>
    <definedName name="MedChg" localSheetId="5">#REF!</definedName>
    <definedName name="MedChg" localSheetId="8">#REF!</definedName>
    <definedName name="MedChg" localSheetId="13">#REF!</definedName>
    <definedName name="MedChg" localSheetId="21">#REF!</definedName>
    <definedName name="MedChg" localSheetId="2">#REF!</definedName>
    <definedName name="MedChg" localSheetId="1">#REF!</definedName>
    <definedName name="MedChg">#REF!</definedName>
    <definedName name="MedCommon" localSheetId="5">#REF!</definedName>
    <definedName name="MedCommon" localSheetId="8">#REF!</definedName>
    <definedName name="MedCommon" localSheetId="13">#REF!</definedName>
    <definedName name="MedCommon" localSheetId="21">#REF!</definedName>
    <definedName name="MedCommon" localSheetId="2">#REF!</definedName>
    <definedName name="MedCommon">#REF!</definedName>
    <definedName name="MedConv" localSheetId="5">#REF!</definedName>
    <definedName name="MedConv" localSheetId="8">#REF!</definedName>
    <definedName name="MedConv" localSheetId="13">#REF!</definedName>
    <definedName name="MedConv" localSheetId="21">#REF!</definedName>
    <definedName name="MedConv" localSheetId="2">#REF!</definedName>
    <definedName name="MedConv">#REF!</definedName>
    <definedName name="MedDAO" localSheetId="5">#REF!</definedName>
    <definedName name="MedDAO" localSheetId="8">#REF!</definedName>
    <definedName name="MedDAO" localSheetId="13">#REF!</definedName>
    <definedName name="MedDAO" localSheetId="21">#REF!</definedName>
    <definedName name="MedDAO" localSheetId="2">#REF!</definedName>
    <definedName name="MedDAO">#REF!</definedName>
    <definedName name="MedEJB" localSheetId="5">#REF!</definedName>
    <definedName name="MedEJB" localSheetId="8">#REF!</definedName>
    <definedName name="MedEJB" localSheetId="13">#REF!</definedName>
    <definedName name="MedEJB" localSheetId="21">#REF!</definedName>
    <definedName name="MedEJB" localSheetId="2">#REF!</definedName>
    <definedName name="MedEJB">#REF!</definedName>
    <definedName name="MedForm" localSheetId="5">#REF!</definedName>
    <definedName name="MedForm" localSheetId="8">#REF!</definedName>
    <definedName name="MedForm" localSheetId="13">#REF!</definedName>
    <definedName name="MedForm" localSheetId="21">#REF!</definedName>
    <definedName name="MedForm" localSheetId="2">#REF!</definedName>
    <definedName name="MedForm">#REF!</definedName>
    <definedName name="MedJSP" localSheetId="5">#REF!</definedName>
    <definedName name="MedJSP" localSheetId="8">#REF!</definedName>
    <definedName name="MedJSP" localSheetId="13">#REF!</definedName>
    <definedName name="MedJSP" localSheetId="21">#REF!</definedName>
    <definedName name="MedJSP" localSheetId="2">#REF!</definedName>
    <definedName name="MedJSP">#REF!</definedName>
    <definedName name="MedRpt" localSheetId="5">#REF!</definedName>
    <definedName name="MedRpt" localSheetId="8">#REF!</definedName>
    <definedName name="MedRpt" localSheetId="13">#REF!</definedName>
    <definedName name="MedRpt" localSheetId="21">#REF!</definedName>
    <definedName name="MedRpt" localSheetId="2">#REF!</definedName>
    <definedName name="MedRpt">#REF!</definedName>
    <definedName name="MedRule" localSheetId="5">#REF!</definedName>
    <definedName name="MedRule" localSheetId="8">#REF!</definedName>
    <definedName name="MedRule" localSheetId="13">#REF!</definedName>
    <definedName name="MedRule" localSheetId="21">#REF!</definedName>
    <definedName name="MedRule" localSheetId="2">#REF!</definedName>
    <definedName name="MedRule">#REF!</definedName>
    <definedName name="MedVBean" localSheetId="5">#REF!</definedName>
    <definedName name="MedVBean" localSheetId="8">#REF!</definedName>
    <definedName name="MedVBean" localSheetId="13">#REF!</definedName>
    <definedName name="MedVBean" localSheetId="21">#REF!</definedName>
    <definedName name="MedVBean" localSheetId="2">#REF!</definedName>
    <definedName name="MedVBean">#REF!</definedName>
    <definedName name="MIS" localSheetId="24" hidden="1">{"'Overview'!$A$2:$E$37"}</definedName>
    <definedName name="MIS" localSheetId="27" hidden="1">{"'Overview'!$A$2:$E$37"}</definedName>
    <definedName name="MIS" hidden="1">{"'Overview'!$A$2:$E$37"}</definedName>
    <definedName name="Months_SS">'[10]Setup Sheet'!$J$6</definedName>
    <definedName name="Months_Total">'[10]Setup Sheet'!$K$10</definedName>
    <definedName name="Months_Trans">'[10]Setup Sheet'!$H$6</definedName>
    <definedName name="Months_Transformation">'[10]Setup Sheet'!$I$6</definedName>
    <definedName name="MONTHSUM" localSheetId="5">'[15]Monthly Detail'!#REF!</definedName>
    <definedName name="MONTHSUM" localSheetId="8">'[15]Monthly Detail'!#REF!</definedName>
    <definedName name="MONTHSUM" localSheetId="13">'[15]Monthly Detail'!#REF!</definedName>
    <definedName name="MONTHSUM" localSheetId="21">'[15]Monthly Detail'!#REF!</definedName>
    <definedName name="MONTHSUM" localSheetId="2">'[15]Monthly Detail'!#REF!</definedName>
    <definedName name="MONTHSUM">'[15]Monthly Detail'!#REF!</definedName>
    <definedName name="Moody_s_ratings">[14]StandardCostTables!$B$133:$B$154</definedName>
    <definedName name="myRange">'[10]OS 3rd Party'!$A$55:$AB$58</definedName>
    <definedName name="Neg_PCT" localSheetId="24">#REF!</definedName>
    <definedName name="Neg_PCT" localSheetId="27">#REF!</definedName>
    <definedName name="Neg_PCT">#REF!</definedName>
    <definedName name="new">[17]!new</definedName>
    <definedName name="Nov10C">[5]AllInOne!$H:$H</definedName>
    <definedName name="Nov11C">[5]AllInOne!$Y:$Y</definedName>
    <definedName name="Nov12C">[5]AllInOne!$AP:$AP</definedName>
    <definedName name="Nov13C">[5]AllInOne!$BG:$BG</definedName>
    <definedName name="Nov14C">[5]AllInOne!$BX:$BX</definedName>
    <definedName name="Nov15C">[5]AllInOne!$CO:$CO</definedName>
    <definedName name="Nov16C">[5]AllInOne!$DF:$DF</definedName>
    <definedName name="nov17C">[5]AllInOne!$DW:$DW</definedName>
    <definedName name="Nov18C">[5]AllInOne!$EN:$EN</definedName>
    <definedName name="Nov19C">[5]AllInOne!$FE:$FE</definedName>
    <definedName name="Nov20C">[5]AllInOne!$FV:$FV</definedName>
    <definedName name="Nov21C">[5]AllInOne!$GM:$GM</definedName>
    <definedName name="Nov22C">[5]AllInOne!$HD:$HD</definedName>
    <definedName name="NPV_HurdleRate">[14]StandardCostTables!$C$98</definedName>
    <definedName name="Number_of_users_to_be_supported_during_implementation">[23]Assumptions!$D$11</definedName>
    <definedName name="Oct11c">[5]AllInOne!$S:$S</definedName>
    <definedName name="Oct12C">[5]AllInOne!$AJ:$AJ</definedName>
    <definedName name="Oct13C">[5]AllInOne!$BA:$BA</definedName>
    <definedName name="Oct14C">[5]AllInOne!$BR:$BR</definedName>
    <definedName name="Oct15C">[5]AllInOne!$CI:$CI</definedName>
    <definedName name="Oct16C">[5]AllInOne!$CZ:$CZ</definedName>
    <definedName name="Oct17C">[5]AllInOne!$DQ:$DQ</definedName>
    <definedName name="Oct18C">[5]AllInOne!$EH:$EH</definedName>
    <definedName name="Oct19C">[5]AllInOne!$EY:$EY</definedName>
    <definedName name="Oct20C">[5]AllInOne!$FP:$FP</definedName>
    <definedName name="Oct21C">[5]AllInOne!$GG:$GG</definedName>
    <definedName name="Oct22C">[5]AllInOne!$GX:$GX</definedName>
    <definedName name="of_Application_Teams_AD" localSheetId="5">#REF!</definedName>
    <definedName name="of_Application_Teams_AD" localSheetId="8">#REF!</definedName>
    <definedName name="of_Application_Teams_AD" localSheetId="13">#REF!</definedName>
    <definedName name="of_Application_Teams_AD" localSheetId="21">#REF!</definedName>
    <definedName name="of_Application_Teams_AD" localSheetId="2">#REF!</definedName>
    <definedName name="of_Application_Teams_AD" localSheetId="1">#REF!</definedName>
    <definedName name="of_Application_Teams_AD">#REF!</definedName>
    <definedName name="of_Application_Teams_FA" localSheetId="5">#REF!</definedName>
    <definedName name="of_Application_Teams_FA" localSheetId="8">#REF!</definedName>
    <definedName name="of_Application_Teams_FA" localSheetId="13">#REF!</definedName>
    <definedName name="of_Application_Teams_FA" localSheetId="21">#REF!</definedName>
    <definedName name="of_Application_Teams_FA" localSheetId="2">#REF!</definedName>
    <definedName name="of_Application_Teams_FA" localSheetId="1">#REF!</definedName>
    <definedName name="of_Application_Teams_FA">#REF!</definedName>
    <definedName name="of_Application_Teams_SF" localSheetId="5">#REF!</definedName>
    <definedName name="of_Application_Teams_SF" localSheetId="8">#REF!</definedName>
    <definedName name="of_Application_Teams_SF" localSheetId="13">#REF!</definedName>
    <definedName name="of_Application_Teams_SF" localSheetId="21">#REF!</definedName>
    <definedName name="of_Application_Teams_SF" localSheetId="2">#REF!</definedName>
    <definedName name="of_Application_Teams_SF" localSheetId="1">#REF!</definedName>
    <definedName name="of_Application_Teams_SF">#REF!</definedName>
    <definedName name="of_Application_Teams_SR" localSheetId="5">#REF!</definedName>
    <definedName name="of_Application_Teams_SR" localSheetId="8">#REF!</definedName>
    <definedName name="of_Application_Teams_SR" localSheetId="13">#REF!</definedName>
    <definedName name="of_Application_Teams_SR" localSheetId="21">#REF!</definedName>
    <definedName name="of_Application_Teams_SR" localSheetId="2">#REF!</definedName>
    <definedName name="of_Application_Teams_SR">#REF!</definedName>
    <definedName name="of_Applications_AD" localSheetId="5">#REF!</definedName>
    <definedName name="of_Applications_AD" localSheetId="8">#REF!</definedName>
    <definedName name="of_Applications_AD" localSheetId="13">#REF!</definedName>
    <definedName name="of_Applications_AD" localSheetId="21">#REF!</definedName>
    <definedName name="of_Applications_AD" localSheetId="2">#REF!</definedName>
    <definedName name="of_Applications_AD">#REF!</definedName>
    <definedName name="of_Applications_FA" localSheetId="5">#REF!</definedName>
    <definedName name="of_Applications_FA" localSheetId="8">#REF!</definedName>
    <definedName name="of_Applications_FA" localSheetId="13">#REF!</definedName>
    <definedName name="of_Applications_FA" localSheetId="21">#REF!</definedName>
    <definedName name="of_Applications_FA" localSheetId="2">#REF!</definedName>
    <definedName name="of_Applications_FA">#REF!</definedName>
    <definedName name="of_Applications_SF" localSheetId="5">#REF!</definedName>
    <definedName name="of_Applications_SF" localSheetId="8">#REF!</definedName>
    <definedName name="of_Applications_SF" localSheetId="13">#REF!</definedName>
    <definedName name="of_Applications_SF" localSheetId="21">#REF!</definedName>
    <definedName name="of_Applications_SF" localSheetId="2">#REF!</definedName>
    <definedName name="of_Applications_SF">#REF!</definedName>
    <definedName name="of_Applications_SR" localSheetId="5">#REF!</definedName>
    <definedName name="of_Applications_SR" localSheetId="8">#REF!</definedName>
    <definedName name="of_Applications_SR" localSheetId="13">#REF!</definedName>
    <definedName name="of_Applications_SR" localSheetId="21">#REF!</definedName>
    <definedName name="of_Applications_SR" localSheetId="2">#REF!</definedName>
    <definedName name="of_Applications_SR">#REF!</definedName>
    <definedName name="of_Conversions_AD" localSheetId="5">#REF!</definedName>
    <definedName name="of_Conversions_AD" localSheetId="8">#REF!</definedName>
    <definedName name="of_Conversions_AD" localSheetId="13">#REF!</definedName>
    <definedName name="of_Conversions_AD" localSheetId="21">#REF!</definedName>
    <definedName name="of_Conversions_AD" localSheetId="2">#REF!</definedName>
    <definedName name="of_Conversions_AD">#REF!</definedName>
    <definedName name="of_Conversions_FA" localSheetId="5">#REF!</definedName>
    <definedName name="of_Conversions_FA" localSheetId="8">#REF!</definedName>
    <definedName name="of_Conversions_FA" localSheetId="13">#REF!</definedName>
    <definedName name="of_Conversions_FA" localSheetId="21">#REF!</definedName>
    <definedName name="of_Conversions_FA" localSheetId="2">#REF!</definedName>
    <definedName name="of_Conversions_FA">#REF!</definedName>
    <definedName name="of_Conversions_SF" localSheetId="5">#REF!</definedName>
    <definedName name="of_Conversions_SF" localSheetId="8">#REF!</definedName>
    <definedName name="of_Conversions_SF" localSheetId="13">#REF!</definedName>
    <definedName name="of_Conversions_SF" localSheetId="21">#REF!</definedName>
    <definedName name="of_Conversions_SF" localSheetId="2">#REF!</definedName>
    <definedName name="of_Conversions_SF">#REF!</definedName>
    <definedName name="of_Conversions_SR" localSheetId="5">#REF!</definedName>
    <definedName name="of_Conversions_SR" localSheetId="8">#REF!</definedName>
    <definedName name="of_Conversions_SR" localSheetId="13">#REF!</definedName>
    <definedName name="of_Conversions_SR" localSheetId="21">#REF!</definedName>
    <definedName name="of_Conversions_SR" localSheetId="2">#REF!</definedName>
    <definedName name="of_Conversions_SR">#REF!</definedName>
    <definedName name="of_Current_Business_Processes_AD" localSheetId="5">#REF!</definedName>
    <definedName name="of_Current_Business_Processes_AD" localSheetId="8">#REF!</definedName>
    <definedName name="of_Current_Business_Processes_AD" localSheetId="13">#REF!</definedName>
    <definedName name="of_Current_Business_Processes_AD" localSheetId="21">#REF!</definedName>
    <definedName name="of_Current_Business_Processes_AD" localSheetId="2">#REF!</definedName>
    <definedName name="of_Current_Business_Processes_AD">#REF!</definedName>
    <definedName name="of_Current_Business_Processes_FA" localSheetId="5">#REF!</definedName>
    <definedName name="of_Current_Business_Processes_FA" localSheetId="8">#REF!</definedName>
    <definedName name="of_Current_Business_Processes_FA" localSheetId="13">#REF!</definedName>
    <definedName name="of_Current_Business_Processes_FA" localSheetId="21">#REF!</definedName>
    <definedName name="of_Current_Business_Processes_FA" localSheetId="2">#REF!</definedName>
    <definedName name="of_Current_Business_Processes_FA">#REF!</definedName>
    <definedName name="of_Current_Business_Processes_SF" localSheetId="5">#REF!</definedName>
    <definedName name="of_Current_Business_Processes_SF" localSheetId="8">#REF!</definedName>
    <definedName name="of_Current_Business_Processes_SF" localSheetId="13">#REF!</definedName>
    <definedName name="of_Current_Business_Processes_SF" localSheetId="21">#REF!</definedName>
    <definedName name="of_Current_Business_Processes_SF" localSheetId="2">#REF!</definedName>
    <definedName name="of_Current_Business_Processes_SF">#REF!</definedName>
    <definedName name="of_Current_Business_Processes_SR" localSheetId="5">#REF!</definedName>
    <definedName name="of_Current_Business_Processes_SR" localSheetId="8">#REF!</definedName>
    <definedName name="of_Current_Business_Processes_SR" localSheetId="13">#REF!</definedName>
    <definedName name="of_Current_Business_Processes_SR" localSheetId="21">#REF!</definedName>
    <definedName name="of_Current_Business_Processes_SR" localSheetId="2">#REF!</definedName>
    <definedName name="of_Current_Business_Processes_SR">#REF!</definedName>
    <definedName name="of_Current_Interfaces_AD" localSheetId="5">#REF!</definedName>
    <definedName name="of_Current_Interfaces_AD" localSheetId="8">#REF!</definedName>
    <definedName name="of_Current_Interfaces_AD" localSheetId="13">#REF!</definedName>
    <definedName name="of_Current_Interfaces_AD" localSheetId="21">#REF!</definedName>
    <definedName name="of_Current_Interfaces_AD" localSheetId="2">#REF!</definedName>
    <definedName name="of_Current_Interfaces_AD">#REF!</definedName>
    <definedName name="of_Current_Interfaces_FA" localSheetId="5">#REF!</definedName>
    <definedName name="of_Current_Interfaces_FA" localSheetId="8">#REF!</definedName>
    <definedName name="of_Current_Interfaces_FA" localSheetId="13">#REF!</definedName>
    <definedName name="of_Current_Interfaces_FA" localSheetId="21">#REF!</definedName>
    <definedName name="of_Current_Interfaces_FA" localSheetId="2">#REF!</definedName>
    <definedName name="of_Current_Interfaces_FA">#REF!</definedName>
    <definedName name="of_Current_Interfaces_SF" localSheetId="5">#REF!</definedName>
    <definedName name="of_Current_Interfaces_SF" localSheetId="8">#REF!</definedName>
    <definedName name="of_Current_Interfaces_SF" localSheetId="13">#REF!</definedName>
    <definedName name="of_Current_Interfaces_SF" localSheetId="21">#REF!</definedName>
    <definedName name="of_Current_Interfaces_SF" localSheetId="2">#REF!</definedName>
    <definedName name="of_Current_Interfaces_SF">#REF!</definedName>
    <definedName name="of_Current_Interfaces_SR" localSheetId="5">#REF!</definedName>
    <definedName name="of_Current_Interfaces_SR" localSheetId="8">#REF!</definedName>
    <definedName name="of_Current_Interfaces_SR" localSheetId="13">#REF!</definedName>
    <definedName name="of_Current_Interfaces_SR" localSheetId="21">#REF!</definedName>
    <definedName name="of_Current_Interfaces_SR" localSheetId="2">#REF!</definedName>
    <definedName name="of_Current_Interfaces_SR">#REF!</definedName>
    <definedName name="of_Current_Systems_AD" localSheetId="5">#REF!</definedName>
    <definedName name="of_Current_Systems_AD" localSheetId="8">#REF!</definedName>
    <definedName name="of_Current_Systems_AD" localSheetId="13">#REF!</definedName>
    <definedName name="of_Current_Systems_AD" localSheetId="21">#REF!</definedName>
    <definedName name="of_Current_Systems_AD" localSheetId="2">#REF!</definedName>
    <definedName name="of_Current_Systems_AD">#REF!</definedName>
    <definedName name="of_Current_Systems_FA" localSheetId="5">#REF!</definedName>
    <definedName name="of_Current_Systems_FA" localSheetId="8">#REF!</definedName>
    <definedName name="of_Current_Systems_FA" localSheetId="13">#REF!</definedName>
    <definedName name="of_Current_Systems_FA" localSheetId="21">#REF!</definedName>
    <definedName name="of_Current_Systems_FA" localSheetId="2">#REF!</definedName>
    <definedName name="of_Current_Systems_FA">#REF!</definedName>
    <definedName name="of_Current_Systems_SF" localSheetId="5">#REF!</definedName>
    <definedName name="of_Current_Systems_SF" localSheetId="8">#REF!</definedName>
    <definedName name="of_Current_Systems_SF" localSheetId="13">#REF!</definedName>
    <definedName name="of_Current_Systems_SF" localSheetId="21">#REF!</definedName>
    <definedName name="of_Current_Systems_SF" localSheetId="2">#REF!</definedName>
    <definedName name="of_Current_Systems_SF">#REF!</definedName>
    <definedName name="of_Current_Systems_SR" localSheetId="5">#REF!</definedName>
    <definedName name="of_Current_Systems_SR" localSheetId="8">#REF!</definedName>
    <definedName name="of_Current_Systems_SR" localSheetId="13">#REF!</definedName>
    <definedName name="of_Current_Systems_SR" localSheetId="21">#REF!</definedName>
    <definedName name="of_Current_Systems_SR" localSheetId="2">#REF!</definedName>
    <definedName name="of_Current_Systems_SR">#REF!</definedName>
    <definedName name="of_Custom_Forms_AD" localSheetId="5">#REF!</definedName>
    <definedName name="of_Custom_Forms_AD" localSheetId="8">#REF!</definedName>
    <definedName name="of_Custom_Forms_AD" localSheetId="13">#REF!</definedName>
    <definedName name="of_Custom_Forms_AD" localSheetId="21">#REF!</definedName>
    <definedName name="of_Custom_Forms_AD" localSheetId="2">#REF!</definedName>
    <definedName name="of_Custom_Forms_AD">#REF!</definedName>
    <definedName name="of_Custom_Forms_FA" localSheetId="5">#REF!</definedName>
    <definedName name="of_Custom_Forms_FA" localSheetId="8">#REF!</definedName>
    <definedName name="of_Custom_Forms_FA" localSheetId="13">#REF!</definedName>
    <definedName name="of_Custom_Forms_FA" localSheetId="21">#REF!</definedName>
    <definedName name="of_Custom_Forms_FA" localSheetId="2">#REF!</definedName>
    <definedName name="of_Custom_Forms_FA">#REF!</definedName>
    <definedName name="of_Custom_Forms_SF" localSheetId="5">#REF!</definedName>
    <definedName name="of_Custom_Forms_SF" localSheetId="8">#REF!</definedName>
    <definedName name="of_Custom_Forms_SF" localSheetId="13">#REF!</definedName>
    <definedName name="of_Custom_Forms_SF" localSheetId="21">#REF!</definedName>
    <definedName name="of_Custom_Forms_SF" localSheetId="2">#REF!</definedName>
    <definedName name="of_Custom_Forms_SF">#REF!</definedName>
    <definedName name="of_Custom_Forms_SR" localSheetId="5">#REF!</definedName>
    <definedName name="of_Custom_Forms_SR" localSheetId="8">#REF!</definedName>
    <definedName name="of_Custom_Forms_SR" localSheetId="13">#REF!</definedName>
    <definedName name="of_Custom_Forms_SR" localSheetId="21">#REF!</definedName>
    <definedName name="of_Custom_Forms_SR" localSheetId="2">#REF!</definedName>
    <definedName name="of_Custom_Forms_SR">#REF!</definedName>
    <definedName name="of_Custom_Menus_AD" localSheetId="5">#REF!</definedName>
    <definedName name="of_Custom_Menus_AD" localSheetId="8">#REF!</definedName>
    <definedName name="of_Custom_Menus_AD" localSheetId="13">#REF!</definedName>
    <definedName name="of_Custom_Menus_AD" localSheetId="21">#REF!</definedName>
    <definedName name="of_Custom_Menus_AD" localSheetId="2">#REF!</definedName>
    <definedName name="of_Custom_Menus_AD">#REF!</definedName>
    <definedName name="of_Custom_Menus_FA" localSheetId="5">#REF!</definedName>
    <definedName name="of_Custom_Menus_FA" localSheetId="8">#REF!</definedName>
    <definedName name="of_Custom_Menus_FA" localSheetId="13">#REF!</definedName>
    <definedName name="of_Custom_Menus_FA" localSheetId="21">#REF!</definedName>
    <definedName name="of_Custom_Menus_FA" localSheetId="2">#REF!</definedName>
    <definedName name="of_Custom_Menus_FA">#REF!</definedName>
    <definedName name="of_Custom_Menus_SF" localSheetId="5">#REF!</definedName>
    <definedName name="of_Custom_Menus_SF" localSheetId="8">#REF!</definedName>
    <definedName name="of_Custom_Menus_SF" localSheetId="13">#REF!</definedName>
    <definedName name="of_Custom_Menus_SF" localSheetId="21">#REF!</definedName>
    <definedName name="of_Custom_Menus_SF" localSheetId="2">#REF!</definedName>
    <definedName name="of_Custom_Menus_SF">#REF!</definedName>
    <definedName name="of_Custom_Menus_SR" localSheetId="5">#REF!</definedName>
    <definedName name="of_Custom_Menus_SR" localSheetId="8">#REF!</definedName>
    <definedName name="of_Custom_Menus_SR" localSheetId="13">#REF!</definedName>
    <definedName name="of_Custom_Menus_SR" localSheetId="21">#REF!</definedName>
    <definedName name="of_Custom_Menus_SR" localSheetId="2">#REF!</definedName>
    <definedName name="of_Custom_Menus_SR">#REF!</definedName>
    <definedName name="of_Custom_Panel_Groups_AD" localSheetId="5">#REF!</definedName>
    <definedName name="of_Custom_Panel_Groups_AD" localSheetId="8">#REF!</definedName>
    <definedName name="of_Custom_Panel_Groups_AD" localSheetId="13">#REF!</definedName>
    <definedName name="of_Custom_Panel_Groups_AD" localSheetId="21">#REF!</definedName>
    <definedName name="of_Custom_Panel_Groups_AD" localSheetId="2">#REF!</definedName>
    <definedName name="of_Custom_Panel_Groups_AD">#REF!</definedName>
    <definedName name="of_Custom_Panel_Groups_FA" localSheetId="5">#REF!</definedName>
    <definedName name="of_Custom_Panel_Groups_FA" localSheetId="8">#REF!</definedName>
    <definedName name="of_Custom_Panel_Groups_FA" localSheetId="13">#REF!</definedName>
    <definedName name="of_Custom_Panel_Groups_FA" localSheetId="21">#REF!</definedName>
    <definedName name="of_Custom_Panel_Groups_FA" localSheetId="2">#REF!</definedName>
    <definedName name="of_Custom_Panel_Groups_FA">#REF!</definedName>
    <definedName name="of_Custom_Panel_Groups_SF" localSheetId="5">#REF!</definedName>
    <definedName name="of_Custom_Panel_Groups_SF" localSheetId="8">#REF!</definedName>
    <definedName name="of_Custom_Panel_Groups_SF" localSheetId="13">#REF!</definedName>
    <definedName name="of_Custom_Panel_Groups_SF" localSheetId="21">#REF!</definedName>
    <definedName name="of_Custom_Panel_Groups_SF" localSheetId="2">#REF!</definedName>
    <definedName name="of_Custom_Panel_Groups_SF">#REF!</definedName>
    <definedName name="of_Custom_Panel_Groups_SR" localSheetId="5">#REF!</definedName>
    <definedName name="of_Custom_Panel_Groups_SR" localSheetId="8">#REF!</definedName>
    <definedName name="of_Custom_Panel_Groups_SR" localSheetId="13">#REF!</definedName>
    <definedName name="of_Custom_Panel_Groups_SR" localSheetId="21">#REF!</definedName>
    <definedName name="of_Custom_Panel_Groups_SR" localSheetId="2">#REF!</definedName>
    <definedName name="of_Custom_Panel_Groups_SR">#REF!</definedName>
    <definedName name="of_Custom_Reports_AD" localSheetId="5">#REF!</definedName>
    <definedName name="of_Custom_Reports_AD" localSheetId="8">#REF!</definedName>
    <definedName name="of_Custom_Reports_AD" localSheetId="13">#REF!</definedName>
    <definedName name="of_Custom_Reports_AD" localSheetId="21">#REF!</definedName>
    <definedName name="of_Custom_Reports_AD" localSheetId="2">#REF!</definedName>
    <definedName name="of_Custom_Reports_AD">#REF!</definedName>
    <definedName name="of_Custom_Reports_FA" localSheetId="5">#REF!</definedName>
    <definedName name="of_Custom_Reports_FA" localSheetId="8">#REF!</definedName>
    <definedName name="of_Custom_Reports_FA" localSheetId="13">#REF!</definedName>
    <definedName name="of_Custom_Reports_FA" localSheetId="21">#REF!</definedName>
    <definedName name="of_Custom_Reports_FA" localSheetId="2">#REF!</definedName>
    <definedName name="of_Custom_Reports_FA">#REF!</definedName>
    <definedName name="of_Custom_Reports_SF" localSheetId="5">#REF!</definedName>
    <definedName name="of_Custom_Reports_SF" localSheetId="8">#REF!</definedName>
    <definedName name="of_Custom_Reports_SF" localSheetId="13">#REF!</definedName>
    <definedName name="of_Custom_Reports_SF" localSheetId="21">#REF!</definedName>
    <definedName name="of_Custom_Reports_SF" localSheetId="2">#REF!</definedName>
    <definedName name="of_Custom_Reports_SF">#REF!</definedName>
    <definedName name="of_Custom_Reports_SR" localSheetId="5">#REF!</definedName>
    <definedName name="of_Custom_Reports_SR" localSheetId="8">#REF!</definedName>
    <definedName name="of_Custom_Reports_SR" localSheetId="13">#REF!</definedName>
    <definedName name="of_Custom_Reports_SR" localSheetId="21">#REF!</definedName>
    <definedName name="of_Custom_Reports_SR" localSheetId="2">#REF!</definedName>
    <definedName name="of_Custom_Reports_SR">#REF!</definedName>
    <definedName name="of_Design_Duration_AD" localSheetId="5">#REF!</definedName>
    <definedName name="of_Design_Duration_AD" localSheetId="8">#REF!</definedName>
    <definedName name="of_Design_Duration_AD" localSheetId="13">#REF!</definedName>
    <definedName name="of_Design_Duration_AD" localSheetId="21">#REF!</definedName>
    <definedName name="of_Design_Duration_AD" localSheetId="2">#REF!</definedName>
    <definedName name="of_Design_Duration_AD">#REF!</definedName>
    <definedName name="of_Design_Duration_FA" localSheetId="5">#REF!</definedName>
    <definedName name="of_Design_Duration_FA" localSheetId="8">#REF!</definedName>
    <definedName name="of_Design_Duration_FA" localSheetId="13">#REF!</definedName>
    <definedName name="of_Design_Duration_FA" localSheetId="21">#REF!</definedName>
    <definedName name="of_Design_Duration_FA" localSheetId="2">#REF!</definedName>
    <definedName name="of_Design_Duration_FA">#REF!</definedName>
    <definedName name="of_Design_Duration_SF" localSheetId="5">#REF!</definedName>
    <definedName name="of_Design_Duration_SF" localSheetId="8">#REF!</definedName>
    <definedName name="of_Design_Duration_SF" localSheetId="13">#REF!</definedName>
    <definedName name="of_Design_Duration_SF" localSheetId="21">#REF!</definedName>
    <definedName name="of_Design_Duration_SF" localSheetId="2">#REF!</definedName>
    <definedName name="of_Design_Duration_SF">#REF!</definedName>
    <definedName name="of_Design_Duration_SR" localSheetId="5">#REF!</definedName>
    <definedName name="of_Design_Duration_SR" localSheetId="8">#REF!</definedName>
    <definedName name="of_Design_Duration_SR" localSheetId="13">#REF!</definedName>
    <definedName name="of_Design_Duration_SR" localSheetId="21">#REF!</definedName>
    <definedName name="of_Design_Duration_SR" localSheetId="2">#REF!</definedName>
    <definedName name="of_Design_Duration_SR">#REF!</definedName>
    <definedName name="of_Design_Team_Members_AD" localSheetId="5">#REF!</definedName>
    <definedName name="of_Design_Team_Members_AD" localSheetId="8">#REF!</definedName>
    <definedName name="of_Design_Team_Members_AD" localSheetId="13">#REF!</definedName>
    <definedName name="of_Design_Team_Members_AD" localSheetId="21">#REF!</definedName>
    <definedName name="of_Design_Team_Members_AD" localSheetId="2">#REF!</definedName>
    <definedName name="of_Design_Team_Members_AD">#REF!</definedName>
    <definedName name="of_Design_Team_Members_FA" localSheetId="5">#REF!</definedName>
    <definedName name="of_Design_Team_Members_FA" localSheetId="8">#REF!</definedName>
    <definedName name="of_Design_Team_Members_FA" localSheetId="13">#REF!</definedName>
    <definedName name="of_Design_Team_Members_FA" localSheetId="21">#REF!</definedName>
    <definedName name="of_Design_Team_Members_FA" localSheetId="2">#REF!</definedName>
    <definedName name="of_Design_Team_Members_FA">#REF!</definedName>
    <definedName name="of_Design_Team_Members_SF" localSheetId="5">#REF!</definedName>
    <definedName name="of_Design_Team_Members_SF" localSheetId="8">#REF!</definedName>
    <definedName name="of_Design_Team_Members_SF" localSheetId="13">#REF!</definedName>
    <definedName name="of_Design_Team_Members_SF" localSheetId="21">#REF!</definedName>
    <definedName name="of_Design_Team_Members_SF" localSheetId="2">#REF!</definedName>
    <definedName name="of_Design_Team_Members_SF">#REF!</definedName>
    <definedName name="of_Design_Team_Members_SR" localSheetId="5">#REF!</definedName>
    <definedName name="of_Design_Team_Members_SR" localSheetId="8">#REF!</definedName>
    <definedName name="of_Design_Team_Members_SR" localSheetId="13">#REF!</definedName>
    <definedName name="of_Design_Team_Members_SR" localSheetId="21">#REF!</definedName>
    <definedName name="of_Design_Team_Members_SR" localSheetId="2">#REF!</definedName>
    <definedName name="of_Design_Team_Members_SR">#REF!</definedName>
    <definedName name="of_Files_Tables_Convert_AD" localSheetId="5">#REF!</definedName>
    <definedName name="of_Files_Tables_Convert_AD" localSheetId="8">#REF!</definedName>
    <definedName name="of_Files_Tables_Convert_AD" localSheetId="13">#REF!</definedName>
    <definedName name="of_Files_Tables_Convert_AD" localSheetId="21">#REF!</definedName>
    <definedName name="of_Files_Tables_Convert_AD" localSheetId="2">#REF!</definedName>
    <definedName name="of_Files_Tables_Convert_AD">#REF!</definedName>
    <definedName name="of_Files_Tables_Convert_FA" localSheetId="5">#REF!</definedName>
    <definedName name="of_Files_Tables_Convert_FA" localSheetId="8">#REF!</definedName>
    <definedName name="of_Files_Tables_Convert_FA" localSheetId="13">#REF!</definedName>
    <definedName name="of_Files_Tables_Convert_FA" localSheetId="21">#REF!</definedName>
    <definedName name="of_Files_Tables_Convert_FA" localSheetId="2">#REF!</definedName>
    <definedName name="of_Files_Tables_Convert_FA">#REF!</definedName>
    <definedName name="of_Files_Tables_Convert_SF" localSheetId="5">#REF!</definedName>
    <definedName name="of_Files_Tables_Convert_SF" localSheetId="8">#REF!</definedName>
    <definedName name="of_Files_Tables_Convert_SF" localSheetId="13">#REF!</definedName>
    <definedName name="of_Files_Tables_Convert_SF" localSheetId="21">#REF!</definedName>
    <definedName name="of_Files_Tables_Convert_SF" localSheetId="2">#REF!</definedName>
    <definedName name="of_Files_Tables_Convert_SF">#REF!</definedName>
    <definedName name="of_Files_Tables_Convert_SR" localSheetId="5">#REF!</definedName>
    <definedName name="of_Files_Tables_Convert_SR" localSheetId="8">#REF!</definedName>
    <definedName name="of_Files_Tables_Convert_SR" localSheetId="13">#REF!</definedName>
    <definedName name="of_Files_Tables_Convert_SR" localSheetId="21">#REF!</definedName>
    <definedName name="of_Files_Tables_Convert_SR" localSheetId="2">#REF!</definedName>
    <definedName name="of_Files_Tables_Convert_SR">#REF!</definedName>
    <definedName name="of_Functional_Teams_AD" localSheetId="5">#REF!</definedName>
    <definedName name="of_Functional_Teams_AD" localSheetId="8">#REF!</definedName>
    <definedName name="of_Functional_Teams_AD" localSheetId="13">#REF!</definedName>
    <definedName name="of_Functional_Teams_AD" localSheetId="21">#REF!</definedName>
    <definedName name="of_Functional_Teams_AD" localSheetId="2">#REF!</definedName>
    <definedName name="of_Functional_Teams_AD">#REF!</definedName>
    <definedName name="of_Functional_Teams_FA" localSheetId="5">#REF!</definedName>
    <definedName name="of_Functional_Teams_FA" localSheetId="8">#REF!</definedName>
    <definedName name="of_Functional_Teams_FA" localSheetId="13">#REF!</definedName>
    <definedName name="of_Functional_Teams_FA" localSheetId="21">#REF!</definedName>
    <definedName name="of_Functional_Teams_FA" localSheetId="2">#REF!</definedName>
    <definedName name="of_Functional_Teams_FA">#REF!</definedName>
    <definedName name="of_Functional_Teams_SF" localSheetId="5">#REF!</definedName>
    <definedName name="of_Functional_Teams_SF" localSheetId="8">#REF!</definedName>
    <definedName name="of_Functional_Teams_SF" localSheetId="13">#REF!</definedName>
    <definedName name="of_Functional_Teams_SF" localSheetId="21">#REF!</definedName>
    <definedName name="of_Functional_Teams_SF" localSheetId="2">#REF!</definedName>
    <definedName name="of_Functional_Teams_SF">#REF!</definedName>
    <definedName name="of_Functional_Teams_SR" localSheetId="5">#REF!</definedName>
    <definedName name="of_Functional_Teams_SR" localSheetId="8">#REF!</definedName>
    <definedName name="of_Functional_Teams_SR" localSheetId="13">#REF!</definedName>
    <definedName name="of_Functional_Teams_SR" localSheetId="21">#REF!</definedName>
    <definedName name="of_Functional_Teams_SR" localSheetId="2">#REF!</definedName>
    <definedName name="of_Functional_Teams_SR">#REF!</definedName>
    <definedName name="of_Future_Business_Processes_AD" localSheetId="5">#REF!</definedName>
    <definedName name="of_Future_Business_Processes_AD" localSheetId="8">#REF!</definedName>
    <definedName name="of_Future_Business_Processes_AD" localSheetId="13">#REF!</definedName>
    <definedName name="of_Future_Business_Processes_AD" localSheetId="21">#REF!</definedName>
    <definedName name="of_Future_Business_Processes_AD" localSheetId="2">#REF!</definedName>
    <definedName name="of_Future_Business_Processes_AD">#REF!</definedName>
    <definedName name="of_Future_Business_Processes_FA" localSheetId="5">#REF!</definedName>
    <definedName name="of_Future_Business_Processes_FA" localSheetId="8">#REF!</definedName>
    <definedName name="of_Future_Business_Processes_FA" localSheetId="13">#REF!</definedName>
    <definedName name="of_Future_Business_Processes_FA" localSheetId="21">#REF!</definedName>
    <definedName name="of_Future_Business_Processes_FA" localSheetId="2">#REF!</definedName>
    <definedName name="of_Future_Business_Processes_FA">#REF!</definedName>
    <definedName name="of_Future_Business_Processes_SF" localSheetId="5">#REF!</definedName>
    <definedName name="of_Future_Business_Processes_SF" localSheetId="8">#REF!</definedName>
    <definedName name="of_Future_Business_Processes_SF" localSheetId="13">#REF!</definedName>
    <definedName name="of_Future_Business_Processes_SF" localSheetId="21">#REF!</definedName>
    <definedName name="of_Future_Business_Processes_SF" localSheetId="2">#REF!</definedName>
    <definedName name="of_Future_Business_Processes_SF">#REF!</definedName>
    <definedName name="of_Future_Business_Processes_SR" localSheetId="5">#REF!</definedName>
    <definedName name="of_Future_Business_Processes_SR" localSheetId="8">#REF!</definedName>
    <definedName name="of_Future_Business_Processes_SR" localSheetId="13">#REF!</definedName>
    <definedName name="of_Future_Business_Processes_SR" localSheetId="21">#REF!</definedName>
    <definedName name="of_Future_Business_Processes_SR" localSheetId="2">#REF!</definedName>
    <definedName name="of_Future_Business_Processes_SR">#REF!</definedName>
    <definedName name="of_Impacted_Organizations_AD" localSheetId="5">#REF!</definedName>
    <definedName name="of_Impacted_Organizations_AD" localSheetId="8">#REF!</definedName>
    <definedName name="of_Impacted_Organizations_AD" localSheetId="13">#REF!</definedName>
    <definedName name="of_Impacted_Organizations_AD" localSheetId="21">#REF!</definedName>
    <definedName name="of_Impacted_Organizations_AD" localSheetId="2">#REF!</definedName>
    <definedName name="of_Impacted_Organizations_AD">#REF!</definedName>
    <definedName name="of_Impacted_Organizations_FA" localSheetId="5">#REF!</definedName>
    <definedName name="of_Impacted_Organizations_FA" localSheetId="8">#REF!</definedName>
    <definedName name="of_Impacted_Organizations_FA" localSheetId="13">#REF!</definedName>
    <definedName name="of_Impacted_Organizations_FA" localSheetId="21">#REF!</definedName>
    <definedName name="of_Impacted_Organizations_FA" localSheetId="2">#REF!</definedName>
    <definedName name="of_Impacted_Organizations_FA">#REF!</definedName>
    <definedName name="of_Impacted_Organizations_SF" localSheetId="5">#REF!</definedName>
    <definedName name="of_Impacted_Organizations_SF" localSheetId="8">#REF!</definedName>
    <definedName name="of_Impacted_Organizations_SF" localSheetId="13">#REF!</definedName>
    <definedName name="of_Impacted_Organizations_SF" localSheetId="21">#REF!</definedName>
    <definedName name="of_Impacted_Organizations_SF" localSheetId="2">#REF!</definedName>
    <definedName name="of_Impacted_Organizations_SF">#REF!</definedName>
    <definedName name="of_Impacted_Organizations_SR" localSheetId="5">#REF!</definedName>
    <definedName name="of_Impacted_Organizations_SR" localSheetId="8">#REF!</definedName>
    <definedName name="of_Impacted_Organizations_SR" localSheetId="13">#REF!</definedName>
    <definedName name="of_Impacted_Organizations_SR" localSheetId="21">#REF!</definedName>
    <definedName name="of_Impacted_Organizations_SR" localSheetId="2">#REF!</definedName>
    <definedName name="of_Impacted_Organizations_SR">#REF!</definedName>
    <definedName name="of_Implementation_Duration_AD" localSheetId="5">#REF!</definedName>
    <definedName name="of_Implementation_Duration_AD" localSheetId="8">#REF!</definedName>
    <definedName name="of_Implementation_Duration_AD" localSheetId="13">#REF!</definedName>
    <definedName name="of_Implementation_Duration_AD" localSheetId="21">#REF!</definedName>
    <definedName name="of_Implementation_Duration_AD" localSheetId="2">#REF!</definedName>
    <definedName name="of_Implementation_Duration_AD">#REF!</definedName>
    <definedName name="of_Implementation_Duration_FA" localSheetId="5">#REF!</definedName>
    <definedName name="of_Implementation_Duration_FA" localSheetId="8">#REF!</definedName>
    <definedName name="of_Implementation_Duration_FA" localSheetId="13">#REF!</definedName>
    <definedName name="of_Implementation_Duration_FA" localSheetId="21">#REF!</definedName>
    <definedName name="of_Implementation_Duration_FA" localSheetId="2">#REF!</definedName>
    <definedName name="of_Implementation_Duration_FA">#REF!</definedName>
    <definedName name="of_Implementation_Duration_SF" localSheetId="5">#REF!</definedName>
    <definedName name="of_Implementation_Duration_SF" localSheetId="8">#REF!</definedName>
    <definedName name="of_Implementation_Duration_SF" localSheetId="13">#REF!</definedName>
    <definedName name="of_Implementation_Duration_SF" localSheetId="21">#REF!</definedName>
    <definedName name="of_Implementation_Duration_SF" localSheetId="2">#REF!</definedName>
    <definedName name="of_Implementation_Duration_SF">#REF!</definedName>
    <definedName name="of_Implementation_Duration_SR" localSheetId="5">#REF!</definedName>
    <definedName name="of_Implementation_Duration_SR" localSheetId="8">#REF!</definedName>
    <definedName name="of_Implementation_Duration_SR" localSheetId="13">#REF!</definedName>
    <definedName name="of_Implementation_Duration_SR" localSheetId="21">#REF!</definedName>
    <definedName name="of_Implementation_Duration_SR" localSheetId="2">#REF!</definedName>
    <definedName name="of_Implementation_Duration_SR">#REF!</definedName>
    <definedName name="of_Key_Files_Tables_AD" localSheetId="5">#REF!</definedName>
    <definedName name="of_Key_Files_Tables_AD" localSheetId="8">#REF!</definedName>
    <definedName name="of_Key_Files_Tables_AD" localSheetId="13">#REF!</definedName>
    <definedName name="of_Key_Files_Tables_AD" localSheetId="21">#REF!</definedName>
    <definedName name="of_Key_Files_Tables_AD" localSheetId="2">#REF!</definedName>
    <definedName name="of_Key_Files_Tables_AD">#REF!</definedName>
    <definedName name="of_Key_Files_Tables_FA" localSheetId="5">#REF!</definedName>
    <definedName name="of_Key_Files_Tables_FA" localSheetId="8">#REF!</definedName>
    <definedName name="of_Key_Files_Tables_FA" localSheetId="13">#REF!</definedName>
    <definedName name="of_Key_Files_Tables_FA" localSheetId="21">#REF!</definedName>
    <definedName name="of_Key_Files_Tables_FA" localSheetId="2">#REF!</definedName>
    <definedName name="of_Key_Files_Tables_FA">#REF!</definedName>
    <definedName name="of_Key_Files_Tables_SF" localSheetId="5">#REF!</definedName>
    <definedName name="of_Key_Files_Tables_SF" localSheetId="8">#REF!</definedName>
    <definedName name="of_Key_Files_Tables_SF" localSheetId="13">#REF!</definedName>
    <definedName name="of_Key_Files_Tables_SF" localSheetId="21">#REF!</definedName>
    <definedName name="of_Key_Files_Tables_SF" localSheetId="2">#REF!</definedName>
    <definedName name="of_Key_Files_Tables_SF">#REF!</definedName>
    <definedName name="of_Key_Files_Tables_SR" localSheetId="5">#REF!</definedName>
    <definedName name="of_Key_Files_Tables_SR" localSheetId="8">#REF!</definedName>
    <definedName name="of_Key_Files_Tables_SR" localSheetId="13">#REF!</definedName>
    <definedName name="of_Key_Files_Tables_SR" localSheetId="21">#REF!</definedName>
    <definedName name="of_Key_Files_Tables_SR" localSheetId="2">#REF!</definedName>
    <definedName name="of_Key_Files_Tables_SR">#REF!</definedName>
    <definedName name="of_Mgt_FTEs_Design" localSheetId="5">#REF!</definedName>
    <definedName name="of_Mgt_FTEs_Design" localSheetId="8">#REF!</definedName>
    <definedName name="of_Mgt_FTEs_Design" localSheetId="13">#REF!</definedName>
    <definedName name="of_Mgt_FTEs_Design" localSheetId="21">#REF!</definedName>
    <definedName name="of_Mgt_FTEs_Design" localSheetId="2">#REF!</definedName>
    <definedName name="of_Mgt_FTEs_Design">#REF!</definedName>
    <definedName name="of_Mgt_FTEs_Implementation" localSheetId="5">#REF!</definedName>
    <definedName name="of_Mgt_FTEs_Implementation" localSheetId="8">#REF!</definedName>
    <definedName name="of_Mgt_FTEs_Implementation" localSheetId="13">#REF!</definedName>
    <definedName name="of_Mgt_FTEs_Implementation" localSheetId="21">#REF!</definedName>
    <definedName name="of_Mgt_FTEs_Implementation" localSheetId="2">#REF!</definedName>
    <definedName name="of_Mgt_FTEs_Implementation">#REF!</definedName>
    <definedName name="of_New_Batch_Processes_AD" localSheetId="5">#REF!</definedName>
    <definedName name="of_New_Batch_Processes_AD" localSheetId="8">#REF!</definedName>
    <definedName name="of_New_Batch_Processes_AD" localSheetId="13">#REF!</definedName>
    <definedName name="of_New_Batch_Processes_AD" localSheetId="21">#REF!</definedName>
    <definedName name="of_New_Batch_Processes_AD" localSheetId="2">#REF!</definedName>
    <definedName name="of_New_Batch_Processes_AD">#REF!</definedName>
    <definedName name="of_New_Batch_Processes_FA" localSheetId="5">#REF!</definedName>
    <definedName name="of_New_Batch_Processes_FA" localSheetId="8">#REF!</definedName>
    <definedName name="of_New_Batch_Processes_FA" localSheetId="13">#REF!</definedName>
    <definedName name="of_New_Batch_Processes_FA" localSheetId="21">#REF!</definedName>
    <definedName name="of_New_Batch_Processes_FA" localSheetId="2">#REF!</definedName>
    <definedName name="of_New_Batch_Processes_FA">#REF!</definedName>
    <definedName name="of_New_Batch_Processes_SF" localSheetId="5">#REF!</definedName>
    <definedName name="of_New_Batch_Processes_SF" localSheetId="8">#REF!</definedName>
    <definedName name="of_New_Batch_Processes_SF" localSheetId="13">#REF!</definedName>
    <definedName name="of_New_Batch_Processes_SF" localSheetId="21">#REF!</definedName>
    <definedName name="of_New_Batch_Processes_SF" localSheetId="2">#REF!</definedName>
    <definedName name="of_New_Batch_Processes_SF">#REF!</definedName>
    <definedName name="of_New_Batch_Processes_SR" localSheetId="5">#REF!</definedName>
    <definedName name="of_New_Batch_Processes_SR" localSheetId="8">#REF!</definedName>
    <definedName name="of_New_Batch_Processes_SR" localSheetId="13">#REF!</definedName>
    <definedName name="of_New_Batch_Processes_SR" localSheetId="21">#REF!</definedName>
    <definedName name="of_New_Batch_Processes_SR" localSheetId="2">#REF!</definedName>
    <definedName name="of_New_Batch_Processes_SR">#REF!</definedName>
    <definedName name="of_New_Impl_Team_Mbrs_AD" localSheetId="5">#REF!</definedName>
    <definedName name="of_New_Impl_Team_Mbrs_AD" localSheetId="8">#REF!</definedName>
    <definedName name="of_New_Impl_Team_Mbrs_AD" localSheetId="13">#REF!</definedName>
    <definedName name="of_New_Impl_Team_Mbrs_AD" localSheetId="21">#REF!</definedName>
    <definedName name="of_New_Impl_Team_Mbrs_AD" localSheetId="2">#REF!</definedName>
    <definedName name="of_New_Impl_Team_Mbrs_AD">#REF!</definedName>
    <definedName name="of_New_Impl_Team_Mbrs_FA" localSheetId="5">#REF!</definedName>
    <definedName name="of_New_Impl_Team_Mbrs_FA" localSheetId="8">#REF!</definedName>
    <definedName name="of_New_Impl_Team_Mbrs_FA" localSheetId="13">#REF!</definedName>
    <definedName name="of_New_Impl_Team_Mbrs_FA" localSheetId="21">#REF!</definedName>
    <definedName name="of_New_Impl_Team_Mbrs_FA" localSheetId="2">#REF!</definedName>
    <definedName name="of_New_Impl_Team_Mbrs_FA">#REF!</definedName>
    <definedName name="of_New_Impl_Team_Mbrs_No_PC_AD" localSheetId="5">#REF!</definedName>
    <definedName name="of_New_Impl_Team_Mbrs_No_PC_AD" localSheetId="8">#REF!</definedName>
    <definedName name="of_New_Impl_Team_Mbrs_No_PC_AD" localSheetId="13">#REF!</definedName>
    <definedName name="of_New_Impl_Team_Mbrs_No_PC_AD" localSheetId="21">#REF!</definedName>
    <definedName name="of_New_Impl_Team_Mbrs_No_PC_AD" localSheetId="2">#REF!</definedName>
    <definedName name="of_New_Impl_Team_Mbrs_No_PC_AD">#REF!</definedName>
    <definedName name="of_New_Impl_Team_Mbrs_No_PC_FA" localSheetId="5">#REF!</definedName>
    <definedName name="of_New_Impl_Team_Mbrs_No_PC_FA" localSheetId="8">#REF!</definedName>
    <definedName name="of_New_Impl_Team_Mbrs_No_PC_FA" localSheetId="13">#REF!</definedName>
    <definedName name="of_New_Impl_Team_Mbrs_No_PC_FA" localSheetId="21">#REF!</definedName>
    <definedName name="of_New_Impl_Team_Mbrs_No_PC_FA" localSheetId="2">#REF!</definedName>
    <definedName name="of_New_Impl_Team_Mbrs_No_PC_FA">#REF!</definedName>
    <definedName name="of_New_Impl_Team_Mbrs_No_PC_SF" localSheetId="5">#REF!</definedName>
    <definedName name="of_New_Impl_Team_Mbrs_No_PC_SF" localSheetId="8">#REF!</definedName>
    <definedName name="of_New_Impl_Team_Mbrs_No_PC_SF" localSheetId="13">#REF!</definedName>
    <definedName name="of_New_Impl_Team_Mbrs_No_PC_SF" localSheetId="21">#REF!</definedName>
    <definedName name="of_New_Impl_Team_Mbrs_No_PC_SF" localSheetId="2">#REF!</definedName>
    <definedName name="of_New_Impl_Team_Mbrs_No_PC_SF">#REF!</definedName>
    <definedName name="of_New_Impl_Team_Mbrs_No_PC_SR" localSheetId="5">#REF!</definedName>
    <definedName name="of_New_Impl_Team_Mbrs_No_PC_SR" localSheetId="8">#REF!</definedName>
    <definedName name="of_New_Impl_Team_Mbrs_No_PC_SR" localSheetId="13">#REF!</definedName>
    <definedName name="of_New_Impl_Team_Mbrs_No_PC_SR" localSheetId="21">#REF!</definedName>
    <definedName name="of_New_Impl_Team_Mbrs_No_PC_SR" localSheetId="2">#REF!</definedName>
    <definedName name="of_New_Impl_Team_Mbrs_No_PC_SR">#REF!</definedName>
    <definedName name="of_New_Impl_Team_Mbrs_SF" localSheetId="5">#REF!</definedName>
    <definedName name="of_New_Impl_Team_Mbrs_SF" localSheetId="8">#REF!</definedName>
    <definedName name="of_New_Impl_Team_Mbrs_SF" localSheetId="13">#REF!</definedName>
    <definedName name="of_New_Impl_Team_Mbrs_SF" localSheetId="21">#REF!</definedName>
    <definedName name="of_New_Impl_Team_Mbrs_SF" localSheetId="2">#REF!</definedName>
    <definedName name="of_New_Impl_Team_Mbrs_SF">#REF!</definedName>
    <definedName name="of_New_Impl_Team_Mbrs_SR" localSheetId="5">#REF!</definedName>
    <definedName name="of_New_Impl_Team_Mbrs_SR" localSheetId="8">#REF!</definedName>
    <definedName name="of_New_Impl_Team_Mbrs_SR" localSheetId="13">#REF!</definedName>
    <definedName name="of_New_Impl_Team_Mbrs_SR" localSheetId="21">#REF!</definedName>
    <definedName name="of_New_Impl_Team_Mbrs_SR" localSheetId="2">#REF!</definedName>
    <definedName name="of_New_Impl_Team_Mbrs_SR">#REF!</definedName>
    <definedName name="of_New_Panels_AD" localSheetId="5">#REF!</definedName>
    <definedName name="of_New_Panels_AD" localSheetId="8">#REF!</definedName>
    <definedName name="of_New_Panels_AD" localSheetId="13">#REF!</definedName>
    <definedName name="of_New_Panels_AD" localSheetId="21">#REF!</definedName>
    <definedName name="of_New_Panels_AD" localSheetId="2">#REF!</definedName>
    <definedName name="of_New_Panels_AD">#REF!</definedName>
    <definedName name="of_New_Panels_FA" localSheetId="5">#REF!</definedName>
    <definedName name="of_New_Panels_FA" localSheetId="8">#REF!</definedName>
    <definedName name="of_New_Panels_FA" localSheetId="13">#REF!</definedName>
    <definedName name="of_New_Panels_FA" localSheetId="21">#REF!</definedName>
    <definedName name="of_New_Panels_FA" localSheetId="2">#REF!</definedName>
    <definedName name="of_New_Panels_FA">#REF!</definedName>
    <definedName name="of_New_Panels_SF" localSheetId="5">#REF!</definedName>
    <definedName name="of_New_Panels_SF" localSheetId="8">#REF!</definedName>
    <definedName name="of_New_Panels_SF" localSheetId="13">#REF!</definedName>
    <definedName name="of_New_Panels_SF" localSheetId="21">#REF!</definedName>
    <definedName name="of_New_Panels_SF" localSheetId="2">#REF!</definedName>
    <definedName name="of_New_Panels_SF">#REF!</definedName>
    <definedName name="of_New_Panels_SR" localSheetId="5">#REF!</definedName>
    <definedName name="of_New_Panels_SR" localSheetId="8">#REF!</definedName>
    <definedName name="of_New_Panels_SR" localSheetId="13">#REF!</definedName>
    <definedName name="of_New_Panels_SR" localSheetId="21">#REF!</definedName>
    <definedName name="of_New_Panels_SR" localSheetId="2">#REF!</definedName>
    <definedName name="of_New_Panels_SR">#REF!</definedName>
    <definedName name="of_Panel_Group_Mods_AD" localSheetId="5">#REF!</definedName>
    <definedName name="of_Panel_Group_Mods_AD" localSheetId="8">#REF!</definedName>
    <definedName name="of_Panel_Group_Mods_AD" localSheetId="13">#REF!</definedName>
    <definedName name="of_Panel_Group_Mods_AD" localSheetId="21">#REF!</definedName>
    <definedName name="of_Panel_Group_Mods_AD" localSheetId="2">#REF!</definedName>
    <definedName name="of_Panel_Group_Mods_AD">#REF!</definedName>
    <definedName name="of_Panel_Group_Mods_FA" localSheetId="5">#REF!</definedName>
    <definedName name="of_Panel_Group_Mods_FA" localSheetId="8">#REF!</definedName>
    <definedName name="of_Panel_Group_Mods_FA" localSheetId="13">#REF!</definedName>
    <definedName name="of_Panel_Group_Mods_FA" localSheetId="21">#REF!</definedName>
    <definedName name="of_Panel_Group_Mods_FA" localSheetId="2">#REF!</definedName>
    <definedName name="of_Panel_Group_Mods_FA">#REF!</definedName>
    <definedName name="of_Panel_Group_Mods_SF" localSheetId="5">#REF!</definedName>
    <definedName name="of_Panel_Group_Mods_SF" localSheetId="8">#REF!</definedName>
    <definedName name="of_Panel_Group_Mods_SF" localSheetId="13">#REF!</definedName>
    <definedName name="of_Panel_Group_Mods_SF" localSheetId="21">#REF!</definedName>
    <definedName name="of_Panel_Group_Mods_SF" localSheetId="2">#REF!</definedName>
    <definedName name="of_Panel_Group_Mods_SF">#REF!</definedName>
    <definedName name="of_Panel_Group_Mods_SR" localSheetId="5">#REF!</definedName>
    <definedName name="of_Panel_Group_Mods_SR" localSheetId="8">#REF!</definedName>
    <definedName name="of_Panel_Group_Mods_SR" localSheetId="13">#REF!</definedName>
    <definedName name="of_Panel_Group_Mods_SR" localSheetId="21">#REF!</definedName>
    <definedName name="of_Panel_Group_Mods_SR" localSheetId="2">#REF!</definedName>
    <definedName name="of_Panel_Group_Mods_SR">#REF!</definedName>
    <definedName name="of_Panel_Mods_AD" localSheetId="5">#REF!</definedName>
    <definedName name="of_Panel_Mods_AD" localSheetId="8">#REF!</definedName>
    <definedName name="of_Panel_Mods_AD" localSheetId="13">#REF!</definedName>
    <definedName name="of_Panel_Mods_AD" localSheetId="21">#REF!</definedName>
    <definedName name="of_Panel_Mods_AD" localSheetId="2">#REF!</definedName>
    <definedName name="of_Panel_Mods_AD">#REF!</definedName>
    <definedName name="of_Panel_Mods_FA" localSheetId="5">#REF!</definedName>
    <definedName name="of_Panel_Mods_FA" localSheetId="8">#REF!</definedName>
    <definedName name="of_Panel_Mods_FA" localSheetId="13">#REF!</definedName>
    <definedName name="of_Panel_Mods_FA" localSheetId="21">#REF!</definedName>
    <definedName name="of_Panel_Mods_FA" localSheetId="2">#REF!</definedName>
    <definedName name="of_Panel_Mods_FA">#REF!</definedName>
    <definedName name="of_Panel_Mods_SF" localSheetId="5">#REF!</definedName>
    <definedName name="of_Panel_Mods_SF" localSheetId="8">#REF!</definedName>
    <definedName name="of_Panel_Mods_SF" localSheetId="13">#REF!</definedName>
    <definedName name="of_Panel_Mods_SF" localSheetId="21">#REF!</definedName>
    <definedName name="of_Panel_Mods_SF" localSheetId="2">#REF!</definedName>
    <definedName name="of_Panel_Mods_SF">#REF!</definedName>
    <definedName name="of_Panel_Mods_SR" localSheetId="5">#REF!</definedName>
    <definedName name="of_Panel_Mods_SR" localSheetId="8">#REF!</definedName>
    <definedName name="of_Panel_Mods_SR" localSheetId="13">#REF!</definedName>
    <definedName name="of_Panel_Mods_SR" localSheetId="21">#REF!</definedName>
    <definedName name="of_Panel_Mods_SR" localSheetId="2">#REF!</definedName>
    <definedName name="of_Panel_Mods_SR">#REF!</definedName>
    <definedName name="of_Post_Conv_Team_Mbrs_AD" localSheetId="5">#REF!</definedName>
    <definedName name="of_Post_Conv_Team_Mbrs_AD" localSheetId="8">#REF!</definedName>
    <definedName name="of_Post_Conv_Team_Mbrs_AD" localSheetId="13">#REF!</definedName>
    <definedName name="of_Post_Conv_Team_Mbrs_AD" localSheetId="21">#REF!</definedName>
    <definedName name="of_Post_Conv_Team_Mbrs_AD" localSheetId="2">#REF!</definedName>
    <definedName name="of_Post_Conv_Team_Mbrs_AD">#REF!</definedName>
    <definedName name="of_Post_Conv_Team_Mbrs_FA" localSheetId="5">#REF!</definedName>
    <definedName name="of_Post_Conv_Team_Mbrs_FA" localSheetId="8">#REF!</definedName>
    <definedName name="of_Post_Conv_Team_Mbrs_FA" localSheetId="13">#REF!</definedName>
    <definedName name="of_Post_Conv_Team_Mbrs_FA" localSheetId="21">#REF!</definedName>
    <definedName name="of_Post_Conv_Team_Mbrs_FA" localSheetId="2">#REF!</definedName>
    <definedName name="of_Post_Conv_Team_Mbrs_FA">#REF!</definedName>
    <definedName name="of_Post_Conv_Team_Mbrs_SF" localSheetId="5">#REF!</definedName>
    <definedName name="of_Post_Conv_Team_Mbrs_SF" localSheetId="8">#REF!</definedName>
    <definedName name="of_Post_Conv_Team_Mbrs_SF" localSheetId="13">#REF!</definedName>
    <definedName name="of_Post_Conv_Team_Mbrs_SF" localSheetId="21">#REF!</definedName>
    <definedName name="of_Post_Conv_Team_Mbrs_SF" localSheetId="2">#REF!</definedName>
    <definedName name="of_Post_Conv_Team_Mbrs_SF">#REF!</definedName>
    <definedName name="of_Post_Conv_Team_Mbrs_SR" localSheetId="5">#REF!</definedName>
    <definedName name="of_Post_Conv_Team_Mbrs_SR" localSheetId="8">#REF!</definedName>
    <definedName name="of_Post_Conv_Team_Mbrs_SR" localSheetId="13">#REF!</definedName>
    <definedName name="of_Post_Conv_Team_Mbrs_SR" localSheetId="21">#REF!</definedName>
    <definedName name="of_Post_Conv_Team_Mbrs_SR" localSheetId="2">#REF!</definedName>
    <definedName name="of_Post_Conv_Team_Mbrs_SR">#REF!</definedName>
    <definedName name="of_Product_Test_Participants_AD" localSheetId="5">#REF!</definedName>
    <definedName name="of_Product_Test_Participants_AD" localSheetId="8">#REF!</definedName>
    <definedName name="of_Product_Test_Participants_AD" localSheetId="13">#REF!</definedName>
    <definedName name="of_Product_Test_Participants_AD" localSheetId="21">#REF!</definedName>
    <definedName name="of_Product_Test_Participants_AD" localSheetId="2">#REF!</definedName>
    <definedName name="of_Product_Test_Participants_AD">#REF!</definedName>
    <definedName name="of_Product_Test_Participants_FA" localSheetId="5">#REF!</definedName>
    <definedName name="of_Product_Test_Participants_FA" localSheetId="8">#REF!</definedName>
    <definedName name="of_Product_Test_Participants_FA" localSheetId="13">#REF!</definedName>
    <definedName name="of_Product_Test_Participants_FA" localSheetId="21">#REF!</definedName>
    <definedName name="of_Product_Test_Participants_FA" localSheetId="2">#REF!</definedName>
    <definedName name="of_Product_Test_Participants_FA">#REF!</definedName>
    <definedName name="of_Product_Test_Participants_SF" localSheetId="5">#REF!</definedName>
    <definedName name="of_Product_Test_Participants_SF" localSheetId="8">#REF!</definedName>
    <definedName name="of_Product_Test_Participants_SF" localSheetId="13">#REF!</definedName>
    <definedName name="of_Product_Test_Participants_SF" localSheetId="21">#REF!</definedName>
    <definedName name="of_Product_Test_Participants_SF" localSheetId="2">#REF!</definedName>
    <definedName name="of_Product_Test_Participants_SF">#REF!</definedName>
    <definedName name="of_Product_Test_Participants_SR" localSheetId="5">#REF!</definedName>
    <definedName name="of_Product_Test_Participants_SR" localSheetId="8">#REF!</definedName>
    <definedName name="of_Product_Test_Participants_SR" localSheetId="13">#REF!</definedName>
    <definedName name="of_Product_Test_Participants_SR" localSheetId="21">#REF!</definedName>
    <definedName name="of_Product_Test_Participants_SR" localSheetId="2">#REF!</definedName>
    <definedName name="of_Product_Test_Participants_SR">#REF!</definedName>
    <definedName name="of_Report_Mods_AD" localSheetId="5">#REF!</definedName>
    <definedName name="of_Report_Mods_AD" localSheetId="8">#REF!</definedName>
    <definedName name="of_Report_Mods_AD" localSheetId="13">#REF!</definedName>
    <definedName name="of_Report_Mods_AD" localSheetId="21">#REF!</definedName>
    <definedName name="of_Report_Mods_AD" localSheetId="2">#REF!</definedName>
    <definedName name="of_Report_Mods_AD">#REF!</definedName>
    <definedName name="of_Report_Mods_FA" localSheetId="5">#REF!</definedName>
    <definedName name="of_Report_Mods_FA" localSheetId="8">#REF!</definedName>
    <definedName name="of_Report_Mods_FA" localSheetId="13">#REF!</definedName>
    <definedName name="of_Report_Mods_FA" localSheetId="21">#REF!</definedName>
    <definedName name="of_Report_Mods_FA" localSheetId="2">#REF!</definedName>
    <definedName name="of_Report_Mods_FA">#REF!</definedName>
    <definedName name="of_Report_Mods_SF" localSheetId="5">#REF!</definedName>
    <definedName name="of_Report_Mods_SF" localSheetId="8">#REF!</definedName>
    <definedName name="of_Report_Mods_SF" localSheetId="13">#REF!</definedName>
    <definedName name="of_Report_Mods_SF" localSheetId="21">#REF!</definedName>
    <definedName name="of_Report_Mods_SF" localSheetId="2">#REF!</definedName>
    <definedName name="of_Report_Mods_SF">#REF!</definedName>
    <definedName name="of_Report_Mods_SR" localSheetId="5">#REF!</definedName>
    <definedName name="of_Report_Mods_SR" localSheetId="8">#REF!</definedName>
    <definedName name="of_Report_Mods_SR" localSheetId="13">#REF!</definedName>
    <definedName name="of_Report_Mods_SR" localSheetId="21">#REF!</definedName>
    <definedName name="of_Report_Mods_SR" localSheetId="2">#REF!</definedName>
    <definedName name="of_Report_Mods_SR">#REF!</definedName>
    <definedName name="of_Reporting_Tools_AD" localSheetId="5">#REF!</definedName>
    <definedName name="of_Reporting_Tools_AD" localSheetId="8">#REF!</definedName>
    <definedName name="of_Reporting_Tools_AD" localSheetId="13">#REF!</definedName>
    <definedName name="of_Reporting_Tools_AD" localSheetId="21">#REF!</definedName>
    <definedName name="of_Reporting_Tools_AD" localSheetId="2">#REF!</definedName>
    <definedName name="of_Reporting_Tools_AD">#REF!</definedName>
    <definedName name="of_Reporting_Tools_FA" localSheetId="5">#REF!</definedName>
    <definedName name="of_Reporting_Tools_FA" localSheetId="8">#REF!</definedName>
    <definedName name="of_Reporting_Tools_FA" localSheetId="13">#REF!</definedName>
    <definedName name="of_Reporting_Tools_FA" localSheetId="21">#REF!</definedName>
    <definedName name="of_Reporting_Tools_FA" localSheetId="2">#REF!</definedName>
    <definedName name="of_Reporting_Tools_FA">#REF!</definedName>
    <definedName name="of_Reporting_Tools_SF" localSheetId="5">#REF!</definedName>
    <definedName name="of_Reporting_Tools_SF" localSheetId="8">#REF!</definedName>
    <definedName name="of_Reporting_Tools_SF" localSheetId="13">#REF!</definedName>
    <definedName name="of_Reporting_Tools_SF" localSheetId="21">#REF!</definedName>
    <definedName name="of_Reporting_Tools_SF" localSheetId="2">#REF!</definedName>
    <definedName name="of_Reporting_Tools_SF">#REF!</definedName>
    <definedName name="of_Reporting_Tools_SR" localSheetId="5">#REF!</definedName>
    <definedName name="of_Reporting_Tools_SR" localSheetId="8">#REF!</definedName>
    <definedName name="of_Reporting_Tools_SR" localSheetId="13">#REF!</definedName>
    <definedName name="of_Reporting_Tools_SR" localSheetId="21">#REF!</definedName>
    <definedName name="of_Reporting_Tools_SR" localSheetId="2">#REF!</definedName>
    <definedName name="of_Reporting_Tools_SR">#REF!</definedName>
    <definedName name="of_Review_Mtgs_During_CRP_AD" localSheetId="5">#REF!</definedName>
    <definedName name="of_Review_Mtgs_During_CRP_AD" localSheetId="8">#REF!</definedName>
    <definedName name="of_Review_Mtgs_During_CRP_AD" localSheetId="13">#REF!</definedName>
    <definedName name="of_Review_Mtgs_During_CRP_AD" localSheetId="21">#REF!</definedName>
    <definedName name="of_Review_Mtgs_During_CRP_AD" localSheetId="2">#REF!</definedName>
    <definedName name="of_Review_Mtgs_During_CRP_AD">#REF!</definedName>
    <definedName name="of_Review_Mtgs_During_CRP_FA" localSheetId="5">#REF!</definedName>
    <definedName name="of_Review_Mtgs_During_CRP_FA" localSheetId="8">#REF!</definedName>
    <definedName name="of_Review_Mtgs_During_CRP_FA" localSheetId="13">#REF!</definedName>
    <definedName name="of_Review_Mtgs_During_CRP_FA" localSheetId="21">#REF!</definedName>
    <definedName name="of_Review_Mtgs_During_CRP_FA" localSheetId="2">#REF!</definedName>
    <definedName name="of_Review_Mtgs_During_CRP_FA">#REF!</definedName>
    <definedName name="of_Review_Mtgs_During_CRP_SF" localSheetId="5">#REF!</definedName>
    <definedName name="of_Review_Mtgs_During_CRP_SF" localSheetId="8">#REF!</definedName>
    <definedName name="of_Review_Mtgs_During_CRP_SF" localSheetId="13">#REF!</definedName>
    <definedName name="of_Review_Mtgs_During_CRP_SF" localSheetId="21">#REF!</definedName>
    <definedName name="of_Review_Mtgs_During_CRP_SF" localSheetId="2">#REF!</definedName>
    <definedName name="of_Review_Mtgs_During_CRP_SF">#REF!</definedName>
    <definedName name="of_Review_Mtgs_During_CRP_SR" localSheetId="5">#REF!</definedName>
    <definedName name="of_Review_Mtgs_During_CRP_SR" localSheetId="8">#REF!</definedName>
    <definedName name="of_Review_Mtgs_During_CRP_SR" localSheetId="13">#REF!</definedName>
    <definedName name="of_Review_Mtgs_During_CRP_SR" localSheetId="21">#REF!</definedName>
    <definedName name="of_Review_Mtgs_During_CRP_SR" localSheetId="2">#REF!</definedName>
    <definedName name="of_Review_Mtgs_During_CRP_SR">#REF!</definedName>
    <definedName name="of_Software_Parameter_Categories_AD" localSheetId="5">#REF!</definedName>
    <definedName name="of_Software_Parameter_Categories_AD" localSheetId="8">#REF!</definedName>
    <definedName name="of_Software_Parameter_Categories_AD" localSheetId="13">#REF!</definedName>
    <definedName name="of_Software_Parameter_Categories_AD" localSheetId="21">#REF!</definedName>
    <definedName name="of_Software_Parameter_Categories_AD" localSheetId="2">#REF!</definedName>
    <definedName name="of_Software_Parameter_Categories_AD">#REF!</definedName>
    <definedName name="of_Software_Parameter_Categories_FA" localSheetId="5">#REF!</definedName>
    <definedName name="of_Software_Parameter_Categories_FA" localSheetId="8">#REF!</definedName>
    <definedName name="of_Software_Parameter_Categories_FA" localSheetId="13">#REF!</definedName>
    <definedName name="of_Software_Parameter_Categories_FA" localSheetId="21">#REF!</definedName>
    <definedName name="of_Software_Parameter_Categories_FA" localSheetId="2">#REF!</definedName>
    <definedName name="of_Software_Parameter_Categories_FA">#REF!</definedName>
    <definedName name="of_Software_Parameter_Categories_SF" localSheetId="5">#REF!</definedName>
    <definedName name="of_Software_Parameter_Categories_SF" localSheetId="8">#REF!</definedName>
    <definedName name="of_Software_Parameter_Categories_SF" localSheetId="13">#REF!</definedName>
    <definedName name="of_Software_Parameter_Categories_SF" localSheetId="21">#REF!</definedName>
    <definedName name="of_Software_Parameter_Categories_SF" localSheetId="2">#REF!</definedName>
    <definedName name="of_Software_Parameter_Categories_SF">#REF!</definedName>
    <definedName name="of_Software_Parameter_Categories_SR" localSheetId="5">#REF!</definedName>
    <definedName name="of_Software_Parameter_Categories_SR" localSheetId="8">#REF!</definedName>
    <definedName name="of_Software_Parameter_Categories_SR" localSheetId="13">#REF!</definedName>
    <definedName name="of_Software_Parameter_Categories_SR" localSheetId="21">#REF!</definedName>
    <definedName name="of_Software_Parameter_Categories_SR" localSheetId="2">#REF!</definedName>
    <definedName name="of_Software_Parameter_Categories_SR">#REF!</definedName>
    <definedName name="of_Software_Releases_AD" localSheetId="5">#REF!</definedName>
    <definedName name="of_Software_Releases_AD" localSheetId="8">#REF!</definedName>
    <definedName name="of_Software_Releases_AD" localSheetId="13">#REF!</definedName>
    <definedName name="of_Software_Releases_AD" localSheetId="21">#REF!</definedName>
    <definedName name="of_Software_Releases_AD" localSheetId="2">#REF!</definedName>
    <definedName name="of_Software_Releases_AD">#REF!</definedName>
    <definedName name="of_Software_Releases_FA" localSheetId="5">#REF!</definedName>
    <definedName name="of_Software_Releases_FA" localSheetId="8">#REF!</definedName>
    <definedName name="of_Software_Releases_FA" localSheetId="13">#REF!</definedName>
    <definedName name="of_Software_Releases_FA" localSheetId="21">#REF!</definedName>
    <definedName name="of_Software_Releases_FA" localSheetId="2">#REF!</definedName>
    <definedName name="of_Software_Releases_FA">#REF!</definedName>
    <definedName name="of_Software_Releases_SF" localSheetId="5">#REF!</definedName>
    <definedName name="of_Software_Releases_SF" localSheetId="8">#REF!</definedName>
    <definedName name="of_Software_Releases_SF" localSheetId="13">#REF!</definedName>
    <definedName name="of_Software_Releases_SF" localSheetId="21">#REF!</definedName>
    <definedName name="of_Software_Releases_SF" localSheetId="2">#REF!</definedName>
    <definedName name="of_Software_Releases_SF">#REF!</definedName>
    <definedName name="of_Software_Releases_SR" localSheetId="5">#REF!</definedName>
    <definedName name="of_Software_Releases_SR" localSheetId="8">#REF!</definedName>
    <definedName name="of_Software_Releases_SR" localSheetId="13">#REF!</definedName>
    <definedName name="of_Software_Releases_SR" localSheetId="21">#REF!</definedName>
    <definedName name="of_Software_Releases_SR" localSheetId="2">#REF!</definedName>
    <definedName name="of_Software_Releases_SR">#REF!</definedName>
    <definedName name="of_Temporary_Interfaces_AD" localSheetId="5">#REF!</definedName>
    <definedName name="of_Temporary_Interfaces_AD" localSheetId="8">#REF!</definedName>
    <definedName name="of_Temporary_Interfaces_AD" localSheetId="13">#REF!</definedName>
    <definedName name="of_Temporary_Interfaces_AD" localSheetId="21">#REF!</definedName>
    <definedName name="of_Temporary_Interfaces_AD" localSheetId="2">#REF!</definedName>
    <definedName name="of_Temporary_Interfaces_AD">#REF!</definedName>
    <definedName name="of_Temporary_Interfaces_FA" localSheetId="5">#REF!</definedName>
    <definedName name="of_Temporary_Interfaces_FA" localSheetId="8">#REF!</definedName>
    <definedName name="of_Temporary_Interfaces_FA" localSheetId="13">#REF!</definedName>
    <definedName name="of_Temporary_Interfaces_FA" localSheetId="21">#REF!</definedName>
    <definedName name="of_Temporary_Interfaces_FA" localSheetId="2">#REF!</definedName>
    <definedName name="of_Temporary_Interfaces_FA">#REF!</definedName>
    <definedName name="of_Temporary_Interfaces_SF" localSheetId="5">#REF!</definedName>
    <definedName name="of_Temporary_Interfaces_SF" localSheetId="8">#REF!</definedName>
    <definedName name="of_Temporary_Interfaces_SF" localSheetId="13">#REF!</definedName>
    <definedName name="of_Temporary_Interfaces_SF" localSheetId="21">#REF!</definedName>
    <definedName name="of_Temporary_Interfaces_SF" localSheetId="2">#REF!</definedName>
    <definedName name="of_Temporary_Interfaces_SF">#REF!</definedName>
    <definedName name="of_Temporary_Interfaces_SR" localSheetId="5">#REF!</definedName>
    <definedName name="of_Temporary_Interfaces_SR" localSheetId="8">#REF!</definedName>
    <definedName name="of_Temporary_Interfaces_SR" localSheetId="13">#REF!</definedName>
    <definedName name="of_Temporary_Interfaces_SR" localSheetId="21">#REF!</definedName>
    <definedName name="of_Temporary_Interfaces_SR" localSheetId="2">#REF!</definedName>
    <definedName name="of_Temporary_Interfaces_SR">#REF!</definedName>
    <definedName name="of_Test_Cycles_AD" localSheetId="5">#REF!</definedName>
    <definedName name="of_Test_Cycles_AD" localSheetId="8">#REF!</definedName>
    <definedName name="of_Test_Cycles_AD" localSheetId="13">#REF!</definedName>
    <definedName name="of_Test_Cycles_AD" localSheetId="21">#REF!</definedName>
    <definedName name="of_Test_Cycles_AD" localSheetId="2">#REF!</definedName>
    <definedName name="of_Test_Cycles_AD">#REF!</definedName>
    <definedName name="of_Test_Cycles_FA" localSheetId="5">#REF!</definedName>
    <definedName name="of_Test_Cycles_FA" localSheetId="8">#REF!</definedName>
    <definedName name="of_Test_Cycles_FA" localSheetId="13">#REF!</definedName>
    <definedName name="of_Test_Cycles_FA" localSheetId="21">#REF!</definedName>
    <definedName name="of_Test_Cycles_FA" localSheetId="2">#REF!</definedName>
    <definedName name="of_Test_Cycles_FA">#REF!</definedName>
    <definedName name="of_Test_Cycles_SF" localSheetId="5">#REF!</definedName>
    <definedName name="of_Test_Cycles_SF" localSheetId="8">#REF!</definedName>
    <definedName name="of_Test_Cycles_SF" localSheetId="13">#REF!</definedName>
    <definedName name="of_Test_Cycles_SF" localSheetId="21">#REF!</definedName>
    <definedName name="of_Test_Cycles_SF" localSheetId="2">#REF!</definedName>
    <definedName name="of_Test_Cycles_SF">#REF!</definedName>
    <definedName name="of_Test_Cycles_SR" localSheetId="5">#REF!</definedName>
    <definedName name="of_Test_Cycles_SR" localSheetId="8">#REF!</definedName>
    <definedName name="of_Test_Cycles_SR" localSheetId="13">#REF!</definedName>
    <definedName name="of_Test_Cycles_SR" localSheetId="21">#REF!</definedName>
    <definedName name="of_Test_Cycles_SR" localSheetId="2">#REF!</definedName>
    <definedName name="of_Test_Cycles_SR">#REF!</definedName>
    <definedName name="of_Test_Environments_AD" localSheetId="5">#REF!</definedName>
    <definedName name="of_Test_Environments_AD" localSheetId="8">#REF!</definedName>
    <definedName name="of_Test_Environments_AD" localSheetId="13">#REF!</definedName>
    <definedName name="of_Test_Environments_AD" localSheetId="21">#REF!</definedName>
    <definedName name="of_Test_Environments_AD" localSheetId="2">#REF!</definedName>
    <definedName name="of_Test_Environments_AD">#REF!</definedName>
    <definedName name="of_Test_Environments_FA" localSheetId="5">#REF!</definedName>
    <definedName name="of_Test_Environments_FA" localSheetId="8">#REF!</definedName>
    <definedName name="of_Test_Environments_FA" localSheetId="13">#REF!</definedName>
    <definedName name="of_Test_Environments_FA" localSheetId="21">#REF!</definedName>
    <definedName name="of_Test_Environments_FA" localSheetId="2">#REF!</definedName>
    <definedName name="of_Test_Environments_FA">#REF!</definedName>
    <definedName name="of_Test_Environments_SF" localSheetId="5">#REF!</definedName>
    <definedName name="of_Test_Environments_SF" localSheetId="8">#REF!</definedName>
    <definedName name="of_Test_Environments_SF" localSheetId="13">#REF!</definedName>
    <definedName name="of_Test_Environments_SF" localSheetId="21">#REF!</definedName>
    <definedName name="of_Test_Environments_SF" localSheetId="2">#REF!</definedName>
    <definedName name="of_Test_Environments_SF">#REF!</definedName>
    <definedName name="of_Test_Environments_SR" localSheetId="5">#REF!</definedName>
    <definedName name="of_Test_Environments_SR" localSheetId="8">#REF!</definedName>
    <definedName name="of_Test_Environments_SR" localSheetId="13">#REF!</definedName>
    <definedName name="of_Test_Environments_SR" localSheetId="21">#REF!</definedName>
    <definedName name="of_Test_Environments_SR" localSheetId="2">#REF!</definedName>
    <definedName name="of_Test_Environments_SR">#REF!</definedName>
    <definedName name="of_To_Be_Interfaces_AD" localSheetId="5">#REF!</definedName>
    <definedName name="of_To_Be_Interfaces_AD" localSheetId="8">#REF!</definedName>
    <definedName name="of_To_Be_Interfaces_AD" localSheetId="13">#REF!</definedName>
    <definedName name="of_To_Be_Interfaces_AD" localSheetId="21">#REF!</definedName>
    <definedName name="of_To_Be_Interfaces_AD" localSheetId="2">#REF!</definedName>
    <definedName name="of_To_Be_Interfaces_AD">#REF!</definedName>
    <definedName name="of_To_Be_Interfaces_FA" localSheetId="5">#REF!</definedName>
    <definedName name="of_To_Be_Interfaces_FA" localSheetId="8">#REF!</definedName>
    <definedName name="of_To_Be_Interfaces_FA" localSheetId="13">#REF!</definedName>
    <definedName name="of_To_Be_Interfaces_FA" localSheetId="21">#REF!</definedName>
    <definedName name="of_To_Be_Interfaces_FA" localSheetId="2">#REF!</definedName>
    <definedName name="of_To_Be_Interfaces_FA">#REF!</definedName>
    <definedName name="of_To_Be_Interfaces_SF" localSheetId="5">#REF!</definedName>
    <definedName name="of_To_Be_Interfaces_SF" localSheetId="8">#REF!</definedName>
    <definedName name="of_To_Be_Interfaces_SF" localSheetId="13">#REF!</definedName>
    <definedName name="of_To_Be_Interfaces_SF" localSheetId="21">#REF!</definedName>
    <definedName name="of_To_Be_Interfaces_SF" localSheetId="2">#REF!</definedName>
    <definedName name="of_To_Be_Interfaces_SF">#REF!</definedName>
    <definedName name="of_To_Be_Interfaces_SR" localSheetId="5">#REF!</definedName>
    <definedName name="of_To_Be_Interfaces_SR" localSheetId="8">#REF!</definedName>
    <definedName name="of_To_Be_Interfaces_SR" localSheetId="13">#REF!</definedName>
    <definedName name="of_To_Be_Interfaces_SR" localSheetId="21">#REF!</definedName>
    <definedName name="of_To_Be_Interfaces_SR" localSheetId="2">#REF!</definedName>
    <definedName name="of_To_Be_Interfaces_SR">#REF!</definedName>
    <definedName name="of_User_Interfaces_AD" localSheetId="5">#REF!</definedName>
    <definedName name="of_User_Interfaces_AD" localSheetId="8">#REF!</definedName>
    <definedName name="of_User_Interfaces_AD" localSheetId="13">#REF!</definedName>
    <definedName name="of_User_Interfaces_AD" localSheetId="21">#REF!</definedName>
    <definedName name="of_User_Interfaces_AD" localSheetId="2">#REF!</definedName>
    <definedName name="of_User_Interfaces_AD">#REF!</definedName>
    <definedName name="of_User_Interfaces_FA" localSheetId="5">#REF!</definedName>
    <definedName name="of_User_Interfaces_FA" localSheetId="8">#REF!</definedName>
    <definedName name="of_User_Interfaces_FA" localSheetId="13">#REF!</definedName>
    <definedName name="of_User_Interfaces_FA" localSheetId="21">#REF!</definedName>
    <definedName name="of_User_Interfaces_FA" localSheetId="2">#REF!</definedName>
    <definedName name="of_User_Interfaces_FA">#REF!</definedName>
    <definedName name="of_User_Interfaces_SF" localSheetId="5">#REF!</definedName>
    <definedName name="of_User_Interfaces_SF" localSheetId="8">#REF!</definedName>
    <definedName name="of_User_Interfaces_SF" localSheetId="13">#REF!</definedName>
    <definedName name="of_User_Interfaces_SF" localSheetId="21">#REF!</definedName>
    <definedName name="of_User_Interfaces_SF" localSheetId="2">#REF!</definedName>
    <definedName name="of_User_Interfaces_SF">#REF!</definedName>
    <definedName name="of_User_Interfaces_SR" localSheetId="5">#REF!</definedName>
    <definedName name="of_User_Interfaces_SR" localSheetId="8">#REF!</definedName>
    <definedName name="of_User_Interfaces_SR" localSheetId="13">#REF!</definedName>
    <definedName name="of_User_Interfaces_SR" localSheetId="21">#REF!</definedName>
    <definedName name="of_User_Interfaces_SR" localSheetId="2">#REF!</definedName>
    <definedName name="of_User_Interfaces_SR">#REF!</definedName>
    <definedName name="of_Workflow_Code_Test_AD" localSheetId="5">#REF!</definedName>
    <definedName name="of_Workflow_Code_Test_AD" localSheetId="8">#REF!</definedName>
    <definedName name="of_Workflow_Code_Test_AD" localSheetId="13">#REF!</definedName>
    <definedName name="of_Workflow_Code_Test_AD" localSheetId="21">#REF!</definedName>
    <definedName name="of_Workflow_Code_Test_AD" localSheetId="2">#REF!</definedName>
    <definedName name="of_Workflow_Code_Test_AD">#REF!</definedName>
    <definedName name="of_Workflow_Code_Test_FA" localSheetId="5">#REF!</definedName>
    <definedName name="of_Workflow_Code_Test_FA" localSheetId="8">#REF!</definedName>
    <definedName name="of_Workflow_Code_Test_FA" localSheetId="13">#REF!</definedName>
    <definedName name="of_Workflow_Code_Test_FA" localSheetId="21">#REF!</definedName>
    <definedName name="of_Workflow_Code_Test_FA" localSheetId="2">#REF!</definedName>
    <definedName name="of_Workflow_Code_Test_FA">#REF!</definedName>
    <definedName name="of_Workflow_Code_Test_SF" localSheetId="5">#REF!</definedName>
    <definedName name="of_Workflow_Code_Test_SF" localSheetId="8">#REF!</definedName>
    <definedName name="of_Workflow_Code_Test_SF" localSheetId="13">#REF!</definedName>
    <definedName name="of_Workflow_Code_Test_SF" localSheetId="21">#REF!</definedName>
    <definedName name="of_Workflow_Code_Test_SF" localSheetId="2">#REF!</definedName>
    <definedName name="of_Workflow_Code_Test_SF">#REF!</definedName>
    <definedName name="of_Workflow_Code_Test_SR" localSheetId="5">#REF!</definedName>
    <definedName name="of_Workflow_Code_Test_SR" localSheetId="8">#REF!</definedName>
    <definedName name="of_Workflow_Code_Test_SR" localSheetId="13">#REF!</definedName>
    <definedName name="of_Workflow_Code_Test_SR" localSheetId="21">#REF!</definedName>
    <definedName name="of_Workflow_Code_Test_SR" localSheetId="2">#REF!</definedName>
    <definedName name="of_Workflow_Code_Test_SR">#REF!</definedName>
    <definedName name="of_Workflow_Design_AD" localSheetId="5">#REF!</definedName>
    <definedName name="of_Workflow_Design_AD" localSheetId="8">#REF!</definedName>
    <definedName name="of_Workflow_Design_AD" localSheetId="13">#REF!</definedName>
    <definedName name="of_Workflow_Design_AD" localSheetId="21">#REF!</definedName>
    <definedName name="of_Workflow_Design_AD" localSheetId="2">#REF!</definedName>
    <definedName name="of_Workflow_Design_AD">#REF!</definedName>
    <definedName name="of_Workflow_Design_FA" localSheetId="5">#REF!</definedName>
    <definedName name="of_Workflow_Design_FA" localSheetId="8">#REF!</definedName>
    <definedName name="of_Workflow_Design_FA" localSheetId="13">#REF!</definedName>
    <definedName name="of_Workflow_Design_FA" localSheetId="21">#REF!</definedName>
    <definedName name="of_Workflow_Design_FA" localSheetId="2">#REF!</definedName>
    <definedName name="of_Workflow_Design_FA">#REF!</definedName>
    <definedName name="of_Workflow_Design_SF" localSheetId="5">#REF!</definedName>
    <definedName name="of_Workflow_Design_SF" localSheetId="8">#REF!</definedName>
    <definedName name="of_Workflow_Design_SF" localSheetId="13">#REF!</definedName>
    <definedName name="of_Workflow_Design_SF" localSheetId="21">#REF!</definedName>
    <definedName name="of_Workflow_Design_SF" localSheetId="2">#REF!</definedName>
    <definedName name="of_Workflow_Design_SF">#REF!</definedName>
    <definedName name="of_Workflow_Design_SR" localSheetId="5">#REF!</definedName>
    <definedName name="of_Workflow_Design_SR" localSheetId="8">#REF!</definedName>
    <definedName name="of_Workflow_Design_SR" localSheetId="13">#REF!</definedName>
    <definedName name="of_Workflow_Design_SR" localSheetId="21">#REF!</definedName>
    <definedName name="of_Workflow_Design_SR" localSheetId="2">#REF!</definedName>
    <definedName name="of_Workflow_Design_SR">#REF!</definedName>
    <definedName name="of_Workflows_AD" localSheetId="5">#REF!</definedName>
    <definedName name="of_Workflows_AD" localSheetId="8">#REF!</definedName>
    <definedName name="of_Workflows_AD" localSheetId="13">#REF!</definedName>
    <definedName name="of_Workflows_AD" localSheetId="21">#REF!</definedName>
    <definedName name="of_Workflows_AD" localSheetId="2">#REF!</definedName>
    <definedName name="of_Workflows_AD">#REF!</definedName>
    <definedName name="of_Workflows_FA" localSheetId="5">#REF!</definedName>
    <definedName name="of_Workflows_FA" localSheetId="8">#REF!</definedName>
    <definedName name="of_Workflows_FA" localSheetId="13">#REF!</definedName>
    <definedName name="of_Workflows_FA" localSheetId="21">#REF!</definedName>
    <definedName name="of_Workflows_FA" localSheetId="2">#REF!</definedName>
    <definedName name="of_Workflows_FA">#REF!</definedName>
    <definedName name="of_Workflows_SF" localSheetId="5">#REF!</definedName>
    <definedName name="of_Workflows_SF" localSheetId="8">#REF!</definedName>
    <definedName name="of_Workflows_SF" localSheetId="13">#REF!</definedName>
    <definedName name="of_Workflows_SF" localSheetId="21">#REF!</definedName>
    <definedName name="of_Workflows_SF" localSheetId="2">#REF!</definedName>
    <definedName name="of_Workflows_SF">#REF!</definedName>
    <definedName name="of_Workflows_SR" localSheetId="5">#REF!</definedName>
    <definedName name="of_Workflows_SR" localSheetId="8">#REF!</definedName>
    <definedName name="of_Workflows_SR" localSheetId="13">#REF!</definedName>
    <definedName name="of_Workflows_SR" localSheetId="21">#REF!</definedName>
    <definedName name="of_Workflows_SR" localSheetId="2">#REF!</definedName>
    <definedName name="of_Workflows_SR">#REF!</definedName>
    <definedName name="one">'[24]I-EO'!$U$410:$X$411,'[24]I-EO'!$U$414:$X$414</definedName>
    <definedName name="OpenviewStdRates">[14]StandardCostTables!$B$161:$B$162</definedName>
    <definedName name="Organization">[25]Reference!$A$2:$A$15</definedName>
    <definedName name="OS_GoalSeekAllowance">'[10]Goal Seek'!$F$14</definedName>
    <definedName name="OS_Ops_GoalSeekAllowance">'[10]Goal Seek'!$F$12</definedName>
    <definedName name="OS_TargetGM">'[10]Goal Seek'!$H$32</definedName>
    <definedName name="Output_Currency">[14]StandardCostTables!$C$17:$C$34</definedName>
    <definedName name="PCHierarchy">[20]Query!$B$38</definedName>
    <definedName name="PCNode">[20]Query!$B$39</definedName>
    <definedName name="PeopleForm.Revenue">[17]!PeopleForm.Revenue</definedName>
    <definedName name="_xlnm.Print_Area" localSheetId="26">'4e CalWIN 2021 Sharing Tables'!$A$1:$M$25</definedName>
    <definedName name="_xlnm.Print_Area" localSheetId="27">'4f CalWIN 2122 Sharing Tables'!$A$1:$M$25</definedName>
    <definedName name="_xlnm.Print_Titles" localSheetId="3">'1a 2021 Summary'!$1:$4</definedName>
    <definedName name="_xlnm.Print_Titles" localSheetId="6">'1d 2122 Summary'!$1:$4</definedName>
    <definedName name="_xlnm.Print_Titles" localSheetId="2">'County SFY Summary'!$1:$4</definedName>
    <definedName name="Prior_Flash">'[26]Main Page'!$C$4</definedName>
    <definedName name="Prod">[27]Pricebk!$B$94:$B$400</definedName>
    <definedName name="Prod_Codes">[27]Pricebk!$B$93:$B$399</definedName>
    <definedName name="Prod1">[27]Pricebk!$A$237:$A$271</definedName>
    <definedName name="Product_Codes">[27]Pricebk!$A$236:$A$270</definedName>
    <definedName name="ProductDepMethodInsert">[17]!ProductDepMethodInsert</definedName>
    <definedName name="ProductFamilyInsert">[17]!ProductFamilyInsert</definedName>
    <definedName name="Project_Yr">'[4]Allocation-PY'!$A$13:$M$15</definedName>
    <definedName name="ProjectDiscount" localSheetId="5">#REF!</definedName>
    <definedName name="ProjectDiscount" localSheetId="8">#REF!</definedName>
    <definedName name="ProjectDiscount" localSheetId="13">#REF!</definedName>
    <definedName name="ProjectDiscount" localSheetId="21">#REF!</definedName>
    <definedName name="ProjectDiscount" localSheetId="2">#REF!</definedName>
    <definedName name="ProjectDiscount" localSheetId="1">#REF!</definedName>
    <definedName name="ProjectDiscount">#REF!</definedName>
    <definedName name="PY_Hours">'[4]Allocation-PY'!$A$13:$M$15</definedName>
    <definedName name="PY_Hours_DB">'[28]Allocation-PY'!$A$13:$M$15</definedName>
    <definedName name="PY_Name">'[26]Main Page'!$C$7</definedName>
    <definedName name="PY_Percent_DB" localSheetId="5">#REF!</definedName>
    <definedName name="PY_Percent_DB" localSheetId="8">#REF!</definedName>
    <definedName name="PY_Percent_DB" localSheetId="13">#REF!</definedName>
    <definedName name="PY_Percent_DB" localSheetId="21">#REF!</definedName>
    <definedName name="PY_Percent_DB" localSheetId="2">#REF!</definedName>
    <definedName name="PY_Percent_DB" localSheetId="1">#REF!</definedName>
    <definedName name="PY_Percent_DB">#REF!</definedName>
    <definedName name="QA_Rate">'[2]Cost Summary'!$M$12</definedName>
    <definedName name="QTRALLOC">#N/A</definedName>
    <definedName name="rate100" localSheetId="24">#REF!</definedName>
    <definedName name="rate100" localSheetId="27">#REF!</definedName>
    <definedName name="rate100">#REF!</definedName>
    <definedName name="rate40" localSheetId="24">#REF!</definedName>
    <definedName name="rate40" localSheetId="27">#REF!</definedName>
    <definedName name="rate40">#REF!</definedName>
    <definedName name="rate60" localSheetId="24">#REF!</definedName>
    <definedName name="rate60" localSheetId="27">#REF!</definedName>
    <definedName name="rate60">#REF!</definedName>
    <definedName name="rate80" localSheetId="24">#REF!</definedName>
    <definedName name="rate80" localSheetId="27">#REF!</definedName>
    <definedName name="rate80">#REF!</definedName>
    <definedName name="RateCard">[7]RateCard!$K$21:$T$712</definedName>
    <definedName name="RatesLook">[25]Reference!$A$1:$B$15</definedName>
    <definedName name="_xlnm.Recorder">[27]Pricebk!$D:$D</definedName>
    <definedName name="RevenueCalc">[17]!RevenueCalc</definedName>
    <definedName name="RFPRole">[7]Lookups!$AA$2:$AA$24</definedName>
    <definedName name="rolelookup">'[29]Staff Assignments'!$A$2:$F$260</definedName>
    <definedName name="Rpt_AT_Factor" localSheetId="5">#REF!</definedName>
    <definedName name="Rpt_AT_Factor" localSheetId="8">#REF!</definedName>
    <definedName name="Rpt_AT_Factor" localSheetId="13">#REF!</definedName>
    <definedName name="Rpt_AT_Factor" localSheetId="21">#REF!</definedName>
    <definedName name="Rpt_AT_Factor" localSheetId="2">#REF!</definedName>
    <definedName name="Rpt_AT_Factor" localSheetId="1">#REF!</definedName>
    <definedName name="Rpt_AT_Factor">#REF!</definedName>
    <definedName name="Rule_AT_Factor" localSheetId="5">#REF!</definedName>
    <definedName name="Rule_AT_Factor" localSheetId="8">#REF!</definedName>
    <definedName name="Rule_AT_Factor" localSheetId="13">#REF!</definedName>
    <definedName name="Rule_AT_Factor" localSheetId="21">#REF!</definedName>
    <definedName name="Rule_AT_Factor" localSheetId="2">#REF!</definedName>
    <definedName name="Rule_AT_Factor" localSheetId="1">#REF!</definedName>
    <definedName name="Rule_AT_Factor">#REF!</definedName>
    <definedName name="Rule_DAO_Factor" localSheetId="5">#REF!</definedName>
    <definedName name="Rule_DAO_Factor" localSheetId="8">#REF!</definedName>
    <definedName name="Rule_DAO_Factor" localSheetId="13">#REF!</definedName>
    <definedName name="Rule_DAO_Factor" localSheetId="21">#REF!</definedName>
    <definedName name="Rule_DAO_Factor" localSheetId="2">#REF!</definedName>
    <definedName name="Rule_DAO_Factor" localSheetId="1">#REF!</definedName>
    <definedName name="Rule_DAO_Factor">#REF!</definedName>
    <definedName name="Rule_VBean_Factor" localSheetId="5">#REF!</definedName>
    <definedName name="Rule_VBean_Factor" localSheetId="8">#REF!</definedName>
    <definedName name="Rule_VBean_Factor" localSheetId="13">#REF!</definedName>
    <definedName name="Rule_VBean_Factor" localSheetId="21">#REF!</definedName>
    <definedName name="Rule_VBean_Factor" localSheetId="2">#REF!</definedName>
    <definedName name="Rule_VBean_Factor">#REF!</definedName>
    <definedName name="sacs" localSheetId="5">#REF!</definedName>
    <definedName name="sacs" localSheetId="8">#REF!</definedName>
    <definedName name="sacs" localSheetId="13">#REF!</definedName>
    <definedName name="sacs" localSheetId="21">#REF!</definedName>
    <definedName name="sacs" localSheetId="2">#REF!</definedName>
    <definedName name="sacs">#REF!</definedName>
    <definedName name="SalaryLevelInsert">[17]!SalaryLevelInsert</definedName>
    <definedName name="SalaryTable">'[14]StandardLaborCost-code&amp;site'!$A$11:$F$106</definedName>
    <definedName name="SalaryTable_Americas">'[14]Standard-DLCost_InputCurrency'!$D$11:$AG$101</definedName>
    <definedName name="Sales_Tax">'[30]J11 - CO-002'!$K$55</definedName>
    <definedName name="SAPBEXdnldView" hidden="1">"42FRL1IA2P41AEC9LS67ZMQWU"</definedName>
    <definedName name="SAPBEXhrIndnt" hidden="1">1</definedName>
    <definedName name="SAPBEXrevision" hidden="1">1</definedName>
    <definedName name="SAPBEXsysID" hidden="1">"PW2"</definedName>
    <definedName name="SAPBEXwbID" hidden="1">"3HJAM0C8PHGQV7UK9SXG1J1DV"</definedName>
    <definedName name="Schedule" localSheetId="5">#REF!</definedName>
    <definedName name="Schedule" localSheetId="8">#REF!</definedName>
    <definedName name="Schedule" localSheetId="13">#REF!</definedName>
    <definedName name="Schedule" localSheetId="21">#REF!</definedName>
    <definedName name="Schedule" localSheetId="2">#REF!</definedName>
    <definedName name="Schedule" localSheetId="1">#REF!</definedName>
    <definedName name="Schedule">#REF!</definedName>
    <definedName name="sdd">[31]ReferenceSetUp!$F$41:$F$57</definedName>
    <definedName name="SECAIB">[5]ReferenceSetUp!$D$41:$D$43</definedName>
    <definedName name="Sep17C">[5]AllInOne!$DP:$DP</definedName>
    <definedName name="Sep18C">[5]AllInOne!$EG:$EG</definedName>
    <definedName name="Sep19C">[5]AllInOne!$EX:$EX</definedName>
    <definedName name="Sep20C">[5]AllInOne!$FO:$FO</definedName>
    <definedName name="Sep21C">[5]AllInOne!$GF:$GF</definedName>
    <definedName name="Sep22C">[5]AllInOne!$GW:$GW</definedName>
    <definedName name="Sep23C">[5]AllInOne!$HN:$HN</definedName>
    <definedName name="Serv_Line">'[18]Cover Page'!$C$6</definedName>
    <definedName name="Service_Line">[18]Tables!$B$570:$B$595</definedName>
    <definedName name="ServicesHours">'[32]Cost Categories'!$C$20</definedName>
    <definedName name="ShiftCodeUplift">'[10]Setup Sheet'!$D$30:$D$35</definedName>
    <definedName name="Shipping">'[30]J11 - CO-002'!$K$56</definedName>
    <definedName name="SIFTCAT2">[5]ReferenceSetUp!$F$41:$F$57</definedName>
    <definedName name="SiteLocation">'[14]StandardLaborCost-code&amp;site'!$B$128:$B$131</definedName>
    <definedName name="SO_ALL">[18]Tables!$B$632:$B$926</definedName>
    <definedName name="SO_Tbl">[18]Tables!$F$570:$F$595</definedName>
    <definedName name="Soar_ID">'[10]Setup Sheet'!$D$7</definedName>
    <definedName name="Spec_pct" localSheetId="24">#REF!</definedName>
    <definedName name="Spec_pct" localSheetId="27">#REF!</definedName>
    <definedName name="Spec_pct">#REF!</definedName>
    <definedName name="State">[18]Tables!$B$95:$B$515</definedName>
    <definedName name="StdPaymentOption">[14]StandardCostTables!$C$104</definedName>
    <definedName name="String2">[5]AllInOne!$B:$B</definedName>
    <definedName name="StringA">[5]AllInOne!$A:$A</definedName>
    <definedName name="SubDivisionList">[5]ReferenceSetUp!$E$9:$E$28</definedName>
    <definedName name="SUPPLIES" localSheetId="5">'[15]Monthly Detail'!#REF!</definedName>
    <definedName name="SUPPLIES" localSheetId="8">'[15]Monthly Detail'!#REF!</definedName>
    <definedName name="SUPPLIES" localSheetId="13">'[15]Monthly Detail'!#REF!</definedName>
    <definedName name="SUPPLIES" localSheetId="21">'[15]Monthly Detail'!#REF!</definedName>
    <definedName name="SUPPLIES" localSheetId="2">'[15]Monthly Detail'!#REF!</definedName>
    <definedName name="SUPPLIES" localSheetId="1">'[15]Monthly Detail'!#REF!</definedName>
    <definedName name="SUPPLIES">'[15]Monthly Detail'!#REF!</definedName>
    <definedName name="SystemData115">'[33]115Data'!$A$4:$G$78</definedName>
    <definedName name="SystemTest" localSheetId="5">#REF!</definedName>
    <definedName name="SystemTest" localSheetId="8">#REF!</definedName>
    <definedName name="SystemTest" localSheetId="13">#REF!</definedName>
    <definedName name="SystemTest" localSheetId="21">#REF!</definedName>
    <definedName name="SystemTest" localSheetId="2">#REF!</definedName>
    <definedName name="SystemTest" localSheetId="1">#REF!</definedName>
    <definedName name="SystemTest">#REF!</definedName>
    <definedName name="t_channels" localSheetId="5">'[34]hw-sw-maintenance'!#REF!</definedName>
    <definedName name="t_channels" localSheetId="8">'[34]hw-sw-maintenance'!#REF!</definedName>
    <definedName name="t_channels" localSheetId="13">'[34]hw-sw-maintenance'!#REF!</definedName>
    <definedName name="t_channels" localSheetId="21">'[34]hw-sw-maintenance'!#REF!</definedName>
    <definedName name="t_channels" localSheetId="2">'[34]hw-sw-maintenance'!#REF!</definedName>
    <definedName name="t_channels" localSheetId="1">'[34]hw-sw-maintenance'!#REF!</definedName>
    <definedName name="t_channels">'[34]hw-sw-maintenance'!#REF!</definedName>
    <definedName name="t_seats" localSheetId="5">'[34]hw-sw-maintenance'!#REF!</definedName>
    <definedName name="t_seats" localSheetId="8">'[34]hw-sw-maintenance'!#REF!</definedName>
    <definedName name="t_seats" localSheetId="13">'[34]hw-sw-maintenance'!#REF!</definedName>
    <definedName name="t_seats" localSheetId="21">'[34]hw-sw-maintenance'!#REF!</definedName>
    <definedName name="t_seats" localSheetId="2">'[34]hw-sw-maintenance'!#REF!</definedName>
    <definedName name="t_seats" localSheetId="1">'[34]hw-sw-maintenance'!#REF!</definedName>
    <definedName name="t_seats">'[34]hw-sw-maintenance'!#REF!</definedName>
    <definedName name="T1_Install" localSheetId="5">[12]LoE!#REF!</definedName>
    <definedName name="T1_Install" localSheetId="8">[12]LoE!#REF!</definedName>
    <definedName name="T1_Install" localSheetId="13">[12]LoE!#REF!</definedName>
    <definedName name="T1_Install" localSheetId="21">[12]LoE!#REF!</definedName>
    <definedName name="T1_Install" localSheetId="2">[12]LoE!#REF!</definedName>
    <definedName name="T1_Install" localSheetId="1">[12]LoE!#REF!</definedName>
    <definedName name="T1_Install">[12]LoE!#REF!</definedName>
    <definedName name="T1_Recurring_Cost" localSheetId="5">[12]LoE!#REF!</definedName>
    <definedName name="T1_Recurring_Cost" localSheetId="8">[12]LoE!#REF!</definedName>
    <definedName name="T1_Recurring_Cost" localSheetId="13">[12]LoE!#REF!</definedName>
    <definedName name="T1_Recurring_Cost" localSheetId="21">[12]LoE!#REF!</definedName>
    <definedName name="T1_Recurring_Cost" localSheetId="2">[12]LoE!#REF!</definedName>
    <definedName name="T1_Recurring_Cost" localSheetId="1">[12]LoE!#REF!</definedName>
    <definedName name="T1_Recurring_Cost">[12]LoE!#REF!</definedName>
    <definedName name="Tables4" localSheetId="1" hidden="1">{"'Sheet1'!$B$2:$F$25"}</definedName>
    <definedName name="Tables4" hidden="1">{"'Sheet1'!$B$2:$F$25"}</definedName>
    <definedName name="TagsUsed">'[10]Setup Sheet'!$D$81</definedName>
    <definedName name="Tasks" localSheetId="5">#REF!</definedName>
    <definedName name="Tasks" localSheetId="8">#REF!</definedName>
    <definedName name="Tasks" localSheetId="13">#REF!</definedName>
    <definedName name="Tasks" localSheetId="21">#REF!</definedName>
    <definedName name="Tasks" localSheetId="2">#REF!</definedName>
    <definedName name="Tasks">#REF!</definedName>
    <definedName name="Team" localSheetId="5">#REF!</definedName>
    <definedName name="Team" localSheetId="8">#REF!</definedName>
    <definedName name="Team" localSheetId="13">#REF!</definedName>
    <definedName name="Team" localSheetId="21">#REF!</definedName>
    <definedName name="Team" localSheetId="2">#REF!</definedName>
    <definedName name="Team">#REF!</definedName>
    <definedName name="TestPct" localSheetId="5">#REF!</definedName>
    <definedName name="TestPct" localSheetId="8">#REF!</definedName>
    <definedName name="TestPct" localSheetId="13">#REF!</definedName>
    <definedName name="TestPct" localSheetId="21">#REF!</definedName>
    <definedName name="TestPct" localSheetId="2">#REF!</definedName>
    <definedName name="TestPct">#REF!</definedName>
    <definedName name="Tiers100" localSheetId="24">#REF!</definedName>
    <definedName name="Tiers100" localSheetId="27">#REF!</definedName>
    <definedName name="Tiers100">#REF!</definedName>
    <definedName name="Tiers40" localSheetId="24">#REF!</definedName>
    <definedName name="Tiers40" localSheetId="27">#REF!</definedName>
    <definedName name="Tiers40">#REF!</definedName>
    <definedName name="Tiers60" localSheetId="24">#REF!</definedName>
    <definedName name="Tiers60" localSheetId="27">#REF!</definedName>
    <definedName name="Tiers60">#REF!</definedName>
    <definedName name="Tiers80" localSheetId="24">#REF!</definedName>
    <definedName name="Tiers80" localSheetId="27">#REF!</definedName>
    <definedName name="Tiers80">#REF!</definedName>
    <definedName name="Title">'[26]Main Page'!$C$2</definedName>
    <definedName name="Trans">[17]!Trans</definedName>
    <definedName name="us">1.5037</definedName>
    <definedName name="USASourceList">[7]Lookups!$D$2:$D$4</definedName>
    <definedName name="V" localSheetId="24">[35]Solano!#REF!</definedName>
    <definedName name="V" localSheetId="27">[35]Solano!#REF!</definedName>
    <definedName name="V">[35]Solano!#REF!</definedName>
    <definedName name="ValidResources">'[36]4.  Resource Totals by Year'!$A$5:$A$20</definedName>
    <definedName name="VARTYPE2">[5]ReferenceSetUp!$E$41:$E$46</definedName>
    <definedName name="Version">'[14]COPE MODEL STRUCTURE'!$C$13</definedName>
    <definedName name="WorkforceList" localSheetId="5">[7]Lookups!#REF!</definedName>
    <definedName name="WorkforceList" localSheetId="8">[7]Lookups!#REF!</definedName>
    <definedName name="WorkforceList" localSheetId="13">[7]Lookups!#REF!</definedName>
    <definedName name="WorkforceList" localSheetId="21">[7]Lookups!#REF!</definedName>
    <definedName name="WorkforceList" localSheetId="2">[7]Lookups!#REF!</definedName>
    <definedName name="WorkforceList" localSheetId="1">[7]Lookups!#REF!</definedName>
    <definedName name="WorkforceList">[7]Lookups!#REF!</definedName>
    <definedName name="xxx" localSheetId="24">[37]Summary!#REF!</definedName>
    <definedName name="xxx" localSheetId="27">[37]Summary!#REF!</definedName>
    <definedName name="xxx">[37]Summary!#REF!</definedName>
    <definedName name="ZLE" localSheetId="24" hidden="1">{"'Overview'!$A$2:$E$37"}</definedName>
    <definedName name="ZLE" localSheetId="27" hidden="1">{"'Overview'!$A$2:$E$37"}</definedName>
    <definedName name="ZLE" hidden="1">{"'Overview'!$A$2:$E$37"}</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213" i="82" l="1"/>
  <c r="W63" i="82"/>
  <c r="W62" i="82"/>
  <c r="W61" i="82"/>
  <c r="W45" i="82"/>
  <c r="AH73" i="15"/>
  <c r="AH71" i="15"/>
  <c r="AH70" i="15"/>
  <c r="AH66" i="15"/>
  <c r="AH65" i="15"/>
  <c r="AH61" i="15"/>
  <c r="AH60" i="15"/>
  <c r="AH59" i="15"/>
  <c r="AH58" i="15"/>
  <c r="AH56" i="15"/>
  <c r="AH54" i="15"/>
  <c r="AH53" i="15"/>
  <c r="AH50" i="15"/>
  <c r="AH49" i="15"/>
  <c r="AH48" i="15"/>
  <c r="AH47" i="15"/>
  <c r="AH46" i="15"/>
  <c r="AH44" i="15"/>
  <c r="AH43" i="15"/>
  <c r="AH42" i="15"/>
  <c r="AH41" i="15"/>
  <c r="AH40" i="15"/>
  <c r="AH38" i="15"/>
  <c r="AH36" i="15"/>
  <c r="AC73" i="15"/>
  <c r="AC71" i="15"/>
  <c r="AC70" i="15"/>
  <c r="AC66" i="15"/>
  <c r="AC65" i="15"/>
  <c r="AC61" i="15"/>
  <c r="AC60" i="15"/>
  <c r="AC58" i="15"/>
  <c r="AC56" i="15"/>
  <c r="AC54" i="15"/>
  <c r="AC53" i="15"/>
  <c r="AC50" i="15"/>
  <c r="AC49" i="15"/>
  <c r="AC48" i="15"/>
  <c r="AC47" i="15"/>
  <c r="AC46" i="15"/>
  <c r="AC44" i="15"/>
  <c r="AC43" i="15"/>
  <c r="AC42" i="15"/>
  <c r="AC41" i="15"/>
  <c r="AC36" i="15"/>
  <c r="AC40" i="15"/>
  <c r="AC38" i="15"/>
  <c r="AH96" i="15"/>
  <c r="AH115" i="15"/>
  <c r="AH108" i="15"/>
  <c r="AH94" i="15"/>
  <c r="AH89" i="15"/>
  <c r="AH86" i="15"/>
  <c r="AH80" i="15"/>
  <c r="AH114" i="15"/>
  <c r="AH109" i="15"/>
  <c r="AH104" i="15"/>
  <c r="AH99" i="15"/>
  <c r="AH97" i="15"/>
  <c r="AH93" i="15"/>
  <c r="AH81" i="15"/>
  <c r="AH79" i="15"/>
  <c r="AC114" i="15"/>
  <c r="AC108" i="15"/>
  <c r="AC105" i="15"/>
  <c r="AC104" i="15"/>
  <c r="AC99" i="15"/>
  <c r="AC97" i="15"/>
  <c r="AC95" i="15"/>
  <c r="AC89" i="15"/>
  <c r="AC87" i="15"/>
  <c r="AC86" i="15"/>
  <c r="AC83" i="15"/>
  <c r="AC79" i="15"/>
  <c r="X112" i="15"/>
  <c r="X111" i="15"/>
  <c r="X104" i="15"/>
  <c r="X99" i="15"/>
  <c r="X97" i="15"/>
  <c r="X93" i="15"/>
  <c r="X79" i="15"/>
  <c r="AH155" i="15"/>
  <c r="AH153" i="15"/>
  <c r="AH146" i="15"/>
  <c r="AH143" i="15"/>
  <c r="AH141" i="15"/>
  <c r="AH138" i="15"/>
  <c r="AH137" i="15"/>
  <c r="AH135" i="15"/>
  <c r="AH134" i="15"/>
  <c r="AH132" i="15"/>
  <c r="AH130" i="15"/>
  <c r="AH127" i="15"/>
  <c r="AH125" i="15"/>
  <c r="AH124" i="15"/>
  <c r="AH122" i="15"/>
  <c r="AH121" i="15"/>
  <c r="AC159" i="15"/>
  <c r="AC156" i="15"/>
  <c r="AC153" i="15"/>
  <c r="AC151" i="15"/>
  <c r="AC146" i="15"/>
  <c r="AC141" i="15"/>
  <c r="AC134" i="15"/>
  <c r="AC133" i="15"/>
  <c r="AC131" i="15"/>
  <c r="AC126" i="15"/>
  <c r="AC154" i="15"/>
  <c r="AC143" i="15"/>
  <c r="AC138" i="15"/>
  <c r="AC137" i="15"/>
  <c r="AC130" i="15"/>
  <c r="AC127" i="15"/>
  <c r="AC124" i="15"/>
  <c r="AC123" i="15"/>
  <c r="X130" i="15"/>
  <c r="X127" i="15"/>
  <c r="X124" i="15"/>
  <c r="X123" i="15"/>
  <c r="AH188" i="15"/>
  <c r="AC178" i="15"/>
  <c r="AH194" i="15"/>
  <c r="AH200" i="15"/>
  <c r="AH197" i="15"/>
  <c r="AH196" i="15"/>
  <c r="AH191" i="15"/>
  <c r="AH179" i="15"/>
  <c r="AH176" i="15"/>
  <c r="AH173" i="15"/>
  <c r="AH171" i="15"/>
  <c r="AH167" i="15"/>
  <c r="AC202" i="15"/>
  <c r="AC198" i="15"/>
  <c r="AC197" i="15"/>
  <c r="AC196" i="15"/>
  <c r="AC194" i="15"/>
  <c r="AC187" i="15"/>
  <c r="AC186" i="15"/>
  <c r="AC185" i="15"/>
  <c r="AC179" i="15"/>
  <c r="AC176" i="15"/>
  <c r="AC173" i="15"/>
  <c r="AC167" i="15"/>
  <c r="X167" i="15"/>
  <c r="X194" i="15"/>
  <c r="X199" i="15"/>
  <c r="X173" i="15"/>
  <c r="X178" i="15"/>
  <c r="X185" i="15"/>
  <c r="X202" i="15"/>
  <c r="X197" i="15"/>
  <c r="X182" i="15"/>
  <c r="X171" i="15"/>
  <c r="N190" i="15"/>
  <c r="N135" i="15"/>
  <c r="N121" i="15"/>
  <c r="AH44" i="73" l="1"/>
  <c r="D63" i="75"/>
  <c r="D60" i="75"/>
  <c r="D58" i="75"/>
  <c r="D57" i="75"/>
  <c r="D56" i="75"/>
  <c r="D55" i="75"/>
  <c r="D52" i="75"/>
  <c r="D51" i="75"/>
  <c r="D50" i="75"/>
  <c r="D44" i="75"/>
  <c r="D41" i="75"/>
  <c r="D40" i="75"/>
  <c r="D38" i="75"/>
  <c r="D37" i="75"/>
  <c r="D34" i="75"/>
  <c r="D33" i="75"/>
  <c r="D32" i="75"/>
  <c r="D31" i="75"/>
  <c r="D30" i="75"/>
  <c r="D29" i="75"/>
  <c r="D28" i="75"/>
  <c r="D27" i="75"/>
  <c r="D26" i="75"/>
  <c r="D25" i="75"/>
  <c r="D24" i="75"/>
  <c r="D23" i="75"/>
  <c r="D22" i="75"/>
  <c r="D21" i="75"/>
  <c r="D20" i="75"/>
  <c r="D19" i="75"/>
  <c r="D18" i="75"/>
  <c r="D17" i="75"/>
  <c r="D16" i="75"/>
  <c r="D14" i="75"/>
  <c r="D13" i="75"/>
  <c r="D11" i="75"/>
  <c r="D10" i="75"/>
  <c r="D9" i="75"/>
  <c r="D8" i="75"/>
  <c r="D7" i="75"/>
  <c r="D63" i="105"/>
  <c r="D60" i="105"/>
  <c r="D58" i="105"/>
  <c r="D57" i="105"/>
  <c r="D56" i="105"/>
  <c r="D55" i="105"/>
  <c r="D52" i="105"/>
  <c r="D51" i="105"/>
  <c r="D50" i="105"/>
  <c r="D44" i="105"/>
  <c r="D41" i="105"/>
  <c r="D40" i="105"/>
  <c r="D38" i="105"/>
  <c r="D37" i="105"/>
  <c r="D34" i="105"/>
  <c r="D33" i="105"/>
  <c r="D32" i="105"/>
  <c r="D31" i="105"/>
  <c r="D30" i="105"/>
  <c r="D29" i="105"/>
  <c r="D28" i="105"/>
  <c r="D27" i="105"/>
  <c r="D26" i="105"/>
  <c r="D25" i="105"/>
  <c r="D24" i="105"/>
  <c r="D23" i="105"/>
  <c r="D22" i="105"/>
  <c r="D21" i="105"/>
  <c r="D20" i="105"/>
  <c r="D19" i="105"/>
  <c r="D18" i="105"/>
  <c r="D17" i="105"/>
  <c r="D16" i="105"/>
  <c r="D14" i="105"/>
  <c r="D13" i="105"/>
  <c r="D11" i="105"/>
  <c r="D10" i="105"/>
  <c r="D9" i="105"/>
  <c r="D8" i="105"/>
  <c r="D7" i="105"/>
  <c r="F63" i="98"/>
  <c r="F57" i="98"/>
  <c r="F44" i="98"/>
  <c r="F41" i="98"/>
  <c r="F33" i="98" l="1"/>
  <c r="F24" i="98"/>
  <c r="F19" i="98"/>
  <c r="F13" i="98"/>
  <c r="AE34" i="78" l="1"/>
  <c r="AD34" i="78"/>
  <c r="AC34" i="78"/>
  <c r="Z34" i="78"/>
  <c r="W34" i="78"/>
  <c r="AE13" i="78"/>
  <c r="AD13" i="78"/>
  <c r="AC13" i="78"/>
  <c r="Z13" i="78"/>
  <c r="W13" i="78"/>
  <c r="K31" i="78"/>
  <c r="L31" i="78"/>
  <c r="M31" i="78"/>
  <c r="N31" i="78"/>
  <c r="O31" i="78"/>
  <c r="P31" i="78"/>
  <c r="Q31" i="78"/>
  <c r="R31" i="78"/>
  <c r="S31" i="78"/>
  <c r="T31" i="78"/>
  <c r="U31" i="78"/>
  <c r="K32" i="78"/>
  <c r="L32" i="78"/>
  <c r="M32" i="78"/>
  <c r="N32" i="78"/>
  <c r="O32" i="78"/>
  <c r="P32" i="78"/>
  <c r="Q32" i="78"/>
  <c r="R32" i="78"/>
  <c r="S32" i="78"/>
  <c r="T32" i="78"/>
  <c r="U32" i="78"/>
  <c r="K33" i="78"/>
  <c r="L33" i="78"/>
  <c r="M33" i="78"/>
  <c r="N33" i="78"/>
  <c r="O33" i="78"/>
  <c r="P33" i="78"/>
  <c r="Q33" i="78"/>
  <c r="R33" i="78"/>
  <c r="S33" i="78"/>
  <c r="T33" i="78"/>
  <c r="U33" i="78"/>
  <c r="K34" i="78"/>
  <c r="L34" i="78"/>
  <c r="M34" i="78"/>
  <c r="N34" i="78"/>
  <c r="O34" i="78"/>
  <c r="P34" i="78"/>
  <c r="Q34" i="78"/>
  <c r="R34" i="78"/>
  <c r="S34" i="78"/>
  <c r="T34" i="78"/>
  <c r="U34" i="78"/>
  <c r="J34" i="78"/>
  <c r="J33" i="78"/>
  <c r="J32" i="78"/>
  <c r="J31" i="78"/>
  <c r="K10" i="78"/>
  <c r="L10" i="78"/>
  <c r="M10" i="78"/>
  <c r="N10" i="78"/>
  <c r="O10" i="78"/>
  <c r="P10" i="78"/>
  <c r="Q10" i="78"/>
  <c r="R10" i="78"/>
  <c r="S10" i="78"/>
  <c r="T10" i="78"/>
  <c r="U10" i="78"/>
  <c r="K11" i="78"/>
  <c r="L11" i="78"/>
  <c r="M11" i="78"/>
  <c r="N11" i="78"/>
  <c r="O11" i="78"/>
  <c r="P11" i="78"/>
  <c r="Q11" i="78"/>
  <c r="R11" i="78"/>
  <c r="S11" i="78"/>
  <c r="T11" i="78"/>
  <c r="U11" i="78"/>
  <c r="K12" i="78"/>
  <c r="L12" i="78"/>
  <c r="M12" i="78"/>
  <c r="N12" i="78"/>
  <c r="O12" i="78"/>
  <c r="P12" i="78"/>
  <c r="Q12" i="78"/>
  <c r="R12" i="78"/>
  <c r="S12" i="78"/>
  <c r="T12" i="78"/>
  <c r="U12" i="78"/>
  <c r="K13" i="78"/>
  <c r="L13" i="78"/>
  <c r="M13" i="78"/>
  <c r="N13" i="78"/>
  <c r="O13" i="78"/>
  <c r="P13" i="78"/>
  <c r="Q13" i="78"/>
  <c r="R13" i="78"/>
  <c r="S13" i="78"/>
  <c r="T13" i="78"/>
  <c r="U13" i="78"/>
  <c r="J13" i="78"/>
  <c r="J12" i="78"/>
  <c r="J11" i="78"/>
  <c r="J10" i="78"/>
  <c r="Q30" i="73"/>
  <c r="R30" i="73"/>
  <c r="S30" i="73"/>
  <c r="T30" i="73"/>
  <c r="U30" i="73"/>
  <c r="V30" i="73"/>
  <c r="W30" i="73"/>
  <c r="X30" i="73"/>
  <c r="Y30" i="73"/>
  <c r="Z30" i="73"/>
  <c r="AA30" i="73"/>
  <c r="Q31" i="73"/>
  <c r="R31" i="73"/>
  <c r="S31" i="73"/>
  <c r="T31" i="73"/>
  <c r="U31" i="73"/>
  <c r="V31" i="73"/>
  <c r="W31" i="73"/>
  <c r="X31" i="73"/>
  <c r="Y31" i="73"/>
  <c r="Z31" i="73"/>
  <c r="AA31" i="73"/>
  <c r="Q32" i="73"/>
  <c r="R32" i="73"/>
  <c r="S32" i="73"/>
  <c r="T32" i="73"/>
  <c r="U32" i="73"/>
  <c r="V32" i="73"/>
  <c r="W32" i="73"/>
  <c r="X32" i="73"/>
  <c r="Y32" i="73"/>
  <c r="Z32" i="73"/>
  <c r="AA32" i="73"/>
  <c r="Q33" i="73"/>
  <c r="R33" i="73"/>
  <c r="S33" i="73"/>
  <c r="T33" i="73"/>
  <c r="U33" i="73"/>
  <c r="V33" i="73"/>
  <c r="W33" i="73"/>
  <c r="X33" i="73"/>
  <c r="Y33" i="73"/>
  <c r="Z33" i="73"/>
  <c r="AA33" i="73"/>
  <c r="P33" i="73"/>
  <c r="P32" i="73"/>
  <c r="P31" i="73"/>
  <c r="P30" i="73"/>
  <c r="Q10" i="73"/>
  <c r="R10" i="73"/>
  <c r="S10" i="73"/>
  <c r="T10" i="73"/>
  <c r="U10" i="73"/>
  <c r="V10" i="73"/>
  <c r="W10" i="73"/>
  <c r="X10" i="73"/>
  <c r="Y10" i="73"/>
  <c r="Z10" i="73"/>
  <c r="AA10" i="73"/>
  <c r="Q11" i="73"/>
  <c r="R11" i="73"/>
  <c r="S11" i="73"/>
  <c r="T11" i="73"/>
  <c r="U11" i="73"/>
  <c r="V11" i="73"/>
  <c r="W11" i="73"/>
  <c r="X11" i="73"/>
  <c r="Y11" i="73"/>
  <c r="Z11" i="73"/>
  <c r="AA11" i="73"/>
  <c r="Q12" i="73"/>
  <c r="R12" i="73"/>
  <c r="S12" i="73"/>
  <c r="T12" i="73"/>
  <c r="U12" i="73"/>
  <c r="V12" i="73"/>
  <c r="W12" i="73"/>
  <c r="X12" i="73"/>
  <c r="Y12" i="73"/>
  <c r="Z12" i="73"/>
  <c r="AA12" i="73"/>
  <c r="Q13" i="73"/>
  <c r="R13" i="73"/>
  <c r="S13" i="73"/>
  <c r="T13" i="73"/>
  <c r="U13" i="73"/>
  <c r="V13" i="73"/>
  <c r="W13" i="73"/>
  <c r="X13" i="73"/>
  <c r="Y13" i="73"/>
  <c r="Z13" i="73"/>
  <c r="AA13" i="73"/>
  <c r="P13" i="73"/>
  <c r="P12" i="73"/>
  <c r="P11" i="73"/>
  <c r="P10" i="73"/>
  <c r="B60" i="65"/>
  <c r="C58" i="65"/>
  <c r="H58" i="65" s="1"/>
  <c r="C57" i="65"/>
  <c r="E57" i="65" s="1"/>
  <c r="C55" i="65"/>
  <c r="F55" i="65" s="1"/>
  <c r="F54" i="65"/>
  <c r="F60" i="65" s="1"/>
  <c r="F61" i="65" s="1"/>
  <c r="C54" i="65"/>
  <c r="E54" i="65" s="1"/>
  <c r="C53" i="65"/>
  <c r="C56" i="65" s="1"/>
  <c r="G27" i="65"/>
  <c r="G28" i="65" s="1"/>
  <c r="C26" i="65"/>
  <c r="H26" i="65" s="1"/>
  <c r="W680" i="85"/>
  <c r="W649" i="85"/>
  <c r="W650" i="85"/>
  <c r="W651" i="85"/>
  <c r="W652" i="85"/>
  <c r="W511" i="85"/>
  <c r="W473" i="85"/>
  <c r="W474" i="85"/>
  <c r="W475" i="85"/>
  <c r="W476" i="85"/>
  <c r="W477" i="85"/>
  <c r="W478" i="85"/>
  <c r="W479" i="85"/>
  <c r="W480" i="85"/>
  <c r="W481" i="85"/>
  <c r="W482" i="85"/>
  <c r="W483" i="85"/>
  <c r="W484" i="85"/>
  <c r="W485" i="85"/>
  <c r="W486" i="85"/>
  <c r="W487" i="85"/>
  <c r="W488" i="85"/>
  <c r="W489" i="85"/>
  <c r="W490" i="85"/>
  <c r="W491" i="85"/>
  <c r="W492" i="85"/>
  <c r="W493" i="85"/>
  <c r="W494" i="85"/>
  <c r="W495" i="85"/>
  <c r="W496" i="85"/>
  <c r="W497" i="85"/>
  <c r="W498" i="85"/>
  <c r="W499" i="85"/>
  <c r="W500" i="85"/>
  <c r="W501" i="85"/>
  <c r="W502" i="85"/>
  <c r="W503" i="85"/>
  <c r="W504" i="85"/>
  <c r="W505" i="85"/>
  <c r="W506" i="85"/>
  <c r="W507" i="85"/>
  <c r="W508" i="85"/>
  <c r="W509" i="85"/>
  <c r="W510" i="85"/>
  <c r="W512" i="85"/>
  <c r="W513" i="85"/>
  <c r="W514" i="85"/>
  <c r="W515" i="85"/>
  <c r="W516" i="85"/>
  <c r="W517" i="85"/>
  <c r="W518" i="85"/>
  <c r="W519" i="85"/>
  <c r="W520" i="85"/>
  <c r="W521" i="85"/>
  <c r="W522" i="85"/>
  <c r="W523" i="85"/>
  <c r="W524" i="85"/>
  <c r="W525" i="85"/>
  <c r="W526" i="85"/>
  <c r="W527" i="85"/>
  <c r="W528" i="85"/>
  <c r="W471" i="85"/>
  <c r="W449" i="85"/>
  <c r="W450" i="85"/>
  <c r="W451" i="85"/>
  <c r="W452" i="85"/>
  <c r="W453" i="85"/>
  <c r="W454" i="85"/>
  <c r="W455" i="85"/>
  <c r="W456" i="85"/>
  <c r="W457" i="85"/>
  <c r="W458" i="85"/>
  <c r="W459" i="85"/>
  <c r="W460" i="85"/>
  <c r="W461" i="85"/>
  <c r="W462" i="85"/>
  <c r="W463" i="85"/>
  <c r="W464" i="85"/>
  <c r="W465" i="85"/>
  <c r="W466" i="85"/>
  <c r="W438" i="85"/>
  <c r="W427" i="85"/>
  <c r="W411" i="85"/>
  <c r="W412" i="85"/>
  <c r="W413" i="85"/>
  <c r="W414" i="85"/>
  <c r="W415" i="85"/>
  <c r="W416" i="85"/>
  <c r="W417" i="85"/>
  <c r="W418" i="85"/>
  <c r="W419" i="85"/>
  <c r="W420" i="85"/>
  <c r="W322" i="85"/>
  <c r="W341" i="85"/>
  <c r="W334" i="85"/>
  <c r="W331" i="85"/>
  <c r="W326" i="85"/>
  <c r="W315" i="85"/>
  <c r="W314" i="85"/>
  <c r="W311" i="85"/>
  <c r="W301" i="85"/>
  <c r="W299" i="85"/>
  <c r="W296" i="85"/>
  <c r="W288" i="85"/>
  <c r="W287" i="85"/>
  <c r="W289" i="85"/>
  <c r="W290" i="85"/>
  <c r="W291" i="85"/>
  <c r="W292" i="85"/>
  <c r="W293" i="85"/>
  <c r="W294" i="85"/>
  <c r="W295" i="85"/>
  <c r="W297" i="85"/>
  <c r="W298" i="85"/>
  <c r="W300" i="85"/>
  <c r="W302" i="85"/>
  <c r="W303" i="85"/>
  <c r="W304" i="85"/>
  <c r="W305" i="85"/>
  <c r="W306" i="85"/>
  <c r="W307" i="85"/>
  <c r="W308" i="85"/>
  <c r="W309" i="85"/>
  <c r="W310" i="85"/>
  <c r="W312" i="85"/>
  <c r="W313" i="85"/>
  <c r="W316" i="85"/>
  <c r="W317" i="85"/>
  <c r="W318" i="85"/>
  <c r="W319" i="85"/>
  <c r="W320" i="85"/>
  <c r="W321" i="85"/>
  <c r="W323" i="85"/>
  <c r="W324" i="85"/>
  <c r="W325" i="85"/>
  <c r="W327" i="85"/>
  <c r="W328" i="85"/>
  <c r="W329" i="85"/>
  <c r="W330" i="85"/>
  <c r="W332" i="85"/>
  <c r="W333" i="85"/>
  <c r="W335" i="85"/>
  <c r="W336" i="85"/>
  <c r="W337" i="85"/>
  <c r="W338" i="85"/>
  <c r="W339" i="85"/>
  <c r="W340" i="85"/>
  <c r="W342" i="85"/>
  <c r="W272" i="85"/>
  <c r="W267" i="85"/>
  <c r="W256" i="85"/>
  <c r="W215" i="85"/>
  <c r="W213" i="85"/>
  <c r="W167" i="85"/>
  <c r="W164" i="85"/>
  <c r="G56" i="65" l="1"/>
  <c r="G60" i="65" s="1"/>
  <c r="G61" i="65" s="1"/>
  <c r="H54" i="65"/>
  <c r="E53" i="65"/>
  <c r="H27" i="65"/>
  <c r="E26" i="65"/>
  <c r="E27" i="65" s="1"/>
  <c r="E28" i="65" s="1"/>
  <c r="W92" i="85"/>
  <c r="W90" i="85"/>
  <c r="E56" i="65" l="1"/>
  <c r="E60" i="65" s="1"/>
  <c r="E61" i="65" s="1"/>
  <c r="J54" i="65"/>
  <c r="H60" i="65"/>
  <c r="F26" i="65"/>
  <c r="F27" i="65" s="1"/>
  <c r="F28" i="65" s="1"/>
  <c r="H28" i="65"/>
  <c r="K27" i="65"/>
  <c r="J26" i="65"/>
  <c r="W71" i="85"/>
  <c r="W70" i="85"/>
  <c r="W69" i="85"/>
  <c r="W45" i="85"/>
  <c r="W44" i="85"/>
  <c r="W43" i="85"/>
  <c r="W28" i="85"/>
  <c r="W27" i="85"/>
  <c r="I30" i="78"/>
  <c r="I9" i="78"/>
  <c r="J60" i="65" l="1"/>
  <c r="H61" i="65"/>
  <c r="K60" i="65"/>
  <c r="J58" i="65"/>
  <c r="Q27" i="73"/>
  <c r="R27" i="73"/>
  <c r="S27" i="73"/>
  <c r="T27" i="73"/>
  <c r="U27" i="73"/>
  <c r="V27" i="73"/>
  <c r="W27" i="73"/>
  <c r="X27" i="73"/>
  <c r="Y27" i="73"/>
  <c r="Z27" i="73"/>
  <c r="AA27" i="73"/>
  <c r="P27" i="73"/>
  <c r="I9" i="73"/>
  <c r="J9" i="73"/>
  <c r="K9" i="73"/>
  <c r="L9" i="73"/>
  <c r="M9" i="73"/>
  <c r="N9" i="73"/>
  <c r="O9" i="73"/>
  <c r="Z9" i="73"/>
  <c r="H9" i="73"/>
  <c r="AH16" i="73"/>
  <c r="W6" i="73"/>
  <c r="U6" i="73"/>
  <c r="U9" i="73" s="1"/>
  <c r="S6" i="73"/>
  <c r="Q6" i="73"/>
  <c r="R6" i="73"/>
  <c r="T6" i="73"/>
  <c r="V6" i="73"/>
  <c r="X6" i="73"/>
  <c r="Y6" i="73"/>
  <c r="Y9" i="73" s="1"/>
  <c r="Z6" i="73"/>
  <c r="AA6" i="73"/>
  <c r="P6" i="73"/>
  <c r="Y7" i="73"/>
  <c r="W7" i="73"/>
  <c r="U7" i="73"/>
  <c r="S7" i="73"/>
  <c r="Q7" i="73"/>
  <c r="R7" i="73"/>
  <c r="T7" i="73"/>
  <c r="V7" i="73"/>
  <c r="X7" i="73"/>
  <c r="Z7" i="73"/>
  <c r="AA7" i="73"/>
  <c r="P7" i="73"/>
  <c r="AN28" i="73"/>
  <c r="AN8" i="73"/>
  <c r="AE28" i="73"/>
  <c r="AE8" i="73"/>
  <c r="AJ4" i="73"/>
  <c r="AK4" i="73"/>
  <c r="AF4" i="73"/>
  <c r="AG4" i="73"/>
  <c r="U4" i="73"/>
  <c r="S4" i="73"/>
  <c r="S9" i="73" s="1"/>
  <c r="Q4" i="73"/>
  <c r="Q9" i="73" s="1"/>
  <c r="R4" i="73"/>
  <c r="R9" i="73" s="1"/>
  <c r="T4" i="73"/>
  <c r="T9" i="73" s="1"/>
  <c r="V4" i="73"/>
  <c r="V9" i="73" s="1"/>
  <c r="W4" i="73"/>
  <c r="W9" i="73" s="1"/>
  <c r="X4" i="73"/>
  <c r="X9" i="73" s="1"/>
  <c r="Y4" i="73"/>
  <c r="Z4" i="73"/>
  <c r="AA4" i="73"/>
  <c r="AA9" i="73" s="1"/>
  <c r="P4" i="73"/>
  <c r="P9" i="73" s="1"/>
  <c r="O29" i="73"/>
  <c r="W29" i="85"/>
  <c r="W10" i="85"/>
  <c r="W9" i="85"/>
  <c r="W8" i="85"/>
  <c r="AC4" i="73" l="1"/>
  <c r="AM4" i="73"/>
  <c r="AH4" i="73"/>
  <c r="AL4" i="73"/>
  <c r="AN4" i="73" s="1"/>
  <c r="AE4" i="73" l="1"/>
  <c r="O16" i="91" l="1"/>
  <c r="O18" i="91" s="1"/>
  <c r="O17" i="91" l="1"/>
  <c r="O19" i="91"/>
  <c r="O21" i="91" l="1"/>
  <c r="O20" i="91"/>
  <c r="O22" i="91" s="1"/>
  <c r="O28" i="91" l="1"/>
  <c r="O219" i="91" s="1"/>
  <c r="O27" i="91"/>
  <c r="O156" i="91" s="1"/>
  <c r="O26" i="91" l="1"/>
  <c r="O29" i="91" s="1"/>
  <c r="O94" i="91" l="1"/>
  <c r="O32" i="91"/>
  <c r="O30" i="91"/>
  <c r="W68" i="85" l="1"/>
  <c r="W53" i="85"/>
  <c r="W42" i="85"/>
  <c r="W26" i="85"/>
  <c r="W7" i="85"/>
  <c r="K30" i="53"/>
  <c r="K29" i="53"/>
  <c r="K24" i="53"/>
  <c r="K23" i="53" s="1"/>
  <c r="K5" i="53"/>
  <c r="W73" i="85" l="1"/>
  <c r="W47" i="85"/>
  <c r="W30" i="85"/>
  <c r="W32" i="85" s="1"/>
  <c r="W31" i="85"/>
  <c r="W54" i="85"/>
  <c r="W56" i="85" s="1"/>
  <c r="W76" i="85"/>
  <c r="N108" i="15"/>
  <c r="N106" i="15"/>
  <c r="N100" i="15"/>
  <c r="N29" i="15"/>
  <c r="N28" i="15"/>
  <c r="N23" i="15"/>
  <c r="N24" i="15"/>
  <c r="W72" i="85" l="1"/>
  <c r="W74" i="85" s="1"/>
  <c r="W46" i="85"/>
  <c r="W48" i="85" s="1"/>
  <c r="W78" i="85"/>
  <c r="W77" i="85"/>
  <c r="W55" i="85"/>
  <c r="W57" i="85" s="1"/>
  <c r="W12" i="85"/>
  <c r="W11" i="85"/>
  <c r="W13" i="85" s="1"/>
  <c r="W79" i="85"/>
  <c r="K18" i="53"/>
  <c r="K20" i="53" s="1"/>
  <c r="K22" i="53"/>
  <c r="N22" i="15"/>
  <c r="N18" i="15"/>
  <c r="N19" i="15" s="1"/>
  <c r="W284" i="85" l="1"/>
  <c r="W81" i="85"/>
  <c r="W80" i="85"/>
  <c r="W82" i="85" s="1"/>
  <c r="W94" i="85"/>
  <c r="W93" i="85"/>
  <c r="W656" i="85" s="1"/>
  <c r="W87" i="85"/>
  <c r="W160" i="85" s="1"/>
  <c r="W594" i="85"/>
  <c r="W88" i="85"/>
  <c r="W408" i="85" s="1"/>
  <c r="W91" i="85"/>
  <c r="W532" i="85" s="1"/>
  <c r="W86" i="85"/>
  <c r="W222" i="85"/>
  <c r="N21" i="15"/>
  <c r="N20" i="15"/>
  <c r="K21" i="53"/>
  <c r="K19" i="53"/>
  <c r="W346" i="85" l="1"/>
  <c r="W730" i="85"/>
  <c r="W89" i="85"/>
  <c r="W470" i="85" s="1"/>
  <c r="N30" i="15"/>
  <c r="N163" i="15" s="1"/>
  <c r="N120" i="15"/>
  <c r="K28" i="53"/>
  <c r="W95" i="85" l="1"/>
  <c r="N31" i="15"/>
  <c r="N34" i="15" s="1"/>
  <c r="N77" i="15"/>
  <c r="K31" i="53"/>
  <c r="K32" i="53" s="1"/>
  <c r="W98" i="85" l="1"/>
  <c r="W96" i="85"/>
  <c r="M5" i="15"/>
  <c r="V34" i="82" l="1"/>
  <c r="V39" i="82"/>
  <c r="V32" i="82"/>
  <c r="V51" i="82" l="1"/>
  <c r="V15" i="82"/>
  <c r="V21" i="82" s="1"/>
  <c r="V26" i="82" l="1"/>
  <c r="V111" i="82" s="1"/>
  <c r="V27" i="82"/>
  <c r="V133" i="82" s="1"/>
  <c r="V25" i="82"/>
  <c r="V54" i="82"/>
  <c r="V53" i="82"/>
  <c r="V52" i="82"/>
  <c r="V28" i="82" l="1"/>
  <c r="V89" i="82"/>
  <c r="V55" i="82"/>
  <c r="V57" i="82" s="1"/>
  <c r="V56" i="82"/>
  <c r="N16" i="91"/>
  <c r="V68" i="85"/>
  <c r="V53" i="85"/>
  <c r="V42" i="85"/>
  <c r="V26" i="85"/>
  <c r="V7" i="85"/>
  <c r="V10" i="85" l="1"/>
  <c r="V8" i="85"/>
  <c r="V9" i="85"/>
  <c r="V44" i="85"/>
  <c r="V43" i="85"/>
  <c r="V69" i="85"/>
  <c r="V70" i="85"/>
  <c r="V29" i="85"/>
  <c r="V28" i="85"/>
  <c r="V27" i="85"/>
  <c r="N17" i="91"/>
  <c r="N18" i="91"/>
  <c r="V61" i="82"/>
  <c r="V62" i="82"/>
  <c r="V199" i="82" s="1"/>
  <c r="V63" i="82"/>
  <c r="V221" i="82" s="1"/>
  <c r="V67" i="82"/>
  <c r="V29" i="82"/>
  <c r="N19" i="91"/>
  <c r="V45" i="85"/>
  <c r="V54" i="85"/>
  <c r="V76" i="85"/>
  <c r="V71" i="85"/>
  <c r="H30" i="78"/>
  <c r="H9" i="78"/>
  <c r="N29" i="73"/>
  <c r="V177" i="82" l="1"/>
  <c r="V64" i="82"/>
  <c r="V77" i="85"/>
  <c r="V78" i="85"/>
  <c r="N21" i="91"/>
  <c r="N20" i="91"/>
  <c r="N22" i="91" s="1"/>
  <c r="V79" i="85"/>
  <c r="V73" i="85"/>
  <c r="V72" i="85"/>
  <c r="V74" i="85" s="1"/>
  <c r="V56" i="85"/>
  <c r="V55" i="85"/>
  <c r="V57" i="85" s="1"/>
  <c r="V47" i="85"/>
  <c r="V46" i="85"/>
  <c r="V48" i="85" s="1"/>
  <c r="V31" i="85"/>
  <c r="V30" i="85"/>
  <c r="V32" i="85" s="1"/>
  <c r="V12" i="85"/>
  <c r="V11" i="85"/>
  <c r="V13" i="85" s="1"/>
  <c r="V92" i="85" l="1"/>
  <c r="V87" i="85"/>
  <c r="V160" i="85" s="1"/>
  <c r="V86" i="85"/>
  <c r="V155" i="82"/>
  <c r="V65" i="82"/>
  <c r="N28" i="91"/>
  <c r="N219" i="91" s="1"/>
  <c r="N27" i="91"/>
  <c r="N156" i="91" s="1"/>
  <c r="V93" i="85"/>
  <c r="V656" i="85" s="1"/>
  <c r="V594" i="85"/>
  <c r="V91" i="85"/>
  <c r="V532" i="85" s="1"/>
  <c r="V90" i="85"/>
  <c r="V222" i="85" s="1"/>
  <c r="V88" i="85"/>
  <c r="V408" i="85" s="1"/>
  <c r="V94" i="85"/>
  <c r="V284" i="85"/>
  <c r="V81" i="85"/>
  <c r="V80" i="85"/>
  <c r="V82" i="85" s="1"/>
  <c r="J18" i="53"/>
  <c r="J22" i="53"/>
  <c r="M18" i="15"/>
  <c r="M22" i="15"/>
  <c r="M21" i="15" l="1"/>
  <c r="M24" i="15"/>
  <c r="V173" i="82"/>
  <c r="V161" i="82"/>
  <c r="V227" i="82" s="1"/>
  <c r="V169" i="82"/>
  <c r="V191" i="82" s="1"/>
  <c r="V156" i="82"/>
  <c r="V178" i="82" s="1"/>
  <c r="V159" i="82"/>
  <c r="V167" i="82"/>
  <c r="V189" i="82" s="1"/>
  <c r="V163" i="82"/>
  <c r="V185" i="82" s="1"/>
  <c r="J21" i="53"/>
  <c r="J24" i="53"/>
  <c r="V162" i="82"/>
  <c r="V228" i="82" s="1"/>
  <c r="V170" i="82"/>
  <c r="V171" i="82"/>
  <c r="V172" i="82"/>
  <c r="V160" i="82"/>
  <c r="V164" i="82"/>
  <c r="V168" i="82"/>
  <c r="V165" i="82"/>
  <c r="V157" i="82"/>
  <c r="V166" i="82"/>
  <c r="V158" i="82"/>
  <c r="N26" i="91"/>
  <c r="N94" i="91" s="1"/>
  <c r="N29" i="91"/>
  <c r="V730" i="85"/>
  <c r="V89" i="85"/>
  <c r="V470" i="85" s="1"/>
  <c r="V346" i="85"/>
  <c r="J20" i="53"/>
  <c r="J19" i="53"/>
  <c r="M19" i="15"/>
  <c r="M20" i="15"/>
  <c r="M29" i="15" l="1"/>
  <c r="M120" i="15" s="1"/>
  <c r="M23" i="15"/>
  <c r="M28" i="15"/>
  <c r="V202" i="82"/>
  <c r="V180" i="82"/>
  <c r="V203" i="82"/>
  <c r="V181" i="82"/>
  <c r="J23" i="53"/>
  <c r="J28" i="53"/>
  <c r="J30" i="53"/>
  <c r="J29" i="53"/>
  <c r="V232" i="82"/>
  <c r="V210" i="82"/>
  <c r="V188" i="82"/>
  <c r="V213" i="82"/>
  <c r="V235" i="82"/>
  <c r="V204" i="82"/>
  <c r="V182" i="82"/>
  <c r="V226" i="82"/>
  <c r="V207" i="82"/>
  <c r="V229" i="82"/>
  <c r="V179" i="82"/>
  <c r="V223" i="82"/>
  <c r="V201" i="82"/>
  <c r="V208" i="82"/>
  <c r="V186" i="82"/>
  <c r="V230" i="82"/>
  <c r="V224" i="82"/>
  <c r="V225" i="82"/>
  <c r="V209" i="82"/>
  <c r="V231" i="82"/>
  <c r="V187" i="82"/>
  <c r="V238" i="82"/>
  <c r="V194" i="82"/>
  <c r="V216" i="82"/>
  <c r="V236" i="82"/>
  <c r="V214" i="82"/>
  <c r="V192" i="82"/>
  <c r="V222" i="82"/>
  <c r="V174" i="82"/>
  <c r="V200" i="82"/>
  <c r="V211" i="82"/>
  <c r="V233" i="82"/>
  <c r="V195" i="82"/>
  <c r="V239" i="82"/>
  <c r="V217" i="82"/>
  <c r="V205" i="82"/>
  <c r="V183" i="82"/>
  <c r="V212" i="82"/>
  <c r="V234" i="82"/>
  <c r="V190" i="82"/>
  <c r="V193" i="82"/>
  <c r="V215" i="82"/>
  <c r="V237" i="82"/>
  <c r="V206" i="82"/>
  <c r="V184" i="82"/>
  <c r="V95" i="85"/>
  <c r="V96" i="85" s="1"/>
  <c r="N32" i="91"/>
  <c r="N30" i="91"/>
  <c r="M30" i="15"/>
  <c r="M163" i="15" s="1"/>
  <c r="U18" i="15"/>
  <c r="V18" i="15"/>
  <c r="AC17" i="15"/>
  <c r="AC16" i="15"/>
  <c r="AC15" i="15"/>
  <c r="AC14" i="15"/>
  <c r="AC13" i="15"/>
  <c r="AC12" i="15"/>
  <c r="AC11" i="15"/>
  <c r="AC10" i="15"/>
  <c r="AC9" i="15"/>
  <c r="AC8" i="15"/>
  <c r="AC7" i="15"/>
  <c r="AC5" i="15"/>
  <c r="AH17" i="15"/>
  <c r="AH16" i="15"/>
  <c r="AH15" i="15"/>
  <c r="AH14" i="15"/>
  <c r="AH13" i="15"/>
  <c r="AH12" i="15"/>
  <c r="AH11" i="15"/>
  <c r="AH10" i="15"/>
  <c r="AH9" i="15"/>
  <c r="AH8" i="15"/>
  <c r="AH7" i="15"/>
  <c r="AI6" i="15"/>
  <c r="AH5" i="15"/>
  <c r="V240" i="82" l="1"/>
  <c r="V196" i="82"/>
  <c r="V218" i="82"/>
  <c r="V98" i="85"/>
  <c r="J31" i="53"/>
  <c r="J32" i="53" s="1"/>
  <c r="M31" i="15"/>
  <c r="M34" i="15" s="1"/>
  <c r="M77" i="15"/>
  <c r="AH18" i="15"/>
  <c r="V219" i="82" l="1"/>
  <c r="V197" i="82"/>
  <c r="E139" i="92"/>
  <c r="F139" i="92"/>
  <c r="G139" i="92"/>
  <c r="H139" i="92"/>
  <c r="J314" i="86" l="1"/>
  <c r="I315" i="86"/>
  <c r="H315" i="86"/>
  <c r="F315" i="86"/>
  <c r="J315" i="86" s="1"/>
  <c r="E315" i="86"/>
  <c r="J297" i="86"/>
  <c r="I298" i="86"/>
  <c r="H298" i="86"/>
  <c r="F298" i="86"/>
  <c r="E298" i="86"/>
  <c r="J298" i="86" s="1"/>
  <c r="I281" i="86"/>
  <c r="H281" i="86"/>
  <c r="F281" i="86"/>
  <c r="E281" i="86"/>
  <c r="J280" i="86"/>
  <c r="J273" i="86"/>
  <c r="J256" i="86"/>
  <c r="J237" i="86"/>
  <c r="I274" i="86"/>
  <c r="H274" i="86"/>
  <c r="F274" i="86"/>
  <c r="E274" i="86"/>
  <c r="J274" i="86" s="1"/>
  <c r="I257" i="86"/>
  <c r="H257" i="86"/>
  <c r="J257" i="86" s="1"/>
  <c r="F257" i="86"/>
  <c r="E257" i="86"/>
  <c r="K243" i="86"/>
  <c r="K247" i="86"/>
  <c r="K251" i="86"/>
  <c r="J252" i="86"/>
  <c r="K252" i="86" s="1"/>
  <c r="J243" i="86"/>
  <c r="J244" i="86"/>
  <c r="K244" i="86" s="1"/>
  <c r="J245" i="86"/>
  <c r="K245" i="86" s="1"/>
  <c r="J246" i="86"/>
  <c r="K246" i="86" s="1"/>
  <c r="J247" i="86"/>
  <c r="J248" i="86"/>
  <c r="K248" i="86" s="1"/>
  <c r="J249" i="86"/>
  <c r="K249" i="86" s="1"/>
  <c r="J250" i="86"/>
  <c r="K250" i="86" s="1"/>
  <c r="J251" i="86"/>
  <c r="J242" i="86"/>
  <c r="K242" i="86" s="1"/>
  <c r="K254" i="86" s="1"/>
  <c r="F238" i="86"/>
  <c r="H238" i="86"/>
  <c r="I238" i="86"/>
  <c r="E238" i="86"/>
  <c r="J238" i="86" s="1"/>
  <c r="J254" i="86" l="1"/>
  <c r="J281" i="86"/>
  <c r="AT68" i="85" l="1"/>
  <c r="AU68" i="85"/>
  <c r="AV68" i="85"/>
  <c r="AW68" i="85"/>
  <c r="AX68" i="85"/>
  <c r="AY68" i="85"/>
  <c r="AZ68" i="85"/>
  <c r="BA68" i="85"/>
  <c r="BC42" i="85"/>
  <c r="BD42" i="85"/>
  <c r="BE42" i="85"/>
  <c r="BF42" i="85"/>
  <c r="BG42" i="85"/>
  <c r="CJ23" i="85"/>
  <c r="BE45" i="85" l="1"/>
  <c r="BE44" i="85"/>
  <c r="BE43" i="85"/>
  <c r="AZ70" i="85"/>
  <c r="AZ71" i="85"/>
  <c r="AZ69" i="85"/>
  <c r="AV70" i="85"/>
  <c r="AV71" i="85"/>
  <c r="AV69" i="85"/>
  <c r="BF45" i="85"/>
  <c r="BF44" i="85"/>
  <c r="BF43" i="85"/>
  <c r="AW71" i="85"/>
  <c r="AW69" i="85"/>
  <c r="AW70" i="85"/>
  <c r="BD45" i="85"/>
  <c r="BD44" i="85"/>
  <c r="BD43" i="85"/>
  <c r="AY69" i="85"/>
  <c r="AY70" i="85"/>
  <c r="AY71" i="85"/>
  <c r="AU69" i="85"/>
  <c r="AU70" i="85"/>
  <c r="AU71" i="85"/>
  <c r="BA71" i="85"/>
  <c r="BA69" i="85"/>
  <c r="BA70" i="85"/>
  <c r="BG45" i="85"/>
  <c r="BG44" i="85"/>
  <c r="BG43" i="85"/>
  <c r="BC45" i="85"/>
  <c r="BC44" i="85"/>
  <c r="BC43" i="85"/>
  <c r="AX69" i="85"/>
  <c r="AX70" i="85"/>
  <c r="AX71" i="85"/>
  <c r="AT69" i="85"/>
  <c r="AT70" i="85"/>
  <c r="AT71" i="85"/>
  <c r="AG5" i="15" l="1"/>
  <c r="AI49" i="82"/>
  <c r="AI48" i="82"/>
  <c r="AI47" i="82"/>
  <c r="AI46" i="82"/>
  <c r="AI45" i="82"/>
  <c r="AI44" i="82"/>
  <c r="AI43" i="82"/>
  <c r="AI42" i="82"/>
  <c r="AI41" i="82"/>
  <c r="AI40" i="82"/>
  <c r="AI39" i="82"/>
  <c r="AI38" i="82"/>
  <c r="AI37" i="82"/>
  <c r="AI36" i="82"/>
  <c r="AI35" i="82"/>
  <c r="AI34" i="82"/>
  <c r="AI33" i="82"/>
  <c r="AI32" i="82"/>
  <c r="L5" i="15"/>
  <c r="AW62" i="109" l="1"/>
  <c r="AE29" i="78" l="1"/>
  <c r="AE28" i="78"/>
  <c r="AE8" i="78"/>
  <c r="AD29" i="78"/>
  <c r="AD28" i="78"/>
  <c r="AD8" i="78"/>
  <c r="J30" i="78" l="1"/>
  <c r="K30" i="78"/>
  <c r="L30" i="78"/>
  <c r="M30" i="78"/>
  <c r="N30" i="78"/>
  <c r="O30" i="78"/>
  <c r="P30" i="78"/>
  <c r="Q30" i="78"/>
  <c r="R30" i="78"/>
  <c r="S30" i="78"/>
  <c r="T30" i="78"/>
  <c r="U30" i="78"/>
  <c r="U7" i="78"/>
  <c r="AE7" i="78" s="1"/>
  <c r="U6" i="78"/>
  <c r="AE6" i="78" s="1"/>
  <c r="U5" i="78"/>
  <c r="AE5" i="78" s="1"/>
  <c r="O7" i="78"/>
  <c r="AD7" i="78" s="1"/>
  <c r="O6" i="78"/>
  <c r="AD6" i="78" s="1"/>
  <c r="O5" i="78"/>
  <c r="AD5" i="78" s="1"/>
  <c r="E171" i="78"/>
  <c r="E172" i="78"/>
  <c r="E173" i="78"/>
  <c r="E174" i="78"/>
  <c r="E175" i="78"/>
  <c r="E176" i="78"/>
  <c r="E177" i="78"/>
  <c r="E178" i="78"/>
  <c r="E179" i="78"/>
  <c r="E180" i="78"/>
  <c r="E181" i="78"/>
  <c r="E182" i="78"/>
  <c r="E183" i="78"/>
  <c r="E184" i="78"/>
  <c r="E185" i="78"/>
  <c r="E186" i="78"/>
  <c r="E187" i="78"/>
  <c r="E188" i="78"/>
  <c r="E189" i="78"/>
  <c r="E190" i="78"/>
  <c r="E191" i="78"/>
  <c r="E192" i="78"/>
  <c r="E193" i="78"/>
  <c r="E194" i="78"/>
  <c r="E195" i="78"/>
  <c r="E196" i="78"/>
  <c r="E197" i="78"/>
  <c r="E198" i="78"/>
  <c r="E199" i="78"/>
  <c r="E200" i="78"/>
  <c r="E201" i="78"/>
  <c r="E202" i="78"/>
  <c r="E203" i="78"/>
  <c r="E204" i="78"/>
  <c r="E205" i="78"/>
  <c r="E206" i="78"/>
  <c r="E207" i="78"/>
  <c r="E208" i="78"/>
  <c r="E209" i="78"/>
  <c r="E210" i="78"/>
  <c r="E211" i="78"/>
  <c r="E212" i="78"/>
  <c r="E213" i="78"/>
  <c r="E214" i="78"/>
  <c r="E215" i="78"/>
  <c r="E216" i="78"/>
  <c r="E217" i="78"/>
  <c r="E218" i="78"/>
  <c r="E219" i="78"/>
  <c r="E220" i="78"/>
  <c r="E221" i="78"/>
  <c r="E222" i="78"/>
  <c r="E223" i="78"/>
  <c r="E224" i="78"/>
  <c r="E225" i="78"/>
  <c r="E226" i="78"/>
  <c r="E227" i="78"/>
  <c r="E170" i="78"/>
  <c r="E109" i="78"/>
  <c r="E110" i="78"/>
  <c r="E111" i="78"/>
  <c r="E112" i="78"/>
  <c r="E113" i="78"/>
  <c r="E114" i="78"/>
  <c r="E115" i="78"/>
  <c r="E116" i="78"/>
  <c r="E117" i="78"/>
  <c r="E118" i="78"/>
  <c r="E119" i="78"/>
  <c r="E120" i="78"/>
  <c r="E121" i="78"/>
  <c r="E122" i="78"/>
  <c r="E123" i="78"/>
  <c r="E124" i="78"/>
  <c r="E125" i="78"/>
  <c r="E126" i="78"/>
  <c r="E127" i="78"/>
  <c r="E128" i="78"/>
  <c r="E129" i="78"/>
  <c r="E130" i="78"/>
  <c r="E131" i="78"/>
  <c r="E132" i="78"/>
  <c r="E133" i="78"/>
  <c r="E134" i="78"/>
  <c r="E135" i="78"/>
  <c r="E136" i="78"/>
  <c r="E137" i="78"/>
  <c r="E138" i="78"/>
  <c r="E139" i="78"/>
  <c r="E140" i="78"/>
  <c r="E141" i="78"/>
  <c r="E142" i="78"/>
  <c r="E143" i="78"/>
  <c r="E144" i="78"/>
  <c r="E145" i="78"/>
  <c r="E146" i="78"/>
  <c r="E147" i="78"/>
  <c r="E148" i="78"/>
  <c r="E149" i="78"/>
  <c r="E150" i="78"/>
  <c r="E151" i="78"/>
  <c r="E152" i="78"/>
  <c r="E153" i="78"/>
  <c r="E154" i="78"/>
  <c r="E155" i="78"/>
  <c r="E156" i="78"/>
  <c r="E157" i="78"/>
  <c r="E158" i="78"/>
  <c r="E159" i="78"/>
  <c r="E160" i="78"/>
  <c r="E161" i="78"/>
  <c r="E162" i="78"/>
  <c r="E163" i="78"/>
  <c r="E164" i="78"/>
  <c r="E165" i="78"/>
  <c r="E108" i="78"/>
  <c r="E47" i="78"/>
  <c r="E48" i="78"/>
  <c r="E49" i="78"/>
  <c r="E50" i="78"/>
  <c r="E51" i="78"/>
  <c r="E52" i="78"/>
  <c r="E53" i="78"/>
  <c r="E54" i="78"/>
  <c r="E55" i="78"/>
  <c r="E56" i="78"/>
  <c r="E57" i="78"/>
  <c r="E58" i="78"/>
  <c r="E59" i="78"/>
  <c r="E60" i="78"/>
  <c r="E61" i="78"/>
  <c r="E62" i="78"/>
  <c r="E63" i="78"/>
  <c r="E64" i="78"/>
  <c r="E65" i="78"/>
  <c r="E66" i="78"/>
  <c r="E67" i="78"/>
  <c r="E68" i="78"/>
  <c r="E69" i="78"/>
  <c r="E70" i="78"/>
  <c r="E71" i="78"/>
  <c r="E72" i="78"/>
  <c r="E73" i="78"/>
  <c r="E74" i="78"/>
  <c r="E75" i="78"/>
  <c r="E76" i="78"/>
  <c r="E77" i="78"/>
  <c r="E78" i="78"/>
  <c r="E79" i="78"/>
  <c r="E80" i="78"/>
  <c r="E81" i="78"/>
  <c r="E82" i="78"/>
  <c r="E83" i="78"/>
  <c r="E84" i="78"/>
  <c r="E85" i="78"/>
  <c r="E86" i="78"/>
  <c r="E87" i="78"/>
  <c r="E88" i="78"/>
  <c r="E89" i="78"/>
  <c r="E90" i="78"/>
  <c r="E91" i="78"/>
  <c r="E92" i="78"/>
  <c r="E93" i="78"/>
  <c r="E94" i="78"/>
  <c r="E95" i="78"/>
  <c r="E96" i="78"/>
  <c r="E97" i="78"/>
  <c r="E98" i="78"/>
  <c r="E99" i="78"/>
  <c r="E100" i="78"/>
  <c r="E101" i="78"/>
  <c r="E102" i="78"/>
  <c r="E103" i="78"/>
  <c r="E46" i="78"/>
  <c r="AE30" i="78" l="1"/>
  <c r="D202" i="15" l="1"/>
  <c r="D201" i="15"/>
  <c r="D198" i="15"/>
  <c r="D199" i="15"/>
  <c r="D200" i="15"/>
  <c r="D197" i="15"/>
  <c r="D195" i="15"/>
  <c r="D196" i="15"/>
  <c r="D194" i="15"/>
  <c r="D193" i="15"/>
  <c r="D192" i="15"/>
  <c r="D191" i="15"/>
  <c r="D190" i="15"/>
  <c r="D189" i="15"/>
  <c r="D181" i="15"/>
  <c r="D182" i="15"/>
  <c r="D183" i="15"/>
  <c r="D184" i="15"/>
  <c r="D185" i="15"/>
  <c r="D186" i="15"/>
  <c r="D187" i="15"/>
  <c r="D188" i="15"/>
  <c r="D180" i="15"/>
  <c r="D179" i="15"/>
  <c r="D172" i="15"/>
  <c r="D173" i="15"/>
  <c r="D174" i="15"/>
  <c r="D175" i="15"/>
  <c r="D176" i="15"/>
  <c r="D177" i="15"/>
  <c r="D178" i="15"/>
  <c r="D171" i="15"/>
  <c r="D170" i="15"/>
  <c r="D169" i="15"/>
  <c r="D165" i="15"/>
  <c r="D166" i="15"/>
  <c r="D167" i="15"/>
  <c r="D168" i="15"/>
  <c r="D164" i="15"/>
  <c r="G45" i="73" l="1"/>
  <c r="G46" i="73"/>
  <c r="G47" i="73"/>
  <c r="G48" i="73"/>
  <c r="G49" i="73"/>
  <c r="G50" i="73"/>
  <c r="G51" i="73"/>
  <c r="G52" i="73"/>
  <c r="G53" i="73"/>
  <c r="G54" i="73"/>
  <c r="G55" i="73"/>
  <c r="G56" i="73"/>
  <c r="G57" i="73"/>
  <c r="G58" i="73"/>
  <c r="G59" i="73"/>
  <c r="G60" i="73"/>
  <c r="G61" i="73"/>
  <c r="G62" i="73"/>
  <c r="G63" i="73"/>
  <c r="G64" i="73"/>
  <c r="G65" i="73"/>
  <c r="G66" i="73"/>
  <c r="G67" i="73"/>
  <c r="G68" i="73"/>
  <c r="G69" i="73"/>
  <c r="G70" i="73"/>
  <c r="G71" i="73"/>
  <c r="G72" i="73"/>
  <c r="G73" i="73"/>
  <c r="G74" i="73"/>
  <c r="G75" i="73"/>
  <c r="G76" i="73"/>
  <c r="G77" i="73"/>
  <c r="G78" i="73"/>
  <c r="G79" i="73"/>
  <c r="G80" i="73"/>
  <c r="G81" i="73"/>
  <c r="G82" i="73"/>
  <c r="G83" i="73"/>
  <c r="G84" i="73"/>
  <c r="G85" i="73"/>
  <c r="G86" i="73"/>
  <c r="G87" i="73"/>
  <c r="G88" i="73"/>
  <c r="G89" i="73"/>
  <c r="G90" i="73"/>
  <c r="G91" i="73"/>
  <c r="G92" i="73"/>
  <c r="G93" i="73"/>
  <c r="G94" i="73"/>
  <c r="G95" i="73"/>
  <c r="G96" i="73"/>
  <c r="G97" i="73"/>
  <c r="G98" i="73"/>
  <c r="G99" i="73"/>
  <c r="G100" i="73"/>
  <c r="G101" i="73"/>
  <c r="G44" i="73"/>
  <c r="AM28" i="73"/>
  <c r="AM27" i="73"/>
  <c r="AM7" i="73"/>
  <c r="AM8" i="73"/>
  <c r="AM6" i="73"/>
  <c r="AL28" i="73" l="1"/>
  <c r="AL8" i="73"/>
  <c r="AA30" i="78" l="1"/>
  <c r="AA29" i="78"/>
  <c r="AA28" i="78"/>
  <c r="AA8" i="78"/>
  <c r="AA7" i="78"/>
  <c r="AA6" i="78"/>
  <c r="AA5" i="78"/>
  <c r="J9" i="78"/>
  <c r="K9" i="78"/>
  <c r="L9" i="78"/>
  <c r="M9" i="78"/>
  <c r="N9" i="78"/>
  <c r="O9" i="78"/>
  <c r="P9" i="78"/>
  <c r="Q9" i="78"/>
  <c r="R9" i="78"/>
  <c r="S9" i="78"/>
  <c r="T9" i="78"/>
  <c r="U9" i="78"/>
  <c r="P29" i="73"/>
  <c r="Q29" i="73"/>
  <c r="R29" i="73"/>
  <c r="S29" i="73"/>
  <c r="T29" i="73"/>
  <c r="U29" i="73"/>
  <c r="V29" i="73"/>
  <c r="W29" i="73"/>
  <c r="X29" i="73"/>
  <c r="Y29" i="73"/>
  <c r="Z29" i="73"/>
  <c r="AA29" i="73"/>
  <c r="AH28" i="73"/>
  <c r="AH27" i="73"/>
  <c r="AH8" i="73"/>
  <c r="AH7" i="73"/>
  <c r="AH6" i="73"/>
  <c r="AE9" i="78" l="1"/>
  <c r="AM9" i="73"/>
  <c r="AA9" i="78"/>
  <c r="AM29" i="73"/>
  <c r="AH29" i="73"/>
  <c r="AH9" i="73"/>
  <c r="F221" i="91" l="1"/>
  <c r="F222" i="91"/>
  <c r="F223" i="91"/>
  <c r="F224" i="91"/>
  <c r="F225" i="91"/>
  <c r="F226" i="91"/>
  <c r="F227" i="91"/>
  <c r="F228" i="91"/>
  <c r="F229" i="91"/>
  <c r="F230" i="91"/>
  <c r="F231" i="91"/>
  <c r="F232" i="91"/>
  <c r="F233" i="91"/>
  <c r="F234" i="91"/>
  <c r="F235" i="91"/>
  <c r="F236" i="91"/>
  <c r="F237" i="91"/>
  <c r="F238" i="91"/>
  <c r="F239" i="91"/>
  <c r="F240" i="91"/>
  <c r="F241" i="91"/>
  <c r="F242" i="91"/>
  <c r="F243" i="91"/>
  <c r="F244" i="91"/>
  <c r="F245" i="91"/>
  <c r="F246" i="91"/>
  <c r="F247" i="91"/>
  <c r="F248" i="91"/>
  <c r="F249" i="91"/>
  <c r="F250" i="91"/>
  <c r="F251" i="91"/>
  <c r="F252" i="91"/>
  <c r="F253" i="91"/>
  <c r="F254" i="91"/>
  <c r="F255" i="91"/>
  <c r="F256" i="91"/>
  <c r="F257" i="91"/>
  <c r="F258" i="91"/>
  <c r="F259" i="91"/>
  <c r="F260" i="91"/>
  <c r="F261" i="91"/>
  <c r="F262" i="91"/>
  <c r="F263" i="91"/>
  <c r="F264" i="91"/>
  <c r="F265" i="91"/>
  <c r="F266" i="91"/>
  <c r="F267" i="91"/>
  <c r="F268" i="91"/>
  <c r="F269" i="91"/>
  <c r="F270" i="91"/>
  <c r="F271" i="91"/>
  <c r="F272" i="91"/>
  <c r="F273" i="91"/>
  <c r="F274" i="91"/>
  <c r="F275" i="91"/>
  <c r="F276" i="91"/>
  <c r="F277" i="91"/>
  <c r="F220" i="91"/>
  <c r="F158" i="91"/>
  <c r="F159" i="91"/>
  <c r="F160" i="91"/>
  <c r="F161" i="91"/>
  <c r="F162" i="91"/>
  <c r="F163" i="91"/>
  <c r="F164" i="91"/>
  <c r="F165" i="91"/>
  <c r="F166" i="91"/>
  <c r="F167" i="91"/>
  <c r="F168" i="91"/>
  <c r="F169" i="91"/>
  <c r="F170" i="91"/>
  <c r="F171" i="91"/>
  <c r="F172" i="91"/>
  <c r="F173" i="91"/>
  <c r="F174" i="91"/>
  <c r="F175" i="91"/>
  <c r="F176" i="91"/>
  <c r="F177" i="91"/>
  <c r="F178" i="91"/>
  <c r="F179" i="91"/>
  <c r="F180" i="91"/>
  <c r="F181" i="91"/>
  <c r="F182" i="91"/>
  <c r="F183" i="91"/>
  <c r="F184" i="91"/>
  <c r="F185" i="91"/>
  <c r="F186" i="91"/>
  <c r="F187" i="91"/>
  <c r="F188" i="91"/>
  <c r="F189" i="91"/>
  <c r="F190" i="91"/>
  <c r="F191" i="91"/>
  <c r="F192" i="91"/>
  <c r="F193" i="91"/>
  <c r="F194" i="91"/>
  <c r="F195" i="91"/>
  <c r="F196" i="91"/>
  <c r="F197" i="91"/>
  <c r="F198" i="91"/>
  <c r="F199" i="91"/>
  <c r="F200" i="91"/>
  <c r="F201" i="91"/>
  <c r="F202" i="91"/>
  <c r="F203" i="91"/>
  <c r="F204" i="91"/>
  <c r="F205" i="91"/>
  <c r="F206" i="91"/>
  <c r="F207" i="91"/>
  <c r="F208" i="91"/>
  <c r="F209" i="91"/>
  <c r="F210" i="91"/>
  <c r="F211" i="91"/>
  <c r="F212" i="91"/>
  <c r="F213" i="91"/>
  <c r="F214" i="91"/>
  <c r="F157" i="91"/>
  <c r="F96" i="91"/>
  <c r="F97" i="91"/>
  <c r="F98" i="91"/>
  <c r="F99" i="91"/>
  <c r="F100" i="91"/>
  <c r="F101" i="91"/>
  <c r="F102" i="91"/>
  <c r="F103" i="91"/>
  <c r="F104" i="91"/>
  <c r="F105" i="91"/>
  <c r="F106" i="91"/>
  <c r="F107" i="91"/>
  <c r="F108" i="91"/>
  <c r="F109" i="91"/>
  <c r="F110" i="91"/>
  <c r="F111" i="91"/>
  <c r="F112" i="91"/>
  <c r="F113" i="91"/>
  <c r="F114" i="91"/>
  <c r="F115" i="91"/>
  <c r="F116" i="91"/>
  <c r="F117" i="91"/>
  <c r="F118" i="91"/>
  <c r="F119" i="91"/>
  <c r="F120" i="91"/>
  <c r="F121" i="91"/>
  <c r="F122" i="91"/>
  <c r="F123" i="91"/>
  <c r="F124" i="91"/>
  <c r="F125" i="91"/>
  <c r="F126" i="91"/>
  <c r="F127" i="91"/>
  <c r="F128" i="91"/>
  <c r="F129" i="91"/>
  <c r="F130" i="91"/>
  <c r="F131" i="91"/>
  <c r="F132" i="91"/>
  <c r="F133" i="91"/>
  <c r="F134" i="91"/>
  <c r="F135" i="91"/>
  <c r="F136" i="91"/>
  <c r="F137" i="91"/>
  <c r="F138" i="91"/>
  <c r="F139" i="91"/>
  <c r="F140" i="91"/>
  <c r="F141" i="91"/>
  <c r="F142" i="91"/>
  <c r="F143" i="91"/>
  <c r="F144" i="91"/>
  <c r="F145" i="91"/>
  <c r="F146" i="91"/>
  <c r="F147" i="91"/>
  <c r="F148" i="91"/>
  <c r="F149" i="91"/>
  <c r="F150" i="91"/>
  <c r="F151" i="91"/>
  <c r="F152" i="91"/>
  <c r="F95" i="91"/>
  <c r="F34" i="91"/>
  <c r="F35" i="91"/>
  <c r="F36" i="91"/>
  <c r="F37" i="91"/>
  <c r="F38" i="91"/>
  <c r="F39" i="91"/>
  <c r="F40" i="91"/>
  <c r="F41" i="91"/>
  <c r="F42" i="91"/>
  <c r="F43" i="91"/>
  <c r="F44" i="91"/>
  <c r="F45" i="91"/>
  <c r="F46" i="91"/>
  <c r="F47" i="91"/>
  <c r="F48" i="91"/>
  <c r="F49" i="91"/>
  <c r="F50" i="91"/>
  <c r="F51" i="91"/>
  <c r="F52" i="91"/>
  <c r="F53" i="91"/>
  <c r="F54" i="91"/>
  <c r="F55" i="91"/>
  <c r="F56" i="91"/>
  <c r="F57" i="91"/>
  <c r="F58" i="91"/>
  <c r="F59" i="91"/>
  <c r="F60" i="91"/>
  <c r="F61" i="91"/>
  <c r="F62" i="91"/>
  <c r="F63" i="91"/>
  <c r="F64" i="91"/>
  <c r="F65" i="91"/>
  <c r="F66" i="91"/>
  <c r="F67" i="91"/>
  <c r="F68" i="91"/>
  <c r="F69" i="91"/>
  <c r="F70" i="91"/>
  <c r="F71" i="91"/>
  <c r="F72" i="91"/>
  <c r="F73" i="91"/>
  <c r="F74" i="91"/>
  <c r="F75" i="91"/>
  <c r="F76" i="91"/>
  <c r="F77" i="91"/>
  <c r="F78" i="91"/>
  <c r="F79" i="91"/>
  <c r="F80" i="91"/>
  <c r="F81" i="91"/>
  <c r="F82" i="91"/>
  <c r="F83" i="91"/>
  <c r="F84" i="91"/>
  <c r="F85" i="91"/>
  <c r="F86" i="91"/>
  <c r="F87" i="91"/>
  <c r="F88" i="91"/>
  <c r="F89" i="91"/>
  <c r="F90" i="91"/>
  <c r="F33" i="91"/>
  <c r="AI35" i="109" l="1"/>
  <c r="AI4" i="109"/>
  <c r="AI5" i="109"/>
  <c r="AI6" i="109"/>
  <c r="AI7" i="109"/>
  <c r="AI8" i="109"/>
  <c r="AI9" i="109"/>
  <c r="AI10" i="109"/>
  <c r="AI11" i="109"/>
  <c r="AI61" i="109" s="1"/>
  <c r="AI12" i="109"/>
  <c r="AI13" i="109"/>
  <c r="AI14" i="109"/>
  <c r="AI15" i="109"/>
  <c r="AI16" i="109"/>
  <c r="AI17" i="109"/>
  <c r="AI18" i="109"/>
  <c r="AI19" i="109"/>
  <c r="AI20" i="109"/>
  <c r="AI21" i="109"/>
  <c r="AI22" i="109"/>
  <c r="AI23" i="109"/>
  <c r="AI24" i="109"/>
  <c r="AI25" i="109"/>
  <c r="AI26" i="109"/>
  <c r="AI27" i="109"/>
  <c r="AI28" i="109"/>
  <c r="AI29" i="109"/>
  <c r="AI30" i="109"/>
  <c r="AI31" i="109"/>
  <c r="AI32" i="109"/>
  <c r="AI33" i="109"/>
  <c r="AI34" i="109"/>
  <c r="AI36" i="109"/>
  <c r="AI37" i="109"/>
  <c r="AI38" i="109"/>
  <c r="AI39" i="109"/>
  <c r="AI40" i="109"/>
  <c r="AI41" i="109"/>
  <c r="AI42" i="109"/>
  <c r="AI43" i="109"/>
  <c r="AI44" i="109"/>
  <c r="AI45" i="109"/>
  <c r="AI46" i="109"/>
  <c r="AI47" i="109"/>
  <c r="AI48" i="109"/>
  <c r="AI49" i="109"/>
  <c r="AI50" i="109"/>
  <c r="AI51" i="109"/>
  <c r="AI52" i="109"/>
  <c r="AI53" i="109"/>
  <c r="AI54" i="109"/>
  <c r="AI55" i="109"/>
  <c r="AI56" i="109"/>
  <c r="AI57" i="109"/>
  <c r="AI58" i="109"/>
  <c r="AI59" i="109"/>
  <c r="AI60" i="109"/>
  <c r="AI3" i="109"/>
  <c r="H62" i="109"/>
  <c r="E63" i="109"/>
  <c r="F62" i="109"/>
  <c r="O62" i="109" s="1"/>
  <c r="D62" i="109"/>
  <c r="E62" i="109"/>
  <c r="G62" i="109"/>
  <c r="I62" i="109"/>
  <c r="J62" i="109"/>
  <c r="K62" i="109"/>
  <c r="L62" i="109"/>
  <c r="M62" i="109"/>
  <c r="N62" i="109"/>
  <c r="C62" i="109"/>
  <c r="AT61" i="109"/>
  <c r="AR61" i="109"/>
  <c r="AO61" i="109"/>
  <c r="AL61" i="109"/>
  <c r="AJ61" i="109"/>
  <c r="AH61" i="109"/>
  <c r="AE61" i="109"/>
  <c r="AC61" i="109"/>
  <c r="Z61" i="109"/>
  <c r="X61" i="109"/>
  <c r="V61" i="109"/>
  <c r="AH4" i="109"/>
  <c r="AH5" i="109"/>
  <c r="AH6" i="109"/>
  <c r="AH7" i="109"/>
  <c r="AH8" i="109"/>
  <c r="AH9" i="109"/>
  <c r="AH10" i="109"/>
  <c r="AH11" i="109"/>
  <c r="AH12" i="109"/>
  <c r="AH13" i="109"/>
  <c r="AH14" i="109"/>
  <c r="AH15" i="109"/>
  <c r="AH16" i="109"/>
  <c r="AH17" i="109"/>
  <c r="AH18" i="109"/>
  <c r="AH19" i="109"/>
  <c r="AH20" i="109"/>
  <c r="AH21" i="109"/>
  <c r="AH22" i="109"/>
  <c r="AH23" i="109"/>
  <c r="AH24" i="109"/>
  <c r="AH25" i="109"/>
  <c r="AH26" i="109"/>
  <c r="AH27" i="109"/>
  <c r="AH28" i="109"/>
  <c r="AH29" i="109"/>
  <c r="AH30" i="109"/>
  <c r="AH31" i="109"/>
  <c r="AH32" i="109"/>
  <c r="AH33" i="109"/>
  <c r="AH34" i="109"/>
  <c r="AH35" i="109"/>
  <c r="AH36" i="109"/>
  <c r="AH37" i="109"/>
  <c r="AH38" i="109"/>
  <c r="AH39" i="109"/>
  <c r="AH40" i="109"/>
  <c r="AH41" i="109"/>
  <c r="AH42" i="109"/>
  <c r="AH43" i="109"/>
  <c r="AH44" i="109"/>
  <c r="AH45" i="109"/>
  <c r="AH46" i="109"/>
  <c r="AH47" i="109"/>
  <c r="AH48" i="109"/>
  <c r="AH49" i="109"/>
  <c r="AH50" i="109"/>
  <c r="AH51" i="109"/>
  <c r="AH52" i="109"/>
  <c r="AH53" i="109"/>
  <c r="AH54" i="109"/>
  <c r="AH55" i="109"/>
  <c r="AH56" i="109"/>
  <c r="AH57" i="109"/>
  <c r="AH58" i="109"/>
  <c r="AH59" i="109"/>
  <c r="AH60" i="109"/>
  <c r="AH3" i="109"/>
  <c r="G658" i="85"/>
  <c r="H658" i="85"/>
  <c r="G659" i="85"/>
  <c r="H659" i="85"/>
  <c r="G660" i="85"/>
  <c r="H660" i="85"/>
  <c r="G661" i="85"/>
  <c r="H661" i="85"/>
  <c r="G662" i="85"/>
  <c r="H662" i="85"/>
  <c r="G663" i="85"/>
  <c r="H663" i="85"/>
  <c r="G664" i="85"/>
  <c r="H664" i="85"/>
  <c r="G665" i="85"/>
  <c r="H665" i="85"/>
  <c r="G666" i="85"/>
  <c r="H666" i="85"/>
  <c r="G667" i="85"/>
  <c r="H667" i="85"/>
  <c r="G668" i="85"/>
  <c r="H668" i="85"/>
  <c r="G669" i="85"/>
  <c r="H669" i="85"/>
  <c r="G670" i="85"/>
  <c r="H670" i="85"/>
  <c r="G671" i="85"/>
  <c r="H671" i="85"/>
  <c r="G672" i="85"/>
  <c r="H672" i="85"/>
  <c r="G673" i="85"/>
  <c r="H673" i="85"/>
  <c r="G674" i="85"/>
  <c r="H674" i="85"/>
  <c r="G675" i="85"/>
  <c r="H675" i="85"/>
  <c r="G676" i="85"/>
  <c r="H676" i="85"/>
  <c r="G677" i="85"/>
  <c r="H677" i="85"/>
  <c r="G678" i="85"/>
  <c r="H678" i="85"/>
  <c r="G679" i="85"/>
  <c r="H679" i="85"/>
  <c r="G680" i="85"/>
  <c r="H680" i="85"/>
  <c r="G681" i="85"/>
  <c r="H681" i="85"/>
  <c r="G682" i="85"/>
  <c r="H682" i="85"/>
  <c r="G683" i="85"/>
  <c r="H683" i="85"/>
  <c r="G684" i="85"/>
  <c r="H684" i="85"/>
  <c r="G685" i="85"/>
  <c r="H685" i="85"/>
  <c r="G686" i="85"/>
  <c r="H686" i="85"/>
  <c r="G687" i="85"/>
  <c r="H687" i="85"/>
  <c r="G688" i="85"/>
  <c r="H688" i="85"/>
  <c r="G689" i="85"/>
  <c r="H689" i="85"/>
  <c r="G690" i="85"/>
  <c r="H690" i="85"/>
  <c r="G691" i="85"/>
  <c r="H691" i="85"/>
  <c r="G692" i="85"/>
  <c r="H692" i="85"/>
  <c r="G693" i="85"/>
  <c r="H693" i="85"/>
  <c r="G694" i="85"/>
  <c r="H694" i="85"/>
  <c r="G695" i="85"/>
  <c r="H695" i="85"/>
  <c r="G696" i="85"/>
  <c r="H696" i="85"/>
  <c r="G697" i="85"/>
  <c r="H697" i="85"/>
  <c r="G698" i="85"/>
  <c r="H698" i="85"/>
  <c r="G699" i="85"/>
  <c r="H699" i="85"/>
  <c r="G700" i="85"/>
  <c r="H700" i="85"/>
  <c r="G701" i="85"/>
  <c r="H701" i="85"/>
  <c r="G702" i="85"/>
  <c r="H702" i="85"/>
  <c r="G703" i="85"/>
  <c r="H703" i="85"/>
  <c r="G704" i="85"/>
  <c r="H704" i="85"/>
  <c r="G705" i="85"/>
  <c r="H705" i="85"/>
  <c r="G706" i="85"/>
  <c r="H706" i="85"/>
  <c r="G707" i="85"/>
  <c r="H707" i="85"/>
  <c r="G708" i="85"/>
  <c r="H708" i="85"/>
  <c r="G709" i="85"/>
  <c r="H709" i="85"/>
  <c r="G710" i="85"/>
  <c r="H710" i="85"/>
  <c r="G711" i="85"/>
  <c r="H711" i="85"/>
  <c r="G712" i="85"/>
  <c r="H712" i="85"/>
  <c r="G713" i="85"/>
  <c r="H713" i="85"/>
  <c r="G714" i="85"/>
  <c r="H714" i="85"/>
  <c r="H657" i="85"/>
  <c r="G657" i="85"/>
  <c r="G596" i="85"/>
  <c r="H596" i="85"/>
  <c r="G597" i="85"/>
  <c r="H597" i="85"/>
  <c r="G598" i="85"/>
  <c r="H598" i="85"/>
  <c r="G599" i="85"/>
  <c r="H599" i="85"/>
  <c r="G600" i="85"/>
  <c r="H600" i="85"/>
  <c r="G601" i="85"/>
  <c r="H601" i="85"/>
  <c r="G602" i="85"/>
  <c r="H602" i="85"/>
  <c r="G603" i="85"/>
  <c r="H603" i="85"/>
  <c r="G604" i="85"/>
  <c r="H604" i="85"/>
  <c r="G605" i="85"/>
  <c r="H605" i="85"/>
  <c r="G606" i="85"/>
  <c r="H606" i="85"/>
  <c r="G607" i="85"/>
  <c r="H607" i="85"/>
  <c r="G608" i="85"/>
  <c r="H608" i="85"/>
  <c r="G609" i="85"/>
  <c r="H609" i="85"/>
  <c r="G610" i="85"/>
  <c r="H610" i="85"/>
  <c r="G611" i="85"/>
  <c r="H611" i="85"/>
  <c r="G612" i="85"/>
  <c r="H612" i="85"/>
  <c r="G613" i="85"/>
  <c r="H613" i="85"/>
  <c r="G614" i="85"/>
  <c r="H614" i="85"/>
  <c r="G615" i="85"/>
  <c r="H615" i="85"/>
  <c r="G616" i="85"/>
  <c r="H616" i="85"/>
  <c r="G617" i="85"/>
  <c r="H617" i="85"/>
  <c r="G618" i="85"/>
  <c r="H618" i="85"/>
  <c r="G619" i="85"/>
  <c r="H619" i="85"/>
  <c r="G620" i="85"/>
  <c r="H620" i="85"/>
  <c r="G621" i="85"/>
  <c r="H621" i="85"/>
  <c r="G622" i="85"/>
  <c r="H622" i="85"/>
  <c r="G623" i="85"/>
  <c r="H623" i="85"/>
  <c r="G624" i="85"/>
  <c r="H624" i="85"/>
  <c r="G625" i="85"/>
  <c r="H625" i="85"/>
  <c r="G626" i="85"/>
  <c r="H626" i="85"/>
  <c r="G627" i="85"/>
  <c r="H627" i="85"/>
  <c r="G628" i="85"/>
  <c r="H628" i="85"/>
  <c r="G629" i="85"/>
  <c r="H629" i="85"/>
  <c r="G630" i="85"/>
  <c r="H630" i="85"/>
  <c r="G631" i="85"/>
  <c r="H631" i="85"/>
  <c r="G632" i="85"/>
  <c r="H632" i="85"/>
  <c r="G633" i="85"/>
  <c r="H633" i="85"/>
  <c r="G634" i="85"/>
  <c r="H634" i="85"/>
  <c r="G635" i="85"/>
  <c r="H635" i="85"/>
  <c r="G636" i="85"/>
  <c r="H636" i="85"/>
  <c r="G637" i="85"/>
  <c r="H637" i="85"/>
  <c r="G638" i="85"/>
  <c r="H638" i="85"/>
  <c r="G639" i="85"/>
  <c r="H639" i="85"/>
  <c r="G640" i="85"/>
  <c r="H640" i="85"/>
  <c r="G641" i="85"/>
  <c r="H641" i="85"/>
  <c r="G642" i="85"/>
  <c r="H642" i="85"/>
  <c r="G643" i="85"/>
  <c r="H643" i="85"/>
  <c r="G644" i="85"/>
  <c r="H644" i="85"/>
  <c r="G645" i="85"/>
  <c r="H645" i="85"/>
  <c r="G646" i="85"/>
  <c r="H646" i="85"/>
  <c r="G647" i="85"/>
  <c r="H647" i="85"/>
  <c r="G648" i="85"/>
  <c r="H648" i="85"/>
  <c r="G649" i="85"/>
  <c r="H649" i="85"/>
  <c r="G650" i="85"/>
  <c r="H650" i="85"/>
  <c r="G651" i="85"/>
  <c r="H651" i="85"/>
  <c r="G652" i="85"/>
  <c r="H652" i="85"/>
  <c r="H595" i="85"/>
  <c r="G595" i="85"/>
  <c r="G534" i="85"/>
  <c r="H534" i="85"/>
  <c r="G535" i="85"/>
  <c r="H535" i="85"/>
  <c r="G536" i="85"/>
  <c r="H536" i="85"/>
  <c r="G537" i="85"/>
  <c r="H537" i="85"/>
  <c r="G538" i="85"/>
  <c r="H538" i="85"/>
  <c r="G539" i="85"/>
  <c r="H539" i="85"/>
  <c r="G540" i="85"/>
  <c r="H540" i="85"/>
  <c r="G541" i="85"/>
  <c r="H541" i="85"/>
  <c r="G542" i="85"/>
  <c r="H542" i="85"/>
  <c r="G543" i="85"/>
  <c r="H543" i="85"/>
  <c r="G544" i="85"/>
  <c r="H544" i="85"/>
  <c r="G545" i="85"/>
  <c r="H545" i="85"/>
  <c r="G546" i="85"/>
  <c r="H546" i="85"/>
  <c r="G547" i="85"/>
  <c r="H547" i="85"/>
  <c r="G548" i="85"/>
  <c r="H548" i="85"/>
  <c r="G549" i="85"/>
  <c r="H549" i="85"/>
  <c r="G550" i="85"/>
  <c r="H550" i="85"/>
  <c r="G551" i="85"/>
  <c r="H551" i="85"/>
  <c r="G552" i="85"/>
  <c r="H552" i="85"/>
  <c r="G553" i="85"/>
  <c r="H553" i="85"/>
  <c r="G554" i="85"/>
  <c r="H554" i="85"/>
  <c r="G555" i="85"/>
  <c r="H555" i="85"/>
  <c r="G556" i="85"/>
  <c r="H556" i="85"/>
  <c r="G557" i="85"/>
  <c r="H557" i="85"/>
  <c r="G558" i="85"/>
  <c r="H558" i="85"/>
  <c r="G559" i="85"/>
  <c r="H559" i="85"/>
  <c r="G560" i="85"/>
  <c r="H560" i="85"/>
  <c r="G561" i="85"/>
  <c r="H561" i="85"/>
  <c r="G562" i="85"/>
  <c r="H562" i="85"/>
  <c r="G563" i="85"/>
  <c r="H563" i="85"/>
  <c r="G564" i="85"/>
  <c r="H564" i="85"/>
  <c r="G565" i="85"/>
  <c r="H565" i="85"/>
  <c r="G566" i="85"/>
  <c r="H566" i="85"/>
  <c r="G567" i="85"/>
  <c r="H567" i="85"/>
  <c r="G568" i="85"/>
  <c r="H568" i="85"/>
  <c r="G569" i="85"/>
  <c r="H569" i="85"/>
  <c r="G570" i="85"/>
  <c r="H570" i="85"/>
  <c r="G571" i="85"/>
  <c r="H571" i="85"/>
  <c r="G572" i="85"/>
  <c r="H572" i="85"/>
  <c r="G573" i="85"/>
  <c r="H573" i="85"/>
  <c r="G574" i="85"/>
  <c r="H574" i="85"/>
  <c r="G575" i="85"/>
  <c r="H575" i="85"/>
  <c r="G576" i="85"/>
  <c r="H576" i="85"/>
  <c r="G577" i="85"/>
  <c r="H577" i="85"/>
  <c r="G578" i="85"/>
  <c r="H578" i="85"/>
  <c r="G579" i="85"/>
  <c r="H579" i="85"/>
  <c r="G580" i="85"/>
  <c r="H580" i="85"/>
  <c r="G581" i="85"/>
  <c r="H581" i="85"/>
  <c r="G582" i="85"/>
  <c r="H582" i="85"/>
  <c r="G583" i="85"/>
  <c r="H583" i="85"/>
  <c r="G584" i="85"/>
  <c r="H584" i="85"/>
  <c r="G585" i="85"/>
  <c r="H585" i="85"/>
  <c r="G586" i="85"/>
  <c r="H586" i="85"/>
  <c r="G587" i="85"/>
  <c r="H587" i="85"/>
  <c r="G588" i="85"/>
  <c r="H588" i="85"/>
  <c r="G589" i="85"/>
  <c r="H589" i="85"/>
  <c r="G590" i="85"/>
  <c r="H590" i="85"/>
  <c r="H533" i="85"/>
  <c r="G533" i="85"/>
  <c r="G472" i="85"/>
  <c r="H472" i="85"/>
  <c r="G473" i="85"/>
  <c r="H473" i="85"/>
  <c r="G474" i="85"/>
  <c r="H474" i="85"/>
  <c r="G475" i="85"/>
  <c r="H475" i="85"/>
  <c r="G476" i="85"/>
  <c r="H476" i="85"/>
  <c r="G477" i="85"/>
  <c r="H477" i="85"/>
  <c r="G478" i="85"/>
  <c r="H478" i="85"/>
  <c r="G479" i="85"/>
  <c r="H479" i="85"/>
  <c r="G480" i="85"/>
  <c r="H480" i="85"/>
  <c r="G481" i="85"/>
  <c r="H481" i="85"/>
  <c r="G482" i="85"/>
  <c r="H482" i="85"/>
  <c r="G483" i="85"/>
  <c r="H483" i="85"/>
  <c r="G484" i="85"/>
  <c r="H484" i="85"/>
  <c r="G485" i="85"/>
  <c r="H485" i="85"/>
  <c r="G486" i="85"/>
  <c r="H486" i="85"/>
  <c r="G487" i="85"/>
  <c r="H487" i="85"/>
  <c r="G488" i="85"/>
  <c r="H488" i="85"/>
  <c r="G489" i="85"/>
  <c r="H489" i="85"/>
  <c r="G490" i="85"/>
  <c r="H490" i="85"/>
  <c r="G491" i="85"/>
  <c r="H491" i="85"/>
  <c r="G492" i="85"/>
  <c r="H492" i="85"/>
  <c r="G493" i="85"/>
  <c r="H493" i="85"/>
  <c r="G494" i="85"/>
  <c r="H494" i="85"/>
  <c r="G495" i="85"/>
  <c r="H495" i="85"/>
  <c r="G496" i="85"/>
  <c r="H496" i="85"/>
  <c r="G497" i="85"/>
  <c r="H497" i="85"/>
  <c r="G498" i="85"/>
  <c r="H498" i="85"/>
  <c r="G499" i="85"/>
  <c r="H499" i="85"/>
  <c r="G500" i="85"/>
  <c r="H500" i="85"/>
  <c r="G501" i="85"/>
  <c r="H501" i="85"/>
  <c r="G502" i="85"/>
  <c r="H502" i="85"/>
  <c r="G503" i="85"/>
  <c r="H503" i="85"/>
  <c r="G504" i="85"/>
  <c r="H504" i="85"/>
  <c r="G505" i="85"/>
  <c r="H505" i="85"/>
  <c r="G506" i="85"/>
  <c r="H506" i="85"/>
  <c r="G507" i="85"/>
  <c r="H507" i="85"/>
  <c r="G508" i="85"/>
  <c r="H508" i="85"/>
  <c r="G509" i="85"/>
  <c r="H509" i="85"/>
  <c r="G510" i="85"/>
  <c r="H510" i="85"/>
  <c r="G511" i="85"/>
  <c r="H511" i="85"/>
  <c r="G512" i="85"/>
  <c r="H512" i="85"/>
  <c r="G513" i="85"/>
  <c r="H513" i="85"/>
  <c r="G514" i="85"/>
  <c r="H514" i="85"/>
  <c r="G515" i="85"/>
  <c r="H515" i="85"/>
  <c r="G516" i="85"/>
  <c r="H516" i="85"/>
  <c r="G517" i="85"/>
  <c r="H517" i="85"/>
  <c r="G518" i="85"/>
  <c r="H518" i="85"/>
  <c r="G519" i="85"/>
  <c r="H519" i="85"/>
  <c r="G520" i="85"/>
  <c r="H520" i="85"/>
  <c r="G521" i="85"/>
  <c r="H521" i="85"/>
  <c r="G522" i="85"/>
  <c r="H522" i="85"/>
  <c r="G523" i="85"/>
  <c r="H523" i="85"/>
  <c r="G524" i="85"/>
  <c r="H524" i="85"/>
  <c r="G525" i="85"/>
  <c r="H525" i="85"/>
  <c r="G526" i="85"/>
  <c r="H526" i="85"/>
  <c r="G527" i="85"/>
  <c r="H527" i="85"/>
  <c r="G528" i="85"/>
  <c r="H528" i="85"/>
  <c r="H471" i="85"/>
  <c r="G471" i="85"/>
  <c r="G410" i="85"/>
  <c r="H410" i="85"/>
  <c r="G411" i="85"/>
  <c r="H411" i="85"/>
  <c r="G412" i="85"/>
  <c r="H412" i="85"/>
  <c r="G413" i="85"/>
  <c r="H413" i="85"/>
  <c r="G414" i="85"/>
  <c r="H414" i="85"/>
  <c r="G415" i="85"/>
  <c r="H415" i="85"/>
  <c r="G416" i="85"/>
  <c r="H416" i="85"/>
  <c r="G417" i="85"/>
  <c r="H417" i="85"/>
  <c r="G418" i="85"/>
  <c r="H418" i="85"/>
  <c r="G419" i="85"/>
  <c r="H419" i="85"/>
  <c r="G420" i="85"/>
  <c r="H420" i="85"/>
  <c r="G421" i="85"/>
  <c r="H421" i="85"/>
  <c r="G422" i="85"/>
  <c r="H422" i="85"/>
  <c r="G423" i="85"/>
  <c r="H423" i="85"/>
  <c r="G424" i="85"/>
  <c r="H424" i="85"/>
  <c r="G425" i="85"/>
  <c r="H425" i="85"/>
  <c r="G426" i="85"/>
  <c r="H426" i="85"/>
  <c r="G427" i="85"/>
  <c r="H427" i="85"/>
  <c r="G428" i="85"/>
  <c r="H428" i="85"/>
  <c r="G429" i="85"/>
  <c r="H429" i="85"/>
  <c r="G430" i="85"/>
  <c r="H430" i="85"/>
  <c r="G431" i="85"/>
  <c r="H431" i="85"/>
  <c r="G432" i="85"/>
  <c r="H432" i="85"/>
  <c r="G433" i="85"/>
  <c r="H433" i="85"/>
  <c r="G434" i="85"/>
  <c r="H434" i="85"/>
  <c r="G435" i="85"/>
  <c r="H435" i="85"/>
  <c r="G436" i="85"/>
  <c r="H436" i="85"/>
  <c r="G437" i="85"/>
  <c r="H437" i="85"/>
  <c r="G438" i="85"/>
  <c r="H438" i="85"/>
  <c r="G439" i="85"/>
  <c r="H439" i="85"/>
  <c r="G440" i="85"/>
  <c r="H440" i="85"/>
  <c r="G441" i="85"/>
  <c r="H441" i="85"/>
  <c r="G442" i="85"/>
  <c r="H442" i="85"/>
  <c r="G443" i="85"/>
  <c r="H443" i="85"/>
  <c r="G444" i="85"/>
  <c r="H444" i="85"/>
  <c r="G445" i="85"/>
  <c r="H445" i="85"/>
  <c r="G446" i="85"/>
  <c r="H446" i="85"/>
  <c r="G447" i="85"/>
  <c r="H447" i="85"/>
  <c r="G448" i="85"/>
  <c r="H448" i="85"/>
  <c r="G449" i="85"/>
  <c r="H449" i="85"/>
  <c r="G450" i="85"/>
  <c r="H450" i="85"/>
  <c r="G451" i="85"/>
  <c r="H451" i="85"/>
  <c r="G452" i="85"/>
  <c r="H452" i="85"/>
  <c r="G453" i="85"/>
  <c r="H453" i="85"/>
  <c r="G454" i="85"/>
  <c r="H454" i="85"/>
  <c r="G455" i="85"/>
  <c r="H455" i="85"/>
  <c r="G456" i="85"/>
  <c r="H456" i="85"/>
  <c r="G457" i="85"/>
  <c r="H457" i="85"/>
  <c r="G458" i="85"/>
  <c r="H458" i="85"/>
  <c r="G459" i="85"/>
  <c r="H459" i="85"/>
  <c r="G460" i="85"/>
  <c r="H460" i="85"/>
  <c r="G461" i="85"/>
  <c r="H461" i="85"/>
  <c r="G462" i="85"/>
  <c r="H462" i="85"/>
  <c r="G463" i="85"/>
  <c r="H463" i="85"/>
  <c r="G464" i="85"/>
  <c r="H464" i="85"/>
  <c r="G465" i="85"/>
  <c r="H465" i="85"/>
  <c r="G466" i="85"/>
  <c r="H466" i="85"/>
  <c r="H409" i="85"/>
  <c r="G409" i="85"/>
  <c r="G348" i="85"/>
  <c r="H348" i="85"/>
  <c r="G349" i="85"/>
  <c r="H349" i="85"/>
  <c r="G350" i="85"/>
  <c r="H350" i="85"/>
  <c r="G351" i="85"/>
  <c r="H351" i="85"/>
  <c r="G352" i="85"/>
  <c r="H352" i="85"/>
  <c r="G353" i="85"/>
  <c r="H353" i="85"/>
  <c r="G354" i="85"/>
  <c r="H354" i="85"/>
  <c r="G355" i="85"/>
  <c r="H355" i="85"/>
  <c r="G356" i="85"/>
  <c r="H356" i="85"/>
  <c r="G357" i="85"/>
  <c r="H357" i="85"/>
  <c r="G358" i="85"/>
  <c r="H358" i="85"/>
  <c r="G359" i="85"/>
  <c r="H359" i="85"/>
  <c r="G360" i="85"/>
  <c r="H360" i="85"/>
  <c r="G361" i="85"/>
  <c r="H361" i="85"/>
  <c r="G362" i="85"/>
  <c r="H362" i="85"/>
  <c r="G363" i="85"/>
  <c r="H363" i="85"/>
  <c r="G364" i="85"/>
  <c r="H364" i="85"/>
  <c r="G365" i="85"/>
  <c r="H365" i="85"/>
  <c r="G366" i="85"/>
  <c r="H366" i="85"/>
  <c r="G367" i="85"/>
  <c r="H367" i="85"/>
  <c r="G368" i="85"/>
  <c r="H368" i="85"/>
  <c r="G369" i="85"/>
  <c r="H369" i="85"/>
  <c r="G370" i="85"/>
  <c r="H370" i="85"/>
  <c r="G371" i="85"/>
  <c r="H371" i="85"/>
  <c r="G372" i="85"/>
  <c r="H372" i="85"/>
  <c r="G373" i="85"/>
  <c r="H373" i="85"/>
  <c r="G374" i="85"/>
  <c r="H374" i="85"/>
  <c r="G375" i="85"/>
  <c r="H375" i="85"/>
  <c r="G376" i="85"/>
  <c r="H376" i="85"/>
  <c r="G377" i="85"/>
  <c r="H377" i="85"/>
  <c r="G378" i="85"/>
  <c r="H378" i="85"/>
  <c r="G379" i="85"/>
  <c r="H379" i="85"/>
  <c r="G380" i="85"/>
  <c r="H380" i="85"/>
  <c r="G381" i="85"/>
  <c r="H381" i="85"/>
  <c r="G382" i="85"/>
  <c r="H382" i="85"/>
  <c r="G383" i="85"/>
  <c r="H383" i="85"/>
  <c r="G384" i="85"/>
  <c r="H384" i="85"/>
  <c r="G385" i="85"/>
  <c r="H385" i="85"/>
  <c r="G386" i="85"/>
  <c r="H386" i="85"/>
  <c r="G387" i="85"/>
  <c r="H387" i="85"/>
  <c r="G388" i="85"/>
  <c r="H388" i="85"/>
  <c r="G389" i="85"/>
  <c r="H389" i="85"/>
  <c r="G390" i="85"/>
  <c r="H390" i="85"/>
  <c r="G391" i="85"/>
  <c r="H391" i="85"/>
  <c r="G392" i="85"/>
  <c r="H392" i="85"/>
  <c r="G393" i="85"/>
  <c r="H393" i="85"/>
  <c r="G394" i="85"/>
  <c r="H394" i="85"/>
  <c r="G395" i="85"/>
  <c r="H395" i="85"/>
  <c r="G396" i="85"/>
  <c r="H396" i="85"/>
  <c r="G397" i="85"/>
  <c r="H397" i="85"/>
  <c r="G398" i="85"/>
  <c r="H398" i="85"/>
  <c r="G399" i="85"/>
  <c r="H399" i="85"/>
  <c r="G400" i="85"/>
  <c r="H400" i="85"/>
  <c r="G401" i="85"/>
  <c r="H401" i="85"/>
  <c r="G402" i="85"/>
  <c r="H402" i="85"/>
  <c r="G403" i="85"/>
  <c r="H403" i="85"/>
  <c r="G404" i="85"/>
  <c r="H404" i="85"/>
  <c r="H347" i="85"/>
  <c r="G347" i="85"/>
  <c r="G286" i="85"/>
  <c r="H286" i="85"/>
  <c r="G287" i="85"/>
  <c r="H287" i="85"/>
  <c r="G288" i="85"/>
  <c r="H288" i="85"/>
  <c r="G289" i="85"/>
  <c r="H289" i="85"/>
  <c r="G290" i="85"/>
  <c r="H290" i="85"/>
  <c r="G291" i="85"/>
  <c r="H291" i="85"/>
  <c r="G292" i="85"/>
  <c r="H292" i="85"/>
  <c r="G293" i="85"/>
  <c r="H293" i="85"/>
  <c r="G294" i="85"/>
  <c r="H294" i="85"/>
  <c r="G295" i="85"/>
  <c r="H295" i="85"/>
  <c r="G296" i="85"/>
  <c r="H296" i="85"/>
  <c r="G297" i="85"/>
  <c r="H297" i="85"/>
  <c r="G298" i="85"/>
  <c r="H298" i="85"/>
  <c r="G299" i="85"/>
  <c r="H299" i="85"/>
  <c r="G300" i="85"/>
  <c r="H300" i="85"/>
  <c r="G301" i="85"/>
  <c r="H301" i="85"/>
  <c r="G302" i="85"/>
  <c r="H302" i="85"/>
  <c r="G303" i="85"/>
  <c r="H303" i="85"/>
  <c r="G304" i="85"/>
  <c r="H304" i="85"/>
  <c r="G305" i="85"/>
  <c r="H305" i="85"/>
  <c r="G306" i="85"/>
  <c r="H306" i="85"/>
  <c r="G307" i="85"/>
  <c r="H307" i="85"/>
  <c r="G308" i="85"/>
  <c r="H308" i="85"/>
  <c r="G309" i="85"/>
  <c r="H309" i="85"/>
  <c r="G310" i="85"/>
  <c r="H310" i="85"/>
  <c r="G311" i="85"/>
  <c r="H311" i="85"/>
  <c r="G312" i="85"/>
  <c r="H312" i="85"/>
  <c r="G313" i="85"/>
  <c r="H313" i="85"/>
  <c r="G314" i="85"/>
  <c r="H314" i="85"/>
  <c r="G315" i="85"/>
  <c r="H315" i="85"/>
  <c r="G316" i="85"/>
  <c r="H316" i="85"/>
  <c r="G317" i="85"/>
  <c r="H317" i="85"/>
  <c r="G318" i="85"/>
  <c r="H318" i="85"/>
  <c r="G319" i="85"/>
  <c r="H319" i="85"/>
  <c r="G320" i="85"/>
  <c r="H320" i="85"/>
  <c r="G321" i="85"/>
  <c r="H321" i="85"/>
  <c r="G322" i="85"/>
  <c r="H322" i="85"/>
  <c r="G323" i="85"/>
  <c r="H323" i="85"/>
  <c r="G324" i="85"/>
  <c r="H324" i="85"/>
  <c r="G325" i="85"/>
  <c r="H325" i="85"/>
  <c r="G326" i="85"/>
  <c r="H326" i="85"/>
  <c r="G327" i="85"/>
  <c r="H327" i="85"/>
  <c r="G328" i="85"/>
  <c r="H328" i="85"/>
  <c r="G329" i="85"/>
  <c r="H329" i="85"/>
  <c r="G330" i="85"/>
  <c r="H330" i="85"/>
  <c r="G331" i="85"/>
  <c r="H331" i="85"/>
  <c r="G332" i="85"/>
  <c r="H332" i="85"/>
  <c r="G333" i="85"/>
  <c r="H333" i="85"/>
  <c r="G334" i="85"/>
  <c r="H334" i="85"/>
  <c r="G335" i="85"/>
  <c r="H335" i="85"/>
  <c r="G336" i="85"/>
  <c r="H336" i="85"/>
  <c r="G337" i="85"/>
  <c r="H337" i="85"/>
  <c r="G338" i="85"/>
  <c r="H338" i="85"/>
  <c r="G339" i="85"/>
  <c r="H339" i="85"/>
  <c r="G340" i="85"/>
  <c r="H340" i="85"/>
  <c r="G341" i="85"/>
  <c r="H341" i="85"/>
  <c r="G342" i="85"/>
  <c r="H342" i="85"/>
  <c r="H285" i="85"/>
  <c r="G285" i="85"/>
  <c r="G224" i="85"/>
  <c r="H224" i="85"/>
  <c r="G225" i="85"/>
  <c r="H225" i="85"/>
  <c r="G226" i="85"/>
  <c r="H226" i="85"/>
  <c r="G227" i="85"/>
  <c r="H227" i="85"/>
  <c r="G228" i="85"/>
  <c r="H228" i="85"/>
  <c r="G229" i="85"/>
  <c r="H229" i="85"/>
  <c r="G230" i="85"/>
  <c r="H230" i="85"/>
  <c r="G231" i="85"/>
  <c r="H231" i="85"/>
  <c r="G232" i="85"/>
  <c r="H232" i="85"/>
  <c r="G233" i="85"/>
  <c r="H233" i="85"/>
  <c r="G234" i="85"/>
  <c r="H234" i="85"/>
  <c r="G235" i="85"/>
  <c r="H235" i="85"/>
  <c r="G236" i="85"/>
  <c r="H236" i="85"/>
  <c r="G237" i="85"/>
  <c r="H237" i="85"/>
  <c r="G238" i="85"/>
  <c r="H238" i="85"/>
  <c r="G239" i="85"/>
  <c r="H239" i="85"/>
  <c r="G240" i="85"/>
  <c r="H240" i="85"/>
  <c r="G241" i="85"/>
  <c r="H241" i="85"/>
  <c r="G242" i="85"/>
  <c r="H242" i="85"/>
  <c r="G243" i="85"/>
  <c r="H243" i="85"/>
  <c r="G244" i="85"/>
  <c r="H244" i="85"/>
  <c r="G245" i="85"/>
  <c r="H245" i="85"/>
  <c r="G246" i="85"/>
  <c r="H246" i="85"/>
  <c r="G247" i="85"/>
  <c r="H247" i="85"/>
  <c r="G248" i="85"/>
  <c r="H248" i="85"/>
  <c r="G249" i="85"/>
  <c r="H249" i="85"/>
  <c r="G250" i="85"/>
  <c r="H250" i="85"/>
  <c r="G251" i="85"/>
  <c r="H251" i="85"/>
  <c r="G252" i="85"/>
  <c r="H252" i="85"/>
  <c r="G253" i="85"/>
  <c r="H253" i="85"/>
  <c r="G254" i="85"/>
  <c r="H254" i="85"/>
  <c r="G255" i="85"/>
  <c r="H255" i="85"/>
  <c r="G256" i="85"/>
  <c r="H256" i="85"/>
  <c r="G257" i="85"/>
  <c r="H257" i="85"/>
  <c r="G258" i="85"/>
  <c r="H258" i="85"/>
  <c r="G259" i="85"/>
  <c r="H259" i="85"/>
  <c r="G260" i="85"/>
  <c r="H260" i="85"/>
  <c r="G261" i="85"/>
  <c r="H261" i="85"/>
  <c r="G262" i="85"/>
  <c r="H262" i="85"/>
  <c r="G263" i="85"/>
  <c r="H263" i="85"/>
  <c r="G264" i="85"/>
  <c r="H264" i="85"/>
  <c r="G265" i="85"/>
  <c r="H265" i="85"/>
  <c r="G266" i="85"/>
  <c r="H266" i="85"/>
  <c r="G267" i="85"/>
  <c r="H267" i="85"/>
  <c r="G268" i="85"/>
  <c r="H268" i="85"/>
  <c r="G269" i="85"/>
  <c r="H269" i="85"/>
  <c r="G270" i="85"/>
  <c r="H270" i="85"/>
  <c r="G271" i="85"/>
  <c r="H271" i="85"/>
  <c r="G272" i="85"/>
  <c r="H272" i="85"/>
  <c r="G273" i="85"/>
  <c r="H273" i="85"/>
  <c r="G274" i="85"/>
  <c r="H274" i="85"/>
  <c r="G275" i="85"/>
  <c r="H275" i="85"/>
  <c r="G276" i="85"/>
  <c r="H276" i="85"/>
  <c r="G277" i="85"/>
  <c r="H277" i="85"/>
  <c r="G278" i="85"/>
  <c r="H278" i="85"/>
  <c r="G279" i="85"/>
  <c r="H279" i="85"/>
  <c r="G280" i="85"/>
  <c r="H280" i="85"/>
  <c r="H223" i="85"/>
  <c r="G223" i="85"/>
  <c r="G162" i="85"/>
  <c r="H162" i="85"/>
  <c r="G163" i="85"/>
  <c r="H163" i="85"/>
  <c r="G164" i="85"/>
  <c r="H164" i="85"/>
  <c r="G165" i="85"/>
  <c r="H165" i="85"/>
  <c r="G166" i="85"/>
  <c r="H166" i="85"/>
  <c r="G167" i="85"/>
  <c r="H167" i="85"/>
  <c r="G168" i="85"/>
  <c r="H168" i="85"/>
  <c r="G169" i="85"/>
  <c r="H169" i="85"/>
  <c r="G170" i="85"/>
  <c r="H170" i="85"/>
  <c r="G171" i="85"/>
  <c r="H171" i="85"/>
  <c r="G172" i="85"/>
  <c r="H172" i="85"/>
  <c r="G173" i="85"/>
  <c r="H173" i="85"/>
  <c r="G174" i="85"/>
  <c r="H174" i="85"/>
  <c r="G175" i="85"/>
  <c r="H175" i="85"/>
  <c r="G176" i="85"/>
  <c r="H176" i="85"/>
  <c r="G177" i="85"/>
  <c r="H177" i="85"/>
  <c r="G178" i="85"/>
  <c r="H178" i="85"/>
  <c r="G179" i="85"/>
  <c r="H179" i="85"/>
  <c r="G180" i="85"/>
  <c r="H180" i="85"/>
  <c r="G181" i="85"/>
  <c r="H181" i="85"/>
  <c r="G182" i="85"/>
  <c r="H182" i="85"/>
  <c r="G183" i="85"/>
  <c r="H183" i="85"/>
  <c r="G184" i="85"/>
  <c r="H184" i="85"/>
  <c r="G185" i="85"/>
  <c r="H185" i="85"/>
  <c r="G186" i="85"/>
  <c r="H186" i="85"/>
  <c r="G187" i="85"/>
  <c r="H187" i="85"/>
  <c r="G188" i="85"/>
  <c r="H188" i="85"/>
  <c r="G189" i="85"/>
  <c r="H189" i="85"/>
  <c r="G190" i="85"/>
  <c r="H190" i="85"/>
  <c r="G191" i="85"/>
  <c r="H191" i="85"/>
  <c r="G192" i="85"/>
  <c r="H192" i="85"/>
  <c r="G193" i="85"/>
  <c r="H193" i="85"/>
  <c r="G194" i="85"/>
  <c r="H194" i="85"/>
  <c r="G195" i="85"/>
  <c r="H195" i="85"/>
  <c r="G196" i="85"/>
  <c r="H196" i="85"/>
  <c r="G197" i="85"/>
  <c r="H197" i="85"/>
  <c r="G198" i="85"/>
  <c r="H198" i="85"/>
  <c r="G199" i="85"/>
  <c r="H199" i="85"/>
  <c r="G200" i="85"/>
  <c r="H200" i="85"/>
  <c r="G201" i="85"/>
  <c r="H201" i="85"/>
  <c r="G202" i="85"/>
  <c r="H202" i="85"/>
  <c r="G203" i="85"/>
  <c r="H203" i="85"/>
  <c r="G204" i="85"/>
  <c r="H204" i="85"/>
  <c r="G205" i="85"/>
  <c r="H205" i="85"/>
  <c r="G206" i="85"/>
  <c r="H206" i="85"/>
  <c r="G207" i="85"/>
  <c r="H207" i="85"/>
  <c r="G208" i="85"/>
  <c r="H208" i="85"/>
  <c r="G209" i="85"/>
  <c r="H209" i="85"/>
  <c r="G210" i="85"/>
  <c r="H210" i="85"/>
  <c r="G211" i="85"/>
  <c r="H211" i="85"/>
  <c r="G212" i="85"/>
  <c r="H212" i="85"/>
  <c r="G213" i="85"/>
  <c r="H213" i="85"/>
  <c r="G214" i="85"/>
  <c r="H214" i="85"/>
  <c r="G215" i="85"/>
  <c r="H215" i="85"/>
  <c r="G216" i="85"/>
  <c r="H216" i="85"/>
  <c r="G217" i="85"/>
  <c r="H217" i="85"/>
  <c r="G218" i="85"/>
  <c r="H218" i="85"/>
  <c r="H161" i="85"/>
  <c r="G161" i="85"/>
  <c r="H100" i="85"/>
  <c r="H101" i="85"/>
  <c r="H102" i="85"/>
  <c r="H103" i="85"/>
  <c r="H104" i="85"/>
  <c r="H105" i="85"/>
  <c r="H106" i="85"/>
  <c r="H107" i="85"/>
  <c r="H108" i="85"/>
  <c r="H109" i="85"/>
  <c r="H110" i="85"/>
  <c r="H111" i="85"/>
  <c r="H112" i="85"/>
  <c r="H113" i="85"/>
  <c r="H114" i="85"/>
  <c r="H115" i="85"/>
  <c r="H116" i="85"/>
  <c r="H117" i="85"/>
  <c r="H118" i="85"/>
  <c r="H119" i="85"/>
  <c r="H120" i="85"/>
  <c r="H121" i="85"/>
  <c r="H122" i="85"/>
  <c r="H123" i="85"/>
  <c r="H124" i="85"/>
  <c r="H125" i="85"/>
  <c r="H126" i="85"/>
  <c r="H127" i="85"/>
  <c r="H128" i="85"/>
  <c r="H129" i="85"/>
  <c r="H130" i="85"/>
  <c r="H131" i="85"/>
  <c r="H132" i="85"/>
  <c r="H133" i="85"/>
  <c r="H134" i="85"/>
  <c r="H135" i="85"/>
  <c r="H136" i="85"/>
  <c r="H137" i="85"/>
  <c r="H138" i="85"/>
  <c r="H139" i="85"/>
  <c r="H140" i="85"/>
  <c r="H141" i="85"/>
  <c r="H142" i="85"/>
  <c r="H143" i="85"/>
  <c r="H144" i="85"/>
  <c r="H145" i="85"/>
  <c r="H146" i="85"/>
  <c r="H147" i="85"/>
  <c r="H148" i="85"/>
  <c r="H149" i="85"/>
  <c r="H150" i="85"/>
  <c r="H151" i="85"/>
  <c r="H152" i="85"/>
  <c r="H153" i="85"/>
  <c r="H154" i="85"/>
  <c r="H155" i="85"/>
  <c r="H156" i="85"/>
  <c r="H99" i="85"/>
  <c r="G100" i="85"/>
  <c r="G101" i="85"/>
  <c r="G102" i="85"/>
  <c r="G103" i="85"/>
  <c r="G104" i="85"/>
  <c r="G105" i="85"/>
  <c r="G106" i="85"/>
  <c r="G107" i="85"/>
  <c r="G108" i="85"/>
  <c r="G109" i="85"/>
  <c r="G110" i="85"/>
  <c r="G111" i="85"/>
  <c r="G112" i="85"/>
  <c r="G113" i="85"/>
  <c r="G114" i="85"/>
  <c r="G115" i="85"/>
  <c r="G116" i="85"/>
  <c r="G117" i="85"/>
  <c r="G118" i="85"/>
  <c r="G119" i="85"/>
  <c r="G120" i="85"/>
  <c r="G121" i="85"/>
  <c r="G122" i="85"/>
  <c r="G123" i="85"/>
  <c r="G124" i="85"/>
  <c r="G125" i="85"/>
  <c r="G126" i="85"/>
  <c r="G127" i="85"/>
  <c r="G128" i="85"/>
  <c r="G129" i="85"/>
  <c r="G130" i="85"/>
  <c r="G131" i="85"/>
  <c r="G132" i="85"/>
  <c r="G133" i="85"/>
  <c r="G134" i="85"/>
  <c r="G135" i="85"/>
  <c r="G136" i="85"/>
  <c r="G137" i="85"/>
  <c r="G138" i="85"/>
  <c r="G139" i="85"/>
  <c r="G140" i="85"/>
  <c r="G141" i="85"/>
  <c r="G142" i="85"/>
  <c r="G143" i="85"/>
  <c r="G144" i="85"/>
  <c r="G145" i="85"/>
  <c r="G146" i="85"/>
  <c r="G147" i="85"/>
  <c r="G148" i="85"/>
  <c r="G149" i="85"/>
  <c r="G150" i="85"/>
  <c r="G151" i="85"/>
  <c r="G152" i="85"/>
  <c r="G153" i="85"/>
  <c r="G154" i="85"/>
  <c r="G155" i="85"/>
  <c r="G156" i="85"/>
  <c r="G99" i="85"/>
  <c r="G221" i="91"/>
  <c r="G222" i="91"/>
  <c r="G223" i="91"/>
  <c r="G224" i="91"/>
  <c r="G225" i="91"/>
  <c r="G226" i="91"/>
  <c r="G227" i="91"/>
  <c r="G228" i="91"/>
  <c r="G229" i="91"/>
  <c r="G230" i="91"/>
  <c r="G231" i="91"/>
  <c r="G232" i="91"/>
  <c r="G233" i="91"/>
  <c r="G234" i="91"/>
  <c r="G235" i="91"/>
  <c r="G236" i="91"/>
  <c r="G237" i="91"/>
  <c r="G238" i="91"/>
  <c r="G239" i="91"/>
  <c r="G240" i="91"/>
  <c r="G241" i="91"/>
  <c r="G242" i="91"/>
  <c r="G243" i="91"/>
  <c r="G244" i="91"/>
  <c r="G245" i="91"/>
  <c r="G246" i="91"/>
  <c r="G247" i="91"/>
  <c r="G248" i="91"/>
  <c r="G249" i="91"/>
  <c r="G250" i="91"/>
  <c r="G251" i="91"/>
  <c r="G252" i="91"/>
  <c r="G253" i="91"/>
  <c r="G254" i="91"/>
  <c r="G255" i="91"/>
  <c r="G256" i="91"/>
  <c r="G257" i="91"/>
  <c r="G258" i="91"/>
  <c r="G259" i="91"/>
  <c r="G260" i="91"/>
  <c r="G261" i="91"/>
  <c r="G262" i="91"/>
  <c r="G263" i="91"/>
  <c r="G264" i="91"/>
  <c r="G265" i="91"/>
  <c r="G266" i="91"/>
  <c r="G267" i="91"/>
  <c r="G268" i="91"/>
  <c r="G269" i="91"/>
  <c r="G270" i="91"/>
  <c r="G271" i="91"/>
  <c r="G272" i="91"/>
  <c r="G273" i="91"/>
  <c r="G274" i="91"/>
  <c r="G275" i="91"/>
  <c r="G276" i="91"/>
  <c r="G277" i="91"/>
  <c r="G220" i="91"/>
  <c r="G158" i="91"/>
  <c r="G159" i="91"/>
  <c r="G160" i="91"/>
  <c r="G161" i="91"/>
  <c r="G162" i="91"/>
  <c r="G163" i="91"/>
  <c r="G164" i="91"/>
  <c r="G165" i="91"/>
  <c r="G166" i="91"/>
  <c r="G167" i="91"/>
  <c r="G168" i="91"/>
  <c r="G169" i="91"/>
  <c r="G170" i="91"/>
  <c r="G171" i="91"/>
  <c r="G172" i="91"/>
  <c r="G173" i="91"/>
  <c r="G174" i="91"/>
  <c r="G175" i="91"/>
  <c r="G176" i="91"/>
  <c r="G177" i="91"/>
  <c r="G178" i="91"/>
  <c r="G179" i="91"/>
  <c r="G180" i="91"/>
  <c r="G181" i="91"/>
  <c r="G182" i="91"/>
  <c r="G183" i="91"/>
  <c r="G184" i="91"/>
  <c r="G185" i="91"/>
  <c r="G186" i="91"/>
  <c r="G187" i="91"/>
  <c r="G188" i="91"/>
  <c r="G189" i="91"/>
  <c r="G190" i="91"/>
  <c r="G191" i="91"/>
  <c r="G192" i="91"/>
  <c r="G193" i="91"/>
  <c r="G194" i="91"/>
  <c r="G195" i="91"/>
  <c r="G196" i="91"/>
  <c r="G197" i="91"/>
  <c r="G198" i="91"/>
  <c r="G199" i="91"/>
  <c r="G200" i="91"/>
  <c r="G201" i="91"/>
  <c r="G202" i="91"/>
  <c r="G203" i="91"/>
  <c r="G204" i="91"/>
  <c r="G205" i="91"/>
  <c r="G206" i="91"/>
  <c r="G207" i="91"/>
  <c r="G208" i="91"/>
  <c r="G209" i="91"/>
  <c r="G210" i="91"/>
  <c r="G211" i="91"/>
  <c r="G212" i="91"/>
  <c r="G213" i="91"/>
  <c r="G214" i="91"/>
  <c r="G157" i="91"/>
  <c r="G96" i="91"/>
  <c r="G97" i="91"/>
  <c r="G98" i="91"/>
  <c r="G99" i="91"/>
  <c r="G100" i="91"/>
  <c r="G101" i="91"/>
  <c r="G102" i="91"/>
  <c r="G103" i="91"/>
  <c r="G104" i="91"/>
  <c r="G105" i="91"/>
  <c r="G106" i="91"/>
  <c r="G107" i="91"/>
  <c r="G108" i="91"/>
  <c r="G109" i="91"/>
  <c r="G110" i="91"/>
  <c r="G111" i="91"/>
  <c r="G112" i="91"/>
  <c r="G113" i="91"/>
  <c r="G114" i="91"/>
  <c r="G115" i="91"/>
  <c r="G116" i="91"/>
  <c r="G117" i="91"/>
  <c r="G118" i="91"/>
  <c r="G119" i="91"/>
  <c r="G120" i="91"/>
  <c r="G121" i="91"/>
  <c r="G122" i="91"/>
  <c r="G123" i="91"/>
  <c r="G124" i="91"/>
  <c r="G125" i="91"/>
  <c r="G126" i="91"/>
  <c r="G127" i="91"/>
  <c r="G128" i="91"/>
  <c r="G129" i="91"/>
  <c r="G130" i="91"/>
  <c r="G131" i="91"/>
  <c r="G132" i="91"/>
  <c r="G133" i="91"/>
  <c r="G134" i="91"/>
  <c r="G135" i="91"/>
  <c r="G136" i="91"/>
  <c r="G137" i="91"/>
  <c r="G138" i="91"/>
  <c r="G139" i="91"/>
  <c r="G140" i="91"/>
  <c r="G141" i="91"/>
  <c r="G142" i="91"/>
  <c r="G143" i="91"/>
  <c r="G144" i="91"/>
  <c r="G145" i="91"/>
  <c r="G146" i="91"/>
  <c r="G147" i="91"/>
  <c r="G148" i="91"/>
  <c r="G149" i="91"/>
  <c r="G150" i="91"/>
  <c r="G151" i="91"/>
  <c r="G152" i="91"/>
  <c r="G95" i="91"/>
  <c r="G34" i="91"/>
  <c r="G35" i="91"/>
  <c r="G36" i="91"/>
  <c r="G37" i="91"/>
  <c r="G38" i="91"/>
  <c r="G39" i="91"/>
  <c r="G40" i="91"/>
  <c r="G41" i="91"/>
  <c r="G42" i="91"/>
  <c r="G43" i="91"/>
  <c r="G44" i="91"/>
  <c r="G45" i="91"/>
  <c r="G46" i="91"/>
  <c r="G47" i="91"/>
  <c r="G48" i="91"/>
  <c r="G49" i="91"/>
  <c r="G50" i="91"/>
  <c r="G51" i="91"/>
  <c r="G52" i="91"/>
  <c r="G53" i="91"/>
  <c r="G54" i="91"/>
  <c r="G55" i="91"/>
  <c r="G56" i="91"/>
  <c r="G57" i="91"/>
  <c r="G58" i="91"/>
  <c r="G59" i="91"/>
  <c r="G60" i="91"/>
  <c r="G61" i="91"/>
  <c r="G62" i="91"/>
  <c r="G63" i="91"/>
  <c r="G64" i="91"/>
  <c r="G65" i="91"/>
  <c r="G66" i="91"/>
  <c r="G67" i="91"/>
  <c r="G68" i="91"/>
  <c r="G69" i="91"/>
  <c r="G70" i="91"/>
  <c r="G71" i="91"/>
  <c r="G72" i="91"/>
  <c r="G73" i="91"/>
  <c r="G74" i="91"/>
  <c r="G75" i="91"/>
  <c r="G76" i="91"/>
  <c r="G77" i="91"/>
  <c r="G78" i="91"/>
  <c r="G79" i="91"/>
  <c r="G80" i="91"/>
  <c r="G81" i="91"/>
  <c r="G82" i="91"/>
  <c r="G83" i="91"/>
  <c r="G84" i="91"/>
  <c r="G85" i="91"/>
  <c r="G86" i="91"/>
  <c r="G87" i="91"/>
  <c r="G88" i="91"/>
  <c r="G89" i="91"/>
  <c r="G90" i="91"/>
  <c r="G33" i="91"/>
  <c r="AU61" i="109" l="1"/>
  <c r="AS61" i="109"/>
  <c r="AP61" i="109"/>
  <c r="AM61" i="109"/>
  <c r="AK61" i="109"/>
  <c r="AF61" i="109"/>
  <c r="AD61" i="109"/>
  <c r="AA61" i="109"/>
  <c r="Y61" i="109"/>
  <c r="W61" i="109"/>
  <c r="T61" i="109"/>
  <c r="S61" i="109"/>
  <c r="R61" i="109"/>
  <c r="Q61" i="109"/>
  <c r="O61" i="109"/>
  <c r="D61" i="109"/>
  <c r="E61" i="109"/>
  <c r="F61" i="109"/>
  <c r="G61" i="109"/>
  <c r="H61" i="109"/>
  <c r="I61" i="109"/>
  <c r="J61" i="109"/>
  <c r="K61" i="109"/>
  <c r="L61" i="109"/>
  <c r="M61" i="109"/>
  <c r="N61" i="109"/>
  <c r="C61" i="109"/>
  <c r="D116" i="15" l="1"/>
  <c r="D159" i="15" s="1"/>
  <c r="D115" i="15"/>
  <c r="D158" i="15" s="1"/>
  <c r="D112" i="15"/>
  <c r="D155" i="15" s="1"/>
  <c r="D113" i="15"/>
  <c r="D156" i="15" s="1"/>
  <c r="D114" i="15"/>
  <c r="D157" i="15" s="1"/>
  <c r="D111" i="15"/>
  <c r="D154" i="15" s="1"/>
  <c r="D109" i="15"/>
  <c r="D152" i="15" s="1"/>
  <c r="D110" i="15"/>
  <c r="D153" i="15" s="1"/>
  <c r="D108" i="15"/>
  <c r="D151" i="15" s="1"/>
  <c r="D107" i="15"/>
  <c r="D150" i="15" s="1"/>
  <c r="G355" i="83" l="1"/>
  <c r="C355" i="83"/>
  <c r="I355" i="83" s="1"/>
  <c r="C298" i="83"/>
  <c r="I298" i="83" s="1"/>
  <c r="C299" i="83"/>
  <c r="C300" i="83"/>
  <c r="C301" i="83"/>
  <c r="F259" i="83"/>
  <c r="F278" i="83" s="1"/>
  <c r="C258" i="83"/>
  <c r="C259" i="83"/>
  <c r="I259" i="83" s="1"/>
  <c r="B263" i="83"/>
  <c r="C204" i="83"/>
  <c r="C205" i="83"/>
  <c r="C203" i="83"/>
  <c r="C202" i="83"/>
  <c r="I202" i="83" s="1"/>
  <c r="I278" i="83" s="1"/>
  <c r="I374" i="83" l="1"/>
  <c r="F355" i="83"/>
  <c r="F374" i="83" s="1"/>
  <c r="C374" i="83"/>
  <c r="H355" i="83"/>
  <c r="H374" i="83" s="1"/>
  <c r="E355" i="83"/>
  <c r="E374" i="83" s="1"/>
  <c r="G298" i="83"/>
  <c r="G374" i="83" s="1"/>
  <c r="C278" i="83"/>
  <c r="G259" i="83"/>
  <c r="H259" i="83"/>
  <c r="H278" i="83" s="1"/>
  <c r="E259" i="83"/>
  <c r="E278" i="83" s="1"/>
  <c r="G202" i="83"/>
  <c r="G278" i="83" l="1"/>
  <c r="G30" i="78" l="1"/>
  <c r="AL27" i="73" l="1"/>
  <c r="AN27" i="73" s="1"/>
  <c r="M29" i="73" l="1"/>
  <c r="T34" i="82" l="1"/>
  <c r="T51" i="82" s="1"/>
  <c r="T15" i="82" l="1"/>
  <c r="T21" i="82" l="1"/>
  <c r="D151" i="82" l="1"/>
  <c r="D150" i="82"/>
  <c r="D149" i="82"/>
  <c r="D148" i="82"/>
  <c r="D147" i="82"/>
  <c r="D146" i="82"/>
  <c r="D145" i="82"/>
  <c r="D144" i="82"/>
  <c r="D143" i="82"/>
  <c r="D142" i="82"/>
  <c r="D141" i="82"/>
  <c r="D140" i="82"/>
  <c r="D139" i="82"/>
  <c r="D138" i="82"/>
  <c r="D137" i="82"/>
  <c r="D136" i="82"/>
  <c r="D135" i="82"/>
  <c r="D134" i="82"/>
  <c r="D129" i="82"/>
  <c r="D128" i="82"/>
  <c r="D127" i="82"/>
  <c r="D126" i="82"/>
  <c r="D125" i="82"/>
  <c r="D124" i="82"/>
  <c r="D123" i="82"/>
  <c r="D122" i="82"/>
  <c r="D121" i="82"/>
  <c r="D120" i="82"/>
  <c r="D119" i="82"/>
  <c r="D118" i="82"/>
  <c r="D117" i="82"/>
  <c r="D116" i="82"/>
  <c r="D115" i="82"/>
  <c r="D114" i="82"/>
  <c r="D113" i="82"/>
  <c r="D112" i="82"/>
  <c r="D107" i="82"/>
  <c r="D106" i="82"/>
  <c r="D105" i="82"/>
  <c r="D104" i="82"/>
  <c r="D103" i="82"/>
  <c r="D102" i="82"/>
  <c r="D101" i="82"/>
  <c r="D100" i="82"/>
  <c r="D99" i="82"/>
  <c r="D98" i="82"/>
  <c r="D97" i="82"/>
  <c r="D96" i="82"/>
  <c r="D95" i="82"/>
  <c r="D94" i="82"/>
  <c r="D93" i="82"/>
  <c r="D92" i="82"/>
  <c r="D91" i="82"/>
  <c r="D90" i="82"/>
  <c r="D69" i="82"/>
  <c r="D70" i="82"/>
  <c r="D71" i="82"/>
  <c r="D72" i="82"/>
  <c r="D73" i="82"/>
  <c r="D74" i="82"/>
  <c r="D75" i="82"/>
  <c r="D76" i="82"/>
  <c r="D77" i="82"/>
  <c r="D78" i="82"/>
  <c r="D79" i="82"/>
  <c r="D80" i="82"/>
  <c r="D81" i="82"/>
  <c r="D82" i="82"/>
  <c r="D83" i="82"/>
  <c r="D84" i="82"/>
  <c r="D85" i="82"/>
  <c r="D68" i="82"/>
  <c r="D152" i="82" l="1"/>
  <c r="D108" i="82"/>
  <c r="D130" i="82"/>
  <c r="S51" i="82"/>
  <c r="D86" i="82"/>
  <c r="S15" i="82" l="1"/>
  <c r="D83" i="15" l="1"/>
  <c r="D126" i="15" s="1"/>
  <c r="D79" i="15"/>
  <c r="D122" i="15" s="1"/>
  <c r="D95" i="15"/>
  <c r="D138" i="15" s="1"/>
  <c r="D81" i="15"/>
  <c r="D124" i="15" s="1"/>
  <c r="D105" i="15"/>
  <c r="D148" i="15" s="1"/>
  <c r="D101" i="15"/>
  <c r="D144" i="15" s="1"/>
  <c r="D99" i="15"/>
  <c r="D142" i="15" s="1"/>
  <c r="D91" i="15"/>
  <c r="D134" i="15" s="1"/>
  <c r="D98" i="15"/>
  <c r="D141" i="15" s="1"/>
  <c r="D96" i="15"/>
  <c r="D139" i="15" s="1"/>
  <c r="D97" i="15"/>
  <c r="D140" i="15" s="1"/>
  <c r="D106" i="15"/>
  <c r="D149" i="15" s="1"/>
  <c r="D78" i="15"/>
  <c r="D121" i="15" s="1"/>
  <c r="D93" i="15"/>
  <c r="D136" i="15" s="1"/>
  <c r="D92" i="15"/>
  <c r="D135" i="15" s="1"/>
  <c r="D84" i="15"/>
  <c r="D127" i="15" s="1"/>
  <c r="D82" i="15"/>
  <c r="D125" i="15" s="1"/>
  <c r="D89" i="15"/>
  <c r="D132" i="15" s="1"/>
  <c r="D104" i="15"/>
  <c r="D147" i="15" s="1"/>
  <c r="D94" i="15"/>
  <c r="D137" i="15" s="1"/>
  <c r="D85" i="15"/>
  <c r="D128" i="15" s="1"/>
  <c r="D80" i="15"/>
  <c r="D123" i="15" s="1"/>
  <c r="D90" i="15"/>
  <c r="D133" i="15" s="1"/>
  <c r="D88" i="15"/>
  <c r="D131" i="15" s="1"/>
  <c r="D103" i="15"/>
  <c r="D146" i="15" s="1"/>
  <c r="D86" i="15"/>
  <c r="D129" i="15" s="1"/>
  <c r="D100" i="15"/>
  <c r="D143" i="15" s="1"/>
  <c r="D102" i="15"/>
  <c r="D145" i="15" s="1"/>
  <c r="D87" i="15"/>
  <c r="D130" i="15" s="1"/>
  <c r="C35" i="106"/>
  <c r="C17" i="106" l="1"/>
  <c r="C42" i="106"/>
  <c r="C23" i="106"/>
  <c r="D144" i="78"/>
  <c r="D82" i="78"/>
  <c r="D206" i="78"/>
  <c r="C36" i="106"/>
  <c r="C62" i="106"/>
  <c r="F73" i="73"/>
  <c r="C59" i="106"/>
  <c r="F86" i="73"/>
  <c r="C45" i="106"/>
  <c r="D55" i="78"/>
  <c r="D117" i="78"/>
  <c r="D179" i="78"/>
  <c r="C12" i="106"/>
  <c r="C22" i="106"/>
  <c r="C18" i="106"/>
  <c r="C37" i="106"/>
  <c r="C30" i="106"/>
  <c r="C31" i="106"/>
  <c r="C57" i="106"/>
  <c r="C55" i="106"/>
  <c r="C21" i="106"/>
  <c r="C40" i="106"/>
  <c r="C43" i="106"/>
  <c r="C39" i="106"/>
  <c r="C20" i="106"/>
  <c r="C16" i="106"/>
  <c r="C41" i="106"/>
  <c r="C54" i="106"/>
  <c r="C27" i="106"/>
  <c r="C61" i="106"/>
  <c r="C58" i="106"/>
  <c r="C69" i="106"/>
  <c r="C15" i="106"/>
  <c r="C51" i="106"/>
  <c r="C44" i="106"/>
  <c r="C63" i="106"/>
  <c r="C47" i="106"/>
  <c r="C60" i="106"/>
  <c r="C48" i="106"/>
  <c r="C50" i="106"/>
  <c r="C67" i="106"/>
  <c r="C49" i="106"/>
  <c r="C29" i="106"/>
  <c r="C65" i="106"/>
  <c r="C13" i="106"/>
  <c r="C56" i="106"/>
  <c r="C24" i="106"/>
  <c r="C25" i="106"/>
  <c r="C68" i="106"/>
  <c r="C33" i="106"/>
  <c r="C52" i="106"/>
  <c r="C53" i="106"/>
  <c r="C38" i="106"/>
  <c r="C19" i="106"/>
  <c r="C34" i="106"/>
  <c r="C64" i="106"/>
  <c r="C28" i="106"/>
  <c r="C14" i="106"/>
  <c r="C66" i="106"/>
  <c r="C26" i="106"/>
  <c r="C46" i="106"/>
  <c r="D216" i="78" l="1"/>
  <c r="D92" i="78"/>
  <c r="D154" i="78"/>
  <c r="F63" i="73"/>
  <c r="D189" i="78"/>
  <c r="D65" i="78"/>
  <c r="D127" i="78"/>
  <c r="D150" i="78"/>
  <c r="D212" i="78"/>
  <c r="D88" i="78"/>
  <c r="D47" i="78"/>
  <c r="D109" i="78"/>
  <c r="D171" i="78"/>
  <c r="D124" i="78"/>
  <c r="D62" i="78"/>
  <c r="D186" i="78"/>
  <c r="F91" i="73"/>
  <c r="F46" i="73"/>
  <c r="F89" i="73"/>
  <c r="F84" i="73"/>
  <c r="F56" i="73"/>
  <c r="F72" i="73"/>
  <c r="F96" i="73"/>
  <c r="D163" i="78"/>
  <c r="D225" i="78"/>
  <c r="D101" i="78"/>
  <c r="D121" i="78"/>
  <c r="D183" i="78"/>
  <c r="D59" i="78"/>
  <c r="F71" i="73"/>
  <c r="D128" i="78"/>
  <c r="D190" i="78"/>
  <c r="D66" i="78"/>
  <c r="D192" i="78"/>
  <c r="D130" i="78"/>
  <c r="D68" i="78"/>
  <c r="D97" i="78"/>
  <c r="D159" i="78"/>
  <c r="D221" i="78"/>
  <c r="D129" i="78"/>
  <c r="D191" i="78"/>
  <c r="D67" i="78"/>
  <c r="D180" i="78"/>
  <c r="D56" i="78"/>
  <c r="D118" i="78"/>
  <c r="D201" i="78"/>
  <c r="D139" i="78"/>
  <c r="D77" i="78"/>
  <c r="F75" i="73"/>
  <c r="F50" i="73"/>
  <c r="F78" i="73"/>
  <c r="F97" i="73"/>
  <c r="F52" i="73"/>
  <c r="F64" i="73"/>
  <c r="F82" i="73"/>
  <c r="D173" i="78"/>
  <c r="D49" i="78"/>
  <c r="D111" i="78"/>
  <c r="D197" i="78"/>
  <c r="D135" i="78"/>
  <c r="D73" i="78"/>
  <c r="F53" i="73"/>
  <c r="F65" i="73"/>
  <c r="F69" i="73"/>
  <c r="F92" i="73"/>
  <c r="F45" i="73"/>
  <c r="F66" i="73"/>
  <c r="F98" i="73"/>
  <c r="D114" i="78"/>
  <c r="D176" i="78"/>
  <c r="D52" i="78"/>
  <c r="D122" i="78"/>
  <c r="D184" i="78"/>
  <c r="D60" i="78"/>
  <c r="F61" i="73"/>
  <c r="D98" i="78"/>
  <c r="D160" i="78"/>
  <c r="D222" i="78"/>
  <c r="D84" i="78"/>
  <c r="D208" i="78"/>
  <c r="D146" i="78"/>
  <c r="D198" i="78"/>
  <c r="D136" i="78"/>
  <c r="D74" i="78"/>
  <c r="F85" i="73"/>
  <c r="F83" i="73"/>
  <c r="F100" i="73"/>
  <c r="F67" i="73"/>
  <c r="F62" i="73"/>
  <c r="F68" i="73"/>
  <c r="F79" i="73"/>
  <c r="D210" i="78"/>
  <c r="D86" i="78"/>
  <c r="D148" i="78"/>
  <c r="F94" i="73"/>
  <c r="D162" i="78"/>
  <c r="D224" i="78"/>
  <c r="D100" i="78"/>
  <c r="D54" i="78"/>
  <c r="D116" i="78"/>
  <c r="D178" i="78"/>
  <c r="D71" i="78"/>
  <c r="D195" i="78"/>
  <c r="D133" i="78"/>
  <c r="D69" i="78"/>
  <c r="D193" i="78"/>
  <c r="D131" i="78"/>
  <c r="D113" i="78"/>
  <c r="D175" i="78"/>
  <c r="D51" i="78"/>
  <c r="D63" i="78"/>
  <c r="D125" i="78"/>
  <c r="D187" i="78"/>
  <c r="D61" i="78"/>
  <c r="D123" i="78"/>
  <c r="D185" i="78"/>
  <c r="D79" i="78"/>
  <c r="D203" i="78"/>
  <c r="D141" i="78"/>
  <c r="D90" i="78"/>
  <c r="D152" i="78"/>
  <c r="D214" i="78"/>
  <c r="D112" i="78"/>
  <c r="D174" i="78"/>
  <c r="D50" i="78"/>
  <c r="D53" i="78"/>
  <c r="D177" i="78"/>
  <c r="D115" i="78"/>
  <c r="D155" i="78"/>
  <c r="D217" i="78"/>
  <c r="D93" i="78"/>
  <c r="D211" i="78"/>
  <c r="D87" i="78"/>
  <c r="D149" i="78"/>
  <c r="F90" i="73"/>
  <c r="F88" i="73"/>
  <c r="F87" i="73"/>
  <c r="F54" i="73"/>
  <c r="F55" i="73"/>
  <c r="F70" i="73"/>
  <c r="F93" i="73"/>
  <c r="D143" i="78"/>
  <c r="D81" i="78"/>
  <c r="D205" i="78"/>
  <c r="F99" i="73"/>
  <c r="D157" i="78"/>
  <c r="D219" i="78"/>
  <c r="D95" i="78"/>
  <c r="D188" i="78"/>
  <c r="D64" i="78"/>
  <c r="D126" i="78"/>
  <c r="C32" i="106"/>
  <c r="D96" i="78"/>
  <c r="D220" i="78"/>
  <c r="D158" i="78"/>
  <c r="D196" i="78"/>
  <c r="D134" i="78"/>
  <c r="D72" i="78"/>
  <c r="D172" i="78"/>
  <c r="D48" i="78"/>
  <c r="D110" i="78"/>
  <c r="D78" i="78"/>
  <c r="D202" i="78"/>
  <c r="D140" i="78"/>
  <c r="F80" i="73"/>
  <c r="F51" i="73"/>
  <c r="F47" i="73"/>
  <c r="F74" i="73"/>
  <c r="F58" i="73"/>
  <c r="F57" i="73"/>
  <c r="F76" i="73"/>
  <c r="F95" i="73"/>
  <c r="F48" i="73"/>
  <c r="D207" i="78"/>
  <c r="D145" i="78"/>
  <c r="D83" i="78"/>
  <c r="D142" i="78"/>
  <c r="D80" i="78"/>
  <c r="D204" i="78"/>
  <c r="D89" i="78"/>
  <c r="D151" i="78"/>
  <c r="D213" i="78"/>
  <c r="D164" i="78"/>
  <c r="D226" i="78"/>
  <c r="D102" i="78"/>
  <c r="D199" i="78"/>
  <c r="D137" i="78"/>
  <c r="D75" i="78"/>
  <c r="D223" i="78"/>
  <c r="D99" i="78"/>
  <c r="D161" i="78"/>
  <c r="D165" i="78"/>
  <c r="D227" i="78"/>
  <c r="D103" i="78"/>
  <c r="D181" i="78"/>
  <c r="D57" i="78"/>
  <c r="D119" i="78"/>
  <c r="D70" i="78"/>
  <c r="D194" i="78"/>
  <c r="D132" i="78"/>
  <c r="D120" i="78"/>
  <c r="D182" i="78"/>
  <c r="D58" i="78"/>
  <c r="D215" i="78"/>
  <c r="D91" i="78"/>
  <c r="D153" i="78"/>
  <c r="F81" i="73"/>
  <c r="D170" i="78"/>
  <c r="D108" i="78"/>
  <c r="D46" i="78"/>
  <c r="D76" i="78"/>
  <c r="D200" i="78"/>
  <c r="D138" i="78"/>
  <c r="F44" i="73"/>
  <c r="F49" i="73"/>
  <c r="F77" i="73"/>
  <c r="F60" i="73"/>
  <c r="F59" i="73"/>
  <c r="F101" i="73"/>
  <c r="D156" i="78"/>
  <c r="D218" i="78"/>
  <c r="D94" i="78"/>
  <c r="D209" i="78"/>
  <c r="D147" i="78"/>
  <c r="D85" i="78"/>
  <c r="G25" i="108" l="1"/>
  <c r="D25" i="108"/>
  <c r="C25" i="108"/>
  <c r="H24" i="108"/>
  <c r="E24" i="108"/>
  <c r="F24" i="108" s="1"/>
  <c r="I24" i="108" s="1"/>
  <c r="H23" i="108"/>
  <c r="E23" i="108"/>
  <c r="F23" i="108" s="1"/>
  <c r="I23" i="108" s="1"/>
  <c r="H22" i="108"/>
  <c r="E22" i="108"/>
  <c r="F22" i="108" s="1"/>
  <c r="I22" i="108" s="1"/>
  <c r="H21" i="108"/>
  <c r="E21" i="108"/>
  <c r="F21" i="108" s="1"/>
  <c r="I21" i="108" s="1"/>
  <c r="H20" i="108"/>
  <c r="E20" i="108"/>
  <c r="F20" i="108" s="1"/>
  <c r="I20" i="108" s="1"/>
  <c r="H19" i="108"/>
  <c r="E19" i="108"/>
  <c r="F19" i="108" s="1"/>
  <c r="I19" i="108" s="1"/>
  <c r="H18" i="108"/>
  <c r="E18" i="108"/>
  <c r="F18" i="108" s="1"/>
  <c r="I18" i="108" s="1"/>
  <c r="H17" i="108"/>
  <c r="E17" i="108"/>
  <c r="F17" i="108" s="1"/>
  <c r="I17" i="108" s="1"/>
  <c r="H16" i="108"/>
  <c r="E16" i="108"/>
  <c r="F16" i="108" s="1"/>
  <c r="I16" i="108" s="1"/>
  <c r="H15" i="108"/>
  <c r="E15" i="108"/>
  <c r="F15" i="108" s="1"/>
  <c r="I15" i="108" s="1"/>
  <c r="H14" i="108"/>
  <c r="E14" i="108"/>
  <c r="F14" i="108" s="1"/>
  <c r="I14" i="108" s="1"/>
  <c r="H13" i="108"/>
  <c r="E13" i="108"/>
  <c r="F13" i="108" s="1"/>
  <c r="I13" i="108" s="1"/>
  <c r="H12" i="108"/>
  <c r="E12" i="108"/>
  <c r="F12" i="108" s="1"/>
  <c r="I12" i="108" s="1"/>
  <c r="H11" i="108"/>
  <c r="E11" i="108"/>
  <c r="F11" i="108" s="1"/>
  <c r="I11" i="108" s="1"/>
  <c r="H10" i="108"/>
  <c r="E10" i="108"/>
  <c r="F10" i="108" s="1"/>
  <c r="I10" i="108" s="1"/>
  <c r="H9" i="108"/>
  <c r="E9" i="108"/>
  <c r="F9" i="108" s="1"/>
  <c r="I9" i="108" s="1"/>
  <c r="H8" i="108"/>
  <c r="E8" i="108"/>
  <c r="F8" i="108" s="1"/>
  <c r="I8" i="108" s="1"/>
  <c r="H7" i="108"/>
  <c r="E7" i="108"/>
  <c r="E25" i="108" s="1"/>
  <c r="J11" i="108" l="1"/>
  <c r="K11" i="108"/>
  <c r="J13" i="108"/>
  <c r="K13" i="108" s="1"/>
  <c r="J17" i="108"/>
  <c r="L17" i="108" s="1"/>
  <c r="K17" i="108"/>
  <c r="J19" i="108"/>
  <c r="K19" i="108" s="1"/>
  <c r="J21" i="108"/>
  <c r="K21" i="108"/>
  <c r="J23" i="108"/>
  <c r="K23" i="108" s="1"/>
  <c r="M23" i="108" s="1"/>
  <c r="J9" i="108"/>
  <c r="K9" i="108" s="1"/>
  <c r="J15" i="108"/>
  <c r="K15" i="108"/>
  <c r="L11" i="108"/>
  <c r="L15" i="108"/>
  <c r="L21" i="108"/>
  <c r="L23" i="108"/>
  <c r="J8" i="108"/>
  <c r="L8" i="108" s="1"/>
  <c r="J10" i="108"/>
  <c r="K10" i="108" s="1"/>
  <c r="J12" i="108"/>
  <c r="L12" i="108" s="1"/>
  <c r="K12" i="108"/>
  <c r="J14" i="108"/>
  <c r="L14" i="108" s="1"/>
  <c r="J16" i="108"/>
  <c r="K16" i="108" s="1"/>
  <c r="J18" i="108"/>
  <c r="L18" i="108" s="1"/>
  <c r="J20" i="108"/>
  <c r="L20" i="108" s="1"/>
  <c r="J22" i="108"/>
  <c r="K22" i="108" s="1"/>
  <c r="J24" i="108"/>
  <c r="L24" i="108" s="1"/>
  <c r="K24" i="108"/>
  <c r="F7" i="108"/>
  <c r="H25" i="108"/>
  <c r="M24" i="108" l="1"/>
  <c r="L16" i="108"/>
  <c r="M16" i="108" s="1"/>
  <c r="K8" i="108"/>
  <c r="M8" i="108" s="1"/>
  <c r="L13" i="108"/>
  <c r="M13" i="108" s="1"/>
  <c r="M15" i="108"/>
  <c r="L10" i="108"/>
  <c r="M10" i="108" s="1"/>
  <c r="M21" i="108"/>
  <c r="M17" i="108"/>
  <c r="M11" i="108"/>
  <c r="M12" i="108"/>
  <c r="K20" i="108"/>
  <c r="M20" i="108" s="1"/>
  <c r="L19" i="108"/>
  <c r="M19" i="108" s="1"/>
  <c r="L22" i="108"/>
  <c r="M22" i="108" s="1"/>
  <c r="F25" i="108"/>
  <c r="I7" i="108"/>
  <c r="K18" i="108"/>
  <c r="M18" i="108" s="1"/>
  <c r="K14" i="108"/>
  <c r="M14" i="108" s="1"/>
  <c r="L9" i="108"/>
  <c r="M9" i="108" s="1"/>
  <c r="J7" i="108" l="1"/>
  <c r="I25" i="108"/>
  <c r="K7" i="108"/>
  <c r="J25" i="108" l="1"/>
  <c r="L7" i="108"/>
  <c r="M7" i="108" s="1"/>
  <c r="D228" i="78" l="1"/>
  <c r="E228" i="78"/>
  <c r="D166" i="78"/>
  <c r="E166" i="78"/>
  <c r="C107" i="78"/>
  <c r="C169" i="78" s="1"/>
  <c r="D107" i="78"/>
  <c r="D169" i="78" s="1"/>
  <c r="E107" i="78"/>
  <c r="E169" i="78" s="1"/>
  <c r="B107" i="78"/>
  <c r="B169" i="78" s="1"/>
  <c r="D104" i="78"/>
  <c r="E104" i="78"/>
  <c r="F102" i="73"/>
  <c r="G102" i="73"/>
  <c r="D77" i="15"/>
  <c r="D120" i="15" s="1"/>
  <c r="D163" i="15" s="1"/>
  <c r="D117" i="15"/>
  <c r="D160" i="15"/>
  <c r="D203" i="15"/>
  <c r="F91" i="91" l="1"/>
  <c r="G91" i="91"/>
  <c r="F153" i="91"/>
  <c r="G153" i="91"/>
  <c r="F215" i="91"/>
  <c r="G215" i="91"/>
  <c r="F278" i="91"/>
  <c r="G278" i="91"/>
  <c r="G715" i="85"/>
  <c r="H715" i="85"/>
  <c r="G653" i="85"/>
  <c r="H653" i="85"/>
  <c r="G591" i="85"/>
  <c r="H591" i="85"/>
  <c r="G529" i="85"/>
  <c r="H529" i="85"/>
  <c r="G467" i="85"/>
  <c r="H467" i="85"/>
  <c r="G405" i="85"/>
  <c r="H405" i="85"/>
  <c r="G343" i="85"/>
  <c r="H343" i="85"/>
  <c r="G281" i="85"/>
  <c r="H281" i="85"/>
  <c r="G219" i="85"/>
  <c r="H219" i="85"/>
  <c r="G157" i="85"/>
  <c r="H157" i="85"/>
  <c r="M16" i="91" l="1"/>
  <c r="U68" i="85"/>
  <c r="U53" i="85"/>
  <c r="U42" i="85"/>
  <c r="U26" i="85"/>
  <c r="U7" i="85"/>
  <c r="U76" i="85" l="1"/>
  <c r="G9" i="78"/>
  <c r="I18" i="53"/>
  <c r="L18" i="15"/>
  <c r="D11" i="106" l="1"/>
  <c r="C8" i="106"/>
  <c r="D18" i="106" l="1"/>
  <c r="L12" i="75" s="1"/>
  <c r="D26" i="106"/>
  <c r="L20" i="75" s="1"/>
  <c r="D34" i="106"/>
  <c r="L28" i="75" s="1"/>
  <c r="D42" i="106"/>
  <c r="L36" i="75" s="1"/>
  <c r="D50" i="106"/>
  <c r="L44" i="75" s="1"/>
  <c r="D58" i="106"/>
  <c r="L52" i="75" s="1"/>
  <c r="D66" i="106"/>
  <c r="L60" i="75" s="1"/>
  <c r="D19" i="106"/>
  <c r="L13" i="75" s="1"/>
  <c r="D27" i="106"/>
  <c r="L21" i="75" s="1"/>
  <c r="D35" i="106"/>
  <c r="L29" i="75" s="1"/>
  <c r="D43" i="106"/>
  <c r="L37" i="75" s="1"/>
  <c r="D51" i="106"/>
  <c r="L45" i="75" s="1"/>
  <c r="D59" i="106"/>
  <c r="L53" i="75" s="1"/>
  <c r="D67" i="106"/>
  <c r="L61" i="75" s="1"/>
  <c r="D15" i="106"/>
  <c r="L9" i="75" s="1"/>
  <c r="D23" i="106"/>
  <c r="L17" i="75" s="1"/>
  <c r="D31" i="106"/>
  <c r="L25" i="75" s="1"/>
  <c r="D39" i="106"/>
  <c r="L33" i="75" s="1"/>
  <c r="D47" i="106"/>
  <c r="L41" i="75" s="1"/>
  <c r="D55" i="106"/>
  <c r="L49" i="75" s="1"/>
  <c r="D63" i="106"/>
  <c r="L57" i="75" s="1"/>
  <c r="D16" i="106"/>
  <c r="L10" i="75" s="1"/>
  <c r="D24" i="106"/>
  <c r="L18" i="75" s="1"/>
  <c r="D32" i="106"/>
  <c r="L26" i="75" s="1"/>
  <c r="D40" i="106"/>
  <c r="L34" i="75" s="1"/>
  <c r="D48" i="106"/>
  <c r="L42" i="75" s="1"/>
  <c r="D56" i="106"/>
  <c r="L50" i="75" s="1"/>
  <c r="D64" i="106"/>
  <c r="L58" i="75" s="1"/>
  <c r="D17" i="106"/>
  <c r="L11" i="75" s="1"/>
  <c r="D25" i="106"/>
  <c r="L19" i="75" s="1"/>
  <c r="D33" i="106"/>
  <c r="L27" i="75" s="1"/>
  <c r="D41" i="106"/>
  <c r="L35" i="75" s="1"/>
  <c r="D49" i="106"/>
  <c r="L43" i="75" s="1"/>
  <c r="D57" i="106"/>
  <c r="L51" i="75" s="1"/>
  <c r="D65" i="106"/>
  <c r="L59" i="75" s="1"/>
  <c r="D12" i="106"/>
  <c r="L6" i="75" s="1"/>
  <c r="D20" i="106"/>
  <c r="L14" i="75" s="1"/>
  <c r="D28" i="106"/>
  <c r="L22" i="75" s="1"/>
  <c r="D36" i="106"/>
  <c r="L30" i="75" s="1"/>
  <c r="D44" i="106"/>
  <c r="L38" i="75" s="1"/>
  <c r="D52" i="106"/>
  <c r="L46" i="75" s="1"/>
  <c r="D60" i="106"/>
  <c r="L54" i="75" s="1"/>
  <c r="D68" i="106"/>
  <c r="L62" i="75" s="1"/>
  <c r="D13" i="106"/>
  <c r="L7" i="75" s="1"/>
  <c r="D21" i="106"/>
  <c r="L15" i="75" s="1"/>
  <c r="D29" i="106"/>
  <c r="L23" i="75" s="1"/>
  <c r="D37" i="106"/>
  <c r="L31" i="75" s="1"/>
  <c r="D45" i="106"/>
  <c r="L39" i="75" s="1"/>
  <c r="D53" i="106"/>
  <c r="L47" i="75" s="1"/>
  <c r="D61" i="106"/>
  <c r="L55" i="75" s="1"/>
  <c r="D69" i="106"/>
  <c r="L63" i="75" s="1"/>
  <c r="D14" i="106"/>
  <c r="L8" i="75" s="1"/>
  <c r="D22" i="106"/>
  <c r="L16" i="75" s="1"/>
  <c r="D30" i="106"/>
  <c r="L24" i="75" s="1"/>
  <c r="D38" i="106"/>
  <c r="L32" i="75" s="1"/>
  <c r="D46" i="106"/>
  <c r="L40" i="75" s="1"/>
  <c r="D54" i="106"/>
  <c r="L48" i="75" s="1"/>
  <c r="D62" i="106"/>
  <c r="L56" i="75" s="1"/>
  <c r="C70" i="106"/>
  <c r="D70" i="106" l="1"/>
  <c r="AG7" i="15"/>
  <c r="AG11" i="15"/>
  <c r="AG13" i="15"/>
  <c r="AG14" i="15"/>
  <c r="AG17" i="15"/>
  <c r="AA7" i="53"/>
  <c r="AA9" i="53"/>
  <c r="AA10" i="53"/>
  <c r="AA11" i="53"/>
  <c r="AA12" i="53"/>
  <c r="AA13" i="53"/>
  <c r="AA14" i="53"/>
  <c r="AA15" i="53"/>
  <c r="H8" i="84" l="1"/>
  <c r="H9" i="84"/>
  <c r="H10" i="84"/>
  <c r="H11" i="84"/>
  <c r="H12" i="84"/>
  <c r="H13" i="84"/>
  <c r="H14" i="84"/>
  <c r="H15" i="84"/>
  <c r="H16" i="84"/>
  <c r="H17" i="84"/>
  <c r="H18" i="84"/>
  <c r="H19" i="84"/>
  <c r="H20" i="84"/>
  <c r="H21" i="84"/>
  <c r="H22" i="84"/>
  <c r="H23" i="84"/>
  <c r="H24" i="84"/>
  <c r="H7" i="84"/>
  <c r="I9" i="84"/>
  <c r="I10" i="84"/>
  <c r="I11" i="84"/>
  <c r="I12" i="84"/>
  <c r="I13" i="84"/>
  <c r="I14" i="84"/>
  <c r="I15" i="84"/>
  <c r="I16" i="84"/>
  <c r="I17" i="84"/>
  <c r="I18" i="84"/>
  <c r="I19" i="84"/>
  <c r="I20" i="84"/>
  <c r="I21" i="84"/>
  <c r="I22" i="84"/>
  <c r="I23" i="84"/>
  <c r="I24" i="84"/>
  <c r="I8" i="84"/>
  <c r="I7" i="84"/>
  <c r="L7" i="84" l="1"/>
  <c r="K7" i="84"/>
  <c r="AL6" i="73" l="1"/>
  <c r="AN6" i="73" s="1"/>
  <c r="AL7" i="73"/>
  <c r="AN7" i="73" s="1"/>
  <c r="AG29" i="101"/>
  <c r="AG6" i="101"/>
  <c r="R32" i="82" l="1"/>
  <c r="R49" i="82"/>
  <c r="X49" i="82"/>
  <c r="R34" i="82"/>
  <c r="R15" i="82"/>
  <c r="R21" i="82" s="1"/>
  <c r="R51" i="82" l="1"/>
  <c r="AA16" i="53"/>
  <c r="AA8" i="53"/>
  <c r="AA5" i="53"/>
  <c r="H18" i="53" l="1"/>
  <c r="AG16" i="15" l="1"/>
  <c r="AG15" i="15"/>
  <c r="AG12" i="15"/>
  <c r="AG10" i="15"/>
  <c r="AG9" i="15"/>
  <c r="AG8" i="15"/>
  <c r="K18" i="15" l="1"/>
  <c r="T16" i="85" l="1"/>
  <c r="T26" i="85" s="1"/>
  <c r="T68" i="85" l="1"/>
  <c r="T53" i="85"/>
  <c r="T42" i="85"/>
  <c r="T7" i="85"/>
  <c r="BC5" i="82"/>
  <c r="T55" i="85" l="1"/>
  <c r="T57" i="85" s="1"/>
  <c r="T76" i="85"/>
  <c r="Q51" i="82"/>
  <c r="Q15" i="82"/>
  <c r="T13" i="85"/>
  <c r="T74" i="85" l="1"/>
  <c r="T48" i="85"/>
  <c r="L16" i="91" l="1"/>
  <c r="S68" i="85" l="1"/>
  <c r="S53" i="85"/>
  <c r="S55" i="85" s="1"/>
  <c r="S42" i="85"/>
  <c r="S26" i="85"/>
  <c r="S7" i="85"/>
  <c r="S76" i="85" l="1"/>
  <c r="S57" i="85"/>
  <c r="J18" i="15"/>
  <c r="F201" i="86" l="1"/>
  <c r="F178" i="86"/>
  <c r="F162" i="86"/>
  <c r="F144" i="86"/>
  <c r="U44" i="85" l="1"/>
  <c r="T44" i="85"/>
  <c r="S44" i="85"/>
  <c r="U9" i="85"/>
  <c r="T9" i="85"/>
  <c r="S9" i="85"/>
  <c r="U70" i="85"/>
  <c r="T70" i="85"/>
  <c r="S70" i="85"/>
  <c r="U28" i="85"/>
  <c r="S28" i="85"/>
  <c r="U16" i="53"/>
  <c r="U15" i="53"/>
  <c r="U14" i="53"/>
  <c r="U13" i="53"/>
  <c r="U12" i="53"/>
  <c r="U11" i="53"/>
  <c r="U10" i="53"/>
  <c r="U9" i="53"/>
  <c r="U8" i="53"/>
  <c r="U5" i="53"/>
  <c r="U78" i="85" l="1"/>
  <c r="S78" i="85"/>
  <c r="L63" i="105" l="1"/>
  <c r="L62" i="105"/>
  <c r="L61" i="105"/>
  <c r="L60" i="105"/>
  <c r="L59" i="105"/>
  <c r="L58" i="105"/>
  <c r="L57" i="105"/>
  <c r="L56" i="105"/>
  <c r="L55" i="105"/>
  <c r="L54" i="105"/>
  <c r="L53" i="105"/>
  <c r="L52" i="105"/>
  <c r="L51" i="105"/>
  <c r="L50" i="105"/>
  <c r="L49" i="105"/>
  <c r="L48" i="105"/>
  <c r="L47" i="105"/>
  <c r="L46" i="105"/>
  <c r="L45" i="105"/>
  <c r="L44" i="105"/>
  <c r="L43" i="105"/>
  <c r="L42" i="105"/>
  <c r="L41" i="105"/>
  <c r="L40" i="105"/>
  <c r="L39" i="105"/>
  <c r="L38" i="105"/>
  <c r="L37" i="105"/>
  <c r="L36" i="105"/>
  <c r="L35" i="105"/>
  <c r="L34" i="105"/>
  <c r="L33" i="105"/>
  <c r="L32" i="105"/>
  <c r="L31" i="105"/>
  <c r="L30" i="105"/>
  <c r="L29" i="105"/>
  <c r="L28" i="105"/>
  <c r="L27" i="105"/>
  <c r="L26" i="105"/>
  <c r="L25" i="105"/>
  <c r="L24" i="105"/>
  <c r="L23" i="105"/>
  <c r="L22" i="105"/>
  <c r="L21" i="105"/>
  <c r="L20" i="105"/>
  <c r="L19" i="105"/>
  <c r="L18" i="105"/>
  <c r="L17" i="105"/>
  <c r="L16" i="105"/>
  <c r="L15" i="105"/>
  <c r="L14" i="105"/>
  <c r="L13" i="105"/>
  <c r="L12" i="105"/>
  <c r="L11" i="105"/>
  <c r="L10" i="105"/>
  <c r="L9" i="105"/>
  <c r="L8" i="105"/>
  <c r="L5" i="105" s="1"/>
  <c r="L7" i="105"/>
  <c r="L6" i="105"/>
  <c r="D7" i="70" l="1"/>
  <c r="D8" i="70"/>
  <c r="D9" i="70"/>
  <c r="D10" i="70"/>
  <c r="D11" i="70"/>
  <c r="D12" i="70"/>
  <c r="D13" i="70"/>
  <c r="D14" i="70"/>
  <c r="D15" i="70"/>
  <c r="D16" i="70"/>
  <c r="D17" i="70"/>
  <c r="D18" i="70"/>
  <c r="D19" i="70"/>
  <c r="D20" i="70"/>
  <c r="D21" i="70"/>
  <c r="D22" i="70"/>
  <c r="D23" i="70"/>
  <c r="D24" i="70"/>
  <c r="D25" i="70"/>
  <c r="D26" i="70"/>
  <c r="D27" i="70"/>
  <c r="D28" i="70"/>
  <c r="D29" i="70"/>
  <c r="D30" i="70"/>
  <c r="D31" i="70"/>
  <c r="D32" i="70"/>
  <c r="D33" i="70"/>
  <c r="D34" i="70"/>
  <c r="D35" i="70"/>
  <c r="D36" i="70"/>
  <c r="D37" i="70"/>
  <c r="D38" i="70"/>
  <c r="D39" i="70"/>
  <c r="D40" i="70"/>
  <c r="D41" i="70"/>
  <c r="D42" i="70"/>
  <c r="D43" i="70"/>
  <c r="D44" i="70"/>
  <c r="D45" i="70"/>
  <c r="D46" i="70"/>
  <c r="D47" i="70"/>
  <c r="D48" i="70"/>
  <c r="D49" i="70"/>
  <c r="D50" i="70"/>
  <c r="D51" i="70"/>
  <c r="D52" i="70"/>
  <c r="D53" i="70"/>
  <c r="D54" i="70"/>
  <c r="D55" i="70"/>
  <c r="D56" i="70"/>
  <c r="D57" i="70"/>
  <c r="D58" i="70"/>
  <c r="D59" i="70"/>
  <c r="D60" i="70"/>
  <c r="D61" i="70"/>
  <c r="D62" i="70"/>
  <c r="D63" i="70"/>
  <c r="D6" i="70"/>
  <c r="AJ8" i="73"/>
  <c r="AJ7" i="73"/>
  <c r="B157" i="85"/>
  <c r="B281" i="85"/>
  <c r="B343" i="85"/>
  <c r="J15" i="104"/>
  <c r="I15" i="104"/>
  <c r="H15" i="104"/>
  <c r="G15" i="104"/>
  <c r="F15" i="104"/>
  <c r="E15" i="104"/>
  <c r="D15" i="104"/>
  <c r="C15" i="104"/>
  <c r="B15" i="104"/>
  <c r="K14" i="104"/>
  <c r="K13" i="104"/>
  <c r="K12" i="104"/>
  <c r="K11" i="104"/>
  <c r="K10" i="104"/>
  <c r="K9" i="104"/>
  <c r="K8" i="104"/>
  <c r="K7" i="104"/>
  <c r="K6" i="104"/>
  <c r="K5" i="104"/>
  <c r="B219" i="85" l="1"/>
  <c r="CR6" i="91" l="1"/>
  <c r="K9" i="102" l="1"/>
  <c r="C164" i="83" l="1"/>
  <c r="C135" i="82"/>
  <c r="C136" i="82"/>
  <c r="C137" i="82"/>
  <c r="C138" i="82"/>
  <c r="C139" i="82"/>
  <c r="C140" i="82"/>
  <c r="C141" i="82"/>
  <c r="C142" i="82"/>
  <c r="C143" i="82"/>
  <c r="C144" i="82"/>
  <c r="C145" i="82"/>
  <c r="C146" i="82"/>
  <c r="C147" i="82"/>
  <c r="C148" i="82"/>
  <c r="C149" i="82"/>
  <c r="C150" i="82"/>
  <c r="C151" i="82"/>
  <c r="C134" i="82"/>
  <c r="C113" i="82"/>
  <c r="C114" i="82"/>
  <c r="C115" i="82"/>
  <c r="C116" i="82"/>
  <c r="C117" i="82"/>
  <c r="C118" i="82"/>
  <c r="C119" i="82"/>
  <c r="C120" i="82"/>
  <c r="C121" i="82"/>
  <c r="C122" i="82"/>
  <c r="C123" i="82"/>
  <c r="C124" i="82"/>
  <c r="C125" i="82"/>
  <c r="C126" i="82"/>
  <c r="C127" i="82"/>
  <c r="C128" i="82"/>
  <c r="C129" i="82"/>
  <c r="C112" i="82"/>
  <c r="C91" i="82"/>
  <c r="C92" i="82"/>
  <c r="C93" i="82"/>
  <c r="C94" i="82"/>
  <c r="C95" i="82"/>
  <c r="C96" i="82"/>
  <c r="C97" i="82"/>
  <c r="C98" i="82"/>
  <c r="C99" i="82"/>
  <c r="C100" i="82"/>
  <c r="C101" i="82"/>
  <c r="C102" i="82"/>
  <c r="C103" i="82"/>
  <c r="C104" i="82"/>
  <c r="C105" i="82"/>
  <c r="C106" i="82"/>
  <c r="C107" i="82"/>
  <c r="C90" i="82"/>
  <c r="C69" i="82"/>
  <c r="C70" i="82"/>
  <c r="C71" i="82"/>
  <c r="C72" i="82"/>
  <c r="C73" i="82"/>
  <c r="C74" i="82"/>
  <c r="C75" i="82"/>
  <c r="C76" i="82"/>
  <c r="C77" i="82"/>
  <c r="C78" i="82"/>
  <c r="C79" i="82"/>
  <c r="C80" i="82"/>
  <c r="C81" i="82"/>
  <c r="C82" i="82"/>
  <c r="C83" i="82"/>
  <c r="C84" i="82"/>
  <c r="C85" i="82"/>
  <c r="C68" i="82"/>
  <c r="G25" i="103"/>
  <c r="F25" i="103"/>
  <c r="E25" i="103"/>
  <c r="D25" i="103"/>
  <c r="C25" i="103"/>
  <c r="I24" i="103"/>
  <c r="H24" i="103"/>
  <c r="I23" i="103"/>
  <c r="H23" i="103"/>
  <c r="I22" i="103"/>
  <c r="H22" i="103"/>
  <c r="J22" i="103" s="1"/>
  <c r="L22" i="103" s="1"/>
  <c r="L21" i="103"/>
  <c r="K21" i="103"/>
  <c r="M21" i="103" s="1"/>
  <c r="J21" i="103"/>
  <c r="I21" i="103"/>
  <c r="H21" i="103"/>
  <c r="I20" i="103"/>
  <c r="J20" i="103" s="1"/>
  <c r="H20" i="103"/>
  <c r="L20" i="103" s="1"/>
  <c r="I19" i="103"/>
  <c r="H19" i="103"/>
  <c r="I18" i="103"/>
  <c r="H18" i="103"/>
  <c r="J18" i="103" s="1"/>
  <c r="L18" i="103" s="1"/>
  <c r="L17" i="103"/>
  <c r="K17" i="103"/>
  <c r="M17" i="103" s="1"/>
  <c r="J17" i="103"/>
  <c r="I17" i="103"/>
  <c r="H17" i="103"/>
  <c r="I16" i="103"/>
  <c r="J16" i="103" s="1"/>
  <c r="H16" i="103"/>
  <c r="I15" i="103"/>
  <c r="H15" i="103"/>
  <c r="I14" i="103"/>
  <c r="H14" i="103"/>
  <c r="J14" i="103" s="1"/>
  <c r="L14" i="103" s="1"/>
  <c r="K13" i="103"/>
  <c r="J13" i="103"/>
  <c r="L13" i="103" s="1"/>
  <c r="I13" i="103"/>
  <c r="H13" i="103"/>
  <c r="I12" i="103"/>
  <c r="H12" i="103"/>
  <c r="I11" i="103"/>
  <c r="H11" i="103"/>
  <c r="J11" i="103" s="1"/>
  <c r="I10" i="103"/>
  <c r="H10" i="103"/>
  <c r="J10" i="103" s="1"/>
  <c r="L10" i="103" s="1"/>
  <c r="K9" i="103"/>
  <c r="J9" i="103"/>
  <c r="L9" i="103" s="1"/>
  <c r="I9" i="103"/>
  <c r="H9" i="103"/>
  <c r="I8" i="103"/>
  <c r="H8" i="103"/>
  <c r="I7" i="103"/>
  <c r="H7" i="103"/>
  <c r="C108" i="82" l="1"/>
  <c r="C130" i="82"/>
  <c r="C152" i="82"/>
  <c r="C86" i="82"/>
  <c r="L7" i="103"/>
  <c r="L8" i="103"/>
  <c r="K11" i="103"/>
  <c r="M11" i="103" s="1"/>
  <c r="K14" i="103"/>
  <c r="M14" i="103" s="1"/>
  <c r="K19" i="103"/>
  <c r="M19" i="103" s="1"/>
  <c r="K7" i="103"/>
  <c r="M7" i="103" s="1"/>
  <c r="M13" i="103"/>
  <c r="L16" i="103"/>
  <c r="K18" i="103"/>
  <c r="M18" i="103" s="1"/>
  <c r="K10" i="103"/>
  <c r="M10" i="103" s="1"/>
  <c r="K22" i="103"/>
  <c r="M22" i="103" s="1"/>
  <c r="M9" i="103"/>
  <c r="L19" i="103"/>
  <c r="J8" i="103"/>
  <c r="K8" i="103" s="1"/>
  <c r="M8" i="103" s="1"/>
  <c r="J12" i="103"/>
  <c r="L12" i="103" s="1"/>
  <c r="J24" i="103"/>
  <c r="K24" i="103" s="1"/>
  <c r="K16" i="103"/>
  <c r="M16" i="103" s="1"/>
  <c r="K20" i="103"/>
  <c r="M20" i="103" s="1"/>
  <c r="H25" i="103"/>
  <c r="J7" i="103"/>
  <c r="J15" i="103"/>
  <c r="L15" i="103" s="1"/>
  <c r="J19" i="103"/>
  <c r="J23" i="103"/>
  <c r="L23" i="103" s="1"/>
  <c r="I25" i="103"/>
  <c r="L11" i="103"/>
  <c r="L24" i="103" l="1"/>
  <c r="M24" i="103" s="1"/>
  <c r="K15" i="103"/>
  <c r="M15" i="103" s="1"/>
  <c r="J25" i="103"/>
  <c r="K23" i="103"/>
  <c r="M23" i="103" s="1"/>
  <c r="K12" i="103"/>
  <c r="M12" i="103" s="1"/>
  <c r="CF730" i="85" l="1"/>
  <c r="CF731" i="85"/>
  <c r="CF732" i="85" s="1"/>
  <c r="K68" i="85" l="1"/>
  <c r="I53" i="85"/>
  <c r="I55" i="85" s="1"/>
  <c r="J53" i="85"/>
  <c r="J55" i="85" s="1"/>
  <c r="J57" i="85" s="1"/>
  <c r="K53" i="85"/>
  <c r="K55" i="85" s="1"/>
  <c r="K57" i="85" s="1"/>
  <c r="I56" i="85"/>
  <c r="J56" i="85"/>
  <c r="K56" i="85"/>
  <c r="I42" i="85"/>
  <c r="J42" i="85"/>
  <c r="K42" i="85"/>
  <c r="I7" i="85"/>
  <c r="J7" i="85"/>
  <c r="J13" i="85" s="1"/>
  <c r="K7" i="85"/>
  <c r="D658" i="85"/>
  <c r="E658" i="85"/>
  <c r="F658" i="85"/>
  <c r="D659" i="85"/>
  <c r="E659" i="85"/>
  <c r="F659" i="85"/>
  <c r="D660" i="85"/>
  <c r="E660" i="85"/>
  <c r="F660" i="85"/>
  <c r="D661" i="85"/>
  <c r="E661" i="85"/>
  <c r="F661" i="85"/>
  <c r="D662" i="85"/>
  <c r="E662" i="85"/>
  <c r="F662" i="85"/>
  <c r="D663" i="85"/>
  <c r="E663" i="85"/>
  <c r="F663" i="85"/>
  <c r="D664" i="85"/>
  <c r="E664" i="85"/>
  <c r="F664" i="85"/>
  <c r="D665" i="85"/>
  <c r="E665" i="85"/>
  <c r="F665" i="85"/>
  <c r="D666" i="85"/>
  <c r="E666" i="85"/>
  <c r="F666" i="85"/>
  <c r="D667" i="85"/>
  <c r="E667" i="85"/>
  <c r="F667" i="85"/>
  <c r="D668" i="85"/>
  <c r="E668" i="85"/>
  <c r="F668" i="85"/>
  <c r="D669" i="85"/>
  <c r="E669" i="85"/>
  <c r="F669" i="85"/>
  <c r="D670" i="85"/>
  <c r="E670" i="85"/>
  <c r="F670" i="85"/>
  <c r="D671" i="85"/>
  <c r="E671" i="85"/>
  <c r="F671" i="85"/>
  <c r="D672" i="85"/>
  <c r="E672" i="85"/>
  <c r="F672" i="85"/>
  <c r="D673" i="85"/>
  <c r="E673" i="85"/>
  <c r="F673" i="85"/>
  <c r="D674" i="85"/>
  <c r="E674" i="85"/>
  <c r="F674" i="85"/>
  <c r="D675" i="85"/>
  <c r="E675" i="85"/>
  <c r="F675" i="85"/>
  <c r="D676" i="85"/>
  <c r="E676" i="85"/>
  <c r="F676" i="85"/>
  <c r="D677" i="85"/>
  <c r="E677" i="85"/>
  <c r="F677" i="85"/>
  <c r="D678" i="85"/>
  <c r="E678" i="85"/>
  <c r="F678" i="85"/>
  <c r="D679" i="85"/>
  <c r="E679" i="85"/>
  <c r="F679" i="85"/>
  <c r="D680" i="85"/>
  <c r="E680" i="85"/>
  <c r="F680" i="85"/>
  <c r="D681" i="85"/>
  <c r="E681" i="85"/>
  <c r="F681" i="85"/>
  <c r="D682" i="85"/>
  <c r="E682" i="85"/>
  <c r="F682" i="85"/>
  <c r="D683" i="85"/>
  <c r="E683" i="85"/>
  <c r="F683" i="85"/>
  <c r="D684" i="85"/>
  <c r="E684" i="85"/>
  <c r="F684" i="85"/>
  <c r="D685" i="85"/>
  <c r="E685" i="85"/>
  <c r="F685" i="85"/>
  <c r="D686" i="85"/>
  <c r="E686" i="85"/>
  <c r="F686" i="85"/>
  <c r="D687" i="85"/>
  <c r="E687" i="85"/>
  <c r="F687" i="85"/>
  <c r="D688" i="85"/>
  <c r="E688" i="85"/>
  <c r="F688" i="85"/>
  <c r="D689" i="85"/>
  <c r="E689" i="85"/>
  <c r="F689" i="85"/>
  <c r="D690" i="85"/>
  <c r="E690" i="85"/>
  <c r="F690" i="85"/>
  <c r="D691" i="85"/>
  <c r="E691" i="85"/>
  <c r="F691" i="85"/>
  <c r="D692" i="85"/>
  <c r="E692" i="85"/>
  <c r="F692" i="85"/>
  <c r="D693" i="85"/>
  <c r="E693" i="85"/>
  <c r="F693" i="85"/>
  <c r="D694" i="85"/>
  <c r="E694" i="85"/>
  <c r="F694" i="85"/>
  <c r="D695" i="85"/>
  <c r="E695" i="85"/>
  <c r="F695" i="85"/>
  <c r="D696" i="85"/>
  <c r="E696" i="85"/>
  <c r="F696" i="85"/>
  <c r="D697" i="85"/>
  <c r="E697" i="85"/>
  <c r="F697" i="85"/>
  <c r="D698" i="85"/>
  <c r="E698" i="85"/>
  <c r="F698" i="85"/>
  <c r="D699" i="85"/>
  <c r="E699" i="85"/>
  <c r="F699" i="85"/>
  <c r="D700" i="85"/>
  <c r="E700" i="85"/>
  <c r="F700" i="85"/>
  <c r="D701" i="85"/>
  <c r="E701" i="85"/>
  <c r="F701" i="85"/>
  <c r="D702" i="85"/>
  <c r="E702" i="85"/>
  <c r="F702" i="85"/>
  <c r="D703" i="85"/>
  <c r="E703" i="85"/>
  <c r="F703" i="85"/>
  <c r="D704" i="85"/>
  <c r="E704" i="85"/>
  <c r="F704" i="85"/>
  <c r="D705" i="85"/>
  <c r="E705" i="85"/>
  <c r="F705" i="85"/>
  <c r="D706" i="85"/>
  <c r="E706" i="85"/>
  <c r="F706" i="85"/>
  <c r="D707" i="85"/>
  <c r="E707" i="85"/>
  <c r="F707" i="85"/>
  <c r="D708" i="85"/>
  <c r="E708" i="85"/>
  <c r="F708" i="85"/>
  <c r="D709" i="85"/>
  <c r="E709" i="85"/>
  <c r="F709" i="85"/>
  <c r="D710" i="85"/>
  <c r="E710" i="85"/>
  <c r="F710" i="85"/>
  <c r="D711" i="85"/>
  <c r="E711" i="85"/>
  <c r="F711" i="85"/>
  <c r="D712" i="85"/>
  <c r="E712" i="85"/>
  <c r="F712" i="85"/>
  <c r="D713" i="85"/>
  <c r="E713" i="85"/>
  <c r="F713" i="85"/>
  <c r="D714" i="85"/>
  <c r="E714" i="85"/>
  <c r="F714" i="85"/>
  <c r="F657" i="85"/>
  <c r="E657" i="85"/>
  <c r="D657" i="85"/>
  <c r="D596" i="85"/>
  <c r="E596" i="85"/>
  <c r="F596" i="85"/>
  <c r="D597" i="85"/>
  <c r="E597" i="85"/>
  <c r="F597" i="85"/>
  <c r="D598" i="85"/>
  <c r="E598" i="85"/>
  <c r="F598" i="85"/>
  <c r="D599" i="85"/>
  <c r="E599" i="85"/>
  <c r="F599" i="85"/>
  <c r="D600" i="85"/>
  <c r="E600" i="85"/>
  <c r="F600" i="85"/>
  <c r="D601" i="85"/>
  <c r="E601" i="85"/>
  <c r="F601" i="85"/>
  <c r="D602" i="85"/>
  <c r="E602" i="85"/>
  <c r="F602" i="85"/>
  <c r="D603" i="85"/>
  <c r="E603" i="85"/>
  <c r="F603" i="85"/>
  <c r="D604" i="85"/>
  <c r="E604" i="85"/>
  <c r="F604" i="85"/>
  <c r="D605" i="85"/>
  <c r="E605" i="85"/>
  <c r="F605" i="85"/>
  <c r="D606" i="85"/>
  <c r="E606" i="85"/>
  <c r="F606" i="85"/>
  <c r="D607" i="85"/>
  <c r="E607" i="85"/>
  <c r="F607" i="85"/>
  <c r="D608" i="85"/>
  <c r="E608" i="85"/>
  <c r="F608" i="85"/>
  <c r="D609" i="85"/>
  <c r="E609" i="85"/>
  <c r="F609" i="85"/>
  <c r="D610" i="85"/>
  <c r="E610" i="85"/>
  <c r="F610" i="85"/>
  <c r="D611" i="85"/>
  <c r="E611" i="85"/>
  <c r="F611" i="85"/>
  <c r="D612" i="85"/>
  <c r="E612" i="85"/>
  <c r="F612" i="85"/>
  <c r="D613" i="85"/>
  <c r="E613" i="85"/>
  <c r="F613" i="85"/>
  <c r="D614" i="85"/>
  <c r="E614" i="85"/>
  <c r="F614" i="85"/>
  <c r="D615" i="85"/>
  <c r="E615" i="85"/>
  <c r="F615" i="85"/>
  <c r="D616" i="85"/>
  <c r="E616" i="85"/>
  <c r="F616" i="85"/>
  <c r="D617" i="85"/>
  <c r="E617" i="85"/>
  <c r="F617" i="85"/>
  <c r="D618" i="85"/>
  <c r="E618" i="85"/>
  <c r="F618" i="85"/>
  <c r="D619" i="85"/>
  <c r="E619" i="85"/>
  <c r="F619" i="85"/>
  <c r="D620" i="85"/>
  <c r="E620" i="85"/>
  <c r="F620" i="85"/>
  <c r="D621" i="85"/>
  <c r="E621" i="85"/>
  <c r="F621" i="85"/>
  <c r="D622" i="85"/>
  <c r="E622" i="85"/>
  <c r="F622" i="85"/>
  <c r="D623" i="85"/>
  <c r="E623" i="85"/>
  <c r="F623" i="85"/>
  <c r="D624" i="85"/>
  <c r="E624" i="85"/>
  <c r="F624" i="85"/>
  <c r="D625" i="85"/>
  <c r="E625" i="85"/>
  <c r="F625" i="85"/>
  <c r="D626" i="85"/>
  <c r="E626" i="85"/>
  <c r="F626" i="85"/>
  <c r="D627" i="85"/>
  <c r="E627" i="85"/>
  <c r="F627" i="85"/>
  <c r="D628" i="85"/>
  <c r="E628" i="85"/>
  <c r="F628" i="85"/>
  <c r="D629" i="85"/>
  <c r="E629" i="85"/>
  <c r="F629" i="85"/>
  <c r="D630" i="85"/>
  <c r="E630" i="85"/>
  <c r="F630" i="85"/>
  <c r="D631" i="85"/>
  <c r="E631" i="85"/>
  <c r="F631" i="85"/>
  <c r="D632" i="85"/>
  <c r="E632" i="85"/>
  <c r="F632" i="85"/>
  <c r="D633" i="85"/>
  <c r="E633" i="85"/>
  <c r="F633" i="85"/>
  <c r="D634" i="85"/>
  <c r="E634" i="85"/>
  <c r="F634" i="85"/>
  <c r="D635" i="85"/>
  <c r="E635" i="85"/>
  <c r="F635" i="85"/>
  <c r="D636" i="85"/>
  <c r="E636" i="85"/>
  <c r="F636" i="85"/>
  <c r="D637" i="85"/>
  <c r="E637" i="85"/>
  <c r="F637" i="85"/>
  <c r="D638" i="85"/>
  <c r="E638" i="85"/>
  <c r="F638" i="85"/>
  <c r="D639" i="85"/>
  <c r="E639" i="85"/>
  <c r="F639" i="85"/>
  <c r="D640" i="85"/>
  <c r="E640" i="85"/>
  <c r="F640" i="85"/>
  <c r="D641" i="85"/>
  <c r="E641" i="85"/>
  <c r="F641" i="85"/>
  <c r="D642" i="85"/>
  <c r="E642" i="85"/>
  <c r="F642" i="85"/>
  <c r="D643" i="85"/>
  <c r="E643" i="85"/>
  <c r="F643" i="85"/>
  <c r="D644" i="85"/>
  <c r="E644" i="85"/>
  <c r="F644" i="85"/>
  <c r="D645" i="85"/>
  <c r="E645" i="85"/>
  <c r="F645" i="85"/>
  <c r="D646" i="85"/>
  <c r="E646" i="85"/>
  <c r="F646" i="85"/>
  <c r="D647" i="85"/>
  <c r="E647" i="85"/>
  <c r="F647" i="85"/>
  <c r="D648" i="85"/>
  <c r="E648" i="85"/>
  <c r="F648" i="85"/>
  <c r="D649" i="85"/>
  <c r="E649" i="85"/>
  <c r="F649" i="85"/>
  <c r="D650" i="85"/>
  <c r="E650" i="85"/>
  <c r="F650" i="85"/>
  <c r="D651" i="85"/>
  <c r="E651" i="85"/>
  <c r="F651" i="85"/>
  <c r="D652" i="85"/>
  <c r="E652" i="85"/>
  <c r="F652" i="85"/>
  <c r="F595" i="85"/>
  <c r="E595" i="85"/>
  <c r="D595" i="85"/>
  <c r="D534" i="85"/>
  <c r="E534" i="85"/>
  <c r="F534" i="85"/>
  <c r="D535" i="85"/>
  <c r="E535" i="85"/>
  <c r="F535" i="85"/>
  <c r="D536" i="85"/>
  <c r="E536" i="85"/>
  <c r="F536" i="85"/>
  <c r="D537" i="85"/>
  <c r="E537" i="85"/>
  <c r="F537" i="85"/>
  <c r="D538" i="85"/>
  <c r="E538" i="85"/>
  <c r="F538" i="85"/>
  <c r="D539" i="85"/>
  <c r="E539" i="85"/>
  <c r="F539" i="85"/>
  <c r="D540" i="85"/>
  <c r="E540" i="85"/>
  <c r="F540" i="85"/>
  <c r="D541" i="85"/>
  <c r="E541" i="85"/>
  <c r="F541" i="85"/>
  <c r="D542" i="85"/>
  <c r="E542" i="85"/>
  <c r="F542" i="85"/>
  <c r="D543" i="85"/>
  <c r="E543" i="85"/>
  <c r="F543" i="85"/>
  <c r="D544" i="85"/>
  <c r="E544" i="85"/>
  <c r="F544" i="85"/>
  <c r="D545" i="85"/>
  <c r="E545" i="85"/>
  <c r="F545" i="85"/>
  <c r="D546" i="85"/>
  <c r="E546" i="85"/>
  <c r="F546" i="85"/>
  <c r="D547" i="85"/>
  <c r="E547" i="85"/>
  <c r="F547" i="85"/>
  <c r="D548" i="85"/>
  <c r="E548" i="85"/>
  <c r="F548" i="85"/>
  <c r="D549" i="85"/>
  <c r="E549" i="85"/>
  <c r="F549" i="85"/>
  <c r="D550" i="85"/>
  <c r="E550" i="85"/>
  <c r="F550" i="85"/>
  <c r="D551" i="85"/>
  <c r="E551" i="85"/>
  <c r="F551" i="85"/>
  <c r="D552" i="85"/>
  <c r="E552" i="85"/>
  <c r="F552" i="85"/>
  <c r="D553" i="85"/>
  <c r="E553" i="85"/>
  <c r="F553" i="85"/>
  <c r="D554" i="85"/>
  <c r="E554" i="85"/>
  <c r="F554" i="85"/>
  <c r="D555" i="85"/>
  <c r="E555" i="85"/>
  <c r="F555" i="85"/>
  <c r="D556" i="85"/>
  <c r="E556" i="85"/>
  <c r="F556" i="85"/>
  <c r="D557" i="85"/>
  <c r="E557" i="85"/>
  <c r="F557" i="85"/>
  <c r="D558" i="85"/>
  <c r="E558" i="85"/>
  <c r="F558" i="85"/>
  <c r="D559" i="85"/>
  <c r="E559" i="85"/>
  <c r="F559" i="85"/>
  <c r="D560" i="85"/>
  <c r="E560" i="85"/>
  <c r="F560" i="85"/>
  <c r="D561" i="85"/>
  <c r="E561" i="85"/>
  <c r="F561" i="85"/>
  <c r="D562" i="85"/>
  <c r="E562" i="85"/>
  <c r="F562" i="85"/>
  <c r="D563" i="85"/>
  <c r="E563" i="85"/>
  <c r="F563" i="85"/>
  <c r="D564" i="85"/>
  <c r="E564" i="85"/>
  <c r="F564" i="85"/>
  <c r="D565" i="85"/>
  <c r="E565" i="85"/>
  <c r="F565" i="85"/>
  <c r="D566" i="85"/>
  <c r="E566" i="85"/>
  <c r="F566" i="85"/>
  <c r="D567" i="85"/>
  <c r="E567" i="85"/>
  <c r="F567" i="85"/>
  <c r="D568" i="85"/>
  <c r="E568" i="85"/>
  <c r="F568" i="85"/>
  <c r="D569" i="85"/>
  <c r="E569" i="85"/>
  <c r="F569" i="85"/>
  <c r="D570" i="85"/>
  <c r="E570" i="85"/>
  <c r="F570" i="85"/>
  <c r="D571" i="85"/>
  <c r="E571" i="85"/>
  <c r="F571" i="85"/>
  <c r="D572" i="85"/>
  <c r="E572" i="85"/>
  <c r="F572" i="85"/>
  <c r="D573" i="85"/>
  <c r="E573" i="85"/>
  <c r="F573" i="85"/>
  <c r="D574" i="85"/>
  <c r="E574" i="85"/>
  <c r="F574" i="85"/>
  <c r="D575" i="85"/>
  <c r="E575" i="85"/>
  <c r="F575" i="85"/>
  <c r="D576" i="85"/>
  <c r="E576" i="85"/>
  <c r="F576" i="85"/>
  <c r="D577" i="85"/>
  <c r="E577" i="85"/>
  <c r="F577" i="85"/>
  <c r="D578" i="85"/>
  <c r="E578" i="85"/>
  <c r="F578" i="85"/>
  <c r="D579" i="85"/>
  <c r="E579" i="85"/>
  <c r="F579" i="85"/>
  <c r="D580" i="85"/>
  <c r="E580" i="85"/>
  <c r="F580" i="85"/>
  <c r="D581" i="85"/>
  <c r="E581" i="85"/>
  <c r="F581" i="85"/>
  <c r="D582" i="85"/>
  <c r="E582" i="85"/>
  <c r="F582" i="85"/>
  <c r="D583" i="85"/>
  <c r="E583" i="85"/>
  <c r="F583" i="85"/>
  <c r="D584" i="85"/>
  <c r="E584" i="85"/>
  <c r="F584" i="85"/>
  <c r="D585" i="85"/>
  <c r="E585" i="85"/>
  <c r="F585" i="85"/>
  <c r="D586" i="85"/>
  <c r="E586" i="85"/>
  <c r="F586" i="85"/>
  <c r="D587" i="85"/>
  <c r="E587" i="85"/>
  <c r="F587" i="85"/>
  <c r="D588" i="85"/>
  <c r="E588" i="85"/>
  <c r="F588" i="85"/>
  <c r="D589" i="85"/>
  <c r="E589" i="85"/>
  <c r="F589" i="85"/>
  <c r="D590" i="85"/>
  <c r="E590" i="85"/>
  <c r="F590" i="85"/>
  <c r="F533" i="85"/>
  <c r="E533" i="85"/>
  <c r="D533" i="85"/>
  <c r="D472" i="85"/>
  <c r="E472" i="85"/>
  <c r="F472" i="85"/>
  <c r="D473" i="85"/>
  <c r="E473" i="85"/>
  <c r="F473" i="85"/>
  <c r="D474" i="85"/>
  <c r="E474" i="85"/>
  <c r="F474" i="85"/>
  <c r="D475" i="85"/>
  <c r="E475" i="85"/>
  <c r="F475" i="85"/>
  <c r="D476" i="85"/>
  <c r="E476" i="85"/>
  <c r="F476" i="85"/>
  <c r="D477" i="85"/>
  <c r="E477" i="85"/>
  <c r="F477" i="85"/>
  <c r="D478" i="85"/>
  <c r="E478" i="85"/>
  <c r="F478" i="85"/>
  <c r="D479" i="85"/>
  <c r="E479" i="85"/>
  <c r="F479" i="85"/>
  <c r="D480" i="85"/>
  <c r="E480" i="85"/>
  <c r="F480" i="85"/>
  <c r="D481" i="85"/>
  <c r="E481" i="85"/>
  <c r="F481" i="85"/>
  <c r="D482" i="85"/>
  <c r="E482" i="85"/>
  <c r="F482" i="85"/>
  <c r="D483" i="85"/>
  <c r="E483" i="85"/>
  <c r="F483" i="85"/>
  <c r="D484" i="85"/>
  <c r="E484" i="85"/>
  <c r="F484" i="85"/>
  <c r="D485" i="85"/>
  <c r="E485" i="85"/>
  <c r="F485" i="85"/>
  <c r="D486" i="85"/>
  <c r="E486" i="85"/>
  <c r="F486" i="85"/>
  <c r="D487" i="85"/>
  <c r="E487" i="85"/>
  <c r="F487" i="85"/>
  <c r="D488" i="85"/>
  <c r="E488" i="85"/>
  <c r="F488" i="85"/>
  <c r="D489" i="85"/>
  <c r="E489" i="85"/>
  <c r="F489" i="85"/>
  <c r="D490" i="85"/>
  <c r="E490" i="85"/>
  <c r="F490" i="85"/>
  <c r="D491" i="85"/>
  <c r="E491" i="85"/>
  <c r="F491" i="85"/>
  <c r="D492" i="85"/>
  <c r="E492" i="85"/>
  <c r="F492" i="85"/>
  <c r="D493" i="85"/>
  <c r="E493" i="85"/>
  <c r="F493" i="85"/>
  <c r="D494" i="85"/>
  <c r="E494" i="85"/>
  <c r="F494" i="85"/>
  <c r="D495" i="85"/>
  <c r="E495" i="85"/>
  <c r="F495" i="85"/>
  <c r="D496" i="85"/>
  <c r="E496" i="85"/>
  <c r="F496" i="85"/>
  <c r="D497" i="85"/>
  <c r="E497" i="85"/>
  <c r="F497" i="85"/>
  <c r="D498" i="85"/>
  <c r="E498" i="85"/>
  <c r="F498" i="85"/>
  <c r="D499" i="85"/>
  <c r="E499" i="85"/>
  <c r="F499" i="85"/>
  <c r="D500" i="85"/>
  <c r="E500" i="85"/>
  <c r="F500" i="85"/>
  <c r="D501" i="85"/>
  <c r="E501" i="85"/>
  <c r="F501" i="85"/>
  <c r="D502" i="85"/>
  <c r="E502" i="85"/>
  <c r="F502" i="85"/>
  <c r="D503" i="85"/>
  <c r="E503" i="85"/>
  <c r="F503" i="85"/>
  <c r="D504" i="85"/>
  <c r="E504" i="85"/>
  <c r="F504" i="85"/>
  <c r="D505" i="85"/>
  <c r="E505" i="85"/>
  <c r="F505" i="85"/>
  <c r="D506" i="85"/>
  <c r="E506" i="85"/>
  <c r="F506" i="85"/>
  <c r="D507" i="85"/>
  <c r="E507" i="85"/>
  <c r="F507" i="85"/>
  <c r="D508" i="85"/>
  <c r="E508" i="85"/>
  <c r="F508" i="85"/>
  <c r="D509" i="85"/>
  <c r="E509" i="85"/>
  <c r="F509" i="85"/>
  <c r="D510" i="85"/>
  <c r="E510" i="85"/>
  <c r="F510" i="85"/>
  <c r="D511" i="85"/>
  <c r="E511" i="85"/>
  <c r="F511" i="85"/>
  <c r="D512" i="85"/>
  <c r="E512" i="85"/>
  <c r="F512" i="85"/>
  <c r="D513" i="85"/>
  <c r="E513" i="85"/>
  <c r="F513" i="85"/>
  <c r="D514" i="85"/>
  <c r="E514" i="85"/>
  <c r="F514" i="85"/>
  <c r="D515" i="85"/>
  <c r="E515" i="85"/>
  <c r="F515" i="85"/>
  <c r="D516" i="85"/>
  <c r="E516" i="85"/>
  <c r="F516" i="85"/>
  <c r="D517" i="85"/>
  <c r="E517" i="85"/>
  <c r="F517" i="85"/>
  <c r="D518" i="85"/>
  <c r="E518" i="85"/>
  <c r="F518" i="85"/>
  <c r="D519" i="85"/>
  <c r="E519" i="85"/>
  <c r="F519" i="85"/>
  <c r="D520" i="85"/>
  <c r="E520" i="85"/>
  <c r="F520" i="85"/>
  <c r="D521" i="85"/>
  <c r="E521" i="85"/>
  <c r="F521" i="85"/>
  <c r="D522" i="85"/>
  <c r="E522" i="85"/>
  <c r="F522" i="85"/>
  <c r="D523" i="85"/>
  <c r="E523" i="85"/>
  <c r="F523" i="85"/>
  <c r="D524" i="85"/>
  <c r="E524" i="85"/>
  <c r="F524" i="85"/>
  <c r="D525" i="85"/>
  <c r="E525" i="85"/>
  <c r="F525" i="85"/>
  <c r="D526" i="85"/>
  <c r="E526" i="85"/>
  <c r="F526" i="85"/>
  <c r="D527" i="85"/>
  <c r="E527" i="85"/>
  <c r="F527" i="85"/>
  <c r="D528" i="85"/>
  <c r="E528" i="85"/>
  <c r="F528" i="85"/>
  <c r="F471" i="85"/>
  <c r="E471" i="85"/>
  <c r="D471" i="85"/>
  <c r="D410" i="85"/>
  <c r="E410" i="85"/>
  <c r="F410" i="85"/>
  <c r="D411" i="85"/>
  <c r="E411" i="85"/>
  <c r="F411" i="85"/>
  <c r="D412" i="85"/>
  <c r="E412" i="85"/>
  <c r="F412" i="85"/>
  <c r="D413" i="85"/>
  <c r="E413" i="85"/>
  <c r="F413" i="85"/>
  <c r="D414" i="85"/>
  <c r="E414" i="85"/>
  <c r="F414" i="85"/>
  <c r="D415" i="85"/>
  <c r="E415" i="85"/>
  <c r="F415" i="85"/>
  <c r="D416" i="85"/>
  <c r="E416" i="85"/>
  <c r="F416" i="85"/>
  <c r="D417" i="85"/>
  <c r="E417" i="85"/>
  <c r="F417" i="85"/>
  <c r="D418" i="85"/>
  <c r="E418" i="85"/>
  <c r="F418" i="85"/>
  <c r="D419" i="85"/>
  <c r="E419" i="85"/>
  <c r="F419" i="85"/>
  <c r="D420" i="85"/>
  <c r="E420" i="85"/>
  <c r="F420" i="85"/>
  <c r="D421" i="85"/>
  <c r="E421" i="85"/>
  <c r="F421" i="85"/>
  <c r="D422" i="85"/>
  <c r="E422" i="85"/>
  <c r="F422" i="85"/>
  <c r="D423" i="85"/>
  <c r="E423" i="85"/>
  <c r="F423" i="85"/>
  <c r="D424" i="85"/>
  <c r="E424" i="85"/>
  <c r="F424" i="85"/>
  <c r="D425" i="85"/>
  <c r="E425" i="85"/>
  <c r="F425" i="85"/>
  <c r="D426" i="85"/>
  <c r="E426" i="85"/>
  <c r="F426" i="85"/>
  <c r="D427" i="85"/>
  <c r="E427" i="85"/>
  <c r="F427" i="85"/>
  <c r="D428" i="85"/>
  <c r="E428" i="85"/>
  <c r="F428" i="85"/>
  <c r="D429" i="85"/>
  <c r="E429" i="85"/>
  <c r="F429" i="85"/>
  <c r="D430" i="85"/>
  <c r="E430" i="85"/>
  <c r="F430" i="85"/>
  <c r="D431" i="85"/>
  <c r="E431" i="85"/>
  <c r="F431" i="85"/>
  <c r="D432" i="85"/>
  <c r="E432" i="85"/>
  <c r="F432" i="85"/>
  <c r="D433" i="85"/>
  <c r="E433" i="85"/>
  <c r="F433" i="85"/>
  <c r="D434" i="85"/>
  <c r="E434" i="85"/>
  <c r="F434" i="85"/>
  <c r="D435" i="85"/>
  <c r="E435" i="85"/>
  <c r="F435" i="85"/>
  <c r="D436" i="85"/>
  <c r="E436" i="85"/>
  <c r="F436" i="85"/>
  <c r="D437" i="85"/>
  <c r="E437" i="85"/>
  <c r="F437" i="85"/>
  <c r="D438" i="85"/>
  <c r="E438" i="85"/>
  <c r="F438" i="85"/>
  <c r="D439" i="85"/>
  <c r="E439" i="85"/>
  <c r="F439" i="85"/>
  <c r="D440" i="85"/>
  <c r="E440" i="85"/>
  <c r="F440" i="85"/>
  <c r="D441" i="85"/>
  <c r="E441" i="85"/>
  <c r="F441" i="85"/>
  <c r="D442" i="85"/>
  <c r="E442" i="85"/>
  <c r="F442" i="85"/>
  <c r="D443" i="85"/>
  <c r="E443" i="85"/>
  <c r="F443" i="85"/>
  <c r="D444" i="85"/>
  <c r="E444" i="85"/>
  <c r="F444" i="85"/>
  <c r="D445" i="85"/>
  <c r="E445" i="85"/>
  <c r="F445" i="85"/>
  <c r="D446" i="85"/>
  <c r="E446" i="85"/>
  <c r="F446" i="85"/>
  <c r="D447" i="85"/>
  <c r="E447" i="85"/>
  <c r="F447" i="85"/>
  <c r="D448" i="85"/>
  <c r="E448" i="85"/>
  <c r="F448" i="85"/>
  <c r="D449" i="85"/>
  <c r="E449" i="85"/>
  <c r="F449" i="85"/>
  <c r="D450" i="85"/>
  <c r="E450" i="85"/>
  <c r="F450" i="85"/>
  <c r="D451" i="85"/>
  <c r="E451" i="85"/>
  <c r="F451" i="85"/>
  <c r="D452" i="85"/>
  <c r="E452" i="85"/>
  <c r="F452" i="85"/>
  <c r="D453" i="85"/>
  <c r="E453" i="85"/>
  <c r="F453" i="85"/>
  <c r="D454" i="85"/>
  <c r="E454" i="85"/>
  <c r="F454" i="85"/>
  <c r="D455" i="85"/>
  <c r="E455" i="85"/>
  <c r="F455" i="85"/>
  <c r="D456" i="85"/>
  <c r="E456" i="85"/>
  <c r="F456" i="85"/>
  <c r="D457" i="85"/>
  <c r="E457" i="85"/>
  <c r="F457" i="85"/>
  <c r="D458" i="85"/>
  <c r="E458" i="85"/>
  <c r="F458" i="85"/>
  <c r="D459" i="85"/>
  <c r="E459" i="85"/>
  <c r="F459" i="85"/>
  <c r="D460" i="85"/>
  <c r="E460" i="85"/>
  <c r="F460" i="85"/>
  <c r="D461" i="85"/>
  <c r="E461" i="85"/>
  <c r="F461" i="85"/>
  <c r="D462" i="85"/>
  <c r="E462" i="85"/>
  <c r="F462" i="85"/>
  <c r="D463" i="85"/>
  <c r="E463" i="85"/>
  <c r="F463" i="85"/>
  <c r="D464" i="85"/>
  <c r="E464" i="85"/>
  <c r="F464" i="85"/>
  <c r="D465" i="85"/>
  <c r="E465" i="85"/>
  <c r="F465" i="85"/>
  <c r="D466" i="85"/>
  <c r="E466" i="85"/>
  <c r="F466" i="85"/>
  <c r="F409" i="85"/>
  <c r="E409" i="85"/>
  <c r="D409" i="85"/>
  <c r="C658" i="85"/>
  <c r="C659" i="85"/>
  <c r="C660" i="85"/>
  <c r="C661" i="85"/>
  <c r="C662" i="85"/>
  <c r="C663" i="85"/>
  <c r="C664" i="85"/>
  <c r="C665" i="85"/>
  <c r="C666" i="85"/>
  <c r="C667" i="85"/>
  <c r="C668" i="85"/>
  <c r="C669" i="85"/>
  <c r="C670" i="85"/>
  <c r="C671" i="85"/>
  <c r="C672" i="85"/>
  <c r="C673" i="85"/>
  <c r="C674" i="85"/>
  <c r="C675" i="85"/>
  <c r="C676" i="85"/>
  <c r="C677" i="85"/>
  <c r="C678" i="85"/>
  <c r="C679" i="85"/>
  <c r="C680" i="85"/>
  <c r="C681" i="85"/>
  <c r="C682" i="85"/>
  <c r="C683" i="85"/>
  <c r="C684" i="85"/>
  <c r="C685" i="85"/>
  <c r="C686" i="85"/>
  <c r="C687" i="85"/>
  <c r="C688" i="85"/>
  <c r="C689" i="85"/>
  <c r="C690" i="85"/>
  <c r="C691" i="85"/>
  <c r="C692" i="85"/>
  <c r="C693" i="85"/>
  <c r="C694" i="85"/>
  <c r="C695" i="85"/>
  <c r="C696" i="85"/>
  <c r="C697" i="85"/>
  <c r="C698" i="85"/>
  <c r="C699" i="85"/>
  <c r="C700" i="85"/>
  <c r="C701" i="85"/>
  <c r="C702" i="85"/>
  <c r="C703" i="85"/>
  <c r="C704" i="85"/>
  <c r="C705" i="85"/>
  <c r="C706" i="85"/>
  <c r="C707" i="85"/>
  <c r="C708" i="85"/>
  <c r="C709" i="85"/>
  <c r="C710" i="85"/>
  <c r="C711" i="85"/>
  <c r="C712" i="85"/>
  <c r="C713" i="85"/>
  <c r="C714" i="85"/>
  <c r="C657" i="85"/>
  <c r="C596" i="85"/>
  <c r="C597" i="85"/>
  <c r="C598" i="85"/>
  <c r="C599" i="85"/>
  <c r="C600" i="85"/>
  <c r="C601" i="85"/>
  <c r="C602" i="85"/>
  <c r="C603" i="85"/>
  <c r="C604" i="85"/>
  <c r="C605" i="85"/>
  <c r="C606" i="85"/>
  <c r="C607" i="85"/>
  <c r="C608" i="85"/>
  <c r="C609" i="85"/>
  <c r="C610" i="85"/>
  <c r="C611" i="85"/>
  <c r="C612" i="85"/>
  <c r="C613" i="85"/>
  <c r="C614" i="85"/>
  <c r="C615" i="85"/>
  <c r="C616" i="85"/>
  <c r="C617" i="85"/>
  <c r="C618" i="85"/>
  <c r="C619" i="85"/>
  <c r="C620" i="85"/>
  <c r="C621" i="85"/>
  <c r="C622" i="85"/>
  <c r="C623" i="85"/>
  <c r="C624" i="85"/>
  <c r="C625" i="85"/>
  <c r="C626" i="85"/>
  <c r="C627" i="85"/>
  <c r="C628" i="85"/>
  <c r="C629" i="85"/>
  <c r="C630" i="85"/>
  <c r="C631" i="85"/>
  <c r="C632" i="85"/>
  <c r="C633" i="85"/>
  <c r="C634" i="85"/>
  <c r="C635" i="85"/>
  <c r="C636" i="85"/>
  <c r="C637" i="85"/>
  <c r="C638" i="85"/>
  <c r="C639" i="85"/>
  <c r="C640" i="85"/>
  <c r="C641" i="85"/>
  <c r="C642" i="85"/>
  <c r="C643" i="85"/>
  <c r="C644" i="85"/>
  <c r="C645" i="85"/>
  <c r="C646" i="85"/>
  <c r="C647" i="85"/>
  <c r="C648" i="85"/>
  <c r="C649" i="85"/>
  <c r="C650" i="85"/>
  <c r="C651" i="85"/>
  <c r="C652" i="85"/>
  <c r="C595" i="85"/>
  <c r="C534" i="85"/>
  <c r="C535" i="85"/>
  <c r="C536" i="85"/>
  <c r="C537" i="85"/>
  <c r="C538" i="85"/>
  <c r="C539" i="85"/>
  <c r="C540" i="85"/>
  <c r="C541" i="85"/>
  <c r="C542" i="85"/>
  <c r="C543" i="85"/>
  <c r="C544" i="85"/>
  <c r="C545" i="85"/>
  <c r="C546" i="85"/>
  <c r="C547" i="85"/>
  <c r="C548" i="85"/>
  <c r="C549" i="85"/>
  <c r="C550" i="85"/>
  <c r="C551" i="85"/>
  <c r="C552" i="85"/>
  <c r="C553" i="85"/>
  <c r="C554" i="85"/>
  <c r="C555" i="85"/>
  <c r="C556" i="85"/>
  <c r="C557" i="85"/>
  <c r="C558" i="85"/>
  <c r="C559" i="85"/>
  <c r="C560" i="85"/>
  <c r="C561" i="85"/>
  <c r="C562" i="85"/>
  <c r="C563" i="85"/>
  <c r="C564" i="85"/>
  <c r="C565" i="85"/>
  <c r="C566" i="85"/>
  <c r="C567" i="85"/>
  <c r="C568" i="85"/>
  <c r="C569" i="85"/>
  <c r="C570" i="85"/>
  <c r="C571" i="85"/>
  <c r="C572" i="85"/>
  <c r="C573" i="85"/>
  <c r="C574" i="85"/>
  <c r="C575" i="85"/>
  <c r="C576" i="85"/>
  <c r="C577" i="85"/>
  <c r="C578" i="85"/>
  <c r="C579" i="85"/>
  <c r="C580" i="85"/>
  <c r="C581" i="85"/>
  <c r="C582" i="85"/>
  <c r="C583" i="85"/>
  <c r="C584" i="85"/>
  <c r="C585" i="85"/>
  <c r="C586" i="85"/>
  <c r="C587" i="85"/>
  <c r="C588" i="85"/>
  <c r="C589" i="85"/>
  <c r="C590" i="85"/>
  <c r="C533" i="85"/>
  <c r="C472" i="85"/>
  <c r="C473" i="85"/>
  <c r="C474" i="85"/>
  <c r="C475" i="85"/>
  <c r="C476" i="85"/>
  <c r="C477" i="85"/>
  <c r="C478" i="85"/>
  <c r="C479" i="85"/>
  <c r="C480" i="85"/>
  <c r="C481" i="85"/>
  <c r="C482" i="85"/>
  <c r="C483" i="85"/>
  <c r="C484" i="85"/>
  <c r="C485" i="85"/>
  <c r="C486" i="85"/>
  <c r="C487" i="85"/>
  <c r="C488" i="85"/>
  <c r="C489" i="85"/>
  <c r="C490" i="85"/>
  <c r="C491" i="85"/>
  <c r="C492" i="85"/>
  <c r="C493" i="85"/>
  <c r="C494" i="85"/>
  <c r="C495" i="85"/>
  <c r="C496" i="85"/>
  <c r="C497" i="85"/>
  <c r="C498" i="85"/>
  <c r="C499" i="85"/>
  <c r="C500" i="85"/>
  <c r="C501" i="85"/>
  <c r="C502" i="85"/>
  <c r="C503" i="85"/>
  <c r="C504" i="85"/>
  <c r="C505" i="85"/>
  <c r="C506" i="85"/>
  <c r="C507" i="85"/>
  <c r="C508" i="85"/>
  <c r="C509" i="85"/>
  <c r="C510" i="85"/>
  <c r="C511" i="85"/>
  <c r="C512" i="85"/>
  <c r="C513" i="85"/>
  <c r="C514" i="85"/>
  <c r="C515" i="85"/>
  <c r="C516" i="85"/>
  <c r="C517" i="85"/>
  <c r="C518" i="85"/>
  <c r="C519" i="85"/>
  <c r="C520" i="85"/>
  <c r="C521" i="85"/>
  <c r="C522" i="85"/>
  <c r="C523" i="85"/>
  <c r="C524" i="85"/>
  <c r="C525" i="85"/>
  <c r="C526" i="85"/>
  <c r="C527" i="85"/>
  <c r="C528" i="85"/>
  <c r="C471" i="85"/>
  <c r="C410" i="85"/>
  <c r="C411" i="85"/>
  <c r="C412" i="85"/>
  <c r="C413" i="85"/>
  <c r="C414" i="85"/>
  <c r="C415" i="85"/>
  <c r="C416" i="85"/>
  <c r="C417" i="85"/>
  <c r="C418" i="85"/>
  <c r="C419" i="85"/>
  <c r="C420" i="85"/>
  <c r="C421" i="85"/>
  <c r="C422" i="85"/>
  <c r="C423" i="85"/>
  <c r="C424" i="85"/>
  <c r="C425" i="85"/>
  <c r="C426" i="85"/>
  <c r="C427" i="85"/>
  <c r="C428" i="85"/>
  <c r="C429" i="85"/>
  <c r="C430" i="85"/>
  <c r="C431" i="85"/>
  <c r="C432" i="85"/>
  <c r="C433" i="85"/>
  <c r="C434" i="85"/>
  <c r="C435" i="85"/>
  <c r="C436" i="85"/>
  <c r="C437" i="85"/>
  <c r="C438" i="85"/>
  <c r="C439" i="85"/>
  <c r="C440" i="85"/>
  <c r="C441" i="85"/>
  <c r="C442" i="85"/>
  <c r="C443" i="85"/>
  <c r="C444" i="85"/>
  <c r="C445" i="85"/>
  <c r="C446" i="85"/>
  <c r="C447" i="85"/>
  <c r="C448" i="85"/>
  <c r="C449" i="85"/>
  <c r="C450" i="85"/>
  <c r="C451" i="85"/>
  <c r="C452" i="85"/>
  <c r="C453" i="85"/>
  <c r="C454" i="85"/>
  <c r="C455" i="85"/>
  <c r="C456" i="85"/>
  <c r="C457" i="85"/>
  <c r="C458" i="85"/>
  <c r="C459" i="85"/>
  <c r="C460" i="85"/>
  <c r="C461" i="85"/>
  <c r="C462" i="85"/>
  <c r="C463" i="85"/>
  <c r="C464" i="85"/>
  <c r="C465" i="85"/>
  <c r="C466" i="85"/>
  <c r="C409" i="85"/>
  <c r="CF716" i="85"/>
  <c r="Q715" i="85"/>
  <c r="Q716" i="85" s="1"/>
  <c r="P715" i="85"/>
  <c r="P716" i="85" s="1"/>
  <c r="CF654" i="85"/>
  <c r="Q653" i="85"/>
  <c r="Q654" i="85" s="1"/>
  <c r="P653" i="85"/>
  <c r="P654" i="85" s="1"/>
  <c r="CF592" i="85"/>
  <c r="Q591" i="85"/>
  <c r="Q592" i="85" s="1"/>
  <c r="P591" i="85"/>
  <c r="P592" i="85" s="1"/>
  <c r="CF530" i="85"/>
  <c r="Q529" i="85"/>
  <c r="Q530" i="85" s="1"/>
  <c r="P529" i="85"/>
  <c r="P530" i="85" s="1"/>
  <c r="CF468" i="85"/>
  <c r="Q467" i="85"/>
  <c r="Q468" i="85" s="1"/>
  <c r="P467" i="85"/>
  <c r="P468" i="85" s="1"/>
  <c r="V457" i="85" l="1"/>
  <c r="V453" i="85"/>
  <c r="V421" i="85"/>
  <c r="W421" i="85"/>
  <c r="V413" i="85"/>
  <c r="V505" i="85"/>
  <c r="V501" i="85"/>
  <c r="V497" i="85"/>
  <c r="V493" i="85"/>
  <c r="V569" i="85"/>
  <c r="W569" i="85"/>
  <c r="V565" i="85"/>
  <c r="W565" i="85"/>
  <c r="V541" i="85"/>
  <c r="W541" i="85"/>
  <c r="V609" i="85"/>
  <c r="W609" i="85"/>
  <c r="V693" i="85"/>
  <c r="W693" i="85"/>
  <c r="V689" i="85"/>
  <c r="W689" i="85"/>
  <c r="V685" i="85"/>
  <c r="W685" i="85"/>
  <c r="V681" i="85"/>
  <c r="W681" i="85"/>
  <c r="V677" i="85"/>
  <c r="W677" i="85"/>
  <c r="V673" i="85"/>
  <c r="W673" i="85"/>
  <c r="V669" i="85"/>
  <c r="W669" i="85"/>
  <c r="V466" i="85"/>
  <c r="V446" i="85"/>
  <c r="W446" i="85"/>
  <c r="V442" i="85"/>
  <c r="W442" i="85"/>
  <c r="V434" i="85"/>
  <c r="W434" i="85"/>
  <c r="V422" i="85"/>
  <c r="W422" i="85"/>
  <c r="V418" i="85"/>
  <c r="V410" i="85"/>
  <c r="W410" i="85"/>
  <c r="V526" i="85"/>
  <c r="V522" i="85"/>
  <c r="V514" i="85"/>
  <c r="V510" i="85"/>
  <c r="V506" i="85"/>
  <c r="V502" i="85"/>
  <c r="V498" i="85"/>
  <c r="V482" i="85"/>
  <c r="V478" i="85"/>
  <c r="V474" i="85"/>
  <c r="V590" i="85"/>
  <c r="W590" i="85"/>
  <c r="V574" i="85"/>
  <c r="W574" i="85"/>
  <c r="V570" i="85"/>
  <c r="W570" i="85"/>
  <c r="V566" i="85"/>
  <c r="W566" i="85"/>
  <c r="V562" i="85"/>
  <c r="W562" i="85"/>
  <c r="V558" i="85"/>
  <c r="W558" i="85"/>
  <c r="V554" i="85"/>
  <c r="W554" i="85"/>
  <c r="V550" i="85"/>
  <c r="W550" i="85"/>
  <c r="V546" i="85"/>
  <c r="W546" i="85"/>
  <c r="V534" i="85"/>
  <c r="V591" i="85" s="1"/>
  <c r="V592" i="85" s="1"/>
  <c r="W534" i="85"/>
  <c r="V642" i="85"/>
  <c r="W642" i="85"/>
  <c r="V638" i="85"/>
  <c r="W638" i="85"/>
  <c r="V634" i="85"/>
  <c r="W634" i="85"/>
  <c r="V630" i="85"/>
  <c r="W630" i="85"/>
  <c r="V626" i="85"/>
  <c r="W626" i="85"/>
  <c r="V622" i="85"/>
  <c r="W622" i="85"/>
  <c r="V618" i="85"/>
  <c r="W618" i="85"/>
  <c r="V614" i="85"/>
  <c r="W614" i="85"/>
  <c r="V610" i="85"/>
  <c r="W610" i="85"/>
  <c r="V606" i="85"/>
  <c r="W606" i="85"/>
  <c r="V602" i="85"/>
  <c r="W602" i="85"/>
  <c r="V598" i="85"/>
  <c r="W598" i="85"/>
  <c r="V714" i="85"/>
  <c r="W714" i="85"/>
  <c r="V710" i="85"/>
  <c r="W710" i="85"/>
  <c r="V706" i="85"/>
  <c r="W706" i="85"/>
  <c r="V702" i="85"/>
  <c r="W702" i="85"/>
  <c r="V698" i="85"/>
  <c r="W698" i="85"/>
  <c r="V694" i="85"/>
  <c r="W694" i="85"/>
  <c r="V690" i="85"/>
  <c r="W690" i="85"/>
  <c r="V686" i="85"/>
  <c r="W686" i="85"/>
  <c r="V682" i="85"/>
  <c r="W682" i="85"/>
  <c r="V678" i="85"/>
  <c r="W678" i="85"/>
  <c r="V674" i="85"/>
  <c r="W674" i="85"/>
  <c r="V670" i="85"/>
  <c r="W670" i="85"/>
  <c r="V666" i="85"/>
  <c r="W666" i="85"/>
  <c r="V662" i="85"/>
  <c r="W662" i="85"/>
  <c r="V658" i="85"/>
  <c r="W658" i="85"/>
  <c r="V465" i="85"/>
  <c r="V433" i="85"/>
  <c r="W433" i="85"/>
  <c r="V429" i="85"/>
  <c r="W429" i="85"/>
  <c r="V425" i="85"/>
  <c r="W425" i="85"/>
  <c r="V417" i="85"/>
  <c r="V489" i="85"/>
  <c r="V485" i="85"/>
  <c r="V481" i="85"/>
  <c r="V477" i="85"/>
  <c r="V473" i="85"/>
  <c r="V573" i="85"/>
  <c r="W573" i="85"/>
  <c r="V561" i="85"/>
  <c r="W561" i="85"/>
  <c r="V545" i="85"/>
  <c r="W545" i="85"/>
  <c r="V617" i="85"/>
  <c r="W617" i="85"/>
  <c r="V613" i="85"/>
  <c r="W613" i="85"/>
  <c r="V597" i="85"/>
  <c r="W597" i="85"/>
  <c r="V713" i="85"/>
  <c r="W713" i="85"/>
  <c r="V709" i="85"/>
  <c r="W709" i="85"/>
  <c r="V705" i="85"/>
  <c r="W705" i="85"/>
  <c r="V665" i="85"/>
  <c r="W665" i="85"/>
  <c r="V661" i="85"/>
  <c r="W661" i="85"/>
  <c r="V450" i="85"/>
  <c r="V430" i="85"/>
  <c r="W430" i="85"/>
  <c r="V518" i="85"/>
  <c r="V494" i="85"/>
  <c r="V542" i="85"/>
  <c r="W542" i="85"/>
  <c r="V538" i="85"/>
  <c r="W538" i="85"/>
  <c r="V650" i="85"/>
  <c r="V409" i="85"/>
  <c r="W409" i="85"/>
  <c r="V463" i="85"/>
  <c r="V459" i="85"/>
  <c r="V455" i="85"/>
  <c r="V451" i="85"/>
  <c r="V447" i="85"/>
  <c r="W447" i="85"/>
  <c r="V443" i="85"/>
  <c r="W443" i="85"/>
  <c r="V439" i="85"/>
  <c r="W439" i="85"/>
  <c r="V435" i="85"/>
  <c r="W435" i="85"/>
  <c r="V431" i="85"/>
  <c r="W431" i="85"/>
  <c r="V427" i="85"/>
  <c r="V423" i="85"/>
  <c r="W423" i="85"/>
  <c r="V419" i="85"/>
  <c r="V415" i="85"/>
  <c r="V411" i="85"/>
  <c r="V527" i="85"/>
  <c r="V523" i="85"/>
  <c r="V519" i="85"/>
  <c r="V515" i="85"/>
  <c r="V511" i="85"/>
  <c r="V507" i="85"/>
  <c r="V503" i="85"/>
  <c r="V499" i="85"/>
  <c r="V495" i="85"/>
  <c r="V491" i="85"/>
  <c r="V487" i="85"/>
  <c r="V483" i="85"/>
  <c r="V479" i="85"/>
  <c r="V475" i="85"/>
  <c r="V533" i="85"/>
  <c r="W533" i="85"/>
  <c r="V587" i="85"/>
  <c r="W587" i="85"/>
  <c r="V583" i="85"/>
  <c r="W583" i="85"/>
  <c r="V579" i="85"/>
  <c r="W579" i="85"/>
  <c r="V575" i="85"/>
  <c r="W575" i="85"/>
  <c r="V571" i="85"/>
  <c r="W571" i="85"/>
  <c r="V567" i="85"/>
  <c r="W567" i="85"/>
  <c r="V563" i="85"/>
  <c r="W563" i="85"/>
  <c r="V559" i="85"/>
  <c r="W559" i="85"/>
  <c r="V555" i="85"/>
  <c r="W555" i="85"/>
  <c r="V551" i="85"/>
  <c r="W551" i="85"/>
  <c r="V547" i="85"/>
  <c r="W547" i="85"/>
  <c r="V543" i="85"/>
  <c r="W543" i="85"/>
  <c r="V539" i="85"/>
  <c r="W539" i="85"/>
  <c r="V535" i="85"/>
  <c r="W535" i="85"/>
  <c r="V651" i="85"/>
  <c r="V647" i="85"/>
  <c r="W647" i="85"/>
  <c r="V643" i="85"/>
  <c r="W643" i="85"/>
  <c r="V639" i="85"/>
  <c r="W639" i="85"/>
  <c r="V635" i="85"/>
  <c r="W635" i="85"/>
  <c r="V631" i="85"/>
  <c r="W631" i="85"/>
  <c r="V627" i="85"/>
  <c r="W627" i="85"/>
  <c r="V623" i="85"/>
  <c r="W623" i="85"/>
  <c r="V619" i="85"/>
  <c r="W619" i="85"/>
  <c r="V615" i="85"/>
  <c r="W615" i="85"/>
  <c r="V611" i="85"/>
  <c r="W611" i="85"/>
  <c r="V607" i="85"/>
  <c r="W607" i="85"/>
  <c r="V603" i="85"/>
  <c r="W603" i="85"/>
  <c r="V599" i="85"/>
  <c r="W599" i="85"/>
  <c r="V657" i="85"/>
  <c r="V715" i="85" s="1"/>
  <c r="V716" i="85" s="1"/>
  <c r="W657" i="85"/>
  <c r="V711" i="85"/>
  <c r="W711" i="85"/>
  <c r="V707" i="85"/>
  <c r="W707" i="85"/>
  <c r="V703" i="85"/>
  <c r="W703" i="85"/>
  <c r="V699" i="85"/>
  <c r="W699" i="85"/>
  <c r="V695" i="85"/>
  <c r="W695" i="85"/>
  <c r="V691" i="85"/>
  <c r="W691" i="85"/>
  <c r="V687" i="85"/>
  <c r="W687" i="85"/>
  <c r="V683" i="85"/>
  <c r="W683" i="85"/>
  <c r="V679" i="85"/>
  <c r="W679" i="85"/>
  <c r="V675" i="85"/>
  <c r="W675" i="85"/>
  <c r="V671" i="85"/>
  <c r="W671" i="85"/>
  <c r="V667" i="85"/>
  <c r="W667" i="85"/>
  <c r="V663" i="85"/>
  <c r="W663" i="85"/>
  <c r="V659" i="85"/>
  <c r="W659" i="85"/>
  <c r="V461" i="85"/>
  <c r="V449" i="85"/>
  <c r="V445" i="85"/>
  <c r="W445" i="85"/>
  <c r="V441" i="85"/>
  <c r="W441" i="85"/>
  <c r="V437" i="85"/>
  <c r="W437" i="85"/>
  <c r="V525" i="85"/>
  <c r="V521" i="85"/>
  <c r="V517" i="85"/>
  <c r="V513" i="85"/>
  <c r="V509" i="85"/>
  <c r="V589" i="85"/>
  <c r="W589" i="85"/>
  <c r="V585" i="85"/>
  <c r="W585" i="85"/>
  <c r="V581" i="85"/>
  <c r="W581" i="85"/>
  <c r="V577" i="85"/>
  <c r="W577" i="85"/>
  <c r="V557" i="85"/>
  <c r="W557" i="85"/>
  <c r="V553" i="85"/>
  <c r="W553" i="85"/>
  <c r="V549" i="85"/>
  <c r="W549" i="85"/>
  <c r="V537" i="85"/>
  <c r="W537" i="85"/>
  <c r="V595" i="85"/>
  <c r="W595" i="85"/>
  <c r="V649" i="85"/>
  <c r="V645" i="85"/>
  <c r="W645" i="85"/>
  <c r="V641" i="85"/>
  <c r="W641" i="85"/>
  <c r="V637" i="85"/>
  <c r="W637" i="85"/>
  <c r="V633" i="85"/>
  <c r="W633" i="85"/>
  <c r="V629" i="85"/>
  <c r="W629" i="85"/>
  <c r="V625" i="85"/>
  <c r="W625" i="85"/>
  <c r="V621" i="85"/>
  <c r="W621" i="85"/>
  <c r="V605" i="85"/>
  <c r="W605" i="85"/>
  <c r="V601" i="85"/>
  <c r="W601" i="85"/>
  <c r="V701" i="85"/>
  <c r="W701" i="85"/>
  <c r="V697" i="85"/>
  <c r="W697" i="85"/>
  <c r="V462" i="85"/>
  <c r="V458" i="85"/>
  <c r="V454" i="85"/>
  <c r="V438" i="85"/>
  <c r="V426" i="85"/>
  <c r="W426" i="85"/>
  <c r="V414" i="85"/>
  <c r="V490" i="85"/>
  <c r="V486" i="85"/>
  <c r="V586" i="85"/>
  <c r="W586" i="85"/>
  <c r="V582" i="85"/>
  <c r="W582" i="85"/>
  <c r="V578" i="85"/>
  <c r="W578" i="85"/>
  <c r="V646" i="85"/>
  <c r="W646" i="85"/>
  <c r="V464" i="85"/>
  <c r="V460" i="85"/>
  <c r="V456" i="85"/>
  <c r="V452" i="85"/>
  <c r="V448" i="85"/>
  <c r="W448" i="85"/>
  <c r="V444" i="85"/>
  <c r="W444" i="85"/>
  <c r="V440" i="85"/>
  <c r="W440" i="85"/>
  <c r="V436" i="85"/>
  <c r="W436" i="85"/>
  <c r="V432" i="85"/>
  <c r="W432" i="85"/>
  <c r="V428" i="85"/>
  <c r="W428" i="85"/>
  <c r="V424" i="85"/>
  <c r="W424" i="85"/>
  <c r="V420" i="85"/>
  <c r="V416" i="85"/>
  <c r="V412" i="85"/>
  <c r="V528" i="85"/>
  <c r="V524" i="85"/>
  <c r="V520" i="85"/>
  <c r="V516" i="85"/>
  <c r="V512" i="85"/>
  <c r="V508" i="85"/>
  <c r="V504" i="85"/>
  <c r="V500" i="85"/>
  <c r="V496" i="85"/>
  <c r="V492" i="85"/>
  <c r="V488" i="85"/>
  <c r="V484" i="85"/>
  <c r="V480" i="85"/>
  <c r="V476" i="85"/>
  <c r="V472" i="85"/>
  <c r="W472" i="85"/>
  <c r="V588" i="85"/>
  <c r="W588" i="85"/>
  <c r="V584" i="85"/>
  <c r="W584" i="85"/>
  <c r="V580" i="85"/>
  <c r="W580" i="85"/>
  <c r="V576" i="85"/>
  <c r="W576" i="85"/>
  <c r="V572" i="85"/>
  <c r="W572" i="85"/>
  <c r="V568" i="85"/>
  <c r="W568" i="85"/>
  <c r="V564" i="85"/>
  <c r="W564" i="85"/>
  <c r="V560" i="85"/>
  <c r="W560" i="85"/>
  <c r="V556" i="85"/>
  <c r="W556" i="85"/>
  <c r="V552" i="85"/>
  <c r="W552" i="85"/>
  <c r="V548" i="85"/>
  <c r="W548" i="85"/>
  <c r="V544" i="85"/>
  <c r="W544" i="85"/>
  <c r="V540" i="85"/>
  <c r="W540" i="85"/>
  <c r="V536" i="85"/>
  <c r="W536" i="85"/>
  <c r="V652" i="85"/>
  <c r="V648" i="85"/>
  <c r="W648" i="85"/>
  <c r="V644" i="85"/>
  <c r="W644" i="85"/>
  <c r="V640" i="85"/>
  <c r="W640" i="85"/>
  <c r="V636" i="85"/>
  <c r="W636" i="85"/>
  <c r="V632" i="85"/>
  <c r="W632" i="85"/>
  <c r="V628" i="85"/>
  <c r="W628" i="85"/>
  <c r="V624" i="85"/>
  <c r="W624" i="85"/>
  <c r="V620" i="85"/>
  <c r="W620" i="85"/>
  <c r="V616" i="85"/>
  <c r="W616" i="85"/>
  <c r="V612" i="85"/>
  <c r="W612" i="85"/>
  <c r="V608" i="85"/>
  <c r="W608" i="85"/>
  <c r="V604" i="85"/>
  <c r="W604" i="85"/>
  <c r="V600" i="85"/>
  <c r="W600" i="85"/>
  <c r="V596" i="85"/>
  <c r="W596" i="85"/>
  <c r="V712" i="85"/>
  <c r="W712" i="85"/>
  <c r="V708" i="85"/>
  <c r="W708" i="85"/>
  <c r="V704" i="85"/>
  <c r="W704" i="85"/>
  <c r="V700" i="85"/>
  <c r="W700" i="85"/>
  <c r="V696" i="85"/>
  <c r="W696" i="85"/>
  <c r="V692" i="85"/>
  <c r="W692" i="85"/>
  <c r="V688" i="85"/>
  <c r="W688" i="85"/>
  <c r="V684" i="85"/>
  <c r="W684" i="85"/>
  <c r="V680" i="85"/>
  <c r="V676" i="85"/>
  <c r="W676" i="85"/>
  <c r="V672" i="85"/>
  <c r="W672" i="85"/>
  <c r="V668" i="85"/>
  <c r="W668" i="85"/>
  <c r="V664" i="85"/>
  <c r="W664" i="85"/>
  <c r="V660" i="85"/>
  <c r="W660" i="85"/>
  <c r="V471" i="85"/>
  <c r="V529" i="85" s="1"/>
  <c r="V530" i="85" s="1"/>
  <c r="V467" i="85"/>
  <c r="V468" i="85" s="1"/>
  <c r="K13" i="85"/>
  <c r="I57" i="85"/>
  <c r="J48" i="85"/>
  <c r="I48" i="85"/>
  <c r="K48" i="85"/>
  <c r="I13" i="85"/>
  <c r="D591" i="85"/>
  <c r="F467" i="85"/>
  <c r="F715" i="85"/>
  <c r="C715" i="85"/>
  <c r="D715" i="85"/>
  <c r="E715" i="85"/>
  <c r="C653" i="85"/>
  <c r="D653" i="85"/>
  <c r="E653" i="85"/>
  <c r="F653" i="85"/>
  <c r="E591" i="85"/>
  <c r="F591" i="85"/>
  <c r="C591" i="85"/>
  <c r="C529" i="85"/>
  <c r="D529" i="85"/>
  <c r="E529" i="85"/>
  <c r="F529" i="85"/>
  <c r="C467" i="85"/>
  <c r="D467" i="85"/>
  <c r="E467" i="85"/>
  <c r="W529" i="85" l="1"/>
  <c r="W530" i="85" s="1"/>
  <c r="W467" i="85"/>
  <c r="W468" i="85" s="1"/>
  <c r="V653" i="85"/>
  <c r="V654" i="85" s="1"/>
  <c r="W591" i="85"/>
  <c r="W592" i="85" s="1"/>
  <c r="W653" i="85"/>
  <c r="W654" i="85" s="1"/>
  <c r="W715" i="85"/>
  <c r="W716" i="85" s="1"/>
  <c r="K74" i="85"/>
  <c r="Q23" i="85" l="1"/>
  <c r="P29" i="85"/>
  <c r="P79" i="85" s="1"/>
  <c r="P81" i="85" s="1"/>
  <c r="P28" i="85"/>
  <c r="P78" i="85" s="1"/>
  <c r="P23" i="85"/>
  <c r="P27" i="85"/>
  <c r="P77" i="85" s="1"/>
  <c r="P26" i="85" l="1"/>
  <c r="P76" i="85" s="1"/>
  <c r="P80" i="85" s="1"/>
  <c r="Q26" i="85"/>
  <c r="Q76" i="85" l="1"/>
  <c r="P31" i="85"/>
  <c r="R24" i="85" l="1"/>
  <c r="R16" i="85"/>
  <c r="R22" i="85" l="1"/>
  <c r="R21" i="85"/>
  <c r="I12" i="15" l="1"/>
  <c r="I11" i="15"/>
  <c r="K29" i="73" l="1"/>
  <c r="K16" i="91"/>
  <c r="R68" i="85" l="1"/>
  <c r="R53" i="85"/>
  <c r="R54" i="85" s="1"/>
  <c r="R56" i="85" s="1"/>
  <c r="R42" i="85"/>
  <c r="R26" i="85"/>
  <c r="R7" i="85"/>
  <c r="G18" i="53"/>
  <c r="I18" i="15"/>
  <c r="R76" i="85" l="1"/>
  <c r="R55" i="85"/>
  <c r="R57" i="85" s="1"/>
  <c r="AE17" i="15" l="1"/>
  <c r="AF17" i="15"/>
  <c r="AA17" i="15"/>
  <c r="AI17" i="15" s="1"/>
  <c r="AB17" i="15"/>
  <c r="X17" i="15"/>
  <c r="AC29" i="78" l="1"/>
  <c r="Z29" i="78"/>
  <c r="AF29" i="78" s="1"/>
  <c r="AC8" i="78"/>
  <c r="Z8" i="78"/>
  <c r="AF8" i="78" s="1"/>
  <c r="F9" i="78"/>
  <c r="F30" i="78"/>
  <c r="W8" i="78"/>
  <c r="W29" i="78"/>
  <c r="Y29" i="78" s="1"/>
  <c r="AC28" i="78"/>
  <c r="Z28" i="78"/>
  <c r="AF28" i="78" s="1"/>
  <c r="W28" i="78"/>
  <c r="C18" i="65"/>
  <c r="C9" i="65"/>
  <c r="Y28" i="78" l="1"/>
  <c r="AD30" i="78"/>
  <c r="AD9" i="78"/>
  <c r="Y8" i="78"/>
  <c r="W30" i="78"/>
  <c r="AC30" i="78"/>
  <c r="Z30" i="78"/>
  <c r="AF30" i="78" l="1"/>
  <c r="Y30" i="78"/>
  <c r="AC8" i="73"/>
  <c r="AK8" i="73"/>
  <c r="AF8" i="73"/>
  <c r="AG8" i="73"/>
  <c r="I29" i="73"/>
  <c r="J29" i="73"/>
  <c r="L29" i="73"/>
  <c r="AC28" i="73"/>
  <c r="AC27" i="73"/>
  <c r="AE27" i="73" s="1"/>
  <c r="AJ28" i="73"/>
  <c r="AK28" i="73"/>
  <c r="AK27" i="73"/>
  <c r="AJ27" i="73"/>
  <c r="AG28" i="73"/>
  <c r="AG27" i="73"/>
  <c r="AF28" i="73"/>
  <c r="AF27" i="73"/>
  <c r="H29" i="73"/>
  <c r="AL29" i="73" l="1"/>
  <c r="AN29" i="73" s="1"/>
  <c r="AL9" i="73"/>
  <c r="AJ29" i="73"/>
  <c r="AG29" i="73"/>
  <c r="AK29" i="73"/>
  <c r="AC29" i="73"/>
  <c r="AE29" i="73" s="1"/>
  <c r="AF29" i="73"/>
  <c r="Q281" i="85" l="1"/>
  <c r="Q282" i="85" s="1"/>
  <c r="Q219" i="85"/>
  <c r="Q220" i="85" s="1"/>
  <c r="P284" i="85"/>
  <c r="P405" i="85"/>
  <c r="P406" i="85" s="1"/>
  <c r="P281" i="85"/>
  <c r="P282" i="85" s="1"/>
  <c r="P219" i="85"/>
  <c r="P220" i="85" s="1"/>
  <c r="P13" i="85" l="1"/>
  <c r="Q13" i="85"/>
  <c r="Q48" i="85"/>
  <c r="Q57" i="85"/>
  <c r="Q74" i="85"/>
  <c r="P95" i="85"/>
  <c r="Q95" i="85"/>
  <c r="Q98" i="85" s="1"/>
  <c r="P82" i="85"/>
  <c r="P730" i="85" s="1"/>
  <c r="P74" i="85"/>
  <c r="P32" i="85"/>
  <c r="P48" i="85"/>
  <c r="P57" i="85"/>
  <c r="J13" i="91"/>
  <c r="O16" i="85"/>
  <c r="O23" i="85"/>
  <c r="CK23" i="85" l="1"/>
  <c r="CG23" i="85"/>
  <c r="Q405" i="85"/>
  <c r="Q406" i="85" s="1"/>
  <c r="P98" i="85"/>
  <c r="O24" i="85" l="1"/>
  <c r="O17" i="85" l="1"/>
  <c r="F7" i="53"/>
  <c r="U7" i="53" s="1"/>
  <c r="H16" i="15" l="1"/>
  <c r="H18" i="15" l="1"/>
  <c r="J16" i="91" l="1"/>
  <c r="O68" i="85"/>
  <c r="O53" i="85"/>
  <c r="O55" i="85" s="1"/>
  <c r="O42" i="85"/>
  <c r="O26" i="85"/>
  <c r="O7" i="85"/>
  <c r="O76" i="85" l="1"/>
  <c r="O54" i="85"/>
  <c r="O56" i="85" s="1"/>
  <c r="O57" i="85"/>
  <c r="F18" i="53" l="1"/>
  <c r="F161" i="15" l="1"/>
  <c r="CJ14" i="91" l="1"/>
  <c r="CJ13" i="91"/>
  <c r="CJ12" i="91"/>
  <c r="CJ11" i="91"/>
  <c r="CJ10" i="91"/>
  <c r="CJ9" i="91"/>
  <c r="CJ8" i="91"/>
  <c r="CJ7" i="91"/>
  <c r="CJ5" i="91"/>
  <c r="E18" i="53" l="1"/>
  <c r="G16" i="15" l="1"/>
  <c r="G5" i="15"/>
  <c r="F118" i="15"/>
  <c r="CB8" i="91"/>
  <c r="CB9" i="91"/>
  <c r="CB10" i="91"/>
  <c r="CB11" i="91"/>
  <c r="CB12" i="91"/>
  <c r="CB14" i="91"/>
  <c r="CB7" i="91"/>
  <c r="CB5" i="91"/>
  <c r="CB13" i="91"/>
  <c r="I16" i="91"/>
  <c r="G18" i="15" l="1"/>
  <c r="M68" i="85" l="1"/>
  <c r="M53" i="85"/>
  <c r="M55" i="85" s="1"/>
  <c r="M42" i="85"/>
  <c r="M26" i="85"/>
  <c r="M7" i="85"/>
  <c r="M76" i="85" l="1"/>
  <c r="M54" i="85"/>
  <c r="M56" i="85" s="1"/>
  <c r="M57" i="85"/>
  <c r="L68" i="85" l="1"/>
  <c r="L56" i="85"/>
  <c r="L53" i="85"/>
  <c r="L55" i="85" s="1"/>
  <c r="L57" i="85" s="1"/>
  <c r="L42" i="85"/>
  <c r="L26" i="85"/>
  <c r="L7" i="85"/>
  <c r="K24" i="85"/>
  <c r="L13" i="85" l="1"/>
  <c r="L76" i="85"/>
  <c r="G18" i="65" l="1"/>
  <c r="G19" i="65" s="1"/>
  <c r="C17" i="65"/>
  <c r="H17" i="65" s="1"/>
  <c r="H18" i="65" s="1"/>
  <c r="H19" i="65" s="1"/>
  <c r="O32" i="73" l="1"/>
  <c r="O34" i="73" s="1"/>
  <c r="O12" i="73"/>
  <c r="N12" i="73"/>
  <c r="N32" i="73"/>
  <c r="N34" i="73" s="1"/>
  <c r="X34" i="73"/>
  <c r="R34" i="73"/>
  <c r="Z34" i="73"/>
  <c r="Y34" i="73"/>
  <c r="U34" i="73"/>
  <c r="AA34" i="73"/>
  <c r="S34" i="73"/>
  <c r="W34" i="73"/>
  <c r="T34" i="73"/>
  <c r="Q34" i="73"/>
  <c r="M32" i="73"/>
  <c r="M34" i="73" s="1"/>
  <c r="M12" i="73"/>
  <c r="L32" i="73"/>
  <c r="L34" i="73" s="1"/>
  <c r="J17" i="65"/>
  <c r="K18" i="65"/>
  <c r="E17" i="65"/>
  <c r="E18" i="65" s="1"/>
  <c r="E19" i="65" s="1"/>
  <c r="O10" i="73" l="1"/>
  <c r="O30" i="73"/>
  <c r="N10" i="73"/>
  <c r="N30" i="73"/>
  <c r="M30" i="73"/>
  <c r="M10" i="73"/>
  <c r="V34" i="73"/>
  <c r="AM34" i="73" s="1"/>
  <c r="AM32" i="73"/>
  <c r="AM12" i="73"/>
  <c r="P34" i="73"/>
  <c r="AL34" i="73" s="1"/>
  <c r="AH32" i="73"/>
  <c r="O33" i="73"/>
  <c r="O35" i="73" s="1"/>
  <c r="O39" i="73" s="1"/>
  <c r="O40" i="73" s="1"/>
  <c r="O13" i="73"/>
  <c r="O15" i="73" s="1"/>
  <c r="N13" i="73"/>
  <c r="N15" i="73" s="1"/>
  <c r="N33" i="73"/>
  <c r="N35" i="73" s="1"/>
  <c r="N39" i="73" s="1"/>
  <c r="N40" i="73" s="1"/>
  <c r="Q15" i="73"/>
  <c r="Y15" i="73"/>
  <c r="Z15" i="73"/>
  <c r="T15" i="73"/>
  <c r="V15" i="73"/>
  <c r="W15" i="73"/>
  <c r="X15" i="73"/>
  <c r="R15" i="73"/>
  <c r="P15" i="73"/>
  <c r="S15" i="73"/>
  <c r="U15" i="73"/>
  <c r="P35" i="73"/>
  <c r="X35" i="73"/>
  <c r="X39" i="73" s="1"/>
  <c r="W35" i="73"/>
  <c r="W39" i="73" s="1"/>
  <c r="Q35" i="73"/>
  <c r="Q39" i="73" s="1"/>
  <c r="Y35" i="73"/>
  <c r="Y39" i="73" s="1"/>
  <c r="V35" i="73"/>
  <c r="R35" i="73"/>
  <c r="R39" i="73" s="1"/>
  <c r="Z35" i="73"/>
  <c r="Z39" i="73" s="1"/>
  <c r="S35" i="73"/>
  <c r="S39" i="73" s="1"/>
  <c r="U35" i="73"/>
  <c r="U39" i="73" s="1"/>
  <c r="T35" i="73"/>
  <c r="T39" i="73" s="1"/>
  <c r="M33" i="73"/>
  <c r="M35" i="73" s="1"/>
  <c r="M39" i="73" s="1"/>
  <c r="M40" i="73" s="1"/>
  <c r="M13" i="73"/>
  <c r="M15" i="73" s="1"/>
  <c r="AH12" i="73"/>
  <c r="AL32" i="73"/>
  <c r="L30" i="73"/>
  <c r="L33" i="73"/>
  <c r="AG32" i="73"/>
  <c r="L13" i="73"/>
  <c r="AG13" i="73" s="1"/>
  <c r="F17" i="65"/>
  <c r="F18" i="65" s="1"/>
  <c r="F19" i="65" s="1"/>
  <c r="AM10" i="73" l="1"/>
  <c r="U40" i="73"/>
  <c r="U86" i="73"/>
  <c r="U73" i="73"/>
  <c r="U77" i="73"/>
  <c r="U50" i="73"/>
  <c r="U87" i="73"/>
  <c r="U80" i="73"/>
  <c r="U83" i="73"/>
  <c r="U85" i="73"/>
  <c r="U92" i="73"/>
  <c r="U74" i="73"/>
  <c r="U97" i="73"/>
  <c r="U84" i="73"/>
  <c r="U53" i="73"/>
  <c r="U99" i="73"/>
  <c r="U100" i="73"/>
  <c r="U91" i="73"/>
  <c r="U44" i="73"/>
  <c r="U81" i="73"/>
  <c r="X19" i="73"/>
  <c r="X14" i="73"/>
  <c r="N19" i="73"/>
  <c r="N20" i="73" s="1"/>
  <c r="N43" i="73" s="1"/>
  <c r="N14" i="73"/>
  <c r="AC33" i="73"/>
  <c r="AM33" i="73" s="1"/>
  <c r="AH33" i="73"/>
  <c r="AA35" i="73"/>
  <c r="AA39" i="73" s="1"/>
  <c r="T19" i="73"/>
  <c r="T14" i="73"/>
  <c r="Q40" i="73"/>
  <c r="Q86" i="73"/>
  <c r="Q73" i="73"/>
  <c r="Q92" i="73"/>
  <c r="Q85" i="73"/>
  <c r="Q83" i="73"/>
  <c r="Q53" i="73"/>
  <c r="Q80" i="73"/>
  <c r="Q77" i="73"/>
  <c r="Q50" i="73"/>
  <c r="Q74" i="73"/>
  <c r="Q91" i="73"/>
  <c r="Q97" i="73"/>
  <c r="Q44" i="73"/>
  <c r="Q99" i="73"/>
  <c r="Q84" i="73"/>
  <c r="Q87" i="73"/>
  <c r="Q100" i="73"/>
  <c r="Q81" i="73"/>
  <c r="W40" i="73"/>
  <c r="W86" i="73"/>
  <c r="W73" i="73"/>
  <c r="W83" i="73"/>
  <c r="W80" i="73"/>
  <c r="W50" i="73"/>
  <c r="W85" i="73"/>
  <c r="W53" i="73"/>
  <c r="W74" i="73"/>
  <c r="W87" i="73"/>
  <c r="W97" i="73"/>
  <c r="W91" i="73"/>
  <c r="W99" i="73"/>
  <c r="W81" i="73"/>
  <c r="W44" i="73"/>
  <c r="W77" i="73"/>
  <c r="W100" i="73"/>
  <c r="W84" i="73"/>
  <c r="W92" i="73"/>
  <c r="O19" i="73"/>
  <c r="O20" i="73" s="1"/>
  <c r="O43" i="73" s="1"/>
  <c r="O14" i="73"/>
  <c r="V14" i="73"/>
  <c r="V19" i="73"/>
  <c r="AH30" i="73"/>
  <c r="U19" i="73"/>
  <c r="U14" i="73"/>
  <c r="R40" i="73"/>
  <c r="R86" i="73"/>
  <c r="R73" i="73"/>
  <c r="R53" i="73"/>
  <c r="R80" i="73"/>
  <c r="R85" i="73"/>
  <c r="R83" i="73"/>
  <c r="R92" i="73"/>
  <c r="R77" i="73"/>
  <c r="R50" i="73"/>
  <c r="R100" i="73"/>
  <c r="R99" i="73"/>
  <c r="R91" i="73"/>
  <c r="R81" i="73"/>
  <c r="R44" i="73"/>
  <c r="R74" i="73"/>
  <c r="R84" i="73"/>
  <c r="R87" i="73"/>
  <c r="R97" i="73"/>
  <c r="AC13" i="73"/>
  <c r="AA15" i="73"/>
  <c r="AH15" i="73" s="1"/>
  <c r="AH13" i="73"/>
  <c r="Z19" i="73"/>
  <c r="Z14" i="73"/>
  <c r="AH34" i="73"/>
  <c r="AM30" i="73"/>
  <c r="R19" i="73"/>
  <c r="R14" i="73"/>
  <c r="W19" i="73"/>
  <c r="W14" i="73"/>
  <c r="P39" i="73"/>
  <c r="AH35" i="73"/>
  <c r="AH10" i="73"/>
  <c r="Z40" i="73"/>
  <c r="Z86" i="73"/>
  <c r="Z73" i="73"/>
  <c r="Z50" i="73"/>
  <c r="Z74" i="73"/>
  <c r="Z83" i="73"/>
  <c r="Z80" i="73"/>
  <c r="Z85" i="73"/>
  <c r="Z92" i="73"/>
  <c r="Z53" i="73"/>
  <c r="Z77" i="73"/>
  <c r="Z84" i="73"/>
  <c r="Z91" i="73"/>
  <c r="Z44" i="73"/>
  <c r="Z97" i="73"/>
  <c r="Z87" i="73"/>
  <c r="Z100" i="73"/>
  <c r="Z99" i="73"/>
  <c r="Z81" i="73"/>
  <c r="M14" i="73"/>
  <c r="M19" i="73"/>
  <c r="M20" i="73" s="1"/>
  <c r="M43" i="73" s="1"/>
  <c r="V39" i="73"/>
  <c r="AM35" i="73"/>
  <c r="S19" i="73"/>
  <c r="S14" i="73"/>
  <c r="Y19" i="73"/>
  <c r="Y14" i="73"/>
  <c r="T40" i="73"/>
  <c r="T73" i="73"/>
  <c r="T86" i="73"/>
  <c r="T83" i="73"/>
  <c r="T87" i="73"/>
  <c r="T53" i="73"/>
  <c r="T92" i="73"/>
  <c r="T80" i="73"/>
  <c r="T85" i="73"/>
  <c r="T50" i="73"/>
  <c r="T74" i="73"/>
  <c r="T44" i="73"/>
  <c r="T97" i="73"/>
  <c r="T91" i="73"/>
  <c r="T84" i="73"/>
  <c r="T99" i="73"/>
  <c r="T81" i="73"/>
  <c r="T77" i="73"/>
  <c r="T100" i="73"/>
  <c r="X40" i="73"/>
  <c r="X73" i="73"/>
  <c r="X86" i="73"/>
  <c r="X85" i="73"/>
  <c r="X77" i="73"/>
  <c r="X92" i="73"/>
  <c r="X74" i="73"/>
  <c r="X80" i="73"/>
  <c r="X50" i="73"/>
  <c r="X83" i="73"/>
  <c r="X100" i="73"/>
  <c r="X99" i="73"/>
  <c r="X53" i="73"/>
  <c r="X87" i="73"/>
  <c r="X91" i="73"/>
  <c r="X84" i="73"/>
  <c r="X44" i="73"/>
  <c r="X81" i="73"/>
  <c r="X97" i="73"/>
  <c r="S40" i="73"/>
  <c r="S86" i="73"/>
  <c r="S73" i="73"/>
  <c r="S80" i="73"/>
  <c r="S92" i="73"/>
  <c r="S85" i="73"/>
  <c r="S74" i="73"/>
  <c r="S83" i="73"/>
  <c r="S53" i="73"/>
  <c r="S50" i="73"/>
  <c r="S77" i="73"/>
  <c r="S91" i="73"/>
  <c r="S44" i="73"/>
  <c r="S84" i="73"/>
  <c r="S87" i="73"/>
  <c r="S99" i="73"/>
  <c r="S81" i="73"/>
  <c r="S97" i="73"/>
  <c r="S100" i="73"/>
  <c r="O31" i="73"/>
  <c r="O11" i="73"/>
  <c r="N11" i="73"/>
  <c r="N31" i="73"/>
  <c r="M31" i="73"/>
  <c r="M11" i="73"/>
  <c r="Y40" i="73"/>
  <c r="Y86" i="73"/>
  <c r="Y73" i="73"/>
  <c r="Y77" i="73"/>
  <c r="Y92" i="73"/>
  <c r="Y74" i="73"/>
  <c r="Y83" i="73"/>
  <c r="Y80" i="73"/>
  <c r="Y85" i="73"/>
  <c r="Y53" i="73"/>
  <c r="Y50" i="73"/>
  <c r="Y87" i="73"/>
  <c r="Y81" i="73"/>
  <c r="Y100" i="73"/>
  <c r="Y99" i="73"/>
  <c r="Y91" i="73"/>
  <c r="Y44" i="73"/>
  <c r="Y97" i="73"/>
  <c r="Y84" i="73"/>
  <c r="P14" i="73"/>
  <c r="P19" i="73"/>
  <c r="Q14" i="73"/>
  <c r="Q19" i="73"/>
  <c r="L35" i="73"/>
  <c r="AG33" i="73"/>
  <c r="AL30" i="73"/>
  <c r="AG34" i="73"/>
  <c r="AG30" i="73"/>
  <c r="L31" i="73"/>
  <c r="AC6" i="78"/>
  <c r="AC7" i="78"/>
  <c r="AC5" i="78"/>
  <c r="AK7" i="73"/>
  <c r="AK6" i="73"/>
  <c r="AG7" i="73"/>
  <c r="AG6" i="73"/>
  <c r="L15" i="73"/>
  <c r="AM15" i="73" l="1"/>
  <c r="W20" i="73"/>
  <c r="W71" i="73"/>
  <c r="W75" i="73"/>
  <c r="W98" i="73"/>
  <c r="W65" i="73"/>
  <c r="W78" i="73"/>
  <c r="W88" i="73"/>
  <c r="W52" i="73"/>
  <c r="W79" i="73"/>
  <c r="W46" i="73"/>
  <c r="W62" i="73"/>
  <c r="W61" i="73"/>
  <c r="W48" i="73"/>
  <c r="W60" i="73"/>
  <c r="W95" i="73"/>
  <c r="W66" i="73"/>
  <c r="W72" i="73"/>
  <c r="W70" i="73"/>
  <c r="W68" i="73"/>
  <c r="W58" i="73"/>
  <c r="W89" i="73"/>
  <c r="W82" i="73"/>
  <c r="W54" i="73"/>
  <c r="W76" i="73"/>
  <c r="W45" i="73"/>
  <c r="W101" i="73"/>
  <c r="W64" i="73"/>
  <c r="W96" i="73"/>
  <c r="W67" i="73"/>
  <c r="W47" i="73"/>
  <c r="W51" i="73"/>
  <c r="W49" i="73"/>
  <c r="W69" i="73"/>
  <c r="W90" i="73"/>
  <c r="W63" i="73"/>
  <c r="W55" i="73"/>
  <c r="W59" i="73"/>
  <c r="W56" i="73"/>
  <c r="W93" i="73"/>
  <c r="W57" i="73"/>
  <c r="W94" i="73"/>
  <c r="AA14" i="73"/>
  <c r="AA19" i="73"/>
  <c r="V79" i="73"/>
  <c r="V45" i="73"/>
  <c r="V56" i="73"/>
  <c r="V69" i="73"/>
  <c r="V101" i="73"/>
  <c r="V98" i="73"/>
  <c r="V52" i="73"/>
  <c r="V95" i="73"/>
  <c r="V46" i="73"/>
  <c r="V88" i="73"/>
  <c r="V93" i="73"/>
  <c r="V60" i="73"/>
  <c r="V58" i="73"/>
  <c r="V54" i="73"/>
  <c r="V59" i="73"/>
  <c r="V76" i="73"/>
  <c r="V67" i="73"/>
  <c r="V66" i="73"/>
  <c r="V62" i="73"/>
  <c r="V72" i="73"/>
  <c r="V94" i="73"/>
  <c r="V68" i="73"/>
  <c r="V47" i="73"/>
  <c r="V82" i="73"/>
  <c r="V70" i="73"/>
  <c r="V48" i="73"/>
  <c r="V96" i="73"/>
  <c r="AM19" i="73"/>
  <c r="AM20" i="73" s="1"/>
  <c r="V63" i="73"/>
  <c r="V49" i="73"/>
  <c r="V89" i="73"/>
  <c r="V55" i="73"/>
  <c r="V90" i="73"/>
  <c r="V78" i="73"/>
  <c r="V65" i="73"/>
  <c r="V57" i="73"/>
  <c r="V20" i="73"/>
  <c r="V64" i="73"/>
  <c r="V75" i="73"/>
  <c r="V71" i="73"/>
  <c r="V61" i="73"/>
  <c r="V51" i="73"/>
  <c r="Q20" i="73"/>
  <c r="Q43" i="73" s="1"/>
  <c r="Q57" i="73"/>
  <c r="Q48" i="73"/>
  <c r="Q95" i="73"/>
  <c r="Q63" i="73"/>
  <c r="Q72" i="73"/>
  <c r="Q46" i="73"/>
  <c r="Q65" i="73"/>
  <c r="Q55" i="73"/>
  <c r="Q47" i="73"/>
  <c r="Q67" i="73"/>
  <c r="Q49" i="73"/>
  <c r="Q54" i="73"/>
  <c r="Q89" i="73"/>
  <c r="Q68" i="73"/>
  <c r="Q64" i="73"/>
  <c r="Q66" i="73"/>
  <c r="Q69" i="73"/>
  <c r="Q62" i="73"/>
  <c r="Q52" i="73"/>
  <c r="Q96" i="73"/>
  <c r="Q79" i="73"/>
  <c r="Q88" i="73"/>
  <c r="Q70" i="73"/>
  <c r="Q60" i="73"/>
  <c r="Q98" i="73"/>
  <c r="Q101" i="73"/>
  <c r="Q51" i="73"/>
  <c r="Q93" i="73"/>
  <c r="Q78" i="73"/>
  <c r="Q45" i="73"/>
  <c r="Q58" i="73"/>
  <c r="Q56" i="73"/>
  <c r="Q82" i="73"/>
  <c r="Q71" i="73"/>
  <c r="Q94" i="73"/>
  <c r="Q61" i="73"/>
  <c r="Q76" i="73"/>
  <c r="Q75" i="73"/>
  <c r="Q59" i="73"/>
  <c r="Q90" i="73"/>
  <c r="S43" i="73"/>
  <c r="Y20" i="73"/>
  <c r="Y43" i="73" s="1"/>
  <c r="Y54" i="73"/>
  <c r="Y89" i="73"/>
  <c r="Y90" i="73"/>
  <c r="Y58" i="73"/>
  <c r="Y47" i="73"/>
  <c r="Y75" i="73"/>
  <c r="Y62" i="73"/>
  <c r="Y52" i="73"/>
  <c r="Y96" i="73"/>
  <c r="Y59" i="73"/>
  <c r="Y68" i="73"/>
  <c r="Y82" i="73"/>
  <c r="Y70" i="73"/>
  <c r="Y60" i="73"/>
  <c r="Y67" i="73"/>
  <c r="Y72" i="73"/>
  <c r="Y95" i="73"/>
  <c r="Y78" i="73"/>
  <c r="Y45" i="73"/>
  <c r="Y51" i="73"/>
  <c r="Y98" i="73"/>
  <c r="Y64" i="73"/>
  <c r="Y94" i="73"/>
  <c r="Y61" i="73"/>
  <c r="Y56" i="73"/>
  <c r="Y48" i="73"/>
  <c r="Y76" i="73"/>
  <c r="Y65" i="73"/>
  <c r="Y49" i="73"/>
  <c r="Y69" i="73"/>
  <c r="Y66" i="73"/>
  <c r="Y55" i="73"/>
  <c r="Y93" i="73"/>
  <c r="Y101" i="73"/>
  <c r="Y57" i="73"/>
  <c r="Y63" i="73"/>
  <c r="Y88" i="73"/>
  <c r="Y71" i="73"/>
  <c r="Y79" i="73"/>
  <c r="Y46" i="73"/>
  <c r="R62" i="73"/>
  <c r="R66" i="73"/>
  <c r="R55" i="73"/>
  <c r="R96" i="73"/>
  <c r="R88" i="73"/>
  <c r="R58" i="73"/>
  <c r="R45" i="73"/>
  <c r="R70" i="73"/>
  <c r="R82" i="73"/>
  <c r="R69" i="73"/>
  <c r="R60" i="73"/>
  <c r="R51" i="73"/>
  <c r="R78" i="73"/>
  <c r="R90" i="73"/>
  <c r="R76" i="73"/>
  <c r="R89" i="73"/>
  <c r="R98" i="73"/>
  <c r="R59" i="73"/>
  <c r="R94" i="73"/>
  <c r="R71" i="73"/>
  <c r="R47" i="73"/>
  <c r="R63" i="73"/>
  <c r="R67" i="73"/>
  <c r="R49" i="73"/>
  <c r="R61" i="73"/>
  <c r="R52" i="73"/>
  <c r="R101" i="73"/>
  <c r="R20" i="73"/>
  <c r="R48" i="73"/>
  <c r="R75" i="73"/>
  <c r="R57" i="73"/>
  <c r="R93" i="73"/>
  <c r="R64" i="73"/>
  <c r="R56" i="73"/>
  <c r="R54" i="73"/>
  <c r="R46" i="73"/>
  <c r="R65" i="73"/>
  <c r="R95" i="73"/>
  <c r="R68" i="73"/>
  <c r="R72" i="73"/>
  <c r="R79" i="73"/>
  <c r="AH11" i="73"/>
  <c r="AH14" i="73"/>
  <c r="X57" i="73"/>
  <c r="X55" i="73"/>
  <c r="X67" i="73"/>
  <c r="X59" i="73"/>
  <c r="X96" i="73"/>
  <c r="X47" i="73"/>
  <c r="X65" i="73"/>
  <c r="X63" i="73"/>
  <c r="X78" i="73"/>
  <c r="X61" i="73"/>
  <c r="X93" i="73"/>
  <c r="X89" i="73"/>
  <c r="X45" i="73"/>
  <c r="X98" i="73"/>
  <c r="X62" i="73"/>
  <c r="X94" i="73"/>
  <c r="X88" i="73"/>
  <c r="X52" i="73"/>
  <c r="X48" i="73"/>
  <c r="X70" i="73"/>
  <c r="X71" i="73"/>
  <c r="X95" i="73"/>
  <c r="X69" i="73"/>
  <c r="X60" i="73"/>
  <c r="X56" i="73"/>
  <c r="X46" i="73"/>
  <c r="X82" i="73"/>
  <c r="X90" i="73"/>
  <c r="X49" i="73"/>
  <c r="X68" i="73"/>
  <c r="X64" i="73"/>
  <c r="X51" i="73"/>
  <c r="X58" i="73"/>
  <c r="X75" i="73"/>
  <c r="X20" i="73"/>
  <c r="X43" i="73" s="1"/>
  <c r="X76" i="73"/>
  <c r="X72" i="73"/>
  <c r="X66" i="73"/>
  <c r="X79" i="73"/>
  <c r="X54" i="73"/>
  <c r="X101" i="73"/>
  <c r="AM11" i="73"/>
  <c r="S20" i="73"/>
  <c r="S62" i="73"/>
  <c r="S71" i="73"/>
  <c r="S70" i="73"/>
  <c r="S49" i="73"/>
  <c r="S93" i="73"/>
  <c r="S48" i="73"/>
  <c r="S68" i="73"/>
  <c r="S67" i="73"/>
  <c r="S88" i="73"/>
  <c r="S101" i="73"/>
  <c r="S60" i="73"/>
  <c r="S72" i="73"/>
  <c r="S55" i="73"/>
  <c r="S58" i="73"/>
  <c r="S57" i="73"/>
  <c r="S45" i="73"/>
  <c r="S46" i="73"/>
  <c r="S79" i="73"/>
  <c r="S76" i="73"/>
  <c r="S98" i="73"/>
  <c r="S51" i="73"/>
  <c r="S47" i="73"/>
  <c r="S89" i="73"/>
  <c r="S90" i="73"/>
  <c r="S64" i="73"/>
  <c r="S75" i="73"/>
  <c r="S82" i="73"/>
  <c r="S52" i="73"/>
  <c r="S66" i="73"/>
  <c r="S96" i="73"/>
  <c r="S63" i="73"/>
  <c r="S69" i="73"/>
  <c r="S78" i="73"/>
  <c r="S56" i="73"/>
  <c r="S54" i="73"/>
  <c r="S94" i="73"/>
  <c r="S95" i="73"/>
  <c r="S59" i="73"/>
  <c r="S65" i="73"/>
  <c r="S61" i="73"/>
  <c r="R43" i="73"/>
  <c r="T20" i="73"/>
  <c r="T43" i="73" s="1"/>
  <c r="T93" i="73"/>
  <c r="T51" i="73"/>
  <c r="T90" i="73"/>
  <c r="T46" i="73"/>
  <c r="T57" i="73"/>
  <c r="T96" i="73"/>
  <c r="T101" i="73"/>
  <c r="T59" i="73"/>
  <c r="T65" i="73"/>
  <c r="T58" i="73"/>
  <c r="T89" i="73"/>
  <c r="T78" i="73"/>
  <c r="T48" i="73"/>
  <c r="T52" i="73"/>
  <c r="T71" i="73"/>
  <c r="T94" i="73"/>
  <c r="T63" i="73"/>
  <c r="T95" i="73"/>
  <c r="T56" i="73"/>
  <c r="T60" i="73"/>
  <c r="T82" i="73"/>
  <c r="T47" i="73"/>
  <c r="T66" i="73"/>
  <c r="T69" i="73"/>
  <c r="T64" i="73"/>
  <c r="T68" i="73"/>
  <c r="T55" i="73"/>
  <c r="T54" i="73"/>
  <c r="T49" i="73"/>
  <c r="T98" i="73"/>
  <c r="T45" i="73"/>
  <c r="T72" i="73"/>
  <c r="T76" i="73"/>
  <c r="T70" i="73"/>
  <c r="T75" i="73"/>
  <c r="T61" i="73"/>
  <c r="T88" i="73"/>
  <c r="T62" i="73"/>
  <c r="T67" i="73"/>
  <c r="T79" i="73"/>
  <c r="AM14" i="73"/>
  <c r="AM31" i="73"/>
  <c r="AA40" i="73"/>
  <c r="AA86" i="73"/>
  <c r="AA73" i="73"/>
  <c r="AA80" i="73"/>
  <c r="AA92" i="73"/>
  <c r="AA83" i="73"/>
  <c r="AA53" i="73"/>
  <c r="AA77" i="73"/>
  <c r="AA50" i="73"/>
  <c r="AA91" i="73"/>
  <c r="AA100" i="73"/>
  <c r="AA44" i="73"/>
  <c r="AA99" i="73"/>
  <c r="AA84" i="73"/>
  <c r="AA87" i="73"/>
  <c r="AA85" i="73"/>
  <c r="AA81" i="73"/>
  <c r="AA97" i="73"/>
  <c r="AA74" i="73"/>
  <c r="W43" i="73"/>
  <c r="P69" i="73"/>
  <c r="P52" i="73"/>
  <c r="P64" i="73"/>
  <c r="P51" i="73"/>
  <c r="P75" i="73"/>
  <c r="P70" i="73"/>
  <c r="P96" i="73"/>
  <c r="P59" i="73"/>
  <c r="P93" i="73"/>
  <c r="P78" i="73"/>
  <c r="P79" i="73"/>
  <c r="P58" i="73"/>
  <c r="P54" i="73"/>
  <c r="P68" i="73"/>
  <c r="P57" i="73"/>
  <c r="P55" i="73"/>
  <c r="P61" i="73"/>
  <c r="P45" i="73"/>
  <c r="P62" i="73"/>
  <c r="P89" i="73"/>
  <c r="P65" i="73"/>
  <c r="P46" i="73"/>
  <c r="P98" i="73"/>
  <c r="P48" i="73"/>
  <c r="P63" i="73"/>
  <c r="P56" i="73"/>
  <c r="P47" i="73"/>
  <c r="P49" i="73"/>
  <c r="P20" i="73"/>
  <c r="P82" i="73"/>
  <c r="P71" i="73"/>
  <c r="P72" i="73"/>
  <c r="P76" i="73"/>
  <c r="P95" i="73"/>
  <c r="P67" i="73"/>
  <c r="AH19" i="73"/>
  <c r="AH20" i="73" s="1"/>
  <c r="P101" i="73"/>
  <c r="P88" i="73"/>
  <c r="P60" i="73"/>
  <c r="P90" i="73"/>
  <c r="P66" i="73"/>
  <c r="P94" i="73"/>
  <c r="AH31" i="73"/>
  <c r="AM39" i="73"/>
  <c r="AM40" i="73" s="1"/>
  <c r="V40" i="73"/>
  <c r="V86" i="73"/>
  <c r="AM86" i="73" s="1"/>
  <c r="V73" i="73"/>
  <c r="V85" i="73"/>
  <c r="AM85" i="73" s="1"/>
  <c r="V80" i="73"/>
  <c r="V53" i="73"/>
  <c r="V92" i="73"/>
  <c r="V77" i="73"/>
  <c r="AM77" i="73" s="1"/>
  <c r="V74" i="73"/>
  <c r="V83" i="73"/>
  <c r="AM83" i="73" s="1"/>
  <c r="V50" i="73"/>
  <c r="AM50" i="73" s="1"/>
  <c r="V91" i="73"/>
  <c r="V87" i="73"/>
  <c r="V100" i="73"/>
  <c r="V44" i="73"/>
  <c r="V81" i="73"/>
  <c r="AM81" i="73" s="1"/>
  <c r="V97" i="73"/>
  <c r="V84" i="73"/>
  <c r="AM84" i="73" s="1"/>
  <c r="V99" i="73"/>
  <c r="AM99" i="73" s="1"/>
  <c r="AH39" i="73"/>
  <c r="AH40" i="73" s="1"/>
  <c r="P40" i="73"/>
  <c r="P86" i="73"/>
  <c r="P73" i="73"/>
  <c r="P83" i="73"/>
  <c r="P50" i="73"/>
  <c r="P77" i="73"/>
  <c r="P74" i="73"/>
  <c r="AH74" i="73" s="1"/>
  <c r="P53" i="73"/>
  <c r="P92" i="73"/>
  <c r="P85" i="73"/>
  <c r="P44" i="73"/>
  <c r="P99" i="73"/>
  <c r="P84" i="73"/>
  <c r="P81" i="73"/>
  <c r="P97" i="73"/>
  <c r="AH97" i="73" s="1"/>
  <c r="P80" i="73"/>
  <c r="P100" i="73"/>
  <c r="P87" i="73"/>
  <c r="P91" i="73"/>
  <c r="Z70" i="73"/>
  <c r="Z82" i="73"/>
  <c r="Z90" i="73"/>
  <c r="Z72" i="73"/>
  <c r="Z61" i="73"/>
  <c r="Z52" i="73"/>
  <c r="Z51" i="73"/>
  <c r="Z78" i="73"/>
  <c r="Z60" i="73"/>
  <c r="Z96" i="73"/>
  <c r="Z98" i="73"/>
  <c r="Z59" i="73"/>
  <c r="Z94" i="73"/>
  <c r="Z68" i="73"/>
  <c r="Z48" i="73"/>
  <c r="Z71" i="73"/>
  <c r="Z62" i="73"/>
  <c r="Z67" i="73"/>
  <c r="Z49" i="73"/>
  <c r="Z79" i="73"/>
  <c r="Z55" i="73"/>
  <c r="Z76" i="73"/>
  <c r="Z20" i="73"/>
  <c r="Z43" i="73" s="1"/>
  <c r="Z89" i="73"/>
  <c r="Z75" i="73"/>
  <c r="Z57" i="73"/>
  <c r="Z93" i="73"/>
  <c r="Z56" i="73"/>
  <c r="Z64" i="73"/>
  <c r="Z66" i="73"/>
  <c r="Z46" i="73"/>
  <c r="Z65" i="73"/>
  <c r="Z95" i="73"/>
  <c r="Z88" i="73"/>
  <c r="Z69" i="73"/>
  <c r="Z45" i="73"/>
  <c r="Z54" i="73"/>
  <c r="Z58" i="73"/>
  <c r="Z63" i="73"/>
  <c r="Z101" i="73"/>
  <c r="Z47" i="73"/>
  <c r="U20" i="73"/>
  <c r="U43" i="73" s="1"/>
  <c r="U45" i="73"/>
  <c r="U49" i="73"/>
  <c r="U75" i="73"/>
  <c r="U47" i="73"/>
  <c r="U88" i="73"/>
  <c r="U98" i="73"/>
  <c r="U61" i="73"/>
  <c r="U57" i="73"/>
  <c r="U95" i="73"/>
  <c r="U52" i="73"/>
  <c r="U46" i="73"/>
  <c r="U64" i="73"/>
  <c r="U69" i="73"/>
  <c r="U65" i="73"/>
  <c r="U60" i="73"/>
  <c r="U54" i="73"/>
  <c r="U78" i="73"/>
  <c r="U96" i="73"/>
  <c r="U58" i="73"/>
  <c r="U93" i="73"/>
  <c r="U89" i="73"/>
  <c r="U55" i="73"/>
  <c r="U68" i="73"/>
  <c r="U66" i="73"/>
  <c r="U101" i="73"/>
  <c r="U59" i="73"/>
  <c r="U70" i="73"/>
  <c r="U79" i="73"/>
  <c r="U62" i="73"/>
  <c r="U82" i="73"/>
  <c r="U48" i="73"/>
  <c r="U72" i="73"/>
  <c r="U76" i="73"/>
  <c r="U63" i="73"/>
  <c r="U90" i="73"/>
  <c r="U56" i="73"/>
  <c r="U71" i="73"/>
  <c r="U94" i="73"/>
  <c r="U51" i="73"/>
  <c r="U67" i="73"/>
  <c r="L19" i="73"/>
  <c r="L20" i="73" s="1"/>
  <c r="L14" i="73"/>
  <c r="AL31" i="73"/>
  <c r="AL35" i="73"/>
  <c r="AL39" i="73"/>
  <c r="AL40" i="73" s="1"/>
  <c r="AG35" i="73"/>
  <c r="AL33" i="73"/>
  <c r="AJ33" i="73"/>
  <c r="AK33" i="73"/>
  <c r="AG31" i="73"/>
  <c r="L12" i="73"/>
  <c r="L11" i="73"/>
  <c r="L10" i="73"/>
  <c r="AG9" i="73"/>
  <c r="AM73" i="73" l="1"/>
  <c r="AM91" i="73"/>
  <c r="AM97" i="73"/>
  <c r="T102" i="73"/>
  <c r="T103" i="73" s="1"/>
  <c r="S102" i="73"/>
  <c r="S103" i="73" s="1"/>
  <c r="X102" i="73"/>
  <c r="X103" i="73" s="1"/>
  <c r="R102" i="73"/>
  <c r="R103" i="73" s="1"/>
  <c r="Y102" i="73"/>
  <c r="Y103" i="73" s="1"/>
  <c r="AM43" i="73"/>
  <c r="W102" i="73"/>
  <c r="W103" i="73" s="1"/>
  <c r="AH81" i="73"/>
  <c r="AH77" i="73"/>
  <c r="Z102" i="73"/>
  <c r="Z103" i="73" s="1"/>
  <c r="U102" i="73"/>
  <c r="U103" i="73" s="1"/>
  <c r="AH84" i="73"/>
  <c r="AH50" i="73"/>
  <c r="AM74" i="73"/>
  <c r="AH43" i="73"/>
  <c r="Q102" i="73"/>
  <c r="Q103" i="73" s="1"/>
  <c r="AH99" i="73"/>
  <c r="AM100" i="73"/>
  <c r="AH100" i="73"/>
  <c r="AH91" i="73"/>
  <c r="P102" i="73"/>
  <c r="P103" i="73" s="1"/>
  <c r="AH73" i="73"/>
  <c r="P43" i="73"/>
  <c r="AA20" i="73"/>
  <c r="AA56" i="73"/>
  <c r="AM56" i="73" s="1"/>
  <c r="AA75" i="73"/>
  <c r="AM75" i="73" s="1"/>
  <c r="AA79" i="73"/>
  <c r="AM79" i="73" s="1"/>
  <c r="AA68" i="73"/>
  <c r="AH68" i="73" s="1"/>
  <c r="AA98" i="73"/>
  <c r="AH98" i="73" s="1"/>
  <c r="AA67" i="73"/>
  <c r="AM67" i="73" s="1"/>
  <c r="AA64" i="73"/>
  <c r="AH64" i="73" s="1"/>
  <c r="AA46" i="73"/>
  <c r="AM46" i="73" s="1"/>
  <c r="AA52" i="73"/>
  <c r="AM52" i="73" s="1"/>
  <c r="AA78" i="73"/>
  <c r="AM78" i="73" s="1"/>
  <c r="AA66" i="73"/>
  <c r="AH66" i="73" s="1"/>
  <c r="AA60" i="73"/>
  <c r="AM60" i="73" s="1"/>
  <c r="AA72" i="73"/>
  <c r="AM72" i="73" s="1"/>
  <c r="AA54" i="73"/>
  <c r="AH54" i="73" s="1"/>
  <c r="AA57" i="73"/>
  <c r="AH57" i="73" s="1"/>
  <c r="AA93" i="73"/>
  <c r="AM93" i="73" s="1"/>
  <c r="AA65" i="73"/>
  <c r="AH65" i="73" s="1"/>
  <c r="AA82" i="73"/>
  <c r="AM82" i="73" s="1"/>
  <c r="AA88" i="73"/>
  <c r="AH88" i="73" s="1"/>
  <c r="AA62" i="73"/>
  <c r="AM62" i="73" s="1"/>
  <c r="AA69" i="73"/>
  <c r="AH69" i="73" s="1"/>
  <c r="AA95" i="73"/>
  <c r="AM95" i="73" s="1"/>
  <c r="AA101" i="73"/>
  <c r="AH101" i="73" s="1"/>
  <c r="AA96" i="73"/>
  <c r="AH96" i="73" s="1"/>
  <c r="AA47" i="73"/>
  <c r="AM47" i="73" s="1"/>
  <c r="AA76" i="73"/>
  <c r="AH76" i="73" s="1"/>
  <c r="AA49" i="73"/>
  <c r="AM49" i="73" s="1"/>
  <c r="AA58" i="73"/>
  <c r="AH58" i="73" s="1"/>
  <c r="AA71" i="73"/>
  <c r="AH71" i="73" s="1"/>
  <c r="AA51" i="73"/>
  <c r="AH51" i="73" s="1"/>
  <c r="AA55" i="73"/>
  <c r="AM55" i="73" s="1"/>
  <c r="AA94" i="73"/>
  <c r="AM94" i="73" s="1"/>
  <c r="AA90" i="73"/>
  <c r="AH90" i="73" s="1"/>
  <c r="AA61" i="73"/>
  <c r="AM61" i="73" s="1"/>
  <c r="AA59" i="73"/>
  <c r="AM59" i="73" s="1"/>
  <c r="AA63" i="73"/>
  <c r="AM63" i="73" s="1"/>
  <c r="AA89" i="73"/>
  <c r="AH89" i="73" s="1"/>
  <c r="AA45" i="73"/>
  <c r="AA70" i="73"/>
  <c r="AM70" i="73" s="1"/>
  <c r="AA48" i="73"/>
  <c r="AH48" i="73" s="1"/>
  <c r="AH87" i="73"/>
  <c r="AH85" i="73"/>
  <c r="AH86" i="73"/>
  <c r="AM44" i="73"/>
  <c r="V102" i="73"/>
  <c r="V103" i="73" s="1"/>
  <c r="AM92" i="73"/>
  <c r="AH83" i="73"/>
  <c r="AH92" i="73"/>
  <c r="AM53" i="73"/>
  <c r="AH67" i="73"/>
  <c r="AH62" i="73"/>
  <c r="AA43" i="73"/>
  <c r="AM68" i="73"/>
  <c r="AM54" i="73"/>
  <c r="AH80" i="73"/>
  <c r="AH53" i="73"/>
  <c r="AM87" i="73"/>
  <c r="AM80" i="73"/>
  <c r="AH94" i="73"/>
  <c r="AH45" i="73"/>
  <c r="V43" i="73"/>
  <c r="AM58" i="73"/>
  <c r="AL11" i="73"/>
  <c r="AL10" i="73"/>
  <c r="AL19" i="73"/>
  <c r="AL15" i="73"/>
  <c r="AL12" i="73"/>
  <c r="L39" i="73"/>
  <c r="AG11" i="73"/>
  <c r="AG12" i="73"/>
  <c r="AG10" i="73"/>
  <c r="AG15" i="73"/>
  <c r="AM98" i="73" l="1"/>
  <c r="AM89" i="73"/>
  <c r="AM69" i="73"/>
  <c r="AH63" i="73"/>
  <c r="AM90" i="73"/>
  <c r="AM71" i="73"/>
  <c r="AH78" i="73"/>
  <c r="AH52" i="73"/>
  <c r="AH47" i="73"/>
  <c r="AH56" i="73"/>
  <c r="AM64" i="73"/>
  <c r="AH61" i="73"/>
  <c r="AA102" i="73"/>
  <c r="AA103" i="73" s="1"/>
  <c r="AM45" i="73"/>
  <c r="AM96" i="73"/>
  <c r="AM65" i="73"/>
  <c r="AM101" i="73"/>
  <c r="AH46" i="73"/>
  <c r="AH75" i="73"/>
  <c r="AM88" i="73"/>
  <c r="AH79" i="73"/>
  <c r="AH49" i="73"/>
  <c r="AM66" i="73"/>
  <c r="AH60" i="73"/>
  <c r="AH59" i="73"/>
  <c r="AH95" i="73"/>
  <c r="AH93" i="73"/>
  <c r="AH70" i="73"/>
  <c r="AM48" i="73"/>
  <c r="AH55" i="73"/>
  <c r="AM57" i="73"/>
  <c r="AM76" i="73"/>
  <c r="AH82" i="73"/>
  <c r="AM51" i="73"/>
  <c r="AH72" i="73"/>
  <c r="AL14" i="73"/>
  <c r="L101" i="73"/>
  <c r="L60" i="73"/>
  <c r="L68" i="73"/>
  <c r="L65" i="73"/>
  <c r="L89" i="73"/>
  <c r="L51" i="73"/>
  <c r="L61" i="73"/>
  <c r="L69" i="73"/>
  <c r="L54" i="73"/>
  <c r="L57" i="73"/>
  <c r="L58" i="73"/>
  <c r="L98" i="73"/>
  <c r="L93" i="73"/>
  <c r="L82" i="73"/>
  <c r="L62" i="73"/>
  <c r="L70" i="73"/>
  <c r="L94" i="73"/>
  <c r="L75" i="73"/>
  <c r="L55" i="73"/>
  <c r="L63" i="73"/>
  <c r="L71" i="73"/>
  <c r="L45" i="73"/>
  <c r="L88" i="73"/>
  <c r="L47" i="73"/>
  <c r="L78" i="73"/>
  <c r="L48" i="73"/>
  <c r="L96" i="73"/>
  <c r="L95" i="73"/>
  <c r="L76" i="73"/>
  <c r="L56" i="73"/>
  <c r="L64" i="73"/>
  <c r="L72" i="73"/>
  <c r="L46" i="73"/>
  <c r="L66" i="73"/>
  <c r="L90" i="73"/>
  <c r="L79" i="73"/>
  <c r="L59" i="73"/>
  <c r="L67" i="73"/>
  <c r="L52" i="73"/>
  <c r="L49" i="73"/>
  <c r="L40" i="73"/>
  <c r="L43" i="73" s="1"/>
  <c r="AG39" i="73"/>
  <c r="AG40" i="73" s="1"/>
  <c r="AG14" i="73"/>
  <c r="AG19" i="73"/>
  <c r="AH102" i="73" l="1"/>
  <c r="AH103" i="73" s="1"/>
  <c r="AM102" i="73"/>
  <c r="AM103" i="73" s="1"/>
  <c r="AL20" i="73"/>
  <c r="AL43" i="73" s="1"/>
  <c r="N7" i="102" s="1"/>
  <c r="AG20" i="73"/>
  <c r="AG43" i="73" s="1"/>
  <c r="C77" i="15" l="1"/>
  <c r="C120" i="15" s="1"/>
  <c r="C163" i="15" s="1"/>
  <c r="BG6" i="82" l="1"/>
  <c r="BG14" i="82"/>
  <c r="AS241" i="82"/>
  <c r="AS219" i="82"/>
  <c r="AS197" i="82"/>
  <c r="AS175" i="82"/>
  <c r="AS153" i="82"/>
  <c r="AS131" i="82"/>
  <c r="AS109" i="82"/>
  <c r="AS87" i="82"/>
  <c r="AV6" i="82"/>
  <c r="AV14" i="82"/>
  <c r="BX30" i="91" l="1"/>
  <c r="BX92" i="91" l="1"/>
  <c r="BX154" i="91"/>
  <c r="BX279" i="91"/>
  <c r="CA6" i="91"/>
  <c r="BH82" i="85" l="1"/>
  <c r="CF406" i="85"/>
  <c r="CF344" i="85"/>
  <c r="CF282" i="85"/>
  <c r="CF220" i="85"/>
  <c r="CF158" i="85"/>
  <c r="BH730" i="85" l="1"/>
  <c r="J157" i="86"/>
  <c r="K157" i="86" s="1"/>
  <c r="J149" i="86"/>
  <c r="K149" i="86" s="1"/>
  <c r="T87" i="85" s="1"/>
  <c r="T160" i="85" s="1"/>
  <c r="J150" i="86"/>
  <c r="K150" i="86" s="1"/>
  <c r="T88" i="85" s="1"/>
  <c r="T408" i="85" s="1"/>
  <c r="J151" i="86"/>
  <c r="K151" i="86" s="1"/>
  <c r="J152" i="86"/>
  <c r="K152" i="86" s="1"/>
  <c r="T90" i="85" s="1"/>
  <c r="T222" i="85" s="1"/>
  <c r="J153" i="86"/>
  <c r="K153" i="86" s="1"/>
  <c r="T91" i="85" s="1"/>
  <c r="T532" i="85" s="1"/>
  <c r="J154" i="86"/>
  <c r="K154" i="86" s="1"/>
  <c r="T92" i="85" s="1"/>
  <c r="T594" i="85" s="1"/>
  <c r="J155" i="86"/>
  <c r="K155" i="86" s="1"/>
  <c r="T93" i="85" s="1"/>
  <c r="T656" i="85" s="1"/>
  <c r="J156" i="86"/>
  <c r="K156" i="86" s="1"/>
  <c r="J148" i="86"/>
  <c r="K148" i="86" s="1"/>
  <c r="T86" i="85" s="1"/>
  <c r="J64" i="86"/>
  <c r="K64" i="86" s="1"/>
  <c r="J56" i="86"/>
  <c r="K56" i="86" s="1"/>
  <c r="L87" i="85" s="1"/>
  <c r="L160" i="85" s="1"/>
  <c r="J57" i="86"/>
  <c r="K57" i="86" s="1"/>
  <c r="L88" i="85" s="1"/>
  <c r="L408" i="85" s="1"/>
  <c r="J58" i="86"/>
  <c r="K58" i="86" s="1"/>
  <c r="L89" i="85" s="1"/>
  <c r="L470" i="85" s="1"/>
  <c r="J59" i="86"/>
  <c r="K59" i="86" s="1"/>
  <c r="L90" i="85" s="1"/>
  <c r="L222" i="85" s="1"/>
  <c r="J60" i="86"/>
  <c r="K60" i="86" s="1"/>
  <c r="L91" i="85" s="1"/>
  <c r="L532" i="85" s="1"/>
  <c r="J61" i="86"/>
  <c r="K61" i="86" s="1"/>
  <c r="L92" i="85" s="1"/>
  <c r="L594" i="85" s="1"/>
  <c r="J62" i="86"/>
  <c r="K62" i="86" s="1"/>
  <c r="L93" i="85" s="1"/>
  <c r="L656" i="85" s="1"/>
  <c r="J63" i="86"/>
  <c r="K63" i="86" s="1"/>
  <c r="J55" i="86"/>
  <c r="K55" i="86" s="1"/>
  <c r="L86" i="85" s="1"/>
  <c r="L346" i="85" s="1"/>
  <c r="T650" i="85" l="1"/>
  <c r="T634" i="85"/>
  <c r="T618" i="85"/>
  <c r="T602" i="85"/>
  <c r="T645" i="85"/>
  <c r="T629" i="85"/>
  <c r="T613" i="85"/>
  <c r="T597" i="85"/>
  <c r="T648" i="85"/>
  <c r="T632" i="85"/>
  <c r="T616" i="85"/>
  <c r="T600" i="85"/>
  <c r="T639" i="85"/>
  <c r="T623" i="85"/>
  <c r="T607" i="85"/>
  <c r="T646" i="85"/>
  <c r="T630" i="85"/>
  <c r="T614" i="85"/>
  <c r="T598" i="85"/>
  <c r="T641" i="85"/>
  <c r="T625" i="85"/>
  <c r="T609" i="85"/>
  <c r="T644" i="85"/>
  <c r="T628" i="85"/>
  <c r="T612" i="85"/>
  <c r="T596" i="85"/>
  <c r="T651" i="85"/>
  <c r="T635" i="85"/>
  <c r="T619" i="85"/>
  <c r="T603" i="85"/>
  <c r="T642" i="85"/>
  <c r="T626" i="85"/>
  <c r="T610" i="85"/>
  <c r="T595" i="85"/>
  <c r="T637" i="85"/>
  <c r="T621" i="85"/>
  <c r="T605" i="85"/>
  <c r="T640" i="85"/>
  <c r="T624" i="85"/>
  <c r="T608" i="85"/>
  <c r="T647" i="85"/>
  <c r="T631" i="85"/>
  <c r="T615" i="85"/>
  <c r="T599" i="85"/>
  <c r="T638" i="85"/>
  <c r="T622" i="85"/>
  <c r="T606" i="85"/>
  <c r="T649" i="85"/>
  <c r="T633" i="85"/>
  <c r="T617" i="85"/>
  <c r="T601" i="85"/>
  <c r="T652" i="85"/>
  <c r="T636" i="85"/>
  <c r="T620" i="85"/>
  <c r="T604" i="85"/>
  <c r="T643" i="85"/>
  <c r="T627" i="85"/>
  <c r="T611" i="85"/>
  <c r="T466" i="85"/>
  <c r="T450" i="85"/>
  <c r="T434" i="85"/>
  <c r="T418" i="85"/>
  <c r="T461" i="85"/>
  <c r="T445" i="85"/>
  <c r="T429" i="85"/>
  <c r="T413" i="85"/>
  <c r="T464" i="85"/>
  <c r="T448" i="85"/>
  <c r="T432" i="85"/>
  <c r="T416" i="85"/>
  <c r="T455" i="85"/>
  <c r="T439" i="85"/>
  <c r="T423" i="85"/>
  <c r="T462" i="85"/>
  <c r="T446" i="85"/>
  <c r="T430" i="85"/>
  <c r="T414" i="85"/>
  <c r="T457" i="85"/>
  <c r="T441" i="85"/>
  <c r="T425" i="85"/>
  <c r="T460" i="85"/>
  <c r="T444" i="85"/>
  <c r="T428" i="85"/>
  <c r="T412" i="85"/>
  <c r="T409" i="85"/>
  <c r="T451" i="85"/>
  <c r="T435" i="85"/>
  <c r="T419" i="85"/>
  <c r="T458" i="85"/>
  <c r="T442" i="85"/>
  <c r="T426" i="85"/>
  <c r="T410" i="85"/>
  <c r="T453" i="85"/>
  <c r="T437" i="85"/>
  <c r="T421" i="85"/>
  <c r="T456" i="85"/>
  <c r="T440" i="85"/>
  <c r="T424" i="85"/>
  <c r="T463" i="85"/>
  <c r="T447" i="85"/>
  <c r="T431" i="85"/>
  <c r="T415" i="85"/>
  <c r="T454" i="85"/>
  <c r="T438" i="85"/>
  <c r="T422" i="85"/>
  <c r="T465" i="85"/>
  <c r="T449" i="85"/>
  <c r="T433" i="85"/>
  <c r="T417" i="85"/>
  <c r="T452" i="85"/>
  <c r="T436" i="85"/>
  <c r="T420" i="85"/>
  <c r="T459" i="85"/>
  <c r="T443" i="85"/>
  <c r="T427" i="85"/>
  <c r="T411" i="85"/>
  <c r="T346" i="85"/>
  <c r="T578" i="85"/>
  <c r="T562" i="85"/>
  <c r="T546" i="85"/>
  <c r="T589" i="85"/>
  <c r="T573" i="85"/>
  <c r="T557" i="85"/>
  <c r="T541" i="85"/>
  <c r="T576" i="85"/>
  <c r="T560" i="85"/>
  <c r="T544" i="85"/>
  <c r="T583" i="85"/>
  <c r="T567" i="85"/>
  <c r="T551" i="85"/>
  <c r="T535" i="85"/>
  <c r="T590" i="85"/>
  <c r="T574" i="85"/>
  <c r="T558" i="85"/>
  <c r="T542" i="85"/>
  <c r="T585" i="85"/>
  <c r="T569" i="85"/>
  <c r="T553" i="85"/>
  <c r="T537" i="85"/>
  <c r="T588" i="85"/>
  <c r="T572" i="85"/>
  <c r="T556" i="85"/>
  <c r="T540" i="85"/>
  <c r="T579" i="85"/>
  <c r="T563" i="85"/>
  <c r="T547" i="85"/>
  <c r="T586" i="85"/>
  <c r="T570" i="85"/>
  <c r="T554" i="85"/>
  <c r="T538" i="85"/>
  <c r="T581" i="85"/>
  <c r="T565" i="85"/>
  <c r="T549" i="85"/>
  <c r="T584" i="85"/>
  <c r="T568" i="85"/>
  <c r="T552" i="85"/>
  <c r="T536" i="85"/>
  <c r="T533" i="85"/>
  <c r="T575" i="85"/>
  <c r="T559" i="85"/>
  <c r="T543" i="85"/>
  <c r="T582" i="85"/>
  <c r="T566" i="85"/>
  <c r="T550" i="85"/>
  <c r="T534" i="85"/>
  <c r="T577" i="85"/>
  <c r="T561" i="85"/>
  <c r="T545" i="85"/>
  <c r="T580" i="85"/>
  <c r="T564" i="85"/>
  <c r="T548" i="85"/>
  <c r="T587" i="85"/>
  <c r="T571" i="85"/>
  <c r="T555" i="85"/>
  <c r="T539" i="85"/>
  <c r="T706" i="85"/>
  <c r="T690" i="85"/>
  <c r="T674" i="85"/>
  <c r="T658" i="85"/>
  <c r="T701" i="85"/>
  <c r="T685" i="85"/>
  <c r="T669" i="85"/>
  <c r="T704" i="85"/>
  <c r="T688" i="85"/>
  <c r="T672" i="85"/>
  <c r="T711" i="85"/>
  <c r="T695" i="85"/>
  <c r="T679" i="85"/>
  <c r="T663" i="85"/>
  <c r="T702" i="85"/>
  <c r="T686" i="85"/>
  <c r="T670" i="85"/>
  <c r="T713" i="85"/>
  <c r="T697" i="85"/>
  <c r="T681" i="85"/>
  <c r="T665" i="85"/>
  <c r="T700" i="85"/>
  <c r="T684" i="85"/>
  <c r="T668" i="85"/>
  <c r="T707" i="85"/>
  <c r="T691" i="85"/>
  <c r="T675" i="85"/>
  <c r="T659" i="85"/>
  <c r="T714" i="85"/>
  <c r="T698" i="85"/>
  <c r="T682" i="85"/>
  <c r="T666" i="85"/>
  <c r="T709" i="85"/>
  <c r="T693" i="85"/>
  <c r="T677" i="85"/>
  <c r="T661" i="85"/>
  <c r="T712" i="85"/>
  <c r="T696" i="85"/>
  <c r="T680" i="85"/>
  <c r="T664" i="85"/>
  <c r="T703" i="85"/>
  <c r="T687" i="85"/>
  <c r="T671" i="85"/>
  <c r="T710" i="85"/>
  <c r="T694" i="85"/>
  <c r="T678" i="85"/>
  <c r="T662" i="85"/>
  <c r="T705" i="85"/>
  <c r="T689" i="85"/>
  <c r="T673" i="85"/>
  <c r="T708" i="85"/>
  <c r="T692" i="85"/>
  <c r="T676" i="85"/>
  <c r="T660" i="85"/>
  <c r="T657" i="85"/>
  <c r="T699" i="85"/>
  <c r="T683" i="85"/>
  <c r="T667" i="85"/>
  <c r="L473" i="85"/>
  <c r="L477" i="85"/>
  <c r="L481" i="85"/>
  <c r="L485" i="85"/>
  <c r="L489" i="85"/>
  <c r="L493" i="85"/>
  <c r="L497" i="85"/>
  <c r="L501" i="85"/>
  <c r="L505" i="85"/>
  <c r="L509" i="85"/>
  <c r="L513" i="85"/>
  <c r="L517" i="85"/>
  <c r="L521" i="85"/>
  <c r="L525" i="85"/>
  <c r="L472" i="85"/>
  <c r="L476" i="85"/>
  <c r="L480" i="85"/>
  <c r="L484" i="85"/>
  <c r="L488" i="85"/>
  <c r="L492" i="85"/>
  <c r="L496" i="85"/>
  <c r="L500" i="85"/>
  <c r="L504" i="85"/>
  <c r="L508" i="85"/>
  <c r="L512" i="85"/>
  <c r="L516" i="85"/>
  <c r="L520" i="85"/>
  <c r="L524" i="85"/>
  <c r="L528" i="85"/>
  <c r="L471" i="85"/>
  <c r="L475" i="85"/>
  <c r="L479" i="85"/>
  <c r="L483" i="85"/>
  <c r="L487" i="85"/>
  <c r="L491" i="85"/>
  <c r="L495" i="85"/>
  <c r="L499" i="85"/>
  <c r="L503" i="85"/>
  <c r="L507" i="85"/>
  <c r="L511" i="85"/>
  <c r="L515" i="85"/>
  <c r="L519" i="85"/>
  <c r="L523" i="85"/>
  <c r="L527" i="85"/>
  <c r="L474" i="85"/>
  <c r="L490" i="85"/>
  <c r="L498" i="85"/>
  <c r="L502" i="85"/>
  <c r="L482" i="85"/>
  <c r="L514" i="85"/>
  <c r="L518" i="85"/>
  <c r="L486" i="85"/>
  <c r="L510" i="85"/>
  <c r="L478" i="85"/>
  <c r="L526" i="85"/>
  <c r="L506" i="85"/>
  <c r="L522" i="85"/>
  <c r="L494" i="85"/>
  <c r="L598" i="85"/>
  <c r="L606" i="85"/>
  <c r="L614" i="85"/>
  <c r="L622" i="85"/>
  <c r="L630" i="85"/>
  <c r="L638" i="85"/>
  <c r="L646" i="85"/>
  <c r="L595" i="85"/>
  <c r="L603" i="85"/>
  <c r="L611" i="85"/>
  <c r="L619" i="85"/>
  <c r="L627" i="85"/>
  <c r="L635" i="85"/>
  <c r="L643" i="85"/>
  <c r="L651" i="85"/>
  <c r="L600" i="85"/>
  <c r="L608" i="85"/>
  <c r="L616" i="85"/>
  <c r="L624" i="85"/>
  <c r="L632" i="85"/>
  <c r="L640" i="85"/>
  <c r="L648" i="85"/>
  <c r="L597" i="85"/>
  <c r="L605" i="85"/>
  <c r="L613" i="85"/>
  <c r="L621" i="85"/>
  <c r="L629" i="85"/>
  <c r="L637" i="85"/>
  <c r="L645" i="85"/>
  <c r="L602" i="85"/>
  <c r="L610" i="85"/>
  <c r="L618" i="85"/>
  <c r="L626" i="85"/>
  <c r="L634" i="85"/>
  <c r="L642" i="85"/>
  <c r="L650" i="85"/>
  <c r="L601" i="85"/>
  <c r="L623" i="85"/>
  <c r="L644" i="85"/>
  <c r="L615" i="85"/>
  <c r="L636" i="85"/>
  <c r="L607" i="85"/>
  <c r="L628" i="85"/>
  <c r="L649" i="85"/>
  <c r="L599" i="85"/>
  <c r="L620" i="85"/>
  <c r="L641" i="85"/>
  <c r="L612" i="85"/>
  <c r="L633" i="85"/>
  <c r="L631" i="85"/>
  <c r="L609" i="85"/>
  <c r="L647" i="85"/>
  <c r="L625" i="85"/>
  <c r="L604" i="85"/>
  <c r="L639" i="85"/>
  <c r="L652" i="85"/>
  <c r="L617" i="85"/>
  <c r="L596" i="85"/>
  <c r="L660" i="85"/>
  <c r="L664" i="85"/>
  <c r="L668" i="85"/>
  <c r="L672" i="85"/>
  <c r="L676" i="85"/>
  <c r="L680" i="85"/>
  <c r="L684" i="85"/>
  <c r="L688" i="85"/>
  <c r="L692" i="85"/>
  <c r="L696" i="85"/>
  <c r="L700" i="85"/>
  <c r="L704" i="85"/>
  <c r="L708" i="85"/>
  <c r="L712" i="85"/>
  <c r="L659" i="85"/>
  <c r="L663" i="85"/>
  <c r="L667" i="85"/>
  <c r="L671" i="85"/>
  <c r="L675" i="85"/>
  <c r="L679" i="85"/>
  <c r="L683" i="85"/>
  <c r="L687" i="85"/>
  <c r="L691" i="85"/>
  <c r="L695" i="85"/>
  <c r="L699" i="85"/>
  <c r="L703" i="85"/>
  <c r="L707" i="85"/>
  <c r="L711" i="85"/>
  <c r="L658" i="85"/>
  <c r="L662" i="85"/>
  <c r="L666" i="85"/>
  <c r="L670" i="85"/>
  <c r="L674" i="85"/>
  <c r="L678" i="85"/>
  <c r="L682" i="85"/>
  <c r="L686" i="85"/>
  <c r="L690" i="85"/>
  <c r="L694" i="85"/>
  <c r="L698" i="85"/>
  <c r="L702" i="85"/>
  <c r="L706" i="85"/>
  <c r="L710" i="85"/>
  <c r="L714" i="85"/>
  <c r="L665" i="85"/>
  <c r="L697" i="85"/>
  <c r="L669" i="85"/>
  <c r="L701" i="85"/>
  <c r="L673" i="85"/>
  <c r="L705" i="85"/>
  <c r="L677" i="85"/>
  <c r="L709" i="85"/>
  <c r="L681" i="85"/>
  <c r="L713" i="85"/>
  <c r="L657" i="85"/>
  <c r="L689" i="85"/>
  <c r="L661" i="85"/>
  <c r="L685" i="85"/>
  <c r="L693" i="85"/>
  <c r="L534" i="85"/>
  <c r="L542" i="85"/>
  <c r="L550" i="85"/>
  <c r="L558" i="85"/>
  <c r="L539" i="85"/>
  <c r="L547" i="85"/>
  <c r="L555" i="85"/>
  <c r="L563" i="85"/>
  <c r="L533" i="85"/>
  <c r="L541" i="85"/>
  <c r="L549" i="85"/>
  <c r="L557" i="85"/>
  <c r="L538" i="85"/>
  <c r="L546" i="85"/>
  <c r="L554" i="85"/>
  <c r="L562" i="85"/>
  <c r="L537" i="85"/>
  <c r="L553" i="85"/>
  <c r="L571" i="85"/>
  <c r="L579" i="85"/>
  <c r="L587" i="85"/>
  <c r="L578" i="85"/>
  <c r="L586" i="85"/>
  <c r="L574" i="85"/>
  <c r="L544" i="85"/>
  <c r="L560" i="85"/>
  <c r="L568" i="85"/>
  <c r="L576" i="85"/>
  <c r="L584" i="85"/>
  <c r="L548" i="85"/>
  <c r="L556" i="85"/>
  <c r="L566" i="85"/>
  <c r="L535" i="85"/>
  <c r="L551" i="85"/>
  <c r="L565" i="85"/>
  <c r="L573" i="85"/>
  <c r="L581" i="85"/>
  <c r="L589" i="85"/>
  <c r="L570" i="85"/>
  <c r="L540" i="85"/>
  <c r="L545" i="85"/>
  <c r="L561" i="85"/>
  <c r="L567" i="85"/>
  <c r="L575" i="85"/>
  <c r="L583" i="85"/>
  <c r="L543" i="85"/>
  <c r="L559" i="85"/>
  <c r="L577" i="85"/>
  <c r="L585" i="85"/>
  <c r="L536" i="85"/>
  <c r="L552" i="85"/>
  <c r="L564" i="85"/>
  <c r="L572" i="85"/>
  <c r="L580" i="85"/>
  <c r="L588" i="85"/>
  <c r="L569" i="85"/>
  <c r="L582" i="85"/>
  <c r="L590" i="85"/>
  <c r="L412" i="85"/>
  <c r="L416" i="85"/>
  <c r="L422" i="85"/>
  <c r="L428" i="85"/>
  <c r="L434" i="85"/>
  <c r="L442" i="85"/>
  <c r="L448" i="85"/>
  <c r="L454" i="85"/>
  <c r="L460" i="85"/>
  <c r="L466" i="85"/>
  <c r="L410" i="85"/>
  <c r="L420" i="85"/>
  <c r="L426" i="85"/>
  <c r="L432" i="85"/>
  <c r="L440" i="85"/>
  <c r="L446" i="85"/>
  <c r="L456" i="85"/>
  <c r="L462" i="85"/>
  <c r="L409" i="85"/>
  <c r="L413" i="85"/>
  <c r="L417" i="85"/>
  <c r="L421" i="85"/>
  <c r="L423" i="85"/>
  <c r="L427" i="85"/>
  <c r="L431" i="85"/>
  <c r="L435" i="85"/>
  <c r="L437" i="85"/>
  <c r="L441" i="85"/>
  <c r="L445" i="85"/>
  <c r="L447" i="85"/>
  <c r="L451" i="85"/>
  <c r="L455" i="85"/>
  <c r="L457" i="85"/>
  <c r="L461" i="85"/>
  <c r="L465" i="85"/>
  <c r="L411" i="85"/>
  <c r="L415" i="85"/>
  <c r="L419" i="85"/>
  <c r="L425" i="85"/>
  <c r="L429" i="85"/>
  <c r="L433" i="85"/>
  <c r="L439" i="85"/>
  <c r="L443" i="85"/>
  <c r="L449" i="85"/>
  <c r="L453" i="85"/>
  <c r="L459" i="85"/>
  <c r="L463" i="85"/>
  <c r="L414" i="85"/>
  <c r="L418" i="85"/>
  <c r="L424" i="85"/>
  <c r="L430" i="85"/>
  <c r="L436" i="85"/>
  <c r="L438" i="85"/>
  <c r="L444" i="85"/>
  <c r="L450" i="85"/>
  <c r="L452" i="85"/>
  <c r="L458" i="85"/>
  <c r="L464" i="85"/>
  <c r="J158" i="86"/>
  <c r="K158" i="86" s="1"/>
  <c r="J65" i="86"/>
  <c r="K65" i="86" s="1"/>
  <c r="K218" i="86"/>
  <c r="K215" i="86"/>
  <c r="K210" i="86"/>
  <c r="K207" i="86"/>
  <c r="K124" i="86"/>
  <c r="K122" i="86"/>
  <c r="K117" i="86"/>
  <c r="K114" i="86"/>
  <c r="T715" i="85" l="1"/>
  <c r="T591" i="85"/>
  <c r="T592" i="85" s="1"/>
  <c r="T653" i="85"/>
  <c r="T654" i="85" s="1"/>
  <c r="T467" i="85"/>
  <c r="T468" i="85" s="1"/>
  <c r="AT42" i="85"/>
  <c r="AU42" i="85"/>
  <c r="AV42" i="85"/>
  <c r="AW42" i="85"/>
  <c r="AX42" i="85"/>
  <c r="AY42" i="85"/>
  <c r="AZ42" i="85"/>
  <c r="BA42" i="85"/>
  <c r="BB42" i="85"/>
  <c r="AX26" i="85"/>
  <c r="AY26" i="85"/>
  <c r="AZ26" i="85"/>
  <c r="BA26" i="85"/>
  <c r="BB26" i="85"/>
  <c r="BC26" i="85"/>
  <c r="BD26" i="85"/>
  <c r="BE26" i="85"/>
  <c r="BF26" i="85"/>
  <c r="BG26" i="85"/>
  <c r="AP7" i="85"/>
  <c r="AQ7" i="85"/>
  <c r="AR7" i="85"/>
  <c r="AS7" i="85"/>
  <c r="AT7" i="85"/>
  <c r="AU7" i="85"/>
  <c r="AV7" i="85"/>
  <c r="K173" i="92"/>
  <c r="K156" i="92"/>
  <c r="K138" i="92"/>
  <c r="F21" i="92"/>
  <c r="G21" i="92"/>
  <c r="H21" i="92"/>
  <c r="I21" i="92"/>
  <c r="E21" i="92"/>
  <c r="H201" i="86"/>
  <c r="I201" i="86"/>
  <c r="E201" i="86"/>
  <c r="H178" i="86"/>
  <c r="I178" i="86"/>
  <c r="E178" i="86"/>
  <c r="H162" i="86"/>
  <c r="I162" i="86"/>
  <c r="E162" i="86"/>
  <c r="E144" i="86"/>
  <c r="H185" i="86"/>
  <c r="AE53" i="85"/>
  <c r="AF53" i="85"/>
  <c r="AF54" i="85" s="1"/>
  <c r="AG53" i="85"/>
  <c r="AG54" i="85" s="1"/>
  <c r="AT13" i="85" l="1"/>
  <c r="AT9" i="85"/>
  <c r="AT10" i="85"/>
  <c r="AT12" i="85" s="1"/>
  <c r="AT8" i="85"/>
  <c r="BD76" i="85"/>
  <c r="BD29" i="85"/>
  <c r="BD28" i="85"/>
  <c r="BD78" i="85" s="1"/>
  <c r="BD27" i="85"/>
  <c r="BD77" i="85" s="1"/>
  <c r="AZ29" i="85"/>
  <c r="AZ28" i="85"/>
  <c r="AZ27" i="85"/>
  <c r="BA45" i="85"/>
  <c r="BA46" i="85" s="1"/>
  <c r="BA44" i="85"/>
  <c r="BA43" i="85"/>
  <c r="AW43" i="85"/>
  <c r="AW44" i="85"/>
  <c r="AW45" i="85"/>
  <c r="AS10" i="85"/>
  <c r="AS8" i="85"/>
  <c r="AS9" i="85"/>
  <c r="BG76" i="85"/>
  <c r="BG29" i="85"/>
  <c r="BG28" i="85"/>
  <c r="BG78" i="85" s="1"/>
  <c r="BG27" i="85"/>
  <c r="BG77" i="85" s="1"/>
  <c r="BC76" i="85"/>
  <c r="BC29" i="85"/>
  <c r="BC28" i="85"/>
  <c r="BC78" i="85" s="1"/>
  <c r="BC27" i="85"/>
  <c r="BC77" i="85" s="1"/>
  <c r="AY29" i="85"/>
  <c r="AY28" i="85"/>
  <c r="AY27" i="85"/>
  <c r="AZ45" i="85"/>
  <c r="AZ47" i="85" s="1"/>
  <c r="AZ44" i="85"/>
  <c r="AZ43" i="85"/>
  <c r="AV45" i="85"/>
  <c r="AV44" i="85"/>
  <c r="AV43" i="85"/>
  <c r="AR10" i="85"/>
  <c r="AR8" i="85"/>
  <c r="AR9" i="85"/>
  <c r="BF76" i="85"/>
  <c r="BF29" i="85"/>
  <c r="BF28" i="85"/>
  <c r="BF27" i="85"/>
  <c r="BF77" i="85" s="1"/>
  <c r="BB76" i="85"/>
  <c r="BB29" i="85"/>
  <c r="BB28" i="85"/>
  <c r="BB27" i="85"/>
  <c r="AX29" i="85"/>
  <c r="AX28" i="85"/>
  <c r="AX27" i="85"/>
  <c r="AY45" i="85"/>
  <c r="AY46" i="85" s="1"/>
  <c r="AY44" i="85"/>
  <c r="AY43" i="85"/>
  <c r="AU45" i="85"/>
  <c r="AU46" i="85" s="1"/>
  <c r="AU44" i="85"/>
  <c r="AU43" i="85"/>
  <c r="AP13" i="85"/>
  <c r="AP88" i="85" s="1"/>
  <c r="AP408" i="85" s="1"/>
  <c r="AP8" i="85"/>
  <c r="AP9" i="85"/>
  <c r="AP10" i="85"/>
  <c r="AV10" i="85"/>
  <c r="AV9" i="85"/>
  <c r="AV8" i="85"/>
  <c r="AU13" i="85"/>
  <c r="AU10" i="85"/>
  <c r="AU12" i="85" s="1"/>
  <c r="AU9" i="85"/>
  <c r="AU8" i="85"/>
  <c r="AQ13" i="85"/>
  <c r="AQ10" i="85"/>
  <c r="AQ9" i="85"/>
  <c r="AQ8" i="85"/>
  <c r="BE76" i="85"/>
  <c r="BE28" i="85"/>
  <c r="BE29" i="85"/>
  <c r="BE27" i="85"/>
  <c r="BE77" i="85" s="1"/>
  <c r="BA29" i="85"/>
  <c r="BA28" i="85"/>
  <c r="BA27" i="85"/>
  <c r="BB45" i="85"/>
  <c r="BB46" i="85" s="1"/>
  <c r="BB44" i="85"/>
  <c r="BB43" i="85"/>
  <c r="AX45" i="85"/>
  <c r="AX46" i="85" s="1"/>
  <c r="AX44" i="85"/>
  <c r="AX43" i="85"/>
  <c r="AT45" i="85"/>
  <c r="AT44" i="85"/>
  <c r="AT43" i="85"/>
  <c r="AE55" i="85"/>
  <c r="AE54" i="85"/>
  <c r="U27" i="85"/>
  <c r="S27" i="85"/>
  <c r="U54" i="85"/>
  <c r="T54" i="85"/>
  <c r="T56" i="85" s="1"/>
  <c r="S54" i="85"/>
  <c r="S56" i="85" s="1"/>
  <c r="U10" i="85"/>
  <c r="T10" i="85"/>
  <c r="T12" i="85" s="1"/>
  <c r="S10" i="85"/>
  <c r="U69" i="85"/>
  <c r="T69" i="85"/>
  <c r="S69" i="85"/>
  <c r="U8" i="85"/>
  <c r="T8" i="85"/>
  <c r="S8" i="85"/>
  <c r="U71" i="85"/>
  <c r="T71" i="85"/>
  <c r="S71" i="85"/>
  <c r="U43" i="85"/>
  <c r="T43" i="85"/>
  <c r="S43" i="85"/>
  <c r="U45" i="85"/>
  <c r="T45" i="85"/>
  <c r="T47" i="85" s="1"/>
  <c r="S45" i="85"/>
  <c r="AP90" i="85"/>
  <c r="AP222" i="85" s="1"/>
  <c r="AP86" i="85"/>
  <c r="AP346" i="85" s="1"/>
  <c r="AP91" i="85"/>
  <c r="AP532" i="85" s="1"/>
  <c r="AP93" i="85"/>
  <c r="AP87" i="85"/>
  <c r="AP92" i="85"/>
  <c r="AP594" i="85" s="1"/>
  <c r="AT90" i="85"/>
  <c r="AT222" i="85" s="1"/>
  <c r="AT93" i="85"/>
  <c r="AT656" i="85" s="1"/>
  <c r="AT86" i="85"/>
  <c r="AT346" i="85" s="1"/>
  <c r="AT91" i="85"/>
  <c r="AT532" i="85" s="1"/>
  <c r="AT87" i="85"/>
  <c r="AT92" i="85"/>
  <c r="AT88" i="85"/>
  <c r="AU88" i="85"/>
  <c r="AU408" i="85" s="1"/>
  <c r="AU93" i="85"/>
  <c r="AU656" i="85" s="1"/>
  <c r="AU87" i="85"/>
  <c r="AU90" i="85"/>
  <c r="AU222" i="85" s="1"/>
  <c r="AU92" i="85"/>
  <c r="AU594" i="85" s="1"/>
  <c r="AU86" i="85"/>
  <c r="AU346" i="85" s="1"/>
  <c r="AU91" i="85"/>
  <c r="AQ88" i="85"/>
  <c r="AQ408" i="85" s="1"/>
  <c r="AQ93" i="85"/>
  <c r="AQ656" i="85" s="1"/>
  <c r="AQ90" i="85"/>
  <c r="AQ222" i="85" s="1"/>
  <c r="AQ87" i="85"/>
  <c r="AQ86" i="85"/>
  <c r="AQ346" i="85" s="1"/>
  <c r="AQ91" i="85"/>
  <c r="AQ532" i="85" s="1"/>
  <c r="AQ92" i="85"/>
  <c r="AQ594" i="85" s="1"/>
  <c r="L715" i="85"/>
  <c r="L591" i="85"/>
  <c r="L653" i="85"/>
  <c r="L467" i="85"/>
  <c r="L529" i="85"/>
  <c r="K18" i="91"/>
  <c r="J18" i="91"/>
  <c r="I18" i="91"/>
  <c r="CJ18" i="91" s="1"/>
  <c r="K17" i="91"/>
  <c r="J17" i="91"/>
  <c r="I17" i="91"/>
  <c r="J162" i="86"/>
  <c r="K19" i="91"/>
  <c r="J19" i="91"/>
  <c r="I19" i="91"/>
  <c r="AZ76" i="85"/>
  <c r="AY76" i="85"/>
  <c r="AX76" i="85"/>
  <c r="AT408" i="85"/>
  <c r="AT594" i="85"/>
  <c r="AP656" i="85"/>
  <c r="AU532" i="85"/>
  <c r="J201" i="86"/>
  <c r="J178" i="86"/>
  <c r="BA76" i="85"/>
  <c r="AG56" i="85"/>
  <c r="AV47" i="85"/>
  <c r="AW46" i="85"/>
  <c r="AT46" i="85"/>
  <c r="AS12" i="85"/>
  <c r="AP12" i="85"/>
  <c r="AQ12" i="85"/>
  <c r="AR12" i="85"/>
  <c r="AV12" i="85"/>
  <c r="BF78" i="85"/>
  <c r="BE78" i="85"/>
  <c r="AR13" i="85"/>
  <c r="AS13" i="85"/>
  <c r="AF56" i="85"/>
  <c r="AF55" i="85"/>
  <c r="AE56" i="85"/>
  <c r="AQ658" i="85" l="1"/>
  <c r="AQ659" i="85"/>
  <c r="AQ660" i="85"/>
  <c r="AQ661" i="85"/>
  <c r="AQ662" i="85"/>
  <c r="AQ663" i="85"/>
  <c r="AQ664" i="85"/>
  <c r="AQ665" i="85"/>
  <c r="AQ666" i="85"/>
  <c r="AQ667" i="85"/>
  <c r="AQ668" i="85"/>
  <c r="AQ669" i="85"/>
  <c r="AQ670" i="85"/>
  <c r="AQ671" i="85"/>
  <c r="AQ672" i="85"/>
  <c r="AQ673" i="85"/>
  <c r="AQ674" i="85"/>
  <c r="AQ675" i="85"/>
  <c r="AQ676" i="85"/>
  <c r="AQ677" i="85"/>
  <c r="AQ678" i="85"/>
  <c r="AQ679" i="85"/>
  <c r="AQ680" i="85"/>
  <c r="AQ681" i="85"/>
  <c r="AQ682" i="85"/>
  <c r="AQ683" i="85"/>
  <c r="AQ684" i="85"/>
  <c r="AQ685" i="85"/>
  <c r="AQ686" i="85"/>
  <c r="AQ687" i="85"/>
  <c r="AQ688" i="85"/>
  <c r="AQ689" i="85"/>
  <c r="AQ690" i="85"/>
  <c r="AQ691" i="85"/>
  <c r="AQ692" i="85"/>
  <c r="AQ693" i="85"/>
  <c r="AQ694" i="85"/>
  <c r="AQ695" i="85"/>
  <c r="AQ696" i="85"/>
  <c r="AQ697" i="85"/>
  <c r="AQ698" i="85"/>
  <c r="AQ699" i="85"/>
  <c r="AQ700" i="85"/>
  <c r="AQ701" i="85"/>
  <c r="AQ702" i="85"/>
  <c r="AQ703" i="85"/>
  <c r="AQ704" i="85"/>
  <c r="AQ705" i="85"/>
  <c r="AQ706" i="85"/>
  <c r="AQ707" i="85"/>
  <c r="AQ708" i="85"/>
  <c r="AQ709" i="85"/>
  <c r="AQ710" i="85"/>
  <c r="AQ711" i="85"/>
  <c r="AQ712" i="85"/>
  <c r="AQ713" i="85"/>
  <c r="AQ714" i="85"/>
  <c r="AQ348" i="85"/>
  <c r="AQ349" i="85"/>
  <c r="AQ350" i="85"/>
  <c r="AQ351" i="85"/>
  <c r="AQ352" i="85"/>
  <c r="AQ353" i="85"/>
  <c r="AQ354" i="85"/>
  <c r="AQ355" i="85"/>
  <c r="AQ356" i="85"/>
  <c r="AQ357" i="85"/>
  <c r="AQ358" i="85"/>
  <c r="AQ359" i="85"/>
  <c r="AQ360" i="85"/>
  <c r="AQ361" i="85"/>
  <c r="AQ362" i="85"/>
  <c r="AQ363" i="85"/>
  <c r="AQ364" i="85"/>
  <c r="AQ365" i="85"/>
  <c r="AQ366" i="85"/>
  <c r="AQ367" i="85"/>
  <c r="AQ368" i="85"/>
  <c r="AQ369" i="85"/>
  <c r="AQ370" i="85"/>
  <c r="AQ371" i="85"/>
  <c r="AQ372" i="85"/>
  <c r="AQ373" i="85"/>
  <c r="AQ374" i="85"/>
  <c r="AQ375" i="85"/>
  <c r="AQ376" i="85"/>
  <c r="AQ377" i="85"/>
  <c r="AQ378" i="85"/>
  <c r="AQ379" i="85"/>
  <c r="AQ380" i="85"/>
  <c r="AQ381" i="85"/>
  <c r="AQ382" i="85"/>
  <c r="AQ383" i="85"/>
  <c r="AQ384" i="85"/>
  <c r="AQ385" i="85"/>
  <c r="AQ386" i="85"/>
  <c r="AQ387" i="85"/>
  <c r="AQ388" i="85"/>
  <c r="AQ389" i="85"/>
  <c r="AQ390" i="85"/>
  <c r="AQ391" i="85"/>
  <c r="AQ392" i="85"/>
  <c r="AQ393" i="85"/>
  <c r="AQ394" i="85"/>
  <c r="AQ395" i="85"/>
  <c r="AQ396" i="85"/>
  <c r="AQ397" i="85"/>
  <c r="AQ398" i="85"/>
  <c r="AQ399" i="85"/>
  <c r="AQ400" i="85"/>
  <c r="AQ401" i="85"/>
  <c r="AQ402" i="85"/>
  <c r="AQ403" i="85"/>
  <c r="AQ404" i="85"/>
  <c r="AU410" i="85"/>
  <c r="AU411" i="85"/>
  <c r="AU412" i="85"/>
  <c r="AU413" i="85"/>
  <c r="AU414" i="85"/>
  <c r="AU415" i="85"/>
  <c r="AU416" i="85"/>
  <c r="AU417" i="85"/>
  <c r="AU418" i="85"/>
  <c r="AU419" i="85"/>
  <c r="AU420" i="85"/>
  <c r="AU421" i="85"/>
  <c r="AU422" i="85"/>
  <c r="AU423" i="85"/>
  <c r="AU424" i="85"/>
  <c r="AU425" i="85"/>
  <c r="AU426" i="85"/>
  <c r="AU427" i="85"/>
  <c r="AU428" i="85"/>
  <c r="AU429" i="85"/>
  <c r="AU430" i="85"/>
  <c r="AU431" i="85"/>
  <c r="AU432" i="85"/>
  <c r="AU433" i="85"/>
  <c r="AU434" i="85"/>
  <c r="AU435" i="85"/>
  <c r="AU436" i="85"/>
  <c r="AU437" i="85"/>
  <c r="AU438" i="85"/>
  <c r="AU439" i="85"/>
  <c r="AU440" i="85"/>
  <c r="AU441" i="85"/>
  <c r="AU442" i="85"/>
  <c r="AU443" i="85"/>
  <c r="AU444" i="85"/>
  <c r="AU445" i="85"/>
  <c r="AU446" i="85"/>
  <c r="AU447" i="85"/>
  <c r="AU448" i="85"/>
  <c r="AU449" i="85"/>
  <c r="AU450" i="85"/>
  <c r="AU451" i="85"/>
  <c r="AU452" i="85"/>
  <c r="AU453" i="85"/>
  <c r="AU454" i="85"/>
  <c r="AU455" i="85"/>
  <c r="AU456" i="85"/>
  <c r="AU457" i="85"/>
  <c r="AU458" i="85"/>
  <c r="AU459" i="85"/>
  <c r="AU460" i="85"/>
  <c r="AU461" i="85"/>
  <c r="AU462" i="85"/>
  <c r="AU463" i="85"/>
  <c r="AU464" i="85"/>
  <c r="AU465" i="85"/>
  <c r="AU466" i="85"/>
  <c r="AU224" i="85"/>
  <c r="AU225" i="85"/>
  <c r="AU226" i="85"/>
  <c r="AU227" i="85"/>
  <c r="AU228" i="85"/>
  <c r="AU229" i="85"/>
  <c r="AU230" i="85"/>
  <c r="AU231" i="85"/>
  <c r="AU232" i="85"/>
  <c r="AU233" i="85"/>
  <c r="AU234" i="85"/>
  <c r="AU235" i="85"/>
  <c r="AU236" i="85"/>
  <c r="AU237" i="85"/>
  <c r="AU238" i="85"/>
  <c r="AU239" i="85"/>
  <c r="AU240" i="85"/>
  <c r="AU241" i="85"/>
  <c r="AU242" i="85"/>
  <c r="AU243" i="85"/>
  <c r="AU244" i="85"/>
  <c r="AU245" i="85"/>
  <c r="AU246" i="85"/>
  <c r="AU247" i="85"/>
  <c r="AU248" i="85"/>
  <c r="AU249" i="85"/>
  <c r="AU250" i="85"/>
  <c r="AU251" i="85"/>
  <c r="AU252" i="85"/>
  <c r="AU253" i="85"/>
  <c r="AU254" i="85"/>
  <c r="AU255" i="85"/>
  <c r="AU256" i="85"/>
  <c r="AU257" i="85"/>
  <c r="AU258" i="85"/>
  <c r="AU259" i="85"/>
  <c r="AU260" i="85"/>
  <c r="AU261" i="85"/>
  <c r="AU262" i="85"/>
  <c r="AU263" i="85"/>
  <c r="AU264" i="85"/>
  <c r="AU265" i="85"/>
  <c r="AU266" i="85"/>
  <c r="AU267" i="85"/>
  <c r="AU268" i="85"/>
  <c r="AU269" i="85"/>
  <c r="AU270" i="85"/>
  <c r="AU271" i="85"/>
  <c r="AU272" i="85"/>
  <c r="AU273" i="85"/>
  <c r="AU274" i="85"/>
  <c r="AU275" i="85"/>
  <c r="AU276" i="85"/>
  <c r="AU277" i="85"/>
  <c r="AU278" i="85"/>
  <c r="AU279" i="85"/>
  <c r="AU280" i="85"/>
  <c r="AP224" i="85"/>
  <c r="AP225" i="85"/>
  <c r="AP226" i="85"/>
  <c r="AP227" i="85"/>
  <c r="AP228" i="85"/>
  <c r="AP229" i="85"/>
  <c r="AP230" i="85"/>
  <c r="AP231" i="85"/>
  <c r="AP232" i="85"/>
  <c r="AP233" i="85"/>
  <c r="AP234" i="85"/>
  <c r="AP235" i="85"/>
  <c r="AP236" i="85"/>
  <c r="AP237" i="85"/>
  <c r="AP238" i="85"/>
  <c r="AP239" i="85"/>
  <c r="AP240" i="85"/>
  <c r="AP241" i="85"/>
  <c r="AP242" i="85"/>
  <c r="AP243" i="85"/>
  <c r="AP244" i="85"/>
  <c r="AP245" i="85"/>
  <c r="AP246" i="85"/>
  <c r="AP247" i="85"/>
  <c r="AP248" i="85"/>
  <c r="AP249" i="85"/>
  <c r="AP250" i="85"/>
  <c r="AP251" i="85"/>
  <c r="AP252" i="85"/>
  <c r="AP253" i="85"/>
  <c r="AP254" i="85"/>
  <c r="AP255" i="85"/>
  <c r="AP256" i="85"/>
  <c r="AP257" i="85"/>
  <c r="AP258" i="85"/>
  <c r="AP259" i="85"/>
  <c r="AP260" i="85"/>
  <c r="AP261" i="85"/>
  <c r="AP262" i="85"/>
  <c r="AP263" i="85"/>
  <c r="AP264" i="85"/>
  <c r="AP265" i="85"/>
  <c r="AP266" i="85"/>
  <c r="AP267" i="85"/>
  <c r="AP268" i="85"/>
  <c r="AP269" i="85"/>
  <c r="AP270" i="85"/>
  <c r="AP271" i="85"/>
  <c r="AP272" i="85"/>
  <c r="AP273" i="85"/>
  <c r="AP274" i="85"/>
  <c r="AP275" i="85"/>
  <c r="AP276" i="85"/>
  <c r="AP277" i="85"/>
  <c r="AP278" i="85"/>
  <c r="AP279" i="85"/>
  <c r="AP280" i="85"/>
  <c r="AP658" i="85"/>
  <c r="AP659" i="85"/>
  <c r="AP660" i="85"/>
  <c r="AP661" i="85"/>
  <c r="AP662" i="85"/>
  <c r="AP663" i="85"/>
  <c r="AP664" i="85"/>
  <c r="AP665" i="85"/>
  <c r="AP666" i="85"/>
  <c r="AP667" i="85"/>
  <c r="AP668" i="85"/>
  <c r="AP669" i="85"/>
  <c r="AP670" i="85"/>
  <c r="AP671" i="85"/>
  <c r="AP672" i="85"/>
  <c r="AP673" i="85"/>
  <c r="AP674" i="85"/>
  <c r="AP675" i="85"/>
  <c r="AP676" i="85"/>
  <c r="AP677" i="85"/>
  <c r="AP678" i="85"/>
  <c r="AP679" i="85"/>
  <c r="AP680" i="85"/>
  <c r="AP681" i="85"/>
  <c r="AP682" i="85"/>
  <c r="AP683" i="85"/>
  <c r="AP684" i="85"/>
  <c r="AP685" i="85"/>
  <c r="AP686" i="85"/>
  <c r="AP687" i="85"/>
  <c r="AP688" i="85"/>
  <c r="AP689" i="85"/>
  <c r="AP690" i="85"/>
  <c r="AP691" i="85"/>
  <c r="AP692" i="85"/>
  <c r="AP693" i="85"/>
  <c r="AP694" i="85"/>
  <c r="AP695" i="85"/>
  <c r="AP696" i="85"/>
  <c r="AP697" i="85"/>
  <c r="AP698" i="85"/>
  <c r="AP699" i="85"/>
  <c r="AP700" i="85"/>
  <c r="AP701" i="85"/>
  <c r="AP702" i="85"/>
  <c r="AP703" i="85"/>
  <c r="AP704" i="85"/>
  <c r="AP705" i="85"/>
  <c r="AP706" i="85"/>
  <c r="AP707" i="85"/>
  <c r="AP708" i="85"/>
  <c r="AP709" i="85"/>
  <c r="AP710" i="85"/>
  <c r="AP711" i="85"/>
  <c r="AP712" i="85"/>
  <c r="AP713" i="85"/>
  <c r="AP714" i="85"/>
  <c r="AP348" i="85"/>
  <c r="AP349" i="85"/>
  <c r="AP350" i="85"/>
  <c r="AP351" i="85"/>
  <c r="AP352" i="85"/>
  <c r="AP353" i="85"/>
  <c r="AP354" i="85"/>
  <c r="AP355" i="85"/>
  <c r="AP356" i="85"/>
  <c r="AP357" i="85"/>
  <c r="AP358" i="85"/>
  <c r="AP359" i="85"/>
  <c r="AP360" i="85"/>
  <c r="AP361" i="85"/>
  <c r="AP362" i="85"/>
  <c r="AP363" i="85"/>
  <c r="AP364" i="85"/>
  <c r="AP365" i="85"/>
  <c r="AP366" i="85"/>
  <c r="AP367" i="85"/>
  <c r="AP368" i="85"/>
  <c r="AP369" i="85"/>
  <c r="AP370" i="85"/>
  <c r="AP371" i="85"/>
  <c r="AP372" i="85"/>
  <c r="AP373" i="85"/>
  <c r="AP374" i="85"/>
  <c r="AP375" i="85"/>
  <c r="AP376" i="85"/>
  <c r="AP377" i="85"/>
  <c r="AP378" i="85"/>
  <c r="AP379" i="85"/>
  <c r="AP380" i="85"/>
  <c r="AP381" i="85"/>
  <c r="AP382" i="85"/>
  <c r="AP383" i="85"/>
  <c r="AP384" i="85"/>
  <c r="AP385" i="85"/>
  <c r="AP386" i="85"/>
  <c r="AP387" i="85"/>
  <c r="AP388" i="85"/>
  <c r="AP389" i="85"/>
  <c r="AP390" i="85"/>
  <c r="AP391" i="85"/>
  <c r="AP392" i="85"/>
  <c r="AP393" i="85"/>
  <c r="AP394" i="85"/>
  <c r="AP395" i="85"/>
  <c r="AP396" i="85"/>
  <c r="AP397" i="85"/>
  <c r="AP398" i="85"/>
  <c r="AP399" i="85"/>
  <c r="AP400" i="85"/>
  <c r="AP401" i="85"/>
  <c r="AP402" i="85"/>
  <c r="AP403" i="85"/>
  <c r="AP404" i="85"/>
  <c r="AT224" i="85"/>
  <c r="AT225" i="85"/>
  <c r="AT226" i="85"/>
  <c r="AT227" i="85"/>
  <c r="AT228" i="85"/>
  <c r="AT229" i="85"/>
  <c r="AT230" i="85"/>
  <c r="AT231" i="85"/>
  <c r="AT232" i="85"/>
  <c r="AT233" i="85"/>
  <c r="AT234" i="85"/>
  <c r="AT235" i="85"/>
  <c r="AT236" i="85"/>
  <c r="AT237" i="85"/>
  <c r="AT238" i="85"/>
  <c r="AT239" i="85"/>
  <c r="AT240" i="85"/>
  <c r="AT241" i="85"/>
  <c r="AT242" i="85"/>
  <c r="AT243" i="85"/>
  <c r="AT244" i="85"/>
  <c r="AT245" i="85"/>
  <c r="AT246" i="85"/>
  <c r="AT247" i="85"/>
  <c r="AT248" i="85"/>
  <c r="AT249" i="85"/>
  <c r="AT250" i="85"/>
  <c r="AT251" i="85"/>
  <c r="AT252" i="85"/>
  <c r="AT253" i="85"/>
  <c r="AT254" i="85"/>
  <c r="AT255" i="85"/>
  <c r="AT256" i="85"/>
  <c r="AT257" i="85"/>
  <c r="AT258" i="85"/>
  <c r="AT259" i="85"/>
  <c r="AT260" i="85"/>
  <c r="AT261" i="85"/>
  <c r="AT262" i="85"/>
  <c r="AT263" i="85"/>
  <c r="AT264" i="85"/>
  <c r="AT265" i="85"/>
  <c r="AT266" i="85"/>
  <c r="AT267" i="85"/>
  <c r="AT268" i="85"/>
  <c r="AT269" i="85"/>
  <c r="AT270" i="85"/>
  <c r="AT271" i="85"/>
  <c r="AT272" i="85"/>
  <c r="AT273" i="85"/>
  <c r="AT274" i="85"/>
  <c r="AT275" i="85"/>
  <c r="AT276" i="85"/>
  <c r="AT277" i="85"/>
  <c r="AT278" i="85"/>
  <c r="AT279" i="85"/>
  <c r="AT280" i="85"/>
  <c r="AT658" i="85"/>
  <c r="AT659" i="85"/>
  <c r="AT660" i="85"/>
  <c r="AT661" i="85"/>
  <c r="AT662" i="85"/>
  <c r="AT663" i="85"/>
  <c r="AT664" i="85"/>
  <c r="AT665" i="85"/>
  <c r="AT666" i="85"/>
  <c r="AT667" i="85"/>
  <c r="AT668" i="85"/>
  <c r="AT669" i="85"/>
  <c r="AT670" i="85"/>
  <c r="AT671" i="85"/>
  <c r="AT672" i="85"/>
  <c r="AT673" i="85"/>
  <c r="AT674" i="85"/>
  <c r="AT675" i="85"/>
  <c r="AT676" i="85"/>
  <c r="AT677" i="85"/>
  <c r="AT678" i="85"/>
  <c r="AT679" i="85"/>
  <c r="AT680" i="85"/>
  <c r="AT681" i="85"/>
  <c r="AT682" i="85"/>
  <c r="AT683" i="85"/>
  <c r="AT684" i="85"/>
  <c r="AT685" i="85"/>
  <c r="AT686" i="85"/>
  <c r="AT687" i="85"/>
  <c r="AT688" i="85"/>
  <c r="AT689" i="85"/>
  <c r="AT690" i="85"/>
  <c r="AT691" i="85"/>
  <c r="AT692" i="85"/>
  <c r="AT693" i="85"/>
  <c r="AT694" i="85"/>
  <c r="AT695" i="85"/>
  <c r="AT696" i="85"/>
  <c r="AT697" i="85"/>
  <c r="AT698" i="85"/>
  <c r="AT699" i="85"/>
  <c r="AT700" i="85"/>
  <c r="AT701" i="85"/>
  <c r="AT702" i="85"/>
  <c r="AT703" i="85"/>
  <c r="AT704" i="85"/>
  <c r="AT705" i="85"/>
  <c r="AT706" i="85"/>
  <c r="AT707" i="85"/>
  <c r="AT708" i="85"/>
  <c r="AT709" i="85"/>
  <c r="AT710" i="85"/>
  <c r="AT711" i="85"/>
  <c r="AT712" i="85"/>
  <c r="AT713" i="85"/>
  <c r="AT714" i="85"/>
  <c r="AT410" i="85"/>
  <c r="AT411" i="85"/>
  <c r="AT412" i="85"/>
  <c r="AT413" i="85"/>
  <c r="AT414" i="85"/>
  <c r="AT415" i="85"/>
  <c r="AT416" i="85"/>
  <c r="AT417" i="85"/>
  <c r="AT418" i="85"/>
  <c r="AT419" i="85"/>
  <c r="AT420" i="85"/>
  <c r="AT421" i="85"/>
  <c r="AT422" i="85"/>
  <c r="AT423" i="85"/>
  <c r="AT424" i="85"/>
  <c r="AT425" i="85"/>
  <c r="AT426" i="85"/>
  <c r="AT427" i="85"/>
  <c r="AT428" i="85"/>
  <c r="AT429" i="85"/>
  <c r="AT430" i="85"/>
  <c r="AT431" i="85"/>
  <c r="AT432" i="85"/>
  <c r="AT433" i="85"/>
  <c r="AT434" i="85"/>
  <c r="AT435" i="85"/>
  <c r="AT436" i="85"/>
  <c r="AT437" i="85"/>
  <c r="AT438" i="85"/>
  <c r="AT439" i="85"/>
  <c r="AT440" i="85"/>
  <c r="AT441" i="85"/>
  <c r="AT442" i="85"/>
  <c r="AT443" i="85"/>
  <c r="AT444" i="85"/>
  <c r="AT445" i="85"/>
  <c r="AT446" i="85"/>
  <c r="AT447" i="85"/>
  <c r="AT448" i="85"/>
  <c r="AT449" i="85"/>
  <c r="AT450" i="85"/>
  <c r="AT451" i="85"/>
  <c r="AT452" i="85"/>
  <c r="AT453" i="85"/>
  <c r="AT454" i="85"/>
  <c r="AT455" i="85"/>
  <c r="AT456" i="85"/>
  <c r="AT457" i="85"/>
  <c r="AT458" i="85"/>
  <c r="AT459" i="85"/>
  <c r="AT460" i="85"/>
  <c r="AT461" i="85"/>
  <c r="AT462" i="85"/>
  <c r="AT463" i="85"/>
  <c r="AT464" i="85"/>
  <c r="AT465" i="85"/>
  <c r="AT466" i="85"/>
  <c r="AQ224" i="85"/>
  <c r="AQ225" i="85"/>
  <c r="AQ226" i="85"/>
  <c r="AQ227" i="85"/>
  <c r="AQ228" i="85"/>
  <c r="AQ229" i="85"/>
  <c r="AQ230" i="85"/>
  <c r="AQ231" i="85"/>
  <c r="AQ232" i="85"/>
  <c r="AQ233" i="85"/>
  <c r="AQ234" i="85"/>
  <c r="AQ235" i="85"/>
  <c r="AQ236" i="85"/>
  <c r="AQ237" i="85"/>
  <c r="AQ238" i="85"/>
  <c r="AQ239" i="85"/>
  <c r="AQ240" i="85"/>
  <c r="AQ241" i="85"/>
  <c r="AQ242" i="85"/>
  <c r="AQ243" i="85"/>
  <c r="AQ244" i="85"/>
  <c r="AQ245" i="85"/>
  <c r="AQ246" i="85"/>
  <c r="AQ247" i="85"/>
  <c r="AQ248" i="85"/>
  <c r="AQ249" i="85"/>
  <c r="AQ250" i="85"/>
  <c r="AQ251" i="85"/>
  <c r="AQ252" i="85"/>
  <c r="AQ253" i="85"/>
  <c r="AQ254" i="85"/>
  <c r="AQ255" i="85"/>
  <c r="AQ256" i="85"/>
  <c r="AQ257" i="85"/>
  <c r="AQ258" i="85"/>
  <c r="AQ259" i="85"/>
  <c r="AQ260" i="85"/>
  <c r="AQ261" i="85"/>
  <c r="AQ262" i="85"/>
  <c r="AQ263" i="85"/>
  <c r="AQ264" i="85"/>
  <c r="AQ265" i="85"/>
  <c r="AQ266" i="85"/>
  <c r="AQ267" i="85"/>
  <c r="AQ268" i="85"/>
  <c r="AQ269" i="85"/>
  <c r="AQ270" i="85"/>
  <c r="AQ271" i="85"/>
  <c r="AQ272" i="85"/>
  <c r="AQ273" i="85"/>
  <c r="AQ274" i="85"/>
  <c r="AQ275" i="85"/>
  <c r="AQ276" i="85"/>
  <c r="AQ277" i="85"/>
  <c r="AQ278" i="85"/>
  <c r="AQ279" i="85"/>
  <c r="AQ280" i="85"/>
  <c r="AQ410" i="85"/>
  <c r="AQ411" i="85"/>
  <c r="AQ412" i="85"/>
  <c r="AQ413" i="85"/>
  <c r="AQ414" i="85"/>
  <c r="AQ415" i="85"/>
  <c r="AQ416" i="85"/>
  <c r="AQ417" i="85"/>
  <c r="AQ418" i="85"/>
  <c r="AQ419" i="85"/>
  <c r="AQ420" i="85"/>
  <c r="AQ421" i="85"/>
  <c r="AQ422" i="85"/>
  <c r="AQ423" i="85"/>
  <c r="AQ424" i="85"/>
  <c r="AQ425" i="85"/>
  <c r="AQ426" i="85"/>
  <c r="AQ427" i="85"/>
  <c r="AQ428" i="85"/>
  <c r="AQ429" i="85"/>
  <c r="AQ430" i="85"/>
  <c r="AQ431" i="85"/>
  <c r="AQ432" i="85"/>
  <c r="AQ433" i="85"/>
  <c r="AQ434" i="85"/>
  <c r="AQ435" i="85"/>
  <c r="AQ436" i="85"/>
  <c r="AQ437" i="85"/>
  <c r="AQ438" i="85"/>
  <c r="AQ439" i="85"/>
  <c r="AQ440" i="85"/>
  <c r="AQ441" i="85"/>
  <c r="AQ442" i="85"/>
  <c r="AQ443" i="85"/>
  <c r="AQ444" i="85"/>
  <c r="AQ445" i="85"/>
  <c r="AQ446" i="85"/>
  <c r="AQ447" i="85"/>
  <c r="AQ448" i="85"/>
  <c r="AQ449" i="85"/>
  <c r="AQ450" i="85"/>
  <c r="AQ451" i="85"/>
  <c r="AQ452" i="85"/>
  <c r="AQ453" i="85"/>
  <c r="AQ454" i="85"/>
  <c r="AQ455" i="85"/>
  <c r="AQ456" i="85"/>
  <c r="AQ457" i="85"/>
  <c r="AQ458" i="85"/>
  <c r="AQ459" i="85"/>
  <c r="AQ460" i="85"/>
  <c r="AQ461" i="85"/>
  <c r="AQ462" i="85"/>
  <c r="AQ463" i="85"/>
  <c r="AQ464" i="85"/>
  <c r="AQ465" i="85"/>
  <c r="AQ466" i="85"/>
  <c r="AU348" i="85"/>
  <c r="AU349" i="85"/>
  <c r="AU350" i="85"/>
  <c r="AU351" i="85"/>
  <c r="AU352" i="85"/>
  <c r="AU353" i="85"/>
  <c r="AU354" i="85"/>
  <c r="AU355" i="85"/>
  <c r="AU356" i="85"/>
  <c r="AU357" i="85"/>
  <c r="AU358" i="85"/>
  <c r="AU359" i="85"/>
  <c r="AU360" i="85"/>
  <c r="AU361" i="85"/>
  <c r="AU362" i="85"/>
  <c r="AU363" i="85"/>
  <c r="AU364" i="85"/>
  <c r="AU365" i="85"/>
  <c r="AU366" i="85"/>
  <c r="AU367" i="85"/>
  <c r="AU368" i="85"/>
  <c r="AU369" i="85"/>
  <c r="AU370" i="85"/>
  <c r="AU371" i="85"/>
  <c r="AU372" i="85"/>
  <c r="AU373" i="85"/>
  <c r="AU374" i="85"/>
  <c r="AU375" i="85"/>
  <c r="AU376" i="85"/>
  <c r="AU377" i="85"/>
  <c r="AU378" i="85"/>
  <c r="AU379" i="85"/>
  <c r="AU380" i="85"/>
  <c r="AU381" i="85"/>
  <c r="AU382" i="85"/>
  <c r="AU383" i="85"/>
  <c r="AU384" i="85"/>
  <c r="AU385" i="85"/>
  <c r="AU386" i="85"/>
  <c r="AU387" i="85"/>
  <c r="AU388" i="85"/>
  <c r="AU389" i="85"/>
  <c r="AU390" i="85"/>
  <c r="AU391" i="85"/>
  <c r="AU392" i="85"/>
  <c r="AU393" i="85"/>
  <c r="AU394" i="85"/>
  <c r="AU395" i="85"/>
  <c r="AU396" i="85"/>
  <c r="AU397" i="85"/>
  <c r="AU398" i="85"/>
  <c r="AU399" i="85"/>
  <c r="AU400" i="85"/>
  <c r="AU401" i="85"/>
  <c r="AU402" i="85"/>
  <c r="AU403" i="85"/>
  <c r="AU404" i="85"/>
  <c r="AU658" i="85"/>
  <c r="AU659" i="85"/>
  <c r="AU660" i="85"/>
  <c r="AU661" i="85"/>
  <c r="AU662" i="85"/>
  <c r="AU663" i="85"/>
  <c r="AU664" i="85"/>
  <c r="AU665" i="85"/>
  <c r="AU666" i="85"/>
  <c r="AU667" i="85"/>
  <c r="AU668" i="85"/>
  <c r="AU669" i="85"/>
  <c r="AU670" i="85"/>
  <c r="AU671" i="85"/>
  <c r="AU672" i="85"/>
  <c r="AU673" i="85"/>
  <c r="AU674" i="85"/>
  <c r="AU675" i="85"/>
  <c r="AU676" i="85"/>
  <c r="AU677" i="85"/>
  <c r="AU678" i="85"/>
  <c r="AU679" i="85"/>
  <c r="AU680" i="85"/>
  <c r="AU681" i="85"/>
  <c r="AU682" i="85"/>
  <c r="AU683" i="85"/>
  <c r="AU684" i="85"/>
  <c r="AU685" i="85"/>
  <c r="AU686" i="85"/>
  <c r="AU687" i="85"/>
  <c r="AU688" i="85"/>
  <c r="AU689" i="85"/>
  <c r="AU690" i="85"/>
  <c r="AU691" i="85"/>
  <c r="AU692" i="85"/>
  <c r="AU693" i="85"/>
  <c r="AU694" i="85"/>
  <c r="AU695" i="85"/>
  <c r="AU696" i="85"/>
  <c r="AU697" i="85"/>
  <c r="AU698" i="85"/>
  <c r="AU699" i="85"/>
  <c r="AU700" i="85"/>
  <c r="AU701" i="85"/>
  <c r="AU702" i="85"/>
  <c r="AU703" i="85"/>
  <c r="AU704" i="85"/>
  <c r="AU705" i="85"/>
  <c r="AU706" i="85"/>
  <c r="AU707" i="85"/>
  <c r="AU708" i="85"/>
  <c r="AU709" i="85"/>
  <c r="AU710" i="85"/>
  <c r="AU711" i="85"/>
  <c r="AU712" i="85"/>
  <c r="AU713" i="85"/>
  <c r="AU714" i="85"/>
  <c r="AT348" i="85"/>
  <c r="AT349" i="85"/>
  <c r="AT350" i="85"/>
  <c r="AT351" i="85"/>
  <c r="AT352" i="85"/>
  <c r="AT353" i="85"/>
  <c r="AT354" i="85"/>
  <c r="AT355" i="85"/>
  <c r="AT356" i="85"/>
  <c r="AT357" i="85"/>
  <c r="AT358" i="85"/>
  <c r="AT359" i="85"/>
  <c r="AT360" i="85"/>
  <c r="AT361" i="85"/>
  <c r="AT362" i="85"/>
  <c r="AT363" i="85"/>
  <c r="AT364" i="85"/>
  <c r="AT365" i="85"/>
  <c r="AT366" i="85"/>
  <c r="AT367" i="85"/>
  <c r="AT368" i="85"/>
  <c r="AT369" i="85"/>
  <c r="AT370" i="85"/>
  <c r="AT371" i="85"/>
  <c r="AT372" i="85"/>
  <c r="AT373" i="85"/>
  <c r="AT374" i="85"/>
  <c r="AT375" i="85"/>
  <c r="AT376" i="85"/>
  <c r="AT377" i="85"/>
  <c r="AT378" i="85"/>
  <c r="AT379" i="85"/>
  <c r="AT380" i="85"/>
  <c r="AT381" i="85"/>
  <c r="AT382" i="85"/>
  <c r="AT383" i="85"/>
  <c r="AT384" i="85"/>
  <c r="AT385" i="85"/>
  <c r="AT386" i="85"/>
  <c r="AT387" i="85"/>
  <c r="AT388" i="85"/>
  <c r="AT389" i="85"/>
  <c r="AT390" i="85"/>
  <c r="AT391" i="85"/>
  <c r="AT392" i="85"/>
  <c r="AT393" i="85"/>
  <c r="AT394" i="85"/>
  <c r="AT395" i="85"/>
  <c r="AT396" i="85"/>
  <c r="AT397" i="85"/>
  <c r="AT398" i="85"/>
  <c r="AT399" i="85"/>
  <c r="AT400" i="85"/>
  <c r="AT401" i="85"/>
  <c r="AT402" i="85"/>
  <c r="AT403" i="85"/>
  <c r="AT404" i="85"/>
  <c r="AP410" i="85"/>
  <c r="AP411" i="85"/>
  <c r="AP412" i="85"/>
  <c r="AP413" i="85"/>
  <c r="AP414" i="85"/>
  <c r="AP415" i="85"/>
  <c r="AP416" i="85"/>
  <c r="AP417" i="85"/>
  <c r="AP418" i="85"/>
  <c r="AP419" i="85"/>
  <c r="AP420" i="85"/>
  <c r="AP421" i="85"/>
  <c r="AP422" i="85"/>
  <c r="AP423" i="85"/>
  <c r="AP424" i="85"/>
  <c r="AP425" i="85"/>
  <c r="AP426" i="85"/>
  <c r="AP427" i="85"/>
  <c r="AP428" i="85"/>
  <c r="AP429" i="85"/>
  <c r="AP430" i="85"/>
  <c r="AP431" i="85"/>
  <c r="AP432" i="85"/>
  <c r="AP433" i="85"/>
  <c r="AP434" i="85"/>
  <c r="AP435" i="85"/>
  <c r="AP436" i="85"/>
  <c r="AP437" i="85"/>
  <c r="AP438" i="85"/>
  <c r="AP439" i="85"/>
  <c r="AP440" i="85"/>
  <c r="AP441" i="85"/>
  <c r="AP442" i="85"/>
  <c r="AP443" i="85"/>
  <c r="AP444" i="85"/>
  <c r="AP445" i="85"/>
  <c r="AP446" i="85"/>
  <c r="AP447" i="85"/>
  <c r="AP448" i="85"/>
  <c r="AP449" i="85"/>
  <c r="AP450" i="85"/>
  <c r="AP451" i="85"/>
  <c r="AP452" i="85"/>
  <c r="AP453" i="85"/>
  <c r="AP454" i="85"/>
  <c r="AP455" i="85"/>
  <c r="AP456" i="85"/>
  <c r="AP457" i="85"/>
  <c r="AP458" i="85"/>
  <c r="AP459" i="85"/>
  <c r="AP460" i="85"/>
  <c r="AP461" i="85"/>
  <c r="AP462" i="85"/>
  <c r="AP463" i="85"/>
  <c r="AP464" i="85"/>
  <c r="AP465" i="85"/>
  <c r="AP466" i="85"/>
  <c r="BG46" i="85"/>
  <c r="BG47" i="85"/>
  <c r="T73" i="85"/>
  <c r="BA73" i="85"/>
  <c r="BA72" i="85"/>
  <c r="BA74" i="85" s="1"/>
  <c r="AU72" i="85"/>
  <c r="AU74" i="85" s="1"/>
  <c r="AU73" i="85"/>
  <c r="S11" i="85"/>
  <c r="S13" i="85" s="1"/>
  <c r="S12" i="85"/>
  <c r="U47" i="85"/>
  <c r="U46" i="85"/>
  <c r="U48" i="85" s="1"/>
  <c r="BE46" i="85"/>
  <c r="BE47" i="85"/>
  <c r="U73" i="85"/>
  <c r="U72" i="85"/>
  <c r="U74" i="85" s="1"/>
  <c r="AY72" i="85"/>
  <c r="AY74" i="85" s="1"/>
  <c r="AY73" i="85"/>
  <c r="AV73" i="85"/>
  <c r="AV72" i="85"/>
  <c r="AV74" i="85" s="1"/>
  <c r="S77" i="85"/>
  <c r="U56" i="85"/>
  <c r="U55" i="85"/>
  <c r="U57" i="85" s="1"/>
  <c r="BC46" i="85"/>
  <c r="BC47" i="85"/>
  <c r="BD46" i="85"/>
  <c r="BD47" i="85"/>
  <c r="AZ72" i="85"/>
  <c r="AZ74" i="85" s="1"/>
  <c r="AZ73" i="85"/>
  <c r="AT72" i="85"/>
  <c r="AT74" i="85" s="1"/>
  <c r="AT73" i="85"/>
  <c r="U12" i="85"/>
  <c r="U11" i="85"/>
  <c r="U13" i="85" s="1"/>
  <c r="S46" i="85"/>
  <c r="S48" i="85" s="1"/>
  <c r="S47" i="85"/>
  <c r="BF46" i="85"/>
  <c r="BF47" i="85"/>
  <c r="S73" i="85"/>
  <c r="S72" i="85"/>
  <c r="S74" i="85" s="1"/>
  <c r="AW73" i="85"/>
  <c r="AW72" i="85"/>
  <c r="AW74" i="85" s="1"/>
  <c r="AX72" i="85"/>
  <c r="AX74" i="85" s="1"/>
  <c r="AX73" i="85"/>
  <c r="U77" i="85"/>
  <c r="AU610" i="85"/>
  <c r="AU598" i="85"/>
  <c r="AU609" i="85"/>
  <c r="AU596" i="85"/>
  <c r="AU599" i="85"/>
  <c r="AU601" i="85"/>
  <c r="AU603" i="85"/>
  <c r="AU605" i="85"/>
  <c r="AU607" i="85"/>
  <c r="AU626" i="85"/>
  <c r="AU631" i="85"/>
  <c r="AU633" i="85"/>
  <c r="AU640" i="85"/>
  <c r="AU645" i="85"/>
  <c r="AU648" i="85"/>
  <c r="AU651" i="85"/>
  <c r="AU597" i="85"/>
  <c r="AU600" i="85"/>
  <c r="AU602" i="85"/>
  <c r="AU604" i="85"/>
  <c r="AU606" i="85"/>
  <c r="AU608" i="85"/>
  <c r="AU625" i="85"/>
  <c r="AU627" i="85"/>
  <c r="AU630" i="85"/>
  <c r="AU632" i="85"/>
  <c r="AU647" i="85"/>
  <c r="AU635" i="85"/>
  <c r="AU637" i="85"/>
  <c r="AU639" i="85"/>
  <c r="AU646" i="85"/>
  <c r="AU611" i="85"/>
  <c r="AU613" i="85"/>
  <c r="AU615" i="85"/>
  <c r="AU617" i="85"/>
  <c r="AU619" i="85"/>
  <c r="AU621" i="85"/>
  <c r="AU623" i="85"/>
  <c r="AU629" i="85"/>
  <c r="AU642" i="85"/>
  <c r="AU644" i="85"/>
  <c r="AU649" i="85"/>
  <c r="AU634" i="85"/>
  <c r="AU636" i="85"/>
  <c r="AU638" i="85"/>
  <c r="AU652" i="85"/>
  <c r="AU612" i="85"/>
  <c r="AU614" i="85"/>
  <c r="AU616" i="85"/>
  <c r="AU618" i="85"/>
  <c r="AU620" i="85"/>
  <c r="AU622" i="85"/>
  <c r="AU624" i="85"/>
  <c r="AU628" i="85"/>
  <c r="AU641" i="85"/>
  <c r="AU643" i="85"/>
  <c r="AU650" i="85"/>
  <c r="AQ610" i="85"/>
  <c r="AQ598" i="85"/>
  <c r="AQ609" i="85"/>
  <c r="AQ597" i="85"/>
  <c r="AQ600" i="85"/>
  <c r="AQ602" i="85"/>
  <c r="AQ604" i="85"/>
  <c r="AQ606" i="85"/>
  <c r="AQ608" i="85"/>
  <c r="AQ626" i="85"/>
  <c r="AQ631" i="85"/>
  <c r="AQ633" i="85"/>
  <c r="AQ640" i="85"/>
  <c r="AQ645" i="85"/>
  <c r="AQ648" i="85"/>
  <c r="AQ651" i="85"/>
  <c r="AQ596" i="85"/>
  <c r="AQ599" i="85"/>
  <c r="AQ601" i="85"/>
  <c r="AQ603" i="85"/>
  <c r="AQ605" i="85"/>
  <c r="AQ607" i="85"/>
  <c r="AQ625" i="85"/>
  <c r="AQ627" i="85"/>
  <c r="AQ630" i="85"/>
  <c r="AQ632" i="85"/>
  <c r="AQ647" i="85"/>
  <c r="AQ634" i="85"/>
  <c r="AQ636" i="85"/>
  <c r="AQ638" i="85"/>
  <c r="AQ652" i="85"/>
  <c r="AQ612" i="85"/>
  <c r="AQ614" i="85"/>
  <c r="AQ616" i="85"/>
  <c r="AQ618" i="85"/>
  <c r="AQ620" i="85"/>
  <c r="AQ622" i="85"/>
  <c r="AQ624" i="85"/>
  <c r="AQ628" i="85"/>
  <c r="AQ641" i="85"/>
  <c r="AQ643" i="85"/>
  <c r="AQ650" i="85"/>
  <c r="AQ635" i="85"/>
  <c r="AQ637" i="85"/>
  <c r="AQ639" i="85"/>
  <c r="AQ646" i="85"/>
  <c r="AQ611" i="85"/>
  <c r="AQ613" i="85"/>
  <c r="AQ615" i="85"/>
  <c r="AQ617" i="85"/>
  <c r="AQ619" i="85"/>
  <c r="AQ621" i="85"/>
  <c r="AQ623" i="85"/>
  <c r="AQ629" i="85"/>
  <c r="AQ642" i="85"/>
  <c r="AQ644" i="85"/>
  <c r="AQ649" i="85"/>
  <c r="AP597" i="85"/>
  <c r="AP600" i="85"/>
  <c r="AP602" i="85"/>
  <c r="AP604" i="85"/>
  <c r="AP606" i="85"/>
  <c r="AP608" i="85"/>
  <c r="AP596" i="85"/>
  <c r="AP599" i="85"/>
  <c r="AP601" i="85"/>
  <c r="AP603" i="85"/>
  <c r="AP605" i="85"/>
  <c r="AP607" i="85"/>
  <c r="AP598" i="85"/>
  <c r="AP611" i="85"/>
  <c r="AP613" i="85"/>
  <c r="AP615" i="85"/>
  <c r="AP617" i="85"/>
  <c r="AP619" i="85"/>
  <c r="AP621" i="85"/>
  <c r="AP623" i="85"/>
  <c r="AP629" i="85"/>
  <c r="AP634" i="85"/>
  <c r="AP636" i="85"/>
  <c r="AP638" i="85"/>
  <c r="AP641" i="85"/>
  <c r="AP643" i="85"/>
  <c r="AP646" i="85"/>
  <c r="AP649" i="85"/>
  <c r="AP652" i="85"/>
  <c r="AP612" i="85"/>
  <c r="AP614" i="85"/>
  <c r="AP616" i="85"/>
  <c r="AP618" i="85"/>
  <c r="AP620" i="85"/>
  <c r="AP622" i="85"/>
  <c r="AP624" i="85"/>
  <c r="AP628" i="85"/>
  <c r="AP635" i="85"/>
  <c r="AP637" i="85"/>
  <c r="AP639" i="85"/>
  <c r="AP642" i="85"/>
  <c r="AP644" i="85"/>
  <c r="AP650" i="85"/>
  <c r="AP630" i="85"/>
  <c r="AP632" i="85"/>
  <c r="AP645" i="85"/>
  <c r="AP609" i="85"/>
  <c r="AP610" i="85"/>
  <c r="AP626" i="85"/>
  <c r="AP648" i="85"/>
  <c r="AP631" i="85"/>
  <c r="AP633" i="85"/>
  <c r="AP651" i="85"/>
  <c r="AP625" i="85"/>
  <c r="AP627" i="85"/>
  <c r="AP640" i="85"/>
  <c r="AP647" i="85"/>
  <c r="AT597" i="85"/>
  <c r="AT600" i="85"/>
  <c r="AT602" i="85"/>
  <c r="AT604" i="85"/>
  <c r="AT606" i="85"/>
  <c r="AT608" i="85"/>
  <c r="AT596" i="85"/>
  <c r="AT599" i="85"/>
  <c r="AT601" i="85"/>
  <c r="AT603" i="85"/>
  <c r="AT605" i="85"/>
  <c r="AT607" i="85"/>
  <c r="AT611" i="85"/>
  <c r="AT613" i="85"/>
  <c r="AT615" i="85"/>
  <c r="AT617" i="85"/>
  <c r="AT619" i="85"/>
  <c r="AT621" i="85"/>
  <c r="AT623" i="85"/>
  <c r="AT629" i="85"/>
  <c r="AT634" i="85"/>
  <c r="AT636" i="85"/>
  <c r="AT638" i="85"/>
  <c r="AT641" i="85"/>
  <c r="AT643" i="85"/>
  <c r="AT646" i="85"/>
  <c r="AT649" i="85"/>
  <c r="AT652" i="85"/>
  <c r="AT598" i="85"/>
  <c r="AT612" i="85"/>
  <c r="AT614" i="85"/>
  <c r="AT616" i="85"/>
  <c r="AT618" i="85"/>
  <c r="AT620" i="85"/>
  <c r="AT622" i="85"/>
  <c r="AT624" i="85"/>
  <c r="AT628" i="85"/>
  <c r="AT635" i="85"/>
  <c r="AT637" i="85"/>
  <c r="AT639" i="85"/>
  <c r="AT642" i="85"/>
  <c r="AT644" i="85"/>
  <c r="AT650" i="85"/>
  <c r="AT631" i="85"/>
  <c r="AT633" i="85"/>
  <c r="AT651" i="85"/>
  <c r="AT625" i="85"/>
  <c r="AT627" i="85"/>
  <c r="AT640" i="85"/>
  <c r="AT647" i="85"/>
  <c r="AT609" i="85"/>
  <c r="AT610" i="85"/>
  <c r="AT630" i="85"/>
  <c r="AT632" i="85"/>
  <c r="AT645" i="85"/>
  <c r="AT626" i="85"/>
  <c r="AT648" i="85"/>
  <c r="AQ223" i="85"/>
  <c r="AU657" i="85"/>
  <c r="AQ595" i="85"/>
  <c r="AP409" i="85"/>
  <c r="AS86" i="85"/>
  <c r="AS346" i="85" s="1"/>
  <c r="AS91" i="85"/>
  <c r="AS532" i="85" s="1"/>
  <c r="AS87" i="85"/>
  <c r="AS92" i="85"/>
  <c r="AS90" i="85"/>
  <c r="AS88" i="85"/>
  <c r="AS93" i="85"/>
  <c r="AR87" i="85"/>
  <c r="AR92" i="85"/>
  <c r="AR594" i="85" s="1"/>
  <c r="AR91" i="85"/>
  <c r="AR532" i="85" s="1"/>
  <c r="AR88" i="85"/>
  <c r="AR93" i="85"/>
  <c r="AR656" i="85" s="1"/>
  <c r="AR90" i="85"/>
  <c r="AR222" i="85" s="1"/>
  <c r="AR86" i="85"/>
  <c r="AR346" i="85" s="1"/>
  <c r="AQ409" i="85"/>
  <c r="AU595" i="85"/>
  <c r="AU223" i="85"/>
  <c r="AP657" i="85"/>
  <c r="AT572" i="85"/>
  <c r="AT556" i="85"/>
  <c r="AT568" i="85"/>
  <c r="AT540" i="85"/>
  <c r="AT580" i="85"/>
  <c r="AT548" i="85"/>
  <c r="AT533" i="85"/>
  <c r="AT575" i="85"/>
  <c r="AT567" i="85"/>
  <c r="AT559" i="85"/>
  <c r="AT555" i="85"/>
  <c r="AT587" i="85"/>
  <c r="AT547" i="85"/>
  <c r="AT563" i="85"/>
  <c r="AT551" i="85"/>
  <c r="AT535" i="85"/>
  <c r="AT564" i="85"/>
  <c r="AT544" i="85"/>
  <c r="AT579" i="85"/>
  <c r="AT539" i="85"/>
  <c r="AT584" i="85"/>
  <c r="AT552" i="85"/>
  <c r="AT583" i="85"/>
  <c r="AT571" i="85"/>
  <c r="AT543" i="85"/>
  <c r="AT590" i="85"/>
  <c r="AT586" i="85"/>
  <c r="AT582" i="85"/>
  <c r="AT578" i="85"/>
  <c r="AT574" i="85"/>
  <c r="AT570" i="85"/>
  <c r="AT566" i="85"/>
  <c r="AT562" i="85"/>
  <c r="AT558" i="85"/>
  <c r="AT550" i="85"/>
  <c r="AT546" i="85"/>
  <c r="AT542" i="85"/>
  <c r="AT588" i="85"/>
  <c r="AT560" i="85"/>
  <c r="AT536" i="85"/>
  <c r="AT576" i="85"/>
  <c r="AT554" i="85"/>
  <c r="AT538" i="85"/>
  <c r="AT534" i="85"/>
  <c r="AT589" i="85"/>
  <c r="AT585" i="85"/>
  <c r="AT581" i="85"/>
  <c r="AT577" i="85"/>
  <c r="AT573" i="85"/>
  <c r="AT569" i="85"/>
  <c r="AT565" i="85"/>
  <c r="AT561" i="85"/>
  <c r="AT557" i="85"/>
  <c r="AT553" i="85"/>
  <c r="AT549" i="85"/>
  <c r="AT545" i="85"/>
  <c r="AT541" i="85"/>
  <c r="AT537" i="85"/>
  <c r="AT347" i="85"/>
  <c r="AQ657" i="85"/>
  <c r="AU347" i="85"/>
  <c r="AT223" i="85"/>
  <c r="AT409" i="85"/>
  <c r="AQ572" i="85"/>
  <c r="AQ556" i="85"/>
  <c r="AQ540" i="85"/>
  <c r="AQ548" i="85"/>
  <c r="AQ533" i="85"/>
  <c r="AQ580" i="85"/>
  <c r="AQ568" i="85"/>
  <c r="AQ587" i="85"/>
  <c r="AQ583" i="85"/>
  <c r="AQ579" i="85"/>
  <c r="AQ535" i="85"/>
  <c r="AQ555" i="85"/>
  <c r="AQ563" i="85"/>
  <c r="AQ539" i="85"/>
  <c r="AQ552" i="85"/>
  <c r="AQ567" i="85"/>
  <c r="AQ551" i="85"/>
  <c r="AQ584" i="85"/>
  <c r="AQ571" i="85"/>
  <c r="AQ547" i="85"/>
  <c r="AQ544" i="85"/>
  <c r="AQ575" i="85"/>
  <c r="AQ543" i="85"/>
  <c r="AQ590" i="85"/>
  <c r="AQ586" i="85"/>
  <c r="AQ582" i="85"/>
  <c r="AQ574" i="85"/>
  <c r="AQ570" i="85"/>
  <c r="AQ566" i="85"/>
  <c r="AQ562" i="85"/>
  <c r="AQ564" i="85"/>
  <c r="AQ559" i="85"/>
  <c r="AQ538" i="85"/>
  <c r="AQ576" i="85"/>
  <c r="AQ578" i="85"/>
  <c r="AQ554" i="85"/>
  <c r="AQ550" i="85"/>
  <c r="AQ546" i="85"/>
  <c r="AQ542" i="85"/>
  <c r="AQ536" i="85"/>
  <c r="AQ558" i="85"/>
  <c r="AQ588" i="85"/>
  <c r="AQ560" i="85"/>
  <c r="AQ589" i="85"/>
  <c r="AQ585" i="85"/>
  <c r="AQ581" i="85"/>
  <c r="AQ553" i="85"/>
  <c r="AQ537" i="85"/>
  <c r="AQ534" i="85"/>
  <c r="AQ577" i="85"/>
  <c r="AQ573" i="85"/>
  <c r="AQ569" i="85"/>
  <c r="AQ565" i="85"/>
  <c r="AQ561" i="85"/>
  <c r="AQ557" i="85"/>
  <c r="AQ549" i="85"/>
  <c r="AQ545" i="85"/>
  <c r="AQ541" i="85"/>
  <c r="AQ347" i="85"/>
  <c r="AP223" i="85"/>
  <c r="AT595" i="85"/>
  <c r="AU556" i="85"/>
  <c r="AU572" i="85"/>
  <c r="AU540" i="85"/>
  <c r="AU568" i="85"/>
  <c r="AU580" i="85"/>
  <c r="AU533" i="85"/>
  <c r="AU548" i="85"/>
  <c r="AU583" i="85"/>
  <c r="AU579" i="85"/>
  <c r="AU551" i="85"/>
  <c r="AU547" i="85"/>
  <c r="AU543" i="85"/>
  <c r="AU539" i="85"/>
  <c r="AU535" i="85"/>
  <c r="AU587" i="85"/>
  <c r="AU571" i="85"/>
  <c r="AU563" i="85"/>
  <c r="AU555" i="85"/>
  <c r="AU567" i="85"/>
  <c r="AU584" i="85"/>
  <c r="AU544" i="85"/>
  <c r="AU575" i="85"/>
  <c r="AU559" i="85"/>
  <c r="AU564" i="85"/>
  <c r="AU552" i="85"/>
  <c r="AU586" i="85"/>
  <c r="AU570" i="85"/>
  <c r="AU554" i="85"/>
  <c r="AU546" i="85"/>
  <c r="AU538" i="85"/>
  <c r="AU536" i="85"/>
  <c r="AU590" i="85"/>
  <c r="AU574" i="85"/>
  <c r="AU558" i="85"/>
  <c r="AU550" i="85"/>
  <c r="AU542" i="85"/>
  <c r="AU588" i="85"/>
  <c r="AU560" i="85"/>
  <c r="AU578" i="85"/>
  <c r="AU562" i="85"/>
  <c r="AU577" i="85"/>
  <c r="AU573" i="85"/>
  <c r="AU569" i="85"/>
  <c r="AU565" i="85"/>
  <c r="AU561" i="85"/>
  <c r="AU557" i="85"/>
  <c r="AU576" i="85"/>
  <c r="AU585" i="85"/>
  <c r="AU581" i="85"/>
  <c r="AU553" i="85"/>
  <c r="AU549" i="85"/>
  <c r="AU541" i="85"/>
  <c r="AU537" i="85"/>
  <c r="AU582" i="85"/>
  <c r="AU566" i="85"/>
  <c r="AU589" i="85"/>
  <c r="AU545" i="85"/>
  <c r="AU534" i="85"/>
  <c r="AP595" i="85"/>
  <c r="AU409" i="85"/>
  <c r="AP572" i="85"/>
  <c r="AP556" i="85"/>
  <c r="AP568" i="85"/>
  <c r="AP540" i="85"/>
  <c r="AP548" i="85"/>
  <c r="AP580" i="85"/>
  <c r="AP533" i="85"/>
  <c r="AP583" i="85"/>
  <c r="AP579" i="85"/>
  <c r="AP555" i="85"/>
  <c r="AP551" i="85"/>
  <c r="AP547" i="85"/>
  <c r="AP543" i="85"/>
  <c r="AP539" i="85"/>
  <c r="AP535" i="85"/>
  <c r="AP587" i="85"/>
  <c r="AP571" i="85"/>
  <c r="AP564" i="85"/>
  <c r="AP552" i="85"/>
  <c r="AP575" i="85"/>
  <c r="AP559" i="85"/>
  <c r="AP584" i="85"/>
  <c r="AP563" i="85"/>
  <c r="AP544" i="85"/>
  <c r="AP567" i="85"/>
  <c r="AP586" i="85"/>
  <c r="AP582" i="85"/>
  <c r="AP590" i="85"/>
  <c r="AP578" i="85"/>
  <c r="AP574" i="85"/>
  <c r="AP570" i="85"/>
  <c r="AP566" i="85"/>
  <c r="AP562" i="85"/>
  <c r="AP558" i="85"/>
  <c r="AP560" i="85"/>
  <c r="AP554" i="85"/>
  <c r="AP550" i="85"/>
  <c r="AP546" i="85"/>
  <c r="AP542" i="85"/>
  <c r="AP536" i="85"/>
  <c r="AP588" i="85"/>
  <c r="AP576" i="85"/>
  <c r="AP589" i="85"/>
  <c r="AP585" i="85"/>
  <c r="AP581" i="85"/>
  <c r="AP553" i="85"/>
  <c r="AP549" i="85"/>
  <c r="AP545" i="85"/>
  <c r="AP541" i="85"/>
  <c r="AP534" i="85"/>
  <c r="AP538" i="85"/>
  <c r="AP537" i="85"/>
  <c r="AP577" i="85"/>
  <c r="AP573" i="85"/>
  <c r="AP569" i="85"/>
  <c r="AP565" i="85"/>
  <c r="AP561" i="85"/>
  <c r="AP557" i="85"/>
  <c r="AP347" i="85"/>
  <c r="AT657" i="85"/>
  <c r="CJ17" i="91"/>
  <c r="K20" i="91"/>
  <c r="K22" i="91" s="1"/>
  <c r="K21" i="91"/>
  <c r="I21" i="91"/>
  <c r="CJ21" i="91" s="1"/>
  <c r="I20" i="91"/>
  <c r="CJ19" i="91"/>
  <c r="J20" i="91"/>
  <c r="J22" i="91" s="1"/>
  <c r="J21" i="91"/>
  <c r="BB47" i="85"/>
  <c r="AW47" i="85"/>
  <c r="AX47" i="85"/>
  <c r="AU47" i="85"/>
  <c r="AZ78" i="85"/>
  <c r="AS594" i="85"/>
  <c r="AS222" i="85"/>
  <c r="AS408" i="85"/>
  <c r="AS656" i="85"/>
  <c r="BA78" i="85"/>
  <c r="AZ46" i="85"/>
  <c r="BB78" i="85"/>
  <c r="AX78" i="85"/>
  <c r="AZ77" i="85"/>
  <c r="AR408" i="85"/>
  <c r="BA47" i="85"/>
  <c r="AY47" i="85"/>
  <c r="BB77" i="85"/>
  <c r="AV11" i="85"/>
  <c r="AV13" i="85" s="1"/>
  <c r="BA77" i="85"/>
  <c r="AT47" i="85"/>
  <c r="AV46" i="85"/>
  <c r="AX77" i="85"/>
  <c r="AY77" i="85"/>
  <c r="AY78" i="85"/>
  <c r="AG55" i="85"/>
  <c r="AR410" i="85" l="1"/>
  <c r="AR411" i="85"/>
  <c r="AR412" i="85"/>
  <c r="AR413" i="85"/>
  <c r="AR414" i="85"/>
  <c r="AR415" i="85"/>
  <c r="AR416" i="85"/>
  <c r="AR417" i="85"/>
  <c r="AR418" i="85"/>
  <c r="AR419" i="85"/>
  <c r="AR420" i="85"/>
  <c r="AR421" i="85"/>
  <c r="AR422" i="85"/>
  <c r="AR423" i="85"/>
  <c r="AR424" i="85"/>
  <c r="AR425" i="85"/>
  <c r="AR426" i="85"/>
  <c r="AR427" i="85"/>
  <c r="AR428" i="85"/>
  <c r="AR429" i="85"/>
  <c r="AR430" i="85"/>
  <c r="AR431" i="85"/>
  <c r="AR432" i="85"/>
  <c r="AR433" i="85"/>
  <c r="AR434" i="85"/>
  <c r="AR435" i="85"/>
  <c r="AR436" i="85"/>
  <c r="AR437" i="85"/>
  <c r="AR438" i="85"/>
  <c r="AR439" i="85"/>
  <c r="AR440" i="85"/>
  <c r="AR441" i="85"/>
  <c r="AR442" i="85"/>
  <c r="AR443" i="85"/>
  <c r="AR444" i="85"/>
  <c r="AR445" i="85"/>
  <c r="AR446" i="85"/>
  <c r="AR447" i="85"/>
  <c r="AR448" i="85"/>
  <c r="AR449" i="85"/>
  <c r="AR450" i="85"/>
  <c r="AR451" i="85"/>
  <c r="AR452" i="85"/>
  <c r="AR453" i="85"/>
  <c r="AR454" i="85"/>
  <c r="AR455" i="85"/>
  <c r="AR456" i="85"/>
  <c r="AR457" i="85"/>
  <c r="AR458" i="85"/>
  <c r="AR459" i="85"/>
  <c r="AR460" i="85"/>
  <c r="AR461" i="85"/>
  <c r="AR462" i="85"/>
  <c r="AR463" i="85"/>
  <c r="AR464" i="85"/>
  <c r="AR465" i="85"/>
  <c r="AR466" i="85"/>
  <c r="AS658" i="85"/>
  <c r="AS659" i="85"/>
  <c r="AS660" i="85"/>
  <c r="AS661" i="85"/>
  <c r="AS662" i="85"/>
  <c r="AS663" i="85"/>
  <c r="AS664" i="85"/>
  <c r="AS665" i="85"/>
  <c r="AS666" i="85"/>
  <c r="AS667" i="85"/>
  <c r="AS668" i="85"/>
  <c r="AS669" i="85"/>
  <c r="AS670" i="85"/>
  <c r="AS671" i="85"/>
  <c r="AS672" i="85"/>
  <c r="AS673" i="85"/>
  <c r="AS674" i="85"/>
  <c r="AS675" i="85"/>
  <c r="AS676" i="85"/>
  <c r="AS677" i="85"/>
  <c r="AS678" i="85"/>
  <c r="AS679" i="85"/>
  <c r="AS680" i="85"/>
  <c r="AS681" i="85"/>
  <c r="AS682" i="85"/>
  <c r="AS683" i="85"/>
  <c r="AS684" i="85"/>
  <c r="AS685" i="85"/>
  <c r="AS686" i="85"/>
  <c r="AS687" i="85"/>
  <c r="AS688" i="85"/>
  <c r="AS689" i="85"/>
  <c r="AS690" i="85"/>
  <c r="AS691" i="85"/>
  <c r="AS692" i="85"/>
  <c r="AS693" i="85"/>
  <c r="AS694" i="85"/>
  <c r="AS695" i="85"/>
  <c r="AS696" i="85"/>
  <c r="AS697" i="85"/>
  <c r="AS698" i="85"/>
  <c r="AS699" i="85"/>
  <c r="AS700" i="85"/>
  <c r="AS701" i="85"/>
  <c r="AS702" i="85"/>
  <c r="AS703" i="85"/>
  <c r="AS704" i="85"/>
  <c r="AS705" i="85"/>
  <c r="AS706" i="85"/>
  <c r="AS707" i="85"/>
  <c r="AS708" i="85"/>
  <c r="AS709" i="85"/>
  <c r="AS710" i="85"/>
  <c r="AS711" i="85"/>
  <c r="AS712" i="85"/>
  <c r="AS713" i="85"/>
  <c r="AS714" i="85"/>
  <c r="AS410" i="85"/>
  <c r="AS411" i="85"/>
  <c r="AS412" i="85"/>
  <c r="AS413" i="85"/>
  <c r="AS414" i="85"/>
  <c r="AS415" i="85"/>
  <c r="AS416" i="85"/>
  <c r="AS417" i="85"/>
  <c r="AS418" i="85"/>
  <c r="AS419" i="85"/>
  <c r="AS420" i="85"/>
  <c r="AS421" i="85"/>
  <c r="AS422" i="85"/>
  <c r="AS423" i="85"/>
  <c r="AS424" i="85"/>
  <c r="AS425" i="85"/>
  <c r="AS426" i="85"/>
  <c r="AS427" i="85"/>
  <c r="AS428" i="85"/>
  <c r="AS429" i="85"/>
  <c r="AS430" i="85"/>
  <c r="AS431" i="85"/>
  <c r="AS432" i="85"/>
  <c r="AS433" i="85"/>
  <c r="AS434" i="85"/>
  <c r="AS435" i="85"/>
  <c r="AS436" i="85"/>
  <c r="AS437" i="85"/>
  <c r="AS438" i="85"/>
  <c r="AS439" i="85"/>
  <c r="AS440" i="85"/>
  <c r="AS441" i="85"/>
  <c r="AS442" i="85"/>
  <c r="AS443" i="85"/>
  <c r="AS444" i="85"/>
  <c r="AS445" i="85"/>
  <c r="AS446" i="85"/>
  <c r="AS447" i="85"/>
  <c r="AS448" i="85"/>
  <c r="AS449" i="85"/>
  <c r="AS450" i="85"/>
  <c r="AS451" i="85"/>
  <c r="AS452" i="85"/>
  <c r="AS453" i="85"/>
  <c r="AS454" i="85"/>
  <c r="AS455" i="85"/>
  <c r="AS456" i="85"/>
  <c r="AS457" i="85"/>
  <c r="AS458" i="85"/>
  <c r="AS459" i="85"/>
  <c r="AS460" i="85"/>
  <c r="AS461" i="85"/>
  <c r="AS462" i="85"/>
  <c r="AS463" i="85"/>
  <c r="AS464" i="85"/>
  <c r="AS465" i="85"/>
  <c r="AS466" i="85"/>
  <c r="AS224" i="85"/>
  <c r="AS225" i="85"/>
  <c r="AS226" i="85"/>
  <c r="AS227" i="85"/>
  <c r="AS228" i="85"/>
  <c r="AS229" i="85"/>
  <c r="AS230" i="85"/>
  <c r="AS231" i="85"/>
  <c r="AS232" i="85"/>
  <c r="AS233" i="85"/>
  <c r="AS234" i="85"/>
  <c r="AS235" i="85"/>
  <c r="AS236" i="85"/>
  <c r="AS237" i="85"/>
  <c r="AS238" i="85"/>
  <c r="AS239" i="85"/>
  <c r="AS240" i="85"/>
  <c r="AS241" i="85"/>
  <c r="AS242" i="85"/>
  <c r="AS243" i="85"/>
  <c r="AS244" i="85"/>
  <c r="AS245" i="85"/>
  <c r="AS246" i="85"/>
  <c r="AS247" i="85"/>
  <c r="AS248" i="85"/>
  <c r="AS249" i="85"/>
  <c r="AS250" i="85"/>
  <c r="AS251" i="85"/>
  <c r="AS252" i="85"/>
  <c r="AS253" i="85"/>
  <c r="AS254" i="85"/>
  <c r="AS255" i="85"/>
  <c r="AS256" i="85"/>
  <c r="AS257" i="85"/>
  <c r="AS258" i="85"/>
  <c r="AS259" i="85"/>
  <c r="AS260" i="85"/>
  <c r="AS261" i="85"/>
  <c r="AS262" i="85"/>
  <c r="AS263" i="85"/>
  <c r="AS264" i="85"/>
  <c r="AS265" i="85"/>
  <c r="AS266" i="85"/>
  <c r="AS267" i="85"/>
  <c r="AS268" i="85"/>
  <c r="AS269" i="85"/>
  <c r="AS270" i="85"/>
  <c r="AS271" i="85"/>
  <c r="AS272" i="85"/>
  <c r="AS273" i="85"/>
  <c r="AS274" i="85"/>
  <c r="AS275" i="85"/>
  <c r="AS276" i="85"/>
  <c r="AS277" i="85"/>
  <c r="AS278" i="85"/>
  <c r="AS279" i="85"/>
  <c r="AS280" i="85"/>
  <c r="AR348" i="85"/>
  <c r="AR349" i="85"/>
  <c r="AR350" i="85"/>
  <c r="AR351" i="85"/>
  <c r="AR352" i="85"/>
  <c r="AR353" i="85"/>
  <c r="AR354" i="85"/>
  <c r="AR355" i="85"/>
  <c r="AR356" i="85"/>
  <c r="AR357" i="85"/>
  <c r="AR358" i="85"/>
  <c r="AR359" i="85"/>
  <c r="AR360" i="85"/>
  <c r="AR361" i="85"/>
  <c r="AR362" i="85"/>
  <c r="AR363" i="85"/>
  <c r="AR364" i="85"/>
  <c r="AR365" i="85"/>
  <c r="AR366" i="85"/>
  <c r="AR367" i="85"/>
  <c r="AR368" i="85"/>
  <c r="AR369" i="85"/>
  <c r="AR370" i="85"/>
  <c r="AR371" i="85"/>
  <c r="AR372" i="85"/>
  <c r="AR373" i="85"/>
  <c r="AR374" i="85"/>
  <c r="AR375" i="85"/>
  <c r="AR376" i="85"/>
  <c r="AR377" i="85"/>
  <c r="AR378" i="85"/>
  <c r="AR379" i="85"/>
  <c r="AR380" i="85"/>
  <c r="AR381" i="85"/>
  <c r="AR382" i="85"/>
  <c r="AR383" i="85"/>
  <c r="AR384" i="85"/>
  <c r="AR385" i="85"/>
  <c r="AR386" i="85"/>
  <c r="AR387" i="85"/>
  <c r="AR388" i="85"/>
  <c r="AR389" i="85"/>
  <c r="AR390" i="85"/>
  <c r="AR391" i="85"/>
  <c r="AR392" i="85"/>
  <c r="AR393" i="85"/>
  <c r="AR394" i="85"/>
  <c r="AR395" i="85"/>
  <c r="AR396" i="85"/>
  <c r="AR397" i="85"/>
  <c r="AR398" i="85"/>
  <c r="AR399" i="85"/>
  <c r="AR400" i="85"/>
  <c r="AR401" i="85"/>
  <c r="AR402" i="85"/>
  <c r="AR403" i="85"/>
  <c r="AR404" i="85"/>
  <c r="AR224" i="85"/>
  <c r="AR225" i="85"/>
  <c r="AR226" i="85"/>
  <c r="AR227" i="85"/>
  <c r="AR228" i="85"/>
  <c r="AR229" i="85"/>
  <c r="AR230" i="85"/>
  <c r="AR231" i="85"/>
  <c r="AR232" i="85"/>
  <c r="AR233" i="85"/>
  <c r="AR234" i="85"/>
  <c r="AR235" i="85"/>
  <c r="AR236" i="85"/>
  <c r="AR237" i="85"/>
  <c r="AR238" i="85"/>
  <c r="AR239" i="85"/>
  <c r="AR240" i="85"/>
  <c r="AR241" i="85"/>
  <c r="AR242" i="85"/>
  <c r="AR243" i="85"/>
  <c r="AR244" i="85"/>
  <c r="AR245" i="85"/>
  <c r="AR246" i="85"/>
  <c r="AR247" i="85"/>
  <c r="AR248" i="85"/>
  <c r="AR249" i="85"/>
  <c r="AR250" i="85"/>
  <c r="AR251" i="85"/>
  <c r="AR252" i="85"/>
  <c r="AR253" i="85"/>
  <c r="AR254" i="85"/>
  <c r="AR255" i="85"/>
  <c r="AR256" i="85"/>
  <c r="AR257" i="85"/>
  <c r="AR258" i="85"/>
  <c r="AR259" i="85"/>
  <c r="AR260" i="85"/>
  <c r="AR261" i="85"/>
  <c r="AR262" i="85"/>
  <c r="AR263" i="85"/>
  <c r="AR264" i="85"/>
  <c r="AR265" i="85"/>
  <c r="AR266" i="85"/>
  <c r="AR267" i="85"/>
  <c r="AR268" i="85"/>
  <c r="AR269" i="85"/>
  <c r="AR270" i="85"/>
  <c r="AR271" i="85"/>
  <c r="AR272" i="85"/>
  <c r="AR273" i="85"/>
  <c r="AR274" i="85"/>
  <c r="AR275" i="85"/>
  <c r="AR276" i="85"/>
  <c r="AR277" i="85"/>
  <c r="AR278" i="85"/>
  <c r="AR279" i="85"/>
  <c r="AR280" i="85"/>
  <c r="AR658" i="85"/>
  <c r="AR659" i="85"/>
  <c r="AR660" i="85"/>
  <c r="AR661" i="85"/>
  <c r="AR662" i="85"/>
  <c r="AR663" i="85"/>
  <c r="AR664" i="85"/>
  <c r="AR665" i="85"/>
  <c r="AR666" i="85"/>
  <c r="AR667" i="85"/>
  <c r="AR668" i="85"/>
  <c r="AR669" i="85"/>
  <c r="AR670" i="85"/>
  <c r="AR671" i="85"/>
  <c r="AR672" i="85"/>
  <c r="AR673" i="85"/>
  <c r="AR674" i="85"/>
  <c r="AR675" i="85"/>
  <c r="AR676" i="85"/>
  <c r="AR677" i="85"/>
  <c r="AR678" i="85"/>
  <c r="AR679" i="85"/>
  <c r="AR680" i="85"/>
  <c r="AR681" i="85"/>
  <c r="AR682" i="85"/>
  <c r="AR683" i="85"/>
  <c r="AR684" i="85"/>
  <c r="AR685" i="85"/>
  <c r="AR686" i="85"/>
  <c r="AR687" i="85"/>
  <c r="AR688" i="85"/>
  <c r="AR689" i="85"/>
  <c r="AR690" i="85"/>
  <c r="AR691" i="85"/>
  <c r="AR692" i="85"/>
  <c r="AR693" i="85"/>
  <c r="AR694" i="85"/>
  <c r="AR695" i="85"/>
  <c r="AR696" i="85"/>
  <c r="AR697" i="85"/>
  <c r="AR698" i="85"/>
  <c r="AR699" i="85"/>
  <c r="AR700" i="85"/>
  <c r="AR701" i="85"/>
  <c r="AR702" i="85"/>
  <c r="AR703" i="85"/>
  <c r="AR704" i="85"/>
  <c r="AR705" i="85"/>
  <c r="AR706" i="85"/>
  <c r="AR707" i="85"/>
  <c r="AR708" i="85"/>
  <c r="AR709" i="85"/>
  <c r="AR710" i="85"/>
  <c r="AR711" i="85"/>
  <c r="AR712" i="85"/>
  <c r="AR713" i="85"/>
  <c r="AR714" i="85"/>
  <c r="AS348" i="85"/>
  <c r="AS349" i="85"/>
  <c r="AS350" i="85"/>
  <c r="AS351" i="85"/>
  <c r="AS352" i="85"/>
  <c r="AS353" i="85"/>
  <c r="AS354" i="85"/>
  <c r="AS355" i="85"/>
  <c r="AS356" i="85"/>
  <c r="AS357" i="85"/>
  <c r="AS358" i="85"/>
  <c r="AS359" i="85"/>
  <c r="AS360" i="85"/>
  <c r="AS361" i="85"/>
  <c r="AS362" i="85"/>
  <c r="AS363" i="85"/>
  <c r="AS364" i="85"/>
  <c r="AS365" i="85"/>
  <c r="AS366" i="85"/>
  <c r="AS367" i="85"/>
  <c r="AS368" i="85"/>
  <c r="AS369" i="85"/>
  <c r="AS370" i="85"/>
  <c r="AS371" i="85"/>
  <c r="AS372" i="85"/>
  <c r="AS373" i="85"/>
  <c r="AS374" i="85"/>
  <c r="AS375" i="85"/>
  <c r="AS376" i="85"/>
  <c r="AS377" i="85"/>
  <c r="AS378" i="85"/>
  <c r="AS379" i="85"/>
  <c r="AS380" i="85"/>
  <c r="AS381" i="85"/>
  <c r="AS382" i="85"/>
  <c r="AS383" i="85"/>
  <c r="AS384" i="85"/>
  <c r="AS385" i="85"/>
  <c r="AS386" i="85"/>
  <c r="AS387" i="85"/>
  <c r="AS388" i="85"/>
  <c r="AS389" i="85"/>
  <c r="AS390" i="85"/>
  <c r="AS391" i="85"/>
  <c r="AS392" i="85"/>
  <c r="AS393" i="85"/>
  <c r="AS394" i="85"/>
  <c r="AS395" i="85"/>
  <c r="AS396" i="85"/>
  <c r="AS397" i="85"/>
  <c r="AS398" i="85"/>
  <c r="AS399" i="85"/>
  <c r="AS400" i="85"/>
  <c r="AS401" i="85"/>
  <c r="AS402" i="85"/>
  <c r="AS403" i="85"/>
  <c r="AS404" i="85"/>
  <c r="U86" i="85"/>
  <c r="U90" i="85"/>
  <c r="U222" i="85" s="1"/>
  <c r="U87" i="85"/>
  <c r="U160" i="85" s="1"/>
  <c r="U93" i="85"/>
  <c r="U656" i="85" s="1"/>
  <c r="U88" i="85"/>
  <c r="U408" i="85" s="1"/>
  <c r="U92" i="85"/>
  <c r="U594" i="85" s="1"/>
  <c r="U91" i="85"/>
  <c r="U532" i="85" s="1"/>
  <c r="S91" i="85"/>
  <c r="S532" i="85" s="1"/>
  <c r="S86" i="85"/>
  <c r="S93" i="85"/>
  <c r="S656" i="85" s="1"/>
  <c r="S90" i="85"/>
  <c r="S222" i="85" s="1"/>
  <c r="S87" i="85"/>
  <c r="S160" i="85" s="1"/>
  <c r="S92" i="85"/>
  <c r="S594" i="85" s="1"/>
  <c r="S88" i="85"/>
  <c r="S408" i="85" s="1"/>
  <c r="AS598" i="85"/>
  <c r="AS609" i="85"/>
  <c r="AS610" i="85"/>
  <c r="AS599" i="85"/>
  <c r="AS597" i="85"/>
  <c r="AS625" i="85"/>
  <c r="AS627" i="85"/>
  <c r="AS630" i="85"/>
  <c r="AS632" i="85"/>
  <c r="AS647" i="85"/>
  <c r="AS600" i="85"/>
  <c r="AS596" i="85"/>
  <c r="AS626" i="85"/>
  <c r="AS631" i="85"/>
  <c r="AS633" i="85"/>
  <c r="AS640" i="85"/>
  <c r="AS645" i="85"/>
  <c r="AS648" i="85"/>
  <c r="AS651" i="85"/>
  <c r="AS611" i="85"/>
  <c r="AS613" i="85"/>
  <c r="AS615" i="85"/>
  <c r="AS617" i="85"/>
  <c r="AS619" i="85"/>
  <c r="AS621" i="85"/>
  <c r="AS623" i="85"/>
  <c r="AS629" i="85"/>
  <c r="AS642" i="85"/>
  <c r="AS644" i="85"/>
  <c r="AS649" i="85"/>
  <c r="AS634" i="85"/>
  <c r="AS636" i="85"/>
  <c r="AS638" i="85"/>
  <c r="AS652" i="85"/>
  <c r="AS601" i="85"/>
  <c r="AS602" i="85"/>
  <c r="AS603" i="85"/>
  <c r="AS604" i="85"/>
  <c r="AS605" i="85"/>
  <c r="AS606" i="85"/>
  <c r="AS607" i="85"/>
  <c r="AS608" i="85"/>
  <c r="AS612" i="85"/>
  <c r="AS614" i="85"/>
  <c r="AS616" i="85"/>
  <c r="AS618" i="85"/>
  <c r="AS620" i="85"/>
  <c r="AS622" i="85"/>
  <c r="AS624" i="85"/>
  <c r="AS628" i="85"/>
  <c r="AS641" i="85"/>
  <c r="AS643" i="85"/>
  <c r="AS650" i="85"/>
  <c r="AS635" i="85"/>
  <c r="AS637" i="85"/>
  <c r="AS639" i="85"/>
  <c r="AS646" i="85"/>
  <c r="AR596" i="85"/>
  <c r="AR599" i="85"/>
  <c r="AR601" i="85"/>
  <c r="AR603" i="85"/>
  <c r="AR605" i="85"/>
  <c r="AR607" i="85"/>
  <c r="AR597" i="85"/>
  <c r="AR600" i="85"/>
  <c r="AR602" i="85"/>
  <c r="AR604" i="85"/>
  <c r="AR606" i="85"/>
  <c r="AR608" i="85"/>
  <c r="AR610" i="85"/>
  <c r="AR612" i="85"/>
  <c r="AR614" i="85"/>
  <c r="AR616" i="85"/>
  <c r="AR618" i="85"/>
  <c r="AR620" i="85"/>
  <c r="AR622" i="85"/>
  <c r="AR624" i="85"/>
  <c r="AR628" i="85"/>
  <c r="AR635" i="85"/>
  <c r="AR637" i="85"/>
  <c r="AR639" i="85"/>
  <c r="AR642" i="85"/>
  <c r="AR644" i="85"/>
  <c r="AR650" i="85"/>
  <c r="AR598" i="85"/>
  <c r="AR609" i="85"/>
  <c r="AR611" i="85"/>
  <c r="AR613" i="85"/>
  <c r="AR615" i="85"/>
  <c r="AR617" i="85"/>
  <c r="AR619" i="85"/>
  <c r="AR621" i="85"/>
  <c r="AR623" i="85"/>
  <c r="AR629" i="85"/>
  <c r="AR634" i="85"/>
  <c r="AR636" i="85"/>
  <c r="AR638" i="85"/>
  <c r="AR641" i="85"/>
  <c r="AR643" i="85"/>
  <c r="AR646" i="85"/>
  <c r="AR649" i="85"/>
  <c r="AR652" i="85"/>
  <c r="AR625" i="85"/>
  <c r="AR627" i="85"/>
  <c r="AR640" i="85"/>
  <c r="AR647" i="85"/>
  <c r="AR630" i="85"/>
  <c r="AR632" i="85"/>
  <c r="AR645" i="85"/>
  <c r="AR626" i="85"/>
  <c r="AR648" i="85"/>
  <c r="AR631" i="85"/>
  <c r="AR633" i="85"/>
  <c r="AR651" i="85"/>
  <c r="AR657" i="85"/>
  <c r="AR572" i="85"/>
  <c r="AR556" i="85"/>
  <c r="AR540" i="85"/>
  <c r="AR568" i="85"/>
  <c r="AR548" i="85"/>
  <c r="AR533" i="85"/>
  <c r="AR580" i="85"/>
  <c r="AR587" i="85"/>
  <c r="AR583" i="85"/>
  <c r="AR551" i="85"/>
  <c r="AR547" i="85"/>
  <c r="AR543" i="85"/>
  <c r="AR539" i="85"/>
  <c r="AR535" i="85"/>
  <c r="AR579" i="85"/>
  <c r="AR571" i="85"/>
  <c r="AR552" i="85"/>
  <c r="AR575" i="85"/>
  <c r="AR559" i="85"/>
  <c r="AR584" i="85"/>
  <c r="AR563" i="85"/>
  <c r="AR555" i="85"/>
  <c r="AR544" i="85"/>
  <c r="AR590" i="85"/>
  <c r="AR586" i="85"/>
  <c r="AR582" i="85"/>
  <c r="AR578" i="85"/>
  <c r="AR574" i="85"/>
  <c r="AR570" i="85"/>
  <c r="AR566" i="85"/>
  <c r="AR562" i="85"/>
  <c r="AR564" i="85"/>
  <c r="AR576" i="85"/>
  <c r="AR554" i="85"/>
  <c r="AR550" i="85"/>
  <c r="AR546" i="85"/>
  <c r="AR542" i="85"/>
  <c r="AR538" i="85"/>
  <c r="AR536" i="85"/>
  <c r="AR567" i="85"/>
  <c r="AR558" i="85"/>
  <c r="AR588" i="85"/>
  <c r="AR560" i="85"/>
  <c r="AR589" i="85"/>
  <c r="AR585" i="85"/>
  <c r="AR553" i="85"/>
  <c r="AR549" i="85"/>
  <c r="AR545" i="85"/>
  <c r="AR541" i="85"/>
  <c r="AR537" i="85"/>
  <c r="AR534" i="85"/>
  <c r="AR581" i="85"/>
  <c r="AR577" i="85"/>
  <c r="AR573" i="85"/>
  <c r="AR569" i="85"/>
  <c r="AR565" i="85"/>
  <c r="AR561" i="85"/>
  <c r="AR557" i="85"/>
  <c r="AS347" i="85"/>
  <c r="AR223" i="85"/>
  <c r="AS595" i="85"/>
  <c r="AR409" i="85"/>
  <c r="AS223" i="85"/>
  <c r="AR595" i="85"/>
  <c r="AS409" i="85"/>
  <c r="AR347" i="85"/>
  <c r="AS657" i="85"/>
  <c r="AS572" i="85"/>
  <c r="AS556" i="85"/>
  <c r="AS568" i="85"/>
  <c r="AS540" i="85"/>
  <c r="AS533" i="85"/>
  <c r="AS580" i="85"/>
  <c r="AS548" i="85"/>
  <c r="AS579" i="85"/>
  <c r="AS575" i="85"/>
  <c r="AS571" i="85"/>
  <c r="AS567" i="85"/>
  <c r="AS563" i="85"/>
  <c r="AS559" i="85"/>
  <c r="AS555" i="85"/>
  <c r="AS587" i="85"/>
  <c r="AS583" i="85"/>
  <c r="AS551" i="85"/>
  <c r="AS547" i="85"/>
  <c r="AS543" i="85"/>
  <c r="AS539" i="85"/>
  <c r="AS535" i="85"/>
  <c r="AS564" i="85"/>
  <c r="AS584" i="85"/>
  <c r="AS544" i="85"/>
  <c r="AS590" i="85"/>
  <c r="AS586" i="85"/>
  <c r="AS582" i="85"/>
  <c r="AS578" i="85"/>
  <c r="AS574" i="85"/>
  <c r="AS570" i="85"/>
  <c r="AS566" i="85"/>
  <c r="AS562" i="85"/>
  <c r="AS538" i="85"/>
  <c r="AS576" i="85"/>
  <c r="AS554" i="85"/>
  <c r="AS546" i="85"/>
  <c r="AS588" i="85"/>
  <c r="AS581" i="85"/>
  <c r="AS573" i="85"/>
  <c r="AS557" i="85"/>
  <c r="AS552" i="85"/>
  <c r="AS558" i="85"/>
  <c r="AS542" i="85"/>
  <c r="AS589" i="85"/>
  <c r="AS585" i="85"/>
  <c r="AS553" i="85"/>
  <c r="AS549" i="85"/>
  <c r="AS545" i="85"/>
  <c r="AS541" i="85"/>
  <c r="AS537" i="85"/>
  <c r="AS560" i="85"/>
  <c r="AS569" i="85"/>
  <c r="AS536" i="85"/>
  <c r="AS534" i="85"/>
  <c r="AS550" i="85"/>
  <c r="AS577" i="85"/>
  <c r="AS565" i="85"/>
  <c r="AS561" i="85"/>
  <c r="AV86" i="85"/>
  <c r="AV346" i="85" s="1"/>
  <c r="AV87" i="85"/>
  <c r="AV88" i="85"/>
  <c r="AV408" i="85" s="1"/>
  <c r="AV90" i="85"/>
  <c r="AV222" i="85" s="1"/>
  <c r="AV91" i="85"/>
  <c r="AV532" i="85" s="1"/>
  <c r="AV92" i="85"/>
  <c r="AV594" i="85" s="1"/>
  <c r="AV93" i="85"/>
  <c r="AV656" i="85" s="1"/>
  <c r="CE281" i="85"/>
  <c r="CD281" i="85"/>
  <c r="CC281" i="85"/>
  <c r="CB281" i="85"/>
  <c r="CA281" i="85"/>
  <c r="BZ281" i="85"/>
  <c r="BY281" i="85"/>
  <c r="BX281" i="85"/>
  <c r="BW281" i="85"/>
  <c r="BV281" i="85"/>
  <c r="BU281" i="85"/>
  <c r="BT281" i="85"/>
  <c r="BS281" i="85"/>
  <c r="BR281" i="85"/>
  <c r="BQ281" i="85"/>
  <c r="CE219" i="85"/>
  <c r="CD219" i="85"/>
  <c r="CC219" i="85"/>
  <c r="CB219" i="85"/>
  <c r="CA219" i="85"/>
  <c r="BZ219" i="85"/>
  <c r="BY219" i="85"/>
  <c r="BX219" i="85"/>
  <c r="BW219" i="85"/>
  <c r="BV219" i="85"/>
  <c r="BU219" i="85"/>
  <c r="BT219" i="85"/>
  <c r="BS219" i="85"/>
  <c r="BR219" i="85"/>
  <c r="BQ219" i="85"/>
  <c r="AV692" i="85" l="1"/>
  <c r="AV691" i="85"/>
  <c r="AV690" i="85"/>
  <c r="AV689" i="85"/>
  <c r="AV658" i="85"/>
  <c r="AV659" i="85"/>
  <c r="AV660" i="85"/>
  <c r="AV661" i="85"/>
  <c r="AV662" i="85"/>
  <c r="AV663" i="85"/>
  <c r="AV664" i="85"/>
  <c r="AV665" i="85"/>
  <c r="AV666" i="85"/>
  <c r="AV667" i="85"/>
  <c r="AV668" i="85"/>
  <c r="AV669" i="85"/>
  <c r="AV670" i="85"/>
  <c r="AV671" i="85"/>
  <c r="AV672" i="85"/>
  <c r="AV673" i="85"/>
  <c r="AV674" i="85"/>
  <c r="AV675" i="85"/>
  <c r="AV676" i="85"/>
  <c r="AV677" i="85"/>
  <c r="AV678" i="85"/>
  <c r="AV679" i="85"/>
  <c r="AV680" i="85"/>
  <c r="AV681" i="85"/>
  <c r="AV682" i="85"/>
  <c r="AV683" i="85"/>
  <c r="AV684" i="85"/>
  <c r="AV685" i="85"/>
  <c r="AV686" i="85"/>
  <c r="AV687" i="85"/>
  <c r="AV688" i="85"/>
  <c r="AV693" i="85"/>
  <c r="AV694" i="85"/>
  <c r="AV695" i="85"/>
  <c r="AV696" i="85"/>
  <c r="AV697" i="85"/>
  <c r="AV698" i="85"/>
  <c r="AV699" i="85"/>
  <c r="AV700" i="85"/>
  <c r="AV701" i="85"/>
  <c r="AV702" i="85"/>
  <c r="AV703" i="85"/>
  <c r="AV704" i="85"/>
  <c r="AV705" i="85"/>
  <c r="AV706" i="85"/>
  <c r="AV707" i="85"/>
  <c r="AV708" i="85"/>
  <c r="AV709" i="85"/>
  <c r="AV710" i="85"/>
  <c r="AV711" i="85"/>
  <c r="AV712" i="85"/>
  <c r="AV713" i="85"/>
  <c r="AV714" i="85"/>
  <c r="AV273" i="85"/>
  <c r="AV269" i="85"/>
  <c r="AV224" i="85"/>
  <c r="AV225" i="85"/>
  <c r="AV226" i="85"/>
  <c r="AV227" i="85"/>
  <c r="AV228" i="85"/>
  <c r="AV229" i="85"/>
  <c r="AV230" i="85"/>
  <c r="AV231" i="85"/>
  <c r="AV232" i="85"/>
  <c r="AV233" i="85"/>
  <c r="AV234" i="85"/>
  <c r="AV235" i="85"/>
  <c r="AV236" i="85"/>
  <c r="AV237" i="85"/>
  <c r="AV238" i="85"/>
  <c r="AV239" i="85"/>
  <c r="AV240" i="85"/>
  <c r="AV241" i="85"/>
  <c r="AV242" i="85"/>
  <c r="AV243" i="85"/>
  <c r="AV244" i="85"/>
  <c r="AV245" i="85"/>
  <c r="AV246" i="85"/>
  <c r="AV247" i="85"/>
  <c r="AV248" i="85"/>
  <c r="AV249" i="85"/>
  <c r="AV250" i="85"/>
  <c r="AV251" i="85"/>
  <c r="AV252" i="85"/>
  <c r="AV253" i="85"/>
  <c r="AV254" i="85"/>
  <c r="AV255" i="85"/>
  <c r="AV256" i="85"/>
  <c r="AV257" i="85"/>
  <c r="AV258" i="85"/>
  <c r="AV259" i="85"/>
  <c r="AV260" i="85"/>
  <c r="AV261" i="85"/>
  <c r="AV262" i="85"/>
  <c r="AV263" i="85"/>
  <c r="AV264" i="85"/>
  <c r="AV265" i="85"/>
  <c r="AV266" i="85"/>
  <c r="AV267" i="85"/>
  <c r="AV268" i="85"/>
  <c r="AV270" i="85"/>
  <c r="AV271" i="85"/>
  <c r="AV272" i="85"/>
  <c r="AV274" i="85"/>
  <c r="AV275" i="85"/>
  <c r="AV276" i="85"/>
  <c r="AV277" i="85"/>
  <c r="AV278" i="85"/>
  <c r="AV279" i="85"/>
  <c r="AV280" i="85"/>
  <c r="AV446" i="85"/>
  <c r="AV443" i="85"/>
  <c r="AV410" i="85"/>
  <c r="AV411" i="85"/>
  <c r="AV412" i="85"/>
  <c r="AV413" i="85"/>
  <c r="AV414" i="85"/>
  <c r="AV415" i="85"/>
  <c r="AV416" i="85"/>
  <c r="AV417" i="85"/>
  <c r="AV418" i="85"/>
  <c r="AV419" i="85"/>
  <c r="AV420" i="85"/>
  <c r="AV421" i="85"/>
  <c r="AV422" i="85"/>
  <c r="AV423" i="85"/>
  <c r="AV424" i="85"/>
  <c r="AV425" i="85"/>
  <c r="AV426" i="85"/>
  <c r="AV427" i="85"/>
  <c r="AV428" i="85"/>
  <c r="AV429" i="85"/>
  <c r="AV430" i="85"/>
  <c r="AV431" i="85"/>
  <c r="AV432" i="85"/>
  <c r="AV433" i="85"/>
  <c r="AV434" i="85"/>
  <c r="AV435" i="85"/>
  <c r="AV436" i="85"/>
  <c r="AV437" i="85"/>
  <c r="AV438" i="85"/>
  <c r="AV439" i="85"/>
  <c r="AV440" i="85"/>
  <c r="AV441" i="85"/>
  <c r="AV442" i="85"/>
  <c r="AV444" i="85"/>
  <c r="AV445" i="85"/>
  <c r="AV447" i="85"/>
  <c r="AV448" i="85"/>
  <c r="AV449" i="85"/>
  <c r="AV450" i="85"/>
  <c r="AV451" i="85"/>
  <c r="AV452" i="85"/>
  <c r="AV453" i="85"/>
  <c r="AV454" i="85"/>
  <c r="AV455" i="85"/>
  <c r="AV456" i="85"/>
  <c r="AV457" i="85"/>
  <c r="AV458" i="85"/>
  <c r="AV459" i="85"/>
  <c r="AV460" i="85"/>
  <c r="AV461" i="85"/>
  <c r="AV462" i="85"/>
  <c r="AV463" i="85"/>
  <c r="AV464" i="85"/>
  <c r="AV465" i="85"/>
  <c r="AV466" i="85"/>
  <c r="AV356" i="85"/>
  <c r="AV365" i="85"/>
  <c r="AV348" i="85"/>
  <c r="AV349" i="85"/>
  <c r="AV350" i="85"/>
  <c r="AV351" i="85"/>
  <c r="AV352" i="85"/>
  <c r="AV353" i="85"/>
  <c r="AV354" i="85"/>
  <c r="AV355" i="85"/>
  <c r="AV357" i="85"/>
  <c r="AV358" i="85"/>
  <c r="AV359" i="85"/>
  <c r="AV360" i="85"/>
  <c r="AV361" i="85"/>
  <c r="AV362" i="85"/>
  <c r="AV363" i="85"/>
  <c r="AV364" i="85"/>
  <c r="AV366" i="85"/>
  <c r="AV367" i="85"/>
  <c r="AV368" i="85"/>
  <c r="AV369" i="85"/>
  <c r="AV370" i="85"/>
  <c r="AV371" i="85"/>
  <c r="AV372" i="85"/>
  <c r="AV373" i="85"/>
  <c r="AV374" i="85"/>
  <c r="AV375" i="85"/>
  <c r="AV376" i="85"/>
  <c r="AV377" i="85"/>
  <c r="AV378" i="85"/>
  <c r="AV379" i="85"/>
  <c r="AV380" i="85"/>
  <c r="AV381" i="85"/>
  <c r="AV382" i="85"/>
  <c r="AV383" i="85"/>
  <c r="AV384" i="85"/>
  <c r="AV385" i="85"/>
  <c r="AV386" i="85"/>
  <c r="AV387" i="85"/>
  <c r="AV388" i="85"/>
  <c r="AV389" i="85"/>
  <c r="AV390" i="85"/>
  <c r="AV391" i="85"/>
  <c r="AV392" i="85"/>
  <c r="AV393" i="85"/>
  <c r="AV394" i="85"/>
  <c r="AV395" i="85"/>
  <c r="AV396" i="85"/>
  <c r="AV397" i="85"/>
  <c r="AV398" i="85"/>
  <c r="AV399" i="85"/>
  <c r="AV400" i="85"/>
  <c r="AV401" i="85"/>
  <c r="AV402" i="85"/>
  <c r="AV403" i="85"/>
  <c r="AV404" i="85"/>
  <c r="U709" i="85"/>
  <c r="U670" i="85"/>
  <c r="U667" i="85"/>
  <c r="U658" i="85"/>
  <c r="U662" i="85"/>
  <c r="U666" i="85"/>
  <c r="U672" i="85"/>
  <c r="U676" i="85"/>
  <c r="U680" i="85"/>
  <c r="U684" i="85"/>
  <c r="U688" i="85"/>
  <c r="U692" i="85"/>
  <c r="U696" i="85"/>
  <c r="U700" i="85"/>
  <c r="U704" i="85"/>
  <c r="U708" i="85"/>
  <c r="U713" i="85"/>
  <c r="U659" i="85"/>
  <c r="U663" i="85"/>
  <c r="U668" i="85"/>
  <c r="U673" i="85"/>
  <c r="U677" i="85"/>
  <c r="U681" i="85"/>
  <c r="U685" i="85"/>
  <c r="U689" i="85"/>
  <c r="U693" i="85"/>
  <c r="U697" i="85"/>
  <c r="U701" i="85"/>
  <c r="U705" i="85"/>
  <c r="U710" i="85"/>
  <c r="U714" i="85"/>
  <c r="U660" i="85"/>
  <c r="U664" i="85"/>
  <c r="U669" i="85"/>
  <c r="U674" i="85"/>
  <c r="U678" i="85"/>
  <c r="U682" i="85"/>
  <c r="U686" i="85"/>
  <c r="U690" i="85"/>
  <c r="U694" i="85"/>
  <c r="U698" i="85"/>
  <c r="U702" i="85"/>
  <c r="U706" i="85"/>
  <c r="U711" i="85"/>
  <c r="U661" i="85"/>
  <c r="U665" i="85"/>
  <c r="U671" i="85"/>
  <c r="U675" i="85"/>
  <c r="U679" i="85"/>
  <c r="U683" i="85"/>
  <c r="U687" i="85"/>
  <c r="U691" i="85"/>
  <c r="U695" i="85"/>
  <c r="U699" i="85"/>
  <c r="U703" i="85"/>
  <c r="U707" i="85"/>
  <c r="U712" i="85"/>
  <c r="U657" i="85"/>
  <c r="U536" i="85"/>
  <c r="U540" i="85"/>
  <c r="U544" i="85"/>
  <c r="U548" i="85"/>
  <c r="U552" i="85"/>
  <c r="U556" i="85"/>
  <c r="U560" i="85"/>
  <c r="U564" i="85"/>
  <c r="U568" i="85"/>
  <c r="U572" i="85"/>
  <c r="U576" i="85"/>
  <c r="U580" i="85"/>
  <c r="U584" i="85"/>
  <c r="U588" i="85"/>
  <c r="U537" i="85"/>
  <c r="U541" i="85"/>
  <c r="U545" i="85"/>
  <c r="U549" i="85"/>
  <c r="U553" i="85"/>
  <c r="U557" i="85"/>
  <c r="U561" i="85"/>
  <c r="U565" i="85"/>
  <c r="U569" i="85"/>
  <c r="U573" i="85"/>
  <c r="U577" i="85"/>
  <c r="U581" i="85"/>
  <c r="U585" i="85"/>
  <c r="U589" i="85"/>
  <c r="U534" i="85"/>
  <c r="U538" i="85"/>
  <c r="U542" i="85"/>
  <c r="U546" i="85"/>
  <c r="U550" i="85"/>
  <c r="U554" i="85"/>
  <c r="U558" i="85"/>
  <c r="U562" i="85"/>
  <c r="U566" i="85"/>
  <c r="U570" i="85"/>
  <c r="U574" i="85"/>
  <c r="U578" i="85"/>
  <c r="U582" i="85"/>
  <c r="U586" i="85"/>
  <c r="U590" i="85"/>
  <c r="U535" i="85"/>
  <c r="U539" i="85"/>
  <c r="U543" i="85"/>
  <c r="U547" i="85"/>
  <c r="U551" i="85"/>
  <c r="U555" i="85"/>
  <c r="U559" i="85"/>
  <c r="U563" i="85"/>
  <c r="U567" i="85"/>
  <c r="U571" i="85"/>
  <c r="U575" i="85"/>
  <c r="U579" i="85"/>
  <c r="U583" i="85"/>
  <c r="U587" i="85"/>
  <c r="U533" i="85"/>
  <c r="U591" i="85" s="1"/>
  <c r="U592" i="85" s="1"/>
  <c r="S573" i="85"/>
  <c r="S586" i="85"/>
  <c r="S570" i="85"/>
  <c r="S554" i="85"/>
  <c r="S538" i="85"/>
  <c r="S569" i="85"/>
  <c r="S582" i="85"/>
  <c r="S566" i="85"/>
  <c r="S550" i="85"/>
  <c r="S534" i="85"/>
  <c r="S561" i="85"/>
  <c r="S590" i="85"/>
  <c r="S558" i="85"/>
  <c r="S585" i="85"/>
  <c r="S583" i="85"/>
  <c r="S567" i="85"/>
  <c r="S551" i="85"/>
  <c r="S535" i="85"/>
  <c r="S589" i="85"/>
  <c r="S557" i="85"/>
  <c r="S580" i="85"/>
  <c r="S564" i="85"/>
  <c r="S548" i="85"/>
  <c r="S578" i="85"/>
  <c r="S546" i="85"/>
  <c r="S553" i="85"/>
  <c r="S533" i="85"/>
  <c r="S579" i="85"/>
  <c r="S563" i="85"/>
  <c r="S547" i="85"/>
  <c r="S581" i="85"/>
  <c r="S549" i="85"/>
  <c r="S576" i="85"/>
  <c r="S560" i="85"/>
  <c r="S544" i="85"/>
  <c r="S574" i="85"/>
  <c r="S542" i="85"/>
  <c r="S545" i="85"/>
  <c r="S575" i="85"/>
  <c r="S559" i="85"/>
  <c r="S543" i="85"/>
  <c r="S577" i="85"/>
  <c r="S541" i="85"/>
  <c r="S588" i="85"/>
  <c r="S572" i="85"/>
  <c r="S556" i="85"/>
  <c r="S540" i="85"/>
  <c r="S562" i="85"/>
  <c r="S537" i="85"/>
  <c r="S587" i="85"/>
  <c r="S571" i="85"/>
  <c r="S555" i="85"/>
  <c r="S539" i="85"/>
  <c r="S565" i="85"/>
  <c r="S584" i="85"/>
  <c r="S568" i="85"/>
  <c r="S552" i="85"/>
  <c r="S536" i="85"/>
  <c r="S417" i="85"/>
  <c r="S454" i="85"/>
  <c r="S438" i="85"/>
  <c r="S422" i="85"/>
  <c r="S445" i="85"/>
  <c r="S413" i="85"/>
  <c r="S437" i="85"/>
  <c r="S466" i="85"/>
  <c r="S450" i="85"/>
  <c r="S434" i="85"/>
  <c r="S418" i="85"/>
  <c r="S441" i="85"/>
  <c r="S433" i="85"/>
  <c r="S462" i="85"/>
  <c r="S446" i="85"/>
  <c r="S430" i="85"/>
  <c r="S414" i="85"/>
  <c r="S429" i="85"/>
  <c r="S458" i="85"/>
  <c r="S442" i="85"/>
  <c r="S426" i="85"/>
  <c r="S410" i="85"/>
  <c r="S421" i="85"/>
  <c r="S409" i="85"/>
  <c r="S451" i="85"/>
  <c r="S435" i="85"/>
  <c r="S419" i="85"/>
  <c r="S461" i="85"/>
  <c r="S452" i="85"/>
  <c r="S436" i="85"/>
  <c r="S420" i="85"/>
  <c r="S463" i="85"/>
  <c r="S447" i="85"/>
  <c r="S431" i="85"/>
  <c r="S415" i="85"/>
  <c r="S457" i="85"/>
  <c r="S464" i="85"/>
  <c r="S448" i="85"/>
  <c r="S432" i="85"/>
  <c r="S416" i="85"/>
  <c r="S449" i="85"/>
  <c r="S459" i="85"/>
  <c r="S443" i="85"/>
  <c r="S427" i="85"/>
  <c r="S411" i="85"/>
  <c r="S453" i="85"/>
  <c r="S460" i="85"/>
  <c r="S444" i="85"/>
  <c r="S428" i="85"/>
  <c r="S412" i="85"/>
  <c r="S425" i="85"/>
  <c r="S455" i="85"/>
  <c r="S439" i="85"/>
  <c r="S423" i="85"/>
  <c r="S465" i="85"/>
  <c r="S456" i="85"/>
  <c r="S440" i="85"/>
  <c r="S424" i="85"/>
  <c r="S677" i="85"/>
  <c r="S714" i="85"/>
  <c r="S698" i="85"/>
  <c r="S682" i="85"/>
  <c r="S666" i="85"/>
  <c r="S673" i="85"/>
  <c r="S710" i="85"/>
  <c r="S694" i="85"/>
  <c r="S678" i="85"/>
  <c r="S662" i="85"/>
  <c r="S669" i="85"/>
  <c r="S713" i="85"/>
  <c r="S665" i="85"/>
  <c r="S702" i="85"/>
  <c r="S670" i="85"/>
  <c r="S705" i="85"/>
  <c r="S689" i="85"/>
  <c r="S699" i="85"/>
  <c r="S683" i="85"/>
  <c r="S667" i="85"/>
  <c r="S712" i="85"/>
  <c r="S696" i="85"/>
  <c r="S680" i="85"/>
  <c r="S664" i="85"/>
  <c r="S690" i="85"/>
  <c r="S658" i="85"/>
  <c r="S701" i="85"/>
  <c r="S685" i="85"/>
  <c r="S711" i="85"/>
  <c r="S695" i="85"/>
  <c r="S679" i="85"/>
  <c r="S663" i="85"/>
  <c r="S708" i="85"/>
  <c r="S692" i="85"/>
  <c r="S676" i="85"/>
  <c r="S660" i="85"/>
  <c r="S686" i="85"/>
  <c r="S697" i="85"/>
  <c r="S681" i="85"/>
  <c r="S707" i="85"/>
  <c r="S691" i="85"/>
  <c r="S675" i="85"/>
  <c r="S659" i="85"/>
  <c r="S704" i="85"/>
  <c r="S688" i="85"/>
  <c r="S672" i="85"/>
  <c r="S706" i="85"/>
  <c r="S674" i="85"/>
  <c r="S709" i="85"/>
  <c r="S693" i="85"/>
  <c r="S661" i="85"/>
  <c r="S657" i="85"/>
  <c r="S703" i="85"/>
  <c r="S687" i="85"/>
  <c r="S671" i="85"/>
  <c r="S700" i="85"/>
  <c r="S684" i="85"/>
  <c r="S668" i="85"/>
  <c r="U646" i="85"/>
  <c r="U600" i="85"/>
  <c r="U637" i="85"/>
  <c r="U630" i="85"/>
  <c r="U616" i="85"/>
  <c r="U599" i="85"/>
  <c r="U604" i="85"/>
  <c r="U608" i="85"/>
  <c r="U612" i="85"/>
  <c r="U617" i="85"/>
  <c r="U621" i="85"/>
  <c r="U625" i="85"/>
  <c r="U629" i="85"/>
  <c r="U634" i="85"/>
  <c r="U639" i="85"/>
  <c r="U643" i="85"/>
  <c r="U648" i="85"/>
  <c r="U652" i="85"/>
  <c r="U601" i="85"/>
  <c r="U605" i="85"/>
  <c r="U609" i="85"/>
  <c r="U613" i="85"/>
  <c r="U618" i="85"/>
  <c r="U622" i="85"/>
  <c r="U626" i="85"/>
  <c r="U631" i="85"/>
  <c r="U635" i="85"/>
  <c r="U640" i="85"/>
  <c r="U644" i="85"/>
  <c r="U649" i="85"/>
  <c r="U595" i="85"/>
  <c r="U597" i="85"/>
  <c r="U602" i="85"/>
  <c r="U606" i="85"/>
  <c r="U610" i="85"/>
  <c r="U614" i="85"/>
  <c r="U619" i="85"/>
  <c r="U623" i="85"/>
  <c r="U627" i="85"/>
  <c r="U632" i="85"/>
  <c r="U636" i="85"/>
  <c r="U641" i="85"/>
  <c r="U645" i="85"/>
  <c r="U650" i="85"/>
  <c r="U598" i="85"/>
  <c r="U603" i="85"/>
  <c r="U607" i="85"/>
  <c r="U611" i="85"/>
  <c r="U615" i="85"/>
  <c r="U620" i="85"/>
  <c r="U624" i="85"/>
  <c r="U628" i="85"/>
  <c r="U633" i="85"/>
  <c r="U638" i="85"/>
  <c r="U642" i="85"/>
  <c r="U647" i="85"/>
  <c r="U651" i="85"/>
  <c r="U596" i="85"/>
  <c r="S642" i="85"/>
  <c r="S626" i="85"/>
  <c r="S610" i="85"/>
  <c r="S637" i="85"/>
  <c r="S638" i="85"/>
  <c r="S622" i="85"/>
  <c r="S606" i="85"/>
  <c r="S633" i="85"/>
  <c r="S646" i="85"/>
  <c r="S614" i="85"/>
  <c r="S629" i="85"/>
  <c r="S613" i="85"/>
  <c r="S639" i="85"/>
  <c r="S623" i="85"/>
  <c r="S607" i="85"/>
  <c r="S645" i="85"/>
  <c r="S652" i="85"/>
  <c r="S636" i="85"/>
  <c r="S620" i="85"/>
  <c r="S604" i="85"/>
  <c r="S634" i="85"/>
  <c r="S602" i="85"/>
  <c r="S625" i="85"/>
  <c r="S609" i="85"/>
  <c r="S651" i="85"/>
  <c r="S635" i="85"/>
  <c r="S619" i="85"/>
  <c r="S603" i="85"/>
  <c r="S641" i="85"/>
  <c r="S648" i="85"/>
  <c r="S632" i="85"/>
  <c r="S616" i="85"/>
  <c r="S600" i="85"/>
  <c r="S630" i="85"/>
  <c r="S598" i="85"/>
  <c r="S621" i="85"/>
  <c r="S605" i="85"/>
  <c r="S647" i="85"/>
  <c r="S631" i="85"/>
  <c r="S615" i="85"/>
  <c r="S599" i="85"/>
  <c r="S601" i="85"/>
  <c r="S644" i="85"/>
  <c r="S628" i="85"/>
  <c r="S612" i="85"/>
  <c r="S596" i="85"/>
  <c r="S595" i="85"/>
  <c r="S650" i="85"/>
  <c r="S618" i="85"/>
  <c r="S617" i="85"/>
  <c r="S643" i="85"/>
  <c r="S627" i="85"/>
  <c r="S611" i="85"/>
  <c r="S649" i="85"/>
  <c r="S597" i="85"/>
  <c r="S640" i="85"/>
  <c r="S624" i="85"/>
  <c r="S608" i="85"/>
  <c r="S346" i="85"/>
  <c r="U430" i="85"/>
  <c r="U454" i="85"/>
  <c r="U422" i="85"/>
  <c r="U414" i="85"/>
  <c r="U411" i="85"/>
  <c r="U440" i="85"/>
  <c r="U433" i="85"/>
  <c r="U413" i="85"/>
  <c r="U418" i="85"/>
  <c r="U423" i="85"/>
  <c r="U427" i="85"/>
  <c r="U432" i="85"/>
  <c r="U437" i="85"/>
  <c r="U442" i="85"/>
  <c r="U446" i="85"/>
  <c r="U450" i="85"/>
  <c r="U455" i="85"/>
  <c r="U459" i="85"/>
  <c r="U463" i="85"/>
  <c r="U409" i="85"/>
  <c r="U415" i="85"/>
  <c r="U419" i="85"/>
  <c r="U424" i="85"/>
  <c r="U428" i="85"/>
  <c r="U434" i="85"/>
  <c r="U438" i="85"/>
  <c r="U443" i="85"/>
  <c r="U447" i="85"/>
  <c r="U451" i="85"/>
  <c r="U456" i="85"/>
  <c r="U460" i="85"/>
  <c r="U464" i="85"/>
  <c r="U416" i="85"/>
  <c r="U420" i="85"/>
  <c r="U425" i="85"/>
  <c r="U429" i="85"/>
  <c r="U435" i="85"/>
  <c r="U439" i="85"/>
  <c r="U444" i="85"/>
  <c r="U448" i="85"/>
  <c r="U452" i="85"/>
  <c r="U457" i="85"/>
  <c r="U461" i="85"/>
  <c r="U465" i="85"/>
  <c r="U412" i="85"/>
  <c r="U417" i="85"/>
  <c r="U421" i="85"/>
  <c r="U426" i="85"/>
  <c r="U431" i="85"/>
  <c r="U436" i="85"/>
  <c r="U441" i="85"/>
  <c r="U445" i="85"/>
  <c r="U449" i="85"/>
  <c r="U453" i="85"/>
  <c r="U458" i="85"/>
  <c r="U462" i="85"/>
  <c r="U466" i="85"/>
  <c r="U410" i="85"/>
  <c r="U346" i="85"/>
  <c r="AV598" i="85"/>
  <c r="AV596" i="85"/>
  <c r="AV599" i="85"/>
  <c r="AV601" i="85"/>
  <c r="AV603" i="85"/>
  <c r="AV605" i="85"/>
  <c r="AV607" i="85"/>
  <c r="AV600" i="85"/>
  <c r="AV602" i="85"/>
  <c r="AV604" i="85"/>
  <c r="AV606" i="85"/>
  <c r="AV608" i="85"/>
  <c r="AV597" i="85"/>
  <c r="AV609" i="85"/>
  <c r="AV612" i="85"/>
  <c r="AV614" i="85"/>
  <c r="AV616" i="85"/>
  <c r="AV618" i="85"/>
  <c r="AV620" i="85"/>
  <c r="AV622" i="85"/>
  <c r="AV624" i="85"/>
  <c r="AV628" i="85"/>
  <c r="AV635" i="85"/>
  <c r="AV637" i="85"/>
  <c r="AV639" i="85"/>
  <c r="AV642" i="85"/>
  <c r="AV644" i="85"/>
  <c r="AV650" i="85"/>
  <c r="AV610" i="85"/>
  <c r="AV611" i="85"/>
  <c r="AV613" i="85"/>
  <c r="AV615" i="85"/>
  <c r="AV617" i="85"/>
  <c r="AV619" i="85"/>
  <c r="AV621" i="85"/>
  <c r="AV623" i="85"/>
  <c r="AV629" i="85"/>
  <c r="AV634" i="85"/>
  <c r="AV636" i="85"/>
  <c r="AV638" i="85"/>
  <c r="AV641" i="85"/>
  <c r="AV643" i="85"/>
  <c r="AV646" i="85"/>
  <c r="AV649" i="85"/>
  <c r="AV652" i="85"/>
  <c r="AV626" i="85"/>
  <c r="AV648" i="85"/>
  <c r="AV631" i="85"/>
  <c r="AV633" i="85"/>
  <c r="AV651" i="85"/>
  <c r="AV625" i="85"/>
  <c r="AV627" i="85"/>
  <c r="AV640" i="85"/>
  <c r="AV647" i="85"/>
  <c r="AV630" i="85"/>
  <c r="AV632" i="85"/>
  <c r="AV645" i="85"/>
  <c r="AV409" i="85"/>
  <c r="AV223" i="85"/>
  <c r="AV657" i="85"/>
  <c r="AV347" i="85"/>
  <c r="AV556" i="85"/>
  <c r="AV572" i="85"/>
  <c r="AV540" i="85"/>
  <c r="AV568" i="85"/>
  <c r="AV580" i="85"/>
  <c r="AV533" i="85"/>
  <c r="AV548" i="85"/>
  <c r="AV583" i="85"/>
  <c r="AV579" i="85"/>
  <c r="AV551" i="85"/>
  <c r="AV547" i="85"/>
  <c r="AV543" i="85"/>
  <c r="AV539" i="85"/>
  <c r="AV535" i="85"/>
  <c r="AV587" i="85"/>
  <c r="AV575" i="85"/>
  <c r="AV571" i="85"/>
  <c r="AV567" i="85"/>
  <c r="AV563" i="85"/>
  <c r="AV559" i="85"/>
  <c r="AV555" i="85"/>
  <c r="AV584" i="85"/>
  <c r="AV544" i="85"/>
  <c r="AV564" i="85"/>
  <c r="AV578" i="85"/>
  <c r="AV552" i="85"/>
  <c r="AV562" i="85"/>
  <c r="AV554" i="85"/>
  <c r="AV550" i="85"/>
  <c r="AV546" i="85"/>
  <c r="AV542" i="85"/>
  <c r="AV538" i="85"/>
  <c r="AV536" i="85"/>
  <c r="AV586" i="85"/>
  <c r="AV566" i="85"/>
  <c r="AV588" i="85"/>
  <c r="AV560" i="85"/>
  <c r="AV590" i="85"/>
  <c r="AV582" i="85"/>
  <c r="AV570" i="85"/>
  <c r="AV558" i="85"/>
  <c r="AV574" i="85"/>
  <c r="AV576" i="85"/>
  <c r="AV577" i="85"/>
  <c r="AV573" i="85"/>
  <c r="AV569" i="85"/>
  <c r="AV565" i="85"/>
  <c r="AV561" i="85"/>
  <c r="AV557" i="85"/>
  <c r="AV589" i="85"/>
  <c r="AV553" i="85"/>
  <c r="AV545" i="85"/>
  <c r="AV541" i="85"/>
  <c r="AV537" i="85"/>
  <c r="AV585" i="85"/>
  <c r="AV581" i="85"/>
  <c r="AV549" i="85"/>
  <c r="AV534" i="85"/>
  <c r="AV595" i="85"/>
  <c r="F174" i="92"/>
  <c r="G174" i="92"/>
  <c r="H174" i="92"/>
  <c r="E174" i="92"/>
  <c r="F157" i="92"/>
  <c r="G157" i="92"/>
  <c r="H157" i="92"/>
  <c r="E157" i="92"/>
  <c r="J200" i="86"/>
  <c r="J177" i="86"/>
  <c r="J161" i="86"/>
  <c r="J68" i="86"/>
  <c r="J143" i="86"/>
  <c r="H144" i="86"/>
  <c r="J141" i="86"/>
  <c r="J82" i="86"/>
  <c r="J18" i="86"/>
  <c r="J16" i="86"/>
  <c r="J115" i="92"/>
  <c r="J110" i="92"/>
  <c r="J106" i="92"/>
  <c r="J86" i="92"/>
  <c r="J135" i="92"/>
  <c r="J130" i="92"/>
  <c r="J126" i="92"/>
  <c r="J171" i="92"/>
  <c r="J166" i="92"/>
  <c r="J162" i="92"/>
  <c r="J149" i="92"/>
  <c r="J145" i="92"/>
  <c r="J154" i="92"/>
  <c r="S467" i="85" l="1"/>
  <c r="S468" i="85" s="1"/>
  <c r="S591" i="85"/>
  <c r="S592" i="85" s="1"/>
  <c r="U467" i="85"/>
  <c r="U468" i="85" s="1"/>
  <c r="U653" i="85"/>
  <c r="U654" i="85" s="1"/>
  <c r="U715" i="85"/>
  <c r="U716" i="85" s="1"/>
  <c r="U29" i="85"/>
  <c r="S29" i="85"/>
  <c r="S653" i="85"/>
  <c r="S654" i="85" s="1"/>
  <c r="S715" i="85"/>
  <c r="S716" i="85" s="1"/>
  <c r="AY79" i="85"/>
  <c r="BD79" i="85"/>
  <c r="AZ79" i="85"/>
  <c r="BF79" i="85"/>
  <c r="BB79" i="85"/>
  <c r="BG79" i="85"/>
  <c r="AX79" i="85"/>
  <c r="BC79" i="85"/>
  <c r="J144" i="86"/>
  <c r="BE79" i="85"/>
  <c r="BA79" i="85"/>
  <c r="J119" i="92"/>
  <c r="J138" i="92"/>
  <c r="J156" i="92"/>
  <c r="S31" i="85" l="1"/>
  <c r="S30" i="85"/>
  <c r="S32" i="85" s="1"/>
  <c r="S79" i="85"/>
  <c r="U31" i="85"/>
  <c r="U30" i="85"/>
  <c r="U32" i="85" s="1"/>
  <c r="U79" i="85"/>
  <c r="BF80" i="85"/>
  <c r="BF82" i="85" s="1"/>
  <c r="BF81" i="85"/>
  <c r="BG81" i="85"/>
  <c r="BG80" i="85"/>
  <c r="BG82" i="85" s="1"/>
  <c r="BE81" i="85"/>
  <c r="BE80" i="85"/>
  <c r="BE82" i="85" s="1"/>
  <c r="AX80" i="85"/>
  <c r="AX82" i="85" s="1"/>
  <c r="AX81" i="85"/>
  <c r="BD81" i="85"/>
  <c r="BD80" i="85"/>
  <c r="BD82" i="85" s="1"/>
  <c r="AY80" i="85"/>
  <c r="AY82" i="85" s="1"/>
  <c r="AY81" i="85"/>
  <c r="BA80" i="85"/>
  <c r="BA82" i="85" s="1"/>
  <c r="BA81" i="85"/>
  <c r="BC80" i="85"/>
  <c r="BC82" i="85" s="1"/>
  <c r="BC81" i="85"/>
  <c r="BB80" i="85"/>
  <c r="BB82" i="85" s="1"/>
  <c r="BB81" i="85"/>
  <c r="AZ81" i="85"/>
  <c r="AZ80" i="85"/>
  <c r="AZ82" i="85" s="1"/>
  <c r="AX30" i="85"/>
  <c r="AX31" i="85"/>
  <c r="BE30" i="85"/>
  <c r="BE31" i="85"/>
  <c r="BD30" i="85"/>
  <c r="BD31" i="85"/>
  <c r="AY31" i="85"/>
  <c r="AY30" i="85"/>
  <c r="BG31" i="85"/>
  <c r="BG30" i="85"/>
  <c r="BF30" i="85"/>
  <c r="BF31" i="85"/>
  <c r="BA30" i="85"/>
  <c r="BA31" i="85"/>
  <c r="BC31" i="85"/>
  <c r="BC30" i="85"/>
  <c r="BB30" i="85"/>
  <c r="BB31" i="85"/>
  <c r="AZ31" i="85"/>
  <c r="AZ30" i="85"/>
  <c r="F120" i="92"/>
  <c r="S80" i="85" l="1"/>
  <c r="S82" i="85" s="1"/>
  <c r="S81" i="85"/>
  <c r="U80" i="85"/>
  <c r="U82" i="85" s="1"/>
  <c r="U81" i="85"/>
  <c r="S94" i="85"/>
  <c r="S284" i="85"/>
  <c r="U94" i="85"/>
  <c r="U284" i="85"/>
  <c r="BE730" i="85"/>
  <c r="BA730" i="85"/>
  <c r="AX730" i="85"/>
  <c r="AZ730" i="85"/>
  <c r="BG730" i="85"/>
  <c r="AY730" i="85"/>
  <c r="BC730" i="85"/>
  <c r="BD730" i="85"/>
  <c r="BB730" i="85"/>
  <c r="BF730" i="85"/>
  <c r="H120" i="92"/>
  <c r="U730" i="85" l="1"/>
  <c r="U89" i="85"/>
  <c r="S730" i="85"/>
  <c r="S89" i="85"/>
  <c r="G120" i="92"/>
  <c r="U470" i="85" l="1"/>
  <c r="U95" i="85"/>
  <c r="S470" i="85"/>
  <c r="S95" i="85"/>
  <c r="E120" i="92"/>
  <c r="S98" i="85" l="1"/>
  <c r="S96" i="85"/>
  <c r="S514" i="85"/>
  <c r="S498" i="85"/>
  <c r="S482" i="85"/>
  <c r="S493" i="85"/>
  <c r="S521" i="85"/>
  <c r="S526" i="85"/>
  <c r="S510" i="85"/>
  <c r="S494" i="85"/>
  <c r="S478" i="85"/>
  <c r="S517" i="85"/>
  <c r="S489" i="85"/>
  <c r="S497" i="85"/>
  <c r="S522" i="85"/>
  <c r="S506" i="85"/>
  <c r="S490" i="85"/>
  <c r="S474" i="85"/>
  <c r="S473" i="85"/>
  <c r="S518" i="85"/>
  <c r="S502" i="85"/>
  <c r="S486" i="85"/>
  <c r="S523" i="85"/>
  <c r="S507" i="85"/>
  <c r="S491" i="85"/>
  <c r="S475" i="85"/>
  <c r="S505" i="85"/>
  <c r="S524" i="85"/>
  <c r="S508" i="85"/>
  <c r="S492" i="85"/>
  <c r="S476" i="85"/>
  <c r="S513" i="85"/>
  <c r="S519" i="85"/>
  <c r="S503" i="85"/>
  <c r="S487" i="85"/>
  <c r="S501" i="85"/>
  <c r="S520" i="85"/>
  <c r="S504" i="85"/>
  <c r="S488" i="85"/>
  <c r="S472" i="85"/>
  <c r="S471" i="85"/>
  <c r="S509" i="85"/>
  <c r="S515" i="85"/>
  <c r="S499" i="85"/>
  <c r="S483" i="85"/>
  <c r="S485" i="85"/>
  <c r="S516" i="85"/>
  <c r="S500" i="85"/>
  <c r="S484" i="85"/>
  <c r="S477" i="85"/>
  <c r="S527" i="85"/>
  <c r="S511" i="85"/>
  <c r="S495" i="85"/>
  <c r="S479" i="85"/>
  <c r="S525" i="85"/>
  <c r="S481" i="85"/>
  <c r="S528" i="85"/>
  <c r="S512" i="85"/>
  <c r="S496" i="85"/>
  <c r="S480" i="85"/>
  <c r="U98" i="85"/>
  <c r="U96" i="85"/>
  <c r="U495" i="85"/>
  <c r="U496" i="85"/>
  <c r="U484" i="85"/>
  <c r="U520" i="85"/>
  <c r="U504" i="85"/>
  <c r="U494" i="85"/>
  <c r="U479" i="85"/>
  <c r="U514" i="85"/>
  <c r="U488" i="85"/>
  <c r="U524" i="85"/>
  <c r="U518" i="85"/>
  <c r="U491" i="85"/>
  <c r="U481" i="85"/>
  <c r="U517" i="85"/>
  <c r="U528" i="85"/>
  <c r="U473" i="85"/>
  <c r="U492" i="85"/>
  <c r="U475" i="85"/>
  <c r="U512" i="85"/>
  <c r="U505" i="85"/>
  <c r="U487" i="85"/>
  <c r="U523" i="85"/>
  <c r="U498" i="85"/>
  <c r="U482" i="85"/>
  <c r="U526" i="85"/>
  <c r="U502" i="85"/>
  <c r="U489" i="85"/>
  <c r="U525" i="85"/>
  <c r="U516" i="85"/>
  <c r="U476" i="85"/>
  <c r="U503" i="85"/>
  <c r="U485" i="85"/>
  <c r="U521" i="85"/>
  <c r="U513" i="85"/>
  <c r="U497" i="85"/>
  <c r="U486" i="85"/>
  <c r="U507" i="85"/>
  <c r="U490" i="85"/>
  <c r="U472" i="85"/>
  <c r="U519" i="85"/>
  <c r="U499" i="85"/>
  <c r="U500" i="85"/>
  <c r="U478" i="85"/>
  <c r="U501" i="85"/>
  <c r="U474" i="85"/>
  <c r="U511" i="85"/>
  <c r="U493" i="85"/>
  <c r="U477" i="85"/>
  <c r="U522" i="85"/>
  <c r="U506" i="85"/>
  <c r="U480" i="85"/>
  <c r="U515" i="85"/>
  <c r="U509" i="85"/>
  <c r="U483" i="85"/>
  <c r="U527" i="85"/>
  <c r="U508" i="85"/>
  <c r="U510" i="85"/>
  <c r="U471" i="85"/>
  <c r="U529" i="85" s="1"/>
  <c r="U530" i="85" s="1"/>
  <c r="A63" i="101"/>
  <c r="A62" i="101"/>
  <c r="Y60" i="101"/>
  <c r="W60" i="101"/>
  <c r="U60" i="101"/>
  <c r="AF60" i="101"/>
  <c r="BR60" i="101"/>
  <c r="BP60" i="101"/>
  <c r="BJ60" i="101"/>
  <c r="AW60" i="101"/>
  <c r="AM59" i="101"/>
  <c r="AK59" i="101"/>
  <c r="AI59" i="101"/>
  <c r="AF59" i="101"/>
  <c r="AD59" i="101"/>
  <c r="W59" i="101"/>
  <c r="BV59" i="101"/>
  <c r="BR59" i="101"/>
  <c r="BP59" i="101"/>
  <c r="BN59" i="101"/>
  <c r="BJ59" i="101"/>
  <c r="AW59" i="101"/>
  <c r="BF59" i="101"/>
  <c r="AM58" i="101"/>
  <c r="AK58" i="101"/>
  <c r="AI58" i="101"/>
  <c r="AF58" i="101"/>
  <c r="AD58" i="101"/>
  <c r="W58" i="101"/>
  <c r="BT58" i="101"/>
  <c r="BN58" i="101"/>
  <c r="BJ58" i="101"/>
  <c r="AW58" i="101"/>
  <c r="BF58" i="101"/>
  <c r="Y57" i="101"/>
  <c r="W57" i="101"/>
  <c r="U57" i="101"/>
  <c r="AF57" i="101"/>
  <c r="AW57" i="101"/>
  <c r="AM56" i="101"/>
  <c r="AK56" i="101"/>
  <c r="AI56" i="101"/>
  <c r="AF56" i="101"/>
  <c r="AD56" i="101"/>
  <c r="BX56" i="101"/>
  <c r="BT56" i="101"/>
  <c r="BR56" i="101"/>
  <c r="BP56" i="101"/>
  <c r="BN56" i="101"/>
  <c r="BL56" i="101"/>
  <c r="BJ56" i="101"/>
  <c r="Y55" i="101"/>
  <c r="W55" i="101"/>
  <c r="U55" i="101"/>
  <c r="AF55" i="101"/>
  <c r="AW55" i="101"/>
  <c r="Y54" i="101"/>
  <c r="W54" i="101"/>
  <c r="U54" i="101"/>
  <c r="AF54" i="101"/>
  <c r="AW54" i="101"/>
  <c r="Y53" i="101"/>
  <c r="W53" i="101"/>
  <c r="U53" i="101"/>
  <c r="AF53" i="101"/>
  <c r="AW53" i="101"/>
  <c r="Y52" i="101"/>
  <c r="W52" i="101"/>
  <c r="U52" i="101"/>
  <c r="AF52" i="101"/>
  <c r="AM51" i="101"/>
  <c r="AK51" i="101"/>
  <c r="AI51" i="101"/>
  <c r="AF51" i="101"/>
  <c r="AD51" i="101"/>
  <c r="W51" i="101"/>
  <c r="BV51" i="101"/>
  <c r="BR51" i="101"/>
  <c r="BN51" i="101"/>
  <c r="BL51" i="101"/>
  <c r="AW51" i="101"/>
  <c r="BD51" i="101"/>
  <c r="AM50" i="101"/>
  <c r="AK50" i="101"/>
  <c r="AI50" i="101"/>
  <c r="AF50" i="101"/>
  <c r="AD50" i="101"/>
  <c r="W50" i="101"/>
  <c r="BV50" i="101"/>
  <c r="BT50" i="101"/>
  <c r="BR50" i="101"/>
  <c r="BP50" i="101"/>
  <c r="BN50" i="101"/>
  <c r="BJ50" i="101"/>
  <c r="BF50" i="101"/>
  <c r="Y49" i="101"/>
  <c r="W49" i="101"/>
  <c r="U49" i="101"/>
  <c r="AF49" i="101"/>
  <c r="Y48" i="101"/>
  <c r="W48" i="101"/>
  <c r="U48" i="101"/>
  <c r="AW48" i="101"/>
  <c r="Y47" i="101"/>
  <c r="W47" i="101"/>
  <c r="U47" i="101"/>
  <c r="AF47" i="101"/>
  <c r="AW47" i="101"/>
  <c r="AM46" i="101"/>
  <c r="AK46" i="101"/>
  <c r="AI46" i="101"/>
  <c r="AF46" i="101"/>
  <c r="AD46" i="101"/>
  <c r="BX46" i="101"/>
  <c r="BT46" i="101"/>
  <c r="BL46" i="101"/>
  <c r="BF46" i="101"/>
  <c r="AM45" i="101"/>
  <c r="AK45" i="101"/>
  <c r="AI45" i="101"/>
  <c r="AF45" i="101"/>
  <c r="AD45" i="101"/>
  <c r="BX45" i="101"/>
  <c r="BR45" i="101"/>
  <c r="BN45" i="101"/>
  <c r="BJ45" i="101"/>
  <c r="AW45" i="101"/>
  <c r="AM44" i="101"/>
  <c r="AK44" i="101"/>
  <c r="AI44" i="101"/>
  <c r="AF44" i="101"/>
  <c r="AD44" i="101"/>
  <c r="W44" i="101"/>
  <c r="BR44" i="101"/>
  <c r="BL44" i="101"/>
  <c r="BJ44" i="101"/>
  <c r="BF44" i="101"/>
  <c r="AM43" i="101"/>
  <c r="AK43" i="101"/>
  <c r="AI43" i="101"/>
  <c r="AF43" i="101"/>
  <c r="AD43" i="101"/>
  <c r="W43" i="101"/>
  <c r="BV43" i="101"/>
  <c r="BR43" i="101"/>
  <c r="AW43" i="101"/>
  <c r="BF43" i="101"/>
  <c r="AM42" i="101"/>
  <c r="AK42" i="101"/>
  <c r="AI42" i="101"/>
  <c r="AF42" i="101"/>
  <c r="AD42" i="101"/>
  <c r="W42" i="101"/>
  <c r="BT42" i="101"/>
  <c r="BR42" i="101"/>
  <c r="BP42" i="101"/>
  <c r="BN42" i="101"/>
  <c r="BD42" i="101"/>
  <c r="Y41" i="101"/>
  <c r="W41" i="101"/>
  <c r="U41" i="101"/>
  <c r="AM40" i="101"/>
  <c r="AK40" i="101"/>
  <c r="AI40" i="101"/>
  <c r="AF40" i="101"/>
  <c r="AD40" i="101"/>
  <c r="W40" i="101"/>
  <c r="BR40" i="101"/>
  <c r="BN40" i="101"/>
  <c r="BJ40" i="101"/>
  <c r="BF40" i="101"/>
  <c r="AM39" i="101"/>
  <c r="AK39" i="101"/>
  <c r="AI39" i="101"/>
  <c r="AF39" i="101"/>
  <c r="AD39" i="101"/>
  <c r="W39" i="101"/>
  <c r="BP39" i="101"/>
  <c r="BJ39" i="101"/>
  <c r="AW39" i="101"/>
  <c r="BF39" i="101"/>
  <c r="Y38" i="101"/>
  <c r="W38" i="101"/>
  <c r="U38" i="101"/>
  <c r="AW38" i="101"/>
  <c r="Y37" i="101"/>
  <c r="W37" i="101"/>
  <c r="U37" i="101"/>
  <c r="AF37" i="101"/>
  <c r="AM36" i="101"/>
  <c r="AK36" i="101"/>
  <c r="AI36" i="101"/>
  <c r="AF36" i="101"/>
  <c r="AD36" i="101"/>
  <c r="W36" i="101"/>
  <c r="BT36" i="101"/>
  <c r="BL36" i="101"/>
  <c r="Y35" i="101"/>
  <c r="W35" i="101"/>
  <c r="U35" i="101"/>
  <c r="AF35" i="101"/>
  <c r="Y34" i="101"/>
  <c r="W34" i="101"/>
  <c r="U34" i="101"/>
  <c r="AF34" i="101"/>
  <c r="AM33" i="101"/>
  <c r="AK33" i="101"/>
  <c r="AI33" i="101"/>
  <c r="AF33" i="101"/>
  <c r="AD33" i="101"/>
  <c r="BX33" i="101"/>
  <c r="BT33" i="101"/>
  <c r="BR33" i="101"/>
  <c r="BP33" i="101"/>
  <c r="BL33" i="101"/>
  <c r="BJ33" i="101"/>
  <c r="AM32" i="101"/>
  <c r="AK32" i="101"/>
  <c r="AI32" i="101"/>
  <c r="AF32" i="101"/>
  <c r="AD32" i="101"/>
  <c r="BV32" i="101"/>
  <c r="BR32" i="101"/>
  <c r="BP32" i="101"/>
  <c r="BN32" i="101"/>
  <c r="BJ32" i="101"/>
  <c r="BF32" i="101"/>
  <c r="Y31" i="101"/>
  <c r="W31" i="101"/>
  <c r="U31" i="101"/>
  <c r="Y30" i="101"/>
  <c r="W30" i="101"/>
  <c r="U30" i="101"/>
  <c r="AF30" i="101"/>
  <c r="AW30" i="101"/>
  <c r="Y29" i="101"/>
  <c r="W29" i="101"/>
  <c r="U29" i="101"/>
  <c r="Y28" i="101"/>
  <c r="W28" i="101"/>
  <c r="U28" i="101"/>
  <c r="AF28" i="101"/>
  <c r="Y27" i="101"/>
  <c r="W27" i="101"/>
  <c r="U27" i="101"/>
  <c r="AF27" i="101"/>
  <c r="Y26" i="101"/>
  <c r="W26" i="101"/>
  <c r="U26" i="101"/>
  <c r="AF26" i="101"/>
  <c r="Y25" i="101"/>
  <c r="W25" i="101"/>
  <c r="U25" i="101"/>
  <c r="Y24" i="101"/>
  <c r="W24" i="101"/>
  <c r="U24" i="101"/>
  <c r="Y23" i="101"/>
  <c r="W23" i="101"/>
  <c r="U23" i="101"/>
  <c r="AF23" i="101"/>
  <c r="Y22" i="101"/>
  <c r="W22" i="101"/>
  <c r="U22" i="101"/>
  <c r="Y21" i="101"/>
  <c r="W21" i="101"/>
  <c r="U21" i="101"/>
  <c r="R21" i="101"/>
  <c r="Y20" i="101"/>
  <c r="W20" i="101"/>
  <c r="U20" i="101"/>
  <c r="Y19" i="101"/>
  <c r="W19" i="101"/>
  <c r="U19" i="101"/>
  <c r="AF19" i="101"/>
  <c r="Y18" i="101"/>
  <c r="W18" i="101"/>
  <c r="U18" i="101"/>
  <c r="AF18" i="101"/>
  <c r="Y17" i="101"/>
  <c r="W17" i="101"/>
  <c r="U17" i="101"/>
  <c r="Y16" i="101"/>
  <c r="W16" i="101"/>
  <c r="U16" i="101"/>
  <c r="Y15" i="101"/>
  <c r="W15" i="101"/>
  <c r="U15" i="101"/>
  <c r="AF15" i="101"/>
  <c r="Y14" i="101"/>
  <c r="W14" i="101"/>
  <c r="U14" i="101"/>
  <c r="Y13" i="101"/>
  <c r="W13" i="101"/>
  <c r="U13" i="101"/>
  <c r="AM12" i="101"/>
  <c r="AK12" i="101"/>
  <c r="AI12" i="101"/>
  <c r="AF12" i="101"/>
  <c r="AD12" i="101"/>
  <c r="BX12" i="101"/>
  <c r="BR12" i="101"/>
  <c r="BP12" i="101"/>
  <c r="BJ12" i="101"/>
  <c r="Y11" i="101"/>
  <c r="W11" i="101"/>
  <c r="U11" i="101"/>
  <c r="Y10" i="101"/>
  <c r="W10" i="101"/>
  <c r="U10" i="101"/>
  <c r="AM9" i="101"/>
  <c r="AK9" i="101"/>
  <c r="AI9" i="101"/>
  <c r="AF9" i="101"/>
  <c r="AD9" i="101"/>
  <c r="BR9" i="101"/>
  <c r="BN9" i="101"/>
  <c r="BJ9" i="101"/>
  <c r="Y8" i="101"/>
  <c r="W8" i="101"/>
  <c r="U8" i="101"/>
  <c r="AF8" i="101"/>
  <c r="Y7" i="101"/>
  <c r="W7" i="101"/>
  <c r="U7" i="101"/>
  <c r="Y6" i="101"/>
  <c r="W6" i="101"/>
  <c r="U6" i="101"/>
  <c r="AF6" i="101"/>
  <c r="Y5" i="101"/>
  <c r="W5" i="101"/>
  <c r="U5" i="101"/>
  <c r="Y4" i="101"/>
  <c r="W4" i="101"/>
  <c r="U4" i="101"/>
  <c r="AM3" i="101"/>
  <c r="AK3" i="101"/>
  <c r="AI3" i="101"/>
  <c r="AF3" i="101"/>
  <c r="AD3" i="101"/>
  <c r="BR3" i="101"/>
  <c r="BJ3" i="101"/>
  <c r="S529" i="85" l="1"/>
  <c r="S530" i="85" s="1"/>
  <c r="AW42" i="101"/>
  <c r="AW34" i="101"/>
  <c r="AW37" i="101"/>
  <c r="AW7" i="101"/>
  <c r="AW10" i="101"/>
  <c r="AW13" i="101"/>
  <c r="AW17" i="101"/>
  <c r="AW21" i="101"/>
  <c r="AW25" i="101"/>
  <c r="AW29" i="101"/>
  <c r="AW35" i="101"/>
  <c r="AW5" i="101"/>
  <c r="AW9" i="101"/>
  <c r="AW12" i="101"/>
  <c r="AW15" i="101"/>
  <c r="AW19" i="101"/>
  <c r="AW23" i="101"/>
  <c r="AW27" i="101"/>
  <c r="AW31" i="101"/>
  <c r="AW44" i="101"/>
  <c r="AW46" i="101"/>
  <c r="AW49" i="101"/>
  <c r="AW4" i="101"/>
  <c r="AW8" i="101"/>
  <c r="AW11" i="101"/>
  <c r="AW14" i="101"/>
  <c r="AW18" i="101"/>
  <c r="AW22" i="101"/>
  <c r="AW26" i="101"/>
  <c r="AW33" i="101"/>
  <c r="AW36" i="101"/>
  <c r="AW41" i="101"/>
  <c r="AW3" i="101"/>
  <c r="AW6" i="101"/>
  <c r="AW16" i="101"/>
  <c r="AW20" i="101"/>
  <c r="AW24" i="101"/>
  <c r="AW28" i="101"/>
  <c r="AW32" i="101"/>
  <c r="AW40" i="101"/>
  <c r="AW50" i="101"/>
  <c r="AW52" i="101"/>
  <c r="AW56" i="101"/>
  <c r="BH45" i="101"/>
  <c r="N67" i="101"/>
  <c r="BH51" i="101"/>
  <c r="AM54" i="101"/>
  <c r="AM11" i="101"/>
  <c r="BH33" i="101"/>
  <c r="BH12" i="101"/>
  <c r="BH23" i="101"/>
  <c r="BH27" i="101"/>
  <c r="BL27" i="101"/>
  <c r="BT28" i="101"/>
  <c r="Y42" i="101"/>
  <c r="BH46" i="101"/>
  <c r="AM60" i="101"/>
  <c r="BH32" i="101"/>
  <c r="BH40" i="101"/>
  <c r="BJ38" i="101"/>
  <c r="BR49" i="101"/>
  <c r="BH4" i="101"/>
  <c r="BD6" i="101"/>
  <c r="BT6" i="101"/>
  <c r="BL21" i="101"/>
  <c r="BL47" i="101"/>
  <c r="BH48" i="101"/>
  <c r="BX48" i="101"/>
  <c r="BT49" i="101"/>
  <c r="BP52" i="101"/>
  <c r="BL53" i="101"/>
  <c r="BH57" i="101"/>
  <c r="BX4" i="101"/>
  <c r="BT5" i="101"/>
  <c r="BL7" i="101"/>
  <c r="BP20" i="101"/>
  <c r="BP37" i="101"/>
  <c r="BF16" i="101"/>
  <c r="BV16" i="101"/>
  <c r="BR35" i="101"/>
  <c r="BT18" i="101"/>
  <c r="BJ16" i="101"/>
  <c r="BJ28" i="101"/>
  <c r="BJ8" i="101"/>
  <c r="BR16" i="101"/>
  <c r="BR28" i="101"/>
  <c r="BJ30" i="101"/>
  <c r="AU5" i="101"/>
  <c r="BL49" i="101"/>
  <c r="BP54" i="101"/>
  <c r="BL55" i="101"/>
  <c r="BR14" i="101"/>
  <c r="BR18" i="101"/>
  <c r="BR30" i="101"/>
  <c r="BN21" i="101"/>
  <c r="BF49" i="101"/>
  <c r="BL11" i="101"/>
  <c r="BT34" i="101"/>
  <c r="BP35" i="101"/>
  <c r="Y44" i="101"/>
  <c r="BV20" i="101"/>
  <c r="BR21" i="101"/>
  <c r="BF21" i="101"/>
  <c r="BV21" i="101"/>
  <c r="BR38" i="101"/>
  <c r="BN41" i="101"/>
  <c r="BR47" i="101"/>
  <c r="BN48" i="101"/>
  <c r="BR53" i="101"/>
  <c r="BN54" i="101"/>
  <c r="BJ55" i="101"/>
  <c r="BN57" i="101"/>
  <c r="BP4" i="101"/>
  <c r="BL5" i="101"/>
  <c r="BL6" i="101"/>
  <c r="BD7" i="101"/>
  <c r="AU10" i="101"/>
  <c r="BP11" i="101"/>
  <c r="BV7" i="101"/>
  <c r="BR8" i="101"/>
  <c r="BF14" i="101"/>
  <c r="BF30" i="101"/>
  <c r="BV30" i="101"/>
  <c r="BV35" i="101"/>
  <c r="BD23" i="101"/>
  <c r="BT26" i="101"/>
  <c r="BX26" i="101"/>
  <c r="BP27" i="101"/>
  <c r="BD27" i="101"/>
  <c r="BT27" i="101"/>
  <c r="BR23" i="101"/>
  <c r="AU58" i="101"/>
  <c r="BD11" i="101"/>
  <c r="BP13" i="101"/>
  <c r="BD14" i="101"/>
  <c r="BT14" i="101"/>
  <c r="BH15" i="101"/>
  <c r="BP15" i="101"/>
  <c r="BD16" i="101"/>
  <c r="BT16" i="101"/>
  <c r="BL18" i="101"/>
  <c r="BT23" i="101"/>
  <c r="BJ25" i="101"/>
  <c r="BF26" i="101"/>
  <c r="BV26" i="101"/>
  <c r="BV34" i="101"/>
  <c r="BJ35" i="101"/>
  <c r="BF47" i="101"/>
  <c r="BN47" i="101"/>
  <c r="BV47" i="101"/>
  <c r="BJ48" i="101"/>
  <c r="BR48" i="101"/>
  <c r="BN49" i="101"/>
  <c r="BV49" i="101"/>
  <c r="BR52" i="101"/>
  <c r="BF53" i="101"/>
  <c r="BN53" i="101"/>
  <c r="BV53" i="101"/>
  <c r="BJ54" i="101"/>
  <c r="BF55" i="101"/>
  <c r="BN55" i="101"/>
  <c r="BV55" i="101"/>
  <c r="BJ57" i="101"/>
  <c r="BR57" i="101"/>
  <c r="BL60" i="101"/>
  <c r="BT60" i="101"/>
  <c r="BH36" i="101"/>
  <c r="BP36" i="101"/>
  <c r="BP7" i="101"/>
  <c r="BH13" i="101"/>
  <c r="BX13" i="101"/>
  <c r="BL14" i="101"/>
  <c r="BD15" i="101"/>
  <c r="BL15" i="101"/>
  <c r="BT15" i="101"/>
  <c r="BL16" i="101"/>
  <c r="BJ20" i="101"/>
  <c r="BR20" i="101"/>
  <c r="BH22" i="101"/>
  <c r="BL23" i="101"/>
  <c r="BN24" i="101"/>
  <c r="BF25" i="101"/>
  <c r="BN26" i="101"/>
  <c r="BN34" i="101"/>
  <c r="BJ37" i="101"/>
  <c r="BF4" i="101"/>
  <c r="BN4" i="101"/>
  <c r="BV4" i="101"/>
  <c r="BR5" i="101"/>
  <c r="BF5" i="101"/>
  <c r="BJ7" i="101"/>
  <c r="BF7" i="101"/>
  <c r="BP21" i="101"/>
  <c r="BF23" i="101"/>
  <c r="BN23" i="101"/>
  <c r="BH24" i="101"/>
  <c r="BP24" i="101"/>
  <c r="BX24" i="101"/>
  <c r="BD25" i="101"/>
  <c r="BP30" i="101"/>
  <c r="AM34" i="101"/>
  <c r="BP34" i="101"/>
  <c r="BT39" i="101"/>
  <c r="BV42" i="101"/>
  <c r="BL43" i="101"/>
  <c r="W46" i="101"/>
  <c r="BH49" i="101"/>
  <c r="BL52" i="101"/>
  <c r="BP58" i="101"/>
  <c r="BF60" i="101"/>
  <c r="BN60" i="101"/>
  <c r="BV60" i="101"/>
  <c r="BT3" i="101"/>
  <c r="BL4" i="101"/>
  <c r="BX5" i="101"/>
  <c r="BR7" i="101"/>
  <c r="AM8" i="101"/>
  <c r="BX8" i="101"/>
  <c r="BH10" i="101"/>
  <c r="BX10" i="101"/>
  <c r="BF13" i="101"/>
  <c r="BV13" i="101"/>
  <c r="AD17" i="101"/>
  <c r="BT17" i="101"/>
  <c r="BP18" i="101"/>
  <c r="BD18" i="101"/>
  <c r="BF20" i="101"/>
  <c r="BV23" i="101"/>
  <c r="BX25" i="101"/>
  <c r="BN27" i="101"/>
  <c r="AM28" i="101"/>
  <c r="BN30" i="101"/>
  <c r="BD34" i="101"/>
  <c r="BN35" i="101"/>
  <c r="BX36" i="101"/>
  <c r="BN37" i="101"/>
  <c r="BH38" i="101"/>
  <c r="BR39" i="101"/>
  <c r="BP41" i="101"/>
  <c r="BL42" i="101"/>
  <c r="BP43" i="101"/>
  <c r="BV44" i="101"/>
  <c r="BR46" i="101"/>
  <c r="BP48" i="101"/>
  <c r="BN52" i="101"/>
  <c r="BJ53" i="101"/>
  <c r="BR55" i="101"/>
  <c r="BT7" i="101"/>
  <c r="BJ23" i="101"/>
  <c r="BR37" i="101"/>
  <c r="BH44" i="101"/>
  <c r="BJ47" i="101"/>
  <c r="AK48" i="101"/>
  <c r="BP49" i="101"/>
  <c r="BP51" i="101"/>
  <c r="BV58" i="101"/>
  <c r="N46" i="101"/>
  <c r="AS46" i="101" s="1"/>
  <c r="BN10" i="101"/>
  <c r="BT12" i="101"/>
  <c r="BL13" i="101"/>
  <c r="BN16" i="101"/>
  <c r="BL20" i="101"/>
  <c r="BP22" i="101"/>
  <c r="BR24" i="101"/>
  <c r="BJ26" i="101"/>
  <c r="BH29" i="101"/>
  <c r="BX29" i="101"/>
  <c r="BD30" i="101"/>
  <c r="BT30" i="101"/>
  <c r="BD37" i="101"/>
  <c r="BT37" i="101"/>
  <c r="BN38" i="101"/>
  <c r="BX39" i="101"/>
  <c r="BF41" i="101"/>
  <c r="BV41" i="101"/>
  <c r="BX44" i="101"/>
  <c r="BV48" i="101"/>
  <c r="BD52" i="101"/>
  <c r="BT52" i="101"/>
  <c r="BL54" i="101"/>
  <c r="BH55" i="101"/>
  <c r="BL57" i="101"/>
  <c r="BX58" i="101"/>
  <c r="BR4" i="101"/>
  <c r="BJ6" i="101"/>
  <c r="BN8" i="101"/>
  <c r="AD4" i="101"/>
  <c r="BT4" i="101"/>
  <c r="BP5" i="101"/>
  <c r="BP8" i="101"/>
  <c r="BN13" i="101"/>
  <c r="BJ14" i="101"/>
  <c r="BL17" i="101"/>
  <c r="BN20" i="101"/>
  <c r="BH21" i="101"/>
  <c r="BL26" i="101"/>
  <c r="BF27" i="101"/>
  <c r="BV27" i="101"/>
  <c r="BX27" i="101"/>
  <c r="BP28" i="101"/>
  <c r="BL34" i="101"/>
  <c r="BH39" i="101"/>
  <c r="BH41" i="101"/>
  <c r="BX41" i="101"/>
  <c r="BT51" i="101"/>
  <c r="AU11" i="101"/>
  <c r="BX51" i="101"/>
  <c r="BV24" i="101"/>
  <c r="BP26" i="101"/>
  <c r="BR36" i="101"/>
  <c r="BL39" i="101"/>
  <c r="BF42" i="101"/>
  <c r="BJ43" i="101"/>
  <c r="BP44" i="101"/>
  <c r="Y46" i="101"/>
  <c r="BP47" i="101"/>
  <c r="BF51" i="101"/>
  <c r="Y56" i="101"/>
  <c r="BL58" i="101"/>
  <c r="AU59" i="101"/>
  <c r="BR6" i="101"/>
  <c r="BN7" i="101"/>
  <c r="BF8" i="101"/>
  <c r="BV8" i="101"/>
  <c r="BF10" i="101"/>
  <c r="BV10" i="101"/>
  <c r="BT11" i="101"/>
  <c r="AD13" i="101"/>
  <c r="BT13" i="101"/>
  <c r="BP14" i="101"/>
  <c r="BX22" i="101"/>
  <c r="BJ24" i="101"/>
  <c r="BV25" i="101"/>
  <c r="BR26" i="101"/>
  <c r="BV28" i="101"/>
  <c r="BR34" i="101"/>
  <c r="BF36" i="101"/>
  <c r="BL37" i="101"/>
  <c r="BF38" i="101"/>
  <c r="BV38" i="101"/>
  <c r="BR41" i="101"/>
  <c r="AU44" i="101"/>
  <c r="BT44" i="101"/>
  <c r="BT47" i="101"/>
  <c r="BJ49" i="101"/>
  <c r="AM53" i="101"/>
  <c r="BT54" i="101"/>
  <c r="BP55" i="101"/>
  <c r="AD57" i="101"/>
  <c r="BP10" i="101"/>
  <c r="AF10" i="101"/>
  <c r="AK11" i="101"/>
  <c r="BF11" i="101"/>
  <c r="AU14" i="101"/>
  <c r="BJ15" i="101"/>
  <c r="BR15" i="101"/>
  <c r="BF17" i="101"/>
  <c r="BN17" i="101"/>
  <c r="BV17" i="101"/>
  <c r="BH18" i="101"/>
  <c r="BV18" i="101"/>
  <c r="AU19" i="101"/>
  <c r="BN19" i="101"/>
  <c r="BV19" i="101"/>
  <c r="BH20" i="101"/>
  <c r="BX20" i="101"/>
  <c r="AM21" i="101"/>
  <c r="AM22" i="101"/>
  <c r="BR22" i="101"/>
  <c r="AU23" i="101"/>
  <c r="BD24" i="101"/>
  <c r="BL24" i="101"/>
  <c r="BT24" i="101"/>
  <c r="BL25" i="101"/>
  <c r="BT25" i="101"/>
  <c r="AD26" i="101"/>
  <c r="BR29" i="101"/>
  <c r="BL30" i="101"/>
  <c r="BH31" i="101"/>
  <c r="BP31" i="101"/>
  <c r="BX31" i="101"/>
  <c r="AF31" i="101"/>
  <c r="W33" i="101"/>
  <c r="BF35" i="101"/>
  <c r="AD38" i="101"/>
  <c r="AU40" i="101"/>
  <c r="BD40" i="101"/>
  <c r="AF41" i="101"/>
  <c r="AU43" i="101"/>
  <c r="BT43" i="101"/>
  <c r="BN44" i="101"/>
  <c r="BD44" i="101"/>
  <c r="Y45" i="101"/>
  <c r="BV46" i="101"/>
  <c r="BP46" i="101"/>
  <c r="AD48" i="101"/>
  <c r="BJ52" i="101"/>
  <c r="BT55" i="101"/>
  <c r="W56" i="101"/>
  <c r="BV57" i="101"/>
  <c r="BX57" i="101"/>
  <c r="BH58" i="101"/>
  <c r="BD59" i="101"/>
  <c r="BL59" i="101"/>
  <c r="BN5" i="101"/>
  <c r="AF4" i="101"/>
  <c r="BH5" i="101"/>
  <c r="BV5" i="101"/>
  <c r="AU6" i="101"/>
  <c r="BN6" i="101"/>
  <c r="BV6" i="101"/>
  <c r="BH7" i="101"/>
  <c r="BX7" i="101"/>
  <c r="BH8" i="101"/>
  <c r="BD9" i="101"/>
  <c r="BL9" i="101"/>
  <c r="AM10" i="101"/>
  <c r="BR10" i="101"/>
  <c r="AK10" i="101"/>
  <c r="BN11" i="101"/>
  <c r="BD12" i="101"/>
  <c r="AF13" i="101"/>
  <c r="BN14" i="101"/>
  <c r="BH17" i="101"/>
  <c r="BP17" i="101"/>
  <c r="BX17" i="101"/>
  <c r="AF17" i="101"/>
  <c r="BJ18" i="101"/>
  <c r="BH19" i="101"/>
  <c r="BP19" i="101"/>
  <c r="AM19" i="101"/>
  <c r="BD21" i="101"/>
  <c r="BT21" i="101"/>
  <c r="BD22" i="101"/>
  <c r="BL22" i="101"/>
  <c r="BT22" i="101"/>
  <c r="AU24" i="101"/>
  <c r="BN25" i="101"/>
  <c r="BJ27" i="101"/>
  <c r="BR27" i="101"/>
  <c r="BD28" i="101"/>
  <c r="BL28" i="101"/>
  <c r="AD29" i="101"/>
  <c r="BL29" i="101"/>
  <c r="BT29" i="101"/>
  <c r="BJ31" i="101"/>
  <c r="BR31" i="101"/>
  <c r="BJ34" i="101"/>
  <c r="BH35" i="101"/>
  <c r="AM35" i="101"/>
  <c r="BN36" i="101"/>
  <c r="BV36" i="101"/>
  <c r="AD37" i="101"/>
  <c r="BV37" i="101"/>
  <c r="AM38" i="101"/>
  <c r="BN39" i="101"/>
  <c r="BV39" i="101"/>
  <c r="BV40" i="101"/>
  <c r="BL40" i="101"/>
  <c r="AM41" i="101"/>
  <c r="BJ42" i="101"/>
  <c r="BN43" i="101"/>
  <c r="BT45" i="101"/>
  <c r="AM47" i="101"/>
  <c r="AF48" i="101"/>
  <c r="BH56" i="101"/>
  <c r="BP57" i="101"/>
  <c r="BT57" i="101"/>
  <c r="BR58" i="101"/>
  <c r="N59" i="101"/>
  <c r="AS59" i="101" s="1"/>
  <c r="BT59" i="101"/>
  <c r="D61" i="101"/>
  <c r="D71" i="101" s="1"/>
  <c r="H61" i="101"/>
  <c r="H71" i="101" s="1"/>
  <c r="L61" i="101"/>
  <c r="L71" i="101" s="1"/>
  <c r="AM4" i="101"/>
  <c r="AK4" i="101"/>
  <c r="BJ5" i="101"/>
  <c r="BD5" i="101"/>
  <c r="BH6" i="101"/>
  <c r="BP6" i="101"/>
  <c r="AM6" i="101"/>
  <c r="AD8" i="101"/>
  <c r="BL8" i="101"/>
  <c r="BT8" i="101"/>
  <c r="N9" i="101"/>
  <c r="AA9" i="101" s="1"/>
  <c r="BV9" i="101"/>
  <c r="BT9" i="101"/>
  <c r="BL10" i="101"/>
  <c r="BT10" i="101"/>
  <c r="AD11" i="101"/>
  <c r="BV11" i="101"/>
  <c r="BN12" i="101"/>
  <c r="BV12" i="101"/>
  <c r="BL12" i="101"/>
  <c r="AK13" i="101"/>
  <c r="BV14" i="101"/>
  <c r="AU15" i="101"/>
  <c r="BN15" i="101"/>
  <c r="BV15" i="101"/>
  <c r="BH16" i="101"/>
  <c r="BP16" i="101"/>
  <c r="BX16" i="101"/>
  <c r="AM17" i="101"/>
  <c r="BR17" i="101"/>
  <c r="AU18" i="101"/>
  <c r="BF18" i="101"/>
  <c r="BJ19" i="101"/>
  <c r="BR19" i="101"/>
  <c r="BD19" i="101"/>
  <c r="BL19" i="101"/>
  <c r="BT19" i="101"/>
  <c r="BD20" i="101"/>
  <c r="BT20" i="101"/>
  <c r="AD22" i="101"/>
  <c r="BN22" i="101"/>
  <c r="BV22" i="101"/>
  <c r="BP23" i="101"/>
  <c r="AF24" i="101"/>
  <c r="BH25" i="101"/>
  <c r="BP25" i="101"/>
  <c r="BR25" i="101"/>
  <c r="AM26" i="101"/>
  <c r="BF28" i="101"/>
  <c r="BN28" i="101"/>
  <c r="BF29" i="101"/>
  <c r="BN29" i="101"/>
  <c r="BV29" i="101"/>
  <c r="BH30" i="101"/>
  <c r="BD31" i="101"/>
  <c r="BL31" i="101"/>
  <c r="BT31" i="101"/>
  <c r="Y36" i="101"/>
  <c r="AM37" i="101"/>
  <c r="AU38" i="101"/>
  <c r="BL38" i="101"/>
  <c r="BT38" i="101"/>
  <c r="Y39" i="101"/>
  <c r="BP40" i="101"/>
  <c r="BT40" i="101"/>
  <c r="AU41" i="101"/>
  <c r="BL41" i="101"/>
  <c r="BT41" i="101"/>
  <c r="BJ41" i="101"/>
  <c r="AU42" i="101"/>
  <c r="BH42" i="101"/>
  <c r="BX42" i="101"/>
  <c r="BH43" i="101"/>
  <c r="BX43" i="101"/>
  <c r="BF45" i="101"/>
  <c r="BV45" i="101"/>
  <c r="AD52" i="101"/>
  <c r="BV52" i="101"/>
  <c r="AD53" i="101"/>
  <c r="BT53" i="101"/>
  <c r="BR54" i="101"/>
  <c r="BX54" i="101"/>
  <c r="AM55" i="101"/>
  <c r="AM57" i="101"/>
  <c r="U59" i="101"/>
  <c r="AU13" i="101"/>
  <c r="AM15" i="101"/>
  <c r="BN18" i="101"/>
  <c r="BX21" i="101"/>
  <c r="AF22" i="101"/>
  <c r="AM24" i="101"/>
  <c r="AF29" i="101"/>
  <c r="BD57" i="101"/>
  <c r="E61" i="101"/>
  <c r="AW63" i="101" s="1"/>
  <c r="M61" i="101"/>
  <c r="Y3" i="101"/>
  <c r="F61" i="101"/>
  <c r="C61" i="101"/>
  <c r="G61" i="101"/>
  <c r="K61" i="101"/>
  <c r="W3" i="101"/>
  <c r="AU3" i="101"/>
  <c r="BD4" i="101"/>
  <c r="AD5" i="101"/>
  <c r="AM5" i="101"/>
  <c r="BF6" i="101"/>
  <c r="N7" i="101"/>
  <c r="AF7" i="101"/>
  <c r="AK7" i="101"/>
  <c r="AU7" i="101"/>
  <c r="N8" i="101"/>
  <c r="AK8" i="101"/>
  <c r="AU9" i="101"/>
  <c r="U9" i="101"/>
  <c r="AS9" i="101"/>
  <c r="BF9" i="101"/>
  <c r="AD10" i="101"/>
  <c r="BD10" i="101"/>
  <c r="BJ10" i="101"/>
  <c r="BJ11" i="101"/>
  <c r="BR11" i="101"/>
  <c r="N11" i="101"/>
  <c r="AU12" i="101"/>
  <c r="AM13" i="101"/>
  <c r="BJ13" i="101"/>
  <c r="BR13" i="101"/>
  <c r="N13" i="101"/>
  <c r="N14" i="101"/>
  <c r="BH14" i="101"/>
  <c r="AM14" i="101"/>
  <c r="AF14" i="101"/>
  <c r="BX14" i="101"/>
  <c r="BF3" i="101"/>
  <c r="BN3" i="101"/>
  <c r="BV3" i="101"/>
  <c r="N4" i="101"/>
  <c r="BD8" i="101"/>
  <c r="N12" i="101"/>
  <c r="U12" i="101"/>
  <c r="BF12" i="101"/>
  <c r="R61" i="101"/>
  <c r="S21" i="101" s="1"/>
  <c r="AU4" i="101"/>
  <c r="AD6" i="101"/>
  <c r="BJ4" i="101"/>
  <c r="N5" i="101"/>
  <c r="AF5" i="101"/>
  <c r="AK5" i="101"/>
  <c r="BX6" i="101"/>
  <c r="AD7" i="101"/>
  <c r="AM7" i="101"/>
  <c r="AU8" i="101"/>
  <c r="BH9" i="101"/>
  <c r="BP9" i="101"/>
  <c r="BX9" i="101"/>
  <c r="W9" i="101"/>
  <c r="Y9" i="101"/>
  <c r="BH11" i="101"/>
  <c r="BX11" i="101"/>
  <c r="I61" i="101"/>
  <c r="U3" i="101"/>
  <c r="J61" i="101"/>
  <c r="N3" i="101"/>
  <c r="BD3" i="101"/>
  <c r="BH3" i="101"/>
  <c r="BL3" i="101"/>
  <c r="BP3" i="101"/>
  <c r="BX3" i="101"/>
  <c r="N6" i="101"/>
  <c r="AK6" i="101"/>
  <c r="N10" i="101"/>
  <c r="W12" i="101"/>
  <c r="BD13" i="101"/>
  <c r="AD14" i="101"/>
  <c r="BF15" i="101"/>
  <c r="N16" i="101"/>
  <c r="AF16" i="101"/>
  <c r="AK16" i="101"/>
  <c r="AU16" i="101"/>
  <c r="BD17" i="101"/>
  <c r="AD18" i="101"/>
  <c r="AM18" i="101"/>
  <c r="BF19" i="101"/>
  <c r="N20" i="101"/>
  <c r="AF20" i="101"/>
  <c r="AK20" i="101"/>
  <c r="AU20" i="101"/>
  <c r="AU21" i="101"/>
  <c r="AD23" i="101"/>
  <c r="AM23" i="101"/>
  <c r="BF24" i="101"/>
  <c r="N25" i="101"/>
  <c r="AF25" i="101"/>
  <c r="AK25" i="101"/>
  <c r="AU25" i="101"/>
  <c r="N26" i="101"/>
  <c r="AK26" i="101"/>
  <c r="AK27" i="101"/>
  <c r="BH28" i="101"/>
  <c r="BX28" i="101"/>
  <c r="AD15" i="101"/>
  <c r="N17" i="101"/>
  <c r="AK17" i="101"/>
  <c r="AU17" i="101"/>
  <c r="BX18" i="101"/>
  <c r="AD19" i="101"/>
  <c r="N21" i="101"/>
  <c r="AK21" i="101"/>
  <c r="BJ21" i="101"/>
  <c r="N22" i="101"/>
  <c r="AK22" i="101"/>
  <c r="AU22" i="101"/>
  <c r="BX23" i="101"/>
  <c r="AD24" i="101"/>
  <c r="BD26" i="101"/>
  <c r="BH26" i="101"/>
  <c r="AM27" i="101"/>
  <c r="AU28" i="101"/>
  <c r="AK28" i="101"/>
  <c r="N28" i="101"/>
  <c r="Y12" i="101"/>
  <c r="AK14" i="101"/>
  <c r="BX15" i="101"/>
  <c r="AD16" i="101"/>
  <c r="AM16" i="101"/>
  <c r="BJ17" i="101"/>
  <c r="N18" i="101"/>
  <c r="AK18" i="101"/>
  <c r="BX19" i="101"/>
  <c r="AD20" i="101"/>
  <c r="AM20" i="101"/>
  <c r="P21" i="101"/>
  <c r="BF22" i="101"/>
  <c r="BJ22" i="101"/>
  <c r="N23" i="101"/>
  <c r="AK23" i="101"/>
  <c r="AD25" i="101"/>
  <c r="AM25" i="101"/>
  <c r="AU26" i="101"/>
  <c r="AU27" i="101"/>
  <c r="AM29" i="101"/>
  <c r="BJ29" i="101"/>
  <c r="N15" i="101"/>
  <c r="AK15" i="101"/>
  <c r="N19" i="101"/>
  <c r="AK19" i="101"/>
  <c r="N24" i="101"/>
  <c r="AK24" i="101"/>
  <c r="N27" i="101"/>
  <c r="AD27" i="101"/>
  <c r="AD28" i="101"/>
  <c r="AU29" i="101"/>
  <c r="AK29" i="101"/>
  <c r="N29" i="101"/>
  <c r="BD29" i="101"/>
  <c r="BP29" i="101"/>
  <c r="BX30" i="101"/>
  <c r="AD31" i="101"/>
  <c r="BF31" i="101"/>
  <c r="BN31" i="101"/>
  <c r="BV31" i="101"/>
  <c r="AU32" i="101"/>
  <c r="BL32" i="101"/>
  <c r="BT32" i="101"/>
  <c r="Y32" i="101"/>
  <c r="BF33" i="101"/>
  <c r="BN33" i="101"/>
  <c r="BV33" i="101"/>
  <c r="AU35" i="101"/>
  <c r="BL35" i="101"/>
  <c r="BT35" i="101"/>
  <c r="AD35" i="101"/>
  <c r="BH37" i="101"/>
  <c r="BX37" i="101"/>
  <c r="BP38" i="101"/>
  <c r="BD39" i="101"/>
  <c r="N39" i="101"/>
  <c r="U39" i="101"/>
  <c r="AU39" i="101"/>
  <c r="AM30" i="101"/>
  <c r="AK31" i="101"/>
  <c r="AD34" i="101"/>
  <c r="BJ36" i="101"/>
  <c r="AA46" i="101"/>
  <c r="N31" i="101"/>
  <c r="W32" i="101"/>
  <c r="BX32" i="101"/>
  <c r="BH34" i="101"/>
  <c r="BX34" i="101"/>
  <c r="BD36" i="101"/>
  <c r="N36" i="101"/>
  <c r="U36" i="101"/>
  <c r="AU36" i="101"/>
  <c r="AU30" i="101"/>
  <c r="AK30" i="101"/>
  <c r="N30" i="101"/>
  <c r="AD30" i="101"/>
  <c r="AU31" i="101"/>
  <c r="U32" i="101"/>
  <c r="BD33" i="101"/>
  <c r="N33" i="101"/>
  <c r="U33" i="101"/>
  <c r="AU33" i="101"/>
  <c r="U40" i="101"/>
  <c r="Y40" i="101"/>
  <c r="N42" i="101"/>
  <c r="N44" i="101"/>
  <c r="U45" i="101"/>
  <c r="AU45" i="101"/>
  <c r="BD46" i="101"/>
  <c r="N50" i="101"/>
  <c r="N32" i="101"/>
  <c r="BD32" i="101"/>
  <c r="N34" i="101"/>
  <c r="AK34" i="101"/>
  <c r="AU34" i="101"/>
  <c r="BD35" i="101"/>
  <c r="BX35" i="101"/>
  <c r="N37" i="101"/>
  <c r="AK37" i="101"/>
  <c r="AU37" i="101"/>
  <c r="BD38" i="101"/>
  <c r="BX38" i="101"/>
  <c r="N40" i="101"/>
  <c r="BX40" i="101"/>
  <c r="AD41" i="101"/>
  <c r="U43" i="101"/>
  <c r="Y43" i="101"/>
  <c r="BP45" i="101"/>
  <c r="W45" i="101"/>
  <c r="BN46" i="101"/>
  <c r="U46" i="101"/>
  <c r="AD47" i="101"/>
  <c r="AU47" i="101"/>
  <c r="AK47" i="101"/>
  <c r="N47" i="101"/>
  <c r="N48" i="101"/>
  <c r="AM48" i="101"/>
  <c r="AU60" i="101"/>
  <c r="AK60" i="101"/>
  <c r="N60" i="101"/>
  <c r="BD60" i="101"/>
  <c r="AD60" i="101"/>
  <c r="AM31" i="101"/>
  <c r="Y33" i="101"/>
  <c r="BF34" i="101"/>
  <c r="N35" i="101"/>
  <c r="AK35" i="101"/>
  <c r="BF37" i="101"/>
  <c r="N38" i="101"/>
  <c r="AK38" i="101"/>
  <c r="BD41" i="101"/>
  <c r="N43" i="101"/>
  <c r="BD43" i="101"/>
  <c r="AU46" i="101"/>
  <c r="BD48" i="101"/>
  <c r="BL48" i="101"/>
  <c r="BT48" i="101"/>
  <c r="N41" i="101"/>
  <c r="AK41" i="101"/>
  <c r="U42" i="101"/>
  <c r="U44" i="101"/>
  <c r="BD45" i="101"/>
  <c r="N45" i="101"/>
  <c r="BL45" i="101"/>
  <c r="BJ46" i="101"/>
  <c r="BD47" i="101"/>
  <c r="BH47" i="101"/>
  <c r="BX47" i="101"/>
  <c r="BF48" i="101"/>
  <c r="AU48" i="101"/>
  <c r="AU49" i="101"/>
  <c r="AK49" i="101"/>
  <c r="N49" i="101"/>
  <c r="BD49" i="101"/>
  <c r="AD49" i="101"/>
  <c r="BH52" i="101"/>
  <c r="AM49" i="101"/>
  <c r="AU50" i="101"/>
  <c r="BD50" i="101"/>
  <c r="BL50" i="101"/>
  <c r="Y51" i="101"/>
  <c r="AM52" i="101"/>
  <c r="BX52" i="101"/>
  <c r="BH53" i="101"/>
  <c r="BP53" i="101"/>
  <c r="BH54" i="101"/>
  <c r="BX49" i="101"/>
  <c r="BJ51" i="101"/>
  <c r="N51" i="101"/>
  <c r="AU51" i="101"/>
  <c r="BF52" i="101"/>
  <c r="AU52" i="101"/>
  <c r="AK52" i="101"/>
  <c r="N52" i="101"/>
  <c r="N54" i="101"/>
  <c r="AU55" i="101"/>
  <c r="AK55" i="101"/>
  <c r="N55" i="101"/>
  <c r="BD55" i="101"/>
  <c r="AD55" i="101"/>
  <c r="BH50" i="101"/>
  <c r="BX50" i="101"/>
  <c r="U50" i="101"/>
  <c r="Y50" i="101"/>
  <c r="U51" i="101"/>
  <c r="AU53" i="101"/>
  <c r="AK53" i="101"/>
  <c r="N53" i="101"/>
  <c r="BD53" i="101"/>
  <c r="BD54" i="101"/>
  <c r="AK54" i="101"/>
  <c r="AD54" i="101"/>
  <c r="AU54" i="101"/>
  <c r="N56" i="101"/>
  <c r="AU56" i="101"/>
  <c r="BF57" i="101"/>
  <c r="AU57" i="101"/>
  <c r="AK57" i="101"/>
  <c r="N57" i="101"/>
  <c r="BX53" i="101"/>
  <c r="BF54" i="101"/>
  <c r="BV54" i="101"/>
  <c r="U56" i="101"/>
  <c r="BD58" i="101"/>
  <c r="N58" i="101"/>
  <c r="U58" i="101"/>
  <c r="Y59" i="101"/>
  <c r="BH59" i="101"/>
  <c r="BX59" i="101"/>
  <c r="BH60" i="101"/>
  <c r="BX55" i="101"/>
  <c r="BF56" i="101"/>
  <c r="BV56" i="101"/>
  <c r="BD56" i="101"/>
  <c r="Y58" i="101"/>
  <c r="BX60" i="101"/>
  <c r="AW61" i="101" l="1"/>
  <c r="AX23" i="101" s="1"/>
  <c r="BZ46" i="101"/>
  <c r="AA59" i="101"/>
  <c r="BZ59" i="101"/>
  <c r="BZ9" i="101"/>
  <c r="AK61" i="101"/>
  <c r="AL58" i="101" s="1"/>
  <c r="AF61" i="101"/>
  <c r="AG41" i="101" s="1"/>
  <c r="AL32" i="101"/>
  <c r="AS53" i="101"/>
  <c r="AI53" i="101"/>
  <c r="BZ53" i="101"/>
  <c r="BZ52" i="101"/>
  <c r="AS52" i="101"/>
  <c r="AI52" i="101"/>
  <c r="AS41" i="101"/>
  <c r="AI41" i="101"/>
  <c r="BZ41" i="101"/>
  <c r="AS47" i="101"/>
  <c r="AI47" i="101"/>
  <c r="BZ47" i="101"/>
  <c r="AS34" i="101"/>
  <c r="AI34" i="101"/>
  <c r="BZ34" i="101"/>
  <c r="AS42" i="101"/>
  <c r="BZ42" i="101"/>
  <c r="AA42" i="101"/>
  <c r="AS31" i="101"/>
  <c r="AI31" i="101"/>
  <c r="BZ31" i="101"/>
  <c r="BZ27" i="101"/>
  <c r="AI27" i="101"/>
  <c r="AS27" i="101"/>
  <c r="AS19" i="101"/>
  <c r="AI19" i="101"/>
  <c r="BZ19" i="101"/>
  <c r="BZ23" i="101"/>
  <c r="AS23" i="101"/>
  <c r="AI23" i="101"/>
  <c r="BZ18" i="101"/>
  <c r="AS18" i="101"/>
  <c r="AI18" i="101"/>
  <c r="BZ28" i="101"/>
  <c r="AI28" i="101"/>
  <c r="AS28" i="101"/>
  <c r="AL25" i="101"/>
  <c r="AL20" i="101"/>
  <c r="J71" i="101"/>
  <c r="BZ5" i="101"/>
  <c r="AS5" i="101"/>
  <c r="AI5" i="101"/>
  <c r="AS13" i="101"/>
  <c r="AI13" i="101"/>
  <c r="BZ13" i="101"/>
  <c r="AU61" i="101"/>
  <c r="AV29" i="101" s="1"/>
  <c r="C39" i="93" s="1"/>
  <c r="K71" i="101"/>
  <c r="Y61" i="101"/>
  <c r="Z40" i="101" s="1"/>
  <c r="BZ35" i="101"/>
  <c r="AS35" i="101"/>
  <c r="AI35" i="101"/>
  <c r="AL47" i="101"/>
  <c r="AS36" i="101"/>
  <c r="BZ36" i="101"/>
  <c r="AA36" i="101"/>
  <c r="AI21" i="101"/>
  <c r="AS21" i="101"/>
  <c r="BZ21" i="101"/>
  <c r="AS10" i="101"/>
  <c r="AI10" i="101"/>
  <c r="BZ10" i="101"/>
  <c r="S59" i="101"/>
  <c r="S56" i="101"/>
  <c r="S57" i="101"/>
  <c r="S58" i="101"/>
  <c r="S54" i="101"/>
  <c r="S51" i="101"/>
  <c r="S60" i="101"/>
  <c r="S53" i="101"/>
  <c r="S50" i="101"/>
  <c r="S55" i="101"/>
  <c r="S49" i="101"/>
  <c r="S46" i="101"/>
  <c r="S45" i="101"/>
  <c r="S40" i="101"/>
  <c r="S37" i="101"/>
  <c r="S34" i="101"/>
  <c r="S32" i="101"/>
  <c r="S48" i="101"/>
  <c r="S44" i="101"/>
  <c r="S42" i="101"/>
  <c r="S31" i="101"/>
  <c r="S47" i="101"/>
  <c r="S41" i="101"/>
  <c r="S39" i="101"/>
  <c r="S36" i="101"/>
  <c r="S33" i="101"/>
  <c r="S30" i="101"/>
  <c r="S52" i="101"/>
  <c r="S43" i="101"/>
  <c r="S35" i="101"/>
  <c r="S38" i="101"/>
  <c r="S26" i="101"/>
  <c r="S29" i="101"/>
  <c r="S22" i="101"/>
  <c r="S17" i="101"/>
  <c r="S13" i="101"/>
  <c r="S10" i="101"/>
  <c r="S25" i="101"/>
  <c r="S20" i="101"/>
  <c r="S16" i="101"/>
  <c r="S28" i="101"/>
  <c r="S24" i="101"/>
  <c r="S19" i="101"/>
  <c r="S15" i="101"/>
  <c r="S27" i="101"/>
  <c r="S23" i="101"/>
  <c r="S18" i="101"/>
  <c r="S14" i="101"/>
  <c r="S11" i="101"/>
  <c r="S8" i="101"/>
  <c r="S12" i="101"/>
  <c r="S9" i="101"/>
  <c r="S4" i="101"/>
  <c r="S6" i="101"/>
  <c r="S7" i="101"/>
  <c r="S3" i="101"/>
  <c r="S5" i="101"/>
  <c r="AP9" i="101"/>
  <c r="G71" i="101"/>
  <c r="M71" i="101"/>
  <c r="AS55" i="101"/>
  <c r="BZ55" i="101"/>
  <c r="AI55" i="101"/>
  <c r="AS51" i="101"/>
  <c r="BZ51" i="101"/>
  <c r="AA51" i="101"/>
  <c r="AS49" i="101"/>
  <c r="AI49" i="101"/>
  <c r="BZ49" i="101"/>
  <c r="BZ38" i="101"/>
  <c r="AI38" i="101"/>
  <c r="AS38" i="101"/>
  <c r="BZ40" i="101"/>
  <c r="AA40" i="101"/>
  <c r="AS40" i="101"/>
  <c r="BZ32" i="101"/>
  <c r="AA32" i="101"/>
  <c r="AS32" i="101"/>
  <c r="AS50" i="101"/>
  <c r="BZ50" i="101"/>
  <c r="AA50" i="101"/>
  <c r="AS30" i="101"/>
  <c r="AI30" i="101"/>
  <c r="BZ30" i="101"/>
  <c r="AP46" i="101"/>
  <c r="AS39" i="101"/>
  <c r="BZ39" i="101"/>
  <c r="AA39" i="101"/>
  <c r="AS24" i="101"/>
  <c r="AI24" i="101"/>
  <c r="BZ24" i="101"/>
  <c r="AS15" i="101"/>
  <c r="AI15" i="101"/>
  <c r="BZ15" i="101"/>
  <c r="AS22" i="101"/>
  <c r="AI22" i="101"/>
  <c r="BZ22" i="101"/>
  <c r="AS17" i="101"/>
  <c r="AI17" i="101"/>
  <c r="BZ17" i="101"/>
  <c r="AS26" i="101"/>
  <c r="AI26" i="101"/>
  <c r="BZ26" i="101"/>
  <c r="AS25" i="101"/>
  <c r="AI25" i="101"/>
  <c r="BZ25" i="101"/>
  <c r="AS20" i="101"/>
  <c r="AI20" i="101"/>
  <c r="BZ20" i="101"/>
  <c r="AS16" i="101"/>
  <c r="AI16" i="101"/>
  <c r="BZ16" i="101"/>
  <c r="AS6" i="101"/>
  <c r="AI6" i="101"/>
  <c r="BZ6" i="101"/>
  <c r="U61" i="101"/>
  <c r="V51" i="101" s="1"/>
  <c r="AM61" i="101"/>
  <c r="AN49" i="101" s="1"/>
  <c r="AS12" i="101"/>
  <c r="AA12" i="101"/>
  <c r="BZ12" i="101"/>
  <c r="AS4" i="101"/>
  <c r="AI4" i="101"/>
  <c r="BZ4" i="101"/>
  <c r="BZ11" i="101"/>
  <c r="AS11" i="101"/>
  <c r="AI11" i="101"/>
  <c r="C71" i="101"/>
  <c r="E71" i="101"/>
  <c r="AS58" i="101"/>
  <c r="BZ58" i="101"/>
  <c r="AA58" i="101"/>
  <c r="AS56" i="101"/>
  <c r="BZ56" i="101"/>
  <c r="AA56" i="101"/>
  <c r="BZ57" i="101"/>
  <c r="AS57" i="101"/>
  <c r="AI57" i="101"/>
  <c r="AP59" i="101"/>
  <c r="AL55" i="101"/>
  <c r="BZ54" i="101"/>
  <c r="AS54" i="101"/>
  <c r="AI54" i="101"/>
  <c r="BZ45" i="101"/>
  <c r="AS45" i="101"/>
  <c r="AA45" i="101"/>
  <c r="AA43" i="101"/>
  <c r="AS43" i="101"/>
  <c r="BZ43" i="101"/>
  <c r="BZ60" i="101"/>
  <c r="AI60" i="101"/>
  <c r="AS60" i="101"/>
  <c r="BZ48" i="101"/>
  <c r="AI48" i="101"/>
  <c r="AS48" i="101"/>
  <c r="AS37" i="101"/>
  <c r="AI37" i="101"/>
  <c r="BZ37" i="101"/>
  <c r="AS44" i="101"/>
  <c r="BZ44" i="101"/>
  <c r="AA44" i="101"/>
  <c r="AS33" i="101"/>
  <c r="BZ33" i="101"/>
  <c r="AA33" i="101"/>
  <c r="AS29" i="101"/>
  <c r="AI29" i="101"/>
  <c r="BZ29" i="101"/>
  <c r="P61" i="101"/>
  <c r="Q21" i="101" s="1"/>
  <c r="N61" i="101"/>
  <c r="K62" i="101" s="1"/>
  <c r="K74" i="101" s="1"/>
  <c r="AS3" i="101"/>
  <c r="BZ3" i="101"/>
  <c r="AA3" i="101"/>
  <c r="I71" i="101"/>
  <c r="AD61" i="101"/>
  <c r="AE18" i="101" s="1"/>
  <c r="BZ14" i="101"/>
  <c r="AS14" i="101"/>
  <c r="AI14" i="101"/>
  <c r="AS8" i="101"/>
  <c r="AI8" i="101"/>
  <c r="BZ8" i="101"/>
  <c r="AS7" i="101"/>
  <c r="AI7" i="101"/>
  <c r="BZ7" i="101"/>
  <c r="W61" i="101"/>
  <c r="X12" i="101" s="1"/>
  <c r="F71" i="101"/>
  <c r="AX42" i="101" l="1"/>
  <c r="B83" i="78"/>
  <c r="B145" i="78"/>
  <c r="B207" i="78"/>
  <c r="AX16" i="101"/>
  <c r="AX22" i="101"/>
  <c r="AX10" i="101"/>
  <c r="AG14" i="101"/>
  <c r="C172" i="15" s="1"/>
  <c r="D81" i="73"/>
  <c r="AL40" i="101"/>
  <c r="AL23" i="101"/>
  <c r="AL8" i="101"/>
  <c r="AL28" i="101"/>
  <c r="AL6" i="101"/>
  <c r="AL14" i="101"/>
  <c r="AL38" i="101"/>
  <c r="AL35" i="101"/>
  <c r="AL34" i="101"/>
  <c r="AV27" i="101"/>
  <c r="C37" i="93" s="1"/>
  <c r="AL30" i="101"/>
  <c r="AL59" i="101"/>
  <c r="AX56" i="101"/>
  <c r="AX44" i="101"/>
  <c r="AX15" i="101"/>
  <c r="AX9" i="101"/>
  <c r="AX45" i="101"/>
  <c r="AX24" i="101"/>
  <c r="AX19" i="101"/>
  <c r="AX8" i="101"/>
  <c r="AX34" i="101"/>
  <c r="AX20" i="101"/>
  <c r="AX30" i="101"/>
  <c r="AX25" i="101"/>
  <c r="AX28" i="101"/>
  <c r="AX27" i="101"/>
  <c r="AX53" i="101"/>
  <c r="AX17" i="101"/>
  <c r="AX18" i="101"/>
  <c r="AX40" i="101"/>
  <c r="AX37" i="101"/>
  <c r="AX13" i="101"/>
  <c r="AX6" i="101"/>
  <c r="AL45" i="101"/>
  <c r="AX59" i="101"/>
  <c r="AX36" i="101"/>
  <c r="AX57" i="101"/>
  <c r="AX31" i="101"/>
  <c r="AX32" i="101"/>
  <c r="AX43" i="101"/>
  <c r="AX58" i="101"/>
  <c r="AX54" i="101"/>
  <c r="AX39" i="101"/>
  <c r="AX48" i="101"/>
  <c r="AV47" i="101"/>
  <c r="C57" i="93" s="1"/>
  <c r="AX46" i="101"/>
  <c r="AX35" i="101"/>
  <c r="AX52" i="101"/>
  <c r="AX49" i="101"/>
  <c r="AX33" i="101"/>
  <c r="AX51" i="101"/>
  <c r="AX47" i="101"/>
  <c r="AX50" i="101"/>
  <c r="AX60" i="101"/>
  <c r="AX11" i="101"/>
  <c r="AX12" i="101"/>
  <c r="AX7" i="101"/>
  <c r="AX29" i="101"/>
  <c r="AX21" i="101"/>
  <c r="AX14" i="101"/>
  <c r="AX41" i="101"/>
  <c r="AV20" i="101"/>
  <c r="C30" i="93" s="1"/>
  <c r="AV35" i="101"/>
  <c r="C45" i="93" s="1"/>
  <c r="AV50" i="101"/>
  <c r="C60" i="93" s="1"/>
  <c r="AV25" i="101"/>
  <c r="C35" i="93" s="1"/>
  <c r="AX5" i="101"/>
  <c r="AX3" i="101"/>
  <c r="AX26" i="101"/>
  <c r="AX38" i="101"/>
  <c r="AX55" i="101"/>
  <c r="AX4" i="101"/>
  <c r="AG53" i="101"/>
  <c r="C198" i="15" s="1"/>
  <c r="AG35" i="101"/>
  <c r="AG52" i="101"/>
  <c r="C197" i="15" s="1"/>
  <c r="AG47" i="101"/>
  <c r="C194" i="15" s="1"/>
  <c r="C166" i="15"/>
  <c r="AN13" i="101"/>
  <c r="E54" i="73" s="1"/>
  <c r="AV36" i="101"/>
  <c r="C46" i="93" s="1"/>
  <c r="AV56" i="101"/>
  <c r="C66" i="93" s="1"/>
  <c r="AV21" i="101"/>
  <c r="C31" i="93" s="1"/>
  <c r="AL57" i="101"/>
  <c r="AV31" i="101"/>
  <c r="C41" i="93" s="1"/>
  <c r="AL3" i="101"/>
  <c r="AG17" i="101"/>
  <c r="C175" i="15" s="1"/>
  <c r="AG16" i="101"/>
  <c r="C174" i="15" s="1"/>
  <c r="AG49" i="101"/>
  <c r="C196" i="15" s="1"/>
  <c r="AG22" i="101"/>
  <c r="C179" i="15" s="1"/>
  <c r="AG46" i="101"/>
  <c r="AL11" i="101"/>
  <c r="AG36" i="101"/>
  <c r="AL51" i="101"/>
  <c r="AV52" i="101"/>
  <c r="C62" i="93" s="1"/>
  <c r="AV12" i="101"/>
  <c r="C22" i="93" s="1"/>
  <c r="AL36" i="101"/>
  <c r="AV60" i="101"/>
  <c r="C70" i="93" s="1"/>
  <c r="AV34" i="101"/>
  <c r="C44" i="93" s="1"/>
  <c r="AG4" i="101"/>
  <c r="C164" i="15" s="1"/>
  <c r="AG28" i="101"/>
  <c r="C185" i="15" s="1"/>
  <c r="AG21" i="101"/>
  <c r="AL56" i="101"/>
  <c r="AV54" i="101"/>
  <c r="C64" i="93" s="1"/>
  <c r="AG50" i="101"/>
  <c r="AG45" i="101"/>
  <c r="AL44" i="101"/>
  <c r="Z51" i="101"/>
  <c r="AV16" i="101"/>
  <c r="C26" i="93" s="1"/>
  <c r="AV57" i="101"/>
  <c r="C67" i="93" s="1"/>
  <c r="AV8" i="101"/>
  <c r="C18" i="93" s="1"/>
  <c r="Z12" i="101"/>
  <c r="AL60" i="101"/>
  <c r="AG37" i="101"/>
  <c r="C191" i="15" s="1"/>
  <c r="AG60" i="101"/>
  <c r="C202" i="15" s="1"/>
  <c r="AL9" i="101"/>
  <c r="AG5" i="101"/>
  <c r="C165" i="15" s="1"/>
  <c r="E90" i="73"/>
  <c r="AG20" i="101"/>
  <c r="C178" i="15" s="1"/>
  <c r="AG30" i="101"/>
  <c r="C187" i="15" s="1"/>
  <c r="AG31" i="101"/>
  <c r="C188" i="15" s="1"/>
  <c r="AG57" i="101"/>
  <c r="C201" i="15" s="1"/>
  <c r="AG12" i="101"/>
  <c r="AL27" i="101"/>
  <c r="Z33" i="101"/>
  <c r="AL49" i="101"/>
  <c r="AL31" i="101"/>
  <c r="AG25" i="101"/>
  <c r="C182" i="15" s="1"/>
  <c r="AL15" i="101"/>
  <c r="AL52" i="101"/>
  <c r="AL26" i="101"/>
  <c r="AG56" i="101"/>
  <c r="C190" i="15"/>
  <c r="AG19" i="101"/>
  <c r="C177" i="15" s="1"/>
  <c r="AG54" i="101"/>
  <c r="C199" i="15" s="1"/>
  <c r="AG44" i="101"/>
  <c r="AG10" i="101"/>
  <c r="C169" i="15" s="1"/>
  <c r="AG24" i="101"/>
  <c r="C181" i="15" s="1"/>
  <c r="AG34" i="101"/>
  <c r="C189" i="15" s="1"/>
  <c r="AG23" i="101"/>
  <c r="C180" i="15" s="1"/>
  <c r="AG3" i="101"/>
  <c r="C193" i="15"/>
  <c r="AG55" i="101"/>
  <c r="C200" i="15" s="1"/>
  <c r="AL48" i="101"/>
  <c r="AL10" i="101"/>
  <c r="AL39" i="101"/>
  <c r="AL42" i="101"/>
  <c r="AL12" i="101"/>
  <c r="AL50" i="101"/>
  <c r="C90" i="15"/>
  <c r="C133" i="15"/>
  <c r="AG59" i="101"/>
  <c r="AG26" i="101"/>
  <c r="C183" i="15" s="1"/>
  <c r="AG32" i="101"/>
  <c r="AG27" i="101"/>
  <c r="C184" i="15" s="1"/>
  <c r="AG39" i="101"/>
  <c r="AG15" i="101"/>
  <c r="C173" i="15" s="1"/>
  <c r="C186" i="15"/>
  <c r="AG40" i="101"/>
  <c r="AL41" i="101"/>
  <c r="AL5" i="101"/>
  <c r="Z50" i="101"/>
  <c r="F62" i="101"/>
  <c r="AL18" i="101"/>
  <c r="AL19" i="101"/>
  <c r="AG7" i="101"/>
  <c r="C167" i="15" s="1"/>
  <c r="AV28" i="101"/>
  <c r="C38" i="93" s="1"/>
  <c r="AL37" i="101"/>
  <c r="Z43" i="101"/>
  <c r="AV53" i="101"/>
  <c r="C63" i="93" s="1"/>
  <c r="AL7" i="101"/>
  <c r="AL17" i="101"/>
  <c r="AL22" i="101"/>
  <c r="AL24" i="101"/>
  <c r="AL53" i="101"/>
  <c r="AL16" i="101"/>
  <c r="AL21" i="101"/>
  <c r="AL29" i="101"/>
  <c r="AL54" i="101"/>
  <c r="AG58" i="101"/>
  <c r="AG33" i="101"/>
  <c r="AG13" i="101"/>
  <c r="C171" i="15" s="1"/>
  <c r="AG51" i="101"/>
  <c r="C192" i="15"/>
  <c r="AG42" i="101"/>
  <c r="AG8" i="101"/>
  <c r="C168" i="15" s="1"/>
  <c r="AG48" i="101"/>
  <c r="C195" i="15" s="1"/>
  <c r="AG18" i="101"/>
  <c r="C176" i="15" s="1"/>
  <c r="C170" i="15"/>
  <c r="AG9" i="101"/>
  <c r="AG43" i="101"/>
  <c r="AL33" i="101"/>
  <c r="AL4" i="101"/>
  <c r="AL13" i="101"/>
  <c r="AL46" i="101"/>
  <c r="AL43" i="101"/>
  <c r="V9" i="101"/>
  <c r="V45" i="101"/>
  <c r="V50" i="101"/>
  <c r="AV4" i="101"/>
  <c r="C14" i="93" s="1"/>
  <c r="V43" i="101"/>
  <c r="V3" i="101"/>
  <c r="V32" i="101"/>
  <c r="AE34" i="101"/>
  <c r="AE47" i="101"/>
  <c r="AP60" i="101"/>
  <c r="AP54" i="101"/>
  <c r="C62" i="101"/>
  <c r="AI61" i="101"/>
  <c r="AJ8" i="101" s="1"/>
  <c r="AP12" i="101"/>
  <c r="X9" i="101"/>
  <c r="AP20" i="101"/>
  <c r="AP25" i="101"/>
  <c r="AP30" i="101"/>
  <c r="AP32" i="101"/>
  <c r="AP51" i="101"/>
  <c r="AP55" i="101"/>
  <c r="M62" i="101"/>
  <c r="M74" i="101" s="1"/>
  <c r="AN5" i="101"/>
  <c r="AN25" i="101"/>
  <c r="Z54" i="101"/>
  <c r="Z41" i="101"/>
  <c r="Z48" i="101"/>
  <c r="Z31" i="101"/>
  <c r="Z29" i="101"/>
  <c r="Z24" i="101"/>
  <c r="Z21" i="101"/>
  <c r="Z19" i="101"/>
  <c r="Z15" i="101"/>
  <c r="Z22" i="101"/>
  <c r="Z17" i="101"/>
  <c r="Z6" i="101"/>
  <c r="Z13" i="101"/>
  <c r="Z11" i="101"/>
  <c r="Z10" i="101"/>
  <c r="Z4" i="101"/>
  <c r="Z18" i="101"/>
  <c r="Z16" i="101"/>
  <c r="Z25" i="101"/>
  <c r="Z28" i="101"/>
  <c r="Z30" i="101"/>
  <c r="Z55" i="101"/>
  <c r="Z57" i="101"/>
  <c r="Z20" i="101"/>
  <c r="Z27" i="101"/>
  <c r="Z26" i="101"/>
  <c r="Z36" i="101"/>
  <c r="Z34" i="101"/>
  <c r="Z38" i="101"/>
  <c r="Z39" i="101"/>
  <c r="Z35" i="101"/>
  <c r="Z60" i="101"/>
  <c r="Z53" i="101"/>
  <c r="Z5" i="101"/>
  <c r="Z23" i="101"/>
  <c r="Z46" i="101"/>
  <c r="Z47" i="101"/>
  <c r="Z49" i="101"/>
  <c r="Z56" i="101"/>
  <c r="Z45" i="101"/>
  <c r="Z8" i="101"/>
  <c r="Z7" i="101"/>
  <c r="Z14" i="101"/>
  <c r="Z42" i="101"/>
  <c r="Z37" i="101"/>
  <c r="Z44" i="101"/>
  <c r="Z52" i="101"/>
  <c r="AV11" i="101"/>
  <c r="C21" i="93" s="1"/>
  <c r="AV14" i="101"/>
  <c r="C24" i="93" s="1"/>
  <c r="AV42" i="101"/>
  <c r="C52" i="93" s="1"/>
  <c r="AV58" i="101"/>
  <c r="C68" i="93" s="1"/>
  <c r="AV6" i="101"/>
  <c r="C16" i="93" s="1"/>
  <c r="AV5" i="101"/>
  <c r="C15" i="93" s="1"/>
  <c r="AV15" i="101"/>
  <c r="C25" i="93" s="1"/>
  <c r="AV19" i="101"/>
  <c r="C29" i="93" s="1"/>
  <c r="AV23" i="101"/>
  <c r="C33" i="93" s="1"/>
  <c r="AV44" i="101"/>
  <c r="C54" i="93" s="1"/>
  <c r="AV59" i="101"/>
  <c r="C69" i="93" s="1"/>
  <c r="AV10" i="101"/>
  <c r="C20" i="93" s="1"/>
  <c r="AV13" i="101"/>
  <c r="C23" i="93" s="1"/>
  <c r="AV41" i="101"/>
  <c r="C51" i="93" s="1"/>
  <c r="AV38" i="101"/>
  <c r="C48" i="93" s="1"/>
  <c r="AV40" i="101"/>
  <c r="C50" i="93" s="1"/>
  <c r="AV43" i="101"/>
  <c r="C53" i="93" s="1"/>
  <c r="AV18" i="101"/>
  <c r="C28" i="93" s="1"/>
  <c r="AV24" i="101"/>
  <c r="C34" i="93" s="1"/>
  <c r="J62" i="101"/>
  <c r="J74" i="101" s="1"/>
  <c r="AN18" i="101"/>
  <c r="AP28" i="101"/>
  <c r="AP18" i="101"/>
  <c r="AP23" i="101"/>
  <c r="AN30" i="101"/>
  <c r="V36" i="101"/>
  <c r="AN31" i="101"/>
  <c r="Z59" i="101"/>
  <c r="AE56" i="101"/>
  <c r="AE51" i="101"/>
  <c r="AE39" i="101"/>
  <c r="AE36" i="101"/>
  <c r="AE33" i="101"/>
  <c r="AE46" i="101"/>
  <c r="AE44" i="101"/>
  <c r="AE42" i="101"/>
  <c r="AE21" i="101"/>
  <c r="AE4" i="101"/>
  <c r="AE8" i="101"/>
  <c r="AE26" i="101"/>
  <c r="AE29" i="101"/>
  <c r="AE38" i="101"/>
  <c r="AE9" i="101"/>
  <c r="AE13" i="101"/>
  <c r="AE3" i="101"/>
  <c r="AE57" i="101"/>
  <c r="AE52" i="101"/>
  <c r="AE58" i="101"/>
  <c r="AE12" i="101"/>
  <c r="AE37" i="101"/>
  <c r="AE32" i="101"/>
  <c r="AE48" i="101"/>
  <c r="AE45" i="101"/>
  <c r="AE59" i="101"/>
  <c r="AE50" i="101"/>
  <c r="AE11" i="101"/>
  <c r="AE22" i="101"/>
  <c r="AE17" i="101"/>
  <c r="AE40" i="101"/>
  <c r="AE43" i="101"/>
  <c r="AE53" i="101"/>
  <c r="AA61" i="101"/>
  <c r="AB44" i="101" s="1"/>
  <c r="AP48" i="101"/>
  <c r="AP43" i="101"/>
  <c r="AP45" i="101"/>
  <c r="AP57" i="101"/>
  <c r="AP58" i="101"/>
  <c r="AP11" i="101"/>
  <c r="AP4" i="101"/>
  <c r="AN56" i="101"/>
  <c r="AN51" i="101"/>
  <c r="AN39" i="101"/>
  <c r="AN36" i="101"/>
  <c r="AN33" i="101"/>
  <c r="AN44" i="101"/>
  <c r="AN42" i="101"/>
  <c r="AN37" i="101"/>
  <c r="AN8" i="101"/>
  <c r="AN22" i="101"/>
  <c r="AN19" i="101"/>
  <c r="AN34" i="101"/>
  <c r="AN40" i="101"/>
  <c r="AN35" i="101"/>
  <c r="AN43" i="101"/>
  <c r="AN54" i="101"/>
  <c r="AN53" i="101"/>
  <c r="AN57" i="101"/>
  <c r="AN55" i="101"/>
  <c r="AN15" i="101"/>
  <c r="AN10" i="101"/>
  <c r="AN46" i="101"/>
  <c r="AN59" i="101"/>
  <c r="AN58" i="101"/>
  <c r="AN4" i="101"/>
  <c r="AN6" i="101"/>
  <c r="AN17" i="101"/>
  <c r="AN26" i="101"/>
  <c r="AN24" i="101"/>
  <c r="AN28" i="101"/>
  <c r="AN21" i="101"/>
  <c r="AN41" i="101"/>
  <c r="AN47" i="101"/>
  <c r="AN45" i="101"/>
  <c r="AN11" i="101"/>
  <c r="AN12" i="101"/>
  <c r="AN9" i="101"/>
  <c r="AN3" i="101"/>
  <c r="AN38" i="101"/>
  <c r="AN32" i="101"/>
  <c r="AN50" i="101"/>
  <c r="AN60" i="101"/>
  <c r="AP6" i="101"/>
  <c r="AP16" i="101"/>
  <c r="AP24" i="101"/>
  <c r="AP39" i="101"/>
  <c r="AP40" i="101"/>
  <c r="AP49" i="101"/>
  <c r="S61" i="101"/>
  <c r="AN29" i="101"/>
  <c r="AE31" i="101"/>
  <c r="AV37" i="101"/>
  <c r="C47" i="93" s="1"/>
  <c r="AE60" i="101"/>
  <c r="AV7" i="101"/>
  <c r="C17" i="93" s="1"/>
  <c r="AP13" i="101"/>
  <c r="AP5" i="101"/>
  <c r="AV17" i="101"/>
  <c r="C27" i="93" s="1"/>
  <c r="AP19" i="101"/>
  <c r="AV30" i="101"/>
  <c r="C40" i="93" s="1"/>
  <c r="AP42" i="101"/>
  <c r="AP34" i="101"/>
  <c r="AP41" i="101"/>
  <c r="AV51" i="101"/>
  <c r="C61" i="93" s="1"/>
  <c r="AV55" i="101"/>
  <c r="C65" i="93" s="1"/>
  <c r="N71" i="101"/>
  <c r="L62" i="101"/>
  <c r="L74" i="101" s="1"/>
  <c r="H62" i="101"/>
  <c r="H74" i="101" s="1"/>
  <c r="D62" i="101"/>
  <c r="D74" i="101" s="1"/>
  <c r="AP8" i="101"/>
  <c r="AE15" i="101"/>
  <c r="AP29" i="101"/>
  <c r="AP56" i="101"/>
  <c r="X3" i="101"/>
  <c r="AP7" i="101"/>
  <c r="AP14" i="101"/>
  <c r="AN7" i="101"/>
  <c r="AN27" i="101"/>
  <c r="Q57" i="101"/>
  <c r="Q59" i="101"/>
  <c r="Q60" i="101"/>
  <c r="Q55" i="101"/>
  <c r="Q52" i="101"/>
  <c r="Q56" i="101"/>
  <c r="Q58" i="101"/>
  <c r="Q54" i="101"/>
  <c r="Q51" i="101"/>
  <c r="Q48" i="101"/>
  <c r="Q53" i="101"/>
  <c r="Q50" i="101"/>
  <c r="Q43" i="101"/>
  <c r="Q38" i="101"/>
  <c r="Q35" i="101"/>
  <c r="Q49" i="101"/>
  <c r="Q45" i="101"/>
  <c r="Q40" i="101"/>
  <c r="Q37" i="101"/>
  <c r="Q34" i="101"/>
  <c r="Q32" i="101"/>
  <c r="Q44" i="101"/>
  <c r="Q42" i="101"/>
  <c r="Q31" i="101"/>
  <c r="Q47" i="101"/>
  <c r="Q46" i="101"/>
  <c r="Q41" i="101"/>
  <c r="Q39" i="101"/>
  <c r="Q33" i="101"/>
  <c r="Q30" i="101"/>
  <c r="Q36" i="101"/>
  <c r="Q27" i="101"/>
  <c r="Q23" i="101"/>
  <c r="Q18" i="101"/>
  <c r="Q14" i="101"/>
  <c r="Q11" i="101"/>
  <c r="Q29" i="101"/>
  <c r="Q22" i="101"/>
  <c r="Q17" i="101"/>
  <c r="Q13" i="101"/>
  <c r="Q26" i="101"/>
  <c r="Q25" i="101"/>
  <c r="Q20" i="101"/>
  <c r="Q16" i="101"/>
  <c r="Q28" i="101"/>
  <c r="Q24" i="101"/>
  <c r="Q19" i="101"/>
  <c r="Q15" i="101"/>
  <c r="Q12" i="101"/>
  <c r="Q9" i="101"/>
  <c r="Q5" i="101"/>
  <c r="Q4" i="101"/>
  <c r="Q8" i="101"/>
  <c r="Q10" i="101"/>
  <c r="Q6" i="101"/>
  <c r="Q3" i="101"/>
  <c r="Q7" i="101"/>
  <c r="AE27" i="101"/>
  <c r="X32" i="101"/>
  <c r="AP44" i="101"/>
  <c r="AP37" i="101"/>
  <c r="AN52" i="101"/>
  <c r="AE54" i="101"/>
  <c r="E62" i="101"/>
  <c r="AE5" i="101"/>
  <c r="V54" i="101"/>
  <c r="V41" i="101"/>
  <c r="V48" i="101"/>
  <c r="V29" i="101"/>
  <c r="V31" i="101"/>
  <c r="V24" i="101"/>
  <c r="V22" i="101"/>
  <c r="V17" i="101"/>
  <c r="V13" i="101"/>
  <c r="V10" i="101"/>
  <c r="V4" i="101"/>
  <c r="V5" i="101"/>
  <c r="V11" i="101"/>
  <c r="V26" i="101"/>
  <c r="V37" i="101"/>
  <c r="V34" i="101"/>
  <c r="V47" i="101"/>
  <c r="V49" i="101"/>
  <c r="V59" i="101"/>
  <c r="V19" i="101"/>
  <c r="V23" i="101"/>
  <c r="V20" i="101"/>
  <c r="V28" i="101"/>
  <c r="V55" i="101"/>
  <c r="V6" i="101"/>
  <c r="V8" i="101"/>
  <c r="V16" i="101"/>
  <c r="V15" i="101"/>
  <c r="V18" i="101"/>
  <c r="V27" i="101"/>
  <c r="V7" i="101"/>
  <c r="V14" i="101"/>
  <c r="V25" i="101"/>
  <c r="V21" i="101"/>
  <c r="V35" i="101"/>
  <c r="V38" i="101"/>
  <c r="V30" i="101"/>
  <c r="V53" i="101"/>
  <c r="V52" i="101"/>
  <c r="V57" i="101"/>
  <c r="V60" i="101"/>
  <c r="AP17" i="101"/>
  <c r="AP22" i="101"/>
  <c r="AN16" i="101"/>
  <c r="AP15" i="101"/>
  <c r="AE28" i="101"/>
  <c r="V33" i="101"/>
  <c r="AN48" i="101"/>
  <c r="V42" i="101"/>
  <c r="G62" i="101"/>
  <c r="G74" i="101" s="1"/>
  <c r="AN14" i="101"/>
  <c r="Z9" i="101"/>
  <c r="AP10" i="101"/>
  <c r="AE23" i="101"/>
  <c r="Z32" i="101"/>
  <c r="AP36" i="101"/>
  <c r="V46" i="101"/>
  <c r="V44" i="101"/>
  <c r="Z58" i="101"/>
  <c r="AV9" i="101"/>
  <c r="C19" i="93" s="1"/>
  <c r="AE14" i="101"/>
  <c r="AN23" i="101"/>
  <c r="AN20" i="101"/>
  <c r="AV26" i="101"/>
  <c r="C36" i="93" s="1"/>
  <c r="AP27" i="101"/>
  <c r="AV32" i="101"/>
  <c r="C42" i="93" s="1"/>
  <c r="AV33" i="101"/>
  <c r="C43" i="93" s="1"/>
  <c r="AV45" i="101"/>
  <c r="C55" i="93" s="1"/>
  <c r="AE41" i="101"/>
  <c r="AP47" i="101"/>
  <c r="AV46" i="101"/>
  <c r="C56" i="93" s="1"/>
  <c r="AV49" i="101"/>
  <c r="C59" i="93" s="1"/>
  <c r="AE55" i="101"/>
  <c r="V56" i="101"/>
  <c r="I62" i="101"/>
  <c r="I74" i="101" s="1"/>
  <c r="X60" i="101"/>
  <c r="X57" i="101"/>
  <c r="X52" i="101"/>
  <c r="X53" i="101"/>
  <c r="X58" i="101"/>
  <c r="X37" i="101"/>
  <c r="X34" i="101"/>
  <c r="X48" i="101"/>
  <c r="X31" i="101"/>
  <c r="X43" i="101"/>
  <c r="X35" i="101"/>
  <c r="X38" i="101"/>
  <c r="X22" i="101"/>
  <c r="X17" i="101"/>
  <c r="X29" i="101"/>
  <c r="X24" i="101"/>
  <c r="X21" i="101"/>
  <c r="X19" i="101"/>
  <c r="X15" i="101"/>
  <c r="X27" i="101"/>
  <c r="X6" i="101"/>
  <c r="X4" i="101"/>
  <c r="X18" i="101"/>
  <c r="X11" i="101"/>
  <c r="X30" i="101"/>
  <c r="X39" i="101"/>
  <c r="X36" i="101"/>
  <c r="X42" i="101"/>
  <c r="X44" i="101"/>
  <c r="X49" i="101"/>
  <c r="X46" i="101"/>
  <c r="X5" i="101"/>
  <c r="X7" i="101"/>
  <c r="X8" i="101"/>
  <c r="X14" i="101"/>
  <c r="X13" i="101"/>
  <c r="X40" i="101"/>
  <c r="X47" i="101"/>
  <c r="X50" i="101"/>
  <c r="X51" i="101"/>
  <c r="X54" i="101"/>
  <c r="X59" i="101"/>
  <c r="X20" i="101"/>
  <c r="X23" i="101"/>
  <c r="X26" i="101"/>
  <c r="X33" i="101"/>
  <c r="X56" i="101"/>
  <c r="X16" i="101"/>
  <c r="X25" i="101"/>
  <c r="X10" i="101"/>
  <c r="X28" i="101"/>
  <c r="X41" i="101"/>
  <c r="X55" i="101"/>
  <c r="AE10" i="101"/>
  <c r="AS61" i="101"/>
  <c r="AT60" i="101" s="1"/>
  <c r="AP3" i="101"/>
  <c r="AE16" i="101"/>
  <c r="AE35" i="101"/>
  <c r="AP33" i="101"/>
  <c r="AP26" i="101"/>
  <c r="AE19" i="101"/>
  <c r="AE24" i="101"/>
  <c r="AE25" i="101"/>
  <c r="V40" i="101"/>
  <c r="AP50" i="101"/>
  <c r="AP38" i="101"/>
  <c r="V12" i="101"/>
  <c r="AE20" i="101"/>
  <c r="V39" i="101"/>
  <c r="AE30" i="101"/>
  <c r="AP35" i="101"/>
  <c r="AV48" i="101"/>
  <c r="C58" i="93" s="1"/>
  <c r="Z3" i="101"/>
  <c r="AV3" i="101"/>
  <c r="C13" i="93" s="1"/>
  <c r="AE6" i="101"/>
  <c r="AE7" i="101"/>
  <c r="AV22" i="101"/>
  <c r="C32" i="93" s="1"/>
  <c r="AV39" i="101"/>
  <c r="C49" i="93" s="1"/>
  <c r="AP31" i="101"/>
  <c r="X45" i="101"/>
  <c r="AE49" i="101"/>
  <c r="AP52" i="101"/>
  <c r="AP53" i="101"/>
  <c r="V58" i="101"/>
  <c r="O54" i="73" l="1"/>
  <c r="N54" i="73"/>
  <c r="O90" i="73"/>
  <c r="N90" i="73"/>
  <c r="O81" i="73"/>
  <c r="N81" i="73"/>
  <c r="M187" i="15"/>
  <c r="N187" i="15"/>
  <c r="M196" i="15"/>
  <c r="N196" i="15"/>
  <c r="M172" i="15"/>
  <c r="N172" i="15"/>
  <c r="M133" i="15"/>
  <c r="M47" i="15" s="1"/>
  <c r="N133" i="15"/>
  <c r="M200" i="15"/>
  <c r="N200" i="15"/>
  <c r="M199" i="15"/>
  <c r="N199" i="15"/>
  <c r="M178" i="15"/>
  <c r="N178" i="15"/>
  <c r="M174" i="15"/>
  <c r="N174" i="15"/>
  <c r="M192" i="15"/>
  <c r="N192" i="15"/>
  <c r="M171" i="15"/>
  <c r="N171" i="15"/>
  <c r="M167" i="15"/>
  <c r="N167" i="15"/>
  <c r="M186" i="15"/>
  <c r="N186" i="15"/>
  <c r="M90" i="15"/>
  <c r="N90" i="15"/>
  <c r="M193" i="15"/>
  <c r="N193" i="15"/>
  <c r="M177" i="15"/>
  <c r="N177" i="15"/>
  <c r="M175" i="15"/>
  <c r="N175" i="15"/>
  <c r="M166" i="15"/>
  <c r="N166" i="15"/>
  <c r="M170" i="15"/>
  <c r="N170" i="15"/>
  <c r="M173" i="15"/>
  <c r="N173" i="15"/>
  <c r="M190" i="15"/>
  <c r="M194" i="15"/>
  <c r="N194" i="15"/>
  <c r="M176" i="15"/>
  <c r="N176" i="15"/>
  <c r="M180" i="15"/>
  <c r="N180" i="15"/>
  <c r="M165" i="15"/>
  <c r="N165" i="15"/>
  <c r="M185" i="15"/>
  <c r="N185" i="15"/>
  <c r="M197" i="15"/>
  <c r="N197" i="15"/>
  <c r="M195" i="15"/>
  <c r="N195" i="15"/>
  <c r="M184" i="15"/>
  <c r="N184" i="15"/>
  <c r="M189" i="15"/>
  <c r="N189" i="15"/>
  <c r="M164" i="15"/>
  <c r="N164" i="15"/>
  <c r="M182" i="15"/>
  <c r="N182" i="15"/>
  <c r="M168" i="15"/>
  <c r="M203" i="15" s="1"/>
  <c r="M204" i="15" s="1"/>
  <c r="N168" i="15"/>
  <c r="M181" i="15"/>
  <c r="N181" i="15"/>
  <c r="M201" i="15"/>
  <c r="N201" i="15"/>
  <c r="M202" i="15"/>
  <c r="N202" i="15"/>
  <c r="M198" i="15"/>
  <c r="N198" i="15"/>
  <c r="M183" i="15"/>
  <c r="N183" i="15"/>
  <c r="M169" i="15"/>
  <c r="N169" i="15"/>
  <c r="M188" i="15"/>
  <c r="N188" i="15"/>
  <c r="M191" i="15"/>
  <c r="N191" i="15"/>
  <c r="M179" i="15"/>
  <c r="N179" i="15"/>
  <c r="M54" i="73"/>
  <c r="M90" i="73"/>
  <c r="L81" i="73"/>
  <c r="M81" i="73"/>
  <c r="B226" i="78"/>
  <c r="B102" i="78"/>
  <c r="B164" i="78"/>
  <c r="B141" i="78"/>
  <c r="B203" i="78"/>
  <c r="B79" i="78"/>
  <c r="B117" i="78"/>
  <c r="B55" i="78"/>
  <c r="B179" i="78"/>
  <c r="B199" i="78"/>
  <c r="B137" i="78"/>
  <c r="B75" i="78"/>
  <c r="B212" i="78"/>
  <c r="B150" i="78"/>
  <c r="B88" i="78"/>
  <c r="B138" i="78"/>
  <c r="B76" i="78"/>
  <c r="B200" i="78"/>
  <c r="B99" i="78"/>
  <c r="B223" i="78"/>
  <c r="B161" i="78"/>
  <c r="B170" i="78"/>
  <c r="B108" i="78"/>
  <c r="B46" i="78"/>
  <c r="B176" i="78"/>
  <c r="B114" i="78"/>
  <c r="B52" i="78"/>
  <c r="B211" i="78"/>
  <c r="B149" i="78"/>
  <c r="B87" i="78"/>
  <c r="B82" i="78"/>
  <c r="B206" i="78"/>
  <c r="B144" i="78"/>
  <c r="B155" i="78"/>
  <c r="B217" i="78"/>
  <c r="B93" i="78"/>
  <c r="B94" i="78"/>
  <c r="B218" i="78"/>
  <c r="B156" i="78"/>
  <c r="B163" i="78"/>
  <c r="B101" i="78"/>
  <c r="B225" i="78"/>
  <c r="B148" i="78"/>
  <c r="B86" i="78"/>
  <c r="B210" i="78"/>
  <c r="B85" i="78"/>
  <c r="B209" i="78"/>
  <c r="B147" i="78"/>
  <c r="B89" i="78"/>
  <c r="B213" i="78"/>
  <c r="B151" i="78"/>
  <c r="D97" i="73"/>
  <c r="D86" i="73"/>
  <c r="D44" i="73"/>
  <c r="D50" i="73"/>
  <c r="D85" i="73"/>
  <c r="D80" i="73"/>
  <c r="D91" i="73"/>
  <c r="D99" i="73"/>
  <c r="D84" i="73"/>
  <c r="D92" i="73"/>
  <c r="D83" i="73"/>
  <c r="D87" i="73"/>
  <c r="D100" i="73"/>
  <c r="D77" i="73"/>
  <c r="D74" i="73"/>
  <c r="D73" i="73"/>
  <c r="D53" i="73"/>
  <c r="AX61" i="101"/>
  <c r="AJ52" i="101"/>
  <c r="D269" i="91" s="1"/>
  <c r="AJ37" i="101"/>
  <c r="C142" i="78" s="1"/>
  <c r="AJ17" i="101"/>
  <c r="C60" i="78" s="1"/>
  <c r="AJ13" i="101"/>
  <c r="C118" i="78" s="1"/>
  <c r="AJ30" i="101"/>
  <c r="C197" i="78" s="1"/>
  <c r="AJ18" i="101"/>
  <c r="C123" i="78" s="1"/>
  <c r="AJ10" i="101"/>
  <c r="C53" i="78" s="1"/>
  <c r="E63" i="101"/>
  <c r="E74" i="101" s="1"/>
  <c r="AL61" i="101"/>
  <c r="AG61" i="101"/>
  <c r="C203" i="15"/>
  <c r="C73" i="78"/>
  <c r="E89" i="73"/>
  <c r="E93" i="73"/>
  <c r="E48" i="73"/>
  <c r="C177" i="78"/>
  <c r="C115" i="78"/>
  <c r="E88" i="73"/>
  <c r="E51" i="73"/>
  <c r="E49" i="73"/>
  <c r="C127" i="15"/>
  <c r="C84" i="15"/>
  <c r="C85" i="15"/>
  <c r="C128" i="15"/>
  <c r="E71" i="73"/>
  <c r="C175" i="78"/>
  <c r="C113" i="78"/>
  <c r="C51" i="78"/>
  <c r="C96" i="15"/>
  <c r="C139" i="15"/>
  <c r="C126" i="15"/>
  <c r="C83" i="15"/>
  <c r="N83" i="15" s="1"/>
  <c r="C86" i="15"/>
  <c r="C129" i="15"/>
  <c r="C98" i="15"/>
  <c r="C141" i="15"/>
  <c r="E56" i="73"/>
  <c r="C82" i="15"/>
  <c r="C125" i="15"/>
  <c r="E59" i="73"/>
  <c r="AJ38" i="101"/>
  <c r="C146" i="15"/>
  <c r="C103" i="15"/>
  <c r="C110" i="15"/>
  <c r="C153" i="15"/>
  <c r="AJ27" i="101"/>
  <c r="D181" i="91" s="1"/>
  <c r="C92" i="15"/>
  <c r="C135" i="15"/>
  <c r="AJ20" i="101"/>
  <c r="AJ53" i="101"/>
  <c r="D207" i="91" s="1"/>
  <c r="AJ55" i="101"/>
  <c r="D85" i="91" s="1"/>
  <c r="AJ47" i="101"/>
  <c r="D77" i="91" s="1"/>
  <c r="C102" i="15"/>
  <c r="C145" i="15"/>
  <c r="AJ15" i="101"/>
  <c r="D107" i="91" s="1"/>
  <c r="E79" i="73"/>
  <c r="E52" i="73"/>
  <c r="E62" i="73"/>
  <c r="E58" i="73"/>
  <c r="E96" i="73"/>
  <c r="E60" i="73"/>
  <c r="AJ14" i="101"/>
  <c r="D106" i="91" s="1"/>
  <c r="C89" i="15"/>
  <c r="C132" i="15"/>
  <c r="C105" i="15"/>
  <c r="C148" i="15"/>
  <c r="C158" i="15"/>
  <c r="C115" i="15"/>
  <c r="N115" i="15" s="1"/>
  <c r="C106" i="15"/>
  <c r="C149" i="15"/>
  <c r="C78" i="15"/>
  <c r="C121" i="15"/>
  <c r="AJ34" i="101"/>
  <c r="D188" i="91" s="1"/>
  <c r="C101" i="15"/>
  <c r="C144" i="15"/>
  <c r="C150" i="15"/>
  <c r="C107" i="15"/>
  <c r="E64" i="73"/>
  <c r="E55" i="73"/>
  <c r="E57" i="73"/>
  <c r="C116" i="15"/>
  <c r="C159" i="15"/>
  <c r="E65" i="73"/>
  <c r="E45" i="73"/>
  <c r="E94" i="73"/>
  <c r="C109" i="15"/>
  <c r="C152" i="15"/>
  <c r="C97" i="15"/>
  <c r="C140" i="15"/>
  <c r="E46" i="73"/>
  <c r="AJ49" i="101"/>
  <c r="D266" i="91" s="1"/>
  <c r="C108" i="15"/>
  <c r="C151" i="15"/>
  <c r="AJ25" i="101"/>
  <c r="D242" i="91" s="1"/>
  <c r="C104" i="15"/>
  <c r="C147" i="15"/>
  <c r="AJ35" i="101"/>
  <c r="C94" i="15"/>
  <c r="C137" i="15"/>
  <c r="C122" i="15"/>
  <c r="C79" i="15"/>
  <c r="N79" i="15" s="1"/>
  <c r="AJ48" i="101"/>
  <c r="D140" i="91" s="1"/>
  <c r="AJ60" i="101"/>
  <c r="D90" i="91" s="1"/>
  <c r="AJ7" i="101"/>
  <c r="E82" i="73"/>
  <c r="E67" i="73"/>
  <c r="E95" i="73"/>
  <c r="E75" i="73"/>
  <c r="E78" i="73"/>
  <c r="C154" i="15"/>
  <c r="C111" i="15"/>
  <c r="E72" i="73"/>
  <c r="AJ19" i="101"/>
  <c r="D111" i="91" s="1"/>
  <c r="C81" i="15"/>
  <c r="C124" i="15"/>
  <c r="C138" i="15"/>
  <c r="C95" i="15"/>
  <c r="C88" i="15"/>
  <c r="C131" i="15"/>
  <c r="C142" i="15"/>
  <c r="C99" i="15"/>
  <c r="AT53" i="101"/>
  <c r="AJ23" i="101"/>
  <c r="C80" i="15"/>
  <c r="C123" i="15"/>
  <c r="AJ21" i="101"/>
  <c r="D175" i="91" s="1"/>
  <c r="C134" i="15"/>
  <c r="C91" i="15"/>
  <c r="AJ54" i="101"/>
  <c r="D208" i="91" s="1"/>
  <c r="C114" i="15"/>
  <c r="C157" i="15"/>
  <c r="AJ31" i="101"/>
  <c r="D61" i="91" s="1"/>
  <c r="E61" i="73"/>
  <c r="AJ26" i="101"/>
  <c r="D243" i="91" s="1"/>
  <c r="C113" i="15"/>
  <c r="N113" i="15" s="1"/>
  <c r="C156" i="15"/>
  <c r="E68" i="73"/>
  <c r="C130" i="15"/>
  <c r="C87" i="15"/>
  <c r="AJ28" i="101"/>
  <c r="D245" i="91" s="1"/>
  <c r="E70" i="73"/>
  <c r="AJ22" i="101"/>
  <c r="D52" i="91" s="1"/>
  <c r="E101" i="73"/>
  <c r="E69" i="73"/>
  <c r="E47" i="73"/>
  <c r="E98" i="73"/>
  <c r="E76" i="73"/>
  <c r="E63" i="73"/>
  <c r="C112" i="15"/>
  <c r="C155" i="15"/>
  <c r="C93" i="15"/>
  <c r="N93" i="15" s="1"/>
  <c r="C136" i="15"/>
  <c r="C143" i="15"/>
  <c r="C100" i="15"/>
  <c r="AJ5" i="101"/>
  <c r="D222" i="91" s="1"/>
  <c r="E66" i="73"/>
  <c r="AB51" i="101"/>
  <c r="AB43" i="101"/>
  <c r="AJ11" i="101"/>
  <c r="D165" i="91" s="1"/>
  <c r="AB39" i="101"/>
  <c r="AB58" i="101"/>
  <c r="AJ41" i="101"/>
  <c r="AB12" i="101"/>
  <c r="AB56" i="101"/>
  <c r="AB40" i="101"/>
  <c r="AB42" i="101"/>
  <c r="AB50" i="101"/>
  <c r="AJ16" i="101"/>
  <c r="D233" i="91" s="1"/>
  <c r="D225" i="91"/>
  <c r="D162" i="91"/>
  <c r="D100" i="91"/>
  <c r="D38" i="91"/>
  <c r="E270" i="91"/>
  <c r="E207" i="91"/>
  <c r="E83" i="91"/>
  <c r="E397" i="85"/>
  <c r="E145" i="91"/>
  <c r="E273" i="85"/>
  <c r="E335" i="85"/>
  <c r="E211" i="85"/>
  <c r="E149" i="85"/>
  <c r="E277" i="91"/>
  <c r="E90" i="91"/>
  <c r="E404" i="85"/>
  <c r="E214" i="91"/>
  <c r="E152" i="91"/>
  <c r="E342" i="85"/>
  <c r="E280" i="85"/>
  <c r="E218" i="85"/>
  <c r="E156" i="85"/>
  <c r="AT31" i="101"/>
  <c r="AV61" i="101"/>
  <c r="D238" i="91"/>
  <c r="D51" i="91"/>
  <c r="D270" i="91"/>
  <c r="D83" i="91"/>
  <c r="D46" i="91"/>
  <c r="AJ29" i="101"/>
  <c r="D237" i="91"/>
  <c r="D174" i="91"/>
  <c r="D112" i="91"/>
  <c r="D50" i="91"/>
  <c r="D227" i="91"/>
  <c r="D164" i="91"/>
  <c r="D102" i="91"/>
  <c r="D40" i="91"/>
  <c r="AJ24" i="101"/>
  <c r="AJ6" i="101"/>
  <c r="AJ4" i="101"/>
  <c r="D247" i="91"/>
  <c r="D184" i="91"/>
  <c r="D122" i="91"/>
  <c r="D60" i="91"/>
  <c r="V61" i="101"/>
  <c r="D161" i="91"/>
  <c r="D99" i="91"/>
  <c r="D224" i="91"/>
  <c r="D37" i="91"/>
  <c r="D255" i="91"/>
  <c r="D192" i="91"/>
  <c r="D130" i="91"/>
  <c r="D68" i="91"/>
  <c r="AT38" i="101"/>
  <c r="D177" i="91"/>
  <c r="D115" i="91"/>
  <c r="D240" i="91"/>
  <c r="D53" i="91"/>
  <c r="AT35" i="101"/>
  <c r="D189" i="91"/>
  <c r="D127" i="91"/>
  <c r="D65" i="91"/>
  <c r="D252" i="91"/>
  <c r="AB33" i="101"/>
  <c r="AB36" i="101"/>
  <c r="Z61" i="101"/>
  <c r="AT50" i="101"/>
  <c r="AT26" i="101"/>
  <c r="AP61" i="101"/>
  <c r="AQ3" i="101" s="1"/>
  <c r="AT27" i="101"/>
  <c r="AT36" i="101"/>
  <c r="AT15" i="101"/>
  <c r="AT14" i="101"/>
  <c r="X61" i="101"/>
  <c r="AT29" i="101"/>
  <c r="AT34" i="101"/>
  <c r="AT13" i="101"/>
  <c r="AT49" i="101"/>
  <c r="AB32" i="101"/>
  <c r="AT24" i="101"/>
  <c r="AT48" i="101"/>
  <c r="AB3" i="101"/>
  <c r="AT25" i="101"/>
  <c r="AJ56" i="101"/>
  <c r="AJ59" i="101"/>
  <c r="AJ51" i="101"/>
  <c r="AJ46" i="101"/>
  <c r="AJ39" i="101"/>
  <c r="AJ36" i="101"/>
  <c r="AJ33" i="101"/>
  <c r="AJ44" i="101"/>
  <c r="AJ42" i="101"/>
  <c r="AJ45" i="101"/>
  <c r="AJ58" i="101"/>
  <c r="AJ40" i="101"/>
  <c r="AJ3" i="101"/>
  <c r="AJ43" i="101"/>
  <c r="AJ32" i="101"/>
  <c r="AJ12" i="101"/>
  <c r="AJ9" i="101"/>
  <c r="AJ50" i="101"/>
  <c r="AJ57" i="101"/>
  <c r="AB45" i="101"/>
  <c r="AT52" i="101"/>
  <c r="AT33" i="101"/>
  <c r="AT3" i="101"/>
  <c r="AT47" i="101"/>
  <c r="AT10" i="101"/>
  <c r="AT17" i="101"/>
  <c r="AT44" i="101"/>
  <c r="AT56" i="101"/>
  <c r="AT41" i="101"/>
  <c r="AT19" i="101"/>
  <c r="AT5" i="101"/>
  <c r="AT4" i="101"/>
  <c r="AT58" i="101"/>
  <c r="AT45" i="101"/>
  <c r="AB57" i="101"/>
  <c r="AB52" i="101"/>
  <c r="AB60" i="101"/>
  <c r="AB55" i="101"/>
  <c r="AB48" i="101"/>
  <c r="AB54" i="101"/>
  <c r="AB53" i="101"/>
  <c r="AB38" i="101"/>
  <c r="AB35" i="101"/>
  <c r="AB49" i="101"/>
  <c r="AB37" i="101"/>
  <c r="AB34" i="101"/>
  <c r="AB47" i="101"/>
  <c r="AB31" i="101"/>
  <c r="AB41" i="101"/>
  <c r="AB30" i="101"/>
  <c r="AB29" i="101"/>
  <c r="AB27" i="101"/>
  <c r="AB26" i="101"/>
  <c r="AB23" i="101"/>
  <c r="AB18" i="101"/>
  <c r="AB14" i="101"/>
  <c r="AB11" i="101"/>
  <c r="AB28" i="101"/>
  <c r="AB22" i="101"/>
  <c r="AB17" i="101"/>
  <c r="AB13" i="101"/>
  <c r="AB25" i="101"/>
  <c r="AB20" i="101"/>
  <c r="AB16" i="101"/>
  <c r="AB24" i="101"/>
  <c r="AB21" i="101"/>
  <c r="AB19" i="101"/>
  <c r="AB15" i="101"/>
  <c r="AB8" i="101"/>
  <c r="AB5" i="101"/>
  <c r="AB10" i="101"/>
  <c r="AB4" i="101"/>
  <c r="AB6" i="101"/>
  <c r="AB7" i="101"/>
  <c r="AB9" i="101"/>
  <c r="AB59" i="101"/>
  <c r="AB46" i="101"/>
  <c r="AT18" i="101"/>
  <c r="AT32" i="101"/>
  <c r="AT46" i="101"/>
  <c r="AT59" i="101"/>
  <c r="AT9" i="101"/>
  <c r="AT21" i="101"/>
  <c r="Q61" i="101"/>
  <c r="AT42" i="101"/>
  <c r="AT40" i="101"/>
  <c r="AT16" i="101"/>
  <c r="AN61" i="101"/>
  <c r="AT11" i="101"/>
  <c r="AT57" i="101"/>
  <c r="AT43" i="101"/>
  <c r="AT51" i="101"/>
  <c r="AT20" i="101"/>
  <c r="AT54" i="101"/>
  <c r="AT22" i="101"/>
  <c r="AT37" i="101"/>
  <c r="AT7" i="101"/>
  <c r="AT8" i="101"/>
  <c r="AT39" i="101"/>
  <c r="AT6" i="101"/>
  <c r="AE61" i="101"/>
  <c r="AT23" i="101"/>
  <c r="AT28" i="101"/>
  <c r="AT55" i="101"/>
  <c r="AT30" i="101"/>
  <c r="AT12" i="101"/>
  <c r="C74" i="101"/>
  <c r="N62" i="101"/>
  <c r="N74" i="101" s="1"/>
  <c r="AL90" i="73" l="1"/>
  <c r="O98" i="73"/>
  <c r="N98" i="73"/>
  <c r="O94" i="73"/>
  <c r="N94" i="73"/>
  <c r="O88" i="73"/>
  <c r="N88" i="73"/>
  <c r="O77" i="73"/>
  <c r="N77" i="73"/>
  <c r="O66" i="73"/>
  <c r="N66" i="73"/>
  <c r="O57" i="73"/>
  <c r="N57" i="73"/>
  <c r="O56" i="73"/>
  <c r="N56" i="73"/>
  <c r="O89" i="73"/>
  <c r="N89" i="73"/>
  <c r="O73" i="73"/>
  <c r="N73" i="73"/>
  <c r="O92" i="73"/>
  <c r="N92" i="73"/>
  <c r="O63" i="73"/>
  <c r="N63" i="73"/>
  <c r="O69" i="73"/>
  <c r="N69" i="73"/>
  <c r="O70" i="73"/>
  <c r="N70" i="73"/>
  <c r="O72" i="73"/>
  <c r="N72" i="73"/>
  <c r="O78" i="73"/>
  <c r="N78" i="73"/>
  <c r="O95" i="73"/>
  <c r="N95" i="73"/>
  <c r="O46" i="73"/>
  <c r="N46" i="73"/>
  <c r="O45" i="73"/>
  <c r="N45" i="73"/>
  <c r="O60" i="73"/>
  <c r="N60" i="73"/>
  <c r="O52" i="73"/>
  <c r="N52" i="73"/>
  <c r="O59" i="73"/>
  <c r="N59" i="73"/>
  <c r="O93" i="73"/>
  <c r="N93" i="73"/>
  <c r="O80" i="73"/>
  <c r="N80" i="73"/>
  <c r="O50" i="73"/>
  <c r="N50" i="73"/>
  <c r="O86" i="73"/>
  <c r="N86" i="73"/>
  <c r="O67" i="73"/>
  <c r="N67" i="73"/>
  <c r="O79" i="73"/>
  <c r="N79" i="73"/>
  <c r="O49" i="73"/>
  <c r="N49" i="73"/>
  <c r="O87" i="73"/>
  <c r="N87" i="73"/>
  <c r="O68" i="73"/>
  <c r="N68" i="73"/>
  <c r="O82" i="73"/>
  <c r="N82" i="73"/>
  <c r="O55" i="73"/>
  <c r="N55" i="73"/>
  <c r="O58" i="73"/>
  <c r="N58" i="73"/>
  <c r="O71" i="73"/>
  <c r="N71" i="73"/>
  <c r="O51" i="73"/>
  <c r="N51" i="73"/>
  <c r="O53" i="73"/>
  <c r="N53" i="73"/>
  <c r="O74" i="73"/>
  <c r="N74" i="73"/>
  <c r="O100" i="73"/>
  <c r="N100" i="73"/>
  <c r="O83" i="73"/>
  <c r="N83" i="73"/>
  <c r="O84" i="73"/>
  <c r="N84" i="73"/>
  <c r="O61" i="73"/>
  <c r="N61" i="73"/>
  <c r="O65" i="73"/>
  <c r="N65" i="73"/>
  <c r="O48" i="73"/>
  <c r="N48" i="73"/>
  <c r="O99" i="73"/>
  <c r="N99" i="73"/>
  <c r="O76" i="73"/>
  <c r="N76" i="73"/>
  <c r="O47" i="73"/>
  <c r="N47" i="73"/>
  <c r="O101" i="73"/>
  <c r="N101" i="73"/>
  <c r="O75" i="73"/>
  <c r="N75" i="73"/>
  <c r="O64" i="73"/>
  <c r="N64" i="73"/>
  <c r="O96" i="73"/>
  <c r="N96" i="73"/>
  <c r="O62" i="73"/>
  <c r="N62" i="73"/>
  <c r="O91" i="73"/>
  <c r="N91" i="73"/>
  <c r="O85" i="73"/>
  <c r="N85" i="73"/>
  <c r="O44" i="73"/>
  <c r="N44" i="73"/>
  <c r="O97" i="73"/>
  <c r="N97" i="73"/>
  <c r="V397" i="85"/>
  <c r="W397" i="85"/>
  <c r="V280" i="85"/>
  <c r="W280" i="85"/>
  <c r="V211" i="85"/>
  <c r="W211" i="85"/>
  <c r="V273" i="85"/>
  <c r="W273" i="85"/>
  <c r="V404" i="85"/>
  <c r="W404" i="85"/>
  <c r="V218" i="85"/>
  <c r="W218" i="85"/>
  <c r="N252" i="91"/>
  <c r="O252" i="91"/>
  <c r="N192" i="91"/>
  <c r="O192" i="91"/>
  <c r="N164" i="91"/>
  <c r="O164" i="91"/>
  <c r="N233" i="91"/>
  <c r="O233" i="91"/>
  <c r="N245" i="91"/>
  <c r="O245" i="91"/>
  <c r="N255" i="91"/>
  <c r="O255" i="91"/>
  <c r="N161" i="91"/>
  <c r="O161" i="91"/>
  <c r="N184" i="91"/>
  <c r="O184" i="91"/>
  <c r="N227" i="91"/>
  <c r="O227" i="91"/>
  <c r="N237" i="91"/>
  <c r="O237" i="91"/>
  <c r="N270" i="91"/>
  <c r="O270" i="91"/>
  <c r="N100" i="91"/>
  <c r="O100" i="91"/>
  <c r="N165" i="91"/>
  <c r="O165" i="91"/>
  <c r="N208" i="91"/>
  <c r="O208" i="91"/>
  <c r="N111" i="91"/>
  <c r="O111" i="91"/>
  <c r="N266" i="91"/>
  <c r="O266" i="91"/>
  <c r="N106" i="91"/>
  <c r="O106" i="91"/>
  <c r="N269" i="91"/>
  <c r="O269" i="91"/>
  <c r="N99" i="91"/>
  <c r="O99" i="91"/>
  <c r="N174" i="91"/>
  <c r="O174" i="91"/>
  <c r="N175" i="91"/>
  <c r="O175" i="91"/>
  <c r="N127" i="91"/>
  <c r="O127" i="91"/>
  <c r="O65" i="91" s="1"/>
  <c r="N240" i="91"/>
  <c r="O240" i="91"/>
  <c r="N247" i="91"/>
  <c r="O247" i="91"/>
  <c r="N162" i="91"/>
  <c r="O162" i="91"/>
  <c r="N222" i="91"/>
  <c r="O222" i="91"/>
  <c r="N140" i="91"/>
  <c r="O140" i="91"/>
  <c r="N242" i="91"/>
  <c r="O242" i="91"/>
  <c r="N188" i="91"/>
  <c r="O188" i="91"/>
  <c r="N107" i="91"/>
  <c r="O107" i="91"/>
  <c r="N177" i="91"/>
  <c r="O177" i="91"/>
  <c r="N122" i="91"/>
  <c r="O122" i="91"/>
  <c r="O60" i="91" s="1"/>
  <c r="N189" i="91"/>
  <c r="O189" i="91"/>
  <c r="N115" i="91"/>
  <c r="O115" i="91"/>
  <c r="O53" i="91" s="1"/>
  <c r="N130" i="91"/>
  <c r="O130" i="91"/>
  <c r="N224" i="91"/>
  <c r="O224" i="91"/>
  <c r="N102" i="91"/>
  <c r="O102" i="91"/>
  <c r="O40" i="91" s="1"/>
  <c r="N112" i="91"/>
  <c r="O112" i="91"/>
  <c r="O50" i="91" s="1"/>
  <c r="N238" i="91"/>
  <c r="O238" i="91"/>
  <c r="N225" i="91"/>
  <c r="O225" i="91"/>
  <c r="N243" i="91"/>
  <c r="O243" i="91"/>
  <c r="N207" i="91"/>
  <c r="O207" i="91"/>
  <c r="N181" i="91"/>
  <c r="O181" i="91"/>
  <c r="M86" i="15"/>
  <c r="N86" i="15"/>
  <c r="M100" i="15"/>
  <c r="M157" i="15"/>
  <c r="N157" i="15"/>
  <c r="M124" i="15"/>
  <c r="N124" i="15"/>
  <c r="M121" i="15"/>
  <c r="M132" i="15"/>
  <c r="N132" i="15"/>
  <c r="M145" i="15"/>
  <c r="N145" i="15"/>
  <c r="M125" i="15"/>
  <c r="N125" i="15"/>
  <c r="M130" i="15"/>
  <c r="N130" i="15"/>
  <c r="M143" i="15"/>
  <c r="N143" i="15"/>
  <c r="M114" i="15"/>
  <c r="N114" i="15"/>
  <c r="N71" i="15" s="1"/>
  <c r="M81" i="15"/>
  <c r="M38" i="15" s="1"/>
  <c r="N81" i="15"/>
  <c r="M147" i="15"/>
  <c r="N147" i="15"/>
  <c r="M140" i="15"/>
  <c r="N140" i="15"/>
  <c r="M78" i="15"/>
  <c r="N78" i="15"/>
  <c r="M89" i="15"/>
  <c r="M46" i="15" s="1"/>
  <c r="N89" i="15"/>
  <c r="N46" i="15" s="1"/>
  <c r="M102" i="15"/>
  <c r="N102" i="15"/>
  <c r="M153" i="15"/>
  <c r="N153" i="15"/>
  <c r="M82" i="15"/>
  <c r="N82" i="15"/>
  <c r="M126" i="15"/>
  <c r="N126" i="15"/>
  <c r="N40" i="15" s="1"/>
  <c r="M128" i="15"/>
  <c r="N128" i="15"/>
  <c r="M138" i="15"/>
  <c r="N138" i="15"/>
  <c r="M92" i="15"/>
  <c r="N92" i="15"/>
  <c r="M136" i="15"/>
  <c r="N136" i="15"/>
  <c r="N50" i="15" s="1"/>
  <c r="M156" i="15"/>
  <c r="N156" i="15"/>
  <c r="N70" i="15" s="1"/>
  <c r="M99" i="15"/>
  <c r="N99" i="15"/>
  <c r="M104" i="15"/>
  <c r="N104" i="15"/>
  <c r="N61" i="15" s="1"/>
  <c r="M97" i="15"/>
  <c r="M54" i="15" s="1"/>
  <c r="N97" i="15"/>
  <c r="N54" i="15" s="1"/>
  <c r="M149" i="15"/>
  <c r="N149" i="15"/>
  <c r="M110" i="15"/>
  <c r="N110" i="15"/>
  <c r="N67" i="15" s="1"/>
  <c r="M139" i="15"/>
  <c r="N139" i="15"/>
  <c r="M85" i="15"/>
  <c r="M42" i="15" s="1"/>
  <c r="N85" i="15"/>
  <c r="N42" i="15" s="1"/>
  <c r="M91" i="15"/>
  <c r="N91" i="15"/>
  <c r="M142" i="15"/>
  <c r="N142" i="15"/>
  <c r="M152" i="15"/>
  <c r="M66" i="15" s="1"/>
  <c r="N152" i="15"/>
  <c r="M159" i="15"/>
  <c r="N159" i="15"/>
  <c r="M107" i="15"/>
  <c r="N107" i="15"/>
  <c r="M106" i="15"/>
  <c r="M103" i="15"/>
  <c r="N103" i="15"/>
  <c r="M96" i="15"/>
  <c r="N96" i="15"/>
  <c r="M84" i="15"/>
  <c r="N84" i="15"/>
  <c r="N203" i="15"/>
  <c r="N204" i="15" s="1"/>
  <c r="M80" i="15"/>
  <c r="N80" i="15"/>
  <c r="M155" i="15"/>
  <c r="M69" i="15" s="1"/>
  <c r="N155" i="15"/>
  <c r="M134" i="15"/>
  <c r="N134" i="15"/>
  <c r="M131" i="15"/>
  <c r="N131" i="15"/>
  <c r="M151" i="15"/>
  <c r="M65" i="15" s="1"/>
  <c r="N151" i="15"/>
  <c r="M109" i="15"/>
  <c r="N109" i="15"/>
  <c r="M116" i="15"/>
  <c r="N116" i="15"/>
  <c r="M150" i="15"/>
  <c r="N150" i="15"/>
  <c r="M146" i="15"/>
  <c r="N146" i="15"/>
  <c r="M141" i="15"/>
  <c r="N141" i="15"/>
  <c r="M127" i="15"/>
  <c r="N127" i="15"/>
  <c r="M94" i="15"/>
  <c r="N94" i="15"/>
  <c r="M105" i="15"/>
  <c r="N105" i="15"/>
  <c r="M112" i="15"/>
  <c r="N112" i="15"/>
  <c r="N69" i="15" s="1"/>
  <c r="M88" i="15"/>
  <c r="N88" i="15"/>
  <c r="M111" i="15"/>
  <c r="N111" i="15"/>
  <c r="M122" i="15"/>
  <c r="N122" i="15"/>
  <c r="N36" i="15" s="1"/>
  <c r="M108" i="15"/>
  <c r="M144" i="15"/>
  <c r="N144" i="15"/>
  <c r="M158" i="15"/>
  <c r="N158" i="15"/>
  <c r="N72" i="15" s="1"/>
  <c r="M98" i="15"/>
  <c r="M55" i="15" s="1"/>
  <c r="N98" i="15"/>
  <c r="N47" i="15"/>
  <c r="M87" i="15"/>
  <c r="N87" i="15"/>
  <c r="N44" i="15" s="1"/>
  <c r="M123" i="15"/>
  <c r="N123" i="15"/>
  <c r="M95" i="15"/>
  <c r="M52" i="15" s="1"/>
  <c r="N95" i="15"/>
  <c r="N52" i="15" s="1"/>
  <c r="M154" i="15"/>
  <c r="M68" i="15" s="1"/>
  <c r="N154" i="15"/>
  <c r="M137" i="15"/>
  <c r="N137" i="15"/>
  <c r="M101" i="15"/>
  <c r="M58" i="15" s="1"/>
  <c r="N101" i="15"/>
  <c r="N58" i="15" s="1"/>
  <c r="M148" i="15"/>
  <c r="N148" i="15"/>
  <c r="M135" i="15"/>
  <c r="M49" i="15" s="1"/>
  <c r="M129" i="15"/>
  <c r="N129" i="15"/>
  <c r="M83" i="15"/>
  <c r="M93" i="15"/>
  <c r="M113" i="15"/>
  <c r="M70" i="15" s="1"/>
  <c r="M79" i="15"/>
  <c r="M36" i="15" s="1"/>
  <c r="M115" i="15"/>
  <c r="M64" i="15"/>
  <c r="M71" i="15"/>
  <c r="M44" i="15"/>
  <c r="M56" i="15"/>
  <c r="N53" i="91"/>
  <c r="N38" i="91"/>
  <c r="N65" i="91"/>
  <c r="N68" i="91"/>
  <c r="N40" i="91"/>
  <c r="N50" i="91"/>
  <c r="N37" i="91"/>
  <c r="N60" i="91"/>
  <c r="U280" i="85"/>
  <c r="U404" i="85"/>
  <c r="U211" i="85"/>
  <c r="U397" i="85"/>
  <c r="U273" i="85"/>
  <c r="U218" i="85"/>
  <c r="AL81" i="73"/>
  <c r="M58" i="73"/>
  <c r="M51" i="73"/>
  <c r="M76" i="73"/>
  <c r="M101" i="73"/>
  <c r="M75" i="73"/>
  <c r="M64" i="73"/>
  <c r="M62" i="73"/>
  <c r="M98" i="73"/>
  <c r="M70" i="73"/>
  <c r="M72" i="73"/>
  <c r="M95" i="73"/>
  <c r="M60" i="73"/>
  <c r="M52" i="73"/>
  <c r="M65" i="73"/>
  <c r="M82" i="73"/>
  <c r="M89" i="73"/>
  <c r="M47" i="73"/>
  <c r="M96" i="73"/>
  <c r="M68" i="73"/>
  <c r="M55" i="73"/>
  <c r="M88" i="73"/>
  <c r="M66" i="73"/>
  <c r="M61" i="73"/>
  <c r="M67" i="73"/>
  <c r="M94" i="73"/>
  <c r="M57" i="73"/>
  <c r="M79" i="73"/>
  <c r="M49" i="73"/>
  <c r="M48" i="73"/>
  <c r="M71" i="73"/>
  <c r="M56" i="73"/>
  <c r="M63" i="73"/>
  <c r="M69" i="73"/>
  <c r="M78" i="73"/>
  <c r="M46" i="73"/>
  <c r="AG46" i="73" s="1"/>
  <c r="M45" i="73"/>
  <c r="M59" i="73"/>
  <c r="M93" i="73"/>
  <c r="M51" i="15"/>
  <c r="M57" i="15"/>
  <c r="M59" i="15"/>
  <c r="M61" i="15"/>
  <c r="M67" i="15"/>
  <c r="M37" i="15"/>
  <c r="M43" i="15"/>
  <c r="M35" i="15"/>
  <c r="M39" i="15"/>
  <c r="M48" i="15"/>
  <c r="M63" i="15"/>
  <c r="M53" i="15"/>
  <c r="M41" i="15"/>
  <c r="M73" i="15"/>
  <c r="M45" i="15"/>
  <c r="AL54" i="73"/>
  <c r="L74" i="73"/>
  <c r="M74" i="73"/>
  <c r="L80" i="73"/>
  <c r="M80" i="73"/>
  <c r="L50" i="73"/>
  <c r="M50" i="73"/>
  <c r="L86" i="73"/>
  <c r="M86" i="73"/>
  <c r="L100" i="73"/>
  <c r="M100" i="73"/>
  <c r="L83" i="73"/>
  <c r="M83" i="73"/>
  <c r="L84" i="73"/>
  <c r="M84" i="73"/>
  <c r="L73" i="73"/>
  <c r="M73" i="73"/>
  <c r="L91" i="73"/>
  <c r="M91" i="73"/>
  <c r="L85" i="73"/>
  <c r="M85" i="73"/>
  <c r="L44" i="73"/>
  <c r="M44" i="73"/>
  <c r="L97" i="73"/>
  <c r="M97" i="73"/>
  <c r="L53" i="73"/>
  <c r="M53" i="73"/>
  <c r="L77" i="73"/>
  <c r="M77" i="73"/>
  <c r="L87" i="73"/>
  <c r="M87" i="73"/>
  <c r="L92" i="73"/>
  <c r="M92" i="73"/>
  <c r="L99" i="73"/>
  <c r="M99" i="73"/>
  <c r="S211" i="85"/>
  <c r="S218" i="85"/>
  <c r="S280" i="85"/>
  <c r="S404" i="85"/>
  <c r="S273" i="85"/>
  <c r="S397" i="85"/>
  <c r="AG90" i="73"/>
  <c r="C135" i="78"/>
  <c r="D248" i="91"/>
  <c r="C157" i="78"/>
  <c r="AG81" i="73"/>
  <c r="D228" i="91"/>
  <c r="C95" i="78"/>
  <c r="C219" i="78"/>
  <c r="D82" i="91"/>
  <c r="B104" i="78"/>
  <c r="D144" i="91"/>
  <c r="B166" i="78"/>
  <c r="D206" i="91"/>
  <c r="B228" i="78"/>
  <c r="D236" i="91"/>
  <c r="D102" i="73"/>
  <c r="E102" i="73"/>
  <c r="AG93" i="73"/>
  <c r="AL74" i="73"/>
  <c r="D230" i="91"/>
  <c r="D167" i="91"/>
  <c r="D169" i="91"/>
  <c r="D244" i="91"/>
  <c r="D56" i="91"/>
  <c r="D64" i="91"/>
  <c r="C56" i="78"/>
  <c r="C204" i="78"/>
  <c r="D105" i="91"/>
  <c r="C180" i="78"/>
  <c r="D254" i="91"/>
  <c r="D108" i="91"/>
  <c r="D58" i="91"/>
  <c r="D113" i="91"/>
  <c r="D119" i="91"/>
  <c r="C185" i="78"/>
  <c r="D57" i="91"/>
  <c r="D129" i="91"/>
  <c r="D170" i="91"/>
  <c r="D120" i="91"/>
  <c r="D191" i="91"/>
  <c r="D182" i="91"/>
  <c r="C80" i="78"/>
  <c r="D67" i="91"/>
  <c r="D109" i="91"/>
  <c r="D43" i="91"/>
  <c r="D110" i="91"/>
  <c r="C184" i="78"/>
  <c r="D35" i="91"/>
  <c r="D84" i="91"/>
  <c r="C122" i="78"/>
  <c r="D159" i="91"/>
  <c r="D234" i="91"/>
  <c r="D139" i="91"/>
  <c r="D47" i="91"/>
  <c r="D48" i="91"/>
  <c r="D126" i="91"/>
  <c r="D171" i="91"/>
  <c r="D172" i="91"/>
  <c r="C61" i="78"/>
  <c r="D235" i="91"/>
  <c r="D118" i="91"/>
  <c r="D145" i="91"/>
  <c r="D180" i="91"/>
  <c r="D78" i="91"/>
  <c r="AQ45" i="101"/>
  <c r="D117" i="91"/>
  <c r="AQ44" i="101"/>
  <c r="F388" i="85" s="1"/>
  <c r="D179" i="91"/>
  <c r="D147" i="91"/>
  <c r="D209" i="91"/>
  <c r="D41" i="91"/>
  <c r="D103" i="91"/>
  <c r="C117" i="15"/>
  <c r="AG54" i="73"/>
  <c r="D258" i="91"/>
  <c r="C208" i="78"/>
  <c r="C84" i="78"/>
  <c r="C146" i="78"/>
  <c r="C189" i="78"/>
  <c r="C127" i="78"/>
  <c r="C65" i="78"/>
  <c r="C227" i="78"/>
  <c r="C165" i="78"/>
  <c r="C103" i="78"/>
  <c r="C216" i="78"/>
  <c r="C154" i="78"/>
  <c r="C92" i="78"/>
  <c r="C181" i="78"/>
  <c r="C119" i="78"/>
  <c r="C57" i="78"/>
  <c r="AQ28" i="101"/>
  <c r="F124" i="85" s="1"/>
  <c r="C171" i="78"/>
  <c r="C109" i="78"/>
  <c r="C47" i="78"/>
  <c r="D49" i="91"/>
  <c r="D114" i="91"/>
  <c r="D71" i="91"/>
  <c r="C198" i="78"/>
  <c r="C136" i="78"/>
  <c r="C74" i="78"/>
  <c r="C215" i="78"/>
  <c r="C153" i="78"/>
  <c r="C91" i="78"/>
  <c r="C182" i="78"/>
  <c r="C120" i="78"/>
  <c r="C58" i="78"/>
  <c r="AQ15" i="101"/>
  <c r="F359" i="85" s="1"/>
  <c r="D214" i="91"/>
  <c r="D202" i="91"/>
  <c r="C111" i="78"/>
  <c r="C49" i="78"/>
  <c r="C173" i="78"/>
  <c r="D141" i="91"/>
  <c r="D168" i="91"/>
  <c r="D176" i="91"/>
  <c r="D123" i="91"/>
  <c r="D45" i="91"/>
  <c r="C183" i="78"/>
  <c r="C121" i="78"/>
  <c r="C59" i="78"/>
  <c r="C193" i="78"/>
  <c r="C131" i="78"/>
  <c r="C69" i="78"/>
  <c r="C190" i="78"/>
  <c r="C128" i="78"/>
  <c r="C66" i="78"/>
  <c r="C78" i="78"/>
  <c r="C202" i="78"/>
  <c r="C140" i="78"/>
  <c r="C160" i="15"/>
  <c r="C220" i="78"/>
  <c r="C158" i="78"/>
  <c r="C96" i="78"/>
  <c r="C194" i="78"/>
  <c r="C132" i="78"/>
  <c r="C70" i="78"/>
  <c r="C196" i="78"/>
  <c r="C72" i="78"/>
  <c r="C134" i="78"/>
  <c r="C221" i="78"/>
  <c r="C159" i="78"/>
  <c r="C97" i="78"/>
  <c r="C186" i="78"/>
  <c r="C124" i="78"/>
  <c r="C62" i="78"/>
  <c r="C214" i="78"/>
  <c r="C152" i="78"/>
  <c r="C90" i="78"/>
  <c r="AQ52" i="101"/>
  <c r="F396" i="85" s="1"/>
  <c r="C162" i="78"/>
  <c r="C224" i="78"/>
  <c r="C100" i="78"/>
  <c r="D201" i="91"/>
  <c r="D152" i="91"/>
  <c r="D79" i="91"/>
  <c r="D44" i="91"/>
  <c r="D146" i="91"/>
  <c r="C172" i="78"/>
  <c r="C110" i="78"/>
  <c r="C48" i="78"/>
  <c r="C192" i="78"/>
  <c r="C68" i="78"/>
  <c r="C130" i="78"/>
  <c r="C139" i="78"/>
  <c r="C201" i="78"/>
  <c r="C77" i="78"/>
  <c r="C98" i="78"/>
  <c r="C222" i="78"/>
  <c r="C160" i="78"/>
  <c r="AQ41" i="101"/>
  <c r="F199" i="85" s="1"/>
  <c r="AQ42" i="101"/>
  <c r="F324" i="85" s="1"/>
  <c r="AQ48" i="101"/>
  <c r="F392" i="85" s="1"/>
  <c r="AQ16" i="101"/>
  <c r="F360" i="85" s="1"/>
  <c r="D97" i="91"/>
  <c r="D264" i="91"/>
  <c r="D251" i="91"/>
  <c r="D277" i="91"/>
  <c r="D265" i="91"/>
  <c r="C67" i="78"/>
  <c r="C191" i="78"/>
  <c r="C129" i="78"/>
  <c r="D203" i="91"/>
  <c r="D173" i="91"/>
  <c r="D231" i="91"/>
  <c r="D239" i="91"/>
  <c r="D185" i="91"/>
  <c r="D271" i="91"/>
  <c r="D232" i="91"/>
  <c r="D272" i="91"/>
  <c r="D55" i="91"/>
  <c r="C116" i="78"/>
  <c r="C178" i="78"/>
  <c r="C54" i="78"/>
  <c r="C133" i="78"/>
  <c r="C195" i="78"/>
  <c r="C71" i="78"/>
  <c r="C188" i="78"/>
  <c r="C126" i="78"/>
  <c r="C64" i="78"/>
  <c r="C50" i="78"/>
  <c r="C112" i="78"/>
  <c r="C174" i="78"/>
  <c r="C187" i="78"/>
  <c r="C125" i="78"/>
  <c r="C63" i="78"/>
  <c r="C205" i="78"/>
  <c r="C143" i="78"/>
  <c r="C81" i="78"/>
  <c r="D195" i="91"/>
  <c r="AQ10" i="101"/>
  <c r="F292" i="85" s="1"/>
  <c r="D133" i="91"/>
  <c r="E120" i="91"/>
  <c r="E245" i="91"/>
  <c r="E58" i="91"/>
  <c r="E372" i="85"/>
  <c r="E182" i="91"/>
  <c r="E310" i="85"/>
  <c r="E248" i="85"/>
  <c r="E186" i="85"/>
  <c r="E124" i="85"/>
  <c r="E254" i="91"/>
  <c r="E191" i="91"/>
  <c r="E129" i="91"/>
  <c r="E67" i="91"/>
  <c r="E381" i="85"/>
  <c r="E257" i="85"/>
  <c r="E319" i="85"/>
  <c r="E195" i="85"/>
  <c r="E133" i="85"/>
  <c r="E268" i="91"/>
  <c r="E205" i="91"/>
  <c r="E143" i="91"/>
  <c r="E81" i="91"/>
  <c r="E395" i="85"/>
  <c r="E333" i="85"/>
  <c r="E271" i="85"/>
  <c r="E209" i="85"/>
  <c r="E147" i="85"/>
  <c r="E226" i="91"/>
  <c r="E163" i="91"/>
  <c r="E101" i="91"/>
  <c r="E39" i="91"/>
  <c r="E353" i="85"/>
  <c r="E229" i="85"/>
  <c r="E291" i="85"/>
  <c r="E167" i="85"/>
  <c r="E105" i="85"/>
  <c r="E124" i="91"/>
  <c r="E249" i="91"/>
  <c r="E62" i="91"/>
  <c r="E376" i="85"/>
  <c r="E314" i="85"/>
  <c r="E252" i="85"/>
  <c r="E186" i="91"/>
  <c r="E190" i="85"/>
  <c r="E128" i="85"/>
  <c r="E96" i="91"/>
  <c r="E221" i="91"/>
  <c r="E34" i="91"/>
  <c r="E348" i="85"/>
  <c r="E286" i="85"/>
  <c r="E158" i="91"/>
  <c r="E224" i="85"/>
  <c r="E162" i="85"/>
  <c r="E100" i="85"/>
  <c r="E258" i="91"/>
  <c r="E195" i="91"/>
  <c r="E133" i="91"/>
  <c r="E71" i="91"/>
  <c r="E385" i="85"/>
  <c r="E261" i="85"/>
  <c r="E323" i="85"/>
  <c r="E199" i="85"/>
  <c r="E137" i="85"/>
  <c r="E250" i="91"/>
  <c r="E187" i="91"/>
  <c r="E125" i="91"/>
  <c r="E63" i="91"/>
  <c r="E377" i="85"/>
  <c r="E253" i="85"/>
  <c r="E315" i="85"/>
  <c r="E191" i="85"/>
  <c r="E129" i="85"/>
  <c r="D267" i="91"/>
  <c r="D204" i="91"/>
  <c r="D142" i="91"/>
  <c r="D80" i="91"/>
  <c r="D197" i="91"/>
  <c r="D135" i="91"/>
  <c r="D73" i="91"/>
  <c r="D260" i="91"/>
  <c r="D199" i="91"/>
  <c r="D137" i="91"/>
  <c r="D262" i="91"/>
  <c r="D75" i="91"/>
  <c r="D253" i="91"/>
  <c r="D190" i="91"/>
  <c r="D128" i="91"/>
  <c r="D66" i="91"/>
  <c r="D213" i="91"/>
  <c r="D151" i="91"/>
  <c r="D89" i="91"/>
  <c r="D276" i="91"/>
  <c r="E246" i="91"/>
  <c r="E183" i="91"/>
  <c r="E121" i="91"/>
  <c r="E59" i="91"/>
  <c r="E373" i="85"/>
  <c r="E249" i="85"/>
  <c r="E311" i="85"/>
  <c r="E187" i="85"/>
  <c r="E125" i="85"/>
  <c r="E118" i="91"/>
  <c r="E243" i="91"/>
  <c r="E180" i="91"/>
  <c r="E56" i="91"/>
  <c r="E370" i="85"/>
  <c r="E308" i="85"/>
  <c r="E246" i="85"/>
  <c r="E184" i="85"/>
  <c r="E122" i="85"/>
  <c r="D221" i="91"/>
  <c r="D158" i="91"/>
  <c r="D96" i="91"/>
  <c r="D34" i="91"/>
  <c r="E240" i="91"/>
  <c r="E177" i="91"/>
  <c r="E115" i="91"/>
  <c r="E53" i="91"/>
  <c r="E367" i="85"/>
  <c r="E305" i="85"/>
  <c r="E181" i="85"/>
  <c r="E119" i="85"/>
  <c r="E243" i="85"/>
  <c r="E260" i="91"/>
  <c r="E197" i="91"/>
  <c r="E135" i="91"/>
  <c r="E73" i="91"/>
  <c r="E387" i="85"/>
  <c r="E325" i="85"/>
  <c r="E263" i="85"/>
  <c r="E201" i="85"/>
  <c r="E139" i="85"/>
  <c r="E108" i="91"/>
  <c r="E233" i="91"/>
  <c r="E46" i="91"/>
  <c r="E360" i="85"/>
  <c r="E170" i="91"/>
  <c r="E298" i="85"/>
  <c r="E236" i="85"/>
  <c r="E174" i="85"/>
  <c r="E112" i="85"/>
  <c r="E276" i="91"/>
  <c r="E213" i="91"/>
  <c r="E151" i="91"/>
  <c r="E89" i="91"/>
  <c r="E403" i="85"/>
  <c r="E341" i="85"/>
  <c r="E279" i="85"/>
  <c r="E217" i="85"/>
  <c r="E155" i="85"/>
  <c r="E110" i="91"/>
  <c r="E235" i="91"/>
  <c r="E172" i="91"/>
  <c r="E48" i="91"/>
  <c r="E362" i="85"/>
  <c r="E300" i="85"/>
  <c r="E238" i="85"/>
  <c r="E176" i="85"/>
  <c r="E114" i="85"/>
  <c r="F236" i="85"/>
  <c r="E273" i="91"/>
  <c r="E86" i="91"/>
  <c r="E400" i="85"/>
  <c r="E338" i="85"/>
  <c r="E276" i="85"/>
  <c r="E210" i="91"/>
  <c r="E148" i="91"/>
  <c r="E214" i="85"/>
  <c r="E152" i="85"/>
  <c r="E102" i="91"/>
  <c r="E227" i="91"/>
  <c r="E164" i="91"/>
  <c r="E40" i="91"/>
  <c r="E354" i="85"/>
  <c r="E292" i="85"/>
  <c r="E230" i="85"/>
  <c r="E168" i="85"/>
  <c r="E106" i="85"/>
  <c r="E144" i="91"/>
  <c r="E269" i="91"/>
  <c r="E82" i="91"/>
  <c r="E396" i="85"/>
  <c r="E206" i="91"/>
  <c r="E334" i="85"/>
  <c r="E272" i="85"/>
  <c r="E210" i="85"/>
  <c r="E148" i="85"/>
  <c r="D163" i="91"/>
  <c r="D101" i="91"/>
  <c r="D39" i="91"/>
  <c r="D226" i="91"/>
  <c r="AJ61" i="101"/>
  <c r="D220" i="91"/>
  <c r="D157" i="91"/>
  <c r="D95" i="91"/>
  <c r="D33" i="91"/>
  <c r="D259" i="91"/>
  <c r="D196" i="91"/>
  <c r="D134" i="91"/>
  <c r="D72" i="91"/>
  <c r="D193" i="91"/>
  <c r="D131" i="91"/>
  <c r="D256" i="91"/>
  <c r="D69" i="91"/>
  <c r="D273" i="91"/>
  <c r="D210" i="91"/>
  <c r="D148" i="91"/>
  <c r="D86" i="91"/>
  <c r="E140" i="91"/>
  <c r="E265" i="91"/>
  <c r="E78" i="91"/>
  <c r="E392" i="85"/>
  <c r="E202" i="91"/>
  <c r="E330" i="85"/>
  <c r="E268" i="85"/>
  <c r="E206" i="85"/>
  <c r="E144" i="85"/>
  <c r="E266" i="91"/>
  <c r="E203" i="91"/>
  <c r="E79" i="91"/>
  <c r="E393" i="85"/>
  <c r="E141" i="91"/>
  <c r="E269" i="85"/>
  <c r="E331" i="85"/>
  <c r="E207" i="85"/>
  <c r="E145" i="85"/>
  <c r="E128" i="91"/>
  <c r="E253" i="91"/>
  <c r="E66" i="91"/>
  <c r="E380" i="85"/>
  <c r="E190" i="91"/>
  <c r="E318" i="85"/>
  <c r="E256" i="85"/>
  <c r="E194" i="85"/>
  <c r="E132" i="85"/>
  <c r="E142" i="91"/>
  <c r="E267" i="91"/>
  <c r="E204" i="91"/>
  <c r="E80" i="91"/>
  <c r="E394" i="85"/>
  <c r="E332" i="85"/>
  <c r="E270" i="85"/>
  <c r="E208" i="85"/>
  <c r="E146" i="85"/>
  <c r="E252" i="91"/>
  <c r="E189" i="91"/>
  <c r="E127" i="91"/>
  <c r="E65" i="91"/>
  <c r="E379" i="85"/>
  <c r="E317" i="85"/>
  <c r="E255" i="85"/>
  <c r="E193" i="85"/>
  <c r="E131" i="85"/>
  <c r="D223" i="91"/>
  <c r="D160" i="91"/>
  <c r="D98" i="91"/>
  <c r="D36" i="91"/>
  <c r="E248" i="91"/>
  <c r="E185" i="91"/>
  <c r="E123" i="91"/>
  <c r="E61" i="91"/>
  <c r="E375" i="85"/>
  <c r="E313" i="85"/>
  <c r="E251" i="85"/>
  <c r="E189" i="85"/>
  <c r="E127" i="85"/>
  <c r="E104" i="91"/>
  <c r="E229" i="91"/>
  <c r="E42" i="91"/>
  <c r="E356" i="85"/>
  <c r="E166" i="91"/>
  <c r="E294" i="85"/>
  <c r="E232" i="85"/>
  <c r="E170" i="85"/>
  <c r="E108" i="85"/>
  <c r="F386" i="85"/>
  <c r="F138" i="85"/>
  <c r="E114" i="91"/>
  <c r="E239" i="91"/>
  <c r="E52" i="91"/>
  <c r="E366" i="85"/>
  <c r="E176" i="91"/>
  <c r="E304" i="85"/>
  <c r="E242" i="85"/>
  <c r="E180" i="85"/>
  <c r="E118" i="85"/>
  <c r="E122" i="91"/>
  <c r="E247" i="91"/>
  <c r="E60" i="91"/>
  <c r="E374" i="85"/>
  <c r="E184" i="91"/>
  <c r="E312" i="85"/>
  <c r="E250" i="85"/>
  <c r="E188" i="85"/>
  <c r="E126" i="85"/>
  <c r="E100" i="91"/>
  <c r="E225" i="91"/>
  <c r="E38" i="91"/>
  <c r="E352" i="85"/>
  <c r="E290" i="85"/>
  <c r="E228" i="85"/>
  <c r="E166" i="85"/>
  <c r="E104" i="85"/>
  <c r="E162" i="91"/>
  <c r="E146" i="91"/>
  <c r="E271" i="91"/>
  <c r="E84" i="91"/>
  <c r="E398" i="85"/>
  <c r="E208" i="91"/>
  <c r="E336" i="85"/>
  <c r="E274" i="85"/>
  <c r="E212" i="85"/>
  <c r="E150" i="85"/>
  <c r="E274" i="91"/>
  <c r="E211" i="91"/>
  <c r="E149" i="91"/>
  <c r="E87" i="91"/>
  <c r="E401" i="85"/>
  <c r="E277" i="85"/>
  <c r="E339" i="85"/>
  <c r="E215" i="85"/>
  <c r="E153" i="85"/>
  <c r="E132" i="91"/>
  <c r="E257" i="91"/>
  <c r="E70" i="91"/>
  <c r="E384" i="85"/>
  <c r="E322" i="85"/>
  <c r="E260" i="85"/>
  <c r="E198" i="85"/>
  <c r="E136" i="85"/>
  <c r="E194" i="91"/>
  <c r="E138" i="91"/>
  <c r="E263" i="91"/>
  <c r="E76" i="91"/>
  <c r="E390" i="85"/>
  <c r="E200" i="91"/>
  <c r="E328" i="85"/>
  <c r="E266" i="85"/>
  <c r="E204" i="85"/>
  <c r="E142" i="85"/>
  <c r="E262" i="91"/>
  <c r="E199" i="91"/>
  <c r="E75" i="91"/>
  <c r="E389" i="85"/>
  <c r="E265" i="85"/>
  <c r="E327" i="85"/>
  <c r="E137" i="91"/>
  <c r="E203" i="85"/>
  <c r="E141" i="85"/>
  <c r="E222" i="91"/>
  <c r="E159" i="91"/>
  <c r="E97" i="91"/>
  <c r="E35" i="91"/>
  <c r="E349" i="85"/>
  <c r="E287" i="85"/>
  <c r="E225" i="85"/>
  <c r="E163" i="85"/>
  <c r="E101" i="85"/>
  <c r="E136" i="91"/>
  <c r="E261" i="91"/>
  <c r="E74" i="91"/>
  <c r="E388" i="85"/>
  <c r="E198" i="91"/>
  <c r="E326" i="85"/>
  <c r="E264" i="85"/>
  <c r="E202" i="85"/>
  <c r="E140" i="85"/>
  <c r="E264" i="91"/>
  <c r="E201" i="91"/>
  <c r="E139" i="91"/>
  <c r="E77" i="91"/>
  <c r="E391" i="85"/>
  <c r="E329" i="85"/>
  <c r="E267" i="85"/>
  <c r="E205" i="85"/>
  <c r="E143" i="85"/>
  <c r="D229" i="91"/>
  <c r="D166" i="91"/>
  <c r="D104" i="91"/>
  <c r="D42" i="91"/>
  <c r="D257" i="91"/>
  <c r="D194" i="91"/>
  <c r="D132" i="91"/>
  <c r="D70" i="91"/>
  <c r="D261" i="91"/>
  <c r="D198" i="91"/>
  <c r="D136" i="91"/>
  <c r="D74" i="91"/>
  <c r="D263" i="91"/>
  <c r="D200" i="91"/>
  <c r="D138" i="91"/>
  <c r="D76" i="91"/>
  <c r="E242" i="91"/>
  <c r="E179" i="91"/>
  <c r="E117" i="91"/>
  <c r="E55" i="91"/>
  <c r="E369" i="85"/>
  <c r="E245" i="85"/>
  <c r="E307" i="85"/>
  <c r="E183" i="85"/>
  <c r="E121" i="85"/>
  <c r="F327" i="85"/>
  <c r="F265" i="85"/>
  <c r="F203" i="85"/>
  <c r="F389" i="85"/>
  <c r="F141" i="85"/>
  <c r="E230" i="91"/>
  <c r="E167" i="91"/>
  <c r="E105" i="91"/>
  <c r="E43" i="91"/>
  <c r="E357" i="85"/>
  <c r="E233" i="85"/>
  <c r="E295" i="85"/>
  <c r="E171" i="85"/>
  <c r="E109" i="85"/>
  <c r="E106" i="91"/>
  <c r="E231" i="91"/>
  <c r="E44" i="91"/>
  <c r="E358" i="85"/>
  <c r="E168" i="91"/>
  <c r="E296" i="85"/>
  <c r="E234" i="85"/>
  <c r="E172" i="85"/>
  <c r="E110" i="85"/>
  <c r="E244" i="91"/>
  <c r="E181" i="91"/>
  <c r="E119" i="91"/>
  <c r="E57" i="91"/>
  <c r="E371" i="85"/>
  <c r="E309" i="85"/>
  <c r="E247" i="85"/>
  <c r="E185" i="85"/>
  <c r="E123" i="85"/>
  <c r="E130" i="91"/>
  <c r="E255" i="91"/>
  <c r="E68" i="91"/>
  <c r="E382" i="85"/>
  <c r="E192" i="91"/>
  <c r="E320" i="85"/>
  <c r="E258" i="85"/>
  <c r="E196" i="85"/>
  <c r="E134" i="85"/>
  <c r="D241" i="91"/>
  <c r="D178" i="91"/>
  <c r="D116" i="91"/>
  <c r="D54" i="91"/>
  <c r="E256" i="91"/>
  <c r="E193" i="91"/>
  <c r="E131" i="91"/>
  <c r="E69" i="91"/>
  <c r="E383" i="85"/>
  <c r="E321" i="85"/>
  <c r="E197" i="85"/>
  <c r="E135" i="85"/>
  <c r="E259" i="85"/>
  <c r="E272" i="91"/>
  <c r="E209" i="91"/>
  <c r="E147" i="91"/>
  <c r="E85" i="91"/>
  <c r="E399" i="85"/>
  <c r="E337" i="85"/>
  <c r="E213" i="85"/>
  <c r="E151" i="85"/>
  <c r="E275" i="85"/>
  <c r="E98" i="91"/>
  <c r="E223" i="91"/>
  <c r="E36" i="91"/>
  <c r="E350" i="85"/>
  <c r="E288" i="85"/>
  <c r="E160" i="91"/>
  <c r="E226" i="85"/>
  <c r="E164" i="85"/>
  <c r="E102" i="85"/>
  <c r="E224" i="91"/>
  <c r="E161" i="91"/>
  <c r="E99" i="91"/>
  <c r="E37" i="91"/>
  <c r="E351" i="85"/>
  <c r="E289" i="85"/>
  <c r="E103" i="85"/>
  <c r="E227" i="85"/>
  <c r="E165" i="85"/>
  <c r="E112" i="91"/>
  <c r="E237" i="91"/>
  <c r="E50" i="91"/>
  <c r="E364" i="85"/>
  <c r="E174" i="91"/>
  <c r="E302" i="85"/>
  <c r="E240" i="85"/>
  <c r="E178" i="85"/>
  <c r="E116" i="85"/>
  <c r="E228" i="91"/>
  <c r="E165" i="91"/>
  <c r="E103" i="91"/>
  <c r="E41" i="91"/>
  <c r="E355" i="85"/>
  <c r="E293" i="85"/>
  <c r="E231" i="85"/>
  <c r="E169" i="85"/>
  <c r="E107" i="85"/>
  <c r="E134" i="91"/>
  <c r="E259" i="91"/>
  <c r="E196" i="91"/>
  <c r="E72" i="91"/>
  <c r="E386" i="85"/>
  <c r="E324" i="85"/>
  <c r="E262" i="85"/>
  <c r="E200" i="85"/>
  <c r="E138" i="85"/>
  <c r="E238" i="91"/>
  <c r="E175" i="91"/>
  <c r="E113" i="91"/>
  <c r="E51" i="91"/>
  <c r="E365" i="85"/>
  <c r="E241" i="85"/>
  <c r="E303" i="85"/>
  <c r="E179" i="85"/>
  <c r="E117" i="85"/>
  <c r="E275" i="91"/>
  <c r="E212" i="91"/>
  <c r="E88" i="91"/>
  <c r="E402" i="85"/>
  <c r="E340" i="85"/>
  <c r="E278" i="85"/>
  <c r="E150" i="91"/>
  <c r="E216" i="85"/>
  <c r="E154" i="85"/>
  <c r="E236" i="91"/>
  <c r="E173" i="91"/>
  <c r="E111" i="91"/>
  <c r="E49" i="91"/>
  <c r="E363" i="85"/>
  <c r="E301" i="85"/>
  <c r="E239" i="85"/>
  <c r="E177" i="85"/>
  <c r="E115" i="85"/>
  <c r="E234" i="91"/>
  <c r="E171" i="91"/>
  <c r="E109" i="91"/>
  <c r="E47" i="91"/>
  <c r="E361" i="85"/>
  <c r="E237" i="85"/>
  <c r="E299" i="85"/>
  <c r="E175" i="85"/>
  <c r="E113" i="85"/>
  <c r="E157" i="91"/>
  <c r="E220" i="91"/>
  <c r="E95" i="91"/>
  <c r="E33" i="91"/>
  <c r="E223" i="85"/>
  <c r="W223" i="85" s="1"/>
  <c r="E347" i="85"/>
  <c r="W347" i="85" s="1"/>
  <c r="E285" i="85"/>
  <c r="E161" i="85"/>
  <c r="E99" i="85"/>
  <c r="D211" i="91"/>
  <c r="D149" i="91"/>
  <c r="D87" i="91"/>
  <c r="D274" i="91"/>
  <c r="D249" i="91"/>
  <c r="D186" i="91"/>
  <c r="D124" i="91"/>
  <c r="D62" i="91"/>
  <c r="D275" i="91"/>
  <c r="D212" i="91"/>
  <c r="D150" i="91"/>
  <c r="D88" i="91"/>
  <c r="D187" i="91"/>
  <c r="D125" i="91"/>
  <c r="D63" i="91"/>
  <c r="D250" i="91"/>
  <c r="D205" i="91"/>
  <c r="D143" i="91"/>
  <c r="D81" i="91"/>
  <c r="D268" i="91"/>
  <c r="F310" i="85"/>
  <c r="F248" i="85"/>
  <c r="E116" i="91"/>
  <c r="E241" i="91"/>
  <c r="E54" i="91"/>
  <c r="E368" i="85"/>
  <c r="E306" i="85"/>
  <c r="E244" i="85"/>
  <c r="E178" i="91"/>
  <c r="E182" i="85"/>
  <c r="E120" i="85"/>
  <c r="E126" i="91"/>
  <c r="E251" i="91"/>
  <c r="E188" i="91"/>
  <c r="E64" i="91"/>
  <c r="E378" i="85"/>
  <c r="E316" i="85"/>
  <c r="E254" i="85"/>
  <c r="E192" i="85"/>
  <c r="E130" i="85"/>
  <c r="E232" i="91"/>
  <c r="E169" i="91"/>
  <c r="E107" i="91"/>
  <c r="E45" i="91"/>
  <c r="E359" i="85"/>
  <c r="E297" i="85"/>
  <c r="E235" i="85"/>
  <c r="E173" i="85"/>
  <c r="E111" i="85"/>
  <c r="F347" i="85"/>
  <c r="F285" i="85"/>
  <c r="F223" i="85"/>
  <c r="F161" i="85"/>
  <c r="F99" i="85"/>
  <c r="D183" i="91"/>
  <c r="D121" i="91"/>
  <c r="D246" i="91"/>
  <c r="D59" i="91"/>
  <c r="AQ54" i="101"/>
  <c r="AQ25" i="101"/>
  <c r="AQ11" i="101"/>
  <c r="AQ13" i="101"/>
  <c r="AQ60" i="101"/>
  <c r="AQ32" i="101"/>
  <c r="AQ39" i="101"/>
  <c r="AQ47" i="101"/>
  <c r="AQ31" i="101"/>
  <c r="AQ51" i="101"/>
  <c r="AQ29" i="101"/>
  <c r="AQ50" i="101"/>
  <c r="AQ55" i="101"/>
  <c r="AQ6" i="101"/>
  <c r="AT61" i="101"/>
  <c r="AQ21" i="101"/>
  <c r="AQ59" i="101"/>
  <c r="AQ46" i="101"/>
  <c r="AQ9" i="101"/>
  <c r="AQ43" i="101"/>
  <c r="AQ36" i="101"/>
  <c r="AQ12" i="101"/>
  <c r="AQ18" i="101"/>
  <c r="AQ5" i="101"/>
  <c r="AQ56" i="101"/>
  <c r="AQ17" i="101"/>
  <c r="AQ20" i="101"/>
  <c r="AQ24" i="101"/>
  <c r="AQ34" i="101"/>
  <c r="AQ14" i="101"/>
  <c r="AQ23" i="101"/>
  <c r="AQ58" i="101"/>
  <c r="AQ8" i="101"/>
  <c r="AQ37" i="101"/>
  <c r="AQ33" i="101"/>
  <c r="AQ53" i="101"/>
  <c r="AQ57" i="101"/>
  <c r="AQ40" i="101"/>
  <c r="AQ35" i="101"/>
  <c r="AQ19" i="101"/>
  <c r="AQ7" i="101"/>
  <c r="AQ49" i="101"/>
  <c r="AQ27" i="101"/>
  <c r="AQ26" i="101"/>
  <c r="AQ30" i="101"/>
  <c r="AB61" i="101"/>
  <c r="AQ4" i="101"/>
  <c r="AQ22" i="101"/>
  <c r="AQ38" i="101"/>
  <c r="AG47" i="73" l="1"/>
  <c r="AL62" i="73"/>
  <c r="AL48" i="73"/>
  <c r="AL83" i="73"/>
  <c r="AL80" i="73"/>
  <c r="AL63" i="73"/>
  <c r="AG48" i="73"/>
  <c r="AL47" i="73"/>
  <c r="AL71" i="73"/>
  <c r="AL72" i="73"/>
  <c r="O102" i="73"/>
  <c r="O103" i="73" s="1"/>
  <c r="AL64" i="73"/>
  <c r="AL76" i="73"/>
  <c r="AL46" i="73"/>
  <c r="AL99" i="73"/>
  <c r="AL55" i="73"/>
  <c r="AL77" i="73"/>
  <c r="V368" i="85"/>
  <c r="W368" i="85"/>
  <c r="V350" i="85"/>
  <c r="W350" i="85"/>
  <c r="V399" i="85"/>
  <c r="W399" i="85"/>
  <c r="V258" i="85"/>
  <c r="W258" i="85"/>
  <c r="V233" i="85"/>
  <c r="W233" i="85"/>
  <c r="V391" i="85"/>
  <c r="W391" i="85"/>
  <c r="V225" i="85"/>
  <c r="W225" i="85"/>
  <c r="V212" i="85"/>
  <c r="W212" i="85"/>
  <c r="V206" i="85"/>
  <c r="W206" i="85"/>
  <c r="V214" i="85"/>
  <c r="W214" i="85"/>
  <c r="V174" i="85"/>
  <c r="W174" i="85"/>
  <c r="V387" i="85"/>
  <c r="W387" i="85"/>
  <c r="V246" i="85"/>
  <c r="W246" i="85"/>
  <c r="V377" i="85"/>
  <c r="W377" i="85"/>
  <c r="V190" i="85"/>
  <c r="W190" i="85"/>
  <c r="V186" i="85"/>
  <c r="W186" i="85"/>
  <c r="V359" i="85"/>
  <c r="W359" i="85"/>
  <c r="V310" i="85"/>
  <c r="V177" i="85"/>
  <c r="W177" i="85"/>
  <c r="V241" i="85"/>
  <c r="W241" i="85"/>
  <c r="V262" i="85"/>
  <c r="W262" i="85"/>
  <c r="V169" i="85"/>
  <c r="W169" i="85"/>
  <c r="V226" i="85"/>
  <c r="W226" i="85"/>
  <c r="V259" i="85"/>
  <c r="W259" i="85"/>
  <c r="V383" i="85"/>
  <c r="W383" i="85"/>
  <c r="V247" i="85"/>
  <c r="W247" i="85"/>
  <c r="V172" i="85"/>
  <c r="W172" i="85"/>
  <c r="V358" i="85"/>
  <c r="W358" i="85"/>
  <c r="V357" i="85"/>
  <c r="W357" i="85"/>
  <c r="V205" i="85"/>
  <c r="W205" i="85"/>
  <c r="V204" i="85"/>
  <c r="W204" i="85"/>
  <c r="V390" i="85"/>
  <c r="W390" i="85"/>
  <c r="V277" i="85"/>
  <c r="W277" i="85"/>
  <c r="V274" i="85"/>
  <c r="W274" i="85"/>
  <c r="V352" i="85"/>
  <c r="W352" i="85"/>
  <c r="V255" i="85"/>
  <c r="W255" i="85"/>
  <c r="V208" i="85"/>
  <c r="W208" i="85"/>
  <c r="V269" i="85"/>
  <c r="W269" i="85"/>
  <c r="V268" i="85"/>
  <c r="W268" i="85"/>
  <c r="V400" i="85"/>
  <c r="W400" i="85"/>
  <c r="V362" i="85"/>
  <c r="W362" i="85"/>
  <c r="V236" i="85"/>
  <c r="W236" i="85"/>
  <c r="V201" i="85"/>
  <c r="W201" i="85"/>
  <c r="V243" i="85"/>
  <c r="W243" i="85"/>
  <c r="V367" i="85"/>
  <c r="W367" i="85"/>
  <c r="V191" i="85"/>
  <c r="W191" i="85"/>
  <c r="V385" i="85"/>
  <c r="W385" i="85"/>
  <c r="V167" i="85"/>
  <c r="V395" i="85"/>
  <c r="W395" i="85"/>
  <c r="V257" i="85"/>
  <c r="W257" i="85"/>
  <c r="V248" i="85"/>
  <c r="W248" i="85"/>
  <c r="V254" i="85"/>
  <c r="W254" i="85"/>
  <c r="V363" i="85"/>
  <c r="W363" i="85"/>
  <c r="V164" i="85"/>
  <c r="V275" i="85"/>
  <c r="W275" i="85"/>
  <c r="V389" i="85"/>
  <c r="W389" i="85"/>
  <c r="V398" i="85"/>
  <c r="W398" i="85"/>
  <c r="V193" i="85"/>
  <c r="W193" i="85"/>
  <c r="V394" i="85"/>
  <c r="W394" i="85"/>
  <c r="V392" i="85"/>
  <c r="W392" i="85"/>
  <c r="V230" i="85"/>
  <c r="W230" i="85"/>
  <c r="V279" i="85"/>
  <c r="W279" i="85"/>
  <c r="V224" i="85"/>
  <c r="W224" i="85"/>
  <c r="V376" i="85"/>
  <c r="W376" i="85"/>
  <c r="V353" i="85"/>
  <c r="W353" i="85"/>
  <c r="V372" i="85"/>
  <c r="W372" i="85"/>
  <c r="V173" i="85"/>
  <c r="W173" i="85"/>
  <c r="V378" i="85"/>
  <c r="W378" i="85"/>
  <c r="V244" i="85"/>
  <c r="W244" i="85"/>
  <c r="V237" i="85"/>
  <c r="W237" i="85"/>
  <c r="V239" i="85"/>
  <c r="W239" i="85"/>
  <c r="V216" i="85"/>
  <c r="W216" i="85"/>
  <c r="V402" i="85"/>
  <c r="W402" i="85"/>
  <c r="V365" i="85"/>
  <c r="W365" i="85"/>
  <c r="V231" i="85"/>
  <c r="W231" i="85"/>
  <c r="V178" i="85"/>
  <c r="W178" i="85"/>
  <c r="V364" i="85"/>
  <c r="W364" i="85"/>
  <c r="V165" i="85"/>
  <c r="W165" i="85"/>
  <c r="V351" i="85"/>
  <c r="W351" i="85"/>
  <c r="V213" i="85"/>
  <c r="V234" i="85"/>
  <c r="W234" i="85"/>
  <c r="V171" i="85"/>
  <c r="W171" i="85"/>
  <c r="V327" i="85"/>
  <c r="V245" i="85"/>
  <c r="W245" i="85"/>
  <c r="V267" i="85"/>
  <c r="V202" i="85"/>
  <c r="W202" i="85"/>
  <c r="V388" i="85"/>
  <c r="W388" i="85"/>
  <c r="V349" i="85"/>
  <c r="W349" i="85"/>
  <c r="V266" i="85"/>
  <c r="W266" i="85"/>
  <c r="V384" i="85"/>
  <c r="W384" i="85"/>
  <c r="V401" i="85"/>
  <c r="W401" i="85"/>
  <c r="V166" i="85"/>
  <c r="W166" i="85"/>
  <c r="V188" i="85"/>
  <c r="W188" i="85"/>
  <c r="V374" i="85"/>
  <c r="W374" i="85"/>
  <c r="V170" i="85"/>
  <c r="W170" i="85"/>
  <c r="V356" i="85"/>
  <c r="W356" i="85"/>
  <c r="V375" i="85"/>
  <c r="W375" i="85"/>
  <c r="V270" i="85"/>
  <c r="W270" i="85"/>
  <c r="V194" i="85"/>
  <c r="W194" i="85"/>
  <c r="V380" i="85"/>
  <c r="W380" i="85"/>
  <c r="V210" i="85"/>
  <c r="W210" i="85"/>
  <c r="V396" i="85"/>
  <c r="W396" i="85"/>
  <c r="V354" i="85"/>
  <c r="W354" i="85"/>
  <c r="V176" i="85"/>
  <c r="W176" i="85"/>
  <c r="V403" i="85"/>
  <c r="W403" i="85"/>
  <c r="V263" i="85"/>
  <c r="W263" i="85"/>
  <c r="V370" i="85"/>
  <c r="W370" i="85"/>
  <c r="V249" i="85"/>
  <c r="W249" i="85"/>
  <c r="V199" i="85"/>
  <c r="W199" i="85"/>
  <c r="V252" i="85"/>
  <c r="W252" i="85"/>
  <c r="V209" i="85"/>
  <c r="W209" i="85"/>
  <c r="V381" i="85"/>
  <c r="W381" i="85"/>
  <c r="V182" i="85"/>
  <c r="W182" i="85"/>
  <c r="V175" i="85"/>
  <c r="W175" i="85"/>
  <c r="V278" i="85"/>
  <c r="W278" i="85"/>
  <c r="V200" i="85"/>
  <c r="W200" i="85"/>
  <c r="V355" i="85"/>
  <c r="W355" i="85"/>
  <c r="V185" i="85"/>
  <c r="W185" i="85"/>
  <c r="V183" i="85"/>
  <c r="W183" i="85"/>
  <c r="V203" i="85"/>
  <c r="W203" i="85"/>
  <c r="V260" i="85"/>
  <c r="W260" i="85"/>
  <c r="V242" i="85"/>
  <c r="W242" i="85"/>
  <c r="V251" i="85"/>
  <c r="W251" i="85"/>
  <c r="V360" i="85"/>
  <c r="W360" i="85"/>
  <c r="V187" i="85"/>
  <c r="W187" i="85"/>
  <c r="V261" i="85"/>
  <c r="W261" i="85"/>
  <c r="V324" i="85"/>
  <c r="V285" i="85"/>
  <c r="W285" i="85"/>
  <c r="V235" i="85"/>
  <c r="W235" i="85"/>
  <c r="V192" i="85"/>
  <c r="W192" i="85"/>
  <c r="V161" i="85"/>
  <c r="W161" i="85"/>
  <c r="V361" i="85"/>
  <c r="W361" i="85"/>
  <c r="V179" i="85"/>
  <c r="W179" i="85"/>
  <c r="V386" i="85"/>
  <c r="W386" i="85"/>
  <c r="V240" i="85"/>
  <c r="W240" i="85"/>
  <c r="V227" i="85"/>
  <c r="W227" i="85"/>
  <c r="V197" i="85"/>
  <c r="W197" i="85"/>
  <c r="V196" i="85"/>
  <c r="W196" i="85"/>
  <c r="V382" i="85"/>
  <c r="W382" i="85"/>
  <c r="V371" i="85"/>
  <c r="W371" i="85"/>
  <c r="V369" i="85"/>
  <c r="W369" i="85"/>
  <c r="V264" i="85"/>
  <c r="W264" i="85"/>
  <c r="V163" i="85"/>
  <c r="W163" i="85"/>
  <c r="V265" i="85"/>
  <c r="W265" i="85"/>
  <c r="V198" i="85"/>
  <c r="W198" i="85"/>
  <c r="V215" i="85"/>
  <c r="V228" i="85"/>
  <c r="W228" i="85"/>
  <c r="V250" i="85"/>
  <c r="W250" i="85"/>
  <c r="V180" i="85"/>
  <c r="W180" i="85"/>
  <c r="V366" i="85"/>
  <c r="W366" i="85"/>
  <c r="V232" i="85"/>
  <c r="W232" i="85"/>
  <c r="V189" i="85"/>
  <c r="W189" i="85"/>
  <c r="V379" i="85"/>
  <c r="W379" i="85"/>
  <c r="V256" i="85"/>
  <c r="V207" i="85"/>
  <c r="W207" i="85"/>
  <c r="V393" i="85"/>
  <c r="W393" i="85"/>
  <c r="V272" i="85"/>
  <c r="V168" i="85"/>
  <c r="W168" i="85"/>
  <c r="V276" i="85"/>
  <c r="W276" i="85"/>
  <c r="V238" i="85"/>
  <c r="W238" i="85"/>
  <c r="V217" i="85"/>
  <c r="W217" i="85"/>
  <c r="V181" i="85"/>
  <c r="W181" i="85"/>
  <c r="V184" i="85"/>
  <c r="W184" i="85"/>
  <c r="V373" i="85"/>
  <c r="W373" i="85"/>
  <c r="V253" i="85"/>
  <c r="W253" i="85"/>
  <c r="V162" i="85"/>
  <c r="W162" i="85"/>
  <c r="V348" i="85"/>
  <c r="W348" i="85"/>
  <c r="V229" i="85"/>
  <c r="W229" i="85"/>
  <c r="V271" i="85"/>
  <c r="W271" i="85"/>
  <c r="V195" i="85"/>
  <c r="W195" i="85"/>
  <c r="N212" i="91"/>
  <c r="O212" i="91"/>
  <c r="N163" i="91"/>
  <c r="O163" i="91"/>
  <c r="N173" i="91"/>
  <c r="O173" i="91"/>
  <c r="N258" i="91"/>
  <c r="O258" i="91"/>
  <c r="N120" i="91"/>
  <c r="O120" i="91"/>
  <c r="O38" i="91"/>
  <c r="N246" i="91"/>
  <c r="O246" i="91"/>
  <c r="N205" i="91"/>
  <c r="O205" i="91"/>
  <c r="N187" i="91"/>
  <c r="O187" i="91"/>
  <c r="N275" i="91"/>
  <c r="O275" i="91"/>
  <c r="N249" i="91"/>
  <c r="O249" i="91"/>
  <c r="N211" i="91"/>
  <c r="O211" i="91"/>
  <c r="N241" i="91"/>
  <c r="O241" i="91"/>
  <c r="N138" i="91"/>
  <c r="O138" i="91"/>
  <c r="N136" i="91"/>
  <c r="N74" i="91" s="1"/>
  <c r="O136" i="91"/>
  <c r="N132" i="91"/>
  <c r="O132" i="91"/>
  <c r="N104" i="91"/>
  <c r="N42" i="91" s="1"/>
  <c r="O104" i="91"/>
  <c r="N160" i="91"/>
  <c r="O160" i="91"/>
  <c r="N148" i="91"/>
  <c r="O148" i="91"/>
  <c r="N256" i="91"/>
  <c r="O256" i="91"/>
  <c r="N134" i="91"/>
  <c r="O134" i="91"/>
  <c r="N95" i="91"/>
  <c r="O95" i="91"/>
  <c r="N226" i="91"/>
  <c r="O226" i="91"/>
  <c r="N221" i="91"/>
  <c r="O221" i="91"/>
  <c r="N128" i="91"/>
  <c r="N66" i="91" s="1"/>
  <c r="O128" i="91"/>
  <c r="N262" i="91"/>
  <c r="O262" i="91"/>
  <c r="N142" i="91"/>
  <c r="N80" i="91" s="1"/>
  <c r="O142" i="91"/>
  <c r="N185" i="91"/>
  <c r="O185" i="91"/>
  <c r="N203" i="91"/>
  <c r="O203" i="91"/>
  <c r="N265" i="91"/>
  <c r="O265" i="91"/>
  <c r="N97" i="91"/>
  <c r="O97" i="91"/>
  <c r="N152" i="91"/>
  <c r="O152" i="91"/>
  <c r="N168" i="91"/>
  <c r="O168" i="91"/>
  <c r="N209" i="91"/>
  <c r="O209" i="91"/>
  <c r="N117" i="91"/>
  <c r="O117" i="91"/>
  <c r="N145" i="91"/>
  <c r="N83" i="91" s="1"/>
  <c r="O145" i="91"/>
  <c r="O83" i="91" s="1"/>
  <c r="N172" i="91"/>
  <c r="N48" i="91" s="1"/>
  <c r="O172" i="91"/>
  <c r="N110" i="91"/>
  <c r="O110" i="91"/>
  <c r="N170" i="91"/>
  <c r="O170" i="91"/>
  <c r="N119" i="91"/>
  <c r="O119" i="91"/>
  <c r="N254" i="91"/>
  <c r="O254" i="91"/>
  <c r="N169" i="91"/>
  <c r="O169" i="91"/>
  <c r="N236" i="91"/>
  <c r="O236" i="91"/>
  <c r="N144" i="91"/>
  <c r="O144" i="91"/>
  <c r="N248" i="91"/>
  <c r="O248" i="91"/>
  <c r="N143" i="91"/>
  <c r="O143" i="91"/>
  <c r="N186" i="91"/>
  <c r="O186" i="91"/>
  <c r="N98" i="91"/>
  <c r="O98" i="91"/>
  <c r="O36" i="91" s="1"/>
  <c r="N276" i="91"/>
  <c r="O276" i="91"/>
  <c r="N260" i="91"/>
  <c r="O260" i="91"/>
  <c r="N264" i="91"/>
  <c r="N77" i="91" s="1"/>
  <c r="O264" i="91"/>
  <c r="N180" i="91"/>
  <c r="O180" i="91"/>
  <c r="N159" i="91"/>
  <c r="O159" i="91"/>
  <c r="N108" i="91"/>
  <c r="O108" i="91"/>
  <c r="O46" i="91" s="1"/>
  <c r="N121" i="91"/>
  <c r="O121" i="91"/>
  <c r="N268" i="91"/>
  <c r="O268" i="91"/>
  <c r="N250" i="91"/>
  <c r="O250" i="91"/>
  <c r="N274" i="91"/>
  <c r="O274" i="91"/>
  <c r="N200" i="91"/>
  <c r="O200" i="91"/>
  <c r="N198" i="91"/>
  <c r="O198" i="91"/>
  <c r="N194" i="91"/>
  <c r="O194" i="91"/>
  <c r="N166" i="91"/>
  <c r="O166" i="91"/>
  <c r="N223" i="91"/>
  <c r="N36" i="91" s="1"/>
  <c r="O223" i="91"/>
  <c r="N210" i="91"/>
  <c r="O210" i="91"/>
  <c r="N131" i="91"/>
  <c r="O131" i="91"/>
  <c r="N196" i="91"/>
  <c r="O196" i="91"/>
  <c r="N157" i="91"/>
  <c r="N33" i="91" s="1"/>
  <c r="O157" i="91"/>
  <c r="N151" i="91"/>
  <c r="O151" i="91"/>
  <c r="N190" i="91"/>
  <c r="O190" i="91"/>
  <c r="N137" i="91"/>
  <c r="O137" i="91"/>
  <c r="N135" i="91"/>
  <c r="N73" i="91" s="1"/>
  <c r="O135" i="91"/>
  <c r="N204" i="91"/>
  <c r="O204" i="91"/>
  <c r="N195" i="91"/>
  <c r="O195" i="91"/>
  <c r="N272" i="91"/>
  <c r="O272" i="91"/>
  <c r="N239" i="91"/>
  <c r="O239" i="91"/>
  <c r="N277" i="91"/>
  <c r="O277" i="91"/>
  <c r="N146" i="91"/>
  <c r="N84" i="91" s="1"/>
  <c r="O146" i="91"/>
  <c r="N201" i="91"/>
  <c r="O201" i="91"/>
  <c r="N141" i="91"/>
  <c r="N79" i="91" s="1"/>
  <c r="O141" i="91"/>
  <c r="O79" i="91" s="1"/>
  <c r="N202" i="91"/>
  <c r="N78" i="91" s="1"/>
  <c r="O202" i="91"/>
  <c r="N147" i="91"/>
  <c r="O147" i="91"/>
  <c r="N118" i="91"/>
  <c r="O118" i="91"/>
  <c r="O56" i="91" s="1"/>
  <c r="N171" i="91"/>
  <c r="O171" i="91"/>
  <c r="N139" i="91"/>
  <c r="O139" i="91"/>
  <c r="O77" i="91" s="1"/>
  <c r="N182" i="91"/>
  <c r="N58" i="91" s="1"/>
  <c r="O182" i="91"/>
  <c r="N129" i="91"/>
  <c r="O129" i="91"/>
  <c r="N113" i="91"/>
  <c r="N51" i="91" s="1"/>
  <c r="O113" i="91"/>
  <c r="O51" i="91" s="1"/>
  <c r="N167" i="91"/>
  <c r="O167" i="91"/>
  <c r="N228" i="91"/>
  <c r="O228" i="91"/>
  <c r="O68" i="91"/>
  <c r="O78" i="91"/>
  <c r="O37" i="91"/>
  <c r="O49" i="91"/>
  <c r="N125" i="91"/>
  <c r="O125" i="91"/>
  <c r="O63" i="91" s="1"/>
  <c r="N149" i="91"/>
  <c r="N87" i="91" s="1"/>
  <c r="O149" i="91"/>
  <c r="N178" i="91"/>
  <c r="O178" i="91"/>
  <c r="N158" i="91"/>
  <c r="O158" i="91"/>
  <c r="N133" i="91"/>
  <c r="O133" i="91"/>
  <c r="N271" i="91"/>
  <c r="O271" i="91"/>
  <c r="N176" i="91"/>
  <c r="O176" i="91"/>
  <c r="N244" i="91"/>
  <c r="N57" i="91" s="1"/>
  <c r="O244" i="91"/>
  <c r="N183" i="91"/>
  <c r="O183" i="91"/>
  <c r="N150" i="91"/>
  <c r="O150" i="91"/>
  <c r="N124" i="91"/>
  <c r="O124" i="91"/>
  <c r="O62" i="91" s="1"/>
  <c r="N116" i="91"/>
  <c r="O116" i="91"/>
  <c r="N263" i="91"/>
  <c r="O263" i="91"/>
  <c r="N261" i="91"/>
  <c r="O261" i="91"/>
  <c r="N257" i="91"/>
  <c r="O257" i="91"/>
  <c r="N229" i="91"/>
  <c r="O229" i="91"/>
  <c r="N273" i="91"/>
  <c r="O273" i="91"/>
  <c r="N193" i="91"/>
  <c r="O193" i="91"/>
  <c r="N259" i="91"/>
  <c r="O259" i="91"/>
  <c r="N220" i="91"/>
  <c r="O220" i="91"/>
  <c r="N101" i="91"/>
  <c r="O101" i="91"/>
  <c r="N96" i="91"/>
  <c r="N34" i="91" s="1"/>
  <c r="O96" i="91"/>
  <c r="N213" i="91"/>
  <c r="O213" i="91"/>
  <c r="N253" i="91"/>
  <c r="O253" i="91"/>
  <c r="N199" i="91"/>
  <c r="N75" i="91" s="1"/>
  <c r="O199" i="91"/>
  <c r="N197" i="91"/>
  <c r="O197" i="91"/>
  <c r="N267" i="91"/>
  <c r="O267" i="91"/>
  <c r="N232" i="91"/>
  <c r="N45" i="91" s="1"/>
  <c r="O232" i="91"/>
  <c r="N231" i="91"/>
  <c r="O231" i="91"/>
  <c r="O44" i="91" s="1"/>
  <c r="N251" i="91"/>
  <c r="O251" i="91"/>
  <c r="N123" i="91"/>
  <c r="O123" i="91"/>
  <c r="N214" i="91"/>
  <c r="N90" i="91" s="1"/>
  <c r="O214" i="91"/>
  <c r="N114" i="91"/>
  <c r="O114" i="91"/>
  <c r="O52" i="91" s="1"/>
  <c r="N103" i="91"/>
  <c r="N41" i="91" s="1"/>
  <c r="O103" i="91"/>
  <c r="O41" i="91" s="1"/>
  <c r="N179" i="91"/>
  <c r="O179" i="91"/>
  <c r="N235" i="91"/>
  <c r="O235" i="91"/>
  <c r="N126" i="91"/>
  <c r="O126" i="91"/>
  <c r="O64" i="91" s="1"/>
  <c r="N234" i="91"/>
  <c r="O234" i="91"/>
  <c r="N109" i="91"/>
  <c r="O109" i="91"/>
  <c r="O47" i="91" s="1"/>
  <c r="N191" i="91"/>
  <c r="N67" i="91" s="1"/>
  <c r="O191" i="91"/>
  <c r="N105" i="91"/>
  <c r="O105" i="91"/>
  <c r="N230" i="91"/>
  <c r="O230" i="91"/>
  <c r="N206" i="91"/>
  <c r="N82" i="91" s="1"/>
  <c r="O206" i="91"/>
  <c r="N81" i="91"/>
  <c r="N46" i="91"/>
  <c r="V292" i="85"/>
  <c r="N63" i="15"/>
  <c r="N37" i="15"/>
  <c r="N68" i="15"/>
  <c r="N73" i="15"/>
  <c r="N55" i="15"/>
  <c r="M60" i="15"/>
  <c r="M62" i="15"/>
  <c r="N51" i="15"/>
  <c r="N45" i="15"/>
  <c r="N48" i="15"/>
  <c r="M160" i="15"/>
  <c r="M161" i="15" s="1"/>
  <c r="N65" i="15"/>
  <c r="N66" i="15"/>
  <c r="M50" i="15"/>
  <c r="N49" i="15"/>
  <c r="N39" i="15"/>
  <c r="N35" i="15"/>
  <c r="N117" i="15"/>
  <c r="N118" i="15" s="1"/>
  <c r="N41" i="15"/>
  <c r="N64" i="15"/>
  <c r="N56" i="15"/>
  <c r="N57" i="15"/>
  <c r="M72" i="15"/>
  <c r="N53" i="15"/>
  <c r="N59" i="15"/>
  <c r="N62" i="15"/>
  <c r="N160" i="15"/>
  <c r="N161" i="15" s="1"/>
  <c r="N43" i="15"/>
  <c r="N60" i="15"/>
  <c r="N38" i="15"/>
  <c r="M40" i="15"/>
  <c r="M117" i="15"/>
  <c r="M118" i="15" s="1"/>
  <c r="AL91" i="73"/>
  <c r="N88" i="91"/>
  <c r="N72" i="91"/>
  <c r="N35" i="91"/>
  <c r="N69" i="91"/>
  <c r="N85" i="91"/>
  <c r="N56" i="91"/>
  <c r="N64" i="91"/>
  <c r="U192" i="85"/>
  <c r="U240" i="85"/>
  <c r="U382" i="85"/>
  <c r="U369" i="85"/>
  <c r="U265" i="85"/>
  <c r="U228" i="85"/>
  <c r="U366" i="85"/>
  <c r="U189" i="85"/>
  <c r="U276" i="85"/>
  <c r="U254" i="85"/>
  <c r="U182" i="85"/>
  <c r="U368" i="85"/>
  <c r="U175" i="85"/>
  <c r="U363" i="85"/>
  <c r="U278" i="85"/>
  <c r="U200" i="85"/>
  <c r="U355" i="85"/>
  <c r="U164" i="85"/>
  <c r="U350" i="85"/>
  <c r="U275" i="85"/>
  <c r="U399" i="85"/>
  <c r="U258" i="85"/>
  <c r="U185" i="85"/>
  <c r="U233" i="85"/>
  <c r="U183" i="85"/>
  <c r="U391" i="85"/>
  <c r="U225" i="85"/>
  <c r="U203" i="85"/>
  <c r="U389" i="85"/>
  <c r="U260" i="85"/>
  <c r="U212" i="85"/>
  <c r="U398" i="85"/>
  <c r="U242" i="85"/>
  <c r="U251" i="85"/>
  <c r="U193" i="85"/>
  <c r="U394" i="85"/>
  <c r="U206" i="85"/>
  <c r="U392" i="85"/>
  <c r="U230" i="85"/>
  <c r="U214" i="85"/>
  <c r="U279" i="85"/>
  <c r="U174" i="85"/>
  <c r="U360" i="85"/>
  <c r="U387" i="85"/>
  <c r="U246" i="85"/>
  <c r="U187" i="85"/>
  <c r="U377" i="85"/>
  <c r="U261" i="85"/>
  <c r="U224" i="85"/>
  <c r="U190" i="85"/>
  <c r="U376" i="85"/>
  <c r="U353" i="85"/>
  <c r="U186" i="85"/>
  <c r="U372" i="85"/>
  <c r="U235" i="85"/>
  <c r="U179" i="85"/>
  <c r="U196" i="85"/>
  <c r="U371" i="85"/>
  <c r="U163" i="85"/>
  <c r="U198" i="85"/>
  <c r="U180" i="85"/>
  <c r="U232" i="85"/>
  <c r="U379" i="85"/>
  <c r="U207" i="85"/>
  <c r="U168" i="85"/>
  <c r="U238" i="85"/>
  <c r="U184" i="85"/>
  <c r="U348" i="85"/>
  <c r="U271" i="85"/>
  <c r="U359" i="85"/>
  <c r="U310" i="85"/>
  <c r="U347" i="85"/>
  <c r="V347" i="85"/>
  <c r="U177" i="85"/>
  <c r="U241" i="85"/>
  <c r="U262" i="85"/>
  <c r="U169" i="85"/>
  <c r="U226" i="85"/>
  <c r="U259" i="85"/>
  <c r="U383" i="85"/>
  <c r="U247" i="85"/>
  <c r="U172" i="85"/>
  <c r="U358" i="85"/>
  <c r="U357" i="85"/>
  <c r="U205" i="85"/>
  <c r="U204" i="85"/>
  <c r="U390" i="85"/>
  <c r="U277" i="85"/>
  <c r="U274" i="85"/>
  <c r="U352" i="85"/>
  <c r="U255" i="85"/>
  <c r="U208" i="85"/>
  <c r="U269" i="85"/>
  <c r="U268" i="85"/>
  <c r="U400" i="85"/>
  <c r="U362" i="85"/>
  <c r="U236" i="85"/>
  <c r="U201" i="85"/>
  <c r="U243" i="85"/>
  <c r="U367" i="85"/>
  <c r="U191" i="85"/>
  <c r="U385" i="85"/>
  <c r="U167" i="85"/>
  <c r="U395" i="85"/>
  <c r="U257" i="85"/>
  <c r="U248" i="85"/>
  <c r="U361" i="85"/>
  <c r="U386" i="85"/>
  <c r="U227" i="85"/>
  <c r="U197" i="85"/>
  <c r="U264" i="85"/>
  <c r="U215" i="85"/>
  <c r="U250" i="85"/>
  <c r="U256" i="85"/>
  <c r="U393" i="85"/>
  <c r="U272" i="85"/>
  <c r="U217" i="85"/>
  <c r="U181" i="85"/>
  <c r="U373" i="85"/>
  <c r="U253" i="85"/>
  <c r="U162" i="85"/>
  <c r="U229" i="85"/>
  <c r="U195" i="85"/>
  <c r="U173" i="85"/>
  <c r="U378" i="85"/>
  <c r="U244" i="85"/>
  <c r="U223" i="85"/>
  <c r="V223" i="85"/>
  <c r="U237" i="85"/>
  <c r="U239" i="85"/>
  <c r="U216" i="85"/>
  <c r="U402" i="85"/>
  <c r="U365" i="85"/>
  <c r="U231" i="85"/>
  <c r="U178" i="85"/>
  <c r="U364" i="85"/>
  <c r="U165" i="85"/>
  <c r="U351" i="85"/>
  <c r="U213" i="85"/>
  <c r="U234" i="85"/>
  <c r="U171" i="85"/>
  <c r="U327" i="85"/>
  <c r="U245" i="85"/>
  <c r="U267" i="85"/>
  <c r="U202" i="85"/>
  <c r="U388" i="85"/>
  <c r="U349" i="85"/>
  <c r="U266" i="85"/>
  <c r="U384" i="85"/>
  <c r="U401" i="85"/>
  <c r="U166" i="85"/>
  <c r="U188" i="85"/>
  <c r="U374" i="85"/>
  <c r="U170" i="85"/>
  <c r="U356" i="85"/>
  <c r="U375" i="85"/>
  <c r="U270" i="85"/>
  <c r="U194" i="85"/>
  <c r="U380" i="85"/>
  <c r="U210" i="85"/>
  <c r="U396" i="85"/>
  <c r="U354" i="85"/>
  <c r="U176" i="85"/>
  <c r="U403" i="85"/>
  <c r="U263" i="85"/>
  <c r="U370" i="85"/>
  <c r="U249" i="85"/>
  <c r="U199" i="85"/>
  <c r="U252" i="85"/>
  <c r="U209" i="85"/>
  <c r="U381" i="85"/>
  <c r="U292" i="85"/>
  <c r="U324" i="85"/>
  <c r="AG64" i="73"/>
  <c r="AG55" i="73"/>
  <c r="AG56" i="73"/>
  <c r="AG76" i="73"/>
  <c r="AL94" i="73"/>
  <c r="N102" i="73"/>
  <c r="N103" i="73" s="1"/>
  <c r="AL57" i="73"/>
  <c r="M74" i="15"/>
  <c r="M75" i="15" s="1"/>
  <c r="AG92" i="73"/>
  <c r="AL87" i="73"/>
  <c r="AL97" i="73"/>
  <c r="AL53" i="73"/>
  <c r="AL50" i="73"/>
  <c r="AL100" i="73"/>
  <c r="AL75" i="73"/>
  <c r="AL44" i="73"/>
  <c r="AL86" i="73"/>
  <c r="AL92" i="73"/>
  <c r="AL84" i="73"/>
  <c r="AL61" i="73"/>
  <c r="AG91" i="73"/>
  <c r="AG61" i="73"/>
  <c r="AL73" i="73"/>
  <c r="AL52" i="73"/>
  <c r="AL95" i="73"/>
  <c r="AL85" i="73"/>
  <c r="AL101" i="73"/>
  <c r="AL56" i="73"/>
  <c r="AL59" i="73"/>
  <c r="AL66" i="73"/>
  <c r="AL67" i="73"/>
  <c r="AL78" i="73"/>
  <c r="AL69" i="73"/>
  <c r="AL70" i="73"/>
  <c r="AL58" i="73"/>
  <c r="AL88" i="73"/>
  <c r="AL68" i="73"/>
  <c r="AL96" i="73"/>
  <c r="AL82" i="73"/>
  <c r="AL98" i="73"/>
  <c r="AL51" i="73"/>
  <c r="AL79" i="73"/>
  <c r="AL65" i="73"/>
  <c r="AL49" i="73"/>
  <c r="AL60" i="73"/>
  <c r="AL93" i="73"/>
  <c r="AL89" i="73"/>
  <c r="AL45" i="73"/>
  <c r="M102" i="73"/>
  <c r="M103" i="73" s="1"/>
  <c r="S206" i="85"/>
  <c r="S174" i="85"/>
  <c r="S187" i="85"/>
  <c r="S173" i="85"/>
  <c r="S216" i="85"/>
  <c r="S178" i="85"/>
  <c r="S165" i="85"/>
  <c r="S213" i="85"/>
  <c r="S171" i="85"/>
  <c r="S202" i="85"/>
  <c r="S166" i="85"/>
  <c r="S188" i="85"/>
  <c r="S170" i="85"/>
  <c r="S194" i="85"/>
  <c r="S210" i="85"/>
  <c r="S176" i="85"/>
  <c r="S199" i="85"/>
  <c r="S209" i="85"/>
  <c r="S200" i="85"/>
  <c r="U285" i="85"/>
  <c r="S192" i="85"/>
  <c r="S161" i="85"/>
  <c r="U161" i="85"/>
  <c r="S179" i="85"/>
  <c r="S197" i="85"/>
  <c r="S196" i="85"/>
  <c r="S163" i="85"/>
  <c r="S198" i="85"/>
  <c r="S215" i="85"/>
  <c r="S180" i="85"/>
  <c r="S189" i="85"/>
  <c r="S207" i="85"/>
  <c r="S168" i="85"/>
  <c r="S217" i="85"/>
  <c r="S181" i="85"/>
  <c r="S184" i="85"/>
  <c r="S162" i="85"/>
  <c r="S195" i="85"/>
  <c r="S183" i="85"/>
  <c r="S214" i="85"/>
  <c r="S182" i="85"/>
  <c r="S175" i="85"/>
  <c r="S164" i="85"/>
  <c r="S185" i="85"/>
  <c r="S203" i="85"/>
  <c r="S212" i="85"/>
  <c r="S193" i="85"/>
  <c r="S190" i="85"/>
  <c r="S186" i="85"/>
  <c r="S177" i="85"/>
  <c r="S169" i="85"/>
  <c r="S172" i="85"/>
  <c r="S205" i="85"/>
  <c r="S204" i="85"/>
  <c r="S208" i="85"/>
  <c r="S201" i="85"/>
  <c r="S191" i="85"/>
  <c r="S167" i="85"/>
  <c r="S285" i="85"/>
  <c r="S235" i="85"/>
  <c r="S359" i="85"/>
  <c r="S254" i="85"/>
  <c r="S378" i="85"/>
  <c r="S244" i="85"/>
  <c r="S368" i="85"/>
  <c r="S310" i="85"/>
  <c r="S347" i="85"/>
  <c r="S223" i="85"/>
  <c r="S237" i="85"/>
  <c r="S361" i="85"/>
  <c r="S239" i="85"/>
  <c r="S363" i="85"/>
  <c r="S278" i="85"/>
  <c r="S402" i="85"/>
  <c r="S241" i="85"/>
  <c r="S365" i="85"/>
  <c r="S262" i="85"/>
  <c r="S386" i="85"/>
  <c r="S231" i="85"/>
  <c r="S355" i="85"/>
  <c r="S240" i="85"/>
  <c r="S364" i="85"/>
  <c r="S227" i="85"/>
  <c r="S351" i="85"/>
  <c r="S226" i="85"/>
  <c r="S350" i="85"/>
  <c r="S275" i="85"/>
  <c r="S399" i="85"/>
  <c r="S259" i="85"/>
  <c r="S383" i="85"/>
  <c r="S258" i="85"/>
  <c r="S382" i="85"/>
  <c r="S247" i="85"/>
  <c r="S371" i="85"/>
  <c r="S234" i="85"/>
  <c r="S358" i="85"/>
  <c r="S233" i="85"/>
  <c r="S357" i="85"/>
  <c r="S327" i="85"/>
  <c r="S245" i="85"/>
  <c r="S369" i="85"/>
  <c r="S267" i="85"/>
  <c r="S391" i="85"/>
  <c r="S264" i="85"/>
  <c r="S388" i="85"/>
  <c r="S225" i="85"/>
  <c r="S349" i="85"/>
  <c r="S265" i="85"/>
  <c r="S389" i="85"/>
  <c r="S266" i="85"/>
  <c r="S390" i="85"/>
  <c r="S260" i="85"/>
  <c r="S384" i="85"/>
  <c r="S277" i="85"/>
  <c r="S401" i="85"/>
  <c r="S274" i="85"/>
  <c r="S398" i="85"/>
  <c r="S228" i="85"/>
  <c r="S352" i="85"/>
  <c r="S250" i="85"/>
  <c r="S374" i="85"/>
  <c r="S242" i="85"/>
  <c r="S366" i="85"/>
  <c r="S232" i="85"/>
  <c r="S356" i="85"/>
  <c r="S251" i="85"/>
  <c r="S375" i="85"/>
  <c r="S255" i="85"/>
  <c r="S379" i="85"/>
  <c r="S270" i="85"/>
  <c r="S394" i="85"/>
  <c r="S256" i="85"/>
  <c r="S380" i="85"/>
  <c r="S269" i="85"/>
  <c r="S393" i="85"/>
  <c r="S268" i="85"/>
  <c r="S392" i="85"/>
  <c r="S272" i="85"/>
  <c r="S396" i="85"/>
  <c r="S230" i="85"/>
  <c r="S354" i="85"/>
  <c r="S276" i="85"/>
  <c r="S400" i="85"/>
  <c r="S238" i="85"/>
  <c r="S362" i="85"/>
  <c r="S279" i="85"/>
  <c r="S403" i="85"/>
  <c r="S236" i="85"/>
  <c r="S360" i="85"/>
  <c r="S263" i="85"/>
  <c r="S387" i="85"/>
  <c r="S243" i="85"/>
  <c r="S367" i="85"/>
  <c r="S246" i="85"/>
  <c r="S370" i="85"/>
  <c r="S249" i="85"/>
  <c r="S373" i="85"/>
  <c r="S253" i="85"/>
  <c r="S377" i="85"/>
  <c r="S261" i="85"/>
  <c r="S385" i="85"/>
  <c r="S224" i="85"/>
  <c r="S348" i="85"/>
  <c r="S252" i="85"/>
  <c r="S376" i="85"/>
  <c r="S229" i="85"/>
  <c r="S353" i="85"/>
  <c r="S271" i="85"/>
  <c r="S395" i="85"/>
  <c r="S257" i="85"/>
  <c r="S381" i="85"/>
  <c r="S248" i="85"/>
  <c r="S372" i="85"/>
  <c r="S292" i="85"/>
  <c r="S324" i="85"/>
  <c r="AG101" i="73"/>
  <c r="AG58" i="73"/>
  <c r="AG67" i="73"/>
  <c r="AG65" i="73"/>
  <c r="AG95" i="73"/>
  <c r="AG62" i="73"/>
  <c r="AG94" i="73"/>
  <c r="AG50" i="73"/>
  <c r="C228" i="78"/>
  <c r="C166" i="78"/>
  <c r="AG74" i="73"/>
  <c r="AG44" i="73"/>
  <c r="AG87" i="73"/>
  <c r="AG97" i="73"/>
  <c r="AG80" i="73"/>
  <c r="AG99" i="73"/>
  <c r="AG82" i="73"/>
  <c r="AG83" i="73"/>
  <c r="AG72" i="73"/>
  <c r="AG100" i="73"/>
  <c r="AG73" i="73"/>
  <c r="AG77" i="73"/>
  <c r="AG53" i="73"/>
  <c r="AG84" i="73"/>
  <c r="AG86" i="73"/>
  <c r="AG85" i="73"/>
  <c r="AG88" i="73"/>
  <c r="C104" i="78"/>
  <c r="F112" i="85"/>
  <c r="F298" i="85"/>
  <c r="F174" i="85"/>
  <c r="F137" i="85"/>
  <c r="F200" i="85"/>
  <c r="F168" i="85"/>
  <c r="F144" i="85"/>
  <c r="F330" i="85"/>
  <c r="F186" i="85"/>
  <c r="F140" i="85"/>
  <c r="F372" i="85"/>
  <c r="F202" i="85"/>
  <c r="F148" i="85"/>
  <c r="F264" i="85"/>
  <c r="F173" i="85"/>
  <c r="F334" i="85"/>
  <c r="F326" i="85"/>
  <c r="F235" i="85"/>
  <c r="F323" i="85"/>
  <c r="F261" i="85"/>
  <c r="F385" i="85"/>
  <c r="AG79" i="73"/>
  <c r="AG59" i="73"/>
  <c r="AG69" i="73"/>
  <c r="AG98" i="73"/>
  <c r="AG68" i="73"/>
  <c r="F230" i="85"/>
  <c r="F354" i="85"/>
  <c r="F106" i="85"/>
  <c r="AG45" i="73"/>
  <c r="F206" i="85"/>
  <c r="F268" i="85"/>
  <c r="F210" i="85"/>
  <c r="F272" i="85"/>
  <c r="AG96" i="73"/>
  <c r="F262" i="85"/>
  <c r="F111" i="85"/>
  <c r="AG66" i="73"/>
  <c r="AG71" i="73"/>
  <c r="AG49" i="73"/>
  <c r="AG75" i="73"/>
  <c r="AG70" i="73"/>
  <c r="AG63" i="73"/>
  <c r="F297" i="85"/>
  <c r="AG52" i="73"/>
  <c r="AG57" i="73"/>
  <c r="AG51" i="73"/>
  <c r="AG89" i="73"/>
  <c r="AG60" i="73"/>
  <c r="F377" i="85"/>
  <c r="F191" i="85"/>
  <c r="F253" i="85"/>
  <c r="F129" i="85"/>
  <c r="F315" i="85"/>
  <c r="F384" i="85"/>
  <c r="F322" i="85"/>
  <c r="F260" i="85"/>
  <c r="F198" i="85"/>
  <c r="F136" i="85"/>
  <c r="F361" i="85"/>
  <c r="F175" i="85"/>
  <c r="F113" i="85"/>
  <c r="F299" i="85"/>
  <c r="F237" i="85"/>
  <c r="F390" i="85"/>
  <c r="F266" i="85"/>
  <c r="F328" i="85"/>
  <c r="F142" i="85"/>
  <c r="F204" i="85"/>
  <c r="F271" i="85"/>
  <c r="F395" i="85"/>
  <c r="F333" i="85"/>
  <c r="F209" i="85"/>
  <c r="F147" i="85"/>
  <c r="F366" i="85"/>
  <c r="F242" i="85"/>
  <c r="F304" i="85"/>
  <c r="F180" i="85"/>
  <c r="F118" i="85"/>
  <c r="F370" i="85"/>
  <c r="F246" i="85"/>
  <c r="F308" i="85"/>
  <c r="F184" i="85"/>
  <c r="F122" i="85"/>
  <c r="F239" i="85"/>
  <c r="F363" i="85"/>
  <c r="F301" i="85"/>
  <c r="F115" i="85"/>
  <c r="F177" i="85"/>
  <c r="F397" i="85"/>
  <c r="F273" i="85"/>
  <c r="F335" i="85"/>
  <c r="W149" i="85" s="1"/>
  <c r="F211" i="85"/>
  <c r="F149" i="85"/>
  <c r="F402" i="85"/>
  <c r="F278" i="85"/>
  <c r="F340" i="85"/>
  <c r="F154" i="85"/>
  <c r="F216" i="85"/>
  <c r="F368" i="85"/>
  <c r="F182" i="85"/>
  <c r="F306" i="85"/>
  <c r="F244" i="85"/>
  <c r="F120" i="85"/>
  <c r="F287" i="85"/>
  <c r="F163" i="85"/>
  <c r="F225" i="85"/>
  <c r="F101" i="85"/>
  <c r="F349" i="85"/>
  <c r="F263" i="85"/>
  <c r="F387" i="85"/>
  <c r="F325" i="85"/>
  <c r="F201" i="85"/>
  <c r="F139" i="85"/>
  <c r="F179" i="85"/>
  <c r="F365" i="85"/>
  <c r="F241" i="85"/>
  <c r="F303" i="85"/>
  <c r="F117" i="85"/>
  <c r="F394" i="85"/>
  <c r="F270" i="85"/>
  <c r="F332" i="85"/>
  <c r="F146" i="85"/>
  <c r="F208" i="85"/>
  <c r="F391" i="85"/>
  <c r="F267" i="85"/>
  <c r="F205" i="85"/>
  <c r="F143" i="85"/>
  <c r="F329" i="85"/>
  <c r="F171" i="85"/>
  <c r="F295" i="85"/>
  <c r="F357" i="85"/>
  <c r="F109" i="85"/>
  <c r="F233" i="85"/>
  <c r="E157" i="85"/>
  <c r="E281" i="85"/>
  <c r="E215" i="91"/>
  <c r="AQ61" i="101"/>
  <c r="F348" i="85"/>
  <c r="F286" i="85"/>
  <c r="F162" i="85"/>
  <c r="F224" i="85"/>
  <c r="F100" i="85"/>
  <c r="F367" i="85"/>
  <c r="F243" i="85"/>
  <c r="F119" i="85"/>
  <c r="F305" i="85"/>
  <c r="F181" i="85"/>
  <c r="F187" i="85"/>
  <c r="F373" i="85"/>
  <c r="F311" i="85"/>
  <c r="F249" i="85"/>
  <c r="F125" i="85"/>
  <c r="F383" i="85"/>
  <c r="F259" i="85"/>
  <c r="F197" i="85"/>
  <c r="F135" i="85"/>
  <c r="F321" i="85"/>
  <c r="F231" i="85"/>
  <c r="F355" i="85"/>
  <c r="F293" i="85"/>
  <c r="F169" i="85"/>
  <c r="F107" i="85"/>
  <c r="E219" i="85"/>
  <c r="E91" i="91"/>
  <c r="F255" i="85"/>
  <c r="F379" i="85"/>
  <c r="F317" i="85"/>
  <c r="F131" i="85"/>
  <c r="F193" i="85"/>
  <c r="F362" i="85"/>
  <c r="F238" i="85"/>
  <c r="F300" i="85"/>
  <c r="F176" i="85"/>
  <c r="F114" i="85"/>
  <c r="F358" i="85"/>
  <c r="F234" i="85"/>
  <c r="F296" i="85"/>
  <c r="F172" i="85"/>
  <c r="F110" i="85"/>
  <c r="F376" i="85"/>
  <c r="F190" i="85"/>
  <c r="F314" i="85"/>
  <c r="F252" i="85"/>
  <c r="F128" i="85"/>
  <c r="E343" i="85"/>
  <c r="E153" i="91"/>
  <c r="F247" i="85"/>
  <c r="F371" i="85"/>
  <c r="F309" i="85"/>
  <c r="F185" i="85"/>
  <c r="F123" i="85"/>
  <c r="F364" i="85"/>
  <c r="F178" i="85"/>
  <c r="F302" i="85"/>
  <c r="F240" i="85"/>
  <c r="F116" i="85"/>
  <c r="F353" i="85"/>
  <c r="F167" i="85"/>
  <c r="F229" i="85"/>
  <c r="F291" i="85"/>
  <c r="F105" i="85"/>
  <c r="F393" i="85"/>
  <c r="F145" i="85"/>
  <c r="F207" i="85"/>
  <c r="F331" i="85"/>
  <c r="F269" i="85"/>
  <c r="F195" i="85"/>
  <c r="F257" i="85"/>
  <c r="F319" i="85"/>
  <c r="F381" i="85"/>
  <c r="F133" i="85"/>
  <c r="F356" i="85"/>
  <c r="F170" i="85"/>
  <c r="F294" i="85"/>
  <c r="F232" i="85"/>
  <c r="F108" i="85"/>
  <c r="F350" i="85"/>
  <c r="F226" i="85"/>
  <c r="F288" i="85"/>
  <c r="F164" i="85"/>
  <c r="F102" i="85"/>
  <c r="F369" i="85"/>
  <c r="F183" i="85"/>
  <c r="F245" i="85"/>
  <c r="F307" i="85"/>
  <c r="F121" i="85"/>
  <c r="F382" i="85"/>
  <c r="F258" i="85"/>
  <c r="F320" i="85"/>
  <c r="F134" i="85"/>
  <c r="F196" i="85"/>
  <c r="F374" i="85"/>
  <c r="F250" i="85"/>
  <c r="F312" i="85"/>
  <c r="F188" i="85"/>
  <c r="F126" i="85"/>
  <c r="F351" i="85"/>
  <c r="F227" i="85"/>
  <c r="F103" i="85"/>
  <c r="F165" i="85"/>
  <c r="F289" i="85"/>
  <c r="F401" i="85"/>
  <c r="F277" i="85"/>
  <c r="F339" i="85"/>
  <c r="F153" i="85"/>
  <c r="F215" i="85"/>
  <c r="F352" i="85"/>
  <c r="F166" i="85"/>
  <c r="F290" i="85"/>
  <c r="F228" i="85"/>
  <c r="F104" i="85"/>
  <c r="F378" i="85"/>
  <c r="F254" i="85"/>
  <c r="F316" i="85"/>
  <c r="F192" i="85"/>
  <c r="F130" i="85"/>
  <c r="F400" i="85"/>
  <c r="F338" i="85"/>
  <c r="F276" i="85"/>
  <c r="F214" i="85"/>
  <c r="F152" i="85"/>
  <c r="F380" i="85"/>
  <c r="F194" i="85"/>
  <c r="F318" i="85"/>
  <c r="F256" i="85"/>
  <c r="F132" i="85"/>
  <c r="F279" i="85"/>
  <c r="F403" i="85"/>
  <c r="F341" i="85"/>
  <c r="F217" i="85"/>
  <c r="F155" i="85"/>
  <c r="F399" i="85"/>
  <c r="F275" i="85"/>
  <c r="F213" i="85"/>
  <c r="F151" i="85"/>
  <c r="F337" i="85"/>
  <c r="F375" i="85"/>
  <c r="F251" i="85"/>
  <c r="F189" i="85"/>
  <c r="F127" i="85"/>
  <c r="F313" i="85"/>
  <c r="F404" i="85"/>
  <c r="F342" i="85"/>
  <c r="W156" i="85" s="1"/>
  <c r="F280" i="85"/>
  <c r="F218" i="85"/>
  <c r="F156" i="85"/>
  <c r="F398" i="85"/>
  <c r="F274" i="85"/>
  <c r="F336" i="85"/>
  <c r="F150" i="85"/>
  <c r="F212" i="85"/>
  <c r="E405" i="85"/>
  <c r="E278" i="91"/>
  <c r="W405" i="85" l="1"/>
  <c r="W406" i="85" s="1"/>
  <c r="W281" i="85"/>
  <c r="W282" i="85" s="1"/>
  <c r="U124" i="85"/>
  <c r="V288" i="85"/>
  <c r="V102" i="85" s="1"/>
  <c r="W102" i="85"/>
  <c r="V317" i="85"/>
  <c r="W131" i="85"/>
  <c r="V286" i="85"/>
  <c r="W286" i="85"/>
  <c r="V325" i="85"/>
  <c r="W139" i="85"/>
  <c r="V333" i="85"/>
  <c r="V147" i="85" s="1"/>
  <c r="V322" i="85"/>
  <c r="W136" i="85"/>
  <c r="V297" i="85"/>
  <c r="V111" i="85" s="1"/>
  <c r="V334" i="85"/>
  <c r="W148" i="85"/>
  <c r="V330" i="85"/>
  <c r="V144" i="85" s="1"/>
  <c r="W219" i="85"/>
  <c r="W99" i="85"/>
  <c r="V337" i="85"/>
  <c r="W151" i="85"/>
  <c r="V300" i="85"/>
  <c r="W114" i="85"/>
  <c r="V329" i="85"/>
  <c r="V143" i="85" s="1"/>
  <c r="V340" i="85"/>
  <c r="W154" i="85"/>
  <c r="W143" i="85"/>
  <c r="V338" i="85"/>
  <c r="W152" i="85"/>
  <c r="V312" i="85"/>
  <c r="V126" i="85" s="1"/>
  <c r="W126" i="85"/>
  <c r="V294" i="85"/>
  <c r="V302" i="85"/>
  <c r="V116" i="85" s="1"/>
  <c r="W116" i="85"/>
  <c r="V314" i="85"/>
  <c r="V311" i="85"/>
  <c r="V125" i="85" s="1"/>
  <c r="W125" i="85"/>
  <c r="V305" i="85"/>
  <c r="V295" i="85"/>
  <c r="V109" i="85" s="1"/>
  <c r="W109" i="85"/>
  <c r="V301" i="85"/>
  <c r="W115" i="85"/>
  <c r="V328" i="85"/>
  <c r="W142" i="85"/>
  <c r="V299" i="85"/>
  <c r="V323" i="85"/>
  <c r="V137" i="85" s="1"/>
  <c r="W137" i="85"/>
  <c r="U281" i="85"/>
  <c r="U282" i="85" s="1"/>
  <c r="W124" i="85"/>
  <c r="W128" i="85"/>
  <c r="W144" i="85"/>
  <c r="V318" i="85"/>
  <c r="V132" i="85" s="1"/>
  <c r="V339" i="85"/>
  <c r="W153" i="85"/>
  <c r="V291" i="85"/>
  <c r="V105" i="85" s="1"/>
  <c r="W105" i="85"/>
  <c r="V293" i="85"/>
  <c r="W107" i="85"/>
  <c r="V287" i="85"/>
  <c r="V101" i="85" s="1"/>
  <c r="W101" i="85"/>
  <c r="V304" i="85"/>
  <c r="W118" i="85"/>
  <c r="V326" i="85"/>
  <c r="V140" i="85" s="1"/>
  <c r="W111" i="85"/>
  <c r="V316" i="85"/>
  <c r="V130" i="85" s="1"/>
  <c r="V336" i="85"/>
  <c r="W150" i="85"/>
  <c r="V313" i="85"/>
  <c r="V127" i="85" s="1"/>
  <c r="V341" i="85"/>
  <c r="W155" i="85"/>
  <c r="V290" i="85"/>
  <c r="V104" i="85" s="1"/>
  <c r="W104" i="85"/>
  <c r="V289" i="85"/>
  <c r="V320" i="85"/>
  <c r="V134" i="85" s="1"/>
  <c r="V307" i="85"/>
  <c r="W121" i="85"/>
  <c r="V319" i="85"/>
  <c r="W133" i="85"/>
  <c r="V331" i="85"/>
  <c r="W145" i="85"/>
  <c r="V309" i="85"/>
  <c r="W123" i="85"/>
  <c r="V296" i="85"/>
  <c r="W110" i="85"/>
  <c r="V321" i="85"/>
  <c r="W135" i="85"/>
  <c r="V332" i="85"/>
  <c r="W146" i="85"/>
  <c r="V303" i="85"/>
  <c r="W117" i="85"/>
  <c r="V306" i="85"/>
  <c r="W120" i="85"/>
  <c r="V308" i="85"/>
  <c r="V122" i="85" s="1"/>
  <c r="W122" i="85"/>
  <c r="V315" i="85"/>
  <c r="W129" i="85"/>
  <c r="V298" i="85"/>
  <c r="V112" i="85" s="1"/>
  <c r="W112" i="85"/>
  <c r="W100" i="85"/>
  <c r="W119" i="85"/>
  <c r="W106" i="85"/>
  <c r="W134" i="85"/>
  <c r="W130" i="85"/>
  <c r="W141" i="85"/>
  <c r="W138" i="85"/>
  <c r="W113" i="85"/>
  <c r="W147" i="85"/>
  <c r="W132" i="85"/>
  <c r="W127" i="85"/>
  <c r="W108" i="85"/>
  <c r="W140" i="85"/>
  <c r="O67" i="91"/>
  <c r="O75" i="91"/>
  <c r="O89" i="91"/>
  <c r="O82" i="91"/>
  <c r="O45" i="91"/>
  <c r="O57" i="91"/>
  <c r="O48" i="91"/>
  <c r="O70" i="91"/>
  <c r="O76" i="91"/>
  <c r="N43" i="91"/>
  <c r="N47" i="91"/>
  <c r="N55" i="91"/>
  <c r="N91" i="91" s="1"/>
  <c r="N92" i="91" s="1"/>
  <c r="N52" i="91"/>
  <c r="N61" i="91"/>
  <c r="N44" i="91"/>
  <c r="N89" i="91"/>
  <c r="N153" i="91"/>
  <c r="N154" i="91" s="1"/>
  <c r="N86" i="91"/>
  <c r="N70" i="91"/>
  <c r="N76" i="91"/>
  <c r="N62" i="91"/>
  <c r="N59" i="91"/>
  <c r="N215" i="91"/>
  <c r="N216" i="91" s="1"/>
  <c r="N71" i="91"/>
  <c r="N54" i="91"/>
  <c r="N63" i="91"/>
  <c r="O54" i="91"/>
  <c r="O81" i="91"/>
  <c r="N278" i="91"/>
  <c r="N279" i="91" s="1"/>
  <c r="N39" i="91"/>
  <c r="O34" i="91"/>
  <c r="O278" i="91"/>
  <c r="O279" i="91" s="1"/>
  <c r="O88" i="91"/>
  <c r="O87" i="91"/>
  <c r="O90" i="91"/>
  <c r="O85" i="91"/>
  <c r="O84" i="91"/>
  <c r="O73" i="91"/>
  <c r="O215" i="91"/>
  <c r="O216" i="91" s="1"/>
  <c r="O69" i="91"/>
  <c r="O59" i="91"/>
  <c r="O55" i="91"/>
  <c r="O35" i="91"/>
  <c r="O80" i="91"/>
  <c r="O66" i="91"/>
  <c r="O72" i="91"/>
  <c r="O86" i="91"/>
  <c r="O42" i="91"/>
  <c r="O74" i="91"/>
  <c r="O58" i="91"/>
  <c r="O153" i="91"/>
  <c r="O154" i="91" s="1"/>
  <c r="O33" i="91"/>
  <c r="O43" i="91"/>
  <c r="O61" i="91"/>
  <c r="O39" i="91"/>
  <c r="O71" i="91"/>
  <c r="N49" i="91"/>
  <c r="V342" i="85"/>
  <c r="V156" i="85" s="1"/>
  <c r="V335" i="85"/>
  <c r="V149" i="85" s="1"/>
  <c r="U141" i="85"/>
  <c r="N74" i="15"/>
  <c r="N75" i="15" s="1"/>
  <c r="V219" i="85"/>
  <c r="U405" i="85"/>
  <c r="U406" i="85" s="1"/>
  <c r="V124" i="85"/>
  <c r="U288" i="85"/>
  <c r="U102" i="85" s="1"/>
  <c r="U317" i="85"/>
  <c r="V131" i="85"/>
  <c r="U322" i="85"/>
  <c r="U136" i="85" s="1"/>
  <c r="V136" i="85"/>
  <c r="U312" i="85"/>
  <c r="U126" i="85" s="1"/>
  <c r="U301" i="85"/>
  <c r="V115" i="85"/>
  <c r="U328" i="85"/>
  <c r="U142" i="85" s="1"/>
  <c r="U299" i="85"/>
  <c r="U113" i="85" s="1"/>
  <c r="V113" i="85"/>
  <c r="U297" i="85"/>
  <c r="U111" i="85" s="1"/>
  <c r="U326" i="85"/>
  <c r="U140" i="85" s="1"/>
  <c r="V281" i="85"/>
  <c r="V282" i="85" s="1"/>
  <c r="V405" i="85"/>
  <c r="V406" i="85" s="1"/>
  <c r="U286" i="85"/>
  <c r="U100" i="85" s="1"/>
  <c r="U325" i="85"/>
  <c r="U139" i="85" s="1"/>
  <c r="V139" i="85"/>
  <c r="U333" i="85"/>
  <c r="U147" i="85" s="1"/>
  <c r="U298" i="85"/>
  <c r="U112" i="85" s="1"/>
  <c r="V120" i="85"/>
  <c r="U338" i="85"/>
  <c r="V152" i="85"/>
  <c r="U305" i="85"/>
  <c r="U119" i="85" s="1"/>
  <c r="V119" i="85"/>
  <c r="U336" i="85"/>
  <c r="V150" i="85"/>
  <c r="U313" i="85"/>
  <c r="U127" i="85" s="1"/>
  <c r="U341" i="85"/>
  <c r="U155" i="85" s="1"/>
  <c r="V155" i="85"/>
  <c r="U290" i="85"/>
  <c r="U104" i="85" s="1"/>
  <c r="U289" i="85"/>
  <c r="U320" i="85"/>
  <c r="U134" i="85" s="1"/>
  <c r="U307" i="85"/>
  <c r="U319" i="85"/>
  <c r="U133" i="85" s="1"/>
  <c r="V133" i="85"/>
  <c r="U331" i="85"/>
  <c r="U145" i="85" s="1"/>
  <c r="V145" i="85"/>
  <c r="U309" i="85"/>
  <c r="U123" i="85" s="1"/>
  <c r="V123" i="85"/>
  <c r="U296" i="85"/>
  <c r="U110" i="85" s="1"/>
  <c r="V110" i="85"/>
  <c r="U321" i="85"/>
  <c r="U135" i="85" s="1"/>
  <c r="V135" i="85"/>
  <c r="U332" i="85"/>
  <c r="U146" i="85" s="1"/>
  <c r="V146" i="85"/>
  <c r="U303" i="85"/>
  <c r="U117" i="85" s="1"/>
  <c r="V117" i="85"/>
  <c r="U306" i="85"/>
  <c r="U120" i="85" s="1"/>
  <c r="U308" i="85"/>
  <c r="U122" i="85" s="1"/>
  <c r="U315" i="85"/>
  <c r="U129" i="85" s="1"/>
  <c r="V129" i="85"/>
  <c r="U334" i="85"/>
  <c r="V148" i="85"/>
  <c r="U330" i="85"/>
  <c r="U144" i="85" s="1"/>
  <c r="V141" i="85"/>
  <c r="V138" i="85"/>
  <c r="V220" i="85"/>
  <c r="V121" i="85"/>
  <c r="U316" i="85"/>
  <c r="U130" i="85" s="1"/>
  <c r="U294" i="85"/>
  <c r="U108" i="85" s="1"/>
  <c r="V108" i="85"/>
  <c r="U302" i="85"/>
  <c r="U116" i="85" s="1"/>
  <c r="U314" i="85"/>
  <c r="U128" i="85" s="1"/>
  <c r="V128" i="85"/>
  <c r="U311" i="85"/>
  <c r="U125" i="85" s="1"/>
  <c r="U295" i="85"/>
  <c r="U109" i="85" s="1"/>
  <c r="U337" i="85"/>
  <c r="U151" i="85" s="1"/>
  <c r="V151" i="85"/>
  <c r="U318" i="85"/>
  <c r="U339" i="85"/>
  <c r="U153" i="85" s="1"/>
  <c r="V153" i="85"/>
  <c r="U291" i="85"/>
  <c r="U105" i="85" s="1"/>
  <c r="U300" i="85"/>
  <c r="U114" i="85" s="1"/>
  <c r="V114" i="85"/>
  <c r="U293" i="85"/>
  <c r="V107" i="85"/>
  <c r="U329" i="85"/>
  <c r="U143" i="85" s="1"/>
  <c r="U287" i="85"/>
  <c r="U101" i="85" s="1"/>
  <c r="U340" i="85"/>
  <c r="U154" i="85" s="1"/>
  <c r="V154" i="85"/>
  <c r="U304" i="85"/>
  <c r="V118" i="85"/>
  <c r="U323" i="85"/>
  <c r="U137" i="85" s="1"/>
  <c r="V103" i="85"/>
  <c r="V99" i="85"/>
  <c r="V142" i="85"/>
  <c r="V106" i="85"/>
  <c r="U342" i="85"/>
  <c r="U156" i="85" s="1"/>
  <c r="U335" i="85"/>
  <c r="U149" i="85" s="1"/>
  <c r="S141" i="85"/>
  <c r="S106" i="85"/>
  <c r="S124" i="85"/>
  <c r="S281" i="85"/>
  <c r="S282" i="85" s="1"/>
  <c r="S405" i="85"/>
  <c r="S406" i="85" s="1"/>
  <c r="S219" i="85"/>
  <c r="S220" i="85" s="1"/>
  <c r="S138" i="85"/>
  <c r="S99" i="85"/>
  <c r="U121" i="85"/>
  <c r="U106" i="85"/>
  <c r="U219" i="85"/>
  <c r="U99" i="85"/>
  <c r="U132" i="85"/>
  <c r="U115" i="85"/>
  <c r="U150" i="85"/>
  <c r="U138" i="85"/>
  <c r="U152" i="85"/>
  <c r="U118" i="85"/>
  <c r="U148" i="85"/>
  <c r="U103" i="85"/>
  <c r="U107" i="85"/>
  <c r="U131" i="85"/>
  <c r="S336" i="85"/>
  <c r="S342" i="85"/>
  <c r="S313" i="85"/>
  <c r="S337" i="85"/>
  <c r="S341" i="85"/>
  <c r="S318" i="85"/>
  <c r="S338" i="85"/>
  <c r="S316" i="85"/>
  <c r="S290" i="85"/>
  <c r="S339" i="85"/>
  <c r="S289" i="85"/>
  <c r="S312" i="85"/>
  <c r="S320" i="85"/>
  <c r="S307" i="85"/>
  <c r="S288" i="85"/>
  <c r="S294" i="85"/>
  <c r="S319" i="85"/>
  <c r="S331" i="85"/>
  <c r="S291" i="85"/>
  <c r="S302" i="85"/>
  <c r="S309" i="85"/>
  <c r="S314" i="85"/>
  <c r="S296" i="85"/>
  <c r="S300" i="85"/>
  <c r="S317" i="85"/>
  <c r="S293" i="85"/>
  <c r="S321" i="85"/>
  <c r="S311" i="85"/>
  <c r="S305" i="85"/>
  <c r="S286" i="85"/>
  <c r="S295" i="85"/>
  <c r="S329" i="85"/>
  <c r="S332" i="85"/>
  <c r="S303" i="85"/>
  <c r="S325" i="85"/>
  <c r="S287" i="85"/>
  <c r="S306" i="85"/>
  <c r="S340" i="85"/>
  <c r="S335" i="85"/>
  <c r="S301" i="85"/>
  <c r="S308" i="85"/>
  <c r="S304" i="85"/>
  <c r="S333" i="85"/>
  <c r="S328" i="85"/>
  <c r="S299" i="85"/>
  <c r="S322" i="85"/>
  <c r="S315" i="85"/>
  <c r="S297" i="85"/>
  <c r="S323" i="85"/>
  <c r="S326" i="85"/>
  <c r="S334" i="85"/>
  <c r="S330" i="85"/>
  <c r="S298" i="85"/>
  <c r="S100" i="85"/>
  <c r="F405" i="85"/>
  <c r="F219" i="85"/>
  <c r="F157" i="85"/>
  <c r="F343" i="85"/>
  <c r="F281" i="85"/>
  <c r="W343" i="85" l="1"/>
  <c r="W344" i="85" s="1"/>
  <c r="W103" i="85"/>
  <c r="W157" i="85" s="1"/>
  <c r="W158" i="85" s="1"/>
  <c r="W220" i="85"/>
  <c r="O91" i="91"/>
  <c r="O92" i="91" s="1"/>
  <c r="U343" i="85"/>
  <c r="U344" i="85" s="1"/>
  <c r="V343" i="85"/>
  <c r="V344" i="85" s="1"/>
  <c r="V100" i="85"/>
  <c r="V157" i="85" s="1"/>
  <c r="V158" i="85" s="1"/>
  <c r="S343" i="85"/>
  <c r="S344" i="85" s="1"/>
  <c r="U157" i="85"/>
  <c r="U158" i="85" s="1"/>
  <c r="U220" i="85"/>
  <c r="S112" i="85"/>
  <c r="S144" i="85"/>
  <c r="S148" i="85"/>
  <c r="S140" i="85"/>
  <c r="S137" i="85"/>
  <c r="S111" i="85"/>
  <c r="S129" i="85"/>
  <c r="S136" i="85"/>
  <c r="S113" i="85"/>
  <c r="S142" i="85"/>
  <c r="S147" i="85"/>
  <c r="S118" i="85"/>
  <c r="S122" i="85"/>
  <c r="S115" i="85"/>
  <c r="S149" i="85"/>
  <c r="S154" i="85"/>
  <c r="S120" i="85"/>
  <c r="S101" i="85"/>
  <c r="S139" i="85"/>
  <c r="S117" i="85"/>
  <c r="S146" i="85"/>
  <c r="S143" i="85"/>
  <c r="S109" i="85"/>
  <c r="S119" i="85"/>
  <c r="S125" i="85"/>
  <c r="S135" i="85"/>
  <c r="S107" i="85"/>
  <c r="S131" i="85"/>
  <c r="S114" i="85"/>
  <c r="S110" i="85"/>
  <c r="S128" i="85"/>
  <c r="S123" i="85"/>
  <c r="S116" i="85"/>
  <c r="S105" i="85"/>
  <c r="S145" i="85"/>
  <c r="S133" i="85"/>
  <c r="S108" i="85"/>
  <c r="S102" i="85"/>
  <c r="S121" i="85"/>
  <c r="S134" i="85"/>
  <c r="S126" i="85"/>
  <c r="S103" i="85"/>
  <c r="S153" i="85"/>
  <c r="S104" i="85"/>
  <c r="S130" i="85"/>
  <c r="S152" i="85"/>
  <c r="S132" i="85"/>
  <c r="S155" i="85"/>
  <c r="S151" i="85"/>
  <c r="S127" i="85"/>
  <c r="S156" i="85"/>
  <c r="S150" i="85"/>
  <c r="S731" i="85"/>
  <c r="S732" i="85" s="1"/>
  <c r="Y5" i="53"/>
  <c r="W731" i="85" l="1"/>
  <c r="W732" i="85" s="1"/>
  <c r="U731" i="85"/>
  <c r="U732" i="85" s="1"/>
  <c r="V731" i="85"/>
  <c r="V732" i="85" s="1"/>
  <c r="S157" i="85"/>
  <c r="S158" i="85" s="1"/>
  <c r="D18" i="53"/>
  <c r="C18" i="53" l="1"/>
  <c r="U18" i="53" s="1"/>
  <c r="F31" i="15"/>
  <c r="F34" i="15" s="1"/>
  <c r="W161" i="15" l="1"/>
  <c r="AM161" i="15"/>
  <c r="AL161" i="15"/>
  <c r="Z27" i="15"/>
  <c r="Z17" i="15"/>
  <c r="AI162" i="15"/>
  <c r="E18" i="15" l="1"/>
  <c r="AA5" i="15"/>
  <c r="AK32" i="82" l="1"/>
  <c r="AL32" i="82"/>
  <c r="AM32" i="82"/>
  <c r="AN32" i="82"/>
  <c r="AO32" i="82"/>
  <c r="AP32" i="82"/>
  <c r="AQ32" i="82"/>
  <c r="AR32" i="82"/>
  <c r="AK33" i="82"/>
  <c r="AL33" i="82"/>
  <c r="AM33" i="82"/>
  <c r="AN33" i="82"/>
  <c r="AO33" i="82"/>
  <c r="AP33" i="82"/>
  <c r="AQ33" i="82"/>
  <c r="AR33" i="82"/>
  <c r="AK34" i="82"/>
  <c r="AL34" i="82"/>
  <c r="AM34" i="82"/>
  <c r="AN34" i="82"/>
  <c r="AO34" i="82"/>
  <c r="AP34" i="82"/>
  <c r="AQ34" i="82"/>
  <c r="AR34" i="82"/>
  <c r="AK35" i="82"/>
  <c r="AL35" i="82"/>
  <c r="AM35" i="82"/>
  <c r="AN35" i="82"/>
  <c r="AO35" i="82"/>
  <c r="AP35" i="82"/>
  <c r="AQ35" i="82"/>
  <c r="AR35" i="82"/>
  <c r="AK36" i="82"/>
  <c r="AL36" i="82"/>
  <c r="AM36" i="82"/>
  <c r="AN36" i="82"/>
  <c r="AO36" i="82"/>
  <c r="AP36" i="82"/>
  <c r="AQ36" i="82"/>
  <c r="AR36" i="82"/>
  <c r="AK37" i="82"/>
  <c r="AL37" i="82"/>
  <c r="AM37" i="82"/>
  <c r="AN37" i="82"/>
  <c r="AO37" i="82"/>
  <c r="AP37" i="82"/>
  <c r="AQ37" i="82"/>
  <c r="AR37" i="82"/>
  <c r="AK38" i="82"/>
  <c r="AL38" i="82"/>
  <c r="AM38" i="82"/>
  <c r="AN38" i="82"/>
  <c r="AO38" i="82"/>
  <c r="AP38" i="82"/>
  <c r="AQ38" i="82"/>
  <c r="AR38" i="82"/>
  <c r="AK39" i="82"/>
  <c r="AL39" i="82"/>
  <c r="AM39" i="82"/>
  <c r="AN39" i="82"/>
  <c r="AO39" i="82"/>
  <c r="AP39" i="82"/>
  <c r="AQ39" i="82"/>
  <c r="AR39" i="82"/>
  <c r="AK40" i="82"/>
  <c r="AL40" i="82"/>
  <c r="AM40" i="82"/>
  <c r="AN40" i="82"/>
  <c r="AO40" i="82"/>
  <c r="AP40" i="82"/>
  <c r="AQ40" i="82"/>
  <c r="AR40" i="82"/>
  <c r="AK41" i="82"/>
  <c r="AL41" i="82"/>
  <c r="AM41" i="82"/>
  <c r="AN41" i="82"/>
  <c r="AO41" i="82"/>
  <c r="AP41" i="82"/>
  <c r="AQ41" i="82"/>
  <c r="AR41" i="82"/>
  <c r="AK42" i="82"/>
  <c r="AL42" i="82"/>
  <c r="AM42" i="82"/>
  <c r="AN42" i="82"/>
  <c r="AO42" i="82"/>
  <c r="AP42" i="82"/>
  <c r="AQ42" i="82"/>
  <c r="AR42" i="82"/>
  <c r="AK43" i="82"/>
  <c r="AL43" i="82"/>
  <c r="AM43" i="82"/>
  <c r="AN43" i="82"/>
  <c r="AO43" i="82"/>
  <c r="AP43" i="82"/>
  <c r="AQ43" i="82"/>
  <c r="AR43" i="82"/>
  <c r="AK44" i="82"/>
  <c r="AL44" i="82"/>
  <c r="AM44" i="82"/>
  <c r="AN44" i="82"/>
  <c r="AO44" i="82"/>
  <c r="AP44" i="82"/>
  <c r="AQ44" i="82"/>
  <c r="AR44" i="82"/>
  <c r="AK45" i="82"/>
  <c r="AL45" i="82"/>
  <c r="AM45" i="82"/>
  <c r="AN45" i="82"/>
  <c r="AO45" i="82"/>
  <c r="AP45" i="82"/>
  <c r="AQ45" i="82"/>
  <c r="AR45" i="82"/>
  <c r="AK46" i="82"/>
  <c r="AL46" i="82"/>
  <c r="AM46" i="82"/>
  <c r="AN46" i="82"/>
  <c r="AO46" i="82"/>
  <c r="AP46" i="82"/>
  <c r="AQ46" i="82"/>
  <c r="AR46" i="82"/>
  <c r="AK47" i="82"/>
  <c r="AL47" i="82"/>
  <c r="AM47" i="82"/>
  <c r="AN47" i="82"/>
  <c r="AO47" i="82"/>
  <c r="AP47" i="82"/>
  <c r="AQ47" i="82"/>
  <c r="AR47" i="82"/>
  <c r="AK48" i="82"/>
  <c r="AL48" i="82"/>
  <c r="AM48" i="82"/>
  <c r="AN48" i="82"/>
  <c r="AO48" i="82"/>
  <c r="AP48" i="82"/>
  <c r="AQ48" i="82"/>
  <c r="AR48" i="82"/>
  <c r="AK49" i="82"/>
  <c r="AL49" i="82"/>
  <c r="AM49" i="82"/>
  <c r="AN49" i="82"/>
  <c r="AO49" i="82"/>
  <c r="AP49" i="82"/>
  <c r="AQ49" i="82"/>
  <c r="AR49" i="82"/>
  <c r="AJ49" i="82"/>
  <c r="AJ48" i="82"/>
  <c r="AJ47" i="82"/>
  <c r="AJ46" i="82"/>
  <c r="AJ45" i="82"/>
  <c r="AJ44" i="82"/>
  <c r="AJ43" i="82"/>
  <c r="AJ42" i="82"/>
  <c r="AJ41" i="82"/>
  <c r="AJ40" i="82"/>
  <c r="AJ39" i="82"/>
  <c r="AJ38" i="82"/>
  <c r="AJ37" i="82"/>
  <c r="AJ36" i="82"/>
  <c r="AJ35" i="82"/>
  <c r="AJ34" i="82"/>
  <c r="AJ33" i="82"/>
  <c r="AJ32" i="82"/>
  <c r="Y32" i="82"/>
  <c r="Z32" i="82"/>
  <c r="AA32" i="82"/>
  <c r="AB32" i="82"/>
  <c r="AC32" i="82"/>
  <c r="AD32" i="82"/>
  <c r="AE32" i="82"/>
  <c r="AF32" i="82"/>
  <c r="AG32" i="82"/>
  <c r="AH32" i="82"/>
  <c r="Y33" i="82"/>
  <c r="Z33" i="82"/>
  <c r="AA33" i="82"/>
  <c r="AB33" i="82"/>
  <c r="AC33" i="82"/>
  <c r="AD33" i="82"/>
  <c r="AE33" i="82"/>
  <c r="AF33" i="82"/>
  <c r="AG33" i="82"/>
  <c r="AH33" i="82"/>
  <c r="Y34" i="82"/>
  <c r="Z34" i="82"/>
  <c r="AA34" i="82"/>
  <c r="AB34" i="82"/>
  <c r="AC34" i="82"/>
  <c r="AD34" i="82"/>
  <c r="AE34" i="82"/>
  <c r="AF34" i="82"/>
  <c r="AG34" i="82"/>
  <c r="AH34" i="82"/>
  <c r="Y35" i="82"/>
  <c r="Z35" i="82"/>
  <c r="AA35" i="82"/>
  <c r="AB35" i="82"/>
  <c r="AC35" i="82"/>
  <c r="AD35" i="82"/>
  <c r="AE35" i="82"/>
  <c r="AF35" i="82"/>
  <c r="AG35" i="82"/>
  <c r="AH35" i="82"/>
  <c r="Y36" i="82"/>
  <c r="Z36" i="82"/>
  <c r="AA36" i="82"/>
  <c r="AB36" i="82"/>
  <c r="AC36" i="82"/>
  <c r="AD36" i="82"/>
  <c r="AE36" i="82"/>
  <c r="AF36" i="82"/>
  <c r="AG36" i="82"/>
  <c r="AH36" i="82"/>
  <c r="Y37" i="82"/>
  <c r="Z37" i="82"/>
  <c r="AA37" i="82"/>
  <c r="AB37" i="82"/>
  <c r="AC37" i="82"/>
  <c r="AD37" i="82"/>
  <c r="AE37" i="82"/>
  <c r="AF37" i="82"/>
  <c r="AG37" i="82"/>
  <c r="AH37" i="82"/>
  <c r="Y38" i="82"/>
  <c r="Z38" i="82"/>
  <c r="AA38" i="82"/>
  <c r="AB38" i="82"/>
  <c r="AC38" i="82"/>
  <c r="AD38" i="82"/>
  <c r="AE38" i="82"/>
  <c r="AF38" i="82"/>
  <c r="AG38" i="82"/>
  <c r="AH38" i="82"/>
  <c r="Y39" i="82"/>
  <c r="Z39" i="82"/>
  <c r="AA39" i="82"/>
  <c r="AB39" i="82"/>
  <c r="AC39" i="82"/>
  <c r="AD39" i="82"/>
  <c r="AE39" i="82"/>
  <c r="AF39" i="82"/>
  <c r="AG39" i="82"/>
  <c r="AH39" i="82"/>
  <c r="Y40" i="82"/>
  <c r="Z40" i="82"/>
  <c r="AA40" i="82"/>
  <c r="AB40" i="82"/>
  <c r="AC40" i="82"/>
  <c r="AD40" i="82"/>
  <c r="AE40" i="82"/>
  <c r="AF40" i="82"/>
  <c r="AG40" i="82"/>
  <c r="AH40" i="82"/>
  <c r="Y41" i="82"/>
  <c r="Z41" i="82"/>
  <c r="AA41" i="82"/>
  <c r="AB41" i="82"/>
  <c r="AC41" i="82"/>
  <c r="AD41" i="82"/>
  <c r="AE41" i="82"/>
  <c r="AF41" i="82"/>
  <c r="AG41" i="82"/>
  <c r="AH41" i="82"/>
  <c r="Y42" i="82"/>
  <c r="Z42" i="82"/>
  <c r="AA42" i="82"/>
  <c r="AB42" i="82"/>
  <c r="AC42" i="82"/>
  <c r="AD42" i="82"/>
  <c r="AE42" i="82"/>
  <c r="AF42" i="82"/>
  <c r="AG42" i="82"/>
  <c r="AH42" i="82"/>
  <c r="Y43" i="82"/>
  <c r="Z43" i="82"/>
  <c r="AA43" i="82"/>
  <c r="AB43" i="82"/>
  <c r="AC43" i="82"/>
  <c r="AD43" i="82"/>
  <c r="AE43" i="82"/>
  <c r="AF43" i="82"/>
  <c r="AG43" i="82"/>
  <c r="AH43" i="82"/>
  <c r="Y44" i="82"/>
  <c r="Z44" i="82"/>
  <c r="AA44" i="82"/>
  <c r="AB44" i="82"/>
  <c r="AC44" i="82"/>
  <c r="AD44" i="82"/>
  <c r="AE44" i="82"/>
  <c r="AF44" i="82"/>
  <c r="AG44" i="82"/>
  <c r="AH44" i="82"/>
  <c r="Y45" i="82"/>
  <c r="Z45" i="82"/>
  <c r="AA45" i="82"/>
  <c r="AB45" i="82"/>
  <c r="AC45" i="82"/>
  <c r="AD45" i="82"/>
  <c r="AE45" i="82"/>
  <c r="AF45" i="82"/>
  <c r="AG45" i="82"/>
  <c r="AH45" i="82"/>
  <c r="Y46" i="82"/>
  <c r="Z46" i="82"/>
  <c r="AA46" i="82"/>
  <c r="AB46" i="82"/>
  <c r="AC46" i="82"/>
  <c r="AD46" i="82"/>
  <c r="AE46" i="82"/>
  <c r="AF46" i="82"/>
  <c r="AG46" i="82"/>
  <c r="AH46" i="82"/>
  <c r="Y47" i="82"/>
  <c r="Z47" i="82"/>
  <c r="AA47" i="82"/>
  <c r="AB47" i="82"/>
  <c r="AC47" i="82"/>
  <c r="AD47" i="82"/>
  <c r="AE47" i="82"/>
  <c r="AF47" i="82"/>
  <c r="AG47" i="82"/>
  <c r="AH47" i="82"/>
  <c r="Y48" i="82"/>
  <c r="Z48" i="82"/>
  <c r="AA48" i="82"/>
  <c r="AB48" i="82"/>
  <c r="AC48" i="82"/>
  <c r="AD48" i="82"/>
  <c r="AE48" i="82"/>
  <c r="AF48" i="82"/>
  <c r="AG48" i="82"/>
  <c r="AH48" i="82"/>
  <c r="Y49" i="82"/>
  <c r="Z49" i="82"/>
  <c r="AA49" i="82"/>
  <c r="AB49" i="82"/>
  <c r="AC49" i="82"/>
  <c r="AD49" i="82"/>
  <c r="AE49" i="82"/>
  <c r="AF49" i="82"/>
  <c r="AG49" i="82"/>
  <c r="AH49" i="82"/>
  <c r="X48" i="82"/>
  <c r="X47" i="82"/>
  <c r="X46" i="82"/>
  <c r="X45" i="82"/>
  <c r="X44" i="82"/>
  <c r="X43" i="82"/>
  <c r="X42" i="82"/>
  <c r="X41" i="82"/>
  <c r="X40" i="82"/>
  <c r="X39" i="82"/>
  <c r="X38" i="82"/>
  <c r="X37" i="82"/>
  <c r="X36" i="82"/>
  <c r="X35" i="82"/>
  <c r="X34" i="82"/>
  <c r="X33" i="82"/>
  <c r="X32" i="82"/>
  <c r="AR12" i="82" l="1"/>
  <c r="AQ12" i="82"/>
  <c r="AP12" i="82"/>
  <c r="AO12" i="82"/>
  <c r="AN12" i="82"/>
  <c r="AM12" i="82"/>
  <c r="AL12" i="82"/>
  <c r="AK12" i="82"/>
  <c r="AJ12" i="82"/>
  <c r="AI12" i="82"/>
  <c r="AH12" i="82"/>
  <c r="AG12" i="82"/>
  <c r="AF12" i="82"/>
  <c r="AE12" i="82"/>
  <c r="AD12" i="82"/>
  <c r="AC12" i="82"/>
  <c r="AB12" i="82"/>
  <c r="AA12" i="82"/>
  <c r="Z12" i="82"/>
  <c r="Y12" i="82"/>
  <c r="X12" i="82"/>
  <c r="AR11" i="82"/>
  <c r="AQ11" i="82"/>
  <c r="AP11" i="82"/>
  <c r="AO11" i="82"/>
  <c r="AN11" i="82"/>
  <c r="AM11" i="82"/>
  <c r="AL11" i="82"/>
  <c r="AK11" i="82"/>
  <c r="AJ11" i="82"/>
  <c r="AI11" i="82"/>
  <c r="AH11" i="82"/>
  <c r="AG11" i="82"/>
  <c r="AF11" i="82"/>
  <c r="AE11" i="82"/>
  <c r="AD11" i="82"/>
  <c r="AC11" i="82"/>
  <c r="AB11" i="82"/>
  <c r="AA11" i="82"/>
  <c r="Z11" i="82"/>
  <c r="Y11" i="82"/>
  <c r="X11" i="82"/>
  <c r="C9" i="93" l="1"/>
  <c r="C71" i="93" l="1"/>
  <c r="D12" i="93"/>
  <c r="D66" i="93" l="1"/>
  <c r="D62" i="93"/>
  <c r="D60" i="93"/>
  <c r="D50" i="93"/>
  <c r="D47" i="93"/>
  <c r="D44" i="93"/>
  <c r="D42" i="93"/>
  <c r="D38" i="93"/>
  <c r="D34" i="93"/>
  <c r="D30" i="93"/>
  <c r="D26" i="93"/>
  <c r="D16" i="93"/>
  <c r="D13" i="93"/>
  <c r="D69" i="93"/>
  <c r="D63" i="93"/>
  <c r="D57" i="93"/>
  <c r="D55" i="93"/>
  <c r="D53" i="93"/>
  <c r="D48" i="93"/>
  <c r="D45" i="93"/>
  <c r="D39" i="93"/>
  <c r="D35" i="93"/>
  <c r="D31" i="93"/>
  <c r="D27" i="93"/>
  <c r="D23" i="93"/>
  <c r="D20" i="93"/>
  <c r="D17" i="93"/>
  <c r="D68" i="93"/>
  <c r="D65" i="93"/>
  <c r="D59" i="93"/>
  <c r="D56" i="93"/>
  <c r="D52" i="93"/>
  <c r="D37" i="93"/>
  <c r="D29" i="93"/>
  <c r="D15" i="93"/>
  <c r="D67" i="93"/>
  <c r="D64" i="93"/>
  <c r="D61" i="93"/>
  <c r="D58" i="93"/>
  <c r="D51" i="93"/>
  <c r="D36" i="93"/>
  <c r="D28" i="93"/>
  <c r="D14" i="93"/>
  <c r="D54" i="93"/>
  <c r="D41" i="93"/>
  <c r="D33" i="93"/>
  <c r="D25" i="93"/>
  <c r="D22" i="93"/>
  <c r="D19" i="93"/>
  <c r="D70" i="93"/>
  <c r="D49" i="93"/>
  <c r="D46" i="93"/>
  <c r="D43" i="93"/>
  <c r="D40" i="93"/>
  <c r="D32" i="93"/>
  <c r="D24" i="93"/>
  <c r="D21" i="93"/>
  <c r="D18" i="93"/>
  <c r="D11" i="94" l="1"/>
  <c r="D33" i="94"/>
  <c r="D63" i="94"/>
  <c r="D26" i="94"/>
  <c r="D21" i="94"/>
  <c r="D54" i="94"/>
  <c r="D22" i="94"/>
  <c r="D52" i="94"/>
  <c r="D13" i="94"/>
  <c r="D28" i="94"/>
  <c r="D46" i="94"/>
  <c r="D62" i="94"/>
  <c r="D23" i="94"/>
  <c r="D37" i="94"/>
  <c r="D55" i="94"/>
  <c r="D14" i="94"/>
  <c r="D36" i="94"/>
  <c r="D12" i="94"/>
  <c r="D34" i="94"/>
  <c r="D29" i="94"/>
  <c r="D57" i="94"/>
  <c r="D30" i="94"/>
  <c r="D58" i="94"/>
  <c r="D16" i="94"/>
  <c r="D32" i="94"/>
  <c r="D48" i="94"/>
  <c r="D6" i="94"/>
  <c r="D27" i="94"/>
  <c r="D40" i="94"/>
  <c r="D59" i="94"/>
  <c r="D17" i="94"/>
  <c r="D39" i="94"/>
  <c r="D15" i="94"/>
  <c r="D47" i="94"/>
  <c r="D44" i="94"/>
  <c r="D60" i="94"/>
  <c r="D45" i="94"/>
  <c r="D61" i="94"/>
  <c r="D20" i="94"/>
  <c r="D38" i="94"/>
  <c r="D50" i="94"/>
  <c r="D9" i="94"/>
  <c r="D31" i="94"/>
  <c r="D43" i="94"/>
  <c r="D25" i="94"/>
  <c r="D42" i="94"/>
  <c r="D18" i="94"/>
  <c r="D7" i="94"/>
  <c r="D51" i="94"/>
  <c r="D8" i="94"/>
  <c r="D49" i="94"/>
  <c r="D10" i="94"/>
  <c r="D24" i="94"/>
  <c r="D41" i="94"/>
  <c r="D56" i="94"/>
  <c r="D19" i="94"/>
  <c r="D35" i="94"/>
  <c r="D53" i="94"/>
  <c r="D71" i="93"/>
  <c r="D5" i="94" l="1"/>
  <c r="X10" i="82" l="1"/>
  <c r="Y10" i="82"/>
  <c r="Z10" i="82"/>
  <c r="AA10" i="82"/>
  <c r="AB10" i="82"/>
  <c r="AC10" i="82"/>
  <c r="AD10" i="82"/>
  <c r="AE10" i="82"/>
  <c r="AF10" i="82"/>
  <c r="AG10" i="82"/>
  <c r="AH10" i="82"/>
  <c r="AI10" i="82"/>
  <c r="AJ10" i="82"/>
  <c r="AK10" i="82"/>
  <c r="AL10" i="82"/>
  <c r="AM10" i="82"/>
  <c r="AN10" i="82"/>
  <c r="AO10" i="82"/>
  <c r="AP10" i="82"/>
  <c r="AQ10" i="82"/>
  <c r="AR10" i="82"/>
  <c r="X13" i="82"/>
  <c r="Y13" i="82"/>
  <c r="Z13" i="82"/>
  <c r="AA13" i="82"/>
  <c r="AB13" i="82"/>
  <c r="AC13" i="82"/>
  <c r="AD13" i="82"/>
  <c r="AE13" i="82"/>
  <c r="AF13" i="82"/>
  <c r="AG13" i="82"/>
  <c r="AH13" i="82"/>
  <c r="AI13" i="82"/>
  <c r="AJ13" i="82"/>
  <c r="AK13" i="82"/>
  <c r="AL13" i="82"/>
  <c r="AM13" i="82"/>
  <c r="AN13" i="82"/>
  <c r="AO13" i="82"/>
  <c r="AP13" i="82"/>
  <c r="AQ13" i="82"/>
  <c r="AR13" i="82"/>
  <c r="CP5" i="91" l="1"/>
  <c r="CO5" i="91"/>
  <c r="CN5" i="91"/>
  <c r="CM5" i="91"/>
  <c r="CL5" i="91"/>
  <c r="CK5" i="91"/>
  <c r="CH5" i="91"/>
  <c r="CG5" i="91"/>
  <c r="CF5" i="91"/>
  <c r="CE5" i="91"/>
  <c r="CD5" i="91"/>
  <c r="CC5" i="91"/>
  <c r="BY5" i="91"/>
  <c r="H80" i="92" l="1"/>
  <c r="G80" i="92"/>
  <c r="F80" i="92"/>
  <c r="E80" i="92"/>
  <c r="F60" i="92"/>
  <c r="T16" i="91" l="1"/>
  <c r="U16" i="91"/>
  <c r="V16" i="91"/>
  <c r="W16" i="91"/>
  <c r="X16" i="91"/>
  <c r="Y16" i="91"/>
  <c r="Z16" i="91"/>
  <c r="AA16" i="91"/>
  <c r="AB16" i="91"/>
  <c r="AC16" i="91"/>
  <c r="AD16" i="91"/>
  <c r="AE16" i="91"/>
  <c r="AF16" i="91"/>
  <c r="AG16" i="91"/>
  <c r="AH16" i="91"/>
  <c r="AI16" i="91"/>
  <c r="AJ16" i="91"/>
  <c r="AK16" i="91"/>
  <c r="AL16" i="91"/>
  <c r="AM16" i="91"/>
  <c r="AN16" i="91"/>
  <c r="AO16" i="91"/>
  <c r="AP16" i="91"/>
  <c r="AQ16" i="91"/>
  <c r="AR16" i="91"/>
  <c r="AS16" i="91"/>
  <c r="AT16" i="91"/>
  <c r="AU16" i="91"/>
  <c r="AV16" i="91"/>
  <c r="AW16" i="91"/>
  <c r="AX16" i="91"/>
  <c r="AY16" i="91"/>
  <c r="AZ16" i="91"/>
  <c r="BA16" i="91"/>
  <c r="BB16" i="91"/>
  <c r="BC16" i="91"/>
  <c r="BD16" i="91"/>
  <c r="BE16" i="91"/>
  <c r="BF16" i="91"/>
  <c r="BG16" i="91"/>
  <c r="BH16" i="91"/>
  <c r="BI16" i="91"/>
  <c r="BJ16" i="91"/>
  <c r="BK16" i="91"/>
  <c r="BL16" i="91"/>
  <c r="BM16" i="91"/>
  <c r="BN16" i="91"/>
  <c r="BO16" i="91"/>
  <c r="BP16" i="91"/>
  <c r="BQ16" i="91"/>
  <c r="BR16" i="91"/>
  <c r="BS16" i="91"/>
  <c r="BT16" i="91"/>
  <c r="BU16" i="91"/>
  <c r="BV16" i="91"/>
  <c r="BW16" i="91"/>
  <c r="P16" i="91"/>
  <c r="Q16" i="91"/>
  <c r="R16" i="91"/>
  <c r="S16" i="91"/>
  <c r="CB16" i="91" l="1"/>
  <c r="BW19" i="91"/>
  <c r="BW18" i="91"/>
  <c r="BW17" i="91"/>
  <c r="BS19" i="91"/>
  <c r="BS18" i="91"/>
  <c r="BS17" i="91"/>
  <c r="BO19" i="91"/>
  <c r="BO18" i="91"/>
  <c r="BO17" i="91"/>
  <c r="BK19" i="91"/>
  <c r="BK18" i="91"/>
  <c r="BK17" i="91"/>
  <c r="BG19" i="91"/>
  <c r="BG18" i="91"/>
  <c r="BG17" i="91"/>
  <c r="BC19" i="91"/>
  <c r="BC18" i="91"/>
  <c r="BC17" i="91"/>
  <c r="AY19" i="91"/>
  <c r="AY17" i="91"/>
  <c r="AY18" i="91"/>
  <c r="AU19" i="91"/>
  <c r="AU17" i="91"/>
  <c r="AU18" i="91"/>
  <c r="BV19" i="91"/>
  <c r="BV18" i="91"/>
  <c r="BV17" i="91"/>
  <c r="BR19" i="91"/>
  <c r="BR18" i="91"/>
  <c r="BR17" i="91"/>
  <c r="BN19" i="91"/>
  <c r="BN18" i="91"/>
  <c r="BN17" i="91"/>
  <c r="BJ19" i="91"/>
  <c r="BJ18" i="91"/>
  <c r="BJ17" i="91"/>
  <c r="BF19" i="91"/>
  <c r="BF18" i="91"/>
  <c r="BF17" i="91"/>
  <c r="BB19" i="91"/>
  <c r="BB18" i="91"/>
  <c r="BB17" i="91"/>
  <c r="AX18" i="91"/>
  <c r="AX19" i="91"/>
  <c r="AX17" i="91"/>
  <c r="AT19" i="91"/>
  <c r="AT17" i="91"/>
  <c r="AT18" i="91"/>
  <c r="BU19" i="91"/>
  <c r="BU18" i="91"/>
  <c r="BU17" i="91"/>
  <c r="BQ19" i="91"/>
  <c r="BQ18" i="91"/>
  <c r="BQ17" i="91"/>
  <c r="BM19" i="91"/>
  <c r="BM18" i="91"/>
  <c r="BM17" i="91"/>
  <c r="BI19" i="91"/>
  <c r="BI18" i="91"/>
  <c r="BI17" i="91"/>
  <c r="BE19" i="91"/>
  <c r="BE18" i="91"/>
  <c r="BE17" i="91"/>
  <c r="BA19" i="91"/>
  <c r="BA18" i="91"/>
  <c r="BA17" i="91"/>
  <c r="AW18" i="91"/>
  <c r="AW19" i="91"/>
  <c r="AW17" i="91"/>
  <c r="BT19" i="91"/>
  <c r="BT18" i="91"/>
  <c r="BT17" i="91"/>
  <c r="BP19" i="91"/>
  <c r="BP18" i="91"/>
  <c r="BP17" i="91"/>
  <c r="BL19" i="91"/>
  <c r="BL18" i="91"/>
  <c r="BL17" i="91"/>
  <c r="BH19" i="91"/>
  <c r="BH18" i="91"/>
  <c r="BH17" i="91"/>
  <c r="BD19" i="91"/>
  <c r="BD18" i="91"/>
  <c r="BD17" i="91"/>
  <c r="AZ19" i="91"/>
  <c r="AZ18" i="91"/>
  <c r="AZ17" i="91"/>
  <c r="AV17" i="91"/>
  <c r="AV18" i="91"/>
  <c r="AV19" i="91"/>
  <c r="CC16" i="91"/>
  <c r="CD16" i="91"/>
  <c r="CC13" i="91"/>
  <c r="CD13" i="91"/>
  <c r="CE13" i="91"/>
  <c r="CF13" i="91"/>
  <c r="CG13" i="91"/>
  <c r="CH13" i="91"/>
  <c r="CK13" i="91"/>
  <c r="CL13" i="91"/>
  <c r="CM13" i="91"/>
  <c r="CN13" i="91"/>
  <c r="CO13" i="91"/>
  <c r="CP13" i="91"/>
  <c r="CQ13" i="91"/>
  <c r="K99" i="92"/>
  <c r="E100" i="92"/>
  <c r="F100" i="92"/>
  <c r="G100" i="92"/>
  <c r="H100" i="92"/>
  <c r="K79" i="92"/>
  <c r="K59" i="92"/>
  <c r="E60" i="92"/>
  <c r="R17" i="91" s="1"/>
  <c r="G60" i="92"/>
  <c r="Q18" i="91" s="1"/>
  <c r="H60" i="92"/>
  <c r="K39" i="92"/>
  <c r="E40" i="92"/>
  <c r="F40" i="92"/>
  <c r="G40" i="92"/>
  <c r="H40" i="92"/>
  <c r="K20" i="92"/>
  <c r="M18" i="91" l="1"/>
  <c r="L18" i="91"/>
  <c r="M17" i="91"/>
  <c r="L17" i="91"/>
  <c r="M19" i="91"/>
  <c r="L19" i="91"/>
  <c r="CR13" i="91"/>
  <c r="AG18" i="91"/>
  <c r="AI18" i="91"/>
  <c r="AL18" i="91"/>
  <c r="AM18" i="91"/>
  <c r="P17" i="91"/>
  <c r="AB18" i="91"/>
  <c r="AK18" i="91"/>
  <c r="AD18" i="91"/>
  <c r="Q17" i="91"/>
  <c r="AF18" i="91"/>
  <c r="R18" i="91"/>
  <c r="AH18" i="91"/>
  <c r="AJ18" i="91"/>
  <c r="AC18" i="91"/>
  <c r="AE18" i="91"/>
  <c r="P18" i="91"/>
  <c r="C358" i="83"/>
  <c r="C357" i="83"/>
  <c r="C356" i="83"/>
  <c r="C354" i="83"/>
  <c r="C353" i="83"/>
  <c r="C352" i="83"/>
  <c r="G352" i="83" s="1"/>
  <c r="G371" i="83" s="1"/>
  <c r="C351" i="83"/>
  <c r="C350" i="83"/>
  <c r="C349" i="83"/>
  <c r="C329" i="83"/>
  <c r="I329" i="83" s="1"/>
  <c r="C330" i="83"/>
  <c r="H330" i="83" s="1"/>
  <c r="C320" i="83"/>
  <c r="C319" i="83"/>
  <c r="G319" i="83" s="1"/>
  <c r="C378" i="83"/>
  <c r="C376" i="83"/>
  <c r="C297" i="83"/>
  <c r="C296" i="83"/>
  <c r="C295" i="83"/>
  <c r="C294" i="83"/>
  <c r="C370" i="83" s="1"/>
  <c r="C293" i="83"/>
  <c r="C369" i="83" s="1"/>
  <c r="C292" i="83"/>
  <c r="C368" i="83" s="1"/>
  <c r="C262" i="83"/>
  <c r="C261" i="83"/>
  <c r="C260" i="83"/>
  <c r="C257" i="83"/>
  <c r="C256" i="83"/>
  <c r="C255" i="83"/>
  <c r="C254" i="83"/>
  <c r="C253" i="83"/>
  <c r="C233" i="83"/>
  <c r="C234" i="83"/>
  <c r="H234" i="83" s="1"/>
  <c r="C223" i="83"/>
  <c r="C224" i="83"/>
  <c r="C282" i="83"/>
  <c r="C281" i="83"/>
  <c r="C280" i="83"/>
  <c r="C201" i="83"/>
  <c r="C200" i="83"/>
  <c r="C199" i="83"/>
  <c r="C198" i="83"/>
  <c r="C197" i="83"/>
  <c r="C196" i="83"/>
  <c r="C167" i="83"/>
  <c r="C166" i="83"/>
  <c r="C165" i="83"/>
  <c r="G164" i="83"/>
  <c r="C163" i="83"/>
  <c r="C162" i="83"/>
  <c r="C161" i="83"/>
  <c r="C160" i="83"/>
  <c r="C159" i="83"/>
  <c r="C139" i="83"/>
  <c r="C140" i="83"/>
  <c r="H140" i="83" s="1"/>
  <c r="C130" i="83"/>
  <c r="C129" i="83"/>
  <c r="H340" i="83"/>
  <c r="F340" i="83"/>
  <c r="B340" i="83"/>
  <c r="C339" i="83"/>
  <c r="G339" i="83" s="1"/>
  <c r="G340" i="83" s="1"/>
  <c r="B331" i="83"/>
  <c r="B321" i="83"/>
  <c r="C310" i="83"/>
  <c r="H310" i="83" s="1"/>
  <c r="B311" i="83"/>
  <c r="I297" i="83"/>
  <c r="H244" i="83"/>
  <c r="F244" i="83"/>
  <c r="C243" i="83"/>
  <c r="B244" i="83"/>
  <c r="B235" i="83"/>
  <c r="B225" i="83"/>
  <c r="C214" i="83"/>
  <c r="H214" i="83" s="1"/>
  <c r="B215" i="83"/>
  <c r="H150" i="83"/>
  <c r="F150" i="83"/>
  <c r="C149" i="83"/>
  <c r="B150" i="83"/>
  <c r="B141" i="83"/>
  <c r="B131" i="83"/>
  <c r="E120" i="83"/>
  <c r="B121" i="83"/>
  <c r="C111" i="83"/>
  <c r="C110" i="83"/>
  <c r="C109" i="83"/>
  <c r="C108" i="83"/>
  <c r="C107" i="83"/>
  <c r="C106" i="83"/>
  <c r="C105" i="83"/>
  <c r="C104" i="83"/>
  <c r="C103" i="83"/>
  <c r="M21" i="91" l="1"/>
  <c r="M20" i="91"/>
  <c r="M22" i="91" s="1"/>
  <c r="L21" i="91"/>
  <c r="L20" i="91"/>
  <c r="L22" i="91" s="1"/>
  <c r="C178" i="83"/>
  <c r="C275" i="83"/>
  <c r="C179" i="83"/>
  <c r="C184" i="83"/>
  <c r="C272" i="83"/>
  <c r="C276" i="83"/>
  <c r="H215" i="83"/>
  <c r="C373" i="83"/>
  <c r="I106" i="83"/>
  <c r="C180" i="83"/>
  <c r="C185" i="83"/>
  <c r="H311" i="83"/>
  <c r="F130" i="83"/>
  <c r="C183" i="83"/>
  <c r="H320" i="83"/>
  <c r="H375" i="83" s="1"/>
  <c r="C375" i="83"/>
  <c r="I108" i="83"/>
  <c r="C182" i="83"/>
  <c r="I296" i="83"/>
  <c r="C372" i="83"/>
  <c r="C177" i="83"/>
  <c r="I107" i="83"/>
  <c r="C181" i="83"/>
  <c r="C186" i="83"/>
  <c r="C273" i="83"/>
  <c r="C277" i="83"/>
  <c r="H224" i="83"/>
  <c r="H279" i="83" s="1"/>
  <c r="C279" i="83"/>
  <c r="C371" i="83"/>
  <c r="C377" i="83"/>
  <c r="G198" i="83"/>
  <c r="C274" i="83"/>
  <c r="I203" i="83"/>
  <c r="CB18" i="91"/>
  <c r="E214" i="83"/>
  <c r="E215" i="83" s="1"/>
  <c r="H358" i="83"/>
  <c r="F356" i="83"/>
  <c r="F376" i="83" s="1"/>
  <c r="I351" i="83"/>
  <c r="I350" i="83"/>
  <c r="F330" i="83"/>
  <c r="E310" i="83"/>
  <c r="E311" i="83" s="1"/>
  <c r="I299" i="83"/>
  <c r="F295" i="83"/>
  <c r="I294" i="83"/>
  <c r="I293" i="83"/>
  <c r="G261" i="83"/>
  <c r="G281" i="83" s="1"/>
  <c r="H255" i="83"/>
  <c r="I205" i="83"/>
  <c r="I204" i="83"/>
  <c r="I200" i="83"/>
  <c r="F199" i="83"/>
  <c r="I197" i="83"/>
  <c r="H164" i="83"/>
  <c r="G162" i="83"/>
  <c r="G180" i="83" s="1"/>
  <c r="F161" i="83"/>
  <c r="H130" i="83"/>
  <c r="H183" i="83" s="1"/>
  <c r="G140" i="83"/>
  <c r="F224" i="83"/>
  <c r="G255" i="83"/>
  <c r="I310" i="83"/>
  <c r="I311" i="83" s="1"/>
  <c r="I319" i="83"/>
  <c r="G330" i="83"/>
  <c r="G224" i="83"/>
  <c r="F214" i="83"/>
  <c r="G320" i="83"/>
  <c r="G130" i="83"/>
  <c r="I214" i="83"/>
  <c r="I215" i="83" s="1"/>
  <c r="F234" i="83"/>
  <c r="E358" i="83"/>
  <c r="E378" i="83" s="1"/>
  <c r="F140" i="83"/>
  <c r="G234" i="83"/>
  <c r="F255" i="83"/>
  <c r="F310" i="83"/>
  <c r="I356" i="83"/>
  <c r="G358" i="83"/>
  <c r="G378" i="83" s="1"/>
  <c r="B168" i="83"/>
  <c r="I160" i="83"/>
  <c r="H160" i="83"/>
  <c r="H178" i="83" s="1"/>
  <c r="G354" i="83"/>
  <c r="F354" i="83"/>
  <c r="E354" i="83"/>
  <c r="H354" i="83"/>
  <c r="G167" i="83"/>
  <c r="G186" i="83" s="1"/>
  <c r="E167" i="83"/>
  <c r="E186" i="83" s="1"/>
  <c r="H167" i="83"/>
  <c r="F167" i="83"/>
  <c r="F186" i="83" s="1"/>
  <c r="G258" i="83"/>
  <c r="E258" i="83"/>
  <c r="H258" i="83"/>
  <c r="F258" i="83"/>
  <c r="G254" i="83"/>
  <c r="G273" i="83" s="1"/>
  <c r="H254" i="83"/>
  <c r="H273" i="83" s="1"/>
  <c r="I301" i="83"/>
  <c r="H301" i="83"/>
  <c r="B359" i="83"/>
  <c r="I130" i="83"/>
  <c r="I140" i="83"/>
  <c r="I161" i="83"/>
  <c r="B206" i="83"/>
  <c r="I224" i="83"/>
  <c r="I234" i="83"/>
  <c r="E319" i="83"/>
  <c r="E320" i="83"/>
  <c r="I330" i="83"/>
  <c r="E339" i="83"/>
  <c r="E340" i="83" s="1"/>
  <c r="F341" i="83"/>
  <c r="E356" i="83"/>
  <c r="E376" i="83" s="1"/>
  <c r="H198" i="83"/>
  <c r="I320" i="83"/>
  <c r="E130" i="83"/>
  <c r="E140" i="83"/>
  <c r="F164" i="83"/>
  <c r="I199" i="83"/>
  <c r="G214" i="83"/>
  <c r="G215" i="83" s="1"/>
  <c r="E224" i="83"/>
  <c r="E234" i="83"/>
  <c r="F296" i="83"/>
  <c r="G310" i="83"/>
  <c r="G311" i="83" s="1"/>
  <c r="F320" i="83"/>
  <c r="E330" i="83"/>
  <c r="I339" i="83"/>
  <c r="I340" i="83" s="1"/>
  <c r="G163" i="83"/>
  <c r="G181" i="83" s="1"/>
  <c r="F163" i="83"/>
  <c r="E163" i="83"/>
  <c r="E181" i="83" s="1"/>
  <c r="H163" i="83"/>
  <c r="H181" i="83" s="1"/>
  <c r="I163" i="83"/>
  <c r="F159" i="83"/>
  <c r="I159" i="83"/>
  <c r="E159" i="83"/>
  <c r="C158" i="83"/>
  <c r="G159" i="83"/>
  <c r="G177" i="83" s="1"/>
  <c r="H159" i="83"/>
  <c r="E121" i="83"/>
  <c r="H120" i="83"/>
  <c r="G120" i="83"/>
  <c r="F129" i="83"/>
  <c r="I129" i="83"/>
  <c r="E129" i="83"/>
  <c r="F166" i="83"/>
  <c r="F185" i="83" s="1"/>
  <c r="G166" i="83"/>
  <c r="G185" i="83" s="1"/>
  <c r="E166" i="83"/>
  <c r="F223" i="83"/>
  <c r="F225" i="83" s="1"/>
  <c r="H223" i="83"/>
  <c r="H225" i="83" s="1"/>
  <c r="G223" i="83"/>
  <c r="E223" i="83"/>
  <c r="G243" i="83"/>
  <c r="G244" i="83" s="1"/>
  <c r="F245" i="83" s="1"/>
  <c r="I243" i="83"/>
  <c r="I244" i="83" s="1"/>
  <c r="E243" i="83"/>
  <c r="E244" i="83" s="1"/>
  <c r="F253" i="83"/>
  <c r="I253" i="83"/>
  <c r="H253" i="83"/>
  <c r="G253" i="83"/>
  <c r="G272" i="83" s="1"/>
  <c r="I300" i="83"/>
  <c r="E300" i="83"/>
  <c r="C291" i="83"/>
  <c r="F120" i="83"/>
  <c r="G129" i="83"/>
  <c r="F139" i="83"/>
  <c r="I139" i="83"/>
  <c r="E139" i="83"/>
  <c r="I165" i="83"/>
  <c r="E165" i="83"/>
  <c r="E184" i="83" s="1"/>
  <c r="H165" i="83"/>
  <c r="H184" i="83" s="1"/>
  <c r="G165" i="83"/>
  <c r="H166" i="83"/>
  <c r="H185" i="83" s="1"/>
  <c r="I223" i="83"/>
  <c r="E253" i="83"/>
  <c r="I256" i="83"/>
  <c r="E256" i="83"/>
  <c r="E275" i="83" s="1"/>
  <c r="H256" i="83"/>
  <c r="H275" i="83" s="1"/>
  <c r="G256" i="83"/>
  <c r="G275" i="83" s="1"/>
  <c r="F256" i="83"/>
  <c r="H260" i="83"/>
  <c r="H280" i="83" s="1"/>
  <c r="G260" i="83"/>
  <c r="F260" i="83"/>
  <c r="F280" i="83" s="1"/>
  <c r="E260" i="83"/>
  <c r="E280" i="83" s="1"/>
  <c r="F262" i="83"/>
  <c r="F282" i="83" s="1"/>
  <c r="I262" i="83"/>
  <c r="H262" i="83"/>
  <c r="G262" i="83"/>
  <c r="G282" i="83" s="1"/>
  <c r="F349" i="83"/>
  <c r="I349" i="83"/>
  <c r="H349" i="83"/>
  <c r="G349" i="83"/>
  <c r="G368" i="83" s="1"/>
  <c r="E349" i="83"/>
  <c r="C348" i="83"/>
  <c r="I120" i="83"/>
  <c r="H129" i="83"/>
  <c r="G139" i="83"/>
  <c r="G149" i="83"/>
  <c r="G150" i="83" s="1"/>
  <c r="F151" i="83" s="1"/>
  <c r="E149" i="83"/>
  <c r="E150" i="83" s="1"/>
  <c r="G160" i="83"/>
  <c r="G178" i="83" s="1"/>
  <c r="F160" i="83"/>
  <c r="H161" i="83"/>
  <c r="G161" i="83"/>
  <c r="I162" i="83"/>
  <c r="E162" i="83"/>
  <c r="E180" i="83" s="1"/>
  <c r="H162" i="83"/>
  <c r="H180" i="83" s="1"/>
  <c r="F165" i="83"/>
  <c r="F184" i="83" s="1"/>
  <c r="I166" i="83"/>
  <c r="E196" i="83"/>
  <c r="I196" i="83"/>
  <c r="I272" i="83" s="1"/>
  <c r="F196" i="83"/>
  <c r="C195" i="83"/>
  <c r="F233" i="83"/>
  <c r="H233" i="83"/>
  <c r="H235" i="83" s="1"/>
  <c r="G233" i="83"/>
  <c r="E233" i="83"/>
  <c r="F257" i="83"/>
  <c r="G257" i="83"/>
  <c r="G276" i="83" s="1"/>
  <c r="E257" i="83"/>
  <c r="E276" i="83" s="1"/>
  <c r="I257" i="83"/>
  <c r="I260" i="83"/>
  <c r="E262" i="83"/>
  <c r="E282" i="83" s="1"/>
  <c r="F353" i="83"/>
  <c r="G353" i="83"/>
  <c r="G372" i="83" s="1"/>
  <c r="E353" i="83"/>
  <c r="E372" i="83" s="1"/>
  <c r="I353" i="83"/>
  <c r="I357" i="83"/>
  <c r="E357" i="83"/>
  <c r="F357" i="83"/>
  <c r="F377" i="83" s="1"/>
  <c r="H357" i="83"/>
  <c r="H377" i="83" s="1"/>
  <c r="G357" i="83"/>
  <c r="G377" i="83" s="1"/>
  <c r="H139" i="83"/>
  <c r="H141" i="83" s="1"/>
  <c r="I149" i="83"/>
  <c r="I150" i="83" s="1"/>
  <c r="E160" i="83"/>
  <c r="E178" i="83" s="1"/>
  <c r="E161" i="83"/>
  <c r="F162" i="83"/>
  <c r="I201" i="83"/>
  <c r="G201" i="83"/>
  <c r="E201" i="83"/>
  <c r="I233" i="83"/>
  <c r="H257" i="83"/>
  <c r="H276" i="83" s="1"/>
  <c r="I261" i="83"/>
  <c r="E261" i="83"/>
  <c r="F261" i="83"/>
  <c r="F281" i="83" s="1"/>
  <c r="H261" i="83"/>
  <c r="H281" i="83" s="1"/>
  <c r="C252" i="83"/>
  <c r="H353" i="83"/>
  <c r="H372" i="83" s="1"/>
  <c r="I198" i="83"/>
  <c r="I254" i="83"/>
  <c r="G294" i="83"/>
  <c r="F294" i="83"/>
  <c r="F329" i="83"/>
  <c r="F331" i="83" s="1"/>
  <c r="H329" i="83"/>
  <c r="H331" i="83" s="1"/>
  <c r="G350" i="83"/>
  <c r="G369" i="83" s="1"/>
  <c r="F350" i="83"/>
  <c r="H351" i="83"/>
  <c r="E351" i="83"/>
  <c r="I164" i="83"/>
  <c r="F197" i="83"/>
  <c r="E198" i="83"/>
  <c r="F200" i="83"/>
  <c r="F276" i="83" s="1"/>
  <c r="G203" i="83"/>
  <c r="G280" i="83" s="1"/>
  <c r="E204" i="83"/>
  <c r="H205" i="83"/>
  <c r="E254" i="83"/>
  <c r="E273" i="83" s="1"/>
  <c r="I255" i="83"/>
  <c r="B302" i="83"/>
  <c r="E292" i="83"/>
  <c r="I292" i="83"/>
  <c r="E294" i="83"/>
  <c r="I295" i="83"/>
  <c r="E297" i="83"/>
  <c r="G299" i="83"/>
  <c r="E329" i="83"/>
  <c r="E350" i="83"/>
  <c r="E369" i="83" s="1"/>
  <c r="F351" i="83"/>
  <c r="I352" i="83"/>
  <c r="E352" i="83"/>
  <c r="E371" i="83" s="1"/>
  <c r="H352" i="83"/>
  <c r="H371" i="83" s="1"/>
  <c r="E164" i="83"/>
  <c r="I167" i="83"/>
  <c r="F198" i="83"/>
  <c r="F254" i="83"/>
  <c r="E255" i="83"/>
  <c r="I258" i="83"/>
  <c r="F292" i="83"/>
  <c r="F293" i="83"/>
  <c r="F369" i="83" s="1"/>
  <c r="H294" i="83"/>
  <c r="H370" i="83" s="1"/>
  <c r="G297" i="83"/>
  <c r="F319" i="83"/>
  <c r="H319" i="83"/>
  <c r="G329" i="83"/>
  <c r="H350" i="83"/>
  <c r="H369" i="83" s="1"/>
  <c r="G351" i="83"/>
  <c r="F352" i="83"/>
  <c r="H356" i="83"/>
  <c r="H376" i="83" s="1"/>
  <c r="G356" i="83"/>
  <c r="F358" i="83"/>
  <c r="F378" i="83" s="1"/>
  <c r="I358" i="83"/>
  <c r="I354" i="83"/>
  <c r="I104" i="83"/>
  <c r="I178" i="83" s="1"/>
  <c r="F104" i="83"/>
  <c r="I109" i="83"/>
  <c r="G109" i="83"/>
  <c r="G184" i="83" s="1"/>
  <c r="F105" i="83"/>
  <c r="I105" i="83"/>
  <c r="I179" i="83" s="1"/>
  <c r="E105" i="83"/>
  <c r="H105" i="83"/>
  <c r="G105" i="83"/>
  <c r="I110" i="83"/>
  <c r="E110" i="83"/>
  <c r="I111" i="83"/>
  <c r="H111" i="83"/>
  <c r="H186" i="83" s="1"/>
  <c r="I103" i="83"/>
  <c r="F103" i="83"/>
  <c r="E103" i="83"/>
  <c r="E177" i="83" s="1"/>
  <c r="C102" i="83"/>
  <c r="B112" i="83"/>
  <c r="F106" i="83"/>
  <c r="F107" i="83"/>
  <c r="E108" i="83"/>
  <c r="G108" i="83"/>
  <c r="E368" i="83" l="1"/>
  <c r="I235" i="83"/>
  <c r="F131" i="83"/>
  <c r="F180" i="83"/>
  <c r="E185" i="83"/>
  <c r="I184" i="83"/>
  <c r="F272" i="83"/>
  <c r="F375" i="83"/>
  <c r="E279" i="83"/>
  <c r="G182" i="83"/>
  <c r="I177" i="83"/>
  <c r="I185" i="83"/>
  <c r="F178" i="83"/>
  <c r="F368" i="83"/>
  <c r="E370" i="83"/>
  <c r="H378" i="83"/>
  <c r="G183" i="83"/>
  <c r="I368" i="83"/>
  <c r="C176" i="83"/>
  <c r="H373" i="83"/>
  <c r="E375" i="83"/>
  <c r="C367" i="83"/>
  <c r="C379" i="83" s="1"/>
  <c r="F371" i="83"/>
  <c r="I372" i="83"/>
  <c r="I180" i="83"/>
  <c r="E377" i="83"/>
  <c r="H182" i="83"/>
  <c r="F279" i="83"/>
  <c r="I373" i="83"/>
  <c r="E277" i="83"/>
  <c r="F274" i="83"/>
  <c r="F275" i="83"/>
  <c r="I276" i="83"/>
  <c r="G370" i="83"/>
  <c r="E182" i="83"/>
  <c r="G179" i="83"/>
  <c r="G376" i="83"/>
  <c r="G277" i="83"/>
  <c r="I376" i="83"/>
  <c r="F181" i="83"/>
  <c r="I186" i="83"/>
  <c r="E373" i="83"/>
  <c r="H282" i="83"/>
  <c r="I377" i="83"/>
  <c r="F372" i="83"/>
  <c r="I275" i="83"/>
  <c r="I321" i="83"/>
  <c r="I375" i="83"/>
  <c r="I378" i="83"/>
  <c r="F311" i="83"/>
  <c r="F312" i="83" s="1"/>
  <c r="F373" i="83"/>
  <c r="G321" i="83"/>
  <c r="G375" i="83"/>
  <c r="I281" i="83"/>
  <c r="I369" i="83"/>
  <c r="I280" i="83"/>
  <c r="H277" i="83"/>
  <c r="G279" i="83"/>
  <c r="G274" i="83"/>
  <c r="C187" i="83"/>
  <c r="F179" i="83"/>
  <c r="G373" i="83"/>
  <c r="E183" i="83"/>
  <c r="I181" i="83"/>
  <c r="H179" i="83"/>
  <c r="G331" i="83"/>
  <c r="F332" i="83" s="1"/>
  <c r="E274" i="83"/>
  <c r="I277" i="83"/>
  <c r="E272" i="83"/>
  <c r="F177" i="83"/>
  <c r="E179" i="83"/>
  <c r="H321" i="83"/>
  <c r="I371" i="83"/>
  <c r="E281" i="83"/>
  <c r="F273" i="83"/>
  <c r="F370" i="83"/>
  <c r="I274" i="83"/>
  <c r="C271" i="83"/>
  <c r="C283" i="83" s="1"/>
  <c r="F182" i="83"/>
  <c r="H274" i="83"/>
  <c r="I279" i="83"/>
  <c r="I183" i="83"/>
  <c r="F215" i="83"/>
  <c r="F216" i="83" s="1"/>
  <c r="F277" i="83"/>
  <c r="I273" i="83"/>
  <c r="I282" i="83"/>
  <c r="I370" i="83"/>
  <c r="I182" i="83"/>
  <c r="F183" i="83"/>
  <c r="H131" i="83"/>
  <c r="E131" i="83"/>
  <c r="F321" i="83"/>
  <c r="F322" i="83" s="1"/>
  <c r="G235" i="83"/>
  <c r="E235" i="83"/>
  <c r="G225" i="83"/>
  <c r="F226" i="83" s="1"/>
  <c r="G141" i="83"/>
  <c r="I141" i="83"/>
  <c r="F141" i="83"/>
  <c r="E225" i="83"/>
  <c r="H196" i="83"/>
  <c r="H272" i="83" s="1"/>
  <c r="G131" i="83"/>
  <c r="E141" i="83"/>
  <c r="G206" i="83"/>
  <c r="E331" i="83"/>
  <c r="F235" i="83"/>
  <c r="I131" i="83"/>
  <c r="I331" i="83"/>
  <c r="F112" i="83"/>
  <c r="I225" i="83"/>
  <c r="E321" i="83"/>
  <c r="I252" i="83"/>
  <c r="I263" i="83" s="1"/>
  <c r="E252" i="83"/>
  <c r="E263" i="83" s="1"/>
  <c r="F252" i="83"/>
  <c r="H252" i="83"/>
  <c r="G252" i="83"/>
  <c r="I158" i="83"/>
  <c r="E158" i="83"/>
  <c r="H158" i="83"/>
  <c r="H176" i="83" s="1"/>
  <c r="F158" i="83"/>
  <c r="F176" i="83" s="1"/>
  <c r="G158" i="83"/>
  <c r="G176" i="83" s="1"/>
  <c r="F302" i="83"/>
  <c r="H292" i="83"/>
  <c r="H368" i="83" s="1"/>
  <c r="F206" i="83"/>
  <c r="E291" i="83"/>
  <c r="I291" i="83"/>
  <c r="G121" i="83"/>
  <c r="G302" i="83"/>
  <c r="I121" i="83"/>
  <c r="E195" i="83"/>
  <c r="I195" i="83"/>
  <c r="I348" i="83"/>
  <c r="I359" i="83" s="1"/>
  <c r="E348" i="83"/>
  <c r="E359" i="83" s="1"/>
  <c r="F348" i="83"/>
  <c r="H348" i="83"/>
  <c r="G348" i="83"/>
  <c r="F121" i="83"/>
  <c r="H121" i="83"/>
  <c r="H103" i="83"/>
  <c r="H177" i="83" s="1"/>
  <c r="I102" i="83"/>
  <c r="E102" i="83"/>
  <c r="G112" i="83"/>
  <c r="G187" i="83" l="1"/>
  <c r="F132" i="83"/>
  <c r="E112" i="83"/>
  <c r="E114" i="83" s="1"/>
  <c r="V16" i="82" s="1"/>
  <c r="E176" i="83"/>
  <c r="E187" i="83" s="1"/>
  <c r="I112" i="83"/>
  <c r="I176" i="83"/>
  <c r="I187" i="83" s="1"/>
  <c r="G359" i="83"/>
  <c r="G367" i="83"/>
  <c r="G379" i="83" s="1"/>
  <c r="H359" i="83"/>
  <c r="H367" i="83"/>
  <c r="H379" i="83" s="1"/>
  <c r="J368" i="83" s="1"/>
  <c r="H263" i="83"/>
  <c r="H271" i="83"/>
  <c r="H283" i="83" s="1"/>
  <c r="J272" i="83" s="1"/>
  <c r="E302" i="83"/>
  <c r="E304" i="83" s="1"/>
  <c r="E367" i="83"/>
  <c r="E379" i="83" s="1"/>
  <c r="F187" i="83"/>
  <c r="G263" i="83"/>
  <c r="G271" i="83"/>
  <c r="G283" i="83" s="1"/>
  <c r="I271" i="83"/>
  <c r="I283" i="83" s="1"/>
  <c r="H187" i="83"/>
  <c r="J177" i="83" s="1"/>
  <c r="F359" i="83"/>
  <c r="F360" i="83" s="1"/>
  <c r="F367" i="83"/>
  <c r="F379" i="83" s="1"/>
  <c r="I367" i="83"/>
  <c r="I379" i="83" s="1"/>
  <c r="F263" i="83"/>
  <c r="F271" i="83"/>
  <c r="F283" i="83" s="1"/>
  <c r="E206" i="83"/>
  <c r="E208" i="83" s="1"/>
  <c r="E271" i="83"/>
  <c r="E283" i="83" s="1"/>
  <c r="F142" i="83"/>
  <c r="F236" i="83"/>
  <c r="F208" i="83"/>
  <c r="F304" i="83"/>
  <c r="F114" i="83"/>
  <c r="V17" i="82" s="1"/>
  <c r="H206" i="83"/>
  <c r="H208" i="83" s="1"/>
  <c r="H302" i="83"/>
  <c r="H304" i="83" s="1"/>
  <c r="F207" i="83"/>
  <c r="F303" i="83"/>
  <c r="F113" i="83"/>
  <c r="H112" i="83"/>
  <c r="H168" i="83"/>
  <c r="F122" i="83"/>
  <c r="I206" i="83"/>
  <c r="I302" i="83"/>
  <c r="E168" i="83"/>
  <c r="G168" i="83"/>
  <c r="I168" i="83"/>
  <c r="F168" i="83"/>
  <c r="J179" i="83" l="1"/>
  <c r="F264" i="83"/>
  <c r="K379" i="83"/>
  <c r="J378" i="83"/>
  <c r="J370" i="83"/>
  <c r="T17" i="82"/>
  <c r="S53" i="82"/>
  <c r="S17" i="82"/>
  <c r="R17" i="82"/>
  <c r="Q17" i="82"/>
  <c r="Q53" i="82"/>
  <c r="K187" i="83"/>
  <c r="J186" i="83"/>
  <c r="T16" i="82"/>
  <c r="S52" i="82"/>
  <c r="S16" i="82"/>
  <c r="R16" i="82"/>
  <c r="Q52" i="82"/>
  <c r="Q16" i="82"/>
  <c r="K283" i="83"/>
  <c r="J282" i="83"/>
  <c r="J274" i="83"/>
  <c r="J103" i="83"/>
  <c r="H114" i="83"/>
  <c r="V18" i="82" s="1"/>
  <c r="V20" i="82" s="1"/>
  <c r="K207" i="83"/>
  <c r="J198" i="83"/>
  <c r="J206" i="83"/>
  <c r="J196" i="83"/>
  <c r="J294" i="83"/>
  <c r="K303" i="83"/>
  <c r="J302" i="83"/>
  <c r="J292" i="83"/>
  <c r="F169" i="83"/>
  <c r="F284" i="83"/>
  <c r="K113" i="83"/>
  <c r="J105" i="83"/>
  <c r="J112" i="83"/>
  <c r="F380" i="83"/>
  <c r="F188" i="83"/>
  <c r="T18" i="82" l="1"/>
  <c r="T20" i="82" s="1"/>
  <c r="S54" i="82"/>
  <c r="S18" i="82"/>
  <c r="R18" i="82"/>
  <c r="R20" i="82" s="1"/>
  <c r="Q18" i="82"/>
  <c r="Q54" i="82"/>
  <c r="CK7" i="91"/>
  <c r="CL7" i="91"/>
  <c r="CM7" i="91"/>
  <c r="CN7" i="91"/>
  <c r="CO7" i="91"/>
  <c r="CP7" i="91"/>
  <c r="CQ7" i="91"/>
  <c r="CC7" i="91"/>
  <c r="CD7" i="91"/>
  <c r="CE7" i="91"/>
  <c r="CF7" i="91"/>
  <c r="CG7" i="91"/>
  <c r="CH7" i="91"/>
  <c r="BY7" i="91"/>
  <c r="S56" i="82" l="1"/>
  <c r="S55" i="82"/>
  <c r="S19" i="82"/>
  <c r="S21" i="82" s="1"/>
  <c r="S20" i="82"/>
  <c r="Q56" i="82"/>
  <c r="Q55" i="82"/>
  <c r="Q20" i="82"/>
  <c r="Q19" i="82"/>
  <c r="Q21" i="82" s="1"/>
  <c r="CA7" i="91"/>
  <c r="CR7" i="91"/>
  <c r="AQ18" i="91"/>
  <c r="AP18" i="91"/>
  <c r="AS18" i="91"/>
  <c r="AO18" i="91"/>
  <c r="AR18" i="91"/>
  <c r="AN18" i="91"/>
  <c r="J66" i="92"/>
  <c r="J46" i="92"/>
  <c r="Q26" i="82" l="1"/>
  <c r="Q111" i="82" s="1"/>
  <c r="Q25" i="82"/>
  <c r="Q27" i="82"/>
  <c r="Q133" i="82" s="1"/>
  <c r="S25" i="82"/>
  <c r="S27" i="82"/>
  <c r="S133" i="82" s="1"/>
  <c r="S26" i="82"/>
  <c r="S111" i="82" s="1"/>
  <c r="Q168" i="82"/>
  <c r="Q159" i="82"/>
  <c r="Q57" i="82"/>
  <c r="Q171" i="82"/>
  <c r="Q164" i="82"/>
  <c r="Q160" i="82"/>
  <c r="Q173" i="82"/>
  <c r="Q170" i="82"/>
  <c r="Q161" i="82"/>
  <c r="Q166" i="82"/>
  <c r="Q156" i="82"/>
  <c r="Q157" i="82"/>
  <c r="Q158" i="82"/>
  <c r="Q165" i="82"/>
  <c r="Q163" i="82"/>
  <c r="Q169" i="82"/>
  <c r="Q172" i="82"/>
  <c r="Q167" i="82"/>
  <c r="Q162" i="82"/>
  <c r="S158" i="82"/>
  <c r="S168" i="82"/>
  <c r="S156" i="82"/>
  <c r="S162" i="82"/>
  <c r="S171" i="82"/>
  <c r="S159" i="82"/>
  <c r="S167" i="82"/>
  <c r="S160" i="82"/>
  <c r="S161" i="82"/>
  <c r="S169" i="82"/>
  <c r="S173" i="82"/>
  <c r="S170" i="82"/>
  <c r="S166" i="82"/>
  <c r="S172" i="82"/>
  <c r="S157" i="82"/>
  <c r="S164" i="82"/>
  <c r="S57" i="82"/>
  <c r="S163" i="82"/>
  <c r="S165" i="82"/>
  <c r="T18" i="91"/>
  <c r="V18" i="91"/>
  <c r="S18" i="91"/>
  <c r="U18" i="91"/>
  <c r="AA18" i="91"/>
  <c r="AR17" i="91"/>
  <c r="AS17" i="91"/>
  <c r="AP17" i="91"/>
  <c r="AQ17" i="91"/>
  <c r="J173" i="92"/>
  <c r="K119" i="92"/>
  <c r="J90" i="92"/>
  <c r="J95" i="92"/>
  <c r="J70" i="92"/>
  <c r="J75" i="92"/>
  <c r="J55" i="92"/>
  <c r="J50" i="92"/>
  <c r="J27" i="92"/>
  <c r="J8" i="92"/>
  <c r="J35" i="92"/>
  <c r="J30" i="92"/>
  <c r="J11" i="92"/>
  <c r="J16" i="92"/>
  <c r="L28" i="91" l="1"/>
  <c r="L219" i="91" s="1"/>
  <c r="M28" i="91"/>
  <c r="M219" i="91" s="1"/>
  <c r="M27" i="91"/>
  <c r="L27" i="91"/>
  <c r="S191" i="82"/>
  <c r="S213" i="82"/>
  <c r="S235" i="82"/>
  <c r="S225" i="82"/>
  <c r="S203" i="82"/>
  <c r="S181" i="82"/>
  <c r="Q224" i="82"/>
  <c r="Q180" i="82"/>
  <c r="Q202" i="82"/>
  <c r="Q208" i="82"/>
  <c r="Q186" i="82"/>
  <c r="Q230" i="82"/>
  <c r="Q234" i="82"/>
  <c r="Q190" i="82"/>
  <c r="Q212" i="82"/>
  <c r="S61" i="82"/>
  <c r="S62" i="82"/>
  <c r="S199" i="82" s="1"/>
  <c r="S63" i="82"/>
  <c r="S221" i="82" s="1"/>
  <c r="S227" i="82"/>
  <c r="S205" i="82"/>
  <c r="S183" i="82"/>
  <c r="S193" i="82"/>
  <c r="S237" i="82"/>
  <c r="S215" i="82"/>
  <c r="Q201" i="82"/>
  <c r="Q179" i="82"/>
  <c r="Q223" i="82"/>
  <c r="Q237" i="82"/>
  <c r="Q193" i="82"/>
  <c r="Q215" i="82"/>
  <c r="Q151" i="82"/>
  <c r="Q143" i="82"/>
  <c r="Q135" i="82"/>
  <c r="Q146" i="82"/>
  <c r="Q138" i="82"/>
  <c r="Q149" i="82"/>
  <c r="Q145" i="82"/>
  <c r="Q140" i="82"/>
  <c r="Q136" i="82"/>
  <c r="Q148" i="82"/>
  <c r="Q137" i="82"/>
  <c r="Q134" i="82"/>
  <c r="Q147" i="82"/>
  <c r="Q139" i="82"/>
  <c r="Q150" i="82"/>
  <c r="Q142" i="82"/>
  <c r="Q144" i="82"/>
  <c r="Q141" i="82"/>
  <c r="S208" i="82"/>
  <c r="S186" i="82"/>
  <c r="S230" i="82"/>
  <c r="S192" i="82"/>
  <c r="S214" i="82"/>
  <c r="S236" i="82"/>
  <c r="S182" i="82"/>
  <c r="S204" i="82"/>
  <c r="S226" i="82"/>
  <c r="S228" i="82"/>
  <c r="S206" i="82"/>
  <c r="S184" i="82"/>
  <c r="Q184" i="82"/>
  <c r="Q228" i="82"/>
  <c r="Q206" i="82"/>
  <c r="Q185" i="82"/>
  <c r="Q207" i="82"/>
  <c r="Q229" i="82"/>
  <c r="Q200" i="82"/>
  <c r="Q178" i="82"/>
  <c r="Q222" i="82"/>
  <c r="Q174" i="82"/>
  <c r="Q195" i="82"/>
  <c r="Q239" i="82"/>
  <c r="Q217" i="82"/>
  <c r="Q62" i="82"/>
  <c r="Q199" i="82" s="1"/>
  <c r="Q61" i="82"/>
  <c r="Q63" i="82"/>
  <c r="Q221" i="82" s="1"/>
  <c r="S149" i="82"/>
  <c r="S144" i="82"/>
  <c r="S141" i="82"/>
  <c r="S150" i="82"/>
  <c r="S151" i="82"/>
  <c r="S143" i="82"/>
  <c r="S135" i="82"/>
  <c r="S146" i="82"/>
  <c r="S138" i="82"/>
  <c r="S142" i="82"/>
  <c r="S134" i="82"/>
  <c r="S136" i="82"/>
  <c r="S148" i="82"/>
  <c r="S145" i="82"/>
  <c r="S137" i="82"/>
  <c r="S140" i="82"/>
  <c r="S147" i="82"/>
  <c r="S139" i="82"/>
  <c r="Q89" i="82"/>
  <c r="Q28" i="82"/>
  <c r="S229" i="82"/>
  <c r="S207" i="82"/>
  <c r="S185" i="82"/>
  <c r="S238" i="82"/>
  <c r="S194" i="82"/>
  <c r="S216" i="82"/>
  <c r="S212" i="82"/>
  <c r="S234" i="82"/>
  <c r="S190" i="82"/>
  <c r="Q238" i="82"/>
  <c r="Q194" i="82"/>
  <c r="Q216" i="82"/>
  <c r="Q183" i="82"/>
  <c r="Q205" i="82"/>
  <c r="Q227" i="82"/>
  <c r="S210" i="82"/>
  <c r="S232" i="82"/>
  <c r="S188" i="82"/>
  <c r="S180" i="82"/>
  <c r="S224" i="82"/>
  <c r="S202" i="82"/>
  <c r="Q191" i="82"/>
  <c r="Q235" i="82"/>
  <c r="Q213" i="82"/>
  <c r="Q236" i="82"/>
  <c r="Q192" i="82"/>
  <c r="Q214" i="82"/>
  <c r="S112" i="82"/>
  <c r="S124" i="82"/>
  <c r="S120" i="82"/>
  <c r="S129" i="82"/>
  <c r="S121" i="82"/>
  <c r="S115" i="82"/>
  <c r="S126" i="82"/>
  <c r="S113" i="82"/>
  <c r="S127" i="82"/>
  <c r="S119" i="82"/>
  <c r="S122" i="82"/>
  <c r="S114" i="82"/>
  <c r="S117" i="82"/>
  <c r="S128" i="82"/>
  <c r="S116" i="82"/>
  <c r="S125" i="82"/>
  <c r="S123" i="82"/>
  <c r="S118" i="82"/>
  <c r="S187" i="82"/>
  <c r="S209" i="82"/>
  <c r="S231" i="82"/>
  <c r="S201" i="82"/>
  <c r="S179" i="82"/>
  <c r="S223" i="82"/>
  <c r="S195" i="82"/>
  <c r="S239" i="82"/>
  <c r="S217" i="82"/>
  <c r="S211" i="82"/>
  <c r="S189" i="82"/>
  <c r="S233" i="82"/>
  <c r="S222" i="82"/>
  <c r="S200" i="82"/>
  <c r="S178" i="82"/>
  <c r="S174" i="82"/>
  <c r="Q189" i="82"/>
  <c r="Q211" i="82"/>
  <c r="Q233" i="82"/>
  <c r="Q187" i="82"/>
  <c r="Q231" i="82"/>
  <c r="Q209" i="82"/>
  <c r="Q188" i="82"/>
  <c r="Q232" i="82"/>
  <c r="Q210" i="82"/>
  <c r="Q182" i="82"/>
  <c r="Q204" i="82"/>
  <c r="Q226" i="82"/>
  <c r="Q225" i="82"/>
  <c r="Q203" i="82"/>
  <c r="Q181" i="82"/>
  <c r="S89" i="82"/>
  <c r="S28" i="82"/>
  <c r="Q127" i="82"/>
  <c r="Q119" i="82"/>
  <c r="Q122" i="82"/>
  <c r="Q114" i="82"/>
  <c r="Q124" i="82"/>
  <c r="Q120" i="82"/>
  <c r="Q129" i="82"/>
  <c r="Q128" i="82"/>
  <c r="Q116" i="82"/>
  <c r="Q112" i="82"/>
  <c r="Q125" i="82"/>
  <c r="Q117" i="82"/>
  <c r="Q123" i="82"/>
  <c r="Q115" i="82"/>
  <c r="Q126" i="82"/>
  <c r="Q118" i="82"/>
  <c r="Q113" i="82"/>
  <c r="Q121" i="82"/>
  <c r="J27" i="91"/>
  <c r="K27" i="91"/>
  <c r="J28" i="91"/>
  <c r="J219" i="91" s="1"/>
  <c r="K28" i="91"/>
  <c r="K219" i="91" s="1"/>
  <c r="J20" i="92"/>
  <c r="J99" i="92"/>
  <c r="Y18" i="91"/>
  <c r="W18" i="91"/>
  <c r="X18" i="91"/>
  <c r="Z18" i="91"/>
  <c r="BL21" i="91"/>
  <c r="BL20" i="91"/>
  <c r="BQ21" i="91"/>
  <c r="BQ20" i="91"/>
  <c r="BP21" i="91"/>
  <c r="BP20" i="91"/>
  <c r="BR21" i="91"/>
  <c r="BR20" i="91"/>
  <c r="BT21" i="91"/>
  <c r="BT20" i="91"/>
  <c r="BM21" i="91"/>
  <c r="BM20" i="91"/>
  <c r="AQ19" i="91"/>
  <c r="AP19" i="91"/>
  <c r="AS19" i="91"/>
  <c r="AR19" i="91"/>
  <c r="BU21" i="91"/>
  <c r="BU20" i="91"/>
  <c r="BO21" i="91"/>
  <c r="BO20" i="91"/>
  <c r="BV21" i="91"/>
  <c r="BV20" i="91"/>
  <c r="BN21" i="91"/>
  <c r="BN20" i="91"/>
  <c r="BS21" i="91"/>
  <c r="BS20" i="91"/>
  <c r="BW21" i="91"/>
  <c r="BW20" i="91"/>
  <c r="J59" i="92"/>
  <c r="J79" i="92"/>
  <c r="J39" i="92"/>
  <c r="S67" i="82" l="1"/>
  <c r="S29" i="82"/>
  <c r="L156" i="91"/>
  <c r="L26" i="91"/>
  <c r="M156" i="91"/>
  <c r="M26" i="91"/>
  <c r="M233" i="91"/>
  <c r="M227" i="91"/>
  <c r="M270" i="91"/>
  <c r="M247" i="91"/>
  <c r="M222" i="91"/>
  <c r="M242" i="91"/>
  <c r="M224" i="91"/>
  <c r="M225" i="91"/>
  <c r="M252" i="91"/>
  <c r="M245" i="91"/>
  <c r="M255" i="91"/>
  <c r="M237" i="91"/>
  <c r="M266" i="91"/>
  <c r="M269" i="91"/>
  <c r="M240" i="91"/>
  <c r="M238" i="91"/>
  <c r="M243" i="91"/>
  <c r="M241" i="91"/>
  <c r="M235" i="91"/>
  <c r="M250" i="91"/>
  <c r="M223" i="91"/>
  <c r="M258" i="91"/>
  <c r="M236" i="91"/>
  <c r="M248" i="91"/>
  <c r="M276" i="91"/>
  <c r="M231" i="91"/>
  <c r="M256" i="91"/>
  <c r="M226" i="91"/>
  <c r="M264" i="91"/>
  <c r="M234" i="91"/>
  <c r="M232" i="91"/>
  <c r="M263" i="91"/>
  <c r="M257" i="91"/>
  <c r="M273" i="91"/>
  <c r="M259" i="91"/>
  <c r="M267" i="91"/>
  <c r="M239" i="91"/>
  <c r="M246" i="91"/>
  <c r="M249" i="91"/>
  <c r="M221" i="91"/>
  <c r="M271" i="91"/>
  <c r="M230" i="91"/>
  <c r="M268" i="91"/>
  <c r="M274" i="91"/>
  <c r="M265" i="91"/>
  <c r="M244" i="91"/>
  <c r="M260" i="91"/>
  <c r="M251" i="91"/>
  <c r="M275" i="91"/>
  <c r="M262" i="91"/>
  <c r="M261" i="91"/>
  <c r="M229" i="91"/>
  <c r="M220" i="91"/>
  <c r="M253" i="91"/>
  <c r="M272" i="91"/>
  <c r="M277" i="91"/>
  <c r="M254" i="91"/>
  <c r="M228" i="91"/>
  <c r="L252" i="91"/>
  <c r="L245" i="91"/>
  <c r="L255" i="91"/>
  <c r="L237" i="91"/>
  <c r="L266" i="91"/>
  <c r="L269" i="91"/>
  <c r="L240" i="91"/>
  <c r="L238" i="91"/>
  <c r="L243" i="91"/>
  <c r="L233" i="91"/>
  <c r="L270" i="91"/>
  <c r="L222" i="91"/>
  <c r="L227" i="91"/>
  <c r="L247" i="91"/>
  <c r="L242" i="91"/>
  <c r="L224" i="91"/>
  <c r="L225" i="91"/>
  <c r="L276" i="91"/>
  <c r="L231" i="91"/>
  <c r="L256" i="91"/>
  <c r="L226" i="91"/>
  <c r="L264" i="91"/>
  <c r="L234" i="91"/>
  <c r="L232" i="91"/>
  <c r="L263" i="91"/>
  <c r="L257" i="91"/>
  <c r="L273" i="91"/>
  <c r="L259" i="91"/>
  <c r="L267" i="91"/>
  <c r="L239" i="91"/>
  <c r="L246" i="91"/>
  <c r="L249" i="91"/>
  <c r="L221" i="91"/>
  <c r="L271" i="91"/>
  <c r="L230" i="91"/>
  <c r="L268" i="91"/>
  <c r="L274" i="91"/>
  <c r="L265" i="91"/>
  <c r="L244" i="91"/>
  <c r="L260" i="91"/>
  <c r="L251" i="91"/>
  <c r="L275" i="91"/>
  <c r="L262" i="91"/>
  <c r="L261" i="91"/>
  <c r="L229" i="91"/>
  <c r="L220" i="91"/>
  <c r="L253" i="91"/>
  <c r="L272" i="91"/>
  <c r="L277" i="91"/>
  <c r="L254" i="91"/>
  <c r="L228" i="91"/>
  <c r="L241" i="91"/>
  <c r="L235" i="91"/>
  <c r="L250" i="91"/>
  <c r="L223" i="91"/>
  <c r="L258" i="91"/>
  <c r="L236" i="91"/>
  <c r="L248" i="91"/>
  <c r="S99" i="82"/>
  <c r="S90" i="82"/>
  <c r="S96" i="82"/>
  <c r="S102" i="82"/>
  <c r="S94" i="82"/>
  <c r="S105" i="82"/>
  <c r="S97" i="82"/>
  <c r="S91" i="82"/>
  <c r="S92" i="82"/>
  <c r="S107" i="82"/>
  <c r="S100" i="82"/>
  <c r="S103" i="82"/>
  <c r="S95" i="82"/>
  <c r="S104" i="82"/>
  <c r="S106" i="82"/>
  <c r="S98" i="82"/>
  <c r="S101" i="82"/>
  <c r="S93" i="82"/>
  <c r="S240" i="82"/>
  <c r="S241" i="82" s="1"/>
  <c r="Q240" i="82"/>
  <c r="Q241" i="82" s="1"/>
  <c r="Q107" i="82"/>
  <c r="Q100" i="82"/>
  <c r="Q91" i="82"/>
  <c r="Q96" i="82"/>
  <c r="Q102" i="82"/>
  <c r="Q95" i="82"/>
  <c r="Q104" i="82"/>
  <c r="Q106" i="82"/>
  <c r="Q98" i="82"/>
  <c r="Q101" i="82"/>
  <c r="Q93" i="82"/>
  <c r="Q97" i="82"/>
  <c r="Q103" i="82"/>
  <c r="Q92" i="82"/>
  <c r="Q99" i="82"/>
  <c r="Q90" i="82"/>
  <c r="Q94" i="82"/>
  <c r="Q105" i="82"/>
  <c r="S152" i="82"/>
  <c r="S153" i="82" s="1"/>
  <c r="Q196" i="82"/>
  <c r="Q152" i="82"/>
  <c r="S64" i="82"/>
  <c r="S177" i="82"/>
  <c r="Q130" i="82"/>
  <c r="Q131" i="82" s="1"/>
  <c r="S130" i="82"/>
  <c r="S131" i="82" s="1"/>
  <c r="Q67" i="82"/>
  <c r="Q29" i="82"/>
  <c r="S218" i="82"/>
  <c r="S219" i="82" s="1"/>
  <c r="S76" i="82"/>
  <c r="S79" i="82"/>
  <c r="S68" i="82"/>
  <c r="S78" i="82"/>
  <c r="S70" i="82"/>
  <c r="S85" i="82"/>
  <c r="S71" i="82"/>
  <c r="S84" i="82"/>
  <c r="S77" i="82"/>
  <c r="S81" i="82"/>
  <c r="S75" i="82"/>
  <c r="S80" i="82"/>
  <c r="S73" i="82"/>
  <c r="S82" i="82"/>
  <c r="S74" i="82"/>
  <c r="S69" i="82"/>
  <c r="S83" i="82"/>
  <c r="S72" i="82"/>
  <c r="S196" i="82"/>
  <c r="Q177" i="82"/>
  <c r="Q64" i="82"/>
  <c r="Q218" i="82"/>
  <c r="Q219" i="82" s="1"/>
  <c r="K26" i="91"/>
  <c r="K156" i="91"/>
  <c r="J156" i="91"/>
  <c r="J26" i="91"/>
  <c r="BB21" i="91"/>
  <c r="BB20" i="91"/>
  <c r="BB22" i="91" s="1"/>
  <c r="BJ21" i="91"/>
  <c r="BJ20" i="91"/>
  <c r="BJ22" i="91" s="1"/>
  <c r="BH21" i="91"/>
  <c r="BH20" i="91"/>
  <c r="BH22" i="91" s="1"/>
  <c r="AR21" i="91"/>
  <c r="AR20" i="91"/>
  <c r="AR22" i="91" s="1"/>
  <c r="AS21" i="91"/>
  <c r="AS20" i="91"/>
  <c r="AS22" i="91" s="1"/>
  <c r="BI21" i="91"/>
  <c r="BI20" i="91"/>
  <c r="BI22" i="91" s="1"/>
  <c r="AX21" i="91"/>
  <c r="AX20" i="91"/>
  <c r="AX22" i="91" s="1"/>
  <c r="AP21" i="91"/>
  <c r="AP20" i="91"/>
  <c r="AP22" i="91" s="1"/>
  <c r="BK21" i="91"/>
  <c r="BK20" i="91"/>
  <c r="BF21" i="91"/>
  <c r="BF20" i="91"/>
  <c r="BF22" i="91" s="1"/>
  <c r="BA21" i="91"/>
  <c r="BA20" i="91"/>
  <c r="BA22" i="91" s="1"/>
  <c r="AZ21" i="91"/>
  <c r="AZ20" i="91"/>
  <c r="AZ22" i="91" s="1"/>
  <c r="BG21" i="91"/>
  <c r="BG20" i="91"/>
  <c r="BG22" i="91" s="1"/>
  <c r="AV21" i="91"/>
  <c r="AV20" i="91"/>
  <c r="AV22" i="91" s="1"/>
  <c r="AY21" i="91"/>
  <c r="AY20" i="91"/>
  <c r="AY22" i="91" s="1"/>
  <c r="AW21" i="91"/>
  <c r="AW20" i="91"/>
  <c r="AW22" i="91" s="1"/>
  <c r="BE21" i="91"/>
  <c r="BE20" i="91"/>
  <c r="BE22" i="91" s="1"/>
  <c r="BD21" i="91"/>
  <c r="BD20" i="91"/>
  <c r="BD22" i="91" s="1"/>
  <c r="BC21" i="91"/>
  <c r="BC20" i="91"/>
  <c r="BC22" i="91" s="1"/>
  <c r="AU21" i="91"/>
  <c r="AU20" i="91"/>
  <c r="AU22" i="91" s="1"/>
  <c r="AT21" i="91"/>
  <c r="AT20" i="91"/>
  <c r="AT22" i="91" s="1"/>
  <c r="AQ21" i="91"/>
  <c r="AQ20" i="91"/>
  <c r="AQ22" i="91" s="1"/>
  <c r="D153" i="91"/>
  <c r="BW22" i="91"/>
  <c r="BV22" i="91"/>
  <c r="BU22" i="91"/>
  <c r="BT22" i="91"/>
  <c r="BS22" i="91"/>
  <c r="BR22" i="91"/>
  <c r="BQ22" i="91"/>
  <c r="BP22" i="91"/>
  <c r="BO22" i="91"/>
  <c r="BN22" i="91"/>
  <c r="BM22" i="91"/>
  <c r="BL22" i="91"/>
  <c r="BK22" i="91"/>
  <c r="CQ21" i="91"/>
  <c r="CQ22" i="91" s="1"/>
  <c r="CH21" i="91"/>
  <c r="CH22" i="91" s="1"/>
  <c r="CQ19" i="91"/>
  <c r="CP19" i="91"/>
  <c r="CO19" i="91"/>
  <c r="CH19" i="91"/>
  <c r="CG19" i="91"/>
  <c r="CQ18" i="91"/>
  <c r="CP18" i="91"/>
  <c r="CO18" i="91"/>
  <c r="CH18" i="91"/>
  <c r="CG18" i="91"/>
  <c r="CQ17" i="91"/>
  <c r="CP17" i="91"/>
  <c r="CO17" i="91"/>
  <c r="CH17" i="91"/>
  <c r="CG17" i="91"/>
  <c r="CQ16" i="91"/>
  <c r="CP16" i="91"/>
  <c r="CO16" i="91"/>
  <c r="CH16" i="91"/>
  <c r="CG16" i="91"/>
  <c r="CQ14" i="91"/>
  <c r="CP14" i="91"/>
  <c r="CO14" i="91"/>
  <c r="CH14" i="91"/>
  <c r="CG14" i="91"/>
  <c r="CQ12" i="91"/>
  <c r="CP12" i="91"/>
  <c r="CO12" i="91"/>
  <c r="CH12" i="91"/>
  <c r="CG12" i="91"/>
  <c r="CF12" i="91"/>
  <c r="CQ11" i="91"/>
  <c r="CP11" i="91"/>
  <c r="CO11" i="91"/>
  <c r="CH11" i="91"/>
  <c r="CG11" i="91"/>
  <c r="CF11" i="91"/>
  <c r="CQ10" i="91"/>
  <c r="CP10" i="91"/>
  <c r="CO10" i="91"/>
  <c r="CH10" i="91"/>
  <c r="CG10" i="91"/>
  <c r="CF10" i="91"/>
  <c r="CQ9" i="91"/>
  <c r="CP9" i="91"/>
  <c r="CO9" i="91"/>
  <c r="CH9" i="91"/>
  <c r="CG9" i="91"/>
  <c r="CQ8" i="91"/>
  <c r="CP8" i="91"/>
  <c r="CO8" i="91"/>
  <c r="CH8" i="91"/>
  <c r="CG8" i="91"/>
  <c r="CF8" i="91"/>
  <c r="CQ5" i="91"/>
  <c r="CR5" i="91" s="1"/>
  <c r="S197" i="82" l="1"/>
  <c r="S155" i="82"/>
  <c r="S175" i="82" s="1"/>
  <c r="S65" i="82"/>
  <c r="M278" i="91"/>
  <c r="M279" i="91" s="1"/>
  <c r="L278" i="91"/>
  <c r="L279" i="91" s="1"/>
  <c r="M94" i="91"/>
  <c r="M29" i="91"/>
  <c r="M177" i="91"/>
  <c r="M164" i="91"/>
  <c r="M175" i="91"/>
  <c r="M161" i="91"/>
  <c r="M165" i="91"/>
  <c r="M207" i="91"/>
  <c r="M192" i="91"/>
  <c r="M174" i="91"/>
  <c r="M184" i="91"/>
  <c r="M208" i="91"/>
  <c r="M162" i="91"/>
  <c r="M188" i="91"/>
  <c r="M189" i="91"/>
  <c r="M181" i="91"/>
  <c r="M187" i="91"/>
  <c r="M200" i="91"/>
  <c r="M194" i="91"/>
  <c r="M157" i="91"/>
  <c r="M190" i="91"/>
  <c r="M195" i="91"/>
  <c r="M203" i="91"/>
  <c r="M159" i="91"/>
  <c r="M212" i="91"/>
  <c r="M178" i="91"/>
  <c r="M163" i="91"/>
  <c r="M201" i="91"/>
  <c r="M202" i="91"/>
  <c r="M205" i="91"/>
  <c r="M211" i="91"/>
  <c r="M186" i="91"/>
  <c r="M183" i="91"/>
  <c r="M213" i="91"/>
  <c r="M199" i="91"/>
  <c r="M209" i="91"/>
  <c r="M169" i="91"/>
  <c r="M179" i="91"/>
  <c r="M191" i="91"/>
  <c r="M198" i="91"/>
  <c r="M166" i="91"/>
  <c r="M210" i="91"/>
  <c r="M196" i="91"/>
  <c r="M204" i="91"/>
  <c r="M185" i="91"/>
  <c r="M176" i="91"/>
  <c r="M180" i="91"/>
  <c r="M158" i="91"/>
  <c r="M182" i="91"/>
  <c r="M167" i="91"/>
  <c r="M160" i="91"/>
  <c r="M173" i="91"/>
  <c r="M214" i="91"/>
  <c r="M171" i="91"/>
  <c r="M206" i="91"/>
  <c r="M193" i="91"/>
  <c r="M197" i="91"/>
  <c r="M168" i="91"/>
  <c r="M172" i="91"/>
  <c r="M170" i="91"/>
  <c r="L29" i="91"/>
  <c r="L94" i="91"/>
  <c r="L192" i="91"/>
  <c r="L174" i="91"/>
  <c r="L184" i="91"/>
  <c r="L208" i="91"/>
  <c r="L162" i="91"/>
  <c r="L188" i="91"/>
  <c r="L189" i="91"/>
  <c r="L181" i="91"/>
  <c r="L161" i="91"/>
  <c r="L207" i="91"/>
  <c r="L177" i="91"/>
  <c r="L164" i="91"/>
  <c r="L175" i="91"/>
  <c r="L165" i="91"/>
  <c r="L212" i="91"/>
  <c r="L178" i="91"/>
  <c r="L163" i="91"/>
  <c r="L201" i="91"/>
  <c r="L202" i="91"/>
  <c r="L205" i="91"/>
  <c r="L211" i="91"/>
  <c r="L186" i="91"/>
  <c r="L183" i="91"/>
  <c r="L213" i="91"/>
  <c r="L199" i="91"/>
  <c r="L209" i="91"/>
  <c r="L169" i="91"/>
  <c r="L179" i="91"/>
  <c r="L191" i="91"/>
  <c r="L198" i="91"/>
  <c r="L166" i="91"/>
  <c r="L210" i="91"/>
  <c r="L196" i="91"/>
  <c r="L204" i="91"/>
  <c r="L185" i="91"/>
  <c r="L176" i="91"/>
  <c r="L180" i="91"/>
  <c r="L158" i="91"/>
  <c r="L182" i="91"/>
  <c r="L167" i="91"/>
  <c r="L160" i="91"/>
  <c r="L173" i="91"/>
  <c r="L214" i="91"/>
  <c r="L171" i="91"/>
  <c r="L206" i="91"/>
  <c r="L193" i="91"/>
  <c r="L197" i="91"/>
  <c r="L168" i="91"/>
  <c r="L172" i="91"/>
  <c r="L170" i="91"/>
  <c r="L187" i="91"/>
  <c r="L200" i="91"/>
  <c r="L194" i="91"/>
  <c r="L157" i="91"/>
  <c r="L190" i="91"/>
  <c r="L195" i="91"/>
  <c r="L203" i="91"/>
  <c r="L159" i="91"/>
  <c r="Q108" i="82"/>
  <c r="Q109" i="82" s="1"/>
  <c r="Q79" i="82"/>
  <c r="Q80" i="82"/>
  <c r="Q73" i="82"/>
  <c r="Q78" i="82"/>
  <c r="Q75" i="82"/>
  <c r="Q82" i="82"/>
  <c r="Q74" i="82"/>
  <c r="Q81" i="82"/>
  <c r="Q69" i="82"/>
  <c r="Q68" i="82"/>
  <c r="Q83" i="82"/>
  <c r="Q71" i="82"/>
  <c r="Q84" i="82"/>
  <c r="Q76" i="82"/>
  <c r="Q72" i="82"/>
  <c r="Q77" i="82"/>
  <c r="Q70" i="82"/>
  <c r="Q85" i="82"/>
  <c r="Q153" i="82"/>
  <c r="Q155" i="82"/>
  <c r="Q65" i="82"/>
  <c r="Q197" i="82"/>
  <c r="S108" i="82"/>
  <c r="S109" i="82" s="1"/>
  <c r="S86" i="82"/>
  <c r="S87" i="82" s="1"/>
  <c r="J29" i="91"/>
  <c r="J32" i="91" s="1"/>
  <c r="J94" i="91"/>
  <c r="K29" i="91"/>
  <c r="K94" i="91"/>
  <c r="BU27" i="91"/>
  <c r="BU156" i="91" s="1"/>
  <c r="BU28" i="91"/>
  <c r="BU219" i="91" s="1"/>
  <c r="AP28" i="91"/>
  <c r="AP219" i="91" s="1"/>
  <c r="AP27" i="91"/>
  <c r="AP156" i="91" s="1"/>
  <c r="BV28" i="91"/>
  <c r="BV219" i="91" s="1"/>
  <c r="BV27" i="91"/>
  <c r="BV156" i="91" s="1"/>
  <c r="BO28" i="91"/>
  <c r="BO219" i="91" s="1"/>
  <c r="BO27" i="91"/>
  <c r="BW28" i="91"/>
  <c r="BW27" i="91"/>
  <c r="BC28" i="91"/>
  <c r="BC219" i="91" s="1"/>
  <c r="BC27" i="91"/>
  <c r="BC156" i="91" s="1"/>
  <c r="AY28" i="91"/>
  <c r="AY27" i="91"/>
  <c r="BA27" i="91"/>
  <c r="BA28" i="91"/>
  <c r="BA219" i="91" s="1"/>
  <c r="AX28" i="91"/>
  <c r="AX219" i="91" s="1"/>
  <c r="AX27" i="91"/>
  <c r="BH27" i="91"/>
  <c r="BH156" i="91" s="1"/>
  <c r="BH28" i="91"/>
  <c r="BH219" i="91" s="1"/>
  <c r="AW27" i="91"/>
  <c r="AW156" i="91" s="1"/>
  <c r="AW28" i="91"/>
  <c r="AW219" i="91" s="1"/>
  <c r="BN28" i="91"/>
  <c r="BN219" i="91" s="1"/>
  <c r="BN27" i="91"/>
  <c r="BP27" i="91"/>
  <c r="BP156" i="91" s="1"/>
  <c r="BP28" i="91"/>
  <c r="BP219" i="91" s="1"/>
  <c r="BQ27" i="91"/>
  <c r="BQ156" i="91" s="1"/>
  <c r="BQ28" i="91"/>
  <c r="BQ219" i="91" s="1"/>
  <c r="AQ28" i="91"/>
  <c r="AQ27" i="91"/>
  <c r="BD28" i="91"/>
  <c r="BD219" i="91" s="1"/>
  <c r="BD27" i="91"/>
  <c r="AV27" i="91"/>
  <c r="AV156" i="91" s="1"/>
  <c r="AV28" i="91"/>
  <c r="AV219" i="91" s="1"/>
  <c r="BF27" i="91"/>
  <c r="BF28" i="91"/>
  <c r="BI28" i="91"/>
  <c r="BI219" i="91" s="1"/>
  <c r="BI27" i="91"/>
  <c r="BJ28" i="91"/>
  <c r="BJ219" i="91" s="1"/>
  <c r="BJ27" i="91"/>
  <c r="BJ156" i="91" s="1"/>
  <c r="AU27" i="91"/>
  <c r="AU156" i="91" s="1"/>
  <c r="AU28" i="91"/>
  <c r="AR28" i="91"/>
  <c r="AR219" i="91" s="1"/>
  <c r="AR27" i="91"/>
  <c r="AR156" i="91" s="1"/>
  <c r="BB28" i="91"/>
  <c r="BB219" i="91" s="1"/>
  <c r="BB27" i="91"/>
  <c r="BB156" i="91" s="1"/>
  <c r="BR27" i="91"/>
  <c r="BR28" i="91"/>
  <c r="BK28" i="91"/>
  <c r="BK219" i="91" s="1"/>
  <c r="BK27" i="91"/>
  <c r="BK156" i="91" s="1"/>
  <c r="AT27" i="91"/>
  <c r="AT28" i="91"/>
  <c r="BE27" i="91"/>
  <c r="BE156" i="91" s="1"/>
  <c r="BE28" i="91"/>
  <c r="BE219" i="91" s="1"/>
  <c r="BG27" i="91"/>
  <c r="BG156" i="91" s="1"/>
  <c r="BG28" i="91"/>
  <c r="BG219" i="91" s="1"/>
  <c r="AS27" i="91"/>
  <c r="AS156" i="91" s="1"/>
  <c r="AS28" i="91"/>
  <c r="AS219" i="91" s="1"/>
  <c r="BM27" i="91"/>
  <c r="BM28" i="91"/>
  <c r="BM219" i="91" s="1"/>
  <c r="AZ27" i="91"/>
  <c r="AZ28" i="91"/>
  <c r="BS27" i="91"/>
  <c r="BS156" i="91" s="1"/>
  <c r="BS28" i="91"/>
  <c r="BS219" i="91" s="1"/>
  <c r="BL28" i="91"/>
  <c r="BL27" i="91"/>
  <c r="BT27" i="91"/>
  <c r="BT156" i="91" s="1"/>
  <c r="BT28" i="91"/>
  <c r="BT219" i="91" s="1"/>
  <c r="CO21" i="91"/>
  <c r="CO22" i="91" s="1"/>
  <c r="CP21" i="91"/>
  <c r="CP22" i="91" s="1"/>
  <c r="CG21" i="91"/>
  <c r="CG22" i="91" s="1"/>
  <c r="CP20" i="91"/>
  <c r="CO20" i="91"/>
  <c r="CG20" i="91"/>
  <c r="CQ20" i="91"/>
  <c r="CH20" i="91"/>
  <c r="AQ219" i="91"/>
  <c r="AY219" i="91"/>
  <c r="X17" i="91"/>
  <c r="X19" i="91"/>
  <c r="AB17" i="91"/>
  <c r="AB19" i="91"/>
  <c r="AF17" i="91"/>
  <c r="AF19" i="91"/>
  <c r="T17" i="91"/>
  <c r="T19" i="91"/>
  <c r="AJ17" i="91"/>
  <c r="AJ19" i="91"/>
  <c r="CC8" i="91"/>
  <c r="CE8" i="91"/>
  <c r="CK9" i="91"/>
  <c r="CC9" i="91"/>
  <c r="CE11" i="91"/>
  <c r="CL9" i="91"/>
  <c r="CF9" i="91"/>
  <c r="CA5" i="91"/>
  <c r="BY8" i="91"/>
  <c r="CK8" i="91"/>
  <c r="CL8" i="91"/>
  <c r="CK10" i="91"/>
  <c r="CM11" i="91"/>
  <c r="BY12" i="91"/>
  <c r="CK12" i="91"/>
  <c r="CC12" i="91"/>
  <c r="CL12" i="91"/>
  <c r="CD11" i="91"/>
  <c r="CD12" i="91"/>
  <c r="CF14" i="91"/>
  <c r="CD8" i="91"/>
  <c r="CM12" i="91"/>
  <c r="CN12" i="91"/>
  <c r="CM8" i="91"/>
  <c r="CN10" i="91"/>
  <c r="BY14" i="91"/>
  <c r="CK14" i="91"/>
  <c r="CL14" i="91"/>
  <c r="CD14" i="91"/>
  <c r="CM14" i="91"/>
  <c r="CE14" i="91"/>
  <c r="CN14" i="91"/>
  <c r="CE10" i="91"/>
  <c r="BY11" i="91"/>
  <c r="CN11" i="91"/>
  <c r="BY9" i="91"/>
  <c r="CD9" i="91"/>
  <c r="CE9" i="91"/>
  <c r="CL10" i="91"/>
  <c r="CM10" i="91"/>
  <c r="CK11" i="91"/>
  <c r="CL11" i="91"/>
  <c r="CE12" i="91"/>
  <c r="CC14" i="91"/>
  <c r="CN8" i="91"/>
  <c r="CM9" i="91"/>
  <c r="CN9" i="91"/>
  <c r="BY10" i="91"/>
  <c r="CC10" i="91"/>
  <c r="CD10" i="91"/>
  <c r="CC11" i="91"/>
  <c r="BY13" i="91"/>
  <c r="CA13" i="91" s="1"/>
  <c r="D91" i="91"/>
  <c r="D215" i="91"/>
  <c r="D278" i="91"/>
  <c r="CG28" i="91" l="1"/>
  <c r="BV255" i="91"/>
  <c r="BV221" i="91"/>
  <c r="BV222" i="91"/>
  <c r="BV223" i="91"/>
  <c r="BV224" i="91"/>
  <c r="BV225" i="91"/>
  <c r="BV226" i="91"/>
  <c r="BV227" i="91"/>
  <c r="BV228" i="91"/>
  <c r="BV229" i="91"/>
  <c r="BV230" i="91"/>
  <c r="BV231" i="91"/>
  <c r="BV232" i="91"/>
  <c r="BV233" i="91"/>
  <c r="BV234" i="91"/>
  <c r="BV235" i="91"/>
  <c r="BV236" i="91"/>
  <c r="BV237" i="91"/>
  <c r="BV238" i="91"/>
  <c r="BV239" i="91"/>
  <c r="BV240" i="91"/>
  <c r="BV241" i="91"/>
  <c r="BV242" i="91"/>
  <c r="BV243" i="91"/>
  <c r="BV244" i="91"/>
  <c r="BV245" i="91"/>
  <c r="BV246" i="91"/>
  <c r="BV247" i="91"/>
  <c r="BV248" i="91"/>
  <c r="BV249" i="91"/>
  <c r="BV250" i="91"/>
  <c r="BV251" i="91"/>
  <c r="BV252" i="91"/>
  <c r="BV253" i="91"/>
  <c r="BV254" i="91"/>
  <c r="BV256" i="91"/>
  <c r="BV257" i="91"/>
  <c r="BV258" i="91"/>
  <c r="BV259" i="91"/>
  <c r="BV260" i="91"/>
  <c r="BV261" i="91"/>
  <c r="BV262" i="91"/>
  <c r="BV263" i="91"/>
  <c r="BV264" i="91"/>
  <c r="BV265" i="91"/>
  <c r="BV266" i="91"/>
  <c r="BV267" i="91"/>
  <c r="BV268" i="91"/>
  <c r="BV269" i="91"/>
  <c r="BV270" i="91"/>
  <c r="BV271" i="91"/>
  <c r="BV272" i="91"/>
  <c r="BV273" i="91"/>
  <c r="BV274" i="91"/>
  <c r="BV275" i="91"/>
  <c r="BV276" i="91"/>
  <c r="BV277" i="91"/>
  <c r="AY238" i="91"/>
  <c r="AY221" i="91"/>
  <c r="AY222" i="91"/>
  <c r="AY223" i="91"/>
  <c r="AY224" i="91"/>
  <c r="AY225" i="91"/>
  <c r="AY226" i="91"/>
  <c r="AY227" i="91"/>
  <c r="AY228" i="91"/>
  <c r="AY229" i="91"/>
  <c r="AY230" i="91"/>
  <c r="AY231" i="91"/>
  <c r="AY232" i="91"/>
  <c r="AY233" i="91"/>
  <c r="AY234" i="91"/>
  <c r="AY235" i="91"/>
  <c r="AY236" i="91"/>
  <c r="AY237" i="91"/>
  <c r="AY239" i="91"/>
  <c r="AY240" i="91"/>
  <c r="AY241" i="91"/>
  <c r="AY242" i="91"/>
  <c r="AY243" i="91"/>
  <c r="AY244" i="91"/>
  <c r="AY245" i="91"/>
  <c r="AY246" i="91"/>
  <c r="AY247" i="91"/>
  <c r="AY248" i="91"/>
  <c r="AY249" i="91"/>
  <c r="AY250" i="91"/>
  <c r="AY251" i="91"/>
  <c r="AY252" i="91"/>
  <c r="AY253" i="91"/>
  <c r="AY254" i="91"/>
  <c r="AY255" i="91"/>
  <c r="AY256" i="91"/>
  <c r="AY257" i="91"/>
  <c r="AY258" i="91"/>
  <c r="AY259" i="91"/>
  <c r="AY260" i="91"/>
  <c r="AY261" i="91"/>
  <c r="AY262" i="91"/>
  <c r="AY263" i="91"/>
  <c r="AY264" i="91"/>
  <c r="AY265" i="91"/>
  <c r="AY266" i="91"/>
  <c r="AY267" i="91"/>
  <c r="AY268" i="91"/>
  <c r="AY269" i="91"/>
  <c r="AY270" i="91"/>
  <c r="AY271" i="91"/>
  <c r="AY272" i="91"/>
  <c r="AY273" i="91"/>
  <c r="AY274" i="91"/>
  <c r="AY275" i="91"/>
  <c r="AY276" i="91"/>
  <c r="AY277" i="91"/>
  <c r="AQ238" i="91"/>
  <c r="AQ252" i="91"/>
  <c r="AQ221" i="91"/>
  <c r="AQ222" i="91"/>
  <c r="AQ223" i="91"/>
  <c r="AQ224" i="91"/>
  <c r="AQ225" i="91"/>
  <c r="AQ226" i="91"/>
  <c r="AQ227" i="91"/>
  <c r="AQ228" i="91"/>
  <c r="AQ229" i="91"/>
  <c r="AQ230" i="91"/>
  <c r="AQ231" i="91"/>
  <c r="AQ232" i="91"/>
  <c r="AQ233" i="91"/>
  <c r="AQ234" i="91"/>
  <c r="AQ235" i="91"/>
  <c r="AQ236" i="91"/>
  <c r="AQ237" i="91"/>
  <c r="AQ239" i="91"/>
  <c r="AQ240" i="91"/>
  <c r="AQ241" i="91"/>
  <c r="AQ242" i="91"/>
  <c r="AQ243" i="91"/>
  <c r="AQ244" i="91"/>
  <c r="AQ245" i="91"/>
  <c r="AQ246" i="91"/>
  <c r="AQ247" i="91"/>
  <c r="AQ248" i="91"/>
  <c r="AQ249" i="91"/>
  <c r="AQ250" i="91"/>
  <c r="AQ251" i="91"/>
  <c r="AQ253" i="91"/>
  <c r="AQ254" i="91"/>
  <c r="AQ255" i="91"/>
  <c r="AQ256" i="91"/>
  <c r="AQ257" i="91"/>
  <c r="AQ258" i="91"/>
  <c r="AQ259" i="91"/>
  <c r="AQ260" i="91"/>
  <c r="AQ261" i="91"/>
  <c r="AQ262" i="91"/>
  <c r="AQ263" i="91"/>
  <c r="AQ264" i="91"/>
  <c r="AQ265" i="91"/>
  <c r="AQ266" i="91"/>
  <c r="AQ267" i="91"/>
  <c r="AQ268" i="91"/>
  <c r="AQ269" i="91"/>
  <c r="AQ270" i="91"/>
  <c r="AQ271" i="91"/>
  <c r="AQ272" i="91"/>
  <c r="AQ273" i="91"/>
  <c r="AQ274" i="91"/>
  <c r="AQ275" i="91"/>
  <c r="AQ276" i="91"/>
  <c r="AQ277" i="91"/>
  <c r="BT255" i="91"/>
  <c r="BT221" i="91"/>
  <c r="BT222" i="91"/>
  <c r="BT223" i="91"/>
  <c r="BT224" i="91"/>
  <c r="BT225" i="91"/>
  <c r="BT226" i="91"/>
  <c r="BT227" i="91"/>
  <c r="BT228" i="91"/>
  <c r="BT229" i="91"/>
  <c r="BT230" i="91"/>
  <c r="BT231" i="91"/>
  <c r="BT232" i="91"/>
  <c r="BT233" i="91"/>
  <c r="BT234" i="91"/>
  <c r="BT235" i="91"/>
  <c r="BT236" i="91"/>
  <c r="BT237" i="91"/>
  <c r="BT238" i="91"/>
  <c r="BT239" i="91"/>
  <c r="BT240" i="91"/>
  <c r="BT241" i="91"/>
  <c r="BT242" i="91"/>
  <c r="BT243" i="91"/>
  <c r="BT244" i="91"/>
  <c r="BT245" i="91"/>
  <c r="BT246" i="91"/>
  <c r="BT247" i="91"/>
  <c r="BT248" i="91"/>
  <c r="BT249" i="91"/>
  <c r="BT250" i="91"/>
  <c r="BT251" i="91"/>
  <c r="BT252" i="91"/>
  <c r="BT253" i="91"/>
  <c r="BT254" i="91"/>
  <c r="BT256" i="91"/>
  <c r="BT257" i="91"/>
  <c r="BT258" i="91"/>
  <c r="BT259" i="91"/>
  <c r="BT260" i="91"/>
  <c r="BT261" i="91"/>
  <c r="BT262" i="91"/>
  <c r="BT263" i="91"/>
  <c r="BT264" i="91"/>
  <c r="BT265" i="91"/>
  <c r="BT266" i="91"/>
  <c r="BT267" i="91"/>
  <c r="BT268" i="91"/>
  <c r="BT269" i="91"/>
  <c r="BT270" i="91"/>
  <c r="BT271" i="91"/>
  <c r="BT272" i="91"/>
  <c r="BT273" i="91"/>
  <c r="BT274" i="91"/>
  <c r="BT275" i="91"/>
  <c r="BT276" i="91"/>
  <c r="BT277" i="91"/>
  <c r="BT186" i="91"/>
  <c r="BT183" i="91"/>
  <c r="BT180" i="91"/>
  <c r="BT171" i="91"/>
  <c r="BT166" i="91"/>
  <c r="BT175" i="91"/>
  <c r="BT158" i="91"/>
  <c r="BT159" i="91"/>
  <c r="BT160" i="91"/>
  <c r="BT161" i="91"/>
  <c r="BT162" i="91"/>
  <c r="BT163" i="91"/>
  <c r="BT164" i="91"/>
  <c r="BT165" i="91"/>
  <c r="BT167" i="91"/>
  <c r="BT168" i="91"/>
  <c r="BT169" i="91"/>
  <c r="BT170" i="91"/>
  <c r="BT172" i="91"/>
  <c r="BT173" i="91"/>
  <c r="BT174" i="91"/>
  <c r="BT176" i="91"/>
  <c r="BT177" i="91"/>
  <c r="BT178" i="91"/>
  <c r="BT179" i="91"/>
  <c r="BT181" i="91"/>
  <c r="BT182" i="91"/>
  <c r="BT184" i="91"/>
  <c r="BT185" i="91"/>
  <c r="BT187" i="91"/>
  <c r="BT188" i="91"/>
  <c r="BT189" i="91"/>
  <c r="BT190" i="91"/>
  <c r="BT191" i="91"/>
  <c r="BT192" i="91"/>
  <c r="BT193" i="91"/>
  <c r="BT194" i="91"/>
  <c r="BT195" i="91"/>
  <c r="BT196" i="91"/>
  <c r="BT197" i="91"/>
  <c r="BT198" i="91"/>
  <c r="BT199" i="91"/>
  <c r="BT200" i="91"/>
  <c r="BT201" i="91"/>
  <c r="BT202" i="91"/>
  <c r="BT203" i="91"/>
  <c r="BT204" i="91"/>
  <c r="BT205" i="91"/>
  <c r="BT206" i="91"/>
  <c r="BT207" i="91"/>
  <c r="BT208" i="91"/>
  <c r="BT209" i="91"/>
  <c r="BT210" i="91"/>
  <c r="BT211" i="91"/>
  <c r="BT212" i="91"/>
  <c r="BT213" i="91"/>
  <c r="BT214" i="91"/>
  <c r="CH27" i="91"/>
  <c r="CH28" i="91"/>
  <c r="CH219" i="91" s="1"/>
  <c r="BS252" i="91"/>
  <c r="BS256" i="91"/>
  <c r="BS255" i="91"/>
  <c r="BS221" i="91"/>
  <c r="BS222" i="91"/>
  <c r="BS223" i="91"/>
  <c r="BS224" i="91"/>
  <c r="BS225" i="91"/>
  <c r="BS226" i="91"/>
  <c r="BS227" i="91"/>
  <c r="BS228" i="91"/>
  <c r="BS229" i="91"/>
  <c r="BS230" i="91"/>
  <c r="BS231" i="91"/>
  <c r="BS232" i="91"/>
  <c r="BS233" i="91"/>
  <c r="BS234" i="91"/>
  <c r="BS235" i="91"/>
  <c r="BS236" i="91"/>
  <c r="BS237" i="91"/>
  <c r="BS238" i="91"/>
  <c r="BS239" i="91"/>
  <c r="BS240" i="91"/>
  <c r="BS241" i="91"/>
  <c r="BS242" i="91"/>
  <c r="BS243" i="91"/>
  <c r="BS244" i="91"/>
  <c r="BS245" i="91"/>
  <c r="BS246" i="91"/>
  <c r="BS247" i="91"/>
  <c r="BS248" i="91"/>
  <c r="BS249" i="91"/>
  <c r="BS250" i="91"/>
  <c r="BS251" i="91"/>
  <c r="BS253" i="91"/>
  <c r="BS254" i="91"/>
  <c r="BS257" i="91"/>
  <c r="BS258" i="91"/>
  <c r="BS259" i="91"/>
  <c r="BS260" i="91"/>
  <c r="BS261" i="91"/>
  <c r="BS262" i="91"/>
  <c r="BS263" i="91"/>
  <c r="BS264" i="91"/>
  <c r="BS265" i="91"/>
  <c r="BS266" i="91"/>
  <c r="BS267" i="91"/>
  <c r="BS268" i="91"/>
  <c r="BS269" i="91"/>
  <c r="BS270" i="91"/>
  <c r="BS271" i="91"/>
  <c r="BS272" i="91"/>
  <c r="BS273" i="91"/>
  <c r="BS274" i="91"/>
  <c r="BS275" i="91"/>
  <c r="BS276" i="91"/>
  <c r="BS277" i="91"/>
  <c r="BS175" i="91"/>
  <c r="BS166" i="91"/>
  <c r="BS158" i="91"/>
  <c r="BS159" i="91"/>
  <c r="BS160" i="91"/>
  <c r="BS161" i="91"/>
  <c r="BS162" i="91"/>
  <c r="BS163" i="91"/>
  <c r="BS164" i="91"/>
  <c r="BS165" i="91"/>
  <c r="BS167" i="91"/>
  <c r="BS168" i="91"/>
  <c r="BS169" i="91"/>
  <c r="BS170" i="91"/>
  <c r="BS171" i="91"/>
  <c r="BS172" i="91"/>
  <c r="BS173" i="91"/>
  <c r="BS174" i="91"/>
  <c r="BS176" i="91"/>
  <c r="BS177" i="91"/>
  <c r="BS178" i="91"/>
  <c r="BS179" i="91"/>
  <c r="BS180" i="91"/>
  <c r="BS181" i="91"/>
  <c r="BS182" i="91"/>
  <c r="BS183" i="91"/>
  <c r="BS184" i="91"/>
  <c r="BS185" i="91"/>
  <c r="BS186" i="91"/>
  <c r="BS187" i="91"/>
  <c r="BS188" i="91"/>
  <c r="BS189" i="91"/>
  <c r="BS190" i="91"/>
  <c r="BS191" i="91"/>
  <c r="BS192" i="91"/>
  <c r="BS193" i="91"/>
  <c r="BS194" i="91"/>
  <c r="BS195" i="91"/>
  <c r="BS196" i="91"/>
  <c r="BS197" i="91"/>
  <c r="BS198" i="91"/>
  <c r="BS199" i="91"/>
  <c r="BS200" i="91"/>
  <c r="BS201" i="91"/>
  <c r="BS202" i="91"/>
  <c r="BS203" i="91"/>
  <c r="BS204" i="91"/>
  <c r="BS205" i="91"/>
  <c r="BS206" i="91"/>
  <c r="BS207" i="91"/>
  <c r="BS208" i="91"/>
  <c r="BS209" i="91"/>
  <c r="BS210" i="91"/>
  <c r="BS211" i="91"/>
  <c r="BS212" i="91"/>
  <c r="BS213" i="91"/>
  <c r="BS214" i="91"/>
  <c r="BM255" i="91"/>
  <c r="BM275" i="91"/>
  <c r="BM273" i="91"/>
  <c r="BM269" i="91"/>
  <c r="BM268" i="91"/>
  <c r="BM267" i="91"/>
  <c r="BM221" i="91"/>
  <c r="BM222" i="91"/>
  <c r="BM223" i="91"/>
  <c r="BM224" i="91"/>
  <c r="BM225" i="91"/>
  <c r="BM226" i="91"/>
  <c r="BM227" i="91"/>
  <c r="BM228" i="91"/>
  <c r="BM229" i="91"/>
  <c r="BM230" i="91"/>
  <c r="BM231" i="91"/>
  <c r="BM232" i="91"/>
  <c r="BM233" i="91"/>
  <c r="BM234" i="91"/>
  <c r="BM235" i="91"/>
  <c r="BM236" i="91"/>
  <c r="BM237" i="91"/>
  <c r="BM238" i="91"/>
  <c r="BM239" i="91"/>
  <c r="BM240" i="91"/>
  <c r="BM241" i="91"/>
  <c r="BM242" i="91"/>
  <c r="BM243" i="91"/>
  <c r="BM244" i="91"/>
  <c r="BM245" i="91"/>
  <c r="BM246" i="91"/>
  <c r="BM247" i="91"/>
  <c r="BM248" i="91"/>
  <c r="BM249" i="91"/>
  <c r="BM250" i="91"/>
  <c r="BM251" i="91"/>
  <c r="BM252" i="91"/>
  <c r="BM253" i="91"/>
  <c r="BM254" i="91"/>
  <c r="BM256" i="91"/>
  <c r="BM257" i="91"/>
  <c r="BM258" i="91"/>
  <c r="BM259" i="91"/>
  <c r="BM260" i="91"/>
  <c r="BM261" i="91"/>
  <c r="BM262" i="91"/>
  <c r="BM263" i="91"/>
  <c r="BM264" i="91"/>
  <c r="BM265" i="91"/>
  <c r="BM266" i="91"/>
  <c r="BM270" i="91"/>
  <c r="BM271" i="91"/>
  <c r="BM272" i="91"/>
  <c r="BM274" i="91"/>
  <c r="BM276" i="91"/>
  <c r="BM277" i="91"/>
  <c r="AS238" i="91"/>
  <c r="AS221" i="91"/>
  <c r="AS222" i="91"/>
  <c r="AS223" i="91"/>
  <c r="AS224" i="91"/>
  <c r="AS225" i="91"/>
  <c r="AS226" i="91"/>
  <c r="AS227" i="91"/>
  <c r="AS228" i="91"/>
  <c r="AS229" i="91"/>
  <c r="AS230" i="91"/>
  <c r="AS231" i="91"/>
  <c r="AS232" i="91"/>
  <c r="AS233" i="91"/>
  <c r="AS234" i="91"/>
  <c r="AS235" i="91"/>
  <c r="AS236" i="91"/>
  <c r="AS237" i="91"/>
  <c r="AS239" i="91"/>
  <c r="AS240" i="91"/>
  <c r="AS241" i="91"/>
  <c r="AS242" i="91"/>
  <c r="AS243" i="91"/>
  <c r="AS244" i="91"/>
  <c r="AS245" i="91"/>
  <c r="AS246" i="91"/>
  <c r="AS247" i="91"/>
  <c r="AS248" i="91"/>
  <c r="AS249" i="91"/>
  <c r="AS250" i="91"/>
  <c r="AS251" i="91"/>
  <c r="AS252" i="91"/>
  <c r="AS253" i="91"/>
  <c r="AS254" i="91"/>
  <c r="AS255" i="91"/>
  <c r="AS256" i="91"/>
  <c r="AS257" i="91"/>
  <c r="AS258" i="91"/>
  <c r="AS259" i="91"/>
  <c r="AS260" i="91"/>
  <c r="AS261" i="91"/>
  <c r="AS262" i="91"/>
  <c r="AS263" i="91"/>
  <c r="AS264" i="91"/>
  <c r="AS265" i="91"/>
  <c r="AS266" i="91"/>
  <c r="AS267" i="91"/>
  <c r="AS268" i="91"/>
  <c r="AS269" i="91"/>
  <c r="AS270" i="91"/>
  <c r="AS271" i="91"/>
  <c r="AS272" i="91"/>
  <c r="AS273" i="91"/>
  <c r="AS274" i="91"/>
  <c r="AS275" i="91"/>
  <c r="AS276" i="91"/>
  <c r="AS277" i="91"/>
  <c r="AS175" i="91"/>
  <c r="AS158" i="91"/>
  <c r="AS159" i="91"/>
  <c r="AS160" i="91"/>
  <c r="AS161" i="91"/>
  <c r="AS162" i="91"/>
  <c r="AS163" i="91"/>
  <c r="AS164" i="91"/>
  <c r="AS165" i="91"/>
  <c r="AS166" i="91"/>
  <c r="AS167" i="91"/>
  <c r="AS168" i="91"/>
  <c r="AS169" i="91"/>
  <c r="AS170" i="91"/>
  <c r="AS171" i="91"/>
  <c r="AS172" i="91"/>
  <c r="AS173" i="91"/>
  <c r="AS174" i="91"/>
  <c r="AS176" i="91"/>
  <c r="AS177" i="91"/>
  <c r="AS178" i="91"/>
  <c r="AS179" i="91"/>
  <c r="AS180" i="91"/>
  <c r="AS181" i="91"/>
  <c r="AS182" i="91"/>
  <c r="AS183" i="91"/>
  <c r="AS184" i="91"/>
  <c r="AS185" i="91"/>
  <c r="AS186" i="91"/>
  <c r="AS187" i="91"/>
  <c r="AS188" i="91"/>
  <c r="AS189" i="91"/>
  <c r="AS190" i="91"/>
  <c r="AS191" i="91"/>
  <c r="AS192" i="91"/>
  <c r="AS193" i="91"/>
  <c r="AS194" i="91"/>
  <c r="AS195" i="91"/>
  <c r="AS196" i="91"/>
  <c r="AS197" i="91"/>
  <c r="AS198" i="91"/>
  <c r="AS199" i="91"/>
  <c r="AS200" i="91"/>
  <c r="AS201" i="91"/>
  <c r="AS202" i="91"/>
  <c r="AS203" i="91"/>
  <c r="AS204" i="91"/>
  <c r="AS205" i="91"/>
  <c r="AS206" i="91"/>
  <c r="AS207" i="91"/>
  <c r="AS208" i="91"/>
  <c r="AS209" i="91"/>
  <c r="AS210" i="91"/>
  <c r="AS211" i="91"/>
  <c r="AS212" i="91"/>
  <c r="AS213" i="91"/>
  <c r="AS214" i="91"/>
  <c r="BG252" i="91"/>
  <c r="BG256" i="91"/>
  <c r="BG255" i="91"/>
  <c r="BG221" i="91"/>
  <c r="BG222" i="91"/>
  <c r="BG223" i="91"/>
  <c r="BG224" i="91"/>
  <c r="BG225" i="91"/>
  <c r="BG226" i="91"/>
  <c r="BG227" i="91"/>
  <c r="BG228" i="91"/>
  <c r="BG229" i="91"/>
  <c r="BG230" i="91"/>
  <c r="BG231" i="91"/>
  <c r="BG232" i="91"/>
  <c r="BG233" i="91"/>
  <c r="BG234" i="91"/>
  <c r="BG235" i="91"/>
  <c r="BG236" i="91"/>
  <c r="BG237" i="91"/>
  <c r="BG238" i="91"/>
  <c r="BG239" i="91"/>
  <c r="BG240" i="91"/>
  <c r="BG241" i="91"/>
  <c r="BG242" i="91"/>
  <c r="BG243" i="91"/>
  <c r="BG244" i="91"/>
  <c r="BG245" i="91"/>
  <c r="BG246" i="91"/>
  <c r="BG247" i="91"/>
  <c r="BG248" i="91"/>
  <c r="BG249" i="91"/>
  <c r="BG250" i="91"/>
  <c r="BG251" i="91"/>
  <c r="BG253" i="91"/>
  <c r="BG254" i="91"/>
  <c r="BG257" i="91"/>
  <c r="BG258" i="91"/>
  <c r="BG259" i="91"/>
  <c r="BG260" i="91"/>
  <c r="BG261" i="91"/>
  <c r="BG262" i="91"/>
  <c r="BG263" i="91"/>
  <c r="BG264" i="91"/>
  <c r="BG265" i="91"/>
  <c r="BG266" i="91"/>
  <c r="BG267" i="91"/>
  <c r="BG268" i="91"/>
  <c r="BG269" i="91"/>
  <c r="BG270" i="91"/>
  <c r="BG271" i="91"/>
  <c r="BG272" i="91"/>
  <c r="BG273" i="91"/>
  <c r="BG274" i="91"/>
  <c r="BG275" i="91"/>
  <c r="BG276" i="91"/>
  <c r="BG277" i="91"/>
  <c r="BG175" i="91"/>
  <c r="BG210" i="91"/>
  <c r="BG206" i="91"/>
  <c r="BG199" i="91"/>
  <c r="BG192" i="91"/>
  <c r="BG193" i="91"/>
  <c r="BG194" i="91"/>
  <c r="BG195" i="91"/>
  <c r="BG190" i="91"/>
  <c r="BG189" i="91"/>
  <c r="BG186" i="91"/>
  <c r="BG158" i="91"/>
  <c r="BG159" i="91"/>
  <c r="BG160" i="91"/>
  <c r="BG161" i="91"/>
  <c r="BG162" i="91"/>
  <c r="BG163" i="91"/>
  <c r="BG164" i="91"/>
  <c r="BG165" i="91"/>
  <c r="BG166" i="91"/>
  <c r="BG167" i="91"/>
  <c r="BG168" i="91"/>
  <c r="BG169" i="91"/>
  <c r="BG170" i="91"/>
  <c r="BG171" i="91"/>
  <c r="BG172" i="91"/>
  <c r="BG173" i="91"/>
  <c r="BG174" i="91"/>
  <c r="BG176" i="91"/>
  <c r="BG177" i="91"/>
  <c r="BG178" i="91"/>
  <c r="BG179" i="91"/>
  <c r="BG180" i="91"/>
  <c r="BG181" i="91"/>
  <c r="BG182" i="91"/>
  <c r="BG183" i="91"/>
  <c r="BG184" i="91"/>
  <c r="BG185" i="91"/>
  <c r="BG187" i="91"/>
  <c r="BG188" i="91"/>
  <c r="BG191" i="91"/>
  <c r="BG196" i="91"/>
  <c r="BG197" i="91"/>
  <c r="BG198" i="91"/>
  <c r="BG200" i="91"/>
  <c r="BG201" i="91"/>
  <c r="BG202" i="91"/>
  <c r="BG203" i="91"/>
  <c r="BG204" i="91"/>
  <c r="BG205" i="91"/>
  <c r="BG207" i="91"/>
  <c r="BG208" i="91"/>
  <c r="BG209" i="91"/>
  <c r="BG211" i="91"/>
  <c r="BG212" i="91"/>
  <c r="BG213" i="91"/>
  <c r="BG214" i="91"/>
  <c r="BE275" i="91"/>
  <c r="BE273" i="91"/>
  <c r="BE264" i="91"/>
  <c r="BE263" i="91"/>
  <c r="BE262" i="91"/>
  <c r="BE253" i="91"/>
  <c r="BE252" i="91"/>
  <c r="BE256" i="91"/>
  <c r="BE255" i="91"/>
  <c r="BE258" i="91"/>
  <c r="BE221" i="91"/>
  <c r="BE222" i="91"/>
  <c r="BE223" i="91"/>
  <c r="BE224" i="91"/>
  <c r="BE225" i="91"/>
  <c r="BE226" i="91"/>
  <c r="BE227" i="91"/>
  <c r="BE228" i="91"/>
  <c r="BE229" i="91"/>
  <c r="BE230" i="91"/>
  <c r="BE231" i="91"/>
  <c r="BE232" i="91"/>
  <c r="BE233" i="91"/>
  <c r="BE234" i="91"/>
  <c r="BE235" i="91"/>
  <c r="BE236" i="91"/>
  <c r="BE237" i="91"/>
  <c r="BE238" i="91"/>
  <c r="BE239" i="91"/>
  <c r="BE240" i="91"/>
  <c r="BE241" i="91"/>
  <c r="BE242" i="91"/>
  <c r="BE243" i="91"/>
  <c r="BE244" i="91"/>
  <c r="BE245" i="91"/>
  <c r="BE246" i="91"/>
  <c r="BE247" i="91"/>
  <c r="BE248" i="91"/>
  <c r="BE249" i="91"/>
  <c r="BE250" i="91"/>
  <c r="BE251" i="91"/>
  <c r="BE254" i="91"/>
  <c r="BE257" i="91"/>
  <c r="BE259" i="91"/>
  <c r="BE260" i="91"/>
  <c r="BE261" i="91"/>
  <c r="BE265" i="91"/>
  <c r="BE266" i="91"/>
  <c r="BE267" i="91"/>
  <c r="BE268" i="91"/>
  <c r="BE269" i="91"/>
  <c r="BE270" i="91"/>
  <c r="BE271" i="91"/>
  <c r="BE272" i="91"/>
  <c r="BE274" i="91"/>
  <c r="BE276" i="91"/>
  <c r="BE277" i="91"/>
  <c r="BE189" i="91"/>
  <c r="BE175" i="91"/>
  <c r="BE158" i="91"/>
  <c r="BE159" i="91"/>
  <c r="BE160" i="91"/>
  <c r="BE161" i="91"/>
  <c r="BE162" i="91"/>
  <c r="BE163" i="91"/>
  <c r="BE164" i="91"/>
  <c r="BE165" i="91"/>
  <c r="BE166" i="91"/>
  <c r="BE167" i="91"/>
  <c r="BE168" i="91"/>
  <c r="BE169" i="91"/>
  <c r="BE170" i="91"/>
  <c r="BE171" i="91"/>
  <c r="BE172" i="91"/>
  <c r="BE173" i="91"/>
  <c r="BE174" i="91"/>
  <c r="BE176" i="91"/>
  <c r="BE177" i="91"/>
  <c r="BE178" i="91"/>
  <c r="BE179" i="91"/>
  <c r="BE180" i="91"/>
  <c r="BE181" i="91"/>
  <c r="BE182" i="91"/>
  <c r="BE183" i="91"/>
  <c r="BE184" i="91"/>
  <c r="BE185" i="91"/>
  <c r="BE186" i="91"/>
  <c r="BE187" i="91"/>
  <c r="BE188" i="91"/>
  <c r="BE190" i="91"/>
  <c r="BE191" i="91"/>
  <c r="BE192" i="91"/>
  <c r="BE193" i="91"/>
  <c r="BE194" i="91"/>
  <c r="BE195" i="91"/>
  <c r="BE196" i="91"/>
  <c r="BE197" i="91"/>
  <c r="BE198" i="91"/>
  <c r="BE199" i="91"/>
  <c r="BE200" i="91"/>
  <c r="BE201" i="91"/>
  <c r="BE202" i="91"/>
  <c r="BE203" i="91"/>
  <c r="BE204" i="91"/>
  <c r="BE205" i="91"/>
  <c r="BE206" i="91"/>
  <c r="BE207" i="91"/>
  <c r="BE208" i="91"/>
  <c r="BE209" i="91"/>
  <c r="BE210" i="91"/>
  <c r="BE211" i="91"/>
  <c r="BE212" i="91"/>
  <c r="BE213" i="91"/>
  <c r="BE214" i="91"/>
  <c r="BK189" i="91"/>
  <c r="BK192" i="91"/>
  <c r="BK193" i="91"/>
  <c r="BK158" i="91"/>
  <c r="BK159" i="91"/>
  <c r="BK160" i="91"/>
  <c r="BK161" i="91"/>
  <c r="BK162" i="91"/>
  <c r="BK163" i="91"/>
  <c r="BK164" i="91"/>
  <c r="BK165" i="91"/>
  <c r="BK166" i="91"/>
  <c r="BK167" i="91"/>
  <c r="BK168" i="91"/>
  <c r="BK169" i="91"/>
  <c r="BK170" i="91"/>
  <c r="BK171" i="91"/>
  <c r="BK172" i="91"/>
  <c r="BK173" i="91"/>
  <c r="BK174" i="91"/>
  <c r="BK175" i="91"/>
  <c r="BK176" i="91"/>
  <c r="BK177" i="91"/>
  <c r="BK178" i="91"/>
  <c r="BK179" i="91"/>
  <c r="BK180" i="91"/>
  <c r="BK181" i="91"/>
  <c r="BK182" i="91"/>
  <c r="BK183" i="91"/>
  <c r="BK184" i="91"/>
  <c r="BK185" i="91"/>
  <c r="BK186" i="91"/>
  <c r="BK187" i="91"/>
  <c r="BK188" i="91"/>
  <c r="BK190" i="91"/>
  <c r="BK191" i="91"/>
  <c r="BK194" i="91"/>
  <c r="BK195" i="91"/>
  <c r="BK196" i="91"/>
  <c r="BK197" i="91"/>
  <c r="BK198" i="91"/>
  <c r="BK199" i="91"/>
  <c r="BK200" i="91"/>
  <c r="BK201" i="91"/>
  <c r="BK202" i="91"/>
  <c r="BK203" i="91"/>
  <c r="BK204" i="91"/>
  <c r="BK205" i="91"/>
  <c r="BK206" i="91"/>
  <c r="BK207" i="91"/>
  <c r="BK208" i="91"/>
  <c r="BK209" i="91"/>
  <c r="BK210" i="91"/>
  <c r="BK211" i="91"/>
  <c r="BK212" i="91"/>
  <c r="BK213" i="91"/>
  <c r="BK214" i="91"/>
  <c r="BK275" i="91"/>
  <c r="BK221" i="91"/>
  <c r="BK222" i="91"/>
  <c r="BK223" i="91"/>
  <c r="BK224" i="91"/>
  <c r="BK225" i="91"/>
  <c r="BK226" i="91"/>
  <c r="BK227" i="91"/>
  <c r="BK228" i="91"/>
  <c r="BK229" i="91"/>
  <c r="BK230" i="91"/>
  <c r="BK231" i="91"/>
  <c r="BK232" i="91"/>
  <c r="BK233" i="91"/>
  <c r="BK234" i="91"/>
  <c r="BK235" i="91"/>
  <c r="BK236" i="91"/>
  <c r="BK237" i="91"/>
  <c r="BK238" i="91"/>
  <c r="BK239" i="91"/>
  <c r="BK240" i="91"/>
  <c r="BK241" i="91"/>
  <c r="BK242" i="91"/>
  <c r="BK243" i="91"/>
  <c r="BK244" i="91"/>
  <c r="BK245" i="91"/>
  <c r="BK246" i="91"/>
  <c r="BK247" i="91"/>
  <c r="BK248" i="91"/>
  <c r="BK249" i="91"/>
  <c r="BK250" i="91"/>
  <c r="BK251" i="91"/>
  <c r="BK252" i="91"/>
  <c r="BK253" i="91"/>
  <c r="BK254" i="91"/>
  <c r="BK255" i="91"/>
  <c r="BK256" i="91"/>
  <c r="BK257" i="91"/>
  <c r="BK258" i="91"/>
  <c r="BK259" i="91"/>
  <c r="BK260" i="91"/>
  <c r="BK261" i="91"/>
  <c r="BK262" i="91"/>
  <c r="BK263" i="91"/>
  <c r="BK264" i="91"/>
  <c r="BK265" i="91"/>
  <c r="BK266" i="91"/>
  <c r="BK267" i="91"/>
  <c r="BK268" i="91"/>
  <c r="BK269" i="91"/>
  <c r="BK270" i="91"/>
  <c r="BK271" i="91"/>
  <c r="BK272" i="91"/>
  <c r="BK273" i="91"/>
  <c r="BK274" i="91"/>
  <c r="BK276" i="91"/>
  <c r="BK277" i="91"/>
  <c r="BB193" i="91"/>
  <c r="BB158" i="91"/>
  <c r="BB159" i="91"/>
  <c r="BB160" i="91"/>
  <c r="BB161" i="91"/>
  <c r="BB162" i="91"/>
  <c r="BB163" i="91"/>
  <c r="BB164" i="91"/>
  <c r="BB165" i="91"/>
  <c r="BB166" i="91"/>
  <c r="BB167" i="91"/>
  <c r="BB168" i="91"/>
  <c r="BB169" i="91"/>
  <c r="BB170" i="91"/>
  <c r="BB171" i="91"/>
  <c r="BB172" i="91"/>
  <c r="BB173" i="91"/>
  <c r="BB174" i="91"/>
  <c r="BB175" i="91"/>
  <c r="BB176" i="91"/>
  <c r="BB177" i="91"/>
  <c r="BB178" i="91"/>
  <c r="BB179" i="91"/>
  <c r="BB180" i="91"/>
  <c r="BB181" i="91"/>
  <c r="BB182" i="91"/>
  <c r="BB183" i="91"/>
  <c r="BB184" i="91"/>
  <c r="BB185" i="91"/>
  <c r="BB186" i="91"/>
  <c r="BB187" i="91"/>
  <c r="BB188" i="91"/>
  <c r="BB189" i="91"/>
  <c r="BB190" i="91"/>
  <c r="BB191" i="91"/>
  <c r="BB192" i="91"/>
  <c r="BB194" i="91"/>
  <c r="BB195" i="91"/>
  <c r="BB196" i="91"/>
  <c r="BB197" i="91"/>
  <c r="BB198" i="91"/>
  <c r="BB199" i="91"/>
  <c r="BB200" i="91"/>
  <c r="BB201" i="91"/>
  <c r="BB202" i="91"/>
  <c r="BB203" i="91"/>
  <c r="BB204" i="91"/>
  <c r="BB205" i="91"/>
  <c r="BB206" i="91"/>
  <c r="BB207" i="91"/>
  <c r="BB208" i="91"/>
  <c r="BB209" i="91"/>
  <c r="BB210" i="91"/>
  <c r="BB211" i="91"/>
  <c r="BB212" i="91"/>
  <c r="BB213" i="91"/>
  <c r="BB214" i="91"/>
  <c r="BB261" i="91"/>
  <c r="BB260" i="91"/>
  <c r="BB258" i="91"/>
  <c r="BB221" i="91"/>
  <c r="BB222" i="91"/>
  <c r="BB223" i="91"/>
  <c r="BB224" i="91"/>
  <c r="BB225" i="91"/>
  <c r="BB226" i="91"/>
  <c r="BB227" i="91"/>
  <c r="BB228" i="91"/>
  <c r="BB229" i="91"/>
  <c r="BB230" i="91"/>
  <c r="BB231" i="91"/>
  <c r="BB232" i="91"/>
  <c r="BB233" i="91"/>
  <c r="BB234" i="91"/>
  <c r="BB235" i="91"/>
  <c r="BB236" i="91"/>
  <c r="BB237" i="91"/>
  <c r="BB238" i="91"/>
  <c r="BB239" i="91"/>
  <c r="BB240" i="91"/>
  <c r="BB241" i="91"/>
  <c r="BB242" i="91"/>
  <c r="BB243" i="91"/>
  <c r="BB244" i="91"/>
  <c r="BB245" i="91"/>
  <c r="BB246" i="91"/>
  <c r="BB247" i="91"/>
  <c r="BB248" i="91"/>
  <c r="BB249" i="91"/>
  <c r="BB250" i="91"/>
  <c r="BB251" i="91"/>
  <c r="BB252" i="91"/>
  <c r="BB253" i="91"/>
  <c r="BB254" i="91"/>
  <c r="BB255" i="91"/>
  <c r="BB256" i="91"/>
  <c r="BB257" i="91"/>
  <c r="BB259" i="91"/>
  <c r="BB262" i="91"/>
  <c r="BB263" i="91"/>
  <c r="BB264" i="91"/>
  <c r="BB265" i="91"/>
  <c r="BB266" i="91"/>
  <c r="BB267" i="91"/>
  <c r="BB268" i="91"/>
  <c r="BB269" i="91"/>
  <c r="BB270" i="91"/>
  <c r="BB271" i="91"/>
  <c r="BB272" i="91"/>
  <c r="BB273" i="91"/>
  <c r="BB274" i="91"/>
  <c r="BB275" i="91"/>
  <c r="BB276" i="91"/>
  <c r="BB277" i="91"/>
  <c r="AR195" i="91"/>
  <c r="AR206" i="91"/>
  <c r="AR158" i="91"/>
  <c r="AR159" i="91"/>
  <c r="AR160" i="91"/>
  <c r="AR161" i="91"/>
  <c r="AR162" i="91"/>
  <c r="AR163" i="91"/>
  <c r="AR164" i="91"/>
  <c r="AR165" i="91"/>
  <c r="AR166" i="91"/>
  <c r="AR167" i="91"/>
  <c r="AR168" i="91"/>
  <c r="AR169" i="91"/>
  <c r="AR170" i="91"/>
  <c r="AR171" i="91"/>
  <c r="AR172" i="91"/>
  <c r="AR173" i="91"/>
  <c r="AR174" i="91"/>
  <c r="AR175" i="91"/>
  <c r="AR176" i="91"/>
  <c r="AR177" i="91"/>
  <c r="AR178" i="91"/>
  <c r="AR179" i="91"/>
  <c r="AR180" i="91"/>
  <c r="AR181" i="91"/>
  <c r="AR182" i="91"/>
  <c r="AR183" i="91"/>
  <c r="AR184" i="91"/>
  <c r="AR185" i="91"/>
  <c r="AR186" i="91"/>
  <c r="AR187" i="91"/>
  <c r="AR188" i="91"/>
  <c r="AR189" i="91"/>
  <c r="AR190" i="91"/>
  <c r="AR191" i="91"/>
  <c r="AR192" i="91"/>
  <c r="AR193" i="91"/>
  <c r="AR194" i="91"/>
  <c r="AR196" i="91"/>
  <c r="AR197" i="91"/>
  <c r="AR198" i="91"/>
  <c r="AR199" i="91"/>
  <c r="AR200" i="91"/>
  <c r="AR201" i="91"/>
  <c r="AR202" i="91"/>
  <c r="AR203" i="91"/>
  <c r="AR204" i="91"/>
  <c r="AR205" i="91"/>
  <c r="AR207" i="91"/>
  <c r="AR208" i="91"/>
  <c r="AR209" i="91"/>
  <c r="AR210" i="91"/>
  <c r="AR211" i="91"/>
  <c r="AR212" i="91"/>
  <c r="AR213" i="91"/>
  <c r="AR214" i="91"/>
  <c r="AR243" i="91"/>
  <c r="AR232" i="91"/>
  <c r="AR234" i="91"/>
  <c r="AR238" i="91"/>
  <c r="AR221" i="91"/>
  <c r="AR222" i="91"/>
  <c r="AR223" i="91"/>
  <c r="AR224" i="91"/>
  <c r="AR225" i="91"/>
  <c r="AR226" i="91"/>
  <c r="AR227" i="91"/>
  <c r="AR228" i="91"/>
  <c r="AR229" i="91"/>
  <c r="AR230" i="91"/>
  <c r="AR231" i="91"/>
  <c r="AR233" i="91"/>
  <c r="AR235" i="91"/>
  <c r="AR236" i="91"/>
  <c r="AR237" i="91"/>
  <c r="AR239" i="91"/>
  <c r="AR240" i="91"/>
  <c r="AR241" i="91"/>
  <c r="AR242" i="91"/>
  <c r="AR244" i="91"/>
  <c r="AR245" i="91"/>
  <c r="AR246" i="91"/>
  <c r="AR247" i="91"/>
  <c r="AR248" i="91"/>
  <c r="AR249" i="91"/>
  <c r="AR250" i="91"/>
  <c r="AR251" i="91"/>
  <c r="AR252" i="91"/>
  <c r="AR253" i="91"/>
  <c r="AR254" i="91"/>
  <c r="AR255" i="91"/>
  <c r="AR256" i="91"/>
  <c r="AR257" i="91"/>
  <c r="AR258" i="91"/>
  <c r="AR259" i="91"/>
  <c r="AR260" i="91"/>
  <c r="AR261" i="91"/>
  <c r="AR262" i="91"/>
  <c r="AR263" i="91"/>
  <c r="AR264" i="91"/>
  <c r="AR265" i="91"/>
  <c r="AR266" i="91"/>
  <c r="AR267" i="91"/>
  <c r="AR268" i="91"/>
  <c r="AR269" i="91"/>
  <c r="AR270" i="91"/>
  <c r="AR271" i="91"/>
  <c r="AR272" i="91"/>
  <c r="AR273" i="91"/>
  <c r="AR274" i="91"/>
  <c r="AR275" i="91"/>
  <c r="AR276" i="91"/>
  <c r="AR277" i="91"/>
  <c r="AU189" i="91"/>
  <c r="AU158" i="91"/>
  <c r="AU159" i="91"/>
  <c r="AU160" i="91"/>
  <c r="AU161" i="91"/>
  <c r="AU162" i="91"/>
  <c r="AU163" i="91"/>
  <c r="AU164" i="91"/>
  <c r="AU165" i="91"/>
  <c r="AU166" i="91"/>
  <c r="AU167" i="91"/>
  <c r="AU168" i="91"/>
  <c r="AU169" i="91"/>
  <c r="AU170" i="91"/>
  <c r="AU171" i="91"/>
  <c r="AU172" i="91"/>
  <c r="AU173" i="91"/>
  <c r="AU174" i="91"/>
  <c r="AU175" i="91"/>
  <c r="AU176" i="91"/>
  <c r="AU177" i="91"/>
  <c r="AU178" i="91"/>
  <c r="AU179" i="91"/>
  <c r="AU180" i="91"/>
  <c r="AU181" i="91"/>
  <c r="AU182" i="91"/>
  <c r="AU183" i="91"/>
  <c r="AU184" i="91"/>
  <c r="AU185" i="91"/>
  <c r="AU186" i="91"/>
  <c r="AU187" i="91"/>
  <c r="AU188" i="91"/>
  <c r="AU190" i="91"/>
  <c r="AU191" i="91"/>
  <c r="AU192" i="91"/>
  <c r="AU193" i="91"/>
  <c r="AU194" i="91"/>
  <c r="AU195" i="91"/>
  <c r="AU196" i="91"/>
  <c r="AU197" i="91"/>
  <c r="AU198" i="91"/>
  <c r="AU199" i="91"/>
  <c r="AU200" i="91"/>
  <c r="AU201" i="91"/>
  <c r="AU202" i="91"/>
  <c r="AU203" i="91"/>
  <c r="AU204" i="91"/>
  <c r="AU205" i="91"/>
  <c r="AU206" i="91"/>
  <c r="AU207" i="91"/>
  <c r="AU208" i="91"/>
  <c r="AU209" i="91"/>
  <c r="AU210" i="91"/>
  <c r="AU211" i="91"/>
  <c r="AU212" i="91"/>
  <c r="AU213" i="91"/>
  <c r="AU214" i="91"/>
  <c r="BJ158" i="91"/>
  <c r="BJ159" i="91"/>
  <c r="BJ160" i="91"/>
  <c r="BJ161" i="91"/>
  <c r="BJ162" i="91"/>
  <c r="BJ163" i="91"/>
  <c r="BJ164" i="91"/>
  <c r="BJ165" i="91"/>
  <c r="BJ166" i="91"/>
  <c r="BJ167" i="91"/>
  <c r="BJ168" i="91"/>
  <c r="BJ169" i="91"/>
  <c r="BJ170" i="91"/>
  <c r="BJ171" i="91"/>
  <c r="BJ172" i="91"/>
  <c r="BJ173" i="91"/>
  <c r="BJ174" i="91"/>
  <c r="BJ175" i="91"/>
  <c r="BJ176" i="91"/>
  <c r="BJ177" i="91"/>
  <c r="BJ178" i="91"/>
  <c r="BJ179" i="91"/>
  <c r="BJ180" i="91"/>
  <c r="BJ181" i="91"/>
  <c r="BJ182" i="91"/>
  <c r="BJ183" i="91"/>
  <c r="BJ184" i="91"/>
  <c r="BJ185" i="91"/>
  <c r="BJ186" i="91"/>
  <c r="BJ187" i="91"/>
  <c r="BJ188" i="91"/>
  <c r="BJ189" i="91"/>
  <c r="BJ190" i="91"/>
  <c r="BJ191" i="91"/>
  <c r="BJ192" i="91"/>
  <c r="BJ193" i="91"/>
  <c r="BJ194" i="91"/>
  <c r="BJ195" i="91"/>
  <c r="BJ196" i="91"/>
  <c r="BJ197" i="91"/>
  <c r="BJ198" i="91"/>
  <c r="BJ199" i="91"/>
  <c r="BJ200" i="91"/>
  <c r="BJ201" i="91"/>
  <c r="BJ202" i="91"/>
  <c r="BJ203" i="91"/>
  <c r="BJ204" i="91"/>
  <c r="BJ205" i="91"/>
  <c r="BJ206" i="91"/>
  <c r="BJ207" i="91"/>
  <c r="BJ208" i="91"/>
  <c r="BJ209" i="91"/>
  <c r="BJ210" i="91"/>
  <c r="BJ211" i="91"/>
  <c r="BJ212" i="91"/>
  <c r="BJ213" i="91"/>
  <c r="BJ214" i="91"/>
  <c r="BJ267" i="91"/>
  <c r="BJ262" i="91"/>
  <c r="BJ258" i="91"/>
  <c r="BJ256" i="91"/>
  <c r="BJ255" i="91"/>
  <c r="BJ253" i="91"/>
  <c r="BJ252" i="91"/>
  <c r="BJ221" i="91"/>
  <c r="BJ222" i="91"/>
  <c r="BJ223" i="91"/>
  <c r="BJ224" i="91"/>
  <c r="BJ225" i="91"/>
  <c r="BJ226" i="91"/>
  <c r="BJ227" i="91"/>
  <c r="BJ228" i="91"/>
  <c r="BJ229" i="91"/>
  <c r="BJ230" i="91"/>
  <c r="BJ231" i="91"/>
  <c r="BJ232" i="91"/>
  <c r="BJ233" i="91"/>
  <c r="BJ234" i="91"/>
  <c r="BJ235" i="91"/>
  <c r="BJ236" i="91"/>
  <c r="BJ237" i="91"/>
  <c r="BJ238" i="91"/>
  <c r="BJ239" i="91"/>
  <c r="BJ240" i="91"/>
  <c r="BJ241" i="91"/>
  <c r="BJ242" i="91"/>
  <c r="BJ243" i="91"/>
  <c r="BJ244" i="91"/>
  <c r="BJ245" i="91"/>
  <c r="BJ246" i="91"/>
  <c r="BJ247" i="91"/>
  <c r="BJ248" i="91"/>
  <c r="BJ249" i="91"/>
  <c r="BJ250" i="91"/>
  <c r="BJ251" i="91"/>
  <c r="BJ254" i="91"/>
  <c r="BJ257" i="91"/>
  <c r="BJ259" i="91"/>
  <c r="BJ260" i="91"/>
  <c r="BJ261" i="91"/>
  <c r="BJ263" i="91"/>
  <c r="BJ264" i="91"/>
  <c r="BJ265" i="91"/>
  <c r="BJ266" i="91"/>
  <c r="BJ268" i="91"/>
  <c r="BJ269" i="91"/>
  <c r="BJ270" i="91"/>
  <c r="BJ271" i="91"/>
  <c r="BJ272" i="91"/>
  <c r="BJ273" i="91"/>
  <c r="BJ274" i="91"/>
  <c r="BJ275" i="91"/>
  <c r="BJ276" i="91"/>
  <c r="BJ277" i="91"/>
  <c r="BI273" i="91"/>
  <c r="BI268" i="91"/>
  <c r="BI269" i="91"/>
  <c r="BI262" i="91"/>
  <c r="BI258" i="91"/>
  <c r="BI257" i="91"/>
  <c r="BI256" i="91"/>
  <c r="BI255" i="91"/>
  <c r="BI221" i="91"/>
  <c r="BI222" i="91"/>
  <c r="BI223" i="91"/>
  <c r="BI224" i="91"/>
  <c r="BI225" i="91"/>
  <c r="BI226" i="91"/>
  <c r="BI227" i="91"/>
  <c r="BI228" i="91"/>
  <c r="BI229" i="91"/>
  <c r="BI230" i="91"/>
  <c r="BI231" i="91"/>
  <c r="BI232" i="91"/>
  <c r="BI233" i="91"/>
  <c r="BI234" i="91"/>
  <c r="BI235" i="91"/>
  <c r="BI236" i="91"/>
  <c r="BI237" i="91"/>
  <c r="BI238" i="91"/>
  <c r="BI239" i="91"/>
  <c r="BI240" i="91"/>
  <c r="BI241" i="91"/>
  <c r="BI242" i="91"/>
  <c r="BI243" i="91"/>
  <c r="BI244" i="91"/>
  <c r="BI245" i="91"/>
  <c r="BI246" i="91"/>
  <c r="BI247" i="91"/>
  <c r="BI248" i="91"/>
  <c r="BI249" i="91"/>
  <c r="BI250" i="91"/>
  <c r="BI251" i="91"/>
  <c r="BI252" i="91"/>
  <c r="BI253" i="91"/>
  <c r="BI254" i="91"/>
  <c r="BI259" i="91"/>
  <c r="BI260" i="91"/>
  <c r="BI261" i="91"/>
  <c r="BI263" i="91"/>
  <c r="BI264" i="91"/>
  <c r="BI265" i="91"/>
  <c r="BI266" i="91"/>
  <c r="BI267" i="91"/>
  <c r="BI270" i="91"/>
  <c r="BI271" i="91"/>
  <c r="BI272" i="91"/>
  <c r="BI274" i="91"/>
  <c r="BI275" i="91"/>
  <c r="BI276" i="91"/>
  <c r="BI277" i="91"/>
  <c r="CP28" i="91"/>
  <c r="CP219" i="91" s="1"/>
  <c r="CP27" i="91"/>
  <c r="AV253" i="91"/>
  <c r="AV252" i="91"/>
  <c r="AV238" i="91"/>
  <c r="AV221" i="91"/>
  <c r="AV222" i="91"/>
  <c r="AV223" i="91"/>
  <c r="AV224" i="91"/>
  <c r="AV225" i="91"/>
  <c r="AV226" i="91"/>
  <c r="AV227" i="91"/>
  <c r="AV228" i="91"/>
  <c r="AV229" i="91"/>
  <c r="AV230" i="91"/>
  <c r="AV231" i="91"/>
  <c r="AV232" i="91"/>
  <c r="AV233" i="91"/>
  <c r="AV234" i="91"/>
  <c r="AV235" i="91"/>
  <c r="AV236" i="91"/>
  <c r="AV237" i="91"/>
  <c r="AV239" i="91"/>
  <c r="AV240" i="91"/>
  <c r="AV241" i="91"/>
  <c r="AV242" i="91"/>
  <c r="AV243" i="91"/>
  <c r="AV244" i="91"/>
  <c r="AV245" i="91"/>
  <c r="AV246" i="91"/>
  <c r="AV247" i="91"/>
  <c r="AV248" i="91"/>
  <c r="AV249" i="91"/>
  <c r="AV250" i="91"/>
  <c r="AV251" i="91"/>
  <c r="AV254" i="91"/>
  <c r="AV255" i="91"/>
  <c r="AV256" i="91"/>
  <c r="AV257" i="91"/>
  <c r="AV258" i="91"/>
  <c r="AV259" i="91"/>
  <c r="AV260" i="91"/>
  <c r="AV261" i="91"/>
  <c r="AV262" i="91"/>
  <c r="AV263" i="91"/>
  <c r="AV264" i="91"/>
  <c r="AV265" i="91"/>
  <c r="AV266" i="91"/>
  <c r="AV267" i="91"/>
  <c r="AV268" i="91"/>
  <c r="AV269" i="91"/>
  <c r="AV270" i="91"/>
  <c r="AV271" i="91"/>
  <c r="AV272" i="91"/>
  <c r="AV273" i="91"/>
  <c r="AV274" i="91"/>
  <c r="AV275" i="91"/>
  <c r="AV276" i="91"/>
  <c r="AV277" i="91"/>
  <c r="AV166" i="91"/>
  <c r="AV189" i="91"/>
  <c r="AV175" i="91"/>
  <c r="AV158" i="91"/>
  <c r="AV159" i="91"/>
  <c r="AV160" i="91"/>
  <c r="AV161" i="91"/>
  <c r="AV162" i="91"/>
  <c r="AV163" i="91"/>
  <c r="AV164" i="91"/>
  <c r="AV165" i="91"/>
  <c r="AV167" i="91"/>
  <c r="AV168" i="91"/>
  <c r="AV169" i="91"/>
  <c r="AV170" i="91"/>
  <c r="AV171" i="91"/>
  <c r="AV172" i="91"/>
  <c r="AV173" i="91"/>
  <c r="AV174" i="91"/>
  <c r="AV176" i="91"/>
  <c r="AV177" i="91"/>
  <c r="AV178" i="91"/>
  <c r="AV179" i="91"/>
  <c r="AV180" i="91"/>
  <c r="AV181" i="91"/>
  <c r="AV182" i="91"/>
  <c r="AV183" i="91"/>
  <c r="AV184" i="91"/>
  <c r="AV185" i="91"/>
  <c r="AV186" i="91"/>
  <c r="AV187" i="91"/>
  <c r="AV188" i="91"/>
  <c r="AV190" i="91"/>
  <c r="AV191" i="91"/>
  <c r="AV192" i="91"/>
  <c r="AV193" i="91"/>
  <c r="AV194" i="91"/>
  <c r="AV195" i="91"/>
  <c r="AV196" i="91"/>
  <c r="AV197" i="91"/>
  <c r="AV198" i="91"/>
  <c r="AV199" i="91"/>
  <c r="AV200" i="91"/>
  <c r="AV201" i="91"/>
  <c r="AV202" i="91"/>
  <c r="AV203" i="91"/>
  <c r="AV204" i="91"/>
  <c r="AV205" i="91"/>
  <c r="AV206" i="91"/>
  <c r="AV207" i="91"/>
  <c r="AV208" i="91"/>
  <c r="AV209" i="91"/>
  <c r="AV210" i="91"/>
  <c r="AV211" i="91"/>
  <c r="AV212" i="91"/>
  <c r="AV213" i="91"/>
  <c r="AV214" i="91"/>
  <c r="BD252" i="91"/>
  <c r="BD255" i="91"/>
  <c r="BD275" i="91"/>
  <c r="BD273" i="91"/>
  <c r="BD269" i="91"/>
  <c r="BD262" i="91"/>
  <c r="BD221" i="91"/>
  <c r="BD222" i="91"/>
  <c r="BD223" i="91"/>
  <c r="BD224" i="91"/>
  <c r="BD225" i="91"/>
  <c r="BD226" i="91"/>
  <c r="BD227" i="91"/>
  <c r="BD228" i="91"/>
  <c r="BD229" i="91"/>
  <c r="BD230" i="91"/>
  <c r="BD231" i="91"/>
  <c r="BD232" i="91"/>
  <c r="BD233" i="91"/>
  <c r="BD234" i="91"/>
  <c r="BD235" i="91"/>
  <c r="BD236" i="91"/>
  <c r="BD237" i="91"/>
  <c r="BD238" i="91"/>
  <c r="BD239" i="91"/>
  <c r="BD240" i="91"/>
  <c r="BD241" i="91"/>
  <c r="BD242" i="91"/>
  <c r="BD243" i="91"/>
  <c r="BD244" i="91"/>
  <c r="BD245" i="91"/>
  <c r="BD246" i="91"/>
  <c r="BD247" i="91"/>
  <c r="BD248" i="91"/>
  <c r="BD249" i="91"/>
  <c r="BD250" i="91"/>
  <c r="BD251" i="91"/>
  <c r="BD253" i="91"/>
  <c r="BD254" i="91"/>
  <c r="BD256" i="91"/>
  <c r="BD257" i="91"/>
  <c r="BD258" i="91"/>
  <c r="BD259" i="91"/>
  <c r="BD260" i="91"/>
  <c r="BD261" i="91"/>
  <c r="BD263" i="91"/>
  <c r="BD264" i="91"/>
  <c r="BD265" i="91"/>
  <c r="BD266" i="91"/>
  <c r="BD267" i="91"/>
  <c r="BD268" i="91"/>
  <c r="BD270" i="91"/>
  <c r="BD271" i="91"/>
  <c r="BD272" i="91"/>
  <c r="BD274" i="91"/>
  <c r="BD276" i="91"/>
  <c r="BD277" i="91"/>
  <c r="BQ255" i="91"/>
  <c r="BQ221" i="91"/>
  <c r="BQ222" i="91"/>
  <c r="BQ223" i="91"/>
  <c r="BQ224" i="91"/>
  <c r="BQ225" i="91"/>
  <c r="BQ226" i="91"/>
  <c r="BQ227" i="91"/>
  <c r="BQ228" i="91"/>
  <c r="BQ229" i="91"/>
  <c r="BQ230" i="91"/>
  <c r="BQ231" i="91"/>
  <c r="BQ232" i="91"/>
  <c r="BQ233" i="91"/>
  <c r="BQ234" i="91"/>
  <c r="BQ235" i="91"/>
  <c r="BQ236" i="91"/>
  <c r="BQ237" i="91"/>
  <c r="BQ238" i="91"/>
  <c r="BQ239" i="91"/>
  <c r="BQ240" i="91"/>
  <c r="BQ241" i="91"/>
  <c r="BQ242" i="91"/>
  <c r="BQ243" i="91"/>
  <c r="BQ244" i="91"/>
  <c r="BQ245" i="91"/>
  <c r="BQ246" i="91"/>
  <c r="BQ247" i="91"/>
  <c r="BQ248" i="91"/>
  <c r="BQ249" i="91"/>
  <c r="BQ250" i="91"/>
  <c r="BQ251" i="91"/>
  <c r="BQ252" i="91"/>
  <c r="BQ253" i="91"/>
  <c r="BQ254" i="91"/>
  <c r="BQ256" i="91"/>
  <c r="BQ257" i="91"/>
  <c r="BQ258" i="91"/>
  <c r="BQ259" i="91"/>
  <c r="BQ260" i="91"/>
  <c r="BQ261" i="91"/>
  <c r="BQ262" i="91"/>
  <c r="BQ263" i="91"/>
  <c r="BQ264" i="91"/>
  <c r="BQ265" i="91"/>
  <c r="BQ266" i="91"/>
  <c r="BQ267" i="91"/>
  <c r="BQ268" i="91"/>
  <c r="BQ269" i="91"/>
  <c r="BQ270" i="91"/>
  <c r="BQ271" i="91"/>
  <c r="BQ272" i="91"/>
  <c r="BQ273" i="91"/>
  <c r="BQ274" i="91"/>
  <c r="BQ275" i="91"/>
  <c r="BQ276" i="91"/>
  <c r="BQ277" i="91"/>
  <c r="BQ189" i="91"/>
  <c r="BQ186" i="91"/>
  <c r="BQ175" i="91"/>
  <c r="BQ158" i="91"/>
  <c r="BQ159" i="91"/>
  <c r="BQ160" i="91"/>
  <c r="BQ161" i="91"/>
  <c r="BQ162" i="91"/>
  <c r="BQ163" i="91"/>
  <c r="BQ164" i="91"/>
  <c r="BQ165" i="91"/>
  <c r="BQ166" i="91"/>
  <c r="BQ167" i="91"/>
  <c r="BQ168" i="91"/>
  <c r="BQ169" i="91"/>
  <c r="BQ170" i="91"/>
  <c r="BQ171" i="91"/>
  <c r="BQ172" i="91"/>
  <c r="BQ173" i="91"/>
  <c r="BQ174" i="91"/>
  <c r="BQ176" i="91"/>
  <c r="BQ177" i="91"/>
  <c r="BQ178" i="91"/>
  <c r="BQ179" i="91"/>
  <c r="BQ180" i="91"/>
  <c r="BQ181" i="91"/>
  <c r="BQ182" i="91"/>
  <c r="BQ183" i="91"/>
  <c r="BQ184" i="91"/>
  <c r="BQ185" i="91"/>
  <c r="BQ187" i="91"/>
  <c r="BQ188" i="91"/>
  <c r="BQ190" i="91"/>
  <c r="BQ191" i="91"/>
  <c r="BQ192" i="91"/>
  <c r="BQ193" i="91"/>
  <c r="BQ194" i="91"/>
  <c r="BQ195" i="91"/>
  <c r="BQ196" i="91"/>
  <c r="BQ197" i="91"/>
  <c r="BQ198" i="91"/>
  <c r="BQ199" i="91"/>
  <c r="BQ200" i="91"/>
  <c r="BQ201" i="91"/>
  <c r="BQ202" i="91"/>
  <c r="BQ203" i="91"/>
  <c r="BQ204" i="91"/>
  <c r="BQ205" i="91"/>
  <c r="BQ206" i="91"/>
  <c r="BQ207" i="91"/>
  <c r="BQ208" i="91"/>
  <c r="BQ209" i="91"/>
  <c r="BQ210" i="91"/>
  <c r="BQ211" i="91"/>
  <c r="BQ212" i="91"/>
  <c r="BQ213" i="91"/>
  <c r="BQ214" i="91"/>
  <c r="BP255" i="91"/>
  <c r="BP221" i="91"/>
  <c r="BP222" i="91"/>
  <c r="BP223" i="91"/>
  <c r="BP224" i="91"/>
  <c r="BP225" i="91"/>
  <c r="BP226" i="91"/>
  <c r="BP227" i="91"/>
  <c r="BP228" i="91"/>
  <c r="BP229" i="91"/>
  <c r="BP230" i="91"/>
  <c r="BP231" i="91"/>
  <c r="BP232" i="91"/>
  <c r="BP233" i="91"/>
  <c r="BP234" i="91"/>
  <c r="BP235" i="91"/>
  <c r="BP236" i="91"/>
  <c r="BP237" i="91"/>
  <c r="BP238" i="91"/>
  <c r="BP239" i="91"/>
  <c r="BP240" i="91"/>
  <c r="BP241" i="91"/>
  <c r="BP242" i="91"/>
  <c r="BP243" i="91"/>
  <c r="BP244" i="91"/>
  <c r="BP245" i="91"/>
  <c r="BP246" i="91"/>
  <c r="BP247" i="91"/>
  <c r="BP248" i="91"/>
  <c r="BP249" i="91"/>
  <c r="BP250" i="91"/>
  <c r="BP251" i="91"/>
  <c r="BP252" i="91"/>
  <c r="BP253" i="91"/>
  <c r="BP254" i="91"/>
  <c r="BP256" i="91"/>
  <c r="BP257" i="91"/>
  <c r="BP258" i="91"/>
  <c r="BP259" i="91"/>
  <c r="BP260" i="91"/>
  <c r="BP261" i="91"/>
  <c r="BP262" i="91"/>
  <c r="BP263" i="91"/>
  <c r="BP264" i="91"/>
  <c r="BP265" i="91"/>
  <c r="BP266" i="91"/>
  <c r="BP267" i="91"/>
  <c r="BP268" i="91"/>
  <c r="BP269" i="91"/>
  <c r="BP270" i="91"/>
  <c r="BP271" i="91"/>
  <c r="BP272" i="91"/>
  <c r="BP273" i="91"/>
  <c r="BP274" i="91"/>
  <c r="BP275" i="91"/>
  <c r="BP276" i="91"/>
  <c r="BP277" i="91"/>
  <c r="BP158" i="91"/>
  <c r="BP159" i="91"/>
  <c r="BP160" i="91"/>
  <c r="BP161" i="91"/>
  <c r="BP162" i="91"/>
  <c r="BP163" i="91"/>
  <c r="BP164" i="91"/>
  <c r="BP165" i="91"/>
  <c r="BP166" i="91"/>
  <c r="BP167" i="91"/>
  <c r="BP168" i="91"/>
  <c r="BP169" i="91"/>
  <c r="BP170" i="91"/>
  <c r="BP171" i="91"/>
  <c r="BP172" i="91"/>
  <c r="BP173" i="91"/>
  <c r="BP174" i="91"/>
  <c r="BP175" i="91"/>
  <c r="BP176" i="91"/>
  <c r="BP177" i="91"/>
  <c r="BP178" i="91"/>
  <c r="BP179" i="91"/>
  <c r="BP180" i="91"/>
  <c r="BP181" i="91"/>
  <c r="BP182" i="91"/>
  <c r="BP183" i="91"/>
  <c r="BP184" i="91"/>
  <c r="BP185" i="91"/>
  <c r="BP186" i="91"/>
  <c r="BP187" i="91"/>
  <c r="BP188" i="91"/>
  <c r="BP189" i="91"/>
  <c r="BP190" i="91"/>
  <c r="BP191" i="91"/>
  <c r="BP192" i="91"/>
  <c r="BP193" i="91"/>
  <c r="BP194" i="91"/>
  <c r="BP195" i="91"/>
  <c r="BP196" i="91"/>
  <c r="BP197" i="91"/>
  <c r="BP198" i="91"/>
  <c r="BP199" i="91"/>
  <c r="BP200" i="91"/>
  <c r="BP201" i="91"/>
  <c r="BP202" i="91"/>
  <c r="BP203" i="91"/>
  <c r="BP204" i="91"/>
  <c r="BP205" i="91"/>
  <c r="BP206" i="91"/>
  <c r="BP207" i="91"/>
  <c r="BP208" i="91"/>
  <c r="BP209" i="91"/>
  <c r="BP210" i="91"/>
  <c r="BP211" i="91"/>
  <c r="BP212" i="91"/>
  <c r="BP213" i="91"/>
  <c r="BP214" i="91"/>
  <c r="BN261" i="91"/>
  <c r="BN258" i="91"/>
  <c r="BN221" i="91"/>
  <c r="BN222" i="91"/>
  <c r="BN223" i="91"/>
  <c r="BN224" i="91"/>
  <c r="BN225" i="91"/>
  <c r="BN226" i="91"/>
  <c r="BN227" i="91"/>
  <c r="BN228" i="91"/>
  <c r="BN229" i="91"/>
  <c r="BN230" i="91"/>
  <c r="BN231" i="91"/>
  <c r="BN232" i="91"/>
  <c r="BN233" i="91"/>
  <c r="BN234" i="91"/>
  <c r="BN235" i="91"/>
  <c r="BN236" i="91"/>
  <c r="BN237" i="91"/>
  <c r="BN238" i="91"/>
  <c r="BN239" i="91"/>
  <c r="BN240" i="91"/>
  <c r="BN241" i="91"/>
  <c r="BN242" i="91"/>
  <c r="BN243" i="91"/>
  <c r="BN244" i="91"/>
  <c r="BN245" i="91"/>
  <c r="BN246" i="91"/>
  <c r="BN247" i="91"/>
  <c r="BN248" i="91"/>
  <c r="BN249" i="91"/>
  <c r="BN250" i="91"/>
  <c r="BN251" i="91"/>
  <c r="BN252" i="91"/>
  <c r="BN253" i="91"/>
  <c r="BN254" i="91"/>
  <c r="BN255" i="91"/>
  <c r="BN256" i="91"/>
  <c r="BN257" i="91"/>
  <c r="BN259" i="91"/>
  <c r="BN260" i="91"/>
  <c r="BN262" i="91"/>
  <c r="BN263" i="91"/>
  <c r="BN264" i="91"/>
  <c r="BN265" i="91"/>
  <c r="BN266" i="91"/>
  <c r="BN267" i="91"/>
  <c r="BN268" i="91"/>
  <c r="BN269" i="91"/>
  <c r="BN270" i="91"/>
  <c r="BN271" i="91"/>
  <c r="BN272" i="91"/>
  <c r="BN273" i="91"/>
  <c r="BN274" i="91"/>
  <c r="BN275" i="91"/>
  <c r="BN276" i="91"/>
  <c r="BN277" i="91"/>
  <c r="AW256" i="91"/>
  <c r="AW221" i="91"/>
  <c r="AW222" i="91"/>
  <c r="AW223" i="91"/>
  <c r="AW224" i="91"/>
  <c r="AW225" i="91"/>
  <c r="AW226" i="91"/>
  <c r="AW227" i="91"/>
  <c r="AW228" i="91"/>
  <c r="AW229" i="91"/>
  <c r="AW230" i="91"/>
  <c r="AW231" i="91"/>
  <c r="AW232" i="91"/>
  <c r="AW233" i="91"/>
  <c r="AW234" i="91"/>
  <c r="AW235" i="91"/>
  <c r="AW236" i="91"/>
  <c r="AW237" i="91"/>
  <c r="AW238" i="91"/>
  <c r="AW239" i="91"/>
  <c r="AW240" i="91"/>
  <c r="AW241" i="91"/>
  <c r="AW242" i="91"/>
  <c r="AW243" i="91"/>
  <c r="AW244" i="91"/>
  <c r="AW245" i="91"/>
  <c r="AW246" i="91"/>
  <c r="AW247" i="91"/>
  <c r="AW248" i="91"/>
  <c r="AW249" i="91"/>
  <c r="AW250" i="91"/>
  <c r="AW251" i="91"/>
  <c r="AW252" i="91"/>
  <c r="AW253" i="91"/>
  <c r="AW254" i="91"/>
  <c r="AW255" i="91"/>
  <c r="AW257" i="91"/>
  <c r="AW258" i="91"/>
  <c r="AW259" i="91"/>
  <c r="AW260" i="91"/>
  <c r="AW261" i="91"/>
  <c r="AW262" i="91"/>
  <c r="AW263" i="91"/>
  <c r="AW264" i="91"/>
  <c r="AW265" i="91"/>
  <c r="AW266" i="91"/>
  <c r="AW267" i="91"/>
  <c r="AW268" i="91"/>
  <c r="AW269" i="91"/>
  <c r="AW270" i="91"/>
  <c r="AW271" i="91"/>
  <c r="AW272" i="91"/>
  <c r="AW273" i="91"/>
  <c r="AW274" i="91"/>
  <c r="AW275" i="91"/>
  <c r="AW276" i="91"/>
  <c r="AW277" i="91"/>
  <c r="AW189" i="91"/>
  <c r="AW186" i="91"/>
  <c r="AW183" i="91"/>
  <c r="AW180" i="91"/>
  <c r="AW163" i="91"/>
  <c r="AW166" i="91"/>
  <c r="AW171" i="91"/>
  <c r="AW175" i="91"/>
  <c r="AW190" i="91"/>
  <c r="AW158" i="91"/>
  <c r="AW159" i="91"/>
  <c r="AW160" i="91"/>
  <c r="AW161" i="91"/>
  <c r="AW162" i="91"/>
  <c r="AW164" i="91"/>
  <c r="AW165" i="91"/>
  <c r="AW167" i="91"/>
  <c r="AW168" i="91"/>
  <c r="AW169" i="91"/>
  <c r="AW170" i="91"/>
  <c r="AW172" i="91"/>
  <c r="AW173" i="91"/>
  <c r="AW174" i="91"/>
  <c r="AW176" i="91"/>
  <c r="AW177" i="91"/>
  <c r="AW178" i="91"/>
  <c r="AW179" i="91"/>
  <c r="AW181" i="91"/>
  <c r="AW182" i="91"/>
  <c r="AW184" i="91"/>
  <c r="AW185" i="91"/>
  <c r="AW187" i="91"/>
  <c r="AW188" i="91"/>
  <c r="AW191" i="91"/>
  <c r="AW192" i="91"/>
  <c r="AW193" i="91"/>
  <c r="AW194" i="91"/>
  <c r="AW195" i="91"/>
  <c r="AW196" i="91"/>
  <c r="AW197" i="91"/>
  <c r="AW198" i="91"/>
  <c r="AW199" i="91"/>
  <c r="AW200" i="91"/>
  <c r="AW201" i="91"/>
  <c r="AW202" i="91"/>
  <c r="AW203" i="91"/>
  <c r="AW204" i="91"/>
  <c r="AW205" i="91"/>
  <c r="AW206" i="91"/>
  <c r="AW207" i="91"/>
  <c r="AW208" i="91"/>
  <c r="AW209" i="91"/>
  <c r="AW210" i="91"/>
  <c r="AW211" i="91"/>
  <c r="AW212" i="91"/>
  <c r="AW213" i="91"/>
  <c r="AW214" i="91"/>
  <c r="BH255" i="91"/>
  <c r="BH221" i="91"/>
  <c r="BH222" i="91"/>
  <c r="BH223" i="91"/>
  <c r="BH224" i="91"/>
  <c r="BH225" i="91"/>
  <c r="BH226" i="91"/>
  <c r="BH227" i="91"/>
  <c r="BH228" i="91"/>
  <c r="BH229" i="91"/>
  <c r="BH230" i="91"/>
  <c r="BH231" i="91"/>
  <c r="BH232" i="91"/>
  <c r="BH233" i="91"/>
  <c r="BH234" i="91"/>
  <c r="BH235" i="91"/>
  <c r="BH236" i="91"/>
  <c r="BH237" i="91"/>
  <c r="BH238" i="91"/>
  <c r="BH239" i="91"/>
  <c r="BH240" i="91"/>
  <c r="BH241" i="91"/>
  <c r="BH242" i="91"/>
  <c r="BH243" i="91"/>
  <c r="BH244" i="91"/>
  <c r="BH245" i="91"/>
  <c r="BH246" i="91"/>
  <c r="BH247" i="91"/>
  <c r="BH248" i="91"/>
  <c r="BH249" i="91"/>
  <c r="BH250" i="91"/>
  <c r="BH251" i="91"/>
  <c r="BH252" i="91"/>
  <c r="BH253" i="91"/>
  <c r="BH254" i="91"/>
  <c r="BH256" i="91"/>
  <c r="BH257" i="91"/>
  <c r="BH258" i="91"/>
  <c r="BH259" i="91"/>
  <c r="BH260" i="91"/>
  <c r="BH261" i="91"/>
  <c r="BH262" i="91"/>
  <c r="BH263" i="91"/>
  <c r="BH264" i="91"/>
  <c r="BH265" i="91"/>
  <c r="BH266" i="91"/>
  <c r="BH267" i="91"/>
  <c r="BH268" i="91"/>
  <c r="BH269" i="91"/>
  <c r="BH270" i="91"/>
  <c r="BH271" i="91"/>
  <c r="BH272" i="91"/>
  <c r="BH273" i="91"/>
  <c r="BH274" i="91"/>
  <c r="BH275" i="91"/>
  <c r="BH276" i="91"/>
  <c r="BH277" i="91"/>
  <c r="BH171" i="91"/>
  <c r="BH175" i="91"/>
  <c r="BH193" i="91"/>
  <c r="BH192" i="91"/>
  <c r="BH190" i="91"/>
  <c r="BH189" i="91"/>
  <c r="BH158" i="91"/>
  <c r="BH159" i="91"/>
  <c r="BH160" i="91"/>
  <c r="BH161" i="91"/>
  <c r="BH162" i="91"/>
  <c r="BH163" i="91"/>
  <c r="BH164" i="91"/>
  <c r="BH165" i="91"/>
  <c r="BH166" i="91"/>
  <c r="BH167" i="91"/>
  <c r="BH168" i="91"/>
  <c r="BH169" i="91"/>
  <c r="BH170" i="91"/>
  <c r="BH172" i="91"/>
  <c r="BH173" i="91"/>
  <c r="BH174" i="91"/>
  <c r="BH176" i="91"/>
  <c r="BH177" i="91"/>
  <c r="BH178" i="91"/>
  <c r="BH179" i="91"/>
  <c r="BH180" i="91"/>
  <c r="BH181" i="91"/>
  <c r="BH182" i="91"/>
  <c r="BH183" i="91"/>
  <c r="BH184" i="91"/>
  <c r="BH185" i="91"/>
  <c r="BH186" i="91"/>
  <c r="BH187" i="91"/>
  <c r="BH188" i="91"/>
  <c r="BH191" i="91"/>
  <c r="BH194" i="91"/>
  <c r="BH195" i="91"/>
  <c r="BH196" i="91"/>
  <c r="BH197" i="91"/>
  <c r="BH198" i="91"/>
  <c r="BH199" i="91"/>
  <c r="BH200" i="91"/>
  <c r="BH201" i="91"/>
  <c r="BH202" i="91"/>
  <c r="BH203" i="91"/>
  <c r="BH204" i="91"/>
  <c r="BH205" i="91"/>
  <c r="BH206" i="91"/>
  <c r="BH207" i="91"/>
  <c r="BH208" i="91"/>
  <c r="BH209" i="91"/>
  <c r="BH210" i="91"/>
  <c r="BH211" i="91"/>
  <c r="BH212" i="91"/>
  <c r="BH213" i="91"/>
  <c r="BH214" i="91"/>
  <c r="AX238" i="91"/>
  <c r="AX252" i="91"/>
  <c r="AX256" i="91"/>
  <c r="AX221" i="91"/>
  <c r="AX222" i="91"/>
  <c r="AX223" i="91"/>
  <c r="AX224" i="91"/>
  <c r="AX225" i="91"/>
  <c r="AX226" i="91"/>
  <c r="AX227" i="91"/>
  <c r="AX228" i="91"/>
  <c r="AX229" i="91"/>
  <c r="AX230" i="91"/>
  <c r="AX231" i="91"/>
  <c r="AX232" i="91"/>
  <c r="AX233" i="91"/>
  <c r="AX234" i="91"/>
  <c r="AX235" i="91"/>
  <c r="AX236" i="91"/>
  <c r="AX237" i="91"/>
  <c r="AX239" i="91"/>
  <c r="AX240" i="91"/>
  <c r="AX241" i="91"/>
  <c r="AX242" i="91"/>
  <c r="AX243" i="91"/>
  <c r="AX244" i="91"/>
  <c r="AX245" i="91"/>
  <c r="AX246" i="91"/>
  <c r="AX247" i="91"/>
  <c r="AX248" i="91"/>
  <c r="AX249" i="91"/>
  <c r="AX250" i="91"/>
  <c r="AX251" i="91"/>
  <c r="AX253" i="91"/>
  <c r="AX254" i="91"/>
  <c r="AX255" i="91"/>
  <c r="AX257" i="91"/>
  <c r="AX258" i="91"/>
  <c r="AX259" i="91"/>
  <c r="AX260" i="91"/>
  <c r="AX261" i="91"/>
  <c r="AX262" i="91"/>
  <c r="AX263" i="91"/>
  <c r="AX264" i="91"/>
  <c r="AX265" i="91"/>
  <c r="AX266" i="91"/>
  <c r="AX267" i="91"/>
  <c r="AX268" i="91"/>
  <c r="AX269" i="91"/>
  <c r="AX270" i="91"/>
  <c r="AX271" i="91"/>
  <c r="AX272" i="91"/>
  <c r="AX273" i="91"/>
  <c r="AX274" i="91"/>
  <c r="AX275" i="91"/>
  <c r="AX276" i="91"/>
  <c r="AX277" i="91"/>
  <c r="BA262" i="91"/>
  <c r="BA273" i="91"/>
  <c r="BA275" i="91"/>
  <c r="BA221" i="91"/>
  <c r="BA222" i="91"/>
  <c r="BA223" i="91"/>
  <c r="BA224" i="91"/>
  <c r="BA225" i="91"/>
  <c r="BA226" i="91"/>
  <c r="BA227" i="91"/>
  <c r="BA228" i="91"/>
  <c r="BA229" i="91"/>
  <c r="BA230" i="91"/>
  <c r="BA231" i="91"/>
  <c r="BA232" i="91"/>
  <c r="BA233" i="91"/>
  <c r="BA234" i="91"/>
  <c r="BA235" i="91"/>
  <c r="BA236" i="91"/>
  <c r="BA237" i="91"/>
  <c r="BA238" i="91"/>
  <c r="BA239" i="91"/>
  <c r="BA240" i="91"/>
  <c r="BA241" i="91"/>
  <c r="BA242" i="91"/>
  <c r="BA243" i="91"/>
  <c r="BA244" i="91"/>
  <c r="BA245" i="91"/>
  <c r="BA246" i="91"/>
  <c r="BA247" i="91"/>
  <c r="BA248" i="91"/>
  <c r="BA249" i="91"/>
  <c r="BA250" i="91"/>
  <c r="BA251" i="91"/>
  <c r="BA252" i="91"/>
  <c r="BA253" i="91"/>
  <c r="BA254" i="91"/>
  <c r="BA255" i="91"/>
  <c r="BA256" i="91"/>
  <c r="BA257" i="91"/>
  <c r="BA258" i="91"/>
  <c r="BA259" i="91"/>
  <c r="BA260" i="91"/>
  <c r="BA261" i="91"/>
  <c r="BA263" i="91"/>
  <c r="BA264" i="91"/>
  <c r="BA265" i="91"/>
  <c r="BA266" i="91"/>
  <c r="BA267" i="91"/>
  <c r="BA268" i="91"/>
  <c r="BA269" i="91"/>
  <c r="BA270" i="91"/>
  <c r="BA271" i="91"/>
  <c r="BA272" i="91"/>
  <c r="BA274" i="91"/>
  <c r="BA276" i="91"/>
  <c r="BA277" i="91"/>
  <c r="BC186" i="91"/>
  <c r="BC193" i="91"/>
  <c r="BC192" i="91"/>
  <c r="BC158" i="91"/>
  <c r="BC159" i="91"/>
  <c r="BC160" i="91"/>
  <c r="BC161" i="91"/>
  <c r="BC162" i="91"/>
  <c r="BC163" i="91"/>
  <c r="BC164" i="91"/>
  <c r="BC165" i="91"/>
  <c r="BC166" i="91"/>
  <c r="BC167" i="91"/>
  <c r="BC168" i="91"/>
  <c r="BC169" i="91"/>
  <c r="BC170" i="91"/>
  <c r="BC171" i="91"/>
  <c r="BC172" i="91"/>
  <c r="BC173" i="91"/>
  <c r="BC174" i="91"/>
  <c r="BC175" i="91"/>
  <c r="BC176" i="91"/>
  <c r="BC177" i="91"/>
  <c r="BC178" i="91"/>
  <c r="BC179" i="91"/>
  <c r="BC180" i="91"/>
  <c r="BC181" i="91"/>
  <c r="BC182" i="91"/>
  <c r="BC183" i="91"/>
  <c r="BC184" i="91"/>
  <c r="BC185" i="91"/>
  <c r="BC187" i="91"/>
  <c r="BC188" i="91"/>
  <c r="BC189" i="91"/>
  <c r="BC190" i="91"/>
  <c r="BC191" i="91"/>
  <c r="BC194" i="91"/>
  <c r="BC195" i="91"/>
  <c r="BC196" i="91"/>
  <c r="BC197" i="91"/>
  <c r="BC198" i="91"/>
  <c r="BC199" i="91"/>
  <c r="BC200" i="91"/>
  <c r="BC201" i="91"/>
  <c r="BC202" i="91"/>
  <c r="BC203" i="91"/>
  <c r="BC204" i="91"/>
  <c r="BC205" i="91"/>
  <c r="BC206" i="91"/>
  <c r="BC207" i="91"/>
  <c r="BC208" i="91"/>
  <c r="BC209" i="91"/>
  <c r="BC210" i="91"/>
  <c r="BC211" i="91"/>
  <c r="BC212" i="91"/>
  <c r="BC213" i="91"/>
  <c r="BC214" i="91"/>
  <c r="BC221" i="91"/>
  <c r="BC222" i="91"/>
  <c r="BC223" i="91"/>
  <c r="BC224" i="91"/>
  <c r="BC225" i="91"/>
  <c r="BC226" i="91"/>
  <c r="BC227" i="91"/>
  <c r="BC228" i="91"/>
  <c r="BC229" i="91"/>
  <c r="BC230" i="91"/>
  <c r="BC231" i="91"/>
  <c r="BC232" i="91"/>
  <c r="BC233" i="91"/>
  <c r="BC234" i="91"/>
  <c r="BC235" i="91"/>
  <c r="BC236" i="91"/>
  <c r="BC237" i="91"/>
  <c r="BC238" i="91"/>
  <c r="BC239" i="91"/>
  <c r="BC240" i="91"/>
  <c r="BC241" i="91"/>
  <c r="BC242" i="91"/>
  <c r="BC243" i="91"/>
  <c r="BC244" i="91"/>
  <c r="BC245" i="91"/>
  <c r="BC246" i="91"/>
  <c r="BC247" i="91"/>
  <c r="BC248" i="91"/>
  <c r="BC249" i="91"/>
  <c r="BC250" i="91"/>
  <c r="BC251" i="91"/>
  <c r="BC252" i="91"/>
  <c r="BC253" i="91"/>
  <c r="BC254" i="91"/>
  <c r="BC255" i="91"/>
  <c r="BC256" i="91"/>
  <c r="BC257" i="91"/>
  <c r="BC258" i="91"/>
  <c r="BC259" i="91"/>
  <c r="BC260" i="91"/>
  <c r="BC261" i="91"/>
  <c r="BC262" i="91"/>
  <c r="BC263" i="91"/>
  <c r="BC264" i="91"/>
  <c r="BC265" i="91"/>
  <c r="BC266" i="91"/>
  <c r="BC267" i="91"/>
  <c r="BC268" i="91"/>
  <c r="BC269" i="91"/>
  <c r="BC270" i="91"/>
  <c r="BC271" i="91"/>
  <c r="BC272" i="91"/>
  <c r="BC273" i="91"/>
  <c r="BC274" i="91"/>
  <c r="BC275" i="91"/>
  <c r="BC276" i="91"/>
  <c r="BC277" i="91"/>
  <c r="BO221" i="91"/>
  <c r="BO222" i="91"/>
  <c r="BO223" i="91"/>
  <c r="BO224" i="91"/>
  <c r="BO225" i="91"/>
  <c r="BO226" i="91"/>
  <c r="BO227" i="91"/>
  <c r="BO228" i="91"/>
  <c r="BO229" i="91"/>
  <c r="BO230" i="91"/>
  <c r="BO231" i="91"/>
  <c r="BO232" i="91"/>
  <c r="BO233" i="91"/>
  <c r="BO234" i="91"/>
  <c r="BO235" i="91"/>
  <c r="BO236" i="91"/>
  <c r="BO237" i="91"/>
  <c r="BO238" i="91"/>
  <c r="BO239" i="91"/>
  <c r="BO240" i="91"/>
  <c r="BO241" i="91"/>
  <c r="BO242" i="91"/>
  <c r="BO243" i="91"/>
  <c r="BO244" i="91"/>
  <c r="BO245" i="91"/>
  <c r="BO246" i="91"/>
  <c r="BO247" i="91"/>
  <c r="BO248" i="91"/>
  <c r="BO249" i="91"/>
  <c r="BO250" i="91"/>
  <c r="BO251" i="91"/>
  <c r="BO252" i="91"/>
  <c r="BO253" i="91"/>
  <c r="BO254" i="91"/>
  <c r="BO255" i="91"/>
  <c r="BO256" i="91"/>
  <c r="BO257" i="91"/>
  <c r="BO258" i="91"/>
  <c r="BO259" i="91"/>
  <c r="BO260" i="91"/>
  <c r="BO261" i="91"/>
  <c r="BO262" i="91"/>
  <c r="BO263" i="91"/>
  <c r="BO264" i="91"/>
  <c r="BO265" i="91"/>
  <c r="BO266" i="91"/>
  <c r="BO267" i="91"/>
  <c r="BO268" i="91"/>
  <c r="BO269" i="91"/>
  <c r="BO270" i="91"/>
  <c r="BO271" i="91"/>
  <c r="BO272" i="91"/>
  <c r="BO273" i="91"/>
  <c r="BO274" i="91"/>
  <c r="BO275" i="91"/>
  <c r="BO276" i="91"/>
  <c r="BO277" i="91"/>
  <c r="BV190" i="91"/>
  <c r="BV189" i="91"/>
  <c r="BV186" i="91"/>
  <c r="BV158" i="91"/>
  <c r="BV159" i="91"/>
  <c r="BV160" i="91"/>
  <c r="BV161" i="91"/>
  <c r="BV162" i="91"/>
  <c r="BV163" i="91"/>
  <c r="BV164" i="91"/>
  <c r="BV165" i="91"/>
  <c r="BV166" i="91"/>
  <c r="BV167" i="91"/>
  <c r="BV168" i="91"/>
  <c r="BV169" i="91"/>
  <c r="BV170" i="91"/>
  <c r="BV171" i="91"/>
  <c r="BV172" i="91"/>
  <c r="BV173" i="91"/>
  <c r="BV174" i="91"/>
  <c r="BV175" i="91"/>
  <c r="BV176" i="91"/>
  <c r="BV177" i="91"/>
  <c r="BV178" i="91"/>
  <c r="BV179" i="91"/>
  <c r="BV180" i="91"/>
  <c r="BV181" i="91"/>
  <c r="BV182" i="91"/>
  <c r="BV183" i="91"/>
  <c r="BV184" i="91"/>
  <c r="BV185" i="91"/>
  <c r="BV187" i="91"/>
  <c r="BV188" i="91"/>
  <c r="BV191" i="91"/>
  <c r="BV192" i="91"/>
  <c r="BV193" i="91"/>
  <c r="BV194" i="91"/>
  <c r="BV195" i="91"/>
  <c r="BV196" i="91"/>
  <c r="BV197" i="91"/>
  <c r="BV198" i="91"/>
  <c r="BV199" i="91"/>
  <c r="BV200" i="91"/>
  <c r="BV201" i="91"/>
  <c r="BV202" i="91"/>
  <c r="BV203" i="91"/>
  <c r="BV204" i="91"/>
  <c r="BV205" i="91"/>
  <c r="BV206" i="91"/>
  <c r="BV207" i="91"/>
  <c r="BV208" i="91"/>
  <c r="BV209" i="91"/>
  <c r="BV210" i="91"/>
  <c r="BV211" i="91"/>
  <c r="BV212" i="91"/>
  <c r="BV213" i="91"/>
  <c r="BV214" i="91"/>
  <c r="AP206" i="91"/>
  <c r="AP195" i="91"/>
  <c r="AP183" i="91"/>
  <c r="AP171" i="91"/>
  <c r="AP175" i="91"/>
  <c r="AP192" i="91"/>
  <c r="AP158" i="91"/>
  <c r="AP159" i="91"/>
  <c r="AP160" i="91"/>
  <c r="AP161" i="91"/>
  <c r="AP162" i="91"/>
  <c r="AP163" i="91"/>
  <c r="AP164" i="91"/>
  <c r="AP165" i="91"/>
  <c r="AP166" i="91"/>
  <c r="AP167" i="91"/>
  <c r="AP168" i="91"/>
  <c r="AP169" i="91"/>
  <c r="AP170" i="91"/>
  <c r="AP172" i="91"/>
  <c r="AP173" i="91"/>
  <c r="AP174" i="91"/>
  <c r="AP176" i="91"/>
  <c r="AP177" i="91"/>
  <c r="AP178" i="91"/>
  <c r="AP179" i="91"/>
  <c r="AP180" i="91"/>
  <c r="AP181" i="91"/>
  <c r="AP182" i="91"/>
  <c r="AP184" i="91"/>
  <c r="AP185" i="91"/>
  <c r="AP186" i="91"/>
  <c r="AP187" i="91"/>
  <c r="AP188" i="91"/>
  <c r="AP189" i="91"/>
  <c r="AP190" i="91"/>
  <c r="AP191" i="91"/>
  <c r="AP193" i="91"/>
  <c r="AP194" i="91"/>
  <c r="AP196" i="91"/>
  <c r="AP197" i="91"/>
  <c r="AP198" i="91"/>
  <c r="AP199" i="91"/>
  <c r="AP200" i="91"/>
  <c r="AP201" i="91"/>
  <c r="AP202" i="91"/>
  <c r="AP203" i="91"/>
  <c r="AP204" i="91"/>
  <c r="AP205" i="91"/>
  <c r="AP207" i="91"/>
  <c r="AP208" i="91"/>
  <c r="AP209" i="91"/>
  <c r="AP210" i="91"/>
  <c r="AP211" i="91"/>
  <c r="AP212" i="91"/>
  <c r="AP213" i="91"/>
  <c r="AP214" i="91"/>
  <c r="AP252" i="91"/>
  <c r="AP255" i="91"/>
  <c r="AP234" i="91"/>
  <c r="AP238" i="91"/>
  <c r="AP221" i="91"/>
  <c r="AP222" i="91"/>
  <c r="AP223" i="91"/>
  <c r="AP224" i="91"/>
  <c r="AP225" i="91"/>
  <c r="AP226" i="91"/>
  <c r="AP227" i="91"/>
  <c r="AP228" i="91"/>
  <c r="AP229" i="91"/>
  <c r="AP230" i="91"/>
  <c r="AP231" i="91"/>
  <c r="AP232" i="91"/>
  <c r="AP233" i="91"/>
  <c r="AP235" i="91"/>
  <c r="AP236" i="91"/>
  <c r="AP237" i="91"/>
  <c r="AP239" i="91"/>
  <c r="AP240" i="91"/>
  <c r="AP241" i="91"/>
  <c r="AP242" i="91"/>
  <c r="AP243" i="91"/>
  <c r="AP244" i="91"/>
  <c r="AP245" i="91"/>
  <c r="AP246" i="91"/>
  <c r="AP247" i="91"/>
  <c r="AP248" i="91"/>
  <c r="AP249" i="91"/>
  <c r="AP250" i="91"/>
  <c r="AP251" i="91"/>
  <c r="AP253" i="91"/>
  <c r="AP254" i="91"/>
  <c r="AP256" i="91"/>
  <c r="AP257" i="91"/>
  <c r="AP258" i="91"/>
  <c r="AP259" i="91"/>
  <c r="AP260" i="91"/>
  <c r="AP261" i="91"/>
  <c r="AP262" i="91"/>
  <c r="AP263" i="91"/>
  <c r="AP264" i="91"/>
  <c r="AP265" i="91"/>
  <c r="AP266" i="91"/>
  <c r="AP267" i="91"/>
  <c r="AP268" i="91"/>
  <c r="AP269" i="91"/>
  <c r="AP270" i="91"/>
  <c r="AP271" i="91"/>
  <c r="AP272" i="91"/>
  <c r="AP273" i="91"/>
  <c r="AP274" i="91"/>
  <c r="AP275" i="91"/>
  <c r="AP276" i="91"/>
  <c r="AP277" i="91"/>
  <c r="BU258" i="91"/>
  <c r="BU275" i="91"/>
  <c r="BU273" i="91"/>
  <c r="BU269" i="91"/>
  <c r="BU262" i="91"/>
  <c r="BU253" i="91"/>
  <c r="BU252" i="91"/>
  <c r="BU256" i="91"/>
  <c r="BU255" i="91"/>
  <c r="BU221" i="91"/>
  <c r="BU222" i="91"/>
  <c r="BU223" i="91"/>
  <c r="BU224" i="91"/>
  <c r="BU225" i="91"/>
  <c r="BU226" i="91"/>
  <c r="BU227" i="91"/>
  <c r="BU228" i="91"/>
  <c r="BU229" i="91"/>
  <c r="BU230" i="91"/>
  <c r="BU231" i="91"/>
  <c r="BU232" i="91"/>
  <c r="BU233" i="91"/>
  <c r="BU234" i="91"/>
  <c r="BU235" i="91"/>
  <c r="BU236" i="91"/>
  <c r="BU237" i="91"/>
  <c r="BU238" i="91"/>
  <c r="BU239" i="91"/>
  <c r="BU240" i="91"/>
  <c r="BU241" i="91"/>
  <c r="BU242" i="91"/>
  <c r="BU243" i="91"/>
  <c r="BU244" i="91"/>
  <c r="BU245" i="91"/>
  <c r="BU246" i="91"/>
  <c r="BU247" i="91"/>
  <c r="BU248" i="91"/>
  <c r="BU249" i="91"/>
  <c r="BU250" i="91"/>
  <c r="BU251" i="91"/>
  <c r="BU254" i="91"/>
  <c r="BU257" i="91"/>
  <c r="BU259" i="91"/>
  <c r="BU260" i="91"/>
  <c r="BU261" i="91"/>
  <c r="BU263" i="91"/>
  <c r="BU264" i="91"/>
  <c r="BU265" i="91"/>
  <c r="BU266" i="91"/>
  <c r="BU267" i="91"/>
  <c r="BU268" i="91"/>
  <c r="BU270" i="91"/>
  <c r="BU271" i="91"/>
  <c r="BU272" i="91"/>
  <c r="BU274" i="91"/>
  <c r="BU276" i="91"/>
  <c r="BU277" i="91"/>
  <c r="BU192" i="91"/>
  <c r="BU190" i="91"/>
  <c r="BU189" i="91"/>
  <c r="BU186" i="91"/>
  <c r="BU171" i="91"/>
  <c r="BU166" i="91"/>
  <c r="BU175" i="91"/>
  <c r="BU158" i="91"/>
  <c r="BU159" i="91"/>
  <c r="BU160" i="91"/>
  <c r="BU161" i="91"/>
  <c r="BU162" i="91"/>
  <c r="BU163" i="91"/>
  <c r="BU164" i="91"/>
  <c r="BU165" i="91"/>
  <c r="BU167" i="91"/>
  <c r="BU168" i="91"/>
  <c r="BU169" i="91"/>
  <c r="BU170" i="91"/>
  <c r="BU172" i="91"/>
  <c r="BU173" i="91"/>
  <c r="BU174" i="91"/>
  <c r="BU176" i="91"/>
  <c r="BU177" i="91"/>
  <c r="BU178" i="91"/>
  <c r="BU179" i="91"/>
  <c r="BU180" i="91"/>
  <c r="BU181" i="91"/>
  <c r="BU182" i="91"/>
  <c r="BU183" i="91"/>
  <c r="BU184" i="91"/>
  <c r="BU185" i="91"/>
  <c r="BU187" i="91"/>
  <c r="BU188" i="91"/>
  <c r="BU191" i="91"/>
  <c r="BU193" i="91"/>
  <c r="BU194" i="91"/>
  <c r="BU195" i="91"/>
  <c r="BU196" i="91"/>
  <c r="BU197" i="91"/>
  <c r="BU198" i="91"/>
  <c r="BU199" i="91"/>
  <c r="BU200" i="91"/>
  <c r="BU201" i="91"/>
  <c r="BU202" i="91"/>
  <c r="BU203" i="91"/>
  <c r="BU204" i="91"/>
  <c r="BU205" i="91"/>
  <c r="BU206" i="91"/>
  <c r="BU207" i="91"/>
  <c r="BU208" i="91"/>
  <c r="BU209" i="91"/>
  <c r="BU210" i="91"/>
  <c r="BU211" i="91"/>
  <c r="BU212" i="91"/>
  <c r="BU213" i="91"/>
  <c r="BU214" i="91"/>
  <c r="M32" i="91"/>
  <c r="M30" i="91"/>
  <c r="L32" i="91"/>
  <c r="L30" i="91"/>
  <c r="M99" i="91"/>
  <c r="M37" i="91" s="1"/>
  <c r="M111" i="91"/>
  <c r="M49" i="91" s="1"/>
  <c r="M106" i="91"/>
  <c r="M44" i="91" s="1"/>
  <c r="M127" i="91"/>
  <c r="M65" i="91" s="1"/>
  <c r="M107" i="91"/>
  <c r="M45" i="91" s="1"/>
  <c r="M115" i="91"/>
  <c r="M53" i="91" s="1"/>
  <c r="M112" i="91"/>
  <c r="M50" i="91" s="1"/>
  <c r="M122" i="91"/>
  <c r="M60" i="91" s="1"/>
  <c r="M100" i="91"/>
  <c r="M38" i="91" s="1"/>
  <c r="M140" i="91"/>
  <c r="M78" i="91" s="1"/>
  <c r="M130" i="91"/>
  <c r="M68" i="91" s="1"/>
  <c r="M102" i="91"/>
  <c r="M40" i="91" s="1"/>
  <c r="M104" i="91"/>
  <c r="M42" i="91" s="1"/>
  <c r="M95" i="91"/>
  <c r="M128" i="91"/>
  <c r="M66" i="91" s="1"/>
  <c r="M123" i="91"/>
  <c r="M61" i="91" s="1"/>
  <c r="M109" i="91"/>
  <c r="M47" i="91" s="1"/>
  <c r="M105" i="91"/>
  <c r="M43" i="91" s="1"/>
  <c r="M121" i="91"/>
  <c r="M59" i="91" s="1"/>
  <c r="M131" i="91"/>
  <c r="M69" i="91" s="1"/>
  <c r="M135" i="91"/>
  <c r="M73" i="91" s="1"/>
  <c r="M97" i="91"/>
  <c r="M35" i="91" s="1"/>
  <c r="M108" i="91"/>
  <c r="M46" i="91" s="1"/>
  <c r="M139" i="91"/>
  <c r="M77" i="91" s="1"/>
  <c r="M129" i="91"/>
  <c r="M67" i="91" s="1"/>
  <c r="M132" i="91"/>
  <c r="M70" i="91" s="1"/>
  <c r="M142" i="91"/>
  <c r="M80" i="91" s="1"/>
  <c r="M114" i="91"/>
  <c r="M52" i="91" s="1"/>
  <c r="M147" i="91"/>
  <c r="M85" i="91" s="1"/>
  <c r="M113" i="91"/>
  <c r="M51" i="91" s="1"/>
  <c r="M124" i="91"/>
  <c r="M62" i="91" s="1"/>
  <c r="M101" i="91"/>
  <c r="M39" i="91" s="1"/>
  <c r="M152" i="91"/>
  <c r="M90" i="91" s="1"/>
  <c r="M145" i="91"/>
  <c r="M83" i="91" s="1"/>
  <c r="M110" i="91"/>
  <c r="M48" i="91" s="1"/>
  <c r="M119" i="91"/>
  <c r="M57" i="91" s="1"/>
  <c r="M136" i="91"/>
  <c r="M74" i="91" s="1"/>
  <c r="M148" i="91"/>
  <c r="M86" i="91" s="1"/>
  <c r="M126" i="91"/>
  <c r="M64" i="91" s="1"/>
  <c r="M151" i="91"/>
  <c r="M89" i="91" s="1"/>
  <c r="M137" i="91"/>
  <c r="M75" i="91" s="1"/>
  <c r="M120" i="91"/>
  <c r="M58" i="91" s="1"/>
  <c r="M144" i="91"/>
  <c r="M82" i="91" s="1"/>
  <c r="M143" i="91"/>
  <c r="M81" i="91" s="1"/>
  <c r="M149" i="91"/>
  <c r="M87" i="91" s="1"/>
  <c r="M98" i="91"/>
  <c r="M36" i="91" s="1"/>
  <c r="M141" i="91"/>
  <c r="M79" i="91" s="1"/>
  <c r="M118" i="91"/>
  <c r="M56" i="91" s="1"/>
  <c r="M138" i="91"/>
  <c r="M76" i="91" s="1"/>
  <c r="M134" i="91"/>
  <c r="M72" i="91" s="1"/>
  <c r="M103" i="91"/>
  <c r="M41" i="91" s="1"/>
  <c r="M125" i="91"/>
  <c r="M63" i="91" s="1"/>
  <c r="M133" i="91"/>
  <c r="M71" i="91" s="1"/>
  <c r="M146" i="91"/>
  <c r="M84" i="91" s="1"/>
  <c r="M150" i="91"/>
  <c r="M88" i="91" s="1"/>
  <c r="M116" i="91"/>
  <c r="M54" i="91" s="1"/>
  <c r="M96" i="91"/>
  <c r="M34" i="91" s="1"/>
  <c r="M117" i="91"/>
  <c r="M55" i="91" s="1"/>
  <c r="L115" i="91"/>
  <c r="L53" i="91" s="1"/>
  <c r="L122" i="91"/>
  <c r="L60" i="91" s="1"/>
  <c r="L100" i="91"/>
  <c r="L38" i="91" s="1"/>
  <c r="L140" i="91"/>
  <c r="L78" i="91" s="1"/>
  <c r="L130" i="91"/>
  <c r="L68" i="91" s="1"/>
  <c r="L102" i="91"/>
  <c r="L40" i="91" s="1"/>
  <c r="L99" i="91"/>
  <c r="L37" i="91" s="1"/>
  <c r="L111" i="91"/>
  <c r="L49" i="91" s="1"/>
  <c r="L127" i="91"/>
  <c r="L65" i="91" s="1"/>
  <c r="L107" i="91"/>
  <c r="L45" i="91" s="1"/>
  <c r="L112" i="91"/>
  <c r="L50" i="91" s="1"/>
  <c r="L106" i="91"/>
  <c r="L44" i="91" s="1"/>
  <c r="L139" i="91"/>
  <c r="L77" i="91" s="1"/>
  <c r="L129" i="91"/>
  <c r="L67" i="91" s="1"/>
  <c r="L132" i="91"/>
  <c r="L70" i="91" s="1"/>
  <c r="L142" i="91"/>
  <c r="L80" i="91" s="1"/>
  <c r="L114" i="91"/>
  <c r="L52" i="91" s="1"/>
  <c r="L147" i="91"/>
  <c r="L85" i="91" s="1"/>
  <c r="L113" i="91"/>
  <c r="L51" i="91" s="1"/>
  <c r="L124" i="91"/>
  <c r="L62" i="91" s="1"/>
  <c r="L101" i="91"/>
  <c r="L39" i="91" s="1"/>
  <c r="L152" i="91"/>
  <c r="L90" i="91" s="1"/>
  <c r="L145" i="91"/>
  <c r="L83" i="91" s="1"/>
  <c r="L110" i="91"/>
  <c r="L48" i="91" s="1"/>
  <c r="L119" i="91"/>
  <c r="L57" i="91" s="1"/>
  <c r="L136" i="91"/>
  <c r="L74" i="91" s="1"/>
  <c r="L148" i="91"/>
  <c r="L86" i="91" s="1"/>
  <c r="L126" i="91"/>
  <c r="L64" i="91" s="1"/>
  <c r="L151" i="91"/>
  <c r="L89" i="91" s="1"/>
  <c r="L137" i="91"/>
  <c r="L75" i="91" s="1"/>
  <c r="L120" i="91"/>
  <c r="L58" i="91" s="1"/>
  <c r="L144" i="91"/>
  <c r="L82" i="91" s="1"/>
  <c r="L143" i="91"/>
  <c r="L81" i="91" s="1"/>
  <c r="L149" i="91"/>
  <c r="L87" i="91" s="1"/>
  <c r="L98" i="91"/>
  <c r="L36" i="91" s="1"/>
  <c r="L141" i="91"/>
  <c r="L79" i="91" s="1"/>
  <c r="L118" i="91"/>
  <c r="L138" i="91"/>
  <c r="L76" i="91" s="1"/>
  <c r="L134" i="91"/>
  <c r="L72" i="91" s="1"/>
  <c r="L103" i="91"/>
  <c r="L41" i="91" s="1"/>
  <c r="L125" i="91"/>
  <c r="L63" i="91" s="1"/>
  <c r="L133" i="91"/>
  <c r="L71" i="91" s="1"/>
  <c r="L146" i="91"/>
  <c r="L84" i="91" s="1"/>
  <c r="L150" i="91"/>
  <c r="L88" i="91" s="1"/>
  <c r="L116" i="91"/>
  <c r="L54" i="91" s="1"/>
  <c r="L96" i="91"/>
  <c r="L34" i="91" s="1"/>
  <c r="L117" i="91"/>
  <c r="L55" i="91" s="1"/>
  <c r="L104" i="91"/>
  <c r="L42" i="91" s="1"/>
  <c r="L95" i="91"/>
  <c r="L128" i="91"/>
  <c r="L66" i="91" s="1"/>
  <c r="L123" i="91"/>
  <c r="L61" i="91" s="1"/>
  <c r="L109" i="91"/>
  <c r="L47" i="91" s="1"/>
  <c r="L105" i="91"/>
  <c r="L43" i="91" s="1"/>
  <c r="L121" i="91"/>
  <c r="L59" i="91" s="1"/>
  <c r="L131" i="91"/>
  <c r="L69" i="91" s="1"/>
  <c r="L135" i="91"/>
  <c r="L73" i="91" s="1"/>
  <c r="L97" i="91"/>
  <c r="L35" i="91" s="1"/>
  <c r="L108" i="91"/>
  <c r="L46" i="91" s="1"/>
  <c r="L215" i="91"/>
  <c r="L216" i="91" s="1"/>
  <c r="M215" i="91"/>
  <c r="M216" i="91" s="1"/>
  <c r="L56" i="91"/>
  <c r="BD26" i="91"/>
  <c r="BD29" i="91" s="1"/>
  <c r="BD30" i="91" s="1"/>
  <c r="BN26" i="91"/>
  <c r="BN94" i="91" s="1"/>
  <c r="BN98" i="91" s="1"/>
  <c r="BO26" i="91"/>
  <c r="BO94" i="91" s="1"/>
  <c r="BO97" i="91" s="1"/>
  <c r="AW220" i="91"/>
  <c r="AY220" i="91"/>
  <c r="BB157" i="91"/>
  <c r="AV220" i="91"/>
  <c r="BB220" i="91"/>
  <c r="AQ220" i="91"/>
  <c r="AS157" i="91"/>
  <c r="BE157" i="91"/>
  <c r="BK220" i="91"/>
  <c r="AU157" i="91"/>
  <c r="BI220" i="91"/>
  <c r="AV157" i="91"/>
  <c r="BP157" i="91"/>
  <c r="AX220" i="91"/>
  <c r="BU157" i="91"/>
  <c r="BV157" i="91"/>
  <c r="AS220" i="91"/>
  <c r="BK157" i="91"/>
  <c r="BT220" i="91"/>
  <c r="BS220" i="91"/>
  <c r="BM220" i="91"/>
  <c r="BG220" i="91"/>
  <c r="AR157" i="91"/>
  <c r="BJ157" i="91"/>
  <c r="BQ220" i="91"/>
  <c r="BH220" i="91"/>
  <c r="BA220" i="91"/>
  <c r="BC157" i="91"/>
  <c r="BO95" i="91"/>
  <c r="AP157" i="91"/>
  <c r="BE220" i="91"/>
  <c r="BP220" i="91"/>
  <c r="BU220" i="91"/>
  <c r="BV220" i="91"/>
  <c r="AW157" i="91"/>
  <c r="BT157" i="91"/>
  <c r="BS157" i="91"/>
  <c r="BG157" i="91"/>
  <c r="AR220" i="91"/>
  <c r="BJ220" i="91"/>
  <c r="BD220" i="91"/>
  <c r="BQ157" i="91"/>
  <c r="BN220" i="91"/>
  <c r="BH157" i="91"/>
  <c r="BC220" i="91"/>
  <c r="BO220" i="91"/>
  <c r="AP220" i="91"/>
  <c r="Q86" i="82"/>
  <c r="Q175" i="82"/>
  <c r="CR11" i="91"/>
  <c r="CR8" i="91"/>
  <c r="CR10" i="91"/>
  <c r="CR14" i="91"/>
  <c r="CR12" i="91"/>
  <c r="CR9" i="91"/>
  <c r="CP156" i="91"/>
  <c r="BM26" i="91"/>
  <c r="BM94" i="91" s="1"/>
  <c r="BL26" i="91"/>
  <c r="AX26" i="91"/>
  <c r="AX94" i="91" s="1"/>
  <c r="BW26" i="91"/>
  <c r="BW29" i="91" s="1"/>
  <c r="BW30" i="91" s="1"/>
  <c r="BM156" i="91"/>
  <c r="AX156" i="91"/>
  <c r="BI26" i="91"/>
  <c r="BI29" i="91" s="1"/>
  <c r="BI30" i="91" s="1"/>
  <c r="AQ26" i="91"/>
  <c r="AQ29" i="91" s="1"/>
  <c r="AQ30" i="91" s="1"/>
  <c r="AY26" i="91"/>
  <c r="AY94" i="91" s="1"/>
  <c r="K30" i="91"/>
  <c r="K32" i="91"/>
  <c r="AY156" i="91"/>
  <c r="CG219" i="91"/>
  <c r="AP26" i="91"/>
  <c r="AP94" i="91" s="1"/>
  <c r="AS26" i="91"/>
  <c r="AS94" i="91" s="1"/>
  <c r="AU26" i="91"/>
  <c r="AU94" i="91" s="1"/>
  <c r="AV26" i="91"/>
  <c r="AV94" i="91" s="1"/>
  <c r="BP26" i="91"/>
  <c r="BP29" i="91" s="1"/>
  <c r="BP30" i="91" s="1"/>
  <c r="BE26" i="91"/>
  <c r="BE94" i="91" s="1"/>
  <c r="BO156" i="91"/>
  <c r="BT26" i="91"/>
  <c r="BT29" i="91" s="1"/>
  <c r="BT30" i="91" s="1"/>
  <c r="AT26" i="91"/>
  <c r="CO28" i="91"/>
  <c r="CO219" i="91" s="1"/>
  <c r="AR26" i="91"/>
  <c r="AR94" i="91" s="1"/>
  <c r="BF26" i="91"/>
  <c r="BF29" i="91" s="1"/>
  <c r="BF30" i="91" s="1"/>
  <c r="AW26" i="91"/>
  <c r="AW94" i="91" s="1"/>
  <c r="AZ26" i="91"/>
  <c r="AZ94" i="91" s="1"/>
  <c r="CG27" i="91"/>
  <c r="CG156" i="91" s="1"/>
  <c r="BN156" i="91"/>
  <c r="BI156" i="91"/>
  <c r="BD156" i="91"/>
  <c r="CO27" i="91"/>
  <c r="CO156" i="91" s="1"/>
  <c r="BQ26" i="91"/>
  <c r="BQ29" i="91" s="1"/>
  <c r="BQ30" i="91" s="1"/>
  <c r="BV26" i="91"/>
  <c r="BV94" i="91" s="1"/>
  <c r="BB26" i="91"/>
  <c r="BB94" i="91" s="1"/>
  <c r="CH156" i="91"/>
  <c r="BK26" i="91"/>
  <c r="BK29" i="91" s="1"/>
  <c r="BK30" i="91" s="1"/>
  <c r="BH26" i="91"/>
  <c r="BH94" i="91" s="1"/>
  <c r="BC26" i="91"/>
  <c r="BC94" i="91" s="1"/>
  <c r="BA26" i="91"/>
  <c r="BA94" i="91" s="1"/>
  <c r="AQ156" i="91"/>
  <c r="BR26" i="91"/>
  <c r="CQ28" i="91"/>
  <c r="CQ219" i="91" s="1"/>
  <c r="BA156" i="91"/>
  <c r="BS26" i="91"/>
  <c r="BS94" i="91" s="1"/>
  <c r="BG26" i="91"/>
  <c r="BG94" i="91" s="1"/>
  <c r="CQ27" i="91"/>
  <c r="CQ156" i="91" s="1"/>
  <c r="BJ26" i="91"/>
  <c r="BJ94" i="91" s="1"/>
  <c r="BU26" i="91"/>
  <c r="BU94" i="91" s="1"/>
  <c r="CA10" i="91"/>
  <c r="CA8" i="91"/>
  <c r="BR219" i="91"/>
  <c r="AT219" i="91"/>
  <c r="CA12" i="91"/>
  <c r="BF219" i="91"/>
  <c r="AZ219" i="91"/>
  <c r="CA9" i="91"/>
  <c r="CA11" i="91"/>
  <c r="CA14" i="91"/>
  <c r="BL219" i="91"/>
  <c r="BW156" i="91"/>
  <c r="BW219" i="91"/>
  <c r="AU219" i="91"/>
  <c r="Q19" i="91"/>
  <c r="Z17" i="91"/>
  <c r="Z19" i="91"/>
  <c r="Z21" i="91" s="1"/>
  <c r="AA17" i="91"/>
  <c r="AA19" i="91"/>
  <c r="AA20" i="91" s="1"/>
  <c r="AA22" i="91" s="1"/>
  <c r="CF16" i="91"/>
  <c r="AO17" i="91"/>
  <c r="AO19" i="91"/>
  <c r="AK19" i="91"/>
  <c r="AK17" i="91"/>
  <c r="AI17" i="91"/>
  <c r="AI19" i="91"/>
  <c r="AL19" i="91"/>
  <c r="AL21" i="91" s="1"/>
  <c r="AL17" i="91"/>
  <c r="V17" i="91"/>
  <c r="V19" i="91"/>
  <c r="V21" i="91" s="1"/>
  <c r="AM17" i="91"/>
  <c r="AM19" i="91"/>
  <c r="AM21" i="91" s="1"/>
  <c r="W17" i="91"/>
  <c r="W19" i="91"/>
  <c r="W21" i="91" s="1"/>
  <c r="AG19" i="91"/>
  <c r="AG17" i="91"/>
  <c r="AC19" i="91"/>
  <c r="AC17" i="91"/>
  <c r="AH19" i="91"/>
  <c r="AH20" i="91" s="1"/>
  <c r="AH22" i="91" s="1"/>
  <c r="AH17" i="91"/>
  <c r="R19" i="91"/>
  <c r="R21" i="91" s="1"/>
  <c r="S17" i="91"/>
  <c r="S19" i="91"/>
  <c r="S20" i="91" s="1"/>
  <c r="S22" i="91" s="1"/>
  <c r="Y19" i="91"/>
  <c r="Y17" i="91"/>
  <c r="U17" i="91"/>
  <c r="U19" i="91"/>
  <c r="P19" i="91"/>
  <c r="AD19" i="91"/>
  <c r="AD20" i="91" s="1"/>
  <c r="AD22" i="91" s="1"/>
  <c r="AD17" i="91"/>
  <c r="AE17" i="91"/>
  <c r="AE19" i="91"/>
  <c r="AE21" i="91" s="1"/>
  <c r="AN17" i="91"/>
  <c r="AN19" i="91"/>
  <c r="H22" i="91"/>
  <c r="CN16" i="91"/>
  <c r="CM16" i="91"/>
  <c r="CJ16" i="91"/>
  <c r="AJ20" i="91"/>
  <c r="AJ22" i="91" s="1"/>
  <c r="AJ21" i="91"/>
  <c r="AB20" i="91"/>
  <c r="AB22" i="91" s="1"/>
  <c r="AB21" i="91"/>
  <c r="T20" i="91"/>
  <c r="T22" i="91" s="1"/>
  <c r="T21" i="91"/>
  <c r="AZ156" i="91"/>
  <c r="CK16" i="91"/>
  <c r="AT156" i="91"/>
  <c r="CL16" i="91"/>
  <c r="CE16" i="91"/>
  <c r="BL156" i="91"/>
  <c r="BF156" i="91"/>
  <c r="AF20" i="91"/>
  <c r="AF22" i="91" s="1"/>
  <c r="AF21" i="91"/>
  <c r="X20" i="91"/>
  <c r="X22" i="91" s="1"/>
  <c r="X21" i="91"/>
  <c r="I22" i="91"/>
  <c r="BR156" i="91"/>
  <c r="BY16" i="91"/>
  <c r="BF49" i="82"/>
  <c r="BE49" i="82"/>
  <c r="BF48" i="82"/>
  <c r="BE48" i="82"/>
  <c r="BF47" i="82"/>
  <c r="BE47" i="82"/>
  <c r="BF46" i="82"/>
  <c r="BE46" i="82"/>
  <c r="BF45" i="82"/>
  <c r="BE45" i="82"/>
  <c r="BF44" i="82"/>
  <c r="BE44" i="82"/>
  <c r="BF43" i="82"/>
  <c r="BE43" i="82"/>
  <c r="BF42" i="82"/>
  <c r="BE42" i="82"/>
  <c r="BF41" i="82"/>
  <c r="BE41" i="82"/>
  <c r="BF40" i="82"/>
  <c r="BE40" i="82"/>
  <c r="BF39" i="82"/>
  <c r="BE39" i="82"/>
  <c r="BF38" i="82"/>
  <c r="BE38" i="82"/>
  <c r="BF37" i="82"/>
  <c r="BE37" i="82"/>
  <c r="BF36" i="82"/>
  <c r="BE36" i="82"/>
  <c r="BF35" i="82"/>
  <c r="BE35" i="82"/>
  <c r="BF34" i="82"/>
  <c r="BE34" i="82"/>
  <c r="BF33" i="82"/>
  <c r="BE33" i="82"/>
  <c r="BF32" i="82"/>
  <c r="BE32" i="82"/>
  <c r="BF13" i="82"/>
  <c r="BE13" i="82"/>
  <c r="BF12" i="82"/>
  <c r="BE12" i="82"/>
  <c r="BF11" i="82"/>
  <c r="BE11" i="82"/>
  <c r="BF10" i="82"/>
  <c r="BE10" i="82"/>
  <c r="BF9" i="82"/>
  <c r="BE9" i="82"/>
  <c r="BF8" i="82"/>
  <c r="BE8" i="82"/>
  <c r="BF7" i="82"/>
  <c r="BE7" i="82"/>
  <c r="BF5" i="82"/>
  <c r="BE5" i="82"/>
  <c r="AZ49" i="82"/>
  <c r="AY49" i="82"/>
  <c r="AZ48" i="82"/>
  <c r="AY48" i="82"/>
  <c r="AZ47" i="82"/>
  <c r="AY47" i="82"/>
  <c r="AZ46" i="82"/>
  <c r="AY46" i="82"/>
  <c r="AZ45" i="82"/>
  <c r="AY45" i="82"/>
  <c r="AZ44" i="82"/>
  <c r="AY44" i="82"/>
  <c r="AZ43" i="82"/>
  <c r="AY43" i="82"/>
  <c r="AZ42" i="82"/>
  <c r="AY42" i="82"/>
  <c r="AZ41" i="82"/>
  <c r="AY41" i="82"/>
  <c r="AZ40" i="82"/>
  <c r="AY40" i="82"/>
  <c r="AZ39" i="82"/>
  <c r="AY39" i="82"/>
  <c r="AZ38" i="82"/>
  <c r="AY38" i="82"/>
  <c r="AZ37" i="82"/>
  <c r="AY37" i="82"/>
  <c r="AZ36" i="82"/>
  <c r="AY36" i="82"/>
  <c r="AZ35" i="82"/>
  <c r="AY35" i="82"/>
  <c r="AZ34" i="82"/>
  <c r="AY34" i="82"/>
  <c r="AZ33" i="82"/>
  <c r="AY33" i="82"/>
  <c r="AZ32" i="82"/>
  <c r="AY32" i="82"/>
  <c r="AZ13" i="82"/>
  <c r="AY13" i="82"/>
  <c r="AZ12" i="82"/>
  <c r="AY12" i="82"/>
  <c r="AZ11" i="82"/>
  <c r="AY11" i="82"/>
  <c r="AZ10" i="82"/>
  <c r="AY10" i="82"/>
  <c r="AZ9" i="82"/>
  <c r="AY9" i="82"/>
  <c r="AZ8" i="82"/>
  <c r="AY8" i="82"/>
  <c r="AZ7" i="82"/>
  <c r="AY7" i="82"/>
  <c r="AZ5" i="82"/>
  <c r="AY5" i="82"/>
  <c r="W51" i="82"/>
  <c r="W54" i="82" s="1"/>
  <c r="X51" i="82"/>
  <c r="Y51" i="82"/>
  <c r="Z51" i="82"/>
  <c r="AA51" i="82"/>
  <c r="AB51" i="82"/>
  <c r="AC51" i="82"/>
  <c r="AD51" i="82"/>
  <c r="AE51" i="82"/>
  <c r="AF51" i="82"/>
  <c r="AG51" i="82"/>
  <c r="AH51" i="82"/>
  <c r="AI51" i="82"/>
  <c r="AJ51" i="82"/>
  <c r="AK51" i="82"/>
  <c r="AL51" i="82"/>
  <c r="AM51" i="82"/>
  <c r="AN51" i="82"/>
  <c r="AO51" i="82"/>
  <c r="AP51" i="82"/>
  <c r="AQ51" i="82"/>
  <c r="AR51" i="82"/>
  <c r="W15" i="82"/>
  <c r="X15" i="82"/>
  <c r="Y15" i="82"/>
  <c r="Z15" i="82"/>
  <c r="AA15" i="82"/>
  <c r="AB15" i="82"/>
  <c r="AC15" i="82"/>
  <c r="AD15" i="82"/>
  <c r="AE15" i="82"/>
  <c r="AF15" i="82"/>
  <c r="AG15" i="82"/>
  <c r="AH15" i="82"/>
  <c r="AI15" i="82"/>
  <c r="AJ15" i="82"/>
  <c r="AK15" i="82"/>
  <c r="AL15" i="82"/>
  <c r="AM15" i="82"/>
  <c r="AN15" i="82"/>
  <c r="AO15" i="82"/>
  <c r="AP15" i="82"/>
  <c r="AQ15" i="82"/>
  <c r="AR15" i="82"/>
  <c r="BO96" i="91" l="1"/>
  <c r="BN96" i="91"/>
  <c r="BI94" i="91"/>
  <c r="BN97" i="91"/>
  <c r="BN95" i="91"/>
  <c r="BN29" i="91"/>
  <c r="BN30" i="91" s="1"/>
  <c r="BR166" i="91"/>
  <c r="BR175" i="91"/>
  <c r="BR186" i="91"/>
  <c r="BR189" i="91"/>
  <c r="BR190" i="91"/>
  <c r="BR158" i="91"/>
  <c r="BR159" i="91"/>
  <c r="BR160" i="91"/>
  <c r="BR161" i="91"/>
  <c r="BR162" i="91"/>
  <c r="BR163" i="91"/>
  <c r="BR164" i="91"/>
  <c r="BR165" i="91"/>
  <c r="BR167" i="91"/>
  <c r="BR168" i="91"/>
  <c r="BR169" i="91"/>
  <c r="BR170" i="91"/>
  <c r="BR171" i="91"/>
  <c r="BR172" i="91"/>
  <c r="BR173" i="91"/>
  <c r="BR174" i="91"/>
  <c r="BR176" i="91"/>
  <c r="BR177" i="91"/>
  <c r="BR178" i="91"/>
  <c r="BR179" i="91"/>
  <c r="BR180" i="91"/>
  <c r="BR181" i="91"/>
  <c r="BR182" i="91"/>
  <c r="BR183" i="91"/>
  <c r="BR184" i="91"/>
  <c r="BR185" i="91"/>
  <c r="BR187" i="91"/>
  <c r="BR188" i="91"/>
  <c r="BR191" i="91"/>
  <c r="BR192" i="91"/>
  <c r="BR193" i="91"/>
  <c r="BR194" i="91"/>
  <c r="BR195" i="91"/>
  <c r="BR196" i="91"/>
  <c r="BR197" i="91"/>
  <c r="BR198" i="91"/>
  <c r="BR199" i="91"/>
  <c r="BR200" i="91"/>
  <c r="BR201" i="91"/>
  <c r="BR202" i="91"/>
  <c r="BR203" i="91"/>
  <c r="BR204" i="91"/>
  <c r="BR205" i="91"/>
  <c r="BR206" i="91"/>
  <c r="BR207" i="91"/>
  <c r="BR208" i="91"/>
  <c r="BR209" i="91"/>
  <c r="BR210" i="91"/>
  <c r="BR211" i="91"/>
  <c r="BR212" i="91"/>
  <c r="BR213" i="91"/>
  <c r="BR214" i="91"/>
  <c r="BF189" i="91"/>
  <c r="BF186" i="91"/>
  <c r="BF175" i="91"/>
  <c r="BF180" i="91"/>
  <c r="BF183" i="91"/>
  <c r="BF166" i="91"/>
  <c r="BF158" i="91"/>
  <c r="BF159" i="91"/>
  <c r="BF160" i="91"/>
  <c r="BF161" i="91"/>
  <c r="BF162" i="91"/>
  <c r="BF163" i="91"/>
  <c r="BF164" i="91"/>
  <c r="BF165" i="91"/>
  <c r="BF167" i="91"/>
  <c r="BF168" i="91"/>
  <c r="BF169" i="91"/>
  <c r="BF170" i="91"/>
  <c r="BF171" i="91"/>
  <c r="BF172" i="91"/>
  <c r="BF173" i="91"/>
  <c r="BF174" i="91"/>
  <c r="BF176" i="91"/>
  <c r="BF177" i="91"/>
  <c r="BF178" i="91"/>
  <c r="BF179" i="91"/>
  <c r="BF181" i="91"/>
  <c r="BF182" i="91"/>
  <c r="BF184" i="91"/>
  <c r="BF185" i="91"/>
  <c r="BF187" i="91"/>
  <c r="BF188" i="91"/>
  <c r="BF190" i="91"/>
  <c r="BF191" i="91"/>
  <c r="BF192" i="91"/>
  <c r="BF193" i="91"/>
  <c r="BF194" i="91"/>
  <c r="BF195" i="91"/>
  <c r="BF196" i="91"/>
  <c r="BF197" i="91"/>
  <c r="BF198" i="91"/>
  <c r="BF199" i="91"/>
  <c r="BF200" i="91"/>
  <c r="BF201" i="91"/>
  <c r="BF202" i="91"/>
  <c r="BF203" i="91"/>
  <c r="BF204" i="91"/>
  <c r="BF205" i="91"/>
  <c r="BF206" i="91"/>
  <c r="BF207" i="91"/>
  <c r="BF208" i="91"/>
  <c r="BF209" i="91"/>
  <c r="BF210" i="91"/>
  <c r="BF211" i="91"/>
  <c r="BF212" i="91"/>
  <c r="BF213" i="91"/>
  <c r="BF214" i="91"/>
  <c r="BL158" i="91"/>
  <c r="BL159" i="91"/>
  <c r="BL160" i="91"/>
  <c r="BL161" i="91"/>
  <c r="BL162" i="91"/>
  <c r="BL163" i="91"/>
  <c r="BL164" i="91"/>
  <c r="BL165" i="91"/>
  <c r="BL166" i="91"/>
  <c r="BL167" i="91"/>
  <c r="BL168" i="91"/>
  <c r="BL169" i="91"/>
  <c r="BL170" i="91"/>
  <c r="BL171" i="91"/>
  <c r="BL172" i="91"/>
  <c r="BL173" i="91"/>
  <c r="BL174" i="91"/>
  <c r="BL175" i="91"/>
  <c r="BL176" i="91"/>
  <c r="BL177" i="91"/>
  <c r="BL178" i="91"/>
  <c r="BL179" i="91"/>
  <c r="BL180" i="91"/>
  <c r="BL181" i="91"/>
  <c r="BL182" i="91"/>
  <c r="BL183" i="91"/>
  <c r="BL184" i="91"/>
  <c r="BL185" i="91"/>
  <c r="BL186" i="91"/>
  <c r="BL187" i="91"/>
  <c r="BL188" i="91"/>
  <c r="BL189" i="91"/>
  <c r="BL190" i="91"/>
  <c r="BL191" i="91"/>
  <c r="BL192" i="91"/>
  <c r="BL193" i="91"/>
  <c r="BL194" i="91"/>
  <c r="BL195" i="91"/>
  <c r="BL196" i="91"/>
  <c r="BL197" i="91"/>
  <c r="BL198" i="91"/>
  <c r="BL199" i="91"/>
  <c r="BL200" i="91"/>
  <c r="BL201" i="91"/>
  <c r="BL202" i="91"/>
  <c r="BL203" i="91"/>
  <c r="BL204" i="91"/>
  <c r="BL205" i="91"/>
  <c r="BL206" i="91"/>
  <c r="BL207" i="91"/>
  <c r="BL208" i="91"/>
  <c r="BL209" i="91"/>
  <c r="BL210" i="91"/>
  <c r="BL211" i="91"/>
  <c r="BL212" i="91"/>
  <c r="BL213" i="91"/>
  <c r="BL214" i="91"/>
  <c r="AT189" i="91"/>
  <c r="AT192" i="91"/>
  <c r="AT175" i="91"/>
  <c r="AT158" i="91"/>
  <c r="AT159" i="91"/>
  <c r="AT160" i="91"/>
  <c r="AT161" i="91"/>
  <c r="AT162" i="91"/>
  <c r="AT163" i="91"/>
  <c r="AT164" i="91"/>
  <c r="AT165" i="91"/>
  <c r="AT166" i="91"/>
  <c r="AT167" i="91"/>
  <c r="AT168" i="91"/>
  <c r="AT169" i="91"/>
  <c r="AT170" i="91"/>
  <c r="AT171" i="91"/>
  <c r="AT172" i="91"/>
  <c r="AT173" i="91"/>
  <c r="AT174" i="91"/>
  <c r="AT176" i="91"/>
  <c r="AT177" i="91"/>
  <c r="AT178" i="91"/>
  <c r="AT179" i="91"/>
  <c r="AT180" i="91"/>
  <c r="AT181" i="91"/>
  <c r="AT182" i="91"/>
  <c r="AT183" i="91"/>
  <c r="AT184" i="91"/>
  <c r="AT185" i="91"/>
  <c r="AT186" i="91"/>
  <c r="AT187" i="91"/>
  <c r="AT188" i="91"/>
  <c r="AT190" i="91"/>
  <c r="AT191" i="91"/>
  <c r="AT193" i="91"/>
  <c r="AT194" i="91"/>
  <c r="AT195" i="91"/>
  <c r="AT196" i="91"/>
  <c r="AT197" i="91"/>
  <c r="AT198" i="91"/>
  <c r="AT199" i="91"/>
  <c r="AT200" i="91"/>
  <c r="AT201" i="91"/>
  <c r="AT202" i="91"/>
  <c r="AT203" i="91"/>
  <c r="AT204" i="91"/>
  <c r="AT205" i="91"/>
  <c r="AT206" i="91"/>
  <c r="AT207" i="91"/>
  <c r="AT208" i="91"/>
  <c r="AT209" i="91"/>
  <c r="AT210" i="91"/>
  <c r="AT211" i="91"/>
  <c r="AT212" i="91"/>
  <c r="AT213" i="91"/>
  <c r="AT214" i="91"/>
  <c r="AZ192" i="91"/>
  <c r="AZ166" i="91"/>
  <c r="AZ175" i="91"/>
  <c r="AZ158" i="91"/>
  <c r="AZ159" i="91"/>
  <c r="AZ160" i="91"/>
  <c r="AZ161" i="91"/>
  <c r="AZ162" i="91"/>
  <c r="AZ163" i="91"/>
  <c r="AZ164" i="91"/>
  <c r="AZ165" i="91"/>
  <c r="AZ167" i="91"/>
  <c r="AZ168" i="91"/>
  <c r="AZ169" i="91"/>
  <c r="AZ170" i="91"/>
  <c r="AZ171" i="91"/>
  <c r="AZ172" i="91"/>
  <c r="AZ173" i="91"/>
  <c r="AZ174" i="91"/>
  <c r="AZ176" i="91"/>
  <c r="AZ177" i="91"/>
  <c r="AZ178" i="91"/>
  <c r="AZ179" i="91"/>
  <c r="AZ180" i="91"/>
  <c r="AZ181" i="91"/>
  <c r="AZ182" i="91"/>
  <c r="AZ183" i="91"/>
  <c r="AZ184" i="91"/>
  <c r="AZ185" i="91"/>
  <c r="AZ186" i="91"/>
  <c r="AZ187" i="91"/>
  <c r="AZ188" i="91"/>
  <c r="AZ189" i="91"/>
  <c r="AZ190" i="91"/>
  <c r="AZ191" i="91"/>
  <c r="AZ193" i="91"/>
  <c r="AZ194" i="91"/>
  <c r="AZ195" i="91"/>
  <c r="AZ196" i="91"/>
  <c r="AZ197" i="91"/>
  <c r="AZ198" i="91"/>
  <c r="AZ199" i="91"/>
  <c r="AZ200" i="91"/>
  <c r="AZ201" i="91"/>
  <c r="AZ202" i="91"/>
  <c r="AZ203" i="91"/>
  <c r="AZ204" i="91"/>
  <c r="AZ205" i="91"/>
  <c r="AZ206" i="91"/>
  <c r="AZ207" i="91"/>
  <c r="AZ208" i="91"/>
  <c r="AZ209" i="91"/>
  <c r="AZ210" i="91"/>
  <c r="AZ211" i="91"/>
  <c r="AZ212" i="91"/>
  <c r="AZ213" i="91"/>
  <c r="AZ214" i="91"/>
  <c r="AU253" i="91"/>
  <c r="AU252" i="91"/>
  <c r="AU256" i="91"/>
  <c r="AU255" i="91"/>
  <c r="AU238" i="91"/>
  <c r="AU221" i="91"/>
  <c r="AU222" i="91"/>
  <c r="AU223" i="91"/>
  <c r="AU224" i="91"/>
  <c r="AU225" i="91"/>
  <c r="AU226" i="91"/>
  <c r="AU227" i="91"/>
  <c r="AU228" i="91"/>
  <c r="AU229" i="91"/>
  <c r="AU230" i="91"/>
  <c r="AU231" i="91"/>
  <c r="AU232" i="91"/>
  <c r="AU233" i="91"/>
  <c r="AU234" i="91"/>
  <c r="AU235" i="91"/>
  <c r="AU236" i="91"/>
  <c r="AU237" i="91"/>
  <c r="AU239" i="91"/>
  <c r="AU240" i="91"/>
  <c r="AU241" i="91"/>
  <c r="AU242" i="91"/>
  <c r="AU243" i="91"/>
  <c r="AU244" i="91"/>
  <c r="AU245" i="91"/>
  <c r="AU246" i="91"/>
  <c r="AU247" i="91"/>
  <c r="AU248" i="91"/>
  <c r="AU249" i="91"/>
  <c r="AU250" i="91"/>
  <c r="AU251" i="91"/>
  <c r="AU254" i="91"/>
  <c r="AU257" i="91"/>
  <c r="AU258" i="91"/>
  <c r="AU259" i="91"/>
  <c r="AU260" i="91"/>
  <c r="AU261" i="91"/>
  <c r="AU262" i="91"/>
  <c r="AU263" i="91"/>
  <c r="AU264" i="91"/>
  <c r="AU265" i="91"/>
  <c r="AU266" i="91"/>
  <c r="AU267" i="91"/>
  <c r="AU268" i="91"/>
  <c r="AU269" i="91"/>
  <c r="AU270" i="91"/>
  <c r="AU271" i="91"/>
  <c r="AU272" i="91"/>
  <c r="AU273" i="91"/>
  <c r="AU274" i="91"/>
  <c r="AU275" i="91"/>
  <c r="AU276" i="91"/>
  <c r="AU277" i="91"/>
  <c r="BW253" i="91"/>
  <c r="BW252" i="91"/>
  <c r="BW249" i="91"/>
  <c r="BW246" i="91"/>
  <c r="BW243" i="91"/>
  <c r="BW238" i="91"/>
  <c r="BW234" i="91"/>
  <c r="BW232" i="91"/>
  <c r="BW229" i="91"/>
  <c r="BW226" i="91"/>
  <c r="BW221" i="91"/>
  <c r="BW222" i="91"/>
  <c r="BW223" i="91"/>
  <c r="BW224" i="91"/>
  <c r="BW225" i="91"/>
  <c r="BW227" i="91"/>
  <c r="BW228" i="91"/>
  <c r="BW230" i="91"/>
  <c r="BW231" i="91"/>
  <c r="BW233" i="91"/>
  <c r="BW235" i="91"/>
  <c r="BW236" i="91"/>
  <c r="BW237" i="91"/>
  <c r="BW239" i="91"/>
  <c r="BW240" i="91"/>
  <c r="BW241" i="91"/>
  <c r="BW242" i="91"/>
  <c r="BW244" i="91"/>
  <c r="BW245" i="91"/>
  <c r="BW247" i="91"/>
  <c r="BW248" i="91"/>
  <c r="BW250" i="91"/>
  <c r="BW251" i="91"/>
  <c r="BW254" i="91"/>
  <c r="BW255" i="91"/>
  <c r="BW256" i="91"/>
  <c r="BW257" i="91"/>
  <c r="BW258" i="91"/>
  <c r="BW259" i="91"/>
  <c r="BW260" i="91"/>
  <c r="BW261" i="91"/>
  <c r="BW262" i="91"/>
  <c r="BW263" i="91"/>
  <c r="BW264" i="91"/>
  <c r="CQ264" i="91" s="1"/>
  <c r="BW265" i="91"/>
  <c r="BW266" i="91"/>
  <c r="BW267" i="91"/>
  <c r="BW268" i="91"/>
  <c r="BW269" i="91"/>
  <c r="BW270" i="91"/>
  <c r="BW271" i="91"/>
  <c r="BW272" i="91"/>
  <c r="BW273" i="91"/>
  <c r="BW274" i="91"/>
  <c r="BW275" i="91"/>
  <c r="BW276" i="91"/>
  <c r="BW277" i="91"/>
  <c r="BW158" i="91"/>
  <c r="BW159" i="91"/>
  <c r="BW160" i="91"/>
  <c r="BW161" i="91"/>
  <c r="BW162" i="91"/>
  <c r="BW163" i="91"/>
  <c r="BW164" i="91"/>
  <c r="BW165" i="91"/>
  <c r="BW166" i="91"/>
  <c r="BW167" i="91"/>
  <c r="BW168" i="91"/>
  <c r="BW169" i="91"/>
  <c r="BW170" i="91"/>
  <c r="BW171" i="91"/>
  <c r="BW172" i="91"/>
  <c r="BW173" i="91"/>
  <c r="BW174" i="91"/>
  <c r="BW175" i="91"/>
  <c r="BW176" i="91"/>
  <c r="BW177" i="91"/>
  <c r="BW178" i="91"/>
  <c r="BW179" i="91"/>
  <c r="BW180" i="91"/>
  <c r="BW181" i="91"/>
  <c r="BW182" i="91"/>
  <c r="BW183" i="91"/>
  <c r="BW184" i="91"/>
  <c r="BW185" i="91"/>
  <c r="BW186" i="91"/>
  <c r="BW187" i="91"/>
  <c r="BW188" i="91"/>
  <c r="BW189" i="91"/>
  <c r="BW190" i="91"/>
  <c r="BW191" i="91"/>
  <c r="BW192" i="91"/>
  <c r="BW193" i="91"/>
  <c r="BW194" i="91"/>
  <c r="BW195" i="91"/>
  <c r="BW196" i="91"/>
  <c r="BW197" i="91"/>
  <c r="BW198" i="91"/>
  <c r="BW199" i="91"/>
  <c r="BW200" i="91"/>
  <c r="BW201" i="91"/>
  <c r="BW202" i="91"/>
  <c r="BW203" i="91"/>
  <c r="BW204" i="91"/>
  <c r="BW205" i="91"/>
  <c r="BW206" i="91"/>
  <c r="BW207" i="91"/>
  <c r="BW208" i="91"/>
  <c r="BW209" i="91"/>
  <c r="BW210" i="91"/>
  <c r="BW211" i="91"/>
  <c r="BW212" i="91"/>
  <c r="BW213" i="91"/>
  <c r="BW214" i="91"/>
  <c r="BL268" i="91"/>
  <c r="BL267" i="91"/>
  <c r="BL221" i="91"/>
  <c r="BL222" i="91"/>
  <c r="BL223" i="91"/>
  <c r="BL224" i="91"/>
  <c r="BL225" i="91"/>
  <c r="BL226" i="91"/>
  <c r="BL227" i="91"/>
  <c r="BL228" i="91"/>
  <c r="BL229" i="91"/>
  <c r="BL230" i="91"/>
  <c r="BL231" i="91"/>
  <c r="BL232" i="91"/>
  <c r="BL233" i="91"/>
  <c r="BL234" i="91"/>
  <c r="BL235" i="91"/>
  <c r="BL236" i="91"/>
  <c r="BL237" i="91"/>
  <c r="BL238" i="91"/>
  <c r="BL239" i="91"/>
  <c r="BL240" i="91"/>
  <c r="BL241" i="91"/>
  <c r="BL242" i="91"/>
  <c r="BL243" i="91"/>
  <c r="BL244" i="91"/>
  <c r="BL245" i="91"/>
  <c r="BL246" i="91"/>
  <c r="BL247" i="91"/>
  <c r="BL248" i="91"/>
  <c r="BL249" i="91"/>
  <c r="BL250" i="91"/>
  <c r="BL251" i="91"/>
  <c r="BL252" i="91"/>
  <c r="BL253" i="91"/>
  <c r="BL254" i="91"/>
  <c r="BL255" i="91"/>
  <c r="BL256" i="91"/>
  <c r="BL257" i="91"/>
  <c r="BL258" i="91"/>
  <c r="BL259" i="91"/>
  <c r="BL260" i="91"/>
  <c r="BL261" i="91"/>
  <c r="BL262" i="91"/>
  <c r="BL263" i="91"/>
  <c r="BL264" i="91"/>
  <c r="BL265" i="91"/>
  <c r="BL266" i="91"/>
  <c r="BL269" i="91"/>
  <c r="BL270" i="91"/>
  <c r="BL271" i="91"/>
  <c r="BL272" i="91"/>
  <c r="BL273" i="91"/>
  <c r="BL274" i="91"/>
  <c r="BL275" i="91"/>
  <c r="BL276" i="91"/>
  <c r="BL277" i="91"/>
  <c r="AZ275" i="91"/>
  <c r="AZ273" i="91"/>
  <c r="AZ269" i="91"/>
  <c r="AZ262" i="91"/>
  <c r="AZ246" i="91"/>
  <c r="AZ243" i="91"/>
  <c r="AZ232" i="91"/>
  <c r="AZ229" i="91"/>
  <c r="AZ226" i="91"/>
  <c r="AZ258" i="91"/>
  <c r="AZ256" i="91"/>
  <c r="AZ255" i="91"/>
  <c r="AZ252" i="91"/>
  <c r="AZ249" i="91"/>
  <c r="AZ234" i="91"/>
  <c r="AZ238" i="91"/>
  <c r="AZ221" i="91"/>
  <c r="AZ222" i="91"/>
  <c r="AZ223" i="91"/>
  <c r="AZ224" i="91"/>
  <c r="AZ225" i="91"/>
  <c r="AZ227" i="91"/>
  <c r="AZ228" i="91"/>
  <c r="AZ230" i="91"/>
  <c r="AZ231" i="91"/>
  <c r="AZ233" i="91"/>
  <c r="AZ235" i="91"/>
  <c r="AZ236" i="91"/>
  <c r="AZ237" i="91"/>
  <c r="AZ239" i="91"/>
  <c r="AZ240" i="91"/>
  <c r="AZ241" i="91"/>
  <c r="AZ242" i="91"/>
  <c r="AZ244" i="91"/>
  <c r="AZ245" i="91"/>
  <c r="AZ247" i="91"/>
  <c r="AZ248" i="91"/>
  <c r="AZ250" i="91"/>
  <c r="AZ251" i="91"/>
  <c r="AZ253" i="91"/>
  <c r="AZ254" i="91"/>
  <c r="AZ257" i="91"/>
  <c r="AZ259" i="91"/>
  <c r="AZ260" i="91"/>
  <c r="AZ261" i="91"/>
  <c r="AZ263" i="91"/>
  <c r="AZ264" i="91"/>
  <c r="AZ265" i="91"/>
  <c r="AZ266" i="91"/>
  <c r="AZ267" i="91"/>
  <c r="AZ268" i="91"/>
  <c r="AZ270" i="91"/>
  <c r="AZ271" i="91"/>
  <c r="AZ272" i="91"/>
  <c r="AZ274" i="91"/>
  <c r="AZ276" i="91"/>
  <c r="AZ277" i="91"/>
  <c r="BF252" i="91"/>
  <c r="BF255" i="91"/>
  <c r="BF221" i="91"/>
  <c r="BF222" i="91"/>
  <c r="BF223" i="91"/>
  <c r="BF224" i="91"/>
  <c r="BF225" i="91"/>
  <c r="BF226" i="91"/>
  <c r="BF227" i="91"/>
  <c r="BF228" i="91"/>
  <c r="BF229" i="91"/>
  <c r="BF230" i="91"/>
  <c r="BF231" i="91"/>
  <c r="BF232" i="91"/>
  <c r="BF233" i="91"/>
  <c r="BF234" i="91"/>
  <c r="BF235" i="91"/>
  <c r="BF236" i="91"/>
  <c r="BF237" i="91"/>
  <c r="BF238" i="91"/>
  <c r="BF239" i="91"/>
  <c r="BF240" i="91"/>
  <c r="BF241" i="91"/>
  <c r="BF242" i="91"/>
  <c r="BF243" i="91"/>
  <c r="BF244" i="91"/>
  <c r="BF245" i="91"/>
  <c r="BF246" i="91"/>
  <c r="BF247" i="91"/>
  <c r="BF248" i="91"/>
  <c r="BF249" i="91"/>
  <c r="BF250" i="91"/>
  <c r="BF251" i="91"/>
  <c r="BF253" i="91"/>
  <c r="BF254" i="91"/>
  <c r="BF256" i="91"/>
  <c r="BF257" i="91"/>
  <c r="BF258" i="91"/>
  <c r="CP258" i="91" s="1"/>
  <c r="BF259" i="91"/>
  <c r="BF260" i="91"/>
  <c r="BF261" i="91"/>
  <c r="BF262" i="91"/>
  <c r="BF263" i="91"/>
  <c r="BF264" i="91"/>
  <c r="BF265" i="91"/>
  <c r="CP265" i="91" s="1"/>
  <c r="BF266" i="91"/>
  <c r="CP266" i="91" s="1"/>
  <c r="BF267" i="91"/>
  <c r="BF268" i="91"/>
  <c r="CP268" i="91" s="1"/>
  <c r="BF269" i="91"/>
  <c r="BF270" i="91"/>
  <c r="BF271" i="91"/>
  <c r="BF272" i="91"/>
  <c r="BF273" i="91"/>
  <c r="BF274" i="91"/>
  <c r="BF275" i="91"/>
  <c r="BF276" i="91"/>
  <c r="BF277" i="91"/>
  <c r="AT229" i="91"/>
  <c r="AT238" i="91"/>
  <c r="AT221" i="91"/>
  <c r="AT222" i="91"/>
  <c r="AT223" i="91"/>
  <c r="AT224" i="91"/>
  <c r="AT225" i="91"/>
  <c r="AT226" i="91"/>
  <c r="AT227" i="91"/>
  <c r="AT228" i="91"/>
  <c r="AT230" i="91"/>
  <c r="AT231" i="91"/>
  <c r="AT232" i="91"/>
  <c r="AT233" i="91"/>
  <c r="AT234" i="91"/>
  <c r="AT235" i="91"/>
  <c r="AT236" i="91"/>
  <c r="AT237" i="91"/>
  <c r="AT239" i="91"/>
  <c r="AT240" i="91"/>
  <c r="AT241" i="91"/>
  <c r="AT242" i="91"/>
  <c r="AT243" i="91"/>
  <c r="AT244" i="91"/>
  <c r="AT245" i="91"/>
  <c r="AT246" i="91"/>
  <c r="AT247" i="91"/>
  <c r="AT248" i="91"/>
  <c r="AT249" i="91"/>
  <c r="AT250" i="91"/>
  <c r="AT251" i="91"/>
  <c r="AT252" i="91"/>
  <c r="AT253" i="91"/>
  <c r="AT254" i="91"/>
  <c r="AT255" i="91"/>
  <c r="AT256" i="91"/>
  <c r="AT257" i="91"/>
  <c r="AT258" i="91"/>
  <c r="AT259" i="91"/>
  <c r="AT260" i="91"/>
  <c r="AT261" i="91"/>
  <c r="AT262" i="91"/>
  <c r="AT263" i="91"/>
  <c r="AT264" i="91"/>
  <c r="AT265" i="91"/>
  <c r="AT266" i="91"/>
  <c r="AT267" i="91"/>
  <c r="AT268" i="91"/>
  <c r="AT269" i="91"/>
  <c r="AT270" i="91"/>
  <c r="AT271" i="91"/>
  <c r="AT272" i="91"/>
  <c r="AT273" i="91"/>
  <c r="AT274" i="91"/>
  <c r="AT275" i="91"/>
  <c r="AT276" i="91"/>
  <c r="AT277" i="91"/>
  <c r="BR256" i="91"/>
  <c r="BR255" i="91"/>
  <c r="BR221" i="91"/>
  <c r="BR222" i="91"/>
  <c r="BR223" i="91"/>
  <c r="BR224" i="91"/>
  <c r="BR225" i="91"/>
  <c r="BR226" i="91"/>
  <c r="BR227" i="91"/>
  <c r="BR228" i="91"/>
  <c r="BR229" i="91"/>
  <c r="BR230" i="91"/>
  <c r="BR231" i="91"/>
  <c r="CQ231" i="91" s="1"/>
  <c r="BR232" i="91"/>
  <c r="BR233" i="91"/>
  <c r="BR234" i="91"/>
  <c r="BR235" i="91"/>
  <c r="BR236" i="91"/>
  <c r="BR237" i="91"/>
  <c r="BR238" i="91"/>
  <c r="BR239" i="91"/>
  <c r="BR240" i="91"/>
  <c r="BR241" i="91"/>
  <c r="BR242" i="91"/>
  <c r="BR243" i="91"/>
  <c r="BR244" i="91"/>
  <c r="BR245" i="91"/>
  <c r="BR246" i="91"/>
  <c r="BR247" i="91"/>
  <c r="BR248" i="91"/>
  <c r="BR249" i="91"/>
  <c r="BR250" i="91"/>
  <c r="BR251" i="91"/>
  <c r="BR252" i="91"/>
  <c r="BR253" i="91"/>
  <c r="BR254" i="91"/>
  <c r="BR257" i="91"/>
  <c r="BR258" i="91"/>
  <c r="BR259" i="91"/>
  <c r="BR260" i="91"/>
  <c r="BR261" i="91"/>
  <c r="BR262" i="91"/>
  <c r="BR263" i="91"/>
  <c r="BR264" i="91"/>
  <c r="BR265" i="91"/>
  <c r="BR266" i="91"/>
  <c r="BR267" i="91"/>
  <c r="BR268" i="91"/>
  <c r="BR269" i="91"/>
  <c r="BR270" i="91"/>
  <c r="BR271" i="91"/>
  <c r="BR272" i="91"/>
  <c r="BR273" i="91"/>
  <c r="BR274" i="91"/>
  <c r="BR275" i="91"/>
  <c r="BR276" i="91"/>
  <c r="BR277" i="91"/>
  <c r="BI109" i="91"/>
  <c r="BI104" i="91"/>
  <c r="BI131" i="91"/>
  <c r="BI130" i="91"/>
  <c r="BI99" i="91"/>
  <c r="BI100" i="91"/>
  <c r="BI101" i="91"/>
  <c r="BI102" i="91"/>
  <c r="BI103" i="91"/>
  <c r="BI105" i="91"/>
  <c r="BI106" i="91"/>
  <c r="BI107" i="91"/>
  <c r="BI108" i="91"/>
  <c r="BI110" i="91"/>
  <c r="BI111" i="91"/>
  <c r="BI112" i="91"/>
  <c r="BI113" i="91"/>
  <c r="BI114" i="91"/>
  <c r="BI115" i="91"/>
  <c r="BI116" i="91"/>
  <c r="BI117" i="91"/>
  <c r="BI118" i="91"/>
  <c r="BI119" i="91"/>
  <c r="BI120" i="91"/>
  <c r="BI121" i="91"/>
  <c r="BI122" i="91"/>
  <c r="BI123" i="91"/>
  <c r="BI124" i="91"/>
  <c r="BI125" i="91"/>
  <c r="BI126" i="91"/>
  <c r="BI127" i="91"/>
  <c r="BI128" i="91"/>
  <c r="BI129" i="91"/>
  <c r="BI132" i="91"/>
  <c r="BI133" i="91"/>
  <c r="BI134" i="91"/>
  <c r="BI135" i="91"/>
  <c r="BI136" i="91"/>
  <c r="BI137" i="91"/>
  <c r="BI138" i="91"/>
  <c r="BI139" i="91"/>
  <c r="BI140" i="91"/>
  <c r="BI141" i="91"/>
  <c r="BI142" i="91"/>
  <c r="BI143" i="91"/>
  <c r="BI144" i="91"/>
  <c r="BI145" i="91"/>
  <c r="BI146" i="91"/>
  <c r="BI147" i="91"/>
  <c r="BI148" i="91"/>
  <c r="BI149" i="91"/>
  <c r="BI150" i="91"/>
  <c r="BI151" i="91"/>
  <c r="BI152" i="91"/>
  <c r="BU113" i="91"/>
  <c r="BU109" i="91"/>
  <c r="BU104" i="91"/>
  <c r="BU99" i="91"/>
  <c r="BU100" i="91"/>
  <c r="BU101" i="91"/>
  <c r="BU102" i="91"/>
  <c r="BU103" i="91"/>
  <c r="BU105" i="91"/>
  <c r="BU106" i="91"/>
  <c r="BU107" i="91"/>
  <c r="BU108" i="91"/>
  <c r="BU110" i="91"/>
  <c r="BU111" i="91"/>
  <c r="BU112" i="91"/>
  <c r="BU114" i="91"/>
  <c r="BU115" i="91"/>
  <c r="BU116" i="91"/>
  <c r="BU117" i="91"/>
  <c r="BU118" i="91"/>
  <c r="BU119" i="91"/>
  <c r="BU120" i="91"/>
  <c r="BU121" i="91"/>
  <c r="BU122" i="91"/>
  <c r="BU123" i="91"/>
  <c r="BU124" i="91"/>
  <c r="BU125" i="91"/>
  <c r="BU126" i="91"/>
  <c r="BU127" i="91"/>
  <c r="BU128" i="91"/>
  <c r="BU129" i="91"/>
  <c r="BU130" i="91"/>
  <c r="BU131" i="91"/>
  <c r="BU132" i="91"/>
  <c r="BU133" i="91"/>
  <c r="BU134" i="91"/>
  <c r="BU135" i="91"/>
  <c r="BU136" i="91"/>
  <c r="BU137" i="91"/>
  <c r="BU138" i="91"/>
  <c r="BU139" i="91"/>
  <c r="BU140" i="91"/>
  <c r="BU141" i="91"/>
  <c r="BU142" i="91"/>
  <c r="BU143" i="91"/>
  <c r="BU144" i="91"/>
  <c r="BU145" i="91"/>
  <c r="BU146" i="91"/>
  <c r="BU147" i="91"/>
  <c r="BU148" i="91"/>
  <c r="BU149" i="91"/>
  <c r="BU150" i="91"/>
  <c r="BU151" i="91"/>
  <c r="BU152" i="91"/>
  <c r="BJ113" i="91"/>
  <c r="BJ99" i="91"/>
  <c r="BJ100" i="91"/>
  <c r="BJ101" i="91"/>
  <c r="BJ102" i="91"/>
  <c r="BJ103" i="91"/>
  <c r="BJ104" i="91"/>
  <c r="BJ105" i="91"/>
  <c r="BJ106" i="91"/>
  <c r="BJ107" i="91"/>
  <c r="BJ108" i="91"/>
  <c r="BJ109" i="91"/>
  <c r="BJ110" i="91"/>
  <c r="BJ111" i="91"/>
  <c r="BJ112" i="91"/>
  <c r="BJ114" i="91"/>
  <c r="BJ115" i="91"/>
  <c r="BJ116" i="91"/>
  <c r="BJ117" i="91"/>
  <c r="BJ118" i="91"/>
  <c r="BJ119" i="91"/>
  <c r="BJ120" i="91"/>
  <c r="BJ121" i="91"/>
  <c r="BJ122" i="91"/>
  <c r="BJ123" i="91"/>
  <c r="BJ124" i="91"/>
  <c r="BJ125" i="91"/>
  <c r="BJ126" i="91"/>
  <c r="BJ127" i="91"/>
  <c r="BJ128" i="91"/>
  <c r="BJ129" i="91"/>
  <c r="BJ130" i="91"/>
  <c r="BJ131" i="91"/>
  <c r="BJ132" i="91"/>
  <c r="BJ133" i="91"/>
  <c r="BJ134" i="91"/>
  <c r="BJ135" i="91"/>
  <c r="BJ136" i="91"/>
  <c r="BJ137" i="91"/>
  <c r="BJ138" i="91"/>
  <c r="BJ139" i="91"/>
  <c r="BJ140" i="91"/>
  <c r="BJ141" i="91"/>
  <c r="BJ142" i="91"/>
  <c r="BJ143" i="91"/>
  <c r="BJ144" i="91"/>
  <c r="BJ145" i="91"/>
  <c r="BJ146" i="91"/>
  <c r="BJ147" i="91"/>
  <c r="BJ148" i="91"/>
  <c r="BJ149" i="91"/>
  <c r="BJ150" i="91"/>
  <c r="BJ151" i="91"/>
  <c r="BJ152" i="91"/>
  <c r="BG99" i="91"/>
  <c r="BG100" i="91"/>
  <c r="BG101" i="91"/>
  <c r="BG102" i="91"/>
  <c r="BG103" i="91"/>
  <c r="BG104" i="91"/>
  <c r="BG105" i="91"/>
  <c r="BG106" i="91"/>
  <c r="BG107" i="91"/>
  <c r="BG108" i="91"/>
  <c r="BG109" i="91"/>
  <c r="BG110" i="91"/>
  <c r="BG111" i="91"/>
  <c r="BG112" i="91"/>
  <c r="BG113" i="91"/>
  <c r="BG114" i="91"/>
  <c r="BG115" i="91"/>
  <c r="BG116" i="91"/>
  <c r="BG117" i="91"/>
  <c r="BG118" i="91"/>
  <c r="BG119" i="91"/>
  <c r="BG120" i="91"/>
  <c r="BG121" i="91"/>
  <c r="BG122" i="91"/>
  <c r="BG123" i="91"/>
  <c r="BG124" i="91"/>
  <c r="BG125" i="91"/>
  <c r="BG126" i="91"/>
  <c r="BG127" i="91"/>
  <c r="BG128" i="91"/>
  <c r="BG129" i="91"/>
  <c r="BG130" i="91"/>
  <c r="BG131" i="91"/>
  <c r="BG132" i="91"/>
  <c r="BG133" i="91"/>
  <c r="BG134" i="91"/>
  <c r="BG135" i="91"/>
  <c r="BG136" i="91"/>
  <c r="BG137" i="91"/>
  <c r="BG138" i="91"/>
  <c r="BG139" i="91"/>
  <c r="BG140" i="91"/>
  <c r="BG141" i="91"/>
  <c r="BG142" i="91"/>
  <c r="BG143" i="91"/>
  <c r="BG144" i="91"/>
  <c r="BG145" i="91"/>
  <c r="BG146" i="91"/>
  <c r="BG147" i="91"/>
  <c r="BG148" i="91"/>
  <c r="BG149" i="91"/>
  <c r="BG150" i="91"/>
  <c r="BG151" i="91"/>
  <c r="BG152" i="91"/>
  <c r="BS99" i="91"/>
  <c r="BS100" i="91"/>
  <c r="BS101" i="91"/>
  <c r="BS102" i="91"/>
  <c r="BS103" i="91"/>
  <c r="BS104" i="91"/>
  <c r="BS105" i="91"/>
  <c r="BS106" i="91"/>
  <c r="BS107" i="91"/>
  <c r="BS108" i="91"/>
  <c r="BS109" i="91"/>
  <c r="BS110" i="91"/>
  <c r="BS111" i="91"/>
  <c r="BS112" i="91"/>
  <c r="BS113" i="91"/>
  <c r="BS114" i="91"/>
  <c r="BS115" i="91"/>
  <c r="BS116" i="91"/>
  <c r="BS117" i="91"/>
  <c r="BS118" i="91"/>
  <c r="BS119" i="91"/>
  <c r="BS120" i="91"/>
  <c r="BS121" i="91"/>
  <c r="BS122" i="91"/>
  <c r="BS123" i="91"/>
  <c r="BS124" i="91"/>
  <c r="BS125" i="91"/>
  <c r="BS126" i="91"/>
  <c r="BS127" i="91"/>
  <c r="BS128" i="91"/>
  <c r="BS129" i="91"/>
  <c r="BS130" i="91"/>
  <c r="BS131" i="91"/>
  <c r="BS132" i="91"/>
  <c r="BS133" i="91"/>
  <c r="BS134" i="91"/>
  <c r="BS135" i="91"/>
  <c r="BS136" i="91"/>
  <c r="BS137" i="91"/>
  <c r="BS138" i="91"/>
  <c r="BS139" i="91"/>
  <c r="BS140" i="91"/>
  <c r="BS141" i="91"/>
  <c r="BS142" i="91"/>
  <c r="BS143" i="91"/>
  <c r="BS144" i="91"/>
  <c r="BS145" i="91"/>
  <c r="BS146" i="91"/>
  <c r="BS147" i="91"/>
  <c r="BS148" i="91"/>
  <c r="BS149" i="91"/>
  <c r="BS150" i="91"/>
  <c r="BS151" i="91"/>
  <c r="BS152" i="91"/>
  <c r="BA190" i="91"/>
  <c r="BA189" i="91"/>
  <c r="BA186" i="91"/>
  <c r="BA171" i="91"/>
  <c r="BA175" i="91"/>
  <c r="BA158" i="91"/>
  <c r="BA159" i="91"/>
  <c r="BA160" i="91"/>
  <c r="BA161" i="91"/>
  <c r="BA162" i="91"/>
  <c r="BA163" i="91"/>
  <c r="BA164" i="91"/>
  <c r="BA165" i="91"/>
  <c r="BA166" i="91"/>
  <c r="BA167" i="91"/>
  <c r="BA168" i="91"/>
  <c r="BA169" i="91"/>
  <c r="BA170" i="91"/>
  <c r="BA172" i="91"/>
  <c r="BA173" i="91"/>
  <c r="BA174" i="91"/>
  <c r="BA176" i="91"/>
  <c r="BA177" i="91"/>
  <c r="BA178" i="91"/>
  <c r="BA179" i="91"/>
  <c r="BA180" i="91"/>
  <c r="BA181" i="91"/>
  <c r="BA182" i="91"/>
  <c r="BA183" i="91"/>
  <c r="BA184" i="91"/>
  <c r="BA185" i="91"/>
  <c r="BA187" i="91"/>
  <c r="BA188" i="91"/>
  <c r="BA191" i="91"/>
  <c r="BA192" i="91"/>
  <c r="BA193" i="91"/>
  <c r="BA194" i="91"/>
  <c r="BA195" i="91"/>
  <c r="BA196" i="91"/>
  <c r="BA197" i="91"/>
  <c r="BA198" i="91"/>
  <c r="BA199" i="91"/>
  <c r="BA200" i="91"/>
  <c r="BA201" i="91"/>
  <c r="BA202" i="91"/>
  <c r="BA203" i="91"/>
  <c r="BA204" i="91"/>
  <c r="BA205" i="91"/>
  <c r="BA206" i="91"/>
  <c r="BA207" i="91"/>
  <c r="BA208" i="91"/>
  <c r="BA209" i="91"/>
  <c r="BA210" i="91"/>
  <c r="BA211" i="91"/>
  <c r="BA212" i="91"/>
  <c r="BA213" i="91"/>
  <c r="BA214" i="91"/>
  <c r="BR94" i="91"/>
  <c r="BR96" i="91" s="1"/>
  <c r="CQ26" i="91"/>
  <c r="CQ94" i="91" s="1"/>
  <c r="AQ175" i="91"/>
  <c r="AQ158" i="91"/>
  <c r="AQ159" i="91"/>
  <c r="AQ160" i="91"/>
  <c r="AQ161" i="91"/>
  <c r="AQ162" i="91"/>
  <c r="AQ163" i="91"/>
  <c r="AQ164" i="91"/>
  <c r="AQ165" i="91"/>
  <c r="AQ166" i="91"/>
  <c r="AQ167" i="91"/>
  <c r="AQ168" i="91"/>
  <c r="AQ169" i="91"/>
  <c r="AQ170" i="91"/>
  <c r="AQ171" i="91"/>
  <c r="AQ172" i="91"/>
  <c r="AQ173" i="91"/>
  <c r="AQ174" i="91"/>
  <c r="AQ176" i="91"/>
  <c r="AQ177" i="91"/>
  <c r="AQ178" i="91"/>
  <c r="AQ179" i="91"/>
  <c r="AQ180" i="91"/>
  <c r="AQ181" i="91"/>
  <c r="AQ182" i="91"/>
  <c r="AQ183" i="91"/>
  <c r="AQ184" i="91"/>
  <c r="AQ185" i="91"/>
  <c r="AQ186" i="91"/>
  <c r="AQ187" i="91"/>
  <c r="AQ188" i="91"/>
  <c r="AQ189" i="91"/>
  <c r="AQ190" i="91"/>
  <c r="AQ191" i="91"/>
  <c r="AQ192" i="91"/>
  <c r="AQ193" i="91"/>
  <c r="AQ194" i="91"/>
  <c r="AQ195" i="91"/>
  <c r="AQ196" i="91"/>
  <c r="AQ197" i="91"/>
  <c r="AQ198" i="91"/>
  <c r="AQ199" i="91"/>
  <c r="AQ200" i="91"/>
  <c r="AQ201" i="91"/>
  <c r="AQ202" i="91"/>
  <c r="AQ203" i="91"/>
  <c r="AQ204" i="91"/>
  <c r="AQ205" i="91"/>
  <c r="AQ206" i="91"/>
  <c r="AQ207" i="91"/>
  <c r="AQ208" i="91"/>
  <c r="AQ209" i="91"/>
  <c r="AQ210" i="91"/>
  <c r="AQ211" i="91"/>
  <c r="AQ212" i="91"/>
  <c r="AQ213" i="91"/>
  <c r="AQ214" i="91"/>
  <c r="BA113" i="91"/>
  <c r="BA99" i="91"/>
  <c r="BA100" i="91"/>
  <c r="BA101" i="91"/>
  <c r="BA102" i="91"/>
  <c r="BA103" i="91"/>
  <c r="BA104" i="91"/>
  <c r="BA105" i="91"/>
  <c r="BA106" i="91"/>
  <c r="BA107" i="91"/>
  <c r="BA108" i="91"/>
  <c r="BA109" i="91"/>
  <c r="BA110" i="91"/>
  <c r="BA111" i="91"/>
  <c r="BA112" i="91"/>
  <c r="BA114" i="91"/>
  <c r="BA115" i="91"/>
  <c r="BA116" i="91"/>
  <c r="BA117" i="91"/>
  <c r="BA118" i="91"/>
  <c r="BA119" i="91"/>
  <c r="BA120" i="91"/>
  <c r="BA121" i="91"/>
  <c r="BA122" i="91"/>
  <c r="BA123" i="91"/>
  <c r="BA124" i="91"/>
  <c r="BA125" i="91"/>
  <c r="BA126" i="91"/>
  <c r="BA127" i="91"/>
  <c r="BA128" i="91"/>
  <c r="BA129" i="91"/>
  <c r="BA130" i="91"/>
  <c r="BA131" i="91"/>
  <c r="BA132" i="91"/>
  <c r="BA133" i="91"/>
  <c r="BA134" i="91"/>
  <c r="BA135" i="91"/>
  <c r="BA136" i="91"/>
  <c r="BA137" i="91"/>
  <c r="BA138" i="91"/>
  <c r="BA139" i="91"/>
  <c r="BA140" i="91"/>
  <c r="BA141" i="91"/>
  <c r="BA142" i="91"/>
  <c r="BA143" i="91"/>
  <c r="BA144" i="91"/>
  <c r="BA145" i="91"/>
  <c r="BA146" i="91"/>
  <c r="BA147" i="91"/>
  <c r="BA148" i="91"/>
  <c r="BA149" i="91"/>
  <c r="BA150" i="91"/>
  <c r="BA151" i="91"/>
  <c r="BA152" i="91"/>
  <c r="BC133" i="91"/>
  <c r="BC131" i="91"/>
  <c r="BC130" i="91"/>
  <c r="BC127" i="91"/>
  <c r="BC128" i="91"/>
  <c r="BC99" i="91"/>
  <c r="BC100" i="91"/>
  <c r="BC101" i="91"/>
  <c r="BC102" i="91"/>
  <c r="BC103" i="91"/>
  <c r="BC104" i="91"/>
  <c r="BC105" i="91"/>
  <c r="BC106" i="91"/>
  <c r="BC107" i="91"/>
  <c r="BC108" i="91"/>
  <c r="BC109" i="91"/>
  <c r="BC110" i="91"/>
  <c r="BC111" i="91"/>
  <c r="BC112" i="91"/>
  <c r="BC113" i="91"/>
  <c r="BC114" i="91"/>
  <c r="BC115" i="91"/>
  <c r="BC116" i="91"/>
  <c r="BC117" i="91"/>
  <c r="BC118" i="91"/>
  <c r="BC119" i="91"/>
  <c r="BC120" i="91"/>
  <c r="BC121" i="91"/>
  <c r="BC122" i="91"/>
  <c r="BC123" i="91"/>
  <c r="BC124" i="91"/>
  <c r="BC125" i="91"/>
  <c r="BC126" i="91"/>
  <c r="BC129" i="91"/>
  <c r="BC132" i="91"/>
  <c r="BC134" i="91"/>
  <c r="BC135" i="91"/>
  <c r="BC136" i="91"/>
  <c r="BC137" i="91"/>
  <c r="BC138" i="91"/>
  <c r="BC139" i="91"/>
  <c r="BC140" i="91"/>
  <c r="BC141" i="91"/>
  <c r="BC142" i="91"/>
  <c r="BC143" i="91"/>
  <c r="BC144" i="91"/>
  <c r="BC145" i="91"/>
  <c r="BC146" i="91"/>
  <c r="BC147" i="91"/>
  <c r="BC148" i="91"/>
  <c r="BC149" i="91"/>
  <c r="BC150" i="91"/>
  <c r="BC151" i="91"/>
  <c r="BC152" i="91"/>
  <c r="BH131" i="91"/>
  <c r="BH133" i="91"/>
  <c r="BH137" i="91"/>
  <c r="BH144" i="91"/>
  <c r="BH148" i="91"/>
  <c r="BH99" i="91"/>
  <c r="BH100" i="91"/>
  <c r="BH101" i="91"/>
  <c r="BH102" i="91"/>
  <c r="BH103" i="91"/>
  <c r="BH104" i="91"/>
  <c r="BH105" i="91"/>
  <c r="BH106" i="91"/>
  <c r="BH107" i="91"/>
  <c r="BH108" i="91"/>
  <c r="BH109" i="91"/>
  <c r="BH110" i="91"/>
  <c r="BH111" i="91"/>
  <c r="BH112" i="91"/>
  <c r="BH113" i="91"/>
  <c r="BH114" i="91"/>
  <c r="BH115" i="91"/>
  <c r="BH116" i="91"/>
  <c r="BH117" i="91"/>
  <c r="BH118" i="91"/>
  <c r="BH119" i="91"/>
  <c r="BH120" i="91"/>
  <c r="BH121" i="91"/>
  <c r="BH122" i="91"/>
  <c r="BH123" i="91"/>
  <c r="BH124" i="91"/>
  <c r="BH125" i="91"/>
  <c r="BH126" i="91"/>
  <c r="BH127" i="91"/>
  <c r="BH128" i="91"/>
  <c r="BH129" i="91"/>
  <c r="BH130" i="91"/>
  <c r="BH132" i="91"/>
  <c r="BH134" i="91"/>
  <c r="BH135" i="91"/>
  <c r="BH136" i="91"/>
  <c r="BH138" i="91"/>
  <c r="BH139" i="91"/>
  <c r="BH140" i="91"/>
  <c r="BH141" i="91"/>
  <c r="BH142" i="91"/>
  <c r="BH143" i="91"/>
  <c r="BH145" i="91"/>
  <c r="BH146" i="91"/>
  <c r="BH147" i="91"/>
  <c r="BH149" i="91"/>
  <c r="BH150" i="91"/>
  <c r="BH151" i="91"/>
  <c r="BH152" i="91"/>
  <c r="BB113" i="91"/>
  <c r="BB109" i="91"/>
  <c r="BB104" i="91"/>
  <c r="BB99" i="91"/>
  <c r="BB100" i="91"/>
  <c r="BB101" i="91"/>
  <c r="BB102" i="91"/>
  <c r="BB103" i="91"/>
  <c r="BB105" i="91"/>
  <c r="BB106" i="91"/>
  <c r="BB107" i="91"/>
  <c r="BB108" i="91"/>
  <c r="BB110" i="91"/>
  <c r="BB111" i="91"/>
  <c r="BB112" i="91"/>
  <c r="BB114" i="91"/>
  <c r="BB115" i="91"/>
  <c r="BB116" i="91"/>
  <c r="BB117" i="91"/>
  <c r="BB118" i="91"/>
  <c r="BB119" i="91"/>
  <c r="BB120" i="91"/>
  <c r="BB121" i="91"/>
  <c r="BB122" i="91"/>
  <c r="BB123" i="91"/>
  <c r="BB124" i="91"/>
  <c r="BB125" i="91"/>
  <c r="BB126" i="91"/>
  <c r="BB127" i="91"/>
  <c r="BB128" i="91"/>
  <c r="BB129" i="91"/>
  <c r="BB130" i="91"/>
  <c r="BB131" i="91"/>
  <c r="BB132" i="91"/>
  <c r="BB133" i="91"/>
  <c r="BB134" i="91"/>
  <c r="BB135" i="91"/>
  <c r="BB136" i="91"/>
  <c r="BB137" i="91"/>
  <c r="BB138" i="91"/>
  <c r="BB139" i="91"/>
  <c r="BB140" i="91"/>
  <c r="BB141" i="91"/>
  <c r="BB142" i="91"/>
  <c r="BB143" i="91"/>
  <c r="BB144" i="91"/>
  <c r="BB145" i="91"/>
  <c r="BB146" i="91"/>
  <c r="BB147" i="91"/>
  <c r="BB148" i="91"/>
  <c r="BB149" i="91"/>
  <c r="BB150" i="91"/>
  <c r="BB151" i="91"/>
  <c r="BB152" i="91"/>
  <c r="BV99" i="91"/>
  <c r="BV100" i="91"/>
  <c r="BV101" i="91"/>
  <c r="BV102" i="91"/>
  <c r="BV103" i="91"/>
  <c r="BV104" i="91"/>
  <c r="BV105" i="91"/>
  <c r="BV106" i="91"/>
  <c r="BV107" i="91"/>
  <c r="BV108" i="91"/>
  <c r="BV109" i="91"/>
  <c r="BV110" i="91"/>
  <c r="BV111" i="91"/>
  <c r="BV112" i="91"/>
  <c r="BV113" i="91"/>
  <c r="BV114" i="91"/>
  <c r="BV115" i="91"/>
  <c r="BV116" i="91"/>
  <c r="BV117" i="91"/>
  <c r="BV118" i="91"/>
  <c r="BV119" i="91"/>
  <c r="BV120" i="91"/>
  <c r="BV121" i="91"/>
  <c r="BV122" i="91"/>
  <c r="BV123" i="91"/>
  <c r="BV124" i="91"/>
  <c r="BV125" i="91"/>
  <c r="BV126" i="91"/>
  <c r="BV127" i="91"/>
  <c r="BV128" i="91"/>
  <c r="BV129" i="91"/>
  <c r="BV130" i="91"/>
  <c r="BV131" i="91"/>
  <c r="BV132" i="91"/>
  <c r="BV133" i="91"/>
  <c r="BV134" i="91"/>
  <c r="BV135" i="91"/>
  <c r="BV136" i="91"/>
  <c r="BV137" i="91"/>
  <c r="BV138" i="91"/>
  <c r="BV139" i="91"/>
  <c r="BV140" i="91"/>
  <c r="BV141" i="91"/>
  <c r="BV142" i="91"/>
  <c r="BV143" i="91"/>
  <c r="BV144" i="91"/>
  <c r="BV145" i="91"/>
  <c r="BV146" i="91"/>
  <c r="BV147" i="91"/>
  <c r="BV148" i="91"/>
  <c r="BV149" i="91"/>
  <c r="BV150" i="91"/>
  <c r="BV151" i="91"/>
  <c r="BV152" i="91"/>
  <c r="BD175" i="91"/>
  <c r="BD158" i="91"/>
  <c r="BD159" i="91"/>
  <c r="BD160" i="91"/>
  <c r="BD161" i="91"/>
  <c r="BD162" i="91"/>
  <c r="BD163" i="91"/>
  <c r="BD164" i="91"/>
  <c r="BD165" i="91"/>
  <c r="BD166" i="91"/>
  <c r="BD167" i="91"/>
  <c r="BD168" i="91"/>
  <c r="BD169" i="91"/>
  <c r="BD170" i="91"/>
  <c r="BD171" i="91"/>
  <c r="BD172" i="91"/>
  <c r="BD173" i="91"/>
  <c r="BD174" i="91"/>
  <c r="BD176" i="91"/>
  <c r="BD177" i="91"/>
  <c r="BD178" i="91"/>
  <c r="BD179" i="91"/>
  <c r="BD180" i="91"/>
  <c r="BD181" i="91"/>
  <c r="BD182" i="91"/>
  <c r="BD183" i="91"/>
  <c r="BD184" i="91"/>
  <c r="BD185" i="91"/>
  <c r="BD186" i="91"/>
  <c r="BD187" i="91"/>
  <c r="BD188" i="91"/>
  <c r="BD189" i="91"/>
  <c r="BD190" i="91"/>
  <c r="BD191" i="91"/>
  <c r="BD192" i="91"/>
  <c r="BD193" i="91"/>
  <c r="BD194" i="91"/>
  <c r="BD195" i="91"/>
  <c r="BD196" i="91"/>
  <c r="BD197" i="91"/>
  <c r="BD198" i="91"/>
  <c r="BD199" i="91"/>
  <c r="BD200" i="91"/>
  <c r="BD201" i="91"/>
  <c r="BD202" i="91"/>
  <c r="BD203" i="91"/>
  <c r="BD204" i="91"/>
  <c r="BD205" i="91"/>
  <c r="BD206" i="91"/>
  <c r="BD207" i="91"/>
  <c r="BD208" i="91"/>
  <c r="BD209" i="91"/>
  <c r="BD210" i="91"/>
  <c r="BD211" i="91"/>
  <c r="BD212" i="91"/>
  <c r="BD213" i="91"/>
  <c r="BD214" i="91"/>
  <c r="BI192" i="91"/>
  <c r="BI190" i="91"/>
  <c r="BI189" i="91"/>
  <c r="BI186" i="91"/>
  <c r="BI171" i="91"/>
  <c r="BI166" i="91"/>
  <c r="BI175" i="91"/>
  <c r="BI164" i="91"/>
  <c r="BI165" i="91"/>
  <c r="BI167" i="91"/>
  <c r="BI168" i="91"/>
  <c r="BI169" i="91"/>
  <c r="BI170" i="91"/>
  <c r="BI172" i="91"/>
  <c r="BI173" i="91"/>
  <c r="BI174" i="91"/>
  <c r="BI176" i="91"/>
  <c r="BI177" i="91"/>
  <c r="BI178" i="91"/>
  <c r="BI179" i="91"/>
  <c r="BI180" i="91"/>
  <c r="BI181" i="91"/>
  <c r="BI182" i="91"/>
  <c r="BI183" i="91"/>
  <c r="BI184" i="91"/>
  <c r="BI185" i="91"/>
  <c r="BI187" i="91"/>
  <c r="BI188" i="91"/>
  <c r="BI191" i="91"/>
  <c r="BI193" i="91"/>
  <c r="BI194" i="91"/>
  <c r="BI195" i="91"/>
  <c r="BI196" i="91"/>
  <c r="BI197" i="91"/>
  <c r="BI198" i="91"/>
  <c r="BI199" i="91"/>
  <c r="BI200" i="91"/>
  <c r="BI201" i="91"/>
  <c r="BI202" i="91"/>
  <c r="BI203" i="91"/>
  <c r="BI204" i="91"/>
  <c r="BI205" i="91"/>
  <c r="BI206" i="91"/>
  <c r="BI207" i="91"/>
  <c r="BI208" i="91"/>
  <c r="BI209" i="91"/>
  <c r="BI210" i="91"/>
  <c r="BI211" i="91"/>
  <c r="BI212" i="91"/>
  <c r="BI213" i="91"/>
  <c r="BI214" i="91"/>
  <c r="BI158" i="91"/>
  <c r="BI159" i="91"/>
  <c r="BI160" i="91"/>
  <c r="BI161" i="91"/>
  <c r="BI162" i="91"/>
  <c r="BI163" i="91"/>
  <c r="BN190" i="91"/>
  <c r="BN189" i="91"/>
  <c r="BN186" i="91"/>
  <c r="BN166" i="91"/>
  <c r="BN175" i="91"/>
  <c r="BN158" i="91"/>
  <c r="BN159" i="91"/>
  <c r="BN160" i="91"/>
  <c r="BN161" i="91"/>
  <c r="BN162" i="91"/>
  <c r="BN163" i="91"/>
  <c r="BN164" i="91"/>
  <c r="BN165" i="91"/>
  <c r="BN167" i="91"/>
  <c r="BN168" i="91"/>
  <c r="BN169" i="91"/>
  <c r="BN170" i="91"/>
  <c r="BN171" i="91"/>
  <c r="BN172" i="91"/>
  <c r="BN173" i="91"/>
  <c r="BN174" i="91"/>
  <c r="BN176" i="91"/>
  <c r="BN177" i="91"/>
  <c r="BN178" i="91"/>
  <c r="BN179" i="91"/>
  <c r="BN180" i="91"/>
  <c r="BN181" i="91"/>
  <c r="BN182" i="91"/>
  <c r="BN183" i="91"/>
  <c r="BN184" i="91"/>
  <c r="BN185" i="91"/>
  <c r="BN187" i="91"/>
  <c r="BN188" i="91"/>
  <c r="BN191" i="91"/>
  <c r="BN192" i="91"/>
  <c r="BN193" i="91"/>
  <c r="BN194" i="91"/>
  <c r="BN195" i="91"/>
  <c r="BN196" i="91"/>
  <c r="BN197" i="91"/>
  <c r="BN198" i="91"/>
  <c r="BN199" i="91"/>
  <c r="BN200" i="91"/>
  <c r="BN201" i="91"/>
  <c r="BN202" i="91"/>
  <c r="BN203" i="91"/>
  <c r="BN204" i="91"/>
  <c r="BN205" i="91"/>
  <c r="BN206" i="91"/>
  <c r="BN207" i="91"/>
  <c r="BN208" i="91"/>
  <c r="BN209" i="91"/>
  <c r="BN210" i="91"/>
  <c r="BN211" i="91"/>
  <c r="BN212" i="91"/>
  <c r="BN213" i="91"/>
  <c r="BN214" i="91"/>
  <c r="AZ130" i="91"/>
  <c r="AZ128" i="91"/>
  <c r="AZ127" i="91"/>
  <c r="AZ124" i="91"/>
  <c r="AZ109" i="91"/>
  <c r="AZ104" i="91"/>
  <c r="AZ113" i="91"/>
  <c r="AZ99" i="91"/>
  <c r="AZ100" i="91"/>
  <c r="AZ101" i="91"/>
  <c r="AZ102" i="91"/>
  <c r="AZ103" i="91"/>
  <c r="AZ105" i="91"/>
  <c r="AZ106" i="91"/>
  <c r="AZ107" i="91"/>
  <c r="AZ108" i="91"/>
  <c r="AZ110" i="91"/>
  <c r="AZ111" i="91"/>
  <c r="AZ112" i="91"/>
  <c r="AZ114" i="91"/>
  <c r="AZ115" i="91"/>
  <c r="AZ116" i="91"/>
  <c r="AZ117" i="91"/>
  <c r="AZ118" i="91"/>
  <c r="AZ119" i="91"/>
  <c r="AZ120" i="91"/>
  <c r="AZ121" i="91"/>
  <c r="AZ122" i="91"/>
  <c r="AZ123" i="91"/>
  <c r="AZ125" i="91"/>
  <c r="AZ126" i="91"/>
  <c r="AZ129" i="91"/>
  <c r="AZ131" i="91"/>
  <c r="AZ132" i="91"/>
  <c r="AZ133" i="91"/>
  <c r="AZ134" i="91"/>
  <c r="AZ135" i="91"/>
  <c r="AZ136" i="91"/>
  <c r="AZ137" i="91"/>
  <c r="AZ138" i="91"/>
  <c r="AZ139" i="91"/>
  <c r="AZ140" i="91"/>
  <c r="AZ141" i="91"/>
  <c r="AZ142" i="91"/>
  <c r="AZ143" i="91"/>
  <c r="AZ144" i="91"/>
  <c r="AZ145" i="91"/>
  <c r="AZ146" i="91"/>
  <c r="AZ147" i="91"/>
  <c r="AZ148" i="91"/>
  <c r="AZ149" i="91"/>
  <c r="AZ150" i="91"/>
  <c r="AZ151" i="91"/>
  <c r="AZ152" i="91"/>
  <c r="AW124" i="91"/>
  <c r="AW104" i="91"/>
  <c r="AW109" i="91"/>
  <c r="AW113" i="91"/>
  <c r="AW99" i="91"/>
  <c r="AW100" i="91"/>
  <c r="AW101" i="91"/>
  <c r="AW102" i="91"/>
  <c r="AW103" i="91"/>
  <c r="AW105" i="91"/>
  <c r="AW106" i="91"/>
  <c r="AW107" i="91"/>
  <c r="AW108" i="91"/>
  <c r="AW110" i="91"/>
  <c r="AW111" i="91"/>
  <c r="AW112" i="91"/>
  <c r="AW114" i="91"/>
  <c r="AW115" i="91"/>
  <c r="AW116" i="91"/>
  <c r="AW117" i="91"/>
  <c r="AW118" i="91"/>
  <c r="AW119" i="91"/>
  <c r="AW120" i="91"/>
  <c r="AW121" i="91"/>
  <c r="AW122" i="91"/>
  <c r="AW123" i="91"/>
  <c r="AW125" i="91"/>
  <c r="AW126" i="91"/>
  <c r="AW127" i="91"/>
  <c r="AW128" i="91"/>
  <c r="AW129" i="91"/>
  <c r="AW130" i="91"/>
  <c r="AW131" i="91"/>
  <c r="AW132" i="91"/>
  <c r="AW133" i="91"/>
  <c r="AW134" i="91"/>
  <c r="AW135" i="91"/>
  <c r="AW136" i="91"/>
  <c r="AW137" i="91"/>
  <c r="AW138" i="91"/>
  <c r="AW139" i="91"/>
  <c r="AW140" i="91"/>
  <c r="AW141" i="91"/>
  <c r="AW142" i="91"/>
  <c r="AW143" i="91"/>
  <c r="AW144" i="91"/>
  <c r="AW145" i="91"/>
  <c r="AW146" i="91"/>
  <c r="AW147" i="91"/>
  <c r="AW148" i="91"/>
  <c r="AW149" i="91"/>
  <c r="AW150" i="91"/>
  <c r="AW151" i="91"/>
  <c r="AW152" i="91"/>
  <c r="AR127" i="91"/>
  <c r="AR113" i="91"/>
  <c r="AR99" i="91"/>
  <c r="AR100" i="91"/>
  <c r="AR101" i="91"/>
  <c r="AR102" i="91"/>
  <c r="AR103" i="91"/>
  <c r="AR104" i="91"/>
  <c r="AR105" i="91"/>
  <c r="AR106" i="91"/>
  <c r="AR107" i="91"/>
  <c r="AR108" i="91"/>
  <c r="AR109" i="91"/>
  <c r="AR110" i="91"/>
  <c r="AR111" i="91"/>
  <c r="AR112" i="91"/>
  <c r="AR114" i="91"/>
  <c r="AR115" i="91"/>
  <c r="AR116" i="91"/>
  <c r="AR117" i="91"/>
  <c r="AR118" i="91"/>
  <c r="AR119" i="91"/>
  <c r="AR120" i="91"/>
  <c r="AR121" i="91"/>
  <c r="AR122" i="91"/>
  <c r="AR123" i="91"/>
  <c r="AR124" i="91"/>
  <c r="AR125" i="91"/>
  <c r="AR126" i="91"/>
  <c r="AR128" i="91"/>
  <c r="AR129" i="91"/>
  <c r="AR130" i="91"/>
  <c r="AR131" i="91"/>
  <c r="AR132" i="91"/>
  <c r="AR133" i="91"/>
  <c r="AR134" i="91"/>
  <c r="AR135" i="91"/>
  <c r="AR136" i="91"/>
  <c r="AR137" i="91"/>
  <c r="AR138" i="91"/>
  <c r="AR139" i="91"/>
  <c r="AR140" i="91"/>
  <c r="AR141" i="91"/>
  <c r="AR142" i="91"/>
  <c r="AR143" i="91"/>
  <c r="AR144" i="91"/>
  <c r="AR145" i="91"/>
  <c r="AR146" i="91"/>
  <c r="AR147" i="91"/>
  <c r="AR148" i="91"/>
  <c r="AR149" i="91"/>
  <c r="AR150" i="91"/>
  <c r="AR151" i="91"/>
  <c r="AR152" i="91"/>
  <c r="CO26" i="91"/>
  <c r="BO175" i="91"/>
  <c r="BO158" i="91"/>
  <c r="BO159" i="91"/>
  <c r="BO160" i="91"/>
  <c r="BO161" i="91"/>
  <c r="BO162" i="91"/>
  <c r="BO163" i="91"/>
  <c r="BO164" i="91"/>
  <c r="BO165" i="91"/>
  <c r="BO166" i="91"/>
  <c r="BO167" i="91"/>
  <c r="BO168" i="91"/>
  <c r="BO169" i="91"/>
  <c r="BO170" i="91"/>
  <c r="BO171" i="91"/>
  <c r="BO172" i="91"/>
  <c r="BO173" i="91"/>
  <c r="BO174" i="91"/>
  <c r="BO176" i="91"/>
  <c r="BO177" i="91"/>
  <c r="BO178" i="91"/>
  <c r="BO179" i="91"/>
  <c r="BO180" i="91"/>
  <c r="BO181" i="91"/>
  <c r="BO182" i="91"/>
  <c r="BO183" i="91"/>
  <c r="BO184" i="91"/>
  <c r="BO185" i="91"/>
  <c r="BO186" i="91"/>
  <c r="BO187" i="91"/>
  <c r="BO188" i="91"/>
  <c r="BO189" i="91"/>
  <c r="BO190" i="91"/>
  <c r="BO191" i="91"/>
  <c r="BO192" i="91"/>
  <c r="BO193" i="91"/>
  <c r="BO194" i="91"/>
  <c r="BO195" i="91"/>
  <c r="BO196" i="91"/>
  <c r="BO197" i="91"/>
  <c r="BO198" i="91"/>
  <c r="BO199" i="91"/>
  <c r="BO200" i="91"/>
  <c r="BO201" i="91"/>
  <c r="BO202" i="91"/>
  <c r="BO203" i="91"/>
  <c r="BO204" i="91"/>
  <c r="BO205" i="91"/>
  <c r="BO206" i="91"/>
  <c r="BO207" i="91"/>
  <c r="BO208" i="91"/>
  <c r="BO209" i="91"/>
  <c r="BO210" i="91"/>
  <c r="BO211" i="91"/>
  <c r="BO212" i="91"/>
  <c r="BO213" i="91"/>
  <c r="BO214" i="91"/>
  <c r="BE148" i="91"/>
  <c r="BE137" i="91"/>
  <c r="BE132" i="91"/>
  <c r="BE133" i="91"/>
  <c r="BE131" i="91"/>
  <c r="BE130" i="91"/>
  <c r="BE128" i="91"/>
  <c r="BE127" i="91"/>
  <c r="BE124" i="91"/>
  <c r="BE121" i="91"/>
  <c r="BE99" i="91"/>
  <c r="BE100" i="91"/>
  <c r="BE101" i="91"/>
  <c r="BE102" i="91"/>
  <c r="BE103" i="91"/>
  <c r="BE104" i="91"/>
  <c r="BE105" i="91"/>
  <c r="BE106" i="91"/>
  <c r="BE107" i="91"/>
  <c r="BE108" i="91"/>
  <c r="BE109" i="91"/>
  <c r="BE110" i="91"/>
  <c r="BE111" i="91"/>
  <c r="BE112" i="91"/>
  <c r="BE113" i="91"/>
  <c r="BE114" i="91"/>
  <c r="BE115" i="91"/>
  <c r="BE116" i="91"/>
  <c r="BE117" i="91"/>
  <c r="BE118" i="91"/>
  <c r="BE119" i="91"/>
  <c r="BE120" i="91"/>
  <c r="BE122" i="91"/>
  <c r="BE123" i="91"/>
  <c r="BE125" i="91"/>
  <c r="BE126" i="91"/>
  <c r="BE129" i="91"/>
  <c r="BE134" i="91"/>
  <c r="BE135" i="91"/>
  <c r="BE136" i="91"/>
  <c r="BE138" i="91"/>
  <c r="BE139" i="91"/>
  <c r="BE140" i="91"/>
  <c r="BE141" i="91"/>
  <c r="BE142" i="91"/>
  <c r="BE143" i="91"/>
  <c r="BE144" i="91"/>
  <c r="BE145" i="91"/>
  <c r="BE146" i="91"/>
  <c r="BE147" i="91"/>
  <c r="BE149" i="91"/>
  <c r="BE150" i="91"/>
  <c r="BE151" i="91"/>
  <c r="BE152" i="91"/>
  <c r="AV130" i="91"/>
  <c r="AV113" i="91"/>
  <c r="AV99" i="91"/>
  <c r="AV100" i="91"/>
  <c r="AV101" i="91"/>
  <c r="AV102" i="91"/>
  <c r="AV103" i="91"/>
  <c r="AV104" i="91"/>
  <c r="AV105" i="91"/>
  <c r="AV106" i="91"/>
  <c r="AV107" i="91"/>
  <c r="AV108" i="91"/>
  <c r="AV109" i="91"/>
  <c r="AV110" i="91"/>
  <c r="AV111" i="91"/>
  <c r="AV112" i="91"/>
  <c r="AV114" i="91"/>
  <c r="AV115" i="91"/>
  <c r="AV116" i="91"/>
  <c r="AV117" i="91"/>
  <c r="AV118" i="91"/>
  <c r="AV119" i="91"/>
  <c r="AV120" i="91"/>
  <c r="AV121" i="91"/>
  <c r="AV122" i="91"/>
  <c r="AV123" i="91"/>
  <c r="AV124" i="91"/>
  <c r="AV125" i="91"/>
  <c r="AV126" i="91"/>
  <c r="AV127" i="91"/>
  <c r="AV128" i="91"/>
  <c r="AV129" i="91"/>
  <c r="AV131" i="91"/>
  <c r="AV132" i="91"/>
  <c r="AV133" i="91"/>
  <c r="AV134" i="91"/>
  <c r="AV135" i="91"/>
  <c r="AV136" i="91"/>
  <c r="AV137" i="91"/>
  <c r="AV138" i="91"/>
  <c r="AV139" i="91"/>
  <c r="AV140" i="91"/>
  <c r="AV141" i="91"/>
  <c r="AV142" i="91"/>
  <c r="AV143" i="91"/>
  <c r="AV144" i="91"/>
  <c r="AV145" i="91"/>
  <c r="AV146" i="91"/>
  <c r="AV147" i="91"/>
  <c r="AV148" i="91"/>
  <c r="AV149" i="91"/>
  <c r="AV150" i="91"/>
  <c r="AV151" i="91"/>
  <c r="AV152" i="91"/>
  <c r="AU131" i="91"/>
  <c r="AU130" i="91"/>
  <c r="AU128" i="91"/>
  <c r="AU127" i="91"/>
  <c r="AU124" i="91"/>
  <c r="AU109" i="91"/>
  <c r="AU113" i="91"/>
  <c r="AU99" i="91"/>
  <c r="AU100" i="91"/>
  <c r="AU101" i="91"/>
  <c r="AU102" i="91"/>
  <c r="AU103" i="91"/>
  <c r="AU104" i="91"/>
  <c r="AU105" i="91"/>
  <c r="AU106" i="91"/>
  <c r="AU107" i="91"/>
  <c r="AU108" i="91"/>
  <c r="AU110" i="91"/>
  <c r="AU111" i="91"/>
  <c r="AU112" i="91"/>
  <c r="AU114" i="91"/>
  <c r="AU115" i="91"/>
  <c r="AU116" i="91"/>
  <c r="AU117" i="91"/>
  <c r="AU118" i="91"/>
  <c r="AU119" i="91"/>
  <c r="AU120" i="91"/>
  <c r="AU121" i="91"/>
  <c r="AU122" i="91"/>
  <c r="AU123" i="91"/>
  <c r="AU125" i="91"/>
  <c r="AU126" i="91"/>
  <c r="AU129" i="91"/>
  <c r="AU132" i="91"/>
  <c r="AU133" i="91"/>
  <c r="AU134" i="91"/>
  <c r="AU135" i="91"/>
  <c r="AU136" i="91"/>
  <c r="AU137" i="91"/>
  <c r="AU138" i="91"/>
  <c r="AU139" i="91"/>
  <c r="AU140" i="91"/>
  <c r="AU141" i="91"/>
  <c r="AU142" i="91"/>
  <c r="AU143" i="91"/>
  <c r="AU144" i="91"/>
  <c r="AU145" i="91"/>
  <c r="AU146" i="91"/>
  <c r="AU147" i="91"/>
  <c r="AU148" i="91"/>
  <c r="AU149" i="91"/>
  <c r="AU150" i="91"/>
  <c r="AU151" i="91"/>
  <c r="AU152" i="91"/>
  <c r="AS133" i="91"/>
  <c r="AS130" i="91"/>
  <c r="AS127" i="91"/>
  <c r="AS109" i="91"/>
  <c r="AS113" i="91"/>
  <c r="AS99" i="91"/>
  <c r="AS100" i="91"/>
  <c r="AS101" i="91"/>
  <c r="AS102" i="91"/>
  <c r="AS103" i="91"/>
  <c r="AS104" i="91"/>
  <c r="AS105" i="91"/>
  <c r="AS106" i="91"/>
  <c r="AS107" i="91"/>
  <c r="AS108" i="91"/>
  <c r="AS110" i="91"/>
  <c r="AS111" i="91"/>
  <c r="AS112" i="91"/>
  <c r="AS114" i="91"/>
  <c r="AS115" i="91"/>
  <c r="AS116" i="91"/>
  <c r="AS117" i="91"/>
  <c r="AS118" i="91"/>
  <c r="AS119" i="91"/>
  <c r="AS120" i="91"/>
  <c r="AS121" i="91"/>
  <c r="AS122" i="91"/>
  <c r="AS123" i="91"/>
  <c r="AS124" i="91"/>
  <c r="AS125" i="91"/>
  <c r="AS126" i="91"/>
  <c r="AS128" i="91"/>
  <c r="AS129" i="91"/>
  <c r="AS131" i="91"/>
  <c r="AS132" i="91"/>
  <c r="AS134" i="91"/>
  <c r="AS135" i="91"/>
  <c r="AS136" i="91"/>
  <c r="AS137" i="91"/>
  <c r="AS138" i="91"/>
  <c r="AS139" i="91"/>
  <c r="AS140" i="91"/>
  <c r="AS141" i="91"/>
  <c r="AS142" i="91"/>
  <c r="AS143" i="91"/>
  <c r="AS144" i="91"/>
  <c r="AS145" i="91"/>
  <c r="AS146" i="91"/>
  <c r="AS147" i="91"/>
  <c r="AS148" i="91"/>
  <c r="AS149" i="91"/>
  <c r="AS150" i="91"/>
  <c r="AS151" i="91"/>
  <c r="AS152" i="91"/>
  <c r="AP130" i="91"/>
  <c r="AP109" i="91"/>
  <c r="AP113" i="91"/>
  <c r="AP127" i="91"/>
  <c r="AP99" i="91"/>
  <c r="AP100" i="91"/>
  <c r="AP101" i="91"/>
  <c r="AP102" i="91"/>
  <c r="AP103" i="91"/>
  <c r="AP104" i="91"/>
  <c r="AP105" i="91"/>
  <c r="AP106" i="91"/>
  <c r="AP107" i="91"/>
  <c r="AP108" i="91"/>
  <c r="AP110" i="91"/>
  <c r="AP111" i="91"/>
  <c r="AP112" i="91"/>
  <c r="AP114" i="91"/>
  <c r="AP115" i="91"/>
  <c r="AP116" i="91"/>
  <c r="AP117" i="91"/>
  <c r="AP118" i="91"/>
  <c r="AP119" i="91"/>
  <c r="AP120" i="91"/>
  <c r="AP121" i="91"/>
  <c r="AP122" i="91"/>
  <c r="AP123" i="91"/>
  <c r="AP124" i="91"/>
  <c r="AP125" i="91"/>
  <c r="AP126" i="91"/>
  <c r="AP128" i="91"/>
  <c r="AP129" i="91"/>
  <c r="AP131" i="91"/>
  <c r="AP132" i="91"/>
  <c r="AP133" i="91"/>
  <c r="AP134" i="91"/>
  <c r="AP135" i="91"/>
  <c r="AP136" i="91"/>
  <c r="AP137" i="91"/>
  <c r="AP138" i="91"/>
  <c r="AP139" i="91"/>
  <c r="AP140" i="91"/>
  <c r="AP141" i="91"/>
  <c r="AP142" i="91"/>
  <c r="AP143" i="91"/>
  <c r="AP144" i="91"/>
  <c r="AP145" i="91"/>
  <c r="AP146" i="91"/>
  <c r="AP147" i="91"/>
  <c r="AP148" i="91"/>
  <c r="AP149" i="91"/>
  <c r="AP150" i="91"/>
  <c r="AP151" i="91"/>
  <c r="AP152" i="91"/>
  <c r="AY189" i="91"/>
  <c r="AY190" i="91"/>
  <c r="AY158" i="91"/>
  <c r="AY159" i="91"/>
  <c r="AY160" i="91"/>
  <c r="AY161" i="91"/>
  <c r="AY162" i="91"/>
  <c r="AY163" i="91"/>
  <c r="AY164" i="91"/>
  <c r="AY165" i="91"/>
  <c r="AY166" i="91"/>
  <c r="AY167" i="91"/>
  <c r="AY168" i="91"/>
  <c r="AY169" i="91"/>
  <c r="AY170" i="91"/>
  <c r="AY171" i="91"/>
  <c r="AY172" i="91"/>
  <c r="AY173" i="91"/>
  <c r="AY174" i="91"/>
  <c r="AY175" i="91"/>
  <c r="AY176" i="91"/>
  <c r="AY177" i="91"/>
  <c r="AY178" i="91"/>
  <c r="AY179" i="91"/>
  <c r="AY180" i="91"/>
  <c r="AY181" i="91"/>
  <c r="AY182" i="91"/>
  <c r="AY183" i="91"/>
  <c r="AY184" i="91"/>
  <c r="AY185" i="91"/>
  <c r="AY186" i="91"/>
  <c r="AY187" i="91"/>
  <c r="AY188" i="91"/>
  <c r="AY191" i="91"/>
  <c r="AY192" i="91"/>
  <c r="AY193" i="91"/>
  <c r="AY194" i="91"/>
  <c r="AY195" i="91"/>
  <c r="AY196" i="91"/>
  <c r="AY197" i="91"/>
  <c r="AY198" i="91"/>
  <c r="AY199" i="91"/>
  <c r="AY200" i="91"/>
  <c r="AY201" i="91"/>
  <c r="AY202" i="91"/>
  <c r="AY203" i="91"/>
  <c r="AY204" i="91"/>
  <c r="AY205" i="91"/>
  <c r="AY206" i="91"/>
  <c r="AY207" i="91"/>
  <c r="AY208" i="91"/>
  <c r="AY209" i="91"/>
  <c r="AY210" i="91"/>
  <c r="AY211" i="91"/>
  <c r="AY212" i="91"/>
  <c r="AY213" i="91"/>
  <c r="AY214" i="91"/>
  <c r="AY113" i="91"/>
  <c r="AY148" i="91"/>
  <c r="AY133" i="91"/>
  <c r="AY131" i="91"/>
  <c r="AY130" i="91"/>
  <c r="AY128" i="91"/>
  <c r="AY127" i="91"/>
  <c r="AY99" i="91"/>
  <c r="AY100" i="91"/>
  <c r="AY101" i="91"/>
  <c r="AY102" i="91"/>
  <c r="AY103" i="91"/>
  <c r="AY104" i="91"/>
  <c r="AY105" i="91"/>
  <c r="AY106" i="91"/>
  <c r="AY107" i="91"/>
  <c r="AY108" i="91"/>
  <c r="AY109" i="91"/>
  <c r="AY110" i="91"/>
  <c r="AY111" i="91"/>
  <c r="AY112" i="91"/>
  <c r="AY114" i="91"/>
  <c r="AY115" i="91"/>
  <c r="AY116" i="91"/>
  <c r="AY117" i="91"/>
  <c r="AY118" i="91"/>
  <c r="AY119" i="91"/>
  <c r="AY120" i="91"/>
  <c r="AY121" i="91"/>
  <c r="AY122" i="91"/>
  <c r="AY123" i="91"/>
  <c r="AY124" i="91"/>
  <c r="AY125" i="91"/>
  <c r="AY126" i="91"/>
  <c r="AY129" i="91"/>
  <c r="AY132" i="91"/>
  <c r="AY134" i="91"/>
  <c r="AY135" i="91"/>
  <c r="AY136" i="91"/>
  <c r="AY137" i="91"/>
  <c r="AY138" i="91"/>
  <c r="AY139" i="91"/>
  <c r="AY140" i="91"/>
  <c r="AY141" i="91"/>
  <c r="AY142" i="91"/>
  <c r="AY143" i="91"/>
  <c r="AY144" i="91"/>
  <c r="AY145" i="91"/>
  <c r="AY146" i="91"/>
  <c r="AY147" i="91"/>
  <c r="AY149" i="91"/>
  <c r="AY150" i="91"/>
  <c r="AY151" i="91"/>
  <c r="AY152" i="91"/>
  <c r="AX190" i="91"/>
  <c r="AX175" i="91"/>
  <c r="AX158" i="91"/>
  <c r="AX159" i="91"/>
  <c r="AX160" i="91"/>
  <c r="AX161" i="91"/>
  <c r="AX162" i="91"/>
  <c r="AX163" i="91"/>
  <c r="AX164" i="91"/>
  <c r="AX165" i="91"/>
  <c r="AX166" i="91"/>
  <c r="AX167" i="91"/>
  <c r="AX168" i="91"/>
  <c r="AX169" i="91"/>
  <c r="AX170" i="91"/>
  <c r="AX171" i="91"/>
  <c r="AX172" i="91"/>
  <c r="AX173" i="91"/>
  <c r="AX174" i="91"/>
  <c r="AX176" i="91"/>
  <c r="AX177" i="91"/>
  <c r="AX178" i="91"/>
  <c r="AX179" i="91"/>
  <c r="AX180" i="91"/>
  <c r="AX181" i="91"/>
  <c r="AX182" i="91"/>
  <c r="AX183" i="91"/>
  <c r="AX184" i="91"/>
  <c r="AX185" i="91"/>
  <c r="AX186" i="91"/>
  <c r="AX187" i="91"/>
  <c r="AX188" i="91"/>
  <c r="AX189" i="91"/>
  <c r="AX191" i="91"/>
  <c r="AX192" i="91"/>
  <c r="AX193" i="91"/>
  <c r="AX194" i="91"/>
  <c r="AX195" i="91"/>
  <c r="AX196" i="91"/>
  <c r="AX197" i="91"/>
  <c r="AX198" i="91"/>
  <c r="AX199" i="91"/>
  <c r="AX200" i="91"/>
  <c r="AX201" i="91"/>
  <c r="AX202" i="91"/>
  <c r="AX203" i="91"/>
  <c r="AX204" i="91"/>
  <c r="AX205" i="91"/>
  <c r="AX206" i="91"/>
  <c r="AX207" i="91"/>
  <c r="AX208" i="91"/>
  <c r="AX209" i="91"/>
  <c r="AX210" i="91"/>
  <c r="AX211" i="91"/>
  <c r="AX212" i="91"/>
  <c r="AX213" i="91"/>
  <c r="AX214" i="91"/>
  <c r="BM158" i="91"/>
  <c r="BM159" i="91"/>
  <c r="BM160" i="91"/>
  <c r="BM161" i="91"/>
  <c r="BM162" i="91"/>
  <c r="BM163" i="91"/>
  <c r="BM164" i="91"/>
  <c r="BM165" i="91"/>
  <c r="BM166" i="91"/>
  <c r="BM167" i="91"/>
  <c r="BM168" i="91"/>
  <c r="BM169" i="91"/>
  <c r="BM170" i="91"/>
  <c r="BM171" i="91"/>
  <c r="BM172" i="91"/>
  <c r="BM173" i="91"/>
  <c r="BM174" i="91"/>
  <c r="BM175" i="91"/>
  <c r="BM176" i="91"/>
  <c r="BM177" i="91"/>
  <c r="BM178" i="91"/>
  <c r="BM179" i="91"/>
  <c r="BM180" i="91"/>
  <c r="BM181" i="91"/>
  <c r="BM182" i="91"/>
  <c r="BM183" i="91"/>
  <c r="BM184" i="91"/>
  <c r="BM185" i="91"/>
  <c r="BM186" i="91"/>
  <c r="BM187" i="91"/>
  <c r="BM188" i="91"/>
  <c r="BM189" i="91"/>
  <c r="BM190" i="91"/>
  <c r="BM191" i="91"/>
  <c r="BM192" i="91"/>
  <c r="BM193" i="91"/>
  <c r="BM194" i="91"/>
  <c r="BM195" i="91"/>
  <c r="BM196" i="91"/>
  <c r="BM197" i="91"/>
  <c r="BM198" i="91"/>
  <c r="BM199" i="91"/>
  <c r="BM200" i="91"/>
  <c r="BM201" i="91"/>
  <c r="BM202" i="91"/>
  <c r="BM203" i="91"/>
  <c r="BM204" i="91"/>
  <c r="BM205" i="91"/>
  <c r="BM206" i="91"/>
  <c r="BM207" i="91"/>
  <c r="BM208" i="91"/>
  <c r="BM209" i="91"/>
  <c r="BM210" i="91"/>
  <c r="BM211" i="91"/>
  <c r="BM212" i="91"/>
  <c r="BM213" i="91"/>
  <c r="BM214" i="91"/>
  <c r="AX109" i="91"/>
  <c r="AX131" i="91"/>
  <c r="AX104" i="91"/>
  <c r="AX113" i="91"/>
  <c r="AX130" i="91"/>
  <c r="AX99" i="91"/>
  <c r="AX100" i="91"/>
  <c r="AX101" i="91"/>
  <c r="AX102" i="91"/>
  <c r="AX103" i="91"/>
  <c r="AX105" i="91"/>
  <c r="AX106" i="91"/>
  <c r="AX107" i="91"/>
  <c r="AX108" i="91"/>
  <c r="AX110" i="91"/>
  <c r="AX111" i="91"/>
  <c r="AX112" i="91"/>
  <c r="AX114" i="91"/>
  <c r="AX115" i="91"/>
  <c r="AX116" i="91"/>
  <c r="AX117" i="91"/>
  <c r="AX118" i="91"/>
  <c r="AX119" i="91"/>
  <c r="AX120" i="91"/>
  <c r="AX121" i="91"/>
  <c r="AX122" i="91"/>
  <c r="AX123" i="91"/>
  <c r="AX124" i="91"/>
  <c r="AX125" i="91"/>
  <c r="AX126" i="91"/>
  <c r="AX127" i="91"/>
  <c r="AX128" i="91"/>
  <c r="AX129" i="91"/>
  <c r="AX132" i="91"/>
  <c r="AX133" i="91"/>
  <c r="AX134" i="91"/>
  <c r="AX135" i="91"/>
  <c r="AX136" i="91"/>
  <c r="AX137" i="91"/>
  <c r="AX138" i="91"/>
  <c r="AX139" i="91"/>
  <c r="AX140" i="91"/>
  <c r="AX141" i="91"/>
  <c r="AX142" i="91"/>
  <c r="AX143" i="91"/>
  <c r="AX144" i="91"/>
  <c r="AX145" i="91"/>
  <c r="AX146" i="91"/>
  <c r="AX147" i="91"/>
  <c r="AX148" i="91"/>
  <c r="AX149" i="91"/>
  <c r="AX150" i="91"/>
  <c r="AX151" i="91"/>
  <c r="AX152" i="91"/>
  <c r="BL29" i="91"/>
  <c r="BL30" i="91" s="1"/>
  <c r="CH26" i="91"/>
  <c r="CH94" i="91" s="1"/>
  <c r="BM131" i="91"/>
  <c r="BM130" i="91"/>
  <c r="BM128" i="91"/>
  <c r="BM127" i="91"/>
  <c r="BM124" i="91"/>
  <c r="BM113" i="91"/>
  <c r="BM109" i="91"/>
  <c r="BM104" i="91"/>
  <c r="BM99" i="91"/>
  <c r="BM100" i="91"/>
  <c r="BM101" i="91"/>
  <c r="BM102" i="91"/>
  <c r="BM103" i="91"/>
  <c r="BM105" i="91"/>
  <c r="BM106" i="91"/>
  <c r="BM107" i="91"/>
  <c r="BM108" i="91"/>
  <c r="BM110" i="91"/>
  <c r="BM111" i="91"/>
  <c r="BM112" i="91"/>
  <c r="BM114" i="91"/>
  <c r="BM115" i="91"/>
  <c r="BM116" i="91"/>
  <c r="BM117" i="91"/>
  <c r="BM118" i="91"/>
  <c r="BM119" i="91"/>
  <c r="BM120" i="91"/>
  <c r="BM121" i="91"/>
  <c r="BM122" i="91"/>
  <c r="BM123" i="91"/>
  <c r="BM125" i="91"/>
  <c r="BM126" i="91"/>
  <c r="BM129" i="91"/>
  <c r="BM132" i="91"/>
  <c r="BM133" i="91"/>
  <c r="BM134" i="91"/>
  <c r="BM135" i="91"/>
  <c r="BM136" i="91"/>
  <c r="BM137" i="91"/>
  <c r="BM138" i="91"/>
  <c r="BM139" i="91"/>
  <c r="BM140" i="91"/>
  <c r="BM141" i="91"/>
  <c r="BM142" i="91"/>
  <c r="BM143" i="91"/>
  <c r="BM144" i="91"/>
  <c r="BM145" i="91"/>
  <c r="BM146" i="91"/>
  <c r="BM147" i="91"/>
  <c r="BM148" i="91"/>
  <c r="BM149" i="91"/>
  <c r="BM150" i="91"/>
  <c r="BM151" i="91"/>
  <c r="BM152" i="91"/>
  <c r="BO104" i="91"/>
  <c r="BO109" i="91"/>
  <c r="BO113" i="91"/>
  <c r="BO124" i="91"/>
  <c r="BO127" i="91"/>
  <c r="BO128" i="91"/>
  <c r="BO131" i="91"/>
  <c r="BO130" i="91"/>
  <c r="BO99" i="91"/>
  <c r="BO100" i="91"/>
  <c r="BO101" i="91"/>
  <c r="BO102" i="91"/>
  <c r="BO103" i="91"/>
  <c r="BO105" i="91"/>
  <c r="BO106" i="91"/>
  <c r="BO107" i="91"/>
  <c r="BO108" i="91"/>
  <c r="BO110" i="91"/>
  <c r="BO111" i="91"/>
  <c r="BO112" i="91"/>
  <c r="BO114" i="91"/>
  <c r="BO115" i="91"/>
  <c r="BO116" i="91"/>
  <c r="BO117" i="91"/>
  <c r="BO118" i="91"/>
  <c r="BO119" i="91"/>
  <c r="BO120" i="91"/>
  <c r="BO121" i="91"/>
  <c r="BO122" i="91"/>
  <c r="BO123" i="91"/>
  <c r="BO125" i="91"/>
  <c r="BO126" i="91"/>
  <c r="BO129" i="91"/>
  <c r="BO132" i="91"/>
  <c r="BO133" i="91"/>
  <c r="BO134" i="91"/>
  <c r="BO135" i="91"/>
  <c r="BO136" i="91"/>
  <c r="BO137" i="91"/>
  <c r="BO138" i="91"/>
  <c r="BO139" i="91"/>
  <c r="BO140" i="91"/>
  <c r="BO141" i="91"/>
  <c r="BO142" i="91"/>
  <c r="BO143" i="91"/>
  <c r="BO144" i="91"/>
  <c r="BO145" i="91"/>
  <c r="BO146" i="91"/>
  <c r="BO147" i="91"/>
  <c r="BO148" i="91"/>
  <c r="BO149" i="91"/>
  <c r="BO150" i="91"/>
  <c r="BO151" i="91"/>
  <c r="BO152" i="91"/>
  <c r="BN131" i="91"/>
  <c r="BN133" i="91"/>
  <c r="BN137" i="91"/>
  <c r="BN144" i="91"/>
  <c r="BN148" i="91"/>
  <c r="BN99" i="91"/>
  <c r="BN100" i="91"/>
  <c r="BN101" i="91"/>
  <c r="BN102" i="91"/>
  <c r="BN103" i="91"/>
  <c r="BN104" i="91"/>
  <c r="BN105" i="91"/>
  <c r="BN106" i="91"/>
  <c r="BN107" i="91"/>
  <c r="BN108" i="91"/>
  <c r="BN109" i="91"/>
  <c r="BN110" i="91"/>
  <c r="BN111" i="91"/>
  <c r="BN112" i="91"/>
  <c r="BN113" i="91"/>
  <c r="BN114" i="91"/>
  <c r="BN115" i="91"/>
  <c r="BN116" i="91"/>
  <c r="BN117" i="91"/>
  <c r="BN118" i="91"/>
  <c r="BN119" i="91"/>
  <c r="BN120" i="91"/>
  <c r="BN121" i="91"/>
  <c r="BN122" i="91"/>
  <c r="BN123" i="91"/>
  <c r="BN124" i="91"/>
  <c r="BN125" i="91"/>
  <c r="BN126" i="91"/>
  <c r="BN127" i="91"/>
  <c r="BN128" i="91"/>
  <c r="BN129" i="91"/>
  <c r="BN130" i="91"/>
  <c r="BN132" i="91"/>
  <c r="BN134" i="91"/>
  <c r="BN135" i="91"/>
  <c r="BN136" i="91"/>
  <c r="BN138" i="91"/>
  <c r="BN139" i="91"/>
  <c r="BN140" i="91"/>
  <c r="BN141" i="91"/>
  <c r="BN142" i="91"/>
  <c r="BN143" i="91"/>
  <c r="BN145" i="91"/>
  <c r="BN146" i="91"/>
  <c r="BN147" i="91"/>
  <c r="BN149" i="91"/>
  <c r="BN150" i="91"/>
  <c r="BN151" i="91"/>
  <c r="BN152" i="91"/>
  <c r="BD94" i="91"/>
  <c r="BD96" i="91" s="1"/>
  <c r="BO29" i="91"/>
  <c r="BO30" i="91" s="1"/>
  <c r="BO98" i="91"/>
  <c r="M33" i="91"/>
  <c r="M91" i="91" s="1"/>
  <c r="M92" i="91" s="1"/>
  <c r="M153" i="91"/>
  <c r="M154" i="91" s="1"/>
  <c r="L33" i="91"/>
  <c r="L91" i="91" s="1"/>
  <c r="L92" i="91" s="1"/>
  <c r="L153" i="91"/>
  <c r="L154" i="91" s="1"/>
  <c r="BF157" i="91"/>
  <c r="BU96" i="91"/>
  <c r="BU98" i="91"/>
  <c r="BU97" i="91"/>
  <c r="BU95" i="91"/>
  <c r="BH98" i="91"/>
  <c r="BH97" i="91"/>
  <c r="BH96" i="91"/>
  <c r="BH95" i="91"/>
  <c r="BI157" i="91"/>
  <c r="BR157" i="91"/>
  <c r="AZ157" i="91"/>
  <c r="AU220" i="91"/>
  <c r="BR220" i="91"/>
  <c r="BS97" i="91"/>
  <c r="BS96" i="91"/>
  <c r="BS98" i="91"/>
  <c r="BS95" i="91"/>
  <c r="BV97" i="91"/>
  <c r="BV96" i="91"/>
  <c r="BV98" i="91"/>
  <c r="BV95" i="91"/>
  <c r="AP97" i="91"/>
  <c r="AP96" i="91"/>
  <c r="AP98" i="91"/>
  <c r="AP95" i="91"/>
  <c r="AX157" i="91"/>
  <c r="BV29" i="91"/>
  <c r="BV30" i="91" s="1"/>
  <c r="AP29" i="91"/>
  <c r="AP30" i="91" s="1"/>
  <c r="BJ97" i="91"/>
  <c r="BJ96" i="91"/>
  <c r="BJ98" i="91"/>
  <c r="BJ95" i="91"/>
  <c r="BA157" i="91"/>
  <c r="AQ157" i="91"/>
  <c r="BN157" i="91"/>
  <c r="BM96" i="91"/>
  <c r="BM98" i="91"/>
  <c r="BM97" i="91"/>
  <c r="BM95" i="91"/>
  <c r="BF220" i="91"/>
  <c r="AW96" i="91"/>
  <c r="AW98" i="91"/>
  <c r="AW97" i="91"/>
  <c r="AW95" i="91"/>
  <c r="CQ238" i="91"/>
  <c r="BW220" i="91"/>
  <c r="AV98" i="91"/>
  <c r="AV97" i="91"/>
  <c r="AV96" i="91"/>
  <c r="AV95" i="91"/>
  <c r="AY97" i="91"/>
  <c r="AY96" i="91"/>
  <c r="AY98" i="91"/>
  <c r="AY95" i="91"/>
  <c r="BM157" i="91"/>
  <c r="AT157" i="91"/>
  <c r="BW157" i="91"/>
  <c r="BA96" i="91"/>
  <c r="BA98" i="91"/>
  <c r="BA97" i="91"/>
  <c r="BA95" i="91"/>
  <c r="AR98" i="91"/>
  <c r="AR97" i="91"/>
  <c r="AR96" i="91"/>
  <c r="AR95" i="91"/>
  <c r="BO157" i="91"/>
  <c r="AU97" i="91"/>
  <c r="AU96" i="91"/>
  <c r="AU98" i="91"/>
  <c r="AU95" i="91"/>
  <c r="AY157" i="91"/>
  <c r="BU29" i="91"/>
  <c r="BU30" i="91" s="1"/>
  <c r="BL157" i="91"/>
  <c r="BL220" i="91"/>
  <c r="AZ220" i="91"/>
  <c r="AT220" i="91"/>
  <c r="BI96" i="91"/>
  <c r="BI98" i="91"/>
  <c r="BI97" i="91"/>
  <c r="BI95" i="91"/>
  <c r="BG97" i="91"/>
  <c r="BG96" i="91"/>
  <c r="BG98" i="91"/>
  <c r="BG95" i="91"/>
  <c r="BR97" i="91"/>
  <c r="BC97" i="91"/>
  <c r="BC96" i="91"/>
  <c r="BC98" i="91"/>
  <c r="BC95" i="91"/>
  <c r="BB97" i="91"/>
  <c r="BB96" i="91"/>
  <c r="BB98" i="91"/>
  <c r="BB95" i="91"/>
  <c r="BD157" i="91"/>
  <c r="AZ98" i="91"/>
  <c r="AZ97" i="91"/>
  <c r="AZ96" i="91"/>
  <c r="AZ95" i="91"/>
  <c r="BE96" i="91"/>
  <c r="BE98" i="91"/>
  <c r="BE97" i="91"/>
  <c r="BE95" i="91"/>
  <c r="AS96" i="91"/>
  <c r="AS98" i="91"/>
  <c r="AS97" i="91"/>
  <c r="AS95" i="91"/>
  <c r="AX97" i="91"/>
  <c r="AX96" i="91"/>
  <c r="AX98" i="91"/>
  <c r="AX95" i="91"/>
  <c r="Q87" i="82"/>
  <c r="AX29" i="91"/>
  <c r="AX30" i="91" s="1"/>
  <c r="BB29" i="91"/>
  <c r="BB30" i="91" s="1"/>
  <c r="AZ29" i="91"/>
  <c r="AZ30" i="91" s="1"/>
  <c r="BW94" i="91"/>
  <c r="CQ269" i="91"/>
  <c r="BU215" i="91"/>
  <c r="BU216" i="91" s="1"/>
  <c r="AY29" i="91"/>
  <c r="AY30" i="91" s="1"/>
  <c r="CR16" i="91"/>
  <c r="CO29" i="91"/>
  <c r="CO30" i="91" s="1"/>
  <c r="BP94" i="91"/>
  <c r="BL94" i="91"/>
  <c r="AT94" i="91"/>
  <c r="BK94" i="91"/>
  <c r="BY17" i="91"/>
  <c r="AT29" i="91"/>
  <c r="AT30" i="91" s="1"/>
  <c r="BR29" i="91"/>
  <c r="BR30" i="91" s="1"/>
  <c r="AQ94" i="91"/>
  <c r="BH29" i="91"/>
  <c r="BH30" i="91" s="1"/>
  <c r="BT94" i="91"/>
  <c r="AU29" i="91"/>
  <c r="AU30" i="91" s="1"/>
  <c r="AR29" i="91"/>
  <c r="AR30" i="91" s="1"/>
  <c r="AV29" i="91"/>
  <c r="AV30" i="91" s="1"/>
  <c r="BC29" i="91"/>
  <c r="BC30" i="91" s="1"/>
  <c r="BA29" i="91"/>
  <c r="BA30" i="91" s="1"/>
  <c r="CB17" i="91"/>
  <c r="CB19" i="91"/>
  <c r="BQ94" i="91"/>
  <c r="BJ29" i="91"/>
  <c r="BJ30" i="91" s="1"/>
  <c r="BE29" i="91"/>
  <c r="BE30" i="91" s="1"/>
  <c r="AW29" i="91"/>
  <c r="AW30" i="91" s="1"/>
  <c r="CA16" i="91"/>
  <c r="CP26" i="91"/>
  <c r="CP94" i="91" s="1"/>
  <c r="BY19" i="91"/>
  <c r="X27" i="91"/>
  <c r="X156" i="91" s="1"/>
  <c r="X28" i="91"/>
  <c r="X219" i="91" s="1"/>
  <c r="AD28" i="91"/>
  <c r="AD219" i="91" s="1"/>
  <c r="AD27" i="91"/>
  <c r="AD156" i="91" s="1"/>
  <c r="S28" i="91"/>
  <c r="S219" i="91" s="1"/>
  <c r="S27" i="91"/>
  <c r="S156" i="91" s="1"/>
  <c r="AJ27" i="91"/>
  <c r="AJ156" i="91" s="1"/>
  <c r="AJ28" i="91"/>
  <c r="AJ219" i="91" s="1"/>
  <c r="AH27" i="91"/>
  <c r="AH28" i="91"/>
  <c r="AF28" i="91"/>
  <c r="AF219" i="91" s="1"/>
  <c r="AF27" i="91"/>
  <c r="AF156" i="91" s="1"/>
  <c r="AB28" i="91"/>
  <c r="AB27" i="91"/>
  <c r="AA27" i="91"/>
  <c r="AA156" i="91" s="1"/>
  <c r="AA28" i="91"/>
  <c r="AA219" i="91" s="1"/>
  <c r="T28" i="91"/>
  <c r="T219" i="91" s="1"/>
  <c r="T27" i="91"/>
  <c r="T156" i="91" s="1"/>
  <c r="CG26" i="91"/>
  <c r="CG94" i="91" s="1"/>
  <c r="BG29" i="91"/>
  <c r="BG30" i="91" s="1"/>
  <c r="BF94" i="91"/>
  <c r="AS29" i="91"/>
  <c r="AS30" i="91" s="1"/>
  <c r="BM29" i="91"/>
  <c r="BM30" i="91" s="1"/>
  <c r="BS29" i="91"/>
  <c r="BS30" i="91" s="1"/>
  <c r="BF15" i="82"/>
  <c r="BF51" i="82"/>
  <c r="AH21" i="91"/>
  <c r="AY51" i="82"/>
  <c r="AZ51" i="82"/>
  <c r="AZ15" i="82"/>
  <c r="AN20" i="91"/>
  <c r="AN22" i="91" s="1"/>
  <c r="V20" i="91"/>
  <c r="V22" i="91" s="1"/>
  <c r="R20" i="91"/>
  <c r="R22" i="91" s="1"/>
  <c r="AA21" i="91"/>
  <c r="AE20" i="91"/>
  <c r="AE22" i="91" s="1"/>
  <c r="AR16" i="82"/>
  <c r="AR17" i="82"/>
  <c r="AR18" i="82"/>
  <c r="AR20" i="82" s="1"/>
  <c r="AQ16" i="82"/>
  <c r="AQ17" i="82"/>
  <c r="AQ18" i="82"/>
  <c r="AQ20" i="82" s="1"/>
  <c r="AP16" i="82"/>
  <c r="AP17" i="82"/>
  <c r="AP18" i="82"/>
  <c r="AO16" i="82"/>
  <c r="AO17" i="82"/>
  <c r="AO18" i="82"/>
  <c r="AO20" i="82" s="1"/>
  <c r="AN16" i="82"/>
  <c r="AN17" i="82"/>
  <c r="AN18" i="82"/>
  <c r="AN20" i="82" s="1"/>
  <c r="AM16" i="82"/>
  <c r="AM17" i="82"/>
  <c r="AM18" i="82"/>
  <c r="AL16" i="82"/>
  <c r="AL17" i="82"/>
  <c r="AL18" i="82"/>
  <c r="AK16" i="82"/>
  <c r="AK17" i="82"/>
  <c r="AK18" i="82"/>
  <c r="AJ18" i="82"/>
  <c r="AJ19" i="82" s="1"/>
  <c r="AJ21" i="82" s="1"/>
  <c r="AJ17" i="82"/>
  <c r="AJ16" i="82"/>
  <c r="AI16" i="82"/>
  <c r="AI17" i="82"/>
  <c r="AI18" i="82"/>
  <c r="AH16" i="82"/>
  <c r="AH17" i="82"/>
  <c r="AH18" i="82"/>
  <c r="AG18" i="82"/>
  <c r="AG20" i="82" s="1"/>
  <c r="AG17" i="82"/>
  <c r="AG16" i="82"/>
  <c r="AF16" i="82"/>
  <c r="AF18" i="82"/>
  <c r="AF20" i="82" s="1"/>
  <c r="AF17" i="82"/>
  <c r="AE16" i="82"/>
  <c r="AE17" i="82"/>
  <c r="AE18" i="82"/>
  <c r="AE20" i="82" s="1"/>
  <c r="AD16" i="82"/>
  <c r="AD17" i="82"/>
  <c r="AD18" i="82"/>
  <c r="AC18" i="82"/>
  <c r="AC20" i="82" s="1"/>
  <c r="AC17" i="82"/>
  <c r="AC16" i="82"/>
  <c r="AB16" i="82"/>
  <c r="AB18" i="82"/>
  <c r="AB20" i="82" s="1"/>
  <c r="AB17" i="82"/>
  <c r="AA16" i="82"/>
  <c r="AA17" i="82"/>
  <c r="AA18" i="82"/>
  <c r="AA20" i="82" s="1"/>
  <c r="Z16" i="82"/>
  <c r="Z17" i="82"/>
  <c r="Z18" i="82"/>
  <c r="Y18" i="82"/>
  <c r="Y20" i="82" s="1"/>
  <c r="Y17" i="82"/>
  <c r="Y16" i="82"/>
  <c r="X16" i="82"/>
  <c r="X18" i="82"/>
  <c r="X19" i="82" s="1"/>
  <c r="X21" i="82" s="1"/>
  <c r="X17" i="82"/>
  <c r="W16" i="82"/>
  <c r="W17" i="82"/>
  <c r="W18" i="82"/>
  <c r="W20" i="82" s="1"/>
  <c r="AR52" i="82"/>
  <c r="AR53" i="82"/>
  <c r="AR54" i="82"/>
  <c r="AQ52" i="82"/>
  <c r="AQ53" i="82"/>
  <c r="AQ54" i="82"/>
  <c r="AP52" i="82"/>
  <c r="AP53" i="82"/>
  <c r="AP54" i="82"/>
  <c r="AP55" i="82" s="1"/>
  <c r="AO52" i="82"/>
  <c r="AO53" i="82"/>
  <c r="AO54" i="82"/>
  <c r="AN52" i="82"/>
  <c r="AN53" i="82"/>
  <c r="AN54" i="82"/>
  <c r="AM52" i="82"/>
  <c r="AM53" i="82"/>
  <c r="AM54" i="82"/>
  <c r="AM56" i="82" s="1"/>
  <c r="AL52" i="82"/>
  <c r="AL53" i="82"/>
  <c r="AL54" i="82"/>
  <c r="AL56" i="82" s="1"/>
  <c r="AK52" i="82"/>
  <c r="AK53" i="82"/>
  <c r="AK54" i="82"/>
  <c r="AJ54" i="82"/>
  <c r="AJ55" i="82" s="1"/>
  <c r="AJ53" i="82"/>
  <c r="AJ52" i="82"/>
  <c r="AI52" i="82"/>
  <c r="AI53" i="82"/>
  <c r="AI54" i="82"/>
  <c r="AH52" i="82"/>
  <c r="AH53" i="82"/>
  <c r="AH54" i="82"/>
  <c r="AG52" i="82"/>
  <c r="AG53" i="82"/>
  <c r="AG54" i="82"/>
  <c r="AG56" i="82" s="1"/>
  <c r="AF52" i="82"/>
  <c r="AF53" i="82"/>
  <c r="AF54" i="82"/>
  <c r="AF56" i="82" s="1"/>
  <c r="AE52" i="82"/>
  <c r="AE53" i="82"/>
  <c r="AE54" i="82"/>
  <c r="AD52" i="82"/>
  <c r="AD53" i="82"/>
  <c r="AD54" i="82"/>
  <c r="AC52" i="82"/>
  <c r="AC53" i="82"/>
  <c r="AC54" i="82"/>
  <c r="AC56" i="82" s="1"/>
  <c r="AB52" i="82"/>
  <c r="AB53" i="82"/>
  <c r="AB54" i="82"/>
  <c r="AB56" i="82" s="1"/>
  <c r="AA52" i="82"/>
  <c r="AA53" i="82"/>
  <c r="AA54" i="82"/>
  <c r="Z52" i="82"/>
  <c r="Z53" i="82"/>
  <c r="Z54" i="82"/>
  <c r="Y52" i="82"/>
  <c r="Y53" i="82"/>
  <c r="Y54" i="82"/>
  <c r="Y56" i="82" s="1"/>
  <c r="X54" i="82"/>
  <c r="X55" i="82" s="1"/>
  <c r="X57" i="82" s="1"/>
  <c r="X53" i="82"/>
  <c r="X52" i="82"/>
  <c r="W56" i="82"/>
  <c r="W53" i="82"/>
  <c r="W52" i="82"/>
  <c r="CN17" i="91"/>
  <c r="CK19" i="91"/>
  <c r="CK20" i="91" s="1"/>
  <c r="BE51" i="82"/>
  <c r="BE15" i="82"/>
  <c r="AY15" i="82"/>
  <c r="I26" i="91"/>
  <c r="I94" i="91" s="1"/>
  <c r="I28" i="91"/>
  <c r="I219" i="91" s="1"/>
  <c r="I27" i="91"/>
  <c r="I156" i="91" s="1"/>
  <c r="H27" i="91"/>
  <c r="H28" i="91"/>
  <c r="AD21" i="91"/>
  <c r="CF19" i="91"/>
  <c r="CF20" i="91" s="1"/>
  <c r="Z20" i="91"/>
  <c r="Z22" i="91" s="1"/>
  <c r="AN21" i="91"/>
  <c r="H26" i="91"/>
  <c r="CJ20" i="91"/>
  <c r="AM20" i="91"/>
  <c r="AM22" i="91" s="1"/>
  <c r="W20" i="91"/>
  <c r="W22" i="91" s="1"/>
  <c r="CN19" i="91"/>
  <c r="CN20" i="91" s="1"/>
  <c r="AL20" i="91"/>
  <c r="AL22" i="91" s="1"/>
  <c r="S21" i="91"/>
  <c r="CC18" i="91"/>
  <c r="CE18" i="91"/>
  <c r="CD17" i="91"/>
  <c r="CE17" i="91"/>
  <c r="BK32" i="91"/>
  <c r="BT32" i="91"/>
  <c r="Q20" i="91"/>
  <c r="Q22" i="91" s="1"/>
  <c r="Q21" i="91"/>
  <c r="CK17" i="91"/>
  <c r="BP32" i="91"/>
  <c r="P20" i="91"/>
  <c r="P22" i="91" s="1"/>
  <c r="P21" i="91"/>
  <c r="CD19" i="91"/>
  <c r="CD20" i="91" s="1"/>
  <c r="CK18" i="91"/>
  <c r="BD32" i="91"/>
  <c r="CC17" i="91"/>
  <c r="AO20" i="91"/>
  <c r="AO22" i="91" s="1"/>
  <c r="AO21" i="91"/>
  <c r="CL17" i="91"/>
  <c r="BF32" i="91"/>
  <c r="CM18" i="91"/>
  <c r="CF18" i="91"/>
  <c r="CF17" i="91"/>
  <c r="AP32" i="91"/>
  <c r="BQ32" i="91"/>
  <c r="BY18" i="91"/>
  <c r="CD18" i="91"/>
  <c r="CM17" i="91"/>
  <c r="AC20" i="91"/>
  <c r="AC22" i="91" s="1"/>
  <c r="AC21" i="91"/>
  <c r="CL19" i="91"/>
  <c r="CL20" i="91" s="1"/>
  <c r="BI32" i="91"/>
  <c r="CN18" i="91"/>
  <c r="AI21" i="91"/>
  <c r="AI20" i="91"/>
  <c r="AI22" i="91" s="1"/>
  <c r="Y20" i="91"/>
  <c r="Y22" i="91" s="1"/>
  <c r="Y21" i="91"/>
  <c r="U20" i="91"/>
  <c r="U22" i="91" s="1"/>
  <c r="U21" i="91"/>
  <c r="BW32" i="91"/>
  <c r="AG20" i="91"/>
  <c r="AG22" i="91" s="1"/>
  <c r="AG21" i="91"/>
  <c r="CM19" i="91"/>
  <c r="CM20" i="91" s="1"/>
  <c r="CC19" i="91"/>
  <c r="CC20" i="91" s="1"/>
  <c r="AQ32" i="91"/>
  <c r="CL18" i="91"/>
  <c r="CE19" i="91"/>
  <c r="CE20" i="91" s="1"/>
  <c r="AK20" i="91"/>
  <c r="AK22" i="91" s="1"/>
  <c r="AK21" i="91"/>
  <c r="BD97" i="91" l="1"/>
  <c r="CQ256" i="91"/>
  <c r="CQ268" i="91"/>
  <c r="CP249" i="91"/>
  <c r="BD98" i="91"/>
  <c r="CQ277" i="91"/>
  <c r="CQ273" i="91"/>
  <c r="CQ257" i="91"/>
  <c r="CP267" i="91"/>
  <c r="CP251" i="91"/>
  <c r="CQ183" i="91"/>
  <c r="BO32" i="91"/>
  <c r="BL32" i="91"/>
  <c r="CP253" i="91"/>
  <c r="AK158" i="82"/>
  <c r="AQ159" i="82"/>
  <c r="AP171" i="82"/>
  <c r="AR160" i="82"/>
  <c r="AJ157" i="82"/>
  <c r="AJ201" i="82" s="1"/>
  <c r="AO169" i="82"/>
  <c r="AO213" i="82" s="1"/>
  <c r="AR159" i="82"/>
  <c r="AR181" i="82" s="1"/>
  <c r="AQ166" i="82"/>
  <c r="AM163" i="82"/>
  <c r="AM207" i="82" s="1"/>
  <c r="AL162" i="82"/>
  <c r="AL160" i="82"/>
  <c r="AL204" i="82" s="1"/>
  <c r="AR161" i="82"/>
  <c r="AQ173" i="82"/>
  <c r="AQ167" i="82"/>
  <c r="AQ211" i="82" s="1"/>
  <c r="AQ168" i="82"/>
  <c r="AQ190" i="82" s="1"/>
  <c r="AN166" i="82"/>
  <c r="AN232" i="82" s="1"/>
  <c r="AN167" i="82"/>
  <c r="AN233" i="82" s="1"/>
  <c r="AR162" i="82"/>
  <c r="AR206" i="82" s="1"/>
  <c r="AM164" i="82"/>
  <c r="AL161" i="82"/>
  <c r="AL183" i="82" s="1"/>
  <c r="AR173" i="82"/>
  <c r="AJ156" i="82"/>
  <c r="AQ165" i="82"/>
  <c r="AQ187" i="82" s="1"/>
  <c r="BR95" i="91"/>
  <c r="BR98" i="91"/>
  <c r="BU32" i="91"/>
  <c r="BN32" i="91"/>
  <c r="CP238" i="91"/>
  <c r="BD95" i="91"/>
  <c r="BF128" i="91"/>
  <c r="BF130" i="91"/>
  <c r="BF131" i="91"/>
  <c r="BF133" i="91"/>
  <c r="BF99" i="91"/>
  <c r="BF100" i="91"/>
  <c r="BF101" i="91"/>
  <c r="BF102" i="91"/>
  <c r="BF103" i="91"/>
  <c r="BF104" i="91"/>
  <c r="BF105" i="91"/>
  <c r="BF106" i="91"/>
  <c r="BF107" i="91"/>
  <c r="BF108" i="91"/>
  <c r="BF109" i="91"/>
  <c r="BF110" i="91"/>
  <c r="BF111" i="91"/>
  <c r="BF112" i="91"/>
  <c r="BF113" i="91"/>
  <c r="BF114" i="91"/>
  <c r="BF115" i="91"/>
  <c r="BF116" i="91"/>
  <c r="BF117" i="91"/>
  <c r="BF118" i="91"/>
  <c r="BF119" i="91"/>
  <c r="BF120" i="91"/>
  <c r="BF121" i="91"/>
  <c r="BF122" i="91"/>
  <c r="BF123" i="91"/>
  <c r="BF124" i="91"/>
  <c r="BF125" i="91"/>
  <c r="BF126" i="91"/>
  <c r="BF127" i="91"/>
  <c r="BF129" i="91"/>
  <c r="BF132" i="91"/>
  <c r="BF134" i="91"/>
  <c r="BF135" i="91"/>
  <c r="BF136" i="91"/>
  <c r="BF137" i="91"/>
  <c r="BF138" i="91"/>
  <c r="BF139" i="91"/>
  <c r="BF140" i="91"/>
  <c r="BF141" i="91"/>
  <c r="BF142" i="91"/>
  <c r="BF143" i="91"/>
  <c r="BF144" i="91"/>
  <c r="BF145" i="91"/>
  <c r="BF146" i="91"/>
  <c r="BF147" i="91"/>
  <c r="BF148" i="91"/>
  <c r="BF149" i="91"/>
  <c r="BF150" i="91"/>
  <c r="BF151" i="91"/>
  <c r="BF152" i="91"/>
  <c r="T206" i="91"/>
  <c r="T195" i="91"/>
  <c r="T192" i="91"/>
  <c r="T189" i="91"/>
  <c r="T183" i="91"/>
  <c r="T175" i="91"/>
  <c r="T158" i="91"/>
  <c r="T159" i="91"/>
  <c r="T160" i="91"/>
  <c r="T161" i="91"/>
  <c r="T162" i="91"/>
  <c r="T163" i="91"/>
  <c r="T164" i="91"/>
  <c r="T165" i="91"/>
  <c r="T166" i="91"/>
  <c r="T167" i="91"/>
  <c r="T168" i="91"/>
  <c r="T169" i="91"/>
  <c r="T170" i="91"/>
  <c r="T171" i="91"/>
  <c r="T172" i="91"/>
  <c r="T173" i="91"/>
  <c r="T174" i="91"/>
  <c r="T176" i="91"/>
  <c r="T177" i="91"/>
  <c r="T178" i="91"/>
  <c r="T179" i="91"/>
  <c r="T180" i="91"/>
  <c r="T181" i="91"/>
  <c r="T182" i="91"/>
  <c r="T184" i="91"/>
  <c r="T185" i="91"/>
  <c r="T186" i="91"/>
  <c r="T187" i="91"/>
  <c r="T188" i="91"/>
  <c r="T190" i="91"/>
  <c r="T191" i="91"/>
  <c r="T193" i="91"/>
  <c r="T194" i="91"/>
  <c r="T196" i="91"/>
  <c r="T197" i="91"/>
  <c r="T198" i="91"/>
  <c r="T199" i="91"/>
  <c r="T200" i="91"/>
  <c r="T201" i="91"/>
  <c r="T202" i="91"/>
  <c r="T203" i="91"/>
  <c r="T204" i="91"/>
  <c r="T205" i="91"/>
  <c r="T207" i="91"/>
  <c r="T208" i="91"/>
  <c r="T209" i="91"/>
  <c r="T210" i="91"/>
  <c r="T211" i="91"/>
  <c r="T212" i="91"/>
  <c r="T213" i="91"/>
  <c r="T214" i="91"/>
  <c r="T238" i="91"/>
  <c r="T221" i="91"/>
  <c r="T222" i="91"/>
  <c r="T223" i="91"/>
  <c r="T224" i="91"/>
  <c r="T225" i="91"/>
  <c r="T226" i="91"/>
  <c r="T227" i="91"/>
  <c r="T228" i="91"/>
  <c r="T229" i="91"/>
  <c r="T230" i="91"/>
  <c r="T231" i="91"/>
  <c r="T232" i="91"/>
  <c r="T233" i="91"/>
  <c r="T234" i="91"/>
  <c r="T235" i="91"/>
  <c r="T236" i="91"/>
  <c r="T237" i="91"/>
  <c r="T239" i="91"/>
  <c r="T240" i="91"/>
  <c r="T241" i="91"/>
  <c r="T242" i="91"/>
  <c r="T243" i="91"/>
  <c r="T244" i="91"/>
  <c r="T245" i="91"/>
  <c r="T246" i="91"/>
  <c r="T247" i="91"/>
  <c r="T248" i="91"/>
  <c r="T249" i="91"/>
  <c r="T250" i="91"/>
  <c r="T251" i="91"/>
  <c r="T252" i="91"/>
  <c r="T253" i="91"/>
  <c r="T254" i="91"/>
  <c r="T255" i="91"/>
  <c r="T256" i="91"/>
  <c r="T257" i="91"/>
  <c r="T258" i="91"/>
  <c r="T259" i="91"/>
  <c r="T260" i="91"/>
  <c r="T261" i="91"/>
  <c r="T262" i="91"/>
  <c r="T263" i="91"/>
  <c r="T264" i="91"/>
  <c r="T265" i="91"/>
  <c r="T266" i="91"/>
  <c r="T267" i="91"/>
  <c r="T268" i="91"/>
  <c r="T269" i="91"/>
  <c r="T270" i="91"/>
  <c r="T271" i="91"/>
  <c r="T272" i="91"/>
  <c r="T273" i="91"/>
  <c r="T274" i="91"/>
  <c r="T275" i="91"/>
  <c r="T276" i="91"/>
  <c r="T277" i="91"/>
  <c r="AA258" i="91"/>
  <c r="AA255" i="91"/>
  <c r="AA252" i="91"/>
  <c r="AA234" i="91"/>
  <c r="AA238" i="91"/>
  <c r="AA221" i="91"/>
  <c r="AA222" i="91"/>
  <c r="AA223" i="91"/>
  <c r="AA224" i="91"/>
  <c r="AA225" i="91"/>
  <c r="AA226" i="91"/>
  <c r="AA227" i="91"/>
  <c r="AA228" i="91"/>
  <c r="AA229" i="91"/>
  <c r="AA230" i="91"/>
  <c r="AA231" i="91"/>
  <c r="AA232" i="91"/>
  <c r="AA233" i="91"/>
  <c r="AA235" i="91"/>
  <c r="AA236" i="91"/>
  <c r="AA237" i="91"/>
  <c r="AA239" i="91"/>
  <c r="AA240" i="91"/>
  <c r="AA241" i="91"/>
  <c r="AA242" i="91"/>
  <c r="AA243" i="91"/>
  <c r="AA244" i="91"/>
  <c r="AA245" i="91"/>
  <c r="AA246" i="91"/>
  <c r="AA247" i="91"/>
  <c r="AA248" i="91"/>
  <c r="AA249" i="91"/>
  <c r="AA250" i="91"/>
  <c r="AA251" i="91"/>
  <c r="AA253" i="91"/>
  <c r="AA254" i="91"/>
  <c r="AA256" i="91"/>
  <c r="AA257" i="91"/>
  <c r="AA259" i="91"/>
  <c r="AA260" i="91"/>
  <c r="AA261" i="91"/>
  <c r="AA262" i="91"/>
  <c r="AA263" i="91"/>
  <c r="AA264" i="91"/>
  <c r="AA265" i="91"/>
  <c r="AA266" i="91"/>
  <c r="AA267" i="91"/>
  <c r="AA268" i="91"/>
  <c r="AA269" i="91"/>
  <c r="AA270" i="91"/>
  <c r="AA271" i="91"/>
  <c r="AA272" i="91"/>
  <c r="AA273" i="91"/>
  <c r="AA274" i="91"/>
  <c r="AA275" i="91"/>
  <c r="AA276" i="91"/>
  <c r="AA277" i="91"/>
  <c r="AA189" i="91"/>
  <c r="AA175" i="91"/>
  <c r="AA158" i="91"/>
  <c r="AA159" i="91"/>
  <c r="AA160" i="91"/>
  <c r="AA161" i="91"/>
  <c r="AA162" i="91"/>
  <c r="AA163" i="91"/>
  <c r="AA164" i="91"/>
  <c r="AA165" i="91"/>
  <c r="AA166" i="91"/>
  <c r="AA167" i="91"/>
  <c r="AA168" i="91"/>
  <c r="AA169" i="91"/>
  <c r="AA170" i="91"/>
  <c r="AA171" i="91"/>
  <c r="AA172" i="91"/>
  <c r="AA173" i="91"/>
  <c r="AA174" i="91"/>
  <c r="AA176" i="91"/>
  <c r="AA177" i="91"/>
  <c r="AA178" i="91"/>
  <c r="AA179" i="91"/>
  <c r="AA180" i="91"/>
  <c r="AA181" i="91"/>
  <c r="AA182" i="91"/>
  <c r="AA183" i="91"/>
  <c r="AA184" i="91"/>
  <c r="AA185" i="91"/>
  <c r="AA186" i="91"/>
  <c r="AA187" i="91"/>
  <c r="AA188" i="91"/>
  <c r="AA190" i="91"/>
  <c r="AA191" i="91"/>
  <c r="AA192" i="91"/>
  <c r="AA193" i="91"/>
  <c r="AA194" i="91"/>
  <c r="AA195" i="91"/>
  <c r="AA196" i="91"/>
  <c r="AA197" i="91"/>
  <c r="AA198" i="91"/>
  <c r="AA199" i="91"/>
  <c r="AA200" i="91"/>
  <c r="AA201" i="91"/>
  <c r="AA202" i="91"/>
  <c r="AA203" i="91"/>
  <c r="AA204" i="91"/>
  <c r="AA205" i="91"/>
  <c r="AA206" i="91"/>
  <c r="AA207" i="91"/>
  <c r="AA208" i="91"/>
  <c r="AA209" i="91"/>
  <c r="AA210" i="91"/>
  <c r="AA211" i="91"/>
  <c r="AA212" i="91"/>
  <c r="AA213" i="91"/>
  <c r="AA214" i="91"/>
  <c r="AF158" i="91"/>
  <c r="AF159" i="91"/>
  <c r="AF160" i="91"/>
  <c r="AF161" i="91"/>
  <c r="AF162" i="91"/>
  <c r="AF163" i="91"/>
  <c r="AF164" i="91"/>
  <c r="AF165" i="91"/>
  <c r="AF166" i="91"/>
  <c r="AF167" i="91"/>
  <c r="AF168" i="91"/>
  <c r="AF169" i="91"/>
  <c r="AF170" i="91"/>
  <c r="AF171" i="91"/>
  <c r="AF172" i="91"/>
  <c r="AF173" i="91"/>
  <c r="AF174" i="91"/>
  <c r="AF175" i="91"/>
  <c r="AF176" i="91"/>
  <c r="AF177" i="91"/>
  <c r="AF178" i="91"/>
  <c r="AF179" i="91"/>
  <c r="AF180" i="91"/>
  <c r="AF181" i="91"/>
  <c r="AF182" i="91"/>
  <c r="AF183" i="91"/>
  <c r="AF184" i="91"/>
  <c r="AF185" i="91"/>
  <c r="AF186" i="91"/>
  <c r="AF187" i="91"/>
  <c r="AF188" i="91"/>
  <c r="AF189" i="91"/>
  <c r="AF190" i="91"/>
  <c r="AF191" i="91"/>
  <c r="AF192" i="91"/>
  <c r="AF193" i="91"/>
  <c r="AF194" i="91"/>
  <c r="AF195" i="91"/>
  <c r="AF196" i="91"/>
  <c r="AF197" i="91"/>
  <c r="AF198" i="91"/>
  <c r="AF199" i="91"/>
  <c r="AF200" i="91"/>
  <c r="AF201" i="91"/>
  <c r="AF202" i="91"/>
  <c r="AF203" i="91"/>
  <c r="AF204" i="91"/>
  <c r="AF205" i="91"/>
  <c r="AF206" i="91"/>
  <c r="AF207" i="91"/>
  <c r="AF208" i="91"/>
  <c r="AF209" i="91"/>
  <c r="AF210" i="91"/>
  <c r="AF211" i="91"/>
  <c r="AF212" i="91"/>
  <c r="AF213" i="91"/>
  <c r="AF214" i="91"/>
  <c r="AF255" i="91"/>
  <c r="AF252" i="91"/>
  <c r="AF234" i="91"/>
  <c r="AF238" i="91"/>
  <c r="AF221" i="91"/>
  <c r="AF222" i="91"/>
  <c r="AF223" i="91"/>
  <c r="AF224" i="91"/>
  <c r="AF225" i="91"/>
  <c r="AF226" i="91"/>
  <c r="AF227" i="91"/>
  <c r="AF228" i="91"/>
  <c r="AF229" i="91"/>
  <c r="AF230" i="91"/>
  <c r="AF231" i="91"/>
  <c r="AF232" i="91"/>
  <c r="AF233" i="91"/>
  <c r="AF235" i="91"/>
  <c r="AF236" i="91"/>
  <c r="AF237" i="91"/>
  <c r="AF239" i="91"/>
  <c r="AF240" i="91"/>
  <c r="AF241" i="91"/>
  <c r="AF242" i="91"/>
  <c r="AF243" i="91"/>
  <c r="AF244" i="91"/>
  <c r="AF245" i="91"/>
  <c r="AF246" i="91"/>
  <c r="AF247" i="91"/>
  <c r="AF248" i="91"/>
  <c r="AF249" i="91"/>
  <c r="AF250" i="91"/>
  <c r="AF251" i="91"/>
  <c r="AF253" i="91"/>
  <c r="AF254" i="91"/>
  <c r="AF256" i="91"/>
  <c r="AF257" i="91"/>
  <c r="AF258" i="91"/>
  <c r="AF259" i="91"/>
  <c r="AF260" i="91"/>
  <c r="AF261" i="91"/>
  <c r="AF262" i="91"/>
  <c r="AF263" i="91"/>
  <c r="AF264" i="91"/>
  <c r="AF265" i="91"/>
  <c r="AF266" i="91"/>
  <c r="AF267" i="91"/>
  <c r="AF268" i="91"/>
  <c r="AF269" i="91"/>
  <c r="AF270" i="91"/>
  <c r="AF271" i="91"/>
  <c r="AF272" i="91"/>
  <c r="AF273" i="91"/>
  <c r="AF274" i="91"/>
  <c r="AF275" i="91"/>
  <c r="AF276" i="91"/>
  <c r="AF277" i="91"/>
  <c r="AJ238" i="91"/>
  <c r="AJ221" i="91"/>
  <c r="AJ222" i="91"/>
  <c r="AJ223" i="91"/>
  <c r="AJ224" i="91"/>
  <c r="AJ225" i="91"/>
  <c r="AJ226" i="91"/>
  <c r="AJ227" i="91"/>
  <c r="AJ228" i="91"/>
  <c r="AJ229" i="91"/>
  <c r="AJ230" i="91"/>
  <c r="AJ231" i="91"/>
  <c r="AJ232" i="91"/>
  <c r="AJ233" i="91"/>
  <c r="AJ234" i="91"/>
  <c r="AJ235" i="91"/>
  <c r="AJ236" i="91"/>
  <c r="AJ237" i="91"/>
  <c r="AJ239" i="91"/>
  <c r="AJ240" i="91"/>
  <c r="AJ241" i="91"/>
  <c r="AJ242" i="91"/>
  <c r="AJ243" i="91"/>
  <c r="AJ244" i="91"/>
  <c r="AJ245" i="91"/>
  <c r="AJ246" i="91"/>
  <c r="AJ247" i="91"/>
  <c r="AJ248" i="91"/>
  <c r="AJ249" i="91"/>
  <c r="AJ250" i="91"/>
  <c r="AJ251" i="91"/>
  <c r="AJ252" i="91"/>
  <c r="AJ253" i="91"/>
  <c r="AJ254" i="91"/>
  <c r="AJ255" i="91"/>
  <c r="AJ256" i="91"/>
  <c r="AJ257" i="91"/>
  <c r="AJ258" i="91"/>
  <c r="AJ259" i="91"/>
  <c r="AJ260" i="91"/>
  <c r="AJ261" i="91"/>
  <c r="AJ262" i="91"/>
  <c r="AJ263" i="91"/>
  <c r="AJ264" i="91"/>
  <c r="AJ265" i="91"/>
  <c r="AJ266" i="91"/>
  <c r="AJ267" i="91"/>
  <c r="AJ268" i="91"/>
  <c r="AJ269" i="91"/>
  <c r="AJ270" i="91"/>
  <c r="AJ271" i="91"/>
  <c r="AJ272" i="91"/>
  <c r="AJ273" i="91"/>
  <c r="AJ274" i="91"/>
  <c r="AJ275" i="91"/>
  <c r="AJ276" i="91"/>
  <c r="AJ277" i="91"/>
  <c r="AJ189" i="91"/>
  <c r="AJ171" i="91"/>
  <c r="AJ175" i="91"/>
  <c r="AJ158" i="91"/>
  <c r="AJ159" i="91"/>
  <c r="AJ160" i="91"/>
  <c r="AJ161" i="91"/>
  <c r="AJ162" i="91"/>
  <c r="AJ163" i="91"/>
  <c r="AJ164" i="91"/>
  <c r="AJ165" i="91"/>
  <c r="AJ166" i="91"/>
  <c r="AJ167" i="91"/>
  <c r="AJ168" i="91"/>
  <c r="AJ169" i="91"/>
  <c r="AJ170" i="91"/>
  <c r="AJ172" i="91"/>
  <c r="AJ173" i="91"/>
  <c r="AJ174" i="91"/>
  <c r="AJ176" i="91"/>
  <c r="AJ177" i="91"/>
  <c r="AJ178" i="91"/>
  <c r="AJ179" i="91"/>
  <c r="AJ180" i="91"/>
  <c r="AJ181" i="91"/>
  <c r="AJ182" i="91"/>
  <c r="AJ183" i="91"/>
  <c r="AJ184" i="91"/>
  <c r="AJ185" i="91"/>
  <c r="AJ186" i="91"/>
  <c r="AJ187" i="91"/>
  <c r="AJ188" i="91"/>
  <c r="AJ190" i="91"/>
  <c r="AJ191" i="91"/>
  <c r="AJ192" i="91"/>
  <c r="AJ193" i="91"/>
  <c r="AJ194" i="91"/>
  <c r="AJ195" i="91"/>
  <c r="AJ196" i="91"/>
  <c r="AJ197" i="91"/>
  <c r="AJ198" i="91"/>
  <c r="AJ199" i="91"/>
  <c r="AJ200" i="91"/>
  <c r="AJ201" i="91"/>
  <c r="AJ202" i="91"/>
  <c r="AJ203" i="91"/>
  <c r="AJ204" i="91"/>
  <c r="AJ205" i="91"/>
  <c r="AJ206" i="91"/>
  <c r="AJ207" i="91"/>
  <c r="AJ208" i="91"/>
  <c r="AJ209" i="91"/>
  <c r="AJ210" i="91"/>
  <c r="AJ211" i="91"/>
  <c r="AJ212" i="91"/>
  <c r="AJ213" i="91"/>
  <c r="AJ214" i="91"/>
  <c r="S189" i="91"/>
  <c r="S175" i="91"/>
  <c r="S158" i="91"/>
  <c r="S159" i="91"/>
  <c r="S160" i="91"/>
  <c r="S161" i="91"/>
  <c r="S162" i="91"/>
  <c r="S163" i="91"/>
  <c r="S164" i="91"/>
  <c r="S165" i="91"/>
  <c r="S166" i="91"/>
  <c r="S167" i="91"/>
  <c r="S168" i="91"/>
  <c r="S169" i="91"/>
  <c r="S170" i="91"/>
  <c r="S171" i="91"/>
  <c r="S172" i="91"/>
  <c r="S173" i="91"/>
  <c r="S174" i="91"/>
  <c r="S176" i="91"/>
  <c r="S177" i="91"/>
  <c r="S178" i="91"/>
  <c r="S179" i="91"/>
  <c r="S180" i="91"/>
  <c r="S181" i="91"/>
  <c r="S182" i="91"/>
  <c r="S183" i="91"/>
  <c r="S184" i="91"/>
  <c r="S185" i="91"/>
  <c r="S186" i="91"/>
  <c r="S187" i="91"/>
  <c r="S188" i="91"/>
  <c r="S190" i="91"/>
  <c r="S191" i="91"/>
  <c r="S192" i="91"/>
  <c r="S193" i="91"/>
  <c r="S194" i="91"/>
  <c r="S195" i="91"/>
  <c r="S196" i="91"/>
  <c r="S197" i="91"/>
  <c r="S198" i="91"/>
  <c r="S199" i="91"/>
  <c r="S200" i="91"/>
  <c r="S201" i="91"/>
  <c r="S202" i="91"/>
  <c r="S203" i="91"/>
  <c r="S204" i="91"/>
  <c r="S205" i="91"/>
  <c r="S206" i="91"/>
  <c r="S207" i="91"/>
  <c r="S208" i="91"/>
  <c r="S209" i="91"/>
  <c r="S210" i="91"/>
  <c r="S211" i="91"/>
  <c r="S212" i="91"/>
  <c r="S213" i="91"/>
  <c r="S214" i="91"/>
  <c r="S252" i="91"/>
  <c r="S234" i="91"/>
  <c r="S238" i="91"/>
  <c r="S221" i="91"/>
  <c r="S222" i="91"/>
  <c r="S223" i="91"/>
  <c r="S224" i="91"/>
  <c r="S225" i="91"/>
  <c r="S226" i="91"/>
  <c r="S227" i="91"/>
  <c r="S228" i="91"/>
  <c r="S229" i="91"/>
  <c r="S230" i="91"/>
  <c r="S231" i="91"/>
  <c r="S232" i="91"/>
  <c r="S233" i="91"/>
  <c r="S235" i="91"/>
  <c r="S236" i="91"/>
  <c r="S237" i="91"/>
  <c r="S239" i="91"/>
  <c r="S240" i="91"/>
  <c r="S241" i="91"/>
  <c r="S242" i="91"/>
  <c r="S243" i="91"/>
  <c r="S244" i="91"/>
  <c r="S245" i="91"/>
  <c r="S246" i="91"/>
  <c r="S247" i="91"/>
  <c r="S248" i="91"/>
  <c r="S249" i="91"/>
  <c r="S250" i="91"/>
  <c r="S251" i="91"/>
  <c r="S253" i="91"/>
  <c r="S254" i="91"/>
  <c r="S255" i="91"/>
  <c r="S256" i="91"/>
  <c r="S257" i="91"/>
  <c r="S258" i="91"/>
  <c r="S259" i="91"/>
  <c r="S260" i="91"/>
  <c r="S261" i="91"/>
  <c r="S262" i="91"/>
  <c r="S263" i="91"/>
  <c r="S264" i="91"/>
  <c r="S265" i="91"/>
  <c r="S266" i="91"/>
  <c r="S267" i="91"/>
  <c r="S268" i="91"/>
  <c r="S269" i="91"/>
  <c r="S270" i="91"/>
  <c r="S271" i="91"/>
  <c r="S272" i="91"/>
  <c r="S273" i="91"/>
  <c r="S274" i="91"/>
  <c r="S275" i="91"/>
  <c r="S276" i="91"/>
  <c r="S277" i="91"/>
  <c r="AD158" i="91"/>
  <c r="AD159" i="91"/>
  <c r="AD160" i="91"/>
  <c r="AD161" i="91"/>
  <c r="AD162" i="91"/>
  <c r="AD163" i="91"/>
  <c r="AD164" i="91"/>
  <c r="AD165" i="91"/>
  <c r="AD166" i="91"/>
  <c r="AD167" i="91"/>
  <c r="AD168" i="91"/>
  <c r="AD169" i="91"/>
  <c r="AD170" i="91"/>
  <c r="AD171" i="91"/>
  <c r="AD172" i="91"/>
  <c r="AD173" i="91"/>
  <c r="AD174" i="91"/>
  <c r="AD175" i="91"/>
  <c r="AD176" i="91"/>
  <c r="AD177" i="91"/>
  <c r="AD178" i="91"/>
  <c r="AD179" i="91"/>
  <c r="AD180" i="91"/>
  <c r="AD181" i="91"/>
  <c r="AD182" i="91"/>
  <c r="AD183" i="91"/>
  <c r="AD184" i="91"/>
  <c r="AD185" i="91"/>
  <c r="AD186" i="91"/>
  <c r="AD187" i="91"/>
  <c r="AD188" i="91"/>
  <c r="AD189" i="91"/>
  <c r="AD190" i="91"/>
  <c r="AD191" i="91"/>
  <c r="AD192" i="91"/>
  <c r="AD193" i="91"/>
  <c r="AD194" i="91"/>
  <c r="AD195" i="91"/>
  <c r="AD196" i="91"/>
  <c r="AD197" i="91"/>
  <c r="AD198" i="91"/>
  <c r="AD199" i="91"/>
  <c r="AD200" i="91"/>
  <c r="AD201" i="91"/>
  <c r="AD202" i="91"/>
  <c r="AD203" i="91"/>
  <c r="AD204" i="91"/>
  <c r="AD205" i="91"/>
  <c r="AD206" i="91"/>
  <c r="AD207" i="91"/>
  <c r="AD208" i="91"/>
  <c r="AD209" i="91"/>
  <c r="AD210" i="91"/>
  <c r="AD211" i="91"/>
  <c r="AD212" i="91"/>
  <c r="AD213" i="91"/>
  <c r="AD214" i="91"/>
  <c r="AD232" i="91"/>
  <c r="AD234" i="91"/>
  <c r="AD238" i="91"/>
  <c r="AD269" i="91"/>
  <c r="AD255" i="91"/>
  <c r="AD258" i="91"/>
  <c r="AD221" i="91"/>
  <c r="AD222" i="91"/>
  <c r="AD223" i="91"/>
  <c r="AD224" i="91"/>
  <c r="AD225" i="91"/>
  <c r="AD226" i="91"/>
  <c r="AD227" i="91"/>
  <c r="AD228" i="91"/>
  <c r="AD229" i="91"/>
  <c r="AD230" i="91"/>
  <c r="AD231" i="91"/>
  <c r="AD233" i="91"/>
  <c r="AD235" i="91"/>
  <c r="AD236" i="91"/>
  <c r="AD237" i="91"/>
  <c r="AD239" i="91"/>
  <c r="AD240" i="91"/>
  <c r="AD241" i="91"/>
  <c r="AD242" i="91"/>
  <c r="AD243" i="91"/>
  <c r="AD244" i="91"/>
  <c r="AD245" i="91"/>
  <c r="AD246" i="91"/>
  <c r="AD247" i="91"/>
  <c r="AD248" i="91"/>
  <c r="AD249" i="91"/>
  <c r="AD250" i="91"/>
  <c r="AD251" i="91"/>
  <c r="AD252" i="91"/>
  <c r="AD253" i="91"/>
  <c r="AD254" i="91"/>
  <c r="AD256" i="91"/>
  <c r="AD257" i="91"/>
  <c r="AD259" i="91"/>
  <c r="AD260" i="91"/>
  <c r="AD261" i="91"/>
  <c r="AD262" i="91"/>
  <c r="AD263" i="91"/>
  <c r="AD264" i="91"/>
  <c r="AD265" i="91"/>
  <c r="AD266" i="91"/>
  <c r="AD267" i="91"/>
  <c r="AD268" i="91"/>
  <c r="AD270" i="91"/>
  <c r="AD271" i="91"/>
  <c r="AD272" i="91"/>
  <c r="AD273" i="91"/>
  <c r="AD274" i="91"/>
  <c r="AD275" i="91"/>
  <c r="AD276" i="91"/>
  <c r="AD277" i="91"/>
  <c r="X221" i="91"/>
  <c r="X222" i="91"/>
  <c r="X223" i="91"/>
  <c r="X224" i="91"/>
  <c r="X225" i="91"/>
  <c r="X226" i="91"/>
  <c r="X227" i="91"/>
  <c r="X228" i="91"/>
  <c r="X229" i="91"/>
  <c r="X230" i="91"/>
  <c r="X231" i="91"/>
  <c r="X232" i="91"/>
  <c r="X233" i="91"/>
  <c r="X234" i="91"/>
  <c r="X235" i="91"/>
  <c r="X236" i="91"/>
  <c r="X237" i="91"/>
  <c r="X238" i="91"/>
  <c r="X239" i="91"/>
  <c r="X240" i="91"/>
  <c r="X241" i="91"/>
  <c r="X242" i="91"/>
  <c r="X243" i="91"/>
  <c r="X244" i="91"/>
  <c r="X245" i="91"/>
  <c r="X246" i="91"/>
  <c r="X247" i="91"/>
  <c r="X248" i="91"/>
  <c r="X249" i="91"/>
  <c r="X250" i="91"/>
  <c r="X251" i="91"/>
  <c r="X252" i="91"/>
  <c r="X253" i="91"/>
  <c r="X254" i="91"/>
  <c r="X255" i="91"/>
  <c r="X256" i="91"/>
  <c r="X257" i="91"/>
  <c r="X258" i="91"/>
  <c r="X259" i="91"/>
  <c r="X260" i="91"/>
  <c r="X261" i="91"/>
  <c r="X262" i="91"/>
  <c r="X263" i="91"/>
  <c r="X264" i="91"/>
  <c r="X265" i="91"/>
  <c r="X266" i="91"/>
  <c r="X267" i="91"/>
  <c r="X268" i="91"/>
  <c r="X269" i="91"/>
  <c r="X270" i="91"/>
  <c r="X271" i="91"/>
  <c r="X272" i="91"/>
  <c r="X273" i="91"/>
  <c r="X274" i="91"/>
  <c r="X275" i="91"/>
  <c r="X276" i="91"/>
  <c r="X277" i="91"/>
  <c r="X175" i="91"/>
  <c r="X158" i="91"/>
  <c r="X159" i="91"/>
  <c r="X160" i="91"/>
  <c r="X161" i="91"/>
  <c r="X162" i="91"/>
  <c r="X163" i="91"/>
  <c r="X164" i="91"/>
  <c r="X165" i="91"/>
  <c r="X166" i="91"/>
  <c r="X167" i="91"/>
  <c r="X168" i="91"/>
  <c r="X169" i="91"/>
  <c r="X170" i="91"/>
  <c r="X171" i="91"/>
  <c r="X172" i="91"/>
  <c r="X173" i="91"/>
  <c r="X174" i="91"/>
  <c r="X176" i="91"/>
  <c r="X177" i="91"/>
  <c r="X178" i="91"/>
  <c r="X179" i="91"/>
  <c r="X180" i="91"/>
  <c r="X181" i="91"/>
  <c r="X182" i="91"/>
  <c r="X183" i="91"/>
  <c r="X184" i="91"/>
  <c r="X185" i="91"/>
  <c r="X186" i="91"/>
  <c r="X187" i="91"/>
  <c r="X188" i="91"/>
  <c r="X189" i="91"/>
  <c r="X190" i="91"/>
  <c r="X191" i="91"/>
  <c r="X192" i="91"/>
  <c r="X193" i="91"/>
  <c r="X194" i="91"/>
  <c r="X195" i="91"/>
  <c r="X196" i="91"/>
  <c r="X197" i="91"/>
  <c r="X198" i="91"/>
  <c r="X199" i="91"/>
  <c r="X200" i="91"/>
  <c r="X201" i="91"/>
  <c r="X202" i="91"/>
  <c r="X203" i="91"/>
  <c r="X204" i="91"/>
  <c r="X205" i="91"/>
  <c r="X206" i="91"/>
  <c r="X207" i="91"/>
  <c r="X208" i="91"/>
  <c r="X209" i="91"/>
  <c r="X210" i="91"/>
  <c r="X211" i="91"/>
  <c r="X212" i="91"/>
  <c r="X213" i="91"/>
  <c r="X214" i="91"/>
  <c r="BQ148" i="91"/>
  <c r="BQ137" i="91"/>
  <c r="BQ131" i="91"/>
  <c r="BQ99" i="91"/>
  <c r="BQ100" i="91"/>
  <c r="BQ101" i="91"/>
  <c r="BQ102" i="91"/>
  <c r="BQ103" i="91"/>
  <c r="BQ104" i="91"/>
  <c r="BQ105" i="91"/>
  <c r="BQ106" i="91"/>
  <c r="BQ107" i="91"/>
  <c r="BQ108" i="91"/>
  <c r="BQ109" i="91"/>
  <c r="BQ110" i="91"/>
  <c r="BQ111" i="91"/>
  <c r="BQ112" i="91"/>
  <c r="BQ113" i="91"/>
  <c r="BQ114" i="91"/>
  <c r="BQ115" i="91"/>
  <c r="BQ116" i="91"/>
  <c r="BQ117" i="91"/>
  <c r="BQ118" i="91"/>
  <c r="BQ119" i="91"/>
  <c r="BQ120" i="91"/>
  <c r="BQ121" i="91"/>
  <c r="BQ122" i="91"/>
  <c r="BQ123" i="91"/>
  <c r="BQ124" i="91"/>
  <c r="BQ125" i="91"/>
  <c r="BQ126" i="91"/>
  <c r="BQ127" i="91"/>
  <c r="BQ128" i="91"/>
  <c r="BQ129" i="91"/>
  <c r="BQ130" i="91"/>
  <c r="BQ132" i="91"/>
  <c r="BQ133" i="91"/>
  <c r="BQ134" i="91"/>
  <c r="BQ135" i="91"/>
  <c r="BQ136" i="91"/>
  <c r="BQ138" i="91"/>
  <c r="BQ139" i="91"/>
  <c r="BQ140" i="91"/>
  <c r="BQ141" i="91"/>
  <c r="BQ142" i="91"/>
  <c r="BQ143" i="91"/>
  <c r="BQ144" i="91"/>
  <c r="BQ145" i="91"/>
  <c r="BQ146" i="91"/>
  <c r="BQ147" i="91"/>
  <c r="BQ149" i="91"/>
  <c r="BQ150" i="91"/>
  <c r="BQ151" i="91"/>
  <c r="BQ152" i="91"/>
  <c r="BT109" i="91"/>
  <c r="BT104" i="91"/>
  <c r="BT113" i="91"/>
  <c r="BT128" i="91"/>
  <c r="BT127" i="91"/>
  <c r="BT130" i="91"/>
  <c r="BT99" i="91"/>
  <c r="BT100" i="91"/>
  <c r="BT101" i="91"/>
  <c r="BT102" i="91"/>
  <c r="BT103" i="91"/>
  <c r="BT105" i="91"/>
  <c r="BT106" i="91"/>
  <c r="BT107" i="91"/>
  <c r="BT108" i="91"/>
  <c r="BT110" i="91"/>
  <c r="BT111" i="91"/>
  <c r="BT112" i="91"/>
  <c r="BT114" i="91"/>
  <c r="BT115" i="91"/>
  <c r="BT116" i="91"/>
  <c r="BT117" i="91"/>
  <c r="BT118" i="91"/>
  <c r="CQ118" i="91" s="1"/>
  <c r="BT119" i="91"/>
  <c r="BT120" i="91"/>
  <c r="BT121" i="91"/>
  <c r="BT122" i="91"/>
  <c r="BT123" i="91"/>
  <c r="BT124" i="91"/>
  <c r="BT125" i="91"/>
  <c r="BT126" i="91"/>
  <c r="BT129" i="91"/>
  <c r="BT131" i="91"/>
  <c r="BT132" i="91"/>
  <c r="BT133" i="91"/>
  <c r="BT134" i="91"/>
  <c r="BT135" i="91"/>
  <c r="BT136" i="91"/>
  <c r="BT137" i="91"/>
  <c r="BT138" i="91"/>
  <c r="BT139" i="91"/>
  <c r="BT140" i="91"/>
  <c r="BT141" i="91"/>
  <c r="BT142" i="91"/>
  <c r="BT143" i="91"/>
  <c r="BT144" i="91"/>
  <c r="BT145" i="91"/>
  <c r="BT146" i="91"/>
  <c r="BT147" i="91"/>
  <c r="BT148" i="91"/>
  <c r="BT149" i="91"/>
  <c r="BT150" i="91"/>
  <c r="BT151" i="91"/>
  <c r="BT152" i="91"/>
  <c r="AQ99" i="91"/>
  <c r="AQ100" i="91"/>
  <c r="AQ101" i="91"/>
  <c r="AQ102" i="91"/>
  <c r="AQ103" i="91"/>
  <c r="AQ104" i="91"/>
  <c r="AQ105" i="91"/>
  <c r="AQ106" i="91"/>
  <c r="AQ107" i="91"/>
  <c r="AQ108" i="91"/>
  <c r="AQ109" i="91"/>
  <c r="AQ110" i="91"/>
  <c r="AQ111" i="91"/>
  <c r="AQ112" i="91"/>
  <c r="AQ113" i="91"/>
  <c r="AQ114" i="91"/>
  <c r="AQ115" i="91"/>
  <c r="AQ116" i="91"/>
  <c r="AQ117" i="91"/>
  <c r="AQ118" i="91"/>
  <c r="AQ119" i="91"/>
  <c r="AQ120" i="91"/>
  <c r="AQ121" i="91"/>
  <c r="AQ122" i="91"/>
  <c r="AQ123" i="91"/>
  <c r="AQ124" i="91"/>
  <c r="AQ125" i="91"/>
  <c r="AQ126" i="91"/>
  <c r="AQ127" i="91"/>
  <c r="AQ128" i="91"/>
  <c r="AQ129" i="91"/>
  <c r="AQ130" i="91"/>
  <c r="AQ131" i="91"/>
  <c r="AQ132" i="91"/>
  <c r="AQ133" i="91"/>
  <c r="AQ134" i="91"/>
  <c r="AQ135" i="91"/>
  <c r="AQ136" i="91"/>
  <c r="AQ137" i="91"/>
  <c r="AQ138" i="91"/>
  <c r="AQ139" i="91"/>
  <c r="AQ140" i="91"/>
  <c r="AQ141" i="91"/>
  <c r="AQ142" i="91"/>
  <c r="AQ143" i="91"/>
  <c r="AQ144" i="91"/>
  <c r="AQ145" i="91"/>
  <c r="AQ146" i="91"/>
  <c r="AQ147" i="91"/>
  <c r="AQ148" i="91"/>
  <c r="AQ149" i="91"/>
  <c r="AQ150" i="91"/>
  <c r="AQ151" i="91"/>
  <c r="AQ152" i="91"/>
  <c r="BK113" i="91"/>
  <c r="BK99" i="91"/>
  <c r="BK100" i="91"/>
  <c r="BK101" i="91"/>
  <c r="BK102" i="91"/>
  <c r="BK103" i="91"/>
  <c r="BK104" i="91"/>
  <c r="BK105" i="91"/>
  <c r="BK106" i="91"/>
  <c r="BK107" i="91"/>
  <c r="BK108" i="91"/>
  <c r="BK109" i="91"/>
  <c r="BK110" i="91"/>
  <c r="BK111" i="91"/>
  <c r="BK112" i="91"/>
  <c r="BK114" i="91"/>
  <c r="BK115" i="91"/>
  <c r="BK116" i="91"/>
  <c r="BK117" i="91"/>
  <c r="BK118" i="91"/>
  <c r="BK119" i="91"/>
  <c r="BK120" i="91"/>
  <c r="BK121" i="91"/>
  <c r="BK122" i="91"/>
  <c r="BK123" i="91"/>
  <c r="BK124" i="91"/>
  <c r="BK125" i="91"/>
  <c r="CG125" i="91" s="1"/>
  <c r="BK126" i="91"/>
  <c r="BK127" i="91"/>
  <c r="BK128" i="91"/>
  <c r="BK129" i="91"/>
  <c r="BK130" i="91"/>
  <c r="BK131" i="91"/>
  <c r="BK132" i="91"/>
  <c r="BK133" i="91"/>
  <c r="BK134" i="91"/>
  <c r="BK135" i="91"/>
  <c r="BK136" i="91"/>
  <c r="BK137" i="91"/>
  <c r="BK138" i="91"/>
  <c r="BK139" i="91"/>
  <c r="BK140" i="91"/>
  <c r="BK141" i="91"/>
  <c r="BK142" i="91"/>
  <c r="BK143" i="91"/>
  <c r="BK144" i="91"/>
  <c r="BK145" i="91"/>
  <c r="CG145" i="91" s="1"/>
  <c r="BK146" i="91"/>
  <c r="BK147" i="91"/>
  <c r="BK148" i="91"/>
  <c r="CG148" i="91" s="1"/>
  <c r="BK149" i="91"/>
  <c r="BK150" i="91"/>
  <c r="BK151" i="91"/>
  <c r="BK152" i="91"/>
  <c r="AT121" i="91"/>
  <c r="AT118" i="91"/>
  <c r="AT104" i="91"/>
  <c r="AT109" i="91"/>
  <c r="AT130" i="91"/>
  <c r="CO130" i="91" s="1"/>
  <c r="AT124" i="91"/>
  <c r="AT113" i="91"/>
  <c r="AT99" i="91"/>
  <c r="CO99" i="91" s="1"/>
  <c r="AT100" i="91"/>
  <c r="CO100" i="91" s="1"/>
  <c r="AT101" i="91"/>
  <c r="AT102" i="91"/>
  <c r="AT103" i="91"/>
  <c r="AT105" i="91"/>
  <c r="AT106" i="91"/>
  <c r="AT107" i="91"/>
  <c r="AT108" i="91"/>
  <c r="AT110" i="91"/>
  <c r="AT111" i="91"/>
  <c r="AT112" i="91"/>
  <c r="AT114" i="91"/>
  <c r="AT115" i="91"/>
  <c r="AT116" i="91"/>
  <c r="AT117" i="91"/>
  <c r="AT119" i="91"/>
  <c r="CO119" i="91" s="1"/>
  <c r="AT120" i="91"/>
  <c r="CO120" i="91" s="1"/>
  <c r="AT122" i="91"/>
  <c r="AT123" i="91"/>
  <c r="AT125" i="91"/>
  <c r="CO125" i="91" s="1"/>
  <c r="AT126" i="91"/>
  <c r="CO126" i="91" s="1"/>
  <c r="AT127" i="91"/>
  <c r="AT128" i="91"/>
  <c r="AT129" i="91"/>
  <c r="AT131" i="91"/>
  <c r="AT132" i="91"/>
  <c r="AT133" i="91"/>
  <c r="AT134" i="91"/>
  <c r="AT135" i="91"/>
  <c r="AT136" i="91"/>
  <c r="AT137" i="91"/>
  <c r="AT138" i="91"/>
  <c r="AT139" i="91"/>
  <c r="AT140" i="91"/>
  <c r="AT141" i="91"/>
  <c r="AT142" i="91"/>
  <c r="AT143" i="91"/>
  <c r="AT144" i="91"/>
  <c r="AT145" i="91"/>
  <c r="AT146" i="91"/>
  <c r="AT147" i="91"/>
  <c r="AT148" i="91"/>
  <c r="AT149" i="91"/>
  <c r="AT150" i="91"/>
  <c r="AT151" i="91"/>
  <c r="AT152" i="91"/>
  <c r="BL130" i="91"/>
  <c r="BL128" i="91"/>
  <c r="BL127" i="91"/>
  <c r="BL124" i="91"/>
  <c r="BL113" i="91"/>
  <c r="BL99" i="91"/>
  <c r="BL100" i="91"/>
  <c r="BL101" i="91"/>
  <c r="BL102" i="91"/>
  <c r="BL103" i="91"/>
  <c r="BL104" i="91"/>
  <c r="BL105" i="91"/>
  <c r="BL106" i="91"/>
  <c r="BL107" i="91"/>
  <c r="BL108" i="91"/>
  <c r="BL109" i="91"/>
  <c r="BL110" i="91"/>
  <c r="BL111" i="91"/>
  <c r="BL112" i="91"/>
  <c r="BL114" i="91"/>
  <c r="BL115" i="91"/>
  <c r="BL116" i="91"/>
  <c r="BL117" i="91"/>
  <c r="BL118" i="91"/>
  <c r="BL119" i="91"/>
  <c r="BL120" i="91"/>
  <c r="BL121" i="91"/>
  <c r="BL122" i="91"/>
  <c r="BL123" i="91"/>
  <c r="BL125" i="91"/>
  <c r="BL126" i="91"/>
  <c r="BL129" i="91"/>
  <c r="BL131" i="91"/>
  <c r="BL132" i="91"/>
  <c r="BL133" i="91"/>
  <c r="BL134" i="91"/>
  <c r="BL135" i="91"/>
  <c r="BL136" i="91"/>
  <c r="BL137" i="91"/>
  <c r="BL138" i="91"/>
  <c r="BL139" i="91"/>
  <c r="BL140" i="91"/>
  <c r="BL141" i="91"/>
  <c r="BL142" i="91"/>
  <c r="BL143" i="91"/>
  <c r="BL144" i="91"/>
  <c r="BL145" i="91"/>
  <c r="BL146" i="91"/>
  <c r="BL147" i="91"/>
  <c r="BL148" i="91"/>
  <c r="BL149" i="91"/>
  <c r="BL150" i="91"/>
  <c r="BL151" i="91"/>
  <c r="BL152" i="91"/>
  <c r="BP109" i="91"/>
  <c r="BP104" i="91"/>
  <c r="BP150" i="91"/>
  <c r="BP148" i="91"/>
  <c r="BP144" i="91"/>
  <c r="BP133" i="91"/>
  <c r="BP131" i="91"/>
  <c r="BP130" i="91"/>
  <c r="BP127" i="91"/>
  <c r="BP113" i="91"/>
  <c r="BP99" i="91"/>
  <c r="BP100" i="91"/>
  <c r="BP101" i="91"/>
  <c r="BP102" i="91"/>
  <c r="BP103" i="91"/>
  <c r="BP105" i="91"/>
  <c r="BP106" i="91"/>
  <c r="BP107" i="91"/>
  <c r="BP108" i="91"/>
  <c r="BP110" i="91"/>
  <c r="BP111" i="91"/>
  <c r="BP112" i="91"/>
  <c r="BP114" i="91"/>
  <c r="BP115" i="91"/>
  <c r="BP116" i="91"/>
  <c r="BP117" i="91"/>
  <c r="BP118" i="91"/>
  <c r="BP119" i="91"/>
  <c r="BP120" i="91"/>
  <c r="BP121" i="91"/>
  <c r="BP122" i="91"/>
  <c r="BP123" i="91"/>
  <c r="BP124" i="91"/>
  <c r="BP125" i="91"/>
  <c r="BP126" i="91"/>
  <c r="BP128" i="91"/>
  <c r="BP129" i="91"/>
  <c r="BP132" i="91"/>
  <c r="BP134" i="91"/>
  <c r="BP135" i="91"/>
  <c r="BP136" i="91"/>
  <c r="BP137" i="91"/>
  <c r="BP138" i="91"/>
  <c r="BP139" i="91"/>
  <c r="BP140" i="91"/>
  <c r="BP141" i="91"/>
  <c r="BP142" i="91"/>
  <c r="BP143" i="91"/>
  <c r="BP145" i="91"/>
  <c r="BP146" i="91"/>
  <c r="BP147" i="91"/>
  <c r="BP149" i="91"/>
  <c r="BP151" i="91"/>
  <c r="BP152" i="91"/>
  <c r="BW121" i="91"/>
  <c r="BW124" i="91"/>
  <c r="BW144" i="91"/>
  <c r="BW137" i="91"/>
  <c r="BW99" i="91"/>
  <c r="BW100" i="91"/>
  <c r="BW101" i="91"/>
  <c r="BW102" i="91"/>
  <c r="BW103" i="91"/>
  <c r="BW104" i="91"/>
  <c r="BW105" i="91"/>
  <c r="BW106" i="91"/>
  <c r="BW107" i="91"/>
  <c r="BW108" i="91"/>
  <c r="BW109" i="91"/>
  <c r="BW110" i="91"/>
  <c r="BW111" i="91"/>
  <c r="BW112" i="91"/>
  <c r="BW113" i="91"/>
  <c r="BW114" i="91"/>
  <c r="BW115" i="91"/>
  <c r="BW116" i="91"/>
  <c r="BW117" i="91"/>
  <c r="BW118" i="91"/>
  <c r="BW119" i="91"/>
  <c r="BW120" i="91"/>
  <c r="BW122" i="91"/>
  <c r="BW123" i="91"/>
  <c r="BW125" i="91"/>
  <c r="BW126" i="91"/>
  <c r="BW127" i="91"/>
  <c r="BW128" i="91"/>
  <c r="BW129" i="91"/>
  <c r="BW130" i="91"/>
  <c r="BW131" i="91"/>
  <c r="BW132" i="91"/>
  <c r="BW133" i="91"/>
  <c r="BW134" i="91"/>
  <c r="BW135" i="91"/>
  <c r="BW136" i="91"/>
  <c r="BW138" i="91"/>
  <c r="BW139" i="91"/>
  <c r="CQ139" i="91" s="1"/>
  <c r="BW140" i="91"/>
  <c r="BW141" i="91"/>
  <c r="BW142" i="91"/>
  <c r="BW143" i="91"/>
  <c r="BW145" i="91"/>
  <c r="BW146" i="91"/>
  <c r="BW147" i="91"/>
  <c r="BW148" i="91"/>
  <c r="BW149" i="91"/>
  <c r="BW150" i="91"/>
  <c r="BW151" i="91"/>
  <c r="BW152" i="91"/>
  <c r="BD121" i="91"/>
  <c r="BD118" i="91"/>
  <c r="BD99" i="91"/>
  <c r="BD100" i="91"/>
  <c r="BD101" i="91"/>
  <c r="BD102" i="91"/>
  <c r="BD103" i="91"/>
  <c r="BD104" i="91"/>
  <c r="CO104" i="91" s="1"/>
  <c r="BD105" i="91"/>
  <c r="BD106" i="91"/>
  <c r="BD107" i="91"/>
  <c r="CO107" i="91" s="1"/>
  <c r="BD108" i="91"/>
  <c r="BD109" i="91"/>
  <c r="CO109" i="91" s="1"/>
  <c r="BD110" i="91"/>
  <c r="BD111" i="91"/>
  <c r="BD112" i="91"/>
  <c r="BD113" i="91"/>
  <c r="BD114" i="91"/>
  <c r="BD115" i="91"/>
  <c r="BD116" i="91"/>
  <c r="CO116" i="91" s="1"/>
  <c r="BD117" i="91"/>
  <c r="CO117" i="91" s="1"/>
  <c r="BD119" i="91"/>
  <c r="BD120" i="91"/>
  <c r="BD122" i="91"/>
  <c r="BD123" i="91"/>
  <c r="CO123" i="91" s="1"/>
  <c r="BD124" i="91"/>
  <c r="BD125" i="91"/>
  <c r="BD126" i="91"/>
  <c r="BD127" i="91"/>
  <c r="CO127" i="91" s="1"/>
  <c r="BD128" i="91"/>
  <c r="BD129" i="91"/>
  <c r="BD130" i="91"/>
  <c r="BD131" i="91"/>
  <c r="BD132" i="91"/>
  <c r="BD133" i="91"/>
  <c r="BD134" i="91"/>
  <c r="BD135" i="91"/>
  <c r="BD136" i="91"/>
  <c r="BD137" i="91"/>
  <c r="BD138" i="91"/>
  <c r="BD139" i="91"/>
  <c r="BD140" i="91"/>
  <c r="BD141" i="91"/>
  <c r="CO141" i="91" s="1"/>
  <c r="BD142" i="91"/>
  <c r="CG142" i="91" s="1"/>
  <c r="BD143" i="91"/>
  <c r="BD144" i="91"/>
  <c r="BD145" i="91"/>
  <c r="BD146" i="91"/>
  <c r="BD147" i="91"/>
  <c r="BD148" i="91"/>
  <c r="BD149" i="91"/>
  <c r="CO149" i="91" s="1"/>
  <c r="BD150" i="91"/>
  <c r="BD151" i="91"/>
  <c r="BD152" i="91"/>
  <c r="BR131" i="91"/>
  <c r="BR130" i="91"/>
  <c r="BR128" i="91"/>
  <c r="CQ128" i="91" s="1"/>
  <c r="BR127" i="91"/>
  <c r="BR124" i="91"/>
  <c r="BR113" i="91"/>
  <c r="BR99" i="91"/>
  <c r="BR100" i="91"/>
  <c r="BR101" i="91"/>
  <c r="BR102" i="91"/>
  <c r="BR103" i="91"/>
  <c r="BR104" i="91"/>
  <c r="BR105" i="91"/>
  <c r="BR106" i="91"/>
  <c r="BR107" i="91"/>
  <c r="BR108" i="91"/>
  <c r="BR109" i="91"/>
  <c r="BR110" i="91"/>
  <c r="BR111" i="91"/>
  <c r="BR112" i="91"/>
  <c r="BR114" i="91"/>
  <c r="BR115" i="91"/>
  <c r="BR116" i="91"/>
  <c r="BR117" i="91"/>
  <c r="BR118" i="91"/>
  <c r="BR119" i="91"/>
  <c r="BR120" i="91"/>
  <c r="CQ120" i="91" s="1"/>
  <c r="BR121" i="91"/>
  <c r="BR122" i="91"/>
  <c r="BR123" i="91"/>
  <c r="BR125" i="91"/>
  <c r="BR126" i="91"/>
  <c r="BR129" i="91"/>
  <c r="BR132" i="91"/>
  <c r="BR133" i="91"/>
  <c r="BR134" i="91"/>
  <c r="BR135" i="91"/>
  <c r="BR136" i="91"/>
  <c r="BR137" i="91"/>
  <c r="BR138" i="91"/>
  <c r="BR139" i="91"/>
  <c r="BR140" i="91"/>
  <c r="BR141" i="91"/>
  <c r="BR142" i="91"/>
  <c r="BR143" i="91"/>
  <c r="BR144" i="91"/>
  <c r="BR145" i="91"/>
  <c r="CQ145" i="91" s="1"/>
  <c r="BR146" i="91"/>
  <c r="BR147" i="91"/>
  <c r="CQ147" i="91" s="1"/>
  <c r="BR148" i="91"/>
  <c r="BR149" i="91"/>
  <c r="CQ149" i="91" s="1"/>
  <c r="BR150" i="91"/>
  <c r="BR151" i="91"/>
  <c r="BR152" i="91"/>
  <c r="BI60" i="91"/>
  <c r="BI59" i="91"/>
  <c r="BI58" i="91"/>
  <c r="BI57" i="91"/>
  <c r="BI56" i="91"/>
  <c r="BI55" i="91"/>
  <c r="BI54" i="91"/>
  <c r="BI53" i="91"/>
  <c r="BI52" i="91"/>
  <c r="CG238" i="91"/>
  <c r="CH238" i="91"/>
  <c r="CH175" i="91"/>
  <c r="CP175" i="91"/>
  <c r="CP264" i="91"/>
  <c r="CP261" i="91"/>
  <c r="CP256" i="91"/>
  <c r="CQ265" i="91"/>
  <c r="CQ241" i="91"/>
  <c r="CQ235" i="91"/>
  <c r="CQ260" i="91"/>
  <c r="BV32" i="91"/>
  <c r="CQ276" i="91"/>
  <c r="CQ244" i="91"/>
  <c r="CQ226" i="91"/>
  <c r="CH176" i="91"/>
  <c r="CQ272" i="91"/>
  <c r="CQ250" i="91"/>
  <c r="CQ223" i="91"/>
  <c r="CP259" i="91"/>
  <c r="CP263" i="91"/>
  <c r="CQ261" i="91"/>
  <c r="CQ249" i="91"/>
  <c r="AZ32" i="91"/>
  <c r="S157" i="91"/>
  <c r="X220" i="91"/>
  <c r="T157" i="91"/>
  <c r="S220" i="91"/>
  <c r="X157" i="91"/>
  <c r="BQ96" i="91"/>
  <c r="BQ98" i="91"/>
  <c r="BQ97" i="91"/>
  <c r="BQ95" i="91"/>
  <c r="BT98" i="91"/>
  <c r="BT97" i="91"/>
  <c r="BT96" i="91"/>
  <c r="CQ96" i="91" s="1"/>
  <c r="BT95" i="91"/>
  <c r="BL98" i="91"/>
  <c r="BL97" i="91"/>
  <c r="BL96" i="91"/>
  <c r="BL95" i="91"/>
  <c r="AT97" i="91"/>
  <c r="CO97" i="91" s="1"/>
  <c r="AT96" i="91"/>
  <c r="CO96" i="91" s="1"/>
  <c r="AT98" i="91"/>
  <c r="CO98" i="91" s="1"/>
  <c r="AT95" i="91"/>
  <c r="CO145" i="91"/>
  <c r="CO129" i="91"/>
  <c r="CO152" i="91"/>
  <c r="T220" i="91"/>
  <c r="AF157" i="91"/>
  <c r="AD157" i="91"/>
  <c r="BP98" i="91"/>
  <c r="BP97" i="91"/>
  <c r="BP96" i="91"/>
  <c r="BP95" i="91"/>
  <c r="AA157" i="91"/>
  <c r="BF97" i="91"/>
  <c r="BF96" i="91"/>
  <c r="BF98" i="91"/>
  <c r="BF95" i="91"/>
  <c r="AJ220" i="91"/>
  <c r="BW97" i="91"/>
  <c r="BW96" i="91"/>
  <c r="BW98" i="91"/>
  <c r="CQ138" i="91"/>
  <c r="BW95" i="91"/>
  <c r="AA220" i="91"/>
  <c r="AF220" i="91"/>
  <c r="AJ157" i="91"/>
  <c r="AD220" i="91"/>
  <c r="AQ97" i="91"/>
  <c r="AQ96" i="91"/>
  <c r="AQ98" i="91"/>
  <c r="AQ95" i="91"/>
  <c r="BK97" i="91"/>
  <c r="BK96" i="91"/>
  <c r="BK98" i="91"/>
  <c r="BK95" i="91"/>
  <c r="CO195" i="91"/>
  <c r="AY32" i="91"/>
  <c r="BB32" i="91"/>
  <c r="AX32" i="91"/>
  <c r="CQ275" i="91"/>
  <c r="CQ271" i="91"/>
  <c r="CQ267" i="91"/>
  <c r="CQ263" i="91"/>
  <c r="CQ259" i="91"/>
  <c r="CQ254" i="91"/>
  <c r="CQ243" i="91"/>
  <c r="CQ239" i="91"/>
  <c r="CQ229" i="91"/>
  <c r="CQ225" i="91"/>
  <c r="CQ221" i="91"/>
  <c r="CQ255" i="91"/>
  <c r="CQ274" i="91"/>
  <c r="CQ270" i="91"/>
  <c r="CQ266" i="91"/>
  <c r="CQ262" i="91"/>
  <c r="CQ258" i="91"/>
  <c r="CQ232" i="91"/>
  <c r="CQ230" i="91"/>
  <c r="CO275" i="91"/>
  <c r="CO266" i="91"/>
  <c r="CO254" i="91"/>
  <c r="CO246" i="91"/>
  <c r="CO238" i="91"/>
  <c r="CO222" i="91"/>
  <c r="CQ248" i="91"/>
  <c r="CQ253" i="91"/>
  <c r="CO271" i="91"/>
  <c r="CO258" i="91"/>
  <c r="CO250" i="91"/>
  <c r="CO242" i="91"/>
  <c r="CO234" i="91"/>
  <c r="CO226" i="91"/>
  <c r="CP262" i="91"/>
  <c r="CH244" i="91"/>
  <c r="CO189" i="91"/>
  <c r="CQ247" i="91"/>
  <c r="CQ233" i="91"/>
  <c r="CO274" i="91"/>
  <c r="CO270" i="91"/>
  <c r="CO261" i="91"/>
  <c r="CO257" i="91"/>
  <c r="CO253" i="91"/>
  <c r="CO249" i="91"/>
  <c r="CO245" i="91"/>
  <c r="CO241" i="91"/>
  <c r="CO237" i="91"/>
  <c r="CO233" i="91"/>
  <c r="CO229" i="91"/>
  <c r="CO225" i="91"/>
  <c r="CO221" i="91"/>
  <c r="CP274" i="91"/>
  <c r="CP246" i="91"/>
  <c r="CP242" i="91"/>
  <c r="CP234" i="91"/>
  <c r="CP230" i="91"/>
  <c r="CP226" i="91"/>
  <c r="CP222" i="91"/>
  <c r="CP269" i="91"/>
  <c r="BH32" i="91"/>
  <c r="CQ234" i="91"/>
  <c r="CO262" i="91"/>
  <c r="CO230" i="91"/>
  <c r="CQ246" i="91"/>
  <c r="CQ242" i="91"/>
  <c r="CQ237" i="91"/>
  <c r="CQ228" i="91"/>
  <c r="CQ224" i="91"/>
  <c r="CQ252" i="91"/>
  <c r="CP272" i="91"/>
  <c r="CP254" i="91"/>
  <c r="CP250" i="91"/>
  <c r="CP245" i="91"/>
  <c r="CP241" i="91"/>
  <c r="CP237" i="91"/>
  <c r="CP233" i="91"/>
  <c r="CP229" i="91"/>
  <c r="CP225" i="91"/>
  <c r="CP221" i="91"/>
  <c r="CP257" i="91"/>
  <c r="CP273" i="91"/>
  <c r="CQ251" i="91"/>
  <c r="CO277" i="91"/>
  <c r="CO273" i="91"/>
  <c r="CO268" i="91"/>
  <c r="CO264" i="91"/>
  <c r="CO260" i="91"/>
  <c r="CO256" i="91"/>
  <c r="CO252" i="91"/>
  <c r="CO248" i="91"/>
  <c r="CO244" i="91"/>
  <c r="CO240" i="91"/>
  <c r="CO236" i="91"/>
  <c r="CO232" i="91"/>
  <c r="CO228" i="91"/>
  <c r="CO224" i="91"/>
  <c r="CO269" i="91"/>
  <c r="AT32" i="91"/>
  <c r="CQ245" i="91"/>
  <c r="CQ236" i="91"/>
  <c r="CQ227" i="91"/>
  <c r="CO276" i="91"/>
  <c r="CO272" i="91"/>
  <c r="CO267" i="91"/>
  <c r="CO263" i="91"/>
  <c r="CO259" i="91"/>
  <c r="CO255" i="91"/>
  <c r="CO251" i="91"/>
  <c r="CO247" i="91"/>
  <c r="CO243" i="91"/>
  <c r="CO239" i="91"/>
  <c r="CO231" i="91"/>
  <c r="CO227" i="91"/>
  <c r="CO223" i="91"/>
  <c r="CP277" i="91"/>
  <c r="CP271" i="91"/>
  <c r="CP248" i="91"/>
  <c r="CP244" i="91"/>
  <c r="CP240" i="91"/>
  <c r="CP236" i="91"/>
  <c r="CP232" i="91"/>
  <c r="CP228" i="91"/>
  <c r="CP224" i="91"/>
  <c r="CP275" i="91"/>
  <c r="CQ240" i="91"/>
  <c r="CQ222" i="91"/>
  <c r="CP276" i="91"/>
  <c r="CP270" i="91"/>
  <c r="CP260" i="91"/>
  <c r="CP252" i="91"/>
  <c r="CP247" i="91"/>
  <c r="CP243" i="91"/>
  <c r="CP239" i="91"/>
  <c r="CP235" i="91"/>
  <c r="CP231" i="91"/>
  <c r="CP227" i="91"/>
  <c r="CP223" i="91"/>
  <c r="CP255" i="91"/>
  <c r="CQ143" i="91"/>
  <c r="CQ148" i="91"/>
  <c r="CO124" i="91"/>
  <c r="CO133" i="91"/>
  <c r="CO137" i="91"/>
  <c r="CO138" i="91"/>
  <c r="CH207" i="91"/>
  <c r="CG277" i="91"/>
  <c r="CG276" i="91"/>
  <c r="CG274" i="91"/>
  <c r="CG273" i="91"/>
  <c r="CG272" i="91"/>
  <c r="CG271" i="91"/>
  <c r="CG270" i="91"/>
  <c r="CG269" i="91"/>
  <c r="CG268" i="91"/>
  <c r="CG267" i="91"/>
  <c r="CG266" i="91"/>
  <c r="CO265" i="91"/>
  <c r="CG265" i="91"/>
  <c r="CG264" i="91"/>
  <c r="CG263" i="91"/>
  <c r="CG262" i="91"/>
  <c r="CG261" i="91"/>
  <c r="CG260" i="91"/>
  <c r="CG259" i="91"/>
  <c r="CG258" i="91"/>
  <c r="CG257" i="91"/>
  <c r="CG256" i="91"/>
  <c r="CG255" i="91"/>
  <c r="CG254" i="91"/>
  <c r="CG253" i="91"/>
  <c r="CG252" i="91"/>
  <c r="CG251" i="91"/>
  <c r="CG250" i="91"/>
  <c r="CG249" i="91"/>
  <c r="CG248" i="91"/>
  <c r="CG247" i="91"/>
  <c r="CG246" i="91"/>
  <c r="CG245" i="91"/>
  <c r="CG244" i="91"/>
  <c r="CG243" i="91"/>
  <c r="CG242" i="91"/>
  <c r="CG241" i="91"/>
  <c r="CG240" i="91"/>
  <c r="CG239" i="91"/>
  <c r="CG237" i="91"/>
  <c r="CG236" i="91"/>
  <c r="CG235" i="91"/>
  <c r="CG234" i="91"/>
  <c r="CG233" i="91"/>
  <c r="CG232" i="91"/>
  <c r="CG231" i="91"/>
  <c r="CG230" i="91"/>
  <c r="CG229" i="91"/>
  <c r="CG228" i="91"/>
  <c r="CG227" i="91"/>
  <c r="CG226" i="91"/>
  <c r="CG225" i="91"/>
  <c r="CG224" i="91"/>
  <c r="CG223" i="91"/>
  <c r="CG222" i="91"/>
  <c r="CG221" i="91"/>
  <c r="CG275" i="91"/>
  <c r="CH277" i="91"/>
  <c r="CH276" i="91"/>
  <c r="CH274" i="91"/>
  <c r="CH272" i="91"/>
  <c r="CH271" i="91"/>
  <c r="CH270" i="91"/>
  <c r="CH266" i="91"/>
  <c r="CH265" i="91"/>
  <c r="CH264" i="91"/>
  <c r="CH263" i="91"/>
  <c r="CH262" i="91"/>
  <c r="CH261" i="91"/>
  <c r="CH260" i="91"/>
  <c r="CH259" i="91"/>
  <c r="CH258" i="91"/>
  <c r="CH257" i="91"/>
  <c r="CH256" i="91"/>
  <c r="CH255" i="91"/>
  <c r="CH254" i="91"/>
  <c r="CH253" i="91"/>
  <c r="CH252" i="91"/>
  <c r="CH251" i="91"/>
  <c r="CH250" i="91"/>
  <c r="CH249" i="91"/>
  <c r="CH248" i="91"/>
  <c r="CH247" i="91"/>
  <c r="CH246" i="91"/>
  <c r="CH245" i="91"/>
  <c r="CH243" i="91"/>
  <c r="CH242" i="91"/>
  <c r="CH241" i="91"/>
  <c r="CH240" i="91"/>
  <c r="CH239" i="91"/>
  <c r="CH237" i="91"/>
  <c r="CH236" i="91"/>
  <c r="CH235" i="91"/>
  <c r="CH234" i="91"/>
  <c r="CH233" i="91"/>
  <c r="CH232" i="91"/>
  <c r="CH231" i="91"/>
  <c r="CH230" i="91"/>
  <c r="CH229" i="91"/>
  <c r="CH228" i="91"/>
  <c r="CH227" i="91"/>
  <c r="CH226" i="91"/>
  <c r="CH225" i="91"/>
  <c r="CH224" i="91"/>
  <c r="CH223" i="91"/>
  <c r="CH222" i="91"/>
  <c r="CH221" i="91"/>
  <c r="CH275" i="91"/>
  <c r="CH273" i="91"/>
  <c r="CH269" i="91"/>
  <c r="CH268" i="91"/>
  <c r="CH267" i="91"/>
  <c r="CO235" i="91"/>
  <c r="CG214" i="91"/>
  <c r="CG213" i="91"/>
  <c r="CG212" i="91"/>
  <c r="CG211" i="91"/>
  <c r="CG210" i="91"/>
  <c r="CG209" i="91"/>
  <c r="CG208" i="91"/>
  <c r="CG207" i="91"/>
  <c r="CG206" i="91"/>
  <c r="CG205" i="91"/>
  <c r="CG204" i="91"/>
  <c r="CG203" i="91"/>
  <c r="CG202" i="91"/>
  <c r="CG201" i="91"/>
  <c r="CG200" i="91"/>
  <c r="CG199" i="91"/>
  <c r="CG198" i="91"/>
  <c r="CG197" i="91"/>
  <c r="CG196" i="91"/>
  <c r="CG195" i="91"/>
  <c r="CG194" i="91"/>
  <c r="CG193" i="91"/>
  <c r="CG192" i="91"/>
  <c r="CG191" i="91"/>
  <c r="CG190" i="91"/>
  <c r="CG189" i="91"/>
  <c r="CG188" i="91"/>
  <c r="CG187" i="91"/>
  <c r="CG186" i="91"/>
  <c r="CG185" i="91"/>
  <c r="CG184" i="91"/>
  <c r="CG183" i="91"/>
  <c r="CG182" i="91"/>
  <c r="CG181" i="91"/>
  <c r="CG180" i="91"/>
  <c r="CG179" i="91"/>
  <c r="CG178" i="91"/>
  <c r="CG177" i="91"/>
  <c r="CG176" i="91"/>
  <c r="CG175" i="91"/>
  <c r="CG174" i="91"/>
  <c r="CG170" i="91"/>
  <c r="CG167" i="91"/>
  <c r="CG165" i="91"/>
  <c r="CG164" i="91"/>
  <c r="CG162" i="91"/>
  <c r="CG161" i="91"/>
  <c r="CG159" i="91"/>
  <c r="CG158" i="91"/>
  <c r="CG163" i="91"/>
  <c r="CG166" i="91"/>
  <c r="CG160" i="91"/>
  <c r="CG168" i="91"/>
  <c r="CG169" i="91"/>
  <c r="CG171" i="91"/>
  <c r="CG172" i="91"/>
  <c r="CG173" i="91"/>
  <c r="CO214" i="91"/>
  <c r="CO213" i="91"/>
  <c r="CO212" i="91"/>
  <c r="CO211" i="91"/>
  <c r="CO210" i="91"/>
  <c r="CO209" i="91"/>
  <c r="CO208" i="91"/>
  <c r="CO207" i="91"/>
  <c r="CO206" i="91"/>
  <c r="CO205" i="91"/>
  <c r="CO204" i="91"/>
  <c r="CO203" i="91"/>
  <c r="CO202" i="91"/>
  <c r="CO201" i="91"/>
  <c r="CO200" i="91"/>
  <c r="CO199" i="91"/>
  <c r="CO198" i="91"/>
  <c r="CO197" i="91"/>
  <c r="CO196" i="91"/>
  <c r="CO194" i="91"/>
  <c r="CO193" i="91"/>
  <c r="CO192" i="91"/>
  <c r="CO191" i="91"/>
  <c r="CO190" i="91"/>
  <c r="CO188" i="91"/>
  <c r="CO187" i="91"/>
  <c r="CO185" i="91"/>
  <c r="CO184" i="91"/>
  <c r="CO182" i="91"/>
  <c r="CO181" i="91"/>
  <c r="CO179" i="91"/>
  <c r="CO178" i="91"/>
  <c r="CO177" i="91"/>
  <c r="CO176" i="91"/>
  <c r="CO174" i="91"/>
  <c r="CO173" i="91"/>
  <c r="CO172" i="91"/>
  <c r="CO171" i="91"/>
  <c r="CO170" i="91"/>
  <c r="CO169" i="91"/>
  <c r="CO168" i="91"/>
  <c r="CO167" i="91"/>
  <c r="CO166" i="91"/>
  <c r="CO165" i="91"/>
  <c r="CO164" i="91"/>
  <c r="CO163" i="91"/>
  <c r="CO162" i="91"/>
  <c r="CO161" i="91"/>
  <c r="CO160" i="91"/>
  <c r="CO159" i="91"/>
  <c r="CO158" i="91"/>
  <c r="CO175" i="91"/>
  <c r="CO180" i="91"/>
  <c r="CO183" i="91"/>
  <c r="CO186" i="91"/>
  <c r="CH214" i="91"/>
  <c r="CH213" i="91"/>
  <c r="CH211" i="91"/>
  <c r="CH210" i="91"/>
  <c r="CH209" i="91"/>
  <c r="CH208" i="91"/>
  <c r="CH202" i="91"/>
  <c r="CH201" i="91"/>
  <c r="CH200" i="91"/>
  <c r="CH199" i="91"/>
  <c r="CH198" i="91"/>
  <c r="CH197" i="91"/>
  <c r="CH196" i="91"/>
  <c r="CH195" i="91"/>
  <c r="CH194" i="91"/>
  <c r="CH193" i="91"/>
  <c r="CH192" i="91"/>
  <c r="CH191" i="91"/>
  <c r="CH190" i="91"/>
  <c r="CH189" i="91"/>
  <c r="CH188" i="91"/>
  <c r="CH187" i="91"/>
  <c r="CH186" i="91"/>
  <c r="CH185" i="91"/>
  <c r="CH184" i="91"/>
  <c r="CH183" i="91"/>
  <c r="CH182" i="91"/>
  <c r="CH181" i="91"/>
  <c r="CH180" i="91"/>
  <c r="CH179" i="91"/>
  <c r="CH178" i="91"/>
  <c r="CH177" i="91"/>
  <c r="CH174" i="91"/>
  <c r="CH173" i="91"/>
  <c r="CH172" i="91"/>
  <c r="CH171" i="91"/>
  <c r="CH170" i="91"/>
  <c r="CH169" i="91"/>
  <c r="CH168" i="91"/>
  <c r="CH167" i="91"/>
  <c r="CH166" i="91"/>
  <c r="CH165" i="91"/>
  <c r="CH164" i="91"/>
  <c r="CH163" i="91"/>
  <c r="CH162" i="91"/>
  <c r="CH161" i="91"/>
  <c r="CH160" i="91"/>
  <c r="CH159" i="91"/>
  <c r="CH158" i="91"/>
  <c r="CH157" i="91"/>
  <c r="CH203" i="91"/>
  <c r="CH204" i="91"/>
  <c r="CH205" i="91"/>
  <c r="CH206" i="91"/>
  <c r="CH212" i="91"/>
  <c r="CP214" i="91"/>
  <c r="CP213" i="91"/>
  <c r="CP212" i="91"/>
  <c r="CP211" i="91"/>
  <c r="CP210" i="91"/>
  <c r="CP209" i="91"/>
  <c r="CP208" i="91"/>
  <c r="CP207" i="91"/>
  <c r="CP206" i="91"/>
  <c r="CP205" i="91"/>
  <c r="CP204" i="91"/>
  <c r="CP203" i="91"/>
  <c r="CP202" i="91"/>
  <c r="CP201" i="91"/>
  <c r="CP200" i="91"/>
  <c r="CP199" i="91"/>
  <c r="CP198" i="91"/>
  <c r="CP197" i="91"/>
  <c r="CP196" i="91"/>
  <c r="CP195" i="91"/>
  <c r="CP194" i="91"/>
  <c r="CP193" i="91"/>
  <c r="CP192" i="91"/>
  <c r="CP191" i="91"/>
  <c r="CP190" i="91"/>
  <c r="CP189" i="91"/>
  <c r="CP188" i="91"/>
  <c r="CP187" i="91"/>
  <c r="CP186" i="91"/>
  <c r="CP185" i="91"/>
  <c r="CP184" i="91"/>
  <c r="CP183" i="91"/>
  <c r="CP182" i="91"/>
  <c r="CP181" i="91"/>
  <c r="CP180" i="91"/>
  <c r="CP179" i="91"/>
  <c r="CP178" i="91"/>
  <c r="CP177" i="91"/>
  <c r="CP176" i="91"/>
  <c r="CP174" i="91"/>
  <c r="CP173" i="91"/>
  <c r="CP172" i="91"/>
  <c r="CP170" i="91"/>
  <c r="CP168" i="91"/>
  <c r="CP167" i="91"/>
  <c r="CP165" i="91"/>
  <c r="CP164" i="91"/>
  <c r="CP163" i="91"/>
  <c r="CP162" i="91"/>
  <c r="CP161" i="91"/>
  <c r="CP160" i="91"/>
  <c r="CP159" i="91"/>
  <c r="CP158" i="91"/>
  <c r="CP166" i="91"/>
  <c r="CP169" i="91"/>
  <c r="CP171" i="91"/>
  <c r="CQ214" i="91"/>
  <c r="CQ213" i="91"/>
  <c r="CQ212" i="91"/>
  <c r="CQ211" i="91"/>
  <c r="CQ210" i="91"/>
  <c r="CQ209" i="91"/>
  <c r="CQ208" i="91"/>
  <c r="CQ207" i="91"/>
  <c r="CQ206" i="91"/>
  <c r="CQ205" i="91"/>
  <c r="CQ204" i="91"/>
  <c r="CQ203" i="91"/>
  <c r="CQ202" i="91"/>
  <c r="CQ201" i="91"/>
  <c r="CQ200" i="91"/>
  <c r="CQ199" i="91"/>
  <c r="CQ198" i="91"/>
  <c r="CQ197" i="91"/>
  <c r="CQ196" i="91"/>
  <c r="CQ195" i="91"/>
  <c r="CQ194" i="91"/>
  <c r="CQ193" i="91"/>
  <c r="CQ192" i="91"/>
  <c r="CQ191" i="91"/>
  <c r="CQ190" i="91"/>
  <c r="CQ189" i="91"/>
  <c r="CQ188" i="91"/>
  <c r="CQ187" i="91"/>
  <c r="CQ186" i="91"/>
  <c r="CQ185" i="91"/>
  <c r="CQ184" i="91"/>
  <c r="CQ182" i="91"/>
  <c r="CQ181" i="91"/>
  <c r="CQ179" i="91"/>
  <c r="CQ178" i="91"/>
  <c r="CQ177" i="91"/>
  <c r="CQ176" i="91"/>
  <c r="CQ174" i="91"/>
  <c r="CQ173" i="91"/>
  <c r="CQ172" i="91"/>
  <c r="CQ171" i="91"/>
  <c r="CQ170" i="91"/>
  <c r="CQ169" i="91"/>
  <c r="CQ168" i="91"/>
  <c r="CQ167" i="91"/>
  <c r="CQ166" i="91"/>
  <c r="CQ165" i="91"/>
  <c r="CQ164" i="91"/>
  <c r="CQ163" i="91"/>
  <c r="CQ162" i="91"/>
  <c r="CQ161" i="91"/>
  <c r="CQ160" i="91"/>
  <c r="CQ159" i="91"/>
  <c r="CQ158" i="91"/>
  <c r="CQ175" i="91"/>
  <c r="CQ180" i="91"/>
  <c r="AN19" i="82"/>
  <c r="AN21" i="82" s="1"/>
  <c r="AN25" i="82" s="1"/>
  <c r="AN160" i="82"/>
  <c r="AL164" i="82"/>
  <c r="AM156" i="82"/>
  <c r="AQ160" i="82"/>
  <c r="AR164" i="82"/>
  <c r="AP156" i="82"/>
  <c r="AO164" i="82"/>
  <c r="AO208" i="82" s="1"/>
  <c r="AK160" i="82"/>
  <c r="BC32" i="91"/>
  <c r="AR32" i="91"/>
  <c r="AV32" i="91"/>
  <c r="CR17" i="91"/>
  <c r="CR18" i="91"/>
  <c r="CB20" i="91"/>
  <c r="CR19" i="91"/>
  <c r="CG29" i="91"/>
  <c r="CG30" i="91" s="1"/>
  <c r="AS32" i="91"/>
  <c r="BR32" i="91"/>
  <c r="AU32" i="91"/>
  <c r="W19" i="82"/>
  <c r="W21" i="82" s="1"/>
  <c r="AL158" i="82"/>
  <c r="AJ161" i="82"/>
  <c r="AK157" i="82"/>
  <c r="AL157" i="82"/>
  <c r="AL179" i="82" s="1"/>
  <c r="AM158" i="82"/>
  <c r="AN159" i="82"/>
  <c r="AP160" i="82"/>
  <c r="AO168" i="82"/>
  <c r="AO212" i="82" s="1"/>
  <c r="AO173" i="82"/>
  <c r="AO195" i="82" s="1"/>
  <c r="AM157" i="82"/>
  <c r="AN158" i="82"/>
  <c r="AO159" i="82"/>
  <c r="AO181" i="82" s="1"/>
  <c r="AK162" i="82"/>
  <c r="AK228" i="82" s="1"/>
  <c r="AN164" i="82"/>
  <c r="AP165" i="82"/>
  <c r="AP166" i="82"/>
  <c r="AP232" i="82" s="1"/>
  <c r="AP167" i="82"/>
  <c r="AP233" i="82" s="1"/>
  <c r="AP168" i="82"/>
  <c r="AP169" i="82"/>
  <c r="AP170" i="82"/>
  <c r="AP172" i="82"/>
  <c r="AP238" i="82" s="1"/>
  <c r="AP173" i="82"/>
  <c r="BF173" i="82" s="1"/>
  <c r="AJ162" i="82"/>
  <c r="AJ170" i="82"/>
  <c r="AQ162" i="82"/>
  <c r="AM168" i="82"/>
  <c r="AJ159" i="82"/>
  <c r="AR156" i="82"/>
  <c r="AR222" i="82" s="1"/>
  <c r="AK164" i="82"/>
  <c r="AK208" i="82" s="1"/>
  <c r="AN171" i="82"/>
  <c r="AO166" i="82"/>
  <c r="AO210" i="82" s="1"/>
  <c r="AL163" i="82"/>
  <c r="AK156" i="82"/>
  <c r="AN157" i="82"/>
  <c r="AO158" i="82"/>
  <c r="AP159" i="82"/>
  <c r="AK161" i="82"/>
  <c r="AM162" i="82"/>
  <c r="AM206" i="82" s="1"/>
  <c r="AN163" i="82"/>
  <c r="AP164" i="82"/>
  <c r="AP208" i="82" s="1"/>
  <c r="AQ169" i="82"/>
  <c r="AQ170" i="82"/>
  <c r="AQ171" i="82"/>
  <c r="AQ172" i="82"/>
  <c r="AJ163" i="82"/>
  <c r="AJ171" i="82"/>
  <c r="AK159" i="82"/>
  <c r="AK181" i="82" s="1"/>
  <c r="AM160" i="82"/>
  <c r="AM167" i="82"/>
  <c r="AM172" i="82"/>
  <c r="AN168" i="82"/>
  <c r="AN173" i="82"/>
  <c r="AK163" i="82"/>
  <c r="AJ169" i="82"/>
  <c r="AL156" i="82"/>
  <c r="AO157" i="82"/>
  <c r="AP158" i="82"/>
  <c r="AM161" i="82"/>
  <c r="AN162" i="82"/>
  <c r="AN228" i="82" s="1"/>
  <c r="AO163" i="82"/>
  <c r="AQ164" i="82"/>
  <c r="AR165" i="82"/>
  <c r="AR231" i="82" s="1"/>
  <c r="AR166" i="82"/>
  <c r="AR188" i="82" s="1"/>
  <c r="AR167" i="82"/>
  <c r="AR211" i="82" s="1"/>
  <c r="AR168" i="82"/>
  <c r="AR169" i="82"/>
  <c r="AR170" i="82"/>
  <c r="AR214" i="82" s="1"/>
  <c r="AR171" i="82"/>
  <c r="AR193" i="82" s="1"/>
  <c r="AR172" i="82"/>
  <c r="AJ164" i="82"/>
  <c r="AJ172" i="82"/>
  <c r="AQ156" i="82"/>
  <c r="AP161" i="82"/>
  <c r="AP205" i="82" s="1"/>
  <c r="AM166" i="82"/>
  <c r="AM232" i="82" s="1"/>
  <c r="AM171" i="82"/>
  <c r="AO160" i="82"/>
  <c r="AO204" i="82" s="1"/>
  <c r="AN165" i="82"/>
  <c r="AN170" i="82"/>
  <c r="AJ168" i="82"/>
  <c r="AO167" i="82"/>
  <c r="AO211" i="82" s="1"/>
  <c r="AO170" i="82"/>
  <c r="AN156" i="82"/>
  <c r="AN178" i="82" s="1"/>
  <c r="AP157" i="82"/>
  <c r="AQ158" i="82"/>
  <c r="AN161" i="82"/>
  <c r="AO162" i="82"/>
  <c r="AO206" i="82" s="1"/>
  <c r="AP163" i="82"/>
  <c r="AK165" i="82"/>
  <c r="AK187" i="82" s="1"/>
  <c r="AK166" i="82"/>
  <c r="AK167" i="82"/>
  <c r="AK168" i="82"/>
  <c r="AK169" i="82"/>
  <c r="AK170" i="82"/>
  <c r="AK171" i="82"/>
  <c r="AK172" i="82"/>
  <c r="AK173" i="82"/>
  <c r="AJ165" i="82"/>
  <c r="AJ173" i="82"/>
  <c r="AR157" i="82"/>
  <c r="AM165" i="82"/>
  <c r="AM209" i="82" s="1"/>
  <c r="AM170" i="82"/>
  <c r="AJ167" i="82"/>
  <c r="AJ189" i="82" s="1"/>
  <c r="AQ161" i="82"/>
  <c r="AQ227" i="82" s="1"/>
  <c r="AN169" i="82"/>
  <c r="AN235" i="82" s="1"/>
  <c r="AJ160" i="82"/>
  <c r="AO165" i="82"/>
  <c r="AO209" i="82" s="1"/>
  <c r="AO172" i="82"/>
  <c r="AO216" i="82" s="1"/>
  <c r="AO156" i="82"/>
  <c r="AQ157" i="82"/>
  <c r="AQ201" i="82" s="1"/>
  <c r="AR158" i="82"/>
  <c r="AO161" i="82"/>
  <c r="AP162" i="82"/>
  <c r="AQ163" i="82"/>
  <c r="AL165" i="82"/>
  <c r="AL231" i="82" s="1"/>
  <c r="AL166" i="82"/>
  <c r="AL210" i="82" s="1"/>
  <c r="AL167" i="82"/>
  <c r="AL211" i="82" s="1"/>
  <c r="AL168" i="82"/>
  <c r="AL169" i="82"/>
  <c r="AL170" i="82"/>
  <c r="AL171" i="82"/>
  <c r="AL172" i="82"/>
  <c r="AL173" i="82"/>
  <c r="AJ158" i="82"/>
  <c r="AJ224" i="82" s="1"/>
  <c r="AJ166" i="82"/>
  <c r="AL159" i="82"/>
  <c r="AR163" i="82"/>
  <c r="AR185" i="82" s="1"/>
  <c r="AM169" i="82"/>
  <c r="AM213" i="82" s="1"/>
  <c r="AM173" i="82"/>
  <c r="AM159" i="82"/>
  <c r="AN172" i="82"/>
  <c r="AN238" i="82" s="1"/>
  <c r="AO171" i="82"/>
  <c r="CP29" i="91"/>
  <c r="CP30" i="91" s="1"/>
  <c r="BA32" i="91"/>
  <c r="AG55" i="82"/>
  <c r="AG166" i="82" s="1"/>
  <c r="AG210" i="82" s="1"/>
  <c r="BJ32" i="91"/>
  <c r="CO94" i="91"/>
  <c r="BE32" i="91"/>
  <c r="AW32" i="91"/>
  <c r="CQ29" i="91"/>
  <c r="CQ30" i="91" s="1"/>
  <c r="BS32" i="91"/>
  <c r="CJ28" i="91"/>
  <c r="CJ27" i="91"/>
  <c r="CB21" i="91"/>
  <c r="AA26" i="91"/>
  <c r="AA94" i="91" s="1"/>
  <c r="CJ26" i="91"/>
  <c r="AH26" i="91"/>
  <c r="T26" i="91"/>
  <c r="T94" i="91" s="1"/>
  <c r="AD26" i="91"/>
  <c r="AD29" i="91" s="1"/>
  <c r="AD30" i="91" s="1"/>
  <c r="AF26" i="91"/>
  <c r="AF94" i="91" s="1"/>
  <c r="AJ26" i="91"/>
  <c r="AJ94" i="91" s="1"/>
  <c r="AI27" i="91"/>
  <c r="AI28" i="91"/>
  <c r="W27" i="91"/>
  <c r="W156" i="91" s="1"/>
  <c r="W28" i="91"/>
  <c r="W219" i="91" s="1"/>
  <c r="U27" i="91"/>
  <c r="U28" i="91"/>
  <c r="U219" i="91" s="1"/>
  <c r="AM28" i="91"/>
  <c r="AM219" i="91" s="1"/>
  <c r="AM27" i="91"/>
  <c r="AM156" i="91" s="1"/>
  <c r="Q27" i="91"/>
  <c r="Q156" i="91" s="1"/>
  <c r="Q28" i="91"/>
  <c r="Q219" i="91" s="1"/>
  <c r="AE28" i="91"/>
  <c r="AE219" i="91" s="1"/>
  <c r="AE27" i="91"/>
  <c r="AE156" i="91" s="1"/>
  <c r="V27" i="91"/>
  <c r="V28" i="91"/>
  <c r="AG27" i="91"/>
  <c r="AG156" i="91" s="1"/>
  <c r="AG28" i="91"/>
  <c r="P27" i="91"/>
  <c r="P28" i="91"/>
  <c r="X26" i="91"/>
  <c r="X94" i="91" s="1"/>
  <c r="AK28" i="91"/>
  <c r="AK219" i="91" s="1"/>
  <c r="AK27" i="91"/>
  <c r="AK156" i="91" s="1"/>
  <c r="AC28" i="91"/>
  <c r="AC27" i="91"/>
  <c r="AC156" i="91" s="1"/>
  <c r="AL28" i="91"/>
  <c r="AL27" i="91"/>
  <c r="AN28" i="91"/>
  <c r="AN27" i="91"/>
  <c r="Y28" i="91"/>
  <c r="Y27" i="91"/>
  <c r="Y156" i="91" s="1"/>
  <c r="CA17" i="91"/>
  <c r="AO28" i="91"/>
  <c r="AO219" i="91" s="1"/>
  <c r="AO27" i="91"/>
  <c r="Z28" i="91"/>
  <c r="Z219" i="91" s="1"/>
  <c r="Z27" i="91"/>
  <c r="Z156" i="91" s="1"/>
  <c r="R28" i="91"/>
  <c r="R219" i="91" s="1"/>
  <c r="R27" i="91"/>
  <c r="R156" i="91" s="1"/>
  <c r="AB26" i="91"/>
  <c r="AB94" i="91" s="1"/>
  <c r="S26" i="91"/>
  <c r="S94" i="91" s="1"/>
  <c r="S113" i="91" s="1"/>
  <c r="CQ157" i="91"/>
  <c r="AO19" i="82"/>
  <c r="AO21" i="82" s="1"/>
  <c r="AO26" i="82" s="1"/>
  <c r="AO111" i="82" s="1"/>
  <c r="AR19" i="82"/>
  <c r="AR21" i="82" s="1"/>
  <c r="BG32" i="91"/>
  <c r="H219" i="91"/>
  <c r="AB219" i="91"/>
  <c r="Y55" i="82"/>
  <c r="Y57" i="82" s="1"/>
  <c r="Y62" i="82" s="1"/>
  <c r="Y199" i="82" s="1"/>
  <c r="H94" i="91"/>
  <c r="CG157" i="91"/>
  <c r="BM32" i="91"/>
  <c r="CA18" i="91"/>
  <c r="CH29" i="91"/>
  <c r="CH30" i="91" s="1"/>
  <c r="H156" i="91"/>
  <c r="W55" i="82"/>
  <c r="AC55" i="82"/>
  <c r="AC57" i="82" s="1"/>
  <c r="BY20" i="91"/>
  <c r="BY22" i="91" s="1"/>
  <c r="CA19" i="91"/>
  <c r="CO157" i="91"/>
  <c r="AB55" i="82"/>
  <c r="AB157" i="82" s="1"/>
  <c r="AF55" i="82"/>
  <c r="AF161" i="82" s="1"/>
  <c r="AF205" i="82" s="1"/>
  <c r="AM55" i="82"/>
  <c r="AM57" i="82" s="1"/>
  <c r="AM61" i="82" s="1"/>
  <c r="CO32" i="91"/>
  <c r="AY52" i="82"/>
  <c r="AY53" i="82"/>
  <c r="AL55" i="82"/>
  <c r="AL57" i="82" s="1"/>
  <c r="AL61" i="82" s="1"/>
  <c r="BF52" i="82"/>
  <c r="AZ52" i="82"/>
  <c r="AZ53" i="82"/>
  <c r="BF53" i="82"/>
  <c r="BE52" i="82"/>
  <c r="BE53" i="82"/>
  <c r="AA19" i="82"/>
  <c r="AA21" i="82" s="1"/>
  <c r="AY17" i="82"/>
  <c r="BF16" i="82"/>
  <c r="AZ17" i="82"/>
  <c r="BY21" i="91"/>
  <c r="AH219" i="91"/>
  <c r="AC19" i="82"/>
  <c r="AC21" i="82" s="1"/>
  <c r="AF19" i="82"/>
  <c r="AF21" i="82" s="1"/>
  <c r="AF27" i="82" s="1"/>
  <c r="AF133" i="82" s="1"/>
  <c r="AQ19" i="82"/>
  <c r="AQ21" i="82" s="1"/>
  <c r="AQ27" i="82" s="1"/>
  <c r="AY16" i="82"/>
  <c r="Y19" i="82"/>
  <c r="Y21" i="82" s="1"/>
  <c r="AB19" i="82"/>
  <c r="AB21" i="82" s="1"/>
  <c r="AG19" i="82"/>
  <c r="AG21" i="82" s="1"/>
  <c r="BE17" i="82"/>
  <c r="BF17" i="82"/>
  <c r="AE19" i="82"/>
  <c r="AE21" i="82" s="1"/>
  <c r="BE16" i="82"/>
  <c r="AZ16" i="82"/>
  <c r="CF21" i="91"/>
  <c r="CF22" i="91" s="1"/>
  <c r="AY54" i="82"/>
  <c r="AY55" i="82" s="1"/>
  <c r="X56" i="82"/>
  <c r="Z56" i="82"/>
  <c r="Z55" i="82"/>
  <c r="AA56" i="82"/>
  <c r="AA55" i="82"/>
  <c r="BE54" i="82"/>
  <c r="BE55" i="82" s="1"/>
  <c r="AD56" i="82"/>
  <c r="AD55" i="82"/>
  <c r="AE56" i="82"/>
  <c r="AE55" i="82"/>
  <c r="AH56" i="82"/>
  <c r="AH55" i="82"/>
  <c r="AI56" i="82"/>
  <c r="AI55" i="82"/>
  <c r="AZ54" i="82"/>
  <c r="AZ55" i="82" s="1"/>
  <c r="AJ56" i="82"/>
  <c r="AK56" i="82"/>
  <c r="AK55" i="82"/>
  <c r="AN56" i="82"/>
  <c r="AN55" i="82"/>
  <c r="AO56" i="82"/>
  <c r="AO55" i="82"/>
  <c r="BF54" i="82"/>
  <c r="BF55" i="82" s="1"/>
  <c r="AP56" i="82"/>
  <c r="AQ56" i="82"/>
  <c r="AQ55" i="82"/>
  <c r="AR56" i="82"/>
  <c r="AR55" i="82"/>
  <c r="AY18" i="82"/>
  <c r="AY19" i="82" s="1"/>
  <c r="X20" i="82"/>
  <c r="Z20" i="82"/>
  <c r="Z19" i="82"/>
  <c r="Z21" i="82" s="1"/>
  <c r="BE18" i="82"/>
  <c r="BE19" i="82" s="1"/>
  <c r="AD20" i="82"/>
  <c r="AD19" i="82"/>
  <c r="AD21" i="82" s="1"/>
  <c r="AH20" i="82"/>
  <c r="AH19" i="82"/>
  <c r="AH21" i="82" s="1"/>
  <c r="AI20" i="82"/>
  <c r="AI19" i="82"/>
  <c r="AI21" i="82" s="1"/>
  <c r="AZ18" i="82"/>
  <c r="AZ19" i="82" s="1"/>
  <c r="AJ20" i="82"/>
  <c r="AK20" i="82"/>
  <c r="AK19" i="82"/>
  <c r="AK21" i="82" s="1"/>
  <c r="AL20" i="82"/>
  <c r="AL19" i="82"/>
  <c r="AL21" i="82" s="1"/>
  <c r="AM20" i="82"/>
  <c r="AM19" i="82"/>
  <c r="AM21" i="82" s="1"/>
  <c r="BF18" i="82"/>
  <c r="BF19" i="82" s="1"/>
  <c r="AP20" i="82"/>
  <c r="BF20" i="82" s="1"/>
  <c r="AP19" i="82"/>
  <c r="AP21" i="82" s="1"/>
  <c r="AP25" i="82" s="1"/>
  <c r="AP57" i="82"/>
  <c r="AP61" i="82" s="1"/>
  <c r="AJ57" i="82"/>
  <c r="AJ61" i="82" s="1"/>
  <c r="X61" i="82"/>
  <c r="X63" i="82"/>
  <c r="X62" i="82"/>
  <c r="X173" i="82"/>
  <c r="X217" i="82" s="1"/>
  <c r="X169" i="82"/>
  <c r="X165" i="82"/>
  <c r="X161" i="82"/>
  <c r="X157" i="82"/>
  <c r="X166" i="82"/>
  <c r="X172" i="82"/>
  <c r="X168" i="82"/>
  <c r="X164" i="82"/>
  <c r="X160" i="82"/>
  <c r="X156" i="82"/>
  <c r="X162" i="82"/>
  <c r="X171" i="82"/>
  <c r="X167" i="82"/>
  <c r="X163" i="82"/>
  <c r="X159" i="82"/>
  <c r="X170" i="82"/>
  <c r="X192" i="82" s="1"/>
  <c r="X158" i="82"/>
  <c r="X202" i="82" s="1"/>
  <c r="AJ26" i="82"/>
  <c r="AJ27" i="82"/>
  <c r="AJ25" i="82"/>
  <c r="X26" i="82"/>
  <c r="X25" i="82"/>
  <c r="X27" i="82"/>
  <c r="H29" i="91"/>
  <c r="H32" i="91" s="1"/>
  <c r="AH156" i="91"/>
  <c r="CJ22" i="91"/>
  <c r="CN21" i="91"/>
  <c r="CN22" i="91" s="1"/>
  <c r="CE21" i="91"/>
  <c r="CE22" i="91" s="1"/>
  <c r="CK21" i="91"/>
  <c r="CK22" i="91" s="1"/>
  <c r="CM21" i="91"/>
  <c r="CM22" i="91" s="1"/>
  <c r="CL21" i="91"/>
  <c r="CL22" i="91" s="1"/>
  <c r="I29" i="91"/>
  <c r="CC21" i="91"/>
  <c r="CC22" i="91" s="1"/>
  <c r="AB156" i="91"/>
  <c r="CD21" i="91"/>
  <c r="CD22" i="91" s="1"/>
  <c r="AJ232" i="82" l="1"/>
  <c r="AZ166" i="82"/>
  <c r="AZ159" i="82"/>
  <c r="AZ173" i="82"/>
  <c r="AZ156" i="82"/>
  <c r="X181" i="82"/>
  <c r="AP207" i="82"/>
  <c r="BF163" i="82"/>
  <c r="AJ234" i="82"/>
  <c r="AZ168" i="82"/>
  <c r="AJ238" i="82"/>
  <c r="AZ172" i="82"/>
  <c r="AZ171" i="82"/>
  <c r="AP191" i="82"/>
  <c r="BF169" i="82"/>
  <c r="AZ163" i="82"/>
  <c r="CO108" i="91"/>
  <c r="CO143" i="91"/>
  <c r="CO135" i="91"/>
  <c r="CO131" i="91"/>
  <c r="CO142" i="91"/>
  <c r="CO102" i="91"/>
  <c r="CO147" i="91"/>
  <c r="CO105" i="91"/>
  <c r="CO121" i="91"/>
  <c r="CQ140" i="91"/>
  <c r="CO146" i="91"/>
  <c r="CO134" i="91"/>
  <c r="CG127" i="91"/>
  <c r="CO151" i="91"/>
  <c r="CO139" i="91"/>
  <c r="CO150" i="91"/>
  <c r="CQ113" i="91"/>
  <c r="CQ131" i="91"/>
  <c r="CG133" i="91"/>
  <c r="CO115" i="91"/>
  <c r="CO103" i="91"/>
  <c r="CQ112" i="91"/>
  <c r="CQ104" i="91"/>
  <c r="CQ100" i="91"/>
  <c r="CQ127" i="91"/>
  <c r="CG152" i="91"/>
  <c r="CG128" i="91"/>
  <c r="CO114" i="91"/>
  <c r="CO110" i="91"/>
  <c r="CQ106" i="91"/>
  <c r="CO148" i="91"/>
  <c r="CO144" i="91"/>
  <c r="CO140" i="91"/>
  <c r="CO136" i="91"/>
  <c r="CO132" i="91"/>
  <c r="CO122" i="91"/>
  <c r="CO106" i="91"/>
  <c r="CO101" i="91"/>
  <c r="CO118" i="91"/>
  <c r="CG150" i="91"/>
  <c r="CQ119" i="91"/>
  <c r="W172" i="82"/>
  <c r="W164" i="82"/>
  <c r="W186" i="82" s="1"/>
  <c r="W158" i="82"/>
  <c r="W166" i="82"/>
  <c r="W159" i="82"/>
  <c r="W171" i="82"/>
  <c r="W157" i="82"/>
  <c r="W162" i="82"/>
  <c r="W168" i="82"/>
  <c r="W163" i="82"/>
  <c r="W167" i="82"/>
  <c r="W211" i="82" s="1"/>
  <c r="W160" i="82"/>
  <c r="W204" i="82" s="1"/>
  <c r="W165" i="82"/>
  <c r="W169" i="82"/>
  <c r="W161" i="82"/>
  <c r="W156" i="82"/>
  <c r="W173" i="82"/>
  <c r="W170" i="82"/>
  <c r="W192" i="82" s="1"/>
  <c r="W27" i="82"/>
  <c r="W133" i="82" s="1"/>
  <c r="W25" i="82"/>
  <c r="Y158" i="82"/>
  <c r="Y157" i="82"/>
  <c r="Y223" i="82" s="1"/>
  <c r="Y160" i="82"/>
  <c r="Y226" i="82" s="1"/>
  <c r="Y171" i="82"/>
  <c r="Y237" i="82" s="1"/>
  <c r="X222" i="82"/>
  <c r="AZ162" i="82"/>
  <c r="AN214" i="82"/>
  <c r="AN236" i="82"/>
  <c r="AM205" i="82"/>
  <c r="AM227" i="82"/>
  <c r="AR200" i="82"/>
  <c r="AL190" i="82"/>
  <c r="AL234" i="82"/>
  <c r="AK185" i="82"/>
  <c r="AK229" i="82"/>
  <c r="AJ203" i="82"/>
  <c r="AJ181" i="82"/>
  <c r="AP209" i="82"/>
  <c r="AP187" i="82"/>
  <c r="AP206" i="82"/>
  <c r="AP184" i="82"/>
  <c r="AO185" i="82"/>
  <c r="AO207" i="82"/>
  <c r="AN239" i="82"/>
  <c r="AN217" i="82"/>
  <c r="AN237" i="82"/>
  <c r="AN215" i="82"/>
  <c r="AM212" i="82"/>
  <c r="AM190" i="82"/>
  <c r="AP234" i="82"/>
  <c r="AP190" i="82"/>
  <c r="BF156" i="82"/>
  <c r="AJ222" i="82"/>
  <c r="AQ225" i="82"/>
  <c r="AQ181" i="82"/>
  <c r="AO193" i="82"/>
  <c r="AO215" i="82"/>
  <c r="AO227" i="82"/>
  <c r="AO205" i="82"/>
  <c r="AN226" i="82"/>
  <c r="AN182" i="82"/>
  <c r="AZ158" i="82"/>
  <c r="AK202" i="82"/>
  <c r="CO128" i="91"/>
  <c r="CQ95" i="91"/>
  <c r="AB158" i="91"/>
  <c r="AB159" i="91"/>
  <c r="AB160" i="91"/>
  <c r="AB161" i="91"/>
  <c r="AB162" i="91"/>
  <c r="AB163" i="91"/>
  <c r="AB164" i="91"/>
  <c r="AB165" i="91"/>
  <c r="AB166" i="91"/>
  <c r="AB167" i="91"/>
  <c r="AB168" i="91"/>
  <c r="AB169" i="91"/>
  <c r="AB170" i="91"/>
  <c r="AB171" i="91"/>
  <c r="AB172" i="91"/>
  <c r="AB173" i="91"/>
  <c r="AB174" i="91"/>
  <c r="AB175" i="91"/>
  <c r="AB176" i="91"/>
  <c r="AB177" i="91"/>
  <c r="AB178" i="91"/>
  <c r="AB179" i="91"/>
  <c r="AB180" i="91"/>
  <c r="AB181" i="91"/>
  <c r="AB182" i="91"/>
  <c r="AB183" i="91"/>
  <c r="AB184" i="91"/>
  <c r="AB185" i="91"/>
  <c r="AB186" i="91"/>
  <c r="AB187" i="91"/>
  <c r="AB188" i="91"/>
  <c r="AB189" i="91"/>
  <c r="AB190" i="91"/>
  <c r="AB191" i="91"/>
  <c r="AB192" i="91"/>
  <c r="AB193" i="91"/>
  <c r="AB194" i="91"/>
  <c r="AB195" i="91"/>
  <c r="AB196" i="91"/>
  <c r="AB197" i="91"/>
  <c r="AB198" i="91"/>
  <c r="AB199" i="91"/>
  <c r="AB200" i="91"/>
  <c r="AB201" i="91"/>
  <c r="AB202" i="91"/>
  <c r="AB203" i="91"/>
  <c r="AB204" i="91"/>
  <c r="AB205" i="91"/>
  <c r="AB206" i="91"/>
  <c r="AB207" i="91"/>
  <c r="AB208" i="91"/>
  <c r="AB209" i="91"/>
  <c r="AB210" i="91"/>
  <c r="AB211" i="91"/>
  <c r="AB212" i="91"/>
  <c r="AB213" i="91"/>
  <c r="AB214" i="91"/>
  <c r="AH158" i="91"/>
  <c r="AH159" i="91"/>
  <c r="AH160" i="91"/>
  <c r="AH161" i="91"/>
  <c r="AH162" i="91"/>
  <c r="AH163" i="91"/>
  <c r="AH164" i="91"/>
  <c r="AH165" i="91"/>
  <c r="AH166" i="91"/>
  <c r="AH167" i="91"/>
  <c r="AH168" i="91"/>
  <c r="AH169" i="91"/>
  <c r="AH170" i="91"/>
  <c r="AH171" i="91"/>
  <c r="AH172" i="91"/>
  <c r="AH173" i="91"/>
  <c r="AH174" i="91"/>
  <c r="AH175" i="91"/>
  <c r="AH176" i="91"/>
  <c r="AH177" i="91"/>
  <c r="AH178" i="91"/>
  <c r="AH179" i="91"/>
  <c r="AH180" i="91"/>
  <c r="AH181" i="91"/>
  <c r="AH182" i="91"/>
  <c r="AH183" i="91"/>
  <c r="AH184" i="91"/>
  <c r="AH185" i="91"/>
  <c r="AH186" i="91"/>
  <c r="AH187" i="91"/>
  <c r="AH188" i="91"/>
  <c r="AH189" i="91"/>
  <c r="AH190" i="91"/>
  <c r="AH191" i="91"/>
  <c r="AH192" i="91"/>
  <c r="AH193" i="91"/>
  <c r="AH194" i="91"/>
  <c r="AH195" i="91"/>
  <c r="AH196" i="91"/>
  <c r="AH197" i="91"/>
  <c r="AH198" i="91"/>
  <c r="AH199" i="91"/>
  <c r="AH200" i="91"/>
  <c r="AH201" i="91"/>
  <c r="AH202" i="91"/>
  <c r="AH203" i="91"/>
  <c r="AH204" i="91"/>
  <c r="AH205" i="91"/>
  <c r="AH206" i="91"/>
  <c r="AH207" i="91"/>
  <c r="AH208" i="91"/>
  <c r="AH209" i="91"/>
  <c r="AH210" i="91"/>
  <c r="AH211" i="91"/>
  <c r="AH212" i="91"/>
  <c r="AH213" i="91"/>
  <c r="AH214" i="91"/>
  <c r="AH258" i="91"/>
  <c r="AH255" i="91"/>
  <c r="AH221" i="91"/>
  <c r="AH222" i="91"/>
  <c r="AH223" i="91"/>
  <c r="AH224" i="91"/>
  <c r="AH225" i="91"/>
  <c r="AH226" i="91"/>
  <c r="AH227" i="91"/>
  <c r="AH228" i="91"/>
  <c r="AH229" i="91"/>
  <c r="AH230" i="91"/>
  <c r="AH231" i="91"/>
  <c r="AH232" i="91"/>
  <c r="AH233" i="91"/>
  <c r="AH234" i="91"/>
  <c r="AH235" i="91"/>
  <c r="AH236" i="91"/>
  <c r="AH237" i="91"/>
  <c r="AH238" i="91"/>
  <c r="AH239" i="91"/>
  <c r="AH240" i="91"/>
  <c r="AH241" i="91"/>
  <c r="AH242" i="91"/>
  <c r="AH243" i="91"/>
  <c r="AH244" i="91"/>
  <c r="AH245" i="91"/>
  <c r="AH246" i="91"/>
  <c r="AH247" i="91"/>
  <c r="AH248" i="91"/>
  <c r="AH249" i="91"/>
  <c r="AH250" i="91"/>
  <c r="AH251" i="91"/>
  <c r="AH252" i="91"/>
  <c r="AH253" i="91"/>
  <c r="AH254" i="91"/>
  <c r="AH256" i="91"/>
  <c r="AH257" i="91"/>
  <c r="AH259" i="91"/>
  <c r="AH260" i="91"/>
  <c r="AH261" i="91"/>
  <c r="AH262" i="91"/>
  <c r="AH263" i="91"/>
  <c r="AH264" i="91"/>
  <c r="AH265" i="91"/>
  <c r="AH266" i="91"/>
  <c r="AH267" i="91"/>
  <c r="AH268" i="91"/>
  <c r="AH269" i="91"/>
  <c r="AH270" i="91"/>
  <c r="AH271" i="91"/>
  <c r="AH272" i="91"/>
  <c r="AH273" i="91"/>
  <c r="AH274" i="91"/>
  <c r="AH275" i="91"/>
  <c r="AH276" i="91"/>
  <c r="AH277" i="91"/>
  <c r="AB269" i="91"/>
  <c r="AB258" i="91"/>
  <c r="AB221" i="91"/>
  <c r="AB222" i="91"/>
  <c r="AB223" i="91"/>
  <c r="AB224" i="91"/>
  <c r="AB225" i="91"/>
  <c r="AB226" i="91"/>
  <c r="AB227" i="91"/>
  <c r="AB228" i="91"/>
  <c r="AB229" i="91"/>
  <c r="AB230" i="91"/>
  <c r="AB231" i="91"/>
  <c r="AB232" i="91"/>
  <c r="AB233" i="91"/>
  <c r="AB234" i="91"/>
  <c r="AB235" i="91"/>
  <c r="AB236" i="91"/>
  <c r="AB237" i="91"/>
  <c r="AB238" i="91"/>
  <c r="AB239" i="91"/>
  <c r="AB240" i="91"/>
  <c r="AB241" i="91"/>
  <c r="AB242" i="91"/>
  <c r="AB243" i="91"/>
  <c r="AB244" i="91"/>
  <c r="AB245" i="91"/>
  <c r="AB246" i="91"/>
  <c r="AB247" i="91"/>
  <c r="AB248" i="91"/>
  <c r="AB249" i="91"/>
  <c r="AB250" i="91"/>
  <c r="AB251" i="91"/>
  <c r="AB252" i="91"/>
  <c r="AB253" i="91"/>
  <c r="AB254" i="91"/>
  <c r="AB255" i="91"/>
  <c r="AB256" i="91"/>
  <c r="AB257" i="91"/>
  <c r="AB259" i="91"/>
  <c r="AB260" i="91"/>
  <c r="AB261" i="91"/>
  <c r="AB262" i="91"/>
  <c r="AB263" i="91"/>
  <c r="AB264" i="91"/>
  <c r="AB265" i="91"/>
  <c r="AB266" i="91"/>
  <c r="AB267" i="91"/>
  <c r="AB268" i="91"/>
  <c r="AB270" i="91"/>
  <c r="AB271" i="91"/>
  <c r="AB272" i="91"/>
  <c r="AB273" i="91"/>
  <c r="AB274" i="91"/>
  <c r="AB275" i="91"/>
  <c r="AB276" i="91"/>
  <c r="AB277" i="91"/>
  <c r="AB127" i="91"/>
  <c r="AB113" i="91"/>
  <c r="AB109" i="91"/>
  <c r="AB110" i="91"/>
  <c r="AB111" i="91"/>
  <c r="AB112" i="91"/>
  <c r="AB114" i="91"/>
  <c r="AB115" i="91"/>
  <c r="AB116" i="91"/>
  <c r="AB117" i="91"/>
  <c r="AB118" i="91"/>
  <c r="AB119" i="91"/>
  <c r="AB120" i="91"/>
  <c r="AB121" i="91"/>
  <c r="AB122" i="91"/>
  <c r="AB123" i="91"/>
  <c r="AB124" i="91"/>
  <c r="AB125" i="91"/>
  <c r="AB126" i="91"/>
  <c r="AB128" i="91"/>
  <c r="AB129" i="91"/>
  <c r="AB130" i="91"/>
  <c r="AB131" i="91"/>
  <c r="AB132" i="91"/>
  <c r="AB133" i="91"/>
  <c r="AB134" i="91"/>
  <c r="Z183" i="91"/>
  <c r="Z176" i="91"/>
  <c r="Z169" i="91"/>
  <c r="Z168" i="91"/>
  <c r="Z160" i="91"/>
  <c r="Z171" i="91"/>
  <c r="Z175" i="91"/>
  <c r="Z158" i="91"/>
  <c r="Z159" i="91"/>
  <c r="Z161" i="91"/>
  <c r="Z162" i="91"/>
  <c r="Z163" i="91"/>
  <c r="Z164" i="91"/>
  <c r="Z165" i="91"/>
  <c r="Z166" i="91"/>
  <c r="Z167" i="91"/>
  <c r="Z170" i="91"/>
  <c r="Z172" i="91"/>
  <c r="Z173" i="91"/>
  <c r="Z174" i="91"/>
  <c r="Z177" i="91"/>
  <c r="Z178" i="91"/>
  <c r="Z179" i="91"/>
  <c r="Z180" i="91"/>
  <c r="Z181" i="91"/>
  <c r="Z182" i="91"/>
  <c r="Z184" i="91"/>
  <c r="Z185" i="91"/>
  <c r="Z186" i="91"/>
  <c r="Z187" i="91"/>
  <c r="Z188" i="91"/>
  <c r="Z189" i="91"/>
  <c r="Z190" i="91"/>
  <c r="Z191" i="91"/>
  <c r="Z192" i="91"/>
  <c r="Z193" i="91"/>
  <c r="Z194" i="91"/>
  <c r="Z195" i="91"/>
  <c r="Z196" i="91"/>
  <c r="Z197" i="91"/>
  <c r="Z198" i="91"/>
  <c r="Z199" i="91"/>
  <c r="Z200" i="91"/>
  <c r="Z201" i="91"/>
  <c r="Z202" i="91"/>
  <c r="Z203" i="91"/>
  <c r="Z204" i="91"/>
  <c r="Z205" i="91"/>
  <c r="Z206" i="91"/>
  <c r="Z207" i="91"/>
  <c r="Z208" i="91"/>
  <c r="Z209" i="91"/>
  <c r="Z210" i="91"/>
  <c r="Z211" i="91"/>
  <c r="Z212" i="91"/>
  <c r="Z213" i="91"/>
  <c r="Z214" i="91"/>
  <c r="Z255" i="91"/>
  <c r="Z221" i="91"/>
  <c r="Z222" i="91"/>
  <c r="Z223" i="91"/>
  <c r="Z224" i="91"/>
  <c r="Z225" i="91"/>
  <c r="Z226" i="91"/>
  <c r="Z227" i="91"/>
  <c r="Z228" i="91"/>
  <c r="Z229" i="91"/>
  <c r="Z230" i="91"/>
  <c r="Z231" i="91"/>
  <c r="Z232" i="91"/>
  <c r="Z233" i="91"/>
  <c r="Z234" i="91"/>
  <c r="Z235" i="91"/>
  <c r="Z236" i="91"/>
  <c r="Z237" i="91"/>
  <c r="Z238" i="91"/>
  <c r="Z239" i="91"/>
  <c r="Z240" i="91"/>
  <c r="Z241" i="91"/>
  <c r="Z242" i="91"/>
  <c r="Z243" i="91"/>
  <c r="Z244" i="91"/>
  <c r="Z245" i="91"/>
  <c r="Z246" i="91"/>
  <c r="Z247" i="91"/>
  <c r="Z248" i="91"/>
  <c r="Z249" i="91"/>
  <c r="Z250" i="91"/>
  <c r="Z251" i="91"/>
  <c r="Z252" i="91"/>
  <c r="Z253" i="91"/>
  <c r="Z254" i="91"/>
  <c r="Z256" i="91"/>
  <c r="Z257" i="91"/>
  <c r="Z258" i="91"/>
  <c r="Z259" i="91"/>
  <c r="Z260" i="91"/>
  <c r="Z261" i="91"/>
  <c r="Z262" i="91"/>
  <c r="Z263" i="91"/>
  <c r="Z264" i="91"/>
  <c r="Z265" i="91"/>
  <c r="Z266" i="91"/>
  <c r="Z267" i="91"/>
  <c r="Z268" i="91"/>
  <c r="Z269" i="91"/>
  <c r="Z270" i="91"/>
  <c r="Z271" i="91"/>
  <c r="Z272" i="91"/>
  <c r="Z273" i="91"/>
  <c r="Z274" i="91"/>
  <c r="Z275" i="91"/>
  <c r="Z276" i="91"/>
  <c r="Z277" i="91"/>
  <c r="AO238" i="91"/>
  <c r="AO221" i="91"/>
  <c r="AO222" i="91"/>
  <c r="AO223" i="91"/>
  <c r="AO224" i="91"/>
  <c r="AO225" i="91"/>
  <c r="AO226" i="91"/>
  <c r="AO227" i="91"/>
  <c r="AO228" i="91"/>
  <c r="AO229" i="91"/>
  <c r="AO230" i="91"/>
  <c r="AO231" i="91"/>
  <c r="AO232" i="91"/>
  <c r="AO233" i="91"/>
  <c r="AO234" i="91"/>
  <c r="AO235" i="91"/>
  <c r="AO236" i="91"/>
  <c r="AO237" i="91"/>
  <c r="AO239" i="91"/>
  <c r="AO240" i="91"/>
  <c r="AO241" i="91"/>
  <c r="AO242" i="91"/>
  <c r="AO243" i="91"/>
  <c r="AO244" i="91"/>
  <c r="AO245" i="91"/>
  <c r="AO246" i="91"/>
  <c r="AO247" i="91"/>
  <c r="AO248" i="91"/>
  <c r="AO249" i="91"/>
  <c r="AO250" i="91"/>
  <c r="AO251" i="91"/>
  <c r="AO252" i="91"/>
  <c r="AO253" i="91"/>
  <c r="AO254" i="91"/>
  <c r="AO255" i="91"/>
  <c r="AO256" i="91"/>
  <c r="AO257" i="91"/>
  <c r="AO258" i="91"/>
  <c r="AO259" i="91"/>
  <c r="AO260" i="91"/>
  <c r="AO261" i="91"/>
  <c r="AO262" i="91"/>
  <c r="AO263" i="91"/>
  <c r="AO264" i="91"/>
  <c r="AO265" i="91"/>
  <c r="AO266" i="91"/>
  <c r="AO267" i="91"/>
  <c r="AO268" i="91"/>
  <c r="AO269" i="91"/>
  <c r="AO270" i="91"/>
  <c r="AO271" i="91"/>
  <c r="AO272" i="91"/>
  <c r="AO273" i="91"/>
  <c r="AO274" i="91"/>
  <c r="AO275" i="91"/>
  <c r="AO276" i="91"/>
  <c r="AO277" i="91"/>
  <c r="Y175" i="91"/>
  <c r="Y158" i="91"/>
  <c r="Y159" i="91"/>
  <c r="Y160" i="91"/>
  <c r="Y161" i="91"/>
  <c r="Y162" i="91"/>
  <c r="Y163" i="91"/>
  <c r="Y164" i="91"/>
  <c r="Y165" i="91"/>
  <c r="Y166" i="91"/>
  <c r="Y167" i="91"/>
  <c r="Y168" i="91"/>
  <c r="Y169" i="91"/>
  <c r="Y170" i="91"/>
  <c r="Y171" i="91"/>
  <c r="Y172" i="91"/>
  <c r="Y173" i="91"/>
  <c r="Y174" i="91"/>
  <c r="Y176" i="91"/>
  <c r="Y177" i="91"/>
  <c r="Y178" i="91"/>
  <c r="Y179" i="91"/>
  <c r="Y180" i="91"/>
  <c r="Y181" i="91"/>
  <c r="Y182" i="91"/>
  <c r="Y183" i="91"/>
  <c r="Y184" i="91"/>
  <c r="Y185" i="91"/>
  <c r="Y186" i="91"/>
  <c r="Y187" i="91"/>
  <c r="Y188" i="91"/>
  <c r="Y189" i="91"/>
  <c r="Y190" i="91"/>
  <c r="Y191" i="91"/>
  <c r="Y192" i="91"/>
  <c r="Y193" i="91"/>
  <c r="Y194" i="91"/>
  <c r="Y195" i="91"/>
  <c r="Y196" i="91"/>
  <c r="Y197" i="91"/>
  <c r="Y198" i="91"/>
  <c r="Y199" i="91"/>
  <c r="Y200" i="91"/>
  <c r="Y201" i="91"/>
  <c r="Y202" i="91"/>
  <c r="Y203" i="91"/>
  <c r="Y204" i="91"/>
  <c r="Y205" i="91"/>
  <c r="Y206" i="91"/>
  <c r="Y207" i="91"/>
  <c r="Y208" i="91"/>
  <c r="Y209" i="91"/>
  <c r="Y210" i="91"/>
  <c r="Y211" i="91"/>
  <c r="Y212" i="91"/>
  <c r="Y213" i="91"/>
  <c r="Y214" i="91"/>
  <c r="AC192" i="91"/>
  <c r="AC171" i="91"/>
  <c r="AC175" i="91"/>
  <c r="AC189" i="91"/>
  <c r="AC158" i="91"/>
  <c r="AC159" i="91"/>
  <c r="AC160" i="91"/>
  <c r="AC161" i="91"/>
  <c r="AC162" i="91"/>
  <c r="AC163" i="91"/>
  <c r="AC164" i="91"/>
  <c r="AC165" i="91"/>
  <c r="AC166" i="91"/>
  <c r="AC167" i="91"/>
  <c r="AC168" i="91"/>
  <c r="AC169" i="91"/>
  <c r="AC170" i="91"/>
  <c r="AC172" i="91"/>
  <c r="AC173" i="91"/>
  <c r="AC174" i="91"/>
  <c r="AC176" i="91"/>
  <c r="AC177" i="91"/>
  <c r="AC178" i="91"/>
  <c r="AC179" i="91"/>
  <c r="AC180" i="91"/>
  <c r="AC181" i="91"/>
  <c r="AC182" i="91"/>
  <c r="AC183" i="91"/>
  <c r="AC184" i="91"/>
  <c r="AC185" i="91"/>
  <c r="AC186" i="91"/>
  <c r="AC187" i="91"/>
  <c r="AC188" i="91"/>
  <c r="AC190" i="91"/>
  <c r="AC191" i="91"/>
  <c r="AC193" i="91"/>
  <c r="AC194" i="91"/>
  <c r="AC195" i="91"/>
  <c r="AC196" i="91"/>
  <c r="AC197" i="91"/>
  <c r="AC198" i="91"/>
  <c r="AC199" i="91"/>
  <c r="AC200" i="91"/>
  <c r="AC201" i="91"/>
  <c r="AC202" i="91"/>
  <c r="AC203" i="91"/>
  <c r="AC204" i="91"/>
  <c r="AC205" i="91"/>
  <c r="AC206" i="91"/>
  <c r="AC207" i="91"/>
  <c r="AC208" i="91"/>
  <c r="AC209" i="91"/>
  <c r="AC210" i="91"/>
  <c r="AC211" i="91"/>
  <c r="AC212" i="91"/>
  <c r="AC213" i="91"/>
  <c r="AC214" i="91"/>
  <c r="AC219" i="91"/>
  <c r="AC220" i="91" s="1"/>
  <c r="CE28" i="91"/>
  <c r="CE219" i="91" s="1"/>
  <c r="AK158" i="91"/>
  <c r="AK159" i="91"/>
  <c r="AK160" i="91"/>
  <c r="AK161" i="91"/>
  <c r="AK162" i="91"/>
  <c r="AK163" i="91"/>
  <c r="AK164" i="91"/>
  <c r="AK165" i="91"/>
  <c r="AK166" i="91"/>
  <c r="AK167" i="91"/>
  <c r="AK168" i="91"/>
  <c r="AK169" i="91"/>
  <c r="AK170" i="91"/>
  <c r="AK171" i="91"/>
  <c r="AK172" i="91"/>
  <c r="AK173" i="91"/>
  <c r="AK174" i="91"/>
  <c r="AK175" i="91"/>
  <c r="AK176" i="91"/>
  <c r="AK177" i="91"/>
  <c r="AK178" i="91"/>
  <c r="AK179" i="91"/>
  <c r="AK180" i="91"/>
  <c r="AK181" i="91"/>
  <c r="AK182" i="91"/>
  <c r="AK183" i="91"/>
  <c r="AK184" i="91"/>
  <c r="AK185" i="91"/>
  <c r="AK186" i="91"/>
  <c r="AK187" i="91"/>
  <c r="AK188" i="91"/>
  <c r="AK189" i="91"/>
  <c r="AK190" i="91"/>
  <c r="AK191" i="91"/>
  <c r="AK192" i="91"/>
  <c r="AK193" i="91"/>
  <c r="AK194" i="91"/>
  <c r="AK195" i="91"/>
  <c r="AK196" i="91"/>
  <c r="AK197" i="91"/>
  <c r="AK198" i="91"/>
  <c r="AK199" i="91"/>
  <c r="AK200" i="91"/>
  <c r="AK201" i="91"/>
  <c r="AK202" i="91"/>
  <c r="AK203" i="91"/>
  <c r="AK204" i="91"/>
  <c r="AK205" i="91"/>
  <c r="AK206" i="91"/>
  <c r="AK207" i="91"/>
  <c r="AK208" i="91"/>
  <c r="AK209" i="91"/>
  <c r="AK210" i="91"/>
  <c r="AK211" i="91"/>
  <c r="AK212" i="91"/>
  <c r="AK213" i="91"/>
  <c r="AK214" i="91"/>
  <c r="AK243" i="91"/>
  <c r="AK234" i="91"/>
  <c r="AK238" i="91"/>
  <c r="AK221" i="91"/>
  <c r="AK222" i="91"/>
  <c r="AK223" i="91"/>
  <c r="AK224" i="91"/>
  <c r="AK225" i="91"/>
  <c r="AK226" i="91"/>
  <c r="AK227" i="91"/>
  <c r="AK228" i="91"/>
  <c r="AK229" i="91"/>
  <c r="AK230" i="91"/>
  <c r="AK231" i="91"/>
  <c r="AK232" i="91"/>
  <c r="AK233" i="91"/>
  <c r="AK235" i="91"/>
  <c r="AK236" i="91"/>
  <c r="AK237" i="91"/>
  <c r="AK239" i="91"/>
  <c r="AK240" i="91"/>
  <c r="AK241" i="91"/>
  <c r="AK242" i="91"/>
  <c r="AK244" i="91"/>
  <c r="AK245" i="91"/>
  <c r="AK246" i="91"/>
  <c r="AK247" i="91"/>
  <c r="AK248" i="91"/>
  <c r="AK249" i="91"/>
  <c r="AK250" i="91"/>
  <c r="AK251" i="91"/>
  <c r="AK252" i="91"/>
  <c r="AK253" i="91"/>
  <c r="AK254" i="91"/>
  <c r="AK255" i="91"/>
  <c r="AK256" i="91"/>
  <c r="AK257" i="91"/>
  <c r="AK258" i="91"/>
  <c r="AK259" i="91"/>
  <c r="AK260" i="91"/>
  <c r="AK261" i="91"/>
  <c r="AK262" i="91"/>
  <c r="AK263" i="91"/>
  <c r="AK264" i="91"/>
  <c r="AK265" i="91"/>
  <c r="AK266" i="91"/>
  <c r="AK267" i="91"/>
  <c r="AK268" i="91"/>
  <c r="AK269" i="91"/>
  <c r="AK270" i="91"/>
  <c r="AK271" i="91"/>
  <c r="AK272" i="91"/>
  <c r="AK273" i="91"/>
  <c r="AK274" i="91"/>
  <c r="AK275" i="91"/>
  <c r="AK276" i="91"/>
  <c r="AK277" i="91"/>
  <c r="X109" i="91"/>
  <c r="X110" i="91"/>
  <c r="X111" i="91"/>
  <c r="X112" i="91"/>
  <c r="X113" i="91"/>
  <c r="X114" i="91"/>
  <c r="X115" i="91"/>
  <c r="X116" i="91"/>
  <c r="X117" i="91"/>
  <c r="X118" i="91"/>
  <c r="X119" i="91"/>
  <c r="X120" i="91"/>
  <c r="X121" i="91"/>
  <c r="X122" i="91"/>
  <c r="X123" i="91"/>
  <c r="X124" i="91"/>
  <c r="X125" i="91"/>
  <c r="X126" i="91"/>
  <c r="X127" i="91"/>
  <c r="X128" i="91"/>
  <c r="X129" i="91"/>
  <c r="X130" i="91"/>
  <c r="X131" i="91"/>
  <c r="X132" i="91"/>
  <c r="X133" i="91"/>
  <c r="X134" i="91"/>
  <c r="CD27" i="91"/>
  <c r="CD156" i="91" s="1"/>
  <c r="AG171" i="91"/>
  <c r="AG175" i="91"/>
  <c r="AG192" i="91"/>
  <c r="AG158" i="91"/>
  <c r="AG159" i="91"/>
  <c r="AG160" i="91"/>
  <c r="AG161" i="91"/>
  <c r="AG162" i="91"/>
  <c r="AG163" i="91"/>
  <c r="AG164" i="91"/>
  <c r="AG165" i="91"/>
  <c r="AG166" i="91"/>
  <c r="AG167" i="91"/>
  <c r="AG168" i="91"/>
  <c r="AG169" i="91"/>
  <c r="AG170" i="91"/>
  <c r="AG172" i="91"/>
  <c r="AG173" i="91"/>
  <c r="AG174" i="91"/>
  <c r="AG176" i="91"/>
  <c r="AG177" i="91"/>
  <c r="AG178" i="91"/>
  <c r="AG179" i="91"/>
  <c r="AG180" i="91"/>
  <c r="AG181" i="91"/>
  <c r="AG182" i="91"/>
  <c r="AG183" i="91"/>
  <c r="AG184" i="91"/>
  <c r="AG185" i="91"/>
  <c r="AG186" i="91"/>
  <c r="AG187" i="91"/>
  <c r="AG188" i="91"/>
  <c r="AG189" i="91"/>
  <c r="AG190" i="91"/>
  <c r="AG191" i="91"/>
  <c r="AG193" i="91"/>
  <c r="AG194" i="91"/>
  <c r="AG195" i="91"/>
  <c r="AG196" i="91"/>
  <c r="AG197" i="91"/>
  <c r="AG198" i="91"/>
  <c r="AG199" i="91"/>
  <c r="AG200" i="91"/>
  <c r="AG201" i="91"/>
  <c r="AG202" i="91"/>
  <c r="AG203" i="91"/>
  <c r="AG204" i="91"/>
  <c r="AG205" i="91"/>
  <c r="AG206" i="91"/>
  <c r="AG207" i="91"/>
  <c r="AG208" i="91"/>
  <c r="AG209" i="91"/>
  <c r="AG210" i="91"/>
  <c r="AG211" i="91"/>
  <c r="AG212" i="91"/>
  <c r="AG213" i="91"/>
  <c r="AG214" i="91"/>
  <c r="CM27" i="91"/>
  <c r="AE158" i="91"/>
  <c r="AE159" i="91"/>
  <c r="AE160" i="91"/>
  <c r="AE161" i="91"/>
  <c r="AE162" i="91"/>
  <c r="AE163" i="91"/>
  <c r="AE164" i="91"/>
  <c r="AE165" i="91"/>
  <c r="AE166" i="91"/>
  <c r="AE167" i="91"/>
  <c r="AE168" i="91"/>
  <c r="AE169" i="91"/>
  <c r="AE170" i="91"/>
  <c r="AE171" i="91"/>
  <c r="AE172" i="91"/>
  <c r="AE173" i="91"/>
  <c r="AE174" i="91"/>
  <c r="AE175" i="91"/>
  <c r="AE176" i="91"/>
  <c r="AE177" i="91"/>
  <c r="AE178" i="91"/>
  <c r="AE179" i="91"/>
  <c r="AE180" i="91"/>
  <c r="AE181" i="91"/>
  <c r="AE182" i="91"/>
  <c r="AE183" i="91"/>
  <c r="AE184" i="91"/>
  <c r="AE185" i="91"/>
  <c r="AE186" i="91"/>
  <c r="AE187" i="91"/>
  <c r="AE188" i="91"/>
  <c r="AE189" i="91"/>
  <c r="AE190" i="91"/>
  <c r="AE191" i="91"/>
  <c r="AE192" i="91"/>
  <c r="AE193" i="91"/>
  <c r="AE194" i="91"/>
  <c r="AE195" i="91"/>
  <c r="AE196" i="91"/>
  <c r="AE197" i="91"/>
  <c r="AE198" i="91"/>
  <c r="AE199" i="91"/>
  <c r="AE200" i="91"/>
  <c r="AE201" i="91"/>
  <c r="AE202" i="91"/>
  <c r="AE203" i="91"/>
  <c r="AE204" i="91"/>
  <c r="AE205" i="91"/>
  <c r="AE206" i="91"/>
  <c r="AE207" i="91"/>
  <c r="AE208" i="91"/>
  <c r="AE209" i="91"/>
  <c r="AE210" i="91"/>
  <c r="AE211" i="91"/>
  <c r="AE212" i="91"/>
  <c r="AE213" i="91"/>
  <c r="AE214" i="91"/>
  <c r="AE255" i="91"/>
  <c r="AE258" i="91"/>
  <c r="AE221" i="91"/>
  <c r="AE222" i="91"/>
  <c r="AE223" i="91"/>
  <c r="AE224" i="91"/>
  <c r="AE225" i="91"/>
  <c r="AE226" i="91"/>
  <c r="AE227" i="91"/>
  <c r="AE228" i="91"/>
  <c r="AE229" i="91"/>
  <c r="AE230" i="91"/>
  <c r="AE231" i="91"/>
  <c r="AE232" i="91"/>
  <c r="AE233" i="91"/>
  <c r="AE234" i="91"/>
  <c r="AE235" i="91"/>
  <c r="AE236" i="91"/>
  <c r="AE237" i="91"/>
  <c r="AE238" i="91"/>
  <c r="AE239" i="91"/>
  <c r="AE240" i="91"/>
  <c r="AE241" i="91"/>
  <c r="AE242" i="91"/>
  <c r="AE243" i="91"/>
  <c r="AE244" i="91"/>
  <c r="AE245" i="91"/>
  <c r="AE246" i="91"/>
  <c r="AE247" i="91"/>
  <c r="AE248" i="91"/>
  <c r="AE249" i="91"/>
  <c r="AE250" i="91"/>
  <c r="AE251" i="91"/>
  <c r="AE252" i="91"/>
  <c r="AE253" i="91"/>
  <c r="AE254" i="91"/>
  <c r="AE256" i="91"/>
  <c r="AE257" i="91"/>
  <c r="AE259" i="91"/>
  <c r="AE260" i="91"/>
  <c r="AE261" i="91"/>
  <c r="AE262" i="91"/>
  <c r="AE263" i="91"/>
  <c r="AE264" i="91"/>
  <c r="AE265" i="91"/>
  <c r="AE266" i="91"/>
  <c r="AE267" i="91"/>
  <c r="AE268" i="91"/>
  <c r="AE269" i="91"/>
  <c r="AE270" i="91"/>
  <c r="AE271" i="91"/>
  <c r="AE272" i="91"/>
  <c r="AE273" i="91"/>
  <c r="AE274" i="91"/>
  <c r="AE275" i="91"/>
  <c r="AE276" i="91"/>
  <c r="AE277" i="91"/>
  <c r="BY27" i="91"/>
  <c r="AM192" i="91"/>
  <c r="AM171" i="91"/>
  <c r="AM175" i="91"/>
  <c r="AM158" i="91"/>
  <c r="AM159" i="91"/>
  <c r="AM160" i="91"/>
  <c r="AM161" i="91"/>
  <c r="AM162" i="91"/>
  <c r="AM163" i="91"/>
  <c r="AM164" i="91"/>
  <c r="AM165" i="91"/>
  <c r="AM166" i="91"/>
  <c r="AM167" i="91"/>
  <c r="AM168" i="91"/>
  <c r="AM169" i="91"/>
  <c r="AM170" i="91"/>
  <c r="AM172" i="91"/>
  <c r="AM173" i="91"/>
  <c r="AM174" i="91"/>
  <c r="AM176" i="91"/>
  <c r="AM177" i="91"/>
  <c r="AM178" i="91"/>
  <c r="AM179" i="91"/>
  <c r="AM180" i="91"/>
  <c r="AM181" i="91"/>
  <c r="AM182" i="91"/>
  <c r="AM183" i="91"/>
  <c r="AM184" i="91"/>
  <c r="AM185" i="91"/>
  <c r="AM186" i="91"/>
  <c r="AM187" i="91"/>
  <c r="AM188" i="91"/>
  <c r="AM189" i="91"/>
  <c r="AM190" i="91"/>
  <c r="AM191" i="91"/>
  <c r="AM193" i="91"/>
  <c r="AM194" i="91"/>
  <c r="AM195" i="91"/>
  <c r="AM196" i="91"/>
  <c r="AM197" i="91"/>
  <c r="AM198" i="91"/>
  <c r="AM199" i="91"/>
  <c r="AM200" i="91"/>
  <c r="AM201" i="91"/>
  <c r="AM202" i="91"/>
  <c r="AM203" i="91"/>
  <c r="AM204" i="91"/>
  <c r="AM205" i="91"/>
  <c r="AM206" i="91"/>
  <c r="AM207" i="91"/>
  <c r="AM208" i="91"/>
  <c r="AM209" i="91"/>
  <c r="AM210" i="91"/>
  <c r="AM211" i="91"/>
  <c r="AM212" i="91"/>
  <c r="AM213" i="91"/>
  <c r="AM214" i="91"/>
  <c r="AM234" i="91"/>
  <c r="AM238" i="91"/>
  <c r="AM221" i="91"/>
  <c r="AM222" i="91"/>
  <c r="AM223" i="91"/>
  <c r="AM224" i="91"/>
  <c r="AM225" i="91"/>
  <c r="AM226" i="91"/>
  <c r="AM227" i="91"/>
  <c r="AM228" i="91"/>
  <c r="AM229" i="91"/>
  <c r="AM230" i="91"/>
  <c r="AM231" i="91"/>
  <c r="AM232" i="91"/>
  <c r="AM233" i="91"/>
  <c r="AM235" i="91"/>
  <c r="AM236" i="91"/>
  <c r="AM237" i="91"/>
  <c r="AM239" i="91"/>
  <c r="AM240" i="91"/>
  <c r="AM241" i="91"/>
  <c r="AM242" i="91"/>
  <c r="AM243" i="91"/>
  <c r="AM244" i="91"/>
  <c r="AM245" i="91"/>
  <c r="AM246" i="91"/>
  <c r="AM247" i="91"/>
  <c r="AM248" i="91"/>
  <c r="AM249" i="91"/>
  <c r="AM250" i="91"/>
  <c r="AM251" i="91"/>
  <c r="AM252" i="91"/>
  <c r="AM253" i="91"/>
  <c r="AM254" i="91"/>
  <c r="AM255" i="91"/>
  <c r="AM256" i="91"/>
  <c r="AM257" i="91"/>
  <c r="AM258" i="91"/>
  <c r="AM259" i="91"/>
  <c r="AM260" i="91"/>
  <c r="AM261" i="91"/>
  <c r="AM262" i="91"/>
  <c r="AM263" i="91"/>
  <c r="AM264" i="91"/>
  <c r="AM265" i="91"/>
  <c r="AM266" i="91"/>
  <c r="AM267" i="91"/>
  <c r="AM268" i="91"/>
  <c r="AM269" i="91"/>
  <c r="AM270" i="91"/>
  <c r="AM271" i="91"/>
  <c r="AM272" i="91"/>
  <c r="AM273" i="91"/>
  <c r="AM274" i="91"/>
  <c r="AM275" i="91"/>
  <c r="AM276" i="91"/>
  <c r="AM277" i="91"/>
  <c r="U221" i="91"/>
  <c r="U222" i="91"/>
  <c r="U223" i="91"/>
  <c r="U224" i="91"/>
  <c r="U225" i="91"/>
  <c r="U226" i="91"/>
  <c r="U227" i="91"/>
  <c r="U228" i="91"/>
  <c r="U229" i="91"/>
  <c r="U230" i="91"/>
  <c r="U231" i="91"/>
  <c r="U232" i="91"/>
  <c r="U233" i="91"/>
  <c r="U234" i="91"/>
  <c r="U235" i="91"/>
  <c r="U236" i="91"/>
  <c r="U237" i="91"/>
  <c r="U238" i="91"/>
  <c r="U239" i="91"/>
  <c r="U240" i="91"/>
  <c r="U241" i="91"/>
  <c r="U242" i="91"/>
  <c r="U243" i="91"/>
  <c r="U244" i="91"/>
  <c r="U245" i="91"/>
  <c r="U246" i="91"/>
  <c r="U247" i="91"/>
  <c r="U248" i="91"/>
  <c r="U249" i="91"/>
  <c r="U250" i="91"/>
  <c r="U251" i="91"/>
  <c r="U252" i="91"/>
  <c r="U253" i="91"/>
  <c r="U254" i="91"/>
  <c r="U255" i="91"/>
  <c r="U256" i="91"/>
  <c r="U257" i="91"/>
  <c r="U258" i="91"/>
  <c r="U259" i="91"/>
  <c r="U260" i="91"/>
  <c r="U261" i="91"/>
  <c r="U262" i="91"/>
  <c r="U263" i="91"/>
  <c r="U264" i="91"/>
  <c r="U265" i="91"/>
  <c r="U266" i="91"/>
  <c r="U267" i="91"/>
  <c r="U268" i="91"/>
  <c r="U269" i="91"/>
  <c r="U270" i="91"/>
  <c r="U271" i="91"/>
  <c r="U272" i="91"/>
  <c r="U273" i="91"/>
  <c r="U274" i="91"/>
  <c r="U275" i="91"/>
  <c r="U276" i="91"/>
  <c r="U277" i="91"/>
  <c r="W255" i="91"/>
  <c r="W252" i="91"/>
  <c r="W243" i="91"/>
  <c r="W238" i="91"/>
  <c r="W221" i="91"/>
  <c r="W222" i="91"/>
  <c r="W223" i="91"/>
  <c r="W224" i="91"/>
  <c r="W225" i="91"/>
  <c r="W226" i="91"/>
  <c r="W227" i="91"/>
  <c r="W228" i="91"/>
  <c r="W229" i="91"/>
  <c r="W230" i="91"/>
  <c r="W231" i="91"/>
  <c r="W232" i="91"/>
  <c r="W233" i="91"/>
  <c r="W234" i="91"/>
  <c r="W235" i="91"/>
  <c r="W236" i="91"/>
  <c r="W237" i="91"/>
  <c r="W239" i="91"/>
  <c r="W240" i="91"/>
  <c r="W241" i="91"/>
  <c r="W242" i="91"/>
  <c r="W244" i="91"/>
  <c r="W245" i="91"/>
  <c r="W246" i="91"/>
  <c r="W247" i="91"/>
  <c r="W248" i="91"/>
  <c r="W249" i="91"/>
  <c r="W250" i="91"/>
  <c r="W251" i="91"/>
  <c r="W253" i="91"/>
  <c r="W254" i="91"/>
  <c r="W256" i="91"/>
  <c r="W257" i="91"/>
  <c r="W258" i="91"/>
  <c r="W259" i="91"/>
  <c r="W260" i="91"/>
  <c r="W261" i="91"/>
  <c r="W262" i="91"/>
  <c r="W263" i="91"/>
  <c r="W264" i="91"/>
  <c r="W265" i="91"/>
  <c r="W266" i="91"/>
  <c r="W267" i="91"/>
  <c r="W268" i="91"/>
  <c r="W269" i="91"/>
  <c r="W270" i="91"/>
  <c r="W271" i="91"/>
  <c r="W272" i="91"/>
  <c r="W273" i="91"/>
  <c r="W274" i="91"/>
  <c r="W275" i="91"/>
  <c r="W276" i="91"/>
  <c r="W277" i="91"/>
  <c r="W158" i="91"/>
  <c r="W159" i="91"/>
  <c r="W160" i="91"/>
  <c r="W161" i="91"/>
  <c r="W162" i="91"/>
  <c r="W163" i="91"/>
  <c r="W164" i="91"/>
  <c r="W165" i="91"/>
  <c r="W166" i="91"/>
  <c r="W167" i="91"/>
  <c r="W168" i="91"/>
  <c r="W169" i="91"/>
  <c r="W170" i="91"/>
  <c r="W171" i="91"/>
  <c r="W172" i="91"/>
  <c r="W173" i="91"/>
  <c r="W174" i="91"/>
  <c r="W175" i="91"/>
  <c r="W176" i="91"/>
  <c r="W177" i="91"/>
  <c r="W178" i="91"/>
  <c r="W179" i="91"/>
  <c r="W180" i="91"/>
  <c r="W181" i="91"/>
  <c r="W182" i="91"/>
  <c r="W183" i="91"/>
  <c r="W184" i="91"/>
  <c r="W185" i="91"/>
  <c r="W186" i="91"/>
  <c r="W187" i="91"/>
  <c r="W188" i="91"/>
  <c r="W189" i="91"/>
  <c r="W190" i="91"/>
  <c r="W191" i="91"/>
  <c r="W192" i="91"/>
  <c r="W193" i="91"/>
  <c r="W194" i="91"/>
  <c r="W195" i="91"/>
  <c r="W196" i="91"/>
  <c r="W197" i="91"/>
  <c r="W198" i="91"/>
  <c r="W199" i="91"/>
  <c r="W200" i="91"/>
  <c r="W201" i="91"/>
  <c r="W202" i="91"/>
  <c r="W203" i="91"/>
  <c r="W204" i="91"/>
  <c r="W205" i="91"/>
  <c r="W206" i="91"/>
  <c r="W207" i="91"/>
  <c r="W208" i="91"/>
  <c r="W209" i="91"/>
  <c r="W210" i="91"/>
  <c r="W211" i="91"/>
  <c r="W212" i="91"/>
  <c r="W213" i="91"/>
  <c r="W214" i="91"/>
  <c r="AI219" i="91"/>
  <c r="AI220" i="91" s="1"/>
  <c r="CN28" i="91"/>
  <c r="CN219" i="91" s="1"/>
  <c r="AJ127" i="91"/>
  <c r="AJ99" i="91"/>
  <c r="AJ100" i="91"/>
  <c r="AJ101" i="91"/>
  <c r="AJ102" i="91"/>
  <c r="AJ103" i="91"/>
  <c r="AJ104" i="91"/>
  <c r="AJ105" i="91"/>
  <c r="AJ106" i="91"/>
  <c r="AJ107" i="91"/>
  <c r="AJ108" i="91"/>
  <c r="AJ109" i="91"/>
  <c r="AJ110" i="91"/>
  <c r="AJ111" i="91"/>
  <c r="AJ112" i="91"/>
  <c r="AJ113" i="91"/>
  <c r="AJ114" i="91"/>
  <c r="AJ115" i="91"/>
  <c r="AJ116" i="91"/>
  <c r="AJ117" i="91"/>
  <c r="AJ118" i="91"/>
  <c r="AJ119" i="91"/>
  <c r="AJ120" i="91"/>
  <c r="AJ121" i="91"/>
  <c r="AJ122" i="91"/>
  <c r="AJ123" i="91"/>
  <c r="AJ124" i="91"/>
  <c r="AJ125" i="91"/>
  <c r="AJ126" i="91"/>
  <c r="AJ128" i="91"/>
  <c r="AJ129" i="91"/>
  <c r="AJ130" i="91"/>
  <c r="AJ131" i="91"/>
  <c r="AJ132" i="91"/>
  <c r="AJ133" i="91"/>
  <c r="AJ134" i="91"/>
  <c r="AJ135" i="91"/>
  <c r="AJ136" i="91"/>
  <c r="AJ137" i="91"/>
  <c r="AJ138" i="91"/>
  <c r="AJ139" i="91"/>
  <c r="AJ140" i="91"/>
  <c r="AJ141" i="91"/>
  <c r="AJ142" i="91"/>
  <c r="AJ143" i="91"/>
  <c r="AJ144" i="91"/>
  <c r="AJ145" i="91"/>
  <c r="AJ146" i="91"/>
  <c r="AJ147" i="91"/>
  <c r="AJ148" i="91"/>
  <c r="AJ149" i="91"/>
  <c r="AJ150" i="91"/>
  <c r="AJ151" i="91"/>
  <c r="AJ152" i="91"/>
  <c r="AF107" i="91"/>
  <c r="AF108" i="91"/>
  <c r="AF109" i="91"/>
  <c r="AF110" i="91"/>
  <c r="AF111" i="91"/>
  <c r="AF112" i="91"/>
  <c r="AF113" i="91"/>
  <c r="AF114" i="91"/>
  <c r="AF115" i="91"/>
  <c r="AF116" i="91"/>
  <c r="AF117" i="91"/>
  <c r="AF118" i="91"/>
  <c r="AF119" i="91"/>
  <c r="AF120" i="91"/>
  <c r="AF121" i="91"/>
  <c r="AF122" i="91"/>
  <c r="AF123" i="91"/>
  <c r="AF124" i="91"/>
  <c r="AF125" i="91"/>
  <c r="AF126" i="91"/>
  <c r="AF127" i="91"/>
  <c r="AF128" i="91"/>
  <c r="AF129" i="91"/>
  <c r="AF130" i="91"/>
  <c r="AF131" i="91"/>
  <c r="AF132" i="91"/>
  <c r="AF133" i="91"/>
  <c r="AF134" i="91"/>
  <c r="AF135" i="91"/>
  <c r="AF136" i="91"/>
  <c r="AF137" i="91"/>
  <c r="AF138" i="91"/>
  <c r="AF139" i="91"/>
  <c r="AF140" i="91"/>
  <c r="AF141" i="91"/>
  <c r="AF142" i="91"/>
  <c r="AF143" i="91"/>
  <c r="AF144" i="91"/>
  <c r="AF145" i="91"/>
  <c r="AF146" i="91"/>
  <c r="AF147" i="91"/>
  <c r="AF148" i="91"/>
  <c r="AF149" i="91"/>
  <c r="T130" i="91"/>
  <c r="T113" i="91"/>
  <c r="AA130" i="91"/>
  <c r="AA127" i="91"/>
  <c r="AA113" i="91"/>
  <c r="AA109" i="91"/>
  <c r="AA110" i="91"/>
  <c r="AA111" i="91"/>
  <c r="AA112" i="91"/>
  <c r="AA114" i="91"/>
  <c r="AA115" i="91"/>
  <c r="AA116" i="91"/>
  <c r="AA117" i="91"/>
  <c r="AA118" i="91"/>
  <c r="AA119" i="91"/>
  <c r="AA120" i="91"/>
  <c r="AA121" i="91"/>
  <c r="AA122" i="91"/>
  <c r="AA123" i="91"/>
  <c r="AA124" i="91"/>
  <c r="AA125" i="91"/>
  <c r="AA126" i="91"/>
  <c r="AA128" i="91"/>
  <c r="AA129" i="91"/>
  <c r="AA131" i="91"/>
  <c r="AA132" i="91"/>
  <c r="AA133" i="91"/>
  <c r="AA134" i="91"/>
  <c r="CH127" i="91"/>
  <c r="CO112" i="91"/>
  <c r="CO111" i="91"/>
  <c r="CO113" i="91"/>
  <c r="CG99" i="91"/>
  <c r="CQ144" i="91"/>
  <c r="CQ111" i="91"/>
  <c r="CG138" i="91"/>
  <c r="CG98" i="91"/>
  <c r="CQ103" i="91"/>
  <c r="CG108" i="91"/>
  <c r="CG102" i="91"/>
  <c r="CQ136" i="91"/>
  <c r="CQ109" i="91"/>
  <c r="CQ137" i="91"/>
  <c r="CQ123" i="91"/>
  <c r="CQ107" i="91"/>
  <c r="CG149" i="91"/>
  <c r="CQ125" i="91"/>
  <c r="CG141" i="91"/>
  <c r="CQ141" i="91"/>
  <c r="CQ105" i="91"/>
  <c r="CG121" i="91"/>
  <c r="CG140" i="91"/>
  <c r="CG113" i="91"/>
  <c r="CG151" i="91"/>
  <c r="CG110" i="91"/>
  <c r="CG144" i="91"/>
  <c r="CG112" i="91"/>
  <c r="CG146" i="91"/>
  <c r="CG117" i="91"/>
  <c r="CG103" i="91"/>
  <c r="CQ142" i="91"/>
  <c r="CQ150" i="91"/>
  <c r="CQ110" i="91"/>
  <c r="CQ132" i="91"/>
  <c r="CQ108" i="91"/>
  <c r="CQ130" i="91"/>
  <c r="CQ97" i="91"/>
  <c r="CQ101" i="91"/>
  <c r="CQ102" i="91"/>
  <c r="AB157" i="91"/>
  <c r="W220" i="91"/>
  <c r="AA98" i="91"/>
  <c r="AA101" i="91"/>
  <c r="AA104" i="91"/>
  <c r="AA108" i="91"/>
  <c r="AA97" i="91"/>
  <c r="AA100" i="91"/>
  <c r="AA106" i="91"/>
  <c r="AA96" i="91"/>
  <c r="AA99" i="91"/>
  <c r="AA103" i="91"/>
  <c r="AA105" i="91"/>
  <c r="AA102" i="91"/>
  <c r="AA107" i="91"/>
  <c r="AA135" i="91"/>
  <c r="AA140" i="91"/>
  <c r="AA144" i="91"/>
  <c r="AA147" i="91"/>
  <c r="AA151" i="91"/>
  <c r="AA137" i="91"/>
  <c r="AA143" i="91"/>
  <c r="AA146" i="91"/>
  <c r="AA150" i="91"/>
  <c r="AA136" i="91"/>
  <c r="AA139" i="91"/>
  <c r="AA142" i="91"/>
  <c r="AA145" i="91"/>
  <c r="AA149" i="91"/>
  <c r="AA152" i="91"/>
  <c r="AA95" i="91"/>
  <c r="AA138" i="91"/>
  <c r="AA141" i="91"/>
  <c r="AA148" i="91"/>
  <c r="Q214" i="91"/>
  <c r="Q210" i="91"/>
  <c r="Q206" i="91"/>
  <c r="Q202" i="91"/>
  <c r="Q198" i="91"/>
  <c r="Q194" i="91"/>
  <c r="Q190" i="91"/>
  <c r="Q186" i="91"/>
  <c r="Q182" i="91"/>
  <c r="Q178" i="91"/>
  <c r="Q174" i="91"/>
  <c r="Q170" i="91"/>
  <c r="Q166" i="91"/>
  <c r="Q162" i="91"/>
  <c r="Q158" i="91"/>
  <c r="Q211" i="91"/>
  <c r="Q207" i="91"/>
  <c r="Q203" i="91"/>
  <c r="Q199" i="91"/>
  <c r="Q195" i="91"/>
  <c r="Q191" i="91"/>
  <c r="Q187" i="91"/>
  <c r="Q183" i="91"/>
  <c r="Q179" i="91"/>
  <c r="Q175" i="91"/>
  <c r="Q171" i="91"/>
  <c r="Q167" i="91"/>
  <c r="Q163" i="91"/>
  <c r="Q159" i="91"/>
  <c r="Q212" i="91"/>
  <c r="Q208" i="91"/>
  <c r="Q204" i="91"/>
  <c r="Q200" i="91"/>
  <c r="Q196" i="91"/>
  <c r="Q192" i="91"/>
  <c r="Q188" i="91"/>
  <c r="Q184" i="91"/>
  <c r="Q180" i="91"/>
  <c r="Q176" i="91"/>
  <c r="Q172" i="91"/>
  <c r="Q168" i="91"/>
  <c r="Q164" i="91"/>
  <c r="Q160" i="91"/>
  <c r="Q213" i="91"/>
  <c r="Q209" i="91"/>
  <c r="Q205" i="91"/>
  <c r="Q201" i="91"/>
  <c r="Q197" i="91"/>
  <c r="Q193" i="91"/>
  <c r="Q189" i="91"/>
  <c r="Q185" i="91"/>
  <c r="Q181" i="91"/>
  <c r="Q177" i="91"/>
  <c r="Q173" i="91"/>
  <c r="Q169" i="91"/>
  <c r="Q165" i="91"/>
  <c r="Q161" i="91"/>
  <c r="Q157" i="91"/>
  <c r="AM220" i="91"/>
  <c r="W157" i="91"/>
  <c r="T99" i="91"/>
  <c r="T103" i="91"/>
  <c r="T107" i="91"/>
  <c r="T111" i="91"/>
  <c r="T116" i="91"/>
  <c r="T120" i="91"/>
  <c r="T124" i="91"/>
  <c r="T128" i="91"/>
  <c r="T132" i="91"/>
  <c r="T136" i="91"/>
  <c r="T140" i="91"/>
  <c r="T144" i="91"/>
  <c r="T148" i="91"/>
  <c r="T152" i="91"/>
  <c r="T95" i="91"/>
  <c r="T96" i="91"/>
  <c r="T104" i="91"/>
  <c r="T112" i="91"/>
  <c r="T117" i="91"/>
  <c r="T125" i="91"/>
  <c r="T129" i="91"/>
  <c r="T100" i="91"/>
  <c r="T108" i="91"/>
  <c r="T121" i="91"/>
  <c r="T97" i="91"/>
  <c r="T101" i="91"/>
  <c r="T105" i="91"/>
  <c r="T109" i="91"/>
  <c r="T114" i="91"/>
  <c r="T118" i="91"/>
  <c r="T122" i="91"/>
  <c r="T126" i="91"/>
  <c r="T134" i="91"/>
  <c r="T138" i="91"/>
  <c r="T142" i="91"/>
  <c r="T146" i="91"/>
  <c r="T150" i="91"/>
  <c r="T110" i="91"/>
  <c r="T127" i="91"/>
  <c r="T137" i="91"/>
  <c r="T145" i="91"/>
  <c r="T98" i="91"/>
  <c r="T115" i="91"/>
  <c r="T131" i="91"/>
  <c r="T139" i="91"/>
  <c r="T147" i="91"/>
  <c r="T102" i="91"/>
  <c r="T119" i="91"/>
  <c r="T133" i="91"/>
  <c r="T141" i="91"/>
  <c r="T149" i="91"/>
  <c r="T106" i="91"/>
  <c r="T123" i="91"/>
  <c r="T135" i="91"/>
  <c r="T143" i="91"/>
  <c r="T151" i="91"/>
  <c r="R211" i="91"/>
  <c r="R207" i="91"/>
  <c r="R203" i="91"/>
  <c r="R199" i="91"/>
  <c r="R195" i="91"/>
  <c r="R191" i="91"/>
  <c r="R187" i="91"/>
  <c r="R183" i="91"/>
  <c r="R179" i="91"/>
  <c r="R175" i="91"/>
  <c r="R171" i="91"/>
  <c r="R167" i="91"/>
  <c r="R163" i="91"/>
  <c r="R159" i="91"/>
  <c r="R212" i="91"/>
  <c r="R208" i="91"/>
  <c r="R204" i="91"/>
  <c r="R200" i="91"/>
  <c r="R196" i="91"/>
  <c r="R192" i="91"/>
  <c r="R188" i="91"/>
  <c r="R184" i="91"/>
  <c r="R180" i="91"/>
  <c r="R176" i="91"/>
  <c r="R172" i="91"/>
  <c r="R168" i="91"/>
  <c r="R164" i="91"/>
  <c r="R160" i="91"/>
  <c r="R213" i="91"/>
  <c r="R209" i="91"/>
  <c r="R205" i="91"/>
  <c r="R201" i="91"/>
  <c r="R197" i="91"/>
  <c r="R193" i="91"/>
  <c r="R189" i="91"/>
  <c r="R185" i="91"/>
  <c r="R181" i="91"/>
  <c r="R177" i="91"/>
  <c r="R173" i="91"/>
  <c r="R169" i="91"/>
  <c r="R165" i="91"/>
  <c r="R161" i="91"/>
  <c r="R157" i="91"/>
  <c r="R214" i="91"/>
  <c r="R210" i="91"/>
  <c r="R206" i="91"/>
  <c r="R202" i="91"/>
  <c r="R198" i="91"/>
  <c r="R194" i="91"/>
  <c r="R190" i="91"/>
  <c r="R186" i="91"/>
  <c r="R182" i="91"/>
  <c r="R178" i="91"/>
  <c r="R174" i="91"/>
  <c r="R170" i="91"/>
  <c r="R166" i="91"/>
  <c r="R162" i="91"/>
  <c r="R158" i="91"/>
  <c r="Q275" i="91"/>
  <c r="Q271" i="91"/>
  <c r="Q267" i="91"/>
  <c r="Q263" i="91"/>
  <c r="Q259" i="91"/>
  <c r="Q255" i="91"/>
  <c r="Q251" i="91"/>
  <c r="Q247" i="91"/>
  <c r="Q243" i="91"/>
  <c r="Q239" i="91"/>
  <c r="Q235" i="91"/>
  <c r="Q231" i="91"/>
  <c r="Q227" i="91"/>
  <c r="Q223" i="91"/>
  <c r="Q276" i="91"/>
  <c r="Q272" i="91"/>
  <c r="Q268" i="91"/>
  <c r="Q264" i="91"/>
  <c r="Q260" i="91"/>
  <c r="Q256" i="91"/>
  <c r="Q252" i="91"/>
  <c r="Q248" i="91"/>
  <c r="Q244" i="91"/>
  <c r="Q240" i="91"/>
  <c r="Q236" i="91"/>
  <c r="Q232" i="91"/>
  <c r="Q228" i="91"/>
  <c r="Q224" i="91"/>
  <c r="Q220" i="91"/>
  <c r="Q277" i="91"/>
  <c r="Q273" i="91"/>
  <c r="Q269" i="91"/>
  <c r="Q265" i="91"/>
  <c r="Q261" i="91"/>
  <c r="Q257" i="91"/>
  <c r="Q253" i="91"/>
  <c r="Q249" i="91"/>
  <c r="Q245" i="91"/>
  <c r="Q241" i="91"/>
  <c r="Q237" i="91"/>
  <c r="Q233" i="91"/>
  <c r="Q229" i="91"/>
  <c r="Q225" i="91"/>
  <c r="Q221" i="91"/>
  <c r="Q274" i="91"/>
  <c r="Q270" i="91"/>
  <c r="Q266" i="91"/>
  <c r="Q262" i="91"/>
  <c r="Q258" i="91"/>
  <c r="Q254" i="91"/>
  <c r="Q250" i="91"/>
  <c r="Q246" i="91"/>
  <c r="Q242" i="91"/>
  <c r="Q238" i="91"/>
  <c r="Q234" i="91"/>
  <c r="Q230" i="91"/>
  <c r="Q226" i="91"/>
  <c r="Q222" i="91"/>
  <c r="AH157" i="91"/>
  <c r="Z157" i="91"/>
  <c r="AK220" i="91"/>
  <c r="AE157" i="91"/>
  <c r="AJ98" i="91"/>
  <c r="AJ97" i="91"/>
  <c r="AJ96" i="91"/>
  <c r="AJ95" i="91"/>
  <c r="AM157" i="91"/>
  <c r="R276" i="91"/>
  <c r="R272" i="91"/>
  <c r="R268" i="91"/>
  <c r="R264" i="91"/>
  <c r="R260" i="91"/>
  <c r="R256" i="91"/>
  <c r="R252" i="91"/>
  <c r="R248" i="91"/>
  <c r="R244" i="91"/>
  <c r="R240" i="91"/>
  <c r="R236" i="91"/>
  <c r="R232" i="91"/>
  <c r="R228" i="91"/>
  <c r="R224" i="91"/>
  <c r="R220" i="91"/>
  <c r="R277" i="91"/>
  <c r="R273" i="91"/>
  <c r="R269" i="91"/>
  <c r="R265" i="91"/>
  <c r="R261" i="91"/>
  <c r="R257" i="91"/>
  <c r="R253" i="91"/>
  <c r="R249" i="91"/>
  <c r="R245" i="91"/>
  <c r="R241" i="91"/>
  <c r="R237" i="91"/>
  <c r="R233" i="91"/>
  <c r="R229" i="91"/>
  <c r="R225" i="91"/>
  <c r="R221" i="91"/>
  <c r="R274" i="91"/>
  <c r="R270" i="91"/>
  <c r="R266" i="91"/>
  <c r="R262" i="91"/>
  <c r="R258" i="91"/>
  <c r="R254" i="91"/>
  <c r="R250" i="91"/>
  <c r="R246" i="91"/>
  <c r="R242" i="91"/>
  <c r="R238" i="91"/>
  <c r="R234" i="91"/>
  <c r="R230" i="91"/>
  <c r="R226" i="91"/>
  <c r="R222" i="91"/>
  <c r="R275" i="91"/>
  <c r="R271" i="91"/>
  <c r="R267" i="91"/>
  <c r="R263" i="91"/>
  <c r="R259" i="91"/>
  <c r="R255" i="91"/>
  <c r="R251" i="91"/>
  <c r="R247" i="91"/>
  <c r="R243" i="91"/>
  <c r="R239" i="91"/>
  <c r="R235" i="91"/>
  <c r="R231" i="91"/>
  <c r="R227" i="91"/>
  <c r="R223" i="91"/>
  <c r="AK157" i="91"/>
  <c r="AB220" i="91"/>
  <c r="S151" i="91"/>
  <c r="S147" i="91"/>
  <c r="S143" i="91"/>
  <c r="S139" i="91"/>
  <c r="S135" i="91"/>
  <c r="S131" i="91"/>
  <c r="S127" i="91"/>
  <c r="S123" i="91"/>
  <c r="S119" i="91"/>
  <c r="S115" i="91"/>
  <c r="S110" i="91"/>
  <c r="S106" i="91"/>
  <c r="S102" i="91"/>
  <c r="S98" i="91"/>
  <c r="S149" i="91"/>
  <c r="S145" i="91"/>
  <c r="S141" i="91"/>
  <c r="S137" i="91"/>
  <c r="S133" i="91"/>
  <c r="S129" i="91"/>
  <c r="S125" i="91"/>
  <c r="S121" i="91"/>
  <c r="S117" i="91"/>
  <c r="S112" i="91"/>
  <c r="S108" i="91"/>
  <c r="S104" i="91"/>
  <c r="S100" i="91"/>
  <c r="S96" i="91"/>
  <c r="S150" i="91"/>
  <c r="S142" i="91"/>
  <c r="S134" i="91"/>
  <c r="S126" i="91"/>
  <c r="S118" i="91"/>
  <c r="S109" i="91"/>
  <c r="S101" i="91"/>
  <c r="S95" i="91"/>
  <c r="S140" i="91"/>
  <c r="S132" i="91"/>
  <c r="S107" i="91"/>
  <c r="S122" i="91"/>
  <c r="S97" i="91"/>
  <c r="S148" i="91"/>
  <c r="S116" i="91"/>
  <c r="S146" i="91"/>
  <c r="S138" i="91"/>
  <c r="S114" i="91"/>
  <c r="S152" i="91"/>
  <c r="S144" i="91"/>
  <c r="S136" i="91"/>
  <c r="S128" i="91"/>
  <c r="S120" i="91"/>
  <c r="S111" i="91"/>
  <c r="S103" i="91"/>
  <c r="S124" i="91"/>
  <c r="S99" i="91"/>
  <c r="S130" i="91"/>
  <c r="S105" i="91"/>
  <c r="U220" i="91"/>
  <c r="AH220" i="91"/>
  <c r="AB102" i="91"/>
  <c r="AB107" i="91"/>
  <c r="AB98" i="91"/>
  <c r="AB101" i="91"/>
  <c r="AB104" i="91"/>
  <c r="AB108" i="91"/>
  <c r="AB97" i="91"/>
  <c r="AB100" i="91"/>
  <c r="AB106" i="91"/>
  <c r="AB96" i="91"/>
  <c r="AB99" i="91"/>
  <c r="AB103" i="91"/>
  <c r="AB105" i="91"/>
  <c r="AB138" i="91"/>
  <c r="AB141" i="91"/>
  <c r="AB148" i="91"/>
  <c r="AB152" i="91"/>
  <c r="AB95" i="91"/>
  <c r="AB135" i="91"/>
  <c r="AB140" i="91"/>
  <c r="AB144" i="91"/>
  <c r="AB147" i="91"/>
  <c r="AB151" i="91"/>
  <c r="AB137" i="91"/>
  <c r="AB143" i="91"/>
  <c r="AB146" i="91"/>
  <c r="AB150" i="91"/>
  <c r="AB145" i="91"/>
  <c r="AB136" i="91"/>
  <c r="AB139" i="91"/>
  <c r="AB142" i="91"/>
  <c r="AB149" i="91"/>
  <c r="Z220" i="91"/>
  <c r="AO220" i="91"/>
  <c r="Y157" i="91"/>
  <c r="AC157" i="91"/>
  <c r="X102" i="91"/>
  <c r="X107" i="91"/>
  <c r="X98" i="91"/>
  <c r="X101" i="91"/>
  <c r="X104" i="91"/>
  <c r="X108" i="91"/>
  <c r="X97" i="91"/>
  <c r="X100" i="91"/>
  <c r="X106" i="91"/>
  <c r="X96" i="91"/>
  <c r="X99" i="91"/>
  <c r="X103" i="91"/>
  <c r="X105" i="91"/>
  <c r="X138" i="91"/>
  <c r="X141" i="91"/>
  <c r="X148" i="91"/>
  <c r="X152" i="91"/>
  <c r="X95" i="91"/>
  <c r="X135" i="91"/>
  <c r="X140" i="91"/>
  <c r="X144" i="91"/>
  <c r="X147" i="91"/>
  <c r="X151" i="91"/>
  <c r="X137" i="91"/>
  <c r="X143" i="91"/>
  <c r="X146" i="91"/>
  <c r="X150" i="91"/>
  <c r="X136" i="91"/>
  <c r="X139" i="91"/>
  <c r="X142" i="91"/>
  <c r="X149" i="91"/>
  <c r="X145" i="91"/>
  <c r="AG157" i="91"/>
  <c r="AE220" i="91"/>
  <c r="AF102" i="91"/>
  <c r="AF98" i="91"/>
  <c r="AF101" i="91"/>
  <c r="AF104" i="91"/>
  <c r="AF97" i="91"/>
  <c r="AF100" i="91"/>
  <c r="AF106" i="91"/>
  <c r="AF96" i="91"/>
  <c r="AF99" i="91"/>
  <c r="AF103" i="91"/>
  <c r="AF105" i="91"/>
  <c r="AF152" i="91"/>
  <c r="AF95" i="91"/>
  <c r="AF151" i="91"/>
  <c r="AF150" i="91"/>
  <c r="CG147" i="91"/>
  <c r="CG143" i="91"/>
  <c r="CG139" i="91"/>
  <c r="CG134" i="91"/>
  <c r="CG131" i="91"/>
  <c r="CQ122" i="91"/>
  <c r="CQ126" i="91"/>
  <c r="CQ146" i="91"/>
  <c r="CG126" i="91"/>
  <c r="CG122" i="91"/>
  <c r="CG118" i="91"/>
  <c r="CG114" i="91"/>
  <c r="CG109" i="91"/>
  <c r="CG105" i="91"/>
  <c r="CQ133" i="91"/>
  <c r="CQ129" i="91"/>
  <c r="CG104" i="91"/>
  <c r="CG100" i="91"/>
  <c r="CG96" i="91"/>
  <c r="CQ152" i="91"/>
  <c r="CQ124" i="91"/>
  <c r="CQ116" i="91"/>
  <c r="CQ99" i="91"/>
  <c r="CG135" i="91"/>
  <c r="CG129" i="91"/>
  <c r="CG123" i="91"/>
  <c r="CG119" i="91"/>
  <c r="CG115" i="91"/>
  <c r="CG106" i="91"/>
  <c r="CG130" i="91"/>
  <c r="CG137" i="91"/>
  <c r="CQ98" i="91"/>
  <c r="CQ115" i="91"/>
  <c r="CQ135" i="91"/>
  <c r="CQ151" i="91"/>
  <c r="CQ134" i="91"/>
  <c r="CQ114" i="91"/>
  <c r="AN27" i="82"/>
  <c r="AN133" i="82" s="1"/>
  <c r="AN150" i="82" s="1"/>
  <c r="AO129" i="82"/>
  <c r="AO125" i="82"/>
  <c r="AO121" i="82"/>
  <c r="AO117" i="82"/>
  <c r="AO113" i="82"/>
  <c r="AO128" i="82"/>
  <c r="AO124" i="82"/>
  <c r="AO120" i="82"/>
  <c r="AO116" i="82"/>
  <c r="AO112" i="82"/>
  <c r="AO123" i="82"/>
  <c r="AO115" i="82"/>
  <c r="AO122" i="82"/>
  <c r="AO114" i="82"/>
  <c r="AO127" i="82"/>
  <c r="AO118" i="82"/>
  <c r="AO119" i="82"/>
  <c r="AO126" i="82"/>
  <c r="AF150" i="82"/>
  <c r="AF146" i="82"/>
  <c r="AF142" i="82"/>
  <c r="AF138" i="82"/>
  <c r="AF134" i="82"/>
  <c r="AF149" i="82"/>
  <c r="AF145" i="82"/>
  <c r="AF141" i="82"/>
  <c r="AF137" i="82"/>
  <c r="AF148" i="82"/>
  <c r="AF144" i="82"/>
  <c r="AF140" i="82"/>
  <c r="AF136" i="82"/>
  <c r="AF151" i="82"/>
  <c r="AF147" i="82"/>
  <c r="AF143" i="82"/>
  <c r="AF139" i="82"/>
  <c r="AF135" i="82"/>
  <c r="AN26" i="82"/>
  <c r="AN111" i="82" s="1"/>
  <c r="AO27" i="82"/>
  <c r="AO133" i="82" s="1"/>
  <c r="Y164" i="82"/>
  <c r="Y186" i="82" s="1"/>
  <c r="Y162" i="82"/>
  <c r="Y228" i="82" s="1"/>
  <c r="Y169" i="82"/>
  <c r="Y191" i="82" s="1"/>
  <c r="Y167" i="82"/>
  <c r="Y233" i="82" s="1"/>
  <c r="AC172" i="82"/>
  <c r="AC194" i="82" s="1"/>
  <c r="CG101" i="91"/>
  <c r="CG97" i="91"/>
  <c r="CQ121" i="91"/>
  <c r="CQ117" i="91"/>
  <c r="CG136" i="91"/>
  <c r="CG132" i="91"/>
  <c r="CG124" i="91"/>
  <c r="CG120" i="91"/>
  <c r="CG116" i="91"/>
  <c r="CG111" i="91"/>
  <c r="CG107" i="91"/>
  <c r="CP128" i="91"/>
  <c r="CP127" i="91"/>
  <c r="CH152" i="91"/>
  <c r="CH151" i="91"/>
  <c r="CH150" i="91"/>
  <c r="CH149" i="91"/>
  <c r="CH148" i="91"/>
  <c r="CH147" i="91"/>
  <c r="CH146" i="91"/>
  <c r="CH145" i="91"/>
  <c r="CH144" i="91"/>
  <c r="CH143" i="91"/>
  <c r="CH142" i="91"/>
  <c r="CH141" i="91"/>
  <c r="CH140" i="91"/>
  <c r="CH139" i="91"/>
  <c r="CH138" i="91"/>
  <c r="CH137" i="91"/>
  <c r="CH136" i="91"/>
  <c r="CH135" i="91"/>
  <c r="CH134" i="91"/>
  <c r="CH133" i="91"/>
  <c r="CH132" i="91"/>
  <c r="CH131" i="91"/>
  <c r="CH129" i="91"/>
  <c r="CH126" i="91"/>
  <c r="CH125" i="91"/>
  <c r="CH124" i="91"/>
  <c r="CH123" i="91"/>
  <c r="CH122" i="91"/>
  <c r="CH121" i="91"/>
  <c r="CH120" i="91"/>
  <c r="CH119" i="91"/>
  <c r="CH118" i="91"/>
  <c r="CH117" i="91"/>
  <c r="CH116" i="91"/>
  <c r="CH115" i="91"/>
  <c r="CH114" i="91"/>
  <c r="CH112" i="91"/>
  <c r="CH111" i="91"/>
  <c r="CH110" i="91"/>
  <c r="CH109" i="91"/>
  <c r="CH108" i="91"/>
  <c r="CH107" i="91"/>
  <c r="CH106" i="91"/>
  <c r="CH105" i="91"/>
  <c r="CH104" i="91"/>
  <c r="CH103" i="91"/>
  <c r="CH102" i="91"/>
  <c r="CH101" i="91"/>
  <c r="CH100" i="91"/>
  <c r="CH99" i="91"/>
  <c r="CH98" i="91"/>
  <c r="CH97" i="91"/>
  <c r="CH96" i="91"/>
  <c r="CH113" i="91"/>
  <c r="CH128" i="91"/>
  <c r="CH130" i="91"/>
  <c r="CP152" i="91"/>
  <c r="CP151" i="91"/>
  <c r="CP150" i="91"/>
  <c r="CP149" i="91"/>
  <c r="CP148" i="91"/>
  <c r="CP147" i="91"/>
  <c r="CP146" i="91"/>
  <c r="CP145" i="91"/>
  <c r="CP144" i="91"/>
  <c r="CP143" i="91"/>
  <c r="CP142" i="91"/>
  <c r="CP141" i="91"/>
  <c r="CP140" i="91"/>
  <c r="CP139" i="91"/>
  <c r="CP138" i="91"/>
  <c r="CP136" i="91"/>
  <c r="CP135" i="91"/>
  <c r="CP134" i="91"/>
  <c r="CP133" i="91"/>
  <c r="CP132" i="91"/>
  <c r="CP129" i="91"/>
  <c r="CP126" i="91"/>
  <c r="CP125" i="91"/>
  <c r="CP124" i="91"/>
  <c r="CP123" i="91"/>
  <c r="CP122" i="91"/>
  <c r="CP121" i="91"/>
  <c r="CP120" i="91"/>
  <c r="CP119" i="91"/>
  <c r="CP118" i="91"/>
  <c r="CP117" i="91"/>
  <c r="CP116" i="91"/>
  <c r="CP115" i="91"/>
  <c r="CP114" i="91"/>
  <c r="CP112" i="91"/>
  <c r="CP111" i="91"/>
  <c r="CP110" i="91"/>
  <c r="CP109" i="91"/>
  <c r="CP108" i="91"/>
  <c r="CP107" i="91"/>
  <c r="CP106" i="91"/>
  <c r="CP105" i="91"/>
  <c r="CP103" i="91"/>
  <c r="CP102" i="91"/>
  <c r="CP101" i="91"/>
  <c r="CP100" i="91"/>
  <c r="CP99" i="91"/>
  <c r="CP98" i="91"/>
  <c r="CP97" i="91"/>
  <c r="CP96" i="91"/>
  <c r="CP113" i="91"/>
  <c r="CP130" i="91"/>
  <c r="CP131" i="91"/>
  <c r="CP137" i="91"/>
  <c r="CP104" i="91"/>
  <c r="AC169" i="82"/>
  <c r="AC213" i="82" s="1"/>
  <c r="AG57" i="82"/>
  <c r="AG61" i="82" s="1"/>
  <c r="AG170" i="82"/>
  <c r="AG169" i="82"/>
  <c r="AG163" i="82"/>
  <c r="AG185" i="82" s="1"/>
  <c r="AG165" i="82"/>
  <c r="AG187" i="82" s="1"/>
  <c r="AG156" i="82"/>
  <c r="AG178" i="82" s="1"/>
  <c r="AG172" i="82"/>
  <c r="AG216" i="82" s="1"/>
  <c r="W89" i="82"/>
  <c r="AL25" i="82"/>
  <c r="AL89" i="82" s="1"/>
  <c r="AH25" i="82"/>
  <c r="AH89" i="82" s="1"/>
  <c r="AC27" i="82"/>
  <c r="AC133" i="82" s="1"/>
  <c r="AA25" i="82"/>
  <c r="AA89" i="82" s="1"/>
  <c r="AC62" i="82"/>
  <c r="AC199" i="82" s="1"/>
  <c r="AO25" i="82"/>
  <c r="W26" i="82"/>
  <c r="W111" i="82" s="1"/>
  <c r="AE25" i="82"/>
  <c r="AE89" i="82" s="1"/>
  <c r="AG26" i="82"/>
  <c r="AG111" i="82" s="1"/>
  <c r="AM25" i="82"/>
  <c r="AM89" i="82" s="1"/>
  <c r="AD26" i="82"/>
  <c r="AD111" i="82" s="1"/>
  <c r="AB26" i="82"/>
  <c r="AB111" i="82" s="1"/>
  <c r="AQ133" i="82"/>
  <c r="Y61" i="82"/>
  <c r="Y177" i="82" s="1"/>
  <c r="AR25" i="82"/>
  <c r="AR89" i="82" s="1"/>
  <c r="Y27" i="82"/>
  <c r="Y133" i="82" s="1"/>
  <c r="AF25" i="82"/>
  <c r="AF89" i="82" s="1"/>
  <c r="CP32" i="91"/>
  <c r="CB22" i="91"/>
  <c r="CR21" i="91"/>
  <c r="CL28" i="91"/>
  <c r="CL219" i="91" s="1"/>
  <c r="U9" i="102" s="1"/>
  <c r="CG32" i="91"/>
  <c r="CL27" i="91"/>
  <c r="CL156" i="91" s="1"/>
  <c r="Q9" i="102" s="1"/>
  <c r="AD94" i="91"/>
  <c r="Y161" i="82"/>
  <c r="Y166" i="82"/>
  <c r="Y210" i="82" s="1"/>
  <c r="AG173" i="82"/>
  <c r="AG239" i="82" s="1"/>
  <c r="AG168" i="82"/>
  <c r="AB170" i="82"/>
  <c r="AB192" i="82" s="1"/>
  <c r="AB162" i="82"/>
  <c r="Y165" i="82"/>
  <c r="Y231" i="82" s="1"/>
  <c r="Y170" i="82"/>
  <c r="Y236" i="82" s="1"/>
  <c r="AG160" i="82"/>
  <c r="AG226" i="82" s="1"/>
  <c r="AG159" i="82"/>
  <c r="AG225" i="82" s="1"/>
  <c r="AB160" i="82"/>
  <c r="AB226" i="82" s="1"/>
  <c r="AB161" i="82"/>
  <c r="AB227" i="82" s="1"/>
  <c r="Y173" i="82"/>
  <c r="Y172" i="82"/>
  <c r="Y238" i="82" s="1"/>
  <c r="AG164" i="82"/>
  <c r="AG158" i="82"/>
  <c r="AG167" i="82"/>
  <c r="AB169" i="82"/>
  <c r="AA27" i="82"/>
  <c r="AA133" i="82" s="1"/>
  <c r="Y156" i="82"/>
  <c r="AY156" i="82" s="1"/>
  <c r="Y159" i="82"/>
  <c r="Y225" i="82" s="1"/>
  <c r="AG157" i="82"/>
  <c r="AG179" i="82" s="1"/>
  <c r="AG162" i="82"/>
  <c r="AG228" i="82" s="1"/>
  <c r="AG171" i="82"/>
  <c r="AG237" i="82" s="1"/>
  <c r="Y63" i="82"/>
  <c r="Y221" i="82" s="1"/>
  <c r="BF168" i="82"/>
  <c r="AA26" i="82"/>
  <c r="AA111" i="82" s="1"/>
  <c r="Y168" i="82"/>
  <c r="Y234" i="82" s="1"/>
  <c r="Y163" i="82"/>
  <c r="Y229" i="82" s="1"/>
  <c r="AG161" i="82"/>
  <c r="AG205" i="82" s="1"/>
  <c r="BF167" i="82"/>
  <c r="AF167" i="82"/>
  <c r="AB223" i="82"/>
  <c r="AB201" i="82"/>
  <c r="AB179" i="82"/>
  <c r="X224" i="82"/>
  <c r="X180" i="82"/>
  <c r="X226" i="82"/>
  <c r="X204" i="82"/>
  <c r="X182" i="82"/>
  <c r="X235" i="82"/>
  <c r="X213" i="82"/>
  <c r="X191" i="82"/>
  <c r="AB156" i="82"/>
  <c r="AB178" i="82" s="1"/>
  <c r="AB165" i="82"/>
  <c r="AB187" i="82" s="1"/>
  <c r="AJ200" i="82"/>
  <c r="AJ178" i="82"/>
  <c r="AJ227" i="82"/>
  <c r="AJ205" i="82"/>
  <c r="AJ183" i="82"/>
  <c r="AP236" i="82"/>
  <c r="AP214" i="82"/>
  <c r="AP192" i="82"/>
  <c r="AP230" i="82"/>
  <c r="AP186" i="82"/>
  <c r="AF227" i="82"/>
  <c r="AF183" i="82"/>
  <c r="AP210" i="82"/>
  <c r="AP188" i="82"/>
  <c r="X230" i="82"/>
  <c r="X208" i="82"/>
  <c r="X186" i="82"/>
  <c r="AJ231" i="82"/>
  <c r="AJ209" i="82"/>
  <c r="AJ187" i="82"/>
  <c r="X203" i="82"/>
  <c r="X225" i="82"/>
  <c r="X234" i="82"/>
  <c r="X212" i="82"/>
  <c r="X190" i="82"/>
  <c r="AB57" i="82"/>
  <c r="AB159" i="82"/>
  <c r="AB181" i="82" s="1"/>
  <c r="AB164" i="82"/>
  <c r="AB208" i="82" s="1"/>
  <c r="AB173" i="82"/>
  <c r="AB195" i="82" s="1"/>
  <c r="AJ202" i="82"/>
  <c r="AJ180" i="82"/>
  <c r="AJ230" i="82"/>
  <c r="AJ208" i="82"/>
  <c r="AJ186" i="82"/>
  <c r="AJ235" i="82"/>
  <c r="AJ213" i="82"/>
  <c r="AJ191" i="82"/>
  <c r="AP229" i="82"/>
  <c r="AP185" i="82"/>
  <c r="AP223" i="82"/>
  <c r="AP201" i="82"/>
  <c r="AP179" i="82"/>
  <c r="X209" i="82"/>
  <c r="X231" i="82"/>
  <c r="X187" i="82"/>
  <c r="AJ223" i="82"/>
  <c r="AJ179" i="82"/>
  <c r="AP226" i="82"/>
  <c r="AP204" i="82"/>
  <c r="AP182" i="82"/>
  <c r="X229" i="82"/>
  <c r="X207" i="82"/>
  <c r="X185" i="82"/>
  <c r="X238" i="82"/>
  <c r="X216" i="82"/>
  <c r="X194" i="82"/>
  <c r="AB163" i="82"/>
  <c r="AB168" i="82"/>
  <c r="AB190" i="82" s="1"/>
  <c r="AJ210" i="82"/>
  <c r="AJ188" i="82"/>
  <c r="AJ212" i="82"/>
  <c r="AJ190" i="82"/>
  <c r="AJ239" i="82"/>
  <c r="AJ195" i="82"/>
  <c r="AJ217" i="82"/>
  <c r="AP211" i="82"/>
  <c r="AP189" i="82"/>
  <c r="AP227" i="82"/>
  <c r="AP183" i="82"/>
  <c r="X211" i="82"/>
  <c r="X233" i="82"/>
  <c r="X189" i="82"/>
  <c r="X232" i="82"/>
  <c r="X210" i="82"/>
  <c r="X188" i="82"/>
  <c r="AB167" i="82"/>
  <c r="AB172" i="82"/>
  <c r="AB194" i="82" s="1"/>
  <c r="AJ225" i="82"/>
  <c r="AJ216" i="82"/>
  <c r="AJ194" i="82"/>
  <c r="AP237" i="82"/>
  <c r="AP215" i="82"/>
  <c r="AP193" i="82"/>
  <c r="AP231" i="82"/>
  <c r="W207" i="82"/>
  <c r="X200" i="82"/>
  <c r="X178" i="82"/>
  <c r="AJ237" i="82"/>
  <c r="AJ215" i="82"/>
  <c r="AJ193" i="82"/>
  <c r="X236" i="82"/>
  <c r="X214" i="82"/>
  <c r="AJ204" i="82"/>
  <c r="AJ226" i="82"/>
  <c r="AJ182" i="82"/>
  <c r="AP225" i="82"/>
  <c r="AP203" i="82"/>
  <c r="AP181" i="82"/>
  <c r="AP216" i="82"/>
  <c r="AP194" i="82"/>
  <c r="X237" i="82"/>
  <c r="X193" i="82"/>
  <c r="X215" i="82"/>
  <c r="X223" i="82"/>
  <c r="X201" i="82"/>
  <c r="X179" i="82"/>
  <c r="AB171" i="82"/>
  <c r="AB166" i="82"/>
  <c r="AJ229" i="82"/>
  <c r="AJ207" i="82"/>
  <c r="AJ185" i="82"/>
  <c r="AJ228" i="82"/>
  <c r="AJ206" i="82"/>
  <c r="AJ184" i="82"/>
  <c r="AP224" i="82"/>
  <c r="AP180" i="82"/>
  <c r="AP202" i="82"/>
  <c r="AP222" i="82"/>
  <c r="AP178" i="82"/>
  <c r="AP200" i="82"/>
  <c r="AP235" i="82"/>
  <c r="AP213" i="82"/>
  <c r="X239" i="82"/>
  <c r="X195" i="82"/>
  <c r="Y224" i="82"/>
  <c r="Y202" i="82"/>
  <c r="Y180" i="82"/>
  <c r="X228" i="82"/>
  <c r="X206" i="82"/>
  <c r="X184" i="82"/>
  <c r="X183" i="82"/>
  <c r="X227" i="82"/>
  <c r="X205" i="82"/>
  <c r="AG232" i="82"/>
  <c r="AG188" i="82"/>
  <c r="AB158" i="82"/>
  <c r="AJ233" i="82"/>
  <c r="AJ211" i="82"/>
  <c r="AJ236" i="82"/>
  <c r="AJ214" i="82"/>
  <c r="AJ192" i="82"/>
  <c r="AP228" i="82"/>
  <c r="AP212" i="82"/>
  <c r="AP239" i="82"/>
  <c r="AP217" i="82"/>
  <c r="AP195" i="82"/>
  <c r="AM63" i="82"/>
  <c r="AM221" i="82" s="1"/>
  <c r="AJ29" i="91"/>
  <c r="AJ30" i="91" s="1"/>
  <c r="AC165" i="82"/>
  <c r="AC209" i="82" s="1"/>
  <c r="AC160" i="82"/>
  <c r="Y25" i="82"/>
  <c r="Y89" i="82" s="1"/>
  <c r="AF156" i="82"/>
  <c r="AC173" i="82"/>
  <c r="AC159" i="82"/>
  <c r="AC63" i="82"/>
  <c r="AC221" i="82" s="1"/>
  <c r="AF172" i="82"/>
  <c r="AC164" i="82"/>
  <c r="AC61" i="82"/>
  <c r="AC177" i="82" s="1"/>
  <c r="AC156" i="82"/>
  <c r="AC178" i="82" s="1"/>
  <c r="AC158" i="82"/>
  <c r="AC180" i="82" s="1"/>
  <c r="AC167" i="82"/>
  <c r="AC163" i="82"/>
  <c r="AC168" i="82"/>
  <c r="AC162" i="82"/>
  <c r="AC171" i="82"/>
  <c r="AC166" i="82"/>
  <c r="AC157" i="82"/>
  <c r="AC179" i="82" s="1"/>
  <c r="AC161" i="82"/>
  <c r="AC205" i="82" s="1"/>
  <c r="AC170" i="82"/>
  <c r="AF29" i="91"/>
  <c r="AF30" i="91" s="1"/>
  <c r="AG26" i="91"/>
  <c r="AG94" i="91" s="1"/>
  <c r="T29" i="91"/>
  <c r="T30" i="91" s="1"/>
  <c r="CE27" i="91"/>
  <c r="CE156" i="91" s="1"/>
  <c r="CB27" i="91"/>
  <c r="AO26" i="91"/>
  <c r="AO29" i="91" s="1"/>
  <c r="AO30" i="91" s="1"/>
  <c r="AI156" i="91"/>
  <c r="S29" i="91"/>
  <c r="S30" i="91" s="1"/>
  <c r="CB28" i="91"/>
  <c r="CQ32" i="91"/>
  <c r="AA29" i="91"/>
  <c r="AA30" i="91" s="1"/>
  <c r="AK26" i="91"/>
  <c r="AK94" i="91" s="1"/>
  <c r="V26" i="91"/>
  <c r="V29" i="91" s="1"/>
  <c r="CK28" i="91"/>
  <c r="CK219" i="91" s="1"/>
  <c r="U26" i="91"/>
  <c r="U94" i="91" s="1"/>
  <c r="CF28" i="91"/>
  <c r="CF219" i="91" s="1"/>
  <c r="AM26" i="91"/>
  <c r="CD28" i="91"/>
  <c r="CD219" i="91" s="1"/>
  <c r="AL26" i="91"/>
  <c r="AL94" i="91" s="1"/>
  <c r="AL219" i="91"/>
  <c r="AC26" i="91"/>
  <c r="AC94" i="91" s="1"/>
  <c r="BY28" i="91"/>
  <c r="CC28" i="91"/>
  <c r="CC219" i="91" s="1"/>
  <c r="Y26" i="91"/>
  <c r="AN26" i="91"/>
  <c r="CF27" i="91"/>
  <c r="CF156" i="91" s="1"/>
  <c r="U156" i="91"/>
  <c r="CC27" i="91"/>
  <c r="CC156" i="91" s="1"/>
  <c r="AI26" i="91"/>
  <c r="Z26" i="91"/>
  <c r="Z94" i="91" s="1"/>
  <c r="CM28" i="91"/>
  <c r="CM219" i="91" s="1"/>
  <c r="CK27" i="91"/>
  <c r="CK156" i="91" s="1"/>
  <c r="AO156" i="91"/>
  <c r="CN27" i="91"/>
  <c r="CN156" i="91" s="1"/>
  <c r="W26" i="91"/>
  <c r="W94" i="91" s="1"/>
  <c r="W113" i="91" s="1"/>
  <c r="P26" i="91"/>
  <c r="P29" i="91" s="1"/>
  <c r="AE26" i="91"/>
  <c r="AR27" i="82"/>
  <c r="AR133" i="82" s="1"/>
  <c r="AR26" i="82"/>
  <c r="AR111" i="82" s="1"/>
  <c r="AF165" i="82"/>
  <c r="CH32" i="91"/>
  <c r="AQ26" i="82"/>
  <c r="AQ111" i="82" s="1"/>
  <c r="AB27" i="82"/>
  <c r="AB133" i="82" s="1"/>
  <c r="AQ25" i="82"/>
  <c r="AQ89" i="82" s="1"/>
  <c r="AF57" i="82"/>
  <c r="AF63" i="82" s="1"/>
  <c r="AF221" i="82" s="1"/>
  <c r="AF166" i="82"/>
  <c r="AF188" i="82" s="1"/>
  <c r="AF171" i="82"/>
  <c r="AF160" i="82"/>
  <c r="AF204" i="82" s="1"/>
  <c r="AF162" i="82"/>
  <c r="AF169" i="82"/>
  <c r="AF213" i="82" s="1"/>
  <c r="AH26" i="82"/>
  <c r="AH111" i="82" s="1"/>
  <c r="AF159" i="82"/>
  <c r="AF181" i="82" s="1"/>
  <c r="AF158" i="82"/>
  <c r="AF164" i="82"/>
  <c r="AF157" i="82"/>
  <c r="AF173" i="82"/>
  <c r="BE21" i="82"/>
  <c r="AF163" i="82"/>
  <c r="AF170" i="82"/>
  <c r="AF168" i="82"/>
  <c r="AB25" i="82"/>
  <c r="AB89" i="82" s="1"/>
  <c r="W57" i="82"/>
  <c r="R26" i="91"/>
  <c r="R94" i="91" s="1"/>
  <c r="Q26" i="91"/>
  <c r="Q94" i="91" s="1"/>
  <c r="X29" i="91"/>
  <c r="X30" i="91" s="1"/>
  <c r="V156" i="91"/>
  <c r="CA21" i="91"/>
  <c r="AN219" i="91"/>
  <c r="AH29" i="91"/>
  <c r="AH30" i="91" s="1"/>
  <c r="AB29" i="91"/>
  <c r="AB30" i="91" s="1"/>
  <c r="AH94" i="91"/>
  <c r="AN156" i="91"/>
  <c r="V219" i="91"/>
  <c r="AP26" i="82"/>
  <c r="AP27" i="82"/>
  <c r="AP133" i="82" s="1"/>
  <c r="BF21" i="82"/>
  <c r="AP89" i="82"/>
  <c r="AM62" i="82"/>
  <c r="AM199" i="82" s="1"/>
  <c r="AL63" i="82"/>
  <c r="AL221" i="82" s="1"/>
  <c r="AL62" i="82"/>
  <c r="AL199" i="82" s="1"/>
  <c r="BF56" i="82"/>
  <c r="AC25" i="82"/>
  <c r="AC89" i="82" s="1"/>
  <c r="AG27" i="82"/>
  <c r="AG133" i="82" s="1"/>
  <c r="AM27" i="82"/>
  <c r="AM133" i="82" s="1"/>
  <c r="AF26" i="82"/>
  <c r="AF111" i="82" s="1"/>
  <c r="Y26" i="82"/>
  <c r="Y111" i="82" s="1"/>
  <c r="AC26" i="82"/>
  <c r="AC111" i="82" s="1"/>
  <c r="AH27" i="82"/>
  <c r="AH133" i="82" s="1"/>
  <c r="AL26" i="82"/>
  <c r="AL111" i="82" s="1"/>
  <c r="AL27" i="82"/>
  <c r="AL133" i="82" s="1"/>
  <c r="AZ21" i="82"/>
  <c r="AY21" i="82"/>
  <c r="P219" i="91"/>
  <c r="AD27" i="82"/>
  <c r="AD133" i="82" s="1"/>
  <c r="AE27" i="82"/>
  <c r="AE133" i="82" s="1"/>
  <c r="AM26" i="82"/>
  <c r="AM111" i="82" s="1"/>
  <c r="AD25" i="82"/>
  <c r="AG25" i="82"/>
  <c r="AG89" i="82" s="1"/>
  <c r="AE26" i="82"/>
  <c r="AE111" i="82" s="1"/>
  <c r="CJ219" i="91"/>
  <c r="AK26" i="82"/>
  <c r="AK111" i="82" s="1"/>
  <c r="AK27" i="82"/>
  <c r="AK133" i="82" s="1"/>
  <c r="AK25" i="82"/>
  <c r="AZ20" i="82"/>
  <c r="AI25" i="82"/>
  <c r="AI26" i="82"/>
  <c r="AI111" i="82" s="1"/>
  <c r="AI27" i="82"/>
  <c r="AI133" i="82" s="1"/>
  <c r="BE20" i="82"/>
  <c r="Z27" i="82"/>
  <c r="Z133" i="82" s="1"/>
  <c r="Z26" i="82"/>
  <c r="Z111" i="82" s="1"/>
  <c r="Z25" i="82"/>
  <c r="AY20" i="82"/>
  <c r="AR57" i="82"/>
  <c r="AR61" i="82" s="1"/>
  <c r="AQ57" i="82"/>
  <c r="AQ61" i="82" s="1"/>
  <c r="AO57" i="82"/>
  <c r="AO61" i="82" s="1"/>
  <c r="AN57" i="82"/>
  <c r="AN61" i="82" s="1"/>
  <c r="AK57" i="82"/>
  <c r="AK61" i="82" s="1"/>
  <c r="AZ56" i="82"/>
  <c r="AI171" i="82"/>
  <c r="AI167" i="82"/>
  <c r="AI163" i="82"/>
  <c r="AI185" i="82" s="1"/>
  <c r="AI159" i="82"/>
  <c r="AI168" i="82"/>
  <c r="AI156" i="82"/>
  <c r="AI170" i="82"/>
  <c r="AI166" i="82"/>
  <c r="AI162" i="82"/>
  <c r="AI158" i="82"/>
  <c r="AI172" i="82"/>
  <c r="AI160" i="82"/>
  <c r="AI173" i="82"/>
  <c r="AI239" i="82" s="1"/>
  <c r="AI169" i="82"/>
  <c r="AI165" i="82"/>
  <c r="AI161" i="82"/>
  <c r="AI157" i="82"/>
  <c r="AI164" i="82"/>
  <c r="AI57" i="82"/>
  <c r="AH173" i="82"/>
  <c r="AH169" i="82"/>
  <c r="AH165" i="82"/>
  <c r="AH161" i="82"/>
  <c r="AH157" i="82"/>
  <c r="AH162" i="82"/>
  <c r="AH172" i="82"/>
  <c r="AH168" i="82"/>
  <c r="AH164" i="82"/>
  <c r="AH160" i="82"/>
  <c r="AH182" i="82" s="1"/>
  <c r="AH156" i="82"/>
  <c r="AH178" i="82" s="1"/>
  <c r="AH166" i="82"/>
  <c r="AH171" i="82"/>
  <c r="AH237" i="82" s="1"/>
  <c r="AH167" i="82"/>
  <c r="AH163" i="82"/>
  <c r="AH159" i="82"/>
  <c r="AH170" i="82"/>
  <c r="AH158" i="82"/>
  <c r="AH57" i="82"/>
  <c r="AE171" i="82"/>
  <c r="AE215" i="82" s="1"/>
  <c r="AE167" i="82"/>
  <c r="AE163" i="82"/>
  <c r="AE159" i="82"/>
  <c r="AE172" i="82"/>
  <c r="AE170" i="82"/>
  <c r="AE166" i="82"/>
  <c r="AE162" i="82"/>
  <c r="AE158" i="82"/>
  <c r="AE164" i="82"/>
  <c r="AE156" i="82"/>
  <c r="AE173" i="82"/>
  <c r="AE217" i="82" s="1"/>
  <c r="AE169" i="82"/>
  <c r="AE165" i="82"/>
  <c r="AE187" i="82" s="1"/>
  <c r="AE161" i="82"/>
  <c r="AE183" i="82" s="1"/>
  <c r="AE157" i="82"/>
  <c r="AE168" i="82"/>
  <c r="AE160" i="82"/>
  <c r="AE57" i="82"/>
  <c r="AD173" i="82"/>
  <c r="AD169" i="82"/>
  <c r="AD213" i="82" s="1"/>
  <c r="AD165" i="82"/>
  <c r="AD161" i="82"/>
  <c r="AD157" i="82"/>
  <c r="AD170" i="82"/>
  <c r="AD166" i="82"/>
  <c r="AD172" i="82"/>
  <c r="AD168" i="82"/>
  <c r="AD212" i="82" s="1"/>
  <c r="AD164" i="82"/>
  <c r="AD160" i="82"/>
  <c r="AD156" i="82"/>
  <c r="AD158" i="82"/>
  <c r="AD171" i="82"/>
  <c r="AD167" i="82"/>
  <c r="AD163" i="82"/>
  <c r="AD159" i="82"/>
  <c r="AD181" i="82" s="1"/>
  <c r="AD162" i="82"/>
  <c r="AD57" i="82"/>
  <c r="BE56" i="82"/>
  <c r="AA171" i="82"/>
  <c r="AA167" i="82"/>
  <c r="AA163" i="82"/>
  <c r="AA207" i="82" s="1"/>
  <c r="AA159" i="82"/>
  <c r="AA172" i="82"/>
  <c r="AA194" i="82" s="1"/>
  <c r="AA160" i="82"/>
  <c r="AA226" i="82" s="1"/>
  <c r="AA170" i="82"/>
  <c r="AA166" i="82"/>
  <c r="AA162" i="82"/>
  <c r="AY162" i="82" s="1"/>
  <c r="AA158" i="82"/>
  <c r="AA202" i="82" s="1"/>
  <c r="AA164" i="82"/>
  <c r="AA208" i="82" s="1"/>
  <c r="AA173" i="82"/>
  <c r="AA169" i="82"/>
  <c r="AA165" i="82"/>
  <c r="AA187" i="82" s="1"/>
  <c r="AA161" i="82"/>
  <c r="AA157" i="82"/>
  <c r="AA168" i="82"/>
  <c r="AA156" i="82"/>
  <c r="AA57" i="82"/>
  <c r="Z173" i="82"/>
  <c r="Z169" i="82"/>
  <c r="Z165" i="82"/>
  <c r="Z161" i="82"/>
  <c r="Z157" i="82"/>
  <c r="Z166" i="82"/>
  <c r="Z188" i="82" s="1"/>
  <c r="Z172" i="82"/>
  <c r="Z168" i="82"/>
  <c r="Z164" i="82"/>
  <c r="Z160" i="82"/>
  <c r="Z156" i="82"/>
  <c r="Z170" i="82"/>
  <c r="Z158" i="82"/>
  <c r="Z171" i="82"/>
  <c r="Z215" i="82" s="1"/>
  <c r="Z167" i="82"/>
  <c r="Z189" i="82" s="1"/>
  <c r="Z163" i="82"/>
  <c r="Z159" i="82"/>
  <c r="Z162" i="82"/>
  <c r="Z57" i="82"/>
  <c r="AY56" i="82"/>
  <c r="AP174" i="82"/>
  <c r="AP62" i="82"/>
  <c r="AP63" i="82"/>
  <c r="AM177" i="82"/>
  <c r="AL177" i="82"/>
  <c r="AJ174" i="82"/>
  <c r="AJ62" i="82"/>
  <c r="AJ63" i="82"/>
  <c r="X174" i="82"/>
  <c r="X199" i="82"/>
  <c r="X221" i="82"/>
  <c r="X177" i="82"/>
  <c r="X64" i="82"/>
  <c r="X65" i="82" s="1"/>
  <c r="AN89" i="82"/>
  <c r="AJ89" i="82"/>
  <c r="AJ28" i="82"/>
  <c r="AJ29" i="82" s="1"/>
  <c r="AJ133" i="82"/>
  <c r="AJ111" i="82"/>
  <c r="X133" i="82"/>
  <c r="X89" i="82"/>
  <c r="X28" i="82"/>
  <c r="X29" i="82" s="1"/>
  <c r="X111" i="82"/>
  <c r="P156" i="91"/>
  <c r="Y219" i="91"/>
  <c r="AG219" i="91"/>
  <c r="AL156" i="91"/>
  <c r="CJ156" i="91"/>
  <c r="AD32" i="91"/>
  <c r="I32" i="91"/>
  <c r="Z16" i="53"/>
  <c r="Z15" i="53"/>
  <c r="Z14" i="53"/>
  <c r="Z13" i="53"/>
  <c r="Z12" i="53"/>
  <c r="Z11" i="53"/>
  <c r="Z10" i="53"/>
  <c r="Z9" i="53"/>
  <c r="Z8" i="53"/>
  <c r="Z7" i="53"/>
  <c r="Z5" i="53"/>
  <c r="W16" i="53"/>
  <c r="W15" i="53"/>
  <c r="W14" i="53"/>
  <c r="W13" i="53"/>
  <c r="W12" i="53"/>
  <c r="W11" i="53"/>
  <c r="W10" i="53"/>
  <c r="W9" i="53"/>
  <c r="W8" i="53"/>
  <c r="W7" i="53"/>
  <c r="W5" i="53"/>
  <c r="V16" i="53"/>
  <c r="V15" i="53"/>
  <c r="V14" i="53"/>
  <c r="V13" i="53"/>
  <c r="V12" i="53"/>
  <c r="V11" i="53"/>
  <c r="V10" i="53"/>
  <c r="V9" i="53"/>
  <c r="V8" i="53"/>
  <c r="V7" i="53"/>
  <c r="V5" i="53"/>
  <c r="L18" i="53"/>
  <c r="M18" i="53"/>
  <c r="N18" i="53"/>
  <c r="O18" i="53"/>
  <c r="P18" i="53"/>
  <c r="Q18" i="53"/>
  <c r="AY159" i="82" l="1"/>
  <c r="Y193" i="82"/>
  <c r="Y179" i="82"/>
  <c r="AY163" i="82"/>
  <c r="BE163" i="82"/>
  <c r="Y201" i="82"/>
  <c r="Y182" i="82"/>
  <c r="AY172" i="82"/>
  <c r="AY166" i="82"/>
  <c r="AF32" i="91"/>
  <c r="W183" i="82"/>
  <c r="W224" i="82"/>
  <c r="W180" i="82"/>
  <c r="W191" i="82"/>
  <c r="W235" i="82"/>
  <c r="W185" i="82"/>
  <c r="W229" i="82"/>
  <c r="W178" i="82"/>
  <c r="W200" i="82"/>
  <c r="W232" i="82"/>
  <c r="W210" i="82"/>
  <c r="W221" i="82"/>
  <c r="W199" i="82"/>
  <c r="W239" i="82"/>
  <c r="W195" i="82"/>
  <c r="W212" i="82"/>
  <c r="W190" i="82"/>
  <c r="W203" i="82"/>
  <c r="W225" i="82"/>
  <c r="W181" i="82"/>
  <c r="W194" i="82"/>
  <c r="W238" i="82"/>
  <c r="W135" i="82"/>
  <c r="W140" i="82"/>
  <c r="W144" i="82"/>
  <c r="W148" i="82"/>
  <c r="W134" i="82"/>
  <c r="W136" i="82"/>
  <c r="W141" i="82"/>
  <c r="W145" i="82"/>
  <c r="W149" i="82"/>
  <c r="W138" i="82"/>
  <c r="W142" i="82"/>
  <c r="W146" i="82"/>
  <c r="W150" i="82"/>
  <c r="W137" i="82"/>
  <c r="W139" i="82"/>
  <c r="W143" i="82"/>
  <c r="W147" i="82"/>
  <c r="W151" i="82"/>
  <c r="W113" i="82"/>
  <c r="W118" i="82"/>
  <c r="W122" i="82"/>
  <c r="W126" i="82"/>
  <c r="W112" i="82"/>
  <c r="W114" i="82"/>
  <c r="W119" i="82"/>
  <c r="W123" i="82"/>
  <c r="W127" i="82"/>
  <c r="W116" i="82"/>
  <c r="W120" i="82"/>
  <c r="W124" i="82"/>
  <c r="W128" i="82"/>
  <c r="W115" i="82"/>
  <c r="W117" i="82"/>
  <c r="W121" i="82"/>
  <c r="W125" i="82"/>
  <c r="W129" i="82"/>
  <c r="W91" i="82"/>
  <c r="W92" i="82"/>
  <c r="W96" i="82"/>
  <c r="W100" i="82"/>
  <c r="W104" i="82"/>
  <c r="W94" i="82"/>
  <c r="W98" i="82"/>
  <c r="W102" i="82"/>
  <c r="W106" i="82"/>
  <c r="W95" i="82"/>
  <c r="W99" i="82"/>
  <c r="W103" i="82"/>
  <c r="W107" i="82"/>
  <c r="W90" i="82"/>
  <c r="W93" i="82"/>
  <c r="W97" i="82"/>
  <c r="W101" i="82"/>
  <c r="W105" i="82"/>
  <c r="BE156" i="82"/>
  <c r="Y204" i="82"/>
  <c r="AC235" i="82"/>
  <c r="Y215" i="82"/>
  <c r="AN28" i="82"/>
  <c r="AY161" i="82"/>
  <c r="AD202" i="82"/>
  <c r="BE158" i="82"/>
  <c r="AD184" i="82"/>
  <c r="BE162" i="82"/>
  <c r="BE166" i="82"/>
  <c r="AD231" i="82"/>
  <c r="BE165" i="82"/>
  <c r="AY165" i="82"/>
  <c r="AC216" i="82"/>
  <c r="AY168" i="82"/>
  <c r="Z224" i="82"/>
  <c r="Z202" i="82"/>
  <c r="AE208" i="82"/>
  <c r="AE186" i="82"/>
  <c r="AH236" i="82"/>
  <c r="AH214" i="82"/>
  <c r="AG224" i="82"/>
  <c r="AG202" i="82"/>
  <c r="AG234" i="82"/>
  <c r="AG190" i="82"/>
  <c r="AH235" i="82"/>
  <c r="AH213" i="82"/>
  <c r="AH183" i="82"/>
  <c r="AH205" i="82"/>
  <c r="BE170" i="82"/>
  <c r="AB215" i="82"/>
  <c r="AB193" i="82"/>
  <c r="AF211" i="82"/>
  <c r="AF233" i="82"/>
  <c r="AG230" i="82"/>
  <c r="AG208" i="82"/>
  <c r="AG235" i="82"/>
  <c r="AG191" i="82"/>
  <c r="Y235" i="82"/>
  <c r="Y213" i="82"/>
  <c r="AA203" i="82"/>
  <c r="AA181" i="82"/>
  <c r="AE232" i="82"/>
  <c r="AE188" i="82"/>
  <c r="BE169" i="82"/>
  <c r="AB229" i="82"/>
  <c r="AB207" i="82"/>
  <c r="AB235" i="82"/>
  <c r="AB191" i="82"/>
  <c r="AB213" i="82"/>
  <c r="AB228" i="82"/>
  <c r="AB184" i="82"/>
  <c r="AG236" i="82"/>
  <c r="AG192" i="82"/>
  <c r="AN139" i="82"/>
  <c r="AC230" i="82"/>
  <c r="AC208" i="82"/>
  <c r="Y222" i="82"/>
  <c r="Y200" i="82"/>
  <c r="Y178" i="82"/>
  <c r="AG233" i="82"/>
  <c r="AG211" i="82"/>
  <c r="Y227" i="82"/>
  <c r="Y183" i="82"/>
  <c r="Y230" i="82"/>
  <c r="Y208" i="82"/>
  <c r="AL175" i="91"/>
  <c r="AL158" i="91"/>
  <c r="AL159" i="91"/>
  <c r="AL160" i="91"/>
  <c r="AL161" i="91"/>
  <c r="AL162" i="91"/>
  <c r="AL163" i="91"/>
  <c r="AL164" i="91"/>
  <c r="AL165" i="91"/>
  <c r="AL166" i="91"/>
  <c r="AL167" i="91"/>
  <c r="AL168" i="91"/>
  <c r="AL169" i="91"/>
  <c r="AL170" i="91"/>
  <c r="AL171" i="91"/>
  <c r="AL172" i="91"/>
  <c r="AL173" i="91"/>
  <c r="AL174" i="91"/>
  <c r="AL176" i="91"/>
  <c r="AL177" i="91"/>
  <c r="AL178" i="91"/>
  <c r="AL179" i="91"/>
  <c r="AL180" i="91"/>
  <c r="AL181" i="91"/>
  <c r="AL182" i="91"/>
  <c r="AL183" i="91"/>
  <c r="AL184" i="91"/>
  <c r="AL185" i="91"/>
  <c r="AL186" i="91"/>
  <c r="AL187" i="91"/>
  <c r="AL188" i="91"/>
  <c r="AL189" i="91"/>
  <c r="AL190" i="91"/>
  <c r="AL191" i="91"/>
  <c r="AL192" i="91"/>
  <c r="AL193" i="91"/>
  <c r="AL194" i="91"/>
  <c r="AL195" i="91"/>
  <c r="AL196" i="91"/>
  <c r="AL197" i="91"/>
  <c r="AL198" i="91"/>
  <c r="AL199" i="91"/>
  <c r="AL200" i="91"/>
  <c r="AL201" i="91"/>
  <c r="AL202" i="91"/>
  <c r="CE202" i="91" s="1"/>
  <c r="AL203" i="91"/>
  <c r="AL204" i="91"/>
  <c r="AL205" i="91"/>
  <c r="AL206" i="91"/>
  <c r="AL207" i="91"/>
  <c r="AL208" i="91"/>
  <c r="AL209" i="91"/>
  <c r="AL210" i="91"/>
  <c r="AL211" i="91"/>
  <c r="AL212" i="91"/>
  <c r="AL213" i="91"/>
  <c r="AL214" i="91"/>
  <c r="AG221" i="91"/>
  <c r="AG222" i="91"/>
  <c r="AG223" i="91"/>
  <c r="AG224" i="91"/>
  <c r="CM224" i="91" s="1"/>
  <c r="AG225" i="91"/>
  <c r="AG226" i="91"/>
  <c r="AG227" i="91"/>
  <c r="AG228" i="91"/>
  <c r="CM228" i="91" s="1"/>
  <c r="AG229" i="91"/>
  <c r="AG230" i="91"/>
  <c r="AG231" i="91"/>
  <c r="AG232" i="91"/>
  <c r="CM232" i="91" s="1"/>
  <c r="AG233" i="91"/>
  <c r="AG234" i="91"/>
  <c r="AG235" i="91"/>
  <c r="AG236" i="91"/>
  <c r="AG237" i="91"/>
  <c r="AG238" i="91"/>
  <c r="AG239" i="91"/>
  <c r="AG240" i="91"/>
  <c r="AG241" i="91"/>
  <c r="AG242" i="91"/>
  <c r="AG243" i="91"/>
  <c r="AG244" i="91"/>
  <c r="AG245" i="91"/>
  <c r="AG246" i="91"/>
  <c r="AG247" i="91"/>
  <c r="AG248" i="91"/>
  <c r="AG249" i="91"/>
  <c r="AG250" i="91"/>
  <c r="AG251" i="91"/>
  <c r="AG252" i="91"/>
  <c r="CE252" i="91" s="1"/>
  <c r="AG253" i="91"/>
  <c r="AG254" i="91"/>
  <c r="AG255" i="91"/>
  <c r="AG256" i="91"/>
  <c r="AG257" i="91"/>
  <c r="AG258" i="91"/>
  <c r="AG259" i="91"/>
  <c r="AG260" i="91"/>
  <c r="AG261" i="91"/>
  <c r="AG262" i="91"/>
  <c r="AG263" i="91"/>
  <c r="AG264" i="91"/>
  <c r="AG265" i="91"/>
  <c r="AG266" i="91"/>
  <c r="AG267" i="91"/>
  <c r="AG268" i="91"/>
  <c r="AG269" i="91"/>
  <c r="AG270" i="91"/>
  <c r="AG271" i="91"/>
  <c r="AG272" i="91"/>
  <c r="AG273" i="91"/>
  <c r="AG274" i="91"/>
  <c r="AG275" i="91"/>
  <c r="AG276" i="91"/>
  <c r="AG277" i="91"/>
  <c r="Y252" i="91"/>
  <c r="Y246" i="91"/>
  <c r="Y243" i="91"/>
  <c r="Y223" i="91"/>
  <c r="Y234" i="91"/>
  <c r="Y238" i="91"/>
  <c r="Y221" i="91"/>
  <c r="Y222" i="91"/>
  <c r="Y224" i="91"/>
  <c r="Y225" i="91"/>
  <c r="Y226" i="91"/>
  <c r="Y227" i="91"/>
  <c r="Y228" i="91"/>
  <c r="Y229" i="91"/>
  <c r="Y230" i="91"/>
  <c r="Y231" i="91"/>
  <c r="Y232" i="91"/>
  <c r="Y233" i="91"/>
  <c r="Y235" i="91"/>
  <c r="Y236" i="91"/>
  <c r="Y237" i="91"/>
  <c r="Y239" i="91"/>
  <c r="Y240" i="91"/>
  <c r="Y241" i="91"/>
  <c r="Y242" i="91"/>
  <c r="Y244" i="91"/>
  <c r="Y245" i="91"/>
  <c r="Y247" i="91"/>
  <c r="Y248" i="91"/>
  <c r="Y249" i="91"/>
  <c r="Y250" i="91"/>
  <c r="Y251" i="91"/>
  <c r="Y253" i="91"/>
  <c r="Y254" i="91"/>
  <c r="Y255" i="91"/>
  <c r="Y256" i="91"/>
  <c r="Y257" i="91"/>
  <c r="Y258" i="91"/>
  <c r="Y259" i="91"/>
  <c r="Y260" i="91"/>
  <c r="Y261" i="91"/>
  <c r="Y262" i="91"/>
  <c r="Y263" i="91"/>
  <c r="Y264" i="91"/>
  <c r="Y265" i="91"/>
  <c r="Y266" i="91"/>
  <c r="Y267" i="91"/>
  <c r="Y268" i="91"/>
  <c r="Y269" i="91"/>
  <c r="Y270" i="91"/>
  <c r="Y271" i="91"/>
  <c r="Y272" i="91"/>
  <c r="Y273" i="91"/>
  <c r="Y274" i="91"/>
  <c r="Y275" i="91"/>
  <c r="Y276" i="91"/>
  <c r="Y277" i="91"/>
  <c r="V221" i="91"/>
  <c r="V222" i="91"/>
  <c r="V223" i="91"/>
  <c r="V224" i="91"/>
  <c r="V225" i="91"/>
  <c r="V226" i="91"/>
  <c r="V227" i="91"/>
  <c r="V228" i="91"/>
  <c r="V229" i="91"/>
  <c r="V230" i="91"/>
  <c r="V231" i="91"/>
  <c r="V232" i="91"/>
  <c r="V233" i="91"/>
  <c r="V234" i="91"/>
  <c r="V235" i="91"/>
  <c r="V236" i="91"/>
  <c r="V237" i="91"/>
  <c r="V238" i="91"/>
  <c r="V239" i="91"/>
  <c r="V240" i="91"/>
  <c r="V241" i="91"/>
  <c r="V242" i="91"/>
  <c r="V243" i="91"/>
  <c r="V244" i="91"/>
  <c r="V245" i="91"/>
  <c r="V246" i="91"/>
  <c r="V247" i="91"/>
  <c r="V248" i="91"/>
  <c r="V249" i="91"/>
  <c r="V250" i="91"/>
  <c r="V251" i="91"/>
  <c r="V252" i="91"/>
  <c r="V253" i="91"/>
  <c r="V254" i="91"/>
  <c r="V255" i="91"/>
  <c r="V256" i="91"/>
  <c r="V257" i="91"/>
  <c r="V258" i="91"/>
  <c r="V259" i="91"/>
  <c r="V260" i="91"/>
  <c r="V261" i="91"/>
  <c r="V262" i="91"/>
  <c r="V263" i="91"/>
  <c r="V264" i="91"/>
  <c r="V265" i="91"/>
  <c r="V266" i="91"/>
  <c r="V267" i="91"/>
  <c r="V268" i="91"/>
  <c r="V269" i="91"/>
  <c r="V270" i="91"/>
  <c r="V271" i="91"/>
  <c r="V272" i="91"/>
  <c r="V273" i="91"/>
  <c r="V274" i="91"/>
  <c r="V275" i="91"/>
  <c r="V276" i="91"/>
  <c r="V277" i="91"/>
  <c r="AN192" i="91"/>
  <c r="AN189" i="91"/>
  <c r="AN175" i="91"/>
  <c r="AN158" i="91"/>
  <c r="AN159" i="91"/>
  <c r="AN160" i="91"/>
  <c r="AN161" i="91"/>
  <c r="AN162" i="91"/>
  <c r="AN163" i="91"/>
  <c r="AN164" i="91"/>
  <c r="AN165" i="91"/>
  <c r="AN166" i="91"/>
  <c r="AN167" i="91"/>
  <c r="AN168" i="91"/>
  <c r="AN169" i="91"/>
  <c r="AN170" i="91"/>
  <c r="AN171" i="91"/>
  <c r="AN172" i="91"/>
  <c r="AN173" i="91"/>
  <c r="AN174" i="91"/>
  <c r="AN176" i="91"/>
  <c r="AN177" i="91"/>
  <c r="AN178" i="91"/>
  <c r="AN179" i="91"/>
  <c r="AN180" i="91"/>
  <c r="AN181" i="91"/>
  <c r="AN182" i="91"/>
  <c r="AN183" i="91"/>
  <c r="AN184" i="91"/>
  <c r="AN185" i="91"/>
  <c r="AN186" i="91"/>
  <c r="AN187" i="91"/>
  <c r="AN188" i="91"/>
  <c r="AN190" i="91"/>
  <c r="AN191" i="91"/>
  <c r="AN193" i="91"/>
  <c r="AN194" i="91"/>
  <c r="AN195" i="91"/>
  <c r="AN196" i="91"/>
  <c r="AN197" i="91"/>
  <c r="AN198" i="91"/>
  <c r="AN199" i="91"/>
  <c r="AN200" i="91"/>
  <c r="AN201" i="91"/>
  <c r="AN202" i="91"/>
  <c r="AN203" i="91"/>
  <c r="AN204" i="91"/>
  <c r="AN205" i="91"/>
  <c r="AN206" i="91"/>
  <c r="AN207" i="91"/>
  <c r="AN208" i="91"/>
  <c r="AN209" i="91"/>
  <c r="AN210" i="91"/>
  <c r="AN211" i="91"/>
  <c r="AN212" i="91"/>
  <c r="AN213" i="91"/>
  <c r="AN214" i="91"/>
  <c r="AN243" i="91"/>
  <c r="CF243" i="91" s="1"/>
  <c r="AN246" i="91"/>
  <c r="AN238" i="91"/>
  <c r="AN234" i="91"/>
  <c r="CF234" i="91" s="1"/>
  <c r="AN221" i="91"/>
  <c r="CF221" i="91" s="1"/>
  <c r="AN222" i="91"/>
  <c r="AN223" i="91"/>
  <c r="AN224" i="91"/>
  <c r="CF224" i="91" s="1"/>
  <c r="AN225" i="91"/>
  <c r="CF225" i="91" s="1"/>
  <c r="AN226" i="91"/>
  <c r="AN227" i="91"/>
  <c r="CF227" i="91" s="1"/>
  <c r="AN228" i="91"/>
  <c r="AN229" i="91"/>
  <c r="CF229" i="91" s="1"/>
  <c r="AN230" i="91"/>
  <c r="AN231" i="91"/>
  <c r="CF231" i="91" s="1"/>
  <c r="AN232" i="91"/>
  <c r="CF232" i="91" s="1"/>
  <c r="AN233" i="91"/>
  <c r="AN235" i="91"/>
  <c r="AN236" i="91"/>
  <c r="CF236" i="91" s="1"/>
  <c r="AN237" i="91"/>
  <c r="CF237" i="91" s="1"/>
  <c r="AN239" i="91"/>
  <c r="CF239" i="91" s="1"/>
  <c r="AN240" i="91"/>
  <c r="AN241" i="91"/>
  <c r="AN242" i="91"/>
  <c r="CF242" i="91" s="1"/>
  <c r="AN244" i="91"/>
  <c r="CF244" i="91" s="1"/>
  <c r="AN245" i="91"/>
  <c r="AN247" i="91"/>
  <c r="AN248" i="91"/>
  <c r="CF248" i="91" s="1"/>
  <c r="AN249" i="91"/>
  <c r="CF249" i="91" s="1"/>
  <c r="AN250" i="91"/>
  <c r="AN251" i="91"/>
  <c r="CF251" i="91" s="1"/>
  <c r="AN252" i="91"/>
  <c r="CF252" i="91" s="1"/>
  <c r="AN253" i="91"/>
  <c r="CF253" i="91" s="1"/>
  <c r="AN254" i="91"/>
  <c r="AN255" i="91"/>
  <c r="AN256" i="91"/>
  <c r="CF256" i="91" s="1"/>
  <c r="AN257" i="91"/>
  <c r="CF257" i="91" s="1"/>
  <c r="AN258" i="91"/>
  <c r="AN259" i="91"/>
  <c r="CF259" i="91" s="1"/>
  <c r="AN260" i="91"/>
  <c r="CF260" i="91" s="1"/>
  <c r="AN261" i="91"/>
  <c r="CF261" i="91" s="1"/>
  <c r="AN262" i="91"/>
  <c r="AN263" i="91"/>
  <c r="AN264" i="91"/>
  <c r="CF264" i="91" s="1"/>
  <c r="AN265" i="91"/>
  <c r="CF265" i="91" s="1"/>
  <c r="AN266" i="91"/>
  <c r="AN267" i="91"/>
  <c r="AN268" i="91"/>
  <c r="CF268" i="91" s="1"/>
  <c r="AN269" i="91"/>
  <c r="CF269" i="91" s="1"/>
  <c r="AN270" i="91"/>
  <c r="AN271" i="91"/>
  <c r="AN272" i="91"/>
  <c r="AN273" i="91"/>
  <c r="CF273" i="91" s="1"/>
  <c r="AN274" i="91"/>
  <c r="AN275" i="91"/>
  <c r="CF275" i="91" s="1"/>
  <c r="AN276" i="91"/>
  <c r="CF276" i="91" s="1"/>
  <c r="AN277" i="91"/>
  <c r="CF277" i="91" s="1"/>
  <c r="V189" i="91"/>
  <c r="V192" i="91"/>
  <c r="V195" i="91"/>
  <c r="CM195" i="91" s="1"/>
  <c r="V206" i="91"/>
  <c r="CM206" i="91" s="1"/>
  <c r="V158" i="91"/>
  <c r="V159" i="91"/>
  <c r="V160" i="91"/>
  <c r="CM160" i="91" s="1"/>
  <c r="V161" i="91"/>
  <c r="CM161" i="91" s="1"/>
  <c r="V162" i="91"/>
  <c r="V163" i="91"/>
  <c r="V164" i="91"/>
  <c r="CM164" i="91" s="1"/>
  <c r="V165" i="91"/>
  <c r="CM165" i="91" s="1"/>
  <c r="V166" i="91"/>
  <c r="V167" i="91"/>
  <c r="CM167" i="91" s="1"/>
  <c r="V168" i="91"/>
  <c r="CM168" i="91" s="1"/>
  <c r="V169" i="91"/>
  <c r="CM169" i="91" s="1"/>
  <c r="V170" i="91"/>
  <c r="V171" i="91"/>
  <c r="V172" i="91"/>
  <c r="CM172" i="91" s="1"/>
  <c r="V173" i="91"/>
  <c r="CM173" i="91" s="1"/>
  <c r="V174" i="91"/>
  <c r="V175" i="91"/>
  <c r="V176" i="91"/>
  <c r="V177" i="91"/>
  <c r="CM177" i="91" s="1"/>
  <c r="V178" i="91"/>
  <c r="V179" i="91"/>
  <c r="CM179" i="91" s="1"/>
  <c r="V180" i="91"/>
  <c r="CM180" i="91" s="1"/>
  <c r="V181" i="91"/>
  <c r="CM181" i="91" s="1"/>
  <c r="V182" i="91"/>
  <c r="V183" i="91"/>
  <c r="V184" i="91"/>
  <c r="V185" i="91"/>
  <c r="CM185" i="91" s="1"/>
  <c r="V186" i="91"/>
  <c r="V187" i="91"/>
  <c r="CM187" i="91" s="1"/>
  <c r="V188" i="91"/>
  <c r="CM188" i="91" s="1"/>
  <c r="V190" i="91"/>
  <c r="CM190" i="91" s="1"/>
  <c r="V191" i="91"/>
  <c r="V193" i="91"/>
  <c r="CM193" i="91" s="1"/>
  <c r="V194" i="91"/>
  <c r="CM194" i="91" s="1"/>
  <c r="V196" i="91"/>
  <c r="CM196" i="91" s="1"/>
  <c r="V197" i="91"/>
  <c r="V198" i="91"/>
  <c r="V199" i="91"/>
  <c r="CM199" i="91" s="1"/>
  <c r="V200" i="91"/>
  <c r="CM200" i="91" s="1"/>
  <c r="V201" i="91"/>
  <c r="V202" i="91"/>
  <c r="V203" i="91"/>
  <c r="CM203" i="91" s="1"/>
  <c r="V204" i="91"/>
  <c r="CM204" i="91" s="1"/>
  <c r="V205" i="91"/>
  <c r="V207" i="91"/>
  <c r="CM207" i="91" s="1"/>
  <c r="V208" i="91"/>
  <c r="V209" i="91"/>
  <c r="CM209" i="91" s="1"/>
  <c r="V210" i="91"/>
  <c r="V211" i="91"/>
  <c r="CM211" i="91" s="1"/>
  <c r="V212" i="91"/>
  <c r="CM212" i="91" s="1"/>
  <c r="V213" i="91"/>
  <c r="CM213" i="91" s="1"/>
  <c r="V214" i="91"/>
  <c r="BY26" i="91"/>
  <c r="BY29" i="91" s="1"/>
  <c r="AO175" i="91"/>
  <c r="AO158" i="91"/>
  <c r="AO159" i="91"/>
  <c r="AO160" i="91"/>
  <c r="AO161" i="91"/>
  <c r="AO162" i="91"/>
  <c r="AO163" i="91"/>
  <c r="AO164" i="91"/>
  <c r="AO165" i="91"/>
  <c r="AO166" i="91"/>
  <c r="AO167" i="91"/>
  <c r="AO168" i="91"/>
  <c r="AO169" i="91"/>
  <c r="AO170" i="91"/>
  <c r="AO171" i="91"/>
  <c r="AO172" i="91"/>
  <c r="AO173" i="91"/>
  <c r="AO174" i="91"/>
  <c r="AO176" i="91"/>
  <c r="AO177" i="91"/>
  <c r="AO178" i="91"/>
  <c r="AO179" i="91"/>
  <c r="AO180" i="91"/>
  <c r="AO181" i="91"/>
  <c r="AO182" i="91"/>
  <c r="AO183" i="91"/>
  <c r="AO184" i="91"/>
  <c r="AO185" i="91"/>
  <c r="AO186" i="91"/>
  <c r="AO187" i="91"/>
  <c r="AO188" i="91"/>
  <c r="AO189" i="91"/>
  <c r="AO190" i="91"/>
  <c r="AO191" i="91"/>
  <c r="AO192" i="91"/>
  <c r="AO193" i="91"/>
  <c r="AO194" i="91"/>
  <c r="AO195" i="91"/>
  <c r="AO196" i="91"/>
  <c r="AO197" i="91"/>
  <c r="AO198" i="91"/>
  <c r="AO199" i="91"/>
  <c r="AO200" i="91"/>
  <c r="AO201" i="91"/>
  <c r="AO202" i="91"/>
  <c r="AO203" i="91"/>
  <c r="AO204" i="91"/>
  <c r="AO205" i="91"/>
  <c r="AO206" i="91"/>
  <c r="AO207" i="91"/>
  <c r="AO208" i="91"/>
  <c r="AO209" i="91"/>
  <c r="AO210" i="91"/>
  <c r="AO211" i="91"/>
  <c r="AO212" i="91"/>
  <c r="AO213" i="91"/>
  <c r="AO214" i="91"/>
  <c r="Z133" i="91"/>
  <c r="Z109" i="91"/>
  <c r="Z130" i="91"/>
  <c r="Z127" i="91"/>
  <c r="Z113" i="91"/>
  <c r="Z110" i="91"/>
  <c r="Z111" i="91"/>
  <c r="Z112" i="91"/>
  <c r="Z114" i="91"/>
  <c r="Z115" i="91"/>
  <c r="Z116" i="91"/>
  <c r="Z117" i="91"/>
  <c r="Z118" i="91"/>
  <c r="Z119" i="91"/>
  <c r="Z120" i="91"/>
  <c r="Z121" i="91"/>
  <c r="Z122" i="91"/>
  <c r="Z123" i="91"/>
  <c r="Z124" i="91"/>
  <c r="Z125" i="91"/>
  <c r="Z126" i="91"/>
  <c r="Z128" i="91"/>
  <c r="Z129" i="91"/>
  <c r="Z131" i="91"/>
  <c r="Z132" i="91"/>
  <c r="Z134" i="91"/>
  <c r="AI29" i="91"/>
  <c r="AI30" i="91" s="1"/>
  <c r="CN26" i="91"/>
  <c r="U175" i="91"/>
  <c r="U158" i="91"/>
  <c r="U159" i="91"/>
  <c r="U160" i="91"/>
  <c r="U161" i="91"/>
  <c r="U162" i="91"/>
  <c r="U163" i="91"/>
  <c r="U164" i="91"/>
  <c r="U165" i="91"/>
  <c r="U166" i="91"/>
  <c r="U167" i="91"/>
  <c r="U168" i="91"/>
  <c r="U169" i="91"/>
  <c r="U170" i="91"/>
  <c r="U171" i="91"/>
  <c r="U172" i="91"/>
  <c r="U173" i="91"/>
  <c r="U174" i="91"/>
  <c r="U176" i="91"/>
  <c r="U177" i="91"/>
  <c r="U178" i="91"/>
  <c r="U179" i="91"/>
  <c r="U180" i="91"/>
  <c r="U181" i="91"/>
  <c r="U182" i="91"/>
  <c r="U183" i="91"/>
  <c r="U184" i="91"/>
  <c r="U185" i="91"/>
  <c r="U186" i="91"/>
  <c r="U187" i="91"/>
  <c r="U188" i="91"/>
  <c r="U189" i="91"/>
  <c r="U190" i="91"/>
  <c r="U191" i="91"/>
  <c r="U192" i="91"/>
  <c r="U193" i="91"/>
  <c r="U194" i="91"/>
  <c r="U195" i="91"/>
  <c r="U196" i="91"/>
  <c r="U197" i="91"/>
  <c r="U198" i="91"/>
  <c r="U199" i="91"/>
  <c r="U200" i="91"/>
  <c r="U201" i="91"/>
  <c r="U202" i="91"/>
  <c r="U203" i="91"/>
  <c r="U204" i="91"/>
  <c r="U205" i="91"/>
  <c r="U206" i="91"/>
  <c r="U207" i="91"/>
  <c r="U208" i="91"/>
  <c r="U209" i="91"/>
  <c r="U210" i="91"/>
  <c r="U211" i="91"/>
  <c r="U212" i="91"/>
  <c r="U213" i="91"/>
  <c r="U214" i="91"/>
  <c r="AC127" i="91"/>
  <c r="AC113" i="91"/>
  <c r="AC109" i="91"/>
  <c r="AC110" i="91"/>
  <c r="AC111" i="91"/>
  <c r="AC112" i="91"/>
  <c r="AC114" i="91"/>
  <c r="AC115" i="91"/>
  <c r="AC116" i="91"/>
  <c r="AC117" i="91"/>
  <c r="AC118" i="91"/>
  <c r="AC119" i="91"/>
  <c r="AC120" i="91"/>
  <c r="AC121" i="91"/>
  <c r="AC122" i="91"/>
  <c r="AC123" i="91"/>
  <c r="AC124" i="91"/>
  <c r="AC125" i="91"/>
  <c r="AC126" i="91"/>
  <c r="AC128" i="91"/>
  <c r="AC129" i="91"/>
  <c r="AC130" i="91"/>
  <c r="AC131" i="91"/>
  <c r="AC132" i="91"/>
  <c r="AC133" i="91"/>
  <c r="AC134" i="91"/>
  <c r="AL221" i="91"/>
  <c r="AL222" i="91"/>
  <c r="AL223" i="91"/>
  <c r="AL224" i="91"/>
  <c r="AL225" i="91"/>
  <c r="AL226" i="91"/>
  <c r="AL227" i="91"/>
  <c r="AL228" i="91"/>
  <c r="AL229" i="91"/>
  <c r="AL230" i="91"/>
  <c r="AL231" i="91"/>
  <c r="AL232" i="91"/>
  <c r="AL233" i="91"/>
  <c r="AL234" i="91"/>
  <c r="AL235" i="91"/>
  <c r="AL236" i="91"/>
  <c r="AL237" i="91"/>
  <c r="AL238" i="91"/>
  <c r="AL239" i="91"/>
  <c r="AL240" i="91"/>
  <c r="AL241" i="91"/>
  <c r="AL242" i="91"/>
  <c r="AL243" i="91"/>
  <c r="AL244" i="91"/>
  <c r="AL245" i="91"/>
  <c r="AL246" i="91"/>
  <c r="AL247" i="91"/>
  <c r="AL248" i="91"/>
  <c r="AL249" i="91"/>
  <c r="AL250" i="91"/>
  <c r="AL251" i="91"/>
  <c r="AL252" i="91"/>
  <c r="AL253" i="91"/>
  <c r="AL254" i="91"/>
  <c r="AL255" i="91"/>
  <c r="AL256" i="91"/>
  <c r="AL257" i="91"/>
  <c r="AL258" i="91"/>
  <c r="AL259" i="91"/>
  <c r="AL260" i="91"/>
  <c r="AL261" i="91"/>
  <c r="AL262" i="91"/>
  <c r="AL263" i="91"/>
  <c r="AL264" i="91"/>
  <c r="AL265" i="91"/>
  <c r="AL266" i="91"/>
  <c r="AL267" i="91"/>
  <c r="AL268" i="91"/>
  <c r="AL269" i="91"/>
  <c r="AL270" i="91"/>
  <c r="AL271" i="91"/>
  <c r="AL272" i="91"/>
  <c r="AL273" i="91"/>
  <c r="AL274" i="91"/>
  <c r="AL275" i="91"/>
  <c r="AL276" i="91"/>
  <c r="AL277" i="91"/>
  <c r="AL99" i="91"/>
  <c r="AL100" i="91"/>
  <c r="AL101" i="91"/>
  <c r="AL102" i="91"/>
  <c r="AL103" i="91"/>
  <c r="AL104" i="91"/>
  <c r="AL105" i="91"/>
  <c r="AL106" i="91"/>
  <c r="AL107" i="91"/>
  <c r="AL108" i="91"/>
  <c r="AL109" i="91"/>
  <c r="AL110" i="91"/>
  <c r="AL111" i="91"/>
  <c r="AL112" i="91"/>
  <c r="AL113" i="91"/>
  <c r="AL114" i="91"/>
  <c r="AL115" i="91"/>
  <c r="AL116" i="91"/>
  <c r="AL117" i="91"/>
  <c r="AL118" i="91"/>
  <c r="AL119" i="91"/>
  <c r="AL120" i="91"/>
  <c r="AL121" i="91"/>
  <c r="AL122" i="91"/>
  <c r="AL123" i="91"/>
  <c r="AL124" i="91"/>
  <c r="AL125" i="91"/>
  <c r="AL126" i="91"/>
  <c r="AL127" i="91"/>
  <c r="AL128" i="91"/>
  <c r="AL129" i="91"/>
  <c r="AL130" i="91"/>
  <c r="AL131" i="91"/>
  <c r="AL132" i="91"/>
  <c r="AL133" i="91"/>
  <c r="AL134" i="91"/>
  <c r="AL135" i="91"/>
  <c r="AL136" i="91"/>
  <c r="AL137" i="91"/>
  <c r="AL138" i="91"/>
  <c r="AL139" i="91"/>
  <c r="AL140" i="91"/>
  <c r="AL141" i="91"/>
  <c r="AL142" i="91"/>
  <c r="AL143" i="91"/>
  <c r="AL144" i="91"/>
  <c r="AL145" i="91"/>
  <c r="AL146" i="91"/>
  <c r="AL147" i="91"/>
  <c r="AL148" i="91"/>
  <c r="AL149" i="91"/>
  <c r="AL150" i="91"/>
  <c r="AL151" i="91"/>
  <c r="AL152" i="91"/>
  <c r="U113" i="91"/>
  <c r="U130" i="91"/>
  <c r="U129" i="91"/>
  <c r="U128" i="91"/>
  <c r="U127" i="91"/>
  <c r="AK144" i="91"/>
  <c r="AK109" i="91"/>
  <c r="AK133" i="91"/>
  <c r="AK130" i="91"/>
  <c r="AK127" i="91"/>
  <c r="AK113" i="91"/>
  <c r="AK99" i="91"/>
  <c r="AK100" i="91"/>
  <c r="AK101" i="91"/>
  <c r="AK102" i="91"/>
  <c r="AK103" i="91"/>
  <c r="AK104" i="91"/>
  <c r="AK105" i="91"/>
  <c r="AK106" i="91"/>
  <c r="AK107" i="91"/>
  <c r="AK108" i="91"/>
  <c r="AK110" i="91"/>
  <c r="AK111" i="91"/>
  <c r="AK112" i="91"/>
  <c r="AK114" i="91"/>
  <c r="AK115" i="91"/>
  <c r="AK116" i="91"/>
  <c r="AK117" i="91"/>
  <c r="AK118" i="91"/>
  <c r="AK119" i="91"/>
  <c r="AK120" i="91"/>
  <c r="AK121" i="91"/>
  <c r="AK122" i="91"/>
  <c r="AK123" i="91"/>
  <c r="AK124" i="91"/>
  <c r="AK125" i="91"/>
  <c r="AK126" i="91"/>
  <c r="AK128" i="91"/>
  <c r="AK129" i="91"/>
  <c r="AK131" i="91"/>
  <c r="AK132" i="91"/>
  <c r="AK134" i="91"/>
  <c r="AK135" i="91"/>
  <c r="AK136" i="91"/>
  <c r="AK137" i="91"/>
  <c r="AK138" i="91"/>
  <c r="AK139" i="91"/>
  <c r="AK140" i="91"/>
  <c r="AK141" i="91"/>
  <c r="AK142" i="91"/>
  <c r="AK143" i="91"/>
  <c r="AK145" i="91"/>
  <c r="AK146" i="91"/>
  <c r="AK147" i="91"/>
  <c r="AK148" i="91"/>
  <c r="AK149" i="91"/>
  <c r="AK150" i="91"/>
  <c r="AK151" i="91"/>
  <c r="AK152" i="91"/>
  <c r="AI189" i="91"/>
  <c r="AI175" i="91"/>
  <c r="AI171" i="91"/>
  <c r="AI158" i="91"/>
  <c r="AI159" i="91"/>
  <c r="AI160" i="91"/>
  <c r="AI161" i="91"/>
  <c r="AI162" i="91"/>
  <c r="AI163" i="91"/>
  <c r="AI164" i="91"/>
  <c r="AI165" i="91"/>
  <c r="CE165" i="91" s="1"/>
  <c r="AI166" i="91"/>
  <c r="AI167" i="91"/>
  <c r="AI168" i="91"/>
  <c r="AI169" i="91"/>
  <c r="CE169" i="91" s="1"/>
  <c r="AI170" i="91"/>
  <c r="AI172" i="91"/>
  <c r="AI173" i="91"/>
  <c r="CE173" i="91" s="1"/>
  <c r="AI174" i="91"/>
  <c r="AI176" i="91"/>
  <c r="AI177" i="91"/>
  <c r="AI178" i="91"/>
  <c r="AI179" i="91"/>
  <c r="AI180" i="91"/>
  <c r="AI181" i="91"/>
  <c r="AI182" i="91"/>
  <c r="AI183" i="91"/>
  <c r="AI184" i="91"/>
  <c r="AI185" i="91"/>
  <c r="AI186" i="91"/>
  <c r="AI187" i="91"/>
  <c r="CE187" i="91" s="1"/>
  <c r="AI188" i="91"/>
  <c r="AI190" i="91"/>
  <c r="AI191" i="91"/>
  <c r="AI192" i="91"/>
  <c r="AI193" i="91"/>
  <c r="AI194" i="91"/>
  <c r="AI195" i="91"/>
  <c r="AI196" i="91"/>
  <c r="AI197" i="91"/>
  <c r="AI198" i="91"/>
  <c r="AI199" i="91"/>
  <c r="AI200" i="91"/>
  <c r="CE200" i="91" s="1"/>
  <c r="AI201" i="91"/>
  <c r="AI202" i="91"/>
  <c r="AI203" i="91"/>
  <c r="AI204" i="91"/>
  <c r="AI205" i="91"/>
  <c r="AI206" i="91"/>
  <c r="AI207" i="91"/>
  <c r="AI208" i="91"/>
  <c r="AI209" i="91"/>
  <c r="AI210" i="91"/>
  <c r="AI211" i="91"/>
  <c r="AI212" i="91"/>
  <c r="AI213" i="91"/>
  <c r="AI214" i="91"/>
  <c r="AG127" i="91"/>
  <c r="AG113" i="91"/>
  <c r="AG107" i="91"/>
  <c r="AG108" i="91"/>
  <c r="AG109" i="91"/>
  <c r="AG110" i="91"/>
  <c r="AG111" i="91"/>
  <c r="AG112" i="91"/>
  <c r="AG114" i="91"/>
  <c r="AG115" i="91"/>
  <c r="AG116" i="91"/>
  <c r="AG117" i="91"/>
  <c r="AG118" i="91"/>
  <c r="AG119" i="91"/>
  <c r="AG120" i="91"/>
  <c r="AG121" i="91"/>
  <c r="AG122" i="91"/>
  <c r="AG123" i="91"/>
  <c r="AG124" i="91"/>
  <c r="AG125" i="91"/>
  <c r="AG126" i="91"/>
  <c r="AG128" i="91"/>
  <c r="AG129" i="91"/>
  <c r="AG130" i="91"/>
  <c r="AG131" i="91"/>
  <c r="AG132" i="91"/>
  <c r="AG133" i="91"/>
  <c r="AG134" i="91"/>
  <c r="AG135" i="91"/>
  <c r="AG136" i="91"/>
  <c r="AG137" i="91"/>
  <c r="AG138" i="91"/>
  <c r="AG139" i="91"/>
  <c r="AG140" i="91"/>
  <c r="AG141" i="91"/>
  <c r="AG142" i="91"/>
  <c r="AG143" i="91"/>
  <c r="AG144" i="91"/>
  <c r="AG145" i="91"/>
  <c r="AG146" i="91"/>
  <c r="AG147" i="91"/>
  <c r="AG148" i="91"/>
  <c r="AG149" i="91"/>
  <c r="AD109" i="91"/>
  <c r="AD110" i="91"/>
  <c r="AD111" i="91"/>
  <c r="AD112" i="91"/>
  <c r="AD113" i="91"/>
  <c r="AD114" i="91"/>
  <c r="AD115" i="91"/>
  <c r="AD116" i="91"/>
  <c r="AD117" i="91"/>
  <c r="AD118" i="91"/>
  <c r="AD119" i="91"/>
  <c r="AD120" i="91"/>
  <c r="AD121" i="91"/>
  <c r="AD122" i="91"/>
  <c r="AD123" i="91"/>
  <c r="AD124" i="91"/>
  <c r="AD125" i="91"/>
  <c r="AD126" i="91"/>
  <c r="AD127" i="91"/>
  <c r="AD128" i="91"/>
  <c r="AD129" i="91"/>
  <c r="AD130" i="91"/>
  <c r="AD131" i="91"/>
  <c r="AD132" i="91"/>
  <c r="AD133" i="91"/>
  <c r="AD134" i="91"/>
  <c r="AI234" i="91"/>
  <c r="AI238" i="91"/>
  <c r="CE238" i="91" s="1"/>
  <c r="AI221" i="91"/>
  <c r="AI222" i="91"/>
  <c r="AI223" i="91"/>
  <c r="AI224" i="91"/>
  <c r="AI225" i="91"/>
  <c r="AI226" i="91"/>
  <c r="AI227" i="91"/>
  <c r="AI228" i="91"/>
  <c r="AI229" i="91"/>
  <c r="AI230" i="91"/>
  <c r="AI231" i="91"/>
  <c r="AI232" i="91"/>
  <c r="AI233" i="91"/>
  <c r="AI235" i="91"/>
  <c r="AI236" i="91"/>
  <c r="AI237" i="91"/>
  <c r="AI239" i="91"/>
  <c r="AI240" i="91"/>
  <c r="AI241" i="91"/>
  <c r="AI242" i="91"/>
  <c r="AI243" i="91"/>
  <c r="AI244" i="91"/>
  <c r="AI245" i="91"/>
  <c r="CN245" i="91" s="1"/>
  <c r="AI246" i="91"/>
  <c r="AI247" i="91"/>
  <c r="AI248" i="91"/>
  <c r="AI249" i="91"/>
  <c r="AI250" i="91"/>
  <c r="AI251" i="91"/>
  <c r="AI252" i="91"/>
  <c r="AI253" i="91"/>
  <c r="AI254" i="91"/>
  <c r="AI255" i="91"/>
  <c r="AI256" i="91"/>
  <c r="AI257" i="91"/>
  <c r="AI258" i="91"/>
  <c r="AI259" i="91"/>
  <c r="AI260" i="91"/>
  <c r="AI261" i="91"/>
  <c r="AI262" i="91"/>
  <c r="AI263" i="91"/>
  <c r="AI264" i="91"/>
  <c r="AI265" i="91"/>
  <c r="AI266" i="91"/>
  <c r="AI267" i="91"/>
  <c r="AI268" i="91"/>
  <c r="AI269" i="91"/>
  <c r="AI270" i="91"/>
  <c r="AI271" i="91"/>
  <c r="AI272" i="91"/>
  <c r="AI273" i="91"/>
  <c r="AI274" i="91"/>
  <c r="AI275" i="91"/>
  <c r="AI276" i="91"/>
  <c r="AI277" i="91"/>
  <c r="AC255" i="91"/>
  <c r="AC252" i="91"/>
  <c r="AC246" i="91"/>
  <c r="AC243" i="91"/>
  <c r="AC234" i="91"/>
  <c r="AC238" i="91"/>
  <c r="AC221" i="91"/>
  <c r="AC222" i="91"/>
  <c r="AC223" i="91"/>
  <c r="AC224" i="91"/>
  <c r="AC225" i="91"/>
  <c r="AC226" i="91"/>
  <c r="AC227" i="91"/>
  <c r="AC228" i="91"/>
  <c r="AC229" i="91"/>
  <c r="AC230" i="91"/>
  <c r="AC231" i="91"/>
  <c r="AC232" i="91"/>
  <c r="AC233" i="91"/>
  <c r="AC235" i="91"/>
  <c r="AC236" i="91"/>
  <c r="AC237" i="91"/>
  <c r="AC239" i="91"/>
  <c r="CE239" i="91" s="1"/>
  <c r="AC240" i="91"/>
  <c r="CE240" i="91" s="1"/>
  <c r="AC241" i="91"/>
  <c r="AC242" i="91"/>
  <c r="AC244" i="91"/>
  <c r="AC245" i="91"/>
  <c r="AC247" i="91"/>
  <c r="AC248" i="91"/>
  <c r="AC249" i="91"/>
  <c r="AC250" i="91"/>
  <c r="AC251" i="91"/>
  <c r="AC253" i="91"/>
  <c r="AC254" i="91"/>
  <c r="AC256" i="91"/>
  <c r="AC257" i="91"/>
  <c r="AC258" i="91"/>
  <c r="AC259" i="91"/>
  <c r="AC260" i="91"/>
  <c r="CE260" i="91" s="1"/>
  <c r="AC261" i="91"/>
  <c r="AC262" i="91"/>
  <c r="AC263" i="91"/>
  <c r="AC264" i="91"/>
  <c r="CE264" i="91" s="1"/>
  <c r="AC265" i="91"/>
  <c r="AC266" i="91"/>
  <c r="AC267" i="91"/>
  <c r="AC268" i="91"/>
  <c r="CE268" i="91" s="1"/>
  <c r="AC269" i="91"/>
  <c r="AC270" i="91"/>
  <c r="AC271" i="91"/>
  <c r="AC272" i="91"/>
  <c r="AC273" i="91"/>
  <c r="AC274" i="91"/>
  <c r="AC275" i="91"/>
  <c r="CE275" i="91" s="1"/>
  <c r="AC276" i="91"/>
  <c r="AC277" i="91"/>
  <c r="AB5" i="53"/>
  <c r="R151" i="91"/>
  <c r="R147" i="91"/>
  <c r="R143" i="91"/>
  <c r="R139" i="91"/>
  <c r="R135" i="91"/>
  <c r="R131" i="91"/>
  <c r="R127" i="91"/>
  <c r="R123" i="91"/>
  <c r="R119" i="91"/>
  <c r="R115" i="91"/>
  <c r="R111" i="91"/>
  <c r="R107" i="91"/>
  <c r="R103" i="91"/>
  <c r="R99" i="91"/>
  <c r="R95" i="91"/>
  <c r="R152" i="91"/>
  <c r="R148" i="91"/>
  <c r="R144" i="91"/>
  <c r="R140" i="91"/>
  <c r="R136" i="91"/>
  <c r="R132" i="91"/>
  <c r="R128" i="91"/>
  <c r="R124" i="91"/>
  <c r="R120" i="91"/>
  <c r="R116" i="91"/>
  <c r="R112" i="91"/>
  <c r="R108" i="91"/>
  <c r="R104" i="91"/>
  <c r="R100" i="91"/>
  <c r="R96" i="91"/>
  <c r="R149" i="91"/>
  <c r="R145" i="91"/>
  <c r="R141" i="91"/>
  <c r="R137" i="91"/>
  <c r="R133" i="91"/>
  <c r="R129" i="91"/>
  <c r="R125" i="91"/>
  <c r="R121" i="91"/>
  <c r="R117" i="91"/>
  <c r="R113" i="91"/>
  <c r="R109" i="91"/>
  <c r="R105" i="91"/>
  <c r="R101" i="91"/>
  <c r="R97" i="91"/>
  <c r="R150" i="91"/>
  <c r="R146" i="91"/>
  <c r="R142" i="91"/>
  <c r="R138" i="91"/>
  <c r="R134" i="91"/>
  <c r="R130" i="91"/>
  <c r="R126" i="91"/>
  <c r="R122" i="91"/>
  <c r="R118" i="91"/>
  <c r="R114" i="91"/>
  <c r="R110" i="91"/>
  <c r="R106" i="91"/>
  <c r="R102" i="91"/>
  <c r="R98" i="91"/>
  <c r="V220" i="91"/>
  <c r="Z97" i="91"/>
  <c r="Z100" i="91"/>
  <c r="Z106" i="91"/>
  <c r="Z96" i="91"/>
  <c r="Z99" i="91"/>
  <c r="Z103" i="91"/>
  <c r="Z105" i="91"/>
  <c r="Z102" i="91"/>
  <c r="Z107" i="91"/>
  <c r="Z98" i="91"/>
  <c r="Z101" i="91"/>
  <c r="Z104" i="91"/>
  <c r="Z108" i="91"/>
  <c r="Z137" i="91"/>
  <c r="Z143" i="91"/>
  <c r="Z146" i="91"/>
  <c r="Z150" i="91"/>
  <c r="Z136" i="91"/>
  <c r="Z139" i="91"/>
  <c r="Z142" i="91"/>
  <c r="Z145" i="91"/>
  <c r="Z149" i="91"/>
  <c r="Z138" i="91"/>
  <c r="Z141" i="91"/>
  <c r="Z148" i="91"/>
  <c r="Z152" i="91"/>
  <c r="Z95" i="91"/>
  <c r="Z135" i="91"/>
  <c r="Z144" i="91"/>
  <c r="Z151" i="91"/>
  <c r="Z140" i="91"/>
  <c r="Z147" i="91"/>
  <c r="AD97" i="91"/>
  <c r="AD100" i="91"/>
  <c r="AD106" i="91"/>
  <c r="AD96" i="91"/>
  <c r="AD99" i="91"/>
  <c r="AD103" i="91"/>
  <c r="AD105" i="91"/>
  <c r="AD102" i="91"/>
  <c r="AD107" i="91"/>
  <c r="AD98" i="91"/>
  <c r="AD101" i="91"/>
  <c r="AD104" i="91"/>
  <c r="AD108" i="91"/>
  <c r="AD137" i="91"/>
  <c r="AD143" i="91"/>
  <c r="AD146" i="91"/>
  <c r="AD150" i="91"/>
  <c r="AD136" i="91"/>
  <c r="AD139" i="91"/>
  <c r="AD142" i="91"/>
  <c r="AD145" i="91"/>
  <c r="AD149" i="91"/>
  <c r="AD138" i="91"/>
  <c r="AD141" i="91"/>
  <c r="AD148" i="91"/>
  <c r="AD152" i="91"/>
  <c r="AD95" i="91"/>
  <c r="AD140" i="91"/>
  <c r="AD147" i="91"/>
  <c r="AD135" i="91"/>
  <c r="AD144" i="91"/>
  <c r="AD151" i="91"/>
  <c r="Y220" i="91"/>
  <c r="AH97" i="91"/>
  <c r="AH100" i="91"/>
  <c r="AH106" i="91"/>
  <c r="AH109" i="91"/>
  <c r="AH96" i="91"/>
  <c r="AH99" i="91"/>
  <c r="AH103" i="91"/>
  <c r="AH105" i="91"/>
  <c r="AH107" i="91"/>
  <c r="AH102" i="91"/>
  <c r="AH98" i="91"/>
  <c r="AH101" i="91"/>
  <c r="AH104" i="91"/>
  <c r="AH108" i="91"/>
  <c r="AH113" i="91"/>
  <c r="AH117" i="91"/>
  <c r="AH119" i="91"/>
  <c r="AH123" i="91"/>
  <c r="AH127" i="91"/>
  <c r="AH132" i="91"/>
  <c r="AH133" i="91"/>
  <c r="AH134" i="91"/>
  <c r="AH137" i="91"/>
  <c r="AH143" i="91"/>
  <c r="AH146" i="91"/>
  <c r="AH150" i="91"/>
  <c r="AH110" i="91"/>
  <c r="AH116" i="91"/>
  <c r="AH122" i="91"/>
  <c r="AH128" i="91"/>
  <c r="AH136" i="91"/>
  <c r="AH142" i="91"/>
  <c r="AH145" i="91"/>
  <c r="AH149" i="91"/>
  <c r="AH112" i="91"/>
  <c r="AH115" i="91"/>
  <c r="AH121" i="91"/>
  <c r="AH126" i="91"/>
  <c r="AH129" i="91"/>
  <c r="AH130" i="91"/>
  <c r="AH138" i="91"/>
  <c r="AH141" i="91"/>
  <c r="AH144" i="91"/>
  <c r="AH148" i="91"/>
  <c r="AH152" i="91"/>
  <c r="AH95" i="91"/>
  <c r="AH120" i="91"/>
  <c r="AH111" i="91"/>
  <c r="AH114" i="91"/>
  <c r="AH118" i="91"/>
  <c r="AH124" i="91"/>
  <c r="AH125" i="91"/>
  <c r="AH139" i="91"/>
  <c r="AH151" i="91"/>
  <c r="AH140" i="91"/>
  <c r="AH147" i="91"/>
  <c r="AH131" i="91"/>
  <c r="AH135" i="91"/>
  <c r="CM174" i="91"/>
  <c r="CM178" i="91"/>
  <c r="CM191" i="91"/>
  <c r="CM171" i="91"/>
  <c r="CM201" i="91"/>
  <c r="CM175" i="91"/>
  <c r="CM202" i="91"/>
  <c r="V157" i="91"/>
  <c r="AK96" i="91"/>
  <c r="AK98" i="91"/>
  <c r="AK97" i="91"/>
  <c r="AK95" i="91"/>
  <c r="P274" i="91"/>
  <c r="CL274" i="91" s="1"/>
  <c r="P270" i="91"/>
  <c r="P266" i="91"/>
  <c r="CL266" i="91" s="1"/>
  <c r="P262" i="91"/>
  <c r="P258" i="91"/>
  <c r="CL258" i="91" s="1"/>
  <c r="P254" i="91"/>
  <c r="P250" i="91"/>
  <c r="CL250" i="91" s="1"/>
  <c r="P246" i="91"/>
  <c r="P242" i="91"/>
  <c r="CL242" i="91" s="1"/>
  <c r="P238" i="91"/>
  <c r="P234" i="91"/>
  <c r="P230" i="91"/>
  <c r="P226" i="91"/>
  <c r="CL226" i="91" s="1"/>
  <c r="P222" i="91"/>
  <c r="P275" i="91"/>
  <c r="P271" i="91"/>
  <c r="P267" i="91"/>
  <c r="P263" i="91"/>
  <c r="P259" i="91"/>
  <c r="P255" i="91"/>
  <c r="P251" i="91"/>
  <c r="P247" i="91"/>
  <c r="P243" i="91"/>
  <c r="P239" i="91"/>
  <c r="P235" i="91"/>
  <c r="P231" i="91"/>
  <c r="P227" i="91"/>
  <c r="P223" i="91"/>
  <c r="P276" i="91"/>
  <c r="P272" i="91"/>
  <c r="P268" i="91"/>
  <c r="CL268" i="91" s="1"/>
  <c r="P264" i="91"/>
  <c r="P260" i="91"/>
  <c r="P256" i="91"/>
  <c r="P252" i="91"/>
  <c r="CL252" i="91" s="1"/>
  <c r="P248" i="91"/>
  <c r="P244" i="91"/>
  <c r="P240" i="91"/>
  <c r="P236" i="91"/>
  <c r="CL236" i="91" s="1"/>
  <c r="P232" i="91"/>
  <c r="P228" i="91"/>
  <c r="P224" i="91"/>
  <c r="P220" i="91"/>
  <c r="P277" i="91"/>
  <c r="P273" i="91"/>
  <c r="CL273" i="91" s="1"/>
  <c r="P269" i="91"/>
  <c r="P265" i="91"/>
  <c r="CL265" i="91" s="1"/>
  <c r="P261" i="91"/>
  <c r="P257" i="91"/>
  <c r="CL257" i="91" s="1"/>
  <c r="P253" i="91"/>
  <c r="P249" i="91"/>
  <c r="CL249" i="91" s="1"/>
  <c r="P245" i="91"/>
  <c r="P241" i="91"/>
  <c r="CL241" i="91" s="1"/>
  <c r="P237" i="91"/>
  <c r="P233" i="91"/>
  <c r="CL233" i="91" s="1"/>
  <c r="P229" i="91"/>
  <c r="P225" i="91"/>
  <c r="CL225" i="91" s="1"/>
  <c r="P221" i="91"/>
  <c r="AI157" i="91"/>
  <c r="CE177" i="91"/>
  <c r="CE185" i="91"/>
  <c r="AL157" i="91"/>
  <c r="AN157" i="91"/>
  <c r="AO157" i="91"/>
  <c r="AG96" i="91"/>
  <c r="AG99" i="91"/>
  <c r="AG103" i="91"/>
  <c r="AG105" i="91"/>
  <c r="AG102" i="91"/>
  <c r="AG98" i="91"/>
  <c r="AG101" i="91"/>
  <c r="AG104" i="91"/>
  <c r="AG97" i="91"/>
  <c r="AG100" i="91"/>
  <c r="AG106" i="91"/>
  <c r="AG152" i="91"/>
  <c r="AG151" i="91"/>
  <c r="AG150" i="91"/>
  <c r="AG95" i="91"/>
  <c r="AC96" i="91"/>
  <c r="AC99" i="91"/>
  <c r="AC103" i="91"/>
  <c r="AC105" i="91"/>
  <c r="AC102" i="91"/>
  <c r="AC107" i="91"/>
  <c r="AC98" i="91"/>
  <c r="AC101" i="91"/>
  <c r="AC104" i="91"/>
  <c r="AC108" i="91"/>
  <c r="AC97" i="91"/>
  <c r="AC100" i="91"/>
  <c r="AC106" i="91"/>
  <c r="AC136" i="91"/>
  <c r="AC139" i="91"/>
  <c r="AC142" i="91"/>
  <c r="AC145" i="91"/>
  <c r="AC149" i="91"/>
  <c r="AC138" i="91"/>
  <c r="AC141" i="91"/>
  <c r="AC148" i="91"/>
  <c r="AC152" i="91"/>
  <c r="AC135" i="91"/>
  <c r="AC140" i="91"/>
  <c r="AC144" i="91"/>
  <c r="AC147" i="91"/>
  <c r="AC151" i="91"/>
  <c r="AC137" i="91"/>
  <c r="AC143" i="91"/>
  <c r="AC150" i="91"/>
  <c r="AC146" i="91"/>
  <c r="AC95" i="91"/>
  <c r="P213" i="91"/>
  <c r="P209" i="91"/>
  <c r="P205" i="91"/>
  <c r="P201" i="91"/>
  <c r="P197" i="91"/>
  <c r="P193" i="91"/>
  <c r="P189" i="91"/>
  <c r="P185" i="91"/>
  <c r="P181" i="91"/>
  <c r="P177" i="91"/>
  <c r="P173" i="91"/>
  <c r="P169" i="91"/>
  <c r="P165" i="91"/>
  <c r="P161" i="91"/>
  <c r="P157" i="91"/>
  <c r="P214" i="91"/>
  <c r="P210" i="91"/>
  <c r="P206" i="91"/>
  <c r="P202" i="91"/>
  <c r="P198" i="91"/>
  <c r="P194" i="91"/>
  <c r="P190" i="91"/>
  <c r="P186" i="91"/>
  <c r="P182" i="91"/>
  <c r="P178" i="91"/>
  <c r="P174" i="91"/>
  <c r="P170" i="91"/>
  <c r="P166" i="91"/>
  <c r="P162" i="91"/>
  <c r="P158" i="91"/>
  <c r="P211" i="91"/>
  <c r="P207" i="91"/>
  <c r="P203" i="91"/>
  <c r="P199" i="91"/>
  <c r="P195" i="91"/>
  <c r="P191" i="91"/>
  <c r="P187" i="91"/>
  <c r="P183" i="91"/>
  <c r="P179" i="91"/>
  <c r="P175" i="91"/>
  <c r="P171" i="91"/>
  <c r="P167" i="91"/>
  <c r="P163" i="91"/>
  <c r="P159" i="91"/>
  <c r="P212" i="91"/>
  <c r="P208" i="91"/>
  <c r="P204" i="91"/>
  <c r="P200" i="91"/>
  <c r="P196" i="91"/>
  <c r="P192" i="91"/>
  <c r="P188" i="91"/>
  <c r="P184" i="91"/>
  <c r="P180" i="91"/>
  <c r="P176" i="91"/>
  <c r="P172" i="91"/>
  <c r="P168" i="91"/>
  <c r="P164" i="91"/>
  <c r="P160" i="91"/>
  <c r="AL220" i="91"/>
  <c r="CM262" i="91"/>
  <c r="AG220" i="91"/>
  <c r="CF223" i="91"/>
  <c r="CF230" i="91"/>
  <c r="CF235" i="91"/>
  <c r="CF226" i="91"/>
  <c r="CF240" i="91"/>
  <c r="CF250" i="91"/>
  <c r="CF254" i="91"/>
  <c r="CF258" i="91"/>
  <c r="CF267" i="91"/>
  <c r="CF274" i="91"/>
  <c r="CF262" i="91"/>
  <c r="CF272" i="91"/>
  <c r="AN220" i="91"/>
  <c r="Q150" i="91"/>
  <c r="Q146" i="91"/>
  <c r="Q142" i="91"/>
  <c r="Q138" i="91"/>
  <c r="Q134" i="91"/>
  <c r="Q130" i="91"/>
  <c r="Q126" i="91"/>
  <c r="Q122" i="91"/>
  <c r="Q118" i="91"/>
  <c r="Q114" i="91"/>
  <c r="Q110" i="91"/>
  <c r="Q106" i="91"/>
  <c r="Q102" i="91"/>
  <c r="Q98" i="91"/>
  <c r="Q151" i="91"/>
  <c r="Q147" i="91"/>
  <c r="Q143" i="91"/>
  <c r="Q139" i="91"/>
  <c r="Q135" i="91"/>
  <c r="Q131" i="91"/>
  <c r="Q127" i="91"/>
  <c r="Q123" i="91"/>
  <c r="Q119" i="91"/>
  <c r="Q115" i="91"/>
  <c r="Q111" i="91"/>
  <c r="Q107" i="91"/>
  <c r="Q103" i="91"/>
  <c r="Q99" i="91"/>
  <c r="Q95" i="91"/>
  <c r="Q152" i="91"/>
  <c r="Q148" i="91"/>
  <c r="Q144" i="91"/>
  <c r="Q140" i="91"/>
  <c r="Q136" i="91"/>
  <c r="Q132" i="91"/>
  <c r="Q128" i="91"/>
  <c r="Q124" i="91"/>
  <c r="Q120" i="91"/>
  <c r="Q116" i="91"/>
  <c r="Q112" i="91"/>
  <c r="Q108" i="91"/>
  <c r="Q104" i="91"/>
  <c r="Q100" i="91"/>
  <c r="Q96" i="91"/>
  <c r="Q149" i="91"/>
  <c r="Q145" i="91"/>
  <c r="Q141" i="91"/>
  <c r="Q137" i="91"/>
  <c r="Q133" i="91"/>
  <c r="Q129" i="91"/>
  <c r="Q125" i="91"/>
  <c r="Q121" i="91"/>
  <c r="Q117" i="91"/>
  <c r="Q113" i="91"/>
  <c r="Q109" i="91"/>
  <c r="Q105" i="91"/>
  <c r="Q101" i="91"/>
  <c r="Q97" i="91"/>
  <c r="W98" i="91"/>
  <c r="W101" i="91"/>
  <c r="W104" i="91"/>
  <c r="W108" i="91"/>
  <c r="W97" i="91"/>
  <c r="W100" i="91"/>
  <c r="W106" i="91"/>
  <c r="W96" i="91"/>
  <c r="W99" i="91"/>
  <c r="W103" i="91"/>
  <c r="W105" i="91"/>
  <c r="W102" i="91"/>
  <c r="W107" i="91"/>
  <c r="W111" i="91"/>
  <c r="W118" i="91"/>
  <c r="W120" i="91"/>
  <c r="W124" i="91"/>
  <c r="W125" i="91"/>
  <c r="W127" i="91"/>
  <c r="W129" i="91"/>
  <c r="W131" i="91"/>
  <c r="W135" i="91"/>
  <c r="W140" i="91"/>
  <c r="W144" i="91"/>
  <c r="W147" i="91"/>
  <c r="W151" i="91"/>
  <c r="W110" i="91"/>
  <c r="W114" i="91"/>
  <c r="W117" i="91"/>
  <c r="W119" i="91"/>
  <c r="W123" i="91"/>
  <c r="W132" i="91"/>
  <c r="W134" i="91"/>
  <c r="W137" i="91"/>
  <c r="W143" i="91"/>
  <c r="W146" i="91"/>
  <c r="W150" i="91"/>
  <c r="W109" i="91"/>
  <c r="W116" i="91"/>
  <c r="W122" i="91"/>
  <c r="W128" i="91"/>
  <c r="W136" i="91"/>
  <c r="W139" i="91"/>
  <c r="W142" i="91"/>
  <c r="W145" i="91"/>
  <c r="W149" i="91"/>
  <c r="W112" i="91"/>
  <c r="W115" i="91"/>
  <c r="W121" i="91"/>
  <c r="W126" i="91"/>
  <c r="W138" i="91"/>
  <c r="W141" i="91"/>
  <c r="W148" i="91"/>
  <c r="W95" i="91"/>
  <c r="W130" i="91"/>
  <c r="W133" i="91"/>
  <c r="W152" i="91"/>
  <c r="AL98" i="91"/>
  <c r="AL97" i="91"/>
  <c r="AL96" i="91"/>
  <c r="AL95" i="91"/>
  <c r="U157" i="91"/>
  <c r="U96" i="91"/>
  <c r="U99" i="91"/>
  <c r="U103" i="91"/>
  <c r="U105" i="91"/>
  <c r="U102" i="91"/>
  <c r="U107" i="91"/>
  <c r="U109" i="91"/>
  <c r="U98" i="91"/>
  <c r="U101" i="91"/>
  <c r="U104" i="91"/>
  <c r="U108" i="91"/>
  <c r="U97" i="91"/>
  <c r="U100" i="91"/>
  <c r="U106" i="91"/>
  <c r="U116" i="91"/>
  <c r="U122" i="91"/>
  <c r="U136" i="91"/>
  <c r="U139" i="91"/>
  <c r="U142" i="91"/>
  <c r="U145" i="91"/>
  <c r="U149" i="91"/>
  <c r="U112" i="91"/>
  <c r="U115" i="91"/>
  <c r="U121" i="91"/>
  <c r="U126" i="91"/>
  <c r="U133" i="91"/>
  <c r="U138" i="91"/>
  <c r="U141" i="91"/>
  <c r="U148" i="91"/>
  <c r="U152" i="91"/>
  <c r="U111" i="91"/>
  <c r="U118" i="91"/>
  <c r="U120" i="91"/>
  <c r="U124" i="91"/>
  <c r="U125" i="91"/>
  <c r="U131" i="91"/>
  <c r="U135" i="91"/>
  <c r="U140" i="91"/>
  <c r="U144" i="91"/>
  <c r="U147" i="91"/>
  <c r="U151" i="91"/>
  <c r="U119" i="91"/>
  <c r="U110" i="91"/>
  <c r="U114" i="91"/>
  <c r="U117" i="91"/>
  <c r="U123" i="91"/>
  <c r="U146" i="91"/>
  <c r="U134" i="91"/>
  <c r="U137" i="91"/>
  <c r="U132" i="91"/>
  <c r="U143" i="91"/>
  <c r="U150" i="91"/>
  <c r="U95" i="91"/>
  <c r="BE164" i="82"/>
  <c r="AI208" i="82"/>
  <c r="BE172" i="82"/>
  <c r="BE161" i="82"/>
  <c r="AI183" i="82"/>
  <c r="AY158" i="82"/>
  <c r="AI202" i="82"/>
  <c r="BE157" i="82"/>
  <c r="AI223" i="82"/>
  <c r="AI200" i="82"/>
  <c r="AN135" i="82"/>
  <c r="AN144" i="82"/>
  <c r="AN149" i="82"/>
  <c r="AN147" i="82"/>
  <c r="AN143" i="82"/>
  <c r="AN137" i="82"/>
  <c r="AN134" i="82"/>
  <c r="AN148" i="82"/>
  <c r="AN151" i="82"/>
  <c r="AN141" i="82"/>
  <c r="AN138" i="82"/>
  <c r="AN140" i="82"/>
  <c r="AN136" i="82"/>
  <c r="AN145" i="82"/>
  <c r="AN142" i="82"/>
  <c r="AN146" i="82"/>
  <c r="AO28" i="82"/>
  <c r="AO67" i="82" s="1"/>
  <c r="AO72" i="82" s="1"/>
  <c r="W234" i="82"/>
  <c r="AC191" i="82"/>
  <c r="AB182" i="82"/>
  <c r="AG231" i="82"/>
  <c r="AG62" i="82"/>
  <c r="AG199" i="82" s="1"/>
  <c r="AJ150" i="82"/>
  <c r="AJ146" i="82"/>
  <c r="AJ142" i="82"/>
  <c r="AJ138" i="82"/>
  <c r="AJ134" i="82"/>
  <c r="AJ149" i="82"/>
  <c r="AJ145" i="82"/>
  <c r="AJ141" i="82"/>
  <c r="AJ137" i="82"/>
  <c r="AJ148" i="82"/>
  <c r="AJ140" i="82"/>
  <c r="AJ147" i="82"/>
  <c r="AJ139" i="82"/>
  <c r="AJ144" i="82"/>
  <c r="AJ151" i="82"/>
  <c r="AJ135" i="82"/>
  <c r="AJ136" i="82"/>
  <c r="AJ143" i="82"/>
  <c r="AR150" i="82"/>
  <c r="AR146" i="82"/>
  <c r="AR142" i="82"/>
  <c r="AR138" i="82"/>
  <c r="AR134" i="82"/>
  <c r="AR149" i="82"/>
  <c r="AR145" i="82"/>
  <c r="AR141" i="82"/>
  <c r="AR137" i="82"/>
  <c r="AR148" i="82"/>
  <c r="AR140" i="82"/>
  <c r="AR147" i="82"/>
  <c r="AR139" i="82"/>
  <c r="AR136" i="82"/>
  <c r="AR143" i="82"/>
  <c r="AR144" i="82"/>
  <c r="AR151" i="82"/>
  <c r="AR135" i="82"/>
  <c r="AK129" i="82"/>
  <c r="AK125" i="82"/>
  <c r="AK121" i="82"/>
  <c r="AK117" i="82"/>
  <c r="AK113" i="82"/>
  <c r="AK128" i="82"/>
  <c r="AK124" i="82"/>
  <c r="AK120" i="82"/>
  <c r="AK116" i="82"/>
  <c r="AK112" i="82"/>
  <c r="AK127" i="82"/>
  <c r="AK119" i="82"/>
  <c r="AK126" i="82"/>
  <c r="AK118" i="82"/>
  <c r="AK115" i="82"/>
  <c r="AK122" i="82"/>
  <c r="AK123" i="82"/>
  <c r="AK114" i="82"/>
  <c r="W188" i="82"/>
  <c r="AM107" i="82"/>
  <c r="AM106" i="82"/>
  <c r="AM105" i="82"/>
  <c r="AM101" i="82"/>
  <c r="AM97" i="82"/>
  <c r="AM93" i="82"/>
  <c r="AM104" i="82"/>
  <c r="AM100" i="82"/>
  <c r="AM96" i="82"/>
  <c r="AM92" i="82"/>
  <c r="AM103" i="82"/>
  <c r="AM95" i="82"/>
  <c r="AM102" i="82"/>
  <c r="AM94" i="82"/>
  <c r="AM99" i="82"/>
  <c r="AM91" i="82"/>
  <c r="AM98" i="82"/>
  <c r="AM90" i="82"/>
  <c r="AO149" i="82"/>
  <c r="AO145" i="82"/>
  <c r="AO141" i="82"/>
  <c r="AO137" i="82"/>
  <c r="AO148" i="82"/>
  <c r="AO144" i="82"/>
  <c r="AO140" i="82"/>
  <c r="AO136" i="82"/>
  <c r="AO151" i="82"/>
  <c r="AO143" i="82"/>
  <c r="AO135" i="82"/>
  <c r="AO150" i="82"/>
  <c r="AO142" i="82"/>
  <c r="AO134" i="82"/>
  <c r="AO147" i="82"/>
  <c r="AO138" i="82"/>
  <c r="AO139" i="82"/>
  <c r="AO146" i="82"/>
  <c r="AN126" i="82"/>
  <c r="AN122" i="82"/>
  <c r="AN118" i="82"/>
  <c r="AN114" i="82"/>
  <c r="AN129" i="82"/>
  <c r="AN125" i="82"/>
  <c r="AN121" i="82"/>
  <c r="AN117" i="82"/>
  <c r="AN113" i="82"/>
  <c r="AN124" i="82"/>
  <c r="AN116" i="82"/>
  <c r="AN123" i="82"/>
  <c r="AN115" i="82"/>
  <c r="AN120" i="82"/>
  <c r="AN127" i="82"/>
  <c r="AN128" i="82"/>
  <c r="AN112" i="82"/>
  <c r="AN119" i="82"/>
  <c r="AL128" i="82"/>
  <c r="AL124" i="82"/>
  <c r="AL120" i="82"/>
  <c r="AL116" i="82"/>
  <c r="AL112" i="82"/>
  <c r="AL127" i="82"/>
  <c r="AL123" i="82"/>
  <c r="AL119" i="82"/>
  <c r="AL115" i="82"/>
  <c r="AL126" i="82"/>
  <c r="AL118" i="82"/>
  <c r="AL125" i="82"/>
  <c r="AL117" i="82"/>
  <c r="AL122" i="82"/>
  <c r="AL129" i="82"/>
  <c r="AL113" i="82"/>
  <c r="AL114" i="82"/>
  <c r="AL121" i="82"/>
  <c r="AJ104" i="82"/>
  <c r="AJ100" i="82"/>
  <c r="AJ96" i="82"/>
  <c r="AJ92" i="82"/>
  <c r="AJ107" i="82"/>
  <c r="AJ103" i="82"/>
  <c r="AJ99" i="82"/>
  <c r="AJ95" i="82"/>
  <c r="AJ91" i="82"/>
  <c r="AJ106" i="82"/>
  <c r="AJ98" i="82"/>
  <c r="AJ90" i="82"/>
  <c r="AJ105" i="82"/>
  <c r="AJ97" i="82"/>
  <c r="AJ102" i="82"/>
  <c r="AJ94" i="82"/>
  <c r="AJ101" i="82"/>
  <c r="AJ93" i="82"/>
  <c r="AP107" i="82"/>
  <c r="AP102" i="82"/>
  <c r="AP98" i="82"/>
  <c r="BF98" i="82" s="1"/>
  <c r="AP94" i="82"/>
  <c r="AP90" i="82"/>
  <c r="AP105" i="82"/>
  <c r="AP101" i="82"/>
  <c r="AP97" i="82"/>
  <c r="AP93" i="82"/>
  <c r="AP100" i="82"/>
  <c r="AP92" i="82"/>
  <c r="AP99" i="82"/>
  <c r="AP91" i="82"/>
  <c r="AP106" i="82"/>
  <c r="AP104" i="82"/>
  <c r="AP96" i="82"/>
  <c r="AP103" i="82"/>
  <c r="AP95" i="82"/>
  <c r="AQ107" i="82"/>
  <c r="AQ106" i="82"/>
  <c r="AQ105" i="82"/>
  <c r="AQ101" i="82"/>
  <c r="AQ97" i="82"/>
  <c r="AQ93" i="82"/>
  <c r="AQ104" i="82"/>
  <c r="AQ100" i="82"/>
  <c r="AQ96" i="82"/>
  <c r="AQ92" i="82"/>
  <c r="AQ99" i="82"/>
  <c r="AQ91" i="82"/>
  <c r="AQ98" i="82"/>
  <c r="AQ90" i="82"/>
  <c r="AQ103" i="82"/>
  <c r="AQ95" i="82"/>
  <c r="AQ94" i="82"/>
  <c r="AQ102" i="82"/>
  <c r="AQ151" i="82"/>
  <c r="AQ147" i="82"/>
  <c r="AQ143" i="82"/>
  <c r="AQ139" i="82"/>
  <c r="AQ135" i="82"/>
  <c r="AQ150" i="82"/>
  <c r="AQ146" i="82"/>
  <c r="AQ142" i="82"/>
  <c r="AQ138" i="82"/>
  <c r="AQ134" i="82"/>
  <c r="AQ149" i="82"/>
  <c r="AQ141" i="82"/>
  <c r="AQ148" i="82"/>
  <c r="AQ140" i="82"/>
  <c r="AQ145" i="82"/>
  <c r="AQ136" i="82"/>
  <c r="AQ137" i="82"/>
  <c r="AQ144" i="82"/>
  <c r="AO73" i="82"/>
  <c r="AK149" i="82"/>
  <c r="AK145" i="82"/>
  <c r="AK141" i="82"/>
  <c r="AK137" i="82"/>
  <c r="AK148" i="82"/>
  <c r="AK144" i="82"/>
  <c r="AK140" i="82"/>
  <c r="AK136" i="82"/>
  <c r="AK147" i="82"/>
  <c r="AK139" i="82"/>
  <c r="AK146" i="82"/>
  <c r="AK138" i="82"/>
  <c r="AK151" i="82"/>
  <c r="AK135" i="82"/>
  <c r="AK142" i="82"/>
  <c r="AK143" i="82"/>
  <c r="AK150" i="82"/>
  <c r="AK134" i="82"/>
  <c r="AM151" i="82"/>
  <c r="AM147" i="82"/>
  <c r="AM143" i="82"/>
  <c r="AM139" i="82"/>
  <c r="AM135" i="82"/>
  <c r="AM150" i="82"/>
  <c r="AM146" i="82"/>
  <c r="AM142" i="82"/>
  <c r="AM138" i="82"/>
  <c r="AM134" i="82"/>
  <c r="AM145" i="82"/>
  <c r="AM137" i="82"/>
  <c r="AM144" i="82"/>
  <c r="AM136" i="82"/>
  <c r="AM149" i="82"/>
  <c r="AM140" i="82"/>
  <c r="AM141" i="82"/>
  <c r="AM148" i="82"/>
  <c r="AP148" i="82"/>
  <c r="AP144" i="82"/>
  <c r="AP140" i="82"/>
  <c r="AP136" i="82"/>
  <c r="AP151" i="82"/>
  <c r="AP147" i="82"/>
  <c r="AP143" i="82"/>
  <c r="AP139" i="82"/>
  <c r="AP135" i="82"/>
  <c r="AP150" i="82"/>
  <c r="AP142" i="82"/>
  <c r="AP134" i="82"/>
  <c r="BF134" i="82" s="1"/>
  <c r="AP149" i="82"/>
  <c r="BF149" i="82" s="1"/>
  <c r="AP141" i="82"/>
  <c r="AP138" i="82"/>
  <c r="BF138" i="82" s="1"/>
  <c r="AP146" i="82"/>
  <c r="AP145" i="82"/>
  <c r="AP137" i="82"/>
  <c r="AQ127" i="82"/>
  <c r="AQ123" i="82"/>
  <c r="AQ119" i="82"/>
  <c r="AQ115" i="82"/>
  <c r="AQ126" i="82"/>
  <c r="AQ122" i="82"/>
  <c r="AQ118" i="82"/>
  <c r="AQ114" i="82"/>
  <c r="AQ129" i="82"/>
  <c r="AQ121" i="82"/>
  <c r="AQ113" i="82"/>
  <c r="AQ128" i="82"/>
  <c r="AQ120" i="82"/>
  <c r="AQ112" i="82"/>
  <c r="AQ125" i="82"/>
  <c r="AQ116" i="82"/>
  <c r="AQ117" i="82"/>
  <c r="AQ124" i="82"/>
  <c r="AJ126" i="82"/>
  <c r="AJ122" i="82"/>
  <c r="AJ118" i="82"/>
  <c r="AJ114" i="82"/>
  <c r="AJ129" i="82"/>
  <c r="AJ125" i="82"/>
  <c r="AJ121" i="82"/>
  <c r="AJ117" i="82"/>
  <c r="AJ113" i="82"/>
  <c r="AJ128" i="82"/>
  <c r="AJ120" i="82"/>
  <c r="AJ112" i="82"/>
  <c r="AJ127" i="82"/>
  <c r="AJ119" i="82"/>
  <c r="AJ124" i="82"/>
  <c r="AJ115" i="82"/>
  <c r="AJ116" i="82"/>
  <c r="AJ123" i="82"/>
  <c r="AN106" i="82"/>
  <c r="AN104" i="82"/>
  <c r="AN100" i="82"/>
  <c r="AN96" i="82"/>
  <c r="AN92" i="82"/>
  <c r="AN103" i="82"/>
  <c r="AN99" i="82"/>
  <c r="AN95" i="82"/>
  <c r="AN91" i="82"/>
  <c r="AN102" i="82"/>
  <c r="AN94" i="82"/>
  <c r="AN107" i="82"/>
  <c r="AN101" i="82"/>
  <c r="AN93" i="82"/>
  <c r="AN98" i="82"/>
  <c r="AN90" i="82"/>
  <c r="AN105" i="82"/>
  <c r="AN97" i="82"/>
  <c r="AM127" i="82"/>
  <c r="AM123" i="82"/>
  <c r="AM119" i="82"/>
  <c r="AM115" i="82"/>
  <c r="AM126" i="82"/>
  <c r="AM122" i="82"/>
  <c r="AM118" i="82"/>
  <c r="AM114" i="82"/>
  <c r="AM125" i="82"/>
  <c r="AM117" i="82"/>
  <c r="AM124" i="82"/>
  <c r="AM116" i="82"/>
  <c r="AM129" i="82"/>
  <c r="AM113" i="82"/>
  <c r="AM120" i="82"/>
  <c r="AM121" i="82"/>
  <c r="AM128" i="82"/>
  <c r="AM112" i="82"/>
  <c r="AL148" i="82"/>
  <c r="AL144" i="82"/>
  <c r="AL140" i="82"/>
  <c r="AL136" i="82"/>
  <c r="AL151" i="82"/>
  <c r="AL147" i="82"/>
  <c r="AL143" i="82"/>
  <c r="AL139" i="82"/>
  <c r="AL135" i="82"/>
  <c r="AL146" i="82"/>
  <c r="AL138" i="82"/>
  <c r="AL145" i="82"/>
  <c r="AL137" i="82"/>
  <c r="AL142" i="82"/>
  <c r="AL150" i="82"/>
  <c r="AL149" i="82"/>
  <c r="AL134" i="82"/>
  <c r="AL141" i="82"/>
  <c r="AR126" i="82"/>
  <c r="AR122" i="82"/>
  <c r="AR118" i="82"/>
  <c r="AR114" i="82"/>
  <c r="AR129" i="82"/>
  <c r="AR125" i="82"/>
  <c r="AR121" i="82"/>
  <c r="AR117" i="82"/>
  <c r="AR113" i="82"/>
  <c r="AR128" i="82"/>
  <c r="AR120" i="82"/>
  <c r="AR112" i="82"/>
  <c r="AR127" i="82"/>
  <c r="AR119" i="82"/>
  <c r="AR116" i="82"/>
  <c r="AR123" i="82"/>
  <c r="AR124" i="82"/>
  <c r="AR115" i="82"/>
  <c r="Y189" i="82"/>
  <c r="AR106" i="82"/>
  <c r="AR104" i="82"/>
  <c r="AR100" i="82"/>
  <c r="AR96" i="82"/>
  <c r="AR92" i="82"/>
  <c r="AR107" i="82"/>
  <c r="AR103" i="82"/>
  <c r="AR99" i="82"/>
  <c r="AR95" i="82"/>
  <c r="AR91" i="82"/>
  <c r="AR98" i="82"/>
  <c r="AR90" i="82"/>
  <c r="AR105" i="82"/>
  <c r="AR97" i="82"/>
  <c r="AR102" i="82"/>
  <c r="AR94" i="82"/>
  <c r="AR101" i="82"/>
  <c r="AR93" i="82"/>
  <c r="AL107" i="82"/>
  <c r="AL106" i="82"/>
  <c r="AL102" i="82"/>
  <c r="AL98" i="82"/>
  <c r="AL94" i="82"/>
  <c r="AL90" i="82"/>
  <c r="AL105" i="82"/>
  <c r="AL101" i="82"/>
  <c r="AL97" i="82"/>
  <c r="AL93" i="82"/>
  <c r="AL104" i="82"/>
  <c r="AL96" i="82"/>
  <c r="AL103" i="82"/>
  <c r="AL95" i="82"/>
  <c r="AL100" i="82"/>
  <c r="AL92" i="82"/>
  <c r="AL91" i="82"/>
  <c r="AL99" i="82"/>
  <c r="X106" i="82"/>
  <c r="X102" i="82"/>
  <c r="X98" i="82"/>
  <c r="X94" i="82"/>
  <c r="X90" i="82"/>
  <c r="X105" i="82"/>
  <c r="X101" i="82"/>
  <c r="X97" i="82"/>
  <c r="X93" i="82"/>
  <c r="X104" i="82"/>
  <c r="X100" i="82"/>
  <c r="X96" i="82"/>
  <c r="X92" i="82"/>
  <c r="X107" i="82"/>
  <c r="X103" i="82"/>
  <c r="X99" i="82"/>
  <c r="X95" i="82"/>
  <c r="X91" i="82"/>
  <c r="Z128" i="82"/>
  <c r="Z124" i="82"/>
  <c r="Z120" i="82"/>
  <c r="Z127" i="82"/>
  <c r="Z123" i="82"/>
  <c r="Z126" i="82"/>
  <c r="Z122" i="82"/>
  <c r="Z129" i="82"/>
  <c r="Z125" i="82"/>
  <c r="Z121" i="82"/>
  <c r="Z116" i="82"/>
  <c r="Z112" i="82"/>
  <c r="Z119" i="82"/>
  <c r="Z115" i="82"/>
  <c r="Z118" i="82"/>
  <c r="Z114" i="82"/>
  <c r="Z117" i="82"/>
  <c r="Z113" i="82"/>
  <c r="AI127" i="82"/>
  <c r="AI123" i="82"/>
  <c r="AI119" i="82"/>
  <c r="AI126" i="82"/>
  <c r="AI122" i="82"/>
  <c r="AI129" i="82"/>
  <c r="AI125" i="82"/>
  <c r="AI121" i="82"/>
  <c r="AI128" i="82"/>
  <c r="AI124" i="82"/>
  <c r="AI120" i="82"/>
  <c r="AI115" i="82"/>
  <c r="AI118" i="82"/>
  <c r="AI114" i="82"/>
  <c r="AI117" i="82"/>
  <c r="AI113" i="82"/>
  <c r="AI116" i="82"/>
  <c r="AI112" i="82"/>
  <c r="AE127" i="82"/>
  <c r="AE123" i="82"/>
  <c r="AE126" i="82"/>
  <c r="AE122" i="82"/>
  <c r="AE129" i="82"/>
  <c r="AE125" i="82"/>
  <c r="AE121" i="82"/>
  <c r="AE128" i="82"/>
  <c r="AE124" i="82"/>
  <c r="AE120" i="82"/>
  <c r="AE119" i="82"/>
  <c r="AE115" i="82"/>
  <c r="AE118" i="82"/>
  <c r="AE114" i="82"/>
  <c r="AE117" i="82"/>
  <c r="AE113" i="82"/>
  <c r="AE116" i="82"/>
  <c r="AE112" i="82"/>
  <c r="AE151" i="82"/>
  <c r="AE147" i="82"/>
  <c r="AE143" i="82"/>
  <c r="AE139" i="82"/>
  <c r="AE135" i="82"/>
  <c r="AE150" i="82"/>
  <c r="AE146" i="82"/>
  <c r="AE142" i="82"/>
  <c r="AE138" i="82"/>
  <c r="AE134" i="82"/>
  <c r="AE149" i="82"/>
  <c r="AE145" i="82"/>
  <c r="AE141" i="82"/>
  <c r="AE137" i="82"/>
  <c r="AE148" i="82"/>
  <c r="AE144" i="82"/>
  <c r="AE140" i="82"/>
  <c r="AE136" i="82"/>
  <c r="AB106" i="82"/>
  <c r="AB102" i="82"/>
  <c r="AB98" i="82"/>
  <c r="AB94" i="82"/>
  <c r="AB90" i="82"/>
  <c r="AB105" i="82"/>
  <c r="AB101" i="82"/>
  <c r="AB97" i="82"/>
  <c r="AB93" i="82"/>
  <c r="AB104" i="82"/>
  <c r="AB100" i="82"/>
  <c r="AB96" i="82"/>
  <c r="AB92" i="82"/>
  <c r="AB107" i="82"/>
  <c r="AB103" i="82"/>
  <c r="AB99" i="82"/>
  <c r="AB95" i="82"/>
  <c r="AB91" i="82"/>
  <c r="AA151" i="82"/>
  <c r="AA147" i="82"/>
  <c r="AA143" i="82"/>
  <c r="AA139" i="82"/>
  <c r="AA135" i="82"/>
  <c r="AA150" i="82"/>
  <c r="AA146" i="82"/>
  <c r="AA142" i="82"/>
  <c r="AA138" i="82"/>
  <c r="AA134" i="82"/>
  <c r="AA149" i="82"/>
  <c r="AA145" i="82"/>
  <c r="AA141" i="82"/>
  <c r="AA137" i="82"/>
  <c r="AA148" i="82"/>
  <c r="AA144" i="82"/>
  <c r="AA140" i="82"/>
  <c r="AA136" i="82"/>
  <c r="AD128" i="82"/>
  <c r="AD124" i="82"/>
  <c r="AD120" i="82"/>
  <c r="AD127" i="82"/>
  <c r="AD123" i="82"/>
  <c r="AD126" i="82"/>
  <c r="AD122" i="82"/>
  <c r="AD129" i="82"/>
  <c r="AD125" i="82"/>
  <c r="AD121" i="82"/>
  <c r="AD116" i="82"/>
  <c r="AD112" i="82"/>
  <c r="BE112" i="82" s="1"/>
  <c r="AD119" i="82"/>
  <c r="AD115" i="82"/>
  <c r="AD118" i="82"/>
  <c r="AD114" i="82"/>
  <c r="AD117" i="82"/>
  <c r="AD113" i="82"/>
  <c r="X150" i="82"/>
  <c r="X146" i="82"/>
  <c r="X142" i="82"/>
  <c r="X138" i="82"/>
  <c r="X134" i="82"/>
  <c r="X149" i="82"/>
  <c r="X145" i="82"/>
  <c r="X141" i="82"/>
  <c r="X137" i="82"/>
  <c r="X148" i="82"/>
  <c r="X144" i="82"/>
  <c r="X140" i="82"/>
  <c r="X136" i="82"/>
  <c r="X151" i="82"/>
  <c r="X147" i="82"/>
  <c r="X143" i="82"/>
  <c r="X139" i="82"/>
  <c r="X135" i="82"/>
  <c r="Z148" i="82"/>
  <c r="Z144" i="82"/>
  <c r="Z140" i="82"/>
  <c r="Z136" i="82"/>
  <c r="Z151" i="82"/>
  <c r="Z147" i="82"/>
  <c r="Z143" i="82"/>
  <c r="Z139" i="82"/>
  <c r="Z135" i="82"/>
  <c r="Z150" i="82"/>
  <c r="Z146" i="82"/>
  <c r="Z142" i="82"/>
  <c r="Z138" i="82"/>
  <c r="Z134" i="82"/>
  <c r="Z149" i="82"/>
  <c r="Z145" i="82"/>
  <c r="Z141" i="82"/>
  <c r="Z137" i="82"/>
  <c r="AG105" i="82"/>
  <c r="AG101" i="82"/>
  <c r="AG97" i="82"/>
  <c r="AG93" i="82"/>
  <c r="AG104" i="82"/>
  <c r="AG100" i="82"/>
  <c r="AG96" i="82"/>
  <c r="AG92" i="82"/>
  <c r="AG107" i="82"/>
  <c r="AG103" i="82"/>
  <c r="AG99" i="82"/>
  <c r="AG95" i="82"/>
  <c r="AG91" i="82"/>
  <c r="AG106" i="82"/>
  <c r="AG102" i="82"/>
  <c r="AG98" i="82"/>
  <c r="AG94" i="82"/>
  <c r="AG90" i="82"/>
  <c r="AD148" i="82"/>
  <c r="AD144" i="82"/>
  <c r="AD140" i="82"/>
  <c r="AD136" i="82"/>
  <c r="AD151" i="82"/>
  <c r="AD147" i="82"/>
  <c r="AD143" i="82"/>
  <c r="AD139" i="82"/>
  <c r="AD135" i="82"/>
  <c r="AD150" i="82"/>
  <c r="AD146" i="82"/>
  <c r="AD142" i="82"/>
  <c r="AD138" i="82"/>
  <c r="AD134" i="82"/>
  <c r="AD149" i="82"/>
  <c r="AD145" i="82"/>
  <c r="AD141" i="82"/>
  <c r="AD137" i="82"/>
  <c r="AH148" i="82"/>
  <c r="AH144" i="82"/>
  <c r="AH140" i="82"/>
  <c r="AH136" i="82"/>
  <c r="AH151" i="82"/>
  <c r="AH147" i="82"/>
  <c r="AH143" i="82"/>
  <c r="AH139" i="82"/>
  <c r="AH135" i="82"/>
  <c r="AH150" i="82"/>
  <c r="AH146" i="82"/>
  <c r="AH142" i="82"/>
  <c r="AH138" i="82"/>
  <c r="AH134" i="82"/>
  <c r="AH149" i="82"/>
  <c r="AH145" i="82"/>
  <c r="AH141" i="82"/>
  <c r="AH137" i="82"/>
  <c r="AG149" i="82"/>
  <c r="AG145" i="82"/>
  <c r="AG141" i="82"/>
  <c r="AG137" i="82"/>
  <c r="AG148" i="82"/>
  <c r="AG144" i="82"/>
  <c r="AG140" i="82"/>
  <c r="AG136" i="82"/>
  <c r="AG151" i="82"/>
  <c r="AG147" i="82"/>
  <c r="AG143" i="82"/>
  <c r="AG139" i="82"/>
  <c r="AG135" i="82"/>
  <c r="AG150" i="82"/>
  <c r="AG146" i="82"/>
  <c r="AG142" i="82"/>
  <c r="AG138" i="82"/>
  <c r="AG134" i="82"/>
  <c r="AF106" i="82"/>
  <c r="AF102" i="82"/>
  <c r="AF98" i="82"/>
  <c r="AF94" i="82"/>
  <c r="AF90" i="82"/>
  <c r="AF105" i="82"/>
  <c r="AF101" i="82"/>
  <c r="AF97" i="82"/>
  <c r="AF93" i="82"/>
  <c r="AF104" i="82"/>
  <c r="AF100" i="82"/>
  <c r="AF96" i="82"/>
  <c r="AF92" i="82"/>
  <c r="AF107" i="82"/>
  <c r="AF103" i="82"/>
  <c r="AF99" i="82"/>
  <c r="AF95" i="82"/>
  <c r="AF91" i="82"/>
  <c r="AC149" i="82"/>
  <c r="AC145" i="82"/>
  <c r="AC141" i="82"/>
  <c r="AC137" i="82"/>
  <c r="AC148" i="82"/>
  <c r="AC144" i="82"/>
  <c r="AC140" i="82"/>
  <c r="AC136" i="82"/>
  <c r="AC151" i="82"/>
  <c r="AC147" i="82"/>
  <c r="AC143" i="82"/>
  <c r="AC139" i="82"/>
  <c r="AC135" i="82"/>
  <c r="AC150" i="82"/>
  <c r="AC146" i="82"/>
  <c r="AC142" i="82"/>
  <c r="AC138" i="82"/>
  <c r="AC134" i="82"/>
  <c r="X126" i="82"/>
  <c r="X122" i="82"/>
  <c r="X129" i="82"/>
  <c r="X125" i="82"/>
  <c r="X121" i="82"/>
  <c r="X128" i="82"/>
  <c r="X124" i="82"/>
  <c r="X120" i="82"/>
  <c r="X127" i="82"/>
  <c r="X123" i="82"/>
  <c r="X118" i="82"/>
  <c r="X114" i="82"/>
  <c r="X117" i="82"/>
  <c r="X113" i="82"/>
  <c r="X116" i="82"/>
  <c r="X112" i="82"/>
  <c r="X119" i="82"/>
  <c r="X115" i="82"/>
  <c r="AA107" i="82"/>
  <c r="AA103" i="82"/>
  <c r="AA99" i="82"/>
  <c r="AA95" i="82"/>
  <c r="AA91" i="82"/>
  <c r="AA106" i="82"/>
  <c r="AA102" i="82"/>
  <c r="AA98" i="82"/>
  <c r="AA94" i="82"/>
  <c r="AA90" i="82"/>
  <c r="AA105" i="82"/>
  <c r="AA101" i="82"/>
  <c r="AA97" i="82"/>
  <c r="AA93" i="82"/>
  <c r="AA104" i="82"/>
  <c r="AA100" i="82"/>
  <c r="AA96" i="82"/>
  <c r="AA92" i="82"/>
  <c r="AC129" i="82"/>
  <c r="AC125" i="82"/>
  <c r="AC121" i="82"/>
  <c r="AC128" i="82"/>
  <c r="AC124" i="82"/>
  <c r="AC120" i="82"/>
  <c r="AC127" i="82"/>
  <c r="AC123" i="82"/>
  <c r="AC126" i="82"/>
  <c r="AC122" i="82"/>
  <c r="AC117" i="82"/>
  <c r="AC113" i="82"/>
  <c r="AC116" i="82"/>
  <c r="AC112" i="82"/>
  <c r="AC119" i="82"/>
  <c r="AC115" i="82"/>
  <c r="AC118" i="82"/>
  <c r="AC114" i="82"/>
  <c r="Y129" i="82"/>
  <c r="Y125" i="82"/>
  <c r="Y121" i="82"/>
  <c r="Y128" i="82"/>
  <c r="Y124" i="82"/>
  <c r="Y120" i="82"/>
  <c r="Y127" i="82"/>
  <c r="Y123" i="82"/>
  <c r="Y126" i="82"/>
  <c r="Y122" i="82"/>
  <c r="Y117" i="82"/>
  <c r="Y113" i="82"/>
  <c r="Y116" i="82"/>
  <c r="Y112" i="82"/>
  <c r="Y119" i="82"/>
  <c r="Y115" i="82"/>
  <c r="Y118" i="82"/>
  <c r="Y114" i="82"/>
  <c r="Y105" i="82"/>
  <c r="Y101" i="82"/>
  <c r="Y97" i="82"/>
  <c r="Y93" i="82"/>
  <c r="Y104" i="82"/>
  <c r="Y100" i="82"/>
  <c r="Y96" i="82"/>
  <c r="Y92" i="82"/>
  <c r="Y107" i="82"/>
  <c r="Y103" i="82"/>
  <c r="Y99" i="82"/>
  <c r="Y95" i="82"/>
  <c r="Y91" i="82"/>
  <c r="Y106" i="82"/>
  <c r="Y102" i="82"/>
  <c r="Y98" i="82"/>
  <c r="Y94" i="82"/>
  <c r="Y90" i="82"/>
  <c r="AA127" i="82"/>
  <c r="AA123" i="82"/>
  <c r="AA126" i="82"/>
  <c r="AA122" i="82"/>
  <c r="AA129" i="82"/>
  <c r="AA125" i="82"/>
  <c r="AA121" i="82"/>
  <c r="AA128" i="82"/>
  <c r="AA124" i="82"/>
  <c r="AA120" i="82"/>
  <c r="AA119" i="82"/>
  <c r="AA115" i="82"/>
  <c r="AA118" i="82"/>
  <c r="AA114" i="82"/>
  <c r="AA117" i="82"/>
  <c r="AA113" i="82"/>
  <c r="AA116" i="82"/>
  <c r="AA112" i="82"/>
  <c r="Y149" i="82"/>
  <c r="Y145" i="82"/>
  <c r="Y141" i="82"/>
  <c r="Y137" i="82"/>
  <c r="Y148" i="82"/>
  <c r="Y144" i="82"/>
  <c r="Y140" i="82"/>
  <c r="Y136" i="82"/>
  <c r="Y151" i="82"/>
  <c r="Y147" i="82"/>
  <c r="Y143" i="82"/>
  <c r="Y139" i="82"/>
  <c r="Y135" i="82"/>
  <c r="Y150" i="82"/>
  <c r="Y146" i="82"/>
  <c r="Y142" i="82"/>
  <c r="Y138" i="82"/>
  <c r="Y134" i="82"/>
  <c r="AG129" i="82"/>
  <c r="AG125" i="82"/>
  <c r="AG121" i="82"/>
  <c r="AG128" i="82"/>
  <c r="AG124" i="82"/>
  <c r="AG120" i="82"/>
  <c r="AG127" i="82"/>
  <c r="AG123" i="82"/>
  <c r="AG119" i="82"/>
  <c r="AG126" i="82"/>
  <c r="AG122" i="82"/>
  <c r="AG117" i="82"/>
  <c r="AG113" i="82"/>
  <c r="AG116" i="82"/>
  <c r="AG112" i="82"/>
  <c r="AG115" i="82"/>
  <c r="AG118" i="82"/>
  <c r="AG114" i="82"/>
  <c r="AH104" i="82"/>
  <c r="AH100" i="82"/>
  <c r="AH96" i="82"/>
  <c r="AH92" i="82"/>
  <c r="AH107" i="82"/>
  <c r="AH103" i="82"/>
  <c r="AH99" i="82"/>
  <c r="AH95" i="82"/>
  <c r="AH91" i="82"/>
  <c r="AH106" i="82"/>
  <c r="AH102" i="82"/>
  <c r="AH98" i="82"/>
  <c r="AH94" i="82"/>
  <c r="AH90" i="82"/>
  <c r="AH105" i="82"/>
  <c r="AH101" i="82"/>
  <c r="AH97" i="82"/>
  <c r="AH93" i="82"/>
  <c r="AI151" i="82"/>
  <c r="AI147" i="82"/>
  <c r="AI143" i="82"/>
  <c r="AI139" i="82"/>
  <c r="AI135" i="82"/>
  <c r="AI150" i="82"/>
  <c r="AI146" i="82"/>
  <c r="AI142" i="82"/>
  <c r="AI138" i="82"/>
  <c r="AI134" i="82"/>
  <c r="AI149" i="82"/>
  <c r="AI145" i="82"/>
  <c r="AI141" i="82"/>
  <c r="AI137" i="82"/>
  <c r="AI148" i="82"/>
  <c r="AI144" i="82"/>
  <c r="AI140" i="82"/>
  <c r="AI136" i="82"/>
  <c r="AF126" i="82"/>
  <c r="AF122" i="82"/>
  <c r="AF129" i="82"/>
  <c r="AF125" i="82"/>
  <c r="AF121" i="82"/>
  <c r="AF128" i="82"/>
  <c r="AF124" i="82"/>
  <c r="AF120" i="82"/>
  <c r="AF127" i="82"/>
  <c r="AF123" i="82"/>
  <c r="AF119" i="82"/>
  <c r="AF118" i="82"/>
  <c r="AF114" i="82"/>
  <c r="AF117" i="82"/>
  <c r="AF113" i="82"/>
  <c r="AF116" i="82"/>
  <c r="AF112" i="82"/>
  <c r="AF115" i="82"/>
  <c r="AC105" i="82"/>
  <c r="AC101" i="82"/>
  <c r="AC97" i="82"/>
  <c r="AC93" i="82"/>
  <c r="AC104" i="82"/>
  <c r="AC100" i="82"/>
  <c r="AC96" i="82"/>
  <c r="AC92" i="82"/>
  <c r="AC107" i="82"/>
  <c r="AC103" i="82"/>
  <c r="AC99" i="82"/>
  <c r="AC95" i="82"/>
  <c r="AC91" i="82"/>
  <c r="AC106" i="82"/>
  <c r="AC102" i="82"/>
  <c r="AC98" i="82"/>
  <c r="AC94" i="82"/>
  <c r="AC90" i="82"/>
  <c r="AH128" i="82"/>
  <c r="AH124" i="82"/>
  <c r="AH120" i="82"/>
  <c r="AH127" i="82"/>
  <c r="AH123" i="82"/>
  <c r="AH119" i="82"/>
  <c r="AH126" i="82"/>
  <c r="AH122" i="82"/>
  <c r="AH129" i="82"/>
  <c r="AH125" i="82"/>
  <c r="AH121" i="82"/>
  <c r="AH116" i="82"/>
  <c r="AH112" i="82"/>
  <c r="AH115" i="82"/>
  <c r="AH118" i="82"/>
  <c r="AH114" i="82"/>
  <c r="AH117" i="82"/>
  <c r="AH113" i="82"/>
  <c r="AB150" i="82"/>
  <c r="AB146" i="82"/>
  <c r="AB142" i="82"/>
  <c r="AB138" i="82"/>
  <c r="AB134" i="82"/>
  <c r="AB149" i="82"/>
  <c r="AB145" i="82"/>
  <c r="AB141" i="82"/>
  <c r="AB137" i="82"/>
  <c r="AB148" i="82"/>
  <c r="AB144" i="82"/>
  <c r="AB140" i="82"/>
  <c r="AB136" i="82"/>
  <c r="AB151" i="82"/>
  <c r="AB147" i="82"/>
  <c r="AB143" i="82"/>
  <c r="AB139" i="82"/>
  <c r="AB135" i="82"/>
  <c r="AB126" i="82"/>
  <c r="AB122" i="82"/>
  <c r="AB129" i="82"/>
  <c r="AB125" i="82"/>
  <c r="AB121" i="82"/>
  <c r="AB128" i="82"/>
  <c r="AB124" i="82"/>
  <c r="AB120" i="82"/>
  <c r="AB127" i="82"/>
  <c r="AB123" i="82"/>
  <c r="AB118" i="82"/>
  <c r="AB114" i="82"/>
  <c r="AB117" i="82"/>
  <c r="AB113" i="82"/>
  <c r="AB116" i="82"/>
  <c r="AB112" i="82"/>
  <c r="AB119" i="82"/>
  <c r="AB115" i="82"/>
  <c r="AE107" i="82"/>
  <c r="AE103" i="82"/>
  <c r="AE99" i="82"/>
  <c r="AE95" i="82"/>
  <c r="AE91" i="82"/>
  <c r="AE106" i="82"/>
  <c r="AE102" i="82"/>
  <c r="AE98" i="82"/>
  <c r="AE94" i="82"/>
  <c r="AE90" i="82"/>
  <c r="AE105" i="82"/>
  <c r="AE101" i="82"/>
  <c r="AE97" i="82"/>
  <c r="AE93" i="82"/>
  <c r="AE104" i="82"/>
  <c r="AE100" i="82"/>
  <c r="AE96" i="82"/>
  <c r="AE92" i="82"/>
  <c r="W189" i="82"/>
  <c r="AC238" i="82"/>
  <c r="AG214" i="82"/>
  <c r="W233" i="82"/>
  <c r="AG200" i="82"/>
  <c r="Y206" i="82"/>
  <c r="Y184" i="82"/>
  <c r="AG213" i="82"/>
  <c r="Y211" i="82"/>
  <c r="AB214" i="82"/>
  <c r="AG63" i="82"/>
  <c r="AG221" i="82" s="1"/>
  <c r="AG193" i="82"/>
  <c r="AB236" i="82"/>
  <c r="AG183" i="82"/>
  <c r="AG209" i="82"/>
  <c r="AL29" i="91"/>
  <c r="AL30" i="91" s="1"/>
  <c r="W29" i="91"/>
  <c r="W30" i="91" s="1"/>
  <c r="AJ32" i="91"/>
  <c r="CE235" i="91"/>
  <c r="CL221" i="91"/>
  <c r="CL222" i="91"/>
  <c r="CL224" i="91"/>
  <c r="CL231" i="91"/>
  <c r="CL237" i="91"/>
  <c r="CL238" i="91"/>
  <c r="CL240" i="91"/>
  <c r="CL247" i="91"/>
  <c r="CL253" i="91"/>
  <c r="CL254" i="91"/>
  <c r="CL256" i="91"/>
  <c r="CL263" i="91"/>
  <c r="CL269" i="91"/>
  <c r="CL270" i="91"/>
  <c r="CL272" i="91"/>
  <c r="CM230" i="91"/>
  <c r="CF222" i="91"/>
  <c r="CF228" i="91"/>
  <c r="CF238" i="91"/>
  <c r="CF241" i="91"/>
  <c r="CF245" i="91"/>
  <c r="CF246" i="91"/>
  <c r="CF247" i="91"/>
  <c r="CF255" i="91"/>
  <c r="CF263" i="91"/>
  <c r="CF266" i="91"/>
  <c r="CF270" i="91"/>
  <c r="CF271" i="91"/>
  <c r="CM158" i="91"/>
  <c r="CM159" i="91"/>
  <c r="CM162" i="91"/>
  <c r="CM163" i="91"/>
  <c r="CM166" i="91"/>
  <c r="CM170" i="91"/>
  <c r="CM176" i="91"/>
  <c r="CM182" i="91"/>
  <c r="CM183" i="91"/>
  <c r="CM184" i="91"/>
  <c r="CM186" i="91"/>
  <c r="CM189" i="91"/>
  <c r="CM192" i="91"/>
  <c r="CM197" i="91"/>
  <c r="CM198" i="91"/>
  <c r="CM205" i="91"/>
  <c r="CM208" i="91"/>
  <c r="CM210" i="91"/>
  <c r="CM214" i="91"/>
  <c r="CN231" i="91"/>
  <c r="CE271" i="91"/>
  <c r="CE208" i="91"/>
  <c r="AA18" i="53"/>
  <c r="AG181" i="82"/>
  <c r="AG238" i="82"/>
  <c r="AG182" i="82"/>
  <c r="AG227" i="82"/>
  <c r="Y232" i="82"/>
  <c r="AG194" i="82"/>
  <c r="AF189" i="82"/>
  <c r="AG217" i="82"/>
  <c r="AG207" i="82"/>
  <c r="AG180" i="82"/>
  <c r="W28" i="82"/>
  <c r="AO89" i="82"/>
  <c r="AG229" i="82"/>
  <c r="AA28" i="82"/>
  <c r="AA67" i="82" s="1"/>
  <c r="AG203" i="82"/>
  <c r="AG222" i="82"/>
  <c r="Y203" i="82"/>
  <c r="Y188" i="82"/>
  <c r="Y64" i="82"/>
  <c r="Y65" i="82" s="1"/>
  <c r="Y194" i="82"/>
  <c r="AG206" i="82"/>
  <c r="AG184" i="82"/>
  <c r="Y185" i="82"/>
  <c r="Y214" i="82"/>
  <c r="AG201" i="82"/>
  <c r="Y207" i="82"/>
  <c r="Y174" i="82"/>
  <c r="AF62" i="82"/>
  <c r="AF199" i="82" s="1"/>
  <c r="AG204" i="82"/>
  <c r="AF61" i="82"/>
  <c r="AF177" i="82" s="1"/>
  <c r="Y187" i="82"/>
  <c r="AG215" i="82"/>
  <c r="Y209" i="82"/>
  <c r="AG186" i="82"/>
  <c r="AB204" i="82"/>
  <c r="Y216" i="82"/>
  <c r="Y205" i="82"/>
  <c r="Y181" i="82"/>
  <c r="Y28" i="82"/>
  <c r="AN67" i="82"/>
  <c r="AN29" i="82"/>
  <c r="BF27" i="82"/>
  <c r="BF133" i="82" s="1"/>
  <c r="AY167" i="82"/>
  <c r="AG212" i="82"/>
  <c r="Y192" i="82"/>
  <c r="AB61" i="82"/>
  <c r="AY169" i="82"/>
  <c r="AB205" i="82"/>
  <c r="AY173" i="82"/>
  <c r="AO29" i="82"/>
  <c r="U29" i="91"/>
  <c r="U32" i="91" s="1"/>
  <c r="AG29" i="91"/>
  <c r="AG32" i="91" s="1"/>
  <c r="Q29" i="91"/>
  <c r="Q32" i="91" s="1"/>
  <c r="S32" i="91"/>
  <c r="AB32" i="91"/>
  <c r="AM29" i="91"/>
  <c r="AM30" i="91" s="1"/>
  <c r="AM94" i="91"/>
  <c r="AE94" i="91"/>
  <c r="AE29" i="91"/>
  <c r="AE30" i="91" s="1"/>
  <c r="CN94" i="91"/>
  <c r="AI94" i="91"/>
  <c r="CL26" i="91"/>
  <c r="CL29" i="91" s="1"/>
  <c r="CL30" i="91" s="1"/>
  <c r="AH32" i="91"/>
  <c r="AK29" i="91"/>
  <c r="AK30" i="91" s="1"/>
  <c r="R29" i="91"/>
  <c r="R30" i="91" s="1"/>
  <c r="AG223" i="82"/>
  <c r="AG189" i="82"/>
  <c r="Y217" i="82"/>
  <c r="AG195" i="82"/>
  <c r="Y190" i="82"/>
  <c r="Y239" i="82"/>
  <c r="Y212" i="82"/>
  <c r="Y195" i="82"/>
  <c r="AG174" i="82"/>
  <c r="AB183" i="82"/>
  <c r="AB206" i="82"/>
  <c r="AM64" i="82"/>
  <c r="AM65" i="82" s="1"/>
  <c r="AC64" i="82"/>
  <c r="AC65" i="82" s="1"/>
  <c r="AB62" i="82"/>
  <c r="AB199" i="82" s="1"/>
  <c r="AE28" i="82"/>
  <c r="AB63" i="82"/>
  <c r="AB221" i="82" s="1"/>
  <c r="AQ28" i="82"/>
  <c r="AB174" i="82"/>
  <c r="AA231" i="82"/>
  <c r="AA209" i="82"/>
  <c r="AN195" i="82"/>
  <c r="AM230" i="82"/>
  <c r="AM208" i="82"/>
  <c r="AM186" i="82"/>
  <c r="W216" i="82"/>
  <c r="AC202" i="82"/>
  <c r="AC224" i="82"/>
  <c r="Z228" i="82"/>
  <c r="Z206" i="82"/>
  <c r="Z184" i="82"/>
  <c r="Z226" i="82"/>
  <c r="Z204" i="82"/>
  <c r="Z182" i="82"/>
  <c r="Z235" i="82"/>
  <c r="Z213" i="82"/>
  <c r="Z191" i="82"/>
  <c r="AA235" i="82"/>
  <c r="AA213" i="82"/>
  <c r="AA191" i="82"/>
  <c r="AA216" i="82"/>
  <c r="AA238" i="82"/>
  <c r="AD225" i="82"/>
  <c r="AD203" i="82"/>
  <c r="AD234" i="82"/>
  <c r="AD190" i="82"/>
  <c r="AD217" i="82"/>
  <c r="AD239" i="82"/>
  <c r="AD195" i="82"/>
  <c r="AE239" i="82"/>
  <c r="AE195" i="82"/>
  <c r="AE225" i="82"/>
  <c r="AE203" i="82"/>
  <c r="AE181" i="82"/>
  <c r="AH229" i="82"/>
  <c r="AH207" i="82"/>
  <c r="AH185" i="82"/>
  <c r="AH238" i="82"/>
  <c r="AH216" i="82"/>
  <c r="AH194" i="82"/>
  <c r="AI186" i="82"/>
  <c r="AI230" i="82"/>
  <c r="AI224" i="82"/>
  <c r="AI180" i="82"/>
  <c r="AI233" i="82"/>
  <c r="AI211" i="82"/>
  <c r="AI189" i="82"/>
  <c r="AK238" i="82"/>
  <c r="AK216" i="82"/>
  <c r="AK194" i="82"/>
  <c r="AK206" i="82"/>
  <c r="AK184" i="82"/>
  <c r="AN210" i="82"/>
  <c r="AN188" i="82"/>
  <c r="AN222" i="82"/>
  <c r="AN200" i="82"/>
  <c r="AO183" i="82"/>
  <c r="AO225" i="82"/>
  <c r="AO203" i="82"/>
  <c r="AQ234" i="82"/>
  <c r="AQ212" i="82"/>
  <c r="AQ236" i="82"/>
  <c r="AQ214" i="82"/>
  <c r="AQ192" i="82"/>
  <c r="AR224" i="82"/>
  <c r="AR202" i="82"/>
  <c r="AR180" i="82"/>
  <c r="AR226" i="82"/>
  <c r="AR204" i="82"/>
  <c r="AR182" i="82"/>
  <c r="AR235" i="82"/>
  <c r="AR213" i="82"/>
  <c r="AR191" i="82"/>
  <c r="AM229" i="82"/>
  <c r="AM185" i="82"/>
  <c r="AL238" i="82"/>
  <c r="AL216" i="82"/>
  <c r="AL194" i="82"/>
  <c r="AM239" i="82"/>
  <c r="AM217" i="82"/>
  <c r="AM195" i="82"/>
  <c r="AM233" i="82"/>
  <c r="AM211" i="82"/>
  <c r="AM189" i="82"/>
  <c r="W208" i="82"/>
  <c r="W230" i="82"/>
  <c r="AM238" i="82"/>
  <c r="AM216" i="82"/>
  <c r="AM194" i="82"/>
  <c r="AC223" i="82"/>
  <c r="AC201" i="82"/>
  <c r="AC222" i="82"/>
  <c r="AC200" i="82"/>
  <c r="AF222" i="82"/>
  <c r="AF200" i="82"/>
  <c r="AF178" i="82"/>
  <c r="AB237" i="82"/>
  <c r="AB238" i="82"/>
  <c r="AB216" i="82"/>
  <c r="AB230" i="82"/>
  <c r="AB186" i="82"/>
  <c r="Z231" i="82"/>
  <c r="Z209" i="82"/>
  <c r="Z187" i="82"/>
  <c r="AE235" i="82"/>
  <c r="AE213" i="82"/>
  <c r="AE191" i="82"/>
  <c r="AK234" i="82"/>
  <c r="AK190" i="82"/>
  <c r="AK212" i="82"/>
  <c r="AO236" i="82"/>
  <c r="AO214" i="82"/>
  <c r="AO192" i="82"/>
  <c r="AM236" i="82"/>
  <c r="AM214" i="82"/>
  <c r="AM192" i="82"/>
  <c r="Z225" i="82"/>
  <c r="Z203" i="82"/>
  <c r="Z181" i="82"/>
  <c r="Z230" i="82"/>
  <c r="Z208" i="82"/>
  <c r="Z186" i="82"/>
  <c r="Z239" i="82"/>
  <c r="Z217" i="82"/>
  <c r="Z195" i="82"/>
  <c r="AA239" i="82"/>
  <c r="AA217" i="82"/>
  <c r="AA195" i="82"/>
  <c r="AA225" i="82"/>
  <c r="AD229" i="82"/>
  <c r="AD207" i="82"/>
  <c r="AD185" i="82"/>
  <c r="AD238" i="82"/>
  <c r="AD216" i="82"/>
  <c r="AD194" i="82"/>
  <c r="AE222" i="82"/>
  <c r="AE200" i="82"/>
  <c r="AE178" i="82"/>
  <c r="AE229" i="82"/>
  <c r="AE207" i="82"/>
  <c r="AE185" i="82"/>
  <c r="AH211" i="82"/>
  <c r="AH189" i="82"/>
  <c r="AH233" i="82"/>
  <c r="AH228" i="82"/>
  <c r="AH206" i="82"/>
  <c r="AH184" i="82"/>
  <c r="AI201" i="82"/>
  <c r="AI179" i="82"/>
  <c r="AI228" i="82"/>
  <c r="AI206" i="82"/>
  <c r="AI184" i="82"/>
  <c r="AI237" i="82"/>
  <c r="AI215" i="82"/>
  <c r="AI193" i="82"/>
  <c r="AK201" i="82"/>
  <c r="AK223" i="82"/>
  <c r="AK179" i="82"/>
  <c r="AK236" i="82"/>
  <c r="AK214" i="82"/>
  <c r="AK192" i="82"/>
  <c r="AN192" i="82"/>
  <c r="AN230" i="82"/>
  <c r="AN208" i="82"/>
  <c r="AN186" i="82"/>
  <c r="AO231" i="82"/>
  <c r="AO187" i="82"/>
  <c r="AO229" i="82"/>
  <c r="AQ238" i="82"/>
  <c r="AQ194" i="82"/>
  <c r="AQ216" i="82"/>
  <c r="BF162" i="82"/>
  <c r="AQ228" i="82"/>
  <c r="AQ206" i="82"/>
  <c r="BF206" i="82" s="1"/>
  <c r="AQ184" i="82"/>
  <c r="AR228" i="82"/>
  <c r="AR184" i="82"/>
  <c r="AR230" i="82"/>
  <c r="AR208" i="82"/>
  <c r="AR186" i="82"/>
  <c r="AR239" i="82"/>
  <c r="AR195" i="82"/>
  <c r="AR217" i="82"/>
  <c r="AM210" i="82"/>
  <c r="AM188" i="82"/>
  <c r="AL222" i="82"/>
  <c r="AL200" i="82"/>
  <c r="AL178" i="82"/>
  <c r="AM201" i="82"/>
  <c r="AM223" i="82"/>
  <c r="AM179" i="82"/>
  <c r="AM200" i="82"/>
  <c r="AM222" i="82"/>
  <c r="AM178" i="82"/>
  <c r="AL233" i="82"/>
  <c r="AL189" i="82"/>
  <c r="W214" i="82"/>
  <c r="W236" i="82"/>
  <c r="AF235" i="82"/>
  <c r="AF191" i="82"/>
  <c r="AC232" i="82"/>
  <c r="AC210" i="82"/>
  <c r="AC188" i="82"/>
  <c r="AB233" i="82"/>
  <c r="AB211" i="82"/>
  <c r="AB189" i="82"/>
  <c r="AB225" i="82"/>
  <c r="AB203" i="82"/>
  <c r="AD230" i="82"/>
  <c r="AD208" i="82"/>
  <c r="AD186" i="82"/>
  <c r="AI229" i="82"/>
  <c r="AI207" i="82"/>
  <c r="AO223" i="82"/>
  <c r="AO201" i="82"/>
  <c r="AO179" i="82"/>
  <c r="AL235" i="82"/>
  <c r="AL213" i="82"/>
  <c r="AL191" i="82"/>
  <c r="AL227" i="82"/>
  <c r="AL205" i="82"/>
  <c r="W209" i="82"/>
  <c r="W231" i="82"/>
  <c r="W187" i="82"/>
  <c r="AC239" i="82"/>
  <c r="AC217" i="82"/>
  <c r="AC195" i="82"/>
  <c r="Z229" i="82"/>
  <c r="Z207" i="82"/>
  <c r="Z185" i="82"/>
  <c r="Z234" i="82"/>
  <c r="Z212" i="82"/>
  <c r="Z190" i="82"/>
  <c r="AA230" i="82"/>
  <c r="AA186" i="82"/>
  <c r="AA229" i="82"/>
  <c r="AA185" i="82"/>
  <c r="AD233" i="82"/>
  <c r="AD211" i="82"/>
  <c r="AD189" i="82"/>
  <c r="AD232" i="82"/>
  <c r="AD210" i="82"/>
  <c r="AD188" i="82"/>
  <c r="AE226" i="82"/>
  <c r="AE204" i="82"/>
  <c r="AE182" i="82"/>
  <c r="AE230" i="82"/>
  <c r="AE233" i="82"/>
  <c r="AE211" i="82"/>
  <c r="AE189" i="82"/>
  <c r="AH215" i="82"/>
  <c r="AH193" i="82"/>
  <c r="AH223" i="82"/>
  <c r="AH201" i="82"/>
  <c r="AH179" i="82"/>
  <c r="AI227" i="82"/>
  <c r="AI205" i="82"/>
  <c r="AI232" i="82"/>
  <c r="AI210" i="82"/>
  <c r="AI188" i="82"/>
  <c r="AK227" i="82"/>
  <c r="AK205" i="82"/>
  <c r="AK183" i="82"/>
  <c r="AK225" i="82"/>
  <c r="AK203" i="82"/>
  <c r="AN225" i="82"/>
  <c r="AN181" i="82"/>
  <c r="AN203" i="82"/>
  <c r="AN216" i="82"/>
  <c r="AN194" i="82"/>
  <c r="AO222" i="82"/>
  <c r="AO200" i="82"/>
  <c r="AO178" i="82"/>
  <c r="AO235" i="82"/>
  <c r="AO191" i="82"/>
  <c r="AO233" i="82"/>
  <c r="AO189" i="82"/>
  <c r="AQ223" i="82"/>
  <c r="AQ179" i="82"/>
  <c r="BF166" i="82"/>
  <c r="AQ232" i="82"/>
  <c r="AQ210" i="82"/>
  <c r="AQ188" i="82"/>
  <c r="AR210" i="82"/>
  <c r="AR232" i="82"/>
  <c r="AR238" i="82"/>
  <c r="AR216" i="82"/>
  <c r="AR194" i="82"/>
  <c r="AM231" i="82"/>
  <c r="AM187" i="82"/>
  <c r="AL225" i="82"/>
  <c r="AL203" i="82"/>
  <c r="AL181" i="82"/>
  <c r="AL209" i="82"/>
  <c r="AL187" i="82"/>
  <c r="AM226" i="82"/>
  <c r="AM204" i="82"/>
  <c r="AM182" i="82"/>
  <c r="W222" i="82"/>
  <c r="AF239" i="82"/>
  <c r="AF217" i="82"/>
  <c r="AF195" i="82"/>
  <c r="AF228" i="82"/>
  <c r="AF206" i="82"/>
  <c r="AF184" i="82"/>
  <c r="AC237" i="82"/>
  <c r="AC215" i="82"/>
  <c r="AC193" i="82"/>
  <c r="AD235" i="82"/>
  <c r="AD191" i="82"/>
  <c r="AI216" i="82"/>
  <c r="AI238" i="82"/>
  <c r="AI194" i="82"/>
  <c r="AN234" i="82"/>
  <c r="AN212" i="82"/>
  <c r="AN190" i="82"/>
  <c r="AR209" i="82"/>
  <c r="AR187" i="82"/>
  <c r="AF229" i="82"/>
  <c r="AF185" i="82"/>
  <c r="AF207" i="82"/>
  <c r="AC227" i="82"/>
  <c r="AC183" i="82"/>
  <c r="AB232" i="82"/>
  <c r="AB210" i="82"/>
  <c r="AB188" i="82"/>
  <c r="AB239" i="82"/>
  <c r="AB217" i="82"/>
  <c r="Z211" i="82"/>
  <c r="Z233" i="82"/>
  <c r="Z238" i="82"/>
  <c r="Z216" i="82"/>
  <c r="Z194" i="82"/>
  <c r="AA222" i="82"/>
  <c r="AA200" i="82"/>
  <c r="AA178" i="82"/>
  <c r="AA224" i="82"/>
  <c r="AA180" i="82"/>
  <c r="AA233" i="82"/>
  <c r="AA189" i="82"/>
  <c r="AA211" i="82"/>
  <c r="AD237" i="82"/>
  <c r="AD215" i="82"/>
  <c r="AD193" i="82"/>
  <c r="AD236" i="82"/>
  <c r="AD214" i="82"/>
  <c r="AD192" i="82"/>
  <c r="AE234" i="82"/>
  <c r="AE212" i="82"/>
  <c r="AE190" i="82"/>
  <c r="AE224" i="82"/>
  <c r="AE202" i="82"/>
  <c r="AE180" i="82"/>
  <c r="AE237" i="82"/>
  <c r="AE193" i="82"/>
  <c r="AH232" i="82"/>
  <c r="AH210" i="82"/>
  <c r="AH188" i="82"/>
  <c r="AH227" i="82"/>
  <c r="AI231" i="82"/>
  <c r="AI209" i="82"/>
  <c r="AI187" i="82"/>
  <c r="AI236" i="82"/>
  <c r="AI214" i="82"/>
  <c r="AI192" i="82"/>
  <c r="AK231" i="82"/>
  <c r="AK209" i="82"/>
  <c r="AK207" i="82"/>
  <c r="AN229" i="82"/>
  <c r="AN207" i="82"/>
  <c r="AN185" i="82"/>
  <c r="AN201" i="82"/>
  <c r="AN223" i="82"/>
  <c r="AN179" i="82"/>
  <c r="AO226" i="82"/>
  <c r="AO182" i="82"/>
  <c r="AO239" i="82"/>
  <c r="AO217" i="82"/>
  <c r="AO237" i="82"/>
  <c r="AQ183" i="82"/>
  <c r="AQ205" i="82"/>
  <c r="AQ203" i="82"/>
  <c r="AR236" i="82"/>
  <c r="AR192" i="82"/>
  <c r="AR178" i="82"/>
  <c r="AL239" i="82"/>
  <c r="AL217" i="82"/>
  <c r="AL195" i="82"/>
  <c r="AM234" i="82"/>
  <c r="AL224" i="82"/>
  <c r="AL180" i="82"/>
  <c r="AL202" i="82"/>
  <c r="AL212" i="82"/>
  <c r="AF223" i="82"/>
  <c r="AF179" i="82"/>
  <c r="AF201" i="82"/>
  <c r="AF226" i="82"/>
  <c r="AF182" i="82"/>
  <c r="AM235" i="82"/>
  <c r="AM191" i="82"/>
  <c r="AC228" i="82"/>
  <c r="AC206" i="82"/>
  <c r="AC184" i="82"/>
  <c r="AC186" i="82"/>
  <c r="AC226" i="82"/>
  <c r="AC204" i="82"/>
  <c r="AC182" i="82"/>
  <c r="AB234" i="82"/>
  <c r="AB212" i="82"/>
  <c r="AB231" i="82"/>
  <c r="AB209" i="82"/>
  <c r="AH225" i="82"/>
  <c r="AH203" i="82"/>
  <c r="AH181" i="82"/>
  <c r="AQ224" i="82"/>
  <c r="AQ202" i="82"/>
  <c r="AQ180" i="82"/>
  <c r="Z237" i="82"/>
  <c r="Z193" i="82"/>
  <c r="Z232" i="82"/>
  <c r="Z210" i="82"/>
  <c r="AA234" i="82"/>
  <c r="AA212" i="82"/>
  <c r="AA190" i="82"/>
  <c r="AA228" i="82"/>
  <c r="AA206" i="82"/>
  <c r="AA184" i="82"/>
  <c r="AA237" i="82"/>
  <c r="AA215" i="82"/>
  <c r="AA193" i="82"/>
  <c r="AD224" i="82"/>
  <c r="AD180" i="82"/>
  <c r="AD223" i="82"/>
  <c r="AD201" i="82"/>
  <c r="AD179" i="82"/>
  <c r="AE223" i="82"/>
  <c r="AE201" i="82"/>
  <c r="AE179" i="82"/>
  <c r="AE228" i="82"/>
  <c r="AE206" i="82"/>
  <c r="AE184" i="82"/>
  <c r="AH222" i="82"/>
  <c r="AH200" i="82"/>
  <c r="AH231" i="82"/>
  <c r="AH187" i="82"/>
  <c r="AH209" i="82"/>
  <c r="AI235" i="82"/>
  <c r="AI213" i="82"/>
  <c r="AI191" i="82"/>
  <c r="AI222" i="82"/>
  <c r="AI178" i="82"/>
  <c r="AK200" i="82"/>
  <c r="AK222" i="82"/>
  <c r="AK178" i="82"/>
  <c r="AK235" i="82"/>
  <c r="AK213" i="82"/>
  <c r="AK191" i="82"/>
  <c r="AK233" i="82"/>
  <c r="AK211" i="82"/>
  <c r="AK189" i="82"/>
  <c r="AN211" i="82"/>
  <c r="AN189" i="82"/>
  <c r="AN227" i="82"/>
  <c r="AN183" i="82"/>
  <c r="AN205" i="82"/>
  <c r="AO230" i="82"/>
  <c r="AO186" i="82"/>
  <c r="AO228" i="82"/>
  <c r="AO184" i="82"/>
  <c r="AQ231" i="82"/>
  <c r="AQ209" i="82"/>
  <c r="AQ229" i="82"/>
  <c r="AQ185" i="82"/>
  <c r="AQ207" i="82"/>
  <c r="AR225" i="82"/>
  <c r="AR203" i="82"/>
  <c r="AR234" i="82"/>
  <c r="AR212" i="82"/>
  <c r="AR190" i="82"/>
  <c r="AL223" i="82"/>
  <c r="AL201" i="82"/>
  <c r="AM225" i="82"/>
  <c r="AM203" i="82"/>
  <c r="AM181" i="82"/>
  <c r="AL237" i="82"/>
  <c r="AL215" i="82"/>
  <c r="AL193" i="82"/>
  <c r="AL226" i="82"/>
  <c r="AL182" i="82"/>
  <c r="W202" i="82"/>
  <c r="AL232" i="82"/>
  <c r="AL188" i="82"/>
  <c r="AF230" i="82"/>
  <c r="AF208" i="82"/>
  <c r="AF186" i="82"/>
  <c r="AF237" i="82"/>
  <c r="AF215" i="82"/>
  <c r="AF193" i="82"/>
  <c r="AF231" i="82"/>
  <c r="AF187" i="82"/>
  <c r="AF209" i="82"/>
  <c r="AC234" i="82"/>
  <c r="AC212" i="82"/>
  <c r="AC190" i="82"/>
  <c r="AF238" i="82"/>
  <c r="AF216" i="82"/>
  <c r="AF194" i="82"/>
  <c r="AC231" i="82"/>
  <c r="AC187" i="82"/>
  <c r="AB185" i="82"/>
  <c r="AB222" i="82"/>
  <c r="AB200" i="82"/>
  <c r="AA204" i="82"/>
  <c r="AA182" i="82"/>
  <c r="AE238" i="82"/>
  <c r="AE216" i="82"/>
  <c r="AE194" i="82"/>
  <c r="AK232" i="82"/>
  <c r="AK210" i="82"/>
  <c r="AK188" i="82"/>
  <c r="Z180" i="82"/>
  <c r="Z223" i="82"/>
  <c r="Z179" i="82"/>
  <c r="Z201" i="82"/>
  <c r="AA223" i="82"/>
  <c r="AA201" i="82"/>
  <c r="AA179" i="82"/>
  <c r="AA232" i="82"/>
  <c r="AA210" i="82"/>
  <c r="AA188" i="82"/>
  <c r="AD222" i="82"/>
  <c r="AD200" i="82"/>
  <c r="AD178" i="82"/>
  <c r="AD227" i="82"/>
  <c r="AD205" i="82"/>
  <c r="AD183" i="82"/>
  <c r="AE227" i="82"/>
  <c r="AE205" i="82"/>
  <c r="AE210" i="82"/>
  <c r="AH224" i="82"/>
  <c r="AH202" i="82"/>
  <c r="AH180" i="82"/>
  <c r="AH226" i="82"/>
  <c r="AH204" i="82"/>
  <c r="AH191" i="82"/>
  <c r="AI217" i="82"/>
  <c r="AI195" i="82"/>
  <c r="AI234" i="82"/>
  <c r="AI212" i="82"/>
  <c r="AI190" i="82"/>
  <c r="AK226" i="82"/>
  <c r="AK204" i="82"/>
  <c r="AK182" i="82"/>
  <c r="AK239" i="82"/>
  <c r="AK217" i="82"/>
  <c r="AK195" i="82"/>
  <c r="AK237" i="82"/>
  <c r="AK215" i="82"/>
  <c r="AK193" i="82"/>
  <c r="AN193" i="82"/>
  <c r="AN231" i="82"/>
  <c r="AN209" i="82"/>
  <c r="AN187" i="82"/>
  <c r="AO234" i="82"/>
  <c r="AO190" i="82"/>
  <c r="AO224" i="82"/>
  <c r="AO202" i="82"/>
  <c r="AO180" i="82"/>
  <c r="AQ222" i="82"/>
  <c r="AQ200" i="82"/>
  <c r="BF200" i="82" s="1"/>
  <c r="AQ178" i="82"/>
  <c r="AQ235" i="82"/>
  <c r="AQ191" i="82"/>
  <c r="AQ213" i="82"/>
  <c r="AQ233" i="82"/>
  <c r="AQ189" i="82"/>
  <c r="AR229" i="82"/>
  <c r="AR207" i="82"/>
  <c r="AR223" i="82"/>
  <c r="AR201" i="82"/>
  <c r="AR179" i="82"/>
  <c r="AL230" i="82"/>
  <c r="AL208" i="82"/>
  <c r="AL186" i="82"/>
  <c r="AM202" i="82"/>
  <c r="AM224" i="82"/>
  <c r="AM180" i="82"/>
  <c r="AL236" i="82"/>
  <c r="AL214" i="82"/>
  <c r="AL192" i="82"/>
  <c r="W215" i="82"/>
  <c r="W237" i="82"/>
  <c r="W193" i="82"/>
  <c r="AM228" i="82"/>
  <c r="AM184" i="82"/>
  <c r="W201" i="82"/>
  <c r="W223" i="82"/>
  <c r="W179" i="82"/>
  <c r="AF234" i="82"/>
  <c r="AF212" i="82"/>
  <c r="AF190" i="82"/>
  <c r="AF224" i="82"/>
  <c r="AF202" i="82"/>
  <c r="AF180" i="82"/>
  <c r="AF232" i="82"/>
  <c r="AF210" i="82"/>
  <c r="AC229" i="82"/>
  <c r="AC207" i="82"/>
  <c r="AC185" i="82"/>
  <c r="AB224" i="82"/>
  <c r="AB202" i="82"/>
  <c r="AB180" i="82"/>
  <c r="Z222" i="82"/>
  <c r="Z200" i="82"/>
  <c r="Z178" i="82"/>
  <c r="AD228" i="82"/>
  <c r="AD206" i="82"/>
  <c r="AH234" i="82"/>
  <c r="AH212" i="82"/>
  <c r="AH190" i="82"/>
  <c r="AN206" i="82"/>
  <c r="AN184" i="82"/>
  <c r="AQ230" i="82"/>
  <c r="AQ208" i="82"/>
  <c r="AQ186" i="82"/>
  <c r="AR237" i="82"/>
  <c r="AR215" i="82"/>
  <c r="AL228" i="82"/>
  <c r="AL206" i="82"/>
  <c r="AL184" i="82"/>
  <c r="W205" i="82"/>
  <c r="W227" i="82"/>
  <c r="Z214" i="82"/>
  <c r="Z236" i="82"/>
  <c r="Z192" i="82"/>
  <c r="Z227" i="82"/>
  <c r="Z205" i="82"/>
  <c r="Z183" i="82"/>
  <c r="AA227" i="82"/>
  <c r="AA205" i="82"/>
  <c r="AA183" i="82"/>
  <c r="AA236" i="82"/>
  <c r="AA214" i="82"/>
  <c r="AA192" i="82"/>
  <c r="AD226" i="82"/>
  <c r="AD182" i="82"/>
  <c r="AD204" i="82"/>
  <c r="AD209" i="82"/>
  <c r="AD187" i="82"/>
  <c r="AE231" i="82"/>
  <c r="AE209" i="82"/>
  <c r="AE236" i="82"/>
  <c r="AE192" i="82"/>
  <c r="AE214" i="82"/>
  <c r="AH192" i="82"/>
  <c r="AH230" i="82"/>
  <c r="AH208" i="82"/>
  <c r="AH186" i="82"/>
  <c r="AH239" i="82"/>
  <c r="AH217" i="82"/>
  <c r="AH195" i="82"/>
  <c r="AI226" i="82"/>
  <c r="AI204" i="82"/>
  <c r="AI182" i="82"/>
  <c r="AI225" i="82"/>
  <c r="AI203" i="82"/>
  <c r="AI181" i="82"/>
  <c r="AK230" i="82"/>
  <c r="AK186" i="82"/>
  <c r="AK224" i="82"/>
  <c r="AK180" i="82"/>
  <c r="AN224" i="82"/>
  <c r="AN202" i="82"/>
  <c r="AN180" i="82"/>
  <c r="AN204" i="82"/>
  <c r="AN213" i="82"/>
  <c r="AN191" i="82"/>
  <c r="AO238" i="82"/>
  <c r="AO194" i="82"/>
  <c r="AO232" i="82"/>
  <c r="AO188" i="82"/>
  <c r="AQ226" i="82"/>
  <c r="AQ204" i="82"/>
  <c r="AQ182" i="82"/>
  <c r="AQ239" i="82"/>
  <c r="AQ195" i="82"/>
  <c r="AQ217" i="82"/>
  <c r="AQ237" i="82"/>
  <c r="AQ193" i="82"/>
  <c r="AQ215" i="82"/>
  <c r="AR233" i="82"/>
  <c r="AR189" i="82"/>
  <c r="AR205" i="82"/>
  <c r="AR227" i="82"/>
  <c r="AR183" i="82"/>
  <c r="AL229" i="82"/>
  <c r="AL207" i="82"/>
  <c r="AL185" i="82"/>
  <c r="AM183" i="82"/>
  <c r="AM237" i="82"/>
  <c r="AM215" i="82"/>
  <c r="AM193" i="82"/>
  <c r="W206" i="82"/>
  <c r="W228" i="82"/>
  <c r="W184" i="82"/>
  <c r="W217" i="82"/>
  <c r="W226" i="82"/>
  <c r="W182" i="82"/>
  <c r="AF236" i="82"/>
  <c r="AF214" i="82"/>
  <c r="AF192" i="82"/>
  <c r="AF225" i="82"/>
  <c r="AF203" i="82"/>
  <c r="AC236" i="82"/>
  <c r="AC214" i="82"/>
  <c r="AC192" i="82"/>
  <c r="AC233" i="82"/>
  <c r="AC211" i="82"/>
  <c r="AC189" i="82"/>
  <c r="AC225" i="82"/>
  <c r="AC203" i="82"/>
  <c r="AC181" i="82"/>
  <c r="AY157" i="82"/>
  <c r="AY164" i="82"/>
  <c r="AZ25" i="82"/>
  <c r="AZ89" i="82" s="1"/>
  <c r="AC174" i="82"/>
  <c r="BF25" i="82"/>
  <c r="BF89" i="82" s="1"/>
  <c r="W174" i="82"/>
  <c r="T32" i="91"/>
  <c r="AO94" i="91"/>
  <c r="CF26" i="91"/>
  <c r="CF94" i="91" s="1"/>
  <c r="AF174" i="82"/>
  <c r="CK26" i="91"/>
  <c r="CK94" i="91" s="1"/>
  <c r="AN29" i="91"/>
  <c r="AN30" i="91" s="1"/>
  <c r="AC29" i="91"/>
  <c r="AC30" i="91" s="1"/>
  <c r="CC26" i="91"/>
  <c r="CC94" i="91" s="1"/>
  <c r="P94" i="91"/>
  <c r="X32" i="91"/>
  <c r="AA32" i="91"/>
  <c r="Z29" i="91"/>
  <c r="Z32" i="91" s="1"/>
  <c r="CB26" i="91"/>
  <c r="CB29" i="91" s="1"/>
  <c r="CB30" i="91" s="1"/>
  <c r="Y29" i="91"/>
  <c r="Y32" i="91" s="1"/>
  <c r="Y94" i="91"/>
  <c r="AF28" i="82"/>
  <c r="AB28" i="82"/>
  <c r="AR28" i="82"/>
  <c r="BY156" i="91"/>
  <c r="AP28" i="82"/>
  <c r="AD28" i="82"/>
  <c r="AD29" i="82" s="1"/>
  <c r="AH28" i="82"/>
  <c r="AP111" i="82"/>
  <c r="AY170" i="82"/>
  <c r="AL174" i="82"/>
  <c r="AM174" i="82"/>
  <c r="AN94" i="91"/>
  <c r="BF26" i="82"/>
  <c r="BF111" i="82" s="1"/>
  <c r="AL64" i="82"/>
  <c r="AL65" i="82" s="1"/>
  <c r="BF157" i="82"/>
  <c r="CE26" i="91"/>
  <c r="CE94" i="91" s="1"/>
  <c r="CM26" i="91"/>
  <c r="CM94" i="91" s="1"/>
  <c r="V94" i="91"/>
  <c r="CA27" i="91"/>
  <c r="CA28" i="91"/>
  <c r="CR27" i="91"/>
  <c r="CB156" i="91"/>
  <c r="CR28" i="91"/>
  <c r="CD26" i="91"/>
  <c r="CD94" i="91" s="1"/>
  <c r="P32" i="91"/>
  <c r="P30" i="91"/>
  <c r="V32" i="91"/>
  <c r="V30" i="91"/>
  <c r="AY171" i="82"/>
  <c r="AY160" i="82"/>
  <c r="BE173" i="82"/>
  <c r="AY57" i="82"/>
  <c r="AZ157" i="82"/>
  <c r="BF172" i="82"/>
  <c r="CJ29" i="91"/>
  <c r="CJ94" i="91"/>
  <c r="AZ167" i="82"/>
  <c r="BF57" i="82"/>
  <c r="BF170" i="82"/>
  <c r="BE159" i="82"/>
  <c r="AZ160" i="82"/>
  <c r="AZ57" i="82"/>
  <c r="BE160" i="82"/>
  <c r="AZ170" i="82"/>
  <c r="BF161" i="82"/>
  <c r="BE57" i="82"/>
  <c r="AZ165" i="82"/>
  <c r="BF160" i="82"/>
  <c r="BE168" i="82"/>
  <c r="BE167" i="82"/>
  <c r="BF158" i="82"/>
  <c r="BF165" i="82"/>
  <c r="BF171" i="82"/>
  <c r="BF159" i="82"/>
  <c r="AZ169" i="82"/>
  <c r="AZ164" i="82"/>
  <c r="AZ161" i="82"/>
  <c r="BF164" i="82"/>
  <c r="AM28" i="82"/>
  <c r="AG28" i="82"/>
  <c r="AY27" i="82"/>
  <c r="AY133" i="82" s="1"/>
  <c r="AC28" i="82"/>
  <c r="AZ26" i="82"/>
  <c r="AZ111" i="82" s="1"/>
  <c r="AL28" i="82"/>
  <c r="BE25" i="82"/>
  <c r="BE89" i="82" s="1"/>
  <c r="BY219" i="91"/>
  <c r="CM156" i="91"/>
  <c r="AY26" i="82"/>
  <c r="AY111" i="82" s="1"/>
  <c r="BE26" i="82"/>
  <c r="BE111" i="82" s="1"/>
  <c r="AD89" i="82"/>
  <c r="BE27" i="82"/>
  <c r="BE133" i="82" s="1"/>
  <c r="AZ27" i="82"/>
  <c r="AZ133" i="82" s="1"/>
  <c r="AY25" i="82"/>
  <c r="AY89" i="82" s="1"/>
  <c r="AO32" i="91"/>
  <c r="Z63" i="82"/>
  <c r="Z221" i="82" s="1"/>
  <c r="Z62" i="82"/>
  <c r="Z199" i="82" s="1"/>
  <c r="Z61" i="82"/>
  <c r="Z174" i="82"/>
  <c r="AA63" i="82"/>
  <c r="AA221" i="82" s="1"/>
  <c r="AA62" i="82"/>
  <c r="AA199" i="82" s="1"/>
  <c r="AA61" i="82"/>
  <c r="AA174" i="82"/>
  <c r="AD63" i="82"/>
  <c r="AD221" i="82" s="1"/>
  <c r="AD62" i="82"/>
  <c r="AD199" i="82" s="1"/>
  <c r="AD61" i="82"/>
  <c r="BE171" i="82"/>
  <c r="AD174" i="82"/>
  <c r="AE63" i="82"/>
  <c r="AE221" i="82" s="1"/>
  <c r="AE62" i="82"/>
  <c r="AE199" i="82" s="1"/>
  <c r="AE61" i="82"/>
  <c r="AE174" i="82"/>
  <c r="AH63" i="82"/>
  <c r="AH221" i="82" s="1"/>
  <c r="AH62" i="82"/>
  <c r="AH199" i="82" s="1"/>
  <c r="AH61" i="82"/>
  <c r="AH174" i="82"/>
  <c r="AI63" i="82"/>
  <c r="AI221" i="82" s="1"/>
  <c r="AI62" i="82"/>
  <c r="AI199" i="82" s="1"/>
  <c r="AI61" i="82"/>
  <c r="AI174" i="82"/>
  <c r="AK62" i="82"/>
  <c r="AK199" i="82" s="1"/>
  <c r="AK63" i="82"/>
  <c r="AK221" i="82" s="1"/>
  <c r="AK174" i="82"/>
  <c r="AN174" i="82"/>
  <c r="AN62" i="82"/>
  <c r="AN199" i="82" s="1"/>
  <c r="AN63" i="82"/>
  <c r="AN221" i="82" s="1"/>
  <c r="AO62" i="82"/>
  <c r="AO199" i="82" s="1"/>
  <c r="AO63" i="82"/>
  <c r="AO221" i="82" s="1"/>
  <c r="AO174" i="82"/>
  <c r="AQ62" i="82"/>
  <c r="AQ199" i="82" s="1"/>
  <c r="AQ63" i="82"/>
  <c r="AQ221" i="82" s="1"/>
  <c r="AQ174" i="82"/>
  <c r="AR62" i="82"/>
  <c r="AR199" i="82" s="1"/>
  <c r="AR63" i="82"/>
  <c r="AR221" i="82" s="1"/>
  <c r="AR174" i="82"/>
  <c r="Z28" i="82"/>
  <c r="Z89" i="82"/>
  <c r="AI28" i="82"/>
  <c r="AI89" i="82"/>
  <c r="AK28" i="82"/>
  <c r="AK89" i="82"/>
  <c r="AP199" i="82"/>
  <c r="AP221" i="82"/>
  <c r="AP177" i="82"/>
  <c r="AP64" i="82"/>
  <c r="AP65" i="82" s="1"/>
  <c r="AP218" i="82"/>
  <c r="AJ64" i="82"/>
  <c r="AJ65" i="82" s="1"/>
  <c r="AJ177" i="82"/>
  <c r="AJ218" i="82"/>
  <c r="AJ199" i="82"/>
  <c r="AJ221" i="82"/>
  <c r="AB177" i="82"/>
  <c r="X218" i="82"/>
  <c r="X219" i="82" s="1"/>
  <c r="AG177" i="82"/>
  <c r="X155" i="82"/>
  <c r="AJ67" i="82"/>
  <c r="X67" i="82"/>
  <c r="CB219" i="91"/>
  <c r="W18" i="53"/>
  <c r="V18" i="53"/>
  <c r="AY123" i="82" l="1"/>
  <c r="BE136" i="82"/>
  <c r="AY135" i="82"/>
  <c r="AO78" i="82"/>
  <c r="BE148" i="82"/>
  <c r="BE128" i="82"/>
  <c r="AO75" i="82"/>
  <c r="AZ106" i="82"/>
  <c r="BE114" i="82"/>
  <c r="AY105" i="82"/>
  <c r="AO76" i="82"/>
  <c r="BF101" i="82"/>
  <c r="AZ135" i="82"/>
  <c r="AZ141" i="82"/>
  <c r="AY112" i="82"/>
  <c r="AY141" i="82"/>
  <c r="AY134" i="82"/>
  <c r="AZ151" i="82"/>
  <c r="AZ145" i="82"/>
  <c r="BE116" i="82"/>
  <c r="BE134" i="82"/>
  <c r="BE147" i="82"/>
  <c r="AI32" i="91"/>
  <c r="CE236" i="91"/>
  <c r="CE231" i="91"/>
  <c r="CE227" i="91"/>
  <c r="CE234" i="91"/>
  <c r="CE255" i="91"/>
  <c r="CE228" i="91"/>
  <c r="CE197" i="91"/>
  <c r="CE230" i="91"/>
  <c r="CN233" i="91"/>
  <c r="CM222" i="91"/>
  <c r="CM237" i="91"/>
  <c r="CM225" i="91"/>
  <c r="CE211" i="91"/>
  <c r="CE203" i="91"/>
  <c r="CE191" i="91"/>
  <c r="CE183" i="91"/>
  <c r="CE179" i="91"/>
  <c r="W32" i="91"/>
  <c r="CD206" i="91"/>
  <c r="CN221" i="91"/>
  <c r="CF233" i="91"/>
  <c r="U30" i="91"/>
  <c r="CN269" i="91"/>
  <c r="BE150" i="82"/>
  <c r="BE115" i="82"/>
  <c r="BE126" i="82"/>
  <c r="BF140" i="82"/>
  <c r="BF100" i="82"/>
  <c r="BE149" i="82"/>
  <c r="BE122" i="82"/>
  <c r="AZ140" i="82"/>
  <c r="BE151" i="82"/>
  <c r="BE119" i="82"/>
  <c r="BE123" i="82"/>
  <c r="BF150" i="82"/>
  <c r="BF147" i="82"/>
  <c r="BF107" i="82"/>
  <c r="AZ137" i="82"/>
  <c r="BE127" i="82"/>
  <c r="BE118" i="82"/>
  <c r="AZ142" i="82"/>
  <c r="W67" i="82"/>
  <c r="W29" i="82"/>
  <c r="AY125" i="82"/>
  <c r="AY138" i="82"/>
  <c r="AZ138" i="82"/>
  <c r="BE138" i="82"/>
  <c r="AG64" i="82"/>
  <c r="AG65" i="82" s="1"/>
  <c r="AO84" i="82"/>
  <c r="AO81" i="82"/>
  <c r="AO82" i="82"/>
  <c r="AO79" i="82"/>
  <c r="AO80" i="82"/>
  <c r="AO69" i="82"/>
  <c r="AO70" i="82"/>
  <c r="AO85" i="82"/>
  <c r="AO68" i="82"/>
  <c r="AO83" i="82"/>
  <c r="AO77" i="82"/>
  <c r="AO74" i="82"/>
  <c r="AO71" i="82"/>
  <c r="BE144" i="82"/>
  <c r="AZ149" i="82"/>
  <c r="AZ146" i="82"/>
  <c r="AY116" i="82"/>
  <c r="AY118" i="82"/>
  <c r="AY129" i="82"/>
  <c r="BE141" i="82"/>
  <c r="BE135" i="82"/>
  <c r="BF144" i="82"/>
  <c r="AZ134" i="82"/>
  <c r="AZ147" i="82"/>
  <c r="BF92" i="82"/>
  <c r="AY128" i="82"/>
  <c r="AY122" i="82"/>
  <c r="AY149" i="82"/>
  <c r="BF135" i="82"/>
  <c r="BF151" i="82"/>
  <c r="AY126" i="82"/>
  <c r="AY139" i="82"/>
  <c r="AY150" i="82"/>
  <c r="BE120" i="82"/>
  <c r="BE200" i="82"/>
  <c r="AL32" i="91"/>
  <c r="CN238" i="91"/>
  <c r="V130" i="91"/>
  <c r="V109" i="91"/>
  <c r="V110" i="91"/>
  <c r="AN127" i="91"/>
  <c r="AN113" i="91"/>
  <c r="AN99" i="91"/>
  <c r="AN100" i="91"/>
  <c r="AN101" i="91"/>
  <c r="AN102" i="91"/>
  <c r="AN103" i="91"/>
  <c r="AN104" i="91"/>
  <c r="AN105" i="91"/>
  <c r="AN106" i="91"/>
  <c r="AN107" i="91"/>
  <c r="AN108" i="91"/>
  <c r="AN109" i="91"/>
  <c r="AN110" i="91"/>
  <c r="AN111" i="91"/>
  <c r="AN112" i="91"/>
  <c r="AN114" i="91"/>
  <c r="AN115" i="91"/>
  <c r="AN116" i="91"/>
  <c r="AN117" i="91"/>
  <c r="AN118" i="91"/>
  <c r="AN119" i="91"/>
  <c r="AN120" i="91"/>
  <c r="AN121" i="91"/>
  <c r="AN122" i="91"/>
  <c r="AN123" i="91"/>
  <c r="AN124" i="91"/>
  <c r="AN125" i="91"/>
  <c r="AN126" i="91"/>
  <c r="AN128" i="91"/>
  <c r="AN129" i="91"/>
  <c r="AN130" i="91"/>
  <c r="AN131" i="91"/>
  <c r="AN132" i="91"/>
  <c r="AN133" i="91"/>
  <c r="AN134" i="91"/>
  <c r="AN135" i="91"/>
  <c r="AN136" i="91"/>
  <c r="AN137" i="91"/>
  <c r="AN138" i="91"/>
  <c r="AN139" i="91"/>
  <c r="AN140" i="91"/>
  <c r="AN141" i="91"/>
  <c r="AN142" i="91"/>
  <c r="AN143" i="91"/>
  <c r="AN144" i="91"/>
  <c r="AN145" i="91"/>
  <c r="AN146" i="91"/>
  <c r="AN147" i="91"/>
  <c r="AN148" i="91"/>
  <c r="AN149" i="91"/>
  <c r="AN150" i="91"/>
  <c r="AN151" i="91"/>
  <c r="AN152" i="91"/>
  <c r="Y113" i="91"/>
  <c r="Y109" i="91"/>
  <c r="Y110" i="91"/>
  <c r="Y111" i="91"/>
  <c r="Y112" i="91"/>
  <c r="Y114" i="91"/>
  <c r="Y115" i="91"/>
  <c r="Y116" i="91"/>
  <c r="Y117" i="91"/>
  <c r="Y118" i="91"/>
  <c r="Y119" i="91"/>
  <c r="Y120" i="91"/>
  <c r="Y121" i="91"/>
  <c r="Y122" i="91"/>
  <c r="Y123" i="91"/>
  <c r="Y124" i="91"/>
  <c r="Y125" i="91"/>
  <c r="Y126" i="91"/>
  <c r="Y127" i="91"/>
  <c r="Y128" i="91"/>
  <c r="Y129" i="91"/>
  <c r="Y130" i="91"/>
  <c r="Y131" i="91"/>
  <c r="Y132" i="91"/>
  <c r="Y133" i="91"/>
  <c r="Y134" i="91"/>
  <c r="AO99" i="91"/>
  <c r="AO100" i="91"/>
  <c r="AO101" i="91"/>
  <c r="AO102" i="91"/>
  <c r="AO103" i="91"/>
  <c r="AO104" i="91"/>
  <c r="AO105" i="91"/>
  <c r="AO106" i="91"/>
  <c r="AO107" i="91"/>
  <c r="AO108" i="91"/>
  <c r="AO109" i="91"/>
  <c r="AO110" i="91"/>
  <c r="AO111" i="91"/>
  <c r="AO112" i="91"/>
  <c r="AO113" i="91"/>
  <c r="AO114" i="91"/>
  <c r="AO115" i="91"/>
  <c r="AO116" i="91"/>
  <c r="AO117" i="91"/>
  <c r="AO118" i="91"/>
  <c r="AO119" i="91"/>
  <c r="AO120" i="91"/>
  <c r="AO121" i="91"/>
  <c r="AO122" i="91"/>
  <c r="AO123" i="91"/>
  <c r="AO124" i="91"/>
  <c r="AO125" i="91"/>
  <c r="AO126" i="91"/>
  <c r="AO127" i="91"/>
  <c r="AO128" i="91"/>
  <c r="AO129" i="91"/>
  <c r="AO130" i="91"/>
  <c r="AO131" i="91"/>
  <c r="AO132" i="91"/>
  <c r="AO133" i="91"/>
  <c r="AO134" i="91"/>
  <c r="AO135" i="91"/>
  <c r="AO136" i="91"/>
  <c r="AO137" i="91"/>
  <c r="AO138" i="91"/>
  <c r="AO139" i="91"/>
  <c r="AO140" i="91"/>
  <c r="AO141" i="91"/>
  <c r="AO142" i="91"/>
  <c r="AO143" i="91"/>
  <c r="AO144" i="91"/>
  <c r="AO145" i="91"/>
  <c r="AO146" i="91"/>
  <c r="AO147" i="91"/>
  <c r="AO148" i="91"/>
  <c r="AO149" i="91"/>
  <c r="AO150" i="91"/>
  <c r="AO151" i="91"/>
  <c r="AO152" i="91"/>
  <c r="AI130" i="91"/>
  <c r="AI127" i="91"/>
  <c r="AI109" i="91"/>
  <c r="AI113" i="91"/>
  <c r="AM99" i="91"/>
  <c r="AM100" i="91"/>
  <c r="AM101" i="91"/>
  <c r="AM102" i="91"/>
  <c r="AM103" i="91"/>
  <c r="AM104" i="91"/>
  <c r="AM105" i="91"/>
  <c r="AM106" i="91"/>
  <c r="AM107" i="91"/>
  <c r="AM108" i="91"/>
  <c r="AM109" i="91"/>
  <c r="AM110" i="91"/>
  <c r="AM111" i="91"/>
  <c r="AM112" i="91"/>
  <c r="AM113" i="91"/>
  <c r="AM114" i="91"/>
  <c r="AM115" i="91"/>
  <c r="AM116" i="91"/>
  <c r="AM117" i="91"/>
  <c r="AM118" i="91"/>
  <c r="AM119" i="91"/>
  <c r="AM120" i="91"/>
  <c r="AM121" i="91"/>
  <c r="AM122" i="91"/>
  <c r="AM123" i="91"/>
  <c r="AM124" i="91"/>
  <c r="AM125" i="91"/>
  <c r="AM126" i="91"/>
  <c r="AM127" i="91"/>
  <c r="AM128" i="91"/>
  <c r="AM129" i="91"/>
  <c r="AM130" i="91"/>
  <c r="AM131" i="91"/>
  <c r="AM132" i="91"/>
  <c r="AM133" i="91"/>
  <c r="AM134" i="91"/>
  <c r="AM135" i="91"/>
  <c r="AM136" i="91"/>
  <c r="AM137" i="91"/>
  <c r="AM138" i="91"/>
  <c r="AM139" i="91"/>
  <c r="AM140" i="91"/>
  <c r="AM141" i="91"/>
  <c r="AM142" i="91"/>
  <c r="AM143" i="91"/>
  <c r="AM144" i="91"/>
  <c r="AM145" i="91"/>
  <c r="AM146" i="91"/>
  <c r="AM147" i="91"/>
  <c r="AM148" i="91"/>
  <c r="AM149" i="91"/>
  <c r="AM150" i="91"/>
  <c r="AM151" i="91"/>
  <c r="AM152" i="91"/>
  <c r="CN212" i="91"/>
  <c r="CE220" i="91"/>
  <c r="CE273" i="91"/>
  <c r="CE277" i="91"/>
  <c r="CE243" i="91"/>
  <c r="CE244" i="91"/>
  <c r="CN200" i="91"/>
  <c r="CE194" i="91"/>
  <c r="CE199" i="91"/>
  <c r="CE181" i="91"/>
  <c r="CE158" i="91"/>
  <c r="CE164" i="91"/>
  <c r="CN225" i="91"/>
  <c r="CE248" i="91"/>
  <c r="CE232" i="91"/>
  <c r="CE226" i="91"/>
  <c r="CN255" i="91"/>
  <c r="CN235" i="91"/>
  <c r="CN265" i="91"/>
  <c r="CN223" i="91"/>
  <c r="CN196" i="91"/>
  <c r="CE171" i="91"/>
  <c r="CE198" i="91"/>
  <c r="CN208" i="91"/>
  <c r="CE175" i="91"/>
  <c r="CE189" i="91"/>
  <c r="CM277" i="91"/>
  <c r="CN29" i="91"/>
  <c r="CN30" i="91" s="1"/>
  <c r="CL275" i="91"/>
  <c r="CL259" i="91"/>
  <c r="CL243" i="91"/>
  <c r="CL227" i="91"/>
  <c r="CL234" i="91"/>
  <c r="CE256" i="91"/>
  <c r="CE224" i="91"/>
  <c r="CN229" i="91"/>
  <c r="CE222" i="91"/>
  <c r="CE213" i="91"/>
  <c r="CE159" i="91"/>
  <c r="CM244" i="91"/>
  <c r="CM229" i="91"/>
  <c r="CM226" i="91"/>
  <c r="CM258" i="91"/>
  <c r="CL276" i="91"/>
  <c r="CL260" i="91"/>
  <c r="CL244" i="91"/>
  <c r="CL228" i="91"/>
  <c r="CL267" i="91"/>
  <c r="CL251" i="91"/>
  <c r="CL235" i="91"/>
  <c r="CE176" i="91"/>
  <c r="CM253" i="91"/>
  <c r="CM221" i="91"/>
  <c r="CN186" i="91"/>
  <c r="CE196" i="91"/>
  <c r="CN227" i="91"/>
  <c r="CN204" i="91"/>
  <c r="CL262" i="91"/>
  <c r="CL246" i="91"/>
  <c r="CL230" i="91"/>
  <c r="CM266" i="91"/>
  <c r="CM273" i="91"/>
  <c r="CL277" i="91"/>
  <c r="CL261" i="91"/>
  <c r="CL245" i="91"/>
  <c r="CL229" i="91"/>
  <c r="CE223" i="91"/>
  <c r="CN253" i="91"/>
  <c r="CL264" i="91"/>
  <c r="CL248" i="91"/>
  <c r="CL232" i="91"/>
  <c r="CN237" i="91"/>
  <c r="CL271" i="91"/>
  <c r="CL255" i="91"/>
  <c r="CL239" i="91"/>
  <c r="CL223" i="91"/>
  <c r="AE98" i="91"/>
  <c r="AE101" i="91"/>
  <c r="AE104" i="91"/>
  <c r="AE108" i="91"/>
  <c r="AE97" i="91"/>
  <c r="AE100" i="91"/>
  <c r="AE106" i="91"/>
  <c r="AE96" i="91"/>
  <c r="AE99" i="91"/>
  <c r="AE103" i="91"/>
  <c r="AE105" i="91"/>
  <c r="AE102" i="91"/>
  <c r="AE107" i="91"/>
  <c r="AE111" i="91"/>
  <c r="AE114" i="91"/>
  <c r="AE118" i="91"/>
  <c r="AE120" i="91"/>
  <c r="AE124" i="91"/>
  <c r="AE125" i="91"/>
  <c r="AE129" i="91"/>
  <c r="AE131" i="91"/>
  <c r="AE135" i="91"/>
  <c r="AE140" i="91"/>
  <c r="AE144" i="91"/>
  <c r="AE147" i="91"/>
  <c r="AE151" i="91"/>
  <c r="AE109" i="91"/>
  <c r="AE117" i="91"/>
  <c r="AE119" i="91"/>
  <c r="AE123" i="91"/>
  <c r="AE130" i="91"/>
  <c r="AE132" i="91"/>
  <c r="AE134" i="91"/>
  <c r="AE137" i="91"/>
  <c r="AE143" i="91"/>
  <c r="AE146" i="91"/>
  <c r="AE150" i="91"/>
  <c r="AE116" i="91"/>
  <c r="AE122" i="91"/>
  <c r="AE128" i="91"/>
  <c r="AE136" i="91"/>
  <c r="AE139" i="91"/>
  <c r="AE142" i="91"/>
  <c r="AE145" i="91"/>
  <c r="AE149" i="91"/>
  <c r="AE110" i="91"/>
  <c r="AE112" i="91"/>
  <c r="AE113" i="91"/>
  <c r="AE115" i="91"/>
  <c r="AE121" i="91"/>
  <c r="AE152" i="91"/>
  <c r="AE126" i="91"/>
  <c r="AE138" i="91"/>
  <c r="AE141" i="91"/>
  <c r="AE148" i="91"/>
  <c r="AE95" i="91"/>
  <c r="AE127" i="91"/>
  <c r="AE133" i="91"/>
  <c r="V113" i="91"/>
  <c r="V97" i="91"/>
  <c r="V100" i="91"/>
  <c r="V106" i="91"/>
  <c r="V96" i="91"/>
  <c r="V99" i="91"/>
  <c r="V103" i="91"/>
  <c r="V105" i="91"/>
  <c r="V127" i="91"/>
  <c r="V102" i="91"/>
  <c r="V107" i="91"/>
  <c r="V98" i="91"/>
  <c r="V101" i="91"/>
  <c r="V104" i="91"/>
  <c r="V108" i="91"/>
  <c r="V114" i="91"/>
  <c r="V117" i="91"/>
  <c r="V119" i="91"/>
  <c r="V123" i="91"/>
  <c r="V132" i="91"/>
  <c r="V134" i="91"/>
  <c r="V137" i="91"/>
  <c r="V143" i="91"/>
  <c r="V146" i="91"/>
  <c r="V150" i="91"/>
  <c r="V116" i="91"/>
  <c r="V122" i="91"/>
  <c r="V128" i="91"/>
  <c r="V136" i="91"/>
  <c r="V139" i="91"/>
  <c r="V142" i="91"/>
  <c r="V145" i="91"/>
  <c r="V149" i="91"/>
  <c r="V112" i="91"/>
  <c r="V115" i="91"/>
  <c r="V121" i="91"/>
  <c r="V126" i="91"/>
  <c r="V133" i="91"/>
  <c r="V138" i="91"/>
  <c r="V141" i="91"/>
  <c r="V148" i="91"/>
  <c r="V152" i="91"/>
  <c r="V95" i="91"/>
  <c r="V124" i="91"/>
  <c r="V125" i="91"/>
  <c r="V111" i="91"/>
  <c r="V118" i="91"/>
  <c r="V120" i="91"/>
  <c r="V129" i="91"/>
  <c r="V144" i="91"/>
  <c r="V151" i="91"/>
  <c r="V140" i="91"/>
  <c r="V147" i="91"/>
  <c r="V131" i="91"/>
  <c r="V135" i="91"/>
  <c r="AN98" i="91"/>
  <c r="AN97" i="91"/>
  <c r="AN96" i="91"/>
  <c r="AN95" i="91"/>
  <c r="Y96" i="91"/>
  <c r="Y99" i="91"/>
  <c r="Y103" i="91"/>
  <c r="Y105" i="91"/>
  <c r="Y102" i="91"/>
  <c r="Y107" i="91"/>
  <c r="Y98" i="91"/>
  <c r="Y101" i="91"/>
  <c r="Y104" i="91"/>
  <c r="Y108" i="91"/>
  <c r="Y97" i="91"/>
  <c r="Y100" i="91"/>
  <c r="Y106" i="91"/>
  <c r="Y136" i="91"/>
  <c r="Y139" i="91"/>
  <c r="Y142" i="91"/>
  <c r="Y145" i="91"/>
  <c r="Y149" i="91"/>
  <c r="Y138" i="91"/>
  <c r="Y141" i="91"/>
  <c r="Y148" i="91"/>
  <c r="Y152" i="91"/>
  <c r="Y135" i="91"/>
  <c r="Y140" i="91"/>
  <c r="Y144" i="91"/>
  <c r="Y147" i="91"/>
  <c r="Y151" i="91"/>
  <c r="Y143" i="91"/>
  <c r="Y150" i="91"/>
  <c r="Y95" i="91"/>
  <c r="Y146" i="91"/>
  <c r="Y137" i="91"/>
  <c r="AI98" i="91"/>
  <c r="AI101" i="91"/>
  <c r="AI104" i="91"/>
  <c r="AI108" i="91"/>
  <c r="AI97" i="91"/>
  <c r="AI100" i="91"/>
  <c r="AI106" i="91"/>
  <c r="AI96" i="91"/>
  <c r="AI99" i="91"/>
  <c r="AI103" i="91"/>
  <c r="AI105" i="91"/>
  <c r="AI107" i="91"/>
  <c r="AI102" i="91"/>
  <c r="AI111" i="91"/>
  <c r="AI114" i="91"/>
  <c r="AI118" i="91"/>
  <c r="AI120" i="91"/>
  <c r="AI124" i="91"/>
  <c r="AI125" i="91"/>
  <c r="AI131" i="91"/>
  <c r="AI135" i="91"/>
  <c r="AI139" i="91"/>
  <c r="AI140" i="91"/>
  <c r="AI147" i="91"/>
  <c r="AI151" i="91"/>
  <c r="AI117" i="91"/>
  <c r="AI119" i="91"/>
  <c r="AI123" i="91"/>
  <c r="AI132" i="91"/>
  <c r="AI133" i="91"/>
  <c r="AI134" i="91"/>
  <c r="AI137" i="91"/>
  <c r="AI143" i="91"/>
  <c r="AI146" i="91"/>
  <c r="AI150" i="91"/>
  <c r="AI110" i="91"/>
  <c r="AI116" i="91"/>
  <c r="AI122" i="91"/>
  <c r="AI128" i="91"/>
  <c r="AI136" i="91"/>
  <c r="AI142" i="91"/>
  <c r="AI145" i="91"/>
  <c r="AI149" i="91"/>
  <c r="AI121" i="91"/>
  <c r="AI112" i="91"/>
  <c r="AI115" i="91"/>
  <c r="AI144" i="91"/>
  <c r="AI95" i="91"/>
  <c r="AI152" i="91"/>
  <c r="AI126" i="91"/>
  <c r="AI129" i="91"/>
  <c r="AI138" i="91"/>
  <c r="AI141" i="91"/>
  <c r="AI148" i="91"/>
  <c r="P149" i="91"/>
  <c r="CL149" i="91" s="1"/>
  <c r="P145" i="91"/>
  <c r="CL145" i="91" s="1"/>
  <c r="P141" i="91"/>
  <c r="CL141" i="91" s="1"/>
  <c r="P137" i="91"/>
  <c r="CL137" i="91" s="1"/>
  <c r="P133" i="91"/>
  <c r="CL133" i="91" s="1"/>
  <c r="P129" i="91"/>
  <c r="CL129" i="91" s="1"/>
  <c r="P125" i="91"/>
  <c r="CL125" i="91" s="1"/>
  <c r="P121" i="91"/>
  <c r="CL121" i="91" s="1"/>
  <c r="P117" i="91"/>
  <c r="CL117" i="91" s="1"/>
  <c r="P113" i="91"/>
  <c r="P109" i="91"/>
  <c r="P105" i="91"/>
  <c r="CL105" i="91" s="1"/>
  <c r="P101" i="91"/>
  <c r="CL101" i="91" s="1"/>
  <c r="P97" i="91"/>
  <c r="CL97" i="91" s="1"/>
  <c r="P150" i="91"/>
  <c r="P146" i="91"/>
  <c r="P142" i="91"/>
  <c r="P138" i="91"/>
  <c r="P134" i="91"/>
  <c r="P130" i="91"/>
  <c r="P126" i="91"/>
  <c r="P122" i="91"/>
  <c r="P118" i="91"/>
  <c r="P114" i="91"/>
  <c r="P110" i="91"/>
  <c r="P106" i="91"/>
  <c r="P102" i="91"/>
  <c r="P98" i="91"/>
  <c r="P151" i="91"/>
  <c r="CL151" i="91" s="1"/>
  <c r="P147" i="91"/>
  <c r="CL147" i="91" s="1"/>
  <c r="P143" i="91"/>
  <c r="CL143" i="91" s="1"/>
  <c r="P139" i="91"/>
  <c r="CL139" i="91" s="1"/>
  <c r="P135" i="91"/>
  <c r="CL135" i="91" s="1"/>
  <c r="P131" i="91"/>
  <c r="CL131" i="91" s="1"/>
  <c r="P127" i="91"/>
  <c r="P123" i="91"/>
  <c r="CL123" i="91" s="1"/>
  <c r="P119" i="91"/>
  <c r="CL119" i="91" s="1"/>
  <c r="P115" i="91"/>
  <c r="CL115" i="91" s="1"/>
  <c r="P111" i="91"/>
  <c r="CL111" i="91" s="1"/>
  <c r="P107" i="91"/>
  <c r="CL107" i="91" s="1"/>
  <c r="P103" i="91"/>
  <c r="CL103" i="91" s="1"/>
  <c r="P99" i="91"/>
  <c r="CL99" i="91" s="1"/>
  <c r="P95" i="91"/>
  <c r="P152" i="91"/>
  <c r="P148" i="91"/>
  <c r="CL148" i="91" s="1"/>
  <c r="P144" i="91"/>
  <c r="CL144" i="91" s="1"/>
  <c r="P140" i="91"/>
  <c r="CL140" i="91" s="1"/>
  <c r="P136" i="91"/>
  <c r="CL136" i="91" s="1"/>
  <c r="P132" i="91"/>
  <c r="CL132" i="91" s="1"/>
  <c r="P128" i="91"/>
  <c r="CL128" i="91" s="1"/>
  <c r="P124" i="91"/>
  <c r="P120" i="91"/>
  <c r="CL120" i="91" s="1"/>
  <c r="P116" i="91"/>
  <c r="P112" i="91"/>
  <c r="CL112" i="91" s="1"/>
  <c r="P108" i="91"/>
  <c r="P104" i="91"/>
  <c r="CL104" i="91" s="1"/>
  <c r="P100" i="91"/>
  <c r="CL100" i="91" s="1"/>
  <c r="P96" i="91"/>
  <c r="CL96" i="91" s="1"/>
  <c r="AO96" i="91"/>
  <c r="AO98" i="91"/>
  <c r="AO97" i="91"/>
  <c r="AO95" i="91"/>
  <c r="AM97" i="91"/>
  <c r="AM96" i="91"/>
  <c r="AM98" i="91"/>
  <c r="AM95" i="91"/>
  <c r="BE206" i="82"/>
  <c r="CE209" i="91"/>
  <c r="CE205" i="91"/>
  <c r="CE201" i="91"/>
  <c r="CE184" i="91"/>
  <c r="CE168" i="91"/>
  <c r="CE160" i="91"/>
  <c r="Z30" i="91"/>
  <c r="CN207" i="91"/>
  <c r="CN195" i="91"/>
  <c r="CN167" i="91"/>
  <c r="CN163" i="91"/>
  <c r="CN190" i="91"/>
  <c r="CN174" i="91"/>
  <c r="CN170" i="91"/>
  <c r="CN158" i="91"/>
  <c r="CM268" i="91"/>
  <c r="CM264" i="91"/>
  <c r="CM260" i="91"/>
  <c r="CM256" i="91"/>
  <c r="CM235" i="91"/>
  <c r="CM231" i="91"/>
  <c r="CM227" i="91"/>
  <c r="CM223" i="91"/>
  <c r="CM255" i="91"/>
  <c r="CE167" i="91"/>
  <c r="CN222" i="91"/>
  <c r="CM238" i="91"/>
  <c r="CE207" i="91"/>
  <c r="CN234" i="91"/>
  <c r="CE274" i="91"/>
  <c r="CE270" i="91"/>
  <c r="CN266" i="91"/>
  <c r="CN262" i="91"/>
  <c r="CN258" i="91"/>
  <c r="CN254" i="91"/>
  <c r="CN250" i="91"/>
  <c r="CN246" i="91"/>
  <c r="CN242" i="91"/>
  <c r="CN213" i="91"/>
  <c r="CN209" i="91"/>
  <c r="CN205" i="91"/>
  <c r="CN201" i="91"/>
  <c r="CN197" i="91"/>
  <c r="CN192" i="91"/>
  <c r="CN188" i="91"/>
  <c r="CN184" i="91"/>
  <c r="CN180" i="91"/>
  <c r="CN176" i="91"/>
  <c r="CN172" i="91"/>
  <c r="CN168" i="91"/>
  <c r="CN164" i="91"/>
  <c r="CN160" i="91"/>
  <c r="CM274" i="91"/>
  <c r="CM270" i="91"/>
  <c r="CM249" i="91"/>
  <c r="CM245" i="91"/>
  <c r="CM241" i="91"/>
  <c r="CE276" i="91"/>
  <c r="CE272" i="91"/>
  <c r="CE267" i="91"/>
  <c r="CE263" i="91"/>
  <c r="CE259" i="91"/>
  <c r="CE251" i="91"/>
  <c r="CE247" i="91"/>
  <c r="CE233" i="91"/>
  <c r="CE229" i="91"/>
  <c r="CE269" i="91"/>
  <c r="CN194" i="91"/>
  <c r="CE190" i="91"/>
  <c r="CE186" i="91"/>
  <c r="CE182" i="91"/>
  <c r="CE178" i="91"/>
  <c r="CE174" i="91"/>
  <c r="CE170" i="91"/>
  <c r="CN166" i="91"/>
  <c r="CN162" i="91"/>
  <c r="CN226" i="91"/>
  <c r="CE192" i="91"/>
  <c r="CE188" i="91"/>
  <c r="CE180" i="91"/>
  <c r="CE172" i="91"/>
  <c r="CE265" i="91"/>
  <c r="CE261" i="91"/>
  <c r="CE257" i="91"/>
  <c r="CE249" i="91"/>
  <c r="CE245" i="91"/>
  <c r="CM265" i="91"/>
  <c r="CM261" i="91"/>
  <c r="CM257" i="91"/>
  <c r="CM240" i="91"/>
  <c r="CM236" i="91"/>
  <c r="AK107" i="82"/>
  <c r="AK103" i="82"/>
  <c r="AK99" i="82"/>
  <c r="AZ99" i="82" s="1"/>
  <c r="AK95" i="82"/>
  <c r="AK91" i="82"/>
  <c r="AK106" i="82"/>
  <c r="AK102" i="82"/>
  <c r="AK98" i="82"/>
  <c r="AK94" i="82"/>
  <c r="AK90" i="82"/>
  <c r="AK105" i="82"/>
  <c r="AZ105" i="82" s="1"/>
  <c r="AK97" i="82"/>
  <c r="AK104" i="82"/>
  <c r="AK96" i="82"/>
  <c r="AK101" i="82"/>
  <c r="AK93" i="82"/>
  <c r="AK92" i="82"/>
  <c r="AK100" i="82"/>
  <c r="AP128" i="82"/>
  <c r="BF128" i="82" s="1"/>
  <c r="AP124" i="82"/>
  <c r="AZ124" i="82" s="1"/>
  <c r="AP120" i="82"/>
  <c r="AP116" i="82"/>
  <c r="AP112" i="82"/>
  <c r="AZ112" i="82" s="1"/>
  <c r="AP127" i="82"/>
  <c r="BF127" i="82" s="1"/>
  <c r="AP123" i="82"/>
  <c r="BF123" i="82" s="1"/>
  <c r="AP119" i="82"/>
  <c r="AP115" i="82"/>
  <c r="AP122" i="82"/>
  <c r="AZ122" i="82" s="1"/>
  <c r="AP114" i="82"/>
  <c r="BF114" i="82" s="1"/>
  <c r="AP129" i="82"/>
  <c r="AZ129" i="82" s="1"/>
  <c r="AP121" i="82"/>
  <c r="AZ121" i="82" s="1"/>
  <c r="AP113" i="82"/>
  <c r="AP118" i="82"/>
  <c r="AZ118" i="82" s="1"/>
  <c r="AP125" i="82"/>
  <c r="AZ125" i="82" s="1"/>
  <c r="AP126" i="82"/>
  <c r="BF126" i="82" s="1"/>
  <c r="AP117" i="82"/>
  <c r="AO103" i="82"/>
  <c r="AO99" i="82"/>
  <c r="AO95" i="82"/>
  <c r="AO91" i="82"/>
  <c r="AO102" i="82"/>
  <c r="AO98" i="82"/>
  <c r="AO94" i="82"/>
  <c r="AO90" i="82"/>
  <c r="AO107" i="82"/>
  <c r="AO101" i="82"/>
  <c r="AO93" i="82"/>
  <c r="AO100" i="82"/>
  <c r="AO92" i="82"/>
  <c r="AO105" i="82"/>
  <c r="AO97" i="82"/>
  <c r="AO106" i="82"/>
  <c r="AO104" i="82"/>
  <c r="AO96" i="82"/>
  <c r="AN84" i="82"/>
  <c r="AN83" i="82"/>
  <c r="AN81" i="82"/>
  <c r="AN77" i="82"/>
  <c r="AN73" i="82"/>
  <c r="AN69" i="82"/>
  <c r="AN80" i="82"/>
  <c r="AN76" i="82"/>
  <c r="AN72" i="82"/>
  <c r="AN68" i="82"/>
  <c r="AN79" i="82"/>
  <c r="AN75" i="82"/>
  <c r="AN71" i="82"/>
  <c r="AN74" i="82"/>
  <c r="AN70" i="82"/>
  <c r="AN85" i="82"/>
  <c r="AN82" i="82"/>
  <c r="AN78" i="82"/>
  <c r="AJ84" i="82"/>
  <c r="AJ81" i="82"/>
  <c r="AJ77" i="82"/>
  <c r="AJ73" i="82"/>
  <c r="AJ69" i="82"/>
  <c r="AJ85" i="82"/>
  <c r="AJ80" i="82"/>
  <c r="AJ76" i="82"/>
  <c r="AJ72" i="82"/>
  <c r="AJ68" i="82"/>
  <c r="AJ83" i="82"/>
  <c r="AJ79" i="82"/>
  <c r="AJ75" i="82"/>
  <c r="AJ71" i="82"/>
  <c r="AJ78" i="82"/>
  <c r="AJ82" i="82"/>
  <c r="AJ74" i="82"/>
  <c r="AJ70" i="82"/>
  <c r="AM155" i="82"/>
  <c r="AM175" i="82" s="1"/>
  <c r="Z104" i="82"/>
  <c r="AY104" i="82" s="1"/>
  <c r="Z100" i="82"/>
  <c r="AY100" i="82" s="1"/>
  <c r="Z96" i="82"/>
  <c r="Z92" i="82"/>
  <c r="Z107" i="82"/>
  <c r="Z103" i="82"/>
  <c r="Z99" i="82"/>
  <c r="AY99" i="82" s="1"/>
  <c r="Z95" i="82"/>
  <c r="Z91" i="82"/>
  <c r="Z106" i="82"/>
  <c r="AY106" i="82" s="1"/>
  <c r="Z102" i="82"/>
  <c r="Z98" i="82"/>
  <c r="Z94" i="82"/>
  <c r="Z90" i="82"/>
  <c r="Z105" i="82"/>
  <c r="Z101" i="82"/>
  <c r="Z97" i="82"/>
  <c r="Z93" i="82"/>
  <c r="AD104" i="82"/>
  <c r="AD100" i="82"/>
  <c r="AD96" i="82"/>
  <c r="AD92" i="82"/>
  <c r="AD107" i="82"/>
  <c r="AD103" i="82"/>
  <c r="AD99" i="82"/>
  <c r="AD95" i="82"/>
  <c r="AD91" i="82"/>
  <c r="AD106" i="82"/>
  <c r="AD102" i="82"/>
  <c r="AD98" i="82"/>
  <c r="BE98" i="82" s="1"/>
  <c r="AD94" i="82"/>
  <c r="AD90" i="82"/>
  <c r="AD105" i="82"/>
  <c r="AD101" i="82"/>
  <c r="AD97" i="82"/>
  <c r="AD93" i="82"/>
  <c r="AA85" i="82"/>
  <c r="AA84" i="82"/>
  <c r="AA83" i="82"/>
  <c r="AA82" i="82"/>
  <c r="AA81" i="82"/>
  <c r="AA80" i="82"/>
  <c r="AA79" i="82"/>
  <c r="AA78" i="82"/>
  <c r="AA77" i="82"/>
  <c r="AA76" i="82"/>
  <c r="AA75" i="82"/>
  <c r="AA74" i="82"/>
  <c r="AA73" i="82"/>
  <c r="AA72" i="82"/>
  <c r="AA71" i="82"/>
  <c r="AA70" i="82"/>
  <c r="AA69" i="82"/>
  <c r="AA68" i="82"/>
  <c r="X84" i="82"/>
  <c r="X80" i="82"/>
  <c r="X76" i="82"/>
  <c r="X72" i="82"/>
  <c r="X68" i="82"/>
  <c r="X83" i="82"/>
  <c r="X79" i="82"/>
  <c r="X75" i="82"/>
  <c r="X71" i="82"/>
  <c r="X82" i="82"/>
  <c r="X78" i="82"/>
  <c r="X74" i="82"/>
  <c r="X70" i="82"/>
  <c r="X85" i="82"/>
  <c r="X81" i="82"/>
  <c r="X77" i="82"/>
  <c r="X73" i="82"/>
  <c r="X69" i="82"/>
  <c r="AI107" i="82"/>
  <c r="AI103" i="82"/>
  <c r="AI99" i="82"/>
  <c r="AI95" i="82"/>
  <c r="AI91" i="82"/>
  <c r="AI106" i="82"/>
  <c r="AI102" i="82"/>
  <c r="AI98" i="82"/>
  <c r="AI94" i="82"/>
  <c r="AI90" i="82"/>
  <c r="AI105" i="82"/>
  <c r="AI101" i="82"/>
  <c r="AI97" i="82"/>
  <c r="AI93" i="82"/>
  <c r="AI104" i="82"/>
  <c r="AI100" i="82"/>
  <c r="AI96" i="82"/>
  <c r="AI92" i="82"/>
  <c r="X175" i="82"/>
  <c r="Y155" i="82"/>
  <c r="CM233" i="91"/>
  <c r="CE242" i="91"/>
  <c r="CE237" i="91"/>
  <c r="CC29" i="91"/>
  <c r="CC30" i="91" s="1"/>
  <c r="CE163" i="91"/>
  <c r="CN178" i="91"/>
  <c r="CN203" i="91"/>
  <c r="CN211" i="91"/>
  <c r="CN230" i="91"/>
  <c r="CN240" i="91"/>
  <c r="CN248" i="91"/>
  <c r="CN257" i="91"/>
  <c r="CN273" i="91"/>
  <c r="CN214" i="91"/>
  <c r="CN210" i="91"/>
  <c r="CN206" i="91"/>
  <c r="CN202" i="91"/>
  <c r="CN198" i="91"/>
  <c r="CE166" i="91"/>
  <c r="CE162" i="91"/>
  <c r="CE266" i="91"/>
  <c r="CE262" i="91"/>
  <c r="CE258" i="91"/>
  <c r="CE250" i="91"/>
  <c r="CE246" i="91"/>
  <c r="CE241" i="91"/>
  <c r="CE253" i="91"/>
  <c r="CN193" i="91"/>
  <c r="CN189" i="91"/>
  <c r="CN185" i="91"/>
  <c r="CN181" i="91"/>
  <c r="CN177" i="91"/>
  <c r="CN173" i="91"/>
  <c r="CN169" i="91"/>
  <c r="CN165" i="91"/>
  <c r="CN161" i="91"/>
  <c r="CE225" i="91"/>
  <c r="CE221" i="91"/>
  <c r="CE254" i="91"/>
  <c r="Q30" i="91"/>
  <c r="CE204" i="91"/>
  <c r="CE212" i="91"/>
  <c r="CN182" i="91"/>
  <c r="CN241" i="91"/>
  <c r="CN249" i="91"/>
  <c r="CN261" i="91"/>
  <c r="CN277" i="91"/>
  <c r="CN199" i="91"/>
  <c r="CN244" i="91"/>
  <c r="CN252" i="91"/>
  <c r="CE195" i="91"/>
  <c r="CN159" i="91"/>
  <c r="CN171" i="91"/>
  <c r="CN175" i="91"/>
  <c r="CN179" i="91"/>
  <c r="CN183" i="91"/>
  <c r="CN187" i="91"/>
  <c r="CN191" i="91"/>
  <c r="CN224" i="91"/>
  <c r="CN228" i="91"/>
  <c r="CN232" i="91"/>
  <c r="CN236" i="91"/>
  <c r="CN270" i="91"/>
  <c r="CN274" i="91"/>
  <c r="CM269" i="91"/>
  <c r="CM248" i="91"/>
  <c r="CE206" i="91"/>
  <c r="CE214" i="91"/>
  <c r="CN259" i="91"/>
  <c r="CN263" i="91"/>
  <c r="CN267" i="91"/>
  <c r="CN275" i="91"/>
  <c r="CM276" i="91"/>
  <c r="CM272" i="91"/>
  <c r="CM251" i="91"/>
  <c r="CM247" i="91"/>
  <c r="CM243" i="91"/>
  <c r="CM239" i="91"/>
  <c r="CM252" i="91"/>
  <c r="AG30" i="91"/>
  <c r="CE210" i="91"/>
  <c r="CN271" i="91"/>
  <c r="CE161" i="91"/>
  <c r="CE193" i="91"/>
  <c r="CN239" i="91"/>
  <c r="CN243" i="91"/>
  <c r="CN247" i="91"/>
  <c r="CN251" i="91"/>
  <c r="CN256" i="91"/>
  <c r="CN260" i="91"/>
  <c r="CN264" i="91"/>
  <c r="CN268" i="91"/>
  <c r="CN272" i="91"/>
  <c r="CN276" i="91"/>
  <c r="CM275" i="91"/>
  <c r="CM271" i="91"/>
  <c r="CM267" i="91"/>
  <c r="CM263" i="91"/>
  <c r="CM259" i="91"/>
  <c r="CM254" i="91"/>
  <c r="CM250" i="91"/>
  <c r="CM246" i="91"/>
  <c r="CM242" i="91"/>
  <c r="CM234" i="91"/>
  <c r="CL109" i="91"/>
  <c r="CC214" i="91"/>
  <c r="CC213" i="91"/>
  <c r="CC212" i="91"/>
  <c r="CC211" i="91"/>
  <c r="CC210" i="91"/>
  <c r="CC209" i="91"/>
  <c r="CC208" i="91"/>
  <c r="CC207" i="91"/>
  <c r="CC206" i="91"/>
  <c r="CC205" i="91"/>
  <c r="CC204" i="91"/>
  <c r="CC203" i="91"/>
  <c r="CC202" i="91"/>
  <c r="CC201" i="91"/>
  <c r="CC200" i="91"/>
  <c r="CC199" i="91"/>
  <c r="CC198" i="91"/>
  <c r="CC197" i="91"/>
  <c r="CC196" i="91"/>
  <c r="CC195" i="91"/>
  <c r="CC194" i="91"/>
  <c r="CC193" i="91"/>
  <c r="CC192" i="91"/>
  <c r="CC191" i="91"/>
  <c r="CC190" i="91"/>
  <c r="CC189" i="91"/>
  <c r="CC188" i="91"/>
  <c r="CC187" i="91"/>
  <c r="CC186" i="91"/>
  <c r="CC185" i="91"/>
  <c r="CC184" i="91"/>
  <c r="CC183" i="91"/>
  <c r="CC182" i="91"/>
  <c r="CC181" i="91"/>
  <c r="CC180" i="91"/>
  <c r="CC179" i="91"/>
  <c r="CC178" i="91"/>
  <c r="CC177" i="91"/>
  <c r="CC176" i="91"/>
  <c r="CC175" i="91"/>
  <c r="CC174" i="91"/>
  <c r="CC173" i="91"/>
  <c r="CC172" i="91"/>
  <c r="CC171" i="91"/>
  <c r="CC170" i="91"/>
  <c r="CC169" i="91"/>
  <c r="CC168" i="91"/>
  <c r="CC167" i="91"/>
  <c r="CC166" i="91"/>
  <c r="CC165" i="91"/>
  <c r="CC164" i="91"/>
  <c r="CC163" i="91"/>
  <c r="CC162" i="91"/>
  <c r="CC161" i="91"/>
  <c r="CC160" i="91"/>
  <c r="CC159" i="91"/>
  <c r="CC158" i="91"/>
  <c r="CL152" i="91"/>
  <c r="CL127" i="91"/>
  <c r="CL124" i="91"/>
  <c r="CL116" i="91"/>
  <c r="CL108" i="91"/>
  <c r="CF214" i="91"/>
  <c r="CF213" i="91"/>
  <c r="CF212" i="91"/>
  <c r="CF211" i="91"/>
  <c r="CF210" i="91"/>
  <c r="CF209" i="91"/>
  <c r="CF208" i="91"/>
  <c r="CF207" i="91"/>
  <c r="CF206" i="91"/>
  <c r="CF205" i="91"/>
  <c r="CF204" i="91"/>
  <c r="CF203" i="91"/>
  <c r="CF202" i="91"/>
  <c r="CF201" i="91"/>
  <c r="CF200" i="91"/>
  <c r="CF199" i="91"/>
  <c r="CF198" i="91"/>
  <c r="CF197" i="91"/>
  <c r="CF196" i="91"/>
  <c r="CF194" i="91"/>
  <c r="CF193" i="91"/>
  <c r="CF192" i="91"/>
  <c r="CF191" i="91"/>
  <c r="CF190" i="91"/>
  <c r="CF189" i="91"/>
  <c r="CF188" i="91"/>
  <c r="CF187" i="91"/>
  <c r="CF186" i="91"/>
  <c r="CF185" i="91"/>
  <c r="CF184" i="91"/>
  <c r="CF183" i="91"/>
  <c r="CF182" i="91"/>
  <c r="CF181" i="91"/>
  <c r="CF180" i="91"/>
  <c r="CF179" i="91"/>
  <c r="CF178" i="91"/>
  <c r="CF177" i="91"/>
  <c r="CF176" i="91"/>
  <c r="CF175" i="91"/>
  <c r="CF174" i="91"/>
  <c r="CF173" i="91"/>
  <c r="CF172" i="91"/>
  <c r="CF171" i="91"/>
  <c r="CF170" i="91"/>
  <c r="CF169" i="91"/>
  <c r="CF168" i="91"/>
  <c r="CF167" i="91"/>
  <c r="CF166" i="91"/>
  <c r="CF165" i="91"/>
  <c r="CF164" i="91"/>
  <c r="CF163" i="91"/>
  <c r="CF162" i="91"/>
  <c r="CF161" i="91"/>
  <c r="CF160" i="91"/>
  <c r="CF159" i="91"/>
  <c r="CF158" i="91"/>
  <c r="CF195" i="91"/>
  <c r="CL214" i="91"/>
  <c r="CL213" i="91"/>
  <c r="CL212" i="91"/>
  <c r="CL211" i="91"/>
  <c r="CL210" i="91"/>
  <c r="CL209" i="91"/>
  <c r="CL208" i="91"/>
  <c r="CL207" i="91"/>
  <c r="CL206" i="91"/>
  <c r="CL205" i="91"/>
  <c r="CL204" i="91"/>
  <c r="CL203" i="91"/>
  <c r="CL202" i="91"/>
  <c r="CL201" i="91"/>
  <c r="CL200" i="91"/>
  <c r="CL199" i="91"/>
  <c r="CL198" i="91"/>
  <c r="CL197" i="91"/>
  <c r="CL196" i="91"/>
  <c r="CL195" i="91"/>
  <c r="CL194" i="91"/>
  <c r="CL193" i="91"/>
  <c r="CL192" i="91"/>
  <c r="CL191" i="91"/>
  <c r="CL190" i="91"/>
  <c r="CL189" i="91"/>
  <c r="CL188" i="91"/>
  <c r="CL187" i="91"/>
  <c r="CL186" i="91"/>
  <c r="CL185" i="91"/>
  <c r="CL184" i="91"/>
  <c r="CL183" i="91"/>
  <c r="CL182" i="91"/>
  <c r="CL181" i="91"/>
  <c r="CL180" i="91"/>
  <c r="CL179" i="91"/>
  <c r="CL178" i="91"/>
  <c r="CL177" i="91"/>
  <c r="CL176" i="91"/>
  <c r="CL175" i="91"/>
  <c r="CL174" i="91"/>
  <c r="CL173" i="91"/>
  <c r="CL172" i="91"/>
  <c r="CL171" i="91"/>
  <c r="CL170" i="91"/>
  <c r="CL169" i="91"/>
  <c r="CL168" i="91"/>
  <c r="CL167" i="91"/>
  <c r="CL166" i="91"/>
  <c r="CL165" i="91"/>
  <c r="CL164" i="91"/>
  <c r="CL163" i="91"/>
  <c r="CL162" i="91"/>
  <c r="CL161" i="91"/>
  <c r="CL160" i="91"/>
  <c r="CL159" i="91"/>
  <c r="CL158" i="91"/>
  <c r="CD277" i="91"/>
  <c r="CD276" i="91"/>
  <c r="CD275" i="91"/>
  <c r="CD274" i="91"/>
  <c r="CD273" i="91"/>
  <c r="CD272" i="91"/>
  <c r="CD271" i="91"/>
  <c r="CD270" i="91"/>
  <c r="CD269" i="91"/>
  <c r="CD268" i="91"/>
  <c r="CD267" i="91"/>
  <c r="CD266" i="91"/>
  <c r="CD265" i="91"/>
  <c r="CD264" i="91"/>
  <c r="CD263" i="91"/>
  <c r="CD262" i="91"/>
  <c r="CD261" i="91"/>
  <c r="CD260" i="91"/>
  <c r="CD259" i="91"/>
  <c r="CD258" i="91"/>
  <c r="CD257" i="91"/>
  <c r="CD256" i="91"/>
  <c r="CD255" i="91"/>
  <c r="CD254" i="91"/>
  <c r="CD253" i="91"/>
  <c r="CD252" i="91"/>
  <c r="CD251" i="91"/>
  <c r="CD250" i="91"/>
  <c r="CD249" i="91"/>
  <c r="CD248" i="91"/>
  <c r="CD247" i="91"/>
  <c r="CD246" i="91"/>
  <c r="CD245" i="91"/>
  <c r="CD244" i="91"/>
  <c r="CD243" i="91"/>
  <c r="CD242" i="91"/>
  <c r="CD241" i="91"/>
  <c r="CD240" i="91"/>
  <c r="CD239" i="91"/>
  <c r="CD238" i="91"/>
  <c r="CD237" i="91"/>
  <c r="CD236" i="91"/>
  <c r="CD235" i="91"/>
  <c r="CD234" i="91"/>
  <c r="CD233" i="91"/>
  <c r="CD232" i="91"/>
  <c r="CD231" i="91"/>
  <c r="CD230" i="91"/>
  <c r="CD229" i="91"/>
  <c r="CD228" i="91"/>
  <c r="CD227" i="91"/>
  <c r="CD226" i="91"/>
  <c r="CD225" i="91"/>
  <c r="CD224" i="91"/>
  <c r="CD223" i="91"/>
  <c r="CD222" i="91"/>
  <c r="CD221" i="91"/>
  <c r="CD214" i="91"/>
  <c r="CD213" i="91"/>
  <c r="CD212" i="91"/>
  <c r="CD211" i="91"/>
  <c r="CD210" i="91"/>
  <c r="CD209" i="91"/>
  <c r="CD208" i="91"/>
  <c r="CD207" i="91"/>
  <c r="CD205" i="91"/>
  <c r="CD204" i="91"/>
  <c r="CD203" i="91"/>
  <c r="CD202" i="91"/>
  <c r="CD201" i="91"/>
  <c r="CD200" i="91"/>
  <c r="CD199" i="91"/>
  <c r="CD198" i="91"/>
  <c r="CD197" i="91"/>
  <c r="CD196" i="91"/>
  <c r="CD195" i="91"/>
  <c r="CD194" i="91"/>
  <c r="CD193" i="91"/>
  <c r="CD192" i="91"/>
  <c r="CD191" i="91"/>
  <c r="CD190" i="91"/>
  <c r="CD189" i="91"/>
  <c r="CD188" i="91"/>
  <c r="CD187" i="91"/>
  <c r="CD186" i="91"/>
  <c r="CD185" i="91"/>
  <c r="CD184" i="91"/>
  <c r="CD183" i="91"/>
  <c r="CD182" i="91"/>
  <c r="CD181" i="91"/>
  <c r="CD180" i="91"/>
  <c r="CD179" i="91"/>
  <c r="CD178" i="91"/>
  <c r="CD177" i="91"/>
  <c r="CD176" i="91"/>
  <c r="CD175" i="91"/>
  <c r="CD174" i="91"/>
  <c r="CD173" i="91"/>
  <c r="CD172" i="91"/>
  <c r="CD171" i="91"/>
  <c r="CD170" i="91"/>
  <c r="CD169" i="91"/>
  <c r="CD168" i="91"/>
  <c r="CD167" i="91"/>
  <c r="CD166" i="91"/>
  <c r="CD165" i="91"/>
  <c r="CD164" i="91"/>
  <c r="CD163" i="91"/>
  <c r="CD162" i="91"/>
  <c r="CD161" i="91"/>
  <c r="CD160" i="91"/>
  <c r="CD159" i="91"/>
  <c r="CD158" i="91"/>
  <c r="AD67" i="82"/>
  <c r="AA29" i="82"/>
  <c r="AL155" i="82"/>
  <c r="AL175" i="82" s="1"/>
  <c r="AC155" i="82"/>
  <c r="Y218" i="82"/>
  <c r="AF64" i="82"/>
  <c r="AF65" i="82" s="1"/>
  <c r="AG218" i="82"/>
  <c r="AB64" i="82"/>
  <c r="AB65" i="82" s="1"/>
  <c r="AY120" i="82"/>
  <c r="AY202" i="82"/>
  <c r="Y67" i="82"/>
  <c r="Y29" i="82"/>
  <c r="AL67" i="82"/>
  <c r="AL29" i="82"/>
  <c r="AM67" i="82"/>
  <c r="AM29" i="82"/>
  <c r="AB67" i="82"/>
  <c r="AB29" i="82"/>
  <c r="AK67" i="82"/>
  <c r="AK29" i="82"/>
  <c r="Z67" i="82"/>
  <c r="Z29" i="82"/>
  <c r="AF67" i="82"/>
  <c r="AF29" i="82"/>
  <c r="AY200" i="82"/>
  <c r="AY207" i="82"/>
  <c r="BF143" i="82"/>
  <c r="AY210" i="82"/>
  <c r="AY211" i="82"/>
  <c r="AY212" i="82"/>
  <c r="AE67" i="82"/>
  <c r="AE29" i="82"/>
  <c r="AH67" i="82"/>
  <c r="AH29" i="82"/>
  <c r="AC67" i="82"/>
  <c r="AC29" i="82"/>
  <c r="AG67" i="82"/>
  <c r="AG29" i="82"/>
  <c r="AI67" i="82"/>
  <c r="AI29" i="82"/>
  <c r="AR67" i="82"/>
  <c r="AR29" i="82"/>
  <c r="AM32" i="91"/>
  <c r="CE157" i="91"/>
  <c r="CF157" i="91"/>
  <c r="R32" i="91"/>
  <c r="AC32" i="91"/>
  <c r="CE29" i="91"/>
  <c r="CE30" i="91" s="1"/>
  <c r="AE32" i="91"/>
  <c r="CD29" i="91"/>
  <c r="CD30" i="91" s="1"/>
  <c r="CD157" i="91"/>
  <c r="AK32" i="91"/>
  <c r="CC157" i="91"/>
  <c r="AN32" i="91"/>
  <c r="AQ67" i="82"/>
  <c r="AQ29" i="82"/>
  <c r="AP67" i="82"/>
  <c r="AP29" i="82"/>
  <c r="AY121" i="82"/>
  <c r="AY114" i="82"/>
  <c r="AY148" i="82"/>
  <c r="AY124" i="82"/>
  <c r="AY136" i="82"/>
  <c r="AY146" i="82"/>
  <c r="AF218" i="82"/>
  <c r="AF219" i="82" s="1"/>
  <c r="W218" i="82"/>
  <c r="W219" i="82" s="1"/>
  <c r="AC218" i="82"/>
  <c r="AB218" i="82"/>
  <c r="AB219" i="82" s="1"/>
  <c r="AL218" i="82"/>
  <c r="AM218" i="82"/>
  <c r="AJ219" i="82"/>
  <c r="AZ200" i="82"/>
  <c r="BF28" i="82"/>
  <c r="BF67" i="82" s="1"/>
  <c r="AY205" i="82"/>
  <c r="AY201" i="82"/>
  <c r="AY217" i="82"/>
  <c r="AY208" i="82"/>
  <c r="AY215" i="82"/>
  <c r="AY213" i="82"/>
  <c r="AY203" i="82"/>
  <c r="AY214" i="82"/>
  <c r="AY216" i="82"/>
  <c r="CM29" i="91"/>
  <c r="CM30" i="91" s="1"/>
  <c r="CA26" i="91"/>
  <c r="CB94" i="91"/>
  <c r="BF202" i="82"/>
  <c r="CK29" i="91"/>
  <c r="CK32" i="91" s="1"/>
  <c r="Y30" i="91"/>
  <c r="CB32" i="91"/>
  <c r="BY94" i="91"/>
  <c r="CC229" i="91"/>
  <c r="CC150" i="91"/>
  <c r="CC118" i="91"/>
  <c r="CC145" i="91"/>
  <c r="CC113" i="91"/>
  <c r="CC140" i="91"/>
  <c r="CC108" i="91"/>
  <c r="CC135" i="91"/>
  <c r="CC103" i="91"/>
  <c r="CC268" i="91"/>
  <c r="CC244" i="91"/>
  <c r="CC267" i="91"/>
  <c r="CC235" i="91"/>
  <c r="CC262" i="91"/>
  <c r="CC230" i="91"/>
  <c r="CC257" i="91"/>
  <c r="CC225" i="91"/>
  <c r="CC106" i="91"/>
  <c r="CC96" i="91"/>
  <c r="CC264" i="91"/>
  <c r="CC250" i="91"/>
  <c r="CC125" i="91"/>
  <c r="CC152" i="91"/>
  <c r="CC120" i="91"/>
  <c r="CC147" i="91"/>
  <c r="CC115" i="91"/>
  <c r="CC274" i="91"/>
  <c r="CC116" i="91"/>
  <c r="CC275" i="91"/>
  <c r="CC270" i="91"/>
  <c r="CC238" i="91"/>
  <c r="CR26" i="91"/>
  <c r="CC146" i="91"/>
  <c r="CC114" i="91"/>
  <c r="CC141" i="91"/>
  <c r="CC109" i="91"/>
  <c r="CC136" i="91"/>
  <c r="CC104" i="91"/>
  <c r="CC131" i="91"/>
  <c r="CC99" i="91"/>
  <c r="CC236" i="91"/>
  <c r="CC228" i="91"/>
  <c r="CC263" i="91"/>
  <c r="CC231" i="91"/>
  <c r="CC258" i="91"/>
  <c r="CC226" i="91"/>
  <c r="CC253" i="91"/>
  <c r="CC221" i="91"/>
  <c r="CC142" i="91"/>
  <c r="CC110" i="91"/>
  <c r="CC137" i="91"/>
  <c r="CC105" i="91"/>
  <c r="CC132" i="91"/>
  <c r="CC100" i="91"/>
  <c r="CC127" i="91"/>
  <c r="CC252" i="91"/>
  <c r="CC272" i="91"/>
  <c r="CC259" i="91"/>
  <c r="CC227" i="91"/>
  <c r="CC254" i="91"/>
  <c r="CC222" i="91"/>
  <c r="CC249" i="91"/>
  <c r="CC138" i="91"/>
  <c r="CC133" i="91"/>
  <c r="CC101" i="91"/>
  <c r="CC128" i="91"/>
  <c r="CC123" i="91"/>
  <c r="CC256" i="91"/>
  <c r="CC255" i="91"/>
  <c r="CC223" i="91"/>
  <c r="CC277" i="91"/>
  <c r="CC245" i="91"/>
  <c r="CC134" i="91"/>
  <c r="CC102" i="91"/>
  <c r="CC129" i="91"/>
  <c r="CC97" i="91"/>
  <c r="CC124" i="91"/>
  <c r="CC151" i="91"/>
  <c r="CC119" i="91"/>
  <c r="CC248" i="91"/>
  <c r="CC240" i="91"/>
  <c r="CC251" i="91"/>
  <c r="CC246" i="91"/>
  <c r="CC273" i="91"/>
  <c r="CC241" i="91"/>
  <c r="CC130" i="91"/>
  <c r="CC98" i="91"/>
  <c r="CC232" i="91"/>
  <c r="CC224" i="91"/>
  <c r="CC247" i="91"/>
  <c r="CC242" i="91"/>
  <c r="CC269" i="91"/>
  <c r="CC237" i="91"/>
  <c r="CL94" i="91"/>
  <c r="N9" i="102" s="1"/>
  <c r="V9" i="102" s="1"/>
  <c r="X9" i="102" s="1"/>
  <c r="CC126" i="91"/>
  <c r="CC121" i="91"/>
  <c r="CC148" i="91"/>
  <c r="CC143" i="91"/>
  <c r="CC111" i="91"/>
  <c r="CC276" i="91"/>
  <c r="CC243" i="91"/>
  <c r="CC265" i="91"/>
  <c r="CC233" i="91"/>
  <c r="CC122" i="91"/>
  <c r="CC149" i="91"/>
  <c r="CC117" i="91"/>
  <c r="CC144" i="91"/>
  <c r="CC112" i="91"/>
  <c r="CC139" i="91"/>
  <c r="CC107" i="91"/>
  <c r="CC260" i="91"/>
  <c r="CC271" i="91"/>
  <c r="CC239" i="91"/>
  <c r="CC266" i="91"/>
  <c r="CC234" i="91"/>
  <c r="CC261" i="91"/>
  <c r="AY206" i="82"/>
  <c r="AP219" i="82"/>
  <c r="BF216" i="82"/>
  <c r="W64" i="82"/>
  <c r="W65" i="82" s="1"/>
  <c r="W177" i="82"/>
  <c r="AZ204" i="82"/>
  <c r="AY174" i="82"/>
  <c r="AZ205" i="82"/>
  <c r="AZ208" i="82"/>
  <c r="BF210" i="82"/>
  <c r="BF217" i="82"/>
  <c r="BF201" i="82"/>
  <c r="CF29" i="91"/>
  <c r="CF30" i="91" s="1"/>
  <c r="CJ32" i="91"/>
  <c r="CJ30" i="91"/>
  <c r="CL32" i="91"/>
  <c r="BE202" i="82"/>
  <c r="AY204" i="82"/>
  <c r="BE210" i="82"/>
  <c r="BE205" i="82"/>
  <c r="AZ28" i="82"/>
  <c r="AZ67" i="82" s="1"/>
  <c r="AY63" i="82"/>
  <c r="AY221" i="82" s="1"/>
  <c r="AY209" i="82"/>
  <c r="BE217" i="82"/>
  <c r="BE201" i="82"/>
  <c r="BF61" i="82"/>
  <c r="BF177" i="82" s="1"/>
  <c r="BE63" i="82"/>
  <c r="BE221" i="82" s="1"/>
  <c r="AY62" i="82"/>
  <c r="AY199" i="82" s="1"/>
  <c r="AZ62" i="82"/>
  <c r="AZ199" i="82" s="1"/>
  <c r="BF174" i="82"/>
  <c r="BE215" i="82"/>
  <c r="BE61" i="82"/>
  <c r="BE177" i="82" s="1"/>
  <c r="BF211" i="82"/>
  <c r="AZ174" i="82"/>
  <c r="AZ215" i="82"/>
  <c r="AZ201" i="82"/>
  <c r="AZ213" i="82"/>
  <c r="BE216" i="82"/>
  <c r="BE207" i="82"/>
  <c r="BE209" i="82"/>
  <c r="BE211" i="82"/>
  <c r="AZ63" i="82"/>
  <c r="AZ221" i="82" s="1"/>
  <c r="AZ61" i="82"/>
  <c r="AZ177" i="82" s="1"/>
  <c r="BE203" i="82"/>
  <c r="BE208" i="82"/>
  <c r="AZ211" i="82"/>
  <c r="AZ216" i="82"/>
  <c r="BF207" i="82"/>
  <c r="AZ214" i="82"/>
  <c r="AZ217" i="82"/>
  <c r="BE204" i="82"/>
  <c r="BE174" i="82"/>
  <c r="BE213" i="82"/>
  <c r="BF62" i="82"/>
  <c r="BF199" i="82" s="1"/>
  <c r="AZ203" i="82"/>
  <c r="AZ202" i="82"/>
  <c r="BE214" i="82"/>
  <c r="AZ207" i="82"/>
  <c r="BE62" i="82"/>
  <c r="BE199" i="82" s="1"/>
  <c r="BF63" i="82"/>
  <c r="BF221" i="82" s="1"/>
  <c r="AY28" i="82"/>
  <c r="AY67" i="82" s="1"/>
  <c r="BE28" i="82"/>
  <c r="BE67" i="82" s="1"/>
  <c r="AR218" i="82"/>
  <c r="AR219" i="82" s="1"/>
  <c r="AR177" i="82"/>
  <c r="AR64" i="82"/>
  <c r="AR65" i="82" s="1"/>
  <c r="BF215" i="82"/>
  <c r="BF203" i="82"/>
  <c r="BF214" i="82"/>
  <c r="BF213" i="82"/>
  <c r="BF209" i="82"/>
  <c r="BF205" i="82"/>
  <c r="BF212" i="82"/>
  <c r="BF208" i="82"/>
  <c r="BF204" i="82"/>
  <c r="AQ218" i="82"/>
  <c r="AQ219" i="82" s="1"/>
  <c r="AQ64" i="82"/>
  <c r="AQ65" i="82" s="1"/>
  <c r="AQ177" i="82"/>
  <c r="AO218" i="82"/>
  <c r="AO219" i="82" s="1"/>
  <c r="AO177" i="82"/>
  <c r="AO64" i="82"/>
  <c r="AO65" i="82" s="1"/>
  <c r="AN177" i="82"/>
  <c r="AN64" i="82"/>
  <c r="AN65" i="82" s="1"/>
  <c r="AN218" i="82"/>
  <c r="AN219" i="82" s="1"/>
  <c r="AZ206" i="82"/>
  <c r="AZ210" i="82"/>
  <c r="AZ209" i="82"/>
  <c r="AZ212" i="82"/>
  <c r="AK218" i="82"/>
  <c r="AK219" i="82" s="1"/>
  <c r="AK177" i="82"/>
  <c r="AK64" i="82"/>
  <c r="AK65" i="82" s="1"/>
  <c r="AI218" i="82"/>
  <c r="AI219" i="82" s="1"/>
  <c r="AI64" i="82"/>
  <c r="AI65" i="82" s="1"/>
  <c r="AI177" i="82"/>
  <c r="AH218" i="82"/>
  <c r="AH219" i="82" s="1"/>
  <c r="AH177" i="82"/>
  <c r="AH64" i="82"/>
  <c r="AH65" i="82" s="1"/>
  <c r="AE218" i="82"/>
  <c r="AE219" i="82" s="1"/>
  <c r="AE64" i="82"/>
  <c r="AE65" i="82" s="1"/>
  <c r="AE177" i="82"/>
  <c r="BE212" i="82"/>
  <c r="AD218" i="82"/>
  <c r="AD219" i="82" s="1"/>
  <c r="AD177" i="82"/>
  <c r="AD64" i="82"/>
  <c r="AD65" i="82" s="1"/>
  <c r="AA218" i="82"/>
  <c r="AA219" i="82" s="1"/>
  <c r="AA64" i="82"/>
  <c r="AA65" i="82" s="1"/>
  <c r="AA177" i="82"/>
  <c r="Z218" i="82"/>
  <c r="Z219" i="82" s="1"/>
  <c r="Z177" i="82"/>
  <c r="Z64" i="82"/>
  <c r="Z65" i="82" s="1"/>
  <c r="AY61" i="82"/>
  <c r="AY177" i="82" s="1"/>
  <c r="AP155" i="82"/>
  <c r="AJ155" i="82"/>
  <c r="BE107" i="82" l="1"/>
  <c r="BE101" i="82"/>
  <c r="AZ123" i="82"/>
  <c r="AY97" i="82"/>
  <c r="CN113" i="91"/>
  <c r="W80" i="82"/>
  <c r="W71" i="82"/>
  <c r="W84" i="82"/>
  <c r="W76" i="82"/>
  <c r="W77" i="82"/>
  <c r="W69" i="82"/>
  <c r="W85" i="82"/>
  <c r="W70" i="82"/>
  <c r="W83" i="82"/>
  <c r="W74" i="82"/>
  <c r="W82" i="82"/>
  <c r="W81" i="82"/>
  <c r="W73" i="82"/>
  <c r="W78" i="82"/>
  <c r="W75" i="82"/>
  <c r="W68" i="82"/>
  <c r="W79" i="82"/>
  <c r="W72" i="82"/>
  <c r="AG155" i="82"/>
  <c r="AY96" i="82"/>
  <c r="BE99" i="82"/>
  <c r="BE100" i="82"/>
  <c r="AZ128" i="82"/>
  <c r="AF155" i="82"/>
  <c r="AF175" i="82" s="1"/>
  <c r="BE106" i="82"/>
  <c r="AZ96" i="82"/>
  <c r="BF112" i="82"/>
  <c r="BE102" i="82"/>
  <c r="AZ127" i="82"/>
  <c r="AB155" i="82"/>
  <c r="AZ104" i="82"/>
  <c r="AZ91" i="82"/>
  <c r="AY91" i="82"/>
  <c r="BE104" i="82"/>
  <c r="BE105" i="82"/>
  <c r="BE103" i="82"/>
  <c r="CF113" i="91"/>
  <c r="CN120" i="91"/>
  <c r="CN128" i="91"/>
  <c r="CN148" i="91"/>
  <c r="CN124" i="91"/>
  <c r="CN100" i="91"/>
  <c r="CN32" i="91"/>
  <c r="CD113" i="91"/>
  <c r="CN132" i="91"/>
  <c r="CN144" i="91"/>
  <c r="CN112" i="91"/>
  <c r="CN116" i="91"/>
  <c r="CN140" i="91"/>
  <c r="CN125" i="91"/>
  <c r="CN152" i="91"/>
  <c r="CN136" i="91"/>
  <c r="CN104" i="91"/>
  <c r="CN114" i="91"/>
  <c r="CN117" i="91"/>
  <c r="CN105" i="91"/>
  <c r="CN101" i="91"/>
  <c r="CN108" i="91"/>
  <c r="CN129" i="91"/>
  <c r="CN109" i="91"/>
  <c r="CN96" i="91"/>
  <c r="CN121" i="91"/>
  <c r="AZ103" i="82"/>
  <c r="AQ85" i="82"/>
  <c r="AQ84" i="82"/>
  <c r="AQ82" i="82"/>
  <c r="AQ78" i="82"/>
  <c r="AQ74" i="82"/>
  <c r="AQ70" i="82"/>
  <c r="AQ81" i="82"/>
  <c r="AQ77" i="82"/>
  <c r="AQ73" i="82"/>
  <c r="AQ69" i="82"/>
  <c r="AQ83" i="82"/>
  <c r="AQ80" i="82"/>
  <c r="AQ76" i="82"/>
  <c r="AQ72" i="82"/>
  <c r="AQ68" i="82"/>
  <c r="AQ79" i="82"/>
  <c r="AQ75" i="82"/>
  <c r="AQ71" i="82"/>
  <c r="AR84" i="82"/>
  <c r="AR83" i="82"/>
  <c r="AR81" i="82"/>
  <c r="AR77" i="82"/>
  <c r="AR73" i="82"/>
  <c r="AR69" i="82"/>
  <c r="AR85" i="82"/>
  <c r="AR80" i="82"/>
  <c r="AR76" i="82"/>
  <c r="AR72" i="82"/>
  <c r="AR68" i="82"/>
  <c r="AR79" i="82"/>
  <c r="AR75" i="82"/>
  <c r="AR71" i="82"/>
  <c r="AR70" i="82"/>
  <c r="AR82" i="82"/>
  <c r="AR78" i="82"/>
  <c r="AR74" i="82"/>
  <c r="AL85" i="82"/>
  <c r="AL84" i="82"/>
  <c r="AL79" i="82"/>
  <c r="AL75" i="82"/>
  <c r="AL71" i="82"/>
  <c r="AL83" i="82"/>
  <c r="AL82" i="82"/>
  <c r="AL78" i="82"/>
  <c r="AL74" i="82"/>
  <c r="AL70" i="82"/>
  <c r="AL81" i="82"/>
  <c r="AL77" i="82"/>
  <c r="AL73" i="82"/>
  <c r="AL69" i="82"/>
  <c r="AL76" i="82"/>
  <c r="AL68" i="82"/>
  <c r="AL72" i="82"/>
  <c r="AL80" i="82"/>
  <c r="AP85" i="82"/>
  <c r="AP79" i="82"/>
  <c r="BF79" i="82" s="1"/>
  <c r="AP75" i="82"/>
  <c r="AP71" i="82"/>
  <c r="AP82" i="82"/>
  <c r="AP78" i="82"/>
  <c r="AP74" i="82"/>
  <c r="AP70" i="82"/>
  <c r="AP84" i="82"/>
  <c r="AP81" i="82"/>
  <c r="AP77" i="82"/>
  <c r="AP73" i="82"/>
  <c r="AP69" i="82"/>
  <c r="AP83" i="82"/>
  <c r="AP72" i="82"/>
  <c r="AP68" i="82"/>
  <c r="AP76" i="82"/>
  <c r="AP80" i="82"/>
  <c r="BF80" i="82" s="1"/>
  <c r="AK83" i="82"/>
  <c r="AZ83" i="82" s="1"/>
  <c r="AK85" i="82"/>
  <c r="AK80" i="82"/>
  <c r="AK76" i="82"/>
  <c r="AK72" i="82"/>
  <c r="AZ72" i="82" s="1"/>
  <c r="AK68" i="82"/>
  <c r="AZ68" i="82" s="1"/>
  <c r="AK84" i="82"/>
  <c r="AK79" i="82"/>
  <c r="AK75" i="82"/>
  <c r="AK71" i="82"/>
  <c r="AK82" i="82"/>
  <c r="AK78" i="82"/>
  <c r="AK74" i="82"/>
  <c r="AK70" i="82"/>
  <c r="AK69" i="82"/>
  <c r="AZ69" i="82" s="1"/>
  <c r="AK73" i="82"/>
  <c r="AK81" i="82"/>
  <c r="AK77" i="82"/>
  <c r="AM85" i="82"/>
  <c r="AM84" i="82"/>
  <c r="AM83" i="82"/>
  <c r="AM82" i="82"/>
  <c r="AM78" i="82"/>
  <c r="AM74" i="82"/>
  <c r="AM70" i="82"/>
  <c r="AZ70" i="82" s="1"/>
  <c r="AM81" i="82"/>
  <c r="AM77" i="82"/>
  <c r="AM73" i="82"/>
  <c r="AM69" i="82"/>
  <c r="AM80" i="82"/>
  <c r="AM76" i="82"/>
  <c r="AM72" i="82"/>
  <c r="AM68" i="82"/>
  <c r="AM79" i="82"/>
  <c r="AM75" i="82"/>
  <c r="AM71" i="82"/>
  <c r="AF85" i="82"/>
  <c r="AF84" i="82"/>
  <c r="AF83" i="82"/>
  <c r="AF82" i="82"/>
  <c r="AF81" i="82"/>
  <c r="AF80" i="82"/>
  <c r="AF79" i="82"/>
  <c r="AF78" i="82"/>
  <c r="AF77" i="82"/>
  <c r="AF76" i="82"/>
  <c r="AF75" i="82"/>
  <c r="AF74" i="82"/>
  <c r="AF73" i="82"/>
  <c r="AF72" i="82"/>
  <c r="AF71" i="82"/>
  <c r="AF70" i="82"/>
  <c r="AF69" i="82"/>
  <c r="AF68" i="82"/>
  <c r="Z85" i="82"/>
  <c r="Z84" i="82"/>
  <c r="Z83" i="82"/>
  <c r="Z82" i="82"/>
  <c r="Z81" i="82"/>
  <c r="Z80" i="82"/>
  <c r="Z79" i="82"/>
  <c r="Z78" i="82"/>
  <c r="Z77" i="82"/>
  <c r="Z76" i="82"/>
  <c r="Z75" i="82"/>
  <c r="Z74" i="82"/>
  <c r="Z73" i="82"/>
  <c r="Z72" i="82"/>
  <c r="Z71" i="82"/>
  <c r="Z70" i="82"/>
  <c r="Z69" i="82"/>
  <c r="Z68" i="82"/>
  <c r="AB85" i="82"/>
  <c r="AB84" i="82"/>
  <c r="AB83" i="82"/>
  <c r="AB82" i="82"/>
  <c r="AB81" i="82"/>
  <c r="AB80" i="82"/>
  <c r="AB79" i="82"/>
  <c r="AB78" i="82"/>
  <c r="AB77" i="82"/>
  <c r="AB76" i="82"/>
  <c r="AB75" i="82"/>
  <c r="AB74" i="82"/>
  <c r="AB73" i="82"/>
  <c r="AB72" i="82"/>
  <c r="AB71" i="82"/>
  <c r="AB70" i="82"/>
  <c r="AB69" i="82"/>
  <c r="AB68" i="82"/>
  <c r="AI85" i="82"/>
  <c r="AI84" i="82"/>
  <c r="AI83" i="82"/>
  <c r="AI82" i="82"/>
  <c r="AI81" i="82"/>
  <c r="AI80" i="82"/>
  <c r="AI79" i="82"/>
  <c r="AI78" i="82"/>
  <c r="AI77" i="82"/>
  <c r="AI76" i="82"/>
  <c r="AI75" i="82"/>
  <c r="AI74" i="82"/>
  <c r="AI73" i="82"/>
  <c r="AI72" i="82"/>
  <c r="AI71" i="82"/>
  <c r="AI70" i="82"/>
  <c r="AI69" i="82"/>
  <c r="AI68" i="82"/>
  <c r="AC85" i="82"/>
  <c r="AC84" i="82"/>
  <c r="AC83" i="82"/>
  <c r="AC82" i="82"/>
  <c r="AC81" i="82"/>
  <c r="AC80" i="82"/>
  <c r="AC79" i="82"/>
  <c r="AC78" i="82"/>
  <c r="AC77" i="82"/>
  <c r="AC76" i="82"/>
  <c r="AC75" i="82"/>
  <c r="AC74" i="82"/>
  <c r="AC73" i="82"/>
  <c r="AC72" i="82"/>
  <c r="AC71" i="82"/>
  <c r="AC70" i="82"/>
  <c r="AC69" i="82"/>
  <c r="AC68" i="82"/>
  <c r="Y85" i="82"/>
  <c r="AY85" i="82" s="1"/>
  <c r="Y84" i="82"/>
  <c r="Y83" i="82"/>
  <c r="AY83" i="82" s="1"/>
  <c r="Y82" i="82"/>
  <c r="Y81" i="82"/>
  <c r="Y80" i="82"/>
  <c r="Y79" i="82"/>
  <c r="AY79" i="82" s="1"/>
  <c r="Y78" i="82"/>
  <c r="Y77" i="82"/>
  <c r="AY77" i="82" s="1"/>
  <c r="Y76" i="82"/>
  <c r="AY76" i="82" s="1"/>
  <c r="Y75" i="82"/>
  <c r="AY75" i="82" s="1"/>
  <c r="Y74" i="82"/>
  <c r="Y73" i="82"/>
  <c r="AY73" i="82" s="1"/>
  <c r="Y72" i="82"/>
  <c r="AY72" i="82" s="1"/>
  <c r="Y71" i="82"/>
  <c r="Y70" i="82"/>
  <c r="AY70" i="82" s="1"/>
  <c r="Y69" i="82"/>
  <c r="AY69" i="82" s="1"/>
  <c r="Y68" i="82"/>
  <c r="AY68" i="82" s="1"/>
  <c r="AG85" i="82"/>
  <c r="AG84" i="82"/>
  <c r="AG83" i="82"/>
  <c r="AG82" i="82"/>
  <c r="AG81" i="82"/>
  <c r="AG80" i="82"/>
  <c r="AG79" i="82"/>
  <c r="AG78" i="82"/>
  <c r="AG77" i="82"/>
  <c r="AG76" i="82"/>
  <c r="AG75" i="82"/>
  <c r="AG74" i="82"/>
  <c r="AG73" i="82"/>
  <c r="AG72" i="82"/>
  <c r="AG71" i="82"/>
  <c r="AG70" i="82"/>
  <c r="AG69" i="82"/>
  <c r="AG68" i="82"/>
  <c r="AH85" i="82"/>
  <c r="AH84" i="82"/>
  <c r="AH83" i="82"/>
  <c r="AH82" i="82"/>
  <c r="AH81" i="82"/>
  <c r="AH80" i="82"/>
  <c r="AY80" i="82" s="1"/>
  <c r="AH79" i="82"/>
  <c r="AH78" i="82"/>
  <c r="AH77" i="82"/>
  <c r="AH76" i="82"/>
  <c r="AH75" i="82"/>
  <c r="AH74" i="82"/>
  <c r="AH73" i="82"/>
  <c r="AH72" i="82"/>
  <c r="AH71" i="82"/>
  <c r="AH70" i="82"/>
  <c r="AH69" i="82"/>
  <c r="AH68" i="82"/>
  <c r="AE85" i="82"/>
  <c r="AE84" i="82"/>
  <c r="AE83" i="82"/>
  <c r="AE82" i="82"/>
  <c r="AE81" i="82"/>
  <c r="AE80" i="82"/>
  <c r="AE79" i="82"/>
  <c r="AE78" i="82"/>
  <c r="AE77" i="82"/>
  <c r="AE76" i="82"/>
  <c r="AE75" i="82"/>
  <c r="AE74" i="82"/>
  <c r="AE73" i="82"/>
  <c r="AE72" i="82"/>
  <c r="AE71" i="82"/>
  <c r="AE70" i="82"/>
  <c r="AE69" i="82"/>
  <c r="AE68" i="82"/>
  <c r="AD85" i="82"/>
  <c r="AD84" i="82"/>
  <c r="BE84" i="82" s="1"/>
  <c r="F61" i="98" s="1"/>
  <c r="AD83" i="82"/>
  <c r="AD82" i="82"/>
  <c r="AD81" i="82"/>
  <c r="AD80" i="82"/>
  <c r="AD79" i="82"/>
  <c r="AD78" i="82"/>
  <c r="AD77" i="82"/>
  <c r="AD76" i="82"/>
  <c r="BE76" i="82" s="1"/>
  <c r="F45" i="98" s="1"/>
  <c r="AD75" i="82"/>
  <c r="AD74" i="82"/>
  <c r="AD73" i="82"/>
  <c r="AD72" i="82"/>
  <c r="AD71" i="82"/>
  <c r="AD70" i="82"/>
  <c r="AD69" i="82"/>
  <c r="AD68" i="82"/>
  <c r="AG175" i="82"/>
  <c r="AP175" i="82"/>
  <c r="AL219" i="82"/>
  <c r="Y175" i="82"/>
  <c r="AC219" i="82"/>
  <c r="AG219" i="82"/>
  <c r="AC175" i="82"/>
  <c r="AB175" i="82"/>
  <c r="AJ175" i="82"/>
  <c r="AM219" i="82"/>
  <c r="Y219" i="82"/>
  <c r="AZ107" i="82"/>
  <c r="CC32" i="91"/>
  <c r="CL113" i="91"/>
  <c r="CN97" i="91"/>
  <c r="CN151" i="91"/>
  <c r="CN147" i="91"/>
  <c r="CN143" i="91"/>
  <c r="CN139" i="91"/>
  <c r="CN135" i="91"/>
  <c r="CN131" i="91"/>
  <c r="CN127" i="91"/>
  <c r="CN123" i="91"/>
  <c r="CN119" i="91"/>
  <c r="CN115" i="91"/>
  <c r="CN111" i="91"/>
  <c r="CN107" i="91"/>
  <c r="CN103" i="91"/>
  <c r="CN99" i="91"/>
  <c r="CN149" i="91"/>
  <c r="CN145" i="91"/>
  <c r="CN141" i="91"/>
  <c r="CN137" i="91"/>
  <c r="CN133" i="91"/>
  <c r="CD151" i="91"/>
  <c r="CD147" i="91"/>
  <c r="CD143" i="91"/>
  <c r="CD139" i="91"/>
  <c r="CD135" i="91"/>
  <c r="CD131" i="91"/>
  <c r="CD127" i="91"/>
  <c r="CD123" i="91"/>
  <c r="CD119" i="91"/>
  <c r="CD115" i="91"/>
  <c r="CD111" i="91"/>
  <c r="CD107" i="91"/>
  <c r="CD103" i="91"/>
  <c r="CD99" i="91"/>
  <c r="CN150" i="91"/>
  <c r="CN146" i="91"/>
  <c r="CN142" i="91"/>
  <c r="CN138" i="91"/>
  <c r="CN134" i="91"/>
  <c r="CN130" i="91"/>
  <c r="CN126" i="91"/>
  <c r="CN122" i="91"/>
  <c r="CN118" i="91"/>
  <c r="CN110" i="91"/>
  <c r="CN106" i="91"/>
  <c r="CN102" i="91"/>
  <c r="CN98" i="91"/>
  <c r="CD150" i="91"/>
  <c r="CD146" i="91"/>
  <c r="CD142" i="91"/>
  <c r="CD138" i="91"/>
  <c r="CD134" i="91"/>
  <c r="CD130" i="91"/>
  <c r="CD126" i="91"/>
  <c r="CD122" i="91"/>
  <c r="CD118" i="91"/>
  <c r="CD114" i="91"/>
  <c r="CD106" i="91"/>
  <c r="CD102" i="91"/>
  <c r="CD98" i="91"/>
  <c r="CD110" i="91"/>
  <c r="CD149" i="91"/>
  <c r="CD141" i="91"/>
  <c r="CD133" i="91"/>
  <c r="CD125" i="91"/>
  <c r="CD121" i="91"/>
  <c r="CD109" i="91"/>
  <c r="CD105" i="91"/>
  <c r="CD101" i="91"/>
  <c r="CD97" i="91"/>
  <c r="CD145" i="91"/>
  <c r="CD137" i="91"/>
  <c r="CD129" i="91"/>
  <c r="CD117" i="91"/>
  <c r="CL98" i="91"/>
  <c r="CL102" i="91"/>
  <c r="CL106" i="91"/>
  <c r="CL110" i="91"/>
  <c r="CL114" i="91"/>
  <c r="CL118" i="91"/>
  <c r="CL122" i="91"/>
  <c r="CL126" i="91"/>
  <c r="CL130" i="91"/>
  <c r="CL134" i="91"/>
  <c r="CL138" i="91"/>
  <c r="CL142" i="91"/>
  <c r="CL146" i="91"/>
  <c r="CL150" i="91"/>
  <c r="CD152" i="91"/>
  <c r="CD148" i="91"/>
  <c r="CD144" i="91"/>
  <c r="CD140" i="91"/>
  <c r="CD136" i="91"/>
  <c r="CD132" i="91"/>
  <c r="CD128" i="91"/>
  <c r="CD124" i="91"/>
  <c r="CD120" i="91"/>
  <c r="CD116" i="91"/>
  <c r="CD112" i="91"/>
  <c r="CD108" i="91"/>
  <c r="CD104" i="91"/>
  <c r="CD100" i="91"/>
  <c r="CD96" i="91"/>
  <c r="CE152" i="91"/>
  <c r="CE151" i="91"/>
  <c r="CE150" i="91"/>
  <c r="CE149" i="91"/>
  <c r="CE148" i="91"/>
  <c r="CE147" i="91"/>
  <c r="CE146" i="91"/>
  <c r="CE145" i="91"/>
  <c r="CE144" i="91"/>
  <c r="CE143" i="91"/>
  <c r="CE142" i="91"/>
  <c r="CE141" i="91"/>
  <c r="CE140" i="91"/>
  <c r="CE139" i="91"/>
  <c r="CE138" i="91"/>
  <c r="CE137" i="91"/>
  <c r="CE136" i="91"/>
  <c r="CE135" i="91"/>
  <c r="CE134" i="91"/>
  <c r="CE133" i="91"/>
  <c r="CE132" i="91"/>
  <c r="CE131" i="91"/>
  <c r="CE130" i="91"/>
  <c r="CE129" i="91"/>
  <c r="CE128" i="91"/>
  <c r="CE127" i="91"/>
  <c r="CE126" i="91"/>
  <c r="CE125" i="91"/>
  <c r="CE124" i="91"/>
  <c r="CE123" i="91"/>
  <c r="CE122" i="91"/>
  <c r="CE121" i="91"/>
  <c r="CE120" i="91"/>
  <c r="CE119" i="91"/>
  <c r="CE118" i="91"/>
  <c r="CE117" i="91"/>
  <c r="CE116" i="91"/>
  <c r="CE115" i="91"/>
  <c r="CE114" i="91"/>
  <c r="CE112" i="91"/>
  <c r="CE111" i="91"/>
  <c r="CE110" i="91"/>
  <c r="CE108" i="91"/>
  <c r="CE107" i="91"/>
  <c r="CE106" i="91"/>
  <c r="CE105" i="91"/>
  <c r="CE104" i="91"/>
  <c r="CE103" i="91"/>
  <c r="CE102" i="91"/>
  <c r="CE101" i="91"/>
  <c r="CE100" i="91"/>
  <c r="CE99" i="91"/>
  <c r="CE98" i="91"/>
  <c r="CE97" i="91"/>
  <c r="CE96" i="91"/>
  <c r="CE113" i="91"/>
  <c r="CE109" i="91"/>
  <c r="CF152" i="91"/>
  <c r="CF151" i="91"/>
  <c r="CF150" i="91"/>
  <c r="CF149" i="91"/>
  <c r="CF148" i="91"/>
  <c r="CF147" i="91"/>
  <c r="CF146" i="91"/>
  <c r="CF145" i="91"/>
  <c r="CF144" i="91"/>
  <c r="CF143" i="91"/>
  <c r="CF142" i="91"/>
  <c r="CF141" i="91"/>
  <c r="CF140" i="91"/>
  <c r="CF139" i="91"/>
  <c r="CF138" i="91"/>
  <c r="CF137" i="91"/>
  <c r="CF136" i="91"/>
  <c r="CF135" i="91"/>
  <c r="CF134" i="91"/>
  <c r="CF133" i="91"/>
  <c r="CF132" i="91"/>
  <c r="CF131" i="91"/>
  <c r="CF130" i="91"/>
  <c r="CF129" i="91"/>
  <c r="CF128" i="91"/>
  <c r="CF127" i="91"/>
  <c r="CF126" i="91"/>
  <c r="CF125" i="91"/>
  <c r="CF124" i="91"/>
  <c r="CF123" i="91"/>
  <c r="CF122" i="91"/>
  <c r="CF121" i="91"/>
  <c r="CF120" i="91"/>
  <c r="CF119" i="91"/>
  <c r="CF118" i="91"/>
  <c r="CF117" i="91"/>
  <c r="CF116" i="91"/>
  <c r="CF115" i="91"/>
  <c r="CF114" i="91"/>
  <c r="CF112" i="91"/>
  <c r="CF111" i="91"/>
  <c r="CF110" i="91"/>
  <c r="CF109" i="91"/>
  <c r="CF108" i="91"/>
  <c r="CF107" i="91"/>
  <c r="CF106" i="91"/>
  <c r="CF105" i="91"/>
  <c r="CF104" i="91"/>
  <c r="CF103" i="91"/>
  <c r="CF102" i="91"/>
  <c r="CF101" i="91"/>
  <c r="CF100" i="91"/>
  <c r="CF99" i="91"/>
  <c r="CF98" i="91"/>
  <c r="CF97" i="91"/>
  <c r="CF96" i="91"/>
  <c r="CM152" i="91"/>
  <c r="CM151" i="91"/>
  <c r="CM150" i="91"/>
  <c r="CM149" i="91"/>
  <c r="CM148" i="91"/>
  <c r="CM147" i="91"/>
  <c r="CM146" i="91"/>
  <c r="CM145" i="91"/>
  <c r="CM143" i="91"/>
  <c r="CM142" i="91"/>
  <c r="CM141" i="91"/>
  <c r="CM140" i="91"/>
  <c r="CM139" i="91"/>
  <c r="CM138" i="91"/>
  <c r="CM137" i="91"/>
  <c r="CM136" i="91"/>
  <c r="CM135" i="91"/>
  <c r="CM134" i="91"/>
  <c r="CM133" i="91"/>
  <c r="CM132" i="91"/>
  <c r="CM131" i="91"/>
  <c r="CM130" i="91"/>
  <c r="CM129" i="91"/>
  <c r="CM128" i="91"/>
  <c r="CM126" i="91"/>
  <c r="CM125" i="91"/>
  <c r="CM124" i="91"/>
  <c r="CM123" i="91"/>
  <c r="CM122" i="91"/>
  <c r="CM121" i="91"/>
  <c r="CM120" i="91"/>
  <c r="CM119" i="91"/>
  <c r="CM118" i="91"/>
  <c r="CM117" i="91"/>
  <c r="CM116" i="91"/>
  <c r="CM115" i="91"/>
  <c r="CM114" i="91"/>
  <c r="CM112" i="91"/>
  <c r="CM111" i="91"/>
  <c r="CM110" i="91"/>
  <c r="CM108" i="91"/>
  <c r="CM107" i="91"/>
  <c r="CM106" i="91"/>
  <c r="CM105" i="91"/>
  <c r="CM104" i="91"/>
  <c r="CM103" i="91"/>
  <c r="CM102" i="91"/>
  <c r="CM101" i="91"/>
  <c r="CM100" i="91"/>
  <c r="CM99" i="91"/>
  <c r="CM98" i="91"/>
  <c r="CM97" i="91"/>
  <c r="CM96" i="91"/>
  <c r="CM113" i="91"/>
  <c r="CM127" i="91"/>
  <c r="CM144" i="91"/>
  <c r="CM109" i="91"/>
  <c r="AY98" i="82"/>
  <c r="W155" i="82"/>
  <c r="AY95" i="82"/>
  <c r="AY92" i="82"/>
  <c r="AY94" i="82"/>
  <c r="AY103" i="82"/>
  <c r="CE32" i="91"/>
  <c r="CD32" i="91"/>
  <c r="CM32" i="91"/>
  <c r="CK30" i="91"/>
  <c r="CF32" i="91"/>
  <c r="BF64" i="82"/>
  <c r="BF155" i="82" s="1"/>
  <c r="BF175" i="82" s="1"/>
  <c r="BY32" i="91"/>
  <c r="BY30" i="91"/>
  <c r="AY218" i="82"/>
  <c r="AY219" i="82" s="1"/>
  <c r="AZ64" i="82"/>
  <c r="AZ155" i="82" s="1"/>
  <c r="AZ175" i="82" s="1"/>
  <c r="Z155" i="82"/>
  <c r="AI155" i="82"/>
  <c r="AA155" i="82"/>
  <c r="AD155" i="82"/>
  <c r="AY64" i="82"/>
  <c r="AY155" i="82" s="1"/>
  <c r="AY175" i="82" s="1"/>
  <c r="AE155" i="82"/>
  <c r="AH155" i="82"/>
  <c r="BE218" i="82"/>
  <c r="BE219" i="82" s="1"/>
  <c r="AN155" i="82"/>
  <c r="AQ155" i="82"/>
  <c r="AR155" i="82"/>
  <c r="AO155" i="82"/>
  <c r="BE64" i="82"/>
  <c r="AK155" i="82"/>
  <c r="AZ218" i="82"/>
  <c r="AZ219" i="82" s="1"/>
  <c r="BF218" i="82"/>
  <c r="BF219" i="82" s="1"/>
  <c r="C504" i="67"/>
  <c r="C503" i="67"/>
  <c r="G487" i="67"/>
  <c r="I487" i="67"/>
  <c r="G488" i="67"/>
  <c r="H488" i="67"/>
  <c r="I488" i="67"/>
  <c r="F489" i="67"/>
  <c r="H489" i="67"/>
  <c r="I489" i="67"/>
  <c r="G490" i="67"/>
  <c r="I490" i="67"/>
  <c r="F491" i="67"/>
  <c r="G491" i="67"/>
  <c r="H491" i="67"/>
  <c r="I491" i="67"/>
  <c r="G492" i="67"/>
  <c r="H492" i="67"/>
  <c r="I492" i="67"/>
  <c r="G493" i="67"/>
  <c r="H493" i="67"/>
  <c r="I493" i="67"/>
  <c r="F494" i="67"/>
  <c r="H494" i="67"/>
  <c r="I494" i="67"/>
  <c r="F495" i="67"/>
  <c r="G495" i="67"/>
  <c r="I495" i="67"/>
  <c r="F496" i="67"/>
  <c r="G496" i="67"/>
  <c r="H496" i="67"/>
  <c r="E488" i="67"/>
  <c r="E490" i="67"/>
  <c r="E492" i="67"/>
  <c r="E493" i="67"/>
  <c r="E494" i="67"/>
  <c r="E495" i="67"/>
  <c r="E496" i="67"/>
  <c r="I486" i="67"/>
  <c r="H486" i="67"/>
  <c r="G486" i="67"/>
  <c r="F486" i="67"/>
  <c r="I481" i="67"/>
  <c r="H481" i="67"/>
  <c r="F481" i="67"/>
  <c r="C479" i="67"/>
  <c r="B481" i="67"/>
  <c r="H474" i="67"/>
  <c r="F474" i="67"/>
  <c r="C472" i="67"/>
  <c r="B474" i="67"/>
  <c r="I466" i="67"/>
  <c r="H466" i="67"/>
  <c r="F466" i="67"/>
  <c r="B466" i="67"/>
  <c r="I459" i="67"/>
  <c r="H459" i="67"/>
  <c r="F459" i="67"/>
  <c r="C457" i="67"/>
  <c r="B459" i="67"/>
  <c r="H452" i="67"/>
  <c r="F452" i="67"/>
  <c r="C450" i="67"/>
  <c r="B452" i="67"/>
  <c r="I444" i="67"/>
  <c r="C442" i="67"/>
  <c r="C441" i="67"/>
  <c r="C494" i="67" s="1"/>
  <c r="C439" i="67"/>
  <c r="F439" i="67" s="1"/>
  <c r="C435" i="67"/>
  <c r="F435" i="67" s="1"/>
  <c r="I428" i="67"/>
  <c r="C426" i="67"/>
  <c r="C425" i="67"/>
  <c r="C424" i="67"/>
  <c r="C423" i="67"/>
  <c r="C422" i="67"/>
  <c r="C420" i="67"/>
  <c r="C418" i="67"/>
  <c r="AF16" i="15"/>
  <c r="AF15" i="15"/>
  <c r="AF14" i="15"/>
  <c r="AF13" i="15"/>
  <c r="AF12" i="15"/>
  <c r="AF11" i="15"/>
  <c r="AF10" i="15"/>
  <c r="AF9" i="15"/>
  <c r="AF8" i="15"/>
  <c r="AF7" i="15"/>
  <c r="AF5" i="15"/>
  <c r="AB16" i="15"/>
  <c r="AB15" i="15"/>
  <c r="AB14" i="15"/>
  <c r="AB13" i="15"/>
  <c r="AB12" i="15"/>
  <c r="AB11" i="15"/>
  <c r="AB10" i="15"/>
  <c r="AB9" i="15"/>
  <c r="AB8" i="15"/>
  <c r="AB7" i="15"/>
  <c r="AB5" i="15"/>
  <c r="O18" i="15"/>
  <c r="P18" i="15"/>
  <c r="Q18" i="15"/>
  <c r="R18" i="15"/>
  <c r="S18" i="15"/>
  <c r="T18" i="15"/>
  <c r="BE73" i="82" l="1"/>
  <c r="F39" i="98" s="1"/>
  <c r="BE69" i="82"/>
  <c r="F12" i="98" s="1"/>
  <c r="BE85" i="82"/>
  <c r="F62" i="98" s="1"/>
  <c r="BF76" i="82"/>
  <c r="BF84" i="82"/>
  <c r="BF85" i="82"/>
  <c r="BE72" i="82"/>
  <c r="F36" i="98" s="1"/>
  <c r="BE82" i="82"/>
  <c r="F54" i="98" s="1"/>
  <c r="BE79" i="82"/>
  <c r="F48" i="98" s="1"/>
  <c r="AY81" i="82"/>
  <c r="AZ82" i="82"/>
  <c r="AZ81" i="82"/>
  <c r="AY78" i="82"/>
  <c r="AY82" i="82"/>
  <c r="AZ73" i="82"/>
  <c r="BE75" i="82"/>
  <c r="F43" i="98" s="1"/>
  <c r="BF75" i="82"/>
  <c r="AZ80" i="82"/>
  <c r="BF78" i="82"/>
  <c r="AC18" i="15"/>
  <c r="BF81" i="82"/>
  <c r="AR175" i="82"/>
  <c r="AH175" i="82"/>
  <c r="AD175" i="82"/>
  <c r="AO175" i="82"/>
  <c r="Z175" i="82"/>
  <c r="W175" i="82"/>
  <c r="AK175" i="82"/>
  <c r="AQ175" i="82"/>
  <c r="AE175" i="82"/>
  <c r="AA175" i="82"/>
  <c r="AN175" i="82"/>
  <c r="AI175" i="82"/>
  <c r="AG18" i="15"/>
  <c r="AZ78" i="82"/>
  <c r="AZ71" i="82"/>
  <c r="BF69" i="82"/>
  <c r="AZ75" i="82"/>
  <c r="AZ85" i="82"/>
  <c r="AY74" i="82"/>
  <c r="C492" i="67"/>
  <c r="C496" i="67"/>
  <c r="BE155" i="82"/>
  <c r="BE175" i="82" s="1"/>
  <c r="E418" i="67"/>
  <c r="B428" i="67"/>
  <c r="F420" i="67"/>
  <c r="F488" i="67" s="1"/>
  <c r="C488" i="67"/>
  <c r="H426" i="67"/>
  <c r="C495" i="67"/>
  <c r="B444" i="67"/>
  <c r="C433" i="67"/>
  <c r="AB18" i="15"/>
  <c r="I472" i="67"/>
  <c r="I474" i="67" s="1"/>
  <c r="I504" i="67" s="1"/>
  <c r="C471" i="67"/>
  <c r="G471" i="67" s="1"/>
  <c r="G474" i="67" s="1"/>
  <c r="G457" i="67"/>
  <c r="G459" i="67" s="1"/>
  <c r="H442" i="67"/>
  <c r="I450" i="67"/>
  <c r="I496" i="67" s="1"/>
  <c r="G479" i="67"/>
  <c r="G481" i="67" s="1"/>
  <c r="F422" i="67"/>
  <c r="F425" i="67"/>
  <c r="E423" i="67"/>
  <c r="C464" i="67"/>
  <c r="C419" i="67"/>
  <c r="F424" i="67"/>
  <c r="F492" i="67" s="1"/>
  <c r="C440" i="67"/>
  <c r="G441" i="67"/>
  <c r="G494" i="67" s="1"/>
  <c r="C449" i="67"/>
  <c r="C434" i="67"/>
  <c r="C437" i="67"/>
  <c r="C490" i="67" s="1"/>
  <c r="C438" i="67"/>
  <c r="E438" i="67" l="1"/>
  <c r="C491" i="67"/>
  <c r="F440" i="67"/>
  <c r="C493" i="67"/>
  <c r="C421" i="67"/>
  <c r="G421" i="67" s="1"/>
  <c r="E421" i="67" s="1"/>
  <c r="C487" i="67"/>
  <c r="E491" i="67"/>
  <c r="F493" i="67"/>
  <c r="H422" i="67"/>
  <c r="E433" i="67"/>
  <c r="E486" i="67" s="1"/>
  <c r="C486" i="67"/>
  <c r="H495" i="67"/>
  <c r="E471" i="67"/>
  <c r="E474" i="67" s="1"/>
  <c r="C506" i="67"/>
  <c r="C436" i="67"/>
  <c r="G436" i="67" s="1"/>
  <c r="G444" i="67" s="1"/>
  <c r="E457" i="67"/>
  <c r="E459" i="67" s="1"/>
  <c r="F437" i="67"/>
  <c r="F490" i="67" s="1"/>
  <c r="H437" i="67"/>
  <c r="G449" i="67"/>
  <c r="E479" i="67"/>
  <c r="E481" i="67" s="1"/>
  <c r="I498" i="67"/>
  <c r="I452" i="67"/>
  <c r="G464" i="67"/>
  <c r="G466" i="67" s="1"/>
  <c r="E434" i="67"/>
  <c r="F434" i="67"/>
  <c r="F419" i="67"/>
  <c r="F487" i="67" s="1"/>
  <c r="E419" i="67"/>
  <c r="E464" i="67" l="1"/>
  <c r="E466" i="67" s="1"/>
  <c r="F444" i="67"/>
  <c r="F504" i="67" s="1"/>
  <c r="H419" i="67"/>
  <c r="E487" i="67"/>
  <c r="G445" i="67"/>
  <c r="G504" i="67"/>
  <c r="H490" i="67"/>
  <c r="C489" i="67"/>
  <c r="C498" i="67" s="1"/>
  <c r="I503" i="67"/>
  <c r="I506" i="67" s="1"/>
  <c r="G452" i="67"/>
  <c r="G489" i="67"/>
  <c r="G498" i="67" s="1"/>
  <c r="E436" i="67"/>
  <c r="E444" i="67" s="1"/>
  <c r="E449" i="67"/>
  <c r="H428" i="67"/>
  <c r="E428" i="67"/>
  <c r="E429" i="67" s="1"/>
  <c r="H434" i="67"/>
  <c r="F428" i="67"/>
  <c r="F498" i="67"/>
  <c r="G428" i="67"/>
  <c r="G429" i="67" s="1"/>
  <c r="F445" i="67" l="1"/>
  <c r="F429" i="67"/>
  <c r="F503" i="67"/>
  <c r="F506" i="67" s="1"/>
  <c r="H444" i="67"/>
  <c r="K434" i="67" s="1"/>
  <c r="Q19" i="53"/>
  <c r="M19" i="53"/>
  <c r="P19" i="53"/>
  <c r="L19" i="53"/>
  <c r="O19" i="53"/>
  <c r="N19" i="53"/>
  <c r="H429" i="67"/>
  <c r="L428" i="67"/>
  <c r="H503" i="67"/>
  <c r="K426" i="67"/>
  <c r="K422" i="67"/>
  <c r="E445" i="67"/>
  <c r="E504" i="67"/>
  <c r="G503" i="67"/>
  <c r="G506" i="67" s="1"/>
  <c r="T20" i="15"/>
  <c r="S20" i="15"/>
  <c r="R20" i="15"/>
  <c r="Q20" i="15"/>
  <c r="P20" i="15"/>
  <c r="O20" i="15"/>
  <c r="K419" i="67"/>
  <c r="H487" i="67"/>
  <c r="H498" i="67" s="1"/>
  <c r="E452" i="67"/>
  <c r="E503" i="67" s="1"/>
  <c r="E489" i="67"/>
  <c r="E498" i="67" s="1"/>
  <c r="V19" i="15" l="1"/>
  <c r="U19" i="15"/>
  <c r="AH19" i="15" s="1"/>
  <c r="V20" i="15"/>
  <c r="U20" i="15"/>
  <c r="E506" i="67"/>
  <c r="T19" i="15"/>
  <c r="S19" i="15"/>
  <c r="R19" i="15"/>
  <c r="Q19" i="15"/>
  <c r="P19" i="15"/>
  <c r="O19" i="15"/>
  <c r="K428" i="67"/>
  <c r="Q22" i="53"/>
  <c r="P22" i="53"/>
  <c r="P24" i="53" s="1"/>
  <c r="O22" i="53"/>
  <c r="O24" i="53" s="1"/>
  <c r="O28" i="53" s="1"/>
  <c r="N22" i="53"/>
  <c r="N24" i="53" s="1"/>
  <c r="M22" i="53"/>
  <c r="M24" i="53" s="1"/>
  <c r="M28" i="53" s="1"/>
  <c r="L22" i="53"/>
  <c r="Q21" i="53"/>
  <c r="Q23" i="53" s="1"/>
  <c r="M21" i="53"/>
  <c r="M23" i="53" s="1"/>
  <c r="P21" i="53"/>
  <c r="P23" i="53" s="1"/>
  <c r="L21" i="53"/>
  <c r="O21" i="53"/>
  <c r="O23" i="53" s="1"/>
  <c r="N21" i="53"/>
  <c r="N23" i="53" s="1"/>
  <c r="W19" i="53"/>
  <c r="H445" i="67"/>
  <c r="L444" i="67"/>
  <c r="H504" i="67"/>
  <c r="H506" i="67" s="1"/>
  <c r="K442" i="67"/>
  <c r="K437" i="67"/>
  <c r="Q20" i="53"/>
  <c r="M20" i="53"/>
  <c r="P20" i="53"/>
  <c r="L20" i="53"/>
  <c r="O20" i="53"/>
  <c r="N20" i="53"/>
  <c r="P28" i="53" l="1"/>
  <c r="P30" i="53"/>
  <c r="AH20" i="15"/>
  <c r="V21" i="15"/>
  <c r="V23" i="15" s="1"/>
  <c r="U21" i="15"/>
  <c r="AC20" i="15"/>
  <c r="AG22" i="15"/>
  <c r="U22" i="15"/>
  <c r="U24" i="15" s="1"/>
  <c r="V22" i="15"/>
  <c r="AH22" i="15"/>
  <c r="AC19" i="15"/>
  <c r="L24" i="53"/>
  <c r="L29" i="53" s="1"/>
  <c r="W22" i="53"/>
  <c r="AA22" i="53"/>
  <c r="K444" i="67"/>
  <c r="W20" i="53"/>
  <c r="P22" i="15"/>
  <c r="P24" i="15" s="1"/>
  <c r="P29" i="15" s="1"/>
  <c r="Q22" i="15"/>
  <c r="Q24" i="15" s="1"/>
  <c r="Q29" i="15" s="1"/>
  <c r="R22" i="15"/>
  <c r="R24" i="15" s="1"/>
  <c r="S22" i="15"/>
  <c r="T22" i="15"/>
  <c r="T24" i="15" s="1"/>
  <c r="O22" i="15"/>
  <c r="O24" i="15" s="1"/>
  <c r="O28" i="15" s="1"/>
  <c r="AC22" i="15"/>
  <c r="T21" i="15"/>
  <c r="S21" i="15"/>
  <c r="S23" i="15" s="1"/>
  <c r="R21" i="15"/>
  <c r="R23" i="15" s="1"/>
  <c r="Q21" i="15"/>
  <c r="Q23" i="15" s="1"/>
  <c r="P21" i="15"/>
  <c r="P23" i="15" s="1"/>
  <c r="O21" i="15"/>
  <c r="L23" i="53"/>
  <c r="W23" i="53" s="1"/>
  <c r="W21" i="53"/>
  <c r="W24" i="53"/>
  <c r="M29" i="53"/>
  <c r="M30" i="53"/>
  <c r="N28" i="53"/>
  <c r="N29" i="53"/>
  <c r="N30" i="53"/>
  <c r="O29" i="53"/>
  <c r="O30" i="53"/>
  <c r="P29" i="53"/>
  <c r="Q24" i="53"/>
  <c r="CJ66" i="85"/>
  <c r="CJ65" i="85"/>
  <c r="CJ64" i="85"/>
  <c r="CJ63" i="85"/>
  <c r="CJ62" i="85"/>
  <c r="CJ61" i="85"/>
  <c r="CJ60" i="85"/>
  <c r="CJ57" i="85"/>
  <c r="CJ56" i="85"/>
  <c r="CJ54" i="85"/>
  <c r="CJ53" i="85"/>
  <c r="CJ51" i="85"/>
  <c r="CJ48" i="85"/>
  <c r="CJ42" i="85"/>
  <c r="CJ40" i="85"/>
  <c r="CJ39" i="85"/>
  <c r="CJ38" i="85"/>
  <c r="CJ37" i="85"/>
  <c r="CJ36" i="85"/>
  <c r="CJ35" i="85"/>
  <c r="CJ25" i="85"/>
  <c r="CJ22" i="85"/>
  <c r="CJ21" i="85"/>
  <c r="CJ20" i="85"/>
  <c r="CJ19" i="85"/>
  <c r="CJ18" i="85"/>
  <c r="CJ17" i="85"/>
  <c r="CJ16" i="85"/>
  <c r="CJ13" i="85"/>
  <c r="CJ7" i="85"/>
  <c r="CJ6" i="85"/>
  <c r="CJ5" i="85"/>
  <c r="L30" i="53" l="1"/>
  <c r="L31" i="53" s="1"/>
  <c r="L32" i="53" s="1"/>
  <c r="L28" i="53"/>
  <c r="W28" i="53" s="1"/>
  <c r="X22" i="15"/>
  <c r="V24" i="15"/>
  <c r="AH24" i="15" s="1"/>
  <c r="U23" i="15"/>
  <c r="AH23" i="15" s="1"/>
  <c r="AH21" i="15"/>
  <c r="U28" i="15"/>
  <c r="U29" i="15"/>
  <c r="U30" i="15"/>
  <c r="T23" i="15"/>
  <c r="AC21" i="15"/>
  <c r="Q28" i="53"/>
  <c r="Q29" i="53"/>
  <c r="Q30" i="53"/>
  <c r="P31" i="53"/>
  <c r="P32" i="53" s="1"/>
  <c r="O31" i="53"/>
  <c r="O32" i="53" s="1"/>
  <c r="N31" i="53"/>
  <c r="N32" i="53" s="1"/>
  <c r="M31" i="53"/>
  <c r="M32" i="53" s="1"/>
  <c r="W29" i="53"/>
  <c r="O23" i="15"/>
  <c r="O29" i="15"/>
  <c r="O30" i="15"/>
  <c r="T28" i="15"/>
  <c r="T29" i="15"/>
  <c r="T30" i="15"/>
  <c r="S24" i="15"/>
  <c r="S28" i="15" s="1"/>
  <c r="R30" i="15"/>
  <c r="R163" i="15" s="1"/>
  <c r="R29" i="15"/>
  <c r="R120" i="15" s="1"/>
  <c r="R28" i="15"/>
  <c r="Q30" i="15"/>
  <c r="Q163" i="15" s="1"/>
  <c r="Q28" i="15"/>
  <c r="Q120" i="15"/>
  <c r="P28" i="15"/>
  <c r="P120" i="15"/>
  <c r="P30" i="15"/>
  <c r="P163" i="15" s="1"/>
  <c r="K26" i="85"/>
  <c r="W30" i="53" l="1"/>
  <c r="U77" i="15"/>
  <c r="U31" i="15"/>
  <c r="U163" i="15"/>
  <c r="AC23" i="15"/>
  <c r="U120" i="15"/>
  <c r="V30" i="15"/>
  <c r="V163" i="15" s="1"/>
  <c r="V29" i="15"/>
  <c r="V120" i="15" s="1"/>
  <c r="V28" i="15"/>
  <c r="AC24" i="15"/>
  <c r="T163" i="15"/>
  <c r="T175" i="15" s="1"/>
  <c r="T120" i="15"/>
  <c r="R123" i="15"/>
  <c r="R131" i="15"/>
  <c r="R139" i="15"/>
  <c r="R147" i="15"/>
  <c r="R155" i="15"/>
  <c r="R128" i="15"/>
  <c r="R136" i="15"/>
  <c r="R144" i="15"/>
  <c r="R152" i="15"/>
  <c r="R125" i="15"/>
  <c r="R133" i="15"/>
  <c r="R141" i="15"/>
  <c r="R149" i="15"/>
  <c r="R157" i="15"/>
  <c r="R122" i="15"/>
  <c r="R130" i="15"/>
  <c r="R138" i="15"/>
  <c r="R146" i="15"/>
  <c r="R154" i="15"/>
  <c r="R121" i="15"/>
  <c r="R129" i="15"/>
  <c r="R137" i="15"/>
  <c r="R145" i="15"/>
  <c r="R153" i="15"/>
  <c r="R126" i="15"/>
  <c r="R135" i="15"/>
  <c r="R156" i="15"/>
  <c r="R127" i="15"/>
  <c r="R148" i="15"/>
  <c r="R140" i="15"/>
  <c r="R132" i="15"/>
  <c r="R124" i="15"/>
  <c r="R158" i="15"/>
  <c r="R150" i="15"/>
  <c r="R159" i="15"/>
  <c r="R142" i="15"/>
  <c r="R151" i="15"/>
  <c r="R134" i="15"/>
  <c r="R143" i="15"/>
  <c r="P166" i="15"/>
  <c r="P174" i="15"/>
  <c r="P182" i="15"/>
  <c r="P190" i="15"/>
  <c r="P198" i="15"/>
  <c r="P171" i="15"/>
  <c r="P179" i="15"/>
  <c r="P187" i="15"/>
  <c r="P195" i="15"/>
  <c r="P168" i="15"/>
  <c r="P176" i="15"/>
  <c r="P184" i="15"/>
  <c r="P192" i="15"/>
  <c r="P200" i="15"/>
  <c r="P165" i="15"/>
  <c r="P173" i="15"/>
  <c r="P181" i="15"/>
  <c r="P189" i="15"/>
  <c r="P197" i="15"/>
  <c r="P164" i="15"/>
  <c r="P172" i="15"/>
  <c r="P180" i="15"/>
  <c r="P188" i="15"/>
  <c r="P196" i="15"/>
  <c r="P170" i="15"/>
  <c r="P191" i="15"/>
  <c r="P185" i="15"/>
  <c r="P183" i="15"/>
  <c r="P175" i="15"/>
  <c r="P194" i="15"/>
  <c r="P167" i="15"/>
  <c r="P201" i="15"/>
  <c r="P193" i="15"/>
  <c r="P202" i="15"/>
  <c r="P177" i="15"/>
  <c r="P186" i="15"/>
  <c r="P169" i="15"/>
  <c r="P178" i="15"/>
  <c r="P199" i="15"/>
  <c r="T170" i="15"/>
  <c r="T202" i="15"/>
  <c r="T191" i="15"/>
  <c r="T180" i="15"/>
  <c r="T177" i="15"/>
  <c r="T168" i="15"/>
  <c r="T200" i="15"/>
  <c r="T174" i="15"/>
  <c r="T179" i="15"/>
  <c r="T198" i="15"/>
  <c r="Q169" i="15"/>
  <c r="Q177" i="15"/>
  <c r="Q185" i="15"/>
  <c r="Q193" i="15"/>
  <c r="Q201" i="15"/>
  <c r="Q166" i="15"/>
  <c r="Q174" i="15"/>
  <c r="Q182" i="15"/>
  <c r="Q190" i="15"/>
  <c r="Q198" i="15"/>
  <c r="Q171" i="15"/>
  <c r="Q179" i="15"/>
  <c r="Q187" i="15"/>
  <c r="Q195" i="15"/>
  <c r="Q168" i="15"/>
  <c r="Q176" i="15"/>
  <c r="Q184" i="15"/>
  <c r="Q192" i="15"/>
  <c r="Q200" i="15"/>
  <c r="Q167" i="15"/>
  <c r="Q175" i="15"/>
  <c r="Q183" i="15"/>
  <c r="Q191" i="15"/>
  <c r="Q199" i="15"/>
  <c r="Q178" i="15"/>
  <c r="Q170" i="15"/>
  <c r="Q196" i="15"/>
  <c r="Q188" i="15"/>
  <c r="Q197" i="15"/>
  <c r="Q202" i="15"/>
  <c r="Q180" i="15"/>
  <c r="Q189" i="15"/>
  <c r="Q172" i="15"/>
  <c r="Q164" i="15"/>
  <c r="Q173" i="15"/>
  <c r="Q194" i="15"/>
  <c r="Q165" i="15"/>
  <c r="Q186" i="15"/>
  <c r="Q181" i="15"/>
  <c r="R164" i="15"/>
  <c r="R172" i="15"/>
  <c r="R180" i="15"/>
  <c r="R188" i="15"/>
  <c r="R196" i="15"/>
  <c r="R169" i="15"/>
  <c r="R177" i="15"/>
  <c r="R185" i="15"/>
  <c r="R193" i="15"/>
  <c r="R201" i="15"/>
  <c r="R166" i="15"/>
  <c r="R174" i="15"/>
  <c r="R182" i="15"/>
  <c r="R190" i="15"/>
  <c r="R198" i="15"/>
  <c r="R171" i="15"/>
  <c r="R179" i="15"/>
  <c r="R187" i="15"/>
  <c r="R195" i="15"/>
  <c r="R170" i="15"/>
  <c r="R178" i="15"/>
  <c r="R186" i="15"/>
  <c r="R194" i="15"/>
  <c r="R202" i="15"/>
  <c r="R165" i="15"/>
  <c r="R199" i="15"/>
  <c r="R168" i="15"/>
  <c r="R191" i="15"/>
  <c r="R200" i="15"/>
  <c r="R183" i="15"/>
  <c r="R192" i="15"/>
  <c r="R175" i="15"/>
  <c r="R184" i="15"/>
  <c r="R167" i="15"/>
  <c r="R176" i="15"/>
  <c r="R197" i="15"/>
  <c r="R189" i="15"/>
  <c r="R181" i="15"/>
  <c r="R173" i="15"/>
  <c r="P125" i="15"/>
  <c r="P133" i="15"/>
  <c r="P141" i="15"/>
  <c r="P149" i="15"/>
  <c r="P157" i="15"/>
  <c r="P122" i="15"/>
  <c r="P130" i="15"/>
  <c r="P138" i="15"/>
  <c r="P146" i="15"/>
  <c r="P154" i="15"/>
  <c r="P127" i="15"/>
  <c r="P135" i="15"/>
  <c r="P143" i="15"/>
  <c r="P151" i="15"/>
  <c r="P159" i="15"/>
  <c r="P124" i="15"/>
  <c r="P132" i="15"/>
  <c r="P140" i="15"/>
  <c r="P148" i="15"/>
  <c r="P156" i="15"/>
  <c r="P121" i="15"/>
  <c r="P123" i="15"/>
  <c r="P131" i="15"/>
  <c r="P139" i="15"/>
  <c r="P147" i="15"/>
  <c r="P155" i="15"/>
  <c r="P152" i="15"/>
  <c r="P144" i="15"/>
  <c r="P153" i="15"/>
  <c r="P136" i="15"/>
  <c r="P145" i="15"/>
  <c r="P128" i="15"/>
  <c r="P137" i="15"/>
  <c r="P158" i="15"/>
  <c r="P129" i="15"/>
  <c r="P150" i="15"/>
  <c r="P142" i="15"/>
  <c r="P134" i="15"/>
  <c r="P126" i="15"/>
  <c r="Q128" i="15"/>
  <c r="Q136" i="15"/>
  <c r="Q144" i="15"/>
  <c r="Q152" i="15"/>
  <c r="Q125" i="15"/>
  <c r="Q133" i="15"/>
  <c r="Q141" i="15"/>
  <c r="Q149" i="15"/>
  <c r="Q157" i="15"/>
  <c r="Q122" i="15"/>
  <c r="Q130" i="15"/>
  <c r="Q138" i="15"/>
  <c r="Q146" i="15"/>
  <c r="Q154" i="15"/>
  <c r="Q127" i="15"/>
  <c r="Q135" i="15"/>
  <c r="Q143" i="15"/>
  <c r="Q151" i="15"/>
  <c r="Q159" i="15"/>
  <c r="Q126" i="15"/>
  <c r="Q134" i="15"/>
  <c r="Q142" i="15"/>
  <c r="Q150" i="15"/>
  <c r="Q158" i="15"/>
  <c r="Q139" i="15"/>
  <c r="Q148" i="15"/>
  <c r="Q129" i="15"/>
  <c r="Q131" i="15"/>
  <c r="Q140" i="15"/>
  <c r="Q123" i="15"/>
  <c r="Q132" i="15"/>
  <c r="Q153" i="15"/>
  <c r="Q124" i="15"/>
  <c r="Q145" i="15"/>
  <c r="Q137" i="15"/>
  <c r="Q155" i="15"/>
  <c r="Q121" i="15"/>
  <c r="Q147" i="15"/>
  <c r="Q156" i="15"/>
  <c r="T121" i="15"/>
  <c r="T129" i="15"/>
  <c r="T137" i="15"/>
  <c r="T145" i="15"/>
  <c r="T153" i="15"/>
  <c r="T126" i="15"/>
  <c r="T134" i="15"/>
  <c r="T142" i="15"/>
  <c r="T150" i="15"/>
  <c r="T158" i="15"/>
  <c r="T123" i="15"/>
  <c r="T131" i="15"/>
  <c r="T139" i="15"/>
  <c r="T147" i="15"/>
  <c r="T155" i="15"/>
  <c r="T128" i="15"/>
  <c r="T136" i="15"/>
  <c r="T144" i="15"/>
  <c r="T152" i="15"/>
  <c r="T127" i="15"/>
  <c r="T135" i="15"/>
  <c r="T143" i="15"/>
  <c r="T151" i="15"/>
  <c r="T159" i="15"/>
  <c r="T130" i="15"/>
  <c r="T154" i="15"/>
  <c r="T122" i="15"/>
  <c r="T156" i="15"/>
  <c r="T148" i="15"/>
  <c r="T157" i="15"/>
  <c r="T140" i="15"/>
  <c r="T149" i="15"/>
  <c r="T132" i="15"/>
  <c r="T141" i="15"/>
  <c r="T133" i="15"/>
  <c r="T125" i="15"/>
  <c r="T146" i="15"/>
  <c r="T124" i="15"/>
  <c r="T138" i="15"/>
  <c r="W31" i="53"/>
  <c r="P31" i="15"/>
  <c r="P77" i="15"/>
  <c r="Q31" i="15"/>
  <c r="Q77" i="15"/>
  <c r="R77" i="15"/>
  <c r="R31" i="15"/>
  <c r="R34" i="15" s="1"/>
  <c r="S29" i="15"/>
  <c r="S120" i="15" s="1"/>
  <c r="S30" i="15"/>
  <c r="S163" i="15" s="1"/>
  <c r="T31" i="15"/>
  <c r="T77" i="15"/>
  <c r="O163" i="15"/>
  <c r="O77" i="15"/>
  <c r="O31" i="15"/>
  <c r="O120" i="15"/>
  <c r="Q31" i="53"/>
  <c r="Q32" i="53" s="1"/>
  <c r="K76" i="85"/>
  <c r="AH29" i="15" l="1"/>
  <c r="AH120" i="15" s="1"/>
  <c r="T192" i="15"/>
  <c r="T183" i="15"/>
  <c r="T181" i="15"/>
  <c r="T195" i="15"/>
  <c r="T176" i="15"/>
  <c r="T188" i="15"/>
  <c r="T167" i="15"/>
  <c r="T189" i="15"/>
  <c r="T201" i="15"/>
  <c r="T194" i="15"/>
  <c r="T197" i="15"/>
  <c r="T182" i="15"/>
  <c r="T193" i="15"/>
  <c r="T164" i="15"/>
  <c r="T186" i="15"/>
  <c r="T165" i="15"/>
  <c r="T172" i="15"/>
  <c r="T171" i="15"/>
  <c r="T173" i="15"/>
  <c r="T185" i="15"/>
  <c r="T199" i="15"/>
  <c r="T178" i="15"/>
  <c r="T187" i="15"/>
  <c r="T169" i="15"/>
  <c r="T190" i="15"/>
  <c r="T166" i="15"/>
  <c r="T184" i="15"/>
  <c r="T196" i="15"/>
  <c r="V165" i="15"/>
  <c r="V181" i="15"/>
  <c r="V197" i="15"/>
  <c r="V186" i="15"/>
  <c r="V171" i="15"/>
  <c r="V187" i="15"/>
  <c r="V167" i="15"/>
  <c r="V169" i="15"/>
  <c r="V185" i="15"/>
  <c r="V201" i="15"/>
  <c r="V168" i="15"/>
  <c r="V184" i="15"/>
  <c r="V200" i="15"/>
  <c r="V194" i="15"/>
  <c r="V174" i="15"/>
  <c r="V190" i="15"/>
  <c r="V183" i="15"/>
  <c r="V172" i="15"/>
  <c r="V188" i="15"/>
  <c r="V178" i="15"/>
  <c r="V173" i="15"/>
  <c r="V189" i="15"/>
  <c r="V170" i="15"/>
  <c r="V202" i="15"/>
  <c r="V179" i="15"/>
  <c r="V195" i="15"/>
  <c r="V191" i="15"/>
  <c r="V177" i="15"/>
  <c r="V193" i="15"/>
  <c r="V199" i="15"/>
  <c r="V176" i="15"/>
  <c r="V192" i="15"/>
  <c r="V175" i="15"/>
  <c r="V166" i="15"/>
  <c r="V182" i="15"/>
  <c r="V198" i="15"/>
  <c r="V164" i="15"/>
  <c r="V180" i="15"/>
  <c r="V196" i="15"/>
  <c r="AH30" i="15"/>
  <c r="AH163" i="15" s="1"/>
  <c r="U34" i="15"/>
  <c r="U179" i="15"/>
  <c r="U169" i="15"/>
  <c r="AH169" i="15" s="1"/>
  <c r="U201" i="15"/>
  <c r="U175" i="15"/>
  <c r="U165" i="15"/>
  <c r="U184" i="15"/>
  <c r="AH184" i="15" s="1"/>
  <c r="U190" i="15"/>
  <c r="AH190" i="15" s="1"/>
  <c r="U196" i="15"/>
  <c r="U202" i="15"/>
  <c r="AH202" i="15" s="1"/>
  <c r="U170" i="15"/>
  <c r="AH170" i="15" s="1"/>
  <c r="U187" i="15"/>
  <c r="U177" i="15"/>
  <c r="U173" i="15"/>
  <c r="U183" i="15"/>
  <c r="U189" i="15"/>
  <c r="U176" i="15"/>
  <c r="U182" i="15"/>
  <c r="U188" i="15"/>
  <c r="U194" i="15"/>
  <c r="U164" i="15"/>
  <c r="U195" i="15"/>
  <c r="U185" i="15"/>
  <c r="U197" i="15"/>
  <c r="U191" i="15"/>
  <c r="U200" i="15"/>
  <c r="U168" i="15"/>
  <c r="AH168" i="15" s="1"/>
  <c r="U174" i="15"/>
  <c r="U180" i="15"/>
  <c r="AH180" i="15" s="1"/>
  <c r="U186" i="15"/>
  <c r="AH186" i="15" s="1"/>
  <c r="U171" i="15"/>
  <c r="U181" i="15"/>
  <c r="AH181" i="15" s="1"/>
  <c r="U193" i="15"/>
  <c r="AH193" i="15" s="1"/>
  <c r="U167" i="15"/>
  <c r="U199" i="15"/>
  <c r="U192" i="15"/>
  <c r="U198" i="15"/>
  <c r="U166" i="15"/>
  <c r="AH166" i="15" s="1"/>
  <c r="U172" i="15"/>
  <c r="AH172" i="15" s="1"/>
  <c r="U178" i="15"/>
  <c r="AH178" i="15" s="1"/>
  <c r="U97" i="15"/>
  <c r="U87" i="15"/>
  <c r="U85" i="15"/>
  <c r="U83" i="15"/>
  <c r="U107" i="15"/>
  <c r="U88" i="15"/>
  <c r="U94" i="15"/>
  <c r="U100" i="15"/>
  <c r="U106" i="15"/>
  <c r="U78" i="15"/>
  <c r="U105" i="15"/>
  <c r="U95" i="15"/>
  <c r="U93" i="15"/>
  <c r="U91" i="15"/>
  <c r="U112" i="15"/>
  <c r="U80" i="15"/>
  <c r="U86" i="15"/>
  <c r="U92" i="15"/>
  <c r="U98" i="15"/>
  <c r="U81" i="15"/>
  <c r="U113" i="15"/>
  <c r="U103" i="15"/>
  <c r="U101" i="15"/>
  <c r="U99" i="15"/>
  <c r="U104" i="15"/>
  <c r="U110" i="15"/>
  <c r="U116" i="15"/>
  <c r="U84" i="15"/>
  <c r="U90" i="15"/>
  <c r="U89" i="15"/>
  <c r="U79" i="15"/>
  <c r="U111" i="15"/>
  <c r="U109" i="15"/>
  <c r="U115" i="15"/>
  <c r="U96" i="15"/>
  <c r="U102" i="15"/>
  <c r="U108" i="15"/>
  <c r="U114" i="15"/>
  <c r="U82" i="15"/>
  <c r="V77" i="15"/>
  <c r="V31" i="15"/>
  <c r="V34" i="15" s="1"/>
  <c r="AC28" i="15"/>
  <c r="AC77" i="15" s="1"/>
  <c r="U121" i="15"/>
  <c r="U149" i="15"/>
  <c r="U157" i="15"/>
  <c r="U126" i="15"/>
  <c r="U130" i="15"/>
  <c r="U148" i="15"/>
  <c r="U156" i="15"/>
  <c r="U131" i="15"/>
  <c r="U129" i="15"/>
  <c r="U141" i="15"/>
  <c r="U128" i="15"/>
  <c r="U151" i="15"/>
  <c r="U159" i="15"/>
  <c r="U134" i="15"/>
  <c r="U124" i="15"/>
  <c r="U150" i="15"/>
  <c r="U158" i="15"/>
  <c r="AH158" i="15" s="1"/>
  <c r="U123" i="15"/>
  <c r="U143" i="15"/>
  <c r="U133" i="15"/>
  <c r="U136" i="15"/>
  <c r="U153" i="15"/>
  <c r="U138" i="15"/>
  <c r="U142" i="15"/>
  <c r="U132" i="15"/>
  <c r="U152" i="15"/>
  <c r="U147" i="15"/>
  <c r="U145" i="15"/>
  <c r="U135" i="15"/>
  <c r="U125" i="15"/>
  <c r="U144" i="15"/>
  <c r="U155" i="15"/>
  <c r="U146" i="15"/>
  <c r="U122" i="15"/>
  <c r="U140" i="15"/>
  <c r="U154" i="15"/>
  <c r="U139" i="15"/>
  <c r="U137" i="15"/>
  <c r="U127" i="15"/>
  <c r="AH28" i="15"/>
  <c r="AH77" i="15" s="1"/>
  <c r="V122" i="15"/>
  <c r="V138" i="15"/>
  <c r="V154" i="15"/>
  <c r="V136" i="15"/>
  <c r="V149" i="15"/>
  <c r="V157" i="15"/>
  <c r="V150" i="15"/>
  <c r="V129" i="15"/>
  <c r="V145" i="15"/>
  <c r="V148" i="15"/>
  <c r="V125" i="15"/>
  <c r="V141" i="15"/>
  <c r="V123" i="15"/>
  <c r="V139" i="15"/>
  <c r="V151" i="15"/>
  <c r="V159" i="15"/>
  <c r="V156" i="15"/>
  <c r="V134" i="15"/>
  <c r="V124" i="15"/>
  <c r="V152" i="15"/>
  <c r="V130" i="15"/>
  <c r="V146" i="15"/>
  <c r="V128" i="15"/>
  <c r="V144" i="15"/>
  <c r="V153" i="15"/>
  <c r="V135" i="15"/>
  <c r="V121" i="15"/>
  <c r="V137" i="15"/>
  <c r="V132" i="15"/>
  <c r="V158" i="15"/>
  <c r="V133" i="15"/>
  <c r="V127" i="15"/>
  <c r="V131" i="15"/>
  <c r="V147" i="15"/>
  <c r="V155" i="15"/>
  <c r="V143" i="15"/>
  <c r="V126" i="15"/>
  <c r="V142" i="15"/>
  <c r="V140" i="15"/>
  <c r="AC30" i="15"/>
  <c r="AC163" i="15" s="1"/>
  <c r="AC29" i="15"/>
  <c r="AC120" i="15" s="1"/>
  <c r="T34" i="15"/>
  <c r="S126" i="15"/>
  <c r="S134" i="15"/>
  <c r="S142" i="15"/>
  <c r="S150" i="15"/>
  <c r="S158" i="15"/>
  <c r="S123" i="15"/>
  <c r="S131" i="15"/>
  <c r="S139" i="15"/>
  <c r="S147" i="15"/>
  <c r="S155" i="15"/>
  <c r="S128" i="15"/>
  <c r="S136" i="15"/>
  <c r="S144" i="15"/>
  <c r="S152" i="15"/>
  <c r="S125" i="15"/>
  <c r="S133" i="15"/>
  <c r="S141" i="15"/>
  <c r="S149" i="15"/>
  <c r="S157" i="15"/>
  <c r="S122" i="15"/>
  <c r="S124" i="15"/>
  <c r="S132" i="15"/>
  <c r="S140" i="15"/>
  <c r="S148" i="15"/>
  <c r="S156" i="15"/>
  <c r="S121" i="15"/>
  <c r="S143" i="15"/>
  <c r="S137" i="15"/>
  <c r="S146" i="15"/>
  <c r="S135" i="15"/>
  <c r="S127" i="15"/>
  <c r="S153" i="15"/>
  <c r="S145" i="15"/>
  <c r="S154" i="15"/>
  <c r="S129" i="15"/>
  <c r="S138" i="15"/>
  <c r="S159" i="15"/>
  <c r="S130" i="15"/>
  <c r="S151" i="15"/>
  <c r="O123" i="15"/>
  <c r="O131" i="15"/>
  <c r="O139" i="15"/>
  <c r="O147" i="15"/>
  <c r="O155" i="15"/>
  <c r="O124" i="15"/>
  <c r="O132" i="15"/>
  <c r="O140" i="15"/>
  <c r="O148" i="15"/>
  <c r="O156" i="15"/>
  <c r="O125" i="15"/>
  <c r="O133" i="15"/>
  <c r="O141" i="15"/>
  <c r="O149" i="15"/>
  <c r="AC149" i="15" s="1"/>
  <c r="O157" i="15"/>
  <c r="AC157" i="15" s="1"/>
  <c r="O126" i="15"/>
  <c r="O134" i="15"/>
  <c r="O142" i="15"/>
  <c r="O150" i="15"/>
  <c r="O158" i="15"/>
  <c r="O129" i="15"/>
  <c r="O137" i="15"/>
  <c r="O145" i="15"/>
  <c r="O153" i="15"/>
  <c r="O127" i="15"/>
  <c r="O146" i="15"/>
  <c r="O138" i="15"/>
  <c r="O128" i="15"/>
  <c r="O151" i="15"/>
  <c r="O130" i="15"/>
  <c r="O152" i="15"/>
  <c r="O135" i="15"/>
  <c r="AC135" i="15" s="1"/>
  <c r="O154" i="15"/>
  <c r="O136" i="15"/>
  <c r="AC136" i="15" s="1"/>
  <c r="O159" i="15"/>
  <c r="O121" i="15"/>
  <c r="O143" i="15"/>
  <c r="O122" i="15"/>
  <c r="O144" i="15"/>
  <c r="O82" i="15"/>
  <c r="O90" i="15"/>
  <c r="O98" i="15"/>
  <c r="O106" i="15"/>
  <c r="O114" i="15"/>
  <c r="O83" i="15"/>
  <c r="O91" i="15"/>
  <c r="O99" i="15"/>
  <c r="O107" i="15"/>
  <c r="O115" i="15"/>
  <c r="O84" i="15"/>
  <c r="O92" i="15"/>
  <c r="O100" i="15"/>
  <c r="O108" i="15"/>
  <c r="O116" i="15"/>
  <c r="O85" i="15"/>
  <c r="O93" i="15"/>
  <c r="O101" i="15"/>
  <c r="O109" i="15"/>
  <c r="O78" i="15"/>
  <c r="O86" i="15"/>
  <c r="O94" i="15"/>
  <c r="O102" i="15"/>
  <c r="O110" i="15"/>
  <c r="O80" i="15"/>
  <c r="O88" i="15"/>
  <c r="O96" i="15"/>
  <c r="O104" i="15"/>
  <c r="O112" i="15"/>
  <c r="O89" i="15"/>
  <c r="O79" i="15"/>
  <c r="O95" i="15"/>
  <c r="O97" i="15"/>
  <c r="O103" i="15"/>
  <c r="O105" i="15"/>
  <c r="O81" i="15"/>
  <c r="O113" i="15"/>
  <c r="O87" i="15"/>
  <c r="O111" i="15"/>
  <c r="O172" i="15"/>
  <c r="O165" i="15"/>
  <c r="O173" i="15"/>
  <c r="O181" i="15"/>
  <c r="O166" i="15"/>
  <c r="O174" i="15"/>
  <c r="O167" i="15"/>
  <c r="O175" i="15"/>
  <c r="O170" i="15"/>
  <c r="O178" i="15"/>
  <c r="O169" i="15"/>
  <c r="O184" i="15"/>
  <c r="O192" i="15"/>
  <c r="O200" i="15"/>
  <c r="O180" i="15"/>
  <c r="O171" i="15"/>
  <c r="O185" i="15"/>
  <c r="O193" i="15"/>
  <c r="O201" i="15"/>
  <c r="O176" i="15"/>
  <c r="O186" i="15"/>
  <c r="O194" i="15"/>
  <c r="O202" i="15"/>
  <c r="O177" i="15"/>
  <c r="O187" i="15"/>
  <c r="O195" i="15"/>
  <c r="O164" i="15"/>
  <c r="O179" i="15"/>
  <c r="O188" i="15"/>
  <c r="O196" i="15"/>
  <c r="O189" i="15"/>
  <c r="O182" i="15"/>
  <c r="O190" i="15"/>
  <c r="O198" i="15"/>
  <c r="O197" i="15"/>
  <c r="O168" i="15"/>
  <c r="O183" i="15"/>
  <c r="O191" i="15"/>
  <c r="O199" i="15"/>
  <c r="R82" i="15"/>
  <c r="R90" i="15"/>
  <c r="R98" i="15"/>
  <c r="R106" i="15"/>
  <c r="R114" i="15"/>
  <c r="R79" i="15"/>
  <c r="R87" i="15"/>
  <c r="R95" i="15"/>
  <c r="R103" i="15"/>
  <c r="R111" i="15"/>
  <c r="R84" i="15"/>
  <c r="R92" i="15"/>
  <c r="R100" i="15"/>
  <c r="R108" i="15"/>
  <c r="R116" i="15"/>
  <c r="R81" i="15"/>
  <c r="R89" i="15"/>
  <c r="R97" i="15"/>
  <c r="R105" i="15"/>
  <c r="R113" i="15"/>
  <c r="R78" i="15"/>
  <c r="R86" i="15"/>
  <c r="R94" i="15"/>
  <c r="R102" i="15"/>
  <c r="R110" i="15"/>
  <c r="R80" i="15"/>
  <c r="R88" i="15"/>
  <c r="R96" i="15"/>
  <c r="R104" i="15"/>
  <c r="R112" i="15"/>
  <c r="R85" i="15"/>
  <c r="R93" i="15"/>
  <c r="R91" i="15"/>
  <c r="R107" i="15"/>
  <c r="R101" i="15"/>
  <c r="R115" i="15"/>
  <c r="R83" i="15"/>
  <c r="R109" i="15"/>
  <c r="R99" i="15"/>
  <c r="T80" i="15"/>
  <c r="T88" i="15"/>
  <c r="T96" i="15"/>
  <c r="T104" i="15"/>
  <c r="T112" i="15"/>
  <c r="T85" i="15"/>
  <c r="T93" i="15"/>
  <c r="T101" i="15"/>
  <c r="T109" i="15"/>
  <c r="T82" i="15"/>
  <c r="T90" i="15"/>
  <c r="T98" i="15"/>
  <c r="T106" i="15"/>
  <c r="T114" i="15"/>
  <c r="T79" i="15"/>
  <c r="T87" i="15"/>
  <c r="T95" i="15"/>
  <c r="T103" i="15"/>
  <c r="T111" i="15"/>
  <c r="T84" i="15"/>
  <c r="T92" i="15"/>
  <c r="T100" i="15"/>
  <c r="T108" i="15"/>
  <c r="T116" i="15"/>
  <c r="T78" i="15"/>
  <c r="T86" i="15"/>
  <c r="T94" i="15"/>
  <c r="T102" i="15"/>
  <c r="T110" i="15"/>
  <c r="T83" i="15"/>
  <c r="T91" i="15"/>
  <c r="T89" i="15"/>
  <c r="T99" i="15"/>
  <c r="T113" i="15"/>
  <c r="T107" i="15"/>
  <c r="T81" i="15"/>
  <c r="T97" i="15"/>
  <c r="T115" i="15"/>
  <c r="T105" i="15"/>
  <c r="Q79" i="15"/>
  <c r="Q87" i="15"/>
  <c r="Q95" i="15"/>
  <c r="Q103" i="15"/>
  <c r="Q111" i="15"/>
  <c r="Q84" i="15"/>
  <c r="Q92" i="15"/>
  <c r="Q100" i="15"/>
  <c r="Q108" i="15"/>
  <c r="Q116" i="15"/>
  <c r="Q81" i="15"/>
  <c r="Q89" i="15"/>
  <c r="Q97" i="15"/>
  <c r="Q105" i="15"/>
  <c r="Q113" i="15"/>
  <c r="Q78" i="15"/>
  <c r="Q86" i="15"/>
  <c r="Q94" i="15"/>
  <c r="Q102" i="15"/>
  <c r="Q110" i="15"/>
  <c r="Q83" i="15"/>
  <c r="Q91" i="15"/>
  <c r="Q99" i="15"/>
  <c r="Q107" i="15"/>
  <c r="Q115" i="15"/>
  <c r="Q85" i="15"/>
  <c r="Q93" i="15"/>
  <c r="Q101" i="15"/>
  <c r="Q109" i="15"/>
  <c r="Q82" i="15"/>
  <c r="Q90" i="15"/>
  <c r="Q106" i="15"/>
  <c r="Q104" i="15"/>
  <c r="Q80" i="15"/>
  <c r="Q114" i="15"/>
  <c r="Q96" i="15"/>
  <c r="Q98" i="15"/>
  <c r="Q88" i="15"/>
  <c r="Q112" i="15"/>
  <c r="P84" i="15"/>
  <c r="P92" i="15"/>
  <c r="P100" i="15"/>
  <c r="P108" i="15"/>
  <c r="P116" i="15"/>
  <c r="P81" i="15"/>
  <c r="P89" i="15"/>
  <c r="P97" i="15"/>
  <c r="P105" i="15"/>
  <c r="P113" i="15"/>
  <c r="P78" i="15"/>
  <c r="P86" i="15"/>
  <c r="P94" i="15"/>
  <c r="P102" i="15"/>
  <c r="P110" i="15"/>
  <c r="P83" i="15"/>
  <c r="P91" i="15"/>
  <c r="P99" i="15"/>
  <c r="P107" i="15"/>
  <c r="P115" i="15"/>
  <c r="P80" i="15"/>
  <c r="P88" i="15"/>
  <c r="P96" i="15"/>
  <c r="P104" i="15"/>
  <c r="P112" i="15"/>
  <c r="P82" i="15"/>
  <c r="P90" i="15"/>
  <c r="P98" i="15"/>
  <c r="P106" i="15"/>
  <c r="P114" i="15"/>
  <c r="P79" i="15"/>
  <c r="P87" i="15"/>
  <c r="P95" i="15"/>
  <c r="P101" i="15"/>
  <c r="P93" i="15"/>
  <c r="P109" i="15"/>
  <c r="P103" i="15"/>
  <c r="P85" i="15"/>
  <c r="P111" i="15"/>
  <c r="S167" i="15"/>
  <c r="S175" i="15"/>
  <c r="S183" i="15"/>
  <c r="S191" i="15"/>
  <c r="S199" i="15"/>
  <c r="S164" i="15"/>
  <c r="AC164" i="15" s="1"/>
  <c r="S172" i="15"/>
  <c r="S180" i="15"/>
  <c r="AC180" i="15" s="1"/>
  <c r="S188" i="15"/>
  <c r="S196" i="15"/>
  <c r="S169" i="15"/>
  <c r="S177" i="15"/>
  <c r="S185" i="15"/>
  <c r="S193" i="15"/>
  <c r="S201" i="15"/>
  <c r="S166" i="15"/>
  <c r="S174" i="15"/>
  <c r="AC174" i="15" s="1"/>
  <c r="S182" i="15"/>
  <c r="S190" i="15"/>
  <c r="S198" i="15"/>
  <c r="S165" i="15"/>
  <c r="S173" i="15"/>
  <c r="S181" i="15"/>
  <c r="S189" i="15"/>
  <c r="AC189" i="15" s="1"/>
  <c r="S197" i="15"/>
  <c r="S186" i="15"/>
  <c r="S195" i="15"/>
  <c r="S178" i="15"/>
  <c r="S187" i="15"/>
  <c r="S170" i="15"/>
  <c r="S179" i="15"/>
  <c r="S200" i="15"/>
  <c r="S171" i="15"/>
  <c r="S192" i="15"/>
  <c r="AC192" i="15" s="1"/>
  <c r="S184" i="15"/>
  <c r="AC184" i="15" s="1"/>
  <c r="S168" i="15"/>
  <c r="S202" i="15"/>
  <c r="S176" i="15"/>
  <c r="S194" i="15"/>
  <c r="Q34" i="15"/>
  <c r="P34" i="15"/>
  <c r="O34" i="15"/>
  <c r="S77" i="15"/>
  <c r="S31" i="15"/>
  <c r="AC193" i="15" l="1"/>
  <c r="AH147" i="15"/>
  <c r="AC171" i="15"/>
  <c r="AC175" i="15"/>
  <c r="AH144" i="15"/>
  <c r="AC142" i="15"/>
  <c r="AC190" i="15"/>
  <c r="AC172" i="15"/>
  <c r="AC145" i="15"/>
  <c r="AC132" i="15"/>
  <c r="AH131" i="15"/>
  <c r="AC31" i="15"/>
  <c r="AC177" i="15"/>
  <c r="AC199" i="15"/>
  <c r="AC129" i="15"/>
  <c r="AH148" i="15"/>
  <c r="AC200" i="15"/>
  <c r="AC121" i="15"/>
  <c r="AC128" i="15"/>
  <c r="AC158" i="15"/>
  <c r="AH139" i="15"/>
  <c r="AH136" i="15"/>
  <c r="AH185" i="15"/>
  <c r="AH183" i="15"/>
  <c r="AC122" i="15"/>
  <c r="AC183" i="15"/>
  <c r="AC150" i="15"/>
  <c r="AC125" i="15"/>
  <c r="AH154" i="15"/>
  <c r="AH145" i="15"/>
  <c r="AH126" i="15"/>
  <c r="AC181" i="15"/>
  <c r="AH157" i="15"/>
  <c r="AH175" i="15"/>
  <c r="AC201" i="15"/>
  <c r="AC169" i="15"/>
  <c r="AH123" i="15"/>
  <c r="AH149" i="15"/>
  <c r="AH182" i="15"/>
  <c r="AC165" i="15"/>
  <c r="AC170" i="15"/>
  <c r="AC168" i="15"/>
  <c r="AC191" i="15"/>
  <c r="AC195" i="15"/>
  <c r="AC182" i="15"/>
  <c r="AH165" i="15"/>
  <c r="AH192" i="15"/>
  <c r="AH174" i="15"/>
  <c r="AC166" i="15"/>
  <c r="AH199" i="15"/>
  <c r="AH156" i="15"/>
  <c r="AC188" i="15"/>
  <c r="AH198" i="15"/>
  <c r="AH177" i="15"/>
  <c r="AC139" i="15"/>
  <c r="AC152" i="15"/>
  <c r="AC155" i="15"/>
  <c r="AH159" i="15"/>
  <c r="AH129" i="15"/>
  <c r="U160" i="15"/>
  <c r="U161" i="15" s="1"/>
  <c r="U39" i="15"/>
  <c r="U53" i="15"/>
  <c r="U36" i="15"/>
  <c r="U73" i="15"/>
  <c r="U58" i="15"/>
  <c r="U55" i="15"/>
  <c r="U69" i="15"/>
  <c r="U62" i="15"/>
  <c r="U51" i="15"/>
  <c r="U42" i="15"/>
  <c r="AC144" i="15"/>
  <c r="AC147" i="15"/>
  <c r="AH142" i="15"/>
  <c r="AH133" i="15"/>
  <c r="AH150" i="15"/>
  <c r="AH151" i="15"/>
  <c r="U71" i="15"/>
  <c r="U72" i="15"/>
  <c r="U46" i="15"/>
  <c r="U67" i="15"/>
  <c r="U60" i="15"/>
  <c r="U49" i="15"/>
  <c r="U48" i="15"/>
  <c r="U35" i="15"/>
  <c r="U117" i="15"/>
  <c r="U118" i="15" s="1"/>
  <c r="U45" i="15"/>
  <c r="U44" i="15"/>
  <c r="AH195" i="15"/>
  <c r="AC148" i="15"/>
  <c r="V160" i="15"/>
  <c r="V161" i="15" s="1"/>
  <c r="AH140" i="15"/>
  <c r="AH128" i="15"/>
  <c r="U65" i="15"/>
  <c r="U66" i="15"/>
  <c r="U47" i="15"/>
  <c r="U61" i="15"/>
  <c r="U70" i="15"/>
  <c r="U43" i="15"/>
  <c r="U50" i="15"/>
  <c r="U63" i="15"/>
  <c r="U64" i="15"/>
  <c r="U54" i="15"/>
  <c r="AH164" i="15"/>
  <c r="U203" i="15"/>
  <c r="U204" i="15" s="1"/>
  <c r="AH31" i="15"/>
  <c r="AC140" i="15"/>
  <c r="AH152" i="15"/>
  <c r="V83" i="15"/>
  <c r="V40" i="15" s="1"/>
  <c r="V99" i="15"/>
  <c r="V56" i="15" s="1"/>
  <c r="V115" i="15"/>
  <c r="V72" i="15" s="1"/>
  <c r="V84" i="15"/>
  <c r="V41" i="15" s="1"/>
  <c r="V100" i="15"/>
  <c r="V57" i="15" s="1"/>
  <c r="V116" i="15"/>
  <c r="V73" i="15" s="1"/>
  <c r="V79" i="15"/>
  <c r="V36" i="15" s="1"/>
  <c r="V95" i="15"/>
  <c r="V52" i="15" s="1"/>
  <c r="V111" i="15"/>
  <c r="V68" i="15" s="1"/>
  <c r="V112" i="15"/>
  <c r="V69" i="15" s="1"/>
  <c r="V86" i="15"/>
  <c r="V43" i="15" s="1"/>
  <c r="V102" i="15"/>
  <c r="V59" i="15" s="1"/>
  <c r="V85" i="15"/>
  <c r="V42" i="15" s="1"/>
  <c r="V89" i="15"/>
  <c r="V46" i="15" s="1"/>
  <c r="V105" i="15"/>
  <c r="V62" i="15" s="1"/>
  <c r="V80" i="15"/>
  <c r="V37" i="15" s="1"/>
  <c r="V82" i="15"/>
  <c r="V39" i="15" s="1"/>
  <c r="V98" i="15"/>
  <c r="V55" i="15" s="1"/>
  <c r="V114" i="15"/>
  <c r="V71" i="15" s="1"/>
  <c r="V104" i="15"/>
  <c r="V61" i="15" s="1"/>
  <c r="V91" i="15"/>
  <c r="V48" i="15" s="1"/>
  <c r="V107" i="15"/>
  <c r="V64" i="15" s="1"/>
  <c r="V96" i="15"/>
  <c r="V53" i="15" s="1"/>
  <c r="V92" i="15"/>
  <c r="V49" i="15" s="1"/>
  <c r="V108" i="15"/>
  <c r="V65" i="15" s="1"/>
  <c r="V88" i="15"/>
  <c r="V45" i="15" s="1"/>
  <c r="V87" i="15"/>
  <c r="V44" i="15" s="1"/>
  <c r="V103" i="15"/>
  <c r="V60" i="15" s="1"/>
  <c r="V109" i="15"/>
  <c r="V66" i="15" s="1"/>
  <c r="V78" i="15"/>
  <c r="V94" i="15"/>
  <c r="V51" i="15" s="1"/>
  <c r="V110" i="15"/>
  <c r="V67" i="15" s="1"/>
  <c r="V81" i="15"/>
  <c r="V38" i="15" s="1"/>
  <c r="V97" i="15"/>
  <c r="V54" i="15" s="1"/>
  <c r="V113" i="15"/>
  <c r="V70" i="15" s="1"/>
  <c r="V93" i="15"/>
  <c r="V50" i="15" s="1"/>
  <c r="V90" i="15"/>
  <c r="V47" i="15" s="1"/>
  <c r="V106" i="15"/>
  <c r="V63" i="15" s="1"/>
  <c r="V101" i="15"/>
  <c r="V58" i="15" s="1"/>
  <c r="U59" i="15"/>
  <c r="U68" i="15"/>
  <c r="U41" i="15"/>
  <c r="U56" i="15"/>
  <c r="U38" i="15"/>
  <c r="U37" i="15"/>
  <c r="AH95" i="15"/>
  <c r="AH52" i="15" s="1"/>
  <c r="F27" i="98" s="1"/>
  <c r="U52" i="15"/>
  <c r="U57" i="15"/>
  <c r="U40" i="15"/>
  <c r="AH189" i="15"/>
  <c r="AH187" i="15"/>
  <c r="AH201" i="15"/>
  <c r="V203" i="15"/>
  <c r="V204" i="15" s="1"/>
  <c r="S85" i="15"/>
  <c r="AC85" i="15" s="1"/>
  <c r="S93" i="15"/>
  <c r="S101" i="15"/>
  <c r="AC101" i="15" s="1"/>
  <c r="S109" i="15"/>
  <c r="S82" i="15"/>
  <c r="S90" i="15"/>
  <c r="AC90" i="15" s="1"/>
  <c r="S98" i="15"/>
  <c r="S106" i="15"/>
  <c r="AC106" i="15" s="1"/>
  <c r="AC63" i="15" s="1"/>
  <c r="S114" i="15"/>
  <c r="S79" i="15"/>
  <c r="S87" i="15"/>
  <c r="S95" i="15"/>
  <c r="S103" i="15"/>
  <c r="S111" i="15"/>
  <c r="S84" i="15"/>
  <c r="AC84" i="15" s="1"/>
  <c r="S92" i="15"/>
  <c r="AC92" i="15" s="1"/>
  <c r="S100" i="15"/>
  <c r="AC100" i="15" s="1"/>
  <c r="AC57" i="15" s="1"/>
  <c r="S108" i="15"/>
  <c r="S116" i="15"/>
  <c r="AC116" i="15" s="1"/>
  <c r="S81" i="15"/>
  <c r="S89" i="15"/>
  <c r="S97" i="15"/>
  <c r="S105" i="15"/>
  <c r="S113" i="15"/>
  <c r="S83" i="15"/>
  <c r="S91" i="15"/>
  <c r="S99" i="15"/>
  <c r="S107" i="15"/>
  <c r="AC107" i="15" s="1"/>
  <c r="AC64" i="15" s="1"/>
  <c r="S115" i="15"/>
  <c r="S80" i="15"/>
  <c r="AC80" i="15" s="1"/>
  <c r="S88" i="15"/>
  <c r="S96" i="15"/>
  <c r="S112" i="15"/>
  <c r="S78" i="15"/>
  <c r="AC78" i="15" s="1"/>
  <c r="S110" i="15"/>
  <c r="AC110" i="15" s="1"/>
  <c r="AC67" i="15" s="1"/>
  <c r="S94" i="15"/>
  <c r="S102" i="15"/>
  <c r="S86" i="15"/>
  <c r="S104" i="15"/>
  <c r="S34" i="15"/>
  <c r="AC32" i="15"/>
  <c r="AC81" i="15" l="1"/>
  <c r="AC111" i="15"/>
  <c r="AC82" i="15"/>
  <c r="AC39" i="15" s="1"/>
  <c r="AC112" i="15"/>
  <c r="AC69" i="15" s="1"/>
  <c r="F8" i="98"/>
  <c r="AC88" i="15"/>
  <c r="AC62" i="15"/>
  <c r="AC98" i="15"/>
  <c r="AC55" i="15" s="1"/>
  <c r="AC37" i="15"/>
  <c r="F58" i="98"/>
  <c r="AH37" i="15"/>
  <c r="F9" i="98" s="1"/>
  <c r="AH90" i="15"/>
  <c r="AH82" i="15"/>
  <c r="AH39" i="15" s="1"/>
  <c r="F11" i="98" s="1"/>
  <c r="AH111" i="15"/>
  <c r="AH68" i="15" s="1"/>
  <c r="F55" i="98" s="1"/>
  <c r="F38" i="98"/>
  <c r="F17" i="98"/>
  <c r="AH92" i="15"/>
  <c r="F23" i="98" s="1"/>
  <c r="AH106" i="15"/>
  <c r="AH63" i="15" s="1"/>
  <c r="AH110" i="15"/>
  <c r="AH67" i="15" s="1"/>
  <c r="F52" i="98" s="1"/>
  <c r="AH83" i="15"/>
  <c r="AH72" i="15"/>
  <c r="F60" i="98" s="1"/>
  <c r="F50" i="98"/>
  <c r="AC113" i="15"/>
  <c r="AC115" i="15"/>
  <c r="AC72" i="15" s="1"/>
  <c r="F10" i="98"/>
  <c r="AH113" i="15"/>
  <c r="F31" i="98"/>
  <c r="AH84" i="15"/>
  <c r="F14" i="98" s="1"/>
  <c r="F25" i="98"/>
  <c r="AH88" i="15"/>
  <c r="AH45" i="15" s="1"/>
  <c r="AH101" i="15"/>
  <c r="F28" i="98"/>
  <c r="AH100" i="15"/>
  <c r="AH57" i="15" s="1"/>
  <c r="F32" i="98" s="1"/>
  <c r="AC109" i="15"/>
  <c r="AC91" i="15"/>
  <c r="AC93" i="15"/>
  <c r="AC96" i="15"/>
  <c r="AC94" i="15"/>
  <c r="AC51" i="15" s="1"/>
  <c r="AH102" i="15"/>
  <c r="F34" i="98" s="1"/>
  <c r="F20" i="98"/>
  <c r="AH107" i="15"/>
  <c r="AH64" i="15" s="1"/>
  <c r="F21" i="98"/>
  <c r="AH91" i="15"/>
  <c r="F22" i="98" s="1"/>
  <c r="AC52" i="15"/>
  <c r="V35" i="15"/>
  <c r="V74" i="15" s="1"/>
  <c r="V75" i="15" s="1"/>
  <c r="V117" i="15"/>
  <c r="V118" i="15" s="1"/>
  <c r="AH34" i="15"/>
  <c r="AH32" i="15"/>
  <c r="F29" i="98"/>
  <c r="F51" i="98"/>
  <c r="AH78" i="15"/>
  <c r="AH203" i="15"/>
  <c r="AH204" i="15" s="1"/>
  <c r="AH85" i="15"/>
  <c r="F16" i="98" s="1"/>
  <c r="AH105" i="15"/>
  <c r="AH62" i="15" s="1"/>
  <c r="F40" i="98" s="1"/>
  <c r="AH98" i="15"/>
  <c r="AH55" i="15" s="1"/>
  <c r="F30" i="98" s="1"/>
  <c r="AH116" i="15"/>
  <c r="AH160" i="15"/>
  <c r="AH161" i="15" s="1"/>
  <c r="AH103" i="15"/>
  <c r="F37" i="98" s="1"/>
  <c r="AC102" i="15"/>
  <c r="AC59" i="15" s="1"/>
  <c r="AC103" i="15"/>
  <c r="AH87" i="15"/>
  <c r="F18" i="98" s="1"/>
  <c r="U74" i="15"/>
  <c r="U75" i="15" s="1"/>
  <c r="AH51" i="15"/>
  <c r="F26" i="98" s="1"/>
  <c r="AH112" i="15"/>
  <c r="AH69" i="15" s="1"/>
  <c r="F56" i="98" s="1"/>
  <c r="AC45" i="15"/>
  <c r="J24" i="85"/>
  <c r="CJ24" i="85" s="1"/>
  <c r="AH35" i="15" l="1"/>
  <c r="F7" i="98" s="1"/>
  <c r="AH117" i="15"/>
  <c r="AH118" i="15" s="1"/>
  <c r="J26" i="85"/>
  <c r="AH74" i="15" l="1"/>
  <c r="AH75" i="15" s="1"/>
  <c r="L12" i="43"/>
  <c r="L11" i="43"/>
  <c r="BB5" i="82" l="1"/>
  <c r="BC49" i="82" l="1"/>
  <c r="BC48" i="82"/>
  <c r="BC47" i="82"/>
  <c r="BC46" i="82"/>
  <c r="BC45" i="82"/>
  <c r="BC44" i="82"/>
  <c r="BC43" i="82"/>
  <c r="BC42" i="82"/>
  <c r="BC41" i="82"/>
  <c r="BC40" i="82"/>
  <c r="BC39" i="82"/>
  <c r="BC38" i="82"/>
  <c r="BC37" i="82"/>
  <c r="BC36" i="82"/>
  <c r="BC35" i="82"/>
  <c r="BC34" i="82"/>
  <c r="BC33" i="82"/>
  <c r="BC32" i="82"/>
  <c r="AW5" i="82"/>
  <c r="BC10" i="82" l="1"/>
  <c r="E15" i="82" l="1"/>
  <c r="K15" i="82"/>
  <c r="BC7" i="82"/>
  <c r="BC9" i="82"/>
  <c r="BC11" i="82"/>
  <c r="BC12" i="82"/>
  <c r="BC13" i="82"/>
  <c r="L15" i="82"/>
  <c r="H15" i="82"/>
  <c r="G15" i="82"/>
  <c r="J15" i="82"/>
  <c r="F15" i="82"/>
  <c r="I15" i="82"/>
  <c r="F51" i="82"/>
  <c r="G51" i="82"/>
  <c r="H51" i="82"/>
  <c r="I51" i="82"/>
  <c r="J51" i="82"/>
  <c r="K51" i="82"/>
  <c r="L51" i="82"/>
  <c r="M51" i="82"/>
  <c r="N51" i="82"/>
  <c r="O51" i="82"/>
  <c r="P51" i="82"/>
  <c r="E51" i="82"/>
  <c r="AW42" i="82" l="1"/>
  <c r="BB42" i="82"/>
  <c r="BB8" i="82"/>
  <c r="BB9" i="82"/>
  <c r="AW9" i="82"/>
  <c r="BB49" i="82" l="1"/>
  <c r="AW49" i="82"/>
  <c r="BB48" i="82"/>
  <c r="AW48" i="82"/>
  <c r="BB47" i="82"/>
  <c r="AW47" i="82"/>
  <c r="BB46" i="82"/>
  <c r="AW46" i="82"/>
  <c r="BB45" i="82"/>
  <c r="AW45" i="82"/>
  <c r="BB44" i="82"/>
  <c r="AW44" i="82"/>
  <c r="BB43" i="82"/>
  <c r="AW43" i="82"/>
  <c r="BB41" i="82"/>
  <c r="AW41" i="82"/>
  <c r="BB40" i="82"/>
  <c r="AW40" i="82"/>
  <c r="BB39" i="82"/>
  <c r="AW39" i="82"/>
  <c r="BB38" i="82"/>
  <c r="AW38" i="82"/>
  <c r="BB37" i="82"/>
  <c r="AW37" i="82"/>
  <c r="BB36" i="82"/>
  <c r="AW36" i="82"/>
  <c r="BB35" i="82"/>
  <c r="AW35" i="82"/>
  <c r="BB34" i="82"/>
  <c r="AW34" i="82"/>
  <c r="BB33" i="82"/>
  <c r="AW33" i="82"/>
  <c r="BB32" i="82"/>
  <c r="AW32" i="82"/>
  <c r="AW51" i="82" l="1"/>
  <c r="BC51" i="82"/>
  <c r="BB51" i="82"/>
  <c r="BB10" i="82" l="1"/>
  <c r="BB11" i="82"/>
  <c r="BB12" i="82"/>
  <c r="BB13" i="82"/>
  <c r="AW10" i="82"/>
  <c r="AW11" i="82"/>
  <c r="AW12" i="82"/>
  <c r="AW13" i="82"/>
  <c r="BB7" i="82"/>
  <c r="AW7" i="82"/>
  <c r="BB15" i="82" l="1"/>
  <c r="CQ76" i="85"/>
  <c r="CP76" i="85"/>
  <c r="CZ76" i="85"/>
  <c r="CY76" i="85"/>
  <c r="CX76" i="85"/>
  <c r="CZ81" i="85"/>
  <c r="CY81" i="85"/>
  <c r="CX81" i="85"/>
  <c r="CZ79" i="85"/>
  <c r="CY79" i="85"/>
  <c r="CX79" i="85"/>
  <c r="CZ78" i="85"/>
  <c r="CY78" i="85"/>
  <c r="CX78" i="85"/>
  <c r="CZ77" i="85"/>
  <c r="CY77" i="85"/>
  <c r="CX77" i="85"/>
  <c r="CZ73" i="85"/>
  <c r="CY73" i="85"/>
  <c r="CX73" i="85"/>
  <c r="CZ71" i="85"/>
  <c r="CY71" i="85"/>
  <c r="CX71" i="85"/>
  <c r="CZ70" i="85"/>
  <c r="CY70" i="85"/>
  <c r="CX70" i="85"/>
  <c r="CZ69" i="85"/>
  <c r="CY69" i="85"/>
  <c r="CX69" i="85"/>
  <c r="CZ68" i="85"/>
  <c r="CY68" i="85"/>
  <c r="CX68" i="85"/>
  <c r="CZ66" i="85"/>
  <c r="CY66" i="85"/>
  <c r="CX66" i="85"/>
  <c r="CZ65" i="85"/>
  <c r="CY65" i="85"/>
  <c r="CX65" i="85"/>
  <c r="CZ64" i="85"/>
  <c r="CY64" i="85"/>
  <c r="CX64" i="85"/>
  <c r="CZ63" i="85"/>
  <c r="CY63" i="85"/>
  <c r="CX63" i="85"/>
  <c r="CZ62" i="85"/>
  <c r="CY62" i="85"/>
  <c r="CX62" i="85"/>
  <c r="CZ61" i="85"/>
  <c r="CY61" i="85"/>
  <c r="CX61" i="85"/>
  <c r="CZ60" i="85"/>
  <c r="CY60" i="85"/>
  <c r="CX60" i="85"/>
  <c r="CZ56" i="85"/>
  <c r="CY56" i="85"/>
  <c r="CX56" i="85"/>
  <c r="CW56" i="85"/>
  <c r="CZ54" i="85"/>
  <c r="CY54" i="85"/>
  <c r="CX54" i="85"/>
  <c r="CW54" i="85"/>
  <c r="CZ53" i="85"/>
  <c r="CY53" i="85"/>
  <c r="CX53" i="85"/>
  <c r="CW53" i="85"/>
  <c r="CZ51" i="85"/>
  <c r="CY51" i="85"/>
  <c r="CX51" i="85"/>
  <c r="CW51" i="85"/>
  <c r="CZ47" i="85"/>
  <c r="CY47" i="85"/>
  <c r="CX47" i="85"/>
  <c r="CZ45" i="85"/>
  <c r="CY45" i="85"/>
  <c r="CX45" i="85"/>
  <c r="CZ44" i="85"/>
  <c r="CY44" i="85"/>
  <c r="CX44" i="85"/>
  <c r="CZ43" i="85"/>
  <c r="CY43" i="85"/>
  <c r="CX43" i="85"/>
  <c r="CZ42" i="85"/>
  <c r="CY42" i="85"/>
  <c r="CX42" i="85"/>
  <c r="CZ40" i="85"/>
  <c r="CY40" i="85"/>
  <c r="CX40" i="85"/>
  <c r="CZ39" i="85"/>
  <c r="CY39" i="85"/>
  <c r="CX39" i="85"/>
  <c r="CZ38" i="85"/>
  <c r="CY38" i="85"/>
  <c r="CX38" i="85"/>
  <c r="CZ37" i="85"/>
  <c r="CY37" i="85"/>
  <c r="CX37" i="85"/>
  <c r="CZ36" i="85"/>
  <c r="CY36" i="85"/>
  <c r="CX36" i="85"/>
  <c r="CZ35" i="85"/>
  <c r="CY35" i="85"/>
  <c r="CX35" i="85"/>
  <c r="CZ31" i="85"/>
  <c r="CY31" i="85"/>
  <c r="CX31" i="85"/>
  <c r="CZ29" i="85"/>
  <c r="CY29" i="85"/>
  <c r="CX29" i="85"/>
  <c r="CZ26" i="85"/>
  <c r="CY26" i="85"/>
  <c r="CX26" i="85"/>
  <c r="CZ28" i="85"/>
  <c r="CY28" i="85"/>
  <c r="CX28" i="85"/>
  <c r="CZ27" i="85"/>
  <c r="CY27" i="85"/>
  <c r="CX27" i="85"/>
  <c r="CZ25" i="85"/>
  <c r="CY25" i="85"/>
  <c r="CX25" i="85"/>
  <c r="CW25" i="85"/>
  <c r="CV25" i="85"/>
  <c r="CU25" i="85"/>
  <c r="CT25" i="85"/>
  <c r="CS25" i="85"/>
  <c r="CZ24" i="85"/>
  <c r="CY24" i="85"/>
  <c r="CX24" i="85"/>
  <c r="CZ23" i="85"/>
  <c r="CY23" i="85"/>
  <c r="CX23" i="85"/>
  <c r="CZ22" i="85"/>
  <c r="CY22" i="85"/>
  <c r="CX22" i="85"/>
  <c r="CZ21" i="85"/>
  <c r="CY21" i="85"/>
  <c r="CX21" i="85"/>
  <c r="CZ20" i="85"/>
  <c r="CY20" i="85"/>
  <c r="CX20" i="85"/>
  <c r="CZ19" i="85"/>
  <c r="CY19" i="85"/>
  <c r="CX19" i="85"/>
  <c r="CZ18" i="85"/>
  <c r="CY18" i="85"/>
  <c r="CX18" i="85"/>
  <c r="CZ17" i="85"/>
  <c r="CY17" i="85"/>
  <c r="CX17" i="85"/>
  <c r="CZ16" i="85"/>
  <c r="CY16" i="85"/>
  <c r="CX16" i="85"/>
  <c r="CZ12" i="85"/>
  <c r="CY12" i="85"/>
  <c r="CX12" i="85"/>
  <c r="CW12" i="85"/>
  <c r="CZ10" i="85"/>
  <c r="CY10" i="85"/>
  <c r="CX10" i="85"/>
  <c r="CW10" i="85"/>
  <c r="CZ9" i="85"/>
  <c r="CY9" i="85"/>
  <c r="CX9" i="85"/>
  <c r="CW9" i="85"/>
  <c r="CZ8" i="85"/>
  <c r="CY8" i="85"/>
  <c r="CX8" i="85"/>
  <c r="CW8" i="85"/>
  <c r="CZ7" i="85"/>
  <c r="CY7" i="85"/>
  <c r="CX7" i="85"/>
  <c r="CW7" i="85"/>
  <c r="CZ6" i="85"/>
  <c r="CY6" i="85"/>
  <c r="CX6" i="85"/>
  <c r="CW6" i="85"/>
  <c r="CV6" i="85"/>
  <c r="CU6" i="85"/>
  <c r="CT6" i="85"/>
  <c r="CS6" i="85"/>
  <c r="CZ5" i="85"/>
  <c r="CY5" i="85"/>
  <c r="CX5" i="85"/>
  <c r="CW5" i="85"/>
  <c r="BM82" i="85"/>
  <c r="BN82" i="85"/>
  <c r="BP82" i="85"/>
  <c r="BR82" i="85"/>
  <c r="BU82" i="85"/>
  <c r="BX82" i="85"/>
  <c r="BZ82" i="85"/>
  <c r="CB82" i="85"/>
  <c r="CC82" i="85"/>
  <c r="BL82" i="85"/>
  <c r="BQ82" i="85"/>
  <c r="BV82" i="85"/>
  <c r="BY82" i="85"/>
  <c r="CD82" i="85"/>
  <c r="BI82" i="85"/>
  <c r="BJ82" i="85"/>
  <c r="BB74" i="85"/>
  <c r="BC74" i="85"/>
  <c r="BD74" i="85"/>
  <c r="BE74" i="85"/>
  <c r="BF74" i="85"/>
  <c r="BG74" i="85"/>
  <c r="BH74" i="85"/>
  <c r="BI74" i="85"/>
  <c r="BJ74" i="85"/>
  <c r="BK74" i="85"/>
  <c r="BL74" i="85"/>
  <c r="BM74" i="85"/>
  <c r="BN74" i="85"/>
  <c r="BO74" i="85"/>
  <c r="BP74" i="85"/>
  <c r="BQ74" i="85"/>
  <c r="BR74" i="85"/>
  <c r="BS74" i="85"/>
  <c r="BT74" i="85"/>
  <c r="BU74" i="85"/>
  <c r="BV74" i="85"/>
  <c r="BW74" i="85"/>
  <c r="BX74" i="85"/>
  <c r="BY74" i="85"/>
  <c r="BZ74" i="85"/>
  <c r="CA74" i="85"/>
  <c r="CB74" i="85"/>
  <c r="CC74" i="85"/>
  <c r="CD74" i="85"/>
  <c r="CE74" i="85"/>
  <c r="CQ66" i="85"/>
  <c r="CP66" i="85"/>
  <c r="CO66" i="85"/>
  <c r="CQ65" i="85"/>
  <c r="CP65" i="85"/>
  <c r="CO65" i="85"/>
  <c r="CQ64" i="85"/>
  <c r="CP64" i="85"/>
  <c r="CO64" i="85"/>
  <c r="CQ63" i="85"/>
  <c r="CP63" i="85"/>
  <c r="CO63" i="85"/>
  <c r="CQ62" i="85"/>
  <c r="CP62" i="85"/>
  <c r="CO62" i="85"/>
  <c r="CQ61" i="85"/>
  <c r="CP61" i="85"/>
  <c r="CO61" i="85"/>
  <c r="Y53" i="85"/>
  <c r="Y54" i="85" s="1"/>
  <c r="Z53" i="85"/>
  <c r="Z54" i="85" s="1"/>
  <c r="AA7" i="85"/>
  <c r="AB53" i="85"/>
  <c r="AB54" i="85" s="1"/>
  <c r="AC53" i="85"/>
  <c r="AC54" i="85" s="1"/>
  <c r="AD53" i="85"/>
  <c r="AD54" i="85" s="1"/>
  <c r="AE7" i="85"/>
  <c r="AI7" i="85"/>
  <c r="AM7" i="85"/>
  <c r="AF7" i="85"/>
  <c r="AJ7" i="85"/>
  <c r="AK7" i="85"/>
  <c r="AM10" i="85" l="1"/>
  <c r="AM9" i="85"/>
  <c r="AM8" i="85"/>
  <c r="AK10" i="85"/>
  <c r="AK8" i="85"/>
  <c r="AK9" i="85"/>
  <c r="AI10" i="85"/>
  <c r="AI9" i="85"/>
  <c r="AI8" i="85"/>
  <c r="AJ10" i="85"/>
  <c r="AJ8" i="85"/>
  <c r="AJ9" i="85"/>
  <c r="AE10" i="85"/>
  <c r="AE9" i="85"/>
  <c r="AE8" i="85"/>
  <c r="AA10" i="85"/>
  <c r="AA9" i="85"/>
  <c r="AA8" i="85"/>
  <c r="AF10" i="85"/>
  <c r="AF8" i="85"/>
  <c r="AF9" i="85"/>
  <c r="CC730" i="85"/>
  <c r="BJ730" i="85"/>
  <c r="BV730" i="85"/>
  <c r="CB730" i="85"/>
  <c r="BR730" i="85"/>
  <c r="BU730" i="85"/>
  <c r="BI730" i="85"/>
  <c r="BQ730" i="85"/>
  <c r="BZ730" i="85"/>
  <c r="BP730" i="85"/>
  <c r="BY730" i="85"/>
  <c r="BM730" i="85"/>
  <c r="CD730" i="85"/>
  <c r="BL730" i="85"/>
  <c r="BX730" i="85"/>
  <c r="BN730" i="85"/>
  <c r="AB55" i="85"/>
  <c r="CZ74" i="85"/>
  <c r="CY74" i="85"/>
  <c r="CX74" i="85"/>
  <c r="CS36" i="85"/>
  <c r="CV51" i="85"/>
  <c r="CT16" i="85"/>
  <c r="CW17" i="85"/>
  <c r="CT19" i="85"/>
  <c r="CW21" i="85"/>
  <c r="CT21" i="85"/>
  <c r="CV23" i="85"/>
  <c r="CS35" i="85"/>
  <c r="CS39" i="85"/>
  <c r="CV40" i="85"/>
  <c r="CS40" i="85"/>
  <c r="CW39" i="85"/>
  <c r="CV38" i="85"/>
  <c r="CS38" i="85"/>
  <c r="CW37" i="85"/>
  <c r="CT37" i="85"/>
  <c r="CW35" i="85"/>
  <c r="AR68" i="85"/>
  <c r="AN68" i="85"/>
  <c r="AJ68" i="85"/>
  <c r="AF68" i="85"/>
  <c r="AB68" i="85"/>
  <c r="X68" i="85"/>
  <c r="CK61" i="85"/>
  <c r="CK65" i="85"/>
  <c r="CL66" i="85"/>
  <c r="CK64" i="85"/>
  <c r="CW63" i="85"/>
  <c r="CT63" i="85"/>
  <c r="CV62" i="85"/>
  <c r="CN61" i="85"/>
  <c r="CM61" i="85"/>
  <c r="CW19" i="85"/>
  <c r="CV37" i="85"/>
  <c r="CV64" i="85"/>
  <c r="CW24" i="85"/>
  <c r="CS62" i="85"/>
  <c r="CS66" i="85"/>
  <c r="CV19" i="85"/>
  <c r="CV36" i="85"/>
  <c r="CT17" i="85"/>
  <c r="CW20" i="85"/>
  <c r="CW22" i="85"/>
  <c r="AH68" i="85"/>
  <c r="Z68" i="85"/>
  <c r="CK63" i="85"/>
  <c r="CW65" i="85"/>
  <c r="CW61" i="85"/>
  <c r="CS64" i="85"/>
  <c r="CW16" i="85"/>
  <c r="CW18" i="85"/>
  <c r="CT18" i="85"/>
  <c r="CV20" i="85"/>
  <c r="CV22" i="85"/>
  <c r="CV24" i="85"/>
  <c r="CW23" i="85"/>
  <c r="CW40" i="85"/>
  <c r="CV39" i="85"/>
  <c r="CW38" i="85"/>
  <c r="CS37" i="85"/>
  <c r="CW36" i="85"/>
  <c r="CV35" i="85"/>
  <c r="AQ68" i="85"/>
  <c r="AI68" i="85"/>
  <c r="AA68" i="85"/>
  <c r="CW66" i="85"/>
  <c r="CV65" i="85"/>
  <c r="CW64" i="85"/>
  <c r="CN64" i="85"/>
  <c r="CS63" i="85"/>
  <c r="CW62" i="85"/>
  <c r="AL68" i="85"/>
  <c r="AD68" i="85"/>
  <c r="CV61" i="85"/>
  <c r="CG62" i="85"/>
  <c r="CV53" i="85"/>
  <c r="CV21" i="85"/>
  <c r="CM66" i="85"/>
  <c r="CM65" i="85"/>
  <c r="AP68" i="85"/>
  <c r="CV66" i="85"/>
  <c r="CN65" i="85"/>
  <c r="CV63" i="85"/>
  <c r="CL63" i="85"/>
  <c r="AM68" i="85"/>
  <c r="CM62" i="85"/>
  <c r="CL61" i="85"/>
  <c r="CU38" i="85"/>
  <c r="CT38" i="85"/>
  <c r="CU51" i="85"/>
  <c r="AS68" i="85"/>
  <c r="AO68" i="85"/>
  <c r="AK68" i="85"/>
  <c r="AG68" i="85"/>
  <c r="AC68" i="85"/>
  <c r="Y68" i="85"/>
  <c r="CG64" i="85"/>
  <c r="CN66" i="85"/>
  <c r="CU64" i="85"/>
  <c r="CT64" i="85"/>
  <c r="CN62" i="85"/>
  <c r="CS51" i="85"/>
  <c r="CU21" i="85"/>
  <c r="CU37" i="85"/>
  <c r="Y55" i="85"/>
  <c r="Y57" i="85" s="1"/>
  <c r="CL65" i="85"/>
  <c r="CU63" i="85"/>
  <c r="CG61" i="85"/>
  <c r="CU24" i="85"/>
  <c r="CU40" i="85"/>
  <c r="CT36" i="85"/>
  <c r="X53" i="85"/>
  <c r="X54" i="85" s="1"/>
  <c r="X7" i="85"/>
  <c r="CK62" i="85"/>
  <c r="CK66" i="85"/>
  <c r="CU66" i="85"/>
  <c r="CT66" i="85"/>
  <c r="CM64" i="85"/>
  <c r="CL64" i="85"/>
  <c r="CU62" i="85"/>
  <c r="CT62" i="85"/>
  <c r="CL62" i="85"/>
  <c r="CG66" i="85"/>
  <c r="CW60" i="85"/>
  <c r="CS61" i="85"/>
  <c r="CS65" i="85"/>
  <c r="CU19" i="85"/>
  <c r="AE68" i="85"/>
  <c r="CV60" i="85"/>
  <c r="CV16" i="85"/>
  <c r="CU16" i="85"/>
  <c r="CT24" i="85"/>
  <c r="CT40" i="85"/>
  <c r="CU36" i="85"/>
  <c r="Y7" i="85"/>
  <c r="CU17" i="85"/>
  <c r="CV17" i="85"/>
  <c r="CV18" i="85"/>
  <c r="CU18" i="85"/>
  <c r="CU20" i="85"/>
  <c r="CT20" i="85"/>
  <c r="CU22" i="85"/>
  <c r="CT22" i="85"/>
  <c r="CU23" i="85"/>
  <c r="CT23" i="85"/>
  <c r="CU39" i="85"/>
  <c r="CT39" i="85"/>
  <c r="CU35" i="85"/>
  <c r="CT35" i="85"/>
  <c r="CT51" i="85"/>
  <c r="CU60" i="85"/>
  <c r="CT60" i="85"/>
  <c r="CG63" i="85"/>
  <c r="CU65" i="85"/>
  <c r="CT65" i="85"/>
  <c r="CN63" i="85"/>
  <c r="CM63" i="85"/>
  <c r="CU61" i="85"/>
  <c r="CT61" i="85"/>
  <c r="CG65" i="85"/>
  <c r="CQ74" i="85"/>
  <c r="CP74" i="85"/>
  <c r="CO74" i="85"/>
  <c r="BT82" i="85"/>
  <c r="CE82" i="85"/>
  <c r="CA82" i="85"/>
  <c r="BW82" i="85"/>
  <c r="BS82" i="85"/>
  <c r="BO82" i="85"/>
  <c r="BK82" i="85"/>
  <c r="AH7" i="85"/>
  <c r="AO7" i="85"/>
  <c r="AC7" i="85"/>
  <c r="AU26" i="85"/>
  <c r="AQ26" i="85"/>
  <c r="AM26" i="85"/>
  <c r="AI26" i="85"/>
  <c r="AE26" i="85"/>
  <c r="AA26" i="85"/>
  <c r="BH13" i="85"/>
  <c r="AN7" i="85"/>
  <c r="AG7" i="85"/>
  <c r="AB7" i="85"/>
  <c r="AT26" i="85"/>
  <c r="AP26" i="85"/>
  <c r="AL26" i="85"/>
  <c r="AH26" i="85"/>
  <c r="AD26" i="85"/>
  <c r="Z26" i="85"/>
  <c r="AS42" i="85"/>
  <c r="AC26" i="85"/>
  <c r="AK26" i="85"/>
  <c r="AS26" i="85"/>
  <c r="AG42" i="85"/>
  <c r="AR42" i="85"/>
  <c r="AB42" i="85"/>
  <c r="AA53" i="85"/>
  <c r="AA54" i="85" s="1"/>
  <c r="AL7" i="85"/>
  <c r="AL42" i="85"/>
  <c r="AH42" i="85"/>
  <c r="Y26" i="85"/>
  <c r="AG26" i="85"/>
  <c r="AO26" i="85"/>
  <c r="AW26" i="85"/>
  <c r="AC42" i="85"/>
  <c r="AN42" i="85"/>
  <c r="X42" i="85"/>
  <c r="Z7" i="85"/>
  <c r="BH32" i="85"/>
  <c r="BD32" i="85"/>
  <c r="AV26" i="85"/>
  <c r="AR26" i="85"/>
  <c r="AN26" i="85"/>
  <c r="AJ26" i="85"/>
  <c r="AF26" i="85"/>
  <c r="AB26" i="85"/>
  <c r="X26" i="85"/>
  <c r="AM42" i="85"/>
  <c r="AP42" i="85"/>
  <c r="AD42" i="85"/>
  <c r="AO42" i="85"/>
  <c r="AK42" i="85"/>
  <c r="Y42" i="85"/>
  <c r="AQ42" i="85"/>
  <c r="Z42" i="85"/>
  <c r="AJ42" i="85"/>
  <c r="AF42" i="85"/>
  <c r="AI42" i="85"/>
  <c r="AE42" i="85"/>
  <c r="AA42" i="85"/>
  <c r="AK57" i="85"/>
  <c r="AW57" i="85"/>
  <c r="BI57" i="85"/>
  <c r="BB57" i="85"/>
  <c r="AO57" i="85"/>
  <c r="BE57" i="85"/>
  <c r="BQ57" i="85"/>
  <c r="BY57" i="85"/>
  <c r="AX57" i="85"/>
  <c r="CD57" i="85"/>
  <c r="AL57" i="85"/>
  <c r="BR57" i="85"/>
  <c r="AP57" i="85"/>
  <c r="BF57" i="85"/>
  <c r="BV57" i="85"/>
  <c r="AG57" i="85"/>
  <c r="AS57" i="85"/>
  <c r="BA57" i="85"/>
  <c r="BM57" i="85"/>
  <c r="BU57" i="85"/>
  <c r="AH57" i="85"/>
  <c r="BN57" i="85"/>
  <c r="AT57" i="85"/>
  <c r="BJ57" i="85"/>
  <c r="BZ57" i="85"/>
  <c r="CC57" i="85"/>
  <c r="BQ13" i="85"/>
  <c r="BY13" i="85"/>
  <c r="BI13" i="85"/>
  <c r="Y45" i="85" l="1"/>
  <c r="Y44" i="85"/>
  <c r="Y43" i="85"/>
  <c r="AR29" i="85"/>
  <c r="AR28" i="85"/>
  <c r="AR27" i="85"/>
  <c r="Y28" i="85"/>
  <c r="Y27" i="85"/>
  <c r="Y29" i="85"/>
  <c r="AP29" i="85"/>
  <c r="AP28" i="85"/>
  <c r="AP27" i="85"/>
  <c r="AQ29" i="85"/>
  <c r="AQ28" i="85"/>
  <c r="AQ27" i="85"/>
  <c r="AK45" i="85"/>
  <c r="AK43" i="85"/>
  <c r="AK44" i="85"/>
  <c r="AF29" i="85"/>
  <c r="AF28" i="85"/>
  <c r="AF27" i="85"/>
  <c r="X45" i="85"/>
  <c r="X44" i="85"/>
  <c r="X43" i="85"/>
  <c r="AS27" i="85"/>
  <c r="AS28" i="85"/>
  <c r="AS29" i="85"/>
  <c r="AD29" i="85"/>
  <c r="AD28" i="85"/>
  <c r="AD27" i="85"/>
  <c r="AN10" i="85"/>
  <c r="AN8" i="85"/>
  <c r="AN9" i="85"/>
  <c r="AU29" i="85"/>
  <c r="AU28" i="85"/>
  <c r="AU27" i="85"/>
  <c r="AO71" i="85"/>
  <c r="AO69" i="85"/>
  <c r="AO70" i="85"/>
  <c r="AN70" i="85"/>
  <c r="AN71" i="85"/>
  <c r="AN69" i="85"/>
  <c r="AQ45" i="85"/>
  <c r="AQ44" i="85"/>
  <c r="AQ43" i="85"/>
  <c r="AO45" i="85"/>
  <c r="AO44" i="85"/>
  <c r="AO43" i="85"/>
  <c r="AJ29" i="85"/>
  <c r="AJ28" i="85"/>
  <c r="AJ27" i="85"/>
  <c r="AN45" i="85"/>
  <c r="AN44" i="85"/>
  <c r="AN43" i="85"/>
  <c r="AO28" i="85"/>
  <c r="AO27" i="85"/>
  <c r="AO29" i="85"/>
  <c r="AL45" i="85"/>
  <c r="AL44" i="85"/>
  <c r="AL43" i="85"/>
  <c r="AB45" i="85"/>
  <c r="AB44" i="85"/>
  <c r="AB43" i="85"/>
  <c r="AK29" i="85"/>
  <c r="AK28" i="85"/>
  <c r="AK27" i="85"/>
  <c r="AS44" i="85"/>
  <c r="AS45" i="85"/>
  <c r="AS43" i="85"/>
  <c r="AH29" i="85"/>
  <c r="AH28" i="85"/>
  <c r="AH27" i="85"/>
  <c r="AI29" i="85"/>
  <c r="AI28" i="85"/>
  <c r="AI27" i="85"/>
  <c r="AC71" i="85"/>
  <c r="AC69" i="85"/>
  <c r="AC70" i="85"/>
  <c r="AS71" i="85"/>
  <c r="AS69" i="85"/>
  <c r="AS70" i="85"/>
  <c r="AD69" i="85"/>
  <c r="AD70" i="85"/>
  <c r="AD71" i="85"/>
  <c r="AA69" i="85"/>
  <c r="AA70" i="85"/>
  <c r="AA71" i="85"/>
  <c r="Z70" i="85"/>
  <c r="Z71" i="85"/>
  <c r="Z69" i="85"/>
  <c r="AB70" i="85"/>
  <c r="AB71" i="85"/>
  <c r="AB69" i="85"/>
  <c r="AR70" i="85"/>
  <c r="AR71" i="85"/>
  <c r="AR69" i="85"/>
  <c r="AJ45" i="85"/>
  <c r="AJ44" i="85"/>
  <c r="AJ43" i="85"/>
  <c r="AP45" i="85"/>
  <c r="AP44" i="85"/>
  <c r="AP43" i="85"/>
  <c r="Z10" i="85"/>
  <c r="Z9" i="85"/>
  <c r="Z8" i="85"/>
  <c r="AG43" i="85"/>
  <c r="AG44" i="85"/>
  <c r="AG45" i="85"/>
  <c r="Z29" i="85"/>
  <c r="Z28" i="85"/>
  <c r="Z27" i="85"/>
  <c r="AG10" i="85"/>
  <c r="AG9" i="85"/>
  <c r="AG8" i="85"/>
  <c r="AO10" i="85"/>
  <c r="AO8" i="85"/>
  <c r="AO9" i="85"/>
  <c r="AI45" i="85"/>
  <c r="AI44" i="85"/>
  <c r="AI43" i="85"/>
  <c r="Z45" i="85"/>
  <c r="Z44" i="85"/>
  <c r="Z43" i="85"/>
  <c r="AM45" i="85"/>
  <c r="AM44" i="85"/>
  <c r="AM43" i="85"/>
  <c r="AV29" i="85"/>
  <c r="AV28" i="85"/>
  <c r="AV27" i="85"/>
  <c r="AW29" i="85"/>
  <c r="AW27" i="85"/>
  <c r="AW28" i="85"/>
  <c r="AH45" i="85"/>
  <c r="AH44" i="85"/>
  <c r="AH43" i="85"/>
  <c r="AT29" i="85"/>
  <c r="AT28" i="85"/>
  <c r="AT27" i="85"/>
  <c r="AE29" i="85"/>
  <c r="AE28" i="85"/>
  <c r="AE27" i="85"/>
  <c r="AH10" i="85"/>
  <c r="AH9" i="85"/>
  <c r="AH8" i="85"/>
  <c r="Y10" i="85"/>
  <c r="Y8" i="85"/>
  <c r="Y9" i="85"/>
  <c r="Y69" i="85"/>
  <c r="Y70" i="85"/>
  <c r="Y71" i="85"/>
  <c r="AP69" i="85"/>
  <c r="AP70" i="85"/>
  <c r="AP71" i="85"/>
  <c r="X69" i="85"/>
  <c r="X70" i="85"/>
  <c r="X71" i="85"/>
  <c r="AA45" i="85"/>
  <c r="AA44" i="85"/>
  <c r="AA43" i="85"/>
  <c r="AF45" i="85"/>
  <c r="AF44" i="85"/>
  <c r="AF43" i="85"/>
  <c r="AD45" i="85"/>
  <c r="AD44" i="85"/>
  <c r="AD43" i="85"/>
  <c r="X29" i="85"/>
  <c r="X28" i="85"/>
  <c r="X27" i="85"/>
  <c r="AN29" i="85"/>
  <c r="AN28" i="85"/>
  <c r="AN27" i="85"/>
  <c r="AC44" i="85"/>
  <c r="AC43" i="85"/>
  <c r="AC45" i="85"/>
  <c r="AG27" i="85"/>
  <c r="AG29" i="85"/>
  <c r="AG28" i="85"/>
  <c r="AR45" i="85"/>
  <c r="AR44" i="85"/>
  <c r="AR43" i="85"/>
  <c r="AC27" i="85"/>
  <c r="AC29" i="85"/>
  <c r="AC28" i="85"/>
  <c r="AL29" i="85"/>
  <c r="AL28" i="85"/>
  <c r="AL27" i="85"/>
  <c r="AB10" i="85"/>
  <c r="AB8" i="85"/>
  <c r="AB9" i="85"/>
  <c r="AM29" i="85"/>
  <c r="AM28" i="85"/>
  <c r="AM27" i="85"/>
  <c r="AC10" i="85"/>
  <c r="AC8" i="85"/>
  <c r="AC9" i="85"/>
  <c r="X10" i="85"/>
  <c r="X8" i="85"/>
  <c r="X9" i="85"/>
  <c r="AG71" i="85"/>
  <c r="AG69" i="85"/>
  <c r="AG70" i="85"/>
  <c r="AL69" i="85"/>
  <c r="AL70" i="85"/>
  <c r="AL71" i="85"/>
  <c r="AI69" i="85"/>
  <c r="AI70" i="85"/>
  <c r="AI71" i="85"/>
  <c r="AH69" i="85"/>
  <c r="AH70" i="85"/>
  <c r="AH71" i="85"/>
  <c r="AF70" i="85"/>
  <c r="AF71" i="85"/>
  <c r="AF69" i="85"/>
  <c r="AE45" i="85"/>
  <c r="AE44" i="85"/>
  <c r="AE43" i="85"/>
  <c r="AB29" i="85"/>
  <c r="AB28" i="85"/>
  <c r="AB27" i="85"/>
  <c r="AL10" i="85"/>
  <c r="AL9" i="85"/>
  <c r="AL8" i="85"/>
  <c r="AA29" i="85"/>
  <c r="AA28" i="85"/>
  <c r="AA27" i="85"/>
  <c r="AE69" i="85"/>
  <c r="AE70" i="85"/>
  <c r="AE71" i="85"/>
  <c r="AK71" i="85"/>
  <c r="AK69" i="85"/>
  <c r="AK70" i="85"/>
  <c r="AM69" i="85"/>
  <c r="AM70" i="85"/>
  <c r="AM71" i="85"/>
  <c r="AQ69" i="85"/>
  <c r="AQ70" i="85"/>
  <c r="AQ71" i="85"/>
  <c r="AJ70" i="85"/>
  <c r="AJ71" i="85"/>
  <c r="AJ69" i="85"/>
  <c r="BI87" i="85"/>
  <c r="BI92" i="85"/>
  <c r="BI88" i="85"/>
  <c r="BI93" i="85"/>
  <c r="BI91" i="85"/>
  <c r="BI90" i="85"/>
  <c r="BI86" i="85"/>
  <c r="BK730" i="85"/>
  <c r="BH88" i="85"/>
  <c r="BH93" i="85"/>
  <c r="BH90" i="85"/>
  <c r="BH87" i="85"/>
  <c r="BH86" i="85"/>
  <c r="BH91" i="85"/>
  <c r="BH92" i="85"/>
  <c r="BO730" i="85"/>
  <c r="CE730" i="85"/>
  <c r="CA730" i="85"/>
  <c r="BY87" i="85"/>
  <c r="BY92" i="85"/>
  <c r="BY86" i="85"/>
  <c r="BY88" i="85"/>
  <c r="BY93" i="85"/>
  <c r="BY91" i="85"/>
  <c r="BY90" i="85"/>
  <c r="BQ87" i="85"/>
  <c r="BQ92" i="85"/>
  <c r="BQ88" i="85"/>
  <c r="BQ93" i="85"/>
  <c r="BQ90" i="85"/>
  <c r="BQ86" i="85"/>
  <c r="BQ91" i="85"/>
  <c r="BS730" i="85"/>
  <c r="BT730" i="85"/>
  <c r="BW730" i="85"/>
  <c r="CI66" i="85"/>
  <c r="CI61" i="85"/>
  <c r="CI65" i="85"/>
  <c r="CZ82" i="85"/>
  <c r="CZ730" i="85" s="1"/>
  <c r="DA62" i="85"/>
  <c r="CI62" i="85"/>
  <c r="DA63" i="85"/>
  <c r="DA64" i="85"/>
  <c r="DA65" i="85"/>
  <c r="DA66" i="85"/>
  <c r="DA61" i="85"/>
  <c r="CI63" i="85"/>
  <c r="CI64" i="85"/>
  <c r="CX82" i="85"/>
  <c r="CX730" i="85" s="1"/>
  <c r="CY82" i="85"/>
  <c r="CY730" i="85" s="1"/>
  <c r="AI76" i="85"/>
  <c r="CW68" i="85"/>
  <c r="Y76" i="85"/>
  <c r="CU68" i="85"/>
  <c r="CV68" i="85"/>
  <c r="CW42" i="85"/>
  <c r="CV42" i="85"/>
  <c r="AK76" i="85"/>
  <c r="AQ76" i="85"/>
  <c r="CV26" i="85"/>
  <c r="CU5" i="85"/>
  <c r="CT5" i="85"/>
  <c r="AD7" i="85"/>
  <c r="CV5" i="85"/>
  <c r="CU53" i="85"/>
  <c r="CU42" i="85"/>
  <c r="CW26" i="85"/>
  <c r="AE76" i="85"/>
  <c r="AF76" i="85"/>
  <c r="CU26" i="85"/>
  <c r="CP82" i="85"/>
  <c r="CP730" i="85" s="1"/>
  <c r="AJ76" i="85"/>
  <c r="CQ82" i="85"/>
  <c r="CQ730" i="85" s="1"/>
  <c r="AA55" i="85"/>
  <c r="AA57" i="85" s="1"/>
  <c r="AA76" i="85"/>
  <c r="Z76" i="85"/>
  <c r="AP76" i="85"/>
  <c r="AW76" i="85"/>
  <c r="AH76" i="85"/>
  <c r="AC76" i="85"/>
  <c r="AB76" i="85"/>
  <c r="X76" i="85"/>
  <c r="AT76" i="85"/>
  <c r="AM76" i="85"/>
  <c r="AV76" i="85"/>
  <c r="AR76" i="85"/>
  <c r="AS76" i="85"/>
  <c r="AU76" i="85"/>
  <c r="AL76" i="85"/>
  <c r="AG76" i="85"/>
  <c r="AO76" i="85"/>
  <c r="AN76" i="85"/>
  <c r="BE32" i="85"/>
  <c r="BL32" i="85"/>
  <c r="BM48" i="85"/>
  <c r="BR48" i="85"/>
  <c r="BT13" i="85"/>
  <c r="BJ48" i="85"/>
  <c r="CD48" i="85"/>
  <c r="BD48" i="85"/>
  <c r="BY48" i="85"/>
  <c r="CC32" i="85"/>
  <c r="AW48" i="85"/>
  <c r="BT48" i="85"/>
  <c r="BT32" i="85"/>
  <c r="BI48" i="85"/>
  <c r="CC48" i="85"/>
  <c r="BH48" i="85"/>
  <c r="BX48" i="85"/>
  <c r="BW57" i="85"/>
  <c r="BS57" i="85"/>
  <c r="BC57" i="85"/>
  <c r="AM57" i="85"/>
  <c r="BX57" i="85"/>
  <c r="BH57" i="85"/>
  <c r="AZ57" i="85"/>
  <c r="AR57" i="85"/>
  <c r="AJ57" i="85"/>
  <c r="AB57" i="85"/>
  <c r="BG57" i="85"/>
  <c r="BP57" i="85"/>
  <c r="CE57" i="85"/>
  <c r="BO57" i="85"/>
  <c r="AY57" i="85"/>
  <c r="AI57" i="85"/>
  <c r="BT57" i="85"/>
  <c r="BL57" i="85"/>
  <c r="BD57" i="85"/>
  <c r="AN57" i="85"/>
  <c r="AF57" i="85"/>
  <c r="AQ57" i="85"/>
  <c r="CA57" i="85"/>
  <c r="BK57" i="85"/>
  <c r="AU57" i="85"/>
  <c r="AE57" i="85"/>
  <c r="CB57" i="85"/>
  <c r="AV57" i="85"/>
  <c r="BB48" i="85"/>
  <c r="BV48" i="85"/>
  <c r="BZ48" i="85"/>
  <c r="AX48" i="85"/>
  <c r="BN48" i="85"/>
  <c r="BY32" i="85"/>
  <c r="BY305" i="85" s="1"/>
  <c r="CD32" i="85"/>
  <c r="BN32" i="85"/>
  <c r="BW32" i="85"/>
  <c r="BG32" i="85"/>
  <c r="BR32" i="85"/>
  <c r="BB32" i="85"/>
  <c r="BP32" i="85"/>
  <c r="BS32" i="85"/>
  <c r="BC32" i="85"/>
  <c r="CA32" i="85"/>
  <c r="BK32" i="85"/>
  <c r="BA32" i="85"/>
  <c r="CB32" i="85"/>
  <c r="AX32" i="85"/>
  <c r="BI32" i="85"/>
  <c r="BI322" i="85" s="1"/>
  <c r="CE32" i="85"/>
  <c r="BO32" i="85"/>
  <c r="AY32" i="85"/>
  <c r="BQ32" i="85"/>
  <c r="BZ32" i="85"/>
  <c r="BJ32" i="85"/>
  <c r="BM32" i="85"/>
  <c r="BE13" i="85"/>
  <c r="BN13" i="85"/>
  <c r="BW13" i="85"/>
  <c r="CC13" i="85"/>
  <c r="BR13" i="85"/>
  <c r="CA13" i="85"/>
  <c r="BL13" i="85"/>
  <c r="BU13" i="85"/>
  <c r="BV13" i="85"/>
  <c r="BF13" i="85"/>
  <c r="CE13" i="85"/>
  <c r="BO13" i="85"/>
  <c r="AY13" i="85"/>
  <c r="AZ13" i="85"/>
  <c r="BP13" i="85"/>
  <c r="CD13" i="85"/>
  <c r="AX13" i="85"/>
  <c r="BG13" i="85"/>
  <c r="BD13" i="85"/>
  <c r="BB13" i="85"/>
  <c r="BK13" i="85"/>
  <c r="BM13" i="85"/>
  <c r="BZ13" i="85"/>
  <c r="BJ13" i="85"/>
  <c r="BX13" i="85"/>
  <c r="BS13" i="85"/>
  <c r="BC13" i="85"/>
  <c r="CB13" i="85"/>
  <c r="BY293" i="85" l="1"/>
  <c r="BR316" i="85"/>
  <c r="BN332" i="85"/>
  <c r="CD288" i="85"/>
  <c r="BM326" i="85"/>
  <c r="BM298" i="85"/>
  <c r="BN326" i="85"/>
  <c r="BJ324" i="85"/>
  <c r="CC317" i="85"/>
  <c r="BI339" i="85"/>
  <c r="BN305" i="85"/>
  <c r="BY291" i="85"/>
  <c r="CC335" i="85"/>
  <c r="BI333" i="85"/>
  <c r="BJ319" i="85"/>
  <c r="BR295" i="85"/>
  <c r="CD304" i="85"/>
  <c r="BI304" i="85"/>
  <c r="BM289" i="85"/>
  <c r="BN321" i="85"/>
  <c r="BY292" i="85"/>
  <c r="CC295" i="85"/>
  <c r="BI291" i="85"/>
  <c r="CC291" i="85"/>
  <c r="BZ310" i="85"/>
  <c r="BZ325" i="85"/>
  <c r="BZ341" i="85"/>
  <c r="BZ300" i="85"/>
  <c r="BZ312" i="85"/>
  <c r="BZ328" i="85"/>
  <c r="BZ309" i="85"/>
  <c r="BZ301" i="85"/>
  <c r="BZ330" i="85"/>
  <c r="BZ307" i="85"/>
  <c r="BZ315" i="85"/>
  <c r="BZ286" i="85"/>
  <c r="BZ326" i="85"/>
  <c r="BZ295" i="85"/>
  <c r="BZ306" i="85"/>
  <c r="BZ313" i="85"/>
  <c r="BZ329" i="85"/>
  <c r="BZ288" i="85"/>
  <c r="BZ304" i="85"/>
  <c r="BZ316" i="85"/>
  <c r="BZ332" i="85"/>
  <c r="BZ289" i="85"/>
  <c r="BZ305" i="85"/>
  <c r="BZ338" i="85"/>
  <c r="BZ319" i="85"/>
  <c r="BZ323" i="85"/>
  <c r="BZ294" i="85"/>
  <c r="BZ334" i="85"/>
  <c r="BZ303" i="85"/>
  <c r="BZ317" i="85"/>
  <c r="BZ333" i="85"/>
  <c r="BZ292" i="85"/>
  <c r="BZ308" i="85"/>
  <c r="BZ320" i="85"/>
  <c r="BZ336" i="85"/>
  <c r="BZ293" i="85"/>
  <c r="BZ314" i="85"/>
  <c r="BZ291" i="85"/>
  <c r="BZ335" i="85"/>
  <c r="BZ331" i="85"/>
  <c r="BZ302" i="85"/>
  <c r="BZ342" i="85"/>
  <c r="BZ327" i="85"/>
  <c r="BZ322" i="85"/>
  <c r="CD307" i="85"/>
  <c r="BR292" i="85"/>
  <c r="BR327" i="85"/>
  <c r="BJ313" i="85"/>
  <c r="BJ291" i="85"/>
  <c r="BM339" i="85"/>
  <c r="BM323" i="85"/>
  <c r="BM338" i="85"/>
  <c r="BM322" i="85"/>
  <c r="BM333" i="85"/>
  <c r="BM317" i="85"/>
  <c r="BM310" i="85"/>
  <c r="BM294" i="85"/>
  <c r="BM303" i="85"/>
  <c r="BM332" i="85"/>
  <c r="BM301" i="85"/>
  <c r="BM340" i="85"/>
  <c r="BM312" i="85"/>
  <c r="BM296" i="85"/>
  <c r="BM307" i="85"/>
  <c r="BM335" i="85"/>
  <c r="BM319" i="85"/>
  <c r="BM334" i="85"/>
  <c r="BM318" i="85"/>
  <c r="BM329" i="85"/>
  <c r="BM336" i="85"/>
  <c r="BM306" i="85"/>
  <c r="BM290" i="85"/>
  <c r="BM299" i="85"/>
  <c r="BM313" i="85"/>
  <c r="BM297" i="85"/>
  <c r="BM291" i="85"/>
  <c r="BM308" i="85"/>
  <c r="BM292" i="85"/>
  <c r="BM331" i="85"/>
  <c r="BM315" i="85"/>
  <c r="BM330" i="85"/>
  <c r="BM341" i="85"/>
  <c r="BM325" i="85"/>
  <c r="BM320" i="85"/>
  <c r="BM302" i="85"/>
  <c r="BM286" i="85"/>
  <c r="BM295" i="85"/>
  <c r="BM309" i="85"/>
  <c r="BM293" i="85"/>
  <c r="BM328" i="85"/>
  <c r="BM304" i="85"/>
  <c r="BM288" i="85"/>
  <c r="BN328" i="85"/>
  <c r="BN339" i="85"/>
  <c r="BN323" i="85"/>
  <c r="BN338" i="85"/>
  <c r="BN322" i="85"/>
  <c r="BN311" i="85"/>
  <c r="BN295" i="85"/>
  <c r="BN304" i="85"/>
  <c r="BN314" i="85"/>
  <c r="BN298" i="85"/>
  <c r="BN329" i="85"/>
  <c r="BN317" i="85"/>
  <c r="BN301" i="85"/>
  <c r="BN308" i="85"/>
  <c r="BN340" i="85"/>
  <c r="BN324" i="85"/>
  <c r="BN335" i="85"/>
  <c r="BN319" i="85"/>
  <c r="BN334" i="85"/>
  <c r="BN318" i="85"/>
  <c r="BN307" i="85"/>
  <c r="BN291" i="85"/>
  <c r="BN300" i="85"/>
  <c r="BN310" i="85"/>
  <c r="BN294" i="85"/>
  <c r="BN296" i="85"/>
  <c r="BN313" i="85"/>
  <c r="BN297" i="85"/>
  <c r="BN292" i="85"/>
  <c r="BN336" i="85"/>
  <c r="BN320" i="85"/>
  <c r="BN331" i="85"/>
  <c r="BN315" i="85"/>
  <c r="BN330" i="85"/>
  <c r="BN341" i="85"/>
  <c r="BN303" i="85"/>
  <c r="BN287" i="85"/>
  <c r="BN337" i="85"/>
  <c r="BN306" i="85"/>
  <c r="BN290" i="85"/>
  <c r="BN288" i="85"/>
  <c r="BN309" i="85"/>
  <c r="BN293" i="85"/>
  <c r="BY296" i="85"/>
  <c r="BY312" i="85"/>
  <c r="BY328" i="85"/>
  <c r="BY294" i="85"/>
  <c r="BY295" i="85"/>
  <c r="BY311" i="85"/>
  <c r="BY327" i="85"/>
  <c r="BY286" i="85"/>
  <c r="BY309" i="85"/>
  <c r="BY337" i="85"/>
  <c r="BY289" i="85"/>
  <c r="BY330" i="85"/>
  <c r="BY317" i="85"/>
  <c r="BY318" i="85"/>
  <c r="BY300" i="85"/>
  <c r="BY316" i="85"/>
  <c r="BY332" i="85"/>
  <c r="BY302" i="85"/>
  <c r="BY299" i="85"/>
  <c r="BY315" i="85"/>
  <c r="BY331" i="85"/>
  <c r="BY290" i="85"/>
  <c r="BY313" i="85"/>
  <c r="BY297" i="85"/>
  <c r="BY310" i="85"/>
  <c r="BY338" i="85"/>
  <c r="BY325" i="85"/>
  <c r="BY326" i="85"/>
  <c r="BY288" i="85"/>
  <c r="BY304" i="85"/>
  <c r="BY320" i="85"/>
  <c r="BY336" i="85"/>
  <c r="BY287" i="85"/>
  <c r="BY303" i="85"/>
  <c r="BY319" i="85"/>
  <c r="BY335" i="85"/>
  <c r="BY298" i="85"/>
  <c r="BY321" i="85"/>
  <c r="BY306" i="85"/>
  <c r="BY314" i="85"/>
  <c r="BY301" i="85"/>
  <c r="BY333" i="85"/>
  <c r="BY342" i="85"/>
  <c r="BH342" i="85"/>
  <c r="BH338" i="85"/>
  <c r="BH334" i="85"/>
  <c r="BH330" i="85"/>
  <c r="BH326" i="85"/>
  <c r="BH322" i="85"/>
  <c r="BH318" i="85"/>
  <c r="BH341" i="85"/>
  <c r="BH337" i="85"/>
  <c r="BH333" i="85"/>
  <c r="BH329" i="85"/>
  <c r="BH325" i="85"/>
  <c r="BH321" i="85"/>
  <c r="BH317" i="85"/>
  <c r="BH340" i="85"/>
  <c r="BH336" i="85"/>
  <c r="BH332" i="85"/>
  <c r="BH328" i="85"/>
  <c r="BH324" i="85"/>
  <c r="BH320" i="85"/>
  <c r="BH316" i="85"/>
  <c r="BH327" i="85"/>
  <c r="BH313" i="85"/>
  <c r="BH309" i="85"/>
  <c r="BH305" i="85"/>
  <c r="BH301" i="85"/>
  <c r="BH297" i="85"/>
  <c r="BH293" i="85"/>
  <c r="BH289" i="85"/>
  <c r="BH310" i="85"/>
  <c r="BH290" i="85"/>
  <c r="BH339" i="85"/>
  <c r="BH323" i="85"/>
  <c r="BH312" i="85"/>
  <c r="BH308" i="85"/>
  <c r="BH304" i="85"/>
  <c r="BH300" i="85"/>
  <c r="BH296" i="85"/>
  <c r="BH292" i="85"/>
  <c r="BH288" i="85"/>
  <c r="BH331" i="85"/>
  <c r="BH298" i="85"/>
  <c r="BH294" i="85"/>
  <c r="BH286" i="85"/>
  <c r="BH335" i="85"/>
  <c r="BH319" i="85"/>
  <c r="BH315" i="85"/>
  <c r="BH311" i="85"/>
  <c r="BH307" i="85"/>
  <c r="BH303" i="85"/>
  <c r="BH299" i="85"/>
  <c r="BH295" i="85"/>
  <c r="BH291" i="85"/>
  <c r="BH287" i="85"/>
  <c r="BH314" i="85"/>
  <c r="BH306" i="85"/>
  <c r="BH302" i="85"/>
  <c r="AD8" i="85"/>
  <c r="AD9" i="85"/>
  <c r="AD10" i="85"/>
  <c r="BI287" i="85"/>
  <c r="BI340" i="85"/>
  <c r="BI294" i="85"/>
  <c r="BM311" i="85"/>
  <c r="BM305" i="85"/>
  <c r="BM314" i="85"/>
  <c r="BM342" i="85"/>
  <c r="BZ339" i="85"/>
  <c r="BZ297" i="85"/>
  <c r="BZ296" i="85"/>
  <c r="CD305" i="85"/>
  <c r="CD291" i="85"/>
  <c r="CD313" i="85"/>
  <c r="CD296" i="85"/>
  <c r="BN333" i="85"/>
  <c r="BN312" i="85"/>
  <c r="BN342" i="85"/>
  <c r="BY322" i="85"/>
  <c r="BY339" i="85"/>
  <c r="BY340" i="85"/>
  <c r="BR312" i="85"/>
  <c r="BR290" i="85"/>
  <c r="BR311" i="85"/>
  <c r="BJ288" i="85"/>
  <c r="BJ312" i="85"/>
  <c r="BJ307" i="85"/>
  <c r="BJ335" i="85"/>
  <c r="CC294" i="85"/>
  <c r="CC328" i="85"/>
  <c r="CC333" i="85"/>
  <c r="BZ318" i="85"/>
  <c r="BZ311" i="85"/>
  <c r="CD329" i="85"/>
  <c r="BR328" i="85"/>
  <c r="BR339" i="85"/>
  <c r="BR323" i="85"/>
  <c r="BR334" i="85"/>
  <c r="BR318" i="85"/>
  <c r="BR307" i="85"/>
  <c r="BR291" i="85"/>
  <c r="BR325" i="85"/>
  <c r="BR302" i="85"/>
  <c r="BR286" i="85"/>
  <c r="BR288" i="85"/>
  <c r="BR309" i="85"/>
  <c r="BR293" i="85"/>
  <c r="BR300" i="85"/>
  <c r="BR340" i="85"/>
  <c r="BR324" i="85"/>
  <c r="BR335" i="85"/>
  <c r="BR319" i="85"/>
  <c r="BR330" i="85"/>
  <c r="BR329" i="85"/>
  <c r="BR303" i="85"/>
  <c r="BR287" i="85"/>
  <c r="BR314" i="85"/>
  <c r="BR298" i="85"/>
  <c r="BR317" i="85"/>
  <c r="BR337" i="85"/>
  <c r="BR305" i="85"/>
  <c r="BR289" i="85"/>
  <c r="BR296" i="85"/>
  <c r="BR336" i="85"/>
  <c r="BR320" i="85"/>
  <c r="BR331" i="85"/>
  <c r="BR342" i="85"/>
  <c r="BR326" i="85"/>
  <c r="BR315" i="85"/>
  <c r="BR299" i="85"/>
  <c r="BR308" i="85"/>
  <c r="BR310" i="85"/>
  <c r="BR294" i="85"/>
  <c r="BR304" i="85"/>
  <c r="BR321" i="85"/>
  <c r="BR301" i="85"/>
  <c r="BR333" i="85"/>
  <c r="BI335" i="85"/>
  <c r="BI319" i="85"/>
  <c r="BI334" i="85"/>
  <c r="BI318" i="85"/>
  <c r="BI329" i="85"/>
  <c r="BI332" i="85"/>
  <c r="BI306" i="85"/>
  <c r="BI290" i="85"/>
  <c r="BI328" i="85"/>
  <c r="BI301" i="85"/>
  <c r="BI307" i="85"/>
  <c r="BI324" i="85"/>
  <c r="BI300" i="85"/>
  <c r="BI336" i="85"/>
  <c r="BI331" i="85"/>
  <c r="BI315" i="85"/>
  <c r="BI330" i="85"/>
  <c r="BI341" i="85"/>
  <c r="BI325" i="85"/>
  <c r="BI316" i="85"/>
  <c r="BI302" i="85"/>
  <c r="BI286" i="85"/>
  <c r="BI313" i="85"/>
  <c r="BI297" i="85"/>
  <c r="BI299" i="85"/>
  <c r="BI312" i="85"/>
  <c r="BI296" i="85"/>
  <c r="BI320" i="85"/>
  <c r="BI327" i="85"/>
  <c r="BI342" i="85"/>
  <c r="BI326" i="85"/>
  <c r="BI337" i="85"/>
  <c r="BI321" i="85"/>
  <c r="BI314" i="85"/>
  <c r="BI298" i="85"/>
  <c r="BI311" i="85"/>
  <c r="BI309" i="85"/>
  <c r="BI293" i="85"/>
  <c r="BI295" i="85"/>
  <c r="BI308" i="85"/>
  <c r="BI292" i="85"/>
  <c r="BT342" i="85"/>
  <c r="BT338" i="85"/>
  <c r="BT334" i="85"/>
  <c r="BT330" i="85"/>
  <c r="BT326" i="85"/>
  <c r="BT322" i="85"/>
  <c r="BT318" i="85"/>
  <c r="BT341" i="85"/>
  <c r="BT337" i="85"/>
  <c r="BT333" i="85"/>
  <c r="BT329" i="85"/>
  <c r="BT325" i="85"/>
  <c r="BT321" i="85"/>
  <c r="BT317" i="85"/>
  <c r="BT340" i="85"/>
  <c r="BT336" i="85"/>
  <c r="BT332" i="85"/>
  <c r="BT328" i="85"/>
  <c r="BT324" i="85"/>
  <c r="BT320" i="85"/>
  <c r="BT339" i="85"/>
  <c r="BT323" i="85"/>
  <c r="BT313" i="85"/>
  <c r="BT309" i="85"/>
  <c r="BT305" i="85"/>
  <c r="BT301" i="85"/>
  <c r="BT297" i="85"/>
  <c r="BT293" i="85"/>
  <c r="BT289" i="85"/>
  <c r="BT310" i="85"/>
  <c r="BT302" i="85"/>
  <c r="BT298" i="85"/>
  <c r="BT290" i="85"/>
  <c r="BT335" i="85"/>
  <c r="BT319" i="85"/>
  <c r="BT316" i="85"/>
  <c r="BT312" i="85"/>
  <c r="BT308" i="85"/>
  <c r="BT304" i="85"/>
  <c r="BT300" i="85"/>
  <c r="BT296" i="85"/>
  <c r="BT292" i="85"/>
  <c r="BT288" i="85"/>
  <c r="BT327" i="85"/>
  <c r="BT306" i="85"/>
  <c r="BT294" i="85"/>
  <c r="BT286" i="85"/>
  <c r="BT331" i="85"/>
  <c r="BT315" i="85"/>
  <c r="BT311" i="85"/>
  <c r="BT307" i="85"/>
  <c r="BT303" i="85"/>
  <c r="BT299" i="85"/>
  <c r="BT295" i="85"/>
  <c r="BT291" i="85"/>
  <c r="BT287" i="85"/>
  <c r="BT314" i="85"/>
  <c r="BI303" i="85"/>
  <c r="BI289" i="85"/>
  <c r="BI310" i="85"/>
  <c r="BI338" i="85"/>
  <c r="BM300" i="85"/>
  <c r="BM287" i="85"/>
  <c r="BM321" i="85"/>
  <c r="BM327" i="85"/>
  <c r="BZ298" i="85"/>
  <c r="BZ290" i="85"/>
  <c r="BZ340" i="85"/>
  <c r="BZ337" i="85"/>
  <c r="CD331" i="85"/>
  <c r="CD301" i="85"/>
  <c r="CD330" i="85"/>
  <c r="BN286" i="85"/>
  <c r="BN299" i="85"/>
  <c r="BN327" i="85"/>
  <c r="BY334" i="85"/>
  <c r="BY323" i="85"/>
  <c r="BY324" i="85"/>
  <c r="BR297" i="85"/>
  <c r="BR306" i="85"/>
  <c r="BR322" i="85"/>
  <c r="BR332" i="85"/>
  <c r="BJ325" i="85"/>
  <c r="BJ298" i="85"/>
  <c r="BJ318" i="85"/>
  <c r="CC302" i="85"/>
  <c r="CC311" i="85"/>
  <c r="CC312" i="85"/>
  <c r="BJ336" i="85"/>
  <c r="BJ320" i="85"/>
  <c r="BJ331" i="85"/>
  <c r="BJ315" i="85"/>
  <c r="BJ330" i="85"/>
  <c r="BJ337" i="85"/>
  <c r="BJ303" i="85"/>
  <c r="BJ287" i="85"/>
  <c r="BJ310" i="85"/>
  <c r="BJ294" i="85"/>
  <c r="BJ308" i="85"/>
  <c r="BJ309" i="85"/>
  <c r="BJ293" i="85"/>
  <c r="BJ304" i="85"/>
  <c r="BJ332" i="85"/>
  <c r="BJ316" i="85"/>
  <c r="BJ327" i="85"/>
  <c r="BJ342" i="85"/>
  <c r="BJ326" i="85"/>
  <c r="BJ321" i="85"/>
  <c r="BJ299" i="85"/>
  <c r="BJ333" i="85"/>
  <c r="BJ306" i="85"/>
  <c r="BJ290" i="85"/>
  <c r="BJ292" i="85"/>
  <c r="BJ305" i="85"/>
  <c r="BJ289" i="85"/>
  <c r="BJ300" i="85"/>
  <c r="BJ328" i="85"/>
  <c r="BJ339" i="85"/>
  <c r="BJ323" i="85"/>
  <c r="BJ338" i="85"/>
  <c r="BJ322" i="85"/>
  <c r="BJ311" i="85"/>
  <c r="BJ295" i="85"/>
  <c r="BJ317" i="85"/>
  <c r="BJ302" i="85"/>
  <c r="BJ286" i="85"/>
  <c r="BJ329" i="85"/>
  <c r="BJ301" i="85"/>
  <c r="BJ341" i="85"/>
  <c r="BJ296" i="85"/>
  <c r="CD290" i="85"/>
  <c r="CD298" i="85"/>
  <c r="CD306" i="85"/>
  <c r="CD318" i="85"/>
  <c r="CD334" i="85"/>
  <c r="CD317" i="85"/>
  <c r="CD333" i="85"/>
  <c r="CD327" i="85"/>
  <c r="CD316" i="85"/>
  <c r="CD295" i="85"/>
  <c r="CD312" i="85"/>
  <c r="CD309" i="85"/>
  <c r="CD339" i="85"/>
  <c r="CD324" i="85"/>
  <c r="CD292" i="85"/>
  <c r="CD300" i="85"/>
  <c r="CD308" i="85"/>
  <c r="CD322" i="85"/>
  <c r="CD338" i="85"/>
  <c r="CD321" i="85"/>
  <c r="CD337" i="85"/>
  <c r="CD335" i="85"/>
  <c r="CD340" i="85"/>
  <c r="CD299" i="85"/>
  <c r="CD320" i="85"/>
  <c r="CD315" i="85"/>
  <c r="CD289" i="85"/>
  <c r="CD332" i="85"/>
  <c r="CD286" i="85"/>
  <c r="CD294" i="85"/>
  <c r="CD302" i="85"/>
  <c r="CD310" i="85"/>
  <c r="CD326" i="85"/>
  <c r="CD342" i="85"/>
  <c r="CD325" i="85"/>
  <c r="CD341" i="85"/>
  <c r="CD293" i="85"/>
  <c r="CD287" i="85"/>
  <c r="CD303" i="85"/>
  <c r="CD328" i="85"/>
  <c r="CD323" i="85"/>
  <c r="CD297" i="85"/>
  <c r="CD311" i="85"/>
  <c r="CC289" i="85"/>
  <c r="CC305" i="85"/>
  <c r="CC321" i="85"/>
  <c r="CC337" i="85"/>
  <c r="CC299" i="85"/>
  <c r="CC300" i="85"/>
  <c r="CC316" i="85"/>
  <c r="CC332" i="85"/>
  <c r="CC303" i="85"/>
  <c r="CC326" i="85"/>
  <c r="CC315" i="85"/>
  <c r="CC307" i="85"/>
  <c r="CC290" i="85"/>
  <c r="CC330" i="85"/>
  <c r="CC331" i="85"/>
  <c r="CC293" i="85"/>
  <c r="CC309" i="85"/>
  <c r="CC325" i="85"/>
  <c r="CC341" i="85"/>
  <c r="CC288" i="85"/>
  <c r="CC304" i="85"/>
  <c r="CC320" i="85"/>
  <c r="CC336" i="85"/>
  <c r="CC298" i="85"/>
  <c r="CC334" i="85"/>
  <c r="CC323" i="85"/>
  <c r="CC319" i="85"/>
  <c r="CC310" i="85"/>
  <c r="CC338" i="85"/>
  <c r="CC297" i="85"/>
  <c r="CC313" i="85"/>
  <c r="CC329" i="85"/>
  <c r="CC287" i="85"/>
  <c r="CC292" i="85"/>
  <c r="CC308" i="85"/>
  <c r="CC324" i="85"/>
  <c r="CC340" i="85"/>
  <c r="CC306" i="85"/>
  <c r="CC342" i="85"/>
  <c r="CC339" i="85"/>
  <c r="CC327" i="85"/>
  <c r="CC314" i="85"/>
  <c r="CC286" i="85"/>
  <c r="BI288" i="85"/>
  <c r="BI305" i="85"/>
  <c r="BI317" i="85"/>
  <c r="BI323" i="85"/>
  <c r="BM316" i="85"/>
  <c r="BM324" i="85"/>
  <c r="BM337" i="85"/>
  <c r="BZ287" i="85"/>
  <c r="BZ299" i="85"/>
  <c r="BZ324" i="85"/>
  <c r="BZ321" i="85"/>
  <c r="CD336" i="85"/>
  <c r="CD319" i="85"/>
  <c r="CD314" i="85"/>
  <c r="BN289" i="85"/>
  <c r="BN302" i="85"/>
  <c r="BN325" i="85"/>
  <c r="BN316" i="85"/>
  <c r="BY341" i="85"/>
  <c r="BY329" i="85"/>
  <c r="BY307" i="85"/>
  <c r="BY308" i="85"/>
  <c r="BR313" i="85"/>
  <c r="BR341" i="85"/>
  <c r="BR338" i="85"/>
  <c r="BJ297" i="85"/>
  <c r="BJ314" i="85"/>
  <c r="BJ334" i="85"/>
  <c r="BJ340" i="85"/>
  <c r="CC322" i="85"/>
  <c r="CC318" i="85"/>
  <c r="CC296" i="85"/>
  <c r="CC301" i="85"/>
  <c r="AX284" i="85"/>
  <c r="AX342" i="85"/>
  <c r="AX341" i="85"/>
  <c r="AX340" i="85"/>
  <c r="AX339" i="85"/>
  <c r="AX338" i="85"/>
  <c r="AX337" i="85"/>
  <c r="AX336" i="85"/>
  <c r="AX335" i="85"/>
  <c r="AX334" i="85"/>
  <c r="AX333" i="85"/>
  <c r="AX332" i="85"/>
  <c r="AX331" i="85"/>
  <c r="AX330" i="85"/>
  <c r="AX329" i="85"/>
  <c r="AX328" i="85"/>
  <c r="AX327" i="85"/>
  <c r="AX326" i="85"/>
  <c r="AX325" i="85"/>
  <c r="AX324" i="85"/>
  <c r="AX323" i="85"/>
  <c r="AX322" i="85"/>
  <c r="AX321" i="85"/>
  <c r="AX320" i="85"/>
  <c r="AX319" i="85"/>
  <c r="AX318" i="85"/>
  <c r="AX317" i="85"/>
  <c r="AX316" i="85"/>
  <c r="AX315" i="85"/>
  <c r="AX314" i="85"/>
  <c r="AX313" i="85"/>
  <c r="AX312" i="85"/>
  <c r="AX311" i="85"/>
  <c r="AX310" i="85"/>
  <c r="AX309" i="85"/>
  <c r="AX308" i="85"/>
  <c r="AX307" i="85"/>
  <c r="AX306" i="85"/>
  <c r="AX305" i="85"/>
  <c r="AX304" i="85"/>
  <c r="AX303" i="85"/>
  <c r="AX302" i="85"/>
  <c r="AX301" i="85"/>
  <c r="AX300" i="85"/>
  <c r="AX299" i="85"/>
  <c r="AX298" i="85"/>
  <c r="AX297" i="85"/>
  <c r="AX296" i="85"/>
  <c r="AX295" i="85"/>
  <c r="AX294" i="85"/>
  <c r="AX293" i="85"/>
  <c r="AX292" i="85"/>
  <c r="AX291" i="85"/>
  <c r="AX290" i="85"/>
  <c r="AX289" i="85"/>
  <c r="AX288" i="85"/>
  <c r="AX287" i="85"/>
  <c r="AX286" i="85"/>
  <c r="BB284" i="85"/>
  <c r="BB342" i="85"/>
  <c r="BB341" i="85"/>
  <c r="BB340" i="85"/>
  <c r="BB339" i="85"/>
  <c r="BB338" i="85"/>
  <c r="BB337" i="85"/>
  <c r="BB336" i="85"/>
  <c r="BB335" i="85"/>
  <c r="BB334" i="85"/>
  <c r="BB333" i="85"/>
  <c r="BB332" i="85"/>
  <c r="BB331" i="85"/>
  <c r="BB330" i="85"/>
  <c r="BB329" i="85"/>
  <c r="BB328" i="85"/>
  <c r="BB327" i="85"/>
  <c r="BB326" i="85"/>
  <c r="BB325" i="85"/>
  <c r="BB324" i="85"/>
  <c r="BB323" i="85"/>
  <c r="BB322" i="85"/>
  <c r="BB321" i="85"/>
  <c r="BB320" i="85"/>
  <c r="BB319" i="85"/>
  <c r="BB318" i="85"/>
  <c r="BB317" i="85"/>
  <c r="BB316" i="85"/>
  <c r="BB315" i="85"/>
  <c r="BB314" i="85"/>
  <c r="BB313" i="85"/>
  <c r="BB312" i="85"/>
  <c r="BB311" i="85"/>
  <c r="BB310" i="85"/>
  <c r="BB309" i="85"/>
  <c r="BB308" i="85"/>
  <c r="BB307" i="85"/>
  <c r="BB306" i="85"/>
  <c r="BB305" i="85"/>
  <c r="BB304" i="85"/>
  <c r="BB303" i="85"/>
  <c r="BB302" i="85"/>
  <c r="BB301" i="85"/>
  <c r="BB300" i="85"/>
  <c r="BB299" i="85"/>
  <c r="BB298" i="85"/>
  <c r="BB297" i="85"/>
  <c r="BB296" i="85"/>
  <c r="BB295" i="85"/>
  <c r="BB294" i="85"/>
  <c r="BB293" i="85"/>
  <c r="BB292" i="85"/>
  <c r="BB291" i="85"/>
  <c r="BB290" i="85"/>
  <c r="BB289" i="85"/>
  <c r="BB288" i="85"/>
  <c r="BB287" i="85"/>
  <c r="BB286" i="85"/>
  <c r="AX94" i="85"/>
  <c r="BB94" i="85"/>
  <c r="BD342" i="85"/>
  <c r="BD341" i="85"/>
  <c r="BD340" i="85"/>
  <c r="BD339" i="85"/>
  <c r="BD338" i="85"/>
  <c r="BD337" i="85"/>
  <c r="BD336" i="85"/>
  <c r="BD335" i="85"/>
  <c r="BD334" i="85"/>
  <c r="BD333" i="85"/>
  <c r="BD332" i="85"/>
  <c r="BD331" i="85"/>
  <c r="BD330" i="85"/>
  <c r="BD329" i="85"/>
  <c r="BD328" i="85"/>
  <c r="BD327" i="85"/>
  <c r="BD326" i="85"/>
  <c r="BD325" i="85"/>
  <c r="BD324" i="85"/>
  <c r="BD323" i="85"/>
  <c r="BD322" i="85"/>
  <c r="BD321" i="85"/>
  <c r="BD320" i="85"/>
  <c r="BD319" i="85"/>
  <c r="BD318" i="85"/>
  <c r="BD317" i="85"/>
  <c r="BD316" i="85"/>
  <c r="BD315" i="85"/>
  <c r="BD314" i="85"/>
  <c r="BD313" i="85"/>
  <c r="BD312" i="85"/>
  <c r="BD311" i="85"/>
  <c r="BD310" i="85"/>
  <c r="BD309" i="85"/>
  <c r="BD308" i="85"/>
  <c r="BD307" i="85"/>
  <c r="BD306" i="85"/>
  <c r="BD305" i="85"/>
  <c r="BD304" i="85"/>
  <c r="BD303" i="85"/>
  <c r="BD302" i="85"/>
  <c r="BD301" i="85"/>
  <c r="BD300" i="85"/>
  <c r="BD299" i="85"/>
  <c r="BD298" i="85"/>
  <c r="BD297" i="85"/>
  <c r="BD296" i="85"/>
  <c r="BD295" i="85"/>
  <c r="BD294" i="85"/>
  <c r="BD293" i="85"/>
  <c r="BD292" i="85"/>
  <c r="BD291" i="85"/>
  <c r="BD290" i="85"/>
  <c r="BD289" i="85"/>
  <c r="BD288" i="85"/>
  <c r="BD287" i="85"/>
  <c r="BD286" i="85"/>
  <c r="BN94" i="85"/>
  <c r="BJ94" i="85"/>
  <c r="BZ284" i="85"/>
  <c r="BM285" i="85"/>
  <c r="BY284" i="85"/>
  <c r="BY94" i="85"/>
  <c r="BM284" i="85"/>
  <c r="BY285" i="85"/>
  <c r="BD94" i="85"/>
  <c r="BZ285" i="85"/>
  <c r="BK90" i="85"/>
  <c r="BK86" i="85"/>
  <c r="BK91" i="85"/>
  <c r="BK88" i="85"/>
  <c r="BK87" i="85"/>
  <c r="BK92" i="85"/>
  <c r="BK93" i="85"/>
  <c r="BR86" i="85"/>
  <c r="BR91" i="85"/>
  <c r="BR90" i="85"/>
  <c r="BR87" i="85"/>
  <c r="BR92" i="85"/>
  <c r="BR88" i="85"/>
  <c r="BR93" i="85"/>
  <c r="BI285" i="85"/>
  <c r="BJ284" i="85"/>
  <c r="CD86" i="85"/>
  <c r="CD91" i="85"/>
  <c r="CD87" i="85"/>
  <c r="CD92" i="85"/>
  <c r="CD90" i="85"/>
  <c r="CD88" i="85"/>
  <c r="CD93" i="85"/>
  <c r="CC87" i="85"/>
  <c r="CC92" i="85"/>
  <c r="CC91" i="85"/>
  <c r="CC88" i="85"/>
  <c r="CC93" i="85"/>
  <c r="CC90" i="85"/>
  <c r="CC86" i="85"/>
  <c r="BN284" i="85"/>
  <c r="BI284" i="85"/>
  <c r="AX285" i="85"/>
  <c r="BX88" i="85"/>
  <c r="BX93" i="85"/>
  <c r="BX90" i="85"/>
  <c r="BX92" i="85"/>
  <c r="BX86" i="85"/>
  <c r="BX91" i="85"/>
  <c r="BX87" i="85"/>
  <c r="AY90" i="85"/>
  <c r="AY222" i="85" s="1"/>
  <c r="AY88" i="85"/>
  <c r="AY408" i="85" s="1"/>
  <c r="AY86" i="85"/>
  <c r="AY91" i="85"/>
  <c r="AY532" i="85" s="1"/>
  <c r="AY87" i="85"/>
  <c r="AY92" i="85"/>
  <c r="AY594" i="85" s="1"/>
  <c r="AY93" i="85"/>
  <c r="AY656" i="85" s="1"/>
  <c r="BE87" i="85"/>
  <c r="BE92" i="85"/>
  <c r="BE594" i="85" s="1"/>
  <c r="BE88" i="85"/>
  <c r="BE408" i="85" s="1"/>
  <c r="BE93" i="85"/>
  <c r="BE656" i="85" s="1"/>
  <c r="BE90" i="85"/>
  <c r="BE222" i="85" s="1"/>
  <c r="BE86" i="85"/>
  <c r="BE91" i="85"/>
  <c r="BE532" i="85" s="1"/>
  <c r="BI94" i="85"/>
  <c r="BI89" i="85" s="1"/>
  <c r="CC284" i="85"/>
  <c r="BB285" i="85"/>
  <c r="CB88" i="85"/>
  <c r="CB93" i="85"/>
  <c r="CB87" i="85"/>
  <c r="CB92" i="85"/>
  <c r="CB90" i="85"/>
  <c r="CB86" i="85"/>
  <c r="CB91" i="85"/>
  <c r="BJ86" i="85"/>
  <c r="BJ91" i="85"/>
  <c r="BJ87" i="85"/>
  <c r="BJ92" i="85"/>
  <c r="BJ90" i="85"/>
  <c r="BJ88" i="85"/>
  <c r="BJ93" i="85"/>
  <c r="BO90" i="85"/>
  <c r="BO88" i="85"/>
  <c r="BO86" i="85"/>
  <c r="BO91" i="85"/>
  <c r="BO93" i="85"/>
  <c r="BO87" i="85"/>
  <c r="BO92" i="85"/>
  <c r="BC90" i="85"/>
  <c r="BC222" i="85" s="1"/>
  <c r="BC86" i="85"/>
  <c r="BC91" i="85"/>
  <c r="BC532" i="85" s="1"/>
  <c r="BC88" i="85"/>
  <c r="BC408" i="85" s="1"/>
  <c r="BC93" i="85"/>
  <c r="BC656" i="85" s="1"/>
  <c r="BC87" i="85"/>
  <c r="BC92" i="85"/>
  <c r="BC594" i="85" s="1"/>
  <c r="BZ86" i="85"/>
  <c r="BZ91" i="85"/>
  <c r="BZ87" i="85"/>
  <c r="BZ92" i="85"/>
  <c r="BZ88" i="85"/>
  <c r="BZ93" i="85"/>
  <c r="BZ90" i="85"/>
  <c r="BD88" i="85"/>
  <c r="BD408" i="85" s="1"/>
  <c r="BD93" i="85"/>
  <c r="BD656" i="85" s="1"/>
  <c r="BD87" i="85"/>
  <c r="BD90" i="85"/>
  <c r="BD92" i="85"/>
  <c r="BD594" i="85" s="1"/>
  <c r="BD86" i="85"/>
  <c r="BD91" i="85"/>
  <c r="BD532" i="85" s="1"/>
  <c r="BP88" i="85"/>
  <c r="BP93" i="85"/>
  <c r="BP87" i="85"/>
  <c r="BP90" i="85"/>
  <c r="BP92" i="85"/>
  <c r="BP86" i="85"/>
  <c r="BP91" i="85"/>
  <c r="CE90" i="85"/>
  <c r="CE93" i="85"/>
  <c r="CE86" i="85"/>
  <c r="CE91" i="85"/>
  <c r="CE87" i="85"/>
  <c r="CE92" i="85"/>
  <c r="CE88" i="85"/>
  <c r="BL88" i="85"/>
  <c r="BL93" i="85"/>
  <c r="BL92" i="85"/>
  <c r="BL90" i="85"/>
  <c r="BL86" i="85"/>
  <c r="BL91" i="85"/>
  <c r="BL87" i="85"/>
  <c r="BW90" i="85"/>
  <c r="BW86" i="85"/>
  <c r="BW91" i="85"/>
  <c r="BW88" i="85"/>
  <c r="BW87" i="85"/>
  <c r="BW92" i="85"/>
  <c r="BW93" i="85"/>
  <c r="BZ94" i="85"/>
  <c r="BD285" i="85"/>
  <c r="BH94" i="85"/>
  <c r="BH89" i="85" s="1"/>
  <c r="BT94" i="85"/>
  <c r="BR94" i="85"/>
  <c r="BD284" i="85"/>
  <c r="CD284" i="85"/>
  <c r="CD285" i="85"/>
  <c r="BR285" i="85"/>
  <c r="BY89" i="85"/>
  <c r="AX86" i="85"/>
  <c r="AX91" i="85"/>
  <c r="AX532" i="85" s="1"/>
  <c r="AX90" i="85"/>
  <c r="AX222" i="85" s="1"/>
  <c r="AX87" i="85"/>
  <c r="AX92" i="85"/>
  <c r="AX594" i="85" s="1"/>
  <c r="AX88" i="85"/>
  <c r="AX93" i="85"/>
  <c r="AX656" i="85" s="1"/>
  <c r="BV86" i="85"/>
  <c r="BV91" i="85"/>
  <c r="BV87" i="85"/>
  <c r="BV92" i="85"/>
  <c r="BV90" i="85"/>
  <c r="BV88" i="85"/>
  <c r="BV93" i="85"/>
  <c r="BT285" i="85"/>
  <c r="BT284" i="85"/>
  <c r="BN285" i="85"/>
  <c r="BB86" i="85"/>
  <c r="BB91" i="85"/>
  <c r="BB87" i="85"/>
  <c r="BB92" i="85"/>
  <c r="BB594" i="85" s="1"/>
  <c r="BB88" i="85"/>
  <c r="BB408" i="85" s="1"/>
  <c r="BB93" i="85"/>
  <c r="BB656" i="85" s="1"/>
  <c r="BB90" i="85"/>
  <c r="BB222" i="85" s="1"/>
  <c r="BU87" i="85"/>
  <c r="BU92" i="85"/>
  <c r="BU91" i="85"/>
  <c r="BU88" i="85"/>
  <c r="BU93" i="85"/>
  <c r="BU86" i="85"/>
  <c r="BU90" i="85"/>
  <c r="BT88" i="85"/>
  <c r="BT93" i="85"/>
  <c r="BT90" i="85"/>
  <c r="BT87" i="85"/>
  <c r="BT86" i="85"/>
  <c r="BT91" i="85"/>
  <c r="BT92" i="85"/>
  <c r="BS90" i="85"/>
  <c r="BS93" i="85"/>
  <c r="BS86" i="85"/>
  <c r="BS91" i="85"/>
  <c r="BS87" i="85"/>
  <c r="BS92" i="85"/>
  <c r="BS88" i="85"/>
  <c r="BM87" i="85"/>
  <c r="BM92" i="85"/>
  <c r="BM91" i="85"/>
  <c r="BM88" i="85"/>
  <c r="BM93" i="85"/>
  <c r="BM90" i="85"/>
  <c r="BM86" i="85"/>
  <c r="BG90" i="85"/>
  <c r="BG222" i="85" s="1"/>
  <c r="BG93" i="85"/>
  <c r="BG86" i="85"/>
  <c r="BG91" i="85"/>
  <c r="BG532" i="85" s="1"/>
  <c r="BG87" i="85"/>
  <c r="BG92" i="85"/>
  <c r="BG594" i="85" s="1"/>
  <c r="BG88" i="85"/>
  <c r="BG408" i="85" s="1"/>
  <c r="AZ88" i="85"/>
  <c r="AZ408" i="85" s="1"/>
  <c r="AZ93" i="85"/>
  <c r="AZ656" i="85" s="1"/>
  <c r="AZ92" i="85"/>
  <c r="AZ594" i="85" s="1"/>
  <c r="AZ90" i="85"/>
  <c r="AZ222" i="85" s="1"/>
  <c r="AZ86" i="85"/>
  <c r="AZ91" i="85"/>
  <c r="AZ532" i="85" s="1"/>
  <c r="AZ87" i="85"/>
  <c r="BF86" i="85"/>
  <c r="BF91" i="85"/>
  <c r="BF532" i="85" s="1"/>
  <c r="BF90" i="85"/>
  <c r="BF222" i="85" s="1"/>
  <c r="BF87" i="85"/>
  <c r="BF92" i="85"/>
  <c r="BF594" i="85" s="1"/>
  <c r="BF88" i="85"/>
  <c r="BF408" i="85" s="1"/>
  <c r="BF93" i="85"/>
  <c r="BF656" i="85" s="1"/>
  <c r="CA90" i="85"/>
  <c r="CA88" i="85"/>
  <c r="CA86" i="85"/>
  <c r="CA91" i="85"/>
  <c r="CA93" i="85"/>
  <c r="CA87" i="85"/>
  <c r="CA92" i="85"/>
  <c r="BN86" i="85"/>
  <c r="BN91" i="85"/>
  <c r="BN87" i="85"/>
  <c r="BN92" i="85"/>
  <c r="BN88" i="85"/>
  <c r="BN93" i="85"/>
  <c r="BN90" i="85"/>
  <c r="BH285" i="85"/>
  <c r="BH284" i="85"/>
  <c r="CC94" i="85"/>
  <c r="CD94" i="85"/>
  <c r="BM94" i="85"/>
  <c r="CC285" i="85"/>
  <c r="BR284" i="85"/>
  <c r="BJ285" i="85"/>
  <c r="AD76" i="85"/>
  <c r="CV76" i="85" s="1"/>
  <c r="BB532" i="85"/>
  <c r="AX408" i="85"/>
  <c r="BD222" i="85"/>
  <c r="BG656" i="85"/>
  <c r="CZ57" i="85"/>
  <c r="CW57" i="85"/>
  <c r="CX57" i="85"/>
  <c r="CY57" i="85"/>
  <c r="CO76" i="85"/>
  <c r="CZ32" i="85"/>
  <c r="CN76" i="85"/>
  <c r="CW76" i="85"/>
  <c r="CU76" i="85"/>
  <c r="CV7" i="85"/>
  <c r="CZ13" i="85"/>
  <c r="CX13" i="85"/>
  <c r="CY13" i="85"/>
  <c r="CU7" i="85"/>
  <c r="CQ57" i="85"/>
  <c r="CO57" i="85"/>
  <c r="CN57" i="85"/>
  <c r="CP32" i="85"/>
  <c r="CP13" i="85"/>
  <c r="CP57" i="85"/>
  <c r="CQ13" i="85"/>
  <c r="BF32" i="85"/>
  <c r="BU32" i="85"/>
  <c r="AZ32" i="85"/>
  <c r="AW13" i="85"/>
  <c r="BF48" i="85"/>
  <c r="AT48" i="85"/>
  <c r="BV32" i="85"/>
  <c r="BV301" i="85" s="1"/>
  <c r="BA13" i="85"/>
  <c r="BX32" i="85"/>
  <c r="BX321" i="85" s="1"/>
  <c r="BP48" i="85"/>
  <c r="BP94" i="85" s="1"/>
  <c r="BQ48" i="85"/>
  <c r="BQ342" i="85" s="1"/>
  <c r="AU48" i="85"/>
  <c r="AZ48" i="85"/>
  <c r="BW48" i="85"/>
  <c r="BW94" i="85" s="1"/>
  <c r="BG48" i="85"/>
  <c r="CE48" i="85"/>
  <c r="CE94" i="85" s="1"/>
  <c r="CB48" i="85"/>
  <c r="BS48" i="85"/>
  <c r="BO48" i="85"/>
  <c r="BL48" i="85"/>
  <c r="BE48" i="85"/>
  <c r="BU48" i="85"/>
  <c r="BU94" i="85" s="1"/>
  <c r="CA48" i="85"/>
  <c r="CA289" i="85" s="1"/>
  <c r="BK48" i="85"/>
  <c r="BK94" i="85" s="1"/>
  <c r="AY48" i="85"/>
  <c r="BC48" i="85"/>
  <c r="BA48" i="85"/>
  <c r="AV48" i="85"/>
  <c r="BS94" i="85" l="1"/>
  <c r="BS329" i="85"/>
  <c r="BS340" i="85"/>
  <c r="BS324" i="85"/>
  <c r="BS335" i="85"/>
  <c r="BS319" i="85"/>
  <c r="BS308" i="85"/>
  <c r="BS292" i="85"/>
  <c r="BS289" i="85"/>
  <c r="BS307" i="85"/>
  <c r="BS291" i="85"/>
  <c r="BS305" i="85"/>
  <c r="BS314" i="85"/>
  <c r="BS298" i="85"/>
  <c r="BS313" i="85"/>
  <c r="BS341" i="85"/>
  <c r="BS325" i="85"/>
  <c r="BS336" i="85"/>
  <c r="BS320" i="85"/>
  <c r="BS331" i="85"/>
  <c r="BS334" i="85"/>
  <c r="BS304" i="85"/>
  <c r="BS288" i="85"/>
  <c r="BS330" i="85"/>
  <c r="BS303" i="85"/>
  <c r="BS287" i="85"/>
  <c r="BS301" i="85"/>
  <c r="BS310" i="85"/>
  <c r="BS294" i="85"/>
  <c r="BS293" i="85"/>
  <c r="BS337" i="85"/>
  <c r="BS321" i="85"/>
  <c r="BS332" i="85"/>
  <c r="BS316" i="85"/>
  <c r="BS327" i="85"/>
  <c r="BS318" i="85"/>
  <c r="BS300" i="85"/>
  <c r="BS309" i="85"/>
  <c r="BS315" i="85"/>
  <c r="BS299" i="85"/>
  <c r="BS338" i="85"/>
  <c r="BS342" i="85"/>
  <c r="BS306" i="85"/>
  <c r="BS290" i="85"/>
  <c r="BS333" i="85"/>
  <c r="BS317" i="85"/>
  <c r="BS328" i="85"/>
  <c r="BS339" i="85"/>
  <c r="BS323" i="85"/>
  <c r="BS312" i="85"/>
  <c r="BS296" i="85"/>
  <c r="BS297" i="85"/>
  <c r="BS311" i="85"/>
  <c r="BS295" i="85"/>
  <c r="BS322" i="85"/>
  <c r="BS326" i="85"/>
  <c r="BS302" i="85"/>
  <c r="BS286" i="85"/>
  <c r="BU299" i="85"/>
  <c r="BU298" i="85"/>
  <c r="BU320" i="85"/>
  <c r="BU316" i="85"/>
  <c r="BU331" i="85"/>
  <c r="BU297" i="85"/>
  <c r="BU292" i="85"/>
  <c r="BV319" i="85"/>
  <c r="BQ290" i="85"/>
  <c r="BP298" i="85"/>
  <c r="BP291" i="85"/>
  <c r="BP307" i="85"/>
  <c r="BP310" i="85"/>
  <c r="BP296" i="85"/>
  <c r="BP312" i="85"/>
  <c r="BP316" i="85"/>
  <c r="BP297" i="85"/>
  <c r="BP313" i="85"/>
  <c r="BP324" i="85"/>
  <c r="BP340" i="85"/>
  <c r="BP329" i="85"/>
  <c r="BP318" i="85"/>
  <c r="BP334" i="85"/>
  <c r="BK293" i="85"/>
  <c r="BK286" i="85"/>
  <c r="BK302" i="85"/>
  <c r="BK318" i="85"/>
  <c r="BK309" i="85"/>
  <c r="BK295" i="85"/>
  <c r="BK311" i="85"/>
  <c r="BK292" i="85"/>
  <c r="BK308" i="85"/>
  <c r="BK319" i="85"/>
  <c r="BK335" i="85"/>
  <c r="BK324" i="85"/>
  <c r="BK340" i="85"/>
  <c r="BK329" i="85"/>
  <c r="BU312" i="85"/>
  <c r="BU304" i="85"/>
  <c r="BU294" i="85"/>
  <c r="BU295" i="85"/>
  <c r="BU329" i="85"/>
  <c r="BU322" i="85"/>
  <c r="BU323" i="85"/>
  <c r="BU328" i="85"/>
  <c r="BU324" i="85"/>
  <c r="BU302" i="85"/>
  <c r="BU303" i="85"/>
  <c r="BV291" i="85"/>
  <c r="BQ325" i="85"/>
  <c r="BW325" i="85"/>
  <c r="BW291" i="85"/>
  <c r="BW316" i="85"/>
  <c r="BW313" i="85"/>
  <c r="BW297" i="85"/>
  <c r="BW303" i="85"/>
  <c r="BW336" i="85"/>
  <c r="BW338" i="85"/>
  <c r="BW322" i="85"/>
  <c r="BW310" i="85"/>
  <c r="BW327" i="85"/>
  <c r="BW308" i="85"/>
  <c r="BW300" i="85"/>
  <c r="BW292" i="85"/>
  <c r="BX340" i="85"/>
  <c r="BX286" i="85"/>
  <c r="BX335" i="85"/>
  <c r="BX308" i="85"/>
  <c r="BX312" i="85"/>
  <c r="BX294" i="85"/>
  <c r="BX320" i="85"/>
  <c r="BX288" i="85"/>
  <c r="BX315" i="85"/>
  <c r="BX330" i="85"/>
  <c r="BX303" i="85"/>
  <c r="BX295" i="85"/>
  <c r="BX287" i="85"/>
  <c r="BX342" i="85"/>
  <c r="BX314" i="85"/>
  <c r="CE334" i="85"/>
  <c r="CE301" i="85"/>
  <c r="CE339" i="85"/>
  <c r="CE341" i="85"/>
  <c r="CE314" i="85"/>
  <c r="CE295" i="85"/>
  <c r="CE340" i="85"/>
  <c r="CE324" i="85"/>
  <c r="CE310" i="85"/>
  <c r="CE302" i="85"/>
  <c r="CE294" i="85"/>
  <c r="CE286" i="85"/>
  <c r="CE329" i="85"/>
  <c r="CE313" i="85"/>
  <c r="BQ287" i="85"/>
  <c r="BQ289" i="85"/>
  <c r="BQ310" i="85"/>
  <c r="BQ334" i="85"/>
  <c r="BQ288" i="85"/>
  <c r="BQ309" i="85"/>
  <c r="BQ317" i="85"/>
  <c r="BQ327" i="85"/>
  <c r="BQ311" i="85"/>
  <c r="BQ302" i="85"/>
  <c r="BQ326" i="85"/>
  <c r="BV341" i="85"/>
  <c r="BV332" i="85"/>
  <c r="BV302" i="85"/>
  <c r="BV312" i="85"/>
  <c r="BV339" i="85"/>
  <c r="CA322" i="85"/>
  <c r="CA297" i="85"/>
  <c r="CA307" i="85"/>
  <c r="CA303" i="85"/>
  <c r="CA315" i="85"/>
  <c r="CA332" i="85"/>
  <c r="CA294" i="85"/>
  <c r="CB94" i="85"/>
  <c r="CB89" i="85" s="1"/>
  <c r="CB290" i="85"/>
  <c r="CB298" i="85"/>
  <c r="CB306" i="85"/>
  <c r="CB336" i="85"/>
  <c r="CB337" i="85"/>
  <c r="CB299" i="85"/>
  <c r="CB326" i="85"/>
  <c r="CB320" i="85"/>
  <c r="CB293" i="85"/>
  <c r="CB328" i="85"/>
  <c r="CB330" i="85"/>
  <c r="CB340" i="85"/>
  <c r="CB333" i="85"/>
  <c r="CB315" i="85"/>
  <c r="CB292" i="85"/>
  <c r="CB300" i="85"/>
  <c r="CB308" i="85"/>
  <c r="CB314" i="85"/>
  <c r="CB287" i="85"/>
  <c r="CB303" i="85"/>
  <c r="CB335" i="85"/>
  <c r="CB324" i="85"/>
  <c r="CB297" i="85"/>
  <c r="CB311" i="85"/>
  <c r="CB327" i="85"/>
  <c r="CB312" i="85"/>
  <c r="CB313" i="85"/>
  <c r="CB321" i="85"/>
  <c r="CB286" i="85"/>
  <c r="CB294" i="85"/>
  <c r="CB302" i="85"/>
  <c r="CB334" i="85"/>
  <c r="CB316" i="85"/>
  <c r="CB291" i="85"/>
  <c r="CB307" i="85"/>
  <c r="CB339" i="85"/>
  <c r="CB332" i="85"/>
  <c r="CB301" i="85"/>
  <c r="CB341" i="85"/>
  <c r="CB323" i="85"/>
  <c r="CB317" i="85"/>
  <c r="CB309" i="85"/>
  <c r="CB329" i="85"/>
  <c r="CB288" i="85"/>
  <c r="CB296" i="85"/>
  <c r="CB304" i="85"/>
  <c r="CB338" i="85"/>
  <c r="CB319" i="85"/>
  <c r="CB295" i="85"/>
  <c r="CB322" i="85"/>
  <c r="CB342" i="85"/>
  <c r="CB289" i="85"/>
  <c r="CB305" i="85"/>
  <c r="CB310" i="85"/>
  <c r="CB331" i="85"/>
  <c r="CB325" i="85"/>
  <c r="CB318" i="85"/>
  <c r="BL94" i="85"/>
  <c r="BL334" i="85"/>
  <c r="BL318" i="85"/>
  <c r="BL329" i="85"/>
  <c r="BL340" i="85"/>
  <c r="BL324" i="85"/>
  <c r="BL313" i="85"/>
  <c r="BL297" i="85"/>
  <c r="BL286" i="85"/>
  <c r="BL308" i="85"/>
  <c r="BL292" i="85"/>
  <c r="BL302" i="85"/>
  <c r="BL323" i="85"/>
  <c r="BL299" i="85"/>
  <c r="BL335" i="85"/>
  <c r="BL330" i="85"/>
  <c r="BL341" i="85"/>
  <c r="BL325" i="85"/>
  <c r="BL336" i="85"/>
  <c r="BL320" i="85"/>
  <c r="BL309" i="85"/>
  <c r="BL293" i="85"/>
  <c r="BL327" i="85"/>
  <c r="BL304" i="85"/>
  <c r="BL288" i="85"/>
  <c r="BL298" i="85"/>
  <c r="BL311" i="85"/>
  <c r="BL295" i="85"/>
  <c r="BL310" i="85"/>
  <c r="BL342" i="85"/>
  <c r="BL326" i="85"/>
  <c r="BL337" i="85"/>
  <c r="BL321" i="85"/>
  <c r="BL332" i="85"/>
  <c r="BL331" i="85"/>
  <c r="BL305" i="85"/>
  <c r="BL289" i="85"/>
  <c r="BL316" i="85"/>
  <c r="BL300" i="85"/>
  <c r="BL319" i="85"/>
  <c r="BL290" i="85"/>
  <c r="BL307" i="85"/>
  <c r="BL291" i="85"/>
  <c r="BL294" i="85"/>
  <c r="BL338" i="85"/>
  <c r="BL322" i="85"/>
  <c r="BL333" i="85"/>
  <c r="BL317" i="85"/>
  <c r="BL328" i="85"/>
  <c r="BL315" i="85"/>
  <c r="BL301" i="85"/>
  <c r="BL314" i="85"/>
  <c r="BL312" i="85"/>
  <c r="BL296" i="85"/>
  <c r="BL306" i="85"/>
  <c r="BL339" i="85"/>
  <c r="BL303" i="85"/>
  <c r="BL287" i="85"/>
  <c r="BU313" i="85"/>
  <c r="BV314" i="85"/>
  <c r="BQ312" i="85"/>
  <c r="BP302" i="85"/>
  <c r="BP295" i="85"/>
  <c r="BP311" i="85"/>
  <c r="BP314" i="85"/>
  <c r="BP300" i="85"/>
  <c r="BP331" i="85"/>
  <c r="BP339" i="85"/>
  <c r="BP301" i="85"/>
  <c r="BP319" i="85"/>
  <c r="BP328" i="85"/>
  <c r="BP317" i="85"/>
  <c r="BP333" i="85"/>
  <c r="BP322" i="85"/>
  <c r="BP338" i="85"/>
  <c r="BK305" i="85"/>
  <c r="BK290" i="85"/>
  <c r="BK306" i="85"/>
  <c r="BK334" i="85"/>
  <c r="BK313" i="85"/>
  <c r="BK299" i="85"/>
  <c r="BK322" i="85"/>
  <c r="BK296" i="85"/>
  <c r="BK312" i="85"/>
  <c r="BK323" i="85"/>
  <c r="BK339" i="85"/>
  <c r="BK328" i="85"/>
  <c r="BK317" i="85"/>
  <c r="BK333" i="85"/>
  <c r="BU333" i="85"/>
  <c r="BU342" i="85"/>
  <c r="BU289" i="85"/>
  <c r="BU336" i="85"/>
  <c r="BU332" i="85"/>
  <c r="BU306" i="85"/>
  <c r="BU307" i="85"/>
  <c r="BU296" i="85"/>
  <c r="BU301" i="85"/>
  <c r="BU286" i="85"/>
  <c r="BU287" i="85"/>
  <c r="BU330" i="85"/>
  <c r="BV335" i="85"/>
  <c r="BQ320" i="85"/>
  <c r="BW333" i="85"/>
  <c r="BW340" i="85"/>
  <c r="BW337" i="85"/>
  <c r="BW309" i="85"/>
  <c r="BW293" i="85"/>
  <c r="BW295" i="85"/>
  <c r="BW328" i="85"/>
  <c r="BW334" i="85"/>
  <c r="BW318" i="85"/>
  <c r="BW339" i="85"/>
  <c r="BW323" i="85"/>
  <c r="BW306" i="85"/>
  <c r="BW298" i="85"/>
  <c r="BW290" i="85"/>
  <c r="BX336" i="85"/>
  <c r="BX334" i="85"/>
  <c r="BX341" i="85"/>
  <c r="BX300" i="85"/>
  <c r="BX306" i="85"/>
  <c r="BX322" i="85"/>
  <c r="BX310" i="85"/>
  <c r="BX339" i="85"/>
  <c r="BX311" i="85"/>
  <c r="BX318" i="85"/>
  <c r="BX301" i="85"/>
  <c r="BX293" i="85"/>
  <c r="BX331" i="85"/>
  <c r="BX329" i="85"/>
  <c r="CE319" i="85"/>
  <c r="CE326" i="85"/>
  <c r="CE297" i="85"/>
  <c r="CE331" i="85"/>
  <c r="CE338" i="85"/>
  <c r="CE307" i="85"/>
  <c r="CE291" i="85"/>
  <c r="CE336" i="85"/>
  <c r="CE320" i="85"/>
  <c r="CE308" i="85"/>
  <c r="CE300" i="85"/>
  <c r="CE292" i="85"/>
  <c r="CE342" i="85"/>
  <c r="CE325" i="85"/>
  <c r="CE309" i="85"/>
  <c r="BQ328" i="85"/>
  <c r="BQ305" i="85"/>
  <c r="BQ340" i="85"/>
  <c r="BQ323" i="85"/>
  <c r="BQ304" i="85"/>
  <c r="BQ307" i="85"/>
  <c r="BQ333" i="85"/>
  <c r="BQ295" i="85"/>
  <c r="BQ297" i="85"/>
  <c r="BQ316" i="85"/>
  <c r="BV331" i="85"/>
  <c r="BV321" i="85"/>
  <c r="BV311" i="85"/>
  <c r="BV296" i="85"/>
  <c r="CA301" i="85"/>
  <c r="CA291" i="85"/>
  <c r="CZ291" i="85" s="1"/>
  <c r="CA309" i="85"/>
  <c r="CA286" i="85"/>
  <c r="CA300" i="85"/>
  <c r="CA328" i="85"/>
  <c r="BU293" i="85"/>
  <c r="CA94" i="85"/>
  <c r="CA89" i="85" s="1"/>
  <c r="CA298" i="85"/>
  <c r="CA310" i="85"/>
  <c r="CA324" i="85"/>
  <c r="CA340" i="85"/>
  <c r="CZ340" i="85" s="1"/>
  <c r="CA290" i="85"/>
  <c r="CA323" i="85"/>
  <c r="CA339" i="85"/>
  <c r="CA342" i="85"/>
  <c r="CA333" i="85"/>
  <c r="CA296" i="85"/>
  <c r="CA334" i="85"/>
  <c r="CZ334" i="85" s="1"/>
  <c r="CA313" i="85"/>
  <c r="CZ313" i="85" s="1"/>
  <c r="CA295" i="85"/>
  <c r="CA314" i="85"/>
  <c r="CA287" i="85"/>
  <c r="CA306" i="85"/>
  <c r="CA320" i="85"/>
  <c r="CA336" i="85"/>
  <c r="CA302" i="85"/>
  <c r="CA319" i="85"/>
  <c r="CA335" i="85"/>
  <c r="CA308" i="85"/>
  <c r="CA325" i="85"/>
  <c r="CA311" i="85"/>
  <c r="CA326" i="85"/>
  <c r="CA293" i="85"/>
  <c r="CA337" i="85"/>
  <c r="CA304" i="85"/>
  <c r="CA341" i="85"/>
  <c r="BO94" i="85"/>
  <c r="BO337" i="85"/>
  <c r="BO321" i="85"/>
  <c r="BO332" i="85"/>
  <c r="BO316" i="85"/>
  <c r="BO327" i="85"/>
  <c r="BO312" i="85"/>
  <c r="BO296" i="85"/>
  <c r="BO305" i="85"/>
  <c r="BO315" i="85"/>
  <c r="BO299" i="85"/>
  <c r="BO334" i="85"/>
  <c r="BO314" i="85"/>
  <c r="BO298" i="85"/>
  <c r="BO318" i="85"/>
  <c r="BO333" i="85"/>
  <c r="BO317" i="85"/>
  <c r="BO328" i="85"/>
  <c r="BO339" i="85"/>
  <c r="BO323" i="85"/>
  <c r="BO308" i="85"/>
  <c r="BO292" i="85"/>
  <c r="BO293" i="85"/>
  <c r="BO311" i="85"/>
  <c r="BO295" i="85"/>
  <c r="BO289" i="85"/>
  <c r="BO310" i="85"/>
  <c r="BO294" i="85"/>
  <c r="BO309" i="85"/>
  <c r="BO329" i="85"/>
  <c r="BO340" i="85"/>
  <c r="BO324" i="85"/>
  <c r="BO335" i="85"/>
  <c r="BO319" i="85"/>
  <c r="BO304" i="85"/>
  <c r="BO288" i="85"/>
  <c r="BO342" i="85"/>
  <c r="BO307" i="85"/>
  <c r="BO291" i="85"/>
  <c r="BO338" i="85"/>
  <c r="BO306" i="85"/>
  <c r="BO290" i="85"/>
  <c r="BO301" i="85"/>
  <c r="BO341" i="85"/>
  <c r="BO325" i="85"/>
  <c r="BO336" i="85"/>
  <c r="BO320" i="85"/>
  <c r="BO331" i="85"/>
  <c r="BO330" i="85"/>
  <c r="BO300" i="85"/>
  <c r="BO313" i="85"/>
  <c r="BO326" i="85"/>
  <c r="BO303" i="85"/>
  <c r="BO287" i="85"/>
  <c r="BO322" i="85"/>
  <c r="BO302" i="85"/>
  <c r="BO286" i="85"/>
  <c r="BO297" i="85"/>
  <c r="BQ94" i="85"/>
  <c r="BQ89" i="85" s="1"/>
  <c r="BQ330" i="85"/>
  <c r="BQ315" i="85"/>
  <c r="BQ306" i="85"/>
  <c r="BQ299" i="85"/>
  <c r="BQ301" i="85"/>
  <c r="BQ319" i="85"/>
  <c r="BQ324" i="85"/>
  <c r="BV284" i="85"/>
  <c r="BV307" i="85"/>
  <c r="BV320" i="85"/>
  <c r="BV308" i="85"/>
  <c r="BV317" i="85"/>
  <c r="BV294" i="85"/>
  <c r="BV340" i="85"/>
  <c r="BV323" i="85"/>
  <c r="BV322" i="85"/>
  <c r="BV310" i="85"/>
  <c r="BV295" i="85"/>
  <c r="BV286" i="85"/>
  <c r="BV342" i="85"/>
  <c r="BV316" i="85"/>
  <c r="BV305" i="85"/>
  <c r="BV306" i="85"/>
  <c r="BV304" i="85"/>
  <c r="BV299" i="85"/>
  <c r="BV292" i="85"/>
  <c r="BV324" i="85"/>
  <c r="BV309" i="85"/>
  <c r="BV325" i="85"/>
  <c r="BV313" i="85"/>
  <c r="BV287" i="85"/>
  <c r="BV327" i="85"/>
  <c r="BV330" i="85"/>
  <c r="BV338" i="85"/>
  <c r="BV297" i="85"/>
  <c r="BV290" i="85"/>
  <c r="BV288" i="85"/>
  <c r="BP285" i="85"/>
  <c r="BU315" i="85"/>
  <c r="BV337" i="85"/>
  <c r="BP286" i="85"/>
  <c r="BP323" i="85"/>
  <c r="BP299" i="85"/>
  <c r="BP315" i="85"/>
  <c r="BP288" i="85"/>
  <c r="BP304" i="85"/>
  <c r="BP294" i="85"/>
  <c r="BP289" i="85"/>
  <c r="BP305" i="85"/>
  <c r="BP335" i="85"/>
  <c r="BP332" i="85"/>
  <c r="BP321" i="85"/>
  <c r="BP337" i="85"/>
  <c r="BP326" i="85"/>
  <c r="BP342" i="85"/>
  <c r="BK315" i="85"/>
  <c r="BK294" i="85"/>
  <c r="BK310" i="85"/>
  <c r="BK297" i="85"/>
  <c r="BK287" i="85"/>
  <c r="BK303" i="85"/>
  <c r="BK338" i="85"/>
  <c r="BK300" i="85"/>
  <c r="BK326" i="85"/>
  <c r="CP326" i="85" s="1"/>
  <c r="BK327" i="85"/>
  <c r="BK316" i="85"/>
  <c r="BK332" i="85"/>
  <c r="BK321" i="85"/>
  <c r="BK337" i="85"/>
  <c r="BU300" i="85"/>
  <c r="BU326" i="85"/>
  <c r="BU327" i="85"/>
  <c r="BU308" i="85"/>
  <c r="BU288" i="85"/>
  <c r="BU290" i="85"/>
  <c r="BU291" i="85"/>
  <c r="BU317" i="85"/>
  <c r="BU334" i="85"/>
  <c r="BU335" i="85"/>
  <c r="BU305" i="85"/>
  <c r="BV326" i="85"/>
  <c r="BQ296" i="85"/>
  <c r="BW307" i="85"/>
  <c r="BW332" i="85"/>
  <c r="BW329" i="85"/>
  <c r="BW305" i="85"/>
  <c r="BW289" i="85"/>
  <c r="BW287" i="85"/>
  <c r="BW320" i="85"/>
  <c r="BW330" i="85"/>
  <c r="BW314" i="85"/>
  <c r="BW335" i="85"/>
  <c r="BW319" i="85"/>
  <c r="BW304" i="85"/>
  <c r="BW296" i="85"/>
  <c r="BW288" i="85"/>
  <c r="BX319" i="85"/>
  <c r="BX326" i="85"/>
  <c r="BX332" i="85"/>
  <c r="BX292" i="85"/>
  <c r="BX298" i="85"/>
  <c r="BX316" i="85"/>
  <c r="BX304" i="85"/>
  <c r="BX328" i="85"/>
  <c r="BX309" i="85"/>
  <c r="BX307" i="85"/>
  <c r="BX299" i="85"/>
  <c r="BX291" i="85"/>
  <c r="BX327" i="85"/>
  <c r="BX325" i="85"/>
  <c r="CE327" i="85"/>
  <c r="CE318" i="85"/>
  <c r="CE293" i="85"/>
  <c r="CE323" i="85"/>
  <c r="CE330" i="85"/>
  <c r="CE303" i="85"/>
  <c r="CE287" i="85"/>
  <c r="CE332" i="85"/>
  <c r="CE316" i="85"/>
  <c r="CE306" i="85"/>
  <c r="CE298" i="85"/>
  <c r="CE290" i="85"/>
  <c r="CE337" i="85"/>
  <c r="CE321" i="85"/>
  <c r="BQ300" i="85"/>
  <c r="BQ336" i="85"/>
  <c r="BQ329" i="85"/>
  <c r="BQ339" i="85"/>
  <c r="BQ303" i="85"/>
  <c r="BQ298" i="85"/>
  <c r="BQ322" i="85"/>
  <c r="BQ292" i="85"/>
  <c r="BQ313" i="85"/>
  <c r="BQ321" i="85"/>
  <c r="BQ331" i="85"/>
  <c r="BV329" i="85"/>
  <c r="BV315" i="85"/>
  <c r="BV300" i="85"/>
  <c r="BV303" i="85"/>
  <c r="BV334" i="85"/>
  <c r="CQ334" i="85" s="1"/>
  <c r="BV293" i="85"/>
  <c r="CA330" i="85"/>
  <c r="CA329" i="85"/>
  <c r="CA318" i="85"/>
  <c r="CZ318" i="85" s="1"/>
  <c r="CA317" i="85"/>
  <c r="CA331" i="85"/>
  <c r="CA288" i="85"/>
  <c r="CA316" i="85"/>
  <c r="CZ316" i="85" s="1"/>
  <c r="BU341" i="85"/>
  <c r="BU314" i="85"/>
  <c r="BV336" i="85"/>
  <c r="BQ341" i="85"/>
  <c r="BP290" i="85"/>
  <c r="BP287" i="85"/>
  <c r="BP303" i="85"/>
  <c r="BP327" i="85"/>
  <c r="BP292" i="85"/>
  <c r="BP308" i="85"/>
  <c r="BP306" i="85"/>
  <c r="BP293" i="85"/>
  <c r="BP309" i="85"/>
  <c r="BP320" i="85"/>
  <c r="BP336" i="85"/>
  <c r="BP325" i="85"/>
  <c r="BP341" i="85"/>
  <c r="BP330" i="85"/>
  <c r="BK289" i="85"/>
  <c r="BK330" i="85"/>
  <c r="BK298" i="85"/>
  <c r="BK314" i="85"/>
  <c r="BK301" i="85"/>
  <c r="BK291" i="85"/>
  <c r="BK307" i="85"/>
  <c r="BK288" i="85"/>
  <c r="BK304" i="85"/>
  <c r="BK342" i="85"/>
  <c r="CP342" i="85" s="1"/>
  <c r="BK331" i="85"/>
  <c r="BK320" i="85"/>
  <c r="BK336" i="85"/>
  <c r="BK325" i="85"/>
  <c r="CP325" i="85" s="1"/>
  <c r="BK341" i="85"/>
  <c r="BU309" i="85"/>
  <c r="BU340" i="85"/>
  <c r="BU310" i="85"/>
  <c r="BU311" i="85"/>
  <c r="BU325" i="85"/>
  <c r="BU338" i="85"/>
  <c r="BU339" i="85"/>
  <c r="BU337" i="85"/>
  <c r="BU321" i="85"/>
  <c r="BU318" i="85"/>
  <c r="BU319" i="85"/>
  <c r="CY319" i="85" s="1"/>
  <c r="BQ335" i="85"/>
  <c r="BW317" i="85"/>
  <c r="BW299" i="85"/>
  <c r="BW324" i="85"/>
  <c r="BW321" i="85"/>
  <c r="BW301" i="85"/>
  <c r="BW311" i="85"/>
  <c r="BW342" i="85"/>
  <c r="BW312" i="85"/>
  <c r="BW326" i="85"/>
  <c r="BW341" i="85"/>
  <c r="BW331" i="85"/>
  <c r="BW315" i="85"/>
  <c r="BW302" i="85"/>
  <c r="BW294" i="85"/>
  <c r="BW286" i="85"/>
  <c r="BX302" i="85"/>
  <c r="BX313" i="85"/>
  <c r="BX324" i="85"/>
  <c r="BX333" i="85"/>
  <c r="BX290" i="85"/>
  <c r="BX337" i="85"/>
  <c r="BX296" i="85"/>
  <c r="BX317" i="85"/>
  <c r="BX338" i="85"/>
  <c r="BX305" i="85"/>
  <c r="BX297" i="85"/>
  <c r="BX289" i="85"/>
  <c r="BX323" i="85"/>
  <c r="CE335" i="85"/>
  <c r="CE305" i="85"/>
  <c r="CE289" i="85"/>
  <c r="CZ289" i="85" s="1"/>
  <c r="CE315" i="85"/>
  <c r="CE322" i="85"/>
  <c r="CE299" i="85"/>
  <c r="CE311" i="85"/>
  <c r="CE328" i="85"/>
  <c r="CE312" i="85"/>
  <c r="CE304" i="85"/>
  <c r="CE296" i="85"/>
  <c r="CE288" i="85"/>
  <c r="CE333" i="85"/>
  <c r="CE317" i="85"/>
  <c r="BQ332" i="85"/>
  <c r="BQ294" i="85"/>
  <c r="BQ318" i="85"/>
  <c r="BQ291" i="85"/>
  <c r="BQ293" i="85"/>
  <c r="BQ314" i="85"/>
  <c r="BQ338" i="85"/>
  <c r="BQ308" i="85"/>
  <c r="BQ286" i="85"/>
  <c r="BQ337" i="85"/>
  <c r="BV318" i="85"/>
  <c r="BV289" i="85"/>
  <c r="BV333" i="85"/>
  <c r="BV328" i="85"/>
  <c r="BV298" i="85"/>
  <c r="CA338" i="85"/>
  <c r="CA321" i="85"/>
  <c r="CA292" i="85"/>
  <c r="CA305" i="85"/>
  <c r="CA327" i="85"/>
  <c r="CA299" i="85"/>
  <c r="CZ299" i="85" s="1"/>
  <c r="CA312" i="85"/>
  <c r="BA342" i="85"/>
  <c r="BA341" i="85"/>
  <c r="BA340" i="85"/>
  <c r="BA339" i="85"/>
  <c r="BA338" i="85"/>
  <c r="BA337" i="85"/>
  <c r="BA336" i="85"/>
  <c r="BA335" i="85"/>
  <c r="BA334" i="85"/>
  <c r="BA333" i="85"/>
  <c r="BA332" i="85"/>
  <c r="BA331" i="85"/>
  <c r="BA330" i="85"/>
  <c r="BA329" i="85"/>
  <c r="BA328" i="85"/>
  <c r="BA327" i="85"/>
  <c r="BA326" i="85"/>
  <c r="BA325" i="85"/>
  <c r="BA324" i="85"/>
  <c r="BA323" i="85"/>
  <c r="BA322" i="85"/>
  <c r="BA321" i="85"/>
  <c r="BA320" i="85"/>
  <c r="BA319" i="85"/>
  <c r="BA318" i="85"/>
  <c r="BA317" i="85"/>
  <c r="BA316" i="85"/>
  <c r="BA315" i="85"/>
  <c r="BA314" i="85"/>
  <c r="BA313" i="85"/>
  <c r="BA312" i="85"/>
  <c r="BA311" i="85"/>
  <c r="BA310" i="85"/>
  <c r="BA309" i="85"/>
  <c r="BA308" i="85"/>
  <c r="BA307" i="85"/>
  <c r="BA306" i="85"/>
  <c r="BA305" i="85"/>
  <c r="BA304" i="85"/>
  <c r="BA303" i="85"/>
  <c r="BA302" i="85"/>
  <c r="BA301" i="85"/>
  <c r="BA300" i="85"/>
  <c r="BA299" i="85"/>
  <c r="BA298" i="85"/>
  <c r="BA297" i="85"/>
  <c r="BA296" i="85"/>
  <c r="BA295" i="85"/>
  <c r="BA294" i="85"/>
  <c r="BA293" i="85"/>
  <c r="BA292" i="85"/>
  <c r="BA291" i="85"/>
  <c r="BA290" i="85"/>
  <c r="BA289" i="85"/>
  <c r="BA288" i="85"/>
  <c r="BA287" i="85"/>
  <c r="BA286" i="85"/>
  <c r="BC342" i="85"/>
  <c r="BC341" i="85"/>
  <c r="BC340" i="85"/>
  <c r="BC339" i="85"/>
  <c r="BC338" i="85"/>
  <c r="BC337" i="85"/>
  <c r="BC336" i="85"/>
  <c r="BC335" i="85"/>
  <c r="BC334" i="85"/>
  <c r="BC333" i="85"/>
  <c r="BC332" i="85"/>
  <c r="BC331" i="85"/>
  <c r="BC330" i="85"/>
  <c r="BC329" i="85"/>
  <c r="BC328" i="85"/>
  <c r="BC327" i="85"/>
  <c r="BC326" i="85"/>
  <c r="BC325" i="85"/>
  <c r="BC324" i="85"/>
  <c r="BC323" i="85"/>
  <c r="BC322" i="85"/>
  <c r="BC321" i="85"/>
  <c r="BC320" i="85"/>
  <c r="BC319" i="85"/>
  <c r="BC318" i="85"/>
  <c r="BC317" i="85"/>
  <c r="BC316" i="85"/>
  <c r="BC315" i="85"/>
  <c r="BC314" i="85"/>
  <c r="BC313" i="85"/>
  <c r="BC312" i="85"/>
  <c r="BC311" i="85"/>
  <c r="BC310" i="85"/>
  <c r="BC309" i="85"/>
  <c r="BC308" i="85"/>
  <c r="BC307" i="85"/>
  <c r="BC306" i="85"/>
  <c r="BC305" i="85"/>
  <c r="BC304" i="85"/>
  <c r="BC303" i="85"/>
  <c r="BC302" i="85"/>
  <c r="BC301" i="85"/>
  <c r="BC300" i="85"/>
  <c r="BC299" i="85"/>
  <c r="BC298" i="85"/>
  <c r="BC297" i="85"/>
  <c r="BC296" i="85"/>
  <c r="BC295" i="85"/>
  <c r="BC294" i="85"/>
  <c r="BC293" i="85"/>
  <c r="BC292" i="85"/>
  <c r="BC291" i="85"/>
  <c r="BC290" i="85"/>
  <c r="BC289" i="85"/>
  <c r="BC288" i="85"/>
  <c r="BC287" i="85"/>
  <c r="BC286" i="85"/>
  <c r="AY94" i="85"/>
  <c r="AY89" i="85" s="1"/>
  <c r="AY470" i="85" s="1"/>
  <c r="AY489" i="85" s="1"/>
  <c r="AY284" i="85"/>
  <c r="AY342" i="85"/>
  <c r="AY341" i="85"/>
  <c r="AY340" i="85"/>
  <c r="AY339" i="85"/>
  <c r="AY338" i="85"/>
  <c r="AY337" i="85"/>
  <c r="AY336" i="85"/>
  <c r="AY335" i="85"/>
  <c r="AY334" i="85"/>
  <c r="AY333" i="85"/>
  <c r="AY332" i="85"/>
  <c r="AY331" i="85"/>
  <c r="AY330" i="85"/>
  <c r="AY329" i="85"/>
  <c r="AY328" i="85"/>
  <c r="AY327" i="85"/>
  <c r="AY326" i="85"/>
  <c r="AY325" i="85"/>
  <c r="AY324" i="85"/>
  <c r="AY323" i="85"/>
  <c r="AY322" i="85"/>
  <c r="AY321" i="85"/>
  <c r="AY320" i="85"/>
  <c r="AY319" i="85"/>
  <c r="AY318" i="85"/>
  <c r="AY317" i="85"/>
  <c r="AY316" i="85"/>
  <c r="AY315" i="85"/>
  <c r="AY314" i="85"/>
  <c r="AY313" i="85"/>
  <c r="AY312" i="85"/>
  <c r="AY311" i="85"/>
  <c r="AY310" i="85"/>
  <c r="AY309" i="85"/>
  <c r="AY308" i="85"/>
  <c r="AY307" i="85"/>
  <c r="AY306" i="85"/>
  <c r="AY305" i="85"/>
  <c r="AY304" i="85"/>
  <c r="AY303" i="85"/>
  <c r="AY302" i="85"/>
  <c r="AY301" i="85"/>
  <c r="AY300" i="85"/>
  <c r="AY299" i="85"/>
  <c r="AY298" i="85"/>
  <c r="AY297" i="85"/>
  <c r="AY296" i="85"/>
  <c r="AY295" i="85"/>
  <c r="AY294" i="85"/>
  <c r="AY293" i="85"/>
  <c r="AY292" i="85"/>
  <c r="AY291" i="85"/>
  <c r="AY290" i="85"/>
  <c r="AY289" i="85"/>
  <c r="AY288" i="85"/>
  <c r="AY287" i="85"/>
  <c r="AY286" i="85"/>
  <c r="BE342" i="85"/>
  <c r="BE341" i="85"/>
  <c r="BE340" i="85"/>
  <c r="BE339" i="85"/>
  <c r="BE338" i="85"/>
  <c r="BE337" i="85"/>
  <c r="BE336" i="85"/>
  <c r="BE335" i="85"/>
  <c r="BE334" i="85"/>
  <c r="BE333" i="85"/>
  <c r="BE332" i="85"/>
  <c r="BE331" i="85"/>
  <c r="BE330" i="85"/>
  <c r="BE329" i="85"/>
  <c r="BE328" i="85"/>
  <c r="BE327" i="85"/>
  <c r="BE326" i="85"/>
  <c r="BE325" i="85"/>
  <c r="BE324" i="85"/>
  <c r="BE323" i="85"/>
  <c r="BE322" i="85"/>
  <c r="BE321" i="85"/>
  <c r="BE320" i="85"/>
  <c r="BE319" i="85"/>
  <c r="BE318" i="85"/>
  <c r="BE317" i="85"/>
  <c r="BE316" i="85"/>
  <c r="BE315" i="85"/>
  <c r="BE314" i="85"/>
  <c r="BE313" i="85"/>
  <c r="BE312" i="85"/>
  <c r="BE311" i="85"/>
  <c r="BE310" i="85"/>
  <c r="BE309" i="85"/>
  <c r="BE308" i="85"/>
  <c r="BE307" i="85"/>
  <c r="BE306" i="85"/>
  <c r="BE305" i="85"/>
  <c r="BE304" i="85"/>
  <c r="BE303" i="85"/>
  <c r="BE302" i="85"/>
  <c r="BE301" i="85"/>
  <c r="BE300" i="85"/>
  <c r="BE299" i="85"/>
  <c r="BE298" i="85"/>
  <c r="BE297" i="85"/>
  <c r="BE296" i="85"/>
  <c r="BE295" i="85"/>
  <c r="BE294" i="85"/>
  <c r="BE293" i="85"/>
  <c r="BE292" i="85"/>
  <c r="BE291" i="85"/>
  <c r="BE290" i="85"/>
  <c r="BE289" i="85"/>
  <c r="BE288" i="85"/>
  <c r="BE287" i="85"/>
  <c r="BE286" i="85"/>
  <c r="BG342" i="85"/>
  <c r="BG341" i="85"/>
  <c r="BG340" i="85"/>
  <c r="BG339" i="85"/>
  <c r="BG338" i="85"/>
  <c r="BG337" i="85"/>
  <c r="BG336" i="85"/>
  <c r="BG335" i="85"/>
  <c r="BG334" i="85"/>
  <c r="BG333" i="85"/>
  <c r="BG332" i="85"/>
  <c r="BG331" i="85"/>
  <c r="BG330" i="85"/>
  <c r="BG329" i="85"/>
  <c r="BG328" i="85"/>
  <c r="BG327" i="85"/>
  <c r="BG326" i="85"/>
  <c r="BG325" i="85"/>
  <c r="BG324" i="85"/>
  <c r="BG323" i="85"/>
  <c r="BG322" i="85"/>
  <c r="BG321" i="85"/>
  <c r="BG320" i="85"/>
  <c r="BG319" i="85"/>
  <c r="BG318" i="85"/>
  <c r="BG317" i="85"/>
  <c r="BG316" i="85"/>
  <c r="BG315" i="85"/>
  <c r="BG314" i="85"/>
  <c r="BG313" i="85"/>
  <c r="BG312" i="85"/>
  <c r="BG311" i="85"/>
  <c r="BG310" i="85"/>
  <c r="BG309" i="85"/>
  <c r="BG308" i="85"/>
  <c r="BG307" i="85"/>
  <c r="BG306" i="85"/>
  <c r="BG305" i="85"/>
  <c r="BG304" i="85"/>
  <c r="BG303" i="85"/>
  <c r="BG302" i="85"/>
  <c r="BG301" i="85"/>
  <c r="BG300" i="85"/>
  <c r="BG299" i="85"/>
  <c r="BG298" i="85"/>
  <c r="BG297" i="85"/>
  <c r="BG296" i="85"/>
  <c r="BG295" i="85"/>
  <c r="BG294" i="85"/>
  <c r="BG293" i="85"/>
  <c r="BG292" i="85"/>
  <c r="BG291" i="85"/>
  <c r="BG290" i="85"/>
  <c r="BG289" i="85"/>
  <c r="BG288" i="85"/>
  <c r="BG287" i="85"/>
  <c r="BG286" i="85"/>
  <c r="AZ342" i="85"/>
  <c r="AZ341" i="85"/>
  <c r="AZ340" i="85"/>
  <c r="AZ339" i="85"/>
  <c r="AZ338" i="85"/>
  <c r="AZ337" i="85"/>
  <c r="AZ336" i="85"/>
  <c r="AZ335" i="85"/>
  <c r="AZ334" i="85"/>
  <c r="AZ333" i="85"/>
  <c r="AZ332" i="85"/>
  <c r="AZ331" i="85"/>
  <c r="AZ330" i="85"/>
  <c r="AZ329" i="85"/>
  <c r="AZ328" i="85"/>
  <c r="AZ327" i="85"/>
  <c r="AZ326" i="85"/>
  <c r="AZ325" i="85"/>
  <c r="AZ324" i="85"/>
  <c r="AZ323" i="85"/>
  <c r="AZ322" i="85"/>
  <c r="AZ321" i="85"/>
  <c r="AZ320" i="85"/>
  <c r="AZ319" i="85"/>
  <c r="AZ318" i="85"/>
  <c r="AZ317" i="85"/>
  <c r="AZ316" i="85"/>
  <c r="AZ315" i="85"/>
  <c r="AZ314" i="85"/>
  <c r="AZ313" i="85"/>
  <c r="AZ312" i="85"/>
  <c r="AZ311" i="85"/>
  <c r="AZ310" i="85"/>
  <c r="AZ309" i="85"/>
  <c r="AZ308" i="85"/>
  <c r="AZ307" i="85"/>
  <c r="AZ306" i="85"/>
  <c r="AZ305" i="85"/>
  <c r="AZ304" i="85"/>
  <c r="AZ303" i="85"/>
  <c r="AZ302" i="85"/>
  <c r="AZ301" i="85"/>
  <c r="AZ300" i="85"/>
  <c r="AZ299" i="85"/>
  <c r="AZ298" i="85"/>
  <c r="AZ297" i="85"/>
  <c r="AZ296" i="85"/>
  <c r="AZ295" i="85"/>
  <c r="AZ294" i="85"/>
  <c r="AZ293" i="85"/>
  <c r="AZ292" i="85"/>
  <c r="AZ291" i="85"/>
  <c r="AZ290" i="85"/>
  <c r="AZ289" i="85"/>
  <c r="AZ288" i="85"/>
  <c r="AZ287" i="85"/>
  <c r="AZ286" i="85"/>
  <c r="BF342" i="85"/>
  <c r="BF341" i="85"/>
  <c r="BF340" i="85"/>
  <c r="CX340" i="85" s="1"/>
  <c r="BF339" i="85"/>
  <c r="BF338" i="85"/>
  <c r="BF337" i="85"/>
  <c r="BF336" i="85"/>
  <c r="CX336" i="85" s="1"/>
  <c r="BF335" i="85"/>
  <c r="BF334" i="85"/>
  <c r="BF333" i="85"/>
  <c r="BF332" i="85"/>
  <c r="CX332" i="85" s="1"/>
  <c r="BF331" i="85"/>
  <c r="BF330" i="85"/>
  <c r="BF329" i="85"/>
  <c r="BF328" i="85"/>
  <c r="CX328" i="85" s="1"/>
  <c r="BF327" i="85"/>
  <c r="BF326" i="85"/>
  <c r="BF325" i="85"/>
  <c r="BF324" i="85"/>
  <c r="CX324" i="85" s="1"/>
  <c r="BF323" i="85"/>
  <c r="BF322" i="85"/>
  <c r="BF321" i="85"/>
  <c r="BF320" i="85"/>
  <c r="CX320" i="85" s="1"/>
  <c r="BF319" i="85"/>
  <c r="BF318" i="85"/>
  <c r="BF317" i="85"/>
  <c r="BF316" i="85"/>
  <c r="CX316" i="85" s="1"/>
  <c r="BF315" i="85"/>
  <c r="BF314" i="85"/>
  <c r="BF313" i="85"/>
  <c r="BF312" i="85"/>
  <c r="CX312" i="85" s="1"/>
  <c r="BF311" i="85"/>
  <c r="BF310" i="85"/>
  <c r="BF309" i="85"/>
  <c r="BF308" i="85"/>
  <c r="CX308" i="85" s="1"/>
  <c r="BF307" i="85"/>
  <c r="BF306" i="85"/>
  <c r="BF305" i="85"/>
  <c r="BF304" i="85"/>
  <c r="CX304" i="85" s="1"/>
  <c r="BF303" i="85"/>
  <c r="BF302" i="85"/>
  <c r="BF301" i="85"/>
  <c r="BF300" i="85"/>
  <c r="CX300" i="85" s="1"/>
  <c r="BF299" i="85"/>
  <c r="BF298" i="85"/>
  <c r="BF297" i="85"/>
  <c r="BF296" i="85"/>
  <c r="CX296" i="85" s="1"/>
  <c r="BF295" i="85"/>
  <c r="BF294" i="85"/>
  <c r="BF293" i="85"/>
  <c r="BF292" i="85"/>
  <c r="CX292" i="85" s="1"/>
  <c r="BF291" i="85"/>
  <c r="BF290" i="85"/>
  <c r="BF289" i="85"/>
  <c r="BF288" i="85"/>
  <c r="CX288" i="85" s="1"/>
  <c r="BF287" i="85"/>
  <c r="BF286" i="85"/>
  <c r="AZ224" i="85"/>
  <c r="AZ225" i="85"/>
  <c r="AZ226" i="85"/>
  <c r="AZ227" i="85"/>
  <c r="AZ228" i="85"/>
  <c r="AZ229" i="85"/>
  <c r="AZ230" i="85"/>
  <c r="AZ231" i="85"/>
  <c r="AZ232" i="85"/>
  <c r="AZ233" i="85"/>
  <c r="AZ234" i="85"/>
  <c r="AZ235" i="85"/>
  <c r="AZ236" i="85"/>
  <c r="AZ237" i="85"/>
  <c r="AZ238" i="85"/>
  <c r="AZ239" i="85"/>
  <c r="AZ240" i="85"/>
  <c r="AZ241" i="85"/>
  <c r="AZ242" i="85"/>
  <c r="AZ243" i="85"/>
  <c r="AZ244" i="85"/>
  <c r="AZ245" i="85"/>
  <c r="AZ246" i="85"/>
  <c r="AZ247" i="85"/>
  <c r="AZ248" i="85"/>
  <c r="AZ249" i="85"/>
  <c r="AZ250" i="85"/>
  <c r="AZ251" i="85"/>
  <c r="AZ252" i="85"/>
  <c r="AZ253" i="85"/>
  <c r="AZ254" i="85"/>
  <c r="AZ255" i="85"/>
  <c r="AZ256" i="85"/>
  <c r="AZ257" i="85"/>
  <c r="AZ258" i="85"/>
  <c r="AZ259" i="85"/>
  <c r="AZ260" i="85"/>
  <c r="AZ261" i="85"/>
  <c r="AZ262" i="85"/>
  <c r="AZ263" i="85"/>
  <c r="AZ264" i="85"/>
  <c r="AZ265" i="85"/>
  <c r="AZ266" i="85"/>
  <c r="AZ267" i="85"/>
  <c r="AZ268" i="85"/>
  <c r="AZ269" i="85"/>
  <c r="AZ270" i="85"/>
  <c r="AZ271" i="85"/>
  <c r="AZ272" i="85"/>
  <c r="AZ273" i="85"/>
  <c r="AZ274" i="85"/>
  <c r="AZ275" i="85"/>
  <c r="AZ276" i="85"/>
  <c r="AZ277" i="85"/>
  <c r="AZ278" i="85"/>
  <c r="AZ279" i="85"/>
  <c r="AZ280" i="85"/>
  <c r="BD224" i="85"/>
  <c r="BD225" i="85"/>
  <c r="BD226" i="85"/>
  <c r="BD227" i="85"/>
  <c r="BD228" i="85"/>
  <c r="BD229" i="85"/>
  <c r="BD230" i="85"/>
  <c r="BD231" i="85"/>
  <c r="BD232" i="85"/>
  <c r="BD233" i="85"/>
  <c r="BD234" i="85"/>
  <c r="BD235" i="85"/>
  <c r="BD236" i="85"/>
  <c r="BD237" i="85"/>
  <c r="BD238" i="85"/>
  <c r="BD239" i="85"/>
  <c r="BD240" i="85"/>
  <c r="BD241" i="85"/>
  <c r="BD242" i="85"/>
  <c r="BD243" i="85"/>
  <c r="BD244" i="85"/>
  <c r="BD245" i="85"/>
  <c r="BD246" i="85"/>
  <c r="BD247" i="85"/>
  <c r="BD248" i="85"/>
  <c r="BD249" i="85"/>
  <c r="BD250" i="85"/>
  <c r="BD251" i="85"/>
  <c r="BD252" i="85"/>
  <c r="BD253" i="85"/>
  <c r="BD254" i="85"/>
  <c r="BD255" i="85"/>
  <c r="BD256" i="85"/>
  <c r="BD257" i="85"/>
  <c r="BD258" i="85"/>
  <c r="BD259" i="85"/>
  <c r="BD260" i="85"/>
  <c r="BD261" i="85"/>
  <c r="BD262" i="85"/>
  <c r="BD263" i="85"/>
  <c r="BD264" i="85"/>
  <c r="BD265" i="85"/>
  <c r="BD266" i="85"/>
  <c r="BD267" i="85"/>
  <c r="BD268" i="85"/>
  <c r="BD269" i="85"/>
  <c r="BD270" i="85"/>
  <c r="BD271" i="85"/>
  <c r="BD272" i="85"/>
  <c r="BD273" i="85"/>
  <c r="BD274" i="85"/>
  <c r="BD275" i="85"/>
  <c r="BD276" i="85"/>
  <c r="BD277" i="85"/>
  <c r="BD278" i="85"/>
  <c r="BD279" i="85"/>
  <c r="BD280" i="85"/>
  <c r="BC224" i="85"/>
  <c r="BC225" i="85"/>
  <c r="BC226" i="85"/>
  <c r="BC227" i="85"/>
  <c r="BC228" i="85"/>
  <c r="BC229" i="85"/>
  <c r="BC230" i="85"/>
  <c r="BC231" i="85"/>
  <c r="BC232" i="85"/>
  <c r="BC233" i="85"/>
  <c r="BC234" i="85"/>
  <c r="BC235" i="85"/>
  <c r="BC236" i="85"/>
  <c r="BC237" i="85"/>
  <c r="BC238" i="85"/>
  <c r="BC239" i="85"/>
  <c r="BC240" i="85"/>
  <c r="BC241" i="85"/>
  <c r="BC242" i="85"/>
  <c r="BC243" i="85"/>
  <c r="BC244" i="85"/>
  <c r="BC245" i="85"/>
  <c r="BC246" i="85"/>
  <c r="BC247" i="85"/>
  <c r="BC248" i="85"/>
  <c r="BC249" i="85"/>
  <c r="BC250" i="85"/>
  <c r="BC251" i="85"/>
  <c r="BC252" i="85"/>
  <c r="BC253" i="85"/>
  <c r="BC254" i="85"/>
  <c r="BC255" i="85"/>
  <c r="BC256" i="85"/>
  <c r="BC257" i="85"/>
  <c r="BC258" i="85"/>
  <c r="BC259" i="85"/>
  <c r="BC260" i="85"/>
  <c r="BC261" i="85"/>
  <c r="BC262" i="85"/>
  <c r="BC263" i="85"/>
  <c r="BC264" i="85"/>
  <c r="BC265" i="85"/>
  <c r="BC266" i="85"/>
  <c r="BC267" i="85"/>
  <c r="BC268" i="85"/>
  <c r="BC269" i="85"/>
  <c r="BC270" i="85"/>
  <c r="BC271" i="85"/>
  <c r="BC272" i="85"/>
  <c r="BC273" i="85"/>
  <c r="BC274" i="85"/>
  <c r="BC275" i="85"/>
  <c r="BC276" i="85"/>
  <c r="BC277" i="85"/>
  <c r="BC278" i="85"/>
  <c r="BC279" i="85"/>
  <c r="BC280" i="85"/>
  <c r="BE224" i="85"/>
  <c r="BE225" i="85"/>
  <c r="BE226" i="85"/>
  <c r="BE227" i="85"/>
  <c r="BE228" i="85"/>
  <c r="BE229" i="85"/>
  <c r="BE230" i="85"/>
  <c r="BE231" i="85"/>
  <c r="BE232" i="85"/>
  <c r="BE233" i="85"/>
  <c r="BE234" i="85"/>
  <c r="BE235" i="85"/>
  <c r="BE236" i="85"/>
  <c r="BE237" i="85"/>
  <c r="BE238" i="85"/>
  <c r="BE239" i="85"/>
  <c r="BE240" i="85"/>
  <c r="BE241" i="85"/>
  <c r="BE242" i="85"/>
  <c r="BE243" i="85"/>
  <c r="BE244" i="85"/>
  <c r="BE245" i="85"/>
  <c r="BE246" i="85"/>
  <c r="BE247" i="85"/>
  <c r="BE248" i="85"/>
  <c r="BE249" i="85"/>
  <c r="BE250" i="85"/>
  <c r="BE251" i="85"/>
  <c r="BE252" i="85"/>
  <c r="BE253" i="85"/>
  <c r="BE254" i="85"/>
  <c r="BE255" i="85"/>
  <c r="BE256" i="85"/>
  <c r="BE257" i="85"/>
  <c r="BE258" i="85"/>
  <c r="BE259" i="85"/>
  <c r="BE260" i="85"/>
  <c r="BE261" i="85"/>
  <c r="BE262" i="85"/>
  <c r="BE263" i="85"/>
  <c r="BE264" i="85"/>
  <c r="BE265" i="85"/>
  <c r="BE266" i="85"/>
  <c r="BE267" i="85"/>
  <c r="BE268" i="85"/>
  <c r="BE269" i="85"/>
  <c r="BE270" i="85"/>
  <c r="BE271" i="85"/>
  <c r="BE272" i="85"/>
  <c r="BE273" i="85"/>
  <c r="BE274" i="85"/>
  <c r="BE275" i="85"/>
  <c r="BE276" i="85"/>
  <c r="BE277" i="85"/>
  <c r="BE278" i="85"/>
  <c r="BE279" i="85"/>
  <c r="BE280" i="85"/>
  <c r="BB224" i="85"/>
  <c r="BB225" i="85"/>
  <c r="BB226" i="85"/>
  <c r="BB227" i="85"/>
  <c r="BB228" i="85"/>
  <c r="BB229" i="85"/>
  <c r="BB230" i="85"/>
  <c r="BB231" i="85"/>
  <c r="BB232" i="85"/>
  <c r="BB233" i="85"/>
  <c r="BB234" i="85"/>
  <c r="BB235" i="85"/>
  <c r="BB236" i="85"/>
  <c r="BB237" i="85"/>
  <c r="BB238" i="85"/>
  <c r="BB239" i="85"/>
  <c r="BB240" i="85"/>
  <c r="BB241" i="85"/>
  <c r="BB242" i="85"/>
  <c r="BB243" i="85"/>
  <c r="BB244" i="85"/>
  <c r="BB245" i="85"/>
  <c r="BB246" i="85"/>
  <c r="BB247" i="85"/>
  <c r="BB248" i="85"/>
  <c r="BB249" i="85"/>
  <c r="BB250" i="85"/>
  <c r="BB251" i="85"/>
  <c r="BB252" i="85"/>
  <c r="BB253" i="85"/>
  <c r="BB254" i="85"/>
  <c r="BB255" i="85"/>
  <c r="BB256" i="85"/>
  <c r="BB257" i="85"/>
  <c r="BB258" i="85"/>
  <c r="BB259" i="85"/>
  <c r="BB260" i="85"/>
  <c r="BB261" i="85"/>
  <c r="BB262" i="85"/>
  <c r="BB263" i="85"/>
  <c r="BB264" i="85"/>
  <c r="BB265" i="85"/>
  <c r="BB266" i="85"/>
  <c r="BB267" i="85"/>
  <c r="BB268" i="85"/>
  <c r="BB269" i="85"/>
  <c r="BB270" i="85"/>
  <c r="BB271" i="85"/>
  <c r="BB272" i="85"/>
  <c r="BB273" i="85"/>
  <c r="BB274" i="85"/>
  <c r="BB275" i="85"/>
  <c r="BB276" i="85"/>
  <c r="BB277" i="85"/>
  <c r="BB278" i="85"/>
  <c r="BB279" i="85"/>
  <c r="BB280" i="85"/>
  <c r="AY224" i="85"/>
  <c r="AY225" i="85"/>
  <c r="AY226" i="85"/>
  <c r="AY227" i="85"/>
  <c r="AY228" i="85"/>
  <c r="AY229" i="85"/>
  <c r="AY230" i="85"/>
  <c r="AY231" i="85"/>
  <c r="AY232" i="85"/>
  <c r="AY233" i="85"/>
  <c r="AY234" i="85"/>
  <c r="AY235" i="85"/>
  <c r="AY236" i="85"/>
  <c r="AY237" i="85"/>
  <c r="AY238" i="85"/>
  <c r="AY239" i="85"/>
  <c r="AY240" i="85"/>
  <c r="AY241" i="85"/>
  <c r="AY242" i="85"/>
  <c r="AY243" i="85"/>
  <c r="AY244" i="85"/>
  <c r="AY245" i="85"/>
  <c r="AY246" i="85"/>
  <c r="AY247" i="85"/>
  <c r="AY248" i="85"/>
  <c r="AY249" i="85"/>
  <c r="AY250" i="85"/>
  <c r="AY251" i="85"/>
  <c r="AY252" i="85"/>
  <c r="AY253" i="85"/>
  <c r="AY254" i="85"/>
  <c r="AY255" i="85"/>
  <c r="AY256" i="85"/>
  <c r="AY257" i="85"/>
  <c r="AY258" i="85"/>
  <c r="AY259" i="85"/>
  <c r="AY260" i="85"/>
  <c r="AY261" i="85"/>
  <c r="AY262" i="85"/>
  <c r="AY263" i="85"/>
  <c r="AY264" i="85"/>
  <c r="AY265" i="85"/>
  <c r="AY266" i="85"/>
  <c r="AY267" i="85"/>
  <c r="AY268" i="85"/>
  <c r="AY269" i="85"/>
  <c r="AY270" i="85"/>
  <c r="AY271" i="85"/>
  <c r="AY272" i="85"/>
  <c r="AY273" i="85"/>
  <c r="AY274" i="85"/>
  <c r="AY275" i="85"/>
  <c r="AY276" i="85"/>
  <c r="AY277" i="85"/>
  <c r="AY278" i="85"/>
  <c r="AY279" i="85"/>
  <c r="AY280" i="85"/>
  <c r="BF224" i="85"/>
  <c r="BF225" i="85"/>
  <c r="BF226" i="85"/>
  <c r="BF227" i="85"/>
  <c r="BF228" i="85"/>
  <c r="BF229" i="85"/>
  <c r="BF230" i="85"/>
  <c r="BF231" i="85"/>
  <c r="BF232" i="85"/>
  <c r="BF233" i="85"/>
  <c r="BF234" i="85"/>
  <c r="BF235" i="85"/>
  <c r="BF236" i="85"/>
  <c r="BF237" i="85"/>
  <c r="BF238" i="85"/>
  <c r="BF239" i="85"/>
  <c r="BF240" i="85"/>
  <c r="BF241" i="85"/>
  <c r="BF242" i="85"/>
  <c r="BF243" i="85"/>
  <c r="BF244" i="85"/>
  <c r="BF245" i="85"/>
  <c r="BF246" i="85"/>
  <c r="BF247" i="85"/>
  <c r="BF248" i="85"/>
  <c r="BF249" i="85"/>
  <c r="BF250" i="85"/>
  <c r="BF251" i="85"/>
  <c r="BF252" i="85"/>
  <c r="BF253" i="85"/>
  <c r="BF254" i="85"/>
  <c r="BF255" i="85"/>
  <c r="BF256" i="85"/>
  <c r="BF257" i="85"/>
  <c r="BF258" i="85"/>
  <c r="BF259" i="85"/>
  <c r="BF260" i="85"/>
  <c r="BF261" i="85"/>
  <c r="BF262" i="85"/>
  <c r="BF263" i="85"/>
  <c r="BF264" i="85"/>
  <c r="BF265" i="85"/>
  <c r="BF266" i="85"/>
  <c r="BF267" i="85"/>
  <c r="BF268" i="85"/>
  <c r="BF269" i="85"/>
  <c r="BF270" i="85"/>
  <c r="BF271" i="85"/>
  <c r="BF272" i="85"/>
  <c r="BF273" i="85"/>
  <c r="BF274" i="85"/>
  <c r="BF275" i="85"/>
  <c r="BF276" i="85"/>
  <c r="BF277" i="85"/>
  <c r="BF278" i="85"/>
  <c r="BF279" i="85"/>
  <c r="BF280" i="85"/>
  <c r="AZ658" i="85"/>
  <c r="AZ659" i="85"/>
  <c r="AZ660" i="85"/>
  <c r="AZ661" i="85"/>
  <c r="AZ662" i="85"/>
  <c r="AZ663" i="85"/>
  <c r="AZ664" i="85"/>
  <c r="AZ665" i="85"/>
  <c r="AZ666" i="85"/>
  <c r="AZ667" i="85"/>
  <c r="AZ668" i="85"/>
  <c r="AZ669" i="85"/>
  <c r="AZ670" i="85"/>
  <c r="AZ671" i="85"/>
  <c r="AZ672" i="85"/>
  <c r="AZ673" i="85"/>
  <c r="AZ674" i="85"/>
  <c r="AZ675" i="85"/>
  <c r="AZ676" i="85"/>
  <c r="AZ677" i="85"/>
  <c r="AZ678" i="85"/>
  <c r="AZ679" i="85"/>
  <c r="AZ680" i="85"/>
  <c r="AZ681" i="85"/>
  <c r="AZ682" i="85"/>
  <c r="AZ683" i="85"/>
  <c r="AZ684" i="85"/>
  <c r="AZ685" i="85"/>
  <c r="AZ686" i="85"/>
  <c r="AZ687" i="85"/>
  <c r="AZ688" i="85"/>
  <c r="AZ689" i="85"/>
  <c r="AZ690" i="85"/>
  <c r="AZ691" i="85"/>
  <c r="AZ692" i="85"/>
  <c r="AZ693" i="85"/>
  <c r="AZ694" i="85"/>
  <c r="AZ695" i="85"/>
  <c r="AZ696" i="85"/>
  <c r="AZ697" i="85"/>
  <c r="AZ698" i="85"/>
  <c r="AZ699" i="85"/>
  <c r="AZ700" i="85"/>
  <c r="AZ701" i="85"/>
  <c r="AZ702" i="85"/>
  <c r="AZ703" i="85"/>
  <c r="AZ704" i="85"/>
  <c r="AZ705" i="85"/>
  <c r="AZ706" i="85"/>
  <c r="AZ707" i="85"/>
  <c r="AZ708" i="85"/>
  <c r="AZ709" i="85"/>
  <c r="AZ710" i="85"/>
  <c r="AZ711" i="85"/>
  <c r="AZ712" i="85"/>
  <c r="AZ713" i="85"/>
  <c r="AZ714" i="85"/>
  <c r="BG224" i="85"/>
  <c r="BG225" i="85"/>
  <c r="BG226" i="85"/>
  <c r="BG227" i="85"/>
  <c r="BG228" i="85"/>
  <c r="BG229" i="85"/>
  <c r="BG230" i="85"/>
  <c r="BG231" i="85"/>
  <c r="BG232" i="85"/>
  <c r="BG233" i="85"/>
  <c r="BG234" i="85"/>
  <c r="BG235" i="85"/>
  <c r="BG236" i="85"/>
  <c r="BG237" i="85"/>
  <c r="BG238" i="85"/>
  <c r="BG239" i="85"/>
  <c r="BG240" i="85"/>
  <c r="BG241" i="85"/>
  <c r="BG242" i="85"/>
  <c r="BG243" i="85"/>
  <c r="BG244" i="85"/>
  <c r="BG245" i="85"/>
  <c r="BG246" i="85"/>
  <c r="BG247" i="85"/>
  <c r="BG248" i="85"/>
  <c r="BG249" i="85"/>
  <c r="BG250" i="85"/>
  <c r="BG251" i="85"/>
  <c r="BG252" i="85"/>
  <c r="BG253" i="85"/>
  <c r="BG254" i="85"/>
  <c r="BG255" i="85"/>
  <c r="BG256" i="85"/>
  <c r="BG257" i="85"/>
  <c r="BG258" i="85"/>
  <c r="BG259" i="85"/>
  <c r="BG260" i="85"/>
  <c r="BG261" i="85"/>
  <c r="BG262" i="85"/>
  <c r="BG263" i="85"/>
  <c r="BG264" i="85"/>
  <c r="BG265" i="85"/>
  <c r="BG266" i="85"/>
  <c r="BG267" i="85"/>
  <c r="BG268" i="85"/>
  <c r="BG269" i="85"/>
  <c r="BG270" i="85"/>
  <c r="BG271" i="85"/>
  <c r="BG272" i="85"/>
  <c r="BG273" i="85"/>
  <c r="BG274" i="85"/>
  <c r="BG275" i="85"/>
  <c r="BG276" i="85"/>
  <c r="BG277" i="85"/>
  <c r="BG278" i="85"/>
  <c r="BG279" i="85"/>
  <c r="BG280" i="85"/>
  <c r="AX658" i="85"/>
  <c r="AX659" i="85"/>
  <c r="AX660" i="85"/>
  <c r="AX661" i="85"/>
  <c r="AX662" i="85"/>
  <c r="AX663" i="85"/>
  <c r="AX664" i="85"/>
  <c r="AX665" i="85"/>
  <c r="AX666" i="85"/>
  <c r="AX667" i="85"/>
  <c r="AX668" i="85"/>
  <c r="AX669" i="85"/>
  <c r="AX670" i="85"/>
  <c r="AX671" i="85"/>
  <c r="AX672" i="85"/>
  <c r="AX673" i="85"/>
  <c r="AX674" i="85"/>
  <c r="AX675" i="85"/>
  <c r="AX676" i="85"/>
  <c r="AX677" i="85"/>
  <c r="AX678" i="85"/>
  <c r="AX679" i="85"/>
  <c r="AX680" i="85"/>
  <c r="AX681" i="85"/>
  <c r="AX682" i="85"/>
  <c r="AX683" i="85"/>
  <c r="AX684" i="85"/>
  <c r="AX685" i="85"/>
  <c r="AX686" i="85"/>
  <c r="AX687" i="85"/>
  <c r="AX688" i="85"/>
  <c r="AX689" i="85"/>
  <c r="AX690" i="85"/>
  <c r="AX691" i="85"/>
  <c r="AX692" i="85"/>
  <c r="AX693" i="85"/>
  <c r="AX694" i="85"/>
  <c r="AX695" i="85"/>
  <c r="AX696" i="85"/>
  <c r="AX697" i="85"/>
  <c r="AX698" i="85"/>
  <c r="AX699" i="85"/>
  <c r="AX700" i="85"/>
  <c r="AX701" i="85"/>
  <c r="AX702" i="85"/>
  <c r="AX703" i="85"/>
  <c r="AX704" i="85"/>
  <c r="AX705" i="85"/>
  <c r="AX706" i="85"/>
  <c r="AX707" i="85"/>
  <c r="AX708" i="85"/>
  <c r="AX709" i="85"/>
  <c r="AX710" i="85"/>
  <c r="AX711" i="85"/>
  <c r="AX712" i="85"/>
  <c r="AX713" i="85"/>
  <c r="AX714" i="85"/>
  <c r="AX224" i="85"/>
  <c r="AX225" i="85"/>
  <c r="AX226" i="85"/>
  <c r="AX227" i="85"/>
  <c r="AX228" i="85"/>
  <c r="AX229" i="85"/>
  <c r="AX230" i="85"/>
  <c r="AX231" i="85"/>
  <c r="AX232" i="85"/>
  <c r="AX233" i="85"/>
  <c r="AX234" i="85"/>
  <c r="AX235" i="85"/>
  <c r="AX236" i="85"/>
  <c r="AX237" i="85"/>
  <c r="AX238" i="85"/>
  <c r="AX239" i="85"/>
  <c r="AX240" i="85"/>
  <c r="AX241" i="85"/>
  <c r="AX242" i="85"/>
  <c r="AX243" i="85"/>
  <c r="AX244" i="85"/>
  <c r="AX245" i="85"/>
  <c r="AX246" i="85"/>
  <c r="AX247" i="85"/>
  <c r="AX248" i="85"/>
  <c r="AX249" i="85"/>
  <c r="AX250" i="85"/>
  <c r="AX251" i="85"/>
  <c r="AX252" i="85"/>
  <c r="AX253" i="85"/>
  <c r="AX254" i="85"/>
  <c r="AX255" i="85"/>
  <c r="AX256" i="85"/>
  <c r="AX257" i="85"/>
  <c r="AX258" i="85"/>
  <c r="AX259" i="85"/>
  <c r="AX260" i="85"/>
  <c r="AX261" i="85"/>
  <c r="AX262" i="85"/>
  <c r="AX263" i="85"/>
  <c r="AX264" i="85"/>
  <c r="AX265" i="85"/>
  <c r="AX266" i="85"/>
  <c r="AX267" i="85"/>
  <c r="AX268" i="85"/>
  <c r="AX269" i="85"/>
  <c r="AX270" i="85"/>
  <c r="AX271" i="85"/>
  <c r="AX272" i="85"/>
  <c r="AX273" i="85"/>
  <c r="AX274" i="85"/>
  <c r="AX275" i="85"/>
  <c r="AX276" i="85"/>
  <c r="AX277" i="85"/>
  <c r="AX278" i="85"/>
  <c r="AX279" i="85"/>
  <c r="AX280" i="85"/>
  <c r="AY658" i="85"/>
  <c r="AY659" i="85"/>
  <c r="AY660" i="85"/>
  <c r="AY661" i="85"/>
  <c r="AY662" i="85"/>
  <c r="AY663" i="85"/>
  <c r="AY664" i="85"/>
  <c r="AY665" i="85"/>
  <c r="AY666" i="85"/>
  <c r="AY667" i="85"/>
  <c r="AY668" i="85"/>
  <c r="AY669" i="85"/>
  <c r="AY670" i="85"/>
  <c r="AY671" i="85"/>
  <c r="AY672" i="85"/>
  <c r="AY673" i="85"/>
  <c r="AY674" i="85"/>
  <c r="AY675" i="85"/>
  <c r="AY676" i="85"/>
  <c r="AY677" i="85"/>
  <c r="AY678" i="85"/>
  <c r="AY679" i="85"/>
  <c r="AY680" i="85"/>
  <c r="AY681" i="85"/>
  <c r="AY682" i="85"/>
  <c r="AY683" i="85"/>
  <c r="AY684" i="85"/>
  <c r="AY685" i="85"/>
  <c r="AY686" i="85"/>
  <c r="AY687" i="85"/>
  <c r="AY688" i="85"/>
  <c r="AY689" i="85"/>
  <c r="AY690" i="85"/>
  <c r="AY691" i="85"/>
  <c r="AY692" i="85"/>
  <c r="AY693" i="85"/>
  <c r="AY694" i="85"/>
  <c r="AY695" i="85"/>
  <c r="AY696" i="85"/>
  <c r="AY697" i="85"/>
  <c r="AY698" i="85"/>
  <c r="AY699" i="85"/>
  <c r="AY700" i="85"/>
  <c r="AY701" i="85"/>
  <c r="AY702" i="85"/>
  <c r="AY703" i="85"/>
  <c r="AY704" i="85"/>
  <c r="AY705" i="85"/>
  <c r="AY706" i="85"/>
  <c r="AY707" i="85"/>
  <c r="AY708" i="85"/>
  <c r="AY709" i="85"/>
  <c r="AY710" i="85"/>
  <c r="AY711" i="85"/>
  <c r="AY712" i="85"/>
  <c r="AY713" i="85"/>
  <c r="AY714" i="85"/>
  <c r="BF661" i="85"/>
  <c r="BF665" i="85"/>
  <c r="BF669" i="85"/>
  <c r="BF673" i="85"/>
  <c r="BF677" i="85"/>
  <c r="BF658" i="85"/>
  <c r="BF662" i="85"/>
  <c r="BF666" i="85"/>
  <c r="BF670" i="85"/>
  <c r="BF674" i="85"/>
  <c r="BF659" i="85"/>
  <c r="BF663" i="85"/>
  <c r="BF667" i="85"/>
  <c r="BF671" i="85"/>
  <c r="BF668" i="85"/>
  <c r="BF678" i="85"/>
  <c r="BF682" i="85"/>
  <c r="BF686" i="85"/>
  <c r="BF690" i="85"/>
  <c r="BF672" i="85"/>
  <c r="BF675" i="85"/>
  <c r="BF679" i="85"/>
  <c r="BF683" i="85"/>
  <c r="BF687" i="85"/>
  <c r="BF691" i="85"/>
  <c r="BF660" i="85"/>
  <c r="BF676" i="85"/>
  <c r="BF680" i="85"/>
  <c r="BF684" i="85"/>
  <c r="BF688" i="85"/>
  <c r="BF681" i="85"/>
  <c r="BF692" i="85"/>
  <c r="BF696" i="85"/>
  <c r="BF700" i="85"/>
  <c r="BF704" i="85"/>
  <c r="BF708" i="85"/>
  <c r="BF712" i="85"/>
  <c r="BF685" i="85"/>
  <c r="BF693" i="85"/>
  <c r="BF697" i="85"/>
  <c r="BF701" i="85"/>
  <c r="BF705" i="85"/>
  <c r="BF709" i="85"/>
  <c r="BF713" i="85"/>
  <c r="BF689" i="85"/>
  <c r="BF694" i="85"/>
  <c r="BF702" i="85"/>
  <c r="BF710" i="85"/>
  <c r="BF695" i="85"/>
  <c r="BF703" i="85"/>
  <c r="BF711" i="85"/>
  <c r="BF664" i="85"/>
  <c r="BF698" i="85"/>
  <c r="BF706" i="85"/>
  <c r="BF714" i="85"/>
  <c r="BF699" i="85"/>
  <c r="BF707" i="85"/>
  <c r="BB597" i="85"/>
  <c r="BB599" i="85"/>
  <c r="BB601" i="85"/>
  <c r="BB603" i="85"/>
  <c r="BB605" i="85"/>
  <c r="BB607" i="85"/>
  <c r="BB609" i="85"/>
  <c r="BB596" i="85"/>
  <c r="BB600" i="85"/>
  <c r="BB604" i="85"/>
  <c r="BB608" i="85"/>
  <c r="BB611" i="85"/>
  <c r="BB613" i="85"/>
  <c r="BB615" i="85"/>
  <c r="BB617" i="85"/>
  <c r="BB619" i="85"/>
  <c r="BB621" i="85"/>
  <c r="BB623" i="85"/>
  <c r="BB625" i="85"/>
  <c r="BB627" i="85"/>
  <c r="BB629" i="85"/>
  <c r="BB631" i="85"/>
  <c r="BB633" i="85"/>
  <c r="BB636" i="85"/>
  <c r="BB638" i="85"/>
  <c r="BB640" i="85"/>
  <c r="BB642" i="85"/>
  <c r="BB644" i="85"/>
  <c r="BB646" i="85"/>
  <c r="BB648" i="85"/>
  <c r="BB650" i="85"/>
  <c r="BB652" i="85"/>
  <c r="BB602" i="85"/>
  <c r="BB610" i="85"/>
  <c r="BB612" i="85"/>
  <c r="BB616" i="85"/>
  <c r="BB620" i="85"/>
  <c r="BB624" i="85"/>
  <c r="BB628" i="85"/>
  <c r="BB632" i="85"/>
  <c r="BB635" i="85"/>
  <c r="BB639" i="85"/>
  <c r="BB643" i="85"/>
  <c r="BB647" i="85"/>
  <c r="BB651" i="85"/>
  <c r="BB598" i="85"/>
  <c r="BB618" i="85"/>
  <c r="BB626" i="85"/>
  <c r="BB634" i="85"/>
  <c r="BB637" i="85"/>
  <c r="BB641" i="85"/>
  <c r="BB645" i="85"/>
  <c r="BB649" i="85"/>
  <c r="BB630" i="85"/>
  <c r="BB606" i="85"/>
  <c r="BB622" i="85"/>
  <c r="BB614" i="85"/>
  <c r="AX597" i="85"/>
  <c r="AX599" i="85"/>
  <c r="AX601" i="85"/>
  <c r="AX603" i="85"/>
  <c r="AX605" i="85"/>
  <c r="AX607" i="85"/>
  <c r="AX609" i="85"/>
  <c r="AX598" i="85"/>
  <c r="AX602" i="85"/>
  <c r="AX606" i="85"/>
  <c r="AX610" i="85"/>
  <c r="AX611" i="85"/>
  <c r="AX613" i="85"/>
  <c r="AX615" i="85"/>
  <c r="AX617" i="85"/>
  <c r="AX619" i="85"/>
  <c r="AX621" i="85"/>
  <c r="AX623" i="85"/>
  <c r="AX625" i="85"/>
  <c r="AX627" i="85"/>
  <c r="AX629" i="85"/>
  <c r="AX631" i="85"/>
  <c r="AX633" i="85"/>
  <c r="AX635" i="85"/>
  <c r="AX636" i="85"/>
  <c r="AX638" i="85"/>
  <c r="AX640" i="85"/>
  <c r="AX642" i="85"/>
  <c r="AX644" i="85"/>
  <c r="AX646" i="85"/>
  <c r="AX648" i="85"/>
  <c r="AX650" i="85"/>
  <c r="AX652" i="85"/>
  <c r="AX600" i="85"/>
  <c r="AX608" i="85"/>
  <c r="AX614" i="85"/>
  <c r="AX618" i="85"/>
  <c r="AX622" i="85"/>
  <c r="AX626" i="85"/>
  <c r="AX630" i="85"/>
  <c r="AX634" i="85"/>
  <c r="AX637" i="85"/>
  <c r="AX641" i="85"/>
  <c r="AX645" i="85"/>
  <c r="AX649" i="85"/>
  <c r="AX596" i="85"/>
  <c r="AX616" i="85"/>
  <c r="AX624" i="85"/>
  <c r="AX632" i="85"/>
  <c r="AX639" i="85"/>
  <c r="AX643" i="85"/>
  <c r="AX647" i="85"/>
  <c r="AX651" i="85"/>
  <c r="AX604" i="85"/>
  <c r="AX612" i="85"/>
  <c r="AX620" i="85"/>
  <c r="AX628" i="85"/>
  <c r="BD659" i="85"/>
  <c r="BD663" i="85"/>
  <c r="BD667" i="85"/>
  <c r="BD671" i="85"/>
  <c r="BD675" i="85"/>
  <c r="BD660" i="85"/>
  <c r="BD664" i="85"/>
  <c r="BD668" i="85"/>
  <c r="BD672" i="85"/>
  <c r="BD676" i="85"/>
  <c r="BD661" i="85"/>
  <c r="BD665" i="85"/>
  <c r="BD669" i="85"/>
  <c r="BD673" i="85"/>
  <c r="BD670" i="85"/>
  <c r="BD674" i="85"/>
  <c r="BD680" i="85"/>
  <c r="BD684" i="85"/>
  <c r="BD688" i="85"/>
  <c r="BD692" i="85"/>
  <c r="BD658" i="85"/>
  <c r="BD677" i="85"/>
  <c r="BD681" i="85"/>
  <c r="BD685" i="85"/>
  <c r="BD689" i="85"/>
  <c r="BD662" i="85"/>
  <c r="BD678" i="85"/>
  <c r="BD682" i="85"/>
  <c r="BD686" i="85"/>
  <c r="BD690" i="85"/>
  <c r="BD666" i="85"/>
  <c r="BD683" i="85"/>
  <c r="BD694" i="85"/>
  <c r="BD698" i="85"/>
  <c r="BD702" i="85"/>
  <c r="BD706" i="85"/>
  <c r="BD710" i="85"/>
  <c r="BD714" i="85"/>
  <c r="BD687" i="85"/>
  <c r="BD695" i="85"/>
  <c r="BD699" i="85"/>
  <c r="BD703" i="85"/>
  <c r="BD707" i="85"/>
  <c r="BD711" i="85"/>
  <c r="BD691" i="85"/>
  <c r="BD696" i="85"/>
  <c r="BD704" i="85"/>
  <c r="BD712" i="85"/>
  <c r="BD697" i="85"/>
  <c r="BD705" i="85"/>
  <c r="BD713" i="85"/>
  <c r="BD700" i="85"/>
  <c r="BD693" i="85"/>
  <c r="BD701" i="85"/>
  <c r="BD679" i="85"/>
  <c r="BD709" i="85"/>
  <c r="BD708" i="85"/>
  <c r="BC410" i="85"/>
  <c r="BC414" i="85"/>
  <c r="BC418" i="85"/>
  <c r="BC422" i="85"/>
  <c r="BC426" i="85"/>
  <c r="BC430" i="85"/>
  <c r="BC413" i="85"/>
  <c r="BC417" i="85"/>
  <c r="BC421" i="85"/>
  <c r="BC425" i="85"/>
  <c r="BC429" i="85"/>
  <c r="BC433" i="85"/>
  <c r="BC415" i="85"/>
  <c r="BC423" i="85"/>
  <c r="BC431" i="85"/>
  <c r="BC434" i="85"/>
  <c r="BC416" i="85"/>
  <c r="BC424" i="85"/>
  <c r="BC432" i="85"/>
  <c r="BC437" i="85"/>
  <c r="BC411" i="85"/>
  <c r="BC419" i="85"/>
  <c r="BC427" i="85"/>
  <c r="BC428" i="85"/>
  <c r="BC439" i="85"/>
  <c r="BC443" i="85"/>
  <c r="BC447" i="85"/>
  <c r="BC451" i="85"/>
  <c r="BC455" i="85"/>
  <c r="BC459" i="85"/>
  <c r="BC463" i="85"/>
  <c r="BC420" i="85"/>
  <c r="BC438" i="85"/>
  <c r="BC442" i="85"/>
  <c r="BC446" i="85"/>
  <c r="BC450" i="85"/>
  <c r="BC454" i="85"/>
  <c r="BC458" i="85"/>
  <c r="BC462" i="85"/>
  <c r="BC466" i="85"/>
  <c r="BC412" i="85"/>
  <c r="BC435" i="85"/>
  <c r="BC441" i="85"/>
  <c r="BC445" i="85"/>
  <c r="BC449" i="85"/>
  <c r="BC453" i="85"/>
  <c r="BC457" i="85"/>
  <c r="BC461" i="85"/>
  <c r="BC465" i="85"/>
  <c r="BC436" i="85"/>
  <c r="BC452" i="85"/>
  <c r="BC464" i="85"/>
  <c r="BC448" i="85"/>
  <c r="BC456" i="85"/>
  <c r="BC444" i="85"/>
  <c r="BC460" i="85"/>
  <c r="BC440" i="85"/>
  <c r="BE658" i="85"/>
  <c r="BE662" i="85"/>
  <c r="BE666" i="85"/>
  <c r="BE670" i="85"/>
  <c r="BE674" i="85"/>
  <c r="BE659" i="85"/>
  <c r="BE663" i="85"/>
  <c r="BE667" i="85"/>
  <c r="BE671" i="85"/>
  <c r="BE675" i="85"/>
  <c r="BE660" i="85"/>
  <c r="BE664" i="85"/>
  <c r="BE668" i="85"/>
  <c r="BE672" i="85"/>
  <c r="BE669" i="85"/>
  <c r="BE679" i="85"/>
  <c r="BE683" i="85"/>
  <c r="BE687" i="85"/>
  <c r="BE691" i="85"/>
  <c r="BE673" i="85"/>
  <c r="BE676" i="85"/>
  <c r="BE680" i="85"/>
  <c r="BE684" i="85"/>
  <c r="BE688" i="85"/>
  <c r="BE661" i="85"/>
  <c r="BE677" i="85"/>
  <c r="BE681" i="85"/>
  <c r="BE685" i="85"/>
  <c r="BE689" i="85"/>
  <c r="BE682" i="85"/>
  <c r="BE693" i="85"/>
  <c r="BE697" i="85"/>
  <c r="BE701" i="85"/>
  <c r="BE705" i="85"/>
  <c r="BE709" i="85"/>
  <c r="BE713" i="85"/>
  <c r="BE686" i="85"/>
  <c r="BE694" i="85"/>
  <c r="BE698" i="85"/>
  <c r="BE702" i="85"/>
  <c r="BE706" i="85"/>
  <c r="BE710" i="85"/>
  <c r="BE714" i="85"/>
  <c r="BE695" i="85"/>
  <c r="BE703" i="85"/>
  <c r="BE711" i="85"/>
  <c r="BE678" i="85"/>
  <c r="BE692" i="85"/>
  <c r="BE696" i="85"/>
  <c r="BE704" i="85"/>
  <c r="BE712" i="85"/>
  <c r="BE690" i="85"/>
  <c r="BE699" i="85"/>
  <c r="BE665" i="85"/>
  <c r="BE707" i="85"/>
  <c r="BE700" i="85"/>
  <c r="BE708" i="85"/>
  <c r="AZ411" i="85"/>
  <c r="AZ415" i="85"/>
  <c r="AZ419" i="85"/>
  <c r="AZ423" i="85"/>
  <c r="AZ427" i="85"/>
  <c r="AZ431" i="85"/>
  <c r="AZ410" i="85"/>
  <c r="AZ414" i="85"/>
  <c r="AZ418" i="85"/>
  <c r="AZ422" i="85"/>
  <c r="AZ426" i="85"/>
  <c r="AZ430" i="85"/>
  <c r="AZ416" i="85"/>
  <c r="AZ424" i="85"/>
  <c r="AZ435" i="85"/>
  <c r="AZ417" i="85"/>
  <c r="AZ425" i="85"/>
  <c r="AZ433" i="85"/>
  <c r="AZ434" i="85"/>
  <c r="AZ412" i="85"/>
  <c r="AZ420" i="85"/>
  <c r="AZ428" i="85"/>
  <c r="AZ429" i="85"/>
  <c r="AZ440" i="85"/>
  <c r="AZ444" i="85"/>
  <c r="AZ448" i="85"/>
  <c r="AZ452" i="85"/>
  <c r="AZ456" i="85"/>
  <c r="AZ460" i="85"/>
  <c r="AZ464" i="85"/>
  <c r="AZ421" i="85"/>
  <c r="AZ439" i="85"/>
  <c r="AZ443" i="85"/>
  <c r="AZ447" i="85"/>
  <c r="AZ451" i="85"/>
  <c r="AZ455" i="85"/>
  <c r="AZ459" i="85"/>
  <c r="AZ463" i="85"/>
  <c r="AZ413" i="85"/>
  <c r="AZ432" i="85"/>
  <c r="AZ436" i="85"/>
  <c r="AZ438" i="85"/>
  <c r="AZ442" i="85"/>
  <c r="AZ446" i="85"/>
  <c r="AZ450" i="85"/>
  <c r="AZ454" i="85"/>
  <c r="AZ458" i="85"/>
  <c r="AZ462" i="85"/>
  <c r="AZ466" i="85"/>
  <c r="AZ437" i="85"/>
  <c r="AZ453" i="85"/>
  <c r="AZ441" i="85"/>
  <c r="AZ449" i="85"/>
  <c r="AZ465" i="85"/>
  <c r="AZ445" i="85"/>
  <c r="AZ461" i="85"/>
  <c r="AZ457" i="85"/>
  <c r="BD596" i="85"/>
  <c r="BD598" i="85"/>
  <c r="BD600" i="85"/>
  <c r="BD602" i="85"/>
  <c r="BD604" i="85"/>
  <c r="BD606" i="85"/>
  <c r="BD608" i="85"/>
  <c r="BD610" i="85"/>
  <c r="BD597" i="85"/>
  <c r="BD601" i="85"/>
  <c r="BD605" i="85"/>
  <c r="BD609" i="85"/>
  <c r="BD612" i="85"/>
  <c r="BD614" i="85"/>
  <c r="BD616" i="85"/>
  <c r="BD618" i="85"/>
  <c r="BD620" i="85"/>
  <c r="BD622" i="85"/>
  <c r="BD624" i="85"/>
  <c r="BD626" i="85"/>
  <c r="BD628" i="85"/>
  <c r="BD630" i="85"/>
  <c r="BD632" i="85"/>
  <c r="BD634" i="85"/>
  <c r="BD635" i="85"/>
  <c r="BD637" i="85"/>
  <c r="BD639" i="85"/>
  <c r="BD641" i="85"/>
  <c r="BD643" i="85"/>
  <c r="BD645" i="85"/>
  <c r="BD647" i="85"/>
  <c r="BD649" i="85"/>
  <c r="BD651" i="85"/>
  <c r="BD603" i="85"/>
  <c r="BD613" i="85"/>
  <c r="BD617" i="85"/>
  <c r="BD621" i="85"/>
  <c r="BD625" i="85"/>
  <c r="BD629" i="85"/>
  <c r="BD633" i="85"/>
  <c r="BD636" i="85"/>
  <c r="BD640" i="85"/>
  <c r="BD644" i="85"/>
  <c r="BD648" i="85"/>
  <c r="BD652" i="85"/>
  <c r="BD607" i="85"/>
  <c r="BD611" i="85"/>
  <c r="BD619" i="85"/>
  <c r="BD627" i="85"/>
  <c r="BD638" i="85"/>
  <c r="BD642" i="85"/>
  <c r="BD646" i="85"/>
  <c r="BD650" i="85"/>
  <c r="BD631" i="85"/>
  <c r="BD615" i="85"/>
  <c r="BD599" i="85"/>
  <c r="BD623" i="85"/>
  <c r="BC596" i="85"/>
  <c r="BC598" i="85"/>
  <c r="BC600" i="85"/>
  <c r="BC602" i="85"/>
  <c r="BC604" i="85"/>
  <c r="BC606" i="85"/>
  <c r="BC608" i="85"/>
  <c r="BC610" i="85"/>
  <c r="BC597" i="85"/>
  <c r="BC601" i="85"/>
  <c r="BC605" i="85"/>
  <c r="BC609" i="85"/>
  <c r="BC612" i="85"/>
  <c r="BC614" i="85"/>
  <c r="BC616" i="85"/>
  <c r="BC618" i="85"/>
  <c r="BC620" i="85"/>
  <c r="BC622" i="85"/>
  <c r="BC624" i="85"/>
  <c r="BC626" i="85"/>
  <c r="BC628" i="85"/>
  <c r="BC630" i="85"/>
  <c r="BC632" i="85"/>
  <c r="BC634" i="85"/>
  <c r="BC603" i="85"/>
  <c r="BC613" i="85"/>
  <c r="BC617" i="85"/>
  <c r="BC621" i="85"/>
  <c r="BC625" i="85"/>
  <c r="BC629" i="85"/>
  <c r="BC633" i="85"/>
  <c r="BC636" i="85"/>
  <c r="BC638" i="85"/>
  <c r="BC640" i="85"/>
  <c r="BC642" i="85"/>
  <c r="BC644" i="85"/>
  <c r="BC646" i="85"/>
  <c r="BC648" i="85"/>
  <c r="BC650" i="85"/>
  <c r="BC652" i="85"/>
  <c r="BC607" i="85"/>
  <c r="BC611" i="85"/>
  <c r="BC619" i="85"/>
  <c r="BC627" i="85"/>
  <c r="BC635" i="85"/>
  <c r="BC639" i="85"/>
  <c r="BC643" i="85"/>
  <c r="BC647" i="85"/>
  <c r="BC651" i="85"/>
  <c r="BC599" i="85"/>
  <c r="BC615" i="85"/>
  <c r="BC623" i="85"/>
  <c r="BC631" i="85"/>
  <c r="BC637" i="85"/>
  <c r="BC641" i="85"/>
  <c r="BC649" i="85"/>
  <c r="BC645" i="85"/>
  <c r="BE412" i="85"/>
  <c r="BE416" i="85"/>
  <c r="BE420" i="85"/>
  <c r="BE424" i="85"/>
  <c r="BE428" i="85"/>
  <c r="BE411" i="85"/>
  <c r="BE415" i="85"/>
  <c r="BE419" i="85"/>
  <c r="BE423" i="85"/>
  <c r="BE427" i="85"/>
  <c r="BE431" i="85"/>
  <c r="BE417" i="85"/>
  <c r="BE425" i="85"/>
  <c r="BE436" i="85"/>
  <c r="BE410" i="85"/>
  <c r="BE418" i="85"/>
  <c r="BE426" i="85"/>
  <c r="BE433" i="85"/>
  <c r="BE435" i="85"/>
  <c r="BE413" i="85"/>
  <c r="BE421" i="85"/>
  <c r="BE429" i="85"/>
  <c r="BE441" i="85"/>
  <c r="BE445" i="85"/>
  <c r="BE449" i="85"/>
  <c r="BE453" i="85"/>
  <c r="BE457" i="85"/>
  <c r="BE461" i="85"/>
  <c r="BE465" i="85"/>
  <c r="BE414" i="85"/>
  <c r="BE432" i="85"/>
  <c r="BE430" i="85"/>
  <c r="BE434" i="85"/>
  <c r="BE440" i="85"/>
  <c r="BE444" i="85"/>
  <c r="BE448" i="85"/>
  <c r="BE452" i="85"/>
  <c r="BE456" i="85"/>
  <c r="BE460" i="85"/>
  <c r="BE464" i="85"/>
  <c r="BE422" i="85"/>
  <c r="BE437" i="85"/>
  <c r="BE439" i="85"/>
  <c r="BE443" i="85"/>
  <c r="BE447" i="85"/>
  <c r="BE451" i="85"/>
  <c r="BE455" i="85"/>
  <c r="BE459" i="85"/>
  <c r="BE463" i="85"/>
  <c r="BE446" i="85"/>
  <c r="BE462" i="85"/>
  <c r="BE458" i="85"/>
  <c r="BE442" i="85"/>
  <c r="BE438" i="85"/>
  <c r="BE454" i="85"/>
  <c r="BE450" i="85"/>
  <c r="BE466" i="85"/>
  <c r="AY410" i="85"/>
  <c r="AY414" i="85"/>
  <c r="AY418" i="85"/>
  <c r="AY422" i="85"/>
  <c r="AY426" i="85"/>
  <c r="AY430" i="85"/>
  <c r="AY413" i="85"/>
  <c r="AY417" i="85"/>
  <c r="AY421" i="85"/>
  <c r="AY425" i="85"/>
  <c r="AY429" i="85"/>
  <c r="AY433" i="85"/>
  <c r="AY411" i="85"/>
  <c r="AY419" i="85"/>
  <c r="AY427" i="85"/>
  <c r="AY434" i="85"/>
  <c r="AY412" i="85"/>
  <c r="AY420" i="85"/>
  <c r="AY428" i="85"/>
  <c r="AY437" i="85"/>
  <c r="AY415" i="85"/>
  <c r="AY423" i="85"/>
  <c r="AY431" i="85"/>
  <c r="AY432" i="85"/>
  <c r="AY435" i="85"/>
  <c r="AY439" i="85"/>
  <c r="AY443" i="85"/>
  <c r="AY447" i="85"/>
  <c r="AY451" i="85"/>
  <c r="AY455" i="85"/>
  <c r="AY459" i="85"/>
  <c r="AY463" i="85"/>
  <c r="AY436" i="85"/>
  <c r="AY438" i="85"/>
  <c r="AY442" i="85"/>
  <c r="AY446" i="85"/>
  <c r="AY450" i="85"/>
  <c r="AY454" i="85"/>
  <c r="AY458" i="85"/>
  <c r="AY462" i="85"/>
  <c r="AY466" i="85"/>
  <c r="AY424" i="85"/>
  <c r="AY441" i="85"/>
  <c r="AY445" i="85"/>
  <c r="AY449" i="85"/>
  <c r="AY453" i="85"/>
  <c r="AY457" i="85"/>
  <c r="AY461" i="85"/>
  <c r="AY465" i="85"/>
  <c r="AY416" i="85"/>
  <c r="AY448" i="85"/>
  <c r="AY464" i="85"/>
  <c r="AY460" i="85"/>
  <c r="AY444" i="85"/>
  <c r="AY452" i="85"/>
  <c r="AY440" i="85"/>
  <c r="AY456" i="85"/>
  <c r="BG660" i="85"/>
  <c r="BG664" i="85"/>
  <c r="BG668" i="85"/>
  <c r="BG672" i="85"/>
  <c r="BG676" i="85"/>
  <c r="BG661" i="85"/>
  <c r="BG665" i="85"/>
  <c r="BG669" i="85"/>
  <c r="BG673" i="85"/>
  <c r="BG677" i="85"/>
  <c r="BG658" i="85"/>
  <c r="BG662" i="85"/>
  <c r="BG666" i="85"/>
  <c r="BG670" i="85"/>
  <c r="BG667" i="85"/>
  <c r="BG681" i="85"/>
  <c r="BG685" i="85"/>
  <c r="BG689" i="85"/>
  <c r="BG671" i="85"/>
  <c r="BG674" i="85"/>
  <c r="BG678" i="85"/>
  <c r="BG682" i="85"/>
  <c r="BG686" i="85"/>
  <c r="BG690" i="85"/>
  <c r="BG659" i="85"/>
  <c r="BG675" i="85"/>
  <c r="BG679" i="85"/>
  <c r="BG683" i="85"/>
  <c r="BG687" i="85"/>
  <c r="BG691" i="85"/>
  <c r="BG680" i="85"/>
  <c r="BG695" i="85"/>
  <c r="BG699" i="85"/>
  <c r="BG703" i="85"/>
  <c r="BG707" i="85"/>
  <c r="BG711" i="85"/>
  <c r="BG663" i="85"/>
  <c r="BG684" i="85"/>
  <c r="BG692" i="85"/>
  <c r="BG696" i="85"/>
  <c r="BG700" i="85"/>
  <c r="BG704" i="85"/>
  <c r="BG708" i="85"/>
  <c r="BG712" i="85"/>
  <c r="BG693" i="85"/>
  <c r="BG701" i="85"/>
  <c r="BG709" i="85"/>
  <c r="BG694" i="85"/>
  <c r="BG702" i="85"/>
  <c r="BG710" i="85"/>
  <c r="BG688" i="85"/>
  <c r="BG697" i="85"/>
  <c r="BG705" i="85"/>
  <c r="BG706" i="85"/>
  <c r="BG713" i="85"/>
  <c r="BG714" i="85"/>
  <c r="BG698" i="85"/>
  <c r="BF413" i="85"/>
  <c r="BF417" i="85"/>
  <c r="BF421" i="85"/>
  <c r="BF425" i="85"/>
  <c r="BF429" i="85"/>
  <c r="BF412" i="85"/>
  <c r="BF416" i="85"/>
  <c r="BF420" i="85"/>
  <c r="BF424" i="85"/>
  <c r="BF428" i="85"/>
  <c r="BF432" i="85"/>
  <c r="BF414" i="85"/>
  <c r="BF422" i="85"/>
  <c r="BF430" i="85"/>
  <c r="BF437" i="85"/>
  <c r="BF415" i="85"/>
  <c r="BF423" i="85"/>
  <c r="BF431" i="85"/>
  <c r="BF436" i="85"/>
  <c r="BF410" i="85"/>
  <c r="BF418" i="85"/>
  <c r="BF426" i="85"/>
  <c r="BF427" i="85"/>
  <c r="BF438" i="85"/>
  <c r="BF442" i="85"/>
  <c r="BF446" i="85"/>
  <c r="BF450" i="85"/>
  <c r="BF454" i="85"/>
  <c r="BF458" i="85"/>
  <c r="BF462" i="85"/>
  <c r="BF466" i="85"/>
  <c r="BF435" i="85"/>
  <c r="BF419" i="85"/>
  <c r="BF433" i="85"/>
  <c r="BF441" i="85"/>
  <c r="BF445" i="85"/>
  <c r="BF449" i="85"/>
  <c r="BF453" i="85"/>
  <c r="BF457" i="85"/>
  <c r="BF461" i="85"/>
  <c r="BF465" i="85"/>
  <c r="BF411" i="85"/>
  <c r="BF434" i="85"/>
  <c r="BF440" i="85"/>
  <c r="BF444" i="85"/>
  <c r="BF448" i="85"/>
  <c r="BF452" i="85"/>
  <c r="BF456" i="85"/>
  <c r="BF460" i="85"/>
  <c r="BF464" i="85"/>
  <c r="BF451" i="85"/>
  <c r="BF463" i="85"/>
  <c r="BF455" i="85"/>
  <c r="BF447" i="85"/>
  <c r="BF443" i="85"/>
  <c r="BF459" i="85"/>
  <c r="BF439" i="85"/>
  <c r="BF597" i="85"/>
  <c r="BF599" i="85"/>
  <c r="BF601" i="85"/>
  <c r="BF603" i="85"/>
  <c r="BF605" i="85"/>
  <c r="BF607" i="85"/>
  <c r="BF609" i="85"/>
  <c r="BF598" i="85"/>
  <c r="BF602" i="85"/>
  <c r="BF606" i="85"/>
  <c r="BF610" i="85"/>
  <c r="BF611" i="85"/>
  <c r="BF613" i="85"/>
  <c r="BF615" i="85"/>
  <c r="BF617" i="85"/>
  <c r="BF619" i="85"/>
  <c r="BF621" i="85"/>
  <c r="BF623" i="85"/>
  <c r="BF625" i="85"/>
  <c r="BF627" i="85"/>
  <c r="BF629" i="85"/>
  <c r="BF631" i="85"/>
  <c r="BF633" i="85"/>
  <c r="BF636" i="85"/>
  <c r="BF638" i="85"/>
  <c r="BF640" i="85"/>
  <c r="BF642" i="85"/>
  <c r="BF644" i="85"/>
  <c r="BF646" i="85"/>
  <c r="BF648" i="85"/>
  <c r="BF650" i="85"/>
  <c r="BF652" i="85"/>
  <c r="BF596" i="85"/>
  <c r="BF604" i="85"/>
  <c r="BF614" i="85"/>
  <c r="BF618" i="85"/>
  <c r="BF622" i="85"/>
  <c r="BF626" i="85"/>
  <c r="BF630" i="85"/>
  <c r="BF634" i="85"/>
  <c r="BF637" i="85"/>
  <c r="BF641" i="85"/>
  <c r="BF645" i="85"/>
  <c r="BF649" i="85"/>
  <c r="BF600" i="85"/>
  <c r="BF612" i="85"/>
  <c r="BF620" i="85"/>
  <c r="BF628" i="85"/>
  <c r="BF635" i="85"/>
  <c r="BF639" i="85"/>
  <c r="BF643" i="85"/>
  <c r="BF647" i="85"/>
  <c r="BF651" i="85"/>
  <c r="BF616" i="85"/>
  <c r="BF624" i="85"/>
  <c r="BF608" i="85"/>
  <c r="BF632" i="85"/>
  <c r="BG410" i="85"/>
  <c r="BG414" i="85"/>
  <c r="BG418" i="85"/>
  <c r="BG422" i="85"/>
  <c r="BG426" i="85"/>
  <c r="BG430" i="85"/>
  <c r="BG413" i="85"/>
  <c r="BG417" i="85"/>
  <c r="BG421" i="85"/>
  <c r="BG425" i="85"/>
  <c r="BG429" i="85"/>
  <c r="BG433" i="85"/>
  <c r="BG411" i="85"/>
  <c r="BG419" i="85"/>
  <c r="BG427" i="85"/>
  <c r="BG432" i="85"/>
  <c r="BG434" i="85"/>
  <c r="BG412" i="85"/>
  <c r="BG420" i="85"/>
  <c r="BG428" i="85"/>
  <c r="BG437" i="85"/>
  <c r="BG415" i="85"/>
  <c r="BG423" i="85"/>
  <c r="BG431" i="85"/>
  <c r="BG416" i="85"/>
  <c r="BG435" i="85"/>
  <c r="BG439" i="85"/>
  <c r="BG443" i="85"/>
  <c r="BG447" i="85"/>
  <c r="BG451" i="85"/>
  <c r="BG455" i="85"/>
  <c r="BG459" i="85"/>
  <c r="BG463" i="85"/>
  <c r="BG424" i="85"/>
  <c r="BG436" i="85"/>
  <c r="BG438" i="85"/>
  <c r="BG442" i="85"/>
  <c r="BG446" i="85"/>
  <c r="BG450" i="85"/>
  <c r="BG454" i="85"/>
  <c r="BG458" i="85"/>
  <c r="BG462" i="85"/>
  <c r="BG466" i="85"/>
  <c r="BG441" i="85"/>
  <c r="BG445" i="85"/>
  <c r="BG449" i="85"/>
  <c r="BG453" i="85"/>
  <c r="BG457" i="85"/>
  <c r="BG461" i="85"/>
  <c r="BG465" i="85"/>
  <c r="BG440" i="85"/>
  <c r="BG456" i="85"/>
  <c r="BG444" i="85"/>
  <c r="BG460" i="85"/>
  <c r="BG452" i="85"/>
  <c r="BG448" i="85"/>
  <c r="BG464" i="85"/>
  <c r="BB661" i="85"/>
  <c r="BB665" i="85"/>
  <c r="BB669" i="85"/>
  <c r="BB673" i="85"/>
  <c r="BB677" i="85"/>
  <c r="BB658" i="85"/>
  <c r="BB662" i="85"/>
  <c r="BB666" i="85"/>
  <c r="BB670" i="85"/>
  <c r="BB674" i="85"/>
  <c r="BB659" i="85"/>
  <c r="BB663" i="85"/>
  <c r="BB667" i="85"/>
  <c r="BB671" i="85"/>
  <c r="BB672" i="85"/>
  <c r="BB676" i="85"/>
  <c r="BB678" i="85"/>
  <c r="BB682" i="85"/>
  <c r="BB686" i="85"/>
  <c r="BB690" i="85"/>
  <c r="BB660" i="85"/>
  <c r="BB679" i="85"/>
  <c r="BB683" i="85"/>
  <c r="BB687" i="85"/>
  <c r="BB691" i="85"/>
  <c r="BB664" i="85"/>
  <c r="BB680" i="85"/>
  <c r="BB684" i="85"/>
  <c r="BB688" i="85"/>
  <c r="BB685" i="85"/>
  <c r="BB696" i="85"/>
  <c r="BB700" i="85"/>
  <c r="BB704" i="85"/>
  <c r="BB708" i="85"/>
  <c r="BB712" i="85"/>
  <c r="BB689" i="85"/>
  <c r="BB692" i="85"/>
  <c r="BB697" i="85"/>
  <c r="BB701" i="85"/>
  <c r="BB705" i="85"/>
  <c r="BB709" i="85"/>
  <c r="BB713" i="85"/>
  <c r="BB668" i="85"/>
  <c r="BB698" i="85"/>
  <c r="BB706" i="85"/>
  <c r="BB714" i="85"/>
  <c r="BB675" i="85"/>
  <c r="BB699" i="85"/>
  <c r="BB707" i="85"/>
  <c r="BB693" i="85"/>
  <c r="BB694" i="85"/>
  <c r="BB702" i="85"/>
  <c r="BB681" i="85"/>
  <c r="BB695" i="85"/>
  <c r="BB703" i="85"/>
  <c r="BB711" i="85"/>
  <c r="BB710" i="85"/>
  <c r="BE597" i="85"/>
  <c r="BE599" i="85"/>
  <c r="BE601" i="85"/>
  <c r="BE603" i="85"/>
  <c r="BE605" i="85"/>
  <c r="BE607" i="85"/>
  <c r="BE609" i="85"/>
  <c r="BE598" i="85"/>
  <c r="BE602" i="85"/>
  <c r="BE606" i="85"/>
  <c r="BE610" i="85"/>
  <c r="BE611" i="85"/>
  <c r="BE613" i="85"/>
  <c r="BE615" i="85"/>
  <c r="BE617" i="85"/>
  <c r="BE619" i="85"/>
  <c r="BE621" i="85"/>
  <c r="BE623" i="85"/>
  <c r="BE625" i="85"/>
  <c r="BE627" i="85"/>
  <c r="BE629" i="85"/>
  <c r="BE631" i="85"/>
  <c r="BE633" i="85"/>
  <c r="BE596" i="85"/>
  <c r="BE604" i="85"/>
  <c r="BE614" i="85"/>
  <c r="BE618" i="85"/>
  <c r="BE622" i="85"/>
  <c r="BE626" i="85"/>
  <c r="BE630" i="85"/>
  <c r="BE634" i="85"/>
  <c r="BE635" i="85"/>
  <c r="BE637" i="85"/>
  <c r="BE639" i="85"/>
  <c r="BE641" i="85"/>
  <c r="BE643" i="85"/>
  <c r="BE645" i="85"/>
  <c r="BE647" i="85"/>
  <c r="BE649" i="85"/>
  <c r="BE651" i="85"/>
  <c r="BE600" i="85"/>
  <c r="BE612" i="85"/>
  <c r="BE620" i="85"/>
  <c r="BE628" i="85"/>
  <c r="BE636" i="85"/>
  <c r="BE640" i="85"/>
  <c r="BE644" i="85"/>
  <c r="BE648" i="85"/>
  <c r="BE652" i="85"/>
  <c r="BE608" i="85"/>
  <c r="BE616" i="85"/>
  <c r="BE624" i="85"/>
  <c r="BE632" i="85"/>
  <c r="BE646" i="85"/>
  <c r="BE642" i="85"/>
  <c r="BE638" i="85"/>
  <c r="BE650" i="85"/>
  <c r="AY596" i="85"/>
  <c r="AY598" i="85"/>
  <c r="AY600" i="85"/>
  <c r="AY602" i="85"/>
  <c r="AY604" i="85"/>
  <c r="AY606" i="85"/>
  <c r="AY608" i="85"/>
  <c r="AY610" i="85"/>
  <c r="AY599" i="85"/>
  <c r="AY603" i="85"/>
  <c r="AY607" i="85"/>
  <c r="AY612" i="85"/>
  <c r="AY614" i="85"/>
  <c r="AY616" i="85"/>
  <c r="AY618" i="85"/>
  <c r="AY620" i="85"/>
  <c r="AY622" i="85"/>
  <c r="AY624" i="85"/>
  <c r="AY626" i="85"/>
  <c r="AY628" i="85"/>
  <c r="AY630" i="85"/>
  <c r="AY632" i="85"/>
  <c r="AY634" i="85"/>
  <c r="AY601" i="85"/>
  <c r="AY609" i="85"/>
  <c r="AY611" i="85"/>
  <c r="AY615" i="85"/>
  <c r="AY619" i="85"/>
  <c r="AY623" i="85"/>
  <c r="AY627" i="85"/>
  <c r="AY631" i="85"/>
  <c r="AY635" i="85"/>
  <c r="AY636" i="85"/>
  <c r="AY638" i="85"/>
  <c r="AY640" i="85"/>
  <c r="AY642" i="85"/>
  <c r="AY644" i="85"/>
  <c r="AY646" i="85"/>
  <c r="AY648" i="85"/>
  <c r="AY650" i="85"/>
  <c r="AY652" i="85"/>
  <c r="AY605" i="85"/>
  <c r="AY617" i="85"/>
  <c r="AY625" i="85"/>
  <c r="AY633" i="85"/>
  <c r="AY637" i="85"/>
  <c r="AY641" i="85"/>
  <c r="AY645" i="85"/>
  <c r="AY649" i="85"/>
  <c r="AY597" i="85"/>
  <c r="AY613" i="85"/>
  <c r="AY621" i="85"/>
  <c r="AY629" i="85"/>
  <c r="AY651" i="85"/>
  <c r="AY647" i="85"/>
  <c r="AY643" i="85"/>
  <c r="AY639" i="85"/>
  <c r="BD411" i="85"/>
  <c r="BD415" i="85"/>
  <c r="BD419" i="85"/>
  <c r="BD423" i="85"/>
  <c r="BD427" i="85"/>
  <c r="BD431" i="85"/>
  <c r="BD410" i="85"/>
  <c r="BD414" i="85"/>
  <c r="BD418" i="85"/>
  <c r="BD422" i="85"/>
  <c r="BD426" i="85"/>
  <c r="BD430" i="85"/>
  <c r="BD412" i="85"/>
  <c r="BD420" i="85"/>
  <c r="BD428" i="85"/>
  <c r="BD433" i="85"/>
  <c r="BD435" i="85"/>
  <c r="BD413" i="85"/>
  <c r="BD421" i="85"/>
  <c r="BD429" i="85"/>
  <c r="BD434" i="85"/>
  <c r="BD416" i="85"/>
  <c r="BD424" i="85"/>
  <c r="BD432" i="85"/>
  <c r="BD417" i="85"/>
  <c r="BD436" i="85"/>
  <c r="BD440" i="85"/>
  <c r="BD444" i="85"/>
  <c r="BD448" i="85"/>
  <c r="BD452" i="85"/>
  <c r="BD456" i="85"/>
  <c r="BD460" i="85"/>
  <c r="BD464" i="85"/>
  <c r="BD437" i="85"/>
  <c r="BD439" i="85"/>
  <c r="BD443" i="85"/>
  <c r="BD447" i="85"/>
  <c r="BD451" i="85"/>
  <c r="BD455" i="85"/>
  <c r="BD459" i="85"/>
  <c r="BD463" i="85"/>
  <c r="BD438" i="85"/>
  <c r="BD442" i="85"/>
  <c r="BD446" i="85"/>
  <c r="BD450" i="85"/>
  <c r="BD454" i="85"/>
  <c r="BD458" i="85"/>
  <c r="BD462" i="85"/>
  <c r="BD466" i="85"/>
  <c r="BD425" i="85"/>
  <c r="BD441" i="85"/>
  <c r="BD457" i="85"/>
  <c r="BD445" i="85"/>
  <c r="BD461" i="85"/>
  <c r="BD453" i="85"/>
  <c r="BD449" i="85"/>
  <c r="BD465" i="85"/>
  <c r="AX413" i="85"/>
  <c r="AX417" i="85"/>
  <c r="AX421" i="85"/>
  <c r="AX425" i="85"/>
  <c r="AX429" i="85"/>
  <c r="AX412" i="85"/>
  <c r="AX416" i="85"/>
  <c r="AX420" i="85"/>
  <c r="AX424" i="85"/>
  <c r="AX428" i="85"/>
  <c r="AX432" i="85"/>
  <c r="AX414" i="85"/>
  <c r="AX422" i="85"/>
  <c r="AX430" i="85"/>
  <c r="AX433" i="85"/>
  <c r="AX437" i="85"/>
  <c r="AX415" i="85"/>
  <c r="AX423" i="85"/>
  <c r="AX431" i="85"/>
  <c r="AX436" i="85"/>
  <c r="AX410" i="85"/>
  <c r="AX418" i="85"/>
  <c r="AX426" i="85"/>
  <c r="AX419" i="85"/>
  <c r="AX438" i="85"/>
  <c r="AX442" i="85"/>
  <c r="AX446" i="85"/>
  <c r="AX450" i="85"/>
  <c r="AX454" i="85"/>
  <c r="AX458" i="85"/>
  <c r="AX462" i="85"/>
  <c r="AX466" i="85"/>
  <c r="AX411" i="85"/>
  <c r="AX441" i="85"/>
  <c r="AX445" i="85"/>
  <c r="AX449" i="85"/>
  <c r="AX453" i="85"/>
  <c r="AX457" i="85"/>
  <c r="AX461" i="85"/>
  <c r="AX465" i="85"/>
  <c r="AX434" i="85"/>
  <c r="AX440" i="85"/>
  <c r="AX444" i="85"/>
  <c r="AX448" i="85"/>
  <c r="AX452" i="85"/>
  <c r="AX456" i="85"/>
  <c r="AX460" i="85"/>
  <c r="AX464" i="85"/>
  <c r="AX427" i="85"/>
  <c r="AX435" i="85"/>
  <c r="AX443" i="85"/>
  <c r="AX459" i="85"/>
  <c r="AX455" i="85"/>
  <c r="AX447" i="85"/>
  <c r="AX439" i="85"/>
  <c r="AX451" i="85"/>
  <c r="AX463" i="85"/>
  <c r="AZ596" i="85"/>
  <c r="AZ598" i="85"/>
  <c r="AZ600" i="85"/>
  <c r="AZ602" i="85"/>
  <c r="AZ604" i="85"/>
  <c r="AZ606" i="85"/>
  <c r="AZ608" i="85"/>
  <c r="AZ610" i="85"/>
  <c r="AZ599" i="85"/>
  <c r="AZ603" i="85"/>
  <c r="AZ607" i="85"/>
  <c r="AZ612" i="85"/>
  <c r="AZ614" i="85"/>
  <c r="AZ616" i="85"/>
  <c r="AZ618" i="85"/>
  <c r="AZ620" i="85"/>
  <c r="AZ622" i="85"/>
  <c r="AZ624" i="85"/>
  <c r="AZ626" i="85"/>
  <c r="AZ628" i="85"/>
  <c r="AZ630" i="85"/>
  <c r="AZ632" i="85"/>
  <c r="AZ634" i="85"/>
  <c r="AZ637" i="85"/>
  <c r="AZ639" i="85"/>
  <c r="AZ641" i="85"/>
  <c r="AZ643" i="85"/>
  <c r="AZ645" i="85"/>
  <c r="AZ647" i="85"/>
  <c r="AZ649" i="85"/>
  <c r="AZ651" i="85"/>
  <c r="AZ601" i="85"/>
  <c r="AZ609" i="85"/>
  <c r="AZ611" i="85"/>
  <c r="AZ615" i="85"/>
  <c r="AZ619" i="85"/>
  <c r="AZ623" i="85"/>
  <c r="AZ627" i="85"/>
  <c r="AZ631" i="85"/>
  <c r="AZ635" i="85"/>
  <c r="AZ638" i="85"/>
  <c r="AZ642" i="85"/>
  <c r="AZ646" i="85"/>
  <c r="AZ650" i="85"/>
  <c r="AZ605" i="85"/>
  <c r="AZ617" i="85"/>
  <c r="AZ625" i="85"/>
  <c r="AZ633" i="85"/>
  <c r="AZ636" i="85"/>
  <c r="AZ640" i="85"/>
  <c r="AZ644" i="85"/>
  <c r="AZ648" i="85"/>
  <c r="AZ652" i="85"/>
  <c r="AZ621" i="85"/>
  <c r="AZ597" i="85"/>
  <c r="AZ613" i="85"/>
  <c r="AZ629" i="85"/>
  <c r="BG596" i="85"/>
  <c r="BG598" i="85"/>
  <c r="BG600" i="85"/>
  <c r="BG602" i="85"/>
  <c r="BG604" i="85"/>
  <c r="BG606" i="85"/>
  <c r="BG608" i="85"/>
  <c r="BG610" i="85"/>
  <c r="BG599" i="85"/>
  <c r="BG603" i="85"/>
  <c r="BG607" i="85"/>
  <c r="BG612" i="85"/>
  <c r="BG614" i="85"/>
  <c r="BG616" i="85"/>
  <c r="BG618" i="85"/>
  <c r="BG620" i="85"/>
  <c r="BG622" i="85"/>
  <c r="BG624" i="85"/>
  <c r="BG626" i="85"/>
  <c r="BG628" i="85"/>
  <c r="BG630" i="85"/>
  <c r="BG632" i="85"/>
  <c r="BG634" i="85"/>
  <c r="BG597" i="85"/>
  <c r="BG605" i="85"/>
  <c r="BG611" i="85"/>
  <c r="BG615" i="85"/>
  <c r="BG619" i="85"/>
  <c r="BG623" i="85"/>
  <c r="BG627" i="85"/>
  <c r="BG631" i="85"/>
  <c r="BG636" i="85"/>
  <c r="BG638" i="85"/>
  <c r="BG640" i="85"/>
  <c r="BG642" i="85"/>
  <c r="BG644" i="85"/>
  <c r="BG646" i="85"/>
  <c r="BG648" i="85"/>
  <c r="BG650" i="85"/>
  <c r="BG652" i="85"/>
  <c r="BG609" i="85"/>
  <c r="BG613" i="85"/>
  <c r="BG621" i="85"/>
  <c r="BG629" i="85"/>
  <c r="BG637" i="85"/>
  <c r="BG641" i="85"/>
  <c r="BG645" i="85"/>
  <c r="BG649" i="85"/>
  <c r="BG601" i="85"/>
  <c r="BG617" i="85"/>
  <c r="BG625" i="85"/>
  <c r="BG633" i="85"/>
  <c r="BG639" i="85"/>
  <c r="BG635" i="85"/>
  <c r="BG651" i="85"/>
  <c r="BG643" i="85"/>
  <c r="BG647" i="85"/>
  <c r="BB413" i="85"/>
  <c r="BB417" i="85"/>
  <c r="BB421" i="85"/>
  <c r="BB425" i="85"/>
  <c r="BB429" i="85"/>
  <c r="BB412" i="85"/>
  <c r="BB416" i="85"/>
  <c r="BB420" i="85"/>
  <c r="BB424" i="85"/>
  <c r="BB428" i="85"/>
  <c r="BB432" i="85"/>
  <c r="BB410" i="85"/>
  <c r="BB418" i="85"/>
  <c r="BB426" i="85"/>
  <c r="BB437" i="85"/>
  <c r="BB411" i="85"/>
  <c r="BB419" i="85"/>
  <c r="BB427" i="85"/>
  <c r="BB436" i="85"/>
  <c r="BB414" i="85"/>
  <c r="BB422" i="85"/>
  <c r="BB430" i="85"/>
  <c r="BB433" i="85"/>
  <c r="BB434" i="85"/>
  <c r="BB438" i="85"/>
  <c r="BB442" i="85"/>
  <c r="BB446" i="85"/>
  <c r="BB450" i="85"/>
  <c r="BB454" i="85"/>
  <c r="BB458" i="85"/>
  <c r="BB462" i="85"/>
  <c r="BB466" i="85"/>
  <c r="BB431" i="85"/>
  <c r="BB435" i="85"/>
  <c r="BB441" i="85"/>
  <c r="BB445" i="85"/>
  <c r="BB449" i="85"/>
  <c r="BB453" i="85"/>
  <c r="BB457" i="85"/>
  <c r="BB461" i="85"/>
  <c r="BB465" i="85"/>
  <c r="BB415" i="85"/>
  <c r="BB423" i="85"/>
  <c r="BB440" i="85"/>
  <c r="BB444" i="85"/>
  <c r="BB448" i="85"/>
  <c r="BB452" i="85"/>
  <c r="BB456" i="85"/>
  <c r="BB460" i="85"/>
  <c r="BB464" i="85"/>
  <c r="BB447" i="85"/>
  <c r="BB463" i="85"/>
  <c r="BB459" i="85"/>
  <c r="BB443" i="85"/>
  <c r="BB439" i="85"/>
  <c r="BB455" i="85"/>
  <c r="BB451" i="85"/>
  <c r="BC660" i="85"/>
  <c r="BC664" i="85"/>
  <c r="BC668" i="85"/>
  <c r="BC672" i="85"/>
  <c r="BC676" i="85"/>
  <c r="BC661" i="85"/>
  <c r="BC665" i="85"/>
  <c r="BC669" i="85"/>
  <c r="BC673" i="85"/>
  <c r="BC677" i="85"/>
  <c r="BC658" i="85"/>
  <c r="BC662" i="85"/>
  <c r="BC666" i="85"/>
  <c r="BC670" i="85"/>
  <c r="BC671" i="85"/>
  <c r="BC675" i="85"/>
  <c r="BC681" i="85"/>
  <c r="BC685" i="85"/>
  <c r="BC689" i="85"/>
  <c r="BC693" i="85"/>
  <c r="BC659" i="85"/>
  <c r="BC678" i="85"/>
  <c r="BC682" i="85"/>
  <c r="BC686" i="85"/>
  <c r="BC690" i="85"/>
  <c r="BC663" i="85"/>
  <c r="BC679" i="85"/>
  <c r="BC683" i="85"/>
  <c r="BC687" i="85"/>
  <c r="BC691" i="85"/>
  <c r="BC684" i="85"/>
  <c r="BC695" i="85"/>
  <c r="BC699" i="85"/>
  <c r="BC703" i="85"/>
  <c r="BC707" i="85"/>
  <c r="BC711" i="85"/>
  <c r="BC667" i="85"/>
  <c r="BC674" i="85"/>
  <c r="BC688" i="85"/>
  <c r="BC696" i="85"/>
  <c r="BC700" i="85"/>
  <c r="BC704" i="85"/>
  <c r="BC708" i="85"/>
  <c r="BC712" i="85"/>
  <c r="BC692" i="85"/>
  <c r="BC697" i="85"/>
  <c r="BC705" i="85"/>
  <c r="BC713" i="85"/>
  <c r="BC680" i="85"/>
  <c r="BC698" i="85"/>
  <c r="BC706" i="85"/>
  <c r="BC714" i="85"/>
  <c r="BC701" i="85"/>
  <c r="BC709" i="85"/>
  <c r="BC694" i="85"/>
  <c r="BC710" i="85"/>
  <c r="BC702" i="85"/>
  <c r="BC284" i="85"/>
  <c r="BA285" i="85"/>
  <c r="CX299" i="85"/>
  <c r="CX327" i="85"/>
  <c r="CX334" i="85"/>
  <c r="BC94" i="85"/>
  <c r="BU89" i="85"/>
  <c r="CQ326" i="85"/>
  <c r="CA285" i="85"/>
  <c r="BE284" i="85"/>
  <c r="AX89" i="85"/>
  <c r="AX470" i="85" s="1"/>
  <c r="AX489" i="85" s="1"/>
  <c r="BU284" i="85"/>
  <c r="CB284" i="85"/>
  <c r="BX94" i="85"/>
  <c r="BX89" i="85" s="1"/>
  <c r="BG285" i="85"/>
  <c r="BD89" i="85"/>
  <c r="BD470" i="85" s="1"/>
  <c r="BD572" i="85"/>
  <c r="BD556" i="85"/>
  <c r="BD540" i="85"/>
  <c r="BD568" i="85"/>
  <c r="BD548" i="85"/>
  <c r="BD580" i="85"/>
  <c r="BD533" i="85"/>
  <c r="BD587" i="85"/>
  <c r="BD575" i="85"/>
  <c r="BD571" i="85"/>
  <c r="BD567" i="85"/>
  <c r="BD563" i="85"/>
  <c r="BD559" i="85"/>
  <c r="BD555" i="85"/>
  <c r="BD547" i="85"/>
  <c r="BD544" i="85"/>
  <c r="BD551" i="85"/>
  <c r="BD535" i="85"/>
  <c r="BD564" i="85"/>
  <c r="BD579" i="85"/>
  <c r="BD539" i="85"/>
  <c r="BD552" i="85"/>
  <c r="BD584" i="85"/>
  <c r="BD583" i="85"/>
  <c r="BD543" i="85"/>
  <c r="BD590" i="85"/>
  <c r="BD586" i="85"/>
  <c r="BD582" i="85"/>
  <c r="BD574" i="85"/>
  <c r="BD570" i="85"/>
  <c r="BD566" i="85"/>
  <c r="BD562" i="85"/>
  <c r="BD558" i="85"/>
  <c r="BD578" i="85"/>
  <c r="BD588" i="85"/>
  <c r="BD560" i="85"/>
  <c r="BD576" i="85"/>
  <c r="BD554" i="85"/>
  <c r="BD538" i="85"/>
  <c r="BD577" i="85"/>
  <c r="BD573" i="85"/>
  <c r="BD569" i="85"/>
  <c r="BD565" i="85"/>
  <c r="BD561" i="85"/>
  <c r="BD557" i="85"/>
  <c r="BD542" i="85"/>
  <c r="BD550" i="85"/>
  <c r="BD546" i="85"/>
  <c r="BD536" i="85"/>
  <c r="BD589" i="85"/>
  <c r="BD585" i="85"/>
  <c r="BD581" i="85"/>
  <c r="BD553" i="85"/>
  <c r="BD549" i="85"/>
  <c r="BD545" i="85"/>
  <c r="BD541" i="85"/>
  <c r="BD537" i="85"/>
  <c r="BD534" i="85"/>
  <c r="BC657" i="85"/>
  <c r="BB409" i="85"/>
  <c r="BE595" i="85"/>
  <c r="BF595" i="85"/>
  <c r="BG409" i="85"/>
  <c r="BF409" i="85"/>
  <c r="BC572" i="85"/>
  <c r="BC556" i="85"/>
  <c r="BC568" i="85"/>
  <c r="BC540" i="85"/>
  <c r="BC548" i="85"/>
  <c r="BC580" i="85"/>
  <c r="BC587" i="85"/>
  <c r="BC533" i="85"/>
  <c r="BC555" i="85"/>
  <c r="BC575" i="85"/>
  <c r="BC571" i="85"/>
  <c r="BC567" i="85"/>
  <c r="BC563" i="85"/>
  <c r="BC559" i="85"/>
  <c r="BC579" i="85"/>
  <c r="BC539" i="85"/>
  <c r="BC583" i="85"/>
  <c r="BC543" i="85"/>
  <c r="BC564" i="85"/>
  <c r="BC547" i="85"/>
  <c r="BC544" i="85"/>
  <c r="BC552" i="85"/>
  <c r="BC535" i="85"/>
  <c r="BC551" i="85"/>
  <c r="BC590" i="85"/>
  <c r="BC586" i="85"/>
  <c r="BC582" i="85"/>
  <c r="BC578" i="85"/>
  <c r="BC574" i="85"/>
  <c r="BC570" i="85"/>
  <c r="BC566" i="85"/>
  <c r="BC562" i="85"/>
  <c r="BC584" i="85"/>
  <c r="BC558" i="85"/>
  <c r="BC550" i="85"/>
  <c r="BC542" i="85"/>
  <c r="BC588" i="85"/>
  <c r="BC560" i="85"/>
  <c r="BC546" i="85"/>
  <c r="BC576" i="85"/>
  <c r="BC536" i="85"/>
  <c r="BC577" i="85"/>
  <c r="BC573" i="85"/>
  <c r="BC569" i="85"/>
  <c r="BC565" i="85"/>
  <c r="BC561" i="85"/>
  <c r="BC557" i="85"/>
  <c r="BC554" i="85"/>
  <c r="BC538" i="85"/>
  <c r="BC589" i="85"/>
  <c r="BC585" i="85"/>
  <c r="BC581" i="85"/>
  <c r="BC553" i="85"/>
  <c r="BC549" i="85"/>
  <c r="BC545" i="85"/>
  <c r="BC541" i="85"/>
  <c r="BC537" i="85"/>
  <c r="BC534" i="85"/>
  <c r="BC595" i="85"/>
  <c r="BS284" i="85"/>
  <c r="BS285" i="85"/>
  <c r="BO284" i="85"/>
  <c r="BO285" i="85"/>
  <c r="BV285" i="85"/>
  <c r="BE285" i="85"/>
  <c r="CA284" i="85"/>
  <c r="CZ290" i="85"/>
  <c r="BW89" i="85"/>
  <c r="BL89" i="85"/>
  <c r="BZ89" i="85"/>
  <c r="BP284" i="85"/>
  <c r="CE285" i="85"/>
  <c r="CC89" i="85"/>
  <c r="AW87" i="85"/>
  <c r="AW92" i="85"/>
  <c r="AW594" i="85" s="1"/>
  <c r="AW86" i="85"/>
  <c r="AW346" i="85" s="1"/>
  <c r="AW88" i="85"/>
  <c r="AW408" i="85" s="1"/>
  <c r="AW93" i="85"/>
  <c r="AW91" i="85"/>
  <c r="AW532" i="85" s="1"/>
  <c r="AW90" i="85"/>
  <c r="AW222" i="85" s="1"/>
  <c r="BF223" i="85"/>
  <c r="BG657" i="85"/>
  <c r="BL284" i="85"/>
  <c r="BL285" i="85"/>
  <c r="BR89" i="85"/>
  <c r="AZ595" i="85"/>
  <c r="BD409" i="85"/>
  <c r="AX657" i="85"/>
  <c r="BC89" i="85"/>
  <c r="BC470" i="85" s="1"/>
  <c r="AZ657" i="85"/>
  <c r="BG556" i="85"/>
  <c r="BG572" i="85"/>
  <c r="BG540" i="85"/>
  <c r="BG568" i="85"/>
  <c r="BG548" i="85"/>
  <c r="BG533" i="85"/>
  <c r="BG580" i="85"/>
  <c r="BG587" i="85"/>
  <c r="BG555" i="85"/>
  <c r="BG575" i="85"/>
  <c r="BG571" i="85"/>
  <c r="BG567" i="85"/>
  <c r="BG563" i="85"/>
  <c r="BG559" i="85"/>
  <c r="BG551" i="85"/>
  <c r="BG547" i="85"/>
  <c r="BG543" i="85"/>
  <c r="BG539" i="85"/>
  <c r="BG579" i="85"/>
  <c r="BG544" i="85"/>
  <c r="BG583" i="85"/>
  <c r="BG535" i="85"/>
  <c r="BG564" i="85"/>
  <c r="BG552" i="85"/>
  <c r="BG578" i="85"/>
  <c r="BG584" i="85"/>
  <c r="BG590" i="85"/>
  <c r="BG586" i="85"/>
  <c r="BG582" i="85"/>
  <c r="BG562" i="85"/>
  <c r="BG588" i="85"/>
  <c r="BG574" i="85"/>
  <c r="BG558" i="85"/>
  <c r="BG560" i="85"/>
  <c r="BG570" i="85"/>
  <c r="BG538" i="85"/>
  <c r="BG546" i="85"/>
  <c r="BG536" i="85"/>
  <c r="BG576" i="85"/>
  <c r="BG577" i="85"/>
  <c r="BG573" i="85"/>
  <c r="BG569" i="85"/>
  <c r="BG565" i="85"/>
  <c r="BG561" i="85"/>
  <c r="BG557" i="85"/>
  <c r="BG550" i="85"/>
  <c r="BG549" i="85"/>
  <c r="BG545" i="85"/>
  <c r="BG541" i="85"/>
  <c r="BG554" i="85"/>
  <c r="BG589" i="85"/>
  <c r="BG585" i="85"/>
  <c r="BG581" i="85"/>
  <c r="BG553" i="85"/>
  <c r="BG537" i="85"/>
  <c r="BG534" i="85"/>
  <c r="BG566" i="85"/>
  <c r="BG542" i="85"/>
  <c r="BG223" i="85"/>
  <c r="BD223" i="85"/>
  <c r="BE409" i="85"/>
  <c r="AX223" i="85"/>
  <c r="AX409" i="85"/>
  <c r="BB657" i="85"/>
  <c r="AY657" i="85"/>
  <c r="BE94" i="85"/>
  <c r="BE89" i="85" s="1"/>
  <c r="BE470" i="85" s="1"/>
  <c r="BG94" i="85"/>
  <c r="BG89" i="85" s="1"/>
  <c r="BG470" i="85" s="1"/>
  <c r="BN89" i="85"/>
  <c r="BS89" i="85"/>
  <c r="BQ284" i="85"/>
  <c r="BW284" i="85"/>
  <c r="BW285" i="85"/>
  <c r="BU285" i="85"/>
  <c r="BC285" i="85"/>
  <c r="CZ325" i="85"/>
  <c r="CE89" i="85"/>
  <c r="BP89" i="85"/>
  <c r="BO89" i="85"/>
  <c r="BX285" i="85"/>
  <c r="CE284" i="85"/>
  <c r="CZ287" i="85"/>
  <c r="CZ312" i="85"/>
  <c r="BK284" i="85"/>
  <c r="BK285" i="85"/>
  <c r="CD89" i="85"/>
  <c r="BK89" i="85"/>
  <c r="BA87" i="85"/>
  <c r="BA92" i="85"/>
  <c r="BA91" i="85"/>
  <c r="BA532" i="85" s="1"/>
  <c r="BA88" i="85"/>
  <c r="BA408" i="85" s="1"/>
  <c r="BA93" i="85"/>
  <c r="BA656" i="85" s="1"/>
  <c r="BA90" i="85"/>
  <c r="BA222" i="85" s="1"/>
  <c r="BA86" i="85"/>
  <c r="AZ223" i="85"/>
  <c r="BD657" i="85"/>
  <c r="BC223" i="85"/>
  <c r="BE572" i="85"/>
  <c r="BE556" i="85"/>
  <c r="BE568" i="85"/>
  <c r="BE540" i="85"/>
  <c r="BE580" i="85"/>
  <c r="BE548" i="85"/>
  <c r="BE533" i="85"/>
  <c r="BE587" i="85"/>
  <c r="BE551" i="85"/>
  <c r="BE547" i="85"/>
  <c r="BE543" i="85"/>
  <c r="BE539" i="85"/>
  <c r="BE575" i="85"/>
  <c r="BE571" i="85"/>
  <c r="BE567" i="85"/>
  <c r="BE563" i="85"/>
  <c r="BE559" i="85"/>
  <c r="BE579" i="85"/>
  <c r="BE535" i="85"/>
  <c r="BE544" i="85"/>
  <c r="BE583" i="85"/>
  <c r="BE564" i="85"/>
  <c r="BE552" i="85"/>
  <c r="BE555" i="85"/>
  <c r="BE578" i="85"/>
  <c r="BE584" i="85"/>
  <c r="BE590" i="85"/>
  <c r="BE586" i="85"/>
  <c r="BE582" i="85"/>
  <c r="BE574" i="85"/>
  <c r="BE570" i="85"/>
  <c r="BE566" i="85"/>
  <c r="BE562" i="85"/>
  <c r="BE558" i="85"/>
  <c r="BE538" i="85"/>
  <c r="BE588" i="85"/>
  <c r="BE560" i="85"/>
  <c r="BE576" i="85"/>
  <c r="BE546" i="85"/>
  <c r="BE536" i="85"/>
  <c r="BE577" i="85"/>
  <c r="BE573" i="85"/>
  <c r="BE569" i="85"/>
  <c r="BE565" i="85"/>
  <c r="BE561" i="85"/>
  <c r="BE557" i="85"/>
  <c r="BE542" i="85"/>
  <c r="BE549" i="85"/>
  <c r="BE545" i="85"/>
  <c r="BE550" i="85"/>
  <c r="BE553" i="85"/>
  <c r="BE554" i="85"/>
  <c r="BE589" i="85"/>
  <c r="BE585" i="85"/>
  <c r="BE581" i="85"/>
  <c r="BE537" i="85"/>
  <c r="BE534" i="85"/>
  <c r="BE541" i="85"/>
  <c r="AX595" i="85"/>
  <c r="BB572" i="85"/>
  <c r="BB556" i="85"/>
  <c r="BB568" i="85"/>
  <c r="BB540" i="85"/>
  <c r="BB533" i="85"/>
  <c r="BB580" i="85"/>
  <c r="BB548" i="85"/>
  <c r="BB555" i="85"/>
  <c r="BB587" i="85"/>
  <c r="BB583" i="85"/>
  <c r="BB579" i="85"/>
  <c r="BB551" i="85"/>
  <c r="BB547" i="85"/>
  <c r="BB543" i="85"/>
  <c r="BB539" i="85"/>
  <c r="BB535" i="85"/>
  <c r="BB563" i="85"/>
  <c r="BB564" i="85"/>
  <c r="BB544" i="85"/>
  <c r="BB575" i="85"/>
  <c r="BB559" i="85"/>
  <c r="BB571" i="85"/>
  <c r="BB584" i="85"/>
  <c r="BB552" i="85"/>
  <c r="BB590" i="85"/>
  <c r="BB586" i="85"/>
  <c r="BB582" i="85"/>
  <c r="BB578" i="85"/>
  <c r="BB574" i="85"/>
  <c r="BB570" i="85"/>
  <c r="BB566" i="85"/>
  <c r="BB562" i="85"/>
  <c r="BB567" i="85"/>
  <c r="BB536" i="85"/>
  <c r="BB576" i="85"/>
  <c r="BB554" i="85"/>
  <c r="BB538" i="85"/>
  <c r="BB546" i="85"/>
  <c r="BB534" i="85"/>
  <c r="BB558" i="85"/>
  <c r="BB550" i="85"/>
  <c r="BB560" i="85"/>
  <c r="BB589" i="85"/>
  <c r="BB585" i="85"/>
  <c r="BB581" i="85"/>
  <c r="BB553" i="85"/>
  <c r="BB549" i="85"/>
  <c r="BB545" i="85"/>
  <c r="BB541" i="85"/>
  <c r="BB537" i="85"/>
  <c r="BB542" i="85"/>
  <c r="BB588" i="85"/>
  <c r="BB577" i="85"/>
  <c r="BB573" i="85"/>
  <c r="BB569" i="85"/>
  <c r="BB565" i="85"/>
  <c r="BB561" i="85"/>
  <c r="BB557" i="85"/>
  <c r="AY572" i="85"/>
  <c r="AY556" i="85"/>
  <c r="AY540" i="85"/>
  <c r="AY580" i="85"/>
  <c r="AY568" i="85"/>
  <c r="AY548" i="85"/>
  <c r="AY533" i="85"/>
  <c r="AY587" i="85"/>
  <c r="AY583" i="85"/>
  <c r="AY579" i="85"/>
  <c r="AY535" i="85"/>
  <c r="AY555" i="85"/>
  <c r="AY575" i="85"/>
  <c r="AY571" i="85"/>
  <c r="AY567" i="85"/>
  <c r="AY563" i="85"/>
  <c r="AY559" i="85"/>
  <c r="AY551" i="85"/>
  <c r="AY584" i="85"/>
  <c r="AY547" i="85"/>
  <c r="AY544" i="85"/>
  <c r="AY543" i="85"/>
  <c r="AY539" i="85"/>
  <c r="AY552" i="85"/>
  <c r="AY574" i="85"/>
  <c r="AY570" i="85"/>
  <c r="AY566" i="85"/>
  <c r="AY562" i="85"/>
  <c r="AY564" i="85"/>
  <c r="AY578" i="85"/>
  <c r="AY590" i="85"/>
  <c r="AY554" i="85"/>
  <c r="AY550" i="85"/>
  <c r="AY546" i="85"/>
  <c r="AY542" i="85"/>
  <c r="AY536" i="85"/>
  <c r="AY576" i="85"/>
  <c r="AY588" i="85"/>
  <c r="AY582" i="85"/>
  <c r="AY558" i="85"/>
  <c r="AY560" i="85"/>
  <c r="AY538" i="85"/>
  <c r="AY537" i="85"/>
  <c r="AY577" i="85"/>
  <c r="AY573" i="85"/>
  <c r="AY569" i="85"/>
  <c r="AY565" i="85"/>
  <c r="AY561" i="85"/>
  <c r="AY557" i="85"/>
  <c r="AY585" i="85"/>
  <c r="AY581" i="85"/>
  <c r="AY549" i="85"/>
  <c r="AY545" i="85"/>
  <c r="AY541" i="85"/>
  <c r="AY586" i="85"/>
  <c r="AY589" i="85"/>
  <c r="AY553" i="85"/>
  <c r="AY534" i="85"/>
  <c r="AY223" i="85"/>
  <c r="BF572" i="85"/>
  <c r="BF556" i="85"/>
  <c r="BF568" i="85"/>
  <c r="BF540" i="85"/>
  <c r="BF533" i="85"/>
  <c r="BF580" i="85"/>
  <c r="BF548" i="85"/>
  <c r="BF587" i="85"/>
  <c r="BF575" i="85"/>
  <c r="BF571" i="85"/>
  <c r="BF567" i="85"/>
  <c r="BF563" i="85"/>
  <c r="BF559" i="85"/>
  <c r="BF543" i="85"/>
  <c r="BF564" i="85"/>
  <c r="BF544" i="85"/>
  <c r="BF555" i="85"/>
  <c r="BF547" i="85"/>
  <c r="BF579" i="85"/>
  <c r="BF551" i="85"/>
  <c r="BF535" i="85"/>
  <c r="BF552" i="85"/>
  <c r="BF583" i="85"/>
  <c r="BF584" i="85"/>
  <c r="BF590" i="85"/>
  <c r="BF578" i="85"/>
  <c r="BF574" i="85"/>
  <c r="BF570" i="85"/>
  <c r="BF566" i="85"/>
  <c r="BF562" i="85"/>
  <c r="BF586" i="85"/>
  <c r="BF582" i="85"/>
  <c r="BF588" i="85"/>
  <c r="BF560" i="85"/>
  <c r="BF539" i="85"/>
  <c r="BF538" i="85"/>
  <c r="BF576" i="85"/>
  <c r="BF554" i="85"/>
  <c r="BF577" i="85"/>
  <c r="BF573" i="85"/>
  <c r="BF569" i="85"/>
  <c r="BF565" i="85"/>
  <c r="BF561" i="85"/>
  <c r="BF557" i="85"/>
  <c r="BF542" i="85"/>
  <c r="BF558" i="85"/>
  <c r="BF546" i="85"/>
  <c r="BF536" i="85"/>
  <c r="BF589" i="85"/>
  <c r="BF585" i="85"/>
  <c r="BF581" i="85"/>
  <c r="BF553" i="85"/>
  <c r="BF549" i="85"/>
  <c r="BF545" i="85"/>
  <c r="BF541" i="85"/>
  <c r="BF534" i="85"/>
  <c r="BF550" i="85"/>
  <c r="BF537" i="85"/>
  <c r="AZ556" i="85"/>
  <c r="AZ572" i="85"/>
  <c r="AZ540" i="85"/>
  <c r="AZ568" i="85"/>
  <c r="AZ580" i="85"/>
  <c r="AZ548" i="85"/>
  <c r="AZ533" i="85"/>
  <c r="AZ587" i="85"/>
  <c r="AZ583" i="85"/>
  <c r="AZ551" i="85"/>
  <c r="AZ547" i="85"/>
  <c r="AZ543" i="85"/>
  <c r="AZ539" i="85"/>
  <c r="AZ535" i="85"/>
  <c r="AZ579" i="85"/>
  <c r="AZ575" i="85"/>
  <c r="AZ571" i="85"/>
  <c r="AZ567" i="85"/>
  <c r="AZ563" i="85"/>
  <c r="AZ559" i="85"/>
  <c r="AZ555" i="85"/>
  <c r="AZ584" i="85"/>
  <c r="AZ544" i="85"/>
  <c r="AZ564" i="85"/>
  <c r="AZ552" i="85"/>
  <c r="AZ582" i="85"/>
  <c r="AZ566" i="85"/>
  <c r="AZ554" i="85"/>
  <c r="AZ550" i="85"/>
  <c r="AZ546" i="85"/>
  <c r="AZ542" i="85"/>
  <c r="AZ538" i="85"/>
  <c r="AZ536" i="85"/>
  <c r="AZ586" i="85"/>
  <c r="AZ570" i="85"/>
  <c r="AZ558" i="85"/>
  <c r="AZ588" i="85"/>
  <c r="AZ560" i="85"/>
  <c r="AZ590" i="85"/>
  <c r="AZ574" i="85"/>
  <c r="AZ576" i="85"/>
  <c r="AZ581" i="85"/>
  <c r="AZ585" i="85"/>
  <c r="AZ577" i="85"/>
  <c r="AZ573" i="85"/>
  <c r="AZ569" i="85"/>
  <c r="AZ565" i="85"/>
  <c r="AZ561" i="85"/>
  <c r="AZ557" i="85"/>
  <c r="AZ589" i="85"/>
  <c r="AZ549" i="85"/>
  <c r="AZ578" i="85"/>
  <c r="AZ562" i="85"/>
  <c r="AZ553" i="85"/>
  <c r="AZ545" i="85"/>
  <c r="AZ541" i="85"/>
  <c r="AZ537" i="85"/>
  <c r="AZ534" i="85"/>
  <c r="BE657" i="85"/>
  <c r="BB595" i="85"/>
  <c r="AY595" i="85"/>
  <c r="BG284" i="85"/>
  <c r="BF285" i="85"/>
  <c r="BF657" i="85"/>
  <c r="AZ409" i="85"/>
  <c r="BG595" i="85"/>
  <c r="BD595" i="85"/>
  <c r="BC409" i="85"/>
  <c r="BE223" i="85"/>
  <c r="AX556" i="85"/>
  <c r="AX572" i="85"/>
  <c r="AX568" i="85"/>
  <c r="AX540" i="85"/>
  <c r="AX580" i="85"/>
  <c r="AX533" i="85"/>
  <c r="AX548" i="85"/>
  <c r="AX587" i="85"/>
  <c r="AX583" i="85"/>
  <c r="AX579" i="85"/>
  <c r="AX555" i="85"/>
  <c r="AX551" i="85"/>
  <c r="AX547" i="85"/>
  <c r="AX543" i="85"/>
  <c r="AX539" i="85"/>
  <c r="AX535" i="85"/>
  <c r="AX575" i="85"/>
  <c r="AX571" i="85"/>
  <c r="AX567" i="85"/>
  <c r="AX563" i="85"/>
  <c r="AX559" i="85"/>
  <c r="AX584" i="85"/>
  <c r="AX564" i="85"/>
  <c r="AX544" i="85"/>
  <c r="AX590" i="85"/>
  <c r="AX578" i="85"/>
  <c r="AX552" i="85"/>
  <c r="AX574" i="85"/>
  <c r="AX570" i="85"/>
  <c r="AX566" i="85"/>
  <c r="AX562" i="85"/>
  <c r="AX582" i="85"/>
  <c r="AX558" i="85"/>
  <c r="AX554" i="85"/>
  <c r="AX550" i="85"/>
  <c r="AX546" i="85"/>
  <c r="AX542" i="85"/>
  <c r="AX560" i="85"/>
  <c r="AX536" i="85"/>
  <c r="AX586" i="85"/>
  <c r="AX588" i="85"/>
  <c r="AX538" i="85"/>
  <c r="AX576" i="85"/>
  <c r="AX537" i="85"/>
  <c r="AX589" i="85"/>
  <c r="AX553" i="85"/>
  <c r="AX577" i="85"/>
  <c r="AX573" i="85"/>
  <c r="AX569" i="85"/>
  <c r="AX565" i="85"/>
  <c r="AX561" i="85"/>
  <c r="AX557" i="85"/>
  <c r="AX581" i="85"/>
  <c r="AX545" i="85"/>
  <c r="AX585" i="85"/>
  <c r="AX549" i="85"/>
  <c r="AX541" i="85"/>
  <c r="AX534" i="85"/>
  <c r="BB223" i="85"/>
  <c r="AY409" i="85"/>
  <c r="BB89" i="85"/>
  <c r="BB470" i="85" s="1"/>
  <c r="CQ309" i="85"/>
  <c r="BQ285" i="85"/>
  <c r="BV94" i="85"/>
  <c r="BV89" i="85" s="1"/>
  <c r="BM89" i="85"/>
  <c r="BT89" i="85"/>
  <c r="AZ285" i="85"/>
  <c r="AY285" i="85"/>
  <c r="CZ326" i="85"/>
  <c r="CB285" i="85"/>
  <c r="BJ89" i="85"/>
  <c r="BX284" i="85"/>
  <c r="CQ333" i="85"/>
  <c r="CQ300" i="85"/>
  <c r="CY323" i="85"/>
  <c r="CZ307" i="85"/>
  <c r="AZ94" i="85"/>
  <c r="AZ89" i="85" s="1"/>
  <c r="AZ470" i="85" s="1"/>
  <c r="BA94" i="85"/>
  <c r="BA284" i="85"/>
  <c r="AZ284" i="85"/>
  <c r="BF94" i="85"/>
  <c r="BF89" i="85" s="1"/>
  <c r="BF470" i="85" s="1"/>
  <c r="BF284" i="85"/>
  <c r="CM76" i="85"/>
  <c r="BE346" i="85"/>
  <c r="BD346" i="85"/>
  <c r="BC346" i="85"/>
  <c r="BF346" i="85"/>
  <c r="AX346" i="85"/>
  <c r="AZ346" i="85"/>
  <c r="BG346" i="85"/>
  <c r="AY346" i="85"/>
  <c r="BB346" i="85"/>
  <c r="BA594" i="85"/>
  <c r="AW656" i="85"/>
  <c r="CX32" i="85"/>
  <c r="CX48" i="85"/>
  <c r="CZ48" i="85"/>
  <c r="CY48" i="85"/>
  <c r="CY32" i="85"/>
  <c r="CL76" i="85"/>
  <c r="CW13" i="85"/>
  <c r="CP48" i="85"/>
  <c r="CQ48" i="85"/>
  <c r="CO13" i="85"/>
  <c r="CQ32" i="85"/>
  <c r="CO48" i="85"/>
  <c r="CX286" i="85" l="1"/>
  <c r="CX290" i="85"/>
  <c r="CX294" i="85"/>
  <c r="CX298" i="85"/>
  <c r="CX302" i="85"/>
  <c r="CX310" i="85"/>
  <c r="CX314" i="85"/>
  <c r="CX318" i="85"/>
  <c r="CX322" i="85"/>
  <c r="CX326" i="85"/>
  <c r="CX342" i="85"/>
  <c r="CX289" i="85"/>
  <c r="CX301" i="85"/>
  <c r="CX313" i="85"/>
  <c r="CX317" i="85"/>
  <c r="CX333" i="85"/>
  <c r="CX337" i="85"/>
  <c r="CX305" i="85"/>
  <c r="CX341" i="85"/>
  <c r="CP341" i="85"/>
  <c r="CQ327" i="85"/>
  <c r="CX315" i="85"/>
  <c r="CY309" i="85"/>
  <c r="CQ304" i="85"/>
  <c r="CQ322" i="85"/>
  <c r="CY320" i="85"/>
  <c r="CP301" i="85"/>
  <c r="CY310" i="85"/>
  <c r="CY339" i="85"/>
  <c r="CQ307" i="85"/>
  <c r="CP317" i="85"/>
  <c r="CX339" i="85"/>
  <c r="CP314" i="85"/>
  <c r="CX295" i="85"/>
  <c r="CP304" i="85"/>
  <c r="CZ305" i="85"/>
  <c r="CZ327" i="85"/>
  <c r="CZ335" i="85"/>
  <c r="CZ308" i="85"/>
  <c r="CZ293" i="85"/>
  <c r="CZ322" i="85"/>
  <c r="CZ294" i="85"/>
  <c r="CQ312" i="85"/>
  <c r="CY326" i="85"/>
  <c r="CX303" i="85"/>
  <c r="CX307" i="85"/>
  <c r="CX323" i="85"/>
  <c r="CX330" i="85"/>
  <c r="CY289" i="85"/>
  <c r="CY337" i="85"/>
  <c r="CQ325" i="85"/>
  <c r="CP318" i="85"/>
  <c r="CZ320" i="85"/>
  <c r="CZ301" i="85"/>
  <c r="CP329" i="85"/>
  <c r="CX293" i="85"/>
  <c r="CX309" i="85"/>
  <c r="CX325" i="85"/>
  <c r="CY322" i="85"/>
  <c r="CZ306" i="85"/>
  <c r="CP312" i="85"/>
  <c r="CQ294" i="85"/>
  <c r="CX319" i="85"/>
  <c r="CX335" i="85"/>
  <c r="CX306" i="85"/>
  <c r="CX338" i="85"/>
  <c r="CQ290" i="85"/>
  <c r="CY307" i="85"/>
  <c r="CY292" i="85"/>
  <c r="CQ286" i="85"/>
  <c r="CX287" i="85"/>
  <c r="CX311" i="85"/>
  <c r="CX331" i="85"/>
  <c r="CQ302" i="85"/>
  <c r="CP320" i="85"/>
  <c r="CP288" i="85"/>
  <c r="CY330" i="85"/>
  <c r="CZ297" i="85"/>
  <c r="CZ292" i="85"/>
  <c r="CX297" i="85"/>
  <c r="CX321" i="85"/>
  <c r="CX329" i="85"/>
  <c r="CY321" i="85"/>
  <c r="CQ296" i="85"/>
  <c r="CP313" i="85"/>
  <c r="CY288" i="85"/>
  <c r="CP311" i="85"/>
  <c r="CQ298" i="85"/>
  <c r="CP295" i="85"/>
  <c r="CX291" i="85"/>
  <c r="CZ338" i="85"/>
  <c r="CY335" i="85"/>
  <c r="CP332" i="85"/>
  <c r="CP297" i="85"/>
  <c r="CY287" i="85"/>
  <c r="CY327" i="85"/>
  <c r="CP339" i="85"/>
  <c r="BC472" i="85"/>
  <c r="BC473" i="85"/>
  <c r="BC474" i="85"/>
  <c r="BC475" i="85"/>
  <c r="BC476" i="85"/>
  <c r="BC477" i="85"/>
  <c r="BC478" i="85"/>
  <c r="BC479" i="85"/>
  <c r="BC480" i="85"/>
  <c r="BC481" i="85"/>
  <c r="BC482" i="85"/>
  <c r="BC483" i="85"/>
  <c r="BC484" i="85"/>
  <c r="BC485" i="85"/>
  <c r="BC486" i="85"/>
  <c r="BC487" i="85"/>
  <c r="BC488" i="85"/>
  <c r="BC489" i="85"/>
  <c r="BC490" i="85"/>
  <c r="BC491" i="85"/>
  <c r="BC492" i="85"/>
  <c r="BC493" i="85"/>
  <c r="BC494" i="85"/>
  <c r="BC495" i="85"/>
  <c r="BC496" i="85"/>
  <c r="BC497" i="85"/>
  <c r="BC498" i="85"/>
  <c r="BC499" i="85"/>
  <c r="BC500" i="85"/>
  <c r="BC501" i="85"/>
  <c r="BC502" i="85"/>
  <c r="BC503" i="85"/>
  <c r="BC504" i="85"/>
  <c r="BC505" i="85"/>
  <c r="BC506" i="85"/>
  <c r="BC507" i="85"/>
  <c r="BC508" i="85"/>
  <c r="BC509" i="85"/>
  <c r="BC510" i="85"/>
  <c r="BC511" i="85"/>
  <c r="BC512" i="85"/>
  <c r="BC513" i="85"/>
  <c r="BC514" i="85"/>
  <c r="BC515" i="85"/>
  <c r="BC516" i="85"/>
  <c r="BC517" i="85"/>
  <c r="BC518" i="85"/>
  <c r="BC519" i="85"/>
  <c r="BC520" i="85"/>
  <c r="BC521" i="85"/>
  <c r="BC522" i="85"/>
  <c r="BC523" i="85"/>
  <c r="BC524" i="85"/>
  <c r="BC525" i="85"/>
  <c r="BC526" i="85"/>
  <c r="BC527" i="85"/>
  <c r="BC528" i="85"/>
  <c r="AW658" i="85"/>
  <c r="AW659" i="85"/>
  <c r="AW660" i="85"/>
  <c r="AW661" i="85"/>
  <c r="AW662" i="85"/>
  <c r="AW663" i="85"/>
  <c r="AW664" i="85"/>
  <c r="AW665" i="85"/>
  <c r="AW666" i="85"/>
  <c r="AW667" i="85"/>
  <c r="AW668" i="85"/>
  <c r="AW669" i="85"/>
  <c r="AW670" i="85"/>
  <c r="AW671" i="85"/>
  <c r="AW672" i="85"/>
  <c r="AW673" i="85"/>
  <c r="AW674" i="85"/>
  <c r="AW675" i="85"/>
  <c r="AW676" i="85"/>
  <c r="AW677" i="85"/>
  <c r="AW678" i="85"/>
  <c r="AW679" i="85"/>
  <c r="AW680" i="85"/>
  <c r="AW681" i="85"/>
  <c r="AW682" i="85"/>
  <c r="AW683" i="85"/>
  <c r="AW684" i="85"/>
  <c r="AW685" i="85"/>
  <c r="AW686" i="85"/>
  <c r="AW687" i="85"/>
  <c r="AW688" i="85"/>
  <c r="AW689" i="85"/>
  <c r="AW690" i="85"/>
  <c r="AW691" i="85"/>
  <c r="AW692" i="85"/>
  <c r="AW693" i="85"/>
  <c r="AW694" i="85"/>
  <c r="AW695" i="85"/>
  <c r="AW696" i="85"/>
  <c r="AW697" i="85"/>
  <c r="AW698" i="85"/>
  <c r="AW699" i="85"/>
  <c r="AW700" i="85"/>
  <c r="AW701" i="85"/>
  <c r="AW702" i="85"/>
  <c r="AW703" i="85"/>
  <c r="AW704" i="85"/>
  <c r="AW705" i="85"/>
  <c r="AW706" i="85"/>
  <c r="AW707" i="85"/>
  <c r="AW708" i="85"/>
  <c r="AW709" i="85"/>
  <c r="AW710" i="85"/>
  <c r="AW711" i="85"/>
  <c r="AW712" i="85"/>
  <c r="AW713" i="85"/>
  <c r="AW714" i="85"/>
  <c r="BA224" i="85"/>
  <c r="BA225" i="85"/>
  <c r="BA226" i="85"/>
  <c r="BA227" i="85"/>
  <c r="BA228" i="85"/>
  <c r="BA229" i="85"/>
  <c r="BA230" i="85"/>
  <c r="BA231" i="85"/>
  <c r="BA232" i="85"/>
  <c r="BA233" i="85"/>
  <c r="BA234" i="85"/>
  <c r="BA235" i="85"/>
  <c r="BA236" i="85"/>
  <c r="BA237" i="85"/>
  <c r="BA238" i="85"/>
  <c r="BA239" i="85"/>
  <c r="BA240" i="85"/>
  <c r="BA241" i="85"/>
  <c r="BA242" i="85"/>
  <c r="BA243" i="85"/>
  <c r="BA244" i="85"/>
  <c r="BA245" i="85"/>
  <c r="BA246" i="85"/>
  <c r="BA247" i="85"/>
  <c r="BA248" i="85"/>
  <c r="BA249" i="85"/>
  <c r="BA250" i="85"/>
  <c r="BA251" i="85"/>
  <c r="BA252" i="85"/>
  <c r="BA253" i="85"/>
  <c r="BA254" i="85"/>
  <c r="BA255" i="85"/>
  <c r="BA256" i="85"/>
  <c r="BA257" i="85"/>
  <c r="BA258" i="85"/>
  <c r="BA259" i="85"/>
  <c r="BA260" i="85"/>
  <c r="BA261" i="85"/>
  <c r="BA262" i="85"/>
  <c r="BA263" i="85"/>
  <c r="BA264" i="85"/>
  <c r="BA265" i="85"/>
  <c r="BA266" i="85"/>
  <c r="BA267" i="85"/>
  <c r="BA268" i="85"/>
  <c r="BA269" i="85"/>
  <c r="BA270" i="85"/>
  <c r="BA271" i="85"/>
  <c r="BA272" i="85"/>
  <c r="BA273" i="85"/>
  <c r="BA274" i="85"/>
  <c r="BA275" i="85"/>
  <c r="BA276" i="85"/>
  <c r="BA277" i="85"/>
  <c r="BA278" i="85"/>
  <c r="BA279" i="85"/>
  <c r="BA280" i="85"/>
  <c r="BB348" i="85"/>
  <c r="BB349" i="85"/>
  <c r="BB350" i="85"/>
  <c r="BB351" i="85"/>
  <c r="BB352" i="85"/>
  <c r="BB353" i="85"/>
  <c r="BB354" i="85"/>
  <c r="BB355" i="85"/>
  <c r="BB356" i="85"/>
  <c r="BB357" i="85"/>
  <c r="BB358" i="85"/>
  <c r="BB359" i="85"/>
  <c r="BB360" i="85"/>
  <c r="BB361" i="85"/>
  <c r="BB362" i="85"/>
  <c r="BB363" i="85"/>
  <c r="BB364" i="85"/>
  <c r="BB365" i="85"/>
  <c r="BB366" i="85"/>
  <c r="BB367" i="85"/>
  <c r="BB368" i="85"/>
  <c r="BB369" i="85"/>
  <c r="BB370" i="85"/>
  <c r="BB371" i="85"/>
  <c r="BB372" i="85"/>
  <c r="BB373" i="85"/>
  <c r="BB374" i="85"/>
  <c r="BB375" i="85"/>
  <c r="BB376" i="85"/>
  <c r="BB377" i="85"/>
  <c r="BB378" i="85"/>
  <c r="BB379" i="85"/>
  <c r="BB380" i="85"/>
  <c r="BB381" i="85"/>
  <c r="BB382" i="85"/>
  <c r="BB383" i="85"/>
  <c r="BB384" i="85"/>
  <c r="BB385" i="85"/>
  <c r="BB386" i="85"/>
  <c r="BB387" i="85"/>
  <c r="BB388" i="85"/>
  <c r="BB389" i="85"/>
  <c r="BB390" i="85"/>
  <c r="BB391" i="85"/>
  <c r="BB392" i="85"/>
  <c r="BB393" i="85"/>
  <c r="BB394" i="85"/>
  <c r="BB395" i="85"/>
  <c r="BB396" i="85"/>
  <c r="BB397" i="85"/>
  <c r="BB398" i="85"/>
  <c r="BB399" i="85"/>
  <c r="BB400" i="85"/>
  <c r="BB401" i="85"/>
  <c r="BB402" i="85"/>
  <c r="BB403" i="85"/>
  <c r="BB404" i="85"/>
  <c r="AY348" i="85"/>
  <c r="AY349" i="85"/>
  <c r="AY350" i="85"/>
  <c r="AY351" i="85"/>
  <c r="AY352" i="85"/>
  <c r="AY353" i="85"/>
  <c r="AY354" i="85"/>
  <c r="AY355" i="85"/>
  <c r="AY356" i="85"/>
  <c r="AY357" i="85"/>
  <c r="AY358" i="85"/>
  <c r="AY359" i="85"/>
  <c r="AY360" i="85"/>
  <c r="AY361" i="85"/>
  <c r="AY362" i="85"/>
  <c r="AY363" i="85"/>
  <c r="AY364" i="85"/>
  <c r="AY365" i="85"/>
  <c r="AY366" i="85"/>
  <c r="AY367" i="85"/>
  <c r="AY368" i="85"/>
  <c r="AY369" i="85"/>
  <c r="AY370" i="85"/>
  <c r="AY371" i="85"/>
  <c r="AY372" i="85"/>
  <c r="AY373" i="85"/>
  <c r="AY374" i="85"/>
  <c r="AY375" i="85"/>
  <c r="AY376" i="85"/>
  <c r="AY377" i="85"/>
  <c r="AY378" i="85"/>
  <c r="AY379" i="85"/>
  <c r="AY380" i="85"/>
  <c r="AY381" i="85"/>
  <c r="AY382" i="85"/>
  <c r="AY383" i="85"/>
  <c r="AY384" i="85"/>
  <c r="AY385" i="85"/>
  <c r="AY386" i="85"/>
  <c r="AY387" i="85"/>
  <c r="AY388" i="85"/>
  <c r="AY389" i="85"/>
  <c r="AY390" i="85"/>
  <c r="AY391" i="85"/>
  <c r="AY392" i="85"/>
  <c r="AY393" i="85"/>
  <c r="AY394" i="85"/>
  <c r="AY395" i="85"/>
  <c r="AY396" i="85"/>
  <c r="AY397" i="85"/>
  <c r="AY398" i="85"/>
  <c r="AY399" i="85"/>
  <c r="AY400" i="85"/>
  <c r="AY401" i="85"/>
  <c r="AY402" i="85"/>
  <c r="AY403" i="85"/>
  <c r="AY404" i="85"/>
  <c r="AZ348" i="85"/>
  <c r="AZ349" i="85"/>
  <c r="AZ350" i="85"/>
  <c r="AZ351" i="85"/>
  <c r="AZ352" i="85"/>
  <c r="AZ353" i="85"/>
  <c r="AZ354" i="85"/>
  <c r="AZ355" i="85"/>
  <c r="AZ356" i="85"/>
  <c r="AZ357" i="85"/>
  <c r="AZ358" i="85"/>
  <c r="AZ359" i="85"/>
  <c r="AZ360" i="85"/>
  <c r="AZ361" i="85"/>
  <c r="AZ362" i="85"/>
  <c r="AZ363" i="85"/>
  <c r="AZ364" i="85"/>
  <c r="AZ365" i="85"/>
  <c r="AZ366" i="85"/>
  <c r="AZ367" i="85"/>
  <c r="AZ368" i="85"/>
  <c r="AZ369" i="85"/>
  <c r="AZ370" i="85"/>
  <c r="AZ371" i="85"/>
  <c r="AZ372" i="85"/>
  <c r="AZ373" i="85"/>
  <c r="AZ374" i="85"/>
  <c r="AZ375" i="85"/>
  <c r="AZ376" i="85"/>
  <c r="AZ377" i="85"/>
  <c r="AZ378" i="85"/>
  <c r="AZ379" i="85"/>
  <c r="AZ380" i="85"/>
  <c r="AZ381" i="85"/>
  <c r="AZ382" i="85"/>
  <c r="AZ383" i="85"/>
  <c r="AZ384" i="85"/>
  <c r="AZ385" i="85"/>
  <c r="AZ386" i="85"/>
  <c r="AZ387" i="85"/>
  <c r="AZ388" i="85"/>
  <c r="AZ389" i="85"/>
  <c r="AZ390" i="85"/>
  <c r="AZ391" i="85"/>
  <c r="AZ392" i="85"/>
  <c r="AZ393" i="85"/>
  <c r="AZ394" i="85"/>
  <c r="AZ395" i="85"/>
  <c r="AZ396" i="85"/>
  <c r="AZ397" i="85"/>
  <c r="AZ398" i="85"/>
  <c r="AZ399" i="85"/>
  <c r="AZ400" i="85"/>
  <c r="AZ401" i="85"/>
  <c r="AZ402" i="85"/>
  <c r="AZ403" i="85"/>
  <c r="AZ404" i="85"/>
  <c r="AX348" i="85"/>
  <c r="AX349" i="85"/>
  <c r="AX350" i="85"/>
  <c r="AX351" i="85"/>
  <c r="AX352" i="85"/>
  <c r="AX353" i="85"/>
  <c r="AX354" i="85"/>
  <c r="AX355" i="85"/>
  <c r="AX356" i="85"/>
  <c r="AX357" i="85"/>
  <c r="AX358" i="85"/>
  <c r="AX359" i="85"/>
  <c r="AX360" i="85"/>
  <c r="AX361" i="85"/>
  <c r="AX362" i="85"/>
  <c r="AX363" i="85"/>
  <c r="AX364" i="85"/>
  <c r="AX365" i="85"/>
  <c r="AX366" i="85"/>
  <c r="AX367" i="85"/>
  <c r="AX368" i="85"/>
  <c r="AX369" i="85"/>
  <c r="AX370" i="85"/>
  <c r="AX371" i="85"/>
  <c r="AX372" i="85"/>
  <c r="AX373" i="85"/>
  <c r="AX374" i="85"/>
  <c r="AX375" i="85"/>
  <c r="AX376" i="85"/>
  <c r="AX377" i="85"/>
  <c r="AX378" i="85"/>
  <c r="AX379" i="85"/>
  <c r="AX380" i="85"/>
  <c r="AX381" i="85"/>
  <c r="AX382" i="85"/>
  <c r="AX383" i="85"/>
  <c r="AX384" i="85"/>
  <c r="AX385" i="85"/>
  <c r="AX386" i="85"/>
  <c r="AX387" i="85"/>
  <c r="AX388" i="85"/>
  <c r="AX389" i="85"/>
  <c r="AX390" i="85"/>
  <c r="AX391" i="85"/>
  <c r="AX392" i="85"/>
  <c r="AX393" i="85"/>
  <c r="AX394" i="85"/>
  <c r="AX395" i="85"/>
  <c r="AX396" i="85"/>
  <c r="AX397" i="85"/>
  <c r="AX398" i="85"/>
  <c r="AX399" i="85"/>
  <c r="AX400" i="85"/>
  <c r="AX401" i="85"/>
  <c r="AX402" i="85"/>
  <c r="AX403" i="85"/>
  <c r="AX404" i="85"/>
  <c r="BC348" i="85"/>
  <c r="BC349" i="85"/>
  <c r="BC350" i="85"/>
  <c r="BC351" i="85"/>
  <c r="BC352" i="85"/>
  <c r="BC353" i="85"/>
  <c r="BC354" i="85"/>
  <c r="BC355" i="85"/>
  <c r="BC356" i="85"/>
  <c r="BC357" i="85"/>
  <c r="BC358" i="85"/>
  <c r="BC359" i="85"/>
  <c r="BC360" i="85"/>
  <c r="BC361" i="85"/>
  <c r="BC362" i="85"/>
  <c r="BC363" i="85"/>
  <c r="BC364" i="85"/>
  <c r="BC365" i="85"/>
  <c r="BC366" i="85"/>
  <c r="BC367" i="85"/>
  <c r="BC368" i="85"/>
  <c r="BC369" i="85"/>
  <c r="BC370" i="85"/>
  <c r="BC371" i="85"/>
  <c r="BC372" i="85"/>
  <c r="BC373" i="85"/>
  <c r="BC374" i="85"/>
  <c r="BC375" i="85"/>
  <c r="BC376" i="85"/>
  <c r="BC377" i="85"/>
  <c r="BC378" i="85"/>
  <c r="BC379" i="85"/>
  <c r="BC380" i="85"/>
  <c r="BC381" i="85"/>
  <c r="BC382" i="85"/>
  <c r="BC383" i="85"/>
  <c r="BC384" i="85"/>
  <c r="BC385" i="85"/>
  <c r="BC386" i="85"/>
  <c r="BC387" i="85"/>
  <c r="BC388" i="85"/>
  <c r="BC389" i="85"/>
  <c r="BC390" i="85"/>
  <c r="BC391" i="85"/>
  <c r="BC392" i="85"/>
  <c r="BC393" i="85"/>
  <c r="BC394" i="85"/>
  <c r="BC395" i="85"/>
  <c r="BC396" i="85"/>
  <c r="BC397" i="85"/>
  <c r="BC398" i="85"/>
  <c r="BC399" i="85"/>
  <c r="BC400" i="85"/>
  <c r="BC401" i="85"/>
  <c r="BC402" i="85"/>
  <c r="BC403" i="85"/>
  <c r="BC404" i="85"/>
  <c r="AZ472" i="85"/>
  <c r="AZ473" i="85"/>
  <c r="AZ474" i="85"/>
  <c r="AZ475" i="85"/>
  <c r="AZ476" i="85"/>
  <c r="AZ477" i="85"/>
  <c r="AZ478" i="85"/>
  <c r="AZ479" i="85"/>
  <c r="AZ480" i="85"/>
  <c r="AZ481" i="85"/>
  <c r="AZ482" i="85"/>
  <c r="AZ483" i="85"/>
  <c r="AZ484" i="85"/>
  <c r="AZ485" i="85"/>
  <c r="AZ486" i="85"/>
  <c r="AZ487" i="85"/>
  <c r="AZ488" i="85"/>
  <c r="AZ489" i="85"/>
  <c r="AZ490" i="85"/>
  <c r="AZ491" i="85"/>
  <c r="AZ492" i="85"/>
  <c r="AZ493" i="85"/>
  <c r="AZ494" i="85"/>
  <c r="AZ495" i="85"/>
  <c r="AZ496" i="85"/>
  <c r="AZ497" i="85"/>
  <c r="AZ498" i="85"/>
  <c r="AZ499" i="85"/>
  <c r="AZ500" i="85"/>
  <c r="AZ501" i="85"/>
  <c r="AZ502" i="85"/>
  <c r="AZ503" i="85"/>
  <c r="AZ504" i="85"/>
  <c r="AZ505" i="85"/>
  <c r="AZ506" i="85"/>
  <c r="AZ507" i="85"/>
  <c r="AZ508" i="85"/>
  <c r="AZ509" i="85"/>
  <c r="AZ510" i="85"/>
  <c r="AZ511" i="85"/>
  <c r="AZ512" i="85"/>
  <c r="AZ513" i="85"/>
  <c r="AZ514" i="85"/>
  <c r="AZ515" i="85"/>
  <c r="AZ516" i="85"/>
  <c r="AZ517" i="85"/>
  <c r="AZ518" i="85"/>
  <c r="AZ519" i="85"/>
  <c r="AZ520" i="85"/>
  <c r="AZ521" i="85"/>
  <c r="AZ522" i="85"/>
  <c r="AZ523" i="85"/>
  <c r="AZ524" i="85"/>
  <c r="AZ525" i="85"/>
  <c r="AZ526" i="85"/>
  <c r="AZ527" i="85"/>
  <c r="AZ528" i="85"/>
  <c r="BB472" i="85"/>
  <c r="BB473" i="85"/>
  <c r="BB474" i="85"/>
  <c r="BB475" i="85"/>
  <c r="BB476" i="85"/>
  <c r="BB477" i="85"/>
  <c r="BB478" i="85"/>
  <c r="BB479" i="85"/>
  <c r="BB480" i="85"/>
  <c r="BB481" i="85"/>
  <c r="BB482" i="85"/>
  <c r="BB483" i="85"/>
  <c r="BB484" i="85"/>
  <c r="BB485" i="85"/>
  <c r="BB486" i="85"/>
  <c r="BB487" i="85"/>
  <c r="BB488" i="85"/>
  <c r="BB489" i="85"/>
  <c r="BB490" i="85"/>
  <c r="BB491" i="85"/>
  <c r="BB492" i="85"/>
  <c r="BB493" i="85"/>
  <c r="BB494" i="85"/>
  <c r="BB495" i="85"/>
  <c r="BB496" i="85"/>
  <c r="BB497" i="85"/>
  <c r="BB498" i="85"/>
  <c r="BB499" i="85"/>
  <c r="BB500" i="85"/>
  <c r="BB501" i="85"/>
  <c r="BB502" i="85"/>
  <c r="BB503" i="85"/>
  <c r="BB504" i="85"/>
  <c r="BB505" i="85"/>
  <c r="BB506" i="85"/>
  <c r="BB507" i="85"/>
  <c r="BB508" i="85"/>
  <c r="BB509" i="85"/>
  <c r="BB510" i="85"/>
  <c r="BB511" i="85"/>
  <c r="BB512" i="85"/>
  <c r="BB513" i="85"/>
  <c r="BB514" i="85"/>
  <c r="BB515" i="85"/>
  <c r="BB516" i="85"/>
  <c r="BB517" i="85"/>
  <c r="BB518" i="85"/>
  <c r="BB519" i="85"/>
  <c r="BB520" i="85"/>
  <c r="BB521" i="85"/>
  <c r="BB522" i="85"/>
  <c r="BB523" i="85"/>
  <c r="BB524" i="85"/>
  <c r="BB525" i="85"/>
  <c r="BB526" i="85"/>
  <c r="BB527" i="85"/>
  <c r="BB528" i="85"/>
  <c r="BE472" i="85"/>
  <c r="BE473" i="85"/>
  <c r="BE474" i="85"/>
  <c r="BE475" i="85"/>
  <c r="BE476" i="85"/>
  <c r="BE477" i="85"/>
  <c r="BE478" i="85"/>
  <c r="BE479" i="85"/>
  <c r="BE480" i="85"/>
  <c r="BE481" i="85"/>
  <c r="BE482" i="85"/>
  <c r="BE483" i="85"/>
  <c r="BE484" i="85"/>
  <c r="BE485" i="85"/>
  <c r="BE486" i="85"/>
  <c r="BE487" i="85"/>
  <c r="BE488" i="85"/>
  <c r="BE489" i="85"/>
  <c r="BE490" i="85"/>
  <c r="BE491" i="85"/>
  <c r="BE492" i="85"/>
  <c r="BE493" i="85"/>
  <c r="BE494" i="85"/>
  <c r="BE495" i="85"/>
  <c r="BE496" i="85"/>
  <c r="BE497" i="85"/>
  <c r="BE498" i="85"/>
  <c r="BE499" i="85"/>
  <c r="BE500" i="85"/>
  <c r="BE501" i="85"/>
  <c r="BE502" i="85"/>
  <c r="BE503" i="85"/>
  <c r="BE504" i="85"/>
  <c r="BE505" i="85"/>
  <c r="BE506" i="85"/>
  <c r="BE507" i="85"/>
  <c r="BE508" i="85"/>
  <c r="BE509" i="85"/>
  <c r="BE510" i="85"/>
  <c r="BE511" i="85"/>
  <c r="BE512" i="85"/>
  <c r="BE513" i="85"/>
  <c r="BE514" i="85"/>
  <c r="BE515" i="85"/>
  <c r="BE516" i="85"/>
  <c r="BE517" i="85"/>
  <c r="BE518" i="85"/>
  <c r="BE519" i="85"/>
  <c r="BE520" i="85"/>
  <c r="BE521" i="85"/>
  <c r="BE522" i="85"/>
  <c r="BE523" i="85"/>
  <c r="BE524" i="85"/>
  <c r="BE525" i="85"/>
  <c r="BE526" i="85"/>
  <c r="BE527" i="85"/>
  <c r="BE528" i="85"/>
  <c r="AW224" i="85"/>
  <c r="AW225" i="85"/>
  <c r="AW226" i="85"/>
  <c r="CO226" i="85" s="1"/>
  <c r="AW227" i="85"/>
  <c r="AW228" i="85"/>
  <c r="AW229" i="85"/>
  <c r="AW230" i="85"/>
  <c r="AW231" i="85"/>
  <c r="AW232" i="85"/>
  <c r="AW233" i="85"/>
  <c r="AW234" i="85"/>
  <c r="AW235" i="85"/>
  <c r="AW236" i="85"/>
  <c r="AW237" i="85"/>
  <c r="AW238" i="85"/>
  <c r="AW239" i="85"/>
  <c r="AW240" i="85"/>
  <c r="AW241" i="85"/>
  <c r="AW242" i="85"/>
  <c r="AW243" i="85"/>
  <c r="AW244" i="85"/>
  <c r="AW245" i="85"/>
  <c r="CO245" i="85" s="1"/>
  <c r="AW246" i="85"/>
  <c r="CO246" i="85" s="1"/>
  <c r="AW247" i="85"/>
  <c r="AW248" i="85"/>
  <c r="AW249" i="85"/>
  <c r="AW250" i="85"/>
  <c r="AW251" i="85"/>
  <c r="AW252" i="85"/>
  <c r="AW253" i="85"/>
  <c r="AW254" i="85"/>
  <c r="AW255" i="85"/>
  <c r="AW256" i="85"/>
  <c r="AW257" i="85"/>
  <c r="AW258" i="85"/>
  <c r="AW259" i="85"/>
  <c r="AW260" i="85"/>
  <c r="AW261" i="85"/>
  <c r="AW262" i="85"/>
  <c r="AW263" i="85"/>
  <c r="AW264" i="85"/>
  <c r="AW265" i="85"/>
  <c r="AW266" i="85"/>
  <c r="AW267" i="85"/>
  <c r="AW268" i="85"/>
  <c r="AW269" i="85"/>
  <c r="AW270" i="85"/>
  <c r="AW271" i="85"/>
  <c r="AW272" i="85"/>
  <c r="AW273" i="85"/>
  <c r="AW274" i="85"/>
  <c r="AW275" i="85"/>
  <c r="AW276" i="85"/>
  <c r="AW277" i="85"/>
  <c r="AW278" i="85"/>
  <c r="AW279" i="85"/>
  <c r="AW280" i="85"/>
  <c r="AW348" i="85"/>
  <c r="AW349" i="85"/>
  <c r="AW350" i="85"/>
  <c r="AW351" i="85"/>
  <c r="AW352" i="85"/>
  <c r="AW353" i="85"/>
  <c r="AW354" i="85"/>
  <c r="AW355" i="85"/>
  <c r="AW356" i="85"/>
  <c r="AW357" i="85"/>
  <c r="AW358" i="85"/>
  <c r="AW359" i="85"/>
  <c r="AW360" i="85"/>
  <c r="AW361" i="85"/>
  <c r="AW362" i="85"/>
  <c r="AW363" i="85"/>
  <c r="AW364" i="85"/>
  <c r="AW365" i="85"/>
  <c r="AW366" i="85"/>
  <c r="AW367" i="85"/>
  <c r="AW368" i="85"/>
  <c r="AW369" i="85"/>
  <c r="AW370" i="85"/>
  <c r="AW371" i="85"/>
  <c r="AW372" i="85"/>
  <c r="AW373" i="85"/>
  <c r="AW374" i="85"/>
  <c r="AW375" i="85"/>
  <c r="AW376" i="85"/>
  <c r="AW377" i="85"/>
  <c r="AW378" i="85"/>
  <c r="AW379" i="85"/>
  <c r="AW380" i="85"/>
  <c r="AW381" i="85"/>
  <c r="AW382" i="85"/>
  <c r="AW383" i="85"/>
  <c r="AW384" i="85"/>
  <c r="AW385" i="85"/>
  <c r="AW386" i="85"/>
  <c r="AW387" i="85"/>
  <c r="AW388" i="85"/>
  <c r="AW389" i="85"/>
  <c r="AW390" i="85"/>
  <c r="AW391" i="85"/>
  <c r="AW392" i="85"/>
  <c r="AW393" i="85"/>
  <c r="AW394" i="85"/>
  <c r="AW395" i="85"/>
  <c r="AW396" i="85"/>
  <c r="AW397" i="85"/>
  <c r="AW398" i="85"/>
  <c r="AW399" i="85"/>
  <c r="AW400" i="85"/>
  <c r="AW401" i="85"/>
  <c r="AW402" i="85"/>
  <c r="AW403" i="85"/>
  <c r="AW404" i="85"/>
  <c r="BD472" i="85"/>
  <c r="BD473" i="85"/>
  <c r="BD474" i="85"/>
  <c r="BD475" i="85"/>
  <c r="BD476" i="85"/>
  <c r="BD477" i="85"/>
  <c r="BD478" i="85"/>
  <c r="BD479" i="85"/>
  <c r="BD480" i="85"/>
  <c r="BD481" i="85"/>
  <c r="BD482" i="85"/>
  <c r="BD483" i="85"/>
  <c r="BD484" i="85"/>
  <c r="BD485" i="85"/>
  <c r="BD486" i="85"/>
  <c r="BD487" i="85"/>
  <c r="BD488" i="85"/>
  <c r="BD489" i="85"/>
  <c r="BD490" i="85"/>
  <c r="BD491" i="85"/>
  <c r="BD492" i="85"/>
  <c r="BD493" i="85"/>
  <c r="BD494" i="85"/>
  <c r="BD495" i="85"/>
  <c r="BD496" i="85"/>
  <c r="BD497" i="85"/>
  <c r="BD498" i="85"/>
  <c r="BD499" i="85"/>
  <c r="BD500" i="85"/>
  <c r="BD501" i="85"/>
  <c r="BD502" i="85"/>
  <c r="BD503" i="85"/>
  <c r="BD504" i="85"/>
  <c r="BD505" i="85"/>
  <c r="BD506" i="85"/>
  <c r="BD507" i="85"/>
  <c r="BD508" i="85"/>
  <c r="BD509" i="85"/>
  <c r="BD510" i="85"/>
  <c r="BD511" i="85"/>
  <c r="BD512" i="85"/>
  <c r="BD513" i="85"/>
  <c r="BD514" i="85"/>
  <c r="BD515" i="85"/>
  <c r="BD516" i="85"/>
  <c r="BD517" i="85"/>
  <c r="BD518" i="85"/>
  <c r="BD519" i="85"/>
  <c r="BD520" i="85"/>
  <c r="BD521" i="85"/>
  <c r="BD522" i="85"/>
  <c r="BD523" i="85"/>
  <c r="BD524" i="85"/>
  <c r="BD525" i="85"/>
  <c r="BD526" i="85"/>
  <c r="BD527" i="85"/>
  <c r="BD528" i="85"/>
  <c r="AY472" i="85"/>
  <c r="AY476" i="85"/>
  <c r="AY480" i="85"/>
  <c r="AY484" i="85"/>
  <c r="AY488" i="85"/>
  <c r="AY491" i="85"/>
  <c r="AY495" i="85"/>
  <c r="AY499" i="85"/>
  <c r="AY503" i="85"/>
  <c r="AY507" i="85"/>
  <c r="AY511" i="85"/>
  <c r="AY515" i="85"/>
  <c r="AY519" i="85"/>
  <c r="AY523" i="85"/>
  <c r="AY527" i="85"/>
  <c r="AY477" i="85"/>
  <c r="AY496" i="85"/>
  <c r="AY516" i="85"/>
  <c r="AY475" i="85"/>
  <c r="AY479" i="85"/>
  <c r="AY483" i="85"/>
  <c r="AY487" i="85"/>
  <c r="AY490" i="85"/>
  <c r="AY494" i="85"/>
  <c r="AY498" i="85"/>
  <c r="AY502" i="85"/>
  <c r="AY506" i="85"/>
  <c r="AY510" i="85"/>
  <c r="AY514" i="85"/>
  <c r="AY518" i="85"/>
  <c r="AY522" i="85"/>
  <c r="AY526" i="85"/>
  <c r="AY481" i="85"/>
  <c r="AY500" i="85"/>
  <c r="AY504" i="85"/>
  <c r="AY520" i="85"/>
  <c r="AY524" i="85"/>
  <c r="AY528" i="85"/>
  <c r="AY474" i="85"/>
  <c r="AY478" i="85"/>
  <c r="AY482" i="85"/>
  <c r="AY486" i="85"/>
  <c r="AY493" i="85"/>
  <c r="AY497" i="85"/>
  <c r="AY501" i="85"/>
  <c r="AY505" i="85"/>
  <c r="AY509" i="85"/>
  <c r="AY513" i="85"/>
  <c r="AY517" i="85"/>
  <c r="AY521" i="85"/>
  <c r="AY525" i="85"/>
  <c r="AY473" i="85"/>
  <c r="AY485" i="85"/>
  <c r="AY492" i="85"/>
  <c r="AY508" i="85"/>
  <c r="AY512" i="85"/>
  <c r="AX472" i="85"/>
  <c r="AX473" i="85"/>
  <c r="AX474" i="85"/>
  <c r="AX475" i="85"/>
  <c r="AX476" i="85"/>
  <c r="AX477" i="85"/>
  <c r="AX478" i="85"/>
  <c r="AX479" i="85"/>
  <c r="AX480" i="85"/>
  <c r="AX481" i="85"/>
  <c r="AX482" i="85"/>
  <c r="AX483" i="85"/>
  <c r="AX484" i="85"/>
  <c r="AX485" i="85"/>
  <c r="AX486" i="85"/>
  <c r="AX487" i="85"/>
  <c r="AX488" i="85"/>
  <c r="AX490" i="85"/>
  <c r="AX491" i="85"/>
  <c r="AX492" i="85"/>
  <c r="AX493" i="85"/>
  <c r="AX494" i="85"/>
  <c r="AX495" i="85"/>
  <c r="AX496" i="85"/>
  <c r="AX497" i="85"/>
  <c r="AX498" i="85"/>
  <c r="AX499" i="85"/>
  <c r="AX500" i="85"/>
  <c r="AX501" i="85"/>
  <c r="AX502" i="85"/>
  <c r="AX503" i="85"/>
  <c r="AX504" i="85"/>
  <c r="AX505" i="85"/>
  <c r="AX506" i="85"/>
  <c r="AX507" i="85"/>
  <c r="AX508" i="85"/>
  <c r="AX509" i="85"/>
  <c r="AX510" i="85"/>
  <c r="AX511" i="85"/>
  <c r="AX512" i="85"/>
  <c r="AX513" i="85"/>
  <c r="AX514" i="85"/>
  <c r="AX515" i="85"/>
  <c r="AX516" i="85"/>
  <c r="AX517" i="85"/>
  <c r="AX518" i="85"/>
  <c r="AX519" i="85"/>
  <c r="AX520" i="85"/>
  <c r="AX521" i="85"/>
  <c r="AX522" i="85"/>
  <c r="AX523" i="85"/>
  <c r="AX524" i="85"/>
  <c r="AX525" i="85"/>
  <c r="AX526" i="85"/>
  <c r="AX527" i="85"/>
  <c r="AX528" i="85"/>
  <c r="AW597" i="85"/>
  <c r="AW599" i="85"/>
  <c r="AW601" i="85"/>
  <c r="AW603" i="85"/>
  <c r="AW605" i="85"/>
  <c r="AW607" i="85"/>
  <c r="AW609" i="85"/>
  <c r="AW598" i="85"/>
  <c r="AW602" i="85"/>
  <c r="AW606" i="85"/>
  <c r="AW610" i="85"/>
  <c r="AW611" i="85"/>
  <c r="AW613" i="85"/>
  <c r="AW615" i="85"/>
  <c r="AW617" i="85"/>
  <c r="AW619" i="85"/>
  <c r="AW621" i="85"/>
  <c r="AW623" i="85"/>
  <c r="AW625" i="85"/>
  <c r="AW627" i="85"/>
  <c r="AW629" i="85"/>
  <c r="AW631" i="85"/>
  <c r="AW633" i="85"/>
  <c r="AW635" i="85"/>
  <c r="AW600" i="85"/>
  <c r="AW608" i="85"/>
  <c r="AW614" i="85"/>
  <c r="AW618" i="85"/>
  <c r="AW622" i="85"/>
  <c r="AW626" i="85"/>
  <c r="AW630" i="85"/>
  <c r="AW634" i="85"/>
  <c r="AW637" i="85"/>
  <c r="AW639" i="85"/>
  <c r="AW641" i="85"/>
  <c r="AW643" i="85"/>
  <c r="AW645" i="85"/>
  <c r="AW647" i="85"/>
  <c r="AW649" i="85"/>
  <c r="AW651" i="85"/>
  <c r="AW596" i="85"/>
  <c r="AW616" i="85"/>
  <c r="AW624" i="85"/>
  <c r="AW632" i="85"/>
  <c r="AW636" i="85"/>
  <c r="AW640" i="85"/>
  <c r="AW644" i="85"/>
  <c r="AW648" i="85"/>
  <c r="AW652" i="85"/>
  <c r="AW604" i="85"/>
  <c r="AW612" i="85"/>
  <c r="AW620" i="85"/>
  <c r="AW628" i="85"/>
  <c r="AW642" i="85"/>
  <c r="AW638" i="85"/>
  <c r="AW646" i="85"/>
  <c r="AW650" i="85"/>
  <c r="BA597" i="85"/>
  <c r="BA599" i="85"/>
  <c r="BA601" i="85"/>
  <c r="BA603" i="85"/>
  <c r="BA605" i="85"/>
  <c r="BA607" i="85"/>
  <c r="BA609" i="85"/>
  <c r="BA596" i="85"/>
  <c r="BA600" i="85"/>
  <c r="BA604" i="85"/>
  <c r="BA608" i="85"/>
  <c r="BA611" i="85"/>
  <c r="BA613" i="85"/>
  <c r="BA615" i="85"/>
  <c r="BA617" i="85"/>
  <c r="BA619" i="85"/>
  <c r="BA621" i="85"/>
  <c r="BA623" i="85"/>
  <c r="BA625" i="85"/>
  <c r="CO625" i="85" s="1"/>
  <c r="BA627" i="85"/>
  <c r="BA629" i="85"/>
  <c r="BA631" i="85"/>
  <c r="BA633" i="85"/>
  <c r="BA635" i="85"/>
  <c r="BA602" i="85"/>
  <c r="BA610" i="85"/>
  <c r="BA612" i="85"/>
  <c r="BA616" i="85"/>
  <c r="BA620" i="85"/>
  <c r="BA624" i="85"/>
  <c r="BA628" i="85"/>
  <c r="BA632" i="85"/>
  <c r="BA637" i="85"/>
  <c r="BA639" i="85"/>
  <c r="BA641" i="85"/>
  <c r="BA643" i="85"/>
  <c r="BA645" i="85"/>
  <c r="BA647" i="85"/>
  <c r="BA649" i="85"/>
  <c r="BA651" i="85"/>
  <c r="BA598" i="85"/>
  <c r="BA618" i="85"/>
  <c r="BA626" i="85"/>
  <c r="BA634" i="85"/>
  <c r="BA638" i="85"/>
  <c r="BA642" i="85"/>
  <c r="BA646" i="85"/>
  <c r="BA650" i="85"/>
  <c r="BA606" i="85"/>
  <c r="BA614" i="85"/>
  <c r="BA622" i="85"/>
  <c r="BA630" i="85"/>
  <c r="BA644" i="85"/>
  <c r="BA640" i="85"/>
  <c r="BA648" i="85"/>
  <c r="BA636" i="85"/>
  <c r="BA652" i="85"/>
  <c r="BG350" i="85"/>
  <c r="BG354" i="85"/>
  <c r="BG358" i="85"/>
  <c r="BG362" i="85"/>
  <c r="BG366" i="85"/>
  <c r="BG370" i="85"/>
  <c r="BG374" i="85"/>
  <c r="BG378" i="85"/>
  <c r="BG382" i="85"/>
  <c r="BG386" i="85"/>
  <c r="BG349" i="85"/>
  <c r="BG353" i="85"/>
  <c r="BG357" i="85"/>
  <c r="BG361" i="85"/>
  <c r="BG365" i="85"/>
  <c r="BG369" i="85"/>
  <c r="BG373" i="85"/>
  <c r="BG377" i="85"/>
  <c r="BG381" i="85"/>
  <c r="BG385" i="85"/>
  <c r="BG389" i="85"/>
  <c r="BG393" i="85"/>
  <c r="BG397" i="85"/>
  <c r="BG401" i="85"/>
  <c r="BG348" i="85"/>
  <c r="BG352" i="85"/>
  <c r="BG356" i="85"/>
  <c r="BG360" i="85"/>
  <c r="BG364" i="85"/>
  <c r="BG368" i="85"/>
  <c r="BG372" i="85"/>
  <c r="BG376" i="85"/>
  <c r="BG380" i="85"/>
  <c r="BG384" i="85"/>
  <c r="BG388" i="85"/>
  <c r="BG392" i="85"/>
  <c r="BG396" i="85"/>
  <c r="BG400" i="85"/>
  <c r="BG404" i="85"/>
  <c r="BG351" i="85"/>
  <c r="BG367" i="85"/>
  <c r="BG383" i="85"/>
  <c r="BG391" i="85"/>
  <c r="BG399" i="85"/>
  <c r="BG371" i="85"/>
  <c r="BG363" i="85"/>
  <c r="BG379" i="85"/>
  <c r="BG394" i="85"/>
  <c r="BG402" i="85"/>
  <c r="BG390" i="85"/>
  <c r="BG359" i="85"/>
  <c r="BG375" i="85"/>
  <c r="BG387" i="85"/>
  <c r="BG395" i="85"/>
  <c r="BG403" i="85"/>
  <c r="BG355" i="85"/>
  <c r="BG398" i="85"/>
  <c r="BF349" i="85"/>
  <c r="BF353" i="85"/>
  <c r="BF357" i="85"/>
  <c r="BF361" i="85"/>
  <c r="BF365" i="85"/>
  <c r="BF369" i="85"/>
  <c r="BF373" i="85"/>
  <c r="BF377" i="85"/>
  <c r="BF381" i="85"/>
  <c r="BF385" i="85"/>
  <c r="BF348" i="85"/>
  <c r="BF352" i="85"/>
  <c r="BF356" i="85"/>
  <c r="BF360" i="85"/>
  <c r="BF364" i="85"/>
  <c r="BF368" i="85"/>
  <c r="BF372" i="85"/>
  <c r="BF376" i="85"/>
  <c r="BF380" i="85"/>
  <c r="BF384" i="85"/>
  <c r="BF388" i="85"/>
  <c r="BF392" i="85"/>
  <c r="BF396" i="85"/>
  <c r="BF400" i="85"/>
  <c r="BF404" i="85"/>
  <c r="BF351" i="85"/>
  <c r="BF355" i="85"/>
  <c r="BF359" i="85"/>
  <c r="BF363" i="85"/>
  <c r="BF367" i="85"/>
  <c r="BF371" i="85"/>
  <c r="BF375" i="85"/>
  <c r="BF379" i="85"/>
  <c r="BF383" i="85"/>
  <c r="BF387" i="85"/>
  <c r="BF391" i="85"/>
  <c r="BF395" i="85"/>
  <c r="BF399" i="85"/>
  <c r="BF403" i="85"/>
  <c r="BF362" i="85"/>
  <c r="BF378" i="85"/>
  <c r="BF394" i="85"/>
  <c r="BF402" i="85"/>
  <c r="BF382" i="85"/>
  <c r="BF358" i="85"/>
  <c r="BF374" i="85"/>
  <c r="BF389" i="85"/>
  <c r="BF397" i="85"/>
  <c r="BF350" i="85"/>
  <c r="BF393" i="85"/>
  <c r="BF401" i="85"/>
  <c r="BF354" i="85"/>
  <c r="BF370" i="85"/>
  <c r="BF386" i="85"/>
  <c r="BF390" i="85"/>
  <c r="BF398" i="85"/>
  <c r="BF366" i="85"/>
  <c r="BA658" i="85"/>
  <c r="BA662" i="85"/>
  <c r="BA666" i="85"/>
  <c r="BA670" i="85"/>
  <c r="BA674" i="85"/>
  <c r="BA659" i="85"/>
  <c r="BA663" i="85"/>
  <c r="BA667" i="85"/>
  <c r="BA671" i="85"/>
  <c r="BA675" i="85"/>
  <c r="BA660" i="85"/>
  <c r="BA664" i="85"/>
  <c r="BA668" i="85"/>
  <c r="BA672" i="85"/>
  <c r="CO672" i="85" s="1"/>
  <c r="BA673" i="85"/>
  <c r="BA677" i="85"/>
  <c r="BA679" i="85"/>
  <c r="BA683" i="85"/>
  <c r="BA687" i="85"/>
  <c r="BA691" i="85"/>
  <c r="CO691" i="85" s="1"/>
  <c r="BA661" i="85"/>
  <c r="BA680" i="85"/>
  <c r="BA684" i="85"/>
  <c r="BA688" i="85"/>
  <c r="BA665" i="85"/>
  <c r="BA681" i="85"/>
  <c r="BA685" i="85"/>
  <c r="BA689" i="85"/>
  <c r="BA686" i="85"/>
  <c r="BA692" i="85"/>
  <c r="BA697" i="85"/>
  <c r="BA701" i="85"/>
  <c r="BA705" i="85"/>
  <c r="BA709" i="85"/>
  <c r="BA713" i="85"/>
  <c r="BA676" i="85"/>
  <c r="BA690" i="85"/>
  <c r="BA693" i="85"/>
  <c r="BA694" i="85"/>
  <c r="BA698" i="85"/>
  <c r="BA702" i="85"/>
  <c r="BA706" i="85"/>
  <c r="BA710" i="85"/>
  <c r="BA714" i="85"/>
  <c r="BA678" i="85"/>
  <c r="BA699" i="85"/>
  <c r="BA707" i="85"/>
  <c r="BA669" i="85"/>
  <c r="CO669" i="85" s="1"/>
  <c r="BA682" i="85"/>
  <c r="BA700" i="85"/>
  <c r="BA708" i="85"/>
  <c r="BA695" i="85"/>
  <c r="BA703" i="85"/>
  <c r="BA696" i="85"/>
  <c r="CO696" i="85" s="1"/>
  <c r="BA711" i="85"/>
  <c r="BA704" i="85"/>
  <c r="BA712" i="85"/>
  <c r="AW412" i="85"/>
  <c r="AW416" i="85"/>
  <c r="AW420" i="85"/>
  <c r="AW424" i="85"/>
  <c r="AW428" i="85"/>
  <c r="AW411" i="85"/>
  <c r="AW415" i="85"/>
  <c r="AW419" i="85"/>
  <c r="AW423" i="85"/>
  <c r="AW427" i="85"/>
  <c r="AW431" i="85"/>
  <c r="AW417" i="85"/>
  <c r="AW425" i="85"/>
  <c r="AW436" i="85"/>
  <c r="AW410" i="85"/>
  <c r="AW418" i="85"/>
  <c r="AW426" i="85"/>
  <c r="AW432" i="85"/>
  <c r="AW435" i="85"/>
  <c r="AW413" i="85"/>
  <c r="AW421" i="85"/>
  <c r="AW429" i="85"/>
  <c r="AW430" i="85"/>
  <c r="AW441" i="85"/>
  <c r="AW445" i="85"/>
  <c r="AW449" i="85"/>
  <c r="AW453" i="85"/>
  <c r="AW457" i="85"/>
  <c r="AW461" i="85"/>
  <c r="AW465" i="85"/>
  <c r="AW422" i="85"/>
  <c r="AW434" i="85"/>
  <c r="AW440" i="85"/>
  <c r="AW444" i="85"/>
  <c r="AW448" i="85"/>
  <c r="AW452" i="85"/>
  <c r="AW456" i="85"/>
  <c r="AW460" i="85"/>
  <c r="AW464" i="85"/>
  <c r="AW414" i="85"/>
  <c r="AW433" i="85"/>
  <c r="AW437" i="85"/>
  <c r="AW439" i="85"/>
  <c r="AW443" i="85"/>
  <c r="AW447" i="85"/>
  <c r="AW451" i="85"/>
  <c r="AW455" i="85"/>
  <c r="AW459" i="85"/>
  <c r="AW463" i="85"/>
  <c r="AW438" i="85"/>
  <c r="AW454" i="85"/>
  <c r="AW466" i="85"/>
  <c r="AW450" i="85"/>
  <c r="AW446" i="85"/>
  <c r="AW462" i="85"/>
  <c r="AW442" i="85"/>
  <c r="AW458" i="85"/>
  <c r="BD351" i="85"/>
  <c r="BD355" i="85"/>
  <c r="BD359" i="85"/>
  <c r="BD363" i="85"/>
  <c r="BD367" i="85"/>
  <c r="BD371" i="85"/>
  <c r="BD375" i="85"/>
  <c r="BD379" i="85"/>
  <c r="BD383" i="85"/>
  <c r="BD350" i="85"/>
  <c r="BD354" i="85"/>
  <c r="BD358" i="85"/>
  <c r="BD362" i="85"/>
  <c r="BD366" i="85"/>
  <c r="BD370" i="85"/>
  <c r="BD374" i="85"/>
  <c r="BD378" i="85"/>
  <c r="BD382" i="85"/>
  <c r="BD386" i="85"/>
  <c r="BD390" i="85"/>
  <c r="BD394" i="85"/>
  <c r="BD398" i="85"/>
  <c r="BD402" i="85"/>
  <c r="BD349" i="85"/>
  <c r="BD353" i="85"/>
  <c r="BD357" i="85"/>
  <c r="BD361" i="85"/>
  <c r="BD365" i="85"/>
  <c r="BD369" i="85"/>
  <c r="BD373" i="85"/>
  <c r="BD377" i="85"/>
  <c r="BD381" i="85"/>
  <c r="BD385" i="85"/>
  <c r="BD389" i="85"/>
  <c r="BD393" i="85"/>
  <c r="BD397" i="85"/>
  <c r="BD401" i="85"/>
  <c r="BD352" i="85"/>
  <c r="BD368" i="85"/>
  <c r="BD384" i="85"/>
  <c r="BD392" i="85"/>
  <c r="BD400" i="85"/>
  <c r="BD348" i="85"/>
  <c r="BD364" i="85"/>
  <c r="BD380" i="85"/>
  <c r="BD387" i="85"/>
  <c r="BD395" i="85"/>
  <c r="BD403" i="85"/>
  <c r="BD356" i="85"/>
  <c r="BD372" i="85"/>
  <c r="BD391" i="85"/>
  <c r="BD360" i="85"/>
  <c r="BD376" i="85"/>
  <c r="BD388" i="85"/>
  <c r="BD396" i="85"/>
  <c r="BD404" i="85"/>
  <c r="BD399" i="85"/>
  <c r="BE348" i="85"/>
  <c r="BE352" i="85"/>
  <c r="BE356" i="85"/>
  <c r="BE360" i="85"/>
  <c r="BE364" i="85"/>
  <c r="BE368" i="85"/>
  <c r="BE372" i="85"/>
  <c r="BE376" i="85"/>
  <c r="BE380" i="85"/>
  <c r="BE384" i="85"/>
  <c r="BE351" i="85"/>
  <c r="BE355" i="85"/>
  <c r="BE359" i="85"/>
  <c r="BE363" i="85"/>
  <c r="BE367" i="85"/>
  <c r="BE371" i="85"/>
  <c r="BE375" i="85"/>
  <c r="BE379" i="85"/>
  <c r="BE383" i="85"/>
  <c r="BE387" i="85"/>
  <c r="BE391" i="85"/>
  <c r="BE395" i="85"/>
  <c r="BE399" i="85"/>
  <c r="BE403" i="85"/>
  <c r="BE350" i="85"/>
  <c r="BE354" i="85"/>
  <c r="BE358" i="85"/>
  <c r="BE362" i="85"/>
  <c r="BE366" i="85"/>
  <c r="BE370" i="85"/>
  <c r="BE374" i="85"/>
  <c r="BE378" i="85"/>
  <c r="BE382" i="85"/>
  <c r="BE386" i="85"/>
  <c r="BE390" i="85"/>
  <c r="BE394" i="85"/>
  <c r="BE398" i="85"/>
  <c r="BE402" i="85"/>
  <c r="BE357" i="85"/>
  <c r="BE373" i="85"/>
  <c r="BE389" i="85"/>
  <c r="BE397" i="85"/>
  <c r="BE361" i="85"/>
  <c r="BE377" i="85"/>
  <c r="BE388" i="85"/>
  <c r="BE396" i="85"/>
  <c r="BE404" i="85"/>
  <c r="BE353" i="85"/>
  <c r="BE369" i="85"/>
  <c r="BE385" i="85"/>
  <c r="BE392" i="85"/>
  <c r="BE400" i="85"/>
  <c r="BE349" i="85"/>
  <c r="BE365" i="85"/>
  <c r="BE381" i="85"/>
  <c r="BE393" i="85"/>
  <c r="BE401" i="85"/>
  <c r="BA412" i="85"/>
  <c r="BA416" i="85"/>
  <c r="BA420" i="85"/>
  <c r="BA424" i="85"/>
  <c r="BA428" i="85"/>
  <c r="BA411" i="85"/>
  <c r="BA415" i="85"/>
  <c r="BA419" i="85"/>
  <c r="BA423" i="85"/>
  <c r="BA427" i="85"/>
  <c r="BA431" i="85"/>
  <c r="BA413" i="85"/>
  <c r="BA421" i="85"/>
  <c r="BA429" i="85"/>
  <c r="BA432" i="85"/>
  <c r="BA436" i="85"/>
  <c r="BA414" i="85"/>
  <c r="BA422" i="85"/>
  <c r="BA430" i="85"/>
  <c r="BA435" i="85"/>
  <c r="BA417" i="85"/>
  <c r="BA425" i="85"/>
  <c r="BA418" i="85"/>
  <c r="BA437" i="85"/>
  <c r="BA441" i="85"/>
  <c r="BA445" i="85"/>
  <c r="BA449" i="85"/>
  <c r="BA453" i="85"/>
  <c r="BA457" i="85"/>
  <c r="BA461" i="85"/>
  <c r="BA465" i="85"/>
  <c r="BA426" i="85"/>
  <c r="BA433" i="85"/>
  <c r="BA410" i="85"/>
  <c r="BA440" i="85"/>
  <c r="BA444" i="85"/>
  <c r="BA448" i="85"/>
  <c r="BA452" i="85"/>
  <c r="BA456" i="85"/>
  <c r="BA460" i="85"/>
  <c r="CO460" i="85" s="1"/>
  <c r="BA464" i="85"/>
  <c r="BA439" i="85"/>
  <c r="BA443" i="85"/>
  <c r="BA447" i="85"/>
  <c r="BA451" i="85"/>
  <c r="BA455" i="85"/>
  <c r="BA459" i="85"/>
  <c r="BA463" i="85"/>
  <c r="BA434" i="85"/>
  <c r="BA442" i="85"/>
  <c r="BA458" i="85"/>
  <c r="BA446" i="85"/>
  <c r="BA438" i="85"/>
  <c r="BA454" i="85"/>
  <c r="BA450" i="85"/>
  <c r="BA466" i="85"/>
  <c r="BA462" i="85"/>
  <c r="CY296" i="85"/>
  <c r="CP308" i="85"/>
  <c r="CZ311" i="85"/>
  <c r="CP338" i="85"/>
  <c r="CY328" i="85"/>
  <c r="CP336" i="85"/>
  <c r="CP309" i="85"/>
  <c r="CQ295" i="85"/>
  <c r="CZ295" i="85"/>
  <c r="CZ298" i="85"/>
  <c r="CQ292" i="85"/>
  <c r="CQ313" i="85"/>
  <c r="CY315" i="85"/>
  <c r="CY332" i="85"/>
  <c r="CY286" i="85"/>
  <c r="CQ336" i="85"/>
  <c r="CP316" i="85"/>
  <c r="CP333" i="85"/>
  <c r="CP323" i="85"/>
  <c r="CP290" i="85"/>
  <c r="CP321" i="85"/>
  <c r="CQ337" i="85"/>
  <c r="CY295" i="85"/>
  <c r="CY297" i="85"/>
  <c r="CZ337" i="85"/>
  <c r="CZ324" i="85"/>
  <c r="CZ342" i="85"/>
  <c r="CZ321" i="85"/>
  <c r="CQ287" i="85"/>
  <c r="CP328" i="85"/>
  <c r="CY298" i="85"/>
  <c r="CY334" i="85"/>
  <c r="CQ321" i="85"/>
  <c r="CQ305" i="85"/>
  <c r="CQ320" i="85"/>
  <c r="CQ340" i="85"/>
  <c r="CP322" i="85"/>
  <c r="CY316" i="85"/>
  <c r="CQ299" i="85"/>
  <c r="CP335" i="85"/>
  <c r="CY333" i="85"/>
  <c r="CQ297" i="85"/>
  <c r="CY290" i="85"/>
  <c r="CZ315" i="85"/>
  <c r="CQ289" i="85"/>
  <c r="CY299" i="85"/>
  <c r="CZ323" i="85"/>
  <c r="CQ311" i="85"/>
  <c r="CP287" i="85"/>
  <c r="CP330" i="85"/>
  <c r="CY341" i="85"/>
  <c r="CQ303" i="85"/>
  <c r="CQ330" i="85"/>
  <c r="CP340" i="85"/>
  <c r="CP294" i="85"/>
  <c r="CQ308" i="85"/>
  <c r="CZ314" i="85"/>
  <c r="CZ288" i="85"/>
  <c r="CZ329" i="85"/>
  <c r="CQ316" i="85"/>
  <c r="CY331" i="85"/>
  <c r="CP327" i="85"/>
  <c r="CY304" i="85"/>
  <c r="CY342" i="85"/>
  <c r="CY291" i="85"/>
  <c r="CP293" i="85"/>
  <c r="CQ293" i="85"/>
  <c r="CP298" i="85"/>
  <c r="CQ317" i="85"/>
  <c r="CQ329" i="85"/>
  <c r="CZ300" i="85"/>
  <c r="CZ330" i="85"/>
  <c r="CP324" i="85"/>
  <c r="CY312" i="85"/>
  <c r="CY303" i="85"/>
  <c r="CY317" i="85"/>
  <c r="CY325" i="85"/>
  <c r="CQ335" i="85"/>
  <c r="CQ339" i="85"/>
  <c r="CQ291" i="85"/>
  <c r="CQ301" i="85"/>
  <c r="CP292" i="85"/>
  <c r="CP296" i="85"/>
  <c r="CP319" i="85"/>
  <c r="CP291" i="85"/>
  <c r="CZ341" i="85"/>
  <c r="CZ336" i="85"/>
  <c r="CQ306" i="85"/>
  <c r="CY302" i="85"/>
  <c r="CQ324" i="85"/>
  <c r="CZ331" i="85"/>
  <c r="CY313" i="85"/>
  <c r="CQ341" i="85"/>
  <c r="CQ323" i="85"/>
  <c r="CQ332" i="85"/>
  <c r="CQ288" i="85"/>
  <c r="CY314" i="85"/>
  <c r="CY301" i="85"/>
  <c r="CQ328" i="85"/>
  <c r="CZ310" i="85"/>
  <c r="CZ333" i="85"/>
  <c r="CP299" i="85"/>
  <c r="CY300" i="85"/>
  <c r="CY306" i="85"/>
  <c r="CY305" i="85"/>
  <c r="CQ331" i="85"/>
  <c r="CY308" i="85"/>
  <c r="CP331" i="85"/>
  <c r="CP300" i="85"/>
  <c r="CP310" i="85"/>
  <c r="CP315" i="85"/>
  <c r="CQ342" i="85"/>
  <c r="CZ317" i="85"/>
  <c r="CQ318" i="85"/>
  <c r="CQ315" i="85"/>
  <c r="CQ338" i="85"/>
  <c r="CP286" i="85"/>
  <c r="CY318" i="85"/>
  <c r="CY338" i="85"/>
  <c r="CP302" i="85"/>
  <c r="CP337" i="85"/>
  <c r="CQ319" i="85"/>
  <c r="AY471" i="85"/>
  <c r="BF516" i="85"/>
  <c r="BF492" i="85"/>
  <c r="BF472" i="85"/>
  <c r="BF480" i="85"/>
  <c r="BF508" i="85"/>
  <c r="BF520" i="85"/>
  <c r="BF488" i="85"/>
  <c r="BF499" i="85"/>
  <c r="BF479" i="85"/>
  <c r="BF495" i="85"/>
  <c r="BF491" i="85"/>
  <c r="BF475" i="85"/>
  <c r="BF527" i="85"/>
  <c r="BF523" i="85"/>
  <c r="BF519" i="85"/>
  <c r="BF515" i="85"/>
  <c r="BF511" i="85"/>
  <c r="BF507" i="85"/>
  <c r="BF487" i="85"/>
  <c r="BF503" i="85"/>
  <c r="BF483" i="85"/>
  <c r="BF528" i="85"/>
  <c r="BF512" i="85"/>
  <c r="BF524" i="85"/>
  <c r="BF476" i="85"/>
  <c r="BF496" i="85"/>
  <c r="BF514" i="85"/>
  <c r="BF498" i="85"/>
  <c r="BF526" i="85"/>
  <c r="BF510" i="85"/>
  <c r="BF494" i="85"/>
  <c r="BF486" i="85"/>
  <c r="BF478" i="85"/>
  <c r="BF522" i="85"/>
  <c r="BF506" i="85"/>
  <c r="BF482" i="85"/>
  <c r="BF484" i="85"/>
  <c r="BF502" i="85"/>
  <c r="BF490" i="85"/>
  <c r="BF518" i="85"/>
  <c r="BF474" i="85"/>
  <c r="BF504" i="85"/>
  <c r="BF497" i="85"/>
  <c r="BF481" i="85"/>
  <c r="BF525" i="85"/>
  <c r="BF521" i="85"/>
  <c r="BF517" i="85"/>
  <c r="BF513" i="85"/>
  <c r="BF509" i="85"/>
  <c r="BF493" i="85"/>
  <c r="BF477" i="85"/>
  <c r="BF471" i="85"/>
  <c r="BF485" i="85"/>
  <c r="BF505" i="85"/>
  <c r="BF489" i="85"/>
  <c r="BF473" i="85"/>
  <c r="BF500" i="85"/>
  <c r="BF501" i="85"/>
  <c r="AW409" i="85"/>
  <c r="CO441" i="85"/>
  <c r="AY347" i="85"/>
  <c r="CZ286" i="85"/>
  <c r="CQ314" i="85"/>
  <c r="CP305" i="85"/>
  <c r="CY340" i="85"/>
  <c r="CP334" i="85"/>
  <c r="CP303" i="85"/>
  <c r="AW347" i="85"/>
  <c r="CP306" i="85"/>
  <c r="CQ310" i="85"/>
  <c r="CZ339" i="85"/>
  <c r="CP307" i="85"/>
  <c r="AW595" i="85"/>
  <c r="AX347" i="85"/>
  <c r="CY324" i="85"/>
  <c r="CZ303" i="85"/>
  <c r="AZ471" i="85"/>
  <c r="BA657" i="85"/>
  <c r="BG347" i="85"/>
  <c r="BE347" i="85"/>
  <c r="CY294" i="85"/>
  <c r="AW223" i="85"/>
  <c r="BA409" i="85"/>
  <c r="BB471" i="85"/>
  <c r="AZ347" i="85"/>
  <c r="BC347" i="85"/>
  <c r="BA89" i="85"/>
  <c r="BA470" i="85" s="1"/>
  <c r="CZ332" i="85"/>
  <c r="CY311" i="85"/>
  <c r="CY329" i="85"/>
  <c r="CZ304" i="85"/>
  <c r="CZ328" i="85"/>
  <c r="CY336" i="85"/>
  <c r="CY293" i="85"/>
  <c r="BE471" i="85"/>
  <c r="BA572" i="85"/>
  <c r="BA556" i="85"/>
  <c r="BA533" i="85"/>
  <c r="BA580" i="85"/>
  <c r="BA548" i="85"/>
  <c r="BA568" i="85"/>
  <c r="BA540" i="85"/>
  <c r="BA587" i="85"/>
  <c r="BA583" i="85"/>
  <c r="BA551" i="85"/>
  <c r="BA547" i="85"/>
  <c r="BA543" i="85"/>
  <c r="BA539" i="85"/>
  <c r="BA535" i="85"/>
  <c r="BA563" i="85"/>
  <c r="BA555" i="85"/>
  <c r="BA579" i="85"/>
  <c r="BA567" i="85"/>
  <c r="BA584" i="85"/>
  <c r="BA552" i="85"/>
  <c r="BA571" i="85"/>
  <c r="BA564" i="85"/>
  <c r="BA590" i="85"/>
  <c r="BA586" i="85"/>
  <c r="BA582" i="85"/>
  <c r="BA578" i="85"/>
  <c r="BA574" i="85"/>
  <c r="BA570" i="85"/>
  <c r="BA566" i="85"/>
  <c r="BA562" i="85"/>
  <c r="BA559" i="85"/>
  <c r="BA575" i="85"/>
  <c r="BA538" i="85"/>
  <c r="BA576" i="85"/>
  <c r="BA554" i="85"/>
  <c r="BA544" i="85"/>
  <c r="BA558" i="85"/>
  <c r="BA546" i="85"/>
  <c r="BA588" i="85"/>
  <c r="BA560" i="85"/>
  <c r="BA536" i="85"/>
  <c r="BA542" i="85"/>
  <c r="BA589" i="85"/>
  <c r="BA585" i="85"/>
  <c r="BA553" i="85"/>
  <c r="BA549" i="85"/>
  <c r="BA545" i="85"/>
  <c r="BA541" i="85"/>
  <c r="BA537" i="85"/>
  <c r="BA534" i="85"/>
  <c r="BA581" i="85"/>
  <c r="BA550" i="85"/>
  <c r="BA577" i="85"/>
  <c r="BA573" i="85"/>
  <c r="BA569" i="85"/>
  <c r="BA565" i="85"/>
  <c r="BA561" i="85"/>
  <c r="BA557" i="85"/>
  <c r="BD347" i="85"/>
  <c r="CP289" i="85"/>
  <c r="BC471" i="85"/>
  <c r="BA595" i="85"/>
  <c r="BF347" i="85"/>
  <c r="BG516" i="85"/>
  <c r="BG492" i="85"/>
  <c r="BG471" i="85"/>
  <c r="BG480" i="85"/>
  <c r="BG472" i="85"/>
  <c r="BG475" i="85"/>
  <c r="BG520" i="85"/>
  <c r="BG488" i="85"/>
  <c r="BG508" i="85"/>
  <c r="BG499" i="85"/>
  <c r="BG479" i="85"/>
  <c r="BG495" i="85"/>
  <c r="BG491" i="85"/>
  <c r="BG527" i="85"/>
  <c r="BG523" i="85"/>
  <c r="BG519" i="85"/>
  <c r="BG515" i="85"/>
  <c r="BG511" i="85"/>
  <c r="BG507" i="85"/>
  <c r="BG487" i="85"/>
  <c r="BG503" i="85"/>
  <c r="BG483" i="85"/>
  <c r="BG528" i="85"/>
  <c r="BG473" i="85"/>
  <c r="BG512" i="85"/>
  <c r="BG524" i="85"/>
  <c r="BG476" i="85"/>
  <c r="BG496" i="85"/>
  <c r="BG514" i="85"/>
  <c r="BG498" i="85"/>
  <c r="BG526" i="85"/>
  <c r="BG510" i="85"/>
  <c r="BG494" i="85"/>
  <c r="BG486" i="85"/>
  <c r="BG478" i="85"/>
  <c r="BG522" i="85"/>
  <c r="BG506" i="85"/>
  <c r="BG518" i="85"/>
  <c r="BG484" i="85"/>
  <c r="BG474" i="85"/>
  <c r="BG482" i="85"/>
  <c r="BG497" i="85"/>
  <c r="BG481" i="85"/>
  <c r="BG501" i="85"/>
  <c r="BG500" i="85"/>
  <c r="BG525" i="85"/>
  <c r="BG521" i="85"/>
  <c r="BG517" i="85"/>
  <c r="BG513" i="85"/>
  <c r="BG509" i="85"/>
  <c r="BG493" i="85"/>
  <c r="BG477" i="85"/>
  <c r="BG485" i="85"/>
  <c r="BG502" i="85"/>
  <c r="BG490" i="85"/>
  <c r="BG504" i="85"/>
  <c r="BG505" i="85"/>
  <c r="BG489" i="85"/>
  <c r="AW657" i="85"/>
  <c r="AW556" i="85"/>
  <c r="AW572" i="85"/>
  <c r="AW540" i="85"/>
  <c r="AW568" i="85"/>
  <c r="AW580" i="85"/>
  <c r="AW548" i="85"/>
  <c r="AW533" i="85"/>
  <c r="AW583" i="85"/>
  <c r="AW579" i="85"/>
  <c r="AW555" i="85"/>
  <c r="AW535" i="85"/>
  <c r="AW587" i="85"/>
  <c r="AW551" i="85"/>
  <c r="AW547" i="85"/>
  <c r="AW543" i="85"/>
  <c r="AW539" i="85"/>
  <c r="AW575" i="85"/>
  <c r="AW571" i="85"/>
  <c r="AW567" i="85"/>
  <c r="AW563" i="85"/>
  <c r="AW559" i="85"/>
  <c r="AW584" i="85"/>
  <c r="AW544" i="85"/>
  <c r="AW564" i="85"/>
  <c r="AW552" i="85"/>
  <c r="AW582" i="85"/>
  <c r="AW570" i="85"/>
  <c r="AW554" i="85"/>
  <c r="AW550" i="85"/>
  <c r="CW550" i="85" s="1"/>
  <c r="AW546" i="85"/>
  <c r="AW542" i="85"/>
  <c r="AW536" i="85"/>
  <c r="AW574" i="85"/>
  <c r="AW558" i="85"/>
  <c r="AW538" i="85"/>
  <c r="AW588" i="85"/>
  <c r="AW560" i="85"/>
  <c r="AW578" i="85"/>
  <c r="AW562" i="85"/>
  <c r="AW590" i="85"/>
  <c r="AW586" i="85"/>
  <c r="CW586" i="85" s="1"/>
  <c r="AW566" i="85"/>
  <c r="AW549" i="85"/>
  <c r="AW545" i="85"/>
  <c r="AW541" i="85"/>
  <c r="AW577" i="85"/>
  <c r="AW573" i="85"/>
  <c r="AW569" i="85"/>
  <c r="AW565" i="85"/>
  <c r="AW561" i="85"/>
  <c r="AW557" i="85"/>
  <c r="AW576" i="85"/>
  <c r="AW589" i="85"/>
  <c r="AW537" i="85"/>
  <c r="AW553" i="85"/>
  <c r="AW585" i="85"/>
  <c r="AW581" i="85"/>
  <c r="AW534" i="85"/>
  <c r="BA223" i="85"/>
  <c r="BB347" i="85"/>
  <c r="AX471" i="85"/>
  <c r="BD471" i="85"/>
  <c r="CZ309" i="85"/>
  <c r="CZ319" i="85"/>
  <c r="CZ296" i="85"/>
  <c r="CZ302" i="85"/>
  <c r="CO610" i="85"/>
  <c r="CO687" i="85"/>
  <c r="CO244" i="85"/>
  <c r="CO537" i="85"/>
  <c r="BA346" i="85"/>
  <c r="CQ81" i="85"/>
  <c r="CP81" i="85"/>
  <c r="CQ79" i="85"/>
  <c r="CP79" i="85"/>
  <c r="CQ78" i="85"/>
  <c r="CP78" i="85"/>
  <c r="CQ77" i="85"/>
  <c r="CP77" i="85"/>
  <c r="CQ80" i="85"/>
  <c r="CP80" i="85"/>
  <c r="CQ73" i="85"/>
  <c r="CP73" i="85"/>
  <c r="CO73" i="85"/>
  <c r="CQ71" i="85"/>
  <c r="CP71" i="85"/>
  <c r="CO71" i="85"/>
  <c r="CQ70" i="85"/>
  <c r="CP70" i="85"/>
  <c r="CO70" i="85"/>
  <c r="CQ69" i="85"/>
  <c r="CP69" i="85"/>
  <c r="CO69" i="85"/>
  <c r="CQ68" i="85"/>
  <c r="CQ72" i="85" s="1"/>
  <c r="CP68" i="85"/>
  <c r="CP72" i="85" s="1"/>
  <c r="CO68" i="85"/>
  <c r="CQ60" i="85"/>
  <c r="CP60" i="85"/>
  <c r="CO60" i="85"/>
  <c r="CQ56" i="85"/>
  <c r="CP56" i="85"/>
  <c r="CO56" i="85"/>
  <c r="CQ54" i="85"/>
  <c r="CP54" i="85"/>
  <c r="CO54" i="85"/>
  <c r="CQ53" i="85"/>
  <c r="CQ55" i="85" s="1"/>
  <c r="CP53" i="85"/>
  <c r="CP55" i="85" s="1"/>
  <c r="CO53" i="85"/>
  <c r="CO55" i="85" s="1"/>
  <c r="CQ51" i="85"/>
  <c r="CP51" i="85"/>
  <c r="CO51" i="85"/>
  <c r="CQ47" i="85"/>
  <c r="CP47" i="85"/>
  <c r="CO47" i="85"/>
  <c r="CQ45" i="85"/>
  <c r="CP45" i="85"/>
  <c r="CO45" i="85"/>
  <c r="CQ44" i="85"/>
  <c r="CP44" i="85"/>
  <c r="CO44" i="85"/>
  <c r="CQ43" i="85"/>
  <c r="CP43" i="85"/>
  <c r="CO43" i="85"/>
  <c r="CQ42" i="85"/>
  <c r="CQ46" i="85" s="1"/>
  <c r="CP42" i="85"/>
  <c r="CP46" i="85" s="1"/>
  <c r="CO42" i="85"/>
  <c r="CQ40" i="85"/>
  <c r="CP40" i="85"/>
  <c r="CO40" i="85"/>
  <c r="CQ39" i="85"/>
  <c r="CP39" i="85"/>
  <c r="CO39" i="85"/>
  <c r="CQ38" i="85"/>
  <c r="CP38" i="85"/>
  <c r="CO38" i="85"/>
  <c r="CQ37" i="85"/>
  <c r="CP37" i="85"/>
  <c r="CO37" i="85"/>
  <c r="CQ36" i="85"/>
  <c r="CP36" i="85"/>
  <c r="CO36" i="85"/>
  <c r="CQ35" i="85"/>
  <c r="CP35" i="85"/>
  <c r="CO35" i="85"/>
  <c r="CQ31" i="85"/>
  <c r="CP31" i="85"/>
  <c r="CQ29" i="85"/>
  <c r="CP29" i="85"/>
  <c r="CQ28" i="85"/>
  <c r="CP28" i="85"/>
  <c r="CQ27" i="85"/>
  <c r="CP27" i="85"/>
  <c r="CQ26" i="85"/>
  <c r="CQ30" i="85" s="1"/>
  <c r="CP26" i="85"/>
  <c r="CP30" i="85" s="1"/>
  <c r="CO26" i="85"/>
  <c r="CQ25" i="85"/>
  <c r="CP25" i="85"/>
  <c r="CO25" i="85"/>
  <c r="CQ24" i="85"/>
  <c r="CP24" i="85"/>
  <c r="CO24" i="85"/>
  <c r="CQ23" i="85"/>
  <c r="CP23" i="85"/>
  <c r="CO23" i="85"/>
  <c r="CQ22" i="85"/>
  <c r="CP22" i="85"/>
  <c r="CO22" i="85"/>
  <c r="CQ21" i="85"/>
  <c r="CP21" i="85"/>
  <c r="CO21" i="85"/>
  <c r="CQ20" i="85"/>
  <c r="CP20" i="85"/>
  <c r="CO20" i="85"/>
  <c r="CQ19" i="85"/>
  <c r="CP19" i="85"/>
  <c r="CO19" i="85"/>
  <c r="CQ18" i="85"/>
  <c r="CP18" i="85"/>
  <c r="CO18" i="85"/>
  <c r="CQ17" i="85"/>
  <c r="CP17" i="85"/>
  <c r="CO17" i="85"/>
  <c r="CQ16" i="85"/>
  <c r="CP16" i="85"/>
  <c r="CO16" i="85"/>
  <c r="CQ12" i="85"/>
  <c r="CP12" i="85"/>
  <c r="CO12" i="85"/>
  <c r="CQ10" i="85"/>
  <c r="CP10" i="85"/>
  <c r="CO10" i="85"/>
  <c r="CQ9" i="85"/>
  <c r="CP9" i="85"/>
  <c r="CO9" i="85"/>
  <c r="CQ8" i="85"/>
  <c r="CP8" i="85"/>
  <c r="CO8" i="85"/>
  <c r="CQ7" i="85"/>
  <c r="CQ11" i="85" s="1"/>
  <c r="CP7" i="85"/>
  <c r="CP11" i="85" s="1"/>
  <c r="CO7" i="85"/>
  <c r="CQ6" i="85"/>
  <c r="CP6" i="85"/>
  <c r="CO6" i="85"/>
  <c r="CQ5" i="85"/>
  <c r="CP5" i="85"/>
  <c r="CO5" i="85"/>
  <c r="CN68" i="85"/>
  <c r="CN60" i="85"/>
  <c r="CN56" i="85"/>
  <c r="CN54" i="85"/>
  <c r="CN53" i="85"/>
  <c r="CN55" i="85" s="1"/>
  <c r="CN51" i="85"/>
  <c r="CN42" i="85"/>
  <c r="CN40" i="85"/>
  <c r="CN39" i="85"/>
  <c r="CN38" i="85"/>
  <c r="CN37" i="85"/>
  <c r="CN36" i="85"/>
  <c r="CN35" i="85"/>
  <c r="CN26" i="85"/>
  <c r="CN25" i="85"/>
  <c r="CN24" i="85"/>
  <c r="CN23" i="85"/>
  <c r="CN22" i="85"/>
  <c r="CN21" i="85"/>
  <c r="CN20" i="85"/>
  <c r="CN19" i="85"/>
  <c r="CN18" i="85"/>
  <c r="CN17" i="85"/>
  <c r="CN16" i="85"/>
  <c r="CN7" i="85"/>
  <c r="CN6" i="85"/>
  <c r="CN5" i="85"/>
  <c r="CO645" i="85" l="1"/>
  <c r="CO431" i="85"/>
  <c r="CO646" i="85"/>
  <c r="CO618" i="85"/>
  <c r="CO635" i="85"/>
  <c r="CO239" i="85"/>
  <c r="CO714" i="85"/>
  <c r="CO429" i="85"/>
  <c r="CO701" i="85"/>
  <c r="CO677" i="85"/>
  <c r="CO454" i="85"/>
  <c r="CO410" i="85"/>
  <c r="CO456" i="85"/>
  <c r="CO709" i="85"/>
  <c r="CO662" i="85"/>
  <c r="CO621" i="85"/>
  <c r="CO613" i="85"/>
  <c r="CO607" i="85"/>
  <c r="CO269" i="85"/>
  <c r="CO261" i="85"/>
  <c r="CO249" i="85"/>
  <c r="CO708" i="85"/>
  <c r="CO688" i="85"/>
  <c r="CO668" i="85"/>
  <c r="CO664" i="85"/>
  <c r="CW577" i="85"/>
  <c r="CW582" i="85"/>
  <c r="CW572" i="85"/>
  <c r="CO459" i="85"/>
  <c r="CO419" i="85"/>
  <c r="CO596" i="85"/>
  <c r="CO235" i="85"/>
  <c r="CO663" i="85"/>
  <c r="CW545" i="85"/>
  <c r="CW554" i="85"/>
  <c r="CW536" i="85"/>
  <c r="CW583" i="85"/>
  <c r="CW565" i="85"/>
  <c r="CW541" i="85"/>
  <c r="CW580" i="85"/>
  <c r="CW549" i="85"/>
  <c r="CO538" i="85"/>
  <c r="CW542" i="85"/>
  <c r="CW567" i="85"/>
  <c r="CW570" i="85"/>
  <c r="BA348" i="85"/>
  <c r="CO348" i="85" s="1"/>
  <c r="BA349" i="85"/>
  <c r="BA350" i="85"/>
  <c r="BA351" i="85"/>
  <c r="CO351" i="85" s="1"/>
  <c r="BA352" i="85"/>
  <c r="CO352" i="85" s="1"/>
  <c r="BA353" i="85"/>
  <c r="BA354" i="85"/>
  <c r="CO354" i="85" s="1"/>
  <c r="BA355" i="85"/>
  <c r="BA356" i="85"/>
  <c r="CO356" i="85" s="1"/>
  <c r="BA357" i="85"/>
  <c r="BA358" i="85"/>
  <c r="CW358" i="85" s="1"/>
  <c r="BA359" i="85"/>
  <c r="BA360" i="85"/>
  <c r="CW360" i="85" s="1"/>
  <c r="BA361" i="85"/>
  <c r="BA362" i="85"/>
  <c r="CW362" i="85" s="1"/>
  <c r="BA363" i="85"/>
  <c r="CW363" i="85" s="1"/>
  <c r="BA364" i="85"/>
  <c r="CO364" i="85" s="1"/>
  <c r="BA365" i="85"/>
  <c r="BA366" i="85"/>
  <c r="BA367" i="85"/>
  <c r="CW367" i="85" s="1"/>
  <c r="BA368" i="85"/>
  <c r="CO368" i="85" s="1"/>
  <c r="BA369" i="85"/>
  <c r="BA370" i="85"/>
  <c r="BA371" i="85"/>
  <c r="BA372" i="85"/>
  <c r="BA373" i="85"/>
  <c r="BA374" i="85"/>
  <c r="CW374" i="85" s="1"/>
  <c r="BA375" i="85"/>
  <c r="CO375" i="85" s="1"/>
  <c r="BA376" i="85"/>
  <c r="CW376" i="85" s="1"/>
  <c r="BA377" i="85"/>
  <c r="BA378" i="85"/>
  <c r="BA379" i="85"/>
  <c r="BA380" i="85"/>
  <c r="BA381" i="85"/>
  <c r="CW381" i="85" s="1"/>
  <c r="BA382" i="85"/>
  <c r="CW382" i="85" s="1"/>
  <c r="BA383" i="85"/>
  <c r="BA384" i="85"/>
  <c r="BA385" i="85"/>
  <c r="BA386" i="85"/>
  <c r="CW386" i="85" s="1"/>
  <c r="BA387" i="85"/>
  <c r="CW387" i="85" s="1"/>
  <c r="BA388" i="85"/>
  <c r="CW388" i="85" s="1"/>
  <c r="BA389" i="85"/>
  <c r="BA390" i="85"/>
  <c r="BA391" i="85"/>
  <c r="CW391" i="85" s="1"/>
  <c r="BA392" i="85"/>
  <c r="BA393" i="85"/>
  <c r="BA394" i="85"/>
  <c r="BA395" i="85"/>
  <c r="CW395" i="85" s="1"/>
  <c r="BA396" i="85"/>
  <c r="BA397" i="85"/>
  <c r="BA398" i="85"/>
  <c r="CW398" i="85" s="1"/>
  <c r="BA399" i="85"/>
  <c r="CW399" i="85" s="1"/>
  <c r="BA400" i="85"/>
  <c r="CW400" i="85" s="1"/>
  <c r="BA401" i="85"/>
  <c r="BA402" i="85"/>
  <c r="CW402" i="85" s="1"/>
  <c r="BA403" i="85"/>
  <c r="BA404" i="85"/>
  <c r="CW404" i="85" s="1"/>
  <c r="BA472" i="85"/>
  <c r="BA473" i="85"/>
  <c r="BA474" i="85"/>
  <c r="BA475" i="85"/>
  <c r="BA476" i="85"/>
  <c r="BA477" i="85"/>
  <c r="BA478" i="85"/>
  <c r="BA479" i="85"/>
  <c r="BA480" i="85"/>
  <c r="BA481" i="85"/>
  <c r="BA482" i="85"/>
  <c r="BA483" i="85"/>
  <c r="BA484" i="85"/>
  <c r="BA485" i="85"/>
  <c r="BA486" i="85"/>
  <c r="BA487" i="85"/>
  <c r="BA488" i="85"/>
  <c r="BA489" i="85"/>
  <c r="BA490" i="85"/>
  <c r="BA491" i="85"/>
  <c r="BA492" i="85"/>
  <c r="BA493" i="85"/>
  <c r="BA494" i="85"/>
  <c r="BA495" i="85"/>
  <c r="BA496" i="85"/>
  <c r="BA497" i="85"/>
  <c r="BA498" i="85"/>
  <c r="BA499" i="85"/>
  <c r="BA500" i="85"/>
  <c r="BA501" i="85"/>
  <c r="BA502" i="85"/>
  <c r="BA503" i="85"/>
  <c r="BA504" i="85"/>
  <c r="BA505" i="85"/>
  <c r="BA506" i="85"/>
  <c r="BA507" i="85"/>
  <c r="BA508" i="85"/>
  <c r="BA509" i="85"/>
  <c r="BA510" i="85"/>
  <c r="BA511" i="85"/>
  <c r="BA512" i="85"/>
  <c r="BA513" i="85"/>
  <c r="BA514" i="85"/>
  <c r="BA515" i="85"/>
  <c r="BA516" i="85"/>
  <c r="BA517" i="85"/>
  <c r="BA518" i="85"/>
  <c r="BA519" i="85"/>
  <c r="BA520" i="85"/>
  <c r="BA521" i="85"/>
  <c r="BA522" i="85"/>
  <c r="BA523" i="85"/>
  <c r="BA524" i="85"/>
  <c r="BA525" i="85"/>
  <c r="BA526" i="85"/>
  <c r="BA527" i="85"/>
  <c r="BA528" i="85"/>
  <c r="CO72" i="85"/>
  <c r="CW584" i="85"/>
  <c r="CW540" i="85"/>
  <c r="CO660" i="85"/>
  <c r="CO597" i="85"/>
  <c r="CO629" i="85"/>
  <c r="CO620" i="85"/>
  <c r="CW556" i="85"/>
  <c r="CO414" i="85"/>
  <c r="CO450" i="85"/>
  <c r="CO466" i="85"/>
  <c r="CO274" i="85"/>
  <c r="CO275" i="85"/>
  <c r="CO689" i="85"/>
  <c r="CO699" i="85"/>
  <c r="CO614" i="85"/>
  <c r="CO601" i="85"/>
  <c r="CO437" i="85"/>
  <c r="CO430" i="85"/>
  <c r="CO452" i="85"/>
  <c r="CO540" i="85"/>
  <c r="CW380" i="85"/>
  <c r="CW359" i="85"/>
  <c r="CO366" i="85"/>
  <c r="BA347" i="85"/>
  <c r="CW401" i="85"/>
  <c r="CW377" i="85"/>
  <c r="CW349" i="85"/>
  <c r="BA471" i="85"/>
  <c r="CO423" i="85"/>
  <c r="CO276" i="85"/>
  <c r="CO255" i="85"/>
  <c r="CO225" i="85"/>
  <c r="CO243" i="85"/>
  <c r="CO440" i="85"/>
  <c r="CO465" i="85"/>
  <c r="CO251" i="85"/>
  <c r="CO280" i="85"/>
  <c r="CO242" i="85"/>
  <c r="CO448" i="85"/>
  <c r="CO258" i="85"/>
  <c r="CO432" i="85"/>
  <c r="CO461" i="85"/>
  <c r="CO421" i="85"/>
  <c r="CO416" i="85"/>
  <c r="CO444" i="85"/>
  <c r="CW409" i="85"/>
  <c r="CW229" i="85"/>
  <c r="CW227" i="85"/>
  <c r="CW279" i="85"/>
  <c r="CW231" i="85"/>
  <c r="CW267" i="85"/>
  <c r="CW268" i="85"/>
  <c r="CW237" i="85"/>
  <c r="CW233" i="85"/>
  <c r="CW439" i="85"/>
  <c r="CW457" i="85"/>
  <c r="CW458" i="85"/>
  <c r="CW418" i="85"/>
  <c r="CW436" i="85"/>
  <c r="CW411" i="85"/>
  <c r="CW710" i="85"/>
  <c r="CW703" i="85"/>
  <c r="CW700" i="85"/>
  <c r="CW685" i="85"/>
  <c r="CW673" i="85"/>
  <c r="CW697" i="85"/>
  <c r="CW693" i="85"/>
  <c r="CW671" i="85"/>
  <c r="CW667" i="85"/>
  <c r="CW675" i="85"/>
  <c r="CW642" i="85"/>
  <c r="CW630" i="85"/>
  <c r="CW643" i="85"/>
  <c r="CW652" i="85"/>
  <c r="CW626" i="85"/>
  <c r="CW632" i="85"/>
  <c r="CW617" i="85"/>
  <c r="CW606" i="85"/>
  <c r="CW602" i="85"/>
  <c r="CW605" i="85"/>
  <c r="CW574" i="85"/>
  <c r="CW560" i="85"/>
  <c r="CW589" i="85"/>
  <c r="CW238" i="85"/>
  <c r="CO238" i="85"/>
  <c r="CW242" i="85"/>
  <c r="CW690" i="85"/>
  <c r="CO690" i="85"/>
  <c r="CO681" i="85"/>
  <c r="CW681" i="85"/>
  <c r="CW658" i="85"/>
  <c r="CO658" i="85"/>
  <c r="CW460" i="85"/>
  <c r="CW672" i="85"/>
  <c r="CW611" i="85"/>
  <c r="CO611" i="85"/>
  <c r="CO602" i="85"/>
  <c r="CW645" i="85"/>
  <c r="CW557" i="85"/>
  <c r="CW575" i="85"/>
  <c r="CW559" i="85"/>
  <c r="CW533" i="85"/>
  <c r="CO227" i="85"/>
  <c r="CW704" i="85"/>
  <c r="CO704" i="85"/>
  <c r="CW637" i="85"/>
  <c r="CO637" i="85"/>
  <c r="CW548" i="85"/>
  <c r="CW555" i="85"/>
  <c r="CW539" i="85"/>
  <c r="CO451" i="85"/>
  <c r="CW451" i="85"/>
  <c r="CO458" i="85"/>
  <c r="CO426" i="85"/>
  <c r="CW426" i="85"/>
  <c r="CO439" i="85"/>
  <c r="CO411" i="85"/>
  <c r="CO233" i="85"/>
  <c r="CO259" i="85"/>
  <c r="CW259" i="85"/>
  <c r="CW278" i="85"/>
  <c r="CO278" i="85"/>
  <c r="CO267" i="85"/>
  <c r="CO271" i="85"/>
  <c r="CW271" i="85"/>
  <c r="CO224" i="85"/>
  <c r="CW224" i="85"/>
  <c r="CW269" i="85"/>
  <c r="CW225" i="85"/>
  <c r="CO710" i="85"/>
  <c r="CO693" i="85"/>
  <c r="CW683" i="85"/>
  <c r="CO683" i="85"/>
  <c r="CO679" i="85"/>
  <c r="CW679" i="85"/>
  <c r="CO685" i="85"/>
  <c r="CO665" i="85"/>
  <c r="CW665" i="85"/>
  <c r="CW659" i="85"/>
  <c r="CO659" i="85"/>
  <c r="CW454" i="85"/>
  <c r="CW456" i="85"/>
  <c r="CW466" i="85"/>
  <c r="CW431" i="85"/>
  <c r="CW441" i="85"/>
  <c r="CW410" i="85"/>
  <c r="CW708" i="85"/>
  <c r="CO626" i="85"/>
  <c r="CO648" i="85"/>
  <c r="CW648" i="85"/>
  <c r="CW638" i="85"/>
  <c r="CO638" i="85"/>
  <c r="CO643" i="85"/>
  <c r="CO627" i="85"/>
  <c r="CW627" i="85"/>
  <c r="CO605" i="85"/>
  <c r="CO600" i="85"/>
  <c r="CW600" i="85"/>
  <c r="CW646" i="85"/>
  <c r="CW607" i="85"/>
  <c r="CW588" i="85"/>
  <c r="CW587" i="85"/>
  <c r="CW571" i="85"/>
  <c r="CW553" i="85"/>
  <c r="CW537" i="85"/>
  <c r="CW546" i="85"/>
  <c r="CW273" i="85"/>
  <c r="CO273" i="85"/>
  <c r="CO695" i="85"/>
  <c r="CW695" i="85"/>
  <c r="CW633" i="85"/>
  <c r="CO633" i="85"/>
  <c r="CO603" i="85"/>
  <c r="CW603" i="85"/>
  <c r="CO268" i="85"/>
  <c r="CO260" i="85"/>
  <c r="CW260" i="85"/>
  <c r="CO676" i="85"/>
  <c r="CW676" i="85"/>
  <c r="CO678" i="85"/>
  <c r="CW678" i="85"/>
  <c r="CW444" i="85"/>
  <c r="CW421" i="85"/>
  <c r="CW647" i="85"/>
  <c r="CO647" i="85"/>
  <c r="CO632" i="85"/>
  <c r="CW640" i="85"/>
  <c r="CO640" i="85"/>
  <c r="CO624" i="85"/>
  <c r="CW624" i="85"/>
  <c r="CO598" i="85"/>
  <c r="CW598" i="85"/>
  <c r="CW585" i="85"/>
  <c r="CW569" i="85"/>
  <c r="CW551" i="85"/>
  <c r="CW535" i="85"/>
  <c r="CW544" i="85"/>
  <c r="CW455" i="85"/>
  <c r="CO455" i="85"/>
  <c r="CO413" i="85"/>
  <c r="CW413" i="85"/>
  <c r="CW264" i="85"/>
  <c r="CO264" i="85"/>
  <c r="CW234" i="85"/>
  <c r="CO234" i="85"/>
  <c r="CO237" i="85"/>
  <c r="CO711" i="85"/>
  <c r="CW711" i="85"/>
  <c r="CO675" i="85"/>
  <c r="CO446" i="85"/>
  <c r="CW446" i="85"/>
  <c r="CO462" i="85"/>
  <c r="CW462" i="85"/>
  <c r="CW445" i="85"/>
  <c r="CO445" i="85"/>
  <c r="CW425" i="85"/>
  <c r="CO425" i="85"/>
  <c r="CO418" i="85"/>
  <c r="CO262" i="85"/>
  <c r="CW262" i="85"/>
  <c r="CO230" i="85"/>
  <c r="CW230" i="85"/>
  <c r="CW270" i="85"/>
  <c r="CO270" i="85"/>
  <c r="CW248" i="85"/>
  <c r="CO248" i="85"/>
  <c r="CO263" i="85"/>
  <c r="CW263" i="85"/>
  <c r="CW256" i="85"/>
  <c r="CO256" i="85"/>
  <c r="CW240" i="85"/>
  <c r="CO240" i="85"/>
  <c r="CW275" i="85"/>
  <c r="CW258" i="85"/>
  <c r="CW280" i="85"/>
  <c r="CW706" i="85"/>
  <c r="CO706" i="85"/>
  <c r="CO712" i="85"/>
  <c r="CW712" i="85"/>
  <c r="CO680" i="85"/>
  <c r="CW680" i="85"/>
  <c r="CW670" i="85"/>
  <c r="CO670" i="85"/>
  <c r="CO666" i="85"/>
  <c r="CW666" i="85"/>
  <c r="CO673" i="85"/>
  <c r="CW437" i="85"/>
  <c r="CW459" i="85"/>
  <c r="CW430" i="85"/>
  <c r="CW414" i="85"/>
  <c r="CW709" i="85"/>
  <c r="CW689" i="85"/>
  <c r="CW662" i="85"/>
  <c r="CW691" i="85"/>
  <c r="CW664" i="85"/>
  <c r="CW663" i="85"/>
  <c r="CW651" i="85"/>
  <c r="CO651" i="85"/>
  <c r="CO649" i="85"/>
  <c r="CW649" i="85"/>
  <c r="CO631" i="85"/>
  <c r="CW631" i="85"/>
  <c r="CW616" i="85"/>
  <c r="CO616" i="85"/>
  <c r="CW612" i="85"/>
  <c r="CO612" i="85"/>
  <c r="CO617" i="85"/>
  <c r="CW635" i="85"/>
  <c r="CW568" i="85"/>
  <c r="CW558" i="85"/>
  <c r="CW464" i="85"/>
  <c r="CO464" i="85"/>
  <c r="CW427" i="85"/>
  <c r="CO427" i="85"/>
  <c r="CW239" i="85"/>
  <c r="CW714" i="85"/>
  <c r="CO619" i="85"/>
  <c r="CW619" i="85"/>
  <c r="CO357" i="85"/>
  <c r="CW369" i="85"/>
  <c r="CW371" i="85"/>
  <c r="CO385" i="85"/>
  <c r="CO358" i="85"/>
  <c r="CW403" i="85"/>
  <c r="CW361" i="85"/>
  <c r="CO434" i="85"/>
  <c r="CW434" i="85"/>
  <c r="CO424" i="85"/>
  <c r="CW424" i="85"/>
  <c r="CO266" i="85"/>
  <c r="CW266" i="85"/>
  <c r="CO265" i="85"/>
  <c r="CW265" i="85"/>
  <c r="CW226" i="85"/>
  <c r="CO692" i="85"/>
  <c r="CW692" i="85"/>
  <c r="CW661" i="85"/>
  <c r="CO661" i="85"/>
  <c r="CW461" i="85"/>
  <c r="CW432" i="85"/>
  <c r="CW573" i="85"/>
  <c r="CW576" i="85"/>
  <c r="CW534" i="85"/>
  <c r="CO447" i="85"/>
  <c r="CW447" i="85"/>
  <c r="CW449" i="85"/>
  <c r="CO449" i="85"/>
  <c r="CO457" i="85"/>
  <c r="CO442" i="85"/>
  <c r="CW442" i="85"/>
  <c r="CW435" i="85"/>
  <c r="CO435" i="85"/>
  <c r="CW417" i="85"/>
  <c r="CO417" i="85"/>
  <c r="CW247" i="85"/>
  <c r="CO247" i="85"/>
  <c r="CW257" i="85"/>
  <c r="CO257" i="85"/>
  <c r="CO236" i="85"/>
  <c r="CW236" i="85"/>
  <c r="CW261" i="85"/>
  <c r="CW245" i="85"/>
  <c r="CW713" i="85"/>
  <c r="CO713" i="85"/>
  <c r="CO702" i="85"/>
  <c r="CW702" i="85"/>
  <c r="CO671" i="85"/>
  <c r="CO667" i="85"/>
  <c r="CW684" i="85"/>
  <c r="CO684" i="85"/>
  <c r="CW465" i="85"/>
  <c r="CW423" i="85"/>
  <c r="CW440" i="85"/>
  <c r="CW701" i="85"/>
  <c r="CW660" i="85"/>
  <c r="CW696" i="85"/>
  <c r="CW644" i="85"/>
  <c r="CO644" i="85"/>
  <c r="CO642" i="85"/>
  <c r="CO628" i="85"/>
  <c r="CW628" i="85"/>
  <c r="CW636" i="85"/>
  <c r="CO636" i="85"/>
  <c r="CW609" i="85"/>
  <c r="CO609" i="85"/>
  <c r="CO615" i="85"/>
  <c r="CW615" i="85"/>
  <c r="CW604" i="85"/>
  <c r="CO604" i="85"/>
  <c r="CW625" i="85"/>
  <c r="CW621" i="85"/>
  <c r="CW620" i="85"/>
  <c r="CW614" i="85"/>
  <c r="CW597" i="85"/>
  <c r="CW566" i="85"/>
  <c r="CW581" i="85"/>
  <c r="CW547" i="85"/>
  <c r="CW420" i="85"/>
  <c r="CO420" i="85"/>
  <c r="CO272" i="85"/>
  <c r="CW272" i="85"/>
  <c r="CW650" i="85"/>
  <c r="CO650" i="85"/>
  <c r="CO279" i="85"/>
  <c r="CW705" i="85"/>
  <c r="CO705" i="85"/>
  <c r="CO536" i="85"/>
  <c r="CO436" i="85"/>
  <c r="CW453" i="85"/>
  <c r="CO453" i="85"/>
  <c r="CW433" i="85"/>
  <c r="CO433" i="85"/>
  <c r="CO443" i="85"/>
  <c r="CW443" i="85"/>
  <c r="CO415" i="85"/>
  <c r="CW415" i="85"/>
  <c r="CO228" i="85"/>
  <c r="CW228" i="85"/>
  <c r="CO254" i="85"/>
  <c r="CW254" i="85"/>
  <c r="CO277" i="85"/>
  <c r="CW277" i="85"/>
  <c r="CW253" i="85"/>
  <c r="CO253" i="85"/>
  <c r="CO231" i="85"/>
  <c r="CW246" i="85"/>
  <c r="CW243" i="85"/>
  <c r="CW276" i="85"/>
  <c r="CW251" i="85"/>
  <c r="CW255" i="85"/>
  <c r="CO703" i="85"/>
  <c r="CO697" i="85"/>
  <c r="CO682" i="85"/>
  <c r="CW682" i="85"/>
  <c r="CW694" i="85"/>
  <c r="CO694" i="85"/>
  <c r="CW450" i="85"/>
  <c r="CW452" i="85"/>
  <c r="CW419" i="85"/>
  <c r="CW688" i="85"/>
  <c r="CW677" i="85"/>
  <c r="CO634" i="85"/>
  <c r="CW634" i="85"/>
  <c r="CO639" i="85"/>
  <c r="CW639" i="85"/>
  <c r="CO652" i="85"/>
  <c r="CW623" i="85"/>
  <c r="CO623" i="85"/>
  <c r="CO630" i="85"/>
  <c r="CW608" i="85"/>
  <c r="CO608" i="85"/>
  <c r="CO606" i="85"/>
  <c r="CW629" i="85"/>
  <c r="CW601" i="85"/>
  <c r="CW596" i="85"/>
  <c r="CW610" i="85"/>
  <c r="CW613" i="85"/>
  <c r="CW564" i="85"/>
  <c r="CW579" i="85"/>
  <c r="CW563" i="85"/>
  <c r="CW538" i="85"/>
  <c r="CW353" i="85"/>
  <c r="CO353" i="85"/>
  <c r="CO438" i="85"/>
  <c r="CW438" i="85"/>
  <c r="CW412" i="85"/>
  <c r="CO412" i="85"/>
  <c r="CO232" i="85"/>
  <c r="CW232" i="85"/>
  <c r="CW686" i="85"/>
  <c r="CO686" i="85"/>
  <c r="CO463" i="85"/>
  <c r="CW463" i="85"/>
  <c r="CO428" i="85"/>
  <c r="CW428" i="85"/>
  <c r="CW422" i="85"/>
  <c r="CO422" i="85"/>
  <c r="CO252" i="85"/>
  <c r="CW252" i="85"/>
  <c r="CW250" i="85"/>
  <c r="CO250" i="85"/>
  <c r="CO241" i="85"/>
  <c r="CW241" i="85"/>
  <c r="CO229" i="85"/>
  <c r="CW274" i="85"/>
  <c r="CW249" i="85"/>
  <c r="CW244" i="85"/>
  <c r="CW235" i="85"/>
  <c r="CO700" i="85"/>
  <c r="CW707" i="85"/>
  <c r="CO707" i="85"/>
  <c r="CO698" i="85"/>
  <c r="CW698" i="85"/>
  <c r="CO674" i="85"/>
  <c r="CW674" i="85"/>
  <c r="CW429" i="85"/>
  <c r="CW448" i="85"/>
  <c r="CW416" i="85"/>
  <c r="CW699" i="85"/>
  <c r="CW669" i="85"/>
  <c r="CW668" i="85"/>
  <c r="CW687" i="85"/>
  <c r="CO641" i="85"/>
  <c r="CW641" i="85"/>
  <c r="CO622" i="85"/>
  <c r="CW622" i="85"/>
  <c r="CW599" i="85"/>
  <c r="CO599" i="85"/>
  <c r="CW618" i="85"/>
  <c r="CW578" i="85"/>
  <c r="CW562" i="85"/>
  <c r="CW561" i="85"/>
  <c r="CW543" i="85"/>
  <c r="CW552" i="85"/>
  <c r="CO397" i="85"/>
  <c r="CW397" i="85"/>
  <c r="CO367" i="85"/>
  <c r="CO539" i="85"/>
  <c r="CW223" i="85"/>
  <c r="CO223" i="85"/>
  <c r="CO46" i="85"/>
  <c r="CO11" i="85"/>
  <c r="CM68" i="85"/>
  <c r="CM60" i="85"/>
  <c r="CM53" i="85"/>
  <c r="CM51" i="85"/>
  <c r="CM42" i="85"/>
  <c r="CM40" i="85"/>
  <c r="CM39" i="85"/>
  <c r="CM38" i="85"/>
  <c r="CM37" i="85"/>
  <c r="CM36" i="85"/>
  <c r="CM35" i="85"/>
  <c r="CM26" i="85"/>
  <c r="CM25" i="85"/>
  <c r="CM24" i="85"/>
  <c r="CM23" i="85"/>
  <c r="CM22" i="85"/>
  <c r="CM21" i="85"/>
  <c r="CM20" i="85"/>
  <c r="CM19" i="85"/>
  <c r="CM18" i="85"/>
  <c r="CM17" i="85"/>
  <c r="CM16" i="85"/>
  <c r="CM7" i="85"/>
  <c r="CM6" i="85"/>
  <c r="CM5" i="85"/>
  <c r="CL68" i="85"/>
  <c r="CL60" i="85"/>
  <c r="CL53" i="85"/>
  <c r="CL51" i="85"/>
  <c r="CL42" i="85"/>
  <c r="CL40" i="85"/>
  <c r="CL39" i="85"/>
  <c r="CL38" i="85"/>
  <c r="CL37" i="85"/>
  <c r="CL36" i="85"/>
  <c r="CL35" i="85"/>
  <c r="CL26" i="85"/>
  <c r="CL25" i="85"/>
  <c r="CL24" i="85"/>
  <c r="CL23" i="85"/>
  <c r="CL22" i="85"/>
  <c r="CL21" i="85"/>
  <c r="CL20" i="85"/>
  <c r="CL19" i="85"/>
  <c r="CL18" i="85"/>
  <c r="CL17" i="85"/>
  <c r="CL16" i="85"/>
  <c r="CL7" i="85"/>
  <c r="CL6" i="85"/>
  <c r="CL5" i="85"/>
  <c r="CW354" i="85" l="1"/>
  <c r="CW356" i="85"/>
  <c r="CW352" i="85"/>
  <c r="CO404" i="85"/>
  <c r="CO401" i="85"/>
  <c r="CO381" i="85"/>
  <c r="CO361" i="85"/>
  <c r="CO371" i="85"/>
  <c r="CO362" i="85"/>
  <c r="CO386" i="85"/>
  <c r="CW350" i="85"/>
  <c r="CO350" i="85"/>
  <c r="CW383" i="85"/>
  <c r="CO383" i="85"/>
  <c r="CW396" i="85"/>
  <c r="CO396" i="85"/>
  <c r="CW392" i="85"/>
  <c r="CO392" i="85"/>
  <c r="CO390" i="85"/>
  <c r="CW390" i="85"/>
  <c r="CW389" i="85"/>
  <c r="CO389" i="85"/>
  <c r="CO372" i="85"/>
  <c r="CW372" i="85"/>
  <c r="CW370" i="85"/>
  <c r="CO370" i="85"/>
  <c r="CW394" i="85"/>
  <c r="CO394" i="85"/>
  <c r="CW384" i="85"/>
  <c r="CO384" i="85"/>
  <c r="CW355" i="85"/>
  <c r="CO355" i="85"/>
  <c r="CO379" i="85"/>
  <c r="CW379" i="85"/>
  <c r="CW378" i="85"/>
  <c r="CO378" i="85"/>
  <c r="CO393" i="85"/>
  <c r="CW393" i="85"/>
  <c r="CW373" i="85"/>
  <c r="CO373" i="85"/>
  <c r="CW365" i="85"/>
  <c r="CO365" i="85"/>
  <c r="CO376" i="85"/>
  <c r="CO349" i="85"/>
  <c r="CO403" i="85"/>
  <c r="CW366" i="85"/>
  <c r="CW364" i="85"/>
  <c r="CW348" i="85"/>
  <c r="CO369" i="85"/>
  <c r="CO387" i="85"/>
  <c r="CO388" i="85"/>
  <c r="CO398" i="85"/>
  <c r="CO359" i="85"/>
  <c r="CW385" i="85"/>
  <c r="CO402" i="85"/>
  <c r="CO363" i="85"/>
  <c r="CO377" i="85"/>
  <c r="CW368" i="85"/>
  <c r="CW375" i="85"/>
  <c r="CW357" i="85"/>
  <c r="CO391" i="85"/>
  <c r="CO374" i="85"/>
  <c r="CO399" i="85"/>
  <c r="CO395" i="85"/>
  <c r="CO382" i="85"/>
  <c r="CW351" i="85"/>
  <c r="CO360" i="85"/>
  <c r="CO380" i="85"/>
  <c r="CO400" i="85"/>
  <c r="CS18" i="85"/>
  <c r="CJ55" i="85" l="1"/>
  <c r="CJ46" i="85"/>
  <c r="CJ11" i="85"/>
  <c r="CG25" i="85"/>
  <c r="CG52" i="85"/>
  <c r="CI52" i="85" s="1"/>
  <c r="CG6" i="85"/>
  <c r="H35" i="86" l="1"/>
  <c r="F35" i="86"/>
  <c r="E35" i="86"/>
  <c r="J34" i="86"/>
  <c r="J32" i="86"/>
  <c r="H19" i="86"/>
  <c r="K29" i="85" s="1"/>
  <c r="F19" i="86"/>
  <c r="K28" i="85" s="1"/>
  <c r="E19" i="86"/>
  <c r="J35" i="86" l="1"/>
  <c r="K27" i="85"/>
  <c r="J19" i="86"/>
  <c r="K30" i="85"/>
  <c r="K32" i="85" s="1"/>
  <c r="K94" i="85" s="1"/>
  <c r="K284" i="85" s="1"/>
  <c r="K31" i="85"/>
  <c r="CS24" i="85" l="1"/>
  <c r="CS23" i="85"/>
  <c r="CS22" i="85"/>
  <c r="CS21" i="85"/>
  <c r="CS20" i="85"/>
  <c r="CS19" i="85"/>
  <c r="CS17" i="85"/>
  <c r="CS60" i="85" l="1"/>
  <c r="CS16" i="85"/>
  <c r="I68" i="85"/>
  <c r="I26" i="85"/>
  <c r="CJ26" i="85" s="1"/>
  <c r="J68" i="85"/>
  <c r="CJ68" i="85" l="1"/>
  <c r="I70" i="85"/>
  <c r="I71" i="85"/>
  <c r="I69" i="85"/>
  <c r="J29" i="85"/>
  <c r="J30" i="85" s="1"/>
  <c r="J28" i="85"/>
  <c r="J27" i="85"/>
  <c r="I29" i="85"/>
  <c r="I28" i="85"/>
  <c r="I27" i="85"/>
  <c r="J70" i="85"/>
  <c r="J71" i="85"/>
  <c r="J72" i="85" s="1"/>
  <c r="J69" i="85"/>
  <c r="I76" i="85"/>
  <c r="J76" i="85"/>
  <c r="CJ29" i="85" l="1"/>
  <c r="CJ27" i="85"/>
  <c r="CJ28" i="85"/>
  <c r="CJ76" i="85"/>
  <c r="I30" i="85"/>
  <c r="CJ30" i="85" l="1"/>
  <c r="Y4" i="77" l="1"/>
  <c r="Y5" i="77"/>
  <c r="Y6" i="77"/>
  <c r="Y7" i="77"/>
  <c r="Y8" i="77"/>
  <c r="Y9" i="77"/>
  <c r="Y10" i="77"/>
  <c r="Y11" i="77"/>
  <c r="Y12" i="77"/>
  <c r="Y13" i="77"/>
  <c r="Y14" i="77"/>
  <c r="Y15" i="77"/>
  <c r="Y16" i="77"/>
  <c r="Y17" i="77"/>
  <c r="Y18" i="77"/>
  <c r="Y19" i="77"/>
  <c r="Y20" i="77"/>
  <c r="Y21" i="77"/>
  <c r="Y22" i="77"/>
  <c r="Y23" i="77"/>
  <c r="Y24" i="77"/>
  <c r="Y25" i="77"/>
  <c r="Y26" i="77"/>
  <c r="Y27" i="77"/>
  <c r="Y28" i="77"/>
  <c r="Y29" i="77"/>
  <c r="Y30" i="77"/>
  <c r="Y31" i="77"/>
  <c r="Y32" i="77"/>
  <c r="Y33" i="77"/>
  <c r="Y34" i="77"/>
  <c r="Y35" i="77"/>
  <c r="Y36" i="77"/>
  <c r="Y37" i="77"/>
  <c r="Y38" i="77"/>
  <c r="Y39" i="77"/>
  <c r="Y40" i="77"/>
  <c r="Y41" i="77"/>
  <c r="Y42" i="77"/>
  <c r="Y43" i="77"/>
  <c r="Y44" i="77"/>
  <c r="Y45" i="77"/>
  <c r="Y46" i="77"/>
  <c r="Y47" i="77"/>
  <c r="Y48" i="77"/>
  <c r="Y49" i="77"/>
  <c r="Y50" i="77"/>
  <c r="Y51" i="77"/>
  <c r="Y52" i="77"/>
  <c r="Y53" i="77"/>
  <c r="Y54" i="77"/>
  <c r="Y55" i="77"/>
  <c r="Y56" i="77"/>
  <c r="Y57" i="77"/>
  <c r="Y58" i="77"/>
  <c r="Y59" i="77"/>
  <c r="Y60" i="77"/>
  <c r="Y3" i="77"/>
  <c r="Y61" i="77" l="1"/>
  <c r="Z3" i="77" l="1"/>
  <c r="B44" i="73" s="1"/>
  <c r="Z5" i="77"/>
  <c r="Z9" i="77"/>
  <c r="B50" i="73" s="1"/>
  <c r="Z11" i="77"/>
  <c r="Z13" i="77"/>
  <c r="Z15" i="77"/>
  <c r="Z19" i="77"/>
  <c r="Z23" i="77"/>
  <c r="Z27" i="77"/>
  <c r="Z31" i="77"/>
  <c r="Z35" i="77"/>
  <c r="Z39" i="77"/>
  <c r="B80" i="73" s="1"/>
  <c r="Z45" i="77"/>
  <c r="B86" i="73" s="1"/>
  <c r="Z49" i="77"/>
  <c r="Z53" i="77"/>
  <c r="Z57" i="77"/>
  <c r="Z7" i="77"/>
  <c r="Z17" i="77"/>
  <c r="Z21" i="77"/>
  <c r="Z25" i="77"/>
  <c r="Z29" i="77"/>
  <c r="Z33" i="77"/>
  <c r="B74" i="73" s="1"/>
  <c r="Z37" i="77"/>
  <c r="Z41" i="77"/>
  <c r="Z43" i="77"/>
  <c r="B84" i="73" s="1"/>
  <c r="Z47" i="77"/>
  <c r="Z51" i="77"/>
  <c r="B92" i="73" s="1"/>
  <c r="Z55" i="77"/>
  <c r="Z59" i="77"/>
  <c r="B100" i="73" s="1"/>
  <c r="Z8" i="77"/>
  <c r="Z24" i="77"/>
  <c r="Z40" i="77"/>
  <c r="B81" i="73" s="1"/>
  <c r="Z56" i="77"/>
  <c r="B97" i="73" s="1"/>
  <c r="Z6" i="77"/>
  <c r="Z22" i="77"/>
  <c r="Z38" i="77"/>
  <c r="Z54" i="77"/>
  <c r="Z12" i="77"/>
  <c r="B53" i="73" s="1"/>
  <c r="Z28" i="77"/>
  <c r="Z44" i="77"/>
  <c r="B85" i="73" s="1"/>
  <c r="Z60" i="77"/>
  <c r="Z10" i="77"/>
  <c r="Z26" i="77"/>
  <c r="Z42" i="77"/>
  <c r="B83" i="73" s="1"/>
  <c r="Z58" i="77"/>
  <c r="B99" i="73" s="1"/>
  <c r="Z16" i="77"/>
  <c r="Z32" i="77"/>
  <c r="B73" i="73" s="1"/>
  <c r="Z48" i="77"/>
  <c r="Z14" i="77"/>
  <c r="Z30" i="77"/>
  <c r="Z46" i="77"/>
  <c r="B87" i="73" s="1"/>
  <c r="Z4" i="77"/>
  <c r="Z20" i="77"/>
  <c r="Z36" i="77"/>
  <c r="B77" i="73" s="1"/>
  <c r="Z52" i="77"/>
  <c r="Z18" i="77"/>
  <c r="Z34" i="77"/>
  <c r="Z50" i="77"/>
  <c r="B91" i="73" s="1"/>
  <c r="B102" i="73" l="1"/>
  <c r="Z61" i="77"/>
  <c r="CK25" i="85" l="1"/>
  <c r="CK6" i="85"/>
  <c r="DA25" i="85" l="1"/>
  <c r="CI25" i="85"/>
  <c r="DA6" i="85"/>
  <c r="CI6" i="85"/>
  <c r="J50" i="86"/>
  <c r="J108" i="86" l="1"/>
  <c r="H109" i="86"/>
  <c r="K71" i="85" s="1"/>
  <c r="F109" i="86"/>
  <c r="K70" i="85" s="1"/>
  <c r="E109" i="86"/>
  <c r="K69" i="85" s="1"/>
  <c r="J84" i="86"/>
  <c r="F85" i="86"/>
  <c r="F51" i="86"/>
  <c r="F69" i="86"/>
  <c r="H85" i="86"/>
  <c r="E85" i="86"/>
  <c r="H69" i="86"/>
  <c r="E69" i="86"/>
  <c r="H51" i="86"/>
  <c r="E51" i="86"/>
  <c r="N68" i="85"/>
  <c r="J48" i="86"/>
  <c r="J9" i="85" l="1"/>
  <c r="I9" i="85"/>
  <c r="K9" i="85"/>
  <c r="CJ69" i="85"/>
  <c r="CJ70" i="85"/>
  <c r="K10" i="85"/>
  <c r="K12" i="85" s="1"/>
  <c r="J10" i="85"/>
  <c r="J12" i="85" s="1"/>
  <c r="I10" i="85"/>
  <c r="K73" i="85"/>
  <c r="CJ71" i="85"/>
  <c r="CJ72" i="85" s="1"/>
  <c r="I8" i="85"/>
  <c r="J8" i="85"/>
  <c r="K8" i="85"/>
  <c r="T28" i="85"/>
  <c r="T78" i="85" s="1"/>
  <c r="Q28" i="85"/>
  <c r="Q78" i="85" s="1"/>
  <c r="T27" i="85"/>
  <c r="T77" i="85" s="1"/>
  <c r="Q27" i="85"/>
  <c r="Q77" i="85" s="1"/>
  <c r="K43" i="85"/>
  <c r="K77" i="85" s="1"/>
  <c r="J43" i="85"/>
  <c r="I43" i="85"/>
  <c r="CJ43" i="85" s="1"/>
  <c r="J44" i="85"/>
  <c r="I44" i="85"/>
  <c r="K44" i="85"/>
  <c r="K78" i="85" s="1"/>
  <c r="T29" i="85"/>
  <c r="Q29" i="85"/>
  <c r="I45" i="85"/>
  <c r="J45" i="85"/>
  <c r="J47" i="85" s="1"/>
  <c r="K45" i="85"/>
  <c r="K47" i="85" s="1"/>
  <c r="R44" i="85"/>
  <c r="O44" i="85"/>
  <c r="M44" i="85"/>
  <c r="L44" i="85"/>
  <c r="R28" i="85"/>
  <c r="O28" i="85"/>
  <c r="M28" i="85"/>
  <c r="L28" i="85"/>
  <c r="R70" i="85"/>
  <c r="O70" i="85"/>
  <c r="M70" i="85"/>
  <c r="L70" i="85"/>
  <c r="J51" i="86"/>
  <c r="R27" i="85"/>
  <c r="O27" i="85"/>
  <c r="M27" i="85"/>
  <c r="L27" i="85"/>
  <c r="R69" i="85"/>
  <c r="O69" i="85"/>
  <c r="M69" i="85"/>
  <c r="L69" i="85"/>
  <c r="R10" i="85"/>
  <c r="O10" i="85"/>
  <c r="M10" i="85"/>
  <c r="L10" i="85"/>
  <c r="L12" i="85" s="1"/>
  <c r="J85" i="86"/>
  <c r="R43" i="85"/>
  <c r="O43" i="85"/>
  <c r="M43" i="85"/>
  <c r="L43" i="85"/>
  <c r="R71" i="85"/>
  <c r="O71" i="85"/>
  <c r="M71" i="85"/>
  <c r="L71" i="85"/>
  <c r="R9" i="85"/>
  <c r="O9" i="85"/>
  <c r="M9" i="85"/>
  <c r="L9" i="85"/>
  <c r="R29" i="85"/>
  <c r="O29" i="85"/>
  <c r="M29" i="85"/>
  <c r="L29" i="85"/>
  <c r="J69" i="86"/>
  <c r="R8" i="85"/>
  <c r="O8" i="85"/>
  <c r="M8" i="85"/>
  <c r="L8" i="85"/>
  <c r="R45" i="85"/>
  <c r="O45" i="85"/>
  <c r="M45" i="85"/>
  <c r="L45" i="85"/>
  <c r="K87" i="85"/>
  <c r="K160" i="85" s="1"/>
  <c r="BQ160" i="85"/>
  <c r="AS160" i="85"/>
  <c r="BI160" i="85"/>
  <c r="BY160" i="85"/>
  <c r="BS160" i="85"/>
  <c r="CD160" i="85"/>
  <c r="BV160" i="85"/>
  <c r="BD160" i="85"/>
  <c r="AY160" i="85"/>
  <c r="AQ160" i="85"/>
  <c r="BE160" i="85"/>
  <c r="CB160" i="85"/>
  <c r="BM160" i="85"/>
  <c r="BP160" i="85"/>
  <c r="AT160" i="85"/>
  <c r="AU160" i="85"/>
  <c r="AZ160" i="85"/>
  <c r="BO160" i="85"/>
  <c r="BL160" i="85"/>
  <c r="BR160" i="85"/>
  <c r="BW160" i="85"/>
  <c r="BG160" i="85"/>
  <c r="BX160" i="85"/>
  <c r="BC160" i="85"/>
  <c r="BJ160" i="85"/>
  <c r="BK160" i="85"/>
  <c r="AX160" i="85"/>
  <c r="CE160" i="85"/>
  <c r="BF160" i="85"/>
  <c r="BU160" i="85"/>
  <c r="CA160" i="85"/>
  <c r="CC160" i="85"/>
  <c r="AR160" i="85"/>
  <c r="AW160" i="85"/>
  <c r="BA160" i="85"/>
  <c r="K88" i="85"/>
  <c r="K408" i="85" s="1"/>
  <c r="BQ408" i="85"/>
  <c r="BH408" i="85"/>
  <c r="BI408" i="85"/>
  <c r="BY408" i="85"/>
  <c r="BS408" i="85"/>
  <c r="CD408" i="85"/>
  <c r="BV408" i="85"/>
  <c r="BZ408" i="85"/>
  <c r="CB408" i="85"/>
  <c r="BM408" i="85"/>
  <c r="BP408" i="85"/>
  <c r="BO408" i="85"/>
  <c r="BL408" i="85"/>
  <c r="BR408" i="85"/>
  <c r="BW408" i="85"/>
  <c r="BN408" i="85"/>
  <c r="BX408" i="85"/>
  <c r="BJ408" i="85"/>
  <c r="BK408" i="85"/>
  <c r="CE408" i="85"/>
  <c r="BU408" i="85"/>
  <c r="CA408" i="85"/>
  <c r="CC408" i="85"/>
  <c r="BT408" i="85"/>
  <c r="K89" i="85"/>
  <c r="K470" i="85" s="1"/>
  <c r="K90" i="85"/>
  <c r="K222" i="85" s="1"/>
  <c r="BQ222" i="85"/>
  <c r="BH222" i="85"/>
  <c r="BI222" i="85"/>
  <c r="BY222" i="85"/>
  <c r="BS222" i="85"/>
  <c r="CD222" i="85"/>
  <c r="BV222" i="85"/>
  <c r="BZ222" i="85"/>
  <c r="CB222" i="85"/>
  <c r="BM222" i="85"/>
  <c r="BP222" i="85"/>
  <c r="BO222" i="85"/>
  <c r="BL222" i="85"/>
  <c r="BR222" i="85"/>
  <c r="BW222" i="85"/>
  <c r="BN222" i="85"/>
  <c r="BX222" i="85"/>
  <c r="BJ222" i="85"/>
  <c r="BK222" i="85"/>
  <c r="CE222" i="85"/>
  <c r="BU222" i="85"/>
  <c r="CA222" i="85"/>
  <c r="CC222" i="85"/>
  <c r="BT222" i="85"/>
  <c r="K91" i="85"/>
  <c r="K532" i="85" s="1"/>
  <c r="BQ532" i="85"/>
  <c r="BH532" i="85"/>
  <c r="BI532" i="85"/>
  <c r="BY532" i="85"/>
  <c r="BS532" i="85"/>
  <c r="CD532" i="85"/>
  <c r="BV532" i="85"/>
  <c r="BZ532" i="85"/>
  <c r="CB532" i="85"/>
  <c r="BM532" i="85"/>
  <c r="BP532" i="85"/>
  <c r="BO532" i="85"/>
  <c r="BL532" i="85"/>
  <c r="BR532" i="85"/>
  <c r="BW532" i="85"/>
  <c r="BN532" i="85"/>
  <c r="BX532" i="85"/>
  <c r="BJ532" i="85"/>
  <c r="BK532" i="85"/>
  <c r="CE532" i="85"/>
  <c r="BU532" i="85"/>
  <c r="CA532" i="85"/>
  <c r="CC532" i="85"/>
  <c r="BT532" i="85"/>
  <c r="K92" i="85"/>
  <c r="K594" i="85" s="1"/>
  <c r="BQ594" i="85"/>
  <c r="BH594" i="85"/>
  <c r="BI594" i="85"/>
  <c r="BY594" i="85"/>
  <c r="BS594" i="85"/>
  <c r="CD594" i="85"/>
  <c r="BV594" i="85"/>
  <c r="BZ594" i="85"/>
  <c r="CB594" i="85"/>
  <c r="BM594" i="85"/>
  <c r="BP594" i="85"/>
  <c r="BO594" i="85"/>
  <c r="BL594" i="85"/>
  <c r="BR594" i="85"/>
  <c r="BW594" i="85"/>
  <c r="BN594" i="85"/>
  <c r="BX594" i="85"/>
  <c r="BJ594" i="85"/>
  <c r="BK594" i="85"/>
  <c r="CE594" i="85"/>
  <c r="BU594" i="85"/>
  <c r="CA594" i="85"/>
  <c r="CC594" i="85"/>
  <c r="BT594" i="85"/>
  <c r="K93" i="85"/>
  <c r="K656" i="85" s="1"/>
  <c r="BQ656" i="85"/>
  <c r="BH656" i="85"/>
  <c r="BI656" i="85"/>
  <c r="BY656" i="85"/>
  <c r="BS656" i="85"/>
  <c r="CD656" i="85"/>
  <c r="BV656" i="85"/>
  <c r="BZ656" i="85"/>
  <c r="CB656" i="85"/>
  <c r="BM656" i="85"/>
  <c r="BP656" i="85"/>
  <c r="BO656" i="85"/>
  <c r="BL656" i="85"/>
  <c r="BR656" i="85"/>
  <c r="BW656" i="85"/>
  <c r="BN656" i="85"/>
  <c r="BX656" i="85"/>
  <c r="BJ656" i="85"/>
  <c r="BK656" i="85"/>
  <c r="CE656" i="85"/>
  <c r="BU656" i="85"/>
  <c r="CA656" i="85"/>
  <c r="CC656" i="85"/>
  <c r="BT656" i="85"/>
  <c r="AU77" i="85"/>
  <c r="AW77" i="85"/>
  <c r="AT77" i="85"/>
  <c r="Y56" i="85"/>
  <c r="AB56" i="85"/>
  <c r="X55" i="85"/>
  <c r="X57" i="85" s="1"/>
  <c r="AA56" i="85"/>
  <c r="AT78" i="85"/>
  <c r="AU78" i="85"/>
  <c r="AW78" i="85"/>
  <c r="AQ77" i="85"/>
  <c r="AS77" i="85"/>
  <c r="AM77" i="85"/>
  <c r="AA77" i="85"/>
  <c r="Y78" i="85"/>
  <c r="AQ78" i="85"/>
  <c r="AN78" i="85"/>
  <c r="AC78" i="85"/>
  <c r="AF78" i="85"/>
  <c r="AE78" i="85"/>
  <c r="CG51" i="85"/>
  <c r="CG60" i="85"/>
  <c r="CG16" i="85"/>
  <c r="CG17" i="85"/>
  <c r="CG22" i="85"/>
  <c r="CG21" i="85"/>
  <c r="CG20" i="85"/>
  <c r="CG19" i="85"/>
  <c r="CG18" i="85"/>
  <c r="CG24" i="85"/>
  <c r="CG35" i="85"/>
  <c r="CG36" i="85"/>
  <c r="CG37" i="85"/>
  <c r="CG38" i="85"/>
  <c r="CG39" i="85"/>
  <c r="CG40" i="85"/>
  <c r="J74" i="85"/>
  <c r="I74" i="85"/>
  <c r="I32" i="85"/>
  <c r="J32" i="85"/>
  <c r="I31" i="85"/>
  <c r="CK16" i="85"/>
  <c r="DA16" i="85" s="1"/>
  <c r="CT68" i="85"/>
  <c r="CK17" i="85"/>
  <c r="DA17" i="85" s="1"/>
  <c r="CK22" i="85"/>
  <c r="DA22" i="85" s="1"/>
  <c r="CK21" i="85"/>
  <c r="DA21" i="85" s="1"/>
  <c r="CK20" i="85"/>
  <c r="DA20" i="85" s="1"/>
  <c r="CK19" i="85"/>
  <c r="DA19" i="85" s="1"/>
  <c r="CK18" i="85"/>
  <c r="DA18" i="85" s="1"/>
  <c r="CK24" i="85"/>
  <c r="DA24" i="85" s="1"/>
  <c r="DA23" i="85"/>
  <c r="CS68" i="85"/>
  <c r="CK60" i="85"/>
  <c r="DA60" i="85" s="1"/>
  <c r="CK51" i="85"/>
  <c r="DA51" i="85" s="1"/>
  <c r="CK35" i="85"/>
  <c r="DA35" i="85" s="1"/>
  <c r="CK36" i="85"/>
  <c r="DA36" i="85" s="1"/>
  <c r="CK37" i="85"/>
  <c r="DA37" i="85" s="1"/>
  <c r="CK38" i="85"/>
  <c r="DA38" i="85" s="1"/>
  <c r="CK39" i="85"/>
  <c r="DA39" i="85" s="1"/>
  <c r="CK40" i="85"/>
  <c r="DA40" i="85" s="1"/>
  <c r="N69" i="85"/>
  <c r="N70" i="85"/>
  <c r="N71" i="85"/>
  <c r="N53" i="85"/>
  <c r="N55" i="85" s="1"/>
  <c r="N42" i="85"/>
  <c r="N26" i="85"/>
  <c r="BT224" i="85" l="1"/>
  <c r="BT225" i="85"/>
  <c r="BT226" i="85"/>
  <c r="BT227" i="85"/>
  <c r="BT228" i="85"/>
  <c r="BT229" i="85"/>
  <c r="BT230" i="85"/>
  <c r="BT231" i="85"/>
  <c r="BT232" i="85"/>
  <c r="BT233" i="85"/>
  <c r="BT234" i="85"/>
  <c r="BT235" i="85"/>
  <c r="BT236" i="85"/>
  <c r="BT237" i="85"/>
  <c r="BT238" i="85"/>
  <c r="BT239" i="85"/>
  <c r="BT240" i="85"/>
  <c r="BT241" i="85"/>
  <c r="BT242" i="85"/>
  <c r="BT243" i="85"/>
  <c r="BT244" i="85"/>
  <c r="BT245" i="85"/>
  <c r="BT246" i="85"/>
  <c r="BT247" i="85"/>
  <c r="BT248" i="85"/>
  <c r="BT249" i="85"/>
  <c r="BT250" i="85"/>
  <c r="BT251" i="85"/>
  <c r="BT252" i="85"/>
  <c r="BT253" i="85"/>
  <c r="BT254" i="85"/>
  <c r="BT255" i="85"/>
  <c r="BT256" i="85"/>
  <c r="BT257" i="85"/>
  <c r="BT258" i="85"/>
  <c r="BT259" i="85"/>
  <c r="BT260" i="85"/>
  <c r="BT261" i="85"/>
  <c r="BT262" i="85"/>
  <c r="BT263" i="85"/>
  <c r="BT264" i="85"/>
  <c r="BT265" i="85"/>
  <c r="BT266" i="85"/>
  <c r="BT267" i="85"/>
  <c r="BT268" i="85"/>
  <c r="BT269" i="85"/>
  <c r="BT270" i="85"/>
  <c r="BT271" i="85"/>
  <c r="BT272" i="85"/>
  <c r="BT273" i="85"/>
  <c r="BT274" i="85"/>
  <c r="BT275" i="85"/>
  <c r="BT276" i="85"/>
  <c r="BT277" i="85"/>
  <c r="BT278" i="85"/>
  <c r="BT279" i="85"/>
  <c r="BT280" i="85"/>
  <c r="BK224" i="85"/>
  <c r="BK225" i="85"/>
  <c r="BK226" i="85"/>
  <c r="BK227" i="85"/>
  <c r="BK228" i="85"/>
  <c r="BK229" i="85"/>
  <c r="BK230" i="85"/>
  <c r="BK231" i="85"/>
  <c r="BK232" i="85"/>
  <c r="BK233" i="85"/>
  <c r="BK234" i="85"/>
  <c r="BK235" i="85"/>
  <c r="BK236" i="85"/>
  <c r="BK237" i="85"/>
  <c r="BK238" i="85"/>
  <c r="BK239" i="85"/>
  <c r="BK240" i="85"/>
  <c r="BK241" i="85"/>
  <c r="BK242" i="85"/>
  <c r="BK243" i="85"/>
  <c r="BK244" i="85"/>
  <c r="BK245" i="85"/>
  <c r="BK246" i="85"/>
  <c r="BK247" i="85"/>
  <c r="BK248" i="85"/>
  <c r="BK249" i="85"/>
  <c r="BK250" i="85"/>
  <c r="BK251" i="85"/>
  <c r="BK252" i="85"/>
  <c r="BK253" i="85"/>
  <c r="BK254" i="85"/>
  <c r="BK255" i="85"/>
  <c r="BK256" i="85"/>
  <c r="BK257" i="85"/>
  <c r="BK258" i="85"/>
  <c r="BK259" i="85"/>
  <c r="BK260" i="85"/>
  <c r="BK261" i="85"/>
  <c r="BK262" i="85"/>
  <c r="BK263" i="85"/>
  <c r="BK264" i="85"/>
  <c r="BK265" i="85"/>
  <c r="BK266" i="85"/>
  <c r="BK267" i="85"/>
  <c r="BK268" i="85"/>
  <c r="BK269" i="85"/>
  <c r="BK270" i="85"/>
  <c r="BK271" i="85"/>
  <c r="BK272" i="85"/>
  <c r="BK273" i="85"/>
  <c r="BK274" i="85"/>
  <c r="BK275" i="85"/>
  <c r="BK276" i="85"/>
  <c r="BK277" i="85"/>
  <c r="BK278" i="85"/>
  <c r="BK279" i="85"/>
  <c r="BK280" i="85"/>
  <c r="BJ224" i="85"/>
  <c r="BJ225" i="85"/>
  <c r="BJ226" i="85"/>
  <c r="BJ227" i="85"/>
  <c r="BJ228" i="85"/>
  <c r="BJ229" i="85"/>
  <c r="BJ230" i="85"/>
  <c r="BJ231" i="85"/>
  <c r="BJ232" i="85"/>
  <c r="BJ233" i="85"/>
  <c r="BJ234" i="85"/>
  <c r="BJ235" i="85"/>
  <c r="BJ236" i="85"/>
  <c r="BJ237" i="85"/>
  <c r="BJ238" i="85"/>
  <c r="BJ239" i="85"/>
  <c r="BJ240" i="85"/>
  <c r="BJ241" i="85"/>
  <c r="BJ242" i="85"/>
  <c r="BJ243" i="85"/>
  <c r="BJ244" i="85"/>
  <c r="BJ245" i="85"/>
  <c r="BJ246" i="85"/>
  <c r="BJ247" i="85"/>
  <c r="BJ248" i="85"/>
  <c r="BJ249" i="85"/>
  <c r="BJ250" i="85"/>
  <c r="BJ251" i="85"/>
  <c r="BJ252" i="85"/>
  <c r="BJ253" i="85"/>
  <c r="BJ254" i="85"/>
  <c r="BJ255" i="85"/>
  <c r="BJ256" i="85"/>
  <c r="BJ257" i="85"/>
  <c r="BJ258" i="85"/>
  <c r="BJ259" i="85"/>
  <c r="BJ260" i="85"/>
  <c r="BJ261" i="85"/>
  <c r="BJ262" i="85"/>
  <c r="BJ263" i="85"/>
  <c r="BJ264" i="85"/>
  <c r="BJ265" i="85"/>
  <c r="BJ266" i="85"/>
  <c r="BJ267" i="85"/>
  <c r="BJ268" i="85"/>
  <c r="BJ269" i="85"/>
  <c r="BJ270" i="85"/>
  <c r="BJ271" i="85"/>
  <c r="BJ272" i="85"/>
  <c r="BJ273" i="85"/>
  <c r="BJ274" i="85"/>
  <c r="BJ275" i="85"/>
  <c r="BJ276" i="85"/>
  <c r="BJ277" i="85"/>
  <c r="BJ278" i="85"/>
  <c r="BJ279" i="85"/>
  <c r="BJ280" i="85"/>
  <c r="BN224" i="85"/>
  <c r="BN225" i="85"/>
  <c r="BN226" i="85"/>
  <c r="BN227" i="85"/>
  <c r="BN228" i="85"/>
  <c r="BN229" i="85"/>
  <c r="BN230" i="85"/>
  <c r="BN231" i="85"/>
  <c r="BN232" i="85"/>
  <c r="BN233" i="85"/>
  <c r="BN234" i="85"/>
  <c r="BN235" i="85"/>
  <c r="BN236" i="85"/>
  <c r="BN237" i="85"/>
  <c r="BN238" i="85"/>
  <c r="BN239" i="85"/>
  <c r="BN240" i="85"/>
  <c r="BN241" i="85"/>
  <c r="BN242" i="85"/>
  <c r="BN243" i="85"/>
  <c r="BN244" i="85"/>
  <c r="BN245" i="85"/>
  <c r="BN246" i="85"/>
  <c r="BN247" i="85"/>
  <c r="BN248" i="85"/>
  <c r="BN249" i="85"/>
  <c r="BN250" i="85"/>
  <c r="BN251" i="85"/>
  <c r="BN252" i="85"/>
  <c r="BN253" i="85"/>
  <c r="BN254" i="85"/>
  <c r="BN255" i="85"/>
  <c r="BN256" i="85"/>
  <c r="BN257" i="85"/>
  <c r="BN258" i="85"/>
  <c r="BN259" i="85"/>
  <c r="BN260" i="85"/>
  <c r="BN261" i="85"/>
  <c r="BN262" i="85"/>
  <c r="BN263" i="85"/>
  <c r="BN264" i="85"/>
  <c r="BN265" i="85"/>
  <c r="BN266" i="85"/>
  <c r="BN267" i="85"/>
  <c r="BN268" i="85"/>
  <c r="BN269" i="85"/>
  <c r="BN270" i="85"/>
  <c r="BN271" i="85"/>
  <c r="BN272" i="85"/>
  <c r="BN273" i="85"/>
  <c r="BN274" i="85"/>
  <c r="BN275" i="85"/>
  <c r="BN276" i="85"/>
  <c r="BN277" i="85"/>
  <c r="BN278" i="85"/>
  <c r="BN279" i="85"/>
  <c r="BN280" i="85"/>
  <c r="BR224" i="85"/>
  <c r="BR225" i="85"/>
  <c r="BR226" i="85"/>
  <c r="BR227" i="85"/>
  <c r="BR228" i="85"/>
  <c r="BR229" i="85"/>
  <c r="BR230" i="85"/>
  <c r="BR231" i="85"/>
  <c r="BR232" i="85"/>
  <c r="BR233" i="85"/>
  <c r="BR234" i="85"/>
  <c r="BR235" i="85"/>
  <c r="BR236" i="85"/>
  <c r="BR237" i="85"/>
  <c r="BR238" i="85"/>
  <c r="BR239" i="85"/>
  <c r="BR240" i="85"/>
  <c r="BR241" i="85"/>
  <c r="BR242" i="85"/>
  <c r="BR243" i="85"/>
  <c r="BR244" i="85"/>
  <c r="BR245" i="85"/>
  <c r="BR246" i="85"/>
  <c r="BR247" i="85"/>
  <c r="BR248" i="85"/>
  <c r="BR249" i="85"/>
  <c r="BR250" i="85"/>
  <c r="BR251" i="85"/>
  <c r="BR252" i="85"/>
  <c r="BR253" i="85"/>
  <c r="BR254" i="85"/>
  <c r="BR255" i="85"/>
  <c r="BR256" i="85"/>
  <c r="BR257" i="85"/>
  <c r="BR258" i="85"/>
  <c r="BR259" i="85"/>
  <c r="BR260" i="85"/>
  <c r="BR261" i="85"/>
  <c r="BR262" i="85"/>
  <c r="BR263" i="85"/>
  <c r="BR264" i="85"/>
  <c r="BR265" i="85"/>
  <c r="BR266" i="85"/>
  <c r="BR267" i="85"/>
  <c r="BR268" i="85"/>
  <c r="BR269" i="85"/>
  <c r="BR270" i="85"/>
  <c r="BR271" i="85"/>
  <c r="BR272" i="85"/>
  <c r="BR273" i="85"/>
  <c r="BR274" i="85"/>
  <c r="BR275" i="85"/>
  <c r="BR276" i="85"/>
  <c r="BR277" i="85"/>
  <c r="BR278" i="85"/>
  <c r="BR279" i="85"/>
  <c r="BR280" i="85"/>
  <c r="BL224" i="85"/>
  <c r="BL225" i="85"/>
  <c r="BL226" i="85"/>
  <c r="BL227" i="85"/>
  <c r="BL228" i="85"/>
  <c r="BL229" i="85"/>
  <c r="BL230" i="85"/>
  <c r="BL231" i="85"/>
  <c r="BL232" i="85"/>
  <c r="BL233" i="85"/>
  <c r="BL234" i="85"/>
  <c r="BL235" i="85"/>
  <c r="BL236" i="85"/>
  <c r="BL237" i="85"/>
  <c r="BL238" i="85"/>
  <c r="BL239" i="85"/>
  <c r="BL240" i="85"/>
  <c r="BL241" i="85"/>
  <c r="BL242" i="85"/>
  <c r="BL243" i="85"/>
  <c r="BL244" i="85"/>
  <c r="BL245" i="85"/>
  <c r="BL246" i="85"/>
  <c r="BL247" i="85"/>
  <c r="BL248" i="85"/>
  <c r="BL249" i="85"/>
  <c r="BL250" i="85"/>
  <c r="BL251" i="85"/>
  <c r="BL252" i="85"/>
  <c r="BL253" i="85"/>
  <c r="BL254" i="85"/>
  <c r="BL255" i="85"/>
  <c r="BL256" i="85"/>
  <c r="BL257" i="85"/>
  <c r="BL258" i="85"/>
  <c r="BL259" i="85"/>
  <c r="BL260" i="85"/>
  <c r="BL261" i="85"/>
  <c r="BL262" i="85"/>
  <c r="BL263" i="85"/>
  <c r="BL264" i="85"/>
  <c r="BL265" i="85"/>
  <c r="BL266" i="85"/>
  <c r="BL267" i="85"/>
  <c r="BL268" i="85"/>
  <c r="BL269" i="85"/>
  <c r="BL270" i="85"/>
  <c r="BL271" i="85"/>
  <c r="BL272" i="85"/>
  <c r="BL273" i="85"/>
  <c r="BL274" i="85"/>
  <c r="BL275" i="85"/>
  <c r="BL276" i="85"/>
  <c r="BL277" i="85"/>
  <c r="BL278" i="85"/>
  <c r="BL279" i="85"/>
  <c r="BL280" i="85"/>
  <c r="BO224" i="85"/>
  <c r="BO225" i="85"/>
  <c r="BO226" i="85"/>
  <c r="BO227" i="85"/>
  <c r="BO228" i="85"/>
  <c r="BO229" i="85"/>
  <c r="BO230" i="85"/>
  <c r="BO231" i="85"/>
  <c r="BO232" i="85"/>
  <c r="BO233" i="85"/>
  <c r="BO234" i="85"/>
  <c r="BO235" i="85"/>
  <c r="BO236" i="85"/>
  <c r="BO237" i="85"/>
  <c r="BO238" i="85"/>
  <c r="BO239" i="85"/>
  <c r="BO240" i="85"/>
  <c r="BO241" i="85"/>
  <c r="BO242" i="85"/>
  <c r="BO243" i="85"/>
  <c r="BO244" i="85"/>
  <c r="BO245" i="85"/>
  <c r="BO246" i="85"/>
  <c r="BO247" i="85"/>
  <c r="BO248" i="85"/>
  <c r="BO249" i="85"/>
  <c r="BO250" i="85"/>
  <c r="BO251" i="85"/>
  <c r="BO252" i="85"/>
  <c r="BO253" i="85"/>
  <c r="BO254" i="85"/>
  <c r="BO255" i="85"/>
  <c r="BO256" i="85"/>
  <c r="BO257" i="85"/>
  <c r="BO258" i="85"/>
  <c r="BO259" i="85"/>
  <c r="BO260" i="85"/>
  <c r="BO261" i="85"/>
  <c r="BO262" i="85"/>
  <c r="BO263" i="85"/>
  <c r="BO264" i="85"/>
  <c r="BO265" i="85"/>
  <c r="BO266" i="85"/>
  <c r="BO267" i="85"/>
  <c r="BO268" i="85"/>
  <c r="BO269" i="85"/>
  <c r="BO270" i="85"/>
  <c r="BO271" i="85"/>
  <c r="BO272" i="85"/>
  <c r="BO273" i="85"/>
  <c r="BO274" i="85"/>
  <c r="BO275" i="85"/>
  <c r="BO276" i="85"/>
  <c r="BO277" i="85"/>
  <c r="BO278" i="85"/>
  <c r="BO279" i="85"/>
  <c r="BO280" i="85"/>
  <c r="BP224" i="85"/>
  <c r="BP225" i="85"/>
  <c r="BP226" i="85"/>
  <c r="BP227" i="85"/>
  <c r="BP228" i="85"/>
  <c r="BP229" i="85"/>
  <c r="BP230" i="85"/>
  <c r="BP231" i="85"/>
  <c r="BP232" i="85"/>
  <c r="BP233" i="85"/>
  <c r="BP234" i="85"/>
  <c r="BP235" i="85"/>
  <c r="BP236" i="85"/>
  <c r="BP237" i="85"/>
  <c r="BP238" i="85"/>
  <c r="BP239" i="85"/>
  <c r="BP240" i="85"/>
  <c r="BP241" i="85"/>
  <c r="BP242" i="85"/>
  <c r="BP243" i="85"/>
  <c r="BP244" i="85"/>
  <c r="BP245" i="85"/>
  <c r="BP246" i="85"/>
  <c r="BP247" i="85"/>
  <c r="BP248" i="85"/>
  <c r="BP249" i="85"/>
  <c r="BP250" i="85"/>
  <c r="BP251" i="85"/>
  <c r="BP252" i="85"/>
  <c r="BP253" i="85"/>
  <c r="BP254" i="85"/>
  <c r="BP255" i="85"/>
  <c r="BP256" i="85"/>
  <c r="BP257" i="85"/>
  <c r="BP258" i="85"/>
  <c r="BP259" i="85"/>
  <c r="BP260" i="85"/>
  <c r="BP261" i="85"/>
  <c r="BP262" i="85"/>
  <c r="BP263" i="85"/>
  <c r="BP264" i="85"/>
  <c r="BP265" i="85"/>
  <c r="BP266" i="85"/>
  <c r="BP267" i="85"/>
  <c r="BP268" i="85"/>
  <c r="BP269" i="85"/>
  <c r="BP270" i="85"/>
  <c r="BP271" i="85"/>
  <c r="BP272" i="85"/>
  <c r="BP273" i="85"/>
  <c r="BP274" i="85"/>
  <c r="BP275" i="85"/>
  <c r="BP276" i="85"/>
  <c r="BP277" i="85"/>
  <c r="BP278" i="85"/>
  <c r="BP279" i="85"/>
  <c r="BP280" i="85"/>
  <c r="BM224" i="85"/>
  <c r="BM225" i="85"/>
  <c r="BM226" i="85"/>
  <c r="BM227" i="85"/>
  <c r="BM228" i="85"/>
  <c r="BM229" i="85"/>
  <c r="BM230" i="85"/>
  <c r="BM231" i="85"/>
  <c r="BM232" i="85"/>
  <c r="BM233" i="85"/>
  <c r="BM234" i="85"/>
  <c r="BM235" i="85"/>
  <c r="BM236" i="85"/>
  <c r="BM237" i="85"/>
  <c r="BM238" i="85"/>
  <c r="BM239" i="85"/>
  <c r="BM240" i="85"/>
  <c r="BM241" i="85"/>
  <c r="BM242" i="85"/>
  <c r="BM243" i="85"/>
  <c r="BM244" i="85"/>
  <c r="BM245" i="85"/>
  <c r="BM246" i="85"/>
  <c r="BM247" i="85"/>
  <c r="BM248" i="85"/>
  <c r="BM249" i="85"/>
  <c r="BM250" i="85"/>
  <c r="BM251" i="85"/>
  <c r="BM252" i="85"/>
  <c r="BM253" i="85"/>
  <c r="BM254" i="85"/>
  <c r="BM255" i="85"/>
  <c r="BM256" i="85"/>
  <c r="BM257" i="85"/>
  <c r="BM258" i="85"/>
  <c r="BM259" i="85"/>
  <c r="BM260" i="85"/>
  <c r="BM261" i="85"/>
  <c r="BM262" i="85"/>
  <c r="BM263" i="85"/>
  <c r="BM264" i="85"/>
  <c r="BM265" i="85"/>
  <c r="BM266" i="85"/>
  <c r="BM267" i="85"/>
  <c r="BM268" i="85"/>
  <c r="BM269" i="85"/>
  <c r="BM270" i="85"/>
  <c r="BM271" i="85"/>
  <c r="BM272" i="85"/>
  <c r="BM273" i="85"/>
  <c r="BM274" i="85"/>
  <c r="BM275" i="85"/>
  <c r="BM276" i="85"/>
  <c r="BM277" i="85"/>
  <c r="BM278" i="85"/>
  <c r="BM279" i="85"/>
  <c r="BM280" i="85"/>
  <c r="BS224" i="85"/>
  <c r="BS225" i="85"/>
  <c r="BS226" i="85"/>
  <c r="BS227" i="85"/>
  <c r="BS228" i="85"/>
  <c r="BS229" i="85"/>
  <c r="BS230" i="85"/>
  <c r="BS231" i="85"/>
  <c r="BS232" i="85"/>
  <c r="BS233" i="85"/>
  <c r="BS234" i="85"/>
  <c r="BS235" i="85"/>
  <c r="BS236" i="85"/>
  <c r="BS237" i="85"/>
  <c r="BS238" i="85"/>
  <c r="BS239" i="85"/>
  <c r="BS240" i="85"/>
  <c r="BS241" i="85"/>
  <c r="BS242" i="85"/>
  <c r="BS243" i="85"/>
  <c r="BS244" i="85"/>
  <c r="BS245" i="85"/>
  <c r="BS246" i="85"/>
  <c r="BS247" i="85"/>
  <c r="BS248" i="85"/>
  <c r="BS249" i="85"/>
  <c r="BS250" i="85"/>
  <c r="BS251" i="85"/>
  <c r="BS252" i="85"/>
  <c r="BS253" i="85"/>
  <c r="BS254" i="85"/>
  <c r="BS255" i="85"/>
  <c r="BS256" i="85"/>
  <c r="BS257" i="85"/>
  <c r="BS258" i="85"/>
  <c r="BS259" i="85"/>
  <c r="BS260" i="85"/>
  <c r="BS261" i="85"/>
  <c r="BS262" i="85"/>
  <c r="BS263" i="85"/>
  <c r="BS264" i="85"/>
  <c r="BS265" i="85"/>
  <c r="BS266" i="85"/>
  <c r="BS267" i="85"/>
  <c r="BS268" i="85"/>
  <c r="BS269" i="85"/>
  <c r="BS270" i="85"/>
  <c r="BS271" i="85"/>
  <c r="BS272" i="85"/>
  <c r="BS273" i="85"/>
  <c r="BS274" i="85"/>
  <c r="BS275" i="85"/>
  <c r="BS276" i="85"/>
  <c r="BS277" i="85"/>
  <c r="BS278" i="85"/>
  <c r="BS279" i="85"/>
  <c r="BS280" i="85"/>
  <c r="BI224" i="85"/>
  <c r="BI225" i="85"/>
  <c r="BI226" i="85"/>
  <c r="BI227" i="85"/>
  <c r="BI228" i="85"/>
  <c r="BI229" i="85"/>
  <c r="BI230" i="85"/>
  <c r="BI231" i="85"/>
  <c r="BI232" i="85"/>
  <c r="BI233" i="85"/>
  <c r="BI234" i="85"/>
  <c r="BI235" i="85"/>
  <c r="BI236" i="85"/>
  <c r="BI237" i="85"/>
  <c r="BI238" i="85"/>
  <c r="BI239" i="85"/>
  <c r="BI240" i="85"/>
  <c r="BI241" i="85"/>
  <c r="BI242" i="85"/>
  <c r="BI243" i="85"/>
  <c r="BI244" i="85"/>
  <c r="BI245" i="85"/>
  <c r="BI246" i="85"/>
  <c r="BI247" i="85"/>
  <c r="BI248" i="85"/>
  <c r="BI249" i="85"/>
  <c r="BI250" i="85"/>
  <c r="BI251" i="85"/>
  <c r="BI252" i="85"/>
  <c r="BI253" i="85"/>
  <c r="BI254" i="85"/>
  <c r="BI255" i="85"/>
  <c r="BI256" i="85"/>
  <c r="BI257" i="85"/>
  <c r="BI258" i="85"/>
  <c r="BI259" i="85"/>
  <c r="BI260" i="85"/>
  <c r="BI261" i="85"/>
  <c r="BI262" i="85"/>
  <c r="BI263" i="85"/>
  <c r="BI264" i="85"/>
  <c r="BI265" i="85"/>
  <c r="BI266" i="85"/>
  <c r="BI267" i="85"/>
  <c r="BI268" i="85"/>
  <c r="BI269" i="85"/>
  <c r="BI270" i="85"/>
  <c r="BI271" i="85"/>
  <c r="BI272" i="85"/>
  <c r="BI273" i="85"/>
  <c r="BI274" i="85"/>
  <c r="BI275" i="85"/>
  <c r="BI276" i="85"/>
  <c r="BI277" i="85"/>
  <c r="BI278" i="85"/>
  <c r="BI279" i="85"/>
  <c r="BI280" i="85"/>
  <c r="BH224" i="85"/>
  <c r="BH225" i="85"/>
  <c r="BH226" i="85"/>
  <c r="BH227" i="85"/>
  <c r="BH228" i="85"/>
  <c r="BH229" i="85"/>
  <c r="BH230" i="85"/>
  <c r="BH231" i="85"/>
  <c r="BH232" i="85"/>
  <c r="BH233" i="85"/>
  <c r="BH234" i="85"/>
  <c r="BH235" i="85"/>
  <c r="BH236" i="85"/>
  <c r="BH237" i="85"/>
  <c r="BH238" i="85"/>
  <c r="BH239" i="85"/>
  <c r="BH240" i="85"/>
  <c r="BH241" i="85"/>
  <c r="BH242" i="85"/>
  <c r="BH243" i="85"/>
  <c r="BH244" i="85"/>
  <c r="BH245" i="85"/>
  <c r="BH246" i="85"/>
  <c r="BH247" i="85"/>
  <c r="BH248" i="85"/>
  <c r="BH249" i="85"/>
  <c r="BH250" i="85"/>
  <c r="BH251" i="85"/>
  <c r="BH252" i="85"/>
  <c r="BH253" i="85"/>
  <c r="BH254" i="85"/>
  <c r="BH255" i="85"/>
  <c r="BH256" i="85"/>
  <c r="BH257" i="85"/>
  <c r="BH258" i="85"/>
  <c r="BH259" i="85"/>
  <c r="BH260" i="85"/>
  <c r="BH261" i="85"/>
  <c r="BH262" i="85"/>
  <c r="BH263" i="85"/>
  <c r="BH264" i="85"/>
  <c r="BH265" i="85"/>
  <c r="BH266" i="85"/>
  <c r="BH267" i="85"/>
  <c r="BH268" i="85"/>
  <c r="BH269" i="85"/>
  <c r="BH270" i="85"/>
  <c r="BH271" i="85"/>
  <c r="BH272" i="85"/>
  <c r="BH273" i="85"/>
  <c r="BH274" i="85"/>
  <c r="BH275" i="85"/>
  <c r="BH276" i="85"/>
  <c r="BH277" i="85"/>
  <c r="BH278" i="85"/>
  <c r="BH279" i="85"/>
  <c r="BH280" i="85"/>
  <c r="BQ224" i="85"/>
  <c r="BQ225" i="85"/>
  <c r="BQ226" i="85"/>
  <c r="BQ227" i="85"/>
  <c r="BQ228" i="85"/>
  <c r="BQ229" i="85"/>
  <c r="BQ230" i="85"/>
  <c r="BQ231" i="85"/>
  <c r="BQ232" i="85"/>
  <c r="BQ233" i="85"/>
  <c r="BQ234" i="85"/>
  <c r="BQ235" i="85"/>
  <c r="BQ236" i="85"/>
  <c r="BQ237" i="85"/>
  <c r="BQ238" i="85"/>
  <c r="BQ239" i="85"/>
  <c r="BQ240" i="85"/>
  <c r="BQ241" i="85"/>
  <c r="BQ242" i="85"/>
  <c r="BQ243" i="85"/>
  <c r="BQ244" i="85"/>
  <c r="BQ245" i="85"/>
  <c r="BQ246" i="85"/>
  <c r="BQ247" i="85"/>
  <c r="BQ248" i="85"/>
  <c r="BQ249" i="85"/>
  <c r="BQ250" i="85"/>
  <c r="BQ251" i="85"/>
  <c r="BQ252" i="85"/>
  <c r="BQ253" i="85"/>
  <c r="BQ254" i="85"/>
  <c r="BQ255" i="85"/>
  <c r="BQ256" i="85"/>
  <c r="BQ257" i="85"/>
  <c r="BQ258" i="85"/>
  <c r="BQ259" i="85"/>
  <c r="BQ260" i="85"/>
  <c r="BQ261" i="85"/>
  <c r="BQ262" i="85"/>
  <c r="BQ263" i="85"/>
  <c r="BQ264" i="85"/>
  <c r="BQ265" i="85"/>
  <c r="BQ266" i="85"/>
  <c r="BQ267" i="85"/>
  <c r="BQ268" i="85"/>
  <c r="BQ269" i="85"/>
  <c r="BQ270" i="85"/>
  <c r="BQ271" i="85"/>
  <c r="BQ272" i="85"/>
  <c r="BQ273" i="85"/>
  <c r="BQ274" i="85"/>
  <c r="BQ275" i="85"/>
  <c r="BQ276" i="85"/>
  <c r="BQ277" i="85"/>
  <c r="BQ278" i="85"/>
  <c r="BQ279" i="85"/>
  <c r="BQ280" i="85"/>
  <c r="BA162" i="85"/>
  <c r="BA163" i="85"/>
  <c r="BA164" i="85"/>
  <c r="BA165" i="85"/>
  <c r="BA166" i="85"/>
  <c r="BA167" i="85"/>
  <c r="BA168" i="85"/>
  <c r="BA169" i="85"/>
  <c r="BA170" i="85"/>
  <c r="BA171" i="85"/>
  <c r="BA172" i="85"/>
  <c r="BA173" i="85"/>
  <c r="BA174" i="85"/>
  <c r="BA175" i="85"/>
  <c r="BA176" i="85"/>
  <c r="BA177" i="85"/>
  <c r="BA178" i="85"/>
  <c r="BA179" i="85"/>
  <c r="BA180" i="85"/>
  <c r="BA181" i="85"/>
  <c r="BA182" i="85"/>
  <c r="BA183" i="85"/>
  <c r="BA184" i="85"/>
  <c r="BA185" i="85"/>
  <c r="BA186" i="85"/>
  <c r="BA187" i="85"/>
  <c r="BA188" i="85"/>
  <c r="BA189" i="85"/>
  <c r="BA190" i="85"/>
  <c r="BA191" i="85"/>
  <c r="BA192" i="85"/>
  <c r="BA193" i="85"/>
  <c r="BA194" i="85"/>
  <c r="BA195" i="85"/>
  <c r="BA196" i="85"/>
  <c r="BA197" i="85"/>
  <c r="BA198" i="85"/>
  <c r="BA199" i="85"/>
  <c r="BA200" i="85"/>
  <c r="BA201" i="85"/>
  <c r="BA202" i="85"/>
  <c r="BA203" i="85"/>
  <c r="BA204" i="85"/>
  <c r="BA205" i="85"/>
  <c r="BA206" i="85"/>
  <c r="BA207" i="85"/>
  <c r="BA208" i="85"/>
  <c r="BA209" i="85"/>
  <c r="BA210" i="85"/>
  <c r="BA211" i="85"/>
  <c r="BA212" i="85"/>
  <c r="BA213" i="85"/>
  <c r="BA214" i="85"/>
  <c r="BA215" i="85"/>
  <c r="BA216" i="85"/>
  <c r="BA217" i="85"/>
  <c r="BA218" i="85"/>
  <c r="AW162" i="85"/>
  <c r="AW163" i="85"/>
  <c r="AW164" i="85"/>
  <c r="AW165" i="85"/>
  <c r="AW166" i="85"/>
  <c r="AW167" i="85"/>
  <c r="AW168" i="85"/>
  <c r="AW169" i="85"/>
  <c r="AW170" i="85"/>
  <c r="AW171" i="85"/>
  <c r="AW172" i="85"/>
  <c r="AW173" i="85"/>
  <c r="AW174" i="85"/>
  <c r="AW175" i="85"/>
  <c r="AW176" i="85"/>
  <c r="AW177" i="85"/>
  <c r="AW178" i="85"/>
  <c r="AW179" i="85"/>
  <c r="AW180" i="85"/>
  <c r="AW181" i="85"/>
  <c r="AW182" i="85"/>
  <c r="AW183" i="85"/>
  <c r="AW184" i="85"/>
  <c r="AW185" i="85"/>
  <c r="AW186" i="85"/>
  <c r="AW187" i="85"/>
  <c r="AW188" i="85"/>
  <c r="AW189" i="85"/>
  <c r="AW190" i="85"/>
  <c r="AW191" i="85"/>
  <c r="AW192" i="85"/>
  <c r="AW193" i="85"/>
  <c r="AW194" i="85"/>
  <c r="AW195" i="85"/>
  <c r="AW196" i="85"/>
  <c r="AW197" i="85"/>
  <c r="AW198" i="85"/>
  <c r="AW199" i="85"/>
  <c r="AW200" i="85"/>
  <c r="AW201" i="85"/>
  <c r="AW202" i="85"/>
  <c r="AW203" i="85"/>
  <c r="AW204" i="85"/>
  <c r="AW205" i="85"/>
  <c r="AW206" i="85"/>
  <c r="AW207" i="85"/>
  <c r="AW208" i="85"/>
  <c r="AW209" i="85"/>
  <c r="AW210" i="85"/>
  <c r="AW211" i="85"/>
  <c r="AW212" i="85"/>
  <c r="AW213" i="85"/>
  <c r="AW214" i="85"/>
  <c r="AW215" i="85"/>
  <c r="AW216" i="85"/>
  <c r="AW217" i="85"/>
  <c r="AW218" i="85"/>
  <c r="AR162" i="85"/>
  <c r="AR163" i="85"/>
  <c r="AR164" i="85"/>
  <c r="AR165" i="85"/>
  <c r="AR166" i="85"/>
  <c r="AR167" i="85"/>
  <c r="AR168" i="85"/>
  <c r="AR169" i="85"/>
  <c r="AR170" i="85"/>
  <c r="AR171" i="85"/>
  <c r="AR172" i="85"/>
  <c r="AR173" i="85"/>
  <c r="AR174" i="85"/>
  <c r="AR175" i="85"/>
  <c r="AR176" i="85"/>
  <c r="AR177" i="85"/>
  <c r="AR178" i="85"/>
  <c r="AR179" i="85"/>
  <c r="AR180" i="85"/>
  <c r="AR181" i="85"/>
  <c r="AR182" i="85"/>
  <c r="AR183" i="85"/>
  <c r="AR184" i="85"/>
  <c r="AR185" i="85"/>
  <c r="AR186" i="85"/>
  <c r="AR187" i="85"/>
  <c r="AR188" i="85"/>
  <c r="AR189" i="85"/>
  <c r="AR190" i="85"/>
  <c r="AR191" i="85"/>
  <c r="AR192" i="85"/>
  <c r="AR193" i="85"/>
  <c r="AR194" i="85"/>
  <c r="AR195" i="85"/>
  <c r="AR196" i="85"/>
  <c r="AR197" i="85"/>
  <c r="AR198" i="85"/>
  <c r="AR199" i="85"/>
  <c r="AR200" i="85"/>
  <c r="AR201" i="85"/>
  <c r="AR202" i="85"/>
  <c r="AR203" i="85"/>
  <c r="AR204" i="85"/>
  <c r="AR205" i="85"/>
  <c r="AR206" i="85"/>
  <c r="AR207" i="85"/>
  <c r="AR208" i="85"/>
  <c r="AR209" i="85"/>
  <c r="AR210" i="85"/>
  <c r="AR211" i="85"/>
  <c r="AR212" i="85"/>
  <c r="AR213" i="85"/>
  <c r="AR214" i="85"/>
  <c r="AR215" i="85"/>
  <c r="AR216" i="85"/>
  <c r="AR217" i="85"/>
  <c r="AR218" i="85"/>
  <c r="BF162" i="85"/>
  <c r="BF163" i="85"/>
  <c r="BF164" i="85"/>
  <c r="BF165" i="85"/>
  <c r="BF166" i="85"/>
  <c r="BF167" i="85"/>
  <c r="BF168" i="85"/>
  <c r="BF169" i="85"/>
  <c r="BF170" i="85"/>
  <c r="BF171" i="85"/>
  <c r="BF172" i="85"/>
  <c r="BF173" i="85"/>
  <c r="BF174" i="85"/>
  <c r="BF175" i="85"/>
  <c r="BF176" i="85"/>
  <c r="BF177" i="85"/>
  <c r="BF178" i="85"/>
  <c r="BF179" i="85"/>
  <c r="BF180" i="85"/>
  <c r="BF181" i="85"/>
  <c r="BF182" i="85"/>
  <c r="BF183" i="85"/>
  <c r="BF184" i="85"/>
  <c r="BF185" i="85"/>
  <c r="BF186" i="85"/>
  <c r="BF187" i="85"/>
  <c r="BF188" i="85"/>
  <c r="BF189" i="85"/>
  <c r="BF190" i="85"/>
  <c r="BF191" i="85"/>
  <c r="BF192" i="85"/>
  <c r="BF193" i="85"/>
  <c r="BF194" i="85"/>
  <c r="BF195" i="85"/>
  <c r="BF196" i="85"/>
  <c r="BF197" i="85"/>
  <c r="BF198" i="85"/>
  <c r="BF199" i="85"/>
  <c r="BF200" i="85"/>
  <c r="BF201" i="85"/>
  <c r="BF202" i="85"/>
  <c r="BF203" i="85"/>
  <c r="BF204" i="85"/>
  <c r="BF205" i="85"/>
  <c r="BF206" i="85"/>
  <c r="BF207" i="85"/>
  <c r="BF208" i="85"/>
  <c r="BF209" i="85"/>
  <c r="BF210" i="85"/>
  <c r="BF211" i="85"/>
  <c r="BF212" i="85"/>
  <c r="BF213" i="85"/>
  <c r="BF214" i="85"/>
  <c r="BF215" i="85"/>
  <c r="BF216" i="85"/>
  <c r="BF217" i="85"/>
  <c r="BF218" i="85"/>
  <c r="AX162" i="85"/>
  <c r="AX163" i="85"/>
  <c r="AX164" i="85"/>
  <c r="AX165" i="85"/>
  <c r="AX166" i="85"/>
  <c r="AX167" i="85"/>
  <c r="AX168" i="85"/>
  <c r="AX169" i="85"/>
  <c r="AX170" i="85"/>
  <c r="AX171" i="85"/>
  <c r="AX172" i="85"/>
  <c r="AX173" i="85"/>
  <c r="AX174" i="85"/>
  <c r="AX175" i="85"/>
  <c r="AX176" i="85"/>
  <c r="AX177" i="85"/>
  <c r="AX178" i="85"/>
  <c r="AX179" i="85"/>
  <c r="AX180" i="85"/>
  <c r="AX181" i="85"/>
  <c r="AX182" i="85"/>
  <c r="AX183" i="85"/>
  <c r="AX184" i="85"/>
  <c r="AX185" i="85"/>
  <c r="AX186" i="85"/>
  <c r="AX187" i="85"/>
  <c r="AX188" i="85"/>
  <c r="AX189" i="85"/>
  <c r="AX190" i="85"/>
  <c r="AX191" i="85"/>
  <c r="AX192" i="85"/>
  <c r="AX193" i="85"/>
  <c r="AX194" i="85"/>
  <c r="AX195" i="85"/>
  <c r="AX196" i="85"/>
  <c r="AX197" i="85"/>
  <c r="AX198" i="85"/>
  <c r="AX199" i="85"/>
  <c r="AX200" i="85"/>
  <c r="AX201" i="85"/>
  <c r="AX202" i="85"/>
  <c r="AX203" i="85"/>
  <c r="AX204" i="85"/>
  <c r="AX205" i="85"/>
  <c r="AX206" i="85"/>
  <c r="AX207" i="85"/>
  <c r="AX208" i="85"/>
  <c r="AX209" i="85"/>
  <c r="AX210" i="85"/>
  <c r="AX211" i="85"/>
  <c r="AX212" i="85"/>
  <c r="AX213" i="85"/>
  <c r="AX214" i="85"/>
  <c r="AX215" i="85"/>
  <c r="AX216" i="85"/>
  <c r="AX217" i="85"/>
  <c r="AX218" i="85"/>
  <c r="BC162" i="85"/>
  <c r="BC163" i="85"/>
  <c r="BC164" i="85"/>
  <c r="BC165" i="85"/>
  <c r="BC166" i="85"/>
  <c r="BC167" i="85"/>
  <c r="BC168" i="85"/>
  <c r="BC169" i="85"/>
  <c r="BC170" i="85"/>
  <c r="BC171" i="85"/>
  <c r="BC172" i="85"/>
  <c r="BC173" i="85"/>
  <c r="BC174" i="85"/>
  <c r="BC175" i="85"/>
  <c r="BC176" i="85"/>
  <c r="BC177" i="85"/>
  <c r="BC178" i="85"/>
  <c r="BC179" i="85"/>
  <c r="BC180" i="85"/>
  <c r="BC181" i="85"/>
  <c r="BC182" i="85"/>
  <c r="BC183" i="85"/>
  <c r="BC184" i="85"/>
  <c r="BC185" i="85"/>
  <c r="BC186" i="85"/>
  <c r="BC187" i="85"/>
  <c r="BC188" i="85"/>
  <c r="BC189" i="85"/>
  <c r="BC190" i="85"/>
  <c r="BC191" i="85"/>
  <c r="BC192" i="85"/>
  <c r="BC193" i="85"/>
  <c r="BC194" i="85"/>
  <c r="BC195" i="85"/>
  <c r="BC196" i="85"/>
  <c r="BC197" i="85"/>
  <c r="BC198" i="85"/>
  <c r="BC199" i="85"/>
  <c r="BC200" i="85"/>
  <c r="BC201" i="85"/>
  <c r="BC202" i="85"/>
  <c r="BC203" i="85"/>
  <c r="BC204" i="85"/>
  <c r="BC205" i="85"/>
  <c r="BC206" i="85"/>
  <c r="BC207" i="85"/>
  <c r="BC208" i="85"/>
  <c r="BC209" i="85"/>
  <c r="BC210" i="85"/>
  <c r="BC211" i="85"/>
  <c r="BC212" i="85"/>
  <c r="BC213" i="85"/>
  <c r="BC214" i="85"/>
  <c r="BC215" i="85"/>
  <c r="BC216" i="85"/>
  <c r="BC217" i="85"/>
  <c r="BC218" i="85"/>
  <c r="BG162" i="85"/>
  <c r="BG163" i="85"/>
  <c r="BG164" i="85"/>
  <c r="BG165" i="85"/>
  <c r="BG166" i="85"/>
  <c r="BG167" i="85"/>
  <c r="BG168" i="85"/>
  <c r="BG169" i="85"/>
  <c r="BG170" i="85"/>
  <c r="BG171" i="85"/>
  <c r="BG172" i="85"/>
  <c r="BG173" i="85"/>
  <c r="BG174" i="85"/>
  <c r="BG175" i="85"/>
  <c r="BG176" i="85"/>
  <c r="BG177" i="85"/>
  <c r="BG178" i="85"/>
  <c r="BG179" i="85"/>
  <c r="BG180" i="85"/>
  <c r="BG181" i="85"/>
  <c r="BG182" i="85"/>
  <c r="BG183" i="85"/>
  <c r="BG184" i="85"/>
  <c r="BG185" i="85"/>
  <c r="BG186" i="85"/>
  <c r="BG187" i="85"/>
  <c r="BG188" i="85"/>
  <c r="BG189" i="85"/>
  <c r="BG190" i="85"/>
  <c r="BG191" i="85"/>
  <c r="BG192" i="85"/>
  <c r="BG193" i="85"/>
  <c r="BG194" i="85"/>
  <c r="BG195" i="85"/>
  <c r="BG196" i="85"/>
  <c r="BG197" i="85"/>
  <c r="BG198" i="85"/>
  <c r="BG199" i="85"/>
  <c r="BG200" i="85"/>
  <c r="BG201" i="85"/>
  <c r="BG202" i="85"/>
  <c r="BG203" i="85"/>
  <c r="BG204" i="85"/>
  <c r="BG205" i="85"/>
  <c r="BG206" i="85"/>
  <c r="BG207" i="85"/>
  <c r="BG208" i="85"/>
  <c r="BG209" i="85"/>
  <c r="BG210" i="85"/>
  <c r="BG211" i="85"/>
  <c r="BG212" i="85"/>
  <c r="BG213" i="85"/>
  <c r="BG214" i="85"/>
  <c r="BG215" i="85"/>
  <c r="BG216" i="85"/>
  <c r="BG217" i="85"/>
  <c r="BG218" i="85"/>
  <c r="AZ162" i="85"/>
  <c r="AZ163" i="85"/>
  <c r="AZ164" i="85"/>
  <c r="AZ165" i="85"/>
  <c r="AZ166" i="85"/>
  <c r="AZ167" i="85"/>
  <c r="AZ168" i="85"/>
  <c r="AZ169" i="85"/>
  <c r="AZ170" i="85"/>
  <c r="AZ171" i="85"/>
  <c r="AZ172" i="85"/>
  <c r="AZ173" i="85"/>
  <c r="AZ174" i="85"/>
  <c r="AZ175" i="85"/>
  <c r="AZ176" i="85"/>
  <c r="AZ177" i="85"/>
  <c r="AZ178" i="85"/>
  <c r="AZ179" i="85"/>
  <c r="AZ180" i="85"/>
  <c r="AZ181" i="85"/>
  <c r="AZ182" i="85"/>
  <c r="AZ183" i="85"/>
  <c r="AZ184" i="85"/>
  <c r="AZ185" i="85"/>
  <c r="AZ186" i="85"/>
  <c r="AZ187" i="85"/>
  <c r="AZ188" i="85"/>
  <c r="AZ189" i="85"/>
  <c r="AZ190" i="85"/>
  <c r="AZ191" i="85"/>
  <c r="AZ192" i="85"/>
  <c r="AZ193" i="85"/>
  <c r="AZ194" i="85"/>
  <c r="AZ195" i="85"/>
  <c r="AZ196" i="85"/>
  <c r="AZ197" i="85"/>
  <c r="AZ198" i="85"/>
  <c r="AZ199" i="85"/>
  <c r="AZ200" i="85"/>
  <c r="AZ201" i="85"/>
  <c r="AZ202" i="85"/>
  <c r="AZ203" i="85"/>
  <c r="AZ204" i="85"/>
  <c r="AZ205" i="85"/>
  <c r="AZ206" i="85"/>
  <c r="AZ207" i="85"/>
  <c r="AZ208" i="85"/>
  <c r="AZ209" i="85"/>
  <c r="AZ210" i="85"/>
  <c r="AZ211" i="85"/>
  <c r="AZ212" i="85"/>
  <c r="AZ213" i="85"/>
  <c r="AZ214" i="85"/>
  <c r="AZ215" i="85"/>
  <c r="AZ216" i="85"/>
  <c r="AZ217" i="85"/>
  <c r="AZ218" i="85"/>
  <c r="AU162" i="85"/>
  <c r="AU163" i="85"/>
  <c r="AU164" i="85"/>
  <c r="AU165" i="85"/>
  <c r="AU166" i="85"/>
  <c r="AU167" i="85"/>
  <c r="AU168" i="85"/>
  <c r="AU169" i="85"/>
  <c r="AU170" i="85"/>
  <c r="AU171" i="85"/>
  <c r="AU172" i="85"/>
  <c r="AU173" i="85"/>
  <c r="AU174" i="85"/>
  <c r="AU175" i="85"/>
  <c r="AU176" i="85"/>
  <c r="AU177" i="85"/>
  <c r="AU178" i="85"/>
  <c r="AU179" i="85"/>
  <c r="AU180" i="85"/>
  <c r="AU181" i="85"/>
  <c r="AU182" i="85"/>
  <c r="AU183" i="85"/>
  <c r="AU184" i="85"/>
  <c r="AU185" i="85"/>
  <c r="AU186" i="85"/>
  <c r="AU187" i="85"/>
  <c r="AU188" i="85"/>
  <c r="AU189" i="85"/>
  <c r="AU190" i="85"/>
  <c r="AU191" i="85"/>
  <c r="AU192" i="85"/>
  <c r="AU193" i="85"/>
  <c r="AU194" i="85"/>
  <c r="AU195" i="85"/>
  <c r="AU196" i="85"/>
  <c r="AU197" i="85"/>
  <c r="AU198" i="85"/>
  <c r="AU199" i="85"/>
  <c r="AU200" i="85"/>
  <c r="AU201" i="85"/>
  <c r="AU202" i="85"/>
  <c r="AU203" i="85"/>
  <c r="AU204" i="85"/>
  <c r="AU205" i="85"/>
  <c r="AU206" i="85"/>
  <c r="AU207" i="85"/>
  <c r="AU208" i="85"/>
  <c r="AU209" i="85"/>
  <c r="AU210" i="85"/>
  <c r="AU211" i="85"/>
  <c r="AU212" i="85"/>
  <c r="AU213" i="85"/>
  <c r="AU214" i="85"/>
  <c r="AU215" i="85"/>
  <c r="AU216" i="85"/>
  <c r="AU217" i="85"/>
  <c r="AU218" i="85"/>
  <c r="AT162" i="85"/>
  <c r="AT163" i="85"/>
  <c r="AT164" i="85"/>
  <c r="AT165" i="85"/>
  <c r="AT166" i="85"/>
  <c r="AT167" i="85"/>
  <c r="AT168" i="85"/>
  <c r="AT169" i="85"/>
  <c r="AT170" i="85"/>
  <c r="AT171" i="85"/>
  <c r="AT172" i="85"/>
  <c r="AT173" i="85"/>
  <c r="AT174" i="85"/>
  <c r="AT175" i="85"/>
  <c r="AT176" i="85"/>
  <c r="AT177" i="85"/>
  <c r="AT178" i="85"/>
  <c r="AT179" i="85"/>
  <c r="AT180" i="85"/>
  <c r="AT181" i="85"/>
  <c r="AT182" i="85"/>
  <c r="AT183" i="85"/>
  <c r="AT184" i="85"/>
  <c r="AT185" i="85"/>
  <c r="AT186" i="85"/>
  <c r="AT187" i="85"/>
  <c r="AT188" i="85"/>
  <c r="AT189" i="85"/>
  <c r="AT190" i="85"/>
  <c r="AT191" i="85"/>
  <c r="AT192" i="85"/>
  <c r="AT193" i="85"/>
  <c r="AT194" i="85"/>
  <c r="AT195" i="85"/>
  <c r="AT196" i="85"/>
  <c r="AT197" i="85"/>
  <c r="AT198" i="85"/>
  <c r="AT199" i="85"/>
  <c r="AT200" i="85"/>
  <c r="AT201" i="85"/>
  <c r="AT202" i="85"/>
  <c r="AT203" i="85"/>
  <c r="AT204" i="85"/>
  <c r="AT205" i="85"/>
  <c r="AT206" i="85"/>
  <c r="AT207" i="85"/>
  <c r="AT208" i="85"/>
  <c r="AT209" i="85"/>
  <c r="AT210" i="85"/>
  <c r="AT211" i="85"/>
  <c r="AT212" i="85"/>
  <c r="AT213" i="85"/>
  <c r="AT214" i="85"/>
  <c r="AT215" i="85"/>
  <c r="AT216" i="85"/>
  <c r="AT217" i="85"/>
  <c r="AT218" i="85"/>
  <c r="BE162" i="85"/>
  <c r="BE163" i="85"/>
  <c r="BE164" i="85"/>
  <c r="BE165" i="85"/>
  <c r="BE166" i="85"/>
  <c r="BE167" i="85"/>
  <c r="BE168" i="85"/>
  <c r="BE169" i="85"/>
  <c r="BE170" i="85"/>
  <c r="BE171" i="85"/>
  <c r="BE172" i="85"/>
  <c r="BE173" i="85"/>
  <c r="BE174" i="85"/>
  <c r="BE175" i="85"/>
  <c r="BE176" i="85"/>
  <c r="BE177" i="85"/>
  <c r="BE178" i="85"/>
  <c r="BE179" i="85"/>
  <c r="BE180" i="85"/>
  <c r="BE181" i="85"/>
  <c r="BE182" i="85"/>
  <c r="BE183" i="85"/>
  <c r="BE184" i="85"/>
  <c r="BE185" i="85"/>
  <c r="BE186" i="85"/>
  <c r="BE187" i="85"/>
  <c r="BE188" i="85"/>
  <c r="BE189" i="85"/>
  <c r="BE190" i="85"/>
  <c r="BE191" i="85"/>
  <c r="BE192" i="85"/>
  <c r="BE193" i="85"/>
  <c r="BE194" i="85"/>
  <c r="BE195" i="85"/>
  <c r="BE196" i="85"/>
  <c r="BE197" i="85"/>
  <c r="BE198" i="85"/>
  <c r="BE199" i="85"/>
  <c r="BE200" i="85"/>
  <c r="BE201" i="85"/>
  <c r="BE202" i="85"/>
  <c r="BE203" i="85"/>
  <c r="BE204" i="85"/>
  <c r="BE205" i="85"/>
  <c r="BE206" i="85"/>
  <c r="BE207" i="85"/>
  <c r="BE208" i="85"/>
  <c r="BE209" i="85"/>
  <c r="BE210" i="85"/>
  <c r="BE211" i="85"/>
  <c r="BE212" i="85"/>
  <c r="BE213" i="85"/>
  <c r="BE214" i="85"/>
  <c r="BE215" i="85"/>
  <c r="BE216" i="85"/>
  <c r="BE217" i="85"/>
  <c r="BE218" i="85"/>
  <c r="AQ162" i="85"/>
  <c r="AQ163" i="85"/>
  <c r="AQ164" i="85"/>
  <c r="AQ165" i="85"/>
  <c r="AQ166" i="85"/>
  <c r="AQ167" i="85"/>
  <c r="AQ168" i="85"/>
  <c r="AQ169" i="85"/>
  <c r="AQ170" i="85"/>
  <c r="AQ171" i="85"/>
  <c r="AQ172" i="85"/>
  <c r="AQ173" i="85"/>
  <c r="AQ174" i="85"/>
  <c r="AQ175" i="85"/>
  <c r="AQ176" i="85"/>
  <c r="AQ177" i="85"/>
  <c r="AQ178" i="85"/>
  <c r="AQ179" i="85"/>
  <c r="AQ180" i="85"/>
  <c r="AQ181" i="85"/>
  <c r="AQ182" i="85"/>
  <c r="AQ183" i="85"/>
  <c r="AQ184" i="85"/>
  <c r="AQ185" i="85"/>
  <c r="AQ186" i="85"/>
  <c r="AQ187" i="85"/>
  <c r="AQ188" i="85"/>
  <c r="AQ189" i="85"/>
  <c r="AQ190" i="85"/>
  <c r="AQ191" i="85"/>
  <c r="AQ192" i="85"/>
  <c r="AQ193" i="85"/>
  <c r="AQ194" i="85"/>
  <c r="AQ195" i="85"/>
  <c r="AQ196" i="85"/>
  <c r="AQ197" i="85"/>
  <c r="AQ198" i="85"/>
  <c r="AQ199" i="85"/>
  <c r="AQ200" i="85"/>
  <c r="AQ201" i="85"/>
  <c r="AQ202" i="85"/>
  <c r="AQ203" i="85"/>
  <c r="AQ204" i="85"/>
  <c r="AQ205" i="85"/>
  <c r="AQ206" i="85"/>
  <c r="AQ207" i="85"/>
  <c r="AQ208" i="85"/>
  <c r="AQ209" i="85"/>
  <c r="AQ210" i="85"/>
  <c r="AQ211" i="85"/>
  <c r="AQ212" i="85"/>
  <c r="AQ213" i="85"/>
  <c r="AQ214" i="85"/>
  <c r="AQ215" i="85"/>
  <c r="AQ216" i="85"/>
  <c r="AQ217" i="85"/>
  <c r="AQ218" i="85"/>
  <c r="AY162" i="85"/>
  <c r="AY163" i="85"/>
  <c r="AY164" i="85"/>
  <c r="AY165" i="85"/>
  <c r="AY166" i="85"/>
  <c r="AY167" i="85"/>
  <c r="AY168" i="85"/>
  <c r="AY169" i="85"/>
  <c r="AY170" i="85"/>
  <c r="AY171" i="85"/>
  <c r="AY172" i="85"/>
  <c r="AY173" i="85"/>
  <c r="AY174" i="85"/>
  <c r="AY175" i="85"/>
  <c r="AY176" i="85"/>
  <c r="AY177" i="85"/>
  <c r="AY178" i="85"/>
  <c r="AY179" i="85"/>
  <c r="AY180" i="85"/>
  <c r="AY181" i="85"/>
  <c r="AY182" i="85"/>
  <c r="AY183" i="85"/>
  <c r="AY184" i="85"/>
  <c r="AY185" i="85"/>
  <c r="AY186" i="85"/>
  <c r="AY187" i="85"/>
  <c r="AY188" i="85"/>
  <c r="AY189" i="85"/>
  <c r="AY190" i="85"/>
  <c r="AY191" i="85"/>
  <c r="AY192" i="85"/>
  <c r="AY193" i="85"/>
  <c r="AY194" i="85"/>
  <c r="AY195" i="85"/>
  <c r="AY196" i="85"/>
  <c r="AY197" i="85"/>
  <c r="AY198" i="85"/>
  <c r="AY199" i="85"/>
  <c r="AY200" i="85"/>
  <c r="AY201" i="85"/>
  <c r="AY202" i="85"/>
  <c r="AY203" i="85"/>
  <c r="AY204" i="85"/>
  <c r="AY205" i="85"/>
  <c r="AY206" i="85"/>
  <c r="AY207" i="85"/>
  <c r="AY208" i="85"/>
  <c r="AY209" i="85"/>
  <c r="AY210" i="85"/>
  <c r="AY211" i="85"/>
  <c r="AY212" i="85"/>
  <c r="AY213" i="85"/>
  <c r="AY214" i="85"/>
  <c r="AY215" i="85"/>
  <c r="AY216" i="85"/>
  <c r="AY217" i="85"/>
  <c r="AY218" i="85"/>
  <c r="BD162" i="85"/>
  <c r="BD163" i="85"/>
  <c r="BD164" i="85"/>
  <c r="BD165" i="85"/>
  <c r="BD166" i="85"/>
  <c r="BD167" i="85"/>
  <c r="BD168" i="85"/>
  <c r="BD169" i="85"/>
  <c r="BD170" i="85"/>
  <c r="BD171" i="85"/>
  <c r="BD172" i="85"/>
  <c r="BD173" i="85"/>
  <c r="BD174" i="85"/>
  <c r="BD175" i="85"/>
  <c r="BD176" i="85"/>
  <c r="BD177" i="85"/>
  <c r="BD178" i="85"/>
  <c r="BD179" i="85"/>
  <c r="BD180" i="85"/>
  <c r="BD181" i="85"/>
  <c r="BD182" i="85"/>
  <c r="BD183" i="85"/>
  <c r="BD184" i="85"/>
  <c r="BD185" i="85"/>
  <c r="BD186" i="85"/>
  <c r="BD187" i="85"/>
  <c r="BD188" i="85"/>
  <c r="BD189" i="85"/>
  <c r="BD190" i="85"/>
  <c r="BD191" i="85"/>
  <c r="BD192" i="85"/>
  <c r="BD193" i="85"/>
  <c r="BD194" i="85"/>
  <c r="BD195" i="85"/>
  <c r="BD196" i="85"/>
  <c r="BD197" i="85"/>
  <c r="BD198" i="85"/>
  <c r="BD199" i="85"/>
  <c r="BD200" i="85"/>
  <c r="BD201" i="85"/>
  <c r="BD202" i="85"/>
  <c r="BD203" i="85"/>
  <c r="BD204" i="85"/>
  <c r="BD205" i="85"/>
  <c r="BD206" i="85"/>
  <c r="BD207" i="85"/>
  <c r="BD208" i="85"/>
  <c r="BD209" i="85"/>
  <c r="BD210" i="85"/>
  <c r="BD211" i="85"/>
  <c r="BD212" i="85"/>
  <c r="BD213" i="85"/>
  <c r="BD214" i="85"/>
  <c r="BD215" i="85"/>
  <c r="BD216" i="85"/>
  <c r="BD217" i="85"/>
  <c r="BD218" i="85"/>
  <c r="AS162" i="85"/>
  <c r="AS163" i="85"/>
  <c r="AS164" i="85"/>
  <c r="AS165" i="85"/>
  <c r="AS166" i="85"/>
  <c r="AS167" i="85"/>
  <c r="AS168" i="85"/>
  <c r="AS169" i="85"/>
  <c r="AS170" i="85"/>
  <c r="AS171" i="85"/>
  <c r="AS172" i="85"/>
  <c r="AS173" i="85"/>
  <c r="AS174" i="85"/>
  <c r="AS175" i="85"/>
  <c r="AS176" i="85"/>
  <c r="AS177" i="85"/>
  <c r="AS178" i="85"/>
  <c r="AS179" i="85"/>
  <c r="AS180" i="85"/>
  <c r="AS181" i="85"/>
  <c r="AS182" i="85"/>
  <c r="AS183" i="85"/>
  <c r="AS184" i="85"/>
  <c r="AS185" i="85"/>
  <c r="AS186" i="85"/>
  <c r="AS187" i="85"/>
  <c r="AS188" i="85"/>
  <c r="AS189" i="85"/>
  <c r="AS190" i="85"/>
  <c r="AS191" i="85"/>
  <c r="AS192" i="85"/>
  <c r="AS193" i="85"/>
  <c r="AS194" i="85"/>
  <c r="AS195" i="85"/>
  <c r="AS196" i="85"/>
  <c r="AS197" i="85"/>
  <c r="AS198" i="85"/>
  <c r="AS199" i="85"/>
  <c r="AS200" i="85"/>
  <c r="AS201" i="85"/>
  <c r="AS202" i="85"/>
  <c r="AS203" i="85"/>
  <c r="AS204" i="85"/>
  <c r="AS205" i="85"/>
  <c r="AS206" i="85"/>
  <c r="AS207" i="85"/>
  <c r="AS208" i="85"/>
  <c r="AS209" i="85"/>
  <c r="AS210" i="85"/>
  <c r="AS211" i="85"/>
  <c r="AS212" i="85"/>
  <c r="AS213" i="85"/>
  <c r="AS214" i="85"/>
  <c r="AS215" i="85"/>
  <c r="AS216" i="85"/>
  <c r="AS217" i="85"/>
  <c r="AS218" i="85"/>
  <c r="CC224" i="85"/>
  <c r="CC228" i="85"/>
  <c r="CC232" i="85"/>
  <c r="CC236" i="85"/>
  <c r="CC240" i="85"/>
  <c r="CC244" i="85"/>
  <c r="CC248" i="85"/>
  <c r="CC252" i="85"/>
  <c r="CC256" i="85"/>
  <c r="CC260" i="85"/>
  <c r="CC264" i="85"/>
  <c r="CC268" i="85"/>
  <c r="CC272" i="85"/>
  <c r="CC276" i="85"/>
  <c r="CC280" i="85"/>
  <c r="CC227" i="85"/>
  <c r="CC231" i="85"/>
  <c r="CC235" i="85"/>
  <c r="CC239" i="85"/>
  <c r="CC243" i="85"/>
  <c r="CC247" i="85"/>
  <c r="CC251" i="85"/>
  <c r="CC255" i="85"/>
  <c r="CC259" i="85"/>
  <c r="CC263" i="85"/>
  <c r="CC267" i="85"/>
  <c r="CC271" i="85"/>
  <c r="CC275" i="85"/>
  <c r="CC279" i="85"/>
  <c r="CC226" i="85"/>
  <c r="CC230" i="85"/>
  <c r="CC234" i="85"/>
  <c r="CC238" i="85"/>
  <c r="CC242" i="85"/>
  <c r="CC246" i="85"/>
  <c r="CC250" i="85"/>
  <c r="CC254" i="85"/>
  <c r="CC258" i="85"/>
  <c r="CC262" i="85"/>
  <c r="CC266" i="85"/>
  <c r="CC270" i="85"/>
  <c r="CC274" i="85"/>
  <c r="CC278" i="85"/>
  <c r="CC225" i="85"/>
  <c r="CC241" i="85"/>
  <c r="CC257" i="85"/>
  <c r="CC273" i="85"/>
  <c r="CC265" i="85"/>
  <c r="CC237" i="85"/>
  <c r="CC253" i="85"/>
  <c r="CC269" i="85"/>
  <c r="CC233" i="85"/>
  <c r="CC249" i="85"/>
  <c r="CC229" i="85"/>
  <c r="CC245" i="85"/>
  <c r="CC277" i="85"/>
  <c r="CC261" i="85"/>
  <c r="BW226" i="85"/>
  <c r="BW230" i="85"/>
  <c r="BW234" i="85"/>
  <c r="BW238" i="85"/>
  <c r="BW242" i="85"/>
  <c r="BW246" i="85"/>
  <c r="BW250" i="85"/>
  <c r="BW254" i="85"/>
  <c r="BW258" i="85"/>
  <c r="BW262" i="85"/>
  <c r="BW266" i="85"/>
  <c r="BW270" i="85"/>
  <c r="BW274" i="85"/>
  <c r="BW278" i="85"/>
  <c r="BW225" i="85"/>
  <c r="BW229" i="85"/>
  <c r="BW233" i="85"/>
  <c r="BW237" i="85"/>
  <c r="BW241" i="85"/>
  <c r="BW245" i="85"/>
  <c r="BW249" i="85"/>
  <c r="BW253" i="85"/>
  <c r="BW257" i="85"/>
  <c r="BW261" i="85"/>
  <c r="BW265" i="85"/>
  <c r="BW269" i="85"/>
  <c r="BW273" i="85"/>
  <c r="BW277" i="85"/>
  <c r="BW224" i="85"/>
  <c r="BW228" i="85"/>
  <c r="BW232" i="85"/>
  <c r="BW236" i="85"/>
  <c r="BW240" i="85"/>
  <c r="BW244" i="85"/>
  <c r="BW248" i="85"/>
  <c r="BW252" i="85"/>
  <c r="BW256" i="85"/>
  <c r="BW260" i="85"/>
  <c r="BW264" i="85"/>
  <c r="BW268" i="85"/>
  <c r="BW272" i="85"/>
  <c r="BW276" i="85"/>
  <c r="BW280" i="85"/>
  <c r="BW227" i="85"/>
  <c r="BW243" i="85"/>
  <c r="BW259" i="85"/>
  <c r="BW275" i="85"/>
  <c r="BW267" i="85"/>
  <c r="BW239" i="85"/>
  <c r="BW255" i="85"/>
  <c r="BW271" i="85"/>
  <c r="BW235" i="85"/>
  <c r="BW251" i="85"/>
  <c r="BW231" i="85"/>
  <c r="BW279" i="85"/>
  <c r="BW263" i="85"/>
  <c r="BW247" i="85"/>
  <c r="BV225" i="85"/>
  <c r="BV229" i="85"/>
  <c r="BV233" i="85"/>
  <c r="BV237" i="85"/>
  <c r="BV241" i="85"/>
  <c r="BV245" i="85"/>
  <c r="BV249" i="85"/>
  <c r="BV253" i="85"/>
  <c r="BV257" i="85"/>
  <c r="BV261" i="85"/>
  <c r="BV265" i="85"/>
  <c r="BV269" i="85"/>
  <c r="BV273" i="85"/>
  <c r="BV277" i="85"/>
  <c r="BV224" i="85"/>
  <c r="BV228" i="85"/>
  <c r="BV232" i="85"/>
  <c r="BV236" i="85"/>
  <c r="BV240" i="85"/>
  <c r="BV244" i="85"/>
  <c r="BV248" i="85"/>
  <c r="BV252" i="85"/>
  <c r="BV256" i="85"/>
  <c r="BV260" i="85"/>
  <c r="BV264" i="85"/>
  <c r="BV268" i="85"/>
  <c r="BV272" i="85"/>
  <c r="BV276" i="85"/>
  <c r="BV280" i="85"/>
  <c r="BV227" i="85"/>
  <c r="BV231" i="85"/>
  <c r="BV235" i="85"/>
  <c r="BV239" i="85"/>
  <c r="BV243" i="85"/>
  <c r="BV247" i="85"/>
  <c r="BV251" i="85"/>
  <c r="BV255" i="85"/>
  <c r="BV259" i="85"/>
  <c r="BV263" i="85"/>
  <c r="BV267" i="85"/>
  <c r="BV271" i="85"/>
  <c r="BV275" i="85"/>
  <c r="BV279" i="85"/>
  <c r="BV238" i="85"/>
  <c r="BV254" i="85"/>
  <c r="BV270" i="85"/>
  <c r="BV262" i="85"/>
  <c r="BV234" i="85"/>
  <c r="BV250" i="85"/>
  <c r="BV266" i="85"/>
  <c r="BV230" i="85"/>
  <c r="BV246" i="85"/>
  <c r="BV278" i="85"/>
  <c r="BV242" i="85"/>
  <c r="BV258" i="85"/>
  <c r="BV226" i="85"/>
  <c r="BV274" i="85"/>
  <c r="BU412" i="85"/>
  <c r="BU416" i="85"/>
  <c r="BU420" i="85"/>
  <c r="BU424" i="85"/>
  <c r="BU428" i="85"/>
  <c r="BU411" i="85"/>
  <c r="BU415" i="85"/>
  <c r="BU419" i="85"/>
  <c r="BU423" i="85"/>
  <c r="BU427" i="85"/>
  <c r="BU431" i="85"/>
  <c r="BU417" i="85"/>
  <c r="BU425" i="85"/>
  <c r="BU436" i="85"/>
  <c r="BU410" i="85"/>
  <c r="BU418" i="85"/>
  <c r="BU426" i="85"/>
  <c r="BU435" i="85"/>
  <c r="BU413" i="85"/>
  <c r="BU421" i="85"/>
  <c r="BU429" i="85"/>
  <c r="BU422" i="85"/>
  <c r="BU433" i="85"/>
  <c r="BU441" i="85"/>
  <c r="BU445" i="85"/>
  <c r="BU449" i="85"/>
  <c r="BU453" i="85"/>
  <c r="BU457" i="85"/>
  <c r="BU461" i="85"/>
  <c r="BU465" i="85"/>
  <c r="BU414" i="85"/>
  <c r="BU434" i="85"/>
  <c r="BU440" i="85"/>
  <c r="BU444" i="85"/>
  <c r="BU448" i="85"/>
  <c r="BU452" i="85"/>
  <c r="BU456" i="85"/>
  <c r="BU460" i="85"/>
  <c r="BU464" i="85"/>
  <c r="BU432" i="85"/>
  <c r="BU437" i="85"/>
  <c r="BU439" i="85"/>
  <c r="BU443" i="85"/>
  <c r="BU447" i="85"/>
  <c r="BU451" i="85"/>
  <c r="BU455" i="85"/>
  <c r="BU459" i="85"/>
  <c r="BU463" i="85"/>
  <c r="BU430" i="85"/>
  <c r="BU446" i="85"/>
  <c r="BU462" i="85"/>
  <c r="BU450" i="85"/>
  <c r="BU466" i="85"/>
  <c r="BU442" i="85"/>
  <c r="BU458" i="85"/>
  <c r="BU438" i="85"/>
  <c r="BU454" i="85"/>
  <c r="BX411" i="85"/>
  <c r="BX415" i="85"/>
  <c r="BX419" i="85"/>
  <c r="BX423" i="85"/>
  <c r="BX427" i="85"/>
  <c r="BX410" i="85"/>
  <c r="BX414" i="85"/>
  <c r="BX418" i="85"/>
  <c r="BX422" i="85"/>
  <c r="BX426" i="85"/>
  <c r="BX430" i="85"/>
  <c r="BX416" i="85"/>
  <c r="BX424" i="85"/>
  <c r="BX435" i="85"/>
  <c r="BX417" i="85"/>
  <c r="BX425" i="85"/>
  <c r="BX432" i="85"/>
  <c r="BX434" i="85"/>
  <c r="BX412" i="85"/>
  <c r="BX420" i="85"/>
  <c r="BX428" i="85"/>
  <c r="BX421" i="85"/>
  <c r="BX431" i="85"/>
  <c r="BX440" i="85"/>
  <c r="BX444" i="85"/>
  <c r="BX448" i="85"/>
  <c r="BX452" i="85"/>
  <c r="BX456" i="85"/>
  <c r="BX460" i="85"/>
  <c r="BX464" i="85"/>
  <c r="BX429" i="85"/>
  <c r="BX413" i="85"/>
  <c r="BX433" i="85"/>
  <c r="BX439" i="85"/>
  <c r="BX443" i="85"/>
  <c r="BX447" i="85"/>
  <c r="BX451" i="85"/>
  <c r="BX455" i="85"/>
  <c r="BX459" i="85"/>
  <c r="BX463" i="85"/>
  <c r="BX436" i="85"/>
  <c r="BX438" i="85"/>
  <c r="BX442" i="85"/>
  <c r="BX446" i="85"/>
  <c r="BX450" i="85"/>
  <c r="BX454" i="85"/>
  <c r="BX458" i="85"/>
  <c r="BX462" i="85"/>
  <c r="BX466" i="85"/>
  <c r="BX445" i="85"/>
  <c r="BX461" i="85"/>
  <c r="BX457" i="85"/>
  <c r="BX449" i="85"/>
  <c r="BX465" i="85"/>
  <c r="BX441" i="85"/>
  <c r="BX453" i="85"/>
  <c r="BX437" i="85"/>
  <c r="BL411" i="85"/>
  <c r="BL415" i="85"/>
  <c r="BL419" i="85"/>
  <c r="BL423" i="85"/>
  <c r="BL427" i="85"/>
  <c r="BL431" i="85"/>
  <c r="BL410" i="85"/>
  <c r="BL414" i="85"/>
  <c r="BL418" i="85"/>
  <c r="BL422" i="85"/>
  <c r="BL426" i="85"/>
  <c r="BL430" i="85"/>
  <c r="BL412" i="85"/>
  <c r="BL420" i="85"/>
  <c r="BL428" i="85"/>
  <c r="BL432" i="85"/>
  <c r="BL435" i="85"/>
  <c r="BL413" i="85"/>
  <c r="BL421" i="85"/>
  <c r="BL429" i="85"/>
  <c r="BL434" i="85"/>
  <c r="BL416" i="85"/>
  <c r="BL424" i="85"/>
  <c r="BL425" i="85"/>
  <c r="BL436" i="85"/>
  <c r="BL440" i="85"/>
  <c r="BL444" i="85"/>
  <c r="BL448" i="85"/>
  <c r="BL452" i="85"/>
  <c r="BL456" i="85"/>
  <c r="BL460" i="85"/>
  <c r="BL464" i="85"/>
  <c r="BL417" i="85"/>
  <c r="BL437" i="85"/>
  <c r="BL439" i="85"/>
  <c r="BL443" i="85"/>
  <c r="BL447" i="85"/>
  <c r="BL451" i="85"/>
  <c r="BL455" i="85"/>
  <c r="BL459" i="85"/>
  <c r="BL463" i="85"/>
  <c r="BL438" i="85"/>
  <c r="BL442" i="85"/>
  <c r="BL446" i="85"/>
  <c r="BL450" i="85"/>
  <c r="BL454" i="85"/>
  <c r="BL458" i="85"/>
  <c r="BL462" i="85"/>
  <c r="BL466" i="85"/>
  <c r="BL433" i="85"/>
  <c r="BL449" i="85"/>
  <c r="BL465" i="85"/>
  <c r="BL461" i="85"/>
  <c r="BL453" i="85"/>
  <c r="BL445" i="85"/>
  <c r="BL441" i="85"/>
  <c r="BL457" i="85"/>
  <c r="CB411" i="85"/>
  <c r="CB415" i="85"/>
  <c r="CB419" i="85"/>
  <c r="CB423" i="85"/>
  <c r="CB427" i="85"/>
  <c r="CB410" i="85"/>
  <c r="CB414" i="85"/>
  <c r="CB418" i="85"/>
  <c r="CB422" i="85"/>
  <c r="CB426" i="85"/>
  <c r="CB430" i="85"/>
  <c r="CB412" i="85"/>
  <c r="CB420" i="85"/>
  <c r="CB428" i="85"/>
  <c r="CB432" i="85"/>
  <c r="CB435" i="85"/>
  <c r="CB413" i="85"/>
  <c r="CB421" i="85"/>
  <c r="CB429" i="85"/>
  <c r="CB434" i="85"/>
  <c r="CB416" i="85"/>
  <c r="CB424" i="85"/>
  <c r="CB431" i="85"/>
  <c r="CB436" i="85"/>
  <c r="CB440" i="85"/>
  <c r="CB444" i="85"/>
  <c r="CB448" i="85"/>
  <c r="CB452" i="85"/>
  <c r="CB456" i="85"/>
  <c r="CB460" i="85"/>
  <c r="CB464" i="85"/>
  <c r="CB433" i="85"/>
  <c r="CB437" i="85"/>
  <c r="CB439" i="85"/>
  <c r="CB443" i="85"/>
  <c r="CB447" i="85"/>
  <c r="CB451" i="85"/>
  <c r="CB455" i="85"/>
  <c r="CB459" i="85"/>
  <c r="CB463" i="85"/>
  <c r="CB425" i="85"/>
  <c r="CB438" i="85"/>
  <c r="CB442" i="85"/>
  <c r="CB446" i="85"/>
  <c r="CB450" i="85"/>
  <c r="CB454" i="85"/>
  <c r="CB458" i="85"/>
  <c r="CB462" i="85"/>
  <c r="CB466" i="85"/>
  <c r="CB417" i="85"/>
  <c r="CB449" i="85"/>
  <c r="CB465" i="85"/>
  <c r="CB461" i="85"/>
  <c r="CB445" i="85"/>
  <c r="CB441" i="85"/>
  <c r="CB457" i="85"/>
  <c r="CB453" i="85"/>
  <c r="BS410" i="85"/>
  <c r="BS414" i="85"/>
  <c r="BS418" i="85"/>
  <c r="BS422" i="85"/>
  <c r="BS426" i="85"/>
  <c r="BS430" i="85"/>
  <c r="BS413" i="85"/>
  <c r="BS417" i="85"/>
  <c r="BS421" i="85"/>
  <c r="BS425" i="85"/>
  <c r="BS429" i="85"/>
  <c r="BS415" i="85"/>
  <c r="BS423" i="85"/>
  <c r="BS431" i="85"/>
  <c r="BS434" i="85"/>
  <c r="BS416" i="85"/>
  <c r="BS424" i="85"/>
  <c r="BS432" i="85"/>
  <c r="BS433" i="85"/>
  <c r="BS437" i="85"/>
  <c r="BS411" i="85"/>
  <c r="BS419" i="85"/>
  <c r="BS427" i="85"/>
  <c r="BS412" i="85"/>
  <c r="BS439" i="85"/>
  <c r="BS443" i="85"/>
  <c r="BS447" i="85"/>
  <c r="BS451" i="85"/>
  <c r="BS455" i="85"/>
  <c r="BS459" i="85"/>
  <c r="BS463" i="85"/>
  <c r="BS438" i="85"/>
  <c r="BS442" i="85"/>
  <c r="BS446" i="85"/>
  <c r="BS450" i="85"/>
  <c r="BS454" i="85"/>
  <c r="BS458" i="85"/>
  <c r="BS462" i="85"/>
  <c r="BS466" i="85"/>
  <c r="BS420" i="85"/>
  <c r="BS428" i="85"/>
  <c r="BS435" i="85"/>
  <c r="BS441" i="85"/>
  <c r="BS445" i="85"/>
  <c r="BS449" i="85"/>
  <c r="BS453" i="85"/>
  <c r="BS457" i="85"/>
  <c r="BS461" i="85"/>
  <c r="BS465" i="85"/>
  <c r="BS452" i="85"/>
  <c r="BS464" i="85"/>
  <c r="BS456" i="85"/>
  <c r="BS448" i="85"/>
  <c r="BS440" i="85"/>
  <c r="BS436" i="85"/>
  <c r="BS444" i="85"/>
  <c r="BS460" i="85"/>
  <c r="BQ412" i="85"/>
  <c r="BQ416" i="85"/>
  <c r="BQ420" i="85"/>
  <c r="BQ424" i="85"/>
  <c r="BQ428" i="85"/>
  <c r="BQ411" i="85"/>
  <c r="BQ415" i="85"/>
  <c r="BQ419" i="85"/>
  <c r="BQ423" i="85"/>
  <c r="BQ427" i="85"/>
  <c r="BQ431" i="85"/>
  <c r="BQ413" i="85"/>
  <c r="BQ421" i="85"/>
  <c r="BQ429" i="85"/>
  <c r="BQ432" i="85"/>
  <c r="BQ436" i="85"/>
  <c r="BQ414" i="85"/>
  <c r="BQ422" i="85"/>
  <c r="BQ430" i="85"/>
  <c r="BQ435" i="85"/>
  <c r="BQ417" i="85"/>
  <c r="BQ425" i="85"/>
  <c r="BQ437" i="85"/>
  <c r="BQ441" i="85"/>
  <c r="BQ445" i="85"/>
  <c r="BQ449" i="85"/>
  <c r="BQ453" i="85"/>
  <c r="BQ457" i="85"/>
  <c r="BQ461" i="85"/>
  <c r="BQ465" i="85"/>
  <c r="BQ410" i="85"/>
  <c r="BQ426" i="85"/>
  <c r="BQ440" i="85"/>
  <c r="BQ444" i="85"/>
  <c r="BQ448" i="85"/>
  <c r="BQ452" i="85"/>
  <c r="BQ456" i="85"/>
  <c r="BQ460" i="85"/>
  <c r="BQ464" i="85"/>
  <c r="BQ418" i="85"/>
  <c r="BQ433" i="85"/>
  <c r="BQ439" i="85"/>
  <c r="BQ443" i="85"/>
  <c r="BQ447" i="85"/>
  <c r="BQ451" i="85"/>
  <c r="BQ455" i="85"/>
  <c r="BQ459" i="85"/>
  <c r="BQ463" i="85"/>
  <c r="BQ434" i="85"/>
  <c r="BQ442" i="85"/>
  <c r="BQ458" i="85"/>
  <c r="BQ462" i="85"/>
  <c r="BQ438" i="85"/>
  <c r="BQ454" i="85"/>
  <c r="BQ450" i="85"/>
  <c r="BQ466" i="85"/>
  <c r="BQ446" i="85"/>
  <c r="BJ162" i="85"/>
  <c r="BJ166" i="85"/>
  <c r="BJ170" i="85"/>
  <c r="BJ174" i="85"/>
  <c r="BJ178" i="85"/>
  <c r="BJ182" i="85"/>
  <c r="BJ165" i="85"/>
  <c r="BJ169" i="85"/>
  <c r="BJ173" i="85"/>
  <c r="BJ177" i="85"/>
  <c r="BJ181" i="85"/>
  <c r="BJ164" i="85"/>
  <c r="BJ168" i="85"/>
  <c r="BJ172" i="85"/>
  <c r="BJ176" i="85"/>
  <c r="BJ171" i="85"/>
  <c r="BJ185" i="85"/>
  <c r="BJ189" i="85"/>
  <c r="BJ193" i="85"/>
  <c r="BJ197" i="85"/>
  <c r="BJ201" i="85"/>
  <c r="BJ205" i="85"/>
  <c r="BJ209" i="85"/>
  <c r="BJ213" i="85"/>
  <c r="BJ217" i="85"/>
  <c r="BJ167" i="85"/>
  <c r="BJ180" i="85"/>
  <c r="BJ184" i="85"/>
  <c r="BJ188" i="85"/>
  <c r="BJ192" i="85"/>
  <c r="BJ196" i="85"/>
  <c r="BJ200" i="85"/>
  <c r="BJ204" i="85"/>
  <c r="BJ208" i="85"/>
  <c r="BJ212" i="85"/>
  <c r="BJ216" i="85"/>
  <c r="BJ163" i="85"/>
  <c r="BJ179" i="85"/>
  <c r="BJ183" i="85"/>
  <c r="BJ187" i="85"/>
  <c r="BJ195" i="85"/>
  <c r="BJ203" i="85"/>
  <c r="BJ211" i="85"/>
  <c r="BJ175" i="85"/>
  <c r="BJ190" i="85"/>
  <c r="BJ198" i="85"/>
  <c r="BJ206" i="85"/>
  <c r="BJ191" i="85"/>
  <c r="BJ199" i="85"/>
  <c r="BJ186" i="85"/>
  <c r="BJ194" i="85"/>
  <c r="BJ202" i="85"/>
  <c r="BJ210" i="85"/>
  <c r="BJ218" i="85"/>
  <c r="BJ214" i="85"/>
  <c r="BJ207" i="85"/>
  <c r="BJ215" i="85"/>
  <c r="BW163" i="85"/>
  <c r="BW167" i="85"/>
  <c r="BW171" i="85"/>
  <c r="BW175" i="85"/>
  <c r="BW179" i="85"/>
  <c r="BW162" i="85"/>
  <c r="BW166" i="85"/>
  <c r="BW170" i="85"/>
  <c r="BW174" i="85"/>
  <c r="BW178" i="85"/>
  <c r="BW182" i="85"/>
  <c r="BW165" i="85"/>
  <c r="BW169" i="85"/>
  <c r="BW173" i="85"/>
  <c r="BW177" i="85"/>
  <c r="BW172" i="85"/>
  <c r="BW180" i="85"/>
  <c r="BW186" i="85"/>
  <c r="BW190" i="85"/>
  <c r="BW194" i="85"/>
  <c r="BW198" i="85"/>
  <c r="BW202" i="85"/>
  <c r="BW206" i="85"/>
  <c r="BW210" i="85"/>
  <c r="BW214" i="85"/>
  <c r="BW218" i="85"/>
  <c r="BW168" i="85"/>
  <c r="BW181" i="85"/>
  <c r="BW185" i="85"/>
  <c r="BW189" i="85"/>
  <c r="BW193" i="85"/>
  <c r="BW197" i="85"/>
  <c r="BW201" i="85"/>
  <c r="BW205" i="85"/>
  <c r="BW209" i="85"/>
  <c r="BW213" i="85"/>
  <c r="BW217" i="85"/>
  <c r="BW164" i="85"/>
  <c r="BW184" i="85"/>
  <c r="BW176" i="85"/>
  <c r="BW188" i="85"/>
  <c r="BW196" i="85"/>
  <c r="BW204" i="85"/>
  <c r="BW212" i="85"/>
  <c r="BW191" i="85"/>
  <c r="BW192" i="85"/>
  <c r="BW200" i="85"/>
  <c r="BW208" i="85"/>
  <c r="BW216" i="85"/>
  <c r="BW183" i="85"/>
  <c r="BW187" i="85"/>
  <c r="BW195" i="85"/>
  <c r="BW211" i="85"/>
  <c r="BW199" i="85"/>
  <c r="BW207" i="85"/>
  <c r="BW215" i="85"/>
  <c r="BW203" i="85"/>
  <c r="BM165" i="85"/>
  <c r="BM169" i="85"/>
  <c r="BM173" i="85"/>
  <c r="BM177" i="85"/>
  <c r="BM181" i="85"/>
  <c r="BM164" i="85"/>
  <c r="BM168" i="85"/>
  <c r="BM172" i="85"/>
  <c r="BM176" i="85"/>
  <c r="BM180" i="85"/>
  <c r="BM163" i="85"/>
  <c r="BM167" i="85"/>
  <c r="BM171" i="85"/>
  <c r="BM175" i="85"/>
  <c r="BM179" i="85"/>
  <c r="BM170" i="85"/>
  <c r="BM184" i="85"/>
  <c r="BM188" i="85"/>
  <c r="BM192" i="85"/>
  <c r="BM196" i="85"/>
  <c r="BM200" i="85"/>
  <c r="BM204" i="85"/>
  <c r="BM208" i="85"/>
  <c r="BM212" i="85"/>
  <c r="BM216" i="85"/>
  <c r="BM166" i="85"/>
  <c r="BM183" i="85"/>
  <c r="BM187" i="85"/>
  <c r="BM191" i="85"/>
  <c r="BM195" i="85"/>
  <c r="BM199" i="85"/>
  <c r="BM203" i="85"/>
  <c r="BM207" i="85"/>
  <c r="BM211" i="85"/>
  <c r="BM215" i="85"/>
  <c r="BM162" i="85"/>
  <c r="BM178" i="85"/>
  <c r="BM182" i="85"/>
  <c r="BM186" i="85"/>
  <c r="BM194" i="85"/>
  <c r="BM202" i="85"/>
  <c r="BM210" i="85"/>
  <c r="BM218" i="85"/>
  <c r="BM189" i="85"/>
  <c r="BM197" i="85"/>
  <c r="BM213" i="85"/>
  <c r="BM214" i="85"/>
  <c r="BM174" i="85"/>
  <c r="BM185" i="85"/>
  <c r="BM193" i="85"/>
  <c r="BM217" i="85"/>
  <c r="BM205" i="85"/>
  <c r="BM190" i="85"/>
  <c r="BM198" i="85"/>
  <c r="BM206" i="85"/>
  <c r="BM201" i="85"/>
  <c r="BM209" i="85"/>
  <c r="BS163" i="85"/>
  <c r="BS167" i="85"/>
  <c r="BS171" i="85"/>
  <c r="BS175" i="85"/>
  <c r="BS179" i="85"/>
  <c r="BS162" i="85"/>
  <c r="BS166" i="85"/>
  <c r="BS170" i="85"/>
  <c r="BS174" i="85"/>
  <c r="BS178" i="85"/>
  <c r="BS182" i="85"/>
  <c r="BS165" i="85"/>
  <c r="BS169" i="85"/>
  <c r="BS173" i="85"/>
  <c r="BS177" i="85"/>
  <c r="BS168" i="85"/>
  <c r="BS186" i="85"/>
  <c r="BS190" i="85"/>
  <c r="BS194" i="85"/>
  <c r="BS198" i="85"/>
  <c r="BS202" i="85"/>
  <c r="BS206" i="85"/>
  <c r="BS210" i="85"/>
  <c r="BS214" i="85"/>
  <c r="BS218" i="85"/>
  <c r="BS164" i="85"/>
  <c r="BS185" i="85"/>
  <c r="BS189" i="85"/>
  <c r="BS193" i="85"/>
  <c r="BS197" i="85"/>
  <c r="BS201" i="85"/>
  <c r="BS205" i="85"/>
  <c r="BS209" i="85"/>
  <c r="BS213" i="85"/>
  <c r="BS217" i="85"/>
  <c r="BS176" i="85"/>
  <c r="BS180" i="85"/>
  <c r="BS184" i="85"/>
  <c r="BS192" i="85"/>
  <c r="BS200" i="85"/>
  <c r="BS208" i="85"/>
  <c r="BS216" i="85"/>
  <c r="BS187" i="85"/>
  <c r="BS195" i="85"/>
  <c r="BS196" i="85"/>
  <c r="BS212" i="85"/>
  <c r="BS172" i="85"/>
  <c r="BS191" i="85"/>
  <c r="BS203" i="85"/>
  <c r="BS211" i="85"/>
  <c r="BS181" i="85"/>
  <c r="BS183" i="85"/>
  <c r="BS188" i="85"/>
  <c r="BS204" i="85"/>
  <c r="BS199" i="85"/>
  <c r="BS207" i="85"/>
  <c r="BS215" i="85"/>
  <c r="BQ165" i="85"/>
  <c r="BQ169" i="85"/>
  <c r="BQ173" i="85"/>
  <c r="BQ177" i="85"/>
  <c r="BQ181" i="85"/>
  <c r="BQ164" i="85"/>
  <c r="BQ168" i="85"/>
  <c r="BQ172" i="85"/>
  <c r="BQ176" i="85"/>
  <c r="BQ180" i="85"/>
  <c r="BQ163" i="85"/>
  <c r="BQ167" i="85"/>
  <c r="BQ171" i="85"/>
  <c r="BQ175" i="85"/>
  <c r="BQ179" i="85"/>
  <c r="BQ174" i="85"/>
  <c r="BQ182" i="85"/>
  <c r="BQ184" i="85"/>
  <c r="BQ188" i="85"/>
  <c r="BQ192" i="85"/>
  <c r="BQ196" i="85"/>
  <c r="BQ200" i="85"/>
  <c r="BQ204" i="85"/>
  <c r="BQ208" i="85"/>
  <c r="BQ212" i="85"/>
  <c r="BQ216" i="85"/>
  <c r="BQ170" i="85"/>
  <c r="BQ183" i="85"/>
  <c r="BQ187" i="85"/>
  <c r="BQ191" i="85"/>
  <c r="BQ195" i="85"/>
  <c r="BQ199" i="85"/>
  <c r="BQ203" i="85"/>
  <c r="BQ207" i="85"/>
  <c r="BQ211" i="85"/>
  <c r="BQ215" i="85"/>
  <c r="BQ166" i="85"/>
  <c r="BQ186" i="85"/>
  <c r="BQ178" i="85"/>
  <c r="BQ185" i="85"/>
  <c r="BQ190" i="85"/>
  <c r="BQ198" i="85"/>
  <c r="BQ206" i="85"/>
  <c r="BQ214" i="85"/>
  <c r="BQ201" i="85"/>
  <c r="BQ210" i="85"/>
  <c r="BQ189" i="85"/>
  <c r="BQ197" i="85"/>
  <c r="BQ162" i="85"/>
  <c r="BQ193" i="85"/>
  <c r="BQ209" i="85"/>
  <c r="BQ217" i="85"/>
  <c r="BQ194" i="85"/>
  <c r="BQ202" i="85"/>
  <c r="BQ218" i="85"/>
  <c r="BQ205" i="85"/>
  <c r="BQ213" i="85"/>
  <c r="Q79" i="85"/>
  <c r="Q30" i="85"/>
  <c r="Q32" i="85" s="1"/>
  <c r="Q31" i="85"/>
  <c r="K79" i="85"/>
  <c r="BK660" i="85"/>
  <c r="BK664" i="85"/>
  <c r="BK668" i="85"/>
  <c r="BK672" i="85"/>
  <c r="BK676" i="85"/>
  <c r="BK661" i="85"/>
  <c r="BK665" i="85"/>
  <c r="BK669" i="85"/>
  <c r="BK673" i="85"/>
  <c r="BK677" i="85"/>
  <c r="BK658" i="85"/>
  <c r="BK662" i="85"/>
  <c r="BK666" i="85"/>
  <c r="BK670" i="85"/>
  <c r="BK663" i="85"/>
  <c r="BK675" i="85"/>
  <c r="BK681" i="85"/>
  <c r="BK685" i="85"/>
  <c r="BK689" i="85"/>
  <c r="BK667" i="85"/>
  <c r="BK678" i="85"/>
  <c r="BK682" i="85"/>
  <c r="BK686" i="85"/>
  <c r="BK690" i="85"/>
  <c r="BK671" i="85"/>
  <c r="BK679" i="85"/>
  <c r="BK683" i="85"/>
  <c r="BK687" i="85"/>
  <c r="BK691" i="85"/>
  <c r="BK692" i="85"/>
  <c r="BK695" i="85"/>
  <c r="BK699" i="85"/>
  <c r="BK703" i="85"/>
  <c r="BK707" i="85"/>
  <c r="BK711" i="85"/>
  <c r="BK659" i="85"/>
  <c r="BK680" i="85"/>
  <c r="BK696" i="85"/>
  <c r="BK700" i="85"/>
  <c r="BK704" i="85"/>
  <c r="BK708" i="85"/>
  <c r="BK712" i="85"/>
  <c r="BK674" i="85"/>
  <c r="BK697" i="85"/>
  <c r="BK705" i="85"/>
  <c r="BK713" i="85"/>
  <c r="BK698" i="85"/>
  <c r="BK706" i="85"/>
  <c r="BK714" i="85"/>
  <c r="BK684" i="85"/>
  <c r="BK693" i="85"/>
  <c r="BK701" i="85"/>
  <c r="BK688" i="85"/>
  <c r="BK702" i="85"/>
  <c r="BK709" i="85"/>
  <c r="BK710" i="85"/>
  <c r="BK694" i="85"/>
  <c r="BI658" i="85"/>
  <c r="BI662" i="85"/>
  <c r="BI666" i="85"/>
  <c r="BI670" i="85"/>
  <c r="BI674" i="85"/>
  <c r="BI659" i="85"/>
  <c r="BI663" i="85"/>
  <c r="BI667" i="85"/>
  <c r="BI671" i="85"/>
  <c r="BI675" i="85"/>
  <c r="BI660" i="85"/>
  <c r="BI664" i="85"/>
  <c r="BI668" i="85"/>
  <c r="BI672" i="85"/>
  <c r="BI665" i="85"/>
  <c r="BI677" i="85"/>
  <c r="BI679" i="85"/>
  <c r="BI683" i="85"/>
  <c r="BI687" i="85"/>
  <c r="BI691" i="85"/>
  <c r="BI669" i="85"/>
  <c r="BI680" i="85"/>
  <c r="BI684" i="85"/>
  <c r="BI688" i="85"/>
  <c r="BI673" i="85"/>
  <c r="BI681" i="85"/>
  <c r="BI685" i="85"/>
  <c r="BI689" i="85"/>
  <c r="BI678" i="85"/>
  <c r="BI693" i="85"/>
  <c r="BI697" i="85"/>
  <c r="BI701" i="85"/>
  <c r="BI705" i="85"/>
  <c r="BI709" i="85"/>
  <c r="BI713" i="85"/>
  <c r="BI682" i="85"/>
  <c r="BI694" i="85"/>
  <c r="BI698" i="85"/>
  <c r="BI702" i="85"/>
  <c r="BI706" i="85"/>
  <c r="BI710" i="85"/>
  <c r="BI714" i="85"/>
  <c r="BI699" i="85"/>
  <c r="BI707" i="85"/>
  <c r="BI661" i="85"/>
  <c r="BI700" i="85"/>
  <c r="BI708" i="85"/>
  <c r="BI676" i="85"/>
  <c r="BI686" i="85"/>
  <c r="BI692" i="85"/>
  <c r="BI695" i="85"/>
  <c r="BI703" i="85"/>
  <c r="BI704" i="85"/>
  <c r="BI711" i="85"/>
  <c r="BI690" i="85"/>
  <c r="BI712" i="85"/>
  <c r="BI696" i="85"/>
  <c r="CA226" i="85"/>
  <c r="CA230" i="85"/>
  <c r="CA234" i="85"/>
  <c r="CA238" i="85"/>
  <c r="CA242" i="85"/>
  <c r="CA246" i="85"/>
  <c r="CA250" i="85"/>
  <c r="CA254" i="85"/>
  <c r="CA258" i="85"/>
  <c r="CA262" i="85"/>
  <c r="CA266" i="85"/>
  <c r="CA270" i="85"/>
  <c r="CA274" i="85"/>
  <c r="CA278" i="85"/>
  <c r="CA225" i="85"/>
  <c r="CA229" i="85"/>
  <c r="CA233" i="85"/>
  <c r="CA237" i="85"/>
  <c r="CA241" i="85"/>
  <c r="CA245" i="85"/>
  <c r="CA249" i="85"/>
  <c r="CA253" i="85"/>
  <c r="CA257" i="85"/>
  <c r="CA261" i="85"/>
  <c r="CA265" i="85"/>
  <c r="CA269" i="85"/>
  <c r="CA273" i="85"/>
  <c r="CA277" i="85"/>
  <c r="CA224" i="85"/>
  <c r="CA228" i="85"/>
  <c r="CA232" i="85"/>
  <c r="CA236" i="85"/>
  <c r="CA240" i="85"/>
  <c r="CA244" i="85"/>
  <c r="CA248" i="85"/>
  <c r="CA252" i="85"/>
  <c r="CA256" i="85"/>
  <c r="CA260" i="85"/>
  <c r="CA264" i="85"/>
  <c r="CA268" i="85"/>
  <c r="CA272" i="85"/>
  <c r="CA276" i="85"/>
  <c r="CA280" i="85"/>
  <c r="CA231" i="85"/>
  <c r="CA247" i="85"/>
  <c r="CA263" i="85"/>
  <c r="CA279" i="85"/>
  <c r="CA255" i="85"/>
  <c r="CA227" i="85"/>
  <c r="CA243" i="85"/>
  <c r="CA259" i="85"/>
  <c r="CA275" i="85"/>
  <c r="CA239" i="85"/>
  <c r="CA271" i="85"/>
  <c r="CA251" i="85"/>
  <c r="CA267" i="85"/>
  <c r="CA235" i="85"/>
  <c r="CD225" i="85"/>
  <c r="CD229" i="85"/>
  <c r="CD233" i="85"/>
  <c r="CD237" i="85"/>
  <c r="CD241" i="85"/>
  <c r="CD245" i="85"/>
  <c r="CD249" i="85"/>
  <c r="CD253" i="85"/>
  <c r="CD257" i="85"/>
  <c r="CD261" i="85"/>
  <c r="CD265" i="85"/>
  <c r="CD269" i="85"/>
  <c r="CD273" i="85"/>
  <c r="CD277" i="85"/>
  <c r="CD224" i="85"/>
  <c r="CD228" i="85"/>
  <c r="CD232" i="85"/>
  <c r="CD236" i="85"/>
  <c r="CD240" i="85"/>
  <c r="CD244" i="85"/>
  <c r="CD248" i="85"/>
  <c r="CD252" i="85"/>
  <c r="CD256" i="85"/>
  <c r="CD260" i="85"/>
  <c r="CD264" i="85"/>
  <c r="CD268" i="85"/>
  <c r="CD272" i="85"/>
  <c r="CD276" i="85"/>
  <c r="CD280" i="85"/>
  <c r="CD227" i="85"/>
  <c r="CD231" i="85"/>
  <c r="CD235" i="85"/>
  <c r="CD239" i="85"/>
  <c r="CD243" i="85"/>
  <c r="CD247" i="85"/>
  <c r="CD251" i="85"/>
  <c r="CD255" i="85"/>
  <c r="CD259" i="85"/>
  <c r="CD263" i="85"/>
  <c r="CD267" i="85"/>
  <c r="CD271" i="85"/>
  <c r="CD275" i="85"/>
  <c r="CD279" i="85"/>
  <c r="CD230" i="85"/>
  <c r="CD246" i="85"/>
  <c r="CD262" i="85"/>
  <c r="CD278" i="85"/>
  <c r="CD254" i="85"/>
  <c r="CD226" i="85"/>
  <c r="CD242" i="85"/>
  <c r="CD258" i="85"/>
  <c r="CD274" i="85"/>
  <c r="CD238" i="85"/>
  <c r="CD270" i="85"/>
  <c r="CD234" i="85"/>
  <c r="CD266" i="85"/>
  <c r="CD250" i="85"/>
  <c r="BT411" i="85"/>
  <c r="BT415" i="85"/>
  <c r="BT419" i="85"/>
  <c r="BT423" i="85"/>
  <c r="BT427" i="85"/>
  <c r="BT431" i="85"/>
  <c r="BT410" i="85"/>
  <c r="BT414" i="85"/>
  <c r="BT418" i="85"/>
  <c r="BT422" i="85"/>
  <c r="BT426" i="85"/>
  <c r="BT430" i="85"/>
  <c r="BT412" i="85"/>
  <c r="BT420" i="85"/>
  <c r="BT428" i="85"/>
  <c r="BT435" i="85"/>
  <c r="BT413" i="85"/>
  <c r="BT421" i="85"/>
  <c r="BT429" i="85"/>
  <c r="BT434" i="85"/>
  <c r="BT416" i="85"/>
  <c r="BT424" i="85"/>
  <c r="BT432" i="85"/>
  <c r="BT436" i="85"/>
  <c r="BT440" i="85"/>
  <c r="BT444" i="85"/>
  <c r="BT448" i="85"/>
  <c r="BT452" i="85"/>
  <c r="BT456" i="85"/>
  <c r="BT460" i="85"/>
  <c r="BT464" i="85"/>
  <c r="BT425" i="85"/>
  <c r="BT437" i="85"/>
  <c r="BT439" i="85"/>
  <c r="BT443" i="85"/>
  <c r="BT447" i="85"/>
  <c r="BT451" i="85"/>
  <c r="BT455" i="85"/>
  <c r="BT459" i="85"/>
  <c r="BT463" i="85"/>
  <c r="BT433" i="85"/>
  <c r="BT417" i="85"/>
  <c r="BT438" i="85"/>
  <c r="BT442" i="85"/>
  <c r="BT446" i="85"/>
  <c r="BT450" i="85"/>
  <c r="BT454" i="85"/>
  <c r="BT458" i="85"/>
  <c r="BT462" i="85"/>
  <c r="BT466" i="85"/>
  <c r="BT441" i="85"/>
  <c r="BT457" i="85"/>
  <c r="BT453" i="85"/>
  <c r="BT461" i="85"/>
  <c r="BT449" i="85"/>
  <c r="BT465" i="85"/>
  <c r="BT445" i="85"/>
  <c r="CE410" i="85"/>
  <c r="CE414" i="85"/>
  <c r="CE418" i="85"/>
  <c r="CE422" i="85"/>
  <c r="CE426" i="85"/>
  <c r="CE430" i="85"/>
  <c r="CE413" i="85"/>
  <c r="CE417" i="85"/>
  <c r="CE421" i="85"/>
  <c r="CE425" i="85"/>
  <c r="CE429" i="85"/>
  <c r="CE411" i="85"/>
  <c r="CE419" i="85"/>
  <c r="CE427" i="85"/>
  <c r="CE431" i="85"/>
  <c r="CE434" i="85"/>
  <c r="CE412" i="85"/>
  <c r="CE420" i="85"/>
  <c r="CE428" i="85"/>
  <c r="CE433" i="85"/>
  <c r="CE437" i="85"/>
  <c r="CE415" i="85"/>
  <c r="CE423" i="85"/>
  <c r="CE435" i="85"/>
  <c r="CE439" i="85"/>
  <c r="CE443" i="85"/>
  <c r="CE447" i="85"/>
  <c r="CE451" i="85"/>
  <c r="CE455" i="85"/>
  <c r="CE459" i="85"/>
  <c r="CE463" i="85"/>
  <c r="CE416" i="85"/>
  <c r="CE432" i="85"/>
  <c r="CE436" i="85"/>
  <c r="CE438" i="85"/>
  <c r="CE442" i="85"/>
  <c r="CE446" i="85"/>
  <c r="CE450" i="85"/>
  <c r="CE454" i="85"/>
  <c r="CE458" i="85"/>
  <c r="CE462" i="85"/>
  <c r="CE466" i="85"/>
  <c r="CE424" i="85"/>
  <c r="CE441" i="85"/>
  <c r="CE445" i="85"/>
  <c r="CE449" i="85"/>
  <c r="CE453" i="85"/>
  <c r="CE457" i="85"/>
  <c r="CE461" i="85"/>
  <c r="CE465" i="85"/>
  <c r="CE448" i="85"/>
  <c r="CE464" i="85"/>
  <c r="CE452" i="85"/>
  <c r="CE444" i="85"/>
  <c r="CE460" i="85"/>
  <c r="CE440" i="85"/>
  <c r="CE456" i="85"/>
  <c r="BN413" i="85"/>
  <c r="BN417" i="85"/>
  <c r="BN421" i="85"/>
  <c r="BN425" i="85"/>
  <c r="BN429" i="85"/>
  <c r="BN412" i="85"/>
  <c r="BN416" i="85"/>
  <c r="BN420" i="85"/>
  <c r="BN424" i="85"/>
  <c r="BN428" i="85"/>
  <c r="BN432" i="85"/>
  <c r="BN414" i="85"/>
  <c r="BN422" i="85"/>
  <c r="BN430" i="85"/>
  <c r="BN433" i="85"/>
  <c r="BN437" i="85"/>
  <c r="BN415" i="85"/>
  <c r="BN423" i="85"/>
  <c r="BN431" i="85"/>
  <c r="BN436" i="85"/>
  <c r="BN410" i="85"/>
  <c r="BN418" i="85"/>
  <c r="BN426" i="85"/>
  <c r="BN438" i="85"/>
  <c r="BN442" i="85"/>
  <c r="BN446" i="85"/>
  <c r="BN450" i="85"/>
  <c r="BN454" i="85"/>
  <c r="BN458" i="85"/>
  <c r="BN462" i="85"/>
  <c r="BN466" i="85"/>
  <c r="BN427" i="85"/>
  <c r="BN441" i="85"/>
  <c r="BN445" i="85"/>
  <c r="BN449" i="85"/>
  <c r="BN453" i="85"/>
  <c r="BN457" i="85"/>
  <c r="BN461" i="85"/>
  <c r="BN465" i="85"/>
  <c r="BN419" i="85"/>
  <c r="BN434" i="85"/>
  <c r="BN440" i="85"/>
  <c r="BN444" i="85"/>
  <c r="BN448" i="85"/>
  <c r="BN452" i="85"/>
  <c r="BN456" i="85"/>
  <c r="BN460" i="85"/>
  <c r="BN464" i="85"/>
  <c r="BN411" i="85"/>
  <c r="BN443" i="85"/>
  <c r="BN459" i="85"/>
  <c r="BN463" i="85"/>
  <c r="BN435" i="85"/>
  <c r="BN439" i="85"/>
  <c r="BN455" i="85"/>
  <c r="BN451" i="85"/>
  <c r="BN447" i="85"/>
  <c r="BO410" i="85"/>
  <c r="BO414" i="85"/>
  <c r="BO418" i="85"/>
  <c r="BO422" i="85"/>
  <c r="BO426" i="85"/>
  <c r="BO430" i="85"/>
  <c r="BO413" i="85"/>
  <c r="BO417" i="85"/>
  <c r="BO421" i="85"/>
  <c r="BO425" i="85"/>
  <c r="BO429" i="85"/>
  <c r="BO411" i="85"/>
  <c r="BO419" i="85"/>
  <c r="BO427" i="85"/>
  <c r="BO434" i="85"/>
  <c r="BO412" i="85"/>
  <c r="BO420" i="85"/>
  <c r="BO428" i="85"/>
  <c r="BO433" i="85"/>
  <c r="BO437" i="85"/>
  <c r="BO415" i="85"/>
  <c r="BO423" i="85"/>
  <c r="BO431" i="85"/>
  <c r="BO432" i="85"/>
  <c r="BO424" i="85"/>
  <c r="BO435" i="85"/>
  <c r="BO439" i="85"/>
  <c r="BO443" i="85"/>
  <c r="BO447" i="85"/>
  <c r="BO451" i="85"/>
  <c r="BO455" i="85"/>
  <c r="BO459" i="85"/>
  <c r="BO463" i="85"/>
  <c r="BO416" i="85"/>
  <c r="BO436" i="85"/>
  <c r="BO438" i="85"/>
  <c r="BO442" i="85"/>
  <c r="BO446" i="85"/>
  <c r="BO450" i="85"/>
  <c r="BO454" i="85"/>
  <c r="BO458" i="85"/>
  <c r="BO462" i="85"/>
  <c r="BO466" i="85"/>
  <c r="BO441" i="85"/>
  <c r="BO445" i="85"/>
  <c r="BO449" i="85"/>
  <c r="BO453" i="85"/>
  <c r="BO457" i="85"/>
  <c r="BO461" i="85"/>
  <c r="BO465" i="85"/>
  <c r="BO448" i="85"/>
  <c r="BO464" i="85"/>
  <c r="BO460" i="85"/>
  <c r="BO444" i="85"/>
  <c r="BO440" i="85"/>
  <c r="BO456" i="85"/>
  <c r="BO452" i="85"/>
  <c r="BZ413" i="85"/>
  <c r="BZ417" i="85"/>
  <c r="BZ421" i="85"/>
  <c r="BZ425" i="85"/>
  <c r="BZ429" i="85"/>
  <c r="BZ412" i="85"/>
  <c r="BZ416" i="85"/>
  <c r="BZ420" i="85"/>
  <c r="BZ424" i="85"/>
  <c r="BZ428" i="85"/>
  <c r="BZ432" i="85"/>
  <c r="BZ410" i="85"/>
  <c r="BZ418" i="85"/>
  <c r="BZ426" i="85"/>
  <c r="BZ431" i="85"/>
  <c r="BZ433" i="85"/>
  <c r="BZ437" i="85"/>
  <c r="BZ411" i="85"/>
  <c r="BZ419" i="85"/>
  <c r="BZ427" i="85"/>
  <c r="BZ436" i="85"/>
  <c r="BZ414" i="85"/>
  <c r="BZ422" i="85"/>
  <c r="BZ430" i="85"/>
  <c r="BZ434" i="85"/>
  <c r="BZ438" i="85"/>
  <c r="BZ442" i="85"/>
  <c r="BZ446" i="85"/>
  <c r="BZ450" i="85"/>
  <c r="BZ454" i="85"/>
  <c r="BZ458" i="85"/>
  <c r="BZ462" i="85"/>
  <c r="BZ466" i="85"/>
  <c r="BZ423" i="85"/>
  <c r="BZ435" i="85"/>
  <c r="BZ441" i="85"/>
  <c r="BZ445" i="85"/>
  <c r="BZ449" i="85"/>
  <c r="BZ453" i="85"/>
  <c r="BZ457" i="85"/>
  <c r="BZ461" i="85"/>
  <c r="BZ465" i="85"/>
  <c r="BZ415" i="85"/>
  <c r="BZ440" i="85"/>
  <c r="BZ444" i="85"/>
  <c r="BZ448" i="85"/>
  <c r="BZ452" i="85"/>
  <c r="BZ456" i="85"/>
  <c r="BZ460" i="85"/>
  <c r="BZ464" i="85"/>
  <c r="BZ439" i="85"/>
  <c r="BZ455" i="85"/>
  <c r="BZ451" i="85"/>
  <c r="BZ447" i="85"/>
  <c r="BZ463" i="85"/>
  <c r="BZ443" i="85"/>
  <c r="BZ459" i="85"/>
  <c r="BY412" i="85"/>
  <c r="BY416" i="85"/>
  <c r="BY420" i="85"/>
  <c r="BY424" i="85"/>
  <c r="BY428" i="85"/>
  <c r="BY411" i="85"/>
  <c r="BY415" i="85"/>
  <c r="BY419" i="85"/>
  <c r="BY423" i="85"/>
  <c r="BY427" i="85"/>
  <c r="BY431" i="85"/>
  <c r="BY413" i="85"/>
  <c r="BY421" i="85"/>
  <c r="BY429" i="85"/>
  <c r="BY436" i="85"/>
  <c r="BY414" i="85"/>
  <c r="BY422" i="85"/>
  <c r="BY430" i="85"/>
  <c r="BY435" i="85"/>
  <c r="BY417" i="85"/>
  <c r="BY425" i="85"/>
  <c r="BY410" i="85"/>
  <c r="BY437" i="85"/>
  <c r="BY441" i="85"/>
  <c r="BY445" i="85"/>
  <c r="BY449" i="85"/>
  <c r="BY453" i="85"/>
  <c r="BY457" i="85"/>
  <c r="BY461" i="85"/>
  <c r="BY465" i="85"/>
  <c r="BY418" i="85"/>
  <c r="BY440" i="85"/>
  <c r="BY444" i="85"/>
  <c r="BY448" i="85"/>
  <c r="BY452" i="85"/>
  <c r="BY456" i="85"/>
  <c r="BY460" i="85"/>
  <c r="BY464" i="85"/>
  <c r="BY434" i="85"/>
  <c r="BY426" i="85"/>
  <c r="BY433" i="85"/>
  <c r="BY439" i="85"/>
  <c r="BY443" i="85"/>
  <c r="BY447" i="85"/>
  <c r="BY451" i="85"/>
  <c r="BY455" i="85"/>
  <c r="BY459" i="85"/>
  <c r="BY463" i="85"/>
  <c r="BY432" i="85"/>
  <c r="BY450" i="85"/>
  <c r="BY466" i="85"/>
  <c r="BY462" i="85"/>
  <c r="BY446" i="85"/>
  <c r="BY442" i="85"/>
  <c r="BY458" i="85"/>
  <c r="BY438" i="85"/>
  <c r="BY454" i="85"/>
  <c r="CC165" i="85"/>
  <c r="CC169" i="85"/>
  <c r="CC173" i="85"/>
  <c r="CC177" i="85"/>
  <c r="CC181" i="85"/>
  <c r="CC164" i="85"/>
  <c r="CC168" i="85"/>
  <c r="CC172" i="85"/>
  <c r="CC176" i="85"/>
  <c r="CC180" i="85"/>
  <c r="CC163" i="85"/>
  <c r="CC167" i="85"/>
  <c r="CC171" i="85"/>
  <c r="CC175" i="85"/>
  <c r="CC179" i="85"/>
  <c r="CC170" i="85"/>
  <c r="CC184" i="85"/>
  <c r="CC188" i="85"/>
  <c r="CC192" i="85"/>
  <c r="CC196" i="85"/>
  <c r="CC200" i="85"/>
  <c r="CC204" i="85"/>
  <c r="CC208" i="85"/>
  <c r="CC212" i="85"/>
  <c r="CC216" i="85"/>
  <c r="CC166" i="85"/>
  <c r="CC183" i="85"/>
  <c r="CC187" i="85"/>
  <c r="CC191" i="85"/>
  <c r="CC195" i="85"/>
  <c r="CC199" i="85"/>
  <c r="CC203" i="85"/>
  <c r="CC207" i="85"/>
  <c r="CC211" i="85"/>
  <c r="CC215" i="85"/>
  <c r="CC162" i="85"/>
  <c r="CC178" i="85"/>
  <c r="CC182" i="85"/>
  <c r="CC186" i="85"/>
  <c r="CC174" i="85"/>
  <c r="CC194" i="85"/>
  <c r="CC202" i="85"/>
  <c r="CC210" i="85"/>
  <c r="CC218" i="85"/>
  <c r="CC189" i="85"/>
  <c r="CC197" i="85"/>
  <c r="CC205" i="85"/>
  <c r="CC213" i="85"/>
  <c r="CC185" i="85"/>
  <c r="CC193" i="85"/>
  <c r="CC201" i="85"/>
  <c r="CC209" i="85"/>
  <c r="CC217" i="85"/>
  <c r="CC190" i="85"/>
  <c r="CC198" i="85"/>
  <c r="CC206" i="85"/>
  <c r="CC214" i="85"/>
  <c r="CE163" i="85"/>
  <c r="CE167" i="85"/>
  <c r="CE171" i="85"/>
  <c r="CE175" i="85"/>
  <c r="CE179" i="85"/>
  <c r="CE162" i="85"/>
  <c r="CE166" i="85"/>
  <c r="CE170" i="85"/>
  <c r="CE174" i="85"/>
  <c r="CE178" i="85"/>
  <c r="CE165" i="85"/>
  <c r="CE169" i="85"/>
  <c r="CE173" i="85"/>
  <c r="CE177" i="85"/>
  <c r="CE164" i="85"/>
  <c r="CE180" i="85"/>
  <c r="CE182" i="85"/>
  <c r="CE186" i="85"/>
  <c r="CE190" i="85"/>
  <c r="CE194" i="85"/>
  <c r="CE198" i="85"/>
  <c r="CE202" i="85"/>
  <c r="CE206" i="85"/>
  <c r="CE210" i="85"/>
  <c r="CE214" i="85"/>
  <c r="CE218" i="85"/>
  <c r="CE176" i="85"/>
  <c r="CE181" i="85"/>
  <c r="CE185" i="85"/>
  <c r="CE189" i="85"/>
  <c r="CE193" i="85"/>
  <c r="CE197" i="85"/>
  <c r="CE201" i="85"/>
  <c r="CE205" i="85"/>
  <c r="CE209" i="85"/>
  <c r="CE213" i="85"/>
  <c r="CE217" i="85"/>
  <c r="CE172" i="85"/>
  <c r="CE184" i="85"/>
  <c r="CE188" i="85"/>
  <c r="CE196" i="85"/>
  <c r="CE204" i="85"/>
  <c r="CE212" i="85"/>
  <c r="CE199" i="85"/>
  <c r="CE207" i="85"/>
  <c r="CE215" i="85"/>
  <c r="CE216" i="85"/>
  <c r="CE168" i="85"/>
  <c r="CE187" i="85"/>
  <c r="CE195" i="85"/>
  <c r="CE203" i="85"/>
  <c r="CE183" i="85"/>
  <c r="CE191" i="85"/>
  <c r="CE192" i="85"/>
  <c r="CE200" i="85"/>
  <c r="CE208" i="85"/>
  <c r="CE211" i="85"/>
  <c r="BR162" i="85"/>
  <c r="BR166" i="85"/>
  <c r="BR170" i="85"/>
  <c r="BR174" i="85"/>
  <c r="BR178" i="85"/>
  <c r="BR182" i="85"/>
  <c r="BR165" i="85"/>
  <c r="BR169" i="85"/>
  <c r="BR173" i="85"/>
  <c r="BR177" i="85"/>
  <c r="BR181" i="85"/>
  <c r="BR164" i="85"/>
  <c r="BR168" i="85"/>
  <c r="BR172" i="85"/>
  <c r="BR176" i="85"/>
  <c r="BR163" i="85"/>
  <c r="BR179" i="85"/>
  <c r="BR185" i="85"/>
  <c r="BR189" i="85"/>
  <c r="BR193" i="85"/>
  <c r="BR197" i="85"/>
  <c r="BR201" i="85"/>
  <c r="BR205" i="85"/>
  <c r="BR209" i="85"/>
  <c r="BR213" i="85"/>
  <c r="BR217" i="85"/>
  <c r="BR175" i="85"/>
  <c r="BR180" i="85"/>
  <c r="BR184" i="85"/>
  <c r="BR188" i="85"/>
  <c r="BR192" i="85"/>
  <c r="BR196" i="85"/>
  <c r="BR200" i="85"/>
  <c r="BR204" i="85"/>
  <c r="BR208" i="85"/>
  <c r="BR212" i="85"/>
  <c r="BR216" i="85"/>
  <c r="BR171" i="85"/>
  <c r="BR183" i="85"/>
  <c r="BR167" i="85"/>
  <c r="BR187" i="85"/>
  <c r="BR195" i="85"/>
  <c r="BR203" i="85"/>
  <c r="BR211" i="85"/>
  <c r="BR186" i="85"/>
  <c r="BR190" i="85"/>
  <c r="BR206" i="85"/>
  <c r="BR214" i="85"/>
  <c r="BR207" i="85"/>
  <c r="BR215" i="85"/>
  <c r="BR198" i="85"/>
  <c r="BR191" i="85"/>
  <c r="BR199" i="85"/>
  <c r="BR194" i="85"/>
  <c r="BR202" i="85"/>
  <c r="BR210" i="85"/>
  <c r="BR218" i="85"/>
  <c r="CB164" i="85"/>
  <c r="CB168" i="85"/>
  <c r="CB172" i="85"/>
  <c r="CB176" i="85"/>
  <c r="CB180" i="85"/>
  <c r="CB163" i="85"/>
  <c r="CB167" i="85"/>
  <c r="CB171" i="85"/>
  <c r="CB175" i="85"/>
  <c r="CB179" i="85"/>
  <c r="CB162" i="85"/>
  <c r="CB166" i="85"/>
  <c r="CB170" i="85"/>
  <c r="CB174" i="85"/>
  <c r="CB178" i="85"/>
  <c r="CB165" i="85"/>
  <c r="CB181" i="85"/>
  <c r="CB183" i="85"/>
  <c r="CB187" i="85"/>
  <c r="CB191" i="85"/>
  <c r="CB195" i="85"/>
  <c r="CB199" i="85"/>
  <c r="CB203" i="85"/>
  <c r="CB207" i="85"/>
  <c r="CB211" i="85"/>
  <c r="CB215" i="85"/>
  <c r="CB177" i="85"/>
  <c r="CB182" i="85"/>
  <c r="CB186" i="85"/>
  <c r="CB190" i="85"/>
  <c r="CB194" i="85"/>
  <c r="CB198" i="85"/>
  <c r="CB202" i="85"/>
  <c r="CB206" i="85"/>
  <c r="CB210" i="85"/>
  <c r="CB214" i="85"/>
  <c r="CB218" i="85"/>
  <c r="CB173" i="85"/>
  <c r="CB185" i="85"/>
  <c r="CB189" i="85"/>
  <c r="CB197" i="85"/>
  <c r="CB205" i="85"/>
  <c r="CB213" i="85"/>
  <c r="CB169" i="85"/>
  <c r="CB208" i="85"/>
  <c r="CB201" i="85"/>
  <c r="CB217" i="85"/>
  <c r="CB188" i="85"/>
  <c r="CB196" i="85"/>
  <c r="CB212" i="85"/>
  <c r="CB192" i="85"/>
  <c r="CB200" i="85"/>
  <c r="CB216" i="85"/>
  <c r="CB184" i="85"/>
  <c r="CB193" i="85"/>
  <c r="CB209" i="85"/>
  <c r="CB204" i="85"/>
  <c r="BY165" i="85"/>
  <c r="BY169" i="85"/>
  <c r="BY173" i="85"/>
  <c r="BY177" i="85"/>
  <c r="BY181" i="85"/>
  <c r="BY164" i="85"/>
  <c r="BY168" i="85"/>
  <c r="BY172" i="85"/>
  <c r="BY176" i="85"/>
  <c r="BY180" i="85"/>
  <c r="BY163" i="85"/>
  <c r="BY167" i="85"/>
  <c r="BY171" i="85"/>
  <c r="BY175" i="85"/>
  <c r="BY179" i="85"/>
  <c r="BY166" i="85"/>
  <c r="BY182" i="85"/>
  <c r="BY184" i="85"/>
  <c r="BY188" i="85"/>
  <c r="BY192" i="85"/>
  <c r="BY196" i="85"/>
  <c r="BY200" i="85"/>
  <c r="BY204" i="85"/>
  <c r="BY208" i="85"/>
  <c r="BY212" i="85"/>
  <c r="BY216" i="85"/>
  <c r="BY162" i="85"/>
  <c r="BY178" i="85"/>
  <c r="BY183" i="85"/>
  <c r="BY187" i="85"/>
  <c r="BY191" i="85"/>
  <c r="BY195" i="85"/>
  <c r="BY199" i="85"/>
  <c r="BY203" i="85"/>
  <c r="BY207" i="85"/>
  <c r="BY211" i="85"/>
  <c r="BY215" i="85"/>
  <c r="BY174" i="85"/>
  <c r="BY186" i="85"/>
  <c r="BY190" i="85"/>
  <c r="BY198" i="85"/>
  <c r="BY206" i="85"/>
  <c r="BY214" i="85"/>
  <c r="BY193" i="85"/>
  <c r="BY209" i="85"/>
  <c r="BY217" i="85"/>
  <c r="BY194" i="85"/>
  <c r="BY202" i="85"/>
  <c r="BY218" i="85"/>
  <c r="BY170" i="85"/>
  <c r="BY189" i="85"/>
  <c r="BY197" i="85"/>
  <c r="BY201" i="85"/>
  <c r="BY185" i="85"/>
  <c r="BY210" i="85"/>
  <c r="BY205" i="85"/>
  <c r="BY213" i="85"/>
  <c r="T31" i="85"/>
  <c r="T30" i="85"/>
  <c r="T32" i="85" s="1"/>
  <c r="T79" i="85"/>
  <c r="BJ661" i="85"/>
  <c r="BJ665" i="85"/>
  <c r="BJ669" i="85"/>
  <c r="BJ673" i="85"/>
  <c r="BJ677" i="85"/>
  <c r="BJ658" i="85"/>
  <c r="BJ662" i="85"/>
  <c r="BJ666" i="85"/>
  <c r="BJ670" i="85"/>
  <c r="BJ674" i="85"/>
  <c r="BJ659" i="85"/>
  <c r="BJ663" i="85"/>
  <c r="BJ667" i="85"/>
  <c r="BJ671" i="85"/>
  <c r="BJ664" i="85"/>
  <c r="BJ676" i="85"/>
  <c r="BJ678" i="85"/>
  <c r="BJ682" i="85"/>
  <c r="BJ686" i="85"/>
  <c r="BJ690" i="85"/>
  <c r="BJ668" i="85"/>
  <c r="BJ679" i="85"/>
  <c r="BJ683" i="85"/>
  <c r="BJ687" i="85"/>
  <c r="BJ691" i="85"/>
  <c r="BJ672" i="85"/>
  <c r="BJ680" i="85"/>
  <c r="BJ684" i="85"/>
  <c r="BJ688" i="85"/>
  <c r="BJ675" i="85"/>
  <c r="BJ696" i="85"/>
  <c r="BJ700" i="85"/>
  <c r="BJ704" i="85"/>
  <c r="BJ708" i="85"/>
  <c r="BJ712" i="85"/>
  <c r="BJ681" i="85"/>
  <c r="BJ693" i="85"/>
  <c r="BJ697" i="85"/>
  <c r="BJ701" i="85"/>
  <c r="BJ705" i="85"/>
  <c r="BJ709" i="85"/>
  <c r="BJ713" i="85"/>
  <c r="BJ660" i="85"/>
  <c r="BJ685" i="85"/>
  <c r="BJ698" i="85"/>
  <c r="BJ706" i="85"/>
  <c r="BJ714" i="85"/>
  <c r="BJ689" i="85"/>
  <c r="BJ699" i="85"/>
  <c r="BJ707" i="85"/>
  <c r="BJ694" i="85"/>
  <c r="BJ702" i="85"/>
  <c r="BJ710" i="85"/>
  <c r="BJ695" i="85"/>
  <c r="BJ711" i="85"/>
  <c r="BJ703" i="85"/>
  <c r="BJ692" i="85"/>
  <c r="BM658" i="85"/>
  <c r="BM662" i="85"/>
  <c r="BM666" i="85"/>
  <c r="BM670" i="85"/>
  <c r="BM674" i="85"/>
  <c r="BM659" i="85"/>
  <c r="BM663" i="85"/>
  <c r="BM667" i="85"/>
  <c r="BM671" i="85"/>
  <c r="BM675" i="85"/>
  <c r="BM660" i="85"/>
  <c r="BM664" i="85"/>
  <c r="BM668" i="85"/>
  <c r="BM672" i="85"/>
  <c r="BM661" i="85"/>
  <c r="BM673" i="85"/>
  <c r="BM679" i="85"/>
  <c r="BM683" i="85"/>
  <c r="BM687" i="85"/>
  <c r="BM691" i="85"/>
  <c r="BM665" i="85"/>
  <c r="BM676" i="85"/>
  <c r="BM680" i="85"/>
  <c r="BM684" i="85"/>
  <c r="BM688" i="85"/>
  <c r="BM669" i="85"/>
  <c r="BM677" i="85"/>
  <c r="BM681" i="85"/>
  <c r="BM685" i="85"/>
  <c r="BM689" i="85"/>
  <c r="BM690" i="85"/>
  <c r="BM693" i="85"/>
  <c r="BM697" i="85"/>
  <c r="BM701" i="85"/>
  <c r="BM705" i="85"/>
  <c r="BM709" i="85"/>
  <c r="BM713" i="85"/>
  <c r="BM678" i="85"/>
  <c r="BM692" i="85"/>
  <c r="BM694" i="85"/>
  <c r="BM698" i="85"/>
  <c r="BM702" i="85"/>
  <c r="BM706" i="85"/>
  <c r="BM710" i="85"/>
  <c r="BM714" i="85"/>
  <c r="BM695" i="85"/>
  <c r="BM703" i="85"/>
  <c r="BM711" i="85"/>
  <c r="BM696" i="85"/>
  <c r="BM704" i="85"/>
  <c r="BM712" i="85"/>
  <c r="BM682" i="85"/>
  <c r="BM699" i="85"/>
  <c r="BM700" i="85"/>
  <c r="BM707" i="85"/>
  <c r="BM708" i="85"/>
  <c r="BM686" i="85"/>
  <c r="BH659" i="85"/>
  <c r="BH663" i="85"/>
  <c r="BH667" i="85"/>
  <c r="BH671" i="85"/>
  <c r="BH675" i="85"/>
  <c r="BH660" i="85"/>
  <c r="BH664" i="85"/>
  <c r="BH668" i="85"/>
  <c r="BH672" i="85"/>
  <c r="BH676" i="85"/>
  <c r="BH661" i="85"/>
  <c r="BH665" i="85"/>
  <c r="BH669" i="85"/>
  <c r="BH673" i="85"/>
  <c r="BH666" i="85"/>
  <c r="BH680" i="85"/>
  <c r="BH684" i="85"/>
  <c r="BH688" i="85"/>
  <c r="BH692" i="85"/>
  <c r="BH670" i="85"/>
  <c r="BH681" i="85"/>
  <c r="BH685" i="85"/>
  <c r="BH689" i="85"/>
  <c r="BH658" i="85"/>
  <c r="BH674" i="85"/>
  <c r="BH678" i="85"/>
  <c r="BH682" i="85"/>
  <c r="BH686" i="85"/>
  <c r="BH690" i="85"/>
  <c r="BH662" i="85"/>
  <c r="BH677" i="85"/>
  <c r="BH679" i="85"/>
  <c r="BH694" i="85"/>
  <c r="BH698" i="85"/>
  <c r="BH702" i="85"/>
  <c r="BH706" i="85"/>
  <c r="BH710" i="85"/>
  <c r="BH714" i="85"/>
  <c r="BH683" i="85"/>
  <c r="BH695" i="85"/>
  <c r="BH699" i="85"/>
  <c r="BH703" i="85"/>
  <c r="BH707" i="85"/>
  <c r="BH711" i="85"/>
  <c r="BH687" i="85"/>
  <c r="BH700" i="85"/>
  <c r="BH708" i="85"/>
  <c r="BH691" i="85"/>
  <c r="BH693" i="85"/>
  <c r="BH701" i="85"/>
  <c r="BH709" i="85"/>
  <c r="BH696" i="85"/>
  <c r="BH704" i="85"/>
  <c r="BH712" i="85"/>
  <c r="BH697" i="85"/>
  <c r="BH713" i="85"/>
  <c r="BH705" i="85"/>
  <c r="BI597" i="85"/>
  <c r="BI599" i="85"/>
  <c r="BI601" i="85"/>
  <c r="BI603" i="85"/>
  <c r="BI605" i="85"/>
  <c r="BI607" i="85"/>
  <c r="BI609" i="85"/>
  <c r="BI596" i="85"/>
  <c r="BI600" i="85"/>
  <c r="BI604" i="85"/>
  <c r="BI608" i="85"/>
  <c r="BI611" i="85"/>
  <c r="BI613" i="85"/>
  <c r="BI615" i="85"/>
  <c r="BI617" i="85"/>
  <c r="BI619" i="85"/>
  <c r="BI621" i="85"/>
  <c r="BI623" i="85"/>
  <c r="BI625" i="85"/>
  <c r="BI627" i="85"/>
  <c r="BI629" i="85"/>
  <c r="BI631" i="85"/>
  <c r="BI633" i="85"/>
  <c r="BI598" i="85"/>
  <c r="BI606" i="85"/>
  <c r="BI612" i="85"/>
  <c r="BI616" i="85"/>
  <c r="BI620" i="85"/>
  <c r="BI624" i="85"/>
  <c r="BI628" i="85"/>
  <c r="BI632" i="85"/>
  <c r="BI635" i="85"/>
  <c r="BI637" i="85"/>
  <c r="BI639" i="85"/>
  <c r="BI641" i="85"/>
  <c r="BI643" i="85"/>
  <c r="BI645" i="85"/>
  <c r="BI647" i="85"/>
  <c r="BI649" i="85"/>
  <c r="BI651" i="85"/>
  <c r="BI602" i="85"/>
  <c r="BI614" i="85"/>
  <c r="BI622" i="85"/>
  <c r="BI630" i="85"/>
  <c r="BI638" i="85"/>
  <c r="BI642" i="85"/>
  <c r="BI646" i="85"/>
  <c r="BI650" i="85"/>
  <c r="BI610" i="85"/>
  <c r="BI618" i="85"/>
  <c r="BI626" i="85"/>
  <c r="BI634" i="85"/>
  <c r="BI648" i="85"/>
  <c r="BI652" i="85"/>
  <c r="BI644" i="85"/>
  <c r="BI636" i="85"/>
  <c r="BI640" i="85"/>
  <c r="BU224" i="85"/>
  <c r="BU228" i="85"/>
  <c r="BU232" i="85"/>
  <c r="BU236" i="85"/>
  <c r="BU240" i="85"/>
  <c r="BU244" i="85"/>
  <c r="BU248" i="85"/>
  <c r="BU252" i="85"/>
  <c r="BU256" i="85"/>
  <c r="BU260" i="85"/>
  <c r="BU264" i="85"/>
  <c r="BU268" i="85"/>
  <c r="BU272" i="85"/>
  <c r="BU276" i="85"/>
  <c r="BU280" i="85"/>
  <c r="BU227" i="85"/>
  <c r="BU231" i="85"/>
  <c r="BU235" i="85"/>
  <c r="BU239" i="85"/>
  <c r="BU243" i="85"/>
  <c r="BU247" i="85"/>
  <c r="BU251" i="85"/>
  <c r="BU255" i="85"/>
  <c r="BU259" i="85"/>
  <c r="BU263" i="85"/>
  <c r="BU267" i="85"/>
  <c r="BU271" i="85"/>
  <c r="BU275" i="85"/>
  <c r="BU279" i="85"/>
  <c r="BU226" i="85"/>
  <c r="BU230" i="85"/>
  <c r="BU234" i="85"/>
  <c r="BU238" i="85"/>
  <c r="BU242" i="85"/>
  <c r="BU246" i="85"/>
  <c r="BU250" i="85"/>
  <c r="BU254" i="85"/>
  <c r="BU258" i="85"/>
  <c r="BU262" i="85"/>
  <c r="BU266" i="85"/>
  <c r="BU270" i="85"/>
  <c r="BU274" i="85"/>
  <c r="BU278" i="85"/>
  <c r="BU233" i="85"/>
  <c r="BU249" i="85"/>
  <c r="BU265" i="85"/>
  <c r="BU257" i="85"/>
  <c r="BU229" i="85"/>
  <c r="BU245" i="85"/>
  <c r="BU261" i="85"/>
  <c r="BU277" i="85"/>
  <c r="BU225" i="85"/>
  <c r="BU241" i="85"/>
  <c r="BU273" i="85"/>
  <c r="BU253" i="85"/>
  <c r="BU269" i="85"/>
  <c r="BU237" i="85"/>
  <c r="BX227" i="85"/>
  <c r="BX231" i="85"/>
  <c r="BX235" i="85"/>
  <c r="BX239" i="85"/>
  <c r="BX243" i="85"/>
  <c r="BX247" i="85"/>
  <c r="BX251" i="85"/>
  <c r="BX255" i="85"/>
  <c r="BX259" i="85"/>
  <c r="BX263" i="85"/>
  <c r="BX267" i="85"/>
  <c r="BX271" i="85"/>
  <c r="BX275" i="85"/>
  <c r="BX279" i="85"/>
  <c r="BX226" i="85"/>
  <c r="BX230" i="85"/>
  <c r="BX234" i="85"/>
  <c r="BX238" i="85"/>
  <c r="BX242" i="85"/>
  <c r="BX246" i="85"/>
  <c r="BX250" i="85"/>
  <c r="BX254" i="85"/>
  <c r="BX258" i="85"/>
  <c r="BX262" i="85"/>
  <c r="BX266" i="85"/>
  <c r="BX270" i="85"/>
  <c r="BX274" i="85"/>
  <c r="BX278" i="85"/>
  <c r="BX225" i="85"/>
  <c r="BX229" i="85"/>
  <c r="BX233" i="85"/>
  <c r="BX237" i="85"/>
  <c r="BX241" i="85"/>
  <c r="BX245" i="85"/>
  <c r="BX249" i="85"/>
  <c r="BX253" i="85"/>
  <c r="BX257" i="85"/>
  <c r="BX261" i="85"/>
  <c r="BX265" i="85"/>
  <c r="BX269" i="85"/>
  <c r="BX273" i="85"/>
  <c r="BX277" i="85"/>
  <c r="BX232" i="85"/>
  <c r="BX248" i="85"/>
  <c r="BX264" i="85"/>
  <c r="BX280" i="85"/>
  <c r="BX224" i="85"/>
  <c r="BX228" i="85"/>
  <c r="BX244" i="85"/>
  <c r="BX260" i="85"/>
  <c r="BX276" i="85"/>
  <c r="BX240" i="85"/>
  <c r="BX256" i="85"/>
  <c r="BX272" i="85"/>
  <c r="BX236" i="85"/>
  <c r="BX268" i="85"/>
  <c r="BX252" i="85"/>
  <c r="CB227" i="85"/>
  <c r="CB231" i="85"/>
  <c r="CB235" i="85"/>
  <c r="CB239" i="85"/>
  <c r="CB243" i="85"/>
  <c r="CB247" i="85"/>
  <c r="CB251" i="85"/>
  <c r="CB255" i="85"/>
  <c r="CB259" i="85"/>
  <c r="CB263" i="85"/>
  <c r="CB267" i="85"/>
  <c r="CB271" i="85"/>
  <c r="CB275" i="85"/>
  <c r="CB279" i="85"/>
  <c r="CB226" i="85"/>
  <c r="CB230" i="85"/>
  <c r="CB234" i="85"/>
  <c r="CB238" i="85"/>
  <c r="CB242" i="85"/>
  <c r="CB246" i="85"/>
  <c r="CB250" i="85"/>
  <c r="CB254" i="85"/>
  <c r="CB258" i="85"/>
  <c r="CB262" i="85"/>
  <c r="CB266" i="85"/>
  <c r="CB270" i="85"/>
  <c r="CB274" i="85"/>
  <c r="CB278" i="85"/>
  <c r="CB225" i="85"/>
  <c r="CB229" i="85"/>
  <c r="CB233" i="85"/>
  <c r="CB237" i="85"/>
  <c r="CB241" i="85"/>
  <c r="CB245" i="85"/>
  <c r="CB249" i="85"/>
  <c r="CB253" i="85"/>
  <c r="CB257" i="85"/>
  <c r="CB261" i="85"/>
  <c r="CB265" i="85"/>
  <c r="CB269" i="85"/>
  <c r="CB273" i="85"/>
  <c r="CB277" i="85"/>
  <c r="CB236" i="85"/>
  <c r="CB252" i="85"/>
  <c r="CB268" i="85"/>
  <c r="CB260" i="85"/>
  <c r="CB232" i="85"/>
  <c r="CB248" i="85"/>
  <c r="CB264" i="85"/>
  <c r="CB280" i="85"/>
  <c r="CB228" i="85"/>
  <c r="CB244" i="85"/>
  <c r="CB276" i="85"/>
  <c r="CB240" i="85"/>
  <c r="CB272" i="85"/>
  <c r="CB256" i="85"/>
  <c r="CB224" i="85"/>
  <c r="CC412" i="85"/>
  <c r="CC416" i="85"/>
  <c r="CC420" i="85"/>
  <c r="CC424" i="85"/>
  <c r="CC428" i="85"/>
  <c r="CC411" i="85"/>
  <c r="CC415" i="85"/>
  <c r="CC419" i="85"/>
  <c r="CC423" i="85"/>
  <c r="CC427" i="85"/>
  <c r="CC431" i="85"/>
  <c r="CC417" i="85"/>
  <c r="CC425" i="85"/>
  <c r="CC436" i="85"/>
  <c r="CC410" i="85"/>
  <c r="CC418" i="85"/>
  <c r="CC426" i="85"/>
  <c r="CC432" i="85"/>
  <c r="CC435" i="85"/>
  <c r="CC413" i="85"/>
  <c r="CC421" i="85"/>
  <c r="CC429" i="85"/>
  <c r="CC430" i="85"/>
  <c r="CC433" i="85"/>
  <c r="CC441" i="85"/>
  <c r="CC445" i="85"/>
  <c r="CC449" i="85"/>
  <c r="CC453" i="85"/>
  <c r="CC457" i="85"/>
  <c r="CC461" i="85"/>
  <c r="CC465" i="85"/>
  <c r="CC422" i="85"/>
  <c r="CC434" i="85"/>
  <c r="CC440" i="85"/>
  <c r="CC444" i="85"/>
  <c r="CC448" i="85"/>
  <c r="CC452" i="85"/>
  <c r="CC456" i="85"/>
  <c r="CC460" i="85"/>
  <c r="CC464" i="85"/>
  <c r="CC414" i="85"/>
  <c r="CC437" i="85"/>
  <c r="CC439" i="85"/>
  <c r="CC443" i="85"/>
  <c r="CC447" i="85"/>
  <c r="CC451" i="85"/>
  <c r="CC455" i="85"/>
  <c r="CC459" i="85"/>
  <c r="CC463" i="85"/>
  <c r="CC438" i="85"/>
  <c r="CC454" i="85"/>
  <c r="CC466" i="85"/>
  <c r="CC450" i="85"/>
  <c r="CC446" i="85"/>
  <c r="CC462" i="85"/>
  <c r="CC442" i="85"/>
  <c r="CC458" i="85"/>
  <c r="BK410" i="85"/>
  <c r="BK414" i="85"/>
  <c r="BK418" i="85"/>
  <c r="BK422" i="85"/>
  <c r="BK426" i="85"/>
  <c r="BK430" i="85"/>
  <c r="BK413" i="85"/>
  <c r="BK417" i="85"/>
  <c r="BK421" i="85"/>
  <c r="BK425" i="85"/>
  <c r="BK429" i="85"/>
  <c r="BK433" i="85"/>
  <c r="BK415" i="85"/>
  <c r="BK423" i="85"/>
  <c r="BK431" i="85"/>
  <c r="BK434" i="85"/>
  <c r="BK416" i="85"/>
  <c r="BK424" i="85"/>
  <c r="BK437" i="85"/>
  <c r="BK411" i="85"/>
  <c r="BK419" i="85"/>
  <c r="BK427" i="85"/>
  <c r="BK432" i="85"/>
  <c r="BK439" i="85"/>
  <c r="BK443" i="85"/>
  <c r="BK447" i="85"/>
  <c r="BK451" i="85"/>
  <c r="BK455" i="85"/>
  <c r="BK459" i="85"/>
  <c r="BK463" i="85"/>
  <c r="BK428" i="85"/>
  <c r="BK438" i="85"/>
  <c r="BK442" i="85"/>
  <c r="BK446" i="85"/>
  <c r="BK450" i="85"/>
  <c r="BK454" i="85"/>
  <c r="BK458" i="85"/>
  <c r="BK462" i="85"/>
  <c r="BK466" i="85"/>
  <c r="BK412" i="85"/>
  <c r="BK420" i="85"/>
  <c r="BK435" i="85"/>
  <c r="BK441" i="85"/>
  <c r="BK445" i="85"/>
  <c r="BK449" i="85"/>
  <c r="BK453" i="85"/>
  <c r="BK457" i="85"/>
  <c r="BK461" i="85"/>
  <c r="BK465" i="85"/>
  <c r="BK444" i="85"/>
  <c r="BK460" i="85"/>
  <c r="BK456" i="85"/>
  <c r="BK448" i="85"/>
  <c r="BK464" i="85"/>
  <c r="BK436" i="85"/>
  <c r="BK440" i="85"/>
  <c r="BK452" i="85"/>
  <c r="BW410" i="85"/>
  <c r="BW414" i="85"/>
  <c r="BW418" i="85"/>
  <c r="BW422" i="85"/>
  <c r="BW426" i="85"/>
  <c r="BW430" i="85"/>
  <c r="BW413" i="85"/>
  <c r="BW417" i="85"/>
  <c r="BW421" i="85"/>
  <c r="BW425" i="85"/>
  <c r="BW429" i="85"/>
  <c r="BW411" i="85"/>
  <c r="BW419" i="85"/>
  <c r="BW427" i="85"/>
  <c r="BW432" i="85"/>
  <c r="BW434" i="85"/>
  <c r="BW412" i="85"/>
  <c r="BW420" i="85"/>
  <c r="BW428" i="85"/>
  <c r="BW433" i="85"/>
  <c r="BW437" i="85"/>
  <c r="BW415" i="85"/>
  <c r="BW423" i="85"/>
  <c r="BW431" i="85"/>
  <c r="BW435" i="85"/>
  <c r="BW439" i="85"/>
  <c r="BW443" i="85"/>
  <c r="BW447" i="85"/>
  <c r="BW451" i="85"/>
  <c r="BW455" i="85"/>
  <c r="BW459" i="85"/>
  <c r="BW463" i="85"/>
  <c r="BW424" i="85"/>
  <c r="BW436" i="85"/>
  <c r="BW438" i="85"/>
  <c r="BW442" i="85"/>
  <c r="BW446" i="85"/>
  <c r="BW450" i="85"/>
  <c r="BW454" i="85"/>
  <c r="BW458" i="85"/>
  <c r="BW462" i="85"/>
  <c r="BW466" i="85"/>
  <c r="BW416" i="85"/>
  <c r="BW441" i="85"/>
  <c r="BW445" i="85"/>
  <c r="BW449" i="85"/>
  <c r="BW453" i="85"/>
  <c r="BW457" i="85"/>
  <c r="BW461" i="85"/>
  <c r="BW465" i="85"/>
  <c r="BW440" i="85"/>
  <c r="BW456" i="85"/>
  <c r="BW452" i="85"/>
  <c r="BW448" i="85"/>
  <c r="BW464" i="85"/>
  <c r="BW444" i="85"/>
  <c r="BW460" i="85"/>
  <c r="BP411" i="85"/>
  <c r="BP415" i="85"/>
  <c r="BP419" i="85"/>
  <c r="BP423" i="85"/>
  <c r="BP427" i="85"/>
  <c r="BP431" i="85"/>
  <c r="BP410" i="85"/>
  <c r="BP414" i="85"/>
  <c r="BP418" i="85"/>
  <c r="BP422" i="85"/>
  <c r="BP426" i="85"/>
  <c r="BP430" i="85"/>
  <c r="BP416" i="85"/>
  <c r="BP424" i="85"/>
  <c r="BP435" i="85"/>
  <c r="BP417" i="85"/>
  <c r="BP425" i="85"/>
  <c r="BP434" i="85"/>
  <c r="BP412" i="85"/>
  <c r="BP420" i="85"/>
  <c r="BP428" i="85"/>
  <c r="BP413" i="85"/>
  <c r="BP440" i="85"/>
  <c r="BP444" i="85"/>
  <c r="BP448" i="85"/>
  <c r="BP452" i="85"/>
  <c r="BP456" i="85"/>
  <c r="BP460" i="85"/>
  <c r="BP464" i="85"/>
  <c r="BP421" i="85"/>
  <c r="BP432" i="85"/>
  <c r="BP433" i="85"/>
  <c r="BP439" i="85"/>
  <c r="BP443" i="85"/>
  <c r="BP447" i="85"/>
  <c r="BP451" i="85"/>
  <c r="BP455" i="85"/>
  <c r="BP459" i="85"/>
  <c r="BP463" i="85"/>
  <c r="BP429" i="85"/>
  <c r="BP436" i="85"/>
  <c r="BP438" i="85"/>
  <c r="BP442" i="85"/>
  <c r="BP446" i="85"/>
  <c r="BP450" i="85"/>
  <c r="BP454" i="85"/>
  <c r="BP458" i="85"/>
  <c r="BP462" i="85"/>
  <c r="BP466" i="85"/>
  <c r="BP453" i="85"/>
  <c r="BP465" i="85"/>
  <c r="BP457" i="85"/>
  <c r="BP449" i="85"/>
  <c r="BP437" i="85"/>
  <c r="BP445" i="85"/>
  <c r="BP461" i="85"/>
  <c r="BP441" i="85"/>
  <c r="BV413" i="85"/>
  <c r="BV417" i="85"/>
  <c r="BV421" i="85"/>
  <c r="BV425" i="85"/>
  <c r="BV429" i="85"/>
  <c r="BV412" i="85"/>
  <c r="BV416" i="85"/>
  <c r="BV420" i="85"/>
  <c r="BV424" i="85"/>
  <c r="BV428" i="85"/>
  <c r="BV432" i="85"/>
  <c r="BV414" i="85"/>
  <c r="BV422" i="85"/>
  <c r="BV430" i="85"/>
  <c r="BV433" i="85"/>
  <c r="BV437" i="85"/>
  <c r="BV415" i="85"/>
  <c r="BV423" i="85"/>
  <c r="BV431" i="85"/>
  <c r="BV436" i="85"/>
  <c r="BV410" i="85"/>
  <c r="BV418" i="85"/>
  <c r="BV426" i="85"/>
  <c r="BV411" i="85"/>
  <c r="BV438" i="85"/>
  <c r="BV442" i="85"/>
  <c r="BV446" i="85"/>
  <c r="BV450" i="85"/>
  <c r="BV454" i="85"/>
  <c r="BV458" i="85"/>
  <c r="BV462" i="85"/>
  <c r="BV466" i="85"/>
  <c r="BV441" i="85"/>
  <c r="BV445" i="85"/>
  <c r="BV449" i="85"/>
  <c r="BV453" i="85"/>
  <c r="BV457" i="85"/>
  <c r="BV461" i="85"/>
  <c r="BV465" i="85"/>
  <c r="BV427" i="85"/>
  <c r="BV434" i="85"/>
  <c r="BV440" i="85"/>
  <c r="BV444" i="85"/>
  <c r="BV448" i="85"/>
  <c r="BV452" i="85"/>
  <c r="BV456" i="85"/>
  <c r="BV460" i="85"/>
  <c r="BV464" i="85"/>
  <c r="BV419" i="85"/>
  <c r="BV451" i="85"/>
  <c r="BV463" i="85"/>
  <c r="BV447" i="85"/>
  <c r="BV435" i="85"/>
  <c r="BV443" i="85"/>
  <c r="BV459" i="85"/>
  <c r="BV439" i="85"/>
  <c r="BV455" i="85"/>
  <c r="BI412" i="85"/>
  <c r="BI416" i="85"/>
  <c r="BI420" i="85"/>
  <c r="BI424" i="85"/>
  <c r="BI428" i="85"/>
  <c r="BI411" i="85"/>
  <c r="BI415" i="85"/>
  <c r="BI419" i="85"/>
  <c r="BI423" i="85"/>
  <c r="BI427" i="85"/>
  <c r="BI431" i="85"/>
  <c r="BI413" i="85"/>
  <c r="BI421" i="85"/>
  <c r="BI429" i="85"/>
  <c r="BI433" i="85"/>
  <c r="BI436" i="85"/>
  <c r="BI414" i="85"/>
  <c r="BI422" i="85"/>
  <c r="BI430" i="85"/>
  <c r="BI435" i="85"/>
  <c r="BI417" i="85"/>
  <c r="BI425" i="85"/>
  <c r="BI432" i="85"/>
  <c r="BI426" i="85"/>
  <c r="BI437" i="85"/>
  <c r="BI441" i="85"/>
  <c r="BI445" i="85"/>
  <c r="BI449" i="85"/>
  <c r="BI453" i="85"/>
  <c r="BI457" i="85"/>
  <c r="BI461" i="85"/>
  <c r="BI465" i="85"/>
  <c r="BI434" i="85"/>
  <c r="BI418" i="85"/>
  <c r="BI440" i="85"/>
  <c r="BI444" i="85"/>
  <c r="BI448" i="85"/>
  <c r="BI452" i="85"/>
  <c r="BI456" i="85"/>
  <c r="BI460" i="85"/>
  <c r="BI464" i="85"/>
  <c r="BI410" i="85"/>
  <c r="BI439" i="85"/>
  <c r="BI443" i="85"/>
  <c r="BI447" i="85"/>
  <c r="BI451" i="85"/>
  <c r="BI455" i="85"/>
  <c r="BI459" i="85"/>
  <c r="BI463" i="85"/>
  <c r="BI450" i="85"/>
  <c r="BI466" i="85"/>
  <c r="BI462" i="85"/>
  <c r="BI454" i="85"/>
  <c r="BI446" i="85"/>
  <c r="BI442" i="85"/>
  <c r="BI458" i="85"/>
  <c r="BI438" i="85"/>
  <c r="CA163" i="85"/>
  <c r="CA167" i="85"/>
  <c r="CA171" i="85"/>
  <c r="CA175" i="85"/>
  <c r="CA179" i="85"/>
  <c r="CA162" i="85"/>
  <c r="CA166" i="85"/>
  <c r="CA170" i="85"/>
  <c r="CA174" i="85"/>
  <c r="CA178" i="85"/>
  <c r="CA182" i="85"/>
  <c r="CA165" i="85"/>
  <c r="CA169" i="85"/>
  <c r="CA173" i="85"/>
  <c r="CA177" i="85"/>
  <c r="CA176" i="85"/>
  <c r="CA186" i="85"/>
  <c r="CA190" i="85"/>
  <c r="CA194" i="85"/>
  <c r="CA198" i="85"/>
  <c r="CA202" i="85"/>
  <c r="CA206" i="85"/>
  <c r="CA210" i="85"/>
  <c r="CA214" i="85"/>
  <c r="CA218" i="85"/>
  <c r="CA172" i="85"/>
  <c r="CA185" i="85"/>
  <c r="CA189" i="85"/>
  <c r="CA193" i="85"/>
  <c r="CA197" i="85"/>
  <c r="CA201" i="85"/>
  <c r="CA205" i="85"/>
  <c r="CA209" i="85"/>
  <c r="CA213" i="85"/>
  <c r="CA217" i="85"/>
  <c r="CA168" i="85"/>
  <c r="CA180" i="85"/>
  <c r="CA184" i="85"/>
  <c r="CA183" i="85"/>
  <c r="CA192" i="85"/>
  <c r="CA200" i="85"/>
  <c r="CA208" i="85"/>
  <c r="CA216" i="85"/>
  <c r="CA203" i="85"/>
  <c r="CA188" i="85"/>
  <c r="CA181" i="85"/>
  <c r="CA191" i="85"/>
  <c r="CA199" i="85"/>
  <c r="CA215" i="85"/>
  <c r="CA187" i="85"/>
  <c r="CA195" i="85"/>
  <c r="CA211" i="85"/>
  <c r="CA164" i="85"/>
  <c r="CA196" i="85"/>
  <c r="CA204" i="85"/>
  <c r="CA212" i="85"/>
  <c r="CA207" i="85"/>
  <c r="BX164" i="85"/>
  <c r="BX168" i="85"/>
  <c r="BX172" i="85"/>
  <c r="BX176" i="85"/>
  <c r="BX180" i="85"/>
  <c r="BX163" i="85"/>
  <c r="BX167" i="85"/>
  <c r="BX171" i="85"/>
  <c r="BX175" i="85"/>
  <c r="BX179" i="85"/>
  <c r="BX162" i="85"/>
  <c r="BX166" i="85"/>
  <c r="BX170" i="85"/>
  <c r="BX174" i="85"/>
  <c r="BX178" i="85"/>
  <c r="BX177" i="85"/>
  <c r="BX183" i="85"/>
  <c r="BX187" i="85"/>
  <c r="BX191" i="85"/>
  <c r="BX195" i="85"/>
  <c r="BX199" i="85"/>
  <c r="BX203" i="85"/>
  <c r="BX207" i="85"/>
  <c r="BX211" i="85"/>
  <c r="BX215" i="85"/>
  <c r="BX173" i="85"/>
  <c r="BX186" i="85"/>
  <c r="BX190" i="85"/>
  <c r="BX194" i="85"/>
  <c r="BX198" i="85"/>
  <c r="BX202" i="85"/>
  <c r="BX206" i="85"/>
  <c r="BX210" i="85"/>
  <c r="BX214" i="85"/>
  <c r="BX218" i="85"/>
  <c r="BX169" i="85"/>
  <c r="BX181" i="85"/>
  <c r="BX185" i="85"/>
  <c r="BX165" i="85"/>
  <c r="BX193" i="85"/>
  <c r="BX201" i="85"/>
  <c r="BX209" i="85"/>
  <c r="BX217" i="85"/>
  <c r="BX184" i="85"/>
  <c r="BX204" i="85"/>
  <c r="BX189" i="85"/>
  <c r="BX205" i="85"/>
  <c r="BX182" i="85"/>
  <c r="BX192" i="85"/>
  <c r="BX188" i="85"/>
  <c r="BX196" i="85"/>
  <c r="BX212" i="85"/>
  <c r="BX197" i="85"/>
  <c r="BX213" i="85"/>
  <c r="BX200" i="85"/>
  <c r="BX208" i="85"/>
  <c r="BX216" i="85"/>
  <c r="BL164" i="85"/>
  <c r="BL168" i="85"/>
  <c r="BL172" i="85"/>
  <c r="BL176" i="85"/>
  <c r="BL180" i="85"/>
  <c r="BL163" i="85"/>
  <c r="BL167" i="85"/>
  <c r="BL171" i="85"/>
  <c r="BL175" i="85"/>
  <c r="BL179" i="85"/>
  <c r="BL162" i="85"/>
  <c r="BL166" i="85"/>
  <c r="BL170" i="85"/>
  <c r="BL174" i="85"/>
  <c r="BL178" i="85"/>
  <c r="BL165" i="85"/>
  <c r="BL181" i="85"/>
  <c r="BL183" i="85"/>
  <c r="BL187" i="85"/>
  <c r="BL191" i="85"/>
  <c r="BL195" i="85"/>
  <c r="BL199" i="85"/>
  <c r="BL203" i="85"/>
  <c r="BL207" i="85"/>
  <c r="BL211" i="85"/>
  <c r="BL215" i="85"/>
  <c r="BL177" i="85"/>
  <c r="BL182" i="85"/>
  <c r="BL186" i="85"/>
  <c r="BL190" i="85"/>
  <c r="BL194" i="85"/>
  <c r="BL198" i="85"/>
  <c r="BL202" i="85"/>
  <c r="BL206" i="85"/>
  <c r="BL210" i="85"/>
  <c r="BL214" i="85"/>
  <c r="BL218" i="85"/>
  <c r="BL173" i="85"/>
  <c r="BL185" i="85"/>
  <c r="BL169" i="85"/>
  <c r="BL189" i="85"/>
  <c r="BL197" i="85"/>
  <c r="BL205" i="85"/>
  <c r="BL213" i="85"/>
  <c r="BL208" i="85"/>
  <c r="BL184" i="85"/>
  <c r="BL201" i="85"/>
  <c r="BL217" i="85"/>
  <c r="BL188" i="85"/>
  <c r="BL196" i="85"/>
  <c r="BL192" i="85"/>
  <c r="BL200" i="85"/>
  <c r="BL216" i="85"/>
  <c r="BL193" i="85"/>
  <c r="BL209" i="85"/>
  <c r="BL204" i="85"/>
  <c r="BL212" i="85"/>
  <c r="BV162" i="85"/>
  <c r="BV166" i="85"/>
  <c r="BV170" i="85"/>
  <c r="BV174" i="85"/>
  <c r="BV178" i="85"/>
  <c r="BV182" i="85"/>
  <c r="BV165" i="85"/>
  <c r="BV169" i="85"/>
  <c r="BV173" i="85"/>
  <c r="BV177" i="85"/>
  <c r="BV181" i="85"/>
  <c r="BV164" i="85"/>
  <c r="BV168" i="85"/>
  <c r="BV172" i="85"/>
  <c r="BV176" i="85"/>
  <c r="BV167" i="85"/>
  <c r="BV185" i="85"/>
  <c r="BV189" i="85"/>
  <c r="BV193" i="85"/>
  <c r="BV197" i="85"/>
  <c r="BV201" i="85"/>
  <c r="BV205" i="85"/>
  <c r="BV209" i="85"/>
  <c r="BV213" i="85"/>
  <c r="BV217" i="85"/>
  <c r="BV163" i="85"/>
  <c r="BV179" i="85"/>
  <c r="BV184" i="85"/>
  <c r="BV188" i="85"/>
  <c r="BV192" i="85"/>
  <c r="BV196" i="85"/>
  <c r="BV200" i="85"/>
  <c r="BV204" i="85"/>
  <c r="BV208" i="85"/>
  <c r="BV212" i="85"/>
  <c r="BV216" i="85"/>
  <c r="BV175" i="85"/>
  <c r="BV183" i="85"/>
  <c r="BV191" i="85"/>
  <c r="BV199" i="85"/>
  <c r="BV207" i="85"/>
  <c r="BV215" i="85"/>
  <c r="BV171" i="85"/>
  <c r="BV218" i="85"/>
  <c r="BV180" i="85"/>
  <c r="BV187" i="85"/>
  <c r="BV190" i="85"/>
  <c r="BV194" i="85"/>
  <c r="BV202" i="85"/>
  <c r="BV210" i="85"/>
  <c r="BV186" i="85"/>
  <c r="BV195" i="85"/>
  <c r="BV203" i="85"/>
  <c r="BV211" i="85"/>
  <c r="BV198" i="85"/>
  <c r="BV206" i="85"/>
  <c r="BV214" i="85"/>
  <c r="BI165" i="85"/>
  <c r="BI169" i="85"/>
  <c r="BI173" i="85"/>
  <c r="BI177" i="85"/>
  <c r="BI181" i="85"/>
  <c r="BI164" i="85"/>
  <c r="BI168" i="85"/>
  <c r="BI172" i="85"/>
  <c r="BI176" i="85"/>
  <c r="BI180" i="85"/>
  <c r="BI163" i="85"/>
  <c r="BI167" i="85"/>
  <c r="BI171" i="85"/>
  <c r="BI175" i="85"/>
  <c r="BI179" i="85"/>
  <c r="BI166" i="85"/>
  <c r="BI182" i="85"/>
  <c r="BI184" i="85"/>
  <c r="BI188" i="85"/>
  <c r="BI192" i="85"/>
  <c r="BI196" i="85"/>
  <c r="BI200" i="85"/>
  <c r="BI204" i="85"/>
  <c r="BI208" i="85"/>
  <c r="BI212" i="85"/>
  <c r="BI216" i="85"/>
  <c r="BI162" i="85"/>
  <c r="BI178" i="85"/>
  <c r="BI183" i="85"/>
  <c r="BI187" i="85"/>
  <c r="BI191" i="85"/>
  <c r="BI195" i="85"/>
  <c r="BI199" i="85"/>
  <c r="BI203" i="85"/>
  <c r="BI207" i="85"/>
  <c r="BI211" i="85"/>
  <c r="BI215" i="85"/>
  <c r="BI174" i="85"/>
  <c r="BI186" i="85"/>
  <c r="BI190" i="85"/>
  <c r="BI198" i="85"/>
  <c r="BI206" i="85"/>
  <c r="BI214" i="85"/>
  <c r="BI193" i="85"/>
  <c r="BI209" i="85"/>
  <c r="BI185" i="85"/>
  <c r="BI202" i="85"/>
  <c r="BI218" i="85"/>
  <c r="BI189" i="85"/>
  <c r="BI197" i="85"/>
  <c r="BI205" i="85"/>
  <c r="BI213" i="85"/>
  <c r="BI201" i="85"/>
  <c r="BI217" i="85"/>
  <c r="BI170" i="85"/>
  <c r="BI194" i="85"/>
  <c r="BI210" i="85"/>
  <c r="CJ8" i="85"/>
  <c r="I12" i="85"/>
  <c r="CJ10" i="85"/>
  <c r="CJ9" i="85"/>
  <c r="BL659" i="85"/>
  <c r="BL663" i="85"/>
  <c r="BL667" i="85"/>
  <c r="BL671" i="85"/>
  <c r="BL675" i="85"/>
  <c r="BL660" i="85"/>
  <c r="BL664" i="85"/>
  <c r="BL668" i="85"/>
  <c r="BL672" i="85"/>
  <c r="BL676" i="85"/>
  <c r="BL661" i="85"/>
  <c r="BL665" i="85"/>
  <c r="BL669" i="85"/>
  <c r="BL662" i="85"/>
  <c r="BL674" i="85"/>
  <c r="BL680" i="85"/>
  <c r="BL684" i="85"/>
  <c r="BL688" i="85"/>
  <c r="BL692" i="85"/>
  <c r="BL666" i="85"/>
  <c r="BL677" i="85"/>
  <c r="BL681" i="85"/>
  <c r="BL685" i="85"/>
  <c r="BL689" i="85"/>
  <c r="BL670" i="85"/>
  <c r="BL678" i="85"/>
  <c r="BL682" i="85"/>
  <c r="BL686" i="85"/>
  <c r="BL690" i="85"/>
  <c r="BL658" i="85"/>
  <c r="BL673" i="85"/>
  <c r="BL691" i="85"/>
  <c r="BL694" i="85"/>
  <c r="BL698" i="85"/>
  <c r="BL702" i="85"/>
  <c r="BL706" i="85"/>
  <c r="BL710" i="85"/>
  <c r="BL714" i="85"/>
  <c r="BL679" i="85"/>
  <c r="BL695" i="85"/>
  <c r="BL699" i="85"/>
  <c r="BL703" i="85"/>
  <c r="BL707" i="85"/>
  <c r="BL711" i="85"/>
  <c r="BL683" i="85"/>
  <c r="BL696" i="85"/>
  <c r="BL704" i="85"/>
  <c r="BL712" i="85"/>
  <c r="BL687" i="85"/>
  <c r="BL697" i="85"/>
  <c r="BL705" i="85"/>
  <c r="BL713" i="85"/>
  <c r="BL700" i="85"/>
  <c r="BL708" i="85"/>
  <c r="BL693" i="85"/>
  <c r="BL709" i="85"/>
  <c r="BL701" i="85"/>
  <c r="BJ597" i="85"/>
  <c r="BJ599" i="85"/>
  <c r="BJ601" i="85"/>
  <c r="BJ603" i="85"/>
  <c r="BJ605" i="85"/>
  <c r="BJ607" i="85"/>
  <c r="BJ609" i="85"/>
  <c r="BJ596" i="85"/>
  <c r="BJ600" i="85"/>
  <c r="BJ604" i="85"/>
  <c r="BJ608" i="85"/>
  <c r="BJ611" i="85"/>
  <c r="BJ613" i="85"/>
  <c r="BJ615" i="85"/>
  <c r="BJ617" i="85"/>
  <c r="BJ619" i="85"/>
  <c r="BJ621" i="85"/>
  <c r="BJ623" i="85"/>
  <c r="BJ625" i="85"/>
  <c r="BJ627" i="85"/>
  <c r="BJ629" i="85"/>
  <c r="BJ631" i="85"/>
  <c r="BJ633" i="85"/>
  <c r="BJ636" i="85"/>
  <c r="BJ638" i="85"/>
  <c r="BJ640" i="85"/>
  <c r="BJ642" i="85"/>
  <c r="BJ644" i="85"/>
  <c r="BJ646" i="85"/>
  <c r="BJ648" i="85"/>
  <c r="BJ650" i="85"/>
  <c r="BJ652" i="85"/>
  <c r="BJ598" i="85"/>
  <c r="BJ606" i="85"/>
  <c r="BJ612" i="85"/>
  <c r="BJ616" i="85"/>
  <c r="BJ620" i="85"/>
  <c r="BJ624" i="85"/>
  <c r="BJ628" i="85"/>
  <c r="BJ632" i="85"/>
  <c r="BJ635" i="85"/>
  <c r="BJ639" i="85"/>
  <c r="BJ643" i="85"/>
  <c r="BJ647" i="85"/>
  <c r="BJ651" i="85"/>
  <c r="BJ602" i="85"/>
  <c r="BJ614" i="85"/>
  <c r="BJ622" i="85"/>
  <c r="BJ630" i="85"/>
  <c r="BJ637" i="85"/>
  <c r="BJ641" i="85"/>
  <c r="BJ645" i="85"/>
  <c r="BJ649" i="85"/>
  <c r="BJ634" i="85"/>
  <c r="BJ626" i="85"/>
  <c r="BJ610" i="85"/>
  <c r="BJ618" i="85"/>
  <c r="BH596" i="85"/>
  <c r="BH598" i="85"/>
  <c r="BH600" i="85"/>
  <c r="BH602" i="85"/>
  <c r="BH604" i="85"/>
  <c r="BH606" i="85"/>
  <c r="BH608" i="85"/>
  <c r="BH610" i="85"/>
  <c r="BH599" i="85"/>
  <c r="BH603" i="85"/>
  <c r="BH607" i="85"/>
  <c r="BH612" i="85"/>
  <c r="BH614" i="85"/>
  <c r="BH616" i="85"/>
  <c r="BH618" i="85"/>
  <c r="BH620" i="85"/>
  <c r="BH622" i="85"/>
  <c r="BH624" i="85"/>
  <c r="BH626" i="85"/>
  <c r="BH628" i="85"/>
  <c r="BH630" i="85"/>
  <c r="BH632" i="85"/>
  <c r="BH634" i="85"/>
  <c r="BH635" i="85"/>
  <c r="BH637" i="85"/>
  <c r="BH639" i="85"/>
  <c r="BH641" i="85"/>
  <c r="BH643" i="85"/>
  <c r="BH645" i="85"/>
  <c r="BH647" i="85"/>
  <c r="BH649" i="85"/>
  <c r="BH651" i="85"/>
  <c r="BH597" i="85"/>
  <c r="BH605" i="85"/>
  <c r="BH611" i="85"/>
  <c r="BH615" i="85"/>
  <c r="BH619" i="85"/>
  <c r="BH623" i="85"/>
  <c r="BH627" i="85"/>
  <c r="BH631" i="85"/>
  <c r="BH638" i="85"/>
  <c r="BH642" i="85"/>
  <c r="BH646" i="85"/>
  <c r="BH650" i="85"/>
  <c r="BH609" i="85"/>
  <c r="BH613" i="85"/>
  <c r="BH621" i="85"/>
  <c r="BH629" i="85"/>
  <c r="BH636" i="85"/>
  <c r="BH640" i="85"/>
  <c r="BH644" i="85"/>
  <c r="BH648" i="85"/>
  <c r="BH652" i="85"/>
  <c r="BH625" i="85"/>
  <c r="BH617" i="85"/>
  <c r="BH601" i="85"/>
  <c r="BH633" i="85"/>
  <c r="CE226" i="85"/>
  <c r="CE230" i="85"/>
  <c r="CE234" i="85"/>
  <c r="CE238" i="85"/>
  <c r="CE242" i="85"/>
  <c r="CE246" i="85"/>
  <c r="CE250" i="85"/>
  <c r="CE254" i="85"/>
  <c r="CE258" i="85"/>
  <c r="CE262" i="85"/>
  <c r="CE266" i="85"/>
  <c r="CE270" i="85"/>
  <c r="CE274" i="85"/>
  <c r="CE278" i="85"/>
  <c r="CE225" i="85"/>
  <c r="CE229" i="85"/>
  <c r="CE233" i="85"/>
  <c r="CE237" i="85"/>
  <c r="CE241" i="85"/>
  <c r="CE245" i="85"/>
  <c r="CE249" i="85"/>
  <c r="CE253" i="85"/>
  <c r="CE257" i="85"/>
  <c r="CE261" i="85"/>
  <c r="CE265" i="85"/>
  <c r="CE269" i="85"/>
  <c r="CE273" i="85"/>
  <c r="CE277" i="85"/>
  <c r="CE224" i="85"/>
  <c r="CE228" i="85"/>
  <c r="CE232" i="85"/>
  <c r="CE236" i="85"/>
  <c r="CE240" i="85"/>
  <c r="CE244" i="85"/>
  <c r="CE248" i="85"/>
  <c r="CE252" i="85"/>
  <c r="CE256" i="85"/>
  <c r="CE260" i="85"/>
  <c r="CE264" i="85"/>
  <c r="CE268" i="85"/>
  <c r="CE272" i="85"/>
  <c r="CE276" i="85"/>
  <c r="CE280" i="85"/>
  <c r="CE235" i="85"/>
  <c r="CE251" i="85"/>
  <c r="CE267" i="85"/>
  <c r="CE259" i="85"/>
  <c r="CE231" i="85"/>
  <c r="CE247" i="85"/>
  <c r="CE263" i="85"/>
  <c r="CE279" i="85"/>
  <c r="CE227" i="85"/>
  <c r="CE243" i="85"/>
  <c r="CE275" i="85"/>
  <c r="CE271" i="85"/>
  <c r="CE255" i="85"/>
  <c r="CE239" i="85"/>
  <c r="BZ225" i="85"/>
  <c r="BZ229" i="85"/>
  <c r="BZ233" i="85"/>
  <c r="BZ237" i="85"/>
  <c r="BZ241" i="85"/>
  <c r="BZ245" i="85"/>
  <c r="BZ249" i="85"/>
  <c r="BZ253" i="85"/>
  <c r="BZ257" i="85"/>
  <c r="BZ261" i="85"/>
  <c r="BZ265" i="85"/>
  <c r="BZ269" i="85"/>
  <c r="BZ273" i="85"/>
  <c r="BZ277" i="85"/>
  <c r="BZ224" i="85"/>
  <c r="BZ228" i="85"/>
  <c r="BZ232" i="85"/>
  <c r="BZ236" i="85"/>
  <c r="BZ240" i="85"/>
  <c r="BZ244" i="85"/>
  <c r="BZ248" i="85"/>
  <c r="BZ252" i="85"/>
  <c r="BZ256" i="85"/>
  <c r="BZ260" i="85"/>
  <c r="BZ264" i="85"/>
  <c r="BZ268" i="85"/>
  <c r="BZ272" i="85"/>
  <c r="BZ276" i="85"/>
  <c r="BZ280" i="85"/>
  <c r="BZ227" i="85"/>
  <c r="BZ231" i="85"/>
  <c r="BZ235" i="85"/>
  <c r="BZ239" i="85"/>
  <c r="BZ243" i="85"/>
  <c r="BZ247" i="85"/>
  <c r="BZ251" i="85"/>
  <c r="BZ255" i="85"/>
  <c r="BZ259" i="85"/>
  <c r="BZ263" i="85"/>
  <c r="BZ267" i="85"/>
  <c r="BZ271" i="85"/>
  <c r="BZ275" i="85"/>
  <c r="BZ279" i="85"/>
  <c r="BZ226" i="85"/>
  <c r="BZ242" i="85"/>
  <c r="BZ258" i="85"/>
  <c r="BZ274" i="85"/>
  <c r="BZ250" i="85"/>
  <c r="BZ266" i="85"/>
  <c r="BZ238" i="85"/>
  <c r="BZ254" i="85"/>
  <c r="BZ270" i="85"/>
  <c r="BZ234" i="85"/>
  <c r="BZ262" i="85"/>
  <c r="BZ278" i="85"/>
  <c r="BZ246" i="85"/>
  <c r="BZ230" i="85"/>
  <c r="BY224" i="85"/>
  <c r="BY228" i="85"/>
  <c r="BY232" i="85"/>
  <c r="BY236" i="85"/>
  <c r="BY240" i="85"/>
  <c r="BY244" i="85"/>
  <c r="BY248" i="85"/>
  <c r="BY252" i="85"/>
  <c r="BY256" i="85"/>
  <c r="BY260" i="85"/>
  <c r="BY264" i="85"/>
  <c r="BY268" i="85"/>
  <c r="BY272" i="85"/>
  <c r="BY276" i="85"/>
  <c r="BY280" i="85"/>
  <c r="BY227" i="85"/>
  <c r="BY231" i="85"/>
  <c r="BY235" i="85"/>
  <c r="BY239" i="85"/>
  <c r="BY243" i="85"/>
  <c r="BY247" i="85"/>
  <c r="BY251" i="85"/>
  <c r="BY255" i="85"/>
  <c r="BY259" i="85"/>
  <c r="BY263" i="85"/>
  <c r="BY267" i="85"/>
  <c r="BY271" i="85"/>
  <c r="BY275" i="85"/>
  <c r="BY279" i="85"/>
  <c r="BY226" i="85"/>
  <c r="BY230" i="85"/>
  <c r="BY234" i="85"/>
  <c r="BY238" i="85"/>
  <c r="BY242" i="85"/>
  <c r="BY246" i="85"/>
  <c r="BY250" i="85"/>
  <c r="BY254" i="85"/>
  <c r="BY258" i="85"/>
  <c r="BY262" i="85"/>
  <c r="BY266" i="85"/>
  <c r="BY270" i="85"/>
  <c r="BY274" i="85"/>
  <c r="BY278" i="85"/>
  <c r="BY237" i="85"/>
  <c r="BY253" i="85"/>
  <c r="BY269" i="85"/>
  <c r="BY233" i="85"/>
  <c r="BY249" i="85"/>
  <c r="BY265" i="85"/>
  <c r="BY229" i="85"/>
  <c r="BY245" i="85"/>
  <c r="BY261" i="85"/>
  <c r="BY277" i="85"/>
  <c r="BY273" i="85"/>
  <c r="BY257" i="85"/>
  <c r="BY241" i="85"/>
  <c r="BY225" i="85"/>
  <c r="CA410" i="85"/>
  <c r="CA414" i="85"/>
  <c r="CA418" i="85"/>
  <c r="CA422" i="85"/>
  <c r="CA426" i="85"/>
  <c r="CA430" i="85"/>
  <c r="CA413" i="85"/>
  <c r="CA417" i="85"/>
  <c r="CA421" i="85"/>
  <c r="CA425" i="85"/>
  <c r="CA429" i="85"/>
  <c r="CA415" i="85"/>
  <c r="CA423" i="85"/>
  <c r="CA434" i="85"/>
  <c r="CA416" i="85"/>
  <c r="CA424" i="85"/>
  <c r="CA431" i="85"/>
  <c r="CA433" i="85"/>
  <c r="CA437" i="85"/>
  <c r="CA411" i="85"/>
  <c r="CA419" i="85"/>
  <c r="CA427" i="85"/>
  <c r="CA420" i="85"/>
  <c r="CA432" i="85"/>
  <c r="CA439" i="85"/>
  <c r="CA443" i="85"/>
  <c r="CA447" i="85"/>
  <c r="CA451" i="85"/>
  <c r="CA455" i="85"/>
  <c r="CA459" i="85"/>
  <c r="CA463" i="85"/>
  <c r="CA412" i="85"/>
  <c r="CA438" i="85"/>
  <c r="CA442" i="85"/>
  <c r="CA446" i="85"/>
  <c r="CA450" i="85"/>
  <c r="CA454" i="85"/>
  <c r="CA458" i="85"/>
  <c r="CA462" i="85"/>
  <c r="CA466" i="85"/>
  <c r="CA428" i="85"/>
  <c r="CA435" i="85"/>
  <c r="CA441" i="85"/>
  <c r="CA445" i="85"/>
  <c r="CA449" i="85"/>
  <c r="CA453" i="85"/>
  <c r="CA457" i="85"/>
  <c r="CA461" i="85"/>
  <c r="CA465" i="85"/>
  <c r="CA444" i="85"/>
  <c r="CA460" i="85"/>
  <c r="CA456" i="85"/>
  <c r="CA436" i="85"/>
  <c r="CA440" i="85"/>
  <c r="CA464" i="85"/>
  <c r="CA452" i="85"/>
  <c r="CA448" i="85"/>
  <c r="BJ413" i="85"/>
  <c r="BJ417" i="85"/>
  <c r="BJ421" i="85"/>
  <c r="BJ425" i="85"/>
  <c r="BJ429" i="85"/>
  <c r="BJ412" i="85"/>
  <c r="BJ416" i="85"/>
  <c r="BJ420" i="85"/>
  <c r="BJ424" i="85"/>
  <c r="BJ428" i="85"/>
  <c r="BJ432" i="85"/>
  <c r="BJ410" i="85"/>
  <c r="BJ418" i="85"/>
  <c r="BJ426" i="85"/>
  <c r="BJ437" i="85"/>
  <c r="BJ411" i="85"/>
  <c r="BJ419" i="85"/>
  <c r="BJ427" i="85"/>
  <c r="BJ433" i="85"/>
  <c r="BJ436" i="85"/>
  <c r="BJ414" i="85"/>
  <c r="BJ422" i="85"/>
  <c r="BJ430" i="85"/>
  <c r="BJ415" i="85"/>
  <c r="BJ434" i="85"/>
  <c r="BJ438" i="85"/>
  <c r="BJ442" i="85"/>
  <c r="BJ446" i="85"/>
  <c r="BJ450" i="85"/>
  <c r="BJ454" i="85"/>
  <c r="BJ458" i="85"/>
  <c r="BJ462" i="85"/>
  <c r="BJ466" i="85"/>
  <c r="BJ435" i="85"/>
  <c r="BJ441" i="85"/>
  <c r="BJ445" i="85"/>
  <c r="BJ449" i="85"/>
  <c r="BJ453" i="85"/>
  <c r="BJ457" i="85"/>
  <c r="BJ461" i="85"/>
  <c r="BJ465" i="85"/>
  <c r="BJ431" i="85"/>
  <c r="BJ440" i="85"/>
  <c r="BJ444" i="85"/>
  <c r="BJ448" i="85"/>
  <c r="BJ452" i="85"/>
  <c r="BJ456" i="85"/>
  <c r="BJ460" i="85"/>
  <c r="BJ464" i="85"/>
  <c r="BJ423" i="85"/>
  <c r="BJ439" i="85"/>
  <c r="BJ455" i="85"/>
  <c r="BJ443" i="85"/>
  <c r="BJ451" i="85"/>
  <c r="BJ459" i="85"/>
  <c r="BJ447" i="85"/>
  <c r="BJ463" i="85"/>
  <c r="BR413" i="85"/>
  <c r="BR417" i="85"/>
  <c r="BR421" i="85"/>
  <c r="BR425" i="85"/>
  <c r="BR429" i="85"/>
  <c r="BR412" i="85"/>
  <c r="BR416" i="85"/>
  <c r="BR420" i="85"/>
  <c r="BR424" i="85"/>
  <c r="BR428" i="85"/>
  <c r="BR432" i="85"/>
  <c r="BR410" i="85"/>
  <c r="BR418" i="85"/>
  <c r="BR426" i="85"/>
  <c r="BR433" i="85"/>
  <c r="BR437" i="85"/>
  <c r="BR411" i="85"/>
  <c r="BR419" i="85"/>
  <c r="BR427" i="85"/>
  <c r="BR436" i="85"/>
  <c r="BR414" i="85"/>
  <c r="BR422" i="85"/>
  <c r="BR430" i="85"/>
  <c r="BR423" i="85"/>
  <c r="BR434" i="85"/>
  <c r="BR438" i="85"/>
  <c r="BR442" i="85"/>
  <c r="BR446" i="85"/>
  <c r="BR450" i="85"/>
  <c r="BR454" i="85"/>
  <c r="BR458" i="85"/>
  <c r="BR462" i="85"/>
  <c r="BR466" i="85"/>
  <c r="BR415" i="85"/>
  <c r="BR435" i="85"/>
  <c r="BR441" i="85"/>
  <c r="BR445" i="85"/>
  <c r="BR449" i="85"/>
  <c r="BR453" i="85"/>
  <c r="BR457" i="85"/>
  <c r="BR461" i="85"/>
  <c r="BR465" i="85"/>
  <c r="BR431" i="85"/>
  <c r="BR440" i="85"/>
  <c r="BR444" i="85"/>
  <c r="BR448" i="85"/>
  <c r="BR452" i="85"/>
  <c r="BR456" i="85"/>
  <c r="BR460" i="85"/>
  <c r="BR464" i="85"/>
  <c r="BR447" i="85"/>
  <c r="BR463" i="85"/>
  <c r="BR459" i="85"/>
  <c r="BR451" i="85"/>
  <c r="BR443" i="85"/>
  <c r="BR439" i="85"/>
  <c r="BR455" i="85"/>
  <c r="BM412" i="85"/>
  <c r="BM416" i="85"/>
  <c r="BM420" i="85"/>
  <c r="BM424" i="85"/>
  <c r="BM428" i="85"/>
  <c r="BM411" i="85"/>
  <c r="BM415" i="85"/>
  <c r="BM419" i="85"/>
  <c r="BM423" i="85"/>
  <c r="BM427" i="85"/>
  <c r="BM431" i="85"/>
  <c r="BM417" i="85"/>
  <c r="BM425" i="85"/>
  <c r="BM436" i="85"/>
  <c r="BM410" i="85"/>
  <c r="BM418" i="85"/>
  <c r="BM426" i="85"/>
  <c r="BM432" i="85"/>
  <c r="BM435" i="85"/>
  <c r="BM413" i="85"/>
  <c r="BM421" i="85"/>
  <c r="BM429" i="85"/>
  <c r="BM414" i="85"/>
  <c r="BM433" i="85"/>
  <c r="BM441" i="85"/>
  <c r="BM445" i="85"/>
  <c r="BM449" i="85"/>
  <c r="BM453" i="85"/>
  <c r="BM457" i="85"/>
  <c r="BM461" i="85"/>
  <c r="BM465" i="85"/>
  <c r="BM434" i="85"/>
  <c r="BM440" i="85"/>
  <c r="BM444" i="85"/>
  <c r="BM448" i="85"/>
  <c r="BM452" i="85"/>
  <c r="BM456" i="85"/>
  <c r="BM460" i="85"/>
  <c r="BM464" i="85"/>
  <c r="BM430" i="85"/>
  <c r="BM437" i="85"/>
  <c r="BM439" i="85"/>
  <c r="BM443" i="85"/>
  <c r="BM447" i="85"/>
  <c r="BM451" i="85"/>
  <c r="BM455" i="85"/>
  <c r="BM459" i="85"/>
  <c r="BM463" i="85"/>
  <c r="BM422" i="85"/>
  <c r="BM438" i="85"/>
  <c r="BM454" i="85"/>
  <c r="BM466" i="85"/>
  <c r="BM442" i="85"/>
  <c r="BM458" i="85"/>
  <c r="BM450" i="85"/>
  <c r="BM446" i="85"/>
  <c r="BM462" i="85"/>
  <c r="CD413" i="85"/>
  <c r="CD417" i="85"/>
  <c r="CD421" i="85"/>
  <c r="CD425" i="85"/>
  <c r="CD429" i="85"/>
  <c r="CD412" i="85"/>
  <c r="CD416" i="85"/>
  <c r="CD420" i="85"/>
  <c r="CD424" i="85"/>
  <c r="CD428" i="85"/>
  <c r="CD432" i="85"/>
  <c r="CD414" i="85"/>
  <c r="CD422" i="85"/>
  <c r="CD430" i="85"/>
  <c r="CD433" i="85"/>
  <c r="CD437" i="85"/>
  <c r="CD415" i="85"/>
  <c r="CD423" i="85"/>
  <c r="CD436" i="85"/>
  <c r="CD410" i="85"/>
  <c r="CD418" i="85"/>
  <c r="CD426" i="85"/>
  <c r="CD419" i="85"/>
  <c r="CD438" i="85"/>
  <c r="CD442" i="85"/>
  <c r="CD446" i="85"/>
  <c r="CD450" i="85"/>
  <c r="CD454" i="85"/>
  <c r="CD458" i="85"/>
  <c r="CD462" i="85"/>
  <c r="CD466" i="85"/>
  <c r="CD427" i="85"/>
  <c r="CD411" i="85"/>
  <c r="CD431" i="85"/>
  <c r="CD441" i="85"/>
  <c r="CD445" i="85"/>
  <c r="CD449" i="85"/>
  <c r="CD453" i="85"/>
  <c r="CD457" i="85"/>
  <c r="CD461" i="85"/>
  <c r="CD465" i="85"/>
  <c r="CD434" i="85"/>
  <c r="CD440" i="85"/>
  <c r="CD444" i="85"/>
  <c r="CD448" i="85"/>
  <c r="CD452" i="85"/>
  <c r="CD456" i="85"/>
  <c r="CD460" i="85"/>
  <c r="CD464" i="85"/>
  <c r="CD443" i="85"/>
  <c r="CD459" i="85"/>
  <c r="CD455" i="85"/>
  <c r="CD439" i="85"/>
  <c r="CD447" i="85"/>
  <c r="CD451" i="85"/>
  <c r="CD435" i="85"/>
  <c r="CD463" i="85"/>
  <c r="BH411" i="85"/>
  <c r="BH415" i="85"/>
  <c r="BH419" i="85"/>
  <c r="BH423" i="85"/>
  <c r="BH427" i="85"/>
  <c r="BH431" i="85"/>
  <c r="BH410" i="85"/>
  <c r="BH414" i="85"/>
  <c r="BH418" i="85"/>
  <c r="BH422" i="85"/>
  <c r="BH426" i="85"/>
  <c r="BH430" i="85"/>
  <c r="BH416" i="85"/>
  <c r="BH424" i="85"/>
  <c r="BH435" i="85"/>
  <c r="BH417" i="85"/>
  <c r="BH425" i="85"/>
  <c r="BH432" i="85"/>
  <c r="BH434" i="85"/>
  <c r="BH412" i="85"/>
  <c r="BH420" i="85"/>
  <c r="BH428" i="85"/>
  <c r="BH440" i="85"/>
  <c r="BH444" i="85"/>
  <c r="BH448" i="85"/>
  <c r="BH452" i="85"/>
  <c r="BH456" i="85"/>
  <c r="BH460" i="85"/>
  <c r="BH464" i="85"/>
  <c r="BH429" i="85"/>
  <c r="BH439" i="85"/>
  <c r="BH443" i="85"/>
  <c r="BH447" i="85"/>
  <c r="BH451" i="85"/>
  <c r="BH455" i="85"/>
  <c r="BH459" i="85"/>
  <c r="BH463" i="85"/>
  <c r="BH421" i="85"/>
  <c r="BH433" i="85"/>
  <c r="BH436" i="85"/>
  <c r="BH438" i="85"/>
  <c r="BH442" i="85"/>
  <c r="BH446" i="85"/>
  <c r="BH450" i="85"/>
  <c r="BH454" i="85"/>
  <c r="BH458" i="85"/>
  <c r="BH462" i="85"/>
  <c r="BH466" i="85"/>
  <c r="BH413" i="85"/>
  <c r="BH445" i="85"/>
  <c r="BH461" i="85"/>
  <c r="BH437" i="85"/>
  <c r="BH441" i="85"/>
  <c r="BH457" i="85"/>
  <c r="BH453" i="85"/>
  <c r="BH449" i="85"/>
  <c r="BH465" i="85"/>
  <c r="BU165" i="85"/>
  <c r="BU169" i="85"/>
  <c r="BU173" i="85"/>
  <c r="BU177" i="85"/>
  <c r="BU181" i="85"/>
  <c r="BU164" i="85"/>
  <c r="BU168" i="85"/>
  <c r="BU172" i="85"/>
  <c r="BU176" i="85"/>
  <c r="BU180" i="85"/>
  <c r="BU163" i="85"/>
  <c r="BU167" i="85"/>
  <c r="BU171" i="85"/>
  <c r="BU175" i="85"/>
  <c r="BU179" i="85"/>
  <c r="BU162" i="85"/>
  <c r="BU178" i="85"/>
  <c r="BU184" i="85"/>
  <c r="BU188" i="85"/>
  <c r="BU192" i="85"/>
  <c r="BU196" i="85"/>
  <c r="BU200" i="85"/>
  <c r="BU204" i="85"/>
  <c r="BU208" i="85"/>
  <c r="BU212" i="85"/>
  <c r="BU216" i="85"/>
  <c r="BU174" i="85"/>
  <c r="BU183" i="85"/>
  <c r="BU187" i="85"/>
  <c r="BU191" i="85"/>
  <c r="BU195" i="85"/>
  <c r="BU199" i="85"/>
  <c r="BU203" i="85"/>
  <c r="BU207" i="85"/>
  <c r="BU211" i="85"/>
  <c r="BU215" i="85"/>
  <c r="BU170" i="85"/>
  <c r="BU182" i="85"/>
  <c r="BU186" i="85"/>
  <c r="BU194" i="85"/>
  <c r="BU202" i="85"/>
  <c r="BU210" i="85"/>
  <c r="BU218" i="85"/>
  <c r="BU185" i="85"/>
  <c r="BU190" i="85"/>
  <c r="BU198" i="85"/>
  <c r="BU206" i="85"/>
  <c r="BU214" i="85"/>
  <c r="BU193" i="85"/>
  <c r="BU189" i="85"/>
  <c r="BU197" i="85"/>
  <c r="BU205" i="85"/>
  <c r="BU213" i="85"/>
  <c r="BU166" i="85"/>
  <c r="BU201" i="85"/>
  <c r="BU209" i="85"/>
  <c r="BU217" i="85"/>
  <c r="BK163" i="85"/>
  <c r="BK167" i="85"/>
  <c r="BK171" i="85"/>
  <c r="BK175" i="85"/>
  <c r="BK179" i="85"/>
  <c r="BK162" i="85"/>
  <c r="BK166" i="85"/>
  <c r="BK170" i="85"/>
  <c r="BK174" i="85"/>
  <c r="BK178" i="85"/>
  <c r="BK182" i="85"/>
  <c r="BK165" i="85"/>
  <c r="BK169" i="85"/>
  <c r="BK173" i="85"/>
  <c r="BK177" i="85"/>
  <c r="BK176" i="85"/>
  <c r="BK186" i="85"/>
  <c r="BK190" i="85"/>
  <c r="BK194" i="85"/>
  <c r="BK198" i="85"/>
  <c r="BK202" i="85"/>
  <c r="BK206" i="85"/>
  <c r="BK210" i="85"/>
  <c r="BK214" i="85"/>
  <c r="BK218" i="85"/>
  <c r="BK172" i="85"/>
  <c r="BK185" i="85"/>
  <c r="BK189" i="85"/>
  <c r="BK193" i="85"/>
  <c r="BK197" i="85"/>
  <c r="BK201" i="85"/>
  <c r="BK205" i="85"/>
  <c r="BK209" i="85"/>
  <c r="BK213" i="85"/>
  <c r="BK217" i="85"/>
  <c r="BK168" i="85"/>
  <c r="BK180" i="85"/>
  <c r="BK184" i="85"/>
  <c r="BK183" i="85"/>
  <c r="BK192" i="85"/>
  <c r="BK200" i="85"/>
  <c r="BK208" i="85"/>
  <c r="BK216" i="85"/>
  <c r="BK181" i="85"/>
  <c r="BK187" i="85"/>
  <c r="BK203" i="85"/>
  <c r="BK211" i="85"/>
  <c r="BK204" i="85"/>
  <c r="BK191" i="85"/>
  <c r="BK199" i="85"/>
  <c r="BK207" i="85"/>
  <c r="BK164" i="85"/>
  <c r="BK195" i="85"/>
  <c r="BK188" i="85"/>
  <c r="BK196" i="85"/>
  <c r="BK212" i="85"/>
  <c r="BK215" i="85"/>
  <c r="BO163" i="85"/>
  <c r="BO167" i="85"/>
  <c r="BO171" i="85"/>
  <c r="BO175" i="85"/>
  <c r="BO179" i="85"/>
  <c r="BO162" i="85"/>
  <c r="BO166" i="85"/>
  <c r="BO170" i="85"/>
  <c r="BO174" i="85"/>
  <c r="BO178" i="85"/>
  <c r="BO182" i="85"/>
  <c r="BO165" i="85"/>
  <c r="BO169" i="85"/>
  <c r="BO173" i="85"/>
  <c r="BO177" i="85"/>
  <c r="BO164" i="85"/>
  <c r="BO180" i="85"/>
  <c r="BO186" i="85"/>
  <c r="BO190" i="85"/>
  <c r="BO194" i="85"/>
  <c r="BO198" i="85"/>
  <c r="BO202" i="85"/>
  <c r="BO206" i="85"/>
  <c r="BO210" i="85"/>
  <c r="BO214" i="85"/>
  <c r="BO218" i="85"/>
  <c r="BO176" i="85"/>
  <c r="BO181" i="85"/>
  <c r="BO185" i="85"/>
  <c r="BO189" i="85"/>
  <c r="BO193" i="85"/>
  <c r="BO197" i="85"/>
  <c r="BO201" i="85"/>
  <c r="BO205" i="85"/>
  <c r="BO209" i="85"/>
  <c r="BO213" i="85"/>
  <c r="BO217" i="85"/>
  <c r="BO172" i="85"/>
  <c r="BO184" i="85"/>
  <c r="BO188" i="85"/>
  <c r="BO196" i="85"/>
  <c r="BO204" i="85"/>
  <c r="BO212" i="85"/>
  <c r="BO183" i="85"/>
  <c r="BO191" i="85"/>
  <c r="BO199" i="85"/>
  <c r="BO207" i="85"/>
  <c r="BO215" i="85"/>
  <c r="BO168" i="85"/>
  <c r="BO187" i="85"/>
  <c r="BO195" i="85"/>
  <c r="BO203" i="85"/>
  <c r="BO192" i="85"/>
  <c r="BO200" i="85"/>
  <c r="BO208" i="85"/>
  <c r="BO216" i="85"/>
  <c r="BO211" i="85"/>
  <c r="BP164" i="85"/>
  <c r="BP168" i="85"/>
  <c r="BP172" i="85"/>
  <c r="BP176" i="85"/>
  <c r="BP180" i="85"/>
  <c r="BP163" i="85"/>
  <c r="BP167" i="85"/>
  <c r="BP171" i="85"/>
  <c r="BP175" i="85"/>
  <c r="BP179" i="85"/>
  <c r="BP162" i="85"/>
  <c r="BP166" i="85"/>
  <c r="BP170" i="85"/>
  <c r="BP174" i="85"/>
  <c r="BP178" i="85"/>
  <c r="BP169" i="85"/>
  <c r="BP183" i="85"/>
  <c r="BP187" i="85"/>
  <c r="BP191" i="85"/>
  <c r="BP195" i="85"/>
  <c r="BP199" i="85"/>
  <c r="BP203" i="85"/>
  <c r="BP207" i="85"/>
  <c r="BP211" i="85"/>
  <c r="BP215" i="85"/>
  <c r="BP165" i="85"/>
  <c r="BP186" i="85"/>
  <c r="BP190" i="85"/>
  <c r="BP194" i="85"/>
  <c r="BP198" i="85"/>
  <c r="BP202" i="85"/>
  <c r="BP206" i="85"/>
  <c r="BP210" i="85"/>
  <c r="BP214" i="85"/>
  <c r="BP218" i="85"/>
  <c r="BP177" i="85"/>
  <c r="BP181" i="85"/>
  <c r="BP185" i="85"/>
  <c r="BP193" i="85"/>
  <c r="BP201" i="85"/>
  <c r="BP209" i="85"/>
  <c r="BP217" i="85"/>
  <c r="BP188" i="85"/>
  <c r="BP196" i="85"/>
  <c r="BP212" i="85"/>
  <c r="BP197" i="85"/>
  <c r="BP205" i="85"/>
  <c r="BP213" i="85"/>
  <c r="BP184" i="85"/>
  <c r="BP192" i="85"/>
  <c r="BP200" i="85"/>
  <c r="BP208" i="85"/>
  <c r="BP216" i="85"/>
  <c r="BP173" i="85"/>
  <c r="BP204" i="85"/>
  <c r="BP182" i="85"/>
  <c r="BP189" i="85"/>
  <c r="CD162" i="85"/>
  <c r="CD166" i="85"/>
  <c r="CD170" i="85"/>
  <c r="CD174" i="85"/>
  <c r="CD178" i="85"/>
  <c r="CD165" i="85"/>
  <c r="CD169" i="85"/>
  <c r="CD173" i="85"/>
  <c r="CD177" i="85"/>
  <c r="CD181" i="85"/>
  <c r="CD164" i="85"/>
  <c r="CD168" i="85"/>
  <c r="CD172" i="85"/>
  <c r="CD176" i="85"/>
  <c r="CD175" i="85"/>
  <c r="CD185" i="85"/>
  <c r="CD189" i="85"/>
  <c r="CD193" i="85"/>
  <c r="CD197" i="85"/>
  <c r="CD201" i="85"/>
  <c r="CD205" i="85"/>
  <c r="CD209" i="85"/>
  <c r="CD213" i="85"/>
  <c r="CD217" i="85"/>
  <c r="CD171" i="85"/>
  <c r="CD184" i="85"/>
  <c r="CD188" i="85"/>
  <c r="CD192" i="85"/>
  <c r="CD196" i="85"/>
  <c r="CD200" i="85"/>
  <c r="CD204" i="85"/>
  <c r="CD208" i="85"/>
  <c r="CD212" i="85"/>
  <c r="CD216" i="85"/>
  <c r="CD167" i="85"/>
  <c r="CD183" i="85"/>
  <c r="CD163" i="85"/>
  <c r="CD182" i="85"/>
  <c r="CD186" i="85"/>
  <c r="CD191" i="85"/>
  <c r="CD199" i="85"/>
  <c r="CD207" i="85"/>
  <c r="CD215" i="85"/>
  <c r="CD194" i="85"/>
  <c r="CD202" i="85"/>
  <c r="CD210" i="85"/>
  <c r="CD203" i="85"/>
  <c r="CD179" i="85"/>
  <c r="CD180" i="85"/>
  <c r="CD190" i="85"/>
  <c r="CD198" i="85"/>
  <c r="CD206" i="85"/>
  <c r="CD214" i="85"/>
  <c r="CD218" i="85"/>
  <c r="CD187" i="85"/>
  <c r="CD195" i="85"/>
  <c r="CD211" i="85"/>
  <c r="I47" i="85"/>
  <c r="CJ47" i="85" s="1"/>
  <c r="CJ45" i="85"/>
  <c r="CJ44" i="85"/>
  <c r="BK657" i="85"/>
  <c r="BP676" i="85"/>
  <c r="BP688" i="85"/>
  <c r="BP672" i="85"/>
  <c r="BP712" i="85"/>
  <c r="BP680" i="85"/>
  <c r="BP692" i="85"/>
  <c r="BP711" i="85"/>
  <c r="BP707" i="85"/>
  <c r="BP703" i="85"/>
  <c r="BP699" i="85"/>
  <c r="BP695" i="85"/>
  <c r="BP691" i="85"/>
  <c r="BP687" i="85"/>
  <c r="BP671" i="85"/>
  <c r="BP667" i="85"/>
  <c r="BP663" i="85"/>
  <c r="BP659" i="85"/>
  <c r="BP660" i="85"/>
  <c r="BP700" i="85"/>
  <c r="BP696" i="85"/>
  <c r="BP664" i="85"/>
  <c r="BP675" i="85"/>
  <c r="BP679" i="85"/>
  <c r="BP683" i="85"/>
  <c r="BP704" i="85"/>
  <c r="BP684" i="85"/>
  <c r="BP673" i="85"/>
  <c r="BP710" i="85"/>
  <c r="BP706" i="85"/>
  <c r="BP702" i="85"/>
  <c r="BP698" i="85"/>
  <c r="BP708" i="85"/>
  <c r="BP713" i="85"/>
  <c r="BP709" i="85"/>
  <c r="BP705" i="85"/>
  <c r="BP701" i="85"/>
  <c r="BP697" i="85"/>
  <c r="BP693" i="85"/>
  <c r="BP689" i="85"/>
  <c r="BP685" i="85"/>
  <c r="BP681" i="85"/>
  <c r="BP677" i="85"/>
  <c r="BP668" i="85"/>
  <c r="BP669" i="85"/>
  <c r="BP665" i="85"/>
  <c r="BP661" i="85"/>
  <c r="BP674" i="85"/>
  <c r="BP670" i="85"/>
  <c r="BP666" i="85"/>
  <c r="BP662" i="85"/>
  <c r="BP658" i="85"/>
  <c r="BP678" i="85"/>
  <c r="BP686" i="85"/>
  <c r="BP690" i="85"/>
  <c r="BP657" i="85"/>
  <c r="BP714" i="85"/>
  <c r="BP694" i="85"/>
  <c r="BP682" i="85"/>
  <c r="BI657" i="85"/>
  <c r="BN624" i="85"/>
  <c r="BN596" i="85"/>
  <c r="BN648" i="85"/>
  <c r="BN628" i="85"/>
  <c r="BN636" i="85"/>
  <c r="BN651" i="85"/>
  <c r="BN647" i="85"/>
  <c r="BN643" i="85"/>
  <c r="BN639" i="85"/>
  <c r="BN635" i="85"/>
  <c r="BN631" i="85"/>
  <c r="BN627" i="85"/>
  <c r="BN623" i="85"/>
  <c r="BN619" i="85"/>
  <c r="BN615" i="85"/>
  <c r="BN611" i="85"/>
  <c r="BN607" i="85"/>
  <c r="BN603" i="85"/>
  <c r="BN599" i="85"/>
  <c r="BN608" i="85"/>
  <c r="BN640" i="85"/>
  <c r="BN604" i="85"/>
  <c r="BN620" i="85"/>
  <c r="BN600" i="85"/>
  <c r="BN644" i="85"/>
  <c r="BN632" i="85"/>
  <c r="BN652" i="85"/>
  <c r="BN616" i="85"/>
  <c r="BN595" i="85"/>
  <c r="BN649" i="85"/>
  <c r="BN641" i="85"/>
  <c r="BN637" i="85"/>
  <c r="BN612" i="85"/>
  <c r="BN629" i="85"/>
  <c r="BN625" i="85"/>
  <c r="BN621" i="85"/>
  <c r="BN617" i="85"/>
  <c r="BN613" i="85"/>
  <c r="BN609" i="85"/>
  <c r="BN605" i="85"/>
  <c r="BN601" i="85"/>
  <c r="BN597" i="85"/>
  <c r="BN650" i="85"/>
  <c r="BN630" i="85"/>
  <c r="BN626" i="85"/>
  <c r="BN622" i="85"/>
  <c r="BN618" i="85"/>
  <c r="BN614" i="85"/>
  <c r="BN610" i="85"/>
  <c r="BN606" i="85"/>
  <c r="BN602" i="85"/>
  <c r="BN598" i="85"/>
  <c r="BN645" i="85"/>
  <c r="BN633" i="85"/>
  <c r="BN646" i="85"/>
  <c r="BN634" i="85"/>
  <c r="BN638" i="85"/>
  <c r="BN642" i="85"/>
  <c r="BX572" i="85"/>
  <c r="BX556" i="85"/>
  <c r="BX540" i="85"/>
  <c r="BX548" i="85"/>
  <c r="BX533" i="85"/>
  <c r="BX580" i="85"/>
  <c r="BX568" i="85"/>
  <c r="BX587" i="85"/>
  <c r="BX583" i="85"/>
  <c r="BX551" i="85"/>
  <c r="BX547" i="85"/>
  <c r="BX543" i="85"/>
  <c r="BX539" i="85"/>
  <c r="BX535" i="85"/>
  <c r="BX579" i="85"/>
  <c r="BX575" i="85"/>
  <c r="BX559" i="85"/>
  <c r="BX552" i="85"/>
  <c r="BX563" i="85"/>
  <c r="BX555" i="85"/>
  <c r="BX584" i="85"/>
  <c r="BX567" i="85"/>
  <c r="BX544" i="85"/>
  <c r="BX590" i="85"/>
  <c r="BX586" i="85"/>
  <c r="BX582" i="85"/>
  <c r="BX578" i="85"/>
  <c r="BX574" i="85"/>
  <c r="BX570" i="85"/>
  <c r="BX566" i="85"/>
  <c r="BX562" i="85"/>
  <c r="BX564" i="85"/>
  <c r="BX576" i="85"/>
  <c r="BX571" i="85"/>
  <c r="BX554" i="85"/>
  <c r="BX550" i="85"/>
  <c r="BX546" i="85"/>
  <c r="BX542" i="85"/>
  <c r="BX538" i="85"/>
  <c r="BX536" i="85"/>
  <c r="BX558" i="85"/>
  <c r="BX588" i="85"/>
  <c r="BX560" i="85"/>
  <c r="BX589" i="85"/>
  <c r="BX585" i="85"/>
  <c r="BX553" i="85"/>
  <c r="BX549" i="85"/>
  <c r="BX545" i="85"/>
  <c r="BX541" i="85"/>
  <c r="BX537" i="85"/>
  <c r="BX534" i="85"/>
  <c r="BX581" i="85"/>
  <c r="BX577" i="85"/>
  <c r="BX573" i="85"/>
  <c r="BX569" i="85"/>
  <c r="BX565" i="85"/>
  <c r="BX561" i="85"/>
  <c r="BX557" i="85"/>
  <c r="CB572" i="85"/>
  <c r="CB556" i="85"/>
  <c r="CB568" i="85"/>
  <c r="CB540" i="85"/>
  <c r="CB580" i="85"/>
  <c r="CB548" i="85"/>
  <c r="CB533" i="85"/>
  <c r="CB583" i="85"/>
  <c r="CB579" i="85"/>
  <c r="CB551" i="85"/>
  <c r="CB547" i="85"/>
  <c r="CB543" i="85"/>
  <c r="CB539" i="85"/>
  <c r="CB535" i="85"/>
  <c r="CB575" i="85"/>
  <c r="CB571" i="85"/>
  <c r="CB567" i="85"/>
  <c r="CB563" i="85"/>
  <c r="CB559" i="85"/>
  <c r="CB555" i="85"/>
  <c r="CB584" i="85"/>
  <c r="CB587" i="85"/>
  <c r="CB544" i="85"/>
  <c r="CB564" i="85"/>
  <c r="CB578" i="85"/>
  <c r="CB552" i="85"/>
  <c r="CB586" i="85"/>
  <c r="CB566" i="85"/>
  <c r="CB554" i="85"/>
  <c r="CB550" i="85"/>
  <c r="CB546" i="85"/>
  <c r="CB542" i="85"/>
  <c r="CB538" i="85"/>
  <c r="CB536" i="85"/>
  <c r="CB590" i="85"/>
  <c r="CB582" i="85"/>
  <c r="CB570" i="85"/>
  <c r="CB588" i="85"/>
  <c r="CB560" i="85"/>
  <c r="CB574" i="85"/>
  <c r="CB558" i="85"/>
  <c r="CB562" i="85"/>
  <c r="CB576" i="85"/>
  <c r="CB585" i="85"/>
  <c r="CB553" i="85"/>
  <c r="CB549" i="85"/>
  <c r="CB541" i="85"/>
  <c r="CB537" i="85"/>
  <c r="CB577" i="85"/>
  <c r="CB573" i="85"/>
  <c r="CB569" i="85"/>
  <c r="CB565" i="85"/>
  <c r="CB561" i="85"/>
  <c r="CB557" i="85"/>
  <c r="CB581" i="85"/>
  <c r="CB589" i="85"/>
  <c r="CB545" i="85"/>
  <c r="CB534" i="85"/>
  <c r="BQ572" i="85"/>
  <c r="BQ556" i="85"/>
  <c r="BQ540" i="85"/>
  <c r="BQ568" i="85"/>
  <c r="BQ548" i="85"/>
  <c r="BQ533" i="85"/>
  <c r="BQ580" i="85"/>
  <c r="BQ579" i="85"/>
  <c r="BQ575" i="85"/>
  <c r="BQ571" i="85"/>
  <c r="BQ567" i="85"/>
  <c r="BQ563" i="85"/>
  <c r="BQ559" i="85"/>
  <c r="BQ555" i="85"/>
  <c r="BQ583" i="85"/>
  <c r="BQ543" i="85"/>
  <c r="BQ587" i="85"/>
  <c r="BQ547" i="85"/>
  <c r="BQ564" i="85"/>
  <c r="BQ551" i="85"/>
  <c r="BQ535" i="85"/>
  <c r="BQ544" i="85"/>
  <c r="BQ552" i="85"/>
  <c r="BQ539" i="85"/>
  <c r="BQ584" i="85"/>
  <c r="BQ590" i="85"/>
  <c r="BQ586" i="85"/>
  <c r="BQ582" i="85"/>
  <c r="BQ578" i="85"/>
  <c r="BQ574" i="85"/>
  <c r="BQ570" i="85"/>
  <c r="BQ566" i="85"/>
  <c r="BQ562" i="85"/>
  <c r="BQ558" i="85"/>
  <c r="BQ588" i="85"/>
  <c r="BQ560" i="85"/>
  <c r="BQ536" i="85"/>
  <c r="BQ550" i="85"/>
  <c r="BQ542" i="85"/>
  <c r="BQ538" i="85"/>
  <c r="BQ576" i="85"/>
  <c r="BQ577" i="85"/>
  <c r="BQ573" i="85"/>
  <c r="BQ569" i="85"/>
  <c r="BQ565" i="85"/>
  <c r="BQ561" i="85"/>
  <c r="BQ557" i="85"/>
  <c r="BQ554" i="85"/>
  <c r="BQ546" i="85"/>
  <c r="BQ581" i="85"/>
  <c r="BQ589" i="85"/>
  <c r="BQ585" i="85"/>
  <c r="BQ553" i="85"/>
  <c r="BQ549" i="85"/>
  <c r="BQ545" i="85"/>
  <c r="BQ541" i="85"/>
  <c r="BQ537" i="85"/>
  <c r="BQ534" i="85"/>
  <c r="BJ223" i="85"/>
  <c r="BM223" i="85"/>
  <c r="BT409" i="85"/>
  <c r="BN409" i="85"/>
  <c r="CE161" i="85"/>
  <c r="BR161" i="85"/>
  <c r="CB161" i="85"/>
  <c r="BD161" i="85"/>
  <c r="BY161" i="85"/>
  <c r="BJ657" i="85"/>
  <c r="BM657" i="85"/>
  <c r="BH657" i="85"/>
  <c r="BK648" i="85"/>
  <c r="BK624" i="85"/>
  <c r="BK596" i="85"/>
  <c r="BK628" i="85"/>
  <c r="BK604" i="85"/>
  <c r="BK636" i="85"/>
  <c r="BK651" i="85"/>
  <c r="BK647" i="85"/>
  <c r="BK639" i="85"/>
  <c r="BK631" i="85"/>
  <c r="BK627" i="85"/>
  <c r="BK623" i="85"/>
  <c r="BK619" i="85"/>
  <c r="BK615" i="85"/>
  <c r="BK611" i="85"/>
  <c r="BK607" i="85"/>
  <c r="BK603" i="85"/>
  <c r="BK599" i="85"/>
  <c r="BK635" i="85"/>
  <c r="BK640" i="85"/>
  <c r="BK608" i="85"/>
  <c r="BK643" i="85"/>
  <c r="BK644" i="85"/>
  <c r="BK620" i="85"/>
  <c r="BK600" i="85"/>
  <c r="BK652" i="85"/>
  <c r="BK616" i="85"/>
  <c r="BK595" i="85"/>
  <c r="BK612" i="85"/>
  <c r="BK632" i="85"/>
  <c r="BK629" i="85"/>
  <c r="BK625" i="85"/>
  <c r="BK621" i="85"/>
  <c r="BK617" i="85"/>
  <c r="BK613" i="85"/>
  <c r="BK609" i="85"/>
  <c r="BK605" i="85"/>
  <c r="BK601" i="85"/>
  <c r="BK597" i="85"/>
  <c r="BK649" i="85"/>
  <c r="BK645" i="85"/>
  <c r="BK641" i="85"/>
  <c r="BK637" i="85"/>
  <c r="BK633" i="85"/>
  <c r="BK650" i="85"/>
  <c r="BK646" i="85"/>
  <c r="BK642" i="85"/>
  <c r="BK638" i="85"/>
  <c r="BK634" i="85"/>
  <c r="BK630" i="85"/>
  <c r="BK626" i="85"/>
  <c r="BK622" i="85"/>
  <c r="BK618" i="85"/>
  <c r="BK614" i="85"/>
  <c r="BK610" i="85"/>
  <c r="BK606" i="85"/>
  <c r="BK602" i="85"/>
  <c r="BK598" i="85"/>
  <c r="BP648" i="85"/>
  <c r="BP624" i="85"/>
  <c r="BP596" i="85"/>
  <c r="BP628" i="85"/>
  <c r="BP636" i="85"/>
  <c r="BP651" i="85"/>
  <c r="BP647" i="85"/>
  <c r="BP643" i="85"/>
  <c r="BP639" i="85"/>
  <c r="BP635" i="85"/>
  <c r="BP631" i="85"/>
  <c r="BP603" i="85"/>
  <c r="BP599" i="85"/>
  <c r="BP604" i="85"/>
  <c r="BP623" i="85"/>
  <c r="BP607" i="85"/>
  <c r="BP640" i="85"/>
  <c r="BP608" i="85"/>
  <c r="BP627" i="85"/>
  <c r="BP611" i="85"/>
  <c r="BP644" i="85"/>
  <c r="BP615" i="85"/>
  <c r="BP620" i="85"/>
  <c r="BP600" i="85"/>
  <c r="BP619" i="85"/>
  <c r="BP595" i="85"/>
  <c r="BP652" i="85"/>
  <c r="BP616" i="85"/>
  <c r="BP646" i="85"/>
  <c r="BP638" i="85"/>
  <c r="BP649" i="85"/>
  <c r="BP637" i="85"/>
  <c r="BP612" i="85"/>
  <c r="BP642" i="85"/>
  <c r="BP634" i="85"/>
  <c r="BP632" i="85"/>
  <c r="BP645" i="85"/>
  <c r="BP633" i="85"/>
  <c r="BP605" i="85"/>
  <c r="BP601" i="85"/>
  <c r="BP629" i="85"/>
  <c r="BP625" i="85"/>
  <c r="BP621" i="85"/>
  <c r="BP617" i="85"/>
  <c r="BP613" i="85"/>
  <c r="BP609" i="85"/>
  <c r="BP650" i="85"/>
  <c r="BP630" i="85"/>
  <c r="BP626" i="85"/>
  <c r="BP622" i="85"/>
  <c r="BP618" i="85"/>
  <c r="BP614" i="85"/>
  <c r="BP610" i="85"/>
  <c r="BP606" i="85"/>
  <c r="BP602" i="85"/>
  <c r="BP598" i="85"/>
  <c r="BP641" i="85"/>
  <c r="BP597" i="85"/>
  <c r="BI595" i="85"/>
  <c r="CE556" i="85"/>
  <c r="CE572" i="85"/>
  <c r="CE540" i="85"/>
  <c r="CE568" i="85"/>
  <c r="CE580" i="85"/>
  <c r="CE548" i="85"/>
  <c r="CE533" i="85"/>
  <c r="CE587" i="85"/>
  <c r="CE583" i="85"/>
  <c r="CE579" i="85"/>
  <c r="CE555" i="85"/>
  <c r="CE535" i="85"/>
  <c r="CE575" i="85"/>
  <c r="CE571" i="85"/>
  <c r="CE567" i="85"/>
  <c r="CE563" i="85"/>
  <c r="CE559" i="85"/>
  <c r="CE551" i="85"/>
  <c r="CE547" i="85"/>
  <c r="CE543" i="85"/>
  <c r="CE539" i="85"/>
  <c r="CE584" i="85"/>
  <c r="CE544" i="85"/>
  <c r="CE564" i="85"/>
  <c r="CE578" i="85"/>
  <c r="CE552" i="85"/>
  <c r="CE566" i="85"/>
  <c r="CE554" i="85"/>
  <c r="CE550" i="85"/>
  <c r="CE546" i="85"/>
  <c r="CE542" i="85"/>
  <c r="CE536" i="85"/>
  <c r="CE582" i="85"/>
  <c r="CE562" i="85"/>
  <c r="CE558" i="85"/>
  <c r="CE538" i="85"/>
  <c r="CE588" i="85"/>
  <c r="CE560" i="85"/>
  <c r="CE586" i="85"/>
  <c r="CE574" i="85"/>
  <c r="CE589" i="85"/>
  <c r="CE553" i="85"/>
  <c r="CE576" i="85"/>
  <c r="CE577" i="85"/>
  <c r="CE573" i="85"/>
  <c r="CE569" i="85"/>
  <c r="CE565" i="85"/>
  <c r="CE561" i="85"/>
  <c r="CE557" i="85"/>
  <c r="CE549" i="85"/>
  <c r="CE545" i="85"/>
  <c r="CE541" i="85"/>
  <c r="CE590" i="85"/>
  <c r="CE570" i="85"/>
  <c r="CE537" i="85"/>
  <c r="CE585" i="85"/>
  <c r="CE581" i="85"/>
  <c r="CE534" i="85"/>
  <c r="BX223" i="85"/>
  <c r="CB223" i="85"/>
  <c r="BQ223" i="85"/>
  <c r="BK409" i="85"/>
  <c r="BP409" i="85"/>
  <c r="BA161" i="85"/>
  <c r="AX161" i="85"/>
  <c r="AT161" i="85"/>
  <c r="BV161" i="85"/>
  <c r="BU676" i="85"/>
  <c r="BU688" i="85"/>
  <c r="BU672" i="85"/>
  <c r="BU692" i="85"/>
  <c r="BU680" i="85"/>
  <c r="BU712" i="85"/>
  <c r="BU711" i="85"/>
  <c r="BU707" i="85"/>
  <c r="BU703" i="85"/>
  <c r="BU699" i="85"/>
  <c r="BU695" i="85"/>
  <c r="BU683" i="85"/>
  <c r="BU700" i="85"/>
  <c r="BU687" i="85"/>
  <c r="BU679" i="85"/>
  <c r="BU675" i="85"/>
  <c r="BU671" i="85"/>
  <c r="BU667" i="85"/>
  <c r="BU663" i="85"/>
  <c r="BU659" i="85"/>
  <c r="BU660" i="85"/>
  <c r="BU664" i="85"/>
  <c r="BU696" i="85"/>
  <c r="BU708" i="85"/>
  <c r="BU684" i="85"/>
  <c r="BU691" i="85"/>
  <c r="BU668" i="85"/>
  <c r="BU704" i="85"/>
  <c r="BU713" i="85"/>
  <c r="BU673" i="85"/>
  <c r="BU669" i="85"/>
  <c r="BU665" i="85"/>
  <c r="BU661" i="85"/>
  <c r="BU689" i="85"/>
  <c r="BU681" i="85"/>
  <c r="BU657" i="85"/>
  <c r="BU714" i="85"/>
  <c r="BU710" i="85"/>
  <c r="BU706" i="85"/>
  <c r="BU702" i="85"/>
  <c r="BU698" i="85"/>
  <c r="BU690" i="85"/>
  <c r="BU686" i="85"/>
  <c r="BU682" i="85"/>
  <c r="BU678" i="85"/>
  <c r="BU674" i="85"/>
  <c r="BU670" i="85"/>
  <c r="BU662" i="85"/>
  <c r="BU709" i="85"/>
  <c r="BU705" i="85"/>
  <c r="BU694" i="85"/>
  <c r="BU658" i="85"/>
  <c r="BU685" i="85"/>
  <c r="BU693" i="85"/>
  <c r="BU677" i="85"/>
  <c r="BU701" i="85"/>
  <c r="BU697" i="85"/>
  <c r="BU666" i="85"/>
  <c r="BX688" i="85"/>
  <c r="BX676" i="85"/>
  <c r="BX712" i="85"/>
  <c r="BX672" i="85"/>
  <c r="BX692" i="85"/>
  <c r="BX680" i="85"/>
  <c r="BX711" i="85"/>
  <c r="BX707" i="85"/>
  <c r="BX703" i="85"/>
  <c r="BX699" i="85"/>
  <c r="BX695" i="85"/>
  <c r="BX691" i="85"/>
  <c r="BX687" i="85"/>
  <c r="BX696" i="85"/>
  <c r="BX664" i="85"/>
  <c r="BX683" i="85"/>
  <c r="BX679" i="85"/>
  <c r="BX675" i="85"/>
  <c r="BX667" i="85"/>
  <c r="BX660" i="85"/>
  <c r="BX671" i="85"/>
  <c r="BX659" i="85"/>
  <c r="BX704" i="85"/>
  <c r="BX663" i="85"/>
  <c r="BX700" i="85"/>
  <c r="BX684" i="85"/>
  <c r="BX668" i="85"/>
  <c r="BX708" i="85"/>
  <c r="BX713" i="85"/>
  <c r="BX709" i="85"/>
  <c r="BX705" i="85"/>
  <c r="BX701" i="85"/>
  <c r="BX697" i="85"/>
  <c r="BX693" i="85"/>
  <c r="BX689" i="85"/>
  <c r="BX685" i="85"/>
  <c r="BX681" i="85"/>
  <c r="BX677" i="85"/>
  <c r="BX669" i="85"/>
  <c r="BX665" i="85"/>
  <c r="BX661" i="85"/>
  <c r="BX674" i="85"/>
  <c r="BX670" i="85"/>
  <c r="BX666" i="85"/>
  <c r="BX662" i="85"/>
  <c r="BX658" i="85"/>
  <c r="BX657" i="85"/>
  <c r="BX714" i="85"/>
  <c r="BX694" i="85"/>
  <c r="BX690" i="85"/>
  <c r="BX686" i="85"/>
  <c r="BX682" i="85"/>
  <c r="BX678" i="85"/>
  <c r="BX702" i="85"/>
  <c r="BX673" i="85"/>
  <c r="BX698" i="85"/>
  <c r="BX706" i="85"/>
  <c r="BX710" i="85"/>
  <c r="BL657" i="85"/>
  <c r="CB688" i="85"/>
  <c r="CB676" i="85"/>
  <c r="CB712" i="85"/>
  <c r="CB672" i="85"/>
  <c r="CB692" i="85"/>
  <c r="CB680" i="85"/>
  <c r="CB711" i="85"/>
  <c r="CB707" i="85"/>
  <c r="CB703" i="85"/>
  <c r="CB699" i="85"/>
  <c r="CB695" i="85"/>
  <c r="CB691" i="85"/>
  <c r="CB700" i="85"/>
  <c r="CB664" i="85"/>
  <c r="CB687" i="85"/>
  <c r="CB683" i="85"/>
  <c r="CB679" i="85"/>
  <c r="CB675" i="85"/>
  <c r="CB671" i="85"/>
  <c r="CB667" i="85"/>
  <c r="CB663" i="85"/>
  <c r="CB659" i="85"/>
  <c r="CB696" i="85"/>
  <c r="CB660" i="85"/>
  <c r="CB704" i="85"/>
  <c r="CB668" i="85"/>
  <c r="CB684" i="85"/>
  <c r="CB657" i="85"/>
  <c r="CB714" i="85"/>
  <c r="CB710" i="85"/>
  <c r="CB706" i="85"/>
  <c r="CB702" i="85"/>
  <c r="CB698" i="85"/>
  <c r="CB694" i="85"/>
  <c r="CB690" i="85"/>
  <c r="CB686" i="85"/>
  <c r="CB682" i="85"/>
  <c r="CB678" i="85"/>
  <c r="CB674" i="85"/>
  <c r="CB670" i="85"/>
  <c r="CB666" i="85"/>
  <c r="CB662" i="85"/>
  <c r="CB658" i="85"/>
  <c r="CB708" i="85"/>
  <c r="CB713" i="85"/>
  <c r="CB709" i="85"/>
  <c r="CB705" i="85"/>
  <c r="CB681" i="85"/>
  <c r="CB669" i="85"/>
  <c r="CB701" i="85"/>
  <c r="CB685" i="85"/>
  <c r="CB673" i="85"/>
  <c r="CB693" i="85"/>
  <c r="CB677" i="85"/>
  <c r="CB697" i="85"/>
  <c r="CB689" i="85"/>
  <c r="CB661" i="85"/>
  <c r="CB665" i="85"/>
  <c r="BS676" i="85"/>
  <c r="BS688" i="85"/>
  <c r="BS692" i="85"/>
  <c r="BS680" i="85"/>
  <c r="BS672" i="85"/>
  <c r="BS712" i="85"/>
  <c r="BS711" i="85"/>
  <c r="BS707" i="85"/>
  <c r="BS703" i="85"/>
  <c r="BS699" i="85"/>
  <c r="BS695" i="85"/>
  <c r="BS691" i="85"/>
  <c r="BS687" i="85"/>
  <c r="BS700" i="85"/>
  <c r="BS664" i="85"/>
  <c r="BS683" i="85"/>
  <c r="BS679" i="85"/>
  <c r="BS675" i="85"/>
  <c r="BS671" i="85"/>
  <c r="BS667" i="85"/>
  <c r="BS663" i="85"/>
  <c r="BS659" i="85"/>
  <c r="BS696" i="85"/>
  <c r="BS708" i="85"/>
  <c r="BS684" i="85"/>
  <c r="BS660" i="85"/>
  <c r="BS704" i="85"/>
  <c r="BS668" i="85"/>
  <c r="BS713" i="85"/>
  <c r="BS709" i="85"/>
  <c r="BS705" i="85"/>
  <c r="BS701" i="85"/>
  <c r="BS697" i="85"/>
  <c r="BS693" i="85"/>
  <c r="BS689" i="85"/>
  <c r="BS685" i="85"/>
  <c r="BS681" i="85"/>
  <c r="BS677" i="85"/>
  <c r="BS673" i="85"/>
  <c r="BS669" i="85"/>
  <c r="BS665" i="85"/>
  <c r="BS661" i="85"/>
  <c r="BS694" i="85"/>
  <c r="BS657" i="85"/>
  <c r="BS714" i="85"/>
  <c r="BS710" i="85"/>
  <c r="BS706" i="85"/>
  <c r="BS702" i="85"/>
  <c r="BS698" i="85"/>
  <c r="BS690" i="85"/>
  <c r="BS686" i="85"/>
  <c r="BS682" i="85"/>
  <c r="BS678" i="85"/>
  <c r="BS674" i="85"/>
  <c r="BS670" i="85"/>
  <c r="BS666" i="85"/>
  <c r="BS662" i="85"/>
  <c r="BS658" i="85"/>
  <c r="BQ688" i="85"/>
  <c r="BQ676" i="85"/>
  <c r="BQ672" i="85"/>
  <c r="BQ712" i="85"/>
  <c r="BQ692" i="85"/>
  <c r="BQ680" i="85"/>
  <c r="BQ707" i="85"/>
  <c r="BQ691" i="85"/>
  <c r="BQ687" i="85"/>
  <c r="BQ683" i="85"/>
  <c r="BQ679" i="85"/>
  <c r="BQ675" i="85"/>
  <c r="BQ671" i="85"/>
  <c r="BQ696" i="85"/>
  <c r="BQ711" i="85"/>
  <c r="BQ695" i="85"/>
  <c r="BQ667" i="85"/>
  <c r="BQ660" i="85"/>
  <c r="BQ699" i="85"/>
  <c r="BQ659" i="85"/>
  <c r="BQ700" i="85"/>
  <c r="BQ664" i="85"/>
  <c r="BQ703" i="85"/>
  <c r="BQ663" i="85"/>
  <c r="BQ668" i="85"/>
  <c r="BQ704" i="85"/>
  <c r="BQ708" i="85"/>
  <c r="BQ684" i="85"/>
  <c r="BQ669" i="85"/>
  <c r="BQ694" i="85"/>
  <c r="BQ661" i="85"/>
  <c r="BQ710" i="85"/>
  <c r="BQ702" i="85"/>
  <c r="BQ686" i="85"/>
  <c r="BQ713" i="85"/>
  <c r="BQ709" i="85"/>
  <c r="BQ705" i="85"/>
  <c r="BQ701" i="85"/>
  <c r="BQ697" i="85"/>
  <c r="BQ693" i="85"/>
  <c r="BQ689" i="85"/>
  <c r="BQ685" i="85"/>
  <c r="BQ681" i="85"/>
  <c r="BQ677" i="85"/>
  <c r="BQ673" i="85"/>
  <c r="BQ665" i="85"/>
  <c r="BQ657" i="85"/>
  <c r="BQ714" i="85"/>
  <c r="BQ706" i="85"/>
  <c r="BQ698" i="85"/>
  <c r="BQ678" i="85"/>
  <c r="BQ662" i="85"/>
  <c r="BQ670" i="85"/>
  <c r="BQ682" i="85"/>
  <c r="BQ674" i="85"/>
  <c r="BQ658" i="85"/>
  <c r="BQ666" i="85"/>
  <c r="BQ690" i="85"/>
  <c r="CA648" i="85"/>
  <c r="CA624" i="85"/>
  <c r="CA596" i="85"/>
  <c r="CA628" i="85"/>
  <c r="CA636" i="85"/>
  <c r="CA604" i="85"/>
  <c r="CA643" i="85"/>
  <c r="CA635" i="85"/>
  <c r="CA627" i="85"/>
  <c r="CA623" i="85"/>
  <c r="CA619" i="85"/>
  <c r="CA615" i="85"/>
  <c r="CA611" i="85"/>
  <c r="CA607" i="85"/>
  <c r="CA603" i="85"/>
  <c r="CA599" i="85"/>
  <c r="CA631" i="85"/>
  <c r="CA651" i="85"/>
  <c r="CA647" i="85"/>
  <c r="CA639" i="85"/>
  <c r="CA644" i="85"/>
  <c r="CA620" i="85"/>
  <c r="CA600" i="85"/>
  <c r="CA640" i="85"/>
  <c r="CA608" i="85"/>
  <c r="CA595" i="85"/>
  <c r="CA632" i="85"/>
  <c r="CA612" i="85"/>
  <c r="CA616" i="85"/>
  <c r="CA649" i="85"/>
  <c r="CA650" i="85"/>
  <c r="CA646" i="85"/>
  <c r="CA642" i="85"/>
  <c r="CA638" i="85"/>
  <c r="CA634" i="85"/>
  <c r="CA630" i="85"/>
  <c r="CA626" i="85"/>
  <c r="CA622" i="85"/>
  <c r="CA618" i="85"/>
  <c r="CA614" i="85"/>
  <c r="CA610" i="85"/>
  <c r="CA606" i="85"/>
  <c r="CA602" i="85"/>
  <c r="CA598" i="85"/>
  <c r="CA625" i="85"/>
  <c r="CA613" i="85"/>
  <c r="CA597" i="85"/>
  <c r="CA652" i="85"/>
  <c r="CA641" i="85"/>
  <c r="CA633" i="85"/>
  <c r="CA629" i="85"/>
  <c r="CA617" i="85"/>
  <c r="CA609" i="85"/>
  <c r="CA601" i="85"/>
  <c r="CA645" i="85"/>
  <c r="CA637" i="85"/>
  <c r="CA621" i="85"/>
  <c r="CA605" i="85"/>
  <c r="BJ595" i="85"/>
  <c r="BR648" i="85"/>
  <c r="BR624" i="85"/>
  <c r="BR596" i="85"/>
  <c r="BR628" i="85"/>
  <c r="BR636" i="85"/>
  <c r="BR604" i="85"/>
  <c r="BR627" i="85"/>
  <c r="BR623" i="85"/>
  <c r="BR619" i="85"/>
  <c r="BR615" i="85"/>
  <c r="BR611" i="85"/>
  <c r="BR607" i="85"/>
  <c r="BR631" i="85"/>
  <c r="BR599" i="85"/>
  <c r="BR647" i="85"/>
  <c r="BR603" i="85"/>
  <c r="BR644" i="85"/>
  <c r="BR620" i="85"/>
  <c r="BR600" i="85"/>
  <c r="BR635" i="85"/>
  <c r="BR639" i="85"/>
  <c r="BR640" i="85"/>
  <c r="BR608" i="85"/>
  <c r="BR643" i="85"/>
  <c r="BR632" i="85"/>
  <c r="BR612" i="85"/>
  <c r="BR652" i="85"/>
  <c r="BR650" i="85"/>
  <c r="BR646" i="85"/>
  <c r="BR642" i="85"/>
  <c r="BR638" i="85"/>
  <c r="BR634" i="85"/>
  <c r="BR630" i="85"/>
  <c r="BR626" i="85"/>
  <c r="BR622" i="85"/>
  <c r="BR618" i="85"/>
  <c r="BR614" i="85"/>
  <c r="BR610" i="85"/>
  <c r="BR606" i="85"/>
  <c r="BR602" i="85"/>
  <c r="BR598" i="85"/>
  <c r="BR621" i="85"/>
  <c r="BR651" i="85"/>
  <c r="BR595" i="85"/>
  <c r="BR605" i="85"/>
  <c r="BR597" i="85"/>
  <c r="BR629" i="85"/>
  <c r="BR613" i="85"/>
  <c r="BR616" i="85"/>
  <c r="BR649" i="85"/>
  <c r="BR645" i="85"/>
  <c r="BR641" i="85"/>
  <c r="BR637" i="85"/>
  <c r="BR633" i="85"/>
  <c r="BR625" i="85"/>
  <c r="BR617" i="85"/>
  <c r="BR609" i="85"/>
  <c r="BR601" i="85"/>
  <c r="BM648" i="85"/>
  <c r="BM596" i="85"/>
  <c r="BM624" i="85"/>
  <c r="BM628" i="85"/>
  <c r="BM604" i="85"/>
  <c r="BM636" i="85"/>
  <c r="BM651" i="85"/>
  <c r="BM647" i="85"/>
  <c r="BM643" i="85"/>
  <c r="BM639" i="85"/>
  <c r="BM635" i="85"/>
  <c r="BM627" i="85"/>
  <c r="BM623" i="85"/>
  <c r="BM619" i="85"/>
  <c r="BM615" i="85"/>
  <c r="BM611" i="85"/>
  <c r="BM607" i="85"/>
  <c r="BM603" i="85"/>
  <c r="BM599" i="85"/>
  <c r="BM631" i="85"/>
  <c r="BM640" i="85"/>
  <c r="BM600" i="85"/>
  <c r="BM608" i="85"/>
  <c r="BM644" i="85"/>
  <c r="BM620" i="85"/>
  <c r="BM616" i="85"/>
  <c r="BM652" i="85"/>
  <c r="BM595" i="85"/>
  <c r="BM630" i="85"/>
  <c r="BM622" i="85"/>
  <c r="BM614" i="85"/>
  <c r="BM602" i="85"/>
  <c r="BM598" i="85"/>
  <c r="BM645" i="85"/>
  <c r="BM632" i="85"/>
  <c r="BM629" i="85"/>
  <c r="BM625" i="85"/>
  <c r="BM621" i="85"/>
  <c r="BM617" i="85"/>
  <c r="BM613" i="85"/>
  <c r="BM609" i="85"/>
  <c r="BM605" i="85"/>
  <c r="BM601" i="85"/>
  <c r="BM597" i="85"/>
  <c r="BM610" i="85"/>
  <c r="BM641" i="85"/>
  <c r="BM637" i="85"/>
  <c r="BM612" i="85"/>
  <c r="BM650" i="85"/>
  <c r="BM646" i="85"/>
  <c r="BM642" i="85"/>
  <c r="BM638" i="85"/>
  <c r="BM634" i="85"/>
  <c r="BM626" i="85"/>
  <c r="BM649" i="85"/>
  <c r="BM633" i="85"/>
  <c r="BM618" i="85"/>
  <c r="BM606" i="85"/>
  <c r="CD648" i="85"/>
  <c r="CD596" i="85"/>
  <c r="CD624" i="85"/>
  <c r="CD628" i="85"/>
  <c r="CD636" i="85"/>
  <c r="CD604" i="85"/>
  <c r="CD631" i="85"/>
  <c r="CD627" i="85"/>
  <c r="CD623" i="85"/>
  <c r="CD619" i="85"/>
  <c r="CD615" i="85"/>
  <c r="CD611" i="85"/>
  <c r="CD607" i="85"/>
  <c r="CD603" i="85"/>
  <c r="CD599" i="85"/>
  <c r="CD651" i="85"/>
  <c r="CD647" i="85"/>
  <c r="CD643" i="85"/>
  <c r="CD639" i="85"/>
  <c r="CD635" i="85"/>
  <c r="CD620" i="85"/>
  <c r="CD644" i="85"/>
  <c r="CD608" i="85"/>
  <c r="CD600" i="85"/>
  <c r="CD595" i="85"/>
  <c r="CD640" i="85"/>
  <c r="CD612" i="85"/>
  <c r="CD632" i="85"/>
  <c r="CD652" i="85"/>
  <c r="CD613" i="85"/>
  <c r="CD650" i="85"/>
  <c r="CD630" i="85"/>
  <c r="CD626" i="85"/>
  <c r="CD622" i="85"/>
  <c r="CD618" i="85"/>
  <c r="CD614" i="85"/>
  <c r="CD610" i="85"/>
  <c r="CD606" i="85"/>
  <c r="CD629" i="85"/>
  <c r="CD621" i="85"/>
  <c r="CD616" i="85"/>
  <c r="CD649" i="85"/>
  <c r="CD645" i="85"/>
  <c r="CD641" i="85"/>
  <c r="CD637" i="85"/>
  <c r="CD633" i="85"/>
  <c r="CD646" i="85"/>
  <c r="CD642" i="85"/>
  <c r="CD638" i="85"/>
  <c r="CD634" i="85"/>
  <c r="CD602" i="85"/>
  <c r="CD598" i="85"/>
  <c r="CD625" i="85"/>
  <c r="CD617" i="85"/>
  <c r="CD609" i="85"/>
  <c r="CD605" i="85"/>
  <c r="CD601" i="85"/>
  <c r="CD597" i="85"/>
  <c r="BH595" i="85"/>
  <c r="CC556" i="85"/>
  <c r="CC572" i="85"/>
  <c r="CC568" i="85"/>
  <c r="CC540" i="85"/>
  <c r="CC548" i="85"/>
  <c r="CC533" i="85"/>
  <c r="CC580" i="85"/>
  <c r="CC587" i="85"/>
  <c r="CC583" i="85"/>
  <c r="CC579" i="85"/>
  <c r="CC551" i="85"/>
  <c r="CC547" i="85"/>
  <c r="CC543" i="85"/>
  <c r="CC539" i="85"/>
  <c r="CC535" i="85"/>
  <c r="CC555" i="85"/>
  <c r="CC575" i="85"/>
  <c r="CC571" i="85"/>
  <c r="CC567" i="85"/>
  <c r="CC563" i="85"/>
  <c r="CC559" i="85"/>
  <c r="CC584" i="85"/>
  <c r="CC544" i="85"/>
  <c r="CC564" i="85"/>
  <c r="CC578" i="85"/>
  <c r="CC590" i="85"/>
  <c r="CC574" i="85"/>
  <c r="CC558" i="85"/>
  <c r="CC554" i="85"/>
  <c r="CC550" i="85"/>
  <c r="CC546" i="85"/>
  <c r="CC542" i="85"/>
  <c r="CC536" i="85"/>
  <c r="CC552" i="85"/>
  <c r="CC562" i="85"/>
  <c r="CC588" i="85"/>
  <c r="CC560" i="85"/>
  <c r="CC586" i="85"/>
  <c r="CC566" i="85"/>
  <c r="CC582" i="85"/>
  <c r="CC570" i="85"/>
  <c r="CC538" i="85"/>
  <c r="CC581" i="85"/>
  <c r="CC541" i="85"/>
  <c r="CC577" i="85"/>
  <c r="CC573" i="85"/>
  <c r="CC569" i="85"/>
  <c r="CC565" i="85"/>
  <c r="CC561" i="85"/>
  <c r="CC557" i="85"/>
  <c r="CC585" i="85"/>
  <c r="CC549" i="85"/>
  <c r="CC545" i="85"/>
  <c r="CC576" i="85"/>
  <c r="CC553" i="85"/>
  <c r="CC589" i="85"/>
  <c r="CC537" i="85"/>
  <c r="CC534" i="85"/>
  <c r="BK572" i="85"/>
  <c r="BK556" i="85"/>
  <c r="BK568" i="85"/>
  <c r="BK540" i="85"/>
  <c r="BK548" i="85"/>
  <c r="BK533" i="85"/>
  <c r="BK580" i="85"/>
  <c r="BK587" i="85"/>
  <c r="BK555" i="85"/>
  <c r="BK583" i="85"/>
  <c r="BK579" i="85"/>
  <c r="BK575" i="85"/>
  <c r="BK571" i="85"/>
  <c r="BK567" i="85"/>
  <c r="BK563" i="85"/>
  <c r="BK559" i="85"/>
  <c r="BK551" i="85"/>
  <c r="BK547" i="85"/>
  <c r="BK543" i="85"/>
  <c r="BK539" i="85"/>
  <c r="BK535" i="85"/>
  <c r="BK564" i="85"/>
  <c r="BK544" i="85"/>
  <c r="BK552" i="85"/>
  <c r="BK584" i="85"/>
  <c r="BK590" i="85"/>
  <c r="BK586" i="85"/>
  <c r="BK582" i="85"/>
  <c r="BK578" i="85"/>
  <c r="BK574" i="85"/>
  <c r="BK570" i="85"/>
  <c r="BK566" i="85"/>
  <c r="BK562" i="85"/>
  <c r="BK550" i="85"/>
  <c r="BK542" i="85"/>
  <c r="BK546" i="85"/>
  <c r="BK576" i="85"/>
  <c r="BK554" i="85"/>
  <c r="BK538" i="85"/>
  <c r="BK536" i="85"/>
  <c r="BK588" i="85"/>
  <c r="BK558" i="85"/>
  <c r="BK589" i="85"/>
  <c r="BK585" i="85"/>
  <c r="BK581" i="85"/>
  <c r="BK573" i="85"/>
  <c r="BK565" i="85"/>
  <c r="BK557" i="85"/>
  <c r="BK553" i="85"/>
  <c r="BK549" i="85"/>
  <c r="BK545" i="85"/>
  <c r="BK541" i="85"/>
  <c r="BK537" i="85"/>
  <c r="BK534" i="85"/>
  <c r="BK560" i="85"/>
  <c r="BK577" i="85"/>
  <c r="BK569" i="85"/>
  <c r="BK561" i="85"/>
  <c r="BW556" i="85"/>
  <c r="BW572" i="85"/>
  <c r="BW568" i="85"/>
  <c r="BW540" i="85"/>
  <c r="BW548" i="85"/>
  <c r="BW533" i="85"/>
  <c r="BW580" i="85"/>
  <c r="BW587" i="85"/>
  <c r="BW583" i="85"/>
  <c r="BW579" i="85"/>
  <c r="BW535" i="85"/>
  <c r="BW555" i="85"/>
  <c r="BW551" i="85"/>
  <c r="BW547" i="85"/>
  <c r="BW543" i="85"/>
  <c r="BW539" i="85"/>
  <c r="BW567" i="85"/>
  <c r="BW552" i="85"/>
  <c r="BW571" i="85"/>
  <c r="BW584" i="85"/>
  <c r="BW575" i="85"/>
  <c r="BW559" i="85"/>
  <c r="BW564" i="85"/>
  <c r="BW544" i="85"/>
  <c r="BW590" i="85"/>
  <c r="BW586" i="85"/>
  <c r="BW582" i="85"/>
  <c r="BW578" i="85"/>
  <c r="BW570" i="85"/>
  <c r="BW538" i="85"/>
  <c r="BW566" i="85"/>
  <c r="BW558" i="85"/>
  <c r="BW554" i="85"/>
  <c r="BW550" i="85"/>
  <c r="BW546" i="85"/>
  <c r="BW542" i="85"/>
  <c r="BW560" i="85"/>
  <c r="BW536" i="85"/>
  <c r="BW562" i="85"/>
  <c r="BW588" i="85"/>
  <c r="BW589" i="85"/>
  <c r="BW585" i="85"/>
  <c r="BW581" i="85"/>
  <c r="BW553" i="85"/>
  <c r="BW537" i="85"/>
  <c r="BW534" i="85"/>
  <c r="BW549" i="85"/>
  <c r="BW545" i="85"/>
  <c r="BW541" i="85"/>
  <c r="BW576" i="85"/>
  <c r="BW577" i="85"/>
  <c r="BW573" i="85"/>
  <c r="BW569" i="85"/>
  <c r="BW565" i="85"/>
  <c r="BW561" i="85"/>
  <c r="BW557" i="85"/>
  <c r="BW563" i="85"/>
  <c r="BW574" i="85"/>
  <c r="BP572" i="85"/>
  <c r="BP556" i="85"/>
  <c r="BP568" i="85"/>
  <c r="BP540" i="85"/>
  <c r="BP548" i="85"/>
  <c r="BP533" i="85"/>
  <c r="BP580" i="85"/>
  <c r="BP575" i="85"/>
  <c r="BP571" i="85"/>
  <c r="BP567" i="85"/>
  <c r="BP563" i="85"/>
  <c r="BP559" i="85"/>
  <c r="BP555" i="85"/>
  <c r="BP587" i="85"/>
  <c r="BP583" i="85"/>
  <c r="BP551" i="85"/>
  <c r="BP547" i="85"/>
  <c r="BP543" i="85"/>
  <c r="BP539" i="85"/>
  <c r="BP535" i="85"/>
  <c r="BP564" i="85"/>
  <c r="BP552" i="85"/>
  <c r="BP584" i="85"/>
  <c r="BP590" i="85"/>
  <c r="BP586" i="85"/>
  <c r="BP582" i="85"/>
  <c r="BP578" i="85"/>
  <c r="BP574" i="85"/>
  <c r="BP570" i="85"/>
  <c r="BP566" i="85"/>
  <c r="BP562" i="85"/>
  <c r="BP579" i="85"/>
  <c r="BP576" i="85"/>
  <c r="BP554" i="85"/>
  <c r="BP550" i="85"/>
  <c r="BP546" i="85"/>
  <c r="BP542" i="85"/>
  <c r="BP538" i="85"/>
  <c r="BP536" i="85"/>
  <c r="BP560" i="85"/>
  <c r="BP569" i="85"/>
  <c r="BP561" i="85"/>
  <c r="BP588" i="85"/>
  <c r="BP589" i="85"/>
  <c r="BP585" i="85"/>
  <c r="BP553" i="85"/>
  <c r="BP549" i="85"/>
  <c r="BP545" i="85"/>
  <c r="BP541" i="85"/>
  <c r="BP537" i="85"/>
  <c r="BP534" i="85"/>
  <c r="BP577" i="85"/>
  <c r="BP565" i="85"/>
  <c r="BP544" i="85"/>
  <c r="BP558" i="85"/>
  <c r="BP581" i="85"/>
  <c r="BP573" i="85"/>
  <c r="BP557" i="85"/>
  <c r="BV572" i="85"/>
  <c r="BV556" i="85"/>
  <c r="BV568" i="85"/>
  <c r="BV540" i="85"/>
  <c r="BV548" i="85"/>
  <c r="BV580" i="85"/>
  <c r="BV533" i="85"/>
  <c r="BV583" i="85"/>
  <c r="BV579" i="85"/>
  <c r="BV555" i="85"/>
  <c r="BV551" i="85"/>
  <c r="BV547" i="85"/>
  <c r="BV543" i="85"/>
  <c r="BV539" i="85"/>
  <c r="BV535" i="85"/>
  <c r="BV587" i="85"/>
  <c r="BV575" i="85"/>
  <c r="BV559" i="85"/>
  <c r="BV552" i="85"/>
  <c r="BV563" i="85"/>
  <c r="BV564" i="85"/>
  <c r="BV584" i="85"/>
  <c r="BV567" i="85"/>
  <c r="BV544" i="85"/>
  <c r="BV571" i="85"/>
  <c r="BV590" i="85"/>
  <c r="BV586" i="85"/>
  <c r="BV582" i="85"/>
  <c r="BV574" i="85"/>
  <c r="BV570" i="85"/>
  <c r="BV566" i="85"/>
  <c r="BV562" i="85"/>
  <c r="BV578" i="85"/>
  <c r="BV554" i="85"/>
  <c r="BV550" i="85"/>
  <c r="BV546" i="85"/>
  <c r="BV542" i="85"/>
  <c r="BV536" i="85"/>
  <c r="BV576" i="85"/>
  <c r="BV588" i="85"/>
  <c r="BV558" i="85"/>
  <c r="BV538" i="85"/>
  <c r="BV589" i="85"/>
  <c r="BV585" i="85"/>
  <c r="BV581" i="85"/>
  <c r="BV553" i="85"/>
  <c r="BV549" i="85"/>
  <c r="BV545" i="85"/>
  <c r="BV541" i="85"/>
  <c r="BV534" i="85"/>
  <c r="BV560" i="85"/>
  <c r="BV537" i="85"/>
  <c r="BV577" i="85"/>
  <c r="BV573" i="85"/>
  <c r="BV569" i="85"/>
  <c r="BV565" i="85"/>
  <c r="BV561" i="85"/>
  <c r="BV557" i="85"/>
  <c r="BI556" i="85"/>
  <c r="BI572" i="85"/>
  <c r="BI540" i="85"/>
  <c r="BI568" i="85"/>
  <c r="BI580" i="85"/>
  <c r="BI533" i="85"/>
  <c r="BI548" i="85"/>
  <c r="BI587" i="85"/>
  <c r="BI583" i="85"/>
  <c r="BI551" i="85"/>
  <c r="BI547" i="85"/>
  <c r="BI543" i="85"/>
  <c r="BI539" i="85"/>
  <c r="BI535" i="85"/>
  <c r="BI579" i="85"/>
  <c r="BI575" i="85"/>
  <c r="BI571" i="85"/>
  <c r="BI567" i="85"/>
  <c r="BI563" i="85"/>
  <c r="BI559" i="85"/>
  <c r="BI555" i="85"/>
  <c r="BI544" i="85"/>
  <c r="BI584" i="85"/>
  <c r="BI552" i="85"/>
  <c r="BI564" i="85"/>
  <c r="BI590" i="85"/>
  <c r="BI574" i="85"/>
  <c r="BI554" i="85"/>
  <c r="BI578" i="85"/>
  <c r="BI562" i="85"/>
  <c r="BI558" i="85"/>
  <c r="BI588" i="85"/>
  <c r="BI560" i="85"/>
  <c r="BI536" i="85"/>
  <c r="BI582" i="85"/>
  <c r="BI566" i="85"/>
  <c r="BI550" i="85"/>
  <c r="BI542" i="85"/>
  <c r="BI534" i="85"/>
  <c r="BI553" i="85"/>
  <c r="BI549" i="85"/>
  <c r="BI538" i="85"/>
  <c r="BI577" i="85"/>
  <c r="BI573" i="85"/>
  <c r="BI569" i="85"/>
  <c r="BI565" i="85"/>
  <c r="BI561" i="85"/>
  <c r="BI557" i="85"/>
  <c r="BI545" i="85"/>
  <c r="BI541" i="85"/>
  <c r="BI537" i="85"/>
  <c r="BI586" i="85"/>
  <c r="BI570" i="85"/>
  <c r="BI546" i="85"/>
  <c r="BI576" i="85"/>
  <c r="BI581" i="85"/>
  <c r="BI589" i="85"/>
  <c r="BI585" i="85"/>
  <c r="BT223" i="85"/>
  <c r="CE223" i="85"/>
  <c r="BN223" i="85"/>
  <c r="BO223" i="85"/>
  <c r="BZ223" i="85"/>
  <c r="BY223" i="85"/>
  <c r="CA409" i="85"/>
  <c r="BJ409" i="85"/>
  <c r="BR409" i="85"/>
  <c r="BM409" i="85"/>
  <c r="CD409" i="85"/>
  <c r="BH409" i="85"/>
  <c r="AW161" i="85"/>
  <c r="BU161" i="85"/>
  <c r="BK161" i="85"/>
  <c r="BG161" i="85"/>
  <c r="BO161" i="85"/>
  <c r="BP161" i="85"/>
  <c r="AQ161" i="85"/>
  <c r="CD161" i="85"/>
  <c r="AS161" i="85"/>
  <c r="CC688" i="85"/>
  <c r="CC676" i="85"/>
  <c r="CC712" i="85"/>
  <c r="CC672" i="85"/>
  <c r="CC692" i="85"/>
  <c r="CC680" i="85"/>
  <c r="CC711" i="85"/>
  <c r="CC707" i="85"/>
  <c r="CC703" i="85"/>
  <c r="CC699" i="85"/>
  <c r="CC695" i="85"/>
  <c r="CC691" i="85"/>
  <c r="CC660" i="85"/>
  <c r="CC700" i="85"/>
  <c r="CC687" i="85"/>
  <c r="CC679" i="85"/>
  <c r="CC675" i="85"/>
  <c r="CC671" i="85"/>
  <c r="CC667" i="85"/>
  <c r="CC663" i="85"/>
  <c r="CC659" i="85"/>
  <c r="CC664" i="85"/>
  <c r="CC696" i="85"/>
  <c r="CC683" i="85"/>
  <c r="CC668" i="85"/>
  <c r="CC704" i="85"/>
  <c r="CC689" i="85"/>
  <c r="CC681" i="85"/>
  <c r="CC657" i="85"/>
  <c r="CC714" i="85"/>
  <c r="CC710" i="85"/>
  <c r="CC706" i="85"/>
  <c r="CC702" i="85"/>
  <c r="CC698" i="85"/>
  <c r="CC690" i="85"/>
  <c r="CC686" i="85"/>
  <c r="CC682" i="85"/>
  <c r="CC678" i="85"/>
  <c r="CC674" i="85"/>
  <c r="CC670" i="85"/>
  <c r="CC662" i="85"/>
  <c r="CC713" i="85"/>
  <c r="CC709" i="85"/>
  <c r="CC705" i="85"/>
  <c r="CC694" i="85"/>
  <c r="CC684" i="85"/>
  <c r="CC693" i="85"/>
  <c r="CC685" i="85"/>
  <c r="CC677" i="85"/>
  <c r="CC666" i="85"/>
  <c r="CC708" i="85"/>
  <c r="CC661" i="85"/>
  <c r="CC701" i="85"/>
  <c r="CC665" i="85"/>
  <c r="CC658" i="85"/>
  <c r="CC697" i="85"/>
  <c r="CC669" i="85"/>
  <c r="CC673" i="85"/>
  <c r="BW676" i="85"/>
  <c r="BW688" i="85"/>
  <c r="BW672" i="85"/>
  <c r="BW692" i="85"/>
  <c r="BW680" i="85"/>
  <c r="BW712" i="85"/>
  <c r="BW711" i="85"/>
  <c r="BW707" i="85"/>
  <c r="BW703" i="85"/>
  <c r="BW699" i="85"/>
  <c r="BW695" i="85"/>
  <c r="BW691" i="85"/>
  <c r="BW687" i="85"/>
  <c r="BW700" i="85"/>
  <c r="BW664" i="85"/>
  <c r="BW683" i="85"/>
  <c r="BW679" i="85"/>
  <c r="BW675" i="85"/>
  <c r="BW671" i="85"/>
  <c r="BW667" i="85"/>
  <c r="BW663" i="85"/>
  <c r="BW659" i="85"/>
  <c r="BW696" i="85"/>
  <c r="BW660" i="85"/>
  <c r="BW708" i="85"/>
  <c r="BW684" i="85"/>
  <c r="BW704" i="85"/>
  <c r="BW668" i="85"/>
  <c r="BW713" i="85"/>
  <c r="BW709" i="85"/>
  <c r="BW705" i="85"/>
  <c r="BW701" i="85"/>
  <c r="BW697" i="85"/>
  <c r="BW693" i="85"/>
  <c r="BW689" i="85"/>
  <c r="BW685" i="85"/>
  <c r="BW681" i="85"/>
  <c r="BW677" i="85"/>
  <c r="BW673" i="85"/>
  <c r="BW669" i="85"/>
  <c r="BW665" i="85"/>
  <c r="BW661" i="85"/>
  <c r="BW657" i="85"/>
  <c r="BW714" i="85"/>
  <c r="BW710" i="85"/>
  <c r="BW706" i="85"/>
  <c r="BW702" i="85"/>
  <c r="BW698" i="85"/>
  <c r="BW694" i="85"/>
  <c r="BW690" i="85"/>
  <c r="BW686" i="85"/>
  <c r="BW682" i="85"/>
  <c r="BW678" i="85"/>
  <c r="BW674" i="85"/>
  <c r="BW670" i="85"/>
  <c r="BW666" i="85"/>
  <c r="BW662" i="85"/>
  <c r="BW658" i="85"/>
  <c r="BV676" i="85"/>
  <c r="BV688" i="85"/>
  <c r="BV712" i="85"/>
  <c r="BV692" i="85"/>
  <c r="BV680" i="85"/>
  <c r="BV672" i="85"/>
  <c r="BV691" i="85"/>
  <c r="BV687" i="85"/>
  <c r="BV711" i="85"/>
  <c r="BV707" i="85"/>
  <c r="BV703" i="85"/>
  <c r="BV699" i="85"/>
  <c r="BV695" i="85"/>
  <c r="BV700" i="85"/>
  <c r="BV664" i="85"/>
  <c r="BV683" i="85"/>
  <c r="BV679" i="85"/>
  <c r="BV675" i="85"/>
  <c r="BV671" i="85"/>
  <c r="BV667" i="85"/>
  <c r="BV663" i="85"/>
  <c r="BV659" i="85"/>
  <c r="BV660" i="85"/>
  <c r="BV696" i="85"/>
  <c r="BV708" i="85"/>
  <c r="BV684" i="85"/>
  <c r="BV704" i="85"/>
  <c r="BV668" i="85"/>
  <c r="BV713" i="85"/>
  <c r="BV693" i="85"/>
  <c r="BV689" i="85"/>
  <c r="BV685" i="85"/>
  <c r="BV681" i="85"/>
  <c r="BV677" i="85"/>
  <c r="BV673" i="85"/>
  <c r="BV669" i="85"/>
  <c r="BV665" i="85"/>
  <c r="BV661" i="85"/>
  <c r="BV694" i="85"/>
  <c r="BV709" i="85"/>
  <c r="BV705" i="85"/>
  <c r="BV701" i="85"/>
  <c r="BV697" i="85"/>
  <c r="BV657" i="85"/>
  <c r="BV714" i="85"/>
  <c r="BV710" i="85"/>
  <c r="BV706" i="85"/>
  <c r="BV702" i="85"/>
  <c r="BV698" i="85"/>
  <c r="BV690" i="85"/>
  <c r="BV686" i="85"/>
  <c r="BV682" i="85"/>
  <c r="BV678" i="85"/>
  <c r="BV674" i="85"/>
  <c r="BV670" i="85"/>
  <c r="BV666" i="85"/>
  <c r="BV662" i="85"/>
  <c r="BV658" i="85"/>
  <c r="BT648" i="85"/>
  <c r="BT624" i="85"/>
  <c r="BT596" i="85"/>
  <c r="BT636" i="85"/>
  <c r="BT604" i="85"/>
  <c r="BT628" i="85"/>
  <c r="BT647" i="85"/>
  <c r="BT639" i="85"/>
  <c r="BT631" i="85"/>
  <c r="BT643" i="85"/>
  <c r="BT635" i="85"/>
  <c r="BT627" i="85"/>
  <c r="BT623" i="85"/>
  <c r="BT619" i="85"/>
  <c r="BT615" i="85"/>
  <c r="BT611" i="85"/>
  <c r="BT607" i="85"/>
  <c r="BT603" i="85"/>
  <c r="BT599" i="85"/>
  <c r="BT651" i="85"/>
  <c r="BT644" i="85"/>
  <c r="BT620" i="85"/>
  <c r="BT600" i="85"/>
  <c r="BT640" i="85"/>
  <c r="BT608" i="85"/>
  <c r="BT616" i="85"/>
  <c r="BT595" i="85"/>
  <c r="BT652" i="85"/>
  <c r="BT632" i="85"/>
  <c r="BT612" i="85"/>
  <c r="BT645" i="85"/>
  <c r="BT637" i="85"/>
  <c r="BT629" i="85"/>
  <c r="BT625" i="85"/>
  <c r="BT621" i="85"/>
  <c r="BT617" i="85"/>
  <c r="BT613" i="85"/>
  <c r="BT609" i="85"/>
  <c r="BT605" i="85"/>
  <c r="BT601" i="85"/>
  <c r="BT597" i="85"/>
  <c r="BT641" i="85"/>
  <c r="BT633" i="85"/>
  <c r="BT650" i="85"/>
  <c r="BT646" i="85"/>
  <c r="BT642" i="85"/>
  <c r="BT638" i="85"/>
  <c r="BT634" i="85"/>
  <c r="BT630" i="85"/>
  <c r="BT626" i="85"/>
  <c r="BT622" i="85"/>
  <c r="BT618" i="85"/>
  <c r="BT614" i="85"/>
  <c r="BT610" i="85"/>
  <c r="BT602" i="85"/>
  <c r="BT598" i="85"/>
  <c r="BT649" i="85"/>
  <c r="BT606" i="85"/>
  <c r="CE648" i="85"/>
  <c r="CE624" i="85"/>
  <c r="CE596" i="85"/>
  <c r="CE628" i="85"/>
  <c r="CE604" i="85"/>
  <c r="CE636" i="85"/>
  <c r="CE627" i="85"/>
  <c r="CE623" i="85"/>
  <c r="CE619" i="85"/>
  <c r="CE615" i="85"/>
  <c r="CE611" i="85"/>
  <c r="CE607" i="85"/>
  <c r="CE603" i="85"/>
  <c r="CE599" i="85"/>
  <c r="CE651" i="85"/>
  <c r="CE647" i="85"/>
  <c r="CE643" i="85"/>
  <c r="CE639" i="85"/>
  <c r="CE635" i="85"/>
  <c r="CE631" i="85"/>
  <c r="CE640" i="85"/>
  <c r="CE620" i="85"/>
  <c r="CE600" i="85"/>
  <c r="CE644" i="85"/>
  <c r="CE608" i="85"/>
  <c r="CE595" i="85"/>
  <c r="CE652" i="85"/>
  <c r="CE612" i="85"/>
  <c r="CE630" i="85"/>
  <c r="CE626" i="85"/>
  <c r="CE622" i="85"/>
  <c r="CE618" i="85"/>
  <c r="CE614" i="85"/>
  <c r="CE610" i="85"/>
  <c r="CE606" i="85"/>
  <c r="CE602" i="85"/>
  <c r="CE598" i="85"/>
  <c r="CE625" i="85"/>
  <c r="CE613" i="85"/>
  <c r="CE605" i="85"/>
  <c r="CE632" i="85"/>
  <c r="CE649" i="85"/>
  <c r="CE645" i="85"/>
  <c r="CE641" i="85"/>
  <c r="CE637" i="85"/>
  <c r="CE633" i="85"/>
  <c r="CE650" i="85"/>
  <c r="CE609" i="85"/>
  <c r="CE601" i="85"/>
  <c r="CE646" i="85"/>
  <c r="CE642" i="85"/>
  <c r="CE638" i="85"/>
  <c r="CE634" i="85"/>
  <c r="CE616" i="85"/>
  <c r="CE629" i="85"/>
  <c r="CE621" i="85"/>
  <c r="CE617" i="85"/>
  <c r="CE597" i="85"/>
  <c r="BO648" i="85"/>
  <c r="BO624" i="85"/>
  <c r="BO596" i="85"/>
  <c r="BO628" i="85"/>
  <c r="BO636" i="85"/>
  <c r="BO604" i="85"/>
  <c r="BO651" i="85"/>
  <c r="BO647" i="85"/>
  <c r="BO643" i="85"/>
  <c r="BO639" i="85"/>
  <c r="BO635" i="85"/>
  <c r="BO631" i="85"/>
  <c r="BO627" i="85"/>
  <c r="BO623" i="85"/>
  <c r="BO619" i="85"/>
  <c r="BO615" i="85"/>
  <c r="BO611" i="85"/>
  <c r="BO607" i="85"/>
  <c r="BO603" i="85"/>
  <c r="BO599" i="85"/>
  <c r="BO608" i="85"/>
  <c r="BO640" i="85"/>
  <c r="BO620" i="85"/>
  <c r="BO600" i="85"/>
  <c r="BO644" i="85"/>
  <c r="BO632" i="85"/>
  <c r="BO616" i="85"/>
  <c r="BO595" i="85"/>
  <c r="BO652" i="85"/>
  <c r="BO612" i="85"/>
  <c r="BO645" i="85"/>
  <c r="BO629" i="85"/>
  <c r="BO625" i="85"/>
  <c r="BO621" i="85"/>
  <c r="BO617" i="85"/>
  <c r="BO609" i="85"/>
  <c r="BO605" i="85"/>
  <c r="BO601" i="85"/>
  <c r="BO597" i="85"/>
  <c r="BO633" i="85"/>
  <c r="BO613" i="85"/>
  <c r="BO646" i="85"/>
  <c r="BO638" i="85"/>
  <c r="BO630" i="85"/>
  <c r="BO626" i="85"/>
  <c r="BO622" i="85"/>
  <c r="BO618" i="85"/>
  <c r="BO614" i="85"/>
  <c r="BO610" i="85"/>
  <c r="BO606" i="85"/>
  <c r="BO602" i="85"/>
  <c r="BO598" i="85"/>
  <c r="BO649" i="85"/>
  <c r="BO641" i="85"/>
  <c r="BO637" i="85"/>
  <c r="BO650" i="85"/>
  <c r="BO642" i="85"/>
  <c r="BO634" i="85"/>
  <c r="BZ624" i="85"/>
  <c r="BZ596" i="85"/>
  <c r="BZ648" i="85"/>
  <c r="BZ628" i="85"/>
  <c r="BZ604" i="85"/>
  <c r="BZ636" i="85"/>
  <c r="BZ631" i="85"/>
  <c r="BZ651" i="85"/>
  <c r="BZ647" i="85"/>
  <c r="BZ643" i="85"/>
  <c r="BZ639" i="85"/>
  <c r="BZ635" i="85"/>
  <c r="BZ599" i="85"/>
  <c r="BZ615" i="85"/>
  <c r="BZ619" i="85"/>
  <c r="BZ640" i="85"/>
  <c r="BZ608" i="85"/>
  <c r="BZ623" i="85"/>
  <c r="BZ607" i="85"/>
  <c r="BZ611" i="85"/>
  <c r="BZ603" i="85"/>
  <c r="BZ600" i="85"/>
  <c r="BZ627" i="85"/>
  <c r="BZ620" i="85"/>
  <c r="BZ644" i="85"/>
  <c r="BZ632" i="85"/>
  <c r="BZ612" i="85"/>
  <c r="BZ652" i="85"/>
  <c r="BZ616" i="85"/>
  <c r="BZ595" i="85"/>
  <c r="BZ649" i="85"/>
  <c r="BZ645" i="85"/>
  <c r="BZ641" i="85"/>
  <c r="BZ637" i="85"/>
  <c r="BZ633" i="85"/>
  <c r="BZ605" i="85"/>
  <c r="BZ601" i="85"/>
  <c r="BZ597" i="85"/>
  <c r="BZ629" i="85"/>
  <c r="BZ625" i="85"/>
  <c r="BZ621" i="85"/>
  <c r="BZ617" i="85"/>
  <c r="BZ613" i="85"/>
  <c r="BZ609" i="85"/>
  <c r="BZ646" i="85"/>
  <c r="BZ630" i="85"/>
  <c r="BZ614" i="85"/>
  <c r="BZ598" i="85"/>
  <c r="BZ642" i="85"/>
  <c r="BZ626" i="85"/>
  <c r="BZ610" i="85"/>
  <c r="BZ650" i="85"/>
  <c r="BZ634" i="85"/>
  <c r="BZ618" i="85"/>
  <c r="BZ602" i="85"/>
  <c r="BZ638" i="85"/>
  <c r="BZ622" i="85"/>
  <c r="BZ606" i="85"/>
  <c r="BY648" i="85"/>
  <c r="BY624" i="85"/>
  <c r="BY596" i="85"/>
  <c r="BY628" i="85"/>
  <c r="BY636" i="85"/>
  <c r="BY604" i="85"/>
  <c r="BY651" i="85"/>
  <c r="BY647" i="85"/>
  <c r="BY643" i="85"/>
  <c r="BY639" i="85"/>
  <c r="BY635" i="85"/>
  <c r="BY631" i="85"/>
  <c r="BY611" i="85"/>
  <c r="BY599" i="85"/>
  <c r="BY627" i="85"/>
  <c r="BY619" i="85"/>
  <c r="BY603" i="85"/>
  <c r="BY607" i="85"/>
  <c r="BY615" i="85"/>
  <c r="BY640" i="85"/>
  <c r="BY608" i="85"/>
  <c r="BY644" i="85"/>
  <c r="BY620" i="85"/>
  <c r="BY600" i="85"/>
  <c r="BY623" i="85"/>
  <c r="BY595" i="85"/>
  <c r="BY616" i="85"/>
  <c r="BY652" i="85"/>
  <c r="BY632" i="85"/>
  <c r="BY625" i="85"/>
  <c r="BY613" i="85"/>
  <c r="BY629" i="85"/>
  <c r="BY601" i="85"/>
  <c r="BY649" i="85"/>
  <c r="BY645" i="85"/>
  <c r="BY641" i="85"/>
  <c r="BY637" i="85"/>
  <c r="BY617" i="85"/>
  <c r="BY605" i="85"/>
  <c r="BY621" i="85"/>
  <c r="BY609" i="85"/>
  <c r="BY650" i="85"/>
  <c r="BY646" i="85"/>
  <c r="BY642" i="85"/>
  <c r="BY638" i="85"/>
  <c r="BY634" i="85"/>
  <c r="BY630" i="85"/>
  <c r="BY626" i="85"/>
  <c r="BY622" i="85"/>
  <c r="BY618" i="85"/>
  <c r="BY614" i="85"/>
  <c r="BY610" i="85"/>
  <c r="BY606" i="85"/>
  <c r="BY602" i="85"/>
  <c r="BY598" i="85"/>
  <c r="BY612" i="85"/>
  <c r="BY633" i="85"/>
  <c r="BY597" i="85"/>
  <c r="BU572" i="85"/>
  <c r="BU556" i="85"/>
  <c r="BU568" i="85"/>
  <c r="BU540" i="85"/>
  <c r="BU580" i="85"/>
  <c r="BU548" i="85"/>
  <c r="BU533" i="85"/>
  <c r="BU587" i="85"/>
  <c r="BU551" i="85"/>
  <c r="BU547" i="85"/>
  <c r="BU543" i="85"/>
  <c r="BU539" i="85"/>
  <c r="BU583" i="85"/>
  <c r="BU579" i="85"/>
  <c r="BU555" i="85"/>
  <c r="BU535" i="85"/>
  <c r="BU567" i="85"/>
  <c r="BU552" i="85"/>
  <c r="BU571" i="85"/>
  <c r="BU584" i="85"/>
  <c r="BU575" i="85"/>
  <c r="BU559" i="85"/>
  <c r="BU544" i="85"/>
  <c r="BU563" i="85"/>
  <c r="BU564" i="85"/>
  <c r="BU586" i="85"/>
  <c r="BU582" i="85"/>
  <c r="BU574" i="85"/>
  <c r="BU570" i="85"/>
  <c r="BU566" i="85"/>
  <c r="BU562" i="85"/>
  <c r="BU558" i="85"/>
  <c r="BU590" i="85"/>
  <c r="BU578" i="85"/>
  <c r="BU576" i="85"/>
  <c r="BU554" i="85"/>
  <c r="BU550" i="85"/>
  <c r="BU546" i="85"/>
  <c r="BU542" i="85"/>
  <c r="BU536" i="85"/>
  <c r="BU538" i="85"/>
  <c r="BU588" i="85"/>
  <c r="BU560" i="85"/>
  <c r="BU589" i="85"/>
  <c r="BU585" i="85"/>
  <c r="BU581" i="85"/>
  <c r="BU537" i="85"/>
  <c r="BU534" i="85"/>
  <c r="BU577" i="85"/>
  <c r="BU573" i="85"/>
  <c r="BU569" i="85"/>
  <c r="BU565" i="85"/>
  <c r="BU561" i="85"/>
  <c r="BU557" i="85"/>
  <c r="BU553" i="85"/>
  <c r="BU549" i="85"/>
  <c r="BU545" i="85"/>
  <c r="BU541" i="85"/>
  <c r="BL572" i="85"/>
  <c r="BL556" i="85"/>
  <c r="BL568" i="85"/>
  <c r="BL540" i="85"/>
  <c r="BL548" i="85"/>
  <c r="BL533" i="85"/>
  <c r="BL580" i="85"/>
  <c r="BL587" i="85"/>
  <c r="BL575" i="85"/>
  <c r="BL571" i="85"/>
  <c r="BL567" i="85"/>
  <c r="BL563" i="85"/>
  <c r="BL559" i="85"/>
  <c r="BL555" i="85"/>
  <c r="BL583" i="85"/>
  <c r="BL579" i="85"/>
  <c r="BL551" i="85"/>
  <c r="BL547" i="85"/>
  <c r="BL543" i="85"/>
  <c r="BL539" i="85"/>
  <c r="BL535" i="85"/>
  <c r="BL564" i="85"/>
  <c r="BL552" i="85"/>
  <c r="BL584" i="85"/>
  <c r="BL590" i="85"/>
  <c r="BL586" i="85"/>
  <c r="BL582" i="85"/>
  <c r="BL574" i="85"/>
  <c r="BL570" i="85"/>
  <c r="BL566" i="85"/>
  <c r="BL562" i="85"/>
  <c r="BL558" i="85"/>
  <c r="BL578" i="85"/>
  <c r="BL544" i="85"/>
  <c r="BL576" i="85"/>
  <c r="BL554" i="85"/>
  <c r="BL550" i="85"/>
  <c r="BL546" i="85"/>
  <c r="BL542" i="85"/>
  <c r="BL538" i="85"/>
  <c r="BL536" i="85"/>
  <c r="BL588" i="85"/>
  <c r="BL560" i="85"/>
  <c r="BL589" i="85"/>
  <c r="BL585" i="85"/>
  <c r="BL581" i="85"/>
  <c r="BL553" i="85"/>
  <c r="BL549" i="85"/>
  <c r="BL545" i="85"/>
  <c r="BL541" i="85"/>
  <c r="BL537" i="85"/>
  <c r="BL534" i="85"/>
  <c r="BL577" i="85"/>
  <c r="BL569" i="85"/>
  <c r="BL565" i="85"/>
  <c r="BL561" i="85"/>
  <c r="BL573" i="85"/>
  <c r="BL557" i="85"/>
  <c r="BS572" i="85"/>
  <c r="BS556" i="85"/>
  <c r="BS540" i="85"/>
  <c r="BS548" i="85"/>
  <c r="BS533" i="85"/>
  <c r="BS580" i="85"/>
  <c r="BS568" i="85"/>
  <c r="BS587" i="85"/>
  <c r="BS571" i="85"/>
  <c r="BS563" i="85"/>
  <c r="BS583" i="85"/>
  <c r="BS579" i="85"/>
  <c r="BS551" i="85"/>
  <c r="BS547" i="85"/>
  <c r="BS543" i="85"/>
  <c r="BS539" i="85"/>
  <c r="BS535" i="85"/>
  <c r="BS575" i="85"/>
  <c r="BS567" i="85"/>
  <c r="BS559" i="85"/>
  <c r="BS555" i="85"/>
  <c r="BS544" i="85"/>
  <c r="BS552" i="85"/>
  <c r="BS584" i="85"/>
  <c r="BS564" i="85"/>
  <c r="BS590" i="85"/>
  <c r="BS586" i="85"/>
  <c r="BS582" i="85"/>
  <c r="BS578" i="85"/>
  <c r="BS574" i="85"/>
  <c r="BS570" i="85"/>
  <c r="BS566" i="85"/>
  <c r="BS562" i="85"/>
  <c r="BS550" i="85"/>
  <c r="BS542" i="85"/>
  <c r="BS576" i="85"/>
  <c r="BS554" i="85"/>
  <c r="BS538" i="85"/>
  <c r="BS536" i="85"/>
  <c r="BS558" i="85"/>
  <c r="BS588" i="85"/>
  <c r="BS560" i="85"/>
  <c r="BS546" i="85"/>
  <c r="BS589" i="85"/>
  <c r="BS585" i="85"/>
  <c r="BS581" i="85"/>
  <c r="BS553" i="85"/>
  <c r="BS549" i="85"/>
  <c r="BS545" i="85"/>
  <c r="BS541" i="85"/>
  <c r="BS537" i="85"/>
  <c r="BS534" i="85"/>
  <c r="BS573" i="85"/>
  <c r="BS565" i="85"/>
  <c r="BS557" i="85"/>
  <c r="BS577" i="85"/>
  <c r="BS569" i="85"/>
  <c r="BS561" i="85"/>
  <c r="CA223" i="85"/>
  <c r="BR223" i="85"/>
  <c r="CD223" i="85"/>
  <c r="BH223" i="85"/>
  <c r="CE409" i="85"/>
  <c r="BO409" i="85"/>
  <c r="BZ409" i="85"/>
  <c r="BY409" i="85"/>
  <c r="CC161" i="85"/>
  <c r="BC161" i="85"/>
  <c r="AU161" i="85"/>
  <c r="CA676" i="85"/>
  <c r="CA688" i="85"/>
  <c r="CA712" i="85"/>
  <c r="CA672" i="85"/>
  <c r="CA692" i="85"/>
  <c r="CA680" i="85"/>
  <c r="CA711" i="85"/>
  <c r="CA707" i="85"/>
  <c r="CA703" i="85"/>
  <c r="CA699" i="85"/>
  <c r="CA695" i="85"/>
  <c r="CA691" i="85"/>
  <c r="CA687" i="85"/>
  <c r="CA700" i="85"/>
  <c r="CA664" i="85"/>
  <c r="CA683" i="85"/>
  <c r="CA679" i="85"/>
  <c r="CA675" i="85"/>
  <c r="CA671" i="85"/>
  <c r="CA667" i="85"/>
  <c r="CA663" i="85"/>
  <c r="CA659" i="85"/>
  <c r="CA696" i="85"/>
  <c r="CA660" i="85"/>
  <c r="CA704" i="85"/>
  <c r="CA668" i="85"/>
  <c r="CA657" i="85"/>
  <c r="CA714" i="85"/>
  <c r="CA710" i="85"/>
  <c r="CA706" i="85"/>
  <c r="CA702" i="85"/>
  <c r="CA698" i="85"/>
  <c r="CA690" i="85"/>
  <c r="CA686" i="85"/>
  <c r="CA682" i="85"/>
  <c r="CA678" i="85"/>
  <c r="CA674" i="85"/>
  <c r="CA670" i="85"/>
  <c r="CA666" i="85"/>
  <c r="CA662" i="85"/>
  <c r="CA658" i="85"/>
  <c r="CA708" i="85"/>
  <c r="CA684" i="85"/>
  <c r="CA713" i="85"/>
  <c r="CA709" i="85"/>
  <c r="CA705" i="85"/>
  <c r="CA701" i="85"/>
  <c r="CA693" i="85"/>
  <c r="CA677" i="85"/>
  <c r="CA661" i="85"/>
  <c r="CA694" i="85"/>
  <c r="CA697" i="85"/>
  <c r="CA681" i="85"/>
  <c r="CA665" i="85"/>
  <c r="CA673" i="85"/>
  <c r="CA685" i="85"/>
  <c r="CA669" i="85"/>
  <c r="CA689" i="85"/>
  <c r="BR676" i="85"/>
  <c r="BR688" i="85"/>
  <c r="BR712" i="85"/>
  <c r="BR672" i="85"/>
  <c r="BR692" i="85"/>
  <c r="BR680" i="85"/>
  <c r="BR711" i="85"/>
  <c r="BR707" i="85"/>
  <c r="BR703" i="85"/>
  <c r="BR699" i="85"/>
  <c r="BR695" i="85"/>
  <c r="BR691" i="85"/>
  <c r="BR687" i="85"/>
  <c r="BR696" i="85"/>
  <c r="BR700" i="85"/>
  <c r="BR664" i="85"/>
  <c r="BR683" i="85"/>
  <c r="BR679" i="85"/>
  <c r="BR675" i="85"/>
  <c r="BR671" i="85"/>
  <c r="BR667" i="85"/>
  <c r="BR663" i="85"/>
  <c r="BR659" i="85"/>
  <c r="BR660" i="85"/>
  <c r="BR668" i="85"/>
  <c r="BR704" i="85"/>
  <c r="BR684" i="85"/>
  <c r="BR657" i="85"/>
  <c r="BR714" i="85"/>
  <c r="BR690" i="85"/>
  <c r="BR686" i="85"/>
  <c r="BR682" i="85"/>
  <c r="BR678" i="85"/>
  <c r="BR674" i="85"/>
  <c r="BR670" i="85"/>
  <c r="BR666" i="85"/>
  <c r="BR662" i="85"/>
  <c r="BR658" i="85"/>
  <c r="BR713" i="85"/>
  <c r="BR701" i="85"/>
  <c r="BR694" i="85"/>
  <c r="BR706" i="85"/>
  <c r="BR698" i="85"/>
  <c r="BR708" i="85"/>
  <c r="BR709" i="85"/>
  <c r="BR705" i="85"/>
  <c r="BR685" i="85"/>
  <c r="BR669" i="85"/>
  <c r="BR681" i="85"/>
  <c r="BR702" i="85"/>
  <c r="BR689" i="85"/>
  <c r="BR673" i="85"/>
  <c r="BR710" i="85"/>
  <c r="BR665" i="85"/>
  <c r="BR693" i="85"/>
  <c r="BR677" i="85"/>
  <c r="BR661" i="85"/>
  <c r="BR697" i="85"/>
  <c r="CD676" i="85"/>
  <c r="CD688" i="85"/>
  <c r="CD712" i="85"/>
  <c r="CD672" i="85"/>
  <c r="CD692" i="85"/>
  <c r="CD680" i="85"/>
  <c r="CD691" i="85"/>
  <c r="CD711" i="85"/>
  <c r="CD707" i="85"/>
  <c r="CD703" i="85"/>
  <c r="CD699" i="85"/>
  <c r="CD695" i="85"/>
  <c r="CD700" i="85"/>
  <c r="CD664" i="85"/>
  <c r="CD683" i="85"/>
  <c r="CD679" i="85"/>
  <c r="CD675" i="85"/>
  <c r="CD671" i="85"/>
  <c r="CD667" i="85"/>
  <c r="CD663" i="85"/>
  <c r="CD659" i="85"/>
  <c r="CD696" i="85"/>
  <c r="CD660" i="85"/>
  <c r="CD704" i="85"/>
  <c r="CD668" i="85"/>
  <c r="CD687" i="85"/>
  <c r="CD684" i="85"/>
  <c r="CD657" i="85"/>
  <c r="CD714" i="85"/>
  <c r="CD710" i="85"/>
  <c r="CD706" i="85"/>
  <c r="CD702" i="85"/>
  <c r="CD698" i="85"/>
  <c r="CD690" i="85"/>
  <c r="CD686" i="85"/>
  <c r="CD682" i="85"/>
  <c r="CD678" i="85"/>
  <c r="CD674" i="85"/>
  <c r="CD670" i="85"/>
  <c r="CD666" i="85"/>
  <c r="CD662" i="85"/>
  <c r="CD658" i="85"/>
  <c r="CD708" i="85"/>
  <c r="CD709" i="85"/>
  <c r="CD705" i="85"/>
  <c r="CD701" i="85"/>
  <c r="CD697" i="85"/>
  <c r="CD713" i="85"/>
  <c r="CD689" i="85"/>
  <c r="CD669" i="85"/>
  <c r="CD665" i="85"/>
  <c r="CD693" i="85"/>
  <c r="CD677" i="85"/>
  <c r="CD673" i="85"/>
  <c r="CD685" i="85"/>
  <c r="CD681" i="85"/>
  <c r="CD661" i="85"/>
  <c r="CD694" i="85"/>
  <c r="CC648" i="85"/>
  <c r="CC624" i="85"/>
  <c r="CC596" i="85"/>
  <c r="CC636" i="85"/>
  <c r="CC604" i="85"/>
  <c r="CC628" i="85"/>
  <c r="CC627" i="85"/>
  <c r="CC623" i="85"/>
  <c r="CC619" i="85"/>
  <c r="CC615" i="85"/>
  <c r="CC611" i="85"/>
  <c r="CC607" i="85"/>
  <c r="CC603" i="85"/>
  <c r="CC599" i="85"/>
  <c r="CC651" i="85"/>
  <c r="CC647" i="85"/>
  <c r="CC643" i="85"/>
  <c r="CC639" i="85"/>
  <c r="CC635" i="85"/>
  <c r="CC631" i="85"/>
  <c r="CC608" i="85"/>
  <c r="CC644" i="85"/>
  <c r="CC600" i="85"/>
  <c r="CC620" i="85"/>
  <c r="CC640" i="85"/>
  <c r="CC595" i="85"/>
  <c r="CC632" i="85"/>
  <c r="CC612" i="85"/>
  <c r="CC652" i="85"/>
  <c r="CC616" i="85"/>
  <c r="CC650" i="85"/>
  <c r="CC646" i="85"/>
  <c r="CC642" i="85"/>
  <c r="CC638" i="85"/>
  <c r="CC634" i="85"/>
  <c r="CC626" i="85"/>
  <c r="CC618" i="85"/>
  <c r="CC602" i="85"/>
  <c r="CC598" i="85"/>
  <c r="CC613" i="85"/>
  <c r="CC597" i="85"/>
  <c r="CC649" i="85"/>
  <c r="CC645" i="85"/>
  <c r="CC641" i="85"/>
  <c r="CC637" i="85"/>
  <c r="CC633" i="85"/>
  <c r="CC625" i="85"/>
  <c r="CC621" i="85"/>
  <c r="CC605" i="85"/>
  <c r="CC630" i="85"/>
  <c r="CC614" i="85"/>
  <c r="CC629" i="85"/>
  <c r="CC617" i="85"/>
  <c r="CC609" i="85"/>
  <c r="CC601" i="85"/>
  <c r="CC622" i="85"/>
  <c r="CC610" i="85"/>
  <c r="CC606" i="85"/>
  <c r="BW648" i="85"/>
  <c r="BW596" i="85"/>
  <c r="BW624" i="85"/>
  <c r="BW604" i="85"/>
  <c r="BW628" i="85"/>
  <c r="BW636" i="85"/>
  <c r="BW627" i="85"/>
  <c r="BW623" i="85"/>
  <c r="BW619" i="85"/>
  <c r="BW615" i="85"/>
  <c r="BW611" i="85"/>
  <c r="BW607" i="85"/>
  <c r="BW603" i="85"/>
  <c r="BW599" i="85"/>
  <c r="BW639" i="85"/>
  <c r="BW640" i="85"/>
  <c r="BW643" i="85"/>
  <c r="BW620" i="85"/>
  <c r="BW600" i="85"/>
  <c r="BW647" i="85"/>
  <c r="BW635" i="85"/>
  <c r="BW608" i="85"/>
  <c r="BW644" i="85"/>
  <c r="BW651" i="85"/>
  <c r="BW616" i="85"/>
  <c r="BW595" i="85"/>
  <c r="BW652" i="85"/>
  <c r="BW612" i="85"/>
  <c r="BW629" i="85"/>
  <c r="BW625" i="85"/>
  <c r="BW621" i="85"/>
  <c r="BW617" i="85"/>
  <c r="BW609" i="85"/>
  <c r="BW605" i="85"/>
  <c r="BW601" i="85"/>
  <c r="BW597" i="85"/>
  <c r="BW642" i="85"/>
  <c r="BW634" i="85"/>
  <c r="BW613" i="85"/>
  <c r="BW630" i="85"/>
  <c r="BW626" i="85"/>
  <c r="BW622" i="85"/>
  <c r="BW618" i="85"/>
  <c r="BW614" i="85"/>
  <c r="BW610" i="85"/>
  <c r="BW606" i="85"/>
  <c r="BW602" i="85"/>
  <c r="BW598" i="85"/>
  <c r="BW631" i="85"/>
  <c r="BW632" i="85"/>
  <c r="BW649" i="85"/>
  <c r="BW645" i="85"/>
  <c r="BW641" i="85"/>
  <c r="BW637" i="85"/>
  <c r="BW633" i="85"/>
  <c r="BW650" i="85"/>
  <c r="BW646" i="85"/>
  <c r="BW638" i="85"/>
  <c r="BV596" i="85"/>
  <c r="BV648" i="85"/>
  <c r="BV624" i="85"/>
  <c r="BV628" i="85"/>
  <c r="BV636" i="85"/>
  <c r="BV604" i="85"/>
  <c r="BV631" i="85"/>
  <c r="BV627" i="85"/>
  <c r="BV623" i="85"/>
  <c r="BV619" i="85"/>
  <c r="BV615" i="85"/>
  <c r="BV611" i="85"/>
  <c r="BV607" i="85"/>
  <c r="BV603" i="85"/>
  <c r="BV599" i="85"/>
  <c r="BV647" i="85"/>
  <c r="BV640" i="85"/>
  <c r="BV651" i="85"/>
  <c r="BV635" i="85"/>
  <c r="BV620" i="85"/>
  <c r="BV639" i="85"/>
  <c r="BV644" i="85"/>
  <c r="BV600" i="85"/>
  <c r="BV643" i="85"/>
  <c r="BV608" i="85"/>
  <c r="BV616" i="85"/>
  <c r="BV595" i="85"/>
  <c r="BV612" i="85"/>
  <c r="BV652" i="85"/>
  <c r="BV629" i="85"/>
  <c r="BV625" i="85"/>
  <c r="BV621" i="85"/>
  <c r="BV617" i="85"/>
  <c r="BV613" i="85"/>
  <c r="BV609" i="85"/>
  <c r="BV605" i="85"/>
  <c r="BV601" i="85"/>
  <c r="BV597" i="85"/>
  <c r="BV650" i="85"/>
  <c r="BV630" i="85"/>
  <c r="BV626" i="85"/>
  <c r="BV622" i="85"/>
  <c r="BV618" i="85"/>
  <c r="BV614" i="85"/>
  <c r="BV610" i="85"/>
  <c r="BV606" i="85"/>
  <c r="BV632" i="85"/>
  <c r="BV649" i="85"/>
  <c r="BV645" i="85"/>
  <c r="BV641" i="85"/>
  <c r="BV637" i="85"/>
  <c r="BV633" i="85"/>
  <c r="BV646" i="85"/>
  <c r="BV642" i="85"/>
  <c r="BV638" i="85"/>
  <c r="BV634" i="85"/>
  <c r="BV602" i="85"/>
  <c r="BV598" i="85"/>
  <c r="BT572" i="85"/>
  <c r="BT556" i="85"/>
  <c r="BT568" i="85"/>
  <c r="BT540" i="85"/>
  <c r="BT548" i="85"/>
  <c r="BT533" i="85"/>
  <c r="BT580" i="85"/>
  <c r="BT587" i="85"/>
  <c r="BT583" i="85"/>
  <c r="BT579" i="85"/>
  <c r="BT551" i="85"/>
  <c r="BT547" i="85"/>
  <c r="BT543" i="85"/>
  <c r="BT539" i="85"/>
  <c r="BT535" i="85"/>
  <c r="BT575" i="85"/>
  <c r="BT559" i="85"/>
  <c r="BT552" i="85"/>
  <c r="BT563" i="85"/>
  <c r="BT584" i="85"/>
  <c r="BT567" i="85"/>
  <c r="BT555" i="85"/>
  <c r="BT544" i="85"/>
  <c r="BT590" i="85"/>
  <c r="BT586" i="85"/>
  <c r="BT582" i="85"/>
  <c r="BT574" i="85"/>
  <c r="BT570" i="85"/>
  <c r="BT566" i="85"/>
  <c r="BT562" i="85"/>
  <c r="BT558" i="85"/>
  <c r="BT571" i="85"/>
  <c r="BT578" i="85"/>
  <c r="BT564" i="85"/>
  <c r="BT576" i="85"/>
  <c r="BT554" i="85"/>
  <c r="BT550" i="85"/>
  <c r="BT546" i="85"/>
  <c r="BT542" i="85"/>
  <c r="BT538" i="85"/>
  <c r="BT536" i="85"/>
  <c r="BT588" i="85"/>
  <c r="BT560" i="85"/>
  <c r="BT589" i="85"/>
  <c r="BT585" i="85"/>
  <c r="BT581" i="85"/>
  <c r="BT553" i="85"/>
  <c r="BT549" i="85"/>
  <c r="BT545" i="85"/>
  <c r="BT541" i="85"/>
  <c r="BT537" i="85"/>
  <c r="BT534" i="85"/>
  <c r="BT577" i="85"/>
  <c r="BT573" i="85"/>
  <c r="BT569" i="85"/>
  <c r="BT565" i="85"/>
  <c r="BT561" i="85"/>
  <c r="BT557" i="85"/>
  <c r="BN572" i="85"/>
  <c r="BN556" i="85"/>
  <c r="BN568" i="85"/>
  <c r="BN533" i="85"/>
  <c r="BN540" i="85"/>
  <c r="BN548" i="85"/>
  <c r="BN580" i="85"/>
  <c r="BN587" i="85"/>
  <c r="BN575" i="85"/>
  <c r="BN571" i="85"/>
  <c r="BN567" i="85"/>
  <c r="BN563" i="85"/>
  <c r="BN559" i="85"/>
  <c r="BN583" i="85"/>
  <c r="BN579" i="85"/>
  <c r="BN555" i="85"/>
  <c r="BN551" i="85"/>
  <c r="BN547" i="85"/>
  <c r="BN543" i="85"/>
  <c r="BN539" i="85"/>
  <c r="BN535" i="85"/>
  <c r="BN564" i="85"/>
  <c r="BN552" i="85"/>
  <c r="BN584" i="85"/>
  <c r="BN590" i="85"/>
  <c r="BN586" i="85"/>
  <c r="BN582" i="85"/>
  <c r="BN574" i="85"/>
  <c r="BN570" i="85"/>
  <c r="BN566" i="85"/>
  <c r="BN562" i="85"/>
  <c r="BN544" i="85"/>
  <c r="BN538" i="85"/>
  <c r="BN576" i="85"/>
  <c r="BN578" i="85"/>
  <c r="BN554" i="85"/>
  <c r="BN550" i="85"/>
  <c r="BN546" i="85"/>
  <c r="BN542" i="85"/>
  <c r="BN536" i="85"/>
  <c r="BN560" i="85"/>
  <c r="BN577" i="85"/>
  <c r="BN573" i="85"/>
  <c r="BN569" i="85"/>
  <c r="BN557" i="85"/>
  <c r="BN558" i="85"/>
  <c r="BN588" i="85"/>
  <c r="BN589" i="85"/>
  <c r="BN585" i="85"/>
  <c r="BN581" i="85"/>
  <c r="BN553" i="85"/>
  <c r="BN549" i="85"/>
  <c r="BN545" i="85"/>
  <c r="BN541" i="85"/>
  <c r="BN534" i="85"/>
  <c r="BN537" i="85"/>
  <c r="BN565" i="85"/>
  <c r="BN561" i="85"/>
  <c r="BO556" i="85"/>
  <c r="BO572" i="85"/>
  <c r="BO568" i="85"/>
  <c r="BO548" i="85"/>
  <c r="BO533" i="85"/>
  <c r="BO580" i="85"/>
  <c r="BO540" i="85"/>
  <c r="BO587" i="85"/>
  <c r="BO575" i="85"/>
  <c r="BO571" i="85"/>
  <c r="BO567" i="85"/>
  <c r="BO563" i="85"/>
  <c r="BO559" i="85"/>
  <c r="BO583" i="85"/>
  <c r="BO579" i="85"/>
  <c r="BO551" i="85"/>
  <c r="BO547" i="85"/>
  <c r="BO543" i="85"/>
  <c r="BO539" i="85"/>
  <c r="BO535" i="85"/>
  <c r="BO552" i="85"/>
  <c r="BO564" i="85"/>
  <c r="BO584" i="85"/>
  <c r="BO555" i="85"/>
  <c r="BO578" i="85"/>
  <c r="BO544" i="85"/>
  <c r="BO590" i="85"/>
  <c r="BO586" i="85"/>
  <c r="BO582" i="85"/>
  <c r="BO574" i="85"/>
  <c r="BO570" i="85"/>
  <c r="BO558" i="85"/>
  <c r="BO538" i="85"/>
  <c r="BO560" i="85"/>
  <c r="BO566" i="85"/>
  <c r="BO554" i="85"/>
  <c r="BO550" i="85"/>
  <c r="BO546" i="85"/>
  <c r="BO542" i="85"/>
  <c r="BO536" i="85"/>
  <c r="BO588" i="85"/>
  <c r="BO565" i="85"/>
  <c r="BO589" i="85"/>
  <c r="BO585" i="85"/>
  <c r="BO581" i="85"/>
  <c r="BO553" i="85"/>
  <c r="BO549" i="85"/>
  <c r="BO545" i="85"/>
  <c r="BO541" i="85"/>
  <c r="BO537" i="85"/>
  <c r="BO534" i="85"/>
  <c r="BO562" i="85"/>
  <c r="BO576" i="85"/>
  <c r="BO577" i="85"/>
  <c r="BO573" i="85"/>
  <c r="BO569" i="85"/>
  <c r="BO561" i="85"/>
  <c r="BO557" i="85"/>
  <c r="BZ572" i="85"/>
  <c r="BZ556" i="85"/>
  <c r="BZ568" i="85"/>
  <c r="BZ540" i="85"/>
  <c r="BZ580" i="85"/>
  <c r="BZ548" i="85"/>
  <c r="BZ533" i="85"/>
  <c r="BZ575" i="85"/>
  <c r="BZ567" i="85"/>
  <c r="BZ559" i="85"/>
  <c r="BZ555" i="85"/>
  <c r="BZ571" i="85"/>
  <c r="BZ563" i="85"/>
  <c r="BZ551" i="85"/>
  <c r="BZ535" i="85"/>
  <c r="BZ579" i="85"/>
  <c r="BZ539" i="85"/>
  <c r="BZ564" i="85"/>
  <c r="BZ544" i="85"/>
  <c r="BZ583" i="85"/>
  <c r="BZ543" i="85"/>
  <c r="BZ584" i="85"/>
  <c r="BZ552" i="85"/>
  <c r="BZ587" i="85"/>
  <c r="BZ547" i="85"/>
  <c r="BZ590" i="85"/>
  <c r="BZ586" i="85"/>
  <c r="BZ582" i="85"/>
  <c r="BZ578" i="85"/>
  <c r="BZ574" i="85"/>
  <c r="BZ570" i="85"/>
  <c r="BZ566" i="85"/>
  <c r="BZ562" i="85"/>
  <c r="BZ558" i="85"/>
  <c r="BZ550" i="85"/>
  <c r="BZ546" i="85"/>
  <c r="BZ542" i="85"/>
  <c r="BZ588" i="85"/>
  <c r="BZ560" i="85"/>
  <c r="BZ536" i="85"/>
  <c r="BZ576" i="85"/>
  <c r="BZ554" i="85"/>
  <c r="BZ577" i="85"/>
  <c r="BZ573" i="85"/>
  <c r="BZ569" i="85"/>
  <c r="BZ565" i="85"/>
  <c r="BZ561" i="85"/>
  <c r="BZ557" i="85"/>
  <c r="BZ534" i="85"/>
  <c r="BZ589" i="85"/>
  <c r="BZ585" i="85"/>
  <c r="BZ581" i="85"/>
  <c r="BZ553" i="85"/>
  <c r="BZ549" i="85"/>
  <c r="BZ545" i="85"/>
  <c r="BZ541" i="85"/>
  <c r="BZ537" i="85"/>
  <c r="BZ538" i="85"/>
  <c r="BY572" i="85"/>
  <c r="BY556" i="85"/>
  <c r="BY568" i="85"/>
  <c r="BY540" i="85"/>
  <c r="BY533" i="85"/>
  <c r="BY580" i="85"/>
  <c r="BY575" i="85"/>
  <c r="BY571" i="85"/>
  <c r="BY567" i="85"/>
  <c r="BY563" i="85"/>
  <c r="BY559" i="85"/>
  <c r="BY555" i="85"/>
  <c r="BY587" i="85"/>
  <c r="BY583" i="85"/>
  <c r="BY551" i="85"/>
  <c r="BY547" i="85"/>
  <c r="BY543" i="85"/>
  <c r="BY539" i="85"/>
  <c r="BY535" i="85"/>
  <c r="BY564" i="85"/>
  <c r="BY548" i="85"/>
  <c r="BY579" i="85"/>
  <c r="BY544" i="85"/>
  <c r="BY584" i="85"/>
  <c r="BY552" i="85"/>
  <c r="BY590" i="85"/>
  <c r="BY586" i="85"/>
  <c r="BY582" i="85"/>
  <c r="BY578" i="85"/>
  <c r="BY574" i="85"/>
  <c r="BY570" i="85"/>
  <c r="BY566" i="85"/>
  <c r="BY562" i="85"/>
  <c r="BY546" i="85"/>
  <c r="BY538" i="85"/>
  <c r="BY576" i="85"/>
  <c r="BY554" i="85"/>
  <c r="BY550" i="85"/>
  <c r="BY542" i="85"/>
  <c r="BY558" i="85"/>
  <c r="BY581" i="85"/>
  <c r="BY577" i="85"/>
  <c r="BY565" i="85"/>
  <c r="BY536" i="85"/>
  <c r="BY589" i="85"/>
  <c r="BY585" i="85"/>
  <c r="BY553" i="85"/>
  <c r="BY549" i="85"/>
  <c r="BY545" i="85"/>
  <c r="BY541" i="85"/>
  <c r="BY537" i="85"/>
  <c r="BY588" i="85"/>
  <c r="BY573" i="85"/>
  <c r="BY561" i="85"/>
  <c r="BY557" i="85"/>
  <c r="BY560" i="85"/>
  <c r="BY534" i="85"/>
  <c r="BY569" i="85"/>
  <c r="BU223" i="85"/>
  <c r="BL223" i="85"/>
  <c r="BS223" i="85"/>
  <c r="CC409" i="85"/>
  <c r="BW409" i="85"/>
  <c r="BV409" i="85"/>
  <c r="BI409" i="85"/>
  <c r="CA161" i="85"/>
  <c r="BX161" i="85"/>
  <c r="BL161" i="85"/>
  <c r="BE161" i="85"/>
  <c r="BI161" i="85"/>
  <c r="BT676" i="85"/>
  <c r="BT688" i="85"/>
  <c r="BT712" i="85"/>
  <c r="BT672" i="85"/>
  <c r="BT692" i="85"/>
  <c r="BT680" i="85"/>
  <c r="BT711" i="85"/>
  <c r="BT707" i="85"/>
  <c r="BT703" i="85"/>
  <c r="BT699" i="85"/>
  <c r="BT695" i="85"/>
  <c r="BT691" i="85"/>
  <c r="BT700" i="85"/>
  <c r="BT664" i="85"/>
  <c r="BT687" i="85"/>
  <c r="BT683" i="85"/>
  <c r="BT679" i="85"/>
  <c r="BT675" i="85"/>
  <c r="BT671" i="85"/>
  <c r="BT667" i="85"/>
  <c r="BT663" i="85"/>
  <c r="BT659" i="85"/>
  <c r="BT696" i="85"/>
  <c r="BT660" i="85"/>
  <c r="BT708" i="85"/>
  <c r="BT684" i="85"/>
  <c r="BT704" i="85"/>
  <c r="BT668" i="85"/>
  <c r="BT713" i="85"/>
  <c r="BT709" i="85"/>
  <c r="BT705" i="85"/>
  <c r="BT701" i="85"/>
  <c r="BT697" i="85"/>
  <c r="BT693" i="85"/>
  <c r="BT689" i="85"/>
  <c r="BT685" i="85"/>
  <c r="BT681" i="85"/>
  <c r="BT677" i="85"/>
  <c r="BT673" i="85"/>
  <c r="BT669" i="85"/>
  <c r="BT665" i="85"/>
  <c r="BT661" i="85"/>
  <c r="BT657" i="85"/>
  <c r="BT714" i="85"/>
  <c r="BT710" i="85"/>
  <c r="BT706" i="85"/>
  <c r="BT702" i="85"/>
  <c r="BT698" i="85"/>
  <c r="BT694" i="85"/>
  <c r="BT690" i="85"/>
  <c r="BT686" i="85"/>
  <c r="BT682" i="85"/>
  <c r="BT678" i="85"/>
  <c r="BT674" i="85"/>
  <c r="BT670" i="85"/>
  <c r="BT666" i="85"/>
  <c r="BT662" i="85"/>
  <c r="BT658" i="85"/>
  <c r="CE688" i="85"/>
  <c r="CE676" i="85"/>
  <c r="CE712" i="85"/>
  <c r="CE672" i="85"/>
  <c r="CE692" i="85"/>
  <c r="CE680" i="85"/>
  <c r="CE711" i="85"/>
  <c r="CE707" i="85"/>
  <c r="CE703" i="85"/>
  <c r="CE699" i="85"/>
  <c r="CE695" i="85"/>
  <c r="CE691" i="85"/>
  <c r="CE700" i="85"/>
  <c r="CE664" i="85"/>
  <c r="CE683" i="85"/>
  <c r="CE679" i="85"/>
  <c r="CE675" i="85"/>
  <c r="CE671" i="85"/>
  <c r="CE667" i="85"/>
  <c r="CE663" i="85"/>
  <c r="CE659" i="85"/>
  <c r="CE696" i="85"/>
  <c r="CE660" i="85"/>
  <c r="CE687" i="85"/>
  <c r="CE704" i="85"/>
  <c r="CE668" i="85"/>
  <c r="CE657" i="85"/>
  <c r="CE714" i="85"/>
  <c r="CE710" i="85"/>
  <c r="CE706" i="85"/>
  <c r="CE702" i="85"/>
  <c r="CE698" i="85"/>
  <c r="CE694" i="85"/>
  <c r="CE690" i="85"/>
  <c r="CE686" i="85"/>
  <c r="CE682" i="85"/>
  <c r="CE678" i="85"/>
  <c r="CE674" i="85"/>
  <c r="CE670" i="85"/>
  <c r="CE666" i="85"/>
  <c r="CE662" i="85"/>
  <c r="CE658" i="85"/>
  <c r="CE713" i="85"/>
  <c r="CE709" i="85"/>
  <c r="CE708" i="85"/>
  <c r="CE684" i="85"/>
  <c r="CE705" i="85"/>
  <c r="CE697" i="85"/>
  <c r="CE681" i="85"/>
  <c r="CE661" i="85"/>
  <c r="CE673" i="85"/>
  <c r="CE701" i="85"/>
  <c r="CE685" i="85"/>
  <c r="CE665" i="85"/>
  <c r="CE689" i="85"/>
  <c r="CE669" i="85"/>
  <c r="CE693" i="85"/>
  <c r="CE677" i="85"/>
  <c r="BN688" i="85"/>
  <c r="BN676" i="85"/>
  <c r="BN712" i="85"/>
  <c r="BN672" i="85"/>
  <c r="BN680" i="85"/>
  <c r="BN692" i="85"/>
  <c r="BN711" i="85"/>
  <c r="BN707" i="85"/>
  <c r="BN703" i="85"/>
  <c r="BN699" i="85"/>
  <c r="BN695" i="85"/>
  <c r="BN691" i="85"/>
  <c r="BN687" i="85"/>
  <c r="BN696" i="85"/>
  <c r="BN660" i="85"/>
  <c r="BN700" i="85"/>
  <c r="BN664" i="85"/>
  <c r="BN671" i="85"/>
  <c r="BN679" i="85"/>
  <c r="BN675" i="85"/>
  <c r="BN659" i="85"/>
  <c r="BN683" i="85"/>
  <c r="BN663" i="85"/>
  <c r="BN708" i="85"/>
  <c r="BN684" i="85"/>
  <c r="BN697" i="85"/>
  <c r="BN668" i="85"/>
  <c r="BN704" i="85"/>
  <c r="BN713" i="85"/>
  <c r="BN709" i="85"/>
  <c r="BN705" i="85"/>
  <c r="BN701" i="85"/>
  <c r="BN693" i="85"/>
  <c r="BN689" i="85"/>
  <c r="BN685" i="85"/>
  <c r="BN681" i="85"/>
  <c r="BN677" i="85"/>
  <c r="BN673" i="85"/>
  <c r="BN669" i="85"/>
  <c r="BN665" i="85"/>
  <c r="BN661" i="85"/>
  <c r="BN694" i="85"/>
  <c r="BN667" i="85"/>
  <c r="BN657" i="85"/>
  <c r="BN714" i="85"/>
  <c r="BN710" i="85"/>
  <c r="BN706" i="85"/>
  <c r="BN702" i="85"/>
  <c r="BN698" i="85"/>
  <c r="BN690" i="85"/>
  <c r="BN686" i="85"/>
  <c r="BN682" i="85"/>
  <c r="BN678" i="85"/>
  <c r="BN674" i="85"/>
  <c r="BN670" i="85"/>
  <c r="BN666" i="85"/>
  <c r="BN662" i="85"/>
  <c r="BN658" i="85"/>
  <c r="BO688" i="85"/>
  <c r="BO676" i="85"/>
  <c r="BO712" i="85"/>
  <c r="BO672" i="85"/>
  <c r="BO680" i="85"/>
  <c r="BO692" i="85"/>
  <c r="BO711" i="85"/>
  <c r="BO707" i="85"/>
  <c r="BO703" i="85"/>
  <c r="BO699" i="85"/>
  <c r="BO695" i="85"/>
  <c r="BO691" i="85"/>
  <c r="BO687" i="85"/>
  <c r="BO696" i="85"/>
  <c r="BO660" i="85"/>
  <c r="BO700" i="85"/>
  <c r="BO664" i="85"/>
  <c r="BO683" i="85"/>
  <c r="BO663" i="85"/>
  <c r="BO667" i="85"/>
  <c r="BO671" i="85"/>
  <c r="BO679" i="85"/>
  <c r="BO708" i="85"/>
  <c r="BO684" i="85"/>
  <c r="BO659" i="85"/>
  <c r="BO675" i="85"/>
  <c r="BO668" i="85"/>
  <c r="BO713" i="85"/>
  <c r="BO709" i="85"/>
  <c r="BO705" i="85"/>
  <c r="BO701" i="85"/>
  <c r="BO697" i="85"/>
  <c r="BO693" i="85"/>
  <c r="BO689" i="85"/>
  <c r="BO685" i="85"/>
  <c r="BO681" i="85"/>
  <c r="BO677" i="85"/>
  <c r="BO673" i="85"/>
  <c r="BO669" i="85"/>
  <c r="BO665" i="85"/>
  <c r="BO661" i="85"/>
  <c r="BO704" i="85"/>
  <c r="BO657" i="85"/>
  <c r="BO714" i="85"/>
  <c r="BO710" i="85"/>
  <c r="BO706" i="85"/>
  <c r="BO702" i="85"/>
  <c r="BO698" i="85"/>
  <c r="BO694" i="85"/>
  <c r="BO690" i="85"/>
  <c r="BO686" i="85"/>
  <c r="BO682" i="85"/>
  <c r="BO678" i="85"/>
  <c r="BO674" i="85"/>
  <c r="BO670" i="85"/>
  <c r="BO666" i="85"/>
  <c r="BO662" i="85"/>
  <c r="BO658" i="85"/>
  <c r="BZ676" i="85"/>
  <c r="BZ688" i="85"/>
  <c r="BZ712" i="85"/>
  <c r="BZ672" i="85"/>
  <c r="BZ680" i="85"/>
  <c r="BZ692" i="85"/>
  <c r="BZ699" i="85"/>
  <c r="BZ683" i="85"/>
  <c r="BZ679" i="85"/>
  <c r="BZ675" i="85"/>
  <c r="BZ671" i="85"/>
  <c r="BZ667" i="85"/>
  <c r="BZ663" i="85"/>
  <c r="BZ659" i="85"/>
  <c r="BZ696" i="85"/>
  <c r="BZ703" i="85"/>
  <c r="BZ687" i="85"/>
  <c r="BZ660" i="85"/>
  <c r="BZ707" i="85"/>
  <c r="BZ691" i="85"/>
  <c r="BZ700" i="85"/>
  <c r="BZ695" i="85"/>
  <c r="BZ711" i="85"/>
  <c r="BZ664" i="85"/>
  <c r="BZ668" i="85"/>
  <c r="BZ708" i="85"/>
  <c r="BZ684" i="85"/>
  <c r="BZ704" i="85"/>
  <c r="BZ713" i="85"/>
  <c r="BZ709" i="85"/>
  <c r="BZ705" i="85"/>
  <c r="BZ701" i="85"/>
  <c r="BZ697" i="85"/>
  <c r="BZ693" i="85"/>
  <c r="BZ689" i="85"/>
  <c r="BZ685" i="85"/>
  <c r="BZ681" i="85"/>
  <c r="BZ677" i="85"/>
  <c r="BZ673" i="85"/>
  <c r="BZ669" i="85"/>
  <c r="BZ665" i="85"/>
  <c r="BZ661" i="85"/>
  <c r="BZ706" i="85"/>
  <c r="BZ698" i="85"/>
  <c r="BZ710" i="85"/>
  <c r="BZ686" i="85"/>
  <c r="BZ670" i="85"/>
  <c r="BZ662" i="85"/>
  <c r="BZ657" i="85"/>
  <c r="BZ714" i="85"/>
  <c r="BZ690" i="85"/>
  <c r="BZ674" i="85"/>
  <c r="BZ658" i="85"/>
  <c r="BZ702" i="85"/>
  <c r="BZ694" i="85"/>
  <c r="BZ678" i="85"/>
  <c r="BZ682" i="85"/>
  <c r="BZ666" i="85"/>
  <c r="BY676" i="85"/>
  <c r="BY688" i="85"/>
  <c r="BY672" i="85"/>
  <c r="BY712" i="85"/>
  <c r="BY680" i="85"/>
  <c r="BY692" i="85"/>
  <c r="BY711" i="85"/>
  <c r="BY707" i="85"/>
  <c r="BY703" i="85"/>
  <c r="BY699" i="85"/>
  <c r="BY695" i="85"/>
  <c r="BY691" i="85"/>
  <c r="BY687" i="85"/>
  <c r="BY667" i="85"/>
  <c r="BY659" i="85"/>
  <c r="BY660" i="85"/>
  <c r="BY671" i="85"/>
  <c r="BY663" i="85"/>
  <c r="BY696" i="85"/>
  <c r="BY700" i="85"/>
  <c r="BY664" i="85"/>
  <c r="BY683" i="85"/>
  <c r="BY675" i="85"/>
  <c r="BY679" i="85"/>
  <c r="BY704" i="85"/>
  <c r="BY708" i="85"/>
  <c r="BY684" i="85"/>
  <c r="BY661" i="85"/>
  <c r="BY706" i="85"/>
  <c r="BY698" i="85"/>
  <c r="BY686" i="85"/>
  <c r="BY668" i="85"/>
  <c r="BY713" i="85"/>
  <c r="BY709" i="85"/>
  <c r="BY705" i="85"/>
  <c r="BY701" i="85"/>
  <c r="BY697" i="85"/>
  <c r="BY693" i="85"/>
  <c r="BY689" i="85"/>
  <c r="BY685" i="85"/>
  <c r="BY681" i="85"/>
  <c r="BY677" i="85"/>
  <c r="BY673" i="85"/>
  <c r="BY665" i="85"/>
  <c r="BY714" i="85"/>
  <c r="BY710" i="85"/>
  <c r="BY702" i="85"/>
  <c r="BY678" i="85"/>
  <c r="BY694" i="85"/>
  <c r="BY690" i="85"/>
  <c r="BY682" i="85"/>
  <c r="BY674" i="85"/>
  <c r="BY670" i="85"/>
  <c r="BY666" i="85"/>
  <c r="BY662" i="85"/>
  <c r="BY658" i="85"/>
  <c r="BY669" i="85"/>
  <c r="BY657" i="85"/>
  <c r="BU648" i="85"/>
  <c r="BU624" i="85"/>
  <c r="BU596" i="85"/>
  <c r="BU628" i="85"/>
  <c r="BU604" i="85"/>
  <c r="BU636" i="85"/>
  <c r="BU627" i="85"/>
  <c r="BU623" i="85"/>
  <c r="BU619" i="85"/>
  <c r="BU615" i="85"/>
  <c r="BU611" i="85"/>
  <c r="BU607" i="85"/>
  <c r="BU603" i="85"/>
  <c r="BU599" i="85"/>
  <c r="BU639" i="85"/>
  <c r="BU631" i="85"/>
  <c r="BU600" i="85"/>
  <c r="BU643" i="85"/>
  <c r="BU608" i="85"/>
  <c r="BU644" i="85"/>
  <c r="BU647" i="85"/>
  <c r="BU635" i="85"/>
  <c r="BU651" i="85"/>
  <c r="BU640" i="85"/>
  <c r="BU620" i="85"/>
  <c r="BU595" i="85"/>
  <c r="BU632" i="85"/>
  <c r="BU612" i="85"/>
  <c r="BU652" i="85"/>
  <c r="BU629" i="85"/>
  <c r="BU625" i="85"/>
  <c r="BU621" i="85"/>
  <c r="BU617" i="85"/>
  <c r="BU613" i="85"/>
  <c r="BU609" i="85"/>
  <c r="BU605" i="85"/>
  <c r="BU601" i="85"/>
  <c r="BU597" i="85"/>
  <c r="BU610" i="85"/>
  <c r="BU602" i="85"/>
  <c r="BU598" i="85"/>
  <c r="BU650" i="85"/>
  <c r="BU646" i="85"/>
  <c r="BU642" i="85"/>
  <c r="BU638" i="85"/>
  <c r="BU634" i="85"/>
  <c r="BU626" i="85"/>
  <c r="BU618" i="85"/>
  <c r="BU606" i="85"/>
  <c r="BU616" i="85"/>
  <c r="BU649" i="85"/>
  <c r="BU645" i="85"/>
  <c r="BU641" i="85"/>
  <c r="BU637" i="85"/>
  <c r="BU633" i="85"/>
  <c r="BU622" i="85"/>
  <c r="BU630" i="85"/>
  <c r="BU614" i="85"/>
  <c r="BX624" i="85"/>
  <c r="BX648" i="85"/>
  <c r="BX596" i="85"/>
  <c r="BX628" i="85"/>
  <c r="BX636" i="85"/>
  <c r="BX604" i="85"/>
  <c r="BX631" i="85"/>
  <c r="BX627" i="85"/>
  <c r="BX623" i="85"/>
  <c r="BX619" i="85"/>
  <c r="BX615" i="85"/>
  <c r="BX611" i="85"/>
  <c r="BX607" i="85"/>
  <c r="BX647" i="85"/>
  <c r="BX599" i="85"/>
  <c r="BX651" i="85"/>
  <c r="BX635" i="85"/>
  <c r="BX603" i="85"/>
  <c r="BX644" i="85"/>
  <c r="BX620" i="85"/>
  <c r="BX600" i="85"/>
  <c r="BX639" i="85"/>
  <c r="BX640" i="85"/>
  <c r="BX643" i="85"/>
  <c r="BX608" i="85"/>
  <c r="BX616" i="85"/>
  <c r="BX632" i="85"/>
  <c r="BX612" i="85"/>
  <c r="BX646" i="85"/>
  <c r="BX638" i="85"/>
  <c r="BX652" i="85"/>
  <c r="BX629" i="85"/>
  <c r="BX625" i="85"/>
  <c r="BX621" i="85"/>
  <c r="BX617" i="85"/>
  <c r="BX613" i="85"/>
  <c r="BX609" i="85"/>
  <c r="BX650" i="85"/>
  <c r="BX630" i="85"/>
  <c r="BX626" i="85"/>
  <c r="BX622" i="85"/>
  <c r="BX618" i="85"/>
  <c r="BX614" i="85"/>
  <c r="BX610" i="85"/>
  <c r="BX606" i="85"/>
  <c r="BX602" i="85"/>
  <c r="BX598" i="85"/>
  <c r="BX595" i="85"/>
  <c r="BX649" i="85"/>
  <c r="BX645" i="85"/>
  <c r="BX641" i="85"/>
  <c r="BX637" i="85"/>
  <c r="BX633" i="85"/>
  <c r="BX605" i="85"/>
  <c r="BX601" i="85"/>
  <c r="BX597" i="85"/>
  <c r="BX642" i="85"/>
  <c r="BX634" i="85"/>
  <c r="BL648" i="85"/>
  <c r="BL624" i="85"/>
  <c r="BL596" i="85"/>
  <c r="BL628" i="85"/>
  <c r="BL604" i="85"/>
  <c r="BL636" i="85"/>
  <c r="BL651" i="85"/>
  <c r="BL643" i="85"/>
  <c r="BL635" i="85"/>
  <c r="BL639" i="85"/>
  <c r="BL631" i="85"/>
  <c r="BL627" i="85"/>
  <c r="BL623" i="85"/>
  <c r="BL619" i="85"/>
  <c r="BL615" i="85"/>
  <c r="BL611" i="85"/>
  <c r="BL607" i="85"/>
  <c r="BL603" i="85"/>
  <c r="BL599" i="85"/>
  <c r="BL640" i="85"/>
  <c r="BL608" i="85"/>
  <c r="BL647" i="85"/>
  <c r="BL644" i="85"/>
  <c r="BL620" i="85"/>
  <c r="BL600" i="85"/>
  <c r="BL616" i="85"/>
  <c r="BL595" i="85"/>
  <c r="BL652" i="85"/>
  <c r="BL645" i="85"/>
  <c r="BL641" i="85"/>
  <c r="BL637" i="85"/>
  <c r="BL633" i="85"/>
  <c r="BL606" i="85"/>
  <c r="BL632" i="85"/>
  <c r="BL629" i="85"/>
  <c r="BL625" i="85"/>
  <c r="BL621" i="85"/>
  <c r="BL617" i="85"/>
  <c r="BL613" i="85"/>
  <c r="BL609" i="85"/>
  <c r="BL605" i="85"/>
  <c r="BL601" i="85"/>
  <c r="BL597" i="85"/>
  <c r="BL649" i="85"/>
  <c r="BL650" i="85"/>
  <c r="BL646" i="85"/>
  <c r="BL642" i="85"/>
  <c r="BL638" i="85"/>
  <c r="BL634" i="85"/>
  <c r="BL630" i="85"/>
  <c r="BL626" i="85"/>
  <c r="BL622" i="85"/>
  <c r="BL618" i="85"/>
  <c r="BL614" i="85"/>
  <c r="BL610" i="85"/>
  <c r="BL602" i="85"/>
  <c r="BL598" i="85"/>
  <c r="BL612" i="85"/>
  <c r="CB648" i="85"/>
  <c r="CB624" i="85"/>
  <c r="CB596" i="85"/>
  <c r="CB628" i="85"/>
  <c r="CB636" i="85"/>
  <c r="CB604" i="85"/>
  <c r="CB647" i="85"/>
  <c r="CB639" i="85"/>
  <c r="CB627" i="85"/>
  <c r="CB623" i="85"/>
  <c r="CB619" i="85"/>
  <c r="CB615" i="85"/>
  <c r="CB611" i="85"/>
  <c r="CB607" i="85"/>
  <c r="CB603" i="85"/>
  <c r="CB599" i="85"/>
  <c r="CB651" i="85"/>
  <c r="CB643" i="85"/>
  <c r="CB635" i="85"/>
  <c r="CB631" i="85"/>
  <c r="CB644" i="85"/>
  <c r="CB620" i="85"/>
  <c r="CB600" i="85"/>
  <c r="CB640" i="85"/>
  <c r="CB608" i="85"/>
  <c r="CB595" i="85"/>
  <c r="CB652" i="85"/>
  <c r="CB632" i="85"/>
  <c r="CB612" i="85"/>
  <c r="CB645" i="85"/>
  <c r="CB637" i="85"/>
  <c r="CB650" i="85"/>
  <c r="CB646" i="85"/>
  <c r="CB642" i="85"/>
  <c r="CB638" i="85"/>
  <c r="CB634" i="85"/>
  <c r="CB630" i="85"/>
  <c r="CB626" i="85"/>
  <c r="CB622" i="85"/>
  <c r="CB618" i="85"/>
  <c r="CB614" i="85"/>
  <c r="CB610" i="85"/>
  <c r="CB602" i="85"/>
  <c r="CB598" i="85"/>
  <c r="CB616" i="85"/>
  <c r="CB641" i="85"/>
  <c r="CB629" i="85"/>
  <c r="CB609" i="85"/>
  <c r="CB605" i="85"/>
  <c r="CB601" i="85"/>
  <c r="CB649" i="85"/>
  <c r="CB625" i="85"/>
  <c r="CB621" i="85"/>
  <c r="CB617" i="85"/>
  <c r="CB597" i="85"/>
  <c r="CB606" i="85"/>
  <c r="CB633" i="85"/>
  <c r="CB613" i="85"/>
  <c r="BS648" i="85"/>
  <c r="BS596" i="85"/>
  <c r="BS624" i="85"/>
  <c r="BS628" i="85"/>
  <c r="BS636" i="85"/>
  <c r="BS604" i="85"/>
  <c r="BS627" i="85"/>
  <c r="BS623" i="85"/>
  <c r="BS619" i="85"/>
  <c r="BS615" i="85"/>
  <c r="BS611" i="85"/>
  <c r="BS607" i="85"/>
  <c r="BS603" i="85"/>
  <c r="BS599" i="85"/>
  <c r="BS647" i="85"/>
  <c r="BS639" i="85"/>
  <c r="BS631" i="85"/>
  <c r="BS651" i="85"/>
  <c r="BS643" i="85"/>
  <c r="BS644" i="85"/>
  <c r="BS620" i="85"/>
  <c r="BS600" i="85"/>
  <c r="BS608" i="85"/>
  <c r="BS635" i="85"/>
  <c r="BS640" i="85"/>
  <c r="BS652" i="85"/>
  <c r="BS616" i="85"/>
  <c r="BS595" i="85"/>
  <c r="BS632" i="85"/>
  <c r="BS612" i="85"/>
  <c r="BS629" i="85"/>
  <c r="BS625" i="85"/>
  <c r="BS621" i="85"/>
  <c r="BS617" i="85"/>
  <c r="BS613" i="85"/>
  <c r="BS609" i="85"/>
  <c r="BS605" i="85"/>
  <c r="BS601" i="85"/>
  <c r="BS597" i="85"/>
  <c r="BS649" i="85"/>
  <c r="BS650" i="85"/>
  <c r="BS646" i="85"/>
  <c r="BS642" i="85"/>
  <c r="BS638" i="85"/>
  <c r="BS634" i="85"/>
  <c r="BS630" i="85"/>
  <c r="BS626" i="85"/>
  <c r="BS622" i="85"/>
  <c r="BS618" i="85"/>
  <c r="BS614" i="85"/>
  <c r="BS610" i="85"/>
  <c r="BS606" i="85"/>
  <c r="BS602" i="85"/>
  <c r="BS598" i="85"/>
  <c r="BS633" i="85"/>
  <c r="BS645" i="85"/>
  <c r="BS637" i="85"/>
  <c r="BS641" i="85"/>
  <c r="BQ624" i="85"/>
  <c r="BQ596" i="85"/>
  <c r="BQ648" i="85"/>
  <c r="BQ628" i="85"/>
  <c r="BQ604" i="85"/>
  <c r="BQ636" i="85"/>
  <c r="BQ631" i="85"/>
  <c r="BQ615" i="85"/>
  <c r="BQ651" i="85"/>
  <c r="BQ647" i="85"/>
  <c r="BQ643" i="85"/>
  <c r="BQ639" i="85"/>
  <c r="BQ635" i="85"/>
  <c r="BQ623" i="85"/>
  <c r="BQ611" i="85"/>
  <c r="BQ603" i="85"/>
  <c r="BQ627" i="85"/>
  <c r="BQ599" i="85"/>
  <c r="BQ640" i="85"/>
  <c r="BQ608" i="85"/>
  <c r="BQ619" i="85"/>
  <c r="BQ607" i="85"/>
  <c r="BQ644" i="85"/>
  <c r="BQ600" i="85"/>
  <c r="BQ620" i="85"/>
  <c r="BQ632" i="85"/>
  <c r="BQ612" i="85"/>
  <c r="BQ595" i="85"/>
  <c r="BQ616" i="85"/>
  <c r="BQ652" i="85"/>
  <c r="BQ649" i="85"/>
  <c r="BQ645" i="85"/>
  <c r="BQ641" i="85"/>
  <c r="BQ637" i="85"/>
  <c r="BQ633" i="85"/>
  <c r="BQ617" i="85"/>
  <c r="BQ597" i="85"/>
  <c r="BQ625" i="85"/>
  <c r="BQ621" i="85"/>
  <c r="BQ613" i="85"/>
  <c r="BQ601" i="85"/>
  <c r="BQ629" i="85"/>
  <c r="BQ609" i="85"/>
  <c r="BQ605" i="85"/>
  <c r="BQ638" i="85"/>
  <c r="BQ622" i="85"/>
  <c r="BQ606" i="85"/>
  <c r="BQ634" i="85"/>
  <c r="BQ602" i="85"/>
  <c r="BQ642" i="85"/>
  <c r="BQ626" i="85"/>
  <c r="BQ610" i="85"/>
  <c r="BQ646" i="85"/>
  <c r="BQ630" i="85"/>
  <c r="BQ614" i="85"/>
  <c r="BQ598" i="85"/>
  <c r="BQ650" i="85"/>
  <c r="BQ618" i="85"/>
  <c r="CA556" i="85"/>
  <c r="CA572" i="85"/>
  <c r="CA540" i="85"/>
  <c r="CA568" i="85"/>
  <c r="CA580" i="85"/>
  <c r="CA548" i="85"/>
  <c r="CA533" i="85"/>
  <c r="CA583" i="85"/>
  <c r="CA579" i="85"/>
  <c r="CA571" i="85"/>
  <c r="CA563" i="85"/>
  <c r="CA551" i="85"/>
  <c r="CA547" i="85"/>
  <c r="CA543" i="85"/>
  <c r="CA539" i="85"/>
  <c r="CA535" i="85"/>
  <c r="CA575" i="85"/>
  <c r="CA567" i="85"/>
  <c r="CA559" i="85"/>
  <c r="CA555" i="85"/>
  <c r="CA544" i="85"/>
  <c r="CA584" i="85"/>
  <c r="CA587" i="85"/>
  <c r="CA564" i="85"/>
  <c r="CA590" i="85"/>
  <c r="CA574" i="85"/>
  <c r="CA554" i="85"/>
  <c r="CA550" i="85"/>
  <c r="CA542" i="85"/>
  <c r="CA538" i="85"/>
  <c r="CA536" i="85"/>
  <c r="CA578" i="85"/>
  <c r="CA562" i="85"/>
  <c r="CA558" i="85"/>
  <c r="CA588" i="85"/>
  <c r="CA560" i="85"/>
  <c r="CA552" i="85"/>
  <c r="CA582" i="85"/>
  <c r="CA566" i="85"/>
  <c r="CA589" i="85"/>
  <c r="CA577" i="85"/>
  <c r="CA573" i="85"/>
  <c r="CA569" i="85"/>
  <c r="CA561" i="85"/>
  <c r="CA586" i="85"/>
  <c r="CA570" i="85"/>
  <c r="CA546" i="85"/>
  <c r="CA585" i="85"/>
  <c r="CA581" i="85"/>
  <c r="CA557" i="85"/>
  <c r="CA549" i="85"/>
  <c r="CA576" i="85"/>
  <c r="CA565" i="85"/>
  <c r="CA553" i="85"/>
  <c r="CA545" i="85"/>
  <c r="CA541" i="85"/>
  <c r="CA537" i="85"/>
  <c r="CA534" i="85"/>
  <c r="BJ572" i="85"/>
  <c r="BJ556" i="85"/>
  <c r="BJ568" i="85"/>
  <c r="BJ533" i="85"/>
  <c r="BJ580" i="85"/>
  <c r="BJ548" i="85"/>
  <c r="BJ540" i="85"/>
  <c r="BJ575" i="85"/>
  <c r="BJ571" i="85"/>
  <c r="BJ567" i="85"/>
  <c r="BJ563" i="85"/>
  <c r="BJ559" i="85"/>
  <c r="BJ587" i="85"/>
  <c r="BJ583" i="85"/>
  <c r="BJ579" i="85"/>
  <c r="BJ551" i="85"/>
  <c r="BJ547" i="85"/>
  <c r="BJ543" i="85"/>
  <c r="BJ539" i="85"/>
  <c r="BJ535" i="85"/>
  <c r="BJ584" i="85"/>
  <c r="BJ552" i="85"/>
  <c r="BJ555" i="85"/>
  <c r="BJ590" i="85"/>
  <c r="BJ586" i="85"/>
  <c r="BJ582" i="85"/>
  <c r="BJ578" i="85"/>
  <c r="BJ574" i="85"/>
  <c r="BJ570" i="85"/>
  <c r="BJ566" i="85"/>
  <c r="BJ562" i="85"/>
  <c r="BJ544" i="85"/>
  <c r="BJ564" i="85"/>
  <c r="BJ536" i="85"/>
  <c r="BJ576" i="85"/>
  <c r="BJ554" i="85"/>
  <c r="BJ538" i="85"/>
  <c r="BJ558" i="85"/>
  <c r="BJ550" i="85"/>
  <c r="BJ546" i="85"/>
  <c r="BJ542" i="85"/>
  <c r="BJ588" i="85"/>
  <c r="BJ560" i="85"/>
  <c r="BJ589" i="85"/>
  <c r="BJ585" i="85"/>
  <c r="BJ581" i="85"/>
  <c r="BJ553" i="85"/>
  <c r="BJ549" i="85"/>
  <c r="BJ545" i="85"/>
  <c r="BJ541" i="85"/>
  <c r="BJ537" i="85"/>
  <c r="BJ565" i="85"/>
  <c r="BJ577" i="85"/>
  <c r="BJ569" i="85"/>
  <c r="BJ561" i="85"/>
  <c r="BJ573" i="85"/>
  <c r="BJ557" i="85"/>
  <c r="BJ534" i="85"/>
  <c r="BR556" i="85"/>
  <c r="BR572" i="85"/>
  <c r="BR568" i="85"/>
  <c r="BR540" i="85"/>
  <c r="BR580" i="85"/>
  <c r="BR548" i="85"/>
  <c r="BR533" i="85"/>
  <c r="BR587" i="85"/>
  <c r="BR583" i="85"/>
  <c r="BR579" i="85"/>
  <c r="BR575" i="85"/>
  <c r="BR567" i="85"/>
  <c r="BR559" i="85"/>
  <c r="BR551" i="85"/>
  <c r="BR547" i="85"/>
  <c r="BR543" i="85"/>
  <c r="BR539" i="85"/>
  <c r="BR535" i="85"/>
  <c r="BR571" i="85"/>
  <c r="BR563" i="85"/>
  <c r="BR555" i="85"/>
  <c r="BR584" i="85"/>
  <c r="BR552" i="85"/>
  <c r="BR564" i="85"/>
  <c r="BR544" i="85"/>
  <c r="BR582" i="85"/>
  <c r="BR566" i="85"/>
  <c r="BR554" i="85"/>
  <c r="BR538" i="85"/>
  <c r="BR586" i="85"/>
  <c r="BR570" i="85"/>
  <c r="BR558" i="85"/>
  <c r="BR550" i="85"/>
  <c r="BR546" i="85"/>
  <c r="BR542" i="85"/>
  <c r="BR588" i="85"/>
  <c r="BR560" i="85"/>
  <c r="BR590" i="85"/>
  <c r="BR574" i="85"/>
  <c r="BR576" i="85"/>
  <c r="BR557" i="85"/>
  <c r="BR545" i="85"/>
  <c r="BR578" i="85"/>
  <c r="BR562" i="85"/>
  <c r="BR577" i="85"/>
  <c r="BR569" i="85"/>
  <c r="BR561" i="85"/>
  <c r="BR565" i="85"/>
  <c r="BR553" i="85"/>
  <c r="BR541" i="85"/>
  <c r="BR537" i="85"/>
  <c r="BR534" i="85"/>
  <c r="BR536" i="85"/>
  <c r="BR589" i="85"/>
  <c r="BR585" i="85"/>
  <c r="BR581" i="85"/>
  <c r="BR573" i="85"/>
  <c r="BR549" i="85"/>
  <c r="BM572" i="85"/>
  <c r="BM556" i="85"/>
  <c r="BM568" i="85"/>
  <c r="BM580" i="85"/>
  <c r="BM548" i="85"/>
  <c r="BM533" i="85"/>
  <c r="BM540" i="85"/>
  <c r="BM587" i="85"/>
  <c r="BM575" i="85"/>
  <c r="BM571" i="85"/>
  <c r="BM567" i="85"/>
  <c r="BM563" i="85"/>
  <c r="BM559" i="85"/>
  <c r="BM551" i="85"/>
  <c r="BM547" i="85"/>
  <c r="BM543" i="85"/>
  <c r="BM539" i="85"/>
  <c r="BM583" i="85"/>
  <c r="BM579" i="85"/>
  <c r="BM555" i="85"/>
  <c r="BM535" i="85"/>
  <c r="BM564" i="85"/>
  <c r="BM552" i="85"/>
  <c r="BM584" i="85"/>
  <c r="BM544" i="85"/>
  <c r="BM586" i="85"/>
  <c r="BM582" i="85"/>
  <c r="BM574" i="85"/>
  <c r="BM570" i="85"/>
  <c r="BM566" i="85"/>
  <c r="BM562" i="85"/>
  <c r="BM558" i="85"/>
  <c r="BM590" i="85"/>
  <c r="BM578" i="85"/>
  <c r="BM576" i="85"/>
  <c r="BM554" i="85"/>
  <c r="BM550" i="85"/>
  <c r="BM546" i="85"/>
  <c r="BM542" i="85"/>
  <c r="BM536" i="85"/>
  <c r="BM553" i="85"/>
  <c r="BM565" i="85"/>
  <c r="BM589" i="85"/>
  <c r="BM585" i="85"/>
  <c r="BM581" i="85"/>
  <c r="BM537" i="85"/>
  <c r="BM534" i="85"/>
  <c r="BM560" i="85"/>
  <c r="BM573" i="85"/>
  <c r="BM569" i="85"/>
  <c r="BM561" i="85"/>
  <c r="BM557" i="85"/>
  <c r="BM549" i="85"/>
  <c r="BM541" i="85"/>
  <c r="BM538" i="85"/>
  <c r="BM588" i="85"/>
  <c r="BM577" i="85"/>
  <c r="BM545" i="85"/>
  <c r="CD572" i="85"/>
  <c r="CD556" i="85"/>
  <c r="CD568" i="85"/>
  <c r="CD540" i="85"/>
  <c r="CD580" i="85"/>
  <c r="CD548" i="85"/>
  <c r="CD533" i="85"/>
  <c r="CD587" i="85"/>
  <c r="CD583" i="85"/>
  <c r="CD579" i="85"/>
  <c r="CD555" i="85"/>
  <c r="CD551" i="85"/>
  <c r="CD547" i="85"/>
  <c r="CD543" i="85"/>
  <c r="CD539" i="85"/>
  <c r="CD535" i="85"/>
  <c r="CD575" i="85"/>
  <c r="CD571" i="85"/>
  <c r="CD567" i="85"/>
  <c r="CD563" i="85"/>
  <c r="CD559" i="85"/>
  <c r="CD564" i="85"/>
  <c r="CD584" i="85"/>
  <c r="CD544" i="85"/>
  <c r="CD590" i="85"/>
  <c r="CD552" i="85"/>
  <c r="CD578" i="85"/>
  <c r="CD574" i="85"/>
  <c r="CD570" i="85"/>
  <c r="CD566" i="85"/>
  <c r="CD562" i="85"/>
  <c r="CD586" i="85"/>
  <c r="CD554" i="85"/>
  <c r="CD550" i="85"/>
  <c r="CD546" i="85"/>
  <c r="CD542" i="85"/>
  <c r="CD536" i="85"/>
  <c r="CD588" i="85"/>
  <c r="CD576" i="85"/>
  <c r="CD538" i="85"/>
  <c r="CD537" i="85"/>
  <c r="CD585" i="85"/>
  <c r="CD549" i="85"/>
  <c r="CD545" i="85"/>
  <c r="CD577" i="85"/>
  <c r="CD573" i="85"/>
  <c r="CD569" i="85"/>
  <c r="CD565" i="85"/>
  <c r="CD561" i="85"/>
  <c r="CD557" i="85"/>
  <c r="CD582" i="85"/>
  <c r="CD589" i="85"/>
  <c r="CD553" i="85"/>
  <c r="CD541" i="85"/>
  <c r="CD560" i="85"/>
  <c r="CD558" i="85"/>
  <c r="CD581" i="85"/>
  <c r="CD534" i="85"/>
  <c r="BH572" i="85"/>
  <c r="BH556" i="85"/>
  <c r="BH540" i="85"/>
  <c r="BH568" i="85"/>
  <c r="BH580" i="85"/>
  <c r="BH548" i="85"/>
  <c r="BH533" i="85"/>
  <c r="BH579" i="85"/>
  <c r="BH575" i="85"/>
  <c r="BH571" i="85"/>
  <c r="BH567" i="85"/>
  <c r="BH563" i="85"/>
  <c r="BH559" i="85"/>
  <c r="BH555" i="85"/>
  <c r="BH551" i="85"/>
  <c r="BH535" i="85"/>
  <c r="BH544" i="85"/>
  <c r="BH539" i="85"/>
  <c r="BH564" i="85"/>
  <c r="BH583" i="85"/>
  <c r="BH543" i="85"/>
  <c r="BH552" i="85"/>
  <c r="BH584" i="85"/>
  <c r="BH590" i="85"/>
  <c r="BH586" i="85"/>
  <c r="BH582" i="85"/>
  <c r="BH578" i="85"/>
  <c r="BH574" i="85"/>
  <c r="BH570" i="85"/>
  <c r="BH566" i="85"/>
  <c r="BH562" i="85"/>
  <c r="BH558" i="85"/>
  <c r="BH588" i="85"/>
  <c r="BH560" i="85"/>
  <c r="BH587" i="85"/>
  <c r="BH576" i="85"/>
  <c r="BH547" i="85"/>
  <c r="BH554" i="85"/>
  <c r="BH577" i="85"/>
  <c r="BH573" i="85"/>
  <c r="BH569" i="85"/>
  <c r="BH565" i="85"/>
  <c r="BH561" i="85"/>
  <c r="BH557" i="85"/>
  <c r="BH581" i="85"/>
  <c r="BH542" i="85"/>
  <c r="BH538" i="85"/>
  <c r="BH550" i="85"/>
  <c r="BH546" i="85"/>
  <c r="BH536" i="85"/>
  <c r="BH589" i="85"/>
  <c r="BH585" i="85"/>
  <c r="BH553" i="85"/>
  <c r="BH549" i="85"/>
  <c r="BH545" i="85"/>
  <c r="BH541" i="85"/>
  <c r="BH537" i="85"/>
  <c r="BH534" i="85"/>
  <c r="CC223" i="85"/>
  <c r="BK223" i="85"/>
  <c r="BW223" i="85"/>
  <c r="BP223" i="85"/>
  <c r="BV223" i="85"/>
  <c r="BI223" i="85"/>
  <c r="BU409" i="85"/>
  <c r="BX409" i="85"/>
  <c r="BL409" i="85"/>
  <c r="CB409" i="85"/>
  <c r="BS409" i="85"/>
  <c r="BQ409" i="85"/>
  <c r="AR161" i="85"/>
  <c r="BF161" i="85"/>
  <c r="BJ161" i="85"/>
  <c r="BW161" i="85"/>
  <c r="AZ161" i="85"/>
  <c r="BM161" i="85"/>
  <c r="AY161" i="85"/>
  <c r="BS161" i="85"/>
  <c r="BQ161" i="85"/>
  <c r="CB220" i="85"/>
  <c r="CC220" i="85"/>
  <c r="BY220" i="85"/>
  <c r="BQ220" i="85"/>
  <c r="CA220" i="85"/>
  <c r="BX220" i="85"/>
  <c r="BV220" i="85"/>
  <c r="CE220" i="85"/>
  <c r="BU220" i="85"/>
  <c r="CD220" i="85"/>
  <c r="BR220" i="85"/>
  <c r="BW220" i="85"/>
  <c r="BS220" i="85"/>
  <c r="I94" i="85"/>
  <c r="I284" i="85" s="1"/>
  <c r="K595" i="85"/>
  <c r="K603" i="85"/>
  <c r="K611" i="85"/>
  <c r="K619" i="85"/>
  <c r="K627" i="85"/>
  <c r="K635" i="85"/>
  <c r="K643" i="85"/>
  <c r="K651" i="85"/>
  <c r="K600" i="85"/>
  <c r="K608" i="85"/>
  <c r="K616" i="85"/>
  <c r="K624" i="85"/>
  <c r="K632" i="85"/>
  <c r="K640" i="85"/>
  <c r="K648" i="85"/>
  <c r="K597" i="85"/>
  <c r="K605" i="85"/>
  <c r="K613" i="85"/>
  <c r="K621" i="85"/>
  <c r="K629" i="85"/>
  <c r="K637" i="85"/>
  <c r="K645" i="85"/>
  <c r="K602" i="85"/>
  <c r="K610" i="85"/>
  <c r="K618" i="85"/>
  <c r="K626" i="85"/>
  <c r="K634" i="85"/>
  <c r="K642" i="85"/>
  <c r="K650" i="85"/>
  <c r="K599" i="85"/>
  <c r="K607" i="85"/>
  <c r="K615" i="85"/>
  <c r="K623" i="85"/>
  <c r="K631" i="85"/>
  <c r="K639" i="85"/>
  <c r="K647" i="85"/>
  <c r="K614" i="85"/>
  <c r="K636" i="85"/>
  <c r="K606" i="85"/>
  <c r="K628" i="85"/>
  <c r="K649" i="85"/>
  <c r="K598" i="85"/>
  <c r="K620" i="85"/>
  <c r="K641" i="85"/>
  <c r="K612" i="85"/>
  <c r="K633" i="85"/>
  <c r="K604" i="85"/>
  <c r="K625" i="85"/>
  <c r="K646" i="85"/>
  <c r="K609" i="85"/>
  <c r="K644" i="85"/>
  <c r="K622" i="85"/>
  <c r="K601" i="85"/>
  <c r="K638" i="85"/>
  <c r="K617" i="85"/>
  <c r="K652" i="85"/>
  <c r="K630" i="85"/>
  <c r="K596" i="85"/>
  <c r="CY532" i="85"/>
  <c r="CZ532" i="85"/>
  <c r="K539" i="85"/>
  <c r="K547" i="85"/>
  <c r="K555" i="85"/>
  <c r="K563" i="85"/>
  <c r="K536" i="85"/>
  <c r="K544" i="85"/>
  <c r="K552" i="85"/>
  <c r="K560" i="85"/>
  <c r="K538" i="85"/>
  <c r="K546" i="85"/>
  <c r="K554" i="85"/>
  <c r="K562" i="85"/>
  <c r="K535" i="85"/>
  <c r="K543" i="85"/>
  <c r="K551" i="85"/>
  <c r="K559" i="85"/>
  <c r="K534" i="85"/>
  <c r="K550" i="85"/>
  <c r="K568" i="85"/>
  <c r="K576" i="85"/>
  <c r="K584" i="85"/>
  <c r="K541" i="85"/>
  <c r="K557" i="85"/>
  <c r="K565" i="85"/>
  <c r="K573" i="85"/>
  <c r="K581" i="85"/>
  <c r="K589" i="85"/>
  <c r="K548" i="85"/>
  <c r="K570" i="85"/>
  <c r="K578" i="85"/>
  <c r="K586" i="85"/>
  <c r="K545" i="85"/>
  <c r="K561" i="85"/>
  <c r="K567" i="85"/>
  <c r="K575" i="85"/>
  <c r="K583" i="85"/>
  <c r="K571" i="85"/>
  <c r="K579" i="85"/>
  <c r="K587" i="85"/>
  <c r="K542" i="85"/>
  <c r="K558" i="85"/>
  <c r="K564" i="85"/>
  <c r="K572" i="85"/>
  <c r="K580" i="85"/>
  <c r="K588" i="85"/>
  <c r="K574" i="85"/>
  <c r="K582" i="85"/>
  <c r="K533" i="85"/>
  <c r="K549" i="85"/>
  <c r="K569" i="85"/>
  <c r="K577" i="85"/>
  <c r="K585" i="85"/>
  <c r="K540" i="85"/>
  <c r="K556" i="85"/>
  <c r="K566" i="85"/>
  <c r="K590" i="85"/>
  <c r="K537" i="85"/>
  <c r="K553" i="85"/>
  <c r="K659" i="85"/>
  <c r="K663" i="85"/>
  <c r="K667" i="85"/>
  <c r="K671" i="85"/>
  <c r="K675" i="85"/>
  <c r="K679" i="85"/>
  <c r="K683" i="85"/>
  <c r="K687" i="85"/>
  <c r="K691" i="85"/>
  <c r="K695" i="85"/>
  <c r="K699" i="85"/>
  <c r="K703" i="85"/>
  <c r="K707" i="85"/>
  <c r="K711" i="85"/>
  <c r="K658" i="85"/>
  <c r="K662" i="85"/>
  <c r="K666" i="85"/>
  <c r="K670" i="85"/>
  <c r="K674" i="85"/>
  <c r="K678" i="85"/>
  <c r="K682" i="85"/>
  <c r="K686" i="85"/>
  <c r="K690" i="85"/>
  <c r="K694" i="85"/>
  <c r="K698" i="85"/>
  <c r="K702" i="85"/>
  <c r="K706" i="85"/>
  <c r="K710" i="85"/>
  <c r="K714" i="85"/>
  <c r="K669" i="85"/>
  <c r="K672" i="85"/>
  <c r="K701" i="85"/>
  <c r="K704" i="85"/>
  <c r="K673" i="85"/>
  <c r="K676" i="85"/>
  <c r="K705" i="85"/>
  <c r="K708" i="85"/>
  <c r="K677" i="85"/>
  <c r="K680" i="85"/>
  <c r="K709" i="85"/>
  <c r="K712" i="85"/>
  <c r="K681" i="85"/>
  <c r="K684" i="85"/>
  <c r="K713" i="85"/>
  <c r="K685" i="85"/>
  <c r="K688" i="85"/>
  <c r="K696" i="85"/>
  <c r="K660" i="85"/>
  <c r="K668" i="85"/>
  <c r="K689" i="85"/>
  <c r="K697" i="85"/>
  <c r="K661" i="85"/>
  <c r="K700" i="85"/>
  <c r="K657" i="85"/>
  <c r="K664" i="85"/>
  <c r="K692" i="85"/>
  <c r="K693" i="85"/>
  <c r="K665" i="85"/>
  <c r="K472" i="85"/>
  <c r="K476" i="85"/>
  <c r="K480" i="85"/>
  <c r="K484" i="85"/>
  <c r="K488" i="85"/>
  <c r="K492" i="85"/>
  <c r="K496" i="85"/>
  <c r="K500" i="85"/>
  <c r="K504" i="85"/>
  <c r="K508" i="85"/>
  <c r="K512" i="85"/>
  <c r="K516" i="85"/>
  <c r="K520" i="85"/>
  <c r="K524" i="85"/>
  <c r="K528" i="85"/>
  <c r="K471" i="85"/>
  <c r="K475" i="85"/>
  <c r="K479" i="85"/>
  <c r="K483" i="85"/>
  <c r="K487" i="85"/>
  <c r="K491" i="85"/>
  <c r="K495" i="85"/>
  <c r="K499" i="85"/>
  <c r="K503" i="85"/>
  <c r="K507" i="85"/>
  <c r="K511" i="85"/>
  <c r="K515" i="85"/>
  <c r="K519" i="85"/>
  <c r="K523" i="85"/>
  <c r="K527" i="85"/>
  <c r="K474" i="85"/>
  <c r="K478" i="85"/>
  <c r="K482" i="85"/>
  <c r="K486" i="85"/>
  <c r="K490" i="85"/>
  <c r="K502" i="85"/>
  <c r="K505" i="85"/>
  <c r="K485" i="85"/>
  <c r="K506" i="85"/>
  <c r="K509" i="85"/>
  <c r="K518" i="85"/>
  <c r="K521" i="85"/>
  <c r="K477" i="85"/>
  <c r="K493" i="85"/>
  <c r="K522" i="85"/>
  <c r="K525" i="85"/>
  <c r="K510" i="85"/>
  <c r="K517" i="85"/>
  <c r="K497" i="85"/>
  <c r="K526" i="85"/>
  <c r="K489" i="85"/>
  <c r="K498" i="85"/>
  <c r="K513" i="85"/>
  <c r="K481" i="85"/>
  <c r="K514" i="85"/>
  <c r="K494" i="85"/>
  <c r="K473" i="85"/>
  <c r="K501" i="85"/>
  <c r="K410" i="85"/>
  <c r="K412" i="85"/>
  <c r="K414" i="85"/>
  <c r="K416" i="85"/>
  <c r="K418" i="85"/>
  <c r="K420" i="85"/>
  <c r="K422" i="85"/>
  <c r="K424" i="85"/>
  <c r="K426" i="85"/>
  <c r="K428" i="85"/>
  <c r="K430" i="85"/>
  <c r="K432" i="85"/>
  <c r="K434" i="85"/>
  <c r="K436" i="85"/>
  <c r="K438" i="85"/>
  <c r="K440" i="85"/>
  <c r="K442" i="85"/>
  <c r="K444" i="85"/>
  <c r="K446" i="85"/>
  <c r="K448" i="85"/>
  <c r="K450" i="85"/>
  <c r="K452" i="85"/>
  <c r="K454" i="85"/>
  <c r="K456" i="85"/>
  <c r="K458" i="85"/>
  <c r="K460" i="85"/>
  <c r="K462" i="85"/>
  <c r="K464" i="85"/>
  <c r="K466" i="85"/>
  <c r="K409" i="85"/>
  <c r="K411" i="85"/>
  <c r="K413" i="85"/>
  <c r="K415" i="85"/>
  <c r="K417" i="85"/>
  <c r="K419" i="85"/>
  <c r="K421" i="85"/>
  <c r="K423" i="85"/>
  <c r="K425" i="85"/>
  <c r="K427" i="85"/>
  <c r="K429" i="85"/>
  <c r="K431" i="85"/>
  <c r="K433" i="85"/>
  <c r="K435" i="85"/>
  <c r="K437" i="85"/>
  <c r="K439" i="85"/>
  <c r="K441" i="85"/>
  <c r="K443" i="85"/>
  <c r="K445" i="85"/>
  <c r="K447" i="85"/>
  <c r="K449" i="85"/>
  <c r="K451" i="85"/>
  <c r="K453" i="85"/>
  <c r="K455" i="85"/>
  <c r="K457" i="85"/>
  <c r="K459" i="85"/>
  <c r="K461" i="85"/>
  <c r="K463" i="85"/>
  <c r="K465" i="85"/>
  <c r="CX532" i="85"/>
  <c r="M77" i="85"/>
  <c r="R47" i="85"/>
  <c r="R46" i="85"/>
  <c r="R48" i="85" s="1"/>
  <c r="O30" i="85"/>
  <c r="O32" i="85" s="1"/>
  <c r="O31" i="85"/>
  <c r="O79" i="85"/>
  <c r="O72" i="85"/>
  <c r="O74" i="85" s="1"/>
  <c r="O73" i="85"/>
  <c r="M11" i="85"/>
  <c r="M13" i="85" s="1"/>
  <c r="M12" i="85"/>
  <c r="R30" i="85"/>
  <c r="R32" i="85" s="1"/>
  <c r="R31" i="85"/>
  <c r="R79" i="85"/>
  <c r="R73" i="85"/>
  <c r="R72" i="85"/>
  <c r="R74" i="85" s="1"/>
  <c r="O11" i="85"/>
  <c r="O13" i="85" s="1"/>
  <c r="O12" i="85"/>
  <c r="R11" i="85"/>
  <c r="R13" i="85" s="1"/>
  <c r="R12" i="85"/>
  <c r="L77" i="85"/>
  <c r="L78" i="85"/>
  <c r="L47" i="85"/>
  <c r="L46" i="85"/>
  <c r="L48" i="85" s="1"/>
  <c r="O77" i="85"/>
  <c r="M78" i="85"/>
  <c r="M47" i="85"/>
  <c r="M46" i="85"/>
  <c r="M48" i="85" s="1"/>
  <c r="L30" i="85"/>
  <c r="L32" i="85" s="1"/>
  <c r="L31" i="85"/>
  <c r="L72" i="85"/>
  <c r="L74" i="85" s="1"/>
  <c r="L79" i="85"/>
  <c r="L73" i="85"/>
  <c r="R77" i="85"/>
  <c r="O78" i="85"/>
  <c r="O46" i="85"/>
  <c r="O48" i="85" s="1"/>
  <c r="O47" i="85"/>
  <c r="M31" i="85"/>
  <c r="M30" i="85"/>
  <c r="M32" i="85" s="1"/>
  <c r="M73" i="85"/>
  <c r="M72" i="85"/>
  <c r="M74" i="85" s="1"/>
  <c r="M79" i="85"/>
  <c r="R78" i="85"/>
  <c r="N29" i="85"/>
  <c r="N27" i="85"/>
  <c r="N28" i="85"/>
  <c r="CI16" i="85"/>
  <c r="CI39" i="85"/>
  <c r="BU282" i="85"/>
  <c r="CB282" i="85"/>
  <c r="CI38" i="85"/>
  <c r="CI24" i="85"/>
  <c r="BT282" i="85"/>
  <c r="CE282" i="85"/>
  <c r="BZ282" i="85"/>
  <c r="BY282" i="85"/>
  <c r="BX282" i="85"/>
  <c r="BS282" i="85"/>
  <c r="CI37" i="85"/>
  <c r="CI18" i="85"/>
  <c r="CI22" i="85"/>
  <c r="CG68" i="85"/>
  <c r="CI60" i="85"/>
  <c r="CC282" i="85"/>
  <c r="BW282" i="85"/>
  <c r="BV282" i="85"/>
  <c r="CI35" i="85"/>
  <c r="BQ282" i="85"/>
  <c r="CI40" i="85"/>
  <c r="CI36" i="85"/>
  <c r="CI19" i="85"/>
  <c r="CI17" i="85"/>
  <c r="CG53" i="85"/>
  <c r="CI51" i="85"/>
  <c r="CA282" i="85"/>
  <c r="BR282" i="85"/>
  <c r="CD282" i="85"/>
  <c r="CI21" i="85"/>
  <c r="CI20" i="85"/>
  <c r="CQ92" i="85"/>
  <c r="CQ594" i="85" s="1"/>
  <c r="Z56" i="85"/>
  <c r="Z55" i="85"/>
  <c r="Z57" i="85" s="1"/>
  <c r="CW27" i="85"/>
  <c r="AO77" i="85"/>
  <c r="CQ88" i="85"/>
  <c r="CQ408" i="85" s="1"/>
  <c r="AI78" i="85"/>
  <c r="AA78" i="85"/>
  <c r="AN77" i="85"/>
  <c r="AL78" i="85"/>
  <c r="AB77" i="85"/>
  <c r="AO78" i="85"/>
  <c r="AE77" i="85"/>
  <c r="CQ93" i="85"/>
  <c r="CQ656" i="85" s="1"/>
  <c r="AH78" i="85"/>
  <c r="Z78" i="85"/>
  <c r="AM78" i="85"/>
  <c r="Y77" i="85"/>
  <c r="AC77" i="85"/>
  <c r="Z77" i="85"/>
  <c r="CV8" i="85"/>
  <c r="CW92" i="85"/>
  <c r="CO88" i="85"/>
  <c r="CO408" i="85" s="1"/>
  <c r="AL77" i="85"/>
  <c r="AB78" i="85"/>
  <c r="AR78" i="85"/>
  <c r="AG78" i="85"/>
  <c r="AH77" i="85"/>
  <c r="AK77" i="85"/>
  <c r="AI77" i="85"/>
  <c r="AR77" i="85"/>
  <c r="AF77" i="85"/>
  <c r="CW93" i="85"/>
  <c r="CQ91" i="85"/>
  <c r="CQ532" i="85" s="1"/>
  <c r="CM28" i="85"/>
  <c r="CN28" i="85"/>
  <c r="CV9" i="85"/>
  <c r="CU8" i="85"/>
  <c r="K86" i="85"/>
  <c r="K346" i="85" s="1"/>
  <c r="CJ32" i="85"/>
  <c r="CJ74" i="85"/>
  <c r="AE79" i="85"/>
  <c r="AE73" i="85"/>
  <c r="AE72" i="85"/>
  <c r="AE74" i="85" s="1"/>
  <c r="AA72" i="85"/>
  <c r="AA74" i="85" s="1"/>
  <c r="AA79" i="85"/>
  <c r="AA73" i="85"/>
  <c r="Y72" i="85"/>
  <c r="Y74" i="85" s="1"/>
  <c r="Y73" i="85"/>
  <c r="Y79" i="85"/>
  <c r="AK72" i="85"/>
  <c r="AK74" i="85" s="1"/>
  <c r="AK79" i="85"/>
  <c r="AK73" i="85"/>
  <c r="AF72" i="85"/>
  <c r="AF74" i="85" s="1"/>
  <c r="AF73" i="85"/>
  <c r="AF79" i="85"/>
  <c r="AS72" i="85"/>
  <c r="AS74" i="85" s="1"/>
  <c r="AS73" i="85"/>
  <c r="AS79" i="85"/>
  <c r="AI72" i="85"/>
  <c r="AI74" i="85" s="1"/>
  <c r="AI73" i="85"/>
  <c r="AI79" i="85"/>
  <c r="X72" i="85"/>
  <c r="X74" i="85" s="1"/>
  <c r="X73" i="85"/>
  <c r="X79" i="85"/>
  <c r="CM71" i="85"/>
  <c r="CM72" i="85" s="1"/>
  <c r="AL73" i="85"/>
  <c r="AL72" i="85"/>
  <c r="AL74" i="85" s="1"/>
  <c r="AL79" i="85"/>
  <c r="AP72" i="85"/>
  <c r="AP74" i="85" s="1"/>
  <c r="AP73" i="85"/>
  <c r="CW71" i="85"/>
  <c r="AP79" i="85"/>
  <c r="AN72" i="85"/>
  <c r="AN74" i="85" s="1"/>
  <c r="AN73" i="85"/>
  <c r="AN79" i="85"/>
  <c r="AD73" i="85"/>
  <c r="AD72" i="85"/>
  <c r="AD74" i="85" s="1"/>
  <c r="CV71" i="85"/>
  <c r="AJ73" i="85"/>
  <c r="AJ72" i="85"/>
  <c r="AJ74" i="85" s="1"/>
  <c r="AJ79" i="85"/>
  <c r="CN71" i="85"/>
  <c r="CN72" i="85" s="1"/>
  <c r="AG72" i="85"/>
  <c r="AG74" i="85" s="1"/>
  <c r="AG73" i="85"/>
  <c r="AG79" i="85"/>
  <c r="AB72" i="85"/>
  <c r="AB74" i="85" s="1"/>
  <c r="AB73" i="85"/>
  <c r="AB79" i="85"/>
  <c r="AH72" i="85"/>
  <c r="AH74" i="85" s="1"/>
  <c r="AH73" i="85"/>
  <c r="AH79" i="85"/>
  <c r="Z72" i="85"/>
  <c r="Z74" i="85" s="1"/>
  <c r="Z73" i="85"/>
  <c r="Z79" i="85"/>
  <c r="CU71" i="85"/>
  <c r="AM72" i="85"/>
  <c r="AM74" i="85" s="1"/>
  <c r="AM73" i="85"/>
  <c r="AM79" i="85"/>
  <c r="AO72" i="85"/>
  <c r="AO74" i="85" s="1"/>
  <c r="AO73" i="85"/>
  <c r="AC73" i="85"/>
  <c r="AC72" i="85"/>
  <c r="AC74" i="85" s="1"/>
  <c r="AC79" i="85"/>
  <c r="CL71" i="85"/>
  <c r="CL72" i="85" s="1"/>
  <c r="AR72" i="85"/>
  <c r="AR74" i="85" s="1"/>
  <c r="AR73" i="85"/>
  <c r="AR79" i="85"/>
  <c r="AQ73" i="85"/>
  <c r="AQ72" i="85"/>
  <c r="AQ74" i="85" s="1"/>
  <c r="CU70" i="85"/>
  <c r="AJ78" i="85"/>
  <c r="CN70" i="85"/>
  <c r="CL70" i="85"/>
  <c r="X78" i="85"/>
  <c r="CM70" i="85"/>
  <c r="CV70" i="85"/>
  <c r="AD78" i="85"/>
  <c r="CW70" i="85"/>
  <c r="AP78" i="85"/>
  <c r="CU69" i="85"/>
  <c r="CW69" i="85"/>
  <c r="AP77" i="85"/>
  <c r="CV69" i="85"/>
  <c r="AD77" i="85"/>
  <c r="X77" i="85"/>
  <c r="CM69" i="85"/>
  <c r="CN69" i="85"/>
  <c r="CL69" i="85"/>
  <c r="CN44" i="85"/>
  <c r="AK78" i="85"/>
  <c r="CU44" i="85"/>
  <c r="CL44" i="85"/>
  <c r="CV44" i="85"/>
  <c r="CW44" i="85"/>
  <c r="CM44" i="85"/>
  <c r="CL28" i="85"/>
  <c r="AS78" i="85"/>
  <c r="AV78" i="85"/>
  <c r="CO78" i="85" s="1"/>
  <c r="CO28" i="85"/>
  <c r="CV28" i="85"/>
  <c r="CU28" i="85"/>
  <c r="CW28" i="85"/>
  <c r="CU9" i="85"/>
  <c r="CM9" i="85"/>
  <c r="CL9" i="85"/>
  <c r="CN9" i="85"/>
  <c r="CU54" i="85"/>
  <c r="X56" i="85"/>
  <c r="CM54" i="85"/>
  <c r="CM55" i="85" s="1"/>
  <c r="CL54" i="85"/>
  <c r="AC55" i="85"/>
  <c r="AC57" i="85" s="1"/>
  <c r="AC56" i="85"/>
  <c r="CV54" i="85"/>
  <c r="AD55" i="85"/>
  <c r="AD57" i="85" s="1"/>
  <c r="AD56" i="85"/>
  <c r="CV56" i="85" s="1"/>
  <c r="AO79" i="85"/>
  <c r="AO46" i="85"/>
  <c r="AO48" i="85" s="1"/>
  <c r="AO47" i="85"/>
  <c r="AJ47" i="85"/>
  <c r="AJ46" i="85"/>
  <c r="AJ48" i="85" s="1"/>
  <c r="CN45" i="85"/>
  <c r="CN46" i="85" s="1"/>
  <c r="AI46" i="85"/>
  <c r="AI48" i="85" s="1"/>
  <c r="AI47" i="85"/>
  <c r="AK47" i="85"/>
  <c r="AK46" i="85"/>
  <c r="AK48" i="85" s="1"/>
  <c r="AF46" i="85"/>
  <c r="AF48" i="85" s="1"/>
  <c r="AF47" i="85"/>
  <c r="AE46" i="85"/>
  <c r="AE48" i="85" s="1"/>
  <c r="AE47" i="85"/>
  <c r="Y46" i="85"/>
  <c r="Y48" i="85" s="1"/>
  <c r="Y47" i="85"/>
  <c r="AA46" i="85"/>
  <c r="AA48" i="85" s="1"/>
  <c r="AA47" i="85"/>
  <c r="AM46" i="85"/>
  <c r="AM48" i="85" s="1"/>
  <c r="AM47" i="85"/>
  <c r="AQ79" i="85"/>
  <c r="AQ46" i="85"/>
  <c r="AQ48" i="85" s="1"/>
  <c r="AQ47" i="85"/>
  <c r="X46" i="85"/>
  <c r="X48" i="85" s="1"/>
  <c r="X47" i="85"/>
  <c r="CM45" i="85"/>
  <c r="CM46" i="85" s="1"/>
  <c r="AR47" i="85"/>
  <c r="AR46" i="85"/>
  <c r="AR48" i="85" s="1"/>
  <c r="AL46" i="85"/>
  <c r="AL48" i="85" s="1"/>
  <c r="AL47" i="85"/>
  <c r="AH47" i="85"/>
  <c r="AH46" i="85"/>
  <c r="AH48" i="85" s="1"/>
  <c r="AG46" i="85"/>
  <c r="AG48" i="85" s="1"/>
  <c r="AG47" i="85"/>
  <c r="AD47" i="85"/>
  <c r="CV45" i="85"/>
  <c r="AD46" i="85"/>
  <c r="AD48" i="85" s="1"/>
  <c r="AB47" i="85"/>
  <c r="AB46" i="85"/>
  <c r="AB48" i="85" s="1"/>
  <c r="Z47" i="85"/>
  <c r="Z46" i="85"/>
  <c r="Z48" i="85" s="1"/>
  <c r="AS46" i="85"/>
  <c r="AS48" i="85" s="1"/>
  <c r="AS47" i="85"/>
  <c r="AC47" i="85"/>
  <c r="AC46" i="85"/>
  <c r="AC48" i="85" s="1"/>
  <c r="AP47" i="85"/>
  <c r="AP46" i="85"/>
  <c r="AP48" i="85" s="1"/>
  <c r="CW45" i="85"/>
  <c r="CL45" i="85"/>
  <c r="CL46" i="85" s="1"/>
  <c r="CU45" i="85"/>
  <c r="AN46" i="85"/>
  <c r="AN48" i="85" s="1"/>
  <c r="AN47" i="85"/>
  <c r="AJ77" i="85"/>
  <c r="CN43" i="85"/>
  <c r="CM43" i="85"/>
  <c r="CL43" i="85"/>
  <c r="CU43" i="85"/>
  <c r="CW43" i="85"/>
  <c r="CV43" i="85"/>
  <c r="CU10" i="85"/>
  <c r="AD79" i="85"/>
  <c r="CV10" i="85"/>
  <c r="AD12" i="85"/>
  <c r="AD11" i="85"/>
  <c r="AD13" i="85" s="1"/>
  <c r="AN12" i="85"/>
  <c r="AN13" i="85"/>
  <c r="AC12" i="85"/>
  <c r="AC11" i="85"/>
  <c r="AC13" i="85" s="1"/>
  <c r="AG11" i="85"/>
  <c r="AG13" i="85" s="1"/>
  <c r="AG12" i="85"/>
  <c r="AL12" i="85"/>
  <c r="AL11" i="85"/>
  <c r="AL13" i="85" s="1"/>
  <c r="AH11" i="85"/>
  <c r="AH13" i="85" s="1"/>
  <c r="AH12" i="85"/>
  <c r="Y12" i="85"/>
  <c r="Y11" i="85"/>
  <c r="Y13" i="85" s="1"/>
  <c r="X12" i="85"/>
  <c r="X11" i="85"/>
  <c r="X13" i="85" s="1"/>
  <c r="CM10" i="85"/>
  <c r="CM11" i="85" s="1"/>
  <c r="AO12" i="85"/>
  <c r="AO11" i="85"/>
  <c r="AO13" i="85" s="1"/>
  <c r="AB11" i="85"/>
  <c r="AB13" i="85" s="1"/>
  <c r="AB12" i="85"/>
  <c r="Z12" i="85"/>
  <c r="Z11" i="85"/>
  <c r="Z13" i="85" s="1"/>
  <c r="CL10" i="85"/>
  <c r="CL11" i="85" s="1"/>
  <c r="AM12" i="85"/>
  <c r="AM13" i="85"/>
  <c r="AI12" i="85"/>
  <c r="AI11" i="85"/>
  <c r="AI13" i="85" s="1"/>
  <c r="AE12" i="85"/>
  <c r="AE11" i="85"/>
  <c r="AE13" i="85" s="1"/>
  <c r="AA12" i="85"/>
  <c r="AA11" i="85"/>
  <c r="AA13" i="85" s="1"/>
  <c r="AJ12" i="85"/>
  <c r="AJ11" i="85"/>
  <c r="AJ13" i="85" s="1"/>
  <c r="CN10" i="85"/>
  <c r="CN11" i="85" s="1"/>
  <c r="AF12" i="85"/>
  <c r="AF11" i="85"/>
  <c r="AF13" i="85" s="1"/>
  <c r="AK11" i="85"/>
  <c r="AK13" i="85" s="1"/>
  <c r="AK12" i="85"/>
  <c r="AG77" i="85"/>
  <c r="CM8" i="85"/>
  <c r="CN8" i="85"/>
  <c r="CL8" i="85"/>
  <c r="AJ30" i="85"/>
  <c r="AJ32" i="85" s="1"/>
  <c r="AJ31" i="85"/>
  <c r="CN29" i="85"/>
  <c r="CN30" i="85" s="1"/>
  <c r="AW31" i="85"/>
  <c r="AW79" i="85"/>
  <c r="AW30" i="85"/>
  <c r="AW32" i="85" s="1"/>
  <c r="AS30" i="85"/>
  <c r="AS32" i="85" s="1"/>
  <c r="AS31" i="85"/>
  <c r="AR30" i="85"/>
  <c r="AR32" i="85" s="1"/>
  <c r="AR31" i="85"/>
  <c r="CL29" i="85"/>
  <c r="CL30" i="85" s="1"/>
  <c r="Z31" i="85"/>
  <c r="Z30" i="85"/>
  <c r="Z32" i="85" s="1"/>
  <c r="AP31" i="85"/>
  <c r="AP30" i="85"/>
  <c r="AP32" i="85" s="1"/>
  <c r="CW29" i="85"/>
  <c r="AT30" i="85"/>
  <c r="AT32" i="85" s="1"/>
  <c r="AT31" i="85"/>
  <c r="AT79" i="85"/>
  <c r="AK30" i="85"/>
  <c r="AK32" i="85" s="1"/>
  <c r="AK31" i="85"/>
  <c r="Y30" i="85"/>
  <c r="Y32" i="85" s="1"/>
  <c r="Y31" i="85"/>
  <c r="AF30" i="85"/>
  <c r="AF32" i="85" s="1"/>
  <c r="AF31" i="85"/>
  <c r="AM30" i="85"/>
  <c r="AM32" i="85" s="1"/>
  <c r="AM31" i="85"/>
  <c r="AV79" i="85"/>
  <c r="AV31" i="85"/>
  <c r="AV30" i="85"/>
  <c r="AV32" i="85" s="1"/>
  <c r="CO29" i="85"/>
  <c r="CO30" i="85" s="1"/>
  <c r="AH31" i="85"/>
  <c r="AH30" i="85"/>
  <c r="AH32" i="85" s="1"/>
  <c r="AD31" i="85"/>
  <c r="AD30" i="85"/>
  <c r="AD32" i="85" s="1"/>
  <c r="CV29" i="85"/>
  <c r="AG31" i="85"/>
  <c r="AG30" i="85"/>
  <c r="AG32" i="85" s="1"/>
  <c r="AC30" i="85"/>
  <c r="AC32" i="85" s="1"/>
  <c r="AC31" i="85"/>
  <c r="AU79" i="85"/>
  <c r="AU31" i="85"/>
  <c r="AU30" i="85"/>
  <c r="AU32" i="85" s="1"/>
  <c r="AQ31" i="85"/>
  <c r="AQ30" i="85"/>
  <c r="AQ32" i="85" s="1"/>
  <c r="AI31" i="85"/>
  <c r="AI30" i="85"/>
  <c r="AI32" i="85" s="1"/>
  <c r="AE31" i="85"/>
  <c r="AE30" i="85"/>
  <c r="AE32" i="85" s="1"/>
  <c r="AA31" i="85"/>
  <c r="AA30" i="85"/>
  <c r="AA32" i="85" s="1"/>
  <c r="AL31" i="85"/>
  <c r="AL30" i="85"/>
  <c r="AL32" i="85" s="1"/>
  <c r="CU29" i="85"/>
  <c r="AO31" i="85"/>
  <c r="AO30" i="85"/>
  <c r="AO32" i="85" s="1"/>
  <c r="AN31" i="85"/>
  <c r="AN30" i="85"/>
  <c r="AN32" i="85" s="1"/>
  <c r="AB30" i="85"/>
  <c r="AB32" i="85" s="1"/>
  <c r="AB31" i="85"/>
  <c r="X30" i="85"/>
  <c r="X32" i="85" s="1"/>
  <c r="X31" i="85"/>
  <c r="CM29" i="85"/>
  <c r="CM30" i="85" s="1"/>
  <c r="CU27" i="85"/>
  <c r="AV77" i="85"/>
  <c r="CO77" i="85" s="1"/>
  <c r="CO27" i="85"/>
  <c r="CM27" i="85"/>
  <c r="CV27" i="85"/>
  <c r="CN27" i="85"/>
  <c r="CL27" i="85"/>
  <c r="CZ94" i="85"/>
  <c r="CZ284" i="85" s="1"/>
  <c r="CQ94" i="85"/>
  <c r="CQ284" i="85" s="1"/>
  <c r="CP94" i="85"/>
  <c r="CP284" i="85" s="1"/>
  <c r="CX94" i="85"/>
  <c r="CX284" i="85" s="1"/>
  <c r="CY94" i="85"/>
  <c r="CY284" i="85" s="1"/>
  <c r="CY93" i="85"/>
  <c r="CO93" i="85"/>
  <c r="CO656" i="85" s="1"/>
  <c r="CZ93" i="85"/>
  <c r="CX93" i="85"/>
  <c r="CP93" i="85"/>
  <c r="CP656" i="85" s="1"/>
  <c r="CY92" i="85"/>
  <c r="CO92" i="85"/>
  <c r="CO594" i="85" s="1"/>
  <c r="CZ92" i="85"/>
  <c r="CX92" i="85"/>
  <c r="CP92" i="85"/>
  <c r="CP594" i="85" s="1"/>
  <c r="CY91" i="85"/>
  <c r="CO91" i="85"/>
  <c r="CO532" i="85" s="1"/>
  <c r="CW91" i="85"/>
  <c r="CZ91" i="85"/>
  <c r="CX91" i="85"/>
  <c r="CP91" i="85"/>
  <c r="CP532" i="85" s="1"/>
  <c r="CQ90" i="85"/>
  <c r="CY90" i="85"/>
  <c r="CO90" i="85"/>
  <c r="CW90" i="85"/>
  <c r="CZ90" i="85"/>
  <c r="CZ222" i="85"/>
  <c r="CX90" i="85"/>
  <c r="CP90" i="85"/>
  <c r="K228" i="85"/>
  <c r="K236" i="85"/>
  <c r="K239" i="85"/>
  <c r="K247" i="85"/>
  <c r="K252" i="85"/>
  <c r="K255" i="85"/>
  <c r="K260" i="85"/>
  <c r="K265" i="85"/>
  <c r="K267" i="85"/>
  <c r="K274" i="85"/>
  <c r="K276" i="85"/>
  <c r="K250" i="85"/>
  <c r="K258" i="85"/>
  <c r="K272" i="85"/>
  <c r="K225" i="85"/>
  <c r="K241" i="85"/>
  <c r="K254" i="85"/>
  <c r="K269" i="85"/>
  <c r="K226" i="85"/>
  <c r="K230" i="85"/>
  <c r="K233" i="85"/>
  <c r="K238" i="85"/>
  <c r="K246" i="85"/>
  <c r="K249" i="85"/>
  <c r="K257" i="85"/>
  <c r="K262" i="85"/>
  <c r="K264" i="85"/>
  <c r="K271" i="85"/>
  <c r="K278" i="85"/>
  <c r="K280" i="85"/>
  <c r="K224" i="85"/>
  <c r="K227" i="85"/>
  <c r="K232" i="85"/>
  <c r="K235" i="85"/>
  <c r="K240" i="85"/>
  <c r="K243" i="85"/>
  <c r="K248" i="85"/>
  <c r="K251" i="85"/>
  <c r="K256" i="85"/>
  <c r="K259" i="85"/>
  <c r="K266" i="85"/>
  <c r="K268" i="85"/>
  <c r="K273" i="85"/>
  <c r="K275" i="85"/>
  <c r="K223" i="85"/>
  <c r="K229" i="85"/>
  <c r="K237" i="85"/>
  <c r="K242" i="85"/>
  <c r="K261" i="85"/>
  <c r="K263" i="85"/>
  <c r="K279" i="85"/>
  <c r="K277" i="85"/>
  <c r="K253" i="85"/>
  <c r="K234" i="85"/>
  <c r="K244" i="85"/>
  <c r="K231" i="85"/>
  <c r="K270" i="85"/>
  <c r="K245" i="85"/>
  <c r="CY88" i="85"/>
  <c r="CW88" i="85"/>
  <c r="CZ88" i="85"/>
  <c r="CX88" i="85"/>
  <c r="CP88" i="85"/>
  <c r="CP408" i="85" s="1"/>
  <c r="BT160" i="85"/>
  <c r="CQ87" i="85"/>
  <c r="CY87" i="85"/>
  <c r="BN160" i="85"/>
  <c r="AV160" i="85"/>
  <c r="CO87" i="85"/>
  <c r="CW87" i="85"/>
  <c r="AP160" i="85"/>
  <c r="CZ87" i="85"/>
  <c r="BZ160" i="85"/>
  <c r="CX87" i="85"/>
  <c r="BB160" i="85"/>
  <c r="BH160" i="85"/>
  <c r="CP87" i="85"/>
  <c r="K162" i="85"/>
  <c r="K166" i="85"/>
  <c r="K174" i="85"/>
  <c r="K177" i="85"/>
  <c r="K185" i="85"/>
  <c r="K190" i="85"/>
  <c r="K193" i="85"/>
  <c r="K198" i="85"/>
  <c r="K203" i="85"/>
  <c r="K205" i="85"/>
  <c r="K212" i="85"/>
  <c r="K214" i="85"/>
  <c r="K188" i="85"/>
  <c r="K196" i="85"/>
  <c r="K210" i="85"/>
  <c r="K163" i="85"/>
  <c r="K179" i="85"/>
  <c r="K192" i="85"/>
  <c r="K207" i="85"/>
  <c r="K164" i="85"/>
  <c r="K168" i="85"/>
  <c r="K171" i="85"/>
  <c r="K176" i="85"/>
  <c r="K184" i="85"/>
  <c r="K187" i="85"/>
  <c r="K195" i="85"/>
  <c r="K200" i="85"/>
  <c r="K202" i="85"/>
  <c r="K209" i="85"/>
  <c r="K216" i="85"/>
  <c r="K218" i="85"/>
  <c r="K165" i="85"/>
  <c r="K170" i="85"/>
  <c r="K173" i="85"/>
  <c r="K178" i="85"/>
  <c r="K181" i="85"/>
  <c r="K186" i="85"/>
  <c r="K189" i="85"/>
  <c r="K194" i="85"/>
  <c r="K197" i="85"/>
  <c r="K204" i="85"/>
  <c r="K206" i="85"/>
  <c r="K211" i="85"/>
  <c r="K213" i="85"/>
  <c r="K161" i="85"/>
  <c r="K167" i="85"/>
  <c r="K175" i="85"/>
  <c r="K180" i="85"/>
  <c r="K199" i="85"/>
  <c r="K201" i="85"/>
  <c r="K217" i="85"/>
  <c r="K215" i="85"/>
  <c r="K191" i="85"/>
  <c r="K172" i="85"/>
  <c r="K182" i="85"/>
  <c r="K169" i="85"/>
  <c r="K208" i="85"/>
  <c r="K183" i="85"/>
  <c r="J94" i="85"/>
  <c r="J284" i="85" s="1"/>
  <c r="CS42" i="85"/>
  <c r="CS53" i="85"/>
  <c r="CS55" i="85" s="1"/>
  <c r="CS26" i="85"/>
  <c r="CT42" i="85"/>
  <c r="CT26" i="85"/>
  <c r="CT53" i="85"/>
  <c r="CT69" i="85"/>
  <c r="CZ72" i="85"/>
  <c r="N44" i="85"/>
  <c r="N7" i="85"/>
  <c r="CT70" i="85"/>
  <c r="CK68" i="85"/>
  <c r="DA68" i="85" s="1"/>
  <c r="CS5" i="85"/>
  <c r="CG5" i="85"/>
  <c r="I88" i="85"/>
  <c r="I408" i="85" s="1"/>
  <c r="I86" i="85"/>
  <c r="I346" i="85" s="1"/>
  <c r="I87" i="85"/>
  <c r="I92" i="85"/>
  <c r="I594" i="85" s="1"/>
  <c r="I93" i="85"/>
  <c r="I656" i="85" s="1"/>
  <c r="I90" i="85"/>
  <c r="I89" i="85"/>
  <c r="I470" i="85" s="1"/>
  <c r="I91" i="85"/>
  <c r="I532" i="85" s="1"/>
  <c r="I77" i="85"/>
  <c r="I78" i="85"/>
  <c r="J77" i="85"/>
  <c r="J78" i="85"/>
  <c r="J73" i="85"/>
  <c r="J79" i="85"/>
  <c r="CJ12" i="85"/>
  <c r="J31" i="85"/>
  <c r="CJ31" i="85" s="1"/>
  <c r="J88" i="85"/>
  <c r="J408" i="85" s="1"/>
  <c r="J87" i="85"/>
  <c r="J92" i="85"/>
  <c r="J594" i="85" s="1"/>
  <c r="J90" i="85"/>
  <c r="J89" i="85"/>
  <c r="J470" i="85" s="1"/>
  <c r="J91" i="85"/>
  <c r="J532" i="85" s="1"/>
  <c r="J86" i="85"/>
  <c r="J346" i="85" s="1"/>
  <c r="J93" i="85"/>
  <c r="J656" i="85" s="1"/>
  <c r="I73" i="85"/>
  <c r="I79" i="85"/>
  <c r="CK5" i="85"/>
  <c r="CS69" i="85"/>
  <c r="CS70" i="85"/>
  <c r="CK42" i="85"/>
  <c r="CK53" i="85"/>
  <c r="CK26" i="85"/>
  <c r="N45" i="85"/>
  <c r="N54" i="85"/>
  <c r="N57" i="85"/>
  <c r="N43" i="85"/>
  <c r="CG42" i="85"/>
  <c r="CG26" i="85"/>
  <c r="BB162" i="85" l="1"/>
  <c r="BB163" i="85"/>
  <c r="BB164" i="85"/>
  <c r="BB165" i="85"/>
  <c r="BB166" i="85"/>
  <c r="BB167" i="85"/>
  <c r="BB168" i="85"/>
  <c r="BB169" i="85"/>
  <c r="BB170" i="85"/>
  <c r="BB171" i="85"/>
  <c r="BB172" i="85"/>
  <c r="BB173" i="85"/>
  <c r="BB174" i="85"/>
  <c r="BB175" i="85"/>
  <c r="BB176" i="85"/>
  <c r="BB177" i="85"/>
  <c r="BB178" i="85"/>
  <c r="BB179" i="85"/>
  <c r="BB180" i="85"/>
  <c r="BB181" i="85"/>
  <c r="BB182" i="85"/>
  <c r="BB183" i="85"/>
  <c r="BB184" i="85"/>
  <c r="BB185" i="85"/>
  <c r="BB186" i="85"/>
  <c r="BB187" i="85"/>
  <c r="BB188" i="85"/>
  <c r="BB189" i="85"/>
  <c r="BB190" i="85"/>
  <c r="BB191" i="85"/>
  <c r="BB192" i="85"/>
  <c r="BB193" i="85"/>
  <c r="BB194" i="85"/>
  <c r="BB195" i="85"/>
  <c r="BB196" i="85"/>
  <c r="BB197" i="85"/>
  <c r="BB198" i="85"/>
  <c r="BB199" i="85"/>
  <c r="BB200" i="85"/>
  <c r="BB201" i="85"/>
  <c r="BB202" i="85"/>
  <c r="BB203" i="85"/>
  <c r="BB204" i="85"/>
  <c r="BB205" i="85"/>
  <c r="BB206" i="85"/>
  <c r="BB207" i="85"/>
  <c r="BB208" i="85"/>
  <c r="BB209" i="85"/>
  <c r="BB210" i="85"/>
  <c r="BB211" i="85"/>
  <c r="BB212" i="85"/>
  <c r="BB213" i="85"/>
  <c r="BB214" i="85"/>
  <c r="BB215" i="85"/>
  <c r="BB216" i="85"/>
  <c r="BB217" i="85"/>
  <c r="BB218" i="85"/>
  <c r="AP162" i="85"/>
  <c r="AP163" i="85"/>
  <c r="AP164" i="85"/>
  <c r="AP165" i="85"/>
  <c r="AP166" i="85"/>
  <c r="AP167" i="85"/>
  <c r="AP168" i="85"/>
  <c r="AP169" i="85"/>
  <c r="AP170" i="85"/>
  <c r="AP171" i="85"/>
  <c r="AP172" i="85"/>
  <c r="AP173" i="85"/>
  <c r="AP174" i="85"/>
  <c r="AP175" i="85"/>
  <c r="AP176" i="85"/>
  <c r="AP177" i="85"/>
  <c r="AP178" i="85"/>
  <c r="AP179" i="85"/>
  <c r="AP180" i="85"/>
  <c r="AP181" i="85"/>
  <c r="AP182" i="85"/>
  <c r="AP183" i="85"/>
  <c r="AP184" i="85"/>
  <c r="AP185" i="85"/>
  <c r="AP186" i="85"/>
  <c r="AP187" i="85"/>
  <c r="AP188" i="85"/>
  <c r="AP189" i="85"/>
  <c r="AP190" i="85"/>
  <c r="AP191" i="85"/>
  <c r="AP192" i="85"/>
  <c r="AP193" i="85"/>
  <c r="AP194" i="85"/>
  <c r="AP195" i="85"/>
  <c r="AP196" i="85"/>
  <c r="AP197" i="85"/>
  <c r="AP198" i="85"/>
  <c r="AP199" i="85"/>
  <c r="AP200" i="85"/>
  <c r="AP201" i="85"/>
  <c r="AP202" i="85"/>
  <c r="AP203" i="85"/>
  <c r="AP204" i="85"/>
  <c r="AP205" i="85"/>
  <c r="AP206" i="85"/>
  <c r="AP207" i="85"/>
  <c r="AP208" i="85"/>
  <c r="AP209" i="85"/>
  <c r="AP210" i="85"/>
  <c r="AP211" i="85"/>
  <c r="AP212" i="85"/>
  <c r="AP213" i="85"/>
  <c r="AP214" i="85"/>
  <c r="AP215" i="85"/>
  <c r="AP216" i="85"/>
  <c r="AP217" i="85"/>
  <c r="AP218" i="85"/>
  <c r="AV196" i="85"/>
  <c r="AV179" i="85"/>
  <c r="AV162" i="85"/>
  <c r="AV163" i="85"/>
  <c r="AV164" i="85"/>
  <c r="AV165" i="85"/>
  <c r="AV166" i="85"/>
  <c r="AV167" i="85"/>
  <c r="AV168" i="85"/>
  <c r="AV169" i="85"/>
  <c r="AV170" i="85"/>
  <c r="AV171" i="85"/>
  <c r="AV172" i="85"/>
  <c r="AV173" i="85"/>
  <c r="AV174" i="85"/>
  <c r="AV175" i="85"/>
  <c r="CO175" i="85" s="1"/>
  <c r="AV176" i="85"/>
  <c r="AV177" i="85"/>
  <c r="AV178" i="85"/>
  <c r="AV180" i="85"/>
  <c r="AV181" i="85"/>
  <c r="AV182" i="85"/>
  <c r="AV183" i="85"/>
  <c r="AV184" i="85"/>
  <c r="AV185" i="85"/>
  <c r="AV186" i="85"/>
  <c r="AV187" i="85"/>
  <c r="AV188" i="85"/>
  <c r="AV189" i="85"/>
  <c r="AV190" i="85"/>
  <c r="AV191" i="85"/>
  <c r="AV192" i="85"/>
  <c r="AV193" i="85"/>
  <c r="AV194" i="85"/>
  <c r="AV195" i="85"/>
  <c r="AV197" i="85"/>
  <c r="CO197" i="85" s="1"/>
  <c r="AV198" i="85"/>
  <c r="AV199" i="85"/>
  <c r="AV200" i="85"/>
  <c r="AV201" i="85"/>
  <c r="CO201" i="85" s="1"/>
  <c r="AV202" i="85"/>
  <c r="AV203" i="85"/>
  <c r="AV204" i="85"/>
  <c r="AV205" i="85"/>
  <c r="CO205" i="85" s="1"/>
  <c r="AV206" i="85"/>
  <c r="AV207" i="85"/>
  <c r="AV208" i="85"/>
  <c r="CO208" i="85" s="1"/>
  <c r="AV209" i="85"/>
  <c r="AV210" i="85"/>
  <c r="AV211" i="85"/>
  <c r="AV212" i="85"/>
  <c r="AV213" i="85"/>
  <c r="CO213" i="85" s="1"/>
  <c r="AV214" i="85"/>
  <c r="AV215" i="85"/>
  <c r="AV216" i="85"/>
  <c r="AV217" i="85"/>
  <c r="CO217" i="85" s="1"/>
  <c r="AV218" i="85"/>
  <c r="AN284" i="85"/>
  <c r="AN285" i="85"/>
  <c r="AN342" i="85"/>
  <c r="AN341" i="85"/>
  <c r="AN340" i="85"/>
  <c r="AN339" i="85"/>
  <c r="AN338" i="85"/>
  <c r="AN337" i="85"/>
  <c r="AN336" i="85"/>
  <c r="AN335" i="85"/>
  <c r="AN334" i="85"/>
  <c r="AN333" i="85"/>
  <c r="AN332" i="85"/>
  <c r="AN331" i="85"/>
  <c r="AN330" i="85"/>
  <c r="AN329" i="85"/>
  <c r="AN328" i="85"/>
  <c r="AN327" i="85"/>
  <c r="AN326" i="85"/>
  <c r="AN325" i="85"/>
  <c r="AN324" i="85"/>
  <c r="AN323" i="85"/>
  <c r="AN322" i="85"/>
  <c r="AN321" i="85"/>
  <c r="AN320" i="85"/>
  <c r="AN319" i="85"/>
  <c r="AN318" i="85"/>
  <c r="AN317" i="85"/>
  <c r="AN316" i="85"/>
  <c r="AN315" i="85"/>
  <c r="AN314" i="85"/>
  <c r="AN313" i="85"/>
  <c r="AN312" i="85"/>
  <c r="AN311" i="85"/>
  <c r="AN310" i="85"/>
  <c r="AN309" i="85"/>
  <c r="AN308" i="85"/>
  <c r="AN307" i="85"/>
  <c r="AN306" i="85"/>
  <c r="AN305" i="85"/>
  <c r="AN304" i="85"/>
  <c r="AN303" i="85"/>
  <c r="AN302" i="85"/>
  <c r="AN301" i="85"/>
  <c r="AN300" i="85"/>
  <c r="AN299" i="85"/>
  <c r="AN298" i="85"/>
  <c r="AN297" i="85"/>
  <c r="AN296" i="85"/>
  <c r="AN295" i="85"/>
  <c r="AN294" i="85"/>
  <c r="AN293" i="85"/>
  <c r="AN292" i="85"/>
  <c r="AN291" i="85"/>
  <c r="AN290" i="85"/>
  <c r="AN289" i="85"/>
  <c r="AN288" i="85"/>
  <c r="AN287" i="85"/>
  <c r="AN286" i="85"/>
  <c r="AQ342" i="85"/>
  <c r="AQ341" i="85"/>
  <c r="AQ340" i="85"/>
  <c r="AQ339" i="85"/>
  <c r="AQ338" i="85"/>
  <c r="AQ337" i="85"/>
  <c r="AQ336" i="85"/>
  <c r="AQ335" i="85"/>
  <c r="AQ334" i="85"/>
  <c r="AQ333" i="85"/>
  <c r="AQ332" i="85"/>
  <c r="AQ331" i="85"/>
  <c r="AQ330" i="85"/>
  <c r="AQ329" i="85"/>
  <c r="AQ328" i="85"/>
  <c r="AQ327" i="85"/>
  <c r="AQ326" i="85"/>
  <c r="AQ325" i="85"/>
  <c r="AQ324" i="85"/>
  <c r="AQ323" i="85"/>
  <c r="AQ322" i="85"/>
  <c r="AQ321" i="85"/>
  <c r="AQ320" i="85"/>
  <c r="AQ319" i="85"/>
  <c r="AQ318" i="85"/>
  <c r="AQ317" i="85"/>
  <c r="AQ316" i="85"/>
  <c r="AQ315" i="85"/>
  <c r="AQ314" i="85"/>
  <c r="AQ313" i="85"/>
  <c r="AQ312" i="85"/>
  <c r="AQ311" i="85"/>
  <c r="AQ310" i="85"/>
  <c r="AQ309" i="85"/>
  <c r="AQ308" i="85"/>
  <c r="AQ307" i="85"/>
  <c r="AQ306" i="85"/>
  <c r="AQ305" i="85"/>
  <c r="AQ304" i="85"/>
  <c r="AQ303" i="85"/>
  <c r="AQ302" i="85"/>
  <c r="AQ301" i="85"/>
  <c r="AQ300" i="85"/>
  <c r="AQ299" i="85"/>
  <c r="AQ298" i="85"/>
  <c r="AQ297" i="85"/>
  <c r="AQ296" i="85"/>
  <c r="AQ295" i="85"/>
  <c r="AQ294" i="85"/>
  <c r="AQ293" i="85"/>
  <c r="AQ292" i="85"/>
  <c r="AQ291" i="85"/>
  <c r="AQ290" i="85"/>
  <c r="AQ289" i="85"/>
  <c r="AQ288" i="85"/>
  <c r="AQ287" i="85"/>
  <c r="AQ286" i="85"/>
  <c r="AU284" i="85"/>
  <c r="AU342" i="85"/>
  <c r="AU341" i="85"/>
  <c r="AU340" i="85"/>
  <c r="AU339" i="85"/>
  <c r="AU338" i="85"/>
  <c r="AU337" i="85"/>
  <c r="AU336" i="85"/>
  <c r="AU335" i="85"/>
  <c r="AU334" i="85"/>
  <c r="AU333" i="85"/>
  <c r="AU332" i="85"/>
  <c r="AU331" i="85"/>
  <c r="AU330" i="85"/>
  <c r="AU329" i="85"/>
  <c r="AU328" i="85"/>
  <c r="AU327" i="85"/>
  <c r="AU326" i="85"/>
  <c r="AU325" i="85"/>
  <c r="AU324" i="85"/>
  <c r="AU323" i="85"/>
  <c r="AU322" i="85"/>
  <c r="AU321" i="85"/>
  <c r="AU320" i="85"/>
  <c r="AU319" i="85"/>
  <c r="AU318" i="85"/>
  <c r="AU317" i="85"/>
  <c r="AU316" i="85"/>
  <c r="AU315" i="85"/>
  <c r="AU314" i="85"/>
  <c r="AU313" i="85"/>
  <c r="AU312" i="85"/>
  <c r="AU311" i="85"/>
  <c r="AU310" i="85"/>
  <c r="AU309" i="85"/>
  <c r="AU308" i="85"/>
  <c r="AU307" i="85"/>
  <c r="AU306" i="85"/>
  <c r="AU305" i="85"/>
  <c r="AU304" i="85"/>
  <c r="AU303" i="85"/>
  <c r="AU302" i="85"/>
  <c r="AU301" i="85"/>
  <c r="AU300" i="85"/>
  <c r="AU299" i="85"/>
  <c r="AU298" i="85"/>
  <c r="AU297" i="85"/>
  <c r="AU296" i="85"/>
  <c r="AU295" i="85"/>
  <c r="AU294" i="85"/>
  <c r="AU293" i="85"/>
  <c r="AU292" i="85"/>
  <c r="AU291" i="85"/>
  <c r="AU290" i="85"/>
  <c r="AU289" i="85"/>
  <c r="AU288" i="85"/>
  <c r="AU287" i="85"/>
  <c r="AU286" i="85"/>
  <c r="AU94" i="85"/>
  <c r="AV342" i="85"/>
  <c r="AV341" i="85"/>
  <c r="AV340" i="85"/>
  <c r="AV339" i="85"/>
  <c r="AV338" i="85"/>
  <c r="AV337" i="85"/>
  <c r="AV336" i="85"/>
  <c r="AV335" i="85"/>
  <c r="AV334" i="85"/>
  <c r="AV333" i="85"/>
  <c r="AV332" i="85"/>
  <c r="AV331" i="85"/>
  <c r="AV330" i="85"/>
  <c r="AV329" i="85"/>
  <c r="AV328" i="85"/>
  <c r="AV327" i="85"/>
  <c r="AV326" i="85"/>
  <c r="AV325" i="85"/>
  <c r="AV324" i="85"/>
  <c r="AV323" i="85"/>
  <c r="AV322" i="85"/>
  <c r="AV321" i="85"/>
  <c r="AV320" i="85"/>
  <c r="AV319" i="85"/>
  <c r="AV318" i="85"/>
  <c r="AV317" i="85"/>
  <c r="AV316" i="85"/>
  <c r="AV315" i="85"/>
  <c r="AV314" i="85"/>
  <c r="AV313" i="85"/>
  <c r="AV312" i="85"/>
  <c r="AV311" i="85"/>
  <c r="AV310" i="85"/>
  <c r="AV309" i="85"/>
  <c r="AV308" i="85"/>
  <c r="AV307" i="85"/>
  <c r="AV306" i="85"/>
  <c r="AV305" i="85"/>
  <c r="AV304" i="85"/>
  <c r="AV303" i="85"/>
  <c r="AV302" i="85"/>
  <c r="AV301" i="85"/>
  <c r="AV300" i="85"/>
  <c r="AV299" i="85"/>
  <c r="AV298" i="85"/>
  <c r="AV297" i="85"/>
  <c r="AV296" i="85"/>
  <c r="AV295" i="85"/>
  <c r="AV294" i="85"/>
  <c r="AV293" i="85"/>
  <c r="AV292" i="85"/>
  <c r="AV291" i="85"/>
  <c r="AV290" i="85"/>
  <c r="AV289" i="85"/>
  <c r="AV288" i="85"/>
  <c r="AV287" i="85"/>
  <c r="AV286" i="85"/>
  <c r="AM342" i="85"/>
  <c r="AM341" i="85"/>
  <c r="AM340" i="85"/>
  <c r="AM339" i="85"/>
  <c r="AM338" i="85"/>
  <c r="AM337" i="85"/>
  <c r="AM336" i="85"/>
  <c r="AM335" i="85"/>
  <c r="AM334" i="85"/>
  <c r="AM333" i="85"/>
  <c r="AM332" i="85"/>
  <c r="AM331" i="85"/>
  <c r="AM330" i="85"/>
  <c r="AM329" i="85"/>
  <c r="AM328" i="85"/>
  <c r="AM327" i="85"/>
  <c r="AM326" i="85"/>
  <c r="AM325" i="85"/>
  <c r="AM324" i="85"/>
  <c r="AM323" i="85"/>
  <c r="AM322" i="85"/>
  <c r="AM321" i="85"/>
  <c r="AM320" i="85"/>
  <c r="AM319" i="85"/>
  <c r="AM318" i="85"/>
  <c r="AM317" i="85"/>
  <c r="AM316" i="85"/>
  <c r="AM315" i="85"/>
  <c r="AM314" i="85"/>
  <c r="AM313" i="85"/>
  <c r="AM312" i="85"/>
  <c r="AM311" i="85"/>
  <c r="AM310" i="85"/>
  <c r="AM309" i="85"/>
  <c r="AM308" i="85"/>
  <c r="AM307" i="85"/>
  <c r="AM306" i="85"/>
  <c r="AM305" i="85"/>
  <c r="AM304" i="85"/>
  <c r="AM303" i="85"/>
  <c r="AM302" i="85"/>
  <c r="AM301" i="85"/>
  <c r="AM300" i="85"/>
  <c r="AM299" i="85"/>
  <c r="AM298" i="85"/>
  <c r="AM297" i="85"/>
  <c r="AM296" i="85"/>
  <c r="AM295" i="85"/>
  <c r="AM294" i="85"/>
  <c r="AM293" i="85"/>
  <c r="AM292" i="85"/>
  <c r="AM291" i="85"/>
  <c r="AM290" i="85"/>
  <c r="AM289" i="85"/>
  <c r="AM288" i="85"/>
  <c r="AM287" i="85"/>
  <c r="AM286" i="85"/>
  <c r="AT284" i="85"/>
  <c r="AT342" i="85"/>
  <c r="AT341" i="85"/>
  <c r="AT340" i="85"/>
  <c r="AT339" i="85"/>
  <c r="AT338" i="85"/>
  <c r="AT337" i="85"/>
  <c r="AT336" i="85"/>
  <c r="AT335" i="85"/>
  <c r="AT334" i="85"/>
  <c r="AT333" i="85"/>
  <c r="AT332" i="85"/>
  <c r="AT331" i="85"/>
  <c r="AT330" i="85"/>
  <c r="AT329" i="85"/>
  <c r="AT328" i="85"/>
  <c r="AT327" i="85"/>
  <c r="AT326" i="85"/>
  <c r="AT325" i="85"/>
  <c r="AT324" i="85"/>
  <c r="AT323" i="85"/>
  <c r="AT322" i="85"/>
  <c r="AT321" i="85"/>
  <c r="AT320" i="85"/>
  <c r="AT319" i="85"/>
  <c r="AT318" i="85"/>
  <c r="AT317" i="85"/>
  <c r="AT316" i="85"/>
  <c r="AT315" i="85"/>
  <c r="AT314" i="85"/>
  <c r="AT313" i="85"/>
  <c r="AT312" i="85"/>
  <c r="AT311" i="85"/>
  <c r="AT310" i="85"/>
  <c r="AT309" i="85"/>
  <c r="AT308" i="85"/>
  <c r="AT307" i="85"/>
  <c r="AT306" i="85"/>
  <c r="AT305" i="85"/>
  <c r="AT304" i="85"/>
  <c r="AT303" i="85"/>
  <c r="AT302" i="85"/>
  <c r="AT301" i="85"/>
  <c r="AT300" i="85"/>
  <c r="AT299" i="85"/>
  <c r="AT298" i="85"/>
  <c r="AT297" i="85"/>
  <c r="AT296" i="85"/>
  <c r="AT295" i="85"/>
  <c r="AT294" i="85"/>
  <c r="AT293" i="85"/>
  <c r="AT292" i="85"/>
  <c r="AT291" i="85"/>
  <c r="AT290" i="85"/>
  <c r="AT289" i="85"/>
  <c r="AT288" i="85"/>
  <c r="AT287" i="85"/>
  <c r="AT286" i="85"/>
  <c r="AT94" i="85"/>
  <c r="AP342" i="85"/>
  <c r="AP341" i="85"/>
  <c r="AP340" i="85"/>
  <c r="AP339" i="85"/>
  <c r="AP338" i="85"/>
  <c r="AP337" i="85"/>
  <c r="AP336" i="85"/>
  <c r="AP335" i="85"/>
  <c r="AP334" i="85"/>
  <c r="AP333" i="85"/>
  <c r="AP332" i="85"/>
  <c r="AP331" i="85"/>
  <c r="AP330" i="85"/>
  <c r="AP329" i="85"/>
  <c r="AP328" i="85"/>
  <c r="AP327" i="85"/>
  <c r="AP326" i="85"/>
  <c r="AP325" i="85"/>
  <c r="AP324" i="85"/>
  <c r="AP323" i="85"/>
  <c r="AP322" i="85"/>
  <c r="AP321" i="85"/>
  <c r="AP320" i="85"/>
  <c r="AP319" i="85"/>
  <c r="AP318" i="85"/>
  <c r="AP317" i="85"/>
  <c r="AP316" i="85"/>
  <c r="AP315" i="85"/>
  <c r="AP314" i="85"/>
  <c r="AP313" i="85"/>
  <c r="AP312" i="85"/>
  <c r="AP311" i="85"/>
  <c r="AP310" i="85"/>
  <c r="AP309" i="85"/>
  <c r="AP308" i="85"/>
  <c r="AP307" i="85"/>
  <c r="AP306" i="85"/>
  <c r="AP305" i="85"/>
  <c r="AP304" i="85"/>
  <c r="AP303" i="85"/>
  <c r="AP302" i="85"/>
  <c r="AP301" i="85"/>
  <c r="AP300" i="85"/>
  <c r="AP299" i="85"/>
  <c r="AP298" i="85"/>
  <c r="AP297" i="85"/>
  <c r="AP296" i="85"/>
  <c r="AP295" i="85"/>
  <c r="AP294" i="85"/>
  <c r="AP293" i="85"/>
  <c r="AP292" i="85"/>
  <c r="AP291" i="85"/>
  <c r="AP290" i="85"/>
  <c r="AP289" i="85"/>
  <c r="AP288" i="85"/>
  <c r="AP287" i="85"/>
  <c r="AP286" i="85"/>
  <c r="AR284" i="85"/>
  <c r="AR342" i="85"/>
  <c r="AR341" i="85"/>
  <c r="AR340" i="85"/>
  <c r="AR339" i="85"/>
  <c r="AR338" i="85"/>
  <c r="AR337" i="85"/>
  <c r="AR336" i="85"/>
  <c r="AR335" i="85"/>
  <c r="AR334" i="85"/>
  <c r="AR333" i="85"/>
  <c r="AR332" i="85"/>
  <c r="AR331" i="85"/>
  <c r="AR330" i="85"/>
  <c r="AR329" i="85"/>
  <c r="AR328" i="85"/>
  <c r="AR327" i="85"/>
  <c r="AR326" i="85"/>
  <c r="AR325" i="85"/>
  <c r="AR324" i="85"/>
  <c r="AR323" i="85"/>
  <c r="AR322" i="85"/>
  <c r="AR321" i="85"/>
  <c r="AR320" i="85"/>
  <c r="AR319" i="85"/>
  <c r="AR318" i="85"/>
  <c r="AR317" i="85"/>
  <c r="AR316" i="85"/>
  <c r="AR315" i="85"/>
  <c r="AR314" i="85"/>
  <c r="AR313" i="85"/>
  <c r="AR312" i="85"/>
  <c r="AR311" i="85"/>
  <c r="AR310" i="85"/>
  <c r="AR309" i="85"/>
  <c r="AR308" i="85"/>
  <c r="AR307" i="85"/>
  <c r="AR306" i="85"/>
  <c r="AR305" i="85"/>
  <c r="AR304" i="85"/>
  <c r="AR303" i="85"/>
  <c r="AR302" i="85"/>
  <c r="AR301" i="85"/>
  <c r="AR300" i="85"/>
  <c r="AR299" i="85"/>
  <c r="AR298" i="85"/>
  <c r="AR297" i="85"/>
  <c r="AR296" i="85"/>
  <c r="AR295" i="85"/>
  <c r="AR294" i="85"/>
  <c r="AR293" i="85"/>
  <c r="AR292" i="85"/>
  <c r="AR291" i="85"/>
  <c r="AR290" i="85"/>
  <c r="AR289" i="85"/>
  <c r="AR288" i="85"/>
  <c r="AR287" i="85"/>
  <c r="AR286" i="85"/>
  <c r="AS284" i="85"/>
  <c r="AS342" i="85"/>
  <c r="AS341" i="85"/>
  <c r="AS340" i="85"/>
  <c r="AS339" i="85"/>
  <c r="AS338" i="85"/>
  <c r="AS337" i="85"/>
  <c r="AS336" i="85"/>
  <c r="AS335" i="85"/>
  <c r="AS334" i="85"/>
  <c r="AS333" i="85"/>
  <c r="AS332" i="85"/>
  <c r="AS331" i="85"/>
  <c r="AS330" i="85"/>
  <c r="AS329" i="85"/>
  <c r="AS328" i="85"/>
  <c r="AS327" i="85"/>
  <c r="AS326" i="85"/>
  <c r="AS325" i="85"/>
  <c r="AS324" i="85"/>
  <c r="AS323" i="85"/>
  <c r="AS322" i="85"/>
  <c r="AS321" i="85"/>
  <c r="AS320" i="85"/>
  <c r="AS319" i="85"/>
  <c r="AS318" i="85"/>
  <c r="AS317" i="85"/>
  <c r="AS316" i="85"/>
  <c r="AS315" i="85"/>
  <c r="AS314" i="85"/>
  <c r="AS313" i="85"/>
  <c r="AS312" i="85"/>
  <c r="AS311" i="85"/>
  <c r="AS310" i="85"/>
  <c r="AS309" i="85"/>
  <c r="AS308" i="85"/>
  <c r="AS307" i="85"/>
  <c r="AS306" i="85"/>
  <c r="AS305" i="85"/>
  <c r="AS304" i="85"/>
  <c r="AS303" i="85"/>
  <c r="AS302" i="85"/>
  <c r="AS301" i="85"/>
  <c r="AS300" i="85"/>
  <c r="AS299" i="85"/>
  <c r="AS298" i="85"/>
  <c r="AS297" i="85"/>
  <c r="AS296" i="85"/>
  <c r="AS295" i="85"/>
  <c r="AS294" i="85"/>
  <c r="AS293" i="85"/>
  <c r="AS292" i="85"/>
  <c r="AS291" i="85"/>
  <c r="AS290" i="85"/>
  <c r="AS289" i="85"/>
  <c r="AS288" i="85"/>
  <c r="AS287" i="85"/>
  <c r="AS286" i="85"/>
  <c r="AW342" i="85"/>
  <c r="AW341" i="85"/>
  <c r="AW340" i="85"/>
  <c r="AW339" i="85"/>
  <c r="AW338" i="85"/>
  <c r="AW337" i="85"/>
  <c r="AW336" i="85"/>
  <c r="AW335" i="85"/>
  <c r="AW334" i="85"/>
  <c r="AW333" i="85"/>
  <c r="AW332" i="85"/>
  <c r="AW331" i="85"/>
  <c r="AW330" i="85"/>
  <c r="AW329" i="85"/>
  <c r="AW328" i="85"/>
  <c r="AW327" i="85"/>
  <c r="AW326" i="85"/>
  <c r="AW325" i="85"/>
  <c r="AW324" i="85"/>
  <c r="AW323" i="85"/>
  <c r="AW322" i="85"/>
  <c r="AW321" i="85"/>
  <c r="AW320" i="85"/>
  <c r="AW319" i="85"/>
  <c r="AW318" i="85"/>
  <c r="AW317" i="85"/>
  <c r="AW316" i="85"/>
  <c r="AW315" i="85"/>
  <c r="AW314" i="85"/>
  <c r="AW313" i="85"/>
  <c r="AW312" i="85"/>
  <c r="AW311" i="85"/>
  <c r="AW310" i="85"/>
  <c r="AW309" i="85"/>
  <c r="AW308" i="85"/>
  <c r="AW307" i="85"/>
  <c r="AW306" i="85"/>
  <c r="AW305" i="85"/>
  <c r="AW304" i="85"/>
  <c r="AW303" i="85"/>
  <c r="AW302" i="85"/>
  <c r="AW301" i="85"/>
  <c r="AW300" i="85"/>
  <c r="AW299" i="85"/>
  <c r="AW298" i="85"/>
  <c r="AW297" i="85"/>
  <c r="AW296" i="85"/>
  <c r="AW295" i="85"/>
  <c r="AW294" i="85"/>
  <c r="AW293" i="85"/>
  <c r="AW292" i="85"/>
  <c r="AW291" i="85"/>
  <c r="AW290" i="85"/>
  <c r="AW289" i="85"/>
  <c r="AW288" i="85"/>
  <c r="AW287" i="85"/>
  <c r="AW286" i="85"/>
  <c r="AK342" i="85"/>
  <c r="AK341" i="85"/>
  <c r="AK340" i="85"/>
  <c r="AK339" i="85"/>
  <c r="AK338" i="85"/>
  <c r="AK337" i="85"/>
  <c r="AK336" i="85"/>
  <c r="AK335" i="85"/>
  <c r="AK334" i="85"/>
  <c r="AK333" i="85"/>
  <c r="AK332" i="85"/>
  <c r="AK331" i="85"/>
  <c r="AK330" i="85"/>
  <c r="AK329" i="85"/>
  <c r="AK328" i="85"/>
  <c r="AK327" i="85"/>
  <c r="AK326" i="85"/>
  <c r="AK325" i="85"/>
  <c r="AK324" i="85"/>
  <c r="AK323" i="85"/>
  <c r="AK322" i="85"/>
  <c r="AK321" i="85"/>
  <c r="AK320" i="85"/>
  <c r="AK319" i="85"/>
  <c r="AK318" i="85"/>
  <c r="AK317" i="85"/>
  <c r="AK316" i="85"/>
  <c r="AK315" i="85"/>
  <c r="AK314" i="85"/>
  <c r="AK313" i="85"/>
  <c r="AK312" i="85"/>
  <c r="AK311" i="85"/>
  <c r="AK310" i="85"/>
  <c r="AK309" i="85"/>
  <c r="AK308" i="85"/>
  <c r="AK307" i="85"/>
  <c r="AK306" i="85"/>
  <c r="AK305" i="85"/>
  <c r="AK304" i="85"/>
  <c r="AK303" i="85"/>
  <c r="AK302" i="85"/>
  <c r="AK301" i="85"/>
  <c r="AK300" i="85"/>
  <c r="AK299" i="85"/>
  <c r="AK298" i="85"/>
  <c r="AK297" i="85"/>
  <c r="AK296" i="85"/>
  <c r="AK295" i="85"/>
  <c r="AK294" i="85"/>
  <c r="AK293" i="85"/>
  <c r="AK292" i="85"/>
  <c r="AK291" i="85"/>
  <c r="AK290" i="85"/>
  <c r="AK289" i="85"/>
  <c r="AK288" i="85"/>
  <c r="AK287" i="85"/>
  <c r="AK286" i="85"/>
  <c r="AF327" i="85"/>
  <c r="AF326" i="85"/>
  <c r="AF320" i="85"/>
  <c r="AF323" i="85"/>
  <c r="AF318" i="85"/>
  <c r="AF317" i="85"/>
  <c r="AF321" i="85"/>
  <c r="AF338" i="85"/>
  <c r="AF286" i="85"/>
  <c r="AF287" i="85"/>
  <c r="AF288" i="85"/>
  <c r="AF289" i="85"/>
  <c r="AF290" i="85"/>
  <c r="AF291" i="85"/>
  <c r="AF292" i="85"/>
  <c r="AF293" i="85"/>
  <c r="AF294" i="85"/>
  <c r="AF295" i="85"/>
  <c r="AF296" i="85"/>
  <c r="AF297" i="85"/>
  <c r="AF298" i="85"/>
  <c r="AF299" i="85"/>
  <c r="AF300" i="85"/>
  <c r="AF301" i="85"/>
  <c r="AF302" i="85"/>
  <c r="AF303" i="85"/>
  <c r="AF304" i="85"/>
  <c r="AF305" i="85"/>
  <c r="AF306" i="85"/>
  <c r="AF307" i="85"/>
  <c r="AF308" i="85"/>
  <c r="AF309" i="85"/>
  <c r="AF310" i="85"/>
  <c r="AF311" i="85"/>
  <c r="AF312" i="85"/>
  <c r="AF313" i="85"/>
  <c r="AF314" i="85"/>
  <c r="AF315" i="85"/>
  <c r="AF316" i="85"/>
  <c r="AF319" i="85"/>
  <c r="AF322" i="85"/>
  <c r="AF324" i="85"/>
  <c r="AF325" i="85"/>
  <c r="AF328" i="85"/>
  <c r="AF329" i="85"/>
  <c r="AF330" i="85"/>
  <c r="AF331" i="85"/>
  <c r="AF332" i="85"/>
  <c r="AF333" i="85"/>
  <c r="AF334" i="85"/>
  <c r="AF335" i="85"/>
  <c r="AF336" i="85"/>
  <c r="AF337" i="85"/>
  <c r="AF339" i="85"/>
  <c r="AF340" i="85"/>
  <c r="AF341" i="85"/>
  <c r="AF342" i="85"/>
  <c r="AJ342" i="85"/>
  <c r="AJ341" i="85"/>
  <c r="AJ340" i="85"/>
  <c r="AJ339" i="85"/>
  <c r="AJ338" i="85"/>
  <c r="AJ337" i="85"/>
  <c r="AJ336" i="85"/>
  <c r="AJ335" i="85"/>
  <c r="AJ334" i="85"/>
  <c r="AJ333" i="85"/>
  <c r="AJ332" i="85"/>
  <c r="AJ331" i="85"/>
  <c r="AJ330" i="85"/>
  <c r="AJ329" i="85"/>
  <c r="AJ328" i="85"/>
  <c r="AJ327" i="85"/>
  <c r="AJ326" i="85"/>
  <c r="AJ325" i="85"/>
  <c r="AJ324" i="85"/>
  <c r="AJ323" i="85"/>
  <c r="AJ322" i="85"/>
  <c r="AJ321" i="85"/>
  <c r="AJ320" i="85"/>
  <c r="AJ319" i="85"/>
  <c r="AJ318" i="85"/>
  <c r="AJ317" i="85"/>
  <c r="AJ316" i="85"/>
  <c r="AJ315" i="85"/>
  <c r="AJ314" i="85"/>
  <c r="AJ313" i="85"/>
  <c r="AJ312" i="85"/>
  <c r="AJ311" i="85"/>
  <c r="AJ310" i="85"/>
  <c r="AJ309" i="85"/>
  <c r="AJ308" i="85"/>
  <c r="AJ307" i="85"/>
  <c r="AJ306" i="85"/>
  <c r="AJ305" i="85"/>
  <c r="AJ304" i="85"/>
  <c r="AJ303" i="85"/>
  <c r="AJ302" i="85"/>
  <c r="AJ301" i="85"/>
  <c r="AJ300" i="85"/>
  <c r="AJ299" i="85"/>
  <c r="AJ298" i="85"/>
  <c r="AJ297" i="85"/>
  <c r="AJ296" i="85"/>
  <c r="AJ295" i="85"/>
  <c r="AJ294" i="85"/>
  <c r="AJ293" i="85"/>
  <c r="AJ292" i="85"/>
  <c r="AJ291" i="85"/>
  <c r="AJ290" i="85"/>
  <c r="AJ289" i="85"/>
  <c r="AJ288" i="85"/>
  <c r="AJ287" i="85"/>
  <c r="AJ286" i="85"/>
  <c r="AA286" i="85"/>
  <c r="AA287" i="85"/>
  <c r="AA288" i="85"/>
  <c r="AA289" i="85"/>
  <c r="AA290" i="85"/>
  <c r="AA291" i="85"/>
  <c r="AA292" i="85"/>
  <c r="AA293" i="85"/>
  <c r="AA294" i="85"/>
  <c r="AA295" i="85"/>
  <c r="AA296" i="85"/>
  <c r="AA297" i="85"/>
  <c r="AA298" i="85"/>
  <c r="AA299" i="85"/>
  <c r="AA300" i="85"/>
  <c r="AA301" i="85"/>
  <c r="AA302" i="85"/>
  <c r="AA303" i="85"/>
  <c r="AA304" i="85"/>
  <c r="AA305" i="85"/>
  <c r="AA306" i="85"/>
  <c r="AA307" i="85"/>
  <c r="AA308" i="85"/>
  <c r="AA309" i="85"/>
  <c r="AA310" i="85"/>
  <c r="AA311" i="85"/>
  <c r="AA312" i="85"/>
  <c r="AA313" i="85"/>
  <c r="AA314" i="85"/>
  <c r="AA315" i="85"/>
  <c r="AA316" i="85"/>
  <c r="AA317" i="85"/>
  <c r="AA318" i="85"/>
  <c r="AA319" i="85"/>
  <c r="AA320" i="85"/>
  <c r="AA321" i="85"/>
  <c r="AA322" i="85"/>
  <c r="AA323" i="85"/>
  <c r="AA324" i="85"/>
  <c r="AA325" i="85"/>
  <c r="AA326" i="85"/>
  <c r="AA327" i="85"/>
  <c r="AA328" i="85"/>
  <c r="AA329" i="85"/>
  <c r="AA330" i="85"/>
  <c r="AA331" i="85"/>
  <c r="AA332" i="85"/>
  <c r="AA333" i="85"/>
  <c r="AA334" i="85"/>
  <c r="AA335" i="85"/>
  <c r="AA336" i="85"/>
  <c r="AA337" i="85"/>
  <c r="AA338" i="85"/>
  <c r="AA339" i="85"/>
  <c r="AA340" i="85"/>
  <c r="AA341" i="85"/>
  <c r="AA342" i="85"/>
  <c r="AE311" i="85"/>
  <c r="AE303" i="85"/>
  <c r="AE299" i="85"/>
  <c r="AE294" i="85"/>
  <c r="AE340" i="85"/>
  <c r="AE338" i="85"/>
  <c r="AE334" i="85"/>
  <c r="AE327" i="85"/>
  <c r="AE323" i="85"/>
  <c r="AE321" i="85"/>
  <c r="AE320" i="85"/>
  <c r="AE318" i="85"/>
  <c r="AE317" i="85"/>
  <c r="AE286" i="85"/>
  <c r="AE287" i="85"/>
  <c r="AE288" i="85"/>
  <c r="AE289" i="85"/>
  <c r="AE290" i="85"/>
  <c r="AE291" i="85"/>
  <c r="AE292" i="85"/>
  <c r="AE293" i="85"/>
  <c r="AE295" i="85"/>
  <c r="AE296" i="85"/>
  <c r="AE297" i="85"/>
  <c r="AE298" i="85"/>
  <c r="AE300" i="85"/>
  <c r="AE301" i="85"/>
  <c r="AE302" i="85"/>
  <c r="AE304" i="85"/>
  <c r="AE305" i="85"/>
  <c r="AE306" i="85"/>
  <c r="AE307" i="85"/>
  <c r="AE308" i="85"/>
  <c r="AE309" i="85"/>
  <c r="AE310" i="85"/>
  <c r="AE312" i="85"/>
  <c r="AE313" i="85"/>
  <c r="AE314" i="85"/>
  <c r="AE315" i="85"/>
  <c r="AE316" i="85"/>
  <c r="AE319" i="85"/>
  <c r="AE322" i="85"/>
  <c r="AE324" i="85"/>
  <c r="AE325" i="85"/>
  <c r="AE326" i="85"/>
  <c r="AE328" i="85"/>
  <c r="AE329" i="85"/>
  <c r="AE330" i="85"/>
  <c r="AE331" i="85"/>
  <c r="AE332" i="85"/>
  <c r="AE333" i="85"/>
  <c r="AE335" i="85"/>
  <c r="AE336" i="85"/>
  <c r="AE337" i="85"/>
  <c r="AE339" i="85"/>
  <c r="AE341" i="85"/>
  <c r="AE342" i="85"/>
  <c r="AI342" i="85"/>
  <c r="AI341" i="85"/>
  <c r="AI340" i="85"/>
  <c r="AI339" i="85"/>
  <c r="AI338" i="85"/>
  <c r="AI337" i="85"/>
  <c r="AI336" i="85"/>
  <c r="AI335" i="85"/>
  <c r="AI334" i="85"/>
  <c r="AI333" i="85"/>
  <c r="AI332" i="85"/>
  <c r="AI331" i="85"/>
  <c r="AI330" i="85"/>
  <c r="AI329" i="85"/>
  <c r="AI328" i="85"/>
  <c r="AI327" i="85"/>
  <c r="AI326" i="85"/>
  <c r="AI325" i="85"/>
  <c r="AI324" i="85"/>
  <c r="AI323" i="85"/>
  <c r="AI322" i="85"/>
  <c r="AI321" i="85"/>
  <c r="AI320" i="85"/>
  <c r="AI319" i="85"/>
  <c r="AI318" i="85"/>
  <c r="AI317" i="85"/>
  <c r="AI316" i="85"/>
  <c r="AI315" i="85"/>
  <c r="AI314" i="85"/>
  <c r="AI313" i="85"/>
  <c r="AI312" i="85"/>
  <c r="AI311" i="85"/>
  <c r="AI310" i="85"/>
  <c r="AI309" i="85"/>
  <c r="AI308" i="85"/>
  <c r="AI307" i="85"/>
  <c r="AI306" i="85"/>
  <c r="AI305" i="85"/>
  <c r="AI304" i="85"/>
  <c r="AI303" i="85"/>
  <c r="AI302" i="85"/>
  <c r="AI301" i="85"/>
  <c r="AI300" i="85"/>
  <c r="AI299" i="85"/>
  <c r="AI298" i="85"/>
  <c r="AI297" i="85"/>
  <c r="AI296" i="85"/>
  <c r="AI295" i="85"/>
  <c r="AI294" i="85"/>
  <c r="AI293" i="85"/>
  <c r="AI292" i="85"/>
  <c r="AI291" i="85"/>
  <c r="AI290" i="85"/>
  <c r="AI289" i="85"/>
  <c r="AI288" i="85"/>
  <c r="AI287" i="85"/>
  <c r="AI286" i="85"/>
  <c r="AB320" i="85"/>
  <c r="AB321" i="85"/>
  <c r="AB323" i="85"/>
  <c r="AB327" i="85"/>
  <c r="AB333" i="85"/>
  <c r="AB332" i="85"/>
  <c r="AB340" i="85"/>
  <c r="AB338" i="85"/>
  <c r="AB286" i="85"/>
  <c r="AB287" i="85"/>
  <c r="AB288" i="85"/>
  <c r="AB289" i="85"/>
  <c r="AB290" i="85"/>
  <c r="AB291" i="85"/>
  <c r="AB292" i="85"/>
  <c r="AB293" i="85"/>
  <c r="AB294" i="85"/>
  <c r="AB295" i="85"/>
  <c r="AB296" i="85"/>
  <c r="AB297" i="85"/>
  <c r="AB298" i="85"/>
  <c r="AB299" i="85"/>
  <c r="AB300" i="85"/>
  <c r="AB301" i="85"/>
  <c r="AB302" i="85"/>
  <c r="AB303" i="85"/>
  <c r="AB304" i="85"/>
  <c r="AB305" i="85"/>
  <c r="AB306" i="85"/>
  <c r="AB307" i="85"/>
  <c r="AB308" i="85"/>
  <c r="AB309" i="85"/>
  <c r="AB310" i="85"/>
  <c r="AB311" i="85"/>
  <c r="AB312" i="85"/>
  <c r="AB313" i="85"/>
  <c r="AB314" i="85"/>
  <c r="AB315" i="85"/>
  <c r="AB316" i="85"/>
  <c r="AB317" i="85"/>
  <c r="AB318" i="85"/>
  <c r="AB319" i="85"/>
  <c r="AB322" i="85"/>
  <c r="AB324" i="85"/>
  <c r="AB325" i="85"/>
  <c r="AB326" i="85"/>
  <c r="AB328" i="85"/>
  <c r="AB329" i="85"/>
  <c r="AB330" i="85"/>
  <c r="AB331" i="85"/>
  <c r="AB334" i="85"/>
  <c r="AB335" i="85"/>
  <c r="AB336" i="85"/>
  <c r="AB337" i="85"/>
  <c r="AB339" i="85"/>
  <c r="AB341" i="85"/>
  <c r="AB342" i="85"/>
  <c r="AO342" i="85"/>
  <c r="AO341" i="85"/>
  <c r="AO340" i="85"/>
  <c r="AO339" i="85"/>
  <c r="AO338" i="85"/>
  <c r="AO337" i="85"/>
  <c r="AO336" i="85"/>
  <c r="AO335" i="85"/>
  <c r="AO334" i="85"/>
  <c r="AO333" i="85"/>
  <c r="AO332" i="85"/>
  <c r="AO331" i="85"/>
  <c r="AO330" i="85"/>
  <c r="AO329" i="85"/>
  <c r="AO328" i="85"/>
  <c r="AO327" i="85"/>
  <c r="AO326" i="85"/>
  <c r="AO325" i="85"/>
  <c r="AO324" i="85"/>
  <c r="AO323" i="85"/>
  <c r="AO322" i="85"/>
  <c r="AO321" i="85"/>
  <c r="AO320" i="85"/>
  <c r="AO319" i="85"/>
  <c r="AO318" i="85"/>
  <c r="AO317" i="85"/>
  <c r="AO316" i="85"/>
  <c r="AO315" i="85"/>
  <c r="AO314" i="85"/>
  <c r="AO313" i="85"/>
  <c r="AO312" i="85"/>
  <c r="AO311" i="85"/>
  <c r="AO310" i="85"/>
  <c r="AO309" i="85"/>
  <c r="AO308" i="85"/>
  <c r="AO307" i="85"/>
  <c r="AO306" i="85"/>
  <c r="AO305" i="85"/>
  <c r="AO304" i="85"/>
  <c r="AO303" i="85"/>
  <c r="AO302" i="85"/>
  <c r="AO301" i="85"/>
  <c r="AO300" i="85"/>
  <c r="AO299" i="85"/>
  <c r="AO298" i="85"/>
  <c r="AO297" i="85"/>
  <c r="AO296" i="85"/>
  <c r="AO295" i="85"/>
  <c r="AO294" i="85"/>
  <c r="AO293" i="85"/>
  <c r="AO292" i="85"/>
  <c r="AO291" i="85"/>
  <c r="AO290" i="85"/>
  <c r="AO289" i="85"/>
  <c r="AO288" i="85"/>
  <c r="AO287" i="85"/>
  <c r="AO286" i="85"/>
  <c r="X327" i="85"/>
  <c r="X321" i="85"/>
  <c r="X338" i="85"/>
  <c r="X286" i="85"/>
  <c r="X287" i="85"/>
  <c r="X288" i="85"/>
  <c r="X289" i="85"/>
  <c r="X290" i="85"/>
  <c r="X291" i="85"/>
  <c r="X292" i="85"/>
  <c r="X293" i="85"/>
  <c r="X294" i="85"/>
  <c r="X295" i="85"/>
  <c r="X296" i="85"/>
  <c r="X297" i="85"/>
  <c r="X298" i="85"/>
  <c r="X299" i="85"/>
  <c r="X300" i="85"/>
  <c r="X301" i="85"/>
  <c r="X302" i="85"/>
  <c r="X303" i="85"/>
  <c r="X304" i="85"/>
  <c r="X305" i="85"/>
  <c r="X306" i="85"/>
  <c r="X307" i="85"/>
  <c r="X308" i="85"/>
  <c r="X309" i="85"/>
  <c r="X310" i="85"/>
  <c r="X311" i="85"/>
  <c r="X312" i="85"/>
  <c r="X313" i="85"/>
  <c r="X314" i="85"/>
  <c r="X315" i="85"/>
  <c r="X316" i="85"/>
  <c r="X317" i="85"/>
  <c r="X318" i="85"/>
  <c r="X319" i="85"/>
  <c r="X320" i="85"/>
  <c r="X322" i="85"/>
  <c r="X323" i="85"/>
  <c r="X324" i="85"/>
  <c r="X325" i="85"/>
  <c r="X326" i="85"/>
  <c r="X328" i="85"/>
  <c r="X329" i="85"/>
  <c r="X330" i="85"/>
  <c r="X331" i="85"/>
  <c r="X332" i="85"/>
  <c r="X333" i="85"/>
  <c r="X334" i="85"/>
  <c r="X335" i="85"/>
  <c r="X336" i="85"/>
  <c r="X337" i="85"/>
  <c r="X339" i="85"/>
  <c r="X340" i="85"/>
  <c r="X341" i="85"/>
  <c r="X342" i="85"/>
  <c r="Y334" i="85"/>
  <c r="Y338" i="85"/>
  <c r="Y327" i="85"/>
  <c r="Y323" i="85"/>
  <c r="Y321" i="85"/>
  <c r="Y320" i="85"/>
  <c r="Y317" i="85"/>
  <c r="Y286" i="85"/>
  <c r="Y287" i="85"/>
  <c r="Y288" i="85"/>
  <c r="Y289" i="85"/>
  <c r="Y290" i="85"/>
  <c r="Y291" i="85"/>
  <c r="Y292" i="85"/>
  <c r="Y293" i="85"/>
  <c r="Y294" i="85"/>
  <c r="Y295" i="85"/>
  <c r="Y296" i="85"/>
  <c r="Y297" i="85"/>
  <c r="Y298" i="85"/>
  <c r="Y299" i="85"/>
  <c r="Y300" i="85"/>
  <c r="Y301" i="85"/>
  <c r="Y302" i="85"/>
  <c r="Y303" i="85"/>
  <c r="Y304" i="85"/>
  <c r="Y305" i="85"/>
  <c r="Y306" i="85"/>
  <c r="Y307" i="85"/>
  <c r="Y308" i="85"/>
  <c r="Y309" i="85"/>
  <c r="Y310" i="85"/>
  <c r="Y311" i="85"/>
  <c r="Y312" i="85"/>
  <c r="Y313" i="85"/>
  <c r="Y314" i="85"/>
  <c r="Y315" i="85"/>
  <c r="Y316" i="85"/>
  <c r="Y318" i="85"/>
  <c r="Y319" i="85"/>
  <c r="Y322" i="85"/>
  <c r="Y324" i="85"/>
  <c r="Y325" i="85"/>
  <c r="Y326" i="85"/>
  <c r="Y328" i="85"/>
  <c r="Y329" i="85"/>
  <c r="Y330" i="85"/>
  <c r="Y331" i="85"/>
  <c r="Y332" i="85"/>
  <c r="Y333" i="85"/>
  <c r="Y335" i="85"/>
  <c r="Y336" i="85"/>
  <c r="Y337" i="85"/>
  <c r="Y339" i="85"/>
  <c r="Y340" i="85"/>
  <c r="Y341" i="85"/>
  <c r="Y342" i="85"/>
  <c r="AH342" i="85"/>
  <c r="AH341" i="85"/>
  <c r="AH340" i="85"/>
  <c r="AH339" i="85"/>
  <c r="AH338" i="85"/>
  <c r="AH337" i="85"/>
  <c r="AH336" i="85"/>
  <c r="AH335" i="85"/>
  <c r="AH334" i="85"/>
  <c r="AH333" i="85"/>
  <c r="AH332" i="85"/>
  <c r="AH331" i="85"/>
  <c r="AH330" i="85"/>
  <c r="AH329" i="85"/>
  <c r="AH328" i="85"/>
  <c r="AH327" i="85"/>
  <c r="AH326" i="85"/>
  <c r="AH325" i="85"/>
  <c r="AH324" i="85"/>
  <c r="AH323" i="85"/>
  <c r="AH322" i="85"/>
  <c r="AH321" i="85"/>
  <c r="AH320" i="85"/>
  <c r="AH319" i="85"/>
  <c r="AH318" i="85"/>
  <c r="AH317" i="85"/>
  <c r="AH316" i="85"/>
  <c r="AH315" i="85"/>
  <c r="AH314" i="85"/>
  <c r="AH313" i="85"/>
  <c r="AH312" i="85"/>
  <c r="AH311" i="85"/>
  <c r="AH310" i="85"/>
  <c r="AH309" i="85"/>
  <c r="AH308" i="85"/>
  <c r="AH307" i="85"/>
  <c r="AH306" i="85"/>
  <c r="AH305" i="85"/>
  <c r="AH304" i="85"/>
  <c r="AH303" i="85"/>
  <c r="AH302" i="85"/>
  <c r="AH301" i="85"/>
  <c r="AH300" i="85"/>
  <c r="AH299" i="85"/>
  <c r="AH298" i="85"/>
  <c r="AH297" i="85"/>
  <c r="AH296" i="85"/>
  <c r="AH295" i="85"/>
  <c r="AH294" i="85"/>
  <c r="AH293" i="85"/>
  <c r="AH292" i="85"/>
  <c r="AH291" i="85"/>
  <c r="AH290" i="85"/>
  <c r="AH289" i="85"/>
  <c r="AH288" i="85"/>
  <c r="AH287" i="85"/>
  <c r="AH286" i="85"/>
  <c r="AL342" i="85"/>
  <c r="AL341" i="85"/>
  <c r="AL340" i="85"/>
  <c r="AL339" i="85"/>
  <c r="AL338" i="85"/>
  <c r="AL337" i="85"/>
  <c r="AL336" i="85"/>
  <c r="AL335" i="85"/>
  <c r="AL334" i="85"/>
  <c r="AL333" i="85"/>
  <c r="AL332" i="85"/>
  <c r="AL331" i="85"/>
  <c r="AL330" i="85"/>
  <c r="AL329" i="85"/>
  <c r="AL328" i="85"/>
  <c r="AL327" i="85"/>
  <c r="AL326" i="85"/>
  <c r="AL325" i="85"/>
  <c r="AL324" i="85"/>
  <c r="AL323" i="85"/>
  <c r="AL322" i="85"/>
  <c r="AL321" i="85"/>
  <c r="AL320" i="85"/>
  <c r="AL319" i="85"/>
  <c r="AL318" i="85"/>
  <c r="AL317" i="85"/>
  <c r="AL316" i="85"/>
  <c r="AL315" i="85"/>
  <c r="AL314" i="85"/>
  <c r="AL313" i="85"/>
  <c r="AL312" i="85"/>
  <c r="AL311" i="85"/>
  <c r="AL310" i="85"/>
  <c r="AL309" i="85"/>
  <c r="AL308" i="85"/>
  <c r="AL307" i="85"/>
  <c r="AL306" i="85"/>
  <c r="AL305" i="85"/>
  <c r="AL304" i="85"/>
  <c r="AL303" i="85"/>
  <c r="AL302" i="85"/>
  <c r="AL301" i="85"/>
  <c r="AL300" i="85"/>
  <c r="AL299" i="85"/>
  <c r="AL298" i="85"/>
  <c r="AL297" i="85"/>
  <c r="AL296" i="85"/>
  <c r="AL295" i="85"/>
  <c r="AL294" i="85"/>
  <c r="AL293" i="85"/>
  <c r="AL292" i="85"/>
  <c r="AL291" i="85"/>
  <c r="AL290" i="85"/>
  <c r="AL289" i="85"/>
  <c r="AL288" i="85"/>
  <c r="AL287" i="85"/>
  <c r="AL286" i="85"/>
  <c r="AG318" i="85"/>
  <c r="AG317" i="85"/>
  <c r="AG321" i="85"/>
  <c r="AG320" i="85"/>
  <c r="AG286" i="85"/>
  <c r="AG287" i="85"/>
  <c r="AG288" i="85"/>
  <c r="AG289" i="85"/>
  <c r="AG290" i="85"/>
  <c r="AG291" i="85"/>
  <c r="AG292" i="85"/>
  <c r="AG293" i="85"/>
  <c r="AG294" i="85"/>
  <c r="AG295" i="85"/>
  <c r="AG296" i="85"/>
  <c r="AG297" i="85"/>
  <c r="AG298" i="85"/>
  <c r="AG299" i="85"/>
  <c r="AG300" i="85"/>
  <c r="AG301" i="85"/>
  <c r="AG302" i="85"/>
  <c r="AG303" i="85"/>
  <c r="AG304" i="85"/>
  <c r="AG305" i="85"/>
  <c r="AG306" i="85"/>
  <c r="AG307" i="85"/>
  <c r="AG308" i="85"/>
  <c r="AG309" i="85"/>
  <c r="AG310" i="85"/>
  <c r="AG311" i="85"/>
  <c r="AG312" i="85"/>
  <c r="AG313" i="85"/>
  <c r="AG314" i="85"/>
  <c r="AG315" i="85"/>
  <c r="AG316" i="85"/>
  <c r="AG319" i="85"/>
  <c r="AG322" i="85"/>
  <c r="AG323" i="85"/>
  <c r="AG324" i="85"/>
  <c r="AG325" i="85"/>
  <c r="AG326" i="85"/>
  <c r="AG327" i="85"/>
  <c r="AG328" i="85"/>
  <c r="AG329" i="85"/>
  <c r="AG330" i="85"/>
  <c r="AG331" i="85"/>
  <c r="AG332" i="85"/>
  <c r="AG333" i="85"/>
  <c r="AG334" i="85"/>
  <c r="AG335" i="85"/>
  <c r="AG336" i="85"/>
  <c r="AG337" i="85"/>
  <c r="AG338" i="85"/>
  <c r="AG339" i="85"/>
  <c r="AG340" i="85"/>
  <c r="AG341" i="85"/>
  <c r="AG342" i="85"/>
  <c r="AN94" i="85"/>
  <c r="AS94" i="85"/>
  <c r="AR94" i="85"/>
  <c r="AD286" i="85"/>
  <c r="AD287" i="85"/>
  <c r="AD288" i="85"/>
  <c r="AD289" i="85"/>
  <c r="AD290" i="85"/>
  <c r="AD291" i="85"/>
  <c r="AD292" i="85"/>
  <c r="AD293" i="85"/>
  <c r="AD294" i="85"/>
  <c r="AD295" i="85"/>
  <c r="AD296" i="85"/>
  <c r="AD297" i="85"/>
  <c r="AD298" i="85"/>
  <c r="AD299" i="85"/>
  <c r="AD300" i="85"/>
  <c r="AD301" i="85"/>
  <c r="AD302" i="85"/>
  <c r="AD303" i="85"/>
  <c r="AD304" i="85"/>
  <c r="AD305" i="85"/>
  <c r="AD306" i="85"/>
  <c r="AD307" i="85"/>
  <c r="AD308" i="85"/>
  <c r="AD309" i="85"/>
  <c r="AD310" i="85"/>
  <c r="AD311" i="85"/>
  <c r="AD312" i="85"/>
  <c r="AD313" i="85"/>
  <c r="AD314" i="85"/>
  <c r="AD315" i="85"/>
  <c r="AD316" i="85"/>
  <c r="AD317" i="85"/>
  <c r="AD318" i="85"/>
  <c r="AD319" i="85"/>
  <c r="AD320" i="85"/>
  <c r="AD321" i="85"/>
  <c r="AD322" i="85"/>
  <c r="AD323" i="85"/>
  <c r="AD324" i="85"/>
  <c r="AD325" i="85"/>
  <c r="AD326" i="85"/>
  <c r="AD327" i="85"/>
  <c r="AD328" i="85"/>
  <c r="AD329" i="85"/>
  <c r="AD330" i="85"/>
  <c r="AD331" i="85"/>
  <c r="AD332" i="85"/>
  <c r="AD333" i="85"/>
  <c r="AD334" i="85"/>
  <c r="AD335" i="85"/>
  <c r="AD336" i="85"/>
  <c r="AD337" i="85"/>
  <c r="AD338" i="85"/>
  <c r="CV338" i="85" s="1"/>
  <c r="AD339" i="85"/>
  <c r="AD340" i="85"/>
  <c r="AD341" i="85"/>
  <c r="AD342" i="85"/>
  <c r="AC318" i="85"/>
  <c r="AC317" i="85"/>
  <c r="AC286" i="85"/>
  <c r="AC287" i="85"/>
  <c r="AC288" i="85"/>
  <c r="AC289" i="85"/>
  <c r="AC290" i="85"/>
  <c r="AC291" i="85"/>
  <c r="AC292" i="85"/>
  <c r="AC293" i="85"/>
  <c r="AC294" i="85"/>
  <c r="AC295" i="85"/>
  <c r="AC296" i="85"/>
  <c r="AC297" i="85"/>
  <c r="AC298" i="85"/>
  <c r="AC299" i="85"/>
  <c r="AC300" i="85"/>
  <c r="AC301" i="85"/>
  <c r="AC302" i="85"/>
  <c r="AC303" i="85"/>
  <c r="AC304" i="85"/>
  <c r="AC305" i="85"/>
  <c r="AC306" i="85"/>
  <c r="AC307" i="85"/>
  <c r="AC308" i="85"/>
  <c r="AC309" i="85"/>
  <c r="AC310" i="85"/>
  <c r="AC311" i="85"/>
  <c r="AC312" i="85"/>
  <c r="AC313" i="85"/>
  <c r="AC314" i="85"/>
  <c r="AC315" i="85"/>
  <c r="AC316" i="85"/>
  <c r="AC319" i="85"/>
  <c r="AC320" i="85"/>
  <c r="AC321" i="85"/>
  <c r="AC322" i="85"/>
  <c r="AC323" i="85"/>
  <c r="AC324" i="85"/>
  <c r="AC325" i="85"/>
  <c r="AC326" i="85"/>
  <c r="AC327" i="85"/>
  <c r="AC328" i="85"/>
  <c r="AC329" i="85"/>
  <c r="AC330" i="85"/>
  <c r="AC331" i="85"/>
  <c r="AC332" i="85"/>
  <c r="AC333" i="85"/>
  <c r="AC334" i="85"/>
  <c r="AC335" i="85"/>
  <c r="AC336" i="85"/>
  <c r="AC337" i="85"/>
  <c r="AC338" i="85"/>
  <c r="AC339" i="85"/>
  <c r="AC340" i="85"/>
  <c r="AC341" i="85"/>
  <c r="AC342" i="85"/>
  <c r="Z286" i="85"/>
  <c r="Z287" i="85"/>
  <c r="Z288" i="85"/>
  <c r="Z289" i="85"/>
  <c r="Z290" i="85"/>
  <c r="Z291" i="85"/>
  <c r="Z292" i="85"/>
  <c r="Z293" i="85"/>
  <c r="Z294" i="85"/>
  <c r="Z295" i="85"/>
  <c r="Z296" i="85"/>
  <c r="Z297" i="85"/>
  <c r="Z298" i="85"/>
  <c r="Z299" i="85"/>
  <c r="Z300" i="85"/>
  <c r="Z301" i="85"/>
  <c r="Z302" i="85"/>
  <c r="Z303" i="85"/>
  <c r="Z304" i="85"/>
  <c r="Z305" i="85"/>
  <c r="Z306" i="85"/>
  <c r="Z307" i="85"/>
  <c r="Z308" i="85"/>
  <c r="Z309" i="85"/>
  <c r="Z310" i="85"/>
  <c r="Z311" i="85"/>
  <c r="Z312" i="85"/>
  <c r="Z313" i="85"/>
  <c r="Z314" i="85"/>
  <c r="Z315" i="85"/>
  <c r="Z316" i="85"/>
  <c r="Z317" i="85"/>
  <c r="Z318" i="85"/>
  <c r="Z319" i="85"/>
  <c r="Z320" i="85"/>
  <c r="Z321" i="85"/>
  <c r="Z322" i="85"/>
  <c r="Z323" i="85"/>
  <c r="Z324" i="85"/>
  <c r="Z325" i="85"/>
  <c r="Z326" i="85"/>
  <c r="Z327" i="85"/>
  <c r="Z328" i="85"/>
  <c r="Z329" i="85"/>
  <c r="Z330" i="85"/>
  <c r="Z331" i="85"/>
  <c r="Z332" i="85"/>
  <c r="Z333" i="85"/>
  <c r="Z334" i="85"/>
  <c r="Z335" i="85"/>
  <c r="Z336" i="85"/>
  <c r="Z337" i="85"/>
  <c r="Z338" i="85"/>
  <c r="Z339" i="85"/>
  <c r="Z340" i="85"/>
  <c r="Z341" i="85"/>
  <c r="Z342" i="85"/>
  <c r="T80" i="85"/>
  <c r="T82" i="85" s="1"/>
  <c r="T81" i="85"/>
  <c r="K81" i="85"/>
  <c r="K80" i="85"/>
  <c r="K82" i="85" s="1"/>
  <c r="K730" i="85" s="1"/>
  <c r="BN162" i="85"/>
  <c r="BN166" i="85"/>
  <c r="BN170" i="85"/>
  <c r="BN174" i="85"/>
  <c r="BN178" i="85"/>
  <c r="BN182" i="85"/>
  <c r="BN165" i="85"/>
  <c r="BN169" i="85"/>
  <c r="BN173" i="85"/>
  <c r="BN177" i="85"/>
  <c r="BN181" i="85"/>
  <c r="BN164" i="85"/>
  <c r="BN168" i="85"/>
  <c r="BN172" i="85"/>
  <c r="BN176" i="85"/>
  <c r="BN175" i="85"/>
  <c r="BN185" i="85"/>
  <c r="BN189" i="85"/>
  <c r="BN193" i="85"/>
  <c r="BN197" i="85"/>
  <c r="BN201" i="85"/>
  <c r="BN205" i="85"/>
  <c r="BN209" i="85"/>
  <c r="BN213" i="85"/>
  <c r="BN217" i="85"/>
  <c r="BN171" i="85"/>
  <c r="BN184" i="85"/>
  <c r="BN188" i="85"/>
  <c r="BN192" i="85"/>
  <c r="BN196" i="85"/>
  <c r="BN200" i="85"/>
  <c r="BN204" i="85"/>
  <c r="BN208" i="85"/>
  <c r="BN212" i="85"/>
  <c r="BN216" i="85"/>
  <c r="BN167" i="85"/>
  <c r="BN183" i="85"/>
  <c r="BN186" i="85"/>
  <c r="BN191" i="85"/>
  <c r="BN199" i="85"/>
  <c r="BN207" i="85"/>
  <c r="BN215" i="85"/>
  <c r="BN194" i="85"/>
  <c r="BN202" i="85"/>
  <c r="BN195" i="85"/>
  <c r="BN203" i="85"/>
  <c r="BN211" i="85"/>
  <c r="BN163" i="85"/>
  <c r="BN190" i="85"/>
  <c r="BN206" i="85"/>
  <c r="BN214" i="85"/>
  <c r="BN180" i="85"/>
  <c r="BN210" i="85"/>
  <c r="BN218" i="85"/>
  <c r="BN179" i="85"/>
  <c r="BN187" i="85"/>
  <c r="BN198" i="85"/>
  <c r="T94" i="85"/>
  <c r="T284" i="85"/>
  <c r="BH164" i="85"/>
  <c r="BH168" i="85"/>
  <c r="BH172" i="85"/>
  <c r="BH176" i="85"/>
  <c r="BH180" i="85"/>
  <c r="BH163" i="85"/>
  <c r="BH167" i="85"/>
  <c r="BH171" i="85"/>
  <c r="BH175" i="85"/>
  <c r="BH179" i="85"/>
  <c r="BH162" i="85"/>
  <c r="BH166" i="85"/>
  <c r="BH170" i="85"/>
  <c r="BH174" i="85"/>
  <c r="BH178" i="85"/>
  <c r="BH177" i="85"/>
  <c r="BH183" i="85"/>
  <c r="BH187" i="85"/>
  <c r="BH191" i="85"/>
  <c r="BH195" i="85"/>
  <c r="BH199" i="85"/>
  <c r="BH203" i="85"/>
  <c r="BH207" i="85"/>
  <c r="BH211" i="85"/>
  <c r="BH215" i="85"/>
  <c r="BH173" i="85"/>
  <c r="BH186" i="85"/>
  <c r="BH190" i="85"/>
  <c r="BH194" i="85"/>
  <c r="BH198" i="85"/>
  <c r="BH202" i="85"/>
  <c r="BH206" i="85"/>
  <c r="BH210" i="85"/>
  <c r="BH214" i="85"/>
  <c r="BH218" i="85"/>
  <c r="BH169" i="85"/>
  <c r="BH181" i="85"/>
  <c r="BH185" i="85"/>
  <c r="CP185" i="85" s="1"/>
  <c r="BH193" i="85"/>
  <c r="BH201" i="85"/>
  <c r="BH209" i="85"/>
  <c r="BH217" i="85"/>
  <c r="BH182" i="85"/>
  <c r="BH184" i="85"/>
  <c r="CP184" i="85" s="1"/>
  <c r="BH188" i="85"/>
  <c r="BH204" i="85"/>
  <c r="BH189" i="85"/>
  <c r="BH165" i="85"/>
  <c r="BH192" i="85"/>
  <c r="BH196" i="85"/>
  <c r="BH212" i="85"/>
  <c r="BH197" i="85"/>
  <c r="BH205" i="85"/>
  <c r="BH213" i="85"/>
  <c r="BH200" i="85"/>
  <c r="BH208" i="85"/>
  <c r="BH216" i="85"/>
  <c r="BT164" i="85"/>
  <c r="BT168" i="85"/>
  <c r="BT172" i="85"/>
  <c r="BT176" i="85"/>
  <c r="BT180" i="85"/>
  <c r="BT163" i="85"/>
  <c r="CY163" i="85" s="1"/>
  <c r="BT167" i="85"/>
  <c r="BT171" i="85"/>
  <c r="BT175" i="85"/>
  <c r="BT179" i="85"/>
  <c r="BT162" i="85"/>
  <c r="BT166" i="85"/>
  <c r="BT170" i="85"/>
  <c r="BT174" i="85"/>
  <c r="BT178" i="85"/>
  <c r="BT173" i="85"/>
  <c r="BT181" i="85"/>
  <c r="BT183" i="85"/>
  <c r="BT187" i="85"/>
  <c r="BT191" i="85"/>
  <c r="BT195" i="85"/>
  <c r="BT199" i="85"/>
  <c r="BT203" i="85"/>
  <c r="BT207" i="85"/>
  <c r="BT211" i="85"/>
  <c r="BT215" i="85"/>
  <c r="BT169" i="85"/>
  <c r="BT182" i="85"/>
  <c r="BT186" i="85"/>
  <c r="BT190" i="85"/>
  <c r="BT194" i="85"/>
  <c r="BT198" i="85"/>
  <c r="BT202" i="85"/>
  <c r="BT206" i="85"/>
  <c r="BT210" i="85"/>
  <c r="BT214" i="85"/>
  <c r="BT218" i="85"/>
  <c r="BT165" i="85"/>
  <c r="BT185" i="85"/>
  <c r="BT184" i="85"/>
  <c r="BT189" i="85"/>
  <c r="BT197" i="85"/>
  <c r="BT205" i="85"/>
  <c r="BT213" i="85"/>
  <c r="BT192" i="85"/>
  <c r="BT200" i="85"/>
  <c r="BT216" i="85"/>
  <c r="BT193" i="85"/>
  <c r="BT209" i="85"/>
  <c r="BT188" i="85"/>
  <c r="BT196" i="85"/>
  <c r="BT204" i="85"/>
  <c r="BT208" i="85"/>
  <c r="BT177" i="85"/>
  <c r="BT201" i="85"/>
  <c r="BT217" i="85"/>
  <c r="BT212" i="85"/>
  <c r="BZ162" i="85"/>
  <c r="CZ162" i="85" s="1"/>
  <c r="BZ166" i="85"/>
  <c r="CZ166" i="85" s="1"/>
  <c r="BZ170" i="85"/>
  <c r="CZ170" i="85" s="1"/>
  <c r="BZ174" i="85"/>
  <c r="CZ174" i="85" s="1"/>
  <c r="BZ178" i="85"/>
  <c r="CZ178" i="85" s="1"/>
  <c r="BZ182" i="85"/>
  <c r="CZ182" i="85" s="1"/>
  <c r="BZ165" i="85"/>
  <c r="CZ165" i="85" s="1"/>
  <c r="BZ169" i="85"/>
  <c r="CZ169" i="85" s="1"/>
  <c r="BZ173" i="85"/>
  <c r="CZ173" i="85" s="1"/>
  <c r="BZ177" i="85"/>
  <c r="CZ177" i="85" s="1"/>
  <c r="BZ181" i="85"/>
  <c r="CZ181" i="85" s="1"/>
  <c r="BZ164" i="85"/>
  <c r="CZ164" i="85" s="1"/>
  <c r="BZ168" i="85"/>
  <c r="CZ168" i="85" s="1"/>
  <c r="BZ172" i="85"/>
  <c r="BZ176" i="85"/>
  <c r="CZ176" i="85" s="1"/>
  <c r="BZ171" i="85"/>
  <c r="CZ171" i="85" s="1"/>
  <c r="BZ185" i="85"/>
  <c r="BZ189" i="85"/>
  <c r="CZ189" i="85" s="1"/>
  <c r="BZ193" i="85"/>
  <c r="CZ193" i="85" s="1"/>
  <c r="BZ197" i="85"/>
  <c r="CZ197" i="85" s="1"/>
  <c r="BZ201" i="85"/>
  <c r="BZ205" i="85"/>
  <c r="BZ209" i="85"/>
  <c r="CZ209" i="85" s="1"/>
  <c r="BZ213" i="85"/>
  <c r="BZ217" i="85"/>
  <c r="BZ167" i="85"/>
  <c r="CZ167" i="85" s="1"/>
  <c r="BZ180" i="85"/>
  <c r="BZ184" i="85"/>
  <c r="BZ188" i="85"/>
  <c r="CZ188" i="85" s="1"/>
  <c r="BZ192" i="85"/>
  <c r="BZ196" i="85"/>
  <c r="BZ200" i="85"/>
  <c r="CZ200" i="85" s="1"/>
  <c r="BZ204" i="85"/>
  <c r="CZ204" i="85" s="1"/>
  <c r="BZ208" i="85"/>
  <c r="CZ208" i="85" s="1"/>
  <c r="BZ212" i="85"/>
  <c r="BZ216" i="85"/>
  <c r="CZ216" i="85" s="1"/>
  <c r="BZ163" i="85"/>
  <c r="CZ163" i="85" s="1"/>
  <c r="BZ179" i="85"/>
  <c r="CZ179" i="85" s="1"/>
  <c r="BZ183" i="85"/>
  <c r="CZ183" i="85" s="1"/>
  <c r="BZ187" i="85"/>
  <c r="CZ187" i="85" s="1"/>
  <c r="BZ195" i="85"/>
  <c r="CZ195" i="85" s="1"/>
  <c r="BZ203" i="85"/>
  <c r="CZ203" i="85" s="1"/>
  <c r="BZ211" i="85"/>
  <c r="CZ211" i="85" s="1"/>
  <c r="BZ198" i="85"/>
  <c r="CZ198" i="85" s="1"/>
  <c r="BZ175" i="85"/>
  <c r="BZ199" i="85"/>
  <c r="CZ199" i="85" s="1"/>
  <c r="BZ186" i="85"/>
  <c r="CZ186" i="85" s="1"/>
  <c r="BZ194" i="85"/>
  <c r="CZ194" i="85" s="1"/>
  <c r="BZ202" i="85"/>
  <c r="CZ202" i="85" s="1"/>
  <c r="BZ190" i="85"/>
  <c r="CZ190" i="85" s="1"/>
  <c r="BZ206" i="85"/>
  <c r="CZ206" i="85" s="1"/>
  <c r="BZ214" i="85"/>
  <c r="CZ214" i="85" s="1"/>
  <c r="BZ191" i="85"/>
  <c r="CZ191" i="85" s="1"/>
  <c r="BZ207" i="85"/>
  <c r="CZ207" i="85" s="1"/>
  <c r="BZ215" i="85"/>
  <c r="CZ215" i="85" s="1"/>
  <c r="BZ210" i="85"/>
  <c r="BZ218" i="85"/>
  <c r="CZ218" i="85" s="1"/>
  <c r="Q80" i="85"/>
  <c r="Q82" i="85" s="1"/>
  <c r="Q730" i="85" s="1"/>
  <c r="Q81" i="85"/>
  <c r="CO198" i="85"/>
  <c r="CO185" i="85"/>
  <c r="AT285" i="85"/>
  <c r="AI285" i="85"/>
  <c r="Y285" i="85"/>
  <c r="BZ161" i="85"/>
  <c r="CZ175" i="85"/>
  <c r="CZ217" i="85"/>
  <c r="AW285" i="85"/>
  <c r="AG285" i="85"/>
  <c r="Z285" i="85"/>
  <c r="AJ285" i="85"/>
  <c r="AE285" i="85"/>
  <c r="AB285" i="85"/>
  <c r="AQ285" i="85"/>
  <c r="AS285" i="85"/>
  <c r="AA285" i="85"/>
  <c r="AH285" i="85"/>
  <c r="BH161" i="85"/>
  <c r="AV161" i="85"/>
  <c r="BT161" i="85"/>
  <c r="AU285" i="85"/>
  <c r="AP285" i="85"/>
  <c r="AR285" i="85"/>
  <c r="AK285" i="85"/>
  <c r="AM285" i="85"/>
  <c r="AL285" i="85"/>
  <c r="AC285" i="85"/>
  <c r="CO181" i="85"/>
  <c r="BB161" i="85"/>
  <c r="AP161" i="85"/>
  <c r="CP218" i="85"/>
  <c r="BN161" i="85"/>
  <c r="AV285" i="85"/>
  <c r="AF285" i="85"/>
  <c r="AO285" i="85"/>
  <c r="AD285" i="85"/>
  <c r="X285" i="85"/>
  <c r="AQ284" i="85"/>
  <c r="AV284" i="85"/>
  <c r="AV94" i="85"/>
  <c r="AP284" i="85"/>
  <c r="AW284" i="85"/>
  <c r="AW94" i="85"/>
  <c r="AK86" i="85"/>
  <c r="AK346" i="85" s="1"/>
  <c r="AK87" i="85"/>
  <c r="AK160" i="85" s="1"/>
  <c r="AK88" i="85"/>
  <c r="AK408" i="85" s="1"/>
  <c r="AK90" i="85"/>
  <c r="AK222" i="85" s="1"/>
  <c r="AK91" i="85"/>
  <c r="AK532" i="85" s="1"/>
  <c r="AK92" i="85"/>
  <c r="AK594" i="85" s="1"/>
  <c r="AK93" i="85"/>
  <c r="AK284" i="85"/>
  <c r="AF86" i="85"/>
  <c r="AF87" i="85"/>
  <c r="AF160" i="85" s="1"/>
  <c r="AF88" i="85"/>
  <c r="AF408" i="85" s="1"/>
  <c r="AF90" i="85"/>
  <c r="AF222" i="85" s="1"/>
  <c r="AF91" i="85"/>
  <c r="AF92" i="85"/>
  <c r="AF93" i="85"/>
  <c r="AF284" i="85"/>
  <c r="AJ86" i="85"/>
  <c r="AJ346" i="85" s="1"/>
  <c r="AJ87" i="85"/>
  <c r="AJ88" i="85"/>
  <c r="AJ408" i="85" s="1"/>
  <c r="AJ90" i="85"/>
  <c r="AJ222" i="85" s="1"/>
  <c r="AJ91" i="85"/>
  <c r="AJ92" i="85"/>
  <c r="AJ594" i="85" s="1"/>
  <c r="AJ93" i="85"/>
  <c r="AJ284" i="85"/>
  <c r="AA86" i="85"/>
  <c r="AA346" i="85" s="1"/>
  <c r="AA87" i="85"/>
  <c r="AA160" i="85" s="1"/>
  <c r="AA88" i="85"/>
  <c r="AA408" i="85" s="1"/>
  <c r="AA90" i="85"/>
  <c r="AA91" i="85"/>
  <c r="AA532" i="85" s="1"/>
  <c r="AA92" i="85"/>
  <c r="AA594" i="85" s="1"/>
  <c r="AA93" i="85"/>
  <c r="AA656" i="85" s="1"/>
  <c r="AA284" i="85"/>
  <c r="AE86" i="85"/>
  <c r="AE346" i="85" s="1"/>
  <c r="AE87" i="85"/>
  <c r="AE160" i="85" s="1"/>
  <c r="AE88" i="85"/>
  <c r="AE408" i="85" s="1"/>
  <c r="AE90" i="85"/>
  <c r="AE91" i="85"/>
  <c r="AE532" i="85" s="1"/>
  <c r="AE92" i="85"/>
  <c r="AE594" i="85" s="1"/>
  <c r="AE93" i="85"/>
  <c r="AE656" i="85" s="1"/>
  <c r="AE284" i="85"/>
  <c r="AI86" i="85"/>
  <c r="AI346" i="85" s="1"/>
  <c r="AI87" i="85"/>
  <c r="AI160" i="85" s="1"/>
  <c r="AI88" i="85"/>
  <c r="AI408" i="85" s="1"/>
  <c r="AI90" i="85"/>
  <c r="AI91" i="85"/>
  <c r="AI532" i="85" s="1"/>
  <c r="AI92" i="85"/>
  <c r="AI594" i="85" s="1"/>
  <c r="AI93" i="85"/>
  <c r="AI656" i="85" s="1"/>
  <c r="AI284" i="85"/>
  <c r="AM86" i="85"/>
  <c r="AM346" i="85" s="1"/>
  <c r="AM87" i="85"/>
  <c r="AM160" i="85" s="1"/>
  <c r="AM88" i="85"/>
  <c r="AM408" i="85" s="1"/>
  <c r="AM90" i="85"/>
  <c r="AM91" i="85"/>
  <c r="AM532" i="85" s="1"/>
  <c r="AM92" i="85"/>
  <c r="AM594" i="85" s="1"/>
  <c r="AM93" i="85"/>
  <c r="AM656" i="85" s="1"/>
  <c r="AM284" i="85"/>
  <c r="Z86" i="85"/>
  <c r="Z346" i="85" s="1"/>
  <c r="Z87" i="85"/>
  <c r="Z160" i="85" s="1"/>
  <c r="Z88" i="85"/>
  <c r="Z408" i="85" s="1"/>
  <c r="Z90" i="85"/>
  <c r="Z91" i="85"/>
  <c r="Z532" i="85" s="1"/>
  <c r="Z92" i="85"/>
  <c r="Z594" i="85" s="1"/>
  <c r="Z93" i="85"/>
  <c r="Z656" i="85" s="1"/>
  <c r="AB86" i="85"/>
  <c r="AB87" i="85"/>
  <c r="AB160" i="85" s="1"/>
  <c r="AB88" i="85"/>
  <c r="AB408" i="85" s="1"/>
  <c r="AB90" i="85"/>
  <c r="AB222" i="85" s="1"/>
  <c r="AB91" i="85"/>
  <c r="AB92" i="85"/>
  <c r="AB594" i="85" s="1"/>
  <c r="AB93" i="85"/>
  <c r="AB656" i="85" s="1"/>
  <c r="AB284" i="85"/>
  <c r="AO86" i="85"/>
  <c r="AO87" i="85"/>
  <c r="AO88" i="85"/>
  <c r="AO408" i="85" s="1"/>
  <c r="AO90" i="85"/>
  <c r="AO222" i="85" s="1"/>
  <c r="AO91" i="85"/>
  <c r="AO92" i="85"/>
  <c r="AO594" i="85" s="1"/>
  <c r="AO93" i="85"/>
  <c r="AO656" i="85" s="1"/>
  <c r="AO284" i="85"/>
  <c r="X86" i="85"/>
  <c r="X87" i="85"/>
  <c r="X88" i="85"/>
  <c r="X90" i="85"/>
  <c r="X222" i="85" s="1"/>
  <c r="X91" i="85"/>
  <c r="X92" i="85"/>
  <c r="X93" i="85"/>
  <c r="X656" i="85" s="1"/>
  <c r="X284" i="85"/>
  <c r="Y86" i="85"/>
  <c r="Y87" i="85"/>
  <c r="Y88" i="85"/>
  <c r="Y408" i="85" s="1"/>
  <c r="Y90" i="85"/>
  <c r="Y222" i="85" s="1"/>
  <c r="Y91" i="85"/>
  <c r="Y92" i="85"/>
  <c r="Y594" i="85" s="1"/>
  <c r="Y93" i="85"/>
  <c r="Y656" i="85" s="1"/>
  <c r="Y284" i="85"/>
  <c r="AH86" i="85"/>
  <c r="AH87" i="85"/>
  <c r="AH160" i="85" s="1"/>
  <c r="AH88" i="85"/>
  <c r="AH408" i="85" s="1"/>
  <c r="AH90" i="85"/>
  <c r="AH222" i="85" s="1"/>
  <c r="AH91" i="85"/>
  <c r="AH532" i="85" s="1"/>
  <c r="AH92" i="85"/>
  <c r="AH594" i="85" s="1"/>
  <c r="AH93" i="85"/>
  <c r="AH656" i="85" s="1"/>
  <c r="AH284" i="85"/>
  <c r="AL86" i="85"/>
  <c r="AL346" i="85" s="1"/>
  <c r="AL87" i="85"/>
  <c r="AL160" i="85" s="1"/>
  <c r="AL88" i="85"/>
  <c r="AL408" i="85" s="1"/>
  <c r="AL90" i="85"/>
  <c r="AL222" i="85" s="1"/>
  <c r="AL91" i="85"/>
  <c r="AL532" i="85" s="1"/>
  <c r="AL92" i="85"/>
  <c r="AL93" i="85"/>
  <c r="AL656" i="85" s="1"/>
  <c r="AL284" i="85"/>
  <c r="AG86" i="85"/>
  <c r="AG87" i="85"/>
  <c r="AG160" i="85" s="1"/>
  <c r="AG88" i="85"/>
  <c r="AG408" i="85" s="1"/>
  <c r="AG90" i="85"/>
  <c r="AG222" i="85" s="1"/>
  <c r="AG91" i="85"/>
  <c r="AG532" i="85" s="1"/>
  <c r="AG92" i="85"/>
  <c r="AG93" i="85"/>
  <c r="AG656" i="85" s="1"/>
  <c r="AG284" i="85"/>
  <c r="AC86" i="85"/>
  <c r="AC346" i="85" s="1"/>
  <c r="AC87" i="85"/>
  <c r="AC160" i="85" s="1"/>
  <c r="AC88" i="85"/>
  <c r="AC408" i="85" s="1"/>
  <c r="AC90" i="85"/>
  <c r="AC222" i="85" s="1"/>
  <c r="AC91" i="85"/>
  <c r="AC532" i="85" s="1"/>
  <c r="AC92" i="85"/>
  <c r="AC594" i="85" s="1"/>
  <c r="AC93" i="85"/>
  <c r="AC656" i="85" s="1"/>
  <c r="AN86" i="85"/>
  <c r="AN346" i="85" s="1"/>
  <c r="AN87" i="85"/>
  <c r="AN160" i="85" s="1"/>
  <c r="AN88" i="85"/>
  <c r="AN90" i="85"/>
  <c r="AN222" i="85" s="1"/>
  <c r="AN91" i="85"/>
  <c r="AN532" i="85" s="1"/>
  <c r="AN92" i="85"/>
  <c r="AN594" i="85" s="1"/>
  <c r="AN93" i="85"/>
  <c r="AD86" i="85"/>
  <c r="AD346" i="85" s="1"/>
  <c r="AD87" i="85"/>
  <c r="AD88" i="85"/>
  <c r="AD90" i="85"/>
  <c r="AD222" i="85" s="1"/>
  <c r="AD91" i="85"/>
  <c r="AD532" i="85" s="1"/>
  <c r="AD92" i="85"/>
  <c r="AD594" i="85" s="1"/>
  <c r="AD93" i="85"/>
  <c r="AD656" i="85" s="1"/>
  <c r="AP94" i="85"/>
  <c r="AC94" i="85"/>
  <c r="Z94" i="85"/>
  <c r="AB94" i="85"/>
  <c r="AD94" i="85"/>
  <c r="AG94" i="85"/>
  <c r="AH94" i="85"/>
  <c r="AL94" i="85"/>
  <c r="X94" i="85"/>
  <c r="AQ94" i="85"/>
  <c r="AM94" i="85"/>
  <c r="AA94" i="85"/>
  <c r="Y94" i="85"/>
  <c r="AE94" i="85"/>
  <c r="AF94" i="85"/>
  <c r="AK94" i="85"/>
  <c r="AI94" i="85"/>
  <c r="AJ94" i="85"/>
  <c r="AO94" i="85"/>
  <c r="AD284" i="85"/>
  <c r="AC284" i="85"/>
  <c r="Z284" i="85"/>
  <c r="CQ461" i="85"/>
  <c r="CQ463" i="85"/>
  <c r="CQ438" i="85"/>
  <c r="CQ434" i="85"/>
  <c r="CQ448" i="85"/>
  <c r="CQ433" i="85"/>
  <c r="CQ414" i="85"/>
  <c r="CZ256" i="85"/>
  <c r="CZ277" i="85"/>
  <c r="CZ224" i="85"/>
  <c r="CZ229" i="85"/>
  <c r="CZ278" i="85"/>
  <c r="CY225" i="85"/>
  <c r="CY270" i="85"/>
  <c r="CY264" i="85"/>
  <c r="CY265" i="85"/>
  <c r="CY260" i="85"/>
  <c r="CY279" i="85"/>
  <c r="CQ276" i="85"/>
  <c r="CQ251" i="85"/>
  <c r="CQ264" i="85"/>
  <c r="CQ227" i="85"/>
  <c r="CQ234" i="85"/>
  <c r="CZ462" i="85"/>
  <c r="CZ465" i="85"/>
  <c r="CZ447" i="85"/>
  <c r="CZ428" i="85"/>
  <c r="CZ455" i="85"/>
  <c r="CZ416" i="85"/>
  <c r="CP414" i="85"/>
  <c r="CX414" i="85"/>
  <c r="CZ435" i="85"/>
  <c r="CP241" i="85"/>
  <c r="CX241" i="85"/>
  <c r="CP224" i="85"/>
  <c r="CX224" i="85"/>
  <c r="CP275" i="85"/>
  <c r="CX275" i="85"/>
  <c r="CP250" i="85"/>
  <c r="CX250" i="85"/>
  <c r="CP259" i="85"/>
  <c r="CX259" i="85"/>
  <c r="CP262" i="85"/>
  <c r="CX262" i="85"/>
  <c r="CP226" i="85"/>
  <c r="CX226" i="85"/>
  <c r="CY463" i="85"/>
  <c r="CY445" i="85"/>
  <c r="CY428" i="85"/>
  <c r="CY453" i="85"/>
  <c r="CY431" i="85"/>
  <c r="CY420" i="85"/>
  <c r="CY410" i="85"/>
  <c r="CY416" i="85"/>
  <c r="BT220" i="85"/>
  <c r="CP445" i="85"/>
  <c r="CX445" i="85"/>
  <c r="CZ252" i="85"/>
  <c r="CQ269" i="85"/>
  <c r="CQ459" i="85"/>
  <c r="CQ456" i="85"/>
  <c r="CQ422" i="85"/>
  <c r="CQ432" i="85"/>
  <c r="CQ421" i="85"/>
  <c r="CQ431" i="85"/>
  <c r="CQ411" i="85"/>
  <c r="CQ412" i="85"/>
  <c r="CP451" i="85"/>
  <c r="CX451" i="85"/>
  <c r="CP454" i="85"/>
  <c r="CX454" i="85"/>
  <c r="CP453" i="85"/>
  <c r="CX453" i="85"/>
  <c r="CP427" i="85"/>
  <c r="CX427" i="85"/>
  <c r="CP449" i="85"/>
  <c r="CX449" i="85"/>
  <c r="CP430" i="85"/>
  <c r="CX430" i="85"/>
  <c r="CP412" i="85"/>
  <c r="CX412" i="85"/>
  <c r="CZ247" i="85"/>
  <c r="CZ275" i="85"/>
  <c r="CZ243" i="85"/>
  <c r="CZ276" i="85"/>
  <c r="CZ251" i="85"/>
  <c r="CZ255" i="85"/>
  <c r="CZ264" i="85"/>
  <c r="CY233" i="85"/>
  <c r="CY255" i="85"/>
  <c r="CY237" i="85"/>
  <c r="CY235" i="85"/>
  <c r="CY263" i="85"/>
  <c r="CY256" i="85"/>
  <c r="CY240" i="85"/>
  <c r="CQ240" i="85"/>
  <c r="CQ279" i="85"/>
  <c r="CQ274" i="85"/>
  <c r="CQ249" i="85"/>
  <c r="CQ235" i="85"/>
  <c r="CQ267" i="85"/>
  <c r="CQ271" i="85"/>
  <c r="CQ224" i="85"/>
  <c r="CZ461" i="85"/>
  <c r="CZ427" i="85"/>
  <c r="CZ444" i="85"/>
  <c r="CZ440" i="85"/>
  <c r="CZ419" i="85"/>
  <c r="CZ453" i="85"/>
  <c r="CZ411" i="85"/>
  <c r="CP238" i="85"/>
  <c r="CX238" i="85"/>
  <c r="CP243" i="85"/>
  <c r="CX243" i="85"/>
  <c r="CP273" i="85"/>
  <c r="CX273" i="85"/>
  <c r="CP232" i="85"/>
  <c r="CX232" i="85"/>
  <c r="CP258" i="85"/>
  <c r="CX258" i="85"/>
  <c r="CP254" i="85"/>
  <c r="CX254" i="85"/>
  <c r="CP270" i="85"/>
  <c r="CX270" i="85"/>
  <c r="CY456" i="85"/>
  <c r="CY430" i="85"/>
  <c r="CY466" i="85"/>
  <c r="CY451" i="85"/>
  <c r="CY429" i="85"/>
  <c r="CY454" i="85"/>
  <c r="CY411" i="85"/>
  <c r="CQ416" i="85"/>
  <c r="CP429" i="85"/>
  <c r="CX429" i="85"/>
  <c r="CZ257" i="85"/>
  <c r="CQ446" i="85"/>
  <c r="CQ440" i="85"/>
  <c r="CQ462" i="85"/>
  <c r="CQ430" i="85"/>
  <c r="CQ451" i="85"/>
  <c r="CQ429" i="85"/>
  <c r="CQ413" i="85"/>
  <c r="CP460" i="85"/>
  <c r="CX460" i="85"/>
  <c r="CP461" i="85"/>
  <c r="CX461" i="85"/>
  <c r="CP463" i="85"/>
  <c r="CX463" i="85"/>
  <c r="CP444" i="85"/>
  <c r="CX444" i="85"/>
  <c r="CP447" i="85"/>
  <c r="CX447" i="85"/>
  <c r="CP428" i="85"/>
  <c r="CX428" i="85"/>
  <c r="CP419" i="85"/>
  <c r="CX419" i="85"/>
  <c r="CZ238" i="85"/>
  <c r="CZ258" i="85"/>
  <c r="CZ232" i="85"/>
  <c r="CZ274" i="85"/>
  <c r="CZ249" i="85"/>
  <c r="CZ244" i="85"/>
  <c r="CZ235" i="85"/>
  <c r="CY276" i="85"/>
  <c r="CY254" i="85"/>
  <c r="CY230" i="85"/>
  <c r="CY261" i="85"/>
  <c r="CY245" i="85"/>
  <c r="CY236" i="85"/>
  <c r="CQ242" i="85"/>
  <c r="CQ270" i="85"/>
  <c r="CQ272" i="85"/>
  <c r="CQ237" i="85"/>
  <c r="CQ230" i="85"/>
  <c r="CQ265" i="85"/>
  <c r="CQ260" i="85"/>
  <c r="CZ459" i="85"/>
  <c r="CZ463" i="85"/>
  <c r="CZ443" i="85"/>
  <c r="CZ438" i="85"/>
  <c r="CZ426" i="85"/>
  <c r="CZ451" i="85"/>
  <c r="CZ413" i="85"/>
  <c r="CP246" i="85"/>
  <c r="CX246" i="85"/>
  <c r="CP248" i="85"/>
  <c r="CX248" i="85"/>
  <c r="CP269" i="85"/>
  <c r="CX269" i="85"/>
  <c r="CP227" i="85"/>
  <c r="CX227" i="85"/>
  <c r="CP247" i="85"/>
  <c r="CX247" i="85"/>
  <c r="CP252" i="85"/>
  <c r="CX252" i="85"/>
  <c r="CP257" i="85"/>
  <c r="CX257" i="85"/>
  <c r="CY434" i="85"/>
  <c r="CY462" i="85"/>
  <c r="CY464" i="85"/>
  <c r="CY450" i="85"/>
  <c r="CY427" i="85"/>
  <c r="CY452" i="85"/>
  <c r="CY418" i="85"/>
  <c r="CP452" i="85"/>
  <c r="CX452" i="85"/>
  <c r="CQ257" i="85"/>
  <c r="CQ447" i="85"/>
  <c r="CQ460" i="85"/>
  <c r="CQ457" i="85"/>
  <c r="CQ428" i="85"/>
  <c r="CQ450" i="85"/>
  <c r="CQ427" i="85"/>
  <c r="CQ410" i="85"/>
  <c r="CP442" i="85"/>
  <c r="CX442" i="85"/>
  <c r="CP459" i="85"/>
  <c r="CX459" i="85"/>
  <c r="CP439" i="85"/>
  <c r="CX439" i="85"/>
  <c r="CP425" i="85"/>
  <c r="CX425" i="85"/>
  <c r="CP440" i="85"/>
  <c r="CX440" i="85"/>
  <c r="CP426" i="85"/>
  <c r="CX426" i="85"/>
  <c r="CP416" i="85"/>
  <c r="CX416" i="85"/>
  <c r="CZ269" i="85"/>
  <c r="CZ253" i="85"/>
  <c r="CZ273" i="85"/>
  <c r="CZ272" i="85"/>
  <c r="CZ237" i="85"/>
  <c r="CZ242" i="85"/>
  <c r="CZ230" i="85"/>
  <c r="CY274" i="85"/>
  <c r="CY248" i="85"/>
  <c r="CY251" i="85"/>
  <c r="CY277" i="85"/>
  <c r="CY253" i="85"/>
  <c r="CY243" i="85"/>
  <c r="CY231" i="85"/>
  <c r="CQ239" i="85"/>
  <c r="CQ259" i="85"/>
  <c r="CQ268" i="85"/>
  <c r="CQ233" i="85"/>
  <c r="CQ248" i="85"/>
  <c r="CQ263" i="85"/>
  <c r="CQ256" i="85"/>
  <c r="CZ437" i="85"/>
  <c r="CZ456" i="85"/>
  <c r="CZ422" i="85"/>
  <c r="CZ446" i="85"/>
  <c r="CZ424" i="85"/>
  <c r="CZ450" i="85"/>
  <c r="CZ410" i="85"/>
  <c r="CP278" i="85"/>
  <c r="CX278" i="85"/>
  <c r="CP235" i="85"/>
  <c r="CX235" i="85"/>
  <c r="CP267" i="85"/>
  <c r="CX267" i="85"/>
  <c r="CP279" i="85"/>
  <c r="CX279" i="85"/>
  <c r="CP276" i="85"/>
  <c r="CX276" i="85"/>
  <c r="CP251" i="85"/>
  <c r="CX251" i="85"/>
  <c r="CP255" i="85"/>
  <c r="CX255" i="85"/>
  <c r="CY460" i="85"/>
  <c r="CY457" i="85"/>
  <c r="CY424" i="85"/>
  <c r="CY448" i="85"/>
  <c r="CY444" i="85"/>
  <c r="CY449" i="85"/>
  <c r="CY417" i="85"/>
  <c r="CP432" i="85"/>
  <c r="CX432" i="85"/>
  <c r="CQ466" i="85"/>
  <c r="CQ458" i="85"/>
  <c r="CQ455" i="85"/>
  <c r="CQ426" i="85"/>
  <c r="CQ444" i="85"/>
  <c r="CP458" i="85"/>
  <c r="CX458" i="85"/>
  <c r="CP450" i="85"/>
  <c r="CX450" i="85"/>
  <c r="CP437" i="85"/>
  <c r="CX437" i="85"/>
  <c r="CP423" i="85"/>
  <c r="CX423" i="85"/>
  <c r="CP438" i="85"/>
  <c r="CX438" i="85"/>
  <c r="CP424" i="85"/>
  <c r="CX424" i="85"/>
  <c r="CP411" i="85"/>
  <c r="CX411" i="85"/>
  <c r="CZ260" i="85"/>
  <c r="CZ259" i="85"/>
  <c r="CZ250" i="85"/>
  <c r="CZ279" i="85"/>
  <c r="CZ268" i="85"/>
  <c r="CZ233" i="85"/>
  <c r="CZ239" i="85"/>
  <c r="CZ248" i="85"/>
  <c r="CY252" i="85"/>
  <c r="CY242" i="85"/>
  <c r="CY246" i="85"/>
  <c r="CY275" i="85"/>
  <c r="CY250" i="85"/>
  <c r="CY241" i="85"/>
  <c r="CY229" i="85"/>
  <c r="CQ255" i="85"/>
  <c r="CQ258" i="85"/>
  <c r="CQ266" i="85"/>
  <c r="CQ228" i="85"/>
  <c r="CQ246" i="85"/>
  <c r="CQ261" i="85"/>
  <c r="CQ245" i="85"/>
  <c r="CZ429" i="85"/>
  <c r="CZ423" i="85"/>
  <c r="CZ420" i="85"/>
  <c r="CZ436" i="85"/>
  <c r="CZ445" i="85"/>
  <c r="CZ448" i="85"/>
  <c r="CP245" i="85"/>
  <c r="CX245" i="85"/>
  <c r="CP280" i="85"/>
  <c r="CX280" i="85"/>
  <c r="CP265" i="85"/>
  <c r="CX265" i="85"/>
  <c r="CP240" i="85"/>
  <c r="CX240" i="85"/>
  <c r="CP274" i="85"/>
  <c r="CX274" i="85"/>
  <c r="CP249" i="85"/>
  <c r="CX249" i="85"/>
  <c r="CP244" i="85"/>
  <c r="CX244" i="85"/>
  <c r="CY458" i="85"/>
  <c r="CY426" i="85"/>
  <c r="CY442" i="85"/>
  <c r="CY439" i="85"/>
  <c r="CY425" i="85"/>
  <c r="CY447" i="85"/>
  <c r="CY415" i="85"/>
  <c r="CQ441" i="85"/>
  <c r="CP455" i="85"/>
  <c r="CX455" i="85"/>
  <c r="CQ420" i="85"/>
  <c r="CQ443" i="85"/>
  <c r="CQ452" i="85"/>
  <c r="CQ424" i="85"/>
  <c r="CQ439" i="85"/>
  <c r="CQ425" i="85"/>
  <c r="CQ418" i="85"/>
  <c r="CP448" i="85"/>
  <c r="CX448" i="85"/>
  <c r="CP466" i="85"/>
  <c r="CX466" i="85"/>
  <c r="CP435" i="85"/>
  <c r="CX435" i="85"/>
  <c r="CP443" i="85"/>
  <c r="CX443" i="85"/>
  <c r="CP446" i="85"/>
  <c r="CX446" i="85"/>
  <c r="CP418" i="85"/>
  <c r="CX418" i="85"/>
  <c r="CP413" i="85"/>
  <c r="CX413" i="85"/>
  <c r="CZ271" i="85"/>
  <c r="CZ241" i="85"/>
  <c r="CZ234" i="85"/>
  <c r="CZ240" i="85"/>
  <c r="CZ266" i="85"/>
  <c r="CZ228" i="85"/>
  <c r="CZ225" i="85"/>
  <c r="CZ246" i="85"/>
  <c r="CY249" i="85"/>
  <c r="CY239" i="85"/>
  <c r="CY226" i="85"/>
  <c r="CY273" i="85"/>
  <c r="CY232" i="85"/>
  <c r="CY238" i="85"/>
  <c r="CY259" i="85"/>
  <c r="CQ229" i="85"/>
  <c r="CQ231" i="85"/>
  <c r="CQ262" i="85"/>
  <c r="CQ226" i="85"/>
  <c r="CQ277" i="85"/>
  <c r="CQ253" i="85"/>
  <c r="CQ243" i="85"/>
  <c r="CZ466" i="85"/>
  <c r="CZ460" i="85"/>
  <c r="CZ454" i="85"/>
  <c r="CZ434" i="85"/>
  <c r="CZ442" i="85"/>
  <c r="CZ439" i="85"/>
  <c r="CZ418" i="85"/>
  <c r="CP264" i="85"/>
  <c r="CX264" i="85"/>
  <c r="CP271" i="85"/>
  <c r="CX271" i="85"/>
  <c r="CP263" i="85"/>
  <c r="CX263" i="85"/>
  <c r="CP236" i="85"/>
  <c r="CX236" i="85"/>
  <c r="CP272" i="85"/>
  <c r="CX272" i="85"/>
  <c r="CP237" i="85"/>
  <c r="CX237" i="85"/>
  <c r="CP242" i="85"/>
  <c r="CX242" i="85"/>
  <c r="CY446" i="85"/>
  <c r="CY461" i="85"/>
  <c r="CY441" i="85"/>
  <c r="CY437" i="85"/>
  <c r="CY423" i="85"/>
  <c r="CY440" i="85"/>
  <c r="CY414" i="85"/>
  <c r="CY257" i="85"/>
  <c r="CQ236" i="85"/>
  <c r="CO172" i="85"/>
  <c r="CO177" i="85"/>
  <c r="CO200" i="85"/>
  <c r="CO188" i="85"/>
  <c r="CQ464" i="85"/>
  <c r="CQ465" i="85"/>
  <c r="CQ449" i="85"/>
  <c r="CQ445" i="85"/>
  <c r="CQ437" i="85"/>
  <c r="CQ423" i="85"/>
  <c r="CQ417" i="85"/>
  <c r="CP465" i="85"/>
  <c r="CX465" i="85"/>
  <c r="CP421" i="85"/>
  <c r="CX421" i="85"/>
  <c r="CP464" i="85"/>
  <c r="CX464" i="85"/>
  <c r="CP433" i="85"/>
  <c r="CX433" i="85"/>
  <c r="CP422" i="85"/>
  <c r="CX422" i="85"/>
  <c r="CP436" i="85"/>
  <c r="CX436" i="85"/>
  <c r="CP417" i="85"/>
  <c r="CX417" i="85"/>
  <c r="CP410" i="85"/>
  <c r="CX410" i="85"/>
  <c r="CZ265" i="85"/>
  <c r="CZ227" i="85"/>
  <c r="CZ267" i="85"/>
  <c r="CZ236" i="85"/>
  <c r="CZ262" i="85"/>
  <c r="CZ226" i="85"/>
  <c r="CY244" i="85"/>
  <c r="CY266" i="85"/>
  <c r="CY228" i="85"/>
  <c r="CY280" i="85"/>
  <c r="CY269" i="85"/>
  <c r="CY227" i="85"/>
  <c r="CY234" i="85"/>
  <c r="CY258" i="85"/>
  <c r="CQ225" i="85"/>
  <c r="CQ254" i="85"/>
  <c r="CQ280" i="85"/>
  <c r="CQ275" i="85"/>
  <c r="CQ250" i="85"/>
  <c r="CQ241" i="85"/>
  <c r="CZ431" i="85"/>
  <c r="CZ464" i="85"/>
  <c r="CZ458" i="85"/>
  <c r="CZ452" i="85"/>
  <c r="CZ432" i="85"/>
  <c r="CZ441" i="85"/>
  <c r="CZ414" i="85"/>
  <c r="CZ417" i="85"/>
  <c r="CP234" i="85"/>
  <c r="CX234" i="85"/>
  <c r="CP256" i="85"/>
  <c r="CX256" i="85"/>
  <c r="CP261" i="85"/>
  <c r="CX261" i="85"/>
  <c r="CP231" i="85"/>
  <c r="CX231" i="85"/>
  <c r="CP268" i="85"/>
  <c r="CX268" i="85"/>
  <c r="CP233" i="85"/>
  <c r="CX233" i="85"/>
  <c r="CP239" i="85"/>
  <c r="CX239" i="85"/>
  <c r="CY432" i="85"/>
  <c r="CY459" i="85"/>
  <c r="CY421" i="85"/>
  <c r="CY435" i="85"/>
  <c r="CY443" i="85"/>
  <c r="CY438" i="85"/>
  <c r="CY412" i="85"/>
  <c r="CP457" i="85"/>
  <c r="CX457" i="85"/>
  <c r="CP182" i="85"/>
  <c r="CP198" i="85"/>
  <c r="CZ172" i="85"/>
  <c r="CZ185" i="85"/>
  <c r="CZ192" i="85"/>
  <c r="CZ201" i="85"/>
  <c r="CZ213" i="85"/>
  <c r="CZ180" i="85"/>
  <c r="CZ184" i="85"/>
  <c r="CZ196" i="85"/>
  <c r="CZ205" i="85"/>
  <c r="CZ210" i="85"/>
  <c r="CZ212" i="85"/>
  <c r="CQ454" i="85"/>
  <c r="CQ453" i="85"/>
  <c r="CQ436" i="85"/>
  <c r="CQ442" i="85"/>
  <c r="CQ435" i="85"/>
  <c r="CQ419" i="85"/>
  <c r="CQ415" i="85"/>
  <c r="CP441" i="85"/>
  <c r="CX441" i="85"/>
  <c r="CP462" i="85"/>
  <c r="CX462" i="85"/>
  <c r="CP456" i="85"/>
  <c r="CX456" i="85"/>
  <c r="CP431" i="85"/>
  <c r="CX431" i="85"/>
  <c r="CP420" i="85"/>
  <c r="CX420" i="85"/>
  <c r="CP434" i="85"/>
  <c r="CX434" i="85"/>
  <c r="CP415" i="85"/>
  <c r="CX415" i="85"/>
  <c r="CZ261" i="85"/>
  <c r="CZ245" i="85"/>
  <c r="CZ263" i="85"/>
  <c r="CZ231" i="85"/>
  <c r="CZ254" i="85"/>
  <c r="CZ270" i="85"/>
  <c r="CZ280" i="85"/>
  <c r="CY268" i="85"/>
  <c r="CY262" i="85"/>
  <c r="CY272" i="85"/>
  <c r="CY278" i="85"/>
  <c r="CY267" i="85"/>
  <c r="CY271" i="85"/>
  <c r="CY224" i="85"/>
  <c r="CY247" i="85"/>
  <c r="CQ247" i="85"/>
  <c r="CQ244" i="85"/>
  <c r="CQ252" i="85"/>
  <c r="CQ278" i="85"/>
  <c r="CQ273" i="85"/>
  <c r="CQ232" i="85"/>
  <c r="CQ238" i="85"/>
  <c r="CZ457" i="85"/>
  <c r="CZ425" i="85"/>
  <c r="CZ433" i="85"/>
  <c r="CZ449" i="85"/>
  <c r="CZ430" i="85"/>
  <c r="CZ421" i="85"/>
  <c r="CZ412" i="85"/>
  <c r="CZ415" i="85"/>
  <c r="CP260" i="85"/>
  <c r="CX260" i="85"/>
  <c r="CP230" i="85"/>
  <c r="CX230" i="85"/>
  <c r="CP277" i="85"/>
  <c r="CX277" i="85"/>
  <c r="CP253" i="85"/>
  <c r="CX253" i="85"/>
  <c r="CP229" i="85"/>
  <c r="CX229" i="85"/>
  <c r="CP266" i="85"/>
  <c r="CX266" i="85"/>
  <c r="CP228" i="85"/>
  <c r="CX228" i="85"/>
  <c r="CP225" i="85"/>
  <c r="CX225" i="85"/>
  <c r="CY465" i="85"/>
  <c r="CY436" i="85"/>
  <c r="CY455" i="85"/>
  <c r="CY433" i="85"/>
  <c r="CY422" i="85"/>
  <c r="CY413" i="85"/>
  <c r="CY419" i="85"/>
  <c r="CX533" i="85"/>
  <c r="CX657" i="85"/>
  <c r="CX595" i="85"/>
  <c r="CX409" i="85"/>
  <c r="BZ470" i="85"/>
  <c r="BZ346" i="85"/>
  <c r="J600" i="85"/>
  <c r="J608" i="85"/>
  <c r="J616" i="85"/>
  <c r="J624" i="85"/>
  <c r="J632" i="85"/>
  <c r="J640" i="85"/>
  <c r="J648" i="85"/>
  <c r="J597" i="85"/>
  <c r="J605" i="85"/>
  <c r="J613" i="85"/>
  <c r="J621" i="85"/>
  <c r="J629" i="85"/>
  <c r="J637" i="85"/>
  <c r="J645" i="85"/>
  <c r="J602" i="85"/>
  <c r="J610" i="85"/>
  <c r="J618" i="85"/>
  <c r="J626" i="85"/>
  <c r="J634" i="85"/>
  <c r="J642" i="85"/>
  <c r="J650" i="85"/>
  <c r="J599" i="85"/>
  <c r="J607" i="85"/>
  <c r="J615" i="85"/>
  <c r="J623" i="85"/>
  <c r="J631" i="85"/>
  <c r="J639" i="85"/>
  <c r="J647" i="85"/>
  <c r="J596" i="85"/>
  <c r="J604" i="85"/>
  <c r="J612" i="85"/>
  <c r="J620" i="85"/>
  <c r="J628" i="85"/>
  <c r="J636" i="85"/>
  <c r="J644" i="85"/>
  <c r="J652" i="85"/>
  <c r="J606" i="85"/>
  <c r="J627" i="85"/>
  <c r="J649" i="85"/>
  <c r="J598" i="85"/>
  <c r="J619" i="85"/>
  <c r="J641" i="85"/>
  <c r="J611" i="85"/>
  <c r="J633" i="85"/>
  <c r="J603" i="85"/>
  <c r="J625" i="85"/>
  <c r="J646" i="85"/>
  <c r="J595" i="85"/>
  <c r="J617" i="85"/>
  <c r="J638" i="85"/>
  <c r="J643" i="85"/>
  <c r="J622" i="85"/>
  <c r="J601" i="85"/>
  <c r="J635" i="85"/>
  <c r="J614" i="85"/>
  <c r="J651" i="85"/>
  <c r="J609" i="85"/>
  <c r="J630" i="85"/>
  <c r="CC346" i="85"/>
  <c r="CC470" i="85"/>
  <c r="BW346" i="85"/>
  <c r="BW470" i="85"/>
  <c r="BV346" i="85"/>
  <c r="BV470" i="85"/>
  <c r="CA470" i="85"/>
  <c r="CA346" i="85"/>
  <c r="BR470" i="85"/>
  <c r="BR346" i="85"/>
  <c r="CD346" i="85"/>
  <c r="CD470" i="85"/>
  <c r="BU346" i="85"/>
  <c r="BU470" i="85"/>
  <c r="BL346" i="85"/>
  <c r="BL470" i="85"/>
  <c r="BS470" i="85"/>
  <c r="BS346" i="85"/>
  <c r="BT470" i="85"/>
  <c r="BT346" i="85"/>
  <c r="I415" i="85"/>
  <c r="I423" i="85"/>
  <c r="I431" i="85"/>
  <c r="I439" i="85"/>
  <c r="I447" i="85"/>
  <c r="I455" i="85"/>
  <c r="I463" i="85"/>
  <c r="I432" i="85"/>
  <c r="I464" i="85"/>
  <c r="I449" i="85"/>
  <c r="I434" i="85"/>
  <c r="I416" i="85"/>
  <c r="I448" i="85"/>
  <c r="I425" i="85"/>
  <c r="I465" i="85"/>
  <c r="I442" i="85"/>
  <c r="I441" i="85"/>
  <c r="I426" i="85"/>
  <c r="I418" i="85"/>
  <c r="I411" i="85"/>
  <c r="I419" i="85"/>
  <c r="I427" i="85"/>
  <c r="I435" i="85"/>
  <c r="I443" i="85"/>
  <c r="I451" i="85"/>
  <c r="I459" i="85"/>
  <c r="I409" i="85"/>
  <c r="I412" i="85"/>
  <c r="I428" i="85"/>
  <c r="I444" i="85"/>
  <c r="I452" i="85"/>
  <c r="I457" i="85"/>
  <c r="I450" i="85"/>
  <c r="I420" i="85"/>
  <c r="I436" i="85"/>
  <c r="I460" i="85"/>
  <c r="I433" i="85"/>
  <c r="I466" i="85"/>
  <c r="I413" i="85"/>
  <c r="I421" i="85"/>
  <c r="I429" i="85"/>
  <c r="I437" i="85"/>
  <c r="I445" i="85"/>
  <c r="I453" i="85"/>
  <c r="I461" i="85"/>
  <c r="I414" i="85"/>
  <c r="I422" i="85"/>
  <c r="I430" i="85"/>
  <c r="I438" i="85"/>
  <c r="I446" i="85"/>
  <c r="I454" i="85"/>
  <c r="I462" i="85"/>
  <c r="I424" i="85"/>
  <c r="I440" i="85"/>
  <c r="I456" i="85"/>
  <c r="I417" i="85"/>
  <c r="I410" i="85"/>
  <c r="I458" i="85"/>
  <c r="J659" i="85"/>
  <c r="J663" i="85"/>
  <c r="J667" i="85"/>
  <c r="J671" i="85"/>
  <c r="J675" i="85"/>
  <c r="J679" i="85"/>
  <c r="J683" i="85"/>
  <c r="J687" i="85"/>
  <c r="J691" i="85"/>
  <c r="J695" i="85"/>
  <c r="J699" i="85"/>
  <c r="J703" i="85"/>
  <c r="J707" i="85"/>
  <c r="J711" i="85"/>
  <c r="J658" i="85"/>
  <c r="J662" i="85"/>
  <c r="J666" i="85"/>
  <c r="J670" i="85"/>
  <c r="J674" i="85"/>
  <c r="J678" i="85"/>
  <c r="J682" i="85"/>
  <c r="J686" i="85"/>
  <c r="J690" i="85"/>
  <c r="J694" i="85"/>
  <c r="J698" i="85"/>
  <c r="J702" i="85"/>
  <c r="J706" i="85"/>
  <c r="J710" i="85"/>
  <c r="J714" i="85"/>
  <c r="J657" i="85"/>
  <c r="J661" i="85"/>
  <c r="J665" i="85"/>
  <c r="J669" i="85"/>
  <c r="J673" i="85"/>
  <c r="J677" i="85"/>
  <c r="J681" i="85"/>
  <c r="J685" i="85"/>
  <c r="J689" i="85"/>
  <c r="J693" i="85"/>
  <c r="J697" i="85"/>
  <c r="J701" i="85"/>
  <c r="J705" i="85"/>
  <c r="J709" i="85"/>
  <c r="J713" i="85"/>
  <c r="J676" i="85"/>
  <c r="J708" i="85"/>
  <c r="J680" i="85"/>
  <c r="J712" i="85"/>
  <c r="J684" i="85"/>
  <c r="J688" i="85"/>
  <c r="J660" i="85"/>
  <c r="J692" i="85"/>
  <c r="J696" i="85"/>
  <c r="J704" i="85"/>
  <c r="J668" i="85"/>
  <c r="J700" i="85"/>
  <c r="J664" i="85"/>
  <c r="J672" i="85"/>
  <c r="I540" i="85"/>
  <c r="I548" i="85"/>
  <c r="I556" i="85"/>
  <c r="I564" i="85"/>
  <c r="I572" i="85"/>
  <c r="I580" i="85"/>
  <c r="I588" i="85"/>
  <c r="I565" i="85"/>
  <c r="I573" i="85"/>
  <c r="I589" i="85"/>
  <c r="I590" i="85"/>
  <c r="I535" i="85"/>
  <c r="I559" i="85"/>
  <c r="I533" i="85"/>
  <c r="I563" i="85"/>
  <c r="I541" i="85"/>
  <c r="I549" i="85"/>
  <c r="I557" i="85"/>
  <c r="I581" i="85"/>
  <c r="I551" i="85"/>
  <c r="I575" i="85"/>
  <c r="I555" i="85"/>
  <c r="I534" i="85"/>
  <c r="I542" i="85"/>
  <c r="I550" i="85"/>
  <c r="I558" i="85"/>
  <c r="I566" i="85"/>
  <c r="I574" i="85"/>
  <c r="I582" i="85"/>
  <c r="I543" i="85"/>
  <c r="I567" i="85"/>
  <c r="I583" i="85"/>
  <c r="I547" i="85"/>
  <c r="I587" i="85"/>
  <c r="I536" i="85"/>
  <c r="I544" i="85"/>
  <c r="I552" i="85"/>
  <c r="I560" i="85"/>
  <c r="I568" i="85"/>
  <c r="I576" i="85"/>
  <c r="I584" i="85"/>
  <c r="I538" i="85"/>
  <c r="I554" i="85"/>
  <c r="I570" i="85"/>
  <c r="I586" i="85"/>
  <c r="I539" i="85"/>
  <c r="I579" i="85"/>
  <c r="I537" i="85"/>
  <c r="I545" i="85"/>
  <c r="I553" i="85"/>
  <c r="I561" i="85"/>
  <c r="I569" i="85"/>
  <c r="I577" i="85"/>
  <c r="I585" i="85"/>
  <c r="I546" i="85"/>
  <c r="I562" i="85"/>
  <c r="I578" i="85"/>
  <c r="I571" i="85"/>
  <c r="CE346" i="85"/>
  <c r="CE470" i="85"/>
  <c r="BO346" i="85"/>
  <c r="BO470" i="85"/>
  <c r="BY470" i="85"/>
  <c r="BY346" i="85"/>
  <c r="I603" i="85"/>
  <c r="I611" i="85"/>
  <c r="I596" i="85"/>
  <c r="I604" i="85"/>
  <c r="I612" i="85"/>
  <c r="I597" i="85"/>
  <c r="I605" i="85"/>
  <c r="I613" i="85"/>
  <c r="I598" i="85"/>
  <c r="I606" i="85"/>
  <c r="I614" i="85"/>
  <c r="I599" i="85"/>
  <c r="I607" i="85"/>
  <c r="I616" i="85"/>
  <c r="I624" i="85"/>
  <c r="I632" i="85"/>
  <c r="I640" i="85"/>
  <c r="I648" i="85"/>
  <c r="I600" i="85"/>
  <c r="I617" i="85"/>
  <c r="I625" i="85"/>
  <c r="I633" i="85"/>
  <c r="I641" i="85"/>
  <c r="I649" i="85"/>
  <c r="I601" i="85"/>
  <c r="I618" i="85"/>
  <c r="I626" i="85"/>
  <c r="I634" i="85"/>
  <c r="I642" i="85"/>
  <c r="I650" i="85"/>
  <c r="I602" i="85"/>
  <c r="I619" i="85"/>
  <c r="I627" i="85"/>
  <c r="I635" i="85"/>
  <c r="I643" i="85"/>
  <c r="I651" i="85"/>
  <c r="I608" i="85"/>
  <c r="I620" i="85"/>
  <c r="I628" i="85"/>
  <c r="I636" i="85"/>
  <c r="I644" i="85"/>
  <c r="I652" i="85"/>
  <c r="I609" i="85"/>
  <c r="I631" i="85"/>
  <c r="I610" i="85"/>
  <c r="I637" i="85"/>
  <c r="I615" i="85"/>
  <c r="I638" i="85"/>
  <c r="I621" i="85"/>
  <c r="I639" i="85"/>
  <c r="I622" i="85"/>
  <c r="I645" i="85"/>
  <c r="I623" i="85"/>
  <c r="I646" i="85"/>
  <c r="I629" i="85"/>
  <c r="I630" i="85"/>
  <c r="I647" i="85"/>
  <c r="I595" i="85"/>
  <c r="J459" i="85"/>
  <c r="J465" i="85"/>
  <c r="J409" i="85"/>
  <c r="J411" i="85"/>
  <c r="J413" i="85"/>
  <c r="J415" i="85"/>
  <c r="J417" i="85"/>
  <c r="J419" i="85"/>
  <c r="J421" i="85"/>
  <c r="J423" i="85"/>
  <c r="J425" i="85"/>
  <c r="J427" i="85"/>
  <c r="J429" i="85"/>
  <c r="J431" i="85"/>
  <c r="J433" i="85"/>
  <c r="J435" i="85"/>
  <c r="J437" i="85"/>
  <c r="J439" i="85"/>
  <c r="J441" i="85"/>
  <c r="J443" i="85"/>
  <c r="J445" i="85"/>
  <c r="J447" i="85"/>
  <c r="J449" i="85"/>
  <c r="J451" i="85"/>
  <c r="J453" i="85"/>
  <c r="J455" i="85"/>
  <c r="J461" i="85"/>
  <c r="J463" i="85"/>
  <c r="J457" i="85"/>
  <c r="J410" i="85"/>
  <c r="J412" i="85"/>
  <c r="J414" i="85"/>
  <c r="J416" i="85"/>
  <c r="J418" i="85"/>
  <c r="J420" i="85"/>
  <c r="J422" i="85"/>
  <c r="J424" i="85"/>
  <c r="J426" i="85"/>
  <c r="J428" i="85"/>
  <c r="J430" i="85"/>
  <c r="J432" i="85"/>
  <c r="J434" i="85"/>
  <c r="J436" i="85"/>
  <c r="J438" i="85"/>
  <c r="J440" i="85"/>
  <c r="J442" i="85"/>
  <c r="J444" i="85"/>
  <c r="J446" i="85"/>
  <c r="J448" i="85"/>
  <c r="J450" i="85"/>
  <c r="J452" i="85"/>
  <c r="J454" i="85"/>
  <c r="J456" i="85"/>
  <c r="J458" i="85"/>
  <c r="J460" i="85"/>
  <c r="J462" i="85"/>
  <c r="J464" i="85"/>
  <c r="J466" i="85"/>
  <c r="BK470" i="85"/>
  <c r="BK346" i="85"/>
  <c r="BP470" i="85"/>
  <c r="BP346" i="85"/>
  <c r="BI470" i="85"/>
  <c r="BI346" i="85"/>
  <c r="BN346" i="85"/>
  <c r="BN470" i="85"/>
  <c r="I474" i="85"/>
  <c r="I482" i="85"/>
  <c r="I490" i="85"/>
  <c r="I498" i="85"/>
  <c r="I506" i="85"/>
  <c r="I514" i="85"/>
  <c r="I522" i="85"/>
  <c r="I475" i="85"/>
  <c r="I483" i="85"/>
  <c r="I491" i="85"/>
  <c r="I499" i="85"/>
  <c r="I507" i="85"/>
  <c r="I515" i="85"/>
  <c r="I523" i="85"/>
  <c r="I476" i="85"/>
  <c r="I484" i="85"/>
  <c r="I492" i="85"/>
  <c r="I500" i="85"/>
  <c r="I508" i="85"/>
  <c r="I516" i="85"/>
  <c r="I524" i="85"/>
  <c r="I477" i="85"/>
  <c r="I485" i="85"/>
  <c r="I493" i="85"/>
  <c r="I501" i="85"/>
  <c r="I509" i="85"/>
  <c r="I517" i="85"/>
  <c r="I525" i="85"/>
  <c r="I478" i="85"/>
  <c r="I486" i="85"/>
  <c r="I494" i="85"/>
  <c r="I502" i="85"/>
  <c r="I510" i="85"/>
  <c r="I518" i="85"/>
  <c r="I526" i="85"/>
  <c r="I480" i="85"/>
  <c r="I503" i="85"/>
  <c r="I521" i="85"/>
  <c r="I481" i="85"/>
  <c r="I504" i="85"/>
  <c r="I527" i="85"/>
  <c r="I489" i="85"/>
  <c r="I512" i="85"/>
  <c r="I472" i="85"/>
  <c r="I495" i="85"/>
  <c r="I513" i="85"/>
  <c r="I487" i="85"/>
  <c r="I528" i="85"/>
  <c r="I488" i="85"/>
  <c r="I471" i="85"/>
  <c r="I496" i="85"/>
  <c r="I497" i="85"/>
  <c r="I505" i="85"/>
  <c r="I511" i="85"/>
  <c r="I473" i="85"/>
  <c r="I519" i="85"/>
  <c r="I479" i="85"/>
  <c r="I520" i="85"/>
  <c r="J536" i="85"/>
  <c r="J544" i="85"/>
  <c r="J552" i="85"/>
  <c r="J560" i="85"/>
  <c r="J533" i="85"/>
  <c r="J541" i="85"/>
  <c r="J549" i="85"/>
  <c r="J557" i="85"/>
  <c r="J535" i="85"/>
  <c r="J543" i="85"/>
  <c r="J551" i="85"/>
  <c r="J559" i="85"/>
  <c r="J540" i="85"/>
  <c r="J548" i="85"/>
  <c r="J556" i="85"/>
  <c r="J547" i="85"/>
  <c r="J563" i="85"/>
  <c r="J565" i="85"/>
  <c r="J573" i="85"/>
  <c r="J581" i="85"/>
  <c r="J589" i="85"/>
  <c r="J542" i="85"/>
  <c r="J564" i="85"/>
  <c r="J572" i="85"/>
  <c r="J538" i="85"/>
  <c r="J554" i="85"/>
  <c r="J570" i="85"/>
  <c r="J578" i="85"/>
  <c r="J586" i="85"/>
  <c r="J558" i="85"/>
  <c r="J534" i="85"/>
  <c r="J545" i="85"/>
  <c r="J561" i="85"/>
  <c r="J567" i="85"/>
  <c r="J575" i="85"/>
  <c r="J583" i="85"/>
  <c r="J580" i="85"/>
  <c r="J588" i="85"/>
  <c r="J550" i="85"/>
  <c r="J539" i="85"/>
  <c r="J555" i="85"/>
  <c r="J569" i="85"/>
  <c r="J577" i="85"/>
  <c r="J585" i="85"/>
  <c r="J537" i="85"/>
  <c r="J553" i="85"/>
  <c r="J571" i="85"/>
  <c r="J584" i="85"/>
  <c r="J546" i="85"/>
  <c r="J562" i="85"/>
  <c r="J566" i="85"/>
  <c r="J574" i="85"/>
  <c r="J582" i="85"/>
  <c r="J590" i="85"/>
  <c r="J579" i="85"/>
  <c r="J587" i="85"/>
  <c r="J568" i="85"/>
  <c r="J576" i="85"/>
  <c r="BJ470" i="85"/>
  <c r="BJ346" i="85"/>
  <c r="BM346" i="85"/>
  <c r="BM470" i="85"/>
  <c r="BH470" i="85"/>
  <c r="BH346" i="85"/>
  <c r="J472" i="85"/>
  <c r="J476" i="85"/>
  <c r="J480" i="85"/>
  <c r="J484" i="85"/>
  <c r="J488" i="85"/>
  <c r="J492" i="85"/>
  <c r="J496" i="85"/>
  <c r="J500" i="85"/>
  <c r="J504" i="85"/>
  <c r="J508" i="85"/>
  <c r="J512" i="85"/>
  <c r="J516" i="85"/>
  <c r="J520" i="85"/>
  <c r="J524" i="85"/>
  <c r="J528" i="85"/>
  <c r="J471" i="85"/>
  <c r="J475" i="85"/>
  <c r="J479" i="85"/>
  <c r="J483" i="85"/>
  <c r="J487" i="85"/>
  <c r="J491" i="85"/>
  <c r="J495" i="85"/>
  <c r="J499" i="85"/>
  <c r="J503" i="85"/>
  <c r="J507" i="85"/>
  <c r="J511" i="85"/>
  <c r="J515" i="85"/>
  <c r="J519" i="85"/>
  <c r="J523" i="85"/>
  <c r="J527" i="85"/>
  <c r="J474" i="85"/>
  <c r="J478" i="85"/>
  <c r="J482" i="85"/>
  <c r="J486" i="85"/>
  <c r="J490" i="85"/>
  <c r="J494" i="85"/>
  <c r="J498" i="85"/>
  <c r="J502" i="85"/>
  <c r="J506" i="85"/>
  <c r="J510" i="85"/>
  <c r="J514" i="85"/>
  <c r="J518" i="85"/>
  <c r="J522" i="85"/>
  <c r="J526" i="85"/>
  <c r="J485" i="85"/>
  <c r="J509" i="85"/>
  <c r="J513" i="85"/>
  <c r="J477" i="85"/>
  <c r="J493" i="85"/>
  <c r="J525" i="85"/>
  <c r="J497" i="85"/>
  <c r="J517" i="85"/>
  <c r="J489" i="85"/>
  <c r="J505" i="85"/>
  <c r="J481" i="85"/>
  <c r="J521" i="85"/>
  <c r="J473" i="85"/>
  <c r="J501" i="85"/>
  <c r="I658" i="85"/>
  <c r="I666" i="85"/>
  <c r="I674" i="85"/>
  <c r="I682" i="85"/>
  <c r="I690" i="85"/>
  <c r="I698" i="85"/>
  <c r="I706" i="85"/>
  <c r="I714" i="85"/>
  <c r="I659" i="85"/>
  <c r="I667" i="85"/>
  <c r="I675" i="85"/>
  <c r="I683" i="85"/>
  <c r="I691" i="85"/>
  <c r="I699" i="85"/>
  <c r="I707" i="85"/>
  <c r="I657" i="85"/>
  <c r="I660" i="85"/>
  <c r="I668" i="85"/>
  <c r="I676" i="85"/>
  <c r="I684" i="85"/>
  <c r="I692" i="85"/>
  <c r="I700" i="85"/>
  <c r="I708" i="85"/>
  <c r="I661" i="85"/>
  <c r="I669" i="85"/>
  <c r="I677" i="85"/>
  <c r="I685" i="85"/>
  <c r="I693" i="85"/>
  <c r="I701" i="85"/>
  <c r="I709" i="85"/>
  <c r="I662" i="85"/>
  <c r="I670" i="85"/>
  <c r="I678" i="85"/>
  <c r="I686" i="85"/>
  <c r="I694" i="85"/>
  <c r="I702" i="85"/>
  <c r="I710" i="85"/>
  <c r="I680" i="85"/>
  <c r="I703" i="85"/>
  <c r="I663" i="85"/>
  <c r="I681" i="85"/>
  <c r="I704" i="85"/>
  <c r="I664" i="85"/>
  <c r="I687" i="85"/>
  <c r="I705" i="85"/>
  <c r="I665" i="85"/>
  <c r="I688" i="85"/>
  <c r="I711" i="85"/>
  <c r="I671" i="85"/>
  <c r="I689" i="85"/>
  <c r="I712" i="85"/>
  <c r="I713" i="85"/>
  <c r="I672" i="85"/>
  <c r="I673" i="85"/>
  <c r="I679" i="85"/>
  <c r="I697" i="85"/>
  <c r="I695" i="85"/>
  <c r="I696" i="85"/>
  <c r="BX470" i="85"/>
  <c r="BX346" i="85"/>
  <c r="CB346" i="85"/>
  <c r="CB470" i="85"/>
  <c r="BQ470" i="85"/>
  <c r="BQ346" i="85"/>
  <c r="L94" i="85"/>
  <c r="L95" i="85" s="1"/>
  <c r="L98" i="85" s="1"/>
  <c r="M81" i="85"/>
  <c r="M80" i="85"/>
  <c r="M82" i="85" s="1"/>
  <c r="M93" i="85"/>
  <c r="M656" i="85" s="1"/>
  <c r="M87" i="85"/>
  <c r="M160" i="85" s="1"/>
  <c r="M91" i="85"/>
  <c r="M532" i="85" s="1"/>
  <c r="M92" i="85"/>
  <c r="M594" i="85" s="1"/>
  <c r="M88" i="85"/>
  <c r="M408" i="85" s="1"/>
  <c r="M86" i="85"/>
  <c r="M346" i="85" s="1"/>
  <c r="M90" i="85"/>
  <c r="M222" i="85" s="1"/>
  <c r="M284" i="85"/>
  <c r="O88" i="85"/>
  <c r="O408" i="85" s="1"/>
  <c r="O93" i="85"/>
  <c r="O656" i="85" s="1"/>
  <c r="O86" i="85"/>
  <c r="O346" i="85" s="1"/>
  <c r="O92" i="85"/>
  <c r="O594" i="85" s="1"/>
  <c r="O87" i="85"/>
  <c r="O160" i="85" s="1"/>
  <c r="O91" i="85"/>
  <c r="O532" i="85" s="1"/>
  <c r="O284" i="85"/>
  <c r="O90" i="85"/>
  <c r="O222" i="85" s="1"/>
  <c r="L81" i="85"/>
  <c r="L80" i="85"/>
  <c r="L82" i="85" s="1"/>
  <c r="O81" i="85"/>
  <c r="O80" i="85"/>
  <c r="O82" i="85" s="1"/>
  <c r="R81" i="85"/>
  <c r="R80" i="85"/>
  <c r="R82" i="85" s="1"/>
  <c r="L284" i="85"/>
  <c r="O94" i="85"/>
  <c r="M94" i="85"/>
  <c r="R94" i="85"/>
  <c r="R88" i="85"/>
  <c r="R408" i="85" s="1"/>
  <c r="R92" i="85"/>
  <c r="R594" i="85" s="1"/>
  <c r="R93" i="85"/>
  <c r="R656" i="85" s="1"/>
  <c r="R90" i="85"/>
  <c r="R222" i="85" s="1"/>
  <c r="R86" i="85"/>
  <c r="R346" i="85" s="1"/>
  <c r="R87" i="85"/>
  <c r="R160" i="85" s="1"/>
  <c r="R91" i="85"/>
  <c r="R532" i="85" s="1"/>
  <c r="R284" i="85"/>
  <c r="CI42" i="85"/>
  <c r="CI26" i="85"/>
  <c r="DA26" i="85"/>
  <c r="AF532" i="85"/>
  <c r="AF346" i="85"/>
  <c r="AF656" i="85"/>
  <c r="AF594" i="85"/>
  <c r="Z222" i="85"/>
  <c r="AG594" i="85"/>
  <c r="AG346" i="85"/>
  <c r="DA53" i="85"/>
  <c r="AM222" i="85"/>
  <c r="AB532" i="85"/>
  <c r="AB346" i="85"/>
  <c r="AL594" i="85"/>
  <c r="CI53" i="85"/>
  <c r="CI68" i="85"/>
  <c r="CZ160" i="85"/>
  <c r="BZ220" i="85"/>
  <c r="AH346" i="85"/>
  <c r="AE222" i="85"/>
  <c r="X532" i="85"/>
  <c r="X346" i="85"/>
  <c r="X408" i="85"/>
  <c r="X594" i="85"/>
  <c r="DA42" i="85"/>
  <c r="DA5" i="85"/>
  <c r="AO160" i="85"/>
  <c r="AO532" i="85"/>
  <c r="AO346" i="85"/>
  <c r="CG7" i="85"/>
  <c r="CG76" i="85" s="1"/>
  <c r="CI5" i="85"/>
  <c r="AK656" i="85"/>
  <c r="AJ532" i="85"/>
  <c r="AJ656" i="85"/>
  <c r="AA222" i="85"/>
  <c r="AI222" i="85"/>
  <c r="Y160" i="85"/>
  <c r="Y532" i="85"/>
  <c r="Y346" i="85"/>
  <c r="AN408" i="85"/>
  <c r="AN656" i="85"/>
  <c r="AD408" i="85"/>
  <c r="CG27" i="85"/>
  <c r="CL55" i="85"/>
  <c r="AS219" i="85"/>
  <c r="CW222" i="85"/>
  <c r="CY160" i="85"/>
  <c r="CW160" i="85"/>
  <c r="CO31" i="85"/>
  <c r="CU78" i="85"/>
  <c r="CJ73" i="85"/>
  <c r="CJ79" i="85"/>
  <c r="CJ80" i="85" s="1"/>
  <c r="CM32" i="85"/>
  <c r="CN77" i="85"/>
  <c r="CW47" i="85"/>
  <c r="CY222" i="85"/>
  <c r="CL77" i="85"/>
  <c r="CU47" i="85"/>
  <c r="CM31" i="85"/>
  <c r="CJ78" i="85"/>
  <c r="CJ77" i="85"/>
  <c r="CJ91" i="85"/>
  <c r="CJ532" i="85" s="1"/>
  <c r="CJ89" i="85"/>
  <c r="CJ470" i="85" s="1"/>
  <c r="CJ90" i="85"/>
  <c r="CJ93" i="85"/>
  <c r="CJ656" i="85" s="1"/>
  <c r="CJ92" i="85"/>
  <c r="CJ594" i="85" s="1"/>
  <c r="CJ87" i="85"/>
  <c r="CJ86" i="85"/>
  <c r="CJ346" i="85" s="1"/>
  <c r="CJ88" i="85"/>
  <c r="CJ408" i="85" s="1"/>
  <c r="K219" i="85"/>
  <c r="CX160" i="85"/>
  <c r="K281" i="85"/>
  <c r="CX222" i="85"/>
  <c r="CU32" i="85"/>
  <c r="CU31" i="85"/>
  <c r="AU81" i="85"/>
  <c r="AU80" i="85"/>
  <c r="AU82" i="85" s="1"/>
  <c r="CV32" i="85"/>
  <c r="CV31" i="85"/>
  <c r="CO32" i="85"/>
  <c r="AV80" i="85"/>
  <c r="AV82" i="85" s="1"/>
  <c r="AV89" i="85" s="1"/>
  <c r="AV81" i="85"/>
  <c r="CO79" i="85"/>
  <c r="CO80" i="85" s="1"/>
  <c r="AT81" i="85"/>
  <c r="AT80" i="85"/>
  <c r="AT82" i="85" s="1"/>
  <c r="CW32" i="85"/>
  <c r="CW31" i="85"/>
  <c r="CL31" i="85"/>
  <c r="CL32" i="85"/>
  <c r="AW81" i="85"/>
  <c r="AW80" i="85"/>
  <c r="AW82" i="85" s="1"/>
  <c r="CN31" i="85"/>
  <c r="CN32" i="85"/>
  <c r="CN13" i="85"/>
  <c r="CN12" i="85"/>
  <c r="CL12" i="85"/>
  <c r="CL13" i="85"/>
  <c r="CM13" i="85"/>
  <c r="CM12" i="85"/>
  <c r="CV13" i="85"/>
  <c r="CV12" i="85"/>
  <c r="CV79" i="85"/>
  <c r="AD80" i="85"/>
  <c r="AD82" i="85" s="1"/>
  <c r="AD81" i="85"/>
  <c r="CU12" i="85"/>
  <c r="CU13" i="85"/>
  <c r="CU48" i="85"/>
  <c r="CL47" i="85"/>
  <c r="CL48" i="85"/>
  <c r="CW48" i="85"/>
  <c r="CV48" i="85"/>
  <c r="CV47" i="85"/>
  <c r="CM47" i="85"/>
  <c r="CM48" i="85"/>
  <c r="AQ81" i="85"/>
  <c r="AQ80" i="85"/>
  <c r="AQ82" i="85" s="1"/>
  <c r="AQ89" i="85" s="1"/>
  <c r="CN48" i="85"/>
  <c r="CN47" i="85"/>
  <c r="AO81" i="85"/>
  <c r="AO80" i="85"/>
  <c r="AO82" i="85" s="1"/>
  <c r="CV57" i="85"/>
  <c r="CM57" i="85"/>
  <c r="CL57" i="85"/>
  <c r="CL56" i="85"/>
  <c r="CM56" i="85"/>
  <c r="CU56" i="85"/>
  <c r="CU57" i="85"/>
  <c r="CM77" i="85"/>
  <c r="CV77" i="85"/>
  <c r="CW77" i="85"/>
  <c r="CU77" i="85"/>
  <c r="CW78" i="85"/>
  <c r="CV78" i="85"/>
  <c r="CM78" i="85"/>
  <c r="CL78" i="85"/>
  <c r="CN78" i="85"/>
  <c r="AR80" i="85"/>
  <c r="AR82" i="85" s="1"/>
  <c r="AR81" i="85"/>
  <c r="CL79" i="85"/>
  <c r="CL74" i="85"/>
  <c r="CL73" i="85"/>
  <c r="AC80" i="85"/>
  <c r="AC82" i="85" s="1"/>
  <c r="AC81" i="85"/>
  <c r="AM81" i="85"/>
  <c r="AM80" i="85"/>
  <c r="AM82" i="85" s="1"/>
  <c r="CU79" i="85"/>
  <c r="CU73" i="85"/>
  <c r="Z81" i="85"/>
  <c r="Z80" i="85"/>
  <c r="Z82" i="85" s="1"/>
  <c r="AH81" i="85"/>
  <c r="AH80" i="85"/>
  <c r="AH82" i="85" s="1"/>
  <c r="AB81" i="85"/>
  <c r="AB80" i="85"/>
  <c r="AB82" i="85" s="1"/>
  <c r="AG80" i="85"/>
  <c r="AG82" i="85" s="1"/>
  <c r="AG81" i="85"/>
  <c r="AJ81" i="85"/>
  <c r="AJ80" i="85"/>
  <c r="AJ82" i="85" s="1"/>
  <c r="CN79" i="85"/>
  <c r="CN80" i="85" s="1"/>
  <c r="CN74" i="85"/>
  <c r="CN73" i="85"/>
  <c r="CV74" i="85"/>
  <c r="CV73" i="85"/>
  <c r="AN80" i="85"/>
  <c r="AN82" i="85" s="1"/>
  <c r="AN81" i="85"/>
  <c r="CW79" i="85"/>
  <c r="AP81" i="85"/>
  <c r="AP80" i="85"/>
  <c r="AP82" i="85" s="1"/>
  <c r="CW73" i="85"/>
  <c r="CW74" i="85"/>
  <c r="AL81" i="85"/>
  <c r="AL80" i="85"/>
  <c r="AL82" i="85" s="1"/>
  <c r="X81" i="85"/>
  <c r="X80" i="85"/>
  <c r="X82" i="85" s="1"/>
  <c r="CM79" i="85"/>
  <c r="CM80" i="85" s="1"/>
  <c r="CM73" i="85"/>
  <c r="CM74" i="85"/>
  <c r="AI80" i="85"/>
  <c r="AI82" i="85" s="1"/>
  <c r="AI81" i="85"/>
  <c r="AS81" i="85"/>
  <c r="AS80" i="85"/>
  <c r="AS82" i="85" s="1"/>
  <c r="AF81" i="85"/>
  <c r="AF80" i="85"/>
  <c r="AF82" i="85" s="1"/>
  <c r="AK80" i="85"/>
  <c r="AK82" i="85" s="1"/>
  <c r="AK81" i="85"/>
  <c r="CU74" i="85"/>
  <c r="Y81" i="85"/>
  <c r="Y80" i="85"/>
  <c r="Y82" i="85" s="1"/>
  <c r="AA81" i="85"/>
  <c r="AA80" i="85"/>
  <c r="AA82" i="85" s="1"/>
  <c r="AE80" i="85"/>
  <c r="AE82" i="85" s="1"/>
  <c r="AE81" i="85"/>
  <c r="CJ94" i="85"/>
  <c r="BA95" i="85"/>
  <c r="BA96" i="85" s="1"/>
  <c r="CQ86" i="85"/>
  <c r="CQ346" i="85" s="1"/>
  <c r="CC95" i="85"/>
  <c r="CC96" i="85" s="1"/>
  <c r="CA95" i="85"/>
  <c r="CA96" i="85" s="1"/>
  <c r="BU95" i="85"/>
  <c r="BU96" i="85" s="1"/>
  <c r="BF95" i="85"/>
  <c r="BF96" i="85" s="1"/>
  <c r="AX95" i="85"/>
  <c r="AX96" i="85" s="1"/>
  <c r="BK95" i="85"/>
  <c r="BK96" i="85" s="1"/>
  <c r="BJ95" i="85"/>
  <c r="BJ96" i="85" s="1"/>
  <c r="BC95" i="85"/>
  <c r="BC96" i="85" s="1"/>
  <c r="CY86" i="85"/>
  <c r="BG95" i="85"/>
  <c r="BG96" i="85" s="1"/>
  <c r="CO86" i="85"/>
  <c r="CO346" i="85" s="1"/>
  <c r="BR95" i="85"/>
  <c r="BR96" i="85" s="1"/>
  <c r="CW86" i="85"/>
  <c r="BO95" i="85"/>
  <c r="BO96" i="85" s="1"/>
  <c r="AZ95" i="85"/>
  <c r="AZ96" i="85" s="1"/>
  <c r="CB95" i="85"/>
  <c r="CB96" i="85" s="1"/>
  <c r="CZ86" i="85"/>
  <c r="BZ95" i="85"/>
  <c r="BZ96" i="85" s="1"/>
  <c r="BE95" i="85"/>
  <c r="BE96" i="85" s="1"/>
  <c r="AY95" i="85"/>
  <c r="AY96" i="85" s="1"/>
  <c r="BD95" i="85"/>
  <c r="BD96" i="85" s="1"/>
  <c r="BV95" i="85"/>
  <c r="BV96" i="85" s="1"/>
  <c r="CX86" i="85"/>
  <c r="BB95" i="85"/>
  <c r="BB96" i="85" s="1"/>
  <c r="BS95" i="85"/>
  <c r="BS96" i="85" s="1"/>
  <c r="BI95" i="85"/>
  <c r="BI96" i="85" s="1"/>
  <c r="CP86" i="85"/>
  <c r="CP346" i="85" s="1"/>
  <c r="BQ95" i="85"/>
  <c r="BQ96" i="85" s="1"/>
  <c r="K95" i="85"/>
  <c r="I222" i="85"/>
  <c r="I235" i="85" s="1"/>
  <c r="CT29" i="85"/>
  <c r="CT30" i="85" s="1"/>
  <c r="CS28" i="85"/>
  <c r="CS45" i="85"/>
  <c r="CS46" i="85" s="1"/>
  <c r="CT27" i="85"/>
  <c r="CT43" i="85"/>
  <c r="CS43" i="85"/>
  <c r="CS44" i="85"/>
  <c r="CT54" i="85"/>
  <c r="CT55" i="85" s="1"/>
  <c r="CS54" i="85"/>
  <c r="CS7" i="85"/>
  <c r="CX72" i="85"/>
  <c r="CT71" i="85"/>
  <c r="CT72" i="85" s="1"/>
  <c r="CS27" i="85"/>
  <c r="CT44" i="85"/>
  <c r="CS71" i="85"/>
  <c r="CS72" i="85" s="1"/>
  <c r="CT28" i="85"/>
  <c r="CS29" i="85"/>
  <c r="CS30" i="85" s="1"/>
  <c r="CT45" i="85"/>
  <c r="CT46" i="85" s="1"/>
  <c r="CT7" i="85"/>
  <c r="CX46" i="85"/>
  <c r="CX55" i="85"/>
  <c r="CY46" i="85"/>
  <c r="CV30" i="85"/>
  <c r="CY30" i="85"/>
  <c r="CX30" i="85"/>
  <c r="CY55" i="85"/>
  <c r="CU72" i="85"/>
  <c r="CY72" i="85"/>
  <c r="CW55" i="85"/>
  <c r="CU30" i="85"/>
  <c r="CW72" i="85"/>
  <c r="CV55" i="85"/>
  <c r="CU46" i="85"/>
  <c r="CU55" i="85"/>
  <c r="CW46" i="85"/>
  <c r="CV72" i="85"/>
  <c r="CV46" i="85"/>
  <c r="CW30" i="85"/>
  <c r="CZ30" i="85"/>
  <c r="CZ46" i="85"/>
  <c r="CZ55" i="85"/>
  <c r="N10" i="85"/>
  <c r="N76" i="85"/>
  <c r="N56" i="85"/>
  <c r="N8" i="85"/>
  <c r="CK70" i="85"/>
  <c r="DA70" i="85" s="1"/>
  <c r="N9" i="85"/>
  <c r="CG71" i="85"/>
  <c r="CK71" i="85"/>
  <c r="CG28" i="85"/>
  <c r="CG45" i="85"/>
  <c r="N47" i="85"/>
  <c r="N48" i="85"/>
  <c r="CG44" i="85"/>
  <c r="CG69" i="85"/>
  <c r="N31" i="85"/>
  <c r="N30" i="85"/>
  <c r="N32" i="85" s="1"/>
  <c r="CG54" i="85"/>
  <c r="I160" i="85"/>
  <c r="CG29" i="85"/>
  <c r="CG43" i="85"/>
  <c r="CK69" i="85"/>
  <c r="DA69" i="85" s="1"/>
  <c r="CG70" i="85"/>
  <c r="J222" i="85"/>
  <c r="I95" i="85"/>
  <c r="I81" i="85"/>
  <c r="I80" i="85"/>
  <c r="I82" i="85" s="1"/>
  <c r="I730" i="85" s="1"/>
  <c r="J95" i="85"/>
  <c r="J160" i="85"/>
  <c r="J81" i="85"/>
  <c r="J80" i="85"/>
  <c r="J82" i="85" s="1"/>
  <c r="J730" i="85" s="1"/>
  <c r="CK54" i="85"/>
  <c r="CK7" i="85"/>
  <c r="CK29" i="85"/>
  <c r="CK43" i="85"/>
  <c r="CK44" i="85"/>
  <c r="CK27" i="85"/>
  <c r="CK28" i="85"/>
  <c r="CK45" i="85"/>
  <c r="CY206" i="85" l="1"/>
  <c r="CY215" i="85"/>
  <c r="CP196" i="85"/>
  <c r="CY177" i="85"/>
  <c r="CY166" i="85"/>
  <c r="CO215" i="85"/>
  <c r="CO195" i="85"/>
  <c r="CO179" i="85"/>
  <c r="CO167" i="85"/>
  <c r="CY212" i="85"/>
  <c r="CY189" i="85"/>
  <c r="CY218" i="85"/>
  <c r="CP203" i="85"/>
  <c r="CP187" i="85"/>
  <c r="CP163" i="85"/>
  <c r="CY192" i="85"/>
  <c r="CY217" i="85"/>
  <c r="CY168" i="85"/>
  <c r="CY173" i="85"/>
  <c r="CP178" i="85"/>
  <c r="CP162" i="85"/>
  <c r="CO187" i="85"/>
  <c r="CO183" i="85"/>
  <c r="CO218" i="85"/>
  <c r="CO202" i="85"/>
  <c r="CY172" i="85"/>
  <c r="CP171" i="85"/>
  <c r="CY193" i="85"/>
  <c r="CY207" i="85"/>
  <c r="CP192" i="85"/>
  <c r="CY202" i="85"/>
  <c r="CY199" i="85"/>
  <c r="CP204" i="85"/>
  <c r="CY197" i="85"/>
  <c r="CY175" i="85"/>
  <c r="CV324" i="85"/>
  <c r="CV323" i="85"/>
  <c r="CV319" i="85"/>
  <c r="CV315" i="85"/>
  <c r="CV311" i="85"/>
  <c r="CY185" i="85"/>
  <c r="CY210" i="85"/>
  <c r="CY169" i="85"/>
  <c r="CP201" i="85"/>
  <c r="CP190" i="85"/>
  <c r="CY184" i="85"/>
  <c r="CV320" i="85"/>
  <c r="CV316" i="85"/>
  <c r="CV308" i="85"/>
  <c r="CV322" i="85"/>
  <c r="CV318" i="85"/>
  <c r="CV314" i="85"/>
  <c r="AP89" i="85"/>
  <c r="CV321" i="85"/>
  <c r="CV317" i="85"/>
  <c r="AC162" i="85"/>
  <c r="AC163" i="85"/>
  <c r="AC164" i="85"/>
  <c r="AC165" i="85"/>
  <c r="AC166" i="85"/>
  <c r="AC167" i="85"/>
  <c r="AC168" i="85"/>
  <c r="AC169" i="85"/>
  <c r="AC170" i="85"/>
  <c r="AC171" i="85"/>
  <c r="AC172" i="85"/>
  <c r="AC173" i="85"/>
  <c r="AC174" i="85"/>
  <c r="AC175" i="85"/>
  <c r="AC176" i="85"/>
  <c r="AC177" i="85"/>
  <c r="AC178" i="85"/>
  <c r="AC179" i="85"/>
  <c r="AC180" i="85"/>
  <c r="AC181" i="85"/>
  <c r="AC182" i="85"/>
  <c r="AC183" i="85"/>
  <c r="AC184" i="85"/>
  <c r="AC185" i="85"/>
  <c r="AC186" i="85"/>
  <c r="AC187" i="85"/>
  <c r="AC188" i="85"/>
  <c r="AC189" i="85"/>
  <c r="AC190" i="85"/>
  <c r="AC191" i="85"/>
  <c r="AC192" i="85"/>
  <c r="AC193" i="85"/>
  <c r="AC194" i="85"/>
  <c r="AC195" i="85"/>
  <c r="AC196" i="85"/>
  <c r="AC197" i="85"/>
  <c r="AC198" i="85"/>
  <c r="AC199" i="85"/>
  <c r="AC200" i="85"/>
  <c r="AC201" i="85"/>
  <c r="AC202" i="85"/>
  <c r="AC203" i="85"/>
  <c r="AC204" i="85"/>
  <c r="AC205" i="85"/>
  <c r="AC206" i="85"/>
  <c r="AC207" i="85"/>
  <c r="AC208" i="85"/>
  <c r="AC209" i="85"/>
  <c r="AC210" i="85"/>
  <c r="AC211" i="85"/>
  <c r="AC212" i="85"/>
  <c r="AC213" i="85"/>
  <c r="AC214" i="85"/>
  <c r="AC215" i="85"/>
  <c r="AC216" i="85"/>
  <c r="AC217" i="85"/>
  <c r="AC218" i="85"/>
  <c r="AD241" i="85"/>
  <c r="AD224" i="85"/>
  <c r="AD225" i="85"/>
  <c r="AD226" i="85"/>
  <c r="AD227" i="85"/>
  <c r="AD228" i="85"/>
  <c r="AD229" i="85"/>
  <c r="AD230" i="85"/>
  <c r="AD231" i="85"/>
  <c r="AD232" i="85"/>
  <c r="AD233" i="85"/>
  <c r="AD234" i="85"/>
  <c r="AD235" i="85"/>
  <c r="AD236" i="85"/>
  <c r="AD237" i="85"/>
  <c r="AD238" i="85"/>
  <c r="AD239" i="85"/>
  <c r="AD240" i="85"/>
  <c r="AD242" i="85"/>
  <c r="AD243" i="85"/>
  <c r="AD244" i="85"/>
  <c r="AD245" i="85"/>
  <c r="AD246" i="85"/>
  <c r="AD247" i="85"/>
  <c r="AD248" i="85"/>
  <c r="AD249" i="85"/>
  <c r="AD250" i="85"/>
  <c r="AD251" i="85"/>
  <c r="AD252" i="85"/>
  <c r="AD253" i="85"/>
  <c r="AD254" i="85"/>
  <c r="AD255" i="85"/>
  <c r="AD256" i="85"/>
  <c r="AD257" i="85"/>
  <c r="AD258" i="85"/>
  <c r="AD259" i="85"/>
  <c r="AD260" i="85"/>
  <c r="AD261" i="85"/>
  <c r="AD262" i="85"/>
  <c r="AD263" i="85"/>
  <c r="AD264" i="85"/>
  <c r="AD265" i="85"/>
  <c r="AD266" i="85"/>
  <c r="AD267" i="85"/>
  <c r="AD268" i="85"/>
  <c r="AD269" i="85"/>
  <c r="AD270" i="85"/>
  <c r="AD271" i="85"/>
  <c r="AD272" i="85"/>
  <c r="AD273" i="85"/>
  <c r="AD274" i="85"/>
  <c r="AD275" i="85"/>
  <c r="AD276" i="85"/>
  <c r="AD277" i="85"/>
  <c r="AD278" i="85"/>
  <c r="AD279" i="85"/>
  <c r="AD280" i="85"/>
  <c r="AD454" i="85"/>
  <c r="AD440" i="85"/>
  <c r="AD443" i="85"/>
  <c r="AD410" i="85"/>
  <c r="AD411" i="85"/>
  <c r="AD412" i="85"/>
  <c r="AD413" i="85"/>
  <c r="AD414" i="85"/>
  <c r="AD415" i="85"/>
  <c r="AD416" i="85"/>
  <c r="AD417" i="85"/>
  <c r="AD418" i="85"/>
  <c r="AD419" i="85"/>
  <c r="AD420" i="85"/>
  <c r="AD421" i="85"/>
  <c r="AD422" i="85"/>
  <c r="AD423" i="85"/>
  <c r="AD424" i="85"/>
  <c r="AD425" i="85"/>
  <c r="AD426" i="85"/>
  <c r="AD427" i="85"/>
  <c r="AD428" i="85"/>
  <c r="AD429" i="85"/>
  <c r="AD430" i="85"/>
  <c r="AD431" i="85"/>
  <c r="AD432" i="85"/>
  <c r="AD433" i="85"/>
  <c r="AD434" i="85"/>
  <c r="AD435" i="85"/>
  <c r="AD436" i="85"/>
  <c r="AD437" i="85"/>
  <c r="AD438" i="85"/>
  <c r="AD439" i="85"/>
  <c r="AD441" i="85"/>
  <c r="AD442" i="85"/>
  <c r="AD444" i="85"/>
  <c r="AD445" i="85"/>
  <c r="AD446" i="85"/>
  <c r="AD447" i="85"/>
  <c r="AD448" i="85"/>
  <c r="AD449" i="85"/>
  <c r="AD450" i="85"/>
  <c r="AD451" i="85"/>
  <c r="AD452" i="85"/>
  <c r="AD453" i="85"/>
  <c r="AD455" i="85"/>
  <c r="AD456" i="85"/>
  <c r="AD457" i="85"/>
  <c r="AD458" i="85"/>
  <c r="AD459" i="85"/>
  <c r="AD460" i="85"/>
  <c r="AD461" i="85"/>
  <c r="AD462" i="85"/>
  <c r="AD463" i="85"/>
  <c r="AD464" i="85"/>
  <c r="AD465" i="85"/>
  <c r="AD466" i="85"/>
  <c r="AN658" i="85"/>
  <c r="AN659" i="85"/>
  <c r="AN660" i="85"/>
  <c r="AN661" i="85"/>
  <c r="AN662" i="85"/>
  <c r="AN663" i="85"/>
  <c r="AN664" i="85"/>
  <c r="AN665" i="85"/>
  <c r="AN666" i="85"/>
  <c r="AN667" i="85"/>
  <c r="AN668" i="85"/>
  <c r="AN669" i="85"/>
  <c r="AN670" i="85"/>
  <c r="AN671" i="85"/>
  <c r="AN672" i="85"/>
  <c r="AN673" i="85"/>
  <c r="AN674" i="85"/>
  <c r="AN675" i="85"/>
  <c r="AN676" i="85"/>
  <c r="AN677" i="85"/>
  <c r="AN678" i="85"/>
  <c r="AN679" i="85"/>
  <c r="AN680" i="85"/>
  <c r="AN681" i="85"/>
  <c r="AN682" i="85"/>
  <c r="AN683" i="85"/>
  <c r="AN684" i="85"/>
  <c r="AN685" i="85"/>
  <c r="AN686" i="85"/>
  <c r="AN687" i="85"/>
  <c r="AN688" i="85"/>
  <c r="AN689" i="85"/>
  <c r="AN690" i="85"/>
  <c r="AN691" i="85"/>
  <c r="AN692" i="85"/>
  <c r="AN693" i="85"/>
  <c r="AN694" i="85"/>
  <c r="AN695" i="85"/>
  <c r="AN696" i="85"/>
  <c r="AN697" i="85"/>
  <c r="AN698" i="85"/>
  <c r="AN699" i="85"/>
  <c r="AN700" i="85"/>
  <c r="AN701" i="85"/>
  <c r="AN702" i="85"/>
  <c r="AN703" i="85"/>
  <c r="AN704" i="85"/>
  <c r="AN705" i="85"/>
  <c r="AN706" i="85"/>
  <c r="AN707" i="85"/>
  <c r="AN708" i="85"/>
  <c r="AN709" i="85"/>
  <c r="AN710" i="85"/>
  <c r="AN711" i="85"/>
  <c r="AN712" i="85"/>
  <c r="AN713" i="85"/>
  <c r="AN714" i="85"/>
  <c r="AN410" i="85"/>
  <c r="AN411" i="85"/>
  <c r="AN412" i="85"/>
  <c r="AN413" i="85"/>
  <c r="AN414" i="85"/>
  <c r="AN415" i="85"/>
  <c r="AN416" i="85"/>
  <c r="AN417" i="85"/>
  <c r="AN418" i="85"/>
  <c r="AN419" i="85"/>
  <c r="AN420" i="85"/>
  <c r="AN421" i="85"/>
  <c r="AN422" i="85"/>
  <c r="AN423" i="85"/>
  <c r="AN424" i="85"/>
  <c r="AN425" i="85"/>
  <c r="AN426" i="85"/>
  <c r="AN427" i="85"/>
  <c r="AN428" i="85"/>
  <c r="AN429" i="85"/>
  <c r="AN430" i="85"/>
  <c r="AN431" i="85"/>
  <c r="AN432" i="85"/>
  <c r="AN433" i="85"/>
  <c r="AN434" i="85"/>
  <c r="AN435" i="85"/>
  <c r="AN436" i="85"/>
  <c r="AN437" i="85"/>
  <c r="AN438" i="85"/>
  <c r="AN439" i="85"/>
  <c r="AN440" i="85"/>
  <c r="AN441" i="85"/>
  <c r="AN442" i="85"/>
  <c r="AN443" i="85"/>
  <c r="AN444" i="85"/>
  <c r="AN445" i="85"/>
  <c r="AN446" i="85"/>
  <c r="AN447" i="85"/>
  <c r="AN448" i="85"/>
  <c r="AN449" i="85"/>
  <c r="AN450" i="85"/>
  <c r="AN451" i="85"/>
  <c r="AN452" i="85"/>
  <c r="AN453" i="85"/>
  <c r="AN454" i="85"/>
  <c r="AN455" i="85"/>
  <c r="AN456" i="85"/>
  <c r="AN457" i="85"/>
  <c r="AN458" i="85"/>
  <c r="AN459" i="85"/>
  <c r="AN460" i="85"/>
  <c r="AN461" i="85"/>
  <c r="AN462" i="85"/>
  <c r="AN463" i="85"/>
  <c r="AN464" i="85"/>
  <c r="AN465" i="85"/>
  <c r="AN466" i="85"/>
  <c r="Y348" i="85"/>
  <c r="Y349" i="85"/>
  <c r="Y350" i="85"/>
  <c r="Y351" i="85"/>
  <c r="Y352" i="85"/>
  <c r="Y353" i="85"/>
  <c r="Y354" i="85"/>
  <c r="Y355" i="85"/>
  <c r="Y356" i="85"/>
  <c r="Y357" i="85"/>
  <c r="Y358" i="85"/>
  <c r="Y359" i="85"/>
  <c r="Y360" i="85"/>
  <c r="Y361" i="85"/>
  <c r="Y362" i="85"/>
  <c r="Y363" i="85"/>
  <c r="Y364" i="85"/>
  <c r="Y365" i="85"/>
  <c r="Y366" i="85"/>
  <c r="Y367" i="85"/>
  <c r="Y368" i="85"/>
  <c r="Y369" i="85"/>
  <c r="Y370" i="85"/>
  <c r="Y371" i="85"/>
  <c r="Y372" i="85"/>
  <c r="Y373" i="85"/>
  <c r="Y374" i="85"/>
  <c r="Y375" i="85"/>
  <c r="Y376" i="85"/>
  <c r="Y377" i="85"/>
  <c r="Y378" i="85"/>
  <c r="Y379" i="85"/>
  <c r="Y380" i="85"/>
  <c r="Y381" i="85"/>
  <c r="Y382" i="85"/>
  <c r="Y383" i="85"/>
  <c r="Y384" i="85"/>
  <c r="Y385" i="85"/>
  <c r="Y386" i="85"/>
  <c r="Y387" i="85"/>
  <c r="Y388" i="85"/>
  <c r="Y389" i="85"/>
  <c r="Y390" i="85"/>
  <c r="Y391" i="85"/>
  <c r="Y392" i="85"/>
  <c r="Y393" i="85"/>
  <c r="Y394" i="85"/>
  <c r="Y395" i="85"/>
  <c r="Y396" i="85"/>
  <c r="Y397" i="85"/>
  <c r="Y398" i="85"/>
  <c r="Y399" i="85"/>
  <c r="Y400" i="85"/>
  <c r="Y401" i="85"/>
  <c r="Y402" i="85"/>
  <c r="Y403" i="85"/>
  <c r="Y404" i="85"/>
  <c r="Y649" i="85"/>
  <c r="Y647" i="85"/>
  <c r="Y646" i="85"/>
  <c r="Y645" i="85"/>
  <c r="Y641" i="85"/>
  <c r="Y596" i="85"/>
  <c r="Y597" i="85"/>
  <c r="Y598" i="85"/>
  <c r="Y599" i="85"/>
  <c r="Y600" i="85"/>
  <c r="Y601" i="85"/>
  <c r="Y602" i="85"/>
  <c r="Y603" i="85"/>
  <c r="Y604" i="85"/>
  <c r="Y605" i="85"/>
  <c r="Y606" i="85"/>
  <c r="Y607" i="85"/>
  <c r="Y608" i="85"/>
  <c r="Y609" i="85"/>
  <c r="Y610" i="85"/>
  <c r="Y611" i="85"/>
  <c r="Y612" i="85"/>
  <c r="Y613" i="85"/>
  <c r="Y614" i="85"/>
  <c r="Y615" i="85"/>
  <c r="Y616" i="85"/>
  <c r="Y617" i="85"/>
  <c r="Y618" i="85"/>
  <c r="Y619" i="85"/>
  <c r="Y620" i="85"/>
  <c r="Y621" i="85"/>
  <c r="Y622" i="85"/>
  <c r="Y623" i="85"/>
  <c r="Y624" i="85"/>
  <c r="Y625" i="85"/>
  <c r="Y626" i="85"/>
  <c r="Y627" i="85"/>
  <c r="Y628" i="85"/>
  <c r="Y629" i="85"/>
  <c r="Y630" i="85"/>
  <c r="Y631" i="85"/>
  <c r="Y632" i="85"/>
  <c r="Y633" i="85"/>
  <c r="Y634" i="85"/>
  <c r="Y635" i="85"/>
  <c r="Y636" i="85"/>
  <c r="Y637" i="85"/>
  <c r="Y638" i="85"/>
  <c r="Y639" i="85"/>
  <c r="Y640" i="85"/>
  <c r="Y642" i="85"/>
  <c r="Y643" i="85"/>
  <c r="Y644" i="85"/>
  <c r="Y648" i="85"/>
  <c r="Y650" i="85"/>
  <c r="Y651" i="85"/>
  <c r="Y652" i="85"/>
  <c r="Y193" i="85"/>
  <c r="Y179" i="85"/>
  <c r="Y162" i="85"/>
  <c r="Y163" i="85"/>
  <c r="Y164" i="85"/>
  <c r="Y165" i="85"/>
  <c r="Y166" i="85"/>
  <c r="Y167" i="85"/>
  <c r="Y168" i="85"/>
  <c r="Y169" i="85"/>
  <c r="Y170" i="85"/>
  <c r="Y171" i="85"/>
  <c r="Y172" i="85"/>
  <c r="Y173" i="85"/>
  <c r="Y174" i="85"/>
  <c r="Y175" i="85"/>
  <c r="Y176" i="85"/>
  <c r="Y177" i="85"/>
  <c r="Y178" i="85"/>
  <c r="Y180" i="85"/>
  <c r="Y181" i="85"/>
  <c r="Y182" i="85"/>
  <c r="Y183" i="85"/>
  <c r="Y184" i="85"/>
  <c r="Y185" i="85"/>
  <c r="Y186" i="85"/>
  <c r="Y187" i="85"/>
  <c r="Y188" i="85"/>
  <c r="Y189" i="85"/>
  <c r="Y190" i="85"/>
  <c r="Y191" i="85"/>
  <c r="Y192" i="85"/>
  <c r="Y194" i="85"/>
  <c r="Y195" i="85"/>
  <c r="Y196" i="85"/>
  <c r="Y197" i="85"/>
  <c r="Y198" i="85"/>
  <c r="Y199" i="85"/>
  <c r="Y200" i="85"/>
  <c r="Y201" i="85"/>
  <c r="Y202" i="85"/>
  <c r="Y203" i="85"/>
  <c r="Y204" i="85"/>
  <c r="Y205" i="85"/>
  <c r="Y206" i="85"/>
  <c r="Y207" i="85"/>
  <c r="Y208" i="85"/>
  <c r="Y209" i="85"/>
  <c r="Y210" i="85"/>
  <c r="Y211" i="85"/>
  <c r="Y212" i="85"/>
  <c r="Y213" i="85"/>
  <c r="Y214" i="85"/>
  <c r="Y215" i="85"/>
  <c r="Y216" i="85"/>
  <c r="Y217" i="85"/>
  <c r="Y218" i="85"/>
  <c r="AI673" i="85"/>
  <c r="AI670" i="85"/>
  <c r="AI668" i="85"/>
  <c r="AI658" i="85"/>
  <c r="AI659" i="85"/>
  <c r="AI660" i="85"/>
  <c r="AI661" i="85"/>
  <c r="AI662" i="85"/>
  <c r="AI663" i="85"/>
  <c r="AI664" i="85"/>
  <c r="AI665" i="85"/>
  <c r="AI666" i="85"/>
  <c r="AI667" i="85"/>
  <c r="AI669" i="85"/>
  <c r="AI671" i="85"/>
  <c r="AI672" i="85"/>
  <c r="AI674" i="85"/>
  <c r="AI675" i="85"/>
  <c r="AI676" i="85"/>
  <c r="AI677" i="85"/>
  <c r="AI678" i="85"/>
  <c r="AI679" i="85"/>
  <c r="AI680" i="85"/>
  <c r="AI681" i="85"/>
  <c r="AI682" i="85"/>
  <c r="AI683" i="85"/>
  <c r="AI684" i="85"/>
  <c r="AI685" i="85"/>
  <c r="AI686" i="85"/>
  <c r="AI687" i="85"/>
  <c r="AI688" i="85"/>
  <c r="AI689" i="85"/>
  <c r="AI690" i="85"/>
  <c r="AI691" i="85"/>
  <c r="AI692" i="85"/>
  <c r="AI693" i="85"/>
  <c r="AI694" i="85"/>
  <c r="AI695" i="85"/>
  <c r="AI696" i="85"/>
  <c r="AI697" i="85"/>
  <c r="AI698" i="85"/>
  <c r="AI699" i="85"/>
  <c r="AI700" i="85"/>
  <c r="AI701" i="85"/>
  <c r="AI702" i="85"/>
  <c r="AI703" i="85"/>
  <c r="AI704" i="85"/>
  <c r="AI705" i="85"/>
  <c r="AI706" i="85"/>
  <c r="AI707" i="85"/>
  <c r="AI708" i="85"/>
  <c r="AI709" i="85"/>
  <c r="AI710" i="85"/>
  <c r="AI711" i="85"/>
  <c r="AI712" i="85"/>
  <c r="AI713" i="85"/>
  <c r="AI714" i="85"/>
  <c r="AI426" i="85"/>
  <c r="AI410" i="85"/>
  <c r="AI411" i="85"/>
  <c r="AI412" i="85"/>
  <c r="AI413" i="85"/>
  <c r="AI414" i="85"/>
  <c r="AI415" i="85"/>
  <c r="AI416" i="85"/>
  <c r="AI417" i="85"/>
  <c r="AI418" i="85"/>
  <c r="AI419" i="85"/>
  <c r="AI420" i="85"/>
  <c r="AI421" i="85"/>
  <c r="AI422" i="85"/>
  <c r="AI423" i="85"/>
  <c r="AI424" i="85"/>
  <c r="AI425" i="85"/>
  <c r="AI427" i="85"/>
  <c r="AI428" i="85"/>
  <c r="AI429" i="85"/>
  <c r="AI430" i="85"/>
  <c r="AI431" i="85"/>
  <c r="AI432" i="85"/>
  <c r="AI433" i="85"/>
  <c r="AI434" i="85"/>
  <c r="AI435" i="85"/>
  <c r="AI436" i="85"/>
  <c r="AI437" i="85"/>
  <c r="AI438" i="85"/>
  <c r="AI439" i="85"/>
  <c r="AI440" i="85"/>
  <c r="AI441" i="85"/>
  <c r="AI442" i="85"/>
  <c r="AI443" i="85"/>
  <c r="AI444" i="85"/>
  <c r="AI445" i="85"/>
  <c r="AI446" i="85"/>
  <c r="AI447" i="85"/>
  <c r="AI448" i="85"/>
  <c r="AI449" i="85"/>
  <c r="AI450" i="85"/>
  <c r="AI451" i="85"/>
  <c r="AI452" i="85"/>
  <c r="AI453" i="85"/>
  <c r="AI454" i="85"/>
  <c r="AI455" i="85"/>
  <c r="AI456" i="85"/>
  <c r="AI457" i="85"/>
  <c r="AI458" i="85"/>
  <c r="AI459" i="85"/>
  <c r="AI460" i="85"/>
  <c r="AI461" i="85"/>
  <c r="AI462" i="85"/>
  <c r="AI463" i="85"/>
  <c r="AI464" i="85"/>
  <c r="AI465" i="85"/>
  <c r="AI466" i="85"/>
  <c r="AI278" i="85"/>
  <c r="AI270" i="85"/>
  <c r="AI271" i="85"/>
  <c r="AI272" i="85"/>
  <c r="AI276" i="85"/>
  <c r="AI224" i="85"/>
  <c r="AI225" i="85"/>
  <c r="AI226" i="85"/>
  <c r="AI227" i="85"/>
  <c r="AI228" i="85"/>
  <c r="AI229" i="85"/>
  <c r="AI230" i="85"/>
  <c r="AI231" i="85"/>
  <c r="AI232" i="85"/>
  <c r="AI233" i="85"/>
  <c r="AI234" i="85"/>
  <c r="AI235" i="85"/>
  <c r="AI236" i="85"/>
  <c r="AI237" i="85"/>
  <c r="AI238" i="85"/>
  <c r="AI239" i="85"/>
  <c r="AI240" i="85"/>
  <c r="AI241" i="85"/>
  <c r="AI242" i="85"/>
  <c r="AI243" i="85"/>
  <c r="AI244" i="85"/>
  <c r="AI245" i="85"/>
  <c r="AI246" i="85"/>
  <c r="AI247" i="85"/>
  <c r="AI248" i="85"/>
  <c r="AI249" i="85"/>
  <c r="AI250" i="85"/>
  <c r="AI251" i="85"/>
  <c r="AI252" i="85"/>
  <c r="AI253" i="85"/>
  <c r="AI254" i="85"/>
  <c r="AI255" i="85"/>
  <c r="AI256" i="85"/>
  <c r="AI257" i="85"/>
  <c r="AI258" i="85"/>
  <c r="AI259" i="85"/>
  <c r="AI260" i="85"/>
  <c r="AI261" i="85"/>
  <c r="AI262" i="85"/>
  <c r="AI263" i="85"/>
  <c r="AI264" i="85"/>
  <c r="AI265" i="85"/>
  <c r="AI266" i="85"/>
  <c r="AI267" i="85"/>
  <c r="AI268" i="85"/>
  <c r="AI269" i="85"/>
  <c r="AI273" i="85"/>
  <c r="AI274" i="85"/>
  <c r="AI275" i="85"/>
  <c r="AI277" i="85"/>
  <c r="AI279" i="85"/>
  <c r="AI280" i="85"/>
  <c r="AA685" i="85"/>
  <c r="AA684" i="85"/>
  <c r="AA682" i="85"/>
  <c r="AA658" i="85"/>
  <c r="AA659" i="85"/>
  <c r="AA660" i="85"/>
  <c r="AA661" i="85"/>
  <c r="AA662" i="85"/>
  <c r="AA663" i="85"/>
  <c r="AA664" i="85"/>
  <c r="AA665" i="85"/>
  <c r="AA666" i="85"/>
  <c r="AA667" i="85"/>
  <c r="AA668" i="85"/>
  <c r="AA669" i="85"/>
  <c r="AA670" i="85"/>
  <c r="AA671" i="85"/>
  <c r="AA672" i="85"/>
  <c r="AA673" i="85"/>
  <c r="AA674" i="85"/>
  <c r="AA675" i="85"/>
  <c r="AA676" i="85"/>
  <c r="AA677" i="85"/>
  <c r="AA678" i="85"/>
  <c r="AA679" i="85"/>
  <c r="AA680" i="85"/>
  <c r="AA681" i="85"/>
  <c r="AA683" i="85"/>
  <c r="AA686" i="85"/>
  <c r="AA687" i="85"/>
  <c r="AA688" i="85"/>
  <c r="AA689" i="85"/>
  <c r="AA690" i="85"/>
  <c r="AA691" i="85"/>
  <c r="AA692" i="85"/>
  <c r="AA693" i="85"/>
  <c r="AA694" i="85"/>
  <c r="AA695" i="85"/>
  <c r="AA696" i="85"/>
  <c r="AA697" i="85"/>
  <c r="AA698" i="85"/>
  <c r="AA699" i="85"/>
  <c r="AA700" i="85"/>
  <c r="AA701" i="85"/>
  <c r="AA702" i="85"/>
  <c r="AA703" i="85"/>
  <c r="AA704" i="85"/>
  <c r="AA705" i="85"/>
  <c r="AA706" i="85"/>
  <c r="AA707" i="85"/>
  <c r="AA708" i="85"/>
  <c r="AA709" i="85"/>
  <c r="AA710" i="85"/>
  <c r="AA711" i="85"/>
  <c r="AA712" i="85"/>
  <c r="AA713" i="85"/>
  <c r="AA714" i="85"/>
  <c r="AA430" i="85"/>
  <c r="AA429" i="85"/>
  <c r="AA426" i="85"/>
  <c r="AA425" i="85"/>
  <c r="AA410" i="85"/>
  <c r="AA411" i="85"/>
  <c r="AA412" i="85"/>
  <c r="AA413" i="85"/>
  <c r="AA414" i="85"/>
  <c r="AA415" i="85"/>
  <c r="AA416" i="85"/>
  <c r="AA417" i="85"/>
  <c r="AA418" i="85"/>
  <c r="AA419" i="85"/>
  <c r="AA420" i="85"/>
  <c r="AA421" i="85"/>
  <c r="AA422" i="85"/>
  <c r="AA423" i="85"/>
  <c r="AA424" i="85"/>
  <c r="AA427" i="85"/>
  <c r="AA428" i="85"/>
  <c r="AA431" i="85"/>
  <c r="AA432" i="85"/>
  <c r="AA433" i="85"/>
  <c r="AA434" i="85"/>
  <c r="AA435" i="85"/>
  <c r="AA436" i="85"/>
  <c r="AA437" i="85"/>
  <c r="AA438" i="85"/>
  <c r="AA439" i="85"/>
  <c r="AA440" i="85"/>
  <c r="AA441" i="85"/>
  <c r="AA442" i="85"/>
  <c r="AA443" i="85"/>
  <c r="AA444" i="85"/>
  <c r="AA445" i="85"/>
  <c r="AA446" i="85"/>
  <c r="AA447" i="85"/>
  <c r="AA448" i="85"/>
  <c r="AA449" i="85"/>
  <c r="AA450" i="85"/>
  <c r="AA451" i="85"/>
  <c r="AA452" i="85"/>
  <c r="AA453" i="85"/>
  <c r="AA454" i="85"/>
  <c r="AA455" i="85"/>
  <c r="AA456" i="85"/>
  <c r="AA457" i="85"/>
  <c r="AA458" i="85"/>
  <c r="AA459" i="85"/>
  <c r="AA460" i="85"/>
  <c r="AA461" i="85"/>
  <c r="AA462" i="85"/>
  <c r="AA463" i="85"/>
  <c r="AA464" i="85"/>
  <c r="AA465" i="85"/>
  <c r="AA466" i="85"/>
  <c r="AA232" i="85"/>
  <c r="AA256" i="85"/>
  <c r="AA255" i="85"/>
  <c r="AA259" i="85"/>
  <c r="AA258" i="85"/>
  <c r="AA241" i="85"/>
  <c r="AA224" i="85"/>
  <c r="AA225" i="85"/>
  <c r="AA226" i="85"/>
  <c r="AA227" i="85"/>
  <c r="AA228" i="85"/>
  <c r="AA229" i="85"/>
  <c r="AA230" i="85"/>
  <c r="AA231" i="85"/>
  <c r="AA233" i="85"/>
  <c r="AA234" i="85"/>
  <c r="AA235" i="85"/>
  <c r="AA236" i="85"/>
  <c r="AA237" i="85"/>
  <c r="AA238" i="85"/>
  <c r="AA239" i="85"/>
  <c r="AA240" i="85"/>
  <c r="AA242" i="85"/>
  <c r="AA243" i="85"/>
  <c r="AA244" i="85"/>
  <c r="AA245" i="85"/>
  <c r="AA246" i="85"/>
  <c r="AA247" i="85"/>
  <c r="AA248" i="85"/>
  <c r="AA249" i="85"/>
  <c r="AA250" i="85"/>
  <c r="AA251" i="85"/>
  <c r="AA252" i="85"/>
  <c r="AA253" i="85"/>
  <c r="AA254" i="85"/>
  <c r="AA257" i="85"/>
  <c r="AA260" i="85"/>
  <c r="AA261" i="85"/>
  <c r="AA262" i="85"/>
  <c r="AA263" i="85"/>
  <c r="AA264" i="85"/>
  <c r="AA265" i="85"/>
  <c r="AA266" i="85"/>
  <c r="AA267" i="85"/>
  <c r="AA268" i="85"/>
  <c r="AA269" i="85"/>
  <c r="AA270" i="85"/>
  <c r="AA271" i="85"/>
  <c r="AA272" i="85"/>
  <c r="AA273" i="85"/>
  <c r="AA274" i="85"/>
  <c r="AA275" i="85"/>
  <c r="AA276" i="85"/>
  <c r="AA277" i="85"/>
  <c r="AA278" i="85"/>
  <c r="AA279" i="85"/>
  <c r="AA280" i="85"/>
  <c r="AJ642" i="85"/>
  <c r="AJ641" i="85"/>
  <c r="AJ596" i="85"/>
  <c r="AJ597" i="85"/>
  <c r="AJ598" i="85"/>
  <c r="AJ599" i="85"/>
  <c r="AJ600" i="85"/>
  <c r="AJ601" i="85"/>
  <c r="AJ602" i="85"/>
  <c r="AJ603" i="85"/>
  <c r="AJ604" i="85"/>
  <c r="AJ605" i="85"/>
  <c r="AJ606" i="85"/>
  <c r="AJ607" i="85"/>
  <c r="AJ608" i="85"/>
  <c r="AJ609" i="85"/>
  <c r="AJ610" i="85"/>
  <c r="AJ611" i="85"/>
  <c r="AJ612" i="85"/>
  <c r="AJ613" i="85"/>
  <c r="AJ614" i="85"/>
  <c r="AJ615" i="85"/>
  <c r="AJ616" i="85"/>
  <c r="AJ617" i="85"/>
  <c r="AJ618" i="85"/>
  <c r="AJ619" i="85"/>
  <c r="AJ620" i="85"/>
  <c r="AJ621" i="85"/>
  <c r="AJ622" i="85"/>
  <c r="AJ623" i="85"/>
  <c r="AJ624" i="85"/>
  <c r="AJ625" i="85"/>
  <c r="AJ626" i="85"/>
  <c r="AJ627" i="85"/>
  <c r="AJ628" i="85"/>
  <c r="AJ629" i="85"/>
  <c r="AJ630" i="85"/>
  <c r="AJ631" i="85"/>
  <c r="AJ632" i="85"/>
  <c r="AJ633" i="85"/>
  <c r="AJ634" i="85"/>
  <c r="AJ635" i="85"/>
  <c r="AJ636" i="85"/>
  <c r="AJ637" i="85"/>
  <c r="AJ638" i="85"/>
  <c r="AJ639" i="85"/>
  <c r="AJ640" i="85"/>
  <c r="AJ643" i="85"/>
  <c r="AJ644" i="85"/>
  <c r="AJ645" i="85"/>
  <c r="AJ646" i="85"/>
  <c r="AJ647" i="85"/>
  <c r="AJ648" i="85"/>
  <c r="AJ649" i="85"/>
  <c r="AJ650" i="85"/>
  <c r="AJ651" i="85"/>
  <c r="AJ652" i="85"/>
  <c r="AJ678" i="85"/>
  <c r="AJ677" i="85"/>
  <c r="AJ676" i="85"/>
  <c r="AJ674" i="85"/>
  <c r="AJ658" i="85"/>
  <c r="AJ659" i="85"/>
  <c r="AJ660" i="85"/>
  <c r="AJ661" i="85"/>
  <c r="AJ662" i="85"/>
  <c r="AJ663" i="85"/>
  <c r="AJ664" i="85"/>
  <c r="AJ665" i="85"/>
  <c r="AJ666" i="85"/>
  <c r="AJ667" i="85"/>
  <c r="AJ668" i="85"/>
  <c r="AJ669" i="85"/>
  <c r="AJ670" i="85"/>
  <c r="AJ671" i="85"/>
  <c r="AJ672" i="85"/>
  <c r="AJ673" i="85"/>
  <c r="AJ675" i="85"/>
  <c r="AJ679" i="85"/>
  <c r="AJ680" i="85"/>
  <c r="AJ681" i="85"/>
  <c r="AJ682" i="85"/>
  <c r="AJ683" i="85"/>
  <c r="AJ684" i="85"/>
  <c r="AJ685" i="85"/>
  <c r="AJ686" i="85"/>
  <c r="AJ687" i="85"/>
  <c r="AJ688" i="85"/>
  <c r="AJ689" i="85"/>
  <c r="AJ690" i="85"/>
  <c r="AJ691" i="85"/>
  <c r="AJ692" i="85"/>
  <c r="AJ693" i="85"/>
  <c r="AJ694" i="85"/>
  <c r="AJ695" i="85"/>
  <c r="AJ696" i="85"/>
  <c r="AJ697" i="85"/>
  <c r="AJ698" i="85"/>
  <c r="AJ699" i="85"/>
  <c r="AJ700" i="85"/>
  <c r="AJ701" i="85"/>
  <c r="AJ702" i="85"/>
  <c r="AJ703" i="85"/>
  <c r="AJ704" i="85"/>
  <c r="AJ705" i="85"/>
  <c r="AJ706" i="85"/>
  <c r="AJ707" i="85"/>
  <c r="AJ708" i="85"/>
  <c r="AJ709" i="85"/>
  <c r="AJ710" i="85"/>
  <c r="AJ711" i="85"/>
  <c r="AJ712" i="85"/>
  <c r="AJ713" i="85"/>
  <c r="AJ714" i="85"/>
  <c r="AJ379" i="85"/>
  <c r="AJ376" i="85"/>
  <c r="AJ356" i="85"/>
  <c r="AJ365" i="85"/>
  <c r="AJ348" i="85"/>
  <c r="AJ349" i="85"/>
  <c r="AJ350" i="85"/>
  <c r="AJ351" i="85"/>
  <c r="AJ352" i="85"/>
  <c r="AJ353" i="85"/>
  <c r="AJ354" i="85"/>
  <c r="AJ355" i="85"/>
  <c r="AJ357" i="85"/>
  <c r="AJ358" i="85"/>
  <c r="AJ359" i="85"/>
  <c r="AJ360" i="85"/>
  <c r="AJ361" i="85"/>
  <c r="AJ362" i="85"/>
  <c r="AJ363" i="85"/>
  <c r="AJ364" i="85"/>
  <c r="AJ366" i="85"/>
  <c r="AJ367" i="85"/>
  <c r="AJ368" i="85"/>
  <c r="AJ369" i="85"/>
  <c r="AJ370" i="85"/>
  <c r="AJ371" i="85"/>
  <c r="AJ372" i="85"/>
  <c r="AJ373" i="85"/>
  <c r="AJ374" i="85"/>
  <c r="AJ375" i="85"/>
  <c r="AJ377" i="85"/>
  <c r="AJ378" i="85"/>
  <c r="AJ380" i="85"/>
  <c r="AJ381" i="85"/>
  <c r="AJ382" i="85"/>
  <c r="AJ383" i="85"/>
  <c r="AJ384" i="85"/>
  <c r="AJ385" i="85"/>
  <c r="AJ386" i="85"/>
  <c r="AJ387" i="85"/>
  <c r="AJ388" i="85"/>
  <c r="AJ389" i="85"/>
  <c r="AJ390" i="85"/>
  <c r="AJ391" i="85"/>
  <c r="AJ392" i="85"/>
  <c r="AJ393" i="85"/>
  <c r="AJ394" i="85"/>
  <c r="AJ395" i="85"/>
  <c r="AJ396" i="85"/>
  <c r="AJ397" i="85"/>
  <c r="AJ398" i="85"/>
  <c r="AJ399" i="85"/>
  <c r="AJ400" i="85"/>
  <c r="AJ401" i="85"/>
  <c r="AJ402" i="85"/>
  <c r="AJ403" i="85"/>
  <c r="AJ404" i="85"/>
  <c r="AK683" i="85"/>
  <c r="AK682" i="85"/>
  <c r="AK681" i="85"/>
  <c r="AK680" i="85"/>
  <c r="AK679" i="85"/>
  <c r="AK658" i="85"/>
  <c r="AK659" i="85"/>
  <c r="AK660" i="85"/>
  <c r="AK661" i="85"/>
  <c r="AK662" i="85"/>
  <c r="AK663" i="85"/>
  <c r="AK664" i="85"/>
  <c r="AK665" i="85"/>
  <c r="AK666" i="85"/>
  <c r="AK667" i="85"/>
  <c r="AK668" i="85"/>
  <c r="AK669" i="85"/>
  <c r="AK670" i="85"/>
  <c r="AK671" i="85"/>
  <c r="AK672" i="85"/>
  <c r="AK673" i="85"/>
  <c r="AK674" i="85"/>
  <c r="AK675" i="85"/>
  <c r="AK676" i="85"/>
  <c r="AK677" i="85"/>
  <c r="AK678" i="85"/>
  <c r="AK684" i="85"/>
  <c r="AK685" i="85"/>
  <c r="AK686" i="85"/>
  <c r="AK687" i="85"/>
  <c r="AK688" i="85"/>
  <c r="AK689" i="85"/>
  <c r="AK690" i="85"/>
  <c r="AK691" i="85"/>
  <c r="AK692" i="85"/>
  <c r="AK693" i="85"/>
  <c r="AK694" i="85"/>
  <c r="AK695" i="85"/>
  <c r="AK696" i="85"/>
  <c r="AK697" i="85"/>
  <c r="AK698" i="85"/>
  <c r="AK699" i="85"/>
  <c r="AK700" i="85"/>
  <c r="AK701" i="85"/>
  <c r="AK702" i="85"/>
  <c r="AK703" i="85"/>
  <c r="AK704" i="85"/>
  <c r="AK705" i="85"/>
  <c r="AK706" i="85"/>
  <c r="AK707" i="85"/>
  <c r="AK708" i="85"/>
  <c r="AK709" i="85"/>
  <c r="AK710" i="85"/>
  <c r="AK711" i="85"/>
  <c r="AK712" i="85"/>
  <c r="AK713" i="85"/>
  <c r="AK714" i="85"/>
  <c r="AK348" i="85"/>
  <c r="AK349" i="85"/>
  <c r="AK350" i="85"/>
  <c r="AK351" i="85"/>
  <c r="AK352" i="85"/>
  <c r="AK353" i="85"/>
  <c r="AK354" i="85"/>
  <c r="AK355" i="85"/>
  <c r="AK356" i="85"/>
  <c r="AK357" i="85"/>
  <c r="AK358" i="85"/>
  <c r="AK359" i="85"/>
  <c r="AK360" i="85"/>
  <c r="AK361" i="85"/>
  <c r="AK362" i="85"/>
  <c r="AK363" i="85"/>
  <c r="AK364" i="85"/>
  <c r="AK365" i="85"/>
  <c r="AK366" i="85"/>
  <c r="AK367" i="85"/>
  <c r="AK368" i="85"/>
  <c r="AK369" i="85"/>
  <c r="AK370" i="85"/>
  <c r="AK371" i="85"/>
  <c r="AK372" i="85"/>
  <c r="AK373" i="85"/>
  <c r="AK374" i="85"/>
  <c r="AK375" i="85"/>
  <c r="AK376" i="85"/>
  <c r="AK377" i="85"/>
  <c r="AK378" i="85"/>
  <c r="AK379" i="85"/>
  <c r="AK380" i="85"/>
  <c r="AK381" i="85"/>
  <c r="AK382" i="85"/>
  <c r="AK383" i="85"/>
  <c r="AK384" i="85"/>
  <c r="AK385" i="85"/>
  <c r="AK386" i="85"/>
  <c r="AK387" i="85"/>
  <c r="AK388" i="85"/>
  <c r="AK389" i="85"/>
  <c r="AK390" i="85"/>
  <c r="AK391" i="85"/>
  <c r="AK392" i="85"/>
  <c r="AK393" i="85"/>
  <c r="AK394" i="85"/>
  <c r="AK395" i="85"/>
  <c r="AK396" i="85"/>
  <c r="AK397" i="85"/>
  <c r="AK398" i="85"/>
  <c r="AK399" i="85"/>
  <c r="AK400" i="85"/>
  <c r="AK401" i="85"/>
  <c r="AK402" i="85"/>
  <c r="AK403" i="85"/>
  <c r="AK404" i="85"/>
  <c r="AK645" i="85"/>
  <c r="AK644" i="85"/>
  <c r="AK643" i="85"/>
  <c r="AK596" i="85"/>
  <c r="AK597" i="85"/>
  <c r="AK598" i="85"/>
  <c r="AK599" i="85"/>
  <c r="AK600" i="85"/>
  <c r="AK601" i="85"/>
  <c r="AK602" i="85"/>
  <c r="AK603" i="85"/>
  <c r="AK604" i="85"/>
  <c r="AK605" i="85"/>
  <c r="AK606" i="85"/>
  <c r="AK607" i="85"/>
  <c r="AK608" i="85"/>
  <c r="AK609" i="85"/>
  <c r="AK610" i="85"/>
  <c r="AK611" i="85"/>
  <c r="AK612" i="85"/>
  <c r="AK613" i="85"/>
  <c r="AK614" i="85"/>
  <c r="AK615" i="85"/>
  <c r="AK616" i="85"/>
  <c r="AK617" i="85"/>
  <c r="AK618" i="85"/>
  <c r="AK619" i="85"/>
  <c r="AK620" i="85"/>
  <c r="AK621" i="85"/>
  <c r="AK622" i="85"/>
  <c r="AK623" i="85"/>
  <c r="AK624" i="85"/>
  <c r="AK625" i="85"/>
  <c r="AK626" i="85"/>
  <c r="AK627" i="85"/>
  <c r="AK628" i="85"/>
  <c r="AK629" i="85"/>
  <c r="AK630" i="85"/>
  <c r="AK631" i="85"/>
  <c r="AK632" i="85"/>
  <c r="AK633" i="85"/>
  <c r="AK634" i="85"/>
  <c r="AK635" i="85"/>
  <c r="AK636" i="85"/>
  <c r="AK637" i="85"/>
  <c r="AK638" i="85"/>
  <c r="AK639" i="85"/>
  <c r="AK640" i="85"/>
  <c r="AK641" i="85"/>
  <c r="AK642" i="85"/>
  <c r="AK646" i="85"/>
  <c r="AK647" i="85"/>
  <c r="AK648" i="85"/>
  <c r="AK649" i="85"/>
  <c r="AK650" i="85"/>
  <c r="AK651" i="85"/>
  <c r="AK652" i="85"/>
  <c r="AK162" i="85"/>
  <c r="AK163" i="85"/>
  <c r="AK164" i="85"/>
  <c r="AK165" i="85"/>
  <c r="AK166" i="85"/>
  <c r="AK167" i="85"/>
  <c r="AK168" i="85"/>
  <c r="AK169" i="85"/>
  <c r="AK170" i="85"/>
  <c r="AK171" i="85"/>
  <c r="AK172" i="85"/>
  <c r="AK173" i="85"/>
  <c r="AK174" i="85"/>
  <c r="AK175" i="85"/>
  <c r="AK176" i="85"/>
  <c r="AK177" i="85"/>
  <c r="AK178" i="85"/>
  <c r="AK179" i="85"/>
  <c r="AK180" i="85"/>
  <c r="AK181" i="85"/>
  <c r="AK182" i="85"/>
  <c r="AK183" i="85"/>
  <c r="AK184" i="85"/>
  <c r="AK185" i="85"/>
  <c r="AK186" i="85"/>
  <c r="AK187" i="85"/>
  <c r="AK188" i="85"/>
  <c r="AK189" i="85"/>
  <c r="AK190" i="85"/>
  <c r="AK191" i="85"/>
  <c r="AK192" i="85"/>
  <c r="AK193" i="85"/>
  <c r="AK194" i="85"/>
  <c r="AK195" i="85"/>
  <c r="AK196" i="85"/>
  <c r="AK197" i="85"/>
  <c r="AK198" i="85"/>
  <c r="AK199" i="85"/>
  <c r="AK200" i="85"/>
  <c r="AK201" i="85"/>
  <c r="AK202" i="85"/>
  <c r="AK203" i="85"/>
  <c r="AK204" i="85"/>
  <c r="AK205" i="85"/>
  <c r="AK206" i="85"/>
  <c r="AK207" i="85"/>
  <c r="AK208" i="85"/>
  <c r="AK209" i="85"/>
  <c r="AK210" i="85"/>
  <c r="AK211" i="85"/>
  <c r="AK212" i="85"/>
  <c r="AK213" i="85"/>
  <c r="AK214" i="85"/>
  <c r="AK215" i="85"/>
  <c r="AK216" i="85"/>
  <c r="AK217" i="85"/>
  <c r="AK218" i="85"/>
  <c r="AO688" i="85"/>
  <c r="AO658" i="85"/>
  <c r="AO659" i="85"/>
  <c r="AO660" i="85"/>
  <c r="AO661" i="85"/>
  <c r="AO662" i="85"/>
  <c r="AO663" i="85"/>
  <c r="AO664" i="85"/>
  <c r="AO665" i="85"/>
  <c r="AO666" i="85"/>
  <c r="AO667" i="85"/>
  <c r="AO668" i="85"/>
  <c r="AO669" i="85"/>
  <c r="AO670" i="85"/>
  <c r="AO671" i="85"/>
  <c r="AO672" i="85"/>
  <c r="AO673" i="85"/>
  <c r="AO674" i="85"/>
  <c r="AO675" i="85"/>
  <c r="AO676" i="85"/>
  <c r="AO677" i="85"/>
  <c r="AO678" i="85"/>
  <c r="AO679" i="85"/>
  <c r="AO680" i="85"/>
  <c r="AO681" i="85"/>
  <c r="AO682" i="85"/>
  <c r="AO683" i="85"/>
  <c r="AO684" i="85"/>
  <c r="AO685" i="85"/>
  <c r="AO686" i="85"/>
  <c r="AO687" i="85"/>
  <c r="AO689" i="85"/>
  <c r="AO690" i="85"/>
  <c r="AO691" i="85"/>
  <c r="AO692" i="85"/>
  <c r="AO693" i="85"/>
  <c r="AO694" i="85"/>
  <c r="AO695" i="85"/>
  <c r="AO696" i="85"/>
  <c r="AO697" i="85"/>
  <c r="AO698" i="85"/>
  <c r="AO699" i="85"/>
  <c r="AO700" i="85"/>
  <c r="AO701" i="85"/>
  <c r="AO702" i="85"/>
  <c r="AO703" i="85"/>
  <c r="AO704" i="85"/>
  <c r="AO705" i="85"/>
  <c r="AO706" i="85"/>
  <c r="AO707" i="85"/>
  <c r="AO708" i="85"/>
  <c r="AO709" i="85"/>
  <c r="AO710" i="85"/>
  <c r="AO711" i="85"/>
  <c r="AO712" i="85"/>
  <c r="AO713" i="85"/>
  <c r="AO714" i="85"/>
  <c r="AO657" i="85"/>
  <c r="AO361" i="85"/>
  <c r="AO356" i="85"/>
  <c r="AO389" i="85"/>
  <c r="AO383" i="85"/>
  <c r="AO382" i="85"/>
  <c r="AO380" i="85"/>
  <c r="AO379" i="85"/>
  <c r="AO376" i="85"/>
  <c r="AO365" i="85"/>
  <c r="AO348" i="85"/>
  <c r="AO349" i="85"/>
  <c r="AO350" i="85"/>
  <c r="AO351" i="85"/>
  <c r="AO352" i="85"/>
  <c r="AO353" i="85"/>
  <c r="AO354" i="85"/>
  <c r="AO355" i="85"/>
  <c r="AO357" i="85"/>
  <c r="AO358" i="85"/>
  <c r="AO359" i="85"/>
  <c r="AO360" i="85"/>
  <c r="AO362" i="85"/>
  <c r="AO363" i="85"/>
  <c r="AO364" i="85"/>
  <c r="AO366" i="85"/>
  <c r="AO367" i="85"/>
  <c r="AO368" i="85"/>
  <c r="AO369" i="85"/>
  <c r="AO370" i="85"/>
  <c r="AO371" i="85"/>
  <c r="AO372" i="85"/>
  <c r="AO373" i="85"/>
  <c r="AO374" i="85"/>
  <c r="AO375" i="85"/>
  <c r="AO377" i="85"/>
  <c r="AO378" i="85"/>
  <c r="AO381" i="85"/>
  <c r="AO384" i="85"/>
  <c r="AO385" i="85"/>
  <c r="AO386" i="85"/>
  <c r="AO387" i="85"/>
  <c r="AO388" i="85"/>
  <c r="AO390" i="85"/>
  <c r="AO391" i="85"/>
  <c r="AO392" i="85"/>
  <c r="AO393" i="85"/>
  <c r="AO394" i="85"/>
  <c r="AO395" i="85"/>
  <c r="AO396" i="85"/>
  <c r="AO397" i="85"/>
  <c r="AO398" i="85"/>
  <c r="AO399" i="85"/>
  <c r="AO400" i="85"/>
  <c r="AO401" i="85"/>
  <c r="AO402" i="85"/>
  <c r="AO403" i="85"/>
  <c r="AO404" i="85"/>
  <c r="AO651" i="85"/>
  <c r="AO652" i="85"/>
  <c r="AO179" i="85"/>
  <c r="AO162" i="85"/>
  <c r="AO163" i="85"/>
  <c r="AO164" i="85"/>
  <c r="AO165" i="85"/>
  <c r="AO166" i="85"/>
  <c r="AO167" i="85"/>
  <c r="AO168" i="85"/>
  <c r="AO169" i="85"/>
  <c r="AO170" i="85"/>
  <c r="AO171" i="85"/>
  <c r="AO172" i="85"/>
  <c r="AO173" i="85"/>
  <c r="AO174" i="85"/>
  <c r="AO175" i="85"/>
  <c r="AO176" i="85"/>
  <c r="AO177" i="85"/>
  <c r="AO178" i="85"/>
  <c r="AO180" i="85"/>
  <c r="AO181" i="85"/>
  <c r="AO182" i="85"/>
  <c r="AO183" i="85"/>
  <c r="AO184" i="85"/>
  <c r="AO185" i="85"/>
  <c r="AO186" i="85"/>
  <c r="AO187" i="85"/>
  <c r="AO188" i="85"/>
  <c r="AO189" i="85"/>
  <c r="AO190" i="85"/>
  <c r="AO191" i="85"/>
  <c r="AO192" i="85"/>
  <c r="AO193" i="85"/>
  <c r="AO194" i="85"/>
  <c r="AO195" i="85"/>
  <c r="AO196" i="85"/>
  <c r="AO197" i="85"/>
  <c r="AO198" i="85"/>
  <c r="AO199" i="85"/>
  <c r="AO200" i="85"/>
  <c r="AO201" i="85"/>
  <c r="AO202" i="85"/>
  <c r="AO203" i="85"/>
  <c r="AO204" i="85"/>
  <c r="AO205" i="85"/>
  <c r="AO206" i="85"/>
  <c r="AO207" i="85"/>
  <c r="AO208" i="85"/>
  <c r="AO209" i="85"/>
  <c r="AO210" i="85"/>
  <c r="AO211" i="85"/>
  <c r="AO212" i="85"/>
  <c r="AO213" i="85"/>
  <c r="AO214" i="85"/>
  <c r="AO215" i="85"/>
  <c r="AO216" i="85"/>
  <c r="AO217" i="85"/>
  <c r="AO218" i="85"/>
  <c r="AC612" i="85"/>
  <c r="AC611" i="85"/>
  <c r="AC610" i="85"/>
  <c r="AC596" i="85"/>
  <c r="AC597" i="85"/>
  <c r="AC598" i="85"/>
  <c r="AC599" i="85"/>
  <c r="AC600" i="85"/>
  <c r="AC601" i="85"/>
  <c r="AC602" i="85"/>
  <c r="AC603" i="85"/>
  <c r="AC604" i="85"/>
  <c r="AC605" i="85"/>
  <c r="AC606" i="85"/>
  <c r="AC607" i="85"/>
  <c r="AC608" i="85"/>
  <c r="AC609" i="85"/>
  <c r="AC613" i="85"/>
  <c r="AC614" i="85"/>
  <c r="AC615" i="85"/>
  <c r="AC616" i="85"/>
  <c r="AC617" i="85"/>
  <c r="AC618" i="85"/>
  <c r="AC619" i="85"/>
  <c r="AC620" i="85"/>
  <c r="AC621" i="85"/>
  <c r="AC622" i="85"/>
  <c r="AC623" i="85"/>
  <c r="AC624" i="85"/>
  <c r="AC625" i="85"/>
  <c r="AC626" i="85"/>
  <c r="AC627" i="85"/>
  <c r="AC628" i="85"/>
  <c r="AC629" i="85"/>
  <c r="AC630" i="85"/>
  <c r="AC631" i="85"/>
  <c r="AC632" i="85"/>
  <c r="AC633" i="85"/>
  <c r="AC634" i="85"/>
  <c r="AC635" i="85"/>
  <c r="AC636" i="85"/>
  <c r="AC637" i="85"/>
  <c r="AC638" i="85"/>
  <c r="AC639" i="85"/>
  <c r="AC640" i="85"/>
  <c r="AC641" i="85"/>
  <c r="AC642" i="85"/>
  <c r="AC643" i="85"/>
  <c r="AC644" i="85"/>
  <c r="AC645" i="85"/>
  <c r="AC646" i="85"/>
  <c r="AC647" i="85"/>
  <c r="AC648" i="85"/>
  <c r="AC649" i="85"/>
  <c r="AC650" i="85"/>
  <c r="AC651" i="85"/>
  <c r="AC652" i="85"/>
  <c r="X640" i="85"/>
  <c r="X639" i="85"/>
  <c r="X638" i="85"/>
  <c r="X634" i="85"/>
  <c r="X629" i="85"/>
  <c r="X596" i="85"/>
  <c r="X597" i="85"/>
  <c r="X598" i="85"/>
  <c r="X599" i="85"/>
  <c r="X600" i="85"/>
  <c r="X601" i="85"/>
  <c r="X602" i="85"/>
  <c r="X603" i="85"/>
  <c r="X604" i="85"/>
  <c r="X605" i="85"/>
  <c r="X606" i="85"/>
  <c r="X607" i="85"/>
  <c r="X608" i="85"/>
  <c r="X609" i="85"/>
  <c r="X610" i="85"/>
  <c r="X611" i="85"/>
  <c r="X612" i="85"/>
  <c r="X613" i="85"/>
  <c r="X614" i="85"/>
  <c r="X615" i="85"/>
  <c r="X616" i="85"/>
  <c r="X617" i="85"/>
  <c r="X618" i="85"/>
  <c r="X619" i="85"/>
  <c r="X620" i="85"/>
  <c r="X621" i="85"/>
  <c r="X622" i="85"/>
  <c r="X623" i="85"/>
  <c r="X624" i="85"/>
  <c r="X625" i="85"/>
  <c r="X626" i="85"/>
  <c r="X627" i="85"/>
  <c r="X628" i="85"/>
  <c r="X630" i="85"/>
  <c r="X631" i="85"/>
  <c r="X632" i="85"/>
  <c r="X633" i="85"/>
  <c r="X635" i="85"/>
  <c r="X636" i="85"/>
  <c r="X637" i="85"/>
  <c r="X641" i="85"/>
  <c r="X642" i="85"/>
  <c r="X643" i="85"/>
  <c r="X644" i="85"/>
  <c r="X645" i="85"/>
  <c r="X646" i="85"/>
  <c r="X647" i="85"/>
  <c r="X648" i="85"/>
  <c r="X649" i="85"/>
  <c r="X650" i="85"/>
  <c r="X651" i="85"/>
  <c r="X652" i="85"/>
  <c r="X443" i="85"/>
  <c r="X444" i="85"/>
  <c r="X427" i="85"/>
  <c r="X410" i="85"/>
  <c r="X411" i="85"/>
  <c r="X412" i="85"/>
  <c r="X413" i="85"/>
  <c r="X414" i="85"/>
  <c r="X415" i="85"/>
  <c r="X416" i="85"/>
  <c r="X417" i="85"/>
  <c r="X418" i="85"/>
  <c r="X419" i="85"/>
  <c r="X420" i="85"/>
  <c r="X421" i="85"/>
  <c r="X422" i="85"/>
  <c r="X423" i="85"/>
  <c r="X424" i="85"/>
  <c r="X425" i="85"/>
  <c r="X426" i="85"/>
  <c r="X428" i="85"/>
  <c r="X429" i="85"/>
  <c r="X430" i="85"/>
  <c r="X431" i="85"/>
  <c r="X432" i="85"/>
  <c r="X433" i="85"/>
  <c r="X434" i="85"/>
  <c r="X435" i="85"/>
  <c r="X436" i="85"/>
  <c r="X437" i="85"/>
  <c r="X438" i="85"/>
  <c r="X439" i="85"/>
  <c r="X440" i="85"/>
  <c r="X441" i="85"/>
  <c r="X442" i="85"/>
  <c r="X445" i="85"/>
  <c r="X446" i="85"/>
  <c r="X447" i="85"/>
  <c r="X448" i="85"/>
  <c r="X449" i="85"/>
  <c r="X450" i="85"/>
  <c r="X451" i="85"/>
  <c r="X452" i="85"/>
  <c r="X453" i="85"/>
  <c r="X454" i="85"/>
  <c r="X455" i="85"/>
  <c r="X456" i="85"/>
  <c r="X457" i="85"/>
  <c r="X458" i="85"/>
  <c r="X459" i="85"/>
  <c r="X460" i="85"/>
  <c r="X461" i="85"/>
  <c r="X462" i="85"/>
  <c r="X463" i="85"/>
  <c r="X464" i="85"/>
  <c r="X465" i="85"/>
  <c r="X466" i="85"/>
  <c r="X382" i="85"/>
  <c r="X380" i="85"/>
  <c r="X379" i="85"/>
  <c r="X376" i="85"/>
  <c r="X365" i="85"/>
  <c r="X348" i="85"/>
  <c r="X349" i="85"/>
  <c r="X350" i="85"/>
  <c r="X351" i="85"/>
  <c r="X352" i="85"/>
  <c r="X353" i="85"/>
  <c r="X354" i="85"/>
  <c r="X355" i="85"/>
  <c r="X356" i="85"/>
  <c r="X357" i="85"/>
  <c r="X358" i="85"/>
  <c r="X359" i="85"/>
  <c r="X360" i="85"/>
  <c r="X361" i="85"/>
  <c r="X362" i="85"/>
  <c r="X363" i="85"/>
  <c r="X364" i="85"/>
  <c r="X366" i="85"/>
  <c r="X367" i="85"/>
  <c r="X368" i="85"/>
  <c r="X369" i="85"/>
  <c r="X370" i="85"/>
  <c r="X371" i="85"/>
  <c r="X372" i="85"/>
  <c r="X373" i="85"/>
  <c r="X374" i="85"/>
  <c r="X375" i="85"/>
  <c r="X377" i="85"/>
  <c r="X378" i="85"/>
  <c r="X381" i="85"/>
  <c r="X383" i="85"/>
  <c r="X384" i="85"/>
  <c r="X385" i="85"/>
  <c r="X386" i="85"/>
  <c r="X387" i="85"/>
  <c r="X388" i="85"/>
  <c r="X389" i="85"/>
  <c r="X390" i="85"/>
  <c r="X391" i="85"/>
  <c r="X392" i="85"/>
  <c r="X393" i="85"/>
  <c r="X394" i="85"/>
  <c r="X395" i="85"/>
  <c r="X396" i="85"/>
  <c r="X397" i="85"/>
  <c r="X398" i="85"/>
  <c r="X399" i="85"/>
  <c r="X400" i="85"/>
  <c r="X401" i="85"/>
  <c r="X402" i="85"/>
  <c r="X403" i="85"/>
  <c r="X404" i="85"/>
  <c r="X347" i="85"/>
  <c r="AE617" i="85"/>
  <c r="AE616" i="85"/>
  <c r="AE596" i="85"/>
  <c r="AE597" i="85"/>
  <c r="AE598" i="85"/>
  <c r="AE599" i="85"/>
  <c r="AE600" i="85"/>
  <c r="AE601" i="85"/>
  <c r="AE602" i="85"/>
  <c r="AE603" i="85"/>
  <c r="AE604" i="85"/>
  <c r="AE605" i="85"/>
  <c r="AE606" i="85"/>
  <c r="AE607" i="85"/>
  <c r="AE608" i="85"/>
  <c r="AE609" i="85"/>
  <c r="AE610" i="85"/>
  <c r="AE611" i="85"/>
  <c r="AE612" i="85"/>
  <c r="AE613" i="85"/>
  <c r="AE614" i="85"/>
  <c r="AE615" i="85"/>
  <c r="AE618" i="85"/>
  <c r="AE619" i="85"/>
  <c r="AE620" i="85"/>
  <c r="AE621" i="85"/>
  <c r="AE622" i="85"/>
  <c r="AE623" i="85"/>
  <c r="AE624" i="85"/>
  <c r="AE625" i="85"/>
  <c r="AE626" i="85"/>
  <c r="AE627" i="85"/>
  <c r="AE628" i="85"/>
  <c r="AE629" i="85"/>
  <c r="AE630" i="85"/>
  <c r="AE631" i="85"/>
  <c r="AE632" i="85"/>
  <c r="AE633" i="85"/>
  <c r="AE634" i="85"/>
  <c r="AE635" i="85"/>
  <c r="AE636" i="85"/>
  <c r="AE637" i="85"/>
  <c r="AE638" i="85"/>
  <c r="AE639" i="85"/>
  <c r="AE640" i="85"/>
  <c r="AE641" i="85"/>
  <c r="AE642" i="85"/>
  <c r="AE643" i="85"/>
  <c r="AE644" i="85"/>
  <c r="AE645" i="85"/>
  <c r="AE646" i="85"/>
  <c r="AE647" i="85"/>
  <c r="AE648" i="85"/>
  <c r="AE649" i="85"/>
  <c r="AE650" i="85"/>
  <c r="AE651" i="85"/>
  <c r="AE652" i="85"/>
  <c r="AE711" i="85"/>
  <c r="AE709" i="85"/>
  <c r="AE708" i="85"/>
  <c r="AE707" i="85"/>
  <c r="AE703" i="85"/>
  <c r="AE658" i="85"/>
  <c r="AE659" i="85"/>
  <c r="AE660" i="85"/>
  <c r="AE661" i="85"/>
  <c r="AE662" i="85"/>
  <c r="AE663" i="85"/>
  <c r="AE664" i="85"/>
  <c r="AE665" i="85"/>
  <c r="AE666" i="85"/>
  <c r="AE667" i="85"/>
  <c r="AE668" i="85"/>
  <c r="AE669" i="85"/>
  <c r="AE670" i="85"/>
  <c r="AE671" i="85"/>
  <c r="AE672" i="85"/>
  <c r="AE673" i="85"/>
  <c r="AE674" i="85"/>
  <c r="AE675" i="85"/>
  <c r="AE676" i="85"/>
  <c r="AE677" i="85"/>
  <c r="AE678" i="85"/>
  <c r="AE679" i="85"/>
  <c r="AE680" i="85"/>
  <c r="AE681" i="85"/>
  <c r="AE682" i="85"/>
  <c r="AE683" i="85"/>
  <c r="AE684" i="85"/>
  <c r="AE685" i="85"/>
  <c r="AE686" i="85"/>
  <c r="AE687" i="85"/>
  <c r="AE688" i="85"/>
  <c r="AE689" i="85"/>
  <c r="AE690" i="85"/>
  <c r="AE691" i="85"/>
  <c r="AE692" i="85"/>
  <c r="AE693" i="85"/>
  <c r="AE694" i="85"/>
  <c r="AE695" i="85"/>
  <c r="AE696" i="85"/>
  <c r="AE697" i="85"/>
  <c r="AE698" i="85"/>
  <c r="AE699" i="85"/>
  <c r="AE700" i="85"/>
  <c r="AE701" i="85"/>
  <c r="AE702" i="85"/>
  <c r="AE704" i="85"/>
  <c r="AE705" i="85"/>
  <c r="AE706" i="85"/>
  <c r="AE710" i="85"/>
  <c r="AE712" i="85"/>
  <c r="AE713" i="85"/>
  <c r="AE714" i="85"/>
  <c r="AE410" i="85"/>
  <c r="AE411" i="85"/>
  <c r="AE412" i="85"/>
  <c r="AE413" i="85"/>
  <c r="AE414" i="85"/>
  <c r="AE415" i="85"/>
  <c r="AE416" i="85"/>
  <c r="AE417" i="85"/>
  <c r="AE418" i="85"/>
  <c r="AE419" i="85"/>
  <c r="AE420" i="85"/>
  <c r="AE421" i="85"/>
  <c r="AE422" i="85"/>
  <c r="AE423" i="85"/>
  <c r="AE424" i="85"/>
  <c r="AE425" i="85"/>
  <c r="AE426" i="85"/>
  <c r="AE427" i="85"/>
  <c r="AE428" i="85"/>
  <c r="AE429" i="85"/>
  <c r="AE430" i="85"/>
  <c r="AE431" i="85"/>
  <c r="AE432" i="85"/>
  <c r="AE433" i="85"/>
  <c r="AE434" i="85"/>
  <c r="AE435" i="85"/>
  <c r="AE436" i="85"/>
  <c r="AE437" i="85"/>
  <c r="AE438" i="85"/>
  <c r="AE439" i="85"/>
  <c r="AE440" i="85"/>
  <c r="AE441" i="85"/>
  <c r="AE442" i="85"/>
  <c r="AE443" i="85"/>
  <c r="AE444" i="85"/>
  <c r="AE445" i="85"/>
  <c r="AE446" i="85"/>
  <c r="AE447" i="85"/>
  <c r="AE448" i="85"/>
  <c r="AE449" i="85"/>
  <c r="AE450" i="85"/>
  <c r="AE451" i="85"/>
  <c r="AE452" i="85"/>
  <c r="AE453" i="85"/>
  <c r="AE454" i="85"/>
  <c r="AE455" i="85"/>
  <c r="AE456" i="85"/>
  <c r="AE457" i="85"/>
  <c r="AE458" i="85"/>
  <c r="AE459" i="85"/>
  <c r="AE460" i="85"/>
  <c r="AE461" i="85"/>
  <c r="AE462" i="85"/>
  <c r="AE463" i="85"/>
  <c r="AE464" i="85"/>
  <c r="AE465" i="85"/>
  <c r="AE466" i="85"/>
  <c r="AE224" i="85"/>
  <c r="AE225" i="85"/>
  <c r="AE226" i="85"/>
  <c r="AE227" i="85"/>
  <c r="AE228" i="85"/>
  <c r="AE229" i="85"/>
  <c r="AE230" i="85"/>
  <c r="AE231" i="85"/>
  <c r="AE232" i="85"/>
  <c r="AE233" i="85"/>
  <c r="AE234" i="85"/>
  <c r="AE235" i="85"/>
  <c r="AE236" i="85"/>
  <c r="AE237" i="85"/>
  <c r="AE238" i="85"/>
  <c r="AE239" i="85"/>
  <c r="AE240" i="85"/>
  <c r="AE241" i="85"/>
  <c r="AE242" i="85"/>
  <c r="AE243" i="85"/>
  <c r="AE244" i="85"/>
  <c r="AE245" i="85"/>
  <c r="AE246" i="85"/>
  <c r="AE247" i="85"/>
  <c r="AE248" i="85"/>
  <c r="AE249" i="85"/>
  <c r="AE250" i="85"/>
  <c r="AE251" i="85"/>
  <c r="AE252" i="85"/>
  <c r="AE253" i="85"/>
  <c r="AE254" i="85"/>
  <c r="AE255" i="85"/>
  <c r="AE256" i="85"/>
  <c r="AE257" i="85"/>
  <c r="AE258" i="85"/>
  <c r="AE259" i="85"/>
  <c r="AE260" i="85"/>
  <c r="AE261" i="85"/>
  <c r="AE262" i="85"/>
  <c r="AE263" i="85"/>
  <c r="AE264" i="85"/>
  <c r="AE265" i="85"/>
  <c r="AE266" i="85"/>
  <c r="AE267" i="85"/>
  <c r="AE268" i="85"/>
  <c r="AE269" i="85"/>
  <c r="AE270" i="85"/>
  <c r="AE271" i="85"/>
  <c r="AE272" i="85"/>
  <c r="AE273" i="85"/>
  <c r="AE274" i="85"/>
  <c r="AE275" i="85"/>
  <c r="AE276" i="85"/>
  <c r="AE277" i="85"/>
  <c r="AE278" i="85"/>
  <c r="AE279" i="85"/>
  <c r="AE280" i="85"/>
  <c r="AH224" i="85"/>
  <c r="AH225" i="85"/>
  <c r="AH226" i="85"/>
  <c r="AH227" i="85"/>
  <c r="AH228" i="85"/>
  <c r="AH229" i="85"/>
  <c r="AH230" i="85"/>
  <c r="AH231" i="85"/>
  <c r="AH232" i="85"/>
  <c r="AH233" i="85"/>
  <c r="AH234" i="85"/>
  <c r="AH235" i="85"/>
  <c r="AH236" i="85"/>
  <c r="AH237" i="85"/>
  <c r="AH238" i="85"/>
  <c r="AH239" i="85"/>
  <c r="AH240" i="85"/>
  <c r="AH241" i="85"/>
  <c r="AH242" i="85"/>
  <c r="AH243" i="85"/>
  <c r="AH244" i="85"/>
  <c r="AH245" i="85"/>
  <c r="AH246" i="85"/>
  <c r="AH247" i="85"/>
  <c r="AH248" i="85"/>
  <c r="AH249" i="85"/>
  <c r="AH250" i="85"/>
  <c r="AH251" i="85"/>
  <c r="AH252" i="85"/>
  <c r="AH253" i="85"/>
  <c r="AH254" i="85"/>
  <c r="AH255" i="85"/>
  <c r="AH256" i="85"/>
  <c r="AH257" i="85"/>
  <c r="AH258" i="85"/>
  <c r="AH259" i="85"/>
  <c r="AH260" i="85"/>
  <c r="AH261" i="85"/>
  <c r="AH262" i="85"/>
  <c r="AH263" i="85"/>
  <c r="AH264" i="85"/>
  <c r="AH265" i="85"/>
  <c r="AH266" i="85"/>
  <c r="AH267" i="85"/>
  <c r="AH268" i="85"/>
  <c r="AH269" i="85"/>
  <c r="AH270" i="85"/>
  <c r="AH271" i="85"/>
  <c r="AH272" i="85"/>
  <c r="AH273" i="85"/>
  <c r="AH274" i="85"/>
  <c r="AH275" i="85"/>
  <c r="AH276" i="85"/>
  <c r="AH277" i="85"/>
  <c r="AH278" i="85"/>
  <c r="AH279" i="85"/>
  <c r="AH280" i="85"/>
  <c r="AH629" i="85"/>
  <c r="AH596" i="85"/>
  <c r="AH597" i="85"/>
  <c r="AH598" i="85"/>
  <c r="AH599" i="85"/>
  <c r="AH600" i="85"/>
  <c r="AH601" i="85"/>
  <c r="AH602" i="85"/>
  <c r="AH603" i="85"/>
  <c r="AH604" i="85"/>
  <c r="AH605" i="85"/>
  <c r="AH606" i="85"/>
  <c r="AH607" i="85"/>
  <c r="AH608" i="85"/>
  <c r="AH609" i="85"/>
  <c r="AH610" i="85"/>
  <c r="AH611" i="85"/>
  <c r="AH612" i="85"/>
  <c r="AH613" i="85"/>
  <c r="AH614" i="85"/>
  <c r="AH615" i="85"/>
  <c r="AH616" i="85"/>
  <c r="AH617" i="85"/>
  <c r="AH618" i="85"/>
  <c r="AH619" i="85"/>
  <c r="AH620" i="85"/>
  <c r="AH621" i="85"/>
  <c r="AH622" i="85"/>
  <c r="AH623" i="85"/>
  <c r="AH624" i="85"/>
  <c r="AH625" i="85"/>
  <c r="AH626" i="85"/>
  <c r="AH627" i="85"/>
  <c r="AH628" i="85"/>
  <c r="AH630" i="85"/>
  <c r="AH631" i="85"/>
  <c r="AH632" i="85"/>
  <c r="AH633" i="85"/>
  <c r="AH634" i="85"/>
  <c r="AH635" i="85"/>
  <c r="AH636" i="85"/>
  <c r="AH637" i="85"/>
  <c r="AH638" i="85"/>
  <c r="AH639" i="85"/>
  <c r="AH640" i="85"/>
  <c r="AH641" i="85"/>
  <c r="AH642" i="85"/>
  <c r="AH643" i="85"/>
  <c r="AH644" i="85"/>
  <c r="AH645" i="85"/>
  <c r="AH646" i="85"/>
  <c r="AH647" i="85"/>
  <c r="AH648" i="85"/>
  <c r="AH649" i="85"/>
  <c r="AH650" i="85"/>
  <c r="AH651" i="85"/>
  <c r="AH652" i="85"/>
  <c r="AH167" i="85"/>
  <c r="AH216" i="85"/>
  <c r="AH214" i="85"/>
  <c r="AH210" i="85"/>
  <c r="AH203" i="85"/>
  <c r="AH162" i="85"/>
  <c r="AH163" i="85"/>
  <c r="AH164" i="85"/>
  <c r="AH165" i="85"/>
  <c r="AH166" i="85"/>
  <c r="AH168" i="85"/>
  <c r="AH169" i="85"/>
  <c r="AH170" i="85"/>
  <c r="AH171" i="85"/>
  <c r="AH172" i="85"/>
  <c r="AH173" i="85"/>
  <c r="AH174" i="85"/>
  <c r="AH175" i="85"/>
  <c r="AH176" i="85"/>
  <c r="AH177" i="85"/>
  <c r="AH178" i="85"/>
  <c r="AH179" i="85"/>
  <c r="AH180" i="85"/>
  <c r="AH181" i="85"/>
  <c r="AH182" i="85"/>
  <c r="AH183" i="85"/>
  <c r="AH184" i="85"/>
  <c r="AH185" i="85"/>
  <c r="AH186" i="85"/>
  <c r="AH187" i="85"/>
  <c r="AH188" i="85"/>
  <c r="AH189" i="85"/>
  <c r="AH190" i="85"/>
  <c r="AH191" i="85"/>
  <c r="AH192" i="85"/>
  <c r="AH193" i="85"/>
  <c r="AH194" i="85"/>
  <c r="AH195" i="85"/>
  <c r="AH196" i="85"/>
  <c r="AH197" i="85"/>
  <c r="AH198" i="85"/>
  <c r="AH199" i="85"/>
  <c r="AH200" i="85"/>
  <c r="AH201" i="85"/>
  <c r="AH202" i="85"/>
  <c r="AH204" i="85"/>
  <c r="AH205" i="85"/>
  <c r="AH206" i="85"/>
  <c r="AH207" i="85"/>
  <c r="AH208" i="85"/>
  <c r="AH209" i="85"/>
  <c r="AH211" i="85"/>
  <c r="AH212" i="85"/>
  <c r="AH213" i="85"/>
  <c r="AH215" i="85"/>
  <c r="AH217" i="85"/>
  <c r="AH218" i="85"/>
  <c r="AH658" i="85"/>
  <c r="AH659" i="85"/>
  <c r="AH660" i="85"/>
  <c r="AH661" i="85"/>
  <c r="AH662" i="85"/>
  <c r="AH663" i="85"/>
  <c r="AH664" i="85"/>
  <c r="AH665" i="85"/>
  <c r="AH666" i="85"/>
  <c r="AH667" i="85"/>
  <c r="AH668" i="85"/>
  <c r="AH669" i="85"/>
  <c r="AH670" i="85"/>
  <c r="AH671" i="85"/>
  <c r="AH672" i="85"/>
  <c r="AH673" i="85"/>
  <c r="AH674" i="85"/>
  <c r="AH675" i="85"/>
  <c r="AH676" i="85"/>
  <c r="AH677" i="85"/>
  <c r="AH678" i="85"/>
  <c r="AH679" i="85"/>
  <c r="AH680" i="85"/>
  <c r="AH681" i="85"/>
  <c r="AH682" i="85"/>
  <c r="AH683" i="85"/>
  <c r="AH684" i="85"/>
  <c r="AH685" i="85"/>
  <c r="AH686" i="85"/>
  <c r="AH687" i="85"/>
  <c r="AH688" i="85"/>
  <c r="AH689" i="85"/>
  <c r="AH690" i="85"/>
  <c r="AH691" i="85"/>
  <c r="AH692" i="85"/>
  <c r="AH693" i="85"/>
  <c r="AH694" i="85"/>
  <c r="AH695" i="85"/>
  <c r="AH696" i="85"/>
  <c r="AH697" i="85"/>
  <c r="AH698" i="85"/>
  <c r="AH699" i="85"/>
  <c r="AH700" i="85"/>
  <c r="AH701" i="85"/>
  <c r="AH702" i="85"/>
  <c r="AH703" i="85"/>
  <c r="AH704" i="85"/>
  <c r="AH705" i="85"/>
  <c r="AH706" i="85"/>
  <c r="AH707" i="85"/>
  <c r="AH708" i="85"/>
  <c r="AH709" i="85"/>
  <c r="AH710" i="85"/>
  <c r="AH711" i="85"/>
  <c r="AH712" i="85"/>
  <c r="AH713" i="85"/>
  <c r="AH714" i="85"/>
  <c r="AH365" i="85"/>
  <c r="AH348" i="85"/>
  <c r="AH349" i="85"/>
  <c r="AH350" i="85"/>
  <c r="AH351" i="85"/>
  <c r="AH352" i="85"/>
  <c r="AH353" i="85"/>
  <c r="AH354" i="85"/>
  <c r="AH355" i="85"/>
  <c r="AH356" i="85"/>
  <c r="AH357" i="85"/>
  <c r="AH358" i="85"/>
  <c r="AH359" i="85"/>
  <c r="AH360" i="85"/>
  <c r="AH361" i="85"/>
  <c r="AH362" i="85"/>
  <c r="AH363" i="85"/>
  <c r="AH364" i="85"/>
  <c r="AH366" i="85"/>
  <c r="AH367" i="85"/>
  <c r="AH368" i="85"/>
  <c r="AH369" i="85"/>
  <c r="AH370" i="85"/>
  <c r="AH371" i="85"/>
  <c r="AH372" i="85"/>
  <c r="AH373" i="85"/>
  <c r="AH374" i="85"/>
  <c r="AH375" i="85"/>
  <c r="AH376" i="85"/>
  <c r="AH377" i="85"/>
  <c r="AH378" i="85"/>
  <c r="AH379" i="85"/>
  <c r="AH380" i="85"/>
  <c r="AH381" i="85"/>
  <c r="AH382" i="85"/>
  <c r="AH383" i="85"/>
  <c r="AH384" i="85"/>
  <c r="AH385" i="85"/>
  <c r="AH386" i="85"/>
  <c r="AH387" i="85"/>
  <c r="AH388" i="85"/>
  <c r="AH389" i="85"/>
  <c r="AH390" i="85"/>
  <c r="AH391" i="85"/>
  <c r="AH392" i="85"/>
  <c r="AH393" i="85"/>
  <c r="AH394" i="85"/>
  <c r="AH395" i="85"/>
  <c r="AH396" i="85"/>
  <c r="AH397" i="85"/>
  <c r="AH398" i="85"/>
  <c r="AH399" i="85"/>
  <c r="AH400" i="85"/>
  <c r="AH401" i="85"/>
  <c r="AH402" i="85"/>
  <c r="AH403" i="85"/>
  <c r="AH404" i="85"/>
  <c r="AL649" i="85"/>
  <c r="AL648" i="85"/>
  <c r="AL647" i="85"/>
  <c r="AL646" i="85"/>
  <c r="AL596" i="85"/>
  <c r="AL597" i="85"/>
  <c r="AL598" i="85"/>
  <c r="AL599" i="85"/>
  <c r="AL600" i="85"/>
  <c r="AL601" i="85"/>
  <c r="AL602" i="85"/>
  <c r="AL603" i="85"/>
  <c r="AL604" i="85"/>
  <c r="AL605" i="85"/>
  <c r="AL606" i="85"/>
  <c r="AL607" i="85"/>
  <c r="AL608" i="85"/>
  <c r="AL609" i="85"/>
  <c r="AL610" i="85"/>
  <c r="AL611" i="85"/>
  <c r="AL612" i="85"/>
  <c r="AL613" i="85"/>
  <c r="AL614" i="85"/>
  <c r="AL615" i="85"/>
  <c r="AL616" i="85"/>
  <c r="AL617" i="85"/>
  <c r="AL618" i="85"/>
  <c r="AL619" i="85"/>
  <c r="AL620" i="85"/>
  <c r="AL621" i="85"/>
  <c r="AL622" i="85"/>
  <c r="AL623" i="85"/>
  <c r="AL624" i="85"/>
  <c r="AL625" i="85"/>
  <c r="AL626" i="85"/>
  <c r="AL627" i="85"/>
  <c r="AL628" i="85"/>
  <c r="AL629" i="85"/>
  <c r="AL630" i="85"/>
  <c r="AL631" i="85"/>
  <c r="AL632" i="85"/>
  <c r="AL633" i="85"/>
  <c r="AL634" i="85"/>
  <c r="AL635" i="85"/>
  <c r="AL636" i="85"/>
  <c r="AL637" i="85"/>
  <c r="AL638" i="85"/>
  <c r="AL639" i="85"/>
  <c r="AL640" i="85"/>
  <c r="AL641" i="85"/>
  <c r="AL642" i="85"/>
  <c r="AL643" i="85"/>
  <c r="AL644" i="85"/>
  <c r="AL645" i="85"/>
  <c r="AL650" i="85"/>
  <c r="AL651" i="85"/>
  <c r="AL652" i="85"/>
  <c r="AL190" i="85"/>
  <c r="AL179" i="85"/>
  <c r="AL162" i="85"/>
  <c r="AL163" i="85"/>
  <c r="AL164" i="85"/>
  <c r="AL165" i="85"/>
  <c r="AL166" i="85"/>
  <c r="AL167" i="85"/>
  <c r="AL168" i="85"/>
  <c r="AL169" i="85"/>
  <c r="AL170" i="85"/>
  <c r="AL171" i="85"/>
  <c r="AL172" i="85"/>
  <c r="AL173" i="85"/>
  <c r="AL174" i="85"/>
  <c r="AL175" i="85"/>
  <c r="AL176" i="85"/>
  <c r="AL177" i="85"/>
  <c r="AL178" i="85"/>
  <c r="AL180" i="85"/>
  <c r="AL181" i="85"/>
  <c r="AL182" i="85"/>
  <c r="AL183" i="85"/>
  <c r="AL184" i="85"/>
  <c r="AL185" i="85"/>
  <c r="AL186" i="85"/>
  <c r="AL187" i="85"/>
  <c r="AL188" i="85"/>
  <c r="AL189" i="85"/>
  <c r="AL191" i="85"/>
  <c r="AL192" i="85"/>
  <c r="AL193" i="85"/>
  <c r="AL194" i="85"/>
  <c r="AL195" i="85"/>
  <c r="AL196" i="85"/>
  <c r="AL197" i="85"/>
  <c r="AL198" i="85"/>
  <c r="AL199" i="85"/>
  <c r="AL200" i="85"/>
  <c r="AL201" i="85"/>
  <c r="AL202" i="85"/>
  <c r="AL203" i="85"/>
  <c r="AL204" i="85"/>
  <c r="AL205" i="85"/>
  <c r="AL206" i="85"/>
  <c r="AL207" i="85"/>
  <c r="AL208" i="85"/>
  <c r="AL209" i="85"/>
  <c r="AL210" i="85"/>
  <c r="AL211" i="85"/>
  <c r="AL212" i="85"/>
  <c r="AL213" i="85"/>
  <c r="AL214" i="85"/>
  <c r="AL215" i="85"/>
  <c r="AL216" i="85"/>
  <c r="AL217" i="85"/>
  <c r="AL218" i="85"/>
  <c r="AB609" i="85"/>
  <c r="AB608" i="85"/>
  <c r="AB607" i="85"/>
  <c r="AB606" i="85"/>
  <c r="AB596" i="85"/>
  <c r="AB597" i="85"/>
  <c r="AB598" i="85"/>
  <c r="AB599" i="85"/>
  <c r="AB600" i="85"/>
  <c r="AB601" i="85"/>
  <c r="AB602" i="85"/>
  <c r="AB603" i="85"/>
  <c r="AB604" i="85"/>
  <c r="AB605" i="85"/>
  <c r="AB610" i="85"/>
  <c r="AB611" i="85"/>
  <c r="AB612" i="85"/>
  <c r="AB613" i="85"/>
  <c r="AB614" i="85"/>
  <c r="AB615" i="85"/>
  <c r="AB616" i="85"/>
  <c r="AB617" i="85"/>
  <c r="AB618" i="85"/>
  <c r="AB619" i="85"/>
  <c r="AB620" i="85"/>
  <c r="AB621" i="85"/>
  <c r="AB622" i="85"/>
  <c r="AB623" i="85"/>
  <c r="AB624" i="85"/>
  <c r="AB625" i="85"/>
  <c r="AB626" i="85"/>
  <c r="AB627" i="85"/>
  <c r="AB628" i="85"/>
  <c r="AB629" i="85"/>
  <c r="AB630" i="85"/>
  <c r="AB631" i="85"/>
  <c r="AB632" i="85"/>
  <c r="AB633" i="85"/>
  <c r="AB634" i="85"/>
  <c r="AB635" i="85"/>
  <c r="AB636" i="85"/>
  <c r="AB637" i="85"/>
  <c r="AB638" i="85"/>
  <c r="AB639" i="85"/>
  <c r="AB640" i="85"/>
  <c r="AB641" i="85"/>
  <c r="AB642" i="85"/>
  <c r="AB643" i="85"/>
  <c r="AB644" i="85"/>
  <c r="AB645" i="85"/>
  <c r="AB646" i="85"/>
  <c r="AB647" i="85"/>
  <c r="AB648" i="85"/>
  <c r="AB649" i="85"/>
  <c r="AB650" i="85"/>
  <c r="AB651" i="85"/>
  <c r="AB652" i="85"/>
  <c r="AB595" i="85"/>
  <c r="AB175" i="85"/>
  <c r="AB167" i="85"/>
  <c r="AB170" i="85"/>
  <c r="AB197" i="85"/>
  <c r="AB196" i="85"/>
  <c r="AB194" i="85"/>
  <c r="AB193" i="85"/>
  <c r="AB190" i="85"/>
  <c r="AB179" i="85"/>
  <c r="AB162" i="85"/>
  <c r="AB163" i="85"/>
  <c r="AB164" i="85"/>
  <c r="AB165" i="85"/>
  <c r="AB166" i="85"/>
  <c r="AB168" i="85"/>
  <c r="AB169" i="85"/>
  <c r="AB171" i="85"/>
  <c r="AB172" i="85"/>
  <c r="AB173" i="85"/>
  <c r="AB174" i="85"/>
  <c r="AB176" i="85"/>
  <c r="AB177" i="85"/>
  <c r="AB178" i="85"/>
  <c r="AB180" i="85"/>
  <c r="AB181" i="85"/>
  <c r="AB182" i="85"/>
  <c r="AB183" i="85"/>
  <c r="AB184" i="85"/>
  <c r="AB185" i="85"/>
  <c r="AB186" i="85"/>
  <c r="AB187" i="85"/>
  <c r="AB188" i="85"/>
  <c r="AB189" i="85"/>
  <c r="AB191" i="85"/>
  <c r="AB192" i="85"/>
  <c r="AB195" i="85"/>
  <c r="AB198" i="85"/>
  <c r="AB199" i="85"/>
  <c r="AB200" i="85"/>
  <c r="AB201" i="85"/>
  <c r="AB202" i="85"/>
  <c r="AB203" i="85"/>
  <c r="AB204" i="85"/>
  <c r="AB205" i="85"/>
  <c r="AB206" i="85"/>
  <c r="AB207" i="85"/>
  <c r="AB208" i="85"/>
  <c r="AB209" i="85"/>
  <c r="AB210" i="85"/>
  <c r="AB211" i="85"/>
  <c r="AB212" i="85"/>
  <c r="AB213" i="85"/>
  <c r="AB214" i="85"/>
  <c r="AB215" i="85"/>
  <c r="AB216" i="85"/>
  <c r="AB217" i="85"/>
  <c r="AB218" i="85"/>
  <c r="AB348" i="85"/>
  <c r="AB349" i="85"/>
  <c r="AB350" i="85"/>
  <c r="AB351" i="85"/>
  <c r="AB352" i="85"/>
  <c r="AB353" i="85"/>
  <c r="AB354" i="85"/>
  <c r="AB355" i="85"/>
  <c r="AB356" i="85"/>
  <c r="AB357" i="85"/>
  <c r="AB358" i="85"/>
  <c r="AB359" i="85"/>
  <c r="AB360" i="85"/>
  <c r="AB361" i="85"/>
  <c r="AB362" i="85"/>
  <c r="AB363" i="85"/>
  <c r="AB364" i="85"/>
  <c r="AB365" i="85"/>
  <c r="AB366" i="85"/>
  <c r="AB367" i="85"/>
  <c r="AB368" i="85"/>
  <c r="AB369" i="85"/>
  <c r="AB370" i="85"/>
  <c r="AB371" i="85"/>
  <c r="AB372" i="85"/>
  <c r="AB373" i="85"/>
  <c r="AB374" i="85"/>
  <c r="AB375" i="85"/>
  <c r="AB376" i="85"/>
  <c r="AB377" i="85"/>
  <c r="AB378" i="85"/>
  <c r="AB379" i="85"/>
  <c r="AB380" i="85"/>
  <c r="AB381" i="85"/>
  <c r="AB382" i="85"/>
  <c r="AB383" i="85"/>
  <c r="AB384" i="85"/>
  <c r="AB385" i="85"/>
  <c r="AB386" i="85"/>
  <c r="AB387" i="85"/>
  <c r="AB388" i="85"/>
  <c r="AB389" i="85"/>
  <c r="AB390" i="85"/>
  <c r="AB391" i="85"/>
  <c r="AB392" i="85"/>
  <c r="AB393" i="85"/>
  <c r="AB394" i="85"/>
  <c r="AB395" i="85"/>
  <c r="AB396" i="85"/>
  <c r="AB397" i="85"/>
  <c r="AB398" i="85"/>
  <c r="AB399" i="85"/>
  <c r="AB400" i="85"/>
  <c r="AB401" i="85"/>
  <c r="AB402" i="85"/>
  <c r="AB403" i="85"/>
  <c r="AB404" i="85"/>
  <c r="AM596" i="85"/>
  <c r="AM597" i="85"/>
  <c r="AM598" i="85"/>
  <c r="AM599" i="85"/>
  <c r="AM600" i="85"/>
  <c r="AM601" i="85"/>
  <c r="AM602" i="85"/>
  <c r="AM603" i="85"/>
  <c r="AM604" i="85"/>
  <c r="AM605" i="85"/>
  <c r="AM606" i="85"/>
  <c r="AM607" i="85"/>
  <c r="AM608" i="85"/>
  <c r="AM609" i="85"/>
  <c r="AM610" i="85"/>
  <c r="AM611" i="85"/>
  <c r="AM612" i="85"/>
  <c r="AM613" i="85"/>
  <c r="AM614" i="85"/>
  <c r="AM615" i="85"/>
  <c r="AM616" i="85"/>
  <c r="AM617" i="85"/>
  <c r="AM618" i="85"/>
  <c r="AM619" i="85"/>
  <c r="AM620" i="85"/>
  <c r="AM621" i="85"/>
  <c r="AM622" i="85"/>
  <c r="AM623" i="85"/>
  <c r="AM624" i="85"/>
  <c r="AM625" i="85"/>
  <c r="AM626" i="85"/>
  <c r="AM627" i="85"/>
  <c r="AM628" i="85"/>
  <c r="AM629" i="85"/>
  <c r="AM630" i="85"/>
  <c r="AM631" i="85"/>
  <c r="AM632" i="85"/>
  <c r="AM633" i="85"/>
  <c r="AM634" i="85"/>
  <c r="AM635" i="85"/>
  <c r="AM636" i="85"/>
  <c r="AM637" i="85"/>
  <c r="AM638" i="85"/>
  <c r="AM639" i="85"/>
  <c r="AM640" i="85"/>
  <c r="AM641" i="85"/>
  <c r="AM642" i="85"/>
  <c r="AM643" i="85"/>
  <c r="AM644" i="85"/>
  <c r="AM645" i="85"/>
  <c r="AM646" i="85"/>
  <c r="AM647" i="85"/>
  <c r="AM648" i="85"/>
  <c r="AM649" i="85"/>
  <c r="AM650" i="85"/>
  <c r="AM651" i="85"/>
  <c r="AM652" i="85"/>
  <c r="AM658" i="85"/>
  <c r="AM659" i="85"/>
  <c r="AM660" i="85"/>
  <c r="AM661" i="85"/>
  <c r="AM662" i="85"/>
  <c r="AM663" i="85"/>
  <c r="AM664" i="85"/>
  <c r="AM665" i="85"/>
  <c r="AM666" i="85"/>
  <c r="AM667" i="85"/>
  <c r="AM668" i="85"/>
  <c r="AM669" i="85"/>
  <c r="AM670" i="85"/>
  <c r="AM671" i="85"/>
  <c r="AM672" i="85"/>
  <c r="AM673" i="85"/>
  <c r="AM674" i="85"/>
  <c r="AM675" i="85"/>
  <c r="AM676" i="85"/>
  <c r="AM677" i="85"/>
  <c r="AM678" i="85"/>
  <c r="AM679" i="85"/>
  <c r="AM680" i="85"/>
  <c r="AM681" i="85"/>
  <c r="AM682" i="85"/>
  <c r="AM683" i="85"/>
  <c r="AM684" i="85"/>
  <c r="AM685" i="85"/>
  <c r="AM686" i="85"/>
  <c r="AM687" i="85"/>
  <c r="AM688" i="85"/>
  <c r="AM689" i="85"/>
  <c r="AM690" i="85"/>
  <c r="AM691" i="85"/>
  <c r="AM692" i="85"/>
  <c r="AM693" i="85"/>
  <c r="AM694" i="85"/>
  <c r="AM695" i="85"/>
  <c r="AM696" i="85"/>
  <c r="AM697" i="85"/>
  <c r="AM698" i="85"/>
  <c r="AM699" i="85"/>
  <c r="AM700" i="85"/>
  <c r="AM701" i="85"/>
  <c r="AM702" i="85"/>
  <c r="AM703" i="85"/>
  <c r="AM704" i="85"/>
  <c r="AM705" i="85"/>
  <c r="AM706" i="85"/>
  <c r="AM707" i="85"/>
  <c r="AM708" i="85"/>
  <c r="AM709" i="85"/>
  <c r="AM710" i="85"/>
  <c r="AM711" i="85"/>
  <c r="AM712" i="85"/>
  <c r="AM713" i="85"/>
  <c r="AM714" i="85"/>
  <c r="AM410" i="85"/>
  <c r="AM411" i="85"/>
  <c r="AM412" i="85"/>
  <c r="AM413" i="85"/>
  <c r="AM414" i="85"/>
  <c r="AM415" i="85"/>
  <c r="AM416" i="85"/>
  <c r="AM417" i="85"/>
  <c r="AM418" i="85"/>
  <c r="AM419" i="85"/>
  <c r="AM420" i="85"/>
  <c r="AM421" i="85"/>
  <c r="AM422" i="85"/>
  <c r="AM423" i="85"/>
  <c r="AM424" i="85"/>
  <c r="AM425" i="85"/>
  <c r="AM426" i="85"/>
  <c r="AM427" i="85"/>
  <c r="AM428" i="85"/>
  <c r="AM429" i="85"/>
  <c r="AM430" i="85"/>
  <c r="AM431" i="85"/>
  <c r="AM432" i="85"/>
  <c r="AM433" i="85"/>
  <c r="AM434" i="85"/>
  <c r="AM435" i="85"/>
  <c r="AM436" i="85"/>
  <c r="AM437" i="85"/>
  <c r="AM438" i="85"/>
  <c r="AM439" i="85"/>
  <c r="AM440" i="85"/>
  <c r="AM441" i="85"/>
  <c r="AM442" i="85"/>
  <c r="AM443" i="85"/>
  <c r="AM444" i="85"/>
  <c r="AM445" i="85"/>
  <c r="AM446" i="85"/>
  <c r="AM447" i="85"/>
  <c r="AM448" i="85"/>
  <c r="AM449" i="85"/>
  <c r="AM450" i="85"/>
  <c r="AM451" i="85"/>
  <c r="AM452" i="85"/>
  <c r="AM453" i="85"/>
  <c r="AM454" i="85"/>
  <c r="AM455" i="85"/>
  <c r="AM456" i="85"/>
  <c r="AM457" i="85"/>
  <c r="AM458" i="85"/>
  <c r="AM459" i="85"/>
  <c r="AM460" i="85"/>
  <c r="AM461" i="85"/>
  <c r="AM462" i="85"/>
  <c r="AM463" i="85"/>
  <c r="AM464" i="85"/>
  <c r="AM465" i="85"/>
  <c r="AM466" i="85"/>
  <c r="AM224" i="85"/>
  <c r="AM225" i="85"/>
  <c r="AM226" i="85"/>
  <c r="AM227" i="85"/>
  <c r="AM228" i="85"/>
  <c r="AM229" i="85"/>
  <c r="AM230" i="85"/>
  <c r="AM231" i="85"/>
  <c r="AM232" i="85"/>
  <c r="AM233" i="85"/>
  <c r="AM234" i="85"/>
  <c r="AM235" i="85"/>
  <c r="AM236" i="85"/>
  <c r="AM237" i="85"/>
  <c r="AM238" i="85"/>
  <c r="AM239" i="85"/>
  <c r="AM240" i="85"/>
  <c r="AM241" i="85"/>
  <c r="AM242" i="85"/>
  <c r="AM243" i="85"/>
  <c r="AM244" i="85"/>
  <c r="AM245" i="85"/>
  <c r="AM246" i="85"/>
  <c r="AM247" i="85"/>
  <c r="AM248" i="85"/>
  <c r="AM249" i="85"/>
  <c r="AM250" i="85"/>
  <c r="AM251" i="85"/>
  <c r="AM252" i="85"/>
  <c r="AM253" i="85"/>
  <c r="AM254" i="85"/>
  <c r="AM255" i="85"/>
  <c r="AM256" i="85"/>
  <c r="AM257" i="85"/>
  <c r="AM258" i="85"/>
  <c r="AM259" i="85"/>
  <c r="AM260" i="85"/>
  <c r="AM261" i="85"/>
  <c r="AM262" i="85"/>
  <c r="AM263" i="85"/>
  <c r="AM264" i="85"/>
  <c r="AM265" i="85"/>
  <c r="AM266" i="85"/>
  <c r="AM267" i="85"/>
  <c r="AM268" i="85"/>
  <c r="AM269" i="85"/>
  <c r="AM270" i="85"/>
  <c r="AM271" i="85"/>
  <c r="AM272" i="85"/>
  <c r="AM273" i="85"/>
  <c r="AM274" i="85"/>
  <c r="AM275" i="85"/>
  <c r="AM276" i="85"/>
  <c r="AM277" i="85"/>
  <c r="AM278" i="85"/>
  <c r="AM279" i="85"/>
  <c r="AM280" i="85"/>
  <c r="AG348" i="85"/>
  <c r="AG349" i="85"/>
  <c r="AG350" i="85"/>
  <c r="AG351" i="85"/>
  <c r="AG352" i="85"/>
  <c r="AG353" i="85"/>
  <c r="AG354" i="85"/>
  <c r="AG355" i="85"/>
  <c r="AG356" i="85"/>
  <c r="AG357" i="85"/>
  <c r="AG358" i="85"/>
  <c r="AG359" i="85"/>
  <c r="AG360" i="85"/>
  <c r="AG361" i="85"/>
  <c r="AG362" i="85"/>
  <c r="AG363" i="85"/>
  <c r="AG364" i="85"/>
  <c r="AG365" i="85"/>
  <c r="AG366" i="85"/>
  <c r="AG367" i="85"/>
  <c r="AG368" i="85"/>
  <c r="AG369" i="85"/>
  <c r="AG370" i="85"/>
  <c r="AG371" i="85"/>
  <c r="AG372" i="85"/>
  <c r="AG373" i="85"/>
  <c r="AG374" i="85"/>
  <c r="AG375" i="85"/>
  <c r="AG376" i="85"/>
  <c r="AG377" i="85"/>
  <c r="AG378" i="85"/>
  <c r="AG379" i="85"/>
  <c r="AG380" i="85"/>
  <c r="AG381" i="85"/>
  <c r="AG382" i="85"/>
  <c r="AG383" i="85"/>
  <c r="AG384" i="85"/>
  <c r="AG385" i="85"/>
  <c r="AG386" i="85"/>
  <c r="AG387" i="85"/>
  <c r="AG388" i="85"/>
  <c r="AG389" i="85"/>
  <c r="AG390" i="85"/>
  <c r="AG391" i="85"/>
  <c r="AG392" i="85"/>
  <c r="AG393" i="85"/>
  <c r="AG394" i="85"/>
  <c r="AG395" i="85"/>
  <c r="AG396" i="85"/>
  <c r="AG397" i="85"/>
  <c r="AG398" i="85"/>
  <c r="AG399" i="85"/>
  <c r="AG400" i="85"/>
  <c r="AG401" i="85"/>
  <c r="AG402" i="85"/>
  <c r="AG403" i="85"/>
  <c r="AG404" i="85"/>
  <c r="AG628" i="85"/>
  <c r="AG627" i="85"/>
  <c r="AG626" i="85"/>
  <c r="AG596" i="85"/>
  <c r="AG597" i="85"/>
  <c r="AG598" i="85"/>
  <c r="AG599" i="85"/>
  <c r="AG600" i="85"/>
  <c r="AG601" i="85"/>
  <c r="AG602" i="85"/>
  <c r="AG603" i="85"/>
  <c r="AG604" i="85"/>
  <c r="AG605" i="85"/>
  <c r="AG606" i="85"/>
  <c r="AG607" i="85"/>
  <c r="AG608" i="85"/>
  <c r="AG609" i="85"/>
  <c r="AG610" i="85"/>
  <c r="AG611" i="85"/>
  <c r="AG612" i="85"/>
  <c r="AG613" i="85"/>
  <c r="AG614" i="85"/>
  <c r="AG615" i="85"/>
  <c r="AG616" i="85"/>
  <c r="AG617" i="85"/>
  <c r="AG618" i="85"/>
  <c r="AG619" i="85"/>
  <c r="AG620" i="85"/>
  <c r="AG621" i="85"/>
  <c r="AG622" i="85"/>
  <c r="AG623" i="85"/>
  <c r="AG624" i="85"/>
  <c r="AG625" i="85"/>
  <c r="AG629" i="85"/>
  <c r="AG630" i="85"/>
  <c r="AG631" i="85"/>
  <c r="AG632" i="85"/>
  <c r="AG633" i="85"/>
  <c r="AG634" i="85"/>
  <c r="AG635" i="85"/>
  <c r="AG636" i="85"/>
  <c r="AG637" i="85"/>
  <c r="AG638" i="85"/>
  <c r="AG639" i="85"/>
  <c r="AG640" i="85"/>
  <c r="AG641" i="85"/>
  <c r="AG642" i="85"/>
  <c r="AG643" i="85"/>
  <c r="AG644" i="85"/>
  <c r="AG645" i="85"/>
  <c r="AG646" i="85"/>
  <c r="AG647" i="85"/>
  <c r="AG648" i="85"/>
  <c r="AG649" i="85"/>
  <c r="AG650" i="85"/>
  <c r="AG651" i="85"/>
  <c r="AG652" i="85"/>
  <c r="AG162" i="85"/>
  <c r="AG163" i="85"/>
  <c r="AG164" i="85"/>
  <c r="AG165" i="85"/>
  <c r="AG166" i="85"/>
  <c r="AG167" i="85"/>
  <c r="AG168" i="85"/>
  <c r="AG169" i="85"/>
  <c r="AG170" i="85"/>
  <c r="AG171" i="85"/>
  <c r="AG172" i="85"/>
  <c r="AG173" i="85"/>
  <c r="AG174" i="85"/>
  <c r="AG175" i="85"/>
  <c r="AG176" i="85"/>
  <c r="AG177" i="85"/>
  <c r="AG178" i="85"/>
  <c r="AG179" i="85"/>
  <c r="AG180" i="85"/>
  <c r="AG181" i="85"/>
  <c r="AG182" i="85"/>
  <c r="AG183" i="85"/>
  <c r="AG184" i="85"/>
  <c r="AG185" i="85"/>
  <c r="AG186" i="85"/>
  <c r="AG187" i="85"/>
  <c r="AG188" i="85"/>
  <c r="AG189" i="85"/>
  <c r="AG190" i="85"/>
  <c r="AG191" i="85"/>
  <c r="AG192" i="85"/>
  <c r="AG193" i="85"/>
  <c r="AG194" i="85"/>
  <c r="AG195" i="85"/>
  <c r="AG196" i="85"/>
  <c r="AG197" i="85"/>
  <c r="AG198" i="85"/>
  <c r="AG199" i="85"/>
  <c r="AG200" i="85"/>
  <c r="AG201" i="85"/>
  <c r="AG202" i="85"/>
  <c r="AG203" i="85"/>
  <c r="AG204" i="85"/>
  <c r="AG205" i="85"/>
  <c r="AG206" i="85"/>
  <c r="AG207" i="85"/>
  <c r="AG208" i="85"/>
  <c r="AG209" i="85"/>
  <c r="AG210" i="85"/>
  <c r="AG211" i="85"/>
  <c r="AG212" i="85"/>
  <c r="AG213" i="85"/>
  <c r="AG214" i="85"/>
  <c r="AG215" i="85"/>
  <c r="AG216" i="85"/>
  <c r="AG217" i="85"/>
  <c r="AG218" i="85"/>
  <c r="Z224" i="85"/>
  <c r="Z225" i="85"/>
  <c r="Z226" i="85"/>
  <c r="Z227" i="85"/>
  <c r="Z228" i="85"/>
  <c r="Z229" i="85"/>
  <c r="Z230" i="85"/>
  <c r="Z231" i="85"/>
  <c r="Z232" i="85"/>
  <c r="Z233" i="85"/>
  <c r="Z234" i="85"/>
  <c r="Z235" i="85"/>
  <c r="Z236" i="85"/>
  <c r="Z237" i="85"/>
  <c r="Z238" i="85"/>
  <c r="Z239" i="85"/>
  <c r="Z240" i="85"/>
  <c r="Z241" i="85"/>
  <c r="Z242" i="85"/>
  <c r="Z243" i="85"/>
  <c r="Z244" i="85"/>
  <c r="Z245" i="85"/>
  <c r="Z246" i="85"/>
  <c r="Z247" i="85"/>
  <c r="Z248" i="85"/>
  <c r="Z249" i="85"/>
  <c r="Z250" i="85"/>
  <c r="Z251" i="85"/>
  <c r="Z252" i="85"/>
  <c r="Z253" i="85"/>
  <c r="Z254" i="85"/>
  <c r="Z255" i="85"/>
  <c r="Z256" i="85"/>
  <c r="Z257" i="85"/>
  <c r="Z258" i="85"/>
  <c r="Z259" i="85"/>
  <c r="Z260" i="85"/>
  <c r="Z261" i="85"/>
  <c r="Z262" i="85"/>
  <c r="Z263" i="85"/>
  <c r="Z264" i="85"/>
  <c r="Z265" i="85"/>
  <c r="Z266" i="85"/>
  <c r="Z267" i="85"/>
  <c r="Z268" i="85"/>
  <c r="Z269" i="85"/>
  <c r="Z270" i="85"/>
  <c r="Z271" i="85"/>
  <c r="Z272" i="85"/>
  <c r="Z273" i="85"/>
  <c r="Z274" i="85"/>
  <c r="Z275" i="85"/>
  <c r="Z276" i="85"/>
  <c r="Z277" i="85"/>
  <c r="Z278" i="85"/>
  <c r="Z279" i="85"/>
  <c r="Z280" i="85"/>
  <c r="Z681" i="85"/>
  <c r="Z679" i="85"/>
  <c r="Z678" i="85"/>
  <c r="Z677" i="85"/>
  <c r="Z676" i="85"/>
  <c r="Z658" i="85"/>
  <c r="Z659" i="85"/>
  <c r="Z660" i="85"/>
  <c r="Z661" i="85"/>
  <c r="Z662" i="85"/>
  <c r="Z663" i="85"/>
  <c r="Z664" i="85"/>
  <c r="Z665" i="85"/>
  <c r="Z666" i="85"/>
  <c r="Z667" i="85"/>
  <c r="Z668" i="85"/>
  <c r="Z669" i="85"/>
  <c r="Z670" i="85"/>
  <c r="Z671" i="85"/>
  <c r="Z672" i="85"/>
  <c r="Z673" i="85"/>
  <c r="Z674" i="85"/>
  <c r="Z675" i="85"/>
  <c r="Z680" i="85"/>
  <c r="Z682" i="85"/>
  <c r="Z683" i="85"/>
  <c r="Z684" i="85"/>
  <c r="Z685" i="85"/>
  <c r="Z686" i="85"/>
  <c r="Z687" i="85"/>
  <c r="Z688" i="85"/>
  <c r="Z689" i="85"/>
  <c r="Z690" i="85"/>
  <c r="Z691" i="85"/>
  <c r="Z692" i="85"/>
  <c r="Z693" i="85"/>
  <c r="Z694" i="85"/>
  <c r="Z695" i="85"/>
  <c r="Z696" i="85"/>
  <c r="Z697" i="85"/>
  <c r="Z698" i="85"/>
  <c r="Z699" i="85"/>
  <c r="Z700" i="85"/>
  <c r="Z701" i="85"/>
  <c r="Z702" i="85"/>
  <c r="Z703" i="85"/>
  <c r="Z704" i="85"/>
  <c r="Z705" i="85"/>
  <c r="Z706" i="85"/>
  <c r="Z707" i="85"/>
  <c r="Z708" i="85"/>
  <c r="Z709" i="85"/>
  <c r="Z710" i="85"/>
  <c r="Z711" i="85"/>
  <c r="Z712" i="85"/>
  <c r="Z713" i="85"/>
  <c r="Z714" i="85"/>
  <c r="Z422" i="85"/>
  <c r="Z410" i="85"/>
  <c r="Z411" i="85"/>
  <c r="Z412" i="85"/>
  <c r="Z413" i="85"/>
  <c r="Z414" i="85"/>
  <c r="Z415" i="85"/>
  <c r="Z416" i="85"/>
  <c r="Z417" i="85"/>
  <c r="Z418" i="85"/>
  <c r="Z419" i="85"/>
  <c r="Z420" i="85"/>
  <c r="Z421" i="85"/>
  <c r="Z423" i="85"/>
  <c r="Z424" i="85"/>
  <c r="Z425" i="85"/>
  <c r="Z426" i="85"/>
  <c r="Z427" i="85"/>
  <c r="Z428" i="85"/>
  <c r="Z429" i="85"/>
  <c r="Z430" i="85"/>
  <c r="Z431" i="85"/>
  <c r="Z432" i="85"/>
  <c r="Z433" i="85"/>
  <c r="Z434" i="85"/>
  <c r="Z435" i="85"/>
  <c r="Z436" i="85"/>
  <c r="Z437" i="85"/>
  <c r="Z438" i="85"/>
  <c r="Z439" i="85"/>
  <c r="Z440" i="85"/>
  <c r="Z441" i="85"/>
  <c r="Z442" i="85"/>
  <c r="Z443" i="85"/>
  <c r="Z444" i="85"/>
  <c r="Z445" i="85"/>
  <c r="Z446" i="85"/>
  <c r="Z447" i="85"/>
  <c r="Z448" i="85"/>
  <c r="Z449" i="85"/>
  <c r="Z450" i="85"/>
  <c r="Z451" i="85"/>
  <c r="Z452" i="85"/>
  <c r="Z453" i="85"/>
  <c r="Z454" i="85"/>
  <c r="Z455" i="85"/>
  <c r="Z456" i="85"/>
  <c r="Z457" i="85"/>
  <c r="Z458" i="85"/>
  <c r="Z459" i="85"/>
  <c r="Z460" i="85"/>
  <c r="Z461" i="85"/>
  <c r="Z462" i="85"/>
  <c r="Z463" i="85"/>
  <c r="Z464" i="85"/>
  <c r="Z465" i="85"/>
  <c r="Z466" i="85"/>
  <c r="AF625" i="85"/>
  <c r="AF623" i="85"/>
  <c r="AF622" i="85"/>
  <c r="AF620" i="85"/>
  <c r="AF619" i="85"/>
  <c r="AF596" i="85"/>
  <c r="AF597" i="85"/>
  <c r="AF598" i="85"/>
  <c r="AF599" i="85"/>
  <c r="AF600" i="85"/>
  <c r="AF601" i="85"/>
  <c r="AF602" i="85"/>
  <c r="AF603" i="85"/>
  <c r="AF604" i="85"/>
  <c r="AF605" i="85"/>
  <c r="AF606" i="85"/>
  <c r="AF607" i="85"/>
  <c r="AF608" i="85"/>
  <c r="AF609" i="85"/>
  <c r="AF610" i="85"/>
  <c r="AF611" i="85"/>
  <c r="AF612" i="85"/>
  <c r="AF613" i="85"/>
  <c r="AF614" i="85"/>
  <c r="AF615" i="85"/>
  <c r="AF616" i="85"/>
  <c r="AF617" i="85"/>
  <c r="AF618" i="85"/>
  <c r="AF621" i="85"/>
  <c r="AF624" i="85"/>
  <c r="AF626" i="85"/>
  <c r="AF627" i="85"/>
  <c r="AF628" i="85"/>
  <c r="AF629" i="85"/>
  <c r="AF630" i="85"/>
  <c r="AF631" i="85"/>
  <c r="AF632" i="85"/>
  <c r="AF633" i="85"/>
  <c r="AF634" i="85"/>
  <c r="AF635" i="85"/>
  <c r="AF636" i="85"/>
  <c r="AF637" i="85"/>
  <c r="AF638" i="85"/>
  <c r="AF639" i="85"/>
  <c r="AF640" i="85"/>
  <c r="AF641" i="85"/>
  <c r="AF642" i="85"/>
  <c r="AF643" i="85"/>
  <c r="AF644" i="85"/>
  <c r="AF645" i="85"/>
  <c r="AF646" i="85"/>
  <c r="AF647" i="85"/>
  <c r="AF648" i="85"/>
  <c r="AF649" i="85"/>
  <c r="AF650" i="85"/>
  <c r="AF651" i="85"/>
  <c r="AF652" i="85"/>
  <c r="AF199" i="85"/>
  <c r="AF197" i="85"/>
  <c r="AF196" i="85"/>
  <c r="AF190" i="85"/>
  <c r="AF179" i="85"/>
  <c r="AF162" i="85"/>
  <c r="AF163" i="85"/>
  <c r="AF164" i="85"/>
  <c r="AF165" i="85"/>
  <c r="AF166" i="85"/>
  <c r="AF167" i="85"/>
  <c r="AF168" i="85"/>
  <c r="AF169" i="85"/>
  <c r="AF170" i="85"/>
  <c r="AF171" i="85"/>
  <c r="AF172" i="85"/>
  <c r="AF173" i="85"/>
  <c r="AF174" i="85"/>
  <c r="AF175" i="85"/>
  <c r="AF176" i="85"/>
  <c r="AF177" i="85"/>
  <c r="AF178" i="85"/>
  <c r="AF180" i="85"/>
  <c r="AF181" i="85"/>
  <c r="AF182" i="85"/>
  <c r="AF183" i="85"/>
  <c r="AF184" i="85"/>
  <c r="AF185" i="85"/>
  <c r="AF186" i="85"/>
  <c r="AF187" i="85"/>
  <c r="AF188" i="85"/>
  <c r="AF189" i="85"/>
  <c r="AF191" i="85"/>
  <c r="AF192" i="85"/>
  <c r="AF193" i="85"/>
  <c r="AF194" i="85"/>
  <c r="AF195" i="85"/>
  <c r="AF198" i="85"/>
  <c r="AF200" i="85"/>
  <c r="AF201" i="85"/>
  <c r="AF202" i="85"/>
  <c r="AF203" i="85"/>
  <c r="AF204" i="85"/>
  <c r="AF205" i="85"/>
  <c r="AF206" i="85"/>
  <c r="AF207" i="85"/>
  <c r="AF208" i="85"/>
  <c r="AF209" i="85"/>
  <c r="AF210" i="85"/>
  <c r="AF211" i="85"/>
  <c r="AF212" i="85"/>
  <c r="AF213" i="85"/>
  <c r="AF214" i="85"/>
  <c r="AF215" i="85"/>
  <c r="AF216" i="85"/>
  <c r="AF217" i="85"/>
  <c r="AF218" i="85"/>
  <c r="AF661" i="85"/>
  <c r="AF659" i="85"/>
  <c r="AF713" i="85"/>
  <c r="AF714" i="85"/>
  <c r="AF658" i="85"/>
  <c r="AF660" i="85"/>
  <c r="AF662" i="85"/>
  <c r="AF663" i="85"/>
  <c r="AF664" i="85"/>
  <c r="AF665" i="85"/>
  <c r="AF666" i="85"/>
  <c r="AF667" i="85"/>
  <c r="AF668" i="85"/>
  <c r="AF669" i="85"/>
  <c r="AF670" i="85"/>
  <c r="AF671" i="85"/>
  <c r="AF672" i="85"/>
  <c r="AF673" i="85"/>
  <c r="AF674" i="85"/>
  <c r="AF675" i="85"/>
  <c r="AF676" i="85"/>
  <c r="AF677" i="85"/>
  <c r="AF678" i="85"/>
  <c r="AF679" i="85"/>
  <c r="AF680" i="85"/>
  <c r="AF681" i="85"/>
  <c r="AF682" i="85"/>
  <c r="AF683" i="85"/>
  <c r="AF684" i="85"/>
  <c r="AF685" i="85"/>
  <c r="AF686" i="85"/>
  <c r="AF687" i="85"/>
  <c r="AF688" i="85"/>
  <c r="AF689" i="85"/>
  <c r="AF690" i="85"/>
  <c r="AF691" i="85"/>
  <c r="AF692" i="85"/>
  <c r="AF693" i="85"/>
  <c r="AF694" i="85"/>
  <c r="AF695" i="85"/>
  <c r="AF696" i="85"/>
  <c r="AF697" i="85"/>
  <c r="AF698" i="85"/>
  <c r="AF699" i="85"/>
  <c r="AF700" i="85"/>
  <c r="AF701" i="85"/>
  <c r="AF702" i="85"/>
  <c r="AF703" i="85"/>
  <c r="AF704" i="85"/>
  <c r="AF705" i="85"/>
  <c r="AF706" i="85"/>
  <c r="AF707" i="85"/>
  <c r="AF708" i="85"/>
  <c r="AF709" i="85"/>
  <c r="AF710" i="85"/>
  <c r="AF711" i="85"/>
  <c r="AF712" i="85"/>
  <c r="AF365" i="85"/>
  <c r="AF348" i="85"/>
  <c r="AF349" i="85"/>
  <c r="AF350" i="85"/>
  <c r="AF351" i="85"/>
  <c r="AF352" i="85"/>
  <c r="AF353" i="85"/>
  <c r="AF354" i="85"/>
  <c r="AF355" i="85"/>
  <c r="AF356" i="85"/>
  <c r="AF357" i="85"/>
  <c r="AF358" i="85"/>
  <c r="AF359" i="85"/>
  <c r="AF360" i="85"/>
  <c r="AF361" i="85"/>
  <c r="AF362" i="85"/>
  <c r="AF363" i="85"/>
  <c r="AF364" i="85"/>
  <c r="AF366" i="85"/>
  <c r="AF367" i="85"/>
  <c r="AF368" i="85"/>
  <c r="AF369" i="85"/>
  <c r="AF370" i="85"/>
  <c r="AF371" i="85"/>
  <c r="AF372" i="85"/>
  <c r="AF373" i="85"/>
  <c r="AF374" i="85"/>
  <c r="AF375" i="85"/>
  <c r="AF376" i="85"/>
  <c r="AF377" i="85"/>
  <c r="AF378" i="85"/>
  <c r="AF379" i="85"/>
  <c r="AF380" i="85"/>
  <c r="AF381" i="85"/>
  <c r="AF382" i="85"/>
  <c r="AF383" i="85"/>
  <c r="AF384" i="85"/>
  <c r="AF385" i="85"/>
  <c r="AF386" i="85"/>
  <c r="AF387" i="85"/>
  <c r="AF388" i="85"/>
  <c r="AF389" i="85"/>
  <c r="AF390" i="85"/>
  <c r="AF391" i="85"/>
  <c r="AF392" i="85"/>
  <c r="AF393" i="85"/>
  <c r="AF394" i="85"/>
  <c r="AF395" i="85"/>
  <c r="AF396" i="85"/>
  <c r="AF397" i="85"/>
  <c r="AF398" i="85"/>
  <c r="AF399" i="85"/>
  <c r="AF400" i="85"/>
  <c r="AF401" i="85"/>
  <c r="AF402" i="85"/>
  <c r="AF403" i="85"/>
  <c r="AF404" i="85"/>
  <c r="AD702" i="85"/>
  <c r="AD701" i="85"/>
  <c r="AD700" i="85"/>
  <c r="AD696" i="85"/>
  <c r="AD658" i="85"/>
  <c r="AD659" i="85"/>
  <c r="AD660" i="85"/>
  <c r="AD661" i="85"/>
  <c r="AD662" i="85"/>
  <c r="AD663" i="85"/>
  <c r="AD664" i="85"/>
  <c r="AD665" i="85"/>
  <c r="AD666" i="85"/>
  <c r="AD667" i="85"/>
  <c r="AD668" i="85"/>
  <c r="AD669" i="85"/>
  <c r="AD670" i="85"/>
  <c r="AD671" i="85"/>
  <c r="AD672" i="85"/>
  <c r="AD673" i="85"/>
  <c r="AD674" i="85"/>
  <c r="AD675" i="85"/>
  <c r="AD676" i="85"/>
  <c r="AD677" i="85"/>
  <c r="AD678" i="85"/>
  <c r="AD679" i="85"/>
  <c r="AD680" i="85"/>
  <c r="AD681" i="85"/>
  <c r="AD682" i="85"/>
  <c r="AD683" i="85"/>
  <c r="AD684" i="85"/>
  <c r="AD685" i="85"/>
  <c r="AD686" i="85"/>
  <c r="AD687" i="85"/>
  <c r="AD688" i="85"/>
  <c r="AD689" i="85"/>
  <c r="AD690" i="85"/>
  <c r="AD691" i="85"/>
  <c r="AD692" i="85"/>
  <c r="AD693" i="85"/>
  <c r="AD694" i="85"/>
  <c r="AD695" i="85"/>
  <c r="AD697" i="85"/>
  <c r="AD698" i="85"/>
  <c r="AD699" i="85"/>
  <c r="AD703" i="85"/>
  <c r="AD704" i="85"/>
  <c r="AD705" i="85"/>
  <c r="AD706" i="85"/>
  <c r="AD707" i="85"/>
  <c r="AD708" i="85"/>
  <c r="AD709" i="85"/>
  <c r="AD710" i="85"/>
  <c r="AD711" i="85"/>
  <c r="AD712" i="85"/>
  <c r="AD713" i="85"/>
  <c r="AD714" i="85"/>
  <c r="AD615" i="85"/>
  <c r="AD614" i="85"/>
  <c r="AD596" i="85"/>
  <c r="AD597" i="85"/>
  <c r="AD598" i="85"/>
  <c r="AD599" i="85"/>
  <c r="AD600" i="85"/>
  <c r="AD601" i="85"/>
  <c r="AD602" i="85"/>
  <c r="AD603" i="85"/>
  <c r="AD604" i="85"/>
  <c r="AD605" i="85"/>
  <c r="AD606" i="85"/>
  <c r="AD607" i="85"/>
  <c r="AD608" i="85"/>
  <c r="AD609" i="85"/>
  <c r="AD610" i="85"/>
  <c r="AD611" i="85"/>
  <c r="AD612" i="85"/>
  <c r="AD613" i="85"/>
  <c r="AD616" i="85"/>
  <c r="AD617" i="85"/>
  <c r="AD618" i="85"/>
  <c r="AD619" i="85"/>
  <c r="AD620" i="85"/>
  <c r="AD621" i="85"/>
  <c r="AD622" i="85"/>
  <c r="AD623" i="85"/>
  <c r="AD624" i="85"/>
  <c r="AD625" i="85"/>
  <c r="AD626" i="85"/>
  <c r="AD627" i="85"/>
  <c r="AD628" i="85"/>
  <c r="AD629" i="85"/>
  <c r="AD630" i="85"/>
  <c r="AD631" i="85"/>
  <c r="AD632" i="85"/>
  <c r="AD633" i="85"/>
  <c r="AD634" i="85"/>
  <c r="AD635" i="85"/>
  <c r="AD636" i="85"/>
  <c r="AD637" i="85"/>
  <c r="AD638" i="85"/>
  <c r="AD639" i="85"/>
  <c r="AD640" i="85"/>
  <c r="AD641" i="85"/>
  <c r="AD642" i="85"/>
  <c r="AD643" i="85"/>
  <c r="AD644" i="85"/>
  <c r="AD645" i="85"/>
  <c r="AD646" i="85"/>
  <c r="AD647" i="85"/>
  <c r="AD648" i="85"/>
  <c r="AD649" i="85"/>
  <c r="AD650" i="85"/>
  <c r="AD651" i="85"/>
  <c r="AD652" i="85"/>
  <c r="AD365" i="85"/>
  <c r="AD348" i="85"/>
  <c r="AD349" i="85"/>
  <c r="AD350" i="85"/>
  <c r="AD351" i="85"/>
  <c r="AD352" i="85"/>
  <c r="AD353" i="85"/>
  <c r="AD354" i="85"/>
  <c r="AD355" i="85"/>
  <c r="AD356" i="85"/>
  <c r="AD357" i="85"/>
  <c r="AD358" i="85"/>
  <c r="AD359" i="85"/>
  <c r="AD360" i="85"/>
  <c r="AD361" i="85"/>
  <c r="AD362" i="85"/>
  <c r="AD363" i="85"/>
  <c r="AD364" i="85"/>
  <c r="AD366" i="85"/>
  <c r="AD367" i="85"/>
  <c r="AD368" i="85"/>
  <c r="AD369" i="85"/>
  <c r="AD370" i="85"/>
  <c r="AD371" i="85"/>
  <c r="AD372" i="85"/>
  <c r="AD373" i="85"/>
  <c r="AD374" i="85"/>
  <c r="AD375" i="85"/>
  <c r="AD376" i="85"/>
  <c r="AD377" i="85"/>
  <c r="AD378" i="85"/>
  <c r="AD379" i="85"/>
  <c r="AD380" i="85"/>
  <c r="AD381" i="85"/>
  <c r="AD382" i="85"/>
  <c r="AD383" i="85"/>
  <c r="AD384" i="85"/>
  <c r="AD385" i="85"/>
  <c r="AD386" i="85"/>
  <c r="AD387" i="85"/>
  <c r="AD388" i="85"/>
  <c r="AD389" i="85"/>
  <c r="AD390" i="85"/>
  <c r="AD391" i="85"/>
  <c r="AD392" i="85"/>
  <c r="AD393" i="85"/>
  <c r="AD394" i="85"/>
  <c r="AD395" i="85"/>
  <c r="AD396" i="85"/>
  <c r="AD397" i="85"/>
  <c r="AD398" i="85"/>
  <c r="AD399" i="85"/>
  <c r="AD400" i="85"/>
  <c r="AD401" i="85"/>
  <c r="AD402" i="85"/>
  <c r="AD403" i="85"/>
  <c r="AD404" i="85"/>
  <c r="AN596" i="85"/>
  <c r="AN597" i="85"/>
  <c r="AN598" i="85"/>
  <c r="AN599" i="85"/>
  <c r="AN600" i="85"/>
  <c r="AN601" i="85"/>
  <c r="AN602" i="85"/>
  <c r="AN603" i="85"/>
  <c r="AN604" i="85"/>
  <c r="AN605" i="85"/>
  <c r="AN606" i="85"/>
  <c r="AN607" i="85"/>
  <c r="AN608" i="85"/>
  <c r="AN609" i="85"/>
  <c r="AN610" i="85"/>
  <c r="AN611" i="85"/>
  <c r="AN612" i="85"/>
  <c r="AN613" i="85"/>
  <c r="AN614" i="85"/>
  <c r="AN615" i="85"/>
  <c r="AN616" i="85"/>
  <c r="AN617" i="85"/>
  <c r="AN618" i="85"/>
  <c r="AN619" i="85"/>
  <c r="AN620" i="85"/>
  <c r="AN621" i="85"/>
  <c r="AN622" i="85"/>
  <c r="AN623" i="85"/>
  <c r="AN624" i="85"/>
  <c r="AN625" i="85"/>
  <c r="AN626" i="85"/>
  <c r="AN627" i="85"/>
  <c r="AN628" i="85"/>
  <c r="AN629" i="85"/>
  <c r="AN630" i="85"/>
  <c r="AN631" i="85"/>
  <c r="AN632" i="85"/>
  <c r="AN633" i="85"/>
  <c r="AN634" i="85"/>
  <c r="AN635" i="85"/>
  <c r="AN636" i="85"/>
  <c r="AN637" i="85"/>
  <c r="AN638" i="85"/>
  <c r="AN639" i="85"/>
  <c r="AN640" i="85"/>
  <c r="AN641" i="85"/>
  <c r="AN642" i="85"/>
  <c r="AN643" i="85"/>
  <c r="AN644" i="85"/>
  <c r="AN645" i="85"/>
  <c r="AN646" i="85"/>
  <c r="AN647" i="85"/>
  <c r="AN648" i="85"/>
  <c r="AN649" i="85"/>
  <c r="AN650" i="85"/>
  <c r="AN651" i="85"/>
  <c r="AN652" i="85"/>
  <c r="AN224" i="85"/>
  <c r="AN225" i="85"/>
  <c r="AN226" i="85"/>
  <c r="AN227" i="85"/>
  <c r="AN228" i="85"/>
  <c r="AN229" i="85"/>
  <c r="AN230" i="85"/>
  <c r="AN231" i="85"/>
  <c r="AN232" i="85"/>
  <c r="AN233" i="85"/>
  <c r="AN234" i="85"/>
  <c r="AN235" i="85"/>
  <c r="AN236" i="85"/>
  <c r="AN237" i="85"/>
  <c r="AN238" i="85"/>
  <c r="AN239" i="85"/>
  <c r="AN240" i="85"/>
  <c r="AN241" i="85"/>
  <c r="AN242" i="85"/>
  <c r="AN243" i="85"/>
  <c r="AN244" i="85"/>
  <c r="AN245" i="85"/>
  <c r="AN246" i="85"/>
  <c r="AN247" i="85"/>
  <c r="AN248" i="85"/>
  <c r="AN249" i="85"/>
  <c r="AN250" i="85"/>
  <c r="AN251" i="85"/>
  <c r="AN252" i="85"/>
  <c r="AN253" i="85"/>
  <c r="AN254" i="85"/>
  <c r="AN255" i="85"/>
  <c r="AN256" i="85"/>
  <c r="AN257" i="85"/>
  <c r="AN258" i="85"/>
  <c r="AN259" i="85"/>
  <c r="AN260" i="85"/>
  <c r="AN261" i="85"/>
  <c r="AN262" i="85"/>
  <c r="AN263" i="85"/>
  <c r="AN264" i="85"/>
  <c r="AN265" i="85"/>
  <c r="AN266" i="85"/>
  <c r="AN267" i="85"/>
  <c r="AN268" i="85"/>
  <c r="AN269" i="85"/>
  <c r="AN270" i="85"/>
  <c r="AN271" i="85"/>
  <c r="AN272" i="85"/>
  <c r="AN273" i="85"/>
  <c r="AN274" i="85"/>
  <c r="AN275" i="85"/>
  <c r="AN276" i="85"/>
  <c r="AN277" i="85"/>
  <c r="AN278" i="85"/>
  <c r="AN279" i="85"/>
  <c r="AN280" i="85"/>
  <c r="AN162" i="85"/>
  <c r="AN163" i="85"/>
  <c r="AN164" i="85"/>
  <c r="AN165" i="85"/>
  <c r="AN166" i="85"/>
  <c r="AN167" i="85"/>
  <c r="AN168" i="85"/>
  <c r="AN169" i="85"/>
  <c r="AN170" i="85"/>
  <c r="AN171" i="85"/>
  <c r="AN172" i="85"/>
  <c r="AN173" i="85"/>
  <c r="AN174" i="85"/>
  <c r="AN175" i="85"/>
  <c r="AN176" i="85"/>
  <c r="AN177" i="85"/>
  <c r="AN178" i="85"/>
  <c r="AN179" i="85"/>
  <c r="AN180" i="85"/>
  <c r="AN181" i="85"/>
  <c r="AN182" i="85"/>
  <c r="AN183" i="85"/>
  <c r="AN184" i="85"/>
  <c r="AN185" i="85"/>
  <c r="AN186" i="85"/>
  <c r="AN187" i="85"/>
  <c r="AN188" i="85"/>
  <c r="AN189" i="85"/>
  <c r="AN190" i="85"/>
  <c r="AN191" i="85"/>
  <c r="AN192" i="85"/>
  <c r="AN193" i="85"/>
  <c r="AN194" i="85"/>
  <c r="AN195" i="85"/>
  <c r="AN196" i="85"/>
  <c r="AN197" i="85"/>
  <c r="AN198" i="85"/>
  <c r="AN199" i="85"/>
  <c r="AN200" i="85"/>
  <c r="AN201" i="85"/>
  <c r="AN202" i="85"/>
  <c r="AN203" i="85"/>
  <c r="AN204" i="85"/>
  <c r="AN205" i="85"/>
  <c r="AN206" i="85"/>
  <c r="AN207" i="85"/>
  <c r="AN208" i="85"/>
  <c r="AN209" i="85"/>
  <c r="AN210" i="85"/>
  <c r="AN211" i="85"/>
  <c r="AN212" i="85"/>
  <c r="AN213" i="85"/>
  <c r="AN214" i="85"/>
  <c r="AN215" i="85"/>
  <c r="AN216" i="85"/>
  <c r="AN217" i="85"/>
  <c r="AN218" i="85"/>
  <c r="AN348" i="85"/>
  <c r="AN349" i="85"/>
  <c r="AN350" i="85"/>
  <c r="AN351" i="85"/>
  <c r="AN352" i="85"/>
  <c r="AN353" i="85"/>
  <c r="AN354" i="85"/>
  <c r="AN355" i="85"/>
  <c r="AN356" i="85"/>
  <c r="AN357" i="85"/>
  <c r="AN358" i="85"/>
  <c r="AN359" i="85"/>
  <c r="AN360" i="85"/>
  <c r="AN361" i="85"/>
  <c r="AN362" i="85"/>
  <c r="AN363" i="85"/>
  <c r="AN364" i="85"/>
  <c r="AN365" i="85"/>
  <c r="AN366" i="85"/>
  <c r="AN367" i="85"/>
  <c r="AN368" i="85"/>
  <c r="AN369" i="85"/>
  <c r="AN370" i="85"/>
  <c r="AN371" i="85"/>
  <c r="AN372" i="85"/>
  <c r="AN373" i="85"/>
  <c r="AN374" i="85"/>
  <c r="AN375" i="85"/>
  <c r="AN376" i="85"/>
  <c r="AN377" i="85"/>
  <c r="AN378" i="85"/>
  <c r="AN379" i="85"/>
  <c r="AN380" i="85"/>
  <c r="AN381" i="85"/>
  <c r="AN382" i="85"/>
  <c r="AN383" i="85"/>
  <c r="AN384" i="85"/>
  <c r="AN385" i="85"/>
  <c r="AN386" i="85"/>
  <c r="AN387" i="85"/>
  <c r="AN388" i="85"/>
  <c r="AN389" i="85"/>
  <c r="AN390" i="85"/>
  <c r="AN391" i="85"/>
  <c r="AN392" i="85"/>
  <c r="AN393" i="85"/>
  <c r="AN394" i="85"/>
  <c r="AN395" i="85"/>
  <c r="AN396" i="85"/>
  <c r="AN397" i="85"/>
  <c r="AN398" i="85"/>
  <c r="AN399" i="85"/>
  <c r="AN400" i="85"/>
  <c r="AN401" i="85"/>
  <c r="AN402" i="85"/>
  <c r="AN403" i="85"/>
  <c r="AN404" i="85"/>
  <c r="AC695" i="85"/>
  <c r="AC694" i="85"/>
  <c r="AC693" i="85"/>
  <c r="AC692" i="85"/>
  <c r="AC691" i="85"/>
  <c r="AC658" i="85"/>
  <c r="AC659" i="85"/>
  <c r="AC660" i="85"/>
  <c r="AC661" i="85"/>
  <c r="AC662" i="85"/>
  <c r="AC663" i="85"/>
  <c r="AC664" i="85"/>
  <c r="AC665" i="85"/>
  <c r="AC666" i="85"/>
  <c r="AC667" i="85"/>
  <c r="AC668" i="85"/>
  <c r="AC669" i="85"/>
  <c r="AC670" i="85"/>
  <c r="AC671" i="85"/>
  <c r="AC672" i="85"/>
  <c r="AC673" i="85"/>
  <c r="AC674" i="85"/>
  <c r="AC675" i="85"/>
  <c r="AC676" i="85"/>
  <c r="AC677" i="85"/>
  <c r="AC678" i="85"/>
  <c r="AC679" i="85"/>
  <c r="AC680" i="85"/>
  <c r="AC681" i="85"/>
  <c r="AC682" i="85"/>
  <c r="AC683" i="85"/>
  <c r="AC684" i="85"/>
  <c r="AC685" i="85"/>
  <c r="AC686" i="85"/>
  <c r="AC687" i="85"/>
  <c r="AC688" i="85"/>
  <c r="AC689" i="85"/>
  <c r="AC690" i="85"/>
  <c r="AC696" i="85"/>
  <c r="AC697" i="85"/>
  <c r="AC698" i="85"/>
  <c r="AC699" i="85"/>
  <c r="AC700" i="85"/>
  <c r="AC701" i="85"/>
  <c r="AC702" i="85"/>
  <c r="AC703" i="85"/>
  <c r="AC704" i="85"/>
  <c r="AC705" i="85"/>
  <c r="AC706" i="85"/>
  <c r="AC707" i="85"/>
  <c r="AC708" i="85"/>
  <c r="AC709" i="85"/>
  <c r="AC710" i="85"/>
  <c r="AC711" i="85"/>
  <c r="AC712" i="85"/>
  <c r="AC713" i="85"/>
  <c r="AC714" i="85"/>
  <c r="AC268" i="85"/>
  <c r="AC224" i="85"/>
  <c r="AC225" i="85"/>
  <c r="AC226" i="85"/>
  <c r="AC227" i="85"/>
  <c r="AC228" i="85"/>
  <c r="AC229" i="85"/>
  <c r="AC230" i="85"/>
  <c r="AC231" i="85"/>
  <c r="AC232" i="85"/>
  <c r="AC233" i="85"/>
  <c r="AC234" i="85"/>
  <c r="AC235" i="85"/>
  <c r="AC236" i="85"/>
  <c r="AC237" i="85"/>
  <c r="AC238" i="85"/>
  <c r="AC239" i="85"/>
  <c r="AC240" i="85"/>
  <c r="AC241" i="85"/>
  <c r="AC242" i="85"/>
  <c r="AC243" i="85"/>
  <c r="AC244" i="85"/>
  <c r="AC245" i="85"/>
  <c r="AC246" i="85"/>
  <c r="AC247" i="85"/>
  <c r="AC248" i="85"/>
  <c r="AC249" i="85"/>
  <c r="AC250" i="85"/>
  <c r="AC251" i="85"/>
  <c r="AC252" i="85"/>
  <c r="AC253" i="85"/>
  <c r="AC254" i="85"/>
  <c r="AC255" i="85"/>
  <c r="AC256" i="85"/>
  <c r="AC257" i="85"/>
  <c r="AC258" i="85"/>
  <c r="AC259" i="85"/>
  <c r="AC260" i="85"/>
  <c r="AC261" i="85"/>
  <c r="AC262" i="85"/>
  <c r="AC263" i="85"/>
  <c r="AC264" i="85"/>
  <c r="AC265" i="85"/>
  <c r="AC266" i="85"/>
  <c r="AC267" i="85"/>
  <c r="AC269" i="85"/>
  <c r="AC270" i="85"/>
  <c r="AC271" i="85"/>
  <c r="AC272" i="85"/>
  <c r="AC273" i="85"/>
  <c r="AC274" i="85"/>
  <c r="AC275" i="85"/>
  <c r="AC276" i="85"/>
  <c r="AC277" i="85"/>
  <c r="AC278" i="85"/>
  <c r="AC279" i="85"/>
  <c r="AC280" i="85"/>
  <c r="AC439" i="85"/>
  <c r="AC437" i="85"/>
  <c r="AC436" i="85"/>
  <c r="AC435" i="85"/>
  <c r="AC410" i="85"/>
  <c r="AC411" i="85"/>
  <c r="AC412" i="85"/>
  <c r="AC413" i="85"/>
  <c r="AC414" i="85"/>
  <c r="AC415" i="85"/>
  <c r="AC416" i="85"/>
  <c r="AC417" i="85"/>
  <c r="AC418" i="85"/>
  <c r="AC419" i="85"/>
  <c r="AC420" i="85"/>
  <c r="AC421" i="85"/>
  <c r="AC422" i="85"/>
  <c r="AC423" i="85"/>
  <c r="AC424" i="85"/>
  <c r="AC425" i="85"/>
  <c r="AC426" i="85"/>
  <c r="AC427" i="85"/>
  <c r="AC428" i="85"/>
  <c r="AC429" i="85"/>
  <c r="AC430" i="85"/>
  <c r="AC431" i="85"/>
  <c r="AC432" i="85"/>
  <c r="AC433" i="85"/>
  <c r="AC434" i="85"/>
  <c r="AC438" i="85"/>
  <c r="AC440" i="85"/>
  <c r="AC441" i="85"/>
  <c r="AC442" i="85"/>
  <c r="AC443" i="85"/>
  <c r="AC444" i="85"/>
  <c r="AC445" i="85"/>
  <c r="AC446" i="85"/>
  <c r="AC447" i="85"/>
  <c r="AC448" i="85"/>
  <c r="AC449" i="85"/>
  <c r="AC450" i="85"/>
  <c r="AC451" i="85"/>
  <c r="AC452" i="85"/>
  <c r="AC453" i="85"/>
  <c r="AC454" i="85"/>
  <c r="AC455" i="85"/>
  <c r="AC456" i="85"/>
  <c r="AC457" i="85"/>
  <c r="AC458" i="85"/>
  <c r="AC459" i="85"/>
  <c r="AC460" i="85"/>
  <c r="AC461" i="85"/>
  <c r="AC462" i="85"/>
  <c r="AC463" i="85"/>
  <c r="AC464" i="85"/>
  <c r="AC465" i="85"/>
  <c r="AC466" i="85"/>
  <c r="AC348" i="85"/>
  <c r="AC349" i="85"/>
  <c r="AC350" i="85"/>
  <c r="AC351" i="85"/>
  <c r="AC352" i="85"/>
  <c r="AC353" i="85"/>
  <c r="AC354" i="85"/>
  <c r="AC355" i="85"/>
  <c r="AC356" i="85"/>
  <c r="AC357" i="85"/>
  <c r="AC358" i="85"/>
  <c r="AC359" i="85"/>
  <c r="AC360" i="85"/>
  <c r="AC361" i="85"/>
  <c r="AC362" i="85"/>
  <c r="AC363" i="85"/>
  <c r="AC364" i="85"/>
  <c r="AC365" i="85"/>
  <c r="AC366" i="85"/>
  <c r="AC367" i="85"/>
  <c r="AC368" i="85"/>
  <c r="AC369" i="85"/>
  <c r="AC370" i="85"/>
  <c r="AC371" i="85"/>
  <c r="AC372" i="85"/>
  <c r="AC373" i="85"/>
  <c r="AC374" i="85"/>
  <c r="AC375" i="85"/>
  <c r="AC376" i="85"/>
  <c r="AC377" i="85"/>
  <c r="AC378" i="85"/>
  <c r="AC379" i="85"/>
  <c r="AC380" i="85"/>
  <c r="AC381" i="85"/>
  <c r="AC382" i="85"/>
  <c r="AC383" i="85"/>
  <c r="AC384" i="85"/>
  <c r="AC385" i="85"/>
  <c r="AC386" i="85"/>
  <c r="AC387" i="85"/>
  <c r="AC388" i="85"/>
  <c r="AC389" i="85"/>
  <c r="AC390" i="85"/>
  <c r="AC391" i="85"/>
  <c r="AC392" i="85"/>
  <c r="AC393" i="85"/>
  <c r="AC394" i="85"/>
  <c r="AC395" i="85"/>
  <c r="AC396" i="85"/>
  <c r="AC397" i="85"/>
  <c r="AC398" i="85"/>
  <c r="AC399" i="85"/>
  <c r="AC400" i="85"/>
  <c r="AC401" i="85"/>
  <c r="AC402" i="85"/>
  <c r="AC403" i="85"/>
  <c r="AC404" i="85"/>
  <c r="AG666" i="85"/>
  <c r="AG665" i="85"/>
  <c r="AG664" i="85"/>
  <c r="AG663" i="85"/>
  <c r="AG662" i="85"/>
  <c r="AG658" i="85"/>
  <c r="AG659" i="85"/>
  <c r="AG660" i="85"/>
  <c r="AG661" i="85"/>
  <c r="AG667" i="85"/>
  <c r="AG668" i="85"/>
  <c r="AG669" i="85"/>
  <c r="AG670" i="85"/>
  <c r="AG671" i="85"/>
  <c r="AG672" i="85"/>
  <c r="AG673" i="85"/>
  <c r="AG674" i="85"/>
  <c r="AG675" i="85"/>
  <c r="AG676" i="85"/>
  <c r="AG677" i="85"/>
  <c r="AG678" i="85"/>
  <c r="AG679" i="85"/>
  <c r="AG680" i="85"/>
  <c r="AG681" i="85"/>
  <c r="AG682" i="85"/>
  <c r="AG683" i="85"/>
  <c r="AG684" i="85"/>
  <c r="AG685" i="85"/>
  <c r="AG686" i="85"/>
  <c r="AG687" i="85"/>
  <c r="AG688" i="85"/>
  <c r="AG689" i="85"/>
  <c r="AG690" i="85"/>
  <c r="AG691" i="85"/>
  <c r="AG692" i="85"/>
  <c r="AG693" i="85"/>
  <c r="AG694" i="85"/>
  <c r="AG695" i="85"/>
  <c r="AG696" i="85"/>
  <c r="AG697" i="85"/>
  <c r="AG698" i="85"/>
  <c r="AG699" i="85"/>
  <c r="AG700" i="85"/>
  <c r="AG701" i="85"/>
  <c r="AG702" i="85"/>
  <c r="AG703" i="85"/>
  <c r="AG704" i="85"/>
  <c r="AG705" i="85"/>
  <c r="AG706" i="85"/>
  <c r="AG707" i="85"/>
  <c r="AG708" i="85"/>
  <c r="AG709" i="85"/>
  <c r="AG710" i="85"/>
  <c r="AG711" i="85"/>
  <c r="AG712" i="85"/>
  <c r="AG713" i="85"/>
  <c r="AG714" i="85"/>
  <c r="AG233" i="85"/>
  <c r="AG224" i="85"/>
  <c r="AG225" i="85"/>
  <c r="AG226" i="85"/>
  <c r="AG227" i="85"/>
  <c r="AG228" i="85"/>
  <c r="AG229" i="85"/>
  <c r="AG230" i="85"/>
  <c r="AG231" i="85"/>
  <c r="AG232" i="85"/>
  <c r="AG234" i="85"/>
  <c r="AG235" i="85"/>
  <c r="AG236" i="85"/>
  <c r="AG237" i="85"/>
  <c r="AG238" i="85"/>
  <c r="AG239" i="85"/>
  <c r="AG240" i="85"/>
  <c r="AG241" i="85"/>
  <c r="AG242" i="85"/>
  <c r="AG243" i="85"/>
  <c r="AG244" i="85"/>
  <c r="AG245" i="85"/>
  <c r="AG246" i="85"/>
  <c r="AG247" i="85"/>
  <c r="AG248" i="85"/>
  <c r="AG249" i="85"/>
  <c r="AG250" i="85"/>
  <c r="AG251" i="85"/>
  <c r="AG252" i="85"/>
  <c r="AG253" i="85"/>
  <c r="AG254" i="85"/>
  <c r="AG255" i="85"/>
  <c r="AG256" i="85"/>
  <c r="AG257" i="85"/>
  <c r="AG258" i="85"/>
  <c r="AG259" i="85"/>
  <c r="AG260" i="85"/>
  <c r="AG261" i="85"/>
  <c r="AG262" i="85"/>
  <c r="AG263" i="85"/>
  <c r="AG264" i="85"/>
  <c r="AG265" i="85"/>
  <c r="AG266" i="85"/>
  <c r="AG267" i="85"/>
  <c r="AG268" i="85"/>
  <c r="AG269" i="85"/>
  <c r="AG270" i="85"/>
  <c r="AG271" i="85"/>
  <c r="AG272" i="85"/>
  <c r="AG273" i="85"/>
  <c r="AG274" i="85"/>
  <c r="AG275" i="85"/>
  <c r="AG276" i="85"/>
  <c r="AG277" i="85"/>
  <c r="AG278" i="85"/>
  <c r="AG279" i="85"/>
  <c r="AG280" i="85"/>
  <c r="AG463" i="85"/>
  <c r="AG464" i="85"/>
  <c r="AG465" i="85"/>
  <c r="AG466" i="85"/>
  <c r="AG410" i="85"/>
  <c r="AG411" i="85"/>
  <c r="AG412" i="85"/>
  <c r="AG413" i="85"/>
  <c r="AG414" i="85"/>
  <c r="AG415" i="85"/>
  <c r="AG416" i="85"/>
  <c r="AG417" i="85"/>
  <c r="AG418" i="85"/>
  <c r="AG419" i="85"/>
  <c r="AG420" i="85"/>
  <c r="AG421" i="85"/>
  <c r="AG422" i="85"/>
  <c r="AG423" i="85"/>
  <c r="AG424" i="85"/>
  <c r="AG425" i="85"/>
  <c r="AG426" i="85"/>
  <c r="AG427" i="85"/>
  <c r="AG428" i="85"/>
  <c r="AG429" i="85"/>
  <c r="AG430" i="85"/>
  <c r="AG431" i="85"/>
  <c r="AG432" i="85"/>
  <c r="AG433" i="85"/>
  <c r="AG434" i="85"/>
  <c r="AG435" i="85"/>
  <c r="AG436" i="85"/>
  <c r="AG437" i="85"/>
  <c r="AG438" i="85"/>
  <c r="AG439" i="85"/>
  <c r="AG440" i="85"/>
  <c r="AG441" i="85"/>
  <c r="AG442" i="85"/>
  <c r="AG443" i="85"/>
  <c r="AG444" i="85"/>
  <c r="AG445" i="85"/>
  <c r="AG446" i="85"/>
  <c r="AG447" i="85"/>
  <c r="AG448" i="85"/>
  <c r="AG449" i="85"/>
  <c r="AG450" i="85"/>
  <c r="AG451" i="85"/>
  <c r="AG452" i="85"/>
  <c r="AG453" i="85"/>
  <c r="AG454" i="85"/>
  <c r="AG455" i="85"/>
  <c r="AG456" i="85"/>
  <c r="AG457" i="85"/>
  <c r="AG458" i="85"/>
  <c r="AG459" i="85"/>
  <c r="AG460" i="85"/>
  <c r="AG461" i="85"/>
  <c r="AG462" i="85"/>
  <c r="AL687" i="85"/>
  <c r="AL685" i="85"/>
  <c r="AL684" i="85"/>
  <c r="AL658" i="85"/>
  <c r="AL659" i="85"/>
  <c r="AL660" i="85"/>
  <c r="AL661" i="85"/>
  <c r="AL662" i="85"/>
  <c r="AL663" i="85"/>
  <c r="AL664" i="85"/>
  <c r="AL665" i="85"/>
  <c r="AL666" i="85"/>
  <c r="AL667" i="85"/>
  <c r="AL668" i="85"/>
  <c r="AL669" i="85"/>
  <c r="AL670" i="85"/>
  <c r="AL671" i="85"/>
  <c r="AL672" i="85"/>
  <c r="AL673" i="85"/>
  <c r="AL674" i="85"/>
  <c r="AL675" i="85"/>
  <c r="AL676" i="85"/>
  <c r="AL677" i="85"/>
  <c r="AL678" i="85"/>
  <c r="AL679" i="85"/>
  <c r="AL680" i="85"/>
  <c r="AL681" i="85"/>
  <c r="AL682" i="85"/>
  <c r="AL683" i="85"/>
  <c r="AL686" i="85"/>
  <c r="AL688" i="85"/>
  <c r="AL689" i="85"/>
  <c r="AL690" i="85"/>
  <c r="AL691" i="85"/>
  <c r="AL692" i="85"/>
  <c r="AL693" i="85"/>
  <c r="AL694" i="85"/>
  <c r="AL695" i="85"/>
  <c r="AL696" i="85"/>
  <c r="AL697" i="85"/>
  <c r="AL698" i="85"/>
  <c r="AL699" i="85"/>
  <c r="AL700" i="85"/>
  <c r="AL701" i="85"/>
  <c r="AL702" i="85"/>
  <c r="AL703" i="85"/>
  <c r="AL704" i="85"/>
  <c r="AL705" i="85"/>
  <c r="AL706" i="85"/>
  <c r="AL707" i="85"/>
  <c r="AL708" i="85"/>
  <c r="AL709" i="85"/>
  <c r="AL710" i="85"/>
  <c r="AL711" i="85"/>
  <c r="AL712" i="85"/>
  <c r="AL713" i="85"/>
  <c r="AL714" i="85"/>
  <c r="AL254" i="85"/>
  <c r="AL248" i="85"/>
  <c r="AL224" i="85"/>
  <c r="AL225" i="85"/>
  <c r="AL226" i="85"/>
  <c r="AL227" i="85"/>
  <c r="AL228" i="85"/>
  <c r="AL229" i="85"/>
  <c r="AL230" i="85"/>
  <c r="AL231" i="85"/>
  <c r="AL232" i="85"/>
  <c r="AL233" i="85"/>
  <c r="AL234" i="85"/>
  <c r="AL235" i="85"/>
  <c r="AL236" i="85"/>
  <c r="AL237" i="85"/>
  <c r="AL238" i="85"/>
  <c r="AL239" i="85"/>
  <c r="AL240" i="85"/>
  <c r="AL241" i="85"/>
  <c r="AL242" i="85"/>
  <c r="AL243" i="85"/>
  <c r="AL244" i="85"/>
  <c r="AL245" i="85"/>
  <c r="AL246" i="85"/>
  <c r="AL247" i="85"/>
  <c r="AL249" i="85"/>
  <c r="AL250" i="85"/>
  <c r="AL251" i="85"/>
  <c r="AL252" i="85"/>
  <c r="AL253" i="85"/>
  <c r="AL255" i="85"/>
  <c r="AL256" i="85"/>
  <c r="AL257" i="85"/>
  <c r="AL258" i="85"/>
  <c r="AL259" i="85"/>
  <c r="AL260" i="85"/>
  <c r="AL261" i="85"/>
  <c r="AL262" i="85"/>
  <c r="AL263" i="85"/>
  <c r="AL264" i="85"/>
  <c r="AL265" i="85"/>
  <c r="AL266" i="85"/>
  <c r="AL267" i="85"/>
  <c r="AL268" i="85"/>
  <c r="AL269" i="85"/>
  <c r="AL270" i="85"/>
  <c r="AL271" i="85"/>
  <c r="AL272" i="85"/>
  <c r="AL273" i="85"/>
  <c r="AL274" i="85"/>
  <c r="AL275" i="85"/>
  <c r="AL276" i="85"/>
  <c r="AL277" i="85"/>
  <c r="AL278" i="85"/>
  <c r="AL279" i="85"/>
  <c r="AL280" i="85"/>
  <c r="AL439" i="85"/>
  <c r="AL435" i="85"/>
  <c r="AL436" i="85"/>
  <c r="AL437" i="85"/>
  <c r="AL410" i="85"/>
  <c r="AL411" i="85"/>
  <c r="AL412" i="85"/>
  <c r="AL413" i="85"/>
  <c r="AL414" i="85"/>
  <c r="AL415" i="85"/>
  <c r="AL416" i="85"/>
  <c r="AL417" i="85"/>
  <c r="AL418" i="85"/>
  <c r="AL419" i="85"/>
  <c r="AL420" i="85"/>
  <c r="AL421" i="85"/>
  <c r="AL422" i="85"/>
  <c r="AL423" i="85"/>
  <c r="AL424" i="85"/>
  <c r="AL425" i="85"/>
  <c r="AL426" i="85"/>
  <c r="AL427" i="85"/>
  <c r="AL428" i="85"/>
  <c r="AL429" i="85"/>
  <c r="AL430" i="85"/>
  <c r="AL431" i="85"/>
  <c r="AL432" i="85"/>
  <c r="AL433" i="85"/>
  <c r="AL434" i="85"/>
  <c r="AL438" i="85"/>
  <c r="AL440" i="85"/>
  <c r="AL441" i="85"/>
  <c r="AL442" i="85"/>
  <c r="AL443" i="85"/>
  <c r="AL444" i="85"/>
  <c r="AL445" i="85"/>
  <c r="AL446" i="85"/>
  <c r="AL447" i="85"/>
  <c r="AL448" i="85"/>
  <c r="AL449" i="85"/>
  <c r="AL450" i="85"/>
  <c r="AL451" i="85"/>
  <c r="AL452" i="85"/>
  <c r="AL453" i="85"/>
  <c r="AL454" i="85"/>
  <c r="AL455" i="85"/>
  <c r="AL456" i="85"/>
  <c r="AL457" i="85"/>
  <c r="AL458" i="85"/>
  <c r="AL459" i="85"/>
  <c r="AL460" i="85"/>
  <c r="AL461" i="85"/>
  <c r="AL462" i="85"/>
  <c r="AL463" i="85"/>
  <c r="AL464" i="85"/>
  <c r="AL465" i="85"/>
  <c r="AL466" i="85"/>
  <c r="AL348" i="85"/>
  <c r="AL349" i="85"/>
  <c r="AL350" i="85"/>
  <c r="AL351" i="85"/>
  <c r="AL352" i="85"/>
  <c r="AL353" i="85"/>
  <c r="AL354" i="85"/>
  <c r="AL355" i="85"/>
  <c r="AL356" i="85"/>
  <c r="AL357" i="85"/>
  <c r="AL358" i="85"/>
  <c r="AL359" i="85"/>
  <c r="AL360" i="85"/>
  <c r="AL361" i="85"/>
  <c r="AL362" i="85"/>
  <c r="AL363" i="85"/>
  <c r="AL364" i="85"/>
  <c r="AL365" i="85"/>
  <c r="AL366" i="85"/>
  <c r="AL367" i="85"/>
  <c r="AL368" i="85"/>
  <c r="AL369" i="85"/>
  <c r="AL370" i="85"/>
  <c r="AL371" i="85"/>
  <c r="AL372" i="85"/>
  <c r="AL373" i="85"/>
  <c r="AL374" i="85"/>
  <c r="AL375" i="85"/>
  <c r="AL376" i="85"/>
  <c r="AL377" i="85"/>
  <c r="AL378" i="85"/>
  <c r="AL379" i="85"/>
  <c r="AL380" i="85"/>
  <c r="AL381" i="85"/>
  <c r="AL382" i="85"/>
  <c r="AL383" i="85"/>
  <c r="AL384" i="85"/>
  <c r="AL385" i="85"/>
  <c r="AL386" i="85"/>
  <c r="AL387" i="85"/>
  <c r="AL388" i="85"/>
  <c r="AL389" i="85"/>
  <c r="AL390" i="85"/>
  <c r="AL391" i="85"/>
  <c r="AL392" i="85"/>
  <c r="AL393" i="85"/>
  <c r="AL394" i="85"/>
  <c r="AL395" i="85"/>
  <c r="AL396" i="85"/>
  <c r="AL397" i="85"/>
  <c r="AL398" i="85"/>
  <c r="AL399" i="85"/>
  <c r="AL400" i="85"/>
  <c r="AL401" i="85"/>
  <c r="AL402" i="85"/>
  <c r="AL403" i="85"/>
  <c r="AL404" i="85"/>
  <c r="AH422" i="85"/>
  <c r="AH414" i="85"/>
  <c r="AH411" i="85"/>
  <c r="AH410" i="85"/>
  <c r="AH412" i="85"/>
  <c r="AH413" i="85"/>
  <c r="AH415" i="85"/>
  <c r="AH416" i="85"/>
  <c r="AH417" i="85"/>
  <c r="AH418" i="85"/>
  <c r="AH419" i="85"/>
  <c r="AH420" i="85"/>
  <c r="AH421" i="85"/>
  <c r="AH423" i="85"/>
  <c r="AH424" i="85"/>
  <c r="AH425" i="85"/>
  <c r="AH426" i="85"/>
  <c r="AH427" i="85"/>
  <c r="AH428" i="85"/>
  <c r="AH429" i="85"/>
  <c r="AH430" i="85"/>
  <c r="AH431" i="85"/>
  <c r="AH432" i="85"/>
  <c r="AH433" i="85"/>
  <c r="AH434" i="85"/>
  <c r="AH435" i="85"/>
  <c r="AH436" i="85"/>
  <c r="AH437" i="85"/>
  <c r="AH438" i="85"/>
  <c r="AH439" i="85"/>
  <c r="AH440" i="85"/>
  <c r="AH441" i="85"/>
  <c r="AH442" i="85"/>
  <c r="AH443" i="85"/>
  <c r="AH444" i="85"/>
  <c r="AH445" i="85"/>
  <c r="AH446" i="85"/>
  <c r="AH447" i="85"/>
  <c r="AH448" i="85"/>
  <c r="AH449" i="85"/>
  <c r="AH450" i="85"/>
  <c r="AH451" i="85"/>
  <c r="AH452" i="85"/>
  <c r="AH453" i="85"/>
  <c r="AH454" i="85"/>
  <c r="AH455" i="85"/>
  <c r="AH456" i="85"/>
  <c r="AH457" i="85"/>
  <c r="AH458" i="85"/>
  <c r="AH459" i="85"/>
  <c r="AH460" i="85"/>
  <c r="AH461" i="85"/>
  <c r="AH462" i="85"/>
  <c r="AH463" i="85"/>
  <c r="AH464" i="85"/>
  <c r="AH465" i="85"/>
  <c r="AH466" i="85"/>
  <c r="Y674" i="85"/>
  <c r="Y670" i="85"/>
  <c r="Y667" i="85"/>
  <c r="Y658" i="85"/>
  <c r="Y659" i="85"/>
  <c r="Y660" i="85"/>
  <c r="Y661" i="85"/>
  <c r="Y662" i="85"/>
  <c r="Y663" i="85"/>
  <c r="Y664" i="85"/>
  <c r="Y665" i="85"/>
  <c r="Y666" i="85"/>
  <c r="Y668" i="85"/>
  <c r="Y669" i="85"/>
  <c r="Y671" i="85"/>
  <c r="Y672" i="85"/>
  <c r="Y673" i="85"/>
  <c r="Y675" i="85"/>
  <c r="Y676" i="85"/>
  <c r="Y677" i="85"/>
  <c r="Y678" i="85"/>
  <c r="Y679" i="85"/>
  <c r="Y680" i="85"/>
  <c r="Y681" i="85"/>
  <c r="Y682" i="85"/>
  <c r="Y683" i="85"/>
  <c r="Y684" i="85"/>
  <c r="Y685" i="85"/>
  <c r="Y686" i="85"/>
  <c r="Y687" i="85"/>
  <c r="Y688" i="85"/>
  <c r="Y689" i="85"/>
  <c r="Y690" i="85"/>
  <c r="Y691" i="85"/>
  <c r="Y692" i="85"/>
  <c r="Y693" i="85"/>
  <c r="Y694" i="85"/>
  <c r="Y695" i="85"/>
  <c r="Y696" i="85"/>
  <c r="Y697" i="85"/>
  <c r="Y698" i="85"/>
  <c r="Y699" i="85"/>
  <c r="Y700" i="85"/>
  <c r="Y701" i="85"/>
  <c r="Y702" i="85"/>
  <c r="Y703" i="85"/>
  <c r="Y704" i="85"/>
  <c r="Y705" i="85"/>
  <c r="Y706" i="85"/>
  <c r="Y707" i="85"/>
  <c r="Y708" i="85"/>
  <c r="Y709" i="85"/>
  <c r="Y710" i="85"/>
  <c r="Y711" i="85"/>
  <c r="Y712" i="85"/>
  <c r="Y713" i="85"/>
  <c r="Y714" i="85"/>
  <c r="Y241" i="85"/>
  <c r="Y224" i="85"/>
  <c r="Y225" i="85"/>
  <c r="Y226" i="85"/>
  <c r="Y227" i="85"/>
  <c r="Y228" i="85"/>
  <c r="Y229" i="85"/>
  <c r="Y230" i="85"/>
  <c r="Y231" i="85"/>
  <c r="Y232" i="85"/>
  <c r="Y233" i="85"/>
  <c r="Y234" i="85"/>
  <c r="Y235" i="85"/>
  <c r="Y236" i="85"/>
  <c r="Y237" i="85"/>
  <c r="Y238" i="85"/>
  <c r="Y239" i="85"/>
  <c r="Y240" i="85"/>
  <c r="Y242" i="85"/>
  <c r="Y243" i="85"/>
  <c r="Y244" i="85"/>
  <c r="Y245" i="85"/>
  <c r="Y246" i="85"/>
  <c r="Y247" i="85"/>
  <c r="Y248" i="85"/>
  <c r="Y249" i="85"/>
  <c r="Y250" i="85"/>
  <c r="Y251" i="85"/>
  <c r="Y252" i="85"/>
  <c r="Y253" i="85"/>
  <c r="Y254" i="85"/>
  <c r="Y255" i="85"/>
  <c r="Y256" i="85"/>
  <c r="Y257" i="85"/>
  <c r="Y258" i="85"/>
  <c r="Y259" i="85"/>
  <c r="Y260" i="85"/>
  <c r="Y261" i="85"/>
  <c r="Y262" i="85"/>
  <c r="Y263" i="85"/>
  <c r="Y264" i="85"/>
  <c r="Y265" i="85"/>
  <c r="Y266" i="85"/>
  <c r="Y267" i="85"/>
  <c r="Y268" i="85"/>
  <c r="Y269" i="85"/>
  <c r="Y270" i="85"/>
  <c r="Y271" i="85"/>
  <c r="Y272" i="85"/>
  <c r="Y273" i="85"/>
  <c r="Y274" i="85"/>
  <c r="Y275" i="85"/>
  <c r="Y276" i="85"/>
  <c r="Y277" i="85"/>
  <c r="Y278" i="85"/>
  <c r="Y279" i="85"/>
  <c r="Y280" i="85"/>
  <c r="Y419" i="85"/>
  <c r="Y410" i="85"/>
  <c r="Y411" i="85"/>
  <c r="Y412" i="85"/>
  <c r="Y413" i="85"/>
  <c r="Y414" i="85"/>
  <c r="Y415" i="85"/>
  <c r="Y416" i="85"/>
  <c r="Y417" i="85"/>
  <c r="Y418" i="85"/>
  <c r="Y420" i="85"/>
  <c r="Y421" i="85"/>
  <c r="Y422" i="85"/>
  <c r="Y423" i="85"/>
  <c r="Y424" i="85"/>
  <c r="Y425" i="85"/>
  <c r="Y426" i="85"/>
  <c r="Y427" i="85"/>
  <c r="Y428" i="85"/>
  <c r="Y429" i="85"/>
  <c r="Y430" i="85"/>
  <c r="Y431" i="85"/>
  <c r="Y432" i="85"/>
  <c r="Y433" i="85"/>
  <c r="Y434" i="85"/>
  <c r="Y435" i="85"/>
  <c r="Y436" i="85"/>
  <c r="Y437" i="85"/>
  <c r="Y438" i="85"/>
  <c r="Y439" i="85"/>
  <c r="Y440" i="85"/>
  <c r="Y441" i="85"/>
  <c r="Y442" i="85"/>
  <c r="Y443" i="85"/>
  <c r="Y444" i="85"/>
  <c r="Y445" i="85"/>
  <c r="Y446" i="85"/>
  <c r="Y447" i="85"/>
  <c r="Y448" i="85"/>
  <c r="Y449" i="85"/>
  <c r="Y450" i="85"/>
  <c r="Y451" i="85"/>
  <c r="Y452" i="85"/>
  <c r="Y453" i="85"/>
  <c r="Y454" i="85"/>
  <c r="Y455" i="85"/>
  <c r="Y456" i="85"/>
  <c r="Y457" i="85"/>
  <c r="Y458" i="85"/>
  <c r="Y459" i="85"/>
  <c r="Y460" i="85"/>
  <c r="Y461" i="85"/>
  <c r="Y462" i="85"/>
  <c r="Y463" i="85"/>
  <c r="Y464" i="85"/>
  <c r="Y465" i="85"/>
  <c r="Y466" i="85"/>
  <c r="X664" i="85"/>
  <c r="X662" i="85"/>
  <c r="X661" i="85"/>
  <c r="X659" i="85"/>
  <c r="X714" i="85"/>
  <c r="X658" i="85"/>
  <c r="X660" i="85"/>
  <c r="X663" i="85"/>
  <c r="X665" i="85"/>
  <c r="X666" i="85"/>
  <c r="X667" i="85"/>
  <c r="X668" i="85"/>
  <c r="X669" i="85"/>
  <c r="X670" i="85"/>
  <c r="X671" i="85"/>
  <c r="X672" i="85"/>
  <c r="X673" i="85"/>
  <c r="X674" i="85"/>
  <c r="X675" i="85"/>
  <c r="X676" i="85"/>
  <c r="X677" i="85"/>
  <c r="X678" i="85"/>
  <c r="X679" i="85"/>
  <c r="X680" i="85"/>
  <c r="X681" i="85"/>
  <c r="X682" i="85"/>
  <c r="X683" i="85"/>
  <c r="X684" i="85"/>
  <c r="X685" i="85"/>
  <c r="X686" i="85"/>
  <c r="X687" i="85"/>
  <c r="X688" i="85"/>
  <c r="X689" i="85"/>
  <c r="X690" i="85"/>
  <c r="X691" i="85"/>
  <c r="X692" i="85"/>
  <c r="X693" i="85"/>
  <c r="X694" i="85"/>
  <c r="X695" i="85"/>
  <c r="X696" i="85"/>
  <c r="X697" i="85"/>
  <c r="X698" i="85"/>
  <c r="X699" i="85"/>
  <c r="X700" i="85"/>
  <c r="X701" i="85"/>
  <c r="X702" i="85"/>
  <c r="X703" i="85"/>
  <c r="X704" i="85"/>
  <c r="X705" i="85"/>
  <c r="X706" i="85"/>
  <c r="X707" i="85"/>
  <c r="X708" i="85"/>
  <c r="X709" i="85"/>
  <c r="X710" i="85"/>
  <c r="X711" i="85"/>
  <c r="X712" i="85"/>
  <c r="X713" i="85"/>
  <c r="X259" i="85"/>
  <c r="X258" i="85"/>
  <c r="X241" i="85"/>
  <c r="X224" i="85"/>
  <c r="X225" i="85"/>
  <c r="X226" i="85"/>
  <c r="X227" i="85"/>
  <c r="X228" i="85"/>
  <c r="X229" i="85"/>
  <c r="X230" i="85"/>
  <c r="X231" i="85"/>
  <c r="X232" i="85"/>
  <c r="X233" i="85"/>
  <c r="X234" i="85"/>
  <c r="X235" i="85"/>
  <c r="X236" i="85"/>
  <c r="X237" i="85"/>
  <c r="X238" i="85"/>
  <c r="X239" i="85"/>
  <c r="X240" i="85"/>
  <c r="X242" i="85"/>
  <c r="X243" i="85"/>
  <c r="X244" i="85"/>
  <c r="X245" i="85"/>
  <c r="X246" i="85"/>
  <c r="X247" i="85"/>
  <c r="X248" i="85"/>
  <c r="X249" i="85"/>
  <c r="X250" i="85"/>
  <c r="X251" i="85"/>
  <c r="X252" i="85"/>
  <c r="X253" i="85"/>
  <c r="X254" i="85"/>
  <c r="X255" i="85"/>
  <c r="X256" i="85"/>
  <c r="X257" i="85"/>
  <c r="X260" i="85"/>
  <c r="X261" i="85"/>
  <c r="X262" i="85"/>
  <c r="X263" i="85"/>
  <c r="X264" i="85"/>
  <c r="X265" i="85"/>
  <c r="X266" i="85"/>
  <c r="X267" i="85"/>
  <c r="X268" i="85"/>
  <c r="X269" i="85"/>
  <c r="X270" i="85"/>
  <c r="X271" i="85"/>
  <c r="X272" i="85"/>
  <c r="X273" i="85"/>
  <c r="X274" i="85"/>
  <c r="X275" i="85"/>
  <c r="X276" i="85"/>
  <c r="X277" i="85"/>
  <c r="X278" i="85"/>
  <c r="X279" i="85"/>
  <c r="X280" i="85"/>
  <c r="AO268" i="85"/>
  <c r="AO267" i="85"/>
  <c r="AO266" i="85"/>
  <c r="AO263" i="85"/>
  <c r="AO262" i="85"/>
  <c r="AO257" i="85"/>
  <c r="AO224" i="85"/>
  <c r="AO225" i="85"/>
  <c r="AO226" i="85"/>
  <c r="AO227" i="85"/>
  <c r="AO228" i="85"/>
  <c r="AO229" i="85"/>
  <c r="AO230" i="85"/>
  <c r="AO231" i="85"/>
  <c r="AO232" i="85"/>
  <c r="AO233" i="85"/>
  <c r="AO234" i="85"/>
  <c r="AO235" i="85"/>
  <c r="AO236" i="85"/>
  <c r="AO237" i="85"/>
  <c r="AO238" i="85"/>
  <c r="AO239" i="85"/>
  <c r="AO240" i="85"/>
  <c r="AO241" i="85"/>
  <c r="AO242" i="85"/>
  <c r="AO243" i="85"/>
  <c r="AO244" i="85"/>
  <c r="AO245" i="85"/>
  <c r="AO246" i="85"/>
  <c r="AO247" i="85"/>
  <c r="AO248" i="85"/>
  <c r="AO249" i="85"/>
  <c r="AO250" i="85"/>
  <c r="AO251" i="85"/>
  <c r="AO252" i="85"/>
  <c r="AO253" i="85"/>
  <c r="AO254" i="85"/>
  <c r="AO255" i="85"/>
  <c r="AO256" i="85"/>
  <c r="AO258" i="85"/>
  <c r="AO259" i="85"/>
  <c r="AO260" i="85"/>
  <c r="AO261" i="85"/>
  <c r="AO264" i="85"/>
  <c r="AO265" i="85"/>
  <c r="AO269" i="85"/>
  <c r="AO270" i="85"/>
  <c r="AO271" i="85"/>
  <c r="AO272" i="85"/>
  <c r="AO273" i="85"/>
  <c r="AO274" i="85"/>
  <c r="AO275" i="85"/>
  <c r="AO276" i="85"/>
  <c r="AO277" i="85"/>
  <c r="AO278" i="85"/>
  <c r="AO279" i="85"/>
  <c r="AO280" i="85"/>
  <c r="AO442" i="85"/>
  <c r="AO441" i="85"/>
  <c r="AO440" i="85"/>
  <c r="AO410" i="85"/>
  <c r="AO411" i="85"/>
  <c r="AO412" i="85"/>
  <c r="AO413" i="85"/>
  <c r="AO414" i="85"/>
  <c r="AO415" i="85"/>
  <c r="AO416" i="85"/>
  <c r="AO417" i="85"/>
  <c r="AO418" i="85"/>
  <c r="AO419" i="85"/>
  <c r="AO420" i="85"/>
  <c r="AO421" i="85"/>
  <c r="AO422" i="85"/>
  <c r="AO423" i="85"/>
  <c r="AO424" i="85"/>
  <c r="AO425" i="85"/>
  <c r="AO426" i="85"/>
  <c r="AO427" i="85"/>
  <c r="AO428" i="85"/>
  <c r="AO429" i="85"/>
  <c r="AO430" i="85"/>
  <c r="AO431" i="85"/>
  <c r="AO432" i="85"/>
  <c r="AO433" i="85"/>
  <c r="AO434" i="85"/>
  <c r="AO435" i="85"/>
  <c r="AO436" i="85"/>
  <c r="AO437" i="85"/>
  <c r="AO438" i="85"/>
  <c r="AO439" i="85"/>
  <c r="AO443" i="85"/>
  <c r="AO444" i="85"/>
  <c r="AO445" i="85"/>
  <c r="AO446" i="85"/>
  <c r="AO447" i="85"/>
  <c r="AO448" i="85"/>
  <c r="AO449" i="85"/>
  <c r="AO450" i="85"/>
  <c r="AO451" i="85"/>
  <c r="AO452" i="85"/>
  <c r="AO453" i="85"/>
  <c r="AO454" i="85"/>
  <c r="AO455" i="85"/>
  <c r="AO456" i="85"/>
  <c r="AO457" i="85"/>
  <c r="AO458" i="85"/>
  <c r="AO459" i="85"/>
  <c r="AO460" i="85"/>
  <c r="AO461" i="85"/>
  <c r="AO462" i="85"/>
  <c r="AO463" i="85"/>
  <c r="AO464" i="85"/>
  <c r="AO465" i="85"/>
  <c r="AO466" i="85"/>
  <c r="AB690" i="85"/>
  <c r="AB688" i="85"/>
  <c r="AB687" i="85"/>
  <c r="AB658" i="85"/>
  <c r="AB659" i="85"/>
  <c r="AB660" i="85"/>
  <c r="AB661" i="85"/>
  <c r="AB662" i="85"/>
  <c r="AB663" i="85"/>
  <c r="AB664" i="85"/>
  <c r="AB665" i="85"/>
  <c r="AB666" i="85"/>
  <c r="AB667" i="85"/>
  <c r="AB668" i="85"/>
  <c r="AB669" i="85"/>
  <c r="AB670" i="85"/>
  <c r="AB671" i="85"/>
  <c r="AB672" i="85"/>
  <c r="AB673" i="85"/>
  <c r="AB674" i="85"/>
  <c r="AB675" i="85"/>
  <c r="AB676" i="85"/>
  <c r="AB677" i="85"/>
  <c r="AB678" i="85"/>
  <c r="AB679" i="85"/>
  <c r="AB680" i="85"/>
  <c r="AB681" i="85"/>
  <c r="AB682" i="85"/>
  <c r="AB683" i="85"/>
  <c r="AB684" i="85"/>
  <c r="AB685" i="85"/>
  <c r="AB686" i="85"/>
  <c r="AB689" i="85"/>
  <c r="AB691" i="85"/>
  <c r="AB692" i="85"/>
  <c r="AB693" i="85"/>
  <c r="AB694" i="85"/>
  <c r="AB695" i="85"/>
  <c r="AB696" i="85"/>
  <c r="AB697" i="85"/>
  <c r="AB698" i="85"/>
  <c r="AB699" i="85"/>
  <c r="AB700" i="85"/>
  <c r="AB701" i="85"/>
  <c r="AB702" i="85"/>
  <c r="AB703" i="85"/>
  <c r="AB704" i="85"/>
  <c r="AB705" i="85"/>
  <c r="AB706" i="85"/>
  <c r="AB707" i="85"/>
  <c r="AB708" i="85"/>
  <c r="AB709" i="85"/>
  <c r="AB710" i="85"/>
  <c r="AB711" i="85"/>
  <c r="AB712" i="85"/>
  <c r="AB713" i="85"/>
  <c r="AB714" i="85"/>
  <c r="AB257" i="85"/>
  <c r="AB254" i="85"/>
  <c r="AB251" i="85"/>
  <c r="AB241" i="85"/>
  <c r="AB224" i="85"/>
  <c r="AB225" i="85"/>
  <c r="AB226" i="85"/>
  <c r="AB227" i="85"/>
  <c r="AB228" i="85"/>
  <c r="AB229" i="85"/>
  <c r="AB230" i="85"/>
  <c r="AB231" i="85"/>
  <c r="AB232" i="85"/>
  <c r="AB233" i="85"/>
  <c r="AB234" i="85"/>
  <c r="AB235" i="85"/>
  <c r="AB236" i="85"/>
  <c r="AB237" i="85"/>
  <c r="AB238" i="85"/>
  <c r="AB239" i="85"/>
  <c r="AB240" i="85"/>
  <c r="AB242" i="85"/>
  <c r="AB243" i="85"/>
  <c r="AB244" i="85"/>
  <c r="AB245" i="85"/>
  <c r="AB246" i="85"/>
  <c r="AB247" i="85"/>
  <c r="AB248" i="85"/>
  <c r="AB249" i="85"/>
  <c r="AB250" i="85"/>
  <c r="AB252" i="85"/>
  <c r="AB253" i="85"/>
  <c r="AB255" i="85"/>
  <c r="AB256" i="85"/>
  <c r="AB258" i="85"/>
  <c r="AB259" i="85"/>
  <c r="AB260" i="85"/>
  <c r="AB261" i="85"/>
  <c r="AB262" i="85"/>
  <c r="AB263" i="85"/>
  <c r="AB264" i="85"/>
  <c r="AB265" i="85"/>
  <c r="AB266" i="85"/>
  <c r="AB267" i="85"/>
  <c r="AB268" i="85"/>
  <c r="AB269" i="85"/>
  <c r="AB270" i="85"/>
  <c r="AB271" i="85"/>
  <c r="AB272" i="85"/>
  <c r="AB273" i="85"/>
  <c r="AB274" i="85"/>
  <c r="AB275" i="85"/>
  <c r="AB276" i="85"/>
  <c r="AB277" i="85"/>
  <c r="AB278" i="85"/>
  <c r="AB279" i="85"/>
  <c r="AB280" i="85"/>
  <c r="AB431" i="85"/>
  <c r="AB432" i="85"/>
  <c r="AB433" i="85"/>
  <c r="AB434" i="85"/>
  <c r="AB410" i="85"/>
  <c r="AB411" i="85"/>
  <c r="AB412" i="85"/>
  <c r="AB413" i="85"/>
  <c r="AB414" i="85"/>
  <c r="AB415" i="85"/>
  <c r="AB416" i="85"/>
  <c r="AB417" i="85"/>
  <c r="AB418" i="85"/>
  <c r="AB419" i="85"/>
  <c r="AB420" i="85"/>
  <c r="AB421" i="85"/>
  <c r="AB422" i="85"/>
  <c r="AB423" i="85"/>
  <c r="AB424" i="85"/>
  <c r="AB425" i="85"/>
  <c r="AB426" i="85"/>
  <c r="AB427" i="85"/>
  <c r="AB428" i="85"/>
  <c r="AB429" i="85"/>
  <c r="AB430" i="85"/>
  <c r="AB435" i="85"/>
  <c r="AB436" i="85"/>
  <c r="AB437" i="85"/>
  <c r="AB438" i="85"/>
  <c r="AB439" i="85"/>
  <c r="AB440" i="85"/>
  <c r="AB441" i="85"/>
  <c r="AB442" i="85"/>
  <c r="AB443" i="85"/>
  <c r="AB444" i="85"/>
  <c r="AB445" i="85"/>
  <c r="AB446" i="85"/>
  <c r="AB447" i="85"/>
  <c r="AB448" i="85"/>
  <c r="AB449" i="85"/>
  <c r="AB450" i="85"/>
  <c r="AB451" i="85"/>
  <c r="AB452" i="85"/>
  <c r="AB453" i="85"/>
  <c r="AB454" i="85"/>
  <c r="AB455" i="85"/>
  <c r="AB456" i="85"/>
  <c r="AB457" i="85"/>
  <c r="AB458" i="85"/>
  <c r="AB459" i="85"/>
  <c r="AB460" i="85"/>
  <c r="AB461" i="85"/>
  <c r="AB462" i="85"/>
  <c r="AB463" i="85"/>
  <c r="AB464" i="85"/>
  <c r="AB465" i="85"/>
  <c r="AB466" i="85"/>
  <c r="Z598" i="85"/>
  <c r="Z597" i="85"/>
  <c r="Z652" i="85"/>
  <c r="Z651" i="85"/>
  <c r="Z596" i="85"/>
  <c r="Z599" i="85"/>
  <c r="Z600" i="85"/>
  <c r="Z601" i="85"/>
  <c r="Z602" i="85"/>
  <c r="Z603" i="85"/>
  <c r="Z604" i="85"/>
  <c r="Z605" i="85"/>
  <c r="Z606" i="85"/>
  <c r="Z607" i="85"/>
  <c r="Z608" i="85"/>
  <c r="Z609" i="85"/>
  <c r="Z610" i="85"/>
  <c r="Z611" i="85"/>
  <c r="Z612" i="85"/>
  <c r="Z613" i="85"/>
  <c r="Z614" i="85"/>
  <c r="Z615" i="85"/>
  <c r="Z616" i="85"/>
  <c r="Z617" i="85"/>
  <c r="Z618" i="85"/>
  <c r="Z619" i="85"/>
  <c r="Z620" i="85"/>
  <c r="Z621" i="85"/>
  <c r="Z622" i="85"/>
  <c r="Z623" i="85"/>
  <c r="Z624" i="85"/>
  <c r="Z625" i="85"/>
  <c r="Z626" i="85"/>
  <c r="Z627" i="85"/>
  <c r="Z628" i="85"/>
  <c r="Z629" i="85"/>
  <c r="Z630" i="85"/>
  <c r="Z631" i="85"/>
  <c r="Z632" i="85"/>
  <c r="Z633" i="85"/>
  <c r="Z634" i="85"/>
  <c r="Z635" i="85"/>
  <c r="Z636" i="85"/>
  <c r="Z637" i="85"/>
  <c r="Z638" i="85"/>
  <c r="Z639" i="85"/>
  <c r="Z640" i="85"/>
  <c r="Z641" i="85"/>
  <c r="Z642" i="85"/>
  <c r="Z643" i="85"/>
  <c r="Z644" i="85"/>
  <c r="Z645" i="85"/>
  <c r="Z646" i="85"/>
  <c r="Z647" i="85"/>
  <c r="Z648" i="85"/>
  <c r="Z649" i="85"/>
  <c r="Z650" i="85"/>
  <c r="Z199" i="85"/>
  <c r="Z170" i="85"/>
  <c r="Z197" i="85"/>
  <c r="Z196" i="85"/>
  <c r="Z193" i="85"/>
  <c r="Z190" i="85"/>
  <c r="Z179" i="85"/>
  <c r="Z162" i="85"/>
  <c r="Z163" i="85"/>
  <c r="Z164" i="85"/>
  <c r="Z165" i="85"/>
  <c r="Z166" i="85"/>
  <c r="Z167" i="85"/>
  <c r="Z168" i="85"/>
  <c r="Z169" i="85"/>
  <c r="Z171" i="85"/>
  <c r="Z172" i="85"/>
  <c r="Z173" i="85"/>
  <c r="Z174" i="85"/>
  <c r="Z175" i="85"/>
  <c r="Z176" i="85"/>
  <c r="Z177" i="85"/>
  <c r="Z178" i="85"/>
  <c r="Z180" i="85"/>
  <c r="Z181" i="85"/>
  <c r="Z182" i="85"/>
  <c r="Z183" i="85"/>
  <c r="Z184" i="85"/>
  <c r="Z185" i="85"/>
  <c r="Z186" i="85"/>
  <c r="Z187" i="85"/>
  <c r="Z188" i="85"/>
  <c r="Z189" i="85"/>
  <c r="Z191" i="85"/>
  <c r="Z192" i="85"/>
  <c r="Z194" i="85"/>
  <c r="Z195" i="85"/>
  <c r="Z198" i="85"/>
  <c r="Z200" i="85"/>
  <c r="Z201" i="85"/>
  <c r="Z202" i="85"/>
  <c r="Z203" i="85"/>
  <c r="Z204" i="85"/>
  <c r="Z205" i="85"/>
  <c r="Z206" i="85"/>
  <c r="Z207" i="85"/>
  <c r="Z208" i="85"/>
  <c r="Z209" i="85"/>
  <c r="Z210" i="85"/>
  <c r="Z211" i="85"/>
  <c r="Z212" i="85"/>
  <c r="Z213" i="85"/>
  <c r="Z214" i="85"/>
  <c r="Z215" i="85"/>
  <c r="Z216" i="85"/>
  <c r="Z217" i="85"/>
  <c r="Z218" i="85"/>
  <c r="Z348" i="85"/>
  <c r="Z349" i="85"/>
  <c r="Z350" i="85"/>
  <c r="Z351" i="85"/>
  <c r="Z352" i="85"/>
  <c r="Z353" i="85"/>
  <c r="Z354" i="85"/>
  <c r="Z355" i="85"/>
  <c r="Z356" i="85"/>
  <c r="Z357" i="85"/>
  <c r="Z358" i="85"/>
  <c r="Z359" i="85"/>
  <c r="Z360" i="85"/>
  <c r="Z361" i="85"/>
  <c r="Z362" i="85"/>
  <c r="Z363" i="85"/>
  <c r="Z364" i="85"/>
  <c r="Z365" i="85"/>
  <c r="Z366" i="85"/>
  <c r="Z367" i="85"/>
  <c r="Z368" i="85"/>
  <c r="Z369" i="85"/>
  <c r="Z370" i="85"/>
  <c r="Z371" i="85"/>
  <c r="Z372" i="85"/>
  <c r="Z373" i="85"/>
  <c r="Z374" i="85"/>
  <c r="Z375" i="85"/>
  <c r="Z376" i="85"/>
  <c r="Z377" i="85"/>
  <c r="Z378" i="85"/>
  <c r="Z379" i="85"/>
  <c r="Z380" i="85"/>
  <c r="Z381" i="85"/>
  <c r="Z382" i="85"/>
  <c r="Z383" i="85"/>
  <c r="Z384" i="85"/>
  <c r="Z385" i="85"/>
  <c r="Z386" i="85"/>
  <c r="Z387" i="85"/>
  <c r="Z388" i="85"/>
  <c r="Z389" i="85"/>
  <c r="Z390" i="85"/>
  <c r="Z391" i="85"/>
  <c r="Z392" i="85"/>
  <c r="Z393" i="85"/>
  <c r="Z394" i="85"/>
  <c r="Z395" i="85"/>
  <c r="Z396" i="85"/>
  <c r="Z397" i="85"/>
  <c r="Z398" i="85"/>
  <c r="Z399" i="85"/>
  <c r="Z400" i="85"/>
  <c r="Z401" i="85"/>
  <c r="Z402" i="85"/>
  <c r="Z403" i="85"/>
  <c r="Z404" i="85"/>
  <c r="AM162" i="85"/>
  <c r="AM163" i="85"/>
  <c r="AM164" i="85"/>
  <c r="AM165" i="85"/>
  <c r="AM166" i="85"/>
  <c r="AM167" i="85"/>
  <c r="AM168" i="85"/>
  <c r="AM169" i="85"/>
  <c r="AM170" i="85"/>
  <c r="AM171" i="85"/>
  <c r="AM172" i="85"/>
  <c r="AM173" i="85"/>
  <c r="AM174" i="85"/>
  <c r="AM175" i="85"/>
  <c r="AM176" i="85"/>
  <c r="AM177" i="85"/>
  <c r="AM178" i="85"/>
  <c r="AM179" i="85"/>
  <c r="AM180" i="85"/>
  <c r="AM181" i="85"/>
  <c r="AM182" i="85"/>
  <c r="AM183" i="85"/>
  <c r="AM184" i="85"/>
  <c r="AM185" i="85"/>
  <c r="AM186" i="85"/>
  <c r="AM187" i="85"/>
  <c r="AM188" i="85"/>
  <c r="AM189" i="85"/>
  <c r="AM190" i="85"/>
  <c r="AM191" i="85"/>
  <c r="AM192" i="85"/>
  <c r="AM193" i="85"/>
  <c r="AM194" i="85"/>
  <c r="AM195" i="85"/>
  <c r="AM196" i="85"/>
  <c r="AM197" i="85"/>
  <c r="AM198" i="85"/>
  <c r="AM199" i="85"/>
  <c r="AM200" i="85"/>
  <c r="AM201" i="85"/>
  <c r="AM202" i="85"/>
  <c r="AM203" i="85"/>
  <c r="AM204" i="85"/>
  <c r="AM205" i="85"/>
  <c r="AM206" i="85"/>
  <c r="AM207" i="85"/>
  <c r="AM208" i="85"/>
  <c r="AM209" i="85"/>
  <c r="AM210" i="85"/>
  <c r="AM211" i="85"/>
  <c r="AM212" i="85"/>
  <c r="AM213" i="85"/>
  <c r="AM214" i="85"/>
  <c r="AM215" i="85"/>
  <c r="AM216" i="85"/>
  <c r="AM217" i="85"/>
  <c r="AM218" i="85"/>
  <c r="AM348" i="85"/>
  <c r="AM349" i="85"/>
  <c r="AM350" i="85"/>
  <c r="AM351" i="85"/>
  <c r="AM352" i="85"/>
  <c r="AM353" i="85"/>
  <c r="AM354" i="85"/>
  <c r="AM355" i="85"/>
  <c r="AM356" i="85"/>
  <c r="AM357" i="85"/>
  <c r="AM358" i="85"/>
  <c r="AM359" i="85"/>
  <c r="AM360" i="85"/>
  <c r="AM361" i="85"/>
  <c r="AM362" i="85"/>
  <c r="AM363" i="85"/>
  <c r="AM364" i="85"/>
  <c r="AM365" i="85"/>
  <c r="AM366" i="85"/>
  <c r="AM367" i="85"/>
  <c r="AM368" i="85"/>
  <c r="AM369" i="85"/>
  <c r="AM370" i="85"/>
  <c r="AM371" i="85"/>
  <c r="AM372" i="85"/>
  <c r="AM373" i="85"/>
  <c r="AM374" i="85"/>
  <c r="AM375" i="85"/>
  <c r="AM376" i="85"/>
  <c r="AM377" i="85"/>
  <c r="AM378" i="85"/>
  <c r="AM379" i="85"/>
  <c r="AM380" i="85"/>
  <c r="AM381" i="85"/>
  <c r="AM382" i="85"/>
  <c r="AM383" i="85"/>
  <c r="AM384" i="85"/>
  <c r="AM385" i="85"/>
  <c r="AM386" i="85"/>
  <c r="AM387" i="85"/>
  <c r="AM388" i="85"/>
  <c r="AM389" i="85"/>
  <c r="AM390" i="85"/>
  <c r="AM391" i="85"/>
  <c r="AM392" i="85"/>
  <c r="AM393" i="85"/>
  <c r="AM394" i="85"/>
  <c r="AM395" i="85"/>
  <c r="AM396" i="85"/>
  <c r="AM397" i="85"/>
  <c r="AM398" i="85"/>
  <c r="AM399" i="85"/>
  <c r="AM400" i="85"/>
  <c r="AM401" i="85"/>
  <c r="AM402" i="85"/>
  <c r="AM403" i="85"/>
  <c r="AM404" i="85"/>
  <c r="AI640" i="85"/>
  <c r="AI639" i="85"/>
  <c r="AI638" i="85"/>
  <c r="AI634" i="85"/>
  <c r="AI596" i="85"/>
  <c r="AI597" i="85"/>
  <c r="AI598" i="85"/>
  <c r="AI599" i="85"/>
  <c r="AI600" i="85"/>
  <c r="AI601" i="85"/>
  <c r="AI602" i="85"/>
  <c r="AI603" i="85"/>
  <c r="AI604" i="85"/>
  <c r="AI605" i="85"/>
  <c r="AI606" i="85"/>
  <c r="AI607" i="85"/>
  <c r="AI608" i="85"/>
  <c r="AI609" i="85"/>
  <c r="AI610" i="85"/>
  <c r="AI611" i="85"/>
  <c r="AI612" i="85"/>
  <c r="AI613" i="85"/>
  <c r="AI614" i="85"/>
  <c r="AI615" i="85"/>
  <c r="AI616" i="85"/>
  <c r="AI617" i="85"/>
  <c r="AI618" i="85"/>
  <c r="AI619" i="85"/>
  <c r="AI620" i="85"/>
  <c r="AI621" i="85"/>
  <c r="AI622" i="85"/>
  <c r="AI623" i="85"/>
  <c r="AI624" i="85"/>
  <c r="AI625" i="85"/>
  <c r="AI626" i="85"/>
  <c r="AI627" i="85"/>
  <c r="AI628" i="85"/>
  <c r="AI629" i="85"/>
  <c r="AI630" i="85"/>
  <c r="AI631" i="85"/>
  <c r="AI632" i="85"/>
  <c r="AI633" i="85"/>
  <c r="AI635" i="85"/>
  <c r="AI636" i="85"/>
  <c r="AI637" i="85"/>
  <c r="AI641" i="85"/>
  <c r="AI642" i="85"/>
  <c r="AI643" i="85"/>
  <c r="AI644" i="85"/>
  <c r="AI645" i="85"/>
  <c r="AI646" i="85"/>
  <c r="AI647" i="85"/>
  <c r="AI648" i="85"/>
  <c r="AI649" i="85"/>
  <c r="AI650" i="85"/>
  <c r="AI651" i="85"/>
  <c r="AI652" i="85"/>
  <c r="AI162" i="85"/>
  <c r="AI163" i="85"/>
  <c r="AI164" i="85"/>
  <c r="AI165" i="85"/>
  <c r="AI166" i="85"/>
  <c r="AI167" i="85"/>
  <c r="AI168" i="85"/>
  <c r="AI169" i="85"/>
  <c r="AI170" i="85"/>
  <c r="AI171" i="85"/>
  <c r="AI172" i="85"/>
  <c r="AI173" i="85"/>
  <c r="AI174" i="85"/>
  <c r="AI175" i="85"/>
  <c r="AI176" i="85"/>
  <c r="AI177" i="85"/>
  <c r="AI178" i="85"/>
  <c r="AI179" i="85"/>
  <c r="AI180" i="85"/>
  <c r="AI181" i="85"/>
  <c r="AI182" i="85"/>
  <c r="AI183" i="85"/>
  <c r="AI184" i="85"/>
  <c r="AI185" i="85"/>
  <c r="AI186" i="85"/>
  <c r="AI187" i="85"/>
  <c r="AI188" i="85"/>
  <c r="AI189" i="85"/>
  <c r="AI190" i="85"/>
  <c r="AI191" i="85"/>
  <c r="AI192" i="85"/>
  <c r="AI193" i="85"/>
  <c r="AI194" i="85"/>
  <c r="AI195" i="85"/>
  <c r="AI196" i="85"/>
  <c r="AI197" i="85"/>
  <c r="AI198" i="85"/>
  <c r="AI199" i="85"/>
  <c r="AI200" i="85"/>
  <c r="AI201" i="85"/>
  <c r="AI202" i="85"/>
  <c r="AI203" i="85"/>
  <c r="AI204" i="85"/>
  <c r="AI205" i="85"/>
  <c r="AI206" i="85"/>
  <c r="AI207" i="85"/>
  <c r="AI208" i="85"/>
  <c r="AI209" i="85"/>
  <c r="AI210" i="85"/>
  <c r="AI211" i="85"/>
  <c r="AI212" i="85"/>
  <c r="AI213" i="85"/>
  <c r="AI214" i="85"/>
  <c r="AI215" i="85"/>
  <c r="AI216" i="85"/>
  <c r="AI217" i="85"/>
  <c r="AI218" i="85"/>
  <c r="AI376" i="85"/>
  <c r="AI380" i="85"/>
  <c r="AI379" i="85"/>
  <c r="AI356" i="85"/>
  <c r="AI365" i="85"/>
  <c r="AI348" i="85"/>
  <c r="AI349" i="85"/>
  <c r="AI350" i="85"/>
  <c r="AI351" i="85"/>
  <c r="AI352" i="85"/>
  <c r="AI353" i="85"/>
  <c r="AI354" i="85"/>
  <c r="AI355" i="85"/>
  <c r="AI357" i="85"/>
  <c r="AI358" i="85"/>
  <c r="AI359" i="85"/>
  <c r="AI360" i="85"/>
  <c r="AI361" i="85"/>
  <c r="AI362" i="85"/>
  <c r="AI363" i="85"/>
  <c r="AI364" i="85"/>
  <c r="AI366" i="85"/>
  <c r="AI367" i="85"/>
  <c r="AI368" i="85"/>
  <c r="AI369" i="85"/>
  <c r="AI370" i="85"/>
  <c r="AI371" i="85"/>
  <c r="AI372" i="85"/>
  <c r="AI373" i="85"/>
  <c r="AI374" i="85"/>
  <c r="AI375" i="85"/>
  <c r="AI377" i="85"/>
  <c r="AI378" i="85"/>
  <c r="AI381" i="85"/>
  <c r="AI382" i="85"/>
  <c r="AI383" i="85"/>
  <c r="AI384" i="85"/>
  <c r="AI385" i="85"/>
  <c r="AI386" i="85"/>
  <c r="AI387" i="85"/>
  <c r="AI388" i="85"/>
  <c r="AI389" i="85"/>
  <c r="AI390" i="85"/>
  <c r="AI391" i="85"/>
  <c r="AI392" i="85"/>
  <c r="AI393" i="85"/>
  <c r="AI394" i="85"/>
  <c r="AI395" i="85"/>
  <c r="AI396" i="85"/>
  <c r="AI397" i="85"/>
  <c r="AI398" i="85"/>
  <c r="AI399" i="85"/>
  <c r="AI400" i="85"/>
  <c r="AI401" i="85"/>
  <c r="AI402" i="85"/>
  <c r="AI403" i="85"/>
  <c r="AI404" i="85"/>
  <c r="AE197" i="85"/>
  <c r="AE196" i="85"/>
  <c r="AE194" i="85"/>
  <c r="AE193" i="85"/>
  <c r="AE162" i="85"/>
  <c r="AE163" i="85"/>
  <c r="AE164" i="85"/>
  <c r="AE165" i="85"/>
  <c r="AE166" i="85"/>
  <c r="AE167" i="85"/>
  <c r="AE168" i="85"/>
  <c r="AE169" i="85"/>
  <c r="AE170" i="85"/>
  <c r="AE171" i="85"/>
  <c r="AE172" i="85"/>
  <c r="AE173" i="85"/>
  <c r="AE174" i="85"/>
  <c r="AE175" i="85"/>
  <c r="AE176" i="85"/>
  <c r="AE177" i="85"/>
  <c r="AE178" i="85"/>
  <c r="AE179" i="85"/>
  <c r="AE180" i="85"/>
  <c r="AE181" i="85"/>
  <c r="AE182" i="85"/>
  <c r="AE183" i="85"/>
  <c r="AE184" i="85"/>
  <c r="AE185" i="85"/>
  <c r="AE186" i="85"/>
  <c r="AE187" i="85"/>
  <c r="AE188" i="85"/>
  <c r="AE189" i="85"/>
  <c r="AE190" i="85"/>
  <c r="AE191" i="85"/>
  <c r="AE192" i="85"/>
  <c r="AE195" i="85"/>
  <c r="AE198" i="85"/>
  <c r="AE199" i="85"/>
  <c r="AE200" i="85"/>
  <c r="AE201" i="85"/>
  <c r="AE202" i="85"/>
  <c r="AE203" i="85"/>
  <c r="AE204" i="85"/>
  <c r="AE205" i="85"/>
  <c r="AE206" i="85"/>
  <c r="AE207" i="85"/>
  <c r="AE208" i="85"/>
  <c r="AE209" i="85"/>
  <c r="AE210" i="85"/>
  <c r="AE211" i="85"/>
  <c r="AE212" i="85"/>
  <c r="AE213" i="85"/>
  <c r="AE214" i="85"/>
  <c r="AE215" i="85"/>
  <c r="AE216" i="85"/>
  <c r="AE217" i="85"/>
  <c r="AE218" i="85"/>
  <c r="AE356" i="85"/>
  <c r="AE365" i="85"/>
  <c r="AE348" i="85"/>
  <c r="AE349" i="85"/>
  <c r="AE350" i="85"/>
  <c r="AE351" i="85"/>
  <c r="AE352" i="85"/>
  <c r="AE353" i="85"/>
  <c r="AE354" i="85"/>
  <c r="AE355" i="85"/>
  <c r="AE357" i="85"/>
  <c r="AE358" i="85"/>
  <c r="AE359" i="85"/>
  <c r="AE360" i="85"/>
  <c r="AE361" i="85"/>
  <c r="AE362" i="85"/>
  <c r="AE363" i="85"/>
  <c r="AE364" i="85"/>
  <c r="AE366" i="85"/>
  <c r="AE367" i="85"/>
  <c r="AE368" i="85"/>
  <c r="AE369" i="85"/>
  <c r="AE370" i="85"/>
  <c r="AE371" i="85"/>
  <c r="AE372" i="85"/>
  <c r="AE373" i="85"/>
  <c r="AE374" i="85"/>
  <c r="AE375" i="85"/>
  <c r="AE376" i="85"/>
  <c r="AE377" i="85"/>
  <c r="AE378" i="85"/>
  <c r="AE379" i="85"/>
  <c r="AE380" i="85"/>
  <c r="AE381" i="85"/>
  <c r="AE382" i="85"/>
  <c r="AE383" i="85"/>
  <c r="AE384" i="85"/>
  <c r="AE385" i="85"/>
  <c r="AE386" i="85"/>
  <c r="AE387" i="85"/>
  <c r="AE388" i="85"/>
  <c r="AE389" i="85"/>
  <c r="AE390" i="85"/>
  <c r="AE391" i="85"/>
  <c r="AE392" i="85"/>
  <c r="AE393" i="85"/>
  <c r="AE394" i="85"/>
  <c r="AE395" i="85"/>
  <c r="AE396" i="85"/>
  <c r="AE397" i="85"/>
  <c r="AE398" i="85"/>
  <c r="AE399" i="85"/>
  <c r="AE400" i="85"/>
  <c r="AE401" i="85"/>
  <c r="AE402" i="85"/>
  <c r="AE403" i="85"/>
  <c r="AE404" i="85"/>
  <c r="AA605" i="85"/>
  <c r="AA603" i="85"/>
  <c r="AA602" i="85"/>
  <c r="AA600" i="85"/>
  <c r="AA599" i="85"/>
  <c r="AA596" i="85"/>
  <c r="AA597" i="85"/>
  <c r="AA598" i="85"/>
  <c r="AA601" i="85"/>
  <c r="AA604" i="85"/>
  <c r="AA606" i="85"/>
  <c r="AA607" i="85"/>
  <c r="AA608" i="85"/>
  <c r="AA609" i="85"/>
  <c r="AA610" i="85"/>
  <c r="AA611" i="85"/>
  <c r="AA612" i="85"/>
  <c r="AA613" i="85"/>
  <c r="AA614" i="85"/>
  <c r="AA615" i="85"/>
  <c r="AA616" i="85"/>
  <c r="AA617" i="85"/>
  <c r="AA618" i="85"/>
  <c r="AA619" i="85"/>
  <c r="AA620" i="85"/>
  <c r="AA621" i="85"/>
  <c r="AA622" i="85"/>
  <c r="AA623" i="85"/>
  <c r="AA624" i="85"/>
  <c r="AA625" i="85"/>
  <c r="AA626" i="85"/>
  <c r="AA627" i="85"/>
  <c r="AA628" i="85"/>
  <c r="AA629" i="85"/>
  <c r="AA630" i="85"/>
  <c r="AA631" i="85"/>
  <c r="AA632" i="85"/>
  <c r="AA633" i="85"/>
  <c r="AA634" i="85"/>
  <c r="AA635" i="85"/>
  <c r="AA636" i="85"/>
  <c r="AA637" i="85"/>
  <c r="AA638" i="85"/>
  <c r="AA639" i="85"/>
  <c r="AA640" i="85"/>
  <c r="AA641" i="85"/>
  <c r="AA642" i="85"/>
  <c r="AA643" i="85"/>
  <c r="AA644" i="85"/>
  <c r="AA645" i="85"/>
  <c r="AA646" i="85"/>
  <c r="AA647" i="85"/>
  <c r="AA648" i="85"/>
  <c r="AA649" i="85"/>
  <c r="AA650" i="85"/>
  <c r="AA651" i="85"/>
  <c r="AA652" i="85"/>
  <c r="AA162" i="85"/>
  <c r="AA163" i="85"/>
  <c r="AA164" i="85"/>
  <c r="AA165" i="85"/>
  <c r="AA166" i="85"/>
  <c r="AA167" i="85"/>
  <c r="AA168" i="85"/>
  <c r="AA169" i="85"/>
  <c r="AA170" i="85"/>
  <c r="AA171" i="85"/>
  <c r="AA172" i="85"/>
  <c r="AA173" i="85"/>
  <c r="AA174" i="85"/>
  <c r="AA175" i="85"/>
  <c r="AA176" i="85"/>
  <c r="AA177" i="85"/>
  <c r="AA178" i="85"/>
  <c r="AA179" i="85"/>
  <c r="AA180" i="85"/>
  <c r="AA181" i="85"/>
  <c r="AA182" i="85"/>
  <c r="AA183" i="85"/>
  <c r="AA184" i="85"/>
  <c r="AA185" i="85"/>
  <c r="AA186" i="85"/>
  <c r="AA187" i="85"/>
  <c r="AA188" i="85"/>
  <c r="AA189" i="85"/>
  <c r="AA190" i="85"/>
  <c r="AA191" i="85"/>
  <c r="AA192" i="85"/>
  <c r="AA193" i="85"/>
  <c r="AA194" i="85"/>
  <c r="AA195" i="85"/>
  <c r="AA196" i="85"/>
  <c r="AA197" i="85"/>
  <c r="AA198" i="85"/>
  <c r="AA199" i="85"/>
  <c r="AA200" i="85"/>
  <c r="AA201" i="85"/>
  <c r="AA202" i="85"/>
  <c r="AA203" i="85"/>
  <c r="AA204" i="85"/>
  <c r="AA205" i="85"/>
  <c r="AA206" i="85"/>
  <c r="AA207" i="85"/>
  <c r="AA208" i="85"/>
  <c r="AA209" i="85"/>
  <c r="AA210" i="85"/>
  <c r="AA211" i="85"/>
  <c r="AA212" i="85"/>
  <c r="AA213" i="85"/>
  <c r="AA214" i="85"/>
  <c r="AA215" i="85"/>
  <c r="AA216" i="85"/>
  <c r="AA217" i="85"/>
  <c r="AA218" i="85"/>
  <c r="AA379" i="85"/>
  <c r="AA382" i="85"/>
  <c r="AA365" i="85"/>
  <c r="AA348" i="85"/>
  <c r="AA349" i="85"/>
  <c r="AA350" i="85"/>
  <c r="AA351" i="85"/>
  <c r="AA352" i="85"/>
  <c r="AA353" i="85"/>
  <c r="AA354" i="85"/>
  <c r="AA355" i="85"/>
  <c r="AA356" i="85"/>
  <c r="AA357" i="85"/>
  <c r="AA358" i="85"/>
  <c r="AA359" i="85"/>
  <c r="AA360" i="85"/>
  <c r="AA361" i="85"/>
  <c r="AA362" i="85"/>
  <c r="AA363" i="85"/>
  <c r="AA364" i="85"/>
  <c r="AA366" i="85"/>
  <c r="AA367" i="85"/>
  <c r="AA368" i="85"/>
  <c r="AA369" i="85"/>
  <c r="AA370" i="85"/>
  <c r="AA371" i="85"/>
  <c r="AA372" i="85"/>
  <c r="AA373" i="85"/>
  <c r="AA374" i="85"/>
  <c r="AA375" i="85"/>
  <c r="AA376" i="85"/>
  <c r="AA377" i="85"/>
  <c r="AA378" i="85"/>
  <c r="AA380" i="85"/>
  <c r="AA381" i="85"/>
  <c r="AA383" i="85"/>
  <c r="AA384" i="85"/>
  <c r="AA385" i="85"/>
  <c r="AA386" i="85"/>
  <c r="AA387" i="85"/>
  <c r="AA388" i="85"/>
  <c r="AA389" i="85"/>
  <c r="AA390" i="85"/>
  <c r="AA391" i="85"/>
  <c r="AA392" i="85"/>
  <c r="AA393" i="85"/>
  <c r="AA394" i="85"/>
  <c r="AA395" i="85"/>
  <c r="AA396" i="85"/>
  <c r="AA397" i="85"/>
  <c r="AA398" i="85"/>
  <c r="AA399" i="85"/>
  <c r="AA400" i="85"/>
  <c r="AA401" i="85"/>
  <c r="AA402" i="85"/>
  <c r="AA403" i="85"/>
  <c r="AA404" i="85"/>
  <c r="AJ247" i="85"/>
  <c r="AJ244" i="85"/>
  <c r="AJ240" i="85"/>
  <c r="AJ236" i="85"/>
  <c r="AJ233" i="85"/>
  <c r="AJ241" i="85"/>
  <c r="AJ224" i="85"/>
  <c r="AJ225" i="85"/>
  <c r="AJ226" i="85"/>
  <c r="AJ227" i="85"/>
  <c r="AJ228" i="85"/>
  <c r="AJ229" i="85"/>
  <c r="AJ230" i="85"/>
  <c r="AJ231" i="85"/>
  <c r="AJ232" i="85"/>
  <c r="AJ234" i="85"/>
  <c r="AJ235" i="85"/>
  <c r="AJ237" i="85"/>
  <c r="AJ238" i="85"/>
  <c r="AJ239" i="85"/>
  <c r="AJ242" i="85"/>
  <c r="AJ243" i="85"/>
  <c r="AJ245" i="85"/>
  <c r="AJ246" i="85"/>
  <c r="AJ248" i="85"/>
  <c r="AJ249" i="85"/>
  <c r="AJ250" i="85"/>
  <c r="AJ251" i="85"/>
  <c r="AJ252" i="85"/>
  <c r="AJ253" i="85"/>
  <c r="AJ254" i="85"/>
  <c r="AJ255" i="85"/>
  <c r="AJ256" i="85"/>
  <c r="AJ257" i="85"/>
  <c r="AJ258" i="85"/>
  <c r="AJ259" i="85"/>
  <c r="AJ260" i="85"/>
  <c r="AJ261" i="85"/>
  <c r="AJ262" i="85"/>
  <c r="AJ263" i="85"/>
  <c r="AJ264" i="85"/>
  <c r="AJ265" i="85"/>
  <c r="AJ266" i="85"/>
  <c r="AJ267" i="85"/>
  <c r="AJ268" i="85"/>
  <c r="AJ269" i="85"/>
  <c r="AJ270" i="85"/>
  <c r="AJ271" i="85"/>
  <c r="AJ272" i="85"/>
  <c r="AJ273" i="85"/>
  <c r="AJ274" i="85"/>
  <c r="AJ275" i="85"/>
  <c r="AJ276" i="85"/>
  <c r="AJ277" i="85"/>
  <c r="AJ278" i="85"/>
  <c r="AJ279" i="85"/>
  <c r="AJ280" i="85"/>
  <c r="AJ430" i="85"/>
  <c r="AJ429" i="85"/>
  <c r="AJ428" i="85"/>
  <c r="AJ410" i="85"/>
  <c r="AJ411" i="85"/>
  <c r="AJ412" i="85"/>
  <c r="AJ413" i="85"/>
  <c r="AJ414" i="85"/>
  <c r="AJ415" i="85"/>
  <c r="AJ416" i="85"/>
  <c r="AJ417" i="85"/>
  <c r="AJ418" i="85"/>
  <c r="AJ419" i="85"/>
  <c r="AJ420" i="85"/>
  <c r="AJ421" i="85"/>
  <c r="AJ422" i="85"/>
  <c r="AJ423" i="85"/>
  <c r="AJ424" i="85"/>
  <c r="AJ425" i="85"/>
  <c r="AJ426" i="85"/>
  <c r="AJ427" i="85"/>
  <c r="AJ431" i="85"/>
  <c r="AJ432" i="85"/>
  <c r="AJ433" i="85"/>
  <c r="AJ434" i="85"/>
  <c r="AJ435" i="85"/>
  <c r="AJ436" i="85"/>
  <c r="AJ437" i="85"/>
  <c r="AJ438" i="85"/>
  <c r="AJ439" i="85"/>
  <c r="AJ440" i="85"/>
  <c r="AJ441" i="85"/>
  <c r="AJ442" i="85"/>
  <c r="AJ443" i="85"/>
  <c r="AJ444" i="85"/>
  <c r="AJ445" i="85"/>
  <c r="AJ446" i="85"/>
  <c r="AJ447" i="85"/>
  <c r="AJ448" i="85"/>
  <c r="AJ449" i="85"/>
  <c r="AJ450" i="85"/>
  <c r="AJ451" i="85"/>
  <c r="AJ452" i="85"/>
  <c r="AJ453" i="85"/>
  <c r="AJ454" i="85"/>
  <c r="AJ455" i="85"/>
  <c r="AJ456" i="85"/>
  <c r="AJ457" i="85"/>
  <c r="AJ458" i="85"/>
  <c r="AJ459" i="85"/>
  <c r="AJ460" i="85"/>
  <c r="AJ461" i="85"/>
  <c r="AJ462" i="85"/>
  <c r="AJ463" i="85"/>
  <c r="AJ464" i="85"/>
  <c r="AJ465" i="85"/>
  <c r="AJ466" i="85"/>
  <c r="AF268" i="85"/>
  <c r="AF224" i="85"/>
  <c r="AF225" i="85"/>
  <c r="AF226" i="85"/>
  <c r="AF227" i="85"/>
  <c r="AF228" i="85"/>
  <c r="AF229" i="85"/>
  <c r="AF230" i="85"/>
  <c r="AF231" i="85"/>
  <c r="AF232" i="85"/>
  <c r="AF233" i="85"/>
  <c r="AF234" i="85"/>
  <c r="AF235" i="85"/>
  <c r="AF236" i="85"/>
  <c r="AF237" i="85"/>
  <c r="AF238" i="85"/>
  <c r="AF239" i="85"/>
  <c r="AF240" i="85"/>
  <c r="AF241" i="85"/>
  <c r="AF242" i="85"/>
  <c r="AF243" i="85"/>
  <c r="AF244" i="85"/>
  <c r="AF245" i="85"/>
  <c r="AF246" i="85"/>
  <c r="AF247" i="85"/>
  <c r="AF248" i="85"/>
  <c r="AF249" i="85"/>
  <c r="AF250" i="85"/>
  <c r="AF251" i="85"/>
  <c r="AF252" i="85"/>
  <c r="AF253" i="85"/>
  <c r="AF254" i="85"/>
  <c r="AF255" i="85"/>
  <c r="AF256" i="85"/>
  <c r="AF257" i="85"/>
  <c r="AF258" i="85"/>
  <c r="AF259" i="85"/>
  <c r="AF260" i="85"/>
  <c r="AF261" i="85"/>
  <c r="AF262" i="85"/>
  <c r="AF263" i="85"/>
  <c r="AF264" i="85"/>
  <c r="AF265" i="85"/>
  <c r="AF266" i="85"/>
  <c r="AF267" i="85"/>
  <c r="AF269" i="85"/>
  <c r="AF270" i="85"/>
  <c r="AF271" i="85"/>
  <c r="AF272" i="85"/>
  <c r="AF273" i="85"/>
  <c r="AF274" i="85"/>
  <c r="AF275" i="85"/>
  <c r="AF276" i="85"/>
  <c r="AF277" i="85"/>
  <c r="AF278" i="85"/>
  <c r="AF279" i="85"/>
  <c r="AF280" i="85"/>
  <c r="AF461" i="85"/>
  <c r="AF460" i="85"/>
  <c r="AF459" i="85"/>
  <c r="AF455" i="85"/>
  <c r="AF410" i="85"/>
  <c r="AF411" i="85"/>
  <c r="AF412" i="85"/>
  <c r="AF413" i="85"/>
  <c r="AF414" i="85"/>
  <c r="AF415" i="85"/>
  <c r="AF416" i="85"/>
  <c r="AF417" i="85"/>
  <c r="AF418" i="85"/>
  <c r="AF419" i="85"/>
  <c r="AF420" i="85"/>
  <c r="AF421" i="85"/>
  <c r="AF422" i="85"/>
  <c r="AF423" i="85"/>
  <c r="AF424" i="85"/>
  <c r="AF425" i="85"/>
  <c r="AF426" i="85"/>
  <c r="AF427" i="85"/>
  <c r="AF428" i="85"/>
  <c r="AF429" i="85"/>
  <c r="AF430" i="85"/>
  <c r="AF431" i="85"/>
  <c r="AF432" i="85"/>
  <c r="AF433" i="85"/>
  <c r="AF434" i="85"/>
  <c r="AF435" i="85"/>
  <c r="AF436" i="85"/>
  <c r="AF437" i="85"/>
  <c r="AF438" i="85"/>
  <c r="AF439" i="85"/>
  <c r="AF440" i="85"/>
  <c r="AF441" i="85"/>
  <c r="AF442" i="85"/>
  <c r="AF443" i="85"/>
  <c r="AF444" i="85"/>
  <c r="AF445" i="85"/>
  <c r="AF446" i="85"/>
  <c r="AF447" i="85"/>
  <c r="AF448" i="85"/>
  <c r="AF449" i="85"/>
  <c r="AF450" i="85"/>
  <c r="AF451" i="85"/>
  <c r="AF452" i="85"/>
  <c r="AF453" i="85"/>
  <c r="AF454" i="85"/>
  <c r="AF456" i="85"/>
  <c r="AF457" i="85"/>
  <c r="AF458" i="85"/>
  <c r="AF462" i="85"/>
  <c r="AF463" i="85"/>
  <c r="AF464" i="85"/>
  <c r="AF465" i="85"/>
  <c r="AF466" i="85"/>
  <c r="AK251" i="85"/>
  <c r="AK224" i="85"/>
  <c r="AK225" i="85"/>
  <c r="AK226" i="85"/>
  <c r="AK227" i="85"/>
  <c r="AK228" i="85"/>
  <c r="AK229" i="85"/>
  <c r="AK230" i="85"/>
  <c r="AK231" i="85"/>
  <c r="AK232" i="85"/>
  <c r="AK233" i="85"/>
  <c r="AK234" i="85"/>
  <c r="AK235" i="85"/>
  <c r="AK236" i="85"/>
  <c r="AK237" i="85"/>
  <c r="AK238" i="85"/>
  <c r="AK239" i="85"/>
  <c r="AK240" i="85"/>
  <c r="AK241" i="85"/>
  <c r="AK242" i="85"/>
  <c r="AK243" i="85"/>
  <c r="AK244" i="85"/>
  <c r="AK245" i="85"/>
  <c r="AK246" i="85"/>
  <c r="AK247" i="85"/>
  <c r="AK248" i="85"/>
  <c r="AK249" i="85"/>
  <c r="AK250" i="85"/>
  <c r="AK252" i="85"/>
  <c r="AK253" i="85"/>
  <c r="AK254" i="85"/>
  <c r="AK255" i="85"/>
  <c r="AK256" i="85"/>
  <c r="AK257" i="85"/>
  <c r="AK258" i="85"/>
  <c r="AK259" i="85"/>
  <c r="AK260" i="85"/>
  <c r="AK261" i="85"/>
  <c r="AK262" i="85"/>
  <c r="AK263" i="85"/>
  <c r="AK264" i="85"/>
  <c r="AK265" i="85"/>
  <c r="AK266" i="85"/>
  <c r="AK267" i="85"/>
  <c r="AK268" i="85"/>
  <c r="AK269" i="85"/>
  <c r="AK270" i="85"/>
  <c r="AK271" i="85"/>
  <c r="AK272" i="85"/>
  <c r="AK273" i="85"/>
  <c r="AK274" i="85"/>
  <c r="AK275" i="85"/>
  <c r="AK276" i="85"/>
  <c r="AK277" i="85"/>
  <c r="AK278" i="85"/>
  <c r="AK279" i="85"/>
  <c r="AK280" i="85"/>
  <c r="AK434" i="85"/>
  <c r="AK431" i="85"/>
  <c r="AK432" i="85"/>
  <c r="AK433" i="85"/>
  <c r="AK410" i="85"/>
  <c r="AK411" i="85"/>
  <c r="AK412" i="85"/>
  <c r="AK413" i="85"/>
  <c r="AK414" i="85"/>
  <c r="AK415" i="85"/>
  <c r="AK416" i="85"/>
  <c r="AK417" i="85"/>
  <c r="AK418" i="85"/>
  <c r="AK419" i="85"/>
  <c r="AK420" i="85"/>
  <c r="AK421" i="85"/>
  <c r="AK422" i="85"/>
  <c r="AK423" i="85"/>
  <c r="AK424" i="85"/>
  <c r="AK425" i="85"/>
  <c r="AK426" i="85"/>
  <c r="AK427" i="85"/>
  <c r="AK428" i="85"/>
  <c r="AK429" i="85"/>
  <c r="AK430" i="85"/>
  <c r="AK435" i="85"/>
  <c r="AK436" i="85"/>
  <c r="AK437" i="85"/>
  <c r="AK438" i="85"/>
  <c r="AK439" i="85"/>
  <c r="AK440" i="85"/>
  <c r="AK441" i="85"/>
  <c r="AK442" i="85"/>
  <c r="AK443" i="85"/>
  <c r="AK444" i="85"/>
  <c r="AK445" i="85"/>
  <c r="AK446" i="85"/>
  <c r="AK447" i="85"/>
  <c r="AK448" i="85"/>
  <c r="AK449" i="85"/>
  <c r="AK450" i="85"/>
  <c r="AK451" i="85"/>
  <c r="AK452" i="85"/>
  <c r="AK453" i="85"/>
  <c r="AK454" i="85"/>
  <c r="AK455" i="85"/>
  <c r="AK456" i="85"/>
  <c r="AK457" i="85"/>
  <c r="AK458" i="85"/>
  <c r="AK459" i="85"/>
  <c r="AK460" i="85"/>
  <c r="AK461" i="85"/>
  <c r="AK462" i="85"/>
  <c r="AK463" i="85"/>
  <c r="AK464" i="85"/>
  <c r="AK465" i="85"/>
  <c r="AK466" i="85"/>
  <c r="CY179" i="85"/>
  <c r="CP214" i="85"/>
  <c r="CY211" i="85"/>
  <c r="CY194" i="85"/>
  <c r="CP191" i="85"/>
  <c r="CP216" i="85"/>
  <c r="CP200" i="85"/>
  <c r="CY209" i="85"/>
  <c r="CN303" i="85"/>
  <c r="CN308" i="85"/>
  <c r="CN314" i="85"/>
  <c r="CN315" i="85"/>
  <c r="CN316" i="85"/>
  <c r="CN317" i="85"/>
  <c r="CN318" i="85"/>
  <c r="CN319" i="85"/>
  <c r="CN320" i="85"/>
  <c r="CN321" i="85"/>
  <c r="CN322" i="85"/>
  <c r="CN323" i="85"/>
  <c r="CO314" i="85"/>
  <c r="CO315" i="85"/>
  <c r="CV327" i="85"/>
  <c r="CO210" i="85"/>
  <c r="CO194" i="85"/>
  <c r="CO206" i="85"/>
  <c r="CO180" i="85"/>
  <c r="CO193" i="85"/>
  <c r="CB351" i="85"/>
  <c r="CB355" i="85"/>
  <c r="CB359" i="85"/>
  <c r="CB363" i="85"/>
  <c r="CB367" i="85"/>
  <c r="CB371" i="85"/>
  <c r="CB375" i="85"/>
  <c r="CB379" i="85"/>
  <c r="CB383" i="85"/>
  <c r="CB350" i="85"/>
  <c r="CB354" i="85"/>
  <c r="CB358" i="85"/>
  <c r="CB362" i="85"/>
  <c r="CB366" i="85"/>
  <c r="CB370" i="85"/>
  <c r="CB374" i="85"/>
  <c r="CB126" i="85" s="1"/>
  <c r="CB378" i="85"/>
  <c r="CB382" i="85"/>
  <c r="CB386" i="85"/>
  <c r="CB390" i="85"/>
  <c r="CB394" i="85"/>
  <c r="CB398" i="85"/>
  <c r="CB402" i="85"/>
  <c r="CB349" i="85"/>
  <c r="CB353" i="85"/>
  <c r="CB357" i="85"/>
  <c r="CB361" i="85"/>
  <c r="CB365" i="85"/>
  <c r="CB369" i="85"/>
  <c r="CB373" i="85"/>
  <c r="CB377" i="85"/>
  <c r="CB381" i="85"/>
  <c r="CB385" i="85"/>
  <c r="CB389" i="85"/>
  <c r="CB393" i="85"/>
  <c r="CB397" i="85"/>
  <c r="CB401" i="85"/>
  <c r="CB360" i="85"/>
  <c r="CB376" i="85"/>
  <c r="CB392" i="85"/>
  <c r="CB400" i="85"/>
  <c r="CB356" i="85"/>
  <c r="CB372" i="85"/>
  <c r="CB387" i="85"/>
  <c r="CB395" i="85"/>
  <c r="CB403" i="85"/>
  <c r="CB364" i="85"/>
  <c r="CB380" i="85"/>
  <c r="CB399" i="85"/>
  <c r="CB352" i="85"/>
  <c r="CB368" i="85"/>
  <c r="CB384" i="85"/>
  <c r="CB388" i="85"/>
  <c r="CB396" i="85"/>
  <c r="CB404" i="85"/>
  <c r="CB348" i="85"/>
  <c r="CB391" i="85"/>
  <c r="BU348" i="85"/>
  <c r="BU352" i="85"/>
  <c r="BU356" i="85"/>
  <c r="BU360" i="85"/>
  <c r="BU364" i="85"/>
  <c r="BU368" i="85"/>
  <c r="BU372" i="85"/>
  <c r="BU376" i="85"/>
  <c r="BU380" i="85"/>
  <c r="BU384" i="85"/>
  <c r="BU351" i="85"/>
  <c r="BU355" i="85"/>
  <c r="BU359" i="85"/>
  <c r="BU363" i="85"/>
  <c r="BU367" i="85"/>
  <c r="BU371" i="85"/>
  <c r="BU375" i="85"/>
  <c r="BU379" i="85"/>
  <c r="BU383" i="85"/>
  <c r="BU387" i="85"/>
  <c r="BU391" i="85"/>
  <c r="BU395" i="85"/>
  <c r="BU399" i="85"/>
  <c r="BU403" i="85"/>
  <c r="BU350" i="85"/>
  <c r="BU354" i="85"/>
  <c r="BU358" i="85"/>
  <c r="BU362" i="85"/>
  <c r="BU366" i="85"/>
  <c r="BU370" i="85"/>
  <c r="BU374" i="85"/>
  <c r="BU378" i="85"/>
  <c r="BU382" i="85"/>
  <c r="BU386" i="85"/>
  <c r="BU390" i="85"/>
  <c r="BU394" i="85"/>
  <c r="BU398" i="85"/>
  <c r="BU402" i="85"/>
  <c r="BU357" i="85"/>
  <c r="BU373" i="85"/>
  <c r="BU389" i="85"/>
  <c r="BU397" i="85"/>
  <c r="BU404" i="85"/>
  <c r="BU353" i="85"/>
  <c r="BU369" i="85"/>
  <c r="BU385" i="85"/>
  <c r="BU392" i="85"/>
  <c r="BU400" i="85"/>
  <c r="BU361" i="85"/>
  <c r="BU377" i="85"/>
  <c r="BU388" i="85"/>
  <c r="BU396" i="85"/>
  <c r="BU349" i="85"/>
  <c r="BU365" i="85"/>
  <c r="BU381" i="85"/>
  <c r="BU393" i="85"/>
  <c r="BU401" i="85"/>
  <c r="BV349" i="85"/>
  <c r="BV353" i="85"/>
  <c r="BV357" i="85"/>
  <c r="BV361" i="85"/>
  <c r="BV365" i="85"/>
  <c r="BV369" i="85"/>
  <c r="BV373" i="85"/>
  <c r="BV377" i="85"/>
  <c r="BV381" i="85"/>
  <c r="BV385" i="85"/>
  <c r="BV348" i="85"/>
  <c r="BV352" i="85"/>
  <c r="BV356" i="85"/>
  <c r="BV360" i="85"/>
  <c r="BV364" i="85"/>
  <c r="BV368" i="85"/>
  <c r="BV372" i="85"/>
  <c r="BV376" i="85"/>
  <c r="BV380" i="85"/>
  <c r="BV384" i="85"/>
  <c r="BV388" i="85"/>
  <c r="BV392" i="85"/>
  <c r="BV396" i="85"/>
  <c r="BV400" i="85"/>
  <c r="BV404" i="85"/>
  <c r="BV351" i="85"/>
  <c r="BV355" i="85"/>
  <c r="BV359" i="85"/>
  <c r="BV363" i="85"/>
  <c r="BV367" i="85"/>
  <c r="BV371" i="85"/>
  <c r="BV375" i="85"/>
  <c r="BV379" i="85"/>
  <c r="BV383" i="85"/>
  <c r="BV387" i="85"/>
  <c r="BV391" i="85"/>
  <c r="BV395" i="85"/>
  <c r="BV399" i="85"/>
  <c r="BV403" i="85"/>
  <c r="BV362" i="85"/>
  <c r="BV378" i="85"/>
  <c r="BV394" i="85"/>
  <c r="BV402" i="85"/>
  <c r="BV366" i="85"/>
  <c r="BV401" i="85"/>
  <c r="BV358" i="85"/>
  <c r="BV374" i="85"/>
  <c r="BV389" i="85"/>
  <c r="BV397" i="85"/>
  <c r="BV382" i="85"/>
  <c r="BV393" i="85"/>
  <c r="BV354" i="85"/>
  <c r="BV370" i="85"/>
  <c r="BV386" i="85"/>
  <c r="BV390" i="85"/>
  <c r="BV398" i="85"/>
  <c r="BV350" i="85"/>
  <c r="CY214" i="85"/>
  <c r="CV288" i="85"/>
  <c r="BH351" i="85"/>
  <c r="BH355" i="85"/>
  <c r="BH359" i="85"/>
  <c r="BH363" i="85"/>
  <c r="BH367" i="85"/>
  <c r="BH371" i="85"/>
  <c r="BH375" i="85"/>
  <c r="BH379" i="85"/>
  <c r="BH383" i="85"/>
  <c r="BH350" i="85"/>
  <c r="BH354" i="85"/>
  <c r="BH358" i="85"/>
  <c r="BH362" i="85"/>
  <c r="BH366" i="85"/>
  <c r="BH370" i="85"/>
  <c r="BH374" i="85"/>
  <c r="BH378" i="85"/>
  <c r="BH382" i="85"/>
  <c r="BH386" i="85"/>
  <c r="BH390" i="85"/>
  <c r="BH394" i="85"/>
  <c r="BH398" i="85"/>
  <c r="BH402" i="85"/>
  <c r="BH349" i="85"/>
  <c r="BH353" i="85"/>
  <c r="BH357" i="85"/>
  <c r="BH361" i="85"/>
  <c r="BH365" i="85"/>
  <c r="BH369" i="85"/>
  <c r="BH373" i="85"/>
  <c r="BH377" i="85"/>
  <c r="BH381" i="85"/>
  <c r="BH385" i="85"/>
  <c r="BH389" i="85"/>
  <c r="BH393" i="85"/>
  <c r="BH397" i="85"/>
  <c r="BH401" i="85"/>
  <c r="BH356" i="85"/>
  <c r="BH372" i="85"/>
  <c r="BH388" i="85"/>
  <c r="BH396" i="85"/>
  <c r="BH404" i="85"/>
  <c r="BH360" i="85"/>
  <c r="BH376" i="85"/>
  <c r="BH387" i="85"/>
  <c r="BH403" i="85"/>
  <c r="BH352" i="85"/>
  <c r="BH368" i="85"/>
  <c r="BH384" i="85"/>
  <c r="BH391" i="85"/>
  <c r="BH399" i="85"/>
  <c r="BH395" i="85"/>
  <c r="BH348" i="85"/>
  <c r="BH364" i="85"/>
  <c r="BH380" i="85"/>
  <c r="BH392" i="85"/>
  <c r="BH400" i="85"/>
  <c r="BI348" i="85"/>
  <c r="BI352" i="85"/>
  <c r="BI356" i="85"/>
  <c r="BI360" i="85"/>
  <c r="BI364" i="85"/>
  <c r="BI368" i="85"/>
  <c r="BI372" i="85"/>
  <c r="BI376" i="85"/>
  <c r="BI380" i="85"/>
  <c r="BI384" i="85"/>
  <c r="BI351" i="85"/>
  <c r="BI355" i="85"/>
  <c r="BI359" i="85"/>
  <c r="BI363" i="85"/>
  <c r="BI367" i="85"/>
  <c r="BI371" i="85"/>
  <c r="BI375" i="85"/>
  <c r="BI379" i="85"/>
  <c r="BI383" i="85"/>
  <c r="BI387" i="85"/>
  <c r="BI391" i="85"/>
  <c r="BI395" i="85"/>
  <c r="BI399" i="85"/>
  <c r="BI403" i="85"/>
  <c r="BI350" i="85"/>
  <c r="BI354" i="85"/>
  <c r="BI358" i="85"/>
  <c r="BI362" i="85"/>
  <c r="BI366" i="85"/>
  <c r="BI370" i="85"/>
  <c r="BI374" i="85"/>
  <c r="BI378" i="85"/>
  <c r="BI382" i="85"/>
  <c r="BI386" i="85"/>
  <c r="BI390" i="85"/>
  <c r="BI394" i="85"/>
  <c r="BI398" i="85"/>
  <c r="BI402" i="85"/>
  <c r="BI361" i="85"/>
  <c r="BI377" i="85"/>
  <c r="BI393" i="85"/>
  <c r="BI401" i="85"/>
  <c r="BI349" i="85"/>
  <c r="BI365" i="85"/>
  <c r="BI381" i="85"/>
  <c r="BI392" i="85"/>
  <c r="BI400" i="85"/>
  <c r="BI357" i="85"/>
  <c r="BI373" i="85"/>
  <c r="BI388" i="85"/>
  <c r="BI396" i="85"/>
  <c r="BI404" i="85"/>
  <c r="BI353" i="85"/>
  <c r="BI369" i="85"/>
  <c r="BI385" i="85"/>
  <c r="BI389" i="85"/>
  <c r="BI397" i="85"/>
  <c r="BS350" i="85"/>
  <c r="BS354" i="85"/>
  <c r="BS358" i="85"/>
  <c r="BS362" i="85"/>
  <c r="BS366" i="85"/>
  <c r="BS370" i="85"/>
  <c r="BS374" i="85"/>
  <c r="BS378" i="85"/>
  <c r="BS382" i="85"/>
  <c r="BS386" i="85"/>
  <c r="BS349" i="85"/>
  <c r="BS353" i="85"/>
  <c r="BS357" i="85"/>
  <c r="BS361" i="85"/>
  <c r="BS365" i="85"/>
  <c r="BS369" i="85"/>
  <c r="BS373" i="85"/>
  <c r="BS377" i="85"/>
  <c r="BS381" i="85"/>
  <c r="BS385" i="85"/>
  <c r="BS389" i="85"/>
  <c r="BS393" i="85"/>
  <c r="BS397" i="85"/>
  <c r="BS401" i="85"/>
  <c r="BS348" i="85"/>
  <c r="BS352" i="85"/>
  <c r="BS356" i="85"/>
  <c r="BS360" i="85"/>
  <c r="BS364" i="85"/>
  <c r="BS368" i="85"/>
  <c r="BS372" i="85"/>
  <c r="BS376" i="85"/>
  <c r="BS380" i="85"/>
  <c r="BS384" i="85"/>
  <c r="BS388" i="85"/>
  <c r="BS392" i="85"/>
  <c r="BS396" i="85"/>
  <c r="BS400" i="85"/>
  <c r="BS404" i="85"/>
  <c r="BS363" i="85"/>
  <c r="BS379" i="85"/>
  <c r="BS387" i="85"/>
  <c r="BS395" i="85"/>
  <c r="BS403" i="85"/>
  <c r="BS367" i="85"/>
  <c r="BS359" i="85"/>
  <c r="BS375" i="85"/>
  <c r="BS390" i="85"/>
  <c r="BS398" i="85"/>
  <c r="BS351" i="85"/>
  <c r="BS383" i="85"/>
  <c r="BS355" i="85"/>
  <c r="BS371" i="85"/>
  <c r="BS391" i="85"/>
  <c r="BS399" i="85"/>
  <c r="BS394" i="85"/>
  <c r="BS402" i="85"/>
  <c r="BZ349" i="85"/>
  <c r="BZ353" i="85"/>
  <c r="BZ357" i="85"/>
  <c r="BZ361" i="85"/>
  <c r="BZ365" i="85"/>
  <c r="BZ369" i="85"/>
  <c r="BZ373" i="85"/>
  <c r="BZ377" i="85"/>
  <c r="BZ381" i="85"/>
  <c r="BZ385" i="85"/>
  <c r="BZ348" i="85"/>
  <c r="BZ352" i="85"/>
  <c r="BZ356" i="85"/>
  <c r="BZ360" i="85"/>
  <c r="BZ364" i="85"/>
  <c r="BZ368" i="85"/>
  <c r="BZ372" i="85"/>
  <c r="BZ376" i="85"/>
  <c r="BZ380" i="85"/>
  <c r="BZ384" i="85"/>
  <c r="BZ388" i="85"/>
  <c r="BZ392" i="85"/>
  <c r="BZ396" i="85"/>
  <c r="BZ400" i="85"/>
  <c r="BZ404" i="85"/>
  <c r="BZ351" i="85"/>
  <c r="BZ355" i="85"/>
  <c r="BZ359" i="85"/>
  <c r="BZ363" i="85"/>
  <c r="BZ367" i="85"/>
  <c r="BZ371" i="85"/>
  <c r="BZ375" i="85"/>
  <c r="BZ379" i="85"/>
  <c r="BZ383" i="85"/>
  <c r="BZ387" i="85"/>
  <c r="BZ391" i="85"/>
  <c r="BZ395" i="85"/>
  <c r="BZ399" i="85"/>
  <c r="BZ403" i="85"/>
  <c r="BZ350" i="85"/>
  <c r="BZ366" i="85"/>
  <c r="BZ382" i="85"/>
  <c r="BZ390" i="85"/>
  <c r="BZ398" i="85"/>
  <c r="BZ397" i="85"/>
  <c r="BZ362" i="85"/>
  <c r="BZ378" i="85"/>
  <c r="BZ393" i="85"/>
  <c r="BZ401" i="85"/>
  <c r="BZ354" i="85"/>
  <c r="BZ370" i="85"/>
  <c r="BZ386" i="85"/>
  <c r="BZ389" i="85"/>
  <c r="BZ358" i="85"/>
  <c r="BZ374" i="85"/>
  <c r="BZ394" i="85"/>
  <c r="BZ402" i="85"/>
  <c r="BO350" i="85"/>
  <c r="BO354" i="85"/>
  <c r="BO358" i="85"/>
  <c r="BO362" i="85"/>
  <c r="BO366" i="85"/>
  <c r="BO370" i="85"/>
  <c r="BO374" i="85"/>
  <c r="BO378" i="85"/>
  <c r="BO382" i="85"/>
  <c r="BO386" i="85"/>
  <c r="BO349" i="85"/>
  <c r="BO353" i="85"/>
  <c r="BO357" i="85"/>
  <c r="BO361" i="85"/>
  <c r="BO365" i="85"/>
  <c r="BO369" i="85"/>
  <c r="BO373" i="85"/>
  <c r="BO377" i="85"/>
  <c r="BO381" i="85"/>
  <c r="BO385" i="85"/>
  <c r="BO389" i="85"/>
  <c r="BO393" i="85"/>
  <c r="BO397" i="85"/>
  <c r="BO401" i="85"/>
  <c r="BO348" i="85"/>
  <c r="BO352" i="85"/>
  <c r="BO356" i="85"/>
  <c r="BO360" i="85"/>
  <c r="BO364" i="85"/>
  <c r="BO368" i="85"/>
  <c r="BO372" i="85"/>
  <c r="BO376" i="85"/>
  <c r="BO380" i="85"/>
  <c r="BO384" i="85"/>
  <c r="BO388" i="85"/>
  <c r="BO392" i="85"/>
  <c r="BO396" i="85"/>
  <c r="BO400" i="85"/>
  <c r="BO404" i="85"/>
  <c r="BO359" i="85"/>
  <c r="BO375" i="85"/>
  <c r="BO391" i="85"/>
  <c r="BO399" i="85"/>
  <c r="BO390" i="85"/>
  <c r="BO398" i="85"/>
  <c r="BO355" i="85"/>
  <c r="BO371" i="85"/>
  <c r="BO394" i="85"/>
  <c r="BO402" i="85"/>
  <c r="BO363" i="85"/>
  <c r="BO379" i="85"/>
  <c r="BO351" i="85"/>
  <c r="BO367" i="85"/>
  <c r="BO383" i="85"/>
  <c r="BO387" i="85"/>
  <c r="BO395" i="85"/>
  <c r="BO403" i="85"/>
  <c r="BQ348" i="85"/>
  <c r="BQ352" i="85"/>
  <c r="BQ356" i="85"/>
  <c r="BQ360" i="85"/>
  <c r="BQ364" i="85"/>
  <c r="BQ368" i="85"/>
  <c r="BQ372" i="85"/>
  <c r="BQ376" i="85"/>
  <c r="BQ380" i="85"/>
  <c r="BQ384" i="85"/>
  <c r="BQ351" i="85"/>
  <c r="BQ355" i="85"/>
  <c r="BQ359" i="85"/>
  <c r="BQ363" i="85"/>
  <c r="BQ367" i="85"/>
  <c r="BQ371" i="85"/>
  <c r="BQ375" i="85"/>
  <c r="BQ379" i="85"/>
  <c r="BQ383" i="85"/>
  <c r="BQ387" i="85"/>
  <c r="BQ391" i="85"/>
  <c r="BQ395" i="85"/>
  <c r="BQ399" i="85"/>
  <c r="BQ403" i="85"/>
  <c r="BQ350" i="85"/>
  <c r="BQ354" i="85"/>
  <c r="BQ358" i="85"/>
  <c r="BQ362" i="85"/>
  <c r="BQ366" i="85"/>
  <c r="BQ370" i="85"/>
  <c r="BQ374" i="85"/>
  <c r="BQ378" i="85"/>
  <c r="BQ382" i="85"/>
  <c r="BQ386" i="85"/>
  <c r="BQ390" i="85"/>
  <c r="BQ394" i="85"/>
  <c r="BQ398" i="85"/>
  <c r="BQ402" i="85"/>
  <c r="BQ353" i="85"/>
  <c r="BQ369" i="85"/>
  <c r="BQ385" i="85"/>
  <c r="BQ393" i="85"/>
  <c r="BQ401" i="85"/>
  <c r="BQ349" i="85"/>
  <c r="BQ365" i="85"/>
  <c r="BQ381" i="85"/>
  <c r="BQ388" i="85"/>
  <c r="BQ396" i="85"/>
  <c r="BQ404" i="85"/>
  <c r="BQ373" i="85"/>
  <c r="BQ392" i="85"/>
  <c r="BQ400" i="85"/>
  <c r="BQ361" i="85"/>
  <c r="BQ377" i="85"/>
  <c r="BQ389" i="85"/>
  <c r="BQ397" i="85"/>
  <c r="BQ357" i="85"/>
  <c r="BX351" i="85"/>
  <c r="BX355" i="85"/>
  <c r="BX359" i="85"/>
  <c r="BX363" i="85"/>
  <c r="BX367" i="85"/>
  <c r="BX371" i="85"/>
  <c r="BX375" i="85"/>
  <c r="BX379" i="85"/>
  <c r="BX383" i="85"/>
  <c r="BX350" i="85"/>
  <c r="BX354" i="85"/>
  <c r="BX358" i="85"/>
  <c r="BX362" i="85"/>
  <c r="BX366" i="85"/>
  <c r="BX370" i="85"/>
  <c r="BX374" i="85"/>
  <c r="BX378" i="85"/>
  <c r="BX382" i="85"/>
  <c r="BX386" i="85"/>
  <c r="BX390" i="85"/>
  <c r="BX394" i="85"/>
  <c r="BX398" i="85"/>
  <c r="BX402" i="85"/>
  <c r="BX349" i="85"/>
  <c r="BX353" i="85"/>
  <c r="BX357" i="85"/>
  <c r="BX361" i="85"/>
  <c r="BX365" i="85"/>
  <c r="BX369" i="85"/>
  <c r="BX373" i="85"/>
  <c r="BX377" i="85"/>
  <c r="BX381" i="85"/>
  <c r="BX385" i="85"/>
  <c r="BX389" i="85"/>
  <c r="BX393" i="85"/>
  <c r="BX397" i="85"/>
  <c r="BX401" i="85"/>
  <c r="BX356" i="85"/>
  <c r="BX372" i="85"/>
  <c r="BX388" i="85"/>
  <c r="BX396" i="85"/>
  <c r="BX404" i="85"/>
  <c r="BX387" i="85"/>
  <c r="BX352" i="85"/>
  <c r="BX368" i="85"/>
  <c r="BX384" i="85"/>
  <c r="BX391" i="85"/>
  <c r="BX399" i="85"/>
  <c r="BX360" i="85"/>
  <c r="BX376" i="85"/>
  <c r="BX348" i="85"/>
  <c r="BX364" i="85"/>
  <c r="BX380" i="85"/>
  <c r="BX392" i="85"/>
  <c r="BX400" i="85"/>
  <c r="BX395" i="85"/>
  <c r="BX403" i="85"/>
  <c r="BP351" i="85"/>
  <c r="BP355" i="85"/>
  <c r="BP359" i="85"/>
  <c r="BP363" i="85"/>
  <c r="BP367" i="85"/>
  <c r="BP371" i="85"/>
  <c r="BP375" i="85"/>
  <c r="BP379" i="85"/>
  <c r="BP383" i="85"/>
  <c r="BP350" i="85"/>
  <c r="BP354" i="85"/>
  <c r="BP358" i="85"/>
  <c r="BP362" i="85"/>
  <c r="BP366" i="85"/>
  <c r="BP370" i="85"/>
  <c r="BP374" i="85"/>
  <c r="BP378" i="85"/>
  <c r="BP382" i="85"/>
  <c r="BP386" i="85"/>
  <c r="BP390" i="85"/>
  <c r="BP394" i="85"/>
  <c r="BP398" i="85"/>
  <c r="BP402" i="85"/>
  <c r="BP349" i="85"/>
  <c r="BP353" i="85"/>
  <c r="BP357" i="85"/>
  <c r="BP361" i="85"/>
  <c r="BP365" i="85"/>
  <c r="BP369" i="85"/>
  <c r="BP373" i="85"/>
  <c r="BP377" i="85"/>
  <c r="BP381" i="85"/>
  <c r="BP385" i="85"/>
  <c r="BP389" i="85"/>
  <c r="BP393" i="85"/>
  <c r="BP397" i="85"/>
  <c r="BP401" i="85"/>
  <c r="BP348" i="85"/>
  <c r="BP364" i="85"/>
  <c r="BP380" i="85"/>
  <c r="BP388" i="85"/>
  <c r="BP396" i="85"/>
  <c r="BP404" i="85"/>
  <c r="BP368" i="85"/>
  <c r="BP384" i="85"/>
  <c r="BP395" i="85"/>
  <c r="BP360" i="85"/>
  <c r="BP376" i="85"/>
  <c r="BP391" i="85"/>
  <c r="BP399" i="85"/>
  <c r="BP352" i="85"/>
  <c r="BP387" i="85"/>
  <c r="BP403" i="85"/>
  <c r="BP356" i="85"/>
  <c r="BP372" i="85"/>
  <c r="BP392" i="85"/>
  <c r="BP400" i="85"/>
  <c r="BY348" i="85"/>
  <c r="BY352" i="85"/>
  <c r="BY356" i="85"/>
  <c r="BY360" i="85"/>
  <c r="BY364" i="85"/>
  <c r="BY368" i="85"/>
  <c r="BY372" i="85"/>
  <c r="BY376" i="85"/>
  <c r="BY380" i="85"/>
  <c r="BY384" i="85"/>
  <c r="BY351" i="85"/>
  <c r="BY355" i="85"/>
  <c r="BY359" i="85"/>
  <c r="BY363" i="85"/>
  <c r="BY367" i="85"/>
  <c r="BY371" i="85"/>
  <c r="BY375" i="85"/>
  <c r="BY379" i="85"/>
  <c r="BY383" i="85"/>
  <c r="BY387" i="85"/>
  <c r="BY391" i="85"/>
  <c r="BY395" i="85"/>
  <c r="BY399" i="85"/>
  <c r="BY403" i="85"/>
  <c r="BY350" i="85"/>
  <c r="BY354" i="85"/>
  <c r="BY358" i="85"/>
  <c r="BY362" i="85"/>
  <c r="BY366" i="85"/>
  <c r="BY370" i="85"/>
  <c r="BY374" i="85"/>
  <c r="BY378" i="85"/>
  <c r="BY382" i="85"/>
  <c r="BY386" i="85"/>
  <c r="BY390" i="85"/>
  <c r="BY394" i="85"/>
  <c r="BY398" i="85"/>
  <c r="BY402" i="85"/>
  <c r="BY361" i="85"/>
  <c r="BY377" i="85"/>
  <c r="BY393" i="85"/>
  <c r="BY401" i="85"/>
  <c r="BY349" i="85"/>
  <c r="BY357" i="85"/>
  <c r="BY373" i="85"/>
  <c r="BY388" i="85"/>
  <c r="BY396" i="85"/>
  <c r="BY404" i="85"/>
  <c r="BY365" i="85"/>
  <c r="BY381" i="85"/>
  <c r="BY353" i="85"/>
  <c r="BY369" i="85"/>
  <c r="BY385" i="85"/>
  <c r="BY389" i="85"/>
  <c r="BY397" i="85"/>
  <c r="BY392" i="85"/>
  <c r="BY400" i="85"/>
  <c r="BT351" i="85"/>
  <c r="BT355" i="85"/>
  <c r="BT359" i="85"/>
  <c r="BT363" i="85"/>
  <c r="BT367" i="85"/>
  <c r="BT371" i="85"/>
  <c r="BT375" i="85"/>
  <c r="BT379" i="85"/>
  <c r="BT383" i="85"/>
  <c r="BT350" i="85"/>
  <c r="BT102" i="85" s="1"/>
  <c r="BT354" i="85"/>
  <c r="BT358" i="85"/>
  <c r="BT362" i="85"/>
  <c r="BT366" i="85"/>
  <c r="BT370" i="85"/>
  <c r="BT374" i="85"/>
  <c r="BT378" i="85"/>
  <c r="BT382" i="85"/>
  <c r="BT386" i="85"/>
  <c r="BT390" i="85"/>
  <c r="BT394" i="85"/>
  <c r="BT398" i="85"/>
  <c r="BT402" i="85"/>
  <c r="BT349" i="85"/>
  <c r="BT353" i="85"/>
  <c r="BT357" i="85"/>
  <c r="BT361" i="85"/>
  <c r="BT365" i="85"/>
  <c r="BT369" i="85"/>
  <c r="BT373" i="85"/>
  <c r="BT377" i="85"/>
  <c r="BT381" i="85"/>
  <c r="BT385" i="85"/>
  <c r="BT389" i="85"/>
  <c r="BT393" i="85"/>
  <c r="BT397" i="85"/>
  <c r="BT401" i="85"/>
  <c r="BT352" i="85"/>
  <c r="BT368" i="85"/>
  <c r="BT384" i="85"/>
  <c r="BT392" i="85"/>
  <c r="BT400" i="85"/>
  <c r="BT356" i="85"/>
  <c r="BT399" i="85"/>
  <c r="BT348" i="85"/>
  <c r="BT364" i="85"/>
  <c r="BT380" i="85"/>
  <c r="BT387" i="85"/>
  <c r="BT395" i="85"/>
  <c r="BT403" i="85"/>
  <c r="BT391" i="85"/>
  <c r="BT360" i="85"/>
  <c r="BT376" i="85"/>
  <c r="BT388" i="85"/>
  <c r="BT396" i="85"/>
  <c r="BT404" i="85"/>
  <c r="BT372" i="85"/>
  <c r="CA350" i="85"/>
  <c r="CA354" i="85"/>
  <c r="CA358" i="85"/>
  <c r="CA362" i="85"/>
  <c r="CA366" i="85"/>
  <c r="CA370" i="85"/>
  <c r="CA374" i="85"/>
  <c r="CA378" i="85"/>
  <c r="CA382" i="85"/>
  <c r="CA386" i="85"/>
  <c r="CA349" i="85"/>
  <c r="CA353" i="85"/>
  <c r="CA357" i="85"/>
  <c r="CA361" i="85"/>
  <c r="CA365" i="85"/>
  <c r="CA369" i="85"/>
  <c r="CA373" i="85"/>
  <c r="CA377" i="85"/>
  <c r="CA381" i="85"/>
  <c r="CA385" i="85"/>
  <c r="CA389" i="85"/>
  <c r="CA393" i="85"/>
  <c r="CA397" i="85"/>
  <c r="CA401" i="85"/>
  <c r="CA348" i="85"/>
  <c r="CA352" i="85"/>
  <c r="CA356" i="85"/>
  <c r="CA360" i="85"/>
  <c r="CA364" i="85"/>
  <c r="CA368" i="85"/>
  <c r="CA372" i="85"/>
  <c r="CA376" i="85"/>
  <c r="CA380" i="85"/>
  <c r="CA384" i="85"/>
  <c r="CA388" i="85"/>
  <c r="CA392" i="85"/>
  <c r="CA396" i="85"/>
  <c r="CA400" i="85"/>
  <c r="CA404" i="85"/>
  <c r="CA355" i="85"/>
  <c r="CA371" i="85"/>
  <c r="CA387" i="85"/>
  <c r="CA395" i="85"/>
  <c r="CA403" i="85"/>
  <c r="CA402" i="85"/>
  <c r="CA351" i="85"/>
  <c r="CA367" i="85"/>
  <c r="CA383" i="85"/>
  <c r="CA390" i="85"/>
  <c r="CA398" i="85"/>
  <c r="CA394" i="85"/>
  <c r="CA363" i="85"/>
  <c r="CA379" i="85"/>
  <c r="CA391" i="85"/>
  <c r="CA399" i="85"/>
  <c r="CA359" i="85"/>
  <c r="CA375" i="85"/>
  <c r="BJ349" i="85"/>
  <c r="BJ353" i="85"/>
  <c r="BJ357" i="85"/>
  <c r="BJ361" i="85"/>
  <c r="BJ365" i="85"/>
  <c r="BJ369" i="85"/>
  <c r="BJ373" i="85"/>
  <c r="BJ377" i="85"/>
  <c r="BJ381" i="85"/>
  <c r="BJ385" i="85"/>
  <c r="BJ348" i="85"/>
  <c r="BJ352" i="85"/>
  <c r="BJ356" i="85"/>
  <c r="BJ360" i="85"/>
  <c r="BJ364" i="85"/>
  <c r="BJ368" i="85"/>
  <c r="BJ372" i="85"/>
  <c r="BJ376" i="85"/>
  <c r="BJ380" i="85"/>
  <c r="BJ384" i="85"/>
  <c r="BJ388" i="85"/>
  <c r="BJ392" i="85"/>
  <c r="BJ396" i="85"/>
  <c r="BJ400" i="85"/>
  <c r="BJ404" i="85"/>
  <c r="BJ351" i="85"/>
  <c r="BJ355" i="85"/>
  <c r="BJ359" i="85"/>
  <c r="BJ363" i="85"/>
  <c r="BJ367" i="85"/>
  <c r="BJ371" i="85"/>
  <c r="BJ375" i="85"/>
  <c r="BJ379" i="85"/>
  <c r="BJ383" i="85"/>
  <c r="BJ387" i="85"/>
  <c r="BJ391" i="85"/>
  <c r="BJ395" i="85"/>
  <c r="BJ399" i="85"/>
  <c r="BJ403" i="85"/>
  <c r="BJ350" i="85"/>
  <c r="BJ366" i="85"/>
  <c r="BJ382" i="85"/>
  <c r="BJ390" i="85"/>
  <c r="BJ398" i="85"/>
  <c r="BJ354" i="85"/>
  <c r="BJ386" i="85"/>
  <c r="BJ389" i="85"/>
  <c r="BJ362" i="85"/>
  <c r="BJ378" i="85"/>
  <c r="BJ393" i="85"/>
  <c r="BJ401" i="85"/>
  <c r="BJ370" i="85"/>
  <c r="BJ397" i="85"/>
  <c r="BJ358" i="85"/>
  <c r="BJ374" i="85"/>
  <c r="BJ394" i="85"/>
  <c r="BJ402" i="85"/>
  <c r="BK350" i="85"/>
  <c r="BK354" i="85"/>
  <c r="BK358" i="85"/>
  <c r="BK110" i="85" s="1"/>
  <c r="BK362" i="85"/>
  <c r="BK366" i="85"/>
  <c r="BK370" i="85"/>
  <c r="BK374" i="85"/>
  <c r="BK378" i="85"/>
  <c r="BK382" i="85"/>
  <c r="BK386" i="85"/>
  <c r="BK349" i="85"/>
  <c r="BK353" i="85"/>
  <c r="BK357" i="85"/>
  <c r="BK361" i="85"/>
  <c r="BK365" i="85"/>
  <c r="BK369" i="85"/>
  <c r="BK373" i="85"/>
  <c r="BK377" i="85"/>
  <c r="BK381" i="85"/>
  <c r="BK385" i="85"/>
  <c r="BK389" i="85"/>
  <c r="BK393" i="85"/>
  <c r="BK397" i="85"/>
  <c r="BK401" i="85"/>
  <c r="BK348" i="85"/>
  <c r="BK352" i="85"/>
  <c r="BK356" i="85"/>
  <c r="BK360" i="85"/>
  <c r="BK364" i="85"/>
  <c r="BK368" i="85"/>
  <c r="BK372" i="85"/>
  <c r="BK376" i="85"/>
  <c r="BK380" i="85"/>
  <c r="BK384" i="85"/>
  <c r="BK388" i="85"/>
  <c r="BK392" i="85"/>
  <c r="BK396" i="85"/>
  <c r="BK400" i="85"/>
  <c r="BK404" i="85"/>
  <c r="BK355" i="85"/>
  <c r="BK371" i="85"/>
  <c r="BK387" i="85"/>
  <c r="BK395" i="85"/>
  <c r="BK403" i="85"/>
  <c r="BK394" i="85"/>
  <c r="BK351" i="85"/>
  <c r="BK367" i="85"/>
  <c r="BK383" i="85"/>
  <c r="BK390" i="85"/>
  <c r="BK398" i="85"/>
  <c r="BK359" i="85"/>
  <c r="BK375" i="85"/>
  <c r="BK402" i="85"/>
  <c r="BK363" i="85"/>
  <c r="BK379" i="85"/>
  <c r="BK391" i="85"/>
  <c r="BK399" i="85"/>
  <c r="BR349" i="85"/>
  <c r="BR353" i="85"/>
  <c r="BR357" i="85"/>
  <c r="BR361" i="85"/>
  <c r="BR365" i="85"/>
  <c r="BR369" i="85"/>
  <c r="BR373" i="85"/>
  <c r="BR377" i="85"/>
  <c r="BR381" i="85"/>
  <c r="BR385" i="85"/>
  <c r="BR348" i="85"/>
  <c r="BR352" i="85"/>
  <c r="BR356" i="85"/>
  <c r="BR360" i="85"/>
  <c r="BR364" i="85"/>
  <c r="BR368" i="85"/>
  <c r="BR372" i="85"/>
  <c r="BR376" i="85"/>
  <c r="BR380" i="85"/>
  <c r="BR384" i="85"/>
  <c r="BR388" i="85"/>
  <c r="BR392" i="85"/>
  <c r="BR396" i="85"/>
  <c r="BR400" i="85"/>
  <c r="BR404" i="85"/>
  <c r="BR351" i="85"/>
  <c r="BR355" i="85"/>
  <c r="BR359" i="85"/>
  <c r="BR363" i="85"/>
  <c r="BR367" i="85"/>
  <c r="BR371" i="85"/>
  <c r="BR375" i="85"/>
  <c r="BR379" i="85"/>
  <c r="BR383" i="85"/>
  <c r="BR387" i="85"/>
  <c r="BR391" i="85"/>
  <c r="BR395" i="85"/>
  <c r="BR399" i="85"/>
  <c r="BR403" i="85"/>
  <c r="BR358" i="85"/>
  <c r="BR374" i="85"/>
  <c r="BR390" i="85"/>
  <c r="BR398" i="85"/>
  <c r="BR354" i="85"/>
  <c r="BR370" i="85"/>
  <c r="BR386" i="85"/>
  <c r="BR393" i="85"/>
  <c r="BR401" i="85"/>
  <c r="BR362" i="85"/>
  <c r="BR378" i="85"/>
  <c r="BR350" i="85"/>
  <c r="BR366" i="85"/>
  <c r="BR382" i="85"/>
  <c r="BR394" i="85"/>
  <c r="BR402" i="85"/>
  <c r="BR389" i="85"/>
  <c r="BR397" i="85"/>
  <c r="CC348" i="85"/>
  <c r="CC352" i="85"/>
  <c r="CC356" i="85"/>
  <c r="CC360" i="85"/>
  <c r="CC364" i="85"/>
  <c r="CC368" i="85"/>
  <c r="CC372" i="85"/>
  <c r="CC376" i="85"/>
  <c r="CC380" i="85"/>
  <c r="CC384" i="85"/>
  <c r="CC351" i="85"/>
  <c r="CC355" i="85"/>
  <c r="CC359" i="85"/>
  <c r="CC363" i="85"/>
  <c r="CC367" i="85"/>
  <c r="CC371" i="85"/>
  <c r="CC375" i="85"/>
  <c r="CC379" i="85"/>
  <c r="CC383" i="85"/>
  <c r="CC387" i="85"/>
  <c r="CC391" i="85"/>
  <c r="CC395" i="85"/>
  <c r="CC399" i="85"/>
  <c r="CC403" i="85"/>
  <c r="CC350" i="85"/>
  <c r="CC354" i="85"/>
  <c r="CC358" i="85"/>
  <c r="CC362" i="85"/>
  <c r="CC366" i="85"/>
  <c r="CC370" i="85"/>
  <c r="CC374" i="85"/>
  <c r="CC378" i="85"/>
  <c r="CC382" i="85"/>
  <c r="CC386" i="85"/>
  <c r="CC390" i="85"/>
  <c r="CC394" i="85"/>
  <c r="CC398" i="85"/>
  <c r="CC402" i="85"/>
  <c r="CC349" i="85"/>
  <c r="CC365" i="85"/>
  <c r="CC381" i="85"/>
  <c r="CC389" i="85"/>
  <c r="CC397" i="85"/>
  <c r="CC369" i="85"/>
  <c r="CC388" i="85"/>
  <c r="CC361" i="85"/>
  <c r="CC377" i="85"/>
  <c r="CC392" i="85"/>
  <c r="CC400" i="85"/>
  <c r="CC353" i="85"/>
  <c r="CC385" i="85"/>
  <c r="CC357" i="85"/>
  <c r="CC373" i="85"/>
  <c r="CC393" i="85"/>
  <c r="CC401" i="85"/>
  <c r="CC396" i="85"/>
  <c r="CC404" i="85"/>
  <c r="BM348" i="85"/>
  <c r="BM352" i="85"/>
  <c r="BM356" i="85"/>
  <c r="BM360" i="85"/>
  <c r="BM364" i="85"/>
  <c r="BM368" i="85"/>
  <c r="BM372" i="85"/>
  <c r="BM376" i="85"/>
  <c r="BM380" i="85"/>
  <c r="BM384" i="85"/>
  <c r="BM351" i="85"/>
  <c r="BM355" i="85"/>
  <c r="BM359" i="85"/>
  <c r="BM363" i="85"/>
  <c r="BM367" i="85"/>
  <c r="BM371" i="85"/>
  <c r="BM375" i="85"/>
  <c r="BM379" i="85"/>
  <c r="BM383" i="85"/>
  <c r="BM387" i="85"/>
  <c r="BM391" i="85"/>
  <c r="BM395" i="85"/>
  <c r="BM399" i="85"/>
  <c r="BM403" i="85"/>
  <c r="BM350" i="85"/>
  <c r="BM354" i="85"/>
  <c r="BM358" i="85"/>
  <c r="BM362" i="85"/>
  <c r="BM366" i="85"/>
  <c r="BM370" i="85"/>
  <c r="BM374" i="85"/>
  <c r="BM378" i="85"/>
  <c r="BM382" i="85"/>
  <c r="BM386" i="85"/>
  <c r="BM390" i="85"/>
  <c r="BM394" i="85"/>
  <c r="BM398" i="85"/>
  <c r="BM402" i="85"/>
  <c r="BM349" i="85"/>
  <c r="BM365" i="85"/>
  <c r="BM381" i="85"/>
  <c r="BM389" i="85"/>
  <c r="BM397" i="85"/>
  <c r="BM353" i="85"/>
  <c r="BM385" i="85"/>
  <c r="BM396" i="85"/>
  <c r="BM361" i="85"/>
  <c r="BM377" i="85"/>
  <c r="BM392" i="85"/>
  <c r="BM400" i="85"/>
  <c r="BM404" i="85"/>
  <c r="BM357" i="85"/>
  <c r="BM373" i="85"/>
  <c r="BM393" i="85"/>
  <c r="BM401" i="85"/>
  <c r="BM369" i="85"/>
  <c r="BM388" i="85"/>
  <c r="BN349" i="85"/>
  <c r="BN353" i="85"/>
  <c r="BN357" i="85"/>
  <c r="BN361" i="85"/>
  <c r="BN365" i="85"/>
  <c r="BN369" i="85"/>
  <c r="BN373" i="85"/>
  <c r="BN377" i="85"/>
  <c r="BN381" i="85"/>
  <c r="BN385" i="85"/>
  <c r="BN348" i="85"/>
  <c r="BN352" i="85"/>
  <c r="BN356" i="85"/>
  <c r="BN360" i="85"/>
  <c r="BN364" i="85"/>
  <c r="BN368" i="85"/>
  <c r="BN372" i="85"/>
  <c r="BN376" i="85"/>
  <c r="BN380" i="85"/>
  <c r="BN384" i="85"/>
  <c r="BN388" i="85"/>
  <c r="BN392" i="85"/>
  <c r="BN396" i="85"/>
  <c r="BN400" i="85"/>
  <c r="BN404" i="85"/>
  <c r="BN351" i="85"/>
  <c r="BN355" i="85"/>
  <c r="BN359" i="85"/>
  <c r="BN363" i="85"/>
  <c r="BN367" i="85"/>
  <c r="BN371" i="85"/>
  <c r="BN375" i="85"/>
  <c r="BN379" i="85"/>
  <c r="BN383" i="85"/>
  <c r="BN387" i="85"/>
  <c r="BN391" i="85"/>
  <c r="BN395" i="85"/>
  <c r="BN399" i="85"/>
  <c r="BN403" i="85"/>
  <c r="BN354" i="85"/>
  <c r="BN370" i="85"/>
  <c r="BN386" i="85"/>
  <c r="BN394" i="85"/>
  <c r="BN402" i="85"/>
  <c r="BN393" i="85"/>
  <c r="BN350" i="85"/>
  <c r="BN366" i="85"/>
  <c r="BN382" i="85"/>
  <c r="BN389" i="85"/>
  <c r="BN397" i="85"/>
  <c r="BN358" i="85"/>
  <c r="BN374" i="85"/>
  <c r="BN362" i="85"/>
  <c r="BN378" i="85"/>
  <c r="BN390" i="85"/>
  <c r="BN398" i="85"/>
  <c r="BN401" i="85"/>
  <c r="CE350" i="85"/>
  <c r="CE354" i="85"/>
  <c r="CE358" i="85"/>
  <c r="CE362" i="85"/>
  <c r="CE366" i="85"/>
  <c r="CE370" i="85"/>
  <c r="CE374" i="85"/>
  <c r="CE378" i="85"/>
  <c r="CE382" i="85"/>
  <c r="CE349" i="85"/>
  <c r="CE353" i="85"/>
  <c r="CE357" i="85"/>
  <c r="CE361" i="85"/>
  <c r="CE365" i="85"/>
  <c r="CE369" i="85"/>
  <c r="CE373" i="85"/>
  <c r="CE377" i="85"/>
  <c r="CE381" i="85"/>
  <c r="CE385" i="85"/>
  <c r="CE389" i="85"/>
  <c r="CE393" i="85"/>
  <c r="CE397" i="85"/>
  <c r="CE401" i="85"/>
  <c r="CE348" i="85"/>
  <c r="CE352" i="85"/>
  <c r="CE356" i="85"/>
  <c r="CE360" i="85"/>
  <c r="CE364" i="85"/>
  <c r="CE368" i="85"/>
  <c r="CE372" i="85"/>
  <c r="CE376" i="85"/>
  <c r="CE380" i="85"/>
  <c r="CE384" i="85"/>
  <c r="CE388" i="85"/>
  <c r="CE392" i="85"/>
  <c r="CE396" i="85"/>
  <c r="CE400" i="85"/>
  <c r="CE404" i="85"/>
  <c r="CE359" i="85"/>
  <c r="CE375" i="85"/>
  <c r="CE391" i="85"/>
  <c r="CE399" i="85"/>
  <c r="CE390" i="85"/>
  <c r="CE398" i="85"/>
  <c r="CE355" i="85"/>
  <c r="CE371" i="85"/>
  <c r="CE386" i="85"/>
  <c r="CE394" i="85"/>
  <c r="CE402" i="85"/>
  <c r="CE351" i="85"/>
  <c r="CE367" i="85"/>
  <c r="CE383" i="85"/>
  <c r="CE387" i="85"/>
  <c r="CE395" i="85"/>
  <c r="CE403" i="85"/>
  <c r="CE363" i="85"/>
  <c r="CE379" i="85"/>
  <c r="BL351" i="85"/>
  <c r="BL355" i="85"/>
  <c r="BL359" i="85"/>
  <c r="BL363" i="85"/>
  <c r="BL367" i="85"/>
  <c r="BL371" i="85"/>
  <c r="BL375" i="85"/>
  <c r="BL379" i="85"/>
  <c r="BL383" i="85"/>
  <c r="BL350" i="85"/>
  <c r="BL354" i="85"/>
  <c r="BL358" i="85"/>
  <c r="BL362" i="85"/>
  <c r="BL366" i="85"/>
  <c r="BL370" i="85"/>
  <c r="BL374" i="85"/>
  <c r="BL378" i="85"/>
  <c r="BL382" i="85"/>
  <c r="BL386" i="85"/>
  <c r="BL390" i="85"/>
  <c r="BL394" i="85"/>
  <c r="BL398" i="85"/>
  <c r="BL402" i="85"/>
  <c r="BL349" i="85"/>
  <c r="BL353" i="85"/>
  <c r="BL357" i="85"/>
  <c r="BL361" i="85"/>
  <c r="BL365" i="85"/>
  <c r="BL369" i="85"/>
  <c r="BL373" i="85"/>
  <c r="BL377" i="85"/>
  <c r="BL381" i="85"/>
  <c r="BL385" i="85"/>
  <c r="BL389" i="85"/>
  <c r="BL393" i="85"/>
  <c r="BL397" i="85"/>
  <c r="BL401" i="85"/>
  <c r="BL360" i="85"/>
  <c r="BL376" i="85"/>
  <c r="BL392" i="85"/>
  <c r="BL400" i="85"/>
  <c r="BL364" i="85"/>
  <c r="BL380" i="85"/>
  <c r="BL391" i="85"/>
  <c r="BL356" i="85"/>
  <c r="BL372" i="85"/>
  <c r="BL387" i="85"/>
  <c r="BL395" i="85"/>
  <c r="BL403" i="85"/>
  <c r="BL348" i="85"/>
  <c r="BL399" i="85"/>
  <c r="BL352" i="85"/>
  <c r="BL368" i="85"/>
  <c r="BL384" i="85"/>
  <c r="BL388" i="85"/>
  <c r="BL396" i="85"/>
  <c r="BL404" i="85"/>
  <c r="CD349" i="85"/>
  <c r="CD353" i="85"/>
  <c r="CD357" i="85"/>
  <c r="CD361" i="85"/>
  <c r="CD365" i="85"/>
  <c r="CD369" i="85"/>
  <c r="CD373" i="85"/>
  <c r="CD377" i="85"/>
  <c r="CD381" i="85"/>
  <c r="CD385" i="85"/>
  <c r="CD348" i="85"/>
  <c r="CD352" i="85"/>
  <c r="CD356" i="85"/>
  <c r="CD360" i="85"/>
  <c r="CD364" i="85"/>
  <c r="CD368" i="85"/>
  <c r="CD372" i="85"/>
  <c r="CD376" i="85"/>
  <c r="CD380" i="85"/>
  <c r="CD384" i="85"/>
  <c r="CD388" i="85"/>
  <c r="CD392" i="85"/>
  <c r="CD396" i="85"/>
  <c r="CD400" i="85"/>
  <c r="CD404" i="85"/>
  <c r="CD351" i="85"/>
  <c r="CD355" i="85"/>
  <c r="CD359" i="85"/>
  <c r="CD363" i="85"/>
  <c r="CD367" i="85"/>
  <c r="CD371" i="85"/>
  <c r="CD375" i="85"/>
  <c r="CD379" i="85"/>
  <c r="CD383" i="85"/>
  <c r="CD387" i="85"/>
  <c r="CD391" i="85"/>
  <c r="CD395" i="85"/>
  <c r="CD399" i="85"/>
  <c r="CD403" i="85"/>
  <c r="CD354" i="85"/>
  <c r="CD370" i="85"/>
  <c r="CD386" i="85"/>
  <c r="CD394" i="85"/>
  <c r="CD402" i="85"/>
  <c r="CD358" i="85"/>
  <c r="CD374" i="85"/>
  <c r="CD393" i="85"/>
  <c r="CD350" i="85"/>
  <c r="CD366" i="85"/>
  <c r="CD382" i="85"/>
  <c r="CD389" i="85"/>
  <c r="CD397" i="85"/>
  <c r="CD401" i="85"/>
  <c r="CD362" i="85"/>
  <c r="CD378" i="85"/>
  <c r="CD390" i="85"/>
  <c r="CD398" i="85"/>
  <c r="BW350" i="85"/>
  <c r="BW354" i="85"/>
  <c r="BW358" i="85"/>
  <c r="BW362" i="85"/>
  <c r="BW366" i="85"/>
  <c r="BW370" i="85"/>
  <c r="BW374" i="85"/>
  <c r="BW378" i="85"/>
  <c r="BW382" i="85"/>
  <c r="BW386" i="85"/>
  <c r="BW349" i="85"/>
  <c r="BW353" i="85"/>
  <c r="BW357" i="85"/>
  <c r="BW361" i="85"/>
  <c r="BW365" i="85"/>
  <c r="BW369" i="85"/>
  <c r="BW373" i="85"/>
  <c r="BW377" i="85"/>
  <c r="BW381" i="85"/>
  <c r="BW385" i="85"/>
  <c r="BW389" i="85"/>
  <c r="BW393" i="85"/>
  <c r="BW397" i="85"/>
  <c r="BW401" i="85"/>
  <c r="BW348" i="85"/>
  <c r="BW352" i="85"/>
  <c r="BW356" i="85"/>
  <c r="BW360" i="85"/>
  <c r="BW364" i="85"/>
  <c r="BW368" i="85"/>
  <c r="BW372" i="85"/>
  <c r="BW376" i="85"/>
  <c r="BW380" i="85"/>
  <c r="BW384" i="85"/>
  <c r="BW388" i="85"/>
  <c r="BW392" i="85"/>
  <c r="BW396" i="85"/>
  <c r="BW400" i="85"/>
  <c r="BW404" i="85"/>
  <c r="BW351" i="85"/>
  <c r="BW367" i="85"/>
  <c r="BW383" i="85"/>
  <c r="BW391" i="85"/>
  <c r="BW399" i="85"/>
  <c r="BW355" i="85"/>
  <c r="BW371" i="85"/>
  <c r="BW363" i="85"/>
  <c r="BW379" i="85"/>
  <c r="BW394" i="85"/>
  <c r="BW402" i="85"/>
  <c r="BW398" i="85"/>
  <c r="BW359" i="85"/>
  <c r="BW375" i="85"/>
  <c r="BW387" i="85"/>
  <c r="BW395" i="85"/>
  <c r="BW403" i="85"/>
  <c r="BW390" i="85"/>
  <c r="T89" i="85"/>
  <c r="X595" i="85"/>
  <c r="Z409" i="85"/>
  <c r="Z595" i="85"/>
  <c r="AD595" i="85"/>
  <c r="AO595" i="85"/>
  <c r="AO598" i="85"/>
  <c r="AO609" i="85"/>
  <c r="AO610" i="85"/>
  <c r="AO600" i="85"/>
  <c r="AO596" i="85"/>
  <c r="AO625" i="85"/>
  <c r="AO627" i="85"/>
  <c r="AO630" i="85"/>
  <c r="AO632" i="85"/>
  <c r="AO647" i="85"/>
  <c r="AO599" i="85"/>
  <c r="AO597" i="85"/>
  <c r="AO626" i="85"/>
  <c r="AO631" i="85"/>
  <c r="AO633" i="85"/>
  <c r="AO640" i="85"/>
  <c r="AO645" i="85"/>
  <c r="AO648" i="85"/>
  <c r="AO612" i="85"/>
  <c r="AO614" i="85"/>
  <c r="AO616" i="85"/>
  <c r="AO618" i="85"/>
  <c r="AO620" i="85"/>
  <c r="AO622" i="85"/>
  <c r="AO624" i="85"/>
  <c r="AO628" i="85"/>
  <c r="AO641" i="85"/>
  <c r="AO643" i="85"/>
  <c r="AO650" i="85"/>
  <c r="AO601" i="85"/>
  <c r="AO602" i="85"/>
  <c r="AO603" i="85"/>
  <c r="AO604" i="85"/>
  <c r="AO605" i="85"/>
  <c r="AO606" i="85"/>
  <c r="AO607" i="85"/>
  <c r="AO608" i="85"/>
  <c r="AO635" i="85"/>
  <c r="AO637" i="85"/>
  <c r="AO639" i="85"/>
  <c r="AO646" i="85"/>
  <c r="AO611" i="85"/>
  <c r="AO613" i="85"/>
  <c r="AO615" i="85"/>
  <c r="AO617" i="85"/>
  <c r="AO619" i="85"/>
  <c r="AO621" i="85"/>
  <c r="AO623" i="85"/>
  <c r="AO629" i="85"/>
  <c r="AO642" i="85"/>
  <c r="AO644" i="85"/>
  <c r="AO649" i="85"/>
  <c r="AO634" i="85"/>
  <c r="AO636" i="85"/>
  <c r="AO638" i="85"/>
  <c r="AC223" i="85"/>
  <c r="AG223" i="85"/>
  <c r="AF161" i="85"/>
  <c r="AE223" i="85"/>
  <c r="AL161" i="85"/>
  <c r="CV312" i="85"/>
  <c r="CV300" i="85"/>
  <c r="CV331" i="85"/>
  <c r="AR89" i="85"/>
  <c r="CP179" i="85"/>
  <c r="AS89" i="85"/>
  <c r="AS95" i="85" s="1"/>
  <c r="AS96" i="85" s="1"/>
  <c r="CV339" i="85"/>
  <c r="AT89" i="85"/>
  <c r="AT470" i="85" s="1"/>
  <c r="AU89" i="85"/>
  <c r="AU470" i="85" s="1"/>
  <c r="CV292" i="85"/>
  <c r="CV296" i="85"/>
  <c r="CY164" i="85"/>
  <c r="CO190" i="85"/>
  <c r="CO184" i="85"/>
  <c r="CV286" i="85"/>
  <c r="CY200" i="85"/>
  <c r="CY186" i="85"/>
  <c r="CY176" i="85"/>
  <c r="CY183" i="85"/>
  <c r="CO165" i="85"/>
  <c r="CO182" i="85"/>
  <c r="CO189" i="85"/>
  <c r="CO196" i="85"/>
  <c r="CP176" i="85"/>
  <c r="CP195" i="85"/>
  <c r="CP207" i="85"/>
  <c r="CP208" i="85"/>
  <c r="CP177" i="85"/>
  <c r="CP181" i="85"/>
  <c r="CV293" i="85"/>
  <c r="CV304" i="85"/>
  <c r="CV342" i="85"/>
  <c r="CV303" i="85"/>
  <c r="CV325" i="85"/>
  <c r="AD572" i="85"/>
  <c r="AD556" i="85"/>
  <c r="AD540" i="85"/>
  <c r="AD533" i="85"/>
  <c r="AD568" i="85"/>
  <c r="AD580" i="85"/>
  <c r="AD548" i="85"/>
  <c r="AD587" i="85"/>
  <c r="AD583" i="85"/>
  <c r="AD579" i="85"/>
  <c r="AD575" i="85"/>
  <c r="AD571" i="85"/>
  <c r="AD567" i="85"/>
  <c r="AD563" i="85"/>
  <c r="AD559" i="85"/>
  <c r="AD551" i="85"/>
  <c r="AD547" i="85"/>
  <c r="AD543" i="85"/>
  <c r="AD539" i="85"/>
  <c r="AD535" i="85"/>
  <c r="AD584" i="85"/>
  <c r="AD552" i="85"/>
  <c r="AD590" i="85"/>
  <c r="AD586" i="85"/>
  <c r="AD582" i="85"/>
  <c r="AD578" i="85"/>
  <c r="AD574" i="85"/>
  <c r="AD570" i="85"/>
  <c r="AD566" i="85"/>
  <c r="AD562" i="85"/>
  <c r="AD544" i="85"/>
  <c r="AD538" i="85"/>
  <c r="AD536" i="85"/>
  <c r="AD576" i="85"/>
  <c r="AD555" i="85"/>
  <c r="AD564" i="85"/>
  <c r="AD554" i="85"/>
  <c r="AD558" i="85"/>
  <c r="AD550" i="85"/>
  <c r="AD546" i="85"/>
  <c r="AD542" i="85"/>
  <c r="AD588" i="85"/>
  <c r="AD560" i="85"/>
  <c r="AD589" i="85"/>
  <c r="AD585" i="85"/>
  <c r="AD581" i="85"/>
  <c r="AD573" i="85"/>
  <c r="AD565" i="85"/>
  <c r="AD557" i="85"/>
  <c r="AD553" i="85"/>
  <c r="AD549" i="85"/>
  <c r="AD545" i="85"/>
  <c r="AD541" i="85"/>
  <c r="AD537" i="85"/>
  <c r="AD577" i="85"/>
  <c r="AD569" i="85"/>
  <c r="AD561" i="85"/>
  <c r="AD534" i="85"/>
  <c r="AL556" i="85"/>
  <c r="AL572" i="85"/>
  <c r="AL568" i="85"/>
  <c r="AL540" i="85"/>
  <c r="AL580" i="85"/>
  <c r="AL548" i="85"/>
  <c r="AL533" i="85"/>
  <c r="AL587" i="85"/>
  <c r="AL583" i="85"/>
  <c r="AL579" i="85"/>
  <c r="AL551" i="85"/>
  <c r="AL547" i="85"/>
  <c r="AL543" i="85"/>
  <c r="AL539" i="85"/>
  <c r="AL535" i="85"/>
  <c r="AL575" i="85"/>
  <c r="AL567" i="85"/>
  <c r="AL559" i="85"/>
  <c r="AL555" i="85"/>
  <c r="AL571" i="85"/>
  <c r="AL584" i="85"/>
  <c r="AL552" i="85"/>
  <c r="AL563" i="85"/>
  <c r="AL564" i="85"/>
  <c r="AL544" i="85"/>
  <c r="AL578" i="85"/>
  <c r="AL562" i="85"/>
  <c r="AL554" i="85"/>
  <c r="AL538" i="85"/>
  <c r="AL582" i="85"/>
  <c r="AL566" i="85"/>
  <c r="AL558" i="85"/>
  <c r="AL550" i="85"/>
  <c r="AL546" i="85"/>
  <c r="AL542" i="85"/>
  <c r="AL588" i="85"/>
  <c r="AL560" i="85"/>
  <c r="AL586" i="85"/>
  <c r="AL570" i="85"/>
  <c r="AL536" i="85"/>
  <c r="AL573" i="85"/>
  <c r="AL565" i="85"/>
  <c r="AL557" i="85"/>
  <c r="AL576" i="85"/>
  <c r="AL589" i="85"/>
  <c r="AL585" i="85"/>
  <c r="AL581" i="85"/>
  <c r="AL549" i="85"/>
  <c r="AL590" i="85"/>
  <c r="AL574" i="85"/>
  <c r="AL577" i="85"/>
  <c r="AL569" i="85"/>
  <c r="AL561" i="85"/>
  <c r="AL534" i="85"/>
  <c r="AL553" i="85"/>
  <c r="AL545" i="85"/>
  <c r="AL541" i="85"/>
  <c r="AL537" i="85"/>
  <c r="AL347" i="85"/>
  <c r="Y223" i="85"/>
  <c r="X223" i="85"/>
  <c r="AB223" i="85"/>
  <c r="AM161" i="85"/>
  <c r="AI161" i="85"/>
  <c r="AE161" i="85"/>
  <c r="AJ223" i="85"/>
  <c r="AF223" i="85"/>
  <c r="AD347" i="85"/>
  <c r="AN223" i="85"/>
  <c r="AC556" i="85"/>
  <c r="AC572" i="85"/>
  <c r="AC540" i="85"/>
  <c r="AC568" i="85"/>
  <c r="AC580" i="85"/>
  <c r="AC548" i="85"/>
  <c r="AC533" i="85"/>
  <c r="AC587" i="85"/>
  <c r="AC583" i="85"/>
  <c r="AC551" i="85"/>
  <c r="AC547" i="85"/>
  <c r="AC543" i="85"/>
  <c r="AC539" i="85"/>
  <c r="AC535" i="85"/>
  <c r="AC579" i="85"/>
  <c r="AC575" i="85"/>
  <c r="AC571" i="85"/>
  <c r="AC567" i="85"/>
  <c r="AC563" i="85"/>
  <c r="AC559" i="85"/>
  <c r="AC555" i="85"/>
  <c r="AC584" i="85"/>
  <c r="AC544" i="85"/>
  <c r="AC564" i="85"/>
  <c r="AC552" i="85"/>
  <c r="AC586" i="85"/>
  <c r="AC570" i="85"/>
  <c r="AC554" i="85"/>
  <c r="AC546" i="85"/>
  <c r="AC590" i="85"/>
  <c r="AC574" i="85"/>
  <c r="AC558" i="85"/>
  <c r="AC588" i="85"/>
  <c r="AC560" i="85"/>
  <c r="AC536" i="85"/>
  <c r="AC578" i="85"/>
  <c r="AC562" i="85"/>
  <c r="AC534" i="85"/>
  <c r="AC589" i="85"/>
  <c r="AC541" i="85"/>
  <c r="AC537" i="85"/>
  <c r="AC550" i="85"/>
  <c r="AC577" i="85"/>
  <c r="AC573" i="85"/>
  <c r="AC569" i="85"/>
  <c r="AC565" i="85"/>
  <c r="AC561" i="85"/>
  <c r="AC557" i="85"/>
  <c r="AC585" i="85"/>
  <c r="AC553" i="85"/>
  <c r="AC545" i="85"/>
  <c r="AC582" i="85"/>
  <c r="AC566" i="85"/>
  <c r="AC538" i="85"/>
  <c r="AC581" i="85"/>
  <c r="AC542" i="85"/>
  <c r="AC576" i="85"/>
  <c r="AC549" i="85"/>
  <c r="AG572" i="85"/>
  <c r="AG556" i="85"/>
  <c r="AG568" i="85"/>
  <c r="AG540" i="85"/>
  <c r="AG580" i="85"/>
  <c r="AG548" i="85"/>
  <c r="AG533" i="85"/>
  <c r="AG587" i="85"/>
  <c r="AG575" i="85"/>
  <c r="AG571" i="85"/>
  <c r="AG567" i="85"/>
  <c r="AG563" i="85"/>
  <c r="AG559" i="85"/>
  <c r="AG551" i="85"/>
  <c r="AG547" i="85"/>
  <c r="AG543" i="85"/>
  <c r="AG539" i="85"/>
  <c r="AG583" i="85"/>
  <c r="AG579" i="85"/>
  <c r="AG555" i="85"/>
  <c r="AG535" i="85"/>
  <c r="AG564" i="85"/>
  <c r="AG552" i="85"/>
  <c r="AG584" i="85"/>
  <c r="AG586" i="85"/>
  <c r="AG582" i="85"/>
  <c r="AG578" i="85"/>
  <c r="AG574" i="85"/>
  <c r="AG570" i="85"/>
  <c r="AG566" i="85"/>
  <c r="AG562" i="85"/>
  <c r="AG558" i="85"/>
  <c r="AG544" i="85"/>
  <c r="AG590" i="85"/>
  <c r="AG576" i="85"/>
  <c r="AG554" i="85"/>
  <c r="AG550" i="85"/>
  <c r="AG546" i="85"/>
  <c r="AG542" i="85"/>
  <c r="AG536" i="85"/>
  <c r="AG588" i="85"/>
  <c r="AG560" i="85"/>
  <c r="AG553" i="85"/>
  <c r="AG549" i="85"/>
  <c r="AG545" i="85"/>
  <c r="AG541" i="85"/>
  <c r="AG577" i="85"/>
  <c r="AG573" i="85"/>
  <c r="AG569" i="85"/>
  <c r="AG557" i="85"/>
  <c r="AG589" i="85"/>
  <c r="AG585" i="85"/>
  <c r="AG581" i="85"/>
  <c r="AG537" i="85"/>
  <c r="AG534" i="85"/>
  <c r="AG538" i="85"/>
  <c r="AG565" i="85"/>
  <c r="AG561" i="85"/>
  <c r="AH556" i="85"/>
  <c r="AH572" i="85"/>
  <c r="AH568" i="85"/>
  <c r="AH533" i="85"/>
  <c r="AH548" i="85"/>
  <c r="AH540" i="85"/>
  <c r="AH580" i="85"/>
  <c r="AH587" i="85"/>
  <c r="AH575" i="85"/>
  <c r="AH571" i="85"/>
  <c r="AH567" i="85"/>
  <c r="AH563" i="85"/>
  <c r="AH559" i="85"/>
  <c r="AH583" i="85"/>
  <c r="AH579" i="85"/>
  <c r="AH555" i="85"/>
  <c r="AH551" i="85"/>
  <c r="AH547" i="85"/>
  <c r="AH543" i="85"/>
  <c r="AH539" i="85"/>
  <c r="AH535" i="85"/>
  <c r="AH564" i="85"/>
  <c r="AH552" i="85"/>
  <c r="AH584" i="85"/>
  <c r="AH544" i="85"/>
  <c r="AH590" i="85"/>
  <c r="AH586" i="85"/>
  <c r="AH582" i="85"/>
  <c r="AH574" i="85"/>
  <c r="AH570" i="85"/>
  <c r="AH566" i="85"/>
  <c r="AH562" i="85"/>
  <c r="AH558" i="85"/>
  <c r="AH538" i="85"/>
  <c r="AH560" i="85"/>
  <c r="AH554" i="85"/>
  <c r="AH550" i="85"/>
  <c r="AH546" i="85"/>
  <c r="AH542" i="85"/>
  <c r="AH536" i="85"/>
  <c r="AH576" i="85"/>
  <c r="AH578" i="85"/>
  <c r="AH561" i="85"/>
  <c r="AH589" i="85"/>
  <c r="AH585" i="85"/>
  <c r="AH581" i="85"/>
  <c r="AH553" i="85"/>
  <c r="AH549" i="85"/>
  <c r="AH545" i="85"/>
  <c r="AH541" i="85"/>
  <c r="AH534" i="85"/>
  <c r="AH577" i="85"/>
  <c r="AH565" i="85"/>
  <c r="AH588" i="85"/>
  <c r="AH537" i="85"/>
  <c r="AH573" i="85"/>
  <c r="AH569" i="85"/>
  <c r="AH557" i="85"/>
  <c r="AA161" i="85"/>
  <c r="AC347" i="85"/>
  <c r="AO223" i="85"/>
  <c r="AI595" i="85"/>
  <c r="AA595" i="85"/>
  <c r="AK223" i="85"/>
  <c r="AN347" i="85"/>
  <c r="AI657" i="85"/>
  <c r="AC595" i="85"/>
  <c r="AM595" i="85"/>
  <c r="AG347" i="85"/>
  <c r="AG161" i="85"/>
  <c r="BX494" i="85"/>
  <c r="BX526" i="85"/>
  <c r="BX522" i="85"/>
  <c r="BX496" i="85"/>
  <c r="BX478" i="85"/>
  <c r="BX510" i="85"/>
  <c r="BX528" i="85"/>
  <c r="BX500" i="85"/>
  <c r="BX512" i="85"/>
  <c r="BX508" i="85"/>
  <c r="BX490" i="85"/>
  <c r="BX486" i="85"/>
  <c r="BX498" i="85"/>
  <c r="BX524" i="85"/>
  <c r="BX474" i="85"/>
  <c r="BX506" i="85"/>
  <c r="BX527" i="85"/>
  <c r="BX523" i="85"/>
  <c r="BX519" i="85"/>
  <c r="BX515" i="85"/>
  <c r="BX511" i="85"/>
  <c r="BX507" i="85"/>
  <c r="BX487" i="85"/>
  <c r="BX503" i="85"/>
  <c r="BX483" i="85"/>
  <c r="BX499" i="85"/>
  <c r="BX479" i="85"/>
  <c r="BX495" i="85"/>
  <c r="BX475" i="85"/>
  <c r="BX484" i="85"/>
  <c r="BX491" i="85"/>
  <c r="BX504" i="85"/>
  <c r="BX520" i="85"/>
  <c r="BX480" i="85"/>
  <c r="BX482" i="85"/>
  <c r="BX516" i="85"/>
  <c r="BX518" i="85"/>
  <c r="BX471" i="85"/>
  <c r="BX476" i="85"/>
  <c r="BX488" i="85"/>
  <c r="BX505" i="85"/>
  <c r="BX489" i="85"/>
  <c r="BX473" i="85"/>
  <c r="BX521" i="85"/>
  <c r="BX513" i="85"/>
  <c r="BX493" i="85"/>
  <c r="BX472" i="85"/>
  <c r="BX501" i="85"/>
  <c r="BX485" i="85"/>
  <c r="BX525" i="85"/>
  <c r="BX477" i="85"/>
  <c r="BX497" i="85"/>
  <c r="BX481" i="85"/>
  <c r="BX502" i="85"/>
  <c r="BX517" i="85"/>
  <c r="BX509" i="85"/>
  <c r="BX514" i="85"/>
  <c r="BX492" i="85"/>
  <c r="BM347" i="85"/>
  <c r="BY491" i="85"/>
  <c r="BY471" i="85"/>
  <c r="BY486" i="85"/>
  <c r="BY499" i="85"/>
  <c r="BY493" i="85"/>
  <c r="BY477" i="85"/>
  <c r="BY475" i="85"/>
  <c r="BY516" i="85"/>
  <c r="BY492" i="85"/>
  <c r="BY481" i="85"/>
  <c r="BY508" i="85"/>
  <c r="BY480" i="85"/>
  <c r="BY485" i="85"/>
  <c r="BY520" i="85"/>
  <c r="BY527" i="85"/>
  <c r="BY523" i="85"/>
  <c r="BY519" i="85"/>
  <c r="BY147" i="85" s="1"/>
  <c r="BY515" i="85"/>
  <c r="BY511" i="85"/>
  <c r="BY507" i="85"/>
  <c r="BY512" i="85"/>
  <c r="BY484" i="85"/>
  <c r="BY524" i="85"/>
  <c r="BY490" i="85"/>
  <c r="BY505" i="85"/>
  <c r="BY489" i="85"/>
  <c r="BY496" i="85"/>
  <c r="BY479" i="85"/>
  <c r="BY497" i="85"/>
  <c r="BY526" i="85"/>
  <c r="BY510" i="85"/>
  <c r="BY474" i="85"/>
  <c r="BY528" i="85"/>
  <c r="BY522" i="85"/>
  <c r="BY506" i="85"/>
  <c r="BY518" i="85"/>
  <c r="BY502" i="85"/>
  <c r="BY514" i="85"/>
  <c r="BY494" i="85"/>
  <c r="BY503" i="85"/>
  <c r="BY483" i="85"/>
  <c r="BY473" i="85"/>
  <c r="BY495" i="85"/>
  <c r="BY500" i="85"/>
  <c r="BY504" i="85"/>
  <c r="BY488" i="85"/>
  <c r="BY525" i="85"/>
  <c r="BY521" i="85"/>
  <c r="BY517" i="85"/>
  <c r="BY513" i="85"/>
  <c r="BY509" i="85"/>
  <c r="BY478" i="85"/>
  <c r="BY487" i="85"/>
  <c r="BY472" i="85"/>
  <c r="BY476" i="85"/>
  <c r="BY501" i="85"/>
  <c r="BY498" i="85"/>
  <c r="BY482" i="85"/>
  <c r="CD347" i="85"/>
  <c r="AA409" i="85"/>
  <c r="AK595" i="85"/>
  <c r="AH595" i="85"/>
  <c r="AH347" i="85"/>
  <c r="AB347" i="85"/>
  <c r="AM347" i="85"/>
  <c r="Z161" i="85"/>
  <c r="AF347" i="85"/>
  <c r="BQ497" i="85"/>
  <c r="BQ476" i="85"/>
  <c r="BQ482" i="85"/>
  <c r="BQ505" i="85"/>
  <c r="BQ471" i="85"/>
  <c r="BQ489" i="85"/>
  <c r="BQ473" i="85"/>
  <c r="BQ483" i="85"/>
  <c r="BQ474" i="85"/>
  <c r="BQ516" i="85"/>
  <c r="BQ479" i="85"/>
  <c r="BQ490" i="85"/>
  <c r="BQ508" i="85"/>
  <c r="BQ520" i="85"/>
  <c r="BQ494" i="85"/>
  <c r="BQ478" i="85"/>
  <c r="BQ527" i="85"/>
  <c r="BQ523" i="85"/>
  <c r="BQ519" i="85"/>
  <c r="BQ515" i="85"/>
  <c r="BQ511" i="85"/>
  <c r="BQ139" i="85" s="1"/>
  <c r="BQ507" i="85"/>
  <c r="BQ477" i="85"/>
  <c r="BQ528" i="85"/>
  <c r="BQ493" i="85"/>
  <c r="BQ503" i="85"/>
  <c r="BQ512" i="85"/>
  <c r="BQ524" i="85"/>
  <c r="BQ495" i="85"/>
  <c r="BQ496" i="85"/>
  <c r="BQ487" i="85"/>
  <c r="BQ484" i="85"/>
  <c r="BQ514" i="85"/>
  <c r="BQ498" i="85"/>
  <c r="BQ526" i="85"/>
  <c r="BQ510" i="85"/>
  <c r="BQ522" i="85"/>
  <c r="BQ506" i="85"/>
  <c r="BQ502" i="85"/>
  <c r="BQ501" i="85"/>
  <c r="BQ488" i="85"/>
  <c r="BQ475" i="85"/>
  <c r="BQ486" i="85"/>
  <c r="BQ472" i="85"/>
  <c r="BQ492" i="85"/>
  <c r="BQ491" i="85"/>
  <c r="BQ518" i="85"/>
  <c r="BQ481" i="85"/>
  <c r="BQ504" i="85"/>
  <c r="BQ525" i="85"/>
  <c r="BQ521" i="85"/>
  <c r="BQ517" i="85"/>
  <c r="BQ513" i="85"/>
  <c r="BQ509" i="85"/>
  <c r="BQ480" i="85"/>
  <c r="BQ500" i="85"/>
  <c r="BQ499" i="85"/>
  <c r="BQ485" i="85"/>
  <c r="CA474" i="85"/>
  <c r="CA516" i="85"/>
  <c r="CA492" i="85"/>
  <c r="CA476" i="85"/>
  <c r="CA508" i="85"/>
  <c r="CA472" i="85"/>
  <c r="CA480" i="85"/>
  <c r="CA488" i="85"/>
  <c r="CA520" i="85"/>
  <c r="CA499" i="85"/>
  <c r="CA479" i="85"/>
  <c r="CA495" i="85"/>
  <c r="CA491" i="85"/>
  <c r="CA475" i="85"/>
  <c r="CA487" i="85"/>
  <c r="CA527" i="85"/>
  <c r="CA511" i="85"/>
  <c r="CA523" i="85"/>
  <c r="CA507" i="85"/>
  <c r="CA519" i="85"/>
  <c r="CA503" i="85"/>
  <c r="CA483" i="85"/>
  <c r="CA528" i="85"/>
  <c r="CA515" i="85"/>
  <c r="CA512" i="85"/>
  <c r="CA524" i="85"/>
  <c r="CA518" i="85"/>
  <c r="CA502" i="85"/>
  <c r="CA490" i="85"/>
  <c r="CA482" i="85"/>
  <c r="CA496" i="85"/>
  <c r="CA514" i="85"/>
  <c r="CA498" i="85"/>
  <c r="CA526" i="85"/>
  <c r="CA510" i="85"/>
  <c r="CA494" i="85"/>
  <c r="CA486" i="85"/>
  <c r="CA478" i="85"/>
  <c r="CA500" i="85"/>
  <c r="CA504" i="85"/>
  <c r="CA506" i="85"/>
  <c r="CA484" i="85"/>
  <c r="CA522" i="85"/>
  <c r="CA497" i="85"/>
  <c r="CA481" i="85"/>
  <c r="CA501" i="85"/>
  <c r="CA485" i="85"/>
  <c r="CA471" i="85"/>
  <c r="CA493" i="85"/>
  <c r="CA477" i="85"/>
  <c r="CA525" i="85"/>
  <c r="CA521" i="85"/>
  <c r="CA517" i="85"/>
  <c r="CA513" i="85"/>
  <c r="CA509" i="85"/>
  <c r="CA505" i="85"/>
  <c r="CA489" i="85"/>
  <c r="CA473" i="85"/>
  <c r="AD657" i="85"/>
  <c r="AN161" i="85"/>
  <c r="AI572" i="85"/>
  <c r="AI556" i="85"/>
  <c r="AI540" i="85"/>
  <c r="AI548" i="85"/>
  <c r="AI533" i="85"/>
  <c r="AI580" i="85"/>
  <c r="AI587" i="85"/>
  <c r="AI568" i="85"/>
  <c r="AI575" i="85"/>
  <c r="AI571" i="85"/>
  <c r="AI567" i="85"/>
  <c r="AI563" i="85"/>
  <c r="AI559" i="85"/>
  <c r="AI583" i="85"/>
  <c r="AI579" i="85"/>
  <c r="AI535" i="85"/>
  <c r="AI555" i="85"/>
  <c r="AI543" i="85"/>
  <c r="AI539" i="85"/>
  <c r="AI552" i="85"/>
  <c r="AI551" i="85"/>
  <c r="AI584" i="85"/>
  <c r="AI547" i="85"/>
  <c r="AI578" i="85"/>
  <c r="AI574" i="85"/>
  <c r="AI570" i="85"/>
  <c r="AI566" i="85"/>
  <c r="AI562" i="85"/>
  <c r="AI590" i="85"/>
  <c r="AI586" i="85"/>
  <c r="AI582" i="85"/>
  <c r="AI544" i="85"/>
  <c r="AI576" i="85"/>
  <c r="AI538" i="85"/>
  <c r="AI564" i="85"/>
  <c r="AI558" i="85"/>
  <c r="AI554" i="85"/>
  <c r="AI550" i="85"/>
  <c r="AI546" i="85"/>
  <c r="AI542" i="85"/>
  <c r="AI560" i="85"/>
  <c r="AI536" i="85"/>
  <c r="AI588" i="85"/>
  <c r="AI589" i="85"/>
  <c r="AI585" i="85"/>
  <c r="AI581" i="85"/>
  <c r="AI553" i="85"/>
  <c r="AI537" i="85"/>
  <c r="AI534" i="85"/>
  <c r="AI577" i="85"/>
  <c r="AI573" i="85"/>
  <c r="AI569" i="85"/>
  <c r="AI565" i="85"/>
  <c r="AI561" i="85"/>
  <c r="AI557" i="85"/>
  <c r="AI549" i="85"/>
  <c r="AI545" i="85"/>
  <c r="AI541" i="85"/>
  <c r="AI409" i="85"/>
  <c r="AA347" i="85"/>
  <c r="AJ595" i="85"/>
  <c r="AK347" i="85"/>
  <c r="AK161" i="85"/>
  <c r="AO347" i="85"/>
  <c r="AO161" i="85"/>
  <c r="AH161" i="85"/>
  <c r="AL223" i="85"/>
  <c r="AL657" i="85"/>
  <c r="AB161" i="85"/>
  <c r="AM223" i="85"/>
  <c r="Z223" i="85"/>
  <c r="Z657" i="85"/>
  <c r="CB481" i="85"/>
  <c r="CB473" i="85"/>
  <c r="CB517" i="85"/>
  <c r="CB511" i="85"/>
  <c r="CB527" i="85"/>
  <c r="CB475" i="85"/>
  <c r="CB499" i="85"/>
  <c r="CB472" i="85"/>
  <c r="CB516" i="85"/>
  <c r="CB492" i="85"/>
  <c r="CB491" i="85"/>
  <c r="CB508" i="85"/>
  <c r="CB480" i="85"/>
  <c r="CB487" i="85"/>
  <c r="CB513" i="85"/>
  <c r="CB141" i="85" s="1"/>
  <c r="CB471" i="85"/>
  <c r="CB509" i="85"/>
  <c r="CB520" i="85"/>
  <c r="CB488" i="85"/>
  <c r="CB525" i="85"/>
  <c r="CB501" i="85"/>
  <c r="CB129" i="85" s="1"/>
  <c r="CB507" i="85"/>
  <c r="CB523" i="85"/>
  <c r="CB528" i="85"/>
  <c r="CB512" i="85"/>
  <c r="CB497" i="85"/>
  <c r="CB524" i="85"/>
  <c r="CB476" i="85"/>
  <c r="CB521" i="85"/>
  <c r="CB518" i="85"/>
  <c r="CB502" i="85"/>
  <c r="CB490" i="85"/>
  <c r="CB482" i="85"/>
  <c r="CB474" i="85"/>
  <c r="CB485" i="85"/>
  <c r="CB505" i="85"/>
  <c r="CB514" i="85"/>
  <c r="CB498" i="85"/>
  <c r="CB526" i="85"/>
  <c r="CB510" i="85"/>
  <c r="CB494" i="85"/>
  <c r="CB486" i="85"/>
  <c r="CB478" i="85"/>
  <c r="CB522" i="85"/>
  <c r="CB500" i="85"/>
  <c r="CB495" i="85"/>
  <c r="CB504" i="85"/>
  <c r="CB503" i="85"/>
  <c r="CB484" i="85"/>
  <c r="CB496" i="85"/>
  <c r="CB489" i="85"/>
  <c r="CB519" i="85"/>
  <c r="CB506" i="85"/>
  <c r="CB515" i="85"/>
  <c r="CB479" i="85"/>
  <c r="CB483" i="85"/>
  <c r="CB477" i="85"/>
  <c r="CB493" i="85"/>
  <c r="BH347" i="85"/>
  <c r="BJ347" i="85"/>
  <c r="BI347" i="85"/>
  <c r="BK347" i="85"/>
  <c r="BO492" i="85"/>
  <c r="BO472" i="85"/>
  <c r="BO516" i="85"/>
  <c r="BO473" i="85"/>
  <c r="BO508" i="85"/>
  <c r="BO480" i="85"/>
  <c r="BO520" i="85"/>
  <c r="BO488" i="85"/>
  <c r="BO495" i="85"/>
  <c r="BO491" i="85"/>
  <c r="BO527" i="85"/>
  <c r="BO523" i="85"/>
  <c r="BO519" i="85"/>
  <c r="BO515" i="85"/>
  <c r="BO511" i="85"/>
  <c r="BO507" i="85"/>
  <c r="BO487" i="85"/>
  <c r="BO503" i="85"/>
  <c r="BO483" i="85"/>
  <c r="BO479" i="85"/>
  <c r="BO499" i="85"/>
  <c r="BO512" i="85"/>
  <c r="BO524" i="85"/>
  <c r="BO476" i="85"/>
  <c r="BO471" i="85"/>
  <c r="BO496" i="85"/>
  <c r="BO475" i="85"/>
  <c r="BO526" i="85"/>
  <c r="BO510" i="85"/>
  <c r="BO494" i="85"/>
  <c r="BO486" i="85"/>
  <c r="BO478" i="85"/>
  <c r="BO522" i="85"/>
  <c r="BO506" i="85"/>
  <c r="BO528" i="85"/>
  <c r="BO518" i="85"/>
  <c r="BO502" i="85"/>
  <c r="BO490" i="85"/>
  <c r="BO482" i="85"/>
  <c r="BO474" i="85"/>
  <c r="BO514" i="85"/>
  <c r="BO498" i="85"/>
  <c r="BO500" i="85"/>
  <c r="BO504" i="85"/>
  <c r="BO525" i="85"/>
  <c r="BO521" i="85"/>
  <c r="BO517" i="85"/>
  <c r="BO513" i="85"/>
  <c r="BO509" i="85"/>
  <c r="BO493" i="85"/>
  <c r="BO477" i="85"/>
  <c r="BO484" i="85"/>
  <c r="BO112" i="85" s="1"/>
  <c r="BO505" i="85"/>
  <c r="BO489" i="85"/>
  <c r="BO497" i="85"/>
  <c r="BO501" i="85"/>
  <c r="BO485" i="85"/>
  <c r="BO481" i="85"/>
  <c r="BS347" i="85"/>
  <c r="BU485" i="85"/>
  <c r="BU479" i="85"/>
  <c r="BU498" i="85"/>
  <c r="BU506" i="85"/>
  <c r="BU474" i="85"/>
  <c r="BU471" i="85"/>
  <c r="BU480" i="85"/>
  <c r="BU490" i="85"/>
  <c r="BU516" i="85"/>
  <c r="BU491" i="85"/>
  <c r="BU508" i="85"/>
  <c r="BU520" i="85"/>
  <c r="BU484" i="85"/>
  <c r="BU527" i="85"/>
  <c r="BU523" i="85"/>
  <c r="BU519" i="85"/>
  <c r="BU515" i="85"/>
  <c r="BU511" i="85"/>
  <c r="BU507" i="85"/>
  <c r="BU503" i="85"/>
  <c r="BU499" i="85"/>
  <c r="BU495" i="85"/>
  <c r="BU494" i="85"/>
  <c r="BU122" i="85" s="1"/>
  <c r="BU496" i="85"/>
  <c r="BU483" i="85"/>
  <c r="BU111" i="85" s="1"/>
  <c r="BU489" i="85"/>
  <c r="BU117" i="85" s="1"/>
  <c r="BU528" i="85"/>
  <c r="BU488" i="85"/>
  <c r="BU473" i="85"/>
  <c r="BU478" i="85"/>
  <c r="BU504" i="85"/>
  <c r="BU522" i="85"/>
  <c r="BU518" i="85"/>
  <c r="BU146" i="85" s="1"/>
  <c r="BU524" i="85"/>
  <c r="BU514" i="85"/>
  <c r="BU477" i="85"/>
  <c r="BU487" i="85"/>
  <c r="BU526" i="85"/>
  <c r="BU476" i="85"/>
  <c r="BU493" i="85"/>
  <c r="BU492" i="85"/>
  <c r="BU510" i="85"/>
  <c r="BU472" i="85"/>
  <c r="BU482" i="85"/>
  <c r="BU502" i="85"/>
  <c r="BU512" i="85"/>
  <c r="BU505" i="85"/>
  <c r="BU481" i="85"/>
  <c r="BU500" i="85"/>
  <c r="BU501" i="85"/>
  <c r="BU129" i="85" s="1"/>
  <c r="BU521" i="85"/>
  <c r="BU517" i="85"/>
  <c r="BU513" i="85"/>
  <c r="BU509" i="85"/>
  <c r="BU497" i="85"/>
  <c r="BU475" i="85"/>
  <c r="BU486" i="85"/>
  <c r="BU525" i="85"/>
  <c r="BU153" i="85" s="1"/>
  <c r="BR347" i="85"/>
  <c r="BV472" i="85"/>
  <c r="BV516" i="85"/>
  <c r="BV492" i="85"/>
  <c r="BV120" i="85" s="1"/>
  <c r="BV508" i="85"/>
  <c r="BV480" i="85"/>
  <c r="BV520" i="85"/>
  <c r="BV488" i="85"/>
  <c r="BV527" i="85"/>
  <c r="BV523" i="85"/>
  <c r="BV519" i="85"/>
  <c r="BV515" i="85"/>
  <c r="BV511" i="85"/>
  <c r="BV507" i="85"/>
  <c r="BV487" i="85"/>
  <c r="BV503" i="85"/>
  <c r="BV483" i="85"/>
  <c r="BV499" i="85"/>
  <c r="BV479" i="85"/>
  <c r="BV495" i="85"/>
  <c r="BV475" i="85"/>
  <c r="BV476" i="85"/>
  <c r="BV496" i="85"/>
  <c r="BV124" i="85" s="1"/>
  <c r="BV491" i="85"/>
  <c r="BV528" i="85"/>
  <c r="BV524" i="85"/>
  <c r="BV522" i="85"/>
  <c r="BV150" i="85" s="1"/>
  <c r="BV506" i="85"/>
  <c r="BV512" i="85"/>
  <c r="BV518" i="85"/>
  <c r="BV502" i="85"/>
  <c r="BV490" i="85"/>
  <c r="BV482" i="85"/>
  <c r="BV474" i="85"/>
  <c r="BV102" i="85" s="1"/>
  <c r="BV514" i="85"/>
  <c r="BV498" i="85"/>
  <c r="BV510" i="85"/>
  <c r="BV478" i="85"/>
  <c r="BV500" i="85"/>
  <c r="BV471" i="85"/>
  <c r="BV504" i="85"/>
  <c r="BV486" i="85"/>
  <c r="BV114" i="85" s="1"/>
  <c r="BV484" i="85"/>
  <c r="BV494" i="85"/>
  <c r="BV505" i="85"/>
  <c r="BV489" i="85"/>
  <c r="BV473" i="85"/>
  <c r="BV477" i="85"/>
  <c r="BV501" i="85"/>
  <c r="BV485" i="85"/>
  <c r="BV526" i="85"/>
  <c r="BV517" i="85"/>
  <c r="BV513" i="85"/>
  <c r="BV509" i="85"/>
  <c r="BV497" i="85"/>
  <c r="BV481" i="85"/>
  <c r="BV525" i="85"/>
  <c r="BV521" i="85"/>
  <c r="BV149" i="85" s="1"/>
  <c r="BV493" i="85"/>
  <c r="CC489" i="85"/>
  <c r="CC487" i="85"/>
  <c r="CC490" i="85"/>
  <c r="CC516" i="85"/>
  <c r="CC476" i="85"/>
  <c r="CC482" i="85"/>
  <c r="CC508" i="85"/>
  <c r="CC477" i="85"/>
  <c r="CC486" i="85"/>
  <c r="CC493" i="85"/>
  <c r="CC500" i="85"/>
  <c r="CC128" i="85" s="1"/>
  <c r="CC481" i="85"/>
  <c r="CC520" i="85"/>
  <c r="CC503" i="85"/>
  <c r="CC499" i="85"/>
  <c r="CC495" i="85"/>
  <c r="CC523" i="85"/>
  <c r="CC151" i="85" s="1"/>
  <c r="CC507" i="85"/>
  <c r="CC519" i="85"/>
  <c r="CC515" i="85"/>
  <c r="CC511" i="85"/>
  <c r="CC471" i="85"/>
  <c r="CC491" i="85"/>
  <c r="CC498" i="85"/>
  <c r="CC472" i="85"/>
  <c r="CC480" i="85"/>
  <c r="CC528" i="85"/>
  <c r="CC492" i="85"/>
  <c r="CC512" i="85"/>
  <c r="CC524" i="85"/>
  <c r="CC527" i="85"/>
  <c r="CC518" i="85"/>
  <c r="CC506" i="85"/>
  <c r="CC514" i="85"/>
  <c r="CC475" i="85"/>
  <c r="CC526" i="85"/>
  <c r="CC510" i="85"/>
  <c r="CC485" i="85"/>
  <c r="CC484" i="85"/>
  <c r="CC496" i="85"/>
  <c r="CC522" i="85"/>
  <c r="CC474" i="85"/>
  <c r="CC479" i="85"/>
  <c r="CC504" i="85"/>
  <c r="CC478" i="85"/>
  <c r="CC494" i="85"/>
  <c r="CC501" i="85"/>
  <c r="CC488" i="85"/>
  <c r="CC502" i="85"/>
  <c r="CC497" i="85"/>
  <c r="CC505" i="85"/>
  <c r="CC525" i="85"/>
  <c r="CC521" i="85"/>
  <c r="CC517" i="85"/>
  <c r="CC513" i="85"/>
  <c r="CC509" i="85"/>
  <c r="CC473" i="85"/>
  <c r="CC483" i="85"/>
  <c r="BZ347" i="85"/>
  <c r="CP217" i="85"/>
  <c r="AN595" i="85"/>
  <c r="Y347" i="85"/>
  <c r="AA572" i="85"/>
  <c r="AA556" i="85"/>
  <c r="AA540" i="85"/>
  <c r="AA568" i="85"/>
  <c r="AA587" i="85"/>
  <c r="AA533" i="85"/>
  <c r="AA555" i="85"/>
  <c r="AA580" i="85"/>
  <c r="AA575" i="85"/>
  <c r="AA571" i="85"/>
  <c r="AA567" i="85"/>
  <c r="AA563" i="85"/>
  <c r="AA559" i="85"/>
  <c r="AA548" i="85"/>
  <c r="AA547" i="85"/>
  <c r="AA544" i="85"/>
  <c r="AA579" i="85"/>
  <c r="AA543" i="85"/>
  <c r="AA583" i="85"/>
  <c r="AA539" i="85"/>
  <c r="AA552" i="85"/>
  <c r="AA564" i="85"/>
  <c r="AA574" i="85"/>
  <c r="AA570" i="85"/>
  <c r="AA566" i="85"/>
  <c r="AA562" i="85"/>
  <c r="AA551" i="85"/>
  <c r="AA590" i="85"/>
  <c r="AA586" i="85"/>
  <c r="AA582" i="85"/>
  <c r="AA588" i="85"/>
  <c r="AA576" i="85"/>
  <c r="AA535" i="85"/>
  <c r="AA584" i="85"/>
  <c r="AA558" i="85"/>
  <c r="AA538" i="85"/>
  <c r="AA560" i="85"/>
  <c r="AA578" i="85"/>
  <c r="AA542" i="85"/>
  <c r="AA577" i="85"/>
  <c r="AA573" i="85"/>
  <c r="AA569" i="85"/>
  <c r="AA565" i="85"/>
  <c r="AA561" i="85"/>
  <c r="AA557" i="85"/>
  <c r="AA546" i="85"/>
  <c r="AA536" i="85"/>
  <c r="AA554" i="85"/>
  <c r="AA550" i="85"/>
  <c r="AA589" i="85"/>
  <c r="AA585" i="85"/>
  <c r="AA581" i="85"/>
  <c r="AA553" i="85"/>
  <c r="AA549" i="85"/>
  <c r="AA545" i="85"/>
  <c r="AA541" i="85"/>
  <c r="AA537" i="85"/>
  <c r="AA534" i="85"/>
  <c r="AJ347" i="85"/>
  <c r="AE347" i="85"/>
  <c r="BP478" i="85"/>
  <c r="BP494" i="85"/>
  <c r="BP518" i="85"/>
  <c r="BP502" i="85"/>
  <c r="BP488" i="85"/>
  <c r="BP506" i="85"/>
  <c r="BP484" i="85"/>
  <c r="BP498" i="85"/>
  <c r="BP526" i="85"/>
  <c r="BP476" i="85"/>
  <c r="BP522" i="85"/>
  <c r="BP510" i="85"/>
  <c r="BP496" i="85"/>
  <c r="BP504" i="85"/>
  <c r="BP472" i="85"/>
  <c r="BP495" i="85"/>
  <c r="BP491" i="85"/>
  <c r="BP475" i="85"/>
  <c r="BP527" i="85"/>
  <c r="BP523" i="85"/>
  <c r="BP519" i="85"/>
  <c r="BP515" i="85"/>
  <c r="BP511" i="85"/>
  <c r="BP507" i="85"/>
  <c r="BP487" i="85"/>
  <c r="BP503" i="85"/>
  <c r="BP483" i="85"/>
  <c r="BP499" i="85"/>
  <c r="BP479" i="85"/>
  <c r="BP107" i="85" s="1"/>
  <c r="BP492" i="85"/>
  <c r="BP482" i="85"/>
  <c r="BP524" i="85"/>
  <c r="BP520" i="85"/>
  <c r="BP500" i="85"/>
  <c r="BP486" i="85"/>
  <c r="BP474" i="85"/>
  <c r="BP471" i="85"/>
  <c r="BP514" i="85"/>
  <c r="BP508" i="85"/>
  <c r="BP516" i="85"/>
  <c r="BP525" i="85"/>
  <c r="BP521" i="85"/>
  <c r="BP517" i="85"/>
  <c r="BP513" i="85"/>
  <c r="BP509" i="85"/>
  <c r="BP493" i="85"/>
  <c r="BP477" i="85"/>
  <c r="BP528" i="85"/>
  <c r="BP505" i="85"/>
  <c r="BP489" i="85"/>
  <c r="BP473" i="85"/>
  <c r="BP490" i="85"/>
  <c r="BP512" i="85"/>
  <c r="BP497" i="85"/>
  <c r="BP501" i="85"/>
  <c r="BP485" i="85"/>
  <c r="BP480" i="85"/>
  <c r="BP481" i="85"/>
  <c r="BL347" i="85"/>
  <c r="AW89" i="85"/>
  <c r="AD223" i="85"/>
  <c r="AD409" i="85"/>
  <c r="AN657" i="85"/>
  <c r="AN572" i="85"/>
  <c r="AN556" i="85"/>
  <c r="AN540" i="85"/>
  <c r="AN548" i="85"/>
  <c r="AN533" i="85"/>
  <c r="AN568" i="85"/>
  <c r="AN580" i="85"/>
  <c r="AN583" i="85"/>
  <c r="AN579" i="85"/>
  <c r="AN551" i="85"/>
  <c r="AN547" i="85"/>
  <c r="AN543" i="85"/>
  <c r="AN539" i="85"/>
  <c r="AN535" i="85"/>
  <c r="AN587" i="85"/>
  <c r="AN571" i="85"/>
  <c r="AN552" i="85"/>
  <c r="AN575" i="85"/>
  <c r="AN559" i="85"/>
  <c r="AN584" i="85"/>
  <c r="AN563" i="85"/>
  <c r="AN544" i="85"/>
  <c r="AN590" i="85"/>
  <c r="AN586" i="85"/>
  <c r="AN582" i="85"/>
  <c r="AN574" i="85"/>
  <c r="AN570" i="85"/>
  <c r="AN566" i="85"/>
  <c r="AN562" i="85"/>
  <c r="AN567" i="85"/>
  <c r="AN578" i="85"/>
  <c r="AN555" i="85"/>
  <c r="AN564" i="85"/>
  <c r="AN558" i="85"/>
  <c r="AN576" i="85"/>
  <c r="AN554" i="85"/>
  <c r="AN550" i="85"/>
  <c r="AN546" i="85"/>
  <c r="AN542" i="85"/>
  <c r="AN538" i="85"/>
  <c r="AN536" i="85"/>
  <c r="AN588" i="85"/>
  <c r="AN560" i="85"/>
  <c r="AN589" i="85"/>
  <c r="AN585" i="85"/>
  <c r="AN581" i="85"/>
  <c r="AN553" i="85"/>
  <c r="AN549" i="85"/>
  <c r="AN545" i="85"/>
  <c r="AN541" i="85"/>
  <c r="AN537" i="85"/>
  <c r="AN534" i="85"/>
  <c r="AN577" i="85"/>
  <c r="AN573" i="85"/>
  <c r="AN569" i="85"/>
  <c r="AN565" i="85"/>
  <c r="AN561" i="85"/>
  <c r="AN557" i="85"/>
  <c r="Y572" i="85"/>
  <c r="Y556" i="85"/>
  <c r="Y540" i="85"/>
  <c r="Y568" i="85"/>
  <c r="Y580" i="85"/>
  <c r="Y548" i="85"/>
  <c r="Y587" i="85"/>
  <c r="Y575" i="85"/>
  <c r="Y571" i="85"/>
  <c r="Y567" i="85"/>
  <c r="Y563" i="85"/>
  <c r="Y559" i="85"/>
  <c r="Y551" i="85"/>
  <c r="Y547" i="85"/>
  <c r="Y543" i="85"/>
  <c r="Y539" i="85"/>
  <c r="Y533" i="85"/>
  <c r="Y555" i="85"/>
  <c r="Y544" i="85"/>
  <c r="Y579" i="85"/>
  <c r="Y535" i="85"/>
  <c r="Y564" i="85"/>
  <c r="Y583" i="85"/>
  <c r="Y552" i="85"/>
  <c r="Y578" i="85"/>
  <c r="Y586" i="85"/>
  <c r="Y582" i="85"/>
  <c r="Y574" i="85"/>
  <c r="Y570" i="85"/>
  <c r="Y566" i="85"/>
  <c r="Y562" i="85"/>
  <c r="Y558" i="85"/>
  <c r="Y538" i="85"/>
  <c r="Y588" i="85"/>
  <c r="Y560" i="85"/>
  <c r="Y590" i="85"/>
  <c r="Y576" i="85"/>
  <c r="Y584" i="85"/>
  <c r="Y542" i="85"/>
  <c r="Y577" i="85"/>
  <c r="Y573" i="85"/>
  <c r="Y569" i="85"/>
  <c r="Y565" i="85"/>
  <c r="Y561" i="85"/>
  <c r="Y557" i="85"/>
  <c r="Y549" i="85"/>
  <c r="Y545" i="85"/>
  <c r="Y541" i="85"/>
  <c r="Y546" i="85"/>
  <c r="Y536" i="85"/>
  <c r="Y553" i="85"/>
  <c r="Y550" i="85"/>
  <c r="Y589" i="85"/>
  <c r="Y585" i="85"/>
  <c r="Y581" i="85"/>
  <c r="Y537" i="85"/>
  <c r="Y534" i="85"/>
  <c r="Y554" i="85"/>
  <c r="AI347" i="85"/>
  <c r="AA223" i="85"/>
  <c r="AJ657" i="85"/>
  <c r="AJ572" i="85"/>
  <c r="AJ556" i="85"/>
  <c r="AJ568" i="85"/>
  <c r="AJ548" i="85"/>
  <c r="AJ533" i="85"/>
  <c r="AJ540" i="85"/>
  <c r="AJ580" i="85"/>
  <c r="AJ575" i="85"/>
  <c r="AJ571" i="85"/>
  <c r="AJ567" i="85"/>
  <c r="AJ563" i="85"/>
  <c r="AJ559" i="85"/>
  <c r="AJ555" i="85"/>
  <c r="AJ587" i="85"/>
  <c r="AJ583" i="85"/>
  <c r="AJ551" i="85"/>
  <c r="AJ547" i="85"/>
  <c r="AJ543" i="85"/>
  <c r="AJ539" i="85"/>
  <c r="AJ535" i="85"/>
  <c r="AJ579" i="85"/>
  <c r="AJ564" i="85"/>
  <c r="AJ552" i="85"/>
  <c r="AJ584" i="85"/>
  <c r="AJ544" i="85"/>
  <c r="AJ590" i="85"/>
  <c r="AJ586" i="85"/>
  <c r="AJ582" i="85"/>
  <c r="AJ578" i="85"/>
  <c r="AJ574" i="85"/>
  <c r="AJ570" i="85"/>
  <c r="AJ566" i="85"/>
  <c r="AJ562" i="85"/>
  <c r="AJ576" i="85"/>
  <c r="AJ554" i="85"/>
  <c r="AJ550" i="85"/>
  <c r="AJ546" i="85"/>
  <c r="AJ542" i="85"/>
  <c r="AJ538" i="85"/>
  <c r="AJ536" i="85"/>
  <c r="AJ577" i="85"/>
  <c r="AJ560" i="85"/>
  <c r="AJ589" i="85"/>
  <c r="AJ585" i="85"/>
  <c r="AJ553" i="85"/>
  <c r="AJ549" i="85"/>
  <c r="AJ545" i="85"/>
  <c r="AJ541" i="85"/>
  <c r="AJ537" i="85"/>
  <c r="AJ534" i="85"/>
  <c r="AJ558" i="85"/>
  <c r="AJ573" i="85"/>
  <c r="AJ569" i="85"/>
  <c r="AJ561" i="85"/>
  <c r="AJ557" i="85"/>
  <c r="AJ588" i="85"/>
  <c r="AJ581" i="85"/>
  <c r="AJ565" i="85"/>
  <c r="X657" i="85"/>
  <c r="X556" i="85"/>
  <c r="X572" i="85"/>
  <c r="X540" i="85"/>
  <c r="X568" i="85"/>
  <c r="X580" i="85"/>
  <c r="X533" i="85"/>
  <c r="X587" i="85"/>
  <c r="X548" i="85"/>
  <c r="X575" i="85"/>
  <c r="X571" i="85"/>
  <c r="X567" i="85"/>
  <c r="X563" i="85"/>
  <c r="X559" i="85"/>
  <c r="X555" i="85"/>
  <c r="X583" i="85"/>
  <c r="X543" i="85"/>
  <c r="X544" i="85"/>
  <c r="X547" i="85"/>
  <c r="X564" i="85"/>
  <c r="X551" i="85"/>
  <c r="X535" i="85"/>
  <c r="X552" i="85"/>
  <c r="X579" i="85"/>
  <c r="X539" i="85"/>
  <c r="X584" i="85"/>
  <c r="X590" i="85"/>
  <c r="X586" i="85"/>
  <c r="X582" i="85"/>
  <c r="X578" i="85"/>
  <c r="X574" i="85"/>
  <c r="X570" i="85"/>
  <c r="X566" i="85"/>
  <c r="X562" i="85"/>
  <c r="X558" i="85"/>
  <c r="X588" i="85"/>
  <c r="X560" i="85"/>
  <c r="X576" i="85"/>
  <c r="X550" i="85"/>
  <c r="X577" i="85"/>
  <c r="X573" i="85"/>
  <c r="X569" i="85"/>
  <c r="X565" i="85"/>
  <c r="X561" i="85"/>
  <c r="X557" i="85"/>
  <c r="X554" i="85"/>
  <c r="X538" i="85"/>
  <c r="X536" i="85"/>
  <c r="X542" i="85"/>
  <c r="X589" i="85"/>
  <c r="X585" i="85"/>
  <c r="X581" i="85"/>
  <c r="X553" i="85"/>
  <c r="X549" i="85"/>
  <c r="X545" i="85"/>
  <c r="X541" i="85"/>
  <c r="X537" i="85"/>
  <c r="X534" i="85"/>
  <c r="X546" i="85"/>
  <c r="AE657" i="85"/>
  <c r="AH223" i="85"/>
  <c r="AH657" i="85"/>
  <c r="AL409" i="85"/>
  <c r="AB657" i="85"/>
  <c r="AB572" i="85"/>
  <c r="AB556" i="85"/>
  <c r="AB540" i="85"/>
  <c r="AB568" i="85"/>
  <c r="AB580" i="85"/>
  <c r="AB533" i="85"/>
  <c r="AB548" i="85"/>
  <c r="AB579" i="85"/>
  <c r="AB575" i="85"/>
  <c r="AB571" i="85"/>
  <c r="AB567" i="85"/>
  <c r="AB563" i="85"/>
  <c r="AB559" i="85"/>
  <c r="AB555" i="85"/>
  <c r="AB587" i="85"/>
  <c r="AB547" i="85"/>
  <c r="AB544" i="85"/>
  <c r="AB551" i="85"/>
  <c r="AB535" i="85"/>
  <c r="AB564" i="85"/>
  <c r="AB539" i="85"/>
  <c r="AB552" i="85"/>
  <c r="AB584" i="85"/>
  <c r="AB590" i="85"/>
  <c r="AB586" i="85"/>
  <c r="AB582" i="85"/>
  <c r="AB578" i="85"/>
  <c r="AB574" i="85"/>
  <c r="AB570" i="85"/>
  <c r="AB566" i="85"/>
  <c r="AB562" i="85"/>
  <c r="AB543" i="85"/>
  <c r="AB558" i="85"/>
  <c r="AB588" i="85"/>
  <c r="AB560" i="85"/>
  <c r="AB576" i="85"/>
  <c r="AB550" i="85"/>
  <c r="AB577" i="85"/>
  <c r="AB573" i="85"/>
  <c r="AB569" i="85"/>
  <c r="AB565" i="85"/>
  <c r="AB561" i="85"/>
  <c r="AB557" i="85"/>
  <c r="AB546" i="85"/>
  <c r="AB554" i="85"/>
  <c r="AB536" i="85"/>
  <c r="AB583" i="85"/>
  <c r="AB542" i="85"/>
  <c r="AB538" i="85"/>
  <c r="AB589" i="85"/>
  <c r="AB585" i="85"/>
  <c r="AB553" i="85"/>
  <c r="AB549" i="85"/>
  <c r="AB545" i="85"/>
  <c r="AB541" i="85"/>
  <c r="AB537" i="85"/>
  <c r="AB534" i="85"/>
  <c r="AB581" i="85"/>
  <c r="AM657" i="85"/>
  <c r="AG657" i="85"/>
  <c r="Z556" i="85"/>
  <c r="Z572" i="85"/>
  <c r="Z540" i="85"/>
  <c r="Z568" i="85"/>
  <c r="Z533" i="85"/>
  <c r="Z580" i="85"/>
  <c r="Z548" i="85"/>
  <c r="Z587" i="85"/>
  <c r="Z575" i="85"/>
  <c r="Z571" i="85"/>
  <c r="Z567" i="85"/>
  <c r="Z563" i="85"/>
  <c r="Z559" i="85"/>
  <c r="Z583" i="85"/>
  <c r="Z539" i="85"/>
  <c r="Z544" i="85"/>
  <c r="Z543" i="85"/>
  <c r="Z564" i="85"/>
  <c r="Z555" i="85"/>
  <c r="Z547" i="85"/>
  <c r="Z552" i="85"/>
  <c r="Z579" i="85"/>
  <c r="Z551" i="85"/>
  <c r="Z535" i="85"/>
  <c r="Z578" i="85"/>
  <c r="Z584" i="85"/>
  <c r="Z590" i="85"/>
  <c r="Z586" i="85"/>
  <c r="Z582" i="85"/>
  <c r="Z574" i="85"/>
  <c r="Z570" i="85"/>
  <c r="Z566" i="85"/>
  <c r="Z562" i="85"/>
  <c r="Z558" i="85"/>
  <c r="Z588" i="85"/>
  <c r="Z538" i="85"/>
  <c r="Z576" i="85"/>
  <c r="Z550" i="85"/>
  <c r="Z577" i="85"/>
  <c r="Z573" i="85"/>
  <c r="Z569" i="85"/>
  <c r="Z565" i="85"/>
  <c r="Z561" i="85"/>
  <c r="Z557" i="85"/>
  <c r="Z537" i="85"/>
  <c r="Z554" i="85"/>
  <c r="Z560" i="85"/>
  <c r="Z546" i="85"/>
  <c r="Z542" i="85"/>
  <c r="Z589" i="85"/>
  <c r="Z585" i="85"/>
  <c r="Z581" i="85"/>
  <c r="Z553" i="85"/>
  <c r="Z549" i="85"/>
  <c r="Z545" i="85"/>
  <c r="Z541" i="85"/>
  <c r="Z534" i="85"/>
  <c r="Z536" i="85"/>
  <c r="AF657" i="85"/>
  <c r="AF572" i="85"/>
  <c r="AF556" i="85"/>
  <c r="AF568" i="85"/>
  <c r="AF548" i="85"/>
  <c r="AF533" i="85"/>
  <c r="AF540" i="85"/>
  <c r="AF580" i="85"/>
  <c r="AF587" i="85"/>
  <c r="AF575" i="85"/>
  <c r="AF571" i="85"/>
  <c r="AF567" i="85"/>
  <c r="AF563" i="85"/>
  <c r="AF559" i="85"/>
  <c r="AF555" i="85"/>
  <c r="AF583" i="85"/>
  <c r="AF579" i="85"/>
  <c r="AF551" i="85"/>
  <c r="AF547" i="85"/>
  <c r="AF543" i="85"/>
  <c r="AF539" i="85"/>
  <c r="AF535" i="85"/>
  <c r="AF564" i="85"/>
  <c r="AF552" i="85"/>
  <c r="AF584" i="85"/>
  <c r="AF544" i="85"/>
  <c r="AF590" i="85"/>
  <c r="AF586" i="85"/>
  <c r="AF582" i="85"/>
  <c r="AF574" i="85"/>
  <c r="AF570" i="85"/>
  <c r="AF566" i="85"/>
  <c r="AF562" i="85"/>
  <c r="AF558" i="85"/>
  <c r="AF578" i="85"/>
  <c r="AF576" i="85"/>
  <c r="AF554" i="85"/>
  <c r="AF550" i="85"/>
  <c r="AF546" i="85"/>
  <c r="AF542" i="85"/>
  <c r="AF538" i="85"/>
  <c r="AF536" i="85"/>
  <c r="AF589" i="85"/>
  <c r="AF585" i="85"/>
  <c r="AF581" i="85"/>
  <c r="AF553" i="85"/>
  <c r="AF549" i="85"/>
  <c r="AF545" i="85"/>
  <c r="AF541" i="85"/>
  <c r="AF537" i="85"/>
  <c r="AF534" i="85"/>
  <c r="AF573" i="85"/>
  <c r="AF557" i="85"/>
  <c r="AF588" i="85"/>
  <c r="AF560" i="85"/>
  <c r="AF577" i="85"/>
  <c r="AF569" i="85"/>
  <c r="AF565" i="85"/>
  <c r="AF561" i="85"/>
  <c r="CB347" i="85"/>
  <c r="BH520" i="85"/>
  <c r="BH508" i="85"/>
  <c r="BH522" i="85"/>
  <c r="BH504" i="85"/>
  <c r="BH524" i="85"/>
  <c r="BH496" i="85"/>
  <c r="BH502" i="85"/>
  <c r="BH474" i="85"/>
  <c r="BH486" i="85"/>
  <c r="BH482" i="85"/>
  <c r="BH499" i="85"/>
  <c r="BH479" i="85"/>
  <c r="BH495" i="85"/>
  <c r="BH491" i="85"/>
  <c r="BH475" i="85"/>
  <c r="BH527" i="85"/>
  <c r="BH523" i="85"/>
  <c r="BH519" i="85"/>
  <c r="BH515" i="85"/>
  <c r="BH511" i="85"/>
  <c r="BH507" i="85"/>
  <c r="BH487" i="85"/>
  <c r="BH503" i="85"/>
  <c r="BH483" i="85"/>
  <c r="BH480" i="85"/>
  <c r="BH518" i="85"/>
  <c r="BH146" i="85" s="1"/>
  <c r="BH500" i="85"/>
  <c r="BH490" i="85"/>
  <c r="BH476" i="85"/>
  <c r="BH498" i="85"/>
  <c r="BH506" i="85"/>
  <c r="BH528" i="85"/>
  <c r="BH514" i="85"/>
  <c r="BH478" i="85"/>
  <c r="BH494" i="85"/>
  <c r="BH512" i="85"/>
  <c r="BH492" i="85"/>
  <c r="BH472" i="85"/>
  <c r="BH497" i="85"/>
  <c r="BH481" i="85"/>
  <c r="BH485" i="85"/>
  <c r="BH484" i="85"/>
  <c r="BH471" i="85"/>
  <c r="BH525" i="85"/>
  <c r="BH521" i="85"/>
  <c r="BH517" i="85"/>
  <c r="BH513" i="85"/>
  <c r="BH509" i="85"/>
  <c r="BH493" i="85"/>
  <c r="BH477" i="85"/>
  <c r="BH501" i="85"/>
  <c r="BH516" i="85"/>
  <c r="BH505" i="85"/>
  <c r="BH489" i="85"/>
  <c r="BH473" i="85"/>
  <c r="BH526" i="85"/>
  <c r="BH510" i="85"/>
  <c r="BH488" i="85"/>
  <c r="BH116" i="85" s="1"/>
  <c r="BJ516" i="85"/>
  <c r="BJ472" i="85"/>
  <c r="BJ492" i="85"/>
  <c r="BJ508" i="85"/>
  <c r="BJ480" i="85"/>
  <c r="BJ520" i="85"/>
  <c r="BJ488" i="85"/>
  <c r="BJ527" i="85"/>
  <c r="BJ523" i="85"/>
  <c r="BJ519" i="85"/>
  <c r="BJ515" i="85"/>
  <c r="BJ511" i="85"/>
  <c r="BJ507" i="85"/>
  <c r="BJ503" i="85"/>
  <c r="BJ483" i="85"/>
  <c r="BJ499" i="85"/>
  <c r="BJ479" i="85"/>
  <c r="BJ495" i="85"/>
  <c r="BJ491" i="85"/>
  <c r="BJ475" i="85"/>
  <c r="BJ496" i="85"/>
  <c r="BJ476" i="85"/>
  <c r="BJ528" i="85"/>
  <c r="BJ524" i="85"/>
  <c r="BJ522" i="85"/>
  <c r="BJ506" i="85"/>
  <c r="BJ512" i="85"/>
  <c r="BJ518" i="85"/>
  <c r="BJ502" i="85"/>
  <c r="BJ490" i="85"/>
  <c r="BJ482" i="85"/>
  <c r="BJ514" i="85"/>
  <c r="BJ498" i="85"/>
  <c r="BJ474" i="85"/>
  <c r="BJ510" i="85"/>
  <c r="BJ486" i="85"/>
  <c r="BJ114" i="85" s="1"/>
  <c r="BJ471" i="85"/>
  <c r="BJ487" i="85"/>
  <c r="BJ494" i="85"/>
  <c r="BJ500" i="85"/>
  <c r="BJ504" i="85"/>
  <c r="BJ132" i="85" s="1"/>
  <c r="BJ484" i="85"/>
  <c r="BJ501" i="85"/>
  <c r="BJ485" i="85"/>
  <c r="BJ525" i="85"/>
  <c r="BJ513" i="85"/>
  <c r="BJ473" i="85"/>
  <c r="BJ526" i="85"/>
  <c r="BJ497" i="85"/>
  <c r="BJ481" i="85"/>
  <c r="BJ521" i="85"/>
  <c r="BJ493" i="85"/>
  <c r="BJ477" i="85"/>
  <c r="BJ478" i="85"/>
  <c r="BJ517" i="85"/>
  <c r="BJ509" i="85"/>
  <c r="BJ505" i="85"/>
  <c r="BJ489" i="85"/>
  <c r="BI471" i="85"/>
  <c r="BI503" i="85"/>
  <c r="BI482" i="85"/>
  <c r="BI487" i="85"/>
  <c r="BI484" i="85"/>
  <c r="BI495" i="85"/>
  <c r="BI475" i="85"/>
  <c r="BI516" i="85"/>
  <c r="BI488" i="85"/>
  <c r="BI508" i="85"/>
  <c r="BI477" i="85"/>
  <c r="BI493" i="85"/>
  <c r="BI492" i="85"/>
  <c r="BI481" i="85"/>
  <c r="BI520" i="85"/>
  <c r="BI527" i="85"/>
  <c r="BI511" i="85"/>
  <c r="BI523" i="85"/>
  <c r="BI507" i="85"/>
  <c r="BI519" i="85"/>
  <c r="BI486" i="85"/>
  <c r="BI501" i="85"/>
  <c r="BI528" i="85"/>
  <c r="BI480" i="85"/>
  <c r="BI474" i="85"/>
  <c r="BI512" i="85"/>
  <c r="BI485" i="85"/>
  <c r="BI524" i="85"/>
  <c r="BI518" i="85"/>
  <c r="BI502" i="85"/>
  <c r="BI130" i="85" s="1"/>
  <c r="BI491" i="85"/>
  <c r="BI496" i="85"/>
  <c r="BI514" i="85"/>
  <c r="BI498" i="85"/>
  <c r="BI515" i="85"/>
  <c r="BI526" i="85"/>
  <c r="BI510" i="85"/>
  <c r="BI490" i="85"/>
  <c r="BI500" i="85"/>
  <c r="BI128" i="85" s="1"/>
  <c r="BI504" i="85"/>
  <c r="BI506" i="85"/>
  <c r="BI473" i="85"/>
  <c r="BI479" i="85"/>
  <c r="BI499" i="85"/>
  <c r="BI489" i="85"/>
  <c r="BI522" i="85"/>
  <c r="BI494" i="85"/>
  <c r="BI472" i="85"/>
  <c r="BI476" i="85"/>
  <c r="BI483" i="85"/>
  <c r="BI505" i="85"/>
  <c r="BI133" i="85" s="1"/>
  <c r="BI525" i="85"/>
  <c r="BI521" i="85"/>
  <c r="BI517" i="85"/>
  <c r="BI513" i="85"/>
  <c r="BI509" i="85"/>
  <c r="BI497" i="85"/>
  <c r="BI478" i="85"/>
  <c r="BK492" i="85"/>
  <c r="BK516" i="85"/>
  <c r="BK472" i="85"/>
  <c r="BK508" i="85"/>
  <c r="BK520" i="85"/>
  <c r="BK480" i="85"/>
  <c r="BK488" i="85"/>
  <c r="BK476" i="85"/>
  <c r="BK104" i="85" s="1"/>
  <c r="BK487" i="85"/>
  <c r="BK527" i="85"/>
  <c r="BK523" i="85"/>
  <c r="BK519" i="85"/>
  <c r="BK515" i="85"/>
  <c r="BK511" i="85"/>
  <c r="BK507" i="85"/>
  <c r="BK503" i="85"/>
  <c r="BK483" i="85"/>
  <c r="BK499" i="85"/>
  <c r="BK479" i="85"/>
  <c r="BK491" i="85"/>
  <c r="BK495" i="85"/>
  <c r="BK475" i="85"/>
  <c r="BK512" i="85"/>
  <c r="BK474" i="85"/>
  <c r="BK524" i="85"/>
  <c r="BK496" i="85"/>
  <c r="BK526" i="85"/>
  <c r="BK510" i="85"/>
  <c r="BK494" i="85"/>
  <c r="BK486" i="85"/>
  <c r="BK478" i="85"/>
  <c r="BK522" i="85"/>
  <c r="BK506" i="85"/>
  <c r="BK528" i="85"/>
  <c r="BK518" i="85"/>
  <c r="BK502" i="85"/>
  <c r="BK490" i="85"/>
  <c r="BK482" i="85"/>
  <c r="BK498" i="85"/>
  <c r="BK514" i="85"/>
  <c r="BK471" i="85"/>
  <c r="BK500" i="85"/>
  <c r="BK504" i="85"/>
  <c r="BK525" i="85"/>
  <c r="BK153" i="85" s="1"/>
  <c r="BK521" i="85"/>
  <c r="BK517" i="85"/>
  <c r="BK513" i="85"/>
  <c r="BK509" i="85"/>
  <c r="BK505" i="85"/>
  <c r="BK489" i="85"/>
  <c r="BK473" i="85"/>
  <c r="BK493" i="85"/>
  <c r="BK501" i="85"/>
  <c r="BK485" i="85"/>
  <c r="BK477" i="85"/>
  <c r="BK497" i="85"/>
  <c r="BK481" i="85"/>
  <c r="BK109" i="85" s="1"/>
  <c r="BK484" i="85"/>
  <c r="BO347" i="85"/>
  <c r="BS516" i="85"/>
  <c r="BS492" i="85"/>
  <c r="BS474" i="85"/>
  <c r="BS508" i="85"/>
  <c r="BS480" i="85"/>
  <c r="BS520" i="85"/>
  <c r="BS488" i="85"/>
  <c r="BS527" i="85"/>
  <c r="BS523" i="85"/>
  <c r="BS151" i="85" s="1"/>
  <c r="BS519" i="85"/>
  <c r="BS515" i="85"/>
  <c r="BS511" i="85"/>
  <c r="BS507" i="85"/>
  <c r="BS503" i="85"/>
  <c r="BS483" i="85"/>
  <c r="BS499" i="85"/>
  <c r="BS479" i="85"/>
  <c r="BS495" i="85"/>
  <c r="BS491" i="85"/>
  <c r="BS475" i="85"/>
  <c r="BS487" i="85"/>
  <c r="BS496" i="85"/>
  <c r="BS472" i="85"/>
  <c r="BS528" i="85"/>
  <c r="BS522" i="85"/>
  <c r="BS506" i="85"/>
  <c r="BS476" i="85"/>
  <c r="BS518" i="85"/>
  <c r="BS502" i="85"/>
  <c r="BS490" i="85"/>
  <c r="BS482" i="85"/>
  <c r="BS524" i="85"/>
  <c r="BS514" i="85"/>
  <c r="BS498" i="85"/>
  <c r="BS512" i="85"/>
  <c r="BS471" i="85"/>
  <c r="BS526" i="85"/>
  <c r="BS478" i="85"/>
  <c r="BS500" i="85"/>
  <c r="BS504" i="85"/>
  <c r="BS510" i="85"/>
  <c r="BS486" i="85"/>
  <c r="BS484" i="85"/>
  <c r="BS501" i="85"/>
  <c r="BS485" i="85"/>
  <c r="BS517" i="85"/>
  <c r="BS489" i="85"/>
  <c r="BS494" i="85"/>
  <c r="BS497" i="85"/>
  <c r="BS481" i="85"/>
  <c r="BS525" i="85"/>
  <c r="BS493" i="85"/>
  <c r="BS477" i="85"/>
  <c r="BS521" i="85"/>
  <c r="BS513" i="85"/>
  <c r="BS509" i="85"/>
  <c r="BS505" i="85"/>
  <c r="BS473" i="85"/>
  <c r="BU347" i="85"/>
  <c r="BR516" i="85"/>
  <c r="BR472" i="85"/>
  <c r="BR100" i="85" s="1"/>
  <c r="BR492" i="85"/>
  <c r="BR508" i="85"/>
  <c r="BR480" i="85"/>
  <c r="BR520" i="85"/>
  <c r="BR488" i="85"/>
  <c r="BR499" i="85"/>
  <c r="BR479" i="85"/>
  <c r="BR495" i="85"/>
  <c r="BR491" i="85"/>
  <c r="BR475" i="85"/>
  <c r="BR487" i="85"/>
  <c r="BR519" i="85"/>
  <c r="BR503" i="85"/>
  <c r="BR483" i="85"/>
  <c r="BR515" i="85"/>
  <c r="BR527" i="85"/>
  <c r="BR511" i="85"/>
  <c r="BR523" i="85"/>
  <c r="BR476" i="85"/>
  <c r="BR507" i="85"/>
  <c r="BR528" i="85"/>
  <c r="BR512" i="85"/>
  <c r="BR524" i="85"/>
  <c r="BR518" i="85"/>
  <c r="BR502" i="85"/>
  <c r="BR490" i="85"/>
  <c r="BR482" i="85"/>
  <c r="BR514" i="85"/>
  <c r="BR498" i="85"/>
  <c r="BR474" i="85"/>
  <c r="BR526" i="85"/>
  <c r="BR510" i="85"/>
  <c r="BR494" i="85"/>
  <c r="BR486" i="85"/>
  <c r="BR478" i="85"/>
  <c r="BR522" i="85"/>
  <c r="BR500" i="85"/>
  <c r="BR504" i="85"/>
  <c r="BR484" i="85"/>
  <c r="BR497" i="85"/>
  <c r="BR481" i="85"/>
  <c r="BR496" i="85"/>
  <c r="BR471" i="85"/>
  <c r="BR506" i="85"/>
  <c r="BR493" i="85"/>
  <c r="BR477" i="85"/>
  <c r="BR525" i="85"/>
  <c r="BR521" i="85"/>
  <c r="BR517" i="85"/>
  <c r="BR513" i="85"/>
  <c r="BR509" i="85"/>
  <c r="BR505" i="85"/>
  <c r="BR489" i="85"/>
  <c r="BR473" i="85"/>
  <c r="BR501" i="85"/>
  <c r="BR485" i="85"/>
  <c r="BV347" i="85"/>
  <c r="CC347" i="85"/>
  <c r="BZ516" i="85"/>
  <c r="BZ472" i="85"/>
  <c r="BZ492" i="85"/>
  <c r="BZ480" i="85"/>
  <c r="BZ508" i="85"/>
  <c r="BZ520" i="85"/>
  <c r="BZ488" i="85"/>
  <c r="BZ495" i="85"/>
  <c r="BZ491" i="85"/>
  <c r="BZ475" i="85"/>
  <c r="BZ487" i="85"/>
  <c r="BZ527" i="85"/>
  <c r="BZ523" i="85"/>
  <c r="BZ519" i="85"/>
  <c r="BZ515" i="85"/>
  <c r="BZ511" i="85"/>
  <c r="BZ507" i="85"/>
  <c r="BZ503" i="85"/>
  <c r="BZ483" i="85"/>
  <c r="BZ479" i="85"/>
  <c r="BZ528" i="85"/>
  <c r="BZ512" i="85"/>
  <c r="BZ524" i="85"/>
  <c r="BZ496" i="85"/>
  <c r="BZ514" i="85"/>
  <c r="BZ498" i="85"/>
  <c r="BZ474" i="85"/>
  <c r="BZ499" i="85"/>
  <c r="BZ526" i="85"/>
  <c r="BZ510" i="85"/>
  <c r="BZ494" i="85"/>
  <c r="BZ486" i="85"/>
  <c r="BZ478" i="85"/>
  <c r="BZ476" i="85"/>
  <c r="BZ104" i="85" s="1"/>
  <c r="BZ522" i="85"/>
  <c r="BZ506" i="85"/>
  <c r="BZ484" i="85"/>
  <c r="BZ518" i="85"/>
  <c r="BZ482" i="85"/>
  <c r="BZ502" i="85"/>
  <c r="BZ490" i="85"/>
  <c r="BZ471" i="85"/>
  <c r="BZ500" i="85"/>
  <c r="BZ493" i="85"/>
  <c r="BZ477" i="85"/>
  <c r="BZ504" i="85"/>
  <c r="BZ525" i="85"/>
  <c r="BZ521" i="85"/>
  <c r="BZ517" i="85"/>
  <c r="BZ513" i="85"/>
  <c r="BZ509" i="85"/>
  <c r="BZ505" i="85"/>
  <c r="BZ489" i="85"/>
  <c r="BZ473" i="85"/>
  <c r="BZ481" i="85"/>
  <c r="BZ501" i="85"/>
  <c r="BZ485" i="85"/>
  <c r="BZ497" i="85"/>
  <c r="Y161" i="85"/>
  <c r="AK409" i="85"/>
  <c r="AO409" i="85"/>
  <c r="AC409" i="85"/>
  <c r="AE595" i="85"/>
  <c r="AF595" i="85"/>
  <c r="BN347" i="85"/>
  <c r="CE347" i="85"/>
  <c r="BT509" i="85"/>
  <c r="BT481" i="85"/>
  <c r="BT501" i="85"/>
  <c r="BT507" i="85"/>
  <c r="BT525" i="85"/>
  <c r="BT479" i="85"/>
  <c r="BT472" i="85"/>
  <c r="BT523" i="85"/>
  <c r="BT516" i="85"/>
  <c r="BT492" i="85"/>
  <c r="BT485" i="85"/>
  <c r="BT511" i="85"/>
  <c r="BT508" i="85"/>
  <c r="BT480" i="85"/>
  <c r="BT497" i="85"/>
  <c r="BT520" i="85"/>
  <c r="BT148" i="85" s="1"/>
  <c r="BT505" i="85"/>
  <c r="BT488" i="85"/>
  <c r="BT499" i="85"/>
  <c r="BT527" i="85"/>
  <c r="BT489" i="85"/>
  <c r="BT473" i="85"/>
  <c r="BT521" i="85"/>
  <c r="BT476" i="85"/>
  <c r="BT496" i="85"/>
  <c r="BT483" i="85"/>
  <c r="BT519" i="85"/>
  <c r="BT528" i="85"/>
  <c r="BT477" i="85"/>
  <c r="BT493" i="85"/>
  <c r="BT503" i="85"/>
  <c r="BT524" i="85"/>
  <c r="BT522" i="85"/>
  <c r="BT506" i="85"/>
  <c r="BT512" i="85"/>
  <c r="BT495" i="85"/>
  <c r="BT518" i="85"/>
  <c r="BT502" i="85"/>
  <c r="BT490" i="85"/>
  <c r="BT482" i="85"/>
  <c r="BT474" i="85"/>
  <c r="BT514" i="85"/>
  <c r="BT498" i="85"/>
  <c r="BT510" i="85"/>
  <c r="BT486" i="85"/>
  <c r="BT487" i="85"/>
  <c r="BT517" i="85"/>
  <c r="BT494" i="85"/>
  <c r="BT122" i="85" s="1"/>
  <c r="BT500" i="85"/>
  <c r="BT475" i="85"/>
  <c r="BT504" i="85"/>
  <c r="BT484" i="85"/>
  <c r="BT526" i="85"/>
  <c r="BT471" i="85"/>
  <c r="BT491" i="85"/>
  <c r="BT478" i="85"/>
  <c r="BT515" i="85"/>
  <c r="BT513" i="85"/>
  <c r="BW347" i="85"/>
  <c r="Y657" i="85"/>
  <c r="AC161" i="85"/>
  <c r="AN409" i="85"/>
  <c r="Y409" i="85"/>
  <c r="Y595" i="85"/>
  <c r="AI223" i="85"/>
  <c r="AA657" i="85"/>
  <c r="AJ409" i="85"/>
  <c r="AK657" i="85"/>
  <c r="AK572" i="85"/>
  <c r="AK556" i="85"/>
  <c r="AK568" i="85"/>
  <c r="AK540" i="85"/>
  <c r="AK548" i="85"/>
  <c r="AK533" i="85"/>
  <c r="AK580" i="85"/>
  <c r="AK579" i="85"/>
  <c r="AK575" i="85"/>
  <c r="AK571" i="85"/>
  <c r="AK567" i="85"/>
  <c r="AK563" i="85"/>
  <c r="AK559" i="85"/>
  <c r="AK555" i="85"/>
  <c r="AK539" i="85"/>
  <c r="AK583" i="85"/>
  <c r="AK543" i="85"/>
  <c r="AK564" i="85"/>
  <c r="AK552" i="85"/>
  <c r="AK587" i="85"/>
  <c r="AK547" i="85"/>
  <c r="AK544" i="85"/>
  <c r="AK535" i="85"/>
  <c r="AK590" i="85"/>
  <c r="AK586" i="85"/>
  <c r="AK582" i="85"/>
  <c r="AK578" i="85"/>
  <c r="AK574" i="85"/>
  <c r="AK570" i="85"/>
  <c r="AK566" i="85"/>
  <c r="AK562" i="85"/>
  <c r="AK558" i="85"/>
  <c r="AK546" i="85"/>
  <c r="AK588" i="85"/>
  <c r="AK560" i="85"/>
  <c r="AK536" i="85"/>
  <c r="AK584" i="85"/>
  <c r="AK551" i="85"/>
  <c r="AK538" i="85"/>
  <c r="AK576" i="85"/>
  <c r="AK550" i="85"/>
  <c r="AK577" i="85"/>
  <c r="AK573" i="85"/>
  <c r="AK569" i="85"/>
  <c r="AK565" i="85"/>
  <c r="AK561" i="85"/>
  <c r="AK557" i="85"/>
  <c r="AK581" i="85"/>
  <c r="AK554" i="85"/>
  <c r="AK542" i="85"/>
  <c r="AK589" i="85"/>
  <c r="AK585" i="85"/>
  <c r="AK553" i="85"/>
  <c r="AK549" i="85"/>
  <c r="AK545" i="85"/>
  <c r="AK541" i="85"/>
  <c r="AK537" i="85"/>
  <c r="AK534" i="85"/>
  <c r="AO572" i="85"/>
  <c r="AO556" i="85"/>
  <c r="AO568" i="85"/>
  <c r="AO540" i="85"/>
  <c r="AO580" i="85"/>
  <c r="AO548" i="85"/>
  <c r="AO533" i="85"/>
  <c r="AO583" i="85"/>
  <c r="AO579" i="85"/>
  <c r="AO555" i="85"/>
  <c r="AO551" i="85"/>
  <c r="AO547" i="85"/>
  <c r="AO543" i="85"/>
  <c r="AO539" i="85"/>
  <c r="AO535" i="85"/>
  <c r="AO587" i="85"/>
  <c r="AO563" i="85"/>
  <c r="AO552" i="85"/>
  <c r="AO567" i="85"/>
  <c r="AO584" i="85"/>
  <c r="AO571" i="85"/>
  <c r="AO544" i="85"/>
  <c r="AO559" i="85"/>
  <c r="AO586" i="85"/>
  <c r="AO582" i="85"/>
  <c r="AO578" i="85"/>
  <c r="AO574" i="85"/>
  <c r="AO570" i="85"/>
  <c r="AO566" i="85"/>
  <c r="AO562" i="85"/>
  <c r="AO558" i="85"/>
  <c r="AO575" i="85"/>
  <c r="AO564" i="85"/>
  <c r="AO590" i="85"/>
  <c r="AO576" i="85"/>
  <c r="AO554" i="85"/>
  <c r="AO550" i="85"/>
  <c r="AO546" i="85"/>
  <c r="AO542" i="85"/>
  <c r="AO536" i="85"/>
  <c r="AO538" i="85"/>
  <c r="AO588" i="85"/>
  <c r="AO560" i="85"/>
  <c r="AO589" i="85"/>
  <c r="AO585" i="85"/>
  <c r="AO581" i="85"/>
  <c r="AO549" i="85"/>
  <c r="AO545" i="85"/>
  <c r="AO541" i="85"/>
  <c r="AO537" i="85"/>
  <c r="AO534" i="85"/>
  <c r="AO553" i="85"/>
  <c r="AO577" i="85"/>
  <c r="AO573" i="85"/>
  <c r="AO569" i="85"/>
  <c r="AO565" i="85"/>
  <c r="AO561" i="85"/>
  <c r="AO557" i="85"/>
  <c r="AC657" i="85"/>
  <c r="X409" i="85"/>
  <c r="AE572" i="85"/>
  <c r="AE556" i="85"/>
  <c r="AE568" i="85"/>
  <c r="AE548" i="85"/>
  <c r="AE533" i="85"/>
  <c r="AE540" i="85"/>
  <c r="AE580" i="85"/>
  <c r="AE587" i="85"/>
  <c r="AE555" i="85"/>
  <c r="AE583" i="85"/>
  <c r="AE579" i="85"/>
  <c r="AE551" i="85"/>
  <c r="AE547" i="85"/>
  <c r="AE543" i="85"/>
  <c r="AE539" i="85"/>
  <c r="AE535" i="85"/>
  <c r="AE575" i="85"/>
  <c r="AE559" i="85"/>
  <c r="AE564" i="85"/>
  <c r="AE571" i="85"/>
  <c r="AE544" i="85"/>
  <c r="AE567" i="85"/>
  <c r="AE584" i="85"/>
  <c r="AE552" i="85"/>
  <c r="AE563" i="85"/>
  <c r="AE590" i="85"/>
  <c r="AE586" i="85"/>
  <c r="AE582" i="85"/>
  <c r="AE578" i="85"/>
  <c r="AE574" i="85"/>
  <c r="AE570" i="85"/>
  <c r="AE566" i="85"/>
  <c r="AE562" i="85"/>
  <c r="AE550" i="85"/>
  <c r="AE542" i="85"/>
  <c r="AE576" i="85"/>
  <c r="AE554" i="85"/>
  <c r="AE546" i="85"/>
  <c r="AE538" i="85"/>
  <c r="AE536" i="85"/>
  <c r="AE560" i="85"/>
  <c r="AE577" i="85"/>
  <c r="AE569" i="85"/>
  <c r="AE561" i="85"/>
  <c r="AE588" i="85"/>
  <c r="AE589" i="85"/>
  <c r="AE585" i="85"/>
  <c r="AE581" i="85"/>
  <c r="AE553" i="85"/>
  <c r="AE549" i="85"/>
  <c r="AE545" i="85"/>
  <c r="AE541" i="85"/>
  <c r="AE537" i="85"/>
  <c r="AE534" i="85"/>
  <c r="AE558" i="85"/>
  <c r="AE573" i="85"/>
  <c r="AE565" i="85"/>
  <c r="AE557" i="85"/>
  <c r="AE409" i="85"/>
  <c r="AH409" i="85"/>
  <c r="AL595" i="85"/>
  <c r="AB409" i="85"/>
  <c r="AM572" i="85"/>
  <c r="AM556" i="85"/>
  <c r="AM533" i="85"/>
  <c r="AM540" i="85"/>
  <c r="AM580" i="85"/>
  <c r="AM548" i="85"/>
  <c r="AM568" i="85"/>
  <c r="AM583" i="85"/>
  <c r="AM579" i="85"/>
  <c r="AM571" i="85"/>
  <c r="AM563" i="85"/>
  <c r="AM551" i="85"/>
  <c r="AM547" i="85"/>
  <c r="AM543" i="85"/>
  <c r="AM539" i="85"/>
  <c r="AM535" i="85"/>
  <c r="AM587" i="85"/>
  <c r="AM552" i="85"/>
  <c r="AM567" i="85"/>
  <c r="AM555" i="85"/>
  <c r="AM544" i="85"/>
  <c r="AM584" i="85"/>
  <c r="AM590" i="85"/>
  <c r="AM586" i="85"/>
  <c r="AM582" i="85"/>
  <c r="AM578" i="85"/>
  <c r="AM574" i="85"/>
  <c r="AM570" i="85"/>
  <c r="AM566" i="85"/>
  <c r="AM562" i="85"/>
  <c r="AM559" i="85"/>
  <c r="AM564" i="85"/>
  <c r="AM575" i="85"/>
  <c r="AM546" i="85"/>
  <c r="AM576" i="85"/>
  <c r="AM554" i="85"/>
  <c r="AM550" i="85"/>
  <c r="AM542" i="85"/>
  <c r="AM538" i="85"/>
  <c r="AM536" i="85"/>
  <c r="AM558" i="85"/>
  <c r="AM588" i="85"/>
  <c r="AM560" i="85"/>
  <c r="AM589" i="85"/>
  <c r="AM585" i="85"/>
  <c r="AM581" i="85"/>
  <c r="AM577" i="85"/>
  <c r="AM569" i="85"/>
  <c r="AM561" i="85"/>
  <c r="AM553" i="85"/>
  <c r="AM549" i="85"/>
  <c r="AM545" i="85"/>
  <c r="AM541" i="85"/>
  <c r="AM537" i="85"/>
  <c r="AM534" i="85"/>
  <c r="AM573" i="85"/>
  <c r="AM565" i="85"/>
  <c r="AM557" i="85"/>
  <c r="AM409" i="85"/>
  <c r="AG409" i="85"/>
  <c r="AG595" i="85"/>
  <c r="Z347" i="85"/>
  <c r="AF409" i="85"/>
  <c r="BQ347" i="85"/>
  <c r="BX131" i="85"/>
  <c r="BX347" i="85"/>
  <c r="BM483" i="85"/>
  <c r="BM500" i="85"/>
  <c r="BM128" i="85" s="1"/>
  <c r="BM486" i="85"/>
  <c r="BM485" i="85"/>
  <c r="BM516" i="85"/>
  <c r="BM478" i="85"/>
  <c r="BM494" i="85"/>
  <c r="BM508" i="85"/>
  <c r="BM489" i="85"/>
  <c r="BM477" i="85"/>
  <c r="BM105" i="85" s="1"/>
  <c r="BM493" i="85"/>
  <c r="BM482" i="85"/>
  <c r="BM520" i="85"/>
  <c r="BM472" i="85"/>
  <c r="BM495" i="85"/>
  <c r="BM527" i="85"/>
  <c r="BM523" i="85"/>
  <c r="BM151" i="85" s="1"/>
  <c r="BM519" i="85"/>
  <c r="BM515" i="85"/>
  <c r="BM511" i="85"/>
  <c r="BM507" i="85"/>
  <c r="BM503" i="85"/>
  <c r="BM487" i="85"/>
  <c r="BM512" i="85"/>
  <c r="BM481" i="85"/>
  <c r="BM524" i="85"/>
  <c r="BM488" i="85"/>
  <c r="BM499" i="85"/>
  <c r="BM496" i="85"/>
  <c r="BM476" i="85"/>
  <c r="BM475" i="85"/>
  <c r="BM103" i="85" s="1"/>
  <c r="BM492" i="85"/>
  <c r="BM504" i="85"/>
  <c r="BM526" i="85"/>
  <c r="BM510" i="85"/>
  <c r="BM522" i="85"/>
  <c r="BM471" i="85"/>
  <c r="BM528" i="85"/>
  <c r="BM518" i="85"/>
  <c r="BM480" i="85"/>
  <c r="BM514" i="85"/>
  <c r="BM474" i="85"/>
  <c r="BM525" i="85"/>
  <c r="BM153" i="85" s="1"/>
  <c r="BM521" i="85"/>
  <c r="BM517" i="85"/>
  <c r="BM513" i="85"/>
  <c r="BM509" i="85"/>
  <c r="BM484" i="85"/>
  <c r="BM498" i="85"/>
  <c r="BM490" i="85"/>
  <c r="BM118" i="85" s="1"/>
  <c r="BM505" i="85"/>
  <c r="BM473" i="85"/>
  <c r="BM502" i="85"/>
  <c r="BM491" i="85"/>
  <c r="BM501" i="85"/>
  <c r="BM479" i="85"/>
  <c r="BM497" i="85"/>
  <c r="BM506" i="85"/>
  <c r="BN492" i="85"/>
  <c r="BN472" i="85"/>
  <c r="BN516" i="85"/>
  <c r="BN508" i="85"/>
  <c r="BN520" i="85"/>
  <c r="BN480" i="85"/>
  <c r="BN488" i="85"/>
  <c r="BN495" i="85"/>
  <c r="BN491" i="85"/>
  <c r="BN475" i="85"/>
  <c r="BN527" i="85"/>
  <c r="BN523" i="85"/>
  <c r="BN519" i="85"/>
  <c r="BN515" i="85"/>
  <c r="BN511" i="85"/>
  <c r="BN507" i="85"/>
  <c r="BN487" i="85"/>
  <c r="BN503" i="85"/>
  <c r="BN483" i="85"/>
  <c r="BN499" i="85"/>
  <c r="BN512" i="85"/>
  <c r="BN524" i="85"/>
  <c r="BN479" i="85"/>
  <c r="BN476" i="85"/>
  <c r="BN496" i="85"/>
  <c r="BN528" i="85"/>
  <c r="BN526" i="85"/>
  <c r="BN510" i="85"/>
  <c r="BN494" i="85"/>
  <c r="BN486" i="85"/>
  <c r="BN478" i="85"/>
  <c r="BN522" i="85"/>
  <c r="BN506" i="85"/>
  <c r="BN518" i="85"/>
  <c r="BN502" i="85"/>
  <c r="BN130" i="85" s="1"/>
  <c r="BN490" i="85"/>
  <c r="BN118" i="85" s="1"/>
  <c r="BN482" i="85"/>
  <c r="BN474" i="85"/>
  <c r="BN498" i="85"/>
  <c r="BN500" i="85"/>
  <c r="BN471" i="85"/>
  <c r="BN504" i="85"/>
  <c r="BN525" i="85"/>
  <c r="BN521" i="85"/>
  <c r="BN517" i="85"/>
  <c r="BN513" i="85"/>
  <c r="BN509" i="85"/>
  <c r="BN493" i="85"/>
  <c r="BN477" i="85"/>
  <c r="BN497" i="85"/>
  <c r="BN481" i="85"/>
  <c r="BN514" i="85"/>
  <c r="BN142" i="85" s="1"/>
  <c r="BN505" i="85"/>
  <c r="BN489" i="85"/>
  <c r="BN473" i="85"/>
  <c r="BN484" i="85"/>
  <c r="BN501" i="85"/>
  <c r="BN485" i="85"/>
  <c r="BP347" i="85"/>
  <c r="BY347" i="85"/>
  <c r="CE472" i="85"/>
  <c r="CE516" i="85"/>
  <c r="CE492" i="85"/>
  <c r="CE508" i="85"/>
  <c r="CE473" i="85"/>
  <c r="CE480" i="85"/>
  <c r="CE488" i="85"/>
  <c r="CE520" i="85"/>
  <c r="CE503" i="85"/>
  <c r="CE131" i="85" s="1"/>
  <c r="CE483" i="85"/>
  <c r="CE499" i="85"/>
  <c r="CE479" i="85"/>
  <c r="CE495" i="85"/>
  <c r="CE491" i="85"/>
  <c r="CE523" i="85"/>
  <c r="CE507" i="85"/>
  <c r="CE519" i="85"/>
  <c r="CE515" i="85"/>
  <c r="CE487" i="85"/>
  <c r="CE475" i="85"/>
  <c r="CE528" i="85"/>
  <c r="CE527" i="85"/>
  <c r="CE512" i="85"/>
  <c r="CE471" i="85"/>
  <c r="CE524" i="85"/>
  <c r="CE476" i="85"/>
  <c r="CE518" i="85"/>
  <c r="CE502" i="85"/>
  <c r="CE490" i="85"/>
  <c r="CE482" i="85"/>
  <c r="CE474" i="85"/>
  <c r="CE514" i="85"/>
  <c r="CE498" i="85"/>
  <c r="CE526" i="85"/>
  <c r="CE510" i="85"/>
  <c r="CE494" i="85"/>
  <c r="CE486" i="85"/>
  <c r="CE478" i="85"/>
  <c r="CE511" i="85"/>
  <c r="CE500" i="85"/>
  <c r="CE504" i="85"/>
  <c r="CE496" i="85"/>
  <c r="CE484" i="85"/>
  <c r="CE522" i="85"/>
  <c r="CE501" i="85"/>
  <c r="CE485" i="85"/>
  <c r="CE497" i="85"/>
  <c r="CE481" i="85"/>
  <c r="CE525" i="85"/>
  <c r="CE521" i="85"/>
  <c r="CE517" i="85"/>
  <c r="CE513" i="85"/>
  <c r="CE509" i="85"/>
  <c r="CE493" i="85"/>
  <c r="CE477" i="85"/>
  <c r="CE506" i="85"/>
  <c r="CE505" i="85"/>
  <c r="CE489" i="85"/>
  <c r="BT103" i="85"/>
  <c r="BT347" i="85"/>
  <c r="BL477" i="85"/>
  <c r="BL513" i="85"/>
  <c r="BL507" i="85"/>
  <c r="BL523" i="85"/>
  <c r="BL503" i="85"/>
  <c r="BL495" i="85"/>
  <c r="BL487" i="85"/>
  <c r="BL493" i="85"/>
  <c r="BL492" i="85"/>
  <c r="BL472" i="85"/>
  <c r="BL516" i="85"/>
  <c r="BL525" i="85"/>
  <c r="BL483" i="85"/>
  <c r="BL505" i="85"/>
  <c r="BL509" i="85"/>
  <c r="BL508" i="85"/>
  <c r="BL480" i="85"/>
  <c r="BL521" i="85"/>
  <c r="BL497" i="85"/>
  <c r="BL520" i="85"/>
  <c r="BL475" i="85"/>
  <c r="BL488" i="85"/>
  <c r="BL471" i="85"/>
  <c r="BL512" i="85"/>
  <c r="BL501" i="85"/>
  <c r="BL517" i="85"/>
  <c r="BL524" i="85"/>
  <c r="BL476" i="85"/>
  <c r="BL491" i="85"/>
  <c r="BL496" i="85"/>
  <c r="BL519" i="85"/>
  <c r="BL528" i="85"/>
  <c r="BL526" i="85"/>
  <c r="BL510" i="85"/>
  <c r="BL494" i="85"/>
  <c r="BL486" i="85"/>
  <c r="BL478" i="85"/>
  <c r="BL522" i="85"/>
  <c r="BL506" i="85"/>
  <c r="BL481" i="85"/>
  <c r="BL518" i="85"/>
  <c r="BL502" i="85"/>
  <c r="BL490" i="85"/>
  <c r="BL482" i="85"/>
  <c r="BL474" i="85"/>
  <c r="BL479" i="85"/>
  <c r="BL498" i="85"/>
  <c r="BL485" i="85"/>
  <c r="BL515" i="85"/>
  <c r="BL143" i="85" s="1"/>
  <c r="BL500" i="85"/>
  <c r="BL473" i="85"/>
  <c r="BL499" i="85"/>
  <c r="BL504" i="85"/>
  <c r="BL511" i="85"/>
  <c r="BL484" i="85"/>
  <c r="BL514" i="85"/>
  <c r="BL489" i="85"/>
  <c r="BL527" i="85"/>
  <c r="CD472" i="85"/>
  <c r="CD516" i="85"/>
  <c r="CD492" i="85"/>
  <c r="CD508" i="85"/>
  <c r="CD480" i="85"/>
  <c r="CD488" i="85"/>
  <c r="CD520" i="85"/>
  <c r="CD503" i="85"/>
  <c r="CD483" i="85"/>
  <c r="CD499" i="85"/>
  <c r="CD479" i="85"/>
  <c r="CD495" i="85"/>
  <c r="CD491" i="85"/>
  <c r="CD475" i="85"/>
  <c r="CD515" i="85"/>
  <c r="CD487" i="85"/>
  <c r="CD527" i="85"/>
  <c r="CD511" i="85"/>
  <c r="CD523" i="85"/>
  <c r="CD507" i="85"/>
  <c r="CD519" i="85"/>
  <c r="CD528" i="85"/>
  <c r="CD512" i="85"/>
  <c r="CD524" i="85"/>
  <c r="CD518" i="85"/>
  <c r="CD502" i="85"/>
  <c r="CD490" i="85"/>
  <c r="CD482" i="85"/>
  <c r="CD474" i="85"/>
  <c r="CD496" i="85"/>
  <c r="CD124" i="85" s="1"/>
  <c r="CD514" i="85"/>
  <c r="CD498" i="85"/>
  <c r="CD476" i="85"/>
  <c r="CD526" i="85"/>
  <c r="CD510" i="85"/>
  <c r="CD494" i="85"/>
  <c r="CD486" i="85"/>
  <c r="CD478" i="85"/>
  <c r="CD522" i="85"/>
  <c r="CD500" i="85"/>
  <c r="CD471" i="85"/>
  <c r="CD504" i="85"/>
  <c r="CD506" i="85"/>
  <c r="CD484" i="85"/>
  <c r="CD501" i="85"/>
  <c r="CD485" i="85"/>
  <c r="CD505" i="85"/>
  <c r="CD497" i="85"/>
  <c r="CD481" i="85"/>
  <c r="CD489" i="85"/>
  <c r="CD525" i="85"/>
  <c r="CD521" i="85"/>
  <c r="CD517" i="85"/>
  <c r="CD513" i="85"/>
  <c r="CD509" i="85"/>
  <c r="CD493" i="85"/>
  <c r="CD477" i="85"/>
  <c r="CD473" i="85"/>
  <c r="CA347" i="85"/>
  <c r="BW472" i="85"/>
  <c r="BW516" i="85"/>
  <c r="BW492" i="85"/>
  <c r="BW120" i="85" s="1"/>
  <c r="BW475" i="85"/>
  <c r="BW471" i="85"/>
  <c r="BW508" i="85"/>
  <c r="BW480" i="85"/>
  <c r="BW520" i="85"/>
  <c r="BW148" i="85" s="1"/>
  <c r="BW488" i="85"/>
  <c r="BW527" i="85"/>
  <c r="BW523" i="85"/>
  <c r="BW519" i="85"/>
  <c r="BW515" i="85"/>
  <c r="BW511" i="85"/>
  <c r="BW507" i="85"/>
  <c r="BW487" i="85"/>
  <c r="BW503" i="85"/>
  <c r="BW483" i="85"/>
  <c r="BW499" i="85"/>
  <c r="BW479" i="85"/>
  <c r="BW491" i="85"/>
  <c r="BW495" i="85"/>
  <c r="BW476" i="85"/>
  <c r="BW496" i="85"/>
  <c r="BW473" i="85"/>
  <c r="BW528" i="85"/>
  <c r="BW522" i="85"/>
  <c r="BW506" i="85"/>
  <c r="BW518" i="85"/>
  <c r="BW502" i="85"/>
  <c r="BW490" i="85"/>
  <c r="BW482" i="85"/>
  <c r="BW474" i="85"/>
  <c r="BW524" i="85"/>
  <c r="BW514" i="85"/>
  <c r="BW498" i="85"/>
  <c r="BW486" i="85"/>
  <c r="BW526" i="85"/>
  <c r="BW154" i="85" s="1"/>
  <c r="BW494" i="85"/>
  <c r="BW500" i="85"/>
  <c r="BW504" i="85"/>
  <c r="BW512" i="85"/>
  <c r="BW510" i="85"/>
  <c r="BW484" i="85"/>
  <c r="BW505" i="85"/>
  <c r="BW489" i="85"/>
  <c r="BW525" i="85"/>
  <c r="BW478" i="85"/>
  <c r="BW501" i="85"/>
  <c r="BW485" i="85"/>
  <c r="BW521" i="85"/>
  <c r="BW493" i="85"/>
  <c r="BW477" i="85"/>
  <c r="BW497" i="85"/>
  <c r="BW481" i="85"/>
  <c r="BW517" i="85"/>
  <c r="BW145" i="85" s="1"/>
  <c r="BW513" i="85"/>
  <c r="BW509" i="85"/>
  <c r="CP164" i="85"/>
  <c r="CV341" i="85"/>
  <c r="CV335" i="85"/>
  <c r="CV313" i="85"/>
  <c r="CV289" i="85"/>
  <c r="CP213" i="85"/>
  <c r="CP210" i="85"/>
  <c r="CP197" i="85"/>
  <c r="CP167" i="85"/>
  <c r="CP174" i="85"/>
  <c r="CP168" i="85"/>
  <c r="CO214" i="85"/>
  <c r="CO204" i="85"/>
  <c r="CO216" i="85"/>
  <c r="CO199" i="85"/>
  <c r="CO192" i="85"/>
  <c r="CO203" i="85"/>
  <c r="CO212" i="85"/>
  <c r="CO169" i="85"/>
  <c r="CY216" i="85"/>
  <c r="CY190" i="85"/>
  <c r="CY187" i="85"/>
  <c r="CY203" i="85"/>
  <c r="CY196" i="85"/>
  <c r="CY182" i="85"/>
  <c r="CY162" i="85"/>
  <c r="CY171" i="85"/>
  <c r="CV337" i="85"/>
  <c r="CV330" i="85"/>
  <c r="CV307" i="85"/>
  <c r="CV299" i="85"/>
  <c r="CV295" i="85"/>
  <c r="CV291" i="85"/>
  <c r="CV287" i="85"/>
  <c r="CV332" i="85"/>
  <c r="CV340" i="85"/>
  <c r="CP183" i="85"/>
  <c r="CP170" i="85"/>
  <c r="CP202" i="85"/>
  <c r="CP205" i="85"/>
  <c r="CP188" i="85"/>
  <c r="CP173" i="85"/>
  <c r="CP172" i="85"/>
  <c r="CP166" i="85"/>
  <c r="CP175" i="85"/>
  <c r="CO191" i="85"/>
  <c r="CO171" i="85"/>
  <c r="CO168" i="85"/>
  <c r="CO163" i="85"/>
  <c r="CO170" i="85"/>
  <c r="CO162" i="85"/>
  <c r="CY208" i="85"/>
  <c r="CY198" i="85"/>
  <c r="CY191" i="85"/>
  <c r="CY180" i="85"/>
  <c r="CY165" i="85"/>
  <c r="CV336" i="85"/>
  <c r="CV329" i="85"/>
  <c r="CV310" i="85"/>
  <c r="CV306" i="85"/>
  <c r="CV302" i="85"/>
  <c r="CV298" i="85"/>
  <c r="CV294" i="85"/>
  <c r="CV290" i="85"/>
  <c r="CV333" i="85"/>
  <c r="CP189" i="85"/>
  <c r="CP193" i="85"/>
  <c r="CP209" i="85"/>
  <c r="CP186" i="85"/>
  <c r="CP169" i="85"/>
  <c r="CP199" i="85"/>
  <c r="CO186" i="85"/>
  <c r="CO209" i="85"/>
  <c r="CO164" i="85"/>
  <c r="CY213" i="85"/>
  <c r="CY181" i="85"/>
  <c r="CY170" i="85"/>
  <c r="CY188" i="85"/>
  <c r="CY178" i="85"/>
  <c r="CV328" i="85"/>
  <c r="CV309" i="85"/>
  <c r="CV305" i="85"/>
  <c r="CV301" i="85"/>
  <c r="CV297" i="85"/>
  <c r="CV285" i="85"/>
  <c r="CV334" i="85"/>
  <c r="CV326" i="85"/>
  <c r="CX207" i="85"/>
  <c r="CX178" i="85"/>
  <c r="CX211" i="85"/>
  <c r="CX174" i="85"/>
  <c r="CX176" i="85"/>
  <c r="CX173" i="85"/>
  <c r="CW201" i="85"/>
  <c r="CW203" i="85"/>
  <c r="CW200" i="85"/>
  <c r="CW184" i="85"/>
  <c r="CW169" i="85"/>
  <c r="CQ194" i="85"/>
  <c r="CQ204" i="85"/>
  <c r="CQ201" i="85"/>
  <c r="CQ195" i="85"/>
  <c r="CU342" i="85"/>
  <c r="CU341" i="85"/>
  <c r="CU340" i="85"/>
  <c r="CU339" i="85"/>
  <c r="CU338" i="85"/>
  <c r="CU337" i="85"/>
  <c r="CU336" i="85"/>
  <c r="CU335" i="85"/>
  <c r="CU333" i="85"/>
  <c r="CU332" i="85"/>
  <c r="CU331" i="85"/>
  <c r="CU330" i="85"/>
  <c r="CU328" i="85"/>
  <c r="CU327" i="85"/>
  <c r="CU326" i="85"/>
  <c r="CU325" i="85"/>
  <c r="CU324" i="85"/>
  <c r="CU323" i="85"/>
  <c r="CU322" i="85"/>
  <c r="CU321" i="85"/>
  <c r="CU320" i="85"/>
  <c r="CU319" i="85"/>
  <c r="CU318" i="85"/>
  <c r="CU317" i="85"/>
  <c r="CU316" i="85"/>
  <c r="CU315" i="85"/>
  <c r="CU314" i="85"/>
  <c r="CU313" i="85"/>
  <c r="CU312" i="85"/>
  <c r="CU311" i="85"/>
  <c r="CU310" i="85"/>
  <c r="CU309" i="85"/>
  <c r="CU308" i="85"/>
  <c r="CU307" i="85"/>
  <c r="CU306" i="85"/>
  <c r="CU305" i="85"/>
  <c r="CU304" i="85"/>
  <c r="CU303" i="85"/>
  <c r="CU302" i="85"/>
  <c r="CU301" i="85"/>
  <c r="CU300" i="85"/>
  <c r="CU299" i="85"/>
  <c r="CU298" i="85"/>
  <c r="CU297" i="85"/>
  <c r="CU296" i="85"/>
  <c r="CU295" i="85"/>
  <c r="CU294" i="85"/>
  <c r="CU293" i="85"/>
  <c r="CU292" i="85"/>
  <c r="CU291" i="85"/>
  <c r="CU290" i="85"/>
  <c r="CU289" i="85"/>
  <c r="CU288" i="85"/>
  <c r="CU287" i="85"/>
  <c r="CU286" i="85"/>
  <c r="CU334" i="85"/>
  <c r="CU329" i="85"/>
  <c r="AD89" i="85"/>
  <c r="AN89" i="85"/>
  <c r="AC89" i="85"/>
  <c r="AG89" i="85"/>
  <c r="AG470" i="85" s="1"/>
  <c r="AL89" i="85"/>
  <c r="AL470" i="85" s="1"/>
  <c r="AH89" i="85"/>
  <c r="Y89" i="85"/>
  <c r="Y470" i="85" s="1"/>
  <c r="CM342" i="85"/>
  <c r="CM341" i="85"/>
  <c r="CM339" i="85"/>
  <c r="CM338" i="85"/>
  <c r="CM337" i="85"/>
  <c r="CM336" i="85"/>
  <c r="CM335" i="85"/>
  <c r="CM334" i="85"/>
  <c r="CM333" i="85"/>
  <c r="CM331" i="85"/>
  <c r="CM330" i="85"/>
  <c r="CM329" i="85"/>
  <c r="CM328" i="85"/>
  <c r="CM325" i="85"/>
  <c r="CM324" i="85"/>
  <c r="CM323" i="85"/>
  <c r="CM322" i="85"/>
  <c r="CM321" i="85"/>
  <c r="CM320" i="85"/>
  <c r="CM319" i="85"/>
  <c r="CM318" i="85"/>
  <c r="CM317" i="85"/>
  <c r="CM316" i="85"/>
  <c r="CM315" i="85"/>
  <c r="CM314" i="85"/>
  <c r="CM313" i="85"/>
  <c r="CM312" i="85"/>
  <c r="CM311" i="85"/>
  <c r="CM310" i="85"/>
  <c r="CM309" i="85"/>
  <c r="CM308" i="85"/>
  <c r="CM307" i="85"/>
  <c r="CM306" i="85"/>
  <c r="CM305" i="85"/>
  <c r="CM304" i="85"/>
  <c r="CM303" i="85"/>
  <c r="CM302" i="85"/>
  <c r="CM301" i="85"/>
  <c r="CM300" i="85"/>
  <c r="CM299" i="85"/>
  <c r="CM298" i="85"/>
  <c r="CM297" i="85"/>
  <c r="CM296" i="85"/>
  <c r="CM295" i="85"/>
  <c r="CM294" i="85"/>
  <c r="CM293" i="85"/>
  <c r="CM292" i="85"/>
  <c r="CM291" i="85"/>
  <c r="CM290" i="85"/>
  <c r="CM289" i="85"/>
  <c r="CM288" i="85"/>
  <c r="CM287" i="85"/>
  <c r="CM286" i="85"/>
  <c r="CM285" i="85"/>
  <c r="CM332" i="85"/>
  <c r="CM340" i="85"/>
  <c r="CM327" i="85"/>
  <c r="CM326" i="85"/>
  <c r="X89" i="85"/>
  <c r="AO89" i="85"/>
  <c r="AO470" i="85" s="1"/>
  <c r="AB89" i="85"/>
  <c r="AB95" i="85" s="1"/>
  <c r="AB96" i="85" s="1"/>
  <c r="Z89" i="85"/>
  <c r="Z95" i="85" s="1"/>
  <c r="Z96" i="85" s="1"/>
  <c r="AM89" i="85"/>
  <c r="AM470" i="85" s="1"/>
  <c r="AI89" i="85"/>
  <c r="AI95" i="85" s="1"/>
  <c r="AI96" i="85" s="1"/>
  <c r="AE89" i="85"/>
  <c r="AE95" i="85" s="1"/>
  <c r="AE96" i="85" s="1"/>
  <c r="AA89" i="85"/>
  <c r="AA470" i="85" s="1"/>
  <c r="CN298" i="85"/>
  <c r="CN330" i="85"/>
  <c r="CN334" i="85"/>
  <c r="CN326" i="85"/>
  <c r="CN297" i="85"/>
  <c r="CN299" i="85"/>
  <c r="CN328" i="85"/>
  <c r="CN333" i="85"/>
  <c r="CN304" i="85"/>
  <c r="CN301" i="85"/>
  <c r="CN335" i="85"/>
  <c r="CN340" i="85"/>
  <c r="CN306" i="85"/>
  <c r="CN287" i="85"/>
  <c r="CN325" i="85"/>
  <c r="CN332" i="85"/>
  <c r="CN329" i="85"/>
  <c r="CN295" i="85"/>
  <c r="CN286" i="85"/>
  <c r="CN305" i="85"/>
  <c r="CN311" i="85"/>
  <c r="CN293" i="85"/>
  <c r="CN300" i="85"/>
  <c r="CN296" i="85"/>
  <c r="CN309" i="85"/>
  <c r="CN302" i="85"/>
  <c r="CN291" i="85"/>
  <c r="CN331" i="85"/>
  <c r="CN294" i="85"/>
  <c r="CN288" i="85"/>
  <c r="CN307" i="85"/>
  <c r="CN312" i="85"/>
  <c r="CN289" i="85"/>
  <c r="CN339" i="85"/>
  <c r="CN290" i="85"/>
  <c r="CN338" i="85"/>
  <c r="CN341" i="85"/>
  <c r="CN337" i="85"/>
  <c r="CN313" i="85"/>
  <c r="CN342" i="85"/>
  <c r="CN336" i="85"/>
  <c r="CN324" i="85"/>
  <c r="CN292" i="85"/>
  <c r="CN327" i="85"/>
  <c r="CN310" i="85"/>
  <c r="AJ89" i="85"/>
  <c r="AJ470" i="85" s="1"/>
  <c r="AF89" i="85"/>
  <c r="AF470" i="85" s="1"/>
  <c r="AK89" i="85"/>
  <c r="CW298" i="85"/>
  <c r="CW330" i="85"/>
  <c r="CW334" i="85"/>
  <c r="CW326" i="85"/>
  <c r="CW323" i="85"/>
  <c r="CW297" i="85"/>
  <c r="CW315" i="85"/>
  <c r="CW322" i="85"/>
  <c r="CW299" i="85"/>
  <c r="CW328" i="85"/>
  <c r="CW333" i="85"/>
  <c r="CW304" i="85"/>
  <c r="CW308" i="85"/>
  <c r="CW301" i="85"/>
  <c r="CW335" i="85"/>
  <c r="CW340" i="85"/>
  <c r="CW306" i="85"/>
  <c r="CW287" i="85"/>
  <c r="CW325" i="85"/>
  <c r="CW303" i="85"/>
  <c r="CW332" i="85"/>
  <c r="CW329" i="85"/>
  <c r="CW295" i="85"/>
  <c r="CW286" i="85"/>
  <c r="CW305" i="85"/>
  <c r="CW311" i="85"/>
  <c r="CW321" i="85"/>
  <c r="CW293" i="85"/>
  <c r="CW317" i="85"/>
  <c r="CW300" i="85"/>
  <c r="CW296" i="85"/>
  <c r="CW314" i="85"/>
  <c r="CW309" i="85"/>
  <c r="CW302" i="85"/>
  <c r="CW291" i="85"/>
  <c r="CW331" i="85"/>
  <c r="CW319" i="85"/>
  <c r="CW294" i="85"/>
  <c r="CW288" i="85"/>
  <c r="CW307" i="85"/>
  <c r="CW320" i="85"/>
  <c r="CW312" i="85"/>
  <c r="CW289" i="85"/>
  <c r="CW339" i="85"/>
  <c r="CW290" i="85"/>
  <c r="CW316" i="85"/>
  <c r="CW338" i="85"/>
  <c r="CW318" i="85"/>
  <c r="CW341" i="85"/>
  <c r="CW337" i="85"/>
  <c r="CW313" i="85"/>
  <c r="CW342" i="85"/>
  <c r="CW336" i="85"/>
  <c r="CW324" i="85"/>
  <c r="CW292" i="85"/>
  <c r="CW327" i="85"/>
  <c r="CW310" i="85"/>
  <c r="CO298" i="85"/>
  <c r="CO330" i="85"/>
  <c r="CO334" i="85"/>
  <c r="CO326" i="85"/>
  <c r="CO323" i="85"/>
  <c r="CO297" i="85"/>
  <c r="CO322" i="85"/>
  <c r="CO299" i="85"/>
  <c r="CO328" i="85"/>
  <c r="CO333" i="85"/>
  <c r="CO304" i="85"/>
  <c r="CO308" i="85"/>
  <c r="CO301" i="85"/>
  <c r="CO335" i="85"/>
  <c r="CO340" i="85"/>
  <c r="CO306" i="85"/>
  <c r="CO287" i="85"/>
  <c r="CO325" i="85"/>
  <c r="CO303" i="85"/>
  <c r="CO332" i="85"/>
  <c r="CO329" i="85"/>
  <c r="CO295" i="85"/>
  <c r="CO286" i="85"/>
  <c r="CO305" i="85"/>
  <c r="CO311" i="85"/>
  <c r="CO321" i="85"/>
  <c r="CO293" i="85"/>
  <c r="CO317" i="85"/>
  <c r="CO300" i="85"/>
  <c r="CO296" i="85"/>
  <c r="CO309" i="85"/>
  <c r="CO302" i="85"/>
  <c r="CO291" i="85"/>
  <c r="CO331" i="85"/>
  <c r="CO319" i="85"/>
  <c r="CO294" i="85"/>
  <c r="CO288" i="85"/>
  <c r="CO307" i="85"/>
  <c r="CO320" i="85"/>
  <c r="CO312" i="85"/>
  <c r="CO289" i="85"/>
  <c r="CO339" i="85"/>
  <c r="CO290" i="85"/>
  <c r="CO316" i="85"/>
  <c r="CO338" i="85"/>
  <c r="CO318" i="85"/>
  <c r="CO341" i="85"/>
  <c r="CO337" i="85"/>
  <c r="CO313" i="85"/>
  <c r="CO342" i="85"/>
  <c r="CO336" i="85"/>
  <c r="CO324" i="85"/>
  <c r="CO292" i="85"/>
  <c r="CO327" i="85"/>
  <c r="CO310" i="85"/>
  <c r="CY204" i="85"/>
  <c r="CY195" i="85"/>
  <c r="CX217" i="85"/>
  <c r="CX205" i="85"/>
  <c r="CX214" i="85"/>
  <c r="CX206" i="85"/>
  <c r="CX201" i="85"/>
  <c r="CX162" i="85"/>
  <c r="CX179" i="85"/>
  <c r="CX170" i="85"/>
  <c r="CW216" i="85"/>
  <c r="CW208" i="85"/>
  <c r="CW187" i="85"/>
  <c r="CW198" i="85"/>
  <c r="CW168" i="85"/>
  <c r="CW170" i="85"/>
  <c r="CW162" i="85"/>
  <c r="CQ186" i="85"/>
  <c r="CQ197" i="85"/>
  <c r="CQ199" i="85"/>
  <c r="CQ189" i="85"/>
  <c r="CQ203" i="85"/>
  <c r="CQ179" i="85"/>
  <c r="CQ166" i="85"/>
  <c r="CP212" i="85"/>
  <c r="CY205" i="85"/>
  <c r="CX212" i="85"/>
  <c r="CX203" i="85"/>
  <c r="CX209" i="85"/>
  <c r="CX204" i="85"/>
  <c r="CX199" i="85"/>
  <c r="CX215" i="85"/>
  <c r="CX168" i="85"/>
  <c r="CX163" i="85"/>
  <c r="CW177" i="85"/>
  <c r="CW193" i="85"/>
  <c r="CW185" i="85"/>
  <c r="CW173" i="85"/>
  <c r="CW196" i="85"/>
  <c r="CW164" i="85"/>
  <c r="CW176" i="85"/>
  <c r="CQ196" i="85"/>
  <c r="CQ171" i="85"/>
  <c r="CQ208" i="85"/>
  <c r="CQ187" i="85"/>
  <c r="CQ198" i="85"/>
  <c r="CQ168" i="85"/>
  <c r="CQ180" i="85"/>
  <c r="CW189" i="85"/>
  <c r="CQ167" i="85"/>
  <c r="CP211" i="85"/>
  <c r="CO173" i="85"/>
  <c r="CX210" i="85"/>
  <c r="CX198" i="85"/>
  <c r="CX196" i="85"/>
  <c r="CX197" i="85"/>
  <c r="CX180" i="85"/>
  <c r="CX195" i="85"/>
  <c r="CX181" i="85"/>
  <c r="CW213" i="85"/>
  <c r="CW190" i="85"/>
  <c r="CW183" i="85"/>
  <c r="CW191" i="85"/>
  <c r="CW167" i="85"/>
  <c r="CW179" i="85"/>
  <c r="CQ184" i="85"/>
  <c r="CQ206" i="85"/>
  <c r="CQ193" i="85"/>
  <c r="CQ185" i="85"/>
  <c r="CQ176" i="85"/>
  <c r="CQ164" i="85"/>
  <c r="CQ172" i="85"/>
  <c r="CX166" i="85"/>
  <c r="CP215" i="85"/>
  <c r="CO178" i="85"/>
  <c r="CY201" i="85"/>
  <c r="CX200" i="85"/>
  <c r="CX172" i="85"/>
  <c r="CX194" i="85"/>
  <c r="CX165" i="85"/>
  <c r="CX208" i="85"/>
  <c r="CX189" i="85"/>
  <c r="CX175" i="85"/>
  <c r="CW211" i="85"/>
  <c r="CW163" i="85"/>
  <c r="CW181" i="85"/>
  <c r="CW217" i="85"/>
  <c r="CW214" i="85"/>
  <c r="CW166" i="85"/>
  <c r="CW178" i="85"/>
  <c r="CQ209" i="85"/>
  <c r="CQ217" i="85"/>
  <c r="CQ218" i="85"/>
  <c r="CQ192" i="85"/>
  <c r="CQ183" i="85"/>
  <c r="CQ212" i="85"/>
  <c r="CQ177" i="85"/>
  <c r="CQ169" i="85"/>
  <c r="BT153" i="85"/>
  <c r="CW197" i="85"/>
  <c r="CQ174" i="85"/>
  <c r="CP206" i="85"/>
  <c r="CP165" i="85"/>
  <c r="CO174" i="85"/>
  <c r="CO211" i="85"/>
  <c r="CO207" i="85"/>
  <c r="CY167" i="85"/>
  <c r="CX182" i="85"/>
  <c r="CX169" i="85"/>
  <c r="CX188" i="85"/>
  <c r="CX218" i="85"/>
  <c r="CX193" i="85"/>
  <c r="CX187" i="85"/>
  <c r="CW209" i="85"/>
  <c r="CW192" i="85"/>
  <c r="CW175" i="85"/>
  <c r="CW212" i="85"/>
  <c r="CW194" i="85"/>
  <c r="CW182" i="85"/>
  <c r="CW174" i="85"/>
  <c r="CQ191" i="85"/>
  <c r="CQ216" i="85"/>
  <c r="CQ190" i="85"/>
  <c r="CQ182" i="85"/>
  <c r="CQ210" i="85"/>
  <c r="CQ173" i="85"/>
  <c r="CQ162" i="85"/>
  <c r="CQ205" i="85"/>
  <c r="CP180" i="85"/>
  <c r="CY174" i="85"/>
  <c r="CX171" i="85"/>
  <c r="CX191" i="85"/>
  <c r="CX186" i="85"/>
  <c r="CX216" i="85"/>
  <c r="CX192" i="85"/>
  <c r="CX185" i="85"/>
  <c r="CX164" i="85"/>
  <c r="CW218" i="85"/>
  <c r="CW206" i="85"/>
  <c r="CW215" i="85"/>
  <c r="CW207" i="85"/>
  <c r="CW210" i="85"/>
  <c r="CW188" i="85"/>
  <c r="CW180" i="85"/>
  <c r="CW171" i="85"/>
  <c r="CQ188" i="85"/>
  <c r="CQ181" i="85"/>
  <c r="CQ213" i="85"/>
  <c r="CQ178" i="85"/>
  <c r="CQ165" i="85"/>
  <c r="CQ202" i="85"/>
  <c r="CQ170" i="85"/>
  <c r="CB133" i="85"/>
  <c r="BH107" i="85"/>
  <c r="BH113" i="85"/>
  <c r="BK106" i="85"/>
  <c r="BO117" i="85"/>
  <c r="BU104" i="85"/>
  <c r="BU136" i="85"/>
  <c r="BV156" i="85"/>
  <c r="CP194" i="85"/>
  <c r="CO176" i="85"/>
  <c r="CO166" i="85"/>
  <c r="CX202" i="85"/>
  <c r="CX167" i="85"/>
  <c r="CX184" i="85"/>
  <c r="CX213" i="85"/>
  <c r="CX190" i="85"/>
  <c r="CX183" i="85"/>
  <c r="CX177" i="85"/>
  <c r="CW199" i="85"/>
  <c r="CW204" i="85"/>
  <c r="CW195" i="85"/>
  <c r="CW205" i="85"/>
  <c r="CW202" i="85"/>
  <c r="CW186" i="85"/>
  <c r="CW172" i="85"/>
  <c r="CW165" i="85"/>
  <c r="CQ214" i="85"/>
  <c r="CQ175" i="85"/>
  <c r="CQ211" i="85"/>
  <c r="CQ215" i="85"/>
  <c r="CQ207" i="85"/>
  <c r="CQ200" i="85"/>
  <c r="CQ163" i="85"/>
  <c r="BP95" i="85"/>
  <c r="BP96" i="85" s="1"/>
  <c r="BX95" i="85"/>
  <c r="BX96" i="85" s="1"/>
  <c r="BY95" i="85"/>
  <c r="BY96" i="85" s="1"/>
  <c r="BT95" i="85"/>
  <c r="BT96" i="85" s="1"/>
  <c r="BL95" i="85"/>
  <c r="BL96" i="85" s="1"/>
  <c r="CN285" i="85"/>
  <c r="CD95" i="85"/>
  <c r="CD96" i="85" s="1"/>
  <c r="BM95" i="85"/>
  <c r="BM96" i="85" s="1"/>
  <c r="CE95" i="85"/>
  <c r="CE96" i="85" s="1"/>
  <c r="BN95" i="85"/>
  <c r="BN96" i="85" s="1"/>
  <c r="BW95" i="85"/>
  <c r="BW96" i="85" s="1"/>
  <c r="I96" i="85"/>
  <c r="R613" i="85"/>
  <c r="R595" i="85"/>
  <c r="R609" i="85"/>
  <c r="R598" i="85"/>
  <c r="R606" i="85"/>
  <c r="R616" i="85"/>
  <c r="R624" i="85"/>
  <c r="R632" i="85"/>
  <c r="R640" i="85"/>
  <c r="R648" i="85"/>
  <c r="R599" i="85"/>
  <c r="R607" i="85"/>
  <c r="R617" i="85"/>
  <c r="R625" i="85"/>
  <c r="R633" i="85"/>
  <c r="R641" i="85"/>
  <c r="R649" i="85"/>
  <c r="R600" i="85"/>
  <c r="R608" i="85"/>
  <c r="R618" i="85"/>
  <c r="R626" i="85"/>
  <c r="R634" i="85"/>
  <c r="R642" i="85"/>
  <c r="R650" i="85"/>
  <c r="R601" i="85"/>
  <c r="R610" i="85"/>
  <c r="R619" i="85"/>
  <c r="R627" i="85"/>
  <c r="R635" i="85"/>
  <c r="R643" i="85"/>
  <c r="R651" i="85"/>
  <c r="R602" i="85"/>
  <c r="R611" i="85"/>
  <c r="R620" i="85"/>
  <c r="R628" i="85"/>
  <c r="R636" i="85"/>
  <c r="R644" i="85"/>
  <c r="R652" i="85"/>
  <c r="R615" i="85"/>
  <c r="R638" i="85"/>
  <c r="R596" i="85"/>
  <c r="R621" i="85"/>
  <c r="R639" i="85"/>
  <c r="R597" i="85"/>
  <c r="R622" i="85"/>
  <c r="R645" i="85"/>
  <c r="R603" i="85"/>
  <c r="R623" i="85"/>
  <c r="R646" i="85"/>
  <c r="R604" i="85"/>
  <c r="R629" i="85"/>
  <c r="R647" i="85"/>
  <c r="R612" i="85"/>
  <c r="R614" i="85"/>
  <c r="R630" i="85"/>
  <c r="R631" i="85"/>
  <c r="R637" i="85"/>
  <c r="R605" i="85"/>
  <c r="O730" i="85"/>
  <c r="O89" i="85"/>
  <c r="O470" i="85" s="1"/>
  <c r="M426" i="85"/>
  <c r="M440" i="85"/>
  <c r="M448" i="85"/>
  <c r="M458" i="85"/>
  <c r="M466" i="85"/>
  <c r="M424" i="85"/>
  <c r="M438" i="85"/>
  <c r="M446" i="85"/>
  <c r="M456" i="85"/>
  <c r="M462" i="85"/>
  <c r="M410" i="85"/>
  <c r="M412" i="85"/>
  <c r="M414" i="85"/>
  <c r="M416" i="85"/>
  <c r="M418" i="85"/>
  <c r="M420" i="85"/>
  <c r="M428" i="85"/>
  <c r="M430" i="85"/>
  <c r="M432" i="85"/>
  <c r="M434" i="85"/>
  <c r="M442" i="85"/>
  <c r="M454" i="85"/>
  <c r="M436" i="85"/>
  <c r="M452" i="85"/>
  <c r="M464" i="85"/>
  <c r="M444" i="85"/>
  <c r="M460" i="85"/>
  <c r="M409" i="85"/>
  <c r="M411" i="85"/>
  <c r="M413" i="85"/>
  <c r="M415" i="85"/>
  <c r="M417" i="85"/>
  <c r="M419" i="85"/>
  <c r="M421" i="85"/>
  <c r="M423" i="85"/>
  <c r="M425" i="85"/>
  <c r="M427" i="85"/>
  <c r="M429" i="85"/>
  <c r="M431" i="85"/>
  <c r="M433" i="85"/>
  <c r="M435" i="85"/>
  <c r="M437" i="85"/>
  <c r="M439" i="85"/>
  <c r="M441" i="85"/>
  <c r="M443" i="85"/>
  <c r="M445" i="85"/>
  <c r="M447" i="85"/>
  <c r="M449" i="85"/>
  <c r="M451" i="85"/>
  <c r="M453" i="85"/>
  <c r="M455" i="85"/>
  <c r="M457" i="85"/>
  <c r="M459" i="85"/>
  <c r="M461" i="85"/>
  <c r="M463" i="85"/>
  <c r="M465" i="85"/>
  <c r="M422" i="85"/>
  <c r="M450" i="85"/>
  <c r="K98" i="85"/>
  <c r="K96" i="85"/>
  <c r="Z730" i="85"/>
  <c r="AS730" i="85"/>
  <c r="AS470" i="85"/>
  <c r="AO730" i="85"/>
  <c r="AW730" i="85"/>
  <c r="AW470" i="85"/>
  <c r="AS220" i="85"/>
  <c r="CY89" i="85"/>
  <c r="R451" i="85"/>
  <c r="R464" i="85"/>
  <c r="R462" i="85"/>
  <c r="R458" i="85"/>
  <c r="R432" i="85"/>
  <c r="R416" i="85"/>
  <c r="R424" i="85"/>
  <c r="R433" i="85"/>
  <c r="R441" i="85"/>
  <c r="R449" i="85"/>
  <c r="R459" i="85"/>
  <c r="R412" i="85"/>
  <c r="R420" i="85"/>
  <c r="R428" i="85"/>
  <c r="R437" i="85"/>
  <c r="R445" i="85"/>
  <c r="R454" i="85"/>
  <c r="R465" i="85"/>
  <c r="R418" i="85"/>
  <c r="R429" i="85"/>
  <c r="R440" i="85"/>
  <c r="R452" i="85"/>
  <c r="R466" i="85"/>
  <c r="R442" i="85"/>
  <c r="R409" i="85"/>
  <c r="R419" i="85"/>
  <c r="R410" i="85"/>
  <c r="R421" i="85"/>
  <c r="R431" i="85"/>
  <c r="R443" i="85"/>
  <c r="R455" i="85"/>
  <c r="R411" i="85"/>
  <c r="R422" i="85"/>
  <c r="R434" i="85"/>
  <c r="R444" i="85"/>
  <c r="R456" i="85"/>
  <c r="R413" i="85"/>
  <c r="R423" i="85"/>
  <c r="R435" i="85"/>
  <c r="R446" i="85"/>
  <c r="R457" i="85"/>
  <c r="R414" i="85"/>
  <c r="R425" i="85"/>
  <c r="R447" i="85"/>
  <c r="R460" i="85"/>
  <c r="R436" i="85"/>
  <c r="R415" i="85"/>
  <c r="R426" i="85"/>
  <c r="R438" i="85"/>
  <c r="R448" i="85"/>
  <c r="R461" i="85"/>
  <c r="R417" i="85"/>
  <c r="R427" i="85"/>
  <c r="R439" i="85"/>
  <c r="R450" i="85"/>
  <c r="R463" i="85"/>
  <c r="R430" i="85"/>
  <c r="R453" i="85"/>
  <c r="O598" i="85"/>
  <c r="O606" i="85"/>
  <c r="O614" i="85"/>
  <c r="O622" i="85"/>
  <c r="O630" i="85"/>
  <c r="O638" i="85"/>
  <c r="O646" i="85"/>
  <c r="O599" i="85"/>
  <c r="O607" i="85"/>
  <c r="O615" i="85"/>
  <c r="O623" i="85"/>
  <c r="O631" i="85"/>
  <c r="O639" i="85"/>
  <c r="O647" i="85"/>
  <c r="O600" i="85"/>
  <c r="O608" i="85"/>
  <c r="O616" i="85"/>
  <c r="O624" i="85"/>
  <c r="O632" i="85"/>
  <c r="O640" i="85"/>
  <c r="O648" i="85"/>
  <c r="O601" i="85"/>
  <c r="O609" i="85"/>
  <c r="O617" i="85"/>
  <c r="O625" i="85"/>
  <c r="O633" i="85"/>
  <c r="O641" i="85"/>
  <c r="O649" i="85"/>
  <c r="O602" i="85"/>
  <c r="O610" i="85"/>
  <c r="O618" i="85"/>
  <c r="O626" i="85"/>
  <c r="O634" i="85"/>
  <c r="O642" i="85"/>
  <c r="O650" i="85"/>
  <c r="O603" i="85"/>
  <c r="O621" i="85"/>
  <c r="O644" i="85"/>
  <c r="O604" i="85"/>
  <c r="O627" i="85"/>
  <c r="O645" i="85"/>
  <c r="O605" i="85"/>
  <c r="O628" i="85"/>
  <c r="O651" i="85"/>
  <c r="O611" i="85"/>
  <c r="O629" i="85"/>
  <c r="O652" i="85"/>
  <c r="O612" i="85"/>
  <c r="O635" i="85"/>
  <c r="O613" i="85"/>
  <c r="O619" i="85"/>
  <c r="O620" i="85"/>
  <c r="O636" i="85"/>
  <c r="O637" i="85"/>
  <c r="O595" i="85"/>
  <c r="O643" i="85"/>
  <c r="O596" i="85"/>
  <c r="O597" i="85"/>
  <c r="M601" i="85"/>
  <c r="M609" i="85"/>
  <c r="M617" i="85"/>
  <c r="M625" i="85"/>
  <c r="M633" i="85"/>
  <c r="M641" i="85"/>
  <c r="M649" i="85"/>
  <c r="M598" i="85"/>
  <c r="M606" i="85"/>
  <c r="M614" i="85"/>
  <c r="M622" i="85"/>
  <c r="M630" i="85"/>
  <c r="M638" i="85"/>
  <c r="M646" i="85"/>
  <c r="M595" i="85"/>
  <c r="M603" i="85"/>
  <c r="M611" i="85"/>
  <c r="M619" i="85"/>
  <c r="M627" i="85"/>
  <c r="M635" i="85"/>
  <c r="M643" i="85"/>
  <c r="M651" i="85"/>
  <c r="M600" i="85"/>
  <c r="M608" i="85"/>
  <c r="M616" i="85"/>
  <c r="M624" i="85"/>
  <c r="M632" i="85"/>
  <c r="M640" i="85"/>
  <c r="M648" i="85"/>
  <c r="M597" i="85"/>
  <c r="M605" i="85"/>
  <c r="M613" i="85"/>
  <c r="M621" i="85"/>
  <c r="M629" i="85"/>
  <c r="M637" i="85"/>
  <c r="M645" i="85"/>
  <c r="M610" i="85"/>
  <c r="M631" i="85"/>
  <c r="M652" i="85"/>
  <c r="M602" i="85"/>
  <c r="M623" i="85"/>
  <c r="M644" i="85"/>
  <c r="M615" i="85"/>
  <c r="M636" i="85"/>
  <c r="M607" i="85"/>
  <c r="M628" i="85"/>
  <c r="M650" i="85"/>
  <c r="M599" i="85"/>
  <c r="M620" i="85"/>
  <c r="M642" i="85"/>
  <c r="M596" i="85"/>
  <c r="M634" i="85"/>
  <c r="M612" i="85"/>
  <c r="M647" i="85"/>
  <c r="M626" i="85"/>
  <c r="M604" i="85"/>
  <c r="M618" i="85"/>
  <c r="M639" i="85"/>
  <c r="AM730" i="85"/>
  <c r="X730" i="85"/>
  <c r="X470" i="85"/>
  <c r="AJ730" i="85"/>
  <c r="AD730" i="85"/>
  <c r="AD470" i="85"/>
  <c r="CQ89" i="85"/>
  <c r="CQ470" i="85" s="1"/>
  <c r="CZ89" i="85"/>
  <c r="M537" i="85"/>
  <c r="M545" i="85"/>
  <c r="M553" i="85"/>
  <c r="M561" i="85"/>
  <c r="M534" i="85"/>
  <c r="M542" i="85"/>
  <c r="M550" i="85"/>
  <c r="M558" i="85"/>
  <c r="M536" i="85"/>
  <c r="M544" i="85"/>
  <c r="M552" i="85"/>
  <c r="M560" i="85"/>
  <c r="M533" i="85"/>
  <c r="M541" i="85"/>
  <c r="M549" i="85"/>
  <c r="M557" i="85"/>
  <c r="M540" i="85"/>
  <c r="M556" i="85"/>
  <c r="M566" i="85"/>
  <c r="M574" i="85"/>
  <c r="M582" i="85"/>
  <c r="M590" i="85"/>
  <c r="M551" i="85"/>
  <c r="M559" i="85"/>
  <c r="M585" i="85"/>
  <c r="M547" i="85"/>
  <c r="M563" i="85"/>
  <c r="M571" i="85"/>
  <c r="M579" i="85"/>
  <c r="M587" i="85"/>
  <c r="M565" i="85"/>
  <c r="M573" i="85"/>
  <c r="M581" i="85"/>
  <c r="M589" i="85"/>
  <c r="M543" i="85"/>
  <c r="M538" i="85"/>
  <c r="M554" i="85"/>
  <c r="M568" i="85"/>
  <c r="M576" i="85"/>
  <c r="M584" i="85"/>
  <c r="M535" i="85"/>
  <c r="M548" i="85"/>
  <c r="M570" i="85"/>
  <c r="M578" i="85"/>
  <c r="M586" i="85"/>
  <c r="M546" i="85"/>
  <c r="M564" i="85"/>
  <c r="M580" i="85"/>
  <c r="M588" i="85"/>
  <c r="M569" i="85"/>
  <c r="M577" i="85"/>
  <c r="M539" i="85"/>
  <c r="M555" i="85"/>
  <c r="M567" i="85"/>
  <c r="M575" i="85"/>
  <c r="M583" i="85"/>
  <c r="M562" i="85"/>
  <c r="M572" i="85"/>
  <c r="AP730" i="85"/>
  <c r="AP470" i="85"/>
  <c r="J96" i="85"/>
  <c r="AE730" i="85"/>
  <c r="AC730" i="85"/>
  <c r="AC470" i="85"/>
  <c r="AV730" i="85"/>
  <c r="AV470" i="85"/>
  <c r="R547" i="85"/>
  <c r="R539" i="85"/>
  <c r="R565" i="85"/>
  <c r="R533" i="85"/>
  <c r="R542" i="85"/>
  <c r="R551" i="85"/>
  <c r="R559" i="85"/>
  <c r="R568" i="85"/>
  <c r="R576" i="85"/>
  <c r="R584" i="85"/>
  <c r="R534" i="85"/>
  <c r="R543" i="85"/>
  <c r="R552" i="85"/>
  <c r="R560" i="85"/>
  <c r="R569" i="85"/>
  <c r="R577" i="85"/>
  <c r="R585" i="85"/>
  <c r="R536" i="85"/>
  <c r="R545" i="85"/>
  <c r="R554" i="85"/>
  <c r="R562" i="85"/>
  <c r="R571" i="85"/>
  <c r="R579" i="85"/>
  <c r="R587" i="85"/>
  <c r="R537" i="85"/>
  <c r="R546" i="85"/>
  <c r="R555" i="85"/>
  <c r="R563" i="85"/>
  <c r="R572" i="85"/>
  <c r="R580" i="85"/>
  <c r="R588" i="85"/>
  <c r="R541" i="85"/>
  <c r="R558" i="85"/>
  <c r="R575" i="85"/>
  <c r="R544" i="85"/>
  <c r="R561" i="85"/>
  <c r="R578" i="85"/>
  <c r="R566" i="85"/>
  <c r="R590" i="85"/>
  <c r="R548" i="85"/>
  <c r="R564" i="85"/>
  <c r="R581" i="85"/>
  <c r="R549" i="85"/>
  <c r="R582" i="85"/>
  <c r="R557" i="85"/>
  <c r="R550" i="85"/>
  <c r="R567" i="85"/>
  <c r="R583" i="85"/>
  <c r="R556" i="85"/>
  <c r="R589" i="85"/>
  <c r="R540" i="85"/>
  <c r="R535" i="85"/>
  <c r="R553" i="85"/>
  <c r="R570" i="85"/>
  <c r="R586" i="85"/>
  <c r="R538" i="85"/>
  <c r="R573" i="85"/>
  <c r="R574" i="85"/>
  <c r="L96" i="85"/>
  <c r="L730" i="85"/>
  <c r="O657" i="85"/>
  <c r="O661" i="85"/>
  <c r="O665" i="85"/>
  <c r="O669" i="85"/>
  <c r="O673" i="85"/>
  <c r="O677" i="85"/>
  <c r="O681" i="85"/>
  <c r="O685" i="85"/>
  <c r="O689" i="85"/>
  <c r="O693" i="85"/>
  <c r="O697" i="85"/>
  <c r="O701" i="85"/>
  <c r="O705" i="85"/>
  <c r="O709" i="85"/>
  <c r="O713" i="85"/>
  <c r="O660" i="85"/>
  <c r="O664" i="85"/>
  <c r="O668" i="85"/>
  <c r="O672" i="85"/>
  <c r="O676" i="85"/>
  <c r="O680" i="85"/>
  <c r="O684" i="85"/>
  <c r="O688" i="85"/>
  <c r="O692" i="85"/>
  <c r="O696" i="85"/>
  <c r="O700" i="85"/>
  <c r="O704" i="85"/>
  <c r="O708" i="85"/>
  <c r="O712" i="85"/>
  <c r="O679" i="85"/>
  <c r="O682" i="85"/>
  <c r="O711" i="85"/>
  <c r="O714" i="85"/>
  <c r="O683" i="85"/>
  <c r="O686" i="85"/>
  <c r="O658" i="85"/>
  <c r="O687" i="85"/>
  <c r="O690" i="85"/>
  <c r="O659" i="85"/>
  <c r="O662" i="85"/>
  <c r="O691" i="85"/>
  <c r="O694" i="85"/>
  <c r="O663" i="85"/>
  <c r="O666" i="85"/>
  <c r="O695" i="85"/>
  <c r="O698" i="85"/>
  <c r="O667" i="85"/>
  <c r="O675" i="85"/>
  <c r="O706" i="85"/>
  <c r="O670" i="85"/>
  <c r="O678" i="85"/>
  <c r="O699" i="85"/>
  <c r="O707" i="85"/>
  <c r="O671" i="85"/>
  <c r="O674" i="85"/>
  <c r="O702" i="85"/>
  <c r="O703" i="85"/>
  <c r="O710" i="85"/>
  <c r="AB730" i="85"/>
  <c r="AA730" i="85"/>
  <c r="AK730" i="85"/>
  <c r="AL730" i="85"/>
  <c r="AN730" i="85"/>
  <c r="O409" i="85"/>
  <c r="O413" i="85"/>
  <c r="O417" i="85"/>
  <c r="O421" i="85"/>
  <c r="O425" i="85"/>
  <c r="O429" i="85"/>
  <c r="O411" i="85"/>
  <c r="O415" i="85"/>
  <c r="O419" i="85"/>
  <c r="O423" i="85"/>
  <c r="O427" i="85"/>
  <c r="O418" i="85"/>
  <c r="O433" i="85"/>
  <c r="O437" i="85"/>
  <c r="O441" i="85"/>
  <c r="O445" i="85"/>
  <c r="O449" i="85"/>
  <c r="O453" i="85"/>
  <c r="O457" i="85"/>
  <c r="O461" i="85"/>
  <c r="O465" i="85"/>
  <c r="O414" i="85"/>
  <c r="O430" i="85"/>
  <c r="O434" i="85"/>
  <c r="O438" i="85"/>
  <c r="O442" i="85"/>
  <c r="O446" i="85"/>
  <c r="O450" i="85"/>
  <c r="O454" i="85"/>
  <c r="O458" i="85"/>
  <c r="O462" i="85"/>
  <c r="O466" i="85"/>
  <c r="O420" i="85"/>
  <c r="O410" i="85"/>
  <c r="O426" i="85"/>
  <c r="O431" i="85"/>
  <c r="O435" i="85"/>
  <c r="O439" i="85"/>
  <c r="O443" i="85"/>
  <c r="O447" i="85"/>
  <c r="O451" i="85"/>
  <c r="O455" i="85"/>
  <c r="O459" i="85"/>
  <c r="O463" i="85"/>
  <c r="O416" i="85"/>
  <c r="O422" i="85"/>
  <c r="O432" i="85"/>
  <c r="O436" i="85"/>
  <c r="O440" i="85"/>
  <c r="O444" i="85"/>
  <c r="O448" i="85"/>
  <c r="O452" i="85"/>
  <c r="O456" i="85"/>
  <c r="O460" i="85"/>
  <c r="O464" i="85"/>
  <c r="O412" i="85"/>
  <c r="O428" i="85"/>
  <c r="O424" i="85"/>
  <c r="M660" i="85"/>
  <c r="M664" i="85"/>
  <c r="M668" i="85"/>
  <c r="M672" i="85"/>
  <c r="M676" i="85"/>
  <c r="M680" i="85"/>
  <c r="M684" i="85"/>
  <c r="M688" i="85"/>
  <c r="M692" i="85"/>
  <c r="M696" i="85"/>
  <c r="M700" i="85"/>
  <c r="M704" i="85"/>
  <c r="M708" i="85"/>
  <c r="M712" i="85"/>
  <c r="M659" i="85"/>
  <c r="M663" i="85"/>
  <c r="M667" i="85"/>
  <c r="M671" i="85"/>
  <c r="M675" i="85"/>
  <c r="M679" i="85"/>
  <c r="M683" i="85"/>
  <c r="M687" i="85"/>
  <c r="M691" i="85"/>
  <c r="M695" i="85"/>
  <c r="M699" i="85"/>
  <c r="M703" i="85"/>
  <c r="M707" i="85"/>
  <c r="M711" i="85"/>
  <c r="M658" i="85"/>
  <c r="M661" i="85"/>
  <c r="M690" i="85"/>
  <c r="M693" i="85"/>
  <c r="M662" i="85"/>
  <c r="M665" i="85"/>
  <c r="M694" i="85"/>
  <c r="M697" i="85"/>
  <c r="M666" i="85"/>
  <c r="M669" i="85"/>
  <c r="M698" i="85"/>
  <c r="M701" i="85"/>
  <c r="M670" i="85"/>
  <c r="M673" i="85"/>
  <c r="M702" i="85"/>
  <c r="M705" i="85"/>
  <c r="M674" i="85"/>
  <c r="M677" i="85"/>
  <c r="M706" i="85"/>
  <c r="M709" i="85"/>
  <c r="M685" i="85"/>
  <c r="M714" i="85"/>
  <c r="M657" i="85"/>
  <c r="M678" i="85"/>
  <c r="M686" i="85"/>
  <c r="M681" i="85"/>
  <c r="M689" i="85"/>
  <c r="M710" i="85"/>
  <c r="M682" i="85"/>
  <c r="M713" i="85"/>
  <c r="AQ730" i="85"/>
  <c r="AQ470" i="85"/>
  <c r="M730" i="85"/>
  <c r="M89" i="85"/>
  <c r="M470" i="85" s="1"/>
  <c r="AG730" i="85"/>
  <c r="Y730" i="85"/>
  <c r="AI730" i="85"/>
  <c r="AH730" i="85"/>
  <c r="AH470" i="85"/>
  <c r="AR730" i="85"/>
  <c r="AR470" i="85"/>
  <c r="AR489" i="85" s="1"/>
  <c r="R730" i="85"/>
  <c r="R89" i="85"/>
  <c r="R470" i="85" s="1"/>
  <c r="AF730" i="85"/>
  <c r="AT730" i="85"/>
  <c r="AU730" i="85"/>
  <c r="R671" i="85"/>
  <c r="R675" i="85"/>
  <c r="R693" i="85"/>
  <c r="R666" i="85"/>
  <c r="R683" i="85"/>
  <c r="R690" i="85"/>
  <c r="R695" i="85"/>
  <c r="R692" i="85"/>
  <c r="R710" i="85"/>
  <c r="R680" i="85"/>
  <c r="R686" i="85"/>
  <c r="R712" i="85"/>
  <c r="R657" i="85"/>
  <c r="R659" i="85"/>
  <c r="R668" i="85"/>
  <c r="R678" i="85"/>
  <c r="R689" i="85"/>
  <c r="R701" i="85"/>
  <c r="R709" i="85"/>
  <c r="R660" i="85"/>
  <c r="R669" i="85"/>
  <c r="R679" i="85"/>
  <c r="R691" i="85"/>
  <c r="R702" i="85"/>
  <c r="R711" i="85"/>
  <c r="R661" i="85"/>
  <c r="R670" i="85"/>
  <c r="R681" i="85"/>
  <c r="R694" i="85"/>
  <c r="R703" i="85"/>
  <c r="R713" i="85"/>
  <c r="R662" i="85"/>
  <c r="R672" i="85"/>
  <c r="R682" i="85"/>
  <c r="R696" i="85"/>
  <c r="R704" i="85"/>
  <c r="R714" i="85"/>
  <c r="R663" i="85"/>
  <c r="R673" i="85"/>
  <c r="R684" i="85"/>
  <c r="R697" i="85"/>
  <c r="R705" i="85"/>
  <c r="R667" i="85"/>
  <c r="R699" i="85"/>
  <c r="R674" i="85"/>
  <c r="R700" i="85"/>
  <c r="R676" i="85"/>
  <c r="R706" i="85"/>
  <c r="R677" i="85"/>
  <c r="R707" i="85"/>
  <c r="R685" i="85"/>
  <c r="R708" i="85"/>
  <c r="R658" i="85"/>
  <c r="R664" i="85"/>
  <c r="R665" i="85"/>
  <c r="R687" i="85"/>
  <c r="R688" i="85"/>
  <c r="R698" i="85"/>
  <c r="O534" i="85"/>
  <c r="O542" i="85"/>
  <c r="O550" i="85"/>
  <c r="O558" i="85"/>
  <c r="O566" i="85"/>
  <c r="O574" i="85"/>
  <c r="O582" i="85"/>
  <c r="O590" i="85"/>
  <c r="O535" i="85"/>
  <c r="O543" i="85"/>
  <c r="O551" i="85"/>
  <c r="O559" i="85"/>
  <c r="O567" i="85"/>
  <c r="O575" i="85"/>
  <c r="O583" i="85"/>
  <c r="O537" i="85"/>
  <c r="O545" i="85"/>
  <c r="O553" i="85"/>
  <c r="O561" i="85"/>
  <c r="O569" i="85"/>
  <c r="O577" i="85"/>
  <c r="O585" i="85"/>
  <c r="O538" i="85"/>
  <c r="O546" i="85"/>
  <c r="O554" i="85"/>
  <c r="O562" i="85"/>
  <c r="O570" i="85"/>
  <c r="O578" i="85"/>
  <c r="O586" i="85"/>
  <c r="O533" i="85"/>
  <c r="O549" i="85"/>
  <c r="O565" i="85"/>
  <c r="O581" i="85"/>
  <c r="O556" i="85"/>
  <c r="O580" i="85"/>
  <c r="O536" i="85"/>
  <c r="O552" i="85"/>
  <c r="O568" i="85"/>
  <c r="O584" i="85"/>
  <c r="O540" i="85"/>
  <c r="O588" i="85"/>
  <c r="O539" i="85"/>
  <c r="O555" i="85"/>
  <c r="O571" i="85"/>
  <c r="O587" i="85"/>
  <c r="O572" i="85"/>
  <c r="O548" i="85"/>
  <c r="O541" i="85"/>
  <c r="O557" i="85"/>
  <c r="O573" i="85"/>
  <c r="O589" i="85"/>
  <c r="O547" i="85"/>
  <c r="O579" i="85"/>
  <c r="O564" i="85"/>
  <c r="O544" i="85"/>
  <c r="O560" i="85"/>
  <c r="O576" i="85"/>
  <c r="O563" i="85"/>
  <c r="CZ470" i="85"/>
  <c r="CJ493" i="85"/>
  <c r="CJ479" i="85"/>
  <c r="CJ452" i="85"/>
  <c r="CJ440" i="85"/>
  <c r="CZ685" i="85"/>
  <c r="CZ705" i="85"/>
  <c r="CZ627" i="85"/>
  <c r="CZ617" i="85"/>
  <c r="CZ558" i="85"/>
  <c r="CZ536" i="85"/>
  <c r="CZ543" i="85"/>
  <c r="CI44" i="85"/>
  <c r="DA43" i="85"/>
  <c r="DA28" i="85"/>
  <c r="CK46" i="85"/>
  <c r="DA45" i="85"/>
  <c r="CJ284" i="85"/>
  <c r="CP89" i="85"/>
  <c r="CP470" i="85" s="1"/>
  <c r="CX89" i="85"/>
  <c r="CI7" i="85"/>
  <c r="CG72" i="85"/>
  <c r="CI71" i="85"/>
  <c r="BH95" i="85"/>
  <c r="DA29" i="85"/>
  <c r="DA27" i="85"/>
  <c r="DA7" i="85"/>
  <c r="CI70" i="85"/>
  <c r="CI43" i="85"/>
  <c r="CG46" i="85"/>
  <c r="CG48" i="85" s="1"/>
  <c r="CI45" i="85"/>
  <c r="CK72" i="85"/>
  <c r="DA71" i="85"/>
  <c r="CJ222" i="85"/>
  <c r="CU285" i="85"/>
  <c r="DA44" i="85"/>
  <c r="CK55" i="85"/>
  <c r="DA54" i="85"/>
  <c r="CI69" i="85"/>
  <c r="CJ160" i="85"/>
  <c r="CI28" i="85"/>
  <c r="CK30" i="85"/>
  <c r="CG30" i="85"/>
  <c r="CG32" i="85" s="1"/>
  <c r="CI29" i="85"/>
  <c r="CI27" i="85"/>
  <c r="CG55" i="85"/>
  <c r="CG57" i="85" s="1"/>
  <c r="CI54" i="85"/>
  <c r="CL80" i="85"/>
  <c r="AS281" i="85"/>
  <c r="AS282" i="85" s="1"/>
  <c r="BK112" i="85"/>
  <c r="BK117" i="85"/>
  <c r="CD142" i="85"/>
  <c r="BD100" i="85"/>
  <c r="BD99" i="85"/>
  <c r="BD103" i="85"/>
  <c r="BD101" i="85"/>
  <c r="BD104" i="85"/>
  <c r="BD108" i="85"/>
  <c r="BD102" i="85"/>
  <c r="BD105" i="85"/>
  <c r="BD111" i="85"/>
  <c r="BD106" i="85"/>
  <c r="BD110" i="85"/>
  <c r="BD114" i="85"/>
  <c r="BD109" i="85"/>
  <c r="BD113" i="85"/>
  <c r="BD115" i="85"/>
  <c r="BD116" i="85"/>
  <c r="BD120" i="85"/>
  <c r="BD119" i="85"/>
  <c r="BD118" i="85"/>
  <c r="BD122" i="85"/>
  <c r="BD107" i="85"/>
  <c r="BD121" i="85"/>
  <c r="BD126" i="85"/>
  <c r="BD117" i="85"/>
  <c r="BD125" i="85"/>
  <c r="BD124" i="85"/>
  <c r="BD112" i="85"/>
  <c r="BD123" i="85"/>
  <c r="BD130" i="85"/>
  <c r="BD134" i="85"/>
  <c r="BD127" i="85"/>
  <c r="BD129" i="85"/>
  <c r="BD133" i="85"/>
  <c r="BD128" i="85"/>
  <c r="BD132" i="85"/>
  <c r="BD131" i="85"/>
  <c r="BD136" i="85"/>
  <c r="BD137" i="85"/>
  <c r="BD139" i="85"/>
  <c r="BD143" i="85"/>
  <c r="BD147" i="85"/>
  <c r="BD135" i="85"/>
  <c r="BD138" i="85"/>
  <c r="BD142" i="85"/>
  <c r="BD146" i="85"/>
  <c r="BD141" i="85"/>
  <c r="BD145" i="85"/>
  <c r="BD140" i="85"/>
  <c r="BD144" i="85"/>
  <c r="BD148" i="85"/>
  <c r="BD151" i="85"/>
  <c r="BD155" i="85"/>
  <c r="BD150" i="85"/>
  <c r="BD154" i="85"/>
  <c r="BD149" i="85"/>
  <c r="BD153" i="85"/>
  <c r="BD152" i="85"/>
  <c r="BD156" i="85"/>
  <c r="BM149" i="85"/>
  <c r="BG99" i="85"/>
  <c r="BG102" i="85"/>
  <c r="BG105" i="85"/>
  <c r="BG100" i="85"/>
  <c r="BG101" i="85"/>
  <c r="BG103" i="85"/>
  <c r="BG108" i="85"/>
  <c r="BG107" i="85"/>
  <c r="BG106" i="85"/>
  <c r="BG104" i="85"/>
  <c r="BG110" i="85"/>
  <c r="BG109" i="85"/>
  <c r="BG113" i="85"/>
  <c r="BG112" i="85"/>
  <c r="BG119" i="85"/>
  <c r="BG115" i="85"/>
  <c r="BG118" i="85"/>
  <c r="BG122" i="85"/>
  <c r="BG111" i="85"/>
  <c r="BG114" i="85"/>
  <c r="BG117" i="85"/>
  <c r="BG121" i="85"/>
  <c r="BG116" i="85"/>
  <c r="BG125" i="85"/>
  <c r="BG124" i="85"/>
  <c r="BG123" i="85"/>
  <c r="BG120" i="85"/>
  <c r="BG128" i="85"/>
  <c r="BG129" i="85"/>
  <c r="BG133" i="85"/>
  <c r="BG137" i="85"/>
  <c r="BG132" i="85"/>
  <c r="BG136" i="85"/>
  <c r="BG126" i="85"/>
  <c r="BG131" i="85"/>
  <c r="BG127" i="85"/>
  <c r="BG130" i="85"/>
  <c r="BG134" i="85"/>
  <c r="BG138" i="85"/>
  <c r="BG142" i="85"/>
  <c r="BG146" i="85"/>
  <c r="BG141" i="85"/>
  <c r="BG145" i="85"/>
  <c r="BG135" i="85"/>
  <c r="BG140" i="85"/>
  <c r="BG144" i="85"/>
  <c r="BG139" i="85"/>
  <c r="BG143" i="85"/>
  <c r="BG150" i="85"/>
  <c r="BG154" i="85"/>
  <c r="BG147" i="85"/>
  <c r="BG149" i="85"/>
  <c r="BG153" i="85"/>
  <c r="BG148" i="85"/>
  <c r="BG152" i="85"/>
  <c r="BG156" i="85"/>
  <c r="BG151" i="85"/>
  <c r="BG155" i="85"/>
  <c r="BU142" i="85"/>
  <c r="CC152" i="85"/>
  <c r="CC155" i="85"/>
  <c r="BC99" i="85"/>
  <c r="BC102" i="85"/>
  <c r="BC105" i="85"/>
  <c r="BC104" i="85"/>
  <c r="BC108" i="85"/>
  <c r="BC107" i="85"/>
  <c r="BC101" i="85"/>
  <c r="BC103" i="85"/>
  <c r="BC106" i="85"/>
  <c r="BC110" i="85"/>
  <c r="BC109" i="85"/>
  <c r="BC113" i="85"/>
  <c r="BC112" i="85"/>
  <c r="BC114" i="85"/>
  <c r="BC119" i="85"/>
  <c r="BC111" i="85"/>
  <c r="BC118" i="85"/>
  <c r="BC122" i="85"/>
  <c r="BC117" i="85"/>
  <c r="BC121" i="85"/>
  <c r="BC125" i="85"/>
  <c r="BC115" i="85"/>
  <c r="BC124" i="85"/>
  <c r="BC100" i="85"/>
  <c r="BC120" i="85"/>
  <c r="BC123" i="85"/>
  <c r="BC116" i="85"/>
  <c r="BC127" i="85"/>
  <c r="BC129" i="85"/>
  <c r="BC133" i="85"/>
  <c r="BC137" i="85"/>
  <c r="BC126" i="85"/>
  <c r="BC128" i="85"/>
  <c r="BC132" i="85"/>
  <c r="BC136" i="85"/>
  <c r="BC131" i="85"/>
  <c r="BC130" i="85"/>
  <c r="BC134" i="85"/>
  <c r="BC135" i="85"/>
  <c r="BC138" i="85"/>
  <c r="BC142" i="85"/>
  <c r="BC146" i="85"/>
  <c r="BC141" i="85"/>
  <c r="BC145" i="85"/>
  <c r="BC140" i="85"/>
  <c r="BC144" i="85"/>
  <c r="BC139" i="85"/>
  <c r="BC143" i="85"/>
  <c r="BC150" i="85"/>
  <c r="BC154" i="85"/>
  <c r="BC149" i="85"/>
  <c r="BC153" i="85"/>
  <c r="BC152" i="85"/>
  <c r="BC156" i="85"/>
  <c r="BC147" i="85"/>
  <c r="BC148" i="85"/>
  <c r="BC151" i="85"/>
  <c r="BC155" i="85"/>
  <c r="BA100" i="85"/>
  <c r="BA99" i="85"/>
  <c r="BA103" i="85"/>
  <c r="BA105" i="85"/>
  <c r="BA106" i="85"/>
  <c r="BA101" i="85"/>
  <c r="BA102" i="85"/>
  <c r="BA112" i="85"/>
  <c r="BA108" i="85"/>
  <c r="BA111" i="85"/>
  <c r="BA115" i="85"/>
  <c r="BA107" i="85"/>
  <c r="BA110" i="85"/>
  <c r="BA114" i="85"/>
  <c r="BA113" i="85"/>
  <c r="BA117" i="85"/>
  <c r="BA121" i="85"/>
  <c r="BA104" i="85"/>
  <c r="BA109" i="85"/>
  <c r="BA116" i="85"/>
  <c r="BA120" i="85"/>
  <c r="BA119" i="85"/>
  <c r="BA123" i="85"/>
  <c r="BA127" i="85"/>
  <c r="BA122" i="85"/>
  <c r="BA126" i="85"/>
  <c r="BA118" i="85"/>
  <c r="BA125" i="85"/>
  <c r="BA124" i="85"/>
  <c r="BA128" i="85"/>
  <c r="BA131" i="85"/>
  <c r="BA135" i="85"/>
  <c r="BA130" i="85"/>
  <c r="BA134" i="85"/>
  <c r="BA129" i="85"/>
  <c r="BA133" i="85"/>
  <c r="BA132" i="85"/>
  <c r="BA140" i="85"/>
  <c r="BA144" i="85"/>
  <c r="BA148" i="85"/>
  <c r="BA139" i="85"/>
  <c r="BA143" i="85"/>
  <c r="BA147" i="85"/>
  <c r="BA137" i="85"/>
  <c r="BA138" i="85"/>
  <c r="BA142" i="85"/>
  <c r="BA136" i="85"/>
  <c r="BA141" i="85"/>
  <c r="BA145" i="85"/>
  <c r="BA152" i="85"/>
  <c r="BA156" i="85"/>
  <c r="BA151" i="85"/>
  <c r="BA155" i="85"/>
  <c r="BA146" i="85"/>
  <c r="BA150" i="85"/>
  <c r="BA154" i="85"/>
  <c r="BA149" i="85"/>
  <c r="BA153" i="85"/>
  <c r="BH137" i="85"/>
  <c r="BH148" i="85"/>
  <c r="BY110" i="85"/>
  <c r="BY156" i="85"/>
  <c r="BY154" i="85"/>
  <c r="BY145" i="85"/>
  <c r="BB101" i="85"/>
  <c r="BB100" i="85"/>
  <c r="BB102" i="85"/>
  <c r="BB104" i="85"/>
  <c r="BB107" i="85"/>
  <c r="BB103" i="85"/>
  <c r="BB105" i="85"/>
  <c r="BB106" i="85"/>
  <c r="BB109" i="85"/>
  <c r="BB113" i="85"/>
  <c r="BB112" i="85"/>
  <c r="BB108" i="85"/>
  <c r="BB111" i="85"/>
  <c r="BB115" i="85"/>
  <c r="BB118" i="85"/>
  <c r="BB122" i="85"/>
  <c r="BB117" i="85"/>
  <c r="BB121" i="85"/>
  <c r="BB116" i="85"/>
  <c r="BB120" i="85"/>
  <c r="BB114" i="85"/>
  <c r="BB119" i="85"/>
  <c r="BB124" i="85"/>
  <c r="BB128" i="85"/>
  <c r="BB123" i="85"/>
  <c r="BB110" i="85"/>
  <c r="BB126" i="85"/>
  <c r="BB132" i="85"/>
  <c r="BB136" i="85"/>
  <c r="BB131" i="85"/>
  <c r="BB135" i="85"/>
  <c r="BB130" i="85"/>
  <c r="BB134" i="85"/>
  <c r="BB125" i="85"/>
  <c r="BB127" i="85"/>
  <c r="BB129" i="85"/>
  <c r="BB133" i="85"/>
  <c r="BB141" i="85"/>
  <c r="BB145" i="85"/>
  <c r="BB140" i="85"/>
  <c r="BB144" i="85"/>
  <c r="BB139" i="85"/>
  <c r="BB143" i="85"/>
  <c r="BB137" i="85"/>
  <c r="BB138" i="85"/>
  <c r="BB142" i="85"/>
  <c r="BB149" i="85"/>
  <c r="BB153" i="85"/>
  <c r="BB152" i="85"/>
  <c r="BB156" i="85"/>
  <c r="BB147" i="85"/>
  <c r="BB148" i="85"/>
  <c r="BB151" i="85"/>
  <c r="BB155" i="85"/>
  <c r="BB146" i="85"/>
  <c r="BB150" i="85"/>
  <c r="BB154" i="85"/>
  <c r="AY99" i="85"/>
  <c r="AY102" i="85"/>
  <c r="AY101" i="85"/>
  <c r="AY105" i="85"/>
  <c r="AY103" i="85"/>
  <c r="AY108" i="85"/>
  <c r="AY104" i="85"/>
  <c r="AY107" i="85"/>
  <c r="AY100" i="85"/>
  <c r="AY106" i="85"/>
  <c r="AY110" i="85"/>
  <c r="AY109" i="85"/>
  <c r="AY113" i="85"/>
  <c r="AY112" i="85"/>
  <c r="AY111" i="85"/>
  <c r="AY119" i="85"/>
  <c r="AY115" i="85"/>
  <c r="AY118" i="85"/>
  <c r="AY122" i="85"/>
  <c r="AY114" i="85"/>
  <c r="AY117" i="85"/>
  <c r="AY121" i="85"/>
  <c r="AY125" i="85"/>
  <c r="AY120" i="85"/>
  <c r="AY124" i="85"/>
  <c r="AY116" i="85"/>
  <c r="AY123" i="85"/>
  <c r="AY126" i="85"/>
  <c r="AY129" i="85"/>
  <c r="AY133" i="85"/>
  <c r="AY137" i="85"/>
  <c r="AY127" i="85"/>
  <c r="AY132" i="85"/>
  <c r="AY136" i="85"/>
  <c r="AY128" i="85"/>
  <c r="AY131" i="85"/>
  <c r="AY130" i="85"/>
  <c r="AY134" i="85"/>
  <c r="AY138" i="85"/>
  <c r="AY142" i="85"/>
  <c r="AY146" i="85"/>
  <c r="AY141" i="85"/>
  <c r="AY145" i="85"/>
  <c r="AY135" i="85"/>
  <c r="AY140" i="85"/>
  <c r="AY144" i="85"/>
  <c r="AY139" i="85"/>
  <c r="AY143" i="85"/>
  <c r="AY148" i="85"/>
  <c r="AY150" i="85"/>
  <c r="AY154" i="85"/>
  <c r="AY147" i="85"/>
  <c r="AY149" i="85"/>
  <c r="AY153" i="85"/>
  <c r="AY152" i="85"/>
  <c r="AY156" i="85"/>
  <c r="AY151" i="85"/>
  <c r="AY155" i="85"/>
  <c r="BE100" i="85"/>
  <c r="BE99" i="85"/>
  <c r="BE106" i="85"/>
  <c r="BE104" i="85"/>
  <c r="BE107" i="85"/>
  <c r="BE112" i="85"/>
  <c r="BE102" i="85"/>
  <c r="BE105" i="85"/>
  <c r="BE111" i="85"/>
  <c r="BE115" i="85"/>
  <c r="BE110" i="85"/>
  <c r="BE114" i="85"/>
  <c r="BE108" i="85"/>
  <c r="BE117" i="85"/>
  <c r="BE121" i="85"/>
  <c r="BE101" i="85"/>
  <c r="BE113" i="85"/>
  <c r="BE116" i="85"/>
  <c r="BE120" i="85"/>
  <c r="BE103" i="85"/>
  <c r="BE109" i="85"/>
  <c r="BE119" i="85"/>
  <c r="BE123" i="85"/>
  <c r="BE127" i="85"/>
  <c r="BE126" i="85"/>
  <c r="BE122" i="85"/>
  <c r="BE125" i="85"/>
  <c r="BE118" i="85"/>
  <c r="BE124" i="85"/>
  <c r="BE131" i="85"/>
  <c r="BE135" i="85"/>
  <c r="BE130" i="85"/>
  <c r="BE134" i="85"/>
  <c r="BE129" i="85"/>
  <c r="BE133" i="85"/>
  <c r="BE128" i="85"/>
  <c r="BE132" i="85"/>
  <c r="BE140" i="85"/>
  <c r="BE144" i="85"/>
  <c r="BE148" i="85"/>
  <c r="BE136" i="85"/>
  <c r="BE137" i="85"/>
  <c r="BE139" i="85"/>
  <c r="BE143" i="85"/>
  <c r="BE147" i="85"/>
  <c r="BE138" i="85"/>
  <c r="BE142" i="85"/>
  <c r="BE141" i="85"/>
  <c r="BE145" i="85"/>
  <c r="BE146" i="85"/>
  <c r="BE152" i="85"/>
  <c r="BE156" i="85"/>
  <c r="BE151" i="85"/>
  <c r="BE155" i="85"/>
  <c r="BE150" i="85"/>
  <c r="BE154" i="85"/>
  <c r="BE149" i="85"/>
  <c r="BE153" i="85"/>
  <c r="CB101" i="85"/>
  <c r="CB104" i="85"/>
  <c r="CB116" i="85"/>
  <c r="CB118" i="85"/>
  <c r="CB138" i="85"/>
  <c r="CB156" i="85"/>
  <c r="BP135" i="85"/>
  <c r="BX103" i="85"/>
  <c r="CA112" i="85"/>
  <c r="BO100" i="85"/>
  <c r="BO111" i="85"/>
  <c r="BO118" i="85"/>
  <c r="BO126" i="85"/>
  <c r="BO144" i="85"/>
  <c r="BN110" i="85"/>
  <c r="BN124" i="85"/>
  <c r="BN123" i="85"/>
  <c r="BN144" i="85"/>
  <c r="BN148" i="85"/>
  <c r="CE104" i="85"/>
  <c r="BT111" i="85"/>
  <c r="BT150" i="85"/>
  <c r="BQ117" i="85"/>
  <c r="BQ109" i="85"/>
  <c r="BQ140" i="85"/>
  <c r="BI104" i="85"/>
  <c r="BI114" i="85"/>
  <c r="BI141" i="85"/>
  <c r="BS102" i="85"/>
  <c r="BS100" i="85"/>
  <c r="BS101" i="85"/>
  <c r="BS113" i="85"/>
  <c r="BS124" i="85"/>
  <c r="BS131" i="85"/>
  <c r="BS134" i="85"/>
  <c r="BS150" i="85"/>
  <c r="BS148" i="85"/>
  <c r="BV122" i="85"/>
  <c r="BV130" i="85"/>
  <c r="BV146" i="85"/>
  <c r="BV154" i="85"/>
  <c r="AZ100" i="85"/>
  <c r="AZ99" i="85"/>
  <c r="AZ103" i="85"/>
  <c r="AZ101" i="85"/>
  <c r="AZ102" i="85"/>
  <c r="AZ108" i="85"/>
  <c r="AZ104" i="85"/>
  <c r="AZ105" i="85"/>
  <c r="AZ106" i="85"/>
  <c r="AZ111" i="85"/>
  <c r="AZ107" i="85"/>
  <c r="AZ110" i="85"/>
  <c r="AZ114" i="85"/>
  <c r="AZ109" i="85"/>
  <c r="AZ113" i="85"/>
  <c r="AZ116" i="85"/>
  <c r="AZ120" i="85"/>
  <c r="AZ119" i="85"/>
  <c r="AZ112" i="85"/>
  <c r="AZ115" i="85"/>
  <c r="AZ118" i="85"/>
  <c r="AZ122" i="85"/>
  <c r="AZ117" i="85"/>
  <c r="AZ126" i="85"/>
  <c r="AZ125" i="85"/>
  <c r="AZ124" i="85"/>
  <c r="AZ121" i="85"/>
  <c r="AZ123" i="85"/>
  <c r="AZ130" i="85"/>
  <c r="AZ134" i="85"/>
  <c r="AZ129" i="85"/>
  <c r="AZ133" i="85"/>
  <c r="AZ127" i="85"/>
  <c r="AZ132" i="85"/>
  <c r="AZ128" i="85"/>
  <c r="AZ131" i="85"/>
  <c r="AZ139" i="85"/>
  <c r="AZ143" i="85"/>
  <c r="AZ147" i="85"/>
  <c r="AZ137" i="85"/>
  <c r="AZ138" i="85"/>
  <c r="AZ142" i="85"/>
  <c r="AZ146" i="85"/>
  <c r="AZ136" i="85"/>
  <c r="AZ141" i="85"/>
  <c r="AZ145" i="85"/>
  <c r="AZ135" i="85"/>
  <c r="AZ140" i="85"/>
  <c r="AZ144" i="85"/>
  <c r="AZ151" i="85"/>
  <c r="AZ155" i="85"/>
  <c r="AZ148" i="85"/>
  <c r="AZ150" i="85"/>
  <c r="AZ154" i="85"/>
  <c r="AZ149" i="85"/>
  <c r="AZ153" i="85"/>
  <c r="AZ152" i="85"/>
  <c r="AZ156" i="85"/>
  <c r="BR117" i="85"/>
  <c r="BR124" i="85"/>
  <c r="BR126" i="85"/>
  <c r="BR131" i="85"/>
  <c r="BR141" i="85"/>
  <c r="BJ122" i="85"/>
  <c r="BJ120" i="85"/>
  <c r="AX101" i="85"/>
  <c r="AX100" i="85"/>
  <c r="AX104" i="85"/>
  <c r="AX107" i="85"/>
  <c r="AX99" i="85"/>
  <c r="AX106" i="85"/>
  <c r="AX105" i="85"/>
  <c r="AX102" i="85"/>
  <c r="AX108" i="85"/>
  <c r="AX109" i="85"/>
  <c r="AX113" i="85"/>
  <c r="AX112" i="85"/>
  <c r="AX103" i="85"/>
  <c r="AX111" i="85"/>
  <c r="AX115" i="85"/>
  <c r="AX118" i="85"/>
  <c r="AX122" i="85"/>
  <c r="AX114" i="85"/>
  <c r="AX117" i="85"/>
  <c r="AX121" i="85"/>
  <c r="AX110" i="85"/>
  <c r="AX116" i="85"/>
  <c r="AX120" i="85"/>
  <c r="AX124" i="85"/>
  <c r="AX128" i="85"/>
  <c r="AX123" i="85"/>
  <c r="AX126" i="85"/>
  <c r="AX119" i="85"/>
  <c r="AX127" i="85"/>
  <c r="AX132" i="85"/>
  <c r="AX136" i="85"/>
  <c r="AX131" i="85"/>
  <c r="AX135" i="85"/>
  <c r="AX125" i="85"/>
  <c r="AX130" i="85"/>
  <c r="AX134" i="85"/>
  <c r="AX129" i="85"/>
  <c r="AX133" i="85"/>
  <c r="AX137" i="85"/>
  <c r="AX141" i="85"/>
  <c r="AX145" i="85"/>
  <c r="AX149" i="85"/>
  <c r="AX140" i="85"/>
  <c r="AX144" i="85"/>
  <c r="AX139" i="85"/>
  <c r="AX143" i="85"/>
  <c r="AX138" i="85"/>
  <c r="AX142" i="85"/>
  <c r="AX147" i="85"/>
  <c r="AX153" i="85"/>
  <c r="AX146" i="85"/>
  <c r="AX152" i="85"/>
  <c r="AX156" i="85"/>
  <c r="AX151" i="85"/>
  <c r="AX155" i="85"/>
  <c r="AX148" i="85"/>
  <c r="AX150" i="85"/>
  <c r="AX154" i="85"/>
  <c r="BF101" i="85"/>
  <c r="BF100" i="85"/>
  <c r="BF103" i="85"/>
  <c r="BF104" i="85"/>
  <c r="BF102" i="85"/>
  <c r="BF105" i="85"/>
  <c r="BF107" i="85"/>
  <c r="BF106" i="85"/>
  <c r="BF99" i="85"/>
  <c r="BF108" i="85"/>
  <c r="BF109" i="85"/>
  <c r="BF113" i="85"/>
  <c r="BF112" i="85"/>
  <c r="BF111" i="85"/>
  <c r="BF115" i="85"/>
  <c r="BF110" i="85"/>
  <c r="BF118" i="85"/>
  <c r="BF122" i="85"/>
  <c r="BF114" i="85"/>
  <c r="BF117" i="85"/>
  <c r="BF121" i="85"/>
  <c r="BF116" i="85"/>
  <c r="BF120" i="85"/>
  <c r="BF124" i="85"/>
  <c r="BF128" i="85"/>
  <c r="BF119" i="85"/>
  <c r="BF123" i="85"/>
  <c r="BF126" i="85"/>
  <c r="BF125" i="85"/>
  <c r="BF132" i="85"/>
  <c r="BF136" i="85"/>
  <c r="BF131" i="85"/>
  <c r="BF135" i="85"/>
  <c r="BF127" i="85"/>
  <c r="BF130" i="85"/>
  <c r="BF134" i="85"/>
  <c r="BF129" i="85"/>
  <c r="BF133" i="85"/>
  <c r="BF141" i="85"/>
  <c r="BF145" i="85"/>
  <c r="BF140" i="85"/>
  <c r="BF144" i="85"/>
  <c r="BF137" i="85"/>
  <c r="BF139" i="85"/>
  <c r="BF143" i="85"/>
  <c r="BF138" i="85"/>
  <c r="BF142" i="85"/>
  <c r="BF147" i="85"/>
  <c r="BF149" i="85"/>
  <c r="BF153" i="85"/>
  <c r="BF146" i="85"/>
  <c r="BF148" i="85"/>
  <c r="BF152" i="85"/>
  <c r="BF156" i="85"/>
  <c r="BF151" i="85"/>
  <c r="BF155" i="85"/>
  <c r="BF150" i="85"/>
  <c r="BF154" i="85"/>
  <c r="CU91" i="85"/>
  <c r="CV88" i="85"/>
  <c r="CO82" i="85"/>
  <c r="CO730" i="85" s="1"/>
  <c r="CU88" i="85"/>
  <c r="CV91" i="85"/>
  <c r="CV93" i="85"/>
  <c r="CJ82" i="85"/>
  <c r="CJ730" i="85" s="1"/>
  <c r="CJ81" i="85"/>
  <c r="BQ98" i="85"/>
  <c r="BI98" i="85"/>
  <c r="BY98" i="85"/>
  <c r="BS98" i="85"/>
  <c r="BB98" i="85"/>
  <c r="CX346" i="85"/>
  <c r="BV98" i="85"/>
  <c r="BD98" i="85"/>
  <c r="AY98" i="85"/>
  <c r="BE98" i="85"/>
  <c r="BZ98" i="85"/>
  <c r="CZ346" i="85"/>
  <c r="CB98" i="85"/>
  <c r="BP98" i="85"/>
  <c r="AZ98" i="85"/>
  <c r="BO98" i="85"/>
  <c r="BR98" i="85"/>
  <c r="BG98" i="85"/>
  <c r="CY346" i="85"/>
  <c r="BC98" i="85"/>
  <c r="BJ98" i="85"/>
  <c r="BK98" i="85"/>
  <c r="AX98" i="85"/>
  <c r="BF98" i="85"/>
  <c r="BU98" i="85"/>
  <c r="CA98" i="85"/>
  <c r="CC98" i="85"/>
  <c r="BA98" i="85"/>
  <c r="CM82" i="85"/>
  <c r="CM730" i="85" s="1"/>
  <c r="CM81" i="85"/>
  <c r="CW82" i="85"/>
  <c r="CW81" i="85"/>
  <c r="CN82" i="85"/>
  <c r="CN730" i="85" s="1"/>
  <c r="CN81" i="85"/>
  <c r="CU82" i="85"/>
  <c r="CU730" i="85" s="1"/>
  <c r="CU81" i="85"/>
  <c r="CL81" i="85"/>
  <c r="CL82" i="85"/>
  <c r="CL730" i="85" s="1"/>
  <c r="CN94" i="85"/>
  <c r="CN284" i="85" s="1"/>
  <c r="CM94" i="85"/>
  <c r="CM284" i="85" s="1"/>
  <c r="CV94" i="85"/>
  <c r="CV284" i="85" s="1"/>
  <c r="CW94" i="85"/>
  <c r="CW284" i="85" s="1"/>
  <c r="CL94" i="85"/>
  <c r="CU94" i="85"/>
  <c r="CU284" i="85" s="1"/>
  <c r="U8" i="102" s="1"/>
  <c r="CL92" i="85"/>
  <c r="CL594" i="85" s="1"/>
  <c r="CU92" i="85"/>
  <c r="CU87" i="85"/>
  <c r="CL93" i="85"/>
  <c r="CL656" i="85" s="1"/>
  <c r="CU93" i="85"/>
  <c r="CU86" i="85"/>
  <c r="CU90" i="85"/>
  <c r="CV81" i="85"/>
  <c r="CV82" i="85"/>
  <c r="CV86" i="85"/>
  <c r="CM92" i="85"/>
  <c r="CM594" i="85" s="1"/>
  <c r="CV92" i="85"/>
  <c r="CV90" i="85"/>
  <c r="CV87" i="85"/>
  <c r="AD160" i="85"/>
  <c r="CM86" i="85"/>
  <c r="CM346" i="85" s="1"/>
  <c r="CM93" i="85"/>
  <c r="CM656" i="85" s="1"/>
  <c r="X160" i="85"/>
  <c r="CM87" i="85"/>
  <c r="CM91" i="85"/>
  <c r="CM532" i="85" s="1"/>
  <c r="CM88" i="85"/>
  <c r="CM408" i="85" s="1"/>
  <c r="CM90" i="85"/>
  <c r="CL91" i="85"/>
  <c r="CL532" i="85" s="1"/>
  <c r="CL88" i="85"/>
  <c r="CL408" i="85" s="1"/>
  <c r="CL87" i="85"/>
  <c r="CL90" i="85"/>
  <c r="CL86" i="85"/>
  <c r="CL346" i="85" s="1"/>
  <c r="CN92" i="85"/>
  <c r="CN594" i="85" s="1"/>
  <c r="CN91" i="85"/>
  <c r="CN532" i="85" s="1"/>
  <c r="CN93" i="85"/>
  <c r="CN656" i="85" s="1"/>
  <c r="AJ160" i="85"/>
  <c r="CN87" i="85"/>
  <c r="CN88" i="85"/>
  <c r="CN408" i="85" s="1"/>
  <c r="CN90" i="85"/>
  <c r="CN86" i="85"/>
  <c r="CN346" i="85" s="1"/>
  <c r="CO81" i="85"/>
  <c r="CO94" i="85"/>
  <c r="CO284" i="85" s="1"/>
  <c r="I264" i="85"/>
  <c r="I279" i="85"/>
  <c r="I226" i="85"/>
  <c r="I263" i="85"/>
  <c r="I266" i="85"/>
  <c r="CS57" i="85"/>
  <c r="I249" i="85"/>
  <c r="I248" i="85"/>
  <c r="I247" i="85"/>
  <c r="I233" i="85"/>
  <c r="I232" i="85"/>
  <c r="I265" i="85"/>
  <c r="I280" i="85"/>
  <c r="I270" i="85"/>
  <c r="I231" i="85"/>
  <c r="I262" i="85"/>
  <c r="I277" i="85"/>
  <c r="I261" i="85"/>
  <c r="I245" i="85"/>
  <c r="I229" i="85"/>
  <c r="I254" i="85"/>
  <c r="I276" i="85"/>
  <c r="I260" i="85"/>
  <c r="I244" i="85"/>
  <c r="I228" i="85"/>
  <c r="I258" i="85"/>
  <c r="I275" i="85"/>
  <c r="I259" i="85"/>
  <c r="I243" i="85"/>
  <c r="I227" i="85"/>
  <c r="I250" i="85"/>
  <c r="I273" i="85"/>
  <c r="I257" i="85"/>
  <c r="I241" i="85"/>
  <c r="I225" i="85"/>
  <c r="I242" i="85"/>
  <c r="I272" i="85"/>
  <c r="I256" i="85"/>
  <c r="I240" i="85"/>
  <c r="I224" i="85"/>
  <c r="I246" i="85"/>
  <c r="I271" i="85"/>
  <c r="I255" i="85"/>
  <c r="I239" i="85"/>
  <c r="I238" i="85"/>
  <c r="I269" i="85"/>
  <c r="I253" i="85"/>
  <c r="I237" i="85"/>
  <c r="I274" i="85"/>
  <c r="I230" i="85"/>
  <c r="I268" i="85"/>
  <c r="I252" i="85"/>
  <c r="I236" i="85"/>
  <c r="I278" i="85"/>
  <c r="I234" i="85"/>
  <c r="I267" i="85"/>
  <c r="I251" i="85"/>
  <c r="J98" i="85"/>
  <c r="J164" i="85"/>
  <c r="J168" i="85"/>
  <c r="J172" i="85"/>
  <c r="J176" i="85"/>
  <c r="J180" i="85"/>
  <c r="J184" i="85"/>
  <c r="J188" i="85"/>
  <c r="J192" i="85"/>
  <c r="J196" i="85"/>
  <c r="J200" i="85"/>
  <c r="J204" i="85"/>
  <c r="J208" i="85"/>
  <c r="J212" i="85"/>
  <c r="J216" i="85"/>
  <c r="J171" i="85"/>
  <c r="J183" i="85"/>
  <c r="J195" i="85"/>
  <c r="J207" i="85"/>
  <c r="J161" i="85"/>
  <c r="J165" i="85"/>
  <c r="J169" i="85"/>
  <c r="J173" i="85"/>
  <c r="J177" i="85"/>
  <c r="J181" i="85"/>
  <c r="J185" i="85"/>
  <c r="J189" i="85"/>
  <c r="J193" i="85"/>
  <c r="J197" i="85"/>
  <c r="J201" i="85"/>
  <c r="J205" i="85"/>
  <c r="J209" i="85"/>
  <c r="J213" i="85"/>
  <c r="J217" i="85"/>
  <c r="J167" i="85"/>
  <c r="J179" i="85"/>
  <c r="J191" i="85"/>
  <c r="J203" i="85"/>
  <c r="J215" i="85"/>
  <c r="J162" i="85"/>
  <c r="J166" i="85"/>
  <c r="J170" i="85"/>
  <c r="J174" i="85"/>
  <c r="J178" i="85"/>
  <c r="J182" i="85"/>
  <c r="J186" i="85"/>
  <c r="J190" i="85"/>
  <c r="J194" i="85"/>
  <c r="J198" i="85"/>
  <c r="J202" i="85"/>
  <c r="J206" i="85"/>
  <c r="J210" i="85"/>
  <c r="J214" i="85"/>
  <c r="J218" i="85"/>
  <c r="J163" i="85"/>
  <c r="J175" i="85"/>
  <c r="J187" i="85"/>
  <c r="J199" i="85"/>
  <c r="J211" i="85"/>
  <c r="J224" i="85"/>
  <c r="J228" i="85"/>
  <c r="J232" i="85"/>
  <c r="J236" i="85"/>
  <c r="J240" i="85"/>
  <c r="J244" i="85"/>
  <c r="J248" i="85"/>
  <c r="J252" i="85"/>
  <c r="J256" i="85"/>
  <c r="J260" i="85"/>
  <c r="J264" i="85"/>
  <c r="J268" i="85"/>
  <c r="J272" i="85"/>
  <c r="J276" i="85"/>
  <c r="J280" i="85"/>
  <c r="J227" i="85"/>
  <c r="J235" i="85"/>
  <c r="J247" i="85"/>
  <c r="J255" i="85"/>
  <c r="J267" i="85"/>
  <c r="J279" i="85"/>
  <c r="J225" i="85"/>
  <c r="J229" i="85"/>
  <c r="J233" i="85"/>
  <c r="J237" i="85"/>
  <c r="J241" i="85"/>
  <c r="J245" i="85"/>
  <c r="J249" i="85"/>
  <c r="J253" i="85"/>
  <c r="J257" i="85"/>
  <c r="J261" i="85"/>
  <c r="J265" i="85"/>
  <c r="J269" i="85"/>
  <c r="J273" i="85"/>
  <c r="J277" i="85"/>
  <c r="J231" i="85"/>
  <c r="J239" i="85"/>
  <c r="J251" i="85"/>
  <c r="J263" i="85"/>
  <c r="J275" i="85"/>
  <c r="J226" i="85"/>
  <c r="J230" i="85"/>
  <c r="J234" i="85"/>
  <c r="J238" i="85"/>
  <c r="J242" i="85"/>
  <c r="J246" i="85"/>
  <c r="J250" i="85"/>
  <c r="J254" i="85"/>
  <c r="J258" i="85"/>
  <c r="J262" i="85"/>
  <c r="J266" i="85"/>
  <c r="J270" i="85"/>
  <c r="J274" i="85"/>
  <c r="J278" i="85"/>
  <c r="J223" i="85"/>
  <c r="J243" i="85"/>
  <c r="J259" i="85"/>
  <c r="J271" i="85"/>
  <c r="I175" i="85"/>
  <c r="I179" i="85"/>
  <c r="I183" i="85"/>
  <c r="I187" i="85"/>
  <c r="I191" i="85"/>
  <c r="I195" i="85"/>
  <c r="I199" i="85"/>
  <c r="I203" i="85"/>
  <c r="I207" i="85"/>
  <c r="I211" i="85"/>
  <c r="I215" i="85"/>
  <c r="I163" i="85"/>
  <c r="I167" i="85"/>
  <c r="I171" i="85"/>
  <c r="I182" i="85"/>
  <c r="I194" i="85"/>
  <c r="I206" i="85"/>
  <c r="I218" i="85"/>
  <c r="I162" i="85"/>
  <c r="I176" i="85"/>
  <c r="I180" i="85"/>
  <c r="I184" i="85"/>
  <c r="I188" i="85"/>
  <c r="I192" i="85"/>
  <c r="I196" i="85"/>
  <c r="I200" i="85"/>
  <c r="I204" i="85"/>
  <c r="I208" i="85"/>
  <c r="I212" i="85"/>
  <c r="I216" i="85"/>
  <c r="I164" i="85"/>
  <c r="I168" i="85"/>
  <c r="I172" i="85"/>
  <c r="I178" i="85"/>
  <c r="I190" i="85"/>
  <c r="I202" i="85"/>
  <c r="I214" i="85"/>
  <c r="I170" i="85"/>
  <c r="I173" i="85"/>
  <c r="I177" i="85"/>
  <c r="I181" i="85"/>
  <c r="I185" i="85"/>
  <c r="I189" i="85"/>
  <c r="I193" i="85"/>
  <c r="I197" i="85"/>
  <c r="I201" i="85"/>
  <c r="I205" i="85"/>
  <c r="I209" i="85"/>
  <c r="I213" i="85"/>
  <c r="I217" i="85"/>
  <c r="I165" i="85"/>
  <c r="I169" i="85"/>
  <c r="I161" i="85"/>
  <c r="I174" i="85"/>
  <c r="I186" i="85"/>
  <c r="I198" i="85"/>
  <c r="I210" i="85"/>
  <c r="I166" i="85"/>
  <c r="CT56" i="85"/>
  <c r="CS8" i="85"/>
  <c r="CS10" i="85"/>
  <c r="CS11" i="85" s="1"/>
  <c r="CT76" i="85"/>
  <c r="CT57" i="85"/>
  <c r="CT32" i="85"/>
  <c r="CT8" i="85"/>
  <c r="CK76" i="85"/>
  <c r="CS76" i="85"/>
  <c r="CS9" i="85"/>
  <c r="CS48" i="85"/>
  <c r="CS56" i="85"/>
  <c r="CS31" i="85"/>
  <c r="CS32" i="85"/>
  <c r="CT48" i="85"/>
  <c r="CT31" i="85"/>
  <c r="CK57" i="85"/>
  <c r="CT9" i="85"/>
  <c r="CT47" i="85"/>
  <c r="I98" i="85"/>
  <c r="CS47" i="85"/>
  <c r="CT10" i="85"/>
  <c r="CT11" i="85" s="1"/>
  <c r="CT13" i="85"/>
  <c r="CK32" i="85"/>
  <c r="CK48" i="85"/>
  <c r="CX11" i="85"/>
  <c r="CU11" i="85"/>
  <c r="CY11" i="85"/>
  <c r="N79" i="85"/>
  <c r="N81" i="85" s="1"/>
  <c r="CV11" i="85"/>
  <c r="CW11" i="85"/>
  <c r="CZ11" i="85"/>
  <c r="N13" i="85"/>
  <c r="N87" i="85" s="1"/>
  <c r="N12" i="85"/>
  <c r="N78" i="85"/>
  <c r="N77" i="85"/>
  <c r="CG31" i="85"/>
  <c r="CG9" i="85"/>
  <c r="CG10" i="85"/>
  <c r="CG47" i="85"/>
  <c r="CG56" i="85"/>
  <c r="CG8" i="85"/>
  <c r="CJ95" i="85"/>
  <c r="CK8" i="85"/>
  <c r="CK10" i="85"/>
  <c r="CK9" i="85"/>
  <c r="CK31" i="85"/>
  <c r="CK56" i="85"/>
  <c r="CK47" i="85"/>
  <c r="CT77" i="85"/>
  <c r="BW115" i="85" l="1"/>
  <c r="CE124" i="85"/>
  <c r="BZ113" i="85"/>
  <c r="BW108" i="85"/>
  <c r="CD154" i="85"/>
  <c r="CD127" i="85"/>
  <c r="BN125" i="85"/>
  <c r="BN132" i="85"/>
  <c r="BM139" i="85"/>
  <c r="BT109" i="85"/>
  <c r="BI153" i="85"/>
  <c r="BH132" i="85"/>
  <c r="BP110" i="85"/>
  <c r="CC139" i="85"/>
  <c r="BU119" i="85"/>
  <c r="BO123" i="85"/>
  <c r="CA128" i="85"/>
  <c r="CA135" i="85"/>
  <c r="CA115" i="85"/>
  <c r="BQ116" i="85"/>
  <c r="BQ136" i="85"/>
  <c r="BX115" i="85"/>
  <c r="BK133" i="85"/>
  <c r="BH122" i="85"/>
  <c r="BO104" i="85"/>
  <c r="CA100" i="85"/>
  <c r="BQ129" i="85"/>
  <c r="BQ143" i="85"/>
  <c r="BQ106" i="85"/>
  <c r="BQ118" i="85"/>
  <c r="BY103" i="85"/>
  <c r="BX121" i="85"/>
  <c r="CE119" i="85"/>
  <c r="CE144" i="85"/>
  <c r="BM134" i="85"/>
  <c r="BM116" i="85"/>
  <c r="CC136" i="85"/>
  <c r="BR139" i="85"/>
  <c r="BR109" i="85"/>
  <c r="BK155" i="85"/>
  <c r="BK128" i="85"/>
  <c r="BJ149" i="85"/>
  <c r="BJ147" i="85"/>
  <c r="BJ108" i="85"/>
  <c r="BJ101" i="85"/>
  <c r="CA152" i="85"/>
  <c r="CA122" i="85"/>
  <c r="BT143" i="85"/>
  <c r="BT120" i="85"/>
  <c r="BY114" i="85"/>
  <c r="BY123" i="85"/>
  <c r="BX150" i="85"/>
  <c r="BQ153" i="85"/>
  <c r="BQ119" i="85"/>
  <c r="BQ124" i="85"/>
  <c r="BO121" i="85"/>
  <c r="BV148" i="85"/>
  <c r="BU125" i="85"/>
  <c r="CB137" i="85"/>
  <c r="CB146" i="85"/>
  <c r="BN99" i="85"/>
  <c r="CD108" i="85"/>
  <c r="BN154" i="85"/>
  <c r="BT113" i="85"/>
  <c r="BZ156" i="85"/>
  <c r="CD122" i="85"/>
  <c r="BL107" i="85"/>
  <c r="BL150" i="85"/>
  <c r="BL141" i="85"/>
  <c r="BW121" i="85"/>
  <c r="CD133" i="85"/>
  <c r="CD150" i="85"/>
  <c r="CD140" i="85"/>
  <c r="BL102" i="85"/>
  <c r="BM143" i="85"/>
  <c r="BP155" i="85"/>
  <c r="CC138" i="85"/>
  <c r="CC104" i="85"/>
  <c r="BV109" i="85"/>
  <c r="BU139" i="85"/>
  <c r="BO137" i="85"/>
  <c r="CA150" i="85"/>
  <c r="BQ142" i="85"/>
  <c r="CD134" i="85"/>
  <c r="CE100" i="85"/>
  <c r="CE125" i="85"/>
  <c r="BN140" i="85"/>
  <c r="BM138" i="85"/>
  <c r="BM122" i="85"/>
  <c r="CC124" i="85"/>
  <c r="BR153" i="85"/>
  <c r="BR152" i="85"/>
  <c r="BR113" i="85"/>
  <c r="BK154" i="85"/>
  <c r="BK132" i="85"/>
  <c r="BJ110" i="85"/>
  <c r="BJ138" i="85"/>
  <c r="CA146" i="85"/>
  <c r="BT151" i="85"/>
  <c r="BT149" i="85"/>
  <c r="BT117" i="85"/>
  <c r="BY152" i="85"/>
  <c r="BY118" i="85"/>
  <c r="BY111" i="85"/>
  <c r="BX139" i="85"/>
  <c r="BX111" i="85"/>
  <c r="BO155" i="85"/>
  <c r="CB109" i="85"/>
  <c r="CB150" i="85"/>
  <c r="CD103" i="85"/>
  <c r="BM98" i="85"/>
  <c r="Z470" i="85"/>
  <c r="CD119" i="85"/>
  <c r="BR111" i="85"/>
  <c r="BO128" i="85"/>
  <c r="BT98" i="85"/>
  <c r="CD128" i="85"/>
  <c r="BM141" i="85"/>
  <c r="BM152" i="85"/>
  <c r="BV99" i="85"/>
  <c r="BV111" i="85"/>
  <c r="BX128" i="85"/>
  <c r="BL98" i="85"/>
  <c r="CZ498" i="85"/>
  <c r="CZ482" i="85"/>
  <c r="CZ503" i="85"/>
  <c r="BM101" i="85"/>
  <c r="BP134" i="85"/>
  <c r="BU113" i="85"/>
  <c r="CA110" i="85"/>
  <c r="AJ170" i="85"/>
  <c r="AJ167" i="85"/>
  <c r="AJ162" i="85"/>
  <c r="CN162" i="85" s="1"/>
  <c r="AJ163" i="85"/>
  <c r="AJ164" i="85"/>
  <c r="AJ165" i="85"/>
  <c r="AJ166" i="85"/>
  <c r="AJ168" i="85"/>
  <c r="CN168" i="85" s="1"/>
  <c r="AJ169" i="85"/>
  <c r="AJ171" i="85"/>
  <c r="AJ172" i="85"/>
  <c r="AJ173" i="85"/>
  <c r="AJ174" i="85"/>
  <c r="AJ175" i="85"/>
  <c r="AJ176" i="85"/>
  <c r="CN176" i="85" s="1"/>
  <c r="AJ177" i="85"/>
  <c r="CN177" i="85" s="1"/>
  <c r="AJ178" i="85"/>
  <c r="AJ179" i="85"/>
  <c r="AJ180" i="85"/>
  <c r="CN180" i="85" s="1"/>
  <c r="AJ181" i="85"/>
  <c r="CN181" i="85" s="1"/>
  <c r="AJ182" i="85"/>
  <c r="AJ183" i="85"/>
  <c r="AJ184" i="85"/>
  <c r="CN184" i="85" s="1"/>
  <c r="AJ185" i="85"/>
  <c r="CN185" i="85" s="1"/>
  <c r="AJ186" i="85"/>
  <c r="AJ187" i="85"/>
  <c r="AJ188" i="85"/>
  <c r="AJ189" i="85"/>
  <c r="CN189" i="85" s="1"/>
  <c r="AJ190" i="85"/>
  <c r="AJ191" i="85"/>
  <c r="AJ192" i="85"/>
  <c r="CN192" i="85" s="1"/>
  <c r="AJ193" i="85"/>
  <c r="CN193" i="85" s="1"/>
  <c r="AJ194" i="85"/>
  <c r="AJ195" i="85"/>
  <c r="AJ196" i="85"/>
  <c r="AJ197" i="85"/>
  <c r="CN197" i="85" s="1"/>
  <c r="AJ198" i="85"/>
  <c r="AJ199" i="85"/>
  <c r="AJ200" i="85"/>
  <c r="CN200" i="85" s="1"/>
  <c r="AJ201" i="85"/>
  <c r="CN201" i="85" s="1"/>
  <c r="AJ202" i="85"/>
  <c r="AJ203" i="85"/>
  <c r="AJ204" i="85"/>
  <c r="CN204" i="85" s="1"/>
  <c r="AJ205" i="85"/>
  <c r="CN205" i="85" s="1"/>
  <c r="AJ206" i="85"/>
  <c r="AJ207" i="85"/>
  <c r="AJ208" i="85"/>
  <c r="CN208" i="85" s="1"/>
  <c r="AJ209" i="85"/>
  <c r="CN209" i="85" s="1"/>
  <c r="AJ210" i="85"/>
  <c r="AJ211" i="85"/>
  <c r="AJ212" i="85"/>
  <c r="CN212" i="85" s="1"/>
  <c r="AJ213" i="85"/>
  <c r="CN213" i="85" s="1"/>
  <c r="AJ214" i="85"/>
  <c r="AJ215" i="85"/>
  <c r="AJ216" i="85"/>
  <c r="AJ217" i="85"/>
  <c r="AJ218" i="85"/>
  <c r="AJ161" i="85"/>
  <c r="X193" i="85"/>
  <c r="X190" i="85"/>
  <c r="X196" i="85"/>
  <c r="X162" i="85"/>
  <c r="X163" i="85"/>
  <c r="X164" i="85"/>
  <c r="X165" i="85"/>
  <c r="X166" i="85"/>
  <c r="X167" i="85"/>
  <c r="X168" i="85"/>
  <c r="X169" i="85"/>
  <c r="X170" i="85"/>
  <c r="X171" i="85"/>
  <c r="X172" i="85"/>
  <c r="X173" i="85"/>
  <c r="X174" i="85"/>
  <c r="X175" i="85"/>
  <c r="X176" i="85"/>
  <c r="X177" i="85"/>
  <c r="X178" i="85"/>
  <c r="X179" i="85"/>
  <c r="X180" i="85"/>
  <c r="CU180" i="85" s="1"/>
  <c r="X181" i="85"/>
  <c r="X182" i="85"/>
  <c r="X183" i="85"/>
  <c r="CU183" i="85" s="1"/>
  <c r="X184" i="85"/>
  <c r="X185" i="85"/>
  <c r="X186" i="85"/>
  <c r="X187" i="85"/>
  <c r="X188" i="85"/>
  <c r="X189" i="85"/>
  <c r="X191" i="85"/>
  <c r="X192" i="85"/>
  <c r="X194" i="85"/>
  <c r="X195" i="85"/>
  <c r="X197" i="85"/>
  <c r="X198" i="85"/>
  <c r="X199" i="85"/>
  <c r="X200" i="85"/>
  <c r="X201" i="85"/>
  <c r="X202" i="85"/>
  <c r="X203" i="85"/>
  <c r="X204" i="85"/>
  <c r="X205" i="85"/>
  <c r="X206" i="85"/>
  <c r="X207" i="85"/>
  <c r="X208" i="85"/>
  <c r="X209" i="85"/>
  <c r="X210" i="85"/>
  <c r="X211" i="85"/>
  <c r="X212" i="85"/>
  <c r="X213" i="85"/>
  <c r="X214" i="85"/>
  <c r="X215" i="85"/>
  <c r="CU215" i="85" s="1"/>
  <c r="X216" i="85"/>
  <c r="X217" i="85"/>
  <c r="X218" i="85"/>
  <c r="X161" i="85"/>
  <c r="AD190" i="85"/>
  <c r="AD175" i="85"/>
  <c r="AD179" i="85"/>
  <c r="AD162" i="85"/>
  <c r="AD163" i="85"/>
  <c r="AD164" i="85"/>
  <c r="AD165" i="85"/>
  <c r="CM165" i="85" s="1"/>
  <c r="AD166" i="85"/>
  <c r="AD167" i="85"/>
  <c r="AD168" i="85"/>
  <c r="AD169" i="85"/>
  <c r="CM169" i="85" s="1"/>
  <c r="AD170" i="85"/>
  <c r="CM170" i="85" s="1"/>
  <c r="AD171" i="85"/>
  <c r="AD172" i="85"/>
  <c r="AD173" i="85"/>
  <c r="AD174" i="85"/>
  <c r="CM174" i="85" s="1"/>
  <c r="AD176" i="85"/>
  <c r="AD177" i="85"/>
  <c r="AD178" i="85"/>
  <c r="AD180" i="85"/>
  <c r="AD181" i="85"/>
  <c r="AD182" i="85"/>
  <c r="AD183" i="85"/>
  <c r="AD184" i="85"/>
  <c r="AD185" i="85"/>
  <c r="AD186" i="85"/>
  <c r="AD187" i="85"/>
  <c r="AD188" i="85"/>
  <c r="AD189" i="85"/>
  <c r="AD191" i="85"/>
  <c r="AD192" i="85"/>
  <c r="AD193" i="85"/>
  <c r="CM193" i="85" s="1"/>
  <c r="AD194" i="85"/>
  <c r="AD195" i="85"/>
  <c r="AD196" i="85"/>
  <c r="AD197" i="85"/>
  <c r="AD198" i="85"/>
  <c r="AD199" i="85"/>
  <c r="AD200" i="85"/>
  <c r="AD201" i="85"/>
  <c r="AD202" i="85"/>
  <c r="AD203" i="85"/>
  <c r="AD204" i="85"/>
  <c r="AD205" i="85"/>
  <c r="CM205" i="85" s="1"/>
  <c r="AD206" i="85"/>
  <c r="AD207" i="85"/>
  <c r="AD208" i="85"/>
  <c r="CM208" i="85" s="1"/>
  <c r="AD209" i="85"/>
  <c r="AD210" i="85"/>
  <c r="AD211" i="85"/>
  <c r="AD212" i="85"/>
  <c r="CM212" i="85" s="1"/>
  <c r="AD213" i="85"/>
  <c r="AD214" i="85"/>
  <c r="AD215" i="85"/>
  <c r="AD216" i="85"/>
  <c r="AD217" i="85"/>
  <c r="AD218" i="85"/>
  <c r="AT472" i="85"/>
  <c r="AT473" i="85"/>
  <c r="AT474" i="85"/>
  <c r="AT475" i="85"/>
  <c r="AT476" i="85"/>
  <c r="AT477" i="85"/>
  <c r="AT478" i="85"/>
  <c r="AT479" i="85"/>
  <c r="AT480" i="85"/>
  <c r="AT481" i="85"/>
  <c r="AT482" i="85"/>
  <c r="AT483" i="85"/>
  <c r="AT484" i="85"/>
  <c r="AT485" i="85"/>
  <c r="AT486" i="85"/>
  <c r="AT487" i="85"/>
  <c r="AT488" i="85"/>
  <c r="AT489" i="85"/>
  <c r="AT490" i="85"/>
  <c r="AT491" i="85"/>
  <c r="AT492" i="85"/>
  <c r="AT493" i="85"/>
  <c r="AT494" i="85"/>
  <c r="AT495" i="85"/>
  <c r="AT496" i="85"/>
  <c r="AT497" i="85"/>
  <c r="AT498" i="85"/>
  <c r="AT499" i="85"/>
  <c r="AT500" i="85"/>
  <c r="AT501" i="85"/>
  <c r="AT502" i="85"/>
  <c r="AT503" i="85"/>
  <c r="AT504" i="85"/>
  <c r="AT505" i="85"/>
  <c r="AT506" i="85"/>
  <c r="AT507" i="85"/>
  <c r="AT508" i="85"/>
  <c r="AT509" i="85"/>
  <c r="AT510" i="85"/>
  <c r="AT511" i="85"/>
  <c r="AT512" i="85"/>
  <c r="AT513" i="85"/>
  <c r="AT514" i="85"/>
  <c r="AT515" i="85"/>
  <c r="AT516" i="85"/>
  <c r="AT517" i="85"/>
  <c r="AT518" i="85"/>
  <c r="AT519" i="85"/>
  <c r="AT520" i="85"/>
  <c r="AT521" i="85"/>
  <c r="AT522" i="85"/>
  <c r="AT523" i="85"/>
  <c r="AT524" i="85"/>
  <c r="AT525" i="85"/>
  <c r="AT526" i="85"/>
  <c r="AT527" i="85"/>
  <c r="AT528" i="85"/>
  <c r="AH504" i="85"/>
  <c r="AH503" i="85"/>
  <c r="AH494" i="85"/>
  <c r="AH489" i="85"/>
  <c r="AH472" i="85"/>
  <c r="AH473" i="85"/>
  <c r="AH474" i="85"/>
  <c r="AH475" i="85"/>
  <c r="AH103" i="85" s="1"/>
  <c r="AH476" i="85"/>
  <c r="AH477" i="85"/>
  <c r="AH478" i="85"/>
  <c r="AH479" i="85"/>
  <c r="AH480" i="85"/>
  <c r="AH481" i="85"/>
  <c r="AH482" i="85"/>
  <c r="AH483" i="85"/>
  <c r="AH484" i="85"/>
  <c r="AH485" i="85"/>
  <c r="AH486" i="85"/>
  <c r="AH487" i="85"/>
  <c r="AH488" i="85"/>
  <c r="AH490" i="85"/>
  <c r="AH491" i="85"/>
  <c r="AH492" i="85"/>
  <c r="AH493" i="85"/>
  <c r="AH495" i="85"/>
  <c r="AH496" i="85"/>
  <c r="AH497" i="85"/>
  <c r="AH498" i="85"/>
  <c r="AH499" i="85"/>
  <c r="AH500" i="85"/>
  <c r="AH501" i="85"/>
  <c r="AH502" i="85"/>
  <c r="AH505" i="85"/>
  <c r="AH506" i="85"/>
  <c r="AH507" i="85"/>
  <c r="AH508" i="85"/>
  <c r="AH509" i="85"/>
  <c r="AH510" i="85"/>
  <c r="AH511" i="85"/>
  <c r="AH512" i="85"/>
  <c r="AH513" i="85"/>
  <c r="AH514" i="85"/>
  <c r="AH515" i="85"/>
  <c r="AH516" i="85"/>
  <c r="AH517" i="85"/>
  <c r="AH518" i="85"/>
  <c r="AH519" i="85"/>
  <c r="AH520" i="85"/>
  <c r="AH521" i="85"/>
  <c r="AH522" i="85"/>
  <c r="AH523" i="85"/>
  <c r="AH524" i="85"/>
  <c r="AH525" i="85"/>
  <c r="AH526" i="85"/>
  <c r="AH527" i="85"/>
  <c r="AH528" i="85"/>
  <c r="AQ472" i="85"/>
  <c r="AQ473" i="85"/>
  <c r="AQ474" i="85"/>
  <c r="AQ102" i="85" s="1"/>
  <c r="AQ475" i="85"/>
  <c r="AQ476" i="85"/>
  <c r="AQ477" i="85"/>
  <c r="AQ478" i="85"/>
  <c r="AQ106" i="85" s="1"/>
  <c r="AQ479" i="85"/>
  <c r="AQ480" i="85"/>
  <c r="AQ481" i="85"/>
  <c r="AQ482" i="85"/>
  <c r="AQ483" i="85"/>
  <c r="AQ484" i="85"/>
  <c r="AQ485" i="85"/>
  <c r="AQ486" i="85"/>
  <c r="AQ487" i="85"/>
  <c r="AQ488" i="85"/>
  <c r="AQ489" i="85"/>
  <c r="AQ490" i="85"/>
  <c r="AQ491" i="85"/>
  <c r="AQ492" i="85"/>
  <c r="AQ493" i="85"/>
  <c r="AQ494" i="85"/>
  <c r="AQ122" i="85" s="1"/>
  <c r="AQ495" i="85"/>
  <c r="AQ123" i="85" s="1"/>
  <c r="AQ496" i="85"/>
  <c r="AQ497" i="85"/>
  <c r="AQ498" i="85"/>
  <c r="AQ126" i="85" s="1"/>
  <c r="AQ499" i="85"/>
  <c r="AQ500" i="85"/>
  <c r="AQ501" i="85"/>
  <c r="AQ502" i="85"/>
  <c r="AQ503" i="85"/>
  <c r="AQ504" i="85"/>
  <c r="AQ505" i="85"/>
  <c r="AQ506" i="85"/>
  <c r="AQ134" i="85" s="1"/>
  <c r="AQ507" i="85"/>
  <c r="AQ508" i="85"/>
  <c r="AQ509" i="85"/>
  <c r="AQ510" i="85"/>
  <c r="AQ511" i="85"/>
  <c r="AQ512" i="85"/>
  <c r="AQ513" i="85"/>
  <c r="AQ514" i="85"/>
  <c r="AQ515" i="85"/>
  <c r="AQ143" i="85" s="1"/>
  <c r="AQ516" i="85"/>
  <c r="AQ517" i="85"/>
  <c r="AQ518" i="85"/>
  <c r="AQ519" i="85"/>
  <c r="AQ520" i="85"/>
  <c r="AQ521" i="85"/>
  <c r="AQ522" i="85"/>
  <c r="AQ523" i="85"/>
  <c r="AQ524" i="85"/>
  <c r="AQ525" i="85"/>
  <c r="AQ526" i="85"/>
  <c r="AQ527" i="85"/>
  <c r="AQ528" i="85"/>
  <c r="AL504" i="85"/>
  <c r="AL503" i="85"/>
  <c r="AL500" i="85"/>
  <c r="AL489" i="85"/>
  <c r="AL472" i="85"/>
  <c r="AL473" i="85"/>
  <c r="AL474" i="85"/>
  <c r="AL475" i="85"/>
  <c r="AL476" i="85"/>
  <c r="AL477" i="85"/>
  <c r="AL478" i="85"/>
  <c r="AL479" i="85"/>
  <c r="AL480" i="85"/>
  <c r="AL481" i="85"/>
  <c r="AL482" i="85"/>
  <c r="AL483" i="85"/>
  <c r="AL484" i="85"/>
  <c r="AL485" i="85"/>
  <c r="AL486" i="85"/>
  <c r="AL487" i="85"/>
  <c r="AL488" i="85"/>
  <c r="AL490" i="85"/>
  <c r="AL491" i="85"/>
  <c r="AL119" i="85" s="1"/>
  <c r="AL492" i="85"/>
  <c r="AL493" i="85"/>
  <c r="AL494" i="85"/>
  <c r="AL495" i="85"/>
  <c r="AL496" i="85"/>
  <c r="AL497" i="85"/>
  <c r="AL498" i="85"/>
  <c r="AL499" i="85"/>
  <c r="AL501" i="85"/>
  <c r="AL502" i="85"/>
  <c r="AL505" i="85"/>
  <c r="AL133" i="85" s="1"/>
  <c r="AL506" i="85"/>
  <c r="AL134" i="85" s="1"/>
  <c r="AL507" i="85"/>
  <c r="AL508" i="85"/>
  <c r="AL509" i="85"/>
  <c r="AL510" i="85"/>
  <c r="AL511" i="85"/>
  <c r="AL512" i="85"/>
  <c r="AL513" i="85"/>
  <c r="AL514" i="85"/>
  <c r="AL515" i="85"/>
  <c r="AL516" i="85"/>
  <c r="AL517" i="85"/>
  <c r="AL518" i="85"/>
  <c r="AL519" i="85"/>
  <c r="AL520" i="85"/>
  <c r="AL521" i="85"/>
  <c r="AL522" i="85"/>
  <c r="AL523" i="85"/>
  <c r="AL524" i="85"/>
  <c r="AL525" i="85"/>
  <c r="AL526" i="85"/>
  <c r="AL527" i="85"/>
  <c r="AL528" i="85"/>
  <c r="AA506" i="85"/>
  <c r="AA489" i="85"/>
  <c r="AA472" i="85"/>
  <c r="AA473" i="85"/>
  <c r="AA474" i="85"/>
  <c r="AA475" i="85"/>
  <c r="AA476" i="85"/>
  <c r="AA477" i="85"/>
  <c r="AA478" i="85"/>
  <c r="AA106" i="85" s="1"/>
  <c r="AA479" i="85"/>
  <c r="AA107" i="85" s="1"/>
  <c r="AA480" i="85"/>
  <c r="AA481" i="85"/>
  <c r="AA482" i="85"/>
  <c r="AA483" i="85"/>
  <c r="AA484" i="85"/>
  <c r="AA485" i="85"/>
  <c r="AA486" i="85"/>
  <c r="AA487" i="85"/>
  <c r="AA488" i="85"/>
  <c r="AA490" i="85"/>
  <c r="AA491" i="85"/>
  <c r="AA492" i="85"/>
  <c r="AA493" i="85"/>
  <c r="AA494" i="85"/>
  <c r="AA495" i="85"/>
  <c r="AA496" i="85"/>
  <c r="AA497" i="85"/>
  <c r="AA498" i="85"/>
  <c r="AA499" i="85"/>
  <c r="AA500" i="85"/>
  <c r="AA501" i="85"/>
  <c r="AA502" i="85"/>
  <c r="AA503" i="85"/>
  <c r="AA504" i="85"/>
  <c r="AA505" i="85"/>
  <c r="AA507" i="85"/>
  <c r="AA508" i="85"/>
  <c r="AA509" i="85"/>
  <c r="AA510" i="85"/>
  <c r="AA511" i="85"/>
  <c r="AA512" i="85"/>
  <c r="AA513" i="85"/>
  <c r="AA514" i="85"/>
  <c r="AA515" i="85"/>
  <c r="AA516" i="85"/>
  <c r="AA517" i="85"/>
  <c r="AA518" i="85"/>
  <c r="AA519" i="85"/>
  <c r="AA520" i="85"/>
  <c r="AA521" i="85"/>
  <c r="AA522" i="85"/>
  <c r="AA523" i="85"/>
  <c r="AA524" i="85"/>
  <c r="AA525" i="85"/>
  <c r="AA526" i="85"/>
  <c r="AA527" i="85"/>
  <c r="AA528" i="85"/>
  <c r="AV504" i="85"/>
  <c r="AV503" i="85"/>
  <c r="AV489" i="85"/>
  <c r="AV472" i="85"/>
  <c r="AV473" i="85"/>
  <c r="AV474" i="85"/>
  <c r="AV475" i="85"/>
  <c r="AV476" i="85"/>
  <c r="AV104" i="85" s="1"/>
  <c r="AV477" i="85"/>
  <c r="AV105" i="85" s="1"/>
  <c r="AV478" i="85"/>
  <c r="AV479" i="85"/>
  <c r="AV480" i="85"/>
  <c r="AV108" i="85" s="1"/>
  <c r="AV481" i="85"/>
  <c r="AV482" i="85"/>
  <c r="AV483" i="85"/>
  <c r="AV484" i="85"/>
  <c r="AV112" i="85" s="1"/>
  <c r="AV485" i="85"/>
  <c r="AV486" i="85"/>
  <c r="AV487" i="85"/>
  <c r="AV488" i="85"/>
  <c r="AV116" i="85" s="1"/>
  <c r="AV490" i="85"/>
  <c r="AV491" i="85"/>
  <c r="AV492" i="85"/>
  <c r="AV493" i="85"/>
  <c r="AV121" i="85" s="1"/>
  <c r="AV494" i="85"/>
  <c r="AV495" i="85"/>
  <c r="AV496" i="85"/>
  <c r="AV497" i="85"/>
  <c r="AV125" i="85" s="1"/>
  <c r="AV498" i="85"/>
  <c r="AV499" i="85"/>
  <c r="AV500" i="85"/>
  <c r="AV501" i="85"/>
  <c r="AV129" i="85" s="1"/>
  <c r="AV502" i="85"/>
  <c r="AV505" i="85"/>
  <c r="AV506" i="85"/>
  <c r="AV507" i="85"/>
  <c r="AV135" i="85" s="1"/>
  <c r="AV508" i="85"/>
  <c r="AV509" i="85"/>
  <c r="AV510" i="85"/>
  <c r="AV511" i="85"/>
  <c r="AV139" i="85" s="1"/>
  <c r="AV512" i="85"/>
  <c r="AV513" i="85"/>
  <c r="AV514" i="85"/>
  <c r="AV515" i="85"/>
  <c r="AV516" i="85"/>
  <c r="AV517" i="85"/>
  <c r="AV518" i="85"/>
  <c r="AV519" i="85"/>
  <c r="AV520" i="85"/>
  <c r="AV521" i="85"/>
  <c r="AV522" i="85"/>
  <c r="AV523" i="85"/>
  <c r="AV151" i="85" s="1"/>
  <c r="AV524" i="85"/>
  <c r="AV525" i="85"/>
  <c r="AV526" i="85"/>
  <c r="AV527" i="85"/>
  <c r="AV528" i="85"/>
  <c r="AC507" i="85"/>
  <c r="AC506" i="85"/>
  <c r="AC504" i="85"/>
  <c r="AC132" i="85" s="1"/>
  <c r="AC503" i="85"/>
  <c r="AC500" i="85"/>
  <c r="AC489" i="85"/>
  <c r="AC472" i="85"/>
  <c r="AC473" i="85"/>
  <c r="AC474" i="85"/>
  <c r="AC475" i="85"/>
  <c r="AC476" i="85"/>
  <c r="AC477" i="85"/>
  <c r="AC478" i="85"/>
  <c r="AC479" i="85"/>
  <c r="AC480" i="85"/>
  <c r="AC108" i="85" s="1"/>
  <c r="AC481" i="85"/>
  <c r="AC482" i="85"/>
  <c r="AC483" i="85"/>
  <c r="AC484" i="85"/>
  <c r="AC485" i="85"/>
  <c r="AC486" i="85"/>
  <c r="AC487" i="85"/>
  <c r="AC488" i="85"/>
  <c r="AC490" i="85"/>
  <c r="AC491" i="85"/>
  <c r="AC492" i="85"/>
  <c r="AC493" i="85"/>
  <c r="AC494" i="85"/>
  <c r="AC495" i="85"/>
  <c r="AC496" i="85"/>
  <c r="AC497" i="85"/>
  <c r="AC498" i="85"/>
  <c r="AC499" i="85"/>
  <c r="AC501" i="85"/>
  <c r="AC502" i="85"/>
  <c r="AC130" i="85" s="1"/>
  <c r="AC505" i="85"/>
  <c r="AC508" i="85"/>
  <c r="AC509" i="85"/>
  <c r="AC510" i="85"/>
  <c r="AC138" i="85" s="1"/>
  <c r="AC511" i="85"/>
  <c r="AC512" i="85"/>
  <c r="AC513" i="85"/>
  <c r="AC514" i="85"/>
  <c r="AC515" i="85"/>
  <c r="AC516" i="85"/>
  <c r="AC517" i="85"/>
  <c r="AC518" i="85"/>
  <c r="AC519" i="85"/>
  <c r="AC520" i="85"/>
  <c r="AC521" i="85"/>
  <c r="AC522" i="85"/>
  <c r="AC523" i="85"/>
  <c r="AC524" i="85"/>
  <c r="AC525" i="85"/>
  <c r="AC526" i="85"/>
  <c r="AC527" i="85"/>
  <c r="AC528" i="85"/>
  <c r="AP472" i="85"/>
  <c r="AP473" i="85"/>
  <c r="AP474" i="85"/>
  <c r="AP475" i="85"/>
  <c r="AP476" i="85"/>
  <c r="AP477" i="85"/>
  <c r="AP478" i="85"/>
  <c r="AP479" i="85"/>
  <c r="AP480" i="85"/>
  <c r="AP481" i="85"/>
  <c r="AP482" i="85"/>
  <c r="AP483" i="85"/>
  <c r="AP484" i="85"/>
  <c r="AP485" i="85"/>
  <c r="AP486" i="85"/>
  <c r="AP487" i="85"/>
  <c r="AP488" i="85"/>
  <c r="AP489" i="85"/>
  <c r="AP490" i="85"/>
  <c r="AP491" i="85"/>
  <c r="AP492" i="85"/>
  <c r="AP493" i="85"/>
  <c r="AP494" i="85"/>
  <c r="AP495" i="85"/>
  <c r="AP496" i="85"/>
  <c r="AP497" i="85"/>
  <c r="AP498" i="85"/>
  <c r="AP499" i="85"/>
  <c r="AP500" i="85"/>
  <c r="AP501" i="85"/>
  <c r="AP502" i="85"/>
  <c r="AP503" i="85"/>
  <c r="AP504" i="85"/>
  <c r="AP505" i="85"/>
  <c r="AP506" i="85"/>
  <c r="AP507" i="85"/>
  <c r="AP508" i="85"/>
  <c r="AP509" i="85"/>
  <c r="AP510" i="85"/>
  <c r="AP511" i="85"/>
  <c r="AP512" i="85"/>
  <c r="AP513" i="85"/>
  <c r="AP514" i="85"/>
  <c r="AP515" i="85"/>
  <c r="AP516" i="85"/>
  <c r="AP517" i="85"/>
  <c r="AP518" i="85"/>
  <c r="AP519" i="85"/>
  <c r="AP520" i="85"/>
  <c r="AP521" i="85"/>
  <c r="AP522" i="85"/>
  <c r="AP523" i="85"/>
  <c r="AP524" i="85"/>
  <c r="AP525" i="85"/>
  <c r="AP526" i="85"/>
  <c r="AP527" i="85"/>
  <c r="AP528" i="85"/>
  <c r="AD503" i="85"/>
  <c r="AD472" i="85"/>
  <c r="AD473" i="85"/>
  <c r="AD474" i="85"/>
  <c r="AD475" i="85"/>
  <c r="AD476" i="85"/>
  <c r="AD477" i="85"/>
  <c r="AD478" i="85"/>
  <c r="AD479" i="85"/>
  <c r="AD480" i="85"/>
  <c r="AD481" i="85"/>
  <c r="AD482" i="85"/>
  <c r="AD483" i="85"/>
  <c r="AD484" i="85"/>
  <c r="AD485" i="85"/>
  <c r="AD486" i="85"/>
  <c r="AD487" i="85"/>
  <c r="AD488" i="85"/>
  <c r="AD489" i="85"/>
  <c r="AD490" i="85"/>
  <c r="AD491" i="85"/>
  <c r="AD492" i="85"/>
  <c r="AD493" i="85"/>
  <c r="AD494" i="85"/>
  <c r="AD495" i="85"/>
  <c r="AD496" i="85"/>
  <c r="AD497" i="85"/>
  <c r="AD498" i="85"/>
  <c r="AD499" i="85"/>
  <c r="AD500" i="85"/>
  <c r="AD501" i="85"/>
  <c r="AD502" i="85"/>
  <c r="AD504" i="85"/>
  <c r="AD505" i="85"/>
  <c r="AD506" i="85"/>
  <c r="AD507" i="85"/>
  <c r="AD508" i="85"/>
  <c r="AD509" i="85"/>
  <c r="AD510" i="85"/>
  <c r="AD511" i="85"/>
  <c r="AD512" i="85"/>
  <c r="AD513" i="85"/>
  <c r="AD514" i="85"/>
  <c r="AD515" i="85"/>
  <c r="AD516" i="85"/>
  <c r="AD517" i="85"/>
  <c r="AD518" i="85"/>
  <c r="AD519" i="85"/>
  <c r="AD520" i="85"/>
  <c r="AD521" i="85"/>
  <c r="AD522" i="85"/>
  <c r="AD523" i="85"/>
  <c r="AD524" i="85"/>
  <c r="AD525" i="85"/>
  <c r="AD526" i="85"/>
  <c r="AD527" i="85"/>
  <c r="AD528" i="85"/>
  <c r="AJ489" i="85"/>
  <c r="AJ472" i="85"/>
  <c r="AJ473" i="85"/>
  <c r="AJ474" i="85"/>
  <c r="AJ475" i="85"/>
  <c r="AJ476" i="85"/>
  <c r="AJ477" i="85"/>
  <c r="AJ478" i="85"/>
  <c r="AJ479" i="85"/>
  <c r="AJ480" i="85"/>
  <c r="AJ481" i="85"/>
  <c r="AJ482" i="85"/>
  <c r="AJ483" i="85"/>
  <c r="AJ484" i="85"/>
  <c r="AJ485" i="85"/>
  <c r="AJ486" i="85"/>
  <c r="AJ487" i="85"/>
  <c r="AJ488" i="85"/>
  <c r="AJ490" i="85"/>
  <c r="AJ491" i="85"/>
  <c r="AJ492" i="85"/>
  <c r="AJ493" i="85"/>
  <c r="AJ494" i="85"/>
  <c r="AJ495" i="85"/>
  <c r="AJ496" i="85"/>
  <c r="AJ497" i="85"/>
  <c r="AJ498" i="85"/>
  <c r="AJ499" i="85"/>
  <c r="AJ500" i="85"/>
  <c r="AJ501" i="85"/>
  <c r="AJ502" i="85"/>
  <c r="AJ503" i="85"/>
  <c r="AJ504" i="85"/>
  <c r="AJ505" i="85"/>
  <c r="AJ506" i="85"/>
  <c r="AJ507" i="85"/>
  <c r="AJ508" i="85"/>
  <c r="AJ509" i="85"/>
  <c r="AJ510" i="85"/>
  <c r="AJ511" i="85"/>
  <c r="AJ512" i="85"/>
  <c r="AJ513" i="85"/>
  <c r="AJ514" i="85"/>
  <c r="AJ515" i="85"/>
  <c r="AJ516" i="85"/>
  <c r="AJ517" i="85"/>
  <c r="AJ518" i="85"/>
  <c r="AJ519" i="85"/>
  <c r="AJ520" i="85"/>
  <c r="AJ521" i="85"/>
  <c r="AJ522" i="85"/>
  <c r="AJ523" i="85"/>
  <c r="AJ524" i="85"/>
  <c r="AJ525" i="85"/>
  <c r="AJ526" i="85"/>
  <c r="AJ527" i="85"/>
  <c r="AJ528" i="85"/>
  <c r="X500" i="85"/>
  <c r="X489" i="85"/>
  <c r="X507" i="85"/>
  <c r="X506" i="85"/>
  <c r="X504" i="85"/>
  <c r="X503" i="85"/>
  <c r="X472" i="85"/>
  <c r="X473" i="85"/>
  <c r="X474" i="85"/>
  <c r="X475" i="85"/>
  <c r="X476" i="85"/>
  <c r="X477" i="85"/>
  <c r="X478" i="85"/>
  <c r="X479" i="85"/>
  <c r="X480" i="85"/>
  <c r="X481" i="85"/>
  <c r="X482" i="85"/>
  <c r="X483" i="85"/>
  <c r="X484" i="85"/>
  <c r="X485" i="85"/>
  <c r="X486" i="85"/>
  <c r="X487" i="85"/>
  <c r="X488" i="85"/>
  <c r="X490" i="85"/>
  <c r="X491" i="85"/>
  <c r="X492" i="85"/>
  <c r="X493" i="85"/>
  <c r="X494" i="85"/>
  <c r="X495" i="85"/>
  <c r="X496" i="85"/>
  <c r="X497" i="85"/>
  <c r="X498" i="85"/>
  <c r="X499" i="85"/>
  <c r="X501" i="85"/>
  <c r="X502" i="85"/>
  <c r="X505" i="85"/>
  <c r="X508" i="85"/>
  <c r="X509" i="85"/>
  <c r="X510" i="85"/>
  <c r="X511" i="85"/>
  <c r="X512" i="85"/>
  <c r="X513" i="85"/>
  <c r="X514" i="85"/>
  <c r="X515" i="85"/>
  <c r="X516" i="85"/>
  <c r="X517" i="85"/>
  <c r="X518" i="85"/>
  <c r="X519" i="85"/>
  <c r="X520" i="85"/>
  <c r="X521" i="85"/>
  <c r="X522" i="85"/>
  <c r="X523" i="85"/>
  <c r="X524" i="85"/>
  <c r="X525" i="85"/>
  <c r="X526" i="85"/>
  <c r="X527" i="85"/>
  <c r="X528" i="85"/>
  <c r="AW472" i="85"/>
  <c r="AW473" i="85"/>
  <c r="AW474" i="85"/>
  <c r="AW475" i="85"/>
  <c r="AW476" i="85"/>
  <c r="AW477" i="85"/>
  <c r="AW478" i="85"/>
  <c r="AW479" i="85"/>
  <c r="AW480" i="85"/>
  <c r="AW481" i="85"/>
  <c r="AW482" i="85"/>
  <c r="AW483" i="85"/>
  <c r="AW484" i="85"/>
  <c r="AW485" i="85"/>
  <c r="AW486" i="85"/>
  <c r="AW487" i="85"/>
  <c r="AW488" i="85"/>
  <c r="AW489" i="85"/>
  <c r="AW490" i="85"/>
  <c r="AW491" i="85"/>
  <c r="AW492" i="85"/>
  <c r="AW493" i="85"/>
  <c r="AW494" i="85"/>
  <c r="AW495" i="85"/>
  <c r="AW496" i="85"/>
  <c r="AW497" i="85"/>
  <c r="AW498" i="85"/>
  <c r="AW499" i="85"/>
  <c r="AW500" i="85"/>
  <c r="AW501" i="85"/>
  <c r="AW502" i="85"/>
  <c r="AW503" i="85"/>
  <c r="AW504" i="85"/>
  <c r="AW505" i="85"/>
  <c r="AW506" i="85"/>
  <c r="AW507" i="85"/>
  <c r="AW508" i="85"/>
  <c r="AW509" i="85"/>
  <c r="AW510" i="85"/>
  <c r="AW511" i="85"/>
  <c r="AW512" i="85"/>
  <c r="AW513" i="85"/>
  <c r="AW514" i="85"/>
  <c r="AW515" i="85"/>
  <c r="AW516" i="85"/>
  <c r="AW517" i="85"/>
  <c r="AW518" i="85"/>
  <c r="AW519" i="85"/>
  <c r="AW520" i="85"/>
  <c r="AW521" i="85"/>
  <c r="AW522" i="85"/>
  <c r="AW523" i="85"/>
  <c r="AW524" i="85"/>
  <c r="AW525" i="85"/>
  <c r="AW526" i="85"/>
  <c r="AW527" i="85"/>
  <c r="AW528" i="85"/>
  <c r="AS472" i="85"/>
  <c r="AS473" i="85"/>
  <c r="AS474" i="85"/>
  <c r="AS475" i="85"/>
  <c r="AS476" i="85"/>
  <c r="AS477" i="85"/>
  <c r="AS478" i="85"/>
  <c r="AS479" i="85"/>
  <c r="AS480" i="85"/>
  <c r="AS481" i="85"/>
  <c r="AS482" i="85"/>
  <c r="AS483" i="85"/>
  <c r="AS484" i="85"/>
  <c r="AS485" i="85"/>
  <c r="AS486" i="85"/>
  <c r="AS487" i="85"/>
  <c r="AS488" i="85"/>
  <c r="AS489" i="85"/>
  <c r="AS490" i="85"/>
  <c r="AS491" i="85"/>
  <c r="AS492" i="85"/>
  <c r="AS493" i="85"/>
  <c r="AS494" i="85"/>
  <c r="AS495" i="85"/>
  <c r="AS496" i="85"/>
  <c r="AS497" i="85"/>
  <c r="AS498" i="85"/>
  <c r="AS499" i="85"/>
  <c r="AS500" i="85"/>
  <c r="AS501" i="85"/>
  <c r="AS129" i="85" s="1"/>
  <c r="AS502" i="85"/>
  <c r="AS503" i="85"/>
  <c r="AS131" i="85" s="1"/>
  <c r="AS504" i="85"/>
  <c r="AS505" i="85"/>
  <c r="AS506" i="85"/>
  <c r="AS507" i="85"/>
  <c r="AS508" i="85"/>
  <c r="AS509" i="85"/>
  <c r="AS137" i="85" s="1"/>
  <c r="AS510" i="85"/>
  <c r="AS511" i="85"/>
  <c r="AS512" i="85"/>
  <c r="AS513" i="85"/>
  <c r="AS514" i="85"/>
  <c r="AS515" i="85"/>
  <c r="AS516" i="85"/>
  <c r="AS517" i="85"/>
  <c r="AS518" i="85"/>
  <c r="AS519" i="85"/>
  <c r="AS520" i="85"/>
  <c r="AS521" i="85"/>
  <c r="AS522" i="85"/>
  <c r="AS523" i="85"/>
  <c r="AS524" i="85"/>
  <c r="AS525" i="85"/>
  <c r="AS526" i="85"/>
  <c r="AS527" i="85"/>
  <c r="AS528" i="85"/>
  <c r="AS156" i="85" s="1"/>
  <c r="Z500" i="85"/>
  <c r="Z489" i="85"/>
  <c r="Z472" i="85"/>
  <c r="Z473" i="85"/>
  <c r="Z474" i="85"/>
  <c r="Z475" i="85"/>
  <c r="Z476" i="85"/>
  <c r="Z477" i="85"/>
  <c r="Z478" i="85"/>
  <c r="Z479" i="85"/>
  <c r="Z480" i="85"/>
  <c r="Z481" i="85"/>
  <c r="Z482" i="85"/>
  <c r="Z483" i="85"/>
  <c r="Z484" i="85"/>
  <c r="Z485" i="85"/>
  <c r="Z486" i="85"/>
  <c r="Z487" i="85"/>
  <c r="Z488" i="85"/>
  <c r="Z490" i="85"/>
  <c r="Z491" i="85"/>
  <c r="Z492" i="85"/>
  <c r="Z493" i="85"/>
  <c r="Z494" i="85"/>
  <c r="Z495" i="85"/>
  <c r="Z496" i="85"/>
  <c r="Z497" i="85"/>
  <c r="Z498" i="85"/>
  <c r="Z499" i="85"/>
  <c r="Z501" i="85"/>
  <c r="Z502" i="85"/>
  <c r="Z503" i="85"/>
  <c r="Z504" i="85"/>
  <c r="Z505" i="85"/>
  <c r="Z506" i="85"/>
  <c r="Z507" i="85"/>
  <c r="Z508" i="85"/>
  <c r="Z509" i="85"/>
  <c r="Z510" i="85"/>
  <c r="Z511" i="85"/>
  <c r="Z512" i="85"/>
  <c r="Z513" i="85"/>
  <c r="Z514" i="85"/>
  <c r="Z515" i="85"/>
  <c r="Z516" i="85"/>
  <c r="Z517" i="85"/>
  <c r="Z518" i="85"/>
  <c r="Z519" i="85"/>
  <c r="Z520" i="85"/>
  <c r="Z521" i="85"/>
  <c r="Z522" i="85"/>
  <c r="Z523" i="85"/>
  <c r="Z524" i="85"/>
  <c r="Z525" i="85"/>
  <c r="Z526" i="85"/>
  <c r="Z527" i="85"/>
  <c r="Z528" i="85"/>
  <c r="AF500" i="85"/>
  <c r="AF489" i="85"/>
  <c r="AF472" i="85"/>
  <c r="AF473" i="85"/>
  <c r="AF474" i="85"/>
  <c r="AF475" i="85"/>
  <c r="AF476" i="85"/>
  <c r="AF477" i="85"/>
  <c r="AF478" i="85"/>
  <c r="AF479" i="85"/>
  <c r="AF480" i="85"/>
  <c r="AF481" i="85"/>
  <c r="AF109" i="85" s="1"/>
  <c r="AF482" i="85"/>
  <c r="AF483" i="85"/>
  <c r="AF484" i="85"/>
  <c r="AF112" i="85" s="1"/>
  <c r="AF485" i="85"/>
  <c r="AF486" i="85"/>
  <c r="AF487" i="85"/>
  <c r="AF488" i="85"/>
  <c r="AF490" i="85"/>
  <c r="AF491" i="85"/>
  <c r="AF492" i="85"/>
  <c r="AF493" i="85"/>
  <c r="AF494" i="85"/>
  <c r="AF495" i="85"/>
  <c r="AF496" i="85"/>
  <c r="AF497" i="85"/>
  <c r="AF125" i="85" s="1"/>
  <c r="AF498" i="85"/>
  <c r="AF499" i="85"/>
  <c r="AF501" i="85"/>
  <c r="AF502" i="85"/>
  <c r="AF503" i="85"/>
  <c r="AF504" i="85"/>
  <c r="AF505" i="85"/>
  <c r="AF506" i="85"/>
  <c r="AF507" i="85"/>
  <c r="AF508" i="85"/>
  <c r="AF509" i="85"/>
  <c r="AF510" i="85"/>
  <c r="AF511" i="85"/>
  <c r="AF512" i="85"/>
  <c r="AF513" i="85"/>
  <c r="AF514" i="85"/>
  <c r="AF515" i="85"/>
  <c r="AF516" i="85"/>
  <c r="AF517" i="85"/>
  <c r="AF518" i="85"/>
  <c r="AF146" i="85" s="1"/>
  <c r="AF519" i="85"/>
  <c r="AF520" i="85"/>
  <c r="AF521" i="85"/>
  <c r="AF522" i="85"/>
  <c r="AF523" i="85"/>
  <c r="AF524" i="85"/>
  <c r="AF525" i="85"/>
  <c r="AF526" i="85"/>
  <c r="AF527" i="85"/>
  <c r="AF528" i="85"/>
  <c r="AM472" i="85"/>
  <c r="AM100" i="85" s="1"/>
  <c r="AM473" i="85"/>
  <c r="AM474" i="85"/>
  <c r="AM475" i="85"/>
  <c r="AM476" i="85"/>
  <c r="AM477" i="85"/>
  <c r="AM478" i="85"/>
  <c r="AM479" i="85"/>
  <c r="AM480" i="85"/>
  <c r="AM481" i="85"/>
  <c r="AM482" i="85"/>
  <c r="AM483" i="85"/>
  <c r="AM484" i="85"/>
  <c r="AM112" i="85" s="1"/>
  <c r="AM485" i="85"/>
  <c r="AM113" i="85" s="1"/>
  <c r="AM486" i="85"/>
  <c r="AM487" i="85"/>
  <c r="AM488" i="85"/>
  <c r="AM489" i="85"/>
  <c r="AM490" i="85"/>
  <c r="AM491" i="85"/>
  <c r="AM492" i="85"/>
  <c r="AM120" i="85" s="1"/>
  <c r="AM493" i="85"/>
  <c r="AM121" i="85" s="1"/>
  <c r="AM494" i="85"/>
  <c r="AM495" i="85"/>
  <c r="AM496" i="85"/>
  <c r="AM124" i="85" s="1"/>
  <c r="AM497" i="85"/>
  <c r="AM498" i="85"/>
  <c r="AM499" i="85"/>
  <c r="AM500" i="85"/>
  <c r="AM501" i="85"/>
  <c r="AM502" i="85"/>
  <c r="AM503" i="85"/>
  <c r="AM504" i="85"/>
  <c r="AM505" i="85"/>
  <c r="AM506" i="85"/>
  <c r="AM507" i="85"/>
  <c r="AM508" i="85"/>
  <c r="AM509" i="85"/>
  <c r="AM510" i="85"/>
  <c r="AM511" i="85"/>
  <c r="AM512" i="85"/>
  <c r="AM140" i="85" s="1"/>
  <c r="AM513" i="85"/>
  <c r="AM514" i="85"/>
  <c r="AM515" i="85"/>
  <c r="AM516" i="85"/>
  <c r="AM517" i="85"/>
  <c r="AM518" i="85"/>
  <c r="AM519" i="85"/>
  <c r="AM520" i="85"/>
  <c r="AM521" i="85"/>
  <c r="AM522" i="85"/>
  <c r="AM523" i="85"/>
  <c r="AM524" i="85"/>
  <c r="AM525" i="85"/>
  <c r="AM526" i="85"/>
  <c r="AM527" i="85"/>
  <c r="AM528" i="85"/>
  <c r="AM156" i="85" s="1"/>
  <c r="AO506" i="85"/>
  <c r="AO489" i="85"/>
  <c r="AO472" i="85"/>
  <c r="AO473" i="85"/>
  <c r="AO474" i="85"/>
  <c r="AO475" i="85"/>
  <c r="AO476" i="85"/>
  <c r="AO477" i="85"/>
  <c r="AO478" i="85"/>
  <c r="AO479" i="85"/>
  <c r="AO480" i="85"/>
  <c r="AO481" i="85"/>
  <c r="AO482" i="85"/>
  <c r="AO483" i="85"/>
  <c r="AO484" i="85"/>
  <c r="AO485" i="85"/>
  <c r="AO486" i="85"/>
  <c r="AO487" i="85"/>
  <c r="AO488" i="85"/>
  <c r="AO490" i="85"/>
  <c r="AO491" i="85"/>
  <c r="AO492" i="85"/>
  <c r="AO493" i="85"/>
  <c r="AO494" i="85"/>
  <c r="AO495" i="85"/>
  <c r="AO496" i="85"/>
  <c r="AO497" i="85"/>
  <c r="AO498" i="85"/>
  <c r="AO499" i="85"/>
  <c r="AO500" i="85"/>
  <c r="AO501" i="85"/>
  <c r="AO502" i="85"/>
  <c r="AO503" i="85"/>
  <c r="AO504" i="85"/>
  <c r="AO505" i="85"/>
  <c r="AO507" i="85"/>
  <c r="AO508" i="85"/>
  <c r="AO509" i="85"/>
  <c r="AO510" i="85"/>
  <c r="AO511" i="85"/>
  <c r="AO512" i="85"/>
  <c r="AO513" i="85"/>
  <c r="AO514" i="85"/>
  <c r="AO515" i="85"/>
  <c r="AO516" i="85"/>
  <c r="AO517" i="85"/>
  <c r="AO518" i="85"/>
  <c r="AO519" i="85"/>
  <c r="AO520" i="85"/>
  <c r="AO521" i="85"/>
  <c r="AO522" i="85"/>
  <c r="AO523" i="85"/>
  <c r="AO524" i="85"/>
  <c r="AO525" i="85"/>
  <c r="AO526" i="85"/>
  <c r="AO527" i="85"/>
  <c r="AO528" i="85"/>
  <c r="Y489" i="85"/>
  <c r="Y472" i="85"/>
  <c r="Y473" i="85"/>
  <c r="Y474" i="85"/>
  <c r="Y475" i="85"/>
  <c r="Y476" i="85"/>
  <c r="Y477" i="85"/>
  <c r="Y478" i="85"/>
  <c r="Y479" i="85"/>
  <c r="Y480" i="85"/>
  <c r="Y481" i="85"/>
  <c r="Y482" i="85"/>
  <c r="Y483" i="85"/>
  <c r="Y484" i="85"/>
  <c r="Y485" i="85"/>
  <c r="Y113" i="85" s="1"/>
  <c r="Y486" i="85"/>
  <c r="Y487" i="85"/>
  <c r="Y488" i="85"/>
  <c r="Y490" i="85"/>
  <c r="Y491" i="85"/>
  <c r="Y492" i="85"/>
  <c r="Y493" i="85"/>
  <c r="Y494" i="85"/>
  <c r="Y495" i="85"/>
  <c r="Y496" i="85"/>
  <c r="Y497" i="85"/>
  <c r="Y498" i="85"/>
  <c r="Y499" i="85"/>
  <c r="Y500" i="85"/>
  <c r="Y501" i="85"/>
  <c r="Y502" i="85"/>
  <c r="Y503" i="85"/>
  <c r="Y504" i="85"/>
  <c r="Y505" i="85"/>
  <c r="Y506" i="85"/>
  <c r="Y507" i="85"/>
  <c r="Y135" i="85" s="1"/>
  <c r="Y508" i="85"/>
  <c r="Y509" i="85"/>
  <c r="Y510" i="85"/>
  <c r="Y511" i="85"/>
  <c r="Y512" i="85"/>
  <c r="Y513" i="85"/>
  <c r="Y514" i="85"/>
  <c r="Y515" i="85"/>
  <c r="Y516" i="85"/>
  <c r="Y517" i="85"/>
  <c r="Y518" i="85"/>
  <c r="Y519" i="85"/>
  <c r="Y520" i="85"/>
  <c r="Y521" i="85"/>
  <c r="Y522" i="85"/>
  <c r="Y523" i="85"/>
  <c r="Y524" i="85"/>
  <c r="Y525" i="85"/>
  <c r="Y526" i="85"/>
  <c r="Y154" i="85" s="1"/>
  <c r="Y527" i="85"/>
  <c r="Y528" i="85"/>
  <c r="AG507" i="85"/>
  <c r="AG506" i="85"/>
  <c r="AG503" i="85"/>
  <c r="AG500" i="85"/>
  <c r="AG499" i="85"/>
  <c r="AG489" i="85"/>
  <c r="AG472" i="85"/>
  <c r="AG473" i="85"/>
  <c r="AG474" i="85"/>
  <c r="AG475" i="85"/>
  <c r="AG103" i="85" s="1"/>
  <c r="AG476" i="85"/>
  <c r="AG477" i="85"/>
  <c r="AG478" i="85"/>
  <c r="AG479" i="85"/>
  <c r="AG480" i="85"/>
  <c r="AG481" i="85"/>
  <c r="AG482" i="85"/>
  <c r="AG483" i="85"/>
  <c r="AG111" i="85" s="1"/>
  <c r="AG484" i="85"/>
  <c r="AG485" i="85"/>
  <c r="AG486" i="85"/>
  <c r="AG487" i="85"/>
  <c r="AG488" i="85"/>
  <c r="AG490" i="85"/>
  <c r="AG491" i="85"/>
  <c r="AG492" i="85"/>
  <c r="AG493" i="85"/>
  <c r="AG494" i="85"/>
  <c r="AG122" i="85" s="1"/>
  <c r="AG495" i="85"/>
  <c r="AG496" i="85"/>
  <c r="AG124" i="85" s="1"/>
  <c r="AG497" i="85"/>
  <c r="AG498" i="85"/>
  <c r="AG501" i="85"/>
  <c r="AG502" i="85"/>
  <c r="AG504" i="85"/>
  <c r="AG505" i="85"/>
  <c r="AG508" i="85"/>
  <c r="AG509" i="85"/>
  <c r="AG510" i="85"/>
  <c r="AG138" i="85" s="1"/>
  <c r="AG511" i="85"/>
  <c r="AG512" i="85"/>
  <c r="AG513" i="85"/>
  <c r="AG514" i="85"/>
  <c r="AG515" i="85"/>
  <c r="AG516" i="85"/>
  <c r="AG517" i="85"/>
  <c r="AG518" i="85"/>
  <c r="AG519" i="85"/>
  <c r="AG520" i="85"/>
  <c r="AG521" i="85"/>
  <c r="AG522" i="85"/>
  <c r="AG523" i="85"/>
  <c r="AG524" i="85"/>
  <c r="AG525" i="85"/>
  <c r="AG526" i="85"/>
  <c r="AG527" i="85"/>
  <c r="AG528" i="85"/>
  <c r="AU503" i="85"/>
  <c r="AU489" i="85"/>
  <c r="AU472" i="85"/>
  <c r="AU473" i="85"/>
  <c r="AU474" i="85"/>
  <c r="AU475" i="85"/>
  <c r="AU476" i="85"/>
  <c r="AU477" i="85"/>
  <c r="AU478" i="85"/>
  <c r="AU479" i="85"/>
  <c r="AU480" i="85"/>
  <c r="AU481" i="85"/>
  <c r="AU482" i="85"/>
  <c r="AU483" i="85"/>
  <c r="AU484" i="85"/>
  <c r="AU485" i="85"/>
  <c r="AU486" i="85"/>
  <c r="AU487" i="85"/>
  <c r="AU488" i="85"/>
  <c r="AU490" i="85"/>
  <c r="AU491" i="85"/>
  <c r="AU492" i="85"/>
  <c r="AU493" i="85"/>
  <c r="AU494" i="85"/>
  <c r="AU495" i="85"/>
  <c r="AU496" i="85"/>
  <c r="AU497" i="85"/>
  <c r="AU498" i="85"/>
  <c r="AU499" i="85"/>
  <c r="AU500" i="85"/>
  <c r="AU501" i="85"/>
  <c r="AU502" i="85"/>
  <c r="AU504" i="85"/>
  <c r="AU505" i="85"/>
  <c r="AU506" i="85"/>
  <c r="AU507" i="85"/>
  <c r="AU508" i="85"/>
  <c r="AU509" i="85"/>
  <c r="AU510" i="85"/>
  <c r="AU511" i="85"/>
  <c r="AU512" i="85"/>
  <c r="AU513" i="85"/>
  <c r="AU514" i="85"/>
  <c r="AU515" i="85"/>
  <c r="AU516" i="85"/>
  <c r="AU517" i="85"/>
  <c r="AU518" i="85"/>
  <c r="AU519" i="85"/>
  <c r="AU520" i="85"/>
  <c r="AU521" i="85"/>
  <c r="AU522" i="85"/>
  <c r="AU523" i="85"/>
  <c r="AU524" i="85"/>
  <c r="AU525" i="85"/>
  <c r="AU526" i="85"/>
  <c r="AU527" i="85"/>
  <c r="AU528" i="85"/>
  <c r="AR475" i="85"/>
  <c r="AR479" i="85"/>
  <c r="AR482" i="85"/>
  <c r="AR486" i="85"/>
  <c r="AR490" i="85"/>
  <c r="AR497" i="85"/>
  <c r="AR501" i="85"/>
  <c r="AR504" i="85"/>
  <c r="AR511" i="85"/>
  <c r="AR516" i="85"/>
  <c r="AR521" i="85"/>
  <c r="AR477" i="85"/>
  <c r="AR485" i="85"/>
  <c r="AR488" i="85"/>
  <c r="AR495" i="85"/>
  <c r="AR524" i="85"/>
  <c r="AR472" i="85"/>
  <c r="AR476" i="85"/>
  <c r="AR483" i="85"/>
  <c r="AR487" i="85"/>
  <c r="AR494" i="85"/>
  <c r="AR502" i="85"/>
  <c r="AR522" i="85"/>
  <c r="AR526" i="85"/>
  <c r="AR474" i="85"/>
  <c r="AR478" i="85"/>
  <c r="AR481" i="85"/>
  <c r="AR484" i="85"/>
  <c r="AR493" i="85"/>
  <c r="AR496" i="85"/>
  <c r="AR499" i="85"/>
  <c r="AR500" i="85"/>
  <c r="AR508" i="85"/>
  <c r="AR510" i="85"/>
  <c r="AR515" i="85"/>
  <c r="AR519" i="85"/>
  <c r="AR520" i="85"/>
  <c r="AR525" i="85"/>
  <c r="AR528" i="85"/>
  <c r="AR473" i="85"/>
  <c r="AR480" i="85"/>
  <c r="AR492" i="85"/>
  <c r="AR503" i="85"/>
  <c r="AR505" i="85"/>
  <c r="AR506" i="85"/>
  <c r="AR509" i="85"/>
  <c r="AR514" i="85"/>
  <c r="AR518" i="85"/>
  <c r="AR523" i="85"/>
  <c r="AR527" i="85"/>
  <c r="AR491" i="85"/>
  <c r="AR498" i="85"/>
  <c r="AR507" i="85"/>
  <c r="AR512" i="85"/>
  <c r="AR513" i="85"/>
  <c r="AR517" i="85"/>
  <c r="T470" i="85"/>
  <c r="T95" i="85"/>
  <c r="CM677" i="85"/>
  <c r="CM675" i="85"/>
  <c r="CM710" i="85"/>
  <c r="CM692" i="85"/>
  <c r="AL154" i="85"/>
  <c r="AQ108" i="85"/>
  <c r="AE470" i="85"/>
  <c r="AE471" i="85" s="1"/>
  <c r="AM122" i="85"/>
  <c r="AM134" i="85"/>
  <c r="AO471" i="85"/>
  <c r="AA118" i="85"/>
  <c r="AA127" i="85"/>
  <c r="CU692" i="85"/>
  <c r="CU677" i="85"/>
  <c r="CU675" i="85"/>
  <c r="AS150" i="85"/>
  <c r="AS155" i="85"/>
  <c r="AS471" i="85"/>
  <c r="AS118" i="85"/>
  <c r="AS126" i="85"/>
  <c r="BW137" i="85"/>
  <c r="BW140" i="85"/>
  <c r="BW111" i="85"/>
  <c r="BT104" i="85"/>
  <c r="BT138" i="85"/>
  <c r="CE141" i="85"/>
  <c r="CZ508" i="85"/>
  <c r="BY99" i="85"/>
  <c r="BY116" i="85"/>
  <c r="BN141" i="85"/>
  <c r="BN103" i="85"/>
  <c r="BM108" i="85"/>
  <c r="BM136" i="85"/>
  <c r="BX152" i="85"/>
  <c r="BW109" i="85"/>
  <c r="BW102" i="85"/>
  <c r="BW138" i="85"/>
  <c r="BW100" i="85"/>
  <c r="BT99" i="85"/>
  <c r="BT115" i="85"/>
  <c r="BT107" i="85"/>
  <c r="BN138" i="85"/>
  <c r="BN112" i="85"/>
  <c r="CZ473" i="85"/>
  <c r="CZ476" i="85"/>
  <c r="BV152" i="85"/>
  <c r="BS155" i="85"/>
  <c r="BK121" i="85"/>
  <c r="BI140" i="85"/>
  <c r="BJ128" i="85"/>
  <c r="BJ127" i="85"/>
  <c r="CB113" i="85"/>
  <c r="CB136" i="85"/>
  <c r="BL129" i="85"/>
  <c r="BL122" i="85"/>
  <c r="BP124" i="85"/>
  <c r="BZ121" i="85"/>
  <c r="BZ155" i="85"/>
  <c r="BZ135" i="85"/>
  <c r="CZ480" i="85"/>
  <c r="CC135" i="85"/>
  <c r="BV129" i="85"/>
  <c r="BV139" i="85"/>
  <c r="BR145" i="85"/>
  <c r="BR105" i="85"/>
  <c r="BR102" i="85"/>
  <c r="BR154" i="85"/>
  <c r="BR127" i="85"/>
  <c r="BU148" i="85"/>
  <c r="BS154" i="85"/>
  <c r="BS130" i="85"/>
  <c r="BS152" i="85"/>
  <c r="BK105" i="85"/>
  <c r="BK149" i="85"/>
  <c r="BK116" i="85"/>
  <c r="BI99" i="85"/>
  <c r="BI126" i="85"/>
  <c r="BJ107" i="85"/>
  <c r="BJ116" i="85"/>
  <c r="BH142" i="85"/>
  <c r="BH144" i="85"/>
  <c r="CZ496" i="85"/>
  <c r="CZ486" i="85"/>
  <c r="CB148" i="85"/>
  <c r="CZ492" i="85"/>
  <c r="CZ478" i="85"/>
  <c r="CA154" i="85"/>
  <c r="CZ524" i="85"/>
  <c r="CD116" i="85"/>
  <c r="BY108" i="85"/>
  <c r="BM146" i="85"/>
  <c r="BM135" i="85"/>
  <c r="BM112" i="85"/>
  <c r="BW133" i="85"/>
  <c r="CE115" i="85"/>
  <c r="CE120" i="85"/>
  <c r="BY117" i="85"/>
  <c r="BN129" i="85"/>
  <c r="AF471" i="85"/>
  <c r="AM471" i="85"/>
  <c r="Y471" i="85"/>
  <c r="Y99" i="85" s="1"/>
  <c r="AW471" i="85"/>
  <c r="AT471" i="85"/>
  <c r="AQ471" i="85"/>
  <c r="AB470" i="85"/>
  <c r="AC471" i="85"/>
  <c r="X471" i="85"/>
  <c r="CX95" i="85"/>
  <c r="CB120" i="85"/>
  <c r="AH471" i="85"/>
  <c r="AI470" i="85"/>
  <c r="AD471" i="85"/>
  <c r="AJ471" i="85"/>
  <c r="Z471" i="85"/>
  <c r="Z99" i="85" s="1"/>
  <c r="AL471" i="85"/>
  <c r="AP471" i="85"/>
  <c r="AR471" i="85"/>
  <c r="AG471" i="85"/>
  <c r="AD161" i="85"/>
  <c r="AU471" i="85"/>
  <c r="AA471" i="85"/>
  <c r="AV471" i="85"/>
  <c r="BZ106" i="85"/>
  <c r="CZ521" i="85"/>
  <c r="CZ523" i="85"/>
  <c r="CZ506" i="85"/>
  <c r="CZ488" i="85"/>
  <c r="BV126" i="85"/>
  <c r="BO154" i="85"/>
  <c r="CA121" i="85"/>
  <c r="BL154" i="85"/>
  <c r="BP112" i="85"/>
  <c r="BQ146" i="85"/>
  <c r="BR106" i="85"/>
  <c r="BS115" i="85"/>
  <c r="BW110" i="85"/>
  <c r="BZ150" i="85"/>
  <c r="BZ136" i="85"/>
  <c r="BZ137" i="85"/>
  <c r="BV138" i="85"/>
  <c r="BV119" i="85"/>
  <c r="BV131" i="85"/>
  <c r="BV106" i="85"/>
  <c r="BU109" i="85"/>
  <c r="BU126" i="85"/>
  <c r="BU138" i="85"/>
  <c r="BK122" i="85"/>
  <c r="BK156" i="85"/>
  <c r="BK143" i="85"/>
  <c r="BK111" i="85"/>
  <c r="BH143" i="85"/>
  <c r="BH149" i="85"/>
  <c r="CB155" i="85"/>
  <c r="CB119" i="85"/>
  <c r="BL103" i="85"/>
  <c r="BL119" i="85"/>
  <c r="BY148" i="85"/>
  <c r="BY146" i="85"/>
  <c r="BY119" i="85"/>
  <c r="BP132" i="85"/>
  <c r="BP100" i="85"/>
  <c r="BQ147" i="85"/>
  <c r="BQ127" i="85"/>
  <c r="CA155" i="85"/>
  <c r="CA114" i="85"/>
  <c r="BY120" i="85"/>
  <c r="BY105" i="85"/>
  <c r="BY130" i="85"/>
  <c r="BP153" i="85"/>
  <c r="BP129" i="85"/>
  <c r="BP149" i="85"/>
  <c r="BQ141" i="85"/>
  <c r="BQ154" i="85"/>
  <c r="BZ108" i="85"/>
  <c r="CZ525" i="85"/>
  <c r="CZ515" i="85"/>
  <c r="CZ474" i="85"/>
  <c r="CZ501" i="85"/>
  <c r="CZ500" i="85"/>
  <c r="BX98" i="85"/>
  <c r="CZ519" i="85"/>
  <c r="CZ507" i="85"/>
  <c r="CZ491" i="85"/>
  <c r="CZ484" i="85"/>
  <c r="CZ490" i="85"/>
  <c r="CZ514" i="85"/>
  <c r="CZ510" i="85"/>
  <c r="CZ527" i="85"/>
  <c r="CZ517" i="85"/>
  <c r="CZ489" i="85"/>
  <c r="CZ472" i="85"/>
  <c r="CZ487" i="85"/>
  <c r="BU99" i="85"/>
  <c r="BO141" i="85"/>
  <c r="CB114" i="85"/>
  <c r="BL133" i="85"/>
  <c r="BL151" i="85"/>
  <c r="BL113" i="85"/>
  <c r="BY150" i="85"/>
  <c r="BS132" i="85"/>
  <c r="BJ142" i="85"/>
  <c r="CX487" i="85"/>
  <c r="CX519" i="85"/>
  <c r="CX474" i="85"/>
  <c r="CX513" i="85"/>
  <c r="CX521" i="85"/>
  <c r="CX511" i="85"/>
  <c r="CX527" i="85"/>
  <c r="CX486" i="85"/>
  <c r="CX506" i="85"/>
  <c r="CX505" i="85"/>
  <c r="CX494" i="85"/>
  <c r="CX499" i="85"/>
  <c r="CX496" i="85"/>
  <c r="CU233" i="85"/>
  <c r="CU262" i="85"/>
  <c r="CU248" i="85"/>
  <c r="CU272" i="85"/>
  <c r="CU275" i="85"/>
  <c r="CU267" i="85"/>
  <c r="CU232" i="85"/>
  <c r="CU227" i="85"/>
  <c r="CU224" i="85"/>
  <c r="CN261" i="85"/>
  <c r="CN246" i="85"/>
  <c r="CN230" i="85"/>
  <c r="CN275" i="85"/>
  <c r="CN263" i="85"/>
  <c r="CN232" i="85"/>
  <c r="CN229" i="85"/>
  <c r="CN249" i="85"/>
  <c r="CN225" i="85"/>
  <c r="CV665" i="85"/>
  <c r="CV676" i="85"/>
  <c r="CV663" i="85"/>
  <c r="CV678" i="85"/>
  <c r="CV659" i="85"/>
  <c r="CZ350" i="85"/>
  <c r="CZ400" i="85"/>
  <c r="CZ374" i="85"/>
  <c r="CZ394" i="85"/>
  <c r="CZ397" i="85"/>
  <c r="CZ401" i="85"/>
  <c r="CZ367" i="85"/>
  <c r="BV151" i="85"/>
  <c r="BV136" i="85"/>
  <c r="BU134" i="85"/>
  <c r="BU116" i="85"/>
  <c r="BU156" i="85"/>
  <c r="BU131" i="85"/>
  <c r="BK150" i="85"/>
  <c r="BK134" i="85"/>
  <c r="CB132" i="85"/>
  <c r="CM237" i="85"/>
  <c r="CM228" i="85"/>
  <c r="CM276" i="85"/>
  <c r="CM267" i="85"/>
  <c r="CM260" i="85"/>
  <c r="CN357" i="85"/>
  <c r="CN350" i="85"/>
  <c r="CN398" i="85"/>
  <c r="CN392" i="85"/>
  <c r="CN387" i="85"/>
  <c r="CN370" i="85"/>
  <c r="CN360" i="85"/>
  <c r="CN384" i="85"/>
  <c r="CN365" i="85"/>
  <c r="CN389" i="85"/>
  <c r="CV629" i="85"/>
  <c r="CV625" i="85"/>
  <c r="CV619" i="85"/>
  <c r="CV607" i="85"/>
  <c r="CV613" i="85"/>
  <c r="CV628" i="85"/>
  <c r="CM376" i="85"/>
  <c r="CM364" i="85"/>
  <c r="CM382" i="85"/>
  <c r="CN425" i="85"/>
  <c r="CN436" i="85"/>
  <c r="CN424" i="85"/>
  <c r="CN441" i="85"/>
  <c r="CV585" i="85"/>
  <c r="CV569" i="85"/>
  <c r="CV584" i="85"/>
  <c r="CV568" i="85"/>
  <c r="CQ387" i="85"/>
  <c r="CQ356" i="85"/>
  <c r="CU557" i="85"/>
  <c r="CU564" i="85"/>
  <c r="CU539" i="85"/>
  <c r="CU552" i="85"/>
  <c r="CU536" i="85"/>
  <c r="CA101" i="85"/>
  <c r="BY107" i="85"/>
  <c r="BY143" i="85"/>
  <c r="BP119" i="85"/>
  <c r="BP105" i="85"/>
  <c r="BQ104" i="85"/>
  <c r="BQ114" i="85"/>
  <c r="CM443" i="85"/>
  <c r="CM454" i="85"/>
  <c r="CM429" i="85"/>
  <c r="CM420" i="85"/>
  <c r="CU404" i="85"/>
  <c r="CU368" i="85"/>
  <c r="CN710" i="85"/>
  <c r="CN699" i="85"/>
  <c r="CN682" i="85"/>
  <c r="CN681" i="85"/>
  <c r="CN691" i="85"/>
  <c r="CV270" i="85"/>
  <c r="CV233" i="85"/>
  <c r="CY524" i="85"/>
  <c r="CY472" i="85"/>
  <c r="CM693" i="85"/>
  <c r="CM696" i="85"/>
  <c r="CM684" i="85"/>
  <c r="CU466" i="85"/>
  <c r="CN620" i="85"/>
  <c r="CN596" i="85"/>
  <c r="CN595" i="85"/>
  <c r="CN626" i="85"/>
  <c r="CC148" i="85"/>
  <c r="CC117" i="85"/>
  <c r="BR115" i="85"/>
  <c r="BR155" i="85"/>
  <c r="BR151" i="85"/>
  <c r="BR121" i="85"/>
  <c r="BS118" i="85"/>
  <c r="BI137" i="85"/>
  <c r="BI145" i="85"/>
  <c r="BI117" i="85"/>
  <c r="BJ137" i="85"/>
  <c r="BJ145" i="85"/>
  <c r="CM612" i="85"/>
  <c r="CM596" i="85"/>
  <c r="CM627" i="85"/>
  <c r="CU705" i="85"/>
  <c r="CU701" i="85"/>
  <c r="CD105" i="85"/>
  <c r="CD123" i="85"/>
  <c r="CD112" i="85"/>
  <c r="BT147" i="85"/>
  <c r="CE117" i="85"/>
  <c r="CE126" i="85"/>
  <c r="CY376" i="85"/>
  <c r="BN108" i="85"/>
  <c r="BX127" i="85"/>
  <c r="CV372" i="85"/>
  <c r="CV349" i="85"/>
  <c r="BM124" i="85"/>
  <c r="BM111" i="85"/>
  <c r="BM99" i="85"/>
  <c r="CV464" i="85"/>
  <c r="CV443" i="85"/>
  <c r="CV440" i="85"/>
  <c r="CV426" i="85"/>
  <c r="CP352" i="85"/>
  <c r="CX352" i="85"/>
  <c r="CM270" i="85"/>
  <c r="CT571" i="85"/>
  <c r="CM396" i="85"/>
  <c r="CL444" i="85"/>
  <c r="CT444" i="85"/>
  <c r="CN460" i="85"/>
  <c r="CN412" i="85"/>
  <c r="CV542" i="85"/>
  <c r="CT678" i="85"/>
  <c r="CL678" i="85"/>
  <c r="CY479" i="85"/>
  <c r="CM703" i="85"/>
  <c r="CN631" i="85"/>
  <c r="CM642" i="85"/>
  <c r="CM624" i="85"/>
  <c r="CU661" i="85"/>
  <c r="CL597" i="85"/>
  <c r="CT597" i="85"/>
  <c r="CY403" i="85"/>
  <c r="CU645" i="85"/>
  <c r="I56" i="75" s="1"/>
  <c r="BZ149" i="85"/>
  <c r="CZ475" i="85"/>
  <c r="CZ483" i="85"/>
  <c r="CZ497" i="85"/>
  <c r="CZ494" i="85"/>
  <c r="CX523" i="85"/>
  <c r="CX522" i="85"/>
  <c r="CX512" i="85"/>
  <c r="CX477" i="85"/>
  <c r="CX510" i="85"/>
  <c r="CX488" i="85"/>
  <c r="CU244" i="85"/>
  <c r="CU261" i="85"/>
  <c r="CU280" i="85"/>
  <c r="CU269" i="85"/>
  <c r="CU226" i="85"/>
  <c r="CU231" i="85"/>
  <c r="CN241" i="85"/>
  <c r="CN252" i="85"/>
  <c r="CN277" i="85"/>
  <c r="CN250" i="85"/>
  <c r="CN237" i="85"/>
  <c r="CN251" i="85"/>
  <c r="CN239" i="85"/>
  <c r="CV702" i="85"/>
  <c r="CV703" i="85"/>
  <c r="CV677" i="85"/>
  <c r="CV680" i="85"/>
  <c r="CV679" i="85"/>
  <c r="CV685" i="85"/>
  <c r="CV661" i="85"/>
  <c r="CV691" i="85"/>
  <c r="CZ361" i="85"/>
  <c r="CZ403" i="85"/>
  <c r="CZ381" i="85"/>
  <c r="CZ356" i="85"/>
  <c r="CZ399" i="85"/>
  <c r="CZ402" i="85"/>
  <c r="CZ369" i="85"/>
  <c r="CP393" i="85"/>
  <c r="CX393" i="85"/>
  <c r="CP371" i="85"/>
  <c r="CX371" i="85"/>
  <c r="CP354" i="85"/>
  <c r="CX354" i="85"/>
  <c r="CP361" i="85"/>
  <c r="CX361" i="85"/>
  <c r="CP386" i="85"/>
  <c r="CX386" i="85"/>
  <c r="CP358" i="85"/>
  <c r="CX358" i="85"/>
  <c r="CP362" i="85"/>
  <c r="CX362" i="85"/>
  <c r="CM278" i="85"/>
  <c r="CM229" i="85"/>
  <c r="CM274" i="85"/>
  <c r="CM233" i="85"/>
  <c r="CM230" i="85"/>
  <c r="CM269" i="85"/>
  <c r="CM271" i="85"/>
  <c r="CM252" i="85"/>
  <c r="CN391" i="85"/>
  <c r="CN367" i="85"/>
  <c r="CN400" i="85"/>
  <c r="CN388" i="85"/>
  <c r="CN366" i="85"/>
  <c r="CN379" i="85"/>
  <c r="CN397" i="85"/>
  <c r="CN396" i="85"/>
  <c r="CV639" i="85"/>
  <c r="CV600" i="85"/>
  <c r="CV640" i="85"/>
  <c r="CV606" i="85"/>
  <c r="CV615" i="85"/>
  <c r="CV631" i="85"/>
  <c r="CV601" i="85"/>
  <c r="CT589" i="85"/>
  <c r="CT573" i="85"/>
  <c r="CT590" i="85"/>
  <c r="CT574" i="85"/>
  <c r="CT534" i="85"/>
  <c r="CT545" i="85"/>
  <c r="CT554" i="85"/>
  <c r="CT538" i="85"/>
  <c r="CM404" i="85"/>
  <c r="CM392" i="85"/>
  <c r="CM394" i="85"/>
  <c r="CM378" i="85"/>
  <c r="CM387" i="85"/>
  <c r="CM357" i="85"/>
  <c r="CM398" i="85"/>
  <c r="CM383" i="85"/>
  <c r="CT440" i="85"/>
  <c r="CL440" i="85"/>
  <c r="CL449" i="85"/>
  <c r="CT449" i="85"/>
  <c r="CT438" i="85"/>
  <c r="CL438" i="85"/>
  <c r="CT424" i="85"/>
  <c r="CL424" i="85"/>
  <c r="CL447" i="85"/>
  <c r="CT447" i="85"/>
  <c r="CT419" i="85"/>
  <c r="E16" i="105" s="1"/>
  <c r="CL419" i="85"/>
  <c r="CN453" i="85"/>
  <c r="CN450" i="85"/>
  <c r="CN463" i="85"/>
  <c r="CN447" i="85"/>
  <c r="CN440" i="85"/>
  <c r="CN426" i="85"/>
  <c r="CN409" i="85"/>
  <c r="CN451" i="85"/>
  <c r="CV587" i="85"/>
  <c r="CV571" i="85"/>
  <c r="CV557" i="85"/>
  <c r="CV586" i="85"/>
  <c r="CV570" i="85"/>
  <c r="CV550" i="85"/>
  <c r="CV543" i="85"/>
  <c r="CQ390" i="85"/>
  <c r="CQ388" i="85"/>
  <c r="CQ366" i="85"/>
  <c r="CQ362" i="85"/>
  <c r="CQ371" i="85"/>
  <c r="CQ395" i="85"/>
  <c r="CQ363" i="85"/>
  <c r="CU549" i="85"/>
  <c r="CU582" i="85"/>
  <c r="CU566" i="85"/>
  <c r="CU541" i="85"/>
  <c r="CU575" i="85"/>
  <c r="CU555" i="85"/>
  <c r="CU554" i="85"/>
  <c r="CU538" i="85"/>
  <c r="CM449" i="85"/>
  <c r="CM458" i="85"/>
  <c r="CM452" i="85"/>
  <c r="CM432" i="85"/>
  <c r="CM450" i="85"/>
  <c r="CM431" i="85"/>
  <c r="CM413" i="85"/>
  <c r="CM451" i="85"/>
  <c r="CU351" i="85"/>
  <c r="CU353" i="85"/>
  <c r="CU375" i="85"/>
  <c r="CU382" i="85"/>
  <c r="CU400" i="85"/>
  <c r="CU363" i="85"/>
  <c r="CU370" i="85"/>
  <c r="CU394" i="85"/>
  <c r="CT703" i="85"/>
  <c r="CL703" i="85"/>
  <c r="CT700" i="85"/>
  <c r="CL700" i="85"/>
  <c r="CL667" i="85"/>
  <c r="CT667" i="85"/>
  <c r="J16" i="105" s="1"/>
  <c r="CL674" i="85"/>
  <c r="CT674" i="85"/>
  <c r="CL685" i="85"/>
  <c r="CT685" i="85"/>
  <c r="CL691" i="85"/>
  <c r="CT691" i="85"/>
  <c r="CL660" i="85"/>
  <c r="CT660" i="85"/>
  <c r="CN697" i="85"/>
  <c r="CN704" i="85"/>
  <c r="CN696" i="85"/>
  <c r="CN695" i="85"/>
  <c r="CN668" i="85"/>
  <c r="CN676" i="85"/>
  <c r="CN675" i="85"/>
  <c r="CN661" i="85"/>
  <c r="CV260" i="85"/>
  <c r="CV277" i="85"/>
  <c r="CV224" i="85"/>
  <c r="CV274" i="85"/>
  <c r="CV241" i="85"/>
  <c r="CV239" i="85"/>
  <c r="CV230" i="85"/>
  <c r="CY527" i="85"/>
  <c r="CY517" i="85"/>
  <c r="CY491" i="85"/>
  <c r="CY513" i="85"/>
  <c r="CY503" i="85"/>
  <c r="CY492" i="85"/>
  <c r="CY482" i="85"/>
  <c r="CM713" i="85"/>
  <c r="CM702" i="85"/>
  <c r="CM676" i="85"/>
  <c r="CM663" i="85"/>
  <c r="CM673" i="85"/>
  <c r="CM688" i="85"/>
  <c r="CM664" i="85"/>
  <c r="CU428" i="85"/>
  <c r="CU432" i="85"/>
  <c r="CU450" i="85"/>
  <c r="CU431" i="85"/>
  <c r="CU454" i="85"/>
  <c r="CU427" i="85"/>
  <c r="CN632" i="85"/>
  <c r="CN645" i="85"/>
  <c r="CN635" i="85"/>
  <c r="CN601" i="85"/>
  <c r="CN606" i="85"/>
  <c r="CN628" i="85"/>
  <c r="CM649" i="85"/>
  <c r="CM647" i="85"/>
  <c r="CM641" i="85"/>
  <c r="CM625" i="85"/>
  <c r="CM597" i="85"/>
  <c r="CM607" i="85"/>
  <c r="CM606" i="85"/>
  <c r="CM628" i="85"/>
  <c r="CU708" i="85"/>
  <c r="J57" i="75" s="1"/>
  <c r="CU709" i="85"/>
  <c r="CU674" i="85"/>
  <c r="CU695" i="85"/>
  <c r="CU665" i="85"/>
  <c r="CU671" i="85"/>
  <c r="CU667" i="85"/>
  <c r="CL638" i="85"/>
  <c r="CT638" i="85"/>
  <c r="CT649" i="85"/>
  <c r="CL649" i="85"/>
  <c r="CT646" i="85"/>
  <c r="CL646" i="85"/>
  <c r="CT622" i="85"/>
  <c r="CL622" i="85"/>
  <c r="CT602" i="85"/>
  <c r="CL602" i="85"/>
  <c r="CT609" i="85"/>
  <c r="CL609" i="85"/>
  <c r="CY397" i="85"/>
  <c r="CY351" i="85"/>
  <c r="CY402" i="85"/>
  <c r="CY369" i="85"/>
  <c r="CY354" i="85"/>
  <c r="CY361" i="85"/>
  <c r="CY386" i="85"/>
  <c r="CY358" i="85"/>
  <c r="CU643" i="85"/>
  <c r="CU651" i="85"/>
  <c r="CU622" i="85"/>
  <c r="CU612" i="85"/>
  <c r="CU634" i="85"/>
  <c r="CU615" i="85"/>
  <c r="CU600" i="85"/>
  <c r="CV356" i="85"/>
  <c r="CV352" i="85"/>
  <c r="CV374" i="85"/>
  <c r="CV382" i="85"/>
  <c r="CV351" i="85"/>
  <c r="CV404" i="85"/>
  <c r="CV367" i="85"/>
  <c r="CV446" i="85"/>
  <c r="CV458" i="85"/>
  <c r="CV425" i="85"/>
  <c r="CV442" i="85"/>
  <c r="CV427" i="85"/>
  <c r="CV439" i="85"/>
  <c r="CP373" i="85"/>
  <c r="CX373" i="85"/>
  <c r="CT559" i="85"/>
  <c r="CT437" i="85"/>
  <c r="CL437" i="85"/>
  <c r="CN456" i="85"/>
  <c r="CQ389" i="85"/>
  <c r="CQ369" i="85"/>
  <c r="CM446" i="85"/>
  <c r="CU373" i="85"/>
  <c r="CL708" i="85"/>
  <c r="CT708" i="85"/>
  <c r="CN701" i="85"/>
  <c r="CV275" i="85"/>
  <c r="CY499" i="85"/>
  <c r="CU452" i="85"/>
  <c r="CU689" i="85"/>
  <c r="J38" i="75" s="1"/>
  <c r="CL615" i="85"/>
  <c r="CT615" i="85"/>
  <c r="CY367" i="85"/>
  <c r="CU611" i="85"/>
  <c r="CV361" i="85"/>
  <c r="CV418" i="85"/>
  <c r="BN127" i="85"/>
  <c r="AA105" i="85"/>
  <c r="CZ528" i="85"/>
  <c r="CZ518" i="85"/>
  <c r="CZ509" i="85"/>
  <c r="CZ504" i="85"/>
  <c r="CX504" i="85"/>
  <c r="CX481" i="85"/>
  <c r="CX500" i="85"/>
  <c r="CX524" i="85"/>
  <c r="CX476" i="85"/>
  <c r="CX501" i="85"/>
  <c r="CX485" i="85"/>
  <c r="CU242" i="85"/>
  <c r="CU246" i="85"/>
  <c r="CU263" i="85"/>
  <c r="CU271" i="85"/>
  <c r="CU256" i="85"/>
  <c r="CU265" i="85"/>
  <c r="CN235" i="85"/>
  <c r="CN224" i="85"/>
  <c r="CN273" i="85"/>
  <c r="CN227" i="85"/>
  <c r="CN270" i="85"/>
  <c r="CN233" i="85"/>
  <c r="CV714" i="85"/>
  <c r="CV708" i="85"/>
  <c r="CV694" i="85"/>
  <c r="CV693" i="85"/>
  <c r="CV686" i="85"/>
  <c r="CV673" i="85"/>
  <c r="CV688" i="85"/>
  <c r="CZ398" i="85"/>
  <c r="CZ392" i="85"/>
  <c r="CZ372" i="85"/>
  <c r="CZ384" i="85"/>
  <c r="CZ385" i="85"/>
  <c r="CZ393" i="85"/>
  <c r="CZ365" i="85"/>
  <c r="CP367" i="85"/>
  <c r="CX367" i="85"/>
  <c r="CP402" i="85"/>
  <c r="CX402" i="85"/>
  <c r="CP350" i="85"/>
  <c r="CX350" i="85"/>
  <c r="CP400" i="85"/>
  <c r="CX400" i="85"/>
  <c r="CP374" i="85"/>
  <c r="CX374" i="85"/>
  <c r="CP394" i="85"/>
  <c r="CX394" i="85"/>
  <c r="CP397" i="85"/>
  <c r="CX397" i="85"/>
  <c r="CM225" i="85"/>
  <c r="CM242" i="85"/>
  <c r="CM268" i="85"/>
  <c r="CM258" i="85"/>
  <c r="CM272" i="85"/>
  <c r="CM263" i="85"/>
  <c r="CM245" i="85"/>
  <c r="CN371" i="85"/>
  <c r="CN395" i="85"/>
  <c r="CN377" i="85"/>
  <c r="CN386" i="85"/>
  <c r="CN358" i="85"/>
  <c r="CN355" i="85"/>
  <c r="CN385" i="85"/>
  <c r="CV598" i="85"/>
  <c r="CV626" i="85"/>
  <c r="CV617" i="85"/>
  <c r="CV616" i="85"/>
  <c r="CV603" i="85"/>
  <c r="CV652" i="85"/>
  <c r="CT585" i="85"/>
  <c r="CT569" i="85"/>
  <c r="CT586" i="85"/>
  <c r="CT570" i="85"/>
  <c r="CT557" i="85"/>
  <c r="CT541" i="85"/>
  <c r="CT550" i="85"/>
  <c r="CM368" i="85"/>
  <c r="CM381" i="85"/>
  <c r="CM355" i="85"/>
  <c r="CM362" i="85"/>
  <c r="CM373" i="85"/>
  <c r="CM395" i="85"/>
  <c r="CM377" i="85"/>
  <c r="CT443" i="85"/>
  <c r="CL443" i="85"/>
  <c r="CT422" i="85"/>
  <c r="E19" i="105" s="1"/>
  <c r="CL422" i="85"/>
  <c r="CT434" i="85"/>
  <c r="CL434" i="85"/>
  <c r="CL423" i="85"/>
  <c r="CT423" i="85"/>
  <c r="CT435" i="85"/>
  <c r="CL435" i="85"/>
  <c r="CT416" i="85"/>
  <c r="CL416" i="85"/>
  <c r="CL411" i="85"/>
  <c r="CT411" i="85"/>
  <c r="CN458" i="85"/>
  <c r="CN459" i="85"/>
  <c r="CN423" i="85"/>
  <c r="CN443" i="85"/>
  <c r="CN434" i="85"/>
  <c r="CN417" i="85"/>
  <c r="CN418" i="85"/>
  <c r="CV583" i="85"/>
  <c r="CV567" i="85"/>
  <c r="CV556" i="85"/>
  <c r="CV582" i="85"/>
  <c r="CV566" i="85"/>
  <c r="CV555" i="85"/>
  <c r="CV539" i="85"/>
  <c r="CQ372" i="85"/>
  <c r="CQ386" i="85"/>
  <c r="CQ394" i="85"/>
  <c r="CQ397" i="85"/>
  <c r="CQ401" i="85"/>
  <c r="CQ367" i="85"/>
  <c r="CQ352" i="85"/>
  <c r="CU551" i="85"/>
  <c r="CU578" i="85"/>
  <c r="CU562" i="85"/>
  <c r="CU587" i="85"/>
  <c r="CU571" i="85"/>
  <c r="CU558" i="85"/>
  <c r="CU550" i="85"/>
  <c r="CM453" i="85"/>
  <c r="CM422" i="85"/>
  <c r="CM427" i="85"/>
  <c r="CM428" i="85"/>
  <c r="CM445" i="85"/>
  <c r="CM441" i="85"/>
  <c r="CM417" i="85"/>
  <c r="CU383" i="85"/>
  <c r="CU401" i="85"/>
  <c r="CU371" i="85"/>
  <c r="CU389" i="85"/>
  <c r="CU386" i="85"/>
  <c r="CU402" i="85"/>
  <c r="CU366" i="85"/>
  <c r="CT705" i="85"/>
  <c r="CL705" i="85"/>
  <c r="CT704" i="85"/>
  <c r="CL704" i="85"/>
  <c r="CT683" i="85"/>
  <c r="CL683" i="85"/>
  <c r="CL695" i="85"/>
  <c r="CT695" i="85"/>
  <c r="CL669" i="85"/>
  <c r="CT669" i="85"/>
  <c r="CL684" i="85"/>
  <c r="CT684" i="85"/>
  <c r="CN705" i="85"/>
  <c r="CN709" i="85"/>
  <c r="CN674" i="85"/>
  <c r="CN672" i="85"/>
  <c r="CN680" i="85"/>
  <c r="CN690" i="85"/>
  <c r="CN662" i="85"/>
  <c r="CV238" i="85"/>
  <c r="CV253" i="85"/>
  <c r="CV279" i="85"/>
  <c r="CV268" i="85"/>
  <c r="CV228" i="85"/>
  <c r="CV280" i="85"/>
  <c r="CV248" i="85"/>
  <c r="CY509" i="85"/>
  <c r="CY515" i="85"/>
  <c r="CY526" i="85"/>
  <c r="CY528" i="85"/>
  <c r="CY480" i="85"/>
  <c r="CY490" i="85"/>
  <c r="CY508" i="85"/>
  <c r="CY473" i="85"/>
  <c r="CM701" i="85"/>
  <c r="CM707" i="85"/>
  <c r="CM683" i="85"/>
  <c r="CM686" i="85"/>
  <c r="CM662" i="85"/>
  <c r="CM660" i="85"/>
  <c r="CU426" i="85"/>
  <c r="CU424" i="85"/>
  <c r="CU445" i="85"/>
  <c r="CU444" i="85"/>
  <c r="CU425" i="85"/>
  <c r="CU449" i="85"/>
  <c r="CU411" i="85"/>
  <c r="CU458" i="85"/>
  <c r="CN649" i="85"/>
  <c r="CN622" i="85"/>
  <c r="CN633" i="85"/>
  <c r="CN639" i="85"/>
  <c r="CN612" i="85"/>
  <c r="CN617" i="85"/>
  <c r="CN609" i="85"/>
  <c r="CN625" i="85"/>
  <c r="CM638" i="85"/>
  <c r="CM626" i="85"/>
  <c r="CM632" i="85"/>
  <c r="CM636" i="85"/>
  <c r="CM599" i="85"/>
  <c r="CM603" i="85"/>
  <c r="CM637" i="85"/>
  <c r="CU710" i="85"/>
  <c r="CU711" i="85"/>
  <c r="CU682" i="85"/>
  <c r="CU685" i="85"/>
  <c r="CU664" i="85"/>
  <c r="CL629" i="85"/>
  <c r="CT629" i="85"/>
  <c r="CL641" i="85"/>
  <c r="CT641" i="85"/>
  <c r="CT620" i="85"/>
  <c r="CL620" i="85"/>
  <c r="CT640" i="85"/>
  <c r="CL640" i="85"/>
  <c r="CL627" i="85"/>
  <c r="CT627" i="85"/>
  <c r="CL612" i="85"/>
  <c r="CT612" i="85"/>
  <c r="CT611" i="85"/>
  <c r="CL611" i="85"/>
  <c r="CT598" i="85"/>
  <c r="CL598" i="85"/>
  <c r="CY355" i="85"/>
  <c r="CY379" i="85"/>
  <c r="CY393" i="85"/>
  <c r="CY365" i="85"/>
  <c r="CY350" i="85"/>
  <c r="CY400" i="85"/>
  <c r="CY374" i="85"/>
  <c r="CU637" i="85"/>
  <c r="CU623" i="85"/>
  <c r="CU613" i="85"/>
  <c r="CU639" i="85"/>
  <c r="CU626" i="85"/>
  <c r="CU607" i="85"/>
  <c r="CU609" i="85"/>
  <c r="CV398" i="85"/>
  <c r="CV350" i="85"/>
  <c r="CV370" i="85"/>
  <c r="CV399" i="85"/>
  <c r="CV393" i="85"/>
  <c r="CV359" i="85"/>
  <c r="CV461" i="85"/>
  <c r="CV447" i="85"/>
  <c r="CV422" i="85"/>
  <c r="CV441" i="85"/>
  <c r="CV424" i="85"/>
  <c r="CV414" i="85"/>
  <c r="CV413" i="85"/>
  <c r="CP399" i="85"/>
  <c r="CX399" i="85"/>
  <c r="CM231" i="85"/>
  <c r="CV635" i="85"/>
  <c r="CT588" i="85"/>
  <c r="CM375" i="85"/>
  <c r="CT414" i="85"/>
  <c r="CL414" i="85"/>
  <c r="CQ402" i="85"/>
  <c r="CU580" i="85"/>
  <c r="CU395" i="85"/>
  <c r="CL714" i="85"/>
  <c r="CT714" i="85"/>
  <c r="CV258" i="85"/>
  <c r="CY498" i="85"/>
  <c r="CM658" i="85"/>
  <c r="CU465" i="85"/>
  <c r="CU663" i="85"/>
  <c r="CT600" i="85"/>
  <c r="CL600" i="85"/>
  <c r="CY399" i="85"/>
  <c r="CU616" i="85"/>
  <c r="CV380" i="85"/>
  <c r="CV423" i="85"/>
  <c r="AS102" i="85"/>
  <c r="AS139" i="85"/>
  <c r="CZ511" i="85"/>
  <c r="CZ499" i="85"/>
  <c r="CZ479" i="85"/>
  <c r="CX520" i="85"/>
  <c r="CX493" i="85"/>
  <c r="CX515" i="85"/>
  <c r="CX508" i="85"/>
  <c r="CX484" i="85"/>
  <c r="CU278" i="85"/>
  <c r="CU264" i="85"/>
  <c r="CU239" i="85"/>
  <c r="CU235" i="85"/>
  <c r="CU259" i="85"/>
  <c r="CU245" i="85"/>
  <c r="CU279" i="85"/>
  <c r="CU249" i="85"/>
  <c r="CN260" i="85"/>
  <c r="CN278" i="85"/>
  <c r="CN243" i="85"/>
  <c r="CN272" i="85"/>
  <c r="CN279" i="85"/>
  <c r="CN268" i="85"/>
  <c r="CN228" i="85"/>
  <c r="CN265" i="85"/>
  <c r="CV704" i="85"/>
  <c r="CV701" i="85"/>
  <c r="CV671" i="85"/>
  <c r="CV692" i="85"/>
  <c r="CV682" i="85"/>
  <c r="CV669" i="85"/>
  <c r="CV687" i="85"/>
  <c r="CZ377" i="85"/>
  <c r="CZ390" i="85"/>
  <c r="CZ370" i="85"/>
  <c r="CZ355" i="85"/>
  <c r="CZ379" i="85"/>
  <c r="CZ391" i="85"/>
  <c r="CZ359" i="85"/>
  <c r="CP357" i="85"/>
  <c r="CX357" i="85"/>
  <c r="CP401" i="85"/>
  <c r="CX401" i="85"/>
  <c r="CP348" i="85"/>
  <c r="CX348" i="85"/>
  <c r="CP392" i="85"/>
  <c r="CX392" i="85"/>
  <c r="CP372" i="85"/>
  <c r="CX372" i="85"/>
  <c r="CP384" i="85"/>
  <c r="CX384" i="85"/>
  <c r="CP385" i="85"/>
  <c r="CX385" i="85"/>
  <c r="CM259" i="85"/>
  <c r="CM239" i="85"/>
  <c r="CM266" i="85"/>
  <c r="CM232" i="85"/>
  <c r="CM248" i="85"/>
  <c r="CM253" i="85"/>
  <c r="CM243" i="85"/>
  <c r="CN401" i="85"/>
  <c r="CN361" i="85"/>
  <c r="CN363" i="85"/>
  <c r="CN381" i="85"/>
  <c r="CN376" i="85"/>
  <c r="CN353" i="85"/>
  <c r="CN382" i="85"/>
  <c r="CV643" i="85"/>
  <c r="CV645" i="85"/>
  <c r="CV620" i="85"/>
  <c r="CV611" i="85"/>
  <c r="CV608" i="85"/>
  <c r="CV596" i="85"/>
  <c r="CV630" i="85"/>
  <c r="CV627" i="85"/>
  <c r="CT583" i="85"/>
  <c r="CT567" i="85"/>
  <c r="CT584" i="85"/>
  <c r="CT568" i="85"/>
  <c r="CT555" i="85"/>
  <c r="CT539" i="85"/>
  <c r="CT548" i="85"/>
  <c r="CM358" i="85"/>
  <c r="CM380" i="85"/>
  <c r="CM353" i="85"/>
  <c r="CM401" i="85"/>
  <c r="CM371" i="85"/>
  <c r="CM356" i="85"/>
  <c r="CM365" i="85"/>
  <c r="CT442" i="85"/>
  <c r="CL442" i="85"/>
  <c r="CT465" i="85"/>
  <c r="CL465" i="85"/>
  <c r="CT432" i="85"/>
  <c r="CL432" i="85"/>
  <c r="CT421" i="85"/>
  <c r="CL421" i="85"/>
  <c r="CT433" i="85"/>
  <c r="CL433" i="85"/>
  <c r="CT415" i="85"/>
  <c r="CL415" i="85"/>
  <c r="CL410" i="85"/>
  <c r="CT410" i="85"/>
  <c r="CN421" i="85"/>
  <c r="CN448" i="85"/>
  <c r="CN437" i="85"/>
  <c r="CN438" i="85"/>
  <c r="CN432" i="85"/>
  <c r="CN415" i="85"/>
  <c r="CN413" i="85"/>
  <c r="CV581" i="85"/>
  <c r="CV565" i="85"/>
  <c r="CV540" i="85"/>
  <c r="CV580" i="85"/>
  <c r="CV564" i="85"/>
  <c r="CV553" i="85"/>
  <c r="CV537" i="85"/>
  <c r="CQ403" i="85"/>
  <c r="CQ368" i="85"/>
  <c r="CQ384" i="85"/>
  <c r="CQ385" i="85"/>
  <c r="CQ393" i="85"/>
  <c r="CQ365" i="85"/>
  <c r="CQ350" i="85"/>
  <c r="CU535" i="85"/>
  <c r="CU576" i="85"/>
  <c r="CU560" i="85"/>
  <c r="CU585" i="85"/>
  <c r="CU569" i="85"/>
  <c r="CU553" i="85"/>
  <c r="CU548" i="85"/>
  <c r="CM461" i="85"/>
  <c r="CM463" i="85"/>
  <c r="CM464" i="85"/>
  <c r="CM438" i="85"/>
  <c r="CM439" i="85"/>
  <c r="CM425" i="85"/>
  <c r="CM412" i="85"/>
  <c r="CU378" i="85"/>
  <c r="CU393" i="85"/>
  <c r="CU369" i="85"/>
  <c r="CU356" i="85"/>
  <c r="CU385" i="85"/>
  <c r="CU392" i="85"/>
  <c r="CU360" i="85"/>
  <c r="CT709" i="85"/>
  <c r="CL709" i="85"/>
  <c r="CL698" i="85"/>
  <c r="CT698" i="85"/>
  <c r="CL699" i="85"/>
  <c r="CT699" i="85"/>
  <c r="CL675" i="85"/>
  <c r="CT675" i="85"/>
  <c r="CT689" i="85"/>
  <c r="CL689" i="85"/>
  <c r="CT694" i="85"/>
  <c r="CL694" i="85"/>
  <c r="CL677" i="85"/>
  <c r="CT677" i="85"/>
  <c r="CL693" i="85"/>
  <c r="CT693" i="85"/>
  <c r="CN712" i="85"/>
  <c r="CN711" i="85"/>
  <c r="CN669" i="85"/>
  <c r="CN665" i="85"/>
  <c r="CN671" i="85"/>
  <c r="CN683" i="85"/>
  <c r="CN657" i="85"/>
  <c r="CV256" i="85"/>
  <c r="CV227" i="85"/>
  <c r="CV250" i="85"/>
  <c r="CV255" i="85"/>
  <c r="CV266" i="85"/>
  <c r="CV278" i="85"/>
  <c r="CV276" i="85"/>
  <c r="CV246" i="85"/>
  <c r="CY521" i="85"/>
  <c r="CY501" i="85"/>
  <c r="CY514" i="85"/>
  <c r="CY525" i="85"/>
  <c r="CY504" i="85"/>
  <c r="CY487" i="85"/>
  <c r="CY497" i="85"/>
  <c r="CY477" i="85"/>
  <c r="CM698" i="85"/>
  <c r="CM704" i="85"/>
  <c r="CM670" i="85"/>
  <c r="CM682" i="85"/>
  <c r="CM689" i="85"/>
  <c r="CM665" i="85"/>
  <c r="CU430" i="85"/>
  <c r="CU434" i="85"/>
  <c r="CU423" i="85"/>
  <c r="CU439" i="85"/>
  <c r="CU446" i="85"/>
  <c r="CU440" i="85"/>
  <c r="CU410" i="85"/>
  <c r="CU451" i="85"/>
  <c r="CN640" i="85"/>
  <c r="CN643" i="85"/>
  <c r="CN613" i="85"/>
  <c r="CN629" i="85"/>
  <c r="CN607" i="85"/>
  <c r="CN604" i="85"/>
  <c r="CN608" i="85"/>
  <c r="CN623" i="85"/>
  <c r="CM644" i="85"/>
  <c r="CM651" i="85"/>
  <c r="CM623" i="85"/>
  <c r="CM622" i="85"/>
  <c r="CM618" i="85"/>
  <c r="CM617" i="85"/>
  <c r="CM613" i="85"/>
  <c r="CU702" i="85"/>
  <c r="CU706" i="85"/>
  <c r="CU673" i="85"/>
  <c r="CU678" i="85"/>
  <c r="CU691" i="85"/>
  <c r="CU699" i="85"/>
  <c r="CU670" i="85"/>
  <c r="CL639" i="85"/>
  <c r="CT639" i="85"/>
  <c r="CT633" i="85"/>
  <c r="CL633" i="85"/>
  <c r="CL634" i="85"/>
  <c r="CT634" i="85"/>
  <c r="CT630" i="85"/>
  <c r="CL630" i="85"/>
  <c r="CL621" i="85"/>
  <c r="CT621" i="85"/>
  <c r="CT604" i="85"/>
  <c r="CL604" i="85"/>
  <c r="CT607" i="85"/>
  <c r="CL607" i="85"/>
  <c r="CT606" i="85"/>
  <c r="CL606" i="85"/>
  <c r="CY378" i="85"/>
  <c r="CY391" i="85"/>
  <c r="CY359" i="85"/>
  <c r="CY348" i="85"/>
  <c r="CY392" i="85"/>
  <c r="CY372" i="85"/>
  <c r="CU650" i="85"/>
  <c r="CU640" i="85"/>
  <c r="CU649" i="85"/>
  <c r="CU633" i="85"/>
  <c r="CU620" i="85"/>
  <c r="CU596" i="85"/>
  <c r="CU606" i="85"/>
  <c r="CV396" i="85"/>
  <c r="CV403" i="85"/>
  <c r="CV368" i="85"/>
  <c r="CV402" i="85"/>
  <c r="CV397" i="85"/>
  <c r="CV391" i="85"/>
  <c r="CV357" i="85"/>
  <c r="CV459" i="85"/>
  <c r="CV438" i="85"/>
  <c r="CV456" i="85"/>
  <c r="CV436" i="85"/>
  <c r="CV421" i="85"/>
  <c r="CV412" i="85"/>
  <c r="CV420" i="85"/>
  <c r="CU229" i="85"/>
  <c r="CV707" i="85"/>
  <c r="CP403" i="85"/>
  <c r="CX403" i="85"/>
  <c r="CT587" i="85"/>
  <c r="CT552" i="85"/>
  <c r="CL446" i="85"/>
  <c r="CT446" i="85"/>
  <c r="CV541" i="85"/>
  <c r="CQ354" i="85"/>
  <c r="CM430" i="85"/>
  <c r="CL688" i="85"/>
  <c r="CT688" i="85"/>
  <c r="CV225" i="85"/>
  <c r="CU418" i="85"/>
  <c r="CM645" i="85"/>
  <c r="CU668" i="85"/>
  <c r="CT643" i="85"/>
  <c r="CL643" i="85"/>
  <c r="CY356" i="85"/>
  <c r="CU598" i="85"/>
  <c r="BN128" i="85"/>
  <c r="BH104" i="85"/>
  <c r="BZ146" i="85"/>
  <c r="AQ141" i="85"/>
  <c r="CZ516" i="85"/>
  <c r="CZ502" i="85"/>
  <c r="CZ520" i="85"/>
  <c r="CZ493" i="85"/>
  <c r="CX517" i="85"/>
  <c r="CX472" i="85"/>
  <c r="CX502" i="85"/>
  <c r="CX497" i="85"/>
  <c r="CX482" i="85"/>
  <c r="CX478" i="85"/>
  <c r="CU276" i="85"/>
  <c r="CU274" i="85"/>
  <c r="CU228" i="85"/>
  <c r="CU230" i="85"/>
  <c r="CU253" i="85"/>
  <c r="CU243" i="85"/>
  <c r="CU258" i="85"/>
  <c r="CU247" i="85"/>
  <c r="CN280" i="85"/>
  <c r="CN258" i="85"/>
  <c r="CN240" i="85"/>
  <c r="CN269" i="85"/>
  <c r="CN236" i="85"/>
  <c r="CN266" i="85"/>
  <c r="CN226" i="85"/>
  <c r="CN276" i="85"/>
  <c r="CV709" i="85"/>
  <c r="CV710" i="85"/>
  <c r="CV668" i="85"/>
  <c r="CV683" i="85"/>
  <c r="CV675" i="85"/>
  <c r="CV662" i="85"/>
  <c r="CV658" i="85"/>
  <c r="CZ348" i="85"/>
  <c r="CZ389" i="85"/>
  <c r="CZ368" i="85"/>
  <c r="CZ353" i="85"/>
  <c r="CZ378" i="85"/>
  <c r="CZ380" i="85"/>
  <c r="CZ357" i="85"/>
  <c r="CP382" i="85"/>
  <c r="CX382" i="85"/>
  <c r="CP380" i="85"/>
  <c r="CX380" i="85"/>
  <c r="CP398" i="85"/>
  <c r="CX398" i="85"/>
  <c r="CP390" i="85"/>
  <c r="CX390" i="85"/>
  <c r="CP370" i="85"/>
  <c r="CX370" i="85"/>
  <c r="CP355" i="85"/>
  <c r="CX355" i="85"/>
  <c r="CP379" i="85"/>
  <c r="CX379" i="85"/>
  <c r="CM244" i="85"/>
  <c r="CM247" i="85"/>
  <c r="CM264" i="85"/>
  <c r="CM280" i="85"/>
  <c r="CM256" i="85"/>
  <c r="CM250" i="85"/>
  <c r="CM240" i="85"/>
  <c r="CN369" i="85"/>
  <c r="CN354" i="85"/>
  <c r="CN356" i="85"/>
  <c r="CN374" i="85"/>
  <c r="CN347" i="85"/>
  <c r="CN351" i="85"/>
  <c r="CN380" i="85"/>
  <c r="CV634" i="85"/>
  <c r="CV636" i="85"/>
  <c r="CV651" i="85"/>
  <c r="CV622" i="85"/>
  <c r="CV602" i="85"/>
  <c r="CV624" i="85"/>
  <c r="CV609" i="85"/>
  <c r="CV650" i="85"/>
  <c r="CT581" i="85"/>
  <c r="CT565" i="85"/>
  <c r="CT582" i="85"/>
  <c r="CT566" i="85"/>
  <c r="CT553" i="85"/>
  <c r="CT537" i="85"/>
  <c r="CT546" i="85"/>
  <c r="CM366" i="85"/>
  <c r="CM379" i="85"/>
  <c r="CM351" i="85"/>
  <c r="CM393" i="85"/>
  <c r="CM369" i="85"/>
  <c r="CM354" i="85"/>
  <c r="CM363" i="85"/>
  <c r="CT459" i="85"/>
  <c r="E56" i="105" s="1"/>
  <c r="CL459" i="85"/>
  <c r="CT463" i="85"/>
  <c r="CL463" i="85"/>
  <c r="CL456" i="85"/>
  <c r="CT456" i="85"/>
  <c r="CT430" i="85"/>
  <c r="CL430" i="85"/>
  <c r="CL450" i="85"/>
  <c r="CT450" i="85"/>
  <c r="CT431" i="85"/>
  <c r="CL431" i="85"/>
  <c r="CT413" i="85"/>
  <c r="CL413" i="85"/>
  <c r="CL451" i="85"/>
  <c r="CT451" i="85"/>
  <c r="CN465" i="85"/>
  <c r="CN466" i="85"/>
  <c r="CN435" i="85"/>
  <c r="CN422" i="85"/>
  <c r="CN430" i="85"/>
  <c r="CN414" i="85"/>
  <c r="CN445" i="85"/>
  <c r="CV558" i="85"/>
  <c r="CV579" i="85"/>
  <c r="CV563" i="85"/>
  <c r="CV554" i="85"/>
  <c r="CV578" i="85"/>
  <c r="CV562" i="85"/>
  <c r="CV551" i="85"/>
  <c r="CV535" i="85"/>
  <c r="CQ360" i="85"/>
  <c r="CQ358" i="85"/>
  <c r="CQ355" i="85"/>
  <c r="CQ379" i="85"/>
  <c r="CQ391" i="85"/>
  <c r="CQ359" i="85"/>
  <c r="CQ348" i="85"/>
  <c r="CU590" i="85"/>
  <c r="CU574" i="85"/>
  <c r="CU547" i="85"/>
  <c r="CU583" i="85"/>
  <c r="CU567" i="85"/>
  <c r="CU537" i="85"/>
  <c r="CU546" i="85"/>
  <c r="CM456" i="85"/>
  <c r="CM455" i="85"/>
  <c r="CM457" i="85"/>
  <c r="CM426" i="85"/>
  <c r="CM447" i="85"/>
  <c r="CM419" i="85"/>
  <c r="CU349" i="85"/>
  <c r="CU391" i="85"/>
  <c r="CU367" i="85"/>
  <c r="CU354" i="85"/>
  <c r="CU380" i="85"/>
  <c r="CU381" i="85"/>
  <c r="CU358" i="85"/>
  <c r="CL701" i="85"/>
  <c r="CT701" i="85"/>
  <c r="CT710" i="85"/>
  <c r="CL710" i="85"/>
  <c r="CT697" i="85"/>
  <c r="CL697" i="85"/>
  <c r="CL670" i="85"/>
  <c r="CT670" i="85"/>
  <c r="CL682" i="85"/>
  <c r="CT682" i="85"/>
  <c r="CT681" i="85"/>
  <c r="CL681" i="85"/>
  <c r="CL671" i="85"/>
  <c r="CT671" i="85"/>
  <c r="CT659" i="85"/>
  <c r="CL659" i="85"/>
  <c r="CN702" i="85"/>
  <c r="CN706" i="85"/>
  <c r="CN689" i="85"/>
  <c r="CN694" i="85"/>
  <c r="CN664" i="85"/>
  <c r="CN670" i="85"/>
  <c r="CN663" i="85"/>
  <c r="CV273" i="85"/>
  <c r="CV269" i="85"/>
  <c r="CV234" i="85"/>
  <c r="CV236" i="85"/>
  <c r="CV262" i="85"/>
  <c r="CV264" i="85"/>
  <c r="CV261" i="85"/>
  <c r="CV265" i="85"/>
  <c r="CY485" i="85"/>
  <c r="CY523" i="85"/>
  <c r="CY505" i="85"/>
  <c r="CY516" i="85"/>
  <c r="CY500" i="85"/>
  <c r="CY474" i="85"/>
  <c r="CY489" i="85"/>
  <c r="CM709" i="85"/>
  <c r="CM708" i="85"/>
  <c r="CM697" i="85"/>
  <c r="CM667" i="85"/>
  <c r="CM674" i="85"/>
  <c r="CM681" i="85"/>
  <c r="CM694" i="85"/>
  <c r="CM659" i="85"/>
  <c r="CU463" i="85"/>
  <c r="CU464" i="85"/>
  <c r="CU421" i="85"/>
  <c r="CU447" i="85"/>
  <c r="CU443" i="85"/>
  <c r="CU415" i="85"/>
  <c r="CU419" i="85"/>
  <c r="CN650" i="85"/>
  <c r="CN637" i="85"/>
  <c r="CN636" i="85"/>
  <c r="CN627" i="85"/>
  <c r="CN634" i="85"/>
  <c r="CN600" i="85"/>
  <c r="CN602" i="85"/>
  <c r="CM634" i="85"/>
  <c r="CM639" i="85"/>
  <c r="CM614" i="85"/>
  <c r="CM621" i="85"/>
  <c r="CM605" i="85"/>
  <c r="CM610" i="85"/>
  <c r="CM604" i="85"/>
  <c r="CU712" i="85"/>
  <c r="CU696" i="85"/>
  <c r="CU666" i="85"/>
  <c r="CU669" i="85"/>
  <c r="CU688" i="85"/>
  <c r="J37" i="75" s="1"/>
  <c r="CU697" i="85"/>
  <c r="CU660" i="85"/>
  <c r="CL648" i="85"/>
  <c r="CT648" i="85"/>
  <c r="CT632" i="85"/>
  <c r="CL632" i="85"/>
  <c r="CL619" i="85"/>
  <c r="CT619" i="85"/>
  <c r="CL628" i="85"/>
  <c r="CT628" i="85"/>
  <c r="CT614" i="85"/>
  <c r="CL614" i="85"/>
  <c r="CT601" i="85"/>
  <c r="CL601" i="85"/>
  <c r="CL596" i="85"/>
  <c r="CT596" i="85"/>
  <c r="CY385" i="85"/>
  <c r="CY394" i="85"/>
  <c r="CY380" i="85"/>
  <c r="CY357" i="85"/>
  <c r="CY398" i="85"/>
  <c r="CY390" i="85"/>
  <c r="CY370" i="85"/>
  <c r="CU646" i="85"/>
  <c r="CU630" i="85"/>
  <c r="CU648" i="85"/>
  <c r="CU632" i="85"/>
  <c r="CU618" i="85"/>
  <c r="CU619" i="85"/>
  <c r="CV377" i="85"/>
  <c r="CV392" i="85"/>
  <c r="CV366" i="85"/>
  <c r="CV394" i="85"/>
  <c r="CV385" i="85"/>
  <c r="CV375" i="85"/>
  <c r="CV387" i="85"/>
  <c r="CV433" i="85"/>
  <c r="CV437" i="85"/>
  <c r="CV454" i="85"/>
  <c r="CV434" i="85"/>
  <c r="CV455" i="85"/>
  <c r="CV419" i="85"/>
  <c r="CV417" i="85"/>
  <c r="CX492" i="85"/>
  <c r="CP375" i="85"/>
  <c r="CX375" i="85"/>
  <c r="CT543" i="85"/>
  <c r="CM384" i="85"/>
  <c r="CT436" i="85"/>
  <c r="CL436" i="85"/>
  <c r="CN461" i="85"/>
  <c r="CQ399" i="85"/>
  <c r="CU573" i="85"/>
  <c r="CM448" i="85"/>
  <c r="CU403" i="85"/>
  <c r="CT690" i="85"/>
  <c r="CL690" i="85"/>
  <c r="CV272" i="85"/>
  <c r="CY488" i="85"/>
  <c r="CM669" i="85"/>
  <c r="CU429" i="85"/>
  <c r="CM619" i="85"/>
  <c r="CL651" i="85"/>
  <c r="CT651" i="85"/>
  <c r="CY381" i="85"/>
  <c r="CU631" i="85"/>
  <c r="CV348" i="85"/>
  <c r="CN203" i="85"/>
  <c r="CN179" i="85"/>
  <c r="CN167" i="85"/>
  <c r="CN199" i="85"/>
  <c r="CN166" i="85"/>
  <c r="CN165" i="85"/>
  <c r="CN171" i="85"/>
  <c r="CN174" i="85"/>
  <c r="CN178" i="85"/>
  <c r="CN196" i="85"/>
  <c r="CN175" i="85"/>
  <c r="CN164" i="85"/>
  <c r="CN172" i="85"/>
  <c r="CN169" i="85"/>
  <c r="CN216" i="85"/>
  <c r="CN163" i="85"/>
  <c r="CN206" i="85"/>
  <c r="CN186" i="85"/>
  <c r="CN188" i="85"/>
  <c r="CN214" i="85"/>
  <c r="CN194" i="85"/>
  <c r="CN182" i="85"/>
  <c r="CN191" i="85"/>
  <c r="CN198" i="85"/>
  <c r="CN207" i="85"/>
  <c r="CN190" i="85"/>
  <c r="CN202" i="85"/>
  <c r="CN210" i="85"/>
  <c r="CN217" i="85"/>
  <c r="CN170" i="85"/>
  <c r="CN211" i="85"/>
  <c r="CN218" i="85"/>
  <c r="CN173" i="85"/>
  <c r="CN215" i="85"/>
  <c r="CN183" i="85"/>
  <c r="CN187" i="85"/>
  <c r="CN195" i="85"/>
  <c r="BT139" i="85"/>
  <c r="BZ117" i="85"/>
  <c r="AM146" i="85"/>
  <c r="AM109" i="85"/>
  <c r="Z100" i="85"/>
  <c r="Z104" i="85"/>
  <c r="Z137" i="85"/>
  <c r="Z136" i="85"/>
  <c r="Z149" i="85"/>
  <c r="Z121" i="85"/>
  <c r="CZ512" i="85"/>
  <c r="CZ481" i="85"/>
  <c r="CZ477" i="85"/>
  <c r="CX526" i="85"/>
  <c r="CX528" i="85"/>
  <c r="CX518" i="85"/>
  <c r="CX495" i="85"/>
  <c r="CX489" i="85"/>
  <c r="CX509" i="85"/>
  <c r="CX475" i="85"/>
  <c r="CU254" i="85"/>
  <c r="CU266" i="85"/>
  <c r="CU251" i="85"/>
  <c r="CU277" i="85"/>
  <c r="CU250" i="85"/>
  <c r="CU240" i="85"/>
  <c r="CU255" i="85"/>
  <c r="CN271" i="85"/>
  <c r="CN245" i="85"/>
  <c r="CN238" i="85"/>
  <c r="CN267" i="85"/>
  <c r="CN231" i="85"/>
  <c r="CN262" i="85"/>
  <c r="CN257" i="85"/>
  <c r="CV711" i="85"/>
  <c r="CV705" i="85"/>
  <c r="CV664" i="85"/>
  <c r="CV670" i="85"/>
  <c r="CV674" i="85"/>
  <c r="CV689" i="85"/>
  <c r="CV660" i="85"/>
  <c r="CZ363" i="85"/>
  <c r="CZ396" i="85"/>
  <c r="CZ388" i="85"/>
  <c r="CZ366" i="85"/>
  <c r="CZ351" i="85"/>
  <c r="CZ376" i="85"/>
  <c r="CZ375" i="85"/>
  <c r="CZ383" i="85"/>
  <c r="CP383" i="85"/>
  <c r="CX383" i="85"/>
  <c r="CP369" i="85"/>
  <c r="CX369" i="85"/>
  <c r="CP396" i="85"/>
  <c r="CX396" i="85"/>
  <c r="CP389" i="85"/>
  <c r="CX389" i="85"/>
  <c r="CP368" i="85"/>
  <c r="CX368" i="85"/>
  <c r="CP353" i="85"/>
  <c r="CX353" i="85"/>
  <c r="CP378" i="85"/>
  <c r="CX378" i="85"/>
  <c r="CM249" i="85"/>
  <c r="CM236" i="85"/>
  <c r="CM262" i="85"/>
  <c r="CM261" i="85"/>
  <c r="CM277" i="85"/>
  <c r="CM227" i="85"/>
  <c r="CM238" i="85"/>
  <c r="CN359" i="85"/>
  <c r="CN352" i="85"/>
  <c r="CN403" i="85"/>
  <c r="CN372" i="85"/>
  <c r="CN394" i="85"/>
  <c r="CN349" i="85"/>
  <c r="CN378" i="85"/>
  <c r="CV647" i="85"/>
  <c r="CV649" i="85"/>
  <c r="CV623" i="85"/>
  <c r="CV612" i="85"/>
  <c r="CV599" i="85"/>
  <c r="CV648" i="85"/>
  <c r="CV632" i="85"/>
  <c r="CT579" i="85"/>
  <c r="CT563" i="85"/>
  <c r="CT580" i="85"/>
  <c r="CT564" i="85"/>
  <c r="CT551" i="85"/>
  <c r="CT535" i="85"/>
  <c r="CT544" i="85"/>
  <c r="CM374" i="85"/>
  <c r="CM370" i="85"/>
  <c r="CM349" i="85"/>
  <c r="CM391" i="85"/>
  <c r="CM367" i="85"/>
  <c r="CM352" i="85"/>
  <c r="CM400" i="85"/>
  <c r="CL466" i="85"/>
  <c r="CT466" i="85"/>
  <c r="CT462" i="85"/>
  <c r="E59" i="105" s="1"/>
  <c r="CL462" i="85"/>
  <c r="CT464" i="85"/>
  <c r="CL464" i="85"/>
  <c r="CT428" i="85"/>
  <c r="CL428" i="85"/>
  <c r="CT448" i="85"/>
  <c r="CL448" i="85"/>
  <c r="CT429" i="85"/>
  <c r="CL429" i="85"/>
  <c r="CT420" i="85"/>
  <c r="CL420" i="85"/>
  <c r="CL458" i="85"/>
  <c r="CT458" i="85"/>
  <c r="CN462" i="85"/>
  <c r="CN464" i="85"/>
  <c r="CN433" i="85"/>
  <c r="CN420" i="85"/>
  <c r="CN428" i="85"/>
  <c r="CN419" i="85"/>
  <c r="CN427" i="85"/>
  <c r="CV546" i="85"/>
  <c r="CV577" i="85"/>
  <c r="CV561" i="85"/>
  <c r="CV538" i="85"/>
  <c r="CV576" i="85"/>
  <c r="CV560" i="85"/>
  <c r="CV549" i="85"/>
  <c r="CV534" i="85"/>
  <c r="CQ381" i="85"/>
  <c r="CQ404" i="85"/>
  <c r="CQ353" i="85"/>
  <c r="CQ378" i="85"/>
  <c r="CQ380" i="85"/>
  <c r="CQ357" i="85"/>
  <c r="CQ398" i="85"/>
  <c r="CU588" i="85"/>
  <c r="CU572" i="85"/>
  <c r="CU545" i="85"/>
  <c r="CU581" i="85"/>
  <c r="CU565" i="85"/>
  <c r="CU534" i="85"/>
  <c r="CU544" i="85"/>
  <c r="CM459" i="85"/>
  <c r="CM462" i="85"/>
  <c r="CM440" i="85"/>
  <c r="CM424" i="85"/>
  <c r="CM437" i="85"/>
  <c r="CM416" i="85"/>
  <c r="CM414" i="85"/>
  <c r="CU397" i="85"/>
  <c r="CU390" i="85"/>
  <c r="CU361" i="85"/>
  <c r="CU352" i="85"/>
  <c r="CU379" i="85"/>
  <c r="CU376" i="85"/>
  <c r="CU384" i="85"/>
  <c r="CL711" i="85"/>
  <c r="CT711" i="85"/>
  <c r="CT702" i="85"/>
  <c r="CL702" i="85"/>
  <c r="CT687" i="85"/>
  <c r="CL687" i="85"/>
  <c r="CT696" i="85"/>
  <c r="CL696" i="85"/>
  <c r="CT673" i="85"/>
  <c r="CL673" i="85"/>
  <c r="CT672" i="85"/>
  <c r="CL672" i="85"/>
  <c r="CT668" i="85"/>
  <c r="CL668" i="85"/>
  <c r="CN700" i="85"/>
  <c r="CN713" i="85"/>
  <c r="CN685" i="85"/>
  <c r="CN688" i="85"/>
  <c r="CN693" i="85"/>
  <c r="CN667" i="85"/>
  <c r="CN658" i="85"/>
  <c r="CV243" i="85"/>
  <c r="CV237" i="85"/>
  <c r="CV259" i="85"/>
  <c r="CV231" i="85"/>
  <c r="CV254" i="85"/>
  <c r="CV257" i="85"/>
  <c r="CV252" i="85"/>
  <c r="CY518" i="85"/>
  <c r="CY506" i="85"/>
  <c r="CY522" i="85"/>
  <c r="CY512" i="85"/>
  <c r="CY493" i="85"/>
  <c r="CY502" i="85"/>
  <c r="CY486" i="85"/>
  <c r="CM711" i="85"/>
  <c r="CM699" i="85"/>
  <c r="CM690" i="85"/>
  <c r="CM666" i="85"/>
  <c r="CM672" i="85"/>
  <c r="CM691" i="85"/>
  <c r="CM714" i="85"/>
  <c r="CU462" i="85"/>
  <c r="CU457" i="85"/>
  <c r="CU420" i="85"/>
  <c r="CU437" i="85"/>
  <c r="CU442" i="85"/>
  <c r="CU413" i="85"/>
  <c r="CU416" i="85"/>
  <c r="CN646" i="85"/>
  <c r="CN651" i="85"/>
  <c r="CN630" i="85"/>
  <c r="CN624" i="85"/>
  <c r="CN615" i="85"/>
  <c r="CN598" i="85"/>
  <c r="CN599" i="85"/>
  <c r="CM633" i="85"/>
  <c r="CM629" i="85"/>
  <c r="CM646" i="85"/>
  <c r="CM616" i="85"/>
  <c r="CM601" i="85"/>
  <c r="CM600" i="85"/>
  <c r="CM631" i="85"/>
  <c r="CU707" i="85"/>
  <c r="CU690" i="85"/>
  <c r="CU662" i="85"/>
  <c r="CU694" i="85"/>
  <c r="CU684" i="85"/>
  <c r="CU687" i="85"/>
  <c r="CL652" i="85"/>
  <c r="CT652" i="85"/>
  <c r="CT650" i="85"/>
  <c r="CL650" i="85"/>
  <c r="CT637" i="85"/>
  <c r="CL637" i="85"/>
  <c r="CL625" i="85"/>
  <c r="CT625" i="85"/>
  <c r="CL624" i="85"/>
  <c r="CT624" i="85"/>
  <c r="CT599" i="85"/>
  <c r="CL599" i="85"/>
  <c r="CL603" i="85"/>
  <c r="CT603" i="85"/>
  <c r="CY364" i="85"/>
  <c r="CY384" i="85"/>
  <c r="CY375" i="85"/>
  <c r="CY383" i="85"/>
  <c r="CY396" i="85"/>
  <c r="CY389" i="85"/>
  <c r="CY368" i="85"/>
  <c r="CU641" i="85"/>
  <c r="CU628" i="85"/>
  <c r="CU642" i="85"/>
  <c r="CU629" i="85"/>
  <c r="CU605" i="85"/>
  <c r="CU603" i="85"/>
  <c r="CU608" i="85"/>
  <c r="CV365" i="85"/>
  <c r="CV381" i="85"/>
  <c r="CV360" i="85"/>
  <c r="CV384" i="85"/>
  <c r="CV378" i="85"/>
  <c r="CV373" i="85"/>
  <c r="CV388" i="85"/>
  <c r="CV466" i="85"/>
  <c r="CV429" i="85"/>
  <c r="CV452" i="85"/>
  <c r="CV432" i="85"/>
  <c r="CV453" i="85"/>
  <c r="CV416" i="85"/>
  <c r="CV415" i="85"/>
  <c r="CP381" i="85"/>
  <c r="CX381" i="85"/>
  <c r="CT536" i="85"/>
  <c r="CM386" i="85"/>
  <c r="CL452" i="85"/>
  <c r="CT452" i="85"/>
  <c r="CQ361" i="85"/>
  <c r="CU589" i="85"/>
  <c r="CU399" i="85"/>
  <c r="CT663" i="85"/>
  <c r="CL663" i="85"/>
  <c r="CV247" i="85"/>
  <c r="CY476" i="85"/>
  <c r="CU414" i="85"/>
  <c r="CN642" i="85"/>
  <c r="CU683" i="85"/>
  <c r="CL644" i="85"/>
  <c r="CT644" i="85"/>
  <c r="CY352" i="85"/>
  <c r="CU638" i="85"/>
  <c r="CV401" i="85"/>
  <c r="BN116" i="85"/>
  <c r="BH133" i="85"/>
  <c r="AF117" i="85"/>
  <c r="AF123" i="85"/>
  <c r="AF150" i="85"/>
  <c r="AF107" i="85"/>
  <c r="Y107" i="85"/>
  <c r="Y111" i="85"/>
  <c r="Y102" i="85"/>
  <c r="Y149" i="85"/>
  <c r="AV142" i="85"/>
  <c r="AV106" i="85"/>
  <c r="CZ526" i="85"/>
  <c r="CZ495" i="85"/>
  <c r="CZ505" i="85"/>
  <c r="CX514" i="85"/>
  <c r="CX525" i="85"/>
  <c r="CX483" i="85"/>
  <c r="CX480" i="85"/>
  <c r="CU268" i="85"/>
  <c r="CU270" i="85"/>
  <c r="CU241" i="85"/>
  <c r="CU238" i="85"/>
  <c r="CU252" i="85"/>
  <c r="CN264" i="85"/>
  <c r="CN259" i="85"/>
  <c r="CN255" i="85"/>
  <c r="CN244" i="85"/>
  <c r="CV706" i="85"/>
  <c r="CV695" i="85"/>
  <c r="CV699" i="85"/>
  <c r="CV667" i="85"/>
  <c r="CV666" i="85"/>
  <c r="CV681" i="85"/>
  <c r="CV696" i="85"/>
  <c r="CZ404" i="85"/>
  <c r="CZ395" i="85"/>
  <c r="CZ387" i="85"/>
  <c r="CZ360" i="85"/>
  <c r="CZ349" i="85"/>
  <c r="CZ364" i="85"/>
  <c r="CZ373" i="85"/>
  <c r="CZ382" i="85"/>
  <c r="CP391" i="85"/>
  <c r="CX391" i="85"/>
  <c r="CP359" i="85"/>
  <c r="CX359" i="85"/>
  <c r="CP377" i="85"/>
  <c r="CX377" i="85"/>
  <c r="CP388" i="85"/>
  <c r="CX388" i="85"/>
  <c r="CP366" i="85"/>
  <c r="CX366" i="85"/>
  <c r="CP351" i="85"/>
  <c r="CX351" i="85"/>
  <c r="CP376" i="85"/>
  <c r="CX376" i="85"/>
  <c r="CM241" i="85"/>
  <c r="CM279" i="85"/>
  <c r="CM254" i="85"/>
  <c r="CM246" i="85"/>
  <c r="CM275" i="85"/>
  <c r="CM223" i="85"/>
  <c r="CM234" i="85"/>
  <c r="CN393" i="85"/>
  <c r="CN402" i="85"/>
  <c r="CN364" i="85"/>
  <c r="CV646" i="85"/>
  <c r="CV642" i="85"/>
  <c r="CV618" i="85"/>
  <c r="CV614" i="85"/>
  <c r="CV597" i="85"/>
  <c r="CV621" i="85"/>
  <c r="CV604" i="85"/>
  <c r="CT577" i="85"/>
  <c r="CT561" i="85"/>
  <c r="CT578" i="85"/>
  <c r="CT562" i="85"/>
  <c r="CT549" i="85"/>
  <c r="CT542" i="85"/>
  <c r="CM360" i="85"/>
  <c r="CM399" i="85"/>
  <c r="CM390" i="85"/>
  <c r="CM361" i="85"/>
  <c r="CM350" i="85"/>
  <c r="CM389" i="85"/>
  <c r="CT455" i="85"/>
  <c r="CL455" i="85"/>
  <c r="CT460" i="85"/>
  <c r="CL460" i="85"/>
  <c r="CT457" i="85"/>
  <c r="CL457" i="85"/>
  <c r="CT445" i="85"/>
  <c r="CL445" i="85"/>
  <c r="CT441" i="85"/>
  <c r="CL441" i="85"/>
  <c r="CL427" i="85"/>
  <c r="CT427" i="85"/>
  <c r="CT417" i="85"/>
  <c r="CL417" i="85"/>
  <c r="CN455" i="85"/>
  <c r="CN454" i="85"/>
  <c r="CN431" i="85"/>
  <c r="CN452" i="85"/>
  <c r="CN411" i="85"/>
  <c r="CN416" i="85"/>
  <c r="CN444" i="85"/>
  <c r="CV548" i="85"/>
  <c r="CV575" i="85"/>
  <c r="CV559" i="85"/>
  <c r="CV590" i="85"/>
  <c r="CV574" i="85"/>
  <c r="CV552" i="85"/>
  <c r="CV547" i="85"/>
  <c r="CQ370" i="85"/>
  <c r="CQ392" i="85"/>
  <c r="CQ351" i="85"/>
  <c r="CQ376" i="85"/>
  <c r="CQ375" i="85"/>
  <c r="CQ383" i="85"/>
  <c r="CQ396" i="85"/>
  <c r="CU586" i="85"/>
  <c r="CU570" i="85"/>
  <c r="CU559" i="85"/>
  <c r="CU579" i="85"/>
  <c r="CU563" i="85"/>
  <c r="CU533" i="85"/>
  <c r="CU542" i="85"/>
  <c r="CM444" i="85"/>
  <c r="CM460" i="85"/>
  <c r="CM436" i="85"/>
  <c r="CM423" i="85"/>
  <c r="CM435" i="85"/>
  <c r="CM418" i="85"/>
  <c r="CM411" i="85"/>
  <c r="CU355" i="85"/>
  <c r="CU388" i="85"/>
  <c r="CU359" i="85"/>
  <c r="CU350" i="85"/>
  <c r="CU377" i="85"/>
  <c r="CU374" i="85"/>
  <c r="CL706" i="85"/>
  <c r="CT706" i="85"/>
  <c r="CT712" i="85"/>
  <c r="CL712" i="85"/>
  <c r="CT680" i="85"/>
  <c r="CL680" i="85"/>
  <c r="CT686" i="85"/>
  <c r="CL686" i="85"/>
  <c r="CL666" i="85"/>
  <c r="CT666" i="85"/>
  <c r="CT665" i="85"/>
  <c r="CL665" i="85"/>
  <c r="CT664" i="85"/>
  <c r="CL664" i="85"/>
  <c r="CN707" i="85"/>
  <c r="CN703" i="85"/>
  <c r="CN678" i="85"/>
  <c r="CN684" i="85"/>
  <c r="CN692" i="85"/>
  <c r="CN686" i="85"/>
  <c r="CN659" i="85"/>
  <c r="CV240" i="85"/>
  <c r="CV245" i="85"/>
  <c r="CV267" i="85"/>
  <c r="CV229" i="85"/>
  <c r="CV251" i="85"/>
  <c r="CV244" i="85"/>
  <c r="CV235" i="85"/>
  <c r="CY484" i="85"/>
  <c r="CY496" i="85"/>
  <c r="CY519" i="85"/>
  <c r="CY510" i="85"/>
  <c r="CY481" i="85"/>
  <c r="CY495" i="85"/>
  <c r="CM706" i="85"/>
  <c r="CM705" i="85"/>
  <c r="CM687" i="85"/>
  <c r="CM679" i="85"/>
  <c r="CM685" i="85"/>
  <c r="CM661" i="85"/>
  <c r="CM671" i="85"/>
  <c r="CU460" i="85"/>
  <c r="E57" i="75" s="1"/>
  <c r="CU461" i="85"/>
  <c r="CU455" i="85"/>
  <c r="CU435" i="85"/>
  <c r="CU422" i="85"/>
  <c r="CU417" i="85"/>
  <c r="CU441" i="85"/>
  <c r="CN641" i="85"/>
  <c r="CN648" i="85"/>
  <c r="CN619" i="85"/>
  <c r="CN621" i="85"/>
  <c r="CN611" i="85"/>
  <c r="CN614" i="85"/>
  <c r="CN597" i="85"/>
  <c r="CM648" i="85"/>
  <c r="CM620" i="85"/>
  <c r="CM643" i="85"/>
  <c r="CM608" i="85"/>
  <c r="CM615" i="85"/>
  <c r="CM598" i="85"/>
  <c r="CU713" i="85"/>
  <c r="CU714" i="85"/>
  <c r="CU686" i="85"/>
  <c r="CU700" i="85"/>
  <c r="CU681" i="85"/>
  <c r="CU680" i="85"/>
  <c r="CU659" i="85"/>
  <c r="CL647" i="85"/>
  <c r="CT647" i="85"/>
  <c r="CL645" i="85"/>
  <c r="CT645" i="85"/>
  <c r="CT631" i="85"/>
  <c r="CL631" i="85"/>
  <c r="CT613" i="85"/>
  <c r="CL613" i="85"/>
  <c r="CT616" i="85"/>
  <c r="CL616" i="85"/>
  <c r="CL618" i="85"/>
  <c r="CT618" i="85"/>
  <c r="CT617" i="85"/>
  <c r="CL617" i="85"/>
  <c r="CY353" i="85"/>
  <c r="CY349" i="85"/>
  <c r="CY373" i="85"/>
  <c r="CY382" i="85"/>
  <c r="CY377" i="85"/>
  <c r="CY388" i="85"/>
  <c r="CY366" i="85"/>
  <c r="CU647" i="85"/>
  <c r="CU636" i="85"/>
  <c r="CU625" i="85"/>
  <c r="CU635" i="85"/>
  <c r="CU627" i="85"/>
  <c r="CU604" i="85"/>
  <c r="CU617" i="85"/>
  <c r="CU602" i="85"/>
  <c r="CV400" i="85"/>
  <c r="CV354" i="85"/>
  <c r="CV379" i="85"/>
  <c r="CV358" i="85"/>
  <c r="CV355" i="85"/>
  <c r="CV364" i="85"/>
  <c r="CV371" i="85"/>
  <c r="CV389" i="85"/>
  <c r="CV435" i="85"/>
  <c r="CV431" i="85"/>
  <c r="CV465" i="85"/>
  <c r="CV451" i="85"/>
  <c r="CV430" i="85"/>
  <c r="CV450" i="85"/>
  <c r="CV411" i="85"/>
  <c r="CV444" i="85"/>
  <c r="CN274" i="85"/>
  <c r="CV700" i="85"/>
  <c r="CP356" i="85"/>
  <c r="CX356" i="85"/>
  <c r="CN373" i="85"/>
  <c r="CT572" i="85"/>
  <c r="CM403" i="85"/>
  <c r="CT418" i="85"/>
  <c r="CL418" i="85"/>
  <c r="CU398" i="85"/>
  <c r="CT692" i="85"/>
  <c r="CL692" i="85"/>
  <c r="CN666" i="85"/>
  <c r="CM712" i="85"/>
  <c r="CU448" i="85"/>
  <c r="CN644" i="85"/>
  <c r="CM635" i="85"/>
  <c r="CL635" i="85"/>
  <c r="CT635" i="85"/>
  <c r="CY401" i="85"/>
  <c r="CU624" i="85"/>
  <c r="CV395" i="85"/>
  <c r="CV460" i="85"/>
  <c r="CM166" i="85"/>
  <c r="CM177" i="85"/>
  <c r="CM197" i="85"/>
  <c r="CM200" i="85"/>
  <c r="CM198" i="85"/>
  <c r="CM199" i="85"/>
  <c r="CM181" i="85"/>
  <c r="CM185" i="85"/>
  <c r="CM187" i="85"/>
  <c r="CM189" i="85"/>
  <c r="CM195" i="85"/>
  <c r="CM204" i="85"/>
  <c r="CM201" i="85"/>
  <c r="CM173" i="85"/>
  <c r="CM191" i="85"/>
  <c r="CM209" i="85"/>
  <c r="CM214" i="85"/>
  <c r="CM186" i="85"/>
  <c r="CU178" i="85"/>
  <c r="CU162" i="85"/>
  <c r="CU182" i="85"/>
  <c r="CU169" i="85"/>
  <c r="CU177" i="85"/>
  <c r="CU184" i="85"/>
  <c r="CU186" i="85"/>
  <c r="CU212" i="85"/>
  <c r="CU217" i="85"/>
  <c r="CU198" i="85"/>
  <c r="CU170" i="85"/>
  <c r="CU203" i="85"/>
  <c r="BT121" i="85"/>
  <c r="BH125" i="85"/>
  <c r="BZ152" i="85"/>
  <c r="AL126" i="85"/>
  <c r="AL125" i="85"/>
  <c r="CZ522" i="85"/>
  <c r="CZ513" i="85"/>
  <c r="CZ485" i="85"/>
  <c r="CX490" i="85"/>
  <c r="CX498" i="85"/>
  <c r="CX516" i="85"/>
  <c r="CX503" i="85"/>
  <c r="CX473" i="85"/>
  <c r="CX507" i="85"/>
  <c r="CX491" i="85"/>
  <c r="CX479" i="85"/>
  <c r="CU225" i="85"/>
  <c r="CU257" i="85"/>
  <c r="CU260" i="85"/>
  <c r="CU273" i="85"/>
  <c r="CU237" i="85"/>
  <c r="CU234" i="85"/>
  <c r="CU236" i="85"/>
  <c r="CN256" i="85"/>
  <c r="CN234" i="85"/>
  <c r="CN248" i="85"/>
  <c r="CN253" i="85"/>
  <c r="CN247" i="85"/>
  <c r="CN254" i="85"/>
  <c r="CN242" i="85"/>
  <c r="CV712" i="85"/>
  <c r="CV713" i="85"/>
  <c r="CV684" i="85"/>
  <c r="CV697" i="85"/>
  <c r="CV690" i="85"/>
  <c r="CV698" i="85"/>
  <c r="CV672" i="85"/>
  <c r="CZ352" i="85"/>
  <c r="CZ354" i="85"/>
  <c r="CZ386" i="85"/>
  <c r="CZ358" i="85"/>
  <c r="CZ362" i="85"/>
  <c r="CZ371" i="85"/>
  <c r="CP404" i="85"/>
  <c r="CX404" i="85"/>
  <c r="CP365" i="85"/>
  <c r="CX365" i="85"/>
  <c r="CP395" i="85"/>
  <c r="CX395" i="85"/>
  <c r="CP363" i="85"/>
  <c r="CX363" i="85"/>
  <c r="CP387" i="85"/>
  <c r="CX387" i="85"/>
  <c r="CP360" i="85"/>
  <c r="CX360" i="85"/>
  <c r="CP349" i="85"/>
  <c r="CX349" i="85"/>
  <c r="CP364" i="85"/>
  <c r="CX364" i="85"/>
  <c r="CM265" i="85"/>
  <c r="CM257" i="85"/>
  <c r="CM226" i="85"/>
  <c r="CM251" i="85"/>
  <c r="CM235" i="85"/>
  <c r="CM273" i="85"/>
  <c r="CM255" i="85"/>
  <c r="CM224" i="85"/>
  <c r="CN404" i="85"/>
  <c r="CN375" i="85"/>
  <c r="CN348" i="85"/>
  <c r="CN390" i="85"/>
  <c r="CN368" i="85"/>
  <c r="CN383" i="85"/>
  <c r="CN399" i="85"/>
  <c r="CN362" i="85"/>
  <c r="CV641" i="85"/>
  <c r="CV637" i="85"/>
  <c r="CV638" i="85"/>
  <c r="CV610" i="85"/>
  <c r="CV605" i="85"/>
  <c r="CV644" i="85"/>
  <c r="CV633" i="85"/>
  <c r="CT575" i="85"/>
  <c r="CT558" i="85"/>
  <c r="CT576" i="85"/>
  <c r="CT560" i="85"/>
  <c r="CT547" i="85"/>
  <c r="CT556" i="85"/>
  <c r="CT540" i="85"/>
  <c r="CM372" i="85"/>
  <c r="CM402" i="85"/>
  <c r="CM397" i="85"/>
  <c r="CM388" i="85"/>
  <c r="CM359" i="85"/>
  <c r="CM348" i="85"/>
  <c r="CM385" i="85"/>
  <c r="CT461" i="85"/>
  <c r="CL461" i="85"/>
  <c r="CT454" i="85"/>
  <c r="CL454" i="85"/>
  <c r="CL453" i="85"/>
  <c r="CT453" i="85"/>
  <c r="CL426" i="85"/>
  <c r="CT426" i="85"/>
  <c r="CT439" i="85"/>
  <c r="CL439" i="85"/>
  <c r="CT425" i="85"/>
  <c r="CL425" i="85"/>
  <c r="CT412" i="85"/>
  <c r="CL412" i="85"/>
  <c r="CN457" i="85"/>
  <c r="CN439" i="85"/>
  <c r="CN429" i="85"/>
  <c r="CN449" i="85"/>
  <c r="CN442" i="85"/>
  <c r="CN410" i="85"/>
  <c r="CN446" i="85"/>
  <c r="CV589" i="85"/>
  <c r="CV573" i="85"/>
  <c r="CV544" i="85"/>
  <c r="CV588" i="85"/>
  <c r="CV572" i="85"/>
  <c r="CV536" i="85"/>
  <c r="CV545" i="85"/>
  <c r="CQ400" i="85"/>
  <c r="CQ374" i="85"/>
  <c r="CQ349" i="85"/>
  <c r="CQ364" i="85"/>
  <c r="CQ373" i="85"/>
  <c r="CQ382" i="85"/>
  <c r="CQ377" i="85"/>
  <c r="CU584" i="85"/>
  <c r="CU568" i="85"/>
  <c r="CU543" i="85"/>
  <c r="CU577" i="85"/>
  <c r="CU561" i="85"/>
  <c r="CU556" i="85"/>
  <c r="CU540" i="85"/>
  <c r="CM466" i="85"/>
  <c r="CM442" i="85"/>
  <c r="CM465" i="85"/>
  <c r="CM434" i="85"/>
  <c r="CM421" i="85"/>
  <c r="CM433" i="85"/>
  <c r="CM415" i="85"/>
  <c r="CM410" i="85"/>
  <c r="CU362" i="85"/>
  <c r="CU364" i="85"/>
  <c r="CU387" i="85"/>
  <c r="CU357" i="85"/>
  <c r="CU348" i="85"/>
  <c r="CU365" i="85"/>
  <c r="CU372" i="85"/>
  <c r="CU396" i="85"/>
  <c r="CT713" i="85"/>
  <c r="CL713" i="85"/>
  <c r="CL707" i="85"/>
  <c r="CT707" i="85"/>
  <c r="CL676" i="85"/>
  <c r="CT676" i="85"/>
  <c r="CT679" i="85"/>
  <c r="CL679" i="85"/>
  <c r="CT662" i="85"/>
  <c r="CL662" i="85"/>
  <c r="CL661" i="85"/>
  <c r="CT661" i="85"/>
  <c r="CL658" i="85"/>
  <c r="CT658" i="85"/>
  <c r="CN708" i="85"/>
  <c r="CN698" i="85"/>
  <c r="CN673" i="85"/>
  <c r="CN677" i="85"/>
  <c r="CN687" i="85"/>
  <c r="CN679" i="85"/>
  <c r="CN660" i="85"/>
  <c r="CV271" i="85"/>
  <c r="CV226" i="85"/>
  <c r="CV263" i="85"/>
  <c r="CV249" i="85"/>
  <c r="CV242" i="85"/>
  <c r="CV232" i="85"/>
  <c r="CY511" i="85"/>
  <c r="CY520" i="85"/>
  <c r="CY507" i="85"/>
  <c r="CY475" i="85"/>
  <c r="CY478" i="85"/>
  <c r="CY483" i="85"/>
  <c r="CY494" i="85"/>
  <c r="CM700" i="85"/>
  <c r="CM680" i="85"/>
  <c r="CM678" i="85"/>
  <c r="CM695" i="85"/>
  <c r="CM668" i="85"/>
  <c r="CU436" i="85"/>
  <c r="CU459" i="85"/>
  <c r="CU453" i="85"/>
  <c r="CU433" i="85"/>
  <c r="CU456" i="85"/>
  <c r="CU412" i="85"/>
  <c r="CU438" i="85"/>
  <c r="CN638" i="85"/>
  <c r="CN647" i="85"/>
  <c r="CN618" i="85"/>
  <c r="CN616" i="85"/>
  <c r="CN603" i="85"/>
  <c r="CN610" i="85"/>
  <c r="CN605" i="85"/>
  <c r="CM652" i="85"/>
  <c r="CM650" i="85"/>
  <c r="CM640" i="85"/>
  <c r="CM602" i="85"/>
  <c r="CM611" i="85"/>
  <c r="CM609" i="85"/>
  <c r="CM630" i="85"/>
  <c r="CU703" i="85"/>
  <c r="CU704" i="85"/>
  <c r="J53" i="75" s="1"/>
  <c r="CU679" i="85"/>
  <c r="CU698" i="85"/>
  <c r="CU672" i="85"/>
  <c r="CU693" i="85"/>
  <c r="CU676" i="85"/>
  <c r="CU658" i="85"/>
  <c r="CL642" i="85"/>
  <c r="CT642" i="85"/>
  <c r="CL626" i="85"/>
  <c r="CT626" i="85"/>
  <c r="CT623" i="85"/>
  <c r="CL623" i="85"/>
  <c r="CL636" i="85"/>
  <c r="CT636" i="85"/>
  <c r="CT608" i="85"/>
  <c r="CL608" i="85"/>
  <c r="CT605" i="85"/>
  <c r="CL605" i="85"/>
  <c r="CT610" i="85"/>
  <c r="CL610" i="85"/>
  <c r="CY362" i="85"/>
  <c r="CY404" i="85"/>
  <c r="CY371" i="85"/>
  <c r="CY395" i="85"/>
  <c r="CY363" i="85"/>
  <c r="CY387" i="85"/>
  <c r="CY360" i="85"/>
  <c r="CU652" i="85"/>
  <c r="CU644" i="85"/>
  <c r="CU599" i="85"/>
  <c r="CU621" i="85"/>
  <c r="CU614" i="85"/>
  <c r="CU601" i="85"/>
  <c r="CU610" i="85"/>
  <c r="CU597" i="85"/>
  <c r="CV386" i="85"/>
  <c r="CV363" i="85"/>
  <c r="CV376" i="85"/>
  <c r="CV383" i="85"/>
  <c r="CV353" i="85"/>
  <c r="CV362" i="85"/>
  <c r="CV369" i="85"/>
  <c r="CV390" i="85"/>
  <c r="CV457" i="85"/>
  <c r="CV463" i="85"/>
  <c r="CV462" i="85"/>
  <c r="CV449" i="85"/>
  <c r="CV428" i="85"/>
  <c r="CV448" i="85"/>
  <c r="CV410" i="85"/>
  <c r="CV445" i="85"/>
  <c r="AN470" i="85"/>
  <c r="AN95" i="85"/>
  <c r="AN96" i="85" s="1"/>
  <c r="BJ148" i="85"/>
  <c r="BJ134" i="85"/>
  <c r="BV137" i="85"/>
  <c r="BV141" i="85"/>
  <c r="BV116" i="85"/>
  <c r="Y95" i="85"/>
  <c r="Y96" i="85" s="1"/>
  <c r="AK470" i="85"/>
  <c r="AK95" i="85"/>
  <c r="AK96" i="85" s="1"/>
  <c r="BN98" i="85"/>
  <c r="BJ121" i="85"/>
  <c r="BS119" i="85"/>
  <c r="BI108" i="85"/>
  <c r="BQ113" i="85"/>
  <c r="BN153" i="85"/>
  <c r="BN100" i="85"/>
  <c r="CA134" i="85"/>
  <c r="BX104" i="85"/>
  <c r="CB135" i="85"/>
  <c r="BH117" i="85"/>
  <c r="BH120" i="85"/>
  <c r="CC127" i="85"/>
  <c r="CC112" i="85"/>
  <c r="BU108" i="85"/>
  <c r="BM115" i="85"/>
  <c r="BL144" i="85"/>
  <c r="CE98" i="85"/>
  <c r="BJ155" i="85"/>
  <c r="BJ103" i="85"/>
  <c r="BJ104" i="85"/>
  <c r="BR123" i="85"/>
  <c r="BR108" i="85"/>
  <c r="BV135" i="85"/>
  <c r="BV121" i="85"/>
  <c r="BV118" i="85"/>
  <c r="BV101" i="85"/>
  <c r="BS122" i="85"/>
  <c r="BS105" i="85"/>
  <c r="BI148" i="85"/>
  <c r="BI134" i="85"/>
  <c r="BI119" i="85"/>
  <c r="BI107" i="85"/>
  <c r="CE152" i="85"/>
  <c r="CE137" i="85"/>
  <c r="CE123" i="85"/>
  <c r="CE122" i="85"/>
  <c r="BN102" i="85"/>
  <c r="BO149" i="85"/>
  <c r="BO140" i="85"/>
  <c r="BO146" i="85"/>
  <c r="BO99" i="85"/>
  <c r="CA140" i="85"/>
  <c r="CA133" i="85"/>
  <c r="CA116" i="85"/>
  <c r="CA111" i="85"/>
  <c r="CA118" i="85"/>
  <c r="CA106" i="85"/>
  <c r="CA99" i="85"/>
  <c r="BX153" i="85"/>
  <c r="BX140" i="85"/>
  <c r="BX136" i="85"/>
  <c r="BX147" i="85"/>
  <c r="BX126" i="85"/>
  <c r="BX113" i="85"/>
  <c r="BP118" i="85"/>
  <c r="BP111" i="85"/>
  <c r="BP102" i="85"/>
  <c r="CB147" i="85"/>
  <c r="CB103" i="85"/>
  <c r="BY136" i="85"/>
  <c r="BY109" i="85"/>
  <c r="BH154" i="85"/>
  <c r="BH127" i="85"/>
  <c r="BH100" i="85"/>
  <c r="BW151" i="85"/>
  <c r="BW136" i="85"/>
  <c r="BW124" i="85"/>
  <c r="BW112" i="85"/>
  <c r="CC146" i="85"/>
  <c r="CC121" i="85"/>
  <c r="CC110" i="85"/>
  <c r="CC100" i="85"/>
  <c r="BU135" i="85"/>
  <c r="BM102" i="85"/>
  <c r="CD146" i="85"/>
  <c r="BK140" i="85"/>
  <c r="BK142" i="85"/>
  <c r="BK118" i="85"/>
  <c r="BL140" i="85"/>
  <c r="BL142" i="85"/>
  <c r="BL126" i="85"/>
  <c r="BL111" i="85"/>
  <c r="BZ133" i="85"/>
  <c r="BZ132" i="85"/>
  <c r="BZ100" i="85"/>
  <c r="BS117" i="85"/>
  <c r="BI146" i="85"/>
  <c r="BQ133" i="85"/>
  <c r="BT141" i="85"/>
  <c r="BT137" i="85"/>
  <c r="CE130" i="85"/>
  <c r="CE127" i="85"/>
  <c r="BN114" i="85"/>
  <c r="BO150" i="85"/>
  <c r="CA126" i="85"/>
  <c r="CA124" i="85"/>
  <c r="BX154" i="85"/>
  <c r="BP143" i="85"/>
  <c r="BY144" i="85"/>
  <c r="BH151" i="85"/>
  <c r="BH99" i="85"/>
  <c r="BW141" i="85"/>
  <c r="BW134" i="85"/>
  <c r="CC131" i="85"/>
  <c r="CC116" i="85"/>
  <c r="BU121" i="85"/>
  <c r="BM120" i="85"/>
  <c r="CD107" i="85"/>
  <c r="BK125" i="85"/>
  <c r="BK108" i="85"/>
  <c r="BL116" i="85"/>
  <c r="BJ112" i="85"/>
  <c r="BR133" i="85"/>
  <c r="BR120" i="85"/>
  <c r="BR122" i="85"/>
  <c r="BR101" i="85"/>
  <c r="BS114" i="85"/>
  <c r="BI149" i="85"/>
  <c r="BI138" i="85"/>
  <c r="BI132" i="85"/>
  <c r="BI102" i="85"/>
  <c r="BQ131" i="85"/>
  <c r="BT145" i="85"/>
  <c r="CE140" i="85"/>
  <c r="CE146" i="85"/>
  <c r="CE101" i="85"/>
  <c r="BN122" i="85"/>
  <c r="BO148" i="85"/>
  <c r="BO108" i="85"/>
  <c r="CA151" i="85"/>
  <c r="BH152" i="85"/>
  <c r="BH129" i="85"/>
  <c r="BW153" i="85"/>
  <c r="BW129" i="85"/>
  <c r="BW99" i="85"/>
  <c r="CC130" i="85"/>
  <c r="CC123" i="85"/>
  <c r="BU120" i="85"/>
  <c r="BU103" i="85"/>
  <c r="CD136" i="85"/>
  <c r="CD118" i="85"/>
  <c r="BK120" i="85"/>
  <c r="BL134" i="85"/>
  <c r="BZ147" i="85"/>
  <c r="BZ131" i="85"/>
  <c r="BZ122" i="85"/>
  <c r="X95" i="85"/>
  <c r="X96" i="85" s="1"/>
  <c r="BJ151" i="85"/>
  <c r="BJ153" i="85"/>
  <c r="BJ140" i="85"/>
  <c r="BJ135" i="85"/>
  <c r="BJ111" i="85"/>
  <c r="BJ113" i="85"/>
  <c r="BR149" i="85"/>
  <c r="BR129" i="85"/>
  <c r="BR135" i="85"/>
  <c r="BR128" i="85"/>
  <c r="BR104" i="85"/>
  <c r="BS144" i="85"/>
  <c r="BS146" i="85"/>
  <c r="BI144" i="85"/>
  <c r="BI115" i="85"/>
  <c r="BI105" i="85"/>
  <c r="BQ134" i="85"/>
  <c r="BQ121" i="85"/>
  <c r="BT142" i="85"/>
  <c r="BT123" i="85"/>
  <c r="CE155" i="85"/>
  <c r="CE142" i="85"/>
  <c r="CE128" i="85"/>
  <c r="CE133" i="85"/>
  <c r="CE118" i="85"/>
  <c r="CE112" i="85"/>
  <c r="BN121" i="85"/>
  <c r="BN113" i="85"/>
  <c r="BO143" i="85"/>
  <c r="BO142" i="85"/>
  <c r="BO127" i="85"/>
  <c r="BO114" i="85"/>
  <c r="BO119" i="85"/>
  <c r="BO105" i="85"/>
  <c r="CA130" i="85"/>
  <c r="CA127" i="85"/>
  <c r="CA129" i="85"/>
  <c r="CA119" i="85"/>
  <c r="BX146" i="85"/>
  <c r="BX133" i="85"/>
  <c r="BX130" i="85"/>
  <c r="BX122" i="85"/>
  <c r="BX108" i="85"/>
  <c r="BX99" i="85"/>
  <c r="BP145" i="85"/>
  <c r="BP144" i="85"/>
  <c r="BP137" i="85"/>
  <c r="BP131" i="85"/>
  <c r="BP123" i="85"/>
  <c r="BP120" i="85"/>
  <c r="BP106" i="85"/>
  <c r="CB124" i="85"/>
  <c r="CB115" i="85"/>
  <c r="CB108" i="85"/>
  <c r="BY139" i="85"/>
  <c r="BY137" i="85"/>
  <c r="BH150" i="85"/>
  <c r="BH131" i="85"/>
  <c r="BH112" i="85"/>
  <c r="BH114" i="85"/>
  <c r="BW143" i="85"/>
  <c r="BW128" i="85"/>
  <c r="BW114" i="85"/>
  <c r="BW118" i="85"/>
  <c r="BW103" i="85"/>
  <c r="CC145" i="85"/>
  <c r="CC141" i="85"/>
  <c r="CC119" i="85"/>
  <c r="CC115" i="85"/>
  <c r="CC105" i="85"/>
  <c r="BU152" i="85"/>
  <c r="BU140" i="85"/>
  <c r="BU114" i="85"/>
  <c r="BU112" i="85"/>
  <c r="BU106" i="85"/>
  <c r="BM155" i="85"/>
  <c r="BM131" i="85"/>
  <c r="CD151" i="85"/>
  <c r="CD144" i="85"/>
  <c r="CD132" i="85"/>
  <c r="CD120" i="85"/>
  <c r="BK147" i="85"/>
  <c r="BK145" i="85"/>
  <c r="BK103" i="85"/>
  <c r="BL148" i="85"/>
  <c r="BL138" i="85"/>
  <c r="BL130" i="85"/>
  <c r="BL124" i="85"/>
  <c r="BZ128" i="85"/>
  <c r="BS128" i="85"/>
  <c r="BS111" i="85"/>
  <c r="BI136" i="85"/>
  <c r="BI143" i="85"/>
  <c r="BI135" i="85"/>
  <c r="BI123" i="85"/>
  <c r="BI120" i="85"/>
  <c r="BI111" i="85"/>
  <c r="BI101" i="85"/>
  <c r="BQ145" i="85"/>
  <c r="BQ122" i="85"/>
  <c r="BQ107" i="85"/>
  <c r="BQ108" i="85"/>
  <c r="BQ100" i="85"/>
  <c r="BT140" i="85"/>
  <c r="BT127" i="85"/>
  <c r="BT124" i="85"/>
  <c r="BT114" i="85"/>
  <c r="BT101" i="85"/>
  <c r="CE148" i="85"/>
  <c r="CE134" i="85"/>
  <c r="CE105" i="85"/>
  <c r="CE110" i="85"/>
  <c r="CE99" i="85"/>
  <c r="BN146" i="85"/>
  <c r="BN120" i="85"/>
  <c r="BN117" i="85"/>
  <c r="BN115" i="85"/>
  <c r="BN109" i="85"/>
  <c r="BO152" i="85"/>
  <c r="BO139" i="85"/>
  <c r="BO145" i="85"/>
  <c r="BO125" i="85"/>
  <c r="BO122" i="85"/>
  <c r="BO110" i="85"/>
  <c r="BO101" i="85"/>
  <c r="CA148" i="85"/>
  <c r="CA141" i="85"/>
  <c r="CA123" i="85"/>
  <c r="CA109" i="85"/>
  <c r="BX151" i="85"/>
  <c r="BX135" i="85"/>
  <c r="BX129" i="85"/>
  <c r="BX125" i="85"/>
  <c r="BX116" i="85"/>
  <c r="BX107" i="85"/>
  <c r="BP147" i="85"/>
  <c r="BP128" i="85"/>
  <c r="BP121" i="85"/>
  <c r="CB154" i="85"/>
  <c r="CB139" i="85"/>
  <c r="CB128" i="85"/>
  <c r="CB112" i="85"/>
  <c r="CB100" i="85"/>
  <c r="BY149" i="85"/>
  <c r="BY112" i="85"/>
  <c r="BY106" i="85"/>
  <c r="BH155" i="85"/>
  <c r="BH126" i="85"/>
  <c r="BH119" i="85"/>
  <c r="BH110" i="85"/>
  <c r="BH105" i="85"/>
  <c r="BW147" i="85"/>
  <c r="BW139" i="85"/>
  <c r="BW116" i="85"/>
  <c r="BW107" i="85"/>
  <c r="CC150" i="85"/>
  <c r="CC156" i="85"/>
  <c r="CC125" i="85"/>
  <c r="CC101" i="85"/>
  <c r="BM127" i="85"/>
  <c r="BM110" i="85"/>
  <c r="BM104" i="85"/>
  <c r="CD156" i="85"/>
  <c r="CD114" i="85"/>
  <c r="CD102" i="85"/>
  <c r="BK141" i="85"/>
  <c r="BL137" i="85"/>
  <c r="BL108" i="85"/>
  <c r="BZ141" i="85"/>
  <c r="BZ130" i="85"/>
  <c r="BZ125" i="85"/>
  <c r="BZ105" i="85"/>
  <c r="BJ156" i="85"/>
  <c r="BJ126" i="85"/>
  <c r="BJ118" i="85"/>
  <c r="BJ99" i="85"/>
  <c r="BR138" i="85"/>
  <c r="BR125" i="85"/>
  <c r="BR136" i="85"/>
  <c r="BR114" i="85"/>
  <c r="BR99" i="85"/>
  <c r="BV153" i="85"/>
  <c r="BV108" i="85"/>
  <c r="BS143" i="85"/>
  <c r="BS145" i="85"/>
  <c r="BS138" i="85"/>
  <c r="BS126" i="85"/>
  <c r="BS109" i="85"/>
  <c r="BI142" i="85"/>
  <c r="BQ135" i="85"/>
  <c r="BT154" i="85"/>
  <c r="BT108" i="85"/>
  <c r="CE147" i="85"/>
  <c r="CE143" i="85"/>
  <c r="CE106" i="85"/>
  <c r="BN133" i="85"/>
  <c r="BN111" i="85"/>
  <c r="BO134" i="85"/>
  <c r="BO133" i="85"/>
  <c r="BP156" i="85"/>
  <c r="BP122" i="85"/>
  <c r="CB144" i="85"/>
  <c r="CB123" i="85"/>
  <c r="BY141" i="85"/>
  <c r="BY133" i="85"/>
  <c r="BY115" i="85"/>
  <c r="BH156" i="85"/>
  <c r="BH135" i="85"/>
  <c r="BH109" i="85"/>
  <c r="BW155" i="85"/>
  <c r="BW144" i="85"/>
  <c r="BW126" i="85"/>
  <c r="BU155" i="85"/>
  <c r="BU137" i="85"/>
  <c r="BM114" i="85"/>
  <c r="BM106" i="85"/>
  <c r="CD153" i="85"/>
  <c r="CD138" i="85"/>
  <c r="CD125" i="85"/>
  <c r="CD106" i="85"/>
  <c r="BK138" i="85"/>
  <c r="BL156" i="85"/>
  <c r="BL155" i="85"/>
  <c r="BL132" i="85"/>
  <c r="BL99" i="85"/>
  <c r="BZ139" i="85"/>
  <c r="BZ129" i="85"/>
  <c r="BZ114" i="85"/>
  <c r="BZ102" i="85"/>
  <c r="AD95" i="85"/>
  <c r="AD96" i="85" s="1"/>
  <c r="CD98" i="85"/>
  <c r="CZ98" i="85" s="1"/>
  <c r="BW98" i="85"/>
  <c r="BJ119" i="85"/>
  <c r="BJ124" i="85"/>
  <c r="BR150" i="85"/>
  <c r="BR148" i="85"/>
  <c r="BR137" i="85"/>
  <c r="BR130" i="85"/>
  <c r="BV112" i="85"/>
  <c r="BV107" i="85"/>
  <c r="BS139" i="85"/>
  <c r="BS141" i="85"/>
  <c r="BS137" i="85"/>
  <c r="BS116" i="85"/>
  <c r="BS106" i="85"/>
  <c r="BI121" i="85"/>
  <c r="BI112" i="85"/>
  <c r="BQ156" i="85"/>
  <c r="BQ144" i="85"/>
  <c r="BQ102" i="85"/>
  <c r="BT133" i="85"/>
  <c r="BT130" i="85"/>
  <c r="CE111" i="85"/>
  <c r="BN150" i="85"/>
  <c r="BN156" i="85"/>
  <c r="BN143" i="85"/>
  <c r="BN145" i="85"/>
  <c r="BO130" i="85"/>
  <c r="BO132" i="85"/>
  <c r="BO115" i="85"/>
  <c r="BO113" i="85"/>
  <c r="BX124" i="85"/>
  <c r="BX119" i="85"/>
  <c r="BX114" i="85"/>
  <c r="BP154" i="85"/>
  <c r="BP151" i="85"/>
  <c r="BP141" i="85"/>
  <c r="BP127" i="85"/>
  <c r="BP130" i="85"/>
  <c r="CB127" i="85"/>
  <c r="BY102" i="85"/>
  <c r="BY101" i="85"/>
  <c r="BH145" i="85"/>
  <c r="BH111" i="85"/>
  <c r="BW150" i="85"/>
  <c r="BW130" i="85"/>
  <c r="CC144" i="85"/>
  <c r="CC111" i="85"/>
  <c r="BU149" i="85"/>
  <c r="BU151" i="85"/>
  <c r="BU110" i="85"/>
  <c r="BM130" i="85"/>
  <c r="BM107" i="85"/>
  <c r="CD149" i="85"/>
  <c r="CD143" i="85"/>
  <c r="CD111" i="85"/>
  <c r="CD109" i="85"/>
  <c r="BK107" i="85"/>
  <c r="BL145" i="85"/>
  <c r="BL118" i="85"/>
  <c r="BZ126" i="85"/>
  <c r="BZ99" i="85"/>
  <c r="BZ103" i="85"/>
  <c r="M95" i="85"/>
  <c r="M98" i="85" s="1"/>
  <c r="AJ95" i="85"/>
  <c r="AJ96" i="85" s="1"/>
  <c r="CY95" i="85"/>
  <c r="CZ95" i="85"/>
  <c r="BJ136" i="85"/>
  <c r="BJ123" i="85"/>
  <c r="BJ102" i="85"/>
  <c r="BR147" i="85"/>
  <c r="BR143" i="85"/>
  <c r="BV155" i="85"/>
  <c r="BV110" i="85"/>
  <c r="BS156" i="85"/>
  <c r="BS112" i="85"/>
  <c r="BI147" i="85"/>
  <c r="BI122" i="85"/>
  <c r="BI106" i="85"/>
  <c r="BQ110" i="85"/>
  <c r="BQ111" i="85"/>
  <c r="BT144" i="85"/>
  <c r="BT129" i="85"/>
  <c r="CE153" i="85"/>
  <c r="CE150" i="85"/>
  <c r="CE135" i="85"/>
  <c r="BN152" i="85"/>
  <c r="BN147" i="85"/>
  <c r="BN134" i="85"/>
  <c r="BN131" i="85"/>
  <c r="BN106" i="85"/>
  <c r="BO156" i="85"/>
  <c r="BO135" i="85"/>
  <c r="BO131" i="85"/>
  <c r="BO120" i="85"/>
  <c r="BO109" i="85"/>
  <c r="CA147" i="85"/>
  <c r="CA145" i="85"/>
  <c r="CA125" i="85"/>
  <c r="CA113" i="85"/>
  <c r="CA104" i="85"/>
  <c r="BX149" i="85"/>
  <c r="BX155" i="85"/>
  <c r="BX137" i="85"/>
  <c r="BX110" i="85"/>
  <c r="BP136" i="85"/>
  <c r="BP133" i="85"/>
  <c r="BP126" i="85"/>
  <c r="BP114" i="85"/>
  <c r="BP101" i="85"/>
  <c r="BY128" i="85"/>
  <c r="BY131" i="85"/>
  <c r="BY125" i="85"/>
  <c r="BH140" i="85"/>
  <c r="BH138" i="85"/>
  <c r="BH128" i="85"/>
  <c r="BH121" i="85"/>
  <c r="BH115" i="85"/>
  <c r="BH108" i="85"/>
  <c r="BW149" i="85"/>
  <c r="BW127" i="85"/>
  <c r="BW132" i="85"/>
  <c r="BW125" i="85"/>
  <c r="BW113" i="85"/>
  <c r="CC140" i="85"/>
  <c r="CC114" i="85"/>
  <c r="CC106" i="85"/>
  <c r="CC99" i="85"/>
  <c r="BU154" i="85"/>
  <c r="BU115" i="85"/>
  <c r="BM154" i="85"/>
  <c r="BM147" i="85"/>
  <c r="BM125" i="85"/>
  <c r="CD148" i="85"/>
  <c r="CD147" i="85"/>
  <c r="CD129" i="85"/>
  <c r="CD131" i="85"/>
  <c r="BK144" i="85"/>
  <c r="BK123" i="85"/>
  <c r="BL146" i="85"/>
  <c r="BL131" i="85"/>
  <c r="BL109" i="85"/>
  <c r="BL104" i="85"/>
  <c r="BL105" i="85"/>
  <c r="BZ154" i="85"/>
  <c r="BZ151" i="85"/>
  <c r="BZ153" i="85"/>
  <c r="BZ120" i="85"/>
  <c r="BZ111" i="85"/>
  <c r="R95" i="85"/>
  <c r="R98" i="85" s="1"/>
  <c r="CL587" i="85"/>
  <c r="CL584" i="85"/>
  <c r="CL583" i="85"/>
  <c r="BJ109" i="85"/>
  <c r="CE145" i="85"/>
  <c r="BN126" i="85"/>
  <c r="CA117" i="85"/>
  <c r="CA105" i="85"/>
  <c r="BX106" i="85"/>
  <c r="BP116" i="85"/>
  <c r="BP104" i="85"/>
  <c r="CB152" i="85"/>
  <c r="CB145" i="85"/>
  <c r="BY126" i="85"/>
  <c r="BY100" i="85"/>
  <c r="BH124" i="85"/>
  <c r="BH103" i="85"/>
  <c r="BZ123" i="85"/>
  <c r="BZ101" i="85"/>
  <c r="CL561" i="85"/>
  <c r="CL586" i="85"/>
  <c r="CM575" i="85"/>
  <c r="CM555" i="85"/>
  <c r="CB149" i="85"/>
  <c r="BM145" i="85"/>
  <c r="CL580" i="85"/>
  <c r="CL588" i="85"/>
  <c r="CL569" i="85"/>
  <c r="CL579" i="85"/>
  <c r="CL570" i="85"/>
  <c r="CL576" i="85"/>
  <c r="CL575" i="85"/>
  <c r="CM564" i="85"/>
  <c r="CM556" i="85"/>
  <c r="CL585" i="85"/>
  <c r="CB122" i="85"/>
  <c r="CL572" i="85"/>
  <c r="CL571" i="85"/>
  <c r="CL562" i="85"/>
  <c r="CL568" i="85"/>
  <c r="CL567" i="85"/>
  <c r="CM545" i="85"/>
  <c r="I56" i="105"/>
  <c r="CB105" i="85"/>
  <c r="BB99" i="85"/>
  <c r="CX347" i="85"/>
  <c r="BY132" i="85"/>
  <c r="BH134" i="85"/>
  <c r="BM109" i="85"/>
  <c r="CL590" i="85"/>
  <c r="CL556" i="85"/>
  <c r="CL565" i="85"/>
  <c r="CL563" i="85"/>
  <c r="CL554" i="85"/>
  <c r="CL560" i="85"/>
  <c r="CL559" i="85"/>
  <c r="CM554" i="85"/>
  <c r="CL578" i="85"/>
  <c r="BY155" i="85"/>
  <c r="BH101" i="85"/>
  <c r="BM142" i="85"/>
  <c r="BM140" i="85"/>
  <c r="BM113" i="85"/>
  <c r="CL574" i="85"/>
  <c r="CL589" i="85"/>
  <c r="CL555" i="85"/>
  <c r="CL551" i="85"/>
  <c r="CN554" i="85"/>
  <c r="CX471" i="85"/>
  <c r="BY151" i="85"/>
  <c r="BH139" i="85"/>
  <c r="BH118" i="85"/>
  <c r="BM119" i="85"/>
  <c r="CL564" i="85"/>
  <c r="CL558" i="85"/>
  <c r="CL581" i="85"/>
  <c r="CL582" i="85"/>
  <c r="CL543" i="85"/>
  <c r="CN533" i="85"/>
  <c r="CL557" i="85"/>
  <c r="BR116" i="85"/>
  <c r="BR112" i="85"/>
  <c r="CB99" i="85"/>
  <c r="BY153" i="85"/>
  <c r="BW156" i="85"/>
  <c r="BW142" i="85"/>
  <c r="CL577" i="85"/>
  <c r="CL573" i="85"/>
  <c r="CL566" i="85"/>
  <c r="CL545" i="85"/>
  <c r="CM542" i="85"/>
  <c r="CN568" i="85"/>
  <c r="BS120" i="85"/>
  <c r="BI139" i="85"/>
  <c r="BI116" i="85"/>
  <c r="BQ137" i="85"/>
  <c r="BQ125" i="85"/>
  <c r="BT134" i="85"/>
  <c r="BT112" i="85"/>
  <c r="BX141" i="85"/>
  <c r="CC133" i="85"/>
  <c r="CC108" i="85"/>
  <c r="CC103" i="85"/>
  <c r="CD137" i="85"/>
  <c r="BK129" i="85"/>
  <c r="BL101" i="85"/>
  <c r="BZ145" i="85"/>
  <c r="BZ118" i="85"/>
  <c r="BJ125" i="85"/>
  <c r="BS135" i="85"/>
  <c r="BI100" i="85"/>
  <c r="CE139" i="85"/>
  <c r="CE107" i="85"/>
  <c r="BN149" i="85"/>
  <c r="BN135" i="85"/>
  <c r="BN105" i="85"/>
  <c r="BN101" i="85"/>
  <c r="BX102" i="85"/>
  <c r="CC129" i="85"/>
  <c r="AL95" i="85"/>
  <c r="AL96" i="85" s="1"/>
  <c r="BJ133" i="85"/>
  <c r="BS133" i="85"/>
  <c r="BS125" i="85"/>
  <c r="BI127" i="85"/>
  <c r="CA143" i="85"/>
  <c r="BX156" i="85"/>
  <c r="BX117" i="85"/>
  <c r="BP150" i="85"/>
  <c r="CC153" i="85"/>
  <c r="CC143" i="85"/>
  <c r="BJ106" i="85"/>
  <c r="BS129" i="85"/>
  <c r="BS108" i="85"/>
  <c r="CE149" i="85"/>
  <c r="CE108" i="85"/>
  <c r="BN137" i="85"/>
  <c r="CA139" i="85"/>
  <c r="CA120" i="85"/>
  <c r="BP148" i="85"/>
  <c r="BP146" i="85"/>
  <c r="CC149" i="85"/>
  <c r="BZ143" i="85"/>
  <c r="BZ116" i="85"/>
  <c r="AF95" i="85"/>
  <c r="AF96" i="85" s="1"/>
  <c r="BI110" i="85"/>
  <c r="CE114" i="85"/>
  <c r="CE103" i="85"/>
  <c r="CA137" i="85"/>
  <c r="CC154" i="85"/>
  <c r="BZ112" i="85"/>
  <c r="BJ152" i="85"/>
  <c r="BJ117" i="85"/>
  <c r="BS103" i="85"/>
  <c r="BX134" i="85"/>
  <c r="BX101" i="85"/>
  <c r="BP152" i="85"/>
  <c r="BP125" i="85"/>
  <c r="BJ154" i="85"/>
  <c r="BI151" i="85"/>
  <c r="BI113" i="85"/>
  <c r="BN139" i="85"/>
  <c r="CA149" i="85"/>
  <c r="BX109" i="85"/>
  <c r="BV134" i="85"/>
  <c r="BV133" i="85"/>
  <c r="BQ103" i="85"/>
  <c r="BT146" i="85"/>
  <c r="BU147" i="85"/>
  <c r="BU102" i="85"/>
  <c r="BV117" i="85"/>
  <c r="BQ99" i="85"/>
  <c r="BU143" i="85"/>
  <c r="CD139" i="85"/>
  <c r="BK102" i="85"/>
  <c r="BL123" i="85"/>
  <c r="BV104" i="85"/>
  <c r="BQ130" i="85"/>
  <c r="BT119" i="85"/>
  <c r="CD130" i="85"/>
  <c r="CD121" i="85"/>
  <c r="BK99" i="85"/>
  <c r="BV100" i="85"/>
  <c r="BQ148" i="85"/>
  <c r="BT156" i="85"/>
  <c r="CD113" i="85"/>
  <c r="BK136" i="85"/>
  <c r="BK124" i="85"/>
  <c r="BL114" i="85"/>
  <c r="BQ150" i="85"/>
  <c r="BT100" i="85"/>
  <c r="BU107" i="85"/>
  <c r="CD101" i="85"/>
  <c r="BL135" i="85"/>
  <c r="BL120" i="85"/>
  <c r="BV147" i="85"/>
  <c r="BT126" i="85"/>
  <c r="BU141" i="85"/>
  <c r="BU130" i="85"/>
  <c r="BU127" i="85"/>
  <c r="BK137" i="85"/>
  <c r="BL147" i="85"/>
  <c r="BV145" i="85"/>
  <c r="BV115" i="85"/>
  <c r="BQ132" i="85"/>
  <c r="CD141" i="85"/>
  <c r="BK130" i="85"/>
  <c r="BL115" i="85"/>
  <c r="BJ141" i="85"/>
  <c r="BR144" i="85"/>
  <c r="BV125" i="85"/>
  <c r="BS147" i="85"/>
  <c r="BQ115" i="85"/>
  <c r="BO129" i="85"/>
  <c r="BX132" i="85"/>
  <c r="BP139" i="85"/>
  <c r="BP109" i="85"/>
  <c r="CB140" i="85"/>
  <c r="CB134" i="85"/>
  <c r="BY140" i="85"/>
  <c r="BW117" i="85"/>
  <c r="CC147" i="85"/>
  <c r="CC102" i="85"/>
  <c r="BU124" i="85"/>
  <c r="BM100" i="85"/>
  <c r="BK148" i="85"/>
  <c r="BK126" i="85"/>
  <c r="BL136" i="85"/>
  <c r="BZ124" i="85"/>
  <c r="CO89" i="85"/>
  <c r="CO470" i="85" s="1"/>
  <c r="BR146" i="85"/>
  <c r="BR118" i="85"/>
  <c r="BQ152" i="85"/>
  <c r="BT131" i="85"/>
  <c r="BT118" i="85"/>
  <c r="BP115" i="85"/>
  <c r="BY142" i="85"/>
  <c r="BY104" i="85"/>
  <c r="BW135" i="85"/>
  <c r="BU145" i="85"/>
  <c r="BU128" i="85"/>
  <c r="BU101" i="85"/>
  <c r="BK146" i="85"/>
  <c r="BK131" i="85"/>
  <c r="BZ134" i="85"/>
  <c r="BJ143" i="85"/>
  <c r="BJ129" i="85"/>
  <c r="BV123" i="85"/>
  <c r="BS121" i="85"/>
  <c r="BI150" i="85"/>
  <c r="BT132" i="85"/>
  <c r="CE138" i="85"/>
  <c r="CE129" i="85"/>
  <c r="BN155" i="85"/>
  <c r="BN136" i="85"/>
  <c r="BN107" i="85"/>
  <c r="CA132" i="85"/>
  <c r="BX100" i="85"/>
  <c r="BP103" i="85"/>
  <c r="BY138" i="85"/>
  <c r="BY124" i="85"/>
  <c r="BH153" i="85"/>
  <c r="BH147" i="85"/>
  <c r="CC122" i="85"/>
  <c r="CC107" i="85"/>
  <c r="BM137" i="85"/>
  <c r="BM144" i="85"/>
  <c r="CD126" i="85"/>
  <c r="CD104" i="85"/>
  <c r="BK151" i="85"/>
  <c r="BK115" i="85"/>
  <c r="BL112" i="85"/>
  <c r="BJ139" i="85"/>
  <c r="BJ105" i="85"/>
  <c r="BR119" i="85"/>
  <c r="BS153" i="85"/>
  <c r="BI103" i="85"/>
  <c r="BT135" i="85"/>
  <c r="BN151" i="85"/>
  <c r="BO136" i="85"/>
  <c r="BO106" i="85"/>
  <c r="BO102" i="85"/>
  <c r="CA136" i="85"/>
  <c r="BX138" i="85"/>
  <c r="BP99" i="85"/>
  <c r="BH130" i="85"/>
  <c r="BW123" i="85"/>
  <c r="BW104" i="85"/>
  <c r="CC118" i="85"/>
  <c r="CD117" i="85"/>
  <c r="CD100" i="85"/>
  <c r="BK101" i="85"/>
  <c r="BZ107" i="85"/>
  <c r="BJ130" i="85"/>
  <c r="BR107" i="85"/>
  <c r="BV144" i="85"/>
  <c r="BS149" i="85"/>
  <c r="BS136" i="85"/>
  <c r="BI155" i="85"/>
  <c r="BI124" i="85"/>
  <c r="CA153" i="85"/>
  <c r="CA103" i="85"/>
  <c r="CB142" i="85"/>
  <c r="CB106" i="85"/>
  <c r="BY129" i="85"/>
  <c r="BH106" i="85"/>
  <c r="BW106" i="85"/>
  <c r="CC137" i="85"/>
  <c r="BL121" i="85"/>
  <c r="BL100" i="85"/>
  <c r="AV95" i="85"/>
  <c r="BV103" i="85"/>
  <c r="BQ128" i="85"/>
  <c r="BQ101" i="85"/>
  <c r="BT116" i="85"/>
  <c r="CE116" i="85"/>
  <c r="CE102" i="85"/>
  <c r="BN119" i="85"/>
  <c r="CA108" i="85"/>
  <c r="BX143" i="85"/>
  <c r="CB151" i="85"/>
  <c r="CB110" i="85"/>
  <c r="BH141" i="85"/>
  <c r="BH123" i="85"/>
  <c r="BH102" i="85"/>
  <c r="CC142" i="85"/>
  <c r="BU105" i="85"/>
  <c r="BM156" i="85"/>
  <c r="BM133" i="85"/>
  <c r="CD145" i="85"/>
  <c r="BK152" i="85"/>
  <c r="BL153" i="85"/>
  <c r="BL125" i="85"/>
  <c r="BZ140" i="85"/>
  <c r="BZ119" i="85"/>
  <c r="BZ110" i="85"/>
  <c r="BJ100" i="85"/>
  <c r="BR110" i="85"/>
  <c r="BV140" i="85"/>
  <c r="BR156" i="85"/>
  <c r="BV142" i="85"/>
  <c r="BS110" i="85"/>
  <c r="BS99" i="85"/>
  <c r="BI156" i="85"/>
  <c r="BI129" i="85"/>
  <c r="BQ138" i="85"/>
  <c r="BQ120" i="85"/>
  <c r="BT105" i="85"/>
  <c r="CE151" i="85"/>
  <c r="CE132" i="85"/>
  <c r="BN104" i="85"/>
  <c r="BO138" i="85"/>
  <c r="BX145" i="85"/>
  <c r="BX105" i="85"/>
  <c r="CB121" i="85"/>
  <c r="CB111" i="85"/>
  <c r="BH136" i="85"/>
  <c r="BW152" i="85"/>
  <c r="BU123" i="85"/>
  <c r="BM129" i="85"/>
  <c r="BM126" i="85"/>
  <c r="CD155" i="85"/>
  <c r="BK113" i="85"/>
  <c r="BL149" i="85"/>
  <c r="BZ109" i="85"/>
  <c r="AS106" i="85"/>
  <c r="AS104" i="85"/>
  <c r="AS110" i="85"/>
  <c r="AS142" i="85"/>
  <c r="BP117" i="85"/>
  <c r="F76" i="98"/>
  <c r="CV730" i="85"/>
  <c r="G76" i="98"/>
  <c r="CW730" i="85"/>
  <c r="BJ146" i="85"/>
  <c r="BR134" i="85"/>
  <c r="BV132" i="85"/>
  <c r="BI152" i="85"/>
  <c r="BI109" i="85"/>
  <c r="BQ151" i="85"/>
  <c r="BQ105" i="85"/>
  <c r="CE156" i="85"/>
  <c r="BO153" i="85"/>
  <c r="CA102" i="85"/>
  <c r="BX123" i="85"/>
  <c r="BP113" i="85"/>
  <c r="BP108" i="85"/>
  <c r="CB153" i="85"/>
  <c r="CB125" i="85"/>
  <c r="BY127" i="85"/>
  <c r="BW119" i="85"/>
  <c r="BW101" i="85"/>
  <c r="CD115" i="85"/>
  <c r="BL139" i="85"/>
  <c r="BZ148" i="85"/>
  <c r="BZ127" i="85"/>
  <c r="AQ113" i="85"/>
  <c r="AQ101" i="85"/>
  <c r="AQ117" i="85"/>
  <c r="AQ107" i="85"/>
  <c r="AQ115" i="85"/>
  <c r="AQ144" i="85"/>
  <c r="AQ152" i="85"/>
  <c r="AQ133" i="85"/>
  <c r="AQ154" i="85"/>
  <c r="AQ155" i="85"/>
  <c r="BJ131" i="85"/>
  <c r="BX118" i="85"/>
  <c r="BJ115" i="85"/>
  <c r="BR103" i="85"/>
  <c r="BT136" i="85"/>
  <c r="CA131" i="85"/>
  <c r="BY135" i="85"/>
  <c r="CC120" i="85"/>
  <c r="BU132" i="85"/>
  <c r="BM121" i="85"/>
  <c r="BK100" i="85"/>
  <c r="BL128" i="85"/>
  <c r="BZ142" i="85"/>
  <c r="BZ115" i="85"/>
  <c r="O474" i="85"/>
  <c r="O478" i="85"/>
  <c r="O482" i="85"/>
  <c r="O486" i="85"/>
  <c r="O490" i="85"/>
  <c r="O494" i="85"/>
  <c r="O498" i="85"/>
  <c r="O502" i="85"/>
  <c r="O506" i="85"/>
  <c r="O510" i="85"/>
  <c r="O514" i="85"/>
  <c r="O518" i="85"/>
  <c r="O522" i="85"/>
  <c r="O526" i="85"/>
  <c r="O473" i="85"/>
  <c r="O477" i="85"/>
  <c r="O481" i="85"/>
  <c r="O485" i="85"/>
  <c r="O489" i="85"/>
  <c r="O493" i="85"/>
  <c r="O497" i="85"/>
  <c r="O501" i="85"/>
  <c r="O505" i="85"/>
  <c r="O509" i="85"/>
  <c r="O513" i="85"/>
  <c r="O517" i="85"/>
  <c r="O521" i="85"/>
  <c r="O525" i="85"/>
  <c r="O472" i="85"/>
  <c r="O476" i="85"/>
  <c r="O480" i="85"/>
  <c r="O484" i="85"/>
  <c r="O488" i="85"/>
  <c r="O492" i="85"/>
  <c r="O512" i="85"/>
  <c r="O515" i="85"/>
  <c r="O479" i="85"/>
  <c r="O516" i="85"/>
  <c r="O519" i="85"/>
  <c r="O496" i="85"/>
  <c r="O499" i="85"/>
  <c r="O528" i="85"/>
  <c r="O471" i="85"/>
  <c r="O487" i="85"/>
  <c r="O500" i="85"/>
  <c r="O503" i="85"/>
  <c r="O523" i="85"/>
  <c r="O475" i="85"/>
  <c r="O495" i="85"/>
  <c r="O524" i="85"/>
  <c r="O504" i="85"/>
  <c r="O511" i="85"/>
  <c r="O520" i="85"/>
  <c r="O491" i="85"/>
  <c r="O527" i="85"/>
  <c r="O507" i="85"/>
  <c r="O483" i="85"/>
  <c r="O508" i="85"/>
  <c r="BJ150" i="85"/>
  <c r="BS123" i="85"/>
  <c r="BP140" i="85"/>
  <c r="BY134" i="85"/>
  <c r="BU144" i="85"/>
  <c r="BR140" i="85"/>
  <c r="BV143" i="85"/>
  <c r="BV113" i="85"/>
  <c r="BV105" i="85"/>
  <c r="BS107" i="85"/>
  <c r="BI154" i="85"/>
  <c r="BQ126" i="85"/>
  <c r="BT155" i="85"/>
  <c r="CE136" i="85"/>
  <c r="CE121" i="85"/>
  <c r="BO147" i="85"/>
  <c r="CA142" i="85"/>
  <c r="BX120" i="85"/>
  <c r="CB143" i="85"/>
  <c r="CB130" i="85"/>
  <c r="CC134" i="85"/>
  <c r="CC126" i="85"/>
  <c r="BU118" i="85"/>
  <c r="BM148" i="85"/>
  <c r="BM123" i="85"/>
  <c r="BM117" i="85"/>
  <c r="CD152" i="85"/>
  <c r="CD110" i="85"/>
  <c r="BZ138" i="85"/>
  <c r="BO103" i="85"/>
  <c r="CC132" i="85"/>
  <c r="BR142" i="85"/>
  <c r="BS140" i="85"/>
  <c r="BQ149" i="85"/>
  <c r="CA156" i="85"/>
  <c r="CA138" i="85"/>
  <c r="BX142" i="85"/>
  <c r="BW131" i="85"/>
  <c r="BW105" i="85"/>
  <c r="BU133" i="85"/>
  <c r="BM150" i="85"/>
  <c r="CD99" i="85"/>
  <c r="BK127" i="85"/>
  <c r="BL127" i="85"/>
  <c r="BL117" i="85"/>
  <c r="BI125" i="85"/>
  <c r="BQ155" i="85"/>
  <c r="BY121" i="85"/>
  <c r="BU150" i="85"/>
  <c r="BV127" i="85"/>
  <c r="BS127" i="85"/>
  <c r="BS104" i="85"/>
  <c r="BI131" i="85"/>
  <c r="BI118" i="85"/>
  <c r="BQ112" i="85"/>
  <c r="BT128" i="85"/>
  <c r="BT125" i="85"/>
  <c r="BT110" i="85"/>
  <c r="CE113" i="85"/>
  <c r="BO116" i="85"/>
  <c r="CA144" i="85"/>
  <c r="CA107" i="85"/>
  <c r="BX148" i="85"/>
  <c r="BX144" i="85"/>
  <c r="BX112" i="85"/>
  <c r="BP142" i="85"/>
  <c r="CB131" i="85"/>
  <c r="CB107" i="85"/>
  <c r="CB102" i="85"/>
  <c r="BY122" i="85"/>
  <c r="BY113" i="85"/>
  <c r="BK119" i="85"/>
  <c r="BL106" i="85"/>
  <c r="R472" i="85"/>
  <c r="R480" i="85"/>
  <c r="R488" i="85"/>
  <c r="R496" i="85"/>
  <c r="R504" i="85"/>
  <c r="R512" i="85"/>
  <c r="R520" i="85"/>
  <c r="R528" i="85"/>
  <c r="R473" i="85"/>
  <c r="R481" i="85"/>
  <c r="R489" i="85"/>
  <c r="R497" i="85"/>
  <c r="R505" i="85"/>
  <c r="R513" i="85"/>
  <c r="R521" i="85"/>
  <c r="R471" i="85"/>
  <c r="R474" i="85"/>
  <c r="R482" i="85"/>
  <c r="R490" i="85"/>
  <c r="R498" i="85"/>
  <c r="R506" i="85"/>
  <c r="R514" i="85"/>
  <c r="R522" i="85"/>
  <c r="R475" i="85"/>
  <c r="R483" i="85"/>
  <c r="R491" i="85"/>
  <c r="R499" i="85"/>
  <c r="R507" i="85"/>
  <c r="R515" i="85"/>
  <c r="R523" i="85"/>
  <c r="R476" i="85"/>
  <c r="R484" i="85"/>
  <c r="R492" i="85"/>
  <c r="R500" i="85"/>
  <c r="R508" i="85"/>
  <c r="R516" i="85"/>
  <c r="R524" i="85"/>
  <c r="R477" i="85"/>
  <c r="R485" i="85"/>
  <c r="R493" i="85"/>
  <c r="R501" i="85"/>
  <c r="R509" i="85"/>
  <c r="R517" i="85"/>
  <c r="R525" i="85"/>
  <c r="R486" i="85"/>
  <c r="R518" i="85"/>
  <c r="R487" i="85"/>
  <c r="R519" i="85"/>
  <c r="R502" i="85"/>
  <c r="R503" i="85"/>
  <c r="R494" i="85"/>
  <c r="R495" i="85"/>
  <c r="R510" i="85"/>
  <c r="R511" i="85"/>
  <c r="R526" i="85"/>
  <c r="R527" i="85"/>
  <c r="R478" i="85"/>
  <c r="R479" i="85"/>
  <c r="M473" i="85"/>
  <c r="M477" i="85"/>
  <c r="M481" i="85"/>
  <c r="M485" i="85"/>
  <c r="M489" i="85"/>
  <c r="M493" i="85"/>
  <c r="M497" i="85"/>
  <c r="M501" i="85"/>
  <c r="M505" i="85"/>
  <c r="M509" i="85"/>
  <c r="M513" i="85"/>
  <c r="M517" i="85"/>
  <c r="M521" i="85"/>
  <c r="M525" i="85"/>
  <c r="M472" i="85"/>
  <c r="M476" i="85"/>
  <c r="M480" i="85"/>
  <c r="M484" i="85"/>
  <c r="M488" i="85"/>
  <c r="M492" i="85"/>
  <c r="M496" i="85"/>
  <c r="M500" i="85"/>
  <c r="M504" i="85"/>
  <c r="M508" i="85"/>
  <c r="M512" i="85"/>
  <c r="M516" i="85"/>
  <c r="M520" i="85"/>
  <c r="M524" i="85"/>
  <c r="M528" i="85"/>
  <c r="M471" i="85"/>
  <c r="M475" i="85"/>
  <c r="M479" i="85"/>
  <c r="M483" i="85"/>
  <c r="M487" i="85"/>
  <c r="M491" i="85"/>
  <c r="M494" i="85"/>
  <c r="M523" i="85"/>
  <c r="M526" i="85"/>
  <c r="M474" i="85"/>
  <c r="M490" i="85"/>
  <c r="M495" i="85"/>
  <c r="M498" i="85"/>
  <c r="M527" i="85"/>
  <c r="M507" i="85"/>
  <c r="M510" i="85"/>
  <c r="M482" i="85"/>
  <c r="M511" i="85"/>
  <c r="M514" i="85"/>
  <c r="M502" i="85"/>
  <c r="M486" i="85"/>
  <c r="M503" i="85"/>
  <c r="M518" i="85"/>
  <c r="M478" i="85"/>
  <c r="M519" i="85"/>
  <c r="M499" i="85"/>
  <c r="M506" i="85"/>
  <c r="M515" i="85"/>
  <c r="M522" i="85"/>
  <c r="BS142" i="85"/>
  <c r="BJ144" i="85"/>
  <c r="BR132" i="85"/>
  <c r="BV128" i="85"/>
  <c r="BQ123" i="85"/>
  <c r="BT152" i="85"/>
  <c r="BT106" i="85"/>
  <c r="CE154" i="85"/>
  <c r="CE109" i="85"/>
  <c r="BO151" i="85"/>
  <c r="BO124" i="85"/>
  <c r="BO107" i="85"/>
  <c r="BP138" i="85"/>
  <c r="CB117" i="85"/>
  <c r="BW146" i="85"/>
  <c r="BW122" i="85"/>
  <c r="CC113" i="85"/>
  <c r="CC109" i="85"/>
  <c r="BU100" i="85"/>
  <c r="BM132" i="85"/>
  <c r="CD135" i="85"/>
  <c r="BK139" i="85"/>
  <c r="BK135" i="85"/>
  <c r="BK114" i="85"/>
  <c r="BL152" i="85"/>
  <c r="BL110" i="85"/>
  <c r="BZ144" i="85"/>
  <c r="AV110" i="85"/>
  <c r="AV101" i="85"/>
  <c r="AV100" i="85"/>
  <c r="AV99" i="85"/>
  <c r="AV107" i="85"/>
  <c r="AV114" i="85"/>
  <c r="AV115" i="85"/>
  <c r="AV124" i="85"/>
  <c r="AV117" i="85"/>
  <c r="AV123" i="85"/>
  <c r="AV113" i="85"/>
  <c r="AV127" i="85"/>
  <c r="AV118" i="85"/>
  <c r="AV131" i="85"/>
  <c r="AV150" i="85"/>
  <c r="AV141" i="85"/>
  <c r="AV126" i="85"/>
  <c r="AV140" i="85"/>
  <c r="AV128" i="85"/>
  <c r="AV155" i="85"/>
  <c r="AV120" i="85"/>
  <c r="AV122" i="85"/>
  <c r="AV134" i="85"/>
  <c r="AV138" i="85"/>
  <c r="AV146" i="85"/>
  <c r="AV154" i="85"/>
  <c r="AV145" i="85"/>
  <c r="AV153" i="85"/>
  <c r="AV144" i="85"/>
  <c r="AV133" i="85"/>
  <c r="AV143" i="85"/>
  <c r="AV152" i="85"/>
  <c r="CJ442" i="85"/>
  <c r="CZ607" i="85"/>
  <c r="AA95" i="85"/>
  <c r="AA96" i="85" s="1"/>
  <c r="CJ617" i="85"/>
  <c r="AC95" i="85"/>
  <c r="AC96" i="85" s="1"/>
  <c r="CJ674" i="85"/>
  <c r="CZ563" i="85"/>
  <c r="CJ461" i="85"/>
  <c r="AM95" i="85"/>
  <c r="AM96" i="85" s="1"/>
  <c r="CZ541" i="85"/>
  <c r="CZ701" i="85"/>
  <c r="CZ647" i="85"/>
  <c r="CZ610" i="85"/>
  <c r="AG95" i="85"/>
  <c r="AG96" i="85" s="1"/>
  <c r="CA715" i="85"/>
  <c r="BW715" i="85"/>
  <c r="AZ715" i="85"/>
  <c r="CQ587" i="85"/>
  <c r="BU715" i="85"/>
  <c r="CZ569" i="85"/>
  <c r="CZ549" i="85"/>
  <c r="CZ567" i="85"/>
  <c r="CZ624" i="85"/>
  <c r="CZ638" i="85"/>
  <c r="CZ704" i="85"/>
  <c r="CZ671" i="85"/>
  <c r="CZ703" i="85"/>
  <c r="CZ702" i="85"/>
  <c r="CZ630" i="85"/>
  <c r="CZ711" i="85"/>
  <c r="CZ571" i="85"/>
  <c r="CP506" i="85"/>
  <c r="CP515" i="85"/>
  <c r="CP476" i="85"/>
  <c r="CP514" i="85"/>
  <c r="CP486" i="85"/>
  <c r="CP587" i="85"/>
  <c r="CP554" i="85"/>
  <c r="CP613" i="85"/>
  <c r="CP652" i="85"/>
  <c r="CP622" i="85"/>
  <c r="CP713" i="85"/>
  <c r="CP671" i="85"/>
  <c r="CP660" i="85"/>
  <c r="CP681" i="85"/>
  <c r="CP513" i="85"/>
  <c r="CP609" i="85"/>
  <c r="CP634" i="85"/>
  <c r="CJ464" i="85"/>
  <c r="CJ476" i="85"/>
  <c r="CJ412" i="85"/>
  <c r="AS133" i="85"/>
  <c r="CZ681" i="85"/>
  <c r="CQ601" i="85"/>
  <c r="CQ627" i="85"/>
  <c r="CZ631" i="85"/>
  <c r="CZ622" i="85"/>
  <c r="CZ662" i="85"/>
  <c r="CP477" i="85"/>
  <c r="CP545" i="85"/>
  <c r="CP641" i="85"/>
  <c r="CP695" i="85"/>
  <c r="AS109" i="85"/>
  <c r="CZ673" i="85"/>
  <c r="AS98" i="85"/>
  <c r="CZ562" i="85"/>
  <c r="CZ585" i="85"/>
  <c r="CZ542" i="85"/>
  <c r="CZ537" i="85"/>
  <c r="CZ568" i="85"/>
  <c r="CZ652" i="85"/>
  <c r="CZ640" i="85"/>
  <c r="CZ633" i="85"/>
  <c r="CZ690" i="85"/>
  <c r="CZ577" i="85"/>
  <c r="CZ628" i="85"/>
  <c r="CZ677" i="85"/>
  <c r="CZ706" i="85"/>
  <c r="CJ635" i="85"/>
  <c r="CJ409" i="85"/>
  <c r="CP516" i="85"/>
  <c r="CP499" i="85"/>
  <c r="CP694" i="85"/>
  <c r="CP599" i="85"/>
  <c r="CP677" i="85"/>
  <c r="CP471" i="85"/>
  <c r="CP645" i="85"/>
  <c r="CZ623" i="85"/>
  <c r="CZ553" i="85"/>
  <c r="CZ545" i="85"/>
  <c r="CZ581" i="85"/>
  <c r="CZ689" i="85"/>
  <c r="CZ609" i="85"/>
  <c r="CZ686" i="85"/>
  <c r="CJ645" i="85"/>
  <c r="CY540" i="85"/>
  <c r="CY568" i="85"/>
  <c r="CY648" i="85"/>
  <c r="CY650" i="85"/>
  <c r="CY633" i="85"/>
  <c r="CY642" i="85"/>
  <c r="CY686" i="85"/>
  <c r="CY697" i="85"/>
  <c r="CY683" i="85"/>
  <c r="CY681" i="85"/>
  <c r="CQ650" i="85"/>
  <c r="J653" i="85"/>
  <c r="J654" i="85" s="1"/>
  <c r="J529" i="85"/>
  <c r="J530" i="85" s="1"/>
  <c r="CY581" i="85"/>
  <c r="CY640" i="85"/>
  <c r="CY550" i="85"/>
  <c r="CY620" i="85"/>
  <c r="CY639" i="85"/>
  <c r="CY611" i="85"/>
  <c r="CY613" i="85"/>
  <c r="CY596" i="85"/>
  <c r="CY692" i="85"/>
  <c r="CY676" i="85"/>
  <c r="CQ600" i="85"/>
  <c r="BY467" i="85"/>
  <c r="CQ496" i="85"/>
  <c r="BH591" i="85"/>
  <c r="BH592" i="85" s="1"/>
  <c r="CP533" i="85"/>
  <c r="AV715" i="85"/>
  <c r="CQ521" i="85"/>
  <c r="CQ504" i="85"/>
  <c r="CQ700" i="85"/>
  <c r="CQ631" i="85"/>
  <c r="CQ484" i="85"/>
  <c r="BW591" i="85"/>
  <c r="BW592" i="85" s="1"/>
  <c r="AZ529" i="85"/>
  <c r="CQ565" i="85"/>
  <c r="BR467" i="85"/>
  <c r="CZ579" i="85"/>
  <c r="CZ639" i="85"/>
  <c r="CZ559" i="85"/>
  <c r="CZ546" i="85"/>
  <c r="CZ534" i="85"/>
  <c r="CZ625" i="85"/>
  <c r="CZ613" i="85"/>
  <c r="CZ601" i="85"/>
  <c r="CZ596" i="85"/>
  <c r="CZ614" i="85"/>
  <c r="BZ715" i="85"/>
  <c r="CZ657" i="85"/>
  <c r="CZ667" i="85"/>
  <c r="CJ500" i="85"/>
  <c r="CP580" i="85"/>
  <c r="CP498" i="85"/>
  <c r="CP484" i="85"/>
  <c r="CP485" i="85"/>
  <c r="CP581" i="85"/>
  <c r="CP542" i="85"/>
  <c r="CP549" i="85"/>
  <c r="CP649" i="85"/>
  <c r="CP537" i="85"/>
  <c r="CP601" i="85"/>
  <c r="CP644" i="85"/>
  <c r="CP534" i="85"/>
  <c r="CP701" i="85"/>
  <c r="CP699" i="85"/>
  <c r="CP710" i="85"/>
  <c r="CP662" i="85"/>
  <c r="CP689" i="85"/>
  <c r="CP659" i="85"/>
  <c r="CP487" i="85"/>
  <c r="CP569" i="85"/>
  <c r="CP635" i="85"/>
  <c r="AV467" i="85"/>
  <c r="CQ555" i="85"/>
  <c r="CQ624" i="85"/>
  <c r="BV591" i="85"/>
  <c r="BV592" i="85" s="1"/>
  <c r="CQ599" i="85"/>
  <c r="CQ675" i="85"/>
  <c r="CJ682" i="85"/>
  <c r="CJ671" i="85"/>
  <c r="J715" i="85"/>
  <c r="J716" i="85" s="1"/>
  <c r="CP494" i="85"/>
  <c r="BK591" i="85"/>
  <c r="BK592" i="85" s="1"/>
  <c r="CY585" i="85"/>
  <c r="CA529" i="85"/>
  <c r="CA530" i="85" s="1"/>
  <c r="BZ529" i="85"/>
  <c r="BZ530" i="85" s="1"/>
  <c r="CZ471" i="85"/>
  <c r="CZ660" i="85"/>
  <c r="CP579" i="85"/>
  <c r="CP558" i="85"/>
  <c r="CP709" i="85"/>
  <c r="BA653" i="85"/>
  <c r="BA715" i="85"/>
  <c r="CZ626" i="85"/>
  <c r="CZ661" i="85"/>
  <c r="CA467" i="85"/>
  <c r="BX467" i="85"/>
  <c r="CQ505" i="85"/>
  <c r="BW529" i="85"/>
  <c r="BW530" i="85" s="1"/>
  <c r="AZ467" i="85"/>
  <c r="CQ577" i="85"/>
  <c r="BR529" i="85"/>
  <c r="BR530" i="85" s="1"/>
  <c r="BR591" i="85"/>
  <c r="BR592" i="85" s="1"/>
  <c r="CZ552" i="85"/>
  <c r="CZ586" i="85"/>
  <c r="CZ590" i="85"/>
  <c r="CZ632" i="85"/>
  <c r="CZ540" i="85"/>
  <c r="CZ634" i="85"/>
  <c r="CZ643" i="85"/>
  <c r="CZ619" i="85"/>
  <c r="CZ606" i="85"/>
  <c r="CZ699" i="85"/>
  <c r="CZ694" i="85"/>
  <c r="CZ672" i="85"/>
  <c r="CZ668" i="85"/>
  <c r="CZ641" i="85"/>
  <c r="CZ684" i="85"/>
  <c r="BS715" i="85"/>
  <c r="CJ668" i="85"/>
  <c r="CP520" i="85"/>
  <c r="BH529" i="85"/>
  <c r="CP489" i="85"/>
  <c r="CP475" i="85"/>
  <c r="CP586" i="85"/>
  <c r="CP576" i="85"/>
  <c r="CP629" i="85"/>
  <c r="CP546" i="85"/>
  <c r="CP691" i="85"/>
  <c r="CP647" i="85"/>
  <c r="CP539" i="85"/>
  <c r="CP628" i="85"/>
  <c r="CP607" i="85"/>
  <c r="CP690" i="85"/>
  <c r="CP700" i="85"/>
  <c r="CP703" i="85"/>
  <c r="CP665" i="85"/>
  <c r="CP669" i="85"/>
  <c r="CP490" i="85"/>
  <c r="CP575" i="85"/>
  <c r="CP604" i="85"/>
  <c r="CP632" i="85"/>
  <c r="AV653" i="85"/>
  <c r="CQ482" i="85"/>
  <c r="CQ513" i="85"/>
  <c r="CQ613" i="85"/>
  <c r="CQ617" i="85"/>
  <c r="CQ649" i="85"/>
  <c r="CQ678" i="85"/>
  <c r="BV715" i="85"/>
  <c r="CQ664" i="85"/>
  <c r="CJ639" i="85"/>
  <c r="CJ624" i="85"/>
  <c r="CJ659" i="85"/>
  <c r="CP705" i="85"/>
  <c r="BK715" i="85"/>
  <c r="BK467" i="85"/>
  <c r="CY582" i="85"/>
  <c r="CY580" i="85"/>
  <c r="CY632" i="85"/>
  <c r="CY572" i="85"/>
  <c r="CY571" i="85"/>
  <c r="CY574" i="85"/>
  <c r="CY557" i="85"/>
  <c r="CY599" i="85"/>
  <c r="CY635" i="85"/>
  <c r="CY630" i="85"/>
  <c r="CY638" i="85"/>
  <c r="CY537" i="85"/>
  <c r="CY707" i="85"/>
  <c r="CY612" i="85"/>
  <c r="CY704" i="85"/>
  <c r="CY694" i="85"/>
  <c r="CY685" i="85"/>
  <c r="CY673" i="85"/>
  <c r="CY672" i="85"/>
  <c r="CY671" i="85"/>
  <c r="BY653" i="85"/>
  <c r="BA529" i="85"/>
  <c r="CP497" i="85"/>
  <c r="CQ522" i="85"/>
  <c r="CQ660" i="85"/>
  <c r="CQ663" i="85"/>
  <c r="BU653" i="85"/>
  <c r="CY603" i="85"/>
  <c r="CZ588" i="85"/>
  <c r="CZ583" i="85"/>
  <c r="CZ580" i="85"/>
  <c r="CZ539" i="85"/>
  <c r="CZ650" i="85"/>
  <c r="CZ603" i="85"/>
  <c r="CZ604" i="85"/>
  <c r="CZ695" i="85"/>
  <c r="CZ598" i="85"/>
  <c r="CZ409" i="85"/>
  <c r="BZ467" i="85"/>
  <c r="CZ572" i="85"/>
  <c r="CZ576" i="85"/>
  <c r="CZ636" i="85"/>
  <c r="K467" i="85"/>
  <c r="K529" i="85"/>
  <c r="K530" i="85" s="1"/>
  <c r="CJ454" i="85"/>
  <c r="CP517" i="85"/>
  <c r="CP525" i="85"/>
  <c r="CP512" i="85"/>
  <c r="CP519" i="85"/>
  <c r="CP521" i="85"/>
  <c r="CP496" i="85"/>
  <c r="CP583" i="85"/>
  <c r="CP574" i="85"/>
  <c r="CP648" i="85"/>
  <c r="CP566" i="85"/>
  <c r="CP650" i="85"/>
  <c r="CP630" i="85"/>
  <c r="CP606" i="85"/>
  <c r="CP602" i="85"/>
  <c r="CP678" i="85"/>
  <c r="CP658" i="85"/>
  <c r="CP657" i="85"/>
  <c r="BH715" i="85"/>
  <c r="CP409" i="85"/>
  <c r="BH467" i="85"/>
  <c r="CP509" i="85"/>
  <c r="CP555" i="85"/>
  <c r="CP556" i="85"/>
  <c r="CP624" i="85"/>
  <c r="BV467" i="85"/>
  <c r="CQ526" i="85"/>
  <c r="CQ475" i="85"/>
  <c r="CQ676" i="85"/>
  <c r="CQ661" i="85"/>
  <c r="BN467" i="85"/>
  <c r="CY409" i="85"/>
  <c r="CY569" i="85"/>
  <c r="CY564" i="85"/>
  <c r="CY563" i="85"/>
  <c r="CY556" i="85"/>
  <c r="CY567" i="85"/>
  <c r="CY552" i="85"/>
  <c r="CY636" i="85"/>
  <c r="CY629" i="85"/>
  <c r="CY616" i="85"/>
  <c r="CY625" i="85"/>
  <c r="CY631" i="85"/>
  <c r="CY708" i="85"/>
  <c r="CY602" i="85"/>
  <c r="CY699" i="85"/>
  <c r="CY688" i="85"/>
  <c r="CY659" i="85"/>
  <c r="CY662" i="85"/>
  <c r="CP661" i="85"/>
  <c r="CY661" i="85"/>
  <c r="CY667" i="85"/>
  <c r="BY529" i="85"/>
  <c r="BY530" i="85" s="1"/>
  <c r="CP708" i="85"/>
  <c r="BA591" i="85"/>
  <c r="BA592" i="85" s="1"/>
  <c r="BX715" i="85"/>
  <c r="BX529" i="85"/>
  <c r="BX530" i="85" s="1"/>
  <c r="CQ665" i="85"/>
  <c r="AZ653" i="85"/>
  <c r="CQ550" i="85"/>
  <c r="CQ567" i="85"/>
  <c r="CQ707" i="85"/>
  <c r="CQ674" i="85"/>
  <c r="BU529" i="85"/>
  <c r="BU530" i="85" s="1"/>
  <c r="CZ584" i="85"/>
  <c r="CZ589" i="85"/>
  <c r="CZ574" i="85"/>
  <c r="CZ554" i="85"/>
  <c r="CZ538" i="85"/>
  <c r="CZ651" i="85"/>
  <c r="CZ648" i="85"/>
  <c r="CZ608" i="85"/>
  <c r="CZ646" i="85"/>
  <c r="CZ713" i="85"/>
  <c r="CZ714" i="85"/>
  <c r="CZ602" i="85"/>
  <c r="CZ587" i="85"/>
  <c r="CZ691" i="85"/>
  <c r="CZ674" i="85"/>
  <c r="CZ700" i="85"/>
  <c r="BS529" i="85"/>
  <c r="BS530" i="85" s="1"/>
  <c r="K715" i="85"/>
  <c r="K591" i="85"/>
  <c r="CP527" i="85"/>
  <c r="CP480" i="85"/>
  <c r="CP511" i="85"/>
  <c r="CP524" i="85"/>
  <c r="CP507" i="85"/>
  <c r="CP571" i="85"/>
  <c r="CP561" i="85"/>
  <c r="CP578" i="85"/>
  <c r="CP577" i="85"/>
  <c r="CP642" i="85"/>
  <c r="CP551" i="85"/>
  <c r="CP638" i="85"/>
  <c r="CP637" i="85"/>
  <c r="CP631" i="85"/>
  <c r="CP615" i="85"/>
  <c r="CP679" i="85"/>
  <c r="CP596" i="85"/>
  <c r="CP686" i="85"/>
  <c r="CP685" i="85"/>
  <c r="CP676" i="85"/>
  <c r="CP482" i="85"/>
  <c r="CP493" i="85"/>
  <c r="CP563" i="85"/>
  <c r="CP600" i="85"/>
  <c r="CP674" i="85"/>
  <c r="CQ516" i="85"/>
  <c r="CQ473" i="85"/>
  <c r="CQ708" i="85"/>
  <c r="CP522" i="85"/>
  <c r="CP636" i="85"/>
  <c r="BK653" i="85"/>
  <c r="CY589" i="85"/>
  <c r="CY553" i="85"/>
  <c r="CY583" i="85"/>
  <c r="CY587" i="85"/>
  <c r="CY549" i="85"/>
  <c r="CY566" i="85"/>
  <c r="CY558" i="85"/>
  <c r="CP548" i="85"/>
  <c r="CY548" i="85"/>
  <c r="CY541" i="85"/>
  <c r="CY617" i="85"/>
  <c r="CY626" i="85"/>
  <c r="CY608" i="85"/>
  <c r="CY604" i="85"/>
  <c r="CY621" i="85"/>
  <c r="CY698" i="85"/>
  <c r="CY615" i="85"/>
  <c r="CY700" i="85"/>
  <c r="CY605" i="85"/>
  <c r="CY666" i="85"/>
  <c r="CY663" i="85"/>
  <c r="CY668" i="85"/>
  <c r="CY665" i="85"/>
  <c r="CQ480" i="85"/>
  <c r="CQ528" i="85"/>
  <c r="BS467" i="85"/>
  <c r="CP584" i="85"/>
  <c r="CZ709" i="85"/>
  <c r="BX591" i="85"/>
  <c r="BX592" i="85" s="1"/>
  <c r="BX653" i="85"/>
  <c r="BX654" i="85" s="1"/>
  <c r="CQ497" i="85"/>
  <c r="AZ591" i="85"/>
  <c r="AZ592" i="85" s="1"/>
  <c r="CQ586" i="85"/>
  <c r="CY651" i="85"/>
  <c r="CZ697" i="85"/>
  <c r="BZ653" i="85"/>
  <c r="CZ595" i="85"/>
  <c r="BS591" i="85"/>
  <c r="BS592" i="85" s="1"/>
  <c r="CJ562" i="85"/>
  <c r="K653" i="85"/>
  <c r="CP528" i="85"/>
  <c r="CP510" i="85"/>
  <c r="CP588" i="85"/>
  <c r="CP573" i="85"/>
  <c r="CP572" i="85"/>
  <c r="CP565" i="85"/>
  <c r="CP618" i="85"/>
  <c r="CP553" i="85"/>
  <c r="CP611" i="85"/>
  <c r="CP643" i="85"/>
  <c r="CP621" i="85"/>
  <c r="BH653" i="85"/>
  <c r="BH654" i="85" s="1"/>
  <c r="CP595" i="85"/>
  <c r="CP670" i="85"/>
  <c r="CP663" i="85"/>
  <c r="CP505" i="85"/>
  <c r="CP508" i="85"/>
  <c r="CP540" i="85"/>
  <c r="CP608" i="85"/>
  <c r="CQ517" i="85"/>
  <c r="CQ566" i="85"/>
  <c r="CQ548" i="85"/>
  <c r="CQ551" i="85"/>
  <c r="CQ630" i="85"/>
  <c r="CQ677" i="85"/>
  <c r="CJ546" i="85"/>
  <c r="CP570" i="85"/>
  <c r="CP697" i="85"/>
  <c r="CY646" i="85"/>
  <c r="CU89" i="85"/>
  <c r="CA591" i="85"/>
  <c r="CA592" i="85" s="1"/>
  <c r="CA653" i="85"/>
  <c r="CA654" i="85" s="1"/>
  <c r="CQ711" i="85"/>
  <c r="BU467" i="85"/>
  <c r="BU591" i="85"/>
  <c r="BU592" i="85" s="1"/>
  <c r="BR653" i="85"/>
  <c r="BR715" i="85"/>
  <c r="CZ560" i="85"/>
  <c r="CZ645" i="85"/>
  <c r="CZ635" i="85"/>
  <c r="CZ621" i="85"/>
  <c r="CZ712" i="85"/>
  <c r="CZ710" i="85"/>
  <c r="CZ680" i="85"/>
  <c r="CZ670" i="85"/>
  <c r="CZ682" i="85"/>
  <c r="BZ591" i="85"/>
  <c r="BZ592" i="85" s="1"/>
  <c r="CZ533" i="85"/>
  <c r="CZ575" i="85"/>
  <c r="BS653" i="85"/>
  <c r="BS654" i="85" s="1"/>
  <c r="CP590" i="85"/>
  <c r="CP502" i="85"/>
  <c r="CP523" i="85"/>
  <c r="CP518" i="85"/>
  <c r="CP552" i="85"/>
  <c r="CP538" i="85"/>
  <c r="CP483" i="85"/>
  <c r="CP568" i="85"/>
  <c r="CP559" i="85"/>
  <c r="CP560" i="85"/>
  <c r="CP547" i="85"/>
  <c r="CP651" i="85"/>
  <c r="CP610" i="85"/>
  <c r="CP619" i="85"/>
  <c r="CP614" i="85"/>
  <c r="CP603" i="85"/>
  <c r="CP712" i="85"/>
  <c r="CP702" i="85"/>
  <c r="CP693" i="85"/>
  <c r="CP666" i="85"/>
  <c r="CP473" i="85"/>
  <c r="CP535" i="85"/>
  <c r="CP620" i="85"/>
  <c r="CP616" i="85"/>
  <c r="CP696" i="85"/>
  <c r="BV529" i="85"/>
  <c r="BV530" i="85" s="1"/>
  <c r="CQ483" i="85"/>
  <c r="CQ578" i="85"/>
  <c r="CQ544" i="85"/>
  <c r="CQ535" i="85"/>
  <c r="CQ616" i="85"/>
  <c r="CQ620" i="85"/>
  <c r="CQ612" i="85"/>
  <c r="BV653" i="85"/>
  <c r="CQ658" i="85"/>
  <c r="J591" i="85"/>
  <c r="J592" i="85" s="1"/>
  <c r="CP617" i="85"/>
  <c r="CP684" i="85"/>
  <c r="CY575" i="85"/>
  <c r="CY559" i="85"/>
  <c r="CY628" i="85"/>
  <c r="CY543" i="85"/>
  <c r="CY538" i="85"/>
  <c r="CY649" i="85"/>
  <c r="CY535" i="85"/>
  <c r="CY598" i="85"/>
  <c r="CY627" i="85"/>
  <c r="CY689" i="85"/>
  <c r="CY623" i="85"/>
  <c r="CY614" i="85"/>
  <c r="CY693" i="85"/>
  <c r="CY701" i="85"/>
  <c r="CY705" i="85"/>
  <c r="CY600" i="85"/>
  <c r="CY687" i="85"/>
  <c r="CY684" i="85"/>
  <c r="CY644" i="85"/>
  <c r="CQ477" i="85"/>
  <c r="CQ524" i="85"/>
  <c r="CQ508" i="85"/>
  <c r="CQ503" i="85"/>
  <c r="CQ590" i="85"/>
  <c r="CQ498" i="85"/>
  <c r="CQ534" i="85"/>
  <c r="CQ625" i="85"/>
  <c r="CQ561" i="85"/>
  <c r="CQ652" i="85"/>
  <c r="CQ622" i="85"/>
  <c r="CQ537" i="85"/>
  <c r="CQ673" i="85"/>
  <c r="CQ596" i="85"/>
  <c r="CQ704" i="85"/>
  <c r="CQ696" i="85"/>
  <c r="CQ683" i="85"/>
  <c r="CQ659" i="85"/>
  <c r="BT467" i="85"/>
  <c r="CQ409" i="85"/>
  <c r="CQ490" i="85"/>
  <c r="BW653" i="85"/>
  <c r="BW654" i="85" s="1"/>
  <c r="CP557" i="85"/>
  <c r="BA467" i="85"/>
  <c r="CQ474" i="85"/>
  <c r="BW467" i="85"/>
  <c r="CQ570" i="85"/>
  <c r="CZ582" i="85"/>
  <c r="CZ557" i="85"/>
  <c r="CZ561" i="85"/>
  <c r="CZ644" i="85"/>
  <c r="CZ693" i="85"/>
  <c r="CZ616" i="85"/>
  <c r="CZ679" i="85"/>
  <c r="CZ615" i="85"/>
  <c r="CZ696" i="85"/>
  <c r="CZ683" i="85"/>
  <c r="CZ665" i="85"/>
  <c r="CZ666" i="85"/>
  <c r="CZ669" i="85"/>
  <c r="CZ535" i="85"/>
  <c r="CZ547" i="85"/>
  <c r="CZ570" i="85"/>
  <c r="CZ629" i="85"/>
  <c r="CZ687" i="85"/>
  <c r="CY560" i="85"/>
  <c r="CP495" i="85"/>
  <c r="CP503" i="85"/>
  <c r="CP526" i="85"/>
  <c r="CP491" i="85"/>
  <c r="CP589" i="85"/>
  <c r="CP492" i="85"/>
  <c r="CP472" i="85"/>
  <c r="CP567" i="85"/>
  <c r="CP543" i="85"/>
  <c r="CP550" i="85"/>
  <c r="CP582" i="85"/>
  <c r="CP633" i="85"/>
  <c r="CP623" i="85"/>
  <c r="CP626" i="85"/>
  <c r="CP598" i="85"/>
  <c r="CP711" i="85"/>
  <c r="CP707" i="85"/>
  <c r="CP688" i="85"/>
  <c r="CP673" i="85"/>
  <c r="CP680" i="85"/>
  <c r="CP501" i="85"/>
  <c r="CP627" i="85"/>
  <c r="CP675" i="85"/>
  <c r="AV591" i="85"/>
  <c r="AV592" i="85" s="1"/>
  <c r="CQ500" i="85"/>
  <c r="CQ525" i="85"/>
  <c r="CQ512" i="85"/>
  <c r="CQ645" i="85"/>
  <c r="CQ608" i="85"/>
  <c r="CJ695" i="85"/>
  <c r="CJ604" i="85"/>
  <c r="J467" i="85"/>
  <c r="J468" i="85" s="1"/>
  <c r="CP541" i="85"/>
  <c r="BK529" i="85"/>
  <c r="CY579" i="85"/>
  <c r="CY471" i="85"/>
  <c r="BN529" i="85"/>
  <c r="CY551" i="85"/>
  <c r="CY576" i="85"/>
  <c r="CY578" i="85"/>
  <c r="BN591" i="85"/>
  <c r="BN592" i="85" s="1"/>
  <c r="CY533" i="85"/>
  <c r="CY534" i="85"/>
  <c r="CY565" i="85"/>
  <c r="CY645" i="85"/>
  <c r="CY703" i="85"/>
  <c r="CY634" i="85"/>
  <c r="CY652" i="85"/>
  <c r="CY619" i="85"/>
  <c r="CY713" i="85"/>
  <c r="CY622" i="85"/>
  <c r="CY696" i="85"/>
  <c r="CY710" i="85"/>
  <c r="CY711" i="85"/>
  <c r="CY691" i="85"/>
  <c r="CY674" i="85"/>
  <c r="CY682" i="85"/>
  <c r="CQ523" i="85"/>
  <c r="CQ520" i="85"/>
  <c r="CQ486" i="85"/>
  <c r="CQ499" i="85"/>
  <c r="CQ491" i="85"/>
  <c r="CQ481" i="85"/>
  <c r="CQ536" i="85"/>
  <c r="CQ576" i="85"/>
  <c r="CQ539" i="85"/>
  <c r="CQ642" i="85"/>
  <c r="CQ640" i="85"/>
  <c r="CQ651" i="85"/>
  <c r="CQ695" i="85"/>
  <c r="CQ713" i="85"/>
  <c r="CQ697" i="85"/>
  <c r="CQ693" i="85"/>
  <c r="CQ670" i="85"/>
  <c r="CQ489" i="85"/>
  <c r="CQ541" i="85"/>
  <c r="CQ560" i="85"/>
  <c r="CQ632" i="85"/>
  <c r="CX687" i="85"/>
  <c r="CP500" i="85"/>
  <c r="CP585" i="85"/>
  <c r="CP562" i="85"/>
  <c r="CP640" i="85"/>
  <c r="CX707" i="85"/>
  <c r="CX663" i="85"/>
  <c r="BE467" i="85"/>
  <c r="CZ578" i="85"/>
  <c r="CZ573" i="85"/>
  <c r="CZ599" i="85"/>
  <c r="CP481" i="85"/>
  <c r="BL529" i="85"/>
  <c r="CP605" i="85"/>
  <c r="CP706" i="85"/>
  <c r="CP488" i="85"/>
  <c r="BI591" i="85"/>
  <c r="BI592" i="85" s="1"/>
  <c r="CP687" i="85"/>
  <c r="CP667" i="85"/>
  <c r="CJ516" i="85"/>
  <c r="CJ433" i="85"/>
  <c r="CJ451" i="85"/>
  <c r="CJ425" i="85"/>
  <c r="CJ441" i="85"/>
  <c r="CJ512" i="85"/>
  <c r="CJ568" i="85"/>
  <c r="CJ577" i="85"/>
  <c r="CJ506" i="85"/>
  <c r="CJ574" i="85"/>
  <c r="CJ567" i="85"/>
  <c r="CJ648" i="85"/>
  <c r="CJ622" i="85"/>
  <c r="CJ701" i="85"/>
  <c r="CJ693" i="85"/>
  <c r="CJ432" i="85"/>
  <c r="CJ600" i="85"/>
  <c r="CJ606" i="85"/>
  <c r="CJ658" i="85"/>
  <c r="CJ699" i="85"/>
  <c r="CJ679" i="85"/>
  <c r="CJ422" i="85"/>
  <c r="CJ430" i="85"/>
  <c r="CJ482" i="85"/>
  <c r="CJ492" i="85"/>
  <c r="CJ509" i="85"/>
  <c r="CJ523" i="85"/>
  <c r="CJ553" i="85"/>
  <c r="CJ575" i="85"/>
  <c r="CJ583" i="85"/>
  <c r="CJ642" i="85"/>
  <c r="CJ664" i="85"/>
  <c r="CJ684" i="85"/>
  <c r="CZ550" i="85"/>
  <c r="CZ649" i="85"/>
  <c r="CX628" i="85"/>
  <c r="CX577" i="85"/>
  <c r="CX697" i="85"/>
  <c r="CX705" i="85"/>
  <c r="CX588" i="85"/>
  <c r="CX551" i="85"/>
  <c r="CX560" i="85"/>
  <c r="CX644" i="85"/>
  <c r="CX650" i="85"/>
  <c r="CX649" i="85"/>
  <c r="CX643" i="85"/>
  <c r="CX631" i="85"/>
  <c r="CX614" i="85"/>
  <c r="CX678" i="85"/>
  <c r="CX600" i="85"/>
  <c r="CX682" i="85"/>
  <c r="CX694" i="85"/>
  <c r="CX543" i="85"/>
  <c r="CX575" i="85"/>
  <c r="AX653" i="85"/>
  <c r="AX654" i="85" s="1"/>
  <c r="CY586" i="85"/>
  <c r="CY680" i="85"/>
  <c r="CZ659" i="85"/>
  <c r="CB467" i="85"/>
  <c r="BD529" i="85"/>
  <c r="CQ609" i="85"/>
  <c r="BF591" i="85"/>
  <c r="BF592" i="85" s="1"/>
  <c r="CX641" i="85"/>
  <c r="CX676" i="85"/>
  <c r="CP625" i="85"/>
  <c r="CP672" i="85"/>
  <c r="BP529" i="85"/>
  <c r="CD467" i="85"/>
  <c r="CZ620" i="85"/>
  <c r="CZ698" i="85"/>
  <c r="CZ675" i="85"/>
  <c r="BM591" i="85"/>
  <c r="BM592" i="85" s="1"/>
  <c r="CP536" i="85"/>
  <c r="CP683" i="85"/>
  <c r="CJ434" i="85"/>
  <c r="CJ443" i="85"/>
  <c r="CJ424" i="85"/>
  <c r="CJ525" i="85"/>
  <c r="CJ414" i="85"/>
  <c r="CJ477" i="85"/>
  <c r="CJ478" i="85"/>
  <c r="CJ560" i="85"/>
  <c r="CJ496" i="85"/>
  <c r="CJ559" i="85"/>
  <c r="CJ551" i="85"/>
  <c r="CJ631" i="85"/>
  <c r="CJ621" i="85"/>
  <c r="CJ707" i="85"/>
  <c r="CJ418" i="85"/>
  <c r="I653" i="85"/>
  <c r="I654" i="85" s="1"/>
  <c r="CJ595" i="85"/>
  <c r="CJ712" i="85"/>
  <c r="CJ598" i="85"/>
  <c r="CJ641" i="85"/>
  <c r="CJ576" i="85"/>
  <c r="CJ675" i="85"/>
  <c r="CJ450" i="85"/>
  <c r="CJ416" i="85"/>
  <c r="CJ481" i="85"/>
  <c r="CJ448" i="85"/>
  <c r="CJ497" i="85"/>
  <c r="CJ528" i="85"/>
  <c r="CJ548" i="85"/>
  <c r="CJ584" i="85"/>
  <c r="CJ603" i="85"/>
  <c r="CJ714" i="85"/>
  <c r="CJ681" i="85"/>
  <c r="CJ690" i="85"/>
  <c r="CZ565" i="85"/>
  <c r="CZ678" i="85"/>
  <c r="CE653" i="85"/>
  <c r="CX538" i="85"/>
  <c r="BC591" i="85"/>
  <c r="BC592" i="85" s="1"/>
  <c r="CX684" i="85"/>
  <c r="BC529" i="85"/>
  <c r="AY591" i="85"/>
  <c r="AY592" i="85" s="1"/>
  <c r="CX583" i="85"/>
  <c r="CX589" i="85"/>
  <c r="CX539" i="85"/>
  <c r="CX544" i="85"/>
  <c r="CX542" i="85"/>
  <c r="CX645" i="85"/>
  <c r="CX633" i="85"/>
  <c r="CX703" i="85"/>
  <c r="CX620" i="85"/>
  <c r="CX601" i="85"/>
  <c r="CX689" i="85"/>
  <c r="CX714" i="85"/>
  <c r="CX666" i="85"/>
  <c r="CX691" i="85"/>
  <c r="CX571" i="85"/>
  <c r="CX585" i="85"/>
  <c r="CX661" i="85"/>
  <c r="AX591" i="85"/>
  <c r="AX592" i="85" s="1"/>
  <c r="CY539" i="85"/>
  <c r="CZ618" i="85"/>
  <c r="CZ597" i="85"/>
  <c r="CZ605" i="85"/>
  <c r="CX647" i="85"/>
  <c r="BQ467" i="85"/>
  <c r="CQ583" i="85"/>
  <c r="CQ519" i="85"/>
  <c r="CQ492" i="85"/>
  <c r="CQ506" i="85"/>
  <c r="CQ485" i="85"/>
  <c r="CQ638" i="85"/>
  <c r="CQ562" i="85"/>
  <c r="CQ644" i="85"/>
  <c r="CQ637" i="85"/>
  <c r="CQ641" i="85"/>
  <c r="CQ647" i="85"/>
  <c r="CQ611" i="85"/>
  <c r="CQ705" i="85"/>
  <c r="CQ702" i="85"/>
  <c r="CQ688" i="85"/>
  <c r="CQ681" i="85"/>
  <c r="CQ552" i="85"/>
  <c r="CQ604" i="85"/>
  <c r="CQ635" i="85"/>
  <c r="CQ692" i="85"/>
  <c r="BF529" i="85"/>
  <c r="CX555" i="85"/>
  <c r="CX556" i="85"/>
  <c r="CX664" i="85"/>
  <c r="CX599" i="85"/>
  <c r="CP479" i="85"/>
  <c r="BJ653" i="85"/>
  <c r="BJ591" i="85"/>
  <c r="BJ592" i="85" s="1"/>
  <c r="BP591" i="85"/>
  <c r="BP592" i="85" s="1"/>
  <c r="BP467" i="85"/>
  <c r="BE653" i="85"/>
  <c r="CZ548" i="85"/>
  <c r="CZ692" i="85"/>
  <c r="CP668" i="85"/>
  <c r="CJ426" i="85"/>
  <c r="CJ503" i="85"/>
  <c r="CJ578" i="85"/>
  <c r="CJ514" i="85"/>
  <c r="CJ520" i="85"/>
  <c r="CJ498" i="85"/>
  <c r="CJ475" i="85"/>
  <c r="CJ491" i="85"/>
  <c r="CJ582" i="85"/>
  <c r="CJ543" i="85"/>
  <c r="CJ535" i="85"/>
  <c r="CJ620" i="85"/>
  <c r="CJ630" i="85"/>
  <c r="CJ688" i="85"/>
  <c r="CJ608" i="85"/>
  <c r="CJ596" i="85"/>
  <c r="CJ637" i="85"/>
  <c r="CJ510" i="85"/>
  <c r="CJ628" i="85"/>
  <c r="CJ472" i="85"/>
  <c r="CJ660" i="85"/>
  <c r="I467" i="85"/>
  <c r="I468" i="85" s="1"/>
  <c r="CJ439" i="85"/>
  <c r="CJ444" i="85"/>
  <c r="CJ449" i="85"/>
  <c r="CJ480" i="85"/>
  <c r="CJ554" i="85"/>
  <c r="CJ540" i="85"/>
  <c r="CJ561" i="85"/>
  <c r="CJ564" i="85"/>
  <c r="CJ605" i="85"/>
  <c r="CJ585" i="85"/>
  <c r="CJ647" i="85"/>
  <c r="CJ634" i="85"/>
  <c r="CJ662" i="85"/>
  <c r="CJ703" i="85"/>
  <c r="CZ658" i="85"/>
  <c r="CZ707" i="85"/>
  <c r="BG467" i="85"/>
  <c r="BG591" i="85"/>
  <c r="BG592" i="85" s="1"/>
  <c r="CX618" i="85"/>
  <c r="CX619" i="85"/>
  <c r="CX700" i="85"/>
  <c r="AY653" i="85"/>
  <c r="CX582" i="85"/>
  <c r="CX590" i="85"/>
  <c r="CX630" i="85"/>
  <c r="CX648" i="85"/>
  <c r="CX640" i="85"/>
  <c r="CX613" i="85"/>
  <c r="CX624" i="85"/>
  <c r="CX622" i="85"/>
  <c r="CX604" i="85"/>
  <c r="CX662" i="85"/>
  <c r="CX712" i="85"/>
  <c r="CX693" i="85"/>
  <c r="CX671" i="85"/>
  <c r="CX549" i="85"/>
  <c r="CX576" i="85"/>
  <c r="AX715" i="85"/>
  <c r="BO529" i="85"/>
  <c r="CY584" i="85"/>
  <c r="CY590" i="85"/>
  <c r="BO653" i="85"/>
  <c r="BO654" i="85" s="1"/>
  <c r="BO467" i="85"/>
  <c r="BO591" i="85"/>
  <c r="BO592" i="85" s="1"/>
  <c r="CZ564" i="85"/>
  <c r="CB529" i="85"/>
  <c r="CB530" i="85" s="1"/>
  <c r="CX642" i="85"/>
  <c r="BD653" i="85"/>
  <c r="BD654" i="85" s="1"/>
  <c r="BD467" i="85"/>
  <c r="CY577" i="85"/>
  <c r="CY547" i="85"/>
  <c r="CY561" i="85"/>
  <c r="CY570" i="85"/>
  <c r="CY573" i="85"/>
  <c r="CY555" i="85"/>
  <c r="CY641" i="85"/>
  <c r="CY647" i="85"/>
  <c r="CY643" i="85"/>
  <c r="CY637" i="85"/>
  <c r="CY597" i="85"/>
  <c r="CY714" i="85"/>
  <c r="CY690" i="85"/>
  <c r="CY706" i="85"/>
  <c r="CY695" i="85"/>
  <c r="CY702" i="85"/>
  <c r="CY677" i="85"/>
  <c r="CY678" i="85"/>
  <c r="CY664" i="85"/>
  <c r="CY658" i="85"/>
  <c r="BY591" i="85"/>
  <c r="BY592" i="85" s="1"/>
  <c r="BY715" i="85"/>
  <c r="CQ582" i="85"/>
  <c r="CQ476" i="85"/>
  <c r="CQ488" i="85"/>
  <c r="CQ487" i="85"/>
  <c r="CQ569" i="85"/>
  <c r="CQ549" i="85"/>
  <c r="BT591" i="85"/>
  <c r="BT592" i="85" s="1"/>
  <c r="CQ533" i="85"/>
  <c r="CQ634" i="85"/>
  <c r="CQ610" i="85"/>
  <c r="CQ643" i="85"/>
  <c r="CQ629" i="85"/>
  <c r="CQ706" i="85"/>
  <c r="CQ703" i="85"/>
  <c r="CQ684" i="85"/>
  <c r="CQ689" i="85"/>
  <c r="BT715" i="85"/>
  <c r="CQ657" i="85"/>
  <c r="CQ515" i="85"/>
  <c r="CQ543" i="85"/>
  <c r="CQ558" i="85"/>
  <c r="CQ686" i="85"/>
  <c r="CQ699" i="85"/>
  <c r="CX535" i="85"/>
  <c r="BF653" i="85"/>
  <c r="CX566" i="85"/>
  <c r="CP646" i="85"/>
  <c r="CX699" i="85"/>
  <c r="CX677" i="85"/>
  <c r="CZ664" i="85"/>
  <c r="CP544" i="85"/>
  <c r="CP639" i="85"/>
  <c r="CP714" i="85"/>
  <c r="BI467" i="85"/>
  <c r="BI529" i="85"/>
  <c r="CJ455" i="85"/>
  <c r="CJ458" i="85"/>
  <c r="CJ411" i="85"/>
  <c r="CJ483" i="85"/>
  <c r="CJ429" i="85"/>
  <c r="CJ504" i="85"/>
  <c r="CJ558" i="85"/>
  <c r="CJ484" i="85"/>
  <c r="CJ550" i="85"/>
  <c r="CJ552" i="85"/>
  <c r="CJ538" i="85"/>
  <c r="CJ711" i="85"/>
  <c r="CJ652" i="85"/>
  <c r="CJ610" i="85"/>
  <c r="CJ601" i="85"/>
  <c r="CJ710" i="85"/>
  <c r="CJ495" i="85"/>
  <c r="CJ687" i="85"/>
  <c r="CJ627" i="85"/>
  <c r="CJ665" i="85"/>
  <c r="CJ410" i="85"/>
  <c r="CJ419" i="85"/>
  <c r="CJ445" i="85"/>
  <c r="CJ471" i="85"/>
  <c r="I529" i="85"/>
  <c r="I530" i="85" s="1"/>
  <c r="CJ494" i="85"/>
  <c r="CJ556" i="85"/>
  <c r="CJ541" i="85"/>
  <c r="CJ615" i="85"/>
  <c r="CJ586" i="85"/>
  <c r="CJ640" i="85"/>
  <c r="CJ705" i="85"/>
  <c r="CW532" i="85"/>
  <c r="CX669" i="85"/>
  <c r="CX559" i="85"/>
  <c r="CX587" i="85"/>
  <c r="CX704" i="85"/>
  <c r="CX635" i="85"/>
  <c r="CX580" i="85"/>
  <c r="CX690" i="85"/>
  <c r="CX634" i="85"/>
  <c r="CX615" i="85"/>
  <c r="CX602" i="85"/>
  <c r="CX596" i="85"/>
  <c r="CX709" i="85"/>
  <c r="BB715" i="85"/>
  <c r="CX681" i="85"/>
  <c r="CX627" i="85"/>
  <c r="CX675" i="85"/>
  <c r="AX467" i="85"/>
  <c r="CX564" i="85"/>
  <c r="BQ591" i="85"/>
  <c r="BQ592" i="85" s="1"/>
  <c r="CU532" i="85"/>
  <c r="R8" i="102" s="1"/>
  <c r="CQ639" i="85"/>
  <c r="CQ527" i="85"/>
  <c r="CQ472" i="85"/>
  <c r="CQ478" i="85"/>
  <c r="CQ571" i="85"/>
  <c r="CQ538" i="85"/>
  <c r="CQ553" i="85"/>
  <c r="CQ633" i="85"/>
  <c r="CQ607" i="85"/>
  <c r="CQ628" i="85"/>
  <c r="CQ710" i="85"/>
  <c r="CQ680" i="85"/>
  <c r="CQ698" i="85"/>
  <c r="CQ615" i="85"/>
  <c r="CQ694" i="85"/>
  <c r="CQ690" i="85"/>
  <c r="CQ501" i="85"/>
  <c r="CQ494" i="85"/>
  <c r="CQ559" i="85"/>
  <c r="CQ572" i="85"/>
  <c r="CQ687" i="85"/>
  <c r="BF467" i="85"/>
  <c r="BJ467" i="85"/>
  <c r="BE529" i="85"/>
  <c r="CZ566" i="85"/>
  <c r="CZ555" i="85"/>
  <c r="CD715" i="85"/>
  <c r="BL467" i="85"/>
  <c r="BL591" i="85"/>
  <c r="BL592" i="85" s="1"/>
  <c r="CP597" i="85"/>
  <c r="BM715" i="85"/>
  <c r="CP474" i="85"/>
  <c r="CP664" i="85"/>
  <c r="CJ457" i="85"/>
  <c r="CJ415" i="85"/>
  <c r="CJ526" i="85"/>
  <c r="CJ515" i="85"/>
  <c r="CJ413" i="85"/>
  <c r="CJ490" i="85"/>
  <c r="CJ513" i="85"/>
  <c r="CJ588" i="85"/>
  <c r="CJ651" i="85"/>
  <c r="CJ611" i="85"/>
  <c r="CJ638" i="85"/>
  <c r="CJ702" i="85"/>
  <c r="CJ629" i="85"/>
  <c r="CJ599" i="85"/>
  <c r="CJ713" i="85"/>
  <c r="CJ708" i="85"/>
  <c r="CJ692" i="85"/>
  <c r="I715" i="85"/>
  <c r="I716" i="85" s="1"/>
  <c r="CJ657" i="85"/>
  <c r="CJ689" i="85"/>
  <c r="CJ666" i="85"/>
  <c r="CJ661" i="85"/>
  <c r="CJ428" i="85"/>
  <c r="CJ423" i="85"/>
  <c r="CJ459" i="85"/>
  <c r="CJ486" i="85"/>
  <c r="CJ473" i="85"/>
  <c r="CJ501" i="85"/>
  <c r="CJ518" i="85"/>
  <c r="CJ580" i="85"/>
  <c r="CJ555" i="85"/>
  <c r="CJ597" i="85"/>
  <c r="CJ644" i="85"/>
  <c r="CJ667" i="85"/>
  <c r="CJ704" i="85"/>
  <c r="CJ691" i="85"/>
  <c r="CV532" i="85"/>
  <c r="BG653" i="85"/>
  <c r="CX607" i="85"/>
  <c r="CX546" i="85"/>
  <c r="CX584" i="85"/>
  <c r="CX553" i="85"/>
  <c r="CX573" i="85"/>
  <c r="CX646" i="85"/>
  <c r="CX638" i="85"/>
  <c r="CX598" i="85"/>
  <c r="CX713" i="85"/>
  <c r="CX711" i="85"/>
  <c r="CX679" i="85"/>
  <c r="CX667" i="85"/>
  <c r="CX683" i="85"/>
  <c r="CX568" i="85"/>
  <c r="CX617" i="85"/>
  <c r="CX708" i="85"/>
  <c r="CY554" i="85"/>
  <c r="CY607" i="85"/>
  <c r="CY712" i="85"/>
  <c r="CB653" i="85"/>
  <c r="CB654" i="85" s="1"/>
  <c r="CX685" i="85"/>
  <c r="BD715" i="85"/>
  <c r="BQ715" i="85"/>
  <c r="CQ502" i="85"/>
  <c r="CQ514" i="85"/>
  <c r="CQ585" i="85"/>
  <c r="CQ542" i="85"/>
  <c r="CQ636" i="85"/>
  <c r="CQ584" i="85"/>
  <c r="CQ623" i="85"/>
  <c r="CQ547" i="85"/>
  <c r="CQ626" i="85"/>
  <c r="BT653" i="85"/>
  <c r="BT654" i="85" s="1"/>
  <c r="CQ595" i="85"/>
  <c r="CQ679" i="85"/>
  <c r="CQ685" i="85"/>
  <c r="CQ691" i="85"/>
  <c r="CQ682" i="85"/>
  <c r="CQ540" i="85"/>
  <c r="CQ575" i="85"/>
  <c r="CQ579" i="85"/>
  <c r="CQ672" i="85"/>
  <c r="CX550" i="85"/>
  <c r="CX548" i="85"/>
  <c r="BF715" i="85"/>
  <c r="CP612" i="85"/>
  <c r="BJ715" i="85"/>
  <c r="CY679" i="85"/>
  <c r="CX558" i="85"/>
  <c r="CX686" i="85"/>
  <c r="BE715" i="85"/>
  <c r="CD529" i="85"/>
  <c r="CD530" i="85" s="1"/>
  <c r="CZ544" i="85"/>
  <c r="CZ551" i="85"/>
  <c r="CZ600" i="85"/>
  <c r="BL653" i="85"/>
  <c r="BM467" i="85"/>
  <c r="BM529" i="85"/>
  <c r="CP692" i="85"/>
  <c r="CP704" i="85"/>
  <c r="CP682" i="85"/>
  <c r="CJ456" i="85"/>
  <c r="CJ437" i="85"/>
  <c r="CJ511" i="85"/>
  <c r="CJ517" i="85"/>
  <c r="CJ417" i="85"/>
  <c r="CJ579" i="85"/>
  <c r="CJ485" i="85"/>
  <c r="CJ587" i="85"/>
  <c r="CJ643" i="85"/>
  <c r="CJ549" i="85"/>
  <c r="CJ544" i="85"/>
  <c r="CJ650" i="85"/>
  <c r="CJ613" i="85"/>
  <c r="CJ602" i="85"/>
  <c r="CJ676" i="85"/>
  <c r="CJ502" i="85"/>
  <c r="CJ677" i="85"/>
  <c r="CJ678" i="85"/>
  <c r="CJ626" i="85"/>
  <c r="CJ519" i="85"/>
  <c r="CJ447" i="85"/>
  <c r="CJ436" i="85"/>
  <c r="CJ488" i="85"/>
  <c r="CJ534" i="85"/>
  <c r="CJ536" i="85"/>
  <c r="CJ533" i="85"/>
  <c r="I591" i="85"/>
  <c r="I592" i="85" s="1"/>
  <c r="CJ569" i="85"/>
  <c r="CJ616" i="85"/>
  <c r="CJ636" i="85"/>
  <c r="CJ683" i="85"/>
  <c r="CJ673" i="85"/>
  <c r="CC653" i="85"/>
  <c r="CC654" i="85" s="1"/>
  <c r="CC591" i="85"/>
  <c r="CC592" i="85" s="1"/>
  <c r="CX563" i="85"/>
  <c r="BC467" i="85"/>
  <c r="BC653" i="85"/>
  <c r="BC654" i="85" s="1"/>
  <c r="AY529" i="85"/>
  <c r="AY467" i="85"/>
  <c r="CX579" i="85"/>
  <c r="CX578" i="85"/>
  <c r="CX545" i="85"/>
  <c r="CX562" i="85"/>
  <c r="CX569" i="85"/>
  <c r="CX574" i="85"/>
  <c r="CX621" i="85"/>
  <c r="CX612" i="85"/>
  <c r="CX696" i="85"/>
  <c r="CX680" i="85"/>
  <c r="CX701" i="85"/>
  <c r="CX673" i="85"/>
  <c r="CX668" i="85"/>
  <c r="BB467" i="85"/>
  <c r="CX536" i="85"/>
  <c r="CX570" i="85"/>
  <c r="CX659" i="85"/>
  <c r="CX658" i="85"/>
  <c r="CY669" i="85"/>
  <c r="CX586" i="85"/>
  <c r="CX611" i="85"/>
  <c r="CQ510" i="85"/>
  <c r="CQ589" i="85"/>
  <c r="CQ518" i="85"/>
  <c r="CQ493" i="85"/>
  <c r="CQ495" i="85"/>
  <c r="CQ546" i="85"/>
  <c r="CQ568" i="85"/>
  <c r="CQ618" i="85"/>
  <c r="CQ580" i="85"/>
  <c r="CQ605" i="85"/>
  <c r="CQ648" i="85"/>
  <c r="CQ619" i="85"/>
  <c r="CQ603" i="85"/>
  <c r="CQ606" i="85"/>
  <c r="CQ714" i="85"/>
  <c r="CQ614" i="85"/>
  <c r="CQ666" i="85"/>
  <c r="CQ671" i="85"/>
  <c r="CQ563" i="85"/>
  <c r="CQ621" i="85"/>
  <c r="CQ588" i="85"/>
  <c r="CQ669" i="85"/>
  <c r="CX565" i="85"/>
  <c r="CX609" i="85"/>
  <c r="BJ529" i="85"/>
  <c r="CY670" i="85"/>
  <c r="BP653" i="85"/>
  <c r="BE591" i="85"/>
  <c r="BE592" i="85" s="1"/>
  <c r="CD591" i="85"/>
  <c r="CD592" i="85" s="1"/>
  <c r="CZ708" i="85"/>
  <c r="CP564" i="85"/>
  <c r="BI653" i="85"/>
  <c r="BI715" i="85"/>
  <c r="CJ466" i="85"/>
  <c r="CJ438" i="85"/>
  <c r="CJ431" i="85"/>
  <c r="CJ435" i="85"/>
  <c r="CJ489" i="85"/>
  <c r="CJ527" i="85"/>
  <c r="CJ505" i="85"/>
  <c r="CJ474" i="85"/>
  <c r="CJ572" i="85"/>
  <c r="CJ649" i="85"/>
  <c r="CJ545" i="85"/>
  <c r="CJ633" i="85"/>
  <c r="CJ632" i="85"/>
  <c r="CJ612" i="85"/>
  <c r="CJ694" i="85"/>
  <c r="CJ663" i="85"/>
  <c r="CJ709" i="85"/>
  <c r="CJ672" i="85"/>
  <c r="CJ618" i="85"/>
  <c r="CJ670" i="85"/>
  <c r="CJ537" i="85"/>
  <c r="CJ453" i="85"/>
  <c r="CJ499" i="85"/>
  <c r="CJ508" i="85"/>
  <c r="CJ547" i="85"/>
  <c r="CJ539" i="85"/>
  <c r="CJ609" i="85"/>
  <c r="CJ623" i="85"/>
  <c r="CJ625" i="85"/>
  <c r="CJ685" i="85"/>
  <c r="CJ680" i="85"/>
  <c r="CJ696" i="85"/>
  <c r="CZ637" i="85"/>
  <c r="CE529" i="85"/>
  <c r="CE530" i="85" s="1"/>
  <c r="CZ611" i="85"/>
  <c r="CX540" i="85"/>
  <c r="CX534" i="85"/>
  <c r="CX552" i="85"/>
  <c r="CX554" i="85"/>
  <c r="CX652" i="85"/>
  <c r="CX651" i="85"/>
  <c r="CX623" i="85"/>
  <c r="CX616" i="85"/>
  <c r="CX603" i="85"/>
  <c r="CX695" i="85"/>
  <c r="CX665" i="85"/>
  <c r="CX672" i="85"/>
  <c r="CX541" i="85"/>
  <c r="CX610" i="85"/>
  <c r="CX629" i="85"/>
  <c r="CX637" i="85"/>
  <c r="CZ556" i="85"/>
  <c r="CB591" i="85"/>
  <c r="CB592" i="85" s="1"/>
  <c r="CX597" i="85"/>
  <c r="BQ529" i="85"/>
  <c r="BQ530" i="85" s="1"/>
  <c r="BQ653" i="85"/>
  <c r="CY562" i="85"/>
  <c r="CY588" i="85"/>
  <c r="CY536" i="85"/>
  <c r="CY542" i="85"/>
  <c r="CY545" i="85"/>
  <c r="CY544" i="85"/>
  <c r="CY546" i="85"/>
  <c r="CY601" i="85"/>
  <c r="CY618" i="85"/>
  <c r="CY609" i="85"/>
  <c r="CY624" i="85"/>
  <c r="CY610" i="85"/>
  <c r="CY675" i="85"/>
  <c r="CY709" i="85"/>
  <c r="BN653" i="85"/>
  <c r="BN654" i="85" s="1"/>
  <c r="CY595" i="85"/>
  <c r="CY606" i="85"/>
  <c r="CY660" i="85"/>
  <c r="BN715" i="85"/>
  <c r="CY657" i="85"/>
  <c r="BT529" i="85"/>
  <c r="BT530" i="85" s="1"/>
  <c r="CQ471" i="85"/>
  <c r="CQ556" i="85"/>
  <c r="CQ507" i="85"/>
  <c r="CQ581" i="85"/>
  <c r="CQ479" i="85"/>
  <c r="CQ511" i="85"/>
  <c r="CQ554" i="85"/>
  <c r="CQ557" i="85"/>
  <c r="CQ564" i="85"/>
  <c r="CQ598" i="85"/>
  <c r="CQ646" i="85"/>
  <c r="CQ602" i="85"/>
  <c r="CQ701" i="85"/>
  <c r="CQ597" i="85"/>
  <c r="CQ709" i="85"/>
  <c r="CQ712" i="85"/>
  <c r="CQ662" i="85"/>
  <c r="CQ667" i="85"/>
  <c r="CQ509" i="85"/>
  <c r="CQ545" i="85"/>
  <c r="CQ574" i="85"/>
  <c r="CQ573" i="85"/>
  <c r="CQ668" i="85"/>
  <c r="CX605" i="85"/>
  <c r="CX692" i="85"/>
  <c r="CP504" i="85"/>
  <c r="BP715" i="85"/>
  <c r="CX674" i="85"/>
  <c r="CZ612" i="85"/>
  <c r="CZ676" i="85"/>
  <c r="CZ688" i="85"/>
  <c r="CD653" i="85"/>
  <c r="CD654" i="85" s="1"/>
  <c r="BL715" i="85"/>
  <c r="BM653" i="85"/>
  <c r="BM654" i="85" s="1"/>
  <c r="CP478" i="85"/>
  <c r="CP698" i="85"/>
  <c r="CJ460" i="85"/>
  <c r="CJ446" i="85"/>
  <c r="CJ465" i="85"/>
  <c r="CJ427" i="85"/>
  <c r="CJ581" i="85"/>
  <c r="CJ521" i="85"/>
  <c r="CJ589" i="85"/>
  <c r="CJ590" i="85"/>
  <c r="CJ573" i="85"/>
  <c r="CJ565" i="85"/>
  <c r="CJ566" i="85"/>
  <c r="CJ619" i="85"/>
  <c r="CJ542" i="85"/>
  <c r="CJ607" i="85"/>
  <c r="CJ698" i="85"/>
  <c r="CJ557" i="85"/>
  <c r="CJ700" i="85"/>
  <c r="CJ686" i="85"/>
  <c r="CJ571" i="85"/>
  <c r="CJ669" i="85"/>
  <c r="CJ420" i="85"/>
  <c r="CJ463" i="85"/>
  <c r="CJ421" i="85"/>
  <c r="CJ462" i="85"/>
  <c r="CJ487" i="85"/>
  <c r="CJ507" i="85"/>
  <c r="CJ522" i="85"/>
  <c r="CJ524" i="85"/>
  <c r="CJ563" i="85"/>
  <c r="CJ614" i="85"/>
  <c r="CJ570" i="85"/>
  <c r="CJ646" i="85"/>
  <c r="CJ697" i="85"/>
  <c r="CJ706" i="85"/>
  <c r="CC715" i="85"/>
  <c r="CZ663" i="85"/>
  <c r="CC467" i="85"/>
  <c r="CC529" i="85"/>
  <c r="CC530" i="85" s="1"/>
  <c r="BG529" i="85"/>
  <c r="BG715" i="85"/>
  <c r="CE715" i="85"/>
  <c r="CE467" i="85"/>
  <c r="CE591" i="85"/>
  <c r="CE592" i="85" s="1"/>
  <c r="CX636" i="85"/>
  <c r="CX626" i="85"/>
  <c r="CX606" i="85"/>
  <c r="BC715" i="85"/>
  <c r="AY715" i="85"/>
  <c r="CX581" i="85"/>
  <c r="BB529" i="85"/>
  <c r="CX567" i="85"/>
  <c r="CX561" i="85"/>
  <c r="CX547" i="85"/>
  <c r="CX537" i="85"/>
  <c r="CX632" i="85"/>
  <c r="CX639" i="85"/>
  <c r="CX608" i="85"/>
  <c r="CX710" i="85"/>
  <c r="CX688" i="85"/>
  <c r="CX702" i="85"/>
  <c r="CX660" i="85"/>
  <c r="BB591" i="85"/>
  <c r="BB592" i="85" s="1"/>
  <c r="CX572" i="85"/>
  <c r="BB653" i="85"/>
  <c r="CX625" i="85"/>
  <c r="CX670" i="85"/>
  <c r="AX529" i="85"/>
  <c r="BO715" i="85"/>
  <c r="CZ642" i="85"/>
  <c r="CB715" i="85"/>
  <c r="CX557" i="85"/>
  <c r="BD591" i="85"/>
  <c r="BD592" i="85" s="1"/>
  <c r="CX698" i="85"/>
  <c r="CX706" i="85"/>
  <c r="O95" i="85"/>
  <c r="O96" i="85" s="1"/>
  <c r="CN89" i="85"/>
  <c r="CN470" i="85" s="1"/>
  <c r="CM89" i="85"/>
  <c r="CM470" i="85" s="1"/>
  <c r="AO95" i="85"/>
  <c r="AO96" i="85" s="1"/>
  <c r="AH95" i="85"/>
  <c r="AH96" i="85" s="1"/>
  <c r="CV89" i="85"/>
  <c r="CI56" i="85"/>
  <c r="CL89" i="85"/>
  <c r="CL470" i="85" s="1"/>
  <c r="DA48" i="85"/>
  <c r="DA31" i="85"/>
  <c r="CI8" i="85"/>
  <c r="DA57" i="85"/>
  <c r="AR95" i="85"/>
  <c r="AQ119" i="85"/>
  <c r="AQ132" i="85"/>
  <c r="AQ156" i="85"/>
  <c r="AW95" i="85"/>
  <c r="AQ95" i="85"/>
  <c r="AQ127" i="85"/>
  <c r="DA76" i="85"/>
  <c r="CJ172" i="85"/>
  <c r="CJ245" i="85"/>
  <c r="CJ214" i="85"/>
  <c r="CJ167" i="85"/>
  <c r="CJ191" i="85"/>
  <c r="CJ237" i="85"/>
  <c r="CJ242" i="85"/>
  <c r="CJ279" i="85"/>
  <c r="DA9" i="85"/>
  <c r="CI9" i="85"/>
  <c r="DA32" i="85"/>
  <c r="CJ198" i="85"/>
  <c r="CJ169" i="85"/>
  <c r="CJ209" i="85"/>
  <c r="CJ193" i="85"/>
  <c r="CJ177" i="85"/>
  <c r="CJ202" i="85"/>
  <c r="CJ168" i="85"/>
  <c r="CJ208" i="85"/>
  <c r="CJ192" i="85"/>
  <c r="CJ176" i="85"/>
  <c r="CJ194" i="85"/>
  <c r="CJ163" i="85"/>
  <c r="CJ203" i="85"/>
  <c r="CJ187" i="85"/>
  <c r="CJ234" i="85"/>
  <c r="CJ268" i="85"/>
  <c r="CJ253" i="85"/>
  <c r="CJ255" i="85"/>
  <c r="CJ240" i="85"/>
  <c r="CJ225" i="85"/>
  <c r="CJ250" i="85"/>
  <c r="CJ227" i="85"/>
  <c r="CJ258" i="85"/>
  <c r="CJ276" i="85"/>
  <c r="CJ261" i="85"/>
  <c r="CJ280" i="85"/>
  <c r="CJ247" i="85"/>
  <c r="CJ266" i="85"/>
  <c r="CJ264" i="85"/>
  <c r="CW89" i="85"/>
  <c r="AP95" i="85"/>
  <c r="AU95" i="85"/>
  <c r="CJ210" i="85"/>
  <c r="CJ197" i="85"/>
  <c r="CJ212" i="85"/>
  <c r="CJ180" i="85"/>
  <c r="CJ206" i="85"/>
  <c r="CJ267" i="85"/>
  <c r="CJ239" i="85"/>
  <c r="CJ273" i="85"/>
  <c r="CJ260" i="85"/>
  <c r="CJ270" i="85"/>
  <c r="DA47" i="85"/>
  <c r="CJ186" i="85"/>
  <c r="CJ205" i="85"/>
  <c r="CJ189" i="85"/>
  <c r="CJ173" i="85"/>
  <c r="CJ190" i="85"/>
  <c r="CJ164" i="85"/>
  <c r="CJ204" i="85"/>
  <c r="CJ188" i="85"/>
  <c r="CJ162" i="85"/>
  <c r="CJ182" i="85"/>
  <c r="CJ215" i="85"/>
  <c r="CJ199" i="85"/>
  <c r="CJ183" i="85"/>
  <c r="CJ278" i="85"/>
  <c r="CJ230" i="85"/>
  <c r="CJ269" i="85"/>
  <c r="CJ271" i="85"/>
  <c r="CJ256" i="85"/>
  <c r="CJ241" i="85"/>
  <c r="CJ243" i="85"/>
  <c r="CJ228" i="85"/>
  <c r="CJ254" i="85"/>
  <c r="CJ277" i="85"/>
  <c r="CJ265" i="85"/>
  <c r="CJ248" i="85"/>
  <c r="CJ263" i="85"/>
  <c r="CJ235" i="85"/>
  <c r="BH96" i="85"/>
  <c r="BH98" i="85"/>
  <c r="CX98" i="85" s="1"/>
  <c r="CG11" i="85"/>
  <c r="CI10" i="85"/>
  <c r="CJ213" i="85"/>
  <c r="CJ181" i="85"/>
  <c r="CJ196" i="85"/>
  <c r="CJ207" i="85"/>
  <c r="CJ175" i="85"/>
  <c r="CJ252" i="85"/>
  <c r="CJ224" i="85"/>
  <c r="CJ275" i="85"/>
  <c r="CJ233" i="85"/>
  <c r="CK11" i="85"/>
  <c r="DA10" i="85"/>
  <c r="CI31" i="85"/>
  <c r="CJ165" i="85"/>
  <c r="DA56" i="85"/>
  <c r="DA8" i="85"/>
  <c r="CI47" i="85"/>
  <c r="CJ166" i="85"/>
  <c r="CJ174" i="85"/>
  <c r="CJ217" i="85"/>
  <c r="CJ201" i="85"/>
  <c r="CJ185" i="85"/>
  <c r="CJ170" i="85"/>
  <c r="CJ178" i="85"/>
  <c r="CJ216" i="85"/>
  <c r="CJ200" i="85"/>
  <c r="CJ184" i="85"/>
  <c r="CJ218" i="85"/>
  <c r="CJ171" i="85"/>
  <c r="CJ211" i="85"/>
  <c r="CJ195" i="85"/>
  <c r="CJ179" i="85"/>
  <c r="CJ251" i="85"/>
  <c r="CJ236" i="85"/>
  <c r="CJ274" i="85"/>
  <c r="CJ238" i="85"/>
  <c r="CJ246" i="85"/>
  <c r="CJ272" i="85"/>
  <c r="CJ257" i="85"/>
  <c r="CJ259" i="85"/>
  <c r="CJ244" i="85"/>
  <c r="CJ229" i="85"/>
  <c r="CJ262" i="85"/>
  <c r="CJ231" i="85"/>
  <c r="CJ232" i="85"/>
  <c r="CJ249" i="85"/>
  <c r="CJ226" i="85"/>
  <c r="AT95" i="85"/>
  <c r="CN223" i="85"/>
  <c r="CI76" i="85"/>
  <c r="CL284" i="85"/>
  <c r="AF100" i="85"/>
  <c r="AF105" i="85"/>
  <c r="AF102" i="85"/>
  <c r="AF115" i="85"/>
  <c r="AF120" i="85"/>
  <c r="AF119" i="85"/>
  <c r="AF134" i="85"/>
  <c r="AF129" i="85"/>
  <c r="AF133" i="85"/>
  <c r="AF139" i="85"/>
  <c r="AF135" i="85"/>
  <c r="AF141" i="85"/>
  <c r="AF140" i="85"/>
  <c r="AF151" i="85"/>
  <c r="AF149" i="85"/>
  <c r="AA101" i="85"/>
  <c r="AA103" i="85"/>
  <c r="AA112" i="85"/>
  <c r="AA122" i="85"/>
  <c r="AA125" i="85"/>
  <c r="AA124" i="85"/>
  <c r="AA120" i="85"/>
  <c r="AA128" i="85"/>
  <c r="AA129" i="85"/>
  <c r="AA133" i="85"/>
  <c r="AA137" i="85"/>
  <c r="AA126" i="85"/>
  <c r="AA142" i="85"/>
  <c r="AA145" i="85"/>
  <c r="AA135" i="85"/>
  <c r="AA154" i="85"/>
  <c r="AA153" i="85"/>
  <c r="AA156" i="85"/>
  <c r="AA149" i="85"/>
  <c r="AC99" i="85"/>
  <c r="AC106" i="85"/>
  <c r="AC110" i="85"/>
  <c r="AC114" i="85"/>
  <c r="AC117" i="85"/>
  <c r="AC103" i="85"/>
  <c r="AC119" i="85"/>
  <c r="AC123" i="85"/>
  <c r="AC126" i="85"/>
  <c r="AC122" i="85"/>
  <c r="AC134" i="85"/>
  <c r="AC133" i="85"/>
  <c r="AC137" i="85"/>
  <c r="AC144" i="85"/>
  <c r="AC148" i="85"/>
  <c r="AC147" i="85"/>
  <c r="AC136" i="85"/>
  <c r="AC141" i="85"/>
  <c r="AC152" i="85"/>
  <c r="AC150" i="85"/>
  <c r="AC154" i="85"/>
  <c r="AL99" i="85"/>
  <c r="AL102" i="85"/>
  <c r="AL103" i="85"/>
  <c r="AL106" i="85"/>
  <c r="AL112" i="85"/>
  <c r="AL116" i="85"/>
  <c r="AL122" i="85"/>
  <c r="AL117" i="85"/>
  <c r="AL123" i="85"/>
  <c r="AL132" i="85"/>
  <c r="AL127" i="85"/>
  <c r="AL144" i="85"/>
  <c r="AL156" i="85"/>
  <c r="AL147" i="85"/>
  <c r="AL148" i="85"/>
  <c r="AL151" i="85"/>
  <c r="AL146" i="85"/>
  <c r="AM101" i="85"/>
  <c r="AM107" i="85"/>
  <c r="AM106" i="85"/>
  <c r="AM114" i="85"/>
  <c r="AM119" i="85"/>
  <c r="AM118" i="85"/>
  <c r="AM123" i="85"/>
  <c r="AM115" i="85"/>
  <c r="AM127" i="85"/>
  <c r="AM133" i="85"/>
  <c r="AM137" i="85"/>
  <c r="AM132" i="85"/>
  <c r="AM135" i="85"/>
  <c r="AM144" i="85"/>
  <c r="AM150" i="85"/>
  <c r="AM153" i="85"/>
  <c r="Z101" i="85"/>
  <c r="Z106" i="85"/>
  <c r="Z112" i="85"/>
  <c r="Z110" i="85"/>
  <c r="Z128" i="85"/>
  <c r="Z119" i="85"/>
  <c r="Z114" i="85"/>
  <c r="Z125" i="85"/>
  <c r="Z130" i="85"/>
  <c r="Z134" i="85"/>
  <c r="Z145" i="85"/>
  <c r="Z140" i="85"/>
  <c r="Z139" i="85"/>
  <c r="Z143" i="85"/>
  <c r="Z142" i="85"/>
  <c r="Z146" i="85"/>
  <c r="Z152" i="85"/>
  <c r="Z154" i="85"/>
  <c r="X117" i="85"/>
  <c r="X113" i="85"/>
  <c r="Y104" i="85"/>
  <c r="Y112" i="85"/>
  <c r="Y115" i="85"/>
  <c r="Y114" i="85"/>
  <c r="Y116" i="85"/>
  <c r="Y117" i="85"/>
  <c r="Y120" i="85"/>
  <c r="Y123" i="85"/>
  <c r="Y127" i="85"/>
  <c r="Y125" i="85"/>
  <c r="Y131" i="85"/>
  <c r="Y134" i="85"/>
  <c r="Y129" i="85"/>
  <c r="Y133" i="85"/>
  <c r="Y137" i="85"/>
  <c r="Y146" i="85"/>
  <c r="Y152" i="85"/>
  <c r="Y155" i="85"/>
  <c r="AH155" i="85"/>
  <c r="AG102" i="85"/>
  <c r="AG106" i="85"/>
  <c r="AG105" i="85"/>
  <c r="AG101" i="85"/>
  <c r="AG109" i="85"/>
  <c r="AG116" i="85"/>
  <c r="AG121" i="85"/>
  <c r="AG108" i="85"/>
  <c r="AG123" i="85"/>
  <c r="AG126" i="85"/>
  <c r="AG135" i="85"/>
  <c r="AG133" i="85"/>
  <c r="AG140" i="85"/>
  <c r="AG144" i="85"/>
  <c r="AG136" i="85"/>
  <c r="AG139" i="85"/>
  <c r="AG143" i="85"/>
  <c r="AG142" i="85"/>
  <c r="AG141" i="85"/>
  <c r="AG155" i="85"/>
  <c r="CJ161" i="85"/>
  <c r="AE98" i="85"/>
  <c r="AI98" i="85"/>
  <c r="Z98" i="85"/>
  <c r="AB98" i="85"/>
  <c r="CV160" i="85"/>
  <c r="CV222" i="85"/>
  <c r="CU222" i="85"/>
  <c r="Q8" i="102" s="1"/>
  <c r="CU346" i="85"/>
  <c r="M8" i="102" s="1"/>
  <c r="CU160" i="85"/>
  <c r="N8" i="102" s="1"/>
  <c r="CT93" i="85"/>
  <c r="CT88" i="85"/>
  <c r="N91" i="85"/>
  <c r="N532" i="85" s="1"/>
  <c r="N92" i="85"/>
  <c r="N594" i="85" s="1"/>
  <c r="N86" i="85"/>
  <c r="N346" i="85" s="1"/>
  <c r="N160" i="85"/>
  <c r="N90" i="85"/>
  <c r="N222" i="85" s="1"/>
  <c r="N93" i="85"/>
  <c r="N656" i="85" s="1"/>
  <c r="N88" i="85"/>
  <c r="N408" i="85" s="1"/>
  <c r="CJ98" i="85"/>
  <c r="CT91" i="85"/>
  <c r="CT86" i="85"/>
  <c r="CT92" i="85"/>
  <c r="CT87" i="85"/>
  <c r="CT90" i="85"/>
  <c r="I219" i="85"/>
  <c r="CS78" i="85"/>
  <c r="CS12" i="85"/>
  <c r="CS77" i="85"/>
  <c r="CT12" i="85"/>
  <c r="CT78" i="85"/>
  <c r="CS79" i="85"/>
  <c r="CS80" i="85" s="1"/>
  <c r="CS13" i="85"/>
  <c r="CT79" i="85"/>
  <c r="CK13" i="85"/>
  <c r="CX80" i="85"/>
  <c r="N80" i="85"/>
  <c r="N82" i="85" s="1"/>
  <c r="CY80" i="85"/>
  <c r="CW80" i="85"/>
  <c r="CV80" i="85"/>
  <c r="CU80" i="85"/>
  <c r="CP222" i="85"/>
  <c r="CP160" i="85"/>
  <c r="CG13" i="85"/>
  <c r="CZ80" i="85"/>
  <c r="CN222" i="85"/>
  <c r="CQ160" i="85"/>
  <c r="CL222" i="85"/>
  <c r="CG79" i="85"/>
  <c r="CG12" i="85"/>
  <c r="CG77" i="85"/>
  <c r="CG78" i="85"/>
  <c r="CK78" i="85"/>
  <c r="CK77" i="85"/>
  <c r="CK12" i="85"/>
  <c r="CK79" i="85"/>
  <c r="CM211" i="85" l="1"/>
  <c r="CM207" i="85"/>
  <c r="CM194" i="85"/>
  <c r="CM188" i="85"/>
  <c r="CM184" i="85"/>
  <c r="CM172" i="85"/>
  <c r="CM168" i="85"/>
  <c r="CM164" i="85"/>
  <c r="CM190" i="85"/>
  <c r="CM175" i="85"/>
  <c r="X98" i="85"/>
  <c r="R96" i="85"/>
  <c r="CM180" i="85"/>
  <c r="CM218" i="85"/>
  <c r="CM210" i="85"/>
  <c r="CM206" i="85"/>
  <c r="CM202" i="85"/>
  <c r="CM192" i="85"/>
  <c r="CM171" i="85"/>
  <c r="CM167" i="85"/>
  <c r="CM163" i="85"/>
  <c r="CU188" i="85"/>
  <c r="CY98" i="85"/>
  <c r="CU211" i="85"/>
  <c r="CU210" i="85"/>
  <c r="CU218" i="85"/>
  <c r="AF98" i="85"/>
  <c r="AK507" i="85"/>
  <c r="AK506" i="85"/>
  <c r="AK500" i="85"/>
  <c r="AK128" i="85" s="1"/>
  <c r="AK503" i="85"/>
  <c r="AK489" i="85"/>
  <c r="AK472" i="85"/>
  <c r="AK473" i="85"/>
  <c r="AK101" i="85" s="1"/>
  <c r="AK474" i="85"/>
  <c r="AK475" i="85"/>
  <c r="AK476" i="85"/>
  <c r="AK477" i="85"/>
  <c r="AK478" i="85"/>
  <c r="AK479" i="85"/>
  <c r="AK480" i="85"/>
  <c r="AK481" i="85"/>
  <c r="AK482" i="85"/>
  <c r="AK483" i="85"/>
  <c r="AK484" i="85"/>
  <c r="AK485" i="85"/>
  <c r="AK113" i="85" s="1"/>
  <c r="AK486" i="85"/>
  <c r="AK487" i="85"/>
  <c r="AK488" i="85"/>
  <c r="AK490" i="85"/>
  <c r="AK491" i="85"/>
  <c r="AK492" i="85"/>
  <c r="AK493" i="85"/>
  <c r="AK494" i="85"/>
  <c r="AK122" i="85" s="1"/>
  <c r="AK495" i="85"/>
  <c r="AK496" i="85"/>
  <c r="AK497" i="85"/>
  <c r="AK498" i="85"/>
  <c r="AK499" i="85"/>
  <c r="AK501" i="85"/>
  <c r="AK502" i="85"/>
  <c r="AK504" i="85"/>
  <c r="AK505" i="85"/>
  <c r="AK508" i="85"/>
  <c r="AK509" i="85"/>
  <c r="AK510" i="85"/>
  <c r="AK511" i="85"/>
  <c r="AK512" i="85"/>
  <c r="AK513" i="85"/>
  <c r="AK514" i="85"/>
  <c r="AK515" i="85"/>
  <c r="AK516" i="85"/>
  <c r="AK517" i="85"/>
  <c r="AK518" i="85"/>
  <c r="AK146" i="85" s="1"/>
  <c r="AK519" i="85"/>
  <c r="AK520" i="85"/>
  <c r="AK521" i="85"/>
  <c r="AK522" i="85"/>
  <c r="AK150" i="85" s="1"/>
  <c r="AK523" i="85"/>
  <c r="AK524" i="85"/>
  <c r="AK525" i="85"/>
  <c r="AK526" i="85"/>
  <c r="AK527" i="85"/>
  <c r="AK528" i="85"/>
  <c r="AI503" i="85"/>
  <c r="AI507" i="85"/>
  <c r="AI135" i="85" s="1"/>
  <c r="AI506" i="85"/>
  <c r="AI489" i="85"/>
  <c r="AI472" i="85"/>
  <c r="AI473" i="85"/>
  <c r="AI101" i="85" s="1"/>
  <c r="AI474" i="85"/>
  <c r="AI475" i="85"/>
  <c r="AI476" i="85"/>
  <c r="AI477" i="85"/>
  <c r="AI105" i="85" s="1"/>
  <c r="AI478" i="85"/>
  <c r="AI479" i="85"/>
  <c r="AI480" i="85"/>
  <c r="AI481" i="85"/>
  <c r="AI109" i="85" s="1"/>
  <c r="AI482" i="85"/>
  <c r="AI483" i="85"/>
  <c r="AI484" i="85"/>
  <c r="AI485" i="85"/>
  <c r="AI486" i="85"/>
  <c r="AI487" i="85"/>
  <c r="AI488" i="85"/>
  <c r="AI490" i="85"/>
  <c r="AI118" i="85" s="1"/>
  <c r="AI491" i="85"/>
  <c r="AI492" i="85"/>
  <c r="AI493" i="85"/>
  <c r="AI494" i="85"/>
  <c r="AI122" i="85" s="1"/>
  <c r="AI495" i="85"/>
  <c r="AI496" i="85"/>
  <c r="AI497" i="85"/>
  <c r="AI498" i="85"/>
  <c r="AI126" i="85" s="1"/>
  <c r="AI499" i="85"/>
  <c r="AI500" i="85"/>
  <c r="AI501" i="85"/>
  <c r="AI502" i="85"/>
  <c r="AI504" i="85"/>
  <c r="AI505" i="85"/>
  <c r="AI508" i="85"/>
  <c r="AI509" i="85"/>
  <c r="AI137" i="85" s="1"/>
  <c r="AI510" i="85"/>
  <c r="AI511" i="85"/>
  <c r="AI512" i="85"/>
  <c r="AI513" i="85"/>
  <c r="AI514" i="85"/>
  <c r="AI515" i="85"/>
  <c r="AI516" i="85"/>
  <c r="AI517" i="85"/>
  <c r="AI145" i="85" s="1"/>
  <c r="AI518" i="85"/>
  <c r="AI519" i="85"/>
  <c r="AI520" i="85"/>
  <c r="AI521" i="85"/>
  <c r="AI149" i="85" s="1"/>
  <c r="AI522" i="85"/>
  <c r="AI523" i="85"/>
  <c r="AI524" i="85"/>
  <c r="AI525" i="85"/>
  <c r="AI153" i="85" s="1"/>
  <c r="AI526" i="85"/>
  <c r="AI527" i="85"/>
  <c r="AI528" i="85"/>
  <c r="AB472" i="85"/>
  <c r="AB473" i="85"/>
  <c r="AB474" i="85"/>
  <c r="AB475" i="85"/>
  <c r="AB476" i="85"/>
  <c r="CU476" i="85" s="1"/>
  <c r="F11" i="75" s="1"/>
  <c r="AB477" i="85"/>
  <c r="AB478" i="85"/>
  <c r="AB479" i="85"/>
  <c r="AB480" i="85"/>
  <c r="AB108" i="85" s="1"/>
  <c r="AB481" i="85"/>
  <c r="AB482" i="85"/>
  <c r="AB483" i="85"/>
  <c r="AB484" i="85"/>
  <c r="CM484" i="85" s="1"/>
  <c r="AB485" i="85"/>
  <c r="AB486" i="85"/>
  <c r="AB487" i="85"/>
  <c r="AB488" i="85"/>
  <c r="CU488" i="85" s="1"/>
  <c r="F23" i="75" s="1"/>
  <c r="AB489" i="85"/>
  <c r="AB490" i="85"/>
  <c r="AB491" i="85"/>
  <c r="AB492" i="85"/>
  <c r="AB120" i="85" s="1"/>
  <c r="AB493" i="85"/>
  <c r="AB494" i="85"/>
  <c r="AB495" i="85"/>
  <c r="AB496" i="85"/>
  <c r="CU496" i="85" s="1"/>
  <c r="F31" i="75" s="1"/>
  <c r="AB497" i="85"/>
  <c r="AB498" i="85"/>
  <c r="AB499" i="85"/>
  <c r="AB500" i="85"/>
  <c r="AB128" i="85" s="1"/>
  <c r="AB501" i="85"/>
  <c r="AB502" i="85"/>
  <c r="AB503" i="85"/>
  <c r="AB504" i="85"/>
  <c r="CU504" i="85" s="1"/>
  <c r="F39" i="75" s="1"/>
  <c r="AB505" i="85"/>
  <c r="AB506" i="85"/>
  <c r="AB507" i="85"/>
  <c r="AB508" i="85"/>
  <c r="AB136" i="85" s="1"/>
  <c r="AB509" i="85"/>
  <c r="AB510" i="85"/>
  <c r="AB511" i="85"/>
  <c r="AB512" i="85"/>
  <c r="AB140" i="85" s="1"/>
  <c r="AB513" i="85"/>
  <c r="AB514" i="85"/>
  <c r="AB515" i="85"/>
  <c r="AB516" i="85"/>
  <c r="CM516" i="85" s="1"/>
  <c r="AB517" i="85"/>
  <c r="AB518" i="85"/>
  <c r="AB519" i="85"/>
  <c r="AB520" i="85"/>
  <c r="CU520" i="85" s="1"/>
  <c r="F55" i="75" s="1"/>
  <c r="AB521" i="85"/>
  <c r="AB522" i="85"/>
  <c r="AB523" i="85"/>
  <c r="AB524" i="85"/>
  <c r="CU524" i="85" s="1"/>
  <c r="F59" i="75" s="1"/>
  <c r="AB525" i="85"/>
  <c r="AB526" i="85"/>
  <c r="AB527" i="85"/>
  <c r="AB528" i="85"/>
  <c r="AB156" i="85" s="1"/>
  <c r="AE520" i="85"/>
  <c r="AE524" i="85"/>
  <c r="AE513" i="85"/>
  <c r="AE507" i="85"/>
  <c r="CM507" i="85" s="1"/>
  <c r="AE506" i="85"/>
  <c r="AE504" i="85"/>
  <c r="AE503" i="85"/>
  <c r="AE500" i="85"/>
  <c r="AE128" i="85" s="1"/>
  <c r="AE489" i="85"/>
  <c r="AE472" i="85"/>
  <c r="AE473" i="85"/>
  <c r="AE474" i="85"/>
  <c r="CM474" i="85" s="1"/>
  <c r="AE475" i="85"/>
  <c r="AE476" i="85"/>
  <c r="AE477" i="85"/>
  <c r="AE478" i="85"/>
  <c r="AE479" i="85"/>
  <c r="AE480" i="85"/>
  <c r="AE481" i="85"/>
  <c r="AE482" i="85"/>
  <c r="AE110" i="85" s="1"/>
  <c r="AE483" i="85"/>
  <c r="AE484" i="85"/>
  <c r="AE485" i="85"/>
  <c r="AE486" i="85"/>
  <c r="AE487" i="85"/>
  <c r="AE488" i="85"/>
  <c r="AE490" i="85"/>
  <c r="AE491" i="85"/>
  <c r="AE492" i="85"/>
  <c r="AE493" i="85"/>
  <c r="AE494" i="85"/>
  <c r="AE495" i="85"/>
  <c r="AE123" i="85" s="1"/>
  <c r="AE496" i="85"/>
  <c r="AE497" i="85"/>
  <c r="AE498" i="85"/>
  <c r="AE499" i="85"/>
  <c r="AE127" i="85" s="1"/>
  <c r="AE501" i="85"/>
  <c r="AE502" i="85"/>
  <c r="AE505" i="85"/>
  <c r="AE508" i="85"/>
  <c r="AE509" i="85"/>
  <c r="AE510" i="85"/>
  <c r="AE511" i="85"/>
  <c r="AE512" i="85"/>
  <c r="AE514" i="85"/>
  <c r="AE515" i="85"/>
  <c r="AE516" i="85"/>
  <c r="AE517" i="85"/>
  <c r="AE145" i="85" s="1"/>
  <c r="AE518" i="85"/>
  <c r="AE519" i="85"/>
  <c r="AE521" i="85"/>
  <c r="AE522" i="85"/>
  <c r="AE150" i="85" s="1"/>
  <c r="AE523" i="85"/>
  <c r="AE525" i="85"/>
  <c r="AE526" i="85"/>
  <c r="AE527" i="85"/>
  <c r="AE155" i="85" s="1"/>
  <c r="AE528" i="85"/>
  <c r="AN472" i="85"/>
  <c r="AN473" i="85"/>
  <c r="AN474" i="85"/>
  <c r="AN102" i="85" s="1"/>
  <c r="AN475" i="85"/>
  <c r="CN475" i="85" s="1"/>
  <c r="AN476" i="85"/>
  <c r="AN477" i="85"/>
  <c r="AN478" i="85"/>
  <c r="AN106" i="85" s="1"/>
  <c r="AN479" i="85"/>
  <c r="AN107" i="85" s="1"/>
  <c r="AN485" i="85"/>
  <c r="AN505" i="85"/>
  <c r="AN509" i="85"/>
  <c r="AN137" i="85" s="1"/>
  <c r="AN510" i="85"/>
  <c r="AN138" i="85" s="1"/>
  <c r="AN511" i="85"/>
  <c r="AN512" i="85"/>
  <c r="AN484" i="85"/>
  <c r="AN112" i="85" s="1"/>
  <c r="AN495" i="85"/>
  <c r="AN123" i="85" s="1"/>
  <c r="AN497" i="85"/>
  <c r="AN500" i="85"/>
  <c r="AN501" i="85"/>
  <c r="AN129" i="85" s="1"/>
  <c r="AN503" i="85"/>
  <c r="AN131" i="85" s="1"/>
  <c r="AN521" i="85"/>
  <c r="AN526" i="85"/>
  <c r="AN480" i="85"/>
  <c r="AN108" i="85" s="1"/>
  <c r="AN483" i="85"/>
  <c r="AN111" i="85" s="1"/>
  <c r="AN486" i="85"/>
  <c r="AN488" i="85"/>
  <c r="AN490" i="85"/>
  <c r="AN118" i="85" s="1"/>
  <c r="AN491" i="85"/>
  <c r="AN119" i="85" s="1"/>
  <c r="AN524" i="85"/>
  <c r="AN525" i="85"/>
  <c r="AN489" i="85"/>
  <c r="AN117" i="85" s="1"/>
  <c r="AN499" i="85"/>
  <c r="AN127" i="85" s="1"/>
  <c r="AN504" i="85"/>
  <c r="AN506" i="85"/>
  <c r="AN513" i="85"/>
  <c r="AN141" i="85" s="1"/>
  <c r="AN514" i="85"/>
  <c r="AN142" i="85" s="1"/>
  <c r="AN515" i="85"/>
  <c r="AN516" i="85"/>
  <c r="AN517" i="85"/>
  <c r="AN145" i="85" s="1"/>
  <c r="AN518" i="85"/>
  <c r="AN146" i="85" s="1"/>
  <c r="AN519" i="85"/>
  <c r="AN494" i="85"/>
  <c r="AN496" i="85"/>
  <c r="AN124" i="85" s="1"/>
  <c r="AN498" i="85"/>
  <c r="AN126" i="85" s="1"/>
  <c r="AN502" i="85"/>
  <c r="AN508" i="85"/>
  <c r="AN520" i="85"/>
  <c r="AN148" i="85" s="1"/>
  <c r="AN522" i="85"/>
  <c r="AN150" i="85" s="1"/>
  <c r="AN523" i="85"/>
  <c r="AN527" i="85"/>
  <c r="AN528" i="85"/>
  <c r="AN156" i="85" s="1"/>
  <c r="AN481" i="85"/>
  <c r="AN109" i="85" s="1"/>
  <c r="AN482" i="85"/>
  <c r="AN487" i="85"/>
  <c r="AN492" i="85"/>
  <c r="AN120" i="85" s="1"/>
  <c r="AN493" i="85"/>
  <c r="AN507" i="85"/>
  <c r="M96" i="85"/>
  <c r="T98" i="85"/>
  <c r="T96" i="85"/>
  <c r="T522" i="85"/>
  <c r="CT522" i="85" s="1"/>
  <c r="F57" i="105" s="1"/>
  <c r="T506" i="85"/>
  <c r="T490" i="85"/>
  <c r="CL490" i="85" s="1"/>
  <c r="T474" i="85"/>
  <c r="CT474" i="85" s="1"/>
  <c r="F9" i="105" s="1"/>
  <c r="T517" i="85"/>
  <c r="CT517" i="85" s="1"/>
  <c r="T501" i="85"/>
  <c r="T485" i="85"/>
  <c r="CL485" i="85" s="1"/>
  <c r="T520" i="85"/>
  <c r="T504" i="85"/>
  <c r="CL504" i="85" s="1"/>
  <c r="T488" i="85"/>
  <c r="T472" i="85"/>
  <c r="CT472" i="85" s="1"/>
  <c r="F7" i="105" s="1"/>
  <c r="T527" i="85"/>
  <c r="CT527" i="85" s="1"/>
  <c r="T511" i="85"/>
  <c r="CL511" i="85" s="1"/>
  <c r="T495" i="85"/>
  <c r="T479" i="85"/>
  <c r="CT479" i="85" s="1"/>
  <c r="F14" i="105" s="1"/>
  <c r="T518" i="85"/>
  <c r="T502" i="85"/>
  <c r="CL502" i="85" s="1"/>
  <c r="T486" i="85"/>
  <c r="T471" i="85"/>
  <c r="CT471" i="85" s="1"/>
  <c r="F6" i="105" s="1"/>
  <c r="T513" i="85"/>
  <c r="CL513" i="85" s="1"/>
  <c r="T497" i="85"/>
  <c r="CT497" i="85" s="1"/>
  <c r="T481" i="85"/>
  <c r="T516" i="85"/>
  <c r="CL516" i="85" s="1"/>
  <c r="T500" i="85"/>
  <c r="CT500" i="85" s="1"/>
  <c r="T484" i="85"/>
  <c r="CL484" i="85" s="1"/>
  <c r="T523" i="85"/>
  <c r="T507" i="85"/>
  <c r="CT507" i="85" s="1"/>
  <c r="F42" i="105" s="1"/>
  <c r="T491" i="85"/>
  <c r="CT491" i="85" s="1"/>
  <c r="T475" i="85"/>
  <c r="CT475" i="85" s="1"/>
  <c r="F10" i="105" s="1"/>
  <c r="T514" i="85"/>
  <c r="T498" i="85"/>
  <c r="CL498" i="85" s="1"/>
  <c r="T482" i="85"/>
  <c r="CT482" i="85" s="1"/>
  <c r="T525" i="85"/>
  <c r="CT525" i="85" s="1"/>
  <c r="F60" i="105" s="1"/>
  <c r="T509" i="85"/>
  <c r="T493" i="85"/>
  <c r="CT493" i="85" s="1"/>
  <c r="T477" i="85"/>
  <c r="CT477" i="85" s="1"/>
  <c r="F12" i="105" s="1"/>
  <c r="T528" i="85"/>
  <c r="T512" i="85"/>
  <c r="T496" i="85"/>
  <c r="CT496" i="85" s="1"/>
  <c r="T480" i="85"/>
  <c r="CT480" i="85" s="1"/>
  <c r="F15" i="105" s="1"/>
  <c r="T519" i="85"/>
  <c r="CT519" i="85" s="1"/>
  <c r="T503" i="85"/>
  <c r="T487" i="85"/>
  <c r="CL487" i="85" s="1"/>
  <c r="T526" i="85"/>
  <c r="T510" i="85"/>
  <c r="CL510" i="85" s="1"/>
  <c r="T494" i="85"/>
  <c r="T478" i="85"/>
  <c r="CL478" i="85" s="1"/>
  <c r="T521" i="85"/>
  <c r="CL521" i="85" s="1"/>
  <c r="T505" i="85"/>
  <c r="CT505" i="85" s="1"/>
  <c r="F40" i="105" s="1"/>
  <c r="T489" i="85"/>
  <c r="T473" i="85"/>
  <c r="CL473" i="85" s="1"/>
  <c r="T524" i="85"/>
  <c r="CL524" i="85" s="1"/>
  <c r="T508" i="85"/>
  <c r="CL508" i="85" s="1"/>
  <c r="T492" i="85"/>
  <c r="T476" i="85"/>
  <c r="CL476" i="85" s="1"/>
  <c r="T515" i="85"/>
  <c r="CL515" i="85" s="1"/>
  <c r="T499" i="85"/>
  <c r="CT499" i="85" s="1"/>
  <c r="T483" i="85"/>
  <c r="AA98" i="85"/>
  <c r="AJ98" i="85"/>
  <c r="AC98" i="85"/>
  <c r="AI131" i="85"/>
  <c r="AI106" i="85"/>
  <c r="AI128" i="85"/>
  <c r="AI108" i="85"/>
  <c r="AI112" i="85"/>
  <c r="AI100" i="85"/>
  <c r="AI103" i="85"/>
  <c r="AI107" i="85"/>
  <c r="AI110" i="85"/>
  <c r="AI121" i="85"/>
  <c r="AI125" i="85"/>
  <c r="AI116" i="85"/>
  <c r="AI120" i="85"/>
  <c r="AI124" i="85"/>
  <c r="AI123" i="85"/>
  <c r="AI129" i="85"/>
  <c r="AI143" i="85"/>
  <c r="AI133" i="85"/>
  <c r="AI134" i="85"/>
  <c r="AI140" i="85"/>
  <c r="AI127" i="85"/>
  <c r="AI139" i="85"/>
  <c r="AI132" i="85"/>
  <c r="AI138" i="85"/>
  <c r="AI146" i="85"/>
  <c r="AI150" i="85"/>
  <c r="AI144" i="85"/>
  <c r="AI155" i="85"/>
  <c r="AK131" i="85"/>
  <c r="AK107" i="85"/>
  <c r="AK110" i="85"/>
  <c r="AK117" i="85"/>
  <c r="AK112" i="85"/>
  <c r="AK116" i="85"/>
  <c r="AK123" i="85"/>
  <c r="AK139" i="85"/>
  <c r="AK144" i="85"/>
  <c r="AK145" i="85"/>
  <c r="AK149" i="85"/>
  <c r="CU489" i="85"/>
  <c r="F24" i="75" s="1"/>
  <c r="AB103" i="85"/>
  <c r="AB110" i="85"/>
  <c r="AB102" i="85"/>
  <c r="AB106" i="85"/>
  <c r="AB109" i="85"/>
  <c r="AB101" i="85"/>
  <c r="AB105" i="85"/>
  <c r="AB131" i="85"/>
  <c r="AB111" i="85"/>
  <c r="AB115" i="85"/>
  <c r="AB119" i="85"/>
  <c r="CU495" i="85"/>
  <c r="F30" i="75" s="1"/>
  <c r="AB114" i="85"/>
  <c r="CU490" i="85"/>
  <c r="F25" i="75" s="1"/>
  <c r="AB122" i="85"/>
  <c r="CU498" i="85"/>
  <c r="F33" i="75" s="1"/>
  <c r="AB125" i="85"/>
  <c r="CU492" i="85"/>
  <c r="F27" i="75" s="1"/>
  <c r="CU502" i="85"/>
  <c r="F37" i="75" s="1"/>
  <c r="AB134" i="85"/>
  <c r="CU510" i="85"/>
  <c r="F45" i="75" s="1"/>
  <c r="AB143" i="85"/>
  <c r="AB133" i="85"/>
  <c r="AB137" i="85"/>
  <c r="AB135" i="85"/>
  <c r="CU511" i="85"/>
  <c r="F46" i="75" s="1"/>
  <c r="CU519" i="85"/>
  <c r="F54" i="75" s="1"/>
  <c r="CU523" i="85"/>
  <c r="F58" i="75" s="1"/>
  <c r="CU526" i="85"/>
  <c r="F61" i="75" s="1"/>
  <c r="AB142" i="85"/>
  <c r="AB145" i="85"/>
  <c r="AB153" i="85"/>
  <c r="AB152" i="85"/>
  <c r="AE109" i="85"/>
  <c r="AE101" i="85"/>
  <c r="AE105" i="85"/>
  <c r="AE112" i="85"/>
  <c r="AE108" i="85"/>
  <c r="AE111" i="85"/>
  <c r="AE103" i="85"/>
  <c r="AE122" i="85"/>
  <c r="AE126" i="85"/>
  <c r="AE113" i="85"/>
  <c r="AE121" i="85"/>
  <c r="AE116" i="85"/>
  <c r="AE120" i="85"/>
  <c r="AE115" i="85"/>
  <c r="AE129" i="85"/>
  <c r="AE143" i="85"/>
  <c r="AE133" i="85"/>
  <c r="AE142" i="85"/>
  <c r="AE134" i="85"/>
  <c r="AE131" i="85"/>
  <c r="AE138" i="85"/>
  <c r="AE146" i="85"/>
  <c r="AE141" i="85"/>
  <c r="AE149" i="85"/>
  <c r="AE144" i="85"/>
  <c r="AE152" i="85"/>
  <c r="AE156" i="85"/>
  <c r="AE147" i="85"/>
  <c r="AE151" i="85"/>
  <c r="AN101" i="85"/>
  <c r="AN105" i="85"/>
  <c r="AN114" i="85"/>
  <c r="AN122" i="85"/>
  <c r="AN116" i="85"/>
  <c r="AN130" i="85"/>
  <c r="AN132" i="85"/>
  <c r="AN136" i="85"/>
  <c r="AN134" i="85"/>
  <c r="AN140" i="85"/>
  <c r="AN128" i="85"/>
  <c r="AN139" i="85"/>
  <c r="AN143" i="85"/>
  <c r="AN147" i="85"/>
  <c r="AN155" i="85"/>
  <c r="AN154" i="85"/>
  <c r="AN149" i="85"/>
  <c r="AN153" i="85"/>
  <c r="AD98" i="85"/>
  <c r="AB118" i="85"/>
  <c r="AB130" i="85"/>
  <c r="AB107" i="85"/>
  <c r="AB154" i="85"/>
  <c r="AB471" i="85"/>
  <c r="AB99" i="85" s="1"/>
  <c r="AB117" i="85"/>
  <c r="AN471" i="85"/>
  <c r="AN99" i="85" s="1"/>
  <c r="AK471" i="85"/>
  <c r="AK99" i="85" s="1"/>
  <c r="AI151" i="85"/>
  <c r="AI147" i="85"/>
  <c r="AI152" i="85"/>
  <c r="AI471" i="85"/>
  <c r="AI99" i="85" s="1"/>
  <c r="AI154" i="85"/>
  <c r="CM510" i="85"/>
  <c r="AI142" i="85"/>
  <c r="AI156" i="85"/>
  <c r="CU190" i="85"/>
  <c r="CU213" i="85"/>
  <c r="CU192" i="85"/>
  <c r="CU185" i="85"/>
  <c r="CU214" i="85"/>
  <c r="CU197" i="85"/>
  <c r="CU168" i="85"/>
  <c r="CU179" i="85"/>
  <c r="CU165" i="85"/>
  <c r="CU174" i="85"/>
  <c r="CU191" i="85"/>
  <c r="CU194" i="85"/>
  <c r="CU196" i="85"/>
  <c r="CU181" i="85"/>
  <c r="CU175" i="85"/>
  <c r="CU167" i="85"/>
  <c r="CU201" i="85"/>
  <c r="CU166" i="85"/>
  <c r="CU189" i="85"/>
  <c r="CU173" i="85"/>
  <c r="CU209" i="85"/>
  <c r="CU176" i="85"/>
  <c r="CW479" i="85"/>
  <c r="CW509" i="85"/>
  <c r="CW522" i="85"/>
  <c r="CW519" i="85"/>
  <c r="CW485" i="85"/>
  <c r="CW476" i="85"/>
  <c r="CW496" i="85"/>
  <c r="CW483" i="85"/>
  <c r="CW489" i="85"/>
  <c r="CW486" i="85"/>
  <c r="CW491" i="85"/>
  <c r="CO528" i="85"/>
  <c r="CO521" i="85"/>
  <c r="CO508" i="85"/>
  <c r="CO491" i="85"/>
  <c r="CO504" i="85"/>
  <c r="CO502" i="85"/>
  <c r="CO483" i="85"/>
  <c r="CO472" i="85"/>
  <c r="CO507" i="85"/>
  <c r="CV217" i="85"/>
  <c r="CV182" i="85"/>
  <c r="CV196" i="85"/>
  <c r="CV186" i="85"/>
  <c r="CV178" i="85"/>
  <c r="CV213" i="85"/>
  <c r="CV176" i="85"/>
  <c r="CV203" i="85"/>
  <c r="CV183" i="85"/>
  <c r="CV162" i="85"/>
  <c r="CV163" i="85"/>
  <c r="CV179" i="85"/>
  <c r="CL526" i="85"/>
  <c r="CT526" i="85"/>
  <c r="F61" i="105" s="1"/>
  <c r="CV216" i="85"/>
  <c r="CU485" i="85"/>
  <c r="F20" i="75" s="1"/>
  <c r="CU478" i="85"/>
  <c r="F13" i="75" s="1"/>
  <c r="AN98" i="85"/>
  <c r="AK100" i="85"/>
  <c r="CW515" i="85"/>
  <c r="CW484" i="85"/>
  <c r="CW503" i="85"/>
  <c r="CW472" i="85"/>
  <c r="CW488" i="85"/>
  <c r="CU187" i="85"/>
  <c r="CO494" i="85"/>
  <c r="CO518" i="85"/>
  <c r="CO523" i="85"/>
  <c r="CO482" i="85"/>
  <c r="CO488" i="85"/>
  <c r="CO500" i="85"/>
  <c r="CO495" i="85"/>
  <c r="CO506" i="85"/>
  <c r="CL527" i="85"/>
  <c r="CL517" i="85"/>
  <c r="CL494" i="85"/>
  <c r="CT494" i="85"/>
  <c r="CT510" i="85"/>
  <c r="F45" i="105" s="1"/>
  <c r="CV212" i="85"/>
  <c r="CV169" i="85"/>
  <c r="CV188" i="85"/>
  <c r="CV218" i="85"/>
  <c r="CV214" i="85"/>
  <c r="CV174" i="85"/>
  <c r="CV167" i="85"/>
  <c r="CU527" i="85"/>
  <c r="F62" i="75" s="1"/>
  <c r="CU522" i="85"/>
  <c r="F57" i="75" s="1"/>
  <c r="CU483" i="85"/>
  <c r="F18" i="75" s="1"/>
  <c r="CU474" i="85"/>
  <c r="F9" i="75" s="1"/>
  <c r="CW505" i="85"/>
  <c r="CO474" i="85"/>
  <c r="CU487" i="85"/>
  <c r="F22" i="75" s="1"/>
  <c r="AV111" i="85"/>
  <c r="AN125" i="85"/>
  <c r="CW520" i="85"/>
  <c r="CW500" i="85"/>
  <c r="CW513" i="85"/>
  <c r="CW490" i="85"/>
  <c r="CW492" i="85"/>
  <c r="CW501" i="85"/>
  <c r="CW473" i="85"/>
  <c r="CU208" i="85"/>
  <c r="CM179" i="85"/>
  <c r="CO525" i="85"/>
  <c r="CO527" i="85"/>
  <c r="CO505" i="85"/>
  <c r="CO522" i="85"/>
  <c r="CO496" i="85"/>
  <c r="CO476" i="85"/>
  <c r="CO492" i="85"/>
  <c r="CL501" i="85"/>
  <c r="CT501" i="85"/>
  <c r="F36" i="105" s="1"/>
  <c r="CL512" i="85"/>
  <c r="CT512" i="85"/>
  <c r="F47" i="105" s="1"/>
  <c r="CT484" i="85"/>
  <c r="F19" i="105" s="1"/>
  <c r="CL492" i="85"/>
  <c r="CT492" i="85"/>
  <c r="CV210" i="85"/>
  <c r="CV171" i="85"/>
  <c r="CV184" i="85"/>
  <c r="CV211" i="85"/>
  <c r="CV197" i="85"/>
  <c r="CV165" i="85"/>
  <c r="CV177" i="85"/>
  <c r="CU494" i="85"/>
  <c r="F29" i="75" s="1"/>
  <c r="CL482" i="85"/>
  <c r="CO511" i="85"/>
  <c r="CO493" i="85"/>
  <c r="CT515" i="85"/>
  <c r="CL500" i="85"/>
  <c r="CW517" i="85"/>
  <c r="CW528" i="85"/>
  <c r="CW521" i="85"/>
  <c r="CW487" i="85"/>
  <c r="CW508" i="85"/>
  <c r="CW494" i="85"/>
  <c r="CW478" i="85"/>
  <c r="CU206" i="85"/>
  <c r="CU163" i="85"/>
  <c r="CU202" i="85"/>
  <c r="CU216" i="85"/>
  <c r="CM217" i="85"/>
  <c r="CM213" i="85"/>
  <c r="CM183" i="85"/>
  <c r="CM178" i="85"/>
  <c r="CN476" i="85"/>
  <c r="CO516" i="85"/>
  <c r="CO524" i="85"/>
  <c r="CO520" i="85"/>
  <c r="CO519" i="85"/>
  <c r="CO485" i="85"/>
  <c r="CO503" i="85"/>
  <c r="CO480" i="85"/>
  <c r="CT488" i="85"/>
  <c r="F23" i="105" s="1"/>
  <c r="CL488" i="85"/>
  <c r="CL477" i="85"/>
  <c r="CT506" i="85"/>
  <c r="F41" i="105" s="1"/>
  <c r="CL506" i="85"/>
  <c r="CV207" i="85"/>
  <c r="CV175" i="85"/>
  <c r="CV208" i="85"/>
  <c r="CV201" i="85"/>
  <c r="CV195" i="85"/>
  <c r="CV168" i="85"/>
  <c r="CU521" i="85"/>
  <c r="F56" i="75" s="1"/>
  <c r="CU482" i="85"/>
  <c r="F17" i="75" s="1"/>
  <c r="CU506" i="85"/>
  <c r="F41" i="75" s="1"/>
  <c r="CO514" i="85"/>
  <c r="CW523" i="85"/>
  <c r="CW510" i="85"/>
  <c r="CT481" i="85"/>
  <c r="F16" i="105" s="1"/>
  <c r="CL481" i="85"/>
  <c r="Y98" i="85"/>
  <c r="AV136" i="85"/>
  <c r="AV130" i="85"/>
  <c r="AV132" i="85"/>
  <c r="CW493" i="85"/>
  <c r="CW525" i="85"/>
  <c r="CW518" i="85"/>
  <c r="CW475" i="85"/>
  <c r="CW507" i="85"/>
  <c r="CW482" i="85"/>
  <c r="CW480" i="85"/>
  <c r="CU204" i="85"/>
  <c r="CU207" i="85"/>
  <c r="CU200" i="85"/>
  <c r="CU171" i="85"/>
  <c r="CM215" i="85"/>
  <c r="CO512" i="85"/>
  <c r="CO515" i="85"/>
  <c r="CO517" i="85"/>
  <c r="CO510" i="85"/>
  <c r="CO484" i="85"/>
  <c r="CO498" i="85"/>
  <c r="CO479" i="85"/>
  <c r="CT523" i="85"/>
  <c r="F58" i="105" s="1"/>
  <c r="CL523" i="85"/>
  <c r="CL514" i="85"/>
  <c r="CT514" i="85"/>
  <c r="CL528" i="85"/>
  <c r="CL509" i="85"/>
  <c r="CT509" i="85"/>
  <c r="F44" i="105" s="1"/>
  <c r="CT502" i="85"/>
  <c r="F37" i="105" s="1"/>
  <c r="CT503" i="85"/>
  <c r="CL503" i="85"/>
  <c r="CM488" i="85"/>
  <c r="CM489" i="85"/>
  <c r="CV202" i="85"/>
  <c r="CV205" i="85"/>
  <c r="CV209" i="85"/>
  <c r="CV206" i="85"/>
  <c r="CV180" i="85"/>
  <c r="CV189" i="85"/>
  <c r="CV170" i="85"/>
  <c r="CV166" i="85"/>
  <c r="CU481" i="85"/>
  <c r="F16" i="75" s="1"/>
  <c r="CU475" i="85"/>
  <c r="F10" i="75" s="1"/>
  <c r="CU499" i="85"/>
  <c r="F34" i="75" s="1"/>
  <c r="CL518" i="85"/>
  <c r="CT518" i="85"/>
  <c r="CW498" i="85"/>
  <c r="CM216" i="85"/>
  <c r="CO477" i="85"/>
  <c r="CU477" i="85"/>
  <c r="F12" i="75" s="1"/>
  <c r="AV149" i="85"/>
  <c r="AV119" i="85"/>
  <c r="CW527" i="85"/>
  <c r="CW526" i="85"/>
  <c r="CW516" i="85"/>
  <c r="CW511" i="85"/>
  <c r="CW502" i="85"/>
  <c r="CW506" i="85"/>
  <c r="CW477" i="85"/>
  <c r="CW474" i="85"/>
  <c r="CU199" i="85"/>
  <c r="CU205" i="85"/>
  <c r="CU193" i="85"/>
  <c r="CU164" i="85"/>
  <c r="CM196" i="85"/>
  <c r="CM176" i="85"/>
  <c r="CN521" i="85"/>
  <c r="CO513" i="85"/>
  <c r="CO489" i="85"/>
  <c r="CO497" i="85"/>
  <c r="CO509" i="85"/>
  <c r="CO481" i="85"/>
  <c r="CO490" i="85"/>
  <c r="CT520" i="85"/>
  <c r="F55" i="105" s="1"/>
  <c r="CL520" i="85"/>
  <c r="CL525" i="85"/>
  <c r="CL495" i="85"/>
  <c r="CT495" i="85"/>
  <c r="CL486" i="85"/>
  <c r="CT486" i="85"/>
  <c r="CT489" i="85"/>
  <c r="CL489" i="85"/>
  <c r="CV190" i="85"/>
  <c r="CV198" i="85"/>
  <c r="CV193" i="85"/>
  <c r="CV204" i="85"/>
  <c r="CV164" i="85"/>
  <c r="CV187" i="85"/>
  <c r="CV181" i="85"/>
  <c r="CV172" i="85"/>
  <c r="CU513" i="85"/>
  <c r="F48" i="75" s="1"/>
  <c r="CU507" i="85"/>
  <c r="F42" i="75" s="1"/>
  <c r="CU497" i="85"/>
  <c r="F32" i="75" s="1"/>
  <c r="CU491" i="85"/>
  <c r="F26" i="75" s="1"/>
  <c r="CO478" i="85"/>
  <c r="CW481" i="85"/>
  <c r="CV215" i="85"/>
  <c r="CW524" i="85"/>
  <c r="CW514" i="85"/>
  <c r="CW512" i="85"/>
  <c r="CW504" i="85"/>
  <c r="CW495" i="85"/>
  <c r="CW497" i="85"/>
  <c r="CW499" i="85"/>
  <c r="CU195" i="85"/>
  <c r="CU172" i="85"/>
  <c r="CM182" i="85"/>
  <c r="CM203" i="85"/>
  <c r="CM162" i="85"/>
  <c r="CN515" i="85"/>
  <c r="CO501" i="85"/>
  <c r="CO486" i="85"/>
  <c r="CO526" i="85"/>
  <c r="CO499" i="85"/>
  <c r="CO473" i="85"/>
  <c r="CO487" i="85"/>
  <c r="CO475" i="85"/>
  <c r="CT521" i="85"/>
  <c r="CL474" i="85"/>
  <c r="CT504" i="85"/>
  <c r="CT516" i="85"/>
  <c r="CL483" i="85"/>
  <c r="CT483" i="85"/>
  <c r="CV200" i="85"/>
  <c r="CV194" i="85"/>
  <c r="CV191" i="85"/>
  <c r="CV199" i="85"/>
  <c r="CV192" i="85"/>
  <c r="CV185" i="85"/>
  <c r="CV173" i="85"/>
  <c r="CU509" i="85"/>
  <c r="F44" i="75" s="1"/>
  <c r="CU486" i="85"/>
  <c r="F21" i="75" s="1"/>
  <c r="CU503" i="85"/>
  <c r="F38" i="75" s="1"/>
  <c r="AG153" i="85"/>
  <c r="AG146" i="85"/>
  <c r="AG99" i="85"/>
  <c r="Y122" i="85"/>
  <c r="AB113" i="85"/>
  <c r="Z148" i="85"/>
  <c r="Z115" i="85"/>
  <c r="Z113" i="85"/>
  <c r="AM138" i="85"/>
  <c r="AE132" i="85"/>
  <c r="AC149" i="85"/>
  <c r="AC102" i="85"/>
  <c r="AA139" i="85"/>
  <c r="AF145" i="85"/>
  <c r="AF142" i="85"/>
  <c r="AF106" i="85"/>
  <c r="AQ130" i="85"/>
  <c r="AS107" i="85"/>
  <c r="Y126" i="85"/>
  <c r="Y121" i="85"/>
  <c r="X130" i="85"/>
  <c r="Z151" i="85"/>
  <c r="Z144" i="85"/>
  <c r="Z103" i="85"/>
  <c r="AC139" i="85"/>
  <c r="AC125" i="85"/>
  <c r="AA136" i="85"/>
  <c r="AA115" i="85"/>
  <c r="AQ137" i="85"/>
  <c r="AQ142" i="85"/>
  <c r="AS154" i="85"/>
  <c r="AS108" i="85"/>
  <c r="AK98" i="85"/>
  <c r="AG151" i="85"/>
  <c r="AG134" i="85"/>
  <c r="AG112" i="85"/>
  <c r="AL98" i="85"/>
  <c r="Y141" i="85"/>
  <c r="Y110" i="85"/>
  <c r="AB141" i="85"/>
  <c r="Z133" i="85"/>
  <c r="Z108" i="85"/>
  <c r="AM148" i="85"/>
  <c r="AM145" i="85"/>
  <c r="AM142" i="85"/>
  <c r="AM131" i="85"/>
  <c r="AE106" i="85"/>
  <c r="AL121" i="85"/>
  <c r="AL115" i="85"/>
  <c r="AC131" i="85"/>
  <c r="AC105" i="85"/>
  <c r="AA150" i="85"/>
  <c r="AA140" i="85"/>
  <c r="AA132" i="85"/>
  <c r="AA111" i="85"/>
  <c r="AF152" i="85"/>
  <c r="AF147" i="85"/>
  <c r="AF127" i="85"/>
  <c r="AF110" i="85"/>
  <c r="AQ148" i="85"/>
  <c r="AQ105" i="85"/>
  <c r="AS152" i="85"/>
  <c r="AS111" i="85"/>
  <c r="CP120" i="85"/>
  <c r="CZ133" i="85"/>
  <c r="CY101" i="85"/>
  <c r="CQ134" i="85"/>
  <c r="CP149" i="85"/>
  <c r="CY121" i="85"/>
  <c r="AQ128" i="85"/>
  <c r="AQ138" i="85"/>
  <c r="AQ116" i="85"/>
  <c r="AQ131" i="85"/>
  <c r="X124" i="85"/>
  <c r="X132" i="85"/>
  <c r="X122" i="85"/>
  <c r="CQ143" i="85"/>
  <c r="AQ112" i="85"/>
  <c r="AQ139" i="85"/>
  <c r="AS114" i="85"/>
  <c r="AS148" i="85"/>
  <c r="AS103" i="85"/>
  <c r="AS132" i="85"/>
  <c r="AQ99" i="85"/>
  <c r="AQ136" i="85"/>
  <c r="AQ118" i="85"/>
  <c r="AS146" i="85"/>
  <c r="AS130" i="85"/>
  <c r="AS99" i="85"/>
  <c r="CZ145" i="85"/>
  <c r="AQ140" i="85"/>
  <c r="AQ110" i="85"/>
  <c r="AQ146" i="85"/>
  <c r="AS144" i="85"/>
  <c r="AG132" i="85"/>
  <c r="Y151" i="85"/>
  <c r="Z138" i="85"/>
  <c r="Z109" i="85"/>
  <c r="AM125" i="85"/>
  <c r="AM110" i="85"/>
  <c r="AL138" i="85"/>
  <c r="AF136" i="85"/>
  <c r="AF99" i="85"/>
  <c r="CX108" i="85"/>
  <c r="CP155" i="85"/>
  <c r="CY125" i="85"/>
  <c r="CY139" i="85"/>
  <c r="AQ129" i="85"/>
  <c r="AS140" i="85"/>
  <c r="AS124" i="85"/>
  <c r="AG156" i="85"/>
  <c r="AG130" i="85"/>
  <c r="AG119" i="85"/>
  <c r="AG100" i="85"/>
  <c r="Y147" i="85"/>
  <c r="Y119" i="85"/>
  <c r="Z124" i="85"/>
  <c r="Z107" i="85"/>
  <c r="AM154" i="85"/>
  <c r="AM105" i="85"/>
  <c r="AL137" i="85"/>
  <c r="AL140" i="85"/>
  <c r="AC140" i="85"/>
  <c r="AN135" i="85"/>
  <c r="AN110" i="85"/>
  <c r="AA123" i="85"/>
  <c r="AA110" i="85"/>
  <c r="AG150" i="85"/>
  <c r="AG152" i="85"/>
  <c r="AG125" i="85"/>
  <c r="AG127" i="85"/>
  <c r="AG115" i="85"/>
  <c r="Y156" i="85"/>
  <c r="Y118" i="85"/>
  <c r="Y109" i="85"/>
  <c r="X107" i="85"/>
  <c r="X155" i="85"/>
  <c r="AB155" i="85"/>
  <c r="Z135" i="85"/>
  <c r="Z120" i="85"/>
  <c r="Z105" i="85"/>
  <c r="AM155" i="85"/>
  <c r="AM102" i="85"/>
  <c r="AE153" i="85"/>
  <c r="AE114" i="85"/>
  <c r="AE107" i="85"/>
  <c r="AL143" i="85"/>
  <c r="AL149" i="85"/>
  <c r="AL108" i="85"/>
  <c r="AI119" i="85"/>
  <c r="AC153" i="85"/>
  <c r="AC155" i="85"/>
  <c r="AC109" i="85"/>
  <c r="AN113" i="85"/>
  <c r="AA146" i="85"/>
  <c r="AA130" i="85"/>
  <c r="AA99" i="85"/>
  <c r="AF154" i="85"/>
  <c r="AF128" i="85"/>
  <c r="AF126" i="85"/>
  <c r="AF104" i="85"/>
  <c r="CZ121" i="85"/>
  <c r="CZ147" i="85"/>
  <c r="AQ104" i="85"/>
  <c r="AQ100" i="85"/>
  <c r="AS127" i="85"/>
  <c r="AS116" i="85"/>
  <c r="AG110" i="85"/>
  <c r="Y145" i="85"/>
  <c r="Y124" i="85"/>
  <c r="X146" i="85"/>
  <c r="AC129" i="85"/>
  <c r="AC118" i="85"/>
  <c r="AA152" i="85"/>
  <c r="AA134" i="85"/>
  <c r="AG137" i="85"/>
  <c r="AG129" i="85"/>
  <c r="AH120" i="85"/>
  <c r="Y144" i="85"/>
  <c r="Y106" i="85"/>
  <c r="AB126" i="85"/>
  <c r="Z150" i="85"/>
  <c r="Z131" i="85"/>
  <c r="Z102" i="85"/>
  <c r="AM151" i="85"/>
  <c r="AM152" i="85"/>
  <c r="AM129" i="85"/>
  <c r="AM117" i="85"/>
  <c r="AM104" i="85"/>
  <c r="AM99" i="85"/>
  <c r="AE148" i="85"/>
  <c r="AE139" i="85"/>
  <c r="AE125" i="85"/>
  <c r="AE100" i="85"/>
  <c r="AL150" i="85"/>
  <c r="AL153" i="85"/>
  <c r="AL139" i="85"/>
  <c r="AL135" i="85"/>
  <c r="AL118" i="85"/>
  <c r="AL104" i="85"/>
  <c r="AL101" i="85"/>
  <c r="AI148" i="85"/>
  <c r="AC151" i="85"/>
  <c r="AC124" i="85"/>
  <c r="AC104" i="85"/>
  <c r="AC100" i="85"/>
  <c r="AN152" i="85"/>
  <c r="AA131" i="85"/>
  <c r="AA116" i="85"/>
  <c r="AF143" i="85"/>
  <c r="AF132" i="85"/>
  <c r="AF121" i="85"/>
  <c r="AF122" i="85"/>
  <c r="AF113" i="85"/>
  <c r="CQ103" i="85"/>
  <c r="CZ104" i="85"/>
  <c r="CQ147" i="85"/>
  <c r="AQ153" i="85"/>
  <c r="AQ114" i="85"/>
  <c r="AQ120" i="85"/>
  <c r="AS122" i="85"/>
  <c r="AS138" i="85"/>
  <c r="X125" i="85"/>
  <c r="X133" i="85"/>
  <c r="C49" i="75"/>
  <c r="AV103" i="85"/>
  <c r="C62" i="75"/>
  <c r="AV147" i="85"/>
  <c r="AV102" i="85"/>
  <c r="C63" i="75"/>
  <c r="AV137" i="85"/>
  <c r="AV156" i="85"/>
  <c r="C37" i="75"/>
  <c r="AV148" i="85"/>
  <c r="AV109" i="85"/>
  <c r="C54" i="75"/>
  <c r="AG131" i="85"/>
  <c r="Z155" i="85"/>
  <c r="CZ124" i="85"/>
  <c r="AS113" i="85"/>
  <c r="X137" i="85"/>
  <c r="CZ107" i="85"/>
  <c r="X138" i="85"/>
  <c r="X154" i="85"/>
  <c r="AM136" i="85"/>
  <c r="AC135" i="85"/>
  <c r="AA117" i="85"/>
  <c r="AA104" i="85"/>
  <c r="AA100" i="85"/>
  <c r="AF156" i="85"/>
  <c r="AF116" i="85"/>
  <c r="CP111" i="85"/>
  <c r="CY120" i="85"/>
  <c r="CZ143" i="85"/>
  <c r="CZ122" i="85"/>
  <c r="AS121" i="85"/>
  <c r="AS128" i="85"/>
  <c r="Y153" i="85"/>
  <c r="AG104" i="85"/>
  <c r="Y150" i="85"/>
  <c r="Y148" i="85"/>
  <c r="AM111" i="85"/>
  <c r="AL100" i="85"/>
  <c r="AF144" i="85"/>
  <c r="AF124" i="85"/>
  <c r="CY136" i="85"/>
  <c r="CY148" i="85"/>
  <c r="AQ145" i="85"/>
  <c r="AS135" i="85"/>
  <c r="AS151" i="85"/>
  <c r="AA121" i="85"/>
  <c r="Z126" i="85"/>
  <c r="AM149" i="85"/>
  <c r="AL145" i="85"/>
  <c r="AL128" i="85"/>
  <c r="AN100" i="85"/>
  <c r="CP154" i="85"/>
  <c r="CZ153" i="85"/>
  <c r="AS134" i="85"/>
  <c r="Y138" i="85"/>
  <c r="Z117" i="85"/>
  <c r="AE118" i="85"/>
  <c r="AL141" i="85"/>
  <c r="AA147" i="85"/>
  <c r="CZ126" i="85"/>
  <c r="CP141" i="85"/>
  <c r="AS153" i="85"/>
  <c r="AG114" i="85"/>
  <c r="X145" i="85"/>
  <c r="CX104" i="85"/>
  <c r="Y103" i="85"/>
  <c r="AM143" i="85"/>
  <c r="AM116" i="85"/>
  <c r="AL131" i="85"/>
  <c r="AL105" i="85"/>
  <c r="CU95" i="85"/>
  <c r="AG118" i="85"/>
  <c r="AG117" i="85"/>
  <c r="Z127" i="85"/>
  <c r="AM147" i="85"/>
  <c r="AE99" i="85"/>
  <c r="AL111" i="85"/>
  <c r="AC115" i="85"/>
  <c r="AC101" i="85"/>
  <c r="AN115" i="85"/>
  <c r="CQ108" i="85"/>
  <c r="CZ113" i="85"/>
  <c r="CQ121" i="85"/>
  <c r="CP153" i="85"/>
  <c r="AQ111" i="85"/>
  <c r="Y108" i="85"/>
  <c r="AG128" i="85"/>
  <c r="Y128" i="85"/>
  <c r="AB138" i="85"/>
  <c r="Z153" i="85"/>
  <c r="AL120" i="85"/>
  <c r="AI102" i="85"/>
  <c r="AC120" i="85"/>
  <c r="AA151" i="85"/>
  <c r="CQ101" i="85"/>
  <c r="CQ123" i="85"/>
  <c r="CP148" i="85"/>
  <c r="AQ125" i="85"/>
  <c r="X105" i="85"/>
  <c r="X129" i="85"/>
  <c r="X153" i="85"/>
  <c r="CX130" i="85"/>
  <c r="CZ110" i="85"/>
  <c r="X106" i="85"/>
  <c r="CX136" i="85"/>
  <c r="CQ156" i="85"/>
  <c r="X123" i="85"/>
  <c r="X139" i="85"/>
  <c r="CQ110" i="85"/>
  <c r="AC146" i="85"/>
  <c r="CP117" i="85"/>
  <c r="CY147" i="85"/>
  <c r="CZ111" i="85"/>
  <c r="CP115" i="85"/>
  <c r="CP139" i="85"/>
  <c r="CX125" i="85"/>
  <c r="CY156" i="85"/>
  <c r="CZ135" i="85"/>
  <c r="CX112" i="85"/>
  <c r="AC112" i="85"/>
  <c r="AG120" i="85"/>
  <c r="X115" i="85"/>
  <c r="AL152" i="85"/>
  <c r="AL130" i="85"/>
  <c r="AL109" i="85"/>
  <c r="AC142" i="85"/>
  <c r="AA113" i="85"/>
  <c r="CP116" i="85"/>
  <c r="CX133" i="85"/>
  <c r="CX103" i="85"/>
  <c r="CY140" i="85"/>
  <c r="CP145" i="85"/>
  <c r="CY146" i="85"/>
  <c r="CY119" i="85"/>
  <c r="CX156" i="85"/>
  <c r="AQ149" i="85"/>
  <c r="AQ151" i="85"/>
  <c r="Z132" i="85"/>
  <c r="AM141" i="85"/>
  <c r="AG149" i="85"/>
  <c r="AG113" i="85"/>
  <c r="Y142" i="85"/>
  <c r="X108" i="85"/>
  <c r="Z129" i="85"/>
  <c r="AM128" i="85"/>
  <c r="AA109" i="85"/>
  <c r="AA108" i="85"/>
  <c r="AF138" i="85"/>
  <c r="AF111" i="85"/>
  <c r="CZ117" i="85"/>
  <c r="CP125" i="85"/>
  <c r="CY137" i="85"/>
  <c r="CZ114" i="85"/>
  <c r="CP146" i="85"/>
  <c r="CX138" i="85"/>
  <c r="CP103" i="85"/>
  <c r="CX115" i="85"/>
  <c r="CZ136" i="85"/>
  <c r="CP131" i="85"/>
  <c r="CX149" i="85"/>
  <c r="CY153" i="85"/>
  <c r="CQ154" i="85"/>
  <c r="CZ142" i="85"/>
  <c r="CX150" i="85"/>
  <c r="CQ105" i="85"/>
  <c r="CZ102" i="85"/>
  <c r="CX117" i="85"/>
  <c r="CY134" i="85"/>
  <c r="CZ131" i="85"/>
  <c r="CP147" i="85"/>
  <c r="AQ147" i="85"/>
  <c r="AS141" i="85"/>
  <c r="AS147" i="85"/>
  <c r="Y100" i="85"/>
  <c r="AB150" i="85"/>
  <c r="Z141" i="85"/>
  <c r="Y140" i="85"/>
  <c r="X101" i="85"/>
  <c r="AM103" i="85"/>
  <c r="AL124" i="85"/>
  <c r="AC116" i="85"/>
  <c r="AC107" i="85"/>
  <c r="AA114" i="85"/>
  <c r="AF108" i="85"/>
  <c r="CY106" i="85"/>
  <c r="CZ100" i="85"/>
  <c r="CZ155" i="85"/>
  <c r="CZ137" i="85"/>
  <c r="AO138" i="85"/>
  <c r="AS136" i="85"/>
  <c r="Y136" i="85"/>
  <c r="AG145" i="85"/>
  <c r="Z122" i="85"/>
  <c r="AM139" i="85"/>
  <c r="AE124" i="85"/>
  <c r="AL155" i="85"/>
  <c r="AL136" i="85"/>
  <c r="AC156" i="85"/>
  <c r="AA155" i="85"/>
  <c r="AA141" i="85"/>
  <c r="AF148" i="85"/>
  <c r="CZ130" i="85"/>
  <c r="CP142" i="85"/>
  <c r="CY118" i="85"/>
  <c r="CZ108" i="85"/>
  <c r="CQ146" i="85"/>
  <c r="CZ138" i="85"/>
  <c r="CP104" i="85"/>
  <c r="CX106" i="85"/>
  <c r="CY109" i="85"/>
  <c r="CZ128" i="85"/>
  <c r="CP130" i="85"/>
  <c r="CQ117" i="85"/>
  <c r="CQ125" i="85"/>
  <c r="AG147" i="85"/>
  <c r="X114" i="85"/>
  <c r="AE130" i="85"/>
  <c r="X142" i="85"/>
  <c r="Z118" i="85"/>
  <c r="AM108" i="85"/>
  <c r="AI136" i="85"/>
  <c r="AC111" i="85"/>
  <c r="AN104" i="85"/>
  <c r="AF137" i="85"/>
  <c r="AF131" i="85"/>
  <c r="CY149" i="85"/>
  <c r="CX105" i="85"/>
  <c r="CQ102" i="85"/>
  <c r="CY117" i="85"/>
  <c r="CZ127" i="85"/>
  <c r="CP143" i="85"/>
  <c r="CY127" i="85"/>
  <c r="CQ111" i="85"/>
  <c r="AQ124" i="85"/>
  <c r="AQ103" i="85"/>
  <c r="Z147" i="85"/>
  <c r="AM130" i="85"/>
  <c r="AL114" i="85"/>
  <c r="AI111" i="85"/>
  <c r="AC127" i="85"/>
  <c r="AA143" i="85"/>
  <c r="CP152" i="85"/>
  <c r="CY107" i="85"/>
  <c r="CQ114" i="85"/>
  <c r="CP132" i="85"/>
  <c r="CX142" i="85"/>
  <c r="CX118" i="85"/>
  <c r="CP118" i="85"/>
  <c r="CX128" i="85"/>
  <c r="CP135" i="85"/>
  <c r="CX121" i="85"/>
  <c r="AS117" i="85"/>
  <c r="AV96" i="85"/>
  <c r="AV98" i="85"/>
  <c r="X141" i="85"/>
  <c r="AB149" i="85"/>
  <c r="AM126" i="85"/>
  <c r="AE154" i="85"/>
  <c r="AL142" i="85"/>
  <c r="AC143" i="85"/>
  <c r="AF153" i="85"/>
  <c r="CP129" i="85"/>
  <c r="CY142" i="85"/>
  <c r="CQ151" i="85"/>
  <c r="CZ129" i="85"/>
  <c r="CP151" i="85"/>
  <c r="CY135" i="85"/>
  <c r="CZ134" i="85"/>
  <c r="CX146" i="85"/>
  <c r="CY154" i="85"/>
  <c r="CQ144" i="85"/>
  <c r="CX101" i="85"/>
  <c r="CY104" i="85"/>
  <c r="CQ115" i="85"/>
  <c r="CZ118" i="85"/>
  <c r="CP122" i="85"/>
  <c r="CP137" i="85"/>
  <c r="CY112" i="85"/>
  <c r="CZ154" i="85"/>
  <c r="CX147" i="85"/>
  <c r="AQ109" i="85"/>
  <c r="AG154" i="85"/>
  <c r="AG148" i="85"/>
  <c r="AG107" i="85"/>
  <c r="Y132" i="85"/>
  <c r="X102" i="85"/>
  <c r="X110" i="85"/>
  <c r="X118" i="85"/>
  <c r="X126" i="85"/>
  <c r="X134" i="85"/>
  <c r="X150" i="85"/>
  <c r="AE104" i="85"/>
  <c r="AL107" i="85"/>
  <c r="AC113" i="85"/>
  <c r="AA102" i="85"/>
  <c r="AF130" i="85"/>
  <c r="CX137" i="85"/>
  <c r="CY155" i="85"/>
  <c r="CQ126" i="85"/>
  <c r="CZ139" i="85"/>
  <c r="CP156" i="85"/>
  <c r="CQ118" i="85"/>
  <c r="CP119" i="85"/>
  <c r="CX131" i="85"/>
  <c r="CY145" i="85"/>
  <c r="CP150" i="85"/>
  <c r="CY100" i="85"/>
  <c r="CY110" i="85"/>
  <c r="Y143" i="85"/>
  <c r="Y101" i="85"/>
  <c r="X103" i="85"/>
  <c r="X127" i="85"/>
  <c r="X135" i="85"/>
  <c r="X151" i="85"/>
  <c r="Z123" i="85"/>
  <c r="AC128" i="85"/>
  <c r="AA119" i="85"/>
  <c r="AF101" i="85"/>
  <c r="CZ144" i="85"/>
  <c r="CP144" i="85"/>
  <c r="CX148" i="85"/>
  <c r="CP138" i="85"/>
  <c r="CZ156" i="85"/>
  <c r="CX107" i="85"/>
  <c r="CY124" i="85"/>
  <c r="CZ116" i="85"/>
  <c r="CP124" i="85"/>
  <c r="CQ150" i="85"/>
  <c r="CZ151" i="85"/>
  <c r="CY108" i="85"/>
  <c r="CP140" i="85"/>
  <c r="CP106" i="85"/>
  <c r="CX122" i="85"/>
  <c r="CQ133" i="85"/>
  <c r="CP121" i="85"/>
  <c r="CQ128" i="85"/>
  <c r="AS101" i="85"/>
  <c r="AS119" i="85"/>
  <c r="AG98" i="85"/>
  <c r="AM98" i="85"/>
  <c r="Y139" i="85"/>
  <c r="AL129" i="85"/>
  <c r="AI141" i="85"/>
  <c r="AC145" i="85"/>
  <c r="CZ152" i="85"/>
  <c r="CP107" i="85"/>
  <c r="CY131" i="85"/>
  <c r="CZ132" i="85"/>
  <c r="CY114" i="85"/>
  <c r="CQ112" i="85"/>
  <c r="CY126" i="85"/>
  <c r="CQ139" i="85"/>
  <c r="CX152" i="85"/>
  <c r="CZ101" i="85"/>
  <c r="CP105" i="85"/>
  <c r="CY129" i="85"/>
  <c r="CY132" i="85"/>
  <c r="AQ135" i="85"/>
  <c r="AQ121" i="85"/>
  <c r="AS120" i="85"/>
  <c r="AS115" i="85"/>
  <c r="AC121" i="85"/>
  <c r="AA138" i="85"/>
  <c r="AF155" i="85"/>
  <c r="AF118" i="85"/>
  <c r="AF103" i="85"/>
  <c r="CP100" i="85"/>
  <c r="CY115" i="85"/>
  <c r="CQ142" i="85"/>
  <c r="CP136" i="85"/>
  <c r="CZ106" i="85"/>
  <c r="CP114" i="85"/>
  <c r="CX124" i="85"/>
  <c r="CY123" i="85"/>
  <c r="CP127" i="85"/>
  <c r="CY130" i="85"/>
  <c r="CZ148" i="85"/>
  <c r="CZ109" i="85"/>
  <c r="CP113" i="85"/>
  <c r="CY143" i="85"/>
  <c r="CQ145" i="85"/>
  <c r="CX102" i="85"/>
  <c r="AS112" i="85"/>
  <c r="AL113" i="85"/>
  <c r="AN151" i="85"/>
  <c r="AA144" i="85"/>
  <c r="AF114" i="85"/>
  <c r="CZ103" i="85"/>
  <c r="CQ124" i="85"/>
  <c r="CZ112" i="85"/>
  <c r="CQ155" i="85"/>
  <c r="CY105" i="85"/>
  <c r="CQ113" i="85"/>
  <c r="CX135" i="85"/>
  <c r="CQ137" i="85"/>
  <c r="CZ125" i="85"/>
  <c r="CX140" i="85"/>
  <c r="CY144" i="85"/>
  <c r="CQ149" i="85"/>
  <c r="CZ146" i="85"/>
  <c r="CX100" i="85"/>
  <c r="CY113" i="85"/>
  <c r="CP126" i="85"/>
  <c r="CQ152" i="85"/>
  <c r="CY138" i="85"/>
  <c r="AQ150" i="85"/>
  <c r="AS123" i="85"/>
  <c r="AS125" i="85"/>
  <c r="Z111" i="85"/>
  <c r="Y130" i="85"/>
  <c r="Y105" i="85"/>
  <c r="X99" i="85"/>
  <c r="X147" i="85"/>
  <c r="Z156" i="85"/>
  <c r="Z116" i="85"/>
  <c r="AE117" i="85"/>
  <c r="AL110" i="85"/>
  <c r="AI117" i="85"/>
  <c r="AN133" i="85"/>
  <c r="AA148" i="85"/>
  <c r="CZ105" i="85"/>
  <c r="CQ132" i="85"/>
  <c r="CP133" i="85"/>
  <c r="CQ153" i="85"/>
  <c r="CY122" i="85"/>
  <c r="CX145" i="85"/>
  <c r="CZ141" i="85"/>
  <c r="CP112" i="85"/>
  <c r="CP101" i="85"/>
  <c r="CX109" i="85"/>
  <c r="CZ123" i="85"/>
  <c r="CQ100" i="85"/>
  <c r="X131" i="85"/>
  <c r="CX120" i="85"/>
  <c r="CQ122" i="85"/>
  <c r="CZ120" i="85"/>
  <c r="CP123" i="85"/>
  <c r="CQ141" i="85"/>
  <c r="CX153" i="85"/>
  <c r="CP134" i="85"/>
  <c r="CX139" i="85"/>
  <c r="CZ119" i="85"/>
  <c r="CZ140" i="85"/>
  <c r="CX126" i="85"/>
  <c r="CY151" i="85"/>
  <c r="X100" i="85"/>
  <c r="X116" i="85"/>
  <c r="X140" i="85"/>
  <c r="X148" i="85"/>
  <c r="X156" i="85"/>
  <c r="CX132" i="85"/>
  <c r="CQ138" i="85"/>
  <c r="CX127" i="85"/>
  <c r="CY128" i="85"/>
  <c r="CQ130" i="85"/>
  <c r="CP109" i="85"/>
  <c r="CY102" i="85"/>
  <c r="CQ106" i="85"/>
  <c r="CY116" i="85"/>
  <c r="CX151" i="85"/>
  <c r="CX155" i="85"/>
  <c r="CX143" i="85"/>
  <c r="X109" i="85"/>
  <c r="X149" i="85"/>
  <c r="CX129" i="85"/>
  <c r="CQ109" i="85"/>
  <c r="CP110" i="85"/>
  <c r="CX119" i="85"/>
  <c r="CQ136" i="85"/>
  <c r="CX123" i="85"/>
  <c r="CY152" i="85"/>
  <c r="CQ120" i="85"/>
  <c r="CQ107" i="85"/>
  <c r="AS143" i="85"/>
  <c r="CX134" i="85"/>
  <c r="CZ149" i="85"/>
  <c r="CP108" i="85"/>
  <c r="CY103" i="85"/>
  <c r="AS149" i="85"/>
  <c r="CX141" i="85"/>
  <c r="CQ127" i="85"/>
  <c r="CX144" i="85"/>
  <c r="CZ150" i="85"/>
  <c r="CX113" i="85"/>
  <c r="CY111" i="85"/>
  <c r="AS145" i="85"/>
  <c r="CX116" i="85"/>
  <c r="CX111" i="85"/>
  <c r="CQ131" i="85"/>
  <c r="CY150" i="85"/>
  <c r="CP102" i="85"/>
  <c r="CZ115" i="85"/>
  <c r="CQ116" i="85"/>
  <c r="CP128" i="85"/>
  <c r="CQ135" i="85"/>
  <c r="AS105" i="85"/>
  <c r="X121" i="85"/>
  <c r="CQ119" i="85"/>
  <c r="CX114" i="85"/>
  <c r="CY141" i="85"/>
  <c r="CQ104" i="85"/>
  <c r="CQ140" i="85"/>
  <c r="CX154" i="85"/>
  <c r="CX110" i="85"/>
  <c r="CQ129" i="85"/>
  <c r="CY133" i="85"/>
  <c r="CQ148" i="85"/>
  <c r="AV529" i="85"/>
  <c r="AS100" i="85"/>
  <c r="AD103" i="85"/>
  <c r="AD108" i="85"/>
  <c r="AD116" i="85"/>
  <c r="AD124" i="85"/>
  <c r="AD132" i="85"/>
  <c r="AD140" i="85"/>
  <c r="AD148" i="85"/>
  <c r="AD156" i="85"/>
  <c r="AJ101" i="85"/>
  <c r="AJ109" i="85"/>
  <c r="AJ117" i="85"/>
  <c r="AJ125" i="85"/>
  <c r="AJ133" i="85"/>
  <c r="AJ141" i="85"/>
  <c r="AJ149" i="85"/>
  <c r="N596" i="85"/>
  <c r="N604" i="85"/>
  <c r="N612" i="85"/>
  <c r="N620" i="85"/>
  <c r="N628" i="85"/>
  <c r="N636" i="85"/>
  <c r="N644" i="85"/>
  <c r="N652" i="85"/>
  <c r="N601" i="85"/>
  <c r="N609" i="85"/>
  <c r="N617" i="85"/>
  <c r="N625" i="85"/>
  <c r="N633" i="85"/>
  <c r="N641" i="85"/>
  <c r="N649" i="85"/>
  <c r="N598" i="85"/>
  <c r="N606" i="85"/>
  <c r="N614" i="85"/>
  <c r="N622" i="85"/>
  <c r="N630" i="85"/>
  <c r="N638" i="85"/>
  <c r="N646" i="85"/>
  <c r="N595" i="85"/>
  <c r="CK595" i="85" s="1"/>
  <c r="N603" i="85"/>
  <c r="N611" i="85"/>
  <c r="N619" i="85"/>
  <c r="N627" i="85"/>
  <c r="N635" i="85"/>
  <c r="N643" i="85"/>
  <c r="N651" i="85"/>
  <c r="N600" i="85"/>
  <c r="N608" i="85"/>
  <c r="N616" i="85"/>
  <c r="N624" i="85"/>
  <c r="N632" i="85"/>
  <c r="N640" i="85"/>
  <c r="N648" i="85"/>
  <c r="N597" i="85"/>
  <c r="N618" i="85"/>
  <c r="N639" i="85"/>
  <c r="N610" i="85"/>
  <c r="N631" i="85"/>
  <c r="N602" i="85"/>
  <c r="N623" i="85"/>
  <c r="N645" i="85"/>
  <c r="N615" i="85"/>
  <c r="N637" i="85"/>
  <c r="N607" i="85"/>
  <c r="N629" i="85"/>
  <c r="N650" i="85"/>
  <c r="N621" i="85"/>
  <c r="N599" i="85"/>
  <c r="N634" i="85"/>
  <c r="N613" i="85"/>
  <c r="N647" i="85"/>
  <c r="N626" i="85"/>
  <c r="N605" i="85"/>
  <c r="N642" i="85"/>
  <c r="AD99" i="85"/>
  <c r="AD109" i="85"/>
  <c r="AD117" i="85"/>
  <c r="AD125" i="85"/>
  <c r="AD133" i="85"/>
  <c r="AD141" i="85"/>
  <c r="AD149" i="85"/>
  <c r="AJ102" i="85"/>
  <c r="AJ110" i="85"/>
  <c r="AJ118" i="85"/>
  <c r="AJ126" i="85"/>
  <c r="AJ134" i="85"/>
  <c r="AJ142" i="85"/>
  <c r="AJ150" i="85"/>
  <c r="N730" i="85"/>
  <c r="N540" i="85"/>
  <c r="N548" i="85"/>
  <c r="N556" i="85"/>
  <c r="N537" i="85"/>
  <c r="N545" i="85"/>
  <c r="N553" i="85"/>
  <c r="N561" i="85"/>
  <c r="N539" i="85"/>
  <c r="N547" i="85"/>
  <c r="N555" i="85"/>
  <c r="N536" i="85"/>
  <c r="N544" i="85"/>
  <c r="N552" i="85"/>
  <c r="N560" i="85"/>
  <c r="N543" i="85"/>
  <c r="N559" i="85"/>
  <c r="N569" i="85"/>
  <c r="N577" i="85"/>
  <c r="N585" i="85"/>
  <c r="N534" i="85"/>
  <c r="N550" i="85"/>
  <c r="N566" i="85"/>
  <c r="N574" i="85"/>
  <c r="N582" i="85"/>
  <c r="N590" i="85"/>
  <c r="N538" i="85"/>
  <c r="N568" i="85"/>
  <c r="N576" i="85"/>
  <c r="N584" i="85"/>
  <c r="N572" i="85"/>
  <c r="N580" i="85"/>
  <c r="N588" i="85"/>
  <c r="N541" i="85"/>
  <c r="N557" i="85"/>
  <c r="N563" i="85"/>
  <c r="N571" i="85"/>
  <c r="N579" i="85"/>
  <c r="N587" i="85"/>
  <c r="N554" i="85"/>
  <c r="N564" i="85"/>
  <c r="N535" i="85"/>
  <c r="N551" i="85"/>
  <c r="N565" i="85"/>
  <c r="N573" i="85"/>
  <c r="N581" i="85"/>
  <c r="N589" i="85"/>
  <c r="N567" i="85"/>
  <c r="N546" i="85"/>
  <c r="N562" i="85"/>
  <c r="N542" i="85"/>
  <c r="N558" i="85"/>
  <c r="N570" i="85"/>
  <c r="N578" i="85"/>
  <c r="N586" i="85"/>
  <c r="N533" i="85"/>
  <c r="CS533" i="85" s="1"/>
  <c r="N549" i="85"/>
  <c r="N575" i="85"/>
  <c r="N583" i="85"/>
  <c r="AD100" i="85"/>
  <c r="AD110" i="85"/>
  <c r="AD118" i="85"/>
  <c r="AD126" i="85"/>
  <c r="AD134" i="85"/>
  <c r="AD142" i="85"/>
  <c r="AD150" i="85"/>
  <c r="AJ103" i="85"/>
  <c r="AJ111" i="85"/>
  <c r="AJ119" i="85"/>
  <c r="AJ127" i="85"/>
  <c r="AJ135" i="85"/>
  <c r="AJ143" i="85"/>
  <c r="AJ151" i="85"/>
  <c r="AD101" i="85"/>
  <c r="AD111" i="85"/>
  <c r="AD119" i="85"/>
  <c r="AD127" i="85"/>
  <c r="AD135" i="85"/>
  <c r="AD143" i="85"/>
  <c r="AD151" i="85"/>
  <c r="AJ104" i="85"/>
  <c r="AJ112" i="85"/>
  <c r="AJ120" i="85"/>
  <c r="AJ128" i="85"/>
  <c r="AJ136" i="85"/>
  <c r="AJ144" i="85"/>
  <c r="AJ152" i="85"/>
  <c r="N413" i="85"/>
  <c r="N424" i="85"/>
  <c r="N429" i="85"/>
  <c r="N419" i="85"/>
  <c r="N430" i="85"/>
  <c r="N442" i="85"/>
  <c r="N450" i="85"/>
  <c r="N462" i="85"/>
  <c r="N414" i="85"/>
  <c r="N434" i="85"/>
  <c r="N454" i="85"/>
  <c r="N409" i="85"/>
  <c r="N420" i="85"/>
  <c r="N425" i="85"/>
  <c r="N410" i="85"/>
  <c r="N415" i="85"/>
  <c r="N426" i="85"/>
  <c r="N431" i="85"/>
  <c r="N435" i="85"/>
  <c r="N439" i="85"/>
  <c r="N443" i="85"/>
  <c r="N447" i="85"/>
  <c r="N451" i="85"/>
  <c r="N455" i="85"/>
  <c r="N459" i="85"/>
  <c r="N463" i="85"/>
  <c r="N416" i="85"/>
  <c r="N421" i="85"/>
  <c r="N422" i="85"/>
  <c r="N432" i="85"/>
  <c r="N436" i="85"/>
  <c r="N444" i="85"/>
  <c r="N448" i="85"/>
  <c r="N456" i="85"/>
  <c r="N464" i="85"/>
  <c r="N411" i="85"/>
  <c r="N427" i="85"/>
  <c r="N440" i="85"/>
  <c r="N452" i="85"/>
  <c r="N460" i="85"/>
  <c r="N412" i="85"/>
  <c r="N417" i="85"/>
  <c r="N428" i="85"/>
  <c r="N418" i="85"/>
  <c r="N423" i="85"/>
  <c r="N433" i="85"/>
  <c r="N437" i="85"/>
  <c r="N441" i="85"/>
  <c r="N445" i="85"/>
  <c r="N449" i="85"/>
  <c r="N453" i="85"/>
  <c r="N457" i="85"/>
  <c r="N461" i="85"/>
  <c r="N465" i="85"/>
  <c r="N438" i="85"/>
  <c r="N446" i="85"/>
  <c r="N458" i="85"/>
  <c r="N466" i="85"/>
  <c r="AD104" i="85"/>
  <c r="AD112" i="85"/>
  <c r="AD120" i="85"/>
  <c r="AD128" i="85"/>
  <c r="AD136" i="85"/>
  <c r="AD144" i="85"/>
  <c r="AD152" i="85"/>
  <c r="AJ105" i="85"/>
  <c r="AJ113" i="85"/>
  <c r="AJ121" i="85"/>
  <c r="AJ129" i="85"/>
  <c r="AJ137" i="85"/>
  <c r="AJ145" i="85"/>
  <c r="AJ153" i="85"/>
  <c r="N657" i="85"/>
  <c r="CK657" i="85" s="1"/>
  <c r="N661" i="85"/>
  <c r="CG661" i="85" s="1"/>
  <c r="N665" i="85"/>
  <c r="CG665" i="85" s="1"/>
  <c r="N669" i="85"/>
  <c r="CG669" i="85" s="1"/>
  <c r="N673" i="85"/>
  <c r="CG673" i="85" s="1"/>
  <c r="N677" i="85"/>
  <c r="CG677" i="85" s="1"/>
  <c r="N681" i="85"/>
  <c r="CG681" i="85" s="1"/>
  <c r="N685" i="85"/>
  <c r="CG685" i="85" s="1"/>
  <c r="N689" i="85"/>
  <c r="CG689" i="85" s="1"/>
  <c r="N693" i="85"/>
  <c r="CG693" i="85" s="1"/>
  <c r="N697" i="85"/>
  <c r="CG697" i="85" s="1"/>
  <c r="N701" i="85"/>
  <c r="CG701" i="85" s="1"/>
  <c r="N705" i="85"/>
  <c r="CG705" i="85" s="1"/>
  <c r="N709" i="85"/>
  <c r="CG709" i="85" s="1"/>
  <c r="N713" i="85"/>
  <c r="CG713" i="85" s="1"/>
  <c r="N660" i="85"/>
  <c r="CG660" i="85" s="1"/>
  <c r="N664" i="85"/>
  <c r="CG664" i="85" s="1"/>
  <c r="N668" i="85"/>
  <c r="CG668" i="85" s="1"/>
  <c r="N672" i="85"/>
  <c r="CG672" i="85" s="1"/>
  <c r="N676" i="85"/>
  <c r="CG676" i="85" s="1"/>
  <c r="N680" i="85"/>
  <c r="CG680" i="85" s="1"/>
  <c r="N684" i="85"/>
  <c r="CG684" i="85" s="1"/>
  <c r="N688" i="85"/>
  <c r="CG688" i="85" s="1"/>
  <c r="N692" i="85"/>
  <c r="CG692" i="85" s="1"/>
  <c r="N696" i="85"/>
  <c r="CG696" i="85" s="1"/>
  <c r="N700" i="85"/>
  <c r="CG700" i="85" s="1"/>
  <c r="N704" i="85"/>
  <c r="CG704" i="85" s="1"/>
  <c r="N708" i="85"/>
  <c r="CG708" i="85" s="1"/>
  <c r="N712" i="85"/>
  <c r="CG712" i="85" s="1"/>
  <c r="N659" i="85"/>
  <c r="CG659" i="85" s="1"/>
  <c r="N663" i="85"/>
  <c r="CG663" i="85" s="1"/>
  <c r="N667" i="85"/>
  <c r="CG667" i="85" s="1"/>
  <c r="N671" i="85"/>
  <c r="CG671" i="85" s="1"/>
  <c r="N675" i="85"/>
  <c r="CG675" i="85" s="1"/>
  <c r="N679" i="85"/>
  <c r="CG679" i="85" s="1"/>
  <c r="N683" i="85"/>
  <c r="CG683" i="85" s="1"/>
  <c r="N687" i="85"/>
  <c r="CG687" i="85" s="1"/>
  <c r="N691" i="85"/>
  <c r="CG691" i="85" s="1"/>
  <c r="N695" i="85"/>
  <c r="CG695" i="85" s="1"/>
  <c r="N699" i="85"/>
  <c r="CG699" i="85" s="1"/>
  <c r="N703" i="85"/>
  <c r="CG703" i="85" s="1"/>
  <c r="N707" i="85"/>
  <c r="CG707" i="85" s="1"/>
  <c r="N711" i="85"/>
  <c r="CG711" i="85" s="1"/>
  <c r="N686" i="85"/>
  <c r="CG686" i="85" s="1"/>
  <c r="N658" i="85"/>
  <c r="CG658" i="85" s="1"/>
  <c r="N690" i="85"/>
  <c r="CG690" i="85" s="1"/>
  <c r="N662" i="85"/>
  <c r="CG662" i="85" s="1"/>
  <c r="N694" i="85"/>
  <c r="CG694" i="85" s="1"/>
  <c r="N666" i="85"/>
  <c r="CG666" i="85" s="1"/>
  <c r="N698" i="85"/>
  <c r="CG698" i="85" s="1"/>
  <c r="N670" i="85"/>
  <c r="CG670" i="85" s="1"/>
  <c r="N702" i="85"/>
  <c r="CG702" i="85" s="1"/>
  <c r="N706" i="85"/>
  <c r="CG706" i="85" s="1"/>
  <c r="N714" i="85"/>
  <c r="CG714" i="85" s="1"/>
  <c r="N678" i="85"/>
  <c r="CG678" i="85" s="1"/>
  <c r="N674" i="85"/>
  <c r="CG674" i="85" s="1"/>
  <c r="N682" i="85"/>
  <c r="CG682" i="85" s="1"/>
  <c r="N710" i="85"/>
  <c r="CG710" i="85" s="1"/>
  <c r="X111" i="85"/>
  <c r="X119" i="85"/>
  <c r="X143" i="85"/>
  <c r="AD105" i="85"/>
  <c r="AD113" i="85"/>
  <c r="AD121" i="85"/>
  <c r="AD129" i="85"/>
  <c r="AD137" i="85"/>
  <c r="AD145" i="85"/>
  <c r="AD153" i="85"/>
  <c r="AJ106" i="85"/>
  <c r="AJ114" i="85"/>
  <c r="AJ122" i="85"/>
  <c r="AJ130" i="85"/>
  <c r="AJ138" i="85"/>
  <c r="AJ146" i="85"/>
  <c r="AJ154" i="85"/>
  <c r="X104" i="85"/>
  <c r="X112" i="85"/>
  <c r="X120" i="85"/>
  <c r="X128" i="85"/>
  <c r="X136" i="85"/>
  <c r="X144" i="85"/>
  <c r="X152" i="85"/>
  <c r="AD106" i="85"/>
  <c r="AD114" i="85"/>
  <c r="AD122" i="85"/>
  <c r="AD130" i="85"/>
  <c r="AD138" i="85"/>
  <c r="AD146" i="85"/>
  <c r="AD154" i="85"/>
  <c r="AJ99" i="85"/>
  <c r="AJ107" i="85"/>
  <c r="AJ115" i="85"/>
  <c r="AJ123" i="85"/>
  <c r="AJ131" i="85"/>
  <c r="AJ139" i="85"/>
  <c r="AJ147" i="85"/>
  <c r="AJ155" i="85"/>
  <c r="AD102" i="85"/>
  <c r="AD107" i="85"/>
  <c r="AD115" i="85"/>
  <c r="AD123" i="85"/>
  <c r="AD131" i="85"/>
  <c r="AD139" i="85"/>
  <c r="AD147" i="85"/>
  <c r="AD155" i="85"/>
  <c r="AJ100" i="85"/>
  <c r="AJ108" i="85"/>
  <c r="AJ116" i="85"/>
  <c r="AJ124" i="85"/>
  <c r="AJ132" i="85"/>
  <c r="AJ140" i="85"/>
  <c r="AJ148" i="85"/>
  <c r="AJ156" i="85"/>
  <c r="BF654" i="85"/>
  <c r="BP654" i="85"/>
  <c r="BE654" i="85"/>
  <c r="BR654" i="85"/>
  <c r="BZ654" i="85"/>
  <c r="BI654" i="85"/>
  <c r="BK654" i="85"/>
  <c r="CE654" i="85"/>
  <c r="AH121" i="85"/>
  <c r="AH111" i="85"/>
  <c r="AH144" i="85"/>
  <c r="AH112" i="85"/>
  <c r="AH137" i="85"/>
  <c r="AH102" i="85"/>
  <c r="AH143" i="85"/>
  <c r="AH129" i="85"/>
  <c r="AH132" i="85"/>
  <c r="AH119" i="85"/>
  <c r="BA654" i="85"/>
  <c r="BL654" i="85"/>
  <c r="AY654" i="85"/>
  <c r="AH151" i="85"/>
  <c r="AH139" i="85"/>
  <c r="AH133" i="85"/>
  <c r="AH110" i="85"/>
  <c r="AH99" i="85"/>
  <c r="AH152" i="85"/>
  <c r="AH134" i="85"/>
  <c r="AH126" i="85"/>
  <c r="AH113" i="85"/>
  <c r="AH146" i="85"/>
  <c r="AH138" i="85"/>
  <c r="AH127" i="85"/>
  <c r="AH114" i="85"/>
  <c r="AH104" i="85"/>
  <c r="AH153" i="85"/>
  <c r="AH149" i="85"/>
  <c r="AH123" i="85"/>
  <c r="AH122" i="85"/>
  <c r="AH100" i="85"/>
  <c r="AH147" i="85"/>
  <c r="AH145" i="85"/>
  <c r="AH128" i="85"/>
  <c r="AH118" i="85"/>
  <c r="AH101" i="85"/>
  <c r="AH142" i="85"/>
  <c r="AH141" i="85"/>
  <c r="AH124" i="85"/>
  <c r="AH115" i="85"/>
  <c r="BG654" i="85"/>
  <c r="AK148" i="85"/>
  <c r="AK135" i="85"/>
  <c r="AK127" i="85"/>
  <c r="AK104" i="85"/>
  <c r="BB654" i="85"/>
  <c r="AK114" i="85"/>
  <c r="AK106" i="85"/>
  <c r="AK119" i="85"/>
  <c r="AK155" i="85"/>
  <c r="AK102" i="85"/>
  <c r="BV654" i="85"/>
  <c r="AK151" i="85"/>
  <c r="AK125" i="85"/>
  <c r="AK120" i="85"/>
  <c r="AK115" i="85"/>
  <c r="AK156" i="85"/>
  <c r="AK147" i="85"/>
  <c r="AK129" i="85"/>
  <c r="AK103" i="85"/>
  <c r="AK153" i="85"/>
  <c r="AK121" i="85"/>
  <c r="AK108" i="85"/>
  <c r="BQ654" i="85"/>
  <c r="AO98" i="85"/>
  <c r="E51" i="75"/>
  <c r="J16" i="75"/>
  <c r="E36" i="75"/>
  <c r="CY715" i="85"/>
  <c r="E42" i="75"/>
  <c r="CJ715" i="85"/>
  <c r="AG715" i="85"/>
  <c r="AO107" i="85"/>
  <c r="CQ653" i="85"/>
  <c r="CQ591" i="85"/>
  <c r="CJ653" i="85"/>
  <c r="H63" i="75"/>
  <c r="CM538" i="85"/>
  <c r="CM657" i="85"/>
  <c r="CM550" i="85"/>
  <c r="CM549" i="85"/>
  <c r="CM562" i="85"/>
  <c r="CM535" i="85"/>
  <c r="CM544" i="85"/>
  <c r="CM534" i="85"/>
  <c r="CM559" i="85"/>
  <c r="CM543" i="85"/>
  <c r="CM574" i="85"/>
  <c r="CM590" i="85"/>
  <c r="CM589" i="85"/>
  <c r="CM588" i="85"/>
  <c r="CM409" i="85"/>
  <c r="CQ529" i="85"/>
  <c r="BJ654" i="85"/>
  <c r="CY653" i="85"/>
  <c r="CJ467" i="85"/>
  <c r="AD653" i="85"/>
  <c r="CJ591" i="85"/>
  <c r="CY591" i="85"/>
  <c r="CY592" i="85" s="1"/>
  <c r="CO587" i="85"/>
  <c r="CO566" i="85"/>
  <c r="CO564" i="85"/>
  <c r="CO573" i="85"/>
  <c r="CO570" i="85"/>
  <c r="CO571" i="85"/>
  <c r="CO551" i="85"/>
  <c r="CO589" i="85"/>
  <c r="CO578" i="85"/>
  <c r="CO583" i="85"/>
  <c r="CO555" i="85"/>
  <c r="CO553" i="85"/>
  <c r="CO550" i="85"/>
  <c r="CO588" i="85"/>
  <c r="CO544" i="85"/>
  <c r="CO581" i="85"/>
  <c r="CO560" i="85"/>
  <c r="CO548" i="85"/>
  <c r="CO575" i="85"/>
  <c r="CO556" i="85"/>
  <c r="CO576" i="85"/>
  <c r="CO546" i="85"/>
  <c r="CO541" i="85"/>
  <c r="CO535" i="85"/>
  <c r="CO567" i="85"/>
  <c r="CO562" i="85"/>
  <c r="CO577" i="85"/>
  <c r="CO590" i="85"/>
  <c r="CO559" i="85"/>
  <c r="CO568" i="85"/>
  <c r="CO563" i="85"/>
  <c r="CO574" i="85"/>
  <c r="CO547" i="85"/>
  <c r="CO561" i="85"/>
  <c r="CO579" i="85"/>
  <c r="CO552" i="85"/>
  <c r="CO545" i="85"/>
  <c r="CO543" i="85"/>
  <c r="CO549" i="85"/>
  <c r="CO557" i="85"/>
  <c r="CO569" i="85"/>
  <c r="CO582" i="85"/>
  <c r="CO554" i="85"/>
  <c r="CO565" i="85"/>
  <c r="CO580" i="85"/>
  <c r="CO585" i="85"/>
  <c r="CO586" i="85"/>
  <c r="CO534" i="85"/>
  <c r="CO572" i="85"/>
  <c r="CO558" i="85"/>
  <c r="CO542" i="85"/>
  <c r="CO584" i="85"/>
  <c r="H58" i="105"/>
  <c r="CL541" i="85"/>
  <c r="CL548" i="85"/>
  <c r="CL542" i="85"/>
  <c r="CL536" i="85"/>
  <c r="H28" i="105"/>
  <c r="E53" i="105"/>
  <c r="E55" i="105"/>
  <c r="E36" i="105"/>
  <c r="J19" i="105"/>
  <c r="I51" i="105"/>
  <c r="CL657" i="85"/>
  <c r="I33" i="105"/>
  <c r="CL534" i="85"/>
  <c r="CL546" i="85"/>
  <c r="CL549" i="85"/>
  <c r="CL553" i="85"/>
  <c r="CL547" i="85"/>
  <c r="E40" i="105"/>
  <c r="E25" i="105"/>
  <c r="J39" i="105"/>
  <c r="J53" i="105"/>
  <c r="J52" i="105"/>
  <c r="J40" i="105"/>
  <c r="J33" i="105"/>
  <c r="J29" i="105"/>
  <c r="J10" i="105"/>
  <c r="J9" i="105"/>
  <c r="I63" i="105"/>
  <c r="I54" i="105"/>
  <c r="I22" i="105"/>
  <c r="I37" i="105"/>
  <c r="I25" i="105"/>
  <c r="I8" i="105"/>
  <c r="I10" i="105"/>
  <c r="I35" i="105"/>
  <c r="H27" i="105"/>
  <c r="H57" i="105"/>
  <c r="H34" i="105"/>
  <c r="H12" i="105"/>
  <c r="H11" i="105"/>
  <c r="H20" i="105"/>
  <c r="H7" i="105"/>
  <c r="E9" i="105"/>
  <c r="E13" i="105"/>
  <c r="E46" i="105"/>
  <c r="E10" i="105"/>
  <c r="E30" i="105"/>
  <c r="I36" i="105"/>
  <c r="I57" i="105"/>
  <c r="J12" i="105"/>
  <c r="J38" i="105"/>
  <c r="J24" i="105"/>
  <c r="J21" i="105"/>
  <c r="H9" i="105"/>
  <c r="J7" i="105"/>
  <c r="J48" i="105"/>
  <c r="I20" i="105"/>
  <c r="J61" i="105"/>
  <c r="I11" i="105"/>
  <c r="J47" i="105"/>
  <c r="I18" i="105"/>
  <c r="I12" i="105"/>
  <c r="J51" i="105"/>
  <c r="J56" i="105"/>
  <c r="I7" i="105"/>
  <c r="I31" i="105"/>
  <c r="I39" i="105"/>
  <c r="H48" i="105"/>
  <c r="H18" i="105"/>
  <c r="H32" i="105"/>
  <c r="H30" i="105"/>
  <c r="I62" i="105"/>
  <c r="H16" i="105"/>
  <c r="H46" i="105"/>
  <c r="H54" i="105"/>
  <c r="H60" i="105"/>
  <c r="H61" i="105"/>
  <c r="H45" i="105"/>
  <c r="E48" i="105"/>
  <c r="E21" i="105"/>
  <c r="E37" i="105"/>
  <c r="E28" i="105"/>
  <c r="CX653" i="85"/>
  <c r="CP529" i="85"/>
  <c r="AN467" i="85"/>
  <c r="AI715" i="85"/>
  <c r="CX529" i="85"/>
  <c r="CY529" i="85"/>
  <c r="AD467" i="85"/>
  <c r="AD591" i="85"/>
  <c r="AD592" i="85" s="1"/>
  <c r="AB715" i="85"/>
  <c r="E12" i="75"/>
  <c r="CN578" i="85"/>
  <c r="CW590" i="85"/>
  <c r="CX591" i="85"/>
  <c r="CX592" i="85" s="1"/>
  <c r="CX467" i="85"/>
  <c r="CX715" i="85"/>
  <c r="CQ715" i="85"/>
  <c r="CM580" i="85"/>
  <c r="H38" i="105"/>
  <c r="H13" i="105"/>
  <c r="AQ529" i="85"/>
  <c r="CL409" i="85"/>
  <c r="E35" i="75"/>
  <c r="E53" i="75"/>
  <c r="E34" i="75"/>
  <c r="E63" i="75"/>
  <c r="E16" i="75"/>
  <c r="E15" i="75"/>
  <c r="H10" i="75"/>
  <c r="H58" i="75"/>
  <c r="H42" i="75"/>
  <c r="H28" i="75"/>
  <c r="H35" i="75"/>
  <c r="H9" i="75"/>
  <c r="I54" i="75"/>
  <c r="I20" i="75"/>
  <c r="I10" i="75"/>
  <c r="J28" i="75"/>
  <c r="J34" i="75"/>
  <c r="J50" i="75"/>
  <c r="J46" i="75"/>
  <c r="J41" i="75"/>
  <c r="I25" i="75"/>
  <c r="J12" i="75"/>
  <c r="J10" i="75"/>
  <c r="J11" i="75"/>
  <c r="E9" i="75"/>
  <c r="H55" i="75"/>
  <c r="J18" i="75"/>
  <c r="AJ529" i="85"/>
  <c r="Y715" i="85"/>
  <c r="CZ529" i="85"/>
  <c r="CZ530" i="85" s="1"/>
  <c r="CM586" i="85"/>
  <c r="CM576" i="85"/>
  <c r="CM546" i="85"/>
  <c r="CQ467" i="85"/>
  <c r="AS529" i="85"/>
  <c r="AS530" i="85" s="1"/>
  <c r="AF715" i="85"/>
  <c r="AF467" i="85"/>
  <c r="CZ467" i="85"/>
  <c r="O467" i="85"/>
  <c r="I44" i="105"/>
  <c r="CL538" i="85"/>
  <c r="E49" i="75"/>
  <c r="E22" i="75"/>
  <c r="E60" i="75"/>
  <c r="E8" i="75"/>
  <c r="H48" i="75"/>
  <c r="H36" i="75"/>
  <c r="H43" i="75"/>
  <c r="H46" i="75"/>
  <c r="H30" i="75"/>
  <c r="H24" i="75"/>
  <c r="H6" i="75"/>
  <c r="I37" i="75"/>
  <c r="I30" i="75"/>
  <c r="J63" i="75"/>
  <c r="I39" i="75"/>
  <c r="J44" i="75"/>
  <c r="J26" i="75"/>
  <c r="J33" i="75"/>
  <c r="J52" i="75"/>
  <c r="J35" i="75"/>
  <c r="J14" i="75"/>
  <c r="J7" i="75"/>
  <c r="E10" i="75"/>
  <c r="I43" i="75"/>
  <c r="I16" i="105"/>
  <c r="AL467" i="85"/>
  <c r="J17" i="75"/>
  <c r="J45" i="105"/>
  <c r="Z467" i="85"/>
  <c r="CM566" i="85"/>
  <c r="CM573" i="85"/>
  <c r="AJ653" i="85"/>
  <c r="AJ654" i="85" s="1"/>
  <c r="AJ715" i="85"/>
  <c r="AJ467" i="85"/>
  <c r="AV654" i="85"/>
  <c r="CM577" i="85"/>
  <c r="CM540" i="85"/>
  <c r="AM715" i="85"/>
  <c r="AC653" i="85"/>
  <c r="AC529" i="85"/>
  <c r="AG529" i="85"/>
  <c r="AB653" i="85"/>
  <c r="E32" i="75"/>
  <c r="H57" i="75"/>
  <c r="J20" i="75"/>
  <c r="CM584" i="85"/>
  <c r="CM585" i="85"/>
  <c r="X715" i="85"/>
  <c r="X467" i="85"/>
  <c r="CM541" i="85"/>
  <c r="CM563" i="85"/>
  <c r="CM578" i="85"/>
  <c r="AS467" i="85"/>
  <c r="AN591" i="85"/>
  <c r="AN592" i="85" s="1"/>
  <c r="CZ653" i="85"/>
  <c r="E44" i="105"/>
  <c r="H31" i="105"/>
  <c r="J42" i="105"/>
  <c r="J27" i="105"/>
  <c r="H42" i="105"/>
  <c r="E41" i="105"/>
  <c r="AQ715" i="85"/>
  <c r="AQ653" i="85"/>
  <c r="E20" i="105"/>
  <c r="CL539" i="85"/>
  <c r="AA467" i="85"/>
  <c r="E47" i="75"/>
  <c r="E41" i="75"/>
  <c r="E58" i="75"/>
  <c r="E7" i="75"/>
  <c r="H52" i="75"/>
  <c r="H39" i="75"/>
  <c r="H44" i="75"/>
  <c r="H47" i="75"/>
  <c r="H25" i="75"/>
  <c r="H26" i="75"/>
  <c r="I50" i="75"/>
  <c r="I33" i="75"/>
  <c r="I34" i="75"/>
  <c r="I35" i="75"/>
  <c r="I31" i="75"/>
  <c r="I24" i="75"/>
  <c r="J36" i="75"/>
  <c r="I15" i="75"/>
  <c r="I16" i="75"/>
  <c r="J24" i="75"/>
  <c r="J22" i="75"/>
  <c r="E28" i="75"/>
  <c r="E55" i="75"/>
  <c r="I26" i="75"/>
  <c r="I45" i="75"/>
  <c r="AL715" i="85"/>
  <c r="AL653" i="85"/>
  <c r="H36" i="105"/>
  <c r="E50" i="75"/>
  <c r="BU654" i="85"/>
  <c r="CP467" i="85"/>
  <c r="CM569" i="85"/>
  <c r="AM529" i="85"/>
  <c r="AD529" i="85"/>
  <c r="AD715" i="85"/>
  <c r="CM572" i="85"/>
  <c r="AG653" i="85"/>
  <c r="AG654" i="85" s="1"/>
  <c r="AB467" i="85"/>
  <c r="J47" i="75"/>
  <c r="CM568" i="85"/>
  <c r="CM552" i="85"/>
  <c r="CM551" i="85"/>
  <c r="CM579" i="85"/>
  <c r="AS653" i="85"/>
  <c r="AS654" i="85" s="1"/>
  <c r="AS715" i="85"/>
  <c r="AF591" i="85"/>
  <c r="AF592" i="85" s="1"/>
  <c r="AI467" i="85"/>
  <c r="H8" i="105"/>
  <c r="E51" i="105"/>
  <c r="I21" i="105"/>
  <c r="I45" i="105"/>
  <c r="J59" i="105"/>
  <c r="CL544" i="85"/>
  <c r="AZ654" i="85"/>
  <c r="E61" i="75"/>
  <c r="E52" i="75"/>
  <c r="E31" i="75"/>
  <c r="E40" i="75"/>
  <c r="E14" i="75"/>
  <c r="H37" i="75"/>
  <c r="H60" i="75"/>
  <c r="H15" i="75"/>
  <c r="H41" i="75"/>
  <c r="H40" i="75"/>
  <c r="H14" i="75"/>
  <c r="H22" i="75"/>
  <c r="I28" i="75"/>
  <c r="J56" i="75"/>
  <c r="H7" i="75"/>
  <c r="I23" i="75"/>
  <c r="J43" i="75"/>
  <c r="I22" i="75"/>
  <c r="I18" i="75"/>
  <c r="I11" i="75"/>
  <c r="J31" i="75"/>
  <c r="J42" i="75"/>
  <c r="J13" i="75"/>
  <c r="I29" i="75"/>
  <c r="I63" i="75"/>
  <c r="AL529" i="85"/>
  <c r="I14" i="105"/>
  <c r="AJ591" i="85"/>
  <c r="AJ592" i="85" s="1"/>
  <c r="CM567" i="85"/>
  <c r="CM557" i="85"/>
  <c r="CM582" i="85"/>
  <c r="CZ594" i="85"/>
  <c r="AM591" i="85"/>
  <c r="AM592" i="85" s="1"/>
  <c r="AM653" i="85"/>
  <c r="CM537" i="85"/>
  <c r="X529" i="85"/>
  <c r="CM553" i="85"/>
  <c r="CM595" i="85"/>
  <c r="X653" i="85"/>
  <c r="X654" i="85" s="1"/>
  <c r="AF529" i="85"/>
  <c r="AF653" i="85"/>
  <c r="AF654" i="85" s="1"/>
  <c r="CP653" i="85"/>
  <c r="E38" i="105"/>
  <c r="H25" i="105"/>
  <c r="E15" i="105"/>
  <c r="H40" i="105"/>
  <c r="I30" i="105"/>
  <c r="O653" i="85"/>
  <c r="E34" i="105"/>
  <c r="O529" i="85"/>
  <c r="E60" i="105"/>
  <c r="H10" i="105"/>
  <c r="H35" i="105"/>
  <c r="J34" i="105"/>
  <c r="CL550" i="85"/>
  <c r="AA529" i="85"/>
  <c r="CM560" i="85"/>
  <c r="AA715" i="85"/>
  <c r="E62" i="75"/>
  <c r="E43" i="75"/>
  <c r="H54" i="75"/>
  <c r="E48" i="75"/>
  <c r="E37" i="75"/>
  <c r="H56" i="75"/>
  <c r="I60" i="75"/>
  <c r="H62" i="75"/>
  <c r="H16" i="75"/>
  <c r="H29" i="75"/>
  <c r="H21" i="75"/>
  <c r="H27" i="75"/>
  <c r="I47" i="75"/>
  <c r="I61" i="75"/>
  <c r="I38" i="75"/>
  <c r="I59" i="75"/>
  <c r="I12" i="75"/>
  <c r="J45" i="75"/>
  <c r="I13" i="75"/>
  <c r="I8" i="75"/>
  <c r="CU595" i="85"/>
  <c r="I6" i="75" s="1"/>
  <c r="J25" i="75"/>
  <c r="CU657" i="85"/>
  <c r="J6" i="75" s="1"/>
  <c r="J15" i="75"/>
  <c r="J8" i="75"/>
  <c r="I62" i="75"/>
  <c r="CN535" i="85"/>
  <c r="CN536" i="85"/>
  <c r="CV533" i="85"/>
  <c r="CN559" i="85"/>
  <c r="CN574" i="85"/>
  <c r="CN545" i="85"/>
  <c r="CN580" i="85"/>
  <c r="CN590" i="85"/>
  <c r="AE653" i="85"/>
  <c r="CM548" i="85"/>
  <c r="CM536" i="85"/>
  <c r="CM571" i="85"/>
  <c r="CM547" i="85"/>
  <c r="AN715" i="85"/>
  <c r="E11" i="105"/>
  <c r="H24" i="105"/>
  <c r="I38" i="105"/>
  <c r="I19" i="105"/>
  <c r="J57" i="105"/>
  <c r="J60" i="105"/>
  <c r="J37" i="105"/>
  <c r="J25" i="105"/>
  <c r="O591" i="85"/>
  <c r="J8" i="105"/>
  <c r="J20" i="105"/>
  <c r="AQ591" i="85"/>
  <c r="AQ592" i="85" s="1"/>
  <c r="CL537" i="85"/>
  <c r="CL595" i="85"/>
  <c r="AA591" i="85"/>
  <c r="AA592" i="85" s="1"/>
  <c r="E54" i="75"/>
  <c r="E27" i="75"/>
  <c r="E59" i="75"/>
  <c r="E17" i="75"/>
  <c r="E23" i="75"/>
  <c r="H50" i="75"/>
  <c r="H12" i="75"/>
  <c r="H31" i="75"/>
  <c r="H17" i="75"/>
  <c r="H19" i="75"/>
  <c r="H49" i="75"/>
  <c r="I58" i="75"/>
  <c r="I41" i="75"/>
  <c r="I53" i="75"/>
  <c r="I42" i="75"/>
  <c r="I7" i="75"/>
  <c r="J55" i="75"/>
  <c r="I9" i="75"/>
  <c r="I14" i="75"/>
  <c r="I21" i="75"/>
  <c r="J23" i="75"/>
  <c r="H34" i="75"/>
  <c r="E30" i="75"/>
  <c r="E33" i="75"/>
  <c r="E45" i="75"/>
  <c r="E29" i="75"/>
  <c r="E13" i="75"/>
  <c r="H11" i="75"/>
  <c r="AE467" i="85"/>
  <c r="Z591" i="85"/>
  <c r="Z592" i="85" s="1"/>
  <c r="CP715" i="85"/>
  <c r="CX594" i="85"/>
  <c r="Y591" i="85"/>
  <c r="Y592" i="85" s="1"/>
  <c r="Y653" i="85"/>
  <c r="CP591" i="85"/>
  <c r="AC467" i="85"/>
  <c r="J32" i="75"/>
  <c r="J61" i="75"/>
  <c r="CM583" i="85"/>
  <c r="CM561" i="85"/>
  <c r="CM539" i="85"/>
  <c r="CM565" i="85"/>
  <c r="CZ591" i="85"/>
  <c r="CZ592" i="85" s="1"/>
  <c r="AS591" i="85"/>
  <c r="AS592" i="85" s="1"/>
  <c r="AN653" i="85"/>
  <c r="AN654" i="85" s="1"/>
  <c r="E62" i="105"/>
  <c r="H23" i="105"/>
  <c r="O715" i="85"/>
  <c r="E14" i="105"/>
  <c r="E33" i="105"/>
  <c r="H53" i="105"/>
  <c r="H56" i="105"/>
  <c r="J55" i="105"/>
  <c r="E56" i="75"/>
  <c r="E25" i="75"/>
  <c r="E44" i="75"/>
  <c r="CU409" i="85"/>
  <c r="E6" i="75" s="1"/>
  <c r="E18" i="75"/>
  <c r="H61" i="75"/>
  <c r="H51" i="75"/>
  <c r="I57" i="75"/>
  <c r="H18" i="75"/>
  <c r="I55" i="75"/>
  <c r="CL535" i="85"/>
  <c r="H8" i="75"/>
  <c r="H32" i="75"/>
  <c r="I46" i="75"/>
  <c r="I27" i="75"/>
  <c r="I48" i="75"/>
  <c r="I32" i="75"/>
  <c r="I52" i="75"/>
  <c r="J58" i="75"/>
  <c r="J48" i="75"/>
  <c r="J54" i="75"/>
  <c r="J60" i="75"/>
  <c r="J62" i="75"/>
  <c r="J27" i="75"/>
  <c r="J9" i="75"/>
  <c r="E38" i="75"/>
  <c r="H33" i="75"/>
  <c r="E24" i="75"/>
  <c r="E8" i="105"/>
  <c r="AE591" i="85"/>
  <c r="AE592" i="85" s="1"/>
  <c r="AE715" i="85"/>
  <c r="Z653" i="85"/>
  <c r="Z715" i="85"/>
  <c r="BY654" i="85"/>
  <c r="Y529" i="85"/>
  <c r="AC591" i="85"/>
  <c r="AC592" i="85" s="1"/>
  <c r="CJ529" i="85"/>
  <c r="J19" i="75"/>
  <c r="AG467" i="85"/>
  <c r="AG591" i="85"/>
  <c r="AG592" i="85" s="1"/>
  <c r="AB591" i="85"/>
  <c r="AB592" i="85" s="1"/>
  <c r="J29" i="75"/>
  <c r="X591" i="85"/>
  <c r="X592" i="85" s="1"/>
  <c r="CM533" i="85"/>
  <c r="CM570" i="85"/>
  <c r="CM587" i="85"/>
  <c r="AI591" i="85"/>
  <c r="AI592" i="85" s="1"/>
  <c r="AI653" i="85"/>
  <c r="E52" i="105"/>
  <c r="E61" i="105"/>
  <c r="H37" i="105"/>
  <c r="I61" i="105"/>
  <c r="E32" i="105"/>
  <c r="J14" i="105"/>
  <c r="I46" i="105"/>
  <c r="I29" i="105"/>
  <c r="I55" i="105"/>
  <c r="AQ467" i="85"/>
  <c r="CL552" i="85"/>
  <c r="AA653" i="85"/>
  <c r="E46" i="75"/>
  <c r="E19" i="75"/>
  <c r="E21" i="75"/>
  <c r="E26" i="75"/>
  <c r="E11" i="75"/>
  <c r="H59" i="75"/>
  <c r="H45" i="75"/>
  <c r="H23" i="75"/>
  <c r="I51" i="75"/>
  <c r="H53" i="75"/>
  <c r="H38" i="75"/>
  <c r="H20" i="75"/>
  <c r="H13" i="75"/>
  <c r="I40" i="75"/>
  <c r="I19" i="75"/>
  <c r="I36" i="75"/>
  <c r="I17" i="75"/>
  <c r="I49" i="75"/>
  <c r="J59" i="75"/>
  <c r="J49" i="75"/>
  <c r="J51" i="75"/>
  <c r="J39" i="75"/>
  <c r="J40" i="75"/>
  <c r="J21" i="75"/>
  <c r="J30" i="75"/>
  <c r="E20" i="75"/>
  <c r="E39" i="75"/>
  <c r="I44" i="75"/>
  <c r="H59" i="105"/>
  <c r="AL591" i="85"/>
  <c r="AL592" i="85" s="1"/>
  <c r="Z529" i="85"/>
  <c r="CM558" i="85"/>
  <c r="CM581" i="85"/>
  <c r="CY467" i="85"/>
  <c r="CL540" i="85"/>
  <c r="CY594" i="85"/>
  <c r="Y467" i="85"/>
  <c r="CZ715" i="85"/>
  <c r="AM467" i="85"/>
  <c r="AC715" i="85"/>
  <c r="AO140" i="85"/>
  <c r="AO131" i="85"/>
  <c r="O98" i="85"/>
  <c r="AO119" i="85"/>
  <c r="AO103" i="85"/>
  <c r="AO155" i="85"/>
  <c r="CV95" i="85"/>
  <c r="AH98" i="85"/>
  <c r="CV346" i="85"/>
  <c r="AO135" i="85"/>
  <c r="AO116" i="85"/>
  <c r="AO104" i="85"/>
  <c r="AO151" i="85"/>
  <c r="AO124" i="85"/>
  <c r="AO109" i="85"/>
  <c r="AO102" i="85"/>
  <c r="AO156" i="85"/>
  <c r="AO143" i="85"/>
  <c r="AO108" i="85"/>
  <c r="AO105" i="85"/>
  <c r="AO125" i="85"/>
  <c r="AO115" i="85"/>
  <c r="AO106" i="85"/>
  <c r="AO111" i="85"/>
  <c r="AO154" i="85"/>
  <c r="AO136" i="85"/>
  <c r="AO121" i="85"/>
  <c r="AO150" i="85"/>
  <c r="AO141" i="85"/>
  <c r="AO148" i="85"/>
  <c r="AO130" i="85"/>
  <c r="AO117" i="85"/>
  <c r="DA77" i="85"/>
  <c r="CI78" i="85"/>
  <c r="AQ96" i="85"/>
  <c r="AQ98" i="85"/>
  <c r="AW99" i="85"/>
  <c r="CI12" i="85"/>
  <c r="AW98" i="85"/>
  <c r="AW96" i="85"/>
  <c r="AR104" i="85"/>
  <c r="AR109" i="85"/>
  <c r="AR122" i="85"/>
  <c r="AR130" i="85"/>
  <c r="AR143" i="85"/>
  <c r="AR135" i="85"/>
  <c r="AR154" i="85"/>
  <c r="AR105" i="85"/>
  <c r="AR113" i="85"/>
  <c r="AR126" i="85"/>
  <c r="AR134" i="85"/>
  <c r="AR147" i="85"/>
  <c r="AR137" i="85"/>
  <c r="AR153" i="85"/>
  <c r="AR114" i="85"/>
  <c r="AR108" i="85"/>
  <c r="AR112" i="85"/>
  <c r="AR121" i="85"/>
  <c r="AR128" i="85"/>
  <c r="AR138" i="85"/>
  <c r="AR140" i="85"/>
  <c r="AR148" i="85"/>
  <c r="AR141" i="85"/>
  <c r="AR100" i="85"/>
  <c r="AR111" i="85"/>
  <c r="AR120" i="85"/>
  <c r="AR125" i="85"/>
  <c r="AR129" i="85"/>
  <c r="AR142" i="85"/>
  <c r="AR144" i="85"/>
  <c r="AR152" i="85"/>
  <c r="AR131" i="85"/>
  <c r="AR99" i="85"/>
  <c r="AR107" i="85"/>
  <c r="AR116" i="85"/>
  <c r="AR117" i="85"/>
  <c r="AR133" i="85"/>
  <c r="AR146" i="85"/>
  <c r="AR149" i="85"/>
  <c r="AR156" i="85"/>
  <c r="AR155" i="85"/>
  <c r="AR103" i="85"/>
  <c r="AR110" i="85"/>
  <c r="AR119" i="85"/>
  <c r="AR124" i="85"/>
  <c r="AR132" i="85"/>
  <c r="AR136" i="85"/>
  <c r="AR151" i="85"/>
  <c r="AR115" i="85"/>
  <c r="AR102" i="85"/>
  <c r="AR101" i="85"/>
  <c r="AR106" i="85"/>
  <c r="AR118" i="85"/>
  <c r="AR127" i="85"/>
  <c r="AR139" i="85"/>
  <c r="AR145" i="85"/>
  <c r="AR150" i="85"/>
  <c r="AR123" i="85"/>
  <c r="DA12" i="85"/>
  <c r="AR96" i="85"/>
  <c r="AR98" i="85"/>
  <c r="DA78" i="85"/>
  <c r="C55" i="75"/>
  <c r="C30" i="75"/>
  <c r="C16" i="75"/>
  <c r="C57" i="75"/>
  <c r="C52" i="75"/>
  <c r="C38" i="75"/>
  <c r="C35" i="75"/>
  <c r="C9" i="75"/>
  <c r="CK80" i="85"/>
  <c r="DA79" i="85"/>
  <c r="C53" i="75"/>
  <c r="C50" i="75"/>
  <c r="C47" i="75"/>
  <c r="C33" i="75"/>
  <c r="C19" i="75"/>
  <c r="C12" i="75"/>
  <c r="C58" i="75"/>
  <c r="C34" i="75"/>
  <c r="AP96" i="85"/>
  <c r="AP98" i="85"/>
  <c r="CW95" i="85"/>
  <c r="AT96" i="85"/>
  <c r="AT98" i="85"/>
  <c r="AU103" i="85"/>
  <c r="AU107" i="85"/>
  <c r="AU114" i="85"/>
  <c r="AU119" i="85"/>
  <c r="AU121" i="85"/>
  <c r="AU116" i="85"/>
  <c r="AU129" i="85"/>
  <c r="AU136" i="85"/>
  <c r="AU128" i="85"/>
  <c r="AU138" i="85"/>
  <c r="AU145" i="85"/>
  <c r="AU143" i="85"/>
  <c r="AU153" i="85"/>
  <c r="AU147" i="85"/>
  <c r="AU99" i="85"/>
  <c r="AU105" i="85"/>
  <c r="AU104" i="85"/>
  <c r="AU109" i="85"/>
  <c r="AU118" i="85"/>
  <c r="AU115" i="85"/>
  <c r="AU124" i="85"/>
  <c r="AU133" i="85"/>
  <c r="AU127" i="85"/>
  <c r="AU130" i="85"/>
  <c r="AU142" i="85"/>
  <c r="AU140" i="85"/>
  <c r="AU150" i="85"/>
  <c r="AU149" i="85"/>
  <c r="AU151" i="85"/>
  <c r="AU102" i="85"/>
  <c r="AU108" i="85"/>
  <c r="AU106" i="85"/>
  <c r="AU113" i="85"/>
  <c r="AU122" i="85"/>
  <c r="AU120" i="85"/>
  <c r="AU111" i="85"/>
  <c r="AU137" i="85"/>
  <c r="AU131" i="85"/>
  <c r="AU134" i="85"/>
  <c r="AU146" i="85"/>
  <c r="AU144" i="85"/>
  <c r="AU154" i="85"/>
  <c r="AU152" i="85"/>
  <c r="AU155" i="85"/>
  <c r="AU100" i="85"/>
  <c r="AU101" i="85"/>
  <c r="AU110" i="85"/>
  <c r="AU112" i="85"/>
  <c r="AU117" i="85"/>
  <c r="AU125" i="85"/>
  <c r="AU123" i="85"/>
  <c r="AU132" i="85"/>
  <c r="AU126" i="85"/>
  <c r="AU135" i="85"/>
  <c r="AU141" i="85"/>
  <c r="AU139" i="85"/>
  <c r="AU148" i="85"/>
  <c r="AU156" i="85"/>
  <c r="AT99" i="85"/>
  <c r="AT106" i="85"/>
  <c r="AT116" i="85"/>
  <c r="AT105" i="85"/>
  <c r="AT110" i="85"/>
  <c r="AT124" i="85"/>
  <c r="AT126" i="85"/>
  <c r="AT127" i="85"/>
  <c r="AT134" i="85"/>
  <c r="AT145" i="85"/>
  <c r="AT144" i="85"/>
  <c r="AT142" i="85"/>
  <c r="AT156" i="85"/>
  <c r="AT146" i="85"/>
  <c r="AT101" i="85"/>
  <c r="AT107" i="85"/>
  <c r="AT109" i="85"/>
  <c r="AT108" i="85"/>
  <c r="AT114" i="85"/>
  <c r="AT117" i="85"/>
  <c r="AT128" i="85"/>
  <c r="AT125" i="85"/>
  <c r="AT131" i="85"/>
  <c r="AT129" i="85"/>
  <c r="AT149" i="85"/>
  <c r="AT139" i="85"/>
  <c r="AT148" i="85"/>
  <c r="AT147" i="85"/>
  <c r="AT150" i="85"/>
  <c r="AT100" i="85"/>
  <c r="AT102" i="85"/>
  <c r="AT113" i="85"/>
  <c r="AT111" i="85"/>
  <c r="AT118" i="85"/>
  <c r="AT121" i="85"/>
  <c r="AT123" i="85"/>
  <c r="AT132" i="85"/>
  <c r="AT135" i="85"/>
  <c r="AT133" i="85"/>
  <c r="AT137" i="85"/>
  <c r="AT143" i="85"/>
  <c r="AT153" i="85"/>
  <c r="AT151" i="85"/>
  <c r="AT154" i="85"/>
  <c r="AT104" i="85"/>
  <c r="AT103" i="85"/>
  <c r="AT112" i="85"/>
  <c r="AT115" i="85"/>
  <c r="AT122" i="85"/>
  <c r="AT120" i="85"/>
  <c r="AT119" i="85"/>
  <c r="AT136" i="85"/>
  <c r="AT130" i="85"/>
  <c r="AT141" i="85"/>
  <c r="AT140" i="85"/>
  <c r="AT138" i="85"/>
  <c r="AT152" i="85"/>
  <c r="AT155" i="85"/>
  <c r="AU98" i="85"/>
  <c r="AU96" i="85"/>
  <c r="AP104" i="85"/>
  <c r="AP108" i="85"/>
  <c r="AP116" i="85"/>
  <c r="AP118" i="85"/>
  <c r="AP119" i="85"/>
  <c r="AP114" i="85"/>
  <c r="AP134" i="85"/>
  <c r="AP145" i="85"/>
  <c r="AP137" i="85"/>
  <c r="AP142" i="85"/>
  <c r="AP148" i="85"/>
  <c r="AP155" i="85"/>
  <c r="CW346" i="85"/>
  <c r="AP101" i="85"/>
  <c r="AP105" i="85"/>
  <c r="AP109" i="85"/>
  <c r="AP111" i="85"/>
  <c r="AP120" i="85"/>
  <c r="AP123" i="85"/>
  <c r="AP125" i="85"/>
  <c r="AP135" i="85"/>
  <c r="AP129" i="85"/>
  <c r="AP149" i="85"/>
  <c r="AP139" i="85"/>
  <c r="AP147" i="85"/>
  <c r="AP152" i="85"/>
  <c r="AP150" i="85"/>
  <c r="AP100" i="85"/>
  <c r="AP107" i="85"/>
  <c r="AP115" i="85"/>
  <c r="AP124" i="85"/>
  <c r="AP126" i="85"/>
  <c r="AP132" i="85"/>
  <c r="AP127" i="85"/>
  <c r="AP133" i="85"/>
  <c r="AP140" i="85"/>
  <c r="AP143" i="85"/>
  <c r="AP153" i="85"/>
  <c r="AP156" i="85"/>
  <c r="AP154" i="85"/>
  <c r="AP144" i="85"/>
  <c r="AP103" i="85"/>
  <c r="AP106" i="85"/>
  <c r="AP112" i="85"/>
  <c r="AP110" i="85"/>
  <c r="AP121" i="85"/>
  <c r="AP128" i="85"/>
  <c r="AP102" i="85"/>
  <c r="AP136" i="85"/>
  <c r="AP130" i="85"/>
  <c r="AP141" i="85"/>
  <c r="AP138" i="85"/>
  <c r="AP146" i="85"/>
  <c r="AP151" i="85"/>
  <c r="C59" i="75"/>
  <c r="C23" i="75"/>
  <c r="C41" i="75"/>
  <c r="C24" i="75"/>
  <c r="C14" i="75"/>
  <c r="C60" i="75"/>
  <c r="C45" i="75"/>
  <c r="C21" i="75"/>
  <c r="C20" i="75"/>
  <c r="C11" i="75"/>
  <c r="C26" i="75"/>
  <c r="CU161" i="85"/>
  <c r="C61" i="75"/>
  <c r="C56" i="75"/>
  <c r="C42" i="75"/>
  <c r="C29" i="75"/>
  <c r="C7" i="75"/>
  <c r="C36" i="75"/>
  <c r="C25" i="75"/>
  <c r="C15" i="75"/>
  <c r="C8" i="75"/>
  <c r="C28" i="75"/>
  <c r="C48" i="75"/>
  <c r="C43" i="75"/>
  <c r="C31" i="75"/>
  <c r="C22" i="75"/>
  <c r="C51" i="75"/>
  <c r="C46" i="75"/>
  <c r="C44" i="75"/>
  <c r="C39" i="75"/>
  <c r="C27" i="75"/>
  <c r="C18" i="75"/>
  <c r="C13" i="75"/>
  <c r="C40" i="75"/>
  <c r="C32" i="75"/>
  <c r="C17" i="75"/>
  <c r="C10" i="75"/>
  <c r="CI77" i="85"/>
  <c r="CT80" i="85"/>
  <c r="CG80" i="85"/>
  <c r="CI79" i="85"/>
  <c r="CS92" i="85"/>
  <c r="CG88" i="85"/>
  <c r="CG408" i="85" s="1"/>
  <c r="CG91" i="85"/>
  <c r="CG532" i="85" s="1"/>
  <c r="CG93" i="85"/>
  <c r="CG656" i="85" s="1"/>
  <c r="CG90" i="85"/>
  <c r="CK86" i="85"/>
  <c r="CK346" i="85" s="1"/>
  <c r="CK93" i="85"/>
  <c r="CK656" i="85" s="1"/>
  <c r="CS86" i="85"/>
  <c r="CS88" i="85"/>
  <c r="CK88" i="85"/>
  <c r="CK408" i="85" s="1"/>
  <c r="CK87" i="85"/>
  <c r="CS93" i="85"/>
  <c r="CS90" i="85"/>
  <c r="CS91" i="85"/>
  <c r="CK92" i="85"/>
  <c r="CK594" i="85" s="1"/>
  <c r="CS87" i="85"/>
  <c r="CG92" i="85"/>
  <c r="CG594" i="85" s="1"/>
  <c r="CG87" i="85"/>
  <c r="CK91" i="85"/>
  <c r="CK532" i="85" s="1"/>
  <c r="CG86" i="85"/>
  <c r="CG346" i="85" s="1"/>
  <c r="CK90" i="85"/>
  <c r="CS81" i="85"/>
  <c r="CK81" i="85"/>
  <c r="CT82" i="85"/>
  <c r="CT730" i="85" s="1"/>
  <c r="CS82" i="85"/>
  <c r="CS730" i="85" s="1"/>
  <c r="CT81" i="85"/>
  <c r="CK82" i="85"/>
  <c r="CK730" i="85" s="1"/>
  <c r="CO160" i="85"/>
  <c r="CQ222" i="85"/>
  <c r="CM160" i="85"/>
  <c r="CN160" i="85"/>
  <c r="CM222" i="85"/>
  <c r="CL160" i="85"/>
  <c r="CO222" i="85"/>
  <c r="CG82" i="85"/>
  <c r="CG730" i="85" s="1"/>
  <c r="CG81" i="85"/>
  <c r="CN477" i="85" l="1"/>
  <c r="AK105" i="85"/>
  <c r="CL496" i="85"/>
  <c r="CT487" i="85"/>
  <c r="CU484" i="85"/>
  <c r="F19" i="75" s="1"/>
  <c r="CU508" i="85"/>
  <c r="F43" i="75" s="1"/>
  <c r="CU528" i="85"/>
  <c r="F63" i="75" s="1"/>
  <c r="CT476" i="85"/>
  <c r="CT473" i="85"/>
  <c r="F8" i="105" s="1"/>
  <c r="CN485" i="85"/>
  <c r="AE135" i="85"/>
  <c r="AB112" i="85"/>
  <c r="CV474" i="85"/>
  <c r="AB529" i="85"/>
  <c r="CM502" i="85"/>
  <c r="AB132" i="85"/>
  <c r="AE102" i="85"/>
  <c r="AB104" i="85"/>
  <c r="CT485" i="85"/>
  <c r="F20" i="105" s="1"/>
  <c r="CT490" i="85"/>
  <c r="F25" i="105" s="1"/>
  <c r="CT498" i="85"/>
  <c r="CL479" i="85"/>
  <c r="CM524" i="85"/>
  <c r="CM152" i="85" s="1"/>
  <c r="CU480" i="85"/>
  <c r="F15" i="75" s="1"/>
  <c r="AI130" i="85"/>
  <c r="CT478" i="85"/>
  <c r="CL472" i="85"/>
  <c r="CL493" i="85"/>
  <c r="CM490" i="85"/>
  <c r="CM118" i="85" s="1"/>
  <c r="CL507" i="85"/>
  <c r="CU516" i="85"/>
  <c r="F51" i="75" s="1"/>
  <c r="CV499" i="85"/>
  <c r="CV475" i="85"/>
  <c r="CV481" i="85"/>
  <c r="CN492" i="85"/>
  <c r="AN103" i="85"/>
  <c r="AE529" i="85"/>
  <c r="CM493" i="85"/>
  <c r="CM476" i="85"/>
  <c r="CM104" i="85" s="1"/>
  <c r="CN514" i="85"/>
  <c r="CN528" i="85"/>
  <c r="CN505" i="85"/>
  <c r="CM519" i="85"/>
  <c r="CM147" i="85" s="1"/>
  <c r="CV487" i="85"/>
  <c r="CM521" i="85"/>
  <c r="CM149" i="85" s="1"/>
  <c r="CM472" i="85"/>
  <c r="CN499" i="85"/>
  <c r="CN497" i="85"/>
  <c r="CN491" i="85"/>
  <c r="AI115" i="85"/>
  <c r="AB151" i="85"/>
  <c r="CM473" i="85"/>
  <c r="CM101" i="85" s="1"/>
  <c r="CN527" i="85"/>
  <c r="CV527" i="85"/>
  <c r="CM511" i="85"/>
  <c r="CM139" i="85" s="1"/>
  <c r="CL475" i="85"/>
  <c r="CL499" i="85"/>
  <c r="CL522" i="85"/>
  <c r="CV478" i="85"/>
  <c r="AK133" i="85"/>
  <c r="AB124" i="85"/>
  <c r="CU525" i="85"/>
  <c r="F60" i="75" s="1"/>
  <c r="CV501" i="85"/>
  <c r="CT508" i="85"/>
  <c r="CU515" i="85"/>
  <c r="F50" i="75" s="1"/>
  <c r="CT511" i="85"/>
  <c r="CT524" i="85"/>
  <c r="F59" i="105" s="1"/>
  <c r="CM496" i="85"/>
  <c r="CM124" i="85" s="1"/>
  <c r="CL497" i="85"/>
  <c r="CN471" i="85"/>
  <c r="CT513" i="85"/>
  <c r="F48" i="105" s="1"/>
  <c r="CM494" i="85"/>
  <c r="CU512" i="85"/>
  <c r="F47" i="75" s="1"/>
  <c r="CM513" i="85"/>
  <c r="CL480" i="85"/>
  <c r="CL491" i="85"/>
  <c r="CL519" i="85"/>
  <c r="CL505" i="85"/>
  <c r="CM471" i="85"/>
  <c r="CM525" i="85"/>
  <c r="CM153" i="85" s="1"/>
  <c r="CM526" i="85"/>
  <c r="CM154" i="85" s="1"/>
  <c r="CM508" i="85"/>
  <c r="CM512" i="85"/>
  <c r="CM491" i="85"/>
  <c r="CM518" i="85"/>
  <c r="CM146" i="85" s="1"/>
  <c r="CM501" i="85"/>
  <c r="T529" i="85"/>
  <c r="T530" i="85" s="1"/>
  <c r="AB100" i="85"/>
  <c r="AB121" i="85"/>
  <c r="AB147" i="85"/>
  <c r="CU493" i="85"/>
  <c r="F28" i="75" s="1"/>
  <c r="CU473" i="85"/>
  <c r="F8" i="75" s="1"/>
  <c r="CV477" i="85"/>
  <c r="CN506" i="85"/>
  <c r="CU472" i="85"/>
  <c r="F7" i="75" s="1"/>
  <c r="CM509" i="85"/>
  <c r="CM500" i="85"/>
  <c r="CM128" i="85" s="1"/>
  <c r="CV476" i="85"/>
  <c r="CN480" i="85"/>
  <c r="CN523" i="85"/>
  <c r="CN507" i="85"/>
  <c r="CN501" i="85"/>
  <c r="CM499" i="85"/>
  <c r="CM127" i="85" s="1"/>
  <c r="CM527" i="85"/>
  <c r="CM480" i="85"/>
  <c r="CM523" i="85"/>
  <c r="CM151" i="85" s="1"/>
  <c r="AI529" i="85"/>
  <c r="CM479" i="85"/>
  <c r="CM107" i="85" s="1"/>
  <c r="CV493" i="85"/>
  <c r="CM514" i="85"/>
  <c r="CM142" i="85" s="1"/>
  <c r="CM485" i="85"/>
  <c r="CM113" i="85" s="1"/>
  <c r="CM486" i="85"/>
  <c r="AE136" i="85"/>
  <c r="AB148" i="85"/>
  <c r="AB127" i="85"/>
  <c r="CV492" i="85"/>
  <c r="CU517" i="85"/>
  <c r="F52" i="75" s="1"/>
  <c r="CV484" i="85"/>
  <c r="CU479" i="85"/>
  <c r="F14" i="75" s="1"/>
  <c r="CM517" i="85"/>
  <c r="CM145" i="85" s="1"/>
  <c r="AB146" i="85"/>
  <c r="AB139" i="85"/>
  <c r="CU471" i="85"/>
  <c r="F6" i="75" s="1"/>
  <c r="AI104" i="85"/>
  <c r="AE140" i="85"/>
  <c r="AE137" i="85"/>
  <c r="AB129" i="85"/>
  <c r="CU514" i="85"/>
  <c r="F49" i="75" s="1"/>
  <c r="CV521" i="85"/>
  <c r="CU501" i="85"/>
  <c r="F36" i="75" s="1"/>
  <c r="CU500" i="85"/>
  <c r="F35" i="75" s="1"/>
  <c r="CM520" i="85"/>
  <c r="CM148" i="85" s="1"/>
  <c r="CV500" i="85"/>
  <c r="CN484" i="85"/>
  <c r="CM475" i="85"/>
  <c r="CM103" i="85" s="1"/>
  <c r="CM498" i="85"/>
  <c r="CM503" i="85"/>
  <c r="CM131" i="85" s="1"/>
  <c r="CV523" i="85"/>
  <c r="CM478" i="85"/>
  <c r="CM505" i="85"/>
  <c r="CM133" i="85" s="1"/>
  <c r="CM497" i="85"/>
  <c r="CM125" i="85" s="1"/>
  <c r="CV515" i="85"/>
  <c r="AB116" i="85"/>
  <c r="CM522" i="85"/>
  <c r="CM150" i="85" s="1"/>
  <c r="CV480" i="85"/>
  <c r="CV486" i="85"/>
  <c r="AI114" i="85"/>
  <c r="AE119" i="85"/>
  <c r="AB144" i="85"/>
  <c r="AB123" i="85"/>
  <c r="AI113" i="85"/>
  <c r="CM482" i="85"/>
  <c r="CM110" i="85" s="1"/>
  <c r="CV528" i="85"/>
  <c r="CU518" i="85"/>
  <c r="F53" i="75" s="1"/>
  <c r="CM487" i="85"/>
  <c r="CM115" i="85" s="1"/>
  <c r="CV522" i="85"/>
  <c r="CU505" i="85"/>
  <c r="F40" i="75" s="1"/>
  <c r="CV507" i="85"/>
  <c r="CN487" i="85"/>
  <c r="CM495" i="85"/>
  <c r="CM123" i="85" s="1"/>
  <c r="CM483" i="85"/>
  <c r="CM481" i="85"/>
  <c r="CM109" i="85" s="1"/>
  <c r="CV485" i="85"/>
  <c r="CU98" i="85"/>
  <c r="CM492" i="85"/>
  <c r="CM120" i="85" s="1"/>
  <c r="CV519" i="85"/>
  <c r="CM477" i="85"/>
  <c r="CM105" i="85" s="1"/>
  <c r="CM506" i="85"/>
  <c r="CM134" i="85" s="1"/>
  <c r="CM504" i="85"/>
  <c r="CM132" i="85" s="1"/>
  <c r="CM515" i="85"/>
  <c r="CM143" i="85" s="1"/>
  <c r="CM528" i="85"/>
  <c r="CM156" i="85" s="1"/>
  <c r="CK710" i="85"/>
  <c r="CS710" i="85"/>
  <c r="CK682" i="85"/>
  <c r="CS682" i="85"/>
  <c r="CK674" i="85"/>
  <c r="CS674" i="85"/>
  <c r="CS678" i="85"/>
  <c r="CK714" i="85"/>
  <c r="CS714" i="85"/>
  <c r="CK706" i="85"/>
  <c r="CS706" i="85"/>
  <c r="CK702" i="85"/>
  <c r="CS702" i="85"/>
  <c r="CK670" i="85"/>
  <c r="CS670" i="85"/>
  <c r="CK698" i="85"/>
  <c r="CS698" i="85"/>
  <c r="CK666" i="85"/>
  <c r="CS666" i="85"/>
  <c r="CK694" i="85"/>
  <c r="CS694" i="85"/>
  <c r="CK662" i="85"/>
  <c r="CS662" i="85"/>
  <c r="CK690" i="85"/>
  <c r="CS690" i="85"/>
  <c r="CK658" i="85"/>
  <c r="CS658" i="85"/>
  <c r="CK686" i="85"/>
  <c r="CS686" i="85"/>
  <c r="CK711" i="85"/>
  <c r="CS711" i="85"/>
  <c r="CK707" i="85"/>
  <c r="CS707" i="85"/>
  <c r="CK703" i="85"/>
  <c r="CS703" i="85"/>
  <c r="CK699" i="85"/>
  <c r="CS699" i="85"/>
  <c r="CK695" i="85"/>
  <c r="CS695" i="85"/>
  <c r="CK691" i="85"/>
  <c r="CS691" i="85"/>
  <c r="CK687" i="85"/>
  <c r="CS687" i="85"/>
  <c r="CK683" i="85"/>
  <c r="CS683" i="85"/>
  <c r="CK679" i="85"/>
  <c r="CS679" i="85"/>
  <c r="CK675" i="85"/>
  <c r="CS675" i="85"/>
  <c r="CK671" i="85"/>
  <c r="CS671" i="85"/>
  <c r="CK667" i="85"/>
  <c r="CS667" i="85"/>
  <c r="CK663" i="85"/>
  <c r="CS663" i="85"/>
  <c r="CK659" i="85"/>
  <c r="CS659" i="85"/>
  <c r="CK712" i="85"/>
  <c r="CS712" i="85"/>
  <c r="CK708" i="85"/>
  <c r="CS708" i="85"/>
  <c r="CK704" i="85"/>
  <c r="CS704" i="85"/>
  <c r="CK700" i="85"/>
  <c r="CS700" i="85"/>
  <c r="CK696" i="85"/>
  <c r="CS696" i="85"/>
  <c r="CK692" i="85"/>
  <c r="CS692" i="85"/>
  <c r="CK688" i="85"/>
  <c r="CS688" i="85"/>
  <c r="CK684" i="85"/>
  <c r="CS684" i="85"/>
  <c r="CK680" i="85"/>
  <c r="CS680" i="85"/>
  <c r="CK676" i="85"/>
  <c r="CS676" i="85"/>
  <c r="CK672" i="85"/>
  <c r="CS672" i="85"/>
  <c r="CK668" i="85"/>
  <c r="CS668" i="85"/>
  <c r="CK664" i="85"/>
  <c r="CS664" i="85"/>
  <c r="CK660" i="85"/>
  <c r="CS660" i="85"/>
  <c r="CK713" i="85"/>
  <c r="CS713" i="85"/>
  <c r="CK709" i="85"/>
  <c r="CS709" i="85"/>
  <c r="CK705" i="85"/>
  <c r="CS705" i="85"/>
  <c r="CK701" i="85"/>
  <c r="CS701" i="85"/>
  <c r="CK697" i="85"/>
  <c r="CS697" i="85"/>
  <c r="CK693" i="85"/>
  <c r="CS693" i="85"/>
  <c r="CK689" i="85"/>
  <c r="CS689" i="85"/>
  <c r="CK685" i="85"/>
  <c r="CS685" i="85"/>
  <c r="CK681" i="85"/>
  <c r="CS681" i="85"/>
  <c r="CK677" i="85"/>
  <c r="CS677" i="85"/>
  <c r="CK673" i="85"/>
  <c r="CS673" i="85"/>
  <c r="CK669" i="85"/>
  <c r="CS669" i="85"/>
  <c r="CK665" i="85"/>
  <c r="CS665" i="85"/>
  <c r="CK661" i="85"/>
  <c r="CS661" i="85"/>
  <c r="CK466" i="85"/>
  <c r="CS466" i="85"/>
  <c r="CG466" i="85"/>
  <c r="CK458" i="85"/>
  <c r="CS458" i="85"/>
  <c r="CG458" i="85"/>
  <c r="CK446" i="85"/>
  <c r="CS446" i="85"/>
  <c r="CG446" i="85"/>
  <c r="CK438" i="85"/>
  <c r="CS438" i="85"/>
  <c r="CG438" i="85"/>
  <c r="CK465" i="85"/>
  <c r="CS465" i="85"/>
  <c r="CG465" i="85"/>
  <c r="CK461" i="85"/>
  <c r="CS461" i="85"/>
  <c r="CG461" i="85"/>
  <c r="CK457" i="85"/>
  <c r="CS457" i="85"/>
  <c r="CG457" i="85"/>
  <c r="CK453" i="85"/>
  <c r="CS453" i="85"/>
  <c r="CG453" i="85"/>
  <c r="CK449" i="85"/>
  <c r="CS449" i="85"/>
  <c r="CG449" i="85"/>
  <c r="CK445" i="85"/>
  <c r="CS445" i="85"/>
  <c r="CG445" i="85"/>
  <c r="CK441" i="85"/>
  <c r="CS441" i="85"/>
  <c r="CG441" i="85"/>
  <c r="CK437" i="85"/>
  <c r="CS437" i="85"/>
  <c r="CG437" i="85"/>
  <c r="CK433" i="85"/>
  <c r="CS433" i="85"/>
  <c r="CG433" i="85"/>
  <c r="CK423" i="85"/>
  <c r="CS423" i="85"/>
  <c r="CG423" i="85"/>
  <c r="CK418" i="85"/>
  <c r="CS418" i="85"/>
  <c r="CG418" i="85"/>
  <c r="CK428" i="85"/>
  <c r="CS428" i="85"/>
  <c r="CG428" i="85"/>
  <c r="CK417" i="85"/>
  <c r="CS417" i="85"/>
  <c r="CG417" i="85"/>
  <c r="CK412" i="85"/>
  <c r="CS412" i="85"/>
  <c r="CG412" i="85"/>
  <c r="CK460" i="85"/>
  <c r="CS460" i="85"/>
  <c r="CG460" i="85"/>
  <c r="CK452" i="85"/>
  <c r="CS452" i="85"/>
  <c r="CG452" i="85"/>
  <c r="CK440" i="85"/>
  <c r="CS440" i="85"/>
  <c r="CG440" i="85"/>
  <c r="CK427" i="85"/>
  <c r="CS427" i="85"/>
  <c r="CG427" i="85"/>
  <c r="CK411" i="85"/>
  <c r="CS411" i="85"/>
  <c r="CG411" i="85"/>
  <c r="CK464" i="85"/>
  <c r="CS464" i="85"/>
  <c r="CG464" i="85"/>
  <c r="CK456" i="85"/>
  <c r="CS456" i="85"/>
  <c r="CG456" i="85"/>
  <c r="CK448" i="85"/>
  <c r="CS448" i="85"/>
  <c r="CG448" i="85"/>
  <c r="CK444" i="85"/>
  <c r="CS444" i="85"/>
  <c r="CG444" i="85"/>
  <c r="CK436" i="85"/>
  <c r="CS436" i="85"/>
  <c r="CG436" i="85"/>
  <c r="CK432" i="85"/>
  <c r="CS432" i="85"/>
  <c r="CG432" i="85"/>
  <c r="CK422" i="85"/>
  <c r="CS422" i="85"/>
  <c r="CG422" i="85"/>
  <c r="CK421" i="85"/>
  <c r="CS421" i="85"/>
  <c r="CG421" i="85"/>
  <c r="CK416" i="85"/>
  <c r="CS416" i="85"/>
  <c r="CG416" i="85"/>
  <c r="CK463" i="85"/>
  <c r="CS463" i="85"/>
  <c r="CG463" i="85"/>
  <c r="CK459" i="85"/>
  <c r="CS459" i="85"/>
  <c r="CG459" i="85"/>
  <c r="CK455" i="85"/>
  <c r="CS455" i="85"/>
  <c r="CG455" i="85"/>
  <c r="CK451" i="85"/>
  <c r="CS451" i="85"/>
  <c r="CG451" i="85"/>
  <c r="CK447" i="85"/>
  <c r="CS447" i="85"/>
  <c r="CG447" i="85"/>
  <c r="CK443" i="85"/>
  <c r="CS443" i="85"/>
  <c r="CG443" i="85"/>
  <c r="CK439" i="85"/>
  <c r="CS439" i="85"/>
  <c r="CG439" i="85"/>
  <c r="CK435" i="85"/>
  <c r="CS435" i="85"/>
  <c r="CG435" i="85"/>
  <c r="CK431" i="85"/>
  <c r="CS431" i="85"/>
  <c r="CG431" i="85"/>
  <c r="CK426" i="85"/>
  <c r="CS426" i="85"/>
  <c r="CG426" i="85"/>
  <c r="CK415" i="85"/>
  <c r="CS415" i="85"/>
  <c r="CG415" i="85"/>
  <c r="CK410" i="85"/>
  <c r="CS410" i="85"/>
  <c r="CG410" i="85"/>
  <c r="CK425" i="85"/>
  <c r="CS425" i="85"/>
  <c r="CG425" i="85"/>
  <c r="CK420" i="85"/>
  <c r="CS420" i="85"/>
  <c r="CG420" i="85"/>
  <c r="CK409" i="85"/>
  <c r="CS409" i="85"/>
  <c r="CG409" i="85"/>
  <c r="CK454" i="85"/>
  <c r="CS454" i="85"/>
  <c r="CG454" i="85"/>
  <c r="CK434" i="85"/>
  <c r="CS434" i="85"/>
  <c r="CG434" i="85"/>
  <c r="CK414" i="85"/>
  <c r="CS414" i="85"/>
  <c r="CG414" i="85"/>
  <c r="CK462" i="85"/>
  <c r="CS462" i="85"/>
  <c r="CG462" i="85"/>
  <c r="CK450" i="85"/>
  <c r="CS450" i="85"/>
  <c r="CG450" i="85"/>
  <c r="CK442" i="85"/>
  <c r="CS442" i="85"/>
  <c r="CG442" i="85"/>
  <c r="CK430" i="85"/>
  <c r="CS430" i="85"/>
  <c r="CG430" i="85"/>
  <c r="CK419" i="85"/>
  <c r="CS419" i="85"/>
  <c r="CG419" i="85"/>
  <c r="CK429" i="85"/>
  <c r="CS429" i="85"/>
  <c r="CG429" i="85"/>
  <c r="CK424" i="85"/>
  <c r="CS424" i="85"/>
  <c r="CG424" i="85"/>
  <c r="CK413" i="85"/>
  <c r="CS413" i="85"/>
  <c r="CG413" i="85"/>
  <c r="CK583" i="85"/>
  <c r="CS583" i="85"/>
  <c r="CG583" i="85"/>
  <c r="CK575" i="85"/>
  <c r="CS575" i="85"/>
  <c r="CG575" i="85"/>
  <c r="CK549" i="85"/>
  <c r="CS549" i="85"/>
  <c r="CG549" i="85"/>
  <c r="CK586" i="85"/>
  <c r="CS586" i="85"/>
  <c r="CG586" i="85"/>
  <c r="CK578" i="85"/>
  <c r="CS578" i="85"/>
  <c r="CG578" i="85"/>
  <c r="CK570" i="85"/>
  <c r="CS570" i="85"/>
  <c r="CG570" i="85"/>
  <c r="CK558" i="85"/>
  <c r="CS558" i="85"/>
  <c r="CG558" i="85"/>
  <c r="CK542" i="85"/>
  <c r="CS542" i="85"/>
  <c r="CG542" i="85"/>
  <c r="CK562" i="85"/>
  <c r="CS562" i="85"/>
  <c r="CG562" i="85"/>
  <c r="CK546" i="85"/>
  <c r="CS546" i="85"/>
  <c r="CG546" i="85"/>
  <c r="CK567" i="85"/>
  <c r="CS567" i="85"/>
  <c r="CG567" i="85"/>
  <c r="CK589" i="85"/>
  <c r="CS589" i="85"/>
  <c r="CG589" i="85"/>
  <c r="CK581" i="85"/>
  <c r="CS581" i="85"/>
  <c r="CG581" i="85"/>
  <c r="CK573" i="85"/>
  <c r="CS573" i="85"/>
  <c r="CG573" i="85"/>
  <c r="CK565" i="85"/>
  <c r="CS565" i="85"/>
  <c r="CG565" i="85"/>
  <c r="CK551" i="85"/>
  <c r="CS551" i="85"/>
  <c r="CG551" i="85"/>
  <c r="CK535" i="85"/>
  <c r="CS535" i="85"/>
  <c r="CG535" i="85"/>
  <c r="CK564" i="85"/>
  <c r="CS564" i="85"/>
  <c r="CG564" i="85"/>
  <c r="CK554" i="85"/>
  <c r="CS554" i="85"/>
  <c r="CG554" i="85"/>
  <c r="CK587" i="85"/>
  <c r="CS587" i="85"/>
  <c r="CG587" i="85"/>
  <c r="CK579" i="85"/>
  <c r="CS579" i="85"/>
  <c r="CG579" i="85"/>
  <c r="CK571" i="85"/>
  <c r="CS571" i="85"/>
  <c r="CG571" i="85"/>
  <c r="CK563" i="85"/>
  <c r="CS563" i="85"/>
  <c r="CG563" i="85"/>
  <c r="CK557" i="85"/>
  <c r="CS557" i="85"/>
  <c r="CG557" i="85"/>
  <c r="CK541" i="85"/>
  <c r="CS541" i="85"/>
  <c r="CG541" i="85"/>
  <c r="CK588" i="85"/>
  <c r="CS588" i="85"/>
  <c r="CG588" i="85"/>
  <c r="CK580" i="85"/>
  <c r="CS580" i="85"/>
  <c r="CG580" i="85"/>
  <c r="CK572" i="85"/>
  <c r="CS572" i="85"/>
  <c r="CG572" i="85"/>
  <c r="CK584" i="85"/>
  <c r="CS584" i="85"/>
  <c r="CG584" i="85"/>
  <c r="CK576" i="85"/>
  <c r="CS576" i="85"/>
  <c r="CG576" i="85"/>
  <c r="CK568" i="85"/>
  <c r="CS568" i="85"/>
  <c r="CG568" i="85"/>
  <c r="CK538" i="85"/>
  <c r="CS538" i="85"/>
  <c r="CG538" i="85"/>
  <c r="CK590" i="85"/>
  <c r="CG590" i="85"/>
  <c r="CK582" i="85"/>
  <c r="CS582" i="85"/>
  <c r="CG582" i="85"/>
  <c r="CK574" i="85"/>
  <c r="CS574" i="85"/>
  <c r="CG574" i="85"/>
  <c r="CK566" i="85"/>
  <c r="CS566" i="85"/>
  <c r="CG566" i="85"/>
  <c r="CK550" i="85"/>
  <c r="CS550" i="85"/>
  <c r="CG550" i="85"/>
  <c r="CK534" i="85"/>
  <c r="CS534" i="85"/>
  <c r="CG534" i="85"/>
  <c r="CK585" i="85"/>
  <c r="CS585" i="85"/>
  <c r="CG585" i="85"/>
  <c r="CK577" i="85"/>
  <c r="CS577" i="85"/>
  <c r="CG577" i="85"/>
  <c r="CK569" i="85"/>
  <c r="CS569" i="85"/>
  <c r="CG569" i="85"/>
  <c r="CK559" i="85"/>
  <c r="CS559" i="85"/>
  <c r="CG559" i="85"/>
  <c r="CK543" i="85"/>
  <c r="CS543" i="85"/>
  <c r="CG543" i="85"/>
  <c r="CK560" i="85"/>
  <c r="CS560" i="85"/>
  <c r="CG560" i="85"/>
  <c r="CK552" i="85"/>
  <c r="CS552" i="85"/>
  <c r="CG552" i="85"/>
  <c r="CK544" i="85"/>
  <c r="CS544" i="85"/>
  <c r="CG544" i="85"/>
  <c r="CK536" i="85"/>
  <c r="CS536" i="85"/>
  <c r="CG536" i="85"/>
  <c r="CK555" i="85"/>
  <c r="CS555" i="85"/>
  <c r="CG555" i="85"/>
  <c r="CK547" i="85"/>
  <c r="CS547" i="85"/>
  <c r="CG547" i="85"/>
  <c r="CK539" i="85"/>
  <c r="CS539" i="85"/>
  <c r="CG539" i="85"/>
  <c r="CK561" i="85"/>
  <c r="CS561" i="85"/>
  <c r="CG561" i="85"/>
  <c r="CK553" i="85"/>
  <c r="CS553" i="85"/>
  <c r="CG553" i="85"/>
  <c r="CK545" i="85"/>
  <c r="CS545" i="85"/>
  <c r="CG545" i="85"/>
  <c r="CK537" i="85"/>
  <c r="CS537" i="85"/>
  <c r="CG537" i="85"/>
  <c r="CK556" i="85"/>
  <c r="CS556" i="85"/>
  <c r="CG556" i="85"/>
  <c r="CK548" i="85"/>
  <c r="CS548" i="85"/>
  <c r="CG548" i="85"/>
  <c r="CK540" i="85"/>
  <c r="CS540" i="85"/>
  <c r="CG540" i="85"/>
  <c r="CK642" i="85"/>
  <c r="CS642" i="85"/>
  <c r="CG642" i="85"/>
  <c r="CK605" i="85"/>
  <c r="CS605" i="85"/>
  <c r="CG605" i="85"/>
  <c r="CK626" i="85"/>
  <c r="CS626" i="85"/>
  <c r="CG626" i="85"/>
  <c r="CK647" i="85"/>
  <c r="CS647" i="85"/>
  <c r="CG647" i="85"/>
  <c r="CK613" i="85"/>
  <c r="CS613" i="85"/>
  <c r="CG613" i="85"/>
  <c r="CK634" i="85"/>
  <c r="CS634" i="85"/>
  <c r="CG634" i="85"/>
  <c r="CK599" i="85"/>
  <c r="CS599" i="85"/>
  <c r="CG599" i="85"/>
  <c r="CK621" i="85"/>
  <c r="CS621" i="85"/>
  <c r="CG621" i="85"/>
  <c r="CK650" i="85"/>
  <c r="CS650" i="85"/>
  <c r="CG650" i="85"/>
  <c r="CK629" i="85"/>
  <c r="CS629" i="85"/>
  <c r="CG629" i="85"/>
  <c r="CK607" i="85"/>
  <c r="CS607" i="85"/>
  <c r="CG607" i="85"/>
  <c r="CK637" i="85"/>
  <c r="CS637" i="85"/>
  <c r="CG637" i="85"/>
  <c r="CK615" i="85"/>
  <c r="CS615" i="85"/>
  <c r="CG615" i="85"/>
  <c r="CK645" i="85"/>
  <c r="CS645" i="85"/>
  <c r="CG645" i="85"/>
  <c r="CK623" i="85"/>
  <c r="CS623" i="85"/>
  <c r="CG623" i="85"/>
  <c r="CK602" i="85"/>
  <c r="CS602" i="85"/>
  <c r="CG602" i="85"/>
  <c r="CK631" i="85"/>
  <c r="CS631" i="85"/>
  <c r="CG631" i="85"/>
  <c r="CK610" i="85"/>
  <c r="CS610" i="85"/>
  <c r="CG610" i="85"/>
  <c r="CK639" i="85"/>
  <c r="CS639" i="85"/>
  <c r="CG639" i="85"/>
  <c r="CK618" i="85"/>
  <c r="CS618" i="85"/>
  <c r="CG618" i="85"/>
  <c r="CK597" i="85"/>
  <c r="CS597" i="85"/>
  <c r="CG597" i="85"/>
  <c r="CK648" i="85"/>
  <c r="CS648" i="85"/>
  <c r="CG648" i="85"/>
  <c r="CK640" i="85"/>
  <c r="CS640" i="85"/>
  <c r="CG640" i="85"/>
  <c r="CK632" i="85"/>
  <c r="CS632" i="85"/>
  <c r="CG632" i="85"/>
  <c r="CK624" i="85"/>
  <c r="CS624" i="85"/>
  <c r="CG624" i="85"/>
  <c r="CK616" i="85"/>
  <c r="CS616" i="85"/>
  <c r="CG616" i="85"/>
  <c r="CK608" i="85"/>
  <c r="CS608" i="85"/>
  <c r="CG608" i="85"/>
  <c r="CK600" i="85"/>
  <c r="CS600" i="85"/>
  <c r="CG600" i="85"/>
  <c r="CS651" i="85"/>
  <c r="CG651" i="85"/>
  <c r="CK643" i="85"/>
  <c r="CS643" i="85"/>
  <c r="CG643" i="85"/>
  <c r="CK635" i="85"/>
  <c r="CS635" i="85"/>
  <c r="CG635" i="85"/>
  <c r="CK627" i="85"/>
  <c r="CS627" i="85"/>
  <c r="CG627" i="85"/>
  <c r="CK619" i="85"/>
  <c r="CS619" i="85"/>
  <c r="CG619" i="85"/>
  <c r="CK611" i="85"/>
  <c r="CS611" i="85"/>
  <c r="CG611" i="85"/>
  <c r="CK603" i="85"/>
  <c r="CS603" i="85"/>
  <c r="CG603" i="85"/>
  <c r="CK646" i="85"/>
  <c r="CS646" i="85"/>
  <c r="CG646" i="85"/>
  <c r="CK638" i="85"/>
  <c r="CS638" i="85"/>
  <c r="CG638" i="85"/>
  <c r="CK630" i="85"/>
  <c r="CS630" i="85"/>
  <c r="CG630" i="85"/>
  <c r="CK622" i="85"/>
  <c r="CS622" i="85"/>
  <c r="CG622" i="85"/>
  <c r="CK614" i="85"/>
  <c r="CS614" i="85"/>
  <c r="CG614" i="85"/>
  <c r="CK606" i="85"/>
  <c r="CS606" i="85"/>
  <c r="CG606" i="85"/>
  <c r="CK598" i="85"/>
  <c r="CS598" i="85"/>
  <c r="CG598" i="85"/>
  <c r="CK649" i="85"/>
  <c r="CS649" i="85"/>
  <c r="CG649" i="85"/>
  <c r="CK641" i="85"/>
  <c r="CS641" i="85"/>
  <c r="CG641" i="85"/>
  <c r="CK633" i="85"/>
  <c r="CS633" i="85"/>
  <c r="CG633" i="85"/>
  <c r="CK625" i="85"/>
  <c r="CS625" i="85"/>
  <c r="CG625" i="85"/>
  <c r="CK617" i="85"/>
  <c r="CS617" i="85"/>
  <c r="CG617" i="85"/>
  <c r="CK609" i="85"/>
  <c r="CS609" i="85"/>
  <c r="CG609" i="85"/>
  <c r="CK601" i="85"/>
  <c r="CS601" i="85"/>
  <c r="CG601" i="85"/>
  <c r="CS652" i="85"/>
  <c r="CG652" i="85"/>
  <c r="CK644" i="85"/>
  <c r="CS644" i="85"/>
  <c r="CG644" i="85"/>
  <c r="CK636" i="85"/>
  <c r="CS636" i="85"/>
  <c r="CG636" i="85"/>
  <c r="CK628" i="85"/>
  <c r="CS628" i="85"/>
  <c r="CG628" i="85"/>
  <c r="CK620" i="85"/>
  <c r="CS620" i="85"/>
  <c r="CG620" i="85"/>
  <c r="CK612" i="85"/>
  <c r="CS612" i="85"/>
  <c r="CG612" i="85"/>
  <c r="CK604" i="85"/>
  <c r="CS604" i="85"/>
  <c r="CG604" i="85"/>
  <c r="CK596" i="85"/>
  <c r="CS596" i="85"/>
  <c r="CG596" i="85"/>
  <c r="CN517" i="85"/>
  <c r="AN144" i="85"/>
  <c r="CV516" i="85"/>
  <c r="CV514" i="85"/>
  <c r="CV526" i="85"/>
  <c r="CV502" i="85"/>
  <c r="CV518" i="85"/>
  <c r="CN524" i="85"/>
  <c r="CV510" i="85"/>
  <c r="CN483" i="85"/>
  <c r="CN508" i="85"/>
  <c r="CN486" i="85"/>
  <c r="CV482" i="85"/>
  <c r="CN509" i="85"/>
  <c r="CV491" i="85"/>
  <c r="CN504" i="85"/>
  <c r="CN500" i="85"/>
  <c r="CV496" i="85"/>
  <c r="CV479" i="85"/>
  <c r="CN493" i="85"/>
  <c r="CN498" i="85"/>
  <c r="CN478" i="85"/>
  <c r="CV473" i="85"/>
  <c r="CV506" i="85"/>
  <c r="AK141" i="85"/>
  <c r="AN529" i="85"/>
  <c r="AK152" i="85"/>
  <c r="CN490" i="85"/>
  <c r="CN522" i="85"/>
  <c r="CN502" i="85"/>
  <c r="CV508" i="85"/>
  <c r="CN512" i="85"/>
  <c r="CN140" i="85" s="1"/>
  <c r="CV517" i="85"/>
  <c r="CN481" i="85"/>
  <c r="CN513" i="85"/>
  <c r="CV511" i="85"/>
  <c r="CN503" i="85"/>
  <c r="CN525" i="85"/>
  <c r="CV512" i="85"/>
  <c r="CV504" i="85"/>
  <c r="CV483" i="85"/>
  <c r="CN516" i="85"/>
  <c r="CV503" i="85"/>
  <c r="AK109" i="85"/>
  <c r="AK124" i="85"/>
  <c r="AK140" i="85"/>
  <c r="AK154" i="85"/>
  <c r="CN519" i="85"/>
  <c r="CV505" i="85"/>
  <c r="CN474" i="85"/>
  <c r="CN102" i="85" s="1"/>
  <c r="CV513" i="85"/>
  <c r="CN496" i="85"/>
  <c r="CV490" i="85"/>
  <c r="CN526" i="85"/>
  <c r="CV489" i="85"/>
  <c r="CN495" i="85"/>
  <c r="CN518" i="85"/>
  <c r="AK126" i="85"/>
  <c r="AK118" i="85"/>
  <c r="AK132" i="85"/>
  <c r="AK136" i="85"/>
  <c r="AK130" i="85"/>
  <c r="AN121" i="85"/>
  <c r="CN520" i="85"/>
  <c r="CV509" i="85"/>
  <c r="CV520" i="85"/>
  <c r="CN482" i="85"/>
  <c r="CV525" i="85"/>
  <c r="CV472" i="85"/>
  <c r="CN494" i="85"/>
  <c r="CN511" i="85"/>
  <c r="CV495" i="85"/>
  <c r="CV488" i="85"/>
  <c r="CN488" i="85"/>
  <c r="AK111" i="85"/>
  <c r="AK134" i="85"/>
  <c r="AK137" i="85"/>
  <c r="AK142" i="85"/>
  <c r="CV498" i="85"/>
  <c r="CV524" i="85"/>
  <c r="CV497" i="85"/>
  <c r="CN489" i="85"/>
  <c r="CN473" i="85"/>
  <c r="AK143" i="85"/>
  <c r="CN479" i="85"/>
  <c r="CN510" i="85"/>
  <c r="CV494" i="85"/>
  <c r="AP113" i="85"/>
  <c r="AP131" i="85"/>
  <c r="CM122" i="85"/>
  <c r="AP99" i="85"/>
  <c r="CW347" i="85"/>
  <c r="AP122" i="85"/>
  <c r="AP117" i="85"/>
  <c r="CU150" i="85"/>
  <c r="CU151" i="85"/>
  <c r="CU105" i="85"/>
  <c r="CM141" i="85"/>
  <c r="CU102" i="85"/>
  <c r="CV98" i="85"/>
  <c r="CU152" i="85"/>
  <c r="CU123" i="85"/>
  <c r="CU134" i="85"/>
  <c r="CU126" i="85"/>
  <c r="CU109" i="85"/>
  <c r="CU135" i="85"/>
  <c r="CU156" i="85"/>
  <c r="CU113" i="85"/>
  <c r="CU127" i="85"/>
  <c r="CU148" i="85"/>
  <c r="CU119" i="85"/>
  <c r="CU136" i="85"/>
  <c r="CU118" i="85"/>
  <c r="CU122" i="85"/>
  <c r="CO102" i="85"/>
  <c r="AW102" i="85"/>
  <c r="CO121" i="85"/>
  <c r="AW121" i="85"/>
  <c r="AW118" i="85"/>
  <c r="CO127" i="85"/>
  <c r="AW127" i="85"/>
  <c r="CO123" i="85"/>
  <c r="AW123" i="85"/>
  <c r="CO122" i="85"/>
  <c r="AW122" i="85"/>
  <c r="CO119" i="85"/>
  <c r="AW119" i="85"/>
  <c r="AO112" i="85"/>
  <c r="CM126" i="85"/>
  <c r="CU120" i="85"/>
  <c r="CU110" i="85"/>
  <c r="CU149" i="85"/>
  <c r="CU155" i="85"/>
  <c r="CU114" i="85"/>
  <c r="CO134" i="85"/>
  <c r="AW134" i="85"/>
  <c r="CO111" i="85"/>
  <c r="AW111" i="85"/>
  <c r="CO112" i="85"/>
  <c r="AW112" i="85"/>
  <c r="CO117" i="85"/>
  <c r="AW117" i="85"/>
  <c r="CO109" i="85"/>
  <c r="AW109" i="85"/>
  <c r="CO114" i="85"/>
  <c r="AW114" i="85"/>
  <c r="CO110" i="85"/>
  <c r="AW110" i="85"/>
  <c r="CO101" i="85"/>
  <c r="AW101" i="85"/>
  <c r="AO113" i="85"/>
  <c r="AO144" i="85"/>
  <c r="CM155" i="85"/>
  <c r="AH105" i="85"/>
  <c r="CM108" i="85"/>
  <c r="AH108" i="85"/>
  <c r="AH109" i="85"/>
  <c r="CM117" i="85"/>
  <c r="AH117" i="85"/>
  <c r="AH125" i="85"/>
  <c r="CU141" i="85"/>
  <c r="CU104" i="85"/>
  <c r="CU147" i="85"/>
  <c r="CU106" i="85"/>
  <c r="CO149" i="85"/>
  <c r="AW149" i="85"/>
  <c r="CO108" i="85"/>
  <c r="AW108" i="85"/>
  <c r="CO100" i="85"/>
  <c r="AW100" i="85"/>
  <c r="AW107" i="85"/>
  <c r="CO103" i="85"/>
  <c r="AW103" i="85"/>
  <c r="CO105" i="85"/>
  <c r="AW105" i="85"/>
  <c r="AW106" i="85"/>
  <c r="CO104" i="85"/>
  <c r="AW104" i="85"/>
  <c r="AO127" i="85"/>
  <c r="AO126" i="85"/>
  <c r="AO122" i="85"/>
  <c r="AO120" i="85"/>
  <c r="AO118" i="85"/>
  <c r="AO132" i="85"/>
  <c r="AO142" i="85"/>
  <c r="CM129" i="85"/>
  <c r="CM137" i="85"/>
  <c r="CM138" i="85"/>
  <c r="CM144" i="85"/>
  <c r="CM112" i="85"/>
  <c r="CU103" i="85"/>
  <c r="CO143" i="85"/>
  <c r="AW143" i="85"/>
  <c r="CO154" i="85"/>
  <c r="AW154" i="85"/>
  <c r="CO153" i="85"/>
  <c r="AW153" i="85"/>
  <c r="CO146" i="85"/>
  <c r="AW146" i="85"/>
  <c r="CO139" i="85"/>
  <c r="AW139" i="85"/>
  <c r="CO116" i="85"/>
  <c r="AW116" i="85"/>
  <c r="AO134" i="85"/>
  <c r="AO129" i="85"/>
  <c r="AO128" i="85"/>
  <c r="AO147" i="85"/>
  <c r="AO149" i="85"/>
  <c r="CM119" i="85"/>
  <c r="CU111" i="85"/>
  <c r="CU117" i="85"/>
  <c r="CU132" i="85"/>
  <c r="CU139" i="85"/>
  <c r="CU154" i="85"/>
  <c r="CO129" i="85"/>
  <c r="AW129" i="85"/>
  <c r="CO145" i="85"/>
  <c r="AW145" i="85"/>
  <c r="CO150" i="85"/>
  <c r="AW150" i="85"/>
  <c r="CO155" i="85"/>
  <c r="AW155" i="85"/>
  <c r="CO151" i="85"/>
  <c r="AW151" i="85"/>
  <c r="CO156" i="85"/>
  <c r="AW156" i="85"/>
  <c r="CO152" i="85"/>
  <c r="AW152" i="85"/>
  <c r="AO137" i="85"/>
  <c r="AO133" i="85"/>
  <c r="CM136" i="85"/>
  <c r="AH136" i="85"/>
  <c r="AH131" i="85"/>
  <c r="CM135" i="85"/>
  <c r="AH135" i="85"/>
  <c r="CM130" i="85"/>
  <c r="AH130" i="85"/>
  <c r="CM140" i="85"/>
  <c r="AH140" i="85"/>
  <c r="CM111" i="85"/>
  <c r="CU124" i="85"/>
  <c r="CU131" i="85"/>
  <c r="CO125" i="85"/>
  <c r="AW125" i="85"/>
  <c r="CO136" i="85"/>
  <c r="AW136" i="85"/>
  <c r="CO141" i="85"/>
  <c r="AW141" i="85"/>
  <c r="CO137" i="85"/>
  <c r="AW137" i="85"/>
  <c r="CO142" i="85"/>
  <c r="AW142" i="85"/>
  <c r="CO138" i="85"/>
  <c r="AW138" i="85"/>
  <c r="CO147" i="85"/>
  <c r="AW147" i="85"/>
  <c r="AO145" i="85"/>
  <c r="AO146" i="85"/>
  <c r="AO139" i="85"/>
  <c r="CM121" i="85"/>
  <c r="CM100" i="85"/>
  <c r="CM114" i="85"/>
  <c r="CU137" i="85"/>
  <c r="CU116" i="85"/>
  <c r="CU138" i="85"/>
  <c r="CO120" i="85"/>
  <c r="AW120" i="85"/>
  <c r="CO130" i="85"/>
  <c r="AW130" i="85"/>
  <c r="CO148" i="85"/>
  <c r="AW148" i="85"/>
  <c r="CO144" i="85"/>
  <c r="AW144" i="85"/>
  <c r="CO140" i="85"/>
  <c r="AW140" i="85"/>
  <c r="CO132" i="85"/>
  <c r="AW132" i="85"/>
  <c r="CO133" i="85"/>
  <c r="AW133" i="85"/>
  <c r="AO153" i="85"/>
  <c r="AO152" i="85"/>
  <c r="CU115" i="85"/>
  <c r="CU130" i="85"/>
  <c r="CU125" i="85"/>
  <c r="CO115" i="85"/>
  <c r="AW115" i="85"/>
  <c r="CO126" i="85"/>
  <c r="AW126" i="85"/>
  <c r="CO128" i="85"/>
  <c r="AW128" i="85"/>
  <c r="CO135" i="85"/>
  <c r="AW135" i="85"/>
  <c r="CO131" i="85"/>
  <c r="AW131" i="85"/>
  <c r="CO124" i="85"/>
  <c r="AW124" i="85"/>
  <c r="CO113" i="85"/>
  <c r="AW113" i="85"/>
  <c r="AO100" i="85"/>
  <c r="CV347" i="85"/>
  <c r="AO99" i="85"/>
  <c r="AO101" i="85"/>
  <c r="AO110" i="85"/>
  <c r="AO123" i="85"/>
  <c r="AO114" i="85"/>
  <c r="AK138" i="85"/>
  <c r="AH148" i="85"/>
  <c r="AH150" i="85"/>
  <c r="AH154" i="85"/>
  <c r="AH107" i="85"/>
  <c r="CM116" i="85"/>
  <c r="AH116" i="85"/>
  <c r="CM106" i="85"/>
  <c r="AH106" i="85"/>
  <c r="AH156" i="85"/>
  <c r="CN588" i="85"/>
  <c r="F38" i="105"/>
  <c r="H62" i="105"/>
  <c r="I34" i="105"/>
  <c r="H22" i="105"/>
  <c r="CN548" i="85"/>
  <c r="E45" i="105"/>
  <c r="H52" i="105"/>
  <c r="F26" i="105"/>
  <c r="J18" i="105"/>
  <c r="F51" i="105"/>
  <c r="I59" i="105"/>
  <c r="J49" i="105"/>
  <c r="I47" i="105"/>
  <c r="J62" i="105"/>
  <c r="J26" i="105"/>
  <c r="AM654" i="85"/>
  <c r="H21" i="105"/>
  <c r="E43" i="105"/>
  <c r="CN544" i="85"/>
  <c r="H50" i="105"/>
  <c r="Z654" i="85"/>
  <c r="AE654" i="85"/>
  <c r="AA654" i="85"/>
  <c r="AI654" i="85"/>
  <c r="CT657" i="85"/>
  <c r="J6" i="105" s="1"/>
  <c r="CT595" i="85"/>
  <c r="I6" i="105" s="1"/>
  <c r="F56" i="105"/>
  <c r="F30" i="105"/>
  <c r="E26" i="105"/>
  <c r="E12" i="105"/>
  <c r="E57" i="105"/>
  <c r="E54" i="105"/>
  <c r="E35" i="105"/>
  <c r="E49" i="105"/>
  <c r="E42" i="105"/>
  <c r="J30" i="105"/>
  <c r="J15" i="105"/>
  <c r="J23" i="105"/>
  <c r="I50" i="105"/>
  <c r="I24" i="105"/>
  <c r="H17" i="105"/>
  <c r="H43" i="105"/>
  <c r="H51" i="105"/>
  <c r="F53" i="105"/>
  <c r="F28" i="105"/>
  <c r="F22" i="105"/>
  <c r="E17" i="105"/>
  <c r="E50" i="105"/>
  <c r="F29" i="105"/>
  <c r="J13" i="105"/>
  <c r="F49" i="105"/>
  <c r="E47" i="105"/>
  <c r="H26" i="105"/>
  <c r="I23" i="105"/>
  <c r="F13" i="105"/>
  <c r="F52" i="105"/>
  <c r="H15" i="105"/>
  <c r="E39" i="105"/>
  <c r="E63" i="105"/>
  <c r="I60" i="105"/>
  <c r="J43" i="105"/>
  <c r="F17" i="105"/>
  <c r="H39" i="105"/>
  <c r="J22" i="105"/>
  <c r="J41" i="105"/>
  <c r="CN585" i="85"/>
  <c r="CN565" i="85"/>
  <c r="CN569" i="85"/>
  <c r="E29" i="105"/>
  <c r="E23" i="105"/>
  <c r="E18" i="105"/>
  <c r="H49" i="105"/>
  <c r="E7" i="105"/>
  <c r="I27" i="105"/>
  <c r="CN561" i="85"/>
  <c r="CN558" i="85"/>
  <c r="F18" i="105"/>
  <c r="AB654" i="85"/>
  <c r="CM653" i="85"/>
  <c r="F39" i="105"/>
  <c r="J35" i="105"/>
  <c r="F34" i="105"/>
  <c r="J63" i="105"/>
  <c r="H55" i="105"/>
  <c r="I32" i="105"/>
  <c r="J58" i="105"/>
  <c r="E27" i="105"/>
  <c r="E58" i="105"/>
  <c r="CT533" i="85"/>
  <c r="H6" i="105" s="1"/>
  <c r="I41" i="105"/>
  <c r="CN567" i="85"/>
  <c r="CN550" i="85"/>
  <c r="CN557" i="85"/>
  <c r="AQ654" i="85"/>
  <c r="CN573" i="85"/>
  <c r="J17" i="105"/>
  <c r="E22" i="105"/>
  <c r="F31" i="105"/>
  <c r="J36" i="105"/>
  <c r="F33" i="105"/>
  <c r="CN589" i="85"/>
  <c r="J31" i="105"/>
  <c r="F32" i="105"/>
  <c r="CT409" i="85"/>
  <c r="E6" i="105" s="1"/>
  <c r="CN556" i="85"/>
  <c r="AC654" i="85"/>
  <c r="CN582" i="85"/>
  <c r="CN579" i="85"/>
  <c r="CN546" i="85"/>
  <c r="F54" i="105"/>
  <c r="Y654" i="85"/>
  <c r="I17" i="105"/>
  <c r="H41" i="105"/>
  <c r="I28" i="105"/>
  <c r="CN472" i="85"/>
  <c r="CN543" i="85"/>
  <c r="F24" i="105"/>
  <c r="F27" i="105"/>
  <c r="I49" i="105"/>
  <c r="F46" i="105"/>
  <c r="I58" i="105"/>
  <c r="I48" i="105"/>
  <c r="CT528" i="85"/>
  <c r="F63" i="105" s="1"/>
  <c r="H47" i="105"/>
  <c r="J32" i="105"/>
  <c r="H63" i="105"/>
  <c r="CN571" i="85"/>
  <c r="F50" i="105"/>
  <c r="CN570" i="85"/>
  <c r="I26" i="105"/>
  <c r="F11" i="105"/>
  <c r="J46" i="105"/>
  <c r="I53" i="105"/>
  <c r="I13" i="105"/>
  <c r="CL533" i="85"/>
  <c r="I52" i="105"/>
  <c r="H14" i="105"/>
  <c r="H19" i="105"/>
  <c r="CN538" i="85"/>
  <c r="CN555" i="85"/>
  <c r="CN547" i="85"/>
  <c r="CN113" i="85" s="1"/>
  <c r="CN714" i="85"/>
  <c r="CN563" i="85"/>
  <c r="CN583" i="85"/>
  <c r="F21" i="105"/>
  <c r="I40" i="105"/>
  <c r="H33" i="105"/>
  <c r="I42" i="105"/>
  <c r="J54" i="105"/>
  <c r="E24" i="105"/>
  <c r="E31" i="105"/>
  <c r="I43" i="105"/>
  <c r="H29" i="105"/>
  <c r="AL654" i="85"/>
  <c r="H44" i="105"/>
  <c r="I9" i="105"/>
  <c r="I15" i="105"/>
  <c r="CN540" i="85"/>
  <c r="CN564" i="85"/>
  <c r="CN537" i="85"/>
  <c r="F62" i="105"/>
  <c r="CN541" i="85"/>
  <c r="CN552" i="85"/>
  <c r="CN542" i="85"/>
  <c r="CN575" i="85"/>
  <c r="CN534" i="85"/>
  <c r="CU653" i="85"/>
  <c r="CN549" i="85"/>
  <c r="CZ654" i="85"/>
  <c r="CN560" i="85"/>
  <c r="CN566" i="85"/>
  <c r="AR529" i="85"/>
  <c r="AT715" i="85"/>
  <c r="AT591" i="85"/>
  <c r="AT592" i="85" s="1"/>
  <c r="AP529" i="85"/>
  <c r="CW471" i="85"/>
  <c r="AU529" i="85"/>
  <c r="CM591" i="85"/>
  <c r="CV657" i="85"/>
  <c r="CN652" i="85"/>
  <c r="CN577" i="85"/>
  <c r="CN551" i="85"/>
  <c r="AR715" i="85"/>
  <c r="AR467" i="85"/>
  <c r="J50" i="105"/>
  <c r="R591" i="85"/>
  <c r="AW715" i="85"/>
  <c r="CO657" i="85"/>
  <c r="CO715" i="85" s="1"/>
  <c r="AO653" i="85"/>
  <c r="AO715" i="85"/>
  <c r="AO591" i="85"/>
  <c r="AO592" i="85" s="1"/>
  <c r="M591" i="85"/>
  <c r="M653" i="85"/>
  <c r="AU467" i="85"/>
  <c r="AK529" i="85"/>
  <c r="CN584" i="85"/>
  <c r="CN562" i="85"/>
  <c r="CM467" i="85"/>
  <c r="CN576" i="85"/>
  <c r="AR591" i="85"/>
  <c r="AR592" i="85" s="1"/>
  <c r="AR653" i="85"/>
  <c r="J28" i="105"/>
  <c r="R653" i="85"/>
  <c r="F43" i="105"/>
  <c r="J11" i="105"/>
  <c r="AT467" i="85"/>
  <c r="AH715" i="85"/>
  <c r="AO529" i="85"/>
  <c r="CO347" i="85"/>
  <c r="AK653" i="85"/>
  <c r="AK654" i="85" s="1"/>
  <c r="CN539" i="85"/>
  <c r="CN581" i="85"/>
  <c r="CN587" i="85"/>
  <c r="AH653" i="85"/>
  <c r="AH654" i="85" s="1"/>
  <c r="M715" i="85"/>
  <c r="AP467" i="85"/>
  <c r="AU653" i="85"/>
  <c r="CV471" i="85"/>
  <c r="CN572" i="85"/>
  <c r="CN586" i="85"/>
  <c r="R715" i="85"/>
  <c r="CL471" i="85"/>
  <c r="AH591" i="85"/>
  <c r="AH592" i="85" s="1"/>
  <c r="CW595" i="85"/>
  <c r="AP653" i="85"/>
  <c r="AP715" i="85"/>
  <c r="CW657" i="85"/>
  <c r="AK591" i="85"/>
  <c r="AK592" i="85" s="1"/>
  <c r="AK715" i="85"/>
  <c r="CU715" i="85"/>
  <c r="CM715" i="85"/>
  <c r="R467" i="85"/>
  <c r="AO467" i="85"/>
  <c r="M529" i="85"/>
  <c r="CU467" i="85"/>
  <c r="CN553" i="85"/>
  <c r="CU591" i="85"/>
  <c r="CU592" i="85" s="1"/>
  <c r="CU594" i="85"/>
  <c r="S8" i="102" s="1"/>
  <c r="CX654" i="85"/>
  <c r="R529" i="85"/>
  <c r="J44" i="105"/>
  <c r="AW529" i="85"/>
  <c r="CO471" i="85"/>
  <c r="AD654" i="85"/>
  <c r="M467" i="85"/>
  <c r="CV594" i="85"/>
  <c r="AK467" i="85"/>
  <c r="F35" i="105"/>
  <c r="AW653" i="85"/>
  <c r="CO595" i="85"/>
  <c r="AW467" i="85"/>
  <c r="CO409" i="85"/>
  <c r="CO467" i="85" s="1"/>
  <c r="AW591" i="85"/>
  <c r="AW592" i="85" s="1"/>
  <c r="CO533" i="85"/>
  <c r="CO591" i="85" s="1"/>
  <c r="AT529" i="85"/>
  <c r="AT653" i="85"/>
  <c r="CV595" i="85"/>
  <c r="CY654" i="85"/>
  <c r="CV409" i="85"/>
  <c r="AH467" i="85"/>
  <c r="AH529" i="85"/>
  <c r="AP591" i="85"/>
  <c r="AP592" i="85" s="1"/>
  <c r="AU591" i="85"/>
  <c r="AU592" i="85" s="1"/>
  <c r="AU715" i="85"/>
  <c r="DA90" i="85"/>
  <c r="CI92" i="85"/>
  <c r="DA92" i="85"/>
  <c r="DA86" i="85"/>
  <c r="CI91" i="85"/>
  <c r="DA81" i="85"/>
  <c r="CI88" i="85"/>
  <c r="DA87" i="85"/>
  <c r="DA91" i="85"/>
  <c r="DA88" i="85"/>
  <c r="CW98" i="85"/>
  <c r="DA82" i="85"/>
  <c r="DA93" i="85"/>
  <c r="CI87" i="85"/>
  <c r="CI93" i="85"/>
  <c r="CG222" i="85"/>
  <c r="CI90" i="85"/>
  <c r="CI86" i="85"/>
  <c r="CT160" i="85"/>
  <c r="C8" i="102" s="1"/>
  <c r="CT222" i="85"/>
  <c r="F8" i="102" s="1"/>
  <c r="CS160" i="85"/>
  <c r="CG160" i="85"/>
  <c r="CU143" i="85" l="1"/>
  <c r="CU140" i="85"/>
  <c r="CU112" i="85"/>
  <c r="CU145" i="85"/>
  <c r="CU142" i="85"/>
  <c r="CU108" i="85"/>
  <c r="CU144" i="85"/>
  <c r="CU153" i="85"/>
  <c r="CU133" i="85"/>
  <c r="CU107" i="85"/>
  <c r="CU121" i="85"/>
  <c r="CU128" i="85"/>
  <c r="CU100" i="85"/>
  <c r="CN108" i="85"/>
  <c r="CU101" i="85"/>
  <c r="CN110" i="85"/>
  <c r="CM529" i="85"/>
  <c r="CU146" i="85"/>
  <c r="CU529" i="85"/>
  <c r="CU129" i="85"/>
  <c r="CN106" i="85"/>
  <c r="CN122" i="85"/>
  <c r="CN117" i="85"/>
  <c r="CG467" i="85"/>
  <c r="CG468" i="85" s="1"/>
  <c r="F5" i="105"/>
  <c r="E14" i="102" s="1"/>
  <c r="CN116" i="85"/>
  <c r="CN124" i="85"/>
  <c r="CN144" i="85"/>
  <c r="E5" i="105"/>
  <c r="D14" i="102" s="1"/>
  <c r="I5" i="105"/>
  <c r="H14" i="102" s="1"/>
  <c r="CN133" i="85"/>
  <c r="CW133" i="85"/>
  <c r="CN127" i="85"/>
  <c r="H5" i="105"/>
  <c r="G14" i="102" s="1"/>
  <c r="J5" i="105"/>
  <c r="I14" i="102" s="1"/>
  <c r="CV137" i="85"/>
  <c r="CN114" i="85"/>
  <c r="CN100" i="85"/>
  <c r="CN152" i="85"/>
  <c r="CN103" i="85"/>
  <c r="CN134" i="85"/>
  <c r="CN129" i="85"/>
  <c r="CW114" i="85"/>
  <c r="CN131" i="85"/>
  <c r="CN138" i="85"/>
  <c r="CN120" i="85"/>
  <c r="CW138" i="85"/>
  <c r="CN104" i="85"/>
  <c r="CN126" i="85"/>
  <c r="CV145" i="85"/>
  <c r="CW126" i="85"/>
  <c r="CN132" i="85"/>
  <c r="CN115" i="85"/>
  <c r="CN121" i="85"/>
  <c r="CN107" i="85"/>
  <c r="CN135" i="85"/>
  <c r="CN147" i="85"/>
  <c r="CN118" i="85"/>
  <c r="CN148" i="85"/>
  <c r="CW103" i="85"/>
  <c r="CN125" i="85"/>
  <c r="CV113" i="85"/>
  <c r="CN142" i="85"/>
  <c r="CN156" i="85"/>
  <c r="CW109" i="85"/>
  <c r="CN149" i="85"/>
  <c r="CN105" i="85"/>
  <c r="CW145" i="85"/>
  <c r="CN130" i="85"/>
  <c r="CW104" i="85"/>
  <c r="CN111" i="85"/>
  <c r="CW136" i="85"/>
  <c r="CW131" i="85"/>
  <c r="CW146" i="85"/>
  <c r="CW121" i="85"/>
  <c r="CL653" i="85"/>
  <c r="CN154" i="85"/>
  <c r="CN145" i="85"/>
  <c r="CV135" i="85"/>
  <c r="CN101" i="85"/>
  <c r="CV114" i="85"/>
  <c r="CV130" i="85"/>
  <c r="CV112" i="85"/>
  <c r="CV106" i="85"/>
  <c r="CV136" i="85"/>
  <c r="CW102" i="85"/>
  <c r="CW130" i="85"/>
  <c r="CN139" i="85"/>
  <c r="CW115" i="85"/>
  <c r="CN109" i="85"/>
  <c r="CN123" i="85"/>
  <c r="CW143" i="85"/>
  <c r="CW111" i="85"/>
  <c r="CN112" i="85"/>
  <c r="CW124" i="85"/>
  <c r="CN153" i="85"/>
  <c r="CV128" i="85"/>
  <c r="CV131" i="85"/>
  <c r="CV154" i="85"/>
  <c r="CV121" i="85"/>
  <c r="CV146" i="85"/>
  <c r="CV120" i="85"/>
  <c r="CW148" i="85"/>
  <c r="CN146" i="85"/>
  <c r="CW113" i="85"/>
  <c r="CN141" i="85"/>
  <c r="CN143" i="85"/>
  <c r="CW144" i="85"/>
  <c r="CN128" i="85"/>
  <c r="CN137" i="85"/>
  <c r="CW132" i="85"/>
  <c r="CN136" i="85"/>
  <c r="CN151" i="85"/>
  <c r="CW153" i="85"/>
  <c r="CW128" i="85"/>
  <c r="CN155" i="85"/>
  <c r="CN150" i="85"/>
  <c r="CV116" i="85"/>
  <c r="CV115" i="85"/>
  <c r="CV150" i="85"/>
  <c r="CV153" i="85"/>
  <c r="CV149" i="85"/>
  <c r="CV134" i="85"/>
  <c r="CV107" i="85"/>
  <c r="CV156" i="85"/>
  <c r="CV123" i="85"/>
  <c r="CV100" i="85"/>
  <c r="CV142" i="85"/>
  <c r="CV141" i="85"/>
  <c r="CV138" i="85"/>
  <c r="CV147" i="85"/>
  <c r="CV140" i="85"/>
  <c r="CV151" i="85"/>
  <c r="CV109" i="85"/>
  <c r="CV132" i="85"/>
  <c r="CV148" i="85"/>
  <c r="CV110" i="85"/>
  <c r="CV126" i="85"/>
  <c r="CV133" i="85"/>
  <c r="CV119" i="85"/>
  <c r="CV105" i="85"/>
  <c r="CL715" i="85"/>
  <c r="CV102" i="85"/>
  <c r="CV155" i="85"/>
  <c r="CV143" i="85"/>
  <c r="CV108" i="85"/>
  <c r="CV125" i="85"/>
  <c r="CV144" i="85"/>
  <c r="CN119" i="85"/>
  <c r="CV118" i="85"/>
  <c r="CV122" i="85"/>
  <c r="CV104" i="85"/>
  <c r="CV117" i="85"/>
  <c r="CV101" i="85"/>
  <c r="CV139" i="85"/>
  <c r="CV127" i="85"/>
  <c r="CW122" i="85"/>
  <c r="CV111" i="85"/>
  <c r="CV103" i="85"/>
  <c r="CV129" i="85"/>
  <c r="CM102" i="85"/>
  <c r="CV124" i="85"/>
  <c r="CV152" i="85"/>
  <c r="CW105" i="85"/>
  <c r="CW123" i="85"/>
  <c r="CW155" i="85"/>
  <c r="CW106" i="85"/>
  <c r="CW149" i="85"/>
  <c r="CW147" i="85"/>
  <c r="CW151" i="85"/>
  <c r="CO106" i="85"/>
  <c r="CW129" i="85"/>
  <c r="CW117" i="85"/>
  <c r="CW150" i="85"/>
  <c r="CW141" i="85"/>
  <c r="CW156" i="85"/>
  <c r="CW137" i="85"/>
  <c r="CW100" i="85"/>
  <c r="CW140" i="85"/>
  <c r="CW125" i="85"/>
  <c r="CW120" i="85"/>
  <c r="CW101" i="85"/>
  <c r="CW152" i="85"/>
  <c r="CW116" i="85"/>
  <c r="CW154" i="85"/>
  <c r="CW127" i="85"/>
  <c r="CW134" i="85"/>
  <c r="CW135" i="85"/>
  <c r="CW118" i="85"/>
  <c r="CW139" i="85"/>
  <c r="CO118" i="85"/>
  <c r="CW110" i="85"/>
  <c r="CW112" i="85"/>
  <c r="CW119" i="85"/>
  <c r="CW107" i="85"/>
  <c r="CW108" i="85"/>
  <c r="CW142" i="85"/>
  <c r="CO107" i="85"/>
  <c r="CL467" i="85"/>
  <c r="CL529" i="85"/>
  <c r="AT654" i="85"/>
  <c r="CO529" i="85"/>
  <c r="CT467" i="85"/>
  <c r="AW654" i="85"/>
  <c r="CL591" i="85"/>
  <c r="CV467" i="85"/>
  <c r="CT653" i="85"/>
  <c r="CV653" i="85"/>
  <c r="CV654" i="85" s="1"/>
  <c r="CO653" i="85"/>
  <c r="CO654" i="85" s="1"/>
  <c r="AP654" i="85"/>
  <c r="CT591" i="85"/>
  <c r="CT529" i="85"/>
  <c r="CN715" i="85"/>
  <c r="CV591" i="85"/>
  <c r="CV592" i="85" s="1"/>
  <c r="CN529" i="85"/>
  <c r="AU654" i="85"/>
  <c r="CT715" i="85"/>
  <c r="CN467" i="85"/>
  <c r="CN653" i="85"/>
  <c r="CW591" i="85"/>
  <c r="CW592" i="85" s="1"/>
  <c r="CW715" i="85"/>
  <c r="CW653" i="85"/>
  <c r="CU654" i="85"/>
  <c r="CN591" i="85"/>
  <c r="CN592" i="85" s="1"/>
  <c r="AR654" i="85"/>
  <c r="CV529" i="85"/>
  <c r="CW467" i="85"/>
  <c r="CW529" i="85"/>
  <c r="CW594" i="85"/>
  <c r="CV715" i="85"/>
  <c r="AO654" i="85"/>
  <c r="CK160" i="85"/>
  <c r="DA160" i="85" s="1"/>
  <c r="CK222" i="85"/>
  <c r="CN654" i="85" l="1"/>
  <c r="CW654" i="85"/>
  <c r="CI222" i="85"/>
  <c r="J12" i="83"/>
  <c r="E24" i="84"/>
  <c r="E23" i="84"/>
  <c r="E22" i="84"/>
  <c r="E21" i="84"/>
  <c r="E20" i="84"/>
  <c r="E19" i="84"/>
  <c r="E18" i="84"/>
  <c r="E17" i="84"/>
  <c r="E16" i="84"/>
  <c r="E15" i="84"/>
  <c r="E14" i="84"/>
  <c r="E13" i="84"/>
  <c r="E12" i="84"/>
  <c r="E11" i="84"/>
  <c r="E10" i="84"/>
  <c r="E9" i="84"/>
  <c r="E8" i="84"/>
  <c r="M7" i="84"/>
  <c r="E7" i="84"/>
  <c r="F21" i="83"/>
  <c r="I21" i="83"/>
  <c r="H21" i="83"/>
  <c r="E21" i="83"/>
  <c r="T26" i="82" l="1"/>
  <c r="T111" i="82" s="1"/>
  <c r="R26" i="82"/>
  <c r="T54" i="82"/>
  <c r="R54" i="82"/>
  <c r="T53" i="82"/>
  <c r="R53" i="82"/>
  <c r="T52" i="82"/>
  <c r="R52" i="82"/>
  <c r="E18" i="82"/>
  <c r="H18" i="82"/>
  <c r="F54" i="82"/>
  <c r="G18" i="82"/>
  <c r="P54" i="82"/>
  <c r="G54" i="82"/>
  <c r="H54" i="82"/>
  <c r="I54" i="82"/>
  <c r="O54" i="82"/>
  <c r="E54" i="82"/>
  <c r="K54" i="82"/>
  <c r="L54" i="82"/>
  <c r="M54" i="82"/>
  <c r="N54" i="82"/>
  <c r="J54" i="82"/>
  <c r="F18" i="82"/>
  <c r="K18" i="82"/>
  <c r="L18" i="82"/>
  <c r="I18" i="82"/>
  <c r="J18" i="82"/>
  <c r="I17" i="82"/>
  <c r="E17" i="82"/>
  <c r="I53" i="82"/>
  <c r="J17" i="82"/>
  <c r="F17" i="82"/>
  <c r="L53" i="82"/>
  <c r="L17" i="82"/>
  <c r="M53" i="82"/>
  <c r="K53" i="82"/>
  <c r="H53" i="82"/>
  <c r="J53" i="82"/>
  <c r="G17" i="82"/>
  <c r="K17" i="82"/>
  <c r="H17" i="82"/>
  <c r="P53" i="82"/>
  <c r="E53" i="82"/>
  <c r="N53" i="82"/>
  <c r="O53" i="82"/>
  <c r="G53" i="82"/>
  <c r="F53" i="82"/>
  <c r="F16" i="82"/>
  <c r="J16" i="82"/>
  <c r="G16" i="82"/>
  <c r="O52" i="82"/>
  <c r="G52" i="82"/>
  <c r="L52" i="82"/>
  <c r="N52" i="82"/>
  <c r="F52" i="82"/>
  <c r="I16" i="82"/>
  <c r="P52" i="82"/>
  <c r="E52" i="82"/>
  <c r="L16" i="82"/>
  <c r="H16" i="82"/>
  <c r="K16" i="82"/>
  <c r="M52" i="82"/>
  <c r="K52" i="82"/>
  <c r="H52" i="82"/>
  <c r="J52" i="82"/>
  <c r="E16" i="82"/>
  <c r="I52" i="82"/>
  <c r="F23" i="84"/>
  <c r="F14" i="84"/>
  <c r="J14" i="84" s="1"/>
  <c r="F16" i="84"/>
  <c r="J16" i="84" s="1"/>
  <c r="E25" i="84"/>
  <c r="F8" i="84"/>
  <c r="F18" i="84"/>
  <c r="J18" i="84" s="1"/>
  <c r="F21" i="84"/>
  <c r="J21" i="84" s="1"/>
  <c r="F24" i="84"/>
  <c r="J24" i="84" s="1"/>
  <c r="F10" i="84"/>
  <c r="J10" i="84" s="1"/>
  <c r="F13" i="84"/>
  <c r="J13" i="84" s="1"/>
  <c r="F15" i="84"/>
  <c r="J15" i="84" s="1"/>
  <c r="F7" i="84"/>
  <c r="F20" i="84"/>
  <c r="J20" i="84" s="1"/>
  <c r="F22" i="84"/>
  <c r="J22" i="84" s="1"/>
  <c r="F9" i="84"/>
  <c r="J9" i="84" s="1"/>
  <c r="F11" i="84"/>
  <c r="J11" i="84" s="1"/>
  <c r="D25" i="84"/>
  <c r="F12" i="84"/>
  <c r="J12" i="84" s="1"/>
  <c r="F17" i="84"/>
  <c r="J17" i="84" s="1"/>
  <c r="F19" i="84"/>
  <c r="J19" i="84" s="1"/>
  <c r="J23" i="84"/>
  <c r="J8" i="84"/>
  <c r="H25" i="84"/>
  <c r="C25" i="84"/>
  <c r="G25" i="84"/>
  <c r="T56" i="82" l="1"/>
  <c r="T55" i="82"/>
  <c r="T57" i="82" s="1"/>
  <c r="R111" i="82"/>
  <c r="R55" i="82"/>
  <c r="R57" i="82" s="1"/>
  <c r="R56" i="82"/>
  <c r="K19" i="84"/>
  <c r="L19" i="84"/>
  <c r="L24" i="84"/>
  <c r="K24" i="84"/>
  <c r="L17" i="84"/>
  <c r="K17" i="84"/>
  <c r="M17" i="84" s="1"/>
  <c r="L21" i="84"/>
  <c r="K21" i="84"/>
  <c r="M21" i="84" s="1"/>
  <c r="L16" i="84"/>
  <c r="K16" i="84"/>
  <c r="K22" i="84"/>
  <c r="L22" i="84"/>
  <c r="L18" i="84"/>
  <c r="K18" i="84"/>
  <c r="M18" i="84" s="1"/>
  <c r="K23" i="84"/>
  <c r="M23" i="84" s="1"/>
  <c r="L23" i="84"/>
  <c r="L20" i="84"/>
  <c r="K20" i="84"/>
  <c r="M20" i="84" s="1"/>
  <c r="K12" i="84"/>
  <c r="L12" i="84"/>
  <c r="K11" i="84"/>
  <c r="L11" i="84"/>
  <c r="L9" i="84"/>
  <c r="K9" i="84"/>
  <c r="K15" i="84"/>
  <c r="L15" i="84"/>
  <c r="L13" i="84"/>
  <c r="K13" i="84"/>
  <c r="K14" i="84"/>
  <c r="L14" i="84"/>
  <c r="L8" i="84"/>
  <c r="K8" i="84"/>
  <c r="K10" i="84"/>
  <c r="L10" i="84"/>
  <c r="B127" i="82"/>
  <c r="V127" i="82" s="1"/>
  <c r="B123" i="82"/>
  <c r="V123" i="82" s="1"/>
  <c r="BC53" i="82"/>
  <c r="BC52" i="82"/>
  <c r="F19" i="82"/>
  <c r="F21" i="82" s="1"/>
  <c r="F20" i="82"/>
  <c r="G20" i="82"/>
  <c r="G19" i="82"/>
  <c r="G21" i="82" s="1"/>
  <c r="BB16" i="82"/>
  <c r="L19" i="82"/>
  <c r="L21" i="82" s="1"/>
  <c r="L20" i="82"/>
  <c r="BC54" i="82"/>
  <c r="BB17" i="82"/>
  <c r="J20" i="82"/>
  <c r="J19" i="82"/>
  <c r="J21" i="82" s="1"/>
  <c r="BB54" i="82"/>
  <c r="AW54" i="82"/>
  <c r="H19" i="82"/>
  <c r="H21" i="82" s="1"/>
  <c r="H20" i="82"/>
  <c r="I20" i="82"/>
  <c r="I19" i="82"/>
  <c r="I21" i="82" s="1"/>
  <c r="K19" i="82"/>
  <c r="K21" i="82" s="1"/>
  <c r="K20" i="82"/>
  <c r="E20" i="82"/>
  <c r="E19" i="82"/>
  <c r="E21" i="82" s="1"/>
  <c r="BB18" i="82"/>
  <c r="BB19" i="82" s="1"/>
  <c r="B79" i="82"/>
  <c r="V79" i="82" s="1"/>
  <c r="B145" i="82"/>
  <c r="V145" i="82" s="1"/>
  <c r="B101" i="82"/>
  <c r="V101" i="82" s="1"/>
  <c r="B119" i="82"/>
  <c r="V119" i="82" s="1"/>
  <c r="B75" i="82"/>
  <c r="V75" i="82" s="1"/>
  <c r="B97" i="82"/>
  <c r="V97" i="82" s="1"/>
  <c r="B141" i="82"/>
  <c r="V141" i="82" s="1"/>
  <c r="B83" i="82"/>
  <c r="V83" i="82" s="1"/>
  <c r="B149" i="82"/>
  <c r="V149" i="82" s="1"/>
  <c r="B105" i="82"/>
  <c r="V105" i="82" s="1"/>
  <c r="B144" i="82"/>
  <c r="V144" i="82" s="1"/>
  <c r="B78" i="82"/>
  <c r="V78" i="82" s="1"/>
  <c r="B122" i="82"/>
  <c r="V122" i="82" s="1"/>
  <c r="B100" i="82"/>
  <c r="V100" i="82" s="1"/>
  <c r="B136" i="82"/>
  <c r="V136" i="82" s="1"/>
  <c r="B70" i="82"/>
  <c r="V70" i="82" s="1"/>
  <c r="B114" i="82"/>
  <c r="V114" i="82" s="1"/>
  <c r="B92" i="82"/>
  <c r="V92" i="82" s="1"/>
  <c r="B102" i="82"/>
  <c r="V102" i="82" s="1"/>
  <c r="B146" i="82"/>
  <c r="V146" i="82" s="1"/>
  <c r="B80" i="82"/>
  <c r="V80" i="82" s="1"/>
  <c r="B124" i="82"/>
  <c r="V124" i="82" s="1"/>
  <c r="B107" i="82"/>
  <c r="V107" i="82" s="1"/>
  <c r="B151" i="82"/>
  <c r="V151" i="82" s="1"/>
  <c r="B129" i="82"/>
  <c r="V129" i="82" s="1"/>
  <c r="B85" i="82"/>
  <c r="V85" i="82" s="1"/>
  <c r="B99" i="82"/>
  <c r="V99" i="82" s="1"/>
  <c r="B121" i="82"/>
  <c r="V121" i="82" s="1"/>
  <c r="B143" i="82"/>
  <c r="V143" i="82" s="1"/>
  <c r="B77" i="82"/>
  <c r="V77" i="82" s="1"/>
  <c r="B148" i="82"/>
  <c r="V148" i="82" s="1"/>
  <c r="B82" i="82"/>
  <c r="V82" i="82" s="1"/>
  <c r="B126" i="82"/>
  <c r="V126" i="82" s="1"/>
  <c r="B104" i="82"/>
  <c r="V104" i="82" s="1"/>
  <c r="B73" i="82"/>
  <c r="V73" i="82" s="1"/>
  <c r="B95" i="82"/>
  <c r="V95" i="82" s="1"/>
  <c r="B139" i="82"/>
  <c r="V139" i="82" s="1"/>
  <c r="B117" i="82"/>
  <c r="V117" i="82" s="1"/>
  <c r="B106" i="82"/>
  <c r="V106" i="82" s="1"/>
  <c r="B128" i="82"/>
  <c r="V128" i="82" s="1"/>
  <c r="B150" i="82"/>
  <c r="V150" i="82" s="1"/>
  <c r="B84" i="82"/>
  <c r="V84" i="82" s="1"/>
  <c r="I25" i="84"/>
  <c r="B94" i="82"/>
  <c r="V94" i="82" s="1"/>
  <c r="B116" i="82"/>
  <c r="V116" i="82" s="1"/>
  <c r="B138" i="82"/>
  <c r="V138" i="82" s="1"/>
  <c r="B72" i="82"/>
  <c r="V72" i="82" s="1"/>
  <c r="B135" i="82"/>
  <c r="V135" i="82" s="1"/>
  <c r="B91" i="82"/>
  <c r="V91" i="82" s="1"/>
  <c r="B69" i="82"/>
  <c r="V69" i="82" s="1"/>
  <c r="B113" i="82"/>
  <c r="V113" i="82" s="1"/>
  <c r="B81" i="82"/>
  <c r="V81" i="82" s="1"/>
  <c r="B103" i="82"/>
  <c r="V103" i="82" s="1"/>
  <c r="B125" i="82"/>
  <c r="V125" i="82" s="1"/>
  <c r="B147" i="82"/>
  <c r="V147" i="82" s="1"/>
  <c r="B134" i="82"/>
  <c r="V134" i="82" s="1"/>
  <c r="B68" i="82"/>
  <c r="V68" i="82" s="1"/>
  <c r="B90" i="82"/>
  <c r="V90" i="82" s="1"/>
  <c r="B112" i="82"/>
  <c r="V112" i="82" s="1"/>
  <c r="B98" i="82"/>
  <c r="V98" i="82" s="1"/>
  <c r="B120" i="82"/>
  <c r="V120" i="82" s="1"/>
  <c r="B142" i="82"/>
  <c r="V142" i="82" s="1"/>
  <c r="B76" i="82"/>
  <c r="V76" i="82" s="1"/>
  <c r="B140" i="82"/>
  <c r="V140" i="82" s="1"/>
  <c r="B74" i="82"/>
  <c r="V74" i="82" s="1"/>
  <c r="B118" i="82"/>
  <c r="V118" i="82" s="1"/>
  <c r="B96" i="82"/>
  <c r="V96" i="82" s="1"/>
  <c r="F25" i="84"/>
  <c r="B115" i="82"/>
  <c r="V115" i="82" s="1"/>
  <c r="B137" i="82"/>
  <c r="V137" i="82" s="1"/>
  <c r="B71" i="82"/>
  <c r="V71" i="82" s="1"/>
  <c r="B93" i="82"/>
  <c r="V93" i="82" s="1"/>
  <c r="J25" i="84"/>
  <c r="V108" i="82" l="1"/>
  <c r="V109" i="82" s="1"/>
  <c r="V152" i="82"/>
  <c r="V153" i="82" s="1"/>
  <c r="V86" i="82"/>
  <c r="V87" i="82" s="1"/>
  <c r="V130" i="82"/>
  <c r="V131" i="82" s="1"/>
  <c r="R62" i="82"/>
  <c r="T62" i="82"/>
  <c r="T199" i="82" s="1"/>
  <c r="R121" i="82"/>
  <c r="T121" i="82"/>
  <c r="R128" i="82"/>
  <c r="T128" i="82"/>
  <c r="R113" i="82"/>
  <c r="T113" i="82"/>
  <c r="R119" i="82"/>
  <c r="T119" i="82"/>
  <c r="R127" i="82"/>
  <c r="T127" i="82"/>
  <c r="R112" i="82"/>
  <c r="T112" i="82"/>
  <c r="R118" i="82"/>
  <c r="T118" i="82"/>
  <c r="R125" i="82"/>
  <c r="T125" i="82"/>
  <c r="R117" i="82"/>
  <c r="T117" i="82"/>
  <c r="R124" i="82"/>
  <c r="T124" i="82"/>
  <c r="R115" i="82"/>
  <c r="T115" i="82"/>
  <c r="R120" i="82"/>
  <c r="T120" i="82"/>
  <c r="R116" i="82"/>
  <c r="T116" i="82"/>
  <c r="R126" i="82"/>
  <c r="T126" i="82"/>
  <c r="R129" i="82"/>
  <c r="T129" i="82"/>
  <c r="R114" i="82"/>
  <c r="T114" i="82"/>
  <c r="R122" i="82"/>
  <c r="T122" i="82"/>
  <c r="R123" i="82"/>
  <c r="T123" i="82"/>
  <c r="M13" i="84"/>
  <c r="M14" i="84"/>
  <c r="M11" i="84"/>
  <c r="M19" i="84"/>
  <c r="M22" i="84"/>
  <c r="M12" i="84"/>
  <c r="M16" i="84"/>
  <c r="M24" i="84"/>
  <c r="M10" i="84"/>
  <c r="M15" i="84"/>
  <c r="M8" i="84"/>
  <c r="M9" i="84"/>
  <c r="B174" i="82"/>
  <c r="AY127" i="82"/>
  <c r="AZ150" i="82"/>
  <c r="AY117" i="82"/>
  <c r="AY144" i="82"/>
  <c r="G26" i="82"/>
  <c r="G111" i="82" s="1"/>
  <c r="E26" i="82"/>
  <c r="E111" i="82" s="1"/>
  <c r="BB20" i="82"/>
  <c r="I26" i="82"/>
  <c r="I111" i="82" s="1"/>
  <c r="H26" i="82"/>
  <c r="H111" i="82" s="1"/>
  <c r="L26" i="82"/>
  <c r="L111" i="82" s="1"/>
  <c r="K26" i="82"/>
  <c r="J26" i="82"/>
  <c r="J111" i="82" s="1"/>
  <c r="F26" i="82"/>
  <c r="F111" i="82" s="1"/>
  <c r="BF71" i="82"/>
  <c r="B130" i="82"/>
  <c r="R199" i="82" l="1"/>
  <c r="R130" i="82"/>
  <c r="T130" i="82"/>
  <c r="T131" i="82" s="1"/>
  <c r="AY107" i="82"/>
  <c r="AY115" i="82"/>
  <c r="AZ76" i="82"/>
  <c r="BF121" i="82"/>
  <c r="BF116" i="82"/>
  <c r="BF125" i="82"/>
  <c r="BF120" i="82"/>
  <c r="BF115" i="82"/>
  <c r="AY71" i="82"/>
  <c r="BE81" i="82"/>
  <c r="F53" i="98" s="1"/>
  <c r="BE78" i="82"/>
  <c r="F47" i="98" s="1"/>
  <c r="BE74" i="82"/>
  <c r="F42" i="98" s="1"/>
  <c r="BF83" i="82"/>
  <c r="AZ144" i="82"/>
  <c r="AY151" i="82"/>
  <c r="BF129" i="82"/>
  <c r="BE143" i="82"/>
  <c r="AZ139" i="82"/>
  <c r="BE117" i="82"/>
  <c r="AZ116" i="82"/>
  <c r="BF113" i="82"/>
  <c r="BF118" i="82"/>
  <c r="BF142" i="82"/>
  <c r="BF68" i="82"/>
  <c r="BF141" i="82"/>
  <c r="BF136" i="82"/>
  <c r="BF148" i="82"/>
  <c r="AZ120" i="82"/>
  <c r="BE142" i="82"/>
  <c r="AY140" i="82"/>
  <c r="AZ115" i="82"/>
  <c r="BE140" i="82"/>
  <c r="BE95" i="82"/>
  <c r="BF122" i="82"/>
  <c r="AZ136" i="82"/>
  <c r="AZ102" i="82"/>
  <c r="BE139" i="82"/>
  <c r="BE137" i="82"/>
  <c r="BE90" i="82"/>
  <c r="BF145" i="82"/>
  <c r="AZ119" i="82"/>
  <c r="BF146" i="82"/>
  <c r="AZ143" i="82"/>
  <c r="BF139" i="82"/>
  <c r="AZ117" i="82"/>
  <c r="AY113" i="82"/>
  <c r="BF90" i="82"/>
  <c r="AZ98" i="82"/>
  <c r="AY145" i="82"/>
  <c r="BF119" i="82"/>
  <c r="BF124" i="82"/>
  <c r="BE129" i="82"/>
  <c r="AZ148" i="82"/>
  <c r="BF117" i="82"/>
  <c r="BE113" i="82"/>
  <c r="BF137" i="82"/>
  <c r="BE124" i="82"/>
  <c r="BE70" i="82"/>
  <c r="F15" i="98" s="1"/>
  <c r="AZ93" i="82"/>
  <c r="BE145" i="82"/>
  <c r="AY119" i="82"/>
  <c r="AZ114" i="82"/>
  <c r="BE146" i="82"/>
  <c r="BE121" i="82"/>
  <c r="AY143" i="82"/>
  <c r="AZ126" i="82"/>
  <c r="AZ113" i="82"/>
  <c r="BE125" i="82"/>
  <c r="AY147" i="82"/>
  <c r="AY142" i="82"/>
  <c r="AY137" i="82"/>
  <c r="Z152" i="82"/>
  <c r="X152" i="82"/>
  <c r="AD152" i="82"/>
  <c r="AJ152" i="82"/>
  <c r="AP152" i="82"/>
  <c r="AK152" i="82"/>
  <c r="AI152" i="82"/>
  <c r="W152" i="82"/>
  <c r="W153" i="82" s="1"/>
  <c r="Y152" i="82"/>
  <c r="AC152" i="82"/>
  <c r="AE152" i="82"/>
  <c r="AA152" i="82"/>
  <c r="AH152" i="82"/>
  <c r="AB152" i="82"/>
  <c r="AG152" i="82"/>
  <c r="AF152" i="82"/>
  <c r="AL152" i="82"/>
  <c r="AR152" i="82"/>
  <c r="AO152" i="82"/>
  <c r="AM152" i="82"/>
  <c r="AN152" i="82"/>
  <c r="AQ152" i="82"/>
  <c r="X130" i="82"/>
  <c r="AD130" i="82"/>
  <c r="AJ130" i="82"/>
  <c r="AP130" i="82"/>
  <c r="AK130" i="82"/>
  <c r="AI130" i="82"/>
  <c r="Z130" i="82"/>
  <c r="W130" i="82"/>
  <c r="W131" i="82" s="1"/>
  <c r="AE130" i="82"/>
  <c r="AA130" i="82"/>
  <c r="Y130" i="82"/>
  <c r="AC130" i="82"/>
  <c r="AF130" i="82"/>
  <c r="AG130" i="82"/>
  <c r="AH130" i="82"/>
  <c r="AB130" i="82"/>
  <c r="AR130" i="82"/>
  <c r="AO130" i="82"/>
  <c r="AM130" i="82"/>
  <c r="AN130" i="82"/>
  <c r="AQ130" i="82"/>
  <c r="AL130" i="82"/>
  <c r="BF70" i="82"/>
  <c r="BF74" i="82"/>
  <c r="BF82" i="82"/>
  <c r="BF72" i="82"/>
  <c r="AY101" i="82"/>
  <c r="BF103" i="82"/>
  <c r="AQ86" i="82"/>
  <c r="AQ87" i="82" s="1"/>
  <c r="AB86" i="82"/>
  <c r="AB87" i="82" s="1"/>
  <c r="AA86" i="82"/>
  <c r="AA87" i="82" s="1"/>
  <c r="AY102" i="82"/>
  <c r="AY93" i="82"/>
  <c r="K111" i="82"/>
  <c r="AZ97" i="82"/>
  <c r="AP86" i="82"/>
  <c r="AP87" i="82" s="1"/>
  <c r="AO86" i="82"/>
  <c r="AO87" i="82" s="1"/>
  <c r="Y86" i="82"/>
  <c r="Y87" i="82" s="1"/>
  <c r="AN86" i="82"/>
  <c r="AN87" i="82" s="1"/>
  <c r="X86" i="82"/>
  <c r="AM86" i="82"/>
  <c r="AM87" i="82" s="1"/>
  <c r="BE83" i="82"/>
  <c r="F59" i="98" s="1"/>
  <c r="AZ95" i="82"/>
  <c r="BF95" i="82"/>
  <c r="BF77" i="82"/>
  <c r="AC108" i="82"/>
  <c r="AK108" i="82"/>
  <c r="AZ90" i="82"/>
  <c r="AJ108" i="82"/>
  <c r="AM108" i="82"/>
  <c r="AL108" i="82"/>
  <c r="AZ101" i="82"/>
  <c r="BF102" i="82"/>
  <c r="BF106" i="82"/>
  <c r="BE80" i="82"/>
  <c r="F49" i="98" s="1"/>
  <c r="BF91" i="82"/>
  <c r="AL86" i="82"/>
  <c r="AL87" i="82" s="1"/>
  <c r="AR86" i="82"/>
  <c r="AR87" i="82" s="1"/>
  <c r="BE97" i="82"/>
  <c r="Y108" i="82"/>
  <c r="AY90" i="82"/>
  <c r="X108" i="82"/>
  <c r="AA108" i="82"/>
  <c r="AP108" i="82"/>
  <c r="AZ94" i="82"/>
  <c r="BF73" i="82"/>
  <c r="Z86" i="82"/>
  <c r="Z87" i="82" s="1"/>
  <c r="AK86" i="82"/>
  <c r="AK87" i="82" s="1"/>
  <c r="W86" i="82"/>
  <c r="W87" i="82" s="1"/>
  <c r="AJ86" i="82"/>
  <c r="AJ87" i="82" s="1"/>
  <c r="AI86" i="82"/>
  <c r="AI87" i="82" s="1"/>
  <c r="BF97" i="82"/>
  <c r="AZ100" i="82"/>
  <c r="BE77" i="82"/>
  <c r="F46" i="98" s="1"/>
  <c r="AZ77" i="82"/>
  <c r="AY84" i="82"/>
  <c r="W108" i="82"/>
  <c r="W109" i="82" s="1"/>
  <c r="AF108" i="82"/>
  <c r="AI108" i="82"/>
  <c r="AH108" i="82"/>
  <c r="BE96" i="82"/>
  <c r="BE94" i="82"/>
  <c r="BE71" i="82"/>
  <c r="F35" i="98" s="1"/>
  <c r="AC86" i="82"/>
  <c r="AC87" i="82" s="1"/>
  <c r="BF104" i="82"/>
  <c r="AN108" i="82"/>
  <c r="AQ108" i="82"/>
  <c r="Z108" i="82"/>
  <c r="BF96" i="82"/>
  <c r="AZ79" i="82"/>
  <c r="BE91" i="82"/>
  <c r="BE68" i="82"/>
  <c r="F6" i="98" s="1"/>
  <c r="AD86" i="82"/>
  <c r="AD87" i="82" s="1"/>
  <c r="AH86" i="82"/>
  <c r="AH87" i="82" s="1"/>
  <c r="AG86" i="82"/>
  <c r="AG87" i="82" s="1"/>
  <c r="AF86" i="82"/>
  <c r="AF87" i="82" s="1"/>
  <c r="AE86" i="82"/>
  <c r="AE87" i="82" s="1"/>
  <c r="AZ74" i="82"/>
  <c r="BF105" i="82"/>
  <c r="BE92" i="82"/>
  <c r="AZ92" i="82"/>
  <c r="AZ84" i="82"/>
  <c r="AG108" i="82"/>
  <c r="AO108" i="82"/>
  <c r="AR108" i="82"/>
  <c r="AB108" i="82"/>
  <c r="AE108" i="82"/>
  <c r="AD108" i="82"/>
  <c r="BF94" i="82"/>
  <c r="BF99" i="82"/>
  <c r="BE93" i="82"/>
  <c r="BF93" i="82"/>
  <c r="K94" i="83"/>
  <c r="J93" i="83"/>
  <c r="J86" i="83"/>
  <c r="J84" i="83"/>
  <c r="K19" i="83"/>
  <c r="J18" i="83"/>
  <c r="J10" i="83"/>
  <c r="X87" i="82" l="1"/>
  <c r="T25" i="82"/>
  <c r="R25" i="82"/>
  <c r="G25" i="82"/>
  <c r="G89" i="82" s="1"/>
  <c r="T61" i="82"/>
  <c r="R61" i="82"/>
  <c r="T27" i="82"/>
  <c r="T133" i="82" s="1"/>
  <c r="R27" i="82"/>
  <c r="T63" i="82"/>
  <c r="T221" i="82" s="1"/>
  <c r="R63" i="82"/>
  <c r="AE109" i="82"/>
  <c r="AN109" i="82"/>
  <c r="AM131" i="82"/>
  <c r="Y131" i="82"/>
  <c r="Z131" i="82"/>
  <c r="X131" i="82"/>
  <c r="AL153" i="82"/>
  <c r="Y153" i="82"/>
  <c r="AP153" i="82"/>
  <c r="R131" i="82"/>
  <c r="AP109" i="82"/>
  <c r="Y109" i="82"/>
  <c r="AM109" i="82"/>
  <c r="AL131" i="82"/>
  <c r="AG131" i="82"/>
  <c r="AJ131" i="82"/>
  <c r="AM153" i="82"/>
  <c r="AA153" i="82"/>
  <c r="AJ153" i="82"/>
  <c r="AR109" i="82"/>
  <c r="Z109" i="82"/>
  <c r="AI109" i="82"/>
  <c r="AA109" i="82"/>
  <c r="AC109" i="82"/>
  <c r="AQ131" i="82"/>
  <c r="AR131" i="82"/>
  <c r="AF131" i="82"/>
  <c r="AE131" i="82"/>
  <c r="AK131" i="82"/>
  <c r="AO153" i="82"/>
  <c r="AG153" i="82"/>
  <c r="AE153" i="82"/>
  <c r="AI153" i="82"/>
  <c r="AD153" i="82"/>
  <c r="Z153" i="82"/>
  <c r="AG109" i="82"/>
  <c r="AH109" i="82"/>
  <c r="AH131" i="82"/>
  <c r="AP131" i="82"/>
  <c r="AN153" i="82"/>
  <c r="AH153" i="82"/>
  <c r="X153" i="82"/>
  <c r="AB109" i="82"/>
  <c r="AK109" i="82"/>
  <c r="AO131" i="82"/>
  <c r="AA131" i="82"/>
  <c r="AI131" i="82"/>
  <c r="AF153" i="82"/>
  <c r="AD109" i="82"/>
  <c r="AO109" i="82"/>
  <c r="AQ109" i="82"/>
  <c r="AF109" i="82"/>
  <c r="X109" i="82"/>
  <c r="AL109" i="82"/>
  <c r="AJ109" i="82"/>
  <c r="AN131" i="82"/>
  <c r="AB131" i="82"/>
  <c r="AC131" i="82"/>
  <c r="AD131" i="82"/>
  <c r="AQ153" i="82"/>
  <c r="AR153" i="82"/>
  <c r="AB153" i="82"/>
  <c r="AC153" i="82"/>
  <c r="AK153" i="82"/>
  <c r="H25" i="82"/>
  <c r="H89" i="82" s="1"/>
  <c r="F25" i="82"/>
  <c r="F89" i="82" s="1"/>
  <c r="E25" i="82"/>
  <c r="E89" i="82" s="1"/>
  <c r="BF152" i="82"/>
  <c r="BF153" i="82" s="1"/>
  <c r="AY152" i="82"/>
  <c r="AY153" i="82" s="1"/>
  <c r="BE130" i="82"/>
  <c r="BE131" i="82" s="1"/>
  <c r="AZ152" i="82"/>
  <c r="AZ153" i="82" s="1"/>
  <c r="AY130" i="82"/>
  <c r="AY131" i="82" s="1"/>
  <c r="BE152" i="82"/>
  <c r="BE153" i="82" s="1"/>
  <c r="BF130" i="82"/>
  <c r="BF131" i="82" s="1"/>
  <c r="AZ130" i="82"/>
  <c r="AZ131" i="82" s="1"/>
  <c r="L25" i="82"/>
  <c r="L89" i="82" s="1"/>
  <c r="J25" i="82"/>
  <c r="J89" i="82" s="1"/>
  <c r="I25" i="82"/>
  <c r="I89" i="82" s="1"/>
  <c r="K25" i="82"/>
  <c r="E27" i="82"/>
  <c r="F27" i="82"/>
  <c r="F133" i="82" s="1"/>
  <c r="I27" i="82"/>
  <c r="I133" i="82" s="1"/>
  <c r="H27" i="82"/>
  <c r="H133" i="82" s="1"/>
  <c r="G27" i="82"/>
  <c r="G133" i="82" s="1"/>
  <c r="L27" i="82"/>
  <c r="L133" i="82" s="1"/>
  <c r="J27" i="82"/>
  <c r="J133" i="82" s="1"/>
  <c r="K27" i="82"/>
  <c r="BE86" i="82"/>
  <c r="BE87" i="82" s="1"/>
  <c r="BF108" i="82"/>
  <c r="BF109" i="82" s="1"/>
  <c r="AY86" i="82"/>
  <c r="AY87" i="82" s="1"/>
  <c r="AZ108" i="82"/>
  <c r="AZ109" i="82" s="1"/>
  <c r="BE108" i="82"/>
  <c r="BE109" i="82" s="1"/>
  <c r="BF86" i="82"/>
  <c r="BF87" i="82" s="1"/>
  <c r="AZ86" i="82"/>
  <c r="AZ87" i="82" s="1"/>
  <c r="AY108" i="82"/>
  <c r="AY109" i="82" s="1"/>
  <c r="B108" i="82"/>
  <c r="B86" i="82"/>
  <c r="B152" i="82"/>
  <c r="T177" i="82" l="1"/>
  <c r="T64" i="82"/>
  <c r="R133" i="82"/>
  <c r="T151" i="82"/>
  <c r="T147" i="82"/>
  <c r="T144" i="82"/>
  <c r="T146" i="82"/>
  <c r="T137" i="82"/>
  <c r="T142" i="82"/>
  <c r="T138" i="82"/>
  <c r="T140" i="82"/>
  <c r="T139" i="82"/>
  <c r="T143" i="82"/>
  <c r="T134" i="82"/>
  <c r="T148" i="82"/>
  <c r="T136" i="82"/>
  <c r="T141" i="82"/>
  <c r="T145" i="82"/>
  <c r="T135" i="82"/>
  <c r="T150" i="82"/>
  <c r="T149" i="82"/>
  <c r="R89" i="82"/>
  <c r="R28" i="82"/>
  <c r="R29" i="82" s="1"/>
  <c r="R221" i="82"/>
  <c r="R64" i="82"/>
  <c r="R177" i="82"/>
  <c r="T89" i="82"/>
  <c r="T28" i="82"/>
  <c r="E133" i="82"/>
  <c r="BE232" i="82"/>
  <c r="E93" i="82"/>
  <c r="E96" i="82"/>
  <c r="G90" i="82"/>
  <c r="G93" i="82"/>
  <c r="BE225" i="82"/>
  <c r="BE192" i="82"/>
  <c r="G92" i="82"/>
  <c r="G96" i="82"/>
  <c r="E90" i="82"/>
  <c r="BE234" i="82"/>
  <c r="AZ223" i="82"/>
  <c r="BF229" i="82"/>
  <c r="AQ196" i="82"/>
  <c r="AK196" i="82"/>
  <c r="AY194" i="82"/>
  <c r="AZ186" i="82"/>
  <c r="AB196" i="82"/>
  <c r="AZ194" i="82"/>
  <c r="BF185" i="82"/>
  <c r="BE181" i="82"/>
  <c r="H90" i="82"/>
  <c r="F90" i="82"/>
  <c r="BE227" i="82"/>
  <c r="BE237" i="82"/>
  <c r="BF225" i="82"/>
  <c r="AY235" i="82"/>
  <c r="BF227" i="82"/>
  <c r="AF240" i="82"/>
  <c r="AO240" i="82"/>
  <c r="AY233" i="82"/>
  <c r="BE224" i="82"/>
  <c r="BE228" i="82"/>
  <c r="AY236" i="82"/>
  <c r="BE236" i="82"/>
  <c r="AQ240" i="82"/>
  <c r="AY229" i="82"/>
  <c r="Z240" i="82"/>
  <c r="BE226" i="82"/>
  <c r="BF230" i="82"/>
  <c r="BF232" i="82"/>
  <c r="AZ235" i="82"/>
  <c r="AZ226" i="82"/>
  <c r="BF238" i="82"/>
  <c r="BF228" i="82"/>
  <c r="AZ234" i="82"/>
  <c r="AY226" i="82"/>
  <c r="AZ228" i="82"/>
  <c r="BF235" i="82"/>
  <c r="AY239" i="82"/>
  <c r="AB240" i="82"/>
  <c r="AC240" i="82"/>
  <c r="AY232" i="82"/>
  <c r="AY223" i="82"/>
  <c r="BE188" i="82"/>
  <c r="BE194" i="82"/>
  <c r="AY189" i="82"/>
  <c r="BE189" i="82"/>
  <c r="BE179" i="82"/>
  <c r="AI196" i="82"/>
  <c r="AY192" i="82"/>
  <c r="BE184" i="82"/>
  <c r="AY185" i="82"/>
  <c r="AZ183" i="82"/>
  <c r="AJ196" i="82"/>
  <c r="AZ178" i="82"/>
  <c r="BF181" i="82"/>
  <c r="AZ191" i="82"/>
  <c r="AZ180" i="82"/>
  <c r="AY181" i="82"/>
  <c r="BF187" i="82"/>
  <c r="BF189" i="82"/>
  <c r="AZ189" i="82"/>
  <c r="AZ193" i="82"/>
  <c r="BF182" i="82"/>
  <c r="AY188" i="82"/>
  <c r="AY184" i="82"/>
  <c r="AZ181" i="82"/>
  <c r="AY193" i="82"/>
  <c r="AY182" i="82"/>
  <c r="AY186" i="82"/>
  <c r="BE222" i="82"/>
  <c r="AD240" i="82"/>
  <c r="AY230" i="82"/>
  <c r="AP240" i="82"/>
  <c r="BF222" i="82"/>
  <c r="Y240" i="82"/>
  <c r="AN196" i="82"/>
  <c r="AH196" i="82"/>
  <c r="Z196" i="82"/>
  <c r="BE195" i="82"/>
  <c r="BE180" i="82"/>
  <c r="BE178" i="82"/>
  <c r="AD196" i="82"/>
  <c r="AR196" i="82"/>
  <c r="AE196" i="82"/>
  <c r="BF184" i="82"/>
  <c r="AZ182" i="82"/>
  <c r="BF179" i="82"/>
  <c r="BF193" i="82"/>
  <c r="AZ188" i="82"/>
  <c r="AZ179" i="82"/>
  <c r="BF188" i="82"/>
  <c r="AY179" i="82"/>
  <c r="AY180" i="82"/>
  <c r="BE231" i="82"/>
  <c r="AZ239" i="82"/>
  <c r="AZ229" i="82"/>
  <c r="AY234" i="82"/>
  <c r="BE230" i="82"/>
  <c r="AK240" i="82"/>
  <c r="AA240" i="82"/>
  <c r="AH240" i="82"/>
  <c r="BE233" i="82"/>
  <c r="AY227" i="82"/>
  <c r="AI240" i="82"/>
  <c r="AM240" i="82"/>
  <c r="BF226" i="82"/>
  <c r="AZ224" i="82"/>
  <c r="AZ227" i="82"/>
  <c r="X240" i="82"/>
  <c r="AY222" i="82"/>
  <c r="BF231" i="82"/>
  <c r="BF233" i="82"/>
  <c r="AZ233" i="82"/>
  <c r="AZ237" i="82"/>
  <c r="BF224" i="82"/>
  <c r="AG240" i="82"/>
  <c r="AY225" i="82"/>
  <c r="W240" i="82"/>
  <c r="AY237" i="82"/>
  <c r="BE193" i="82"/>
  <c r="BE182" i="82"/>
  <c r="AO196" i="82"/>
  <c r="BE191" i="82"/>
  <c r="BE187" i="82"/>
  <c r="BE183" i="82"/>
  <c r="AZ195" i="82"/>
  <c r="AZ190" i="82"/>
  <c r="Y196" i="82"/>
  <c r="AZ184" i="82"/>
  <c r="AP196" i="82"/>
  <c r="BF178" i="82"/>
  <c r="BF195" i="82"/>
  <c r="BF186" i="82"/>
  <c r="AM196" i="82"/>
  <c r="AY195" i="82"/>
  <c r="W196" i="82"/>
  <c r="W197" i="82" s="1"/>
  <c r="AY187" i="82"/>
  <c r="AG196" i="82"/>
  <c r="BF191" i="82"/>
  <c r="BF190" i="82"/>
  <c r="AZ230" i="82"/>
  <c r="AL240" i="82"/>
  <c r="AZ236" i="82"/>
  <c r="BE229" i="82"/>
  <c r="BE235" i="82"/>
  <c r="AE240" i="82"/>
  <c r="AN240" i="82"/>
  <c r="AY224" i="82"/>
  <c r="BE238" i="82"/>
  <c r="AR240" i="82"/>
  <c r="BE223" i="82"/>
  <c r="BE239" i="82"/>
  <c r="BF236" i="82"/>
  <c r="AY231" i="82"/>
  <c r="BF234" i="82"/>
  <c r="AZ231" i="82"/>
  <c r="AJ240" i="82"/>
  <c r="AZ222" i="82"/>
  <c r="BF223" i="82"/>
  <c r="AZ225" i="82"/>
  <c r="BF237" i="82"/>
  <c r="AZ232" i="82"/>
  <c r="AZ238" i="82"/>
  <c r="BF239" i="82"/>
  <c r="AY238" i="82"/>
  <c r="AY228" i="82"/>
  <c r="AA196" i="82"/>
  <c r="AY183" i="82"/>
  <c r="BE190" i="82"/>
  <c r="BE185" i="82"/>
  <c r="BE186" i="82"/>
  <c r="AY190" i="82"/>
  <c r="AZ187" i="82"/>
  <c r="AC196" i="82"/>
  <c r="BF194" i="82"/>
  <c r="AL196" i="82"/>
  <c r="BF183" i="82"/>
  <c r="AZ192" i="82"/>
  <c r="AZ185" i="82"/>
  <c r="BF180" i="82"/>
  <c r="BF192" i="82"/>
  <c r="AF196" i="82"/>
  <c r="AY191" i="82"/>
  <c r="X196" i="82"/>
  <c r="AY178" i="82"/>
  <c r="H96" i="82"/>
  <c r="H92" i="82"/>
  <c r="F96" i="82"/>
  <c r="F92" i="82"/>
  <c r="K133" i="82"/>
  <c r="K144" i="82" s="1"/>
  <c r="F93" i="82"/>
  <c r="F94" i="82"/>
  <c r="F101" i="82"/>
  <c r="F105" i="82"/>
  <c r="F91" i="82"/>
  <c r="F98" i="82"/>
  <c r="F106" i="82"/>
  <c r="F99" i="82"/>
  <c r="F102" i="82"/>
  <c r="F104" i="82"/>
  <c r="F103" i="82"/>
  <c r="F95" i="82"/>
  <c r="F107" i="82"/>
  <c r="F97" i="82"/>
  <c r="F100" i="82"/>
  <c r="K89" i="82"/>
  <c r="H93" i="82"/>
  <c r="H98" i="82"/>
  <c r="H94" i="82"/>
  <c r="H95" i="82"/>
  <c r="H106" i="82"/>
  <c r="H99" i="82"/>
  <c r="H107" i="82"/>
  <c r="H102" i="82"/>
  <c r="H101" i="82"/>
  <c r="H97" i="82"/>
  <c r="H104" i="82"/>
  <c r="H100" i="82"/>
  <c r="H105" i="82"/>
  <c r="H103" i="82"/>
  <c r="H91" i="82"/>
  <c r="G98" i="82"/>
  <c r="G95" i="82"/>
  <c r="G99" i="82"/>
  <c r="G103" i="82"/>
  <c r="G107" i="82"/>
  <c r="G97" i="82"/>
  <c r="G100" i="82"/>
  <c r="G94" i="82"/>
  <c r="G106" i="82"/>
  <c r="G102" i="82"/>
  <c r="G101" i="82"/>
  <c r="G104" i="82"/>
  <c r="G105" i="82"/>
  <c r="G91" i="82"/>
  <c r="E106" i="82"/>
  <c r="E107" i="82"/>
  <c r="E102" i="82"/>
  <c r="E97" i="82"/>
  <c r="E104" i="82"/>
  <c r="E100" i="82"/>
  <c r="E94" i="82"/>
  <c r="E95" i="82"/>
  <c r="E101" i="82"/>
  <c r="E92" i="82"/>
  <c r="E105" i="82"/>
  <c r="E91" i="82"/>
  <c r="E98" i="82"/>
  <c r="E99" i="82"/>
  <c r="E103" i="82"/>
  <c r="I112" i="82"/>
  <c r="I116" i="82"/>
  <c r="I120" i="82"/>
  <c r="I124" i="82"/>
  <c r="I128" i="82"/>
  <c r="I113" i="82"/>
  <c r="I117" i="82"/>
  <c r="I121" i="82"/>
  <c r="I125" i="82"/>
  <c r="I129" i="82"/>
  <c r="I114" i="82"/>
  <c r="I118" i="82"/>
  <c r="I122" i="82"/>
  <c r="I126" i="82"/>
  <c r="I115" i="82"/>
  <c r="I119" i="82"/>
  <c r="I123" i="82"/>
  <c r="I127" i="82"/>
  <c r="L115" i="82"/>
  <c r="L114" i="82"/>
  <c r="L112" i="82"/>
  <c r="L113" i="82"/>
  <c r="L129" i="82"/>
  <c r="L119" i="82"/>
  <c r="L118" i="82"/>
  <c r="L116" i="82"/>
  <c r="L117" i="82"/>
  <c r="L124" i="82"/>
  <c r="L123" i="82"/>
  <c r="L122" i="82"/>
  <c r="L120" i="82"/>
  <c r="L121" i="82"/>
  <c r="L127" i="82"/>
  <c r="L126" i="82"/>
  <c r="L128" i="82"/>
  <c r="L125" i="82"/>
  <c r="J112" i="82"/>
  <c r="J116" i="82"/>
  <c r="J120" i="82"/>
  <c r="J128" i="82"/>
  <c r="J113" i="82"/>
  <c r="J117" i="82"/>
  <c r="J121" i="82"/>
  <c r="J125" i="82"/>
  <c r="J129" i="82"/>
  <c r="J114" i="82"/>
  <c r="J118" i="82"/>
  <c r="J122" i="82"/>
  <c r="J126" i="82"/>
  <c r="J115" i="82"/>
  <c r="J123" i="82"/>
  <c r="J119" i="82"/>
  <c r="J127" i="82"/>
  <c r="J124" i="82"/>
  <c r="G123" i="82"/>
  <c r="G120" i="82"/>
  <c r="G113" i="82"/>
  <c r="G129" i="82"/>
  <c r="G127" i="82"/>
  <c r="G124" i="82"/>
  <c r="G117" i="82"/>
  <c r="G114" i="82"/>
  <c r="G115" i="82"/>
  <c r="G112" i="82"/>
  <c r="G128" i="82"/>
  <c r="G121" i="82"/>
  <c r="G118" i="82"/>
  <c r="G119" i="82"/>
  <c r="G116" i="82"/>
  <c r="G126" i="82"/>
  <c r="G125" i="82"/>
  <c r="G122" i="82"/>
  <c r="H114" i="82"/>
  <c r="H118" i="82"/>
  <c r="H122" i="82"/>
  <c r="H126" i="82"/>
  <c r="H115" i="82"/>
  <c r="H119" i="82"/>
  <c r="H123" i="82"/>
  <c r="H127" i="82"/>
  <c r="H112" i="82"/>
  <c r="H116" i="82"/>
  <c r="H120" i="82"/>
  <c r="H124" i="82"/>
  <c r="H128" i="82"/>
  <c r="H121" i="82"/>
  <c r="H113" i="82"/>
  <c r="H117" i="82"/>
  <c r="H125" i="82"/>
  <c r="H129" i="82"/>
  <c r="L149" i="82"/>
  <c r="L151" i="82"/>
  <c r="L147" i="82"/>
  <c r="L143" i="82"/>
  <c r="L139" i="82"/>
  <c r="L150" i="82"/>
  <c r="L146" i="82"/>
  <c r="L142" i="82"/>
  <c r="L138" i="82"/>
  <c r="L134" i="82"/>
  <c r="L136" i="82"/>
  <c r="L135" i="82"/>
  <c r="L145" i="82"/>
  <c r="L141" i="82"/>
  <c r="L148" i="82"/>
  <c r="L144" i="82"/>
  <c r="L140" i="82"/>
  <c r="L137" i="82"/>
  <c r="G150" i="82"/>
  <c r="G151" i="82"/>
  <c r="G148" i="82"/>
  <c r="G144" i="82"/>
  <c r="G140" i="82"/>
  <c r="G149" i="82"/>
  <c r="G147" i="82"/>
  <c r="G143" i="82"/>
  <c r="G139" i="82"/>
  <c r="G135" i="82"/>
  <c r="G136" i="82"/>
  <c r="G145" i="82"/>
  <c r="G141" i="82"/>
  <c r="G138" i="82"/>
  <c r="G134" i="82"/>
  <c r="G146" i="82"/>
  <c r="G142" i="82"/>
  <c r="G137" i="82"/>
  <c r="C76" i="67"/>
  <c r="C105" i="67"/>
  <c r="C106" i="67"/>
  <c r="C100" i="67"/>
  <c r="C99" i="67"/>
  <c r="C117" i="67"/>
  <c r="C252" i="67"/>
  <c r="C247" i="67"/>
  <c r="C221" i="67"/>
  <c r="C220" i="67"/>
  <c r="C215" i="67"/>
  <c r="C213" i="67"/>
  <c r="C236" i="67"/>
  <c r="C235" i="67"/>
  <c r="C230" i="67"/>
  <c r="B350" i="67"/>
  <c r="F393" i="67"/>
  <c r="G393" i="67"/>
  <c r="H393" i="67"/>
  <c r="I393" i="67"/>
  <c r="G394" i="67"/>
  <c r="I394" i="67"/>
  <c r="E395" i="67"/>
  <c r="G395" i="67"/>
  <c r="H395" i="67"/>
  <c r="I395" i="67"/>
  <c r="F396" i="67"/>
  <c r="H396" i="67"/>
  <c r="I396" i="67"/>
  <c r="E397" i="67"/>
  <c r="G397" i="67"/>
  <c r="I397" i="67"/>
  <c r="F398" i="67"/>
  <c r="G398" i="67"/>
  <c r="H398" i="67"/>
  <c r="I398" i="67"/>
  <c r="E399" i="67"/>
  <c r="G399" i="67"/>
  <c r="H399" i="67"/>
  <c r="I399" i="67"/>
  <c r="E400" i="67"/>
  <c r="G400" i="67"/>
  <c r="H400" i="67"/>
  <c r="I400" i="67"/>
  <c r="E401" i="67"/>
  <c r="F401" i="67"/>
  <c r="H401" i="67"/>
  <c r="I401" i="67"/>
  <c r="E402" i="67"/>
  <c r="F402" i="67"/>
  <c r="G402" i="67"/>
  <c r="I402" i="67"/>
  <c r="E403" i="67"/>
  <c r="F403" i="67"/>
  <c r="G403" i="67"/>
  <c r="H403" i="67"/>
  <c r="C410" i="67"/>
  <c r="C411" i="67"/>
  <c r="T155" i="82" l="1"/>
  <c r="T161" i="82" s="1"/>
  <c r="T65" i="82"/>
  <c r="T67" i="82"/>
  <c r="T72" i="82" s="1"/>
  <c r="T29" i="82"/>
  <c r="T81" i="82"/>
  <c r="T85" i="82"/>
  <c r="T76" i="82"/>
  <c r="R67" i="82"/>
  <c r="T99" i="82"/>
  <c r="T102" i="82"/>
  <c r="T101" i="82"/>
  <c r="T94" i="82"/>
  <c r="T100" i="82"/>
  <c r="T97" i="82"/>
  <c r="T95" i="82"/>
  <c r="T96" i="82"/>
  <c r="T103" i="82"/>
  <c r="T93" i="82"/>
  <c r="T106" i="82"/>
  <c r="T107" i="82"/>
  <c r="T98" i="82"/>
  <c r="T90" i="82"/>
  <c r="T104" i="82"/>
  <c r="T92" i="82"/>
  <c r="T105" i="82"/>
  <c r="T91" i="82"/>
  <c r="R95" i="82"/>
  <c r="R93" i="82"/>
  <c r="R106" i="82"/>
  <c r="R107" i="82"/>
  <c r="R98" i="82"/>
  <c r="R90" i="82"/>
  <c r="R104" i="82"/>
  <c r="R92" i="82"/>
  <c r="R105" i="82"/>
  <c r="R91" i="82"/>
  <c r="R102" i="82"/>
  <c r="R101" i="82"/>
  <c r="R100" i="82"/>
  <c r="R97" i="82"/>
  <c r="R96" i="82"/>
  <c r="R99" i="82"/>
  <c r="R94" i="82"/>
  <c r="R103" i="82"/>
  <c r="T152" i="82"/>
  <c r="T153" i="82" s="1"/>
  <c r="R139" i="82"/>
  <c r="R134" i="82"/>
  <c r="R148" i="82"/>
  <c r="R136" i="82"/>
  <c r="R141" i="82"/>
  <c r="R145" i="82"/>
  <c r="R135" i="82"/>
  <c r="R150" i="82"/>
  <c r="R149" i="82"/>
  <c r="R151" i="82"/>
  <c r="R147" i="82"/>
  <c r="R144" i="82"/>
  <c r="R146" i="82"/>
  <c r="R137" i="82"/>
  <c r="R142" i="82"/>
  <c r="R138" i="82"/>
  <c r="R140" i="82"/>
  <c r="R143" i="82"/>
  <c r="R155" i="82"/>
  <c r="R65" i="82"/>
  <c r="T165" i="82"/>
  <c r="T157" i="82"/>
  <c r="T159" i="82"/>
  <c r="T162" i="82"/>
  <c r="T160" i="82"/>
  <c r="T163" i="82"/>
  <c r="T172" i="82"/>
  <c r="T171" i="82"/>
  <c r="T169" i="82"/>
  <c r="T166" i="82"/>
  <c r="AA197" i="82"/>
  <c r="AM197" i="82"/>
  <c r="AG241" i="82"/>
  <c r="AM241" i="82"/>
  <c r="AH241" i="82"/>
  <c r="AD197" i="82"/>
  <c r="AP197" i="82"/>
  <c r="AJ241" i="82"/>
  <c r="AR241" i="82"/>
  <c r="AN241" i="82"/>
  <c r="AL241" i="82"/>
  <c r="AG197" i="82"/>
  <c r="AO197" i="82"/>
  <c r="AH197" i="82"/>
  <c r="AI197" i="82"/>
  <c r="AC241" i="82"/>
  <c r="AO241" i="82"/>
  <c r="AK197" i="82"/>
  <c r="AE197" i="82"/>
  <c r="Z197" i="82"/>
  <c r="AJ197" i="82"/>
  <c r="AQ241" i="82"/>
  <c r="AF197" i="82"/>
  <c r="AC197" i="82"/>
  <c r="W241" i="82"/>
  <c r="AI241" i="82"/>
  <c r="AA241" i="82"/>
  <c r="AP241" i="82"/>
  <c r="Z241" i="82"/>
  <c r="X197" i="82"/>
  <c r="AL197" i="82"/>
  <c r="AE241" i="82"/>
  <c r="Y197" i="82"/>
  <c r="X241" i="82"/>
  <c r="AK241" i="82"/>
  <c r="AR197" i="82"/>
  <c r="AN197" i="82"/>
  <c r="Y241" i="82"/>
  <c r="AD241" i="82"/>
  <c r="AB241" i="82"/>
  <c r="AF241" i="82"/>
  <c r="AB197" i="82"/>
  <c r="AQ197" i="82"/>
  <c r="K138" i="82"/>
  <c r="K136" i="82"/>
  <c r="K135" i="82"/>
  <c r="K150" i="82"/>
  <c r="K151" i="82"/>
  <c r="K134" i="82"/>
  <c r="K137" i="82"/>
  <c r="K148" i="82"/>
  <c r="K149" i="82"/>
  <c r="K147" i="82"/>
  <c r="K141" i="82"/>
  <c r="K142" i="82"/>
  <c r="K139" i="82"/>
  <c r="K140" i="82"/>
  <c r="K145" i="82"/>
  <c r="K146" i="82"/>
  <c r="K143" i="82"/>
  <c r="AZ240" i="82"/>
  <c r="AZ241" i="82" s="1"/>
  <c r="BF196" i="82"/>
  <c r="BF197" i="82" s="1"/>
  <c r="BF240" i="82"/>
  <c r="BF241" i="82" s="1"/>
  <c r="BE240" i="82"/>
  <c r="BE241" i="82" s="1"/>
  <c r="AZ196" i="82"/>
  <c r="AZ197" i="82" s="1"/>
  <c r="AY196" i="82"/>
  <c r="AY197" i="82" s="1"/>
  <c r="AY240" i="82"/>
  <c r="AY241" i="82" s="1"/>
  <c r="BE196" i="82"/>
  <c r="BE197" i="82" s="1"/>
  <c r="H149" i="82"/>
  <c r="H144" i="82"/>
  <c r="H135" i="82"/>
  <c r="H138" i="82"/>
  <c r="H139" i="82"/>
  <c r="H141" i="82"/>
  <c r="H150" i="82"/>
  <c r="H140" i="82"/>
  <c r="H134" i="82"/>
  <c r="E119" i="82"/>
  <c r="E127" i="82"/>
  <c r="E123" i="82"/>
  <c r="E122" i="82"/>
  <c r="E121" i="82"/>
  <c r="E115" i="82"/>
  <c r="E125" i="82"/>
  <c r="E117" i="82"/>
  <c r="E124" i="82"/>
  <c r="E129" i="82"/>
  <c r="E128" i="82"/>
  <c r="E118" i="82"/>
  <c r="E116" i="82"/>
  <c r="E126" i="82"/>
  <c r="E112" i="82"/>
  <c r="E113" i="82"/>
  <c r="E120" i="82"/>
  <c r="E114" i="82"/>
  <c r="K122" i="82"/>
  <c r="K121" i="82"/>
  <c r="K112" i="82"/>
  <c r="K128" i="82"/>
  <c r="K126" i="82"/>
  <c r="K125" i="82"/>
  <c r="K116" i="82"/>
  <c r="K115" i="82"/>
  <c r="K114" i="82"/>
  <c r="K113" i="82"/>
  <c r="K129" i="82"/>
  <c r="K120" i="82"/>
  <c r="K119" i="82"/>
  <c r="K118" i="82"/>
  <c r="K117" i="82"/>
  <c r="K123" i="82"/>
  <c r="K124" i="82"/>
  <c r="K127" i="82"/>
  <c r="F112" i="82"/>
  <c r="F116" i="82"/>
  <c r="F120" i="82"/>
  <c r="F124" i="82"/>
  <c r="F128" i="82"/>
  <c r="F113" i="82"/>
  <c r="F117" i="82"/>
  <c r="F121" i="82"/>
  <c r="F125" i="82"/>
  <c r="F129" i="82"/>
  <c r="F115" i="82"/>
  <c r="F119" i="82"/>
  <c r="F123" i="82"/>
  <c r="F114" i="82"/>
  <c r="F118" i="82"/>
  <c r="F122" i="82"/>
  <c r="F126" i="82"/>
  <c r="F127" i="82"/>
  <c r="F145" i="82"/>
  <c r="F144" i="82"/>
  <c r="F142" i="82"/>
  <c r="F138" i="82"/>
  <c r="F139" i="82"/>
  <c r="F141" i="82"/>
  <c r="F140" i="82"/>
  <c r="F137" i="82"/>
  <c r="F134" i="82"/>
  <c r="F150" i="82"/>
  <c r="F136" i="82"/>
  <c r="F149" i="82"/>
  <c r="F147" i="82"/>
  <c r="F151" i="82"/>
  <c r="F148" i="82"/>
  <c r="F146" i="82"/>
  <c r="F135" i="82"/>
  <c r="F143" i="82"/>
  <c r="H136" i="82"/>
  <c r="H148" i="82"/>
  <c r="H145" i="82"/>
  <c r="H142" i="82"/>
  <c r="H143" i="82"/>
  <c r="H137" i="82"/>
  <c r="H151" i="82"/>
  <c r="H146" i="82"/>
  <c r="H147" i="82"/>
  <c r="K99" i="82"/>
  <c r="L152" i="82"/>
  <c r="L153" i="82" s="1"/>
  <c r="L106" i="82"/>
  <c r="L104" i="82"/>
  <c r="L100" i="82"/>
  <c r="L96" i="82"/>
  <c r="L92" i="82"/>
  <c r="L103" i="82"/>
  <c r="L99" i="82"/>
  <c r="L95" i="82"/>
  <c r="L91" i="82"/>
  <c r="L102" i="82"/>
  <c r="L98" i="82"/>
  <c r="L94" i="82"/>
  <c r="L90" i="82"/>
  <c r="L105" i="82"/>
  <c r="L101" i="82"/>
  <c r="L97" i="82"/>
  <c r="L93" i="82"/>
  <c r="L107" i="82"/>
  <c r="I149" i="82"/>
  <c r="I146" i="82"/>
  <c r="I142" i="82"/>
  <c r="I145" i="82"/>
  <c r="I141" i="82"/>
  <c r="I137" i="82"/>
  <c r="I148" i="82"/>
  <c r="I144" i="82"/>
  <c r="I140" i="82"/>
  <c r="I138" i="82"/>
  <c r="I134" i="82"/>
  <c r="I147" i="82"/>
  <c r="I143" i="82"/>
  <c r="I139" i="82"/>
  <c r="I151" i="82"/>
  <c r="I150" i="82"/>
  <c r="I136" i="82"/>
  <c r="I135" i="82"/>
  <c r="G152" i="82"/>
  <c r="G153" i="82" s="1"/>
  <c r="T70" i="82" l="1"/>
  <c r="T69" i="82"/>
  <c r="T82" i="82"/>
  <c r="T79" i="82"/>
  <c r="T75" i="82"/>
  <c r="T68" i="82"/>
  <c r="T77" i="82"/>
  <c r="T74" i="82"/>
  <c r="T73" i="82"/>
  <c r="T84" i="82"/>
  <c r="T83" i="82"/>
  <c r="T71" i="82"/>
  <c r="T78" i="82"/>
  <c r="T80" i="82"/>
  <c r="BB123" i="82"/>
  <c r="T173" i="82"/>
  <c r="T195" i="82" s="1"/>
  <c r="T158" i="82"/>
  <c r="T180" i="82" s="1"/>
  <c r="T168" i="82"/>
  <c r="T190" i="82" s="1"/>
  <c r="T156" i="82"/>
  <c r="T200" i="82" s="1"/>
  <c r="BB114" i="82"/>
  <c r="BB127" i="82"/>
  <c r="T170" i="82"/>
  <c r="T236" i="82" s="1"/>
  <c r="T164" i="82"/>
  <c r="T230" i="82" s="1"/>
  <c r="T167" i="82"/>
  <c r="T189" i="82" s="1"/>
  <c r="BB113" i="82"/>
  <c r="BB112" i="82"/>
  <c r="BB129" i="82"/>
  <c r="T232" i="82"/>
  <c r="T188" i="82"/>
  <c r="T210" i="82"/>
  <c r="T193" i="82"/>
  <c r="T237" i="82"/>
  <c r="T215" i="82"/>
  <c r="T207" i="82"/>
  <c r="T185" i="82"/>
  <c r="T229" i="82"/>
  <c r="T184" i="82"/>
  <c r="T206" i="82"/>
  <c r="T228" i="82"/>
  <c r="T223" i="82"/>
  <c r="T179" i="82"/>
  <c r="T201" i="82"/>
  <c r="T108" i="82"/>
  <c r="T109" i="82" s="1"/>
  <c r="R77" i="82"/>
  <c r="R80" i="82"/>
  <c r="R75" i="82"/>
  <c r="R83" i="82"/>
  <c r="R82" i="82"/>
  <c r="R78" i="82"/>
  <c r="R69" i="82"/>
  <c r="R84" i="82"/>
  <c r="R85" i="82"/>
  <c r="R70" i="82"/>
  <c r="R76" i="82"/>
  <c r="R74" i="82"/>
  <c r="R68" i="82"/>
  <c r="R79" i="82"/>
  <c r="R81" i="82"/>
  <c r="R72" i="82"/>
  <c r="R73" i="82"/>
  <c r="R71" i="82"/>
  <c r="T233" i="82"/>
  <c r="T235" i="82"/>
  <c r="T191" i="82"/>
  <c r="T213" i="82"/>
  <c r="T194" i="82"/>
  <c r="T238" i="82"/>
  <c r="T216" i="82"/>
  <c r="T204" i="82"/>
  <c r="T226" i="82"/>
  <c r="T182" i="82"/>
  <c r="T181" i="82"/>
  <c r="T225" i="82"/>
  <c r="T203" i="82"/>
  <c r="T209" i="82"/>
  <c r="T187" i="82"/>
  <c r="T231" i="82"/>
  <c r="R152" i="82"/>
  <c r="T214" i="82"/>
  <c r="T192" i="82"/>
  <c r="T183" i="82"/>
  <c r="T205" i="82"/>
  <c r="T227" i="82"/>
  <c r="T202" i="82"/>
  <c r="T212" i="82"/>
  <c r="R156" i="82"/>
  <c r="R168" i="82"/>
  <c r="R165" i="82"/>
  <c r="R160" i="82"/>
  <c r="R163" i="82"/>
  <c r="R171" i="82"/>
  <c r="R172" i="82"/>
  <c r="R157" i="82"/>
  <c r="R170" i="82"/>
  <c r="R161" i="82"/>
  <c r="R162" i="82"/>
  <c r="R167" i="82"/>
  <c r="R166" i="82"/>
  <c r="R169" i="82"/>
  <c r="R164" i="82"/>
  <c r="R159" i="82"/>
  <c r="R173" i="82"/>
  <c r="R158" i="82"/>
  <c r="R108" i="82"/>
  <c r="R109" i="82" s="1"/>
  <c r="K152" i="82"/>
  <c r="K153" i="82" s="1"/>
  <c r="BB128" i="82"/>
  <c r="BB125" i="82"/>
  <c r="BB126" i="82"/>
  <c r="BB115" i="82"/>
  <c r="BB120" i="82"/>
  <c r="BB116" i="82"/>
  <c r="BB124" i="82"/>
  <c r="BB121" i="82"/>
  <c r="BB119" i="82"/>
  <c r="BB118" i="82"/>
  <c r="BB117" i="82"/>
  <c r="BB122" i="82"/>
  <c r="K98" i="82"/>
  <c r="K105" i="82"/>
  <c r="K100" i="82"/>
  <c r="K101" i="82"/>
  <c r="F152" i="82"/>
  <c r="F153" i="82" s="1"/>
  <c r="K103" i="82"/>
  <c r="K102" i="82"/>
  <c r="K104" i="82"/>
  <c r="L130" i="82"/>
  <c r="L131" i="82" s="1"/>
  <c r="F130" i="82"/>
  <c r="F131" i="82" s="1"/>
  <c r="G130" i="82"/>
  <c r="G131" i="82" s="1"/>
  <c r="K91" i="82"/>
  <c r="K90" i="82"/>
  <c r="K92" i="82"/>
  <c r="K93" i="82"/>
  <c r="K107" i="82"/>
  <c r="K95" i="82"/>
  <c r="K94" i="82"/>
  <c r="K96" i="82"/>
  <c r="K97" i="82"/>
  <c r="K106" i="82"/>
  <c r="H130" i="82"/>
  <c r="H131" i="82" s="1"/>
  <c r="H152" i="82"/>
  <c r="H153" i="82" s="1"/>
  <c r="J151" i="82"/>
  <c r="J145" i="82"/>
  <c r="J141" i="82"/>
  <c r="J148" i="82"/>
  <c r="J144" i="82"/>
  <c r="J140" i="82"/>
  <c r="J136" i="82"/>
  <c r="J149" i="82"/>
  <c r="J147" i="82"/>
  <c r="J143" i="82"/>
  <c r="J139" i="82"/>
  <c r="J150" i="82"/>
  <c r="J137" i="82"/>
  <c r="J138" i="82"/>
  <c r="J134" i="82"/>
  <c r="J135" i="82"/>
  <c r="J146" i="82"/>
  <c r="J142" i="82"/>
  <c r="I103" i="82"/>
  <c r="I99" i="82"/>
  <c r="I95" i="82"/>
  <c r="I91" i="82"/>
  <c r="I107" i="82"/>
  <c r="I102" i="82"/>
  <c r="I98" i="82"/>
  <c r="I94" i="82"/>
  <c r="I90" i="82"/>
  <c r="I104" i="82"/>
  <c r="I100" i="82"/>
  <c r="I96" i="82"/>
  <c r="I92" i="82"/>
  <c r="I106" i="82"/>
  <c r="I105" i="82"/>
  <c r="I101" i="82"/>
  <c r="I97" i="82"/>
  <c r="I93" i="82"/>
  <c r="H108" i="82"/>
  <c r="H109" i="82" s="1"/>
  <c r="L108" i="82"/>
  <c r="L109" i="82" s="1"/>
  <c r="I152" i="82"/>
  <c r="I153" i="82" s="1"/>
  <c r="E146" i="82"/>
  <c r="E142" i="82"/>
  <c r="E151" i="82"/>
  <c r="E145" i="82"/>
  <c r="E141" i="82"/>
  <c r="BB141" i="82" s="1"/>
  <c r="E137" i="82"/>
  <c r="E136" i="82"/>
  <c r="E149" i="82"/>
  <c r="E147" i="82"/>
  <c r="E143" i="82"/>
  <c r="E139" i="82"/>
  <c r="E138" i="82"/>
  <c r="E135" i="82"/>
  <c r="E134" i="82"/>
  <c r="E148" i="82"/>
  <c r="E144" i="82"/>
  <c r="E140" i="82"/>
  <c r="E150" i="82"/>
  <c r="F108" i="82"/>
  <c r="F109" i="82" s="1"/>
  <c r="G108" i="82"/>
  <c r="G109" i="82" s="1"/>
  <c r="T234" i="82" l="1"/>
  <c r="T211" i="82"/>
  <c r="T239" i="82"/>
  <c r="T86" i="82"/>
  <c r="T87" i="82" s="1"/>
  <c r="T208" i="82"/>
  <c r="T186" i="82"/>
  <c r="BB142" i="82"/>
  <c r="T174" i="82"/>
  <c r="T175" i="82" s="1"/>
  <c r="T224" i="82"/>
  <c r="T222" i="82"/>
  <c r="T240" i="82" s="1"/>
  <c r="T241" i="82" s="1"/>
  <c r="T217" i="82"/>
  <c r="T178" i="82"/>
  <c r="BB138" i="82"/>
  <c r="BB149" i="82"/>
  <c r="R202" i="82"/>
  <c r="R224" i="82"/>
  <c r="R180" i="82"/>
  <c r="R191" i="82"/>
  <c r="R213" i="82"/>
  <c r="R235" i="82"/>
  <c r="R227" i="82"/>
  <c r="R205" i="82"/>
  <c r="R183" i="82"/>
  <c r="R193" i="82"/>
  <c r="R215" i="82"/>
  <c r="R237" i="82"/>
  <c r="R212" i="82"/>
  <c r="R190" i="82"/>
  <c r="R234" i="82"/>
  <c r="R208" i="82"/>
  <c r="R230" i="82"/>
  <c r="R186" i="82"/>
  <c r="R206" i="82"/>
  <c r="R228" i="82"/>
  <c r="R184" i="82"/>
  <c r="R216" i="82"/>
  <c r="R238" i="82"/>
  <c r="R194" i="82"/>
  <c r="R231" i="82"/>
  <c r="R209" i="82"/>
  <c r="R187" i="82"/>
  <c r="R153" i="82"/>
  <c r="R239" i="82"/>
  <c r="R217" i="82"/>
  <c r="R195" i="82"/>
  <c r="R210" i="82"/>
  <c r="R232" i="82"/>
  <c r="R188" i="82"/>
  <c r="R192" i="82"/>
  <c r="R236" i="82"/>
  <c r="R214" i="82"/>
  <c r="R185" i="82"/>
  <c r="R207" i="82"/>
  <c r="R229" i="82"/>
  <c r="R222" i="82"/>
  <c r="R200" i="82"/>
  <c r="R178" i="82"/>
  <c r="R174" i="82"/>
  <c r="R175" i="82" s="1"/>
  <c r="T196" i="82"/>
  <c r="T197" i="82" s="1"/>
  <c r="R225" i="82"/>
  <c r="R203" i="82"/>
  <c r="R181" i="82"/>
  <c r="R233" i="82"/>
  <c r="R189" i="82"/>
  <c r="R211" i="82"/>
  <c r="R179" i="82"/>
  <c r="R223" i="82"/>
  <c r="R201" i="82"/>
  <c r="R182" i="82"/>
  <c r="R226" i="82"/>
  <c r="R204" i="82"/>
  <c r="R86" i="82"/>
  <c r="T218" i="82"/>
  <c r="T219" i="82" s="1"/>
  <c r="BB139" i="82"/>
  <c r="BB151" i="82"/>
  <c r="BB150" i="82"/>
  <c r="BB140" i="82"/>
  <c r="BB145" i="82"/>
  <c r="BB146" i="82"/>
  <c r="BB144" i="82"/>
  <c r="BB147" i="82"/>
  <c r="BB135" i="82"/>
  <c r="BB148" i="82"/>
  <c r="BB137" i="82"/>
  <c r="BB143" i="82"/>
  <c r="BB136" i="82"/>
  <c r="BB134" i="82"/>
  <c r="K108" i="82"/>
  <c r="K109" i="82" s="1"/>
  <c r="K130" i="82"/>
  <c r="K131" i="82" s="1"/>
  <c r="I130" i="82"/>
  <c r="I131" i="82" s="1"/>
  <c r="E130" i="82"/>
  <c r="E131" i="82" s="1"/>
  <c r="I108" i="82"/>
  <c r="I109" i="82" s="1"/>
  <c r="J152" i="82"/>
  <c r="J153" i="82" s="1"/>
  <c r="E152" i="82"/>
  <c r="E153" i="82" s="1"/>
  <c r="J107" i="82"/>
  <c r="J102" i="82"/>
  <c r="J98" i="82"/>
  <c r="J94" i="82"/>
  <c r="J90" i="82"/>
  <c r="J106" i="82"/>
  <c r="J105" i="82"/>
  <c r="BB105" i="82" s="1"/>
  <c r="J101" i="82"/>
  <c r="J97" i="82"/>
  <c r="BB97" i="82" s="1"/>
  <c r="J93" i="82"/>
  <c r="BB93" i="82" s="1"/>
  <c r="J103" i="82"/>
  <c r="J99" i="82"/>
  <c r="J95" i="82"/>
  <c r="J91" i="82"/>
  <c r="J92" i="82"/>
  <c r="J104" i="82"/>
  <c r="J100" i="82"/>
  <c r="BB100" i="82" s="1"/>
  <c r="J96" i="82"/>
  <c r="E108" i="82"/>
  <c r="E109" i="82" s="1"/>
  <c r="R240" i="82" l="1"/>
  <c r="R196" i="82"/>
  <c r="R197" i="82" s="1"/>
  <c r="R218" i="82"/>
  <c r="R87" i="82"/>
  <c r="BB99" i="82"/>
  <c r="BB90" i="82"/>
  <c r="BB91" i="82"/>
  <c r="BB96" i="82"/>
  <c r="BB92" i="82"/>
  <c r="BB101" i="82"/>
  <c r="BB94" i="82"/>
  <c r="BB95" i="82"/>
  <c r="BB98" i="82"/>
  <c r="BB103" i="82"/>
  <c r="BB104" i="82"/>
  <c r="BB102" i="82"/>
  <c r="BB107" i="82"/>
  <c r="BB106" i="82"/>
  <c r="J130" i="82"/>
  <c r="J131" i="82" s="1"/>
  <c r="BB152" i="82"/>
  <c r="J108" i="82"/>
  <c r="J109" i="82" s="1"/>
  <c r="R241" i="82" l="1"/>
  <c r="R219" i="82"/>
  <c r="BB130" i="82"/>
  <c r="BB108" i="82"/>
  <c r="Y14" i="53" l="1"/>
  <c r="AB14" i="53" s="1"/>
  <c r="Y13" i="53"/>
  <c r="AB13" i="53" s="1"/>
  <c r="Y12" i="53"/>
  <c r="AB12" i="53" s="1"/>
  <c r="Y11" i="53"/>
  <c r="AB11" i="53" s="1"/>
  <c r="Y10" i="53"/>
  <c r="AB10" i="53" s="1"/>
  <c r="Y9" i="53"/>
  <c r="AB9" i="53" s="1"/>
  <c r="AE7" i="15" l="1"/>
  <c r="AE8" i="15"/>
  <c r="AE13" i="15"/>
  <c r="AE14" i="15"/>
  <c r="AE15" i="15"/>
  <c r="AE11" i="15"/>
  <c r="AE10" i="15"/>
  <c r="AE9" i="15"/>
  <c r="AE16" i="15"/>
  <c r="Y7" i="53" l="1"/>
  <c r="AB7" i="53" s="1"/>
  <c r="AE12" i="15"/>
  <c r="AE5" i="15"/>
  <c r="AI5" i="15" s="1"/>
  <c r="D5" i="70" l="1"/>
  <c r="Z7" i="78" l="1"/>
  <c r="AF7" i="78" s="1"/>
  <c r="W7" i="78"/>
  <c r="Y7" i="78" s="1"/>
  <c r="AC9" i="78" l="1"/>
  <c r="C38" i="65"/>
  <c r="F38" i="65" s="1"/>
  <c r="C37" i="65"/>
  <c r="B44" i="65"/>
  <c r="C42" i="65"/>
  <c r="H42" i="65" s="1"/>
  <c r="C41" i="65"/>
  <c r="E41" i="65" s="1"/>
  <c r="C39" i="65"/>
  <c r="F39" i="65" s="1"/>
  <c r="C40" i="65" l="1"/>
  <c r="G40" i="65" s="1"/>
  <c r="E40" i="65" s="1"/>
  <c r="E38" i="65"/>
  <c r="H38" i="65" s="1"/>
  <c r="E37" i="65"/>
  <c r="F44" i="65"/>
  <c r="F45" i="65" s="1"/>
  <c r="Z6" i="78"/>
  <c r="AF6" i="78" s="1"/>
  <c r="W6" i="78"/>
  <c r="Y6" i="78" s="1"/>
  <c r="Z5" i="78"/>
  <c r="AF5" i="78" s="1"/>
  <c r="Y8" i="53" l="1"/>
  <c r="AB8" i="53" s="1"/>
  <c r="G44" i="65"/>
  <c r="G45" i="65" s="1"/>
  <c r="I11" i="78" s="1"/>
  <c r="Y15" i="53"/>
  <c r="AB15" i="53" s="1"/>
  <c r="E44" i="65"/>
  <c r="E45" i="65" s="1"/>
  <c r="H44" i="65"/>
  <c r="W5" i="78"/>
  <c r="Y5" i="78" s="1"/>
  <c r="G32" i="78" l="1"/>
  <c r="H32" i="78"/>
  <c r="H11" i="78"/>
  <c r="I31" i="78"/>
  <c r="I10" i="78"/>
  <c r="H31" i="78"/>
  <c r="H10" i="78"/>
  <c r="G31" i="78"/>
  <c r="G10" i="78"/>
  <c r="I32" i="78"/>
  <c r="G11" i="78"/>
  <c r="F31" i="78"/>
  <c r="F32" i="78"/>
  <c r="W9" i="78"/>
  <c r="F10" i="78"/>
  <c r="F11" i="78"/>
  <c r="K44" i="65"/>
  <c r="H45" i="65"/>
  <c r="J42" i="65"/>
  <c r="J38" i="65"/>
  <c r="Z9" i="78"/>
  <c r="AF9" i="78" s="1"/>
  <c r="AD31" i="78" l="1"/>
  <c r="AD11" i="78"/>
  <c r="AE31" i="78"/>
  <c r="AD10" i="78"/>
  <c r="AE10" i="78"/>
  <c r="AE32" i="78"/>
  <c r="AA10" i="78"/>
  <c r="AA32" i="78"/>
  <c r="I13" i="78"/>
  <c r="I15" i="78" s="1"/>
  <c r="I34" i="78"/>
  <c r="I36" i="78" s="1"/>
  <c r="H34" i="78"/>
  <c r="H36" i="78" s="1"/>
  <c r="H13" i="78"/>
  <c r="H15" i="78" s="1"/>
  <c r="P36" i="78"/>
  <c r="L15" i="78"/>
  <c r="T15" i="78"/>
  <c r="Q36" i="78"/>
  <c r="M15" i="78"/>
  <c r="R36" i="78"/>
  <c r="N15" i="78"/>
  <c r="S15" i="78"/>
  <c r="K36" i="78"/>
  <c r="S36" i="78"/>
  <c r="O15" i="78"/>
  <c r="K15" i="78"/>
  <c r="L36" i="78"/>
  <c r="T36" i="78"/>
  <c r="P15" i="78"/>
  <c r="O36" i="78"/>
  <c r="M36" i="78"/>
  <c r="Q15" i="78"/>
  <c r="N36" i="78"/>
  <c r="J15" i="78"/>
  <c r="R15" i="78"/>
  <c r="G34" i="78"/>
  <c r="G36" i="78" s="1"/>
  <c r="G13" i="78"/>
  <c r="G15" i="78" s="1"/>
  <c r="AA31" i="78"/>
  <c r="AA11" i="78"/>
  <c r="AE11" i="78"/>
  <c r="I12" i="78"/>
  <c r="I14" i="78" s="1"/>
  <c r="I33" i="78"/>
  <c r="I35" i="78" s="1"/>
  <c r="H33" i="78"/>
  <c r="H35" i="78" s="1"/>
  <c r="H12" i="78"/>
  <c r="H14" i="78" s="1"/>
  <c r="S35" i="78"/>
  <c r="R35" i="78"/>
  <c r="U35" i="78"/>
  <c r="M35" i="78"/>
  <c r="K35" i="78"/>
  <c r="T35" i="78"/>
  <c r="N35" i="78"/>
  <c r="Q35" i="78"/>
  <c r="L35" i="78"/>
  <c r="O35" i="78"/>
  <c r="L14" i="78"/>
  <c r="R14" i="78"/>
  <c r="S14" i="78"/>
  <c r="U14" i="78"/>
  <c r="K14" i="78"/>
  <c r="N14" i="78"/>
  <c r="M14" i="78"/>
  <c r="O14" i="78"/>
  <c r="T14" i="78"/>
  <c r="Q14" i="78"/>
  <c r="G33" i="78"/>
  <c r="G35" i="78" s="1"/>
  <c r="G12" i="78"/>
  <c r="G14" i="78" s="1"/>
  <c r="Y9" i="78"/>
  <c r="AD32" i="78"/>
  <c r="Z31" i="78"/>
  <c r="W31" i="78"/>
  <c r="AC31" i="78"/>
  <c r="F33" i="78"/>
  <c r="F35" i="78" s="1"/>
  <c r="F34" i="78"/>
  <c r="F36" i="78" s="1"/>
  <c r="W32" i="78"/>
  <c r="AC32" i="78"/>
  <c r="Z32" i="78"/>
  <c r="AC11" i="78"/>
  <c r="AC10" i="78"/>
  <c r="Z11" i="78"/>
  <c r="F12" i="78"/>
  <c r="F14" i="78" s="1"/>
  <c r="J44" i="65"/>
  <c r="F13" i="78"/>
  <c r="W11" i="78"/>
  <c r="W10" i="78"/>
  <c r="Z10" i="78"/>
  <c r="H19" i="78" l="1"/>
  <c r="H20" i="78"/>
  <c r="J14" i="78"/>
  <c r="AA12" i="78"/>
  <c r="J19" i="78"/>
  <c r="J20" i="78"/>
  <c r="L41" i="78"/>
  <c r="L40" i="78"/>
  <c r="J36" i="78"/>
  <c r="AD36" i="78" s="1"/>
  <c r="H40" i="78"/>
  <c r="H41" i="78"/>
  <c r="T41" i="78"/>
  <c r="T40" i="78"/>
  <c r="P35" i="78"/>
  <c r="AE35" i="78" s="1"/>
  <c r="AE33" i="78"/>
  <c r="N41" i="78"/>
  <c r="N40" i="78"/>
  <c r="K19" i="78"/>
  <c r="K20" i="78"/>
  <c r="AA13" i="78"/>
  <c r="U15" i="78"/>
  <c r="AE15" i="78" s="1"/>
  <c r="I41" i="78"/>
  <c r="I40" i="78"/>
  <c r="R40" i="78"/>
  <c r="R41" i="78"/>
  <c r="Q20" i="78"/>
  <c r="Q19" i="78"/>
  <c r="O20" i="78"/>
  <c r="O19" i="78"/>
  <c r="M20" i="78"/>
  <c r="M19" i="78"/>
  <c r="I19" i="78"/>
  <c r="I20" i="78"/>
  <c r="J35" i="78"/>
  <c r="AA33" i="78"/>
  <c r="AA34" i="78"/>
  <c r="U36" i="78"/>
  <c r="AE36" i="78" s="1"/>
  <c r="S41" i="78"/>
  <c r="S40" i="78"/>
  <c r="Q40" i="78"/>
  <c r="Q41" i="78"/>
  <c r="R20" i="78"/>
  <c r="R19" i="78"/>
  <c r="M40" i="78"/>
  <c r="M41" i="78"/>
  <c r="K41" i="78"/>
  <c r="K40" i="78"/>
  <c r="T20" i="78"/>
  <c r="T19" i="78"/>
  <c r="G20" i="78"/>
  <c r="G19" i="78"/>
  <c r="O40" i="78"/>
  <c r="O41" i="78"/>
  <c r="S19" i="78"/>
  <c r="S20" i="78"/>
  <c r="L19" i="78"/>
  <c r="L20" i="78"/>
  <c r="AE12" i="78"/>
  <c r="P14" i="78"/>
  <c r="AE14" i="78" s="1"/>
  <c r="G41" i="78"/>
  <c r="G40" i="78"/>
  <c r="P20" i="78"/>
  <c r="P19" i="78"/>
  <c r="N20" i="78"/>
  <c r="N19" i="78"/>
  <c r="P40" i="78"/>
  <c r="P41" i="78"/>
  <c r="AF11" i="78"/>
  <c r="Y31" i="78"/>
  <c r="AD33" i="78"/>
  <c r="AF10" i="78"/>
  <c r="AF32" i="78"/>
  <c r="Y10" i="78"/>
  <c r="AD12" i="78"/>
  <c r="Y32" i="78"/>
  <c r="AF31" i="78"/>
  <c r="Y11" i="78"/>
  <c r="F40" i="78"/>
  <c r="F41" i="78"/>
  <c r="AD35" i="78"/>
  <c r="Z33" i="78"/>
  <c r="W33" i="78"/>
  <c r="AC33" i="78"/>
  <c r="AC14" i="78"/>
  <c r="AC12" i="78"/>
  <c r="W12" i="78"/>
  <c r="Z12" i="78"/>
  <c r="AD14" i="78"/>
  <c r="K206" i="78" l="1"/>
  <c r="K179" i="78"/>
  <c r="K223" i="78"/>
  <c r="K203" i="78"/>
  <c r="K218" i="78"/>
  <c r="K213" i="78"/>
  <c r="K207" i="78"/>
  <c r="K176" i="78"/>
  <c r="K211" i="78"/>
  <c r="K199" i="78"/>
  <c r="K217" i="78"/>
  <c r="K225" i="78"/>
  <c r="K200" i="78"/>
  <c r="K210" i="78"/>
  <c r="K212" i="78"/>
  <c r="K209" i="78"/>
  <c r="K226" i="78"/>
  <c r="K170" i="78"/>
  <c r="G207" i="78"/>
  <c r="G210" i="78"/>
  <c r="G212" i="78"/>
  <c r="G223" i="78"/>
  <c r="G226" i="78"/>
  <c r="G209" i="78"/>
  <c r="G203" i="78"/>
  <c r="G217" i="78"/>
  <c r="G213" i="78"/>
  <c r="G200" i="78"/>
  <c r="G176" i="78"/>
  <c r="G206" i="78"/>
  <c r="G170" i="78"/>
  <c r="G225" i="78"/>
  <c r="G199" i="78"/>
  <c r="G218" i="78"/>
  <c r="G211" i="78"/>
  <c r="G179" i="78"/>
  <c r="M206" i="78"/>
  <c r="M179" i="78"/>
  <c r="M218" i="78"/>
  <c r="M212" i="78"/>
  <c r="M225" i="78"/>
  <c r="M209" i="78"/>
  <c r="M176" i="78"/>
  <c r="M211" i="78"/>
  <c r="M170" i="78"/>
  <c r="M213" i="78"/>
  <c r="M226" i="78"/>
  <c r="M200" i="78"/>
  <c r="M203" i="78"/>
  <c r="M207" i="78"/>
  <c r="M223" i="78"/>
  <c r="M199" i="78"/>
  <c r="M217" i="78"/>
  <c r="M210" i="78"/>
  <c r="U41" i="78"/>
  <c r="U40" i="78"/>
  <c r="AE40" i="78" s="1"/>
  <c r="O124" i="78"/>
  <c r="O159" i="78"/>
  <c r="O133" i="78"/>
  <c r="O160" i="78"/>
  <c r="O134" i="78"/>
  <c r="O21" i="78"/>
  <c r="O132" i="78"/>
  <c r="O122" i="78"/>
  <c r="O157" i="78"/>
  <c r="O115" i="78"/>
  <c r="O142" i="78"/>
  <c r="O140" i="78"/>
  <c r="O130" i="78"/>
  <c r="O165" i="78"/>
  <c r="O123" i="78"/>
  <c r="O158" i="78"/>
  <c r="O111" i="78"/>
  <c r="O146" i="78"/>
  <c r="O112" i="78"/>
  <c r="O131" i="78"/>
  <c r="O113" i="78"/>
  <c r="O119" i="78"/>
  <c r="O154" i="78"/>
  <c r="O120" i="78"/>
  <c r="O139" i="78"/>
  <c r="O121" i="78"/>
  <c r="O127" i="78"/>
  <c r="O162" i="78"/>
  <c r="O128" i="78"/>
  <c r="O110" i="78"/>
  <c r="O129" i="78"/>
  <c r="O135" i="78"/>
  <c r="O109" i="78"/>
  <c r="O136" i="78"/>
  <c r="O118" i="78"/>
  <c r="O153" i="78"/>
  <c r="O126" i="78"/>
  <c r="O107" i="78"/>
  <c r="O152" i="78"/>
  <c r="O116" i="78"/>
  <c r="O143" i="78"/>
  <c r="O125" i="78"/>
  <c r="U20" i="78"/>
  <c r="U19" i="78"/>
  <c r="T42" i="78"/>
  <c r="T117" i="78"/>
  <c r="T144" i="78"/>
  <c r="T156" i="78"/>
  <c r="T145" i="78"/>
  <c r="T149" i="78"/>
  <c r="T114" i="78"/>
  <c r="T147" i="78"/>
  <c r="T151" i="78"/>
  <c r="T155" i="78"/>
  <c r="T148" i="78"/>
  <c r="T108" i="78"/>
  <c r="T150" i="78"/>
  <c r="T161" i="78"/>
  <c r="T164" i="78"/>
  <c r="T141" i="78"/>
  <c r="T137" i="78"/>
  <c r="T163" i="78"/>
  <c r="T138" i="78"/>
  <c r="J220" i="78"/>
  <c r="J214" i="78"/>
  <c r="J189" i="78"/>
  <c r="J197" i="78"/>
  <c r="J174" i="78"/>
  <c r="J219" i="78"/>
  <c r="J205" i="78"/>
  <c r="J204" i="78"/>
  <c r="J216" i="78"/>
  <c r="J184" i="78"/>
  <c r="J182" i="78"/>
  <c r="J191" i="78"/>
  <c r="J202" i="78"/>
  <c r="J178" i="78"/>
  <c r="J190" i="78"/>
  <c r="J192" i="78"/>
  <c r="J186" i="78"/>
  <c r="J181" i="78"/>
  <c r="J201" i="78"/>
  <c r="J172" i="78"/>
  <c r="J171" i="78"/>
  <c r="J224" i="78"/>
  <c r="J198" i="78"/>
  <c r="J215" i="78"/>
  <c r="J227" i="78"/>
  <c r="J185" i="78"/>
  <c r="J187" i="78"/>
  <c r="J173" i="78"/>
  <c r="J175" i="78"/>
  <c r="J195" i="78"/>
  <c r="J193" i="78"/>
  <c r="J194" i="78"/>
  <c r="J188" i="78"/>
  <c r="J183" i="78"/>
  <c r="J196" i="78"/>
  <c r="J177" i="78"/>
  <c r="J208" i="78"/>
  <c r="J180" i="78"/>
  <c r="J221" i="78"/>
  <c r="J222" i="78"/>
  <c r="AA20" i="78"/>
  <c r="I207" i="78"/>
  <c r="I176" i="78"/>
  <c r="I209" i="78"/>
  <c r="I206" i="78"/>
  <c r="I210" i="78"/>
  <c r="I213" i="78"/>
  <c r="I179" i="78"/>
  <c r="I218" i="78"/>
  <c r="I225" i="78"/>
  <c r="I226" i="78"/>
  <c r="I217" i="78"/>
  <c r="I170" i="78"/>
  <c r="I211" i="78"/>
  <c r="I212" i="78"/>
  <c r="I223" i="78"/>
  <c r="I200" i="78"/>
  <c r="I203" i="78"/>
  <c r="I199" i="78"/>
  <c r="G21" i="78"/>
  <c r="G107" i="78"/>
  <c r="G118" i="78"/>
  <c r="G142" i="78"/>
  <c r="G123" i="78"/>
  <c r="G115" i="78"/>
  <c r="G113" i="78"/>
  <c r="G122" i="78"/>
  <c r="G130" i="78"/>
  <c r="G119" i="78"/>
  <c r="G143" i="78"/>
  <c r="G110" i="78"/>
  <c r="G126" i="78"/>
  <c r="G111" i="78"/>
  <c r="G146" i="78"/>
  <c r="G158" i="78"/>
  <c r="G152" i="78"/>
  <c r="G136" i="78"/>
  <c r="G160" i="78"/>
  <c r="G140" i="78"/>
  <c r="G127" i="78"/>
  <c r="G121" i="78"/>
  <c r="G153" i="78"/>
  <c r="G133" i="78"/>
  <c r="G129" i="78"/>
  <c r="G128" i="78"/>
  <c r="G139" i="78"/>
  <c r="G134" i="78"/>
  <c r="G165" i="78"/>
  <c r="G124" i="78"/>
  <c r="G116" i="78"/>
  <c r="G135" i="78"/>
  <c r="G109" i="78"/>
  <c r="G125" i="78"/>
  <c r="G131" i="78"/>
  <c r="G112" i="78"/>
  <c r="G120" i="78"/>
  <c r="G132" i="78"/>
  <c r="G157" i="78"/>
  <c r="G162" i="78"/>
  <c r="G154" i="78"/>
  <c r="G159" i="78"/>
  <c r="M42" i="78"/>
  <c r="M117" i="78"/>
  <c r="M144" i="78"/>
  <c r="M148" i="78"/>
  <c r="M108" i="78"/>
  <c r="M137" i="78"/>
  <c r="M161" i="78"/>
  <c r="M164" i="78"/>
  <c r="M141" i="78"/>
  <c r="M151" i="78"/>
  <c r="M138" i="78"/>
  <c r="M145" i="78"/>
  <c r="M155" i="78"/>
  <c r="M163" i="78"/>
  <c r="M149" i="78"/>
  <c r="M114" i="78"/>
  <c r="M147" i="78"/>
  <c r="M156" i="78"/>
  <c r="M150" i="78"/>
  <c r="O197" i="78"/>
  <c r="O171" i="78"/>
  <c r="O214" i="78"/>
  <c r="O188" i="78"/>
  <c r="O227" i="78"/>
  <c r="O178" i="78"/>
  <c r="O205" i="78"/>
  <c r="O187" i="78"/>
  <c r="O222" i="78"/>
  <c r="O196" i="78"/>
  <c r="O169" i="78"/>
  <c r="O186" i="78"/>
  <c r="O221" i="78"/>
  <c r="O195" i="78"/>
  <c r="O177" i="78"/>
  <c r="O204" i="78"/>
  <c r="O194" i="78"/>
  <c r="O184" i="78"/>
  <c r="O219" i="78"/>
  <c r="O185" i="78"/>
  <c r="O220" i="78"/>
  <c r="O202" i="78"/>
  <c r="O192" i="78"/>
  <c r="O174" i="78"/>
  <c r="O193" i="78"/>
  <c r="O175" i="78"/>
  <c r="O173" i="78"/>
  <c r="O208" i="78"/>
  <c r="O182" i="78"/>
  <c r="O201" i="78"/>
  <c r="O183" i="78"/>
  <c r="O181" i="78"/>
  <c r="O216" i="78"/>
  <c r="O190" i="78"/>
  <c r="O172" i="78"/>
  <c r="O191" i="78"/>
  <c r="O224" i="78"/>
  <c r="O198" i="78"/>
  <c r="O180" i="78"/>
  <c r="O215" i="78"/>
  <c r="O189" i="78"/>
  <c r="T179" i="78"/>
  <c r="T206" i="78"/>
  <c r="T217" i="78"/>
  <c r="T223" i="78"/>
  <c r="T176" i="78"/>
  <c r="T210" i="78"/>
  <c r="T207" i="78"/>
  <c r="T213" i="78"/>
  <c r="T209" i="78"/>
  <c r="T200" i="78"/>
  <c r="T203" i="78"/>
  <c r="T199" i="78"/>
  <c r="T225" i="78"/>
  <c r="T211" i="78"/>
  <c r="T170" i="78"/>
  <c r="T226" i="78"/>
  <c r="T218" i="78"/>
  <c r="T212" i="78"/>
  <c r="J122" i="78"/>
  <c r="J115" i="78"/>
  <c r="J154" i="78"/>
  <c r="J112" i="78"/>
  <c r="J130" i="78"/>
  <c r="J140" i="78"/>
  <c r="J139" i="78"/>
  <c r="J127" i="78"/>
  <c r="J120" i="78"/>
  <c r="J109" i="78"/>
  <c r="J159" i="78"/>
  <c r="J123" i="78"/>
  <c r="J125" i="78"/>
  <c r="J135" i="78"/>
  <c r="J129" i="78"/>
  <c r="J143" i="78"/>
  <c r="J131" i="78"/>
  <c r="J133" i="78"/>
  <c r="J111" i="78"/>
  <c r="J118" i="78"/>
  <c r="J21" i="78"/>
  <c r="J160" i="78"/>
  <c r="J116" i="78"/>
  <c r="J153" i="78"/>
  <c r="J152" i="78"/>
  <c r="J113" i="78"/>
  <c r="AA19" i="78"/>
  <c r="J142" i="78"/>
  <c r="J158" i="78"/>
  <c r="J126" i="78"/>
  <c r="J119" i="78"/>
  <c r="J162" i="78"/>
  <c r="J165" i="78"/>
  <c r="J124" i="78"/>
  <c r="J134" i="78"/>
  <c r="J128" i="78"/>
  <c r="J146" i="78"/>
  <c r="J157" i="78"/>
  <c r="J132" i="78"/>
  <c r="J110" i="78"/>
  <c r="J136" i="78"/>
  <c r="J121" i="78"/>
  <c r="AE41" i="78"/>
  <c r="P206" i="78"/>
  <c r="P179" i="78"/>
  <c r="P217" i="78"/>
  <c r="P212" i="78"/>
  <c r="P207" i="78"/>
  <c r="P170" i="78"/>
  <c r="P226" i="78"/>
  <c r="P200" i="78"/>
  <c r="P225" i="78"/>
  <c r="P218" i="78"/>
  <c r="P209" i="78"/>
  <c r="P203" i="78"/>
  <c r="P176" i="78"/>
  <c r="P211" i="78"/>
  <c r="P213" i="78"/>
  <c r="P223" i="78"/>
  <c r="P199" i="78"/>
  <c r="P210" i="78"/>
  <c r="G169" i="78"/>
  <c r="G177" i="78"/>
  <c r="G175" i="78"/>
  <c r="G197" i="78"/>
  <c r="G221" i="78"/>
  <c r="G171" i="78"/>
  <c r="G185" i="78"/>
  <c r="G196" i="78"/>
  <c r="G202" i="78"/>
  <c r="G181" i="78"/>
  <c r="G174" i="78"/>
  <c r="G188" i="78"/>
  <c r="G216" i="78"/>
  <c r="G191" i="78"/>
  <c r="G187" i="78"/>
  <c r="G204" i="78"/>
  <c r="G224" i="78"/>
  <c r="G189" i="78"/>
  <c r="G214" i="78"/>
  <c r="G194" i="78"/>
  <c r="G190" i="78"/>
  <c r="G208" i="78"/>
  <c r="G195" i="78"/>
  <c r="G219" i="78"/>
  <c r="G192" i="78"/>
  <c r="G193" i="78"/>
  <c r="G178" i="78"/>
  <c r="G173" i="78"/>
  <c r="G198" i="78"/>
  <c r="G186" i="78"/>
  <c r="G184" i="78"/>
  <c r="G172" i="78"/>
  <c r="G201" i="78"/>
  <c r="G215" i="78"/>
  <c r="G180" i="78"/>
  <c r="G220" i="78"/>
  <c r="G227" i="78"/>
  <c r="G222" i="78"/>
  <c r="G182" i="78"/>
  <c r="G205" i="78"/>
  <c r="G183" i="78"/>
  <c r="Q113" i="78"/>
  <c r="Q111" i="78"/>
  <c r="Q146" i="78"/>
  <c r="Q128" i="78"/>
  <c r="Q162" i="78"/>
  <c r="Q121" i="78"/>
  <c r="Q119" i="78"/>
  <c r="Q154" i="78"/>
  <c r="Q136" i="78"/>
  <c r="Q160" i="78"/>
  <c r="Q110" i="78"/>
  <c r="Q129" i="78"/>
  <c r="Q127" i="78"/>
  <c r="Q109" i="78"/>
  <c r="Q152" i="78"/>
  <c r="Q107" i="78"/>
  <c r="Q118" i="78"/>
  <c r="Q153" i="78"/>
  <c r="Q135" i="78"/>
  <c r="Q125" i="78"/>
  <c r="Q115" i="78"/>
  <c r="Q21" i="78"/>
  <c r="Q126" i="78"/>
  <c r="Q116" i="78"/>
  <c r="Q143" i="78"/>
  <c r="Q133" i="78"/>
  <c r="Q123" i="78"/>
  <c r="Q134" i="78"/>
  <c r="Q124" i="78"/>
  <c r="Q159" i="78"/>
  <c r="Q157" i="78"/>
  <c r="Q131" i="78"/>
  <c r="Q142" i="78"/>
  <c r="Q132" i="78"/>
  <c r="Q122" i="78"/>
  <c r="Q112" i="78"/>
  <c r="Q139" i="78"/>
  <c r="Q165" i="78"/>
  <c r="Q120" i="78"/>
  <c r="Q158" i="78"/>
  <c r="Q140" i="78"/>
  <c r="Q130" i="78"/>
  <c r="K222" i="78"/>
  <c r="K188" i="78"/>
  <c r="K186" i="78"/>
  <c r="K221" i="78"/>
  <c r="K195" i="78"/>
  <c r="K220" i="78"/>
  <c r="K196" i="78"/>
  <c r="K194" i="78"/>
  <c r="K184" i="78"/>
  <c r="K219" i="78"/>
  <c r="K177" i="78"/>
  <c r="K204" i="78"/>
  <c r="K202" i="78"/>
  <c r="K192" i="78"/>
  <c r="K227" i="78"/>
  <c r="K174" i="78"/>
  <c r="K185" i="78"/>
  <c r="K175" i="78"/>
  <c r="K173" i="78"/>
  <c r="K208" i="78"/>
  <c r="K169" i="78"/>
  <c r="K182" i="78"/>
  <c r="K193" i="78"/>
  <c r="K183" i="78"/>
  <c r="K181" i="78"/>
  <c r="K216" i="78"/>
  <c r="K190" i="78"/>
  <c r="K201" i="78"/>
  <c r="K191" i="78"/>
  <c r="K189" i="78"/>
  <c r="K224" i="78"/>
  <c r="K198" i="78"/>
  <c r="K172" i="78"/>
  <c r="K215" i="78"/>
  <c r="K197" i="78"/>
  <c r="K171" i="78"/>
  <c r="K214" i="78"/>
  <c r="K180" i="78"/>
  <c r="K178" i="78"/>
  <c r="K205" i="78"/>
  <c r="K187" i="78"/>
  <c r="H207" i="78"/>
  <c r="H210" i="78"/>
  <c r="H212" i="78"/>
  <c r="H223" i="78"/>
  <c r="H226" i="78"/>
  <c r="H209" i="78"/>
  <c r="H203" i="78"/>
  <c r="H217" i="78"/>
  <c r="H213" i="78"/>
  <c r="H200" i="78"/>
  <c r="H176" i="78"/>
  <c r="H206" i="78"/>
  <c r="H170" i="78"/>
  <c r="H225" i="78"/>
  <c r="H199" i="78"/>
  <c r="H218" i="78"/>
  <c r="H211" i="78"/>
  <c r="H179" i="78"/>
  <c r="AA15" i="78"/>
  <c r="G42" i="78"/>
  <c r="G145" i="78"/>
  <c r="G147" i="78"/>
  <c r="G138" i="78"/>
  <c r="G108" i="78"/>
  <c r="G148" i="78"/>
  <c r="G137" i="78"/>
  <c r="G114" i="78"/>
  <c r="G150" i="78"/>
  <c r="G144" i="78"/>
  <c r="G163" i="78"/>
  <c r="G164" i="78"/>
  <c r="G156" i="78"/>
  <c r="G117" i="78"/>
  <c r="G149" i="78"/>
  <c r="G141" i="78"/>
  <c r="G161" i="78"/>
  <c r="G151" i="78"/>
  <c r="G155" i="78"/>
  <c r="S206" i="78"/>
  <c r="S179" i="78"/>
  <c r="S200" i="78"/>
  <c r="S203" i="78"/>
  <c r="S212" i="78"/>
  <c r="S211" i="78"/>
  <c r="S210" i="78"/>
  <c r="S223" i="78"/>
  <c r="S218" i="78"/>
  <c r="S226" i="78"/>
  <c r="S209" i="78"/>
  <c r="S207" i="78"/>
  <c r="S199" i="78"/>
  <c r="S176" i="78"/>
  <c r="S213" i="78"/>
  <c r="S225" i="78"/>
  <c r="S170" i="78"/>
  <c r="S217" i="78"/>
  <c r="P42" i="78"/>
  <c r="P117" i="78"/>
  <c r="P144" i="78"/>
  <c r="P145" i="78"/>
  <c r="P156" i="78"/>
  <c r="P114" i="78"/>
  <c r="P137" i="78"/>
  <c r="P163" i="78"/>
  <c r="P151" i="78"/>
  <c r="P149" i="78"/>
  <c r="P148" i="78"/>
  <c r="P108" i="78"/>
  <c r="P147" i="78"/>
  <c r="P161" i="78"/>
  <c r="P164" i="78"/>
  <c r="P155" i="78"/>
  <c r="P150" i="78"/>
  <c r="P141" i="78"/>
  <c r="P138" i="78"/>
  <c r="N130" i="78"/>
  <c r="N165" i="78"/>
  <c r="N123" i="78"/>
  <c r="N158" i="78"/>
  <c r="N140" i="78"/>
  <c r="N111" i="78"/>
  <c r="N146" i="78"/>
  <c r="N112" i="78"/>
  <c r="N131" i="78"/>
  <c r="N113" i="78"/>
  <c r="N107" i="78"/>
  <c r="N119" i="78"/>
  <c r="N154" i="78"/>
  <c r="N120" i="78"/>
  <c r="N139" i="78"/>
  <c r="N121" i="78"/>
  <c r="N21" i="78"/>
  <c r="N127" i="78"/>
  <c r="N162" i="78"/>
  <c r="N128" i="78"/>
  <c r="N110" i="78"/>
  <c r="N129" i="78"/>
  <c r="N135" i="78"/>
  <c r="N109" i="78"/>
  <c r="N136" i="78"/>
  <c r="N118" i="78"/>
  <c r="N153" i="78"/>
  <c r="N143" i="78"/>
  <c r="N125" i="78"/>
  <c r="N152" i="78"/>
  <c r="N126" i="78"/>
  <c r="N116" i="78"/>
  <c r="N159" i="78"/>
  <c r="N133" i="78"/>
  <c r="N160" i="78"/>
  <c r="N134" i="78"/>
  <c r="N124" i="78"/>
  <c r="N142" i="78"/>
  <c r="N132" i="78"/>
  <c r="N115" i="78"/>
  <c r="N122" i="78"/>
  <c r="N157" i="78"/>
  <c r="R123" i="78"/>
  <c r="R158" i="78"/>
  <c r="R140" i="78"/>
  <c r="R130" i="78"/>
  <c r="R112" i="78"/>
  <c r="R21" i="78"/>
  <c r="R131" i="78"/>
  <c r="R113" i="78"/>
  <c r="R111" i="78"/>
  <c r="R146" i="78"/>
  <c r="R120" i="78"/>
  <c r="R139" i="78"/>
  <c r="R121" i="78"/>
  <c r="R119" i="78"/>
  <c r="R154" i="78"/>
  <c r="R128" i="78"/>
  <c r="R110" i="78"/>
  <c r="R129" i="78"/>
  <c r="R127" i="78"/>
  <c r="R162" i="78"/>
  <c r="R136" i="78"/>
  <c r="R118" i="78"/>
  <c r="R153" i="78"/>
  <c r="R135" i="78"/>
  <c r="R109" i="78"/>
  <c r="R152" i="78"/>
  <c r="R126" i="78"/>
  <c r="R116" i="78"/>
  <c r="R143" i="78"/>
  <c r="R125" i="78"/>
  <c r="R160" i="78"/>
  <c r="R134" i="78"/>
  <c r="R124" i="78"/>
  <c r="R159" i="78"/>
  <c r="R133" i="78"/>
  <c r="R165" i="78"/>
  <c r="R142" i="78"/>
  <c r="R132" i="78"/>
  <c r="R122" i="78"/>
  <c r="R157" i="78"/>
  <c r="R107" i="78"/>
  <c r="R115" i="78"/>
  <c r="N205" i="78"/>
  <c r="N187" i="78"/>
  <c r="N222" i="78"/>
  <c r="N196" i="78"/>
  <c r="N186" i="78"/>
  <c r="N221" i="78"/>
  <c r="N195" i="78"/>
  <c r="N177" i="78"/>
  <c r="N204" i="78"/>
  <c r="N194" i="78"/>
  <c r="N184" i="78"/>
  <c r="N219" i="78"/>
  <c r="N185" i="78"/>
  <c r="N220" i="78"/>
  <c r="N202" i="78"/>
  <c r="N192" i="78"/>
  <c r="N174" i="78"/>
  <c r="N193" i="78"/>
  <c r="N175" i="78"/>
  <c r="N227" i="78"/>
  <c r="N173" i="78"/>
  <c r="N208" i="78"/>
  <c r="N182" i="78"/>
  <c r="N201" i="78"/>
  <c r="N183" i="78"/>
  <c r="N169" i="78"/>
  <c r="N181" i="78"/>
  <c r="N216" i="78"/>
  <c r="N190" i="78"/>
  <c r="N172" i="78"/>
  <c r="N191" i="78"/>
  <c r="N189" i="78"/>
  <c r="N224" i="78"/>
  <c r="N198" i="78"/>
  <c r="N180" i="78"/>
  <c r="N215" i="78"/>
  <c r="N171" i="78"/>
  <c r="N214" i="78"/>
  <c r="N188" i="78"/>
  <c r="N178" i="78"/>
  <c r="N197" i="78"/>
  <c r="L195" i="78"/>
  <c r="L222" i="78"/>
  <c r="L196" i="78"/>
  <c r="L186" i="78"/>
  <c r="L221" i="78"/>
  <c r="L219" i="78"/>
  <c r="L177" i="78"/>
  <c r="L204" i="78"/>
  <c r="L194" i="78"/>
  <c r="L184" i="78"/>
  <c r="L227" i="78"/>
  <c r="L185" i="78"/>
  <c r="L220" i="78"/>
  <c r="L202" i="78"/>
  <c r="L192" i="78"/>
  <c r="L174" i="78"/>
  <c r="L193" i="78"/>
  <c r="L175" i="78"/>
  <c r="L173" i="78"/>
  <c r="L208" i="78"/>
  <c r="L182" i="78"/>
  <c r="L201" i="78"/>
  <c r="L183" i="78"/>
  <c r="L181" i="78"/>
  <c r="L216" i="78"/>
  <c r="L190" i="78"/>
  <c r="L172" i="78"/>
  <c r="L191" i="78"/>
  <c r="L189" i="78"/>
  <c r="L224" i="78"/>
  <c r="L171" i="78"/>
  <c r="L198" i="78"/>
  <c r="L180" i="78"/>
  <c r="L215" i="78"/>
  <c r="L197" i="78"/>
  <c r="L169" i="78"/>
  <c r="L188" i="78"/>
  <c r="L178" i="78"/>
  <c r="L205" i="78"/>
  <c r="L187" i="78"/>
  <c r="L214" i="78"/>
  <c r="R201" i="78"/>
  <c r="R183" i="78"/>
  <c r="R181" i="78"/>
  <c r="R216" i="78"/>
  <c r="R190" i="78"/>
  <c r="R172" i="78"/>
  <c r="R191" i="78"/>
  <c r="R189" i="78"/>
  <c r="R224" i="78"/>
  <c r="R198" i="78"/>
  <c r="R180" i="78"/>
  <c r="R215" i="78"/>
  <c r="R197" i="78"/>
  <c r="R171" i="78"/>
  <c r="R214" i="78"/>
  <c r="R188" i="78"/>
  <c r="R178" i="78"/>
  <c r="R205" i="78"/>
  <c r="R187" i="78"/>
  <c r="R222" i="78"/>
  <c r="R196" i="78"/>
  <c r="R186" i="78"/>
  <c r="R221" i="78"/>
  <c r="R195" i="78"/>
  <c r="R227" i="78"/>
  <c r="R177" i="78"/>
  <c r="R204" i="78"/>
  <c r="R194" i="78"/>
  <c r="R184" i="78"/>
  <c r="R219" i="78"/>
  <c r="R169" i="78"/>
  <c r="R185" i="78"/>
  <c r="R220" i="78"/>
  <c r="R202" i="78"/>
  <c r="R192" i="78"/>
  <c r="R174" i="78"/>
  <c r="R208" i="78"/>
  <c r="R182" i="78"/>
  <c r="R193" i="78"/>
  <c r="R175" i="78"/>
  <c r="R173" i="78"/>
  <c r="AA35" i="78"/>
  <c r="Q175" i="78"/>
  <c r="Q173" i="78"/>
  <c r="Q208" i="78"/>
  <c r="Q222" i="78"/>
  <c r="Q193" i="78"/>
  <c r="Q183" i="78"/>
  <c r="Q181" i="78"/>
  <c r="Q216" i="78"/>
  <c r="Q174" i="78"/>
  <c r="Q201" i="78"/>
  <c r="Q172" i="78"/>
  <c r="Q191" i="78"/>
  <c r="Q189" i="78"/>
  <c r="Q224" i="78"/>
  <c r="Q182" i="78"/>
  <c r="Q169" i="78"/>
  <c r="Q180" i="78"/>
  <c r="Q215" i="78"/>
  <c r="Q197" i="78"/>
  <c r="Q171" i="78"/>
  <c r="Q190" i="78"/>
  <c r="Q188" i="78"/>
  <c r="Q178" i="78"/>
  <c r="Q205" i="78"/>
  <c r="Q187" i="78"/>
  <c r="Q198" i="78"/>
  <c r="Q196" i="78"/>
  <c r="Q186" i="78"/>
  <c r="Q221" i="78"/>
  <c r="Q195" i="78"/>
  <c r="Q214" i="78"/>
  <c r="Q204" i="78"/>
  <c r="Q194" i="78"/>
  <c r="Q184" i="78"/>
  <c r="Q219" i="78"/>
  <c r="Q177" i="78"/>
  <c r="Q202" i="78"/>
  <c r="Q192" i="78"/>
  <c r="Q227" i="78"/>
  <c r="Q185" i="78"/>
  <c r="Q220" i="78"/>
  <c r="K115" i="78"/>
  <c r="K142" i="78"/>
  <c r="K132" i="78"/>
  <c r="K122" i="78"/>
  <c r="K165" i="78"/>
  <c r="K123" i="78"/>
  <c r="K158" i="78"/>
  <c r="K140" i="78"/>
  <c r="K130" i="78"/>
  <c r="K162" i="78"/>
  <c r="K112" i="78"/>
  <c r="K131" i="78"/>
  <c r="K113" i="78"/>
  <c r="K111" i="78"/>
  <c r="K146" i="78"/>
  <c r="K21" i="78"/>
  <c r="K120" i="78"/>
  <c r="K139" i="78"/>
  <c r="K121" i="78"/>
  <c r="K119" i="78"/>
  <c r="K154" i="78"/>
  <c r="K107" i="78"/>
  <c r="K128" i="78"/>
  <c r="K110" i="78"/>
  <c r="K129" i="78"/>
  <c r="K127" i="78"/>
  <c r="K109" i="78"/>
  <c r="K136" i="78"/>
  <c r="K118" i="78"/>
  <c r="K153" i="78"/>
  <c r="K135" i="78"/>
  <c r="K125" i="78"/>
  <c r="K152" i="78"/>
  <c r="K126" i="78"/>
  <c r="K116" i="78"/>
  <c r="K143" i="78"/>
  <c r="K133" i="78"/>
  <c r="K160" i="78"/>
  <c r="K134" i="78"/>
  <c r="K124" i="78"/>
  <c r="K159" i="78"/>
  <c r="K157" i="78"/>
  <c r="H42" i="78"/>
  <c r="H145" i="78"/>
  <c r="H147" i="78"/>
  <c r="H138" i="78"/>
  <c r="H108" i="78"/>
  <c r="H148" i="78"/>
  <c r="H137" i="78"/>
  <c r="H114" i="78"/>
  <c r="H150" i="78"/>
  <c r="H144" i="78"/>
  <c r="H163" i="78"/>
  <c r="H164" i="78"/>
  <c r="H156" i="78"/>
  <c r="H117" i="78"/>
  <c r="H149" i="78"/>
  <c r="H141" i="78"/>
  <c r="H161" i="78"/>
  <c r="H151" i="78"/>
  <c r="H155" i="78"/>
  <c r="M224" i="78"/>
  <c r="M190" i="78"/>
  <c r="M172" i="78"/>
  <c r="M191" i="78"/>
  <c r="M189" i="78"/>
  <c r="M171" i="78"/>
  <c r="M198" i="78"/>
  <c r="M180" i="78"/>
  <c r="M215" i="78"/>
  <c r="M197" i="78"/>
  <c r="M187" i="78"/>
  <c r="M214" i="78"/>
  <c r="M188" i="78"/>
  <c r="M178" i="78"/>
  <c r="M205" i="78"/>
  <c r="M195" i="78"/>
  <c r="M222" i="78"/>
  <c r="M196" i="78"/>
  <c r="M186" i="78"/>
  <c r="M221" i="78"/>
  <c r="M184" i="78"/>
  <c r="M219" i="78"/>
  <c r="M177" i="78"/>
  <c r="M204" i="78"/>
  <c r="M194" i="78"/>
  <c r="M169" i="78"/>
  <c r="M192" i="78"/>
  <c r="M227" i="78"/>
  <c r="M185" i="78"/>
  <c r="M220" i="78"/>
  <c r="M202" i="78"/>
  <c r="M208" i="78"/>
  <c r="M174" i="78"/>
  <c r="M193" i="78"/>
  <c r="M175" i="78"/>
  <c r="M173" i="78"/>
  <c r="M216" i="78"/>
  <c r="M182" i="78"/>
  <c r="M201" i="78"/>
  <c r="M183" i="78"/>
  <c r="M181" i="78"/>
  <c r="L165" i="78"/>
  <c r="L123" i="78"/>
  <c r="L158" i="78"/>
  <c r="L140" i="78"/>
  <c r="L130" i="78"/>
  <c r="L112" i="78"/>
  <c r="L131" i="78"/>
  <c r="L113" i="78"/>
  <c r="L111" i="78"/>
  <c r="L146" i="78"/>
  <c r="L120" i="78"/>
  <c r="L139" i="78"/>
  <c r="L121" i="78"/>
  <c r="L119" i="78"/>
  <c r="L154" i="78"/>
  <c r="L128" i="78"/>
  <c r="L110" i="78"/>
  <c r="L129" i="78"/>
  <c r="L127" i="78"/>
  <c r="L162" i="78"/>
  <c r="L109" i="78"/>
  <c r="L136" i="78"/>
  <c r="L118" i="78"/>
  <c r="L153" i="78"/>
  <c r="L135" i="78"/>
  <c r="L107" i="78"/>
  <c r="L159" i="78"/>
  <c r="L125" i="78"/>
  <c r="L152" i="78"/>
  <c r="L126" i="78"/>
  <c r="L116" i="78"/>
  <c r="L143" i="78"/>
  <c r="L21" i="78"/>
  <c r="L124" i="78"/>
  <c r="L133" i="78"/>
  <c r="L160" i="78"/>
  <c r="L157" i="78"/>
  <c r="L115" i="78"/>
  <c r="L134" i="78"/>
  <c r="L142" i="78"/>
  <c r="L132" i="78"/>
  <c r="L122" i="78"/>
  <c r="T125" i="78"/>
  <c r="T152" i="78"/>
  <c r="T126" i="78"/>
  <c r="T116" i="78"/>
  <c r="T143" i="78"/>
  <c r="T21" i="78"/>
  <c r="T110" i="78"/>
  <c r="T127" i="78"/>
  <c r="T133" i="78"/>
  <c r="T160" i="78"/>
  <c r="T134" i="78"/>
  <c r="T124" i="78"/>
  <c r="T122" i="78"/>
  <c r="T157" i="78"/>
  <c r="T115" i="78"/>
  <c r="T142" i="78"/>
  <c r="T132" i="78"/>
  <c r="T130" i="78"/>
  <c r="T165" i="78"/>
  <c r="T123" i="78"/>
  <c r="T158" i="78"/>
  <c r="T140" i="78"/>
  <c r="T146" i="78"/>
  <c r="T112" i="78"/>
  <c r="T131" i="78"/>
  <c r="T113" i="78"/>
  <c r="T111" i="78"/>
  <c r="T154" i="78"/>
  <c r="T128" i="78"/>
  <c r="T129" i="78"/>
  <c r="T159" i="78"/>
  <c r="T120" i="78"/>
  <c r="T139" i="78"/>
  <c r="T121" i="78"/>
  <c r="T119" i="78"/>
  <c r="T162" i="78"/>
  <c r="T118" i="78"/>
  <c r="T153" i="78"/>
  <c r="T135" i="78"/>
  <c r="T107" i="78"/>
  <c r="T109" i="78"/>
  <c r="T136" i="78"/>
  <c r="Q206" i="78"/>
  <c r="Q179" i="78"/>
  <c r="Q209" i="78"/>
  <c r="Q218" i="78"/>
  <c r="Q176" i="78"/>
  <c r="Q170" i="78"/>
  <c r="Q213" i="78"/>
  <c r="Q226" i="78"/>
  <c r="Q200" i="78"/>
  <c r="Q207" i="78"/>
  <c r="Q199" i="78"/>
  <c r="Q203" i="78"/>
  <c r="Q211" i="78"/>
  <c r="Q217" i="78"/>
  <c r="Q210" i="78"/>
  <c r="Q212" i="78"/>
  <c r="Q225" i="78"/>
  <c r="Q223" i="78"/>
  <c r="I169" i="78"/>
  <c r="I177" i="78"/>
  <c r="I197" i="78"/>
  <c r="I175" i="78"/>
  <c r="I221" i="78"/>
  <c r="I187" i="78"/>
  <c r="I214" i="78"/>
  <c r="I224" i="78"/>
  <c r="I189" i="78"/>
  <c r="I172" i="78"/>
  <c r="I215" i="78"/>
  <c r="I195" i="78"/>
  <c r="I192" i="78"/>
  <c r="I202" i="78"/>
  <c r="I216" i="78"/>
  <c r="I186" i="78"/>
  <c r="I184" i="78"/>
  <c r="I180" i="78"/>
  <c r="I190" i="78"/>
  <c r="I201" i="78"/>
  <c r="I185" i="78"/>
  <c r="I188" i="78"/>
  <c r="I196" i="78"/>
  <c r="I178" i="78"/>
  <c r="I173" i="78"/>
  <c r="I194" i="78"/>
  <c r="I219" i="78"/>
  <c r="I171" i="78"/>
  <c r="I204" i="78"/>
  <c r="I198" i="78"/>
  <c r="I222" i="78"/>
  <c r="I182" i="78"/>
  <c r="I191" i="78"/>
  <c r="I174" i="78"/>
  <c r="I193" i="78"/>
  <c r="I181" i="78"/>
  <c r="I205" i="78"/>
  <c r="I183" i="78"/>
  <c r="I208" i="78"/>
  <c r="I220" i="78"/>
  <c r="I227" i="78"/>
  <c r="R206" i="78"/>
  <c r="R179" i="78"/>
  <c r="R209" i="78"/>
  <c r="R207" i="78"/>
  <c r="R199" i="78"/>
  <c r="R170" i="78"/>
  <c r="R203" i="78"/>
  <c r="R217" i="78"/>
  <c r="R225" i="78"/>
  <c r="R223" i="78"/>
  <c r="R211" i="78"/>
  <c r="R212" i="78"/>
  <c r="R226" i="78"/>
  <c r="R210" i="78"/>
  <c r="R218" i="78"/>
  <c r="R176" i="78"/>
  <c r="R213" i="78"/>
  <c r="R200" i="78"/>
  <c r="N42" i="78"/>
  <c r="N117" i="78"/>
  <c r="N144" i="78"/>
  <c r="N145" i="78"/>
  <c r="N114" i="78"/>
  <c r="N161" i="78"/>
  <c r="N151" i="78"/>
  <c r="N149" i="78"/>
  <c r="N148" i="78"/>
  <c r="N108" i="78"/>
  <c r="N150" i="78"/>
  <c r="N164" i="78"/>
  <c r="N137" i="78"/>
  <c r="N147" i="78"/>
  <c r="N163" i="78"/>
  <c r="N138" i="78"/>
  <c r="N155" i="78"/>
  <c r="N141" i="78"/>
  <c r="N156" i="78"/>
  <c r="J41" i="78"/>
  <c r="AA36" i="78"/>
  <c r="J40" i="78"/>
  <c r="AA14" i="78"/>
  <c r="O206" i="78"/>
  <c r="O179" i="78"/>
  <c r="O211" i="78"/>
  <c r="O217" i="78"/>
  <c r="O225" i="78"/>
  <c r="O176" i="78"/>
  <c r="O210" i="78"/>
  <c r="O212" i="78"/>
  <c r="O213" i="78"/>
  <c r="O200" i="78"/>
  <c r="O170" i="78"/>
  <c r="O226" i="78"/>
  <c r="O223" i="78"/>
  <c r="O218" i="78"/>
  <c r="O209" i="78"/>
  <c r="O203" i="78"/>
  <c r="O199" i="78"/>
  <c r="O207" i="78"/>
  <c r="O42" i="78"/>
  <c r="O117" i="78"/>
  <c r="O144" i="78"/>
  <c r="O164" i="78"/>
  <c r="O155" i="78"/>
  <c r="O145" i="78"/>
  <c r="O114" i="78"/>
  <c r="O156" i="78"/>
  <c r="O161" i="78"/>
  <c r="O163" i="78"/>
  <c r="O108" i="78"/>
  <c r="O150" i="78"/>
  <c r="O141" i="78"/>
  <c r="O137" i="78"/>
  <c r="O151" i="78"/>
  <c r="O138" i="78"/>
  <c r="O149" i="78"/>
  <c r="O148" i="78"/>
  <c r="O147" i="78"/>
  <c r="P140" i="78"/>
  <c r="P130" i="78"/>
  <c r="P112" i="78"/>
  <c r="P131" i="78"/>
  <c r="P158" i="78"/>
  <c r="P113" i="78"/>
  <c r="P111" i="78"/>
  <c r="P146" i="78"/>
  <c r="P120" i="78"/>
  <c r="P139" i="78"/>
  <c r="P107" i="78"/>
  <c r="P121" i="78"/>
  <c r="P119" i="78"/>
  <c r="P154" i="78"/>
  <c r="P128" i="78"/>
  <c r="P110" i="78"/>
  <c r="P21" i="78"/>
  <c r="P129" i="78"/>
  <c r="P127" i="78"/>
  <c r="P162" i="78"/>
  <c r="P136" i="78"/>
  <c r="P118" i="78"/>
  <c r="P153" i="78"/>
  <c r="P135" i="78"/>
  <c r="P109" i="78"/>
  <c r="P152" i="78"/>
  <c r="P126" i="78"/>
  <c r="P116" i="78"/>
  <c r="P143" i="78"/>
  <c r="P125" i="78"/>
  <c r="P160" i="78"/>
  <c r="P134" i="78"/>
  <c r="P124" i="78"/>
  <c r="P159" i="78"/>
  <c r="P133" i="78"/>
  <c r="P115" i="78"/>
  <c r="P142" i="78"/>
  <c r="P165" i="78"/>
  <c r="P132" i="78"/>
  <c r="P122" i="78"/>
  <c r="P157" i="78"/>
  <c r="P123" i="78"/>
  <c r="AE19" i="78"/>
  <c r="S182" i="78"/>
  <c r="S201" i="78"/>
  <c r="S183" i="78"/>
  <c r="S181" i="78"/>
  <c r="S208" i="78"/>
  <c r="S190" i="78"/>
  <c r="S172" i="78"/>
  <c r="S191" i="78"/>
  <c r="S189" i="78"/>
  <c r="S216" i="78"/>
  <c r="S198" i="78"/>
  <c r="S180" i="78"/>
  <c r="S215" i="78"/>
  <c r="S197" i="78"/>
  <c r="S171" i="78"/>
  <c r="S214" i="78"/>
  <c r="S188" i="78"/>
  <c r="S178" i="78"/>
  <c r="S205" i="78"/>
  <c r="S187" i="78"/>
  <c r="S222" i="78"/>
  <c r="S196" i="78"/>
  <c r="S186" i="78"/>
  <c r="S221" i="78"/>
  <c r="S195" i="78"/>
  <c r="S177" i="78"/>
  <c r="S204" i="78"/>
  <c r="S194" i="78"/>
  <c r="S224" i="78"/>
  <c r="S219" i="78"/>
  <c r="S185" i="78"/>
  <c r="S220" i="78"/>
  <c r="S202" i="78"/>
  <c r="S184" i="78"/>
  <c r="S227" i="78"/>
  <c r="S175" i="78"/>
  <c r="S173" i="78"/>
  <c r="S192" i="78"/>
  <c r="S169" i="78"/>
  <c r="S174" i="78"/>
  <c r="S193" i="78"/>
  <c r="T190" i="78"/>
  <c r="T172" i="78"/>
  <c r="T191" i="78"/>
  <c r="T189" i="78"/>
  <c r="T224" i="78"/>
  <c r="T174" i="78"/>
  <c r="T175" i="78"/>
  <c r="T208" i="78"/>
  <c r="T171" i="78"/>
  <c r="T198" i="78"/>
  <c r="T180" i="78"/>
  <c r="T215" i="78"/>
  <c r="T197" i="78"/>
  <c r="T169" i="78"/>
  <c r="T193" i="78"/>
  <c r="T187" i="78"/>
  <c r="T214" i="78"/>
  <c r="T188" i="78"/>
  <c r="T178" i="78"/>
  <c r="T205" i="78"/>
  <c r="T195" i="78"/>
  <c r="T222" i="78"/>
  <c r="T196" i="78"/>
  <c r="T186" i="78"/>
  <c r="T221" i="78"/>
  <c r="T219" i="78"/>
  <c r="T177" i="78"/>
  <c r="T204" i="78"/>
  <c r="T194" i="78"/>
  <c r="T184" i="78"/>
  <c r="T173" i="78"/>
  <c r="T227" i="78"/>
  <c r="T185" i="78"/>
  <c r="T220" i="78"/>
  <c r="T202" i="78"/>
  <c r="T192" i="78"/>
  <c r="T182" i="78"/>
  <c r="T216" i="78"/>
  <c r="T201" i="78"/>
  <c r="T183" i="78"/>
  <c r="T181" i="78"/>
  <c r="Q42" i="78"/>
  <c r="Q117" i="78"/>
  <c r="Q144" i="78"/>
  <c r="Q138" i="78"/>
  <c r="Q147" i="78"/>
  <c r="Q151" i="78"/>
  <c r="Q149" i="78"/>
  <c r="Q148" i="78"/>
  <c r="Q108" i="78"/>
  <c r="Q145" i="78"/>
  <c r="Q155" i="78"/>
  <c r="Q161" i="78"/>
  <c r="Q164" i="78"/>
  <c r="Q163" i="78"/>
  <c r="Q141" i="78"/>
  <c r="Q114" i="78"/>
  <c r="Q150" i="78"/>
  <c r="Q137" i="78"/>
  <c r="Q156" i="78"/>
  <c r="I21" i="78"/>
  <c r="I107" i="78"/>
  <c r="I123" i="78"/>
  <c r="I115" i="78"/>
  <c r="I118" i="78"/>
  <c r="I113" i="78"/>
  <c r="I142" i="78"/>
  <c r="I136" i="78"/>
  <c r="I160" i="78"/>
  <c r="I129" i="78"/>
  <c r="I158" i="78"/>
  <c r="I165" i="78"/>
  <c r="I162" i="78"/>
  <c r="I154" i="78"/>
  <c r="I131" i="78"/>
  <c r="I157" i="78"/>
  <c r="I132" i="78"/>
  <c r="I146" i="78"/>
  <c r="I125" i="78"/>
  <c r="I130" i="78"/>
  <c r="I143" i="78"/>
  <c r="I128" i="78"/>
  <c r="I152" i="78"/>
  <c r="I140" i="78"/>
  <c r="I121" i="78"/>
  <c r="I109" i="78"/>
  <c r="I134" i="78"/>
  <c r="I116" i="78"/>
  <c r="I139" i="78"/>
  <c r="I133" i="78"/>
  <c r="I112" i="78"/>
  <c r="I120" i="78"/>
  <c r="I127" i="78"/>
  <c r="I126" i="78"/>
  <c r="I111" i="78"/>
  <c r="I159" i="78"/>
  <c r="I122" i="78"/>
  <c r="I119" i="78"/>
  <c r="I124" i="78"/>
  <c r="I135" i="78"/>
  <c r="I110" i="78"/>
  <c r="I153" i="78"/>
  <c r="R42" i="78"/>
  <c r="R117" i="78"/>
  <c r="R144" i="78"/>
  <c r="R141" i="78"/>
  <c r="R151" i="78"/>
  <c r="R138" i="78"/>
  <c r="R156" i="78"/>
  <c r="R145" i="78"/>
  <c r="R147" i="78"/>
  <c r="R155" i="78"/>
  <c r="R149" i="78"/>
  <c r="R114" i="78"/>
  <c r="R150" i="78"/>
  <c r="R108" i="78"/>
  <c r="R137" i="78"/>
  <c r="R161" i="78"/>
  <c r="R148" i="78"/>
  <c r="R164" i="78"/>
  <c r="R163" i="78"/>
  <c r="N206" i="78"/>
  <c r="N179" i="78"/>
  <c r="N203" i="78"/>
  <c r="N223" i="78"/>
  <c r="N211" i="78"/>
  <c r="N170" i="78"/>
  <c r="N217" i="78"/>
  <c r="N225" i="78"/>
  <c r="N207" i="78"/>
  <c r="N199" i="78"/>
  <c r="N210" i="78"/>
  <c r="N209" i="78"/>
  <c r="N176" i="78"/>
  <c r="N213" i="78"/>
  <c r="N200" i="78"/>
  <c r="N226" i="78"/>
  <c r="N218" i="78"/>
  <c r="N212" i="78"/>
  <c r="H169" i="78"/>
  <c r="H177" i="78"/>
  <c r="H175" i="78"/>
  <c r="H197" i="78"/>
  <c r="H220" i="78"/>
  <c r="H227" i="78"/>
  <c r="H222" i="78"/>
  <c r="H182" i="78"/>
  <c r="H205" i="78"/>
  <c r="H183" i="78"/>
  <c r="H221" i="78"/>
  <c r="H171" i="78"/>
  <c r="H185" i="78"/>
  <c r="H196" i="78"/>
  <c r="H202" i="78"/>
  <c r="H181" i="78"/>
  <c r="H174" i="78"/>
  <c r="H188" i="78"/>
  <c r="H216" i="78"/>
  <c r="H191" i="78"/>
  <c r="H187" i="78"/>
  <c r="H204" i="78"/>
  <c r="H224" i="78"/>
  <c r="H189" i="78"/>
  <c r="H214" i="78"/>
  <c r="H194" i="78"/>
  <c r="H190" i="78"/>
  <c r="H208" i="78"/>
  <c r="H195" i="78"/>
  <c r="H219" i="78"/>
  <c r="H192" i="78"/>
  <c r="H193" i="78"/>
  <c r="H178" i="78"/>
  <c r="H173" i="78"/>
  <c r="H198" i="78"/>
  <c r="H186" i="78"/>
  <c r="H184" i="78"/>
  <c r="H172" i="78"/>
  <c r="H201" i="78"/>
  <c r="H215" i="78"/>
  <c r="H180" i="78"/>
  <c r="L179" i="78"/>
  <c r="L206" i="78"/>
  <c r="L223" i="78"/>
  <c r="L176" i="78"/>
  <c r="L210" i="78"/>
  <c r="L203" i="78"/>
  <c r="L212" i="78"/>
  <c r="L209" i="78"/>
  <c r="L200" i="78"/>
  <c r="L207" i="78"/>
  <c r="L211" i="78"/>
  <c r="L226" i="78"/>
  <c r="L199" i="78"/>
  <c r="L170" i="78"/>
  <c r="L225" i="78"/>
  <c r="L218" i="78"/>
  <c r="L213" i="78"/>
  <c r="L217" i="78"/>
  <c r="P194" i="78"/>
  <c r="P184" i="78"/>
  <c r="P219" i="78"/>
  <c r="P177" i="78"/>
  <c r="P204" i="78"/>
  <c r="P202" i="78"/>
  <c r="P192" i="78"/>
  <c r="P227" i="78"/>
  <c r="P185" i="78"/>
  <c r="P220" i="78"/>
  <c r="P175" i="78"/>
  <c r="P173" i="78"/>
  <c r="P208" i="78"/>
  <c r="P174" i="78"/>
  <c r="P193" i="78"/>
  <c r="P169" i="78"/>
  <c r="P183" i="78"/>
  <c r="P181" i="78"/>
  <c r="P216" i="78"/>
  <c r="P182" i="78"/>
  <c r="P201" i="78"/>
  <c r="P191" i="78"/>
  <c r="P189" i="78"/>
  <c r="P224" i="78"/>
  <c r="P190" i="78"/>
  <c r="P172" i="78"/>
  <c r="P215" i="78"/>
  <c r="P197" i="78"/>
  <c r="P171" i="78"/>
  <c r="P198" i="78"/>
  <c r="P180" i="78"/>
  <c r="P178" i="78"/>
  <c r="P205" i="78"/>
  <c r="P187" i="78"/>
  <c r="P214" i="78"/>
  <c r="P188" i="78"/>
  <c r="P196" i="78"/>
  <c r="P186" i="78"/>
  <c r="P221" i="78"/>
  <c r="P195" i="78"/>
  <c r="P222" i="78"/>
  <c r="AE20" i="78"/>
  <c r="AE169" i="78" s="1"/>
  <c r="S152" i="78"/>
  <c r="S126" i="78"/>
  <c r="S116" i="78"/>
  <c r="S143" i="78"/>
  <c r="S133" i="78"/>
  <c r="S160" i="78"/>
  <c r="S134" i="78"/>
  <c r="S124" i="78"/>
  <c r="S159" i="78"/>
  <c r="S157" i="78"/>
  <c r="S115" i="78"/>
  <c r="S142" i="78"/>
  <c r="S132" i="78"/>
  <c r="S122" i="78"/>
  <c r="S165" i="78"/>
  <c r="S123" i="78"/>
  <c r="S158" i="78"/>
  <c r="S140" i="78"/>
  <c r="S130" i="78"/>
  <c r="S162" i="78"/>
  <c r="S112" i="78"/>
  <c r="S131" i="78"/>
  <c r="S113" i="78"/>
  <c r="S111" i="78"/>
  <c r="S146" i="78"/>
  <c r="S21" i="78"/>
  <c r="S120" i="78"/>
  <c r="S139" i="78"/>
  <c r="S121" i="78"/>
  <c r="S119" i="78"/>
  <c r="S154" i="78"/>
  <c r="S107" i="78"/>
  <c r="S128" i="78"/>
  <c r="S110" i="78"/>
  <c r="S129" i="78"/>
  <c r="S127" i="78"/>
  <c r="S109" i="78"/>
  <c r="S136" i="78"/>
  <c r="S118" i="78"/>
  <c r="S153" i="78"/>
  <c r="S135" i="78"/>
  <c r="S125" i="78"/>
  <c r="K42" i="78"/>
  <c r="K117" i="78"/>
  <c r="K144" i="78"/>
  <c r="K147" i="78"/>
  <c r="K151" i="78"/>
  <c r="K149" i="78"/>
  <c r="K155" i="78"/>
  <c r="K164" i="78"/>
  <c r="K148" i="78"/>
  <c r="K108" i="78"/>
  <c r="K145" i="78"/>
  <c r="K163" i="78"/>
  <c r="K141" i="78"/>
  <c r="K114" i="78"/>
  <c r="K161" i="78"/>
  <c r="K150" i="78"/>
  <c r="K137" i="78"/>
  <c r="K156" i="78"/>
  <c r="K138" i="78"/>
  <c r="S42" i="78"/>
  <c r="S117" i="78"/>
  <c r="S144" i="78"/>
  <c r="S145" i="78"/>
  <c r="S148" i="78"/>
  <c r="S108" i="78"/>
  <c r="S161" i="78"/>
  <c r="S163" i="78"/>
  <c r="S141" i="78"/>
  <c r="S114" i="78"/>
  <c r="S150" i="78"/>
  <c r="S137" i="78"/>
  <c r="S156" i="78"/>
  <c r="S147" i="78"/>
  <c r="S164" i="78"/>
  <c r="S138" i="78"/>
  <c r="S151" i="78"/>
  <c r="S149" i="78"/>
  <c r="S155" i="78"/>
  <c r="M130" i="78"/>
  <c r="M165" i="78"/>
  <c r="M123" i="78"/>
  <c r="M158" i="78"/>
  <c r="M140" i="78"/>
  <c r="M107" i="78"/>
  <c r="M146" i="78"/>
  <c r="M112" i="78"/>
  <c r="M131" i="78"/>
  <c r="M113" i="78"/>
  <c r="M111" i="78"/>
  <c r="M154" i="78"/>
  <c r="M120" i="78"/>
  <c r="M139" i="78"/>
  <c r="M121" i="78"/>
  <c r="M119" i="78"/>
  <c r="M109" i="78"/>
  <c r="M136" i="78"/>
  <c r="M118" i="78"/>
  <c r="M153" i="78"/>
  <c r="M135" i="78"/>
  <c r="M125" i="78"/>
  <c r="M152" i="78"/>
  <c r="M126" i="78"/>
  <c r="M116" i="78"/>
  <c r="M143" i="78"/>
  <c r="M133" i="78"/>
  <c r="M160" i="78"/>
  <c r="M134" i="78"/>
  <c r="M124" i="78"/>
  <c r="M159" i="78"/>
  <c r="M122" i="78"/>
  <c r="M132" i="78"/>
  <c r="M162" i="78"/>
  <c r="M127" i="78"/>
  <c r="M157" i="78"/>
  <c r="M21" i="78"/>
  <c r="M128" i="78"/>
  <c r="M115" i="78"/>
  <c r="M110" i="78"/>
  <c r="M142" i="78"/>
  <c r="M129" i="78"/>
  <c r="I42" i="78"/>
  <c r="I145" i="78"/>
  <c r="I163" i="78"/>
  <c r="I137" i="78"/>
  <c r="I156" i="78"/>
  <c r="I138" i="78"/>
  <c r="I108" i="78"/>
  <c r="I149" i="78"/>
  <c r="I155" i="78"/>
  <c r="I161" i="78"/>
  <c r="I114" i="78"/>
  <c r="I117" i="78"/>
  <c r="I150" i="78"/>
  <c r="I151" i="78"/>
  <c r="I144" i="78"/>
  <c r="I147" i="78"/>
  <c r="I164" i="78"/>
  <c r="I148" i="78"/>
  <c r="I141" i="78"/>
  <c r="L42" i="78"/>
  <c r="L144" i="78"/>
  <c r="L117" i="78"/>
  <c r="L149" i="78"/>
  <c r="L114" i="78"/>
  <c r="L156" i="78"/>
  <c r="L150" i="78"/>
  <c r="L108" i="78"/>
  <c r="L137" i="78"/>
  <c r="L141" i="78"/>
  <c r="L161" i="78"/>
  <c r="L147" i="78"/>
  <c r="L151" i="78"/>
  <c r="L138" i="78"/>
  <c r="L148" i="78"/>
  <c r="L155" i="78"/>
  <c r="L145" i="78"/>
  <c r="L163" i="78"/>
  <c r="L164" i="78"/>
  <c r="H107" i="78"/>
  <c r="H21" i="78"/>
  <c r="H118" i="78"/>
  <c r="H142" i="78"/>
  <c r="H123" i="78"/>
  <c r="H115" i="78"/>
  <c r="H113" i="78"/>
  <c r="H125" i="78"/>
  <c r="H131" i="78"/>
  <c r="H112" i="78"/>
  <c r="H120" i="78"/>
  <c r="H132" i="78"/>
  <c r="H157" i="78"/>
  <c r="H162" i="78"/>
  <c r="H154" i="78"/>
  <c r="H159" i="78"/>
  <c r="H109" i="78"/>
  <c r="H135" i="78"/>
  <c r="H122" i="78"/>
  <c r="H130" i="78"/>
  <c r="H119" i="78"/>
  <c r="H143" i="78"/>
  <c r="H110" i="78"/>
  <c r="H126" i="78"/>
  <c r="H111" i="78"/>
  <c r="H146" i="78"/>
  <c r="H158" i="78"/>
  <c r="H152" i="78"/>
  <c r="H136" i="78"/>
  <c r="H160" i="78"/>
  <c r="H140" i="78"/>
  <c r="H127" i="78"/>
  <c r="H121" i="78"/>
  <c r="H153" i="78"/>
  <c r="H133" i="78"/>
  <c r="H129" i="78"/>
  <c r="H128" i="78"/>
  <c r="H139" i="78"/>
  <c r="H134" i="78"/>
  <c r="H165" i="78"/>
  <c r="H124" i="78"/>
  <c r="H116" i="78"/>
  <c r="Y33" i="78"/>
  <c r="AD15" i="78"/>
  <c r="Y12" i="78"/>
  <c r="AF12" i="78"/>
  <c r="AF33" i="78"/>
  <c r="F42" i="78"/>
  <c r="F88" i="78" s="1"/>
  <c r="F207" i="78"/>
  <c r="F210" i="78"/>
  <c r="F213" i="78"/>
  <c r="F206" i="78"/>
  <c r="F223" i="78"/>
  <c r="F203" i="78"/>
  <c r="F217" i="78"/>
  <c r="F211" i="78"/>
  <c r="F176" i="78"/>
  <c r="F212" i="78"/>
  <c r="F209" i="78"/>
  <c r="F200" i="78"/>
  <c r="F218" i="78"/>
  <c r="F170" i="78"/>
  <c r="F199" i="78"/>
  <c r="F179" i="78"/>
  <c r="F225" i="78"/>
  <c r="F226" i="78"/>
  <c r="F145" i="78"/>
  <c r="F114" i="78"/>
  <c r="F147" i="78"/>
  <c r="F137" i="78"/>
  <c r="F138" i="78"/>
  <c r="F117" i="78"/>
  <c r="F155" i="78"/>
  <c r="F144" i="78"/>
  <c r="F141" i="78"/>
  <c r="F164" i="78"/>
  <c r="F163" i="78"/>
  <c r="F156" i="78"/>
  <c r="F151" i="78"/>
  <c r="F161" i="78"/>
  <c r="F149" i="78"/>
  <c r="F108" i="78"/>
  <c r="F148" i="78"/>
  <c r="F150" i="78"/>
  <c r="W35" i="78"/>
  <c r="AC35" i="78"/>
  <c r="Z35" i="78"/>
  <c r="AD40" i="78"/>
  <c r="AD41" i="78"/>
  <c r="Z36" i="78"/>
  <c r="AC36" i="78"/>
  <c r="W36" i="78"/>
  <c r="W14" i="78"/>
  <c r="Z14" i="78"/>
  <c r="Y16" i="53"/>
  <c r="AB16" i="53" s="1"/>
  <c r="AE42" i="78" l="1"/>
  <c r="F75" i="78"/>
  <c r="Y36" i="78"/>
  <c r="F102" i="78"/>
  <c r="N228" i="78"/>
  <c r="N229" i="78" s="1"/>
  <c r="F93" i="78"/>
  <c r="F52" i="78"/>
  <c r="F79" i="78"/>
  <c r="AF35" i="78"/>
  <c r="L82" i="78"/>
  <c r="L55" i="78"/>
  <c r="L76" i="78"/>
  <c r="L94" i="78"/>
  <c r="L89" i="78"/>
  <c r="L83" i="78"/>
  <c r="L99" i="78"/>
  <c r="L79" i="78"/>
  <c r="L85" i="78"/>
  <c r="L101" i="78"/>
  <c r="L46" i="78"/>
  <c r="L52" i="78"/>
  <c r="L75" i="78"/>
  <c r="L102" i="78"/>
  <c r="L87" i="78"/>
  <c r="L86" i="78"/>
  <c r="L93" i="78"/>
  <c r="L88" i="78"/>
  <c r="S82" i="78"/>
  <c r="S55" i="78"/>
  <c r="S88" i="78"/>
  <c r="S76" i="78"/>
  <c r="S94" i="78"/>
  <c r="S89" i="78"/>
  <c r="S83" i="78"/>
  <c r="S99" i="78"/>
  <c r="S79" i="78"/>
  <c r="S85" i="78"/>
  <c r="S101" i="78"/>
  <c r="S46" i="78"/>
  <c r="S52" i="78"/>
  <c r="S75" i="78"/>
  <c r="S102" i="78"/>
  <c r="S87" i="78"/>
  <c r="S93" i="78"/>
  <c r="S86" i="78"/>
  <c r="I166" i="78"/>
  <c r="I167" i="78" s="1"/>
  <c r="J42" i="78"/>
  <c r="J45" i="78" s="1"/>
  <c r="AA40" i="78"/>
  <c r="AA107" i="78" s="1"/>
  <c r="J117" i="78"/>
  <c r="AD117" i="78" s="1"/>
  <c r="J144" i="78"/>
  <c r="J161" i="78"/>
  <c r="J163" i="78"/>
  <c r="J138" i="78"/>
  <c r="J141" i="78"/>
  <c r="J147" i="78"/>
  <c r="J156" i="78"/>
  <c r="J151" i="78"/>
  <c r="AD151" i="78" s="1"/>
  <c r="J155" i="78"/>
  <c r="J114" i="78"/>
  <c r="J164" i="78"/>
  <c r="J145" i="78"/>
  <c r="J148" i="78"/>
  <c r="J150" i="78"/>
  <c r="J137" i="78"/>
  <c r="J149" i="78"/>
  <c r="J108" i="78"/>
  <c r="P55" i="78"/>
  <c r="P82" i="78"/>
  <c r="P52" i="78"/>
  <c r="P75" i="78"/>
  <c r="P79" i="78"/>
  <c r="P99" i="78"/>
  <c r="P93" i="78"/>
  <c r="P88" i="78"/>
  <c r="P94" i="78"/>
  <c r="P76" i="78"/>
  <c r="P89" i="78"/>
  <c r="P101" i="78"/>
  <c r="P46" i="78"/>
  <c r="P102" i="78"/>
  <c r="P83" i="78"/>
  <c r="P86" i="78"/>
  <c r="P87" i="78"/>
  <c r="P85" i="78"/>
  <c r="AA21" i="78"/>
  <c r="U206" i="78"/>
  <c r="U179" i="78"/>
  <c r="AE179" i="78" s="1"/>
  <c r="U210" i="78"/>
  <c r="AE210" i="78" s="1"/>
  <c r="U200" i="78"/>
  <c r="AE200" i="78" s="1"/>
  <c r="U212" i="78"/>
  <c r="U225" i="78"/>
  <c r="AE225" i="78" s="1"/>
  <c r="U209" i="78"/>
  <c r="U207" i="78"/>
  <c r="U203" i="78"/>
  <c r="U176" i="78"/>
  <c r="AE176" i="78" s="1"/>
  <c r="U199" i="78"/>
  <c r="AE199" i="78" s="1"/>
  <c r="U170" i="78"/>
  <c r="U226" i="78"/>
  <c r="AE226" i="78" s="1"/>
  <c r="U218" i="78"/>
  <c r="U211" i="78"/>
  <c r="AE211" i="78" s="1"/>
  <c r="U213" i="78"/>
  <c r="AE213" i="78" s="1"/>
  <c r="U217" i="78"/>
  <c r="U223" i="78"/>
  <c r="AE223" i="78" s="1"/>
  <c r="G228" i="78"/>
  <c r="G229" i="78" s="1"/>
  <c r="R55" i="78"/>
  <c r="R82" i="78"/>
  <c r="R76" i="78"/>
  <c r="R89" i="78"/>
  <c r="R46" i="78"/>
  <c r="R102" i="78"/>
  <c r="R83" i="78"/>
  <c r="R87" i="78"/>
  <c r="R86" i="78"/>
  <c r="R101" i="78"/>
  <c r="R94" i="78"/>
  <c r="R75" i="78"/>
  <c r="R52" i="78"/>
  <c r="R79" i="78"/>
  <c r="R88" i="78"/>
  <c r="R85" i="78"/>
  <c r="R99" i="78"/>
  <c r="R93" i="78"/>
  <c r="T72" i="78"/>
  <c r="T62" i="78"/>
  <c r="T97" i="78"/>
  <c r="T71" i="78"/>
  <c r="T53" i="78"/>
  <c r="T80" i="78"/>
  <c r="T70" i="78"/>
  <c r="T60" i="78"/>
  <c r="T95" i="78"/>
  <c r="T61" i="78"/>
  <c r="T96" i="78"/>
  <c r="T78" i="78"/>
  <c r="T68" i="78"/>
  <c r="T50" i="78"/>
  <c r="T69" i="78"/>
  <c r="T51" i="78"/>
  <c r="T49" i="78"/>
  <c r="T84" i="78"/>
  <c r="T45" i="78"/>
  <c r="T59" i="78"/>
  <c r="T57" i="78"/>
  <c r="T92" i="78"/>
  <c r="T66" i="78"/>
  <c r="T103" i="78"/>
  <c r="T48" i="78"/>
  <c r="T67" i="78"/>
  <c r="T65" i="78"/>
  <c r="T100" i="78"/>
  <c r="T74" i="78"/>
  <c r="T56" i="78"/>
  <c r="T91" i="78"/>
  <c r="T73" i="78"/>
  <c r="T47" i="78"/>
  <c r="T90" i="78"/>
  <c r="T64" i="78"/>
  <c r="T54" i="78"/>
  <c r="T81" i="78"/>
  <c r="T63" i="78"/>
  <c r="T58" i="78"/>
  <c r="T98" i="78"/>
  <c r="T77" i="78"/>
  <c r="AF14" i="78"/>
  <c r="F83" i="78"/>
  <c r="L166" i="78"/>
  <c r="L167" i="78" s="1"/>
  <c r="M53" i="78"/>
  <c r="M80" i="78"/>
  <c r="M70" i="78"/>
  <c r="M60" i="78"/>
  <c r="M95" i="78"/>
  <c r="M48" i="78"/>
  <c r="M100" i="78"/>
  <c r="M97" i="78"/>
  <c r="M61" i="78"/>
  <c r="M96" i="78"/>
  <c r="M78" i="78"/>
  <c r="M68" i="78"/>
  <c r="M50" i="78"/>
  <c r="M71" i="78"/>
  <c r="M69" i="78"/>
  <c r="M51" i="78"/>
  <c r="M49" i="78"/>
  <c r="M84" i="78"/>
  <c r="M58" i="78"/>
  <c r="M77" i="78"/>
  <c r="M59" i="78"/>
  <c r="M57" i="78"/>
  <c r="M92" i="78"/>
  <c r="M66" i="78"/>
  <c r="M65" i="78"/>
  <c r="M45" i="78"/>
  <c r="M67" i="78"/>
  <c r="M74" i="78"/>
  <c r="M62" i="78"/>
  <c r="M56" i="78"/>
  <c r="M91" i="78"/>
  <c r="M73" i="78"/>
  <c r="M47" i="78"/>
  <c r="M90" i="78"/>
  <c r="M64" i="78"/>
  <c r="M63" i="78"/>
  <c r="M72" i="78"/>
  <c r="M54" i="78"/>
  <c r="M81" i="78"/>
  <c r="M98" i="78"/>
  <c r="M103" i="78"/>
  <c r="I45" i="78"/>
  <c r="I53" i="78"/>
  <c r="I51" i="78"/>
  <c r="I73" i="78"/>
  <c r="I60" i="78"/>
  <c r="I63" i="78"/>
  <c r="I80" i="78"/>
  <c r="I65" i="78"/>
  <c r="I70" i="78"/>
  <c r="I47" i="78"/>
  <c r="I72" i="78"/>
  <c r="I56" i="78"/>
  <c r="I81" i="78"/>
  <c r="I67" i="78"/>
  <c r="I61" i="78"/>
  <c r="I62" i="78"/>
  <c r="I50" i="78"/>
  <c r="I59" i="78"/>
  <c r="I95" i="78"/>
  <c r="I97" i="78"/>
  <c r="I74" i="78"/>
  <c r="I58" i="78"/>
  <c r="I78" i="78"/>
  <c r="I71" i="78"/>
  <c r="I96" i="78"/>
  <c r="I64" i="78"/>
  <c r="I66" i="78"/>
  <c r="I103" i="78"/>
  <c r="I57" i="78"/>
  <c r="I84" i="78"/>
  <c r="I48" i="78"/>
  <c r="I49" i="78"/>
  <c r="I100" i="78"/>
  <c r="I98" i="78"/>
  <c r="I91" i="78"/>
  <c r="I90" i="78"/>
  <c r="I69" i="78"/>
  <c r="I68" i="78"/>
  <c r="I54" i="78"/>
  <c r="I92" i="78"/>
  <c r="I77" i="78"/>
  <c r="P100" i="78"/>
  <c r="P74" i="78"/>
  <c r="P56" i="78"/>
  <c r="P91" i="78"/>
  <c r="P73" i="78"/>
  <c r="P47" i="78"/>
  <c r="P90" i="78"/>
  <c r="P64" i="78"/>
  <c r="P54" i="78"/>
  <c r="P81" i="78"/>
  <c r="P63" i="78"/>
  <c r="P98" i="78"/>
  <c r="P72" i="78"/>
  <c r="P62" i="78"/>
  <c r="P97" i="78"/>
  <c r="P45" i="78"/>
  <c r="P71" i="78"/>
  <c r="P53" i="78"/>
  <c r="P80" i="78"/>
  <c r="P70" i="78"/>
  <c r="P103" i="78"/>
  <c r="P60" i="78"/>
  <c r="P95" i="78"/>
  <c r="P61" i="78"/>
  <c r="P96" i="78"/>
  <c r="P78" i="78"/>
  <c r="P68" i="78"/>
  <c r="P50" i="78"/>
  <c r="P69" i="78"/>
  <c r="P51" i="78"/>
  <c r="P49" i="78"/>
  <c r="P84" i="78"/>
  <c r="P58" i="78"/>
  <c r="P77" i="78"/>
  <c r="P59" i="78"/>
  <c r="P57" i="78"/>
  <c r="P92" i="78"/>
  <c r="P66" i="78"/>
  <c r="P48" i="78"/>
  <c r="P67" i="78"/>
  <c r="P65" i="78"/>
  <c r="M82" i="78"/>
  <c r="M55" i="78"/>
  <c r="M87" i="78"/>
  <c r="M86" i="78"/>
  <c r="M101" i="78"/>
  <c r="M93" i="78"/>
  <c r="M88" i="78"/>
  <c r="M94" i="78"/>
  <c r="M76" i="78"/>
  <c r="M89" i="78"/>
  <c r="M102" i="78"/>
  <c r="M79" i="78"/>
  <c r="M85" i="78"/>
  <c r="M99" i="78"/>
  <c r="M46" i="78"/>
  <c r="M83" i="78"/>
  <c r="M75" i="78"/>
  <c r="M52" i="78"/>
  <c r="O95" i="78"/>
  <c r="O61" i="78"/>
  <c r="O96" i="78"/>
  <c r="O78" i="78"/>
  <c r="O68" i="78"/>
  <c r="O73" i="78"/>
  <c r="O71" i="78"/>
  <c r="O50" i="78"/>
  <c r="O69" i="78"/>
  <c r="O51" i="78"/>
  <c r="O49" i="78"/>
  <c r="O84" i="78"/>
  <c r="O91" i="78"/>
  <c r="O60" i="78"/>
  <c r="O58" i="78"/>
  <c r="O77" i="78"/>
  <c r="O59" i="78"/>
  <c r="O57" i="78"/>
  <c r="O92" i="78"/>
  <c r="O66" i="78"/>
  <c r="O48" i="78"/>
  <c r="O67" i="78"/>
  <c r="O65" i="78"/>
  <c r="O100" i="78"/>
  <c r="O74" i="78"/>
  <c r="O53" i="78"/>
  <c r="O45" i="78"/>
  <c r="O56" i="78"/>
  <c r="O103" i="78"/>
  <c r="O70" i="78"/>
  <c r="O47" i="78"/>
  <c r="O90" i="78"/>
  <c r="O64" i="78"/>
  <c r="O54" i="78"/>
  <c r="O81" i="78"/>
  <c r="O63" i="78"/>
  <c r="O80" i="78"/>
  <c r="O98" i="78"/>
  <c r="O72" i="78"/>
  <c r="O62" i="78"/>
  <c r="O97" i="78"/>
  <c r="U42" i="78"/>
  <c r="U117" i="78"/>
  <c r="AE117" i="78" s="1"/>
  <c r="U144" i="78"/>
  <c r="U161" i="78"/>
  <c r="AE161" i="78" s="1"/>
  <c r="U150" i="78"/>
  <c r="AE150" i="78" s="1"/>
  <c r="U137" i="78"/>
  <c r="AE137" i="78" s="1"/>
  <c r="U141" i="78"/>
  <c r="AE141" i="78" s="1"/>
  <c r="U138" i="78"/>
  <c r="U156" i="78"/>
  <c r="AE156" i="78" s="1"/>
  <c r="U164" i="78"/>
  <c r="AE164" i="78" s="1"/>
  <c r="U147" i="78"/>
  <c r="AE147" i="78" s="1"/>
  <c r="U149" i="78"/>
  <c r="AE149" i="78" s="1"/>
  <c r="U151" i="78"/>
  <c r="AE151" i="78" s="1"/>
  <c r="U155" i="78"/>
  <c r="AE155" i="78" s="1"/>
  <c r="U148" i="78"/>
  <c r="U114" i="78"/>
  <c r="AE114" i="78" s="1"/>
  <c r="U108" i="78"/>
  <c r="U145" i="78"/>
  <c r="U163" i="78"/>
  <c r="AE163" i="78" s="1"/>
  <c r="K166" i="78"/>
  <c r="K167" i="78" s="1"/>
  <c r="R166" i="78"/>
  <c r="R167" i="78" s="1"/>
  <c r="O166" i="78"/>
  <c r="O167" i="78" s="1"/>
  <c r="AA41" i="78"/>
  <c r="AA169" i="78" s="1"/>
  <c r="J206" i="78"/>
  <c r="AA206" i="78" s="1"/>
  <c r="J179" i="78"/>
  <c r="J217" i="78"/>
  <c r="AA217" i="78" s="1"/>
  <c r="J212" i="78"/>
  <c r="AA212" i="78" s="1"/>
  <c r="J200" i="78"/>
  <c r="AA200" i="78" s="1"/>
  <c r="J218" i="78"/>
  <c r="J170" i="78"/>
  <c r="J213" i="78"/>
  <c r="W213" i="78" s="1"/>
  <c r="J223" i="78"/>
  <c r="J176" i="78"/>
  <c r="J199" i="78"/>
  <c r="J226" i="78"/>
  <c r="AA226" i="78" s="1"/>
  <c r="J207" i="78"/>
  <c r="J209" i="78"/>
  <c r="J203" i="78"/>
  <c r="AA203" i="78" s="1"/>
  <c r="J210" i="78"/>
  <c r="J211" i="78"/>
  <c r="AA211" i="78" s="1"/>
  <c r="J225" i="78"/>
  <c r="R228" i="78"/>
  <c r="R229" i="78" s="1"/>
  <c r="H83" i="78"/>
  <c r="H55" i="78"/>
  <c r="H88" i="78"/>
  <c r="H94" i="78"/>
  <c r="H86" i="78"/>
  <c r="H75" i="78"/>
  <c r="H85" i="78"/>
  <c r="H93" i="78"/>
  <c r="H52" i="78"/>
  <c r="H89" i="78"/>
  <c r="H76" i="78"/>
  <c r="H87" i="78"/>
  <c r="H46" i="78"/>
  <c r="H82" i="78"/>
  <c r="H79" i="78"/>
  <c r="H99" i="78"/>
  <c r="H102" i="78"/>
  <c r="H101" i="78"/>
  <c r="G166" i="78"/>
  <c r="G167" i="78" s="1"/>
  <c r="AE170" i="78"/>
  <c r="P228" i="78"/>
  <c r="P229" i="78" s="1"/>
  <c r="J169" i="78"/>
  <c r="T55" i="78"/>
  <c r="T82" i="78"/>
  <c r="T94" i="78"/>
  <c r="T75" i="78"/>
  <c r="T52" i="78"/>
  <c r="T79" i="78"/>
  <c r="T88" i="78"/>
  <c r="T99" i="78"/>
  <c r="T93" i="78"/>
  <c r="T85" i="78"/>
  <c r="T76" i="78"/>
  <c r="T89" i="78"/>
  <c r="T101" i="78"/>
  <c r="T46" i="78"/>
  <c r="T102" i="78"/>
  <c r="T83" i="78"/>
  <c r="T87" i="78"/>
  <c r="T86" i="78"/>
  <c r="M228" i="78"/>
  <c r="M229" i="78" s="1"/>
  <c r="AE107" i="78"/>
  <c r="AE21" i="78"/>
  <c r="AE45" i="78" s="1"/>
  <c r="AE206" i="78"/>
  <c r="T228" i="78"/>
  <c r="T229" i="78" s="1"/>
  <c r="I83" i="78"/>
  <c r="I102" i="78"/>
  <c r="I76" i="78"/>
  <c r="I85" i="78"/>
  <c r="I46" i="78"/>
  <c r="I82" i="78"/>
  <c r="I94" i="78"/>
  <c r="I86" i="78"/>
  <c r="I87" i="78"/>
  <c r="I93" i="78"/>
  <c r="I55" i="78"/>
  <c r="I88" i="78"/>
  <c r="I89" i="78"/>
  <c r="I99" i="78"/>
  <c r="I101" i="78"/>
  <c r="I79" i="78"/>
  <c r="I75" i="78"/>
  <c r="I52" i="78"/>
  <c r="S228" i="78"/>
  <c r="S229" i="78" s="1"/>
  <c r="G45" i="78"/>
  <c r="G53" i="78"/>
  <c r="G51" i="78"/>
  <c r="G60" i="78"/>
  <c r="G73" i="78"/>
  <c r="G68" i="78"/>
  <c r="G71" i="78"/>
  <c r="G69" i="78"/>
  <c r="G54" i="78"/>
  <c r="G81" i="78"/>
  <c r="G48" i="78"/>
  <c r="G78" i="78"/>
  <c r="G92" i="78"/>
  <c r="G97" i="78"/>
  <c r="G96" i="78"/>
  <c r="G58" i="78"/>
  <c r="G103" i="78"/>
  <c r="G65" i="78"/>
  <c r="G50" i="78"/>
  <c r="G100" i="78"/>
  <c r="G59" i="78"/>
  <c r="G64" i="78"/>
  <c r="G77" i="78"/>
  <c r="G84" i="78"/>
  <c r="G95" i="78"/>
  <c r="G72" i="78"/>
  <c r="G49" i="78"/>
  <c r="G80" i="78"/>
  <c r="G66" i="78"/>
  <c r="G47" i="78"/>
  <c r="G57" i="78"/>
  <c r="G90" i="78"/>
  <c r="G74" i="78"/>
  <c r="G67" i="78"/>
  <c r="G61" i="78"/>
  <c r="G62" i="78"/>
  <c r="G70" i="78"/>
  <c r="G56" i="78"/>
  <c r="G98" i="78"/>
  <c r="G91" i="78"/>
  <c r="G63" i="78"/>
  <c r="U122" i="78"/>
  <c r="AE122" i="78" s="1"/>
  <c r="U157" i="78"/>
  <c r="AA157" i="78" s="1"/>
  <c r="U115" i="78"/>
  <c r="AA115" i="78" s="1"/>
  <c r="U142" i="78"/>
  <c r="U132" i="78"/>
  <c r="AA132" i="78" s="1"/>
  <c r="U21" i="78"/>
  <c r="U130" i="78"/>
  <c r="AA130" i="78" s="1"/>
  <c r="U165" i="78"/>
  <c r="AA165" i="78" s="1"/>
  <c r="U123" i="78"/>
  <c r="AA123" i="78" s="1"/>
  <c r="U158" i="78"/>
  <c r="AE158" i="78" s="1"/>
  <c r="U140" i="78"/>
  <c r="AE140" i="78" s="1"/>
  <c r="U107" i="78"/>
  <c r="U146" i="78"/>
  <c r="AE146" i="78" s="1"/>
  <c r="U112" i="78"/>
  <c r="AE112" i="78" s="1"/>
  <c r="U131" i="78"/>
  <c r="AA131" i="78" s="1"/>
  <c r="U113" i="78"/>
  <c r="AA113" i="78" s="1"/>
  <c r="U111" i="78"/>
  <c r="AA111" i="78" s="1"/>
  <c r="U154" i="78"/>
  <c r="AA154" i="78" s="1"/>
  <c r="U120" i="78"/>
  <c r="AE120" i="78" s="1"/>
  <c r="U139" i="78"/>
  <c r="AE139" i="78" s="1"/>
  <c r="U121" i="78"/>
  <c r="AA121" i="78" s="1"/>
  <c r="U119" i="78"/>
  <c r="AA119" i="78" s="1"/>
  <c r="U162" i="78"/>
  <c r="AA162" i="78" s="1"/>
  <c r="U128" i="78"/>
  <c r="AE128" i="78" s="1"/>
  <c r="U110" i="78"/>
  <c r="AA110" i="78" s="1"/>
  <c r="U129" i="78"/>
  <c r="AE129" i="78" s="1"/>
  <c r="U127" i="78"/>
  <c r="U109" i="78"/>
  <c r="AE109" i="78" s="1"/>
  <c r="U136" i="78"/>
  <c r="AA136" i="78" s="1"/>
  <c r="U118" i="78"/>
  <c r="AA118" i="78" s="1"/>
  <c r="U153" i="78"/>
  <c r="AE153" i="78" s="1"/>
  <c r="U135" i="78"/>
  <c r="AE135" i="78" s="1"/>
  <c r="U125" i="78"/>
  <c r="AE125" i="78" s="1"/>
  <c r="U152" i="78"/>
  <c r="AE152" i="78" s="1"/>
  <c r="U126" i="78"/>
  <c r="AE126" i="78" s="1"/>
  <c r="U116" i="78"/>
  <c r="AE116" i="78" s="1"/>
  <c r="U143" i="78"/>
  <c r="AE143" i="78" s="1"/>
  <c r="U133" i="78"/>
  <c r="AA133" i="78" s="1"/>
  <c r="U160" i="78"/>
  <c r="AE160" i="78" s="1"/>
  <c r="U134" i="78"/>
  <c r="AE134" i="78" s="1"/>
  <c r="U124" i="78"/>
  <c r="AA124" i="78" s="1"/>
  <c r="U159" i="78"/>
  <c r="AE159" i="78" s="1"/>
  <c r="AE127" i="78"/>
  <c r="Q45" i="78"/>
  <c r="Q68" i="78"/>
  <c r="Q50" i="78"/>
  <c r="Q69" i="78"/>
  <c r="Q51" i="78"/>
  <c r="Q103" i="78"/>
  <c r="Q73" i="78"/>
  <c r="Q90" i="78"/>
  <c r="Q96" i="78"/>
  <c r="Q49" i="78"/>
  <c r="Q84" i="78"/>
  <c r="Q58" i="78"/>
  <c r="Q77" i="78"/>
  <c r="Q59" i="78"/>
  <c r="Q64" i="78"/>
  <c r="Q61" i="78"/>
  <c r="Q57" i="78"/>
  <c r="Q92" i="78"/>
  <c r="Q66" i="78"/>
  <c r="Q48" i="78"/>
  <c r="Q67" i="78"/>
  <c r="Q65" i="78"/>
  <c r="Q100" i="78"/>
  <c r="Q74" i="78"/>
  <c r="Q56" i="78"/>
  <c r="Q91" i="78"/>
  <c r="Q47" i="78"/>
  <c r="Q54" i="78"/>
  <c r="Q95" i="78"/>
  <c r="Q81" i="78"/>
  <c r="Q63" i="78"/>
  <c r="Q98" i="78"/>
  <c r="Q72" i="78"/>
  <c r="Q62" i="78"/>
  <c r="Q97" i="78"/>
  <c r="Q53" i="78"/>
  <c r="Q70" i="78"/>
  <c r="Q60" i="78"/>
  <c r="Q78" i="78"/>
  <c r="Q71" i="78"/>
  <c r="Q80" i="78"/>
  <c r="S166" i="78"/>
  <c r="S167" i="78" s="1"/>
  <c r="K55" i="78"/>
  <c r="K82" i="78"/>
  <c r="K52" i="78"/>
  <c r="K79" i="78"/>
  <c r="K99" i="78"/>
  <c r="K93" i="78"/>
  <c r="K85" i="78"/>
  <c r="K88" i="78"/>
  <c r="K76" i="78"/>
  <c r="K89" i="78"/>
  <c r="K101" i="78"/>
  <c r="K46" i="78"/>
  <c r="K83" i="78"/>
  <c r="K87" i="78"/>
  <c r="K86" i="78"/>
  <c r="K102" i="78"/>
  <c r="K75" i="78"/>
  <c r="K94" i="78"/>
  <c r="H45" i="78"/>
  <c r="H53" i="78"/>
  <c r="H51" i="78"/>
  <c r="H60" i="78"/>
  <c r="H73" i="78"/>
  <c r="H90" i="78"/>
  <c r="H74" i="78"/>
  <c r="H67" i="78"/>
  <c r="H61" i="78"/>
  <c r="H62" i="78"/>
  <c r="H70" i="78"/>
  <c r="H56" i="78"/>
  <c r="H98" i="78"/>
  <c r="H91" i="78"/>
  <c r="H63" i="78"/>
  <c r="H68" i="78"/>
  <c r="H71" i="78"/>
  <c r="H69" i="78"/>
  <c r="H54" i="78"/>
  <c r="H81" i="78"/>
  <c r="H48" i="78"/>
  <c r="H78" i="78"/>
  <c r="H92" i="78"/>
  <c r="H97" i="78"/>
  <c r="H96" i="78"/>
  <c r="H58" i="78"/>
  <c r="H103" i="78"/>
  <c r="H65" i="78"/>
  <c r="H50" i="78"/>
  <c r="H100" i="78"/>
  <c r="H59" i="78"/>
  <c r="H64" i="78"/>
  <c r="H77" i="78"/>
  <c r="H84" i="78"/>
  <c r="H95" i="78"/>
  <c r="H72" i="78"/>
  <c r="H49" i="78"/>
  <c r="H80" i="78"/>
  <c r="H66" i="78"/>
  <c r="H47" i="78"/>
  <c r="H57" i="78"/>
  <c r="S45" i="78"/>
  <c r="S78" i="78"/>
  <c r="S68" i="78"/>
  <c r="S50" i="78"/>
  <c r="S69" i="78"/>
  <c r="S103" i="78"/>
  <c r="S51" i="78"/>
  <c r="S49" i="78"/>
  <c r="S84" i="78"/>
  <c r="S58" i="78"/>
  <c r="S77" i="78"/>
  <c r="S59" i="78"/>
  <c r="S57" i="78"/>
  <c r="S92" i="78"/>
  <c r="S66" i="78"/>
  <c r="S48" i="78"/>
  <c r="S67" i="78"/>
  <c r="S65" i="78"/>
  <c r="S100" i="78"/>
  <c r="S74" i="78"/>
  <c r="S56" i="78"/>
  <c r="S91" i="78"/>
  <c r="S73" i="78"/>
  <c r="S47" i="78"/>
  <c r="S90" i="78"/>
  <c r="S64" i="78"/>
  <c r="S54" i="78"/>
  <c r="S81" i="78"/>
  <c r="S63" i="78"/>
  <c r="S98" i="78"/>
  <c r="S72" i="78"/>
  <c r="S62" i="78"/>
  <c r="S97" i="78"/>
  <c r="S71" i="78"/>
  <c r="S53" i="78"/>
  <c r="S80" i="78"/>
  <c r="S70" i="78"/>
  <c r="S60" i="78"/>
  <c r="S95" i="78"/>
  <c r="S61" i="78"/>
  <c r="S96" i="78"/>
  <c r="L228" i="78"/>
  <c r="L229" i="78" s="1"/>
  <c r="Q166" i="78"/>
  <c r="Q167" i="78" s="1"/>
  <c r="Q82" i="78"/>
  <c r="Q55" i="78"/>
  <c r="Q94" i="78"/>
  <c r="Q89" i="78"/>
  <c r="Q102" i="78"/>
  <c r="Q83" i="78"/>
  <c r="Q99" i="78"/>
  <c r="Q79" i="78"/>
  <c r="Q85" i="78"/>
  <c r="Q101" i="78"/>
  <c r="Q46" i="78"/>
  <c r="Q52" i="78"/>
  <c r="Q75" i="78"/>
  <c r="Q87" i="78"/>
  <c r="Q86" i="78"/>
  <c r="Q93" i="78"/>
  <c r="Q88" i="78"/>
  <c r="Q76" i="78"/>
  <c r="AE165" i="78"/>
  <c r="AE113" i="78"/>
  <c r="O55" i="78"/>
  <c r="O82" i="78"/>
  <c r="O87" i="78"/>
  <c r="O86" i="78"/>
  <c r="O85" i="78"/>
  <c r="O101" i="78"/>
  <c r="O52" i="78"/>
  <c r="O75" i="78"/>
  <c r="O79" i="78"/>
  <c r="O99" i="78"/>
  <c r="O93" i="78"/>
  <c r="O88" i="78"/>
  <c r="O102" i="78"/>
  <c r="O94" i="78"/>
  <c r="O76" i="78"/>
  <c r="O89" i="78"/>
  <c r="O46" i="78"/>
  <c r="O83" i="78"/>
  <c r="O228" i="78"/>
  <c r="O229" i="78" s="1"/>
  <c r="N166" i="78"/>
  <c r="N167" i="78" s="1"/>
  <c r="AE203" i="78"/>
  <c r="AE212" i="78"/>
  <c r="AA116" i="78"/>
  <c r="J107" i="78"/>
  <c r="AA127" i="78"/>
  <c r="U208" i="78"/>
  <c r="AA208" i="78" s="1"/>
  <c r="U227" i="78"/>
  <c r="AE227" i="78" s="1"/>
  <c r="U193" i="78"/>
  <c r="AE193" i="78" s="1"/>
  <c r="U175" i="78"/>
  <c r="AA175" i="78" s="1"/>
  <c r="U173" i="78"/>
  <c r="AA173" i="78" s="1"/>
  <c r="U216" i="78"/>
  <c r="AA216" i="78" s="1"/>
  <c r="U174" i="78"/>
  <c r="AE174" i="78" s="1"/>
  <c r="U201" i="78"/>
  <c r="AE201" i="78" s="1"/>
  <c r="U183" i="78"/>
  <c r="AE183" i="78" s="1"/>
  <c r="U181" i="78"/>
  <c r="AE181" i="78" s="1"/>
  <c r="U224" i="78"/>
  <c r="AA224" i="78" s="1"/>
  <c r="U182" i="78"/>
  <c r="AE182" i="78" s="1"/>
  <c r="U172" i="78"/>
  <c r="AE172" i="78" s="1"/>
  <c r="U191" i="78"/>
  <c r="AE191" i="78" s="1"/>
  <c r="U189" i="78"/>
  <c r="AE189" i="78" s="1"/>
  <c r="U222" i="78"/>
  <c r="AE222" i="78" s="1"/>
  <c r="U190" i="78"/>
  <c r="AE190" i="78" s="1"/>
  <c r="U180" i="78"/>
  <c r="AA180" i="78" s="1"/>
  <c r="U215" i="78"/>
  <c r="AA215" i="78" s="1"/>
  <c r="U197" i="78"/>
  <c r="AE197" i="78" s="1"/>
  <c r="U171" i="78"/>
  <c r="AE171" i="78" s="1"/>
  <c r="U198" i="78"/>
  <c r="AA198" i="78" s="1"/>
  <c r="U188" i="78"/>
  <c r="AA188" i="78" s="1"/>
  <c r="U178" i="78"/>
  <c r="AE178" i="78" s="1"/>
  <c r="U205" i="78"/>
  <c r="AA205" i="78" s="1"/>
  <c r="U187" i="78"/>
  <c r="AE187" i="78" s="1"/>
  <c r="U214" i="78"/>
  <c r="AE214" i="78" s="1"/>
  <c r="U196" i="78"/>
  <c r="U186" i="78"/>
  <c r="AE186" i="78" s="1"/>
  <c r="U221" i="78"/>
  <c r="AE221" i="78" s="1"/>
  <c r="U184" i="78"/>
  <c r="AE184" i="78" s="1"/>
  <c r="U195" i="78"/>
  <c r="AA195" i="78" s="1"/>
  <c r="U177" i="78"/>
  <c r="AA177" i="78" s="1"/>
  <c r="U204" i="78"/>
  <c r="AE204" i="78" s="1"/>
  <c r="U194" i="78"/>
  <c r="AA194" i="78" s="1"/>
  <c r="U169" i="78"/>
  <c r="U192" i="78"/>
  <c r="AE192" i="78" s="1"/>
  <c r="U219" i="78"/>
  <c r="AA219" i="78" s="1"/>
  <c r="U185" i="78"/>
  <c r="AE185" i="78" s="1"/>
  <c r="U220" i="78"/>
  <c r="AA220" i="78" s="1"/>
  <c r="U202" i="78"/>
  <c r="AE202" i="78" s="1"/>
  <c r="T166" i="78"/>
  <c r="T167" i="78" s="1"/>
  <c r="F87" i="78"/>
  <c r="AE175" i="78"/>
  <c r="AE142" i="78"/>
  <c r="N82" i="78"/>
  <c r="N55" i="78"/>
  <c r="N52" i="78"/>
  <c r="N75" i="78"/>
  <c r="N83" i="78"/>
  <c r="N87" i="78"/>
  <c r="N86" i="78"/>
  <c r="N102" i="78"/>
  <c r="N93" i="78"/>
  <c r="N88" i="78"/>
  <c r="N94" i="78"/>
  <c r="N76" i="78"/>
  <c r="N89" i="78"/>
  <c r="N79" i="78"/>
  <c r="N85" i="78"/>
  <c r="N99" i="78"/>
  <c r="N101" i="78"/>
  <c r="N46" i="78"/>
  <c r="I228" i="78"/>
  <c r="I229" i="78" s="1"/>
  <c r="Q228" i="78"/>
  <c r="Q229" i="78" s="1"/>
  <c r="K70" i="78"/>
  <c r="K60" i="78"/>
  <c r="K95" i="78"/>
  <c r="K61" i="78"/>
  <c r="K96" i="78"/>
  <c r="K45" i="78"/>
  <c r="K78" i="78"/>
  <c r="K68" i="78"/>
  <c r="K50" i="78"/>
  <c r="K69" i="78"/>
  <c r="K103" i="78"/>
  <c r="K51" i="78"/>
  <c r="K49" i="78"/>
  <c r="K84" i="78"/>
  <c r="K58" i="78"/>
  <c r="K77" i="78"/>
  <c r="K59" i="78"/>
  <c r="K57" i="78"/>
  <c r="K92" i="78"/>
  <c r="K66" i="78"/>
  <c r="K48" i="78"/>
  <c r="K67" i="78"/>
  <c r="K65" i="78"/>
  <c r="K100" i="78"/>
  <c r="K74" i="78"/>
  <c r="K56" i="78"/>
  <c r="K91" i="78"/>
  <c r="K73" i="78"/>
  <c r="K47" i="78"/>
  <c r="K90" i="78"/>
  <c r="K64" i="78"/>
  <c r="K54" i="78"/>
  <c r="K81" i="78"/>
  <c r="K63" i="78"/>
  <c r="K98" i="78"/>
  <c r="K72" i="78"/>
  <c r="K62" i="78"/>
  <c r="K97" i="78"/>
  <c r="K71" i="78"/>
  <c r="K53" i="78"/>
  <c r="K80" i="78"/>
  <c r="AE220" i="78"/>
  <c r="N58" i="78"/>
  <c r="N77" i="78"/>
  <c r="N59" i="78"/>
  <c r="N57" i="78"/>
  <c r="N92" i="78"/>
  <c r="N72" i="78"/>
  <c r="N66" i="78"/>
  <c r="N48" i="78"/>
  <c r="N67" i="78"/>
  <c r="N65" i="78"/>
  <c r="N100" i="78"/>
  <c r="N97" i="78"/>
  <c r="N69" i="78"/>
  <c r="N74" i="78"/>
  <c r="N56" i="78"/>
  <c r="N91" i="78"/>
  <c r="N73" i="78"/>
  <c r="N47" i="78"/>
  <c r="N49" i="78"/>
  <c r="N90" i="78"/>
  <c r="N64" i="78"/>
  <c r="N54" i="78"/>
  <c r="N81" i="78"/>
  <c r="N63" i="78"/>
  <c r="N98" i="78"/>
  <c r="N62" i="78"/>
  <c r="N71" i="78"/>
  <c r="N51" i="78"/>
  <c r="N50" i="78"/>
  <c r="N53" i="78"/>
  <c r="N80" i="78"/>
  <c r="N70" i="78"/>
  <c r="N60" i="78"/>
  <c r="N95" i="78"/>
  <c r="N45" i="78"/>
  <c r="N61" i="78"/>
  <c r="N96" i="78"/>
  <c r="N68" i="78"/>
  <c r="N103" i="78"/>
  <c r="N84" i="78"/>
  <c r="N78" i="78"/>
  <c r="P166" i="78"/>
  <c r="P167" i="78" s="1"/>
  <c r="AE108" i="78"/>
  <c r="H228" i="78"/>
  <c r="H229" i="78" s="1"/>
  <c r="AE209" i="78"/>
  <c r="AE217" i="78"/>
  <c r="AA126" i="78"/>
  <c r="AA160" i="78"/>
  <c r="AA139" i="78"/>
  <c r="M166" i="78"/>
  <c r="M167" i="78" s="1"/>
  <c r="AA196" i="78"/>
  <c r="AA201" i="78"/>
  <c r="AA182" i="78"/>
  <c r="AA189" i="78"/>
  <c r="K228" i="78"/>
  <c r="K229" i="78" s="1"/>
  <c r="AA142" i="78"/>
  <c r="AE196" i="78"/>
  <c r="AE115" i="78"/>
  <c r="AE162" i="78"/>
  <c r="AE131" i="78"/>
  <c r="L80" i="78"/>
  <c r="L70" i="78"/>
  <c r="L60" i="78"/>
  <c r="L95" i="78"/>
  <c r="L61" i="78"/>
  <c r="L96" i="78"/>
  <c r="L78" i="78"/>
  <c r="L68" i="78"/>
  <c r="L50" i="78"/>
  <c r="L69" i="78"/>
  <c r="L51" i="78"/>
  <c r="L49" i="78"/>
  <c r="L84" i="78"/>
  <c r="L58" i="78"/>
  <c r="L77" i="78"/>
  <c r="L45" i="78"/>
  <c r="L59" i="78"/>
  <c r="L57" i="78"/>
  <c r="L92" i="78"/>
  <c r="L66" i="78"/>
  <c r="L103" i="78"/>
  <c r="L48" i="78"/>
  <c r="L67" i="78"/>
  <c r="L65" i="78"/>
  <c r="L100" i="78"/>
  <c r="L74" i="78"/>
  <c r="L56" i="78"/>
  <c r="L91" i="78"/>
  <c r="L73" i="78"/>
  <c r="L47" i="78"/>
  <c r="L90" i="78"/>
  <c r="L64" i="78"/>
  <c r="L54" i="78"/>
  <c r="L81" i="78"/>
  <c r="L63" i="78"/>
  <c r="L98" i="78"/>
  <c r="L53" i="78"/>
  <c r="L72" i="78"/>
  <c r="L62" i="78"/>
  <c r="L97" i="78"/>
  <c r="L71" i="78"/>
  <c r="H166" i="78"/>
  <c r="H167" i="78" s="1"/>
  <c r="R54" i="78"/>
  <c r="R81" i="78"/>
  <c r="R63" i="78"/>
  <c r="R98" i="78"/>
  <c r="R72" i="78"/>
  <c r="R62" i="78"/>
  <c r="R97" i="78"/>
  <c r="R71" i="78"/>
  <c r="R53" i="78"/>
  <c r="R80" i="78"/>
  <c r="R73" i="78"/>
  <c r="R70" i="78"/>
  <c r="R60" i="78"/>
  <c r="R95" i="78"/>
  <c r="R61" i="78"/>
  <c r="R96" i="78"/>
  <c r="R78" i="78"/>
  <c r="R68" i="78"/>
  <c r="R50" i="78"/>
  <c r="R69" i="78"/>
  <c r="R51" i="78"/>
  <c r="R64" i="78"/>
  <c r="R49" i="78"/>
  <c r="R84" i="78"/>
  <c r="R58" i="78"/>
  <c r="R77" i="78"/>
  <c r="R59" i="78"/>
  <c r="R45" i="78"/>
  <c r="R90" i="78"/>
  <c r="R57" i="78"/>
  <c r="R92" i="78"/>
  <c r="R66" i="78"/>
  <c r="R48" i="78"/>
  <c r="R67" i="78"/>
  <c r="R103" i="78"/>
  <c r="R65" i="78"/>
  <c r="R100" i="78"/>
  <c r="R74" i="78"/>
  <c r="R56" i="78"/>
  <c r="R91" i="78"/>
  <c r="R47" i="78"/>
  <c r="AE138" i="78"/>
  <c r="AE148" i="78"/>
  <c r="AE144" i="78"/>
  <c r="G83" i="78"/>
  <c r="G55" i="78"/>
  <c r="G88" i="78"/>
  <c r="G94" i="78"/>
  <c r="G86" i="78"/>
  <c r="G75" i="78"/>
  <c r="G85" i="78"/>
  <c r="G93" i="78"/>
  <c r="G52" i="78"/>
  <c r="G89" i="78"/>
  <c r="G76" i="78"/>
  <c r="G87" i="78"/>
  <c r="G46" i="78"/>
  <c r="G82" i="78"/>
  <c r="G79" i="78"/>
  <c r="G99" i="78"/>
  <c r="G102" i="78"/>
  <c r="G101" i="78"/>
  <c r="AE218" i="78"/>
  <c r="J98" i="78"/>
  <c r="J60" i="78"/>
  <c r="J62" i="78"/>
  <c r="J92" i="78"/>
  <c r="J73" i="78"/>
  <c r="J56" i="78"/>
  <c r="J80" i="78"/>
  <c r="J68" i="78"/>
  <c r="J70" i="78"/>
  <c r="J64" i="78"/>
  <c r="J50" i="78"/>
  <c r="J91" i="78"/>
  <c r="J63" i="78"/>
  <c r="J95" i="78"/>
  <c r="J59" i="78"/>
  <c r="J47" i="78"/>
  <c r="J53" i="78"/>
  <c r="J72" i="78"/>
  <c r="J97" i="78"/>
  <c r="J58" i="78"/>
  <c r="J67" i="78"/>
  <c r="J78" i="78"/>
  <c r="J100" i="78"/>
  <c r="J49" i="78"/>
  <c r="J81" i="78"/>
  <c r="J61" i="78"/>
  <c r="J96" i="78"/>
  <c r="J57" i="78"/>
  <c r="J51" i="78"/>
  <c r="J77" i="78"/>
  <c r="J48" i="78"/>
  <c r="J69" i="78"/>
  <c r="J84" i="78"/>
  <c r="J90" i="78"/>
  <c r="J66" i="78"/>
  <c r="J54" i="78"/>
  <c r="J65" i="78"/>
  <c r="J103" i="78"/>
  <c r="J74" i="78"/>
  <c r="J71" i="78"/>
  <c r="AA135" i="78"/>
  <c r="AA140" i="78"/>
  <c r="AA183" i="78"/>
  <c r="AA181" i="78"/>
  <c r="Y35" i="78"/>
  <c r="Y14" i="78"/>
  <c r="AC150" i="78"/>
  <c r="AC164" i="78"/>
  <c r="AC114" i="78"/>
  <c r="AC225" i="78"/>
  <c r="AC176" i="78"/>
  <c r="AC207" i="78"/>
  <c r="AC148" i="78"/>
  <c r="AC141" i="78"/>
  <c r="AC145" i="78"/>
  <c r="AC179" i="78"/>
  <c r="AC211" i="78"/>
  <c r="AD19" i="78"/>
  <c r="AC108" i="78"/>
  <c r="AC144" i="78"/>
  <c r="AC199" i="78"/>
  <c r="AC217" i="78"/>
  <c r="AD20" i="78"/>
  <c r="AC149" i="78"/>
  <c r="AC155" i="78"/>
  <c r="AC170" i="78"/>
  <c r="AC203" i="78"/>
  <c r="AC161" i="78"/>
  <c r="AC117" i="78"/>
  <c r="AC218" i="78"/>
  <c r="AC223" i="78"/>
  <c r="AC151" i="78"/>
  <c r="AC138" i="78"/>
  <c r="AC200" i="78"/>
  <c r="AC206" i="78"/>
  <c r="AF36" i="78"/>
  <c r="AC156" i="78"/>
  <c r="AC137" i="78"/>
  <c r="AC209" i="78"/>
  <c r="AC213" i="78"/>
  <c r="AC163" i="78"/>
  <c r="AC147" i="78"/>
  <c r="AC226" i="78"/>
  <c r="AC212" i="78"/>
  <c r="AC210" i="78"/>
  <c r="F101" i="78"/>
  <c r="F82" i="78"/>
  <c r="F99" i="78"/>
  <c r="F76" i="78"/>
  <c r="F85" i="78"/>
  <c r="F89" i="78"/>
  <c r="F94" i="78"/>
  <c r="F86" i="78"/>
  <c r="F55" i="78"/>
  <c r="F46" i="78"/>
  <c r="AD113" i="78"/>
  <c r="AD136" i="78"/>
  <c r="AD135" i="78"/>
  <c r="AD153" i="78"/>
  <c r="AD134" i="78"/>
  <c r="AD127" i="78"/>
  <c r="Z161" i="78"/>
  <c r="AD138" i="78"/>
  <c r="Z144" i="78"/>
  <c r="Z156" i="78"/>
  <c r="Z137" i="78"/>
  <c r="Z114" i="78"/>
  <c r="Z108" i="78"/>
  <c r="AD141" i="78"/>
  <c r="W148" i="78"/>
  <c r="Z155" i="78"/>
  <c r="Z164" i="78"/>
  <c r="AD142" i="78"/>
  <c r="AD154" i="78"/>
  <c r="AD129" i="78"/>
  <c r="AD128" i="78"/>
  <c r="AD146" i="78"/>
  <c r="AD158" i="78"/>
  <c r="AD126" i="78"/>
  <c r="AD165" i="78"/>
  <c r="AD131" i="78"/>
  <c r="AD181" i="78"/>
  <c r="AD110" i="78"/>
  <c r="AD111" i="78"/>
  <c r="AD162" i="78"/>
  <c r="AD157" i="78"/>
  <c r="AD119" i="78"/>
  <c r="AD197" i="78"/>
  <c r="AD186" i="78"/>
  <c r="AD183" i="78"/>
  <c r="AD222" i="78"/>
  <c r="AD123" i="78"/>
  <c r="AD115" i="78"/>
  <c r="AD121" i="78"/>
  <c r="AD125" i="78"/>
  <c r="AD109" i="78"/>
  <c r="AD139" i="78"/>
  <c r="AD112" i="78"/>
  <c r="AD133" i="78"/>
  <c r="AD143" i="78"/>
  <c r="AD124" i="78"/>
  <c r="AD120" i="78"/>
  <c r="AD206" i="78"/>
  <c r="W211" i="78"/>
  <c r="Z225" i="78"/>
  <c r="Z210" i="78"/>
  <c r="Z217" i="78"/>
  <c r="AD203" i="78"/>
  <c r="Z223" i="78"/>
  <c r="AD170" i="78"/>
  <c r="Z200" i="78"/>
  <c r="AD176" i="78"/>
  <c r="Z179" i="78"/>
  <c r="Z40" i="78"/>
  <c r="W40" i="78"/>
  <c r="AC40" i="78"/>
  <c r="AC41" i="78"/>
  <c r="W41" i="78"/>
  <c r="Z41" i="78"/>
  <c r="Z18" i="53"/>
  <c r="W163" i="78" l="1"/>
  <c r="AA199" i="78"/>
  <c r="W145" i="78"/>
  <c r="AE119" i="78"/>
  <c r="AA146" i="78"/>
  <c r="AA84" i="78" s="1"/>
  <c r="AE136" i="78"/>
  <c r="AE87" i="78"/>
  <c r="AA210" i="78"/>
  <c r="AE118" i="78"/>
  <c r="AD226" i="78"/>
  <c r="AA209" i="78"/>
  <c r="AE121" i="78"/>
  <c r="AA120" i="78"/>
  <c r="AA58" i="78" s="1"/>
  <c r="AE52" i="78"/>
  <c r="AA150" i="78"/>
  <c r="AA88" i="78" s="1"/>
  <c r="AA77" i="78"/>
  <c r="AD199" i="78"/>
  <c r="AE194" i="78"/>
  <c r="AA214" i="78"/>
  <c r="AE51" i="78"/>
  <c r="AE132" i="78"/>
  <c r="AE79" i="78"/>
  <c r="Y41" i="78"/>
  <c r="AA184" i="78"/>
  <c r="AE205" i="78"/>
  <c r="AE81" i="78" s="1"/>
  <c r="AA187" i="78"/>
  <c r="AE98" i="78"/>
  <c r="AA122" i="78"/>
  <c r="AE177" i="78"/>
  <c r="AE53" i="78" s="1"/>
  <c r="AA218" i="78"/>
  <c r="AE93" i="78"/>
  <c r="W207" i="78"/>
  <c r="AA204" i="78"/>
  <c r="AA80" i="78" s="1"/>
  <c r="AE99" i="78"/>
  <c r="AE216" i="78"/>
  <c r="AA186" i="78"/>
  <c r="AA62" i="78" s="1"/>
  <c r="AA125" i="78"/>
  <c r="AE173" i="78"/>
  <c r="AA59" i="78"/>
  <c r="AA109" i="78"/>
  <c r="AA147" i="78"/>
  <c r="AE77" i="78"/>
  <c r="AE58" i="78"/>
  <c r="AE180" i="78"/>
  <c r="AA172" i="78"/>
  <c r="AA48" i="78" s="1"/>
  <c r="AE78" i="78"/>
  <c r="AA53" i="78"/>
  <c r="AA225" i="78"/>
  <c r="AA176" i="78"/>
  <c r="AA179" i="78"/>
  <c r="AE102" i="78"/>
  <c r="AE55" i="78"/>
  <c r="AA65" i="78"/>
  <c r="AE85" i="78"/>
  <c r="AA92" i="78"/>
  <c r="AE96" i="78"/>
  <c r="AA223" i="78"/>
  <c r="AA71" i="78"/>
  <c r="AA56" i="78"/>
  <c r="AE50" i="78"/>
  <c r="AE89" i="78"/>
  <c r="AA74" i="78"/>
  <c r="AE47" i="78"/>
  <c r="AE67" i="78"/>
  <c r="AA95" i="78"/>
  <c r="AE63" i="78"/>
  <c r="AA49" i="78"/>
  <c r="AE60" i="78"/>
  <c r="AE73" i="78"/>
  <c r="AE66" i="78"/>
  <c r="AA51" i="78"/>
  <c r="L104" i="78"/>
  <c r="L105" i="78" s="1"/>
  <c r="AE57" i="78"/>
  <c r="AE90" i="78"/>
  <c r="AA158" i="78"/>
  <c r="AA96" i="78" s="1"/>
  <c r="AE86" i="78"/>
  <c r="AE154" i="78"/>
  <c r="AA207" i="78"/>
  <c r="AE110" i="78"/>
  <c r="AE48" i="78" s="1"/>
  <c r="U166" i="78"/>
  <c r="U167" i="78" s="1"/>
  <c r="U82" i="78"/>
  <c r="U55" i="78"/>
  <c r="U99" i="78"/>
  <c r="U93" i="78"/>
  <c r="U88" i="78"/>
  <c r="U85" i="78"/>
  <c r="U76" i="78"/>
  <c r="U89" i="78"/>
  <c r="U46" i="78"/>
  <c r="U83" i="78"/>
  <c r="U87" i="78"/>
  <c r="U86" i="78"/>
  <c r="U102" i="78"/>
  <c r="U94" i="78"/>
  <c r="U75" i="78"/>
  <c r="U101" i="78"/>
  <c r="U79" i="78"/>
  <c r="U52" i="78"/>
  <c r="AE133" i="78"/>
  <c r="AA192" i="78"/>
  <c r="AA68" i="78" s="1"/>
  <c r="AE188" i="78"/>
  <c r="AA148" i="78"/>
  <c r="AA141" i="78"/>
  <c r="AA79" i="78" s="1"/>
  <c r="AE130" i="78"/>
  <c r="AE68" i="78" s="1"/>
  <c r="AE76" i="78"/>
  <c r="AE69" i="78"/>
  <c r="AE80" i="78"/>
  <c r="AE215" i="78"/>
  <c r="AE91" i="78" s="1"/>
  <c r="AE72" i="78"/>
  <c r="AA174" i="78"/>
  <c r="AA143" i="78"/>
  <c r="AA81" i="78" s="1"/>
  <c r="AE101" i="78"/>
  <c r="AA134" i="78"/>
  <c r="AA72" i="78" s="1"/>
  <c r="P104" i="78"/>
  <c r="P105" i="78" s="1"/>
  <c r="AA145" i="78"/>
  <c r="AA138" i="78"/>
  <c r="AA76" i="78" s="1"/>
  <c r="AE145" i="78"/>
  <c r="W147" i="78"/>
  <c r="AA185" i="78"/>
  <c r="AA61" i="78" s="1"/>
  <c r="G104" i="78"/>
  <c r="G105" i="78" s="1"/>
  <c r="AE59" i="78"/>
  <c r="AA129" i="78"/>
  <c r="AE46" i="78"/>
  <c r="AE219" i="78"/>
  <c r="AA197" i="78"/>
  <c r="AA73" i="78" s="1"/>
  <c r="AA57" i="78"/>
  <c r="AA202" i="78"/>
  <c r="AA78" i="78" s="1"/>
  <c r="AA153" i="78"/>
  <c r="AA91" i="78" s="1"/>
  <c r="M104" i="78"/>
  <c r="M105" i="78" s="1"/>
  <c r="AA159" i="78"/>
  <c r="AE124" i="78"/>
  <c r="AE62" i="78" s="1"/>
  <c r="AE224" i="78"/>
  <c r="AE100" i="78" s="1"/>
  <c r="AA164" i="78"/>
  <c r="AA102" i="78" s="1"/>
  <c r="AA163" i="78"/>
  <c r="AE97" i="78"/>
  <c r="AA191" i="78"/>
  <c r="AA70" i="78"/>
  <c r="AE103" i="78"/>
  <c r="Q104" i="78"/>
  <c r="Q105" i="78" s="1"/>
  <c r="U69" i="78"/>
  <c r="U51" i="78"/>
  <c r="U49" i="78"/>
  <c r="U84" i="78"/>
  <c r="U58" i="78"/>
  <c r="U54" i="78"/>
  <c r="U70" i="78"/>
  <c r="U68" i="78"/>
  <c r="U77" i="78"/>
  <c r="U59" i="78"/>
  <c r="U57" i="78"/>
  <c r="U92" i="78"/>
  <c r="U66" i="78"/>
  <c r="U64" i="78"/>
  <c r="U81" i="78"/>
  <c r="U60" i="78"/>
  <c r="U61" i="78"/>
  <c r="U48" i="78"/>
  <c r="U67" i="78"/>
  <c r="U65" i="78"/>
  <c r="U100" i="78"/>
  <c r="U74" i="78"/>
  <c r="U80" i="78"/>
  <c r="U56" i="78"/>
  <c r="U91" i="78"/>
  <c r="U73" i="78"/>
  <c r="U47" i="78"/>
  <c r="U90" i="78"/>
  <c r="U98" i="78"/>
  <c r="U63" i="78"/>
  <c r="U50" i="78"/>
  <c r="U45" i="78"/>
  <c r="U72" i="78"/>
  <c r="U62" i="78"/>
  <c r="U97" i="78"/>
  <c r="U71" i="78"/>
  <c r="U103" i="78"/>
  <c r="U53" i="78"/>
  <c r="U78" i="78"/>
  <c r="U95" i="78"/>
  <c r="U96" i="78"/>
  <c r="AA171" i="78"/>
  <c r="AA47" i="78" s="1"/>
  <c r="AA100" i="78"/>
  <c r="AE111" i="78"/>
  <c r="AE49" i="78" s="1"/>
  <c r="AA222" i="78"/>
  <c r="AA98" i="78" s="1"/>
  <c r="AA152" i="78"/>
  <c r="AA90" i="78" s="1"/>
  <c r="AE75" i="78"/>
  <c r="AE198" i="78"/>
  <c r="AE74" i="78" s="1"/>
  <c r="AA190" i="78"/>
  <c r="AE157" i="78"/>
  <c r="I104" i="78"/>
  <c r="I105" i="78" s="1"/>
  <c r="AA227" i="78"/>
  <c r="AA103" i="78" s="1"/>
  <c r="U228" i="78"/>
  <c r="U229" i="78" s="1"/>
  <c r="AA221" i="78"/>
  <c r="AA114" i="78"/>
  <c r="AA161" i="78"/>
  <c r="AE123" i="78"/>
  <c r="AE61" i="78" s="1"/>
  <c r="AA128" i="78"/>
  <c r="AD218" i="78"/>
  <c r="AE88" i="78"/>
  <c r="K104" i="78"/>
  <c r="K105" i="78" s="1"/>
  <c r="AA178" i="78"/>
  <c r="AA54" i="78" s="1"/>
  <c r="AA112" i="78"/>
  <c r="AA108" i="78"/>
  <c r="J166" i="78"/>
  <c r="J167" i="78" s="1"/>
  <c r="AA155" i="78"/>
  <c r="AA93" i="78" s="1"/>
  <c r="AA144" i="78"/>
  <c r="AA82" i="78" s="1"/>
  <c r="S104" i="78"/>
  <c r="S105" i="78" s="1"/>
  <c r="J55" i="78"/>
  <c r="J82" i="78"/>
  <c r="J93" i="78"/>
  <c r="J46" i="78"/>
  <c r="J75" i="78"/>
  <c r="J83" i="78"/>
  <c r="J76" i="78"/>
  <c r="J87" i="78"/>
  <c r="J86" i="78"/>
  <c r="J102" i="78"/>
  <c r="J99" i="78"/>
  <c r="J79" i="78"/>
  <c r="J52" i="78"/>
  <c r="J88" i="78"/>
  <c r="J85" i="78"/>
  <c r="J101" i="78"/>
  <c r="J89" i="78"/>
  <c r="J94" i="78"/>
  <c r="AD209" i="78"/>
  <c r="AD150" i="78"/>
  <c r="AA64" i="78"/>
  <c r="N104" i="78"/>
  <c r="N105" i="78" s="1"/>
  <c r="AE208" i="78"/>
  <c r="AE84" i="78" s="1"/>
  <c r="AE54" i="78"/>
  <c r="AE207" i="78"/>
  <c r="AE82" i="78"/>
  <c r="T104" i="78"/>
  <c r="T105" i="78" s="1"/>
  <c r="H104" i="78"/>
  <c r="H105" i="78" s="1"/>
  <c r="AA213" i="78"/>
  <c r="AA193" i="78"/>
  <c r="AA69" i="78" s="1"/>
  <c r="AA149" i="78"/>
  <c r="AA87" i="78" s="1"/>
  <c r="AA151" i="78"/>
  <c r="AA117" i="78"/>
  <c r="AE195" i="78"/>
  <c r="AE94" i="78"/>
  <c r="O104" i="78"/>
  <c r="O105" i="78" s="1"/>
  <c r="AE65" i="78"/>
  <c r="AE64" i="78"/>
  <c r="AA170" i="78"/>
  <c r="J228" i="78"/>
  <c r="J229" i="78" s="1"/>
  <c r="R104" i="78"/>
  <c r="R105" i="78" s="1"/>
  <c r="AA137" i="78"/>
  <c r="AA75" i="78" s="1"/>
  <c r="AA156" i="78"/>
  <c r="AA94" i="78" s="1"/>
  <c r="AA42" i="78"/>
  <c r="AA45" i="78" s="1"/>
  <c r="AF40" i="78"/>
  <c r="AD152" i="78"/>
  <c r="AD130" i="78"/>
  <c r="AD159" i="78"/>
  <c r="AD118" i="78"/>
  <c r="AD160" i="78"/>
  <c r="AD98" i="78" s="1"/>
  <c r="AD116" i="78"/>
  <c r="AD140" i="78"/>
  <c r="AD122" i="78"/>
  <c r="AD132" i="78"/>
  <c r="AD219" i="78"/>
  <c r="AD95" i="78" s="1"/>
  <c r="AD220" i="78"/>
  <c r="AD96" i="78" s="1"/>
  <c r="Y40" i="78"/>
  <c r="AF41" i="78"/>
  <c r="AD79" i="78"/>
  <c r="AD57" i="78"/>
  <c r="AD201" i="78"/>
  <c r="AD77" i="78" s="1"/>
  <c r="Z226" i="78"/>
  <c r="Z213" i="78"/>
  <c r="AD225" i="78"/>
  <c r="AD214" i="78"/>
  <c r="Z138" i="78"/>
  <c r="AF138" i="78" s="1"/>
  <c r="AD177" i="78"/>
  <c r="AD53" i="78" s="1"/>
  <c r="AD161" i="78"/>
  <c r="AD217" i="78"/>
  <c r="AF217" i="78" s="1"/>
  <c r="AD215" i="78"/>
  <c r="AD91" i="78" s="1"/>
  <c r="Z145" i="78"/>
  <c r="AD114" i="78"/>
  <c r="AD52" i="78" s="1"/>
  <c r="Z150" i="78"/>
  <c r="AD221" i="78"/>
  <c r="AD137" i="78"/>
  <c r="AD75" i="78" s="1"/>
  <c r="AD210" i="78"/>
  <c r="AD227" i="78"/>
  <c r="AD103" i="78" s="1"/>
  <c r="Z151" i="78"/>
  <c r="AD172" i="78"/>
  <c r="AD48" i="78" s="1"/>
  <c r="AD148" i="78"/>
  <c r="Z170" i="78"/>
  <c r="AD171" i="78"/>
  <c r="AD47" i="78" s="1"/>
  <c r="AD194" i="78"/>
  <c r="Z176" i="78"/>
  <c r="AD73" i="78"/>
  <c r="AD202" i="78"/>
  <c r="AD156" i="78"/>
  <c r="AD94" i="78" s="1"/>
  <c r="AD144" i="78"/>
  <c r="AD82" i="78" s="1"/>
  <c r="AD193" i="78"/>
  <c r="AD69" i="78" s="1"/>
  <c r="AD180" i="78"/>
  <c r="Z117" i="78"/>
  <c r="AD175" i="78"/>
  <c r="AD51" i="78" s="1"/>
  <c r="AD155" i="78"/>
  <c r="AD179" i="78"/>
  <c r="AD55" i="78" s="1"/>
  <c r="AD182" i="78"/>
  <c r="AD58" i="78" s="1"/>
  <c r="Z141" i="78"/>
  <c r="AD184" i="78"/>
  <c r="AD207" i="78"/>
  <c r="AD196" i="78"/>
  <c r="AD72" i="78" s="1"/>
  <c r="Z147" i="78"/>
  <c r="AD224" i="78"/>
  <c r="AD100" i="78" s="1"/>
  <c r="Z209" i="78"/>
  <c r="AD108" i="78"/>
  <c r="AD46" i="78" s="1"/>
  <c r="Z206" i="78"/>
  <c r="AF206" i="78" s="1"/>
  <c r="AD200" i="78"/>
  <c r="AD76" i="78" s="1"/>
  <c r="AD174" i="78"/>
  <c r="AD50" i="78" s="1"/>
  <c r="AD191" i="78"/>
  <c r="AD67" i="78" s="1"/>
  <c r="Z199" i="78"/>
  <c r="Z211" i="78"/>
  <c r="AD189" i="78"/>
  <c r="AD65" i="78" s="1"/>
  <c r="AD213" i="78"/>
  <c r="AD89" i="78" s="1"/>
  <c r="AD195" i="78"/>
  <c r="AD71" i="78" s="1"/>
  <c r="AD192" i="78"/>
  <c r="AD188" i="78"/>
  <c r="AD64" i="78" s="1"/>
  <c r="Z148" i="78"/>
  <c r="Y148" i="78" s="1"/>
  <c r="AD178" i="78"/>
  <c r="AD223" i="78"/>
  <c r="Z163" i="78"/>
  <c r="Z101" i="78" s="1"/>
  <c r="AD190" i="78"/>
  <c r="AD66" i="78" s="1"/>
  <c r="AD145" i="78"/>
  <c r="AD204" i="78"/>
  <c r="AD80" i="78" s="1"/>
  <c r="AD163" i="78"/>
  <c r="AD42" i="78"/>
  <c r="AD62" i="78"/>
  <c r="Z212" i="78"/>
  <c r="AD198" i="78"/>
  <c r="AD74" i="78" s="1"/>
  <c r="AD173" i="78"/>
  <c r="AD49" i="78" s="1"/>
  <c r="AD147" i="78"/>
  <c r="AD211" i="78"/>
  <c r="AD187" i="78"/>
  <c r="AD63" i="78" s="1"/>
  <c r="Z149" i="78"/>
  <c r="AD21" i="78"/>
  <c r="Z207" i="78"/>
  <c r="AD164" i="78"/>
  <c r="AD102" i="78" s="1"/>
  <c r="AD59" i="78"/>
  <c r="AD208" i="78"/>
  <c r="AD84" i="78" s="1"/>
  <c r="AD212" i="78"/>
  <c r="AD88" i="78" s="1"/>
  <c r="AD185" i="78"/>
  <c r="AD61" i="78" s="1"/>
  <c r="AD216" i="78"/>
  <c r="AD92" i="78" s="1"/>
  <c r="AD149" i="78"/>
  <c r="Z218" i="78"/>
  <c r="Z203" i="78"/>
  <c r="AF203" i="78" s="1"/>
  <c r="AD205" i="78"/>
  <c r="AD81" i="78" s="1"/>
  <c r="W138" i="78"/>
  <c r="W144" i="78"/>
  <c r="W150" i="78"/>
  <c r="W161" i="78"/>
  <c r="W149" i="78"/>
  <c r="W141" i="78"/>
  <c r="W117" i="78"/>
  <c r="W108" i="78"/>
  <c r="Y108" i="78" s="1"/>
  <c r="W137" i="78"/>
  <c r="Y137" i="78" s="1"/>
  <c r="W164" i="78"/>
  <c r="AC82" i="78"/>
  <c r="AC75" i="78"/>
  <c r="W114" i="78"/>
  <c r="AC89" i="78"/>
  <c r="W156" i="78"/>
  <c r="AC94" i="78"/>
  <c r="AC87" i="78"/>
  <c r="W155" i="78"/>
  <c r="W203" i="78"/>
  <c r="Y203" i="78" s="1"/>
  <c r="W176" i="78"/>
  <c r="W199" i="78"/>
  <c r="AD107" i="78"/>
  <c r="W225" i="78"/>
  <c r="AC86" i="78"/>
  <c r="AC99" i="78"/>
  <c r="W179" i="78"/>
  <c r="Y179" i="78" s="1"/>
  <c r="AC85" i="78"/>
  <c r="AC79" i="78"/>
  <c r="W170" i="78"/>
  <c r="AC46" i="78"/>
  <c r="W212" i="78"/>
  <c r="AC83" i="78"/>
  <c r="W209" i="78"/>
  <c r="W151" i="78"/>
  <c r="W223" i="78"/>
  <c r="W218" i="78"/>
  <c r="Y218" i="78" s="1"/>
  <c r="W206" i="78"/>
  <c r="AC52" i="78"/>
  <c r="W210" i="78"/>
  <c r="AC101" i="78"/>
  <c r="AC93" i="78"/>
  <c r="AC76" i="78"/>
  <c r="AC102" i="78"/>
  <c r="W217" i="78"/>
  <c r="Y217" i="78" s="1"/>
  <c r="Z93" i="78"/>
  <c r="W200" i="78"/>
  <c r="Y200" i="78" s="1"/>
  <c r="W226" i="78"/>
  <c r="AC55" i="78"/>
  <c r="AD169" i="78"/>
  <c r="AC88" i="78"/>
  <c r="W42" i="78"/>
  <c r="AC42" i="78"/>
  <c r="Z42" i="78"/>
  <c r="Y210" i="78" l="1"/>
  <c r="Y225" i="78"/>
  <c r="AF210" i="78"/>
  <c r="AD85" i="78"/>
  <c r="AF209" i="78"/>
  <c r="AA86" i="78"/>
  <c r="AF218" i="78"/>
  <c r="AD101" i="78"/>
  <c r="AF101" i="78" s="1"/>
  <c r="Y144" i="78"/>
  <c r="AF150" i="78"/>
  <c r="AA85" i="78"/>
  <c r="AA60" i="78"/>
  <c r="Y151" i="78"/>
  <c r="AF225" i="78"/>
  <c r="AE56" i="78"/>
  <c r="AD54" i="78"/>
  <c r="AF199" i="78"/>
  <c r="Y147" i="78"/>
  <c r="AA101" i="78"/>
  <c r="AE70" i="78"/>
  <c r="Y223" i="78"/>
  <c r="Y155" i="78"/>
  <c r="Y164" i="78"/>
  <c r="AA99" i="78"/>
  <c r="AA89" i="78"/>
  <c r="AA52" i="78"/>
  <c r="Z76" i="78"/>
  <c r="AF176" i="78"/>
  <c r="AE228" i="78"/>
  <c r="AE229" i="78" s="1"/>
  <c r="Y138" i="78"/>
  <c r="AD70" i="78"/>
  <c r="AA97" i="78"/>
  <c r="AA83" i="78"/>
  <c r="AE92" i="78"/>
  <c r="Y117" i="78"/>
  <c r="AF141" i="78"/>
  <c r="AD90" i="78"/>
  <c r="Y156" i="78"/>
  <c r="Y114" i="78"/>
  <c r="Y149" i="78"/>
  <c r="AE95" i="78"/>
  <c r="Y161" i="78"/>
  <c r="AF223" i="78"/>
  <c r="AF151" i="78"/>
  <c r="Y145" i="78"/>
  <c r="Y213" i="78"/>
  <c r="AA228" i="78"/>
  <c r="AA229" i="78" s="1"/>
  <c r="AA55" i="78"/>
  <c r="AA63" i="78"/>
  <c r="AA50" i="78"/>
  <c r="Y209" i="78"/>
  <c r="J104" i="78"/>
  <c r="J105" i="78" s="1"/>
  <c r="AA67" i="78"/>
  <c r="AF117" i="78"/>
  <c r="AA46" i="78"/>
  <c r="AA166" i="78"/>
  <c r="AA167" i="78" s="1"/>
  <c r="AA66" i="78"/>
  <c r="AD68" i="78"/>
  <c r="Y170" i="78"/>
  <c r="AE71" i="78"/>
  <c r="AE83" i="78"/>
  <c r="AF170" i="78"/>
  <c r="AE166" i="78"/>
  <c r="AE167" i="78" s="1"/>
  <c r="U104" i="78"/>
  <c r="U105" i="78" s="1"/>
  <c r="AD97" i="78"/>
  <c r="AD60" i="78"/>
  <c r="AD56" i="78"/>
  <c r="AD87" i="78"/>
  <c r="Z82" i="78"/>
  <c r="AD78" i="78"/>
  <c r="Y206" i="78"/>
  <c r="Y141" i="78"/>
  <c r="Y150" i="78"/>
  <c r="AF207" i="78"/>
  <c r="AD83" i="78"/>
  <c r="Y176" i="78"/>
  <c r="Z79" i="78"/>
  <c r="AF79" i="78" s="1"/>
  <c r="AD93" i="78"/>
  <c r="AF93" i="78" s="1"/>
  <c r="Z52" i="78"/>
  <c r="Z75" i="78"/>
  <c r="AF75" i="78" s="1"/>
  <c r="Y207" i="78"/>
  <c r="Y212" i="78"/>
  <c r="Y199" i="78"/>
  <c r="AF148" i="78"/>
  <c r="AF156" i="78"/>
  <c r="AF164" i="78"/>
  <c r="AF149" i="78"/>
  <c r="AF200" i="78"/>
  <c r="AF179" i="78"/>
  <c r="AF211" i="78"/>
  <c r="AF163" i="78"/>
  <c r="AF147" i="78"/>
  <c r="AD86" i="78"/>
  <c r="AF145" i="78"/>
  <c r="AF213" i="78"/>
  <c r="AF155" i="78"/>
  <c r="AF114" i="78"/>
  <c r="AF42" i="78"/>
  <c r="Y163" i="78"/>
  <c r="Y226" i="78"/>
  <c r="AF226" i="78"/>
  <c r="AF144" i="78"/>
  <c r="AF108" i="78"/>
  <c r="Y42" i="78"/>
  <c r="AF212" i="78"/>
  <c r="Y211" i="78"/>
  <c r="AF161" i="78"/>
  <c r="AD99" i="78"/>
  <c r="AF137" i="78"/>
  <c r="N10" i="102"/>
  <c r="U10" i="102"/>
  <c r="Z85" i="78"/>
  <c r="AF76" i="78"/>
  <c r="Z55" i="78"/>
  <c r="Z102" i="78"/>
  <c r="Z99" i="78"/>
  <c r="Z83" i="78"/>
  <c r="W55" i="78"/>
  <c r="W79" i="78"/>
  <c r="Y79" i="78" s="1"/>
  <c r="AD45" i="78"/>
  <c r="W94" i="78"/>
  <c r="Z88" i="78"/>
  <c r="AF82" i="78"/>
  <c r="Z87" i="78"/>
  <c r="W85" i="78"/>
  <c r="W46" i="78"/>
  <c r="Z94" i="78"/>
  <c r="W76" i="78"/>
  <c r="Y76" i="78" s="1"/>
  <c r="W93" i="78"/>
  <c r="Y93" i="78" s="1"/>
  <c r="W82" i="78"/>
  <c r="Y82" i="78" s="1"/>
  <c r="W88" i="78"/>
  <c r="W83" i="78"/>
  <c r="W89" i="78"/>
  <c r="W102" i="78"/>
  <c r="W86" i="78"/>
  <c r="Z46" i="78"/>
  <c r="W99" i="78"/>
  <c r="W101" i="78"/>
  <c r="Y101" i="78" s="1"/>
  <c r="W52" i="78"/>
  <c r="Z89" i="78"/>
  <c r="W75" i="78"/>
  <c r="W87" i="78"/>
  <c r="Z86" i="78"/>
  <c r="AF52" i="78" l="1"/>
  <c r="AE104" i="78"/>
  <c r="AE105" i="78" s="1"/>
  <c r="Y52" i="78"/>
  <c r="Y75" i="78"/>
  <c r="AA104" i="78"/>
  <c r="AA105" i="78" s="1"/>
  <c r="Y86" i="78"/>
  <c r="Y94" i="78"/>
  <c r="Y88" i="78"/>
  <c r="Y83" i="78"/>
  <c r="Y99" i="78"/>
  <c r="Y89" i="78"/>
  <c r="Y87" i="78"/>
  <c r="Y102" i="78"/>
  <c r="Y55" i="78"/>
  <c r="Y85" i="78"/>
  <c r="Y46" i="78"/>
  <c r="AF89" i="78"/>
  <c r="AF86" i="78"/>
  <c r="AF87" i="78"/>
  <c r="AF102" i="78"/>
  <c r="AF88" i="78"/>
  <c r="AF55" i="78"/>
  <c r="AF94" i="78"/>
  <c r="AF85" i="78"/>
  <c r="AF83" i="78"/>
  <c r="AF99" i="78"/>
  <c r="AF46" i="78"/>
  <c r="AJ6" i="73"/>
  <c r="AL4" i="77" l="1"/>
  <c r="AL5" i="77"/>
  <c r="AL6" i="77"/>
  <c r="AL7" i="77"/>
  <c r="AL8" i="77"/>
  <c r="AL9" i="77"/>
  <c r="AL10" i="77"/>
  <c r="AL11" i="77"/>
  <c r="AL12" i="77"/>
  <c r="AL13" i="77"/>
  <c r="AL14" i="77"/>
  <c r="AL15" i="77"/>
  <c r="AL16" i="77"/>
  <c r="AL17" i="77"/>
  <c r="AL18" i="77"/>
  <c r="AL19" i="77"/>
  <c r="AL20" i="77"/>
  <c r="AL21" i="77"/>
  <c r="AL22" i="77"/>
  <c r="AL23" i="77"/>
  <c r="AL24" i="77"/>
  <c r="AL25" i="77"/>
  <c r="AL26" i="77"/>
  <c r="AL27" i="77"/>
  <c r="AL28" i="77"/>
  <c r="AL29" i="77"/>
  <c r="AL30" i="77"/>
  <c r="AL31" i="77"/>
  <c r="AL32" i="77"/>
  <c r="AL33" i="77"/>
  <c r="AL34" i="77"/>
  <c r="AL35" i="77"/>
  <c r="AL36" i="77"/>
  <c r="AL37" i="77"/>
  <c r="AL38" i="77"/>
  <c r="AL39" i="77"/>
  <c r="AL40" i="77"/>
  <c r="AL41" i="77"/>
  <c r="AL42" i="77"/>
  <c r="AL43" i="77"/>
  <c r="AL44" i="77"/>
  <c r="AL45" i="77"/>
  <c r="AL46" i="77"/>
  <c r="AL47" i="77"/>
  <c r="AL48" i="77"/>
  <c r="AL49" i="77"/>
  <c r="AL50" i="77"/>
  <c r="AL51" i="77"/>
  <c r="AL52" i="77"/>
  <c r="AL53" i="77"/>
  <c r="AL54" i="77"/>
  <c r="AL55" i="77"/>
  <c r="AL56" i="77"/>
  <c r="AL57" i="77"/>
  <c r="AL58" i="77"/>
  <c r="AL59" i="77"/>
  <c r="AL60" i="77"/>
  <c r="AL3" i="77"/>
  <c r="N3" i="77" l="1"/>
  <c r="BM3" i="77"/>
  <c r="W3" i="77"/>
  <c r="AC3" i="77"/>
  <c r="AE3" i="77"/>
  <c r="AH3" i="77"/>
  <c r="AJ3" i="77"/>
  <c r="AY3" i="77"/>
  <c r="BA3" i="77"/>
  <c r="BC3" i="77"/>
  <c r="BG3" i="77"/>
  <c r="BI3" i="77"/>
  <c r="BK3" i="77"/>
  <c r="BO3" i="77"/>
  <c r="BQ3" i="77"/>
  <c r="BS3" i="77"/>
  <c r="AY4" i="77"/>
  <c r="BC4" i="77"/>
  <c r="BG4" i="77"/>
  <c r="BK4" i="77"/>
  <c r="BM4" i="77"/>
  <c r="BO4" i="77"/>
  <c r="AE4" i="77"/>
  <c r="N4" i="77"/>
  <c r="U4" i="77"/>
  <c r="W4" i="77"/>
  <c r="BA4" i="77"/>
  <c r="BI4" i="77"/>
  <c r="BQ4" i="77"/>
  <c r="AY5" i="77"/>
  <c r="AJ5" i="77"/>
  <c r="BG5" i="77"/>
  <c r="BK5" i="77"/>
  <c r="BM5" i="77"/>
  <c r="BO5" i="77"/>
  <c r="AE5" i="77"/>
  <c r="N5" i="77"/>
  <c r="U5" i="77"/>
  <c r="W5" i="77"/>
  <c r="AS5" i="77"/>
  <c r="BA5" i="77"/>
  <c r="BE5" i="77"/>
  <c r="BI5" i="77"/>
  <c r="BQ5" i="77"/>
  <c r="BU5" i="77"/>
  <c r="AY6" i="77"/>
  <c r="BG6" i="77"/>
  <c r="BK6" i="77"/>
  <c r="BM6" i="77"/>
  <c r="BO6" i="77"/>
  <c r="N6" i="77"/>
  <c r="U6" i="77"/>
  <c r="W6" i="77"/>
  <c r="AC6" i="77"/>
  <c r="BA6" i="77"/>
  <c r="BI6" i="77"/>
  <c r="BQ6" i="77"/>
  <c r="BK7" i="77"/>
  <c r="BM7" i="77"/>
  <c r="U7" i="77"/>
  <c r="W7" i="77"/>
  <c r="BA7" i="77"/>
  <c r="BE7" i="77"/>
  <c r="BI7" i="77"/>
  <c r="BQ7" i="77"/>
  <c r="AJ8" i="77"/>
  <c r="BG8" i="77"/>
  <c r="BK8" i="77"/>
  <c r="BS8" i="77"/>
  <c r="U8" i="77"/>
  <c r="W8" i="77"/>
  <c r="AE8" i="77"/>
  <c r="BA8" i="77"/>
  <c r="BE8" i="77"/>
  <c r="BI8" i="77"/>
  <c r="BM8" i="77"/>
  <c r="BQ8" i="77"/>
  <c r="BE9" i="77"/>
  <c r="N9" i="77"/>
  <c r="AO9" i="77" s="1"/>
  <c r="AQ9" i="77" s="1"/>
  <c r="U9" i="77"/>
  <c r="W9" i="77"/>
  <c r="AC9" i="77"/>
  <c r="AE9" i="77"/>
  <c r="AH9" i="77"/>
  <c r="AJ9" i="77"/>
  <c r="AS9" i="77"/>
  <c r="BA9" i="77"/>
  <c r="BI9" i="77"/>
  <c r="BM9" i="77"/>
  <c r="BQ9" i="77"/>
  <c r="BG10" i="77"/>
  <c r="BO10" i="77"/>
  <c r="U10" i="77"/>
  <c r="W10" i="77"/>
  <c r="AE10" i="77"/>
  <c r="BA10" i="77"/>
  <c r="BE10" i="77"/>
  <c r="BI10" i="77"/>
  <c r="BK10" i="77"/>
  <c r="BM10" i="77"/>
  <c r="BQ10" i="77"/>
  <c r="BS10" i="77"/>
  <c r="BA11" i="77"/>
  <c r="BG11" i="77"/>
  <c r="BI11" i="77"/>
  <c r="BO11" i="77"/>
  <c r="BQ11" i="77"/>
  <c r="U11" i="77"/>
  <c r="W11" i="77"/>
  <c r="BC11" i="77"/>
  <c r="BE11" i="77"/>
  <c r="BK11" i="77"/>
  <c r="BM11" i="77"/>
  <c r="BS11" i="77"/>
  <c r="W12" i="77"/>
  <c r="AC12" i="77"/>
  <c r="AE12" i="77"/>
  <c r="AH12" i="77"/>
  <c r="AJ12" i="77"/>
  <c r="AS12" i="77"/>
  <c r="BE12" i="77"/>
  <c r="BM12" i="77"/>
  <c r="BG13" i="77"/>
  <c r="BK13" i="77"/>
  <c r="BO13" i="77"/>
  <c r="U13" i="77"/>
  <c r="W13" i="77"/>
  <c r="AC13" i="77"/>
  <c r="BE13" i="77"/>
  <c r="BM13" i="77"/>
  <c r="BA14" i="77"/>
  <c r="AC14" i="77"/>
  <c r="BI14" i="77"/>
  <c r="BQ14" i="77"/>
  <c r="U14" i="77"/>
  <c r="W14" i="77"/>
  <c r="AE14" i="77"/>
  <c r="AJ14" i="77"/>
  <c r="AS14" i="77"/>
  <c r="AY14" i="77"/>
  <c r="BC14" i="77"/>
  <c r="BE14" i="77"/>
  <c r="BG14" i="77"/>
  <c r="BK14" i="77"/>
  <c r="BM14" i="77"/>
  <c r="BO14" i="77"/>
  <c r="BS14" i="77"/>
  <c r="BI15" i="77"/>
  <c r="BQ15" i="77"/>
  <c r="U15" i="77"/>
  <c r="W15" i="77"/>
  <c r="AE15" i="77"/>
  <c r="AY15" i="77"/>
  <c r="BC15" i="77"/>
  <c r="BE15" i="77"/>
  <c r="BG15" i="77"/>
  <c r="BK15" i="77"/>
  <c r="BM15" i="77"/>
  <c r="BO15" i="77"/>
  <c r="BS15" i="77"/>
  <c r="BI16" i="77"/>
  <c r="BQ16" i="77"/>
  <c r="U16" i="77"/>
  <c r="W16" i="77"/>
  <c r="AE16" i="77"/>
  <c r="AY16" i="77"/>
  <c r="BC16" i="77"/>
  <c r="BE16" i="77"/>
  <c r="BG16" i="77"/>
  <c r="BK16" i="77"/>
  <c r="BM16" i="77"/>
  <c r="BO16" i="77"/>
  <c r="BS16" i="77"/>
  <c r="BI17" i="77"/>
  <c r="BQ17" i="77"/>
  <c r="AE17" i="77"/>
  <c r="U17" i="77"/>
  <c r="W17" i="77"/>
  <c r="AY17" i="77"/>
  <c r="BC17" i="77"/>
  <c r="BE17" i="77"/>
  <c r="BG17" i="77"/>
  <c r="BK17" i="77"/>
  <c r="BM17" i="77"/>
  <c r="BO17" i="77"/>
  <c r="BS17" i="77"/>
  <c r="BI18" i="77"/>
  <c r="BQ18" i="77"/>
  <c r="AE18" i="77"/>
  <c r="U18" i="77"/>
  <c r="W18" i="77"/>
  <c r="AY18" i="77"/>
  <c r="BC18" i="77"/>
  <c r="BE18" i="77"/>
  <c r="BG18" i="77"/>
  <c r="BK18" i="77"/>
  <c r="BM18" i="77"/>
  <c r="BO18" i="77"/>
  <c r="BS18" i="77"/>
  <c r="BI19" i="77"/>
  <c r="BQ19" i="77"/>
  <c r="AE19" i="77"/>
  <c r="U19" i="77"/>
  <c r="W19" i="77"/>
  <c r="AY19" i="77"/>
  <c r="BC19" i="77"/>
  <c r="BE19" i="77"/>
  <c r="BG19" i="77"/>
  <c r="BK19" i="77"/>
  <c r="BM19" i="77"/>
  <c r="BO19" i="77"/>
  <c r="BS19" i="77"/>
  <c r="BI20" i="77"/>
  <c r="BQ20" i="77"/>
  <c r="AE20" i="77"/>
  <c r="U20" i="77"/>
  <c r="W20" i="77"/>
  <c r="AY20" i="77"/>
  <c r="BC20" i="77"/>
  <c r="BE20" i="77"/>
  <c r="BG20" i="77"/>
  <c r="BK20" i="77"/>
  <c r="BM20" i="77"/>
  <c r="BO20" i="77"/>
  <c r="BS20" i="77"/>
  <c r="N21" i="77"/>
  <c r="AH21" i="77" s="1"/>
  <c r="AS21" i="77"/>
  <c r="R21" i="77"/>
  <c r="U21" i="77"/>
  <c r="W21" i="77"/>
  <c r="AY21" i="77"/>
  <c r="BC21" i="77"/>
  <c r="BE21" i="77"/>
  <c r="BG21" i="77"/>
  <c r="BK21" i="77"/>
  <c r="BM21" i="77"/>
  <c r="BO21" i="77"/>
  <c r="BS21" i="77"/>
  <c r="N22" i="77"/>
  <c r="AH22" i="77" s="1"/>
  <c r="AS22" i="77"/>
  <c r="AE22" i="77"/>
  <c r="U22" i="77"/>
  <c r="W22" i="77"/>
  <c r="AC22" i="77"/>
  <c r="AY22" i="77"/>
  <c r="BC22" i="77"/>
  <c r="BE22" i="77"/>
  <c r="BG22" i="77"/>
  <c r="BK22" i="77"/>
  <c r="BM22" i="77"/>
  <c r="BO22" i="77"/>
  <c r="BS22" i="77"/>
  <c r="N23" i="77"/>
  <c r="AH23" i="77" s="1"/>
  <c r="BK23" i="77"/>
  <c r="AE23" i="77"/>
  <c r="U23" i="77"/>
  <c r="W23" i="77"/>
  <c r="AC23" i="77"/>
  <c r="AS23" i="77"/>
  <c r="AY23" i="77"/>
  <c r="BC23" i="77"/>
  <c r="BE23" i="77"/>
  <c r="BG23" i="77"/>
  <c r="BM23" i="77"/>
  <c r="BO23" i="77"/>
  <c r="BS23" i="77"/>
  <c r="BK24" i="77"/>
  <c r="U24" i="77"/>
  <c r="W24" i="77"/>
  <c r="AY24" i="77"/>
  <c r="BC24" i="77"/>
  <c r="BE24" i="77"/>
  <c r="BG24" i="77"/>
  <c r="BM24" i="77"/>
  <c r="BO24" i="77"/>
  <c r="BA25" i="77"/>
  <c r="BK25" i="77"/>
  <c r="BQ25" i="77"/>
  <c r="AE25" i="77"/>
  <c r="U25" i="77"/>
  <c r="W25" i="77"/>
  <c r="AY25" i="77"/>
  <c r="BC25" i="77"/>
  <c r="BE25" i="77"/>
  <c r="BG25" i="77"/>
  <c r="BM25" i="77"/>
  <c r="BO25" i="77"/>
  <c r="BS25" i="77"/>
  <c r="BA26" i="77"/>
  <c r="BK26" i="77"/>
  <c r="BQ26" i="77"/>
  <c r="U26" i="77"/>
  <c r="W26" i="77"/>
  <c r="AY26" i="77"/>
  <c r="BE26" i="77"/>
  <c r="BG26" i="77"/>
  <c r="BM26" i="77"/>
  <c r="BO26" i="77"/>
  <c r="BA27" i="77"/>
  <c r="U27" i="77"/>
  <c r="W27" i="77"/>
  <c r="AE27" i="77"/>
  <c r="AS27" i="77"/>
  <c r="AY27" i="77"/>
  <c r="BC27" i="77"/>
  <c r="BE27" i="77"/>
  <c r="BG27" i="77"/>
  <c r="BK27" i="77"/>
  <c r="BM27" i="77"/>
  <c r="BO27" i="77"/>
  <c r="BS27" i="77"/>
  <c r="BI28" i="77"/>
  <c r="BQ28" i="77"/>
  <c r="AE28" i="77"/>
  <c r="U28" i="77"/>
  <c r="W28" i="77"/>
  <c r="AY28" i="77"/>
  <c r="BC28" i="77"/>
  <c r="BE28" i="77"/>
  <c r="BG28" i="77"/>
  <c r="BK28" i="77"/>
  <c r="BM28" i="77"/>
  <c r="BO28" i="77"/>
  <c r="BS28" i="77"/>
  <c r="BI29" i="77"/>
  <c r="BO29" i="77"/>
  <c r="BQ29" i="77"/>
  <c r="U29" i="77"/>
  <c r="W29" i="77"/>
  <c r="AE29" i="77"/>
  <c r="AY29" i="77"/>
  <c r="BC29" i="77"/>
  <c r="BE29" i="77"/>
  <c r="BG29" i="77"/>
  <c r="BK29" i="77"/>
  <c r="BM29" i="77"/>
  <c r="BS29" i="77"/>
  <c r="BC30" i="77"/>
  <c r="BG30" i="77"/>
  <c r="BK30" i="77"/>
  <c r="BO30" i="77"/>
  <c r="BS30" i="77"/>
  <c r="U30" i="77"/>
  <c r="W30" i="77"/>
  <c r="AE30" i="77"/>
  <c r="BA30" i="77"/>
  <c r="BE30" i="77"/>
  <c r="BI30" i="77"/>
  <c r="BM30" i="77"/>
  <c r="BQ30" i="77"/>
  <c r="AY31" i="77"/>
  <c r="BG31" i="77"/>
  <c r="BK31" i="77"/>
  <c r="BM31" i="77"/>
  <c r="BO31" i="77"/>
  <c r="AE31" i="77"/>
  <c r="N31" i="77"/>
  <c r="U31" i="77"/>
  <c r="W31" i="77"/>
  <c r="BA31" i="77"/>
  <c r="BI31" i="77"/>
  <c r="BQ31" i="77"/>
  <c r="AY32" i="77"/>
  <c r="BC32" i="77"/>
  <c r="BG32" i="77"/>
  <c r="BK32" i="77"/>
  <c r="BM32" i="77"/>
  <c r="BO32" i="77"/>
  <c r="W32" i="77"/>
  <c r="N32" i="77"/>
  <c r="AO32" i="77" s="1"/>
  <c r="AQ32" i="77" s="1"/>
  <c r="AC32" i="77"/>
  <c r="AE32" i="77"/>
  <c r="AH32" i="77"/>
  <c r="AJ32" i="77"/>
  <c r="BA32" i="77"/>
  <c r="BE32" i="77"/>
  <c r="BI32" i="77"/>
  <c r="BQ32" i="77"/>
  <c r="AY33" i="77"/>
  <c r="BC33" i="77"/>
  <c r="BG33" i="77"/>
  <c r="BK33" i="77"/>
  <c r="BM33" i="77"/>
  <c r="BO33" i="77"/>
  <c r="W33" i="77"/>
  <c r="N33" i="77"/>
  <c r="AO33" i="77" s="1"/>
  <c r="AQ33" i="77" s="1"/>
  <c r="AC33" i="77"/>
  <c r="AE33" i="77"/>
  <c r="AH33" i="77"/>
  <c r="AJ33" i="77"/>
  <c r="BA33" i="77"/>
  <c r="BI33" i="77"/>
  <c r="BQ33" i="77"/>
  <c r="AY34" i="77"/>
  <c r="BG34" i="77"/>
  <c r="BK34" i="77"/>
  <c r="BM34" i="77"/>
  <c r="BO34" i="77"/>
  <c r="AE34" i="77"/>
  <c r="N34" i="77"/>
  <c r="U34" i="77"/>
  <c r="W34" i="77"/>
  <c r="BA34" i="77"/>
  <c r="BE34" i="77"/>
  <c r="BI34" i="77"/>
  <c r="BQ34" i="77"/>
  <c r="BU34" i="77"/>
  <c r="AY35" i="77"/>
  <c r="BG35" i="77"/>
  <c r="BK35" i="77"/>
  <c r="BM35" i="77"/>
  <c r="BO35" i="77"/>
  <c r="AE35" i="77"/>
  <c r="U35" i="77"/>
  <c r="W35" i="77"/>
  <c r="BA35" i="77"/>
  <c r="BI35" i="77"/>
  <c r="BQ35" i="77"/>
  <c r="AY36" i="77"/>
  <c r="BC36" i="77"/>
  <c r="BG36" i="77"/>
  <c r="BK36" i="77"/>
  <c r="BM36" i="77"/>
  <c r="BO36" i="77"/>
  <c r="W36" i="77"/>
  <c r="N36" i="77"/>
  <c r="AO36" i="77" s="1"/>
  <c r="AQ36" i="77" s="1"/>
  <c r="AC36" i="77"/>
  <c r="AE36" i="77"/>
  <c r="AH36" i="77"/>
  <c r="AJ36" i="77"/>
  <c r="BA36" i="77"/>
  <c r="BE36" i="77"/>
  <c r="BI36" i="77"/>
  <c r="BQ36" i="77"/>
  <c r="AY37" i="77"/>
  <c r="N37" i="77"/>
  <c r="BG37" i="77"/>
  <c r="BK37" i="77"/>
  <c r="BM37" i="77"/>
  <c r="BO37" i="77"/>
  <c r="AE37" i="77"/>
  <c r="U37" i="77"/>
  <c r="W37" i="77"/>
  <c r="BA37" i="77"/>
  <c r="BI37" i="77"/>
  <c r="BQ37" i="77"/>
  <c r="AY38" i="77"/>
  <c r="AJ38" i="77"/>
  <c r="BE38" i="77"/>
  <c r="BG38" i="77"/>
  <c r="BK38" i="77"/>
  <c r="BO38" i="77"/>
  <c r="N38" i="77"/>
  <c r="BU38" i="77" s="1"/>
  <c r="U38" i="77"/>
  <c r="W38" i="77"/>
  <c r="BA38" i="77"/>
  <c r="BI38" i="77"/>
  <c r="BM38" i="77"/>
  <c r="BQ38" i="77"/>
  <c r="AY39" i="77"/>
  <c r="BC39" i="77"/>
  <c r="BG39" i="77"/>
  <c r="BK39" i="77"/>
  <c r="BO39" i="77"/>
  <c r="W39" i="77"/>
  <c r="N39" i="77"/>
  <c r="AO39" i="77" s="1"/>
  <c r="AQ39" i="77" s="1"/>
  <c r="AC39" i="77"/>
  <c r="AE39" i="77"/>
  <c r="AH39" i="77"/>
  <c r="AJ39" i="77"/>
  <c r="BA39" i="77"/>
  <c r="BE39" i="77"/>
  <c r="BI39" i="77"/>
  <c r="BM39" i="77"/>
  <c r="BQ39" i="77"/>
  <c r="AY40" i="77"/>
  <c r="BC40" i="77"/>
  <c r="BG40" i="77"/>
  <c r="BK40" i="77"/>
  <c r="BM40" i="77"/>
  <c r="BO40" i="77"/>
  <c r="W40" i="77"/>
  <c r="N40" i="77"/>
  <c r="AO40" i="77" s="1"/>
  <c r="AQ40" i="77" s="1"/>
  <c r="AC40" i="77"/>
  <c r="AE40" i="77"/>
  <c r="AH40" i="77"/>
  <c r="AJ40" i="77"/>
  <c r="BA40" i="77"/>
  <c r="BE40" i="77"/>
  <c r="BI40" i="77"/>
  <c r="BQ40" i="77"/>
  <c r="AY41" i="77"/>
  <c r="BG41" i="77"/>
  <c r="BK41" i="77"/>
  <c r="BM41" i="77"/>
  <c r="BO41" i="77"/>
  <c r="AE41" i="77"/>
  <c r="U41" i="77"/>
  <c r="W41" i="77"/>
  <c r="BA41" i="77"/>
  <c r="BI41" i="77"/>
  <c r="BQ41" i="77"/>
  <c r="AY42" i="77"/>
  <c r="BC42" i="77"/>
  <c r="BG42" i="77"/>
  <c r="BK42" i="77"/>
  <c r="BM42" i="77"/>
  <c r="BO42" i="77"/>
  <c r="W42" i="77"/>
  <c r="N42" i="77"/>
  <c r="AO42" i="77" s="1"/>
  <c r="AQ42" i="77" s="1"/>
  <c r="AC42" i="77"/>
  <c r="AE42" i="77"/>
  <c r="AH42" i="77"/>
  <c r="AJ42" i="77"/>
  <c r="BA42" i="77"/>
  <c r="BE42" i="77"/>
  <c r="BI42" i="77"/>
  <c r="BQ42" i="77"/>
  <c r="AY43" i="77"/>
  <c r="BC43" i="77"/>
  <c r="U43" i="77"/>
  <c r="BG43" i="77"/>
  <c r="BK43" i="77"/>
  <c r="BM43" i="77"/>
  <c r="BO43" i="77"/>
  <c r="AC43" i="77"/>
  <c r="AE43" i="77"/>
  <c r="AH43" i="77"/>
  <c r="AJ43" i="77"/>
  <c r="BA43" i="77"/>
  <c r="BI43" i="77"/>
  <c r="BQ43" i="77"/>
  <c r="AY44" i="77"/>
  <c r="BC44" i="77"/>
  <c r="BG44" i="77"/>
  <c r="BK44" i="77"/>
  <c r="BO44" i="77"/>
  <c r="U44" i="77"/>
  <c r="AC44" i="77"/>
  <c r="AE44" i="77"/>
  <c r="AH44" i="77"/>
  <c r="AJ44" i="77"/>
  <c r="AS44" i="77"/>
  <c r="BA44" i="77"/>
  <c r="BE44" i="77"/>
  <c r="BI44" i="77"/>
  <c r="BM44" i="77"/>
  <c r="BQ44" i="77"/>
  <c r="AY45" i="77"/>
  <c r="BC45" i="77"/>
  <c r="U45" i="77"/>
  <c r="BG45" i="77"/>
  <c r="BK45" i="77"/>
  <c r="BO45" i="77"/>
  <c r="AC45" i="77"/>
  <c r="AE45" i="77"/>
  <c r="AH45" i="77"/>
  <c r="AJ45" i="77"/>
  <c r="BA45" i="77"/>
  <c r="BI45" i="77"/>
  <c r="BM45" i="77"/>
  <c r="BQ45" i="77"/>
  <c r="N46" i="77"/>
  <c r="BG46" i="77"/>
  <c r="U46" i="77"/>
  <c r="AC46" i="77"/>
  <c r="AE46" i="77"/>
  <c r="AH46" i="77"/>
  <c r="AJ46" i="77"/>
  <c r="BA46" i="77"/>
  <c r="BE46" i="77"/>
  <c r="BI46" i="77"/>
  <c r="BM46" i="77"/>
  <c r="BQ46" i="77"/>
  <c r="BE47" i="77"/>
  <c r="U47" i="77"/>
  <c r="W47" i="77"/>
  <c r="AE47" i="77"/>
  <c r="BA47" i="77"/>
  <c r="BI47" i="77"/>
  <c r="BM47" i="77"/>
  <c r="BQ47" i="77"/>
  <c r="AY48" i="77"/>
  <c r="BO48" i="77"/>
  <c r="U48" i="77"/>
  <c r="W48" i="77"/>
  <c r="AC48" i="77"/>
  <c r="AE48" i="77"/>
  <c r="AJ48" i="77"/>
  <c r="AS48" i="77"/>
  <c r="BA48" i="77"/>
  <c r="BE48" i="77"/>
  <c r="BI48" i="77"/>
  <c r="BM48" i="77"/>
  <c r="BQ48" i="77"/>
  <c r="AC49" i="77"/>
  <c r="BM49" i="77"/>
  <c r="U49" i="77"/>
  <c r="W49" i="77"/>
  <c r="AE49" i="77"/>
  <c r="BA49" i="77"/>
  <c r="BE49" i="77"/>
  <c r="BI49" i="77"/>
  <c r="BQ49" i="77"/>
  <c r="BG50" i="77"/>
  <c r="BK50" i="77"/>
  <c r="BM50" i="77"/>
  <c r="N50" i="77"/>
  <c r="W50" i="77"/>
  <c r="AC50" i="77"/>
  <c r="AE50" i="77"/>
  <c r="AH50" i="77"/>
  <c r="AJ50" i="77"/>
  <c r="BA50" i="77"/>
  <c r="BI50" i="77"/>
  <c r="BQ50" i="77"/>
  <c r="BE51" i="77"/>
  <c r="BK51" i="77"/>
  <c r="AC51" i="77"/>
  <c r="AE51" i="77"/>
  <c r="AH51" i="77"/>
  <c r="AJ51" i="77"/>
  <c r="BA51" i="77"/>
  <c r="BI51" i="77"/>
  <c r="BM51" i="77"/>
  <c r="BQ51" i="77"/>
  <c r="AY52" i="77"/>
  <c r="BO52" i="77"/>
  <c r="U52" i="77"/>
  <c r="W52" i="77"/>
  <c r="AC52" i="77"/>
  <c r="AE52" i="77"/>
  <c r="AJ52" i="77"/>
  <c r="AS52" i="77"/>
  <c r="BA52" i="77"/>
  <c r="BE52" i="77"/>
  <c r="BI52" i="77"/>
  <c r="BM52" i="77"/>
  <c r="BQ52" i="77"/>
  <c r="AC53" i="77"/>
  <c r="BG53" i="77"/>
  <c r="BM53" i="77"/>
  <c r="BO53" i="77"/>
  <c r="U53" i="77"/>
  <c r="W53" i="77"/>
  <c r="AE53" i="77"/>
  <c r="BA53" i="77"/>
  <c r="BE53" i="77"/>
  <c r="BI53" i="77"/>
  <c r="BQ53" i="77"/>
  <c r="F61" i="77"/>
  <c r="BG54" i="77"/>
  <c r="BK54" i="77"/>
  <c r="BM54" i="77"/>
  <c r="U54" i="77"/>
  <c r="W54" i="77"/>
  <c r="AE54" i="77"/>
  <c r="BA54" i="77"/>
  <c r="BI54" i="77"/>
  <c r="BQ54" i="77"/>
  <c r="BE55" i="77"/>
  <c r="BK55" i="77"/>
  <c r="U55" i="77"/>
  <c r="W55" i="77"/>
  <c r="AE55" i="77"/>
  <c r="BA55" i="77"/>
  <c r="BI55" i="77"/>
  <c r="BM55" i="77"/>
  <c r="BQ55" i="77"/>
  <c r="AY56" i="77"/>
  <c r="BO56" i="77"/>
  <c r="W56" i="77"/>
  <c r="U56" i="77"/>
  <c r="AC56" i="77"/>
  <c r="AE56" i="77"/>
  <c r="AH56" i="77"/>
  <c r="AJ56" i="77"/>
  <c r="AS56" i="77"/>
  <c r="BA56" i="77"/>
  <c r="BE56" i="77"/>
  <c r="BI56" i="77"/>
  <c r="BM56" i="77"/>
  <c r="BQ56" i="77"/>
  <c r="AC57" i="77"/>
  <c r="BG57" i="77"/>
  <c r="BM57" i="77"/>
  <c r="BO57" i="77"/>
  <c r="U57" i="77"/>
  <c r="W57" i="77"/>
  <c r="AE57" i="77"/>
  <c r="BA57" i="77"/>
  <c r="BE57" i="77"/>
  <c r="BI57" i="77"/>
  <c r="BQ57" i="77"/>
  <c r="BG58" i="77"/>
  <c r="BM58" i="77"/>
  <c r="N58" i="77"/>
  <c r="W58" i="77"/>
  <c r="AC58" i="77"/>
  <c r="AE58" i="77"/>
  <c r="AH58" i="77"/>
  <c r="AJ58" i="77"/>
  <c r="BA58" i="77"/>
  <c r="BI58" i="77"/>
  <c r="BQ58" i="77"/>
  <c r="BK59" i="77"/>
  <c r="AC59" i="77"/>
  <c r="AE59" i="77"/>
  <c r="AH59" i="77"/>
  <c r="AJ59" i="77"/>
  <c r="AY59" i="77"/>
  <c r="BA59" i="77"/>
  <c r="BE59" i="77"/>
  <c r="BG59" i="77"/>
  <c r="BI59" i="77"/>
  <c r="BM59" i="77"/>
  <c r="BO59" i="77"/>
  <c r="BQ59" i="77"/>
  <c r="AY60" i="77"/>
  <c r="BC60" i="77"/>
  <c r="BG60" i="77"/>
  <c r="BK60" i="77"/>
  <c r="BO60" i="77"/>
  <c r="BS60" i="77"/>
  <c r="N60" i="77"/>
  <c r="U60" i="77"/>
  <c r="W60" i="77"/>
  <c r="AE60" i="77"/>
  <c r="BA60" i="77"/>
  <c r="BE60" i="77"/>
  <c r="BI60" i="77"/>
  <c r="BM60" i="77"/>
  <c r="BQ60" i="77"/>
  <c r="BU60" i="77"/>
  <c r="D61" i="77"/>
  <c r="D70" i="77" s="1"/>
  <c r="H61" i="77"/>
  <c r="J61" i="77"/>
  <c r="L61" i="77"/>
  <c r="L70" i="77" s="1"/>
  <c r="R61" i="77"/>
  <c r="S18" i="77" s="1"/>
  <c r="H70" i="77"/>
  <c r="A78" i="77"/>
  <c r="A79" i="77"/>
  <c r="AO23" i="77" l="1"/>
  <c r="AQ23" i="77" s="1"/>
  <c r="BU39" i="77"/>
  <c r="BU36" i="77"/>
  <c r="BU42" i="77"/>
  <c r="BU40" i="77"/>
  <c r="BU32" i="77"/>
  <c r="F70" i="77"/>
  <c r="J70" i="77"/>
  <c r="N54" i="77"/>
  <c r="AO3" i="77"/>
  <c r="AQ3" i="77" s="1"/>
  <c r="BU3" i="77"/>
  <c r="W59" i="77"/>
  <c r="BS59" i="77"/>
  <c r="N59" i="77"/>
  <c r="BC59" i="77"/>
  <c r="U59" i="77"/>
  <c r="AS59" i="77"/>
  <c r="BS51" i="77"/>
  <c r="W51" i="77"/>
  <c r="BC51" i="77"/>
  <c r="N51" i="77"/>
  <c r="U51" i="77"/>
  <c r="AS51" i="77"/>
  <c r="AO46" i="77"/>
  <c r="AQ46" i="77" s="1"/>
  <c r="BU46" i="77"/>
  <c r="AO60" i="77"/>
  <c r="AQ60" i="77" s="1"/>
  <c r="AH60" i="77"/>
  <c r="AJ60" i="77"/>
  <c r="U58" i="77"/>
  <c r="U50" i="77"/>
  <c r="AO37" i="77"/>
  <c r="AQ37" i="77" s="1"/>
  <c r="AH37" i="77"/>
  <c r="BU37" i="77"/>
  <c r="BE54" i="77"/>
  <c r="AY53" i="77"/>
  <c r="AJ53" i="77"/>
  <c r="AS53" i="77"/>
  <c r="N53" i="77"/>
  <c r="AO58" i="77"/>
  <c r="AQ58" i="77" s="1"/>
  <c r="BU58" i="77"/>
  <c r="BE58" i="77"/>
  <c r="AY57" i="77"/>
  <c r="AJ57" i="77"/>
  <c r="AS57" i="77"/>
  <c r="N57" i="77"/>
  <c r="BS55" i="77"/>
  <c r="BC55" i="77"/>
  <c r="N55" i="77"/>
  <c r="AC55" i="77"/>
  <c r="AJ55" i="77"/>
  <c r="AS55" i="77"/>
  <c r="AJ54" i="77"/>
  <c r="AO50" i="77"/>
  <c r="AQ50" i="77" s="1"/>
  <c r="BU50" i="77"/>
  <c r="BE50" i="77"/>
  <c r="BO49" i="77"/>
  <c r="K61" i="77"/>
  <c r="BG49" i="77"/>
  <c r="G61" i="77"/>
  <c r="AY49" i="77"/>
  <c r="AJ49" i="77"/>
  <c r="AS49" i="77"/>
  <c r="C61" i="77"/>
  <c r="N49" i="77"/>
  <c r="BS47" i="77"/>
  <c r="M61" i="77"/>
  <c r="BK47" i="77"/>
  <c r="I61" i="77"/>
  <c r="BC47" i="77"/>
  <c r="N47" i="77"/>
  <c r="AC47" i="77"/>
  <c r="AJ47" i="77"/>
  <c r="AS47" i="77"/>
  <c r="E61" i="77"/>
  <c r="N41" i="77"/>
  <c r="AC41" i="77"/>
  <c r="AS41" i="77"/>
  <c r="N35" i="77"/>
  <c r="AC35" i="77"/>
  <c r="AS35" i="77"/>
  <c r="U33" i="77"/>
  <c r="AS33" i="77"/>
  <c r="AO31" i="77"/>
  <c r="AQ31" i="77" s="1"/>
  <c r="AH31" i="77"/>
  <c r="AC31" i="77"/>
  <c r="AS31" i="77"/>
  <c r="S3" i="77"/>
  <c r="S4" i="77"/>
  <c r="S5" i="77"/>
  <c r="S6" i="77"/>
  <c r="S7" i="77"/>
  <c r="S8" i="77"/>
  <c r="S9" i="77"/>
  <c r="S10" i="77"/>
  <c r="S11" i="77"/>
  <c r="S12" i="77"/>
  <c r="S13" i="77"/>
  <c r="S14" i="77"/>
  <c r="S16" i="77"/>
  <c r="S19" i="77"/>
  <c r="S15" i="77"/>
  <c r="S20" i="77"/>
  <c r="S24" i="77"/>
  <c r="S25" i="77"/>
  <c r="S26" i="77"/>
  <c r="S27" i="77"/>
  <c r="S17" i="77"/>
  <c r="S22" i="77"/>
  <c r="S28" i="77"/>
  <c r="S31" i="77"/>
  <c r="S32" i="77"/>
  <c r="S33" i="77"/>
  <c r="S34" i="77"/>
  <c r="S35" i="77"/>
  <c r="S36" i="77"/>
  <c r="S37" i="77"/>
  <c r="S38" i="77"/>
  <c r="S39" i="77"/>
  <c r="S40" i="77"/>
  <c r="S41" i="77"/>
  <c r="S42" i="77"/>
  <c r="S43" i="77"/>
  <c r="S44" i="77"/>
  <c r="S45" i="77"/>
  <c r="S46" i="77"/>
  <c r="S47" i="77"/>
  <c r="S48" i="77"/>
  <c r="S49" i="77"/>
  <c r="S50" i="77"/>
  <c r="S51" i="77"/>
  <c r="S52" i="77"/>
  <c r="S53" i="77"/>
  <c r="S54" i="77"/>
  <c r="S55" i="77"/>
  <c r="S56" i="77"/>
  <c r="S57" i="77"/>
  <c r="S58" i="77"/>
  <c r="S59" i="77"/>
  <c r="S29" i="77"/>
  <c r="S30" i="77"/>
  <c r="AS60" i="77"/>
  <c r="AC60" i="77"/>
  <c r="BS58" i="77"/>
  <c r="BC58" i="77"/>
  <c r="BG56" i="77"/>
  <c r="BS54" i="77"/>
  <c r="BC54" i="77"/>
  <c r="BG52" i="77"/>
  <c r="BS50" i="77"/>
  <c r="BC50" i="77"/>
  <c r="BG48" i="77"/>
  <c r="BO46" i="77"/>
  <c r="AY46" i="77"/>
  <c r="AS45" i="77"/>
  <c r="W45" i="77"/>
  <c r="BS45" i="77"/>
  <c r="AS43" i="77"/>
  <c r="W43" i="77"/>
  <c r="BS43" i="77"/>
  <c r="AJ41" i="77"/>
  <c r="AJ37" i="77"/>
  <c r="AJ35" i="77"/>
  <c r="AO34" i="77"/>
  <c r="AQ34" i="77" s="1"/>
  <c r="AH34" i="77"/>
  <c r="AC34" i="77"/>
  <c r="AS34" i="77"/>
  <c r="BU33" i="77"/>
  <c r="BE33" i="77"/>
  <c r="AJ31" i="77"/>
  <c r="AC15" i="77"/>
  <c r="AS15" i="77"/>
  <c r="N15" i="77"/>
  <c r="BA15" i="77"/>
  <c r="AJ15" i="77"/>
  <c r="N43" i="77"/>
  <c r="U3" i="77"/>
  <c r="AS3" i="77"/>
  <c r="BE3" i="77"/>
  <c r="BK58" i="77"/>
  <c r="S60" i="77"/>
  <c r="AS58" i="77"/>
  <c r="BS57" i="77"/>
  <c r="BK57" i="77"/>
  <c r="BC57" i="77"/>
  <c r="N56" i="77"/>
  <c r="BO55" i="77"/>
  <c r="BG55" i="77"/>
  <c r="AY55" i="77"/>
  <c r="AS54" i="77"/>
  <c r="BS53" i="77"/>
  <c r="BK53" i="77"/>
  <c r="BC53" i="77"/>
  <c r="N52" i="77"/>
  <c r="BO51" i="77"/>
  <c r="BG51" i="77"/>
  <c r="AY51" i="77"/>
  <c r="AS50" i="77"/>
  <c r="BS49" i="77"/>
  <c r="BK49" i="77"/>
  <c r="BC49" i="77"/>
  <c r="N48" i="77"/>
  <c r="BO47" i="77"/>
  <c r="BG47" i="77"/>
  <c r="AY47" i="77"/>
  <c r="AS46" i="77"/>
  <c r="BE45" i="77"/>
  <c r="N44" i="77"/>
  <c r="BE43" i="77"/>
  <c r="U39" i="77"/>
  <c r="AS39" i="77"/>
  <c r="AJ34" i="77"/>
  <c r="BA29" i="77"/>
  <c r="AC29" i="77"/>
  <c r="AJ29" i="77"/>
  <c r="AS28" i="77"/>
  <c r="AE26" i="77"/>
  <c r="BS26" i="77"/>
  <c r="AS26" i="77"/>
  <c r="N45" i="77"/>
  <c r="AC37" i="77"/>
  <c r="AS37" i="77"/>
  <c r="BO58" i="77"/>
  <c r="AY58" i="77"/>
  <c r="BS56" i="77"/>
  <c r="BK56" i="77"/>
  <c r="BC56" i="77"/>
  <c r="AC54" i="77"/>
  <c r="BO54" i="77"/>
  <c r="AY54" i="77"/>
  <c r="BS52" i="77"/>
  <c r="BK52" i="77"/>
  <c r="BC52" i="77"/>
  <c r="BO50" i="77"/>
  <c r="AY50" i="77"/>
  <c r="BS48" i="77"/>
  <c r="BK48" i="77"/>
  <c r="BC48" i="77"/>
  <c r="W46" i="77"/>
  <c r="BS46" i="77"/>
  <c r="BK46" i="77"/>
  <c r="BC46" i="77"/>
  <c r="W44" i="77"/>
  <c r="BS44" i="77"/>
  <c r="U42" i="77"/>
  <c r="AS42" i="77"/>
  <c r="BE41" i="77"/>
  <c r="U40" i="77"/>
  <c r="AS40" i="77"/>
  <c r="AO38" i="77"/>
  <c r="AQ38" i="77" s="1"/>
  <c r="AH38" i="77"/>
  <c r="AC38" i="77"/>
  <c r="AS38" i="77"/>
  <c r="BE37" i="77"/>
  <c r="U36" i="77"/>
  <c r="AS36" i="77"/>
  <c r="BE35" i="77"/>
  <c r="U32" i="77"/>
  <c r="AS32" i="77"/>
  <c r="BU31" i="77"/>
  <c r="BE31" i="77"/>
  <c r="AC30" i="77"/>
  <c r="AS30" i="77"/>
  <c r="AS29" i="77"/>
  <c r="BA28" i="77"/>
  <c r="AJ28" i="77"/>
  <c r="AC28" i="77"/>
  <c r="BC26" i="77"/>
  <c r="AE24" i="77"/>
  <c r="BS24" i="77"/>
  <c r="AC24" i="77"/>
  <c r="AJ24" i="77"/>
  <c r="AS24" i="77"/>
  <c r="S23" i="77"/>
  <c r="N30" i="77"/>
  <c r="N29" i="77"/>
  <c r="N28" i="77"/>
  <c r="AY10" i="77"/>
  <c r="AJ10" i="77"/>
  <c r="AS10" i="77"/>
  <c r="N10" i="77"/>
  <c r="AC10" i="77"/>
  <c r="BS42" i="77"/>
  <c r="BS41" i="77"/>
  <c r="BC41" i="77"/>
  <c r="BS40" i="77"/>
  <c r="BS39" i="77"/>
  <c r="BS38" i="77"/>
  <c r="BC38" i="77"/>
  <c r="BS37" i="77"/>
  <c r="BC37" i="77"/>
  <c r="BS36" i="77"/>
  <c r="BS35" i="77"/>
  <c r="BC35" i="77"/>
  <c r="BS34" i="77"/>
  <c r="BC34" i="77"/>
  <c r="BS33" i="77"/>
  <c r="BS32" i="77"/>
  <c r="BS31" i="77"/>
  <c r="BC31" i="77"/>
  <c r="AY30" i="77"/>
  <c r="AS25" i="77"/>
  <c r="AC20" i="77"/>
  <c r="BA20" i="77"/>
  <c r="AJ20" i="77"/>
  <c r="AS20" i="77"/>
  <c r="AJ30" i="77"/>
  <c r="BQ27" i="77"/>
  <c r="BI27" i="77"/>
  <c r="BI26" i="77"/>
  <c r="BI25" i="77"/>
  <c r="BQ24" i="77"/>
  <c r="BI24" i="77"/>
  <c r="BA24" i="77"/>
  <c r="N20" i="77"/>
  <c r="AC19" i="77"/>
  <c r="AS19" i="77"/>
  <c r="BA19" i="77"/>
  <c r="AJ19" i="77"/>
  <c r="AC16" i="77"/>
  <c r="AS16" i="77"/>
  <c r="N16" i="77"/>
  <c r="BA16" i="77"/>
  <c r="AJ16" i="77"/>
  <c r="AJ13" i="77"/>
  <c r="AJ27" i="77"/>
  <c r="AC27" i="77"/>
  <c r="N27" i="77"/>
  <c r="AJ26" i="77"/>
  <c r="AC26" i="77"/>
  <c r="N26" i="77"/>
  <c r="AJ25" i="77"/>
  <c r="AC25" i="77"/>
  <c r="N25" i="77"/>
  <c r="N24" i="77"/>
  <c r="BQ23" i="77"/>
  <c r="BI23" i="77"/>
  <c r="BA23" i="77"/>
  <c r="AJ23" i="77"/>
  <c r="BQ22" i="77"/>
  <c r="BI22" i="77"/>
  <c r="BA22" i="77"/>
  <c r="AJ22" i="77"/>
  <c r="BQ21" i="77"/>
  <c r="BI21" i="77"/>
  <c r="BA21" i="77"/>
  <c r="P21" i="77"/>
  <c r="AJ21" i="77"/>
  <c r="N19" i="77"/>
  <c r="AC18" i="77"/>
  <c r="AS18" i="77"/>
  <c r="N18" i="77"/>
  <c r="BA18" i="77"/>
  <c r="AJ18" i="77"/>
  <c r="BS12" i="77"/>
  <c r="BK12" i="77"/>
  <c r="BC12" i="77"/>
  <c r="BU23" i="77"/>
  <c r="BU22" i="77"/>
  <c r="AO22" i="77"/>
  <c r="AQ22" i="77" s="1"/>
  <c r="S21" i="77"/>
  <c r="BU21" i="77"/>
  <c r="AO21" i="77"/>
  <c r="AC17" i="77"/>
  <c r="AS17" i="77"/>
  <c r="N17" i="77"/>
  <c r="BA17" i="77"/>
  <c r="AJ17" i="77"/>
  <c r="BS13" i="77"/>
  <c r="AE13" i="77"/>
  <c r="BC13" i="77"/>
  <c r="AS13" i="77"/>
  <c r="AY11" i="77"/>
  <c r="AC11" i="77"/>
  <c r="AS11" i="77"/>
  <c r="N11" i="77"/>
  <c r="AJ11" i="77"/>
  <c r="N14" i="77"/>
  <c r="BQ13" i="77"/>
  <c r="BI13" i="77"/>
  <c r="BA13" i="77"/>
  <c r="BQ12" i="77"/>
  <c r="BI12" i="77"/>
  <c r="BA12" i="77"/>
  <c r="BC8" i="77"/>
  <c r="N8" i="77"/>
  <c r="AC8" i="77"/>
  <c r="AO4" i="77"/>
  <c r="AQ4" i="77" s="1"/>
  <c r="AH4" i="77"/>
  <c r="BU4" i="77"/>
  <c r="AJ4" i="77"/>
  <c r="AC4" i="77"/>
  <c r="AS4" i="77"/>
  <c r="BE4" i="77"/>
  <c r="AY13" i="77"/>
  <c r="N13" i="77"/>
  <c r="BO12" i="77"/>
  <c r="BG12" i="77"/>
  <c r="AY12" i="77"/>
  <c r="U12" i="77"/>
  <c r="N12" i="77"/>
  <c r="BS7" i="77"/>
  <c r="AE7" i="77"/>
  <c r="BC7" i="77"/>
  <c r="N7" i="77"/>
  <c r="AC7" i="77"/>
  <c r="AJ7" i="77"/>
  <c r="AS7" i="77"/>
  <c r="AO6" i="77"/>
  <c r="AQ6" i="77" s="1"/>
  <c r="BU6" i="77"/>
  <c r="AH6" i="77"/>
  <c r="BE6" i="77"/>
  <c r="AS6" i="77"/>
  <c r="BU9" i="77"/>
  <c r="BO9" i="77"/>
  <c r="BG9" i="77"/>
  <c r="AY9" i="77"/>
  <c r="AS8" i="77"/>
  <c r="AE6" i="77"/>
  <c r="BS6" i="77"/>
  <c r="AJ6" i="77"/>
  <c r="BC6" i="77"/>
  <c r="BC10" i="77"/>
  <c r="BO8" i="77"/>
  <c r="AY8" i="77"/>
  <c r="BO7" i="77"/>
  <c r="BG7" i="77"/>
  <c r="AY7" i="77"/>
  <c r="BS9" i="77"/>
  <c r="BK9" i="77"/>
  <c r="BC9" i="77"/>
  <c r="AO5" i="77"/>
  <c r="AQ5" i="77" s="1"/>
  <c r="AH5" i="77"/>
  <c r="AC5" i="77"/>
  <c r="BS5" i="77"/>
  <c r="BC5" i="77"/>
  <c r="BS4" i="77"/>
  <c r="AO35" i="77" l="1"/>
  <c r="AQ35" i="77" s="1"/>
  <c r="AH35" i="77"/>
  <c r="BU35" i="77"/>
  <c r="C70" i="77"/>
  <c r="G70" i="77"/>
  <c r="AH55" i="77"/>
  <c r="AO55" i="77"/>
  <c r="AQ55" i="77" s="1"/>
  <c r="BU55" i="77"/>
  <c r="AO51" i="77"/>
  <c r="AQ51" i="77" s="1"/>
  <c r="BU51" i="77"/>
  <c r="BU12" i="77"/>
  <c r="AO12" i="77"/>
  <c r="AQ12" i="77" s="1"/>
  <c r="AH17" i="77"/>
  <c r="BU17" i="77"/>
  <c r="AO17" i="77"/>
  <c r="AQ17" i="77" s="1"/>
  <c r="P61" i="77"/>
  <c r="Q21" i="77" s="1"/>
  <c r="BU24" i="77"/>
  <c r="AH24" i="77"/>
  <c r="AO24" i="77"/>
  <c r="AQ24" i="77" s="1"/>
  <c r="BU26" i="77"/>
  <c r="AH26" i="77"/>
  <c r="AO26" i="77"/>
  <c r="AQ26" i="77" s="1"/>
  <c r="BU29" i="77"/>
  <c r="AH29" i="77"/>
  <c r="AO29" i="77"/>
  <c r="AQ29" i="77" s="1"/>
  <c r="AO44" i="77"/>
  <c r="AQ44" i="77" s="1"/>
  <c r="BU44" i="77"/>
  <c r="AH48" i="77"/>
  <c r="AO48" i="77"/>
  <c r="AQ48" i="77" s="1"/>
  <c r="BU48" i="77"/>
  <c r="AS61" i="77"/>
  <c r="AT20" i="77" s="1"/>
  <c r="S61" i="77"/>
  <c r="I70" i="77"/>
  <c r="AO59" i="77"/>
  <c r="AQ59" i="77" s="1"/>
  <c r="BU59" i="77"/>
  <c r="AO54" i="77"/>
  <c r="AQ54" i="77" s="1"/>
  <c r="BU54" i="77"/>
  <c r="AH54" i="77"/>
  <c r="AO7" i="77"/>
  <c r="AQ7" i="77" s="1"/>
  <c r="BU7" i="77"/>
  <c r="AH7" i="77"/>
  <c r="AH11" i="77"/>
  <c r="BU11" i="77"/>
  <c r="AO11" i="77"/>
  <c r="AQ11" i="77" s="1"/>
  <c r="AH27" i="77"/>
  <c r="AO27" i="77"/>
  <c r="AQ27" i="77" s="1"/>
  <c r="BU27" i="77"/>
  <c r="AH10" i="77"/>
  <c r="BU10" i="77"/>
  <c r="AO10" i="77"/>
  <c r="AQ10" i="77" s="1"/>
  <c r="AE61" i="77"/>
  <c r="AC61" i="77"/>
  <c r="AD18" i="77" s="1"/>
  <c r="AH8" i="77"/>
  <c r="AO8" i="77"/>
  <c r="AQ8" i="77" s="1"/>
  <c r="BU8" i="77"/>
  <c r="AH18" i="77"/>
  <c r="BU18" i="77"/>
  <c r="AO18" i="77"/>
  <c r="AQ18" i="77" s="1"/>
  <c r="AH19" i="77"/>
  <c r="BU19" i="77"/>
  <c r="AO19" i="77"/>
  <c r="AQ19" i="77" s="1"/>
  <c r="BU25" i="77"/>
  <c r="AH25" i="77"/>
  <c r="AO25" i="77"/>
  <c r="AQ25" i="77" s="1"/>
  <c r="AH16" i="77"/>
  <c r="BU16" i="77"/>
  <c r="AO16" i="77"/>
  <c r="AQ16" i="77" s="1"/>
  <c r="AH20" i="77"/>
  <c r="BU20" i="77"/>
  <c r="AO20" i="77"/>
  <c r="AQ20" i="77" s="1"/>
  <c r="AO30" i="77"/>
  <c r="AQ30" i="77" s="1"/>
  <c r="AH30" i="77"/>
  <c r="BU30" i="77"/>
  <c r="AO56" i="77"/>
  <c r="AQ56" i="77" s="1"/>
  <c r="BU56" i="77"/>
  <c r="AL61" i="77"/>
  <c r="W61" i="77"/>
  <c r="X43" i="77" s="1"/>
  <c r="AT31" i="77"/>
  <c r="AO41" i="77"/>
  <c r="AQ41" i="77" s="1"/>
  <c r="AH41" i="77"/>
  <c r="BU41" i="77"/>
  <c r="K70" i="77"/>
  <c r="AH57" i="77"/>
  <c r="BU57" i="77"/>
  <c r="AO57" i="77"/>
  <c r="AQ57" i="77" s="1"/>
  <c r="AH53" i="77"/>
  <c r="AO53" i="77"/>
  <c r="AQ53" i="77" s="1"/>
  <c r="BU53" i="77"/>
  <c r="BU13" i="77"/>
  <c r="AO13" i="77"/>
  <c r="AQ13" i="77" s="1"/>
  <c r="AH13" i="77"/>
  <c r="AH52" i="77"/>
  <c r="AO52" i="77"/>
  <c r="AQ52" i="77" s="1"/>
  <c r="BU52" i="77"/>
  <c r="AJ61" i="77"/>
  <c r="AK25" i="77" s="1"/>
  <c r="BU14" i="77"/>
  <c r="AH14" i="77"/>
  <c r="AO14" i="77"/>
  <c r="AQ14" i="77" s="1"/>
  <c r="AT18" i="77"/>
  <c r="AT25" i="77"/>
  <c r="BU28" i="77"/>
  <c r="AO28" i="77"/>
  <c r="AQ28" i="77" s="1"/>
  <c r="AH28" i="77"/>
  <c r="AO45" i="77"/>
  <c r="AQ45" i="77" s="1"/>
  <c r="BU45" i="77"/>
  <c r="U61" i="77"/>
  <c r="V39" i="77" s="1"/>
  <c r="AO43" i="77"/>
  <c r="AQ43" i="77" s="1"/>
  <c r="BU43" i="77"/>
  <c r="AH15" i="77"/>
  <c r="BU15" i="77"/>
  <c r="AO15" i="77"/>
  <c r="AQ15" i="77" s="1"/>
  <c r="AT45" i="77"/>
  <c r="AT60" i="77"/>
  <c r="E70" i="77"/>
  <c r="AH47" i="77"/>
  <c r="AO47" i="77"/>
  <c r="AQ47" i="77" s="1"/>
  <c r="BU47" i="77"/>
  <c r="M70" i="77"/>
  <c r="AH49" i="77"/>
  <c r="BU49" i="77"/>
  <c r="AO49" i="77"/>
  <c r="AQ49" i="77" s="1"/>
  <c r="AT57" i="77"/>
  <c r="AT53" i="77"/>
  <c r="N61" i="77"/>
  <c r="I62" i="77" s="1"/>
  <c r="I73" i="77" s="1"/>
  <c r="AT8" i="77" l="1"/>
  <c r="AT38" i="77"/>
  <c r="AD20" i="77"/>
  <c r="AD25" i="77"/>
  <c r="V32" i="77"/>
  <c r="AK28" i="77"/>
  <c r="G62" i="77"/>
  <c r="G73" i="77" s="1"/>
  <c r="V40" i="77"/>
  <c r="V50" i="77"/>
  <c r="AK49" i="77"/>
  <c r="V59" i="77"/>
  <c r="AK7" i="77"/>
  <c r="AQ61" i="77"/>
  <c r="AR45" i="77" s="1"/>
  <c r="B139" i="15"/>
  <c r="B96" i="15"/>
  <c r="AT40" i="77"/>
  <c r="AK20" i="77"/>
  <c r="AT6" i="77"/>
  <c r="AT29" i="77"/>
  <c r="AT41" i="77"/>
  <c r="AT43" i="77"/>
  <c r="V3" i="77"/>
  <c r="X44" i="77"/>
  <c r="AT19" i="77"/>
  <c r="AT15" i="77"/>
  <c r="X51" i="77"/>
  <c r="AT54" i="77"/>
  <c r="AT32" i="77"/>
  <c r="AF24" i="77"/>
  <c r="B181" i="15" s="1"/>
  <c r="AF41" i="77"/>
  <c r="B193" i="15" s="1"/>
  <c r="AF14" i="77"/>
  <c r="AT55" i="77"/>
  <c r="AT33" i="77"/>
  <c r="AT37" i="77"/>
  <c r="B135" i="15"/>
  <c r="B92" i="15"/>
  <c r="B90" i="15"/>
  <c r="B133" i="15"/>
  <c r="V36" i="77"/>
  <c r="AH61" i="77"/>
  <c r="AI33" i="77" s="1"/>
  <c r="AT59" i="77"/>
  <c r="V51" i="77"/>
  <c r="V33" i="77"/>
  <c r="AT34" i="77"/>
  <c r="AT39" i="77"/>
  <c r="AT42" i="77"/>
  <c r="AT16" i="77"/>
  <c r="AT58" i="77"/>
  <c r="AT50" i="77"/>
  <c r="AT51" i="77"/>
  <c r="AM42" i="77"/>
  <c r="AM24" i="77"/>
  <c r="AM26" i="77"/>
  <c r="AM27" i="77"/>
  <c r="AM22" i="77"/>
  <c r="AM23" i="77"/>
  <c r="AM29" i="77"/>
  <c r="AM28" i="77"/>
  <c r="AM25" i="77"/>
  <c r="AT28" i="77"/>
  <c r="AT30" i="77"/>
  <c r="AT17" i="77"/>
  <c r="AK54" i="77"/>
  <c r="AT49" i="77"/>
  <c r="V42" i="77"/>
  <c r="AT47" i="77"/>
  <c r="AF26" i="77"/>
  <c r="B183" i="15" s="1"/>
  <c r="AF7" i="77"/>
  <c r="B167" i="15" s="1"/>
  <c r="AF6" i="77"/>
  <c r="B166" i="15" s="1"/>
  <c r="AF13" i="77"/>
  <c r="B171" i="15" s="1"/>
  <c r="AM33" i="77"/>
  <c r="AM38" i="77"/>
  <c r="AM31" i="77"/>
  <c r="AM32" i="77"/>
  <c r="AM7" i="77"/>
  <c r="AM37" i="77"/>
  <c r="AM50" i="77"/>
  <c r="AM54" i="77"/>
  <c r="AM39" i="77"/>
  <c r="AM59" i="77"/>
  <c r="AM41" i="77"/>
  <c r="AM3" i="77"/>
  <c r="AM58" i="77"/>
  <c r="AM60" i="77"/>
  <c r="AM35" i="77"/>
  <c r="AM40" i="77"/>
  <c r="AM34" i="77"/>
  <c r="AI3" i="77"/>
  <c r="AI36" i="77"/>
  <c r="AI40" i="77"/>
  <c r="AI42" i="77"/>
  <c r="AI43" i="77"/>
  <c r="AI45" i="77"/>
  <c r="AI56" i="77"/>
  <c r="AI58" i="77"/>
  <c r="AI46" i="77"/>
  <c r="AI51" i="77"/>
  <c r="AI44" i="77"/>
  <c r="AI22" i="77"/>
  <c r="AI23" i="77"/>
  <c r="AI21" i="77"/>
  <c r="AI9" i="77"/>
  <c r="AI5" i="77"/>
  <c r="AI60" i="77"/>
  <c r="AI6" i="77"/>
  <c r="AI4" i="77"/>
  <c r="AI31" i="77"/>
  <c r="AI37" i="77"/>
  <c r="AI57" i="77"/>
  <c r="AI30" i="77"/>
  <c r="AD3" i="77"/>
  <c r="AD9" i="77"/>
  <c r="AD21" i="77"/>
  <c r="AD39" i="77"/>
  <c r="AD42" i="77"/>
  <c r="AD32" i="77"/>
  <c r="AD43" i="77"/>
  <c r="AD33" i="77"/>
  <c r="AD51" i="77"/>
  <c r="AD36" i="77"/>
  <c r="AD40" i="77"/>
  <c r="AD48" i="77"/>
  <c r="AD45" i="77"/>
  <c r="AD59" i="77"/>
  <c r="AD52" i="77"/>
  <c r="AD56" i="77"/>
  <c r="AD53" i="77"/>
  <c r="AD46" i="77"/>
  <c r="AD22" i="77"/>
  <c r="AD57" i="77"/>
  <c r="AD49" i="77"/>
  <c r="AD14" i="77"/>
  <c r="AD50" i="77"/>
  <c r="AD23" i="77"/>
  <c r="AD6" i="77"/>
  <c r="AD13" i="77"/>
  <c r="AD12" i="77"/>
  <c r="AD58" i="77"/>
  <c r="AD44" i="77"/>
  <c r="AD55" i="77"/>
  <c r="AD35" i="77"/>
  <c r="AD30" i="77"/>
  <c r="AD31" i="77"/>
  <c r="AI13" i="77"/>
  <c r="AK55" i="77"/>
  <c r="AD47" i="77"/>
  <c r="X14" i="77"/>
  <c r="X15" i="77"/>
  <c r="X20" i="77"/>
  <c r="X17" i="77"/>
  <c r="X18" i="77"/>
  <c r="X22" i="77"/>
  <c r="X23" i="77"/>
  <c r="X28" i="77"/>
  <c r="X16" i="77"/>
  <c r="X19" i="77"/>
  <c r="X50" i="77"/>
  <c r="X42" i="77"/>
  <c r="X32" i="77"/>
  <c r="X57" i="77"/>
  <c r="X33" i="77"/>
  <c r="X39" i="77"/>
  <c r="X21" i="77"/>
  <c r="X5" i="77"/>
  <c r="X11" i="77"/>
  <c r="X6" i="77"/>
  <c r="X8" i="77"/>
  <c r="X56" i="77"/>
  <c r="X54" i="77"/>
  <c r="X53" i="77"/>
  <c r="X35" i="77"/>
  <c r="X31" i="77"/>
  <c r="X25" i="77"/>
  <c r="X48" i="77"/>
  <c r="X34" i="77"/>
  <c r="X47" i="77"/>
  <c r="X24" i="77"/>
  <c r="X13" i="77"/>
  <c r="X12" i="77"/>
  <c r="X4" i="77"/>
  <c r="X9" i="77"/>
  <c r="X60" i="77"/>
  <c r="X29" i="77"/>
  <c r="X7" i="77"/>
  <c r="X3" i="77"/>
  <c r="X58" i="77"/>
  <c r="X38" i="77"/>
  <c r="X30" i="77"/>
  <c r="X37" i="77"/>
  <c r="X36" i="77"/>
  <c r="X52" i="77"/>
  <c r="X40" i="77"/>
  <c r="X26" i="77"/>
  <c r="X10" i="77"/>
  <c r="X27" i="77"/>
  <c r="X49" i="77"/>
  <c r="X41" i="77"/>
  <c r="X55" i="77"/>
  <c r="AK41" i="77"/>
  <c r="AI16" i="77"/>
  <c r="AI25" i="77"/>
  <c r="AI19" i="77"/>
  <c r="AD4" i="77"/>
  <c r="AK35" i="77"/>
  <c r="AI54" i="77"/>
  <c r="AK47" i="77"/>
  <c r="AK15" i="77"/>
  <c r="X46" i="77"/>
  <c r="AD28" i="77"/>
  <c r="AI29" i="77"/>
  <c r="AK19" i="77"/>
  <c r="AI26" i="77"/>
  <c r="Q3" i="77"/>
  <c r="Q4" i="77"/>
  <c r="Q5" i="77"/>
  <c r="Q6" i="77"/>
  <c r="Q7" i="77"/>
  <c r="Q8" i="77"/>
  <c r="Q9" i="77"/>
  <c r="Q12" i="77"/>
  <c r="Q13" i="77"/>
  <c r="Q14" i="77"/>
  <c r="Q10" i="77"/>
  <c r="Q11" i="77"/>
  <c r="Q15" i="77"/>
  <c r="Q16" i="77"/>
  <c r="Q17" i="77"/>
  <c r="Q18" i="77"/>
  <c r="Q19" i="77"/>
  <c r="Q20" i="77"/>
  <c r="Q22" i="77"/>
  <c r="Q23" i="77"/>
  <c r="Q24" i="77"/>
  <c r="Q25" i="77"/>
  <c r="Q26" i="77"/>
  <c r="Q27" i="77"/>
  <c r="Q28" i="77"/>
  <c r="Q31" i="77"/>
  <c r="Q32" i="77"/>
  <c r="Q33" i="77"/>
  <c r="Q34" i="77"/>
  <c r="Q35" i="77"/>
  <c r="Q36" i="77"/>
  <c r="Q37" i="77"/>
  <c r="Q38" i="77"/>
  <c r="Q39" i="77"/>
  <c r="Q40" i="77"/>
  <c r="Q41" i="77"/>
  <c r="Q42" i="77"/>
  <c r="Q43" i="77"/>
  <c r="Q44" i="77"/>
  <c r="Q45" i="77"/>
  <c r="Q46" i="77"/>
  <c r="Q29" i="77"/>
  <c r="Q30" i="77"/>
  <c r="Q50" i="77"/>
  <c r="Q54" i="77"/>
  <c r="Q58" i="77"/>
  <c r="Q60" i="77"/>
  <c r="Q47" i="77"/>
  <c r="Q51" i="77"/>
  <c r="Q55" i="77"/>
  <c r="Q59" i="77"/>
  <c r="Q48" i="77"/>
  <c r="Q52" i="77"/>
  <c r="Q56" i="77"/>
  <c r="Q57" i="77"/>
  <c r="Q49" i="77"/>
  <c r="Q53" i="77"/>
  <c r="AI17" i="77"/>
  <c r="AK31" i="77"/>
  <c r="AD19" i="77"/>
  <c r="AI49" i="77"/>
  <c r="AI15" i="77"/>
  <c r="AI53" i="77"/>
  <c r="AI18" i="77"/>
  <c r="AD5" i="77"/>
  <c r="AI24" i="77"/>
  <c r="AD8" i="77"/>
  <c r="AO61" i="77"/>
  <c r="AP48" i="77" s="1"/>
  <c r="AI47" i="77"/>
  <c r="AK11" i="77"/>
  <c r="AK29" i="77"/>
  <c r="AD24" i="77"/>
  <c r="AI52" i="77"/>
  <c r="AK6" i="77"/>
  <c r="AD60" i="77"/>
  <c r="AK24" i="77"/>
  <c r="AK10" i="77"/>
  <c r="AI20" i="77"/>
  <c r="AK27" i="77"/>
  <c r="AI8" i="77"/>
  <c r="V12" i="77"/>
  <c r="V58" i="77"/>
  <c r="AK34" i="77"/>
  <c r="AI10" i="77"/>
  <c r="AI27" i="77"/>
  <c r="AI11" i="77"/>
  <c r="AD41" i="77"/>
  <c r="AT14" i="77"/>
  <c r="AT5" i="77"/>
  <c r="AT44" i="77"/>
  <c r="AT48" i="77"/>
  <c r="AT21" i="77"/>
  <c r="AT9" i="77"/>
  <c r="AT22" i="77"/>
  <c r="AT27" i="77"/>
  <c r="AT23" i="77"/>
  <c r="AT52" i="77"/>
  <c r="AT56" i="77"/>
  <c r="AT12" i="77"/>
  <c r="AI48" i="77"/>
  <c r="AM45" i="77"/>
  <c r="AK13" i="77"/>
  <c r="AK23" i="77"/>
  <c r="AT13" i="77"/>
  <c r="AT7" i="77"/>
  <c r="AK60" i="77"/>
  <c r="AI55" i="77"/>
  <c r="AI35" i="77"/>
  <c r="AP20" i="77"/>
  <c r="AP25" i="77"/>
  <c r="AI7" i="77"/>
  <c r="AD15" i="77"/>
  <c r="AK14" i="77"/>
  <c r="AK56" i="77"/>
  <c r="AK58" i="77"/>
  <c r="AK50" i="77"/>
  <c r="AK12" i="77"/>
  <c r="AK9" i="77"/>
  <c r="AK3" i="77"/>
  <c r="AK43" i="77"/>
  <c r="AK46" i="77"/>
  <c r="AK5" i="77"/>
  <c r="AK8" i="77"/>
  <c r="AK59" i="77"/>
  <c r="AK40" i="77"/>
  <c r="AK38" i="77"/>
  <c r="AK44" i="77"/>
  <c r="AK42" i="77"/>
  <c r="AK48" i="77"/>
  <c r="AK51" i="77"/>
  <c r="AK52" i="77"/>
  <c r="AK45" i="77"/>
  <c r="AK32" i="77"/>
  <c r="AK33" i="77"/>
  <c r="AK36" i="77"/>
  <c r="AK39" i="77"/>
  <c r="AD29" i="77"/>
  <c r="N70" i="77"/>
  <c r="D62" i="77"/>
  <c r="D73" i="77" s="1"/>
  <c r="H62" i="77"/>
  <c r="H73" i="77" s="1"/>
  <c r="L62" i="77"/>
  <c r="L73" i="77" s="1"/>
  <c r="F62" i="77"/>
  <c r="J62" i="77"/>
  <c r="J73" i="77" s="1"/>
  <c r="AP49" i="77"/>
  <c r="M62" i="77"/>
  <c r="M73" i="77" s="1"/>
  <c r="AP15" i="77"/>
  <c r="AP43" i="77"/>
  <c r="AD37" i="77"/>
  <c r="AD10" i="77"/>
  <c r="AD17" i="77"/>
  <c r="AK4" i="77"/>
  <c r="X59" i="77"/>
  <c r="E62" i="77"/>
  <c r="E63" i="77" s="1"/>
  <c r="E73" i="77" s="1"/>
  <c r="AK37" i="77"/>
  <c r="V4" i="77"/>
  <c r="V5" i="77"/>
  <c r="V8" i="77"/>
  <c r="V15" i="77"/>
  <c r="V21" i="77"/>
  <c r="V34" i="77"/>
  <c r="V31" i="77"/>
  <c r="V35" i="77"/>
  <c r="V37" i="77"/>
  <c r="V41" i="77"/>
  <c r="V44" i="77"/>
  <c r="V38" i="77"/>
  <c r="V54" i="77"/>
  <c r="V60" i="77"/>
  <c r="V46" i="77"/>
  <c r="V47" i="77"/>
  <c r="V55" i="77"/>
  <c r="V56" i="77"/>
  <c r="V52" i="77"/>
  <c r="V30" i="77"/>
  <c r="V11" i="77"/>
  <c r="V20" i="77"/>
  <c r="V10" i="77"/>
  <c r="V19" i="77"/>
  <c r="V16" i="77"/>
  <c r="V22" i="77"/>
  <c r="V45" i="77"/>
  <c r="V29" i="77"/>
  <c r="V53" i="77"/>
  <c r="V57" i="77"/>
  <c r="V27" i="77"/>
  <c r="V25" i="77"/>
  <c r="V14" i="77"/>
  <c r="V9" i="77"/>
  <c r="V13" i="77"/>
  <c r="V7" i="77"/>
  <c r="V43" i="77"/>
  <c r="V28" i="77"/>
  <c r="V17" i="77"/>
  <c r="V24" i="77"/>
  <c r="V48" i="77"/>
  <c r="V23" i="77"/>
  <c r="V18" i="77"/>
  <c r="V6" i="77"/>
  <c r="V49" i="77"/>
  <c r="V26" i="77"/>
  <c r="AD54" i="77"/>
  <c r="AI28" i="77"/>
  <c r="AK26" i="77"/>
  <c r="AK17" i="77"/>
  <c r="AI14" i="77"/>
  <c r="AD7" i="77"/>
  <c r="AK16" i="77"/>
  <c r="AP53" i="77"/>
  <c r="K62" i="77"/>
  <c r="K73" i="77" s="1"/>
  <c r="AI41" i="77"/>
  <c r="X45" i="77"/>
  <c r="AM9" i="77"/>
  <c r="AM5" i="77"/>
  <c r="AM30" i="77"/>
  <c r="AM44" i="77"/>
  <c r="AM46" i="77"/>
  <c r="AM48" i="77"/>
  <c r="AM16" i="77"/>
  <c r="AM6" i="77"/>
  <c r="AM17" i="77"/>
  <c r="AM57" i="77"/>
  <c r="AM53" i="77"/>
  <c r="AM51" i="77"/>
  <c r="AM15" i="77"/>
  <c r="AM8" i="77"/>
  <c r="AM12" i="77"/>
  <c r="AM14" i="77"/>
  <c r="AM10" i="77"/>
  <c r="AM20" i="77"/>
  <c r="AM55" i="77"/>
  <c r="AM47" i="77"/>
  <c r="AM52" i="77"/>
  <c r="AM56" i="77"/>
  <c r="AM19" i="77"/>
  <c r="AM18" i="77"/>
  <c r="AM13" i="77"/>
  <c r="AM49" i="77"/>
  <c r="AM21" i="77"/>
  <c r="AM11" i="77"/>
  <c r="AK30" i="77"/>
  <c r="AP16" i="77"/>
  <c r="AD26" i="77"/>
  <c r="AP19" i="77"/>
  <c r="AD11" i="77"/>
  <c r="AF21" i="77"/>
  <c r="AF22" i="77"/>
  <c r="B179" i="15" s="1"/>
  <c r="AF23" i="77"/>
  <c r="B180" i="15" s="1"/>
  <c r="AF16" i="77"/>
  <c r="B174" i="15" s="1"/>
  <c r="AF15" i="77"/>
  <c r="B173" i="15" s="1"/>
  <c r="AF17" i="77"/>
  <c r="B175" i="15" s="1"/>
  <c r="AF25" i="77"/>
  <c r="B182" i="15" s="1"/>
  <c r="AF18" i="77"/>
  <c r="B176" i="15" s="1"/>
  <c r="AF28" i="77"/>
  <c r="B185" i="15" s="1"/>
  <c r="AF55" i="77"/>
  <c r="B200" i="15" s="1"/>
  <c r="AF50" i="77"/>
  <c r="AF58" i="77"/>
  <c r="AF39" i="77"/>
  <c r="AF30" i="77"/>
  <c r="B187" i="15" s="1"/>
  <c r="AF42" i="77"/>
  <c r="AF9" i="77"/>
  <c r="AF3" i="77"/>
  <c r="AF33" i="77"/>
  <c r="AF36" i="77"/>
  <c r="AF8" i="77"/>
  <c r="B168" i="15" s="1"/>
  <c r="AF46" i="77"/>
  <c r="AF57" i="77"/>
  <c r="B201" i="15" s="1"/>
  <c r="AF49" i="77"/>
  <c r="B196" i="15" s="1"/>
  <c r="AF29" i="77"/>
  <c r="B186" i="15" s="1"/>
  <c r="AF48" i="77"/>
  <c r="B195" i="15" s="1"/>
  <c r="AF32" i="77"/>
  <c r="B172" i="15"/>
  <c r="AF51" i="77"/>
  <c r="AF44" i="77"/>
  <c r="AF27" i="77"/>
  <c r="B184" i="15" s="1"/>
  <c r="AF19" i="77"/>
  <c r="B177" i="15" s="1"/>
  <c r="AF12" i="77"/>
  <c r="B170" i="15"/>
  <c r="AF60" i="77"/>
  <c r="B202" i="15" s="1"/>
  <c r="AF47" i="77"/>
  <c r="B194" i="15" s="1"/>
  <c r="AF54" i="77"/>
  <c r="B199" i="15" s="1"/>
  <c r="AF35" i="77"/>
  <c r="B190" i="15" s="1"/>
  <c r="AF31" i="77"/>
  <c r="B188" i="15" s="1"/>
  <c r="AF53" i="77"/>
  <c r="B198" i="15" s="1"/>
  <c r="AF34" i="77"/>
  <c r="B189" i="15" s="1"/>
  <c r="AF40" i="77"/>
  <c r="AF20" i="77"/>
  <c r="B178" i="15" s="1"/>
  <c r="AF5" i="77"/>
  <c r="B165" i="15" s="1"/>
  <c r="AF4" i="77"/>
  <c r="B164" i="15" s="1"/>
  <c r="AF59" i="77"/>
  <c r="AF37" i="77"/>
  <c r="B191" i="15" s="1"/>
  <c r="B192" i="15"/>
  <c r="AF56" i="77"/>
  <c r="AF52" i="77"/>
  <c r="B197" i="15" s="1"/>
  <c r="AF45" i="77"/>
  <c r="AF43" i="77"/>
  <c r="AF10" i="77"/>
  <c r="B169" i="15" s="1"/>
  <c r="AK57" i="77"/>
  <c r="AT36" i="77"/>
  <c r="AD16" i="77"/>
  <c r="AK21" i="77"/>
  <c r="AT4" i="77"/>
  <c r="AP54" i="77"/>
  <c r="AT35" i="77"/>
  <c r="AD34" i="77"/>
  <c r="AT3" i="77"/>
  <c r="AT46" i="77"/>
  <c r="AT26" i="77"/>
  <c r="AM43" i="77"/>
  <c r="AM36" i="77"/>
  <c r="AT24" i="77"/>
  <c r="AT10" i="77"/>
  <c r="AD27" i="77"/>
  <c r="AP24" i="77"/>
  <c r="AK22" i="77"/>
  <c r="AP17" i="77"/>
  <c r="AT11" i="77"/>
  <c r="AM4" i="77"/>
  <c r="AK53" i="77"/>
  <c r="C62" i="77"/>
  <c r="AP35" i="77"/>
  <c r="AD38" i="77"/>
  <c r="AK18" i="77"/>
  <c r="AP28" i="77" l="1"/>
  <c r="AP7" i="77"/>
  <c r="AP18" i="77"/>
  <c r="AP45" i="77"/>
  <c r="AP47" i="77"/>
  <c r="AP14" i="77"/>
  <c r="AP26" i="77"/>
  <c r="AI34" i="77"/>
  <c r="AI50" i="77"/>
  <c r="AI59" i="77"/>
  <c r="AI32" i="77"/>
  <c r="AP29" i="77"/>
  <c r="AI38" i="77"/>
  <c r="AI12" i="77"/>
  <c r="AI39" i="77"/>
  <c r="G203" i="15"/>
  <c r="E203" i="15"/>
  <c r="B172" i="91"/>
  <c r="K172" i="91" s="1"/>
  <c r="B48" i="91"/>
  <c r="B235" i="91"/>
  <c r="K235" i="91" s="1"/>
  <c r="B110" i="91"/>
  <c r="K110" i="91" s="1"/>
  <c r="B180" i="91"/>
  <c r="K180" i="91" s="1"/>
  <c r="B56" i="91"/>
  <c r="B243" i="91"/>
  <c r="K243" i="91" s="1"/>
  <c r="B118" i="91"/>
  <c r="K118" i="91" s="1"/>
  <c r="B233" i="91"/>
  <c r="K233" i="91" s="1"/>
  <c r="B108" i="91"/>
  <c r="K108" i="91" s="1"/>
  <c r="B46" i="91"/>
  <c r="B170" i="91"/>
  <c r="K170" i="91" s="1"/>
  <c r="B43" i="91"/>
  <c r="B230" i="91"/>
  <c r="K230" i="91" s="1"/>
  <c r="B105" i="91"/>
  <c r="K105" i="91" s="1"/>
  <c r="B167" i="91"/>
  <c r="K167" i="91" s="1"/>
  <c r="B67" i="91"/>
  <c r="B254" i="91"/>
  <c r="K254" i="91" s="1"/>
  <c r="B129" i="91"/>
  <c r="K129" i="91" s="1"/>
  <c r="B191" i="91"/>
  <c r="K191" i="91" s="1"/>
  <c r="B221" i="91"/>
  <c r="K221" i="91" s="1"/>
  <c r="B96" i="91"/>
  <c r="K96" i="91" s="1"/>
  <c r="B34" i="91"/>
  <c r="B158" i="91"/>
  <c r="K158" i="91" s="1"/>
  <c r="B39" i="91"/>
  <c r="B226" i="91"/>
  <c r="K226" i="91" s="1"/>
  <c r="B101" i="91"/>
  <c r="K101" i="91" s="1"/>
  <c r="B163" i="91"/>
  <c r="K163" i="91" s="1"/>
  <c r="B177" i="91"/>
  <c r="K177" i="91" s="1"/>
  <c r="B240" i="91"/>
  <c r="K240" i="91" s="1"/>
  <c r="B53" i="91"/>
  <c r="B115" i="91"/>
  <c r="K115" i="91" s="1"/>
  <c r="B200" i="91"/>
  <c r="K200" i="91" s="1"/>
  <c r="B76" i="91"/>
  <c r="B263" i="91"/>
  <c r="K263" i="91" s="1"/>
  <c r="B138" i="91"/>
  <c r="K138" i="91" s="1"/>
  <c r="B273" i="91"/>
  <c r="K273" i="91" s="1"/>
  <c r="B148" i="91"/>
  <c r="K148" i="91" s="1"/>
  <c r="B86" i="91"/>
  <c r="B210" i="91"/>
  <c r="K210" i="91" s="1"/>
  <c r="B257" i="91"/>
  <c r="K257" i="91" s="1"/>
  <c r="B132" i="91"/>
  <c r="K132" i="91" s="1"/>
  <c r="B70" i="91"/>
  <c r="B194" i="91"/>
  <c r="K194" i="91" s="1"/>
  <c r="B33" i="91"/>
  <c r="B220" i="91"/>
  <c r="K220" i="91" s="1"/>
  <c r="B95" i="91"/>
  <c r="K95" i="91" s="1"/>
  <c r="B157" i="91"/>
  <c r="K157" i="91" s="1"/>
  <c r="B161" i="91"/>
  <c r="K161" i="91" s="1"/>
  <c r="B37" i="91"/>
  <c r="B224" i="91"/>
  <c r="K224" i="91" s="1"/>
  <c r="B99" i="91"/>
  <c r="K99" i="91" s="1"/>
  <c r="B103" i="91"/>
  <c r="K103" i="91" s="1"/>
  <c r="B165" i="91"/>
  <c r="K165" i="91" s="1"/>
  <c r="B228" i="91"/>
  <c r="K228" i="91" s="1"/>
  <c r="B41" i="91"/>
  <c r="B83" i="91"/>
  <c r="B270" i="91"/>
  <c r="K270" i="91" s="1"/>
  <c r="B145" i="91"/>
  <c r="K145" i="91" s="1"/>
  <c r="B207" i="91"/>
  <c r="K207" i="91" s="1"/>
  <c r="B248" i="91"/>
  <c r="K248" i="91" s="1"/>
  <c r="B185" i="91"/>
  <c r="K185" i="91" s="1"/>
  <c r="B123" i="91"/>
  <c r="K123" i="91" s="1"/>
  <c r="B61" i="91"/>
  <c r="B160" i="91"/>
  <c r="K160" i="91" s="1"/>
  <c r="B36" i="91"/>
  <c r="B223" i="91"/>
  <c r="K223" i="91" s="1"/>
  <c r="B98" i="91"/>
  <c r="K98" i="91" s="1"/>
  <c r="B51" i="91"/>
  <c r="B175" i="91"/>
  <c r="K175" i="91" s="1"/>
  <c r="B238" i="91"/>
  <c r="K238" i="91" s="1"/>
  <c r="B113" i="91"/>
  <c r="K113" i="91" s="1"/>
  <c r="B176" i="91"/>
  <c r="K176" i="91" s="1"/>
  <c r="B52" i="91"/>
  <c r="B239" i="91"/>
  <c r="K239" i="91" s="1"/>
  <c r="B114" i="91"/>
  <c r="K114" i="91" s="1"/>
  <c r="B212" i="91"/>
  <c r="K212" i="91" s="1"/>
  <c r="B88" i="91"/>
  <c r="B275" i="91"/>
  <c r="K275" i="91" s="1"/>
  <c r="B150" i="91"/>
  <c r="K150" i="91" s="1"/>
  <c r="B75" i="91"/>
  <c r="B199" i="91"/>
  <c r="K199" i="91" s="1"/>
  <c r="B262" i="91"/>
  <c r="K262" i="91" s="1"/>
  <c r="B137" i="91"/>
  <c r="K137" i="91" s="1"/>
  <c r="B253" i="91"/>
  <c r="K253" i="91" s="1"/>
  <c r="B128" i="91"/>
  <c r="K128" i="91" s="1"/>
  <c r="B190" i="91"/>
  <c r="K190" i="91" s="1"/>
  <c r="B66" i="91"/>
  <c r="B71" i="91"/>
  <c r="B258" i="91"/>
  <c r="K258" i="91" s="1"/>
  <c r="B133" i="91"/>
  <c r="K133" i="91" s="1"/>
  <c r="B195" i="91"/>
  <c r="K195" i="91" s="1"/>
  <c r="B245" i="91"/>
  <c r="K245" i="91" s="1"/>
  <c r="B120" i="91"/>
  <c r="K120" i="91" s="1"/>
  <c r="B58" i="91"/>
  <c r="B182" i="91"/>
  <c r="K182" i="91" s="1"/>
  <c r="B127" i="91"/>
  <c r="K127" i="91" s="1"/>
  <c r="B189" i="91"/>
  <c r="K189" i="91" s="1"/>
  <c r="B252" i="91"/>
  <c r="K252" i="91" s="1"/>
  <c r="B65" i="91"/>
  <c r="B265" i="91"/>
  <c r="K265" i="91" s="1"/>
  <c r="B140" i="91"/>
  <c r="K140" i="91" s="1"/>
  <c r="B78" i="91"/>
  <c r="B202" i="91"/>
  <c r="K202" i="91" s="1"/>
  <c r="B119" i="91"/>
  <c r="K119" i="91" s="1"/>
  <c r="B181" i="91"/>
  <c r="K181" i="91" s="1"/>
  <c r="B57" i="91"/>
  <c r="B244" i="91"/>
  <c r="K244" i="91" s="1"/>
  <c r="B237" i="91"/>
  <c r="K237" i="91" s="1"/>
  <c r="B112" i="91"/>
  <c r="K112" i="91" s="1"/>
  <c r="B50" i="91"/>
  <c r="B174" i="91"/>
  <c r="K174" i="91" s="1"/>
  <c r="B241" i="91"/>
  <c r="K241" i="91" s="1"/>
  <c r="B116" i="91"/>
  <c r="K116" i="91" s="1"/>
  <c r="B178" i="91"/>
  <c r="K178" i="91" s="1"/>
  <c r="B54" i="91"/>
  <c r="B232" i="91"/>
  <c r="K232" i="91" s="1"/>
  <c r="B169" i="91"/>
  <c r="K169" i="91" s="1"/>
  <c r="B45" i="91"/>
  <c r="B107" i="91"/>
  <c r="K107" i="91" s="1"/>
  <c r="B47" i="91"/>
  <c r="B234" i="91"/>
  <c r="K234" i="91" s="1"/>
  <c r="B109" i="91"/>
  <c r="K109" i="91" s="1"/>
  <c r="B171" i="91"/>
  <c r="K171" i="91" s="1"/>
  <c r="B59" i="91"/>
  <c r="B246" i="91"/>
  <c r="K246" i="91" s="1"/>
  <c r="B121" i="91"/>
  <c r="K121" i="91" s="1"/>
  <c r="B183" i="91"/>
  <c r="K183" i="91" s="1"/>
  <c r="B236" i="91"/>
  <c r="K236" i="91" s="1"/>
  <c r="B173" i="91"/>
  <c r="K173" i="91" s="1"/>
  <c r="B111" i="91"/>
  <c r="K111" i="91" s="1"/>
  <c r="B49" i="91"/>
  <c r="B184" i="91"/>
  <c r="K184" i="91" s="1"/>
  <c r="B60" i="91"/>
  <c r="B247" i="91"/>
  <c r="K247" i="91" s="1"/>
  <c r="B122" i="91"/>
  <c r="K122" i="91" s="1"/>
  <c r="B188" i="91"/>
  <c r="K188" i="91" s="1"/>
  <c r="B64" i="91"/>
  <c r="B251" i="91"/>
  <c r="K251" i="91" s="1"/>
  <c r="B126" i="91"/>
  <c r="K126" i="91" s="1"/>
  <c r="B277" i="91"/>
  <c r="K277" i="91" s="1"/>
  <c r="B152" i="91"/>
  <c r="K152" i="91" s="1"/>
  <c r="B214" i="91"/>
  <c r="K214" i="91" s="1"/>
  <c r="B90" i="91"/>
  <c r="B204" i="91"/>
  <c r="K204" i="91" s="1"/>
  <c r="B80" i="91"/>
  <c r="B267" i="91"/>
  <c r="K267" i="91" s="1"/>
  <c r="B142" i="91"/>
  <c r="K142" i="91" s="1"/>
  <c r="B261" i="91"/>
  <c r="K261" i="91" s="1"/>
  <c r="B136" i="91"/>
  <c r="K136" i="91" s="1"/>
  <c r="B74" i="91"/>
  <c r="B198" i="91"/>
  <c r="K198" i="91" s="1"/>
  <c r="B151" i="91"/>
  <c r="K151" i="91" s="1"/>
  <c r="B213" i="91"/>
  <c r="K213" i="91" s="1"/>
  <c r="B89" i="91"/>
  <c r="B276" i="91"/>
  <c r="K276" i="91" s="1"/>
  <c r="B197" i="91"/>
  <c r="K197" i="91" s="1"/>
  <c r="B260" i="91"/>
  <c r="K260" i="91" s="1"/>
  <c r="B73" i="91"/>
  <c r="B135" i="91"/>
  <c r="K135" i="91" s="1"/>
  <c r="B249" i="91"/>
  <c r="K249" i="91" s="1"/>
  <c r="B124" i="91"/>
  <c r="K124" i="91" s="1"/>
  <c r="B62" i="91"/>
  <c r="B186" i="91"/>
  <c r="K186" i="91" s="1"/>
  <c r="B168" i="91"/>
  <c r="K168" i="91" s="1"/>
  <c r="B44" i="91"/>
  <c r="B231" i="91"/>
  <c r="K231" i="91" s="1"/>
  <c r="B106" i="91"/>
  <c r="K106" i="91" s="1"/>
  <c r="B209" i="91"/>
  <c r="K209" i="91" s="1"/>
  <c r="B272" i="91"/>
  <c r="K272" i="91" s="1"/>
  <c r="B147" i="91"/>
  <c r="K147" i="91" s="1"/>
  <c r="B85" i="91"/>
  <c r="B164" i="91"/>
  <c r="K164" i="91" s="1"/>
  <c r="B40" i="91"/>
  <c r="B227" i="91"/>
  <c r="K227" i="91" s="1"/>
  <c r="B102" i="91"/>
  <c r="K102" i="91" s="1"/>
  <c r="B225" i="91"/>
  <c r="K225" i="91" s="1"/>
  <c r="B100" i="91"/>
  <c r="K100" i="91" s="1"/>
  <c r="B162" i="91"/>
  <c r="K162" i="91" s="1"/>
  <c r="B38" i="91"/>
  <c r="B269" i="91"/>
  <c r="K269" i="91" s="1"/>
  <c r="B144" i="91"/>
  <c r="K144" i="91" s="1"/>
  <c r="B206" i="91"/>
  <c r="K206" i="91" s="1"/>
  <c r="B82" i="91"/>
  <c r="B264" i="91"/>
  <c r="K264" i="91" s="1"/>
  <c r="B139" i="91"/>
  <c r="K139" i="91" s="1"/>
  <c r="B201" i="91"/>
  <c r="K201" i="91" s="1"/>
  <c r="B77" i="91"/>
  <c r="B79" i="91"/>
  <c r="B266" i="91"/>
  <c r="K266" i="91" s="1"/>
  <c r="B141" i="91"/>
  <c r="K141" i="91" s="1"/>
  <c r="B203" i="91"/>
  <c r="K203" i="91" s="1"/>
  <c r="B208" i="91"/>
  <c r="K208" i="91" s="1"/>
  <c r="B84" i="91"/>
  <c r="B271" i="91"/>
  <c r="K271" i="91" s="1"/>
  <c r="B146" i="91"/>
  <c r="K146" i="91" s="1"/>
  <c r="B55" i="91"/>
  <c r="B242" i="91"/>
  <c r="K242" i="91" s="1"/>
  <c r="B117" i="91"/>
  <c r="K117" i="91" s="1"/>
  <c r="B179" i="91"/>
  <c r="K179" i="91" s="1"/>
  <c r="B87" i="91"/>
  <c r="B211" i="91"/>
  <c r="K211" i="91" s="1"/>
  <c r="B274" i="91"/>
  <c r="K274" i="91" s="1"/>
  <c r="B149" i="91"/>
  <c r="K149" i="91" s="1"/>
  <c r="B192" i="91"/>
  <c r="K192" i="91" s="1"/>
  <c r="B68" i="91"/>
  <c r="B255" i="91"/>
  <c r="K255" i="91" s="1"/>
  <c r="B130" i="91"/>
  <c r="K130" i="91" s="1"/>
  <c r="B35" i="91"/>
  <c r="B159" i="91"/>
  <c r="K159" i="91" s="1"/>
  <c r="B222" i="91"/>
  <c r="K222" i="91" s="1"/>
  <c r="B97" i="91"/>
  <c r="K97" i="91" s="1"/>
  <c r="B229" i="91"/>
  <c r="K229" i="91" s="1"/>
  <c r="B104" i="91"/>
  <c r="K104" i="91" s="1"/>
  <c r="B42" i="91"/>
  <c r="B166" i="91"/>
  <c r="K166" i="91" s="1"/>
  <c r="B205" i="91"/>
  <c r="K205" i="91" s="1"/>
  <c r="B143" i="91"/>
  <c r="K143" i="91" s="1"/>
  <c r="B81" i="91"/>
  <c r="B268" i="91"/>
  <c r="K268" i="91" s="1"/>
  <c r="B193" i="91"/>
  <c r="K193" i="91" s="1"/>
  <c r="B131" i="91"/>
  <c r="K131" i="91" s="1"/>
  <c r="B69" i="91"/>
  <c r="B256" i="91"/>
  <c r="K256" i="91" s="1"/>
  <c r="B196" i="91"/>
  <c r="K196" i="91" s="1"/>
  <c r="B72" i="91"/>
  <c r="B259" i="91"/>
  <c r="K259" i="91" s="1"/>
  <c r="B134" i="91"/>
  <c r="K134" i="91" s="1"/>
  <c r="B63" i="91"/>
  <c r="B187" i="91"/>
  <c r="K187" i="91" s="1"/>
  <c r="B250" i="91"/>
  <c r="K250" i="91" s="1"/>
  <c r="B125" i="91"/>
  <c r="K125" i="91" s="1"/>
  <c r="C252" i="91"/>
  <c r="C189" i="91"/>
  <c r="C127" i="91"/>
  <c r="C65" i="91"/>
  <c r="C234" i="91"/>
  <c r="C171" i="91"/>
  <c r="C109" i="91"/>
  <c r="C47" i="91"/>
  <c r="C241" i="91"/>
  <c r="C178" i="91"/>
  <c r="C116" i="91"/>
  <c r="C54" i="91"/>
  <c r="C271" i="91"/>
  <c r="C208" i="91"/>
  <c r="C146" i="91"/>
  <c r="C84" i="91"/>
  <c r="C236" i="91"/>
  <c r="C173" i="91"/>
  <c r="C111" i="91"/>
  <c r="C49" i="91"/>
  <c r="C233" i="91"/>
  <c r="C170" i="91"/>
  <c r="C108" i="91"/>
  <c r="C46" i="91"/>
  <c r="C270" i="91"/>
  <c r="C207" i="91"/>
  <c r="C145" i="91"/>
  <c r="C83" i="91"/>
  <c r="C231" i="91"/>
  <c r="C168" i="91"/>
  <c r="C106" i="91"/>
  <c r="C44" i="91"/>
  <c r="C260" i="91"/>
  <c r="C197" i="91"/>
  <c r="C135" i="91"/>
  <c r="C73" i="91"/>
  <c r="C232" i="91"/>
  <c r="C169" i="91"/>
  <c r="C107" i="91"/>
  <c r="C45" i="91"/>
  <c r="C266" i="91"/>
  <c r="C203" i="91"/>
  <c r="C141" i="91"/>
  <c r="C79" i="91"/>
  <c r="C262" i="91"/>
  <c r="C199" i="91"/>
  <c r="C137" i="91"/>
  <c r="C75" i="91"/>
  <c r="C243" i="91"/>
  <c r="C180" i="91"/>
  <c r="C118" i="91"/>
  <c r="C56" i="91"/>
  <c r="C246" i="91"/>
  <c r="C183" i="91"/>
  <c r="C121" i="91"/>
  <c r="C59" i="91"/>
  <c r="C242" i="91"/>
  <c r="C179" i="91"/>
  <c r="C117" i="91"/>
  <c r="C55" i="91"/>
  <c r="C237" i="91"/>
  <c r="C174" i="91"/>
  <c r="C112" i="91"/>
  <c r="C50" i="91"/>
  <c r="C245" i="91"/>
  <c r="C182" i="91"/>
  <c r="C120" i="91"/>
  <c r="C58" i="91"/>
  <c r="C264" i="91"/>
  <c r="C201" i="91"/>
  <c r="C139" i="91"/>
  <c r="C77" i="91"/>
  <c r="C224" i="91"/>
  <c r="C161" i="91"/>
  <c r="C99" i="91"/>
  <c r="C37" i="91"/>
  <c r="C235" i="91"/>
  <c r="C172" i="91"/>
  <c r="C110" i="91"/>
  <c r="C48" i="91"/>
  <c r="C265" i="91"/>
  <c r="C202" i="91"/>
  <c r="C140" i="91"/>
  <c r="C78" i="91"/>
  <c r="D389" i="85"/>
  <c r="D327" i="85"/>
  <c r="D265" i="85"/>
  <c r="D203" i="85"/>
  <c r="D141" i="85"/>
  <c r="C298" i="85"/>
  <c r="C360" i="85"/>
  <c r="C174" i="85"/>
  <c r="C236" i="85"/>
  <c r="C112" i="85"/>
  <c r="C361" i="85"/>
  <c r="C299" i="85"/>
  <c r="C237" i="85"/>
  <c r="C175" i="85"/>
  <c r="C113" i="85"/>
  <c r="C397" i="85"/>
  <c r="C335" i="85"/>
  <c r="C273" i="85"/>
  <c r="C211" i="85"/>
  <c r="C149" i="85"/>
  <c r="C310" i="85"/>
  <c r="C372" i="85"/>
  <c r="C186" i="85"/>
  <c r="C248" i="85"/>
  <c r="C124" i="85"/>
  <c r="C351" i="85"/>
  <c r="C289" i="85"/>
  <c r="C227" i="85"/>
  <c r="C165" i="85"/>
  <c r="C103" i="85"/>
  <c r="C300" i="85"/>
  <c r="C362" i="85"/>
  <c r="C176" i="85"/>
  <c r="C238" i="85"/>
  <c r="C114" i="85"/>
  <c r="C330" i="85"/>
  <c r="C392" i="85"/>
  <c r="C206" i="85"/>
  <c r="C268" i="85"/>
  <c r="C144" i="85"/>
  <c r="AR29" i="77"/>
  <c r="AR28" i="77"/>
  <c r="AR17" i="77"/>
  <c r="AR56" i="77"/>
  <c r="AR52" i="77"/>
  <c r="AR59" i="77"/>
  <c r="AR41" i="77"/>
  <c r="AR15" i="77"/>
  <c r="AR8" i="77"/>
  <c r="AR53" i="77"/>
  <c r="C363" i="85"/>
  <c r="C301" i="85"/>
  <c r="C239" i="85"/>
  <c r="C177" i="85"/>
  <c r="C115" i="85"/>
  <c r="C393" i="85"/>
  <c r="C331" i="85"/>
  <c r="C269" i="85"/>
  <c r="C207" i="85"/>
  <c r="C145" i="85"/>
  <c r="C389" i="85"/>
  <c r="T389" i="85" s="1"/>
  <c r="CL389" i="85" s="1"/>
  <c r="C327" i="85"/>
  <c r="C265" i="85"/>
  <c r="C203" i="85"/>
  <c r="C141" i="85"/>
  <c r="C391" i="85"/>
  <c r="C329" i="85"/>
  <c r="C267" i="85"/>
  <c r="C205" i="85"/>
  <c r="C143" i="85"/>
  <c r="AR48" i="77"/>
  <c r="AR16" i="77"/>
  <c r="AR49" i="77"/>
  <c r="AR26" i="77"/>
  <c r="AR35" i="77"/>
  <c r="AR27" i="77"/>
  <c r="AR14" i="77"/>
  <c r="AR18" i="77"/>
  <c r="C336" i="85"/>
  <c r="C398" i="85"/>
  <c r="C212" i="85"/>
  <c r="C274" i="85"/>
  <c r="C150" i="85"/>
  <c r="C306" i="85"/>
  <c r="C368" i="85"/>
  <c r="C182" i="85"/>
  <c r="C244" i="85"/>
  <c r="C120" i="85"/>
  <c r="C296" i="85"/>
  <c r="C358" i="85"/>
  <c r="C172" i="85"/>
  <c r="C234" i="85"/>
  <c r="C110" i="85"/>
  <c r="C387" i="85"/>
  <c r="C325" i="85"/>
  <c r="C263" i="85"/>
  <c r="C201" i="85"/>
  <c r="C139" i="85"/>
  <c r="C308" i="85"/>
  <c r="C370" i="85"/>
  <c r="C184" i="85"/>
  <c r="C246" i="85"/>
  <c r="C122" i="85"/>
  <c r="C369" i="85"/>
  <c r="C307" i="85"/>
  <c r="C245" i="85"/>
  <c r="C183" i="85"/>
  <c r="C121" i="85"/>
  <c r="AR54" i="77"/>
  <c r="AR30" i="77"/>
  <c r="AR44" i="77"/>
  <c r="AR57" i="77"/>
  <c r="AR12" i="77"/>
  <c r="AR10" i="77"/>
  <c r="AR51" i="77"/>
  <c r="AR20" i="77"/>
  <c r="C379" i="85"/>
  <c r="C317" i="85"/>
  <c r="C255" i="85"/>
  <c r="C193" i="85"/>
  <c r="C131" i="85"/>
  <c r="C359" i="85"/>
  <c r="C297" i="85"/>
  <c r="C235" i="85"/>
  <c r="C173" i="85"/>
  <c r="C111" i="85"/>
  <c r="C373" i="85"/>
  <c r="T373" i="85" s="1"/>
  <c r="CL373" i="85" s="1"/>
  <c r="C311" i="85"/>
  <c r="C249" i="85"/>
  <c r="C187" i="85"/>
  <c r="C125" i="85"/>
  <c r="C302" i="85"/>
  <c r="C364" i="85"/>
  <c r="C178" i="85"/>
  <c r="C240" i="85"/>
  <c r="C116" i="85"/>
  <c r="AR21" i="77"/>
  <c r="AR42" i="77"/>
  <c r="AR32" i="77"/>
  <c r="AR39" i="77"/>
  <c r="AR23" i="77"/>
  <c r="AR36" i="77"/>
  <c r="AR9" i="77"/>
  <c r="AR33" i="77"/>
  <c r="AR40" i="77"/>
  <c r="AR50" i="77"/>
  <c r="AR5" i="77"/>
  <c r="AR31" i="77"/>
  <c r="AR38" i="77"/>
  <c r="AR4" i="77"/>
  <c r="AR58" i="77"/>
  <c r="AR3" i="77"/>
  <c r="AR46" i="77"/>
  <c r="AR22" i="77"/>
  <c r="AR37" i="77"/>
  <c r="AR6" i="77"/>
  <c r="AR34" i="77"/>
  <c r="AR60" i="77"/>
  <c r="AR11" i="77"/>
  <c r="AR13" i="77"/>
  <c r="AR55" i="77"/>
  <c r="AR25" i="77"/>
  <c r="AR24" i="77"/>
  <c r="AR19" i="77"/>
  <c r="AR43" i="77"/>
  <c r="AR7" i="77"/>
  <c r="AR47" i="77"/>
  <c r="B131" i="15"/>
  <c r="B88" i="15"/>
  <c r="B127" i="15"/>
  <c r="B84" i="15"/>
  <c r="C54" i="73"/>
  <c r="C93" i="73"/>
  <c r="C51" i="73"/>
  <c r="C56" i="73"/>
  <c r="C58" i="73"/>
  <c r="B83" i="15"/>
  <c r="B126" i="15"/>
  <c r="B143" i="15"/>
  <c r="B100" i="15"/>
  <c r="B87" i="15"/>
  <c r="B130" i="15"/>
  <c r="B79" i="15"/>
  <c r="B122" i="15"/>
  <c r="B78" i="15"/>
  <c r="B121" i="15"/>
  <c r="B147" i="15"/>
  <c r="B104" i="15"/>
  <c r="B93" i="15"/>
  <c r="B136" i="15"/>
  <c r="B111" i="15"/>
  <c r="B154" i="15"/>
  <c r="C76" i="73"/>
  <c r="C82" i="73"/>
  <c r="C72" i="73"/>
  <c r="C70" i="73"/>
  <c r="C67" i="73"/>
  <c r="C52" i="73"/>
  <c r="C59" i="73"/>
  <c r="C88" i="73"/>
  <c r="C55" i="73"/>
  <c r="C47" i="73"/>
  <c r="V61" i="77"/>
  <c r="B105" i="15"/>
  <c r="B148" i="15"/>
  <c r="B159" i="15"/>
  <c r="B116" i="15"/>
  <c r="B95" i="15"/>
  <c r="B138" i="15"/>
  <c r="B99" i="15"/>
  <c r="B142" i="15"/>
  <c r="AP8" i="77"/>
  <c r="AP30" i="77"/>
  <c r="B114" i="15"/>
  <c r="B157" i="15"/>
  <c r="B85" i="15"/>
  <c r="B128" i="15"/>
  <c r="B86" i="15"/>
  <c r="B129" i="15"/>
  <c r="C101" i="73"/>
  <c r="C78" i="73"/>
  <c r="C79" i="73"/>
  <c r="C64" i="73"/>
  <c r="C65" i="73"/>
  <c r="B106" i="15"/>
  <c r="B149" i="15"/>
  <c r="C45" i="73"/>
  <c r="AT61" i="77"/>
  <c r="B97" i="15"/>
  <c r="B140" i="15"/>
  <c r="C62" i="73"/>
  <c r="C60" i="73"/>
  <c r="C96" i="73"/>
  <c r="C94" i="73"/>
  <c r="C57" i="73"/>
  <c r="C71" i="73"/>
  <c r="B81" i="15"/>
  <c r="B124" i="15"/>
  <c r="AP57" i="77"/>
  <c r="B82" i="15"/>
  <c r="B125" i="15"/>
  <c r="AP41" i="77"/>
  <c r="B91" i="15"/>
  <c r="B134" i="15"/>
  <c r="B102" i="15"/>
  <c r="B145" i="15"/>
  <c r="B123" i="15"/>
  <c r="B80" i="15"/>
  <c r="B110" i="15"/>
  <c r="B153" i="15"/>
  <c r="B155" i="15"/>
  <c r="B112" i="15"/>
  <c r="C75" i="73"/>
  <c r="C48" i="73"/>
  <c r="C66" i="73"/>
  <c r="C63" i="73"/>
  <c r="B98" i="15"/>
  <c r="B141" i="15"/>
  <c r="B103" i="15"/>
  <c r="B146" i="15"/>
  <c r="C90" i="73"/>
  <c r="C61" i="73"/>
  <c r="C49" i="73"/>
  <c r="C98" i="73"/>
  <c r="C89" i="73"/>
  <c r="C46" i="73"/>
  <c r="B113" i="15"/>
  <c r="B156" i="15"/>
  <c r="B89" i="15"/>
  <c r="B132" i="15"/>
  <c r="B107" i="15"/>
  <c r="B150" i="15"/>
  <c r="B151" i="15"/>
  <c r="B108" i="15"/>
  <c r="B101" i="15"/>
  <c r="B144" i="15"/>
  <c r="B94" i="15"/>
  <c r="B137" i="15"/>
  <c r="B115" i="15"/>
  <c r="B158" i="15"/>
  <c r="B109" i="15"/>
  <c r="B152" i="15"/>
  <c r="C95" i="73"/>
  <c r="C69" i="73"/>
  <c r="C68" i="73"/>
  <c r="B203" i="15"/>
  <c r="AM61" i="77"/>
  <c r="AF61" i="77"/>
  <c r="AP33" i="77"/>
  <c r="AP36" i="77"/>
  <c r="AP39" i="77"/>
  <c r="AP42" i="77"/>
  <c r="AP32" i="77"/>
  <c r="AP23" i="77"/>
  <c r="AP9" i="77"/>
  <c r="AP40" i="77"/>
  <c r="AP50" i="77"/>
  <c r="AP4" i="77"/>
  <c r="AP38" i="77"/>
  <c r="AP31" i="77"/>
  <c r="AP60" i="77"/>
  <c r="AP34" i="77"/>
  <c r="AP22" i="77"/>
  <c r="AP46" i="77"/>
  <c r="AP3" i="77"/>
  <c r="AP5" i="77"/>
  <c r="AP6" i="77"/>
  <c r="AP21" i="77"/>
  <c r="AP58" i="77"/>
  <c r="AP37" i="77"/>
  <c r="AP10" i="77"/>
  <c r="Q61" i="77"/>
  <c r="AP27" i="77"/>
  <c r="AP12" i="77"/>
  <c r="N62" i="77"/>
  <c r="N73" i="77" s="1"/>
  <c r="C73" i="77"/>
  <c r="AP56" i="77"/>
  <c r="AP13" i="77"/>
  <c r="AP52" i="77"/>
  <c r="AP55" i="77"/>
  <c r="AP11" i="77"/>
  <c r="AK61" i="77"/>
  <c r="AP51" i="77"/>
  <c r="AP44" i="77"/>
  <c r="AP59" i="77"/>
  <c r="X61" i="77"/>
  <c r="AD61" i="77"/>
  <c r="AI61" i="77"/>
  <c r="R240" i="85" l="1"/>
  <c r="T240" i="85"/>
  <c r="CL240" i="85" s="1"/>
  <c r="R178" i="85"/>
  <c r="T178" i="85"/>
  <c r="R364" i="85"/>
  <c r="T364" i="85"/>
  <c r="CL364" i="85" s="1"/>
  <c r="R187" i="85"/>
  <c r="T187" i="85"/>
  <c r="R249" i="85"/>
  <c r="T249" i="85"/>
  <c r="CL249" i="85" s="1"/>
  <c r="R173" i="85"/>
  <c r="T173" i="85"/>
  <c r="R235" i="85"/>
  <c r="T235" i="85"/>
  <c r="CL235" i="85" s="1"/>
  <c r="R359" i="85"/>
  <c r="T359" i="85"/>
  <c r="CL359" i="85" s="1"/>
  <c r="R193" i="85"/>
  <c r="T193" i="85"/>
  <c r="R255" i="85"/>
  <c r="T255" i="85"/>
  <c r="CL255" i="85" s="1"/>
  <c r="R379" i="85"/>
  <c r="T379" i="85"/>
  <c r="CL379" i="85" s="1"/>
  <c r="R183" i="85"/>
  <c r="T183" i="85"/>
  <c r="R245" i="85"/>
  <c r="T245" i="85"/>
  <c r="CL245" i="85" s="1"/>
  <c r="R369" i="85"/>
  <c r="T369" i="85"/>
  <c r="CL369" i="85" s="1"/>
  <c r="R246" i="85"/>
  <c r="T246" i="85"/>
  <c r="CL246" i="85" s="1"/>
  <c r="R184" i="85"/>
  <c r="T184" i="85"/>
  <c r="R370" i="85"/>
  <c r="T370" i="85"/>
  <c r="CL370" i="85" s="1"/>
  <c r="R201" i="85"/>
  <c r="T201" i="85"/>
  <c r="R263" i="85"/>
  <c r="T263" i="85"/>
  <c r="CL263" i="85" s="1"/>
  <c r="R387" i="85"/>
  <c r="T387" i="85"/>
  <c r="CL387" i="85" s="1"/>
  <c r="R234" i="85"/>
  <c r="T234" i="85"/>
  <c r="CL234" i="85" s="1"/>
  <c r="R172" i="85"/>
  <c r="T172" i="85"/>
  <c r="R358" i="85"/>
  <c r="T358" i="85"/>
  <c r="CL358" i="85" s="1"/>
  <c r="R244" i="85"/>
  <c r="T244" i="85"/>
  <c r="CL244" i="85" s="1"/>
  <c r="R182" i="85"/>
  <c r="T182" i="85"/>
  <c r="R368" i="85"/>
  <c r="T368" i="85"/>
  <c r="CL368" i="85" s="1"/>
  <c r="R274" i="85"/>
  <c r="T274" i="85"/>
  <c r="CL274" i="85" s="1"/>
  <c r="R212" i="85"/>
  <c r="T212" i="85"/>
  <c r="R398" i="85"/>
  <c r="T398" i="85"/>
  <c r="CL398" i="85" s="1"/>
  <c r="R205" i="85"/>
  <c r="T205" i="85"/>
  <c r="R267" i="85"/>
  <c r="T267" i="85"/>
  <c r="CL267" i="85" s="1"/>
  <c r="R391" i="85"/>
  <c r="T391" i="85"/>
  <c r="CL391" i="85" s="1"/>
  <c r="R203" i="85"/>
  <c r="T203" i="85"/>
  <c r="R265" i="85"/>
  <c r="T265" i="85"/>
  <c r="CL265" i="85" s="1"/>
  <c r="R207" i="85"/>
  <c r="T207" i="85"/>
  <c r="R269" i="85"/>
  <c r="T269" i="85"/>
  <c r="CL269" i="85" s="1"/>
  <c r="R393" i="85"/>
  <c r="T393" i="85"/>
  <c r="CL393" i="85" s="1"/>
  <c r="R177" i="85"/>
  <c r="T177" i="85"/>
  <c r="R239" i="85"/>
  <c r="T239" i="85"/>
  <c r="CL239" i="85" s="1"/>
  <c r="R363" i="85"/>
  <c r="T363" i="85"/>
  <c r="CL363" i="85" s="1"/>
  <c r="R268" i="85"/>
  <c r="T268" i="85"/>
  <c r="CL268" i="85" s="1"/>
  <c r="R206" i="85"/>
  <c r="T206" i="85"/>
  <c r="R392" i="85"/>
  <c r="T392" i="85"/>
  <c r="CL392" i="85" s="1"/>
  <c r="R238" i="85"/>
  <c r="T238" i="85"/>
  <c r="CL238" i="85" s="1"/>
  <c r="R176" i="85"/>
  <c r="T176" i="85"/>
  <c r="R362" i="85"/>
  <c r="T362" i="85"/>
  <c r="CL362" i="85" s="1"/>
  <c r="R165" i="85"/>
  <c r="T165" i="85"/>
  <c r="R227" i="85"/>
  <c r="T227" i="85"/>
  <c r="CL227" i="85" s="1"/>
  <c r="R351" i="85"/>
  <c r="T351" i="85"/>
  <c r="CL351" i="85" s="1"/>
  <c r="R248" i="85"/>
  <c r="T248" i="85"/>
  <c r="CL248" i="85" s="1"/>
  <c r="R186" i="85"/>
  <c r="T186" i="85"/>
  <c r="R372" i="85"/>
  <c r="T372" i="85"/>
  <c r="CL372" i="85" s="1"/>
  <c r="R211" i="85"/>
  <c r="T211" i="85"/>
  <c r="R273" i="85"/>
  <c r="T273" i="85"/>
  <c r="CL273" i="85" s="1"/>
  <c r="R397" i="85"/>
  <c r="T397" i="85"/>
  <c r="CL397" i="85" s="1"/>
  <c r="R175" i="85"/>
  <c r="T175" i="85"/>
  <c r="R237" i="85"/>
  <c r="T237" i="85"/>
  <c r="CL237" i="85" s="1"/>
  <c r="R361" i="85"/>
  <c r="T361" i="85"/>
  <c r="CL361" i="85" s="1"/>
  <c r="R236" i="85"/>
  <c r="T236" i="85"/>
  <c r="CL236" i="85" s="1"/>
  <c r="R174" i="85"/>
  <c r="T174" i="85"/>
  <c r="R360" i="85"/>
  <c r="T360" i="85"/>
  <c r="CL360" i="85" s="1"/>
  <c r="T327" i="85"/>
  <c r="CL327" i="85" s="1"/>
  <c r="K69" i="91"/>
  <c r="K74" i="91"/>
  <c r="K50" i="91"/>
  <c r="K78" i="91"/>
  <c r="K58" i="91"/>
  <c r="K86" i="91"/>
  <c r="K34" i="91"/>
  <c r="R373" i="85"/>
  <c r="O373" i="85"/>
  <c r="R389" i="85"/>
  <c r="O389" i="85"/>
  <c r="K72" i="91"/>
  <c r="K35" i="91"/>
  <c r="K87" i="91"/>
  <c r="K84" i="91"/>
  <c r="K49" i="91"/>
  <c r="K77" i="91"/>
  <c r="K43" i="91"/>
  <c r="K47" i="91"/>
  <c r="K83" i="91"/>
  <c r="K39" i="91"/>
  <c r="K67" i="91"/>
  <c r="K70" i="91"/>
  <c r="K82" i="91"/>
  <c r="K90" i="91"/>
  <c r="K66" i="91"/>
  <c r="K278" i="91"/>
  <c r="K279" i="91" s="1"/>
  <c r="K80" i="91"/>
  <c r="K75" i="91"/>
  <c r="K52" i="91"/>
  <c r="K63" i="91"/>
  <c r="K68" i="91"/>
  <c r="K40" i="91"/>
  <c r="K44" i="91"/>
  <c r="K60" i="91"/>
  <c r="K215" i="91"/>
  <c r="K216" i="91" s="1"/>
  <c r="R327" i="85"/>
  <c r="O240" i="85"/>
  <c r="CT240" i="85" s="1"/>
  <c r="O255" i="85"/>
  <c r="O244" i="85"/>
  <c r="O265" i="85"/>
  <c r="O268" i="85"/>
  <c r="CT268" i="85" s="1"/>
  <c r="O186" i="85"/>
  <c r="CT186" i="85" s="1"/>
  <c r="K85" i="91"/>
  <c r="K71" i="91"/>
  <c r="O178" i="85"/>
  <c r="O246" i="85"/>
  <c r="CT246" i="85" s="1"/>
  <c r="O182" i="85"/>
  <c r="CT182" i="85" s="1"/>
  <c r="O177" i="85"/>
  <c r="O206" i="85"/>
  <c r="O175" i="85"/>
  <c r="K81" i="91"/>
  <c r="K38" i="91"/>
  <c r="K62" i="91"/>
  <c r="K54" i="91"/>
  <c r="K46" i="91"/>
  <c r="O173" i="85"/>
  <c r="O184" i="85"/>
  <c r="O205" i="85"/>
  <c r="O239" i="85"/>
  <c r="CT239" i="85" s="1"/>
  <c r="O165" i="85"/>
  <c r="CT165" i="85" s="1"/>
  <c r="O237" i="85"/>
  <c r="CT237" i="85" s="1"/>
  <c r="K89" i="91"/>
  <c r="K57" i="91"/>
  <c r="K65" i="91"/>
  <c r="O235" i="85"/>
  <c r="CT235" i="85" s="1"/>
  <c r="O234" i="85"/>
  <c r="CT234" i="85" s="1"/>
  <c r="O267" i="85"/>
  <c r="CT267" i="85" s="1"/>
  <c r="O227" i="85"/>
  <c r="K73" i="91"/>
  <c r="K45" i="91"/>
  <c r="K88" i="91"/>
  <c r="K51" i="91"/>
  <c r="K53" i="91"/>
  <c r="K56" i="91"/>
  <c r="O183" i="85"/>
  <c r="O172" i="85"/>
  <c r="O207" i="85"/>
  <c r="CT207" i="85" s="1"/>
  <c r="O211" i="85"/>
  <c r="CT211" i="85" s="1"/>
  <c r="K55" i="91"/>
  <c r="K79" i="91"/>
  <c r="K59" i="91"/>
  <c r="K61" i="91"/>
  <c r="K153" i="91"/>
  <c r="K154" i="91" s="1"/>
  <c r="K33" i="91"/>
  <c r="O187" i="85"/>
  <c r="O245" i="85"/>
  <c r="CT245" i="85" s="1"/>
  <c r="O274" i="85"/>
  <c r="CT274" i="85" s="1"/>
  <c r="O269" i="85"/>
  <c r="O238" i="85"/>
  <c r="O273" i="85"/>
  <c r="K42" i="91"/>
  <c r="O249" i="85"/>
  <c r="CT249" i="85" s="1"/>
  <c r="O201" i="85"/>
  <c r="O212" i="85"/>
  <c r="O176" i="85"/>
  <c r="CT176" i="85" s="1"/>
  <c r="O236" i="85"/>
  <c r="CT236" i="85" s="1"/>
  <c r="K41" i="91"/>
  <c r="O193" i="85"/>
  <c r="CT193" i="85" s="1"/>
  <c r="O263" i="85"/>
  <c r="CT263" i="85" s="1"/>
  <c r="O203" i="85"/>
  <c r="CT203" i="85" s="1"/>
  <c r="O248" i="85"/>
  <c r="O174" i="85"/>
  <c r="K64" i="91"/>
  <c r="K36" i="91"/>
  <c r="K37" i="91"/>
  <c r="K76" i="91"/>
  <c r="K48" i="91"/>
  <c r="P297" i="85"/>
  <c r="P111" i="85" s="1"/>
  <c r="Q297" i="85"/>
  <c r="Q111" i="85" s="1"/>
  <c r="Q308" i="85"/>
  <c r="Q122" i="85" s="1"/>
  <c r="P308" i="85"/>
  <c r="P122" i="85" s="1"/>
  <c r="P329" i="85"/>
  <c r="P143" i="85" s="1"/>
  <c r="Q329" i="85"/>
  <c r="Q143" i="85" s="1"/>
  <c r="P289" i="85"/>
  <c r="P103" i="85" s="1"/>
  <c r="Q289" i="85"/>
  <c r="Q103" i="85" s="1"/>
  <c r="Q307" i="85"/>
  <c r="Q121" i="85" s="1"/>
  <c r="P307" i="85"/>
  <c r="P121" i="85" s="1"/>
  <c r="P296" i="85"/>
  <c r="P110" i="85" s="1"/>
  <c r="Q296" i="85"/>
  <c r="Q110" i="85" s="1"/>
  <c r="Q331" i="85"/>
  <c r="Q145" i="85" s="1"/>
  <c r="P331" i="85"/>
  <c r="P145" i="85" s="1"/>
  <c r="P335" i="85"/>
  <c r="P149" i="85" s="1"/>
  <c r="Q335" i="85"/>
  <c r="Q149" i="85" s="1"/>
  <c r="Q311" i="85"/>
  <c r="Q125" i="85" s="1"/>
  <c r="P311" i="85"/>
  <c r="P125" i="85" s="1"/>
  <c r="Q325" i="85"/>
  <c r="Q139" i="85" s="1"/>
  <c r="P325" i="85"/>
  <c r="P139" i="85" s="1"/>
  <c r="P336" i="85"/>
  <c r="P150" i="85" s="1"/>
  <c r="Q336" i="85"/>
  <c r="Q150" i="85" s="1"/>
  <c r="Q300" i="85"/>
  <c r="Q114" i="85" s="1"/>
  <c r="P300" i="85"/>
  <c r="P114" i="85" s="1"/>
  <c r="Q317" i="85"/>
  <c r="Q131" i="85" s="1"/>
  <c r="P317" i="85"/>
  <c r="P131" i="85" s="1"/>
  <c r="Q327" i="85"/>
  <c r="Q141" i="85" s="1"/>
  <c r="P327" i="85"/>
  <c r="P141" i="85" s="1"/>
  <c r="P298" i="85"/>
  <c r="P112" i="85" s="1"/>
  <c r="Q298" i="85"/>
  <c r="Q112" i="85" s="1"/>
  <c r="P310" i="85"/>
  <c r="P124" i="85" s="1"/>
  <c r="Q310" i="85"/>
  <c r="Q124" i="85" s="1"/>
  <c r="Q302" i="85"/>
  <c r="Q116" i="85" s="1"/>
  <c r="P302" i="85"/>
  <c r="P116" i="85" s="1"/>
  <c r="Q306" i="85"/>
  <c r="Q120" i="85" s="1"/>
  <c r="P306" i="85"/>
  <c r="P120" i="85" s="1"/>
  <c r="Q301" i="85"/>
  <c r="Q115" i="85" s="1"/>
  <c r="P301" i="85"/>
  <c r="P115" i="85" s="1"/>
  <c r="P330" i="85"/>
  <c r="P144" i="85" s="1"/>
  <c r="Q330" i="85"/>
  <c r="Q144" i="85" s="1"/>
  <c r="P299" i="85"/>
  <c r="P113" i="85" s="1"/>
  <c r="Q299" i="85"/>
  <c r="Q113" i="85" s="1"/>
  <c r="C102" i="73"/>
  <c r="O327" i="85"/>
  <c r="M359" i="85"/>
  <c r="O359" i="85"/>
  <c r="M358" i="85"/>
  <c r="O358" i="85"/>
  <c r="CT358" i="85" s="1"/>
  <c r="M391" i="85"/>
  <c r="O391" i="85"/>
  <c r="M351" i="85"/>
  <c r="O351" i="85"/>
  <c r="CT351" i="85" s="1"/>
  <c r="M361" i="85"/>
  <c r="O361" i="85"/>
  <c r="M193" i="85"/>
  <c r="M369" i="85"/>
  <c r="O369" i="85"/>
  <c r="M398" i="85"/>
  <c r="O398" i="85"/>
  <c r="CT398" i="85" s="1"/>
  <c r="M203" i="85"/>
  <c r="M393" i="85"/>
  <c r="O393" i="85"/>
  <c r="CT393" i="85" s="1"/>
  <c r="M362" i="85"/>
  <c r="O362" i="85"/>
  <c r="M397" i="85"/>
  <c r="O397" i="85"/>
  <c r="M373" i="85"/>
  <c r="M360" i="85"/>
  <c r="O360" i="85"/>
  <c r="M363" i="85"/>
  <c r="O363" i="85"/>
  <c r="M387" i="85"/>
  <c r="O387" i="85"/>
  <c r="M372" i="85"/>
  <c r="O372" i="85"/>
  <c r="M364" i="85"/>
  <c r="O364" i="85"/>
  <c r="CT364" i="85" s="1"/>
  <c r="M379" i="85"/>
  <c r="O379" i="85"/>
  <c r="CT379" i="85" s="1"/>
  <c r="M368" i="85"/>
  <c r="O368" i="85"/>
  <c r="M389" i="85"/>
  <c r="M392" i="85"/>
  <c r="O392" i="85"/>
  <c r="CT392" i="85" s="1"/>
  <c r="M237" i="85"/>
  <c r="M370" i="85"/>
  <c r="O370" i="85"/>
  <c r="CT370" i="85" s="1"/>
  <c r="I137" i="91"/>
  <c r="J137" i="91"/>
  <c r="CK137" i="91" s="1"/>
  <c r="I172" i="91"/>
  <c r="J172" i="91"/>
  <c r="CK172" i="91" s="1"/>
  <c r="I201" i="91"/>
  <c r="J201" i="91"/>
  <c r="CK201" i="91" s="1"/>
  <c r="I174" i="91"/>
  <c r="J174" i="91"/>
  <c r="CK174" i="91" s="1"/>
  <c r="I183" i="91"/>
  <c r="J183" i="91"/>
  <c r="CK183" i="91" s="1"/>
  <c r="I199" i="91"/>
  <c r="J199" i="91"/>
  <c r="CK199" i="91" s="1"/>
  <c r="I169" i="91"/>
  <c r="J169" i="91"/>
  <c r="CK169" i="91" s="1"/>
  <c r="I168" i="91"/>
  <c r="J168" i="91"/>
  <c r="CK168" i="91" s="1"/>
  <c r="I170" i="91"/>
  <c r="J170" i="91"/>
  <c r="CK170" i="91" s="1"/>
  <c r="I208" i="91"/>
  <c r="J208" i="91"/>
  <c r="CK208" i="91" s="1"/>
  <c r="I171" i="91"/>
  <c r="J171" i="91"/>
  <c r="CK171" i="91" s="1"/>
  <c r="I110" i="91"/>
  <c r="J110" i="91"/>
  <c r="CK110" i="91" s="1"/>
  <c r="I106" i="91"/>
  <c r="J106" i="91"/>
  <c r="CK106" i="91" s="1"/>
  <c r="I235" i="91"/>
  <c r="J235" i="91"/>
  <c r="CK235" i="91" s="1"/>
  <c r="I264" i="91"/>
  <c r="J264" i="91"/>
  <c r="CK264" i="91" s="1"/>
  <c r="I237" i="91"/>
  <c r="J237" i="91"/>
  <c r="CK237" i="91" s="1"/>
  <c r="I246" i="91"/>
  <c r="J246" i="91"/>
  <c r="CK246" i="91" s="1"/>
  <c r="I262" i="91"/>
  <c r="J262" i="91"/>
  <c r="CK262" i="91" s="1"/>
  <c r="I232" i="91"/>
  <c r="J232" i="91"/>
  <c r="CK232" i="91" s="1"/>
  <c r="I231" i="91"/>
  <c r="J231" i="91"/>
  <c r="CK231" i="91" s="1"/>
  <c r="I233" i="91"/>
  <c r="J233" i="91"/>
  <c r="CK233" i="91" s="1"/>
  <c r="I271" i="91"/>
  <c r="J271" i="91"/>
  <c r="CK271" i="91" s="1"/>
  <c r="I234" i="91"/>
  <c r="J234" i="91"/>
  <c r="CK234" i="91" s="1"/>
  <c r="I146" i="91"/>
  <c r="J146" i="91"/>
  <c r="CK146" i="91" s="1"/>
  <c r="I107" i="91"/>
  <c r="J107" i="91"/>
  <c r="CK107" i="91" s="1"/>
  <c r="I140" i="91"/>
  <c r="J140" i="91"/>
  <c r="CK140" i="91" s="1"/>
  <c r="I99" i="91"/>
  <c r="J99" i="91"/>
  <c r="CK99" i="91" s="1"/>
  <c r="I120" i="91"/>
  <c r="J120" i="91"/>
  <c r="CK120" i="91" s="1"/>
  <c r="I117" i="91"/>
  <c r="J117" i="91"/>
  <c r="CK117" i="91" s="1"/>
  <c r="I118" i="91"/>
  <c r="J118" i="91"/>
  <c r="CK118" i="91" s="1"/>
  <c r="I141" i="91"/>
  <c r="J141" i="91"/>
  <c r="CK141" i="91" s="1"/>
  <c r="I135" i="91"/>
  <c r="J135" i="91"/>
  <c r="CK135" i="91" s="1"/>
  <c r="I145" i="91"/>
  <c r="J145" i="91"/>
  <c r="CK145" i="91" s="1"/>
  <c r="I111" i="91"/>
  <c r="J111" i="91"/>
  <c r="CK111" i="91" s="1"/>
  <c r="I116" i="91"/>
  <c r="J116" i="91"/>
  <c r="CK116" i="91" s="1"/>
  <c r="I127" i="91"/>
  <c r="J127" i="91"/>
  <c r="CK127" i="91" s="1"/>
  <c r="I112" i="91"/>
  <c r="J112" i="91"/>
  <c r="CK112" i="91" s="1"/>
  <c r="I202" i="91"/>
  <c r="J202" i="91"/>
  <c r="CK202" i="91" s="1"/>
  <c r="I161" i="91"/>
  <c r="J161" i="91"/>
  <c r="CK161" i="91" s="1"/>
  <c r="I182" i="91"/>
  <c r="J182" i="91"/>
  <c r="CK182" i="91" s="1"/>
  <c r="I179" i="91"/>
  <c r="J179" i="91"/>
  <c r="CK179" i="91" s="1"/>
  <c r="I180" i="91"/>
  <c r="J180" i="91"/>
  <c r="CK180" i="91" s="1"/>
  <c r="I203" i="91"/>
  <c r="J203" i="91"/>
  <c r="CK203" i="91" s="1"/>
  <c r="I197" i="91"/>
  <c r="J197" i="91"/>
  <c r="CK197" i="91" s="1"/>
  <c r="I207" i="91"/>
  <c r="J207" i="91"/>
  <c r="CK207" i="91" s="1"/>
  <c r="I173" i="91"/>
  <c r="J173" i="91"/>
  <c r="CK173" i="91" s="1"/>
  <c r="I178" i="91"/>
  <c r="J178" i="91"/>
  <c r="CK178" i="91" s="1"/>
  <c r="I189" i="91"/>
  <c r="J189" i="91"/>
  <c r="CK189" i="91" s="1"/>
  <c r="I139" i="91"/>
  <c r="J139" i="91"/>
  <c r="CK139" i="91" s="1"/>
  <c r="I108" i="91"/>
  <c r="J108" i="91"/>
  <c r="CK108" i="91" s="1"/>
  <c r="I265" i="91"/>
  <c r="J265" i="91"/>
  <c r="CK265" i="91" s="1"/>
  <c r="I224" i="91"/>
  <c r="J224" i="91"/>
  <c r="CK224" i="91" s="1"/>
  <c r="I245" i="91"/>
  <c r="J245" i="91"/>
  <c r="CK245" i="91" s="1"/>
  <c r="I242" i="91"/>
  <c r="J242" i="91"/>
  <c r="CK242" i="91" s="1"/>
  <c r="I243" i="91"/>
  <c r="J243" i="91"/>
  <c r="CK243" i="91" s="1"/>
  <c r="I266" i="91"/>
  <c r="J266" i="91"/>
  <c r="CK266" i="91" s="1"/>
  <c r="I260" i="91"/>
  <c r="J260" i="91"/>
  <c r="CK260" i="91" s="1"/>
  <c r="I270" i="91"/>
  <c r="J270" i="91"/>
  <c r="CK270" i="91" s="1"/>
  <c r="I236" i="91"/>
  <c r="J236" i="91"/>
  <c r="CK236" i="91" s="1"/>
  <c r="I241" i="91"/>
  <c r="J241" i="91"/>
  <c r="CK241" i="91" s="1"/>
  <c r="I252" i="91"/>
  <c r="J252" i="91"/>
  <c r="CK252" i="91" s="1"/>
  <c r="I121" i="91"/>
  <c r="J121" i="91"/>
  <c r="I109" i="91"/>
  <c r="J109" i="91"/>
  <c r="L187" i="85"/>
  <c r="M187" i="85"/>
  <c r="L245" i="85"/>
  <c r="M245" i="85"/>
  <c r="L274" i="85"/>
  <c r="M274" i="85"/>
  <c r="L269" i="85"/>
  <c r="M269" i="85"/>
  <c r="L238" i="85"/>
  <c r="M238" i="85"/>
  <c r="L273" i="85"/>
  <c r="M273" i="85"/>
  <c r="M327" i="85"/>
  <c r="L249" i="85"/>
  <c r="M249" i="85"/>
  <c r="L201" i="85"/>
  <c r="M201" i="85"/>
  <c r="L212" i="85"/>
  <c r="M212" i="85"/>
  <c r="L176" i="85"/>
  <c r="M176" i="85"/>
  <c r="L236" i="85"/>
  <c r="M236" i="85"/>
  <c r="L193" i="85"/>
  <c r="L263" i="85"/>
  <c r="M263" i="85"/>
  <c r="L203" i="85"/>
  <c r="L248" i="85"/>
  <c r="M248" i="85"/>
  <c r="L174" i="85"/>
  <c r="M174" i="85"/>
  <c r="L183" i="85"/>
  <c r="M183" i="85"/>
  <c r="L211" i="85"/>
  <c r="M211" i="85"/>
  <c r="L240" i="85"/>
  <c r="M240" i="85"/>
  <c r="L255" i="85"/>
  <c r="M255" i="85"/>
  <c r="L244" i="85"/>
  <c r="M244" i="85"/>
  <c r="L265" i="85"/>
  <c r="M265" i="85"/>
  <c r="L268" i="85"/>
  <c r="M268" i="85"/>
  <c r="L186" i="85"/>
  <c r="M186" i="85"/>
  <c r="L178" i="85"/>
  <c r="M178" i="85"/>
  <c r="L246" i="85"/>
  <c r="M246" i="85"/>
  <c r="L182" i="85"/>
  <c r="M182" i="85"/>
  <c r="L177" i="85"/>
  <c r="M177" i="85"/>
  <c r="L206" i="85"/>
  <c r="M206" i="85"/>
  <c r="L175" i="85"/>
  <c r="M175" i="85"/>
  <c r="L172" i="85"/>
  <c r="M172" i="85"/>
  <c r="L207" i="85"/>
  <c r="M207" i="85"/>
  <c r="L173" i="85"/>
  <c r="M173" i="85"/>
  <c r="L184" i="85"/>
  <c r="M184" i="85"/>
  <c r="L205" i="85"/>
  <c r="M205" i="85"/>
  <c r="L239" i="85"/>
  <c r="M239" i="85"/>
  <c r="L165" i="85"/>
  <c r="M165" i="85"/>
  <c r="L237" i="85"/>
  <c r="L235" i="85"/>
  <c r="M235" i="85"/>
  <c r="L234" i="85"/>
  <c r="M234" i="85"/>
  <c r="L267" i="85"/>
  <c r="M267" i="85"/>
  <c r="L227" i="85"/>
  <c r="M227" i="85"/>
  <c r="K363" i="85"/>
  <c r="L363" i="85"/>
  <c r="K361" i="85"/>
  <c r="L361" i="85"/>
  <c r="K359" i="85"/>
  <c r="L359" i="85"/>
  <c r="K358" i="85"/>
  <c r="L358" i="85"/>
  <c r="K391" i="85"/>
  <c r="L391" i="85"/>
  <c r="K351" i="85"/>
  <c r="L351" i="85"/>
  <c r="K327" i="85"/>
  <c r="L327" i="85"/>
  <c r="K369" i="85"/>
  <c r="L369" i="85"/>
  <c r="K398" i="85"/>
  <c r="L398" i="85"/>
  <c r="K393" i="85"/>
  <c r="L393" i="85"/>
  <c r="K362" i="85"/>
  <c r="L362" i="85"/>
  <c r="K397" i="85"/>
  <c r="L397" i="85"/>
  <c r="K373" i="85"/>
  <c r="L373" i="85"/>
  <c r="K360" i="85"/>
  <c r="L360" i="85"/>
  <c r="K387" i="85"/>
  <c r="L387" i="85"/>
  <c r="K372" i="85"/>
  <c r="L372" i="85"/>
  <c r="K364" i="85"/>
  <c r="L364" i="85"/>
  <c r="K379" i="85"/>
  <c r="L379" i="85"/>
  <c r="K368" i="85"/>
  <c r="L368" i="85"/>
  <c r="K389" i="85"/>
  <c r="L389" i="85"/>
  <c r="K392" i="85"/>
  <c r="L392" i="85"/>
  <c r="K370" i="85"/>
  <c r="L370" i="85"/>
  <c r="N235" i="85"/>
  <c r="N263" i="85"/>
  <c r="N234" i="85"/>
  <c r="N267" i="85"/>
  <c r="N227" i="85"/>
  <c r="N248" i="85"/>
  <c r="N239" i="85"/>
  <c r="N236" i="85"/>
  <c r="N240" i="85"/>
  <c r="N255" i="85"/>
  <c r="N244" i="85"/>
  <c r="N265" i="85"/>
  <c r="N268" i="85"/>
  <c r="N249" i="85"/>
  <c r="N237" i="85"/>
  <c r="N245" i="85"/>
  <c r="N246" i="85"/>
  <c r="N274" i="85"/>
  <c r="N269" i="85"/>
  <c r="N238" i="85"/>
  <c r="N273" i="85"/>
  <c r="S47" i="15"/>
  <c r="T47" i="15"/>
  <c r="AC68" i="15"/>
  <c r="R47" i="15"/>
  <c r="P47" i="15"/>
  <c r="Q47" i="15"/>
  <c r="C276" i="91"/>
  <c r="C213" i="91"/>
  <c r="C151" i="91"/>
  <c r="C89" i="91"/>
  <c r="C261" i="91"/>
  <c r="C198" i="91"/>
  <c r="C136" i="91"/>
  <c r="C74" i="91"/>
  <c r="C268" i="91"/>
  <c r="C205" i="91"/>
  <c r="C143" i="91"/>
  <c r="C81" i="91"/>
  <c r="C228" i="91"/>
  <c r="C165" i="91"/>
  <c r="C103" i="91"/>
  <c r="C41" i="91"/>
  <c r="C272" i="91"/>
  <c r="C209" i="91"/>
  <c r="C147" i="91"/>
  <c r="C85" i="91"/>
  <c r="C269" i="91"/>
  <c r="C206" i="91"/>
  <c r="C144" i="91"/>
  <c r="C82" i="91"/>
  <c r="C230" i="91"/>
  <c r="C167" i="91"/>
  <c r="C105" i="91"/>
  <c r="C43" i="91"/>
  <c r="C273" i="91"/>
  <c r="C210" i="91"/>
  <c r="C148" i="91"/>
  <c r="C86" i="91"/>
  <c r="C229" i="91"/>
  <c r="C166" i="91"/>
  <c r="C104" i="91"/>
  <c r="C42" i="91"/>
  <c r="C244" i="91"/>
  <c r="C181" i="91"/>
  <c r="C119" i="91"/>
  <c r="C57" i="91"/>
  <c r="C227" i="91"/>
  <c r="C164" i="91"/>
  <c r="C102" i="91"/>
  <c r="C40" i="91"/>
  <c r="C254" i="91"/>
  <c r="C191" i="91"/>
  <c r="C129" i="91"/>
  <c r="C67" i="91"/>
  <c r="C275" i="91"/>
  <c r="C212" i="91"/>
  <c r="C150" i="91"/>
  <c r="C88" i="91"/>
  <c r="C238" i="91"/>
  <c r="C175" i="91"/>
  <c r="C113" i="91"/>
  <c r="C51" i="91"/>
  <c r="C223" i="91"/>
  <c r="C160" i="91"/>
  <c r="C98" i="91"/>
  <c r="C36" i="91"/>
  <c r="C222" i="91"/>
  <c r="C159" i="91"/>
  <c r="C97" i="91"/>
  <c r="C35" i="91"/>
  <c r="C220" i="91"/>
  <c r="C157" i="91"/>
  <c r="C95" i="91"/>
  <c r="C33" i="91"/>
  <c r="C263" i="91"/>
  <c r="C200" i="91"/>
  <c r="C138" i="91"/>
  <c r="C76" i="91"/>
  <c r="C239" i="91"/>
  <c r="C176" i="91"/>
  <c r="C114" i="91"/>
  <c r="C52" i="91"/>
  <c r="C251" i="91"/>
  <c r="C188" i="91"/>
  <c r="C126" i="91"/>
  <c r="C64" i="91"/>
  <c r="C277" i="91"/>
  <c r="C214" i="91"/>
  <c r="C152" i="91"/>
  <c r="C90" i="91"/>
  <c r="C248" i="91"/>
  <c r="C185" i="91"/>
  <c r="C123" i="91"/>
  <c r="C61" i="91"/>
  <c r="C255" i="91"/>
  <c r="C192" i="91"/>
  <c r="C130" i="91"/>
  <c r="C68" i="91"/>
  <c r="C221" i="91"/>
  <c r="C158" i="91"/>
  <c r="C96" i="91"/>
  <c r="C34" i="91"/>
  <c r="C267" i="91"/>
  <c r="C204" i="91"/>
  <c r="C142" i="91"/>
  <c r="C80" i="91"/>
  <c r="C257" i="91"/>
  <c r="C194" i="91"/>
  <c r="C132" i="91"/>
  <c r="C70" i="91"/>
  <c r="C226" i="91"/>
  <c r="C163" i="91"/>
  <c r="C101" i="91"/>
  <c r="C39" i="91"/>
  <c r="C240" i="91"/>
  <c r="C177" i="91"/>
  <c r="C115" i="91"/>
  <c r="C53" i="91"/>
  <c r="C249" i="91"/>
  <c r="C186" i="91"/>
  <c r="C124" i="91"/>
  <c r="C62" i="91"/>
  <c r="C259" i="91"/>
  <c r="C196" i="91"/>
  <c r="C134" i="91"/>
  <c r="C72" i="91"/>
  <c r="C256" i="91"/>
  <c r="C193" i="91"/>
  <c r="C131" i="91"/>
  <c r="C69" i="91"/>
  <c r="C253" i="91"/>
  <c r="C190" i="91"/>
  <c r="C128" i="91"/>
  <c r="C66" i="91"/>
  <c r="C250" i="91"/>
  <c r="C187" i="91"/>
  <c r="C125" i="91"/>
  <c r="C63" i="91"/>
  <c r="T66" i="15"/>
  <c r="Q66" i="15"/>
  <c r="Q72" i="15"/>
  <c r="T51" i="15"/>
  <c r="Q51" i="15"/>
  <c r="Q58" i="15"/>
  <c r="T64" i="15"/>
  <c r="Q64" i="15"/>
  <c r="Q46" i="15"/>
  <c r="T70" i="15"/>
  <c r="Q70" i="15"/>
  <c r="Q60" i="15"/>
  <c r="Q55" i="15"/>
  <c r="T67" i="15"/>
  <c r="Q67" i="15"/>
  <c r="T59" i="15"/>
  <c r="Q59" i="15"/>
  <c r="Q48" i="15"/>
  <c r="C258" i="91"/>
  <c r="C195" i="91"/>
  <c r="C133" i="91"/>
  <c r="C71" i="91"/>
  <c r="Q39" i="15"/>
  <c r="C274" i="91"/>
  <c r="C211" i="91"/>
  <c r="C149" i="91"/>
  <c r="C87" i="91"/>
  <c r="T38" i="15"/>
  <c r="Q38" i="15"/>
  <c r="Q54" i="15"/>
  <c r="T63" i="15"/>
  <c r="Q63" i="15"/>
  <c r="Q43" i="15"/>
  <c r="T42" i="15"/>
  <c r="Q42" i="15"/>
  <c r="Q71" i="15"/>
  <c r="C247" i="91"/>
  <c r="C184" i="91"/>
  <c r="C122" i="91"/>
  <c r="C60" i="91"/>
  <c r="C225" i="91"/>
  <c r="C162" i="91"/>
  <c r="C100" i="91"/>
  <c r="C38" i="91"/>
  <c r="T56" i="15"/>
  <c r="Q56" i="15"/>
  <c r="Q52" i="15"/>
  <c r="Q62" i="15"/>
  <c r="T68" i="15"/>
  <c r="Q68" i="15"/>
  <c r="Q50" i="15"/>
  <c r="T36" i="15"/>
  <c r="Q36" i="15"/>
  <c r="Q44" i="15"/>
  <c r="Q40" i="15"/>
  <c r="S53" i="15"/>
  <c r="P53" i="15"/>
  <c r="Q53" i="15"/>
  <c r="R53" i="15"/>
  <c r="T53" i="15"/>
  <c r="O53" i="15"/>
  <c r="S49" i="15"/>
  <c r="P49" i="15"/>
  <c r="Q49" i="15"/>
  <c r="R49" i="15"/>
  <c r="T49" i="15"/>
  <c r="O49" i="15"/>
  <c r="O47" i="15"/>
  <c r="H140" i="91"/>
  <c r="H202" i="91"/>
  <c r="H265" i="91"/>
  <c r="H110" i="91"/>
  <c r="H172" i="91"/>
  <c r="H235" i="91"/>
  <c r="H99" i="91"/>
  <c r="H161" i="91"/>
  <c r="H224" i="91"/>
  <c r="H139" i="91"/>
  <c r="H201" i="91"/>
  <c r="H264" i="91"/>
  <c r="H120" i="91"/>
  <c r="H182" i="91"/>
  <c r="H245" i="91"/>
  <c r="H112" i="91"/>
  <c r="H174" i="91"/>
  <c r="H237" i="91"/>
  <c r="H117" i="91"/>
  <c r="H179" i="91"/>
  <c r="H242" i="91"/>
  <c r="H121" i="91"/>
  <c r="H183" i="91"/>
  <c r="H246" i="91"/>
  <c r="H118" i="91"/>
  <c r="H180" i="91"/>
  <c r="H243" i="91"/>
  <c r="H137" i="91"/>
  <c r="H199" i="91"/>
  <c r="H262" i="91"/>
  <c r="H141" i="91"/>
  <c r="H203" i="91"/>
  <c r="H266" i="91"/>
  <c r="H107" i="91"/>
  <c r="H169" i="91"/>
  <c r="H232" i="91"/>
  <c r="H135" i="91"/>
  <c r="H197" i="91"/>
  <c r="H260" i="91"/>
  <c r="H106" i="91"/>
  <c r="H168" i="91"/>
  <c r="H231" i="91"/>
  <c r="H145" i="91"/>
  <c r="H207" i="91"/>
  <c r="H270" i="91"/>
  <c r="H108" i="91"/>
  <c r="H170" i="91"/>
  <c r="H233" i="91"/>
  <c r="H111" i="91"/>
  <c r="H173" i="91"/>
  <c r="H236" i="91"/>
  <c r="S203" i="15"/>
  <c r="S204" i="15" s="1"/>
  <c r="O203" i="15"/>
  <c r="O204" i="15" s="1"/>
  <c r="T203" i="15"/>
  <c r="T204" i="15" s="1"/>
  <c r="R203" i="15"/>
  <c r="R204" i="15" s="1"/>
  <c r="Q203" i="15"/>
  <c r="Q204" i="15" s="1"/>
  <c r="P203" i="15"/>
  <c r="P204" i="15" s="1"/>
  <c r="H146" i="91"/>
  <c r="H208" i="91"/>
  <c r="H271" i="91"/>
  <c r="H116" i="91"/>
  <c r="H178" i="91"/>
  <c r="H241" i="91"/>
  <c r="H109" i="91"/>
  <c r="H171" i="91"/>
  <c r="H234" i="91"/>
  <c r="H127" i="91"/>
  <c r="H189" i="91"/>
  <c r="H252" i="91"/>
  <c r="J327" i="85"/>
  <c r="I327" i="85"/>
  <c r="I369" i="85"/>
  <c r="I370" i="85"/>
  <c r="I398" i="85"/>
  <c r="I393" i="85"/>
  <c r="I362" i="85"/>
  <c r="I397" i="85"/>
  <c r="I373" i="85"/>
  <c r="I363" i="85"/>
  <c r="I361" i="85"/>
  <c r="I360" i="85"/>
  <c r="I359" i="85"/>
  <c r="I387" i="85"/>
  <c r="I358" i="85"/>
  <c r="I391" i="85"/>
  <c r="I351" i="85"/>
  <c r="I372" i="85"/>
  <c r="I364" i="85"/>
  <c r="I379" i="85"/>
  <c r="I368" i="85"/>
  <c r="I389" i="85"/>
  <c r="I392" i="85"/>
  <c r="C326" i="85"/>
  <c r="C388" i="85"/>
  <c r="C202" i="85"/>
  <c r="C264" i="85"/>
  <c r="C140" i="85"/>
  <c r="C399" i="85"/>
  <c r="C337" i="85"/>
  <c r="C275" i="85"/>
  <c r="C213" i="85"/>
  <c r="C151" i="85"/>
  <c r="C365" i="85"/>
  <c r="C303" i="85"/>
  <c r="C241" i="85"/>
  <c r="C179" i="85"/>
  <c r="C117" i="85"/>
  <c r="C328" i="85"/>
  <c r="C390" i="85"/>
  <c r="C204" i="85"/>
  <c r="C266" i="85"/>
  <c r="C142" i="85"/>
  <c r="C375" i="85"/>
  <c r="C313" i="85"/>
  <c r="C251" i="85"/>
  <c r="C189" i="85"/>
  <c r="C127" i="85"/>
  <c r="C384" i="85"/>
  <c r="C322" i="85"/>
  <c r="C198" i="85"/>
  <c r="C260" i="85"/>
  <c r="C136" i="85"/>
  <c r="C324" i="85"/>
  <c r="C386" i="85"/>
  <c r="C200" i="85"/>
  <c r="C262" i="85"/>
  <c r="C138" i="85"/>
  <c r="D363" i="85"/>
  <c r="D301" i="85"/>
  <c r="D239" i="85"/>
  <c r="D177" i="85"/>
  <c r="D115" i="85"/>
  <c r="D357" i="85"/>
  <c r="D295" i="85"/>
  <c r="D233" i="85"/>
  <c r="D171" i="85"/>
  <c r="D109" i="85"/>
  <c r="D350" i="85"/>
  <c r="D288" i="85"/>
  <c r="D226" i="85"/>
  <c r="D164" i="85"/>
  <c r="D102" i="85"/>
  <c r="D347" i="85"/>
  <c r="D285" i="85"/>
  <c r="D223" i="85"/>
  <c r="D161" i="85"/>
  <c r="D99" i="85"/>
  <c r="AR61" i="77"/>
  <c r="D375" i="85"/>
  <c r="D313" i="85"/>
  <c r="D251" i="85"/>
  <c r="D189" i="85"/>
  <c r="D127" i="85"/>
  <c r="D377" i="85"/>
  <c r="D315" i="85"/>
  <c r="D253" i="85"/>
  <c r="D191" i="85"/>
  <c r="D129" i="85"/>
  <c r="D383" i="85"/>
  <c r="D321" i="85"/>
  <c r="D259" i="85"/>
  <c r="D197" i="85"/>
  <c r="D135" i="85"/>
  <c r="N193" i="85"/>
  <c r="D364" i="85"/>
  <c r="D302" i="85"/>
  <c r="D240" i="85"/>
  <c r="D178" i="85"/>
  <c r="D116" i="85"/>
  <c r="D401" i="85"/>
  <c r="D339" i="85"/>
  <c r="D277" i="85"/>
  <c r="D215" i="85"/>
  <c r="D153" i="85"/>
  <c r="J369" i="85"/>
  <c r="J370" i="85"/>
  <c r="J398" i="85"/>
  <c r="D371" i="85"/>
  <c r="D309" i="85"/>
  <c r="D247" i="85"/>
  <c r="D185" i="85"/>
  <c r="D123" i="85"/>
  <c r="D360" i="85"/>
  <c r="D298" i="85"/>
  <c r="D236" i="85"/>
  <c r="D174" i="85"/>
  <c r="D112" i="85"/>
  <c r="N203" i="85"/>
  <c r="J393" i="85"/>
  <c r="D359" i="85"/>
  <c r="D297" i="85"/>
  <c r="D235" i="85"/>
  <c r="D173" i="85"/>
  <c r="D111" i="85"/>
  <c r="D400" i="85"/>
  <c r="D338" i="85"/>
  <c r="D276" i="85"/>
  <c r="D214" i="85"/>
  <c r="D152" i="85"/>
  <c r="J362" i="85"/>
  <c r="J397" i="85"/>
  <c r="N174" i="85"/>
  <c r="C294" i="85"/>
  <c r="C356" i="85"/>
  <c r="T356" i="85" s="1"/>
  <c r="CL356" i="85" s="1"/>
  <c r="C170" i="85"/>
  <c r="C232" i="85"/>
  <c r="C108" i="85"/>
  <c r="C286" i="85"/>
  <c r="C348" i="85"/>
  <c r="C162" i="85"/>
  <c r="C224" i="85"/>
  <c r="C100" i="85"/>
  <c r="C395" i="85"/>
  <c r="C333" i="85"/>
  <c r="C271" i="85"/>
  <c r="C209" i="85"/>
  <c r="C147" i="85"/>
  <c r="C334" i="85"/>
  <c r="C396" i="85"/>
  <c r="T396" i="85" s="1"/>
  <c r="CL396" i="85" s="1"/>
  <c r="C210" i="85"/>
  <c r="C272" i="85"/>
  <c r="C148" i="85"/>
  <c r="C292" i="85"/>
  <c r="C354" i="85"/>
  <c r="C168" i="85"/>
  <c r="C230" i="85"/>
  <c r="C106" i="85"/>
  <c r="C288" i="85"/>
  <c r="C350" i="85"/>
  <c r="T350" i="85" s="1"/>
  <c r="CL350" i="85" s="1"/>
  <c r="C164" i="85"/>
  <c r="C226" i="85"/>
  <c r="C102" i="85"/>
  <c r="C304" i="85"/>
  <c r="C366" i="85"/>
  <c r="C180" i="85"/>
  <c r="C242" i="85"/>
  <c r="C118" i="85"/>
  <c r="C320" i="85"/>
  <c r="C382" i="85"/>
  <c r="C196" i="85"/>
  <c r="C258" i="85"/>
  <c r="C134" i="85"/>
  <c r="C353" i="85"/>
  <c r="C291" i="85"/>
  <c r="C229" i="85"/>
  <c r="C167" i="85"/>
  <c r="C105" i="85"/>
  <c r="C383" i="85"/>
  <c r="C321" i="85"/>
  <c r="C259" i="85"/>
  <c r="C197" i="85"/>
  <c r="C135" i="85"/>
  <c r="C401" i="85"/>
  <c r="C339" i="85"/>
  <c r="C277" i="85"/>
  <c r="C215" i="85"/>
  <c r="C153" i="85"/>
  <c r="C312" i="85"/>
  <c r="C374" i="85"/>
  <c r="C188" i="85"/>
  <c r="C250" i="85"/>
  <c r="C126" i="85"/>
  <c r="D391" i="85"/>
  <c r="D329" i="85"/>
  <c r="D267" i="85"/>
  <c r="D205" i="85"/>
  <c r="D143" i="85"/>
  <c r="D368" i="85"/>
  <c r="D306" i="85"/>
  <c r="D244" i="85"/>
  <c r="D182" i="85"/>
  <c r="D120" i="85"/>
  <c r="D355" i="85"/>
  <c r="D293" i="85"/>
  <c r="D231" i="85"/>
  <c r="D169" i="85"/>
  <c r="D107" i="85"/>
  <c r="D381" i="85"/>
  <c r="D319" i="85"/>
  <c r="D257" i="85"/>
  <c r="D195" i="85"/>
  <c r="D133" i="85"/>
  <c r="D402" i="85"/>
  <c r="D340" i="85"/>
  <c r="D278" i="85"/>
  <c r="D216" i="85"/>
  <c r="D154" i="85"/>
  <c r="D349" i="85"/>
  <c r="D287" i="85"/>
  <c r="D225" i="85"/>
  <c r="D163" i="85"/>
  <c r="D101" i="85"/>
  <c r="D353" i="85"/>
  <c r="D291" i="85"/>
  <c r="D229" i="85"/>
  <c r="D167" i="85"/>
  <c r="D105" i="85"/>
  <c r="D376" i="85"/>
  <c r="D314" i="85"/>
  <c r="D252" i="85"/>
  <c r="D190" i="85"/>
  <c r="D128" i="85"/>
  <c r="J373" i="85"/>
  <c r="D395" i="85"/>
  <c r="D333" i="85"/>
  <c r="D271" i="85"/>
  <c r="D209" i="85"/>
  <c r="D147" i="85"/>
  <c r="D388" i="85"/>
  <c r="D326" i="85"/>
  <c r="D264" i="85"/>
  <c r="D202" i="85"/>
  <c r="D140" i="85"/>
  <c r="N183" i="85"/>
  <c r="N172" i="85"/>
  <c r="D379" i="85"/>
  <c r="D317" i="85"/>
  <c r="D255" i="85"/>
  <c r="D193" i="85"/>
  <c r="D131" i="85"/>
  <c r="D392" i="85"/>
  <c r="D330" i="85"/>
  <c r="D268" i="85"/>
  <c r="D206" i="85"/>
  <c r="D144" i="85"/>
  <c r="N207" i="85"/>
  <c r="J363" i="85"/>
  <c r="D385" i="85"/>
  <c r="D323" i="85"/>
  <c r="D261" i="85"/>
  <c r="D199" i="85"/>
  <c r="D137" i="85"/>
  <c r="D361" i="85"/>
  <c r="D299" i="85"/>
  <c r="D237" i="85"/>
  <c r="D175" i="85"/>
  <c r="D113" i="85"/>
  <c r="N186" i="85"/>
  <c r="N211" i="85"/>
  <c r="J361" i="85"/>
  <c r="J360" i="85"/>
  <c r="C357" i="85"/>
  <c r="C295" i="85"/>
  <c r="C233" i="85"/>
  <c r="C171" i="85"/>
  <c r="C109" i="85"/>
  <c r="C349" i="85"/>
  <c r="C287" i="85"/>
  <c r="C225" i="85"/>
  <c r="C163" i="85"/>
  <c r="C101" i="85"/>
  <c r="C367" i="85"/>
  <c r="C305" i="85"/>
  <c r="C243" i="85"/>
  <c r="C181" i="85"/>
  <c r="C119" i="85"/>
  <c r="C385" i="85"/>
  <c r="C323" i="85"/>
  <c r="C261" i="85"/>
  <c r="C199" i="85"/>
  <c r="C137" i="85"/>
  <c r="C290" i="85"/>
  <c r="C352" i="85"/>
  <c r="C166" i="85"/>
  <c r="C228" i="85"/>
  <c r="C104" i="85"/>
  <c r="D351" i="85"/>
  <c r="D289" i="85"/>
  <c r="D227" i="85"/>
  <c r="D165" i="85"/>
  <c r="D103" i="85"/>
  <c r="D369" i="85"/>
  <c r="D307" i="85"/>
  <c r="D245" i="85"/>
  <c r="D183" i="85"/>
  <c r="D121" i="85"/>
  <c r="D404" i="85"/>
  <c r="D342" i="85"/>
  <c r="D280" i="85"/>
  <c r="D218" i="85"/>
  <c r="D156" i="85"/>
  <c r="D366" i="85"/>
  <c r="D304" i="85"/>
  <c r="D242" i="85"/>
  <c r="D180" i="85"/>
  <c r="D118" i="85"/>
  <c r="D348" i="85"/>
  <c r="D286" i="85"/>
  <c r="D224" i="85"/>
  <c r="D162" i="85"/>
  <c r="D100" i="85"/>
  <c r="D394" i="85"/>
  <c r="D332" i="85"/>
  <c r="D270" i="85"/>
  <c r="D208" i="85"/>
  <c r="D146" i="85"/>
  <c r="D380" i="85"/>
  <c r="D318" i="85"/>
  <c r="D256" i="85"/>
  <c r="D194" i="85"/>
  <c r="D132" i="85"/>
  <c r="D386" i="85"/>
  <c r="D324" i="85"/>
  <c r="D262" i="85"/>
  <c r="D200" i="85"/>
  <c r="D138" i="85"/>
  <c r="N178" i="85"/>
  <c r="N187" i="85"/>
  <c r="J359" i="85"/>
  <c r="D354" i="85"/>
  <c r="D292" i="85"/>
  <c r="D230" i="85"/>
  <c r="D168" i="85"/>
  <c r="D106" i="85"/>
  <c r="D374" i="85"/>
  <c r="D312" i="85"/>
  <c r="D250" i="85"/>
  <c r="D188" i="85"/>
  <c r="D126" i="85"/>
  <c r="J387" i="85"/>
  <c r="J358" i="85"/>
  <c r="N182" i="85"/>
  <c r="D362" i="85"/>
  <c r="D300" i="85"/>
  <c r="D238" i="85"/>
  <c r="D176" i="85"/>
  <c r="D114" i="85"/>
  <c r="D370" i="85"/>
  <c r="D308" i="85"/>
  <c r="D246" i="85"/>
  <c r="D184" i="85"/>
  <c r="D122" i="85"/>
  <c r="J391" i="85"/>
  <c r="N177" i="85"/>
  <c r="D397" i="85"/>
  <c r="D335" i="85"/>
  <c r="D273" i="85"/>
  <c r="D211" i="85"/>
  <c r="D149" i="85"/>
  <c r="D403" i="85"/>
  <c r="D341" i="85"/>
  <c r="D279" i="85"/>
  <c r="D217" i="85"/>
  <c r="D155" i="85"/>
  <c r="D372" i="85"/>
  <c r="D310" i="85"/>
  <c r="D248" i="85"/>
  <c r="D186" i="85"/>
  <c r="D124" i="85"/>
  <c r="N206" i="85"/>
  <c r="J351" i="85"/>
  <c r="J372" i="85"/>
  <c r="N175" i="85"/>
  <c r="C381" i="85"/>
  <c r="C319" i="85"/>
  <c r="C257" i="85"/>
  <c r="C195" i="85"/>
  <c r="C133" i="85"/>
  <c r="C316" i="85"/>
  <c r="C378" i="85"/>
  <c r="C192" i="85"/>
  <c r="C254" i="85"/>
  <c r="C130" i="85"/>
  <c r="C318" i="85"/>
  <c r="C380" i="85"/>
  <c r="C194" i="85"/>
  <c r="C256" i="85"/>
  <c r="C132" i="85"/>
  <c r="C403" i="85"/>
  <c r="T403" i="85" s="1"/>
  <c r="CL403" i="85" s="1"/>
  <c r="C341" i="85"/>
  <c r="C279" i="85"/>
  <c r="C217" i="85"/>
  <c r="C155" i="85"/>
  <c r="C355" i="85"/>
  <c r="C293" i="85"/>
  <c r="C231" i="85"/>
  <c r="C169" i="85"/>
  <c r="C107" i="85"/>
  <c r="C338" i="85"/>
  <c r="C400" i="85"/>
  <c r="C276" i="85"/>
  <c r="C214" i="85"/>
  <c r="C152" i="85"/>
  <c r="C371" i="85"/>
  <c r="C309" i="85"/>
  <c r="C247" i="85"/>
  <c r="C185" i="85"/>
  <c r="C123" i="85"/>
  <c r="C402" i="85"/>
  <c r="C340" i="85"/>
  <c r="C278" i="85"/>
  <c r="C216" i="85"/>
  <c r="C154" i="85"/>
  <c r="C347" i="85"/>
  <c r="T347" i="85" s="1"/>
  <c r="C285" i="85"/>
  <c r="C223" i="85"/>
  <c r="C161" i="85"/>
  <c r="C99" i="85"/>
  <c r="C342" i="85"/>
  <c r="C404" i="85"/>
  <c r="T404" i="85" s="1"/>
  <c r="CL404" i="85" s="1"/>
  <c r="C280" i="85"/>
  <c r="C218" i="85"/>
  <c r="C156" i="85"/>
  <c r="C394" i="85"/>
  <c r="C332" i="85"/>
  <c r="C208" i="85"/>
  <c r="C270" i="85"/>
  <c r="C146" i="85"/>
  <c r="C314" i="85"/>
  <c r="C376" i="85"/>
  <c r="C190" i="85"/>
  <c r="C252" i="85"/>
  <c r="C128" i="85"/>
  <c r="C377" i="85"/>
  <c r="C315" i="85"/>
  <c r="C253" i="85"/>
  <c r="C191" i="85"/>
  <c r="C129" i="85"/>
  <c r="D387" i="85"/>
  <c r="D325" i="85"/>
  <c r="D263" i="85"/>
  <c r="D201" i="85"/>
  <c r="D139" i="85"/>
  <c r="D399" i="85"/>
  <c r="D337" i="85"/>
  <c r="T337" i="85" s="1"/>
  <c r="CL337" i="85" s="1"/>
  <c r="D275" i="85"/>
  <c r="D213" i="85"/>
  <c r="D151" i="85"/>
  <c r="D378" i="85"/>
  <c r="D316" i="85"/>
  <c r="D254" i="85"/>
  <c r="D192" i="85"/>
  <c r="D130" i="85"/>
  <c r="D390" i="85"/>
  <c r="D328" i="85"/>
  <c r="D266" i="85"/>
  <c r="D204" i="85"/>
  <c r="D142" i="85"/>
  <c r="D382" i="85"/>
  <c r="D320" i="85"/>
  <c r="D258" i="85"/>
  <c r="D196" i="85"/>
  <c r="D134" i="85"/>
  <c r="D384" i="85"/>
  <c r="D322" i="85"/>
  <c r="D260" i="85"/>
  <c r="D198" i="85"/>
  <c r="D136" i="85"/>
  <c r="D367" i="85"/>
  <c r="D305" i="85"/>
  <c r="D243" i="85"/>
  <c r="D181" i="85"/>
  <c r="D119" i="85"/>
  <c r="D365" i="85"/>
  <c r="D303" i="85"/>
  <c r="D241" i="85"/>
  <c r="D179" i="85"/>
  <c r="D117" i="85"/>
  <c r="J364" i="85"/>
  <c r="N173" i="85"/>
  <c r="J379" i="85"/>
  <c r="D356" i="85"/>
  <c r="D294" i="85"/>
  <c r="D232" i="85"/>
  <c r="D170" i="85"/>
  <c r="D108" i="85"/>
  <c r="D398" i="85"/>
  <c r="D336" i="85"/>
  <c r="D274" i="85"/>
  <c r="D212" i="85"/>
  <c r="D150" i="85"/>
  <c r="N184" i="85"/>
  <c r="N201" i="85"/>
  <c r="J368" i="85"/>
  <c r="N212" i="85"/>
  <c r="D358" i="85"/>
  <c r="D296" i="85"/>
  <c r="D234" i="85"/>
  <c r="D172" i="85"/>
  <c r="D110" i="85"/>
  <c r="D393" i="85"/>
  <c r="D331" i="85"/>
  <c r="D269" i="85"/>
  <c r="D207" i="85"/>
  <c r="D145" i="85"/>
  <c r="N205" i="85"/>
  <c r="J389" i="85"/>
  <c r="D352" i="85"/>
  <c r="D290" i="85"/>
  <c r="D228" i="85"/>
  <c r="D166" i="85"/>
  <c r="D104" i="85"/>
  <c r="D396" i="85"/>
  <c r="D334" i="85"/>
  <c r="D272" i="85"/>
  <c r="D210" i="85"/>
  <c r="D148" i="85"/>
  <c r="D373" i="85"/>
  <c r="D311" i="85"/>
  <c r="D249" i="85"/>
  <c r="D187" i="85"/>
  <c r="D125" i="85"/>
  <c r="J392" i="85"/>
  <c r="N176" i="85"/>
  <c r="N165" i="85"/>
  <c r="AP61" i="77"/>
  <c r="CT373" i="85" l="1"/>
  <c r="CT372" i="85"/>
  <c r="CT363" i="85"/>
  <c r="CT174" i="85"/>
  <c r="CT212" i="85"/>
  <c r="CT273" i="85"/>
  <c r="CT205" i="85"/>
  <c r="CT175" i="85"/>
  <c r="CT255" i="85"/>
  <c r="CT389" i="85"/>
  <c r="T316" i="85"/>
  <c r="CL316" i="85" s="1"/>
  <c r="T304" i="85"/>
  <c r="CL304" i="85" s="1"/>
  <c r="T305" i="85"/>
  <c r="CL305" i="85" s="1"/>
  <c r="T303" i="85"/>
  <c r="CL303" i="85" s="1"/>
  <c r="T328" i="85"/>
  <c r="CL328" i="85" s="1"/>
  <c r="CT361" i="85"/>
  <c r="CT391" i="85"/>
  <c r="CT359" i="85"/>
  <c r="CT248" i="85"/>
  <c r="CT201" i="85"/>
  <c r="CT238" i="85"/>
  <c r="CT187" i="85"/>
  <c r="CT184" i="85"/>
  <c r="CT206" i="85"/>
  <c r="CT178" i="85"/>
  <c r="T291" i="85"/>
  <c r="CL291" i="85" s="1"/>
  <c r="CT368" i="85"/>
  <c r="CT387" i="85"/>
  <c r="CT369" i="85"/>
  <c r="CT269" i="85"/>
  <c r="CT172" i="85"/>
  <c r="CT227" i="85"/>
  <c r="CT173" i="85"/>
  <c r="CT177" i="85"/>
  <c r="CT265" i="85"/>
  <c r="T333" i="85"/>
  <c r="CL333" i="85" s="1"/>
  <c r="CT362" i="85"/>
  <c r="CT327" i="85"/>
  <c r="CT183" i="85"/>
  <c r="CT244" i="85"/>
  <c r="CJ252" i="91"/>
  <c r="BY252" i="91"/>
  <c r="CB189" i="91"/>
  <c r="CJ189" i="91"/>
  <c r="BY189" i="91"/>
  <c r="CJ127" i="91"/>
  <c r="BY127" i="91"/>
  <c r="CJ234" i="91"/>
  <c r="BY234" i="91"/>
  <c r="CB171" i="91"/>
  <c r="CJ171" i="91"/>
  <c r="BY171" i="91"/>
  <c r="CJ109" i="91"/>
  <c r="BY109" i="91"/>
  <c r="CJ241" i="91"/>
  <c r="BY241" i="91"/>
  <c r="CB178" i="91"/>
  <c r="CJ178" i="91"/>
  <c r="BY178" i="91"/>
  <c r="CJ116" i="91"/>
  <c r="BY116" i="91"/>
  <c r="CJ271" i="91"/>
  <c r="BY271" i="91"/>
  <c r="CB208" i="91"/>
  <c r="CJ208" i="91"/>
  <c r="BY208" i="91"/>
  <c r="CJ146" i="91"/>
  <c r="BY146" i="91"/>
  <c r="CJ236" i="91"/>
  <c r="BY236" i="91"/>
  <c r="CB173" i="91"/>
  <c r="CJ173" i="91"/>
  <c r="BY173" i="91"/>
  <c r="CJ111" i="91"/>
  <c r="BY111" i="91"/>
  <c r="CJ233" i="91"/>
  <c r="BY233" i="91"/>
  <c r="CB170" i="91"/>
  <c r="CJ170" i="91"/>
  <c r="BY170" i="91"/>
  <c r="CJ108" i="91"/>
  <c r="BY108" i="91"/>
  <c r="CJ270" i="91"/>
  <c r="BY270" i="91"/>
  <c r="CB207" i="91"/>
  <c r="CJ207" i="91"/>
  <c r="BY207" i="91"/>
  <c r="CJ145" i="91"/>
  <c r="BY145" i="91"/>
  <c r="CJ231" i="91"/>
  <c r="BY231" i="91"/>
  <c r="CB168" i="91"/>
  <c r="CJ168" i="91"/>
  <c r="BY168" i="91"/>
  <c r="CJ106" i="91"/>
  <c r="BY106" i="91"/>
  <c r="CJ260" i="91"/>
  <c r="BY260" i="91"/>
  <c r="CB197" i="91"/>
  <c r="CJ197" i="91"/>
  <c r="BY197" i="91"/>
  <c r="CJ135" i="91"/>
  <c r="BY135" i="91"/>
  <c r="CJ232" i="91"/>
  <c r="BY232" i="91"/>
  <c r="CB169" i="91"/>
  <c r="CJ169" i="91"/>
  <c r="BY169" i="91"/>
  <c r="CA169" i="91" s="1"/>
  <c r="CJ107" i="91"/>
  <c r="BY107" i="91"/>
  <c r="CJ266" i="91"/>
  <c r="BY266" i="91"/>
  <c r="CB203" i="91"/>
  <c r="CJ203" i="91"/>
  <c r="BY203" i="91"/>
  <c r="CJ141" i="91"/>
  <c r="BY141" i="91"/>
  <c r="CJ262" i="91"/>
  <c r="BY262" i="91"/>
  <c r="CB199" i="91"/>
  <c r="CJ199" i="91"/>
  <c r="BY199" i="91"/>
  <c r="CJ137" i="91"/>
  <c r="BY137" i="91"/>
  <c r="CJ243" i="91"/>
  <c r="BY243" i="91"/>
  <c r="CB180" i="91"/>
  <c r="CJ180" i="91"/>
  <c r="BY180" i="91"/>
  <c r="CJ118" i="91"/>
  <c r="BY118" i="91"/>
  <c r="CJ246" i="91"/>
  <c r="BY246" i="91"/>
  <c r="CB183" i="91"/>
  <c r="CJ183" i="91"/>
  <c r="BY183" i="91"/>
  <c r="CJ121" i="91"/>
  <c r="BY121" i="91"/>
  <c r="CJ242" i="91"/>
  <c r="BY242" i="91"/>
  <c r="CB179" i="91"/>
  <c r="CJ179" i="91"/>
  <c r="BY179" i="91"/>
  <c r="CJ117" i="91"/>
  <c r="BY117" i="91"/>
  <c r="CJ237" i="91"/>
  <c r="BY237" i="91"/>
  <c r="CB174" i="91"/>
  <c r="CJ174" i="91"/>
  <c r="BY174" i="91"/>
  <c r="CJ112" i="91"/>
  <c r="BY112" i="91"/>
  <c r="CJ245" i="91"/>
  <c r="BY245" i="91"/>
  <c r="CB182" i="91"/>
  <c r="CJ182" i="91"/>
  <c r="BY182" i="91"/>
  <c r="CJ120" i="91"/>
  <c r="BY120" i="91"/>
  <c r="CJ264" i="91"/>
  <c r="BY264" i="91"/>
  <c r="CB201" i="91"/>
  <c r="CJ201" i="91"/>
  <c r="BY201" i="91"/>
  <c r="CJ139" i="91"/>
  <c r="BY139" i="91"/>
  <c r="CJ224" i="91"/>
  <c r="BY224" i="91"/>
  <c r="CB161" i="91"/>
  <c r="CJ161" i="91"/>
  <c r="BY161" i="91"/>
  <c r="CJ99" i="91"/>
  <c r="BY99" i="91"/>
  <c r="CJ235" i="91"/>
  <c r="BY235" i="91"/>
  <c r="CB172" i="91"/>
  <c r="CJ172" i="91"/>
  <c r="BY172" i="91"/>
  <c r="CJ110" i="91"/>
  <c r="BY110" i="91"/>
  <c r="CJ265" i="91"/>
  <c r="BY265" i="91"/>
  <c r="CB202" i="91"/>
  <c r="CJ202" i="91"/>
  <c r="BY202" i="91"/>
  <c r="CJ140" i="91"/>
  <c r="BY140" i="91"/>
  <c r="J47" i="91"/>
  <c r="CK109" i="91"/>
  <c r="J59" i="91"/>
  <c r="CK121" i="91"/>
  <c r="R311" i="85"/>
  <c r="T311" i="85"/>
  <c r="CL311" i="85" s="1"/>
  <c r="R334" i="85"/>
  <c r="T334" i="85"/>
  <c r="CL334" i="85" s="1"/>
  <c r="R290" i="85"/>
  <c r="T290" i="85"/>
  <c r="CL290" i="85" s="1"/>
  <c r="R331" i="85"/>
  <c r="R145" i="85" s="1"/>
  <c r="T331" i="85"/>
  <c r="CL331" i="85" s="1"/>
  <c r="R296" i="85"/>
  <c r="R110" i="85" s="1"/>
  <c r="T296" i="85"/>
  <c r="CL296" i="85" s="1"/>
  <c r="R336" i="85"/>
  <c r="R150" i="85" s="1"/>
  <c r="T336" i="85"/>
  <c r="CL336" i="85" s="1"/>
  <c r="R294" i="85"/>
  <c r="T294" i="85"/>
  <c r="CL294" i="85" s="1"/>
  <c r="R322" i="85"/>
  <c r="T322" i="85"/>
  <c r="CL322" i="85" s="1"/>
  <c r="R320" i="85"/>
  <c r="T320" i="85"/>
  <c r="CL320" i="85" s="1"/>
  <c r="R325" i="85"/>
  <c r="R139" i="85" s="1"/>
  <c r="T325" i="85"/>
  <c r="CL325" i="85" s="1"/>
  <c r="R191" i="85"/>
  <c r="T191" i="85"/>
  <c r="R253" i="85"/>
  <c r="T253" i="85"/>
  <c r="CL253" i="85" s="1"/>
  <c r="R377" i="85"/>
  <c r="T377" i="85"/>
  <c r="CL377" i="85" s="1"/>
  <c r="R252" i="85"/>
  <c r="T252" i="85"/>
  <c r="CL252" i="85" s="1"/>
  <c r="R190" i="85"/>
  <c r="T190" i="85"/>
  <c r="R376" i="85"/>
  <c r="T376" i="85"/>
  <c r="CL376" i="85" s="1"/>
  <c r="R270" i="85"/>
  <c r="T270" i="85"/>
  <c r="CL270" i="85" s="1"/>
  <c r="R208" i="85"/>
  <c r="T208" i="85"/>
  <c r="R394" i="85"/>
  <c r="T394" i="85"/>
  <c r="CL394" i="85" s="1"/>
  <c r="R218" i="85"/>
  <c r="T218" i="85"/>
  <c r="R280" i="85"/>
  <c r="T280" i="85"/>
  <c r="CL280" i="85" s="1"/>
  <c r="R161" i="85"/>
  <c r="T161" i="85"/>
  <c r="R223" i="85"/>
  <c r="T223" i="85"/>
  <c r="R216" i="85"/>
  <c r="T216" i="85"/>
  <c r="R278" i="85"/>
  <c r="T278" i="85"/>
  <c r="CL278" i="85" s="1"/>
  <c r="R402" i="85"/>
  <c r="T402" i="85"/>
  <c r="CL402" i="85" s="1"/>
  <c r="R185" i="85"/>
  <c r="T185" i="85"/>
  <c r="R247" i="85"/>
  <c r="T247" i="85"/>
  <c r="CL247" i="85" s="1"/>
  <c r="R371" i="85"/>
  <c r="T371" i="85"/>
  <c r="CL371" i="85" s="1"/>
  <c r="R214" i="85"/>
  <c r="T214" i="85"/>
  <c r="R276" i="85"/>
  <c r="T276" i="85"/>
  <c r="CL276" i="85" s="1"/>
  <c r="R400" i="85"/>
  <c r="T400" i="85"/>
  <c r="CL400" i="85" s="1"/>
  <c r="R169" i="85"/>
  <c r="T169" i="85"/>
  <c r="R231" i="85"/>
  <c r="T231" i="85"/>
  <c r="CL231" i="85" s="1"/>
  <c r="R355" i="85"/>
  <c r="T355" i="85"/>
  <c r="CL355" i="85" s="1"/>
  <c r="R217" i="85"/>
  <c r="T217" i="85"/>
  <c r="R279" i="85"/>
  <c r="T279" i="85"/>
  <c r="CL279" i="85" s="1"/>
  <c r="R256" i="85"/>
  <c r="T256" i="85"/>
  <c r="CL256" i="85" s="1"/>
  <c r="R194" i="85"/>
  <c r="T194" i="85"/>
  <c r="R380" i="85"/>
  <c r="T380" i="85"/>
  <c r="CL380" i="85" s="1"/>
  <c r="R254" i="85"/>
  <c r="T254" i="85"/>
  <c r="CL254" i="85" s="1"/>
  <c r="R192" i="85"/>
  <c r="T192" i="85"/>
  <c r="R378" i="85"/>
  <c r="T378" i="85"/>
  <c r="CL378" i="85" s="1"/>
  <c r="R195" i="85"/>
  <c r="T195" i="85"/>
  <c r="R257" i="85"/>
  <c r="T257" i="85"/>
  <c r="CL257" i="85" s="1"/>
  <c r="R381" i="85"/>
  <c r="T381" i="85"/>
  <c r="CL381" i="85" s="1"/>
  <c r="R310" i="85"/>
  <c r="R124" i="85" s="1"/>
  <c r="T310" i="85"/>
  <c r="CL310" i="85" s="1"/>
  <c r="J341" i="85"/>
  <c r="T341" i="85"/>
  <c r="CL341" i="85" s="1"/>
  <c r="R335" i="85"/>
  <c r="R149" i="85" s="1"/>
  <c r="T335" i="85"/>
  <c r="CL335" i="85" s="1"/>
  <c r="R308" i="85"/>
  <c r="R122" i="85" s="1"/>
  <c r="T308" i="85"/>
  <c r="CL308" i="85" s="1"/>
  <c r="R300" i="85"/>
  <c r="R114" i="85" s="1"/>
  <c r="T300" i="85"/>
  <c r="CL300" i="85" s="1"/>
  <c r="R312" i="85"/>
  <c r="T312" i="85"/>
  <c r="CL312" i="85" s="1"/>
  <c r="R292" i="85"/>
  <c r="T292" i="85"/>
  <c r="CL292" i="85" s="1"/>
  <c r="R324" i="85"/>
  <c r="T324" i="85"/>
  <c r="CL324" i="85" s="1"/>
  <c r="T318" i="85"/>
  <c r="CL318" i="85" s="1"/>
  <c r="T332" i="85"/>
  <c r="CL332" i="85" s="1"/>
  <c r="R286" i="85"/>
  <c r="T286" i="85"/>
  <c r="CL286" i="85" s="1"/>
  <c r="T342" i="85"/>
  <c r="CL342" i="85" s="1"/>
  <c r="R307" i="85"/>
  <c r="R121" i="85" s="1"/>
  <c r="T307" i="85"/>
  <c r="CL307" i="85" s="1"/>
  <c r="R289" i="85"/>
  <c r="R103" i="85" s="1"/>
  <c r="T289" i="85"/>
  <c r="CL289" i="85" s="1"/>
  <c r="R228" i="85"/>
  <c r="T228" i="85"/>
  <c r="CL228" i="85" s="1"/>
  <c r="R166" i="85"/>
  <c r="T166" i="85"/>
  <c r="R352" i="85"/>
  <c r="T352" i="85"/>
  <c r="CL352" i="85" s="1"/>
  <c r="R199" i="85"/>
  <c r="T199" i="85"/>
  <c r="R261" i="85"/>
  <c r="T261" i="85"/>
  <c r="CL261" i="85" s="1"/>
  <c r="R385" i="85"/>
  <c r="T385" i="85"/>
  <c r="CL385" i="85" s="1"/>
  <c r="R181" i="85"/>
  <c r="T181" i="85"/>
  <c r="R243" i="85"/>
  <c r="T243" i="85"/>
  <c r="CL243" i="85" s="1"/>
  <c r="R367" i="85"/>
  <c r="T367" i="85"/>
  <c r="CL367" i="85" s="1"/>
  <c r="R163" i="85"/>
  <c r="T163" i="85"/>
  <c r="R225" i="85"/>
  <c r="T225" i="85"/>
  <c r="CL225" i="85" s="1"/>
  <c r="R349" i="85"/>
  <c r="T349" i="85"/>
  <c r="CL349" i="85" s="1"/>
  <c r="R171" i="85"/>
  <c r="T171" i="85"/>
  <c r="R233" i="85"/>
  <c r="T233" i="85"/>
  <c r="CL233" i="85" s="1"/>
  <c r="R357" i="85"/>
  <c r="T357" i="85"/>
  <c r="CL357" i="85" s="1"/>
  <c r="R299" i="85"/>
  <c r="R113" i="85" s="1"/>
  <c r="T299" i="85"/>
  <c r="CL299" i="85" s="1"/>
  <c r="T323" i="85"/>
  <c r="CL323" i="85" s="1"/>
  <c r="R330" i="85"/>
  <c r="R144" i="85" s="1"/>
  <c r="T330" i="85"/>
  <c r="CL330" i="85" s="1"/>
  <c r="R317" i="85"/>
  <c r="R131" i="85" s="1"/>
  <c r="T317" i="85"/>
  <c r="CL317" i="85" s="1"/>
  <c r="R326" i="85"/>
  <c r="T326" i="85"/>
  <c r="CL326" i="85" s="1"/>
  <c r="T314" i="85"/>
  <c r="CL314" i="85" s="1"/>
  <c r="T287" i="85"/>
  <c r="CL287" i="85" s="1"/>
  <c r="T340" i="85"/>
  <c r="CL340" i="85" s="1"/>
  <c r="T319" i="85"/>
  <c r="CL319" i="85" s="1"/>
  <c r="T293" i="85"/>
  <c r="CL293" i="85" s="1"/>
  <c r="R306" i="85"/>
  <c r="R120" i="85" s="1"/>
  <c r="T306" i="85"/>
  <c r="CL306" i="85" s="1"/>
  <c r="R329" i="85"/>
  <c r="R143" i="85" s="1"/>
  <c r="T329" i="85"/>
  <c r="CL329" i="85" s="1"/>
  <c r="R250" i="85"/>
  <c r="T250" i="85"/>
  <c r="CL250" i="85" s="1"/>
  <c r="R188" i="85"/>
  <c r="T188" i="85"/>
  <c r="R374" i="85"/>
  <c r="T374" i="85"/>
  <c r="CL374" i="85" s="1"/>
  <c r="R215" i="85"/>
  <c r="T215" i="85"/>
  <c r="R277" i="85"/>
  <c r="T277" i="85"/>
  <c r="CL277" i="85" s="1"/>
  <c r="R401" i="85"/>
  <c r="T401" i="85"/>
  <c r="CL401" i="85" s="1"/>
  <c r="R197" i="85"/>
  <c r="T197" i="85"/>
  <c r="R259" i="85"/>
  <c r="T259" i="85"/>
  <c r="CL259" i="85" s="1"/>
  <c r="R383" i="85"/>
  <c r="T383" i="85"/>
  <c r="CL383" i="85" s="1"/>
  <c r="R167" i="85"/>
  <c r="T167" i="85"/>
  <c r="R229" i="85"/>
  <c r="T229" i="85"/>
  <c r="CL229" i="85" s="1"/>
  <c r="R353" i="85"/>
  <c r="T353" i="85"/>
  <c r="CL353" i="85" s="1"/>
  <c r="R258" i="85"/>
  <c r="T258" i="85"/>
  <c r="CL258" i="85" s="1"/>
  <c r="R196" i="85"/>
  <c r="T196" i="85"/>
  <c r="R382" i="85"/>
  <c r="T382" i="85"/>
  <c r="CL382" i="85" s="1"/>
  <c r="R242" i="85"/>
  <c r="T242" i="85"/>
  <c r="CL242" i="85" s="1"/>
  <c r="R180" i="85"/>
  <c r="T180" i="85"/>
  <c r="R366" i="85"/>
  <c r="T366" i="85"/>
  <c r="CL366" i="85" s="1"/>
  <c r="R226" i="85"/>
  <c r="T226" i="85"/>
  <c r="CL226" i="85" s="1"/>
  <c r="R164" i="85"/>
  <c r="T164" i="85"/>
  <c r="R230" i="85"/>
  <c r="T230" i="85"/>
  <c r="CL230" i="85" s="1"/>
  <c r="R168" i="85"/>
  <c r="T168" i="85"/>
  <c r="R354" i="85"/>
  <c r="T354" i="85"/>
  <c r="CL354" i="85" s="1"/>
  <c r="R272" i="85"/>
  <c r="T272" i="85"/>
  <c r="CL272" i="85" s="1"/>
  <c r="R210" i="85"/>
  <c r="T210" i="85"/>
  <c r="R209" i="85"/>
  <c r="T209" i="85"/>
  <c r="R271" i="85"/>
  <c r="T271" i="85"/>
  <c r="CL271" i="85" s="1"/>
  <c r="R395" i="85"/>
  <c r="T395" i="85"/>
  <c r="CL395" i="85" s="1"/>
  <c r="R224" i="85"/>
  <c r="T224" i="85"/>
  <c r="CL224" i="85" s="1"/>
  <c r="R162" i="85"/>
  <c r="T162" i="85"/>
  <c r="R348" i="85"/>
  <c r="T348" i="85"/>
  <c r="R232" i="85"/>
  <c r="T232" i="85"/>
  <c r="CL232" i="85" s="1"/>
  <c r="R170" i="85"/>
  <c r="T170" i="85"/>
  <c r="J338" i="85"/>
  <c r="T338" i="85"/>
  <c r="CL338" i="85" s="1"/>
  <c r="R297" i="85"/>
  <c r="R111" i="85" s="1"/>
  <c r="T297" i="85"/>
  <c r="CL297" i="85" s="1"/>
  <c r="R298" i="85"/>
  <c r="R112" i="85" s="1"/>
  <c r="T298" i="85"/>
  <c r="CL298" i="85" s="1"/>
  <c r="T309" i="85"/>
  <c r="CL309" i="85" s="1"/>
  <c r="T339" i="85"/>
  <c r="CL339" i="85" s="1"/>
  <c r="R302" i="85"/>
  <c r="R116" i="85" s="1"/>
  <c r="T302" i="85"/>
  <c r="CL302" i="85" s="1"/>
  <c r="T321" i="85"/>
  <c r="CL321" i="85" s="1"/>
  <c r="T315" i="85"/>
  <c r="CL315" i="85" s="1"/>
  <c r="R313" i="85"/>
  <c r="T313" i="85"/>
  <c r="CL313" i="85" s="1"/>
  <c r="T285" i="85"/>
  <c r="T288" i="85"/>
  <c r="CL288" i="85" s="1"/>
  <c r="T295" i="85"/>
  <c r="CL295" i="85" s="1"/>
  <c r="R301" i="85"/>
  <c r="R115" i="85" s="1"/>
  <c r="T301" i="85"/>
  <c r="CL301" i="85" s="1"/>
  <c r="R262" i="85"/>
  <c r="T262" i="85"/>
  <c r="CL262" i="85" s="1"/>
  <c r="R200" i="85"/>
  <c r="T200" i="85"/>
  <c r="R386" i="85"/>
  <c r="T386" i="85"/>
  <c r="CL386" i="85" s="1"/>
  <c r="R260" i="85"/>
  <c r="T260" i="85"/>
  <c r="CL260" i="85" s="1"/>
  <c r="R198" i="85"/>
  <c r="T198" i="85"/>
  <c r="R384" i="85"/>
  <c r="T384" i="85"/>
  <c r="CL384" i="85" s="1"/>
  <c r="R189" i="85"/>
  <c r="T189" i="85"/>
  <c r="R251" i="85"/>
  <c r="T251" i="85"/>
  <c r="CL251" i="85" s="1"/>
  <c r="R375" i="85"/>
  <c r="T375" i="85"/>
  <c r="CL375" i="85" s="1"/>
  <c r="R266" i="85"/>
  <c r="T266" i="85"/>
  <c r="CL266" i="85" s="1"/>
  <c r="R204" i="85"/>
  <c r="T204" i="85"/>
  <c r="R390" i="85"/>
  <c r="T390" i="85"/>
  <c r="CL390" i="85" s="1"/>
  <c r="R179" i="85"/>
  <c r="T179" i="85"/>
  <c r="R241" i="85"/>
  <c r="T241" i="85"/>
  <c r="CL241" i="85" s="1"/>
  <c r="R365" i="85"/>
  <c r="T365" i="85"/>
  <c r="CL365" i="85" s="1"/>
  <c r="R213" i="85"/>
  <c r="T213" i="85"/>
  <c r="R275" i="85"/>
  <c r="T275" i="85"/>
  <c r="CL275" i="85" s="1"/>
  <c r="R399" i="85"/>
  <c r="T399" i="85"/>
  <c r="CL399" i="85" s="1"/>
  <c r="R264" i="85"/>
  <c r="T264" i="85"/>
  <c r="CL264" i="85" s="1"/>
  <c r="R202" i="85"/>
  <c r="T202" i="85"/>
  <c r="R388" i="85"/>
  <c r="T388" i="85"/>
  <c r="CL388" i="85" s="1"/>
  <c r="CK227" i="85"/>
  <c r="CS227" i="85"/>
  <c r="CG227" i="85"/>
  <c r="CK267" i="85"/>
  <c r="CS267" i="85"/>
  <c r="CG267" i="85"/>
  <c r="CK234" i="85"/>
  <c r="CS234" i="85"/>
  <c r="CG234" i="85"/>
  <c r="CK235" i="85"/>
  <c r="CS235" i="85"/>
  <c r="CG235" i="85"/>
  <c r="CK237" i="85"/>
  <c r="CS237" i="85"/>
  <c r="CG237" i="85"/>
  <c r="CK165" i="85"/>
  <c r="CS165" i="85"/>
  <c r="CG165" i="85"/>
  <c r="CK239" i="85"/>
  <c r="CS239" i="85"/>
  <c r="CG239" i="85"/>
  <c r="CK205" i="85"/>
  <c r="CS205" i="85"/>
  <c r="CG205" i="85"/>
  <c r="CK184" i="85"/>
  <c r="CS184" i="85"/>
  <c r="CG184" i="85"/>
  <c r="CK173" i="85"/>
  <c r="CS173" i="85"/>
  <c r="CG173" i="85"/>
  <c r="CK207" i="85"/>
  <c r="CS207" i="85"/>
  <c r="CG207" i="85"/>
  <c r="CK172" i="85"/>
  <c r="CS172" i="85"/>
  <c r="CG172" i="85"/>
  <c r="CK175" i="85"/>
  <c r="CS175" i="85"/>
  <c r="CG175" i="85"/>
  <c r="CK206" i="85"/>
  <c r="CS206" i="85"/>
  <c r="CG206" i="85"/>
  <c r="CK177" i="85"/>
  <c r="CS177" i="85"/>
  <c r="CG177" i="85"/>
  <c r="CK182" i="85"/>
  <c r="CS182" i="85"/>
  <c r="CG182" i="85"/>
  <c r="CK246" i="85"/>
  <c r="CS246" i="85"/>
  <c r="CG246" i="85"/>
  <c r="CK178" i="85"/>
  <c r="CS178" i="85"/>
  <c r="CG178" i="85"/>
  <c r="CK186" i="85"/>
  <c r="CS186" i="85"/>
  <c r="CG186" i="85"/>
  <c r="CK268" i="85"/>
  <c r="CS268" i="85"/>
  <c r="CG268" i="85"/>
  <c r="CK265" i="85"/>
  <c r="CS265" i="85"/>
  <c r="CG265" i="85"/>
  <c r="CK244" i="85"/>
  <c r="CS244" i="85"/>
  <c r="CG244" i="85"/>
  <c r="CK255" i="85"/>
  <c r="CS255" i="85"/>
  <c r="CG255" i="85"/>
  <c r="CK240" i="85"/>
  <c r="CS240" i="85"/>
  <c r="CG240" i="85"/>
  <c r="CK211" i="85"/>
  <c r="CS211" i="85"/>
  <c r="CG211" i="85"/>
  <c r="CK183" i="85"/>
  <c r="CS183" i="85"/>
  <c r="CG183" i="85"/>
  <c r="CK174" i="85"/>
  <c r="CS174" i="85"/>
  <c r="CG174" i="85"/>
  <c r="CK248" i="85"/>
  <c r="CS248" i="85"/>
  <c r="CG248" i="85"/>
  <c r="CK203" i="85"/>
  <c r="CS203" i="85"/>
  <c r="CG203" i="85"/>
  <c r="CK263" i="85"/>
  <c r="CS263" i="85"/>
  <c r="CG263" i="85"/>
  <c r="CK193" i="85"/>
  <c r="CS193" i="85"/>
  <c r="CG193" i="85"/>
  <c r="CK236" i="85"/>
  <c r="CS236" i="85"/>
  <c r="CG236" i="85"/>
  <c r="CK176" i="85"/>
  <c r="CS176" i="85"/>
  <c r="CG176" i="85"/>
  <c r="CK212" i="85"/>
  <c r="CS212" i="85"/>
  <c r="CG212" i="85"/>
  <c r="CK201" i="85"/>
  <c r="CS201" i="85"/>
  <c r="CG201" i="85"/>
  <c r="CK249" i="85"/>
  <c r="CS249" i="85"/>
  <c r="CG249" i="85"/>
  <c r="CK273" i="85"/>
  <c r="CS273" i="85"/>
  <c r="CG273" i="85"/>
  <c r="CK238" i="85"/>
  <c r="CS238" i="85"/>
  <c r="CG238" i="85"/>
  <c r="CK269" i="85"/>
  <c r="CS269" i="85"/>
  <c r="CG269" i="85"/>
  <c r="CK274" i="85"/>
  <c r="CS274" i="85"/>
  <c r="CG274" i="85"/>
  <c r="CK245" i="85"/>
  <c r="CS245" i="85"/>
  <c r="CG245" i="85"/>
  <c r="CK187" i="85"/>
  <c r="CS187" i="85"/>
  <c r="CG187" i="85"/>
  <c r="CT360" i="85"/>
  <c r="C19" i="105" s="1"/>
  <c r="CT397" i="85"/>
  <c r="C56" i="105" s="1"/>
  <c r="T112" i="85"/>
  <c r="CL174" i="85"/>
  <c r="T113" i="85"/>
  <c r="CL175" i="85"/>
  <c r="CL211" i="85"/>
  <c r="CL186" i="85"/>
  <c r="T103" i="85"/>
  <c r="CL165" i="85"/>
  <c r="CL176" i="85"/>
  <c r="CL206" i="85"/>
  <c r="CL177" i="85"/>
  <c r="CL207" i="85"/>
  <c r="T141" i="85"/>
  <c r="CL203" i="85"/>
  <c r="CL141" i="85" s="1"/>
  <c r="T143" i="85"/>
  <c r="CL205" i="85"/>
  <c r="CL212" i="85"/>
  <c r="CL182" i="85"/>
  <c r="CL172" i="85"/>
  <c r="CL201" i="85"/>
  <c r="CL139" i="85" s="1"/>
  <c r="CL184" i="85"/>
  <c r="CL183" i="85"/>
  <c r="CL193" i="85"/>
  <c r="CL173" i="85"/>
  <c r="CL187" i="85"/>
  <c r="T116" i="85"/>
  <c r="CL178" i="85"/>
  <c r="R125" i="85"/>
  <c r="R303" i="85"/>
  <c r="R304" i="85"/>
  <c r="R141" i="85"/>
  <c r="R305" i="85"/>
  <c r="K141" i="85"/>
  <c r="M141" i="85"/>
  <c r="R333" i="85"/>
  <c r="O356" i="85"/>
  <c r="R356" i="85"/>
  <c r="R396" i="85"/>
  <c r="O396" i="85"/>
  <c r="R328" i="85"/>
  <c r="I141" i="85"/>
  <c r="O141" i="85"/>
  <c r="R404" i="85"/>
  <c r="O404" i="85"/>
  <c r="J141" i="85"/>
  <c r="L141" i="85"/>
  <c r="R347" i="85"/>
  <c r="O347" i="85"/>
  <c r="R403" i="85"/>
  <c r="O403" i="85"/>
  <c r="R350" i="85"/>
  <c r="O350" i="85"/>
  <c r="R138" i="85"/>
  <c r="R337" i="85"/>
  <c r="R316" i="85"/>
  <c r="R654" i="85"/>
  <c r="R291" i="85"/>
  <c r="R340" i="85"/>
  <c r="J84" i="91"/>
  <c r="J48" i="91"/>
  <c r="K91" i="91"/>
  <c r="K92" i="91" s="1"/>
  <c r="R342" i="85"/>
  <c r="R341" i="85"/>
  <c r="R332" i="85"/>
  <c r="R314" i="85"/>
  <c r="R128" i="85" s="1"/>
  <c r="R293" i="85"/>
  <c r="R338" i="85"/>
  <c r="R321" i="85"/>
  <c r="R285" i="85"/>
  <c r="R287" i="85"/>
  <c r="R318" i="85"/>
  <c r="R295" i="85"/>
  <c r="R323" i="85"/>
  <c r="R319" i="85"/>
  <c r="R309" i="85"/>
  <c r="R339" i="85"/>
  <c r="R315" i="85"/>
  <c r="R129" i="85" s="1"/>
  <c r="R288" i="85"/>
  <c r="O294" i="85"/>
  <c r="O305" i="85"/>
  <c r="O218" i="85"/>
  <c r="O247" i="85"/>
  <c r="O254" i="85"/>
  <c r="O335" i="85"/>
  <c r="O289" i="85"/>
  <c r="O199" i="85"/>
  <c r="O233" i="85"/>
  <c r="CT233" i="85" s="1"/>
  <c r="O299" i="85"/>
  <c r="O277" i="85"/>
  <c r="O226" i="85"/>
  <c r="O271" i="85"/>
  <c r="O198" i="85"/>
  <c r="O264" i="85"/>
  <c r="O337" i="85"/>
  <c r="O191" i="85"/>
  <c r="O280" i="85"/>
  <c r="O169" i="85"/>
  <c r="O192" i="85"/>
  <c r="O304" i="85"/>
  <c r="O261" i="85"/>
  <c r="O326" i="85"/>
  <c r="O167" i="85"/>
  <c r="O164" i="85"/>
  <c r="CT164" i="85" s="1"/>
  <c r="O232" i="85"/>
  <c r="O266" i="85"/>
  <c r="O202" i="85"/>
  <c r="O290" i="85"/>
  <c r="O253" i="85"/>
  <c r="O216" i="85"/>
  <c r="O231" i="85"/>
  <c r="O312" i="85"/>
  <c r="O163" i="85"/>
  <c r="O306" i="85"/>
  <c r="O250" i="85"/>
  <c r="O229" i="85"/>
  <c r="O272" i="85"/>
  <c r="O170" i="85"/>
  <c r="O313" i="85"/>
  <c r="O262" i="85"/>
  <c r="O204" i="85"/>
  <c r="O320" i="85"/>
  <c r="O336" i="85"/>
  <c r="O303" i="85"/>
  <c r="O270" i="85"/>
  <c r="O278" i="85"/>
  <c r="O256" i="85"/>
  <c r="O307" i="85"/>
  <c r="O228" i="85"/>
  <c r="O385" i="85"/>
  <c r="O225" i="85"/>
  <c r="O188" i="85"/>
  <c r="CT188" i="85" s="1"/>
  <c r="O242" i="85"/>
  <c r="O210" i="85"/>
  <c r="O200" i="85"/>
  <c r="O213" i="85"/>
  <c r="O331" i="85"/>
  <c r="O316" i="85"/>
  <c r="O208" i="85"/>
  <c r="O214" i="85"/>
  <c r="O194" i="85"/>
  <c r="O286" i="85"/>
  <c r="O166" i="85"/>
  <c r="O317" i="85"/>
  <c r="O197" i="85"/>
  <c r="O353" i="85"/>
  <c r="O180" i="85"/>
  <c r="O224" i="85"/>
  <c r="O189" i="85"/>
  <c r="O275" i="85"/>
  <c r="O334" i="85"/>
  <c r="O322" i="85"/>
  <c r="O161" i="85"/>
  <c r="O276" i="85"/>
  <c r="O195" i="85"/>
  <c r="O324" i="85"/>
  <c r="O181" i="85"/>
  <c r="O259" i="85"/>
  <c r="O230" i="85"/>
  <c r="O162" i="85"/>
  <c r="CT162" i="85" s="1"/>
  <c r="O251" i="85"/>
  <c r="O325" i="85"/>
  <c r="O252" i="85"/>
  <c r="O223" i="85"/>
  <c r="O217" i="85"/>
  <c r="O257" i="85"/>
  <c r="O243" i="85"/>
  <c r="O333" i="85"/>
  <c r="O258" i="85"/>
  <c r="O168" i="85"/>
  <c r="O179" i="85"/>
  <c r="O328" i="85"/>
  <c r="O190" i="85"/>
  <c r="O185" i="85"/>
  <c r="O279" i="85"/>
  <c r="O292" i="85"/>
  <c r="O171" i="85"/>
  <c r="O330" i="85"/>
  <c r="O329" i="85"/>
  <c r="O215" i="85"/>
  <c r="CT215" i="85" s="1"/>
  <c r="O196" i="85"/>
  <c r="O209" i="85"/>
  <c r="O260" i="85"/>
  <c r="O241" i="85"/>
  <c r="P315" i="85"/>
  <c r="P129" i="85" s="1"/>
  <c r="Q315" i="85"/>
  <c r="Q129" i="85" s="1"/>
  <c r="Q342" i="85"/>
  <c r="Q156" i="85" s="1"/>
  <c r="P342" i="85"/>
  <c r="P156" i="85" s="1"/>
  <c r="Q293" i="85"/>
  <c r="Q107" i="85" s="1"/>
  <c r="P293" i="85"/>
  <c r="P107" i="85" s="1"/>
  <c r="Q316" i="85"/>
  <c r="Q130" i="85" s="1"/>
  <c r="P316" i="85"/>
  <c r="P130" i="85" s="1"/>
  <c r="Q291" i="85"/>
  <c r="Q105" i="85" s="1"/>
  <c r="P291" i="85"/>
  <c r="P105" i="85" s="1"/>
  <c r="P288" i="85"/>
  <c r="P102" i="85" s="1"/>
  <c r="Q288" i="85"/>
  <c r="Q102" i="85" s="1"/>
  <c r="P326" i="85"/>
  <c r="P140" i="85" s="1"/>
  <c r="Q326" i="85"/>
  <c r="Q140" i="85" s="1"/>
  <c r="Q340" i="85"/>
  <c r="Q154" i="85" s="1"/>
  <c r="P340" i="85"/>
  <c r="P154" i="85" s="1"/>
  <c r="Q287" i="85"/>
  <c r="Q101" i="85" s="1"/>
  <c r="P287" i="85"/>
  <c r="P101" i="85" s="1"/>
  <c r="Q294" i="85"/>
  <c r="Q108" i="85" s="1"/>
  <c r="P294" i="85"/>
  <c r="P108" i="85" s="1"/>
  <c r="P328" i="85"/>
  <c r="P142" i="85" s="1"/>
  <c r="Q328" i="85"/>
  <c r="Q142" i="85" s="1"/>
  <c r="Q332" i="85"/>
  <c r="Q146" i="85" s="1"/>
  <c r="P332" i="85"/>
  <c r="P146" i="85" s="1"/>
  <c r="P312" i="85"/>
  <c r="P126" i="85" s="1"/>
  <c r="Q312" i="85"/>
  <c r="Q126" i="85" s="1"/>
  <c r="P334" i="85"/>
  <c r="P148" i="85" s="1"/>
  <c r="Q334" i="85"/>
  <c r="Q148" i="85" s="1"/>
  <c r="Q324" i="85"/>
  <c r="Q138" i="85" s="1"/>
  <c r="P324" i="85"/>
  <c r="P138" i="85" s="1"/>
  <c r="P337" i="85"/>
  <c r="P151" i="85" s="1"/>
  <c r="Q337" i="85"/>
  <c r="Q151" i="85" s="1"/>
  <c r="Q318" i="85"/>
  <c r="Q132" i="85" s="1"/>
  <c r="P318" i="85"/>
  <c r="P132" i="85" s="1"/>
  <c r="P290" i="85"/>
  <c r="P104" i="85" s="1"/>
  <c r="Q290" i="85"/>
  <c r="Q104" i="85" s="1"/>
  <c r="P321" i="85"/>
  <c r="P135" i="85" s="1"/>
  <c r="Q321" i="85"/>
  <c r="Q135" i="85" s="1"/>
  <c r="P304" i="85"/>
  <c r="P118" i="85" s="1"/>
  <c r="Q304" i="85"/>
  <c r="Q118" i="85" s="1"/>
  <c r="P313" i="85"/>
  <c r="P127" i="85" s="1"/>
  <c r="Q313" i="85"/>
  <c r="Q127" i="85" s="1"/>
  <c r="P285" i="85"/>
  <c r="Q285" i="85"/>
  <c r="P338" i="85"/>
  <c r="P152" i="85" s="1"/>
  <c r="Q338" i="85"/>
  <c r="Q152" i="85" s="1"/>
  <c r="P319" i="85"/>
  <c r="P133" i="85" s="1"/>
  <c r="Q319" i="85"/>
  <c r="Q133" i="85" s="1"/>
  <c r="P305" i="85"/>
  <c r="P119" i="85" s="1"/>
  <c r="Q305" i="85"/>
  <c r="Q119" i="85" s="1"/>
  <c r="P286" i="85"/>
  <c r="P100" i="85" s="1"/>
  <c r="Q286" i="85"/>
  <c r="Q100" i="85" s="1"/>
  <c r="Q341" i="85"/>
  <c r="Q155" i="85" s="1"/>
  <c r="P341" i="85"/>
  <c r="P155" i="85" s="1"/>
  <c r="Q292" i="85"/>
  <c r="Q106" i="85" s="1"/>
  <c r="P292" i="85"/>
  <c r="P106" i="85" s="1"/>
  <c r="P303" i="85"/>
  <c r="P117" i="85" s="1"/>
  <c r="Q303" i="85"/>
  <c r="Q117" i="85" s="1"/>
  <c r="Q314" i="85"/>
  <c r="Q128" i="85" s="1"/>
  <c r="P314" i="85"/>
  <c r="P128" i="85" s="1"/>
  <c r="Q309" i="85"/>
  <c r="Q123" i="85" s="1"/>
  <c r="P309" i="85"/>
  <c r="P123" i="85" s="1"/>
  <c r="P295" i="85"/>
  <c r="P109" i="85" s="1"/>
  <c r="Q295" i="85"/>
  <c r="Q109" i="85" s="1"/>
  <c r="Q339" i="85"/>
  <c r="Q153" i="85" s="1"/>
  <c r="P339" i="85"/>
  <c r="P153" i="85" s="1"/>
  <c r="P320" i="85"/>
  <c r="P134" i="85" s="1"/>
  <c r="Q320" i="85"/>
  <c r="Q134" i="85" s="1"/>
  <c r="Q333" i="85"/>
  <c r="Q147" i="85" s="1"/>
  <c r="P333" i="85"/>
  <c r="P147" i="85" s="1"/>
  <c r="P322" i="85"/>
  <c r="P136" i="85" s="1"/>
  <c r="Q322" i="85"/>
  <c r="Q136" i="85" s="1"/>
  <c r="P323" i="85"/>
  <c r="P137" i="85" s="1"/>
  <c r="Q323" i="85"/>
  <c r="Q137" i="85" s="1"/>
  <c r="O341" i="85"/>
  <c r="O340" i="85"/>
  <c r="O297" i="85"/>
  <c r="O314" i="85"/>
  <c r="O323" i="85"/>
  <c r="O293" i="85"/>
  <c r="O298" i="85"/>
  <c r="O315" i="85"/>
  <c r="O288" i="85"/>
  <c r="O310" i="85"/>
  <c r="O342" i="85"/>
  <c r="O287" i="85"/>
  <c r="O338" i="85"/>
  <c r="O300" i="85"/>
  <c r="O332" i="85"/>
  <c r="O302" i="85"/>
  <c r="O301" i="85"/>
  <c r="O311" i="85"/>
  <c r="O319" i="85"/>
  <c r="O321" i="85"/>
  <c r="O285" i="85"/>
  <c r="O296" i="85"/>
  <c r="O291" i="85"/>
  <c r="O308" i="85"/>
  <c r="CT308" i="85" s="1"/>
  <c r="O318" i="85"/>
  <c r="O309" i="85"/>
  <c r="O339" i="85"/>
  <c r="O295" i="85"/>
  <c r="J46" i="91"/>
  <c r="M366" i="85"/>
  <c r="O366" i="85"/>
  <c r="M375" i="85"/>
  <c r="O375" i="85"/>
  <c r="M396" i="85"/>
  <c r="M377" i="85"/>
  <c r="O377" i="85"/>
  <c r="M355" i="85"/>
  <c r="O355" i="85"/>
  <c r="M367" i="85"/>
  <c r="O367" i="85"/>
  <c r="M348" i="85"/>
  <c r="O348" i="85"/>
  <c r="M353" i="85"/>
  <c r="M402" i="85"/>
  <c r="O402" i="85"/>
  <c r="M380" i="85"/>
  <c r="O380" i="85"/>
  <c r="M383" i="85"/>
  <c r="O383" i="85"/>
  <c r="M354" i="85"/>
  <c r="O354" i="85"/>
  <c r="M365" i="85"/>
  <c r="O365" i="85"/>
  <c r="M371" i="85"/>
  <c r="O371" i="85"/>
  <c r="M394" i="85"/>
  <c r="O394" i="85"/>
  <c r="M400" i="85"/>
  <c r="O400" i="85"/>
  <c r="M357" i="85"/>
  <c r="O357" i="85"/>
  <c r="M382" i="85"/>
  <c r="O382" i="85"/>
  <c r="M384" i="85"/>
  <c r="O384" i="85"/>
  <c r="M388" i="85"/>
  <c r="O388" i="85"/>
  <c r="M404" i="85"/>
  <c r="M385" i="85"/>
  <c r="M390" i="85"/>
  <c r="O390" i="85"/>
  <c r="M197" i="85"/>
  <c r="M376" i="85"/>
  <c r="O376" i="85"/>
  <c r="M347" i="85"/>
  <c r="M381" i="85"/>
  <c r="O381" i="85"/>
  <c r="M401" i="85"/>
  <c r="O401" i="85"/>
  <c r="M350" i="85"/>
  <c r="M395" i="85"/>
  <c r="O395" i="85"/>
  <c r="M170" i="85"/>
  <c r="M386" i="85"/>
  <c r="O386" i="85"/>
  <c r="M378" i="85"/>
  <c r="O378" i="85"/>
  <c r="M374" i="85"/>
  <c r="O374" i="85"/>
  <c r="M399" i="85"/>
  <c r="O399" i="85"/>
  <c r="M403" i="85"/>
  <c r="M352" i="85"/>
  <c r="O352" i="85"/>
  <c r="M349" i="85"/>
  <c r="O349" i="85"/>
  <c r="CT349" i="85" s="1"/>
  <c r="M356" i="85"/>
  <c r="J65" i="91"/>
  <c r="J58" i="91"/>
  <c r="J77" i="91"/>
  <c r="I175" i="91"/>
  <c r="J175" i="91"/>
  <c r="CK175" i="91" s="1"/>
  <c r="I185" i="91"/>
  <c r="J185" i="91"/>
  <c r="CK185" i="91" s="1"/>
  <c r="I198" i="91"/>
  <c r="J198" i="91"/>
  <c r="CK198" i="91" s="1"/>
  <c r="I225" i="91"/>
  <c r="J225" i="91"/>
  <c r="CK225" i="91" s="1"/>
  <c r="I211" i="91"/>
  <c r="J211" i="91"/>
  <c r="CK211" i="91" s="1"/>
  <c r="I253" i="91"/>
  <c r="J253" i="91"/>
  <c r="CK253" i="91" s="1"/>
  <c r="I259" i="91"/>
  <c r="J259" i="91"/>
  <c r="CK259" i="91" s="1"/>
  <c r="I240" i="91"/>
  <c r="J240" i="91"/>
  <c r="CK240" i="91" s="1"/>
  <c r="I257" i="91"/>
  <c r="J257" i="91"/>
  <c r="CK257" i="91" s="1"/>
  <c r="I221" i="91"/>
  <c r="J221" i="91"/>
  <c r="CK221" i="91" s="1"/>
  <c r="I248" i="91"/>
  <c r="J248" i="91"/>
  <c r="CK248" i="91" s="1"/>
  <c r="I251" i="91"/>
  <c r="J251" i="91"/>
  <c r="CK251" i="91" s="1"/>
  <c r="I263" i="91"/>
  <c r="J263" i="91"/>
  <c r="CK263" i="91" s="1"/>
  <c r="I222" i="91"/>
  <c r="J222" i="91"/>
  <c r="CK222" i="91" s="1"/>
  <c r="I238" i="91"/>
  <c r="J238" i="91"/>
  <c r="CK238" i="91" s="1"/>
  <c r="I254" i="91"/>
  <c r="J254" i="91"/>
  <c r="CK254" i="91" s="1"/>
  <c r="I244" i="91"/>
  <c r="J244" i="91"/>
  <c r="CK244" i="91" s="1"/>
  <c r="I273" i="91"/>
  <c r="J273" i="91"/>
  <c r="CK273" i="91" s="1"/>
  <c r="I269" i="91"/>
  <c r="J269" i="91"/>
  <c r="CK269" i="91" s="1"/>
  <c r="I228" i="91"/>
  <c r="J228" i="91"/>
  <c r="CK228" i="91" s="1"/>
  <c r="I261" i="91"/>
  <c r="J261" i="91"/>
  <c r="CK261" i="91" s="1"/>
  <c r="I196" i="91"/>
  <c r="J196" i="91"/>
  <c r="CK196" i="91" s="1"/>
  <c r="I159" i="91"/>
  <c r="J159" i="91"/>
  <c r="CK159" i="91" s="1"/>
  <c r="I274" i="91"/>
  <c r="J274" i="91"/>
  <c r="CK274" i="91" s="1"/>
  <c r="J54" i="91"/>
  <c r="J79" i="91"/>
  <c r="J37" i="91"/>
  <c r="I162" i="91"/>
  <c r="J162" i="91"/>
  <c r="CK162" i="91" s="1"/>
  <c r="I188" i="91"/>
  <c r="J188" i="91"/>
  <c r="CK188" i="91" s="1"/>
  <c r="I165" i="91"/>
  <c r="J165" i="91"/>
  <c r="CK165" i="91" s="1"/>
  <c r="I122" i="91"/>
  <c r="J122" i="91"/>
  <c r="CK122" i="91" s="1"/>
  <c r="I125" i="91"/>
  <c r="J125" i="91"/>
  <c r="CK125" i="91" s="1"/>
  <c r="I131" i="91"/>
  <c r="J131" i="91"/>
  <c r="CK131" i="91" s="1"/>
  <c r="I124" i="91"/>
  <c r="J124" i="91"/>
  <c r="CK124" i="91" s="1"/>
  <c r="I101" i="91"/>
  <c r="J101" i="91"/>
  <c r="CK101" i="91" s="1"/>
  <c r="I142" i="91"/>
  <c r="J142" i="91"/>
  <c r="CK142" i="91" s="1"/>
  <c r="I130" i="91"/>
  <c r="J130" i="91"/>
  <c r="CK130" i="91" s="1"/>
  <c r="I152" i="91"/>
  <c r="J152" i="91"/>
  <c r="CK152" i="91" s="1"/>
  <c r="I114" i="91"/>
  <c r="J114" i="91"/>
  <c r="CK114" i="91" s="1"/>
  <c r="I95" i="91"/>
  <c r="J95" i="91"/>
  <c r="I98" i="91"/>
  <c r="J98" i="91"/>
  <c r="CK98" i="91" s="1"/>
  <c r="I150" i="91"/>
  <c r="J150" i="91"/>
  <c r="CK150" i="91" s="1"/>
  <c r="I102" i="91"/>
  <c r="J102" i="91"/>
  <c r="CK102" i="91" s="1"/>
  <c r="I104" i="91"/>
  <c r="J104" i="91"/>
  <c r="CK104" i="91" s="1"/>
  <c r="I105" i="91"/>
  <c r="J105" i="91"/>
  <c r="CK105" i="91" s="1"/>
  <c r="I147" i="91"/>
  <c r="J147" i="91"/>
  <c r="CK147" i="91" s="1"/>
  <c r="I143" i="91"/>
  <c r="J143" i="91"/>
  <c r="CK143" i="91" s="1"/>
  <c r="I151" i="91"/>
  <c r="J151" i="91"/>
  <c r="CK151" i="91" s="1"/>
  <c r="I194" i="91"/>
  <c r="J194" i="91"/>
  <c r="CK194" i="91" s="1"/>
  <c r="I191" i="91"/>
  <c r="J191" i="91"/>
  <c r="CK191" i="91" s="1"/>
  <c r="J73" i="91"/>
  <c r="I184" i="91"/>
  <c r="J184" i="91"/>
  <c r="CK184" i="91" s="1"/>
  <c r="I187" i="91"/>
  <c r="J187" i="91"/>
  <c r="CK187" i="91" s="1"/>
  <c r="I193" i="91"/>
  <c r="J193" i="91"/>
  <c r="CK193" i="91" s="1"/>
  <c r="I186" i="91"/>
  <c r="J186" i="91"/>
  <c r="CK186" i="91" s="1"/>
  <c r="I163" i="91"/>
  <c r="J163" i="91"/>
  <c r="CK163" i="91" s="1"/>
  <c r="I204" i="91"/>
  <c r="J204" i="91"/>
  <c r="CK204" i="91" s="1"/>
  <c r="I192" i="91"/>
  <c r="J192" i="91"/>
  <c r="CK192" i="91" s="1"/>
  <c r="I214" i="91"/>
  <c r="J214" i="91"/>
  <c r="CK214" i="91" s="1"/>
  <c r="I176" i="91"/>
  <c r="J176" i="91"/>
  <c r="CK176" i="91" s="1"/>
  <c r="I157" i="91"/>
  <c r="J157" i="91"/>
  <c r="I160" i="91"/>
  <c r="J160" i="91"/>
  <c r="CK160" i="91" s="1"/>
  <c r="I212" i="91"/>
  <c r="J212" i="91"/>
  <c r="CK212" i="91" s="1"/>
  <c r="I164" i="91"/>
  <c r="J164" i="91"/>
  <c r="CK164" i="91" s="1"/>
  <c r="I166" i="91"/>
  <c r="J166" i="91"/>
  <c r="CK166" i="91" s="1"/>
  <c r="I167" i="91"/>
  <c r="J167" i="91"/>
  <c r="CK167" i="91" s="1"/>
  <c r="I209" i="91"/>
  <c r="J209" i="91"/>
  <c r="CK209" i="91" s="1"/>
  <c r="I205" i="91"/>
  <c r="J205" i="91"/>
  <c r="CK205" i="91" s="1"/>
  <c r="I213" i="91"/>
  <c r="J213" i="91"/>
  <c r="CK213" i="91" s="1"/>
  <c r="J49" i="91"/>
  <c r="J56" i="91"/>
  <c r="J78" i="91"/>
  <c r="I177" i="91"/>
  <c r="J177" i="91"/>
  <c r="CK177" i="91" s="1"/>
  <c r="I210" i="91"/>
  <c r="J210" i="91"/>
  <c r="CK210" i="91" s="1"/>
  <c r="I247" i="91"/>
  <c r="J247" i="91"/>
  <c r="CK247" i="91" s="1"/>
  <c r="I133" i="91"/>
  <c r="J133" i="91"/>
  <c r="CK133" i="91" s="1"/>
  <c r="I250" i="91"/>
  <c r="J250" i="91"/>
  <c r="CK250" i="91" s="1"/>
  <c r="I256" i="91"/>
  <c r="J256" i="91"/>
  <c r="CK256" i="91" s="1"/>
  <c r="I249" i="91"/>
  <c r="J249" i="91"/>
  <c r="CK249" i="91" s="1"/>
  <c r="I226" i="91"/>
  <c r="J226" i="91"/>
  <c r="CK226" i="91" s="1"/>
  <c r="I267" i="91"/>
  <c r="J267" i="91"/>
  <c r="CK267" i="91" s="1"/>
  <c r="I255" i="91"/>
  <c r="J255" i="91"/>
  <c r="CK255" i="91" s="1"/>
  <c r="I277" i="91"/>
  <c r="J277" i="91"/>
  <c r="CK277" i="91" s="1"/>
  <c r="I239" i="91"/>
  <c r="J239" i="91"/>
  <c r="CK239" i="91" s="1"/>
  <c r="I220" i="91"/>
  <c r="J220" i="91"/>
  <c r="I223" i="91"/>
  <c r="J223" i="91"/>
  <c r="CK223" i="91" s="1"/>
  <c r="I275" i="91"/>
  <c r="J275" i="91"/>
  <c r="CK275" i="91" s="1"/>
  <c r="I227" i="91"/>
  <c r="J227" i="91"/>
  <c r="CK227" i="91" s="1"/>
  <c r="I229" i="91"/>
  <c r="J229" i="91"/>
  <c r="CK229" i="91" s="1"/>
  <c r="I230" i="91"/>
  <c r="J230" i="91"/>
  <c r="CK230" i="91" s="1"/>
  <c r="I272" i="91"/>
  <c r="J272" i="91"/>
  <c r="CK272" i="91" s="1"/>
  <c r="I268" i="91"/>
  <c r="J268" i="91"/>
  <c r="CK268" i="91" s="1"/>
  <c r="I276" i="91"/>
  <c r="J276" i="91"/>
  <c r="CK276" i="91" s="1"/>
  <c r="I149" i="91"/>
  <c r="J149" i="91"/>
  <c r="CK149" i="91" s="1"/>
  <c r="I158" i="91"/>
  <c r="J158" i="91"/>
  <c r="CK158" i="91" s="1"/>
  <c r="I181" i="91"/>
  <c r="J181" i="91"/>
  <c r="CK181" i="91" s="1"/>
  <c r="I195" i="91"/>
  <c r="J195" i="91"/>
  <c r="CK195" i="91" s="1"/>
  <c r="J50" i="91"/>
  <c r="J83" i="91"/>
  <c r="J55" i="91"/>
  <c r="J45" i="91"/>
  <c r="J44" i="91"/>
  <c r="J75" i="91"/>
  <c r="I190" i="91"/>
  <c r="J190" i="91"/>
  <c r="CK190" i="91" s="1"/>
  <c r="I200" i="91"/>
  <c r="J200" i="91"/>
  <c r="CK200" i="91" s="1"/>
  <c r="I206" i="91"/>
  <c r="J206" i="91"/>
  <c r="CK206" i="91" s="1"/>
  <c r="I100" i="91"/>
  <c r="J100" i="91"/>
  <c r="CK100" i="91" s="1"/>
  <c r="I258" i="91"/>
  <c r="J258" i="91"/>
  <c r="CK258" i="91" s="1"/>
  <c r="I128" i="91"/>
  <c r="J128" i="91"/>
  <c r="CK128" i="91" s="1"/>
  <c r="I134" i="91"/>
  <c r="J134" i="91"/>
  <c r="CK134" i="91" s="1"/>
  <c r="I115" i="91"/>
  <c r="J115" i="91"/>
  <c r="CK115" i="91" s="1"/>
  <c r="I132" i="91"/>
  <c r="J132" i="91"/>
  <c r="I96" i="91"/>
  <c r="J96" i="91"/>
  <c r="CK96" i="91" s="1"/>
  <c r="I123" i="91"/>
  <c r="J123" i="91"/>
  <c r="CK123" i="91" s="1"/>
  <c r="I126" i="91"/>
  <c r="J126" i="91"/>
  <c r="CK126" i="91" s="1"/>
  <c r="I138" i="91"/>
  <c r="J138" i="91"/>
  <c r="CK138" i="91" s="1"/>
  <c r="I97" i="91"/>
  <c r="J97" i="91"/>
  <c r="CK97" i="91" s="1"/>
  <c r="I113" i="91"/>
  <c r="J113" i="91"/>
  <c r="I129" i="91"/>
  <c r="J129" i="91"/>
  <c r="CK129" i="91" s="1"/>
  <c r="I119" i="91"/>
  <c r="J119" i="91"/>
  <c r="CK119" i="91" s="1"/>
  <c r="I148" i="91"/>
  <c r="J148" i="91"/>
  <c r="CK148" i="91" s="1"/>
  <c r="I144" i="91"/>
  <c r="J144" i="91"/>
  <c r="I103" i="91"/>
  <c r="J103" i="91"/>
  <c r="CK103" i="91" s="1"/>
  <c r="I136" i="91"/>
  <c r="J136" i="91"/>
  <c r="CB234" i="91"/>
  <c r="CB146" i="91"/>
  <c r="CB236" i="91"/>
  <c r="CB232" i="91"/>
  <c r="CB137" i="91"/>
  <c r="CB264" i="91"/>
  <c r="CB110" i="91"/>
  <c r="CB145" i="91"/>
  <c r="CB243" i="91"/>
  <c r="CB117" i="91"/>
  <c r="CB265" i="91"/>
  <c r="CB109" i="91"/>
  <c r="CB111" i="91"/>
  <c r="CB231" i="91"/>
  <c r="CB107" i="91"/>
  <c r="CB237" i="91"/>
  <c r="CB139" i="91"/>
  <c r="CB241" i="91"/>
  <c r="CB233" i="91"/>
  <c r="CB266" i="91"/>
  <c r="CB118" i="91"/>
  <c r="CB224" i="91"/>
  <c r="CB140" i="91"/>
  <c r="CB106" i="91"/>
  <c r="CB246" i="91"/>
  <c r="CB112" i="91"/>
  <c r="CB252" i="91"/>
  <c r="CB116" i="91"/>
  <c r="CB108" i="91"/>
  <c r="CB260" i="91"/>
  <c r="CB141" i="91"/>
  <c r="CB245" i="91"/>
  <c r="CB99" i="91"/>
  <c r="CB271" i="91"/>
  <c r="CB262" i="91"/>
  <c r="CB121" i="91"/>
  <c r="CB235" i="91"/>
  <c r="CB127" i="91"/>
  <c r="CB270" i="91"/>
  <c r="CB135" i="91"/>
  <c r="CB242" i="91"/>
  <c r="CB120" i="91"/>
  <c r="M290" i="85"/>
  <c r="M303" i="85"/>
  <c r="M308" i="85"/>
  <c r="M122" i="85" s="1"/>
  <c r="M292" i="85"/>
  <c r="M304" i="85"/>
  <c r="M306" i="85"/>
  <c r="M120" i="85" s="1"/>
  <c r="M320" i="85"/>
  <c r="M326" i="85"/>
  <c r="M316" i="85"/>
  <c r="M310" i="85"/>
  <c r="M124" i="85" s="1"/>
  <c r="M298" i="85"/>
  <c r="M112" i="85" s="1"/>
  <c r="M313" i="85"/>
  <c r="M296" i="85"/>
  <c r="M110" i="85" s="1"/>
  <c r="M294" i="85"/>
  <c r="M322" i="85"/>
  <c r="M314" i="85"/>
  <c r="M330" i="85"/>
  <c r="M144" i="85" s="1"/>
  <c r="M291" i="85"/>
  <c r="M334" i="85"/>
  <c r="M325" i="85"/>
  <c r="M139" i="85" s="1"/>
  <c r="M335" i="85"/>
  <c r="M149" i="85" s="1"/>
  <c r="M312" i="85"/>
  <c r="M286" i="85"/>
  <c r="M302" i="85"/>
  <c r="M116" i="85" s="1"/>
  <c r="M321" i="85"/>
  <c r="M328" i="85"/>
  <c r="M324" i="85"/>
  <c r="M317" i="85"/>
  <c r="M131" i="85" s="1"/>
  <c r="M333" i="85"/>
  <c r="M297" i="85"/>
  <c r="M111" i="85" s="1"/>
  <c r="M289" i="85"/>
  <c r="M103" i="85" s="1"/>
  <c r="M331" i="85"/>
  <c r="M145" i="85" s="1"/>
  <c r="M336" i="85"/>
  <c r="M150" i="85" s="1"/>
  <c r="M305" i="85"/>
  <c r="M300" i="85"/>
  <c r="M114" i="85" s="1"/>
  <c r="M299" i="85"/>
  <c r="M113" i="85" s="1"/>
  <c r="M329" i="85"/>
  <c r="M143" i="85" s="1"/>
  <c r="M285" i="85"/>
  <c r="M311" i="85"/>
  <c r="M125" i="85" s="1"/>
  <c r="M337" i="85"/>
  <c r="M301" i="85"/>
  <c r="M115" i="85" s="1"/>
  <c r="L303" i="85"/>
  <c r="L270" i="85"/>
  <c r="M270" i="85"/>
  <c r="L278" i="85"/>
  <c r="M278" i="85"/>
  <c r="L256" i="85"/>
  <c r="M256" i="85"/>
  <c r="M341" i="85"/>
  <c r="L307" i="85"/>
  <c r="M307" i="85"/>
  <c r="M121" i="85" s="1"/>
  <c r="L228" i="85"/>
  <c r="M228" i="85"/>
  <c r="L225" i="85"/>
  <c r="M225" i="85"/>
  <c r="L215" i="85"/>
  <c r="M215" i="85"/>
  <c r="L196" i="85"/>
  <c r="M196" i="85"/>
  <c r="L209" i="85"/>
  <c r="M209" i="85"/>
  <c r="L200" i="85"/>
  <c r="M200" i="85"/>
  <c r="L213" i="85"/>
  <c r="M213" i="85"/>
  <c r="L208" i="85"/>
  <c r="M208" i="85"/>
  <c r="L214" i="85"/>
  <c r="M214" i="85"/>
  <c r="L194" i="85"/>
  <c r="M194" i="85"/>
  <c r="L166" i="85"/>
  <c r="M166" i="85"/>
  <c r="M319" i="85"/>
  <c r="L277" i="85"/>
  <c r="M277" i="85"/>
  <c r="L226" i="85"/>
  <c r="M226" i="85"/>
  <c r="L271" i="85"/>
  <c r="M271" i="85"/>
  <c r="L189" i="85"/>
  <c r="M189" i="85"/>
  <c r="L275" i="85"/>
  <c r="M275" i="85"/>
  <c r="L161" i="85"/>
  <c r="M161" i="85"/>
  <c r="L276" i="85"/>
  <c r="M276" i="85"/>
  <c r="L195" i="85"/>
  <c r="M195" i="85"/>
  <c r="L181" i="85"/>
  <c r="M181" i="85"/>
  <c r="M323" i="85"/>
  <c r="L167" i="85"/>
  <c r="M167" i="85"/>
  <c r="L164" i="85"/>
  <c r="M164" i="85"/>
  <c r="L232" i="85"/>
  <c r="M232" i="85"/>
  <c r="M315" i="85"/>
  <c r="M288" i="85"/>
  <c r="L251" i="85"/>
  <c r="M251" i="85"/>
  <c r="L252" i="85"/>
  <c r="M252" i="85"/>
  <c r="L223" i="85"/>
  <c r="M223" i="85"/>
  <c r="L217" i="85"/>
  <c r="M217" i="85"/>
  <c r="L257" i="85"/>
  <c r="M257" i="85"/>
  <c r="M342" i="85"/>
  <c r="L243" i="85"/>
  <c r="M243" i="85"/>
  <c r="L250" i="85"/>
  <c r="M250" i="85"/>
  <c r="L229" i="85"/>
  <c r="M229" i="85"/>
  <c r="L272" i="85"/>
  <c r="M272" i="85"/>
  <c r="L170" i="85"/>
  <c r="M338" i="85"/>
  <c r="M309" i="85"/>
  <c r="M339" i="85"/>
  <c r="L179" i="85"/>
  <c r="M179" i="85"/>
  <c r="L190" i="85"/>
  <c r="M190" i="85"/>
  <c r="L185" i="85"/>
  <c r="M185" i="85"/>
  <c r="L279" i="85"/>
  <c r="M279" i="85"/>
  <c r="M332" i="85"/>
  <c r="L171" i="85"/>
  <c r="M171" i="85"/>
  <c r="M340" i="85"/>
  <c r="L188" i="85"/>
  <c r="M188" i="85"/>
  <c r="L242" i="85"/>
  <c r="M242" i="85"/>
  <c r="L210" i="85"/>
  <c r="M210" i="85"/>
  <c r="L260" i="85"/>
  <c r="M260" i="85"/>
  <c r="L241" i="85"/>
  <c r="M241" i="85"/>
  <c r="L218" i="85"/>
  <c r="M218" i="85"/>
  <c r="L247" i="85"/>
  <c r="M247" i="85"/>
  <c r="L254" i="85"/>
  <c r="M254" i="85"/>
  <c r="L199" i="85"/>
  <c r="M199" i="85"/>
  <c r="L233" i="85"/>
  <c r="M233" i="85"/>
  <c r="L197" i="85"/>
  <c r="L180" i="85"/>
  <c r="M180" i="85"/>
  <c r="L224" i="85"/>
  <c r="M224" i="85"/>
  <c r="L198" i="85"/>
  <c r="M198" i="85"/>
  <c r="L264" i="85"/>
  <c r="M264" i="85"/>
  <c r="L191" i="85"/>
  <c r="M191" i="85"/>
  <c r="L280" i="85"/>
  <c r="M280" i="85"/>
  <c r="L169" i="85"/>
  <c r="M169" i="85"/>
  <c r="L192" i="85"/>
  <c r="M192" i="85"/>
  <c r="L261" i="85"/>
  <c r="M261" i="85"/>
  <c r="M293" i="85"/>
  <c r="L259" i="85"/>
  <c r="M259" i="85"/>
  <c r="L230" i="85"/>
  <c r="M230" i="85"/>
  <c r="L162" i="85"/>
  <c r="M162" i="85"/>
  <c r="L266" i="85"/>
  <c r="M266" i="85"/>
  <c r="L202" i="85"/>
  <c r="M202" i="85"/>
  <c r="L253" i="85"/>
  <c r="M253" i="85"/>
  <c r="L216" i="85"/>
  <c r="M216" i="85"/>
  <c r="L231" i="85"/>
  <c r="M231" i="85"/>
  <c r="M318" i="85"/>
  <c r="L163" i="85"/>
  <c r="M163" i="85"/>
  <c r="M287" i="85"/>
  <c r="L258" i="85"/>
  <c r="M258" i="85"/>
  <c r="L168" i="85"/>
  <c r="M168" i="85"/>
  <c r="M295" i="85"/>
  <c r="L262" i="85"/>
  <c r="M262" i="85"/>
  <c r="L204" i="85"/>
  <c r="M204" i="85"/>
  <c r="K331" i="85"/>
  <c r="K145" i="85" s="1"/>
  <c r="L331" i="85"/>
  <c r="K322" i="85"/>
  <c r="L322" i="85"/>
  <c r="K402" i="85"/>
  <c r="L402" i="85"/>
  <c r="K380" i="85"/>
  <c r="L380" i="85"/>
  <c r="K324" i="85"/>
  <c r="L324" i="85"/>
  <c r="K352" i="85"/>
  <c r="L352" i="85"/>
  <c r="K349" i="85"/>
  <c r="L349" i="85"/>
  <c r="K323" i="85"/>
  <c r="L323" i="85"/>
  <c r="K287" i="85"/>
  <c r="K101" i="85" s="1"/>
  <c r="L287" i="85"/>
  <c r="K348" i="85"/>
  <c r="L348" i="85"/>
  <c r="K313" i="85"/>
  <c r="L313" i="85"/>
  <c r="K295" i="85"/>
  <c r="L295" i="85"/>
  <c r="K384" i="85"/>
  <c r="L384" i="85"/>
  <c r="K388" i="85"/>
  <c r="L388" i="85"/>
  <c r="K334" i="85"/>
  <c r="L334" i="85"/>
  <c r="K325" i="85"/>
  <c r="K139" i="85" s="1"/>
  <c r="L325" i="85"/>
  <c r="K394" i="85"/>
  <c r="L394" i="85"/>
  <c r="K400" i="85"/>
  <c r="L400" i="85"/>
  <c r="K310" i="85"/>
  <c r="K124" i="85" s="1"/>
  <c r="L310" i="85"/>
  <c r="K342" i="85"/>
  <c r="L342" i="85"/>
  <c r="K329" i="85"/>
  <c r="K143" i="85" s="1"/>
  <c r="L329" i="85"/>
  <c r="K383" i="85"/>
  <c r="L383" i="85"/>
  <c r="K354" i="85"/>
  <c r="L354" i="85"/>
  <c r="K298" i="85"/>
  <c r="K112" i="85" s="1"/>
  <c r="L298" i="85"/>
  <c r="K339" i="85"/>
  <c r="L339" i="85"/>
  <c r="K390" i="85"/>
  <c r="L390" i="85"/>
  <c r="K294" i="85"/>
  <c r="L294" i="85"/>
  <c r="K328" i="85"/>
  <c r="K142" i="85" s="1"/>
  <c r="L328" i="85"/>
  <c r="K300" i="85"/>
  <c r="K114" i="85" s="1"/>
  <c r="L300" i="85"/>
  <c r="K332" i="85"/>
  <c r="L332" i="85"/>
  <c r="K330" i="85"/>
  <c r="K144" i="85" s="1"/>
  <c r="L330" i="85"/>
  <c r="K326" i="85"/>
  <c r="K140" i="85" s="1"/>
  <c r="L326" i="85"/>
  <c r="K319" i="85"/>
  <c r="L319" i="85"/>
  <c r="K382" i="85"/>
  <c r="L382" i="85"/>
  <c r="K338" i="85"/>
  <c r="L338" i="85"/>
  <c r="K386" i="85"/>
  <c r="L386" i="85"/>
  <c r="K305" i="85"/>
  <c r="L305" i="85"/>
  <c r="K376" i="85"/>
  <c r="L376" i="85"/>
  <c r="K347" i="85"/>
  <c r="L347" i="85"/>
  <c r="K381" i="85"/>
  <c r="L381" i="85"/>
  <c r="K335" i="85"/>
  <c r="K149" i="85" s="1"/>
  <c r="L335" i="85"/>
  <c r="K292" i="85"/>
  <c r="L292" i="85"/>
  <c r="K289" i="85"/>
  <c r="K103" i="85" s="1"/>
  <c r="L289" i="85"/>
  <c r="K367" i="85"/>
  <c r="L367" i="85"/>
  <c r="K299" i="85"/>
  <c r="K113" i="85" s="1"/>
  <c r="L299" i="85"/>
  <c r="K291" i="85"/>
  <c r="L291" i="85"/>
  <c r="K315" i="85"/>
  <c r="L315" i="85"/>
  <c r="K288" i="85"/>
  <c r="L288" i="85"/>
  <c r="K311" i="85"/>
  <c r="K125" i="85" s="1"/>
  <c r="L311" i="85"/>
  <c r="K337" i="85"/>
  <c r="L337" i="85"/>
  <c r="K403" i="85"/>
  <c r="L403" i="85"/>
  <c r="K304" i="85"/>
  <c r="L304" i="85"/>
  <c r="K306" i="85"/>
  <c r="K120" i="85" s="1"/>
  <c r="L306" i="85"/>
  <c r="K401" i="85"/>
  <c r="L401" i="85"/>
  <c r="K350" i="85"/>
  <c r="L350" i="85"/>
  <c r="K395" i="85"/>
  <c r="L395" i="85"/>
  <c r="K399" i="85"/>
  <c r="L399" i="85"/>
  <c r="K296" i="85"/>
  <c r="K110" i="85" s="1"/>
  <c r="L296" i="85"/>
  <c r="K336" i="85"/>
  <c r="K150" i="85" s="1"/>
  <c r="L336" i="85"/>
  <c r="K320" i="85"/>
  <c r="K134" i="85" s="1"/>
  <c r="L320" i="85"/>
  <c r="K404" i="85"/>
  <c r="L404" i="85"/>
  <c r="K371" i="85"/>
  <c r="L371" i="85"/>
  <c r="K378" i="85"/>
  <c r="L378" i="85"/>
  <c r="K308" i="85"/>
  <c r="K122" i="85" s="1"/>
  <c r="L308" i="85"/>
  <c r="L318" i="85"/>
  <c r="K357" i="85"/>
  <c r="L357" i="85"/>
  <c r="K340" i="85"/>
  <c r="L340" i="85"/>
  <c r="K356" i="85"/>
  <c r="L356" i="85"/>
  <c r="K301" i="85"/>
  <c r="K115" i="85" s="1"/>
  <c r="L301" i="85"/>
  <c r="K375" i="85"/>
  <c r="L375" i="85"/>
  <c r="K290" i="85"/>
  <c r="L290" i="85"/>
  <c r="K341" i="85"/>
  <c r="L341" i="85"/>
  <c r="K312" i="85"/>
  <c r="L312" i="85"/>
  <c r="K385" i="85"/>
  <c r="L385" i="85"/>
  <c r="K314" i="85"/>
  <c r="L314" i="85"/>
  <c r="K374" i="85"/>
  <c r="L374" i="85"/>
  <c r="K353" i="85"/>
  <c r="L353" i="85"/>
  <c r="K396" i="85"/>
  <c r="L396" i="85"/>
  <c r="K309" i="85"/>
  <c r="L309" i="85"/>
  <c r="K302" i="85"/>
  <c r="K116" i="85" s="1"/>
  <c r="L302" i="85"/>
  <c r="K321" i="85"/>
  <c r="L321" i="85"/>
  <c r="K285" i="85"/>
  <c r="L285" i="85"/>
  <c r="K316" i="85"/>
  <c r="L316" i="85"/>
  <c r="K377" i="85"/>
  <c r="L377" i="85"/>
  <c r="K355" i="85"/>
  <c r="L355" i="85"/>
  <c r="K286" i="85"/>
  <c r="L286" i="85"/>
  <c r="K317" i="85"/>
  <c r="K131" i="85" s="1"/>
  <c r="L317" i="85"/>
  <c r="K333" i="85"/>
  <c r="L333" i="85"/>
  <c r="K293" i="85"/>
  <c r="K107" i="85" s="1"/>
  <c r="L293" i="85"/>
  <c r="K366" i="85"/>
  <c r="L366" i="85"/>
  <c r="K297" i="85"/>
  <c r="K111" i="85" s="1"/>
  <c r="L297" i="85"/>
  <c r="K365" i="85"/>
  <c r="L365" i="85"/>
  <c r="N270" i="85"/>
  <c r="N243" i="85"/>
  <c r="N250" i="85"/>
  <c r="N251" i="85"/>
  <c r="N266" i="85"/>
  <c r="CJ389" i="85"/>
  <c r="CJ363" i="85"/>
  <c r="CJ393" i="85"/>
  <c r="CJ327" i="85"/>
  <c r="N256" i="85"/>
  <c r="CJ372" i="85"/>
  <c r="N228" i="85"/>
  <c r="CJ368" i="85"/>
  <c r="CJ373" i="85"/>
  <c r="N279" i="85"/>
  <c r="N258" i="85"/>
  <c r="N272" i="85"/>
  <c r="N262" i="85"/>
  <c r="N280" i="85"/>
  <c r="N276" i="85"/>
  <c r="N233" i="85"/>
  <c r="N277" i="85"/>
  <c r="N226" i="85"/>
  <c r="N271" i="85"/>
  <c r="N224" i="85"/>
  <c r="N260" i="85"/>
  <c r="N241" i="85"/>
  <c r="CJ379" i="85"/>
  <c r="CJ391" i="85"/>
  <c r="CJ360" i="85"/>
  <c r="CJ397" i="85"/>
  <c r="CJ370" i="85"/>
  <c r="N278" i="85"/>
  <c r="N229" i="85"/>
  <c r="CJ387" i="85"/>
  <c r="N247" i="85"/>
  <c r="N254" i="85"/>
  <c r="N225" i="85"/>
  <c r="N242" i="85"/>
  <c r="CJ351" i="85"/>
  <c r="CJ359" i="85"/>
  <c r="CJ398" i="85"/>
  <c r="N253" i="85"/>
  <c r="N252" i="85"/>
  <c r="N223" i="85"/>
  <c r="N231" i="85"/>
  <c r="N257" i="85"/>
  <c r="N261" i="85"/>
  <c r="N259" i="85"/>
  <c r="N230" i="85"/>
  <c r="N232" i="85"/>
  <c r="N275" i="85"/>
  <c r="N264" i="85"/>
  <c r="CJ392" i="85"/>
  <c r="CJ364" i="85"/>
  <c r="CJ358" i="85"/>
  <c r="CJ361" i="85"/>
  <c r="CJ362" i="85"/>
  <c r="CJ369" i="85"/>
  <c r="T39" i="15"/>
  <c r="T60" i="15"/>
  <c r="T40" i="15"/>
  <c r="T50" i="15"/>
  <c r="T62" i="15"/>
  <c r="T55" i="15"/>
  <c r="T58" i="15"/>
  <c r="T48" i="15"/>
  <c r="T46" i="15"/>
  <c r="T44" i="15"/>
  <c r="T52" i="15"/>
  <c r="T71" i="15"/>
  <c r="T43" i="15"/>
  <c r="T54" i="15"/>
  <c r="T72" i="15"/>
  <c r="S67" i="15"/>
  <c r="S55" i="15"/>
  <c r="S60" i="15"/>
  <c r="S70" i="15"/>
  <c r="S46" i="15"/>
  <c r="S64" i="15"/>
  <c r="S58" i="15"/>
  <c r="S51" i="15"/>
  <c r="S72" i="15"/>
  <c r="S66" i="15"/>
  <c r="S40" i="15"/>
  <c r="S44" i="15"/>
  <c r="S36" i="15"/>
  <c r="S50" i="15"/>
  <c r="S68" i="15"/>
  <c r="S62" i="15"/>
  <c r="S52" i="15"/>
  <c r="S56" i="15"/>
  <c r="S71" i="15"/>
  <c r="S42" i="15"/>
  <c r="S43" i="15"/>
  <c r="S63" i="15"/>
  <c r="S54" i="15"/>
  <c r="S38" i="15"/>
  <c r="S39" i="15"/>
  <c r="S48" i="15"/>
  <c r="S59" i="15"/>
  <c r="P40" i="15"/>
  <c r="P44" i="15"/>
  <c r="P36" i="15"/>
  <c r="P50" i="15"/>
  <c r="P68" i="15"/>
  <c r="P62" i="15"/>
  <c r="P52" i="15"/>
  <c r="P56" i="15"/>
  <c r="P71" i="15"/>
  <c r="P42" i="15"/>
  <c r="P43" i="15"/>
  <c r="P63" i="15"/>
  <c r="P54" i="15"/>
  <c r="P38" i="15"/>
  <c r="P39" i="15"/>
  <c r="P48" i="15"/>
  <c r="P59" i="15"/>
  <c r="P67" i="15"/>
  <c r="P55" i="15"/>
  <c r="P60" i="15"/>
  <c r="P70" i="15"/>
  <c r="P46" i="15"/>
  <c r="P64" i="15"/>
  <c r="P58" i="15"/>
  <c r="P51" i="15"/>
  <c r="P72" i="15"/>
  <c r="P66" i="15"/>
  <c r="R40" i="15"/>
  <c r="R44" i="15"/>
  <c r="R36" i="15"/>
  <c r="R50" i="15"/>
  <c r="R68" i="15"/>
  <c r="R62" i="15"/>
  <c r="R52" i="15"/>
  <c r="R56" i="15"/>
  <c r="R71" i="15"/>
  <c r="R42" i="15"/>
  <c r="R43" i="15"/>
  <c r="R63" i="15"/>
  <c r="R54" i="15"/>
  <c r="R38" i="15"/>
  <c r="R39" i="15"/>
  <c r="R48" i="15"/>
  <c r="R59" i="15"/>
  <c r="R67" i="15"/>
  <c r="R55" i="15"/>
  <c r="R60" i="15"/>
  <c r="R70" i="15"/>
  <c r="R46" i="15"/>
  <c r="R64" i="15"/>
  <c r="R58" i="15"/>
  <c r="R51" i="15"/>
  <c r="R72" i="15"/>
  <c r="R66" i="15"/>
  <c r="CF84" i="91"/>
  <c r="AG79" i="91"/>
  <c r="Y44" i="91"/>
  <c r="AG37" i="91"/>
  <c r="Y65" i="91"/>
  <c r="Y47" i="91"/>
  <c r="AG50" i="91"/>
  <c r="AG73" i="91"/>
  <c r="Y79" i="91"/>
  <c r="W65" i="91"/>
  <c r="AF65" i="91"/>
  <c r="AK65" i="91"/>
  <c r="AI65" i="91"/>
  <c r="AM65" i="91"/>
  <c r="U65" i="91"/>
  <c r="AO65" i="91"/>
  <c r="CN65" i="91"/>
  <c r="AH65" i="91"/>
  <c r="Z65" i="91"/>
  <c r="AG65" i="91"/>
  <c r="AN65" i="91"/>
  <c r="Q65" i="91"/>
  <c r="AC65" i="91"/>
  <c r="AL65" i="91"/>
  <c r="AB65" i="91"/>
  <c r="V65" i="91"/>
  <c r="P65" i="91"/>
  <c r="H65" i="91"/>
  <c r="AE65" i="91"/>
  <c r="T65" i="91"/>
  <c r="R65" i="91"/>
  <c r="AJ65" i="91"/>
  <c r="X65" i="91"/>
  <c r="S65" i="91"/>
  <c r="AD65" i="91"/>
  <c r="AA65" i="91"/>
  <c r="I65" i="91"/>
  <c r="AZ65" i="91"/>
  <c r="BF65" i="91"/>
  <c r="BR65" i="91"/>
  <c r="AT65" i="91"/>
  <c r="BL65" i="91"/>
  <c r="BC65" i="91"/>
  <c r="BS65" i="91"/>
  <c r="AV65" i="91"/>
  <c r="BP65" i="91"/>
  <c r="AS65" i="91"/>
  <c r="BI65" i="91"/>
  <c r="AX65" i="91"/>
  <c r="BJ65" i="91"/>
  <c r="BH65" i="91"/>
  <c r="AQ65" i="91"/>
  <c r="BM65" i="91"/>
  <c r="BB65" i="91"/>
  <c r="BO65" i="91"/>
  <c r="AY65" i="91"/>
  <c r="BW65" i="91"/>
  <c r="AW65" i="91"/>
  <c r="BQ65" i="91"/>
  <c r="BN65" i="91"/>
  <c r="BK65" i="91"/>
  <c r="BD65" i="91"/>
  <c r="BA65" i="91"/>
  <c r="BU65" i="91"/>
  <c r="BV65" i="91"/>
  <c r="AU65" i="91"/>
  <c r="AR65" i="91"/>
  <c r="BT65" i="91"/>
  <c r="BG65" i="91"/>
  <c r="BE65" i="91"/>
  <c r="AP65" i="91"/>
  <c r="P47" i="91"/>
  <c r="AN47" i="91"/>
  <c r="AF47" i="91"/>
  <c r="AK47" i="91"/>
  <c r="AI47" i="91"/>
  <c r="AM47" i="91"/>
  <c r="U47" i="91"/>
  <c r="AO47" i="91"/>
  <c r="AH47" i="91"/>
  <c r="Z47" i="91"/>
  <c r="AG47" i="91"/>
  <c r="W47" i="91"/>
  <c r="Q47" i="91"/>
  <c r="AC47" i="91"/>
  <c r="AL47" i="91"/>
  <c r="AB47" i="91"/>
  <c r="V47" i="91"/>
  <c r="H47" i="91"/>
  <c r="AE47" i="91"/>
  <c r="T47" i="91"/>
  <c r="R47" i="91"/>
  <c r="AJ47" i="91"/>
  <c r="X47" i="91"/>
  <c r="S47" i="91"/>
  <c r="AD47" i="91"/>
  <c r="AA47" i="91"/>
  <c r="I47" i="91"/>
  <c r="AZ47" i="91"/>
  <c r="BF47" i="91"/>
  <c r="BR47" i="91"/>
  <c r="AT47" i="91"/>
  <c r="BL47" i="91"/>
  <c r="BC47" i="91"/>
  <c r="BS47" i="91"/>
  <c r="AV47" i="91"/>
  <c r="BP47" i="91"/>
  <c r="AS47" i="91"/>
  <c r="BI47" i="91"/>
  <c r="AX47" i="91"/>
  <c r="BJ47" i="91"/>
  <c r="BH47" i="91"/>
  <c r="AQ47" i="91"/>
  <c r="BM47" i="91"/>
  <c r="BB47" i="91"/>
  <c r="BO47" i="91"/>
  <c r="AY47" i="91"/>
  <c r="BW47" i="91"/>
  <c r="AW47" i="91"/>
  <c r="BQ47" i="91"/>
  <c r="BN47" i="91"/>
  <c r="BK47" i="91"/>
  <c r="BD47" i="91"/>
  <c r="BA47" i="91"/>
  <c r="BU47" i="91"/>
  <c r="BV47" i="91"/>
  <c r="AU47" i="91"/>
  <c r="AR47" i="91"/>
  <c r="BT47" i="91"/>
  <c r="BG47" i="91"/>
  <c r="BE47" i="91"/>
  <c r="AP47" i="91"/>
  <c r="AL54" i="91"/>
  <c r="AH54" i="91"/>
  <c r="Z54" i="91"/>
  <c r="I54" i="91"/>
  <c r="AK54" i="91"/>
  <c r="AI54" i="91"/>
  <c r="AM54" i="91"/>
  <c r="U54" i="91"/>
  <c r="Y54" i="91"/>
  <c r="AO54" i="91"/>
  <c r="AG54" i="91"/>
  <c r="W54" i="91"/>
  <c r="AN54" i="91"/>
  <c r="Q54" i="91"/>
  <c r="AC54" i="91"/>
  <c r="AB54" i="91"/>
  <c r="V54" i="91"/>
  <c r="P54" i="91"/>
  <c r="H54" i="91"/>
  <c r="AE54" i="91"/>
  <c r="T54" i="91"/>
  <c r="R54" i="91"/>
  <c r="AJ54" i="91"/>
  <c r="AF54" i="91"/>
  <c r="X54" i="91"/>
  <c r="S54" i="91"/>
  <c r="AD54" i="91"/>
  <c r="AA54" i="91"/>
  <c r="AZ54" i="91"/>
  <c r="BF54" i="91"/>
  <c r="BR54" i="91"/>
  <c r="AT54" i="91"/>
  <c r="BL54" i="91"/>
  <c r="BC54" i="91"/>
  <c r="BS54" i="91"/>
  <c r="AV54" i="91"/>
  <c r="BP54" i="91"/>
  <c r="AS54" i="91"/>
  <c r="AX54" i="91"/>
  <c r="BJ54" i="91"/>
  <c r="BH54" i="91"/>
  <c r="AQ54" i="91"/>
  <c r="BM54" i="91"/>
  <c r="BB54" i="91"/>
  <c r="BO54" i="91"/>
  <c r="AY54" i="91"/>
  <c r="BW54" i="91"/>
  <c r="AW54" i="91"/>
  <c r="BQ54" i="91"/>
  <c r="BN54" i="91"/>
  <c r="BK54" i="91"/>
  <c r="BD54" i="91"/>
  <c r="BA54" i="91"/>
  <c r="BU54" i="91"/>
  <c r="BV54" i="91"/>
  <c r="AU54" i="91"/>
  <c r="AR54" i="91"/>
  <c r="BT54" i="91"/>
  <c r="BG54" i="91"/>
  <c r="BE54" i="91"/>
  <c r="AP54" i="91"/>
  <c r="Z84" i="91"/>
  <c r="I84" i="91"/>
  <c r="AK84" i="91"/>
  <c r="AI84" i="91"/>
  <c r="AM84" i="91"/>
  <c r="U84" i="91"/>
  <c r="Y84" i="91"/>
  <c r="AO84" i="91"/>
  <c r="AH84" i="91"/>
  <c r="AG84" i="91"/>
  <c r="W84" i="91"/>
  <c r="AN84" i="91"/>
  <c r="Q84" i="91"/>
  <c r="AC84" i="91"/>
  <c r="AL84" i="91"/>
  <c r="AB84" i="91"/>
  <c r="V84" i="91"/>
  <c r="P84" i="91"/>
  <c r="H84" i="91"/>
  <c r="AE84" i="91"/>
  <c r="T84" i="91"/>
  <c r="R84" i="91"/>
  <c r="AJ84" i="91"/>
  <c r="AF84" i="91"/>
  <c r="X84" i="91"/>
  <c r="S84" i="91"/>
  <c r="AD84" i="91"/>
  <c r="AA84" i="91"/>
  <c r="AZ84" i="91"/>
  <c r="BF84" i="91"/>
  <c r="BR84" i="91"/>
  <c r="AT84" i="91"/>
  <c r="BL84" i="91"/>
  <c r="BC84" i="91"/>
  <c r="BS84" i="91"/>
  <c r="AV84" i="91"/>
  <c r="BP84" i="91"/>
  <c r="AS84" i="91"/>
  <c r="BI84" i="91"/>
  <c r="AX84" i="91"/>
  <c r="BJ84" i="91"/>
  <c r="BH84" i="91"/>
  <c r="AQ84" i="91"/>
  <c r="BM84" i="91"/>
  <c r="BB84" i="91"/>
  <c r="BO84" i="91"/>
  <c r="AY84" i="91"/>
  <c r="BW84" i="91"/>
  <c r="AW84" i="91"/>
  <c r="BQ84" i="91"/>
  <c r="BN84" i="91"/>
  <c r="BK84" i="91"/>
  <c r="BD84" i="91"/>
  <c r="BA84" i="91"/>
  <c r="BU84" i="91"/>
  <c r="BV84" i="91"/>
  <c r="AU84" i="91"/>
  <c r="AR84" i="91"/>
  <c r="BT84" i="91"/>
  <c r="BG84" i="91"/>
  <c r="BE84" i="91"/>
  <c r="AP84" i="91"/>
  <c r="AC203" i="15"/>
  <c r="P49" i="91"/>
  <c r="W49" i="91"/>
  <c r="AF49" i="91"/>
  <c r="AK49" i="91"/>
  <c r="AI49" i="91"/>
  <c r="AM49" i="91"/>
  <c r="U49" i="91"/>
  <c r="Y49" i="91"/>
  <c r="AO49" i="91"/>
  <c r="AH49" i="91"/>
  <c r="Z49" i="91"/>
  <c r="AG49" i="91"/>
  <c r="AN49" i="91"/>
  <c r="Q49" i="91"/>
  <c r="AC49" i="91"/>
  <c r="AL49" i="91"/>
  <c r="AB49" i="91"/>
  <c r="V49" i="91"/>
  <c r="H49" i="91"/>
  <c r="AE49" i="91"/>
  <c r="T49" i="91"/>
  <c r="R49" i="91"/>
  <c r="AJ49" i="91"/>
  <c r="X49" i="91"/>
  <c r="S49" i="91"/>
  <c r="AD49" i="91"/>
  <c r="AA49" i="91"/>
  <c r="I49" i="91"/>
  <c r="AZ49" i="91"/>
  <c r="BF49" i="91"/>
  <c r="BR49" i="91"/>
  <c r="AT49" i="91"/>
  <c r="BL49" i="91"/>
  <c r="BC49" i="91"/>
  <c r="BS49" i="91"/>
  <c r="AV49" i="91"/>
  <c r="BP49" i="91"/>
  <c r="AS49" i="91"/>
  <c r="BI49" i="91"/>
  <c r="AX49" i="91"/>
  <c r="BJ49" i="91"/>
  <c r="BH49" i="91"/>
  <c r="AQ49" i="91"/>
  <c r="BM49" i="91"/>
  <c r="BB49" i="91"/>
  <c r="BO49" i="91"/>
  <c r="AY49" i="91"/>
  <c r="BW49" i="91"/>
  <c r="AW49" i="91"/>
  <c r="BQ49" i="91"/>
  <c r="BN49" i="91"/>
  <c r="BK49" i="91"/>
  <c r="BD49" i="91"/>
  <c r="BA49" i="91"/>
  <c r="BU49" i="91"/>
  <c r="BV49" i="91"/>
  <c r="AU49" i="91"/>
  <c r="AR49" i="91"/>
  <c r="BT49" i="91"/>
  <c r="BG49" i="91"/>
  <c r="BE49" i="91"/>
  <c r="AP49" i="91"/>
  <c r="AL46" i="91"/>
  <c r="AH46" i="91"/>
  <c r="I46" i="91"/>
  <c r="AK46" i="91"/>
  <c r="AI46" i="91"/>
  <c r="AM46" i="91"/>
  <c r="U46" i="91"/>
  <c r="Y46" i="91"/>
  <c r="AO46" i="91"/>
  <c r="Z46" i="91"/>
  <c r="AG46" i="91"/>
  <c r="W46" i="91"/>
  <c r="AN46" i="91"/>
  <c r="Q46" i="91"/>
  <c r="AC46" i="91"/>
  <c r="AB46" i="91"/>
  <c r="V46" i="91"/>
  <c r="P46" i="91"/>
  <c r="H46" i="91"/>
  <c r="AE46" i="91"/>
  <c r="T46" i="91"/>
  <c r="R46" i="91"/>
  <c r="AJ46" i="91"/>
  <c r="AF46" i="91"/>
  <c r="X46" i="91"/>
  <c r="S46" i="91"/>
  <c r="AD46" i="91"/>
  <c r="AA46" i="91"/>
  <c r="AZ46" i="91"/>
  <c r="BF46" i="91"/>
  <c r="BR46" i="91"/>
  <c r="AT46" i="91"/>
  <c r="BL46" i="91"/>
  <c r="BC46" i="91"/>
  <c r="BS46" i="91"/>
  <c r="AV46" i="91"/>
  <c r="BP46" i="91"/>
  <c r="AS46" i="91"/>
  <c r="BI46" i="91"/>
  <c r="AX46" i="91"/>
  <c r="BJ46" i="91"/>
  <c r="BH46" i="91"/>
  <c r="AQ46" i="91"/>
  <c r="BM46" i="91"/>
  <c r="BB46" i="91"/>
  <c r="BO46" i="91"/>
  <c r="AY46" i="91"/>
  <c r="BW46" i="91"/>
  <c r="AW46" i="91"/>
  <c r="BQ46" i="91"/>
  <c r="BN46" i="91"/>
  <c r="BK46" i="91"/>
  <c r="BD46" i="91"/>
  <c r="BA46" i="91"/>
  <c r="BU46" i="91"/>
  <c r="BV46" i="91"/>
  <c r="AU46" i="91"/>
  <c r="AR46" i="91"/>
  <c r="BT46" i="91"/>
  <c r="BG46" i="91"/>
  <c r="BE46" i="91"/>
  <c r="AP46" i="91"/>
  <c r="AK83" i="91"/>
  <c r="AI83" i="91"/>
  <c r="AM83" i="91"/>
  <c r="U83" i="91"/>
  <c r="Y83" i="91"/>
  <c r="AO83" i="91"/>
  <c r="AH83" i="91"/>
  <c r="Z83" i="91"/>
  <c r="AG83" i="91"/>
  <c r="W83" i="91"/>
  <c r="AN83" i="91"/>
  <c r="Q83" i="91"/>
  <c r="AC83" i="91"/>
  <c r="AL83" i="91"/>
  <c r="AB83" i="91"/>
  <c r="V83" i="91"/>
  <c r="P83" i="91"/>
  <c r="H83" i="91"/>
  <c r="AE83" i="91"/>
  <c r="T83" i="91"/>
  <c r="R83" i="91"/>
  <c r="AJ83" i="91"/>
  <c r="AF83" i="91"/>
  <c r="X83" i="91"/>
  <c r="S83" i="91"/>
  <c r="AD83" i="91"/>
  <c r="AA83" i="91"/>
  <c r="I83" i="91"/>
  <c r="AZ83" i="91"/>
  <c r="BF83" i="91"/>
  <c r="BR83" i="91"/>
  <c r="AT83" i="91"/>
  <c r="BL83" i="91"/>
  <c r="BC83" i="91"/>
  <c r="BS83" i="91"/>
  <c r="AV83" i="91"/>
  <c r="BP83" i="91"/>
  <c r="AS83" i="91"/>
  <c r="BI83" i="91"/>
  <c r="AX83" i="91"/>
  <c r="BJ83" i="91"/>
  <c r="BH83" i="91"/>
  <c r="AQ83" i="91"/>
  <c r="BM83" i="91"/>
  <c r="BB83" i="91"/>
  <c r="BO83" i="91"/>
  <c r="AY83" i="91"/>
  <c r="BW83" i="91"/>
  <c r="AW83" i="91"/>
  <c r="BQ83" i="91"/>
  <c r="BN83" i="91"/>
  <c r="BK83" i="91"/>
  <c r="BD83" i="91"/>
  <c r="BA83" i="91"/>
  <c r="BU83" i="91"/>
  <c r="BV83" i="91"/>
  <c r="AU83" i="91"/>
  <c r="AR83" i="91"/>
  <c r="BT83" i="91"/>
  <c r="BG83" i="91"/>
  <c r="BE83" i="91"/>
  <c r="AP83" i="91"/>
  <c r="AL44" i="91"/>
  <c r="I44" i="91"/>
  <c r="AK44" i="91"/>
  <c r="AI44" i="91"/>
  <c r="AM44" i="91"/>
  <c r="U44" i="91"/>
  <c r="AO44" i="91"/>
  <c r="AH44" i="91"/>
  <c r="Z44" i="91"/>
  <c r="AG44" i="91"/>
  <c r="W44" i="91"/>
  <c r="AN44" i="91"/>
  <c r="Q44" i="91"/>
  <c r="AC44" i="91"/>
  <c r="AB44" i="91"/>
  <c r="V44" i="91"/>
  <c r="P44" i="91"/>
  <c r="H44" i="91"/>
  <c r="AE44" i="91"/>
  <c r="T44" i="91"/>
  <c r="R44" i="91"/>
  <c r="AJ44" i="91"/>
  <c r="AF44" i="91"/>
  <c r="X44" i="91"/>
  <c r="S44" i="91"/>
  <c r="AD44" i="91"/>
  <c r="AA44" i="91"/>
  <c r="AZ44" i="91"/>
  <c r="BF44" i="91"/>
  <c r="BR44" i="91"/>
  <c r="AT44" i="91"/>
  <c r="BL44" i="91"/>
  <c r="BC44" i="91"/>
  <c r="BS44" i="91"/>
  <c r="AV44" i="91"/>
  <c r="BP44" i="91"/>
  <c r="AS44" i="91"/>
  <c r="BI44" i="91"/>
  <c r="AX44" i="91"/>
  <c r="BJ44" i="91"/>
  <c r="BH44" i="91"/>
  <c r="AQ44" i="91"/>
  <c r="BM44" i="91"/>
  <c r="BB44" i="91"/>
  <c r="BO44" i="91"/>
  <c r="AY44" i="91"/>
  <c r="BW44" i="91"/>
  <c r="AW44" i="91"/>
  <c r="BQ44" i="91"/>
  <c r="BN44" i="91"/>
  <c r="BK44" i="91"/>
  <c r="BD44" i="91"/>
  <c r="BA44" i="91"/>
  <c r="BU44" i="91"/>
  <c r="BV44" i="91"/>
  <c r="AU44" i="91"/>
  <c r="AR44" i="91"/>
  <c r="BT44" i="91"/>
  <c r="BG44" i="91"/>
  <c r="BE44" i="91"/>
  <c r="AP44" i="91"/>
  <c r="P73" i="91"/>
  <c r="W73" i="91"/>
  <c r="AF73" i="91"/>
  <c r="AK73" i="91"/>
  <c r="AI73" i="91"/>
  <c r="AM73" i="91"/>
  <c r="U73" i="91"/>
  <c r="Y73" i="91"/>
  <c r="AO73" i="91"/>
  <c r="AH73" i="91"/>
  <c r="Z73" i="91"/>
  <c r="AN73" i="91"/>
  <c r="Q73" i="91"/>
  <c r="AC73" i="91"/>
  <c r="AL73" i="91"/>
  <c r="AB73" i="91"/>
  <c r="V73" i="91"/>
  <c r="H73" i="91"/>
  <c r="AE73" i="91"/>
  <c r="T73" i="91"/>
  <c r="R73" i="91"/>
  <c r="AJ73" i="91"/>
  <c r="X73" i="91"/>
  <c r="S73" i="91"/>
  <c r="AD73" i="91"/>
  <c r="AA73" i="91"/>
  <c r="I73" i="91"/>
  <c r="AZ73" i="91"/>
  <c r="BF73" i="91"/>
  <c r="BR73" i="91"/>
  <c r="AT73" i="91"/>
  <c r="BL73" i="91"/>
  <c r="BC73" i="91"/>
  <c r="BS73" i="91"/>
  <c r="AV73" i="91"/>
  <c r="BP73" i="91"/>
  <c r="AS73" i="91"/>
  <c r="BI73" i="91"/>
  <c r="AX73" i="91"/>
  <c r="BJ73" i="91"/>
  <c r="BH73" i="91"/>
  <c r="AQ73" i="91"/>
  <c r="BM73" i="91"/>
  <c r="BB73" i="91"/>
  <c r="BO73" i="91"/>
  <c r="AY73" i="91"/>
  <c r="BW73" i="91"/>
  <c r="AW73" i="91"/>
  <c r="BQ73" i="91"/>
  <c r="BN73" i="91"/>
  <c r="BK73" i="91"/>
  <c r="BD73" i="91"/>
  <c r="BA73" i="91"/>
  <c r="BU73" i="91"/>
  <c r="BV73" i="91"/>
  <c r="AU73" i="91"/>
  <c r="AR73" i="91"/>
  <c r="BT73" i="91"/>
  <c r="BG73" i="91"/>
  <c r="BE73" i="91"/>
  <c r="AP73" i="91"/>
  <c r="P45" i="91"/>
  <c r="W45" i="91"/>
  <c r="AF45" i="91"/>
  <c r="AK45" i="91"/>
  <c r="AI45" i="91"/>
  <c r="AM45" i="91"/>
  <c r="U45" i="91"/>
  <c r="Y45" i="91"/>
  <c r="AO45" i="91"/>
  <c r="AH45" i="91"/>
  <c r="Z45" i="91"/>
  <c r="AG45" i="91"/>
  <c r="AN45" i="91"/>
  <c r="Q45" i="91"/>
  <c r="AC45" i="91"/>
  <c r="AL45" i="91"/>
  <c r="AB45" i="91"/>
  <c r="V45" i="91"/>
  <c r="H45" i="91"/>
  <c r="AE45" i="91"/>
  <c r="T45" i="91"/>
  <c r="R45" i="91"/>
  <c r="AJ45" i="91"/>
  <c r="X45" i="91"/>
  <c r="S45" i="91"/>
  <c r="AD45" i="91"/>
  <c r="AA45" i="91"/>
  <c r="I45" i="91"/>
  <c r="AZ45" i="91"/>
  <c r="BF45" i="91"/>
  <c r="BR45" i="91"/>
  <c r="AT45" i="91"/>
  <c r="BL45" i="91"/>
  <c r="BC45" i="91"/>
  <c r="BS45" i="91"/>
  <c r="AV45" i="91"/>
  <c r="BP45" i="91"/>
  <c r="AS45" i="91"/>
  <c r="BI45" i="91"/>
  <c r="AX45" i="91"/>
  <c r="BJ45" i="91"/>
  <c r="BH45" i="91"/>
  <c r="AQ45" i="91"/>
  <c r="BM45" i="91"/>
  <c r="BB45" i="91"/>
  <c r="BO45" i="91"/>
  <c r="AY45" i="91"/>
  <c r="BW45" i="91"/>
  <c r="AW45" i="91"/>
  <c r="BQ45" i="91"/>
  <c r="BN45" i="91"/>
  <c r="BK45" i="91"/>
  <c r="BD45" i="91"/>
  <c r="BA45" i="91"/>
  <c r="BU45" i="91"/>
  <c r="BV45" i="91"/>
  <c r="AU45" i="91"/>
  <c r="AR45" i="91"/>
  <c r="BT45" i="91"/>
  <c r="BG45" i="91"/>
  <c r="BE45" i="91"/>
  <c r="AP45" i="91"/>
  <c r="P79" i="91"/>
  <c r="AK79" i="91"/>
  <c r="AI79" i="91"/>
  <c r="AM79" i="91"/>
  <c r="U79" i="91"/>
  <c r="AO79" i="91"/>
  <c r="AH79" i="91"/>
  <c r="Z79" i="91"/>
  <c r="W79" i="91"/>
  <c r="AN79" i="91"/>
  <c r="Q79" i="91"/>
  <c r="AC79" i="91"/>
  <c r="AL79" i="91"/>
  <c r="AB79" i="91"/>
  <c r="V79" i="91"/>
  <c r="H79" i="91"/>
  <c r="AE79" i="91"/>
  <c r="T79" i="91"/>
  <c r="R79" i="91"/>
  <c r="AJ79" i="91"/>
  <c r="AF79" i="91"/>
  <c r="X79" i="91"/>
  <c r="S79" i="91"/>
  <c r="AD79" i="91"/>
  <c r="AA79" i="91"/>
  <c r="I79" i="91"/>
  <c r="AZ79" i="91"/>
  <c r="BF79" i="91"/>
  <c r="BR79" i="91"/>
  <c r="AT79" i="91"/>
  <c r="BL79" i="91"/>
  <c r="BC79" i="91"/>
  <c r="BS79" i="91"/>
  <c r="AV79" i="91"/>
  <c r="BP79" i="91"/>
  <c r="AS79" i="91"/>
  <c r="BI79" i="91"/>
  <c r="AX79" i="91"/>
  <c r="BJ79" i="91"/>
  <c r="BH79" i="91"/>
  <c r="AQ79" i="91"/>
  <c r="BM79" i="91"/>
  <c r="BB79" i="91"/>
  <c r="BO79" i="91"/>
  <c r="AY79" i="91"/>
  <c r="BW79" i="91"/>
  <c r="AW79" i="91"/>
  <c r="BQ79" i="91"/>
  <c r="BN79" i="91"/>
  <c r="BK79" i="91"/>
  <c r="BD79" i="91"/>
  <c r="BA79" i="91"/>
  <c r="BU79" i="91"/>
  <c r="BV79" i="91"/>
  <c r="AU79" i="91"/>
  <c r="AR79" i="91"/>
  <c r="BT79" i="91"/>
  <c r="BG79" i="91"/>
  <c r="BE79" i="91"/>
  <c r="AP79" i="91"/>
  <c r="AF75" i="91"/>
  <c r="AK75" i="91"/>
  <c r="AI75" i="91"/>
  <c r="AM75" i="91"/>
  <c r="U75" i="91"/>
  <c r="Y75" i="91"/>
  <c r="AO75" i="91"/>
  <c r="AH75" i="91"/>
  <c r="Z75" i="91"/>
  <c r="AG75" i="91"/>
  <c r="W75" i="91"/>
  <c r="AN75" i="91"/>
  <c r="Q75" i="91"/>
  <c r="AC75" i="91"/>
  <c r="AL75" i="91"/>
  <c r="AB75" i="91"/>
  <c r="V75" i="91"/>
  <c r="P75" i="91"/>
  <c r="H75" i="91"/>
  <c r="AE75" i="91"/>
  <c r="T75" i="91"/>
  <c r="R75" i="91"/>
  <c r="AJ75" i="91"/>
  <c r="X75" i="91"/>
  <c r="S75" i="91"/>
  <c r="AD75" i="91"/>
  <c r="AA75" i="91"/>
  <c r="I75" i="91"/>
  <c r="AZ75" i="91"/>
  <c r="BF75" i="91"/>
  <c r="BR75" i="91"/>
  <c r="AT75" i="91"/>
  <c r="BL75" i="91"/>
  <c r="BC75" i="91"/>
  <c r="BS75" i="91"/>
  <c r="AV75" i="91"/>
  <c r="BP75" i="91"/>
  <c r="AS75" i="91"/>
  <c r="BI75" i="91"/>
  <c r="AX75" i="91"/>
  <c r="BJ75" i="91"/>
  <c r="BH75" i="91"/>
  <c r="AQ75" i="91"/>
  <c r="BM75" i="91"/>
  <c r="BB75" i="91"/>
  <c r="BO75" i="91"/>
  <c r="AY75" i="91"/>
  <c r="BW75" i="91"/>
  <c r="AW75" i="91"/>
  <c r="BQ75" i="91"/>
  <c r="BN75" i="91"/>
  <c r="BK75" i="91"/>
  <c r="BD75" i="91"/>
  <c r="BA75" i="91"/>
  <c r="BU75" i="91"/>
  <c r="BV75" i="91"/>
  <c r="AU75" i="91"/>
  <c r="AR75" i="91"/>
  <c r="BT75" i="91"/>
  <c r="BG75" i="91"/>
  <c r="BE75" i="91"/>
  <c r="AP75" i="91"/>
  <c r="AH56" i="91"/>
  <c r="V56" i="91"/>
  <c r="Z56" i="91"/>
  <c r="AK56" i="91"/>
  <c r="AI56" i="91"/>
  <c r="AM56" i="91"/>
  <c r="U56" i="91"/>
  <c r="Y56" i="91"/>
  <c r="AO56" i="91"/>
  <c r="AG56" i="91"/>
  <c r="W56" i="91"/>
  <c r="AN56" i="91"/>
  <c r="Q56" i="91"/>
  <c r="AC56" i="91"/>
  <c r="AL56" i="91"/>
  <c r="AB56" i="91"/>
  <c r="P56" i="91"/>
  <c r="H56" i="91"/>
  <c r="AE56" i="91"/>
  <c r="T56" i="91"/>
  <c r="R56" i="91"/>
  <c r="AJ56" i="91"/>
  <c r="AF56" i="91"/>
  <c r="X56" i="91"/>
  <c r="S56" i="91"/>
  <c r="AD56" i="91"/>
  <c r="AA56" i="91"/>
  <c r="I56" i="91"/>
  <c r="AZ56" i="91"/>
  <c r="BF56" i="91"/>
  <c r="BR56" i="91"/>
  <c r="AT56" i="91"/>
  <c r="BL56" i="91"/>
  <c r="BC56" i="91"/>
  <c r="BS56" i="91"/>
  <c r="AV56" i="91"/>
  <c r="BP56" i="91"/>
  <c r="AS56" i="91"/>
  <c r="AX56" i="91"/>
  <c r="BJ56" i="91"/>
  <c r="BH56" i="91"/>
  <c r="AQ56" i="91"/>
  <c r="BM56" i="91"/>
  <c r="BB56" i="91"/>
  <c r="BO56" i="91"/>
  <c r="AY56" i="91"/>
  <c r="BW56" i="91"/>
  <c r="AW56" i="91"/>
  <c r="BQ56" i="91"/>
  <c r="BN56" i="91"/>
  <c r="BK56" i="91"/>
  <c r="BD56" i="91"/>
  <c r="BA56" i="91"/>
  <c r="BU56" i="91"/>
  <c r="BV56" i="91"/>
  <c r="AU56" i="91"/>
  <c r="AR56" i="91"/>
  <c r="BT56" i="91"/>
  <c r="BG56" i="91"/>
  <c r="BE56" i="91"/>
  <c r="AP56" i="91"/>
  <c r="P59" i="91"/>
  <c r="AL59" i="91"/>
  <c r="AK59" i="91"/>
  <c r="AI59" i="91"/>
  <c r="AM59" i="91"/>
  <c r="U59" i="91"/>
  <c r="Y59" i="91"/>
  <c r="AO59" i="91"/>
  <c r="AH59" i="91"/>
  <c r="Z59" i="91"/>
  <c r="AG59" i="91"/>
  <c r="W59" i="91"/>
  <c r="AN59" i="91"/>
  <c r="Q59" i="91"/>
  <c r="AC59" i="91"/>
  <c r="AB59" i="91"/>
  <c r="V59" i="91"/>
  <c r="H59" i="91"/>
  <c r="AE59" i="91"/>
  <c r="T59" i="91"/>
  <c r="R59" i="91"/>
  <c r="AJ59" i="91"/>
  <c r="AF59" i="91"/>
  <c r="X59" i="91"/>
  <c r="S59" i="91"/>
  <c r="AD59" i="91"/>
  <c r="AA59" i="91"/>
  <c r="I59" i="91"/>
  <c r="AZ59" i="91"/>
  <c r="BF59" i="91"/>
  <c r="BR59" i="91"/>
  <c r="AT59" i="91"/>
  <c r="BL59" i="91"/>
  <c r="BC59" i="91"/>
  <c r="BS59" i="91"/>
  <c r="AV59" i="91"/>
  <c r="BP59" i="91"/>
  <c r="AS59" i="91"/>
  <c r="AX59" i="91"/>
  <c r="BJ59" i="91"/>
  <c r="BH59" i="91"/>
  <c r="AQ59" i="91"/>
  <c r="BM59" i="91"/>
  <c r="BB59" i="91"/>
  <c r="BO59" i="91"/>
  <c r="AY59" i="91"/>
  <c r="BW59" i="91"/>
  <c r="AW59" i="91"/>
  <c r="BQ59" i="91"/>
  <c r="BN59" i="91"/>
  <c r="BK59" i="91"/>
  <c r="BD59" i="91"/>
  <c r="BA59" i="91"/>
  <c r="BU59" i="91"/>
  <c r="BV59" i="91"/>
  <c r="AU59" i="91"/>
  <c r="AR59" i="91"/>
  <c r="BT59" i="91"/>
  <c r="BG59" i="91"/>
  <c r="BE59" i="91"/>
  <c r="AP59" i="91"/>
  <c r="AK55" i="91"/>
  <c r="AI55" i="91"/>
  <c r="AM55" i="91"/>
  <c r="U55" i="91"/>
  <c r="Y55" i="91"/>
  <c r="AO55" i="91"/>
  <c r="AH55" i="91"/>
  <c r="Z55" i="91"/>
  <c r="AG55" i="91"/>
  <c r="W55" i="91"/>
  <c r="AN55" i="91"/>
  <c r="Q55" i="91"/>
  <c r="AC55" i="91"/>
  <c r="AL55" i="91"/>
  <c r="AB55" i="91"/>
  <c r="V55" i="91"/>
  <c r="P55" i="91"/>
  <c r="H55" i="91"/>
  <c r="AE55" i="91"/>
  <c r="T55" i="91"/>
  <c r="R55" i="91"/>
  <c r="AJ55" i="91"/>
  <c r="AF55" i="91"/>
  <c r="X55" i="91"/>
  <c r="S55" i="91"/>
  <c r="AD55" i="91"/>
  <c r="AA55" i="91"/>
  <c r="I55" i="91"/>
  <c r="AZ55" i="91"/>
  <c r="BF55" i="91"/>
  <c r="BR55" i="91"/>
  <c r="AT55" i="91"/>
  <c r="BL55" i="91"/>
  <c r="BC55" i="91"/>
  <c r="BS55" i="91"/>
  <c r="AV55" i="91"/>
  <c r="BP55" i="91"/>
  <c r="AS55" i="91"/>
  <c r="AX55" i="91"/>
  <c r="BJ55" i="91"/>
  <c r="BH55" i="91"/>
  <c r="AQ55" i="91"/>
  <c r="BM55" i="91"/>
  <c r="BB55" i="91"/>
  <c r="BO55" i="91"/>
  <c r="AY55" i="91"/>
  <c r="BW55" i="91"/>
  <c r="AW55" i="91"/>
  <c r="BQ55" i="91"/>
  <c r="BN55" i="91"/>
  <c r="BK55" i="91"/>
  <c r="BD55" i="91"/>
  <c r="BA55" i="91"/>
  <c r="BU55" i="91"/>
  <c r="BV55" i="91"/>
  <c r="AU55" i="91"/>
  <c r="AR55" i="91"/>
  <c r="BT55" i="91"/>
  <c r="BG55" i="91"/>
  <c r="BE55" i="91"/>
  <c r="AP55" i="91"/>
  <c r="AL50" i="91"/>
  <c r="AK50" i="91"/>
  <c r="AI50" i="91"/>
  <c r="AM50" i="91"/>
  <c r="U50" i="91"/>
  <c r="Y50" i="91"/>
  <c r="AO50" i="91"/>
  <c r="AH50" i="91"/>
  <c r="Z50" i="91"/>
  <c r="W50" i="91"/>
  <c r="AN50" i="91"/>
  <c r="Q50" i="91"/>
  <c r="AC50" i="91"/>
  <c r="AB50" i="91"/>
  <c r="V50" i="91"/>
  <c r="P50" i="91"/>
  <c r="H50" i="91"/>
  <c r="AE50" i="91"/>
  <c r="T50" i="91"/>
  <c r="R50" i="91"/>
  <c r="AJ50" i="91"/>
  <c r="AF50" i="91"/>
  <c r="X50" i="91"/>
  <c r="S50" i="91"/>
  <c r="AD50" i="91"/>
  <c r="AA50" i="91"/>
  <c r="I50" i="91"/>
  <c r="AZ50" i="91"/>
  <c r="BF50" i="91"/>
  <c r="BR50" i="91"/>
  <c r="AT50" i="91"/>
  <c r="BL50" i="91"/>
  <c r="BC50" i="91"/>
  <c r="BS50" i="91"/>
  <c r="AV50" i="91"/>
  <c r="BP50" i="91"/>
  <c r="AS50" i="91"/>
  <c r="BI50" i="91"/>
  <c r="AX50" i="91"/>
  <c r="BJ50" i="91"/>
  <c r="BH50" i="91"/>
  <c r="AQ50" i="91"/>
  <c r="BM50" i="91"/>
  <c r="BB50" i="91"/>
  <c r="BO50" i="91"/>
  <c r="AY50" i="91"/>
  <c r="BW50" i="91"/>
  <c r="AW50" i="91"/>
  <c r="BQ50" i="91"/>
  <c r="BN50" i="91"/>
  <c r="BK50" i="91"/>
  <c r="BD50" i="91"/>
  <c r="BA50" i="91"/>
  <c r="BU50" i="91"/>
  <c r="BV50" i="91"/>
  <c r="AU50" i="91"/>
  <c r="AR50" i="91"/>
  <c r="BT50" i="91"/>
  <c r="BG50" i="91"/>
  <c r="BE50" i="91"/>
  <c r="AP50" i="91"/>
  <c r="AL58" i="91"/>
  <c r="AK58" i="91"/>
  <c r="AI58" i="91"/>
  <c r="AM58" i="91"/>
  <c r="U58" i="91"/>
  <c r="Y58" i="91"/>
  <c r="AO58" i="91"/>
  <c r="AH58" i="91"/>
  <c r="Z58" i="91"/>
  <c r="AG58" i="91"/>
  <c r="W58" i="91"/>
  <c r="AN58" i="91"/>
  <c r="Q58" i="91"/>
  <c r="AC58" i="91"/>
  <c r="AB58" i="91"/>
  <c r="V58" i="91"/>
  <c r="P58" i="91"/>
  <c r="H58" i="91"/>
  <c r="AE58" i="91"/>
  <c r="T58" i="91"/>
  <c r="R58" i="91"/>
  <c r="AJ58" i="91"/>
  <c r="AF58" i="91"/>
  <c r="X58" i="91"/>
  <c r="S58" i="91"/>
  <c r="AD58" i="91"/>
  <c r="AA58" i="91"/>
  <c r="I58" i="91"/>
  <c r="AZ58" i="91"/>
  <c r="BF58" i="91"/>
  <c r="BR58" i="91"/>
  <c r="AT58" i="91"/>
  <c r="BL58" i="91"/>
  <c r="BC58" i="91"/>
  <c r="BS58" i="91"/>
  <c r="AV58" i="91"/>
  <c r="BP58" i="91"/>
  <c r="AS58" i="91"/>
  <c r="AX58" i="91"/>
  <c r="BJ58" i="91"/>
  <c r="BH58" i="91"/>
  <c r="AQ58" i="91"/>
  <c r="BM58" i="91"/>
  <c r="BB58" i="91"/>
  <c r="BO58" i="91"/>
  <c r="AY58" i="91"/>
  <c r="BW58" i="91"/>
  <c r="AW58" i="91"/>
  <c r="BQ58" i="91"/>
  <c r="BN58" i="91"/>
  <c r="BK58" i="91"/>
  <c r="BD58" i="91"/>
  <c r="BA58" i="91"/>
  <c r="BU58" i="91"/>
  <c r="BV58" i="91"/>
  <c r="AU58" i="91"/>
  <c r="AR58" i="91"/>
  <c r="BT58" i="91"/>
  <c r="BG58" i="91"/>
  <c r="BE58" i="91"/>
  <c r="AP58" i="91"/>
  <c r="P77" i="91"/>
  <c r="AF77" i="91"/>
  <c r="AK77" i="91"/>
  <c r="AI77" i="91"/>
  <c r="AM77" i="91"/>
  <c r="U77" i="91"/>
  <c r="Y77" i="91"/>
  <c r="AO77" i="91"/>
  <c r="AH77" i="91"/>
  <c r="Z77" i="91"/>
  <c r="AG77" i="91"/>
  <c r="W77" i="91"/>
  <c r="AN77" i="91"/>
  <c r="Q77" i="91"/>
  <c r="AC77" i="91"/>
  <c r="AL77" i="91"/>
  <c r="AB77" i="91"/>
  <c r="V77" i="91"/>
  <c r="H77" i="91"/>
  <c r="AE77" i="91"/>
  <c r="T77" i="91"/>
  <c r="R77" i="91"/>
  <c r="AJ77" i="91"/>
  <c r="X77" i="91"/>
  <c r="S77" i="91"/>
  <c r="AD77" i="91"/>
  <c r="AA77" i="91"/>
  <c r="I77" i="91"/>
  <c r="AZ77" i="91"/>
  <c r="BF77" i="91"/>
  <c r="BR77" i="91"/>
  <c r="AT77" i="91"/>
  <c r="BL77" i="91"/>
  <c r="BC77" i="91"/>
  <c r="BS77" i="91"/>
  <c r="AV77" i="91"/>
  <c r="BP77" i="91"/>
  <c r="AS77" i="91"/>
  <c r="BI77" i="91"/>
  <c r="AX77" i="91"/>
  <c r="BJ77" i="91"/>
  <c r="BH77" i="91"/>
  <c r="AQ77" i="91"/>
  <c r="BM77" i="91"/>
  <c r="BB77" i="91"/>
  <c r="BO77" i="91"/>
  <c r="AY77" i="91"/>
  <c r="BW77" i="91"/>
  <c r="AW77" i="91"/>
  <c r="BQ77" i="91"/>
  <c r="BN77" i="91"/>
  <c r="BK77" i="91"/>
  <c r="BD77" i="91"/>
  <c r="BA77" i="91"/>
  <c r="BU77" i="91"/>
  <c r="BV77" i="91"/>
  <c r="AU77" i="91"/>
  <c r="AR77" i="91"/>
  <c r="BT77" i="91"/>
  <c r="BG77" i="91"/>
  <c r="BE77" i="91"/>
  <c r="AP77" i="91"/>
  <c r="P37" i="91"/>
  <c r="AB37" i="91"/>
  <c r="AF37" i="91"/>
  <c r="AK37" i="91"/>
  <c r="AI37" i="91"/>
  <c r="AM37" i="91"/>
  <c r="U37" i="91"/>
  <c r="Y37" i="91"/>
  <c r="AO37" i="91"/>
  <c r="AH37" i="91"/>
  <c r="Z37" i="91"/>
  <c r="W37" i="91"/>
  <c r="AN37" i="91"/>
  <c r="Q37" i="91"/>
  <c r="AC37" i="91"/>
  <c r="AL37" i="91"/>
  <c r="V37" i="91"/>
  <c r="H37" i="91"/>
  <c r="AE37" i="91"/>
  <c r="T37" i="91"/>
  <c r="R37" i="91"/>
  <c r="AJ37" i="91"/>
  <c r="X37" i="91"/>
  <c r="S37" i="91"/>
  <c r="AD37" i="91"/>
  <c r="AA37" i="91"/>
  <c r="I37" i="91"/>
  <c r="AZ37" i="91"/>
  <c r="BF37" i="91"/>
  <c r="BR37" i="91"/>
  <c r="AT37" i="91"/>
  <c r="BL37" i="91"/>
  <c r="BC37" i="91"/>
  <c r="BS37" i="91"/>
  <c r="AV37" i="91"/>
  <c r="BP37" i="91"/>
  <c r="AS37" i="91"/>
  <c r="BI37" i="91"/>
  <c r="AX37" i="91"/>
  <c r="BJ37" i="91"/>
  <c r="BH37" i="91"/>
  <c r="AQ37" i="91"/>
  <c r="BM37" i="91"/>
  <c r="BB37" i="91"/>
  <c r="BO37" i="91"/>
  <c r="AY37" i="91"/>
  <c r="BW37" i="91"/>
  <c r="AW37" i="91"/>
  <c r="BQ37" i="91"/>
  <c r="BN37" i="91"/>
  <c r="BK37" i="91"/>
  <c r="BD37" i="91"/>
  <c r="BA37" i="91"/>
  <c r="BU37" i="91"/>
  <c r="BV37" i="91"/>
  <c r="AU37" i="91"/>
  <c r="AR37" i="91"/>
  <c r="BT37" i="91"/>
  <c r="BG37" i="91"/>
  <c r="BE37" i="91"/>
  <c r="AP37" i="91"/>
  <c r="AL48" i="91"/>
  <c r="I48" i="91"/>
  <c r="AK48" i="91"/>
  <c r="AI48" i="91"/>
  <c r="AM48" i="91"/>
  <c r="U48" i="91"/>
  <c r="Y48" i="91"/>
  <c r="AO48" i="91"/>
  <c r="AH48" i="91"/>
  <c r="Z48" i="91"/>
  <c r="AG48" i="91"/>
  <c r="W48" i="91"/>
  <c r="AN48" i="91"/>
  <c r="Q48" i="91"/>
  <c r="AC48" i="91"/>
  <c r="AB48" i="91"/>
  <c r="V48" i="91"/>
  <c r="P48" i="91"/>
  <c r="H48" i="91"/>
  <c r="AE48" i="91"/>
  <c r="T48" i="91"/>
  <c r="R48" i="91"/>
  <c r="AJ48" i="91"/>
  <c r="AF48" i="91"/>
  <c r="X48" i="91"/>
  <c r="S48" i="91"/>
  <c r="AD48" i="91"/>
  <c r="AA48" i="91"/>
  <c r="AZ48" i="91"/>
  <c r="BF48" i="91"/>
  <c r="BR48" i="91"/>
  <c r="AT48" i="91"/>
  <c r="BL48" i="91"/>
  <c r="BC48" i="91"/>
  <c r="BS48" i="91"/>
  <c r="AV48" i="91"/>
  <c r="BP48" i="91"/>
  <c r="AS48" i="91"/>
  <c r="BI48" i="91"/>
  <c r="AX48" i="91"/>
  <c r="BJ48" i="91"/>
  <c r="BH48" i="91"/>
  <c r="AQ48" i="91"/>
  <c r="BM48" i="91"/>
  <c r="BB48" i="91"/>
  <c r="BO48" i="91"/>
  <c r="AY48" i="91"/>
  <c r="BW48" i="91"/>
  <c r="AW48" i="91"/>
  <c r="BQ48" i="91"/>
  <c r="BN48" i="91"/>
  <c r="BK48" i="91"/>
  <c r="BD48" i="91"/>
  <c r="BA48" i="91"/>
  <c r="BU48" i="91"/>
  <c r="BV48" i="91"/>
  <c r="AU48" i="91"/>
  <c r="AR48" i="91"/>
  <c r="BT48" i="91"/>
  <c r="BG48" i="91"/>
  <c r="BE48" i="91"/>
  <c r="AP48" i="91"/>
  <c r="AL78" i="91"/>
  <c r="Q78" i="91"/>
  <c r="AK78" i="91"/>
  <c r="AI78" i="91"/>
  <c r="AM78" i="91"/>
  <c r="U78" i="91"/>
  <c r="Y78" i="91"/>
  <c r="AO78" i="91"/>
  <c r="AH78" i="91"/>
  <c r="Z78" i="91"/>
  <c r="AG78" i="91"/>
  <c r="W78" i="91"/>
  <c r="AN78" i="91"/>
  <c r="AC78" i="91"/>
  <c r="AB78" i="91"/>
  <c r="V78" i="91"/>
  <c r="P78" i="91"/>
  <c r="H78" i="91"/>
  <c r="AE78" i="91"/>
  <c r="T78" i="91"/>
  <c r="R78" i="91"/>
  <c r="AJ78" i="91"/>
  <c r="AF78" i="91"/>
  <c r="X78" i="91"/>
  <c r="S78" i="91"/>
  <c r="AD78" i="91"/>
  <c r="AA78" i="91"/>
  <c r="I78" i="91"/>
  <c r="AZ78" i="91"/>
  <c r="BF78" i="91"/>
  <c r="BR78" i="91"/>
  <c r="AT78" i="91"/>
  <c r="BL78" i="91"/>
  <c r="BC78" i="91"/>
  <c r="BS78" i="91"/>
  <c r="AV78" i="91"/>
  <c r="BP78" i="91"/>
  <c r="AS78" i="91"/>
  <c r="BI78" i="91"/>
  <c r="AX78" i="91"/>
  <c r="BJ78" i="91"/>
  <c r="BH78" i="91"/>
  <c r="AQ78" i="91"/>
  <c r="BM78" i="91"/>
  <c r="BB78" i="91"/>
  <c r="BO78" i="91"/>
  <c r="AY78" i="91"/>
  <c r="BW78" i="91"/>
  <c r="AW78" i="91"/>
  <c r="BQ78" i="91"/>
  <c r="BN78" i="91"/>
  <c r="BK78" i="91"/>
  <c r="BD78" i="91"/>
  <c r="BA78" i="91"/>
  <c r="BU78" i="91"/>
  <c r="BV78" i="91"/>
  <c r="AU78" i="91"/>
  <c r="AR78" i="91"/>
  <c r="BT78" i="91"/>
  <c r="BG78" i="91"/>
  <c r="BE78" i="91"/>
  <c r="AP78" i="91"/>
  <c r="S45" i="15"/>
  <c r="P45" i="15"/>
  <c r="Q45" i="15"/>
  <c r="R45" i="15"/>
  <c r="T45" i="15"/>
  <c r="O45" i="15"/>
  <c r="S41" i="15"/>
  <c r="P41" i="15"/>
  <c r="Q41" i="15"/>
  <c r="R41" i="15"/>
  <c r="T41" i="15"/>
  <c r="O41" i="15"/>
  <c r="O40" i="15"/>
  <c r="S57" i="15"/>
  <c r="P57" i="15"/>
  <c r="Q57" i="15"/>
  <c r="R57" i="15"/>
  <c r="T57" i="15"/>
  <c r="O57" i="15"/>
  <c r="O44" i="15"/>
  <c r="O36" i="15"/>
  <c r="S35" i="15"/>
  <c r="S117" i="15"/>
  <c r="S118" i="15" s="1"/>
  <c r="P117" i="15"/>
  <c r="P118" i="15" s="1"/>
  <c r="P35" i="15"/>
  <c r="Q35" i="15"/>
  <c r="Q117" i="15"/>
  <c r="Q118" i="15" s="1"/>
  <c r="R117" i="15"/>
  <c r="R118" i="15" s="1"/>
  <c r="R35" i="15"/>
  <c r="T35" i="15"/>
  <c r="T117" i="15"/>
  <c r="T118" i="15" s="1"/>
  <c r="O35" i="15"/>
  <c r="O117" i="15"/>
  <c r="O118" i="15" s="1"/>
  <c r="AC35" i="15"/>
  <c r="S160" i="15"/>
  <c r="S161" i="15" s="1"/>
  <c r="O160" i="15"/>
  <c r="O161" i="15" s="1"/>
  <c r="T160" i="15"/>
  <c r="T161" i="15" s="1"/>
  <c r="R160" i="15"/>
  <c r="R161" i="15" s="1"/>
  <c r="Q160" i="15"/>
  <c r="Q161" i="15" s="1"/>
  <c r="P160" i="15"/>
  <c r="P161" i="15" s="1"/>
  <c r="S61" i="15"/>
  <c r="P61" i="15"/>
  <c r="Q61" i="15"/>
  <c r="R61" i="15"/>
  <c r="T61" i="15"/>
  <c r="O61" i="15"/>
  <c r="O50" i="15"/>
  <c r="O68" i="15"/>
  <c r="O62" i="15"/>
  <c r="S73" i="15"/>
  <c r="P73" i="15"/>
  <c r="Q73" i="15"/>
  <c r="R73" i="15"/>
  <c r="T73" i="15"/>
  <c r="O73" i="15"/>
  <c r="O52" i="15"/>
  <c r="O56" i="15"/>
  <c r="H100" i="91"/>
  <c r="H162" i="91"/>
  <c r="H225" i="91"/>
  <c r="H122" i="91"/>
  <c r="H184" i="91"/>
  <c r="H247" i="91"/>
  <c r="O71" i="15"/>
  <c r="O42" i="15"/>
  <c r="O43" i="15"/>
  <c r="O63" i="15"/>
  <c r="O54" i="15"/>
  <c r="O38" i="15"/>
  <c r="H149" i="91"/>
  <c r="H211" i="91"/>
  <c r="H274" i="91"/>
  <c r="O39" i="15"/>
  <c r="H133" i="91"/>
  <c r="H195" i="91"/>
  <c r="H258" i="91"/>
  <c r="O48" i="15"/>
  <c r="O59" i="15"/>
  <c r="S37" i="15"/>
  <c r="P37" i="15"/>
  <c r="Q37" i="15"/>
  <c r="R37" i="15"/>
  <c r="T37" i="15"/>
  <c r="O37" i="15"/>
  <c r="O67" i="15"/>
  <c r="S69" i="15"/>
  <c r="P69" i="15"/>
  <c r="Q69" i="15"/>
  <c r="R69" i="15"/>
  <c r="T69" i="15"/>
  <c r="O69" i="15"/>
  <c r="O55" i="15"/>
  <c r="O60" i="15"/>
  <c r="O70" i="15"/>
  <c r="O46" i="15"/>
  <c r="O64" i="15"/>
  <c r="S65" i="15"/>
  <c r="P65" i="15"/>
  <c r="Q65" i="15"/>
  <c r="R65" i="15"/>
  <c r="T65" i="15"/>
  <c r="O65" i="15"/>
  <c r="O58" i="15"/>
  <c r="O51" i="15"/>
  <c r="O72" i="15"/>
  <c r="O66" i="15"/>
  <c r="H125" i="91"/>
  <c r="H187" i="91"/>
  <c r="H250" i="91"/>
  <c r="H128" i="91"/>
  <c r="H190" i="91"/>
  <c r="H253" i="91"/>
  <c r="H131" i="91"/>
  <c r="H193" i="91"/>
  <c r="H256" i="91"/>
  <c r="H134" i="91"/>
  <c r="H196" i="91"/>
  <c r="H259" i="91"/>
  <c r="H124" i="91"/>
  <c r="H186" i="91"/>
  <c r="H249" i="91"/>
  <c r="H115" i="91"/>
  <c r="H177" i="91"/>
  <c r="H240" i="91"/>
  <c r="H101" i="91"/>
  <c r="H163" i="91"/>
  <c r="H226" i="91"/>
  <c r="H132" i="91"/>
  <c r="H194" i="91"/>
  <c r="H257" i="91"/>
  <c r="H142" i="91"/>
  <c r="H204" i="91"/>
  <c r="H267" i="91"/>
  <c r="H96" i="91"/>
  <c r="H158" i="91"/>
  <c r="H221" i="91"/>
  <c r="H130" i="91"/>
  <c r="H192" i="91"/>
  <c r="H255" i="91"/>
  <c r="H123" i="91"/>
  <c r="H185" i="91"/>
  <c r="H248" i="91"/>
  <c r="H152" i="91"/>
  <c r="H214" i="91"/>
  <c r="H277" i="91"/>
  <c r="H126" i="91"/>
  <c r="H188" i="91"/>
  <c r="H251" i="91"/>
  <c r="H114" i="91"/>
  <c r="H176" i="91"/>
  <c r="H239" i="91"/>
  <c r="H138" i="91"/>
  <c r="H200" i="91"/>
  <c r="H263" i="91"/>
  <c r="C91" i="91"/>
  <c r="C153" i="91"/>
  <c r="H95" i="91"/>
  <c r="C215" i="91"/>
  <c r="H157" i="91"/>
  <c r="C278" i="91"/>
  <c r="H220" i="91"/>
  <c r="H97" i="91"/>
  <c r="H159" i="91"/>
  <c r="H222" i="91"/>
  <c r="H98" i="91"/>
  <c r="H160" i="91"/>
  <c r="H223" i="91"/>
  <c r="H113" i="91"/>
  <c r="H175" i="91"/>
  <c r="H238" i="91"/>
  <c r="H150" i="91"/>
  <c r="H212" i="91"/>
  <c r="H275" i="91"/>
  <c r="H129" i="91"/>
  <c r="H191" i="91"/>
  <c r="H254" i="91"/>
  <c r="H102" i="91"/>
  <c r="H164" i="91"/>
  <c r="H227" i="91"/>
  <c r="H119" i="91"/>
  <c r="H181" i="91"/>
  <c r="H244" i="91"/>
  <c r="H104" i="91"/>
  <c r="H166" i="91"/>
  <c r="H229" i="91"/>
  <c r="H148" i="91"/>
  <c r="H210" i="91"/>
  <c r="H273" i="91"/>
  <c r="H105" i="91"/>
  <c r="H167" i="91"/>
  <c r="H230" i="91"/>
  <c r="H144" i="91"/>
  <c r="H206" i="91"/>
  <c r="H269" i="91"/>
  <c r="H147" i="91"/>
  <c r="H209" i="91"/>
  <c r="H272" i="91"/>
  <c r="H103" i="91"/>
  <c r="H165" i="91"/>
  <c r="H228" i="91"/>
  <c r="H143" i="91"/>
  <c r="H205" i="91"/>
  <c r="H268" i="91"/>
  <c r="H136" i="91"/>
  <c r="H198" i="91"/>
  <c r="H261" i="91"/>
  <c r="H151" i="91"/>
  <c r="H213" i="91"/>
  <c r="H276" i="91"/>
  <c r="K318" i="85"/>
  <c r="J303" i="85"/>
  <c r="K303" i="85"/>
  <c r="J307" i="85"/>
  <c r="J121" i="85" s="1"/>
  <c r="K307" i="85"/>
  <c r="K121" i="85" s="1"/>
  <c r="I322" i="85"/>
  <c r="J322" i="85"/>
  <c r="I304" i="85"/>
  <c r="J304" i="85"/>
  <c r="J323" i="85"/>
  <c r="I323" i="85"/>
  <c r="J315" i="85"/>
  <c r="I315" i="85"/>
  <c r="J290" i="85"/>
  <c r="I290" i="85"/>
  <c r="I320" i="85"/>
  <c r="J320" i="85"/>
  <c r="J325" i="85"/>
  <c r="J139" i="85" s="1"/>
  <c r="I325" i="85"/>
  <c r="I310" i="85"/>
  <c r="J310" i="85"/>
  <c r="J124" i="85" s="1"/>
  <c r="J308" i="85"/>
  <c r="J122" i="85" s="1"/>
  <c r="I308" i="85"/>
  <c r="J312" i="85"/>
  <c r="I312" i="85"/>
  <c r="I318" i="85"/>
  <c r="J318" i="85"/>
  <c r="I342" i="85"/>
  <c r="J342" i="85"/>
  <c r="J333" i="85"/>
  <c r="I333" i="85"/>
  <c r="I287" i="85"/>
  <c r="J287" i="85"/>
  <c r="J306" i="85"/>
  <c r="J120" i="85" s="1"/>
  <c r="I306" i="85"/>
  <c r="I338" i="85"/>
  <c r="I309" i="85"/>
  <c r="J309" i="85"/>
  <c r="J339" i="85"/>
  <c r="I339" i="85"/>
  <c r="I313" i="85"/>
  <c r="J313" i="85"/>
  <c r="I295" i="85"/>
  <c r="J295" i="85"/>
  <c r="I324" i="85"/>
  <c r="J324" i="85"/>
  <c r="I326" i="85"/>
  <c r="J326" i="85"/>
  <c r="J298" i="85"/>
  <c r="J112" i="85" s="1"/>
  <c r="I298" i="85"/>
  <c r="I336" i="85"/>
  <c r="J336" i="85"/>
  <c r="J150" i="85" s="1"/>
  <c r="I303" i="85"/>
  <c r="I328" i="85"/>
  <c r="J328" i="85"/>
  <c r="I341" i="85"/>
  <c r="J300" i="85"/>
  <c r="J114" i="85" s="1"/>
  <c r="I300" i="85"/>
  <c r="J292" i="85"/>
  <c r="I292" i="85"/>
  <c r="I332" i="85"/>
  <c r="J332" i="85"/>
  <c r="I307" i="85"/>
  <c r="I330" i="85"/>
  <c r="J330" i="85"/>
  <c r="J144" i="85" s="1"/>
  <c r="I340" i="85"/>
  <c r="J340" i="85"/>
  <c r="J329" i="85"/>
  <c r="J143" i="85" s="1"/>
  <c r="I329" i="85"/>
  <c r="I297" i="85"/>
  <c r="J297" i="85"/>
  <c r="J111" i="85" s="1"/>
  <c r="J302" i="85"/>
  <c r="J116" i="85" s="1"/>
  <c r="I302" i="85"/>
  <c r="I301" i="85"/>
  <c r="J301" i="85"/>
  <c r="J115" i="85" s="1"/>
  <c r="I334" i="85"/>
  <c r="J334" i="85"/>
  <c r="J296" i="85"/>
  <c r="J110" i="85" s="1"/>
  <c r="I296" i="85"/>
  <c r="J337" i="85"/>
  <c r="I337" i="85"/>
  <c r="I291" i="85"/>
  <c r="J291" i="85"/>
  <c r="I293" i="85"/>
  <c r="J293" i="85"/>
  <c r="J288" i="85"/>
  <c r="I288" i="85"/>
  <c r="I311" i="85"/>
  <c r="J311" i="85"/>
  <c r="J125" i="85" s="1"/>
  <c r="J331" i="85"/>
  <c r="J145" i="85" s="1"/>
  <c r="I331" i="85"/>
  <c r="J294" i="85"/>
  <c r="I294" i="85"/>
  <c r="I305" i="85"/>
  <c r="J305" i="85"/>
  <c r="I316" i="85"/>
  <c r="J316" i="85"/>
  <c r="J335" i="85"/>
  <c r="J149" i="85" s="1"/>
  <c r="I335" i="85"/>
  <c r="J286" i="85"/>
  <c r="I286" i="85"/>
  <c r="I289" i="85"/>
  <c r="J289" i="85"/>
  <c r="J103" i="85" s="1"/>
  <c r="I299" i="85"/>
  <c r="J299" i="85"/>
  <c r="J113" i="85" s="1"/>
  <c r="J317" i="85"/>
  <c r="J131" i="85" s="1"/>
  <c r="I317" i="85"/>
  <c r="I314" i="85"/>
  <c r="J314" i="85"/>
  <c r="J319" i="85"/>
  <c r="I319" i="85"/>
  <c r="J321" i="85"/>
  <c r="I321" i="85"/>
  <c r="I285" i="85"/>
  <c r="J285" i="85"/>
  <c r="I377" i="85"/>
  <c r="I354" i="85"/>
  <c r="I356" i="85"/>
  <c r="I399" i="85"/>
  <c r="I381" i="85"/>
  <c r="I357" i="85"/>
  <c r="I384" i="85"/>
  <c r="I388" i="85"/>
  <c r="I402" i="85"/>
  <c r="I403" i="85"/>
  <c r="I380" i="85"/>
  <c r="I385" i="85"/>
  <c r="I374" i="85"/>
  <c r="I353" i="85"/>
  <c r="I382" i="85"/>
  <c r="I396" i="85"/>
  <c r="I375" i="85"/>
  <c r="I390" i="85"/>
  <c r="I376" i="85"/>
  <c r="I347" i="85"/>
  <c r="I383" i="85"/>
  <c r="I367" i="85"/>
  <c r="I366" i="85"/>
  <c r="I386" i="85"/>
  <c r="I355" i="85"/>
  <c r="I394" i="85"/>
  <c r="I404" i="85"/>
  <c r="I371" i="85"/>
  <c r="I400" i="85"/>
  <c r="I378" i="85"/>
  <c r="I352" i="85"/>
  <c r="I349" i="85"/>
  <c r="I401" i="85"/>
  <c r="I350" i="85"/>
  <c r="I395" i="85"/>
  <c r="I348" i="85"/>
  <c r="I365" i="85"/>
  <c r="N191" i="85"/>
  <c r="C219" i="85"/>
  <c r="N161" i="85"/>
  <c r="J402" i="85"/>
  <c r="N169" i="85"/>
  <c r="J403" i="85"/>
  <c r="J380" i="85"/>
  <c r="N192" i="85"/>
  <c r="N195" i="85"/>
  <c r="J385" i="85"/>
  <c r="N171" i="85"/>
  <c r="N188" i="85"/>
  <c r="N215" i="85"/>
  <c r="J383" i="85"/>
  <c r="N196" i="85"/>
  <c r="J354" i="85"/>
  <c r="N210" i="85"/>
  <c r="N209" i="85"/>
  <c r="J356" i="85"/>
  <c r="D343" i="85"/>
  <c r="J386" i="85"/>
  <c r="N198" i="85"/>
  <c r="N189" i="85"/>
  <c r="J394" i="85"/>
  <c r="J404" i="85"/>
  <c r="C281" i="85"/>
  <c r="N216" i="85"/>
  <c r="J371" i="85"/>
  <c r="J400" i="85"/>
  <c r="N217" i="85"/>
  <c r="J378" i="85"/>
  <c r="N166" i="85"/>
  <c r="N199" i="85"/>
  <c r="J367" i="85"/>
  <c r="J374" i="85"/>
  <c r="N197" i="85"/>
  <c r="J353" i="85"/>
  <c r="J382" i="85"/>
  <c r="N180" i="85"/>
  <c r="J396" i="85"/>
  <c r="D157" i="85"/>
  <c r="D405" i="85"/>
  <c r="J365" i="85"/>
  <c r="N202" i="85"/>
  <c r="N190" i="85"/>
  <c r="C343" i="85"/>
  <c r="N185" i="85"/>
  <c r="J352" i="85"/>
  <c r="N181" i="85"/>
  <c r="J349" i="85"/>
  <c r="N167" i="85"/>
  <c r="J366" i="85"/>
  <c r="N164" i="85"/>
  <c r="N162" i="85"/>
  <c r="D219" i="85"/>
  <c r="J384" i="85"/>
  <c r="N204" i="85"/>
  <c r="N179" i="85"/>
  <c r="J399" i="85"/>
  <c r="J388" i="85"/>
  <c r="J377" i="85"/>
  <c r="J376" i="85"/>
  <c r="N208" i="85"/>
  <c r="N218" i="85"/>
  <c r="C157" i="85"/>
  <c r="C405" i="85"/>
  <c r="J347" i="85"/>
  <c r="N214" i="85"/>
  <c r="J355" i="85"/>
  <c r="N194" i="85"/>
  <c r="J381" i="85"/>
  <c r="N163" i="85"/>
  <c r="J357" i="85"/>
  <c r="J401" i="85"/>
  <c r="J350" i="85"/>
  <c r="N168" i="85"/>
  <c r="J395" i="85"/>
  <c r="J348" i="85"/>
  <c r="N170" i="85"/>
  <c r="D281" i="85"/>
  <c r="N200" i="85"/>
  <c r="J375" i="85"/>
  <c r="J390" i="85"/>
  <c r="N213" i="85"/>
  <c r="AF6" i="73"/>
  <c r="AF7" i="73"/>
  <c r="BY206" i="91" l="1"/>
  <c r="CT355" i="85"/>
  <c r="CT276" i="85"/>
  <c r="CT210" i="85"/>
  <c r="CT278" i="85"/>
  <c r="CT170" i="85"/>
  <c r="CT266" i="85"/>
  <c r="CT169" i="85"/>
  <c r="CT277" i="85"/>
  <c r="CT384" i="85"/>
  <c r="CT394" i="85"/>
  <c r="CT190" i="85"/>
  <c r="CT314" i="85"/>
  <c r="CT317" i="85"/>
  <c r="BY65" i="91"/>
  <c r="AC204" i="15"/>
  <c r="CL121" i="85"/>
  <c r="CL112" i="85"/>
  <c r="CL143" i="85"/>
  <c r="CL103" i="85"/>
  <c r="CL113" i="85"/>
  <c r="CL149" i="85"/>
  <c r="CL116" i="85"/>
  <c r="R136" i="85"/>
  <c r="CT171" i="85"/>
  <c r="CT258" i="85"/>
  <c r="R146" i="85"/>
  <c r="T121" i="85"/>
  <c r="J155" i="85"/>
  <c r="CT352" i="85"/>
  <c r="CT214" i="85"/>
  <c r="CT262" i="85"/>
  <c r="R123" i="85"/>
  <c r="R132" i="85"/>
  <c r="R152" i="85"/>
  <c r="R130" i="85"/>
  <c r="CT374" i="85"/>
  <c r="CT383" i="85"/>
  <c r="CT339" i="85"/>
  <c r="CT291" i="85"/>
  <c r="R133" i="85"/>
  <c r="R107" i="85"/>
  <c r="R154" i="85"/>
  <c r="R151" i="85"/>
  <c r="R127" i="85"/>
  <c r="R134" i="85"/>
  <c r="CL120" i="85"/>
  <c r="CL111" i="85"/>
  <c r="CL150" i="85"/>
  <c r="CJ46" i="91"/>
  <c r="CJ54" i="91"/>
  <c r="K154" i="85"/>
  <c r="CT401" i="85"/>
  <c r="CT388" i="85"/>
  <c r="CT380" i="85"/>
  <c r="CT366" i="85"/>
  <c r="CT288" i="85"/>
  <c r="CT179" i="85"/>
  <c r="CT243" i="85"/>
  <c r="CT252" i="85"/>
  <c r="CT195" i="85"/>
  <c r="CT166" i="85"/>
  <c r="CT208" i="85"/>
  <c r="CT256" i="85"/>
  <c r="CT231" i="85"/>
  <c r="CT167" i="85"/>
  <c r="CT192" i="85"/>
  <c r="CT199" i="85"/>
  <c r="CT247" i="85"/>
  <c r="R148" i="85"/>
  <c r="T139" i="85"/>
  <c r="T150" i="85"/>
  <c r="CL144" i="85"/>
  <c r="R140" i="85"/>
  <c r="R117" i="85"/>
  <c r="J152" i="85"/>
  <c r="CT395" i="85"/>
  <c r="CT376" i="85"/>
  <c r="CT295" i="85"/>
  <c r="CT209" i="85"/>
  <c r="CT168" i="85"/>
  <c r="CT259" i="85"/>
  <c r="CT275" i="85"/>
  <c r="CT353" i="85"/>
  <c r="CT385" i="85"/>
  <c r="CT216" i="85"/>
  <c r="CT264" i="85"/>
  <c r="CT218" i="85"/>
  <c r="R137" i="85"/>
  <c r="R105" i="85"/>
  <c r="CL122" i="85"/>
  <c r="CL145" i="85"/>
  <c r="T144" i="85"/>
  <c r="R100" i="85"/>
  <c r="R106" i="85"/>
  <c r="R118" i="85"/>
  <c r="R126" i="85"/>
  <c r="R104" i="85"/>
  <c r="K99" i="85"/>
  <c r="CT386" i="85"/>
  <c r="CT381" i="85"/>
  <c r="CT365" i="85"/>
  <c r="CT402" i="85"/>
  <c r="CT375" i="85"/>
  <c r="CT319" i="85"/>
  <c r="CT332" i="85"/>
  <c r="CT342" i="85"/>
  <c r="CT196" i="85"/>
  <c r="CT217" i="85"/>
  <c r="CT189" i="85"/>
  <c r="CT242" i="85"/>
  <c r="CT204" i="85"/>
  <c r="CT272" i="85"/>
  <c r="CT163" i="85"/>
  <c r="CT253" i="85"/>
  <c r="CT232" i="85"/>
  <c r="T122" i="85"/>
  <c r="T145" i="85"/>
  <c r="K117" i="85"/>
  <c r="CT367" i="85"/>
  <c r="CT377" i="85"/>
  <c r="CT309" i="85"/>
  <c r="CT296" i="85"/>
  <c r="CT293" i="85"/>
  <c r="CT340" i="85"/>
  <c r="CT241" i="85"/>
  <c r="R281" i="85"/>
  <c r="R282" i="85" s="1"/>
  <c r="CT251" i="85"/>
  <c r="CT181" i="85"/>
  <c r="CT197" i="85"/>
  <c r="CT194" i="85"/>
  <c r="CT228" i="85"/>
  <c r="CT270" i="85"/>
  <c r="CT261" i="85"/>
  <c r="CT280" i="85"/>
  <c r="CT198" i="85"/>
  <c r="R153" i="85"/>
  <c r="R109" i="85"/>
  <c r="R135" i="85"/>
  <c r="CT350" i="85"/>
  <c r="CT404" i="85"/>
  <c r="R108" i="85"/>
  <c r="T111" i="85"/>
  <c r="T120" i="85"/>
  <c r="T149" i="85"/>
  <c r="CT399" i="85"/>
  <c r="CT378" i="85"/>
  <c r="CT390" i="85"/>
  <c r="CT382" i="85"/>
  <c r="CT371" i="85"/>
  <c r="CT354" i="85"/>
  <c r="CT318" i="85"/>
  <c r="CT285" i="85"/>
  <c r="CT338" i="85"/>
  <c r="CT323" i="85"/>
  <c r="CT341" i="85"/>
  <c r="CT260" i="85"/>
  <c r="CT279" i="85"/>
  <c r="CT224" i="85"/>
  <c r="CT213" i="85"/>
  <c r="CT229" i="85"/>
  <c r="CT191" i="85"/>
  <c r="CT271" i="85"/>
  <c r="CT254" i="85"/>
  <c r="R142" i="85"/>
  <c r="R147" i="85"/>
  <c r="CL125" i="85"/>
  <c r="CL131" i="85"/>
  <c r="CL110" i="85"/>
  <c r="CL115" i="85"/>
  <c r="CL114" i="85"/>
  <c r="CL124" i="85"/>
  <c r="M106" i="85"/>
  <c r="CT348" i="85"/>
  <c r="CT321" i="85"/>
  <c r="CT287" i="85"/>
  <c r="CT315" i="85"/>
  <c r="CT185" i="85"/>
  <c r="CT257" i="85"/>
  <c r="CT230" i="85"/>
  <c r="CT180" i="85"/>
  <c r="CT200" i="85"/>
  <c r="CT225" i="85"/>
  <c r="CT250" i="85"/>
  <c r="CT202" i="85"/>
  <c r="CT226" i="85"/>
  <c r="R101" i="85"/>
  <c r="CT403" i="85"/>
  <c r="CT396" i="85"/>
  <c r="R119" i="85"/>
  <c r="T125" i="85"/>
  <c r="T131" i="85"/>
  <c r="T110" i="85"/>
  <c r="T115" i="85"/>
  <c r="T114" i="85"/>
  <c r="T124" i="85"/>
  <c r="CJ276" i="91"/>
  <c r="BY276" i="91"/>
  <c r="CB213" i="91"/>
  <c r="CJ213" i="91"/>
  <c r="BY213" i="91"/>
  <c r="CJ151" i="91"/>
  <c r="BY151" i="91"/>
  <c r="CJ261" i="91"/>
  <c r="BY261" i="91"/>
  <c r="CB198" i="91"/>
  <c r="CJ198" i="91"/>
  <c r="BY198" i="91"/>
  <c r="CJ136" i="91"/>
  <c r="BY136" i="91"/>
  <c r="CJ268" i="91"/>
  <c r="BY268" i="91"/>
  <c r="CB205" i="91"/>
  <c r="CJ205" i="91"/>
  <c r="BY205" i="91"/>
  <c r="CJ143" i="91"/>
  <c r="BY143" i="91"/>
  <c r="CJ228" i="91"/>
  <c r="BY228" i="91"/>
  <c r="CB165" i="91"/>
  <c r="CJ165" i="91"/>
  <c r="BY165" i="91"/>
  <c r="CJ103" i="91"/>
  <c r="BY103" i="91"/>
  <c r="CJ272" i="91"/>
  <c r="BY272" i="91"/>
  <c r="CB209" i="91"/>
  <c r="CJ209" i="91"/>
  <c r="BY209" i="91"/>
  <c r="CJ147" i="91"/>
  <c r="BY147" i="91"/>
  <c r="CJ269" i="91"/>
  <c r="BY269" i="91"/>
  <c r="CB206" i="91"/>
  <c r="CJ206" i="91"/>
  <c r="CJ144" i="91"/>
  <c r="BY144" i="91"/>
  <c r="CJ230" i="91"/>
  <c r="BY230" i="91"/>
  <c r="CB167" i="91"/>
  <c r="CJ167" i="91"/>
  <c r="BY167" i="91"/>
  <c r="CJ105" i="91"/>
  <c r="BY105" i="91"/>
  <c r="CJ273" i="91"/>
  <c r="BY273" i="91"/>
  <c r="CB210" i="91"/>
  <c r="CJ210" i="91"/>
  <c r="BY210" i="91"/>
  <c r="CJ148" i="91"/>
  <c r="BY148" i="91"/>
  <c r="CJ229" i="91"/>
  <c r="BY229" i="91"/>
  <c r="CB166" i="91"/>
  <c r="CJ166" i="91"/>
  <c r="BY166" i="91"/>
  <c r="CJ104" i="91"/>
  <c r="BY104" i="91"/>
  <c r="CJ244" i="91"/>
  <c r="BY244" i="91"/>
  <c r="CB181" i="91"/>
  <c r="CJ181" i="91"/>
  <c r="BY181" i="91"/>
  <c r="CJ119" i="91"/>
  <c r="BY119" i="91"/>
  <c r="CJ227" i="91"/>
  <c r="BY227" i="91"/>
  <c r="CB164" i="91"/>
  <c r="CJ164" i="91"/>
  <c r="BY164" i="91"/>
  <c r="CJ102" i="91"/>
  <c r="BY102" i="91"/>
  <c r="CJ254" i="91"/>
  <c r="BY254" i="91"/>
  <c r="CB191" i="91"/>
  <c r="CJ191" i="91"/>
  <c r="BY191" i="91"/>
  <c r="CJ129" i="91"/>
  <c r="BY129" i="91"/>
  <c r="CJ275" i="91"/>
  <c r="BY275" i="91"/>
  <c r="CB212" i="91"/>
  <c r="CJ212" i="91"/>
  <c r="BY212" i="91"/>
  <c r="CJ150" i="91"/>
  <c r="BY150" i="91"/>
  <c r="CJ238" i="91"/>
  <c r="BY238" i="91"/>
  <c r="CB175" i="91"/>
  <c r="CJ175" i="91"/>
  <c r="BY175" i="91"/>
  <c r="CJ113" i="91"/>
  <c r="BY113" i="91"/>
  <c r="CJ223" i="91"/>
  <c r="BY223" i="91"/>
  <c r="CB160" i="91"/>
  <c r="CJ160" i="91"/>
  <c r="BY160" i="91"/>
  <c r="CJ98" i="91"/>
  <c r="BY98" i="91"/>
  <c r="CJ222" i="91"/>
  <c r="BY222" i="91"/>
  <c r="CB159" i="91"/>
  <c r="CJ159" i="91"/>
  <c r="BY159" i="91"/>
  <c r="CJ97" i="91"/>
  <c r="BY97" i="91"/>
  <c r="CJ263" i="91"/>
  <c r="BY263" i="91"/>
  <c r="CB200" i="91"/>
  <c r="CJ200" i="91"/>
  <c r="BY200" i="91"/>
  <c r="CJ138" i="91"/>
  <c r="BY138" i="91"/>
  <c r="CJ239" i="91"/>
  <c r="BY239" i="91"/>
  <c r="CB176" i="91"/>
  <c r="CJ176" i="91"/>
  <c r="BY176" i="91"/>
  <c r="CJ114" i="91"/>
  <c r="BY114" i="91"/>
  <c r="CJ251" i="91"/>
  <c r="BY251" i="91"/>
  <c r="CB188" i="91"/>
  <c r="CJ188" i="91"/>
  <c r="BY188" i="91"/>
  <c r="CJ126" i="91"/>
  <c r="BY126" i="91"/>
  <c r="CJ277" i="91"/>
  <c r="BY277" i="91"/>
  <c r="CB214" i="91"/>
  <c r="CJ214" i="91"/>
  <c r="BY214" i="91"/>
  <c r="CJ152" i="91"/>
  <c r="BY152" i="91"/>
  <c r="CJ248" i="91"/>
  <c r="BY248" i="91"/>
  <c r="CB185" i="91"/>
  <c r="CJ185" i="91"/>
  <c r="BY185" i="91"/>
  <c r="CJ123" i="91"/>
  <c r="BY123" i="91"/>
  <c r="CJ255" i="91"/>
  <c r="BY255" i="91"/>
  <c r="CB192" i="91"/>
  <c r="CJ192" i="91"/>
  <c r="BY192" i="91"/>
  <c r="CJ130" i="91"/>
  <c r="BY130" i="91"/>
  <c r="CJ221" i="91"/>
  <c r="BY221" i="91"/>
  <c r="CB158" i="91"/>
  <c r="CJ158" i="91"/>
  <c r="BY158" i="91"/>
  <c r="CJ96" i="91"/>
  <c r="BY96" i="91"/>
  <c r="CJ267" i="91"/>
  <c r="BY267" i="91"/>
  <c r="CB204" i="91"/>
  <c r="CJ204" i="91"/>
  <c r="BY204" i="91"/>
  <c r="CJ142" i="91"/>
  <c r="BY142" i="91"/>
  <c r="CJ257" i="91"/>
  <c r="BY257" i="91"/>
  <c r="CB194" i="91"/>
  <c r="CJ194" i="91"/>
  <c r="BY194" i="91"/>
  <c r="CJ132" i="91"/>
  <c r="BY132" i="91"/>
  <c r="CJ226" i="91"/>
  <c r="BY226" i="91"/>
  <c r="CB163" i="91"/>
  <c r="CJ163" i="91"/>
  <c r="BY163" i="91"/>
  <c r="CJ101" i="91"/>
  <c r="BY101" i="91"/>
  <c r="CJ240" i="91"/>
  <c r="BY240" i="91"/>
  <c r="CB177" i="91"/>
  <c r="CJ177" i="91"/>
  <c r="BY177" i="91"/>
  <c r="CJ115" i="91"/>
  <c r="BY115" i="91"/>
  <c r="CJ249" i="91"/>
  <c r="BY249" i="91"/>
  <c r="CB186" i="91"/>
  <c r="CJ186" i="91"/>
  <c r="BY186" i="91"/>
  <c r="CJ124" i="91"/>
  <c r="BY124" i="91"/>
  <c r="CJ259" i="91"/>
  <c r="BY259" i="91"/>
  <c r="CB196" i="91"/>
  <c r="CJ196" i="91"/>
  <c r="BY196" i="91"/>
  <c r="CJ134" i="91"/>
  <c r="BY134" i="91"/>
  <c r="CJ256" i="91"/>
  <c r="BY256" i="91"/>
  <c r="CB193" i="91"/>
  <c r="CJ193" i="91"/>
  <c r="BY193" i="91"/>
  <c r="CJ131" i="91"/>
  <c r="BY131" i="91"/>
  <c r="CJ253" i="91"/>
  <c r="BY253" i="91"/>
  <c r="CB190" i="91"/>
  <c r="CJ190" i="91"/>
  <c r="BY190" i="91"/>
  <c r="CJ128" i="91"/>
  <c r="BY128" i="91"/>
  <c r="CJ250" i="91"/>
  <c r="BY250" i="91"/>
  <c r="CB187" i="91"/>
  <c r="CJ187" i="91"/>
  <c r="BY187" i="91"/>
  <c r="CJ125" i="91"/>
  <c r="BY125" i="91"/>
  <c r="CJ258" i="91"/>
  <c r="BY258" i="91"/>
  <c r="CB195" i="91"/>
  <c r="CJ195" i="91"/>
  <c r="BY195" i="91"/>
  <c r="CJ133" i="91"/>
  <c r="BY133" i="91"/>
  <c r="CJ274" i="91"/>
  <c r="BY274" i="91"/>
  <c r="CB211" i="91"/>
  <c r="CJ211" i="91"/>
  <c r="BY211" i="91"/>
  <c r="CJ149" i="91"/>
  <c r="BY149" i="91"/>
  <c r="CJ247" i="91"/>
  <c r="BY247" i="91"/>
  <c r="CB184" i="91"/>
  <c r="CJ184" i="91"/>
  <c r="BY184" i="91"/>
  <c r="CJ122" i="91"/>
  <c r="BY122" i="91"/>
  <c r="CJ225" i="91"/>
  <c r="BY225" i="91"/>
  <c r="CB162" i="91"/>
  <c r="CJ162" i="91"/>
  <c r="BY162" i="91"/>
  <c r="CJ100" i="91"/>
  <c r="BY100" i="91"/>
  <c r="BY44" i="91"/>
  <c r="J74" i="91"/>
  <c r="CK136" i="91"/>
  <c r="J82" i="91"/>
  <c r="CK144" i="91"/>
  <c r="J51" i="91"/>
  <c r="CK113" i="91"/>
  <c r="J70" i="91"/>
  <c r="CK132" i="91"/>
  <c r="L111" i="85"/>
  <c r="L131" i="85"/>
  <c r="L116" i="85"/>
  <c r="L115" i="85"/>
  <c r="L122" i="85"/>
  <c r="L150" i="85"/>
  <c r="L110" i="85"/>
  <c r="L120" i="85"/>
  <c r="L125" i="85"/>
  <c r="L113" i="85"/>
  <c r="L103" i="85"/>
  <c r="L149" i="85"/>
  <c r="L144" i="85"/>
  <c r="L114" i="85"/>
  <c r="L112" i="85"/>
  <c r="L143" i="85"/>
  <c r="L124" i="85"/>
  <c r="L139" i="85"/>
  <c r="L145" i="85"/>
  <c r="CK204" i="85"/>
  <c r="CS204" i="85"/>
  <c r="CG204" i="85"/>
  <c r="CK262" i="85"/>
  <c r="CS262" i="85"/>
  <c r="CG262" i="85"/>
  <c r="CK168" i="85"/>
  <c r="CS168" i="85"/>
  <c r="CG168" i="85"/>
  <c r="CK258" i="85"/>
  <c r="CS258" i="85"/>
  <c r="CG258" i="85"/>
  <c r="CK163" i="85"/>
  <c r="CS163" i="85"/>
  <c r="CG163" i="85"/>
  <c r="CK231" i="85"/>
  <c r="CS231" i="85"/>
  <c r="CG231" i="85"/>
  <c r="CK216" i="85"/>
  <c r="CS216" i="85"/>
  <c r="CG216" i="85"/>
  <c r="CK253" i="85"/>
  <c r="CS253" i="85"/>
  <c r="CG253" i="85"/>
  <c r="CK202" i="85"/>
  <c r="CS202" i="85"/>
  <c r="CG202" i="85"/>
  <c r="CK266" i="85"/>
  <c r="CS266" i="85"/>
  <c r="CG266" i="85"/>
  <c r="CK162" i="85"/>
  <c r="CS162" i="85"/>
  <c r="CG162" i="85"/>
  <c r="CK230" i="85"/>
  <c r="CS230" i="85"/>
  <c r="CG230" i="85"/>
  <c r="CK259" i="85"/>
  <c r="CS259" i="85"/>
  <c r="CG259" i="85"/>
  <c r="CK261" i="85"/>
  <c r="CS261" i="85"/>
  <c r="CG261" i="85"/>
  <c r="CK192" i="85"/>
  <c r="CS192" i="85"/>
  <c r="CG192" i="85"/>
  <c r="CK169" i="85"/>
  <c r="CS169" i="85"/>
  <c r="CG169" i="85"/>
  <c r="CK280" i="85"/>
  <c r="CS280" i="85"/>
  <c r="CG280" i="85"/>
  <c r="CK191" i="85"/>
  <c r="CS191" i="85"/>
  <c r="CG191" i="85"/>
  <c r="CK264" i="85"/>
  <c r="CS264" i="85"/>
  <c r="CG264" i="85"/>
  <c r="CK198" i="85"/>
  <c r="CS198" i="85"/>
  <c r="CG198" i="85"/>
  <c r="CK224" i="85"/>
  <c r="CS224" i="85"/>
  <c r="CG224" i="85"/>
  <c r="CK180" i="85"/>
  <c r="CS180" i="85"/>
  <c r="CG180" i="85"/>
  <c r="CK197" i="85"/>
  <c r="CS197" i="85"/>
  <c r="CG197" i="85"/>
  <c r="CK233" i="85"/>
  <c r="CS233" i="85"/>
  <c r="CG233" i="85"/>
  <c r="CK199" i="85"/>
  <c r="CS199" i="85"/>
  <c r="CG199" i="85"/>
  <c r="CK254" i="85"/>
  <c r="CS254" i="85"/>
  <c r="CG254" i="85"/>
  <c r="CK247" i="85"/>
  <c r="CS247" i="85"/>
  <c r="CG247" i="85"/>
  <c r="CK218" i="85"/>
  <c r="CS218" i="85"/>
  <c r="CG218" i="85"/>
  <c r="CK241" i="85"/>
  <c r="CS241" i="85"/>
  <c r="CG241" i="85"/>
  <c r="CK260" i="85"/>
  <c r="CS260" i="85"/>
  <c r="CG260" i="85"/>
  <c r="CK210" i="85"/>
  <c r="CS210" i="85"/>
  <c r="CG210" i="85"/>
  <c r="CK242" i="85"/>
  <c r="CS242" i="85"/>
  <c r="CG242" i="85"/>
  <c r="CK188" i="85"/>
  <c r="CS188" i="85"/>
  <c r="CG188" i="85"/>
  <c r="CK171" i="85"/>
  <c r="CS171" i="85"/>
  <c r="CG171" i="85"/>
  <c r="CK279" i="85"/>
  <c r="CS279" i="85"/>
  <c r="CG279" i="85"/>
  <c r="CK185" i="85"/>
  <c r="CS185" i="85"/>
  <c r="CG185" i="85"/>
  <c r="CK190" i="85"/>
  <c r="CS190" i="85"/>
  <c r="CG190" i="85"/>
  <c r="CK179" i="85"/>
  <c r="CS179" i="85"/>
  <c r="CG179" i="85"/>
  <c r="CK170" i="85"/>
  <c r="CS170" i="85"/>
  <c r="CG170" i="85"/>
  <c r="CK272" i="85"/>
  <c r="CS272" i="85"/>
  <c r="CG272" i="85"/>
  <c r="CK229" i="85"/>
  <c r="CS229" i="85"/>
  <c r="CG229" i="85"/>
  <c r="CK250" i="85"/>
  <c r="CS250" i="85"/>
  <c r="CG250" i="85"/>
  <c r="CK243" i="85"/>
  <c r="CS243" i="85"/>
  <c r="CG243" i="85"/>
  <c r="CK257" i="85"/>
  <c r="CS257" i="85"/>
  <c r="CG257" i="85"/>
  <c r="CK217" i="85"/>
  <c r="CS217" i="85"/>
  <c r="CG217" i="85"/>
  <c r="CK252" i="85"/>
  <c r="CS252" i="85"/>
  <c r="CG252" i="85"/>
  <c r="CK251" i="85"/>
  <c r="CS251" i="85"/>
  <c r="CG251" i="85"/>
  <c r="CK232" i="85"/>
  <c r="CS232" i="85"/>
  <c r="CG232" i="85"/>
  <c r="CK164" i="85"/>
  <c r="CS164" i="85"/>
  <c r="CG164" i="85"/>
  <c r="CK167" i="85"/>
  <c r="CS167" i="85"/>
  <c r="CG167" i="85"/>
  <c r="CK181" i="85"/>
  <c r="CS181" i="85"/>
  <c r="CG181" i="85"/>
  <c r="CK195" i="85"/>
  <c r="CS195" i="85"/>
  <c r="CG195" i="85"/>
  <c r="CK276" i="85"/>
  <c r="CS276" i="85"/>
  <c r="CG276" i="85"/>
  <c r="CK275" i="85"/>
  <c r="CS275" i="85"/>
  <c r="CG275" i="85"/>
  <c r="CK189" i="85"/>
  <c r="CS189" i="85"/>
  <c r="CG189" i="85"/>
  <c r="CK271" i="85"/>
  <c r="CS271" i="85"/>
  <c r="CG271" i="85"/>
  <c r="CK226" i="85"/>
  <c r="CS226" i="85"/>
  <c r="CG226" i="85"/>
  <c r="CK277" i="85"/>
  <c r="CS277" i="85"/>
  <c r="CG277" i="85"/>
  <c r="CK166" i="85"/>
  <c r="CS166" i="85"/>
  <c r="CG166" i="85"/>
  <c r="CK194" i="85"/>
  <c r="CS194" i="85"/>
  <c r="CG194" i="85"/>
  <c r="CK214" i="85"/>
  <c r="CS214" i="85"/>
  <c r="CG214" i="85"/>
  <c r="CK208" i="85"/>
  <c r="CS208" i="85"/>
  <c r="CG208" i="85"/>
  <c r="CK213" i="85"/>
  <c r="CS213" i="85"/>
  <c r="CG213" i="85"/>
  <c r="CK200" i="85"/>
  <c r="CS200" i="85"/>
  <c r="CG200" i="85"/>
  <c r="CK209" i="85"/>
  <c r="CS209" i="85"/>
  <c r="CG209" i="85"/>
  <c r="CK196" i="85"/>
  <c r="CS196" i="85"/>
  <c r="CG196" i="85"/>
  <c r="CK215" i="85"/>
  <c r="CS215" i="85"/>
  <c r="CG215" i="85"/>
  <c r="CK225" i="85"/>
  <c r="CS225" i="85"/>
  <c r="CG225" i="85"/>
  <c r="CK228" i="85"/>
  <c r="CS228" i="85"/>
  <c r="CG228" i="85"/>
  <c r="L121" i="85"/>
  <c r="CK256" i="85"/>
  <c r="CS256" i="85"/>
  <c r="CG256" i="85"/>
  <c r="CK278" i="85"/>
  <c r="CS278" i="85"/>
  <c r="CG278" i="85"/>
  <c r="CK270" i="85"/>
  <c r="CS270" i="85"/>
  <c r="CG270" i="85"/>
  <c r="CT357" i="85"/>
  <c r="C16" i="105" s="1"/>
  <c r="CT400" i="85"/>
  <c r="C59" i="105" s="1"/>
  <c r="O122" i="85"/>
  <c r="O125" i="85"/>
  <c r="CT311" i="85"/>
  <c r="O115" i="85"/>
  <c r="CT301" i="85"/>
  <c r="O116" i="85"/>
  <c r="CT302" i="85"/>
  <c r="O114" i="85"/>
  <c r="CT300" i="85"/>
  <c r="O124" i="85"/>
  <c r="CT310" i="85"/>
  <c r="O112" i="85"/>
  <c r="CT298" i="85"/>
  <c r="O111" i="85"/>
  <c r="CT297" i="85"/>
  <c r="O143" i="85"/>
  <c r="CT329" i="85"/>
  <c r="O144" i="85"/>
  <c r="CT330" i="85"/>
  <c r="CT292" i="85"/>
  <c r="CT328" i="85"/>
  <c r="CT333" i="85"/>
  <c r="O139" i="85"/>
  <c r="CT325" i="85"/>
  <c r="CT324" i="85"/>
  <c r="CT322" i="85"/>
  <c r="CT334" i="85"/>
  <c r="CT286" i="85"/>
  <c r="CT316" i="85"/>
  <c r="O145" i="85"/>
  <c r="CT331" i="85"/>
  <c r="O121" i="85"/>
  <c r="CT307" i="85"/>
  <c r="CT303" i="85"/>
  <c r="O150" i="85"/>
  <c r="CT336" i="85"/>
  <c r="CT320" i="85"/>
  <c r="CT313" i="85"/>
  <c r="O120" i="85"/>
  <c r="CT306" i="85"/>
  <c r="CT312" i="85"/>
  <c r="CT290" i="85"/>
  <c r="CT326" i="85"/>
  <c r="CT304" i="85"/>
  <c r="CT337" i="85"/>
  <c r="O113" i="85"/>
  <c r="CT299" i="85"/>
  <c r="O103" i="85"/>
  <c r="CT289" i="85"/>
  <c r="O149" i="85"/>
  <c r="CT335" i="85"/>
  <c r="CT305" i="85"/>
  <c r="CT294" i="85"/>
  <c r="CT356" i="85"/>
  <c r="T140" i="85"/>
  <c r="CL202" i="85"/>
  <c r="CL140" i="85" s="1"/>
  <c r="T151" i="85"/>
  <c r="CL213" i="85"/>
  <c r="CL151" i="85" s="1"/>
  <c r="T117" i="85"/>
  <c r="CL179" i="85"/>
  <c r="CL117" i="85" s="1"/>
  <c r="T142" i="85"/>
  <c r="CL204" i="85"/>
  <c r="CL142" i="85" s="1"/>
  <c r="T127" i="85"/>
  <c r="CL189" i="85"/>
  <c r="CL127" i="85" s="1"/>
  <c r="T136" i="85"/>
  <c r="CL198" i="85"/>
  <c r="CL136" i="85" s="1"/>
  <c r="T138" i="85"/>
  <c r="CL200" i="85"/>
  <c r="CL138" i="85" s="1"/>
  <c r="T343" i="85"/>
  <c r="T344" i="85" s="1"/>
  <c r="CL285" i="85"/>
  <c r="T108" i="85"/>
  <c r="CL170" i="85"/>
  <c r="CL108" i="85" s="1"/>
  <c r="CL348" i="85"/>
  <c r="T405" i="85"/>
  <c r="T406" i="85" s="1"/>
  <c r="T100" i="85"/>
  <c r="CL162" i="85"/>
  <c r="T147" i="85"/>
  <c r="CL209" i="85"/>
  <c r="CL147" i="85" s="1"/>
  <c r="T148" i="85"/>
  <c r="CL210" i="85"/>
  <c r="CL148" i="85" s="1"/>
  <c r="T106" i="85"/>
  <c r="CL168" i="85"/>
  <c r="CL106" i="85" s="1"/>
  <c r="T102" i="85"/>
  <c r="CL164" i="85"/>
  <c r="CL102" i="85" s="1"/>
  <c r="T118" i="85"/>
  <c r="CL180" i="85"/>
  <c r="CL118" i="85" s="1"/>
  <c r="T134" i="85"/>
  <c r="CL196" i="85"/>
  <c r="CL134" i="85" s="1"/>
  <c r="T105" i="85"/>
  <c r="CL167" i="85"/>
  <c r="CL105" i="85" s="1"/>
  <c r="T135" i="85"/>
  <c r="CL197" i="85"/>
  <c r="CL135" i="85" s="1"/>
  <c r="T153" i="85"/>
  <c r="CL215" i="85"/>
  <c r="CL153" i="85" s="1"/>
  <c r="T126" i="85"/>
  <c r="CL188" i="85"/>
  <c r="CL126" i="85" s="1"/>
  <c r="T109" i="85"/>
  <c r="CL171" i="85"/>
  <c r="CL109" i="85" s="1"/>
  <c r="T101" i="85"/>
  <c r="CL163" i="85"/>
  <c r="CL101" i="85" s="1"/>
  <c r="T119" i="85"/>
  <c r="CL181" i="85"/>
  <c r="CL119" i="85" s="1"/>
  <c r="T137" i="85"/>
  <c r="CL199" i="85"/>
  <c r="CL137" i="85" s="1"/>
  <c r="T104" i="85"/>
  <c r="CL166" i="85"/>
  <c r="CL104" i="85" s="1"/>
  <c r="T133" i="85"/>
  <c r="CL195" i="85"/>
  <c r="CL133" i="85" s="1"/>
  <c r="T130" i="85"/>
  <c r="CL192" i="85"/>
  <c r="CL130" i="85" s="1"/>
  <c r="T132" i="85"/>
  <c r="CL194" i="85"/>
  <c r="CL132" i="85" s="1"/>
  <c r="T155" i="85"/>
  <c r="CL217" i="85"/>
  <c r="CL155" i="85" s="1"/>
  <c r="T107" i="85"/>
  <c r="CL169" i="85"/>
  <c r="CL107" i="85" s="1"/>
  <c r="T152" i="85"/>
  <c r="CL214" i="85"/>
  <c r="CL152" i="85" s="1"/>
  <c r="T123" i="85"/>
  <c r="CL185" i="85"/>
  <c r="CL123" i="85" s="1"/>
  <c r="T154" i="85"/>
  <c r="CL216" i="85"/>
  <c r="CL154" i="85" s="1"/>
  <c r="T281" i="85"/>
  <c r="T282" i="85" s="1"/>
  <c r="CL223" i="85"/>
  <c r="T219" i="85"/>
  <c r="T220" i="85" s="1"/>
  <c r="T99" i="85"/>
  <c r="T156" i="85"/>
  <c r="CL218" i="85"/>
  <c r="CL156" i="85" s="1"/>
  <c r="T146" i="85"/>
  <c r="CL208" i="85"/>
  <c r="CL146" i="85" s="1"/>
  <c r="T128" i="85"/>
  <c r="CL190" i="85"/>
  <c r="CL128" i="85" s="1"/>
  <c r="T129" i="85"/>
  <c r="CL191" i="85"/>
  <c r="CL129" i="85" s="1"/>
  <c r="BY37" i="91"/>
  <c r="BY59" i="91"/>
  <c r="BY48" i="91"/>
  <c r="BY56" i="91"/>
  <c r="BY45" i="91"/>
  <c r="BY49" i="91"/>
  <c r="BY55" i="91"/>
  <c r="BY73" i="91"/>
  <c r="BY54" i="91"/>
  <c r="BY78" i="91"/>
  <c r="BY84" i="91"/>
  <c r="BY46" i="91"/>
  <c r="BY50" i="91"/>
  <c r="BY79" i="91"/>
  <c r="BY77" i="91"/>
  <c r="BY58" i="91"/>
  <c r="BY75" i="91"/>
  <c r="BY83" i="91"/>
  <c r="BY47" i="91"/>
  <c r="K100" i="85"/>
  <c r="K132" i="85"/>
  <c r="K152" i="85"/>
  <c r="M126" i="85"/>
  <c r="K135" i="85"/>
  <c r="K123" i="85"/>
  <c r="K128" i="85"/>
  <c r="K104" i="85"/>
  <c r="CR179" i="91"/>
  <c r="CA140" i="91"/>
  <c r="CJ44" i="91"/>
  <c r="CA127" i="91"/>
  <c r="K153" i="85"/>
  <c r="K130" i="85"/>
  <c r="I103" i="85"/>
  <c r="I111" i="85"/>
  <c r="I143" i="85"/>
  <c r="I124" i="85"/>
  <c r="I131" i="85"/>
  <c r="I149" i="85"/>
  <c r="I145" i="85"/>
  <c r="I150" i="85"/>
  <c r="I120" i="85"/>
  <c r="I139" i="85"/>
  <c r="R405" i="85"/>
  <c r="R406" i="85" s="1"/>
  <c r="CJ285" i="85"/>
  <c r="I115" i="85"/>
  <c r="I114" i="85"/>
  <c r="I112" i="85"/>
  <c r="O110" i="85"/>
  <c r="O131" i="85"/>
  <c r="I116" i="85"/>
  <c r="M102" i="85"/>
  <c r="I113" i="85"/>
  <c r="I125" i="85"/>
  <c r="I144" i="85"/>
  <c r="CJ287" i="85"/>
  <c r="I110" i="85"/>
  <c r="I121" i="85"/>
  <c r="I122" i="85"/>
  <c r="CJ84" i="91"/>
  <c r="CR189" i="91"/>
  <c r="CA121" i="91"/>
  <c r="CA189" i="91"/>
  <c r="J87" i="91"/>
  <c r="CA141" i="91"/>
  <c r="J41" i="91"/>
  <c r="J67" i="91"/>
  <c r="J64" i="91"/>
  <c r="M154" i="85"/>
  <c r="R99" i="85"/>
  <c r="M142" i="85"/>
  <c r="M136" i="85"/>
  <c r="K119" i="85"/>
  <c r="K133" i="85"/>
  <c r="M140" i="85"/>
  <c r="M133" i="85"/>
  <c r="M127" i="85"/>
  <c r="CJ141" i="85"/>
  <c r="K126" i="85"/>
  <c r="M151" i="85"/>
  <c r="R155" i="85"/>
  <c r="M137" i="85"/>
  <c r="M123" i="85"/>
  <c r="M104" i="85"/>
  <c r="R102" i="85"/>
  <c r="R156" i="85"/>
  <c r="M148" i="85"/>
  <c r="I135" i="85"/>
  <c r="K102" i="85"/>
  <c r="I133" i="85"/>
  <c r="K106" i="85"/>
  <c r="L101" i="85"/>
  <c r="J130" i="85"/>
  <c r="I151" i="85"/>
  <c r="I127" i="85"/>
  <c r="J101" i="85"/>
  <c r="I126" i="85"/>
  <c r="J134" i="85"/>
  <c r="J118" i="85"/>
  <c r="L126" i="85"/>
  <c r="L123" i="85"/>
  <c r="L108" i="85"/>
  <c r="L127" i="85"/>
  <c r="M153" i="85"/>
  <c r="M108" i="85"/>
  <c r="O100" i="85"/>
  <c r="O102" i="85"/>
  <c r="O129" i="85"/>
  <c r="O148" i="85"/>
  <c r="O108" i="85"/>
  <c r="O151" i="85"/>
  <c r="J99" i="85"/>
  <c r="J105" i="85"/>
  <c r="J154" i="85"/>
  <c r="J106" i="85"/>
  <c r="I109" i="85"/>
  <c r="J132" i="85"/>
  <c r="I137" i="85"/>
  <c r="M101" i="85"/>
  <c r="M107" i="85"/>
  <c r="L156" i="85"/>
  <c r="L119" i="85"/>
  <c r="M146" i="85"/>
  <c r="M134" i="85"/>
  <c r="O109" i="85"/>
  <c r="O107" i="85"/>
  <c r="L137" i="85"/>
  <c r="I105" i="85"/>
  <c r="I154" i="85"/>
  <c r="J127" i="85"/>
  <c r="I132" i="85"/>
  <c r="J137" i="85"/>
  <c r="J117" i="85"/>
  <c r="K138" i="85"/>
  <c r="L107" i="85"/>
  <c r="L136" i="85"/>
  <c r="L146" i="85"/>
  <c r="L134" i="85"/>
  <c r="O99" i="85"/>
  <c r="O135" i="85"/>
  <c r="O142" i="85"/>
  <c r="O101" i="85"/>
  <c r="O156" i="85"/>
  <c r="J135" i="85"/>
  <c r="I130" i="85"/>
  <c r="J151" i="85"/>
  <c r="I155" i="85"/>
  <c r="J140" i="85"/>
  <c r="I153" i="85"/>
  <c r="I101" i="85"/>
  <c r="J126" i="85"/>
  <c r="I134" i="85"/>
  <c r="I118" i="85"/>
  <c r="K118" i="85"/>
  <c r="K156" i="85"/>
  <c r="K109" i="85"/>
  <c r="K137" i="85"/>
  <c r="M128" i="85"/>
  <c r="L102" i="85"/>
  <c r="L104" i="85"/>
  <c r="L151" i="85"/>
  <c r="L153" i="85"/>
  <c r="O147" i="85"/>
  <c r="O123" i="85"/>
  <c r="O104" i="85"/>
  <c r="O138" i="85"/>
  <c r="O105" i="85"/>
  <c r="O137" i="85"/>
  <c r="L140" i="85"/>
  <c r="J119" i="85"/>
  <c r="I102" i="85"/>
  <c r="J142" i="85"/>
  <c r="I140" i="85"/>
  <c r="J153" i="85"/>
  <c r="I147" i="85"/>
  <c r="I104" i="85"/>
  <c r="J136" i="85"/>
  <c r="K147" i="85"/>
  <c r="K155" i="85"/>
  <c r="L106" i="85"/>
  <c r="M129" i="85"/>
  <c r="M118" i="85"/>
  <c r="M109" i="85"/>
  <c r="L128" i="85"/>
  <c r="M105" i="85"/>
  <c r="M132" i="85"/>
  <c r="M138" i="85"/>
  <c r="O134" i="85"/>
  <c r="O128" i="85"/>
  <c r="O155" i="85"/>
  <c r="O154" i="85"/>
  <c r="J133" i="85"/>
  <c r="I119" i="85"/>
  <c r="J102" i="85"/>
  <c r="J146" i="85"/>
  <c r="I142" i="85"/>
  <c r="J138" i="85"/>
  <c r="J123" i="85"/>
  <c r="J147" i="85"/>
  <c r="J104" i="85"/>
  <c r="I136" i="85"/>
  <c r="K129" i="85"/>
  <c r="K108" i="85"/>
  <c r="K148" i="85"/>
  <c r="K127" i="85"/>
  <c r="M100" i="85"/>
  <c r="L129" i="85"/>
  <c r="L118" i="85"/>
  <c r="L109" i="85"/>
  <c r="M117" i="85"/>
  <c r="L105" i="85"/>
  <c r="M99" i="85"/>
  <c r="L132" i="85"/>
  <c r="L138" i="85"/>
  <c r="M135" i="85"/>
  <c r="O153" i="85"/>
  <c r="O119" i="85"/>
  <c r="O127" i="85"/>
  <c r="O132" i="85"/>
  <c r="O136" i="85"/>
  <c r="L133" i="85"/>
  <c r="J128" i="85"/>
  <c r="I100" i="85"/>
  <c r="I108" i="85"/>
  <c r="J107" i="85"/>
  <c r="J148" i="85"/>
  <c r="I146" i="85"/>
  <c r="I117" i="85"/>
  <c r="I138" i="85"/>
  <c r="I123" i="85"/>
  <c r="J156" i="85"/>
  <c r="I129" i="85"/>
  <c r="L154" i="85"/>
  <c r="L100" i="85"/>
  <c r="M130" i="85"/>
  <c r="L135" i="85"/>
  <c r="L148" i="85"/>
  <c r="L117" i="85"/>
  <c r="M155" i="85"/>
  <c r="L99" i="85"/>
  <c r="M152" i="85"/>
  <c r="M147" i="85"/>
  <c r="O117" i="85"/>
  <c r="O152" i="85"/>
  <c r="O126" i="85"/>
  <c r="I128" i="85"/>
  <c r="J100" i="85"/>
  <c r="J108" i="85"/>
  <c r="I107" i="85"/>
  <c r="I148" i="85"/>
  <c r="I106" i="85"/>
  <c r="J109" i="85"/>
  <c r="I152" i="85"/>
  <c r="I156" i="85"/>
  <c r="J129" i="85"/>
  <c r="K151" i="85"/>
  <c r="K105" i="85"/>
  <c r="K146" i="85"/>
  <c r="K136" i="85"/>
  <c r="L142" i="85"/>
  <c r="L130" i="85"/>
  <c r="M156" i="85"/>
  <c r="L155" i="85"/>
  <c r="M119" i="85"/>
  <c r="L152" i="85"/>
  <c r="L147" i="85"/>
  <c r="O106" i="85"/>
  <c r="O133" i="85"/>
  <c r="O118" i="85"/>
  <c r="O146" i="85"/>
  <c r="O140" i="85"/>
  <c r="O130" i="85"/>
  <c r="O281" i="85"/>
  <c r="O282" i="85" s="1"/>
  <c r="R592" i="85"/>
  <c r="L592" i="85"/>
  <c r="K592" i="85"/>
  <c r="M592" i="85"/>
  <c r="L654" i="85"/>
  <c r="K654" i="85"/>
  <c r="M654" i="85"/>
  <c r="CA135" i="91"/>
  <c r="J53" i="91"/>
  <c r="CA271" i="91"/>
  <c r="CA182" i="91"/>
  <c r="J61" i="91"/>
  <c r="CA116" i="91"/>
  <c r="CA120" i="91"/>
  <c r="J86" i="91"/>
  <c r="J35" i="91"/>
  <c r="J66" i="91"/>
  <c r="CR112" i="91"/>
  <c r="CR117" i="91"/>
  <c r="CR174" i="91"/>
  <c r="CR199" i="91"/>
  <c r="CR168" i="91"/>
  <c r="CR201" i="91"/>
  <c r="CA235" i="91"/>
  <c r="CA117" i="91"/>
  <c r="CA145" i="91"/>
  <c r="CA197" i="91"/>
  <c r="CA237" i="91"/>
  <c r="CA168" i="91"/>
  <c r="CA208" i="91"/>
  <c r="CA139" i="91"/>
  <c r="CR170" i="91"/>
  <c r="CA108" i="91"/>
  <c r="CR197" i="91"/>
  <c r="CA201" i="91"/>
  <c r="CA183" i="91"/>
  <c r="CA174" i="91"/>
  <c r="CA236" i="91"/>
  <c r="CR108" i="91"/>
  <c r="CA231" i="91"/>
  <c r="CR178" i="91"/>
  <c r="R343" i="85"/>
  <c r="R344" i="85" s="1"/>
  <c r="O219" i="85"/>
  <c r="O220" i="85" s="1"/>
  <c r="R219" i="85"/>
  <c r="CR202" i="91"/>
  <c r="CA99" i="91"/>
  <c r="CR169" i="91"/>
  <c r="CR172" i="91"/>
  <c r="CR161" i="91"/>
  <c r="CR127" i="91"/>
  <c r="CA118" i="91"/>
  <c r="J57" i="91"/>
  <c r="CA106" i="91"/>
  <c r="Q343" i="85"/>
  <c r="Q99" i="85"/>
  <c r="Q157" i="85" s="1"/>
  <c r="Q158" i="85" s="1"/>
  <c r="P343" i="85"/>
  <c r="P99" i="85"/>
  <c r="P157" i="85" s="1"/>
  <c r="P158" i="85" s="1"/>
  <c r="AD166" i="78"/>
  <c r="CA199" i="91"/>
  <c r="CR208" i="91"/>
  <c r="CR182" i="91"/>
  <c r="CA171" i="91"/>
  <c r="M405" i="85"/>
  <c r="M406" i="85" s="1"/>
  <c r="O405" i="85"/>
  <c r="O343" i="85"/>
  <c r="O344" i="85" s="1"/>
  <c r="CR171" i="91"/>
  <c r="CA109" i="91"/>
  <c r="J76" i="91"/>
  <c r="J38" i="91"/>
  <c r="CR183" i="91"/>
  <c r="J72" i="91"/>
  <c r="J43" i="91"/>
  <c r="J36" i="91"/>
  <c r="J68" i="91"/>
  <c r="J69" i="91"/>
  <c r="J215" i="91"/>
  <c r="J216" i="91" s="1"/>
  <c r="J34" i="91"/>
  <c r="J89" i="91"/>
  <c r="J42" i="91"/>
  <c r="J153" i="91"/>
  <c r="J154" i="91" s="1"/>
  <c r="J33" i="91"/>
  <c r="J80" i="91"/>
  <c r="J63" i="91"/>
  <c r="J278" i="91"/>
  <c r="J279" i="91" s="1"/>
  <c r="J81" i="91"/>
  <c r="J40" i="91"/>
  <c r="J52" i="91"/>
  <c r="J39" i="91"/>
  <c r="J60" i="91"/>
  <c r="J71" i="91"/>
  <c r="J85" i="91"/>
  <c r="J88" i="91"/>
  <c r="J90" i="91"/>
  <c r="J62" i="91"/>
  <c r="CJ49" i="91"/>
  <c r="CJ220" i="91"/>
  <c r="CB220" i="91"/>
  <c r="CB272" i="91"/>
  <c r="CB105" i="91"/>
  <c r="CB244" i="91"/>
  <c r="CB129" i="91"/>
  <c r="CB223" i="91"/>
  <c r="CJ157" i="91"/>
  <c r="CB157" i="91"/>
  <c r="CB239" i="91"/>
  <c r="CB221" i="91"/>
  <c r="CB132" i="91"/>
  <c r="CB253" i="91"/>
  <c r="CB274" i="91"/>
  <c r="CJ73" i="91"/>
  <c r="CB136" i="91"/>
  <c r="CB273" i="91"/>
  <c r="CB275" i="91"/>
  <c r="CB152" i="91"/>
  <c r="CB226" i="91"/>
  <c r="CB124" i="91"/>
  <c r="CB122" i="91"/>
  <c r="CJ59" i="91"/>
  <c r="CJ75" i="91"/>
  <c r="CB254" i="91"/>
  <c r="CB115" i="91"/>
  <c r="CB268" i="91"/>
  <c r="CB147" i="91"/>
  <c r="CB119" i="91"/>
  <c r="CB98" i="91"/>
  <c r="CJ95" i="91"/>
  <c r="CB95" i="91"/>
  <c r="CB114" i="91"/>
  <c r="CB248" i="91"/>
  <c r="CB96" i="91"/>
  <c r="CB259" i="91"/>
  <c r="CB128" i="91"/>
  <c r="CB149" i="91"/>
  <c r="CB225" i="91"/>
  <c r="CJ79" i="91"/>
  <c r="CB151" i="91"/>
  <c r="CB125" i="91"/>
  <c r="CB269" i="91"/>
  <c r="CB148" i="91"/>
  <c r="CB227" i="91"/>
  <c r="CB150" i="91"/>
  <c r="CB222" i="91"/>
  <c r="CB267" i="91"/>
  <c r="CB101" i="91"/>
  <c r="CJ77" i="91"/>
  <c r="CJ55" i="91"/>
  <c r="CJ47" i="91"/>
  <c r="CJ65" i="91"/>
  <c r="CB126" i="91"/>
  <c r="CB276" i="91"/>
  <c r="CB143" i="91"/>
  <c r="CB251" i="91"/>
  <c r="CB123" i="91"/>
  <c r="CB240" i="91"/>
  <c r="CB134" i="91"/>
  <c r="CB250" i="91"/>
  <c r="CB258" i="91"/>
  <c r="CB100" i="91"/>
  <c r="CJ48" i="91"/>
  <c r="CJ37" i="91"/>
  <c r="CJ58" i="91"/>
  <c r="CJ50" i="91"/>
  <c r="CJ56" i="91"/>
  <c r="CB230" i="91"/>
  <c r="CB228" i="91"/>
  <c r="CB144" i="91"/>
  <c r="CB229" i="91"/>
  <c r="CB102" i="91"/>
  <c r="CB238" i="91"/>
  <c r="CB97" i="91"/>
  <c r="CB263" i="91"/>
  <c r="CB255" i="91"/>
  <c r="CB142" i="91"/>
  <c r="CB256" i="91"/>
  <c r="CJ78" i="91"/>
  <c r="CJ45" i="91"/>
  <c r="CB257" i="91"/>
  <c r="CB133" i="91"/>
  <c r="CB261" i="91"/>
  <c r="CB103" i="91"/>
  <c r="CB104" i="91"/>
  <c r="CB113" i="91"/>
  <c r="CB138" i="91"/>
  <c r="CB277" i="91"/>
  <c r="CR277" i="91" s="1"/>
  <c r="CB130" i="91"/>
  <c r="CB249" i="91"/>
  <c r="CB131" i="91"/>
  <c r="CB247" i="91"/>
  <c r="CJ83" i="91"/>
  <c r="CA173" i="91"/>
  <c r="CA137" i="91"/>
  <c r="CA262" i="91"/>
  <c r="CA107" i="91"/>
  <c r="CA170" i="91"/>
  <c r="CA172" i="91"/>
  <c r="CA202" i="91"/>
  <c r="CA179" i="91"/>
  <c r="CA260" i="91"/>
  <c r="CA265" i="91"/>
  <c r="CA242" i="91"/>
  <c r="CA246" i="91"/>
  <c r="CA110" i="91"/>
  <c r="CA207" i="91"/>
  <c r="CA241" i="91"/>
  <c r="CA233" i="91"/>
  <c r="CA161" i="91"/>
  <c r="CA243" i="91"/>
  <c r="CA146" i="91"/>
  <c r="CA270" i="91"/>
  <c r="CA111" i="91"/>
  <c r="CA178" i="91"/>
  <c r="CA224" i="91"/>
  <c r="CA180" i="91"/>
  <c r="CA264" i="91"/>
  <c r="CA203" i="91"/>
  <c r="CA232" i="91"/>
  <c r="CA234" i="91"/>
  <c r="CA245" i="91"/>
  <c r="CA266" i="91"/>
  <c r="CA112" i="91"/>
  <c r="CA252" i="91"/>
  <c r="L219" i="85"/>
  <c r="CI165" i="85"/>
  <c r="L281" i="85"/>
  <c r="L282" i="85" s="1"/>
  <c r="M281" i="85"/>
  <c r="M282" i="85" s="1"/>
  <c r="M219" i="85"/>
  <c r="K405" i="85"/>
  <c r="K406" i="85" s="1"/>
  <c r="M343" i="85"/>
  <c r="M344" i="85" s="1"/>
  <c r="L405" i="85"/>
  <c r="L406" i="85" s="1"/>
  <c r="L343" i="85"/>
  <c r="L344" i="85" s="1"/>
  <c r="DA172" i="85"/>
  <c r="DA177" i="85"/>
  <c r="DA212" i="85"/>
  <c r="DA211" i="85"/>
  <c r="DA201" i="85"/>
  <c r="DA174" i="85"/>
  <c r="CR106" i="91"/>
  <c r="CR173" i="91"/>
  <c r="CR180" i="91"/>
  <c r="CR203" i="91"/>
  <c r="CJ378" i="85"/>
  <c r="CJ317" i="85"/>
  <c r="CJ131" i="85" s="1"/>
  <c r="CJ335" i="85"/>
  <c r="CJ149" i="85" s="1"/>
  <c r="CJ288" i="85"/>
  <c r="CJ395" i="85"/>
  <c r="CJ400" i="85"/>
  <c r="CJ385" i="85"/>
  <c r="CJ403" i="85"/>
  <c r="CJ356" i="85"/>
  <c r="CJ289" i="85"/>
  <c r="CJ103" i="85" s="1"/>
  <c r="CJ305" i="85"/>
  <c r="CJ291" i="85"/>
  <c r="CJ301" i="85"/>
  <c r="CJ115" i="85" s="1"/>
  <c r="CJ297" i="85"/>
  <c r="CJ111" i="85" s="1"/>
  <c r="CJ340" i="85"/>
  <c r="CJ300" i="85"/>
  <c r="CJ114" i="85" s="1"/>
  <c r="CJ336" i="85"/>
  <c r="CJ150" i="85" s="1"/>
  <c r="CJ326" i="85"/>
  <c r="CJ295" i="85"/>
  <c r="CJ338" i="85"/>
  <c r="CJ342" i="85"/>
  <c r="CJ310" i="85"/>
  <c r="CJ124" i="85" s="1"/>
  <c r="CJ320" i="85"/>
  <c r="CJ304" i="85"/>
  <c r="DA187" i="85"/>
  <c r="DA206" i="85"/>
  <c r="DA184" i="85"/>
  <c r="DA165" i="85"/>
  <c r="CJ348" i="85"/>
  <c r="CJ374" i="85"/>
  <c r="CJ399" i="85"/>
  <c r="CJ319" i="85"/>
  <c r="CJ296" i="85"/>
  <c r="CJ110" i="85" s="1"/>
  <c r="CJ307" i="85"/>
  <c r="CJ121" i="85" s="1"/>
  <c r="CJ383" i="85"/>
  <c r="CJ396" i="85"/>
  <c r="CJ365" i="85"/>
  <c r="CJ350" i="85"/>
  <c r="CJ371" i="85"/>
  <c r="CJ355" i="85"/>
  <c r="CJ366" i="85"/>
  <c r="CJ382" i="85"/>
  <c r="CJ402" i="85"/>
  <c r="CJ388" i="85"/>
  <c r="CJ357" i="85"/>
  <c r="CJ354" i="85"/>
  <c r="CJ321" i="85"/>
  <c r="CJ135" i="85" s="1"/>
  <c r="CJ286" i="85"/>
  <c r="CJ294" i="85"/>
  <c r="CJ337" i="85"/>
  <c r="CJ302" i="85"/>
  <c r="CJ116" i="85" s="1"/>
  <c r="CJ329" i="85"/>
  <c r="CJ143" i="85" s="1"/>
  <c r="CJ332" i="85"/>
  <c r="CJ328" i="85"/>
  <c r="CJ298" i="85"/>
  <c r="CJ112" i="85" s="1"/>
  <c r="CJ306" i="85"/>
  <c r="CJ120" i="85" s="1"/>
  <c r="CJ333" i="85"/>
  <c r="CJ147" i="85" s="1"/>
  <c r="CJ308" i="85"/>
  <c r="CJ122" i="85" s="1"/>
  <c r="CJ325" i="85"/>
  <c r="CJ139" i="85" s="1"/>
  <c r="CJ290" i="85"/>
  <c r="CJ323" i="85"/>
  <c r="CJ137" i="85" s="1"/>
  <c r="CR207" i="91"/>
  <c r="DA207" i="85"/>
  <c r="DA178" i="85"/>
  <c r="DA175" i="85"/>
  <c r="DA182" i="85"/>
  <c r="DA203" i="85"/>
  <c r="DA205" i="85"/>
  <c r="DA183" i="85"/>
  <c r="CJ394" i="85"/>
  <c r="CJ375" i="85"/>
  <c r="CJ380" i="85"/>
  <c r="CJ331" i="85"/>
  <c r="CJ145" i="85" s="1"/>
  <c r="CJ339" i="85"/>
  <c r="CJ312" i="85"/>
  <c r="CJ315" i="85"/>
  <c r="CJ352" i="85"/>
  <c r="CJ386" i="85"/>
  <c r="CI172" i="85"/>
  <c r="CJ401" i="85"/>
  <c r="CJ349" i="85"/>
  <c r="CJ404" i="85"/>
  <c r="CJ367" i="85"/>
  <c r="CJ376" i="85"/>
  <c r="CJ390" i="85"/>
  <c r="CJ353" i="85"/>
  <c r="CJ384" i="85"/>
  <c r="CJ381" i="85"/>
  <c r="CJ377" i="85"/>
  <c r="CJ314" i="85"/>
  <c r="CJ299" i="85"/>
  <c r="CJ113" i="85" s="1"/>
  <c r="CJ316" i="85"/>
  <c r="CJ311" i="85"/>
  <c r="CJ125" i="85" s="1"/>
  <c r="CJ293" i="85"/>
  <c r="CJ334" i="85"/>
  <c r="CJ330" i="85"/>
  <c r="CJ144" i="85" s="1"/>
  <c r="CJ292" i="85"/>
  <c r="CJ341" i="85"/>
  <c r="CJ303" i="85"/>
  <c r="CJ324" i="85"/>
  <c r="CJ313" i="85"/>
  <c r="CJ309" i="85"/>
  <c r="CJ318" i="85"/>
  <c r="CJ322" i="85"/>
  <c r="BY157" i="91"/>
  <c r="DA173" i="85"/>
  <c r="DA176" i="85"/>
  <c r="DA186" i="85"/>
  <c r="DA193" i="85"/>
  <c r="CR107" i="91"/>
  <c r="CR111" i="91"/>
  <c r="CR120" i="91"/>
  <c r="CR110" i="91"/>
  <c r="BY95" i="91"/>
  <c r="CR109" i="91"/>
  <c r="CR99" i="91"/>
  <c r="CR145" i="91"/>
  <c r="CR139" i="91"/>
  <c r="CR137" i="91"/>
  <c r="CR135" i="91"/>
  <c r="CR121" i="91"/>
  <c r="CR146" i="91"/>
  <c r="CR140" i="91"/>
  <c r="CR118" i="91"/>
  <c r="CR141" i="91"/>
  <c r="CR116" i="91"/>
  <c r="CR264" i="91"/>
  <c r="DA238" i="85"/>
  <c r="DA267" i="85"/>
  <c r="DA236" i="85"/>
  <c r="DA245" i="85"/>
  <c r="CR243" i="91"/>
  <c r="DA265" i="85"/>
  <c r="DA273" i="85"/>
  <c r="CR260" i="91"/>
  <c r="CR273" i="91"/>
  <c r="CR271" i="91"/>
  <c r="CR236" i="91"/>
  <c r="DA249" i="85"/>
  <c r="DA235" i="85"/>
  <c r="CR246" i="91"/>
  <c r="CR241" i="91"/>
  <c r="DA240" i="85"/>
  <c r="CR231" i="91"/>
  <c r="DA237" i="85"/>
  <c r="CR252" i="91"/>
  <c r="CR234" i="91"/>
  <c r="CR232" i="91"/>
  <c r="CR233" i="91"/>
  <c r="CR266" i="91"/>
  <c r="CR235" i="91"/>
  <c r="DA268" i="85"/>
  <c r="CR245" i="91"/>
  <c r="DA227" i="85"/>
  <c r="DA263" i="85"/>
  <c r="CR262" i="91"/>
  <c r="CR237" i="91"/>
  <c r="CR224" i="91"/>
  <c r="CR242" i="91"/>
  <c r="DA248" i="85"/>
  <c r="DA246" i="85"/>
  <c r="DA239" i="85"/>
  <c r="DA244" i="85"/>
  <c r="DA269" i="85"/>
  <c r="DA255" i="85"/>
  <c r="CR270" i="91"/>
  <c r="DA234" i="85"/>
  <c r="DA274" i="85"/>
  <c r="CR265" i="91"/>
  <c r="CI246" i="85"/>
  <c r="CI274" i="85"/>
  <c r="CI236" i="85"/>
  <c r="CI234" i="85"/>
  <c r="CI273" i="85"/>
  <c r="CI265" i="85"/>
  <c r="CI267" i="85"/>
  <c r="CI238" i="85"/>
  <c r="CI263" i="85"/>
  <c r="CI255" i="85"/>
  <c r="CI240" i="85"/>
  <c r="CI227" i="85"/>
  <c r="CI239" i="85"/>
  <c r="CI248" i="85"/>
  <c r="CI249" i="85"/>
  <c r="CI235" i="85"/>
  <c r="CI268" i="85"/>
  <c r="CI244" i="85"/>
  <c r="CI237" i="85"/>
  <c r="CI245" i="85"/>
  <c r="CI269" i="85"/>
  <c r="CF49" i="91"/>
  <c r="CO95" i="91"/>
  <c r="CP157" i="91"/>
  <c r="CE77" i="91"/>
  <c r="CP83" i="91"/>
  <c r="CF48" i="91"/>
  <c r="CH47" i="91"/>
  <c r="CE79" i="91"/>
  <c r="CG65" i="91"/>
  <c r="CD88" i="91"/>
  <c r="CL44" i="91"/>
  <c r="CN84" i="91"/>
  <c r="CH56" i="91"/>
  <c r="CO79" i="91"/>
  <c r="CM73" i="91"/>
  <c r="CC73" i="91"/>
  <c r="CH46" i="91"/>
  <c r="CD65" i="91"/>
  <c r="CK47" i="91"/>
  <c r="CK45" i="91"/>
  <c r="CC48" i="91"/>
  <c r="CC79" i="91"/>
  <c r="CQ77" i="91"/>
  <c r="CP59" i="91"/>
  <c r="CE49" i="91"/>
  <c r="CE47" i="91"/>
  <c r="CQ65" i="91"/>
  <c r="CE65" i="91"/>
  <c r="CD78" i="91"/>
  <c r="CO75" i="91"/>
  <c r="CH73" i="91"/>
  <c r="CP48" i="91"/>
  <c r="CP58" i="91"/>
  <c r="CH55" i="91"/>
  <c r="CH45" i="91"/>
  <c r="CM46" i="91"/>
  <c r="CM49" i="91"/>
  <c r="CH78" i="91"/>
  <c r="CQ78" i="91"/>
  <c r="CE78" i="91"/>
  <c r="CO37" i="91"/>
  <c r="CP37" i="91"/>
  <c r="CD37" i="91"/>
  <c r="CO77" i="91"/>
  <c r="CP77" i="91"/>
  <c r="CF77" i="91"/>
  <c r="CP50" i="91"/>
  <c r="CL50" i="91"/>
  <c r="CD55" i="91"/>
  <c r="CF55" i="91"/>
  <c r="CF79" i="91"/>
  <c r="CE73" i="91"/>
  <c r="CN73" i="91"/>
  <c r="CO44" i="91"/>
  <c r="CF44" i="91"/>
  <c r="CO83" i="91"/>
  <c r="CM83" i="91"/>
  <c r="CO49" i="91"/>
  <c r="CH54" i="91"/>
  <c r="AG41" i="91"/>
  <c r="Y71" i="91"/>
  <c r="Y87" i="91"/>
  <c r="CG48" i="91"/>
  <c r="CD58" i="91"/>
  <c r="CQ79" i="91"/>
  <c r="CO45" i="91"/>
  <c r="CP45" i="91"/>
  <c r="CG73" i="91"/>
  <c r="CN44" i="91"/>
  <c r="CH84" i="91"/>
  <c r="CG84" i="91"/>
  <c r="CE84" i="91"/>
  <c r="CD47" i="91"/>
  <c r="CN47" i="91"/>
  <c r="CM79" i="91"/>
  <c r="CE45" i="91"/>
  <c r="CF45" i="91"/>
  <c r="CQ83" i="91"/>
  <c r="CF58" i="91"/>
  <c r="CC83" i="91"/>
  <c r="CO46" i="91"/>
  <c r="CC47" i="91"/>
  <c r="Y42" i="91"/>
  <c r="CG78" i="91"/>
  <c r="CN78" i="91"/>
  <c r="CC78" i="91"/>
  <c r="CK48" i="91"/>
  <c r="CE48" i="91"/>
  <c r="CK37" i="91"/>
  <c r="CM50" i="91"/>
  <c r="CC50" i="91"/>
  <c r="CH59" i="91"/>
  <c r="CQ59" i="91"/>
  <c r="CM59" i="91"/>
  <c r="CN79" i="91"/>
  <c r="CD73" i="91"/>
  <c r="CF73" i="91"/>
  <c r="CP44" i="91"/>
  <c r="CP49" i="91"/>
  <c r="CG54" i="91"/>
  <c r="CO65" i="91"/>
  <c r="CP65" i="91"/>
  <c r="CH48" i="91"/>
  <c r="CD48" i="91"/>
  <c r="CC37" i="91"/>
  <c r="CH58" i="91"/>
  <c r="CO55" i="91"/>
  <c r="CD56" i="91"/>
  <c r="CQ46" i="91"/>
  <c r="CD46" i="91"/>
  <c r="CD49" i="91"/>
  <c r="CQ84" i="91"/>
  <c r="CD84" i="91"/>
  <c r="CM54" i="91"/>
  <c r="CN54" i="91"/>
  <c r="CQ47" i="91"/>
  <c r="CG47" i="91"/>
  <c r="CF47" i="91"/>
  <c r="CF65" i="91"/>
  <c r="CP78" i="91"/>
  <c r="CH37" i="91"/>
  <c r="CH50" i="91"/>
  <c r="CO59" i="91"/>
  <c r="CK59" i="91"/>
  <c r="CN59" i="91"/>
  <c r="CM56" i="91"/>
  <c r="CC56" i="91"/>
  <c r="CD75" i="91"/>
  <c r="CE75" i="91"/>
  <c r="CN75" i="91"/>
  <c r="CC45" i="91"/>
  <c r="CH44" i="91"/>
  <c r="CE44" i="91"/>
  <c r="CN83" i="91"/>
  <c r="CC46" i="91"/>
  <c r="CQ49" i="91"/>
  <c r="CG49" i="91"/>
  <c r="CC49" i="91"/>
  <c r="CC84" i="91"/>
  <c r="CO54" i="91"/>
  <c r="CP54" i="91"/>
  <c r="CK54" i="91"/>
  <c r="CH65" i="91"/>
  <c r="CK65" i="91"/>
  <c r="AG74" i="91"/>
  <c r="AG38" i="91"/>
  <c r="CC77" i="91"/>
  <c r="CO58" i="91"/>
  <c r="CL58" i="91"/>
  <c r="CQ55" i="91"/>
  <c r="CG55" i="91"/>
  <c r="CL55" i="91"/>
  <c r="CC55" i="91"/>
  <c r="CD59" i="91"/>
  <c r="CG56" i="91"/>
  <c r="CK56" i="91"/>
  <c r="CF56" i="91"/>
  <c r="CN56" i="91"/>
  <c r="CH75" i="91"/>
  <c r="CQ45" i="91"/>
  <c r="CP46" i="91"/>
  <c r="CK46" i="91"/>
  <c r="CL46" i="91"/>
  <c r="CF46" i="91"/>
  <c r="CC54" i="91"/>
  <c r="CO47" i="91"/>
  <c r="CQ48" i="91"/>
  <c r="CN48" i="91"/>
  <c r="CM37" i="91"/>
  <c r="CO50" i="91"/>
  <c r="CF50" i="91"/>
  <c r="CE59" i="91"/>
  <c r="CQ56" i="91"/>
  <c r="CQ75" i="91"/>
  <c r="CG75" i="91"/>
  <c r="CP79" i="91"/>
  <c r="CK79" i="91"/>
  <c r="CQ73" i="91"/>
  <c r="CK44" i="91"/>
  <c r="CM44" i="91"/>
  <c r="CF83" i="91"/>
  <c r="CE46" i="91"/>
  <c r="CN46" i="91"/>
  <c r="CO84" i="91"/>
  <c r="CP84" i="91"/>
  <c r="CE54" i="91"/>
  <c r="CP47" i="91"/>
  <c r="AG88" i="91"/>
  <c r="AG90" i="91"/>
  <c r="AG80" i="91"/>
  <c r="CO78" i="91"/>
  <c r="CM78" i="91"/>
  <c r="CF78" i="91"/>
  <c r="CQ37" i="91"/>
  <c r="CG37" i="91"/>
  <c r="CF37" i="91"/>
  <c r="CK77" i="91"/>
  <c r="CN77" i="91"/>
  <c r="CQ58" i="91"/>
  <c r="CG58" i="91"/>
  <c r="CK58" i="91"/>
  <c r="CN58" i="91"/>
  <c r="CC58" i="91"/>
  <c r="CK50" i="91"/>
  <c r="CE50" i="91"/>
  <c r="CN50" i="91"/>
  <c r="CP55" i="91"/>
  <c r="CK55" i="91"/>
  <c r="CE55" i="91"/>
  <c r="CN55" i="91"/>
  <c r="CG59" i="91"/>
  <c r="CE56" i="91"/>
  <c r="CK75" i="91"/>
  <c r="CG45" i="91"/>
  <c r="CD45" i="91"/>
  <c r="CN45" i="91"/>
  <c r="CQ44" i="91"/>
  <c r="CG44" i="91"/>
  <c r="CH83" i="91"/>
  <c r="CG83" i="91"/>
  <c r="CE83" i="91"/>
  <c r="CG46" i="91"/>
  <c r="CK49" i="91"/>
  <c r="CN49" i="91"/>
  <c r="CK84" i="91"/>
  <c r="CQ54" i="91"/>
  <c r="CD54" i="91"/>
  <c r="CL65" i="91"/>
  <c r="Y66" i="91"/>
  <c r="CK78" i="91"/>
  <c r="CO48" i="91"/>
  <c r="CM48" i="91"/>
  <c r="CE37" i="91"/>
  <c r="CN37" i="91"/>
  <c r="CH77" i="91"/>
  <c r="CG77" i="91"/>
  <c r="CM77" i="91"/>
  <c r="CL77" i="91"/>
  <c r="CM58" i="91"/>
  <c r="CQ50" i="91"/>
  <c r="CG50" i="91"/>
  <c r="CD50" i="91"/>
  <c r="CM55" i="91"/>
  <c r="CF59" i="91"/>
  <c r="CC59" i="91"/>
  <c r="CO56" i="91"/>
  <c r="CP56" i="91"/>
  <c r="CP75" i="91"/>
  <c r="CF75" i="91"/>
  <c r="CC75" i="91"/>
  <c r="CH79" i="91"/>
  <c r="CG79" i="91"/>
  <c r="CD79" i="91"/>
  <c r="CO73" i="91"/>
  <c r="CP73" i="91"/>
  <c r="CK73" i="91"/>
  <c r="CD44" i="91"/>
  <c r="CC44" i="91"/>
  <c r="CD83" i="91"/>
  <c r="CH49" i="91"/>
  <c r="CF54" i="91"/>
  <c r="CC65" i="91"/>
  <c r="CJ347" i="85"/>
  <c r="P89" i="91"/>
  <c r="U89" i="91"/>
  <c r="AO89" i="91"/>
  <c r="AK89" i="91"/>
  <c r="AI89" i="91"/>
  <c r="AM89" i="91"/>
  <c r="Y89" i="91"/>
  <c r="AH89" i="91"/>
  <c r="Z89" i="91"/>
  <c r="AG89" i="91"/>
  <c r="W89" i="91"/>
  <c r="AN89" i="91"/>
  <c r="Q89" i="91"/>
  <c r="AC89" i="91"/>
  <c r="AL89" i="91"/>
  <c r="AB89" i="91"/>
  <c r="V89" i="91"/>
  <c r="H89" i="91"/>
  <c r="AE89" i="91"/>
  <c r="T89" i="91"/>
  <c r="R89" i="91"/>
  <c r="AJ89" i="91"/>
  <c r="AF89" i="91"/>
  <c r="X89" i="91"/>
  <c r="S89" i="91"/>
  <c r="AD89" i="91"/>
  <c r="AA89" i="91"/>
  <c r="I89" i="91"/>
  <c r="AZ89" i="91"/>
  <c r="BF89" i="91"/>
  <c r="BR89" i="91"/>
  <c r="AT89" i="91"/>
  <c r="BL89" i="91"/>
  <c r="BC89" i="91"/>
  <c r="BS89" i="91"/>
  <c r="AV89" i="91"/>
  <c r="BP89" i="91"/>
  <c r="AS89" i="91"/>
  <c r="BI89" i="91"/>
  <c r="AX89" i="91"/>
  <c r="BJ89" i="91"/>
  <c r="BH89" i="91"/>
  <c r="AQ89" i="91"/>
  <c r="BM89" i="91"/>
  <c r="BB89" i="91"/>
  <c r="BO89" i="91"/>
  <c r="AY89" i="91"/>
  <c r="BW89" i="91"/>
  <c r="AW89" i="91"/>
  <c r="BQ89" i="91"/>
  <c r="BN89" i="91"/>
  <c r="BK89" i="91"/>
  <c r="BD89" i="91"/>
  <c r="BA89" i="91"/>
  <c r="BU89" i="91"/>
  <c r="BV89" i="91"/>
  <c r="AU89" i="91"/>
  <c r="AR89" i="91"/>
  <c r="BT89" i="91"/>
  <c r="BG89" i="91"/>
  <c r="BE89" i="91"/>
  <c r="AP89" i="91"/>
  <c r="I74" i="91"/>
  <c r="AK74" i="91"/>
  <c r="AI74" i="91"/>
  <c r="AM74" i="91"/>
  <c r="U74" i="91"/>
  <c r="Y74" i="91"/>
  <c r="AO74" i="91"/>
  <c r="AH74" i="91"/>
  <c r="Z74" i="91"/>
  <c r="W74" i="91"/>
  <c r="AN74" i="91"/>
  <c r="Q74" i="91"/>
  <c r="AC74" i="91"/>
  <c r="AL74" i="91"/>
  <c r="AB74" i="91"/>
  <c r="V74" i="91"/>
  <c r="P74" i="91"/>
  <c r="H74" i="91"/>
  <c r="AE74" i="91"/>
  <c r="T74" i="91"/>
  <c r="R74" i="91"/>
  <c r="AJ74" i="91"/>
  <c r="AF74" i="91"/>
  <c r="X74" i="91"/>
  <c r="S74" i="91"/>
  <c r="AD74" i="91"/>
  <c r="AA74" i="91"/>
  <c r="AZ74" i="91"/>
  <c r="BF74" i="91"/>
  <c r="BR74" i="91"/>
  <c r="AT74" i="91"/>
  <c r="BL74" i="91"/>
  <c r="BC74" i="91"/>
  <c r="BS74" i="91"/>
  <c r="AV74" i="91"/>
  <c r="BP74" i="91"/>
  <c r="AS74" i="91"/>
  <c r="BI74" i="91"/>
  <c r="AX74" i="91"/>
  <c r="BJ74" i="91"/>
  <c r="BH74" i="91"/>
  <c r="AQ74" i="91"/>
  <c r="BM74" i="91"/>
  <c r="BB74" i="91"/>
  <c r="BO74" i="91"/>
  <c r="AY74" i="91"/>
  <c r="BW74" i="91"/>
  <c r="AW74" i="91"/>
  <c r="BQ74" i="91"/>
  <c r="BN74" i="91"/>
  <c r="BK74" i="91"/>
  <c r="BD74" i="91"/>
  <c r="BA74" i="91"/>
  <c r="BU74" i="91"/>
  <c r="BV74" i="91"/>
  <c r="AU74" i="91"/>
  <c r="AR74" i="91"/>
  <c r="BT74" i="91"/>
  <c r="BG74" i="91"/>
  <c r="BE74" i="91"/>
  <c r="AP74" i="91"/>
  <c r="AL81" i="91"/>
  <c r="W81" i="91"/>
  <c r="U81" i="91"/>
  <c r="AC81" i="91"/>
  <c r="AF81" i="91"/>
  <c r="AK81" i="91"/>
  <c r="AI81" i="91"/>
  <c r="AM81" i="91"/>
  <c r="Y81" i="91"/>
  <c r="AO81" i="91"/>
  <c r="AH81" i="91"/>
  <c r="Z81" i="91"/>
  <c r="AG81" i="91"/>
  <c r="AN81" i="91"/>
  <c r="Q81" i="91"/>
  <c r="AB81" i="91"/>
  <c r="V81" i="91"/>
  <c r="P81" i="91"/>
  <c r="H81" i="91"/>
  <c r="AE81" i="91"/>
  <c r="T81" i="91"/>
  <c r="R81" i="91"/>
  <c r="AJ81" i="91"/>
  <c r="X81" i="91"/>
  <c r="S81" i="91"/>
  <c r="AD81" i="91"/>
  <c r="AA81" i="91"/>
  <c r="I81" i="91"/>
  <c r="AZ81" i="91"/>
  <c r="BF81" i="91"/>
  <c r="BR81" i="91"/>
  <c r="AT81" i="91"/>
  <c r="BL81" i="91"/>
  <c r="BC81" i="91"/>
  <c r="BS81" i="91"/>
  <c r="AV81" i="91"/>
  <c r="BP81" i="91"/>
  <c r="AS81" i="91"/>
  <c r="BI81" i="91"/>
  <c r="AX81" i="91"/>
  <c r="BJ81" i="91"/>
  <c r="BH81" i="91"/>
  <c r="AQ81" i="91"/>
  <c r="BM81" i="91"/>
  <c r="BB81" i="91"/>
  <c r="BO81" i="91"/>
  <c r="AY81" i="91"/>
  <c r="BW81" i="91"/>
  <c r="AW81" i="91"/>
  <c r="BQ81" i="91"/>
  <c r="BN81" i="91"/>
  <c r="BK81" i="91"/>
  <c r="BD81" i="91"/>
  <c r="BA81" i="91"/>
  <c r="BU81" i="91"/>
  <c r="BV81" i="91"/>
  <c r="AU81" i="91"/>
  <c r="AR81" i="91"/>
  <c r="BT81" i="91"/>
  <c r="BG81" i="91"/>
  <c r="BE81" i="91"/>
  <c r="AP81" i="91"/>
  <c r="P41" i="91"/>
  <c r="AN41" i="91"/>
  <c r="AF41" i="91"/>
  <c r="AK41" i="91"/>
  <c r="AI41" i="91"/>
  <c r="AM41" i="91"/>
  <c r="U41" i="91"/>
  <c r="Y41" i="91"/>
  <c r="AO41" i="91"/>
  <c r="AH41" i="91"/>
  <c r="Z41" i="91"/>
  <c r="W41" i="91"/>
  <c r="Q41" i="91"/>
  <c r="AC41" i="91"/>
  <c r="AL41" i="91"/>
  <c r="AB41" i="91"/>
  <c r="V41" i="91"/>
  <c r="H41" i="91"/>
  <c r="AE41" i="91"/>
  <c r="T41" i="91"/>
  <c r="R41" i="91"/>
  <c r="AJ41" i="91"/>
  <c r="X41" i="91"/>
  <c r="S41" i="91"/>
  <c r="AD41" i="91"/>
  <c r="AA41" i="91"/>
  <c r="I41" i="91"/>
  <c r="AZ41" i="91"/>
  <c r="BF41" i="91"/>
  <c r="BR41" i="91"/>
  <c r="AT41" i="91"/>
  <c r="BL41" i="91"/>
  <c r="BC41" i="91"/>
  <c r="BS41" i="91"/>
  <c r="AV41" i="91"/>
  <c r="BP41" i="91"/>
  <c r="AS41" i="91"/>
  <c r="BI41" i="91"/>
  <c r="AX41" i="91"/>
  <c r="BJ41" i="91"/>
  <c r="BH41" i="91"/>
  <c r="AQ41" i="91"/>
  <c r="BM41" i="91"/>
  <c r="BB41" i="91"/>
  <c r="BO41" i="91"/>
  <c r="AY41" i="91"/>
  <c r="BW41" i="91"/>
  <c r="AW41" i="91"/>
  <c r="BQ41" i="91"/>
  <c r="BN41" i="91"/>
  <c r="BK41" i="91"/>
  <c r="BD41" i="91"/>
  <c r="BA41" i="91"/>
  <c r="BU41" i="91"/>
  <c r="BV41" i="91"/>
  <c r="AU41" i="91"/>
  <c r="AR41" i="91"/>
  <c r="BT41" i="91"/>
  <c r="BG41" i="91"/>
  <c r="BE41" i="91"/>
  <c r="AP41" i="91"/>
  <c r="P85" i="91"/>
  <c r="AF85" i="91"/>
  <c r="AK85" i="91"/>
  <c r="AI85" i="91"/>
  <c r="AM85" i="91"/>
  <c r="U85" i="91"/>
  <c r="Y85" i="91"/>
  <c r="AO85" i="91"/>
  <c r="AH85" i="91"/>
  <c r="Z85" i="91"/>
  <c r="AG85" i="91"/>
  <c r="W85" i="91"/>
  <c r="AN85" i="91"/>
  <c r="Q85" i="91"/>
  <c r="AC85" i="91"/>
  <c r="AL85" i="91"/>
  <c r="AB85" i="91"/>
  <c r="V85" i="91"/>
  <c r="H85" i="91"/>
  <c r="AE85" i="91"/>
  <c r="T85" i="91"/>
  <c r="R85" i="91"/>
  <c r="AJ85" i="91"/>
  <c r="X85" i="91"/>
  <c r="S85" i="91"/>
  <c r="AD85" i="91"/>
  <c r="AA85" i="91"/>
  <c r="I85" i="91"/>
  <c r="AZ85" i="91"/>
  <c r="BF85" i="91"/>
  <c r="BR85" i="91"/>
  <c r="AT85" i="91"/>
  <c r="BL85" i="91"/>
  <c r="BC85" i="91"/>
  <c r="BS85" i="91"/>
  <c r="AV85" i="91"/>
  <c r="BP85" i="91"/>
  <c r="AS85" i="91"/>
  <c r="BI85" i="91"/>
  <c r="AX85" i="91"/>
  <c r="BJ85" i="91"/>
  <c r="BH85" i="91"/>
  <c r="AQ85" i="91"/>
  <c r="BM85" i="91"/>
  <c r="BB85" i="91"/>
  <c r="BO85" i="91"/>
  <c r="AY85" i="91"/>
  <c r="BW85" i="91"/>
  <c r="AW85" i="91"/>
  <c r="BQ85" i="91"/>
  <c r="BN85" i="91"/>
  <c r="BK85" i="91"/>
  <c r="BD85" i="91"/>
  <c r="BA85" i="91"/>
  <c r="BU85" i="91"/>
  <c r="BV85" i="91"/>
  <c r="AU85" i="91"/>
  <c r="AR85" i="91"/>
  <c r="BT85" i="91"/>
  <c r="BG85" i="91"/>
  <c r="BE85" i="91"/>
  <c r="AP85" i="91"/>
  <c r="P82" i="91"/>
  <c r="AL82" i="91"/>
  <c r="AK82" i="91"/>
  <c r="AI82" i="91"/>
  <c r="AM82" i="91"/>
  <c r="U82" i="91"/>
  <c r="Y82" i="91"/>
  <c r="AO82" i="91"/>
  <c r="AH82" i="91"/>
  <c r="Z82" i="91"/>
  <c r="AG82" i="91"/>
  <c r="W82" i="91"/>
  <c r="AN82" i="91"/>
  <c r="Q82" i="91"/>
  <c r="AC82" i="91"/>
  <c r="AB82" i="91"/>
  <c r="V82" i="91"/>
  <c r="H82" i="91"/>
  <c r="AE82" i="91"/>
  <c r="T82" i="91"/>
  <c r="R82" i="91"/>
  <c r="AJ82" i="91"/>
  <c r="AF82" i="91"/>
  <c r="X82" i="91"/>
  <c r="S82" i="91"/>
  <c r="AD82" i="91"/>
  <c r="AA82" i="91"/>
  <c r="I82" i="91"/>
  <c r="AZ82" i="91"/>
  <c r="BF82" i="91"/>
  <c r="BR82" i="91"/>
  <c r="AT82" i="91"/>
  <c r="BL82" i="91"/>
  <c r="BC82" i="91"/>
  <c r="BS82" i="91"/>
  <c r="AV82" i="91"/>
  <c r="BP82" i="91"/>
  <c r="AS82" i="91"/>
  <c r="BI82" i="91"/>
  <c r="AX82" i="91"/>
  <c r="BJ82" i="91"/>
  <c r="BH82" i="91"/>
  <c r="AQ82" i="91"/>
  <c r="BM82" i="91"/>
  <c r="BB82" i="91"/>
  <c r="BO82" i="91"/>
  <c r="AY82" i="91"/>
  <c r="BW82" i="91"/>
  <c r="AW82" i="91"/>
  <c r="BQ82" i="91"/>
  <c r="BN82" i="91"/>
  <c r="BK82" i="91"/>
  <c r="BD82" i="91"/>
  <c r="BA82" i="91"/>
  <c r="BU82" i="91"/>
  <c r="BV82" i="91"/>
  <c r="AU82" i="91"/>
  <c r="AR82" i="91"/>
  <c r="BT82" i="91"/>
  <c r="BG82" i="91"/>
  <c r="BE82" i="91"/>
  <c r="AP82" i="91"/>
  <c r="P43" i="91"/>
  <c r="W43" i="91"/>
  <c r="AF43" i="91"/>
  <c r="AK43" i="91"/>
  <c r="AI43" i="91"/>
  <c r="AM43" i="91"/>
  <c r="U43" i="91"/>
  <c r="Y43" i="91"/>
  <c r="AO43" i="91"/>
  <c r="AH43" i="91"/>
  <c r="Z43" i="91"/>
  <c r="AG43" i="91"/>
  <c r="AN43" i="91"/>
  <c r="Q43" i="91"/>
  <c r="AC43" i="91"/>
  <c r="AL43" i="91"/>
  <c r="AB43" i="91"/>
  <c r="V43" i="91"/>
  <c r="H43" i="91"/>
  <c r="AE43" i="91"/>
  <c r="T43" i="91"/>
  <c r="R43" i="91"/>
  <c r="AJ43" i="91"/>
  <c r="X43" i="91"/>
  <c r="S43" i="91"/>
  <c r="AD43" i="91"/>
  <c r="AA43" i="91"/>
  <c r="I43" i="91"/>
  <c r="AZ43" i="91"/>
  <c r="BF43" i="91"/>
  <c r="BR43" i="91"/>
  <c r="AT43" i="91"/>
  <c r="BL43" i="91"/>
  <c r="BC43" i="91"/>
  <c r="BS43" i="91"/>
  <c r="AV43" i="91"/>
  <c r="BP43" i="91"/>
  <c r="AS43" i="91"/>
  <c r="BI43" i="91"/>
  <c r="AX43" i="91"/>
  <c r="BJ43" i="91"/>
  <c r="BH43" i="91"/>
  <c r="AQ43" i="91"/>
  <c r="BM43" i="91"/>
  <c r="BB43" i="91"/>
  <c r="BO43" i="91"/>
  <c r="AY43" i="91"/>
  <c r="BW43" i="91"/>
  <c r="AW43" i="91"/>
  <c r="BQ43" i="91"/>
  <c r="BN43" i="91"/>
  <c r="BK43" i="91"/>
  <c r="BD43" i="91"/>
  <c r="BA43" i="91"/>
  <c r="BU43" i="91"/>
  <c r="BV43" i="91"/>
  <c r="AU43" i="91"/>
  <c r="AR43" i="91"/>
  <c r="BT43" i="91"/>
  <c r="BG43" i="91"/>
  <c r="BE43" i="91"/>
  <c r="AP43" i="91"/>
  <c r="P86" i="91"/>
  <c r="AL86" i="91"/>
  <c r="Q86" i="91"/>
  <c r="I86" i="91"/>
  <c r="AK86" i="91"/>
  <c r="AI86" i="91"/>
  <c r="AM86" i="91"/>
  <c r="U86" i="91"/>
  <c r="Y86" i="91"/>
  <c r="AO86" i="91"/>
  <c r="AH86" i="91"/>
  <c r="Z86" i="91"/>
  <c r="AG86" i="91"/>
  <c r="W86" i="91"/>
  <c r="AN86" i="91"/>
  <c r="AC86" i="91"/>
  <c r="AB86" i="91"/>
  <c r="V86" i="91"/>
  <c r="H86" i="91"/>
  <c r="AE86" i="91"/>
  <c r="T86" i="91"/>
  <c r="R86" i="91"/>
  <c r="AJ86" i="91"/>
  <c r="AF86" i="91"/>
  <c r="X86" i="91"/>
  <c r="S86" i="91"/>
  <c r="AD86" i="91"/>
  <c r="AA86" i="91"/>
  <c r="AZ86" i="91"/>
  <c r="BF86" i="91"/>
  <c r="BR86" i="91"/>
  <c r="AT86" i="91"/>
  <c r="BL86" i="91"/>
  <c r="BC86" i="91"/>
  <c r="BS86" i="91"/>
  <c r="AV86" i="91"/>
  <c r="BP86" i="91"/>
  <c r="AS86" i="91"/>
  <c r="BI86" i="91"/>
  <c r="AX86" i="91"/>
  <c r="BJ86" i="91"/>
  <c r="BH86" i="91"/>
  <c r="AQ86" i="91"/>
  <c r="BM86" i="91"/>
  <c r="BB86" i="91"/>
  <c r="BO86" i="91"/>
  <c r="AY86" i="91"/>
  <c r="BW86" i="91"/>
  <c r="AW86" i="91"/>
  <c r="BQ86" i="91"/>
  <c r="BN86" i="91"/>
  <c r="BK86" i="91"/>
  <c r="BD86" i="91"/>
  <c r="BA86" i="91"/>
  <c r="BU86" i="91"/>
  <c r="BV86" i="91"/>
  <c r="AU86" i="91"/>
  <c r="AR86" i="91"/>
  <c r="BT86" i="91"/>
  <c r="BG86" i="91"/>
  <c r="BE86" i="91"/>
  <c r="AP86" i="91"/>
  <c r="AL42" i="91"/>
  <c r="I42" i="91"/>
  <c r="AK42" i="91"/>
  <c r="AI42" i="91"/>
  <c r="AM42" i="91"/>
  <c r="U42" i="91"/>
  <c r="AO42" i="91"/>
  <c r="AH42" i="91"/>
  <c r="Z42" i="91"/>
  <c r="AG42" i="91"/>
  <c r="W42" i="91"/>
  <c r="AN42" i="91"/>
  <c r="Q42" i="91"/>
  <c r="AC42" i="91"/>
  <c r="AB42" i="91"/>
  <c r="V42" i="91"/>
  <c r="P42" i="91"/>
  <c r="H42" i="91"/>
  <c r="AE42" i="91"/>
  <c r="T42" i="91"/>
  <c r="R42" i="91"/>
  <c r="AJ42" i="91"/>
  <c r="AF42" i="91"/>
  <c r="X42" i="91"/>
  <c r="S42" i="91"/>
  <c r="AD42" i="91"/>
  <c r="AA42" i="91"/>
  <c r="AZ42" i="91"/>
  <c r="BF42" i="91"/>
  <c r="BR42" i="91"/>
  <c r="AT42" i="91"/>
  <c r="BL42" i="91"/>
  <c r="BC42" i="91"/>
  <c r="BS42" i="91"/>
  <c r="AV42" i="91"/>
  <c r="BP42" i="91"/>
  <c r="AS42" i="91"/>
  <c r="BI42" i="91"/>
  <c r="AX42" i="91"/>
  <c r="BJ42" i="91"/>
  <c r="BH42" i="91"/>
  <c r="AQ42" i="91"/>
  <c r="BM42" i="91"/>
  <c r="BB42" i="91"/>
  <c r="BO42" i="91"/>
  <c r="AY42" i="91"/>
  <c r="BW42" i="91"/>
  <c r="AW42" i="91"/>
  <c r="BQ42" i="91"/>
  <c r="BN42" i="91"/>
  <c r="BK42" i="91"/>
  <c r="BD42" i="91"/>
  <c r="BA42" i="91"/>
  <c r="BU42" i="91"/>
  <c r="BV42" i="91"/>
  <c r="AU42" i="91"/>
  <c r="AR42" i="91"/>
  <c r="BT42" i="91"/>
  <c r="BG42" i="91"/>
  <c r="BE42" i="91"/>
  <c r="AP42" i="91"/>
  <c r="AF57" i="91"/>
  <c r="AK57" i="91"/>
  <c r="AI57" i="91"/>
  <c r="AM57" i="91"/>
  <c r="U57" i="91"/>
  <c r="Y57" i="91"/>
  <c r="AO57" i="91"/>
  <c r="AH57" i="91"/>
  <c r="Z57" i="91"/>
  <c r="AG57" i="91"/>
  <c r="W57" i="91"/>
  <c r="AN57" i="91"/>
  <c r="Q57" i="91"/>
  <c r="AC57" i="91"/>
  <c r="AL57" i="91"/>
  <c r="AB57" i="91"/>
  <c r="V57" i="91"/>
  <c r="P57" i="91"/>
  <c r="H57" i="91"/>
  <c r="AE57" i="91"/>
  <c r="T57" i="91"/>
  <c r="R57" i="91"/>
  <c r="AJ57" i="91"/>
  <c r="X57" i="91"/>
  <c r="S57" i="91"/>
  <c r="AD57" i="91"/>
  <c r="AA57" i="91"/>
  <c r="I57" i="91"/>
  <c r="AZ57" i="91"/>
  <c r="BF57" i="91"/>
  <c r="BR57" i="91"/>
  <c r="AT57" i="91"/>
  <c r="BL57" i="91"/>
  <c r="BC57" i="91"/>
  <c r="BS57" i="91"/>
  <c r="AV57" i="91"/>
  <c r="BP57" i="91"/>
  <c r="AS57" i="91"/>
  <c r="AX57" i="91"/>
  <c r="BJ57" i="91"/>
  <c r="BH57" i="91"/>
  <c r="AQ57" i="91"/>
  <c r="BM57" i="91"/>
  <c r="BB57" i="91"/>
  <c r="BO57" i="91"/>
  <c r="AY57" i="91"/>
  <c r="BW57" i="91"/>
  <c r="AW57" i="91"/>
  <c r="BQ57" i="91"/>
  <c r="BN57" i="91"/>
  <c r="BK57" i="91"/>
  <c r="BD57" i="91"/>
  <c r="BA57" i="91"/>
  <c r="BU57" i="91"/>
  <c r="BV57" i="91"/>
  <c r="AU57" i="91"/>
  <c r="AR57" i="91"/>
  <c r="BT57" i="91"/>
  <c r="BG57" i="91"/>
  <c r="BE57" i="91"/>
  <c r="AP57" i="91"/>
  <c r="P40" i="91"/>
  <c r="AL40" i="91"/>
  <c r="I40" i="91"/>
  <c r="AK40" i="91"/>
  <c r="AI40" i="91"/>
  <c r="AM40" i="91"/>
  <c r="U40" i="91"/>
  <c r="Y40" i="91"/>
  <c r="AO40" i="91"/>
  <c r="AH40" i="91"/>
  <c r="Z40" i="91"/>
  <c r="AG40" i="91"/>
  <c r="W40" i="91"/>
  <c r="AN40" i="91"/>
  <c r="Q40" i="91"/>
  <c r="AC40" i="91"/>
  <c r="AB40" i="91"/>
  <c r="V40" i="91"/>
  <c r="H40" i="91"/>
  <c r="AE40" i="91"/>
  <c r="T40" i="91"/>
  <c r="R40" i="91"/>
  <c r="AJ40" i="91"/>
  <c r="AF40" i="91"/>
  <c r="X40" i="91"/>
  <c r="S40" i="91"/>
  <c r="AD40" i="91"/>
  <c r="AA40" i="91"/>
  <c r="AZ40" i="91"/>
  <c r="BF40" i="91"/>
  <c r="BR40" i="91"/>
  <c r="AT40" i="91"/>
  <c r="BL40" i="91"/>
  <c r="BC40" i="91"/>
  <c r="BS40" i="91"/>
  <c r="AV40" i="91"/>
  <c r="BP40" i="91"/>
  <c r="AS40" i="91"/>
  <c r="BI40" i="91"/>
  <c r="AX40" i="91"/>
  <c r="BJ40" i="91"/>
  <c r="BH40" i="91"/>
  <c r="AQ40" i="91"/>
  <c r="BM40" i="91"/>
  <c r="BB40" i="91"/>
  <c r="BO40" i="91"/>
  <c r="AY40" i="91"/>
  <c r="BW40" i="91"/>
  <c r="AW40" i="91"/>
  <c r="BQ40" i="91"/>
  <c r="BN40" i="91"/>
  <c r="BK40" i="91"/>
  <c r="BD40" i="91"/>
  <c r="BA40" i="91"/>
  <c r="BU40" i="91"/>
  <c r="BV40" i="91"/>
  <c r="AU40" i="91"/>
  <c r="AR40" i="91"/>
  <c r="BT40" i="91"/>
  <c r="BG40" i="91"/>
  <c r="BE40" i="91"/>
  <c r="AP40" i="91"/>
  <c r="AL67" i="91"/>
  <c r="AF67" i="91"/>
  <c r="AK67" i="91"/>
  <c r="AI67" i="91"/>
  <c r="AM67" i="91"/>
  <c r="U67" i="91"/>
  <c r="Y67" i="91"/>
  <c r="AO67" i="91"/>
  <c r="AH67" i="91"/>
  <c r="Z67" i="91"/>
  <c r="AG67" i="91"/>
  <c r="W67" i="91"/>
  <c r="AN67" i="91"/>
  <c r="Q67" i="91"/>
  <c r="AC67" i="91"/>
  <c r="AB67" i="91"/>
  <c r="V67" i="91"/>
  <c r="P67" i="91"/>
  <c r="H67" i="91"/>
  <c r="AE67" i="91"/>
  <c r="T67" i="91"/>
  <c r="R67" i="91"/>
  <c r="AJ67" i="91"/>
  <c r="X67" i="91"/>
  <c r="S67" i="91"/>
  <c r="AD67" i="91"/>
  <c r="AA67" i="91"/>
  <c r="I67" i="91"/>
  <c r="AZ67" i="91"/>
  <c r="BF67" i="91"/>
  <c r="BR67" i="91"/>
  <c r="AT67" i="91"/>
  <c r="BL67" i="91"/>
  <c r="BC67" i="91"/>
  <c r="BS67" i="91"/>
  <c r="AV67" i="91"/>
  <c r="BP67" i="91"/>
  <c r="AS67" i="91"/>
  <c r="BI67" i="91"/>
  <c r="AX67" i="91"/>
  <c r="BJ67" i="91"/>
  <c r="BH67" i="91"/>
  <c r="AQ67" i="91"/>
  <c r="BM67" i="91"/>
  <c r="BB67" i="91"/>
  <c r="BO67" i="91"/>
  <c r="AY67" i="91"/>
  <c r="BW67" i="91"/>
  <c r="AW67" i="91"/>
  <c r="BQ67" i="91"/>
  <c r="BN67" i="91"/>
  <c r="BK67" i="91"/>
  <c r="BD67" i="91"/>
  <c r="BA67" i="91"/>
  <c r="BU67" i="91"/>
  <c r="BV67" i="91"/>
  <c r="AU67" i="91"/>
  <c r="AR67" i="91"/>
  <c r="BT67" i="91"/>
  <c r="BG67" i="91"/>
  <c r="BE67" i="91"/>
  <c r="AP67" i="91"/>
  <c r="AH88" i="91"/>
  <c r="V88" i="91"/>
  <c r="I88" i="91"/>
  <c r="AK88" i="91"/>
  <c r="AI88" i="91"/>
  <c r="AM88" i="91"/>
  <c r="U88" i="91"/>
  <c r="Y88" i="91"/>
  <c r="AO88" i="91"/>
  <c r="Z88" i="91"/>
  <c r="W88" i="91"/>
  <c r="AN88" i="91"/>
  <c r="Q88" i="91"/>
  <c r="AC88" i="91"/>
  <c r="AL88" i="91"/>
  <c r="AB88" i="91"/>
  <c r="P88" i="91"/>
  <c r="H88" i="91"/>
  <c r="AE88" i="91"/>
  <c r="T88" i="91"/>
  <c r="R88" i="91"/>
  <c r="AJ88" i="91"/>
  <c r="AF88" i="91"/>
  <c r="X88" i="91"/>
  <c r="S88" i="91"/>
  <c r="AD88" i="91"/>
  <c r="AA88" i="91"/>
  <c r="AZ88" i="91"/>
  <c r="BF88" i="91"/>
  <c r="BR88" i="91"/>
  <c r="AT88" i="91"/>
  <c r="BL88" i="91"/>
  <c r="BC88" i="91"/>
  <c r="BS88" i="91"/>
  <c r="AV88" i="91"/>
  <c r="BP88" i="91"/>
  <c r="AS88" i="91"/>
  <c r="BI88" i="91"/>
  <c r="AX88" i="91"/>
  <c r="BJ88" i="91"/>
  <c r="BH88" i="91"/>
  <c r="AQ88" i="91"/>
  <c r="BM88" i="91"/>
  <c r="BB88" i="91"/>
  <c r="BO88" i="91"/>
  <c r="AY88" i="91"/>
  <c r="BW88" i="91"/>
  <c r="AW88" i="91"/>
  <c r="BQ88" i="91"/>
  <c r="BN88" i="91"/>
  <c r="BK88" i="91"/>
  <c r="BD88" i="91"/>
  <c r="BA88" i="91"/>
  <c r="BU88" i="91"/>
  <c r="BV88" i="91"/>
  <c r="AU88" i="91"/>
  <c r="AR88" i="91"/>
  <c r="BT88" i="91"/>
  <c r="BG88" i="91"/>
  <c r="BE88" i="91"/>
  <c r="AP88" i="91"/>
  <c r="P51" i="91"/>
  <c r="W51" i="91"/>
  <c r="AF51" i="91"/>
  <c r="AK51" i="91"/>
  <c r="AI51" i="91"/>
  <c r="AM51" i="91"/>
  <c r="U51" i="91"/>
  <c r="Y51" i="91"/>
  <c r="AO51" i="91"/>
  <c r="AH51" i="91"/>
  <c r="Z51" i="91"/>
  <c r="AG51" i="91"/>
  <c r="AN51" i="91"/>
  <c r="Q51" i="91"/>
  <c r="AC51" i="91"/>
  <c r="AL51" i="91"/>
  <c r="AB51" i="91"/>
  <c r="V51" i="91"/>
  <c r="H51" i="91"/>
  <c r="AE51" i="91"/>
  <c r="T51" i="91"/>
  <c r="R51" i="91"/>
  <c r="AJ51" i="91"/>
  <c r="X51" i="91"/>
  <c r="S51" i="91"/>
  <c r="AD51" i="91"/>
  <c r="AA51" i="91"/>
  <c r="I51" i="91"/>
  <c r="AZ51" i="91"/>
  <c r="BF51" i="91"/>
  <c r="BR51" i="91"/>
  <c r="AT51" i="91"/>
  <c r="BL51" i="91"/>
  <c r="BC51" i="91"/>
  <c r="BS51" i="91"/>
  <c r="AV51" i="91"/>
  <c r="BP51" i="91"/>
  <c r="AS51" i="91"/>
  <c r="BI51" i="91"/>
  <c r="AX51" i="91"/>
  <c r="BJ51" i="91"/>
  <c r="BH51" i="91"/>
  <c r="AQ51" i="91"/>
  <c r="BM51" i="91"/>
  <c r="BB51" i="91"/>
  <c r="BO51" i="91"/>
  <c r="AY51" i="91"/>
  <c r="BW51" i="91"/>
  <c r="AW51" i="91"/>
  <c r="BQ51" i="91"/>
  <c r="BN51" i="91"/>
  <c r="BK51" i="91"/>
  <c r="BD51" i="91"/>
  <c r="BA51" i="91"/>
  <c r="BU51" i="91"/>
  <c r="BV51" i="91"/>
  <c r="AU51" i="91"/>
  <c r="AR51" i="91"/>
  <c r="BT51" i="91"/>
  <c r="BG51" i="91"/>
  <c r="BE51" i="91"/>
  <c r="AP51" i="91"/>
  <c r="P215" i="91"/>
  <c r="P216" i="91" s="1"/>
  <c r="AL36" i="91"/>
  <c r="Q36" i="91"/>
  <c r="I36" i="91"/>
  <c r="AK36" i="91"/>
  <c r="AI36" i="91"/>
  <c r="AM36" i="91"/>
  <c r="U36" i="91"/>
  <c r="Y36" i="91"/>
  <c r="AO153" i="91"/>
  <c r="AO154" i="91" s="1"/>
  <c r="AO36" i="91"/>
  <c r="AH36" i="91"/>
  <c r="Z36" i="91"/>
  <c r="AG36" i="91"/>
  <c r="W36" i="91"/>
  <c r="AN36" i="91"/>
  <c r="AC153" i="91"/>
  <c r="AC154" i="91" s="1"/>
  <c r="AC36" i="91"/>
  <c r="AB36" i="91"/>
  <c r="V36" i="91"/>
  <c r="P36" i="91"/>
  <c r="H36" i="91"/>
  <c r="AE36" i="91"/>
  <c r="T36" i="91"/>
  <c r="R36" i="91"/>
  <c r="AJ36" i="91"/>
  <c r="AF36" i="91"/>
  <c r="X36" i="91"/>
  <c r="S36" i="91"/>
  <c r="AD36" i="91"/>
  <c r="AA36" i="91"/>
  <c r="AZ36" i="91"/>
  <c r="BF36" i="91"/>
  <c r="BR36" i="91"/>
  <c r="AT36" i="91"/>
  <c r="BL36" i="91"/>
  <c r="BC36" i="91"/>
  <c r="BS36" i="91"/>
  <c r="AV36" i="91"/>
  <c r="BP36" i="91"/>
  <c r="AS36" i="91"/>
  <c r="BI36" i="91"/>
  <c r="AX36" i="91"/>
  <c r="BJ36" i="91"/>
  <c r="BH36" i="91"/>
  <c r="AQ36" i="91"/>
  <c r="BM36" i="91"/>
  <c r="BB36" i="91"/>
  <c r="BO36" i="91"/>
  <c r="AY36" i="91"/>
  <c r="BW36" i="91"/>
  <c r="AW36" i="91"/>
  <c r="BQ36" i="91"/>
  <c r="BN36" i="91"/>
  <c r="BK36" i="91"/>
  <c r="BD36" i="91"/>
  <c r="BA36" i="91"/>
  <c r="BU36" i="91"/>
  <c r="BV36" i="91"/>
  <c r="AU36" i="91"/>
  <c r="AR36" i="91"/>
  <c r="BT36" i="91"/>
  <c r="BG36" i="91"/>
  <c r="BE36" i="91"/>
  <c r="AP36" i="91"/>
  <c r="AK278" i="91"/>
  <c r="AK279" i="91" s="1"/>
  <c r="AF35" i="91"/>
  <c r="AK35" i="91"/>
  <c r="AI35" i="91"/>
  <c r="AM35" i="91"/>
  <c r="U35" i="91"/>
  <c r="Y35" i="91"/>
  <c r="AO35" i="91"/>
  <c r="AH35" i="91"/>
  <c r="Z35" i="91"/>
  <c r="AG35" i="91"/>
  <c r="W35" i="91"/>
  <c r="AN35" i="91"/>
  <c r="Q35" i="91"/>
  <c r="AC35" i="91"/>
  <c r="AL35" i="91"/>
  <c r="AB35" i="91"/>
  <c r="V35" i="91"/>
  <c r="P35" i="91"/>
  <c r="H35" i="91"/>
  <c r="AE35" i="91"/>
  <c r="T35" i="91"/>
  <c r="R35" i="91"/>
  <c r="AJ35" i="91"/>
  <c r="X35" i="91"/>
  <c r="S35" i="91"/>
  <c r="AD35" i="91"/>
  <c r="AA35" i="91"/>
  <c r="I35" i="91"/>
  <c r="AZ35" i="91"/>
  <c r="BF35" i="91"/>
  <c r="BR35" i="91"/>
  <c r="AT35" i="91"/>
  <c r="BL35" i="91"/>
  <c r="BC35" i="91"/>
  <c r="BS35" i="91"/>
  <c r="AV35" i="91"/>
  <c r="BP35" i="91"/>
  <c r="AS35" i="91"/>
  <c r="BI35" i="91"/>
  <c r="AX35" i="91"/>
  <c r="BJ35" i="91"/>
  <c r="BH35" i="91"/>
  <c r="AQ35" i="91"/>
  <c r="BM35" i="91"/>
  <c r="BB35" i="91"/>
  <c r="BO35" i="91"/>
  <c r="AY35" i="91"/>
  <c r="BW35" i="91"/>
  <c r="AW35" i="91"/>
  <c r="BQ35" i="91"/>
  <c r="BN35" i="91"/>
  <c r="BK35" i="91"/>
  <c r="BD35" i="91"/>
  <c r="BA35" i="91"/>
  <c r="BU35" i="91"/>
  <c r="BV35" i="91"/>
  <c r="AU35" i="91"/>
  <c r="AR35" i="91"/>
  <c r="BT35" i="91"/>
  <c r="BG35" i="91"/>
  <c r="BE35" i="91"/>
  <c r="AP35" i="91"/>
  <c r="AG33" i="91"/>
  <c r="AG278" i="91"/>
  <c r="AG279" i="91" s="1"/>
  <c r="Y278" i="91"/>
  <c r="Y279" i="91" s="1"/>
  <c r="U278" i="91"/>
  <c r="U279" i="91" s="1"/>
  <c r="AC278" i="91"/>
  <c r="AC279" i="91" s="1"/>
  <c r="AM278" i="91"/>
  <c r="AM279" i="91" s="1"/>
  <c r="CC220" i="91"/>
  <c r="AO278" i="91"/>
  <c r="AO279" i="91" s="1"/>
  <c r="CL220" i="91"/>
  <c r="Z278" i="91"/>
  <c r="Z279" i="91" s="1"/>
  <c r="CD220" i="91"/>
  <c r="CD278" i="91" s="1"/>
  <c r="CD279" i="91" s="1"/>
  <c r="P278" i="91"/>
  <c r="P279" i="91" s="1"/>
  <c r="AI278" i="91"/>
  <c r="AI279" i="91" s="1"/>
  <c r="W278" i="91"/>
  <c r="W279" i="91" s="1"/>
  <c r="Q278" i="91"/>
  <c r="Q279" i="91" s="1"/>
  <c r="AL278" i="91"/>
  <c r="AL279" i="91" s="1"/>
  <c r="AN278" i="91"/>
  <c r="AN279" i="91" s="1"/>
  <c r="CF220" i="91"/>
  <c r="AA278" i="91"/>
  <c r="AA279" i="91" s="1"/>
  <c r="AD278" i="91"/>
  <c r="AD279" i="91" s="1"/>
  <c r="AB278" i="91"/>
  <c r="AB279" i="91" s="1"/>
  <c r="R278" i="91"/>
  <c r="R279" i="91" s="1"/>
  <c r="X278" i="91"/>
  <c r="X279" i="91" s="1"/>
  <c r="AE278" i="91"/>
  <c r="AE279" i="91" s="1"/>
  <c r="T278" i="91"/>
  <c r="T279" i="91" s="1"/>
  <c r="AJ278" i="91"/>
  <c r="AJ279" i="91" s="1"/>
  <c r="AH278" i="91"/>
  <c r="AH279" i="91" s="1"/>
  <c r="CN220" i="91"/>
  <c r="S278" i="91"/>
  <c r="S279" i="91" s="1"/>
  <c r="AF278" i="91"/>
  <c r="AF279" i="91" s="1"/>
  <c r="V278" i="91"/>
  <c r="V279" i="91" s="1"/>
  <c r="CM220" i="91"/>
  <c r="CK220" i="91"/>
  <c r="I278" i="91"/>
  <c r="H278" i="91"/>
  <c r="BY220" i="91"/>
  <c r="AU278" i="91"/>
  <c r="AU279" i="91" s="1"/>
  <c r="AQ278" i="91"/>
  <c r="AQ279" i="91" s="1"/>
  <c r="BG278" i="91"/>
  <c r="BG279" i="91" s="1"/>
  <c r="BW278" i="91"/>
  <c r="BW279" i="91" s="1"/>
  <c r="BD278" i="91"/>
  <c r="BD279" i="91" s="1"/>
  <c r="BT278" i="91"/>
  <c r="BT279" i="91" s="1"/>
  <c r="AW278" i="91"/>
  <c r="AW279" i="91" s="1"/>
  <c r="BI278" i="91"/>
  <c r="BI279" i="91" s="1"/>
  <c r="BM278" i="91"/>
  <c r="BM279" i="91" s="1"/>
  <c r="AT278" i="91"/>
  <c r="AT279" i="91" s="1"/>
  <c r="CO220" i="91"/>
  <c r="BJ278" i="91"/>
  <c r="BJ279" i="91" s="1"/>
  <c r="AR278" i="91"/>
  <c r="AR279" i="91" s="1"/>
  <c r="BH278" i="91"/>
  <c r="BH279" i="91" s="1"/>
  <c r="BN278" i="91"/>
  <c r="BN279" i="91" s="1"/>
  <c r="BC278" i="91"/>
  <c r="BC279" i="91" s="1"/>
  <c r="BS278" i="91"/>
  <c r="BS279" i="91" s="1"/>
  <c r="AZ278" i="91"/>
  <c r="AZ279" i="91" s="1"/>
  <c r="CG220" i="91"/>
  <c r="BP278" i="91"/>
  <c r="BP279" i="91" s="1"/>
  <c r="AS278" i="91"/>
  <c r="AS279" i="91" s="1"/>
  <c r="BU278" i="91"/>
  <c r="BU279" i="91" s="1"/>
  <c r="AP278" i="91"/>
  <c r="AP279" i="91" s="1"/>
  <c r="BF278" i="91"/>
  <c r="BF279" i="91" s="1"/>
  <c r="CP220" i="91"/>
  <c r="BV278" i="91"/>
  <c r="BV279" i="91" s="1"/>
  <c r="BK278" i="91"/>
  <c r="BK279" i="91" s="1"/>
  <c r="AY278" i="91"/>
  <c r="AY279" i="91" s="1"/>
  <c r="BO278" i="91"/>
  <c r="BO279" i="91" s="1"/>
  <c r="AV278" i="91"/>
  <c r="AV279" i="91" s="1"/>
  <c r="BL278" i="91"/>
  <c r="BL279" i="91" s="1"/>
  <c r="CH220" i="91"/>
  <c r="BA278" i="91"/>
  <c r="BA279" i="91" s="1"/>
  <c r="BE278" i="91"/>
  <c r="BE279" i="91" s="1"/>
  <c r="BQ278" i="91"/>
  <c r="BQ279" i="91" s="1"/>
  <c r="AX278" i="91"/>
  <c r="AX279" i="91" s="1"/>
  <c r="BB278" i="91"/>
  <c r="BB279" i="91" s="1"/>
  <c r="BR278" i="91"/>
  <c r="BR279" i="91" s="1"/>
  <c r="CQ220" i="91"/>
  <c r="P33" i="91"/>
  <c r="CN157" i="91"/>
  <c r="AL215" i="91"/>
  <c r="AL216" i="91" s="1"/>
  <c r="AK215" i="91"/>
  <c r="AK216" i="91" s="1"/>
  <c r="AI215" i="91"/>
  <c r="AI216" i="91" s="1"/>
  <c r="W215" i="91"/>
  <c r="W216" i="91" s="1"/>
  <c r="U215" i="91"/>
  <c r="U216" i="91" s="1"/>
  <c r="Y215" i="91"/>
  <c r="Y216" i="91" s="1"/>
  <c r="AM215" i="91"/>
  <c r="AM216" i="91" s="1"/>
  <c r="AO215" i="91"/>
  <c r="AO216" i="91" s="1"/>
  <c r="Q215" i="91"/>
  <c r="Q216" i="91" s="1"/>
  <c r="AH215" i="91"/>
  <c r="AH216" i="91" s="1"/>
  <c r="AN33" i="91"/>
  <c r="AN215" i="91"/>
  <c r="AN216" i="91" s="1"/>
  <c r="AG215" i="91"/>
  <c r="AG216" i="91" s="1"/>
  <c r="AC215" i="91"/>
  <c r="AC216" i="91" s="1"/>
  <c r="CL157" i="91"/>
  <c r="AB215" i="91"/>
  <c r="AB216" i="91" s="1"/>
  <c r="V215" i="91"/>
  <c r="V216" i="91" s="1"/>
  <c r="CM157" i="91"/>
  <c r="Z215" i="91"/>
  <c r="Z216" i="91" s="1"/>
  <c r="CK157" i="91"/>
  <c r="H215" i="91"/>
  <c r="AD215" i="91"/>
  <c r="AD216" i="91" s="1"/>
  <c r="AA215" i="91"/>
  <c r="AA216" i="91" s="1"/>
  <c r="R215" i="91"/>
  <c r="R216" i="91" s="1"/>
  <c r="AF33" i="91"/>
  <c r="AF215" i="91"/>
  <c r="AF216" i="91" s="1"/>
  <c r="AE215" i="91"/>
  <c r="AE216" i="91" s="1"/>
  <c r="X215" i="91"/>
  <c r="X216" i="91" s="1"/>
  <c r="S215" i="91"/>
  <c r="S216" i="91" s="1"/>
  <c r="T215" i="91"/>
  <c r="T216" i="91" s="1"/>
  <c r="AJ215" i="91"/>
  <c r="AJ216" i="91" s="1"/>
  <c r="I215" i="91"/>
  <c r="BL215" i="91"/>
  <c r="BL216" i="91" s="1"/>
  <c r="BF215" i="91"/>
  <c r="BF216" i="91" s="1"/>
  <c r="BR215" i="91"/>
  <c r="BR216" i="91" s="1"/>
  <c r="AZ215" i="91"/>
  <c r="AZ216" i="91" s="1"/>
  <c r="AT215" i="91"/>
  <c r="AT216" i="91" s="1"/>
  <c r="AY215" i="91"/>
  <c r="AY216" i="91" s="1"/>
  <c r="AW215" i="91"/>
  <c r="AW216" i="91" s="1"/>
  <c r="BM215" i="91"/>
  <c r="BM216" i="91" s="1"/>
  <c r="BQ215" i="91"/>
  <c r="BQ216" i="91" s="1"/>
  <c r="AP215" i="91"/>
  <c r="AP216" i="91" s="1"/>
  <c r="BV215" i="91"/>
  <c r="BV216" i="91" s="1"/>
  <c r="BC215" i="91"/>
  <c r="BC216" i="91" s="1"/>
  <c r="AV215" i="91"/>
  <c r="AV216" i="91" s="1"/>
  <c r="BO215" i="91"/>
  <c r="BO216" i="91" s="1"/>
  <c r="BW215" i="91"/>
  <c r="BW216" i="91" s="1"/>
  <c r="BA215" i="91"/>
  <c r="BA216" i="91" s="1"/>
  <c r="AX215" i="91"/>
  <c r="AX216" i="91" s="1"/>
  <c r="BK215" i="91"/>
  <c r="BK216" i="91" s="1"/>
  <c r="BD215" i="91"/>
  <c r="BD216" i="91" s="1"/>
  <c r="BP215" i="91"/>
  <c r="BP216" i="91" s="1"/>
  <c r="BE215" i="91"/>
  <c r="BE216" i="91" s="1"/>
  <c r="BB215" i="91"/>
  <c r="BB216" i="91" s="1"/>
  <c r="AU215" i="91"/>
  <c r="AU216" i="91" s="1"/>
  <c r="AR215" i="91"/>
  <c r="AR216" i="91" s="1"/>
  <c r="BT215" i="91"/>
  <c r="BT216" i="91" s="1"/>
  <c r="BG215" i="91"/>
  <c r="BG216" i="91" s="1"/>
  <c r="BI215" i="91"/>
  <c r="BI216" i="91" s="1"/>
  <c r="BJ215" i="91"/>
  <c r="BJ216" i="91" s="1"/>
  <c r="BS215" i="91"/>
  <c r="BS216" i="91" s="1"/>
  <c r="BH215" i="91"/>
  <c r="BH216" i="91" s="1"/>
  <c r="AQ215" i="91"/>
  <c r="AQ216" i="91" s="1"/>
  <c r="AS215" i="91"/>
  <c r="AS216" i="91" s="1"/>
  <c r="BN215" i="91"/>
  <c r="BN216" i="91" s="1"/>
  <c r="AK33" i="91"/>
  <c r="AK153" i="91"/>
  <c r="AK154" i="91" s="1"/>
  <c r="AI33" i="91"/>
  <c r="AI153" i="91"/>
  <c r="AI154" i="91" s="1"/>
  <c r="CE95" i="91"/>
  <c r="CE153" i="91" s="1"/>
  <c r="CE154" i="91" s="1"/>
  <c r="AM33" i="91"/>
  <c r="AM153" i="91"/>
  <c r="AM154" i="91" s="1"/>
  <c r="CC95" i="91"/>
  <c r="U33" i="91"/>
  <c r="U153" i="91"/>
  <c r="U154" i="91" s="1"/>
  <c r="Y33" i="91"/>
  <c r="Y153" i="91"/>
  <c r="Y154" i="91" s="1"/>
  <c r="AO33" i="91"/>
  <c r="AH33" i="91"/>
  <c r="AH153" i="91"/>
  <c r="AH154" i="91" s="1"/>
  <c r="CN95" i="91"/>
  <c r="Z33" i="91"/>
  <c r="Z153" i="91"/>
  <c r="Z154" i="91" s="1"/>
  <c r="AG153" i="91"/>
  <c r="AG154" i="91" s="1"/>
  <c r="W153" i="91"/>
  <c r="W154" i="91" s="1"/>
  <c r="W33" i="91"/>
  <c r="CF95" i="91"/>
  <c r="CF153" i="91" s="1"/>
  <c r="CF154" i="91" s="1"/>
  <c r="AN153" i="91"/>
  <c r="AN154" i="91" s="1"/>
  <c r="Q33" i="91"/>
  <c r="Q153" i="91"/>
  <c r="Q154" i="91" s="1"/>
  <c r="AC33" i="91"/>
  <c r="AL153" i="91"/>
  <c r="AL154" i="91" s="1"/>
  <c r="AL33" i="91"/>
  <c r="CL95" i="91"/>
  <c r="AB33" i="91"/>
  <c r="AB153" i="91"/>
  <c r="AB154" i="91" s="1"/>
  <c r="V33" i="91"/>
  <c r="V153" i="91"/>
  <c r="V154" i="91" s="1"/>
  <c r="CM95" i="91"/>
  <c r="P153" i="91"/>
  <c r="P154" i="91" s="1"/>
  <c r="CD95" i="91"/>
  <c r="CD153" i="91" s="1"/>
  <c r="CD154" i="91" s="1"/>
  <c r="CK95" i="91"/>
  <c r="H33" i="91"/>
  <c r="H153" i="91"/>
  <c r="AE33" i="91"/>
  <c r="AE153" i="91"/>
  <c r="AE154" i="91" s="1"/>
  <c r="T33" i="91"/>
  <c r="T153" i="91"/>
  <c r="T154" i="91" s="1"/>
  <c r="R33" i="91"/>
  <c r="R153" i="91"/>
  <c r="R154" i="91" s="1"/>
  <c r="AJ33" i="91"/>
  <c r="AJ153" i="91"/>
  <c r="AJ154" i="91" s="1"/>
  <c r="AF153" i="91"/>
  <c r="AF154" i="91" s="1"/>
  <c r="X33" i="91"/>
  <c r="X153" i="91"/>
  <c r="X154" i="91" s="1"/>
  <c r="S33" i="91"/>
  <c r="S153" i="91"/>
  <c r="S154" i="91" s="1"/>
  <c r="AD33" i="91"/>
  <c r="AD153" i="91"/>
  <c r="AD154" i="91" s="1"/>
  <c r="AA33" i="91"/>
  <c r="AA153" i="91"/>
  <c r="AA154" i="91" s="1"/>
  <c r="I33" i="91"/>
  <c r="I153" i="91"/>
  <c r="AZ33" i="91"/>
  <c r="AZ153" i="91"/>
  <c r="AZ154" i="91" s="1"/>
  <c r="CG95" i="91"/>
  <c r="CG153" i="91" s="1"/>
  <c r="CG154" i="91" s="1"/>
  <c r="BF33" i="91"/>
  <c r="BF153" i="91"/>
  <c r="BF154" i="91" s="1"/>
  <c r="CP95" i="91"/>
  <c r="BR33" i="91"/>
  <c r="BR153" i="91"/>
  <c r="BR154" i="91" s="1"/>
  <c r="AT33" i="91"/>
  <c r="AT153" i="91"/>
  <c r="AT154" i="91" s="1"/>
  <c r="BL33" i="91"/>
  <c r="BL153" i="91"/>
  <c r="BL154" i="91" s="1"/>
  <c r="CH95" i="91"/>
  <c r="CH153" i="91" s="1"/>
  <c r="CH154" i="91" s="1"/>
  <c r="BC33" i="91"/>
  <c r="BC153" i="91"/>
  <c r="BC154" i="91" s="1"/>
  <c r="BS33" i="91"/>
  <c r="BS153" i="91"/>
  <c r="BS154" i="91" s="1"/>
  <c r="AV33" i="91"/>
  <c r="AV153" i="91"/>
  <c r="AV154" i="91" s="1"/>
  <c r="BP33" i="91"/>
  <c r="BP153" i="91"/>
  <c r="BP154" i="91" s="1"/>
  <c r="AS33" i="91"/>
  <c r="AS153" i="91"/>
  <c r="AS154" i="91" s="1"/>
  <c r="BI33" i="91"/>
  <c r="BI153" i="91"/>
  <c r="BI154" i="91" s="1"/>
  <c r="AX33" i="91"/>
  <c r="AX153" i="91"/>
  <c r="AX154" i="91" s="1"/>
  <c r="BJ33" i="91"/>
  <c r="BJ153" i="91"/>
  <c r="BJ154" i="91" s="1"/>
  <c r="BH33" i="91"/>
  <c r="BH153" i="91"/>
  <c r="BH154" i="91" s="1"/>
  <c r="AQ33" i="91"/>
  <c r="AQ153" i="91"/>
  <c r="AQ154" i="91" s="1"/>
  <c r="BM33" i="91"/>
  <c r="BM153" i="91"/>
  <c r="BM154" i="91" s="1"/>
  <c r="BB33" i="91"/>
  <c r="BB153" i="91"/>
  <c r="BB154" i="91" s="1"/>
  <c r="BO33" i="91"/>
  <c r="BO153" i="91"/>
  <c r="BO154" i="91" s="1"/>
  <c r="AY33" i="91"/>
  <c r="AY153" i="91"/>
  <c r="AY154" i="91" s="1"/>
  <c r="BW33" i="91"/>
  <c r="BW153" i="91"/>
  <c r="BW154" i="91" s="1"/>
  <c r="AW33" i="91"/>
  <c r="AW153" i="91"/>
  <c r="AW154" i="91" s="1"/>
  <c r="BQ33" i="91"/>
  <c r="BQ153" i="91"/>
  <c r="BQ154" i="91" s="1"/>
  <c r="BN33" i="91"/>
  <c r="BN153" i="91"/>
  <c r="BN154" i="91" s="1"/>
  <c r="BK33" i="91"/>
  <c r="BK153" i="91"/>
  <c r="BK154" i="91" s="1"/>
  <c r="BD33" i="91"/>
  <c r="BD153" i="91"/>
  <c r="BD154" i="91" s="1"/>
  <c r="BA33" i="91"/>
  <c r="BA153" i="91"/>
  <c r="BA154" i="91" s="1"/>
  <c r="BU33" i="91"/>
  <c r="BU153" i="91"/>
  <c r="BU154" i="91" s="1"/>
  <c r="BV33" i="91"/>
  <c r="BV153" i="91"/>
  <c r="BV154" i="91" s="1"/>
  <c r="AU33" i="91"/>
  <c r="AU153" i="91"/>
  <c r="AU154" i="91" s="1"/>
  <c r="AR33" i="91"/>
  <c r="AR153" i="91"/>
  <c r="AR154" i="91" s="1"/>
  <c r="BT33" i="91"/>
  <c r="BT153" i="91"/>
  <c r="BT154" i="91" s="1"/>
  <c r="BG33" i="91"/>
  <c r="BG153" i="91"/>
  <c r="BG154" i="91" s="1"/>
  <c r="BE33" i="91"/>
  <c r="BE153" i="91"/>
  <c r="BE154" i="91" s="1"/>
  <c r="AP33" i="91"/>
  <c r="AP153" i="91"/>
  <c r="AP154" i="91" s="1"/>
  <c r="I76" i="91"/>
  <c r="AK76" i="91"/>
  <c r="AI76" i="91"/>
  <c r="AM76" i="91"/>
  <c r="U76" i="91"/>
  <c r="Y76" i="91"/>
  <c r="AO76" i="91"/>
  <c r="AH76" i="91"/>
  <c r="Z76" i="91"/>
  <c r="AG76" i="91"/>
  <c r="W76" i="91"/>
  <c r="AN76" i="91"/>
  <c r="Q76" i="91"/>
  <c r="AC76" i="91"/>
  <c r="AL76" i="91"/>
  <c r="CL76" i="91"/>
  <c r="AB76" i="91"/>
  <c r="V76" i="91"/>
  <c r="P76" i="91"/>
  <c r="H76" i="91"/>
  <c r="AE76" i="91"/>
  <c r="T76" i="91"/>
  <c r="R76" i="91"/>
  <c r="AJ76" i="91"/>
  <c r="AF76" i="91"/>
  <c r="X76" i="91"/>
  <c r="S76" i="91"/>
  <c r="AD76" i="91"/>
  <c r="AA76" i="91"/>
  <c r="AZ76" i="91"/>
  <c r="BF76" i="91"/>
  <c r="BR76" i="91"/>
  <c r="AT76" i="91"/>
  <c r="BL76" i="91"/>
  <c r="BC76" i="91"/>
  <c r="BS76" i="91"/>
  <c r="AV76" i="91"/>
  <c r="BP76" i="91"/>
  <c r="AS76" i="91"/>
  <c r="BI76" i="91"/>
  <c r="AX76" i="91"/>
  <c r="BJ76" i="91"/>
  <c r="BH76" i="91"/>
  <c r="AQ76" i="91"/>
  <c r="BM76" i="91"/>
  <c r="BB76" i="91"/>
  <c r="BO76" i="91"/>
  <c r="AY76" i="91"/>
  <c r="BW76" i="91"/>
  <c r="AW76" i="91"/>
  <c r="BQ76" i="91"/>
  <c r="BN76" i="91"/>
  <c r="BK76" i="91"/>
  <c r="BD76" i="91"/>
  <c r="BA76" i="91"/>
  <c r="BU76" i="91"/>
  <c r="BV76" i="91"/>
  <c r="AU76" i="91"/>
  <c r="AR76" i="91"/>
  <c r="BT76" i="91"/>
  <c r="BG76" i="91"/>
  <c r="BE76" i="91"/>
  <c r="AP76" i="91"/>
  <c r="AL52" i="91"/>
  <c r="W52" i="91"/>
  <c r="I52" i="91"/>
  <c r="AK52" i="91"/>
  <c r="AI52" i="91"/>
  <c r="AM52" i="91"/>
  <c r="U52" i="91"/>
  <c r="Y52" i="91"/>
  <c r="AO52" i="91"/>
  <c r="AH52" i="91"/>
  <c r="Z52" i="91"/>
  <c r="AG52" i="91"/>
  <c r="AN52" i="91"/>
  <c r="Q52" i="91"/>
  <c r="AC52" i="91"/>
  <c r="AB52" i="91"/>
  <c r="V52" i="91"/>
  <c r="P52" i="91"/>
  <c r="H52" i="91"/>
  <c r="AE52" i="91"/>
  <c r="T52" i="91"/>
  <c r="R52" i="91"/>
  <c r="AJ52" i="91"/>
  <c r="AF52" i="91"/>
  <c r="X52" i="91"/>
  <c r="S52" i="91"/>
  <c r="AD52" i="91"/>
  <c r="AA52" i="91"/>
  <c r="AZ52" i="91"/>
  <c r="BF52" i="91"/>
  <c r="BR52" i="91"/>
  <c r="AT52" i="91"/>
  <c r="BL52" i="91"/>
  <c r="BC52" i="91"/>
  <c r="BS52" i="91"/>
  <c r="AV52" i="91"/>
  <c r="BP52" i="91"/>
  <c r="AS52" i="91"/>
  <c r="AX52" i="91"/>
  <c r="BJ52" i="91"/>
  <c r="BH52" i="91"/>
  <c r="AQ52" i="91"/>
  <c r="BM52" i="91"/>
  <c r="BB52" i="91"/>
  <c r="BO52" i="91"/>
  <c r="AY52" i="91"/>
  <c r="BW52" i="91"/>
  <c r="AW52" i="91"/>
  <c r="BQ52" i="91"/>
  <c r="BN52" i="91"/>
  <c r="BK52" i="91"/>
  <c r="BD52" i="91"/>
  <c r="BA52" i="91"/>
  <c r="BU52" i="91"/>
  <c r="BV52" i="91"/>
  <c r="AU52" i="91"/>
  <c r="AR52" i="91"/>
  <c r="BT52" i="91"/>
  <c r="BG52" i="91"/>
  <c r="BE52" i="91"/>
  <c r="AP52" i="91"/>
  <c r="AC64" i="91"/>
  <c r="AK64" i="91"/>
  <c r="AI64" i="91"/>
  <c r="AM64" i="91"/>
  <c r="U64" i="91"/>
  <c r="Y64" i="91"/>
  <c r="AO64" i="91"/>
  <c r="AH64" i="91"/>
  <c r="Z64" i="91"/>
  <c r="AG64" i="91"/>
  <c r="W64" i="91"/>
  <c r="AN64" i="91"/>
  <c r="Q64" i="91"/>
  <c r="AL64" i="91"/>
  <c r="AB64" i="91"/>
  <c r="V64" i="91"/>
  <c r="P64" i="91"/>
  <c r="H64" i="91"/>
  <c r="AE64" i="91"/>
  <c r="T64" i="91"/>
  <c r="R64" i="91"/>
  <c r="AJ64" i="91"/>
  <c r="AF64" i="91"/>
  <c r="X64" i="91"/>
  <c r="S64" i="91"/>
  <c r="AD64" i="91"/>
  <c r="AA64" i="91"/>
  <c r="I64" i="91"/>
  <c r="AZ64" i="91"/>
  <c r="BF64" i="91"/>
  <c r="BR64" i="91"/>
  <c r="AT64" i="91"/>
  <c r="BL64" i="91"/>
  <c r="BC64" i="91"/>
  <c r="BS64" i="91"/>
  <c r="AV64" i="91"/>
  <c r="BP64" i="91"/>
  <c r="AS64" i="91"/>
  <c r="BI64" i="91"/>
  <c r="AX64" i="91"/>
  <c r="BJ64" i="91"/>
  <c r="BH64" i="91"/>
  <c r="AQ64" i="91"/>
  <c r="BM64" i="91"/>
  <c r="BB64" i="91"/>
  <c r="BO64" i="91"/>
  <c r="AY64" i="91"/>
  <c r="BW64" i="91"/>
  <c r="AW64" i="91"/>
  <c r="BQ64" i="91"/>
  <c r="BN64" i="91"/>
  <c r="BK64" i="91"/>
  <c r="BD64" i="91"/>
  <c r="BA64" i="91"/>
  <c r="BU64" i="91"/>
  <c r="BV64" i="91"/>
  <c r="AU64" i="91"/>
  <c r="AR64" i="91"/>
  <c r="BT64" i="91"/>
  <c r="BG64" i="91"/>
  <c r="BE64" i="91"/>
  <c r="AP64" i="91"/>
  <c r="AL90" i="91"/>
  <c r="I90" i="91"/>
  <c r="AK90" i="91"/>
  <c r="AI90" i="91"/>
  <c r="AM90" i="91"/>
  <c r="U90" i="91"/>
  <c r="Y90" i="91"/>
  <c r="AO90" i="91"/>
  <c r="AH90" i="91"/>
  <c r="Z90" i="91"/>
  <c r="W90" i="91"/>
  <c r="AN90" i="91"/>
  <c r="Q90" i="91"/>
  <c r="AC90" i="91"/>
  <c r="AB90" i="91"/>
  <c r="V90" i="91"/>
  <c r="P90" i="91"/>
  <c r="H90" i="91"/>
  <c r="AE90" i="91"/>
  <c r="T90" i="91"/>
  <c r="R90" i="91"/>
  <c r="AJ90" i="91"/>
  <c r="AF90" i="91"/>
  <c r="X90" i="91"/>
  <c r="S90" i="91"/>
  <c r="AD90" i="91"/>
  <c r="AA90" i="91"/>
  <c r="AZ90" i="91"/>
  <c r="BF90" i="91"/>
  <c r="BR90" i="91"/>
  <c r="AT90" i="91"/>
  <c r="BL90" i="91"/>
  <c r="BC90" i="91"/>
  <c r="BS90" i="91"/>
  <c r="AV90" i="91"/>
  <c r="BP90" i="91"/>
  <c r="AS90" i="91"/>
  <c r="BI90" i="91"/>
  <c r="AX90" i="91"/>
  <c r="BJ90" i="91"/>
  <c r="BH90" i="91"/>
  <c r="AQ90" i="91"/>
  <c r="BM90" i="91"/>
  <c r="BB90" i="91"/>
  <c r="BO90" i="91"/>
  <c r="AY90" i="91"/>
  <c r="BW90" i="91"/>
  <c r="AW90" i="91"/>
  <c r="BQ90" i="91"/>
  <c r="BN90" i="91"/>
  <c r="BK90" i="91"/>
  <c r="BD90" i="91"/>
  <c r="BA90" i="91"/>
  <c r="BU90" i="91"/>
  <c r="BV90" i="91"/>
  <c r="AU90" i="91"/>
  <c r="AR90" i="91"/>
  <c r="BT90" i="91"/>
  <c r="BG90" i="91"/>
  <c r="BE90" i="91"/>
  <c r="AP90" i="91"/>
  <c r="AF61" i="91"/>
  <c r="AK61" i="91"/>
  <c r="AI61" i="91"/>
  <c r="AM61" i="91"/>
  <c r="U61" i="91"/>
  <c r="Y61" i="91"/>
  <c r="AO61" i="91"/>
  <c r="AH61" i="91"/>
  <c r="Z61" i="91"/>
  <c r="AG61" i="91"/>
  <c r="W61" i="91"/>
  <c r="AN61" i="91"/>
  <c r="Q61" i="91"/>
  <c r="AC61" i="91"/>
  <c r="AL61" i="91"/>
  <c r="AB61" i="91"/>
  <c r="V61" i="91"/>
  <c r="P61" i="91"/>
  <c r="H61" i="91"/>
  <c r="AE61" i="91"/>
  <c r="T61" i="91"/>
  <c r="R61" i="91"/>
  <c r="AJ61" i="91"/>
  <c r="X61" i="91"/>
  <c r="S61" i="91"/>
  <c r="AD61" i="91"/>
  <c r="AA61" i="91"/>
  <c r="I61" i="91"/>
  <c r="AZ61" i="91"/>
  <c r="BF61" i="91"/>
  <c r="BR61" i="91"/>
  <c r="AT61" i="91"/>
  <c r="BL61" i="91"/>
  <c r="BC61" i="91"/>
  <c r="BS61" i="91"/>
  <c r="AV61" i="91"/>
  <c r="BP61" i="91"/>
  <c r="AS61" i="91"/>
  <c r="BI61" i="91"/>
  <c r="AX61" i="91"/>
  <c r="BJ61" i="91"/>
  <c r="BH61" i="91"/>
  <c r="AQ61" i="91"/>
  <c r="BM61" i="91"/>
  <c r="BB61" i="91"/>
  <c r="BO61" i="91"/>
  <c r="AY61" i="91"/>
  <c r="BW61" i="91"/>
  <c r="AW61" i="91"/>
  <c r="BQ61" i="91"/>
  <c r="BN61" i="91"/>
  <c r="BK61" i="91"/>
  <c r="BD61" i="91"/>
  <c r="BA61" i="91"/>
  <c r="BU61" i="91"/>
  <c r="BV61" i="91"/>
  <c r="AU61" i="91"/>
  <c r="AR61" i="91"/>
  <c r="BT61" i="91"/>
  <c r="BG61" i="91"/>
  <c r="BE61" i="91"/>
  <c r="AP61" i="91"/>
  <c r="AL68" i="91"/>
  <c r="Z68" i="91"/>
  <c r="I68" i="91"/>
  <c r="AK68" i="91"/>
  <c r="AI68" i="91"/>
  <c r="AM68" i="91"/>
  <c r="U68" i="91"/>
  <c r="Y68" i="91"/>
  <c r="AO68" i="91"/>
  <c r="AH68" i="91"/>
  <c r="AG68" i="91"/>
  <c r="W68" i="91"/>
  <c r="AN68" i="91"/>
  <c r="CF68" i="91"/>
  <c r="Q68" i="91"/>
  <c r="AC68" i="91"/>
  <c r="AB68" i="91"/>
  <c r="V68" i="91"/>
  <c r="P68" i="91"/>
  <c r="H68" i="91"/>
  <c r="AE68" i="91"/>
  <c r="T68" i="91"/>
  <c r="R68" i="91"/>
  <c r="AJ68" i="91"/>
  <c r="AF68" i="91"/>
  <c r="X68" i="91"/>
  <c r="S68" i="91"/>
  <c r="AD68" i="91"/>
  <c r="AA68" i="91"/>
  <c r="AZ68" i="91"/>
  <c r="BF68" i="91"/>
  <c r="BR68" i="91"/>
  <c r="AT68" i="91"/>
  <c r="BL68" i="91"/>
  <c r="BC68" i="91"/>
  <c r="BS68" i="91"/>
  <c r="AV68" i="91"/>
  <c r="BP68" i="91"/>
  <c r="AS68" i="91"/>
  <c r="BI68" i="91"/>
  <c r="AX68" i="91"/>
  <c r="BJ68" i="91"/>
  <c r="BH68" i="91"/>
  <c r="AQ68" i="91"/>
  <c r="BM68" i="91"/>
  <c r="BB68" i="91"/>
  <c r="BO68" i="91"/>
  <c r="AY68" i="91"/>
  <c r="BW68" i="91"/>
  <c r="AW68" i="91"/>
  <c r="BQ68" i="91"/>
  <c r="BN68" i="91"/>
  <c r="BK68" i="91"/>
  <c r="BD68" i="91"/>
  <c r="BA68" i="91"/>
  <c r="BU68" i="91"/>
  <c r="BV68" i="91"/>
  <c r="AU68" i="91"/>
  <c r="AR68" i="91"/>
  <c r="BT68" i="91"/>
  <c r="BG68" i="91"/>
  <c r="BE68" i="91"/>
  <c r="AP68" i="91"/>
  <c r="AL34" i="91"/>
  <c r="W34" i="91"/>
  <c r="AC34" i="91"/>
  <c r="I34" i="91"/>
  <c r="AK34" i="91"/>
  <c r="AI34" i="91"/>
  <c r="AM34" i="91"/>
  <c r="U34" i="91"/>
  <c r="Y34" i="91"/>
  <c r="AO34" i="91"/>
  <c r="AH34" i="91"/>
  <c r="Z34" i="91"/>
  <c r="AG34" i="91"/>
  <c r="AN34" i="91"/>
  <c r="Q34" i="91"/>
  <c r="AB34" i="91"/>
  <c r="V34" i="91"/>
  <c r="P34" i="91"/>
  <c r="H34" i="91"/>
  <c r="AE34" i="91"/>
  <c r="T34" i="91"/>
  <c r="R34" i="91"/>
  <c r="AJ34" i="91"/>
  <c r="AF34" i="91"/>
  <c r="X34" i="91"/>
  <c r="S34" i="91"/>
  <c r="AD34" i="91"/>
  <c r="AA34" i="91"/>
  <c r="AZ34" i="91"/>
  <c r="BF34" i="91"/>
  <c r="BR34" i="91"/>
  <c r="AT34" i="91"/>
  <c r="BL34" i="91"/>
  <c r="BC34" i="91"/>
  <c r="BS34" i="91"/>
  <c r="AV34" i="91"/>
  <c r="BP34" i="91"/>
  <c r="AS34" i="91"/>
  <c r="BI34" i="91"/>
  <c r="AX34" i="91"/>
  <c r="BJ34" i="91"/>
  <c r="BH34" i="91"/>
  <c r="AQ34" i="91"/>
  <c r="BM34" i="91"/>
  <c r="BB34" i="91"/>
  <c r="BO34" i="91"/>
  <c r="AY34" i="91"/>
  <c r="BW34" i="91"/>
  <c r="AW34" i="91"/>
  <c r="BQ34" i="91"/>
  <c r="BN34" i="91"/>
  <c r="BK34" i="91"/>
  <c r="BD34" i="91"/>
  <c r="BA34" i="91"/>
  <c r="BU34" i="91"/>
  <c r="BV34" i="91"/>
  <c r="AU34" i="91"/>
  <c r="AR34" i="91"/>
  <c r="BT34" i="91"/>
  <c r="BG34" i="91"/>
  <c r="BE34" i="91"/>
  <c r="AP34" i="91"/>
  <c r="AL80" i="91"/>
  <c r="AH80" i="91"/>
  <c r="AC80" i="91"/>
  <c r="AK80" i="91"/>
  <c r="AI80" i="91"/>
  <c r="AM80" i="91"/>
  <c r="U80" i="91"/>
  <c r="Y80" i="91"/>
  <c r="AO80" i="91"/>
  <c r="Z80" i="91"/>
  <c r="W80" i="91"/>
  <c r="AN80" i="91"/>
  <c r="Q80" i="91"/>
  <c r="AB80" i="91"/>
  <c r="V80" i="91"/>
  <c r="P80" i="91"/>
  <c r="H80" i="91"/>
  <c r="AE80" i="91"/>
  <c r="T80" i="91"/>
  <c r="R80" i="91"/>
  <c r="AJ80" i="91"/>
  <c r="AF80" i="91"/>
  <c r="X80" i="91"/>
  <c r="S80" i="91"/>
  <c r="AD80" i="91"/>
  <c r="AA80" i="91"/>
  <c r="I80" i="91"/>
  <c r="AZ80" i="91"/>
  <c r="BF80" i="91"/>
  <c r="BR80" i="91"/>
  <c r="AT80" i="91"/>
  <c r="BL80" i="91"/>
  <c r="BC80" i="91"/>
  <c r="BS80" i="91"/>
  <c r="AV80" i="91"/>
  <c r="BP80" i="91"/>
  <c r="AS80" i="91"/>
  <c r="BI80" i="91"/>
  <c r="AX80" i="91"/>
  <c r="BJ80" i="91"/>
  <c r="BH80" i="91"/>
  <c r="AQ80" i="91"/>
  <c r="BM80" i="91"/>
  <c r="BB80" i="91"/>
  <c r="BO80" i="91"/>
  <c r="AY80" i="91"/>
  <c r="BW80" i="91"/>
  <c r="AW80" i="91"/>
  <c r="BQ80" i="91"/>
  <c r="BN80" i="91"/>
  <c r="BK80" i="91"/>
  <c r="BD80" i="91"/>
  <c r="BA80" i="91"/>
  <c r="BU80" i="91"/>
  <c r="BV80" i="91"/>
  <c r="AU80" i="91"/>
  <c r="AR80" i="91"/>
  <c r="BT80" i="91"/>
  <c r="BG80" i="91"/>
  <c r="BE80" i="91"/>
  <c r="AP80" i="91"/>
  <c r="P70" i="91"/>
  <c r="AL70" i="91"/>
  <c r="AO70" i="91"/>
  <c r="AK70" i="91"/>
  <c r="AI70" i="91"/>
  <c r="AM70" i="91"/>
  <c r="U70" i="91"/>
  <c r="Y70" i="91"/>
  <c r="AH70" i="91"/>
  <c r="Z70" i="91"/>
  <c r="AG70" i="91"/>
  <c r="W70" i="91"/>
  <c r="AN70" i="91"/>
  <c r="Q70" i="91"/>
  <c r="AC70" i="91"/>
  <c r="AB70" i="91"/>
  <c r="V70" i="91"/>
  <c r="H70" i="91"/>
  <c r="AE70" i="91"/>
  <c r="T70" i="91"/>
  <c r="R70" i="91"/>
  <c r="AJ70" i="91"/>
  <c r="AF70" i="91"/>
  <c r="X70" i="91"/>
  <c r="S70" i="91"/>
  <c r="AD70" i="91"/>
  <c r="AA70" i="91"/>
  <c r="I70" i="91"/>
  <c r="AZ70" i="91"/>
  <c r="BF70" i="91"/>
  <c r="BR70" i="91"/>
  <c r="AT70" i="91"/>
  <c r="BL70" i="91"/>
  <c r="BC70" i="91"/>
  <c r="BS70" i="91"/>
  <c r="AV70" i="91"/>
  <c r="BP70" i="91"/>
  <c r="AS70" i="91"/>
  <c r="BI70" i="91"/>
  <c r="AX70" i="91"/>
  <c r="BJ70" i="91"/>
  <c r="BH70" i="91"/>
  <c r="AQ70" i="91"/>
  <c r="BM70" i="91"/>
  <c r="BB70" i="91"/>
  <c r="BO70" i="91"/>
  <c r="AY70" i="91"/>
  <c r="BW70" i="91"/>
  <c r="AW70" i="91"/>
  <c r="BQ70" i="91"/>
  <c r="BN70" i="91"/>
  <c r="BK70" i="91"/>
  <c r="BD70" i="91"/>
  <c r="BA70" i="91"/>
  <c r="BU70" i="91"/>
  <c r="BV70" i="91"/>
  <c r="AU70" i="91"/>
  <c r="AR70" i="91"/>
  <c r="BT70" i="91"/>
  <c r="BG70" i="91"/>
  <c r="BE70" i="91"/>
  <c r="AP70" i="91"/>
  <c r="P39" i="91"/>
  <c r="AF39" i="91"/>
  <c r="AK39" i="91"/>
  <c r="AI39" i="91"/>
  <c r="AM39" i="91"/>
  <c r="U39" i="91"/>
  <c r="Y39" i="91"/>
  <c r="AO39" i="91"/>
  <c r="AH39" i="91"/>
  <c r="Z39" i="91"/>
  <c r="AG39" i="91"/>
  <c r="W39" i="91"/>
  <c r="AN39" i="91"/>
  <c r="Q39" i="91"/>
  <c r="AC39" i="91"/>
  <c r="AL39" i="91"/>
  <c r="AB39" i="91"/>
  <c r="V39" i="91"/>
  <c r="H39" i="91"/>
  <c r="AE39" i="91"/>
  <c r="T39" i="91"/>
  <c r="R39" i="91"/>
  <c r="AJ39" i="91"/>
  <c r="X39" i="91"/>
  <c r="S39" i="91"/>
  <c r="AD39" i="91"/>
  <c r="AA39" i="91"/>
  <c r="I39" i="91"/>
  <c r="AZ39" i="91"/>
  <c r="BF39" i="91"/>
  <c r="BR39" i="91"/>
  <c r="AT39" i="91"/>
  <c r="BL39" i="91"/>
  <c r="BC39" i="91"/>
  <c r="BS39" i="91"/>
  <c r="AV39" i="91"/>
  <c r="BP39" i="91"/>
  <c r="AS39" i="91"/>
  <c r="BI39" i="91"/>
  <c r="AX39" i="91"/>
  <c r="BJ39" i="91"/>
  <c r="BH39" i="91"/>
  <c r="AQ39" i="91"/>
  <c r="BM39" i="91"/>
  <c r="BB39" i="91"/>
  <c r="BO39" i="91"/>
  <c r="AY39" i="91"/>
  <c r="BW39" i="91"/>
  <c r="AW39" i="91"/>
  <c r="BQ39" i="91"/>
  <c r="BN39" i="91"/>
  <c r="BK39" i="91"/>
  <c r="BD39" i="91"/>
  <c r="BA39" i="91"/>
  <c r="BU39" i="91"/>
  <c r="BV39" i="91"/>
  <c r="AU39" i="91"/>
  <c r="AR39" i="91"/>
  <c r="BT39" i="91"/>
  <c r="BG39" i="91"/>
  <c r="BE39" i="91"/>
  <c r="AP39" i="91"/>
  <c r="P53" i="91"/>
  <c r="AL53" i="91"/>
  <c r="AF53" i="91"/>
  <c r="AK53" i="91"/>
  <c r="AI53" i="91"/>
  <c r="AM53" i="91"/>
  <c r="U53" i="91"/>
  <c r="Y53" i="91"/>
  <c r="AO53" i="91"/>
  <c r="AH53" i="91"/>
  <c r="Z53" i="91"/>
  <c r="AG53" i="91"/>
  <c r="W53" i="91"/>
  <c r="AN53" i="91"/>
  <c r="Q53" i="91"/>
  <c r="AC53" i="91"/>
  <c r="AB53" i="91"/>
  <c r="V53" i="91"/>
  <c r="H53" i="91"/>
  <c r="AE53" i="91"/>
  <c r="T53" i="91"/>
  <c r="R53" i="91"/>
  <c r="AJ53" i="91"/>
  <c r="X53" i="91"/>
  <c r="S53" i="91"/>
  <c r="AD53" i="91"/>
  <c r="AA53" i="91"/>
  <c r="I53" i="91"/>
  <c r="AZ53" i="91"/>
  <c r="BF53" i="91"/>
  <c r="BR53" i="91"/>
  <c r="AT53" i="91"/>
  <c r="BL53" i="91"/>
  <c r="BC53" i="91"/>
  <c r="BS53" i="91"/>
  <c r="AV53" i="91"/>
  <c r="BP53" i="91"/>
  <c r="AS53" i="91"/>
  <c r="AX53" i="91"/>
  <c r="BJ53" i="91"/>
  <c r="BH53" i="91"/>
  <c r="AQ53" i="91"/>
  <c r="BM53" i="91"/>
  <c r="BB53" i="91"/>
  <c r="BO53" i="91"/>
  <c r="AY53" i="91"/>
  <c r="BW53" i="91"/>
  <c r="AW53" i="91"/>
  <c r="BQ53" i="91"/>
  <c r="BN53" i="91"/>
  <c r="BK53" i="91"/>
  <c r="BD53" i="91"/>
  <c r="BA53" i="91"/>
  <c r="BU53" i="91"/>
  <c r="BV53" i="91"/>
  <c r="AU53" i="91"/>
  <c r="AR53" i="91"/>
  <c r="BT53" i="91"/>
  <c r="BG53" i="91"/>
  <c r="BE53" i="91"/>
  <c r="AP53" i="91"/>
  <c r="I62" i="91"/>
  <c r="AK62" i="91"/>
  <c r="AI62" i="91"/>
  <c r="AM62" i="91"/>
  <c r="U62" i="91"/>
  <c r="Y62" i="91"/>
  <c r="AO62" i="91"/>
  <c r="AH62" i="91"/>
  <c r="Z62" i="91"/>
  <c r="AG62" i="91"/>
  <c r="W62" i="91"/>
  <c r="AN62" i="91"/>
  <c r="Q62" i="91"/>
  <c r="AC62" i="91"/>
  <c r="AL62" i="91"/>
  <c r="AB62" i="91"/>
  <c r="V62" i="91"/>
  <c r="P62" i="91"/>
  <c r="H62" i="91"/>
  <c r="AE62" i="91"/>
  <c r="T62" i="91"/>
  <c r="R62" i="91"/>
  <c r="AJ62" i="91"/>
  <c r="AF62" i="91"/>
  <c r="X62" i="91"/>
  <c r="S62" i="91"/>
  <c r="AD62" i="91"/>
  <c r="AA62" i="91"/>
  <c r="AZ62" i="91"/>
  <c r="BF62" i="91"/>
  <c r="BR62" i="91"/>
  <c r="AT62" i="91"/>
  <c r="BL62" i="91"/>
  <c r="BC62" i="91"/>
  <c r="BS62" i="91"/>
  <c r="AV62" i="91"/>
  <c r="BP62" i="91"/>
  <c r="AS62" i="91"/>
  <c r="BI62" i="91"/>
  <c r="AX62" i="91"/>
  <c r="BJ62" i="91"/>
  <c r="BH62" i="91"/>
  <c r="AQ62" i="91"/>
  <c r="BM62" i="91"/>
  <c r="BB62" i="91"/>
  <c r="BO62" i="91"/>
  <c r="AY62" i="91"/>
  <c r="BW62" i="91"/>
  <c r="AW62" i="91"/>
  <c r="BQ62" i="91"/>
  <c r="BN62" i="91"/>
  <c r="BK62" i="91"/>
  <c r="BD62" i="91"/>
  <c r="BA62" i="91"/>
  <c r="BU62" i="91"/>
  <c r="BV62" i="91"/>
  <c r="AU62" i="91"/>
  <c r="AR62" i="91"/>
  <c r="BT62" i="91"/>
  <c r="BG62" i="91"/>
  <c r="BE62" i="91"/>
  <c r="AP62" i="91"/>
  <c r="CC72" i="91"/>
  <c r="AL72" i="91"/>
  <c r="AH72" i="91"/>
  <c r="V72" i="91"/>
  <c r="I72" i="91"/>
  <c r="AK72" i="91"/>
  <c r="AI72" i="91"/>
  <c r="AM72" i="91"/>
  <c r="U72" i="91"/>
  <c r="Y72" i="91"/>
  <c r="AO72" i="91"/>
  <c r="Z72" i="91"/>
  <c r="AG72" i="91"/>
  <c r="W72" i="91"/>
  <c r="AN72" i="91"/>
  <c r="Q72" i="91"/>
  <c r="AC72" i="91"/>
  <c r="AB72" i="91"/>
  <c r="P72" i="91"/>
  <c r="H72" i="91"/>
  <c r="AE72" i="91"/>
  <c r="T72" i="91"/>
  <c r="R72" i="91"/>
  <c r="AJ72" i="91"/>
  <c r="AF72" i="91"/>
  <c r="X72" i="91"/>
  <c r="S72" i="91"/>
  <c r="AD72" i="91"/>
  <c r="AA72" i="91"/>
  <c r="AZ72" i="91"/>
  <c r="BF72" i="91"/>
  <c r="BR72" i="91"/>
  <c r="AT72" i="91"/>
  <c r="BL72" i="91"/>
  <c r="BC72" i="91"/>
  <c r="BS72" i="91"/>
  <c r="AV72" i="91"/>
  <c r="BP72" i="91"/>
  <c r="AS72" i="91"/>
  <c r="BI72" i="91"/>
  <c r="AX72" i="91"/>
  <c r="BJ72" i="91"/>
  <c r="BH72" i="91"/>
  <c r="AQ72" i="91"/>
  <c r="BM72" i="91"/>
  <c r="BB72" i="91"/>
  <c r="BO72" i="91"/>
  <c r="AY72" i="91"/>
  <c r="BW72" i="91"/>
  <c r="AW72" i="91"/>
  <c r="BQ72" i="91"/>
  <c r="BN72" i="91"/>
  <c r="BK72" i="91"/>
  <c r="BD72" i="91"/>
  <c r="BA72" i="91"/>
  <c r="BU72" i="91"/>
  <c r="BV72" i="91"/>
  <c r="AU72" i="91"/>
  <c r="AR72" i="91"/>
  <c r="BT72" i="91"/>
  <c r="BG72" i="91"/>
  <c r="BE72" i="91"/>
  <c r="AP72" i="91"/>
  <c r="P69" i="91"/>
  <c r="W69" i="91"/>
  <c r="AF69" i="91"/>
  <c r="AK69" i="91"/>
  <c r="AI69" i="91"/>
  <c r="AM69" i="91"/>
  <c r="U69" i="91"/>
  <c r="Y69" i="91"/>
  <c r="AO69" i="91"/>
  <c r="AH69" i="91"/>
  <c r="Z69" i="91"/>
  <c r="AG69" i="91"/>
  <c r="AN69" i="91"/>
  <c r="Q69" i="91"/>
  <c r="AC69" i="91"/>
  <c r="AL69" i="91"/>
  <c r="AB69" i="91"/>
  <c r="V69" i="91"/>
  <c r="H69" i="91"/>
  <c r="AE69" i="91"/>
  <c r="T69" i="91"/>
  <c r="R69" i="91"/>
  <c r="AJ69" i="91"/>
  <c r="X69" i="91"/>
  <c r="S69" i="91"/>
  <c r="AD69" i="91"/>
  <c r="AA69" i="91"/>
  <c r="I69" i="91"/>
  <c r="AZ69" i="91"/>
  <c r="BF69" i="91"/>
  <c r="BR69" i="91"/>
  <c r="AT69" i="91"/>
  <c r="BL69" i="91"/>
  <c r="BC69" i="91"/>
  <c r="BS69" i="91"/>
  <c r="AV69" i="91"/>
  <c r="BP69" i="91"/>
  <c r="AS69" i="91"/>
  <c r="BI69" i="91"/>
  <c r="AX69" i="91"/>
  <c r="BJ69" i="91"/>
  <c r="BH69" i="91"/>
  <c r="AQ69" i="91"/>
  <c r="BM69" i="91"/>
  <c r="BB69" i="91"/>
  <c r="BO69" i="91"/>
  <c r="AY69" i="91"/>
  <c r="BW69" i="91"/>
  <c r="AW69" i="91"/>
  <c r="BQ69" i="91"/>
  <c r="BN69" i="91"/>
  <c r="BK69" i="91"/>
  <c r="BD69" i="91"/>
  <c r="BA69" i="91"/>
  <c r="BU69" i="91"/>
  <c r="BV69" i="91"/>
  <c r="AU69" i="91"/>
  <c r="AR69" i="91"/>
  <c r="BT69" i="91"/>
  <c r="BG69" i="91"/>
  <c r="BE69" i="91"/>
  <c r="AP69" i="91"/>
  <c r="P66" i="91"/>
  <c r="AL66" i="91"/>
  <c r="AK66" i="91"/>
  <c r="AI66" i="91"/>
  <c r="AM66" i="91"/>
  <c r="U66" i="91"/>
  <c r="AO66" i="91"/>
  <c r="AH66" i="91"/>
  <c r="Z66" i="91"/>
  <c r="AG66" i="91"/>
  <c r="W66" i="91"/>
  <c r="AN66" i="91"/>
  <c r="Q66" i="91"/>
  <c r="AC66" i="91"/>
  <c r="AB66" i="91"/>
  <c r="V66" i="91"/>
  <c r="H66" i="91"/>
  <c r="AE66" i="91"/>
  <c r="T66" i="91"/>
  <c r="R66" i="91"/>
  <c r="AJ66" i="91"/>
  <c r="AF66" i="91"/>
  <c r="X66" i="91"/>
  <c r="S66" i="91"/>
  <c r="AD66" i="91"/>
  <c r="AA66" i="91"/>
  <c r="I66" i="91"/>
  <c r="AZ66" i="91"/>
  <c r="BF66" i="91"/>
  <c r="BR66" i="91"/>
  <c r="AT66" i="91"/>
  <c r="BL66" i="91"/>
  <c r="BC66" i="91"/>
  <c r="BS66" i="91"/>
  <c r="AV66" i="91"/>
  <c r="BP66" i="91"/>
  <c r="AS66" i="91"/>
  <c r="BI66" i="91"/>
  <c r="AX66" i="91"/>
  <c r="BJ66" i="91"/>
  <c r="BH66" i="91"/>
  <c r="AQ66" i="91"/>
  <c r="BM66" i="91"/>
  <c r="BB66" i="91"/>
  <c r="BO66" i="91"/>
  <c r="AY66" i="91"/>
  <c r="BW66" i="91"/>
  <c r="AW66" i="91"/>
  <c r="BQ66" i="91"/>
  <c r="BN66" i="91"/>
  <c r="BK66" i="91"/>
  <c r="BD66" i="91"/>
  <c r="BA66" i="91"/>
  <c r="BU66" i="91"/>
  <c r="BV66" i="91"/>
  <c r="AU66" i="91"/>
  <c r="AR66" i="91"/>
  <c r="BT66" i="91"/>
  <c r="BG66" i="91"/>
  <c r="BE66" i="91"/>
  <c r="AP66" i="91"/>
  <c r="P63" i="91"/>
  <c r="AL63" i="91"/>
  <c r="AF63" i="91"/>
  <c r="AK63" i="91"/>
  <c r="AI63" i="91"/>
  <c r="AM63" i="91"/>
  <c r="U63" i="91"/>
  <c r="Y63" i="91"/>
  <c r="AO63" i="91"/>
  <c r="AH63" i="91"/>
  <c r="Z63" i="91"/>
  <c r="AG63" i="91"/>
  <c r="W63" i="91"/>
  <c r="AN63" i="91"/>
  <c r="Q63" i="91"/>
  <c r="AC63" i="91"/>
  <c r="AB63" i="91"/>
  <c r="V63" i="91"/>
  <c r="H63" i="91"/>
  <c r="AE63" i="91"/>
  <c r="T63" i="91"/>
  <c r="R63" i="91"/>
  <c r="AJ63" i="91"/>
  <c r="X63" i="91"/>
  <c r="S63" i="91"/>
  <c r="AD63" i="91"/>
  <c r="AA63" i="91"/>
  <c r="I63" i="91"/>
  <c r="AZ63" i="91"/>
  <c r="BF63" i="91"/>
  <c r="BR63" i="91"/>
  <c r="AT63" i="91"/>
  <c r="BL63" i="91"/>
  <c r="BC63" i="91"/>
  <c r="BS63" i="91"/>
  <c r="AV63" i="91"/>
  <c r="BP63" i="91"/>
  <c r="AS63" i="91"/>
  <c r="BI63" i="91"/>
  <c r="AX63" i="91"/>
  <c r="BJ63" i="91"/>
  <c r="BH63" i="91"/>
  <c r="AQ63" i="91"/>
  <c r="BM63" i="91"/>
  <c r="BB63" i="91"/>
  <c r="BO63" i="91"/>
  <c r="AY63" i="91"/>
  <c r="BW63" i="91"/>
  <c r="AW63" i="91"/>
  <c r="BQ63" i="91"/>
  <c r="BN63" i="91"/>
  <c r="BK63" i="91"/>
  <c r="BD63" i="91"/>
  <c r="BA63" i="91"/>
  <c r="BU63" i="91"/>
  <c r="BV63" i="91"/>
  <c r="AU63" i="91"/>
  <c r="AR63" i="91"/>
  <c r="BT63" i="91"/>
  <c r="BG63" i="91"/>
  <c r="BE63" i="91"/>
  <c r="AP63" i="91"/>
  <c r="P71" i="91"/>
  <c r="AK71" i="91"/>
  <c r="AI71" i="91"/>
  <c r="AM71" i="91"/>
  <c r="U71" i="91"/>
  <c r="AO71" i="91"/>
  <c r="AH71" i="91"/>
  <c r="Z71" i="91"/>
  <c r="AG71" i="91"/>
  <c r="W71" i="91"/>
  <c r="AN71" i="91"/>
  <c r="Q71" i="91"/>
  <c r="AC71" i="91"/>
  <c r="AL71" i="91"/>
  <c r="AB71" i="91"/>
  <c r="V71" i="91"/>
  <c r="H71" i="91"/>
  <c r="AE71" i="91"/>
  <c r="T71" i="91"/>
  <c r="R71" i="91"/>
  <c r="AJ71" i="91"/>
  <c r="AF71" i="91"/>
  <c r="X71" i="91"/>
  <c r="S71" i="91"/>
  <c r="AD71" i="91"/>
  <c r="AA71" i="91"/>
  <c r="I71" i="91"/>
  <c r="AZ71" i="91"/>
  <c r="BF71" i="91"/>
  <c r="BR71" i="91"/>
  <c r="AT71" i="91"/>
  <c r="BL71" i="91"/>
  <c r="BC71" i="91"/>
  <c r="BS71" i="91"/>
  <c r="AV71" i="91"/>
  <c r="BP71" i="91"/>
  <c r="AS71" i="91"/>
  <c r="BI71" i="91"/>
  <c r="AX71" i="91"/>
  <c r="BJ71" i="91"/>
  <c r="BH71" i="91"/>
  <c r="AQ71" i="91"/>
  <c r="BM71" i="91"/>
  <c r="BB71" i="91"/>
  <c r="BO71" i="91"/>
  <c r="AY71" i="91"/>
  <c r="BW71" i="91"/>
  <c r="AW71" i="91"/>
  <c r="BQ71" i="91"/>
  <c r="BN71" i="91"/>
  <c r="BK71" i="91"/>
  <c r="BD71" i="91"/>
  <c r="BA71" i="91"/>
  <c r="BU71" i="91"/>
  <c r="BV71" i="91"/>
  <c r="AU71" i="91"/>
  <c r="AR71" i="91"/>
  <c r="BT71" i="91"/>
  <c r="BG71" i="91"/>
  <c r="BE71" i="91"/>
  <c r="AP71" i="91"/>
  <c r="P87" i="91"/>
  <c r="AL87" i="91"/>
  <c r="AF87" i="91"/>
  <c r="AK87" i="91"/>
  <c r="AI87" i="91"/>
  <c r="AM87" i="91"/>
  <c r="U87" i="91"/>
  <c r="AO87" i="91"/>
  <c r="AH87" i="91"/>
  <c r="Z87" i="91"/>
  <c r="AG87" i="91"/>
  <c r="W87" i="91"/>
  <c r="AN87" i="91"/>
  <c r="Q87" i="91"/>
  <c r="AC87" i="91"/>
  <c r="AB87" i="91"/>
  <c r="V87" i="91"/>
  <c r="H87" i="91"/>
  <c r="AE87" i="91"/>
  <c r="T87" i="91"/>
  <c r="R87" i="91"/>
  <c r="AJ87" i="91"/>
  <c r="X87" i="91"/>
  <c r="S87" i="91"/>
  <c r="AD87" i="91"/>
  <c r="AA87" i="91"/>
  <c r="I87" i="91"/>
  <c r="AZ87" i="91"/>
  <c r="BF87" i="91"/>
  <c r="BR87" i="91"/>
  <c r="AT87" i="91"/>
  <c r="BL87" i="91"/>
  <c r="BC87" i="91"/>
  <c r="BS87" i="91"/>
  <c r="AV87" i="91"/>
  <c r="BP87" i="91"/>
  <c r="AS87" i="91"/>
  <c r="BI87" i="91"/>
  <c r="AX87" i="91"/>
  <c r="BJ87" i="91"/>
  <c r="BH87" i="91"/>
  <c r="AQ87" i="91"/>
  <c r="BM87" i="91"/>
  <c r="BB87" i="91"/>
  <c r="BO87" i="91"/>
  <c r="AY87" i="91"/>
  <c r="BW87" i="91"/>
  <c r="AW87" i="91"/>
  <c r="BQ87" i="91"/>
  <c r="BN87" i="91"/>
  <c r="BK87" i="91"/>
  <c r="BD87" i="91"/>
  <c r="BA87" i="91"/>
  <c r="BU87" i="91"/>
  <c r="BV87" i="91"/>
  <c r="AU87" i="91"/>
  <c r="AR87" i="91"/>
  <c r="BT87" i="91"/>
  <c r="BG87" i="91"/>
  <c r="BE87" i="91"/>
  <c r="AP87" i="91"/>
  <c r="AL60" i="91"/>
  <c r="AK60" i="91"/>
  <c r="AI60" i="91"/>
  <c r="AM60" i="91"/>
  <c r="U60" i="91"/>
  <c r="Y60" i="91"/>
  <c r="AO60" i="91"/>
  <c r="AH60" i="91"/>
  <c r="Z60" i="91"/>
  <c r="AG60" i="91"/>
  <c r="W60" i="91"/>
  <c r="AN60" i="91"/>
  <c r="Q60" i="91"/>
  <c r="AC60" i="91"/>
  <c r="AB60" i="91"/>
  <c r="V60" i="91"/>
  <c r="P60" i="91"/>
  <c r="H60" i="91"/>
  <c r="AE60" i="91"/>
  <c r="T60" i="91"/>
  <c r="R60" i="91"/>
  <c r="AJ60" i="91"/>
  <c r="AF60" i="91"/>
  <c r="X60" i="91"/>
  <c r="S60" i="91"/>
  <c r="AD60" i="91"/>
  <c r="AA60" i="91"/>
  <c r="I60" i="91"/>
  <c r="AZ60" i="91"/>
  <c r="BF60" i="91"/>
  <c r="BR60" i="91"/>
  <c r="AT60" i="91"/>
  <c r="BL60" i="91"/>
  <c r="BC60" i="91"/>
  <c r="BS60" i="91"/>
  <c r="AV60" i="91"/>
  <c r="BP60" i="91"/>
  <c r="AS60" i="91"/>
  <c r="AX60" i="91"/>
  <c r="BJ60" i="91"/>
  <c r="BH60" i="91"/>
  <c r="AQ60" i="91"/>
  <c r="BM60" i="91"/>
  <c r="BB60" i="91"/>
  <c r="BO60" i="91"/>
  <c r="AY60" i="91"/>
  <c r="BW60" i="91"/>
  <c r="AW60" i="91"/>
  <c r="BQ60" i="91"/>
  <c r="BN60" i="91"/>
  <c r="BK60" i="91"/>
  <c r="BD60" i="91"/>
  <c r="BA60" i="91"/>
  <c r="BU60" i="91"/>
  <c r="BV60" i="91"/>
  <c r="AU60" i="91"/>
  <c r="AR60" i="91"/>
  <c r="BT60" i="91"/>
  <c r="BG60" i="91"/>
  <c r="BE60" i="91"/>
  <c r="AP60" i="91"/>
  <c r="P38" i="91"/>
  <c r="AL38" i="91"/>
  <c r="I38" i="91"/>
  <c r="AK38" i="91"/>
  <c r="AI38" i="91"/>
  <c r="AM38" i="91"/>
  <c r="U38" i="91"/>
  <c r="Y38" i="91"/>
  <c r="AO38" i="91"/>
  <c r="AH38" i="91"/>
  <c r="Z38" i="91"/>
  <c r="W38" i="91"/>
  <c r="AN38" i="91"/>
  <c r="Q38" i="91"/>
  <c r="AC38" i="91"/>
  <c r="AB38" i="91"/>
  <c r="V38" i="91"/>
  <c r="H38" i="91"/>
  <c r="AE38" i="91"/>
  <c r="T38" i="91"/>
  <c r="R38" i="91"/>
  <c r="AJ38" i="91"/>
  <c r="AF38" i="91"/>
  <c r="X38" i="91"/>
  <c r="S38" i="91"/>
  <c r="AD38" i="91"/>
  <c r="AA38" i="91"/>
  <c r="AZ38" i="91"/>
  <c r="BF38" i="91"/>
  <c r="BR38" i="91"/>
  <c r="AT38" i="91"/>
  <c r="BL38" i="91"/>
  <c r="BC38" i="91"/>
  <c r="BS38" i="91"/>
  <c r="AV38" i="91"/>
  <c r="BP38" i="91"/>
  <c r="AS38" i="91"/>
  <c r="BI38" i="91"/>
  <c r="AX38" i="91"/>
  <c r="BJ38" i="91"/>
  <c r="BH38" i="91"/>
  <c r="AQ38" i="91"/>
  <c r="BM38" i="91"/>
  <c r="BB38" i="91"/>
  <c r="BO38" i="91"/>
  <c r="AY38" i="91"/>
  <c r="BW38" i="91"/>
  <c r="AW38" i="91"/>
  <c r="BQ38" i="91"/>
  <c r="BN38" i="91"/>
  <c r="BK38" i="91"/>
  <c r="BD38" i="91"/>
  <c r="BA38" i="91"/>
  <c r="BU38" i="91"/>
  <c r="BV38" i="91"/>
  <c r="AU38" i="91"/>
  <c r="AR38" i="91"/>
  <c r="BT38" i="91"/>
  <c r="BG38" i="91"/>
  <c r="BE38" i="91"/>
  <c r="AP38" i="91"/>
  <c r="AC160" i="15"/>
  <c r="AC161" i="15" s="1"/>
  <c r="AC117" i="15"/>
  <c r="O74" i="15"/>
  <c r="O75" i="15" s="1"/>
  <c r="T74" i="15"/>
  <c r="T75" i="15" s="1"/>
  <c r="R74" i="15"/>
  <c r="R75" i="15" s="1"/>
  <c r="Q74" i="15"/>
  <c r="Q75" i="15" s="1"/>
  <c r="P74" i="15"/>
  <c r="P75" i="15" s="1"/>
  <c r="S74" i="15"/>
  <c r="S75" i="15" s="1"/>
  <c r="CB78" i="91"/>
  <c r="CL78" i="91"/>
  <c r="CB48" i="91"/>
  <c r="CL48" i="91"/>
  <c r="CB37" i="91"/>
  <c r="CL37" i="91"/>
  <c r="CB77" i="91"/>
  <c r="CD77" i="91"/>
  <c r="CB58" i="91"/>
  <c r="CE58" i="91"/>
  <c r="CB50" i="91"/>
  <c r="CB55" i="91"/>
  <c r="CB59" i="91"/>
  <c r="CL59" i="91"/>
  <c r="CB56" i="91"/>
  <c r="CL56" i="91"/>
  <c r="CB75" i="91"/>
  <c r="CL75" i="91"/>
  <c r="CM75" i="91"/>
  <c r="CB79" i="91"/>
  <c r="CL79" i="91"/>
  <c r="CB45" i="91"/>
  <c r="CL45" i="91"/>
  <c r="CM45" i="91"/>
  <c r="CB73" i="91"/>
  <c r="CL73" i="91"/>
  <c r="CB44" i="91"/>
  <c r="CB83" i="91"/>
  <c r="CK83" i="91"/>
  <c r="CL83" i="91"/>
  <c r="CB46" i="91"/>
  <c r="CB49" i="91"/>
  <c r="CL49" i="91"/>
  <c r="CB84" i="91"/>
  <c r="CL84" i="91"/>
  <c r="CM84" i="91"/>
  <c r="CB54" i="91"/>
  <c r="CL54" i="91"/>
  <c r="CB47" i="91"/>
  <c r="CL47" i="91"/>
  <c r="CM47" i="91"/>
  <c r="CB65" i="91"/>
  <c r="CM65" i="91"/>
  <c r="CS161" i="85"/>
  <c r="K343" i="85"/>
  <c r="K731" i="85" s="1"/>
  <c r="K732" i="85" s="1"/>
  <c r="CY285" i="85"/>
  <c r="CZ161" i="85"/>
  <c r="CP285" i="85"/>
  <c r="CP592" i="85" s="1"/>
  <c r="CZ285" i="85"/>
  <c r="CV161" i="85"/>
  <c r="CQ285" i="85"/>
  <c r="CQ592" i="85" s="1"/>
  <c r="H48" i="98"/>
  <c r="CO285" i="85"/>
  <c r="CO592" i="85" s="1"/>
  <c r="CX285" i="85"/>
  <c r="CZ223" i="85"/>
  <c r="G38" i="98"/>
  <c r="CM592" i="85"/>
  <c r="CT161" i="85"/>
  <c r="CP223" i="85"/>
  <c r="CY223" i="85"/>
  <c r="CX223" i="85"/>
  <c r="CQ223" i="85"/>
  <c r="CP347" i="85"/>
  <c r="CP654" i="85" s="1"/>
  <c r="CO161" i="85"/>
  <c r="CY347" i="85"/>
  <c r="CY161" i="85"/>
  <c r="CX161" i="85"/>
  <c r="CQ161" i="85"/>
  <c r="CP161" i="85"/>
  <c r="CZ347" i="85"/>
  <c r="CQ347" i="85"/>
  <c r="CQ654" i="85" s="1"/>
  <c r="CW161" i="85"/>
  <c r="CU223" i="85"/>
  <c r="CW285" i="85"/>
  <c r="CM347" i="85"/>
  <c r="CM654" i="85" s="1"/>
  <c r="CN161" i="85"/>
  <c r="CN99" i="85" s="1"/>
  <c r="CT223" i="85"/>
  <c r="CK161" i="85"/>
  <c r="CL161" i="85"/>
  <c r="CU347" i="85"/>
  <c r="C6" i="75" s="1"/>
  <c r="CL347" i="85"/>
  <c r="CL654" i="85" s="1"/>
  <c r="CM161" i="85"/>
  <c r="CK223" i="85"/>
  <c r="CV223" i="85"/>
  <c r="CL592" i="85"/>
  <c r="I405" i="85"/>
  <c r="I406" i="85" s="1"/>
  <c r="AD281" i="85"/>
  <c r="AD282" i="85" s="1"/>
  <c r="BA281" i="85"/>
  <c r="BA282" i="85" s="1"/>
  <c r="AA281" i="85"/>
  <c r="AA282" i="85" s="1"/>
  <c r="AI281" i="85"/>
  <c r="AI282" i="85" s="1"/>
  <c r="AF281" i="85"/>
  <c r="AF282" i="85" s="1"/>
  <c r="BF281" i="85"/>
  <c r="BF282" i="85" s="1"/>
  <c r="BO281" i="85"/>
  <c r="BO282" i="85" s="1"/>
  <c r="AT281" i="85"/>
  <c r="AT282" i="85" s="1"/>
  <c r="BL281" i="85"/>
  <c r="BL282" i="85" s="1"/>
  <c r="AR281" i="85"/>
  <c r="AR282" i="85" s="1"/>
  <c r="AZ281" i="85"/>
  <c r="AZ282" i="85" s="1"/>
  <c r="BE281" i="85"/>
  <c r="BE282" i="85" s="1"/>
  <c r="BD281" i="85"/>
  <c r="BD282" i="85" s="1"/>
  <c r="AK343" i="85"/>
  <c r="AK344" i="85" s="1"/>
  <c r="CA343" i="85"/>
  <c r="AQ343" i="85"/>
  <c r="AQ344" i="85" s="1"/>
  <c r="Y343" i="85"/>
  <c r="Y344" i="85" s="1"/>
  <c r="AG343" i="85"/>
  <c r="AG344" i="85" s="1"/>
  <c r="AZ343" i="85"/>
  <c r="AZ344" i="85" s="1"/>
  <c r="AI343" i="85"/>
  <c r="AI344" i="85" s="1"/>
  <c r="BE343" i="85"/>
  <c r="BE344" i="85" s="1"/>
  <c r="AM343" i="85"/>
  <c r="AM344" i="85" s="1"/>
  <c r="CE343" i="85"/>
  <c r="BX343" i="85"/>
  <c r="AS343" i="85"/>
  <c r="BB343" i="85"/>
  <c r="BB344" i="85" s="1"/>
  <c r="BT343" i="85"/>
  <c r="AD405" i="85"/>
  <c r="AD406" i="85" s="1"/>
  <c r="AW405" i="85"/>
  <c r="AW406" i="85" s="1"/>
  <c r="AV405" i="85"/>
  <c r="AV406" i="85" s="1"/>
  <c r="BB405" i="85"/>
  <c r="BB406" i="85" s="1"/>
  <c r="BS405" i="85"/>
  <c r="BS406" i="85" s="1"/>
  <c r="BW405" i="85"/>
  <c r="BW406" i="85" s="1"/>
  <c r="BX405" i="85"/>
  <c r="BX406" i="85" s="1"/>
  <c r="AT405" i="85"/>
  <c r="AT406" i="85" s="1"/>
  <c r="CD405" i="85"/>
  <c r="CD406" i="85" s="1"/>
  <c r="CB405" i="85"/>
  <c r="CB406" i="85" s="1"/>
  <c r="X405" i="85"/>
  <c r="X406" i="85" s="1"/>
  <c r="AO405" i="85"/>
  <c r="AO406" i="85" s="1"/>
  <c r="BF405" i="85"/>
  <c r="BF406" i="85" s="1"/>
  <c r="BH405" i="85"/>
  <c r="BH406" i="85" s="1"/>
  <c r="AS405" i="85"/>
  <c r="AS406" i="85" s="1"/>
  <c r="AN219" i="85"/>
  <c r="BD219" i="85"/>
  <c r="AP219" i="85"/>
  <c r="AA219" i="85"/>
  <c r="Z219" i="85"/>
  <c r="AT219" i="85"/>
  <c r="BL219" i="85"/>
  <c r="BI219" i="85"/>
  <c r="AG281" i="85"/>
  <c r="AG282" i="85" s="1"/>
  <c r="AW281" i="85"/>
  <c r="AW282" i="85" s="1"/>
  <c r="BK281" i="85"/>
  <c r="BK282" i="85" s="1"/>
  <c r="AL281" i="85"/>
  <c r="AL282" i="85" s="1"/>
  <c r="AJ281" i="85"/>
  <c r="AJ282" i="85" s="1"/>
  <c r="AK281" i="85"/>
  <c r="AK282" i="85" s="1"/>
  <c r="BM281" i="85"/>
  <c r="BM282" i="85" s="1"/>
  <c r="BG281" i="85"/>
  <c r="BG282" i="85" s="1"/>
  <c r="AE281" i="85"/>
  <c r="AE282" i="85" s="1"/>
  <c r="BH281" i="85"/>
  <c r="BH282" i="85" s="1"/>
  <c r="AB281" i="85"/>
  <c r="AB282" i="85" s="1"/>
  <c r="BF343" i="85"/>
  <c r="BF344" i="85" s="1"/>
  <c r="AW343" i="85"/>
  <c r="AW344" i="85" s="1"/>
  <c r="AC343" i="85"/>
  <c r="AC344" i="85" s="1"/>
  <c r="AV343" i="85"/>
  <c r="AV344" i="85" s="1"/>
  <c r="BO343" i="85"/>
  <c r="BO344" i="85" s="1"/>
  <c r="BK343" i="85"/>
  <c r="BK344" i="85" s="1"/>
  <c r="CB343" i="85"/>
  <c r="AJ343" i="85"/>
  <c r="AJ344" i="85" s="1"/>
  <c r="BV343" i="85"/>
  <c r="BG343" i="85"/>
  <c r="BG344" i="85" s="1"/>
  <c r="AP343" i="85"/>
  <c r="AP344" i="85" s="1"/>
  <c r="CD343" i="85"/>
  <c r="BJ343" i="85"/>
  <c r="BJ344" i="85" s="1"/>
  <c r="BD343" i="85"/>
  <c r="BD344" i="85" s="1"/>
  <c r="AX343" i="85"/>
  <c r="AX344" i="85" s="1"/>
  <c r="AL343" i="85"/>
  <c r="AL344" i="85" s="1"/>
  <c r="BL405" i="85"/>
  <c r="BL406" i="85" s="1"/>
  <c r="AH405" i="85"/>
  <c r="AH406" i="85" s="1"/>
  <c r="AQ405" i="85"/>
  <c r="AQ406" i="85" s="1"/>
  <c r="BJ405" i="85"/>
  <c r="BJ406" i="85" s="1"/>
  <c r="BE405" i="85"/>
  <c r="BE406" i="85" s="1"/>
  <c r="BK405" i="85"/>
  <c r="BK406" i="85" s="1"/>
  <c r="BN405" i="85"/>
  <c r="BN406" i="85" s="1"/>
  <c r="BO405" i="85"/>
  <c r="BO406" i="85" s="1"/>
  <c r="BU405" i="85"/>
  <c r="BU406" i="85" s="1"/>
  <c r="AR405" i="85"/>
  <c r="AR406" i="85" s="1"/>
  <c r="AM405" i="85"/>
  <c r="AM406" i="85" s="1"/>
  <c r="AJ405" i="85"/>
  <c r="AJ406" i="85" s="1"/>
  <c r="BG405" i="85"/>
  <c r="BG406" i="85" s="1"/>
  <c r="BP405" i="85"/>
  <c r="BP406" i="85" s="1"/>
  <c r="BQ405" i="85"/>
  <c r="BQ406" i="85" s="1"/>
  <c r="AG219" i="85"/>
  <c r="AC219" i="85"/>
  <c r="AM219" i="85"/>
  <c r="BG219" i="85"/>
  <c r="AU219" i="85"/>
  <c r="AI219" i="85"/>
  <c r="BP219" i="85"/>
  <c r="BJ219" i="85"/>
  <c r="AV219" i="85"/>
  <c r="AK219" i="85"/>
  <c r="X219" i="85"/>
  <c r="BM219" i="85"/>
  <c r="AC281" i="85"/>
  <c r="AC282" i="85" s="1"/>
  <c r="Z281" i="85"/>
  <c r="Z282" i="85" s="1"/>
  <c r="AQ281" i="85"/>
  <c r="AQ282" i="85" s="1"/>
  <c r="BN281" i="85"/>
  <c r="BN282" i="85" s="1"/>
  <c r="AV281" i="85"/>
  <c r="AV282" i="85" s="1"/>
  <c r="BC281" i="85"/>
  <c r="BC282" i="85" s="1"/>
  <c r="BI281" i="85"/>
  <c r="BI282" i="85" s="1"/>
  <c r="AY343" i="85"/>
  <c r="AY344" i="85" s="1"/>
  <c r="AE343" i="85"/>
  <c r="AE344" i="85" s="1"/>
  <c r="BW343" i="85"/>
  <c r="AF343" i="85"/>
  <c r="AF344" i="85" s="1"/>
  <c r="AU343" i="85"/>
  <c r="AU344" i="85" s="1"/>
  <c r="AT343" i="85"/>
  <c r="AT344" i="85" s="1"/>
  <c r="AD343" i="85"/>
  <c r="AD344" i="85" s="1"/>
  <c r="Z343" i="85"/>
  <c r="Z344" i="85" s="1"/>
  <c r="AR343" i="85"/>
  <c r="AR344" i="85" s="1"/>
  <c r="AO343" i="85"/>
  <c r="AO344" i="85" s="1"/>
  <c r="BR343" i="85"/>
  <c r="X343" i="85"/>
  <c r="X344" i="85" s="1"/>
  <c r="AB343" i="85"/>
  <c r="AB344" i="85" s="1"/>
  <c r="BI343" i="85"/>
  <c r="BI344" i="85" s="1"/>
  <c r="BM343" i="85"/>
  <c r="BM344" i="85" s="1"/>
  <c r="BA405" i="85"/>
  <c r="BA406" i="85" s="1"/>
  <c r="AC405" i="85"/>
  <c r="AC406" i="85" s="1"/>
  <c r="AE405" i="85"/>
  <c r="AE406" i="85" s="1"/>
  <c r="AP405" i="85"/>
  <c r="AP406" i="85" s="1"/>
  <c r="AI405" i="85"/>
  <c r="AI406" i="85" s="1"/>
  <c r="Z405" i="85"/>
  <c r="Z406" i="85" s="1"/>
  <c r="AL405" i="85"/>
  <c r="AL406" i="85" s="1"/>
  <c r="AX405" i="85"/>
  <c r="AX406" i="85" s="1"/>
  <c r="AF405" i="85"/>
  <c r="AF406" i="85" s="1"/>
  <c r="BC405" i="85"/>
  <c r="BC406" i="85" s="1"/>
  <c r="BD405" i="85"/>
  <c r="BD406" i="85" s="1"/>
  <c r="AK405" i="85"/>
  <c r="AK406" i="85" s="1"/>
  <c r="AZ405" i="85"/>
  <c r="AZ406" i="85" s="1"/>
  <c r="BI405" i="85"/>
  <c r="BI406" i="85" s="1"/>
  <c r="BA219" i="85"/>
  <c r="BE219" i="85"/>
  <c r="AZ219" i="85"/>
  <c r="AR219" i="85"/>
  <c r="AL219" i="85"/>
  <c r="Y219" i="85"/>
  <c r="AY219" i="85"/>
  <c r="BN219" i="85"/>
  <c r="BB219" i="85"/>
  <c r="BC219" i="85"/>
  <c r="AN281" i="85"/>
  <c r="AN282" i="85" s="1"/>
  <c r="Y281" i="85"/>
  <c r="Y282" i="85" s="1"/>
  <c r="AU281" i="85"/>
  <c r="AU282" i="85" s="1"/>
  <c r="BP281" i="85"/>
  <c r="BP282" i="85" s="1"/>
  <c r="BB281" i="85"/>
  <c r="BB282" i="85" s="1"/>
  <c r="AY281" i="85"/>
  <c r="AY282" i="85" s="1"/>
  <c r="BJ281" i="85"/>
  <c r="BJ282" i="85" s="1"/>
  <c r="AP281" i="85"/>
  <c r="AP282" i="85" s="1"/>
  <c r="AH281" i="85"/>
  <c r="AH282" i="85" s="1"/>
  <c r="X281" i="85"/>
  <c r="X282" i="85" s="1"/>
  <c r="AX281" i="85"/>
  <c r="AX282" i="85" s="1"/>
  <c r="AO281" i="85"/>
  <c r="AO282" i="85" s="1"/>
  <c r="AM281" i="85"/>
  <c r="AM282" i="85" s="1"/>
  <c r="BC343" i="85"/>
  <c r="BC344" i="85" s="1"/>
  <c r="AH343" i="85"/>
  <c r="AH344" i="85" s="1"/>
  <c r="BP343" i="85"/>
  <c r="BP344" i="85" s="1"/>
  <c r="BS343" i="85"/>
  <c r="AA343" i="85"/>
  <c r="AA344" i="85" s="1"/>
  <c r="BQ343" i="85"/>
  <c r="BA343" i="85"/>
  <c r="BA344" i="85" s="1"/>
  <c r="AN343" i="85"/>
  <c r="AN344" i="85" s="1"/>
  <c r="BL343" i="85"/>
  <c r="BL344" i="85" s="1"/>
  <c r="BU343" i="85"/>
  <c r="BN343" i="85"/>
  <c r="BN344" i="85" s="1"/>
  <c r="BH343" i="85"/>
  <c r="BH344" i="85" s="1"/>
  <c r="CC343" i="85"/>
  <c r="BZ343" i="85"/>
  <c r="BY343" i="85"/>
  <c r="AG405" i="85"/>
  <c r="AG406" i="85" s="1"/>
  <c r="AN405" i="85"/>
  <c r="AN406" i="85" s="1"/>
  <c r="CE405" i="85"/>
  <c r="CE406" i="85" s="1"/>
  <c r="AY405" i="85"/>
  <c r="AY406" i="85" s="1"/>
  <c r="BZ405" i="85"/>
  <c r="BZ406" i="85" s="1"/>
  <c r="AA405" i="85"/>
  <c r="AA406" i="85" s="1"/>
  <c r="AU405" i="85"/>
  <c r="AU406" i="85" s="1"/>
  <c r="BV405" i="85"/>
  <c r="BV406" i="85" s="1"/>
  <c r="Y405" i="85"/>
  <c r="Y406" i="85" s="1"/>
  <c r="CC405" i="85"/>
  <c r="CC406" i="85" s="1"/>
  <c r="BM405" i="85"/>
  <c r="BM406" i="85" s="1"/>
  <c r="BT405" i="85"/>
  <c r="BT406" i="85" s="1"/>
  <c r="CA405" i="85"/>
  <c r="CA406" i="85" s="1"/>
  <c r="BR405" i="85"/>
  <c r="BR406" i="85" s="1"/>
  <c r="BY405" i="85"/>
  <c r="BY406" i="85" s="1"/>
  <c r="AB405" i="85"/>
  <c r="AB406" i="85" s="1"/>
  <c r="AD219" i="85"/>
  <c r="AW219" i="85"/>
  <c r="AE219" i="85"/>
  <c r="AX219" i="85"/>
  <c r="AO219" i="85"/>
  <c r="AQ219" i="85"/>
  <c r="BK219" i="85"/>
  <c r="AF219" i="85"/>
  <c r="AJ219" i="85"/>
  <c r="BO219" i="85"/>
  <c r="BF219" i="85"/>
  <c r="AH219" i="85"/>
  <c r="AB219" i="85"/>
  <c r="BH219" i="85"/>
  <c r="I343" i="85"/>
  <c r="CG161" i="85"/>
  <c r="J281" i="85"/>
  <c r="J343" i="85"/>
  <c r="N219" i="85"/>
  <c r="J405" i="85"/>
  <c r="J406" i="85" s="1"/>
  <c r="N281" i="85"/>
  <c r="N282" i="85" s="1"/>
  <c r="J219" i="85"/>
  <c r="G9" i="65"/>
  <c r="G10" i="65" s="1"/>
  <c r="C8" i="65"/>
  <c r="H8" i="65" s="1"/>
  <c r="H9" i="65" s="1"/>
  <c r="CR193" i="91" l="1"/>
  <c r="CR176" i="91"/>
  <c r="BY51" i="91"/>
  <c r="BY82" i="91"/>
  <c r="CA54" i="91"/>
  <c r="AC118" i="15"/>
  <c r="CR244" i="91"/>
  <c r="CR226" i="91"/>
  <c r="CR195" i="91"/>
  <c r="CA128" i="91"/>
  <c r="CR131" i="91"/>
  <c r="CR259" i="91"/>
  <c r="CA163" i="91"/>
  <c r="CA148" i="91"/>
  <c r="CR251" i="91"/>
  <c r="CA205" i="91"/>
  <c r="CJ130" i="85"/>
  <c r="CJ100" i="85"/>
  <c r="CL100" i="85"/>
  <c r="CJ106" i="85"/>
  <c r="BY61" i="91"/>
  <c r="BY85" i="91"/>
  <c r="T157" i="85"/>
  <c r="T158" i="85" s="1"/>
  <c r="BY90" i="91"/>
  <c r="BY69" i="91"/>
  <c r="BY42" i="91"/>
  <c r="BY60" i="91"/>
  <c r="BY34" i="91"/>
  <c r="BY68" i="91"/>
  <c r="BY35" i="91"/>
  <c r="BY67" i="91"/>
  <c r="BY40" i="91"/>
  <c r="BY43" i="91"/>
  <c r="BY38" i="91"/>
  <c r="BY66" i="91"/>
  <c r="BY63" i="91"/>
  <c r="BY39" i="91"/>
  <c r="BY52" i="91"/>
  <c r="BY76" i="91"/>
  <c r="BY89" i="91"/>
  <c r="BY53" i="91"/>
  <c r="BY80" i="91"/>
  <c r="BY36" i="91"/>
  <c r="BY88" i="91"/>
  <c r="BY86" i="91"/>
  <c r="BY71" i="91"/>
  <c r="BY72" i="91"/>
  <c r="BY70" i="91"/>
  <c r="BY81" i="91"/>
  <c r="BY74" i="91"/>
  <c r="BY87" i="91"/>
  <c r="BY62" i="91"/>
  <c r="BY64" i="91"/>
  <c r="BY57" i="91"/>
  <c r="BY41" i="91"/>
  <c r="CR240" i="91"/>
  <c r="CR225" i="91"/>
  <c r="CR184" i="91"/>
  <c r="CR253" i="91"/>
  <c r="CR134" i="91"/>
  <c r="CR249" i="91"/>
  <c r="CR167" i="91"/>
  <c r="CR257" i="91"/>
  <c r="CR102" i="91"/>
  <c r="CR159" i="91"/>
  <c r="CR206" i="91"/>
  <c r="CR165" i="91"/>
  <c r="CR196" i="91"/>
  <c r="CR269" i="91"/>
  <c r="CR163" i="91"/>
  <c r="CR210" i="91"/>
  <c r="CR254" i="91"/>
  <c r="CR190" i="91"/>
  <c r="CR158" i="91"/>
  <c r="CR160" i="91"/>
  <c r="CR186" i="91"/>
  <c r="CR239" i="91"/>
  <c r="CR105" i="91"/>
  <c r="CA225" i="91"/>
  <c r="CA210" i="91"/>
  <c r="CA138" i="91"/>
  <c r="CA100" i="91"/>
  <c r="CR263" i="91"/>
  <c r="CA151" i="91"/>
  <c r="CR247" i="91"/>
  <c r="CR248" i="91"/>
  <c r="CR229" i="91"/>
  <c r="CA261" i="91"/>
  <c r="CA248" i="91"/>
  <c r="CR261" i="91"/>
  <c r="CR250" i="91"/>
  <c r="CR268" i="91"/>
  <c r="CA147" i="91"/>
  <c r="CR221" i="91"/>
  <c r="CR238" i="91"/>
  <c r="CR228" i="91"/>
  <c r="CR162" i="91"/>
  <c r="CR185" i="91"/>
  <c r="CR200" i="91"/>
  <c r="CR214" i="91"/>
  <c r="CA274" i="91"/>
  <c r="CR192" i="91"/>
  <c r="CR101" i="91"/>
  <c r="CJ152" i="85"/>
  <c r="CP99" i="85"/>
  <c r="AB731" i="85"/>
  <c r="AB732" i="85" s="1"/>
  <c r="BG731" i="85"/>
  <c r="BG732" i="85" s="1"/>
  <c r="CQ99" i="85"/>
  <c r="BO731" i="85"/>
  <c r="BO732" i="85" s="1"/>
  <c r="AF731" i="85"/>
  <c r="AF732" i="85" s="1"/>
  <c r="CJ107" i="85"/>
  <c r="CJ148" i="85"/>
  <c r="CJ123" i="85"/>
  <c r="BE731" i="85"/>
  <c r="BE732" i="85" s="1"/>
  <c r="CJ138" i="85"/>
  <c r="AJ731" i="85"/>
  <c r="AJ732" i="85" s="1"/>
  <c r="BF731" i="85"/>
  <c r="BF732" i="85" s="1"/>
  <c r="AW731" i="85"/>
  <c r="AW732" i="85" s="1"/>
  <c r="CL99" i="85"/>
  <c r="CW99" i="85"/>
  <c r="CJ117" i="85"/>
  <c r="CJ151" i="85"/>
  <c r="CJ108" i="85"/>
  <c r="AQ731" i="85"/>
  <c r="AQ732" i="85" s="1"/>
  <c r="AL731" i="85"/>
  <c r="AL732" i="85" s="1"/>
  <c r="AO731" i="85"/>
  <c r="AO732" i="85" s="1"/>
  <c r="CJ132" i="85"/>
  <c r="BJ731" i="85"/>
  <c r="BJ732" i="85" s="1"/>
  <c r="AC731" i="85"/>
  <c r="AC732" i="85" s="1"/>
  <c r="CU99" i="85"/>
  <c r="CJ104" i="85"/>
  <c r="CJ154" i="85"/>
  <c r="R731" i="85"/>
  <c r="R732" i="85" s="1"/>
  <c r="AA731" i="85"/>
  <c r="AA732" i="85" s="1"/>
  <c r="AH731" i="85"/>
  <c r="AH732" i="85" s="1"/>
  <c r="AX731" i="85"/>
  <c r="AX732" i="85" s="1"/>
  <c r="CC344" i="85"/>
  <c r="CC731" i="85"/>
  <c r="CC732" i="85" s="1"/>
  <c r="BC731" i="85"/>
  <c r="BC732" i="85" s="1"/>
  <c r="AK731" i="85"/>
  <c r="AK732" i="85" s="1"/>
  <c r="AT731" i="85"/>
  <c r="AT732" i="85" s="1"/>
  <c r="AN731" i="85"/>
  <c r="AN732" i="85" s="1"/>
  <c r="BX344" i="85"/>
  <c r="BX731" i="85"/>
  <c r="BX732" i="85" s="1"/>
  <c r="CM99" i="85"/>
  <c r="CX99" i="85"/>
  <c r="CJ142" i="85"/>
  <c r="CJ133" i="85"/>
  <c r="CJ118" i="85"/>
  <c r="CJ102" i="85"/>
  <c r="BN731" i="85"/>
  <c r="BN732" i="85" s="1"/>
  <c r="CD344" i="85"/>
  <c r="CD731" i="85"/>
  <c r="CD732" i="85" s="1"/>
  <c r="AE731" i="85"/>
  <c r="AE732" i="85" s="1"/>
  <c r="BQ344" i="85"/>
  <c r="BQ731" i="85"/>
  <c r="BQ732" i="85" s="1"/>
  <c r="BB731" i="85"/>
  <c r="BB732" i="85" s="1"/>
  <c r="AZ731" i="85"/>
  <c r="AZ732" i="85" s="1"/>
  <c r="AV731" i="85"/>
  <c r="AV732" i="85" s="1"/>
  <c r="AM731" i="85"/>
  <c r="AM732" i="85" s="1"/>
  <c r="Z731" i="85"/>
  <c r="Z732" i="85" s="1"/>
  <c r="CE344" i="85"/>
  <c r="CE731" i="85"/>
  <c r="CE732" i="85" s="1"/>
  <c r="CY99" i="85"/>
  <c r="CV99" i="85"/>
  <c r="CJ127" i="85"/>
  <c r="CJ146" i="85"/>
  <c r="CJ134" i="85"/>
  <c r="M220" i="85"/>
  <c r="M731" i="85"/>
  <c r="M732" i="85" s="1"/>
  <c r="J731" i="85"/>
  <c r="J732" i="85" s="1"/>
  <c r="AD731" i="85"/>
  <c r="AD732" i="85" s="1"/>
  <c r="BU344" i="85"/>
  <c r="BU731" i="85"/>
  <c r="BU732" i="85" s="1"/>
  <c r="BA731" i="85"/>
  <c r="BA732" i="85" s="1"/>
  <c r="AG731" i="85"/>
  <c r="AG732" i="85" s="1"/>
  <c r="AP731" i="85"/>
  <c r="AP732" i="85" s="1"/>
  <c r="BT344" i="85"/>
  <c r="BT731" i="85"/>
  <c r="BT732" i="85" s="1"/>
  <c r="CA344" i="85"/>
  <c r="CA731" i="85"/>
  <c r="CA732" i="85" s="1"/>
  <c r="CO99" i="85"/>
  <c r="CJ156" i="85"/>
  <c r="N220" i="85"/>
  <c r="BS344" i="85"/>
  <c r="BS731" i="85"/>
  <c r="BS732" i="85" s="1"/>
  <c r="AY731" i="85"/>
  <c r="AY732" i="85" s="1"/>
  <c r="BP731" i="85"/>
  <c r="BP732" i="85" s="1"/>
  <c r="CZ99" i="85"/>
  <c r="CJ155" i="85"/>
  <c r="CJ128" i="85"/>
  <c r="CJ101" i="85"/>
  <c r="P344" i="85"/>
  <c r="P731" i="85"/>
  <c r="P732" i="85" s="1"/>
  <c r="BK731" i="85"/>
  <c r="BK732" i="85" s="1"/>
  <c r="Y731" i="85"/>
  <c r="Y732" i="85" s="1"/>
  <c r="BR344" i="85"/>
  <c r="BR731" i="85"/>
  <c r="BR732" i="85" s="1"/>
  <c r="AI731" i="85"/>
  <c r="AI732" i="85" s="1"/>
  <c r="BV344" i="85"/>
  <c r="BV731" i="85"/>
  <c r="BV732" i="85" s="1"/>
  <c r="BI731" i="85"/>
  <c r="BI732" i="85" s="1"/>
  <c r="CJ129" i="85"/>
  <c r="CJ105" i="85"/>
  <c r="BH731" i="85"/>
  <c r="BH732" i="85" s="1"/>
  <c r="BY344" i="85"/>
  <c r="BY731" i="85"/>
  <c r="BY732" i="85" s="1"/>
  <c r="BW344" i="85"/>
  <c r="BW731" i="85"/>
  <c r="BW732" i="85" s="1"/>
  <c r="BM731" i="85"/>
  <c r="BM732" i="85" s="1"/>
  <c r="AU731" i="85"/>
  <c r="AU732" i="85" s="1"/>
  <c r="BL731" i="85"/>
  <c r="BL732" i="85" s="1"/>
  <c r="BD731" i="85"/>
  <c r="BD732" i="85" s="1"/>
  <c r="CJ136" i="85"/>
  <c r="CJ126" i="85"/>
  <c r="CJ109" i="85"/>
  <c r="CJ119" i="85"/>
  <c r="L220" i="85"/>
  <c r="L731" i="85"/>
  <c r="L732" i="85" s="1"/>
  <c r="Q344" i="85"/>
  <c r="Q731" i="85"/>
  <c r="Q732" i="85" s="1"/>
  <c r="BZ344" i="85"/>
  <c r="BZ731" i="85"/>
  <c r="BZ732" i="85" s="1"/>
  <c r="AR731" i="85"/>
  <c r="AR732" i="85" s="1"/>
  <c r="X731" i="85"/>
  <c r="X732" i="85" s="1"/>
  <c r="CB344" i="85"/>
  <c r="CB731" i="85"/>
  <c r="CB732" i="85" s="1"/>
  <c r="AS344" i="85"/>
  <c r="AS731" i="85"/>
  <c r="AS732" i="85" s="1"/>
  <c r="CJ153" i="85"/>
  <c r="CJ140" i="85"/>
  <c r="O406" i="85"/>
  <c r="O731" i="85"/>
  <c r="O732" i="85" s="1"/>
  <c r="CI162" i="85"/>
  <c r="CJ654" i="85"/>
  <c r="AH220" i="85"/>
  <c r="AH530" i="85" s="1"/>
  <c r="BF220" i="85"/>
  <c r="BF530" i="85" s="1"/>
  <c r="AE220" i="85"/>
  <c r="AE530" i="85" s="1"/>
  <c r="BB220" i="85"/>
  <c r="BB530" i="85" s="1"/>
  <c r="AZ220" i="85"/>
  <c r="AZ530" i="85" s="1"/>
  <c r="AV220" i="85"/>
  <c r="AV530" i="85" s="1"/>
  <c r="AM220" i="85"/>
  <c r="AM530" i="85" s="1"/>
  <c r="Z220" i="85"/>
  <c r="Z530" i="85" s="1"/>
  <c r="BO220" i="85"/>
  <c r="BO530" i="85" s="1"/>
  <c r="AW220" i="85"/>
  <c r="AW530" i="85" s="1"/>
  <c r="BN220" i="85"/>
  <c r="BE220" i="85"/>
  <c r="BJ220" i="85"/>
  <c r="BJ530" i="85" s="1"/>
  <c r="AC220" i="85"/>
  <c r="AC530" i="85" s="1"/>
  <c r="AA220" i="85"/>
  <c r="AA530" i="85" s="1"/>
  <c r="L530" i="85"/>
  <c r="AG220" i="85"/>
  <c r="AG530" i="85" s="1"/>
  <c r="AP220" i="85"/>
  <c r="AX220" i="85"/>
  <c r="AX530" i="85" s="1"/>
  <c r="AJ220" i="85"/>
  <c r="AJ530" i="85" s="1"/>
  <c r="AF220" i="85"/>
  <c r="AF530" i="85" s="1"/>
  <c r="AY220" i="85"/>
  <c r="AY530" i="85" s="1"/>
  <c r="BP220" i="85"/>
  <c r="BP530" i="85" s="1"/>
  <c r="AD220" i="85"/>
  <c r="BK220" i="85"/>
  <c r="BK530" i="85" s="1"/>
  <c r="Y220" i="85"/>
  <c r="Y530" i="85" s="1"/>
  <c r="AI220" i="85"/>
  <c r="AI530" i="85" s="1"/>
  <c r="BI220" i="85"/>
  <c r="BI530" i="85" s="1"/>
  <c r="CJ592" i="85"/>
  <c r="CT532" i="85"/>
  <c r="G8" i="102" s="1"/>
  <c r="O592" i="85"/>
  <c r="BH220" i="85"/>
  <c r="BH530" i="85" s="1"/>
  <c r="AQ220" i="85"/>
  <c r="AQ530" i="85" s="1"/>
  <c r="AL220" i="85"/>
  <c r="AL530" i="85" s="1"/>
  <c r="BM220" i="85"/>
  <c r="BM530" i="85" s="1"/>
  <c r="AU220" i="85"/>
  <c r="AU530" i="85" s="1"/>
  <c r="BL220" i="85"/>
  <c r="BL530" i="85" s="1"/>
  <c r="BD220" i="85"/>
  <c r="BD530" i="85" s="1"/>
  <c r="BA220" i="85"/>
  <c r="BA530" i="85" s="1"/>
  <c r="AB220" i="85"/>
  <c r="AB530" i="85" s="1"/>
  <c r="AO220" i="85"/>
  <c r="AO530" i="85" s="1"/>
  <c r="AR220" i="85"/>
  <c r="AR530" i="85" s="1"/>
  <c r="X220" i="85"/>
  <c r="X530" i="85" s="1"/>
  <c r="BG220" i="85"/>
  <c r="BG530" i="85" s="1"/>
  <c r="R220" i="85"/>
  <c r="R530" i="85" s="1"/>
  <c r="M530" i="85"/>
  <c r="BC220" i="85"/>
  <c r="BC530" i="85" s="1"/>
  <c r="AK220" i="85"/>
  <c r="AK530" i="85" s="1"/>
  <c r="AT220" i="85"/>
  <c r="AT530" i="85" s="1"/>
  <c r="AN220" i="85"/>
  <c r="AN530" i="85" s="1"/>
  <c r="CT594" i="85"/>
  <c r="H8" i="102" s="1"/>
  <c r="O654" i="85"/>
  <c r="CA150" i="91"/>
  <c r="CA132" i="91"/>
  <c r="CR256" i="91"/>
  <c r="CR275" i="91"/>
  <c r="CA149" i="91"/>
  <c r="CA186" i="91"/>
  <c r="CA269" i="91"/>
  <c r="CA165" i="91"/>
  <c r="CA152" i="91"/>
  <c r="CA239" i="91"/>
  <c r="CR191" i="91"/>
  <c r="CR181" i="91"/>
  <c r="CR175" i="91"/>
  <c r="CR198" i="91"/>
  <c r="CJ36" i="91"/>
  <c r="CA126" i="91"/>
  <c r="CR188" i="91"/>
  <c r="CR212" i="91"/>
  <c r="CJ42" i="91"/>
  <c r="CA214" i="91"/>
  <c r="CA162" i="91"/>
  <c r="CR194" i="91"/>
  <c r="CR166" i="91"/>
  <c r="CR255" i="91"/>
  <c r="CR258" i="91"/>
  <c r="CR204" i="91"/>
  <c r="CR96" i="91"/>
  <c r="CR98" i="91"/>
  <c r="CA185" i="91"/>
  <c r="CA200" i="91"/>
  <c r="CA142" i="91"/>
  <c r="DA275" i="85"/>
  <c r="R157" i="85"/>
  <c r="R158" i="85" s="1"/>
  <c r="CI167" i="85"/>
  <c r="CA187" i="91"/>
  <c r="CA257" i="91"/>
  <c r="CR177" i="91"/>
  <c r="CA177" i="91"/>
  <c r="CA191" i="91"/>
  <c r="CA198" i="91"/>
  <c r="CA124" i="91"/>
  <c r="CA129" i="91"/>
  <c r="CA184" i="91"/>
  <c r="CA188" i="91"/>
  <c r="CR211" i="91"/>
  <c r="CR128" i="91"/>
  <c r="AD167" i="78"/>
  <c r="H21" i="98"/>
  <c r="CA226" i="91"/>
  <c r="CA244" i="91"/>
  <c r="CA259" i="91"/>
  <c r="CA164" i="91"/>
  <c r="O157" i="85"/>
  <c r="O158" i="85" s="1"/>
  <c r="K157" i="85"/>
  <c r="CR272" i="91"/>
  <c r="CJ52" i="91"/>
  <c r="CJ90" i="91"/>
  <c r="CJ74" i="91"/>
  <c r="CA144" i="91"/>
  <c r="CR230" i="91"/>
  <c r="CR276" i="91"/>
  <c r="CR267" i="91"/>
  <c r="CR125" i="91"/>
  <c r="CA206" i="91"/>
  <c r="J91" i="91"/>
  <c r="J92" i="91" s="1"/>
  <c r="CJ68" i="91"/>
  <c r="CA102" i="91"/>
  <c r="CJ88" i="91"/>
  <c r="CJ86" i="91"/>
  <c r="CR274" i="91"/>
  <c r="CR223" i="91"/>
  <c r="CR227" i="91"/>
  <c r="CA190" i="91"/>
  <c r="CA158" i="91"/>
  <c r="CR97" i="91"/>
  <c r="CJ80" i="91"/>
  <c r="CA133" i="91"/>
  <c r="CA104" i="91"/>
  <c r="CJ60" i="91"/>
  <c r="CJ35" i="91"/>
  <c r="CJ43" i="91"/>
  <c r="CJ41" i="91"/>
  <c r="CA195" i="91"/>
  <c r="CA193" i="91"/>
  <c r="CJ72" i="91"/>
  <c r="CR136" i="91"/>
  <c r="CJ67" i="91"/>
  <c r="CA134" i="91"/>
  <c r="CA115" i="91"/>
  <c r="CA229" i="91"/>
  <c r="CJ40" i="91"/>
  <c r="CA211" i="91"/>
  <c r="CI225" i="85"/>
  <c r="CA275" i="91"/>
  <c r="CJ38" i="91"/>
  <c r="CJ70" i="91"/>
  <c r="CJ71" i="91"/>
  <c r="BY278" i="91"/>
  <c r="BY279" i="91" s="1"/>
  <c r="CJ81" i="91"/>
  <c r="CJ89" i="91"/>
  <c r="CJ85" i="91"/>
  <c r="CR164" i="91"/>
  <c r="CA98" i="91"/>
  <c r="CJ69" i="91"/>
  <c r="CJ53" i="91"/>
  <c r="CJ39" i="91"/>
  <c r="CJ57" i="91"/>
  <c r="CJ62" i="91"/>
  <c r="CJ82" i="91"/>
  <c r="CJ63" i="91"/>
  <c r="CJ66" i="91"/>
  <c r="CJ34" i="91"/>
  <c r="CJ76" i="91"/>
  <c r="CJ33" i="91"/>
  <c r="CJ51" i="91"/>
  <c r="CA113" i="91"/>
  <c r="CJ87" i="91"/>
  <c r="CJ61" i="91"/>
  <c r="CJ64" i="91"/>
  <c r="M157" i="85"/>
  <c r="M158" i="85" s="1"/>
  <c r="CA256" i="91"/>
  <c r="CA255" i="91"/>
  <c r="CA125" i="91"/>
  <c r="BY153" i="91"/>
  <c r="BY154" i="91" s="1"/>
  <c r="BY215" i="91"/>
  <c r="BY216" i="91" s="1"/>
  <c r="CA103" i="91"/>
  <c r="CA194" i="91"/>
  <c r="CA167" i="91"/>
  <c r="CA166" i="91"/>
  <c r="CA160" i="91"/>
  <c r="CA175" i="91"/>
  <c r="CA247" i="91"/>
  <c r="CA114" i="91"/>
  <c r="CA230" i="91"/>
  <c r="CA222" i="91"/>
  <c r="CA276" i="91"/>
  <c r="CA240" i="91"/>
  <c r="CA123" i="91"/>
  <c r="CA249" i="91"/>
  <c r="CA101" i="91"/>
  <c r="CA159" i="91"/>
  <c r="CA209" i="91"/>
  <c r="CA250" i="91"/>
  <c r="CA228" i="91"/>
  <c r="CA251" i="91"/>
  <c r="CA227" i="91"/>
  <c r="CA143" i="91"/>
  <c r="CA204" i="91"/>
  <c r="CA272" i="91"/>
  <c r="CA277" i="91"/>
  <c r="CA254" i="91"/>
  <c r="CA253" i="91"/>
  <c r="CA176" i="91"/>
  <c r="CA119" i="91"/>
  <c r="CA196" i="91"/>
  <c r="CA258" i="91"/>
  <c r="CA131" i="91"/>
  <c r="CA96" i="91"/>
  <c r="CA238" i="91"/>
  <c r="CA268" i="91"/>
  <c r="CA122" i="91"/>
  <c r="CA263" i="91"/>
  <c r="CA181" i="91"/>
  <c r="CA223" i="91"/>
  <c r="CA273" i="91"/>
  <c r="CA221" i="91"/>
  <c r="CA212" i="91"/>
  <c r="CA105" i="91"/>
  <c r="CA136" i="91"/>
  <c r="CA97" i="91"/>
  <c r="CA267" i="91"/>
  <c r="CA192" i="91"/>
  <c r="CA130" i="91"/>
  <c r="CA213" i="91"/>
  <c r="DA194" i="85"/>
  <c r="DA180" i="85"/>
  <c r="L157" i="85"/>
  <c r="L158" i="85" s="1"/>
  <c r="DA169" i="85"/>
  <c r="DA218" i="85"/>
  <c r="DA167" i="85"/>
  <c r="DA181" i="85"/>
  <c r="DA197" i="85"/>
  <c r="DA195" i="85"/>
  <c r="DA163" i="85"/>
  <c r="DA192" i="85"/>
  <c r="I22" i="98"/>
  <c r="I10" i="98"/>
  <c r="G20" i="98"/>
  <c r="H29" i="98"/>
  <c r="H22" i="98"/>
  <c r="I51" i="98"/>
  <c r="H18" i="98"/>
  <c r="H17" i="98"/>
  <c r="I52" i="98"/>
  <c r="CR130" i="91"/>
  <c r="CR222" i="91"/>
  <c r="CR213" i="91"/>
  <c r="CR144" i="91"/>
  <c r="DA170" i="85"/>
  <c r="DA217" i="85"/>
  <c r="CR157" i="91"/>
  <c r="CR205" i="91"/>
  <c r="CR209" i="91"/>
  <c r="DA196" i="85"/>
  <c r="DA189" i="85"/>
  <c r="DA164" i="85"/>
  <c r="DA171" i="85"/>
  <c r="DA166" i="85"/>
  <c r="DA185" i="85"/>
  <c r="DA190" i="85"/>
  <c r="DA168" i="85"/>
  <c r="DA198" i="85"/>
  <c r="DA215" i="85"/>
  <c r="DA213" i="85"/>
  <c r="DA209" i="85"/>
  <c r="DA200" i="85"/>
  <c r="DA162" i="85"/>
  <c r="DA208" i="85"/>
  <c r="DA191" i="85"/>
  <c r="DA188" i="85"/>
  <c r="DA199" i="85"/>
  <c r="CR187" i="91"/>
  <c r="CA157" i="91"/>
  <c r="DA210" i="85"/>
  <c r="DA216" i="85"/>
  <c r="DA202" i="85"/>
  <c r="DA179" i="85"/>
  <c r="DA214" i="85"/>
  <c r="DA204" i="85"/>
  <c r="G56" i="98"/>
  <c r="G51" i="98"/>
  <c r="G10" i="98"/>
  <c r="CR133" i="91"/>
  <c r="CR119" i="91"/>
  <c r="CR103" i="91"/>
  <c r="CR122" i="91"/>
  <c r="CR150" i="91"/>
  <c r="CR124" i="91"/>
  <c r="CR152" i="91"/>
  <c r="CR115" i="91"/>
  <c r="CR104" i="91"/>
  <c r="CR100" i="91"/>
  <c r="CR148" i="91"/>
  <c r="CR129" i="91"/>
  <c r="CR149" i="91"/>
  <c r="CB153" i="91"/>
  <c r="CB154" i="91" s="1"/>
  <c r="CR113" i="91"/>
  <c r="CR151" i="91"/>
  <c r="CR138" i="91"/>
  <c r="CR147" i="91"/>
  <c r="CR143" i="91"/>
  <c r="CR132" i="91"/>
  <c r="CR123" i="91"/>
  <c r="CR142" i="91"/>
  <c r="CR126" i="91"/>
  <c r="CR114" i="91"/>
  <c r="AK9" i="73"/>
  <c r="CL281" i="85"/>
  <c r="DA224" i="85"/>
  <c r="DA270" i="85"/>
  <c r="DA230" i="85"/>
  <c r="DA261" i="85"/>
  <c r="DA242" i="85"/>
  <c r="DA259" i="85"/>
  <c r="CC278" i="91"/>
  <c r="CC279" i="91" s="1"/>
  <c r="CR220" i="91"/>
  <c r="DA232" i="85"/>
  <c r="DA272" i="85"/>
  <c r="DA231" i="85"/>
  <c r="DA278" i="85"/>
  <c r="DA258" i="85"/>
  <c r="DA161" i="85"/>
  <c r="DA250" i="85"/>
  <c r="DA247" i="85"/>
  <c r="DA276" i="85"/>
  <c r="DA254" i="85"/>
  <c r="DA233" i="85"/>
  <c r="DA279" i="85"/>
  <c r="DA277" i="85"/>
  <c r="DA229" i="85"/>
  <c r="CR95" i="91"/>
  <c r="CC153" i="91"/>
  <c r="CC154" i="91" s="1"/>
  <c r="CA95" i="91"/>
  <c r="BY33" i="91"/>
  <c r="DA241" i="85"/>
  <c r="DA256" i="85"/>
  <c r="DA262" i="85"/>
  <c r="DA264" i="85"/>
  <c r="DA271" i="85"/>
  <c r="DA257" i="85"/>
  <c r="DA243" i="85"/>
  <c r="G23" i="98"/>
  <c r="DA228" i="85"/>
  <c r="DA252" i="85"/>
  <c r="DA280" i="85"/>
  <c r="I19" i="98"/>
  <c r="CA220" i="91"/>
  <c r="DA225" i="85"/>
  <c r="DA253" i="85"/>
  <c r="DA251" i="85"/>
  <c r="DA260" i="85"/>
  <c r="DA266" i="85"/>
  <c r="DA226" i="85"/>
  <c r="CI169" i="85"/>
  <c r="CI163" i="85"/>
  <c r="CI166" i="85"/>
  <c r="CI171" i="85"/>
  <c r="CI168" i="85"/>
  <c r="CI170" i="85"/>
  <c r="CI161" i="85"/>
  <c r="CI164" i="85"/>
  <c r="CR84" i="91"/>
  <c r="CR49" i="91"/>
  <c r="CR83" i="91"/>
  <c r="CR55" i="91"/>
  <c r="CR47" i="91"/>
  <c r="CR56" i="91"/>
  <c r="CR50" i="91"/>
  <c r="CR48" i="91"/>
  <c r="CR37" i="91"/>
  <c r="CR78" i="91"/>
  <c r="CR58" i="91"/>
  <c r="CR45" i="91"/>
  <c r="CR75" i="91"/>
  <c r="CA84" i="91"/>
  <c r="CR54" i="91"/>
  <c r="CR46" i="91"/>
  <c r="CR73" i="91"/>
  <c r="CR77" i="91"/>
  <c r="CR65" i="91"/>
  <c r="CR79" i="91"/>
  <c r="CR44" i="91"/>
  <c r="CR59" i="91"/>
  <c r="CA73" i="91"/>
  <c r="I56" i="98"/>
  <c r="G22" i="98"/>
  <c r="G21" i="98"/>
  <c r="G17" i="98"/>
  <c r="CA44" i="91"/>
  <c r="CA79" i="91"/>
  <c r="CA75" i="91"/>
  <c r="CA77" i="91"/>
  <c r="CA50" i="91"/>
  <c r="CA56" i="91"/>
  <c r="CA48" i="91"/>
  <c r="CA47" i="91"/>
  <c r="CA55" i="91"/>
  <c r="CA78" i="91"/>
  <c r="CA83" i="91"/>
  <c r="CA45" i="91"/>
  <c r="CA49" i="91"/>
  <c r="CA58" i="91"/>
  <c r="CA65" i="91"/>
  <c r="CA59" i="91"/>
  <c r="CA46" i="91"/>
  <c r="CA37" i="91"/>
  <c r="CI231" i="85"/>
  <c r="CI241" i="85"/>
  <c r="CI259" i="85"/>
  <c r="CI280" i="85"/>
  <c r="CI232" i="85"/>
  <c r="CI277" i="85"/>
  <c r="CI242" i="85"/>
  <c r="CI226" i="85"/>
  <c r="CI250" i="85"/>
  <c r="CI233" i="85"/>
  <c r="CI279" i="85"/>
  <c r="CI229" i="85"/>
  <c r="CI243" i="85"/>
  <c r="CI228" i="85"/>
  <c r="CI261" i="85"/>
  <c r="CI276" i="85"/>
  <c r="CI278" i="85"/>
  <c r="CI275" i="85"/>
  <c r="CI270" i="85"/>
  <c r="CI271" i="85"/>
  <c r="CI256" i="85"/>
  <c r="CI258" i="85"/>
  <c r="CI253" i="85"/>
  <c r="CI254" i="85"/>
  <c r="CI257" i="85"/>
  <c r="CI247" i="85"/>
  <c r="CI264" i="85"/>
  <c r="CI230" i="85"/>
  <c r="CI251" i="85"/>
  <c r="CI224" i="85"/>
  <c r="CI262" i="85"/>
  <c r="CI260" i="85"/>
  <c r="CI252" i="85"/>
  <c r="CI272" i="85"/>
  <c r="CI266" i="85"/>
  <c r="G57" i="98"/>
  <c r="G52" i="98"/>
  <c r="G18" i="98"/>
  <c r="G46" i="98"/>
  <c r="I50" i="98"/>
  <c r="H31" i="98"/>
  <c r="CF62" i="91"/>
  <c r="CH52" i="91"/>
  <c r="G31" i="98"/>
  <c r="CN88" i="91"/>
  <c r="CE80" i="91"/>
  <c r="G19" i="98"/>
  <c r="CE90" i="91"/>
  <c r="I48" i="98"/>
  <c r="H57" i="98"/>
  <c r="G50" i="98"/>
  <c r="H46" i="98"/>
  <c r="I23" i="98"/>
  <c r="I29" i="98"/>
  <c r="G48" i="98"/>
  <c r="H51" i="98"/>
  <c r="G32" i="98"/>
  <c r="G27" i="98"/>
  <c r="G29" i="98"/>
  <c r="I20" i="98"/>
  <c r="G28" i="98"/>
  <c r="I17" i="98"/>
  <c r="I38" i="98"/>
  <c r="H10" i="98"/>
  <c r="I31" i="98"/>
  <c r="I57" i="98"/>
  <c r="H32" i="98"/>
  <c r="H19" i="98"/>
  <c r="H38" i="98"/>
  <c r="I46" i="98"/>
  <c r="I28" i="98"/>
  <c r="H23" i="98"/>
  <c r="H28" i="98"/>
  <c r="I32" i="98"/>
  <c r="H56" i="98"/>
  <c r="I27" i="98"/>
  <c r="H52" i="98"/>
  <c r="H20" i="98"/>
  <c r="H50" i="98"/>
  <c r="I21" i="98"/>
  <c r="H27" i="98"/>
  <c r="CH278" i="91"/>
  <c r="CH279" i="91" s="1"/>
  <c r="I18" i="98"/>
  <c r="CF43" i="91"/>
  <c r="CF89" i="91"/>
  <c r="CG278" i="91"/>
  <c r="CG279" i="91" s="1"/>
  <c r="CF278" i="91"/>
  <c r="CF279" i="91" s="1"/>
  <c r="CP69" i="91"/>
  <c r="CB215" i="91"/>
  <c r="CB216" i="91" s="1"/>
  <c r="CB278" i="91"/>
  <c r="CB279" i="91" s="1"/>
  <c r="CO89" i="91"/>
  <c r="CJ153" i="91"/>
  <c r="CO82" i="91"/>
  <c r="CE278" i="91"/>
  <c r="CE279" i="91" s="1"/>
  <c r="CP153" i="91"/>
  <c r="CP154" i="91" s="1"/>
  <c r="CM153" i="91"/>
  <c r="CM154" i="91" s="1"/>
  <c r="CN153" i="91"/>
  <c r="CN154" i="91" s="1"/>
  <c r="CK153" i="91"/>
  <c r="CK154" i="91" s="1"/>
  <c r="CL153" i="91"/>
  <c r="CL154" i="91" s="1"/>
  <c r="CO153" i="91"/>
  <c r="CO154" i="91" s="1"/>
  <c r="CQ153" i="91"/>
  <c r="CQ154" i="91" s="1"/>
  <c r="CQ82" i="91"/>
  <c r="CD81" i="91"/>
  <c r="CG57" i="91"/>
  <c r="CD89" i="91"/>
  <c r="CF42" i="91"/>
  <c r="CE72" i="91"/>
  <c r="CQ43" i="91"/>
  <c r="CP70" i="91"/>
  <c r="CL43" i="91"/>
  <c r="CH61" i="91"/>
  <c r="CO76" i="91"/>
  <c r="CO61" i="91"/>
  <c r="CC81" i="91"/>
  <c r="CC87" i="91"/>
  <c r="CK51" i="91"/>
  <c r="CF51" i="91"/>
  <c r="CQ69" i="91"/>
  <c r="CE62" i="91"/>
  <c r="CO64" i="91"/>
  <c r="H37" i="98" s="1"/>
  <c r="CO51" i="91"/>
  <c r="CC39" i="91"/>
  <c r="CK80" i="91"/>
  <c r="CK61" i="91"/>
  <c r="CC52" i="91"/>
  <c r="CC76" i="91"/>
  <c r="CC51" i="91"/>
  <c r="CC89" i="91"/>
  <c r="CK60" i="91"/>
  <c r="CH66" i="91"/>
  <c r="CO34" i="91"/>
  <c r="CH36" i="91"/>
  <c r="CH86" i="91"/>
  <c r="CC63" i="91"/>
  <c r="CK66" i="91"/>
  <c r="CK72" i="91"/>
  <c r="CC53" i="91"/>
  <c r="CC85" i="91"/>
  <c r="CK38" i="91"/>
  <c r="CC34" i="91"/>
  <c r="CC66" i="91"/>
  <c r="CF60" i="91"/>
  <c r="CH72" i="91"/>
  <c r="CE39" i="91"/>
  <c r="CH69" i="91"/>
  <c r="CH62" i="91"/>
  <c r="CO72" i="91"/>
  <c r="CQ62" i="91"/>
  <c r="CQ70" i="91"/>
  <c r="AH91" i="91"/>
  <c r="AH92" i="91" s="1"/>
  <c r="CD35" i="91"/>
  <c r="CQ36" i="91"/>
  <c r="CN70" i="91"/>
  <c r="CH34" i="91"/>
  <c r="CD34" i="91"/>
  <c r="CL90" i="91"/>
  <c r="CM64" i="91"/>
  <c r="CD52" i="91"/>
  <c r="CN51" i="91"/>
  <c r="CO81" i="91"/>
  <c r="CE81" i="91"/>
  <c r="CP74" i="91"/>
  <c r="CM74" i="91"/>
  <c r="CL36" i="91"/>
  <c r="CG80" i="91"/>
  <c r="CN34" i="91"/>
  <c r="CO68" i="91"/>
  <c r="CQ35" i="91"/>
  <c r="CE35" i="91"/>
  <c r="CP88" i="91"/>
  <c r="CH38" i="91"/>
  <c r="CQ53" i="91"/>
  <c r="CD70" i="91"/>
  <c r="CH80" i="91"/>
  <c r="CQ80" i="91"/>
  <c r="CQ34" i="91"/>
  <c r="CG34" i="91"/>
  <c r="CE34" i="91"/>
  <c r="CP68" i="91"/>
  <c r="CQ61" i="91"/>
  <c r="CG61" i="91"/>
  <c r="CF90" i="91"/>
  <c r="CN90" i="91"/>
  <c r="CP76" i="91"/>
  <c r="CN76" i="91"/>
  <c r="CH35" i="91"/>
  <c r="CG35" i="91"/>
  <c r="CN35" i="91"/>
  <c r="CH57" i="91"/>
  <c r="CH41" i="91"/>
  <c r="CQ41" i="91"/>
  <c r="CD38" i="91"/>
  <c r="CM71" i="91"/>
  <c r="CM63" i="91"/>
  <c r="CF63" i="91"/>
  <c r="CD66" i="91"/>
  <c r="CE66" i="91"/>
  <c r="CN66" i="91"/>
  <c r="CO69" i="91"/>
  <c r="CD69" i="91"/>
  <c r="CE69" i="91"/>
  <c r="CQ72" i="91"/>
  <c r="CG72" i="91"/>
  <c r="CD72" i="91"/>
  <c r="CO62" i="91"/>
  <c r="CP62" i="91"/>
  <c r="CL62" i="91"/>
  <c r="CM53" i="91"/>
  <c r="CL53" i="91"/>
  <c r="CF53" i="91"/>
  <c r="CN39" i="91"/>
  <c r="CH51" i="91"/>
  <c r="CE42" i="91"/>
  <c r="CQ85" i="91"/>
  <c r="CF85" i="91"/>
  <c r="CO38" i="91"/>
  <c r="CP60" i="91"/>
  <c r="CE60" i="91"/>
  <c r="CH87" i="91"/>
  <c r="CG87" i="91"/>
  <c r="CO71" i="91"/>
  <c r="CP71" i="91"/>
  <c r="CL71" i="91"/>
  <c r="CP80" i="91"/>
  <c r="CL52" i="91"/>
  <c r="CQ40" i="91"/>
  <c r="CP42" i="91"/>
  <c r="CE43" i="91"/>
  <c r="CD82" i="91"/>
  <c r="CO41" i="91"/>
  <c r="CD74" i="91"/>
  <c r="CO60" i="91"/>
  <c r="CE87" i="91"/>
  <c r="CM35" i="91"/>
  <c r="CO86" i="91"/>
  <c r="CG43" i="91"/>
  <c r="CH85" i="91"/>
  <c r="CQ89" i="91"/>
  <c r="CF38" i="91"/>
  <c r="CC71" i="91"/>
  <c r="CG69" i="91"/>
  <c r="CM69" i="91"/>
  <c r="CE53" i="91"/>
  <c r="CO80" i="91"/>
  <c r="CF80" i="91"/>
  <c r="CH68" i="91"/>
  <c r="CE61" i="91"/>
  <c r="CD64" i="91"/>
  <c r="CE64" i="91"/>
  <c r="CH76" i="91"/>
  <c r="CQ76" i="91"/>
  <c r="CO35" i="91"/>
  <c r="CE51" i="91"/>
  <c r="CH88" i="91"/>
  <c r="CG40" i="91"/>
  <c r="CP57" i="91"/>
  <c r="CD57" i="91"/>
  <c r="CN57" i="91"/>
  <c r="CC57" i="91"/>
  <c r="CD42" i="91"/>
  <c r="CK82" i="91"/>
  <c r="CE85" i="91"/>
  <c r="CH81" i="91"/>
  <c r="CK81" i="91"/>
  <c r="CE74" i="91"/>
  <c r="CC35" i="91"/>
  <c r="CC41" i="91"/>
  <c r="CQ38" i="91"/>
  <c r="CN38" i="91"/>
  <c r="CH60" i="91"/>
  <c r="CH63" i="91"/>
  <c r="CG36" i="91"/>
  <c r="CN36" i="91"/>
  <c r="CP51" i="91"/>
  <c r="CM51" i="91"/>
  <c r="CE88" i="91"/>
  <c r="CF88" i="91"/>
  <c r="CC88" i="91"/>
  <c r="CM67" i="91"/>
  <c r="CF40" i="91"/>
  <c r="CH82" i="91"/>
  <c r="CP38" i="91"/>
  <c r="CM38" i="91"/>
  <c r="CC38" i="91"/>
  <c r="CN60" i="91"/>
  <c r="CC60" i="91"/>
  <c r="CQ87" i="91"/>
  <c r="CD87" i="91"/>
  <c r="CN87" i="91"/>
  <c r="CK71" i="91"/>
  <c r="CD80" i="91"/>
  <c r="CO67" i="91"/>
  <c r="CP40" i="91"/>
  <c r="CQ57" i="91"/>
  <c r="CK57" i="91"/>
  <c r="CQ86" i="91"/>
  <c r="CP43" i="91"/>
  <c r="CO85" i="91"/>
  <c r="CP41" i="91"/>
  <c r="CF81" i="91"/>
  <c r="CE89" i="91"/>
  <c r="CK63" i="91"/>
  <c r="CD63" i="91"/>
  <c r="CF66" i="91"/>
  <c r="CF72" i="91"/>
  <c r="CC62" i="91"/>
  <c r="CQ68" i="91"/>
  <c r="CF76" i="91"/>
  <c r="CP35" i="91"/>
  <c r="CO36" i="91"/>
  <c r="CP36" i="91"/>
  <c r="CQ51" i="91"/>
  <c r="CC67" i="91"/>
  <c r="CN40" i="91"/>
  <c r="CF57" i="91"/>
  <c r="CH42" i="91"/>
  <c r="CM42" i="91"/>
  <c r="CL42" i="91"/>
  <c r="CM86" i="91"/>
  <c r="CD41" i="91"/>
  <c r="CF41" i="91"/>
  <c r="CQ81" i="91"/>
  <c r="CL81" i="91"/>
  <c r="CF74" i="91"/>
  <c r="CG89" i="91"/>
  <c r="Q91" i="91"/>
  <c r="Q92" i="91" s="1"/>
  <c r="CG60" i="91"/>
  <c r="CP87" i="91"/>
  <c r="CM87" i="91"/>
  <c r="CH71" i="91"/>
  <c r="CG63" i="91"/>
  <c r="CF69" i="91"/>
  <c r="CG53" i="91"/>
  <c r="CF39" i="91"/>
  <c r="CF70" i="91"/>
  <c r="CC70" i="91"/>
  <c r="CM80" i="91"/>
  <c r="CL34" i="91"/>
  <c r="CP90" i="91"/>
  <c r="CD90" i="91"/>
  <c r="CP64" i="91"/>
  <c r="CC64" i="91"/>
  <c r="CP52" i="91"/>
  <c r="CN52" i="91"/>
  <c r="CQ215" i="91"/>
  <c r="CQ216" i="91" s="1"/>
  <c r="CH215" i="91"/>
  <c r="CH216" i="91" s="1"/>
  <c r="CO278" i="91"/>
  <c r="CO279" i="91" s="1"/>
  <c r="CE36" i="91"/>
  <c r="CQ88" i="91"/>
  <c r="CH67" i="91"/>
  <c r="CQ67" i="91"/>
  <c r="CG67" i="91"/>
  <c r="CH40" i="91"/>
  <c r="CO57" i="91"/>
  <c r="CE57" i="91"/>
  <c r="CN42" i="91"/>
  <c r="CP86" i="91"/>
  <c r="CE86" i="91"/>
  <c r="CN86" i="91"/>
  <c r="CC86" i="91"/>
  <c r="CH43" i="91"/>
  <c r="CK43" i="91"/>
  <c r="CN43" i="91"/>
  <c r="CP82" i="91"/>
  <c r="CC82" i="91"/>
  <c r="CG85" i="91"/>
  <c r="CG41" i="91"/>
  <c r="CE41" i="91"/>
  <c r="CH74" i="91"/>
  <c r="CQ74" i="91"/>
  <c r="CG74" i="91"/>
  <c r="CN74" i="91"/>
  <c r="CC74" i="91"/>
  <c r="CN89" i="91"/>
  <c r="CD60" i="91"/>
  <c r="CK87" i="91"/>
  <c r="CD71" i="91"/>
  <c r="CF71" i="91"/>
  <c r="CO63" i="91"/>
  <c r="CP63" i="91"/>
  <c r="CQ66" i="91"/>
  <c r="CG66" i="91"/>
  <c r="CM66" i="91"/>
  <c r="CK62" i="91"/>
  <c r="CO53" i="91"/>
  <c r="CP53" i="91"/>
  <c r="CK53" i="91"/>
  <c r="CD53" i="91"/>
  <c r="CH39" i="91"/>
  <c r="CQ39" i="91"/>
  <c r="CG39" i="91"/>
  <c r="CM39" i="91"/>
  <c r="CO70" i="91"/>
  <c r="CC80" i="91"/>
  <c r="CM68" i="91"/>
  <c r="CL68" i="91"/>
  <c r="CN68" i="91"/>
  <c r="CC68" i="91"/>
  <c r="CF61" i="91"/>
  <c r="CC61" i="91"/>
  <c r="CH90" i="91"/>
  <c r="CQ90" i="91"/>
  <c r="CG90" i="91"/>
  <c r="CC90" i="91"/>
  <c r="CH64" i="91"/>
  <c r="CQ64" i="91"/>
  <c r="CG64" i="91"/>
  <c r="CN64" i="91"/>
  <c r="CQ52" i="91"/>
  <c r="CG52" i="91"/>
  <c r="CM76" i="91"/>
  <c r="CK35" i="91"/>
  <c r="CC36" i="91"/>
  <c r="CO88" i="91"/>
  <c r="CP67" i="91"/>
  <c r="CK67" i="91"/>
  <c r="CF67" i="91"/>
  <c r="CM57" i="91"/>
  <c r="CO42" i="91"/>
  <c r="CK42" i="91"/>
  <c r="CK86" i="91"/>
  <c r="CD86" i="91"/>
  <c r="CD43" i="91"/>
  <c r="CN82" i="91"/>
  <c r="G55" i="98" s="1"/>
  <c r="CD85" i="91"/>
  <c r="CN85" i="91"/>
  <c r="CP81" i="91"/>
  <c r="CP89" i="91"/>
  <c r="CK89" i="91"/>
  <c r="CG38" i="91"/>
  <c r="CE38" i="91"/>
  <c r="CQ60" i="91"/>
  <c r="CM60" i="91"/>
  <c r="CO87" i="91"/>
  <c r="CQ71" i="91"/>
  <c r="CG71" i="91"/>
  <c r="CE71" i="91"/>
  <c r="CN71" i="91"/>
  <c r="CN63" i="91"/>
  <c r="CL69" i="91"/>
  <c r="CC69" i="91"/>
  <c r="CP72" i="91"/>
  <c r="CM72" i="91"/>
  <c r="CG62" i="91"/>
  <c r="CD62" i="91"/>
  <c r="CN53" i="91"/>
  <c r="CM70" i="91"/>
  <c r="CN80" i="91"/>
  <c r="CP34" i="91"/>
  <c r="CG68" i="91"/>
  <c r="CD68" i="91"/>
  <c r="CE68" i="91"/>
  <c r="CP61" i="91"/>
  <c r="CD61" i="91"/>
  <c r="CN61" i="91"/>
  <c r="CK64" i="91"/>
  <c r="CF52" i="91"/>
  <c r="CG76" i="91"/>
  <c r="CD76" i="91"/>
  <c r="CE76" i="91"/>
  <c r="CM36" i="91"/>
  <c r="CF36" i="91"/>
  <c r="CG51" i="91"/>
  <c r="CN67" i="91"/>
  <c r="CO40" i="91"/>
  <c r="CK40" i="91"/>
  <c r="CE40" i="91"/>
  <c r="CG86" i="91"/>
  <c r="CF86" i="91"/>
  <c r="CO43" i="91"/>
  <c r="CG82" i="91"/>
  <c r="CM82" i="91"/>
  <c r="CP85" i="91"/>
  <c r="CL41" i="91"/>
  <c r="CN41" i="91"/>
  <c r="CM81" i="91"/>
  <c r="CO74" i="91"/>
  <c r="CK74" i="91"/>
  <c r="CF87" i="91"/>
  <c r="CQ63" i="91"/>
  <c r="CE63" i="91"/>
  <c r="CO66" i="91"/>
  <c r="CP66" i="91"/>
  <c r="CK69" i="91"/>
  <c r="CN69" i="91"/>
  <c r="CN72" i="91"/>
  <c r="CN62" i="91"/>
  <c r="CH53" i="91"/>
  <c r="CO39" i="91"/>
  <c r="CP39" i="91"/>
  <c r="CD39" i="91"/>
  <c r="CH70" i="91"/>
  <c r="CG70" i="91"/>
  <c r="CL80" i="91"/>
  <c r="CM34" i="91"/>
  <c r="CF34" i="91"/>
  <c r="CO90" i="91"/>
  <c r="CF64" i="91"/>
  <c r="CO52" i="91"/>
  <c r="CF35" i="91"/>
  <c r="CD36" i="91"/>
  <c r="CG88" i="91"/>
  <c r="CD67" i="91"/>
  <c r="CD40" i="91"/>
  <c r="CC40" i="91"/>
  <c r="CQ42" i="91"/>
  <c r="CG42" i="91"/>
  <c r="CC42" i="91"/>
  <c r="CC43" i="91"/>
  <c r="CF82" i="91"/>
  <c r="CM85" i="91"/>
  <c r="CG81" i="91"/>
  <c r="CN81" i="91"/>
  <c r="CH89" i="91"/>
  <c r="AC74" i="15"/>
  <c r="CB38" i="91"/>
  <c r="CL38" i="91"/>
  <c r="CB60" i="91"/>
  <c r="CL60" i="91"/>
  <c r="CB87" i="91"/>
  <c r="CL87" i="91"/>
  <c r="CB71" i="91"/>
  <c r="CB63" i="91"/>
  <c r="CL63" i="91"/>
  <c r="CB66" i="91"/>
  <c r="CL66" i="91"/>
  <c r="CB69" i="91"/>
  <c r="CB72" i="91"/>
  <c r="CL72" i="91"/>
  <c r="CB62" i="91"/>
  <c r="CM62" i="91"/>
  <c r="CB53" i="91"/>
  <c r="AG91" i="91"/>
  <c r="AG92" i="91" s="1"/>
  <c r="CB39" i="91"/>
  <c r="CK39" i="91"/>
  <c r="CL39" i="91"/>
  <c r="CB70" i="91"/>
  <c r="CK70" i="91"/>
  <c r="CE70" i="91"/>
  <c r="CL70" i="91"/>
  <c r="CB80" i="91"/>
  <c r="CB34" i="91"/>
  <c r="CK34" i="91"/>
  <c r="CN278" i="91"/>
  <c r="CN279" i="91" s="1"/>
  <c r="CB68" i="91"/>
  <c r="CK68" i="91"/>
  <c r="P91" i="91"/>
  <c r="P92" i="91" s="1"/>
  <c r="CB61" i="91"/>
  <c r="CL61" i="91"/>
  <c r="CM61" i="91"/>
  <c r="CB90" i="91"/>
  <c r="CK90" i="91"/>
  <c r="CM90" i="91"/>
  <c r="CB64" i="91"/>
  <c r="CL64" i="91"/>
  <c r="CB52" i="91"/>
  <c r="CK52" i="91"/>
  <c r="CE52" i="91"/>
  <c r="CM52" i="91"/>
  <c r="CB76" i="91"/>
  <c r="CK76" i="91"/>
  <c r="AP91" i="91"/>
  <c r="AP92" i="91" s="1"/>
  <c r="BE91" i="91"/>
  <c r="BE92" i="91" s="1"/>
  <c r="BG91" i="91"/>
  <c r="BG92" i="91" s="1"/>
  <c r="BT91" i="91"/>
  <c r="BT92" i="91" s="1"/>
  <c r="AR91" i="91"/>
  <c r="AR92" i="91" s="1"/>
  <c r="AU91" i="91"/>
  <c r="AU92" i="91" s="1"/>
  <c r="BV91" i="91"/>
  <c r="BV92" i="91" s="1"/>
  <c r="BU91" i="91"/>
  <c r="BU92" i="91" s="1"/>
  <c r="BA91" i="91"/>
  <c r="BA92" i="91" s="1"/>
  <c r="BD91" i="91"/>
  <c r="BD92" i="91" s="1"/>
  <c r="BK91" i="91"/>
  <c r="BK92" i="91" s="1"/>
  <c r="BN91" i="91"/>
  <c r="BN92" i="91" s="1"/>
  <c r="BQ91" i="91"/>
  <c r="BQ92" i="91" s="1"/>
  <c r="AW91" i="91"/>
  <c r="AW92" i="91" s="1"/>
  <c r="BW91" i="91"/>
  <c r="BW92" i="91" s="1"/>
  <c r="AY91" i="91"/>
  <c r="AY92" i="91" s="1"/>
  <c r="BO91" i="91"/>
  <c r="BO92" i="91" s="1"/>
  <c r="BB91" i="91"/>
  <c r="BB92" i="91" s="1"/>
  <c r="BM91" i="91"/>
  <c r="BM92" i="91" s="1"/>
  <c r="AQ91" i="91"/>
  <c r="AQ92" i="91" s="1"/>
  <c r="BH91" i="91"/>
  <c r="BH92" i="91" s="1"/>
  <c r="BJ91" i="91"/>
  <c r="BJ92" i="91" s="1"/>
  <c r="AX91" i="91"/>
  <c r="AX92" i="91" s="1"/>
  <c r="BI91" i="91"/>
  <c r="BI92" i="91" s="1"/>
  <c r="AS91" i="91"/>
  <c r="AS92" i="91" s="1"/>
  <c r="BP91" i="91"/>
  <c r="BP92" i="91" s="1"/>
  <c r="AV91" i="91"/>
  <c r="AV92" i="91" s="1"/>
  <c r="BS91" i="91"/>
  <c r="BS92" i="91" s="1"/>
  <c r="BC91" i="91"/>
  <c r="BC92" i="91" s="1"/>
  <c r="CH33" i="91"/>
  <c r="BL91" i="91"/>
  <c r="BL92" i="91" s="1"/>
  <c r="CO33" i="91"/>
  <c r="AT91" i="91"/>
  <c r="AT92" i="91" s="1"/>
  <c r="CQ33" i="91"/>
  <c r="BR91" i="91"/>
  <c r="BR92" i="91" s="1"/>
  <c r="CP33" i="91"/>
  <c r="BF91" i="91"/>
  <c r="BF92" i="91" s="1"/>
  <c r="CG33" i="91"/>
  <c r="AZ91" i="91"/>
  <c r="AZ92" i="91" s="1"/>
  <c r="I91" i="91"/>
  <c r="AA91" i="91"/>
  <c r="AA92" i="91" s="1"/>
  <c r="AD91" i="91"/>
  <c r="AD92" i="91" s="1"/>
  <c r="S91" i="91"/>
  <c r="S92" i="91" s="1"/>
  <c r="X91" i="91"/>
  <c r="X92" i="91" s="1"/>
  <c r="AJ91" i="91"/>
  <c r="AJ92" i="91" s="1"/>
  <c r="R91" i="91"/>
  <c r="R92" i="91" s="1"/>
  <c r="T91" i="91"/>
  <c r="T92" i="91" s="1"/>
  <c r="AE91" i="91"/>
  <c r="AE92" i="91" s="1"/>
  <c r="H91" i="91"/>
  <c r="CK33" i="91"/>
  <c r="CD33" i="91"/>
  <c r="CM33" i="91"/>
  <c r="V91" i="91"/>
  <c r="V92" i="91" s="1"/>
  <c r="AB91" i="91"/>
  <c r="AB92" i="91" s="1"/>
  <c r="CL33" i="91"/>
  <c r="AL91" i="91"/>
  <c r="AL92" i="91" s="1"/>
  <c r="AC91" i="91"/>
  <c r="AC92" i="91" s="1"/>
  <c r="CF33" i="91"/>
  <c r="CN33" i="91"/>
  <c r="Y91" i="91"/>
  <c r="Y92" i="91" s="1"/>
  <c r="U91" i="91"/>
  <c r="U92" i="91" s="1"/>
  <c r="CB33" i="91"/>
  <c r="CC33" i="91"/>
  <c r="AM91" i="91"/>
  <c r="AM92" i="91" s="1"/>
  <c r="CE33" i="91"/>
  <c r="AI91" i="91"/>
  <c r="AI92" i="91" s="1"/>
  <c r="AK91" i="91"/>
  <c r="AK92" i="91" s="1"/>
  <c r="CO215" i="91"/>
  <c r="CO216" i="91" s="1"/>
  <c r="CG215" i="91"/>
  <c r="CG216" i="91" s="1"/>
  <c r="CP215" i="91"/>
  <c r="CP216" i="91" s="1"/>
  <c r="AF91" i="91"/>
  <c r="AF92" i="91" s="1"/>
  <c r="CJ215" i="91"/>
  <c r="CJ216" i="91" s="1"/>
  <c r="CK215" i="91"/>
  <c r="CK216" i="91" s="1"/>
  <c r="CM215" i="91"/>
  <c r="CM216" i="91" s="1"/>
  <c r="CE215" i="91"/>
  <c r="CE216" i="91" s="1"/>
  <c r="CL215" i="91"/>
  <c r="CL216" i="91" s="1"/>
  <c r="CF215" i="91"/>
  <c r="CF216" i="91" s="1"/>
  <c r="CN215" i="91"/>
  <c r="CN216" i="91" s="1"/>
  <c r="CD215" i="91"/>
  <c r="CD216" i="91" s="1"/>
  <c r="CC215" i="91"/>
  <c r="CC216" i="91" s="1"/>
  <c r="CQ278" i="91"/>
  <c r="CQ279" i="91" s="1"/>
  <c r="CP278" i="91"/>
  <c r="CP279" i="91" s="1"/>
  <c r="CK278" i="91"/>
  <c r="CK279" i="91" s="1"/>
  <c r="CM278" i="91"/>
  <c r="CM279" i="91" s="1"/>
  <c r="CJ278" i="91"/>
  <c r="CJ279" i="91" s="1"/>
  <c r="CL278" i="91"/>
  <c r="CL279" i="91" s="1"/>
  <c r="AN91" i="91"/>
  <c r="AN92" i="91" s="1"/>
  <c r="CB35" i="91"/>
  <c r="CL35" i="91"/>
  <c r="Z91" i="91"/>
  <c r="Z92" i="91" s="1"/>
  <c r="CB36" i="91"/>
  <c r="CK36" i="91"/>
  <c r="CB51" i="91"/>
  <c r="CL51" i="91"/>
  <c r="CD51" i="91"/>
  <c r="CB88" i="91"/>
  <c r="CL88" i="91"/>
  <c r="CK88" i="91"/>
  <c r="CM88" i="91"/>
  <c r="CB67" i="91"/>
  <c r="CE67" i="91"/>
  <c r="CL67" i="91"/>
  <c r="AO91" i="91"/>
  <c r="AO92" i="91" s="1"/>
  <c r="CB40" i="91"/>
  <c r="CL40" i="91"/>
  <c r="CM40" i="91"/>
  <c r="CB57" i="91"/>
  <c r="CL57" i="91"/>
  <c r="CB42" i="91"/>
  <c r="CB86" i="91"/>
  <c r="CL86" i="91"/>
  <c r="CB43" i="91"/>
  <c r="CM43" i="91"/>
  <c r="CB82" i="91"/>
  <c r="CE82" i="91"/>
  <c r="CL82" i="91"/>
  <c r="CB85" i="91"/>
  <c r="CK85" i="91"/>
  <c r="CL85" i="91"/>
  <c r="W91" i="91"/>
  <c r="W92" i="91" s="1"/>
  <c r="CB41" i="91"/>
  <c r="CK41" i="91"/>
  <c r="CM41" i="91"/>
  <c r="CB81" i="91"/>
  <c r="CB74" i="91"/>
  <c r="CL74" i="91"/>
  <c r="CB89" i="91"/>
  <c r="CL89" i="91"/>
  <c r="CM89" i="91"/>
  <c r="BX157" i="85"/>
  <c r="BX158" i="85" s="1"/>
  <c r="X157" i="85"/>
  <c r="X158" i="85" s="1"/>
  <c r="BP157" i="85"/>
  <c r="BP158" i="85" s="1"/>
  <c r="AN157" i="85"/>
  <c r="AN158" i="85" s="1"/>
  <c r="AD157" i="85"/>
  <c r="AD158" i="85" s="1"/>
  <c r="AM157" i="85"/>
  <c r="AM158" i="85" s="1"/>
  <c r="AH157" i="85"/>
  <c r="AH158" i="85" s="1"/>
  <c r="AK157" i="85"/>
  <c r="AK158" i="85" s="1"/>
  <c r="BH157" i="85"/>
  <c r="BH158" i="85" s="1"/>
  <c r="BG157" i="85"/>
  <c r="BG158" i="85" s="1"/>
  <c r="BA157" i="85"/>
  <c r="BA158" i="85" s="1"/>
  <c r="AJ157" i="85"/>
  <c r="AJ158" i="85" s="1"/>
  <c r="BS157" i="85"/>
  <c r="BS158" i="85" s="1"/>
  <c r="BR157" i="85"/>
  <c r="BR158" i="85" s="1"/>
  <c r="AS157" i="85"/>
  <c r="AS158" i="85" s="1"/>
  <c r="BW157" i="85"/>
  <c r="BW158" i="85" s="1"/>
  <c r="AI157" i="85"/>
  <c r="AI158" i="85" s="1"/>
  <c r="AF157" i="85"/>
  <c r="AF158" i="85" s="1"/>
  <c r="BL157" i="85"/>
  <c r="BL158" i="85" s="1"/>
  <c r="AP157" i="85"/>
  <c r="AP158" i="85" s="1"/>
  <c r="AW157" i="85"/>
  <c r="AW158" i="85" s="1"/>
  <c r="AV157" i="85"/>
  <c r="AV158" i="85" s="1"/>
  <c r="BY157" i="85"/>
  <c r="BY158" i="85" s="1"/>
  <c r="AZ157" i="85"/>
  <c r="AZ158" i="85" s="1"/>
  <c r="BI157" i="85"/>
  <c r="BI158" i="85" s="1"/>
  <c r="CD157" i="85"/>
  <c r="CD158" i="85" s="1"/>
  <c r="CA157" i="85"/>
  <c r="CA158" i="85" s="1"/>
  <c r="CE157" i="85"/>
  <c r="CE158" i="85" s="1"/>
  <c r="BV157" i="85"/>
  <c r="BV158" i="85" s="1"/>
  <c r="BO157" i="85"/>
  <c r="BO158" i="85" s="1"/>
  <c r="AR157" i="85"/>
  <c r="AR158" i="85" s="1"/>
  <c r="CB157" i="85"/>
  <c r="CB158" i="85" s="1"/>
  <c r="AX157" i="85"/>
  <c r="AX158" i="85" s="1"/>
  <c r="CC157" i="85"/>
  <c r="CC158" i="85" s="1"/>
  <c r="BJ157" i="85"/>
  <c r="BJ158" i="85" s="1"/>
  <c r="BQ157" i="85"/>
  <c r="BQ158" i="85" s="1"/>
  <c r="AU157" i="85"/>
  <c r="AU158" i="85" s="1"/>
  <c r="BF157" i="85"/>
  <c r="BF158" i="85" s="1"/>
  <c r="Z157" i="85"/>
  <c r="Z158" i="85" s="1"/>
  <c r="AL157" i="85"/>
  <c r="AL158" i="85" s="1"/>
  <c r="BK157" i="85"/>
  <c r="BK158" i="85" s="1"/>
  <c r="AT157" i="85"/>
  <c r="AT158" i="85" s="1"/>
  <c r="AA157" i="85"/>
  <c r="AA158" i="85" s="1"/>
  <c r="BE157" i="85"/>
  <c r="BE158" i="85" s="1"/>
  <c r="BU157" i="85"/>
  <c r="BU158" i="85" s="1"/>
  <c r="AQ157" i="85"/>
  <c r="AQ158" i="85" s="1"/>
  <c r="AO157" i="85"/>
  <c r="AO158" i="85" s="1"/>
  <c r="AY157" i="85"/>
  <c r="AY158" i="85" s="1"/>
  <c r="AE157" i="85"/>
  <c r="AE158" i="85" s="1"/>
  <c r="BM157" i="85"/>
  <c r="BM158" i="85" s="1"/>
  <c r="BN157" i="85"/>
  <c r="BN158" i="85" s="1"/>
  <c r="BZ157" i="85"/>
  <c r="BZ158" i="85" s="1"/>
  <c r="BD157" i="85"/>
  <c r="BD158" i="85" s="1"/>
  <c r="BB157" i="85"/>
  <c r="BB158" i="85" s="1"/>
  <c r="Y157" i="85"/>
  <c r="Y158" i="85" s="1"/>
  <c r="AB157" i="85"/>
  <c r="AB158" i="85" s="1"/>
  <c r="AC157" i="85"/>
  <c r="AC158" i="85" s="1"/>
  <c r="AG157" i="85"/>
  <c r="AG158" i="85" s="1"/>
  <c r="BT157" i="85"/>
  <c r="BT158" i="85" s="1"/>
  <c r="BC157" i="85"/>
  <c r="BC158" i="85" s="1"/>
  <c r="CK281" i="85"/>
  <c r="J157" i="85"/>
  <c r="CM281" i="85"/>
  <c r="CM282" i="85" s="1"/>
  <c r="CN281" i="85"/>
  <c r="CN282" i="85" s="1"/>
  <c r="CX219" i="85"/>
  <c r="CX405" i="85"/>
  <c r="CX281" i="85"/>
  <c r="CX282" i="85" s="1"/>
  <c r="CY405" i="85"/>
  <c r="CY406" i="85" s="1"/>
  <c r="CY219" i="85"/>
  <c r="CY281" i="85"/>
  <c r="CY282" i="85" s="1"/>
  <c r="CW405" i="85"/>
  <c r="CW406" i="85" s="1"/>
  <c r="CV405" i="85"/>
  <c r="CV406" i="85" s="1"/>
  <c r="CU405" i="85"/>
  <c r="CU406" i="85" s="1"/>
  <c r="CV219" i="85"/>
  <c r="CW281" i="85"/>
  <c r="CW282" i="85" s="1"/>
  <c r="CU281" i="85"/>
  <c r="CU282" i="85" s="1"/>
  <c r="CW219" i="85"/>
  <c r="CU219" i="85"/>
  <c r="CV281" i="85"/>
  <c r="CV282" i="85" s="1"/>
  <c r="CZ219" i="85"/>
  <c r="CP219" i="85"/>
  <c r="CO405" i="85"/>
  <c r="CO406" i="85" s="1"/>
  <c r="CZ405" i="85"/>
  <c r="CZ406" i="85" s="1"/>
  <c r="CZ281" i="85"/>
  <c r="CZ282" i="85" s="1"/>
  <c r="CO219" i="85"/>
  <c r="CO281" i="85"/>
  <c r="CO282" i="85" s="1"/>
  <c r="CP281" i="85"/>
  <c r="CP282" i="85" s="1"/>
  <c r="CP405" i="85"/>
  <c r="CP406" i="85" s="1"/>
  <c r="CQ219" i="85"/>
  <c r="CQ405" i="85"/>
  <c r="CQ406" i="85" s="1"/>
  <c r="CN405" i="85"/>
  <c r="CN406" i="85" s="1"/>
  <c r="CQ281" i="85"/>
  <c r="CQ282" i="85" s="1"/>
  <c r="CN219" i="85"/>
  <c r="CM405" i="85"/>
  <c r="CM406" i="85" s="1"/>
  <c r="CL219" i="85"/>
  <c r="CL405" i="85"/>
  <c r="CL406" i="85" s="1"/>
  <c r="CM219" i="85"/>
  <c r="CT281" i="85"/>
  <c r="CT282" i="85" s="1"/>
  <c r="CJ405" i="85"/>
  <c r="CJ406" i="85" s="1"/>
  <c r="K9" i="65"/>
  <c r="H10" i="65"/>
  <c r="J8" i="65"/>
  <c r="E8" i="65"/>
  <c r="E9" i="65" s="1"/>
  <c r="E10" i="65" s="1"/>
  <c r="CA53" i="91" l="1"/>
  <c r="D53" i="15"/>
  <c r="D73" i="15"/>
  <c r="D49" i="15"/>
  <c r="D36" i="15"/>
  <c r="D47" i="15"/>
  <c r="D72" i="15"/>
  <c r="D66" i="15"/>
  <c r="D44" i="15"/>
  <c r="D52" i="15"/>
  <c r="D63" i="15"/>
  <c r="D58" i="15"/>
  <c r="D71" i="15"/>
  <c r="D38" i="15"/>
  <c r="D69" i="15"/>
  <c r="D62" i="15"/>
  <c r="D43" i="15"/>
  <c r="D41" i="15"/>
  <c r="D46" i="15"/>
  <c r="D59" i="15"/>
  <c r="D64" i="15"/>
  <c r="D68" i="15"/>
  <c r="D35" i="15"/>
  <c r="D65" i="15"/>
  <c r="D67" i="15"/>
  <c r="D40" i="15"/>
  <c r="D51" i="15"/>
  <c r="D70" i="15"/>
  <c r="D61" i="15"/>
  <c r="D60" i="15"/>
  <c r="D37" i="15"/>
  <c r="D56" i="15"/>
  <c r="D54" i="15"/>
  <c r="D42" i="15"/>
  <c r="D57" i="15"/>
  <c r="D50" i="15"/>
  <c r="D55" i="15"/>
  <c r="D39" i="15"/>
  <c r="D45" i="15"/>
  <c r="D48" i="15"/>
  <c r="CT654" i="85"/>
  <c r="S12" i="102"/>
  <c r="CT592" i="85"/>
  <c r="R12" i="102"/>
  <c r="CW220" i="85"/>
  <c r="CY220" i="85"/>
  <c r="CV220" i="85"/>
  <c r="CX220" i="85"/>
  <c r="CZ220" i="85"/>
  <c r="AG716" i="85"/>
  <c r="AG468" i="85"/>
  <c r="BU716" i="85"/>
  <c r="BU468" i="85"/>
  <c r="AL716" i="85"/>
  <c r="AL468" i="85"/>
  <c r="BJ716" i="85"/>
  <c r="BJ468" i="85"/>
  <c r="CB716" i="85"/>
  <c r="CB468" i="85"/>
  <c r="CD716" i="85"/>
  <c r="CD468" i="85"/>
  <c r="BW716" i="85"/>
  <c r="BW468" i="85"/>
  <c r="BG716" i="85"/>
  <c r="BG468" i="85"/>
  <c r="AM716" i="85"/>
  <c r="AM468" i="85"/>
  <c r="AE716" i="85"/>
  <c r="AE468" i="85"/>
  <c r="BE716" i="85"/>
  <c r="BE468" i="85"/>
  <c r="BI716" i="85"/>
  <c r="BI468" i="85"/>
  <c r="AV716" i="85"/>
  <c r="AV468" i="85"/>
  <c r="BH716" i="85"/>
  <c r="BH468" i="85"/>
  <c r="CV408" i="85"/>
  <c r="CV468" i="85" s="1"/>
  <c r="AD468" i="85"/>
  <c r="L716" i="85"/>
  <c r="L468" i="85"/>
  <c r="CT408" i="85"/>
  <c r="D8" i="102" s="1"/>
  <c r="O468" i="85"/>
  <c r="AC716" i="85"/>
  <c r="AC468" i="85"/>
  <c r="Z716" i="85"/>
  <c r="Z468" i="85"/>
  <c r="AR716" i="85"/>
  <c r="AR468" i="85"/>
  <c r="AZ716" i="85"/>
  <c r="AZ468" i="85"/>
  <c r="AS716" i="85"/>
  <c r="AS468" i="85"/>
  <c r="AB716" i="85"/>
  <c r="AB468" i="85"/>
  <c r="AA716" i="85"/>
  <c r="AA468" i="85"/>
  <c r="BF716" i="85"/>
  <c r="BF468" i="85"/>
  <c r="CY408" i="85"/>
  <c r="CY468" i="85" s="1"/>
  <c r="BO716" i="85"/>
  <c r="BO468" i="85"/>
  <c r="BY716" i="85"/>
  <c r="BY468" i="85"/>
  <c r="AW716" i="85"/>
  <c r="AW468" i="85"/>
  <c r="BR716" i="85"/>
  <c r="BR468" i="85"/>
  <c r="AN716" i="85"/>
  <c r="AN468" i="85"/>
  <c r="R716" i="85"/>
  <c r="R468" i="85"/>
  <c r="Y716" i="85"/>
  <c r="Y468" i="85"/>
  <c r="AY716" i="85"/>
  <c r="AY468" i="85"/>
  <c r="BV716" i="85"/>
  <c r="BV468" i="85"/>
  <c r="CW408" i="85"/>
  <c r="CW468" i="85" s="1"/>
  <c r="AP468" i="85"/>
  <c r="BS716" i="85"/>
  <c r="BS468" i="85"/>
  <c r="BP716" i="85"/>
  <c r="BP468" i="85"/>
  <c r="X716" i="85"/>
  <c r="X468" i="85"/>
  <c r="BC716" i="85"/>
  <c r="BC468" i="85"/>
  <c r="CX408" i="85"/>
  <c r="CX468" i="85" s="1"/>
  <c r="BB468" i="85"/>
  <c r="AO716" i="85"/>
  <c r="AO468" i="85"/>
  <c r="AT716" i="85"/>
  <c r="AT468" i="85"/>
  <c r="CC716" i="85"/>
  <c r="CC468" i="85"/>
  <c r="CE716" i="85"/>
  <c r="CE468" i="85"/>
  <c r="BL716" i="85"/>
  <c r="BL468" i="85"/>
  <c r="AJ716" i="85"/>
  <c r="AJ468" i="85"/>
  <c r="BX716" i="85"/>
  <c r="BX468" i="85"/>
  <c r="BD716" i="85"/>
  <c r="BD468" i="85"/>
  <c r="BN468" i="85"/>
  <c r="AQ716" i="85"/>
  <c r="AQ468" i="85"/>
  <c r="AU716" i="85"/>
  <c r="AU468" i="85"/>
  <c r="CU408" i="85"/>
  <c r="CA716" i="85"/>
  <c r="CA468" i="85"/>
  <c r="AF716" i="85"/>
  <c r="AF468" i="85"/>
  <c r="BA716" i="85"/>
  <c r="BA468" i="85"/>
  <c r="AK716" i="85"/>
  <c r="AK468" i="85"/>
  <c r="M716" i="85"/>
  <c r="M468" i="85"/>
  <c r="BT716" i="85"/>
  <c r="BT468" i="85"/>
  <c r="CZ408" i="85"/>
  <c r="CZ468" i="85" s="1"/>
  <c r="BZ468" i="85"/>
  <c r="BM716" i="85"/>
  <c r="BM468" i="85"/>
  <c r="BK716" i="85"/>
  <c r="BK468" i="85"/>
  <c r="BQ716" i="85"/>
  <c r="BQ468" i="85"/>
  <c r="AX716" i="85"/>
  <c r="AX468" i="85"/>
  <c r="AI716" i="85"/>
  <c r="AI468" i="85"/>
  <c r="AH716" i="85"/>
  <c r="AH468" i="85"/>
  <c r="CQ220" i="85"/>
  <c r="CQ530" i="85" s="1"/>
  <c r="CV470" i="85"/>
  <c r="CV530" i="85" s="1"/>
  <c r="AD530" i="85"/>
  <c r="CT470" i="85"/>
  <c r="E8" i="102" s="1"/>
  <c r="O530" i="85"/>
  <c r="CN220" i="85"/>
  <c r="CN530" i="85" s="1"/>
  <c r="CO220" i="85"/>
  <c r="CO530" i="85" s="1"/>
  <c r="CU470" i="85"/>
  <c r="CW470" i="85"/>
  <c r="CW530" i="85" s="1"/>
  <c r="AP530" i="85"/>
  <c r="CX470" i="85"/>
  <c r="CX530" i="85" s="1"/>
  <c r="BE530" i="85"/>
  <c r="CY470" i="85"/>
  <c r="CY530" i="85" s="1"/>
  <c r="BN530" i="85"/>
  <c r="CP220" i="85"/>
  <c r="CP530" i="85" s="1"/>
  <c r="CM220" i="85"/>
  <c r="CM530" i="85" s="1"/>
  <c r="K716" i="85"/>
  <c r="K468" i="85"/>
  <c r="H40" i="98"/>
  <c r="I30" i="98"/>
  <c r="I41" i="98"/>
  <c r="K12" i="73"/>
  <c r="K32" i="73"/>
  <c r="K34" i="73" s="1"/>
  <c r="K13" i="73"/>
  <c r="K33" i="73"/>
  <c r="K10" i="73"/>
  <c r="K30" i="73"/>
  <c r="I58" i="98"/>
  <c r="I32" i="73"/>
  <c r="I34" i="73" s="1"/>
  <c r="H32" i="73"/>
  <c r="J32" i="73"/>
  <c r="J33" i="73"/>
  <c r="J35" i="73" s="1"/>
  <c r="H33" i="73"/>
  <c r="H35" i="73" s="1"/>
  <c r="I33" i="73"/>
  <c r="I35" i="73" s="1"/>
  <c r="I39" i="73" s="1"/>
  <c r="H30" i="73"/>
  <c r="J30" i="73"/>
  <c r="I30" i="73"/>
  <c r="J13" i="73"/>
  <c r="J15" i="73" s="1"/>
  <c r="I13" i="73"/>
  <c r="I15" i="73" s="1"/>
  <c r="H13" i="73"/>
  <c r="H15" i="73" s="1"/>
  <c r="J10" i="73"/>
  <c r="I10" i="73"/>
  <c r="H10" i="73"/>
  <c r="J12" i="73"/>
  <c r="I12" i="73"/>
  <c r="H12" i="73"/>
  <c r="I44" i="98"/>
  <c r="H33" i="98"/>
  <c r="I63" i="98"/>
  <c r="BY91" i="91"/>
  <c r="BY92" i="91" s="1"/>
  <c r="I16" i="98"/>
  <c r="I42" i="98"/>
  <c r="G14" i="98"/>
  <c r="I13" i="98"/>
  <c r="H44" i="98"/>
  <c r="G25" i="98"/>
  <c r="G6" i="98"/>
  <c r="G15" i="98"/>
  <c r="H6" i="98"/>
  <c r="CX406" i="85"/>
  <c r="G59" i="98"/>
  <c r="CL282" i="85"/>
  <c r="CU220" i="85"/>
  <c r="H11" i="98"/>
  <c r="H61" i="98"/>
  <c r="I26" i="98"/>
  <c r="G16" i="98"/>
  <c r="CJ154" i="91"/>
  <c r="CR85" i="91"/>
  <c r="CR38" i="91"/>
  <c r="CR71" i="91"/>
  <c r="CR60" i="91"/>
  <c r="CR81" i="91"/>
  <c r="CR35" i="91"/>
  <c r="CR89" i="91"/>
  <c r="CR51" i="91"/>
  <c r="CR76" i="91"/>
  <c r="CR80" i="91"/>
  <c r="CR66" i="91"/>
  <c r="CR68" i="91"/>
  <c r="CR40" i="91"/>
  <c r="CR33" i="91"/>
  <c r="CR53" i="91"/>
  <c r="CR72" i="91"/>
  <c r="CA61" i="91"/>
  <c r="CR67" i="91"/>
  <c r="CR42" i="91"/>
  <c r="CR69" i="91"/>
  <c r="CR61" i="91"/>
  <c r="CR74" i="91"/>
  <c r="CR41" i="91"/>
  <c r="CR82" i="91"/>
  <c r="CR86" i="91"/>
  <c r="CR36" i="91"/>
  <c r="CA33" i="91"/>
  <c r="CR34" i="91"/>
  <c r="CR63" i="91"/>
  <c r="CR87" i="91"/>
  <c r="CR90" i="91"/>
  <c r="CR88" i="91"/>
  <c r="CR43" i="91"/>
  <c r="CR62" i="91"/>
  <c r="CR70" i="91"/>
  <c r="CR57" i="91"/>
  <c r="CR64" i="91"/>
  <c r="CR39" i="91"/>
  <c r="CR52" i="91"/>
  <c r="G9" i="98"/>
  <c r="H39" i="98"/>
  <c r="I36" i="98"/>
  <c r="I15" i="98"/>
  <c r="G44" i="98"/>
  <c r="H13" i="98"/>
  <c r="I62" i="98"/>
  <c r="H26" i="98"/>
  <c r="CA51" i="91"/>
  <c r="CA43" i="91"/>
  <c r="CA88" i="91"/>
  <c r="CA85" i="91"/>
  <c r="CA71" i="91"/>
  <c r="CA63" i="91"/>
  <c r="CA80" i="91"/>
  <c r="CA34" i="91"/>
  <c r="CA89" i="91"/>
  <c r="CA35" i="91"/>
  <c r="CA36" i="91"/>
  <c r="CA62" i="91"/>
  <c r="CA52" i="91"/>
  <c r="CA40" i="91"/>
  <c r="CA60" i="91"/>
  <c r="CA90" i="91"/>
  <c r="CA57" i="91"/>
  <c r="CA82" i="91"/>
  <c r="CA70" i="91"/>
  <c r="CA74" i="91"/>
  <c r="CA67" i="91"/>
  <c r="CA39" i="91"/>
  <c r="CA76" i="91"/>
  <c r="CA68" i="91"/>
  <c r="CA86" i="91"/>
  <c r="CA41" i="91"/>
  <c r="CA87" i="91"/>
  <c r="CA42" i="91"/>
  <c r="CA64" i="91"/>
  <c r="CA72" i="91"/>
  <c r="CA69" i="91"/>
  <c r="CA66" i="91"/>
  <c r="CA38" i="91"/>
  <c r="CA81" i="91"/>
  <c r="CK282" i="85"/>
  <c r="CL220" i="85"/>
  <c r="CL530" i="85" s="1"/>
  <c r="H25" i="98"/>
  <c r="H54" i="98"/>
  <c r="H16" i="98"/>
  <c r="G61" i="98"/>
  <c r="I47" i="98"/>
  <c r="I11" i="98"/>
  <c r="I34" i="98"/>
  <c r="G62" i="98"/>
  <c r="I33" i="98"/>
  <c r="G49" i="98"/>
  <c r="H36" i="98"/>
  <c r="H55" i="98"/>
  <c r="G40" i="98"/>
  <c r="H8" i="98"/>
  <c r="H24" i="98"/>
  <c r="I60" i="98"/>
  <c r="I43" i="98"/>
  <c r="G54" i="98"/>
  <c r="H62" i="98"/>
  <c r="I8" i="98"/>
  <c r="I55" i="98"/>
  <c r="H35" i="98"/>
  <c r="G34" i="98"/>
  <c r="G43" i="98"/>
  <c r="G36" i="98"/>
  <c r="I6" i="98"/>
  <c r="G33" i="98"/>
  <c r="G58" i="98"/>
  <c r="G8" i="98"/>
  <c r="G42" i="98"/>
  <c r="G60" i="98"/>
  <c r="G53" i="98"/>
  <c r="I40" i="98"/>
  <c r="H15" i="98"/>
  <c r="I54" i="98"/>
  <c r="H59" i="98"/>
  <c r="I49" i="98"/>
  <c r="I53" i="98"/>
  <c r="I25" i="98"/>
  <c r="I35" i="98"/>
  <c r="I61" i="98"/>
  <c r="I37" i="98"/>
  <c r="I7" i="98"/>
  <c r="I59" i="98"/>
  <c r="H9" i="98"/>
  <c r="G7" i="98"/>
  <c r="G45" i="98"/>
  <c r="H12" i="98"/>
  <c r="G13" i="98"/>
  <c r="H63" i="98"/>
  <c r="G39" i="98"/>
  <c r="H14" i="98"/>
  <c r="G47" i="98"/>
  <c r="G30" i="98"/>
  <c r="H7" i="98"/>
  <c r="G11" i="98"/>
  <c r="H58" i="98"/>
  <c r="H49" i="98"/>
  <c r="H60" i="98"/>
  <c r="H34" i="98"/>
  <c r="G12" i="98"/>
  <c r="H42" i="98"/>
  <c r="H41" i="98"/>
  <c r="G63" i="98"/>
  <c r="G24" i="98"/>
  <c r="H53" i="98"/>
  <c r="G35" i="98"/>
  <c r="G26" i="98"/>
  <c r="I24" i="98"/>
  <c r="H45" i="98"/>
  <c r="I14" i="98"/>
  <c r="H30" i="98"/>
  <c r="H47" i="98"/>
  <c r="I45" i="98"/>
  <c r="I12" i="98"/>
  <c r="H43" i="98"/>
  <c r="G41" i="98"/>
  <c r="I9" i="98"/>
  <c r="I39" i="98"/>
  <c r="G37" i="98"/>
  <c r="CN91" i="91"/>
  <c r="CN92" i="91" s="1"/>
  <c r="CF91" i="91"/>
  <c r="CF92" i="91" s="1"/>
  <c r="CO91" i="91"/>
  <c r="CO92" i="91" s="1"/>
  <c r="CC91" i="91"/>
  <c r="CC92" i="91" s="1"/>
  <c r="CG91" i="91"/>
  <c r="CG92" i="91" s="1"/>
  <c r="CH91" i="91"/>
  <c r="CH92" i="91" s="1"/>
  <c r="CP91" i="91"/>
  <c r="CP92" i="91" s="1"/>
  <c r="CQ91" i="91"/>
  <c r="CQ92" i="91" s="1"/>
  <c r="CE91" i="91"/>
  <c r="CE92" i="91" s="1"/>
  <c r="CB91" i="91"/>
  <c r="CB92" i="91" s="1"/>
  <c r="CJ91" i="91"/>
  <c r="CJ92" i="91" s="1"/>
  <c r="CL91" i="91"/>
  <c r="CL92" i="91" s="1"/>
  <c r="CM91" i="91"/>
  <c r="CM92" i="91" s="1"/>
  <c r="CD91" i="91"/>
  <c r="CD92" i="91" s="1"/>
  <c r="CK91" i="91"/>
  <c r="CK92" i="91" s="1"/>
  <c r="F8" i="65"/>
  <c r="F9" i="65" s="1"/>
  <c r="F10" i="65" s="1"/>
  <c r="H19" i="73" l="1"/>
  <c r="H58" i="73" s="1"/>
  <c r="H14" i="73"/>
  <c r="I19" i="73"/>
  <c r="I79" i="73" s="1"/>
  <c r="I14" i="73"/>
  <c r="J19" i="73"/>
  <c r="J78" i="73" s="1"/>
  <c r="J14" i="73"/>
  <c r="K35" i="73"/>
  <c r="K39" i="73" s="1"/>
  <c r="K40" i="73" s="1"/>
  <c r="AF33" i="73"/>
  <c r="D74" i="15"/>
  <c r="CU468" i="85"/>
  <c r="O8" i="102"/>
  <c r="O12" i="102" s="1"/>
  <c r="CU530" i="85"/>
  <c r="P8" i="102"/>
  <c r="P12" i="102" s="1"/>
  <c r="K15" i="73"/>
  <c r="AF13" i="73"/>
  <c r="AJ13" i="73" s="1"/>
  <c r="CT468" i="85"/>
  <c r="CT530" i="85"/>
  <c r="CU656" i="85"/>
  <c r="CT656" i="85"/>
  <c r="I8" i="102" s="1"/>
  <c r="O716" i="85"/>
  <c r="CZ656" i="85"/>
  <c r="CZ716" i="85" s="1"/>
  <c r="BZ716" i="85"/>
  <c r="CY656" i="85"/>
  <c r="CY716" i="85" s="1"/>
  <c r="BN716" i="85"/>
  <c r="CW656" i="85"/>
  <c r="CW716" i="85" s="1"/>
  <c r="AP716" i="85"/>
  <c r="CX656" i="85"/>
  <c r="CX716" i="85" s="1"/>
  <c r="BB716" i="85"/>
  <c r="CV656" i="85"/>
  <c r="CV716" i="85" s="1"/>
  <c r="AD716" i="85"/>
  <c r="K11" i="73"/>
  <c r="K31" i="73"/>
  <c r="AK30" i="73"/>
  <c r="AJ30" i="73"/>
  <c r="AC30" i="73"/>
  <c r="AF30" i="73"/>
  <c r="J39" i="73"/>
  <c r="H34" i="73"/>
  <c r="AC32" i="73"/>
  <c r="AJ32" i="73"/>
  <c r="AF32" i="73"/>
  <c r="I40" i="73"/>
  <c r="I84" i="73"/>
  <c r="I97" i="73"/>
  <c r="I74" i="73"/>
  <c r="I53" i="73"/>
  <c r="I85" i="73"/>
  <c r="I50" i="73"/>
  <c r="I91" i="73"/>
  <c r="I92" i="73"/>
  <c r="I73" i="73"/>
  <c r="I83" i="73"/>
  <c r="I77" i="73"/>
  <c r="I44" i="73"/>
  <c r="I99" i="73"/>
  <c r="I100" i="73"/>
  <c r="I80" i="73"/>
  <c r="I86" i="73"/>
  <c r="I87" i="73"/>
  <c r="I81" i="73"/>
  <c r="J34" i="73"/>
  <c r="AK34" i="73" s="1"/>
  <c r="AK32" i="73"/>
  <c r="I31" i="73"/>
  <c r="J31" i="73"/>
  <c r="H31" i="73"/>
  <c r="AJ35" i="73"/>
  <c r="AF35" i="73"/>
  <c r="H39" i="73"/>
  <c r="H79" i="73"/>
  <c r="H78" i="73"/>
  <c r="H61" i="73"/>
  <c r="H69" i="73"/>
  <c r="H49" i="73"/>
  <c r="H67" i="73"/>
  <c r="H94" i="73"/>
  <c r="H62" i="73"/>
  <c r="H52" i="73"/>
  <c r="H45" i="73"/>
  <c r="H66" i="73"/>
  <c r="H59" i="73"/>
  <c r="H47" i="73"/>
  <c r="H95" i="73"/>
  <c r="H55" i="73"/>
  <c r="H63" i="73"/>
  <c r="H71" i="73"/>
  <c r="H82" i="73"/>
  <c r="H60" i="73"/>
  <c r="H48" i="73"/>
  <c r="H90" i="73"/>
  <c r="H76" i="73"/>
  <c r="H56" i="73"/>
  <c r="H72" i="73"/>
  <c r="H101" i="73"/>
  <c r="H93" i="73"/>
  <c r="H75" i="73"/>
  <c r="H57" i="73"/>
  <c r="H65" i="73"/>
  <c r="H68" i="73"/>
  <c r="H20" i="73"/>
  <c r="J11" i="73"/>
  <c r="I11" i="73"/>
  <c r="H11" i="73"/>
  <c r="I88" i="73"/>
  <c r="I75" i="73"/>
  <c r="I58" i="73"/>
  <c r="I93" i="73"/>
  <c r="I62" i="73"/>
  <c r="I69" i="73"/>
  <c r="I98" i="73"/>
  <c r="I94" i="73"/>
  <c r="I49" i="73"/>
  <c r="I51" i="73"/>
  <c r="J62" i="73"/>
  <c r="J76" i="73"/>
  <c r="J79" i="73"/>
  <c r="J96" i="73"/>
  <c r="J59" i="73"/>
  <c r="J52" i="73"/>
  <c r="J47" i="73"/>
  <c r="J90" i="73"/>
  <c r="J75" i="73"/>
  <c r="J64" i="73"/>
  <c r="J72" i="73"/>
  <c r="J58" i="73"/>
  <c r="J67" i="73"/>
  <c r="J56" i="73"/>
  <c r="J60" i="73"/>
  <c r="J48" i="73"/>
  <c r="J70" i="73"/>
  <c r="J46" i="73"/>
  <c r="J63" i="73"/>
  <c r="J69" i="73"/>
  <c r="J98" i="73"/>
  <c r="J101" i="73"/>
  <c r="J57" i="73"/>
  <c r="J61" i="73"/>
  <c r="J45" i="73"/>
  <c r="J88" i="73"/>
  <c r="J95" i="73"/>
  <c r="J54" i="73"/>
  <c r="J89" i="73"/>
  <c r="J71" i="73"/>
  <c r="J20" i="73"/>
  <c r="AK12" i="73"/>
  <c r="AK10" i="73"/>
  <c r="H5" i="98"/>
  <c r="I5" i="98"/>
  <c r="G5" i="98"/>
  <c r="G77" i="98" s="1"/>
  <c r="I47" i="73" l="1"/>
  <c r="I45" i="73"/>
  <c r="I46" i="73"/>
  <c r="I48" i="73"/>
  <c r="I72" i="73"/>
  <c r="I20" i="73"/>
  <c r="I43" i="73" s="1"/>
  <c r="I55" i="73"/>
  <c r="I61" i="73"/>
  <c r="I82" i="73"/>
  <c r="I60" i="73"/>
  <c r="I68" i="73"/>
  <c r="J51" i="73"/>
  <c r="J94" i="73"/>
  <c r="J66" i="73"/>
  <c r="J68" i="73"/>
  <c r="J55" i="73"/>
  <c r="I67" i="73"/>
  <c r="I57" i="73"/>
  <c r="I95" i="73"/>
  <c r="I56" i="73"/>
  <c r="I64" i="73"/>
  <c r="H88" i="73"/>
  <c r="H96" i="73"/>
  <c r="H89" i="73"/>
  <c r="H70" i="73"/>
  <c r="H98" i="73"/>
  <c r="I54" i="73"/>
  <c r="I101" i="73"/>
  <c r="I65" i="73"/>
  <c r="I52" i="73"/>
  <c r="I90" i="73"/>
  <c r="I70" i="73"/>
  <c r="I96" i="73"/>
  <c r="I76" i="73"/>
  <c r="I59" i="73"/>
  <c r="I78" i="73"/>
  <c r="J49" i="73"/>
  <c r="J65" i="73"/>
  <c r="J93" i="73"/>
  <c r="J82" i="73"/>
  <c r="I66" i="73"/>
  <c r="I63" i="73"/>
  <c r="I89" i="73"/>
  <c r="I71" i="73"/>
  <c r="H54" i="73"/>
  <c r="H64" i="73"/>
  <c r="H51" i="73"/>
  <c r="H46" i="73"/>
  <c r="AC35" i="73"/>
  <c r="AE35" i="73" s="1"/>
  <c r="K74" i="73"/>
  <c r="K50" i="73"/>
  <c r="K97" i="73"/>
  <c r="AK35" i="73"/>
  <c r="K85" i="73"/>
  <c r="AN30" i="73"/>
  <c r="K77" i="73"/>
  <c r="AN35" i="73"/>
  <c r="AE30" i="73"/>
  <c r="K53" i="73"/>
  <c r="K81" i="73"/>
  <c r="K100" i="73"/>
  <c r="K73" i="73"/>
  <c r="K92" i="73"/>
  <c r="AE32" i="73"/>
  <c r="K91" i="73"/>
  <c r="K80" i="73"/>
  <c r="K84" i="73"/>
  <c r="K83" i="73"/>
  <c r="K87" i="73"/>
  <c r="K44" i="73"/>
  <c r="K99" i="73"/>
  <c r="K86" i="73"/>
  <c r="AN32" i="73"/>
  <c r="K19" i="73"/>
  <c r="K45" i="73" s="1"/>
  <c r="AC45" i="73" s="1"/>
  <c r="K14" i="73"/>
  <c r="CU716" i="85"/>
  <c r="T8" i="102"/>
  <c r="T12" i="102" s="1"/>
  <c r="K57" i="73"/>
  <c r="AC57" i="73" s="1"/>
  <c r="CT716" i="85"/>
  <c r="AJ34" i="73"/>
  <c r="AC34" i="73"/>
  <c r="AF34" i="73"/>
  <c r="J86" i="73"/>
  <c r="J74" i="73"/>
  <c r="J77" i="73"/>
  <c r="J92" i="73"/>
  <c r="J85" i="73"/>
  <c r="J73" i="73"/>
  <c r="J50" i="73"/>
  <c r="J83" i="73"/>
  <c r="J84" i="73"/>
  <c r="J81" i="73"/>
  <c r="J87" i="73"/>
  <c r="J91" i="73"/>
  <c r="J40" i="73"/>
  <c r="J43" i="73" s="1"/>
  <c r="J53" i="73"/>
  <c r="J44" i="73"/>
  <c r="J80" i="73"/>
  <c r="J99" i="73"/>
  <c r="J97" i="73"/>
  <c r="J100" i="73"/>
  <c r="AJ31" i="73"/>
  <c r="AC31" i="73"/>
  <c r="AF31" i="73"/>
  <c r="AK31" i="73"/>
  <c r="H44" i="73"/>
  <c r="H50" i="73"/>
  <c r="H91" i="73"/>
  <c r="H86" i="73"/>
  <c r="H92" i="73"/>
  <c r="H87" i="73"/>
  <c r="H40" i="73"/>
  <c r="H43" i="73" s="1"/>
  <c r="H81" i="73"/>
  <c r="H80" i="73"/>
  <c r="H97" i="73"/>
  <c r="H99" i="73"/>
  <c r="H100" i="73"/>
  <c r="H73" i="73"/>
  <c r="H84" i="73"/>
  <c r="H85" i="73"/>
  <c r="H77" i="73"/>
  <c r="H83" i="73"/>
  <c r="AC83" i="73" s="1"/>
  <c r="H74" i="73"/>
  <c r="H53" i="73"/>
  <c r="AK14" i="73"/>
  <c r="AK11" i="73"/>
  <c r="AK15" i="73"/>
  <c r="C413" i="67"/>
  <c r="I388" i="67"/>
  <c r="H388" i="67"/>
  <c r="F388" i="67"/>
  <c r="B388" i="67"/>
  <c r="C386" i="67"/>
  <c r="G386" i="67" s="1"/>
  <c r="G388" i="67" s="1"/>
  <c r="H381" i="67"/>
  <c r="F381" i="67"/>
  <c r="B379" i="67"/>
  <c r="C379" i="67" s="1"/>
  <c r="B378" i="67"/>
  <c r="I373" i="67"/>
  <c r="H373" i="67"/>
  <c r="F373" i="67"/>
  <c r="B373" i="67"/>
  <c r="C371" i="67"/>
  <c r="G371" i="67" s="1"/>
  <c r="I366" i="67"/>
  <c r="H366" i="67"/>
  <c r="F366" i="67"/>
  <c r="B366" i="67"/>
  <c r="C364" i="67"/>
  <c r="G364" i="67" s="1"/>
  <c r="E364" i="67" s="1"/>
  <c r="E366" i="67" s="1"/>
  <c r="H359" i="67"/>
  <c r="F359" i="67"/>
  <c r="B357" i="67"/>
  <c r="B356" i="67"/>
  <c r="I350" i="67"/>
  <c r="C348" i="67"/>
  <c r="H348" i="67" s="1"/>
  <c r="C347" i="67"/>
  <c r="C346" i="67"/>
  <c r="F346" i="67" s="1"/>
  <c r="C345" i="67"/>
  <c r="F345" i="67" s="1"/>
  <c r="C344" i="67"/>
  <c r="E344" i="67" s="1"/>
  <c r="C343" i="67"/>
  <c r="C341" i="67"/>
  <c r="F341" i="67" s="1"/>
  <c r="C339" i="67"/>
  <c r="E339" i="67" s="1"/>
  <c r="I334" i="67"/>
  <c r="C332" i="67"/>
  <c r="C331" i="67"/>
  <c r="C330" i="67"/>
  <c r="C329" i="67"/>
  <c r="E329" i="67" s="1"/>
  <c r="C328" i="67"/>
  <c r="C326" i="67"/>
  <c r="C325" i="67"/>
  <c r="H47" i="67"/>
  <c r="F47" i="67"/>
  <c r="B47" i="67"/>
  <c r="C45" i="67"/>
  <c r="I45" i="67" s="1"/>
  <c r="I47" i="67" s="1"/>
  <c r="I54" i="67"/>
  <c r="H54" i="67"/>
  <c r="F54" i="67"/>
  <c r="B54" i="67"/>
  <c r="C52" i="67"/>
  <c r="G52" i="67" s="1"/>
  <c r="G54" i="67" s="1"/>
  <c r="H143" i="67"/>
  <c r="F143" i="67"/>
  <c r="B143" i="67"/>
  <c r="C141" i="67"/>
  <c r="C140" i="67" s="1"/>
  <c r="H167" i="67"/>
  <c r="F167" i="67"/>
  <c r="B167" i="67"/>
  <c r="C165" i="67"/>
  <c r="I165" i="67" s="1"/>
  <c r="I167" i="67" s="1"/>
  <c r="K90" i="73" l="1"/>
  <c r="AK90" i="73" s="1"/>
  <c r="AC80" i="73"/>
  <c r="K82" i="73"/>
  <c r="AC82" i="73" s="1"/>
  <c r="K75" i="73"/>
  <c r="K61" i="73"/>
  <c r="AC92" i="73"/>
  <c r="K79" i="73"/>
  <c r="AK79" i="73" s="1"/>
  <c r="K56" i="73"/>
  <c r="AC56" i="73" s="1"/>
  <c r="K98" i="73"/>
  <c r="AK98" i="73" s="1"/>
  <c r="K47" i="73"/>
  <c r="AC47" i="73" s="1"/>
  <c r="K101" i="73"/>
  <c r="AK101" i="73" s="1"/>
  <c r="K49" i="73"/>
  <c r="K52" i="73"/>
  <c r="AK52" i="73" s="1"/>
  <c r="AK19" i="73"/>
  <c r="AK20" i="73" s="1"/>
  <c r="K63" i="73"/>
  <c r="K69" i="73"/>
  <c r="AC69" i="73" s="1"/>
  <c r="K88" i="73"/>
  <c r="AK88" i="73" s="1"/>
  <c r="K70" i="73"/>
  <c r="K59" i="73"/>
  <c r="AC59" i="73" s="1"/>
  <c r="K46" i="73"/>
  <c r="AC46" i="73" s="1"/>
  <c r="K20" i="73"/>
  <c r="K43" i="73" s="1"/>
  <c r="K62" i="73"/>
  <c r="AC62" i="73" s="1"/>
  <c r="K60" i="73"/>
  <c r="K58" i="73"/>
  <c r="AC44" i="73"/>
  <c r="K51" i="73"/>
  <c r="K68" i="73"/>
  <c r="AC68" i="73" s="1"/>
  <c r="K93" i="73"/>
  <c r="AK93" i="73" s="1"/>
  <c r="K48" i="73"/>
  <c r="AC48" i="73" s="1"/>
  <c r="AN31" i="73"/>
  <c r="K71" i="73"/>
  <c r="AK71" i="73" s="1"/>
  <c r="K96" i="73"/>
  <c r="AC96" i="73" s="1"/>
  <c r="K72" i="73"/>
  <c r="K89" i="73"/>
  <c r="AC89" i="73" s="1"/>
  <c r="K54" i="73"/>
  <c r="K64" i="73"/>
  <c r="K94" i="73"/>
  <c r="K95" i="73"/>
  <c r="AK95" i="73" s="1"/>
  <c r="K65" i="73"/>
  <c r="AK65" i="73" s="1"/>
  <c r="K76" i="73"/>
  <c r="K55" i="73"/>
  <c r="K66" i="73"/>
  <c r="AK66" i="73" s="1"/>
  <c r="K78" i="73"/>
  <c r="AK78" i="73" s="1"/>
  <c r="AE31" i="73"/>
  <c r="AN34" i="73"/>
  <c r="AE34" i="73"/>
  <c r="K67" i="73"/>
  <c r="AC93" i="73"/>
  <c r="AC77" i="73"/>
  <c r="AC85" i="73"/>
  <c r="AC99" i="73"/>
  <c r="AF56" i="73"/>
  <c r="AC87" i="73"/>
  <c r="AK56" i="73"/>
  <c r="AK55" i="73"/>
  <c r="AF82" i="73"/>
  <c r="AK94" i="73"/>
  <c r="AK39" i="73"/>
  <c r="AK40" i="73" s="1"/>
  <c r="AF39" i="73"/>
  <c r="C397" i="67"/>
  <c r="F343" i="67"/>
  <c r="H343" i="67" s="1"/>
  <c r="C401" i="67"/>
  <c r="G347" i="67"/>
  <c r="G401" i="67" s="1"/>
  <c r="C399" i="67"/>
  <c r="E398" i="67"/>
  <c r="C398" i="67"/>
  <c r="C402" i="67"/>
  <c r="C395" i="67"/>
  <c r="C400" i="67"/>
  <c r="F15" i="78"/>
  <c r="AC15" i="78" s="1"/>
  <c r="C357" i="67"/>
  <c r="C403" i="67" s="1"/>
  <c r="B359" i="67"/>
  <c r="B381" i="67"/>
  <c r="E386" i="67"/>
  <c r="E388" i="67" s="1"/>
  <c r="F330" i="67"/>
  <c r="F399" i="67" s="1"/>
  <c r="B334" i="67"/>
  <c r="I379" i="67"/>
  <c r="I381" i="67" s="1"/>
  <c r="I411" i="67" s="1"/>
  <c r="C378" i="67"/>
  <c r="H332" i="67"/>
  <c r="F326" i="67"/>
  <c r="F395" i="67" s="1"/>
  <c r="F331" i="67"/>
  <c r="F400" i="67" s="1"/>
  <c r="E371" i="67"/>
  <c r="E373" i="67" s="1"/>
  <c r="G373" i="67"/>
  <c r="C324" i="67"/>
  <c r="C393" i="67" s="1"/>
  <c r="E325" i="67"/>
  <c r="F328" i="67"/>
  <c r="H328" i="67" s="1"/>
  <c r="C340" i="67"/>
  <c r="F325" i="67"/>
  <c r="G366" i="67"/>
  <c r="C44" i="67"/>
  <c r="E52" i="67"/>
  <c r="E54" i="67" s="1"/>
  <c r="G140" i="67"/>
  <c r="G143" i="67" s="1"/>
  <c r="I141" i="67"/>
  <c r="I143" i="67" s="1"/>
  <c r="C164" i="67"/>
  <c r="AF101" i="73" l="1"/>
  <c r="AK43" i="73"/>
  <c r="C7" i="102" s="1"/>
  <c r="AC101" i="73"/>
  <c r="AE101" i="73" s="1"/>
  <c r="AC79" i="73"/>
  <c r="AC90" i="73"/>
  <c r="AC95" i="73"/>
  <c r="AK47" i="73"/>
  <c r="AF55" i="73"/>
  <c r="AC55" i="73"/>
  <c r="AE55" i="73" s="1"/>
  <c r="K102" i="73"/>
  <c r="K103" i="73" s="1"/>
  <c r="AE56" i="73"/>
  <c r="AE82" i="73"/>
  <c r="AF40" i="73"/>
  <c r="V7" i="102"/>
  <c r="AK77" i="73"/>
  <c r="AF77" i="73"/>
  <c r="AE77" i="73" s="1"/>
  <c r="AK73" i="73"/>
  <c r="AF73" i="73"/>
  <c r="AK99" i="73"/>
  <c r="AF99" i="73"/>
  <c r="AE99" i="73" s="1"/>
  <c r="AK53" i="73"/>
  <c r="AF53" i="73"/>
  <c r="AK91" i="73"/>
  <c r="AF91" i="73"/>
  <c r="AK85" i="73"/>
  <c r="AF85" i="73"/>
  <c r="AK86" i="73"/>
  <c r="AF86" i="73"/>
  <c r="AK44" i="73"/>
  <c r="AF44" i="73"/>
  <c r="AK80" i="73"/>
  <c r="AF80" i="73"/>
  <c r="AK84" i="73"/>
  <c r="AF84" i="73"/>
  <c r="AK92" i="73"/>
  <c r="AF92" i="73"/>
  <c r="AK83" i="73"/>
  <c r="AF83" i="73"/>
  <c r="AK87" i="73"/>
  <c r="AF87" i="73"/>
  <c r="AK74" i="73"/>
  <c r="AF74" i="73"/>
  <c r="AK81" i="73"/>
  <c r="AF81" i="73"/>
  <c r="AK50" i="73"/>
  <c r="AF50" i="73"/>
  <c r="AK100" i="73"/>
  <c r="AF100" i="73"/>
  <c r="AK97" i="73"/>
  <c r="AF97" i="73"/>
  <c r="AK59" i="73"/>
  <c r="AK69" i="73"/>
  <c r="AK54" i="73"/>
  <c r="AK75" i="73"/>
  <c r="AK89" i="73"/>
  <c r="AK58" i="73"/>
  <c r="AK45" i="73"/>
  <c r="AK68" i="73"/>
  <c r="AK67" i="73"/>
  <c r="AK49" i="73"/>
  <c r="AK64" i="73"/>
  <c r="AK61" i="73"/>
  <c r="AK82" i="73"/>
  <c r="AK48" i="73"/>
  <c r="AK60" i="73"/>
  <c r="AK57" i="73"/>
  <c r="AK76" i="73"/>
  <c r="AK70" i="73"/>
  <c r="AK51" i="73"/>
  <c r="AK72" i="73"/>
  <c r="AK63" i="73"/>
  <c r="AK96" i="73"/>
  <c r="AK62" i="73"/>
  <c r="AK46" i="73"/>
  <c r="H402" i="67"/>
  <c r="C394" i="67"/>
  <c r="F340" i="67"/>
  <c r="E340" i="67"/>
  <c r="E394" i="67" s="1"/>
  <c r="C356" i="67"/>
  <c r="I357" i="67"/>
  <c r="I403" i="67" s="1"/>
  <c r="I405" i="67" s="1"/>
  <c r="H397" i="67"/>
  <c r="F397" i="67"/>
  <c r="F19" i="78"/>
  <c r="F20" i="78"/>
  <c r="W15" i="78"/>
  <c r="Z15" i="78"/>
  <c r="AF15" i="78" s="1"/>
  <c r="E140" i="67"/>
  <c r="E143" i="67" s="1"/>
  <c r="H325" i="67"/>
  <c r="C327" i="67"/>
  <c r="E324" i="67"/>
  <c r="E393" i="67" s="1"/>
  <c r="I359" i="67"/>
  <c r="G378" i="67"/>
  <c r="G381" i="67" s="1"/>
  <c r="F334" i="67"/>
  <c r="G356" i="67"/>
  <c r="G359" i="67" s="1"/>
  <c r="C342" i="67"/>
  <c r="G44" i="67"/>
  <c r="G47" i="67" s="1"/>
  <c r="G164" i="67"/>
  <c r="G167" i="67" s="1"/>
  <c r="AE83" i="73" l="1"/>
  <c r="AE44" i="73"/>
  <c r="AE92" i="73"/>
  <c r="AE80" i="73"/>
  <c r="AE85" i="73"/>
  <c r="AE87" i="73"/>
  <c r="Y15" i="78"/>
  <c r="AK13" i="73"/>
  <c r="AL13" i="73" s="1"/>
  <c r="AM13" i="73" s="1"/>
  <c r="AC19" i="78"/>
  <c r="AC107" i="78" s="1"/>
  <c r="C10" i="102" s="1"/>
  <c r="F107" i="78"/>
  <c r="F113" i="78"/>
  <c r="F118" i="78"/>
  <c r="F115" i="78"/>
  <c r="F123" i="78"/>
  <c r="F142" i="78"/>
  <c r="F135" i="78"/>
  <c r="F121" i="78"/>
  <c r="F129" i="78"/>
  <c r="F162" i="78"/>
  <c r="F132" i="78"/>
  <c r="F111" i="78"/>
  <c r="F159" i="78"/>
  <c r="F139" i="78"/>
  <c r="F109" i="78"/>
  <c r="F110" i="78"/>
  <c r="F153" i="78"/>
  <c r="F146" i="78"/>
  <c r="F127" i="78"/>
  <c r="F116" i="78"/>
  <c r="F125" i="78"/>
  <c r="F157" i="78"/>
  <c r="F130" i="78"/>
  <c r="F136" i="78"/>
  <c r="F126" i="78"/>
  <c r="F122" i="78"/>
  <c r="F133" i="78"/>
  <c r="F154" i="78"/>
  <c r="F152" i="78"/>
  <c r="F143" i="78"/>
  <c r="F128" i="78"/>
  <c r="F119" i="78"/>
  <c r="F124" i="78"/>
  <c r="F158" i="78"/>
  <c r="F112" i="78"/>
  <c r="F140" i="78"/>
  <c r="F165" i="78"/>
  <c r="F160" i="78"/>
  <c r="F120" i="78"/>
  <c r="F131" i="78"/>
  <c r="F134" i="78"/>
  <c r="AC20" i="78"/>
  <c r="AC169" i="78" s="1"/>
  <c r="J10" i="102" s="1"/>
  <c r="F169" i="78"/>
  <c r="F177" i="78"/>
  <c r="F175" i="78"/>
  <c r="F197" i="78"/>
  <c r="F181" i="78"/>
  <c r="F205" i="78"/>
  <c r="F183" i="78"/>
  <c r="F187" i="78"/>
  <c r="F174" i="78"/>
  <c r="F190" i="78"/>
  <c r="F172" i="78"/>
  <c r="F186" i="78"/>
  <c r="F189" i="78"/>
  <c r="F202" i="78"/>
  <c r="F188" i="78"/>
  <c r="F194" i="78"/>
  <c r="F191" i="78"/>
  <c r="F184" i="78"/>
  <c r="F173" i="78"/>
  <c r="F195" i="78"/>
  <c r="F215" i="78"/>
  <c r="F180" i="78"/>
  <c r="F208" i="78"/>
  <c r="F224" i="78"/>
  <c r="F201" i="78"/>
  <c r="F185" i="78"/>
  <c r="F220" i="78"/>
  <c r="F182" i="78"/>
  <c r="F198" i="78"/>
  <c r="F219" i="78"/>
  <c r="F193" i="78"/>
  <c r="F216" i="78"/>
  <c r="F214" i="78"/>
  <c r="F221" i="78"/>
  <c r="F227" i="78"/>
  <c r="F178" i="78"/>
  <c r="F222" i="78"/>
  <c r="F196" i="78"/>
  <c r="F204" i="78"/>
  <c r="F192" i="78"/>
  <c r="F171" i="78"/>
  <c r="E378" i="67"/>
  <c r="E381" i="67" s="1"/>
  <c r="AD228" i="78"/>
  <c r="E44" i="67"/>
  <c r="E47" i="67" s="1"/>
  <c r="F410" i="67"/>
  <c r="F335" i="67"/>
  <c r="H334" i="67"/>
  <c r="K325" i="67" s="1"/>
  <c r="H340" i="67"/>
  <c r="F21" i="78"/>
  <c r="C396" i="67"/>
  <c r="C405" i="67" s="1"/>
  <c r="G342" i="67"/>
  <c r="E342" i="67" s="1"/>
  <c r="I410" i="67"/>
  <c r="I413" i="67" s="1"/>
  <c r="F350" i="67"/>
  <c r="F394" i="67"/>
  <c r="F405" i="67" s="1"/>
  <c r="W19" i="78"/>
  <c r="Z19" i="78"/>
  <c r="W20" i="78"/>
  <c r="Z20" i="78"/>
  <c r="H394" i="67"/>
  <c r="H405" i="67" s="1"/>
  <c r="E356" i="67"/>
  <c r="E359" i="67" s="1"/>
  <c r="G327" i="67"/>
  <c r="E164" i="67"/>
  <c r="E167" i="67" s="1"/>
  <c r="AF19" i="78" l="1"/>
  <c r="AC222" i="78"/>
  <c r="Z222" i="78"/>
  <c r="AC198" i="78"/>
  <c r="Z198" i="78"/>
  <c r="AC215" i="78"/>
  <c r="Z215" i="78"/>
  <c r="AC189" i="78"/>
  <c r="Z189" i="78"/>
  <c r="AC181" i="78"/>
  <c r="Z181" i="78"/>
  <c r="Z120" i="78"/>
  <c r="AC120" i="78"/>
  <c r="Z128" i="78"/>
  <c r="AC128" i="78"/>
  <c r="Z130" i="78"/>
  <c r="AC130" i="78"/>
  <c r="Z109" i="78"/>
  <c r="AC109" i="78"/>
  <c r="AC135" i="78"/>
  <c r="Z135" i="78"/>
  <c r="AC195" i="78"/>
  <c r="Z195" i="78"/>
  <c r="AC186" i="78"/>
  <c r="Z186" i="78"/>
  <c r="AC197" i="78"/>
  <c r="Z197" i="78"/>
  <c r="Z160" i="78"/>
  <c r="AC160" i="78"/>
  <c r="AC143" i="78"/>
  <c r="Z143" i="78"/>
  <c r="Z157" i="78"/>
  <c r="AC157" i="78"/>
  <c r="Z139" i="78"/>
  <c r="AC139" i="78"/>
  <c r="AC142" i="78"/>
  <c r="Z142" i="78"/>
  <c r="AC227" i="78"/>
  <c r="Z227" i="78"/>
  <c r="AC220" i="78"/>
  <c r="Z220" i="78"/>
  <c r="AC173" i="78"/>
  <c r="Z173" i="78"/>
  <c r="AC172" i="78"/>
  <c r="Z172" i="78"/>
  <c r="AC175" i="78"/>
  <c r="Z175" i="78"/>
  <c r="Z165" i="78"/>
  <c r="AC165" i="78"/>
  <c r="Z152" i="78"/>
  <c r="AC152" i="78"/>
  <c r="Z125" i="78"/>
  <c r="AC125" i="78"/>
  <c r="W125" i="78"/>
  <c r="AC159" i="78"/>
  <c r="Z159" i="78"/>
  <c r="Z123" i="78"/>
  <c r="AC123" i="78"/>
  <c r="Z169" i="78"/>
  <c r="AF169" i="78" s="1"/>
  <c r="AF20" i="78"/>
  <c r="W169" i="78"/>
  <c r="Y20" i="78"/>
  <c r="AC221" i="78"/>
  <c r="Z221" i="78"/>
  <c r="Z185" i="78"/>
  <c r="AC185" i="78"/>
  <c r="Z184" i="78"/>
  <c r="AC184" i="78"/>
  <c r="AC190" i="78"/>
  <c r="Z190" i="78"/>
  <c r="Z177" i="78"/>
  <c r="AC177" i="78"/>
  <c r="Z140" i="78"/>
  <c r="AC140" i="78"/>
  <c r="Z154" i="78"/>
  <c r="AC154" i="78"/>
  <c r="Z116" i="78"/>
  <c r="AC116" i="78"/>
  <c r="AC111" i="78"/>
  <c r="Z111" i="78"/>
  <c r="Z115" i="78"/>
  <c r="AC115" i="78"/>
  <c r="AC171" i="78"/>
  <c r="Z171" i="78"/>
  <c r="AC191" i="78"/>
  <c r="Z191" i="78"/>
  <c r="AC174" i="78"/>
  <c r="Z174" i="78"/>
  <c r="Z112" i="78"/>
  <c r="AC112" i="78"/>
  <c r="Z133" i="78"/>
  <c r="AC133" i="78"/>
  <c r="AC127" i="78"/>
  <c r="Z127" i="78"/>
  <c r="Z132" i="78"/>
  <c r="AC132" i="78"/>
  <c r="AC118" i="78"/>
  <c r="Z118" i="78"/>
  <c r="W107" i="78"/>
  <c r="Y19" i="78"/>
  <c r="Z216" i="78"/>
  <c r="AC216" i="78"/>
  <c r="AC187" i="78"/>
  <c r="Z187" i="78"/>
  <c r="AC158" i="78"/>
  <c r="Z158" i="78"/>
  <c r="Z122" i="78"/>
  <c r="AC122" i="78"/>
  <c r="Z146" i="78"/>
  <c r="AC146" i="78"/>
  <c r="Z162" i="78"/>
  <c r="AC162" i="78"/>
  <c r="Z113" i="78"/>
  <c r="AC113" i="78"/>
  <c r="AC182" i="78"/>
  <c r="Z182" i="78"/>
  <c r="Z201" i="78"/>
  <c r="AC201" i="78"/>
  <c r="Z224" i="78"/>
  <c r="AC224" i="78"/>
  <c r="AC204" i="78"/>
  <c r="Z204" i="78"/>
  <c r="W204" i="78"/>
  <c r="Z193" i="78"/>
  <c r="AC193" i="78"/>
  <c r="Z208" i="78"/>
  <c r="AC208" i="78"/>
  <c r="AC188" i="78"/>
  <c r="Z188" i="78"/>
  <c r="AC183" i="78"/>
  <c r="Z183" i="78"/>
  <c r="AC134" i="78"/>
  <c r="Z134" i="78"/>
  <c r="Z124" i="78"/>
  <c r="AC124" i="78"/>
  <c r="W124" i="78"/>
  <c r="AC126" i="78"/>
  <c r="Z126" i="78"/>
  <c r="Z153" i="78"/>
  <c r="AC153" i="78"/>
  <c r="Z129" i="78"/>
  <c r="AC129" i="78"/>
  <c r="AC178" i="78"/>
  <c r="Z178" i="78"/>
  <c r="AC214" i="78"/>
  <c r="Z214" i="78"/>
  <c r="Z192" i="78"/>
  <c r="AC192" i="78"/>
  <c r="AC194" i="78"/>
  <c r="Z194" i="78"/>
  <c r="AC196" i="78"/>
  <c r="Z196" i="78"/>
  <c r="AC219" i="78"/>
  <c r="Z219" i="78"/>
  <c r="AC180" i="78"/>
  <c r="Z180" i="78"/>
  <c r="AC202" i="78"/>
  <c r="Z202" i="78"/>
  <c r="AC205" i="78"/>
  <c r="Z205" i="78"/>
  <c r="Z131" i="78"/>
  <c r="AC131" i="78"/>
  <c r="AC119" i="78"/>
  <c r="Z119" i="78"/>
  <c r="Z136" i="78"/>
  <c r="AC136" i="78"/>
  <c r="W136" i="78"/>
  <c r="AC110" i="78"/>
  <c r="Z110" i="78"/>
  <c r="Z121" i="78"/>
  <c r="AC121" i="78"/>
  <c r="K10" i="102"/>
  <c r="AC21" i="78"/>
  <c r="AC45" i="78" s="1"/>
  <c r="V10" i="102"/>
  <c r="W178" i="78"/>
  <c r="W197" i="78"/>
  <c r="W227" i="78"/>
  <c r="W220" i="78"/>
  <c r="W221" i="78"/>
  <c r="W177" i="78"/>
  <c r="F228" i="78"/>
  <c r="W214" i="78"/>
  <c r="W191" i="78"/>
  <c r="Z107" i="78"/>
  <c r="AF107" i="78" s="1"/>
  <c r="W224" i="78"/>
  <c r="F45" i="78"/>
  <c r="F51" i="78"/>
  <c r="F53" i="78"/>
  <c r="W53" i="78" s="1"/>
  <c r="F60" i="78"/>
  <c r="W60" i="78" s="1"/>
  <c r="F73" i="78"/>
  <c r="W73" i="78" s="1"/>
  <c r="F49" i="78"/>
  <c r="F97" i="78"/>
  <c r="F66" i="78"/>
  <c r="F84" i="78"/>
  <c r="W84" i="78" s="1"/>
  <c r="F67" i="78"/>
  <c r="W67" i="78" s="1"/>
  <c r="F63" i="78"/>
  <c r="W63" i="78" s="1"/>
  <c r="F91" i="78"/>
  <c r="F77" i="78"/>
  <c r="F96" i="78"/>
  <c r="W96" i="78" s="1"/>
  <c r="F78" i="78"/>
  <c r="F47" i="78"/>
  <c r="F103" i="78"/>
  <c r="W103" i="78" s="1"/>
  <c r="F95" i="78"/>
  <c r="W95" i="78" s="1"/>
  <c r="F100" i="78"/>
  <c r="F92" i="78"/>
  <c r="W92" i="78" s="1"/>
  <c r="F71" i="78"/>
  <c r="W71" i="78" s="1"/>
  <c r="F69" i="78"/>
  <c r="F81" i="78"/>
  <c r="F56" i="78"/>
  <c r="F98" i="78"/>
  <c r="F50" i="78"/>
  <c r="W50" i="78" s="1"/>
  <c r="F54" i="78"/>
  <c r="W54" i="78" s="1"/>
  <c r="F68" i="78"/>
  <c r="W68" i="78" s="1"/>
  <c r="F80" i="78"/>
  <c r="F90" i="78"/>
  <c r="W90" i="78" s="1"/>
  <c r="F59" i="78"/>
  <c r="F61" i="78"/>
  <c r="F72" i="78"/>
  <c r="F48" i="78"/>
  <c r="F57" i="78"/>
  <c r="F64" i="78"/>
  <c r="F62" i="78"/>
  <c r="F74" i="78"/>
  <c r="F58" i="78"/>
  <c r="W58" i="78" s="1"/>
  <c r="F70" i="78"/>
  <c r="W70" i="78" s="1"/>
  <c r="F65" i="78"/>
  <c r="W65" i="78" s="1"/>
  <c r="W208" i="78"/>
  <c r="W219" i="78"/>
  <c r="W222" i="78"/>
  <c r="Y222" i="78" s="1"/>
  <c r="AD229" i="78"/>
  <c r="F411" i="67"/>
  <c r="F413" i="67" s="1"/>
  <c r="F351" i="67"/>
  <c r="H410" i="67"/>
  <c r="H335" i="67"/>
  <c r="L334" i="67"/>
  <c r="K328" i="67"/>
  <c r="K332" i="67"/>
  <c r="Z21" i="78"/>
  <c r="H350" i="67"/>
  <c r="G350" i="67"/>
  <c r="G396" i="67"/>
  <c r="G405" i="67" s="1"/>
  <c r="W21" i="78"/>
  <c r="G334" i="67"/>
  <c r="E327" i="67"/>
  <c r="Y219" i="78" l="1"/>
  <c r="Y208" i="78"/>
  <c r="Y221" i="78"/>
  <c r="Y191" i="78"/>
  <c r="Y124" i="78"/>
  <c r="AF175" i="78"/>
  <c r="AF227" i="78"/>
  <c r="AF143" i="78"/>
  <c r="AF195" i="78"/>
  <c r="AF215" i="78"/>
  <c r="AF136" i="78"/>
  <c r="AF129" i="78"/>
  <c r="AF201" i="78"/>
  <c r="AF146" i="78"/>
  <c r="AF216" i="78"/>
  <c r="AF116" i="78"/>
  <c r="Y220" i="78"/>
  <c r="AF205" i="78"/>
  <c r="AF196" i="78"/>
  <c r="AF178" i="78"/>
  <c r="AF187" i="78"/>
  <c r="AF174" i="78"/>
  <c r="AF111" i="78"/>
  <c r="AF221" i="78"/>
  <c r="AF159" i="78"/>
  <c r="Y169" i="78"/>
  <c r="Y197" i="78"/>
  <c r="Y125" i="78"/>
  <c r="AF134" i="78"/>
  <c r="AF172" i="78"/>
  <c r="AF142" i="78"/>
  <c r="AF135" i="78"/>
  <c r="AF198" i="78"/>
  <c r="Y214" i="78"/>
  <c r="AF192" i="78"/>
  <c r="AF153" i="78"/>
  <c r="AF183" i="78"/>
  <c r="Y204" i="78"/>
  <c r="AF122" i="78"/>
  <c r="AF133" i="78"/>
  <c r="AF154" i="78"/>
  <c r="AF184" i="78"/>
  <c r="AF152" i="78"/>
  <c r="AF173" i="78"/>
  <c r="AF197" i="78"/>
  <c r="AF181" i="78"/>
  <c r="AF222" i="78"/>
  <c r="AF131" i="78"/>
  <c r="AF113" i="78"/>
  <c r="AF112" i="78"/>
  <c r="AF115" i="78"/>
  <c r="AF140" i="78"/>
  <c r="AF185" i="78"/>
  <c r="AF123" i="78"/>
  <c r="AF220" i="78"/>
  <c r="AF186" i="78"/>
  <c r="AF189" i="78"/>
  <c r="Y136" i="78"/>
  <c r="Y177" i="78"/>
  <c r="Y178" i="78"/>
  <c r="Y224" i="78"/>
  <c r="Y227" i="78"/>
  <c r="AF110" i="78"/>
  <c r="AF188" i="78"/>
  <c r="AF165" i="78"/>
  <c r="AF157" i="78"/>
  <c r="AF130" i="78"/>
  <c r="AF224" i="78"/>
  <c r="AF162" i="78"/>
  <c r="AF132" i="78"/>
  <c r="AF177" i="78"/>
  <c r="AF202" i="78"/>
  <c r="AF194" i="78"/>
  <c r="AF124" i="78"/>
  <c r="AF208" i="78"/>
  <c r="AF127" i="78"/>
  <c r="AF191" i="78"/>
  <c r="AF190" i="78"/>
  <c r="AF128" i="78"/>
  <c r="Z45" i="78"/>
  <c r="AF45" i="78" s="1"/>
  <c r="AF21" i="78"/>
  <c r="AF119" i="78"/>
  <c r="AF180" i="78"/>
  <c r="AF193" i="78"/>
  <c r="AF182" i="78"/>
  <c r="AF171" i="78"/>
  <c r="AF125" i="78"/>
  <c r="AF160" i="78"/>
  <c r="AF120" i="78"/>
  <c r="W45" i="78"/>
  <c r="Y21" i="78"/>
  <c r="Y107" i="78"/>
  <c r="AF121" i="78"/>
  <c r="AF219" i="78"/>
  <c r="AF214" i="78"/>
  <c r="AF126" i="78"/>
  <c r="AF204" i="78"/>
  <c r="AF158" i="78"/>
  <c r="AF118" i="78"/>
  <c r="AF139" i="78"/>
  <c r="AF109" i="78"/>
  <c r="I21" i="53"/>
  <c r="H21" i="53"/>
  <c r="I22" i="53"/>
  <c r="I24" i="53" s="1"/>
  <c r="I23" i="53" s="1"/>
  <c r="H22" i="53"/>
  <c r="X10" i="102"/>
  <c r="AC68" i="78"/>
  <c r="AC61" i="78"/>
  <c r="AC49" i="78"/>
  <c r="AC71" i="78"/>
  <c r="W142" i="78"/>
  <c r="Y142" i="78" s="1"/>
  <c r="AC100" i="78"/>
  <c r="W162" i="78"/>
  <c r="Y162" i="78" s="1"/>
  <c r="AC90" i="78"/>
  <c r="W159" i="78"/>
  <c r="Y159" i="78" s="1"/>
  <c r="AC97" i="78"/>
  <c r="AC95" i="78"/>
  <c r="W157" i="78"/>
  <c r="Y157" i="78" s="1"/>
  <c r="W143" i="78"/>
  <c r="Y143" i="78" s="1"/>
  <c r="AC84" i="78"/>
  <c r="W146" i="78"/>
  <c r="Y146" i="78" s="1"/>
  <c r="W160" i="78"/>
  <c r="Y160" i="78" s="1"/>
  <c r="AC98" i="78"/>
  <c r="W165" i="78"/>
  <c r="Y165" i="78" s="1"/>
  <c r="AC103" i="78"/>
  <c r="W116" i="78"/>
  <c r="Y116" i="78" s="1"/>
  <c r="AC54" i="78"/>
  <c r="F166" i="78"/>
  <c r="F167" i="78" s="1"/>
  <c r="AC96" i="78"/>
  <c r="W158" i="78"/>
  <c r="Y158" i="78" s="1"/>
  <c r="AC53" i="78"/>
  <c r="W115" i="78"/>
  <c r="Y115" i="78" s="1"/>
  <c r="AD104" i="78"/>
  <c r="AC73" i="78"/>
  <c r="AC57" i="78"/>
  <c r="AC50" i="78"/>
  <c r="AC60" i="78"/>
  <c r="AC63" i="78"/>
  <c r="AC58" i="78"/>
  <c r="AC65" i="78"/>
  <c r="AC64" i="78"/>
  <c r="AC51" i="78"/>
  <c r="AC66" i="78"/>
  <c r="AC48" i="78"/>
  <c r="AC59" i="78"/>
  <c r="AC62" i="78"/>
  <c r="AC74" i="78"/>
  <c r="AC72" i="78"/>
  <c r="AC67" i="78"/>
  <c r="W56" i="78"/>
  <c r="W72" i="78"/>
  <c r="W48" i="78"/>
  <c r="W91" i="78"/>
  <c r="W57" i="78"/>
  <c r="W81" i="78"/>
  <c r="W100" i="78"/>
  <c r="W78" i="78"/>
  <c r="W80" i="78"/>
  <c r="W66" i="78"/>
  <c r="W61" i="78"/>
  <c r="W98" i="78"/>
  <c r="W49" i="78"/>
  <c r="W69" i="78"/>
  <c r="W64" i="78"/>
  <c r="W51" i="78"/>
  <c r="W74" i="78"/>
  <c r="W97" i="78"/>
  <c r="W62" i="78"/>
  <c r="W77" i="78"/>
  <c r="W59" i="78"/>
  <c r="G410" i="67"/>
  <c r="G335" i="67"/>
  <c r="G411" i="67"/>
  <c r="G351" i="67"/>
  <c r="H411" i="67"/>
  <c r="H413" i="67" s="1"/>
  <c r="H351" i="67"/>
  <c r="L350" i="67"/>
  <c r="K348" i="67"/>
  <c r="K343" i="67"/>
  <c r="K340" i="67"/>
  <c r="K334" i="67"/>
  <c r="F229" i="78"/>
  <c r="W171" i="78"/>
  <c r="Y171" i="78" s="1"/>
  <c r="W216" i="78"/>
  <c r="Y216" i="78" s="1"/>
  <c r="W190" i="78"/>
  <c r="Y190" i="78" s="1"/>
  <c r="W187" i="78"/>
  <c r="Y187" i="78" s="1"/>
  <c r="W183" i="78"/>
  <c r="Y183" i="78" s="1"/>
  <c r="W202" i="78"/>
  <c r="Y202" i="78" s="1"/>
  <c r="W181" i="78"/>
  <c r="Y181" i="78" s="1"/>
  <c r="W195" i="78"/>
  <c r="Y195" i="78" s="1"/>
  <c r="W184" i="78"/>
  <c r="Y184" i="78" s="1"/>
  <c r="W194" i="78"/>
  <c r="Y194" i="78" s="1"/>
  <c r="W174" i="78"/>
  <c r="Y174" i="78" s="1"/>
  <c r="W215" i="78"/>
  <c r="Y215" i="78" s="1"/>
  <c r="W180" i="78"/>
  <c r="Y180" i="78" s="1"/>
  <c r="W201" i="78"/>
  <c r="Y201" i="78" s="1"/>
  <c r="W188" i="78"/>
  <c r="Y188" i="78" s="1"/>
  <c r="W175" i="78"/>
  <c r="Y175" i="78" s="1"/>
  <c r="W185" i="78"/>
  <c r="Y185" i="78" s="1"/>
  <c r="W172" i="78"/>
  <c r="Y172" i="78" s="1"/>
  <c r="W186" i="78"/>
  <c r="Y186" i="78" s="1"/>
  <c r="W173" i="78"/>
  <c r="Y173" i="78" s="1"/>
  <c r="W198" i="78"/>
  <c r="Y198" i="78" s="1"/>
  <c r="W196" i="78"/>
  <c r="Y196" i="78" s="1"/>
  <c r="W192" i="78"/>
  <c r="Y192" i="78" s="1"/>
  <c r="W205" i="78"/>
  <c r="Y205" i="78" s="1"/>
  <c r="W193" i="78"/>
  <c r="Y193" i="78" s="1"/>
  <c r="W182" i="78"/>
  <c r="Y182" i="78" s="1"/>
  <c r="W189" i="78"/>
  <c r="Y189" i="78" s="1"/>
  <c r="E350" i="67"/>
  <c r="E396" i="67"/>
  <c r="E405" i="67" s="1"/>
  <c r="W122" i="78"/>
  <c r="Y122" i="78" s="1"/>
  <c r="W111" i="78"/>
  <c r="Y111" i="78" s="1"/>
  <c r="W126" i="78"/>
  <c r="Y126" i="78" s="1"/>
  <c r="W127" i="78"/>
  <c r="Y127" i="78" s="1"/>
  <c r="W118" i="78"/>
  <c r="Y118" i="78" s="1"/>
  <c r="W134" i="78"/>
  <c r="Y134" i="78" s="1"/>
  <c r="W113" i="78"/>
  <c r="Y113" i="78" s="1"/>
  <c r="W121" i="78"/>
  <c r="Y121" i="78" s="1"/>
  <c r="W120" i="78"/>
  <c r="Y120" i="78" s="1"/>
  <c r="W119" i="78"/>
  <c r="Y119" i="78" s="1"/>
  <c r="W123" i="78"/>
  <c r="Y123" i="78" s="1"/>
  <c r="W129" i="78"/>
  <c r="Y129" i="78" s="1"/>
  <c r="W128" i="78"/>
  <c r="Y128" i="78" s="1"/>
  <c r="W112" i="78"/>
  <c r="Y112" i="78" s="1"/>
  <c r="W139" i="78"/>
  <c r="Y139" i="78" s="1"/>
  <c r="W110" i="78"/>
  <c r="Y110" i="78" s="1"/>
  <c r="W140" i="78"/>
  <c r="Y140" i="78" s="1"/>
  <c r="W132" i="78"/>
  <c r="Y132" i="78" s="1"/>
  <c r="W130" i="78"/>
  <c r="Y130" i="78" s="1"/>
  <c r="W133" i="78"/>
  <c r="Y133" i="78" s="1"/>
  <c r="W131" i="78"/>
  <c r="Y131" i="78" s="1"/>
  <c r="W154" i="78"/>
  <c r="Y154" i="78" s="1"/>
  <c r="W152" i="78"/>
  <c r="Y152" i="78" s="1"/>
  <c r="W135" i="78"/>
  <c r="Y135" i="78" s="1"/>
  <c r="W153" i="78"/>
  <c r="Y153" i="78" s="1"/>
  <c r="E334" i="67"/>
  <c r="E335" i="67" s="1"/>
  <c r="Y45" i="78" l="1"/>
  <c r="I19" i="53"/>
  <c r="H19" i="53"/>
  <c r="I20" i="53"/>
  <c r="H20" i="53"/>
  <c r="H24" i="53"/>
  <c r="H23" i="53" s="1"/>
  <c r="Z22" i="53"/>
  <c r="V22" i="53"/>
  <c r="I29" i="53"/>
  <c r="I30" i="53"/>
  <c r="I28" i="53"/>
  <c r="AF22" i="15"/>
  <c r="L22" i="15"/>
  <c r="L24" i="15" s="1"/>
  <c r="L23" i="15" s="1"/>
  <c r="K22" i="15"/>
  <c r="K24" i="15" s="1"/>
  <c r="K23" i="15" s="1"/>
  <c r="J22" i="15"/>
  <c r="J24" i="15" s="1"/>
  <c r="J23" i="15" s="1"/>
  <c r="L21" i="15"/>
  <c r="K21" i="15"/>
  <c r="J21" i="15"/>
  <c r="J20" i="15"/>
  <c r="K20" i="15"/>
  <c r="L20" i="15"/>
  <c r="AD105" i="78"/>
  <c r="AA21" i="53"/>
  <c r="Z53" i="78"/>
  <c r="Z67" i="78"/>
  <c r="Z69" i="78"/>
  <c r="Z57" i="78"/>
  <c r="Z74" i="78"/>
  <c r="Z103" i="78"/>
  <c r="Z95" i="78"/>
  <c r="Z71" i="78"/>
  <c r="Z63" i="78"/>
  <c r="Z59" i="78"/>
  <c r="Z62" i="78"/>
  <c r="Z65" i="78"/>
  <c r="Z98" i="78"/>
  <c r="Z84" i="78"/>
  <c r="Z100" i="78"/>
  <c r="Z73" i="78"/>
  <c r="Z61" i="78"/>
  <c r="Z54" i="78"/>
  <c r="Z97" i="78"/>
  <c r="Z60" i="78"/>
  <c r="Z96" i="78"/>
  <c r="Z90" i="78"/>
  <c r="Z68" i="78"/>
  <c r="Z70" i="78"/>
  <c r="Z49" i="78"/>
  <c r="Z64" i="78"/>
  <c r="AC78" i="78"/>
  <c r="Z78" i="78"/>
  <c r="Z48" i="78"/>
  <c r="AC56" i="78"/>
  <c r="Z66" i="78"/>
  <c r="Z51" i="78"/>
  <c r="Z92" i="78"/>
  <c r="Z56" i="78"/>
  <c r="AC47" i="78"/>
  <c r="AC92" i="78"/>
  <c r="Z91" i="78"/>
  <c r="Z81" i="78"/>
  <c r="Z80" i="78"/>
  <c r="AC69" i="78"/>
  <c r="Z50" i="78"/>
  <c r="AC91" i="78"/>
  <c r="AC77" i="78"/>
  <c r="AC70" i="78"/>
  <c r="Z58" i="78"/>
  <c r="Z72" i="78"/>
  <c r="AC81" i="78"/>
  <c r="Z77" i="78"/>
  <c r="AC80" i="78"/>
  <c r="W228" i="78"/>
  <c r="AC228" i="78"/>
  <c r="AC229" i="78" s="1"/>
  <c r="Z228" i="78"/>
  <c r="AC166" i="78"/>
  <c r="AC167" i="78" s="1"/>
  <c r="W47" i="78"/>
  <c r="F104" i="78"/>
  <c r="F105" i="78" s="1"/>
  <c r="G413" i="67"/>
  <c r="E411" i="67"/>
  <c r="E351" i="67"/>
  <c r="AA23" i="53"/>
  <c r="V21" i="53"/>
  <c r="K350" i="67"/>
  <c r="AB22" i="15"/>
  <c r="E410" i="67"/>
  <c r="I31" i="53" l="1"/>
  <c r="I32" i="53" s="1"/>
  <c r="AA24" i="53"/>
  <c r="H29" i="53"/>
  <c r="H30" i="53"/>
  <c r="H28" i="53"/>
  <c r="L19" i="15"/>
  <c r="K19" i="15"/>
  <c r="J19" i="15"/>
  <c r="J30" i="15"/>
  <c r="J163" i="15" s="1"/>
  <c r="J29" i="15"/>
  <c r="J120" i="15" s="1"/>
  <c r="J28" i="15"/>
  <c r="K30" i="15"/>
  <c r="K163" i="15" s="1"/>
  <c r="K28" i="15"/>
  <c r="K29" i="15"/>
  <c r="K120" i="15" s="1"/>
  <c r="L30" i="15"/>
  <c r="L163" i="15" s="1"/>
  <c r="L29" i="15"/>
  <c r="L120" i="15" s="1"/>
  <c r="L28" i="15"/>
  <c r="Y228" i="78"/>
  <c r="AF228" i="78"/>
  <c r="Y57" i="78"/>
  <c r="AF57" i="78"/>
  <c r="Y96" i="78"/>
  <c r="AF96" i="78"/>
  <c r="Y69" i="78"/>
  <c r="AF69" i="78"/>
  <c r="Y74" i="78"/>
  <c r="AF74" i="78"/>
  <c r="Y64" i="78"/>
  <c r="AF64" i="78"/>
  <c r="Y67" i="78"/>
  <c r="AF67" i="78"/>
  <c r="Y98" i="78"/>
  <c r="AF98" i="78"/>
  <c r="Y97" i="78"/>
  <c r="AF97" i="78"/>
  <c r="Y56" i="78"/>
  <c r="AF56" i="78"/>
  <c r="Y92" i="78"/>
  <c r="AF92" i="78"/>
  <c r="Y49" i="78"/>
  <c r="AF49" i="78"/>
  <c r="Y61" i="78"/>
  <c r="AF61" i="78"/>
  <c r="Y63" i="78"/>
  <c r="AF63" i="78"/>
  <c r="Y53" i="78"/>
  <c r="AF53" i="78"/>
  <c r="Y48" i="78"/>
  <c r="AF48" i="78"/>
  <c r="Y60" i="78"/>
  <c r="AF60" i="78"/>
  <c r="Y54" i="78"/>
  <c r="AF54" i="78"/>
  <c r="Y50" i="78"/>
  <c r="AF50" i="78"/>
  <c r="Y77" i="78"/>
  <c r="AF77" i="78"/>
  <c r="Y51" i="78"/>
  <c r="AF51" i="78"/>
  <c r="Y70" i="78"/>
  <c r="AF70" i="78"/>
  <c r="Y73" i="78"/>
  <c r="AF73" i="78"/>
  <c r="Y71" i="78"/>
  <c r="AF71" i="78"/>
  <c r="Y58" i="78"/>
  <c r="AF58" i="78"/>
  <c r="Y78" i="78"/>
  <c r="AF78" i="78"/>
  <c r="Y62" i="78"/>
  <c r="AF62" i="78"/>
  <c r="Y80" i="78"/>
  <c r="AF80" i="78"/>
  <c r="Y66" i="78"/>
  <c r="AF66" i="78"/>
  <c r="Y68" i="78"/>
  <c r="AF68" i="78"/>
  <c r="Y100" i="78"/>
  <c r="AF100" i="78"/>
  <c r="Y95" i="78"/>
  <c r="AF95" i="78"/>
  <c r="Y91" i="78"/>
  <c r="AF91" i="78"/>
  <c r="Y65" i="78"/>
  <c r="AF65" i="78"/>
  <c r="Y59" i="78"/>
  <c r="AF59" i="78"/>
  <c r="Y72" i="78"/>
  <c r="AF72" i="78"/>
  <c r="Y81" i="78"/>
  <c r="AF81" i="78"/>
  <c r="Y90" i="78"/>
  <c r="AF90" i="78"/>
  <c r="Y84" i="78"/>
  <c r="AF84" i="78"/>
  <c r="Y103" i="78"/>
  <c r="AF103" i="78"/>
  <c r="AG20" i="15"/>
  <c r="AA20" i="53"/>
  <c r="AA19" i="53"/>
  <c r="AG21" i="15"/>
  <c r="AG24" i="15"/>
  <c r="W104" i="78"/>
  <c r="W105" i="78" s="1"/>
  <c r="W229" i="78"/>
  <c r="Z229" i="78"/>
  <c r="AB20" i="15"/>
  <c r="E413" i="67"/>
  <c r="V23" i="53"/>
  <c r="V20" i="53"/>
  <c r="AB21" i="15"/>
  <c r="AA30" i="53"/>
  <c r="AA29" i="53"/>
  <c r="AA28" i="53"/>
  <c r="V24" i="53"/>
  <c r="V19" i="53"/>
  <c r="AF9" i="73"/>
  <c r="H31" i="53" l="1"/>
  <c r="H32" i="53" s="1"/>
  <c r="J31" i="15"/>
  <c r="J34" i="15" s="1"/>
  <c r="J77" i="15"/>
  <c r="J133" i="15"/>
  <c r="J154" i="15"/>
  <c r="J129" i="15"/>
  <c r="J130" i="15"/>
  <c r="J124" i="15"/>
  <c r="J125" i="15"/>
  <c r="J140" i="15"/>
  <c r="J123" i="15"/>
  <c r="J152" i="15"/>
  <c r="J131" i="15"/>
  <c r="J146" i="15"/>
  <c r="J144" i="15"/>
  <c r="J135" i="15"/>
  <c r="J128" i="15"/>
  <c r="J137" i="15"/>
  <c r="J136" i="15"/>
  <c r="J138" i="15"/>
  <c r="J121" i="15"/>
  <c r="J149" i="15"/>
  <c r="J153" i="15"/>
  <c r="J159" i="15"/>
  <c r="J156" i="15"/>
  <c r="J141" i="15"/>
  <c r="J158" i="15"/>
  <c r="J151" i="15"/>
  <c r="J148" i="15"/>
  <c r="J142" i="15"/>
  <c r="J139" i="15"/>
  <c r="J132" i="15"/>
  <c r="J143" i="15"/>
  <c r="J126" i="15"/>
  <c r="J145" i="15"/>
  <c r="J155" i="15"/>
  <c r="J127" i="15"/>
  <c r="J147" i="15"/>
  <c r="J134" i="15"/>
  <c r="J122" i="15"/>
  <c r="J150" i="15"/>
  <c r="J157" i="15"/>
  <c r="L31" i="15"/>
  <c r="L34" i="15" s="1"/>
  <c r="L77" i="15"/>
  <c r="K133" i="15"/>
  <c r="K152" i="15"/>
  <c r="K131" i="15"/>
  <c r="K146" i="15"/>
  <c r="K144" i="15"/>
  <c r="K137" i="15"/>
  <c r="K136" i="15"/>
  <c r="K138" i="15"/>
  <c r="K121" i="15"/>
  <c r="K149" i="15"/>
  <c r="K153" i="15"/>
  <c r="K156" i="15"/>
  <c r="K141" i="15"/>
  <c r="K158" i="15"/>
  <c r="K151" i="15"/>
  <c r="K148" i="15"/>
  <c r="K142" i="15"/>
  <c r="K139" i="15"/>
  <c r="K132" i="15"/>
  <c r="K143" i="15"/>
  <c r="K126" i="15"/>
  <c r="K155" i="15"/>
  <c r="K127" i="15"/>
  <c r="K134" i="15"/>
  <c r="K150" i="15"/>
  <c r="K123" i="15"/>
  <c r="K135" i="15"/>
  <c r="K159" i="15"/>
  <c r="K157" i="15"/>
  <c r="K145" i="15"/>
  <c r="K147" i="15"/>
  <c r="K128" i="15"/>
  <c r="K122" i="15"/>
  <c r="K154" i="15"/>
  <c r="K129" i="15"/>
  <c r="K130" i="15"/>
  <c r="K124" i="15"/>
  <c r="K125" i="15"/>
  <c r="K140" i="15"/>
  <c r="J192" i="15"/>
  <c r="J172" i="15"/>
  <c r="J193" i="15"/>
  <c r="J170" i="15"/>
  <c r="J174" i="15"/>
  <c r="J185" i="15"/>
  <c r="J189" i="15"/>
  <c r="J181" i="15"/>
  <c r="J199" i="15"/>
  <c r="J191" i="15"/>
  <c r="J166" i="15"/>
  <c r="J182" i="15"/>
  <c r="J178" i="15"/>
  <c r="J177" i="15"/>
  <c r="J173" i="15"/>
  <c r="J176" i="15"/>
  <c r="J197" i="15"/>
  <c r="J164" i="15"/>
  <c r="J201" i="15"/>
  <c r="J183" i="15"/>
  <c r="J179" i="15"/>
  <c r="J186" i="15"/>
  <c r="J187" i="15"/>
  <c r="J171" i="15"/>
  <c r="J175" i="15"/>
  <c r="J190" i="15"/>
  <c r="J180" i="15"/>
  <c r="J195" i="15"/>
  <c r="J202" i="15"/>
  <c r="J169" i="15"/>
  <c r="J196" i="15"/>
  <c r="J167" i="15"/>
  <c r="J200" i="15"/>
  <c r="J194" i="15"/>
  <c r="J165" i="15"/>
  <c r="J184" i="15"/>
  <c r="J168" i="15"/>
  <c r="J198" i="15"/>
  <c r="J188" i="15"/>
  <c r="K31" i="15"/>
  <c r="K34" i="15" s="1"/>
  <c r="K77" i="15"/>
  <c r="AG28" i="15"/>
  <c r="L192" i="15"/>
  <c r="L171" i="15"/>
  <c r="L170" i="15"/>
  <c r="L197" i="15"/>
  <c r="L201" i="15"/>
  <c r="L179" i="15"/>
  <c r="L188" i="15"/>
  <c r="L182" i="15"/>
  <c r="L167" i="15"/>
  <c r="L173" i="15"/>
  <c r="L195" i="15"/>
  <c r="L202" i="15"/>
  <c r="L165" i="15"/>
  <c r="L187" i="15"/>
  <c r="L186" i="15"/>
  <c r="L190" i="15"/>
  <c r="L184" i="15"/>
  <c r="L198" i="15"/>
  <c r="L196" i="15"/>
  <c r="L194" i="15"/>
  <c r="L189" i="15"/>
  <c r="L172" i="15"/>
  <c r="L193" i="15"/>
  <c r="L176" i="15"/>
  <c r="L164" i="15"/>
  <c r="L183" i="15"/>
  <c r="L175" i="15"/>
  <c r="L199" i="15"/>
  <c r="L177" i="15"/>
  <c r="L180" i="15"/>
  <c r="L200" i="15"/>
  <c r="L169" i="15"/>
  <c r="L178" i="15"/>
  <c r="L174" i="15"/>
  <c r="L166" i="15"/>
  <c r="L185" i="15"/>
  <c r="L181" i="15"/>
  <c r="L191" i="15"/>
  <c r="L168" i="15"/>
  <c r="K192" i="15"/>
  <c r="K172" i="15"/>
  <c r="K193" i="15"/>
  <c r="K170" i="15"/>
  <c r="K174" i="15"/>
  <c r="K185" i="15"/>
  <c r="K189" i="15"/>
  <c r="K181" i="15"/>
  <c r="K199" i="15"/>
  <c r="K191" i="15"/>
  <c r="K188" i="15"/>
  <c r="K167" i="15"/>
  <c r="K184" i="15"/>
  <c r="K182" i="15"/>
  <c r="K178" i="15"/>
  <c r="K177" i="15"/>
  <c r="K173" i="15"/>
  <c r="K176" i="15"/>
  <c r="K197" i="15"/>
  <c r="K164" i="15"/>
  <c r="K201" i="15"/>
  <c r="K183" i="15"/>
  <c r="K179" i="15"/>
  <c r="K165" i="15"/>
  <c r="K196" i="15"/>
  <c r="K187" i="15"/>
  <c r="K171" i="15"/>
  <c r="K175" i="15"/>
  <c r="K190" i="15"/>
  <c r="K180" i="15"/>
  <c r="K195" i="15"/>
  <c r="K202" i="15"/>
  <c r="K169" i="15"/>
  <c r="K168" i="15"/>
  <c r="K186" i="15"/>
  <c r="K200" i="15"/>
  <c r="K198" i="15"/>
  <c r="K166" i="15"/>
  <c r="K194" i="15"/>
  <c r="L133" i="15"/>
  <c r="L147" i="15"/>
  <c r="L125" i="15"/>
  <c r="L148" i="15"/>
  <c r="L149" i="15"/>
  <c r="L150" i="15"/>
  <c r="L128" i="15"/>
  <c r="L135" i="15"/>
  <c r="L153" i="15"/>
  <c r="L137" i="15"/>
  <c r="L143" i="15"/>
  <c r="L142" i="15"/>
  <c r="L155" i="15"/>
  <c r="L122" i="15"/>
  <c r="L129" i="15"/>
  <c r="L126" i="15"/>
  <c r="L157" i="15"/>
  <c r="L139" i="15"/>
  <c r="L152" i="15"/>
  <c r="L134" i="15"/>
  <c r="L146" i="15"/>
  <c r="L123" i="15"/>
  <c r="L124" i="15"/>
  <c r="L136" i="15"/>
  <c r="L159" i="15"/>
  <c r="L131" i="15"/>
  <c r="L141" i="15"/>
  <c r="L144" i="15"/>
  <c r="L121" i="15"/>
  <c r="L156" i="15"/>
  <c r="L140" i="15"/>
  <c r="L127" i="15"/>
  <c r="L158" i="15"/>
  <c r="L154" i="15"/>
  <c r="L130" i="15"/>
  <c r="L132" i="15"/>
  <c r="L145" i="15"/>
  <c r="L138" i="15"/>
  <c r="L151" i="15"/>
  <c r="AG23" i="15"/>
  <c r="AG19" i="15"/>
  <c r="AG29" i="15"/>
  <c r="AG30" i="15"/>
  <c r="N6" i="102"/>
  <c r="U6" i="102"/>
  <c r="K24" i="75"/>
  <c r="Q6" i="102"/>
  <c r="G24" i="75"/>
  <c r="AC104" i="78"/>
  <c r="AC105" i="78" s="1"/>
  <c r="V28" i="53"/>
  <c r="V29" i="53"/>
  <c r="V30" i="53"/>
  <c r="AB19" i="15"/>
  <c r="AA31" i="53"/>
  <c r="AB24" i="15"/>
  <c r="AB28" i="15"/>
  <c r="AB77" i="15" s="1"/>
  <c r="AB23" i="15"/>
  <c r="AF11" i="73"/>
  <c r="AF14" i="73"/>
  <c r="AF12" i="73"/>
  <c r="AF10" i="73"/>
  <c r="AG177" i="15" l="1"/>
  <c r="L160" i="15"/>
  <c r="L161" i="15" s="1"/>
  <c r="K203" i="15"/>
  <c r="K204" i="15" s="1"/>
  <c r="L203" i="15"/>
  <c r="L204" i="15" s="1"/>
  <c r="J203" i="15"/>
  <c r="J204" i="15" s="1"/>
  <c r="K160" i="15"/>
  <c r="K161" i="15" s="1"/>
  <c r="J160" i="15"/>
  <c r="J161" i="15" s="1"/>
  <c r="K96" i="15"/>
  <c r="K53" i="15" s="1"/>
  <c r="K90" i="15"/>
  <c r="K47" i="15" s="1"/>
  <c r="K92" i="15"/>
  <c r="K49" i="15" s="1"/>
  <c r="K115" i="15"/>
  <c r="K72" i="15" s="1"/>
  <c r="K89" i="15"/>
  <c r="K46" i="15" s="1"/>
  <c r="K105" i="15"/>
  <c r="K62" i="15" s="1"/>
  <c r="K84" i="15"/>
  <c r="K41" i="15" s="1"/>
  <c r="K106" i="15"/>
  <c r="K63" i="15" s="1"/>
  <c r="K80" i="15"/>
  <c r="K37" i="15" s="1"/>
  <c r="K102" i="15"/>
  <c r="K59" i="15" s="1"/>
  <c r="K104" i="15"/>
  <c r="K61" i="15" s="1"/>
  <c r="K79" i="15"/>
  <c r="K36" i="15" s="1"/>
  <c r="K78" i="15"/>
  <c r="K82" i="15"/>
  <c r="K39" i="15" s="1"/>
  <c r="K81" i="15"/>
  <c r="K38" i="15" s="1"/>
  <c r="K100" i="15"/>
  <c r="K57" i="15" s="1"/>
  <c r="K108" i="15"/>
  <c r="K65" i="15" s="1"/>
  <c r="K83" i="15"/>
  <c r="K40" i="15" s="1"/>
  <c r="K110" i="15"/>
  <c r="K67" i="15" s="1"/>
  <c r="K85" i="15"/>
  <c r="K42" i="15" s="1"/>
  <c r="K97" i="15"/>
  <c r="K54" i="15" s="1"/>
  <c r="K107" i="15"/>
  <c r="K64" i="15" s="1"/>
  <c r="K86" i="15"/>
  <c r="K43" i="15" s="1"/>
  <c r="K88" i="15"/>
  <c r="K45" i="15" s="1"/>
  <c r="K95" i="15"/>
  <c r="K52" i="15" s="1"/>
  <c r="K93" i="15"/>
  <c r="K50" i="15" s="1"/>
  <c r="K101" i="15"/>
  <c r="K58" i="15" s="1"/>
  <c r="K99" i="15"/>
  <c r="K56" i="15" s="1"/>
  <c r="K91" i="15"/>
  <c r="K48" i="15" s="1"/>
  <c r="K114" i="15"/>
  <c r="K71" i="15" s="1"/>
  <c r="K87" i="15"/>
  <c r="K44" i="15" s="1"/>
  <c r="K113" i="15"/>
  <c r="K70" i="15" s="1"/>
  <c r="K109" i="15"/>
  <c r="K66" i="15" s="1"/>
  <c r="K112" i="15"/>
  <c r="K69" i="15" s="1"/>
  <c r="K116" i="15"/>
  <c r="K73" i="15" s="1"/>
  <c r="K111" i="15"/>
  <c r="K68" i="15" s="1"/>
  <c r="K103" i="15"/>
  <c r="K60" i="15" s="1"/>
  <c r="K98" i="15"/>
  <c r="K55" i="15" s="1"/>
  <c r="K94" i="15"/>
  <c r="K51" i="15" s="1"/>
  <c r="L90" i="15"/>
  <c r="L47" i="15" s="1"/>
  <c r="L97" i="15"/>
  <c r="L54" i="15" s="1"/>
  <c r="L113" i="15"/>
  <c r="L70" i="15" s="1"/>
  <c r="L96" i="15"/>
  <c r="L53" i="15" s="1"/>
  <c r="L116" i="15"/>
  <c r="L73" i="15" s="1"/>
  <c r="L88" i="15"/>
  <c r="L45" i="15" s="1"/>
  <c r="L89" i="15"/>
  <c r="L46" i="15" s="1"/>
  <c r="L94" i="15"/>
  <c r="L51" i="15" s="1"/>
  <c r="L98" i="15"/>
  <c r="L55" i="15" s="1"/>
  <c r="L102" i="15"/>
  <c r="L59" i="15" s="1"/>
  <c r="L83" i="15"/>
  <c r="L40" i="15" s="1"/>
  <c r="L91" i="15"/>
  <c r="L48" i="15" s="1"/>
  <c r="L84" i="15"/>
  <c r="L41" i="15" s="1"/>
  <c r="L111" i="15"/>
  <c r="L68" i="15" s="1"/>
  <c r="L105" i="15"/>
  <c r="L62" i="15" s="1"/>
  <c r="L100" i="15"/>
  <c r="L57" i="15" s="1"/>
  <c r="L110" i="15"/>
  <c r="L67" i="15" s="1"/>
  <c r="L115" i="15"/>
  <c r="L72" i="15" s="1"/>
  <c r="L87" i="15"/>
  <c r="L44" i="15" s="1"/>
  <c r="L92" i="15"/>
  <c r="L49" i="15" s="1"/>
  <c r="L82" i="15"/>
  <c r="L39" i="15" s="1"/>
  <c r="L108" i="15"/>
  <c r="L65" i="15" s="1"/>
  <c r="L81" i="15"/>
  <c r="L38" i="15" s="1"/>
  <c r="L86" i="15"/>
  <c r="L43" i="15" s="1"/>
  <c r="L106" i="15"/>
  <c r="L63" i="15" s="1"/>
  <c r="L85" i="15"/>
  <c r="L42" i="15" s="1"/>
  <c r="L95" i="15"/>
  <c r="L52" i="15" s="1"/>
  <c r="L78" i="15"/>
  <c r="L99" i="15"/>
  <c r="L56" i="15" s="1"/>
  <c r="L107" i="15"/>
  <c r="L64" i="15" s="1"/>
  <c r="L79" i="15"/>
  <c r="L36" i="15" s="1"/>
  <c r="L80" i="15"/>
  <c r="L37" i="15" s="1"/>
  <c r="L104" i="15"/>
  <c r="L61" i="15" s="1"/>
  <c r="L93" i="15"/>
  <c r="L50" i="15" s="1"/>
  <c r="L103" i="15"/>
  <c r="L60" i="15" s="1"/>
  <c r="L109" i="15"/>
  <c r="L66" i="15" s="1"/>
  <c r="L112" i="15"/>
  <c r="L69" i="15" s="1"/>
  <c r="L114" i="15"/>
  <c r="L71" i="15" s="1"/>
  <c r="L101" i="15"/>
  <c r="L58" i="15" s="1"/>
  <c r="J90" i="15"/>
  <c r="J47" i="15" s="1"/>
  <c r="J112" i="15"/>
  <c r="J69" i="15" s="1"/>
  <c r="J111" i="15"/>
  <c r="J82" i="15"/>
  <c r="J95" i="15"/>
  <c r="J52" i="15" s="1"/>
  <c r="J110" i="15"/>
  <c r="J67" i="15" s="1"/>
  <c r="J80" i="15"/>
  <c r="J105" i="15"/>
  <c r="J62" i="15" s="1"/>
  <c r="J96" i="15"/>
  <c r="J53" i="15" s="1"/>
  <c r="J109" i="15"/>
  <c r="J66" i="15" s="1"/>
  <c r="J83" i="15"/>
  <c r="J40" i="15" s="1"/>
  <c r="J114" i="15"/>
  <c r="J71" i="15" s="1"/>
  <c r="J108" i="15"/>
  <c r="J65" i="15" s="1"/>
  <c r="J79" i="15"/>
  <c r="J81" i="15"/>
  <c r="J38" i="15" s="1"/>
  <c r="J98" i="15"/>
  <c r="J55" i="15" s="1"/>
  <c r="J104" i="15"/>
  <c r="J61" i="15" s="1"/>
  <c r="J85" i="15"/>
  <c r="J42" i="15" s="1"/>
  <c r="J93" i="15"/>
  <c r="J50" i="15" s="1"/>
  <c r="J94" i="15"/>
  <c r="J51" i="15" s="1"/>
  <c r="J92" i="15"/>
  <c r="J49" i="15" s="1"/>
  <c r="J84" i="15"/>
  <c r="J41" i="15" s="1"/>
  <c r="J116" i="15"/>
  <c r="J73" i="15" s="1"/>
  <c r="J88" i="15"/>
  <c r="J45" i="15" s="1"/>
  <c r="J78" i="15"/>
  <c r="J89" i="15"/>
  <c r="J46" i="15" s="1"/>
  <c r="J87" i="15"/>
  <c r="J44" i="15" s="1"/>
  <c r="J97" i="15"/>
  <c r="J54" i="15" s="1"/>
  <c r="J113" i="15"/>
  <c r="J70" i="15" s="1"/>
  <c r="J107" i="15"/>
  <c r="J64" i="15" s="1"/>
  <c r="J103" i="15"/>
  <c r="J60" i="15" s="1"/>
  <c r="J102" i="15"/>
  <c r="J59" i="15" s="1"/>
  <c r="J99" i="15"/>
  <c r="J56" i="15" s="1"/>
  <c r="J101" i="15"/>
  <c r="J58" i="15" s="1"/>
  <c r="J91" i="15"/>
  <c r="J48" i="15" s="1"/>
  <c r="J106" i="15"/>
  <c r="J63" i="15" s="1"/>
  <c r="J86" i="15"/>
  <c r="J43" i="15" s="1"/>
  <c r="J100" i="15"/>
  <c r="J57" i="15" s="1"/>
  <c r="J115" i="15"/>
  <c r="J72" i="15" s="1"/>
  <c r="AG77" i="15"/>
  <c r="AG163" i="15"/>
  <c r="AG120" i="15"/>
  <c r="AB198" i="15"/>
  <c r="AG173" i="15"/>
  <c r="AG143" i="15"/>
  <c r="AB128" i="15"/>
  <c r="AG153" i="15"/>
  <c r="AB130" i="15"/>
  <c r="AG149" i="15"/>
  <c r="AG132" i="15"/>
  <c r="AG147" i="15"/>
  <c r="AB183" i="15"/>
  <c r="AG123" i="15"/>
  <c r="AG168" i="15"/>
  <c r="AG155" i="15"/>
  <c r="AG134" i="15"/>
  <c r="AG167" i="15"/>
  <c r="AG126" i="15"/>
  <c r="AG31" i="15"/>
  <c r="C24" i="70"/>
  <c r="E24" i="70" s="1"/>
  <c r="E24" i="98" s="1"/>
  <c r="AG125" i="15"/>
  <c r="AG158" i="15"/>
  <c r="AG127" i="15"/>
  <c r="AG140" i="15"/>
  <c r="AG191" i="15"/>
  <c r="AG199" i="15"/>
  <c r="AG176" i="15"/>
  <c r="AG184" i="15"/>
  <c r="AG181" i="15"/>
  <c r="AG197" i="15"/>
  <c r="AB177" i="15"/>
  <c r="AB158" i="15"/>
  <c r="V31" i="53"/>
  <c r="AB30" i="15"/>
  <c r="AB163" i="15" s="1"/>
  <c r="AB29" i="15"/>
  <c r="AB120" i="15" s="1"/>
  <c r="AB90" i="15" l="1"/>
  <c r="J39" i="15"/>
  <c r="AB82" i="15"/>
  <c r="AB116" i="15"/>
  <c r="AG93" i="15"/>
  <c r="AB89" i="15"/>
  <c r="AG114" i="15"/>
  <c r="AG82" i="15"/>
  <c r="AB81" i="15"/>
  <c r="AB113" i="15"/>
  <c r="AG104" i="15"/>
  <c r="J68" i="15"/>
  <c r="AB111" i="15"/>
  <c r="AB149" i="15"/>
  <c r="AG90" i="15"/>
  <c r="AG83" i="15"/>
  <c r="AG81" i="15"/>
  <c r="J37" i="15"/>
  <c r="AB80" i="15"/>
  <c r="J36" i="15"/>
  <c r="AB79" i="15"/>
  <c r="AG183" i="15"/>
  <c r="K29" i="75" s="1"/>
  <c r="J117" i="15"/>
  <c r="J118" i="15" s="1"/>
  <c r="J35" i="15"/>
  <c r="K117" i="15"/>
  <c r="K118" i="15" s="1"/>
  <c r="K35" i="15"/>
  <c r="K74" i="15" s="1"/>
  <c r="K75" i="15" s="1"/>
  <c r="L117" i="15"/>
  <c r="L118" i="15" s="1"/>
  <c r="L35" i="15"/>
  <c r="L74" i="15" s="1"/>
  <c r="L75" i="15" s="1"/>
  <c r="AG171" i="15"/>
  <c r="K16" i="75" s="1"/>
  <c r="U4" i="102"/>
  <c r="G29" i="75"/>
  <c r="AG32" i="15"/>
  <c r="Q4" i="102"/>
  <c r="N4" i="102"/>
  <c r="AG166" i="15"/>
  <c r="K9" i="75" s="1"/>
  <c r="AG202" i="15"/>
  <c r="AG170" i="15"/>
  <c r="AG99" i="15"/>
  <c r="AG179" i="15"/>
  <c r="AG186" i="15"/>
  <c r="K32" i="75" s="1"/>
  <c r="AG157" i="15"/>
  <c r="AB156" i="15"/>
  <c r="AB138" i="15"/>
  <c r="AG164" i="15"/>
  <c r="K7" i="75" s="1"/>
  <c r="AG142" i="15"/>
  <c r="AG78" i="15"/>
  <c r="AB131" i="15"/>
  <c r="AG152" i="15"/>
  <c r="G51" i="75" s="1"/>
  <c r="AG138" i="15"/>
  <c r="AG145" i="15"/>
  <c r="AG148" i="15"/>
  <c r="AB185" i="15"/>
  <c r="AG169" i="15"/>
  <c r="AG189" i="15"/>
  <c r="K37" i="75" s="1"/>
  <c r="AB154" i="15"/>
  <c r="AB187" i="15"/>
  <c r="AG187" i="15"/>
  <c r="AG194" i="15"/>
  <c r="AG100" i="15"/>
  <c r="AB124" i="15"/>
  <c r="AG195" i="15"/>
  <c r="K51" i="75" s="1"/>
  <c r="AB195" i="15"/>
  <c r="AG101" i="15"/>
  <c r="AG178" i="15"/>
  <c r="AG193" i="15"/>
  <c r="AG111" i="15"/>
  <c r="AG180" i="15"/>
  <c r="AG200" i="15"/>
  <c r="AB201" i="15"/>
  <c r="AG172" i="15"/>
  <c r="K17" i="75" s="1"/>
  <c r="AG113" i="15"/>
  <c r="AG146" i="15"/>
  <c r="G52" i="75"/>
  <c r="AG128" i="15"/>
  <c r="AB108" i="15"/>
  <c r="AG108" i="15"/>
  <c r="AG89" i="15"/>
  <c r="AB112" i="15"/>
  <c r="AG112" i="15"/>
  <c r="AG80" i="15"/>
  <c r="AB87" i="15"/>
  <c r="AG87" i="15"/>
  <c r="AB115" i="15"/>
  <c r="AG115" i="15"/>
  <c r="AB110" i="15"/>
  <c r="AG110" i="15"/>
  <c r="AB97" i="15"/>
  <c r="AG97" i="15"/>
  <c r="AB104" i="15"/>
  <c r="AG79" i="15"/>
  <c r="AB83" i="15"/>
  <c r="AB102" i="15"/>
  <c r="AG102" i="15"/>
  <c r="AB109" i="15"/>
  <c r="AG109" i="15"/>
  <c r="AB100" i="15"/>
  <c r="AB107" i="15"/>
  <c r="AG107" i="15"/>
  <c r="AB176" i="15"/>
  <c r="AB114" i="15"/>
  <c r="AB94" i="15"/>
  <c r="AG94" i="15"/>
  <c r="AB101" i="15"/>
  <c r="AB96" i="15"/>
  <c r="AG96" i="15"/>
  <c r="AB103" i="15"/>
  <c r="AG103" i="15"/>
  <c r="AB129" i="15"/>
  <c r="AG129" i="15"/>
  <c r="AB106" i="15"/>
  <c r="AG106" i="15"/>
  <c r="AB86" i="15"/>
  <c r="AG86" i="15"/>
  <c r="AB93" i="15"/>
  <c r="AB92" i="15"/>
  <c r="AG92" i="15"/>
  <c r="AB99" i="15"/>
  <c r="AB85" i="15"/>
  <c r="AG85" i="15"/>
  <c r="AB88" i="15"/>
  <c r="AG88" i="15"/>
  <c r="AB95" i="15"/>
  <c r="AG95" i="15"/>
  <c r="AB105" i="15"/>
  <c r="AG105" i="15"/>
  <c r="AB98" i="15"/>
  <c r="AG98" i="15"/>
  <c r="AG116" i="15"/>
  <c r="AB84" i="15"/>
  <c r="AG84" i="15"/>
  <c r="AB91" i="15"/>
  <c r="AG91" i="15"/>
  <c r="AG156" i="15"/>
  <c r="AG139" i="15"/>
  <c r="AG136" i="15"/>
  <c r="AG175" i="15"/>
  <c r="AG201" i="15"/>
  <c r="AG137" i="15"/>
  <c r="AG159" i="15"/>
  <c r="AG135" i="15"/>
  <c r="AG154" i="15"/>
  <c r="AG121" i="15"/>
  <c r="AG144" i="15"/>
  <c r="G22" i="75"/>
  <c r="AB190" i="15"/>
  <c r="AG192" i="15"/>
  <c r="K11" i="75"/>
  <c r="G60" i="75"/>
  <c r="AG182" i="15"/>
  <c r="K58" i="75"/>
  <c r="K40" i="75"/>
  <c r="K21" i="75"/>
  <c r="K14" i="75"/>
  <c r="AG124" i="15"/>
  <c r="K27" i="75"/>
  <c r="G41" i="75"/>
  <c r="AG174" i="15"/>
  <c r="AG131" i="15"/>
  <c r="AG196" i="15"/>
  <c r="AG198" i="15"/>
  <c r="K30" i="75"/>
  <c r="K55" i="75"/>
  <c r="G14" i="75"/>
  <c r="G11" i="75"/>
  <c r="AG190" i="15"/>
  <c r="AG122" i="15"/>
  <c r="AG130" i="15"/>
  <c r="AG141" i="15"/>
  <c r="G56" i="75"/>
  <c r="AG151" i="15"/>
  <c r="AG188" i="15"/>
  <c r="AG185" i="15"/>
  <c r="AG150" i="15"/>
  <c r="AG133" i="15"/>
  <c r="AG165" i="15"/>
  <c r="K57" i="75"/>
  <c r="AB133" i="15"/>
  <c r="AB127" i="15"/>
  <c r="AB175" i="15"/>
  <c r="AB142" i="15"/>
  <c r="AB125" i="15"/>
  <c r="AB132" i="15"/>
  <c r="AB145" i="15"/>
  <c r="AB135" i="15"/>
  <c r="AB143" i="15"/>
  <c r="AB150" i="15"/>
  <c r="AB122" i="15"/>
  <c r="AB136" i="15"/>
  <c r="AB126" i="15"/>
  <c r="AB186" i="15"/>
  <c r="AB200" i="15"/>
  <c r="AB139" i="15"/>
  <c r="AB123" i="15"/>
  <c r="AB137" i="15"/>
  <c r="AB151" i="15"/>
  <c r="AB157" i="15"/>
  <c r="AB153" i="15"/>
  <c r="AB141" i="15"/>
  <c r="AB148" i="15"/>
  <c r="AB78" i="15"/>
  <c r="AB147" i="15"/>
  <c r="AB140" i="15"/>
  <c r="AB146" i="15"/>
  <c r="AB134" i="15"/>
  <c r="AB152" i="15"/>
  <c r="AB159" i="15"/>
  <c r="AB155" i="15"/>
  <c r="AB144" i="15"/>
  <c r="AB189" i="15"/>
  <c r="AB197" i="15"/>
  <c r="AB178" i="15"/>
  <c r="AB192" i="15"/>
  <c r="AB182" i="15"/>
  <c r="AB169" i="15"/>
  <c r="AB172" i="15"/>
  <c r="AB171" i="15"/>
  <c r="AB168" i="15"/>
  <c r="AB174" i="15"/>
  <c r="AB188" i="15"/>
  <c r="AB196" i="15"/>
  <c r="AB165" i="15"/>
  <c r="AB179" i="15"/>
  <c r="AB167" i="15"/>
  <c r="AB181" i="15"/>
  <c r="AB170" i="15"/>
  <c r="AB184" i="15"/>
  <c r="AB191" i="15"/>
  <c r="AB199" i="15"/>
  <c r="AB202" i="15"/>
  <c r="AB193" i="15"/>
  <c r="AB194" i="15"/>
  <c r="AB166" i="15"/>
  <c r="AB180" i="15"/>
  <c r="AB173" i="15"/>
  <c r="AB31" i="15"/>
  <c r="AB164" i="15"/>
  <c r="AB121" i="15"/>
  <c r="J74" i="15" l="1"/>
  <c r="J75" i="15" s="1"/>
  <c r="G21" i="75"/>
  <c r="G8" i="75"/>
  <c r="K60" i="75"/>
  <c r="C29" i="70"/>
  <c r="E29" i="70" s="1"/>
  <c r="E29" i="98" s="1"/>
  <c r="G32" i="75"/>
  <c r="C32" i="70" s="1"/>
  <c r="E32" i="70" s="1"/>
  <c r="E32" i="98" s="1"/>
  <c r="G37" i="75"/>
  <c r="G50" i="75"/>
  <c r="G18" i="75"/>
  <c r="K38" i="75"/>
  <c r="G19" i="75"/>
  <c r="G10" i="75"/>
  <c r="K22" i="75"/>
  <c r="G55" i="75"/>
  <c r="K20" i="75"/>
  <c r="G17" i="75"/>
  <c r="G34" i="75"/>
  <c r="G20" i="75"/>
  <c r="G57" i="75"/>
  <c r="K8" i="75"/>
  <c r="G44" i="75"/>
  <c r="K10" i="75"/>
  <c r="K19" i="75"/>
  <c r="K28" i="75"/>
  <c r="K63" i="75"/>
  <c r="G33" i="75"/>
  <c r="G26" i="75"/>
  <c r="G25" i="75"/>
  <c r="G16" i="75"/>
  <c r="C57" i="70"/>
  <c r="E57" i="70" s="1"/>
  <c r="E57" i="98" s="1"/>
  <c r="K26" i="75"/>
  <c r="K23" i="75"/>
  <c r="K50" i="75"/>
  <c r="K13" i="75"/>
  <c r="G27" i="75"/>
  <c r="K34" i="75"/>
  <c r="G30" i="75"/>
  <c r="K52" i="75"/>
  <c r="G63" i="75"/>
  <c r="G40" i="75"/>
  <c r="G31" i="75"/>
  <c r="G58" i="75"/>
  <c r="G38" i="75"/>
  <c r="K31" i="75"/>
  <c r="G9" i="75"/>
  <c r="K18" i="75"/>
  <c r="K56" i="75"/>
  <c r="K41" i="75"/>
  <c r="G7" i="75"/>
  <c r="G23" i="75"/>
  <c r="G28" i="75"/>
  <c r="C14" i="70"/>
  <c r="E14" i="70" s="1"/>
  <c r="E14" i="98" s="1"/>
  <c r="G13" i="75"/>
  <c r="K33" i="75"/>
  <c r="K25" i="75"/>
  <c r="AB62" i="15"/>
  <c r="AB43" i="15"/>
  <c r="AB64" i="15"/>
  <c r="AB54" i="15"/>
  <c r="AB41" i="15"/>
  <c r="AB52" i="15"/>
  <c r="AB56" i="15"/>
  <c r="AB63" i="15"/>
  <c r="AB57" i="15"/>
  <c r="AG68" i="15"/>
  <c r="AB69" i="15"/>
  <c r="AG73" i="15"/>
  <c r="AB51" i="15"/>
  <c r="AB70" i="15"/>
  <c r="AB37" i="15"/>
  <c r="AB65" i="15"/>
  <c r="AB73" i="15"/>
  <c r="AB49" i="15"/>
  <c r="AB35" i="15"/>
  <c r="AB55" i="15"/>
  <c r="AB42" i="15"/>
  <c r="AB50" i="15"/>
  <c r="AB60" i="15"/>
  <c r="AB66" i="15"/>
  <c r="AB68" i="15"/>
  <c r="AB72" i="15"/>
  <c r="AB39" i="15"/>
  <c r="AB45" i="15"/>
  <c r="AB67" i="15"/>
  <c r="AG50" i="15"/>
  <c r="AB71" i="15"/>
  <c r="AB36" i="15"/>
  <c r="AB38" i="15"/>
  <c r="AB48" i="15"/>
  <c r="AB47" i="15"/>
  <c r="AB53" i="15"/>
  <c r="AB59" i="15"/>
  <c r="AB61" i="15"/>
  <c r="AB58" i="15"/>
  <c r="AB40" i="15"/>
  <c r="AB44" i="15"/>
  <c r="AB46" i="15"/>
  <c r="AG60" i="15"/>
  <c r="AG49" i="15"/>
  <c r="AG42" i="15"/>
  <c r="AG62" i="15"/>
  <c r="AG203" i="15"/>
  <c r="AG160" i="15"/>
  <c r="AG161" i="15" s="1"/>
  <c r="K44" i="75"/>
  <c r="AG117" i="15"/>
  <c r="AG38" i="15"/>
  <c r="AG53" i="15"/>
  <c r="AG40" i="15"/>
  <c r="AG35" i="15"/>
  <c r="AG36" i="15"/>
  <c r="AG66" i="15"/>
  <c r="C51" i="70"/>
  <c r="E51" i="70" s="1"/>
  <c r="E51" i="98" s="1"/>
  <c r="AG45" i="15"/>
  <c r="AG43" i="15"/>
  <c r="AG39" i="15"/>
  <c r="C11" i="70"/>
  <c r="E11" i="70" s="1"/>
  <c r="E11" i="98" s="1"/>
  <c r="AB34" i="15"/>
  <c r="AB32" i="15"/>
  <c r="AB160" i="15"/>
  <c r="AB161" i="15" s="1"/>
  <c r="AB203" i="15"/>
  <c r="AB204" i="15" s="1"/>
  <c r="AG70" i="15"/>
  <c r="AG61" i="15"/>
  <c r="AG48" i="15"/>
  <c r="AG71" i="15"/>
  <c r="AG69" i="15"/>
  <c r="AG51" i="15"/>
  <c r="AG72" i="15"/>
  <c r="AG37" i="15"/>
  <c r="AG47" i="15"/>
  <c r="AG58" i="15"/>
  <c r="AG64" i="15"/>
  <c r="AG55" i="15"/>
  <c r="AG65" i="15"/>
  <c r="AG54" i="15"/>
  <c r="AG57" i="15"/>
  <c r="AG46" i="15"/>
  <c r="AG63" i="15"/>
  <c r="AG44" i="15"/>
  <c r="AG56" i="15"/>
  <c r="AG52" i="15"/>
  <c r="AG67" i="15"/>
  <c r="AG41" i="15"/>
  <c r="AG59" i="15"/>
  <c r="L5" i="75"/>
  <c r="C10" i="70" l="1"/>
  <c r="E10" i="70" s="1"/>
  <c r="E10" i="98" s="1"/>
  <c r="C7" i="70"/>
  <c r="E7" i="70" s="1"/>
  <c r="E7" i="98" s="1"/>
  <c r="C21" i="70"/>
  <c r="E21" i="70" s="1"/>
  <c r="E21" i="98" s="1"/>
  <c r="C60" i="70"/>
  <c r="E60" i="70" s="1"/>
  <c r="E60" i="98" s="1"/>
  <c r="C25" i="70"/>
  <c r="E25" i="70" s="1"/>
  <c r="E25" i="98" s="1"/>
  <c r="C58" i="70"/>
  <c r="E58" i="70" s="1"/>
  <c r="E58" i="98" s="1"/>
  <c r="C56" i="70"/>
  <c r="E56" i="70" s="1"/>
  <c r="E56" i="98" s="1"/>
  <c r="C26" i="70"/>
  <c r="E26" i="70" s="1"/>
  <c r="E26" i="98" s="1"/>
  <c r="C41" i="70"/>
  <c r="E41" i="70" s="1"/>
  <c r="E41" i="98" s="1"/>
  <c r="C17" i="70"/>
  <c r="E17" i="70" s="1"/>
  <c r="E17" i="98" s="1"/>
  <c r="C19" i="70"/>
  <c r="E19" i="70" s="1"/>
  <c r="E19" i="98" s="1"/>
  <c r="C8" i="70"/>
  <c r="E8" i="70" s="1"/>
  <c r="E8" i="98" s="1"/>
  <c r="C16" i="70"/>
  <c r="E16" i="70" s="1"/>
  <c r="E16" i="98" s="1"/>
  <c r="C38" i="70"/>
  <c r="E38" i="70" s="1"/>
  <c r="E38" i="98" s="1"/>
  <c r="C18" i="70"/>
  <c r="E18" i="70" s="1"/>
  <c r="E18" i="98" s="1"/>
  <c r="C30" i="70"/>
  <c r="E30" i="70" s="1"/>
  <c r="E30" i="98" s="1"/>
  <c r="C20" i="70"/>
  <c r="E20" i="70" s="1"/>
  <c r="E20" i="98" s="1"/>
  <c r="C63" i="70"/>
  <c r="E63" i="70" s="1"/>
  <c r="E63" i="98" s="1"/>
  <c r="C37" i="70"/>
  <c r="E37" i="70" s="1"/>
  <c r="E37" i="98" s="1"/>
  <c r="C23" i="70"/>
  <c r="E23" i="70" s="1"/>
  <c r="E23" i="98" s="1"/>
  <c r="C27" i="70"/>
  <c r="E27" i="70" s="1"/>
  <c r="E27" i="98" s="1"/>
  <c r="C52" i="70"/>
  <c r="E52" i="70" s="1"/>
  <c r="E52" i="98" s="1"/>
  <c r="C28" i="70"/>
  <c r="E28" i="70" s="1"/>
  <c r="E28" i="98" s="1"/>
  <c r="C50" i="70"/>
  <c r="E50" i="70" s="1"/>
  <c r="E50" i="98" s="1"/>
  <c r="C13" i="70"/>
  <c r="E13" i="70" s="1"/>
  <c r="E13" i="98" s="1"/>
  <c r="C44" i="70"/>
  <c r="E44" i="70" s="1"/>
  <c r="E44" i="98" s="1"/>
  <c r="C33" i="70"/>
  <c r="E33" i="70" s="1"/>
  <c r="E33" i="98" s="1"/>
  <c r="C31" i="70"/>
  <c r="E31" i="70" s="1"/>
  <c r="E31" i="98" s="1"/>
  <c r="C34" i="70"/>
  <c r="E34" i="70" s="1"/>
  <c r="E34" i="98" s="1"/>
  <c r="C9" i="70"/>
  <c r="E9" i="70" s="1"/>
  <c r="E9" i="98" s="1"/>
  <c r="C22" i="70"/>
  <c r="E22" i="70" s="1"/>
  <c r="E22" i="98" s="1"/>
  <c r="AG204" i="15"/>
  <c r="C55" i="70"/>
  <c r="E55" i="70" s="1"/>
  <c r="E55" i="98" s="1"/>
  <c r="AG118" i="15"/>
  <c r="AB74" i="15"/>
  <c r="AB75" i="15" s="1"/>
  <c r="AB117" i="15"/>
  <c r="AB118" i="15" s="1"/>
  <c r="AG74" i="15"/>
  <c r="C42" i="15" l="1"/>
  <c r="C50" i="15"/>
  <c r="C58" i="15"/>
  <c r="C66" i="15"/>
  <c r="C36" i="15"/>
  <c r="C52" i="15"/>
  <c r="C68" i="15"/>
  <c r="C57" i="15"/>
  <c r="C43" i="15"/>
  <c r="C51" i="15"/>
  <c r="C59" i="15"/>
  <c r="C67" i="15"/>
  <c r="C44" i="15"/>
  <c r="C60" i="15"/>
  <c r="C62" i="15"/>
  <c r="C65" i="15"/>
  <c r="C37" i="15"/>
  <c r="C45" i="15"/>
  <c r="C53" i="15"/>
  <c r="C61" i="15"/>
  <c r="C69" i="15"/>
  <c r="C38" i="15"/>
  <c r="C46" i="15"/>
  <c r="C54" i="15"/>
  <c r="C70" i="15"/>
  <c r="C39" i="15"/>
  <c r="C47" i="15"/>
  <c r="C55" i="15"/>
  <c r="C63" i="15"/>
  <c r="C71" i="15"/>
  <c r="C41" i="15"/>
  <c r="C73" i="15"/>
  <c r="C40" i="15"/>
  <c r="C48" i="15"/>
  <c r="C56" i="15"/>
  <c r="C64" i="15"/>
  <c r="C72" i="15"/>
  <c r="C49" i="15"/>
  <c r="C35" i="15"/>
  <c r="C74" i="15" l="1"/>
  <c r="AC7" i="73" l="1"/>
  <c r="AE7" i="73" s="1"/>
  <c r="AC6" i="73"/>
  <c r="AE6" i="73" s="1"/>
  <c r="AJ9" i="73" l="1"/>
  <c r="AN9" i="73" s="1"/>
  <c r="AC9" i="73"/>
  <c r="AE9" i="73" s="1"/>
  <c r="AJ12" i="73" l="1"/>
  <c r="AN12" i="73" s="1"/>
  <c r="AC12" i="73"/>
  <c r="AE12" i="73" s="1"/>
  <c r="AJ11" i="73"/>
  <c r="AN11" i="73" s="1"/>
  <c r="AC11" i="73"/>
  <c r="AE11" i="73" s="1"/>
  <c r="AJ10" i="73"/>
  <c r="AN10" i="73" s="1"/>
  <c r="AC10" i="73"/>
  <c r="AE10" i="73" s="1"/>
  <c r="AJ87" i="73" l="1"/>
  <c r="AN87" i="73" s="1"/>
  <c r="AJ77" i="73"/>
  <c r="AN77" i="73" s="1"/>
  <c r="AJ73" i="73"/>
  <c r="AN73" i="73" s="1"/>
  <c r="AJ50" i="73"/>
  <c r="AN50" i="73" s="1"/>
  <c r="AJ86" i="73"/>
  <c r="AN86" i="73" s="1"/>
  <c r="AJ81" i="73"/>
  <c r="AN81" i="73" s="1"/>
  <c r="AJ97" i="73"/>
  <c r="AN97" i="73" s="1"/>
  <c r="AJ53" i="73"/>
  <c r="AN53" i="73" s="1"/>
  <c r="AJ91" i="73"/>
  <c r="AN91" i="73" s="1"/>
  <c r="AJ84" i="73"/>
  <c r="AN84" i="73" s="1"/>
  <c r="AJ85" i="73"/>
  <c r="AN85" i="73" s="1"/>
  <c r="AJ80" i="73"/>
  <c r="AN80" i="73" s="1"/>
  <c r="AJ83" i="73"/>
  <c r="AN83" i="73" s="1"/>
  <c r="AJ39" i="73"/>
  <c r="AN39" i="73" s="1"/>
  <c r="AC39" i="73"/>
  <c r="AE39" i="73" s="1"/>
  <c r="AC40" i="73"/>
  <c r="AE40" i="73" s="1"/>
  <c r="AJ40" i="73" l="1"/>
  <c r="AN40" i="73" s="1"/>
  <c r="AJ100" i="73"/>
  <c r="AN100" i="73" s="1"/>
  <c r="AC97" i="73"/>
  <c r="AE97" i="73" s="1"/>
  <c r="AJ44" i="73"/>
  <c r="AN44" i="73" s="1"/>
  <c r="AJ92" i="73"/>
  <c r="AN92" i="73" s="1"/>
  <c r="AJ99" i="73"/>
  <c r="AN99" i="73" s="1"/>
  <c r="AC91" i="73"/>
  <c r="AE91" i="73" s="1"/>
  <c r="AC86" i="73"/>
  <c r="AE86" i="73" s="1"/>
  <c r="AC84" i="73"/>
  <c r="AE84" i="73" s="1"/>
  <c r="AJ74" i="73"/>
  <c r="AN74" i="73" s="1"/>
  <c r="AC73" i="73"/>
  <c r="AE73" i="73" s="1"/>
  <c r="AC53" i="73"/>
  <c r="AE53" i="73" s="1"/>
  <c r="AC100" i="73"/>
  <c r="AE100" i="73" s="1"/>
  <c r="AC81" i="73"/>
  <c r="AE81" i="73" s="1"/>
  <c r="AC50" i="73"/>
  <c r="AE50" i="73" s="1"/>
  <c r="AC74" i="73"/>
  <c r="AE74" i="73" s="1"/>
  <c r="B77" i="15" l="1"/>
  <c r="B120" i="15" s="1"/>
  <c r="B163" i="15" s="1"/>
  <c r="AA7" i="15"/>
  <c r="AI7" i="15" s="1"/>
  <c r="AA8" i="15"/>
  <c r="AI8" i="15" s="1"/>
  <c r="AA9" i="15"/>
  <c r="AI9" i="15" s="1"/>
  <c r="AA10" i="15"/>
  <c r="AI10" i="15" s="1"/>
  <c r="AA11" i="15"/>
  <c r="AI11" i="15" s="1"/>
  <c r="AA12" i="15"/>
  <c r="AI12" i="15" s="1"/>
  <c r="AA13" i="15"/>
  <c r="AI13" i="15" s="1"/>
  <c r="AA14" i="15"/>
  <c r="AI14" i="15" s="1"/>
  <c r="AA15" i="15"/>
  <c r="AI15" i="15" s="1"/>
  <c r="AA16" i="15"/>
  <c r="AI16" i="15" s="1"/>
  <c r="I239" i="67" l="1"/>
  <c r="F235" i="67"/>
  <c r="AF18" i="15" l="1"/>
  <c r="AA18" i="15"/>
  <c r="C231" i="67"/>
  <c r="F231" i="67" s="1"/>
  <c r="F236" i="67"/>
  <c r="C234" i="67"/>
  <c r="E234" i="67" s="1"/>
  <c r="C233" i="67"/>
  <c r="F233" i="67" s="1"/>
  <c r="H233" i="67" s="1"/>
  <c r="C237" i="67"/>
  <c r="H237" i="67" s="1"/>
  <c r="C229" i="67"/>
  <c r="E229" i="67" s="1"/>
  <c r="C232" i="67" l="1"/>
  <c r="G232" i="67" s="1"/>
  <c r="G239" i="67" s="1"/>
  <c r="E230" i="67"/>
  <c r="F230" i="67"/>
  <c r="F239" i="67" s="1"/>
  <c r="F240" i="67" l="1"/>
  <c r="G240" i="67"/>
  <c r="E232" i="67"/>
  <c r="E239" i="67" s="1"/>
  <c r="H230" i="67"/>
  <c r="E240" i="67" l="1"/>
  <c r="H239" i="67"/>
  <c r="K230" i="67" s="1"/>
  <c r="H240" i="67" l="1"/>
  <c r="D72" i="67" l="1"/>
  <c r="A72" i="67"/>
  <c r="D32" i="67"/>
  <c r="A32" i="67"/>
  <c r="D55" i="67"/>
  <c r="A55" i="67"/>
  <c r="D295" i="67"/>
  <c r="A295" i="67"/>
  <c r="I294" i="67"/>
  <c r="H294" i="67"/>
  <c r="F294" i="67"/>
  <c r="B294" i="67"/>
  <c r="C292" i="67"/>
  <c r="G292" i="67" s="1"/>
  <c r="G294" i="67" s="1"/>
  <c r="D288" i="67"/>
  <c r="A288" i="67"/>
  <c r="H287" i="67"/>
  <c r="F287" i="67"/>
  <c r="B287" i="67"/>
  <c r="C285" i="67"/>
  <c r="I285" i="67" s="1"/>
  <c r="I287" i="67" s="1"/>
  <c r="I279" i="67"/>
  <c r="H279" i="67"/>
  <c r="F279" i="67"/>
  <c r="B279" i="67"/>
  <c r="C277" i="67"/>
  <c r="G277" i="67" s="1"/>
  <c r="G279" i="67" s="1"/>
  <c r="D273" i="67"/>
  <c r="A273" i="67"/>
  <c r="I272" i="67"/>
  <c r="H272" i="67"/>
  <c r="F272" i="67"/>
  <c r="B272" i="67"/>
  <c r="C270" i="67"/>
  <c r="G270" i="67" s="1"/>
  <c r="G272" i="67" s="1"/>
  <c r="H265" i="67"/>
  <c r="F265" i="67"/>
  <c r="B265" i="67"/>
  <c r="C263" i="67"/>
  <c r="I263" i="67" s="1"/>
  <c r="I265" i="67" s="1"/>
  <c r="D258" i="67"/>
  <c r="A258" i="67"/>
  <c r="C254" i="67"/>
  <c r="C253" i="67"/>
  <c r="C251" i="67"/>
  <c r="C250" i="67"/>
  <c r="C249" i="67"/>
  <c r="C246" i="67"/>
  <c r="C245" i="67"/>
  <c r="D241" i="67"/>
  <c r="A241" i="67"/>
  <c r="D209" i="67"/>
  <c r="A209" i="67"/>
  <c r="L239" i="67"/>
  <c r="K237" i="67"/>
  <c r="K233" i="67"/>
  <c r="D225" i="67"/>
  <c r="A225" i="67"/>
  <c r="D183" i="67"/>
  <c r="A183" i="67"/>
  <c r="I182" i="67"/>
  <c r="H182" i="67"/>
  <c r="F182" i="67"/>
  <c r="B182" i="67"/>
  <c r="C180" i="67"/>
  <c r="D176" i="67"/>
  <c r="A176" i="67"/>
  <c r="H175" i="67"/>
  <c r="F175" i="67"/>
  <c r="B175" i="67"/>
  <c r="C173" i="67"/>
  <c r="C172" i="67" s="1"/>
  <c r="G172" i="67" s="1"/>
  <c r="G175" i="67" s="1"/>
  <c r="I159" i="67"/>
  <c r="H159" i="67"/>
  <c r="F159" i="67"/>
  <c r="B159" i="67"/>
  <c r="C157" i="67"/>
  <c r="G157" i="67" s="1"/>
  <c r="D153" i="67"/>
  <c r="A153" i="67"/>
  <c r="I151" i="67"/>
  <c r="H151" i="67"/>
  <c r="F151" i="67"/>
  <c r="B151" i="67"/>
  <c r="C149" i="67"/>
  <c r="G149" i="67" s="1"/>
  <c r="G151" i="67" s="1"/>
  <c r="H135" i="67"/>
  <c r="F135" i="67"/>
  <c r="B135" i="67"/>
  <c r="C133" i="67"/>
  <c r="D128" i="67"/>
  <c r="A128" i="67"/>
  <c r="C124" i="67"/>
  <c r="C123" i="67"/>
  <c r="C122" i="67"/>
  <c r="C121" i="67"/>
  <c r="C120" i="67"/>
  <c r="C119" i="67"/>
  <c r="C116" i="67"/>
  <c r="F116" i="67" s="1"/>
  <c r="C115" i="67"/>
  <c r="I109" i="67"/>
  <c r="B109" i="67"/>
  <c r="C107" i="67"/>
  <c r="H107" i="67" s="1"/>
  <c r="F106" i="67"/>
  <c r="F105" i="67"/>
  <c r="C104" i="67"/>
  <c r="E104" i="67" s="1"/>
  <c r="C103" i="67"/>
  <c r="F103" i="67" s="1"/>
  <c r="H103" i="67" s="1"/>
  <c r="C101" i="67"/>
  <c r="F101" i="67" s="1"/>
  <c r="F100" i="67"/>
  <c r="C102" i="67" l="1"/>
  <c r="H302" i="67"/>
  <c r="I309" i="67"/>
  <c r="F309" i="67"/>
  <c r="I173" i="67"/>
  <c r="I175" i="67" s="1"/>
  <c r="C319" i="67"/>
  <c r="H304" i="67"/>
  <c r="F307" i="67"/>
  <c r="H306" i="67"/>
  <c r="E270" i="67"/>
  <c r="E272" i="67" s="1"/>
  <c r="E292" i="67"/>
  <c r="E294" i="67" s="1"/>
  <c r="F299" i="67"/>
  <c r="C248" i="67"/>
  <c r="G248" i="67" s="1"/>
  <c r="G301" i="67"/>
  <c r="I302" i="67"/>
  <c r="G305" i="67"/>
  <c r="I306" i="67"/>
  <c r="E308" i="67"/>
  <c r="I308" i="67"/>
  <c r="E277" i="67"/>
  <c r="E279" i="67" s="1"/>
  <c r="C284" i="67"/>
  <c r="H299" i="67"/>
  <c r="H301" i="67"/>
  <c r="F302" i="67"/>
  <c r="F304" i="67"/>
  <c r="H305" i="67"/>
  <c r="C307" i="67"/>
  <c r="H307" i="67"/>
  <c r="F308" i="67"/>
  <c r="C309" i="67"/>
  <c r="H309" i="67"/>
  <c r="G299" i="67"/>
  <c r="I300" i="67"/>
  <c r="G303" i="67"/>
  <c r="I304" i="67"/>
  <c r="E306" i="67"/>
  <c r="G309" i="67"/>
  <c r="C262" i="67"/>
  <c r="I299" i="67"/>
  <c r="G300" i="67"/>
  <c r="E301" i="67"/>
  <c r="I301" i="67"/>
  <c r="E303" i="67"/>
  <c r="I303" i="67"/>
  <c r="G304" i="67"/>
  <c r="E305" i="67"/>
  <c r="I305" i="67"/>
  <c r="G306" i="67"/>
  <c r="E307" i="67"/>
  <c r="I307" i="67"/>
  <c r="G308" i="67"/>
  <c r="E309" i="67"/>
  <c r="E99" i="67"/>
  <c r="G180" i="67"/>
  <c r="G182" i="67" s="1"/>
  <c r="C118" i="67"/>
  <c r="G159" i="67"/>
  <c r="E157" i="67"/>
  <c r="E159" i="67" s="1"/>
  <c r="C132" i="67"/>
  <c r="I133" i="67"/>
  <c r="I135" i="67" s="1"/>
  <c r="E149" i="67"/>
  <c r="E151" i="67" s="1"/>
  <c r="E172" i="67"/>
  <c r="E175" i="67" s="1"/>
  <c r="F109" i="67"/>
  <c r="F110" i="67" s="1"/>
  <c r="E100" i="67"/>
  <c r="H100" i="67" s="1"/>
  <c r="F119" i="67"/>
  <c r="E116" i="67"/>
  <c r="C91" i="67"/>
  <c r="C90" i="67"/>
  <c r="C89" i="67"/>
  <c r="C88" i="67"/>
  <c r="C87" i="67"/>
  <c r="C85" i="67"/>
  <c r="C84" i="67"/>
  <c r="C83" i="67"/>
  <c r="G102" i="67" l="1"/>
  <c r="G109" i="67" s="1"/>
  <c r="G110" i="67" s="1"/>
  <c r="K239" i="67"/>
  <c r="G262" i="67"/>
  <c r="I311" i="67"/>
  <c r="G284" i="67"/>
  <c r="G287" i="67" s="1"/>
  <c r="F87" i="67"/>
  <c r="F84" i="67"/>
  <c r="E180" i="67"/>
  <c r="E182" i="67" s="1"/>
  <c r="G132" i="67"/>
  <c r="E132" i="67" s="1"/>
  <c r="H109" i="67"/>
  <c r="C86" i="67"/>
  <c r="E102" i="67" l="1"/>
  <c r="E109" i="67" s="1"/>
  <c r="E110" i="67" s="1"/>
  <c r="H110" i="67"/>
  <c r="G265" i="67"/>
  <c r="E284" i="67"/>
  <c r="E287" i="67" s="1"/>
  <c r="E262" i="67"/>
  <c r="E135" i="67"/>
  <c r="G135" i="67"/>
  <c r="L109" i="67"/>
  <c r="K107" i="67"/>
  <c r="K103" i="67"/>
  <c r="K100" i="67"/>
  <c r="K109" i="67" l="1"/>
  <c r="E265" i="67"/>
  <c r="C214" i="67"/>
  <c r="C301" i="67"/>
  <c r="C217" i="67"/>
  <c r="C218" i="67"/>
  <c r="C304" i="67" s="1"/>
  <c r="C219" i="67"/>
  <c r="C305" i="67" s="1"/>
  <c r="C306" i="67"/>
  <c r="C308" i="67"/>
  <c r="C299" i="67"/>
  <c r="C303" i="67" l="1"/>
  <c r="F217" i="67"/>
  <c r="E214" i="67"/>
  <c r="C300" i="67"/>
  <c r="C216" i="67"/>
  <c r="I5" i="43"/>
  <c r="K5" i="43"/>
  <c r="K6" i="43"/>
  <c r="C302" i="67" l="1"/>
  <c r="C311" i="67" s="1"/>
  <c r="G216" i="67"/>
  <c r="F5" i="43" l="1"/>
  <c r="F6" i="43"/>
  <c r="I6" i="43"/>
  <c r="E18" i="43"/>
  <c r="E58" i="43"/>
  <c r="I256" i="67"/>
  <c r="I317" i="67" s="1"/>
  <c r="I223" i="67"/>
  <c r="I316" i="67" s="1"/>
  <c r="E213" i="67"/>
  <c r="AJ14" i="73" l="1"/>
  <c r="AN14" i="73" s="1"/>
  <c r="AC14" i="73"/>
  <c r="AE14" i="73" s="1"/>
  <c r="I319" i="67"/>
  <c r="H254" i="67"/>
  <c r="B256" i="67"/>
  <c r="E245" i="67"/>
  <c r="E299" i="67" s="1"/>
  <c r="E246" i="67"/>
  <c r="E300" i="67" s="1"/>
  <c r="B223" i="67"/>
  <c r="F252" i="67"/>
  <c r="G253" i="67" l="1"/>
  <c r="G307" i="67" s="1"/>
  <c r="F246" i="67"/>
  <c r="H246" i="67" s="1"/>
  <c r="F247" i="67"/>
  <c r="E250" i="67"/>
  <c r="F249" i="67"/>
  <c r="H249" i="67" s="1"/>
  <c r="F251" i="67"/>
  <c r="H256" i="67" l="1"/>
  <c r="F256" i="67"/>
  <c r="F317" i="67" s="1"/>
  <c r="H257" i="67" l="1"/>
  <c r="H317" i="67"/>
  <c r="F257" i="67"/>
  <c r="L256" i="67"/>
  <c r="K254" i="67"/>
  <c r="K246" i="67"/>
  <c r="K249" i="67"/>
  <c r="G256" i="67"/>
  <c r="G317" i="67" s="1"/>
  <c r="E248" i="67"/>
  <c r="E22" i="15" l="1"/>
  <c r="E24" i="15" s="1"/>
  <c r="I22" i="15"/>
  <c r="I24" i="15" s="1"/>
  <c r="I23" i="15" s="1"/>
  <c r="H22" i="15"/>
  <c r="H24" i="15" s="1"/>
  <c r="H23" i="15" s="1"/>
  <c r="AE22" i="15"/>
  <c r="G22" i="15"/>
  <c r="G24" i="15" s="1"/>
  <c r="G23" i="15" s="1"/>
  <c r="I21" i="15"/>
  <c r="H21" i="15"/>
  <c r="G21" i="15"/>
  <c r="E21" i="15"/>
  <c r="E23" i="15" s="1"/>
  <c r="AA22" i="15"/>
  <c r="G257" i="67"/>
  <c r="I20" i="15" s="1"/>
  <c r="K256" i="67"/>
  <c r="E256" i="67"/>
  <c r="E317" i="67" s="1"/>
  <c r="E30" i="15" l="1"/>
  <c r="E163" i="15" s="1"/>
  <c r="F163" i="15" s="1"/>
  <c r="E20" i="15"/>
  <c r="I28" i="15"/>
  <c r="I29" i="15"/>
  <c r="I120" i="15" s="1"/>
  <c r="G28" i="15"/>
  <c r="G29" i="15"/>
  <c r="G120" i="15" s="1"/>
  <c r="G30" i="15"/>
  <c r="G163" i="15" s="1"/>
  <c r="G204" i="15" s="1"/>
  <c r="E29" i="15"/>
  <c r="E120" i="15" s="1"/>
  <c r="E135" i="15" s="1"/>
  <c r="I30" i="15"/>
  <c r="I163" i="15" s="1"/>
  <c r="G20" i="15"/>
  <c r="E28" i="15"/>
  <c r="E77" i="15" s="1"/>
  <c r="H20" i="15"/>
  <c r="H28" i="15"/>
  <c r="H29" i="15"/>
  <c r="H120" i="15" s="1"/>
  <c r="H30" i="15"/>
  <c r="H163" i="15" s="1"/>
  <c r="E204" i="15"/>
  <c r="AF23" i="15"/>
  <c r="AF21" i="15"/>
  <c r="AA21" i="15"/>
  <c r="E257" i="67"/>
  <c r="X28" i="15" l="1"/>
  <c r="I127" i="15"/>
  <c r="I159" i="15"/>
  <c r="I132" i="15"/>
  <c r="I154" i="15"/>
  <c r="I130" i="15"/>
  <c r="I123" i="15"/>
  <c r="I193" i="15"/>
  <c r="I172" i="15"/>
  <c r="E153" i="15"/>
  <c r="E31" i="15"/>
  <c r="E34" i="15" s="1"/>
  <c r="E148" i="15"/>
  <c r="E142" i="15"/>
  <c r="E122" i="15"/>
  <c r="E123" i="15"/>
  <c r="E137" i="15"/>
  <c r="E158" i="15"/>
  <c r="E150" i="15"/>
  <c r="E138" i="15"/>
  <c r="E159" i="15"/>
  <c r="E130" i="15"/>
  <c r="E129" i="15"/>
  <c r="E151" i="15"/>
  <c r="E134" i="15"/>
  <c r="E152" i="15"/>
  <c r="E121" i="15"/>
  <c r="E149" i="15"/>
  <c r="E141" i="15"/>
  <c r="E133" i="15"/>
  <c r="E147" i="15"/>
  <c r="E156" i="15"/>
  <c r="E157" i="15"/>
  <c r="E145" i="15"/>
  <c r="E125" i="15"/>
  <c r="E143" i="15"/>
  <c r="E140" i="15"/>
  <c r="E128" i="15"/>
  <c r="E131" i="15"/>
  <c r="E124" i="15"/>
  <c r="E154" i="15"/>
  <c r="E126" i="15"/>
  <c r="E144" i="15"/>
  <c r="E155" i="15"/>
  <c r="E132" i="15"/>
  <c r="E146" i="15"/>
  <c r="I128" i="15"/>
  <c r="I136" i="15"/>
  <c r="I144" i="15"/>
  <c r="I152" i="15"/>
  <c r="I122" i="15"/>
  <c r="I124" i="15"/>
  <c r="I140" i="15"/>
  <c r="I148" i="15"/>
  <c r="I156" i="15"/>
  <c r="I143" i="15"/>
  <c r="I121" i="15"/>
  <c r="I145" i="15"/>
  <c r="I125" i="15"/>
  <c r="I133" i="15"/>
  <c r="I141" i="15"/>
  <c r="I149" i="15"/>
  <c r="I157" i="15"/>
  <c r="I151" i="15"/>
  <c r="I129" i="15"/>
  <c r="I153" i="15"/>
  <c r="I146" i="15"/>
  <c r="I126" i="15"/>
  <c r="I134" i="15"/>
  <c r="I142" i="15"/>
  <c r="I150" i="15"/>
  <c r="I158" i="15"/>
  <c r="I135" i="15"/>
  <c r="I137" i="15"/>
  <c r="I138" i="15"/>
  <c r="I147" i="15"/>
  <c r="I155" i="15"/>
  <c r="I131" i="15"/>
  <c r="I139" i="15"/>
  <c r="I77" i="15"/>
  <c r="I31" i="15"/>
  <c r="E19" i="15"/>
  <c r="I19" i="15"/>
  <c r="H19" i="15"/>
  <c r="G19" i="15"/>
  <c r="H186" i="15"/>
  <c r="H187" i="15"/>
  <c r="H174" i="15"/>
  <c r="H194" i="15"/>
  <c r="H191" i="15"/>
  <c r="H176" i="15"/>
  <c r="H175" i="15"/>
  <c r="H181" i="15"/>
  <c r="H172" i="15"/>
  <c r="H173" i="15"/>
  <c r="H192" i="15"/>
  <c r="H171" i="15"/>
  <c r="H201" i="15"/>
  <c r="H180" i="15"/>
  <c r="H178" i="15"/>
  <c r="H198" i="15"/>
  <c r="H190" i="15"/>
  <c r="H202" i="15"/>
  <c r="H177" i="15"/>
  <c r="H193" i="15"/>
  <c r="AF193" i="15" s="1"/>
  <c r="H169" i="15"/>
  <c r="H167" i="15"/>
  <c r="H200" i="15"/>
  <c r="H197" i="15"/>
  <c r="H196" i="15"/>
  <c r="H164" i="15"/>
  <c r="H183" i="15"/>
  <c r="H179" i="15"/>
  <c r="H170" i="15"/>
  <c r="H182" i="15"/>
  <c r="H184" i="15"/>
  <c r="H199" i="15"/>
  <c r="H188" i="15"/>
  <c r="H195" i="15"/>
  <c r="H166" i="15"/>
  <c r="H168" i="15"/>
  <c r="H165" i="15"/>
  <c r="H189" i="15"/>
  <c r="H185" i="15"/>
  <c r="I171" i="15"/>
  <c r="I179" i="15"/>
  <c r="I187" i="15"/>
  <c r="I195" i="15"/>
  <c r="I181" i="15"/>
  <c r="I182" i="15"/>
  <c r="I167" i="15"/>
  <c r="I175" i="15"/>
  <c r="I183" i="15"/>
  <c r="I191" i="15"/>
  <c r="I199" i="15"/>
  <c r="I170" i="15"/>
  <c r="I178" i="15"/>
  <c r="I186" i="15"/>
  <c r="I194" i="15"/>
  <c r="I202" i="15"/>
  <c r="I164" i="15"/>
  <c r="I188" i="15"/>
  <c r="I173" i="15"/>
  <c r="I189" i="15"/>
  <c r="I168" i="15"/>
  <c r="I176" i="15"/>
  <c r="I184" i="15"/>
  <c r="I192" i="15"/>
  <c r="I200" i="15"/>
  <c r="I180" i="15"/>
  <c r="I166" i="15"/>
  <c r="I190" i="15"/>
  <c r="I169" i="15"/>
  <c r="I177" i="15"/>
  <c r="I185" i="15"/>
  <c r="I201" i="15"/>
  <c r="I196" i="15"/>
  <c r="I165" i="15"/>
  <c r="I197" i="15"/>
  <c r="I174" i="15"/>
  <c r="I198" i="15"/>
  <c r="H133" i="15"/>
  <c r="H139" i="15"/>
  <c r="H135" i="15"/>
  <c r="H136" i="15"/>
  <c r="H143" i="15"/>
  <c r="H137" i="15"/>
  <c r="H127" i="15"/>
  <c r="AF127" i="15" s="1"/>
  <c r="G14" i="105" s="1"/>
  <c r="H134" i="15"/>
  <c r="H152" i="15"/>
  <c r="H121" i="15"/>
  <c r="H132" i="15"/>
  <c r="H130" i="15"/>
  <c r="H138" i="15"/>
  <c r="H141" i="15"/>
  <c r="H123" i="15"/>
  <c r="H145" i="15"/>
  <c r="H153" i="15"/>
  <c r="H154" i="15"/>
  <c r="H124" i="15"/>
  <c r="H155" i="15"/>
  <c r="H140" i="15"/>
  <c r="H144" i="15"/>
  <c r="H122" i="15"/>
  <c r="H157" i="15"/>
  <c r="H149" i="15"/>
  <c r="H151" i="15"/>
  <c r="H158" i="15"/>
  <c r="H129" i="15"/>
  <c r="H128" i="15"/>
  <c r="H150" i="15"/>
  <c r="H131" i="15"/>
  <c r="H142" i="15"/>
  <c r="H146" i="15"/>
  <c r="H159" i="15"/>
  <c r="H148" i="15"/>
  <c r="H156" i="15"/>
  <c r="H125" i="15"/>
  <c r="H147" i="15"/>
  <c r="H126" i="15"/>
  <c r="H77" i="15"/>
  <c r="H31" i="15"/>
  <c r="H34" i="15" s="1"/>
  <c r="E127" i="15"/>
  <c r="E139" i="15"/>
  <c r="G135" i="15"/>
  <c r="G133" i="15"/>
  <c r="G139" i="15"/>
  <c r="G125" i="15"/>
  <c r="G146" i="15"/>
  <c r="G134" i="15"/>
  <c r="G157" i="15"/>
  <c r="G136" i="15"/>
  <c r="G159" i="15"/>
  <c r="G142" i="15"/>
  <c r="G145" i="15"/>
  <c r="G121" i="15"/>
  <c r="G155" i="15"/>
  <c r="G137" i="15"/>
  <c r="G126" i="15"/>
  <c r="G124" i="15"/>
  <c r="G130" i="15"/>
  <c r="G138" i="15"/>
  <c r="G132" i="15"/>
  <c r="G127" i="15"/>
  <c r="G149" i="15"/>
  <c r="G129" i="15"/>
  <c r="G141" i="15"/>
  <c r="G144" i="15"/>
  <c r="G123" i="15"/>
  <c r="G153" i="15"/>
  <c r="G128" i="15"/>
  <c r="G150" i="15"/>
  <c r="G154" i="15"/>
  <c r="G151" i="15"/>
  <c r="G147" i="15"/>
  <c r="G140" i="15"/>
  <c r="G148" i="15"/>
  <c r="G156" i="15"/>
  <c r="G122" i="15"/>
  <c r="G152" i="15"/>
  <c r="G158" i="15"/>
  <c r="G143" i="15"/>
  <c r="G131" i="15"/>
  <c r="E136" i="15"/>
  <c r="G77" i="15"/>
  <c r="G31" i="15"/>
  <c r="G34" i="15" s="1"/>
  <c r="F193" i="15"/>
  <c r="F164" i="15"/>
  <c r="F185" i="15"/>
  <c r="F181" i="15"/>
  <c r="F52" i="15" s="1"/>
  <c r="F171" i="15"/>
  <c r="F192" i="15"/>
  <c r="F63" i="15" s="1"/>
  <c r="F177" i="15"/>
  <c r="F174" i="15"/>
  <c r="F45" i="15" s="1"/>
  <c r="F200" i="15"/>
  <c r="F202" i="15"/>
  <c r="F182" i="15"/>
  <c r="F53" i="15" s="1"/>
  <c r="F179" i="15"/>
  <c r="F194" i="15"/>
  <c r="F195" i="15"/>
  <c r="F66" i="15" s="1"/>
  <c r="F187" i="15"/>
  <c r="F190" i="15"/>
  <c r="F199" i="15"/>
  <c r="F70" i="15" s="1"/>
  <c r="F173" i="15"/>
  <c r="F197" i="15"/>
  <c r="F68" i="15" s="1"/>
  <c r="F165" i="15"/>
  <c r="F172" i="15"/>
  <c r="F167" i="15"/>
  <c r="F191" i="15"/>
  <c r="F184" i="15"/>
  <c r="F55" i="15" s="1"/>
  <c r="F180" i="15"/>
  <c r="F168" i="15"/>
  <c r="F189" i="15"/>
  <c r="F60" i="15" s="1"/>
  <c r="F176" i="15"/>
  <c r="X176" i="15" s="1"/>
  <c r="F188" i="15"/>
  <c r="F175" i="15"/>
  <c r="F46" i="15" s="1"/>
  <c r="F186" i="15"/>
  <c r="F166" i="15"/>
  <c r="F170" i="15"/>
  <c r="F41" i="15" s="1"/>
  <c r="F169" i="15"/>
  <c r="F198" i="15"/>
  <c r="F69" i="15" s="1"/>
  <c r="F196" i="15"/>
  <c r="F178" i="15"/>
  <c r="F201" i="15"/>
  <c r="F183" i="15"/>
  <c r="E96" i="15"/>
  <c r="E90" i="15"/>
  <c r="E92" i="15"/>
  <c r="E109" i="15"/>
  <c r="E78" i="15"/>
  <c r="E82" i="15"/>
  <c r="E110" i="15"/>
  <c r="E87" i="15"/>
  <c r="E113" i="15"/>
  <c r="E91" i="15"/>
  <c r="E116" i="15"/>
  <c r="E108" i="15"/>
  <c r="E86" i="15"/>
  <c r="E97" i="15"/>
  <c r="E88" i="15"/>
  <c r="E112" i="15"/>
  <c r="E85" i="15"/>
  <c r="E104" i="15"/>
  <c r="E94" i="15"/>
  <c r="E106" i="15"/>
  <c r="E115" i="15"/>
  <c r="E103" i="15"/>
  <c r="E111" i="15"/>
  <c r="E84" i="15"/>
  <c r="E81" i="15"/>
  <c r="E114" i="15"/>
  <c r="E80" i="15"/>
  <c r="E95" i="15"/>
  <c r="E89" i="15"/>
  <c r="E101" i="15"/>
  <c r="E83" i="15"/>
  <c r="E99" i="15"/>
  <c r="E105" i="15"/>
  <c r="E100" i="15"/>
  <c r="E98" i="15"/>
  <c r="E93" i="15"/>
  <c r="E107" i="15"/>
  <c r="E79" i="15"/>
  <c r="E102" i="15"/>
  <c r="AA23" i="15"/>
  <c r="AF29" i="15"/>
  <c r="AF120" i="15" s="1"/>
  <c r="F4" i="102" s="1"/>
  <c r="AF24" i="15"/>
  <c r="AF20" i="15"/>
  <c r="AA20" i="15"/>
  <c r="AA24" i="15"/>
  <c r="X193" i="15" l="1"/>
  <c r="X135" i="15"/>
  <c r="X190" i="15"/>
  <c r="X183" i="15"/>
  <c r="X186" i="15"/>
  <c r="X132" i="15"/>
  <c r="F38" i="15"/>
  <c r="AF148" i="15"/>
  <c r="X188" i="15"/>
  <c r="X172" i="15"/>
  <c r="X154" i="15"/>
  <c r="X150" i="15"/>
  <c r="AF184" i="15"/>
  <c r="E72" i="15"/>
  <c r="E43" i="15"/>
  <c r="E63" i="15"/>
  <c r="E37" i="15"/>
  <c r="E73" i="15"/>
  <c r="E62" i="15"/>
  <c r="F61" i="15"/>
  <c r="AF190" i="15"/>
  <c r="K38" i="105" s="1"/>
  <c r="AA200" i="15"/>
  <c r="AF195" i="15"/>
  <c r="AF156" i="15"/>
  <c r="G57" i="105" s="1"/>
  <c r="X143" i="15"/>
  <c r="E39" i="15"/>
  <c r="AF159" i="15"/>
  <c r="G63" i="105" s="1"/>
  <c r="E65" i="15"/>
  <c r="E56" i="15"/>
  <c r="G40" i="105"/>
  <c r="E60" i="15"/>
  <c r="AF154" i="15"/>
  <c r="AF167" i="15"/>
  <c r="AF180" i="15"/>
  <c r="AF158" i="15"/>
  <c r="G60" i="105" s="1"/>
  <c r="AF157" i="15"/>
  <c r="G58" i="105" s="1"/>
  <c r="AA202" i="15"/>
  <c r="E45" i="15"/>
  <c r="AF139" i="15"/>
  <c r="G28" i="105" s="1"/>
  <c r="E66" i="15"/>
  <c r="F64" i="15"/>
  <c r="E46" i="15"/>
  <c r="E59" i="15"/>
  <c r="AA201" i="15"/>
  <c r="E38" i="15"/>
  <c r="E70" i="15"/>
  <c r="E67" i="15"/>
  <c r="AA179" i="15"/>
  <c r="E71" i="15"/>
  <c r="F57" i="15"/>
  <c r="AA186" i="15"/>
  <c r="I160" i="15"/>
  <c r="I161" i="15" s="1"/>
  <c r="AA154" i="15"/>
  <c r="I34" i="15"/>
  <c r="E68" i="15"/>
  <c r="E160" i="15"/>
  <c r="E161" i="15" s="1"/>
  <c r="E50" i="15"/>
  <c r="E53" i="15"/>
  <c r="E69" i="15"/>
  <c r="I85" i="15"/>
  <c r="I42" i="15" s="1"/>
  <c r="I93" i="15"/>
  <c r="I101" i="15"/>
  <c r="I58" i="15" s="1"/>
  <c r="I109" i="15"/>
  <c r="I66" i="15" s="1"/>
  <c r="I94" i="15"/>
  <c r="I51" i="15" s="1"/>
  <c r="I103" i="15"/>
  <c r="I60" i="15" s="1"/>
  <c r="I81" i="15"/>
  <c r="I38" i="15" s="1"/>
  <c r="I89" i="15"/>
  <c r="I46" i="15" s="1"/>
  <c r="I97" i="15"/>
  <c r="I54" i="15" s="1"/>
  <c r="I105" i="15"/>
  <c r="I62" i="15" s="1"/>
  <c r="I113" i="15"/>
  <c r="I70" i="15" s="1"/>
  <c r="I92" i="15"/>
  <c r="I49" i="15" s="1"/>
  <c r="I108" i="15"/>
  <c r="I65" i="15" s="1"/>
  <c r="I86" i="15"/>
  <c r="I43" i="15" s="1"/>
  <c r="I79" i="15"/>
  <c r="I36" i="15" s="1"/>
  <c r="I95" i="15"/>
  <c r="I52" i="15" s="1"/>
  <c r="I82" i="15"/>
  <c r="I39" i="15" s="1"/>
  <c r="I90" i="15"/>
  <c r="I47" i="15" s="1"/>
  <c r="I98" i="15"/>
  <c r="I55" i="15" s="1"/>
  <c r="I106" i="15"/>
  <c r="I63" i="15" s="1"/>
  <c r="I114" i="15"/>
  <c r="I71" i="15" s="1"/>
  <c r="I102" i="15"/>
  <c r="I59" i="15" s="1"/>
  <c r="I111" i="15"/>
  <c r="I68" i="15" s="1"/>
  <c r="I83" i="15"/>
  <c r="I40" i="15" s="1"/>
  <c r="I91" i="15"/>
  <c r="I48" i="15" s="1"/>
  <c r="I99" i="15"/>
  <c r="I56" i="15" s="1"/>
  <c r="I107" i="15"/>
  <c r="I64" i="15" s="1"/>
  <c r="I115" i="15"/>
  <c r="I72" i="15" s="1"/>
  <c r="I84" i="15"/>
  <c r="I41" i="15" s="1"/>
  <c r="I100" i="15"/>
  <c r="I57" i="15" s="1"/>
  <c r="I116" i="15"/>
  <c r="I73" i="15" s="1"/>
  <c r="I78" i="15"/>
  <c r="I110" i="15"/>
  <c r="I67" i="15" s="1"/>
  <c r="I87" i="15"/>
  <c r="I44" i="15" s="1"/>
  <c r="I80" i="15"/>
  <c r="I37" i="15" s="1"/>
  <c r="I88" i="15"/>
  <c r="I45" i="15" s="1"/>
  <c r="I96" i="15"/>
  <c r="I53" i="15" s="1"/>
  <c r="I104" i="15"/>
  <c r="I61" i="15" s="1"/>
  <c r="I112" i="15"/>
  <c r="I69" i="15" s="1"/>
  <c r="G92" i="15"/>
  <c r="G49" i="15" s="1"/>
  <c r="G96" i="15"/>
  <c r="G53" i="15" s="1"/>
  <c r="G90" i="15"/>
  <c r="G47" i="15" s="1"/>
  <c r="G115" i="15"/>
  <c r="G72" i="15" s="1"/>
  <c r="G84" i="15"/>
  <c r="G41" i="15" s="1"/>
  <c r="G101" i="15"/>
  <c r="G58" i="15" s="1"/>
  <c r="G81" i="15"/>
  <c r="G38" i="15" s="1"/>
  <c r="G112" i="15"/>
  <c r="G69" i="15" s="1"/>
  <c r="G103" i="15"/>
  <c r="G60" i="15" s="1"/>
  <c r="G110" i="15"/>
  <c r="G67" i="15" s="1"/>
  <c r="G88" i="15"/>
  <c r="G45" i="15" s="1"/>
  <c r="G85" i="15"/>
  <c r="G42" i="15" s="1"/>
  <c r="G106" i="15"/>
  <c r="G63" i="15" s="1"/>
  <c r="G82" i="15"/>
  <c r="G39" i="15" s="1"/>
  <c r="G107" i="15"/>
  <c r="G64" i="15" s="1"/>
  <c r="G111" i="15"/>
  <c r="G68" i="15" s="1"/>
  <c r="G95" i="15"/>
  <c r="G52" i="15" s="1"/>
  <c r="G97" i="15"/>
  <c r="G54" i="15" s="1"/>
  <c r="G105" i="15"/>
  <c r="G62" i="15" s="1"/>
  <c r="G113" i="15"/>
  <c r="G70" i="15" s="1"/>
  <c r="G93" i="15"/>
  <c r="G50" i="15" s="1"/>
  <c r="G94" i="15"/>
  <c r="G51" i="15" s="1"/>
  <c r="G79" i="15"/>
  <c r="G36" i="15" s="1"/>
  <c r="G114" i="15"/>
  <c r="G71" i="15" s="1"/>
  <c r="G109" i="15"/>
  <c r="G66" i="15" s="1"/>
  <c r="G78" i="15"/>
  <c r="AE78" i="15" s="1"/>
  <c r="G104" i="15"/>
  <c r="G61" i="15" s="1"/>
  <c r="G116" i="15"/>
  <c r="G73" i="15" s="1"/>
  <c r="G87" i="15"/>
  <c r="G44" i="15" s="1"/>
  <c r="G89" i="15"/>
  <c r="G46" i="15" s="1"/>
  <c r="G91" i="15"/>
  <c r="G48" i="15" s="1"/>
  <c r="G99" i="15"/>
  <c r="G56" i="15" s="1"/>
  <c r="G102" i="15"/>
  <c r="G59" i="15" s="1"/>
  <c r="G100" i="15"/>
  <c r="G57" i="15" s="1"/>
  <c r="G86" i="15"/>
  <c r="G43" i="15" s="1"/>
  <c r="G98" i="15"/>
  <c r="G55" i="15" s="1"/>
  <c r="G83" i="15"/>
  <c r="G40" i="15" s="1"/>
  <c r="G80" i="15"/>
  <c r="G37" i="15" s="1"/>
  <c r="G108" i="15"/>
  <c r="G65" i="15" s="1"/>
  <c r="H203" i="15"/>
  <c r="H204" i="15" s="1"/>
  <c r="H160" i="15"/>
  <c r="H161" i="15" s="1"/>
  <c r="I203" i="15"/>
  <c r="I204" i="15" s="1"/>
  <c r="H90" i="15"/>
  <c r="H92" i="15"/>
  <c r="H96" i="15"/>
  <c r="H101" i="15"/>
  <c r="H79" i="15"/>
  <c r="H81" i="15"/>
  <c r="H82" i="15"/>
  <c r="H94" i="15"/>
  <c r="H88" i="15"/>
  <c r="H107" i="15"/>
  <c r="H106" i="15"/>
  <c r="H95" i="15"/>
  <c r="H84" i="15"/>
  <c r="H89" i="15"/>
  <c r="H85" i="15"/>
  <c r="H113" i="15"/>
  <c r="H108" i="15"/>
  <c r="H104" i="15"/>
  <c r="H115" i="15"/>
  <c r="AF115" i="15" s="1"/>
  <c r="H98" i="15"/>
  <c r="AF98" i="15" s="1"/>
  <c r="H105" i="15"/>
  <c r="H93" i="15"/>
  <c r="H100" i="15"/>
  <c r="H103" i="15"/>
  <c r="H110" i="15"/>
  <c r="H91" i="15"/>
  <c r="H109" i="15"/>
  <c r="H78" i="15"/>
  <c r="H97" i="15"/>
  <c r="H87" i="15"/>
  <c r="AF87" i="15" s="1"/>
  <c r="H86" i="15"/>
  <c r="H114" i="15"/>
  <c r="H102" i="15"/>
  <c r="H116" i="15"/>
  <c r="H111" i="15"/>
  <c r="H99" i="15"/>
  <c r="H112" i="15"/>
  <c r="H83" i="15"/>
  <c r="H80" i="15"/>
  <c r="G160" i="15"/>
  <c r="G161" i="15" s="1"/>
  <c r="I50" i="15"/>
  <c r="E41" i="15"/>
  <c r="E44" i="15"/>
  <c r="F37" i="15"/>
  <c r="E40" i="15"/>
  <c r="F54" i="15"/>
  <c r="F62" i="15"/>
  <c r="F58" i="15"/>
  <c r="F48" i="15"/>
  <c r="E36" i="15"/>
  <c r="E58" i="15"/>
  <c r="E54" i="15"/>
  <c r="F72" i="15"/>
  <c r="E64" i="15"/>
  <c r="F49" i="15"/>
  <c r="F59" i="15"/>
  <c r="F43" i="15"/>
  <c r="F65" i="15"/>
  <c r="F42" i="15"/>
  <c r="E52" i="15"/>
  <c r="F67" i="15"/>
  <c r="F47" i="15"/>
  <c r="F36" i="15"/>
  <c r="F50" i="15"/>
  <c r="E55" i="15"/>
  <c r="E51" i="15"/>
  <c r="E49" i="15"/>
  <c r="F56" i="15"/>
  <c r="E57" i="15"/>
  <c r="E61" i="15"/>
  <c r="E48" i="15"/>
  <c r="E47" i="15"/>
  <c r="F40" i="15"/>
  <c r="F39" i="15"/>
  <c r="F44" i="15"/>
  <c r="F73" i="15"/>
  <c r="E42" i="15"/>
  <c r="F51" i="15"/>
  <c r="F71" i="15"/>
  <c r="F35" i="15"/>
  <c r="F203" i="15"/>
  <c r="AA29" i="15"/>
  <c r="E117" i="15"/>
  <c r="E118" i="15" s="1"/>
  <c r="E35" i="15"/>
  <c r="AF19" i="15"/>
  <c r="AF28" i="15"/>
  <c r="AF77" i="15" s="1"/>
  <c r="C4" i="102" s="1"/>
  <c r="AF30" i="15"/>
  <c r="AF163" i="15" s="1"/>
  <c r="J4" i="102" s="1"/>
  <c r="AG34" i="15"/>
  <c r="AG75" i="15" s="1"/>
  <c r="AA19" i="15"/>
  <c r="AA30" i="15"/>
  <c r="AA28" i="15"/>
  <c r="AF89" i="15" l="1"/>
  <c r="X101" i="15"/>
  <c r="X108" i="15"/>
  <c r="AF111" i="15"/>
  <c r="X95" i="15"/>
  <c r="X89" i="15"/>
  <c r="AE108" i="15"/>
  <c r="AF102" i="15"/>
  <c r="AE113" i="15"/>
  <c r="AF103" i="15"/>
  <c r="AE112" i="15"/>
  <c r="AE105" i="15"/>
  <c r="AE103" i="15"/>
  <c r="AE93" i="15"/>
  <c r="AE79" i="15"/>
  <c r="AE90" i="15"/>
  <c r="AE86" i="15"/>
  <c r="AE98" i="15"/>
  <c r="AE116" i="15"/>
  <c r="AE115" i="15"/>
  <c r="AE107" i="15"/>
  <c r="H70" i="15"/>
  <c r="X70" i="15" s="1"/>
  <c r="AF113" i="15"/>
  <c r="H40" i="15"/>
  <c r="X40" i="15" s="1"/>
  <c r="AF83" i="15"/>
  <c r="H50" i="15"/>
  <c r="X50" i="15" s="1"/>
  <c r="AF93" i="15"/>
  <c r="H38" i="15"/>
  <c r="X38" i="15" s="1"/>
  <c r="AF81" i="15"/>
  <c r="AE114" i="15"/>
  <c r="H69" i="15"/>
  <c r="AF112" i="15"/>
  <c r="AF97" i="15"/>
  <c r="H62" i="15"/>
  <c r="X62" i="15" s="1"/>
  <c r="AF105" i="15"/>
  <c r="AF84" i="15"/>
  <c r="H36" i="15"/>
  <c r="AF79" i="15"/>
  <c r="AE101" i="15"/>
  <c r="AE87" i="15"/>
  <c r="AE92" i="15"/>
  <c r="AE104" i="15"/>
  <c r="AE109" i="15"/>
  <c r="H58" i="15"/>
  <c r="AF101" i="15"/>
  <c r="H66" i="15"/>
  <c r="AF109" i="15"/>
  <c r="H63" i="15"/>
  <c r="X63" i="15" s="1"/>
  <c r="AF106" i="15"/>
  <c r="H73" i="15"/>
  <c r="X73" i="15" s="1"/>
  <c r="AF116" i="15"/>
  <c r="AF91" i="15"/>
  <c r="H61" i="15"/>
  <c r="AF104" i="15"/>
  <c r="H64" i="15"/>
  <c r="X64" i="15" s="1"/>
  <c r="AF107" i="15"/>
  <c r="H49" i="15"/>
  <c r="X49" i="15" s="1"/>
  <c r="AF92" i="15"/>
  <c r="AE82" i="15"/>
  <c r="AE88" i="15"/>
  <c r="AE99" i="15"/>
  <c r="AE110" i="15"/>
  <c r="AE85" i="15"/>
  <c r="H71" i="15"/>
  <c r="AF114" i="15"/>
  <c r="H56" i="15"/>
  <c r="X56" i="15" s="1"/>
  <c r="AF99" i="15"/>
  <c r="H52" i="15"/>
  <c r="X52" i="15" s="1"/>
  <c r="AF95" i="15"/>
  <c r="AE94" i="15"/>
  <c r="AE96" i="15"/>
  <c r="AE100" i="15"/>
  <c r="AF96" i="15"/>
  <c r="AE84" i="15"/>
  <c r="AE106" i="15"/>
  <c r="AF110" i="15"/>
  <c r="H65" i="15"/>
  <c r="AF108" i="15"/>
  <c r="AF88" i="15"/>
  <c r="H47" i="15"/>
  <c r="AF90" i="15"/>
  <c r="X82" i="15"/>
  <c r="AE83" i="15"/>
  <c r="AE81" i="15"/>
  <c r="AE80" i="15"/>
  <c r="AE95" i="15"/>
  <c r="AE89" i="15"/>
  <c r="H51" i="15"/>
  <c r="AF94" i="15"/>
  <c r="X83" i="15"/>
  <c r="H37" i="15"/>
  <c r="AF80" i="15"/>
  <c r="H43" i="15"/>
  <c r="X43" i="15" s="1"/>
  <c r="AF86" i="15"/>
  <c r="H57" i="15"/>
  <c r="X57" i="15" s="1"/>
  <c r="AF100" i="15"/>
  <c r="H42" i="15"/>
  <c r="X42" i="15" s="1"/>
  <c r="AF85" i="15"/>
  <c r="AF82" i="15"/>
  <c r="AE97" i="15"/>
  <c r="AE91" i="15"/>
  <c r="AE111" i="15"/>
  <c r="AE102" i="15"/>
  <c r="H55" i="15"/>
  <c r="H59" i="15"/>
  <c r="X59" i="15" s="1"/>
  <c r="H67" i="15"/>
  <c r="H45" i="15"/>
  <c r="H48" i="15"/>
  <c r="H60" i="15"/>
  <c r="H72" i="15"/>
  <c r="H39" i="15"/>
  <c r="X39" i="15" s="1"/>
  <c r="H53" i="15"/>
  <c r="X53" i="15" s="1"/>
  <c r="H44" i="15"/>
  <c r="X44" i="15" s="1"/>
  <c r="H46" i="15"/>
  <c r="X46" i="15" s="1"/>
  <c r="H54" i="15"/>
  <c r="X54" i="15" s="1"/>
  <c r="H41" i="15"/>
  <c r="X41" i="15" s="1"/>
  <c r="X81" i="15"/>
  <c r="V4" i="102"/>
  <c r="H68" i="15"/>
  <c r="H117" i="15"/>
  <c r="H118" i="15" s="1"/>
  <c r="H35" i="15"/>
  <c r="G35" i="15"/>
  <c r="G74" i="15" s="1"/>
  <c r="G75" i="15" s="1"/>
  <c r="G117" i="15"/>
  <c r="G118" i="15" s="1"/>
  <c r="I35" i="15"/>
  <c r="I74" i="15" s="1"/>
  <c r="I75" i="15" s="1"/>
  <c r="I117" i="15"/>
  <c r="I118" i="15" s="1"/>
  <c r="F74" i="15"/>
  <c r="E74" i="15"/>
  <c r="AF31" i="15"/>
  <c r="AF32" i="15" s="1"/>
  <c r="AA31" i="15"/>
  <c r="AA32" i="15" l="1"/>
  <c r="H74" i="15"/>
  <c r="H75" i="15" s="1"/>
  <c r="AF192" i="15"/>
  <c r="AA192" i="15"/>
  <c r="AA168" i="15"/>
  <c r="AA178" i="15" l="1"/>
  <c r="AA194" i="15"/>
  <c r="AA187" i="15"/>
  <c r="AA176" i="15"/>
  <c r="AA169" i="15"/>
  <c r="AA171" i="15"/>
  <c r="AA180" i="15"/>
  <c r="AA188" i="15"/>
  <c r="AA185" i="15"/>
  <c r="AA165" i="15"/>
  <c r="AF169" i="15"/>
  <c r="AF200" i="15"/>
  <c r="AF71" i="15" s="1"/>
  <c r="AF170" i="15"/>
  <c r="AF171" i="15"/>
  <c r="AF188" i="15"/>
  <c r="AA190" i="15"/>
  <c r="AA167" i="15"/>
  <c r="AF194" i="15"/>
  <c r="AA193" i="15"/>
  <c r="AA170" i="15"/>
  <c r="AF168" i="15"/>
  <c r="K11" i="105" s="1"/>
  <c r="AF199" i="15"/>
  <c r="AF70" i="15" s="1"/>
  <c r="AF165" i="15"/>
  <c r="K8" i="105" s="1"/>
  <c r="AF197" i="15"/>
  <c r="AF68" i="15" s="1"/>
  <c r="AA197" i="15"/>
  <c r="AF176" i="15"/>
  <c r="AF182" i="15"/>
  <c r="AF53" i="15" s="1"/>
  <c r="AA182" i="15"/>
  <c r="AF201" i="15"/>
  <c r="AF72" i="15" s="1"/>
  <c r="AA184" i="15"/>
  <c r="AA175" i="15"/>
  <c r="AF187" i="15"/>
  <c r="AF178" i="15"/>
  <c r="AF185" i="15"/>
  <c r="AF175" i="15"/>
  <c r="AA199" i="15"/>
  <c r="K14" i="105" l="1"/>
  <c r="AF41" i="15"/>
  <c r="AA196" i="15"/>
  <c r="AA191" i="15"/>
  <c r="AA183" i="15"/>
  <c r="AA177" i="15"/>
  <c r="AA97" i="15"/>
  <c r="AA166" i="15"/>
  <c r="AA173" i="15"/>
  <c r="AA172" i="15"/>
  <c r="AF202" i="15"/>
  <c r="AF73" i="15" s="1"/>
  <c r="AF140" i="15"/>
  <c r="AF183" i="15"/>
  <c r="AF189" i="15"/>
  <c r="AF172" i="15"/>
  <c r="K17" i="105" s="1"/>
  <c r="AF191" i="15"/>
  <c r="AF62" i="15" s="1"/>
  <c r="AA140" i="15"/>
  <c r="AF179" i="15"/>
  <c r="AA195" i="15"/>
  <c r="AF186" i="15"/>
  <c r="AF177" i="15"/>
  <c r="AA198" i="15"/>
  <c r="AF196" i="15"/>
  <c r="AF166" i="15"/>
  <c r="AA181" i="15"/>
  <c r="AF198" i="15"/>
  <c r="AA189" i="15"/>
  <c r="AF173" i="15"/>
  <c r="AF174" i="15"/>
  <c r="AA174" i="15"/>
  <c r="AF181" i="15"/>
  <c r="AF164" i="15"/>
  <c r="B160" i="15"/>
  <c r="B117" i="15"/>
  <c r="AA164" i="15"/>
  <c r="AA54" i="15" l="1"/>
  <c r="AI97" i="15"/>
  <c r="AF54" i="15"/>
  <c r="G29" i="105"/>
  <c r="AA79" i="15"/>
  <c r="AI79" i="15" s="1"/>
  <c r="AA85" i="15"/>
  <c r="AI85" i="15" s="1"/>
  <c r="AA101" i="15"/>
  <c r="AI101" i="15" s="1"/>
  <c r="AA87" i="15"/>
  <c r="AI87" i="15" s="1"/>
  <c r="AA107" i="15"/>
  <c r="AA95" i="15"/>
  <c r="AI95" i="15" s="1"/>
  <c r="AA90" i="15"/>
  <c r="AI90" i="15" s="1"/>
  <c r="AA92" i="15"/>
  <c r="AI92" i="15" s="1"/>
  <c r="AA84" i="15"/>
  <c r="AI84" i="15" s="1"/>
  <c r="AA104" i="15"/>
  <c r="AI104" i="15" s="1"/>
  <c r="AA91" i="15"/>
  <c r="AI91" i="15" s="1"/>
  <c r="AA83" i="15"/>
  <c r="AA94" i="15"/>
  <c r="AI94" i="15" s="1"/>
  <c r="AA98" i="15"/>
  <c r="AI98" i="15" s="1"/>
  <c r="AA100" i="15"/>
  <c r="AI100" i="15" s="1"/>
  <c r="AF150" i="15"/>
  <c r="AF138" i="15"/>
  <c r="AA125" i="15"/>
  <c r="AF122" i="15"/>
  <c r="AA153" i="15"/>
  <c r="AA136" i="15"/>
  <c r="AF142" i="15"/>
  <c r="AA132" i="15"/>
  <c r="AA149" i="15"/>
  <c r="AA151" i="15"/>
  <c r="AF124" i="15"/>
  <c r="AF153" i="15"/>
  <c r="AF141" i="15"/>
  <c r="AF151" i="15"/>
  <c r="AF145" i="15"/>
  <c r="AF126" i="15"/>
  <c r="AA159" i="15"/>
  <c r="AF133" i="15"/>
  <c r="AA128" i="15"/>
  <c r="AF149" i="15"/>
  <c r="AA152" i="15"/>
  <c r="AA138" i="15"/>
  <c r="AF125" i="15"/>
  <c r="AF39" i="15" s="1"/>
  <c r="AA124" i="15"/>
  <c r="AF155" i="15"/>
  <c r="AA127" i="15"/>
  <c r="AF137" i="15"/>
  <c r="AA137" i="15"/>
  <c r="AA145" i="15"/>
  <c r="AF130" i="15"/>
  <c r="AA141" i="15"/>
  <c r="AF135" i="15"/>
  <c r="AA147" i="15"/>
  <c r="AA123" i="15"/>
  <c r="AA126" i="15"/>
  <c r="AA133" i="15"/>
  <c r="AF128" i="15"/>
  <c r="AA157" i="15"/>
  <c r="AF146" i="15"/>
  <c r="AF60" i="15" s="1"/>
  <c r="AA156" i="15"/>
  <c r="AF144" i="15"/>
  <c r="AA134" i="15"/>
  <c r="AA121" i="15"/>
  <c r="AA131" i="15"/>
  <c r="AA155" i="15"/>
  <c r="AF143" i="15"/>
  <c r="AA122" i="15"/>
  <c r="AF129" i="15"/>
  <c r="AA130" i="15"/>
  <c r="AF147" i="15"/>
  <c r="AA148" i="15"/>
  <c r="AF136" i="15"/>
  <c r="AA142" i="15"/>
  <c r="AF132" i="15"/>
  <c r="AF46" i="15" s="1"/>
  <c r="AA150" i="15"/>
  <c r="AF152" i="15"/>
  <c r="AA146" i="15"/>
  <c r="AA144" i="15"/>
  <c r="AF134" i="15"/>
  <c r="AA139" i="15"/>
  <c r="AF131" i="15"/>
  <c r="AA143" i="15"/>
  <c r="AA129" i="15"/>
  <c r="G55" i="105"/>
  <c r="AA135" i="15"/>
  <c r="AA158" i="15"/>
  <c r="AF123" i="15"/>
  <c r="AF78" i="15"/>
  <c r="AF121" i="15"/>
  <c r="G7" i="105" s="1"/>
  <c r="AA114" i="15"/>
  <c r="AF203" i="15"/>
  <c r="AF204" i="15" s="1"/>
  <c r="AA40" i="15" l="1"/>
  <c r="AI83" i="15"/>
  <c r="AA64" i="15"/>
  <c r="AI107" i="15"/>
  <c r="AA71" i="15"/>
  <c r="AI114" i="15"/>
  <c r="AA48" i="15"/>
  <c r="AA44" i="15"/>
  <c r="AA61" i="15"/>
  <c r="AA58" i="15"/>
  <c r="AF35" i="15"/>
  <c r="G25" i="105"/>
  <c r="AF50" i="15"/>
  <c r="G52" i="105"/>
  <c r="AF67" i="15"/>
  <c r="G22" i="105"/>
  <c r="AF48" i="15"/>
  <c r="G26" i="105"/>
  <c r="AF51" i="15"/>
  <c r="G33" i="105"/>
  <c r="AF58" i="15"/>
  <c r="G56" i="105"/>
  <c r="AF69" i="15"/>
  <c r="G44" i="105"/>
  <c r="AF64" i="15"/>
  <c r="AA49" i="15"/>
  <c r="AA42" i="15"/>
  <c r="G30" i="105"/>
  <c r="AF55" i="15"/>
  <c r="G8" i="105"/>
  <c r="AF36" i="15"/>
  <c r="G10" i="105"/>
  <c r="AF38" i="15"/>
  <c r="G51" i="105"/>
  <c r="AF66" i="15"/>
  <c r="G17" i="105"/>
  <c r="AF43" i="15"/>
  <c r="G23" i="105"/>
  <c r="AF49" i="15"/>
  <c r="G13" i="105"/>
  <c r="AF40" i="15"/>
  <c r="AA57" i="15"/>
  <c r="AA36" i="15"/>
  <c r="G19" i="105"/>
  <c r="AF45" i="15"/>
  <c r="G16" i="105"/>
  <c r="AF42" i="15"/>
  <c r="G38" i="105"/>
  <c r="AF61" i="15"/>
  <c r="AA41" i="15"/>
  <c r="G34" i="105"/>
  <c r="AF59" i="15"/>
  <c r="G31" i="105"/>
  <c r="AF56" i="15"/>
  <c r="AA55" i="15"/>
  <c r="AA47" i="15"/>
  <c r="G41" i="105"/>
  <c r="AF63" i="15"/>
  <c r="G9" i="105"/>
  <c r="AF37" i="15"/>
  <c r="G21" i="105"/>
  <c r="AF47" i="15"/>
  <c r="G27" i="105"/>
  <c r="AF52" i="15"/>
  <c r="G32" i="105"/>
  <c r="AF57" i="15"/>
  <c r="G18" i="105"/>
  <c r="AF44" i="15"/>
  <c r="G50" i="105"/>
  <c r="AF65" i="15"/>
  <c r="AA51" i="15"/>
  <c r="AA52" i="15"/>
  <c r="G37" i="105"/>
  <c r="G11" i="105"/>
  <c r="G20" i="105"/>
  <c r="AF160" i="15"/>
  <c r="AF161" i="15" s="1"/>
  <c r="X16" i="15" l="1"/>
  <c r="Z16" i="15" l="1"/>
  <c r="X14" i="15" l="1"/>
  <c r="Z14" i="15" s="1"/>
  <c r="D111" i="67" l="1"/>
  <c r="A111" i="67"/>
  <c r="D79" i="67"/>
  <c r="A79" i="67"/>
  <c r="D17" i="67"/>
  <c r="A17" i="67"/>
  <c r="D2" i="67"/>
  <c r="A2" i="67"/>
  <c r="I126" i="67"/>
  <c r="B126" i="67"/>
  <c r="F122" i="67"/>
  <c r="I93" i="67"/>
  <c r="I204" i="67" s="1"/>
  <c r="B93" i="67"/>
  <c r="H91" i="67"/>
  <c r="F89" i="67"/>
  <c r="E88" i="67"/>
  <c r="F85" i="67"/>
  <c r="E83" i="67"/>
  <c r="H39" i="67"/>
  <c r="F39" i="67"/>
  <c r="B39" i="67"/>
  <c r="I31" i="67"/>
  <c r="B31" i="67"/>
  <c r="C29" i="67"/>
  <c r="H29" i="67" s="1"/>
  <c r="C28" i="67"/>
  <c r="F28" i="67" s="1"/>
  <c r="C27" i="67"/>
  <c r="F27" i="67" s="1"/>
  <c r="C26" i="67"/>
  <c r="E26" i="67" s="1"/>
  <c r="C25" i="67"/>
  <c r="F25" i="67" s="1"/>
  <c r="H25" i="67" s="1"/>
  <c r="C23" i="67"/>
  <c r="F23" i="67" s="1"/>
  <c r="C22" i="67"/>
  <c r="C21" i="67"/>
  <c r="E21" i="67" s="1"/>
  <c r="I16" i="67"/>
  <c r="B16" i="67"/>
  <c r="C14" i="67"/>
  <c r="C68" i="67" s="1"/>
  <c r="C13" i="67"/>
  <c r="C66" i="67" s="1"/>
  <c r="C12" i="67"/>
  <c r="C11" i="67"/>
  <c r="C10" i="67"/>
  <c r="C8" i="67"/>
  <c r="C61" i="67" s="1"/>
  <c r="C7" i="67"/>
  <c r="C6" i="67"/>
  <c r="C59" i="67" l="1"/>
  <c r="C64" i="67"/>
  <c r="C60" i="67"/>
  <c r="F10" i="67"/>
  <c r="C63" i="67"/>
  <c r="F64" i="67"/>
  <c r="H65" i="67"/>
  <c r="C67" i="67"/>
  <c r="H67" i="67"/>
  <c r="F68" i="67"/>
  <c r="C69" i="67"/>
  <c r="H69" i="67"/>
  <c r="F59" i="67"/>
  <c r="I60" i="67"/>
  <c r="G61" i="67"/>
  <c r="F62" i="67"/>
  <c r="E63" i="67"/>
  <c r="I63" i="67"/>
  <c r="G64" i="67"/>
  <c r="E65" i="67"/>
  <c r="I65" i="67"/>
  <c r="G66" i="67"/>
  <c r="E67" i="67"/>
  <c r="I67" i="67"/>
  <c r="G68" i="67"/>
  <c r="E69" i="67"/>
  <c r="I59" i="67"/>
  <c r="E61" i="67"/>
  <c r="I61" i="67"/>
  <c r="G63" i="67"/>
  <c r="G65" i="67"/>
  <c r="I66" i="67"/>
  <c r="E68" i="67"/>
  <c r="G69" i="67"/>
  <c r="H61" i="67"/>
  <c r="H62" i="67"/>
  <c r="H64" i="67"/>
  <c r="H66" i="67"/>
  <c r="F67" i="67"/>
  <c r="F69" i="67"/>
  <c r="H59" i="67"/>
  <c r="G60" i="67"/>
  <c r="I62" i="67"/>
  <c r="I64" i="67"/>
  <c r="E66" i="67"/>
  <c r="G67" i="67"/>
  <c r="I68" i="67"/>
  <c r="G59" i="67"/>
  <c r="F12" i="67"/>
  <c r="F65" i="67" s="1"/>
  <c r="C65" i="67"/>
  <c r="I205" i="67"/>
  <c r="H197" i="67"/>
  <c r="F196" i="67"/>
  <c r="H193" i="67"/>
  <c r="H195" i="67"/>
  <c r="F190" i="67"/>
  <c r="H187" i="67"/>
  <c r="F192" i="67"/>
  <c r="H189" i="67"/>
  <c r="F194" i="67"/>
  <c r="I189" i="67"/>
  <c r="E193" i="67"/>
  <c r="I195" i="67"/>
  <c r="F187" i="67"/>
  <c r="H192" i="67"/>
  <c r="G187" i="67"/>
  <c r="I190" i="67"/>
  <c r="G193" i="67"/>
  <c r="E196" i="67"/>
  <c r="C197" i="67"/>
  <c r="G197" i="67"/>
  <c r="I187" i="67"/>
  <c r="E191" i="67"/>
  <c r="I193" i="67"/>
  <c r="G196" i="67"/>
  <c r="H190" i="67"/>
  <c r="G191" i="67"/>
  <c r="E194" i="67"/>
  <c r="I196" i="67"/>
  <c r="G188" i="67"/>
  <c r="I191" i="67"/>
  <c r="E197" i="67"/>
  <c r="C194" i="67"/>
  <c r="I188" i="67"/>
  <c r="I194" i="67"/>
  <c r="E189" i="67"/>
  <c r="G192" i="67"/>
  <c r="E195" i="67"/>
  <c r="I197" i="67"/>
  <c r="H194" i="67"/>
  <c r="F197" i="67"/>
  <c r="G189" i="67"/>
  <c r="I192" i="67"/>
  <c r="G195" i="67"/>
  <c r="C188" i="67"/>
  <c r="C196" i="67"/>
  <c r="C191" i="67"/>
  <c r="C193" i="67"/>
  <c r="C192" i="67"/>
  <c r="C187" i="67"/>
  <c r="C195" i="67"/>
  <c r="C189" i="67"/>
  <c r="F188" i="67"/>
  <c r="C190" i="67"/>
  <c r="F191" i="67"/>
  <c r="O91" i="67"/>
  <c r="O25" i="67"/>
  <c r="O29" i="67"/>
  <c r="H14" i="67"/>
  <c r="H68" i="67" s="1"/>
  <c r="G86" i="67"/>
  <c r="C9" i="67"/>
  <c r="F90" i="67"/>
  <c r="F195" i="67" s="1"/>
  <c r="E6" i="67"/>
  <c r="E59" i="67" s="1"/>
  <c r="H119" i="67"/>
  <c r="H124" i="67"/>
  <c r="F117" i="67"/>
  <c r="F189" i="67" s="1"/>
  <c r="E120" i="67"/>
  <c r="E192" i="67" s="1"/>
  <c r="C207" i="67"/>
  <c r="H87" i="67"/>
  <c r="E84" i="67"/>
  <c r="E188" i="67" s="1"/>
  <c r="C24" i="67"/>
  <c r="G24" i="67" s="1"/>
  <c r="G31" i="67" s="1"/>
  <c r="G32" i="67" s="1"/>
  <c r="I37" i="67"/>
  <c r="I69" i="67" s="1"/>
  <c r="G36" i="67"/>
  <c r="F7" i="67"/>
  <c r="E7" i="67"/>
  <c r="F8" i="67"/>
  <c r="F61" i="67" s="1"/>
  <c r="F13" i="67"/>
  <c r="F66" i="67" s="1"/>
  <c r="F22" i="67"/>
  <c r="F31" i="67" s="1"/>
  <c r="F32" i="67" s="1"/>
  <c r="E22" i="67"/>
  <c r="E115" i="67"/>
  <c r="E187" i="67" s="1"/>
  <c r="E11" i="67"/>
  <c r="E64" i="67" s="1"/>
  <c r="H116" i="67"/>
  <c r="G123" i="67"/>
  <c r="G194" i="67" s="1"/>
  <c r="F121" i="67"/>
  <c r="F193" i="67" s="1"/>
  <c r="E60" i="67" l="1"/>
  <c r="G9" i="67"/>
  <c r="C62" i="67"/>
  <c r="F60" i="67"/>
  <c r="H10" i="67"/>
  <c r="F63" i="67"/>
  <c r="G39" i="67"/>
  <c r="G62" i="67"/>
  <c r="H196" i="67"/>
  <c r="H191" i="67"/>
  <c r="E86" i="67"/>
  <c r="E93" i="67" s="1"/>
  <c r="C199" i="67"/>
  <c r="I199" i="67"/>
  <c r="F199" i="67"/>
  <c r="O116" i="67"/>
  <c r="O124" i="67"/>
  <c r="O119" i="67"/>
  <c r="O14" i="67"/>
  <c r="O87" i="67"/>
  <c r="F93" i="67"/>
  <c r="H84" i="67"/>
  <c r="H188" i="67" s="1"/>
  <c r="H22" i="67"/>
  <c r="I207" i="67"/>
  <c r="E36" i="67"/>
  <c r="I71" i="67"/>
  <c r="I39" i="67"/>
  <c r="F126" i="67"/>
  <c r="H7" i="67"/>
  <c r="G93" i="67"/>
  <c r="G16" i="67"/>
  <c r="G118" i="67"/>
  <c r="E118" i="67" s="1"/>
  <c r="H126" i="67"/>
  <c r="E9" i="67"/>
  <c r="E24" i="67"/>
  <c r="E31" i="67" s="1"/>
  <c r="E32" i="67" s="1"/>
  <c r="F16" i="67"/>
  <c r="H60" i="67" l="1"/>
  <c r="H63" i="67"/>
  <c r="O10" i="67"/>
  <c r="F76" i="67"/>
  <c r="F78" i="67" s="1"/>
  <c r="G76" i="67"/>
  <c r="G78" i="67" s="1"/>
  <c r="E39" i="67"/>
  <c r="E62" i="67"/>
  <c r="E71" i="67" s="1"/>
  <c r="I76" i="67"/>
  <c r="I78" i="67" s="1"/>
  <c r="E204" i="67"/>
  <c r="E94" i="67"/>
  <c r="D19" i="53" s="1"/>
  <c r="G204" i="67"/>
  <c r="G94" i="67"/>
  <c r="H127" i="67"/>
  <c r="L126" i="67"/>
  <c r="F205" i="67"/>
  <c r="F207" i="67" s="1"/>
  <c r="F127" i="67"/>
  <c r="F204" i="67"/>
  <c r="F94" i="67"/>
  <c r="D20" i="53" s="1"/>
  <c r="H199" i="67"/>
  <c r="H205" i="67"/>
  <c r="G190" i="67"/>
  <c r="G199" i="67" s="1"/>
  <c r="E190" i="67"/>
  <c r="E199" i="67" s="1"/>
  <c r="H93" i="67"/>
  <c r="C78" i="67"/>
  <c r="O7" i="67"/>
  <c r="K116" i="67"/>
  <c r="O126" i="67"/>
  <c r="O84" i="67"/>
  <c r="O22" i="67"/>
  <c r="K124" i="67"/>
  <c r="K119" i="67"/>
  <c r="H31" i="67"/>
  <c r="K22" i="67" s="1"/>
  <c r="F71" i="67"/>
  <c r="E126" i="67"/>
  <c r="G71" i="67"/>
  <c r="E16" i="67"/>
  <c r="G126" i="67"/>
  <c r="H16" i="67"/>
  <c r="H76" i="67" l="1"/>
  <c r="E76" i="67"/>
  <c r="E78" i="67" s="1"/>
  <c r="H32" i="67"/>
  <c r="G205" i="67"/>
  <c r="G207" i="67" s="1"/>
  <c r="G127" i="67"/>
  <c r="H204" i="67"/>
  <c r="H94" i="67"/>
  <c r="E205" i="67"/>
  <c r="E127" i="67"/>
  <c r="L93" i="67"/>
  <c r="D22" i="53" s="1"/>
  <c r="D24" i="53" s="1"/>
  <c r="D23" i="53" s="1"/>
  <c r="K87" i="67"/>
  <c r="K84" i="67"/>
  <c r="O93" i="67"/>
  <c r="K91" i="67"/>
  <c r="K25" i="67"/>
  <c r="K29" i="67"/>
  <c r="O16" i="67"/>
  <c r="K126" i="67"/>
  <c r="O31" i="67"/>
  <c r="H78" i="67"/>
  <c r="L16" i="67"/>
  <c r="K10" i="67"/>
  <c r="K14" i="67"/>
  <c r="L31" i="67"/>
  <c r="K7" i="67"/>
  <c r="H71" i="67"/>
  <c r="D21" i="53" l="1"/>
  <c r="D29" i="53"/>
  <c r="D30" i="53"/>
  <c r="D28" i="53"/>
  <c r="K93" i="67"/>
  <c r="K31" i="67"/>
  <c r="H207" i="67"/>
  <c r="K16" i="67"/>
  <c r="E207" i="67"/>
  <c r="D31" i="53" l="1"/>
  <c r="D32" i="53" s="1"/>
  <c r="S7" i="53" l="1"/>
  <c r="AE18" i="15" l="1"/>
  <c r="AI18" i="15" s="1"/>
  <c r="AE21" i="15"/>
  <c r="AI21" i="15" s="1"/>
  <c r="AE19" i="15" l="1"/>
  <c r="AI19" i="15" s="1"/>
  <c r="AE20" i="15"/>
  <c r="AI20" i="15" s="1"/>
  <c r="AE23" i="15" l="1"/>
  <c r="AI23" i="15" s="1"/>
  <c r="Y18" i="53" l="1"/>
  <c r="AB18" i="53" s="1"/>
  <c r="S8" i="53" l="1"/>
  <c r="S9" i="53"/>
  <c r="S10" i="53"/>
  <c r="S11" i="53"/>
  <c r="S12" i="53"/>
  <c r="S13" i="53"/>
  <c r="S14" i="53"/>
  <c r="S15" i="53"/>
  <c r="S16" i="53"/>
  <c r="S5" i="53"/>
  <c r="S18" i="53" l="1"/>
  <c r="B51" i="43" l="1"/>
  <c r="B44" i="43" l="1"/>
  <c r="B24" i="43"/>
  <c r="B46" i="43"/>
  <c r="B28" i="43"/>
  <c r="B20" i="43"/>
  <c r="B43" i="43"/>
  <c r="B32" i="43"/>
  <c r="B49" i="43"/>
  <c r="B21" i="43"/>
  <c r="B37" i="43"/>
  <c r="B50" i="43"/>
  <c r="B27" i="43"/>
  <c r="B48" i="43"/>
  <c r="B26" i="43"/>
  <c r="B41" i="43"/>
  <c r="B25" i="43"/>
  <c r="B40" i="43"/>
  <c r="B53" i="43"/>
  <c r="B31" i="43"/>
  <c r="B52" i="43"/>
  <c r="B30" i="43"/>
  <c r="B45" i="43"/>
  <c r="B29" i="43"/>
  <c r="B57" i="43"/>
  <c r="B56" i="43"/>
  <c r="B35" i="43"/>
  <c r="B55" i="43"/>
  <c r="B34" i="43"/>
  <c r="B33" i="43"/>
  <c r="B47" i="43"/>
  <c r="B23" i="43"/>
  <c r="B42" i="43"/>
  <c r="B22" i="43"/>
  <c r="B38" i="43"/>
  <c r="B36" i="43"/>
  <c r="B39" i="43"/>
  <c r="B54" i="43"/>
  <c r="B19" i="43" l="1"/>
  <c r="B58" i="43" s="1"/>
  <c r="D8" i="43" l="1"/>
  <c r="C8" i="43"/>
  <c r="K8" i="43" l="1"/>
  <c r="I8" i="43"/>
  <c r="F8" i="43" l="1"/>
  <c r="D9" i="43" l="1"/>
  <c r="D10" i="43" s="1"/>
  <c r="D12" i="43" s="1"/>
  <c r="C9" i="43"/>
  <c r="AF19" i="73" l="1"/>
  <c r="AF15" i="73"/>
  <c r="D14" i="43"/>
  <c r="AJ93" i="73" l="1"/>
  <c r="AJ57" i="73"/>
  <c r="AJ51" i="73"/>
  <c r="AJ46" i="73"/>
  <c r="AJ94" i="73"/>
  <c r="AJ101" i="73"/>
  <c r="AN101" i="73" s="1"/>
  <c r="AJ71" i="73"/>
  <c r="AJ55" i="73"/>
  <c r="AN55" i="73" s="1"/>
  <c r="AJ52" i="73"/>
  <c r="AJ56" i="73"/>
  <c r="AN56" i="73" s="1"/>
  <c r="AJ67" i="73"/>
  <c r="AJ54" i="73"/>
  <c r="AJ19" i="73"/>
  <c r="AN19" i="73" s="1"/>
  <c r="AJ15" i="73"/>
  <c r="AN15" i="73" s="1"/>
  <c r="AC15" i="73"/>
  <c r="AE15" i="73" s="1"/>
  <c r="C10" i="43"/>
  <c r="C14" i="43" s="1"/>
  <c r="AC76" i="73" l="1"/>
  <c r="AC60" i="73"/>
  <c r="AC49" i="73"/>
  <c r="AC58" i="73"/>
  <c r="AC75" i="73"/>
  <c r="AC63" i="73"/>
  <c r="AC71" i="73"/>
  <c r="AC94" i="73"/>
  <c r="AC88" i="73"/>
  <c r="AC66" i="73"/>
  <c r="AC72" i="73"/>
  <c r="AC61" i="73"/>
  <c r="AC64" i="73"/>
  <c r="AC98" i="73"/>
  <c r="AC67" i="73"/>
  <c r="AC70" i="73"/>
  <c r="AC54" i="73"/>
  <c r="AC52" i="73"/>
  <c r="AC65" i="73"/>
  <c r="AC51" i="73"/>
  <c r="AF45" i="73"/>
  <c r="AF48" i="73"/>
  <c r="AF54" i="73"/>
  <c r="AN54" i="73" s="1"/>
  <c r="AF58" i="73"/>
  <c r="AF62" i="73"/>
  <c r="AF66" i="73"/>
  <c r="AF70" i="73"/>
  <c r="AF76" i="73"/>
  <c r="AF51" i="73"/>
  <c r="AN51" i="73" s="1"/>
  <c r="AF57" i="73"/>
  <c r="AF63" i="73"/>
  <c r="AF68" i="73"/>
  <c r="AF75" i="73"/>
  <c r="AF88" i="73"/>
  <c r="AF94" i="73"/>
  <c r="AN94" i="73" s="1"/>
  <c r="AF46" i="73"/>
  <c r="AF52" i="73"/>
  <c r="AN52" i="73" s="1"/>
  <c r="AF59" i="73"/>
  <c r="AF64" i="73"/>
  <c r="AF69" i="73"/>
  <c r="AF89" i="73"/>
  <c r="AF95" i="73"/>
  <c r="AF47" i="73"/>
  <c r="AF60" i="73"/>
  <c r="AF65" i="73"/>
  <c r="AF71" i="73"/>
  <c r="AN71" i="73" s="1"/>
  <c r="AF79" i="73"/>
  <c r="AF90" i="73"/>
  <c r="AF96" i="73"/>
  <c r="AF49" i="73"/>
  <c r="AF72" i="73"/>
  <c r="AF61" i="73"/>
  <c r="AF93" i="73"/>
  <c r="AF67" i="73"/>
  <c r="AN67" i="73" s="1"/>
  <c r="AF98" i="73"/>
  <c r="AC19" i="73"/>
  <c r="AE19" i="73" s="1"/>
  <c r="AJ20" i="73"/>
  <c r="AJ43" i="73" s="1"/>
  <c r="F10" i="43"/>
  <c r="K10" i="43"/>
  <c r="I10" i="43"/>
  <c r="D18" i="43"/>
  <c r="D19" i="43" s="1"/>
  <c r="D15" i="43"/>
  <c r="AE90" i="73" l="1"/>
  <c r="AE69" i="73"/>
  <c r="AN46" i="73"/>
  <c r="AE46" i="73"/>
  <c r="AE68" i="73"/>
  <c r="AE51" i="73"/>
  <c r="AE70" i="73"/>
  <c r="AE61" i="73"/>
  <c r="AE94" i="73"/>
  <c r="AE58" i="73"/>
  <c r="AE79" i="73"/>
  <c r="AE47" i="73"/>
  <c r="AE65" i="73"/>
  <c r="AE67" i="73"/>
  <c r="AE72" i="73"/>
  <c r="AE71" i="73"/>
  <c r="AE49" i="73"/>
  <c r="AE95" i="73"/>
  <c r="AE59" i="73"/>
  <c r="AN57" i="73"/>
  <c r="AE57" i="73"/>
  <c r="AE48" i="73"/>
  <c r="AE52" i="73"/>
  <c r="AE98" i="73"/>
  <c r="AE66" i="73"/>
  <c r="AE63" i="73"/>
  <c r="AE60" i="73"/>
  <c r="AN93" i="73"/>
  <c r="AE93" i="73"/>
  <c r="AE96" i="73"/>
  <c r="AE89" i="73"/>
  <c r="AE62" i="73"/>
  <c r="AE45" i="73"/>
  <c r="AE54" i="73"/>
  <c r="AE64" i="73"/>
  <c r="AE88" i="73"/>
  <c r="AE75" i="73"/>
  <c r="AE76" i="73"/>
  <c r="K7" i="102"/>
  <c r="X7" i="102" s="1"/>
  <c r="AJ59" i="73"/>
  <c r="AN59" i="73" s="1"/>
  <c r="AJ49" i="73"/>
  <c r="AN49" i="73" s="1"/>
  <c r="AJ88" i="73"/>
  <c r="AN88" i="73" s="1"/>
  <c r="AJ65" i="73"/>
  <c r="AN65" i="73" s="1"/>
  <c r="AJ47" i="73"/>
  <c r="AN47" i="73" s="1"/>
  <c r="AJ96" i="73"/>
  <c r="AN96" i="73" s="1"/>
  <c r="AJ68" i="73"/>
  <c r="AN68" i="73" s="1"/>
  <c r="AJ62" i="73"/>
  <c r="AN62" i="73" s="1"/>
  <c r="AJ89" i="73"/>
  <c r="AN89" i="73" s="1"/>
  <c r="AJ63" i="73"/>
  <c r="AN63" i="73" s="1"/>
  <c r="AJ66" i="73"/>
  <c r="AN66" i="73" s="1"/>
  <c r="AJ82" i="73"/>
  <c r="AN82" i="73" s="1"/>
  <c r="AJ61" i="73"/>
  <c r="AN61" i="73" s="1"/>
  <c r="AJ90" i="73"/>
  <c r="AN90" i="73" s="1"/>
  <c r="AJ64" i="73"/>
  <c r="AN64" i="73" s="1"/>
  <c r="AJ58" i="73"/>
  <c r="AN58" i="73" s="1"/>
  <c r="AJ75" i="73"/>
  <c r="AN75" i="73" s="1"/>
  <c r="AJ70" i="73"/>
  <c r="AN70" i="73" s="1"/>
  <c r="AJ79" i="73"/>
  <c r="AN79" i="73" s="1"/>
  <c r="AJ60" i="73"/>
  <c r="AN60" i="73" s="1"/>
  <c r="AJ98" i="73"/>
  <c r="AN98" i="73" s="1"/>
  <c r="AJ69" i="73"/>
  <c r="AN69" i="73" s="1"/>
  <c r="AJ48" i="73"/>
  <c r="AN48" i="73" s="1"/>
  <c r="AJ72" i="73"/>
  <c r="AN72" i="73" s="1"/>
  <c r="AJ76" i="73"/>
  <c r="AN76" i="73" s="1"/>
  <c r="AJ95" i="73"/>
  <c r="AN95" i="73" s="1"/>
  <c r="AJ45" i="73"/>
  <c r="AN45" i="73" s="1"/>
  <c r="AC20" i="73"/>
  <c r="AF20" i="73"/>
  <c r="D57" i="43"/>
  <c r="D56" i="43"/>
  <c r="D49" i="43"/>
  <c r="D40" i="43"/>
  <c r="D44" i="43"/>
  <c r="D22" i="43"/>
  <c r="D26" i="43"/>
  <c r="D30" i="43"/>
  <c r="D34" i="43"/>
  <c r="D53" i="43"/>
  <c r="D52" i="43"/>
  <c r="D41" i="43"/>
  <c r="D38" i="43"/>
  <c r="D23" i="43"/>
  <c r="D27" i="43"/>
  <c r="D31" i="43"/>
  <c r="D51" i="43"/>
  <c r="D42" i="43"/>
  <c r="D24" i="43"/>
  <c r="D28" i="43"/>
  <c r="D55" i="43"/>
  <c r="D39" i="43"/>
  <c r="D21" i="43"/>
  <c r="D29" i="43"/>
  <c r="D45" i="43"/>
  <c r="D47" i="43"/>
  <c r="D35" i="43"/>
  <c r="D32" i="43"/>
  <c r="D50" i="43"/>
  <c r="D43" i="43"/>
  <c r="D25" i="43"/>
  <c r="D33" i="43"/>
  <c r="D37" i="43"/>
  <c r="D54" i="43"/>
  <c r="D46" i="43"/>
  <c r="D20" i="43"/>
  <c r="D36" i="43"/>
  <c r="D48" i="43"/>
  <c r="K14" i="43"/>
  <c r="I14" i="43"/>
  <c r="I18" i="43" s="1"/>
  <c r="F14" i="43"/>
  <c r="C18" i="43"/>
  <c r="C19" i="43" s="1"/>
  <c r="C15" i="43"/>
  <c r="AF43" i="73" l="1"/>
  <c r="AN43" i="73" s="1"/>
  <c r="AN20" i="73"/>
  <c r="AC43" i="73"/>
  <c r="AE43" i="73" s="1"/>
  <c r="AE20" i="73"/>
  <c r="E76" i="98"/>
  <c r="K15" i="43"/>
  <c r="D58" i="43"/>
  <c r="K18" i="43"/>
  <c r="F18" i="43"/>
  <c r="I15" i="43"/>
  <c r="F15" i="43"/>
  <c r="C23" i="43"/>
  <c r="K23" i="43" s="1"/>
  <c r="C27" i="43"/>
  <c r="K27" i="43" s="1"/>
  <c r="C31" i="43"/>
  <c r="K31" i="43" s="1"/>
  <c r="C35" i="43"/>
  <c r="K35" i="43" s="1"/>
  <c r="C39" i="43"/>
  <c r="K39" i="43" s="1"/>
  <c r="C43" i="43"/>
  <c r="K43" i="43" s="1"/>
  <c r="C47" i="43"/>
  <c r="K47" i="43" s="1"/>
  <c r="C55" i="43"/>
  <c r="K55" i="43" s="1"/>
  <c r="C20" i="43"/>
  <c r="C24" i="43"/>
  <c r="K24" i="43" s="1"/>
  <c r="C28" i="43"/>
  <c r="K28" i="43" s="1"/>
  <c r="C32" i="43"/>
  <c r="K32" i="43" s="1"/>
  <c r="C36" i="43"/>
  <c r="K36" i="43" s="1"/>
  <c r="C40" i="43"/>
  <c r="K40" i="43" s="1"/>
  <c r="C44" i="43"/>
  <c r="C48" i="43"/>
  <c r="K48" i="43" s="1"/>
  <c r="C52" i="43"/>
  <c r="K52" i="43" s="1"/>
  <c r="C56" i="43"/>
  <c r="K56" i="43" s="1"/>
  <c r="C26" i="43"/>
  <c r="K26" i="43" s="1"/>
  <c r="C34" i="43"/>
  <c r="K34" i="43" s="1"/>
  <c r="C38" i="43"/>
  <c r="K38" i="43" s="1"/>
  <c r="C46" i="43"/>
  <c r="K46" i="43" s="1"/>
  <c r="C51" i="43"/>
  <c r="C21" i="43"/>
  <c r="K21" i="43" s="1"/>
  <c r="C25" i="43"/>
  <c r="K25" i="43" s="1"/>
  <c r="C29" i="43"/>
  <c r="K29" i="43" s="1"/>
  <c r="C33" i="43"/>
  <c r="K33" i="43" s="1"/>
  <c r="C37" i="43"/>
  <c r="K37" i="43" s="1"/>
  <c r="C41" i="43"/>
  <c r="K41" i="43" s="1"/>
  <c r="C45" i="43"/>
  <c r="K45" i="43" s="1"/>
  <c r="C49" i="43"/>
  <c r="K49" i="43" s="1"/>
  <c r="C53" i="43"/>
  <c r="C57" i="43"/>
  <c r="C22" i="43"/>
  <c r="K22" i="43" s="1"/>
  <c r="C30" i="43"/>
  <c r="K30" i="43" s="1"/>
  <c r="C42" i="43"/>
  <c r="C50" i="43"/>
  <c r="K50" i="43" s="1"/>
  <c r="C54" i="43"/>
  <c r="K54" i="43" s="1"/>
  <c r="I42" i="43" l="1"/>
  <c r="K42" i="43"/>
  <c r="I44" i="43"/>
  <c r="K44" i="43"/>
  <c r="I23" i="43"/>
  <c r="I21" i="43"/>
  <c r="F28" i="43"/>
  <c r="K20" i="43"/>
  <c r="I20" i="43"/>
  <c r="F37" i="43"/>
  <c r="F48" i="43"/>
  <c r="F31" i="43"/>
  <c r="I41" i="43"/>
  <c r="F41" i="43"/>
  <c r="F30" i="43"/>
  <c r="I22" i="43"/>
  <c r="I45" i="43"/>
  <c r="F29" i="43"/>
  <c r="I46" i="43"/>
  <c r="I40" i="43"/>
  <c r="I24" i="43"/>
  <c r="I43" i="43"/>
  <c r="I32" i="43"/>
  <c r="K57" i="43"/>
  <c r="I55" i="43"/>
  <c r="K53" i="43"/>
  <c r="K19" i="43"/>
  <c r="I19" i="43"/>
  <c r="I28" i="43"/>
  <c r="I56" i="43"/>
  <c r="I48" i="43"/>
  <c r="K51" i="43"/>
  <c r="I52" i="43"/>
  <c r="I36" i="43"/>
  <c r="I49" i="43"/>
  <c r="I51" i="43"/>
  <c r="I30" i="43"/>
  <c r="I33" i="43"/>
  <c r="I26" i="43"/>
  <c r="I47" i="43"/>
  <c r="I31" i="43"/>
  <c r="I54" i="43"/>
  <c r="I29" i="43"/>
  <c r="I27" i="43"/>
  <c r="I38" i="43"/>
  <c r="I39" i="43"/>
  <c r="I57" i="43"/>
  <c r="I25" i="43"/>
  <c r="I50" i="43"/>
  <c r="I53" i="43"/>
  <c r="I34" i="43"/>
  <c r="I37" i="43"/>
  <c r="I35" i="43"/>
  <c r="C58" i="43"/>
  <c r="I58" i="43" l="1"/>
  <c r="X15" i="15" l="1"/>
  <c r="Z15" i="15" s="1"/>
  <c r="X13" i="15"/>
  <c r="Z13" i="15" s="1"/>
  <c r="X12" i="15"/>
  <c r="Z12" i="15" s="1"/>
  <c r="X11" i="15"/>
  <c r="Z11" i="15" s="1"/>
  <c r="X9" i="15"/>
  <c r="Z9" i="15" s="1"/>
  <c r="X10" i="15" l="1"/>
  <c r="Z10" i="15" s="1"/>
  <c r="X18" i="15"/>
  <c r="Z18" i="15" s="1"/>
  <c r="X8" i="15"/>
  <c r="Z8" i="15" s="1"/>
  <c r="X5" i="15"/>
  <c r="Z5" i="15" s="1"/>
  <c r="X7" i="15"/>
  <c r="Z7" i="15" s="1"/>
  <c r="F19" i="43" l="1"/>
  <c r="F20" i="43"/>
  <c r="F22" i="43"/>
  <c r="F21" i="43"/>
  <c r="F44" i="43"/>
  <c r="F26" i="43"/>
  <c r="F46" i="43"/>
  <c r="F33" i="43"/>
  <c r="F49" i="43"/>
  <c r="F51" i="43"/>
  <c r="F50" i="43"/>
  <c r="F57" i="43"/>
  <c r="F40" i="43"/>
  <c r="F38" i="43"/>
  <c r="F54" i="43"/>
  <c r="F23" i="43"/>
  <c r="F43" i="43"/>
  <c r="F25" i="43"/>
  <c r="F34" i="43"/>
  <c r="F24" i="43"/>
  <c r="F42" i="43"/>
  <c r="F53" i="43"/>
  <c r="F36" i="43"/>
  <c r="F47" i="43"/>
  <c r="F45" i="43"/>
  <c r="F56" i="43"/>
  <c r="F39" i="43"/>
  <c r="F27" i="43"/>
  <c r="F55" i="43"/>
  <c r="F52" i="43"/>
  <c r="F35" i="43"/>
  <c r="F32" i="43"/>
  <c r="F58" i="43" l="1"/>
  <c r="K58" i="43"/>
  <c r="X19" i="15" l="1"/>
  <c r="Z19" i="15" s="1"/>
  <c r="X20" i="15" l="1"/>
  <c r="X21" i="15"/>
  <c r="X23" i="15"/>
  <c r="AA77" i="15"/>
  <c r="AA163" i="15"/>
  <c r="AA120" i="15"/>
  <c r="Z20" i="15" l="1"/>
  <c r="Z21" i="15"/>
  <c r="AE28" i="15"/>
  <c r="AI28" i="15" s="1"/>
  <c r="Z23" i="15"/>
  <c r="AE29" i="15"/>
  <c r="AI29" i="15" s="1"/>
  <c r="AE24" i="15"/>
  <c r="AI24" i="15" s="1"/>
  <c r="AA34" i="15"/>
  <c r="AA160" i="15"/>
  <c r="AA161" i="15" s="1"/>
  <c r="AA203" i="15"/>
  <c r="X24" i="15"/>
  <c r="AA204" i="15" l="1"/>
  <c r="Z24" i="15"/>
  <c r="AE30" i="15"/>
  <c r="X29" i="15"/>
  <c r="X30" i="15"/>
  <c r="AE120" i="15"/>
  <c r="AI120" i="15" s="1"/>
  <c r="AE163" i="15" l="1"/>
  <c r="AI163" i="15" s="1"/>
  <c r="AI30" i="15"/>
  <c r="Z28" i="15"/>
  <c r="Z30" i="15"/>
  <c r="Z29" i="15"/>
  <c r="AE164" i="15"/>
  <c r="AI164" i="15" s="1"/>
  <c r="AE168" i="15"/>
  <c r="AI168" i="15" s="1"/>
  <c r="AE172" i="15"/>
  <c r="AI172" i="15" s="1"/>
  <c r="AE176" i="15"/>
  <c r="AI176" i="15" s="1"/>
  <c r="AE180" i="15"/>
  <c r="AI180" i="15" s="1"/>
  <c r="AE184" i="15"/>
  <c r="AI184" i="15" s="1"/>
  <c r="AE188" i="15"/>
  <c r="AI188" i="15" s="1"/>
  <c r="AE196" i="15"/>
  <c r="AI196" i="15" s="1"/>
  <c r="AE200" i="15"/>
  <c r="AI200" i="15" s="1"/>
  <c r="AE187" i="15"/>
  <c r="AI187" i="15" s="1"/>
  <c r="AE165" i="15"/>
  <c r="AI165" i="15" s="1"/>
  <c r="AE169" i="15"/>
  <c r="AI169" i="15" s="1"/>
  <c r="AE173" i="15"/>
  <c r="AI173" i="15" s="1"/>
  <c r="AE177" i="15"/>
  <c r="AI177" i="15" s="1"/>
  <c r="AE181" i="15"/>
  <c r="AI181" i="15" s="1"/>
  <c r="AE185" i="15"/>
  <c r="AI185" i="15" s="1"/>
  <c r="AE189" i="15"/>
  <c r="AI189" i="15" s="1"/>
  <c r="AE193" i="15"/>
  <c r="AI193" i="15" s="1"/>
  <c r="AE197" i="15"/>
  <c r="AI197" i="15" s="1"/>
  <c r="AE167" i="15"/>
  <c r="AI167" i="15" s="1"/>
  <c r="AE179" i="15"/>
  <c r="AI179" i="15" s="1"/>
  <c r="AE191" i="15"/>
  <c r="AI191" i="15" s="1"/>
  <c r="AE199" i="15"/>
  <c r="AI199" i="15" s="1"/>
  <c r="AE166" i="15"/>
  <c r="AI166" i="15" s="1"/>
  <c r="AE174" i="15"/>
  <c r="AI174" i="15" s="1"/>
  <c r="AE178" i="15"/>
  <c r="AI178" i="15" s="1"/>
  <c r="AE182" i="15"/>
  <c r="AI182" i="15" s="1"/>
  <c r="AE186" i="15"/>
  <c r="AI186" i="15" s="1"/>
  <c r="AE190" i="15"/>
  <c r="AI190" i="15" s="1"/>
  <c r="AE194" i="15"/>
  <c r="AI194" i="15" s="1"/>
  <c r="AE198" i="15"/>
  <c r="AI198" i="15" s="1"/>
  <c r="AE202" i="15"/>
  <c r="AI202" i="15" s="1"/>
  <c r="AE175" i="15"/>
  <c r="AI175" i="15" s="1"/>
  <c r="AE183" i="15"/>
  <c r="AI183" i="15" s="1"/>
  <c r="AE195" i="15"/>
  <c r="AI195" i="15" s="1"/>
  <c r="X163" i="15"/>
  <c r="AE31" i="15"/>
  <c r="AE122" i="15"/>
  <c r="AI122" i="15" s="1"/>
  <c r="AE126" i="15"/>
  <c r="AI126" i="15" s="1"/>
  <c r="AE130" i="15"/>
  <c r="AI130" i="15" s="1"/>
  <c r="AE134" i="15"/>
  <c r="AI134" i="15" s="1"/>
  <c r="AE138" i="15"/>
  <c r="AI138" i="15" s="1"/>
  <c r="AE142" i="15"/>
  <c r="AI142" i="15" s="1"/>
  <c r="AE146" i="15"/>
  <c r="AI146" i="15" s="1"/>
  <c r="AE151" i="15"/>
  <c r="AI151" i="15" s="1"/>
  <c r="AE155" i="15"/>
  <c r="AI155" i="15" s="1"/>
  <c r="AE159" i="15"/>
  <c r="AI159" i="15" s="1"/>
  <c r="AE150" i="15"/>
  <c r="AI150" i="15" s="1"/>
  <c r="AE141" i="15"/>
  <c r="AI141" i="15" s="1"/>
  <c r="AE154" i="15"/>
  <c r="AI154" i="15" s="1"/>
  <c r="AE123" i="15"/>
  <c r="AI123" i="15" s="1"/>
  <c r="AE127" i="15"/>
  <c r="AI127" i="15" s="1"/>
  <c r="AE131" i="15"/>
  <c r="AI131" i="15" s="1"/>
  <c r="AE135" i="15"/>
  <c r="AI135" i="15" s="1"/>
  <c r="AE139" i="15"/>
  <c r="AI139" i="15" s="1"/>
  <c r="AE143" i="15"/>
  <c r="AI143" i="15" s="1"/>
  <c r="AE147" i="15"/>
  <c r="AI147" i="15" s="1"/>
  <c r="AE152" i="15"/>
  <c r="AI152" i="15" s="1"/>
  <c r="AE156" i="15"/>
  <c r="AI156" i="15" s="1"/>
  <c r="AE125" i="15"/>
  <c r="AI125" i="15" s="1"/>
  <c r="AE133" i="15"/>
  <c r="AI133" i="15" s="1"/>
  <c r="AE145" i="15"/>
  <c r="AI145" i="15" s="1"/>
  <c r="AE158" i="15"/>
  <c r="AI158" i="15" s="1"/>
  <c r="AE124" i="15"/>
  <c r="AI124" i="15" s="1"/>
  <c r="AE128" i="15"/>
  <c r="AI128" i="15" s="1"/>
  <c r="AE132" i="15"/>
  <c r="AI132" i="15" s="1"/>
  <c r="AE136" i="15"/>
  <c r="AI136" i="15" s="1"/>
  <c r="AE140" i="15"/>
  <c r="AI140" i="15" s="1"/>
  <c r="AE144" i="15"/>
  <c r="AI144" i="15" s="1"/>
  <c r="AE148" i="15"/>
  <c r="AI148" i="15" s="1"/>
  <c r="AE153" i="15"/>
  <c r="AI153" i="15" s="1"/>
  <c r="AE157" i="15"/>
  <c r="AI157" i="15" s="1"/>
  <c r="AE129" i="15"/>
  <c r="AI129" i="15" s="1"/>
  <c r="AE137" i="15"/>
  <c r="AI137" i="15" s="1"/>
  <c r="AE149" i="15"/>
  <c r="AI149" i="15" s="1"/>
  <c r="AE77" i="15"/>
  <c r="X120" i="15"/>
  <c r="X77" i="15"/>
  <c r="X147" i="15"/>
  <c r="X131" i="15"/>
  <c r="X151" i="15"/>
  <c r="X31" i="15"/>
  <c r="AE32" i="15" l="1"/>
  <c r="AI32" i="15" s="1"/>
  <c r="AI31" i="15"/>
  <c r="K4" i="102"/>
  <c r="AI77" i="15"/>
  <c r="X136" i="15"/>
  <c r="Z31" i="15"/>
  <c r="X126" i="15"/>
  <c r="X128" i="15"/>
  <c r="X152" i="15"/>
  <c r="X148" i="15"/>
  <c r="X145" i="15"/>
  <c r="X141" i="15"/>
  <c r="X139" i="15"/>
  <c r="X144" i="15"/>
  <c r="X158" i="15"/>
  <c r="X142" i="15"/>
  <c r="X149" i="15"/>
  <c r="X155" i="15"/>
  <c r="X153" i="15"/>
  <c r="X138" i="15"/>
  <c r="X137" i="15"/>
  <c r="X146" i="15"/>
  <c r="X133" i="15"/>
  <c r="X140" i="15"/>
  <c r="X129" i="15"/>
  <c r="X122" i="15"/>
  <c r="X156" i="15"/>
  <c r="X157" i="15"/>
  <c r="X125" i="15"/>
  <c r="X159" i="15"/>
  <c r="X134" i="15"/>
  <c r="Z120" i="15"/>
  <c r="X192" i="15"/>
  <c r="Z192" i="15" s="1"/>
  <c r="AE170" i="15"/>
  <c r="AI170" i="15" s="1"/>
  <c r="X174" i="15"/>
  <c r="X168" i="15"/>
  <c r="X189" i="15"/>
  <c r="X187" i="15"/>
  <c r="Z187" i="15" s="1"/>
  <c r="X184" i="15"/>
  <c r="X198" i="15"/>
  <c r="X169" i="15"/>
  <c r="X177" i="15"/>
  <c r="X175" i="15"/>
  <c r="AE201" i="15"/>
  <c r="AI201" i="15" s="1"/>
  <c r="X195" i="15"/>
  <c r="X166" i="15"/>
  <c r="X196" i="15"/>
  <c r="Z196" i="15" s="1"/>
  <c r="X181" i="15"/>
  <c r="X180" i="15"/>
  <c r="AE171" i="15"/>
  <c r="AI171" i="15" s="1"/>
  <c r="AE192" i="15"/>
  <c r="AI192" i="15" s="1"/>
  <c r="X165" i="15"/>
  <c r="X191" i="15"/>
  <c r="X201" i="15"/>
  <c r="X179" i="15"/>
  <c r="Z171" i="15"/>
  <c r="X170" i="15"/>
  <c r="X200" i="15"/>
  <c r="AE56" i="15"/>
  <c r="AE51" i="15"/>
  <c r="AI51" i="15" s="1"/>
  <c r="AE54" i="15"/>
  <c r="AI54" i="15" s="1"/>
  <c r="AE57" i="15"/>
  <c r="AI57" i="15" s="1"/>
  <c r="X96" i="15"/>
  <c r="AE64" i="15"/>
  <c r="AI64" i="15" s="1"/>
  <c r="AE73" i="15"/>
  <c r="AE37" i="15"/>
  <c r="AE36" i="15"/>
  <c r="AI36" i="15" s="1"/>
  <c r="AE60" i="15"/>
  <c r="AE66" i="15"/>
  <c r="X121" i="15"/>
  <c r="AE55" i="15"/>
  <c r="AI55" i="15" s="1"/>
  <c r="AE39" i="15"/>
  <c r="AE58" i="15"/>
  <c r="AI58" i="15" s="1"/>
  <c r="AE62" i="15"/>
  <c r="AC34" i="15"/>
  <c r="AE47" i="15"/>
  <c r="AI47" i="15" s="1"/>
  <c r="AE65" i="15"/>
  <c r="AE71" i="15"/>
  <c r="AI71" i="15" s="1"/>
  <c r="AE121" i="15"/>
  <c r="AE69" i="15"/>
  <c r="AE45" i="15"/>
  <c r="AE52" i="15"/>
  <c r="AI52" i="15" s="1"/>
  <c r="AE53" i="15"/>
  <c r="AF34" i="15"/>
  <c r="AE34" i="15"/>
  <c r="X34" i="15"/>
  <c r="X164" i="15"/>
  <c r="AE35" i="15" l="1"/>
  <c r="AI121" i="15"/>
  <c r="AC75" i="15"/>
  <c r="AI34" i="15"/>
  <c r="Z176" i="15"/>
  <c r="X4" i="102"/>
  <c r="Z177" i="15"/>
  <c r="Z136" i="15"/>
  <c r="Z179" i="15"/>
  <c r="Z182" i="15"/>
  <c r="Z165" i="15"/>
  <c r="Z122" i="15"/>
  <c r="Z143" i="15"/>
  <c r="Z201" i="15"/>
  <c r="Z183" i="15"/>
  <c r="AE63" i="15"/>
  <c r="Z189" i="15"/>
  <c r="AE72" i="15"/>
  <c r="Z186" i="15"/>
  <c r="Z129" i="15"/>
  <c r="Z149" i="15"/>
  <c r="Z139" i="15"/>
  <c r="Z132" i="15"/>
  <c r="Z133" i="15"/>
  <c r="Z190" i="15"/>
  <c r="Z185" i="15"/>
  <c r="Z202" i="15"/>
  <c r="Z172" i="15"/>
  <c r="Z199" i="15"/>
  <c r="AE42" i="15"/>
  <c r="AI42" i="15" s="1"/>
  <c r="Z164" i="15"/>
  <c r="Z169" i="15"/>
  <c r="Z144" i="15"/>
  <c r="Z151" i="15"/>
  <c r="Z158" i="15"/>
  <c r="Z197" i="15"/>
  <c r="Z193" i="15"/>
  <c r="Z200" i="15"/>
  <c r="Z180" i="15"/>
  <c r="Z194" i="15"/>
  <c r="Z150" i="15"/>
  <c r="Z170" i="15"/>
  <c r="Z181" i="15"/>
  <c r="Z195" i="15"/>
  <c r="Z156" i="15"/>
  <c r="Z134" i="15"/>
  <c r="Z154" i="15"/>
  <c r="Z140" i="15"/>
  <c r="Z126" i="15"/>
  <c r="Z159" i="15"/>
  <c r="Z138" i="15"/>
  <c r="Z142" i="15"/>
  <c r="Z152" i="15"/>
  <c r="Z155" i="15"/>
  <c r="Z178" i="15"/>
  <c r="Z191" i="15"/>
  <c r="Z188" i="15"/>
  <c r="Z121" i="15"/>
  <c r="Z147" i="15"/>
  <c r="Z127" i="15"/>
  <c r="Z148" i="15"/>
  <c r="Z153" i="15"/>
  <c r="Z166" i="15"/>
  <c r="Z198" i="15"/>
  <c r="Z173" i="15"/>
  <c r="Z168" i="15"/>
  <c r="Z145" i="15"/>
  <c r="Z137" i="15"/>
  <c r="Z131" i="15"/>
  <c r="Z157" i="15"/>
  <c r="Z146" i="15"/>
  <c r="Z175" i="15"/>
  <c r="Z174" i="15"/>
  <c r="Z124" i="15"/>
  <c r="Z135" i="15"/>
  <c r="Z130" i="15"/>
  <c r="Z128" i="15"/>
  <c r="Z125" i="15"/>
  <c r="Z123" i="15"/>
  <c r="Z167" i="15"/>
  <c r="Z184" i="15"/>
  <c r="Z141" i="15"/>
  <c r="AE68" i="15"/>
  <c r="AE49" i="15"/>
  <c r="AI49" i="15" s="1"/>
  <c r="AE43" i="15"/>
  <c r="AE40" i="15"/>
  <c r="AI40" i="15" s="1"/>
  <c r="AE59" i="15"/>
  <c r="AE67" i="15"/>
  <c r="AE61" i="15"/>
  <c r="AI61" i="15" s="1"/>
  <c r="AE41" i="15"/>
  <c r="AI41" i="15" s="1"/>
  <c r="AE48" i="15"/>
  <c r="AI48" i="15" s="1"/>
  <c r="AE44" i="15"/>
  <c r="AI44" i="15" s="1"/>
  <c r="AE46" i="15"/>
  <c r="AE70" i="15"/>
  <c r="AE38" i="15"/>
  <c r="AE50" i="15"/>
  <c r="AE117" i="15"/>
  <c r="AE160" i="15"/>
  <c r="AE161" i="15" s="1"/>
  <c r="AE203" i="15"/>
  <c r="AI203" i="15" s="1"/>
  <c r="X160" i="15"/>
  <c r="X161" i="15" s="1"/>
  <c r="X203" i="15"/>
  <c r="X204" i="15" s="1"/>
  <c r="AN161" i="15" l="1"/>
  <c r="AE204" i="15"/>
  <c r="Z203" i="15"/>
  <c r="AE74" i="15"/>
  <c r="AE75" i="15" s="1"/>
  <c r="F219" i="67" l="1"/>
  <c r="F305" i="67" s="1"/>
  <c r="F215" i="67"/>
  <c r="F301" i="67" s="1"/>
  <c r="E218" i="67"/>
  <c r="E304" i="67" s="1"/>
  <c r="G302" i="67" l="1"/>
  <c r="G311" i="67" s="1"/>
  <c r="H221" i="67"/>
  <c r="F303" i="67"/>
  <c r="F220" i="67"/>
  <c r="F306" i="67" s="1"/>
  <c r="F214" i="67"/>
  <c r="F300" i="67" s="1"/>
  <c r="H308" i="67" l="1"/>
  <c r="F311" i="67"/>
  <c r="H217" i="67"/>
  <c r="G223" i="67"/>
  <c r="G316" i="67" s="1"/>
  <c r="F223" i="67"/>
  <c r="F316" i="67" s="1"/>
  <c r="E216" i="67"/>
  <c r="E302" i="67" s="1"/>
  <c r="E311" i="67" s="1"/>
  <c r="H214" i="67"/>
  <c r="H300" i="67" s="1"/>
  <c r="H303" i="67" l="1"/>
  <c r="H311" i="67" s="1"/>
  <c r="F319" i="67"/>
  <c r="F224" i="67"/>
  <c r="G319" i="67"/>
  <c r="G224" i="67"/>
  <c r="H223" i="67"/>
  <c r="E223" i="67"/>
  <c r="E316" i="67" s="1"/>
  <c r="C20" i="53" l="1"/>
  <c r="G20" i="53"/>
  <c r="F20" i="53"/>
  <c r="E20" i="53"/>
  <c r="K217" i="67"/>
  <c r="L223" i="67"/>
  <c r="K214" i="67"/>
  <c r="H316" i="67"/>
  <c r="H319" i="67" s="1"/>
  <c r="K221" i="67"/>
  <c r="E319" i="67"/>
  <c r="E224" i="67"/>
  <c r="H224" i="67"/>
  <c r="U20" i="53" l="1"/>
  <c r="C21" i="53"/>
  <c r="G21" i="53"/>
  <c r="F21" i="53"/>
  <c r="E21" i="53"/>
  <c r="C22" i="53"/>
  <c r="G22" i="53"/>
  <c r="F22" i="53"/>
  <c r="E22" i="53"/>
  <c r="C19" i="53"/>
  <c r="G19" i="53"/>
  <c r="F19" i="53"/>
  <c r="E19" i="53"/>
  <c r="Z20" i="53"/>
  <c r="K223" i="67"/>
  <c r="Y20" i="53"/>
  <c r="AB20" i="53" s="1"/>
  <c r="S20" i="53"/>
  <c r="C24" i="53" l="1"/>
  <c r="C23" i="53" s="1"/>
  <c r="Y22" i="53"/>
  <c r="U22" i="53"/>
  <c r="G24" i="53"/>
  <c r="U19" i="53"/>
  <c r="U21" i="53"/>
  <c r="E24" i="53"/>
  <c r="F24" i="53"/>
  <c r="F23" i="53" s="1"/>
  <c r="C29" i="53"/>
  <c r="Z19" i="53"/>
  <c r="Z21" i="53"/>
  <c r="Y21" i="53"/>
  <c r="S21" i="53"/>
  <c r="S22" i="53"/>
  <c r="Y19" i="53"/>
  <c r="S19" i="53"/>
  <c r="C30" i="53" l="1"/>
  <c r="E28" i="53"/>
  <c r="E23" i="53"/>
  <c r="G28" i="53"/>
  <c r="G23" i="53"/>
  <c r="Z23" i="53" s="1"/>
  <c r="AB21" i="53"/>
  <c r="AB19" i="53"/>
  <c r="C28" i="53"/>
  <c r="U24" i="53"/>
  <c r="G30" i="53"/>
  <c r="G29" i="53"/>
  <c r="E30" i="53"/>
  <c r="E29" i="53"/>
  <c r="F29" i="53"/>
  <c r="F28" i="53"/>
  <c r="F30" i="53"/>
  <c r="Z24" i="53"/>
  <c r="Y24" i="53"/>
  <c r="S24" i="53"/>
  <c r="Y23" i="53"/>
  <c r="S23" i="53"/>
  <c r="U28" i="53" l="1"/>
  <c r="U30" i="53"/>
  <c r="U23" i="53"/>
  <c r="AB23" i="53" s="1"/>
  <c r="U29" i="53"/>
  <c r="C31" i="53"/>
  <c r="AB24" i="53"/>
  <c r="E31" i="53"/>
  <c r="E32" i="53" s="1"/>
  <c r="C32" i="53"/>
  <c r="G31" i="53"/>
  <c r="G32" i="53" s="1"/>
  <c r="F31" i="53"/>
  <c r="F32" i="53" s="1"/>
  <c r="Z30" i="53"/>
  <c r="J6" i="102" s="1"/>
  <c r="Z28" i="53"/>
  <c r="Z29" i="53"/>
  <c r="Y28" i="53"/>
  <c r="S28" i="53"/>
  <c r="Y29" i="53"/>
  <c r="S29" i="53"/>
  <c r="Y30" i="53"/>
  <c r="S30" i="53"/>
  <c r="AB29" i="53" l="1"/>
  <c r="AB28" i="53"/>
  <c r="AB30" i="53"/>
  <c r="U31" i="53"/>
  <c r="F6" i="102"/>
  <c r="G24" i="105"/>
  <c r="C6" i="102"/>
  <c r="Z31" i="53"/>
  <c r="S31" i="53"/>
  <c r="Y31" i="53"/>
  <c r="AB31" i="53" l="1"/>
  <c r="V6" i="102"/>
  <c r="K6" i="102"/>
  <c r="X6" i="102" l="1"/>
  <c r="W109" i="78" l="1"/>
  <c r="Y109" i="78" s="1"/>
  <c r="Z47" i="78" l="1"/>
  <c r="W166" i="78"/>
  <c r="Z166" i="78"/>
  <c r="Y47" i="78" l="1"/>
  <c r="AF47" i="78"/>
  <c r="Y166" i="78"/>
  <c r="AF166" i="78"/>
  <c r="W167" i="78"/>
  <c r="Z167" i="78"/>
  <c r="Z104" i="78" l="1"/>
  <c r="Y104" i="78" l="1"/>
  <c r="AF104" i="78"/>
  <c r="Z105" i="78"/>
  <c r="N73" i="85" l="1"/>
  <c r="N74" i="85"/>
  <c r="N327" i="85" l="1"/>
  <c r="N322" i="85"/>
  <c r="CG322" i="85" s="1"/>
  <c r="N291" i="85"/>
  <c r="N312" i="85"/>
  <c r="N287" i="85"/>
  <c r="N331" i="85"/>
  <c r="N311" i="85"/>
  <c r="CG311" i="85" s="1"/>
  <c r="N298" i="85"/>
  <c r="N290" i="85"/>
  <c r="N304" i="85"/>
  <c r="N316" i="85"/>
  <c r="CG316" i="85" s="1"/>
  <c r="N313" i="85"/>
  <c r="CG313" i="85" s="1"/>
  <c r="N307" i="85"/>
  <c r="N328" i="85"/>
  <c r="N299" i="85"/>
  <c r="N301" i="85"/>
  <c r="N326" i="85"/>
  <c r="N333" i="85"/>
  <c r="N339" i="85"/>
  <c r="N295" i="85"/>
  <c r="N323" i="85"/>
  <c r="CG323" i="85" s="1"/>
  <c r="N334" i="85"/>
  <c r="N286" i="85"/>
  <c r="N297" i="85"/>
  <c r="N336" i="85"/>
  <c r="N337" i="85"/>
  <c r="N303" i="85"/>
  <c r="CG303" i="85" s="1"/>
  <c r="N306" i="85"/>
  <c r="N310" i="85"/>
  <c r="N293" i="85"/>
  <c r="N324" i="85"/>
  <c r="N315" i="85"/>
  <c r="CG315" i="85" s="1"/>
  <c r="N329" i="85"/>
  <c r="N341" i="85"/>
  <c r="N318" i="85"/>
  <c r="CG318" i="85" s="1"/>
  <c r="N296" i="85"/>
  <c r="N314" i="85"/>
  <c r="CG314" i="85" s="1"/>
  <c r="N325" i="85"/>
  <c r="N288" i="85"/>
  <c r="N305" i="85"/>
  <c r="N338" i="85"/>
  <c r="N332" i="85"/>
  <c r="N308" i="85"/>
  <c r="CG308" i="85" s="1"/>
  <c r="N320" i="85"/>
  <c r="CG320" i="85" s="1"/>
  <c r="N340" i="85"/>
  <c r="N302" i="85"/>
  <c r="N317" i="85"/>
  <c r="CG317" i="85" s="1"/>
  <c r="N319" i="85"/>
  <c r="CG319" i="85" s="1"/>
  <c r="N321" i="85"/>
  <c r="CG321" i="85" s="1"/>
  <c r="N294" i="85"/>
  <c r="N330" i="85"/>
  <c r="N335" i="85"/>
  <c r="N289" i="85"/>
  <c r="N300" i="85"/>
  <c r="N285" i="85"/>
  <c r="CG285" i="85" s="1"/>
  <c r="N309" i="85"/>
  <c r="CG309" i="85" s="1"/>
  <c r="N292" i="85"/>
  <c r="N342" i="85"/>
  <c r="N284" i="85"/>
  <c r="N94" i="85"/>
  <c r="N89" i="85" s="1"/>
  <c r="N470" i="85" s="1"/>
  <c r="CT74" i="85"/>
  <c r="CS74" i="85"/>
  <c r="CK74" i="85"/>
  <c r="CG74" i="85"/>
  <c r="CT73" i="85"/>
  <c r="CS73" i="85"/>
  <c r="CS342" i="85" l="1"/>
  <c r="CG342" i="85"/>
  <c r="CK342" i="85"/>
  <c r="CS292" i="85"/>
  <c r="CG292" i="85"/>
  <c r="CK292" i="85"/>
  <c r="CS309" i="85"/>
  <c r="CK309" i="85"/>
  <c r="CS300" i="85"/>
  <c r="CG300" i="85"/>
  <c r="CK300" i="85"/>
  <c r="CS289" i="85"/>
  <c r="CG289" i="85"/>
  <c r="CK289" i="85"/>
  <c r="CS335" i="85"/>
  <c r="CG335" i="85"/>
  <c r="CK335" i="85"/>
  <c r="CS330" i="85"/>
  <c r="CG330" i="85"/>
  <c r="CK330" i="85"/>
  <c r="CS294" i="85"/>
  <c r="CG294" i="85"/>
  <c r="CK294" i="85"/>
  <c r="CS321" i="85"/>
  <c r="CK321" i="85"/>
  <c r="CS319" i="85"/>
  <c r="CK319" i="85"/>
  <c r="CS317" i="85"/>
  <c r="CK317" i="85"/>
  <c r="CS302" i="85"/>
  <c r="CG302" i="85"/>
  <c r="CK302" i="85"/>
  <c r="CS340" i="85"/>
  <c r="CG340" i="85"/>
  <c r="CK340" i="85"/>
  <c r="CS320" i="85"/>
  <c r="CK320" i="85"/>
  <c r="CS308" i="85"/>
  <c r="CK308" i="85"/>
  <c r="CS332" i="85"/>
  <c r="CG332" i="85"/>
  <c r="CK332" i="85"/>
  <c r="CS338" i="85"/>
  <c r="CG338" i="85"/>
  <c r="CK338" i="85"/>
  <c r="CS305" i="85"/>
  <c r="CG305" i="85"/>
  <c r="CK305" i="85"/>
  <c r="CS288" i="85"/>
  <c r="CG288" i="85"/>
  <c r="CK288" i="85"/>
  <c r="CS325" i="85"/>
  <c r="CG325" i="85"/>
  <c r="CK325" i="85"/>
  <c r="CS314" i="85"/>
  <c r="CK314" i="85"/>
  <c r="CS296" i="85"/>
  <c r="CG296" i="85"/>
  <c r="CK296" i="85"/>
  <c r="CS318" i="85"/>
  <c r="CK318" i="85"/>
  <c r="CS341" i="85"/>
  <c r="CG341" i="85"/>
  <c r="CK341" i="85"/>
  <c r="CS329" i="85"/>
  <c r="CG329" i="85"/>
  <c r="CK329" i="85"/>
  <c r="CS315" i="85"/>
  <c r="CK315" i="85"/>
  <c r="CS324" i="85"/>
  <c r="CG324" i="85"/>
  <c r="CK324" i="85"/>
  <c r="CS293" i="85"/>
  <c r="CG293" i="85"/>
  <c r="CK293" i="85"/>
  <c r="CS310" i="85"/>
  <c r="CG310" i="85"/>
  <c r="CK310" i="85"/>
  <c r="CS306" i="85"/>
  <c r="CG306" i="85"/>
  <c r="CK306" i="85"/>
  <c r="CS303" i="85"/>
  <c r="CK303" i="85"/>
  <c r="CS337" i="85"/>
  <c r="CG337" i="85"/>
  <c r="CK337" i="85"/>
  <c r="CS336" i="85"/>
  <c r="CG336" i="85"/>
  <c r="CK336" i="85"/>
  <c r="CS297" i="85"/>
  <c r="CG297" i="85"/>
  <c r="CK297" i="85"/>
  <c r="CS286" i="85"/>
  <c r="CG286" i="85"/>
  <c r="CK286" i="85"/>
  <c r="CS334" i="85"/>
  <c r="CG334" i="85"/>
  <c r="CK334" i="85"/>
  <c r="CS323" i="85"/>
  <c r="CK323" i="85"/>
  <c r="CS295" i="85"/>
  <c r="CG295" i="85"/>
  <c r="CK295" i="85"/>
  <c r="CS339" i="85"/>
  <c r="CG339" i="85"/>
  <c r="CK339" i="85"/>
  <c r="CS333" i="85"/>
  <c r="CG333" i="85"/>
  <c r="CK333" i="85"/>
  <c r="CS326" i="85"/>
  <c r="CG326" i="85"/>
  <c r="CK326" i="85"/>
  <c r="CS301" i="85"/>
  <c r="CG301" i="85"/>
  <c r="CK301" i="85"/>
  <c r="CS299" i="85"/>
  <c r="CG299" i="85"/>
  <c r="CK299" i="85"/>
  <c r="CS328" i="85"/>
  <c r="CG328" i="85"/>
  <c r="CK328" i="85"/>
  <c r="CS307" i="85"/>
  <c r="CG307" i="85"/>
  <c r="CK307" i="85"/>
  <c r="CS313" i="85"/>
  <c r="CK313" i="85"/>
  <c r="CS316" i="85"/>
  <c r="CK316" i="85"/>
  <c r="CS304" i="85"/>
  <c r="CG304" i="85"/>
  <c r="CK304" i="85"/>
  <c r="CS290" i="85"/>
  <c r="CG290" i="85"/>
  <c r="CK290" i="85"/>
  <c r="CS298" i="85"/>
  <c r="CG298" i="85"/>
  <c r="CK298" i="85"/>
  <c r="CS311" i="85"/>
  <c r="CK311" i="85"/>
  <c r="CS331" i="85"/>
  <c r="CG331" i="85"/>
  <c r="CK331" i="85"/>
  <c r="CS287" i="85"/>
  <c r="CG287" i="85"/>
  <c r="CK287" i="85"/>
  <c r="CS312" i="85"/>
  <c r="CG312" i="85"/>
  <c r="CK312" i="85"/>
  <c r="CS291" i="85"/>
  <c r="CG291" i="85"/>
  <c r="CK291" i="85"/>
  <c r="CS322" i="85"/>
  <c r="CK322" i="85"/>
  <c r="CS327" i="85"/>
  <c r="CG327" i="85"/>
  <c r="CK327" i="85"/>
  <c r="N474" i="85"/>
  <c r="N478" i="85"/>
  <c r="N482" i="85"/>
  <c r="N486" i="85"/>
  <c r="N490" i="85"/>
  <c r="N494" i="85"/>
  <c r="N498" i="85"/>
  <c r="N502" i="85"/>
  <c r="N506" i="85"/>
  <c r="N510" i="85"/>
  <c r="N514" i="85"/>
  <c r="N518" i="85"/>
  <c r="N522" i="85"/>
  <c r="N526" i="85"/>
  <c r="N473" i="85"/>
  <c r="N477" i="85"/>
  <c r="N481" i="85"/>
  <c r="N485" i="85"/>
  <c r="N489" i="85"/>
  <c r="N493" i="85"/>
  <c r="N497" i="85"/>
  <c r="N501" i="85"/>
  <c r="N505" i="85"/>
  <c r="N509" i="85"/>
  <c r="N513" i="85"/>
  <c r="N517" i="85"/>
  <c r="N521" i="85"/>
  <c r="N525" i="85"/>
  <c r="N472" i="85"/>
  <c r="N476" i="85"/>
  <c r="N480" i="85"/>
  <c r="N484" i="85"/>
  <c r="N488" i="85"/>
  <c r="N492" i="85"/>
  <c r="N496" i="85"/>
  <c r="N500" i="85"/>
  <c r="N504" i="85"/>
  <c r="N508" i="85"/>
  <c r="N512" i="85"/>
  <c r="N516" i="85"/>
  <c r="N520" i="85"/>
  <c r="N524" i="85"/>
  <c r="N528" i="85"/>
  <c r="N479" i="85"/>
  <c r="N519" i="85"/>
  <c r="N523" i="85"/>
  <c r="N471" i="85"/>
  <c r="N487" i="85"/>
  <c r="N503" i="85"/>
  <c r="N507" i="85"/>
  <c r="N475" i="85"/>
  <c r="N495" i="85"/>
  <c r="N511" i="85"/>
  <c r="N491" i="85"/>
  <c r="N527" i="85"/>
  <c r="N499" i="85"/>
  <c r="N483" i="85"/>
  <c r="N515" i="85"/>
  <c r="CS532" i="85"/>
  <c r="G12" i="102" s="1"/>
  <c r="G15" i="102" s="1"/>
  <c r="K18" i="105"/>
  <c r="K27" i="105"/>
  <c r="K20" i="105"/>
  <c r="K32" i="105"/>
  <c r="K22" i="105"/>
  <c r="K56" i="105"/>
  <c r="K13" i="105"/>
  <c r="K37" i="105"/>
  <c r="K40" i="105"/>
  <c r="K23" i="105"/>
  <c r="K16" i="105"/>
  <c r="CG89" i="85"/>
  <c r="CG470" i="85" s="1"/>
  <c r="CK89" i="85"/>
  <c r="CK470" i="85" s="1"/>
  <c r="CS89" i="85"/>
  <c r="N363" i="85"/>
  <c r="N359" i="85"/>
  <c r="N368" i="85"/>
  <c r="N393" i="85"/>
  <c r="N397" i="85"/>
  <c r="N389" i="85"/>
  <c r="N387" i="85"/>
  <c r="N392" i="85"/>
  <c r="N398" i="85"/>
  <c r="N362" i="85"/>
  <c r="N373" i="85"/>
  <c r="N351" i="85"/>
  <c r="N372" i="85"/>
  <c r="N364" i="85"/>
  <c r="N360" i="85"/>
  <c r="N369" i="85"/>
  <c r="N391" i="85"/>
  <c r="N361" i="85"/>
  <c r="N379" i="85"/>
  <c r="N370" i="85"/>
  <c r="N358" i="85"/>
  <c r="N402" i="85"/>
  <c r="N380" i="85"/>
  <c r="N385" i="85"/>
  <c r="N400" i="85"/>
  <c r="N378" i="85"/>
  <c r="N353" i="85"/>
  <c r="N382" i="85"/>
  <c r="N377" i="85"/>
  <c r="N350" i="85"/>
  <c r="N395" i="85"/>
  <c r="N394" i="85"/>
  <c r="N375" i="85"/>
  <c r="N403" i="85"/>
  <c r="N367" i="85"/>
  <c r="N384" i="85"/>
  <c r="N347" i="85"/>
  <c r="N357" i="85"/>
  <c r="N348" i="85"/>
  <c r="N354" i="85"/>
  <c r="N371" i="85"/>
  <c r="N349" i="85"/>
  <c r="N401" i="85"/>
  <c r="N374" i="85"/>
  <c r="N365" i="85"/>
  <c r="N352" i="85"/>
  <c r="N388" i="85"/>
  <c r="N376" i="85"/>
  <c r="N355" i="85"/>
  <c r="N381" i="85"/>
  <c r="N383" i="85"/>
  <c r="N356" i="85"/>
  <c r="N386" i="85"/>
  <c r="N404" i="85"/>
  <c r="N396" i="85"/>
  <c r="N366" i="85"/>
  <c r="N399" i="85"/>
  <c r="N390" i="85"/>
  <c r="K21" i="105"/>
  <c r="K60" i="105"/>
  <c r="K31" i="105"/>
  <c r="K63" i="105"/>
  <c r="CT152" i="85"/>
  <c r="K55" i="105"/>
  <c r="K10" i="105"/>
  <c r="K44" i="105"/>
  <c r="K57" i="105"/>
  <c r="K51" i="105"/>
  <c r="K25" i="105"/>
  <c r="K33" i="105"/>
  <c r="K50" i="105"/>
  <c r="K26" i="105"/>
  <c r="CK285" i="85"/>
  <c r="DA74" i="85"/>
  <c r="K30" i="105"/>
  <c r="K52" i="105"/>
  <c r="K9" i="105"/>
  <c r="K7" i="105"/>
  <c r="K28" i="105"/>
  <c r="K58" i="105"/>
  <c r="K41" i="105"/>
  <c r="K24" i="105"/>
  <c r="K34" i="105"/>
  <c r="K29" i="105"/>
  <c r="CT89" i="85"/>
  <c r="CT94" i="85"/>
  <c r="CS285" i="85"/>
  <c r="CS94" i="85"/>
  <c r="CS284" i="85" s="1"/>
  <c r="CG94" i="85"/>
  <c r="CK94" i="85"/>
  <c r="CO95" i="85"/>
  <c r="CN95" i="85"/>
  <c r="CP95" i="85"/>
  <c r="CQ95" i="85"/>
  <c r="CM95" i="85"/>
  <c r="CL95" i="85"/>
  <c r="CG73" i="85"/>
  <c r="CK73" i="85"/>
  <c r="DA73" i="85" s="1"/>
  <c r="N343" i="85"/>
  <c r="N95" i="85"/>
  <c r="N96" i="85" s="1"/>
  <c r="N99" i="85" l="1"/>
  <c r="CS390" i="85"/>
  <c r="CK390" i="85"/>
  <c r="CG399" i="85"/>
  <c r="CS399" i="85"/>
  <c r="CK399" i="85"/>
  <c r="CG366" i="85"/>
  <c r="CS366" i="85"/>
  <c r="CK366" i="85"/>
  <c r="CS396" i="85"/>
  <c r="CK396" i="85"/>
  <c r="CS404" i="85"/>
  <c r="CK404" i="85"/>
  <c r="CS386" i="85"/>
  <c r="CK386" i="85"/>
  <c r="CS356" i="85"/>
  <c r="CK356" i="85"/>
  <c r="CG383" i="85"/>
  <c r="CS383" i="85"/>
  <c r="CK383" i="85"/>
  <c r="CG381" i="85"/>
  <c r="CS381" i="85"/>
  <c r="CK381" i="85"/>
  <c r="CG355" i="85"/>
  <c r="CS355" i="85"/>
  <c r="CK355" i="85"/>
  <c r="CG376" i="85"/>
  <c r="CS376" i="85"/>
  <c r="CK376" i="85"/>
  <c r="CG388" i="85"/>
  <c r="CS388" i="85"/>
  <c r="CK388" i="85"/>
  <c r="CS352" i="85"/>
  <c r="CK352" i="85"/>
  <c r="CS365" i="85"/>
  <c r="CK365" i="85"/>
  <c r="CS374" i="85"/>
  <c r="CK374" i="85"/>
  <c r="CG401" i="85"/>
  <c r="CS401" i="85"/>
  <c r="CK401" i="85"/>
  <c r="CS349" i="85"/>
  <c r="CK349" i="85"/>
  <c r="CG371" i="85"/>
  <c r="CS371" i="85"/>
  <c r="CK371" i="85"/>
  <c r="CS354" i="85"/>
  <c r="CK354" i="85"/>
  <c r="CG348" i="85"/>
  <c r="CS348" i="85"/>
  <c r="CK348" i="85"/>
  <c r="CS357" i="85"/>
  <c r="CK357" i="85"/>
  <c r="CS384" i="85"/>
  <c r="CK384" i="85"/>
  <c r="CS367" i="85"/>
  <c r="CK367" i="85"/>
  <c r="CS403" i="85"/>
  <c r="CK403" i="85"/>
  <c r="CG375" i="85"/>
  <c r="CS375" i="85"/>
  <c r="CK375" i="85"/>
  <c r="CG394" i="85"/>
  <c r="CS394" i="85"/>
  <c r="CK394" i="85"/>
  <c r="CG395" i="85"/>
  <c r="CS395" i="85"/>
  <c r="CK395" i="85"/>
  <c r="CG350" i="85"/>
  <c r="CS350" i="85"/>
  <c r="CK350" i="85"/>
  <c r="CS377" i="85"/>
  <c r="CK377" i="85"/>
  <c r="CS382" i="85"/>
  <c r="CK382" i="85"/>
  <c r="CG353" i="85"/>
  <c r="CS353" i="85"/>
  <c r="CK353" i="85"/>
  <c r="CS378" i="85"/>
  <c r="CK378" i="85"/>
  <c r="CG400" i="85"/>
  <c r="CS400" i="85"/>
  <c r="CK400" i="85"/>
  <c r="CS385" i="85"/>
  <c r="CK385" i="85"/>
  <c r="CG380" i="85"/>
  <c r="CS380" i="85"/>
  <c r="CK380" i="85"/>
  <c r="CG402" i="85"/>
  <c r="CS402" i="85"/>
  <c r="CK402" i="85"/>
  <c r="CS358" i="85"/>
  <c r="CK358" i="85"/>
  <c r="CS370" i="85"/>
  <c r="CK370" i="85"/>
  <c r="CG379" i="85"/>
  <c r="CS379" i="85"/>
  <c r="CK379" i="85"/>
  <c r="CG361" i="85"/>
  <c r="CS361" i="85"/>
  <c r="CK361" i="85"/>
  <c r="CG391" i="85"/>
  <c r="CS391" i="85"/>
  <c r="CK391" i="85"/>
  <c r="CG369" i="85"/>
  <c r="CS369" i="85"/>
  <c r="CK369" i="85"/>
  <c r="CS360" i="85"/>
  <c r="CK360" i="85"/>
  <c r="CS364" i="85"/>
  <c r="CG364" i="85"/>
  <c r="CK364" i="85"/>
  <c r="CS372" i="85"/>
  <c r="CK372" i="85"/>
  <c r="CS351" i="85"/>
  <c r="CK351" i="85"/>
  <c r="CG373" i="85"/>
  <c r="CS373" i="85"/>
  <c r="CK373" i="85"/>
  <c r="CS362" i="85"/>
  <c r="CG362" i="85"/>
  <c r="CK362" i="85"/>
  <c r="CG398" i="85"/>
  <c r="CS398" i="85"/>
  <c r="CK398" i="85"/>
  <c r="CG392" i="85"/>
  <c r="CS392" i="85"/>
  <c r="CK392" i="85"/>
  <c r="CG387" i="85"/>
  <c r="CS387" i="85"/>
  <c r="CK387" i="85"/>
  <c r="CS389" i="85"/>
  <c r="CK389" i="85"/>
  <c r="CS397" i="85"/>
  <c r="CK397" i="85"/>
  <c r="CG393" i="85"/>
  <c r="CS393" i="85"/>
  <c r="CK393" i="85"/>
  <c r="CG368" i="85"/>
  <c r="CS368" i="85"/>
  <c r="CK368" i="85"/>
  <c r="CS359" i="85"/>
  <c r="CK359" i="85"/>
  <c r="CS363" i="85"/>
  <c r="CG363" i="85"/>
  <c r="CK363" i="85"/>
  <c r="CK515" i="85"/>
  <c r="CS515" i="85"/>
  <c r="CG515" i="85"/>
  <c r="CK483" i="85"/>
  <c r="CS483" i="85"/>
  <c r="CG483" i="85"/>
  <c r="CK499" i="85"/>
  <c r="CS499" i="85"/>
  <c r="CG499" i="85"/>
  <c r="CK527" i="85"/>
  <c r="CS527" i="85"/>
  <c r="CG527" i="85"/>
  <c r="CK491" i="85"/>
  <c r="CS491" i="85"/>
  <c r="CG491" i="85"/>
  <c r="CK511" i="85"/>
  <c r="CS511" i="85"/>
  <c r="CG511" i="85"/>
  <c r="CK495" i="85"/>
  <c r="CS495" i="85"/>
  <c r="CG495" i="85"/>
  <c r="CK475" i="85"/>
  <c r="CS475" i="85"/>
  <c r="CG475" i="85"/>
  <c r="CK507" i="85"/>
  <c r="CS507" i="85"/>
  <c r="CG507" i="85"/>
  <c r="CK503" i="85"/>
  <c r="CS503" i="85"/>
  <c r="CG503" i="85"/>
  <c r="CK487" i="85"/>
  <c r="CS487" i="85"/>
  <c r="CG487" i="85"/>
  <c r="CK471" i="85"/>
  <c r="CG471" i="85"/>
  <c r="CK523" i="85"/>
  <c r="CS523" i="85"/>
  <c r="CG523" i="85"/>
  <c r="CK519" i="85"/>
  <c r="CS519" i="85"/>
  <c r="CG519" i="85"/>
  <c r="CK479" i="85"/>
  <c r="CS479" i="85"/>
  <c r="CG479" i="85"/>
  <c r="CK528" i="85"/>
  <c r="CS528" i="85"/>
  <c r="CG528" i="85"/>
  <c r="CK524" i="85"/>
  <c r="CS524" i="85"/>
  <c r="CG524" i="85"/>
  <c r="CK520" i="85"/>
  <c r="CS520" i="85"/>
  <c r="CG520" i="85"/>
  <c r="CK516" i="85"/>
  <c r="CS516" i="85"/>
  <c r="CG516" i="85"/>
  <c r="CK512" i="85"/>
  <c r="CS512" i="85"/>
  <c r="CG512" i="85"/>
  <c r="CK508" i="85"/>
  <c r="CS508" i="85"/>
  <c r="CG508" i="85"/>
  <c r="CK504" i="85"/>
  <c r="CS504" i="85"/>
  <c r="CG504" i="85"/>
  <c r="CK500" i="85"/>
  <c r="CS500" i="85"/>
  <c r="CG500" i="85"/>
  <c r="CK496" i="85"/>
  <c r="CS496" i="85"/>
  <c r="CG496" i="85"/>
  <c r="CK492" i="85"/>
  <c r="CS492" i="85"/>
  <c r="CG492" i="85"/>
  <c r="CK488" i="85"/>
  <c r="CS488" i="85"/>
  <c r="CG488" i="85"/>
  <c r="CK484" i="85"/>
  <c r="CS484" i="85"/>
  <c r="CG484" i="85"/>
  <c r="CK480" i="85"/>
  <c r="CS480" i="85"/>
  <c r="CG480" i="85"/>
  <c r="CK476" i="85"/>
  <c r="CS476" i="85"/>
  <c r="CG476" i="85"/>
  <c r="CK472" i="85"/>
  <c r="CS472" i="85"/>
  <c r="CG472" i="85"/>
  <c r="CK525" i="85"/>
  <c r="CS525" i="85"/>
  <c r="CG525" i="85"/>
  <c r="CK521" i="85"/>
  <c r="CS521" i="85"/>
  <c r="CG521" i="85"/>
  <c r="CK517" i="85"/>
  <c r="CS517" i="85"/>
  <c r="CG517" i="85"/>
  <c r="CK513" i="85"/>
  <c r="CS513" i="85"/>
  <c r="CG513" i="85"/>
  <c r="CK509" i="85"/>
  <c r="CS509" i="85"/>
  <c r="CG509" i="85"/>
  <c r="CK505" i="85"/>
  <c r="CS505" i="85"/>
  <c r="CG505" i="85"/>
  <c r="CK501" i="85"/>
  <c r="CS501" i="85"/>
  <c r="CG501" i="85"/>
  <c r="CK497" i="85"/>
  <c r="CS497" i="85"/>
  <c r="CG497" i="85"/>
  <c r="CK493" i="85"/>
  <c r="CS493" i="85"/>
  <c r="CG493" i="85"/>
  <c r="CK489" i="85"/>
  <c r="CS489" i="85"/>
  <c r="CG489" i="85"/>
  <c r="CK485" i="85"/>
  <c r="CS485" i="85"/>
  <c r="CG485" i="85"/>
  <c r="CK481" i="85"/>
  <c r="CS481" i="85"/>
  <c r="CG481" i="85"/>
  <c r="CK477" i="85"/>
  <c r="CS477" i="85"/>
  <c r="CG477" i="85"/>
  <c r="CK473" i="85"/>
  <c r="CS473" i="85"/>
  <c r="CG473" i="85"/>
  <c r="CK526" i="85"/>
  <c r="CS526" i="85"/>
  <c r="CG526" i="85"/>
  <c r="CK522" i="85"/>
  <c r="CS522" i="85"/>
  <c r="CG522" i="85"/>
  <c r="CK518" i="85"/>
  <c r="CS518" i="85"/>
  <c r="CG518" i="85"/>
  <c r="CK514" i="85"/>
  <c r="CS514" i="85"/>
  <c r="CG514" i="85"/>
  <c r="CK510" i="85"/>
  <c r="CS510" i="85"/>
  <c r="CG510" i="85"/>
  <c r="CK506" i="85"/>
  <c r="CS506" i="85"/>
  <c r="CG506" i="85"/>
  <c r="CK502" i="85"/>
  <c r="CS502" i="85"/>
  <c r="CG502" i="85"/>
  <c r="CK498" i="85"/>
  <c r="CS498" i="85"/>
  <c r="CG498" i="85"/>
  <c r="CK494" i="85"/>
  <c r="CS494" i="85"/>
  <c r="CG494" i="85"/>
  <c r="CK490" i="85"/>
  <c r="CS490" i="85"/>
  <c r="CG490" i="85"/>
  <c r="CK486" i="85"/>
  <c r="CS486" i="85"/>
  <c r="CG486" i="85"/>
  <c r="CK482" i="85"/>
  <c r="CS482" i="85"/>
  <c r="CG482" i="85"/>
  <c r="CK478" i="85"/>
  <c r="CS478" i="85"/>
  <c r="CG478" i="85"/>
  <c r="CK474" i="85"/>
  <c r="CS474" i="85"/>
  <c r="CG474" i="85"/>
  <c r="C16" i="94"/>
  <c r="M16" i="105"/>
  <c r="CT112" i="85"/>
  <c r="K19" i="105"/>
  <c r="C56" i="94"/>
  <c r="M56" i="105"/>
  <c r="N108" i="85"/>
  <c r="CG108" i="85" s="1"/>
  <c r="CG356" i="85"/>
  <c r="N126" i="85"/>
  <c r="CG126" i="85" s="1"/>
  <c r="CG374" i="85"/>
  <c r="N136" i="85"/>
  <c r="CG136" i="85" s="1"/>
  <c r="CG384" i="85"/>
  <c r="N134" i="85"/>
  <c r="CG134" i="85" s="1"/>
  <c r="CG382" i="85"/>
  <c r="N122" i="85"/>
  <c r="CG122" i="85" s="1"/>
  <c r="CG370" i="85"/>
  <c r="N103" i="85"/>
  <c r="CG103" i="85" s="1"/>
  <c r="CG351" i="85"/>
  <c r="N119" i="85"/>
  <c r="CG119" i="85" s="1"/>
  <c r="CG367" i="85"/>
  <c r="N142" i="85"/>
  <c r="CG142" i="85" s="1"/>
  <c r="CG390" i="85"/>
  <c r="N101" i="85"/>
  <c r="CG101" i="85" s="1"/>
  <c r="CG349" i="85"/>
  <c r="N155" i="85"/>
  <c r="CG155" i="85" s="1"/>
  <c r="CG403" i="85"/>
  <c r="N130" i="85"/>
  <c r="CG130" i="85" s="1"/>
  <c r="CG378" i="85"/>
  <c r="N111" i="85"/>
  <c r="CG111" i="85" s="1"/>
  <c r="CG359" i="85"/>
  <c r="N115" i="85"/>
  <c r="CG115" i="85" s="1"/>
  <c r="N106" i="85"/>
  <c r="CG106" i="85" s="1"/>
  <c r="CG354" i="85"/>
  <c r="N137" i="85"/>
  <c r="CG137" i="85" s="1"/>
  <c r="CG385" i="85"/>
  <c r="N148" i="85"/>
  <c r="CG148" i="85" s="1"/>
  <c r="CG396" i="85"/>
  <c r="N112" i="85"/>
  <c r="CG112" i="85" s="1"/>
  <c r="CG360" i="85"/>
  <c r="N156" i="85"/>
  <c r="CG156" i="85" s="1"/>
  <c r="CG404" i="85"/>
  <c r="N104" i="85"/>
  <c r="CG104" i="85" s="1"/>
  <c r="CG352" i="85"/>
  <c r="N109" i="85"/>
  <c r="CG109" i="85" s="1"/>
  <c r="CG357" i="85"/>
  <c r="N141" i="85"/>
  <c r="CG141" i="85" s="1"/>
  <c r="CG389" i="85"/>
  <c r="N138" i="85"/>
  <c r="CG138" i="85" s="1"/>
  <c r="CG386" i="85"/>
  <c r="N117" i="85"/>
  <c r="CG117" i="85" s="1"/>
  <c r="CG365" i="85"/>
  <c r="N129" i="85"/>
  <c r="CG129" i="85" s="1"/>
  <c r="CG377" i="85"/>
  <c r="N110" i="85"/>
  <c r="CG110" i="85" s="1"/>
  <c r="CG358" i="85"/>
  <c r="N124" i="85"/>
  <c r="CG124" i="85" s="1"/>
  <c r="CG372" i="85"/>
  <c r="N149" i="85"/>
  <c r="CG149" i="85" s="1"/>
  <c r="CG397" i="85"/>
  <c r="N153" i="85"/>
  <c r="CG153" i="85" s="1"/>
  <c r="N114" i="85"/>
  <c r="CG114" i="85" s="1"/>
  <c r="N146" i="85"/>
  <c r="CG146" i="85" s="1"/>
  <c r="N121" i="85"/>
  <c r="CG121" i="85" s="1"/>
  <c r="N152" i="85"/>
  <c r="CG152" i="85" s="1"/>
  <c r="N100" i="85"/>
  <c r="CG100" i="85" s="1"/>
  <c r="N132" i="85"/>
  <c r="CG132" i="85" s="1"/>
  <c r="N344" i="85"/>
  <c r="N135" i="85"/>
  <c r="CG135" i="85" s="1"/>
  <c r="N120" i="85"/>
  <c r="CG120" i="85" s="1"/>
  <c r="N125" i="85"/>
  <c r="CG125" i="85" s="1"/>
  <c r="N113" i="85"/>
  <c r="CG113" i="85" s="1"/>
  <c r="N107" i="85"/>
  <c r="CG107" i="85" s="1"/>
  <c r="N128" i="85"/>
  <c r="CG128" i="85" s="1"/>
  <c r="N140" i="85"/>
  <c r="CG140" i="85" s="1"/>
  <c r="N118" i="85"/>
  <c r="CG118" i="85" s="1"/>
  <c r="N144" i="85"/>
  <c r="CG144" i="85" s="1"/>
  <c r="N154" i="85"/>
  <c r="CG154" i="85" s="1"/>
  <c r="N139" i="85"/>
  <c r="CG139" i="85" s="1"/>
  <c r="N102" i="85"/>
  <c r="CG102" i="85" s="1"/>
  <c r="N150" i="85"/>
  <c r="CG150" i="85" s="1"/>
  <c r="N147" i="85"/>
  <c r="CG147" i="85" s="1"/>
  <c r="N105" i="85"/>
  <c r="CG105" i="85" s="1"/>
  <c r="N131" i="85"/>
  <c r="CG131" i="85" s="1"/>
  <c r="N133" i="85"/>
  <c r="CG133" i="85" s="1"/>
  <c r="N143" i="85"/>
  <c r="CG143" i="85" s="1"/>
  <c r="N151" i="85"/>
  <c r="CG151" i="85" s="1"/>
  <c r="N127" i="85"/>
  <c r="CG127" i="85" s="1"/>
  <c r="N145" i="85"/>
  <c r="CG145" i="85" s="1"/>
  <c r="N116" i="85"/>
  <c r="CG116" i="85" s="1"/>
  <c r="N123" i="85"/>
  <c r="CG123" i="85" s="1"/>
  <c r="CS594" i="85"/>
  <c r="H12" i="102" s="1"/>
  <c r="H15" i="102" s="1"/>
  <c r="N467" i="85"/>
  <c r="N653" i="85"/>
  <c r="CG595" i="85"/>
  <c r="CS595" i="85"/>
  <c r="N715" i="85"/>
  <c r="N529" i="85"/>
  <c r="N530" i="85" s="1"/>
  <c r="CS471" i="85"/>
  <c r="CS590" i="85"/>
  <c r="CK678" i="85"/>
  <c r="CK652" i="85"/>
  <c r="N591" i="85"/>
  <c r="N592" i="85" s="1"/>
  <c r="CK533" i="85"/>
  <c r="CG533" i="85"/>
  <c r="CK651" i="85"/>
  <c r="CG657" i="85"/>
  <c r="CS657" i="85"/>
  <c r="CI298" i="85"/>
  <c r="CI329" i="85"/>
  <c r="CI306" i="85"/>
  <c r="CI293" i="85"/>
  <c r="CI320" i="85"/>
  <c r="DA311" i="85"/>
  <c r="CI333" i="85"/>
  <c r="CI315" i="85"/>
  <c r="CI302" i="85"/>
  <c r="CI295" i="85"/>
  <c r="CI313" i="85"/>
  <c r="DA328" i="85"/>
  <c r="DA297" i="85"/>
  <c r="CI337" i="85"/>
  <c r="CI321" i="85"/>
  <c r="CI338" i="85"/>
  <c r="CI330" i="85"/>
  <c r="CI312" i="85"/>
  <c r="CI319" i="85"/>
  <c r="CI335" i="85"/>
  <c r="DA298" i="85"/>
  <c r="CI300" i="85"/>
  <c r="CI294" i="85"/>
  <c r="CI309" i="85"/>
  <c r="CI288" i="85"/>
  <c r="CI326" i="85"/>
  <c r="CI311" i="85"/>
  <c r="CI317" i="85"/>
  <c r="CI323" i="85"/>
  <c r="DA322" i="85"/>
  <c r="DA304" i="85"/>
  <c r="DA336" i="85"/>
  <c r="CI341" i="85"/>
  <c r="CI290" i="85"/>
  <c r="CI316" i="85"/>
  <c r="CI287" i="85"/>
  <c r="CI327" i="85"/>
  <c r="N405" i="85"/>
  <c r="N406" i="85" s="1"/>
  <c r="CI305" i="85"/>
  <c r="DA324" i="85"/>
  <c r="CI285" i="85"/>
  <c r="CI292" i="85"/>
  <c r="CI301" i="85"/>
  <c r="DA291" i="85"/>
  <c r="DA294" i="85"/>
  <c r="DA333" i="85"/>
  <c r="DA295" i="85"/>
  <c r="DA299" i="85"/>
  <c r="DA340" i="85"/>
  <c r="DA332" i="85"/>
  <c r="DA314" i="85"/>
  <c r="DA330" i="85"/>
  <c r="DA312" i="85"/>
  <c r="DA319" i="85"/>
  <c r="DA315" i="85"/>
  <c r="DA302" i="85"/>
  <c r="DA296" i="85"/>
  <c r="DA289" i="85"/>
  <c r="DA308" i="85"/>
  <c r="DA307" i="85"/>
  <c r="DA325" i="85"/>
  <c r="DA331" i="85"/>
  <c r="DA318" i="85"/>
  <c r="DA334" i="85"/>
  <c r="CI286" i="85"/>
  <c r="CS346" i="85"/>
  <c r="CI304" i="85"/>
  <c r="DA309" i="85"/>
  <c r="DA316" i="85"/>
  <c r="DA292" i="85"/>
  <c r="DA287" i="85"/>
  <c r="CI299" i="85"/>
  <c r="CI339" i="85"/>
  <c r="DA288" i="85"/>
  <c r="DA306" i="85"/>
  <c r="DA326" i="85"/>
  <c r="CI332" i="85"/>
  <c r="CI308" i="85"/>
  <c r="CI291" i="85"/>
  <c r="CI328" i="85"/>
  <c r="CI342" i="85"/>
  <c r="CI314" i="85"/>
  <c r="DA290" i="85"/>
  <c r="CI310" i="85"/>
  <c r="CI303" i="85"/>
  <c r="DA329" i="85"/>
  <c r="CI296" i="85"/>
  <c r="CI340" i="85"/>
  <c r="CI289" i="85"/>
  <c r="CT346" i="85"/>
  <c r="DA286" i="85"/>
  <c r="DA342" i="85"/>
  <c r="CI89" i="85"/>
  <c r="DA310" i="85"/>
  <c r="DA303" i="85"/>
  <c r="CK284" i="85"/>
  <c r="DA94" i="85"/>
  <c r="CI307" i="85"/>
  <c r="CI73" i="85"/>
  <c r="CI336" i="85"/>
  <c r="CI325" i="85"/>
  <c r="DA305" i="85"/>
  <c r="DA339" i="85"/>
  <c r="DA317" i="85"/>
  <c r="CI331" i="85"/>
  <c r="CI318" i="85"/>
  <c r="DA300" i="85"/>
  <c r="DA293" i="85"/>
  <c r="DA327" i="85"/>
  <c r="DA320" i="85"/>
  <c r="CI334" i="85"/>
  <c r="DA323" i="85"/>
  <c r="DA285" i="85"/>
  <c r="DA321" i="85"/>
  <c r="DA301" i="85"/>
  <c r="DA335" i="85"/>
  <c r="DA341" i="85"/>
  <c r="CI322" i="85"/>
  <c r="CI324" i="85"/>
  <c r="DA338" i="85"/>
  <c r="DA89" i="85"/>
  <c r="CI297" i="85"/>
  <c r="DA337" i="85"/>
  <c r="DA313" i="85"/>
  <c r="CG284" i="85"/>
  <c r="CI94" i="85"/>
  <c r="CT284" i="85"/>
  <c r="J8" i="102" s="1"/>
  <c r="CQ98" i="85"/>
  <c r="CP98" i="85"/>
  <c r="CN98" i="85"/>
  <c r="CM98" i="85"/>
  <c r="CO98" i="85"/>
  <c r="CL98" i="85"/>
  <c r="N98" i="85"/>
  <c r="CT95" i="85"/>
  <c r="CS95" i="85"/>
  <c r="CX343" i="85"/>
  <c r="CX731" i="85" s="1"/>
  <c r="CX732" i="85" s="1"/>
  <c r="CX157" i="85"/>
  <c r="CX158" i="85" s="1"/>
  <c r="CY157" i="85"/>
  <c r="CY158" i="85" s="1"/>
  <c r="CY343" i="85"/>
  <c r="CW157" i="85"/>
  <c r="CW158" i="85" s="1"/>
  <c r="CU343" i="85"/>
  <c r="CV157" i="85"/>
  <c r="CV158" i="85" s="1"/>
  <c r="CV343" i="85"/>
  <c r="CW343" i="85"/>
  <c r="CU157" i="85"/>
  <c r="CO343" i="85"/>
  <c r="CP157" i="85"/>
  <c r="CO157" i="85"/>
  <c r="CP343" i="85"/>
  <c r="CZ343" i="85"/>
  <c r="CZ157" i="85"/>
  <c r="CZ158" i="85" s="1"/>
  <c r="CQ343" i="85"/>
  <c r="CQ157" i="85"/>
  <c r="CN343" i="85"/>
  <c r="CN157" i="85"/>
  <c r="CL157" i="85"/>
  <c r="CL343" i="85"/>
  <c r="CM343" i="85"/>
  <c r="CM157" i="85"/>
  <c r="CG95" i="85"/>
  <c r="CS343" i="85"/>
  <c r="CT219" i="85"/>
  <c r="CT220" i="85" s="1"/>
  <c r="CK219" i="85"/>
  <c r="CK95" i="85"/>
  <c r="CI472" i="85" l="1"/>
  <c r="M12" i="102"/>
  <c r="B8" i="102"/>
  <c r="B12" i="102" s="1"/>
  <c r="DA597" i="85"/>
  <c r="C19" i="94"/>
  <c r="M19" i="105"/>
  <c r="V8" i="102"/>
  <c r="CI642" i="85"/>
  <c r="CI677" i="85"/>
  <c r="CI674" i="85"/>
  <c r="CI415" i="85"/>
  <c r="CI641" i="85"/>
  <c r="DA538" i="85"/>
  <c r="CI668" i="85"/>
  <c r="CI456" i="85"/>
  <c r="CI568" i="85"/>
  <c r="CI708" i="85"/>
  <c r="CW344" i="85"/>
  <c r="CW731" i="85"/>
  <c r="CW732" i="85" s="1"/>
  <c r="CP344" i="85"/>
  <c r="CP731" i="85"/>
  <c r="CP732" i="85" s="1"/>
  <c r="CQ344" i="85"/>
  <c r="CQ731" i="85"/>
  <c r="CQ732" i="85" s="1"/>
  <c r="CV344" i="85"/>
  <c r="CV731" i="85"/>
  <c r="CV732" i="85" s="1"/>
  <c r="CL344" i="85"/>
  <c r="CL731" i="85"/>
  <c r="CL732" i="85" s="1"/>
  <c r="CM344" i="85"/>
  <c r="CM731" i="85"/>
  <c r="CM732" i="85" s="1"/>
  <c r="CZ344" i="85"/>
  <c r="CZ731" i="85"/>
  <c r="CZ732" i="85" s="1"/>
  <c r="CU344" i="85"/>
  <c r="CU731" i="85"/>
  <c r="CU732" i="85" s="1"/>
  <c r="CY344" i="85"/>
  <c r="CY731" i="85"/>
  <c r="CY732" i="85" s="1"/>
  <c r="N731" i="85"/>
  <c r="N732" i="85" s="1"/>
  <c r="CN344" i="85"/>
  <c r="CN731" i="85"/>
  <c r="CN732" i="85" s="1"/>
  <c r="CO344" i="85"/>
  <c r="CO731" i="85"/>
  <c r="CO732" i="85" s="1"/>
  <c r="CS344" i="85"/>
  <c r="CI700" i="85"/>
  <c r="CI618" i="85"/>
  <c r="CI559" i="85"/>
  <c r="DA494" i="85"/>
  <c r="DA412" i="85"/>
  <c r="DA659" i="85"/>
  <c r="DA543" i="85"/>
  <c r="CI615" i="85"/>
  <c r="CI578" i="85"/>
  <c r="DA614" i="85"/>
  <c r="DA587" i="85"/>
  <c r="DA682" i="85"/>
  <c r="CI523" i="85"/>
  <c r="CI416" i="85"/>
  <c r="CI652" i="85"/>
  <c r="CI446" i="85"/>
  <c r="DA681" i="85"/>
  <c r="DA667" i="85"/>
  <c r="CI479" i="85"/>
  <c r="DA557" i="85"/>
  <c r="CI441" i="85"/>
  <c r="DA548" i="85"/>
  <c r="DA515" i="85"/>
  <c r="DA610" i="85"/>
  <c r="CI572" i="85"/>
  <c r="DA567" i="85"/>
  <c r="CI460" i="85"/>
  <c r="CI438" i="85"/>
  <c r="CI545" i="85"/>
  <c r="CI566" i="85"/>
  <c r="DA556" i="85"/>
  <c r="DA616" i="85"/>
  <c r="DA424" i="85"/>
  <c r="DA599" i="85"/>
  <c r="DA472" i="85"/>
  <c r="CI666" i="85"/>
  <c r="CI450" i="85"/>
  <c r="CI431" i="85"/>
  <c r="CI466" i="85"/>
  <c r="CI660" i="85"/>
  <c r="DA710" i="85"/>
  <c r="CI563" i="85"/>
  <c r="CI454" i="85"/>
  <c r="CI425" i="85"/>
  <c r="CI602" i="85"/>
  <c r="CI647" i="85"/>
  <c r="DA434" i="85"/>
  <c r="DA662" i="85"/>
  <c r="DA596" i="85"/>
  <c r="CI683" i="85"/>
  <c r="CI480" i="85"/>
  <c r="CI600" i="85"/>
  <c r="CI560" i="85"/>
  <c r="CI525" i="85"/>
  <c r="DA644" i="85"/>
  <c r="CI687" i="85"/>
  <c r="CI520" i="85"/>
  <c r="CI689" i="85"/>
  <c r="CI527" i="85"/>
  <c r="CI581" i="85"/>
  <c r="CI457" i="85"/>
  <c r="DA501" i="85"/>
  <c r="CI628" i="85"/>
  <c r="CI622" i="85"/>
  <c r="CI410" i="85"/>
  <c r="CI569" i="85"/>
  <c r="CI697" i="85"/>
  <c r="DA475" i="85"/>
  <c r="CI476" i="85"/>
  <c r="CI422" i="85"/>
  <c r="CI712" i="85"/>
  <c r="CI621" i="85"/>
  <c r="CI462" i="85"/>
  <c r="CI611" i="85"/>
  <c r="CI507" i="85"/>
  <c r="CI459" i="85"/>
  <c r="CI605" i="85"/>
  <c r="CI702" i="85"/>
  <c r="CI489" i="85"/>
  <c r="CI490" i="85"/>
  <c r="CI669" i="85"/>
  <c r="CI603" i="85"/>
  <c r="CI502" i="85"/>
  <c r="CI645" i="85"/>
  <c r="CI504" i="85"/>
  <c r="CI626" i="85"/>
  <c r="DA429" i="85"/>
  <c r="DA573" i="85"/>
  <c r="DA503" i="85"/>
  <c r="DA648" i="85"/>
  <c r="DA570" i="85"/>
  <c r="DA427" i="85"/>
  <c r="DA632" i="85"/>
  <c r="DA707" i="85"/>
  <c r="DA706" i="85"/>
  <c r="DA465" i="85"/>
  <c r="DA651" i="85"/>
  <c r="DA643" i="85"/>
  <c r="DA618" i="85"/>
  <c r="DA516" i="85"/>
  <c r="DA690" i="85"/>
  <c r="DA663" i="85"/>
  <c r="DA609" i="85"/>
  <c r="DA604" i="85"/>
  <c r="DA598" i="85"/>
  <c r="DA461" i="85"/>
  <c r="DA442" i="85"/>
  <c r="CI433" i="85"/>
  <c r="DA676" i="85"/>
  <c r="DA487" i="85"/>
  <c r="DA571" i="85"/>
  <c r="CI583" i="85"/>
  <c r="CI690" i="85"/>
  <c r="CI506" i="85"/>
  <c r="CI539" i="85"/>
  <c r="CI546" i="85"/>
  <c r="CI681" i="85"/>
  <c r="DA519" i="85"/>
  <c r="DA664" i="85"/>
  <c r="DA417" i="85"/>
  <c r="DA486" i="85"/>
  <c r="DA709" i="85"/>
  <c r="DA633" i="85"/>
  <c r="CI638" i="85"/>
  <c r="CI608" i="85"/>
  <c r="DA550" i="85"/>
  <c r="DA508" i="85"/>
  <c r="CI661" i="85"/>
  <c r="DA561" i="85"/>
  <c r="CI554" i="85"/>
  <c r="DA677" i="85"/>
  <c r="DA415" i="85"/>
  <c r="CI482" i="85"/>
  <c r="CI625" i="85"/>
  <c r="DA672" i="85"/>
  <c r="DA455" i="85"/>
  <c r="CI522" i="85"/>
  <c r="CI620" i="85"/>
  <c r="DA506" i="85"/>
  <c r="CI449" i="85"/>
  <c r="CI505" i="85"/>
  <c r="CI423" i="85"/>
  <c r="DA420" i="85"/>
  <c r="CI619" i="85"/>
  <c r="CI496" i="85"/>
  <c r="DA537" i="85"/>
  <c r="DA577" i="85"/>
  <c r="CI511" i="85"/>
  <c r="CI665" i="85"/>
  <c r="CI414" i="85"/>
  <c r="CI458" i="85"/>
  <c r="DA637" i="85"/>
  <c r="CI500" i="85"/>
  <c r="DA646" i="85"/>
  <c r="CI447" i="85"/>
  <c r="DA418" i="85"/>
  <c r="DA649" i="85"/>
  <c r="CI540" i="85"/>
  <c r="CI584" i="85"/>
  <c r="CI519" i="85"/>
  <c r="DA607" i="85"/>
  <c r="CI588" i="85"/>
  <c r="DA542" i="85"/>
  <c r="CI483" i="85"/>
  <c r="DA423" i="85"/>
  <c r="N654" i="85"/>
  <c r="CI517" i="85"/>
  <c r="CI679" i="85"/>
  <c r="CI498" i="85"/>
  <c r="CI574" i="85"/>
  <c r="CI671" i="85"/>
  <c r="CI435" i="85"/>
  <c r="DA497" i="85"/>
  <c r="DA436" i="85"/>
  <c r="DA713" i="85"/>
  <c r="DA565" i="85"/>
  <c r="CI710" i="85"/>
  <c r="DA513" i="85"/>
  <c r="DA544" i="85"/>
  <c r="CI474" i="85"/>
  <c r="CI493" i="85"/>
  <c r="DA698" i="85"/>
  <c r="CI477" i="85"/>
  <c r="DA714" i="85"/>
  <c r="CI475" i="85"/>
  <c r="CI599" i="85"/>
  <c r="CI571" i="85"/>
  <c r="DA458" i="85"/>
  <c r="DA496" i="85"/>
  <c r="DA425" i="85"/>
  <c r="DA602" i="85"/>
  <c r="DA640" i="85"/>
  <c r="DA700" i="85"/>
  <c r="DA541" i="85"/>
  <c r="DA437" i="85"/>
  <c r="DA627" i="85"/>
  <c r="DA562" i="85"/>
  <c r="CI512" i="85"/>
  <c r="DA426" i="85"/>
  <c r="DA549" i="85"/>
  <c r="DA701" i="85"/>
  <c r="CI439" i="85"/>
  <c r="DA693" i="85"/>
  <c r="DA432" i="85"/>
  <c r="DA463" i="85"/>
  <c r="CI518" i="85"/>
  <c r="DA699" i="85"/>
  <c r="DA536" i="85"/>
  <c r="CI664" i="85"/>
  <c r="CI417" i="85"/>
  <c r="CI486" i="85"/>
  <c r="CI429" i="85"/>
  <c r="CI614" i="85"/>
  <c r="DA428" i="85"/>
  <c r="CI587" i="85"/>
  <c r="DA694" i="85"/>
  <c r="DA615" i="85"/>
  <c r="CI473" i="85"/>
  <c r="DA433" i="85"/>
  <c r="CI434" i="85"/>
  <c r="CI561" i="85"/>
  <c r="CI596" i="85"/>
  <c r="CI411" i="85"/>
  <c r="CI516" i="85"/>
  <c r="CI640" i="85"/>
  <c r="DA500" i="85"/>
  <c r="DA589" i="85"/>
  <c r="DA447" i="85"/>
  <c r="CI582" i="85"/>
  <c r="DA540" i="85"/>
  <c r="CI521" i="85"/>
  <c r="DA584" i="85"/>
  <c r="DA495" i="85"/>
  <c r="CI704" i="85"/>
  <c r="CI541" i="85"/>
  <c r="DA588" i="85"/>
  <c r="CI437" i="85"/>
  <c r="CI451" i="85"/>
  <c r="DA551" i="85"/>
  <c r="DA686" i="85"/>
  <c r="CI448" i="85"/>
  <c r="CI491" i="85"/>
  <c r="DA439" i="85"/>
  <c r="CI585" i="85"/>
  <c r="CI586" i="85"/>
  <c r="CI413" i="85"/>
  <c r="CI453" i="85"/>
  <c r="CI558" i="85"/>
  <c r="CI570" i="85"/>
  <c r="CI426" i="85"/>
  <c r="DA552" i="85"/>
  <c r="DA485" i="85"/>
  <c r="DA703" i="85"/>
  <c r="DA696" i="85"/>
  <c r="DA488" i="85"/>
  <c r="DA579" i="85"/>
  <c r="DA421" i="85"/>
  <c r="DA452" i="85"/>
  <c r="DA499" i="85"/>
  <c r="DA478" i="85"/>
  <c r="CI427" i="85"/>
  <c r="CI494" i="85"/>
  <c r="DA419" i="85"/>
  <c r="DA613" i="85"/>
  <c r="CI682" i="85"/>
  <c r="DA631" i="85"/>
  <c r="CI492" i="85"/>
  <c r="DA629" i="85"/>
  <c r="CI509" i="85"/>
  <c r="CI573" i="85"/>
  <c r="DA514" i="85"/>
  <c r="DA623" i="85"/>
  <c r="CI672" i="85"/>
  <c r="DA617" i="85"/>
  <c r="CI543" i="85"/>
  <c r="DA443" i="85"/>
  <c r="CI711" i="85"/>
  <c r="CK653" i="85"/>
  <c r="DA595" i="85"/>
  <c r="DA564" i="85"/>
  <c r="DA444" i="85"/>
  <c r="CI604" i="85"/>
  <c r="CI706" i="85"/>
  <c r="DA511" i="85"/>
  <c r="CI688" i="85"/>
  <c r="DA522" i="85"/>
  <c r="DA665" i="85"/>
  <c r="DA620" i="85"/>
  <c r="DA414" i="85"/>
  <c r="CI575" i="85"/>
  <c r="DA449" i="85"/>
  <c r="CI528" i="85"/>
  <c r="DA528" i="85"/>
  <c r="DA678" i="85"/>
  <c r="DA430" i="85"/>
  <c r="DA547" i="85"/>
  <c r="CI508" i="85"/>
  <c r="DA624" i="85"/>
  <c r="CI667" i="85"/>
  <c r="DA580" i="85"/>
  <c r="DA658" i="85"/>
  <c r="DA601" i="85"/>
  <c r="DA484" i="85"/>
  <c r="CI420" i="85"/>
  <c r="DA692" i="85"/>
  <c r="CI548" i="85"/>
  <c r="CI695" i="85"/>
  <c r="DA666" i="85"/>
  <c r="DA647" i="85"/>
  <c r="CI553" i="85"/>
  <c r="CI537" i="85"/>
  <c r="DA450" i="85"/>
  <c r="DA431" i="85"/>
  <c r="CI648" i="85"/>
  <c r="CI577" i="85"/>
  <c r="CI497" i="85"/>
  <c r="DA460" i="85"/>
  <c r="DA621" i="85"/>
  <c r="CI526" i="85"/>
  <c r="DA462" i="85"/>
  <c r="CI436" i="85"/>
  <c r="DA507" i="85"/>
  <c r="DA438" i="85"/>
  <c r="DA545" i="85"/>
  <c r="CI464" i="85"/>
  <c r="CI713" i="85"/>
  <c r="DA566" i="85"/>
  <c r="DA459" i="85"/>
  <c r="DA422" i="85"/>
  <c r="DA554" i="85"/>
  <c r="DA611" i="85"/>
  <c r="CI646" i="85"/>
  <c r="CI589" i="85"/>
  <c r="CG591" i="85"/>
  <c r="CG592" i="85" s="1"/>
  <c r="CI533" i="85"/>
  <c r="CI418" i="85"/>
  <c r="DA638" i="85"/>
  <c r="DA521" i="85"/>
  <c r="CI698" i="85"/>
  <c r="DA712" i="85"/>
  <c r="CI635" i="85"/>
  <c r="DA625" i="85"/>
  <c r="CI547" i="85"/>
  <c r="DA704" i="85"/>
  <c r="DA608" i="85"/>
  <c r="CI481" i="85"/>
  <c r="DA483" i="85"/>
  <c r="DA671" i="85"/>
  <c r="DA505" i="85"/>
  <c r="DA673" i="85"/>
  <c r="CI580" i="85"/>
  <c r="DA510" i="85"/>
  <c r="CI601" i="85"/>
  <c r="DA517" i="85"/>
  <c r="DA435" i="85"/>
  <c r="DA679" i="85"/>
  <c r="CI684" i="85"/>
  <c r="DA684" i="85"/>
  <c r="DA498" i="85"/>
  <c r="DA619" i="85"/>
  <c r="CI412" i="85"/>
  <c r="CI488" i="85"/>
  <c r="CI579" i="85"/>
  <c r="CI421" i="85"/>
  <c r="CI452" i="85"/>
  <c r="CI478" i="85"/>
  <c r="CK467" i="85"/>
  <c r="DA411" i="85"/>
  <c r="DA464" i="85"/>
  <c r="DA559" i="85"/>
  <c r="CI549" i="85"/>
  <c r="DA482" i="85"/>
  <c r="DA448" i="85"/>
  <c r="CI701" i="85"/>
  <c r="CI631" i="85"/>
  <c r="DA533" i="85"/>
  <c r="CK591" i="85"/>
  <c r="DA491" i="85"/>
  <c r="DA492" i="85"/>
  <c r="DA585" i="85"/>
  <c r="CI693" i="85"/>
  <c r="DA582" i="85"/>
  <c r="DA586" i="85"/>
  <c r="DA509" i="85"/>
  <c r="DA413" i="85"/>
  <c r="CI680" i="85"/>
  <c r="DA635" i="85"/>
  <c r="CI514" i="85"/>
  <c r="CI495" i="85"/>
  <c r="DA453" i="85"/>
  <c r="DA481" i="85"/>
  <c r="CI542" i="85"/>
  <c r="CI565" i="85"/>
  <c r="CI673" i="85"/>
  <c r="CI627" i="85"/>
  <c r="CI576" i="85"/>
  <c r="CI510" i="85"/>
  <c r="DA466" i="85"/>
  <c r="DA660" i="85"/>
  <c r="CI552" i="85"/>
  <c r="DA563" i="85"/>
  <c r="CI513" i="85"/>
  <c r="DA451" i="85"/>
  <c r="CI544" i="85"/>
  <c r="CI485" i="85"/>
  <c r="DA454" i="85"/>
  <c r="DA683" i="85"/>
  <c r="CK715" i="85"/>
  <c r="DA661" i="85"/>
  <c r="CI562" i="85"/>
  <c r="DA574" i="85"/>
  <c r="DA474" i="85"/>
  <c r="DA493" i="85"/>
  <c r="CI703" i="85"/>
  <c r="CI696" i="85"/>
  <c r="CI686" i="85"/>
  <c r="CI634" i="85"/>
  <c r="DA634" i="85"/>
  <c r="DA695" i="85"/>
  <c r="DA642" i="85"/>
  <c r="DA553" i="85"/>
  <c r="DA674" i="85"/>
  <c r="CI662" i="85"/>
  <c r="DA641" i="85"/>
  <c r="DA526" i="85"/>
  <c r="CI499" i="85"/>
  <c r="CI598" i="85"/>
  <c r="DA670" i="85"/>
  <c r="CI419" i="85"/>
  <c r="DA524" i="85"/>
  <c r="CI629" i="85"/>
  <c r="DA680" i="85"/>
  <c r="DA445" i="85"/>
  <c r="CI623" i="85"/>
  <c r="CI443" i="85"/>
  <c r="CI471" i="85"/>
  <c r="CG529" i="85"/>
  <c r="CI432" i="85"/>
  <c r="CI463" i="85"/>
  <c r="DA576" i="85"/>
  <c r="CI644" i="85"/>
  <c r="CI714" i="85"/>
  <c r="CI455" i="85"/>
  <c r="DA409" i="85"/>
  <c r="CI699" i="85"/>
  <c r="CI551" i="85"/>
  <c r="DA558" i="85"/>
  <c r="CI440" i="85"/>
  <c r="DA440" i="85"/>
  <c r="CI705" i="85"/>
  <c r="DA705" i="85"/>
  <c r="CS715" i="85"/>
  <c r="CI691" i="85"/>
  <c r="DA691" i="85"/>
  <c r="CS591" i="85"/>
  <c r="CS592" i="85" s="1"/>
  <c r="CK529" i="85"/>
  <c r="DA471" i="85"/>
  <c r="CI639" i="85"/>
  <c r="DA639" i="85"/>
  <c r="CI636" i="85"/>
  <c r="DA636" i="85"/>
  <c r="CS467" i="85"/>
  <c r="CI555" i="85"/>
  <c r="DA555" i="85"/>
  <c r="DA583" i="85"/>
  <c r="CI536" i="85"/>
  <c r="CI461" i="85"/>
  <c r="DA480" i="85"/>
  <c r="CI707" i="85"/>
  <c r="DA600" i="85"/>
  <c r="CI612" i="85"/>
  <c r="DA512" i="85"/>
  <c r="CG715" i="85"/>
  <c r="CI657" i="85"/>
  <c r="DA578" i="85"/>
  <c r="DA560" i="85"/>
  <c r="CI442" i="85"/>
  <c r="DA689" i="85"/>
  <c r="CI534" i="85"/>
  <c r="CI609" i="85"/>
  <c r="CI606" i="85"/>
  <c r="CI670" i="85"/>
  <c r="DA527" i="85"/>
  <c r="CI428" i="85"/>
  <c r="CI613" i="85"/>
  <c r="CI675" i="85"/>
  <c r="DA581" i="85"/>
  <c r="DA457" i="85"/>
  <c r="DA605" i="85"/>
  <c r="DA523" i="85"/>
  <c r="DA502" i="85"/>
  <c r="DA416" i="85"/>
  <c r="DA652" i="85"/>
  <c r="CI524" i="85"/>
  <c r="CI694" i="85"/>
  <c r="CI649" i="85"/>
  <c r="DA645" i="85"/>
  <c r="CI650" i="85"/>
  <c r="DA446" i="85"/>
  <c r="DA525" i="85"/>
  <c r="DA628" i="85"/>
  <c r="CI445" i="85"/>
  <c r="CI590" i="85"/>
  <c r="DA477" i="85"/>
  <c r="CI535" i="85"/>
  <c r="DA702" i="85"/>
  <c r="DA490" i="85"/>
  <c r="DA669" i="85"/>
  <c r="CS653" i="85"/>
  <c r="CS654" i="85" s="1"/>
  <c r="CI632" i="85"/>
  <c r="CI557" i="85"/>
  <c r="DA504" i="85"/>
  <c r="DA626" i="85"/>
  <c r="CI676" i="85"/>
  <c r="DA603" i="85"/>
  <c r="CI409" i="85"/>
  <c r="DA668" i="85"/>
  <c r="DA630" i="85"/>
  <c r="CI515" i="85"/>
  <c r="DA456" i="85"/>
  <c r="CI610" i="85"/>
  <c r="DA568" i="85"/>
  <c r="DA708" i="85"/>
  <c r="DA711" i="85"/>
  <c r="CI633" i="85"/>
  <c r="CI564" i="85"/>
  <c r="CI444" i="85"/>
  <c r="DA612" i="85"/>
  <c r="CI567" i="85"/>
  <c r="DA688" i="85"/>
  <c r="DA657" i="85"/>
  <c r="DA534" i="85"/>
  <c r="DA606" i="85"/>
  <c r="CI503" i="85"/>
  <c r="CI637" i="85"/>
  <c r="CI556" i="85"/>
  <c r="CI465" i="85"/>
  <c r="DA539" i="85"/>
  <c r="DA675" i="85"/>
  <c r="CI616" i="85"/>
  <c r="DA575" i="85"/>
  <c r="CI424" i="85"/>
  <c r="CI651" i="85"/>
  <c r="DA546" i="85"/>
  <c r="DA650" i="85"/>
  <c r="CI678" i="85"/>
  <c r="CI501" i="85"/>
  <c r="CI643" i="85"/>
  <c r="CI487" i="85"/>
  <c r="CI430" i="85"/>
  <c r="DA590" i="85"/>
  <c r="CI607" i="85"/>
  <c r="CI617" i="85"/>
  <c r="CI550" i="85"/>
  <c r="DA535" i="85"/>
  <c r="CI659" i="85"/>
  <c r="CI663" i="85"/>
  <c r="CI624" i="85"/>
  <c r="DA489" i="85"/>
  <c r="CI709" i="85"/>
  <c r="DA622" i="85"/>
  <c r="CI538" i="85"/>
  <c r="DA479" i="85"/>
  <c r="DA410" i="85"/>
  <c r="CI658" i="85"/>
  <c r="CG653" i="85"/>
  <c r="CI595" i="85"/>
  <c r="CI484" i="85"/>
  <c r="DA569" i="85"/>
  <c r="DA441" i="85"/>
  <c r="DA697" i="85"/>
  <c r="DA518" i="85"/>
  <c r="DA473" i="85"/>
  <c r="CI692" i="85"/>
  <c r="DA687" i="85"/>
  <c r="CI630" i="85"/>
  <c r="CS529" i="85"/>
  <c r="CI597" i="85"/>
  <c r="DA476" i="85"/>
  <c r="CI685" i="85"/>
  <c r="DA685" i="85"/>
  <c r="DA572" i="85"/>
  <c r="DA520" i="85"/>
  <c r="DA95" i="85"/>
  <c r="C58" i="105"/>
  <c r="C37" i="105"/>
  <c r="C26" i="105"/>
  <c r="C36" i="105"/>
  <c r="C63" i="105"/>
  <c r="C54" i="105"/>
  <c r="C9" i="105"/>
  <c r="C47" i="105"/>
  <c r="C18" i="105"/>
  <c r="C17" i="105"/>
  <c r="C21" i="105"/>
  <c r="C31" i="105"/>
  <c r="CK138" i="85"/>
  <c r="CK135" i="85"/>
  <c r="CK136" i="85"/>
  <c r="CK123" i="85"/>
  <c r="CK134" i="85"/>
  <c r="CK154" i="85"/>
  <c r="CS347" i="85"/>
  <c r="CG347" i="85"/>
  <c r="CK347" i="85"/>
  <c r="CK99" i="85" s="1"/>
  <c r="CK117" i="85"/>
  <c r="CK146" i="85"/>
  <c r="CK111" i="85"/>
  <c r="CK149" i="85"/>
  <c r="CK115" i="85"/>
  <c r="CK141" i="85"/>
  <c r="CK145" i="85"/>
  <c r="C55" i="105"/>
  <c r="C13" i="105"/>
  <c r="C40" i="105"/>
  <c r="C60" i="105"/>
  <c r="C43" i="105"/>
  <c r="C53" i="105"/>
  <c r="C12" i="105"/>
  <c r="C35" i="105"/>
  <c r="C30" i="105"/>
  <c r="C20" i="105"/>
  <c r="C51" i="105"/>
  <c r="C52" i="105"/>
  <c r="C32" i="105"/>
  <c r="C46" i="105"/>
  <c r="CK133" i="85"/>
  <c r="CK132" i="85"/>
  <c r="CK142" i="85"/>
  <c r="CK118" i="85"/>
  <c r="CK155" i="85"/>
  <c r="CK119" i="85"/>
  <c r="CK153" i="85"/>
  <c r="CK128" i="85"/>
  <c r="CK148" i="85"/>
  <c r="CK106" i="85"/>
  <c r="CK131" i="85"/>
  <c r="CK139" i="85"/>
  <c r="CK150" i="85"/>
  <c r="CK120" i="85"/>
  <c r="CK122" i="85"/>
  <c r="CK127" i="85"/>
  <c r="CK107" i="85"/>
  <c r="CK147" i="85"/>
  <c r="CK105" i="85"/>
  <c r="CK140" i="85"/>
  <c r="CK130" i="85"/>
  <c r="CK100" i="85"/>
  <c r="CK151" i="85"/>
  <c r="CK126" i="85"/>
  <c r="CK103" i="85"/>
  <c r="CK116" i="85"/>
  <c r="CK112" i="85"/>
  <c r="CK125" i="85"/>
  <c r="CK124" i="85"/>
  <c r="CK121" i="85"/>
  <c r="C49" i="105"/>
  <c r="C42" i="105"/>
  <c r="C7" i="105"/>
  <c r="C8" i="105"/>
  <c r="CT109" i="85"/>
  <c r="C25" i="105"/>
  <c r="C15" i="105"/>
  <c r="C39" i="105"/>
  <c r="C44" i="105"/>
  <c r="C45" i="105"/>
  <c r="C27" i="105"/>
  <c r="C23" i="105"/>
  <c r="C57" i="105"/>
  <c r="C48" i="105"/>
  <c r="C22" i="105"/>
  <c r="CP158" i="85"/>
  <c r="C34" i="105"/>
  <c r="C41" i="105"/>
  <c r="C24" i="105"/>
  <c r="C33" i="105"/>
  <c r="CT347" i="85"/>
  <c r="C6" i="105" s="1"/>
  <c r="C11" i="105"/>
  <c r="C61" i="105"/>
  <c r="C62" i="105"/>
  <c r="C14" i="105"/>
  <c r="C28" i="105"/>
  <c r="C10" i="105"/>
  <c r="C50" i="105"/>
  <c r="C29" i="105"/>
  <c r="C38" i="105"/>
  <c r="CT149" i="85"/>
  <c r="CK129" i="85"/>
  <c r="CK108" i="85"/>
  <c r="CK102" i="85"/>
  <c r="CK152" i="85"/>
  <c r="CK101" i="85"/>
  <c r="CK137" i="85"/>
  <c r="CK109" i="85"/>
  <c r="CK104" i="85"/>
  <c r="CK156" i="85"/>
  <c r="CK114" i="85"/>
  <c r="CK110" i="85"/>
  <c r="CK113" i="85"/>
  <c r="CK144" i="85"/>
  <c r="CK143" i="85"/>
  <c r="CX344" i="85"/>
  <c r="CU158" i="85"/>
  <c r="CQ158" i="85"/>
  <c r="CM158" i="85"/>
  <c r="CK220" i="85"/>
  <c r="CN158" i="85"/>
  <c r="CO158" i="85"/>
  <c r="CL158" i="85"/>
  <c r="CS98" i="85"/>
  <c r="CG98" i="85"/>
  <c r="CT98" i="85"/>
  <c r="CK98" i="85"/>
  <c r="N157" i="85"/>
  <c r="N158" i="85" s="1"/>
  <c r="C38" i="94" l="1"/>
  <c r="M38" i="105"/>
  <c r="C28" i="94"/>
  <c r="M28" i="105"/>
  <c r="C11" i="94"/>
  <c r="M11" i="105"/>
  <c r="C41" i="94"/>
  <c r="M41" i="105"/>
  <c r="C25" i="94"/>
  <c r="M25" i="105"/>
  <c r="C52" i="94"/>
  <c r="M52" i="105"/>
  <c r="C60" i="94"/>
  <c r="M60" i="105"/>
  <c r="C18" i="94"/>
  <c r="M18" i="105"/>
  <c r="C58" i="94"/>
  <c r="M58" i="105"/>
  <c r="C29" i="94"/>
  <c r="M29" i="105"/>
  <c r="M14" i="105"/>
  <c r="C14" i="94"/>
  <c r="C5" i="105"/>
  <c r="B14" i="102" s="1"/>
  <c r="B15" i="102" s="1"/>
  <c r="C34" i="94"/>
  <c r="M34" i="105"/>
  <c r="C57" i="94"/>
  <c r="M57" i="105"/>
  <c r="C44" i="94"/>
  <c r="M44" i="105"/>
  <c r="C51" i="94"/>
  <c r="M51" i="105"/>
  <c r="C40" i="94"/>
  <c r="M40" i="105"/>
  <c r="C31" i="94"/>
  <c r="M31" i="105"/>
  <c r="C50" i="94"/>
  <c r="M50" i="105"/>
  <c r="C33" i="94"/>
  <c r="M33" i="105"/>
  <c r="C23" i="94"/>
  <c r="M23" i="105"/>
  <c r="C8" i="94"/>
  <c r="M8" i="105"/>
  <c r="C20" i="94"/>
  <c r="M20" i="105"/>
  <c r="C13" i="94"/>
  <c r="M13" i="105"/>
  <c r="C21" i="94"/>
  <c r="M21" i="105"/>
  <c r="C9" i="94"/>
  <c r="M9" i="105"/>
  <c r="C26" i="94"/>
  <c r="M26" i="105"/>
  <c r="C10" i="94"/>
  <c r="M10" i="105"/>
  <c r="M24" i="105"/>
  <c r="C24" i="94"/>
  <c r="C22" i="94"/>
  <c r="M22" i="105"/>
  <c r="C27" i="94"/>
  <c r="M27" i="105"/>
  <c r="C7" i="94"/>
  <c r="M7" i="105"/>
  <c r="C32" i="94"/>
  <c r="M32" i="105"/>
  <c r="C30" i="94"/>
  <c r="M30" i="105"/>
  <c r="C55" i="94"/>
  <c r="M55" i="105"/>
  <c r="C17" i="94"/>
  <c r="M17" i="105"/>
  <c r="M37" i="105"/>
  <c r="C37" i="94"/>
  <c r="CS144" i="85"/>
  <c r="CS101" i="85"/>
  <c r="CS129" i="85"/>
  <c r="CT107" i="85"/>
  <c r="CT127" i="85"/>
  <c r="CT137" i="85"/>
  <c r="CT142" i="85"/>
  <c r="CS112" i="85"/>
  <c r="CS151" i="85"/>
  <c r="CS105" i="85"/>
  <c r="CS122" i="85"/>
  <c r="CT144" i="85"/>
  <c r="CT133" i="85"/>
  <c r="CS123" i="85"/>
  <c r="CT124" i="85"/>
  <c r="CT129" i="85"/>
  <c r="CS156" i="85"/>
  <c r="CT155" i="85"/>
  <c r="CT132" i="85"/>
  <c r="CS100" i="85"/>
  <c r="CS120" i="85"/>
  <c r="CS106" i="85"/>
  <c r="CS119" i="85"/>
  <c r="CS132" i="85"/>
  <c r="CT113" i="85"/>
  <c r="CT106" i="85"/>
  <c r="CS149" i="85"/>
  <c r="CT114" i="85"/>
  <c r="CT119" i="85"/>
  <c r="H5" i="75"/>
  <c r="R17" i="102" s="1"/>
  <c r="R18" i="102" s="1"/>
  <c r="CT154" i="85"/>
  <c r="CT115" i="85"/>
  <c r="CT108" i="85"/>
  <c r="CS121" i="85"/>
  <c r="CS116" i="85"/>
  <c r="CS147" i="85"/>
  <c r="CT123" i="85"/>
  <c r="CT148" i="85"/>
  <c r="CT110" i="85"/>
  <c r="CT130" i="85"/>
  <c r="CS113" i="85"/>
  <c r="CS104" i="85"/>
  <c r="CS152" i="85"/>
  <c r="CT131" i="85"/>
  <c r="CT104" i="85"/>
  <c r="CT141" i="85"/>
  <c r="CT118" i="85"/>
  <c r="CS150" i="85"/>
  <c r="CT128" i="85"/>
  <c r="CS145" i="85"/>
  <c r="CS136" i="85"/>
  <c r="CT111" i="85"/>
  <c r="CT151" i="85"/>
  <c r="J5" i="75"/>
  <c r="T17" i="102" s="1"/>
  <c r="T18" i="102" s="1"/>
  <c r="CS110" i="85"/>
  <c r="CS109" i="85"/>
  <c r="CT122" i="85"/>
  <c r="CT99" i="85"/>
  <c r="CT150" i="85"/>
  <c r="CS124" i="85"/>
  <c r="CS103" i="85"/>
  <c r="CS130" i="85"/>
  <c r="CS107" i="85"/>
  <c r="CS148" i="85"/>
  <c r="CS155" i="85"/>
  <c r="CS133" i="85"/>
  <c r="CT105" i="85"/>
  <c r="CS111" i="85"/>
  <c r="CS154" i="85"/>
  <c r="CT140" i="85"/>
  <c r="E5" i="75"/>
  <c r="O17" i="102" s="1"/>
  <c r="O18" i="102" s="1"/>
  <c r="CS102" i="85"/>
  <c r="CT143" i="85"/>
  <c r="CT126" i="85"/>
  <c r="CT116" i="85"/>
  <c r="CT101" i="85"/>
  <c r="CS125" i="85"/>
  <c r="CS126" i="85"/>
  <c r="CS140" i="85"/>
  <c r="CS127" i="85"/>
  <c r="CS128" i="85"/>
  <c r="CS118" i="85"/>
  <c r="CT139" i="85"/>
  <c r="CT146" i="85"/>
  <c r="CS146" i="85"/>
  <c r="CS135" i="85"/>
  <c r="CT102" i="85"/>
  <c r="CS143" i="85"/>
  <c r="CS114" i="85"/>
  <c r="CT103" i="85"/>
  <c r="CT117" i="85"/>
  <c r="CT120" i="85"/>
  <c r="CT100" i="85"/>
  <c r="CS139" i="85"/>
  <c r="CT125" i="85"/>
  <c r="CT136" i="85"/>
  <c r="CS141" i="85"/>
  <c r="CS138" i="85"/>
  <c r="CT147" i="85"/>
  <c r="CS137" i="85"/>
  <c r="CS108" i="85"/>
  <c r="CT121" i="85"/>
  <c r="CT134" i="85"/>
  <c r="CT138" i="85"/>
  <c r="CT135" i="85"/>
  <c r="CS131" i="85"/>
  <c r="CS153" i="85"/>
  <c r="CS142" i="85"/>
  <c r="CT145" i="85"/>
  <c r="CT153" i="85"/>
  <c r="CS115" i="85"/>
  <c r="CS117" i="85"/>
  <c r="CS134" i="85"/>
  <c r="CT156" i="85"/>
  <c r="F5" i="75"/>
  <c r="P17" i="102" s="1"/>
  <c r="P18" i="102" s="1"/>
  <c r="I5" i="75"/>
  <c r="S17" i="102" s="1"/>
  <c r="S18" i="102" s="1"/>
  <c r="N468" i="85"/>
  <c r="CS656" i="85"/>
  <c r="CL716" i="85"/>
  <c r="CL468" i="85"/>
  <c r="CP716" i="85"/>
  <c r="CP468" i="85"/>
  <c r="CK530" i="85"/>
  <c r="DA529" i="85"/>
  <c r="CO716" i="85"/>
  <c r="CO468" i="85"/>
  <c r="CK592" i="85"/>
  <c r="DA592" i="85" s="1"/>
  <c r="DA591" i="85"/>
  <c r="N716" i="85"/>
  <c r="CS408" i="85"/>
  <c r="CN716" i="85"/>
  <c r="CN468" i="85"/>
  <c r="DA467" i="85"/>
  <c r="CM716" i="85"/>
  <c r="CM468" i="85"/>
  <c r="CK654" i="85"/>
  <c r="DA654" i="85" s="1"/>
  <c r="CQ716" i="85"/>
  <c r="CQ468" i="85"/>
  <c r="CG654" i="85"/>
  <c r="DA653" i="85"/>
  <c r="CI399" i="85"/>
  <c r="CI362" i="85"/>
  <c r="CI356" i="85"/>
  <c r="CI358" i="85"/>
  <c r="CI402" i="85"/>
  <c r="CI372" i="85"/>
  <c r="CI353" i="85"/>
  <c r="CI404" i="85"/>
  <c r="CI350" i="85"/>
  <c r="CI369" i="85"/>
  <c r="CI383" i="85"/>
  <c r="CI385" i="85"/>
  <c r="CI355" i="85"/>
  <c r="CI396" i="85"/>
  <c r="CI349" i="85"/>
  <c r="CI360" i="85"/>
  <c r="CI400" i="85"/>
  <c r="CI371" i="85"/>
  <c r="CI386" i="85"/>
  <c r="CI391" i="85"/>
  <c r="CI377" i="85"/>
  <c r="CI374" i="85"/>
  <c r="CI375" i="85"/>
  <c r="CI376" i="85"/>
  <c r="CI382" i="85"/>
  <c r="CI359" i="85"/>
  <c r="CI379" i="85"/>
  <c r="CI390" i="85"/>
  <c r="CI394" i="85"/>
  <c r="CI149" i="85"/>
  <c r="DA397" i="85"/>
  <c r="CT405" i="85"/>
  <c r="DA373" i="85"/>
  <c r="DA364" i="85"/>
  <c r="DA351" i="85"/>
  <c r="DA378" i="85"/>
  <c r="DA395" i="85"/>
  <c r="DA370" i="85"/>
  <c r="DA401" i="85"/>
  <c r="DA403" i="85"/>
  <c r="DA366" i="85"/>
  <c r="DA381" i="85"/>
  <c r="DA389" i="85"/>
  <c r="CI141" i="85"/>
  <c r="CK405" i="85"/>
  <c r="DA347" i="85"/>
  <c r="DA392" i="85"/>
  <c r="DA404" i="85"/>
  <c r="DA357" i="85"/>
  <c r="DA400" i="85"/>
  <c r="DA350" i="85"/>
  <c r="DA356" i="85"/>
  <c r="DA348" i="85"/>
  <c r="CI398" i="85"/>
  <c r="DA379" i="85"/>
  <c r="CI401" i="85"/>
  <c r="DA367" i="85"/>
  <c r="DA390" i="85"/>
  <c r="CI142" i="85"/>
  <c r="CI389" i="85"/>
  <c r="DA363" i="85"/>
  <c r="CI115" i="85"/>
  <c r="DA359" i="85"/>
  <c r="CI347" i="85"/>
  <c r="CG405" i="85"/>
  <c r="CG406" i="85" s="1"/>
  <c r="CI392" i="85"/>
  <c r="DA358" i="85"/>
  <c r="DA377" i="85"/>
  <c r="CI363" i="85"/>
  <c r="CI397" i="85"/>
  <c r="DA394" i="85"/>
  <c r="CI146" i="85"/>
  <c r="CI365" i="85"/>
  <c r="CS405" i="85"/>
  <c r="CS406" i="85" s="1"/>
  <c r="DA382" i="85"/>
  <c r="CI384" i="85"/>
  <c r="DA383" i="85"/>
  <c r="DA361" i="85"/>
  <c r="DA352" i="85"/>
  <c r="DA398" i="85"/>
  <c r="CI150" i="85"/>
  <c r="DA387" i="85"/>
  <c r="CI361" i="85"/>
  <c r="CI352" i="85"/>
  <c r="DA385" i="85"/>
  <c r="CI137" i="85"/>
  <c r="CI373" i="85"/>
  <c r="DA374" i="85"/>
  <c r="CI126" i="85"/>
  <c r="DA388" i="85"/>
  <c r="DA375" i="85"/>
  <c r="DA368" i="85"/>
  <c r="DA354" i="85"/>
  <c r="DA376" i="85"/>
  <c r="CI366" i="85"/>
  <c r="DA380" i="85"/>
  <c r="DA393" i="85"/>
  <c r="DA365" i="85"/>
  <c r="DA402" i="85"/>
  <c r="DA384" i="85"/>
  <c r="DA391" i="85"/>
  <c r="DA362" i="85"/>
  <c r="CI357" i="85"/>
  <c r="DA349" i="85"/>
  <c r="CI393" i="85"/>
  <c r="DA98" i="85"/>
  <c r="CI154" i="85"/>
  <c r="DA369" i="85"/>
  <c r="DA372" i="85"/>
  <c r="DA360" i="85"/>
  <c r="CI364" i="85"/>
  <c r="CI351" i="85"/>
  <c r="DA399" i="85"/>
  <c r="CI348" i="85"/>
  <c r="CI378" i="85"/>
  <c r="CI388" i="85"/>
  <c r="DA353" i="85"/>
  <c r="CI395" i="85"/>
  <c r="DA355" i="85"/>
  <c r="CI370" i="85"/>
  <c r="CI368" i="85"/>
  <c r="CI387" i="85"/>
  <c r="CI354" i="85"/>
  <c r="DA396" i="85"/>
  <c r="CI367" i="85"/>
  <c r="CI403" i="85"/>
  <c r="CI380" i="85"/>
  <c r="CI381" i="85"/>
  <c r="DA371" i="85"/>
  <c r="DA386" i="85"/>
  <c r="E18" i="94" l="1"/>
  <c r="D18" i="98" s="1"/>
  <c r="E30" i="94"/>
  <c r="D30" i="98" s="1"/>
  <c r="E10" i="94"/>
  <c r="D10" i="98" s="1"/>
  <c r="E29" i="94"/>
  <c r="D29" i="98" s="1"/>
  <c r="E31" i="94"/>
  <c r="D31" i="98" s="1"/>
  <c r="E51" i="94"/>
  <c r="D51" i="98" s="1"/>
  <c r="E38" i="94"/>
  <c r="D38" i="98" s="1"/>
  <c r="E21" i="94"/>
  <c r="D21" i="98" s="1"/>
  <c r="E22" i="94"/>
  <c r="D22" i="98" s="1"/>
  <c r="E60" i="94"/>
  <c r="D60" i="98" s="1"/>
  <c r="E17" i="94"/>
  <c r="D17" i="98" s="1"/>
  <c r="E25" i="94"/>
  <c r="D25" i="98" s="1"/>
  <c r="E32" i="94"/>
  <c r="D32" i="98" s="1"/>
  <c r="E41" i="94"/>
  <c r="D41" i="98" s="1"/>
  <c r="E57" i="94"/>
  <c r="D57" i="98" s="1"/>
  <c r="CS468" i="85"/>
  <c r="D12" i="102"/>
  <c r="D15" i="102" s="1"/>
  <c r="E27" i="94"/>
  <c r="D27" i="98" s="1"/>
  <c r="C5" i="75"/>
  <c r="M17" i="102" s="1"/>
  <c r="M18" i="102" s="1"/>
  <c r="CS716" i="85"/>
  <c r="I12" i="102"/>
  <c r="I15" i="102" s="1"/>
  <c r="E7" i="94"/>
  <c r="D7" i="98" s="1"/>
  <c r="E24" i="94"/>
  <c r="D24" i="98" s="1"/>
  <c r="CT406" i="85"/>
  <c r="CI153" i="85"/>
  <c r="CI125" i="85"/>
  <c r="CI119" i="85"/>
  <c r="CI103" i="85"/>
  <c r="DA114" i="85"/>
  <c r="CI113" i="85"/>
  <c r="DA121" i="85"/>
  <c r="DA105" i="85"/>
  <c r="CI136" i="85"/>
  <c r="CI134" i="85"/>
  <c r="CI156" i="85"/>
  <c r="CI102" i="85"/>
  <c r="CI117" i="85"/>
  <c r="CI144" i="85"/>
  <c r="CI130" i="85"/>
  <c r="DA137" i="85"/>
  <c r="CI108" i="85"/>
  <c r="CI109" i="85"/>
  <c r="CI135" i="85"/>
  <c r="CI128" i="85"/>
  <c r="DA104" i="85"/>
  <c r="CI112" i="85"/>
  <c r="DA110" i="85"/>
  <c r="E13" i="94"/>
  <c r="D13" i="98" s="1"/>
  <c r="E20" i="94"/>
  <c r="D20" i="98" s="1"/>
  <c r="CI143" i="85"/>
  <c r="DA143" i="85"/>
  <c r="E55" i="94"/>
  <c r="D55" i="98" s="1"/>
  <c r="E34" i="94"/>
  <c r="D34" i="98" s="1"/>
  <c r="DA139" i="85"/>
  <c r="DA154" i="85"/>
  <c r="E44" i="94"/>
  <c r="D44" i="98" s="1"/>
  <c r="CT157" i="85"/>
  <c r="CT158" i="85" s="1"/>
  <c r="E56" i="94"/>
  <c r="D56" i="98" s="1"/>
  <c r="DA148" i="85"/>
  <c r="DA151" i="85"/>
  <c r="DA134" i="85"/>
  <c r="CI101" i="85"/>
  <c r="DA101" i="85"/>
  <c r="CI145" i="85"/>
  <c r="DA145" i="85"/>
  <c r="DA136" i="85"/>
  <c r="DA125" i="85"/>
  <c r="E52" i="94"/>
  <c r="D52" i="98" s="1"/>
  <c r="E8" i="94"/>
  <c r="D8" i="98" s="1"/>
  <c r="E23" i="94"/>
  <c r="D23" i="98" s="1"/>
  <c r="CI138" i="85"/>
  <c r="E11" i="94"/>
  <c r="D11" i="98" s="1"/>
  <c r="E28" i="94"/>
  <c r="D28" i="98" s="1"/>
  <c r="DA128" i="85"/>
  <c r="DA106" i="85"/>
  <c r="CI120" i="85"/>
  <c r="DA120" i="85"/>
  <c r="DA127" i="85"/>
  <c r="CI140" i="85"/>
  <c r="DA140" i="85"/>
  <c r="DA126" i="85"/>
  <c r="DA113" i="85"/>
  <c r="CI133" i="85"/>
  <c r="CI127" i="85"/>
  <c r="E50" i="94"/>
  <c r="D50" i="98" s="1"/>
  <c r="DA111" i="85"/>
  <c r="CI131" i="85"/>
  <c r="DA131" i="85"/>
  <c r="E16" i="94"/>
  <c r="D16" i="98" s="1"/>
  <c r="DA149" i="85"/>
  <c r="DA141" i="85"/>
  <c r="E33" i="94"/>
  <c r="D33" i="98" s="1"/>
  <c r="CI123" i="85"/>
  <c r="E14" i="94"/>
  <c r="D14" i="98" s="1"/>
  <c r="E58" i="94"/>
  <c r="D58" i="98" s="1"/>
  <c r="E19" i="94"/>
  <c r="D19" i="98" s="1"/>
  <c r="CI107" i="85"/>
  <c r="DA107" i="85"/>
  <c r="DA150" i="85"/>
  <c r="CI121" i="85"/>
  <c r="CI114" i="85"/>
  <c r="CI139" i="85"/>
  <c r="CI148" i="85"/>
  <c r="CI151" i="85"/>
  <c r="CI100" i="85"/>
  <c r="DA100" i="85"/>
  <c r="DA117" i="85"/>
  <c r="CI152" i="85"/>
  <c r="DA152" i="85"/>
  <c r="DA109" i="85"/>
  <c r="DA144" i="85"/>
  <c r="DA133" i="85"/>
  <c r="DA118" i="85"/>
  <c r="DA122" i="85"/>
  <c r="DA116" i="85"/>
  <c r="DA112" i="85"/>
  <c r="DA124" i="85"/>
  <c r="CI124" i="85"/>
  <c r="DA135" i="85"/>
  <c r="DA138" i="85"/>
  <c r="CI122" i="85"/>
  <c r="CI104" i="85"/>
  <c r="CI116" i="85"/>
  <c r="E26" i="94"/>
  <c r="D26" i="98" s="1"/>
  <c r="DA123" i="85"/>
  <c r="CI132" i="85"/>
  <c r="DA132" i="85"/>
  <c r="DA108" i="85"/>
  <c r="CI110" i="85"/>
  <c r="DA146" i="85"/>
  <c r="CI106" i="85"/>
  <c r="CI105" i="85"/>
  <c r="CI118" i="85"/>
  <c r="CI129" i="85"/>
  <c r="DA129" i="85"/>
  <c r="E37" i="94"/>
  <c r="D37" i="98" s="1"/>
  <c r="E9" i="94"/>
  <c r="D9" i="98" s="1"/>
  <c r="DA142" i="85"/>
  <c r="DA119" i="85"/>
  <c r="DA115" i="85"/>
  <c r="DA102" i="85"/>
  <c r="DA156" i="85"/>
  <c r="CK406" i="85"/>
  <c r="DA405" i="85"/>
  <c r="CI155" i="85"/>
  <c r="DA155" i="85"/>
  <c r="DA153" i="85"/>
  <c r="CI147" i="85"/>
  <c r="DA147" i="85"/>
  <c r="DA130" i="85"/>
  <c r="DA103" i="85"/>
  <c r="CI111" i="85"/>
  <c r="CK157" i="85"/>
  <c r="DA406" i="85" l="1"/>
  <c r="CK158" i="85"/>
  <c r="CJ343" i="85"/>
  <c r="CT343" i="85"/>
  <c r="CT731" i="85" s="1"/>
  <c r="CT732" i="85" s="1"/>
  <c r="CK343" i="85"/>
  <c r="CG343" i="85"/>
  <c r="CK344" i="85" l="1"/>
  <c r="CK731" i="85"/>
  <c r="CK732" i="85" s="1"/>
  <c r="CJ344" i="85"/>
  <c r="CG344" i="85"/>
  <c r="CK716" i="85"/>
  <c r="CK468" i="85"/>
  <c r="CT344" i="85"/>
  <c r="BB21" i="82"/>
  <c r="E28" i="82" l="1"/>
  <c r="E67" i="82" l="1"/>
  <c r="E73" i="82" s="1"/>
  <c r="E29" i="82"/>
  <c r="E56" i="82"/>
  <c r="E55" i="82"/>
  <c r="E156" i="82" l="1"/>
  <c r="E157" i="82"/>
  <c r="E57" i="82"/>
  <c r="E61" i="82" s="1"/>
  <c r="E177" i="82" s="1"/>
  <c r="E158" i="82"/>
  <c r="E162" i="82"/>
  <c r="E166" i="82"/>
  <c r="E170" i="82"/>
  <c r="E214" i="82" s="1"/>
  <c r="E164" i="82"/>
  <c r="E172" i="82"/>
  <c r="E216" i="82" s="1"/>
  <c r="E159" i="82"/>
  <c r="E203" i="82" s="1"/>
  <c r="E163" i="82"/>
  <c r="E167" i="82"/>
  <c r="E211" i="82" s="1"/>
  <c r="E171" i="82"/>
  <c r="E160" i="82"/>
  <c r="E204" i="82" s="1"/>
  <c r="E161" i="82"/>
  <c r="E165" i="82"/>
  <c r="E169" i="82"/>
  <c r="E173" i="82"/>
  <c r="E168" i="82"/>
  <c r="E210" i="82" l="1"/>
  <c r="E213" i="82"/>
  <c r="E206" i="82"/>
  <c r="E207" i="82"/>
  <c r="E217" i="82"/>
  <c r="E201" i="82"/>
  <c r="E212" i="82"/>
  <c r="E200" i="82"/>
  <c r="E209" i="82"/>
  <c r="E202" i="82"/>
  <c r="E215" i="82"/>
  <c r="E205" i="82"/>
  <c r="E208" i="82"/>
  <c r="E224" i="82"/>
  <c r="E233" i="82"/>
  <c r="E189" i="82"/>
  <c r="E230" i="82"/>
  <c r="E186" i="82"/>
  <c r="E180" i="82"/>
  <c r="E231" i="82"/>
  <c r="E187" i="82"/>
  <c r="E234" i="82"/>
  <c r="E190" i="82"/>
  <c r="E229" i="82"/>
  <c r="E185" i="82"/>
  <c r="E239" i="82"/>
  <c r="E195" i="82"/>
  <c r="E226" i="82"/>
  <c r="E182" i="82"/>
  <c r="E225" i="82"/>
  <c r="E181" i="82"/>
  <c r="E232" i="82"/>
  <c r="E188" i="82"/>
  <c r="E223" i="82"/>
  <c r="E179" i="82"/>
  <c r="E227" i="82"/>
  <c r="E183" i="82"/>
  <c r="E236" i="82"/>
  <c r="E192" i="82"/>
  <c r="E235" i="82"/>
  <c r="E191" i="82"/>
  <c r="E237" i="82"/>
  <c r="E193" i="82"/>
  <c r="E238" i="82"/>
  <c r="E194" i="82"/>
  <c r="E228" i="82"/>
  <c r="E184" i="82"/>
  <c r="E222" i="82"/>
  <c r="E178" i="82"/>
  <c r="E63" i="82"/>
  <c r="E221" i="82" s="1"/>
  <c r="E62" i="82"/>
  <c r="E64" i="82" l="1"/>
  <c r="E155" i="82" s="1"/>
  <c r="E199" i="82"/>
  <c r="E240" i="82"/>
  <c r="E241" i="82" s="1"/>
  <c r="E218" i="82"/>
  <c r="E84" i="82"/>
  <c r="E70" i="82"/>
  <c r="E80" i="82"/>
  <c r="E81" i="82"/>
  <c r="E71" i="82"/>
  <c r="E79" i="82"/>
  <c r="E76" i="82"/>
  <c r="E85" i="82"/>
  <c r="E74" i="82"/>
  <c r="E69" i="82"/>
  <c r="E75" i="82"/>
  <c r="E68" i="82"/>
  <c r="E78" i="82"/>
  <c r="E83" i="82"/>
  <c r="E77" i="82"/>
  <c r="E82" i="82"/>
  <c r="E72" i="82"/>
  <c r="E219" i="82" l="1"/>
  <c r="E86" i="82"/>
  <c r="E87" i="82" s="1"/>
  <c r="BB26" i="82"/>
  <c r="BB111" i="82" s="1"/>
  <c r="BB27" i="82"/>
  <c r="BB133" i="82" s="1"/>
  <c r="L28" i="82"/>
  <c r="I28" i="82"/>
  <c r="H28" i="82"/>
  <c r="J28" i="82"/>
  <c r="F28" i="82"/>
  <c r="F29" i="82" s="1"/>
  <c r="G28" i="82"/>
  <c r="K28" i="82"/>
  <c r="K29" i="82" s="1"/>
  <c r="BB25" i="82"/>
  <c r="BB89" i="82" s="1"/>
  <c r="H67" i="82" l="1"/>
  <c r="H29" i="82"/>
  <c r="L67" i="82"/>
  <c r="L29" i="82"/>
  <c r="I67" i="82"/>
  <c r="I29" i="82"/>
  <c r="J67" i="82"/>
  <c r="J29" i="82"/>
  <c r="G67" i="82"/>
  <c r="G29" i="82"/>
  <c r="BB131" i="82"/>
  <c r="BB153" i="82"/>
  <c r="BB109" i="82"/>
  <c r="K67" i="82"/>
  <c r="F67" i="82"/>
  <c r="BB28" i="82"/>
  <c r="BB67" i="82" l="1"/>
  <c r="AW53" i="82"/>
  <c r="BB53" i="82"/>
  <c r="M55" i="82"/>
  <c r="M56" i="82"/>
  <c r="P56" i="82"/>
  <c r="P55" i="82"/>
  <c r="O55" i="82"/>
  <c r="O56" i="82"/>
  <c r="H55" i="82"/>
  <c r="H156" i="82" s="1"/>
  <c r="H56" i="82"/>
  <c r="G55" i="82"/>
  <c r="G156" i="82" s="1"/>
  <c r="G200" i="82" s="1"/>
  <c r="G56" i="82"/>
  <c r="L56" i="82"/>
  <c r="L55" i="82"/>
  <c r="L156" i="82" s="1"/>
  <c r="L200" i="82" s="1"/>
  <c r="N56" i="82"/>
  <c r="N55" i="82"/>
  <c r="J56" i="82"/>
  <c r="J55" i="82"/>
  <c r="J156" i="82" s="1"/>
  <c r="F56" i="82"/>
  <c r="F55" i="82"/>
  <c r="I55" i="82"/>
  <c r="I156" i="82" s="1"/>
  <c r="I56" i="82"/>
  <c r="AW52" i="82"/>
  <c r="BB52" i="82"/>
  <c r="K55" i="82"/>
  <c r="K156" i="82" s="1"/>
  <c r="BC55" i="82"/>
  <c r="K56" i="82"/>
  <c r="K200" i="82" l="1"/>
  <c r="I222" i="82"/>
  <c r="I200" i="82"/>
  <c r="J178" i="82"/>
  <c r="J200" i="82"/>
  <c r="H178" i="82"/>
  <c r="H200" i="82"/>
  <c r="O57" i="82"/>
  <c r="O169" i="82"/>
  <c r="O213" i="82" s="1"/>
  <c r="O162" i="82"/>
  <c r="O206" i="82" s="1"/>
  <c r="O171" i="82"/>
  <c r="O215" i="82" s="1"/>
  <c r="O157" i="82"/>
  <c r="O201" i="82" s="1"/>
  <c r="O168" i="82"/>
  <c r="O212" i="82" s="1"/>
  <c r="O156" i="82"/>
  <c r="O172" i="82"/>
  <c r="O216" i="82" s="1"/>
  <c r="O163" i="82"/>
  <c r="O207" i="82" s="1"/>
  <c r="O170" i="82"/>
  <c r="O214" i="82" s="1"/>
  <c r="O158" i="82"/>
  <c r="O202" i="82" s="1"/>
  <c r="O159" i="82"/>
  <c r="O203" i="82" s="1"/>
  <c r="O173" i="82"/>
  <c r="O217" i="82" s="1"/>
  <c r="O167" i="82"/>
  <c r="O211" i="82" s="1"/>
  <c r="O160" i="82"/>
  <c r="O204" i="82" s="1"/>
  <c r="O166" i="82"/>
  <c r="O210" i="82" s="1"/>
  <c r="O161" i="82"/>
  <c r="O205" i="82" s="1"/>
  <c r="O165" i="82"/>
  <c r="O209" i="82" s="1"/>
  <c r="O164" i="82"/>
  <c r="O208" i="82" s="1"/>
  <c r="P170" i="82"/>
  <c r="P214" i="82" s="1"/>
  <c r="P157" i="82"/>
  <c r="P201" i="82" s="1"/>
  <c r="P57" i="82"/>
  <c r="P164" i="82"/>
  <c r="P208" i="82" s="1"/>
  <c r="P171" i="82"/>
  <c r="P215" i="82" s="1"/>
  <c r="P169" i="82"/>
  <c r="P213" i="82" s="1"/>
  <c r="P158" i="82"/>
  <c r="P202" i="82" s="1"/>
  <c r="P168" i="82"/>
  <c r="P212" i="82" s="1"/>
  <c r="P159" i="82"/>
  <c r="P203" i="82" s="1"/>
  <c r="P173" i="82"/>
  <c r="P217" i="82" s="1"/>
  <c r="P156" i="82"/>
  <c r="P200" i="82" s="1"/>
  <c r="P172" i="82"/>
  <c r="P216" i="82" s="1"/>
  <c r="P163" i="82"/>
  <c r="P207" i="82" s="1"/>
  <c r="P167" i="82"/>
  <c r="P211" i="82" s="1"/>
  <c r="P160" i="82"/>
  <c r="P204" i="82" s="1"/>
  <c r="P162" i="82"/>
  <c r="P206" i="82" s="1"/>
  <c r="P166" i="82"/>
  <c r="P210" i="82" s="1"/>
  <c r="P161" i="82"/>
  <c r="P205" i="82" s="1"/>
  <c r="P165" i="82"/>
  <c r="P209" i="82" s="1"/>
  <c r="K222" i="82"/>
  <c r="N161" i="82"/>
  <c r="N205" i="82" s="1"/>
  <c r="N57" i="82"/>
  <c r="N166" i="82"/>
  <c r="N210" i="82" s="1"/>
  <c r="N171" i="82"/>
  <c r="N215" i="82" s="1"/>
  <c r="N162" i="82"/>
  <c r="N206" i="82" s="1"/>
  <c r="N158" i="82"/>
  <c r="N202" i="82" s="1"/>
  <c r="N173" i="82"/>
  <c r="N217" i="82" s="1"/>
  <c r="N170" i="82"/>
  <c r="N214" i="82" s="1"/>
  <c r="N157" i="82"/>
  <c r="N201" i="82" s="1"/>
  <c r="N169" i="82"/>
  <c r="N213" i="82" s="1"/>
  <c r="N156" i="82"/>
  <c r="N200" i="82" s="1"/>
  <c r="N164" i="82"/>
  <c r="N208" i="82" s="1"/>
  <c r="N163" i="82"/>
  <c r="N207" i="82" s="1"/>
  <c r="N168" i="82"/>
  <c r="N212" i="82" s="1"/>
  <c r="N159" i="82"/>
  <c r="N203" i="82" s="1"/>
  <c r="N167" i="82"/>
  <c r="N211" i="82" s="1"/>
  <c r="N160" i="82"/>
  <c r="N204" i="82" s="1"/>
  <c r="N165" i="82"/>
  <c r="N209" i="82" s="1"/>
  <c r="N172" i="82"/>
  <c r="N216" i="82" s="1"/>
  <c r="K178" i="82"/>
  <c r="I178" i="82"/>
  <c r="L222" i="82"/>
  <c r="L178" i="82"/>
  <c r="J222" i="82"/>
  <c r="G222" i="82"/>
  <c r="G178" i="82"/>
  <c r="H222" i="82"/>
  <c r="BC56" i="82"/>
  <c r="F157" i="82"/>
  <c r="F156" i="82"/>
  <c r="M156" i="82"/>
  <c r="F57" i="82"/>
  <c r="F61" i="82" s="1"/>
  <c r="F177" i="82" s="1"/>
  <c r="F161" i="82"/>
  <c r="F165" i="82"/>
  <c r="F169" i="82"/>
  <c r="F173" i="82"/>
  <c r="F158" i="82"/>
  <c r="F163" i="82"/>
  <c r="F168" i="82"/>
  <c r="F159" i="82"/>
  <c r="F203" i="82" s="1"/>
  <c r="F170" i="82"/>
  <c r="F214" i="82" s="1"/>
  <c r="F171" i="82"/>
  <c r="F167" i="82"/>
  <c r="F211" i="82" s="1"/>
  <c r="F164" i="82"/>
  <c r="F160" i="82"/>
  <c r="F204" i="82" s="1"/>
  <c r="F166" i="82"/>
  <c r="F162" i="82"/>
  <c r="F172" i="82"/>
  <c r="F216" i="82" s="1"/>
  <c r="K57" i="82"/>
  <c r="K159" i="82"/>
  <c r="K203" i="82" s="1"/>
  <c r="K163" i="82"/>
  <c r="K207" i="82" s="1"/>
  <c r="K167" i="82"/>
  <c r="K211" i="82" s="1"/>
  <c r="K171" i="82"/>
  <c r="K215" i="82" s="1"/>
  <c r="K160" i="82"/>
  <c r="K204" i="82" s="1"/>
  <c r="K164" i="82"/>
  <c r="K208" i="82" s="1"/>
  <c r="K168" i="82"/>
  <c r="K172" i="82"/>
  <c r="K216" i="82" s="1"/>
  <c r="K157" i="82"/>
  <c r="K165" i="82"/>
  <c r="K173" i="82"/>
  <c r="K166" i="82"/>
  <c r="K210" i="82" s="1"/>
  <c r="K169" i="82"/>
  <c r="K170" i="82"/>
  <c r="K158" i="82"/>
  <c r="K161" i="82"/>
  <c r="K162" i="82"/>
  <c r="J57" i="82"/>
  <c r="J61" i="82" s="1"/>
  <c r="J177" i="82" s="1"/>
  <c r="J157" i="82"/>
  <c r="J161" i="82"/>
  <c r="J205" i="82" s="1"/>
  <c r="J165" i="82"/>
  <c r="J169" i="82"/>
  <c r="J213" i="82" s="1"/>
  <c r="J173" i="82"/>
  <c r="J217" i="82" s="1"/>
  <c r="J158" i="82"/>
  <c r="J162" i="82"/>
  <c r="J166" i="82"/>
  <c r="J170" i="82"/>
  <c r="J214" i="82" s="1"/>
  <c r="J163" i="82"/>
  <c r="J207" i="82" s="1"/>
  <c r="J171" i="82"/>
  <c r="J215" i="82" s="1"/>
  <c r="J164" i="82"/>
  <c r="J208" i="82" s="1"/>
  <c r="J172" i="82"/>
  <c r="J167" i="82"/>
  <c r="J168" i="82"/>
  <c r="J159" i="82"/>
  <c r="J160" i="82"/>
  <c r="J204" i="82" s="1"/>
  <c r="L57" i="82"/>
  <c r="L61" i="82" s="1"/>
  <c r="L177" i="82" s="1"/>
  <c r="L157" i="82"/>
  <c r="L201" i="82" s="1"/>
  <c r="L161" i="82"/>
  <c r="L205" i="82" s="1"/>
  <c r="L165" i="82"/>
  <c r="L169" i="82"/>
  <c r="L213" i="82" s="1"/>
  <c r="L173" i="82"/>
  <c r="L217" i="82" s="1"/>
  <c r="L158" i="82"/>
  <c r="L202" i="82" s="1"/>
  <c r="L162" i="82"/>
  <c r="L166" i="82"/>
  <c r="L210" i="82" s="1"/>
  <c r="L170" i="82"/>
  <c r="L214" i="82" s="1"/>
  <c r="L159" i="82"/>
  <c r="L167" i="82"/>
  <c r="L211" i="82" s="1"/>
  <c r="L168" i="82"/>
  <c r="L212" i="82" s="1"/>
  <c r="L171" i="82"/>
  <c r="L215" i="82" s="1"/>
  <c r="L172" i="82"/>
  <c r="L160" i="82"/>
  <c r="L204" i="82" s="1"/>
  <c r="L163" i="82"/>
  <c r="L207" i="82" s="1"/>
  <c r="L164" i="82"/>
  <c r="L208" i="82" s="1"/>
  <c r="G57" i="82"/>
  <c r="G61" i="82" s="1"/>
  <c r="G177" i="82" s="1"/>
  <c r="G159" i="82"/>
  <c r="G203" i="82" s="1"/>
  <c r="G163" i="82"/>
  <c r="G207" i="82" s="1"/>
  <c r="G167" i="82"/>
  <c r="G171" i="82"/>
  <c r="G215" i="82" s="1"/>
  <c r="G160" i="82"/>
  <c r="G204" i="82" s="1"/>
  <c r="G165" i="82"/>
  <c r="G170" i="82"/>
  <c r="G214" i="82" s="1"/>
  <c r="G161" i="82"/>
  <c r="G205" i="82" s="1"/>
  <c r="G166" i="82"/>
  <c r="G210" i="82" s="1"/>
  <c r="G162" i="82"/>
  <c r="G206" i="82" s="1"/>
  <c r="G173" i="82"/>
  <c r="G217" i="82" s="1"/>
  <c r="G164" i="82"/>
  <c r="G172" i="82"/>
  <c r="G216" i="82" s="1"/>
  <c r="G157" i="82"/>
  <c r="G168" i="82"/>
  <c r="G212" i="82" s="1"/>
  <c r="G158" i="82"/>
  <c r="G169" i="82"/>
  <c r="G213" i="82" s="1"/>
  <c r="O180" i="82"/>
  <c r="H57" i="82"/>
  <c r="H62" i="82" s="1"/>
  <c r="H199" i="82" s="1"/>
  <c r="H157" i="82"/>
  <c r="H201" i="82" s="1"/>
  <c r="H161" i="82"/>
  <c r="H165" i="82"/>
  <c r="H169" i="82"/>
  <c r="H173" i="82"/>
  <c r="H217" i="82" s="1"/>
  <c r="H162" i="82"/>
  <c r="H206" i="82" s="1"/>
  <c r="H167" i="82"/>
  <c r="H211" i="82" s="1"/>
  <c r="H172" i="82"/>
  <c r="H216" i="82" s="1"/>
  <c r="H163" i="82"/>
  <c r="H207" i="82" s="1"/>
  <c r="H168" i="82"/>
  <c r="H212" i="82" s="1"/>
  <c r="H159" i="82"/>
  <c r="H203" i="82" s="1"/>
  <c r="H170" i="82"/>
  <c r="H160" i="82"/>
  <c r="H204" i="82" s="1"/>
  <c r="H171" i="82"/>
  <c r="H215" i="82" s="1"/>
  <c r="H158" i="82"/>
  <c r="H202" i="82" s="1"/>
  <c r="H164" i="82"/>
  <c r="H166" i="82"/>
  <c r="I57" i="82"/>
  <c r="I61" i="82" s="1"/>
  <c r="I177" i="82" s="1"/>
  <c r="I159" i="82"/>
  <c r="I163" i="82"/>
  <c r="I167" i="82"/>
  <c r="I211" i="82" s="1"/>
  <c r="I171" i="82"/>
  <c r="I160" i="82"/>
  <c r="I204" i="82" s="1"/>
  <c r="I164" i="82"/>
  <c r="I208" i="82" s="1"/>
  <c r="I168" i="82"/>
  <c r="I161" i="82"/>
  <c r="I205" i="82" s="1"/>
  <c r="I169" i="82"/>
  <c r="I170" i="82"/>
  <c r="I157" i="82"/>
  <c r="I201" i="82" s="1"/>
  <c r="I172" i="82"/>
  <c r="I216" i="82" s="1"/>
  <c r="I166" i="82"/>
  <c r="I210" i="82" s="1"/>
  <c r="I162" i="82"/>
  <c r="I165" i="82"/>
  <c r="I209" i="82" s="1"/>
  <c r="I158" i="82"/>
  <c r="I173" i="82"/>
  <c r="I217" i="82" s="1"/>
  <c r="P62" i="82"/>
  <c r="M57" i="82"/>
  <c r="M63" i="82" s="1"/>
  <c r="M221" i="82" s="1"/>
  <c r="M159" i="82"/>
  <c r="M203" i="82" s="1"/>
  <c r="M163" i="82"/>
  <c r="M207" i="82" s="1"/>
  <c r="M167" i="82"/>
  <c r="M211" i="82" s="1"/>
  <c r="M171" i="82"/>
  <c r="M215" i="82" s="1"/>
  <c r="M160" i="82"/>
  <c r="M164" i="82"/>
  <c r="M208" i="82" s="1"/>
  <c r="M168" i="82"/>
  <c r="M172" i="82"/>
  <c r="M216" i="82" s="1"/>
  <c r="M161" i="82"/>
  <c r="M205" i="82" s="1"/>
  <c r="M169" i="82"/>
  <c r="M165" i="82"/>
  <c r="M209" i="82" s="1"/>
  <c r="M173" i="82"/>
  <c r="M217" i="82" s="1"/>
  <c r="M158" i="82"/>
  <c r="M202" i="82" s="1"/>
  <c r="M166" i="82"/>
  <c r="M210" i="82" s="1"/>
  <c r="M162" i="82"/>
  <c r="M170" i="82"/>
  <c r="M157" i="82"/>
  <c r="BB55" i="82"/>
  <c r="AW55" i="82"/>
  <c r="BB56" i="82"/>
  <c r="AW56" i="82"/>
  <c r="K213" i="82" l="1"/>
  <c r="BC169" i="82"/>
  <c r="F210" i="82"/>
  <c r="AW166" i="82"/>
  <c r="AW163" i="82"/>
  <c r="AW165" i="82"/>
  <c r="AW156" i="82"/>
  <c r="BB157" i="82"/>
  <c r="AW157" i="82"/>
  <c r="K217" i="82"/>
  <c r="BC173" i="82"/>
  <c r="F217" i="82"/>
  <c r="AW173" i="82"/>
  <c r="F206" i="82"/>
  <c r="AW162" i="82"/>
  <c r="F213" i="82"/>
  <c r="AW169" i="82"/>
  <c r="BC156" i="82"/>
  <c r="K202" i="82"/>
  <c r="BC158" i="82"/>
  <c r="K212" i="82"/>
  <c r="BC168" i="82"/>
  <c r="K209" i="82"/>
  <c r="BC165" i="82"/>
  <c r="F212" i="82"/>
  <c r="AW168" i="82"/>
  <c r="K206" i="82"/>
  <c r="BC162" i="82"/>
  <c r="K201" i="82"/>
  <c r="BC157" i="82"/>
  <c r="F209" i="82"/>
  <c r="K205" i="82"/>
  <c r="BC161" i="82"/>
  <c r="BB204" i="82"/>
  <c r="F202" i="82"/>
  <c r="AW158" i="82"/>
  <c r="AW161" i="82"/>
  <c r="F201" i="82"/>
  <c r="F63" i="82"/>
  <c r="F221" i="82" s="1"/>
  <c r="P239" i="82"/>
  <c r="O179" i="82"/>
  <c r="F208" i="82"/>
  <c r="F215" i="82"/>
  <c r="K214" i="82"/>
  <c r="BC170" i="82"/>
  <c r="H232" i="82"/>
  <c r="H210" i="82"/>
  <c r="J232" i="82"/>
  <c r="J210" i="82"/>
  <c r="M236" i="82"/>
  <c r="M214" i="82"/>
  <c r="G233" i="82"/>
  <c r="G211" i="82"/>
  <c r="J234" i="82"/>
  <c r="J212" i="82"/>
  <c r="J184" i="82"/>
  <c r="J206" i="82"/>
  <c r="N222" i="82"/>
  <c r="L194" i="82"/>
  <c r="L216" i="82"/>
  <c r="M184" i="82"/>
  <c r="M206" i="82"/>
  <c r="M190" i="82"/>
  <c r="M212" i="82"/>
  <c r="P189" i="82"/>
  <c r="I193" i="82"/>
  <c r="I215" i="82"/>
  <c r="J233" i="82"/>
  <c r="J211" i="82"/>
  <c r="J180" i="82"/>
  <c r="J202" i="82"/>
  <c r="F183" i="82"/>
  <c r="F205" i="82"/>
  <c r="O222" i="82"/>
  <c r="O200" i="82"/>
  <c r="I190" i="82"/>
  <c r="I212" i="82"/>
  <c r="J181" i="82"/>
  <c r="J203" i="82"/>
  <c r="L187" i="82"/>
  <c r="L209" i="82"/>
  <c r="J194" i="82"/>
  <c r="J216" i="82"/>
  <c r="BB216" i="82" s="1"/>
  <c r="M191" i="82"/>
  <c r="M213" i="82"/>
  <c r="BC213" i="82" s="1"/>
  <c r="L228" i="82"/>
  <c r="L206" i="82"/>
  <c r="H230" i="82"/>
  <c r="H208" i="82"/>
  <c r="M182" i="82"/>
  <c r="M204" i="82"/>
  <c r="I192" i="82"/>
  <c r="I214" i="82"/>
  <c r="I229" i="82"/>
  <c r="I207" i="82"/>
  <c r="H192" i="82"/>
  <c r="H214" i="82"/>
  <c r="H235" i="82"/>
  <c r="H213" i="82"/>
  <c r="G224" i="82"/>
  <c r="G202" i="82"/>
  <c r="L181" i="82"/>
  <c r="L203" i="82"/>
  <c r="BC203" i="82" s="1"/>
  <c r="M200" i="82"/>
  <c r="BC200" i="82" s="1"/>
  <c r="I191" i="82"/>
  <c r="I213" i="82"/>
  <c r="I225" i="82"/>
  <c r="I203" i="82"/>
  <c r="BB203" i="82" s="1"/>
  <c r="H231" i="82"/>
  <c r="H209" i="82"/>
  <c r="J231" i="82"/>
  <c r="J209" i="82"/>
  <c r="F229" i="82"/>
  <c r="F207" i="82"/>
  <c r="BB207" i="82" s="1"/>
  <c r="F222" i="82"/>
  <c r="F200" i="82"/>
  <c r="BB200" i="82" s="1"/>
  <c r="J179" i="82"/>
  <c r="J201" i="82"/>
  <c r="M179" i="82"/>
  <c r="M201" i="82"/>
  <c r="I228" i="82"/>
  <c r="I206" i="82"/>
  <c r="G186" i="82"/>
  <c r="G208" i="82"/>
  <c r="I224" i="82"/>
  <c r="I202" i="82"/>
  <c r="H227" i="82"/>
  <c r="H205" i="82"/>
  <c r="G223" i="82"/>
  <c r="G201" i="82"/>
  <c r="G187" i="82"/>
  <c r="G209" i="82"/>
  <c r="K179" i="82"/>
  <c r="AW171" i="82"/>
  <c r="N189" i="82"/>
  <c r="N192" i="82"/>
  <c r="P185" i="82"/>
  <c r="O232" i="82"/>
  <c r="O188" i="82"/>
  <c r="O238" i="82"/>
  <c r="K180" i="82"/>
  <c r="F225" i="82"/>
  <c r="BB159" i="82"/>
  <c r="N180" i="82"/>
  <c r="P222" i="82"/>
  <c r="P178" i="82"/>
  <c r="P61" i="82"/>
  <c r="P63" i="82"/>
  <c r="O190" i="82"/>
  <c r="O178" i="82"/>
  <c r="N185" i="82"/>
  <c r="N184" i="82"/>
  <c r="P195" i="82"/>
  <c r="O195" i="82"/>
  <c r="K238" i="82"/>
  <c r="BC172" i="82"/>
  <c r="N181" i="82"/>
  <c r="P194" i="82"/>
  <c r="N193" i="82"/>
  <c r="P188" i="82"/>
  <c r="P181" i="82"/>
  <c r="P192" i="82"/>
  <c r="AW164" i="82"/>
  <c r="AW170" i="82"/>
  <c r="O182" i="82"/>
  <c r="BB158" i="82"/>
  <c r="N194" i="82"/>
  <c r="N178" i="82"/>
  <c r="N188" i="82"/>
  <c r="P228" i="82"/>
  <c r="P190" i="82"/>
  <c r="O186" i="82"/>
  <c r="O184" i="82"/>
  <c r="N61" i="82"/>
  <c r="N177" i="82" s="1"/>
  <c r="N63" i="82"/>
  <c r="N221" i="82" s="1"/>
  <c r="P182" i="82"/>
  <c r="P180" i="82"/>
  <c r="O192" i="82"/>
  <c r="N183" i="82"/>
  <c r="P191" i="82"/>
  <c r="O183" i="82"/>
  <c r="O185" i="82"/>
  <c r="O61" i="82"/>
  <c r="O177" i="82" s="1"/>
  <c r="O62" i="82"/>
  <c r="O199" i="82" s="1"/>
  <c r="P199" i="82"/>
  <c r="L183" i="82"/>
  <c r="L227" i="82"/>
  <c r="K181" i="82"/>
  <c r="K225" i="82"/>
  <c r="L190" i="82"/>
  <c r="L234" i="82"/>
  <c r="F226" i="82"/>
  <c r="AW160" i="82"/>
  <c r="P226" i="82"/>
  <c r="H189" i="82"/>
  <c r="H233" i="82"/>
  <c r="G182" i="82"/>
  <c r="G226" i="82"/>
  <c r="M189" i="82"/>
  <c r="M233" i="82"/>
  <c r="P227" i="82"/>
  <c r="P183" i="82"/>
  <c r="H190" i="82"/>
  <c r="H234" i="82"/>
  <c r="H184" i="82"/>
  <c r="H228" i="82"/>
  <c r="F179" i="82"/>
  <c r="F180" i="82"/>
  <c r="F62" i="82"/>
  <c r="F199" i="82" s="1"/>
  <c r="I62" i="82"/>
  <c r="I199" i="82" s="1"/>
  <c r="G62" i="82"/>
  <c r="G199" i="82" s="1"/>
  <c r="M192" i="82"/>
  <c r="M238" i="82"/>
  <c r="M194" i="82"/>
  <c r="P238" i="82"/>
  <c r="P225" i="82"/>
  <c r="P224" i="82"/>
  <c r="I180" i="82"/>
  <c r="I238" i="82"/>
  <c r="I194" i="82"/>
  <c r="I227" i="82"/>
  <c r="I183" i="82"/>
  <c r="I237" i="82"/>
  <c r="H237" i="82"/>
  <c r="H193" i="82"/>
  <c r="H183" i="82"/>
  <c r="N230" i="82"/>
  <c r="N186" i="82"/>
  <c r="N225" i="82"/>
  <c r="N232" i="82"/>
  <c r="N235" i="82"/>
  <c r="N191" i="82"/>
  <c r="O228" i="82"/>
  <c r="O231" i="82"/>
  <c r="O187" i="82"/>
  <c r="O230" i="82"/>
  <c r="O229" i="82"/>
  <c r="G180" i="82"/>
  <c r="G230" i="82"/>
  <c r="G227" i="82"/>
  <c r="G183" i="82"/>
  <c r="G237" i="82"/>
  <c r="G193" i="82"/>
  <c r="L238" i="82"/>
  <c r="L225" i="82"/>
  <c r="L224" i="82"/>
  <c r="L180" i="82"/>
  <c r="J225" i="82"/>
  <c r="J230" i="82"/>
  <c r="J186" i="82"/>
  <c r="J188" i="82"/>
  <c r="J235" i="82"/>
  <c r="J191" i="82"/>
  <c r="K236" i="82"/>
  <c r="K192" i="82"/>
  <c r="K231" i="82"/>
  <c r="K187" i="82"/>
  <c r="BC164" i="82"/>
  <c r="K230" i="82"/>
  <c r="K186" i="82"/>
  <c r="BC163" i="82"/>
  <c r="K229" i="82"/>
  <c r="K185" i="82"/>
  <c r="F228" i="82"/>
  <c r="F184" i="82"/>
  <c r="BB162" i="82"/>
  <c r="F233" i="82"/>
  <c r="F189" i="82"/>
  <c r="AW167" i="82"/>
  <c r="F234" i="82"/>
  <c r="F190" i="82"/>
  <c r="BB168" i="82"/>
  <c r="F235" i="82"/>
  <c r="F191" i="82"/>
  <c r="BB169" i="82"/>
  <c r="M222" i="82"/>
  <c r="M178" i="82"/>
  <c r="F223" i="82"/>
  <c r="M239" i="82"/>
  <c r="M195" i="82"/>
  <c r="M237" i="82"/>
  <c r="M193" i="82"/>
  <c r="M228" i="82"/>
  <c r="M231" i="82"/>
  <c r="M187" i="82"/>
  <c r="M234" i="82"/>
  <c r="P229" i="82"/>
  <c r="P230" i="82"/>
  <c r="P186" i="82"/>
  <c r="P236" i="82"/>
  <c r="P223" i="82"/>
  <c r="P179" i="82"/>
  <c r="I231" i="82"/>
  <c r="I187" i="82"/>
  <c r="I223" i="82"/>
  <c r="I179" i="82"/>
  <c r="I234" i="82"/>
  <c r="I233" i="82"/>
  <c r="I189" i="82"/>
  <c r="H188" i="82"/>
  <c r="H226" i="82"/>
  <c r="H182" i="82"/>
  <c r="H229" i="82"/>
  <c r="H185" i="82"/>
  <c r="H239" i="82"/>
  <c r="H195" i="82"/>
  <c r="H223" i="82"/>
  <c r="H179" i="82"/>
  <c r="N234" i="82"/>
  <c r="N190" i="82"/>
  <c r="N237" i="82"/>
  <c r="N228" i="82"/>
  <c r="N231" i="82"/>
  <c r="N187" i="82"/>
  <c r="O235" i="82"/>
  <c r="O191" i="82"/>
  <c r="O223" i="82"/>
  <c r="O226" i="82"/>
  <c r="O225" i="82"/>
  <c r="O181" i="82"/>
  <c r="G234" i="82"/>
  <c r="G190" i="82"/>
  <c r="G239" i="82"/>
  <c r="G195" i="82"/>
  <c r="G236" i="82"/>
  <c r="G192" i="82"/>
  <c r="G189" i="82"/>
  <c r="L230" i="82"/>
  <c r="L186" i="82"/>
  <c r="L237" i="82"/>
  <c r="L193" i="82"/>
  <c r="L236" i="82"/>
  <c r="L192" i="82"/>
  <c r="L239" i="82"/>
  <c r="L195" i="82"/>
  <c r="L223" i="82"/>
  <c r="L179" i="82"/>
  <c r="J190" i="82"/>
  <c r="J237" i="82"/>
  <c r="J193" i="82"/>
  <c r="J228" i="82"/>
  <c r="J187" i="82"/>
  <c r="K228" i="82"/>
  <c r="K184" i="82"/>
  <c r="K235" i="82"/>
  <c r="K191" i="82"/>
  <c r="K223" i="82"/>
  <c r="BC160" i="82"/>
  <c r="K226" i="82"/>
  <c r="K182" i="82"/>
  <c r="BC159" i="82"/>
  <c r="F232" i="82"/>
  <c r="F188" i="82"/>
  <c r="BB166" i="82"/>
  <c r="F237" i="82"/>
  <c r="F193" i="82"/>
  <c r="F185" i="82"/>
  <c r="F231" i="82"/>
  <c r="F187" i="82"/>
  <c r="M232" i="82"/>
  <c r="M188" i="82"/>
  <c r="M235" i="82"/>
  <c r="M229" i="82"/>
  <c r="M185" i="82"/>
  <c r="P234" i="82"/>
  <c r="P237" i="82"/>
  <c r="P193" i="82"/>
  <c r="P232" i="82"/>
  <c r="P235" i="82"/>
  <c r="I184" i="82"/>
  <c r="I236" i="82"/>
  <c r="I230" i="82"/>
  <c r="I186" i="82"/>
  <c r="I185" i="82"/>
  <c r="H186" i="82"/>
  <c r="H236" i="82"/>
  <c r="H238" i="82"/>
  <c r="H194" i="82"/>
  <c r="H191" i="82"/>
  <c r="N226" i="82"/>
  <c r="N182" i="82"/>
  <c r="N229" i="82"/>
  <c r="N224" i="82"/>
  <c r="N227" i="82"/>
  <c r="O224" i="82"/>
  <c r="O227" i="82"/>
  <c r="O194" i="82"/>
  <c r="O237" i="82"/>
  <c r="O193" i="82"/>
  <c r="G179" i="82"/>
  <c r="G228" i="82"/>
  <c r="G184" i="82"/>
  <c r="G231" i="82"/>
  <c r="G229" i="82"/>
  <c r="G185" i="82"/>
  <c r="L229" i="82"/>
  <c r="L185" i="82"/>
  <c r="L232" i="82"/>
  <c r="L188" i="82"/>
  <c r="L235" i="82"/>
  <c r="L191" i="82"/>
  <c r="J189" i="82"/>
  <c r="J229" i="82"/>
  <c r="J185" i="82"/>
  <c r="J224" i="82"/>
  <c r="J227" i="82"/>
  <c r="J183" i="82"/>
  <c r="K227" i="82"/>
  <c r="K183" i="82"/>
  <c r="BC166" i="82"/>
  <c r="K232" i="82"/>
  <c r="K188" i="82"/>
  <c r="K194" i="82"/>
  <c r="BC171" i="82"/>
  <c r="K237" i="82"/>
  <c r="K193" i="82"/>
  <c r="F182" i="82"/>
  <c r="BB160" i="82"/>
  <c r="F236" i="82"/>
  <c r="F192" i="82"/>
  <c r="BB170" i="82"/>
  <c r="F224" i="82"/>
  <c r="F227" i="82"/>
  <c r="BB161" i="82"/>
  <c r="M230" i="82"/>
  <c r="M186" i="82"/>
  <c r="M223" i="82"/>
  <c r="M224" i="82"/>
  <c r="M180" i="82"/>
  <c r="M227" i="82"/>
  <c r="M183" i="82"/>
  <c r="M226" i="82"/>
  <c r="M225" i="82"/>
  <c r="M181" i="82"/>
  <c r="P233" i="82"/>
  <c r="P184" i="82"/>
  <c r="P231" i="82"/>
  <c r="P187" i="82"/>
  <c r="I239" i="82"/>
  <c r="I195" i="82"/>
  <c r="I232" i="82"/>
  <c r="I188" i="82"/>
  <c r="I235" i="82"/>
  <c r="I226" i="82"/>
  <c r="I182" i="82"/>
  <c r="I181" i="82"/>
  <c r="H224" i="82"/>
  <c r="H180" i="82"/>
  <c r="H225" i="82"/>
  <c r="H181" i="82"/>
  <c r="H187" i="82"/>
  <c r="N238" i="82"/>
  <c r="N233" i="82"/>
  <c r="N236" i="82"/>
  <c r="N239" i="82"/>
  <c r="N195" i="82"/>
  <c r="N223" i="82"/>
  <c r="N179" i="82"/>
  <c r="O236" i="82"/>
  <c r="O239" i="82"/>
  <c r="O234" i="82"/>
  <c r="O233" i="82"/>
  <c r="O189" i="82"/>
  <c r="G235" i="82"/>
  <c r="G191" i="82"/>
  <c r="G238" i="82"/>
  <c r="G194" i="82"/>
  <c r="G232" i="82"/>
  <c r="G188" i="82"/>
  <c r="G225" i="82"/>
  <c r="G181" i="82"/>
  <c r="L226" i="82"/>
  <c r="L182" i="82"/>
  <c r="L233" i="82"/>
  <c r="L189" i="82"/>
  <c r="L184" i="82"/>
  <c r="L231" i="82"/>
  <c r="J226" i="82"/>
  <c r="J182" i="82"/>
  <c r="J238" i="82"/>
  <c r="J236" i="82"/>
  <c r="J192" i="82"/>
  <c r="J239" i="82"/>
  <c r="J195" i="82"/>
  <c r="J223" i="82"/>
  <c r="K224" i="82"/>
  <c r="K239" i="82"/>
  <c r="K195" i="82"/>
  <c r="K234" i="82"/>
  <c r="K190" i="82"/>
  <c r="BC167" i="82"/>
  <c r="K233" i="82"/>
  <c r="K189" i="82"/>
  <c r="F238" i="82"/>
  <c r="F194" i="82"/>
  <c r="AW172" i="82"/>
  <c r="F230" i="82"/>
  <c r="F186" i="82"/>
  <c r="F181" i="82"/>
  <c r="AW159" i="82"/>
  <c r="F239" i="82"/>
  <c r="F195" i="82"/>
  <c r="F178" i="82"/>
  <c r="BB156" i="82"/>
  <c r="K61" i="82"/>
  <c r="BC57" i="82"/>
  <c r="G63" i="82"/>
  <c r="G221" i="82" s="1"/>
  <c r="I63" i="82"/>
  <c r="I221" i="82" s="1"/>
  <c r="BC212" i="82"/>
  <c r="BC210" i="82"/>
  <c r="BB171" i="82"/>
  <c r="BB163" i="82"/>
  <c r="BB165" i="82"/>
  <c r="BB172" i="82"/>
  <c r="BB164" i="82"/>
  <c r="BB173" i="82"/>
  <c r="BB167" i="82"/>
  <c r="H63" i="82"/>
  <c r="H221" i="82" s="1"/>
  <c r="N62" i="82"/>
  <c r="N199" i="82" s="1"/>
  <c r="H61" i="82"/>
  <c r="H177" i="82" s="1"/>
  <c r="L63" i="82"/>
  <c r="L221" i="82" s="1"/>
  <c r="L62" i="82"/>
  <c r="L199" i="82" s="1"/>
  <c r="J63" i="82"/>
  <c r="J221" i="82" s="1"/>
  <c r="M62" i="82"/>
  <c r="M199" i="82" s="1"/>
  <c r="BB57" i="82"/>
  <c r="J62" i="82"/>
  <c r="J199" i="82" s="1"/>
  <c r="AW57" i="82"/>
  <c r="K62" i="82"/>
  <c r="K63" i="82"/>
  <c r="M61" i="82"/>
  <c r="M177" i="82" s="1"/>
  <c r="P221" i="82"/>
  <c r="O63" i="82"/>
  <c r="O221" i="82" s="1"/>
  <c r="I75" i="82"/>
  <c r="I81" i="82"/>
  <c r="I76" i="82"/>
  <c r="I80" i="82"/>
  <c r="I69" i="82"/>
  <c r="I70" i="82"/>
  <c r="I71" i="82"/>
  <c r="I72" i="82"/>
  <c r="I74" i="82"/>
  <c r="I77" i="82"/>
  <c r="I79" i="82"/>
  <c r="I82" i="82"/>
  <c r="I73" i="82"/>
  <c r="I78" i="82"/>
  <c r="I84" i="82"/>
  <c r="I83" i="82"/>
  <c r="I85" i="82"/>
  <c r="I68" i="82"/>
  <c r="BB206" i="82" l="1"/>
  <c r="BC201" i="82"/>
  <c r="BB213" i="82"/>
  <c r="BB211" i="82"/>
  <c r="BB215" i="82"/>
  <c r="BB201" i="82"/>
  <c r="BB202" i="82"/>
  <c r="BC206" i="82"/>
  <c r="BB205" i="82"/>
  <c r="F64" i="82"/>
  <c r="F155" i="82" s="1"/>
  <c r="BC222" i="82"/>
  <c r="BC233" i="82"/>
  <c r="AW186" i="82"/>
  <c r="BC178" i="82"/>
  <c r="AW178" i="82"/>
  <c r="AW212" i="82"/>
  <c r="BC231" i="82"/>
  <c r="BC226" i="82"/>
  <c r="AW184" i="82"/>
  <c r="AW209" i="82"/>
  <c r="P177" i="82"/>
  <c r="AW183" i="82"/>
  <c r="AW179" i="82"/>
  <c r="AW211" i="82"/>
  <c r="AW180" i="82"/>
  <c r="AW182" i="82"/>
  <c r="AW181" i="82"/>
  <c r="AW208" i="82"/>
  <c r="AW206" i="82"/>
  <c r="AW202" i="82"/>
  <c r="AW207" i="82"/>
  <c r="AW217" i="82"/>
  <c r="AW214" i="82"/>
  <c r="BC228" i="82"/>
  <c r="BC204" i="82"/>
  <c r="BB210" i="82"/>
  <c r="AW210" i="82"/>
  <c r="BB209" i="82"/>
  <c r="BC209" i="82"/>
  <c r="BC215" i="82"/>
  <c r="BC211" i="82"/>
  <c r="BB214" i="82"/>
  <c r="AW187" i="82"/>
  <c r="BB187" i="82"/>
  <c r="BB185" i="82"/>
  <c r="BC214" i="82"/>
  <c r="AW204" i="82"/>
  <c r="BC179" i="82"/>
  <c r="AW189" i="82"/>
  <c r="AW215" i="82"/>
  <c r="AW213" i="82"/>
  <c r="BC207" i="82"/>
  <c r="BB208" i="82"/>
  <c r="BC217" i="82"/>
  <c r="AW205" i="82"/>
  <c r="BC216" i="82"/>
  <c r="BB178" i="82"/>
  <c r="BB182" i="82"/>
  <c r="BC208" i="82"/>
  <c r="AW216" i="82"/>
  <c r="BC202" i="82"/>
  <c r="BC205" i="82"/>
  <c r="BB181" i="82"/>
  <c r="BC181" i="82"/>
  <c r="BC182" i="82"/>
  <c r="BC191" i="82"/>
  <c r="BC195" i="82"/>
  <c r="BC234" i="82"/>
  <c r="BC223" i="82"/>
  <c r="BC235" i="82"/>
  <c r="BC184" i="82"/>
  <c r="BC229" i="82"/>
  <c r="BC230" i="82"/>
  <c r="BC187" i="82"/>
  <c r="BC193" i="82"/>
  <c r="BC224" i="82"/>
  <c r="BC183" i="82"/>
  <c r="K221" i="82"/>
  <c r="BC63" i="82"/>
  <c r="BC221" i="82" s="1"/>
  <c r="BC238" i="82"/>
  <c r="K199" i="82"/>
  <c r="BC62" i="82"/>
  <c r="BC199" i="82" s="1"/>
  <c r="BC188" i="82"/>
  <c r="BC186" i="82"/>
  <c r="BC192" i="82"/>
  <c r="BC190" i="82"/>
  <c r="BC194" i="82"/>
  <c r="K177" i="82"/>
  <c r="BC61" i="82"/>
  <c r="BC177" i="82" s="1"/>
  <c r="BC225" i="82"/>
  <c r="BC232" i="82"/>
  <c r="BC185" i="82"/>
  <c r="BC236" i="82"/>
  <c r="BC237" i="82"/>
  <c r="BC189" i="82"/>
  <c r="BC239" i="82"/>
  <c r="BC180" i="82"/>
  <c r="BC227" i="82"/>
  <c r="G64" i="82"/>
  <c r="G155" i="82" s="1"/>
  <c r="AW223" i="82"/>
  <c r="BB223" i="82"/>
  <c r="BB235" i="82"/>
  <c r="AW235" i="82"/>
  <c r="AW190" i="82"/>
  <c r="AW233" i="82"/>
  <c r="BB233" i="82"/>
  <c r="AW228" i="82"/>
  <c r="BB228" i="82"/>
  <c r="BB222" i="82"/>
  <c r="AW222" i="82"/>
  <c r="AW239" i="82"/>
  <c r="BB239" i="82"/>
  <c r="BB225" i="82"/>
  <c r="AW225" i="82"/>
  <c r="BB230" i="82"/>
  <c r="AW230" i="82"/>
  <c r="BB238" i="82"/>
  <c r="AW238" i="82"/>
  <c r="BB227" i="82"/>
  <c r="AW227" i="82"/>
  <c r="AW237" i="82"/>
  <c r="BB237" i="82"/>
  <c r="AW201" i="82"/>
  <c r="AW203" i="82"/>
  <c r="I64" i="82"/>
  <c r="I155" i="82" s="1"/>
  <c r="AW185" i="82"/>
  <c r="AW193" i="82"/>
  <c r="AW188" i="82"/>
  <c r="BB212" i="82"/>
  <c r="AW194" i="82"/>
  <c r="AW224" i="82"/>
  <c r="BB224" i="82"/>
  <c r="AW231" i="82"/>
  <c r="BB231" i="82"/>
  <c r="AW232" i="82"/>
  <c r="BB232" i="82"/>
  <c r="AW229" i="82"/>
  <c r="BB229" i="82"/>
  <c r="AW234" i="82"/>
  <c r="BB234" i="82"/>
  <c r="AW195" i="82"/>
  <c r="AW236" i="82"/>
  <c r="BB236" i="82"/>
  <c r="AW226" i="82"/>
  <c r="BB226" i="82"/>
  <c r="AW191" i="82"/>
  <c r="AW200" i="82"/>
  <c r="BB217" i="82"/>
  <c r="AW192" i="82"/>
  <c r="BB61" i="82"/>
  <c r="BB177" i="82" s="1"/>
  <c r="BB194" i="82"/>
  <c r="BB63" i="82"/>
  <c r="BB221" i="82" s="1"/>
  <c r="BB193" i="82"/>
  <c r="BB188" i="82"/>
  <c r="BB190" i="82"/>
  <c r="BB183" i="82"/>
  <c r="BB186" i="82"/>
  <c r="BB180" i="82"/>
  <c r="BB179" i="82"/>
  <c r="BB192" i="82"/>
  <c r="BB191" i="82"/>
  <c r="BB189" i="82"/>
  <c r="BB184" i="82"/>
  <c r="BB195" i="82"/>
  <c r="H64" i="82"/>
  <c r="H155" i="82" s="1"/>
  <c r="L64" i="82"/>
  <c r="L155" i="82" s="1"/>
  <c r="N64" i="82"/>
  <c r="K64" i="82"/>
  <c r="M64" i="82"/>
  <c r="M155" i="82" s="1"/>
  <c r="P64" i="82"/>
  <c r="AW63" i="82"/>
  <c r="O64" i="82"/>
  <c r="AW62" i="82"/>
  <c r="BB62" i="82"/>
  <c r="BB199" i="82" s="1"/>
  <c r="J64" i="82"/>
  <c r="J155" i="82" s="1"/>
  <c r="AW61" i="82"/>
  <c r="G218" i="82"/>
  <c r="G219" i="82" s="1"/>
  <c r="J218" i="82"/>
  <c r="J219" i="82" s="1"/>
  <c r="M240" i="82"/>
  <c r="M241" i="82" s="1"/>
  <c r="N240" i="82"/>
  <c r="N241" i="82" s="1"/>
  <c r="H218" i="82"/>
  <c r="H219" i="82" s="1"/>
  <c r="F218" i="82"/>
  <c r="F219" i="82" s="1"/>
  <c r="L240" i="82"/>
  <c r="L241" i="82" s="1"/>
  <c r="I218" i="82"/>
  <c r="I219" i="82" s="1"/>
  <c r="I240" i="82"/>
  <c r="I241" i="82" s="1"/>
  <c r="G240" i="82"/>
  <c r="G241" i="82" s="1"/>
  <c r="L218" i="82"/>
  <c r="L219" i="82" s="1"/>
  <c r="J240" i="82"/>
  <c r="J241" i="82" s="1"/>
  <c r="O218" i="82"/>
  <c r="O219" i="82" s="1"/>
  <c r="P240" i="82"/>
  <c r="P241" i="82" s="1"/>
  <c r="N218" i="82"/>
  <c r="N219" i="82" s="1"/>
  <c r="P218" i="82"/>
  <c r="P219" i="82" s="1"/>
  <c r="H240" i="82"/>
  <c r="H241" i="82" s="1"/>
  <c r="F240" i="82"/>
  <c r="F241" i="82" s="1"/>
  <c r="O240" i="82"/>
  <c r="O241" i="82" s="1"/>
  <c r="M218" i="82"/>
  <c r="M219" i="82" s="1"/>
  <c r="J81" i="82"/>
  <c r="J80" i="82"/>
  <c r="J69" i="82"/>
  <c r="J76" i="82"/>
  <c r="J83" i="82"/>
  <c r="J74" i="82"/>
  <c r="J84" i="82"/>
  <c r="J70" i="82"/>
  <c r="J72" i="82"/>
  <c r="J79" i="82"/>
  <c r="J78" i="82"/>
  <c r="J85" i="82"/>
  <c r="J77" i="82"/>
  <c r="J73" i="82"/>
  <c r="J82" i="82"/>
  <c r="J71" i="82"/>
  <c r="J75" i="82"/>
  <c r="J68" i="82"/>
  <c r="I86" i="82"/>
  <c r="I87" i="82" s="1"/>
  <c r="L78" i="82"/>
  <c r="L83" i="82"/>
  <c r="L72" i="82"/>
  <c r="L71" i="82"/>
  <c r="L81" i="82"/>
  <c r="L70" i="82"/>
  <c r="L79" i="82"/>
  <c r="L77" i="82"/>
  <c r="L80" i="82"/>
  <c r="L84" i="82"/>
  <c r="L69" i="82"/>
  <c r="L75" i="82"/>
  <c r="L76" i="82"/>
  <c r="L74" i="82"/>
  <c r="L73" i="82"/>
  <c r="L85" i="82"/>
  <c r="L82" i="82"/>
  <c r="L68" i="82"/>
  <c r="H71" i="82"/>
  <c r="H72" i="82"/>
  <c r="H77" i="82"/>
  <c r="H80" i="82"/>
  <c r="H76" i="82"/>
  <c r="H81" i="82"/>
  <c r="H85" i="82"/>
  <c r="H78" i="82"/>
  <c r="H79" i="82"/>
  <c r="H82" i="82"/>
  <c r="H69" i="82"/>
  <c r="H75" i="82"/>
  <c r="H73" i="82"/>
  <c r="H83" i="82"/>
  <c r="H74" i="82"/>
  <c r="H84" i="82"/>
  <c r="H70" i="82"/>
  <c r="H68" i="82"/>
  <c r="G81" i="82"/>
  <c r="G70" i="82"/>
  <c r="G80" i="82"/>
  <c r="G82" i="82"/>
  <c r="G73" i="82"/>
  <c r="G76" i="82"/>
  <c r="G79" i="82"/>
  <c r="G83" i="82"/>
  <c r="G84" i="82"/>
  <c r="G71" i="82"/>
  <c r="G74" i="82"/>
  <c r="G75" i="82"/>
  <c r="G78" i="82"/>
  <c r="G69" i="82"/>
  <c r="G77" i="82"/>
  <c r="G85" i="82"/>
  <c r="G72" i="82"/>
  <c r="G68" i="82"/>
  <c r="P155" i="82" l="1"/>
  <c r="O155" i="82"/>
  <c r="N155" i="82"/>
  <c r="AW221" i="82"/>
  <c r="AW177" i="82"/>
  <c r="AW199" i="82"/>
  <c r="K155" i="82"/>
  <c r="BC64" i="82"/>
  <c r="BB218" i="82"/>
  <c r="BB219" i="82" s="1"/>
  <c r="BB64" i="82"/>
  <c r="BB155" i="82" s="1"/>
  <c r="AW64" i="82"/>
  <c r="J86" i="82"/>
  <c r="J87" i="82" s="1"/>
  <c r="BB240" i="82"/>
  <c r="BB241" i="82" s="1"/>
  <c r="K240" i="82"/>
  <c r="K241" i="82" s="1"/>
  <c r="K218" i="82"/>
  <c r="K219" i="82" s="1"/>
  <c r="G86" i="82"/>
  <c r="G87" i="82" s="1"/>
  <c r="H86" i="82"/>
  <c r="H87" i="82" s="1"/>
  <c r="L86" i="82"/>
  <c r="L87" i="82" s="1"/>
  <c r="F74" i="82"/>
  <c r="F75" i="82"/>
  <c r="F70" i="82"/>
  <c r="F73" i="82"/>
  <c r="F76" i="82"/>
  <c r="BB76" i="82" s="1"/>
  <c r="F84" i="82"/>
  <c r="F77" i="82"/>
  <c r="F83" i="82"/>
  <c r="BB83" i="82" s="1"/>
  <c r="F68" i="82"/>
  <c r="F85" i="82"/>
  <c r="F71" i="82"/>
  <c r="BB71" i="82" s="1"/>
  <c r="F82" i="82"/>
  <c r="F79" i="82"/>
  <c r="F72" i="82"/>
  <c r="F78" i="82"/>
  <c r="F80" i="82"/>
  <c r="F81" i="82"/>
  <c r="F69" i="82"/>
  <c r="K69" i="82"/>
  <c r="K71" i="82"/>
  <c r="K78" i="82"/>
  <c r="K75" i="82"/>
  <c r="K73" i="82"/>
  <c r="K77" i="82"/>
  <c r="K81" i="82"/>
  <c r="K82" i="82"/>
  <c r="K83" i="82"/>
  <c r="K76" i="82"/>
  <c r="K85" i="82"/>
  <c r="K79" i="82"/>
  <c r="K80" i="82"/>
  <c r="K74" i="82"/>
  <c r="K84" i="82"/>
  <c r="K70" i="82"/>
  <c r="K72" i="82"/>
  <c r="K68" i="82"/>
  <c r="BB79" i="82" l="1"/>
  <c r="BB70" i="82"/>
  <c r="BB84" i="82"/>
  <c r="BB85" i="82"/>
  <c r="BB68" i="82"/>
  <c r="C76" i="98"/>
  <c r="BB69" i="82"/>
  <c r="BB72" i="82"/>
  <c r="BB75" i="82"/>
  <c r="BB81" i="82"/>
  <c r="BB74" i="82"/>
  <c r="BB80" i="82"/>
  <c r="BB73" i="82"/>
  <c r="BB78" i="82"/>
  <c r="BB82" i="82"/>
  <c r="BC155" i="82"/>
  <c r="AW155" i="82"/>
  <c r="BB77" i="82"/>
  <c r="BC240" i="82"/>
  <c r="BC241" i="82" s="1"/>
  <c r="BC218" i="82"/>
  <c r="BC219" i="82" s="1"/>
  <c r="AW240" i="82"/>
  <c r="AW218" i="82"/>
  <c r="K86" i="82"/>
  <c r="K87" i="82" s="1"/>
  <c r="F86" i="82"/>
  <c r="F87" i="82" s="1"/>
  <c r="AW241" i="82" l="1"/>
  <c r="AW219" i="82"/>
  <c r="I76" i="98"/>
  <c r="I77" i="98" s="1"/>
  <c r="BB86" i="82"/>
  <c r="BB87" i="82" s="1"/>
  <c r="J76" i="98" l="1"/>
  <c r="E174" i="82" l="1"/>
  <c r="E175" i="82" s="1"/>
  <c r="I174" i="82" l="1"/>
  <c r="I175" i="82" s="1"/>
  <c r="P174" i="82"/>
  <c r="P175" i="82" s="1"/>
  <c r="N174" i="82"/>
  <c r="N175" i="82" s="1"/>
  <c r="F174" i="82"/>
  <c r="F175" i="82" s="1"/>
  <c r="BB174" i="82"/>
  <c r="BB175" i="82" s="1"/>
  <c r="L174" i="82"/>
  <c r="L175" i="82" s="1"/>
  <c r="G174" i="82"/>
  <c r="G175" i="82" s="1"/>
  <c r="H174" i="82"/>
  <c r="H175" i="82" s="1"/>
  <c r="O174" i="82"/>
  <c r="O175" i="82" s="1"/>
  <c r="J174" i="82"/>
  <c r="J175" i="82" s="1"/>
  <c r="BC174" i="82"/>
  <c r="BC175" i="82" s="1"/>
  <c r="M174" i="82"/>
  <c r="M175" i="82" s="1"/>
  <c r="K174" i="82"/>
  <c r="K175" i="82" s="1"/>
  <c r="AW174" i="82" l="1"/>
  <c r="AW175" i="82" l="1"/>
  <c r="E196" i="82"/>
  <c r="E197" i="82" s="1"/>
  <c r="L196" i="82"/>
  <c r="L197" i="82" s="1"/>
  <c r="N196" i="82"/>
  <c r="N197" i="82" s="1"/>
  <c r="K196" i="82"/>
  <c r="K197" i="82" s="1"/>
  <c r="J196" i="82"/>
  <c r="J197" i="82" s="1"/>
  <c r="M196" i="82"/>
  <c r="M197" i="82" s="1"/>
  <c r="I196" i="82"/>
  <c r="I197" i="82" s="1"/>
  <c r="H196" i="82"/>
  <c r="H197" i="82" s="1"/>
  <c r="F196" i="82"/>
  <c r="F197" i="82" s="1"/>
  <c r="G196" i="82"/>
  <c r="G197" i="82" s="1"/>
  <c r="O196" i="82"/>
  <c r="O197" i="82" s="1"/>
  <c r="P196" i="82"/>
  <c r="P197" i="82" s="1"/>
  <c r="AW196" i="82" l="1"/>
  <c r="BC196" i="82"/>
  <c r="BC197" i="82" s="1"/>
  <c r="BB196" i="82"/>
  <c r="BB197" i="82" s="1"/>
  <c r="AW197" i="82" l="1"/>
  <c r="CI193" i="85" l="1"/>
  <c r="CI201" i="85"/>
  <c r="CI175" i="85"/>
  <c r="CI218" i="85"/>
  <c r="CI189" i="85"/>
  <c r="CI202" i="85"/>
  <c r="CI194" i="85"/>
  <c r="CI214" i="85"/>
  <c r="CI207" i="85"/>
  <c r="CI186" i="85"/>
  <c r="CI203" i="85"/>
  <c r="CI216" i="85"/>
  <c r="CI211" i="85"/>
  <c r="CI205" i="85"/>
  <c r="CI183" i="85"/>
  <c r="CI204" i="85"/>
  <c r="CI179" i="85"/>
  <c r="CI209" i="85"/>
  <c r="CI185" i="85"/>
  <c r="CI210" i="85"/>
  <c r="CI191" i="85"/>
  <c r="CI190" i="85"/>
  <c r="CS222" i="85"/>
  <c r="CI177" i="85"/>
  <c r="CI174" i="85"/>
  <c r="CI212" i="85"/>
  <c r="CI195" i="85"/>
  <c r="CI213" i="85"/>
  <c r="CI180" i="85"/>
  <c r="CI208" i="85"/>
  <c r="CI192" i="85"/>
  <c r="CI187" i="85"/>
  <c r="CI182" i="85"/>
  <c r="CI176" i="85"/>
  <c r="CI215" i="85"/>
  <c r="CI188" i="85"/>
  <c r="CI181" i="85"/>
  <c r="CI206" i="85"/>
  <c r="CI184" i="85"/>
  <c r="CI196" i="85"/>
  <c r="CI178" i="85"/>
  <c r="CI198" i="85"/>
  <c r="CI199" i="85"/>
  <c r="CI200" i="85"/>
  <c r="CI197" i="85"/>
  <c r="CI173" i="85"/>
  <c r="I223" i="85"/>
  <c r="M41" i="75" l="1"/>
  <c r="M34" i="75"/>
  <c r="CS470" i="85"/>
  <c r="I99" i="85"/>
  <c r="CI217" i="85"/>
  <c r="DA222" i="85"/>
  <c r="CJ223" i="85"/>
  <c r="CJ99" i="85" s="1"/>
  <c r="CG223" i="85"/>
  <c r="CS223" i="85"/>
  <c r="CS99" i="85" s="1"/>
  <c r="CG219" i="85"/>
  <c r="M23" i="75"/>
  <c r="M18" i="75"/>
  <c r="M19" i="75"/>
  <c r="M13" i="75"/>
  <c r="M27" i="75"/>
  <c r="M57" i="75"/>
  <c r="M17" i="75"/>
  <c r="M52" i="75"/>
  <c r="M14" i="75"/>
  <c r="M7" i="75"/>
  <c r="M50" i="75"/>
  <c r="M16" i="75"/>
  <c r="I281" i="85"/>
  <c r="I731" i="85" s="1"/>
  <c r="I732" i="85" s="1"/>
  <c r="M33" i="75"/>
  <c r="M44" i="75"/>
  <c r="M9" i="75"/>
  <c r="CS219" i="85"/>
  <c r="M38" i="75"/>
  <c r="M10" i="75"/>
  <c r="CJ219" i="85"/>
  <c r="CS530" i="85" l="1"/>
  <c r="E12" i="102"/>
  <c r="E15" i="102" s="1"/>
  <c r="M29" i="75"/>
  <c r="K8" i="102"/>
  <c r="M28" i="75"/>
  <c r="M56" i="75"/>
  <c r="M60" i="75"/>
  <c r="M25" i="75"/>
  <c r="M20" i="75"/>
  <c r="M21" i="75"/>
  <c r="M31" i="75"/>
  <c r="M22" i="75"/>
  <c r="M51" i="75"/>
  <c r="CI223" i="85"/>
  <c r="CJ220" i="85"/>
  <c r="CJ530" i="85"/>
  <c r="DA219" i="85"/>
  <c r="DA223" i="85"/>
  <c r="CS220" i="85"/>
  <c r="CG220" i="85"/>
  <c r="CG530" i="85" s="1"/>
  <c r="CI219" i="85"/>
  <c r="J7" i="98"/>
  <c r="J17" i="98"/>
  <c r="J41" i="98"/>
  <c r="J16" i="98"/>
  <c r="J13" i="98"/>
  <c r="J9" i="98"/>
  <c r="J33" i="98"/>
  <c r="J50" i="98"/>
  <c r="J52" i="98"/>
  <c r="J57" i="98"/>
  <c r="J10" i="98"/>
  <c r="J38" i="98"/>
  <c r="J44" i="98"/>
  <c r="J34" i="98"/>
  <c r="J14" i="98"/>
  <c r="J27" i="98"/>
  <c r="J19" i="98"/>
  <c r="J18" i="98"/>
  <c r="CG99" i="85"/>
  <c r="I157" i="85"/>
  <c r="M63" i="75"/>
  <c r="M30" i="75"/>
  <c r="CG281" i="85"/>
  <c r="CG282" i="85" s="1"/>
  <c r="M26" i="75"/>
  <c r="M55" i="75"/>
  <c r="M58" i="75"/>
  <c r="M32" i="75"/>
  <c r="M8" i="75"/>
  <c r="M24" i="75"/>
  <c r="M11" i="75"/>
  <c r="M37" i="75"/>
  <c r="CJ281" i="85"/>
  <c r="CJ282" i="85" s="1"/>
  <c r="CS281" i="85"/>
  <c r="CS731" i="85" s="1"/>
  <c r="CS732" i="85" s="1"/>
  <c r="DA530" i="85" l="1"/>
  <c r="DA220" i="85"/>
  <c r="CG731" i="85"/>
  <c r="CG732" i="85" s="1"/>
  <c r="CJ731" i="85"/>
  <c r="CJ732" i="85" s="1"/>
  <c r="DA281" i="85"/>
  <c r="X8" i="102"/>
  <c r="DA99" i="85"/>
  <c r="CS282" i="85"/>
  <c r="CG157" i="85"/>
  <c r="CG158" i="85" s="1"/>
  <c r="CI99" i="85"/>
  <c r="CS157" i="85"/>
  <c r="J8" i="98"/>
  <c r="J32" i="98"/>
  <c r="J22" i="98"/>
  <c r="J21" i="98"/>
  <c r="J56" i="98"/>
  <c r="J29" i="98"/>
  <c r="J11" i="98"/>
  <c r="J20" i="98"/>
  <c r="J25" i="98"/>
  <c r="J60" i="98"/>
  <c r="J51" i="98"/>
  <c r="J24" i="98"/>
  <c r="J55" i="98"/>
  <c r="J26" i="98"/>
  <c r="J28" i="98"/>
  <c r="J37" i="98"/>
  <c r="J58" i="98"/>
  <c r="J31" i="98"/>
  <c r="J30" i="98"/>
  <c r="CJ157" i="85"/>
  <c r="CJ158" i="85" s="1"/>
  <c r="CG716" i="85" l="1"/>
  <c r="CJ716" i="85"/>
  <c r="CJ468" i="85"/>
  <c r="DA468" i="85" s="1"/>
  <c r="DA157" i="85"/>
  <c r="CS158" i="85"/>
  <c r="DA158" i="85" s="1"/>
  <c r="AA102" i="15" l="1"/>
  <c r="X84" i="15"/>
  <c r="Z84" i="15" s="1"/>
  <c r="AA111" i="15"/>
  <c r="X90" i="15"/>
  <c r="AA106" i="15"/>
  <c r="AA80" i="15"/>
  <c r="AA109" i="15"/>
  <c r="AA82" i="15"/>
  <c r="X114" i="15"/>
  <c r="Z114" i="15" s="1"/>
  <c r="AA81" i="15"/>
  <c r="AI81" i="15" s="1"/>
  <c r="AA88" i="15"/>
  <c r="AA86" i="15"/>
  <c r="X107" i="15"/>
  <c r="AA113" i="15"/>
  <c r="X113" i="15"/>
  <c r="Z104" i="15"/>
  <c r="Z97" i="15"/>
  <c r="AA89" i="15"/>
  <c r="AA105" i="15"/>
  <c r="AA93" i="15"/>
  <c r="AA96" i="15"/>
  <c r="AI96" i="15" s="1"/>
  <c r="Z95" i="15"/>
  <c r="AA110" i="15"/>
  <c r="AA99" i="15"/>
  <c r="AA108" i="15"/>
  <c r="X86" i="15"/>
  <c r="X109" i="15"/>
  <c r="X94" i="15"/>
  <c r="Z94" i="15" s="1"/>
  <c r="X85" i="15"/>
  <c r="X105" i="15"/>
  <c r="AA115" i="15"/>
  <c r="X92" i="15"/>
  <c r="Z83" i="15"/>
  <c r="AA112" i="15"/>
  <c r="X106" i="15"/>
  <c r="X91" i="15"/>
  <c r="Z91" i="15" s="1"/>
  <c r="X98" i="15"/>
  <c r="Z98" i="15" s="1"/>
  <c r="X115" i="15"/>
  <c r="AA78" i="15"/>
  <c r="AA103" i="15"/>
  <c r="X103" i="15"/>
  <c r="X87" i="15"/>
  <c r="Z87" i="15" s="1"/>
  <c r="X80" i="15"/>
  <c r="X78" i="15"/>
  <c r="X102" i="15"/>
  <c r="X100" i="15"/>
  <c r="X110" i="15"/>
  <c r="X88" i="15"/>
  <c r="Z54" i="15"/>
  <c r="X51" i="15"/>
  <c r="X48" i="15"/>
  <c r="X45" i="15"/>
  <c r="X36" i="15"/>
  <c r="X72" i="15"/>
  <c r="X69" i="15"/>
  <c r="X66" i="15"/>
  <c r="X60" i="15"/>
  <c r="Z40" i="15"/>
  <c r="X37" i="15"/>
  <c r="X67" i="15"/>
  <c r="X61" i="15"/>
  <c r="Z61" i="15" s="1"/>
  <c r="X58" i="15"/>
  <c r="X55" i="15"/>
  <c r="Z55" i="15" s="1"/>
  <c r="X47" i="15"/>
  <c r="X71" i="15"/>
  <c r="Z71" i="15" s="1"/>
  <c r="X68" i="15"/>
  <c r="X65" i="15"/>
  <c r="AA72" i="15" l="1"/>
  <c r="AI72" i="15" s="1"/>
  <c r="AI115" i="15"/>
  <c r="AA56" i="15"/>
  <c r="AI56" i="15" s="1"/>
  <c r="AI99" i="15"/>
  <c r="AA39" i="15"/>
  <c r="AI39" i="15" s="1"/>
  <c r="AI82" i="15"/>
  <c r="AA67" i="15"/>
  <c r="AI67" i="15" s="1"/>
  <c r="AI110" i="15"/>
  <c r="AA66" i="15"/>
  <c r="AI66" i="15" s="1"/>
  <c r="AI109" i="15"/>
  <c r="AA70" i="15"/>
  <c r="AI70" i="15" s="1"/>
  <c r="AI113" i="15"/>
  <c r="AA37" i="15"/>
  <c r="AI37" i="15" s="1"/>
  <c r="AI80" i="15"/>
  <c r="AA63" i="15"/>
  <c r="AI63" i="15" s="1"/>
  <c r="AI106" i="15"/>
  <c r="AA50" i="15"/>
  <c r="AI50" i="15" s="1"/>
  <c r="AI93" i="15"/>
  <c r="AA43" i="15"/>
  <c r="AI43" i="15" s="1"/>
  <c r="AI86" i="15"/>
  <c r="AA60" i="15"/>
  <c r="AI60" i="15" s="1"/>
  <c r="AI103" i="15"/>
  <c r="AA69" i="15"/>
  <c r="AI69" i="15" s="1"/>
  <c r="AI112" i="15"/>
  <c r="AA62" i="15"/>
  <c r="AI62" i="15" s="1"/>
  <c r="AI105" i="15"/>
  <c r="AA45" i="15"/>
  <c r="AI45" i="15" s="1"/>
  <c r="AI88" i="15"/>
  <c r="AA68" i="15"/>
  <c r="AI68" i="15" s="1"/>
  <c r="AI111" i="15"/>
  <c r="AA35" i="15"/>
  <c r="AI35" i="15" s="1"/>
  <c r="AI78" i="15"/>
  <c r="AA46" i="15"/>
  <c r="AI46" i="15" s="1"/>
  <c r="AI89" i="15"/>
  <c r="AA65" i="15"/>
  <c r="AI65" i="15" s="1"/>
  <c r="AI108" i="15"/>
  <c r="AA59" i="15"/>
  <c r="AI59" i="15" s="1"/>
  <c r="AI102" i="15"/>
  <c r="Z88" i="15"/>
  <c r="Z96" i="15"/>
  <c r="AA53" i="15"/>
  <c r="AI53" i="15" s="1"/>
  <c r="Z81" i="15"/>
  <c r="AA38" i="15"/>
  <c r="AI38" i="15" s="1"/>
  <c r="AF117" i="15"/>
  <c r="Z99" i="15"/>
  <c r="Z89" i="15"/>
  <c r="Z82" i="15"/>
  <c r="Z106" i="15"/>
  <c r="Z102" i="15"/>
  <c r="Z111" i="15"/>
  <c r="Z80" i="15"/>
  <c r="Z85" i="15"/>
  <c r="Z113" i="15"/>
  <c r="Z86" i="15"/>
  <c r="Z110" i="15"/>
  <c r="Z109" i="15"/>
  <c r="Z100" i="15"/>
  <c r="Z103" i="15"/>
  <c r="Z115" i="15"/>
  <c r="Z105" i="15"/>
  <c r="Z79" i="15"/>
  <c r="Z78" i="15"/>
  <c r="Z93" i="15"/>
  <c r="Z112" i="15"/>
  <c r="Z92" i="15"/>
  <c r="Z90" i="15"/>
  <c r="Z108" i="15"/>
  <c r="Z107" i="15"/>
  <c r="Z101" i="15"/>
  <c r="X116" i="15"/>
  <c r="AA116" i="15"/>
  <c r="X35" i="15"/>
  <c r="AA73" i="15" l="1"/>
  <c r="AI73" i="15" s="1"/>
  <c r="AI116" i="15"/>
  <c r="C63" i="94"/>
  <c r="M63" i="105"/>
  <c r="Z35" i="15"/>
  <c r="Z116" i="15"/>
  <c r="Z57" i="15"/>
  <c r="Z58" i="15"/>
  <c r="Z59" i="15"/>
  <c r="Z45" i="15"/>
  <c r="Z47" i="15"/>
  <c r="Z70" i="15"/>
  <c r="Z56" i="15"/>
  <c r="Z44" i="15"/>
  <c r="Z69" i="15"/>
  <c r="Z38" i="15"/>
  <c r="Z50" i="15"/>
  <c r="Z63" i="15"/>
  <c r="Z72" i="15"/>
  <c r="Z43" i="15"/>
  <c r="Z62" i="15"/>
  <c r="Z65" i="15"/>
  <c r="Z41" i="15"/>
  <c r="Z66" i="15"/>
  <c r="Z64" i="15"/>
  <c r="Z46" i="15"/>
  <c r="Z52" i="15"/>
  <c r="Z68" i="15"/>
  <c r="Z37" i="15"/>
  <c r="Z67" i="15"/>
  <c r="Z60" i="15"/>
  <c r="Z39" i="15"/>
  <c r="Z48" i="15"/>
  <c r="Z51" i="15"/>
  <c r="Z42" i="15"/>
  <c r="Z36" i="15"/>
  <c r="Z53" i="15"/>
  <c r="Z49" i="15"/>
  <c r="AA117" i="15"/>
  <c r="AI117" i="15" s="1"/>
  <c r="X117" i="15"/>
  <c r="X118" i="15" s="1"/>
  <c r="AF74" i="15"/>
  <c r="AF75" i="15" s="1"/>
  <c r="AF118" i="15"/>
  <c r="Z117" i="15" l="1"/>
  <c r="Z73" i="15"/>
  <c r="X74" i="15"/>
  <c r="X75" i="15" s="1"/>
  <c r="F5" i="98"/>
  <c r="F77" i="98" s="1"/>
  <c r="J23" i="98"/>
  <c r="AA74" i="15"/>
  <c r="AA75" i="15" l="1"/>
  <c r="AI74" i="15"/>
  <c r="Z74" i="15"/>
  <c r="B73" i="15"/>
  <c r="B40" i="15"/>
  <c r="B57" i="15"/>
  <c r="B62" i="15"/>
  <c r="B44" i="15"/>
  <c r="B58" i="15"/>
  <c r="B54" i="15"/>
  <c r="B56" i="15"/>
  <c r="B61" i="15"/>
  <c r="B72" i="15"/>
  <c r="B52" i="15"/>
  <c r="B53" i="15"/>
  <c r="B37" i="15"/>
  <c r="B45" i="15"/>
  <c r="B50" i="15"/>
  <c r="B47" i="15"/>
  <c r="B60" i="15"/>
  <c r="B42" i="15"/>
  <c r="B43" i="15"/>
  <c r="B63" i="15"/>
  <c r="B35" i="15"/>
  <c r="B36" i="15"/>
  <c r="B66" i="15"/>
  <c r="B71" i="15"/>
  <c r="B49" i="15"/>
  <c r="B38" i="15"/>
  <c r="B51" i="15"/>
  <c r="B46" i="15"/>
  <c r="B68" i="15"/>
  <c r="B55" i="15"/>
  <c r="B59" i="15"/>
  <c r="B65" i="15"/>
  <c r="B67" i="15"/>
  <c r="B41" i="15"/>
  <c r="B39" i="15"/>
  <c r="B64" i="15"/>
  <c r="B48" i="15"/>
  <c r="B70" i="15"/>
  <c r="B69" i="15"/>
  <c r="E63" i="94" l="1"/>
  <c r="B74" i="15"/>
  <c r="D63" i="98" l="1"/>
  <c r="J63" i="98" l="1"/>
  <c r="P15" i="82" l="1"/>
  <c r="N15" i="82"/>
  <c r="O15" i="82"/>
  <c r="O16" i="82" l="1"/>
  <c r="O18" i="82"/>
  <c r="O17" i="82"/>
  <c r="N17" i="82"/>
  <c r="N16" i="82"/>
  <c r="N18" i="82"/>
  <c r="P16" i="82"/>
  <c r="P18" i="82"/>
  <c r="P17" i="82"/>
  <c r="BC8" i="82"/>
  <c r="BC15" i="82" s="1"/>
  <c r="M15" i="82"/>
  <c r="AW8" i="82"/>
  <c r="AW15" i="82" l="1"/>
  <c r="P19" i="82"/>
  <c r="P21" i="82" s="1"/>
  <c r="P20" i="82"/>
  <c r="M18" i="82"/>
  <c r="M17" i="82"/>
  <c r="M16" i="82"/>
  <c r="N20" i="82"/>
  <c r="N19" i="82"/>
  <c r="N21" i="82" s="1"/>
  <c r="O20" i="82"/>
  <c r="O19" i="82"/>
  <c r="O21" i="82" s="1"/>
  <c r="O25" i="82" l="1"/>
  <c r="N25" i="82"/>
  <c r="N26" i="82"/>
  <c r="N111" i="82" s="1"/>
  <c r="O26" i="82"/>
  <c r="O111" i="82" s="1"/>
  <c r="O27" i="82"/>
  <c r="O133" i="82" s="1"/>
  <c r="BC16" i="82"/>
  <c r="AW16" i="82"/>
  <c r="P26" i="82"/>
  <c r="P111" i="82" s="1"/>
  <c r="P25" i="82"/>
  <c r="P27" i="82"/>
  <c r="P133" i="82" s="1"/>
  <c r="AW17" i="82"/>
  <c r="BC17" i="82"/>
  <c r="N27" i="82"/>
  <c r="N133" i="82" s="1"/>
  <c r="M20" i="82"/>
  <c r="AW18" i="82"/>
  <c r="BC18" i="82"/>
  <c r="BC19" i="82" s="1"/>
  <c r="M19" i="82"/>
  <c r="M21" i="82" s="1"/>
  <c r="M26" i="82" l="1"/>
  <c r="BC21" i="82"/>
  <c r="M25" i="82"/>
  <c r="M27" i="82"/>
  <c r="AW27" i="82" s="1"/>
  <c r="AW21" i="82"/>
  <c r="P89" i="82"/>
  <c r="P28" i="82"/>
  <c r="N89" i="82"/>
  <c r="N28" i="82"/>
  <c r="P119" i="82"/>
  <c r="P129" i="82"/>
  <c r="P113" i="82"/>
  <c r="P117" i="82"/>
  <c r="P115" i="82"/>
  <c r="P128" i="82"/>
  <c r="P118" i="82"/>
  <c r="P127" i="82"/>
  <c r="P114" i="82"/>
  <c r="P122" i="82"/>
  <c r="P126" i="82"/>
  <c r="P125" i="82"/>
  <c r="P112" i="82"/>
  <c r="P116" i="82"/>
  <c r="P121" i="82"/>
  <c r="P123" i="82"/>
  <c r="P120" i="82"/>
  <c r="P124" i="82"/>
  <c r="O149" i="82"/>
  <c r="O145" i="82"/>
  <c r="O135" i="82"/>
  <c r="O137" i="82"/>
  <c r="O148" i="82"/>
  <c r="O151" i="82"/>
  <c r="O138" i="82"/>
  <c r="O136" i="82"/>
  <c r="O141" i="82"/>
  <c r="O142" i="82"/>
  <c r="O140" i="82"/>
  <c r="O134" i="82"/>
  <c r="O143" i="82"/>
  <c r="O139" i="82"/>
  <c r="O147" i="82"/>
  <c r="O144" i="82"/>
  <c r="O150" i="82"/>
  <c r="O146" i="82"/>
  <c r="AW19" i="82"/>
  <c r="N145" i="82"/>
  <c r="N136" i="82"/>
  <c r="N138" i="82"/>
  <c r="N143" i="82"/>
  <c r="N151" i="82"/>
  <c r="N148" i="82"/>
  <c r="N140" i="82"/>
  <c r="N137" i="82"/>
  <c r="N141" i="82"/>
  <c r="N150" i="82"/>
  <c r="N134" i="82"/>
  <c r="N139" i="82"/>
  <c r="N144" i="82"/>
  <c r="N135" i="82"/>
  <c r="N149" i="82"/>
  <c r="N147" i="82"/>
  <c r="N146" i="82"/>
  <c r="N142" i="82"/>
  <c r="O89" i="82"/>
  <c r="O28" i="82"/>
  <c r="AW20" i="82"/>
  <c r="BC20" i="82"/>
  <c r="N126" i="82"/>
  <c r="N114" i="82"/>
  <c r="N121" i="82"/>
  <c r="N125" i="82"/>
  <c r="N119" i="82"/>
  <c r="N129" i="82"/>
  <c r="N128" i="82"/>
  <c r="N120" i="82"/>
  <c r="N127" i="82"/>
  <c r="N115" i="82"/>
  <c r="N118" i="82"/>
  <c r="N122" i="82"/>
  <c r="N112" i="82"/>
  <c r="N117" i="82"/>
  <c r="N116" i="82"/>
  <c r="N113" i="82"/>
  <c r="N124" i="82"/>
  <c r="N123" i="82"/>
  <c r="P143" i="82"/>
  <c r="P138" i="82"/>
  <c r="P137" i="82"/>
  <c r="P136" i="82"/>
  <c r="P144" i="82"/>
  <c r="P147" i="82"/>
  <c r="P141" i="82"/>
  <c r="P149" i="82"/>
  <c r="P139" i="82"/>
  <c r="P134" i="82"/>
  <c r="P151" i="82"/>
  <c r="P150" i="82"/>
  <c r="P148" i="82"/>
  <c r="P145" i="82"/>
  <c r="P135" i="82"/>
  <c r="P142" i="82"/>
  <c r="P140" i="82"/>
  <c r="P146" i="82"/>
  <c r="O119" i="82"/>
  <c r="O118" i="82"/>
  <c r="O117" i="82"/>
  <c r="O115" i="82"/>
  <c r="O113" i="82"/>
  <c r="O128" i="82"/>
  <c r="O121" i="82"/>
  <c r="O123" i="82"/>
  <c r="O126" i="82"/>
  <c r="O129" i="82"/>
  <c r="O124" i="82"/>
  <c r="O120" i="82"/>
  <c r="O125" i="82"/>
  <c r="O127" i="82"/>
  <c r="O112" i="82"/>
  <c r="O114" i="82"/>
  <c r="O116" i="82"/>
  <c r="O122" i="82"/>
  <c r="N67" i="82" l="1"/>
  <c r="N85" i="82" s="1"/>
  <c r="N29" i="82"/>
  <c r="O67" i="82"/>
  <c r="O81" i="82" s="1"/>
  <c r="O29" i="82"/>
  <c r="P67" i="82"/>
  <c r="P77" i="82" s="1"/>
  <c r="P29" i="82"/>
  <c r="P93" i="82"/>
  <c r="P101" i="82"/>
  <c r="P91" i="82"/>
  <c r="P94" i="82"/>
  <c r="P102" i="82"/>
  <c r="P96" i="82"/>
  <c r="P107" i="82"/>
  <c r="P95" i="82"/>
  <c r="P103" i="82"/>
  <c r="P97" i="82"/>
  <c r="P105" i="82"/>
  <c r="P98" i="82"/>
  <c r="P106" i="82"/>
  <c r="P99" i="82"/>
  <c r="P92" i="82"/>
  <c r="P100" i="82"/>
  <c r="P90" i="82"/>
  <c r="P104" i="82"/>
  <c r="O130" i="82"/>
  <c r="O131" i="82" s="1"/>
  <c r="N72" i="82"/>
  <c r="N79" i="82"/>
  <c r="N68" i="82"/>
  <c r="N80" i="82"/>
  <c r="N71" i="82"/>
  <c r="N70" i="82"/>
  <c r="N77" i="82"/>
  <c r="N73" i="82"/>
  <c r="N81" i="82"/>
  <c r="M133" i="82"/>
  <c r="BC27" i="82"/>
  <c r="BC133" i="82" s="1"/>
  <c r="N130" i="82"/>
  <c r="N131" i="82" s="1"/>
  <c r="O80" i="82"/>
  <c r="O82" i="82"/>
  <c r="O152" i="82"/>
  <c r="O153" i="82" s="1"/>
  <c r="N96" i="82"/>
  <c r="N94" i="82"/>
  <c r="N100" i="82"/>
  <c r="N104" i="82"/>
  <c r="N92" i="82"/>
  <c r="N107" i="82"/>
  <c r="N95" i="82"/>
  <c r="N97" i="82"/>
  <c r="N105" i="82"/>
  <c r="N106" i="82"/>
  <c r="N101" i="82"/>
  <c r="N98" i="82"/>
  <c r="N91" i="82"/>
  <c r="N93" i="82"/>
  <c r="N102" i="82"/>
  <c r="N90" i="82"/>
  <c r="N99" i="82"/>
  <c r="N103" i="82"/>
  <c r="M89" i="82"/>
  <c r="BC25" i="82"/>
  <c r="BC89" i="82" s="1"/>
  <c r="C5" i="102" s="1"/>
  <c r="M28" i="82"/>
  <c r="M29" i="82" s="1"/>
  <c r="AW25" i="82"/>
  <c r="P152" i="82"/>
  <c r="P153" i="82" s="1"/>
  <c r="O104" i="82"/>
  <c r="O107" i="82"/>
  <c r="O99" i="82"/>
  <c r="O101" i="82"/>
  <c r="O91" i="82"/>
  <c r="O103" i="82"/>
  <c r="O94" i="82"/>
  <c r="O102" i="82"/>
  <c r="O96" i="82"/>
  <c r="O93" i="82"/>
  <c r="O97" i="82"/>
  <c r="O100" i="82"/>
  <c r="O92" i="82"/>
  <c r="O90" i="82"/>
  <c r="O105" i="82"/>
  <c r="O106" i="82"/>
  <c r="O95" i="82"/>
  <c r="O98" i="82"/>
  <c r="N152" i="82"/>
  <c r="N153" i="82" s="1"/>
  <c r="P130" i="82"/>
  <c r="P131" i="82" s="1"/>
  <c r="P72" i="82"/>
  <c r="P82" i="82"/>
  <c r="P83" i="82"/>
  <c r="P71" i="82"/>
  <c r="P85" i="82"/>
  <c r="P70" i="82"/>
  <c r="P75" i="82"/>
  <c r="P78" i="82"/>
  <c r="P80" i="82"/>
  <c r="P84" i="82"/>
  <c r="M111" i="82"/>
  <c r="BC26" i="82"/>
  <c r="BC111" i="82" s="1"/>
  <c r="AW26" i="82"/>
  <c r="P69" i="82" l="1"/>
  <c r="P73" i="82"/>
  <c r="N84" i="82"/>
  <c r="N83" i="82"/>
  <c r="N74" i="82"/>
  <c r="N78" i="82"/>
  <c r="P76" i="82"/>
  <c r="P86" i="82" s="1"/>
  <c r="P87" i="82" s="1"/>
  <c r="P81" i="82"/>
  <c r="P74" i="82"/>
  <c r="P79" i="82"/>
  <c r="P68" i="82"/>
  <c r="N69" i="82"/>
  <c r="N82" i="82"/>
  <c r="N75" i="82"/>
  <c r="N76" i="82"/>
  <c r="N86" i="82" s="1"/>
  <c r="N87" i="82" s="1"/>
  <c r="O68" i="82"/>
  <c r="O71" i="82"/>
  <c r="O85" i="82"/>
  <c r="O77" i="82"/>
  <c r="O84" i="82"/>
  <c r="O75" i="82"/>
  <c r="O73" i="82"/>
  <c r="O76" i="82"/>
  <c r="O79" i="82"/>
  <c r="O72" i="82"/>
  <c r="O70" i="82"/>
  <c r="O83" i="82"/>
  <c r="O69" i="82"/>
  <c r="O78" i="82"/>
  <c r="O74" i="82"/>
  <c r="J5" i="102"/>
  <c r="J12" i="102" s="1"/>
  <c r="F5" i="102"/>
  <c r="F12" i="102" s="1"/>
  <c r="C12" i="102"/>
  <c r="M148" i="82"/>
  <c r="BC148" i="82" s="1"/>
  <c r="M149" i="82"/>
  <c r="BC149" i="82" s="1"/>
  <c r="M135" i="82"/>
  <c r="M144" i="82"/>
  <c r="M139" i="82"/>
  <c r="M146" i="82"/>
  <c r="AW146" i="82" s="1"/>
  <c r="M134" i="82"/>
  <c r="BC134" i="82" s="1"/>
  <c r="M137" i="82"/>
  <c r="BC137" i="82" s="1"/>
  <c r="M150" i="82"/>
  <c r="M145" i="82"/>
  <c r="M138" i="82"/>
  <c r="M140" i="82"/>
  <c r="M136" i="82"/>
  <c r="M141" i="82"/>
  <c r="M147" i="82"/>
  <c r="BC147" i="82" s="1"/>
  <c r="M142" i="82"/>
  <c r="M143" i="82"/>
  <c r="M151" i="82"/>
  <c r="BC151" i="82" s="1"/>
  <c r="AW111" i="82"/>
  <c r="N108" i="82"/>
  <c r="N109" i="82" s="1"/>
  <c r="P108" i="82"/>
  <c r="P109" i="82" s="1"/>
  <c r="O108" i="82"/>
  <c r="O109" i="82" s="1"/>
  <c r="AW89" i="82"/>
  <c r="M91" i="82"/>
  <c r="M90" i="82"/>
  <c r="M93" i="82"/>
  <c r="M100" i="82"/>
  <c r="BC100" i="82" s="1"/>
  <c r="D47" i="105" s="1"/>
  <c r="M99" i="82"/>
  <c r="AW99" i="82" s="1"/>
  <c r="M98" i="82"/>
  <c r="M106" i="82"/>
  <c r="M94" i="82"/>
  <c r="M104" i="82"/>
  <c r="M103" i="82"/>
  <c r="M102" i="82"/>
  <c r="M105" i="82"/>
  <c r="M107" i="82"/>
  <c r="AW107" i="82" s="1"/>
  <c r="M96" i="82"/>
  <c r="AW96" i="82" s="1"/>
  <c r="M101" i="82"/>
  <c r="M92" i="82"/>
  <c r="M95" i="82"/>
  <c r="M97" i="82"/>
  <c r="AW133" i="82"/>
  <c r="M127" i="82"/>
  <c r="BC127" i="82" s="1"/>
  <c r="M124" i="82"/>
  <c r="BC124" i="82" s="1"/>
  <c r="M116" i="82"/>
  <c r="M126" i="82"/>
  <c r="BC126" i="82" s="1"/>
  <c r="M129" i="82"/>
  <c r="M128" i="82"/>
  <c r="AW128" i="82" s="1"/>
  <c r="M123" i="82"/>
  <c r="M118" i="82"/>
  <c r="M117" i="82"/>
  <c r="M114" i="82"/>
  <c r="BC114" i="82" s="1"/>
  <c r="M122" i="82"/>
  <c r="BC122" i="82" s="1"/>
  <c r="M112" i="82"/>
  <c r="BC112" i="82" s="1"/>
  <c r="M113" i="82"/>
  <c r="BC113" i="82" s="1"/>
  <c r="M120" i="82"/>
  <c r="M125" i="82"/>
  <c r="M119" i="82"/>
  <c r="BC119" i="82" s="1"/>
  <c r="M121" i="82"/>
  <c r="M115" i="82"/>
  <c r="BC115" i="82" s="1"/>
  <c r="M67" i="82"/>
  <c r="BC28" i="82"/>
  <c r="BC67" i="82" s="1"/>
  <c r="D76" i="98" s="1"/>
  <c r="AW28" i="82"/>
  <c r="BC140" i="82" l="1"/>
  <c r="BC123" i="82"/>
  <c r="AW123" i="82"/>
  <c r="AW90" i="82"/>
  <c r="K62" i="105"/>
  <c r="AW115" i="82"/>
  <c r="BC118" i="82"/>
  <c r="AW112" i="82"/>
  <c r="AW118" i="82"/>
  <c r="AW100" i="82"/>
  <c r="AW116" i="82"/>
  <c r="K53" i="105"/>
  <c r="AW147" i="82"/>
  <c r="BC138" i="82"/>
  <c r="K36" i="105" s="1"/>
  <c r="BC97" i="82"/>
  <c r="D43" i="105" s="1"/>
  <c r="AW97" i="82"/>
  <c r="BC96" i="82"/>
  <c r="D42" i="105" s="1"/>
  <c r="AW91" i="82"/>
  <c r="AW93" i="82"/>
  <c r="BC95" i="82"/>
  <c r="D39" i="105" s="1"/>
  <c r="BC99" i="82"/>
  <c r="D46" i="105" s="1"/>
  <c r="AW139" i="82"/>
  <c r="AW105" i="82"/>
  <c r="AW113" i="82"/>
  <c r="O86" i="82"/>
  <c r="O87" i="82" s="1"/>
  <c r="G6" i="105"/>
  <c r="K5" i="102"/>
  <c r="K12" i="102" s="1"/>
  <c r="BC103" i="82"/>
  <c r="D53" i="105" s="1"/>
  <c r="BC101" i="82"/>
  <c r="D48" i="105" s="1"/>
  <c r="AW151" i="82"/>
  <c r="AW149" i="82"/>
  <c r="AW98" i="82"/>
  <c r="AW119" i="82"/>
  <c r="BC142" i="82"/>
  <c r="K45" i="105" s="1"/>
  <c r="K35" i="105"/>
  <c r="AW137" i="82"/>
  <c r="BC125" i="82"/>
  <c r="G53" i="105" s="1"/>
  <c r="K6" i="105"/>
  <c r="AW134" i="82"/>
  <c r="AW94" i="82"/>
  <c r="G48" i="105"/>
  <c r="G54" i="105"/>
  <c r="AW117" i="82"/>
  <c r="AW143" i="82"/>
  <c r="AW67" i="82"/>
  <c r="G35" i="105"/>
  <c r="AW120" i="82"/>
  <c r="BC120" i="82"/>
  <c r="G45" i="105" s="1"/>
  <c r="G15" i="105"/>
  <c r="AW114" i="82"/>
  <c r="BC128" i="82"/>
  <c r="G61" i="105" s="1"/>
  <c r="AW124" i="82"/>
  <c r="G49" i="105"/>
  <c r="AW103" i="82"/>
  <c r="BC98" i="82"/>
  <c r="D45" i="105" s="1"/>
  <c r="M108" i="82"/>
  <c r="M109" i="82" s="1"/>
  <c r="BC90" i="82"/>
  <c r="D6" i="105" s="1"/>
  <c r="AW142" i="82"/>
  <c r="K42" i="105"/>
  <c r="AW140" i="82"/>
  <c r="BC144" i="82"/>
  <c r="K47" i="105" s="1"/>
  <c r="AW144" i="82"/>
  <c r="BC121" i="82"/>
  <c r="G46" i="105" s="1"/>
  <c r="AW121" i="82"/>
  <c r="G12" i="105"/>
  <c r="BC117" i="82"/>
  <c r="G39" i="105" s="1"/>
  <c r="BC129" i="82"/>
  <c r="G62" i="105" s="1"/>
  <c r="AW129" i="82"/>
  <c r="AW127" i="82"/>
  <c r="G59" i="105"/>
  <c r="AW95" i="82"/>
  <c r="BC107" i="82"/>
  <c r="D62" i="105" s="1"/>
  <c r="BC104" i="82"/>
  <c r="D54" i="105" s="1"/>
  <c r="AW104" i="82"/>
  <c r="BC91" i="82"/>
  <c r="D12" i="105" s="1"/>
  <c r="AW138" i="82"/>
  <c r="M152" i="82"/>
  <c r="M153" i="82" s="1"/>
  <c r="BC135" i="82"/>
  <c r="K12" i="105" s="1"/>
  <c r="AW135" i="82"/>
  <c r="G43" i="105"/>
  <c r="M130" i="82"/>
  <c r="M131" i="82" s="1"/>
  <c r="G42" i="105"/>
  <c r="AW126" i="82"/>
  <c r="BC92" i="82"/>
  <c r="D15" i="105" s="1"/>
  <c r="AW92" i="82"/>
  <c r="BC105" i="82"/>
  <c r="D59" i="105" s="1"/>
  <c r="BC94" i="82"/>
  <c r="D36" i="105" s="1"/>
  <c r="BC141" i="82"/>
  <c r="K43" i="105" s="1"/>
  <c r="AW141" i="82"/>
  <c r="BC145" i="82"/>
  <c r="K48" i="105" s="1"/>
  <c r="AW145" i="82"/>
  <c r="BC146" i="82"/>
  <c r="K49" i="105" s="1"/>
  <c r="K59" i="105"/>
  <c r="M81" i="82"/>
  <c r="M82" i="82"/>
  <c r="BC82" i="82" s="1"/>
  <c r="M71" i="82"/>
  <c r="M84" i="82"/>
  <c r="M73" i="82"/>
  <c r="BC73" i="82" s="1"/>
  <c r="M72" i="82"/>
  <c r="AW72" i="82" s="1"/>
  <c r="M75" i="82"/>
  <c r="BC75" i="82" s="1"/>
  <c r="M70" i="82"/>
  <c r="AW70" i="82" s="1"/>
  <c r="M77" i="82"/>
  <c r="M79" i="82"/>
  <c r="M69" i="82"/>
  <c r="AW69" i="82" s="1"/>
  <c r="M76" i="82"/>
  <c r="BC76" i="82" s="1"/>
  <c r="M68" i="82"/>
  <c r="M85" i="82"/>
  <c r="M74" i="82"/>
  <c r="M78" i="82"/>
  <c r="BC78" i="82" s="1"/>
  <c r="M80" i="82"/>
  <c r="AW80" i="82" s="1"/>
  <c r="M83" i="82"/>
  <c r="AW83" i="82" s="1"/>
  <c r="AW125" i="82"/>
  <c r="AW122" i="82"/>
  <c r="G47" i="105"/>
  <c r="BC116" i="82"/>
  <c r="G36" i="105" s="1"/>
  <c r="AW101" i="82"/>
  <c r="BC102" i="82"/>
  <c r="D49" i="105" s="1"/>
  <c r="AW102" i="82"/>
  <c r="BC106" i="82"/>
  <c r="D61" i="105" s="1"/>
  <c r="AW106" i="82"/>
  <c r="BC93" i="82"/>
  <c r="D35" i="105" s="1"/>
  <c r="BC143" i="82"/>
  <c r="K46" i="105" s="1"/>
  <c r="BC136" i="82"/>
  <c r="K15" i="105" s="1"/>
  <c r="AW136" i="82"/>
  <c r="BC150" i="82"/>
  <c r="K61" i="105" s="1"/>
  <c r="AW150" i="82"/>
  <c r="BC139" i="82"/>
  <c r="K39" i="105" s="1"/>
  <c r="K54" i="105"/>
  <c r="AW148" i="82"/>
  <c r="AW68" i="82" l="1"/>
  <c r="BC79" i="82"/>
  <c r="BC74" i="82"/>
  <c r="AW74" i="82"/>
  <c r="BC85" i="82"/>
  <c r="AW82" i="82"/>
  <c r="BC81" i="82"/>
  <c r="BC84" i="82"/>
  <c r="AW78" i="82"/>
  <c r="C43" i="94"/>
  <c r="C47" i="94"/>
  <c r="M47" i="105"/>
  <c r="M61" i="105"/>
  <c r="C61" i="94"/>
  <c r="C36" i="94"/>
  <c r="M36" i="105"/>
  <c r="C15" i="94"/>
  <c r="M15" i="105"/>
  <c r="C12" i="94"/>
  <c r="M12" i="105"/>
  <c r="M6" i="105"/>
  <c r="C6" i="94"/>
  <c r="D5" i="105"/>
  <c r="C14" i="102" s="1"/>
  <c r="C15" i="102" s="1"/>
  <c r="M43" i="105"/>
  <c r="C35" i="94"/>
  <c r="M35" i="105"/>
  <c r="G5" i="105"/>
  <c r="F14" i="102" s="1"/>
  <c r="F15" i="102" s="1"/>
  <c r="C54" i="94"/>
  <c r="M54" i="105"/>
  <c r="C39" i="94"/>
  <c r="M39" i="105"/>
  <c r="M42" i="105"/>
  <c r="C42" i="94"/>
  <c r="C53" i="94"/>
  <c r="M53" i="105"/>
  <c r="BC68" i="82"/>
  <c r="M49" i="105"/>
  <c r="C49" i="94"/>
  <c r="C59" i="94"/>
  <c r="M59" i="105"/>
  <c r="C46" i="94"/>
  <c r="M46" i="105"/>
  <c r="C45" i="94"/>
  <c r="M45" i="105"/>
  <c r="M62" i="105"/>
  <c r="C62" i="94"/>
  <c r="K5" i="105"/>
  <c r="J14" i="102" s="1"/>
  <c r="J15" i="102" s="1"/>
  <c r="C48" i="94"/>
  <c r="M48" i="105"/>
  <c r="AW77" i="82"/>
  <c r="AW73" i="82"/>
  <c r="AW85" i="82"/>
  <c r="AW76" i="82"/>
  <c r="BC70" i="82"/>
  <c r="AW84" i="82"/>
  <c r="AW108" i="82"/>
  <c r="BC69" i="82"/>
  <c r="AW75" i="82"/>
  <c r="AW71" i="82"/>
  <c r="BC71" i="82"/>
  <c r="BC108" i="82"/>
  <c r="BC109" i="82" s="1"/>
  <c r="BC83" i="82"/>
  <c r="AW79" i="82"/>
  <c r="BC72" i="82"/>
  <c r="BC130" i="82"/>
  <c r="BC131" i="82" s="1"/>
  <c r="AW152" i="82"/>
  <c r="BC80" i="82"/>
  <c r="M86" i="82"/>
  <c r="M87" i="82" s="1"/>
  <c r="BC77" i="82"/>
  <c r="AW81" i="82"/>
  <c r="AW130" i="82"/>
  <c r="BC152" i="82"/>
  <c r="BC153" i="82" s="1"/>
  <c r="M5" i="105" l="1"/>
  <c r="G6" i="94" s="1"/>
  <c r="E53" i="94"/>
  <c r="D53" i="98" s="1"/>
  <c r="E61" i="94"/>
  <c r="D61" i="98" s="1"/>
  <c r="E47" i="94"/>
  <c r="D47" i="98" s="1"/>
  <c r="E62" i="94"/>
  <c r="D62" i="98" s="1"/>
  <c r="E46" i="94"/>
  <c r="D46" i="98" s="1"/>
  <c r="E54" i="94"/>
  <c r="D54" i="98" s="1"/>
  <c r="E36" i="94"/>
  <c r="D36" i="98" s="1"/>
  <c r="E43" i="94"/>
  <c r="D43" i="98" s="1"/>
  <c r="E48" i="94"/>
  <c r="D48" i="98" s="1"/>
  <c r="E45" i="94"/>
  <c r="D45" i="98" s="1"/>
  <c r="E35" i="94"/>
  <c r="D35" i="98" s="1"/>
  <c r="E12" i="94"/>
  <c r="D12" i="98" s="1"/>
  <c r="E42" i="94"/>
  <c r="D42" i="98" s="1"/>
  <c r="E39" i="94"/>
  <c r="D39" i="98" s="1"/>
  <c r="E15" i="94"/>
  <c r="D15" i="98" s="1"/>
  <c r="E59" i="94"/>
  <c r="D59" i="98" s="1"/>
  <c r="E49" i="94"/>
  <c r="D49" i="98" s="1"/>
  <c r="AW131" i="82"/>
  <c r="BC86" i="82"/>
  <c r="BC87" i="82" s="1"/>
  <c r="AW153" i="82"/>
  <c r="AW109" i="82"/>
  <c r="AW86" i="82"/>
  <c r="AW87" i="82" l="1"/>
  <c r="E6" i="94" l="1"/>
  <c r="D6" i="98" l="1"/>
  <c r="H102" i="73" l="1"/>
  <c r="H103" i="73" s="1"/>
  <c r="I102" i="73"/>
  <c r="I103" i="73" s="1"/>
  <c r="AG78" i="73"/>
  <c r="AG102" i="73" s="1"/>
  <c r="AG103" i="73" s="1"/>
  <c r="L102" i="73"/>
  <c r="L103" i="73" s="1"/>
  <c r="J102" i="73" l="1"/>
  <c r="J103" i="73" s="1"/>
  <c r="AF78" i="73"/>
  <c r="AJ78" i="73"/>
  <c r="AJ102" i="73" s="1"/>
  <c r="AJ103" i="73" s="1"/>
  <c r="AK102" i="73"/>
  <c r="AK103" i="73" s="1"/>
  <c r="AN78" i="73" l="1"/>
  <c r="AF102" i="73"/>
  <c r="AF103" i="73" s="1"/>
  <c r="AL102" i="73"/>
  <c r="AL103" i="73" s="1"/>
  <c r="C40" i="70"/>
  <c r="E40" i="70" s="1"/>
  <c r="E40" i="98" s="1"/>
  <c r="M40" i="75" l="1"/>
  <c r="K14" i="102" l="1"/>
  <c r="K15" i="102" s="1"/>
  <c r="E40" i="94"/>
  <c r="C5" i="94"/>
  <c r="E5" i="94" l="1"/>
  <c r="D40" i="98"/>
  <c r="D5" i="98" s="1"/>
  <c r="D77" i="98" s="1"/>
  <c r="G7" i="94" l="1"/>
  <c r="O5" i="105"/>
  <c r="O6" i="105" s="1"/>
  <c r="C5" i="98"/>
  <c r="C77" i="98" s="1"/>
  <c r="J77" i="98" s="1"/>
  <c r="J40" i="98"/>
  <c r="AC78" i="73" l="1"/>
  <c r="AE78" i="73" s="1"/>
  <c r="AC102" i="73" l="1"/>
  <c r="AC103" i="73" l="1"/>
  <c r="BD35" i="82" l="1"/>
  <c r="AX35" i="82"/>
  <c r="AT35" i="82"/>
  <c r="AV35" i="82" s="1"/>
  <c r="AX44" i="82"/>
  <c r="BD44" i="82"/>
  <c r="AT44" i="82"/>
  <c r="AX10" i="82"/>
  <c r="BD10" i="82"/>
  <c r="AT10" i="82"/>
  <c r="U15" i="82"/>
  <c r="BD5" i="82"/>
  <c r="AX5" i="82"/>
  <c r="AT5" i="82"/>
  <c r="BD12" i="82"/>
  <c r="AX12" i="82"/>
  <c r="BG12" i="82" s="1"/>
  <c r="AT12" i="82"/>
  <c r="BD7" i="82"/>
  <c r="AX7" i="82"/>
  <c r="AT7" i="82"/>
  <c r="AV7" i="82" s="1"/>
  <c r="U51" i="82"/>
  <c r="AX32" i="82"/>
  <c r="BD32" i="82"/>
  <c r="AT32" i="82"/>
  <c r="BD33" i="82"/>
  <c r="AX33" i="82"/>
  <c r="AT33" i="82"/>
  <c r="AV33" i="82" s="1"/>
  <c r="BD49" i="82"/>
  <c r="AX49" i="82"/>
  <c r="AT49" i="82"/>
  <c r="AX42" i="82"/>
  <c r="BD42" i="82"/>
  <c r="AT42" i="82"/>
  <c r="BD36" i="82"/>
  <c r="AX36" i="82"/>
  <c r="BG36" i="82" s="1"/>
  <c r="AT36" i="82"/>
  <c r="BD37" i="82"/>
  <c r="AX37" i="82"/>
  <c r="AT37" i="82"/>
  <c r="AV37" i="82" s="1"/>
  <c r="BD48" i="82"/>
  <c r="AX48" i="82"/>
  <c r="AT48" i="82"/>
  <c r="AX38" i="82"/>
  <c r="BD38" i="82"/>
  <c r="AT38" i="82"/>
  <c r="AX40" i="82"/>
  <c r="BD40" i="82"/>
  <c r="AT40" i="82"/>
  <c r="AV40" i="82" s="1"/>
  <c r="BD43" i="82"/>
  <c r="AX43" i="82"/>
  <c r="AT43" i="82"/>
  <c r="AV43" i="82" s="1"/>
  <c r="BD41" i="82"/>
  <c r="AX41" i="82"/>
  <c r="AT41" i="82"/>
  <c r="BD47" i="82"/>
  <c r="AX47" i="82"/>
  <c r="AT47" i="82"/>
  <c r="BD9" i="82"/>
  <c r="AX9" i="82"/>
  <c r="AT9" i="82"/>
  <c r="AX8" i="82"/>
  <c r="BD8" i="82"/>
  <c r="AT8" i="82"/>
  <c r="BD11" i="82"/>
  <c r="AX11" i="82"/>
  <c r="AT11" i="82"/>
  <c r="BD13" i="82"/>
  <c r="AX13" i="82"/>
  <c r="AT13" i="82"/>
  <c r="BD34" i="82"/>
  <c r="AX34" i="82"/>
  <c r="AT34" i="82"/>
  <c r="BD45" i="82"/>
  <c r="AX45" i="82"/>
  <c r="AT45" i="82"/>
  <c r="BD39" i="82"/>
  <c r="AX39" i="82"/>
  <c r="AT39" i="82"/>
  <c r="BD46" i="82"/>
  <c r="AX46" i="82"/>
  <c r="AT46" i="82"/>
  <c r="BG7" i="82" l="1"/>
  <c r="AV45" i="82"/>
  <c r="BG35" i="82"/>
  <c r="AV42" i="82"/>
  <c r="AV34" i="82"/>
  <c r="AV9" i="82"/>
  <c r="U54" i="82"/>
  <c r="U53" i="82"/>
  <c r="U52" i="82"/>
  <c r="BG44" i="82"/>
  <c r="BG47" i="82"/>
  <c r="U18" i="82"/>
  <c r="U16" i="82"/>
  <c r="BG46" i="82"/>
  <c r="AV36" i="82"/>
  <c r="BG13" i="82"/>
  <c r="BG10" i="82"/>
  <c r="AV8" i="82"/>
  <c r="AV44" i="82"/>
  <c r="AV39" i="82"/>
  <c r="BG45" i="82"/>
  <c r="AV11" i="82"/>
  <c r="AV41" i="82"/>
  <c r="BG43" i="82"/>
  <c r="BG40" i="82"/>
  <c r="AV48" i="82"/>
  <c r="BG37" i="82"/>
  <c r="AV49" i="82"/>
  <c r="BG33" i="82"/>
  <c r="AV46" i="82"/>
  <c r="BG39" i="82"/>
  <c r="AV13" i="82"/>
  <c r="BG11" i="82"/>
  <c r="BG8" i="82"/>
  <c r="AV47" i="82"/>
  <c r="BG41" i="82"/>
  <c r="AV38" i="82"/>
  <c r="BG48" i="82"/>
  <c r="BG49" i="82"/>
  <c r="AV12" i="82"/>
  <c r="AX15" i="82"/>
  <c r="BG5" i="82"/>
  <c r="AV32" i="82"/>
  <c r="AT51" i="82"/>
  <c r="BD15" i="82"/>
  <c r="BG34" i="82"/>
  <c r="BG9" i="82"/>
  <c r="BG38" i="82"/>
  <c r="BG42" i="82"/>
  <c r="BD51" i="82"/>
  <c r="U17" i="82"/>
  <c r="AX51" i="82"/>
  <c r="BG32" i="82"/>
  <c r="AV5" i="82"/>
  <c r="AT15" i="82"/>
  <c r="AV10" i="82"/>
  <c r="AV15" i="82" l="1"/>
  <c r="U55" i="82"/>
  <c r="U56" i="82"/>
  <c r="BD54" i="82"/>
  <c r="BD55" i="82" s="1"/>
  <c r="AX54" i="82"/>
  <c r="AX55" i="82" s="1"/>
  <c r="AT54" i="82"/>
  <c r="BD53" i="82"/>
  <c r="AX53" i="82"/>
  <c r="AT53" i="82"/>
  <c r="BD52" i="82"/>
  <c r="AX52" i="82"/>
  <c r="AT52" i="82"/>
  <c r="U19" i="82"/>
  <c r="U21" i="82" s="1"/>
  <c r="U20" i="82"/>
  <c r="AX18" i="82"/>
  <c r="BD18" i="82"/>
  <c r="BD19" i="82" s="1"/>
  <c r="AT18" i="82"/>
  <c r="BD16" i="82"/>
  <c r="AX16" i="82"/>
  <c r="AT16" i="82"/>
  <c r="BG15" i="82"/>
  <c r="BG51" i="82"/>
  <c r="AX17" i="82"/>
  <c r="BD17" i="82"/>
  <c r="AT17" i="82"/>
  <c r="AV51" i="82"/>
  <c r="U57" i="82" l="1"/>
  <c r="U158" i="82"/>
  <c r="BD158" i="82" s="1"/>
  <c r="U156" i="82"/>
  <c r="U172" i="82"/>
  <c r="U171" i="82"/>
  <c r="U169" i="82"/>
  <c r="U162" i="82"/>
  <c r="U166" i="82"/>
  <c r="AX166" i="82" s="1"/>
  <c r="U157" i="82"/>
  <c r="U201" i="82" s="1"/>
  <c r="U170" i="82"/>
  <c r="U164" i="82"/>
  <c r="U208" i="82" s="1"/>
  <c r="U161" i="82"/>
  <c r="BD161" i="82" s="1"/>
  <c r="U167" i="82"/>
  <c r="U189" i="82" s="1"/>
  <c r="U165" i="82"/>
  <c r="U231" i="82" s="1"/>
  <c r="U160" i="82"/>
  <c r="U173" i="82"/>
  <c r="U159" i="82"/>
  <c r="AX159" i="82" s="1"/>
  <c r="U168" i="82"/>
  <c r="U163" i="82"/>
  <c r="U63" i="82"/>
  <c r="U62" i="82"/>
  <c r="U61" i="82"/>
  <c r="U26" i="82"/>
  <c r="U111" i="82" s="1"/>
  <c r="U25" i="82"/>
  <c r="U89" i="82" s="1"/>
  <c r="AV54" i="82"/>
  <c r="AT55" i="82"/>
  <c r="AV52" i="82"/>
  <c r="BG53" i="82"/>
  <c r="AV16" i="82"/>
  <c r="BG52" i="82"/>
  <c r="BD56" i="82"/>
  <c r="AX56" i="82"/>
  <c r="AT56" i="82"/>
  <c r="BD57" i="82"/>
  <c r="AX57" i="82"/>
  <c r="AT57" i="82"/>
  <c r="AV53" i="82"/>
  <c r="BG54" i="82"/>
  <c r="AV17" i="82"/>
  <c r="AV18" i="82"/>
  <c r="AT19" i="82"/>
  <c r="BG17" i="82"/>
  <c r="BG16" i="82"/>
  <c r="AX19" i="82"/>
  <c r="BG18" i="82"/>
  <c r="BD20" i="82"/>
  <c r="AX20" i="82"/>
  <c r="AT20" i="82"/>
  <c r="U27" i="82"/>
  <c r="U133" i="82" s="1"/>
  <c r="AX21" i="82"/>
  <c r="BD21" i="82"/>
  <c r="AT21" i="82"/>
  <c r="U228" i="82" l="1"/>
  <c r="BD162" i="82"/>
  <c r="AX162" i="82"/>
  <c r="AT162" i="82"/>
  <c r="BD163" i="82"/>
  <c r="AX163" i="82"/>
  <c r="BD156" i="82"/>
  <c r="AX156" i="82"/>
  <c r="AT156" i="82"/>
  <c r="U194" i="82"/>
  <c r="AX172" i="82"/>
  <c r="U234" i="82"/>
  <c r="BD168" i="82"/>
  <c r="U101" i="82"/>
  <c r="BD101" i="82" s="1"/>
  <c r="U97" i="82"/>
  <c r="U102" i="82"/>
  <c r="U92" i="82"/>
  <c r="BD92" i="82" s="1"/>
  <c r="U96" i="82"/>
  <c r="AT96" i="82" s="1"/>
  <c r="U106" i="82"/>
  <c r="U104" i="82"/>
  <c r="AX104" i="82" s="1"/>
  <c r="U100" i="82"/>
  <c r="BD100" i="82" s="1"/>
  <c r="U95" i="82"/>
  <c r="U105" i="82"/>
  <c r="BD105" i="82" s="1"/>
  <c r="U98" i="82"/>
  <c r="BD98" i="82" s="1"/>
  <c r="U103" i="82"/>
  <c r="U93" i="82"/>
  <c r="AX93" i="82" s="1"/>
  <c r="U90" i="82"/>
  <c r="U99" i="82"/>
  <c r="U94" i="82"/>
  <c r="AX94" i="82" s="1"/>
  <c r="U107" i="82"/>
  <c r="BD107" i="82" s="1"/>
  <c r="U91" i="82"/>
  <c r="U135" i="82"/>
  <c r="U139" i="82"/>
  <c r="BD139" i="82" s="1"/>
  <c r="U143" i="82"/>
  <c r="U147" i="82"/>
  <c r="BD147" i="82" s="1"/>
  <c r="U151" i="82"/>
  <c r="U141" i="82"/>
  <c r="AX141" i="82" s="1"/>
  <c r="U138" i="82"/>
  <c r="U146" i="82"/>
  <c r="AX146" i="82" s="1"/>
  <c r="U136" i="82"/>
  <c r="U140" i="82"/>
  <c r="AT140" i="82" s="1"/>
  <c r="U144" i="82"/>
  <c r="U148" i="82"/>
  <c r="BD148" i="82" s="1"/>
  <c r="U134" i="82"/>
  <c r="AX134" i="82" s="1"/>
  <c r="U137" i="82"/>
  <c r="AX137" i="82" s="1"/>
  <c r="U145" i="82"/>
  <c r="AX145" i="82" s="1"/>
  <c r="U149" i="82"/>
  <c r="AX149" i="82" s="1"/>
  <c r="U142" i="82"/>
  <c r="AX142" i="82" s="1"/>
  <c r="U150" i="82"/>
  <c r="AX150" i="82" s="1"/>
  <c r="U115" i="82"/>
  <c r="AX115" i="82" s="1"/>
  <c r="U119" i="82"/>
  <c r="U123" i="82"/>
  <c r="AX123" i="82" s="1"/>
  <c r="U127" i="82"/>
  <c r="AX127" i="82" s="1"/>
  <c r="U113" i="82"/>
  <c r="AX113" i="82" s="1"/>
  <c r="U125" i="82"/>
  <c r="AX125" i="82" s="1"/>
  <c r="U114" i="82"/>
  <c r="U122" i="82"/>
  <c r="AX122" i="82" s="1"/>
  <c r="U112" i="82"/>
  <c r="AX112" i="82" s="1"/>
  <c r="U116" i="82"/>
  <c r="U120" i="82"/>
  <c r="AX120" i="82" s="1"/>
  <c r="U124" i="82"/>
  <c r="BD124" i="82" s="1"/>
  <c r="U128" i="82"/>
  <c r="BD128" i="82" s="1"/>
  <c r="U117" i="82"/>
  <c r="AT117" i="82" s="1"/>
  <c r="U121" i="82"/>
  <c r="AX121" i="82" s="1"/>
  <c r="U129" i="82"/>
  <c r="AX129" i="82" s="1"/>
  <c r="U118" i="82"/>
  <c r="U126" i="82"/>
  <c r="AX126" i="82" s="1"/>
  <c r="U217" i="82"/>
  <c r="U195" i="82"/>
  <c r="U227" i="82"/>
  <c r="U183" i="82"/>
  <c r="U210" i="82"/>
  <c r="U188" i="82"/>
  <c r="U229" i="82"/>
  <c r="U185" i="82"/>
  <c r="U226" i="82"/>
  <c r="U182" i="82"/>
  <c r="U222" i="82"/>
  <c r="U200" i="82"/>
  <c r="U178" i="82"/>
  <c r="U236" i="82"/>
  <c r="U214" i="82"/>
  <c r="U224" i="82"/>
  <c r="U202" i="82"/>
  <c r="U180" i="82"/>
  <c r="AV57" i="82"/>
  <c r="BG57" i="82"/>
  <c r="U199" i="82"/>
  <c r="BD62" i="82"/>
  <c r="BD199" i="82" s="1"/>
  <c r="AX62" i="82"/>
  <c r="AT62" i="82"/>
  <c r="BG56" i="82"/>
  <c r="U221" i="82"/>
  <c r="BD63" i="82"/>
  <c r="BD221" i="82" s="1"/>
  <c r="AX63" i="82"/>
  <c r="AT63" i="82"/>
  <c r="U64" i="82"/>
  <c r="U65" i="82" s="1"/>
  <c r="U177" i="82"/>
  <c r="BD61" i="82"/>
  <c r="BD177" i="82" s="1"/>
  <c r="AX61" i="82"/>
  <c r="AT61" i="82"/>
  <c r="AV56" i="82"/>
  <c r="AV21" i="82"/>
  <c r="AT134" i="82"/>
  <c r="BD106" i="82"/>
  <c r="BG20" i="82"/>
  <c r="BD27" i="82"/>
  <c r="BD133" i="82" s="1"/>
  <c r="AX27" i="82"/>
  <c r="AT27" i="82"/>
  <c r="U28" i="82"/>
  <c r="BD25" i="82"/>
  <c r="BD89" i="82" s="1"/>
  <c r="AX25" i="82"/>
  <c r="AT25" i="82"/>
  <c r="BD26" i="82"/>
  <c r="BD111" i="82" s="1"/>
  <c r="AX26" i="82"/>
  <c r="AT26" i="82"/>
  <c r="BG21" i="82"/>
  <c r="AV20" i="82"/>
  <c r="AT135" i="82" l="1"/>
  <c r="AX135" i="82"/>
  <c r="BD99" i="82"/>
  <c r="AX99" i="82"/>
  <c r="AX95" i="82"/>
  <c r="AT95" i="82"/>
  <c r="BD102" i="82"/>
  <c r="AT102" i="82"/>
  <c r="AX136" i="82"/>
  <c r="AT136" i="82"/>
  <c r="BD140" i="82"/>
  <c r="BD134" i="82"/>
  <c r="BD94" i="82"/>
  <c r="AX90" i="82"/>
  <c r="AT90" i="82"/>
  <c r="BD90" i="82"/>
  <c r="AX100" i="82"/>
  <c r="BD127" i="82"/>
  <c r="AX140" i="82"/>
  <c r="BD145" i="82"/>
  <c r="AX138" i="82"/>
  <c r="AT138" i="82"/>
  <c r="U67" i="82"/>
  <c r="U29" i="82"/>
  <c r="AX102" i="82"/>
  <c r="BD138" i="82"/>
  <c r="AX118" i="82"/>
  <c r="AT118" i="82"/>
  <c r="AX221" i="82"/>
  <c r="BG221" i="82" s="1"/>
  <c r="BG63" i="82"/>
  <c r="AT199" i="82"/>
  <c r="AV62" i="82"/>
  <c r="AX199" i="82"/>
  <c r="BG199" i="82" s="1"/>
  <c r="BG62" i="82"/>
  <c r="AV61" i="82"/>
  <c r="AT177" i="82"/>
  <c r="U155" i="82"/>
  <c r="BD64" i="82"/>
  <c r="BD155" i="82" s="1"/>
  <c r="AX64" i="82"/>
  <c r="AT64" i="82"/>
  <c r="AX177" i="82"/>
  <c r="BG177" i="82" s="1"/>
  <c r="BG61" i="82"/>
  <c r="AV63" i="82"/>
  <c r="AT221" i="82"/>
  <c r="AX124" i="82"/>
  <c r="AT124" i="82"/>
  <c r="BD116" i="82"/>
  <c r="AX116" i="82"/>
  <c r="AT116" i="82"/>
  <c r="BD125" i="82"/>
  <c r="AT125" i="82"/>
  <c r="BD117" i="82"/>
  <c r="AX117" i="82"/>
  <c r="BD103" i="82"/>
  <c r="AX103" i="82"/>
  <c r="AT103" i="82"/>
  <c r="BD97" i="82"/>
  <c r="AX97" i="82"/>
  <c r="AT97" i="82"/>
  <c r="BD104" i="82"/>
  <c r="AT104" i="82"/>
  <c r="BD96" i="82"/>
  <c r="AX96" i="82"/>
  <c r="AV96" i="82" s="1"/>
  <c r="AX105" i="82"/>
  <c r="AT105" i="82"/>
  <c r="AX147" i="82"/>
  <c r="AT147" i="82"/>
  <c r="AX139" i="82"/>
  <c r="BG139" i="82" s="1"/>
  <c r="AT139" i="82"/>
  <c r="AX148" i="82"/>
  <c r="AT148" i="82"/>
  <c r="BD122" i="82"/>
  <c r="AT122" i="82"/>
  <c r="BD114" i="82"/>
  <c r="AX114" i="82"/>
  <c r="AT114" i="82"/>
  <c r="BD123" i="82"/>
  <c r="AT123" i="82"/>
  <c r="BD115" i="82"/>
  <c r="BG115" i="82" s="1"/>
  <c r="AT115" i="82"/>
  <c r="AT99" i="82"/>
  <c r="BD95" i="82"/>
  <c r="BG94" i="82"/>
  <c r="AT94" i="82"/>
  <c r="BD93" i="82"/>
  <c r="AT93" i="82"/>
  <c r="AT145" i="82"/>
  <c r="BD137" i="82"/>
  <c r="AT137" i="82"/>
  <c r="BD146" i="82"/>
  <c r="AT146" i="82"/>
  <c r="AX128" i="82"/>
  <c r="AT128" i="82"/>
  <c r="BD120" i="82"/>
  <c r="AT120" i="82"/>
  <c r="BD129" i="82"/>
  <c r="AT129" i="82"/>
  <c r="BD121" i="82"/>
  <c r="AT121" i="82"/>
  <c r="AV121" i="82" s="1"/>
  <c r="BD113" i="82"/>
  <c r="AT113" i="82"/>
  <c r="AX107" i="82"/>
  <c r="AT107" i="82"/>
  <c r="BD91" i="82"/>
  <c r="AX91" i="82"/>
  <c r="AT91" i="82"/>
  <c r="AT100" i="82"/>
  <c r="AX92" i="82"/>
  <c r="AT92" i="82"/>
  <c r="BD151" i="82"/>
  <c r="AX151" i="82"/>
  <c r="AT151" i="82"/>
  <c r="BD143" i="82"/>
  <c r="AX143" i="82"/>
  <c r="AT143" i="82"/>
  <c r="BD135" i="82"/>
  <c r="AV135" i="82"/>
  <c r="BD144" i="82"/>
  <c r="AX144" i="82"/>
  <c r="AT144" i="82"/>
  <c r="BD136" i="82"/>
  <c r="BD126" i="82"/>
  <c r="AT126" i="82"/>
  <c r="BD118" i="82"/>
  <c r="AT127" i="82"/>
  <c r="BD119" i="82"/>
  <c r="AX119" i="82"/>
  <c r="AT119" i="82"/>
  <c r="U130" i="82"/>
  <c r="BD112" i="82"/>
  <c r="AT112" i="82"/>
  <c r="AX101" i="82"/>
  <c r="AT101" i="82"/>
  <c r="AX106" i="82"/>
  <c r="AT106" i="82"/>
  <c r="AX98" i="82"/>
  <c r="AT98" i="82"/>
  <c r="U108" i="82"/>
  <c r="BD149" i="82"/>
  <c r="AT149" i="82"/>
  <c r="BD141" i="82"/>
  <c r="BG141" i="82" s="1"/>
  <c r="AT141" i="82"/>
  <c r="BD150" i="82"/>
  <c r="AT150" i="82"/>
  <c r="AV150" i="82" s="1"/>
  <c r="BD142" i="82"/>
  <c r="AT142" i="82"/>
  <c r="U152" i="82"/>
  <c r="Q5" i="102"/>
  <c r="Q12" i="102" s="1"/>
  <c r="BD28" i="82"/>
  <c r="BD67" i="82" s="1"/>
  <c r="AX28" i="82"/>
  <c r="AT28" i="82"/>
  <c r="AV25" i="82"/>
  <c r="AT89" i="82"/>
  <c r="AT133" i="82"/>
  <c r="AV27" i="82"/>
  <c r="AT111" i="82"/>
  <c r="AV26" i="82"/>
  <c r="AX89" i="82"/>
  <c r="BG25" i="82"/>
  <c r="AX133" i="82"/>
  <c r="BG27" i="82"/>
  <c r="AX111" i="82"/>
  <c r="BG26" i="82"/>
  <c r="N5" i="102"/>
  <c r="U5" i="102"/>
  <c r="U12" i="102" s="1"/>
  <c r="BG104" i="82" l="1"/>
  <c r="AV100" i="82"/>
  <c r="AV118" i="82"/>
  <c r="BG91" i="82"/>
  <c r="AV148" i="82"/>
  <c r="AV138" i="82"/>
  <c r="BG143" i="82"/>
  <c r="U73" i="82"/>
  <c r="AX73" i="82" s="1"/>
  <c r="U84" i="82"/>
  <c r="AT84" i="82" s="1"/>
  <c r="U77" i="82"/>
  <c r="U71" i="82"/>
  <c r="U81" i="82"/>
  <c r="AX81" i="82" s="1"/>
  <c r="U79" i="82"/>
  <c r="AT79" i="82" s="1"/>
  <c r="U83" i="82"/>
  <c r="U70" i="82"/>
  <c r="U72" i="82"/>
  <c r="BD72" i="82" s="1"/>
  <c r="U85" i="82"/>
  <c r="AX85" i="82" s="1"/>
  <c r="U78" i="82"/>
  <c r="AX78" i="82" s="1"/>
  <c r="U74" i="82"/>
  <c r="BD74" i="82" s="1"/>
  <c r="U82" i="82"/>
  <c r="AX82" i="82" s="1"/>
  <c r="U75" i="82"/>
  <c r="AX75" i="82" s="1"/>
  <c r="U69" i="82"/>
  <c r="U80" i="82"/>
  <c r="AX80" i="82" s="1"/>
  <c r="U76" i="82"/>
  <c r="BD76" i="82" s="1"/>
  <c r="U68" i="82"/>
  <c r="BG146" i="82"/>
  <c r="U153" i="82"/>
  <c r="U131" i="82"/>
  <c r="U109" i="82"/>
  <c r="AV93" i="82"/>
  <c r="AV99" i="82"/>
  <c r="AX68" i="82"/>
  <c r="BG101" i="82"/>
  <c r="AT73" i="82"/>
  <c r="BG124" i="82"/>
  <c r="BG138" i="82"/>
  <c r="BG93" i="82"/>
  <c r="BG99" i="82"/>
  <c r="BG148" i="82"/>
  <c r="BG96" i="82"/>
  <c r="AV122" i="82"/>
  <c r="AV117" i="82"/>
  <c r="BG125" i="82"/>
  <c r="AV221" i="82"/>
  <c r="AV64" i="82"/>
  <c r="AT155" i="82"/>
  <c r="AV177" i="82"/>
  <c r="BG100" i="82"/>
  <c r="AX155" i="82"/>
  <c r="BG155" i="82" s="1"/>
  <c r="BG64" i="82"/>
  <c r="AV199" i="82"/>
  <c r="AV105" i="82"/>
  <c r="AV106" i="82"/>
  <c r="BG122" i="82"/>
  <c r="AV140" i="82"/>
  <c r="AV103" i="82"/>
  <c r="BG117" i="82"/>
  <c r="AV124" i="82"/>
  <c r="AV129" i="82"/>
  <c r="BG128" i="82"/>
  <c r="BG135" i="82"/>
  <c r="AV126" i="82"/>
  <c r="AV92" i="82"/>
  <c r="BG142" i="82"/>
  <c r="AV149" i="82"/>
  <c r="BG98" i="82"/>
  <c r="AV119" i="82"/>
  <c r="BG127" i="82"/>
  <c r="AV136" i="82"/>
  <c r="BG144" i="82"/>
  <c r="AV151" i="82"/>
  <c r="BG92" i="82"/>
  <c r="AV107" i="82"/>
  <c r="BG113" i="82"/>
  <c r="AV120" i="82"/>
  <c r="BG145" i="82"/>
  <c r="BG103" i="82"/>
  <c r="BG149" i="82"/>
  <c r="BG136" i="82"/>
  <c r="AV143" i="82"/>
  <c r="BG151" i="82"/>
  <c r="BG107" i="82"/>
  <c r="BG120" i="82"/>
  <c r="AV146" i="82"/>
  <c r="BG137" i="82"/>
  <c r="AV94" i="82"/>
  <c r="BG102" i="82"/>
  <c r="AV115" i="82"/>
  <c r="BG123" i="82"/>
  <c r="BG147" i="82"/>
  <c r="AV104" i="82"/>
  <c r="BG97" i="82"/>
  <c r="AV125" i="82"/>
  <c r="BG116" i="82"/>
  <c r="BD130" i="82"/>
  <c r="BD131" i="82" s="1"/>
  <c r="AX76" i="82"/>
  <c r="AT76" i="82"/>
  <c r="BD73" i="82"/>
  <c r="AV134" i="82"/>
  <c r="AT152" i="82"/>
  <c r="AT153" i="82" s="1"/>
  <c r="AV142" i="82"/>
  <c r="BG150" i="82"/>
  <c r="AV90" i="82"/>
  <c r="AT108" i="82"/>
  <c r="AT109" i="82" s="1"/>
  <c r="AV98" i="82"/>
  <c r="BG106" i="82"/>
  <c r="AV127" i="82"/>
  <c r="BG118" i="82"/>
  <c r="BG126" i="82"/>
  <c r="AV144" i="82"/>
  <c r="AV113" i="82"/>
  <c r="BG121" i="82"/>
  <c r="BG129" i="82"/>
  <c r="AV128" i="82"/>
  <c r="AV145" i="82"/>
  <c r="AV95" i="82"/>
  <c r="AV114" i="82"/>
  <c r="AX72" i="82"/>
  <c r="AT72" i="82"/>
  <c r="AX152" i="82"/>
  <c r="AX153" i="82" s="1"/>
  <c r="BG134" i="82"/>
  <c r="AX108" i="82"/>
  <c r="AX109" i="82" s="1"/>
  <c r="BG90" i="82"/>
  <c r="AV112" i="82"/>
  <c r="AT130" i="82"/>
  <c r="AT131" i="82" s="1"/>
  <c r="AV137" i="82"/>
  <c r="AV102" i="82"/>
  <c r="BG95" i="82"/>
  <c r="AV123" i="82"/>
  <c r="BG114" i="82"/>
  <c r="BD85" i="82"/>
  <c r="AT85" i="82"/>
  <c r="BG140" i="82"/>
  <c r="AV147" i="82"/>
  <c r="BG105" i="82"/>
  <c r="AV97" i="82"/>
  <c r="AV116" i="82"/>
  <c r="BD152" i="82"/>
  <c r="BD153" i="82" s="1"/>
  <c r="AV141" i="82"/>
  <c r="BD108" i="82"/>
  <c r="BD109" i="82" s="1"/>
  <c r="AV101" i="82"/>
  <c r="AX130" i="82"/>
  <c r="BG112" i="82"/>
  <c r="BG119" i="82"/>
  <c r="AV91" i="82"/>
  <c r="AT80" i="82"/>
  <c r="BD84" i="82"/>
  <c r="AX84" i="82"/>
  <c r="AT82" i="82"/>
  <c r="AV139" i="82"/>
  <c r="BG133" i="82"/>
  <c r="AV28" i="82"/>
  <c r="AT67" i="82"/>
  <c r="BG111" i="82"/>
  <c r="BG89" i="82"/>
  <c r="AV133" i="82"/>
  <c r="AX67" i="82"/>
  <c r="BG28" i="82"/>
  <c r="V5" i="102"/>
  <c r="N12" i="102"/>
  <c r="AV111" i="82"/>
  <c r="AV89" i="82"/>
  <c r="AX71" i="82" l="1"/>
  <c r="BD71" i="82"/>
  <c r="AT75" i="82"/>
  <c r="BD79" i="82"/>
  <c r="BD81" i="82"/>
  <c r="BD82" i="82"/>
  <c r="BG82" i="82" s="1"/>
  <c r="AT81" i="82"/>
  <c r="BD75" i="82"/>
  <c r="BG75" i="82" s="1"/>
  <c r="BD68" i="82"/>
  <c r="AT68" i="82"/>
  <c r="AX79" i="82"/>
  <c r="BD70" i="82"/>
  <c r="AX70" i="82"/>
  <c r="AX69" i="82"/>
  <c r="BG69" i="82" s="1"/>
  <c r="BD69" i="82"/>
  <c r="AT83" i="82"/>
  <c r="AX83" i="82"/>
  <c r="BG130" i="82"/>
  <c r="BD80" i="82"/>
  <c r="AT71" i="82"/>
  <c r="AV71" i="82" s="1"/>
  <c r="AT74" i="82"/>
  <c r="BG71" i="82"/>
  <c r="AX74" i="82"/>
  <c r="BG74" i="82" s="1"/>
  <c r="AT70" i="82"/>
  <c r="AV70" i="82" s="1"/>
  <c r="AT69" i="82"/>
  <c r="BD77" i="82"/>
  <c r="AX77" i="82"/>
  <c r="BG77" i="82" s="1"/>
  <c r="BD83" i="82"/>
  <c r="AT78" i="82"/>
  <c r="AV78" i="82" s="1"/>
  <c r="AT77" i="82"/>
  <c r="AV77" i="82" s="1"/>
  <c r="U86" i="82"/>
  <c r="U87" i="82" s="1"/>
  <c r="BD78" i="82"/>
  <c r="BG78" i="82" s="1"/>
  <c r="U230" i="82"/>
  <c r="AT230" i="82" s="1"/>
  <c r="U186" i="82"/>
  <c r="AT164" i="82"/>
  <c r="U237" i="82"/>
  <c r="AT237" i="82" s="1"/>
  <c r="U193" i="82"/>
  <c r="U215" i="82"/>
  <c r="U239" i="82"/>
  <c r="AT239" i="82" s="1"/>
  <c r="AT236" i="82"/>
  <c r="U192" i="82"/>
  <c r="AT226" i="82"/>
  <c r="U204" i="82"/>
  <c r="U233" i="82"/>
  <c r="AT233" i="82" s="1"/>
  <c r="U211" i="82"/>
  <c r="AT231" i="82"/>
  <c r="U209" i="82"/>
  <c r="U187" i="82"/>
  <c r="U232" i="82"/>
  <c r="AT232" i="82" s="1"/>
  <c r="U216" i="82"/>
  <c r="U238" i="82"/>
  <c r="AT238" i="82" s="1"/>
  <c r="U213" i="82"/>
  <c r="U191" i="82"/>
  <c r="U235" i="82"/>
  <c r="AT235" i="82" s="1"/>
  <c r="AT229" i="82"/>
  <c r="U207" i="82"/>
  <c r="BD157" i="82"/>
  <c r="U223" i="82"/>
  <c r="AT223" i="82" s="1"/>
  <c r="U179" i="82"/>
  <c r="AX157" i="82"/>
  <c r="U184" i="82"/>
  <c r="U206" i="82"/>
  <c r="AT228" i="82"/>
  <c r="U212" i="82"/>
  <c r="AT234" i="82"/>
  <c r="U190" i="82"/>
  <c r="AT227" i="82"/>
  <c r="U205" i="82"/>
  <c r="AX161" i="82"/>
  <c r="AT161" i="82"/>
  <c r="U225" i="82"/>
  <c r="AT225" i="82" s="1"/>
  <c r="U203" i="82"/>
  <c r="U181" i="82"/>
  <c r="AT222" i="82"/>
  <c r="AT224" i="82"/>
  <c r="AV84" i="82"/>
  <c r="BG80" i="82"/>
  <c r="BD172" i="82"/>
  <c r="AT172" i="82"/>
  <c r="BD169" i="82"/>
  <c r="AX169" i="82"/>
  <c r="AT169" i="82"/>
  <c r="AT163" i="82"/>
  <c r="AT157" i="82"/>
  <c r="AX168" i="82"/>
  <c r="AT168" i="82"/>
  <c r="BD159" i="82"/>
  <c r="AT159" i="82"/>
  <c r="U174" i="82"/>
  <c r="AX158" i="82"/>
  <c r="AT158" i="82"/>
  <c r="BD164" i="82"/>
  <c r="AX164" i="82"/>
  <c r="BD171" i="82"/>
  <c r="AX171" i="82"/>
  <c r="AT171" i="82"/>
  <c r="BD173" i="82"/>
  <c r="AX173" i="82"/>
  <c r="AT173" i="82"/>
  <c r="BD170" i="82"/>
  <c r="AX170" i="82"/>
  <c r="AT170" i="82"/>
  <c r="BD160" i="82"/>
  <c r="AX160" i="82"/>
  <c r="AT160" i="82"/>
  <c r="BD167" i="82"/>
  <c r="AX167" i="82"/>
  <c r="AT167" i="82"/>
  <c r="BD165" i="82"/>
  <c r="AX165" i="82"/>
  <c r="AT165" i="82"/>
  <c r="BD166" i="82"/>
  <c r="AT166" i="82"/>
  <c r="AV155" i="82"/>
  <c r="AX131" i="82"/>
  <c r="BG84" i="82"/>
  <c r="BG73" i="82"/>
  <c r="AV76" i="82"/>
  <c r="AV79" i="82"/>
  <c r="BG72" i="82"/>
  <c r="BG70" i="82"/>
  <c r="AV82" i="82"/>
  <c r="AV80" i="82"/>
  <c r="AV72" i="82"/>
  <c r="AV81" i="82"/>
  <c r="AV85" i="82"/>
  <c r="BG68" i="82"/>
  <c r="AV75" i="82"/>
  <c r="BG85" i="82"/>
  <c r="BG152" i="82"/>
  <c r="BG79" i="82"/>
  <c r="AV73" i="82"/>
  <c r="BG81" i="82"/>
  <c r="AV68" i="82"/>
  <c r="BG108" i="82"/>
  <c r="BG76" i="82"/>
  <c r="AV67" i="82"/>
  <c r="V12" i="102"/>
  <c r="X5" i="102"/>
  <c r="BG67" i="82"/>
  <c r="H76" i="98" s="1"/>
  <c r="H77" i="98" s="1"/>
  <c r="AV69" i="82" l="1"/>
  <c r="AV74" i="82"/>
  <c r="BG83" i="82"/>
  <c r="AT86" i="82"/>
  <c r="AT87" i="82" s="1"/>
  <c r="AV83" i="82"/>
  <c r="AX86" i="82"/>
  <c r="AX87" i="82" s="1"/>
  <c r="BD86" i="82"/>
  <c r="BD87" i="82" s="1"/>
  <c r="AV165" i="82"/>
  <c r="AV166" i="82"/>
  <c r="AV168" i="82"/>
  <c r="AV157" i="82"/>
  <c r="AV169" i="82"/>
  <c r="AV167" i="82"/>
  <c r="BG160" i="82"/>
  <c r="BG173" i="82"/>
  <c r="BG164" i="82"/>
  <c r="AV161" i="82"/>
  <c r="AV170" i="82"/>
  <c r="AV160" i="82"/>
  <c r="AV162" i="82"/>
  <c r="AV163" i="82"/>
  <c r="AV172" i="82"/>
  <c r="AV173" i="82"/>
  <c r="AV171" i="82"/>
  <c r="AV158" i="82"/>
  <c r="BG172" i="82"/>
  <c r="AV164" i="82"/>
  <c r="BG159" i="82"/>
  <c r="BG165" i="82"/>
  <c r="BG166" i="82"/>
  <c r="BD210" i="82"/>
  <c r="G47" i="75" s="1"/>
  <c r="AX210" i="82"/>
  <c r="AT210" i="82"/>
  <c r="BD209" i="82"/>
  <c r="G46" i="75" s="1"/>
  <c r="AX209" i="82"/>
  <c r="AT209" i="82"/>
  <c r="BG167" i="82"/>
  <c r="BD233" i="82"/>
  <c r="K48" i="75" s="1"/>
  <c r="AX233" i="82"/>
  <c r="BD226" i="82"/>
  <c r="K36" i="75" s="1"/>
  <c r="AX226" i="82"/>
  <c r="BG170" i="82"/>
  <c r="BD214" i="82"/>
  <c r="G54" i="75" s="1"/>
  <c r="AX214" i="82"/>
  <c r="AT214" i="82"/>
  <c r="BD217" i="82"/>
  <c r="G62" i="75" s="1"/>
  <c r="AX217" i="82"/>
  <c r="AT217" i="82"/>
  <c r="BG171" i="82"/>
  <c r="BD237" i="82"/>
  <c r="K59" i="75" s="1"/>
  <c r="AX237" i="82"/>
  <c r="BD230" i="82"/>
  <c r="K45" i="75" s="1"/>
  <c r="AX230" i="82"/>
  <c r="BG158" i="82"/>
  <c r="BD202" i="82"/>
  <c r="G15" i="75" s="1"/>
  <c r="AX202" i="82"/>
  <c r="AT202" i="82"/>
  <c r="AV159" i="82"/>
  <c r="BD203" i="82"/>
  <c r="G35" i="75" s="1"/>
  <c r="AX203" i="82"/>
  <c r="AT203" i="82"/>
  <c r="BD190" i="82"/>
  <c r="D49" i="75" s="1"/>
  <c r="AX190" i="82"/>
  <c r="AT190" i="82"/>
  <c r="BD179" i="82"/>
  <c r="D12" i="75" s="1"/>
  <c r="AX179" i="82"/>
  <c r="AT179" i="82"/>
  <c r="BD191" i="82"/>
  <c r="D53" i="75" s="1"/>
  <c r="AX191" i="82"/>
  <c r="AT191" i="82"/>
  <c r="BD187" i="82"/>
  <c r="D46" i="75" s="1"/>
  <c r="AX187" i="82"/>
  <c r="AT187" i="82"/>
  <c r="BD182" i="82"/>
  <c r="D36" i="75" s="1"/>
  <c r="AX182" i="82"/>
  <c r="AT182" i="82"/>
  <c r="BD195" i="82"/>
  <c r="D62" i="75" s="1"/>
  <c r="AX195" i="82"/>
  <c r="AT195" i="82"/>
  <c r="BD186" i="82"/>
  <c r="D45" i="75" s="1"/>
  <c r="AX186" i="82"/>
  <c r="AT186" i="82"/>
  <c r="AV156" i="82"/>
  <c r="AT174" i="82"/>
  <c r="AT175" i="82" s="1"/>
  <c r="U240" i="82"/>
  <c r="BD222" i="82"/>
  <c r="AX222" i="82"/>
  <c r="BD225" i="82"/>
  <c r="K35" i="75" s="1"/>
  <c r="AX225" i="82"/>
  <c r="BD205" i="82"/>
  <c r="G39" i="75" s="1"/>
  <c r="AX205" i="82"/>
  <c r="AT205" i="82"/>
  <c r="BG168" i="82"/>
  <c r="BD212" i="82"/>
  <c r="G49" i="75" s="1"/>
  <c r="AX212" i="82"/>
  <c r="AT212" i="82"/>
  <c r="BD184" i="82"/>
  <c r="D42" i="75" s="1"/>
  <c r="AX184" i="82"/>
  <c r="AT184" i="82"/>
  <c r="BG157" i="82"/>
  <c r="BD223" i="82"/>
  <c r="K12" i="75" s="1"/>
  <c r="AX223" i="82"/>
  <c r="BD207" i="82"/>
  <c r="G43" i="75" s="1"/>
  <c r="AX207" i="82"/>
  <c r="AT207" i="82"/>
  <c r="BG169" i="82"/>
  <c r="BD235" i="82"/>
  <c r="K53" i="75" s="1"/>
  <c r="AX235" i="82"/>
  <c r="BD238" i="82"/>
  <c r="K61" i="75" s="1"/>
  <c r="AX238" i="82"/>
  <c r="BD188" i="82"/>
  <c r="D47" i="75" s="1"/>
  <c r="AX188" i="82"/>
  <c r="AT188" i="82"/>
  <c r="BD231" i="82"/>
  <c r="K46" i="75" s="1"/>
  <c r="AX231" i="82"/>
  <c r="BD211" i="82"/>
  <c r="G48" i="75" s="1"/>
  <c r="AX211" i="82"/>
  <c r="AT211" i="82"/>
  <c r="BD204" i="82"/>
  <c r="G36" i="75" s="1"/>
  <c r="AX204" i="82"/>
  <c r="AT204" i="82"/>
  <c r="BD192" i="82"/>
  <c r="D54" i="75" s="1"/>
  <c r="AX192" i="82"/>
  <c r="AT192" i="82"/>
  <c r="BD239" i="82"/>
  <c r="K62" i="75" s="1"/>
  <c r="AX239" i="82"/>
  <c r="BD215" i="82"/>
  <c r="G59" i="75" s="1"/>
  <c r="AX215" i="82"/>
  <c r="AT215" i="82"/>
  <c r="BD208" i="82"/>
  <c r="G45" i="75" s="1"/>
  <c r="AX208" i="82"/>
  <c r="AT208" i="82"/>
  <c r="BD224" i="82"/>
  <c r="K15" i="75" s="1"/>
  <c r="AX224" i="82"/>
  <c r="AX174" i="82"/>
  <c r="BG156" i="82"/>
  <c r="U196" i="82"/>
  <c r="BD178" i="82"/>
  <c r="D6" i="75" s="1"/>
  <c r="AX178" i="82"/>
  <c r="AT178" i="82"/>
  <c r="BD183" i="82"/>
  <c r="D39" i="75" s="1"/>
  <c r="AX183" i="82"/>
  <c r="AT183" i="82"/>
  <c r="BD228" i="82"/>
  <c r="K42" i="75" s="1"/>
  <c r="AX228" i="82"/>
  <c r="BD185" i="82"/>
  <c r="D43" i="75" s="1"/>
  <c r="AX185" i="82"/>
  <c r="AT185" i="82"/>
  <c r="BD194" i="82"/>
  <c r="D61" i="75" s="1"/>
  <c r="AX194" i="82"/>
  <c r="AT194" i="82"/>
  <c r="BD232" i="82"/>
  <c r="K47" i="75" s="1"/>
  <c r="AX232" i="82"/>
  <c r="BD189" i="82"/>
  <c r="D48" i="75" s="1"/>
  <c r="AX189" i="82"/>
  <c r="AT189" i="82"/>
  <c r="BD236" i="82"/>
  <c r="K54" i="75" s="1"/>
  <c r="AX236" i="82"/>
  <c r="BD193" i="82"/>
  <c r="D59" i="75" s="1"/>
  <c r="AX193" i="82"/>
  <c r="AT193" i="82"/>
  <c r="BD180" i="82"/>
  <c r="D15" i="75" s="1"/>
  <c r="AX180" i="82"/>
  <c r="AT180" i="82"/>
  <c r="BD174" i="82"/>
  <c r="BD175" i="82" s="1"/>
  <c r="U218" i="82"/>
  <c r="BD200" i="82"/>
  <c r="AX200" i="82"/>
  <c r="AT200" i="82"/>
  <c r="BD181" i="82"/>
  <c r="D35" i="75" s="1"/>
  <c r="AX181" i="82"/>
  <c r="AT181" i="82"/>
  <c r="BG161" i="82"/>
  <c r="BD227" i="82"/>
  <c r="K39" i="75" s="1"/>
  <c r="AX227" i="82"/>
  <c r="BD234" i="82"/>
  <c r="K49" i="75" s="1"/>
  <c r="AX234" i="82"/>
  <c r="BG162" i="82"/>
  <c r="BD206" i="82"/>
  <c r="G42" i="75" s="1"/>
  <c r="AX206" i="82"/>
  <c r="AT206" i="82"/>
  <c r="BD201" i="82"/>
  <c r="G12" i="75" s="1"/>
  <c r="AX201" i="82"/>
  <c r="AT201" i="82"/>
  <c r="BG163" i="82"/>
  <c r="BD229" i="82"/>
  <c r="K43" i="75" s="1"/>
  <c r="AX229" i="82"/>
  <c r="BD213" i="82"/>
  <c r="G53" i="75" s="1"/>
  <c r="AX213" i="82"/>
  <c r="AT213" i="82"/>
  <c r="BD216" i="82"/>
  <c r="G61" i="75" s="1"/>
  <c r="AX216" i="82"/>
  <c r="AT216" i="82"/>
  <c r="X12" i="102"/>
  <c r="K22" i="102" s="1"/>
  <c r="BG86" i="82" l="1"/>
  <c r="U219" i="82"/>
  <c r="U197" i="82"/>
  <c r="BG190" i="82"/>
  <c r="BG209" i="82"/>
  <c r="AV229" i="82"/>
  <c r="AV201" i="82"/>
  <c r="BG206" i="82"/>
  <c r="BG188" i="82"/>
  <c r="BG205" i="82"/>
  <c r="BG186" i="82"/>
  <c r="AV187" i="82"/>
  <c r="BG191" i="82"/>
  <c r="AV203" i="82"/>
  <c r="AV202" i="82"/>
  <c r="AV230" i="82"/>
  <c r="BG237" i="82"/>
  <c r="BG217" i="82"/>
  <c r="AV210" i="82"/>
  <c r="AV213" i="82"/>
  <c r="BG229" i="82"/>
  <c r="BG201" i="82"/>
  <c r="AV193" i="82"/>
  <c r="BG236" i="82"/>
  <c r="AV194" i="82"/>
  <c r="BG185" i="82"/>
  <c r="BG239" i="82"/>
  <c r="AV211" i="82"/>
  <c r="BG231" i="82"/>
  <c r="BG184" i="82"/>
  <c r="AV182" i="82"/>
  <c r="BG187" i="82"/>
  <c r="AV190" i="82"/>
  <c r="BG203" i="82"/>
  <c r="BG202" i="82"/>
  <c r="BG230" i="82"/>
  <c r="AV214" i="82"/>
  <c r="BG233" i="82"/>
  <c r="BG216" i="82"/>
  <c r="AV206" i="82"/>
  <c r="AV234" i="82"/>
  <c r="BG227" i="82"/>
  <c r="BG181" i="82"/>
  <c r="BG180" i="82"/>
  <c r="BG234" i="82"/>
  <c r="AV236" i="82"/>
  <c r="BG189" i="82"/>
  <c r="AV185" i="82"/>
  <c r="BG228" i="82"/>
  <c r="BG224" i="82"/>
  <c r="AV239" i="82"/>
  <c r="BG192" i="82"/>
  <c r="AV231" i="82"/>
  <c r="AV223" i="82"/>
  <c r="AV184" i="82"/>
  <c r="BG212" i="82"/>
  <c r="AV233" i="82"/>
  <c r="AV209" i="82"/>
  <c r="BG210" i="82"/>
  <c r="M15" i="75"/>
  <c r="M59" i="75"/>
  <c r="C35" i="70"/>
  <c r="E35" i="70" s="1"/>
  <c r="E35" i="98" s="1"/>
  <c r="J35" i="98" s="1"/>
  <c r="M35" i="75"/>
  <c r="C39" i="70"/>
  <c r="E39" i="70" s="1"/>
  <c r="E39" i="98" s="1"/>
  <c r="J39" i="98" s="1"/>
  <c r="M39" i="75"/>
  <c r="C62" i="70"/>
  <c r="E62" i="70" s="1"/>
  <c r="E62" i="98" s="1"/>
  <c r="J62" i="98" s="1"/>
  <c r="M62" i="75"/>
  <c r="M12" i="75"/>
  <c r="C12" i="70"/>
  <c r="E12" i="70" s="1"/>
  <c r="E12" i="98" s="1"/>
  <c r="J12" i="98" s="1"/>
  <c r="AV200" i="82"/>
  <c r="AT218" i="82"/>
  <c r="AT219" i="82" s="1"/>
  <c r="M48" i="75"/>
  <c r="C48" i="70"/>
  <c r="E48" i="70" s="1"/>
  <c r="E48" i="98" s="1"/>
  <c r="J48" i="98" s="1"/>
  <c r="AV178" i="82"/>
  <c r="AT196" i="82"/>
  <c r="AT197" i="82" s="1"/>
  <c r="C15" i="70"/>
  <c r="E15" i="70" s="1"/>
  <c r="E15" i="98" s="1"/>
  <c r="J15" i="98" s="1"/>
  <c r="AV215" i="82"/>
  <c r="M54" i="75"/>
  <c r="C54" i="70"/>
  <c r="E54" i="70" s="1"/>
  <c r="E54" i="98" s="1"/>
  <c r="J54" i="98" s="1"/>
  <c r="C47" i="70"/>
  <c r="E47" i="70" s="1"/>
  <c r="E47" i="98" s="1"/>
  <c r="J47" i="98" s="1"/>
  <c r="M47" i="75"/>
  <c r="AV235" i="82"/>
  <c r="AV207" i="82"/>
  <c r="BG223" i="82"/>
  <c r="AV222" i="82"/>
  <c r="AT240" i="82"/>
  <c r="AT241" i="82" s="1"/>
  <c r="C45" i="70"/>
  <c r="E45" i="70" s="1"/>
  <c r="E45" i="98" s="1"/>
  <c r="J45" i="98" s="1"/>
  <c r="M45" i="75"/>
  <c r="M53" i="75"/>
  <c r="C59" i="70"/>
  <c r="E59" i="70" s="1"/>
  <c r="E59" i="98" s="1"/>
  <c r="J59" i="98" s="1"/>
  <c r="AV216" i="82"/>
  <c r="BG213" i="82"/>
  <c r="AV227" i="82"/>
  <c r="AV181" i="82"/>
  <c r="AX218" i="82"/>
  <c r="BG200" i="82"/>
  <c r="AV180" i="82"/>
  <c r="BG193" i="82"/>
  <c r="AV232" i="82"/>
  <c r="BG194" i="82"/>
  <c r="M43" i="75"/>
  <c r="C43" i="70"/>
  <c r="E43" i="70" s="1"/>
  <c r="E43" i="98" s="1"/>
  <c r="J43" i="98" s="1"/>
  <c r="AV183" i="82"/>
  <c r="AX196" i="82"/>
  <c r="BG178" i="82"/>
  <c r="AX175" i="82"/>
  <c r="BG174" i="82"/>
  <c r="AV208" i="82"/>
  <c r="BG215" i="82"/>
  <c r="AV204" i="82"/>
  <c r="BG211" i="82"/>
  <c r="AV238" i="82"/>
  <c r="BG235" i="82"/>
  <c r="BG207" i="82"/>
  <c r="M42" i="75"/>
  <c r="C42" i="70"/>
  <c r="E42" i="70" s="1"/>
  <c r="E42" i="98" s="1"/>
  <c r="J42" i="98" s="1"/>
  <c r="AV225" i="82"/>
  <c r="AX240" i="82"/>
  <c r="BG222" i="82"/>
  <c r="AV195" i="82"/>
  <c r="BG182" i="82"/>
  <c r="C46" i="70"/>
  <c r="E46" i="70" s="1"/>
  <c r="E46" i="98" s="1"/>
  <c r="J46" i="98" s="1"/>
  <c r="M46" i="75"/>
  <c r="AV179" i="82"/>
  <c r="AV226" i="82"/>
  <c r="BD218" i="82"/>
  <c r="BD219" i="82" s="1"/>
  <c r="G6" i="75"/>
  <c r="G5" i="75" s="1"/>
  <c r="Q17" i="102" s="1"/>
  <c r="Q18" i="102" s="1"/>
  <c r="AV189" i="82"/>
  <c r="BG232" i="82"/>
  <c r="C61" i="70"/>
  <c r="E61" i="70" s="1"/>
  <c r="E61" i="98" s="1"/>
  <c r="J61" i="98" s="1"/>
  <c r="M61" i="75"/>
  <c r="AV228" i="82"/>
  <c r="BG183" i="82"/>
  <c r="BD196" i="82"/>
  <c r="BD197" i="82" s="1"/>
  <c r="AV224" i="82"/>
  <c r="BG208" i="82"/>
  <c r="AV192" i="82"/>
  <c r="BG204" i="82"/>
  <c r="AV188" i="82"/>
  <c r="BG238" i="82"/>
  <c r="C53" i="70"/>
  <c r="E53" i="70" s="1"/>
  <c r="E53" i="98" s="1"/>
  <c r="J53" i="98" s="1"/>
  <c r="AV212" i="82"/>
  <c r="AV205" i="82"/>
  <c r="BG225" i="82"/>
  <c r="BD240" i="82"/>
  <c r="BD241" i="82" s="1"/>
  <c r="K6" i="75"/>
  <c r="K5" i="75" s="1"/>
  <c r="U17" i="102" s="1"/>
  <c r="U18" i="102" s="1"/>
  <c r="AV186" i="82"/>
  <c r="BG195" i="82"/>
  <c r="M36" i="75"/>
  <c r="C36" i="70"/>
  <c r="E36" i="70" s="1"/>
  <c r="E36" i="98" s="1"/>
  <c r="J36" i="98" s="1"/>
  <c r="AV191" i="82"/>
  <c r="BG179" i="82"/>
  <c r="C49" i="70"/>
  <c r="E49" i="70" s="1"/>
  <c r="E49" i="98" s="1"/>
  <c r="J49" i="98" s="1"/>
  <c r="M49" i="75"/>
  <c r="AV237" i="82"/>
  <c r="AV217" i="82"/>
  <c r="BG214" i="82"/>
  <c r="BG226" i="82"/>
  <c r="AX197" i="82" l="1"/>
  <c r="BG196" i="82"/>
  <c r="D5" i="75"/>
  <c r="N17" i="102" s="1"/>
  <c r="C6" i="70"/>
  <c r="M6" i="75"/>
  <c r="M5" i="75" s="1"/>
  <c r="G6" i="70" s="1"/>
  <c r="AX219" i="82"/>
  <c r="BG218" i="82"/>
  <c r="AX241" i="82"/>
  <c r="BG240" i="82"/>
  <c r="E6" i="70" l="1"/>
  <c r="C5" i="70"/>
  <c r="V17" i="102"/>
  <c r="N18" i="102"/>
  <c r="K21" i="102" l="1"/>
  <c r="K23" i="102" s="1"/>
  <c r="V18" i="102"/>
  <c r="E5" i="70"/>
  <c r="E6" i="98"/>
  <c r="O5" i="75" l="1"/>
  <c r="O6" i="75" s="1"/>
  <c r="G7" i="70"/>
  <c r="E5" i="98"/>
  <c r="E77" i="98" s="1"/>
  <c r="J6" i="98"/>
  <c r="J5" i="9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tc={13CC94BF-86C6-467F-BB55-352873A264BB}</author>
    <author>tc={C90FE14E-AFF9-41FA-8A1F-2DFC1FB4B9DD}</author>
    <author>tc={55D4C016-4268-4B37-B178-2866D2E165A2}</author>
    <author>tc={6B1308C0-F694-4538-B7AE-38770D6E9ABC}</author>
    <author>tc={44C90537-548C-4210-92B1-889E61B10199}</author>
    <author>tc={4D4E3977-F9C6-4969-AD2E-9170FFBCAC9A}</author>
  </authors>
  <commentList>
    <comment ref="K2" authorId="0" shapeId="0" xr:uid="{13CC94BF-86C6-467F-BB55-352873A264BB}">
      <text>
        <t>[Threaded comment]
Your version of Excel allows you to read this threaded comment; however, any edits to it will get removed if the file is opened in a newer version of Excel. Learn more: https://go.microsoft.com/fwlink/?linkid=870924
Comment:
    June-20 Adjustment</t>
      </text>
    </comment>
    <comment ref="L5" authorId="1" shapeId="0" xr:uid="{C90FE14E-AFF9-41FA-8A1F-2DFC1FB4B9DD}">
      <text>
        <t>[Threaded comment]
Your version of Excel allows you to read this threaded comment; however, any edits to it will get removed if the file is opened in a newer version of Excel. Learn more: https://go.microsoft.com/fwlink/?linkid=870924
Comment:
    Butte County adjustments for 07-20 and 09-20.</t>
      </text>
    </comment>
    <comment ref="M5" authorId="2" shapeId="0" xr:uid="{55D4C016-4268-4B37-B178-2866D2E165A2}">
      <text>
        <t>[Threaded comment]
Your version of Excel allows you to read this threaded comment; however, any edits to it will get removed if the file is opened in a newer version of Excel. Learn more: https://go.microsoft.com/fwlink/?linkid=870924
Comment:
    Merced County adjustments for Nov-20 and Dec-20 and Stanislaus County adjustment for Dec-20.</t>
      </text>
    </comment>
    <comment ref="I7" authorId="3" shapeId="0" xr:uid="{6B1308C0-F694-4538-B7AE-38770D6E9ABC}">
      <text>
        <t>[Threaded comment]
Your version of Excel allows you to read this threaded comment; however, any edits to it will get removed if the file is opened in a newer version of Excel. Learn more: https://go.microsoft.com/fwlink/?linkid=870924
Comment:
    Includes COVID-19 adjustment of  $451,722 (Apr,May,June)</t>
      </text>
    </comment>
    <comment ref="I11" authorId="4" shapeId="0" xr:uid="{44C90537-548C-4210-92B1-889E61B10199}">
      <text>
        <t>[Threaded comment]
Your version of Excel allows you to read this threaded comment; however, any edits to it will get removed if the file is opened in a newer version of Excel. Learn more: https://go.microsoft.com/fwlink/?linkid=870924
Comment:
    Dec-19 HW adjustment (May-20)</t>
      </text>
    </comment>
    <comment ref="I12" authorId="5" shapeId="0" xr:uid="{4D4E3977-F9C6-4969-AD2E-9170FFBCAC9A}">
      <text>
        <t>[Threaded comment]
Your version of Excel allows you to read this threaded comment; however, any edits to it will get removed if the file is opened in a newer version of Excel. Learn more: https://go.microsoft.com/fwlink/?linkid=870924
Comment:
    Dec-19 SW adjustment (May-20)</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tc={1A8B49BB-20CF-4C3C-A827-4AE6E2B5ED7D}</author>
    <author>tc={A2ACEE56-62EA-4ECF-859F-F1F50233B7D2}</author>
    <author>tc={9958B5E2-B39F-4FE2-9A09-2A490F6E7312}</author>
  </authors>
  <commentList>
    <comment ref="D2" authorId="0" shapeId="0" xr:uid="{1A8B49BB-20CF-4C3C-A827-4AE6E2B5ED7D}">
      <text>
        <t>[Threaded comment]
Your version of Excel allows you to read this threaded comment; however, any edits to it will get removed if the file is opened in a newer version of Excel. Learn more: https://go.microsoft.com/fwlink/?linkid=870924
Comment:
    Q1 Adj to FY 2018/19 claims</t>
      </text>
    </comment>
    <comment ref="K5" authorId="1" shapeId="0" xr:uid="{A2ACEE56-62EA-4ECF-859F-F1F50233B7D2}">
      <text>
        <t>[Threaded comment]
Your version of Excel allows you to read this threaded comment; however, any edits to it will get removed if the file is opened in a newer version of Excel. Learn more: https://go.microsoft.com/fwlink/?linkid=870924
Comment:
    Jan-21 adjusted claim received May-21</t>
      </text>
    </comment>
    <comment ref="G7" authorId="2" shapeId="0" xr:uid="{9958B5E2-B39F-4FE2-9A09-2A490F6E7312}">
      <text>
        <t>[Threaded comment]
Your version of Excel allows you to read this threaded comment; however, any edits to it will get removed if the file is opened in a newer version of Excel. Learn more: https://go.microsoft.com/fwlink/?linkid=870924
Comment:
    Includes COVID-19 adjustment of  $699,496 (June)</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Shenifer Malloy</author>
    <author>tc={52F54A5B-53AA-4C51-91B3-7114054239D3}</author>
    <author>tc={D259FFB8-B42F-47EA-8F61-98DF1504E423}</author>
    <author>tc={AB343DFF-D967-4DF4-9D83-C5E02A9EA97B}</author>
    <author>tc={7FCA9174-73B5-450C-9946-80A22A3966F8}</author>
    <author>tc={BFE8F2A6-4031-402C-BB1C-F24BA9CFB580}</author>
    <author>tc={7A02C726-C626-48E7-8DD8-1FFA2BCC176C}</author>
    <author>tc={C96CEF02-72E1-46D5-83B7-61B0FB04E35B}</author>
    <author>tc={0D9CDC1B-B5C3-4AA8-ABF5-3E12F4A6B9F4}</author>
  </authors>
  <commentList>
    <comment ref="K2" authorId="0" shapeId="0" xr:uid="{00000000-0006-0000-1800-000001000000}">
      <text>
        <r>
          <rPr>
            <b/>
            <sz val="9"/>
            <color indexed="81"/>
            <rFont val="Tahoma"/>
            <family val="2"/>
          </rPr>
          <t>Shenifer Malloy:</t>
        </r>
        <r>
          <rPr>
            <sz val="9"/>
            <color indexed="81"/>
            <rFont val="Tahoma"/>
            <family val="2"/>
          </rPr>
          <t xml:space="preserve">
18/19 claims received after Q4 cutoff</t>
        </r>
      </text>
    </comment>
    <comment ref="N2" authorId="0" shapeId="0" xr:uid="{695C71CA-79EF-45A5-9160-E8C50BB89756}">
      <text>
        <r>
          <rPr>
            <b/>
            <sz val="9"/>
            <color indexed="81"/>
            <rFont val="Tahoma"/>
            <family val="2"/>
          </rPr>
          <t>Britt Carlsen:</t>
        </r>
        <r>
          <rPr>
            <sz val="9"/>
            <color indexed="81"/>
            <rFont val="Tahoma"/>
            <family val="2"/>
          </rPr>
          <t xml:space="preserve">
18/19 claim for SJ 
+326</t>
        </r>
      </text>
    </comment>
    <comment ref="T2" authorId="1" shapeId="0" xr:uid="{52F54A5B-53AA-4C51-91B3-7114054239D3}">
      <text>
        <t>[Threaded comment]
Your version of Excel allows you to read this threaded comment; however, any edits to it will get removed if the file is opened in a newer version of Excel. Learn more: https://go.microsoft.com/fwlink/?linkid=870924
Comment:
    SFY 19/20 Claim Adj</t>
      </text>
    </comment>
    <comment ref="R16" authorId="2" shapeId="0" xr:uid="{D259FFB8-B42F-47EA-8F61-98DF1504E423}">
      <text>
        <t>[Threaded comment]
Your version of Excel allows you to read this threaded comment; however, any edits to it will get removed if the file is opened in a newer version of Excel. Learn more: https://go.microsoft.com/fwlink/?linkid=870924
Comment:
    Multiple adjusted and late claims for personnel</t>
      </text>
    </comment>
    <comment ref="R21" authorId="3" shapeId="0" xr:uid="{AB343DFF-D967-4DF4-9D83-C5E02A9EA97B}">
      <text>
        <t>[Threaded comment]
Your version of Excel allows you to read this threaded comment; however, any edits to it will get removed if the file is opened in a newer version of Excel. Learn more: https://go.microsoft.com/fwlink/?linkid=870924
Comment:
    Dec-19 and Jan-20 HW adjustments (May-20)</t>
      </text>
    </comment>
    <comment ref="R22" authorId="4" shapeId="0" xr:uid="{7FCA9174-73B5-450C-9946-80A22A3966F8}">
      <text>
        <t>[Threaded comment]
Your version of Excel allows you to read this threaded comment; however, any edits to it will get removed if the file is opened in a newer version of Excel. Learn more: https://go.microsoft.com/fwlink/?linkid=870924
Comment:
    Dec-19 and Jan-20 SW adjustments (May-20)</t>
      </text>
    </comment>
    <comment ref="J24" authorId="0" shapeId="0" xr:uid="{00000000-0006-0000-1800-000002000000}">
      <text>
        <r>
          <rPr>
            <b/>
            <sz val="9"/>
            <color indexed="81"/>
            <rFont val="Tahoma"/>
            <family val="2"/>
          </rPr>
          <t>Shenifer Malloy:</t>
        </r>
        <r>
          <rPr>
            <sz val="9"/>
            <color indexed="81"/>
            <rFont val="Tahoma"/>
            <family val="2"/>
          </rPr>
          <t xml:space="preserve">
-326 SJ 0619 claim not included in approval grids</t>
        </r>
      </text>
    </comment>
    <comment ref="K24" authorId="0" shapeId="0" xr:uid="{00000000-0006-0000-1800-000003000000}">
      <text>
        <r>
          <rPr>
            <b/>
            <sz val="9"/>
            <color indexed="81"/>
            <rFont val="Tahoma"/>
            <family val="2"/>
          </rPr>
          <t>Britt Carlsen:</t>
        </r>
        <r>
          <rPr>
            <sz val="9"/>
            <color indexed="81"/>
            <rFont val="Tahoma"/>
            <family val="2"/>
          </rPr>
          <t xml:space="preserve">
+3231 LA 0419 
+2984 LA 0519
+15 Siskiyou 0519
+3700 HM 0619
+91 Lake 0619
+1013 Siskiyou 0619</t>
        </r>
      </text>
    </comment>
    <comment ref="N24" authorId="0" shapeId="0" xr:uid="{9181FAE2-3BC0-4EBD-A675-AFBD53E026AF}">
      <text>
        <r>
          <rPr>
            <b/>
            <sz val="9"/>
            <color indexed="81"/>
            <rFont val="Tahoma"/>
            <family val="2"/>
          </rPr>
          <t>Britt Carlsen:</t>
        </r>
        <r>
          <rPr>
            <sz val="9"/>
            <color indexed="81"/>
            <rFont val="Tahoma"/>
            <family val="2"/>
          </rPr>
          <t xml:space="preserve">
+326 SJ 0619 
</t>
        </r>
      </text>
    </comment>
    <comment ref="R24" authorId="5" shapeId="0" xr:uid="{BFE8F2A6-4031-402C-BB1C-F24BA9CFB580}">
      <text>
        <t>[Threaded comment]
Your version of Excel allows you to read this threaded comment; however, any edits to it will get removed if the file is opened in a newer version of Excel. Learn more: https://go.microsoft.com/fwlink/?linkid=870924
Comment:
    Multiple adjusted and late claims for travel</t>
      </text>
    </comment>
    <comment ref="P27" authorId="6" shapeId="0" xr:uid="{7A02C726-C626-48E7-8DD8-1FFA2BCC176C}">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 ref="P28" authorId="7" shapeId="0" xr:uid="{C96CEF02-72E1-46D5-83B7-61B0FB04E35B}">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 ref="P29" authorId="8" shapeId="0" xr:uid="{0D9CDC1B-B5C3-4AA8-ABF5-3E12F4A6B9F4}">
      <text>
        <t>[Threaded comment]
Your version of Excel allows you to read this threaded comment; however, any edits to it will get removed if the file is opened in a newer version of Excel. Learn more: https://go.microsoft.com/fwlink/?linkid=870924
Comment:
    2QCS CS M&amp;O CAP calculation</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Britt Carlsen</author>
  </authors>
  <commentList>
    <comment ref="C33" authorId="0" shapeId="0" xr:uid="{00000000-0006-0000-1900-000001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95" authorId="0" shapeId="0" xr:uid="{00000000-0006-0000-1900-000002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157" authorId="0" shapeId="0" xr:uid="{00000000-0006-0000-1900-000003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 ref="C220" authorId="0" shapeId="0" xr:uid="{00000000-0006-0000-1900-000004000000}">
      <text>
        <r>
          <rPr>
            <b/>
            <sz val="9"/>
            <color indexed="81"/>
            <rFont val="Tahoma"/>
            <family val="2"/>
          </rPr>
          <t>Britt Carlsen:</t>
        </r>
        <r>
          <rPr>
            <sz val="9"/>
            <color indexed="81"/>
            <rFont val="Tahoma"/>
            <family val="2"/>
          </rPr>
          <t xml:space="preserve">
Per Holly: per executive leadership, Persons Count will be the same, subject to change if new direction is received from PSC or the Board.</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tc={4B22AE27-D0E0-4142-BF4E-85DCFE74C05E}</author>
  </authors>
  <commentList>
    <comment ref="K27" authorId="0" shapeId="0" xr:uid="{4B22AE27-D0E0-4142-BF4E-85DCFE74C05E}">
      <text>
        <t>[Threaded comment]
Your version of Excel allows you to read this threaded comment; however, any edits to it will get removed if the file is opened in a newer version of Excel. Learn more: https://go.microsoft.com/fwlink/?linkid=870924
Comment:
    From Int Budget dated 7-31-20; aligns to 4QCS.</t>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tc={609AF600-E1F8-4477-A458-BC885D9BCE1B}</author>
    <author>tc={597EC06A-6858-4562-AD52-6565C49360BB}</author>
    <author>tc={21056ADC-7E4B-417B-B1BB-BE7E4995FB23}</author>
    <author>Britt Carlsen</author>
    <author>tc={E17A0692-E74E-4D72-A3CC-0C36971956AB}</author>
  </authors>
  <commentList>
    <comment ref="R2" authorId="0" shapeId="0" xr:uid="{609AF600-E1F8-4477-A458-BC885D9BCE1B}">
      <text>
        <t>[Threaded comment]
Your version of Excel allows you to read this threaded comment; however, any edits to it will get removed if the file is opened in a newer version of Excel. Learn more: https://go.microsoft.com/fwlink/?linkid=870924
Comment:
    SFY 19/20 claim adjustments</t>
      </text>
    </comment>
    <comment ref="T2" authorId="1" shapeId="0" xr:uid="{597EC06A-6858-4562-AD52-6565C49360BB}">
      <text>
        <t>[Threaded comment]
Your version of Excel allows you to read this threaded comment; however, any edits to it will get removed if the file is opened in a newer version of Excel. Learn more: https://go.microsoft.com/fwlink/?linkid=870924
Comment:
    SFY 19/20 claim adjustments submitted during the 2nd qtr</t>
      </text>
    </comment>
    <comment ref="V2" authorId="2" shapeId="0" xr:uid="{21056ADC-7E4B-417B-B1BB-BE7E4995FB23}">
      <text>
        <t>[Threaded comment]
Your version of Excel allows you to read this threaded comment; however, any edits to it will get removed if the file is opened in a newer version of Excel. Learn more: https://go.microsoft.com/fwlink/?linkid=870924
Comment:
    SFY 19/20 claim adjustments submitted during the 3rd qtr</t>
      </text>
    </comment>
    <comment ref="I3" authorId="3" shapeId="0" xr:uid="{00000000-0006-0000-1400-000001000000}">
      <text>
        <r>
          <rPr>
            <b/>
            <sz val="9"/>
            <color indexed="81"/>
            <rFont val="Tahoma"/>
            <family val="2"/>
          </rPr>
          <t>Britt Carlsen:</t>
        </r>
        <r>
          <rPr>
            <sz val="9"/>
            <color indexed="81"/>
            <rFont val="Tahoma"/>
            <family val="2"/>
          </rPr>
          <t xml:space="preserve">
Starting in Nov-19, SBO county will assume all the Consortium expenses.</t>
        </r>
      </text>
    </comment>
    <comment ref="P7" authorId="4" shapeId="0" xr:uid="{E17A0692-E74E-4D72-A3CC-0C36971956AB}">
      <text>
        <t>[Threaded comment]
Your version of Excel allows you to read this threaded comment; however, any edits to it will get removed if the file is opened in a newer version of Excel. Learn more: https://go.microsoft.com/fwlink/?linkid=870924
Comment:
    Includes COVID-19 adjustment of ($740,005)</t>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jzcsp2</author>
  </authors>
  <commentList>
    <comment ref="B111" authorId="0" shapeId="0" xr:uid="{00000000-0006-0000-1E00-000001000000}">
      <text>
        <r>
          <rPr>
            <sz val="8"/>
            <color indexed="81"/>
            <rFont val="Tahoma"/>
            <family val="2"/>
          </rPr>
          <t>After person counts from FY 18/19 have been received from OSI and added in the Person Count tab, use this GA/GR percentage to calculate GA/GR CL percentages in Column I of the Sharing Tables for the new fiscal year.</t>
        </r>
      </text>
    </comment>
    <comment ref="B205" authorId="0" shapeId="0" xr:uid="{00000000-0006-0000-1E00-000002000000}">
      <text>
        <r>
          <rPr>
            <sz val="8"/>
            <color indexed="81"/>
            <rFont val="Tahoma"/>
            <family val="2"/>
          </rPr>
          <t>After person counts from FY 19/20 have been received from OSI and added in the Person Count tab, use this GA/GR percentage to calculate GA/GR CL percentages in Column I of the Sharing Tables for the new fiscal year.</t>
        </r>
      </text>
    </comment>
    <comment ref="B262" authorId="0" shapeId="0" xr:uid="{91AC4985-2B4B-4080-AFC5-5CA216508231}">
      <text>
        <r>
          <rPr>
            <sz val="8"/>
            <color indexed="81"/>
            <rFont val="Tahoma"/>
            <family val="2"/>
          </rPr>
          <t>After person counts from FY 19/20 have been received from OSI and added in the Person Count tab, use this GA/GR percentage to calculate GA/GR CL percentages in Column I of the Sharing Tables for the new fiscal year.</t>
        </r>
      </text>
    </comment>
    <comment ref="B301" authorId="0" shapeId="0" xr:uid="{00000000-0006-0000-1E00-000003000000}">
      <text>
        <r>
          <rPr>
            <sz val="8"/>
            <color indexed="81"/>
            <rFont val="Tahoma"/>
            <family val="2"/>
          </rPr>
          <t>After person counts from FY 20/21 have been received from OSI and added in the Person Count tab, use this GA/GR percentage to calculate GA/GR CL percentages in Column I of the Sharing Tables for the new fiscal year.</t>
        </r>
      </text>
    </comment>
    <comment ref="B358" authorId="0" shapeId="0" xr:uid="{E7677D93-FAED-4AA7-B14B-705C4FBECE95}">
      <text>
        <r>
          <rPr>
            <sz val="8"/>
            <color indexed="81"/>
            <rFont val="Tahoma"/>
            <family val="2"/>
          </rPr>
          <t>After person counts from FY 20/21 have been received from OSI and added in the Person Count tab, use this GA/GR percentage to calculate GA/GR CL percentages in Column I of the Sharing Tables for the new fiscal year.</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tc={8682BBF1-9F5A-4AA0-956E-A1B40A7790EF}</author>
    <author>tc={9DFDB0AA-D10B-4BB5-86A7-4B09D651B882}</author>
  </authors>
  <commentList>
    <comment ref="AG11" authorId="0" shapeId="0" xr:uid="{8682BBF1-9F5A-4AA0-956E-A1B40A7790EF}">
      <text>
        <t>[Threaded comment]
Your version of Excel allows you to read this threaded comment; however, any edits to it will get removed if the file is opened in a newer version of Excel. Learn more: https://go.microsoft.com/fwlink/?linkid=870924
Comment:
    El Dorado County has not opted in to GA/GR</t>
      </text>
    </comment>
    <comment ref="AG38" authorId="1" shapeId="0" xr:uid="{9DFDB0AA-D10B-4BB5-86A7-4B09D651B882}">
      <text>
        <t>[Threaded comment]
Your version of Excel allows you to read this threaded comment; however, any edits to it will get removed if the file is opened in a newer version of Excel. Learn more: https://go.microsoft.com/fwlink/?linkid=870924
Comment:
    San Bernardino County has not opted in to GA/GR</t>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tc={E94061EA-69C6-4344-BC6B-78BFA1043653}</author>
    <author>tc={2147F566-7D15-4940-983A-D1471AEB1A6A}</author>
  </authors>
  <commentList>
    <comment ref="AE11" authorId="0" shapeId="0" xr:uid="{E94061EA-69C6-4344-BC6B-78BFA1043653}">
      <text>
        <t>[Threaded comment]
Your version of Excel allows you to read this threaded comment; however, any edits to it will get removed if the file is opened in a newer version of Excel. Learn more: https://go.microsoft.com/fwlink/?linkid=870924
Comment:
    El Dorado has not opted in to GA/GR</t>
      </text>
    </comment>
    <comment ref="AE38" authorId="1" shapeId="0" xr:uid="{2147F566-7D15-4940-983A-D1471AEB1A6A}">
      <text>
        <t>[Threaded comment]
Your version of Excel allows you to read this threaded comment; however, any edits to it will get removed if the file is opened in a newer version of Excel. Learn more: https://go.microsoft.com/fwlink/?linkid=870924
Comment:
    San Bernardino has not opted in to GA/GR</t>
      </text>
    </comment>
  </commentList>
</comments>
</file>

<file path=xl/sharedStrings.xml><?xml version="1.0" encoding="utf-8"?>
<sst xmlns="http://schemas.openxmlformats.org/spreadsheetml/2006/main" count="6995" uniqueCount="588">
  <si>
    <t>Tab #</t>
  </si>
  <si>
    <t>Worksheet Name</t>
  </si>
  <si>
    <t>Description</t>
  </si>
  <si>
    <t>N/A</t>
  </si>
  <si>
    <t>County Share Dist.</t>
  </si>
  <si>
    <t>High-level summary of county share distribution by member designation, funding category, and program.</t>
  </si>
  <si>
    <t>County SFY Summary</t>
  </si>
  <si>
    <t>Summary of estimated county share by county for SFY 2019-20 through 2025-26.</t>
  </si>
  <si>
    <t>1a</t>
  </si>
  <si>
    <t>2021 Summary</t>
  </si>
  <si>
    <t>Summary of county (local) share of estimated CalSAWS Project and CalSAWS JPA Administrative costs for SFY 2020-21. For Project county share this includes the months of January 2020 through December 2020.</t>
  </si>
  <si>
    <t>1b</t>
  </si>
  <si>
    <t>2021 Sum-Prog All</t>
  </si>
  <si>
    <t>Summary of county (local) share of estimated CalSAWS Project costs by program and CalSAWS JPA Administrative costs for SFY 2020-21. For Project county share this includes the months of January 2020 through December 2020.</t>
  </si>
  <si>
    <t>1c</t>
  </si>
  <si>
    <t>2021 Admin</t>
  </si>
  <si>
    <t>CalSAWS JPA Administrative cost estimate details, calculation of county share for Administrative costs and breakdown by Persons Count for SFY 2020-21.</t>
  </si>
  <si>
    <t>1d</t>
  </si>
  <si>
    <t>2122 Summary</t>
  </si>
  <si>
    <t>Summary of county (local) share of estimated CalSAWS Project and CalSAWS JPA Administrative costs for SFY 2021-22. For Project county share this includes the months of January 2021 through December 2021.</t>
  </si>
  <si>
    <t>1e</t>
  </si>
  <si>
    <t>2122 Sum-Prog All</t>
  </si>
  <si>
    <t>Summary of county (local) share of estimated CalSAWS Project costs by program and CalSAWS JPA Administrative costs for SFY 2021-22. For Project county share this includes the months of January 2021 through December 2021.</t>
  </si>
  <si>
    <t>1f</t>
  </si>
  <si>
    <t>2122 Admin</t>
  </si>
  <si>
    <t>CalSAWS JPA Administrative cost estimate details, calculation of county share for Administrative costs and breakdown by Persons Count for SFY 2021-22.</t>
  </si>
  <si>
    <t>2a</t>
  </si>
  <si>
    <t>C-IV M&amp;O</t>
  </si>
  <si>
    <t>Estimated costs by month/quarter associated with C-IV M&amp;O for 39 members and breakdown by Persons Count.</t>
  </si>
  <si>
    <t>2b</t>
  </si>
  <si>
    <t>LRS M&amp;O</t>
  </si>
  <si>
    <t>Estimated costs by month/quarter associated with LRS M&amp;O for 1 member.</t>
  </si>
  <si>
    <t>2c</t>
  </si>
  <si>
    <t>CalSAWS DD&amp;I</t>
  </si>
  <si>
    <t>Estimated costs by month/quarter associated with CalSAWS DD&amp;I for 58 members and breakdown by Persons Count.</t>
  </si>
  <si>
    <t>2d</t>
  </si>
  <si>
    <t>CalSAWS M&amp;O</t>
  </si>
  <si>
    <t>Estimated costs by month/quarter associated with CalSAWS M&amp;O for 58 members and breakdown by Persons Count.</t>
  </si>
  <si>
    <t>2e</t>
  </si>
  <si>
    <t>CS ABAWD</t>
  </si>
  <si>
    <t>Estimated costs by month/quarter associated with CalSAWS ABAWD for 40 members and 18 members, respectively, and breakdown by Persons Count.</t>
  </si>
  <si>
    <t>2f</t>
  </si>
  <si>
    <t>2g</t>
  </si>
  <si>
    <t>CS SAWS Shared App</t>
  </si>
  <si>
    <t>Estimated costs by month/quarter associated with CalSAWS SAWS Shared Application for 40 members and 18 members, respectively, and breakdown by Persons Count.</t>
  </si>
  <si>
    <t xml:space="preserve">CalWIN M&amp;O </t>
  </si>
  <si>
    <t>Estimated costs by month/quarter associated with CalWIN M&amp;O for 18 members and breakdown by Persons Count.</t>
  </si>
  <si>
    <t>3a</t>
  </si>
  <si>
    <t xml:space="preserve">CA CAP </t>
  </si>
  <si>
    <t>Calculation of county share for LRS M&amp;O and C-IV M&amp;O Project costs.</t>
  </si>
  <si>
    <t>3b</t>
  </si>
  <si>
    <t xml:space="preserve">Other CAP </t>
  </si>
  <si>
    <t>3c</t>
  </si>
  <si>
    <t>CalWIN M&amp;O CAP</t>
  </si>
  <si>
    <t>Calculation of county share for CalWIN M&amp;O project costs.</t>
  </si>
  <si>
    <t>3d</t>
  </si>
  <si>
    <t>CalSAWS DD&amp;I CAP</t>
  </si>
  <si>
    <t>Calculation of county share for CalSAWS DD&amp;I project costs.</t>
  </si>
  <si>
    <t>3e</t>
  </si>
  <si>
    <t>CalSAWS M&amp;O CAP</t>
  </si>
  <si>
    <t>Calculation of county share for CalSAWS M&amp;O project costs.</t>
  </si>
  <si>
    <t>4a</t>
  </si>
  <si>
    <t>1718 CS PC</t>
  </si>
  <si>
    <t>SFY 17-18 Persons Count used for SFY 19-20 budgets.</t>
  </si>
  <si>
    <t>4b</t>
  </si>
  <si>
    <t>1819 CS PC</t>
  </si>
  <si>
    <t>SFY 18-19 Persons Count used for SFY 20-21 budgets.</t>
  </si>
  <si>
    <t>4c</t>
  </si>
  <si>
    <t>1920 CS PC</t>
  </si>
  <si>
    <t>SFY 19-20 Persons Count used for SFY 21-22 budgets.</t>
  </si>
  <si>
    <t>4d</t>
  </si>
  <si>
    <t>CalWIN Sharing Tables</t>
  </si>
  <si>
    <t>4e</t>
  </si>
  <si>
    <t>4f</t>
  </si>
  <si>
    <t>SUMMARY BY MEMBER DESIGNATION, FUNDING CATEGORY AND PROGRAM</t>
  </si>
  <si>
    <t>39 Member</t>
  </si>
  <si>
    <t>40 Member</t>
  </si>
  <si>
    <t>18 Member</t>
  </si>
  <si>
    <t>58 Member</t>
  </si>
  <si>
    <t>1 Member</t>
  </si>
  <si>
    <t>Program</t>
  </si>
  <si>
    <t>ABAWD</t>
  </si>
  <si>
    <t>SAWS Shared Application</t>
  </si>
  <si>
    <t>CalWIN M&amp;O</t>
  </si>
  <si>
    <t xml:space="preserve">CalSAWS DD&amp;I </t>
  </si>
  <si>
    <t>Total</t>
  </si>
  <si>
    <t>CalWORKs</t>
  </si>
  <si>
    <t>x</t>
  </si>
  <si>
    <t>CalFresh</t>
  </si>
  <si>
    <t>CFAP</t>
  </si>
  <si>
    <t>Medi-Cal</t>
  </si>
  <si>
    <t>Foster Care</t>
  </si>
  <si>
    <t>Refugee</t>
  </si>
  <si>
    <t>CAPI</t>
  </si>
  <si>
    <t>KinGAP</t>
  </si>
  <si>
    <t>CMSP</t>
  </si>
  <si>
    <t>GA/GR</t>
  </si>
  <si>
    <r>
      <t xml:space="preserve">COUNTY SFY SUMMARY </t>
    </r>
    <r>
      <rPr>
        <b/>
        <vertAlign val="superscript"/>
        <sz val="10"/>
        <rFont val="Century Gothic"/>
        <family val="2"/>
      </rPr>
      <t>[1]</t>
    </r>
  </si>
  <si>
    <t>Region</t>
  </si>
  <si>
    <t xml:space="preserve">County  </t>
  </si>
  <si>
    <r>
      <t xml:space="preserve">SFY 19-20 </t>
    </r>
    <r>
      <rPr>
        <b/>
        <vertAlign val="superscript"/>
        <sz val="10"/>
        <color theme="0"/>
        <rFont val="Century Gothic"/>
        <family val="2"/>
      </rPr>
      <t>[2]</t>
    </r>
  </si>
  <si>
    <r>
      <t xml:space="preserve">SFY 20-21 </t>
    </r>
    <r>
      <rPr>
        <b/>
        <vertAlign val="superscript"/>
        <sz val="10"/>
        <color theme="0"/>
        <rFont val="Century Gothic"/>
        <family val="2"/>
      </rPr>
      <t>[3]</t>
    </r>
  </si>
  <si>
    <r>
      <t xml:space="preserve">SFY 21-22 </t>
    </r>
    <r>
      <rPr>
        <b/>
        <vertAlign val="superscript"/>
        <sz val="10"/>
        <color theme="0"/>
        <rFont val="Century Gothic"/>
        <family val="2"/>
      </rPr>
      <t>[4]</t>
    </r>
  </si>
  <si>
    <t>SFY 22-23</t>
  </si>
  <si>
    <t>SFY 23-24</t>
  </si>
  <si>
    <t>SFY 24-25</t>
  </si>
  <si>
    <t>SFY 25-26</t>
  </si>
  <si>
    <t>Alameda</t>
  </si>
  <si>
    <t>Alpine</t>
  </si>
  <si>
    <t>Amador</t>
  </si>
  <si>
    <t>Butte</t>
  </si>
  <si>
    <t>Calaveras</t>
  </si>
  <si>
    <t>Colusa</t>
  </si>
  <si>
    <t>Contra Costa</t>
  </si>
  <si>
    <t>Del Norte</t>
  </si>
  <si>
    <t>El Dorado</t>
  </si>
  <si>
    <t>Fresno</t>
  </si>
  <si>
    <t>Glenn</t>
  </si>
  <si>
    <t>Humboldt</t>
  </si>
  <si>
    <t>Imperial</t>
  </si>
  <si>
    <t>Inyo</t>
  </si>
  <si>
    <t>Kern</t>
  </si>
  <si>
    <t>Kings</t>
  </si>
  <si>
    <t>Lake</t>
  </si>
  <si>
    <t>Lassen</t>
  </si>
  <si>
    <t>Los Angeles</t>
  </si>
  <si>
    <t>Madera</t>
  </si>
  <si>
    <t>Marin</t>
  </si>
  <si>
    <t>Mariposa</t>
  </si>
  <si>
    <t>Mendocino</t>
  </si>
  <si>
    <t>Merced</t>
  </si>
  <si>
    <t>Modoc</t>
  </si>
  <si>
    <t>Mono</t>
  </si>
  <si>
    <t>Monterey</t>
  </si>
  <si>
    <t>Napa</t>
  </si>
  <si>
    <t>Nevada</t>
  </si>
  <si>
    <t>Orange</t>
  </si>
  <si>
    <t>Placer</t>
  </si>
  <si>
    <t>Plumas</t>
  </si>
  <si>
    <t>Riverside</t>
  </si>
  <si>
    <t>Sacramento</t>
  </si>
  <si>
    <t>San Benito</t>
  </si>
  <si>
    <t>San Bernardino</t>
  </si>
  <si>
    <t>San Diego</t>
  </si>
  <si>
    <t>San Francisco</t>
  </si>
  <si>
    <t>San Joaquin</t>
  </si>
  <si>
    <t>San Luis Obispo</t>
  </si>
  <si>
    <t>San Mateo</t>
  </si>
  <si>
    <t>Santa Barbara</t>
  </si>
  <si>
    <t>Santa Clara</t>
  </si>
  <si>
    <t>Santa Cruz</t>
  </si>
  <si>
    <t>Shasta</t>
  </si>
  <si>
    <t>Sierra</t>
  </si>
  <si>
    <t>Siskiyou</t>
  </si>
  <si>
    <t>Solano</t>
  </si>
  <si>
    <t>Sonoma</t>
  </si>
  <si>
    <t>Stanislaus</t>
  </si>
  <si>
    <t>Sutter</t>
  </si>
  <si>
    <t>Tehama</t>
  </si>
  <si>
    <t>Trinity</t>
  </si>
  <si>
    <t>Tulare</t>
  </si>
  <si>
    <t>Tuolumne</t>
  </si>
  <si>
    <t>Ventura</t>
  </si>
  <si>
    <t>Yolo</t>
  </si>
  <si>
    <t>Yuba</t>
  </si>
  <si>
    <r>
      <t xml:space="preserve">[1] </t>
    </r>
    <r>
      <rPr>
        <sz val="10"/>
        <rFont val="Century Gothic"/>
        <family val="2"/>
      </rPr>
      <t>County share of Project costs have been adjusted to account for the quarterly invoice/payment process</t>
    </r>
  </si>
  <si>
    <r>
      <t xml:space="preserve">[2] </t>
    </r>
    <r>
      <rPr>
        <sz val="10"/>
        <rFont val="Century Gothic"/>
        <family val="2"/>
      </rPr>
      <t>Includes SFY 19-20 JPA Admin Budget approved by the board on June 28, 2019</t>
    </r>
  </si>
  <si>
    <r>
      <t xml:space="preserve">[3] </t>
    </r>
    <r>
      <rPr>
        <sz val="10"/>
        <rFont val="Century Gothic"/>
        <family val="2"/>
      </rPr>
      <t>Includes SFY 20-21 JPA Admin Budget approved by the board on January 24, 2020</t>
    </r>
  </si>
  <si>
    <r>
      <t xml:space="preserve">[4] </t>
    </r>
    <r>
      <rPr>
        <sz val="10"/>
        <rFont val="Century Gothic"/>
        <family val="2"/>
      </rPr>
      <t>Includes SFY 21-22 JPA Admin Budget approved by the board on January 22, 2021</t>
    </r>
  </si>
  <si>
    <t>X-Check</t>
  </si>
  <si>
    <r>
      <t xml:space="preserve">COUNTY COST ESTIMATES </t>
    </r>
    <r>
      <rPr>
        <b/>
        <vertAlign val="superscript"/>
        <sz val="10"/>
        <rFont val="Century Gothic"/>
        <family val="2"/>
      </rPr>
      <t>[1]</t>
    </r>
  </si>
  <si>
    <t>SFY 2020-21</t>
  </si>
  <si>
    <t>TOTAL 
County Share of 
Project Costs</t>
  </si>
  <si>
    <r>
      <t xml:space="preserve">TOTAL 
Administrative Costs </t>
    </r>
    <r>
      <rPr>
        <b/>
        <vertAlign val="superscript"/>
        <sz val="10"/>
        <color indexed="9"/>
        <rFont val="Arial"/>
        <family val="2"/>
      </rPr>
      <t>[2]</t>
    </r>
  </si>
  <si>
    <t>Sum-Prog All</t>
  </si>
  <si>
    <r>
      <t xml:space="preserve">[1] </t>
    </r>
    <r>
      <rPr>
        <sz val="10"/>
        <rFont val="Century Gothic"/>
        <family val="2"/>
      </rPr>
      <t>County share of Project costs have been adjusted to account for the quarterly invoice/payment
    process</t>
    </r>
  </si>
  <si>
    <r>
      <t>[2]</t>
    </r>
    <r>
      <rPr>
        <sz val="10"/>
        <rFont val="Century Gothic"/>
        <family val="2"/>
      </rPr>
      <t xml:space="preserve"> Approved by CalSAWS JPA on January 24, 2020</t>
    </r>
  </si>
  <si>
    <r>
      <t xml:space="preserve">ESTIMATED COUNTY SHARE OF PROJECT COSTS BY PROGRAM </t>
    </r>
    <r>
      <rPr>
        <b/>
        <vertAlign val="superscript"/>
        <sz val="10"/>
        <rFont val="Century Gothic"/>
        <family val="2"/>
      </rPr>
      <t>[1]</t>
    </r>
  </si>
  <si>
    <t>County</t>
  </si>
  <si>
    <t>Total County Share of Project Costs</t>
  </si>
  <si>
    <r>
      <t xml:space="preserve">Total County Share of Admin Costs </t>
    </r>
    <r>
      <rPr>
        <b/>
        <vertAlign val="superscript"/>
        <sz val="10"/>
        <color theme="0"/>
        <rFont val="Century Gothic"/>
        <family val="2"/>
      </rPr>
      <t>[2]</t>
    </r>
  </si>
  <si>
    <t>General Assistance</t>
  </si>
  <si>
    <r>
      <t xml:space="preserve">[1] </t>
    </r>
    <r>
      <rPr>
        <sz val="10"/>
        <rFont val="Century Gothic"/>
        <family val="2"/>
      </rPr>
      <t>County share of costs have been adjusted to account for the quarterly invoice/payment process</t>
    </r>
  </si>
  <si>
    <t>Member Consortium
County JPA Costs</t>
  </si>
  <si>
    <t>Total
Admin Costs
SFY 2020-21</t>
  </si>
  <si>
    <t>Insurance Services*</t>
  </si>
  <si>
    <t>External Financial Audit*</t>
  </si>
  <si>
    <t>SOC 1 Internal Audit Services*</t>
  </si>
  <si>
    <r>
      <t xml:space="preserve">San Bernardino ATC Accounting Services </t>
    </r>
    <r>
      <rPr>
        <vertAlign val="superscript"/>
        <sz val="10"/>
        <color theme="1"/>
        <rFont val="Century Gothic"/>
        <family val="2"/>
      </rPr>
      <t>[1]</t>
    </r>
  </si>
  <si>
    <t>San Bernardino Financial System Data - SAP</t>
  </si>
  <si>
    <t>Consortium Conferences &amp; Fees</t>
  </si>
  <si>
    <t>TOTAL</t>
  </si>
  <si>
    <t>REGION</t>
  </si>
  <si>
    <t>SHARE OF ADMINISTRATIVE 
COSTS BY COUNTY</t>
  </si>
  <si>
    <t>% Share of Persons Count 
SFY 2018-19</t>
  </si>
  <si>
    <t>1</t>
  </si>
  <si>
    <t>2</t>
  </si>
  <si>
    <t>3</t>
  </si>
  <si>
    <t>4</t>
  </si>
  <si>
    <t>5</t>
  </si>
  <si>
    <t>6</t>
  </si>
  <si>
    <r>
      <rPr>
        <vertAlign val="superscript"/>
        <sz val="10"/>
        <rFont val="Century Gothic"/>
        <family val="2"/>
      </rPr>
      <t>[1]</t>
    </r>
    <r>
      <rPr>
        <sz val="10"/>
        <rFont val="Century Gothic"/>
        <family val="2"/>
      </rPr>
      <t xml:space="preserve"> SB ATC = total costs are estimated at $553,118/year ($46,093+/- a month, projections are based on hourly rate and estimated hours)</t>
    </r>
  </si>
  <si>
    <t>* Estimates based on SFY 2019-20 budget plus 10%</t>
  </si>
  <si>
    <t>SFY 2021-22</t>
  </si>
  <si>
    <r>
      <t xml:space="preserve">[1] </t>
    </r>
    <r>
      <rPr>
        <sz val="10"/>
        <rFont val="Century Gothic"/>
        <family val="2"/>
      </rPr>
      <t>County share of Project costs have been adjusted to account for the quarterly invoice/payment      
    process</t>
    </r>
  </si>
  <si>
    <r>
      <t xml:space="preserve">[2] </t>
    </r>
    <r>
      <rPr>
        <sz val="10"/>
        <rFont val="Century Gothic"/>
        <family val="2"/>
      </rPr>
      <t>Approved by CalSAWS JPA on January 22, 2021</t>
    </r>
  </si>
  <si>
    <r>
      <t xml:space="preserve">[2] </t>
    </r>
    <r>
      <rPr>
        <sz val="10"/>
        <rFont val="Century Gothic"/>
        <family val="2"/>
      </rPr>
      <t>Approved by CalSAWS JPA on January 22, 2021.</t>
    </r>
  </si>
  <si>
    <t>Total
Admin Costs
SFY 2021-22</t>
  </si>
  <si>
    <r>
      <t xml:space="preserve">Insurance Services </t>
    </r>
    <r>
      <rPr>
        <vertAlign val="superscript"/>
        <sz val="10"/>
        <color theme="1"/>
        <rFont val="Century Gothic"/>
        <family val="2"/>
      </rPr>
      <t>[1]</t>
    </r>
  </si>
  <si>
    <r>
      <t xml:space="preserve">External Financial Audit </t>
    </r>
    <r>
      <rPr>
        <vertAlign val="superscript"/>
        <sz val="10"/>
        <color theme="1"/>
        <rFont val="Century Gothic"/>
        <family val="2"/>
      </rPr>
      <t>[2]</t>
    </r>
  </si>
  <si>
    <r>
      <t xml:space="preserve">SOC 1 Internal Audit Services </t>
    </r>
    <r>
      <rPr>
        <vertAlign val="superscript"/>
        <sz val="10"/>
        <color theme="1"/>
        <rFont val="Century Gothic"/>
        <family val="2"/>
      </rPr>
      <t>[3]</t>
    </r>
  </si>
  <si>
    <r>
      <t xml:space="preserve">San Bernardino ATC Accounting Services </t>
    </r>
    <r>
      <rPr>
        <vertAlign val="superscript"/>
        <sz val="10"/>
        <color theme="1"/>
        <rFont val="Century Gothic"/>
        <family val="2"/>
      </rPr>
      <t>[4]</t>
    </r>
  </si>
  <si>
    <r>
      <t xml:space="preserve">San Bernardino Financial System Data - SAP </t>
    </r>
    <r>
      <rPr>
        <vertAlign val="superscript"/>
        <sz val="10"/>
        <color theme="1"/>
        <rFont val="Century Gothic"/>
        <family val="2"/>
      </rPr>
      <t>[5]</t>
    </r>
  </si>
  <si>
    <t>% Share of Persons Count 
SFY 2019-20</t>
  </si>
  <si>
    <r>
      <rPr>
        <vertAlign val="superscript"/>
        <sz val="10"/>
        <rFont val="Century Gothic"/>
        <family val="2"/>
      </rPr>
      <t>[1]</t>
    </r>
    <r>
      <rPr>
        <sz val="10"/>
        <rFont val="Century Gothic"/>
        <family val="2"/>
      </rPr>
      <t xml:space="preserve"> Insurance Services estimate based on actuals of FY 2020-21 budget plus 10%.</t>
    </r>
  </si>
  <si>
    <r>
      <rPr>
        <vertAlign val="superscript"/>
        <sz val="10"/>
        <rFont val="Century Gothic"/>
        <family val="2"/>
      </rPr>
      <t xml:space="preserve">[2]  </t>
    </r>
    <r>
      <rPr>
        <sz val="10"/>
        <rFont val="Century Gothic"/>
        <family val="2"/>
      </rPr>
      <t xml:space="preserve">Financial Statement &amp; Single Audit Services, includes actual amount plus 5% contingency based on Eide Bailly contract.  </t>
    </r>
  </si>
  <si>
    <r>
      <rPr>
        <vertAlign val="superscript"/>
        <sz val="10"/>
        <rFont val="Century Gothic"/>
        <family val="2"/>
      </rPr>
      <t>[3]</t>
    </r>
    <r>
      <rPr>
        <sz val="10"/>
        <rFont val="Century Gothic"/>
        <family val="2"/>
      </rPr>
      <t xml:space="preserve"> SOC 1 Services, actual amount based on Davis Farr contract plus estimate for potential SOC 2 Services.</t>
    </r>
  </si>
  <si>
    <r>
      <rPr>
        <vertAlign val="superscript"/>
        <sz val="10"/>
        <rFont val="Century Gothic"/>
        <family val="2"/>
      </rPr>
      <t>[4]</t>
    </r>
    <r>
      <rPr>
        <sz val="10"/>
        <rFont val="Century Gothic"/>
        <family val="2"/>
      </rPr>
      <t xml:space="preserve"> SB ATC projection based on standard hourly rate and estimated hours at 1705hrs x $140 x 2 FTE.</t>
    </r>
  </si>
  <si>
    <r>
      <rPr>
        <vertAlign val="superscript"/>
        <sz val="10"/>
        <rFont val="Century Gothic"/>
        <family val="2"/>
      </rPr>
      <t xml:space="preserve">[5] </t>
    </r>
    <r>
      <rPr>
        <sz val="10"/>
        <rFont val="Century Gothic"/>
        <family val="2"/>
      </rPr>
      <t>Project access to the San Bernardino financial systems.</t>
    </r>
  </si>
  <si>
    <t>C-IV M&amp;O Costs*</t>
  </si>
  <si>
    <t>%</t>
  </si>
  <si>
    <t>SFY 19/20</t>
  </si>
  <si>
    <t>19/20 True Up 
(GA only)</t>
  </si>
  <si>
    <t>SFY 20/21</t>
  </si>
  <si>
    <t>SFY 21/22</t>
  </si>
  <si>
    <t>x-check</t>
  </si>
  <si>
    <t>1st Quarter</t>
  </si>
  <si>
    <t>Q2</t>
  </si>
  <si>
    <t>2nd Quarter</t>
  </si>
  <si>
    <t>3rd Quarter</t>
  </si>
  <si>
    <t>4th Quarter</t>
  </si>
  <si>
    <t>1st Quarter Adj</t>
  </si>
  <si>
    <t>Q4</t>
  </si>
  <si>
    <t>Q1</t>
  </si>
  <si>
    <t>Q3</t>
  </si>
  <si>
    <t>(Jan - Dec)</t>
  </si>
  <si>
    <t>(Jan - Feb)</t>
  </si>
  <si>
    <t>SFY to CY</t>
  </si>
  <si>
    <t>CalACES M&amp;O June 2021 Annual OAPDU</t>
  </si>
  <si>
    <t>Actuals</t>
  </si>
  <si>
    <t>Projections</t>
  </si>
  <si>
    <t>M&amp;O</t>
  </si>
  <si>
    <t>Consortium Personnel</t>
  </si>
  <si>
    <t>Contractor Services</t>
  </si>
  <si>
    <t>Application Maintenance</t>
  </si>
  <si>
    <t>QA Contractor (M&amp;O)</t>
  </si>
  <si>
    <t>Legal Counsel</t>
  </si>
  <si>
    <t>Facilities</t>
  </si>
  <si>
    <t>Hardware</t>
  </si>
  <si>
    <t>Software</t>
  </si>
  <si>
    <t>Hardware Maintenance</t>
  </si>
  <si>
    <t>Software Maintenance</t>
  </si>
  <si>
    <t>Production &amp; Operations</t>
  </si>
  <si>
    <t>Consortium Travel</t>
  </si>
  <si>
    <t xml:space="preserve">Total </t>
  </si>
  <si>
    <t>Federal</t>
  </si>
  <si>
    <t>State</t>
  </si>
  <si>
    <t>County Share %</t>
  </si>
  <si>
    <t>Estimated Shifts</t>
  </si>
  <si>
    <t>Total County Share</t>
  </si>
  <si>
    <t>County Share by Program</t>
  </si>
  <si>
    <t>GA</t>
  </si>
  <si>
    <t>County Share Distribution by County</t>
  </si>
  <si>
    <t xml:space="preserve">SFY 17/18 39-County </t>
  </si>
  <si>
    <t xml:space="preserve">SFY 18/19 39-County </t>
  </si>
  <si>
    <t xml:space="preserve">SFY 19/20 39-County </t>
  </si>
  <si>
    <t>CalFresh
County Share by County</t>
  </si>
  <si>
    <t>Foster Care
County Share by County</t>
  </si>
  <si>
    <t>GA/GR
County Share by County</t>
  </si>
  <si>
    <t>● Includes revised projections and actual costs</t>
  </si>
  <si>
    <t>ROUNDING APPLIED</t>
  </si>
  <si>
    <r>
      <rPr>
        <b/>
        <sz val="10"/>
        <color theme="1"/>
        <rFont val="Arial"/>
        <family val="2"/>
      </rPr>
      <t>*NOTE:</t>
    </r>
    <r>
      <rPr>
        <sz val="10"/>
        <color theme="1"/>
        <rFont val="Arial"/>
        <family val="2"/>
      </rPr>
      <t xml:space="preserve"> Variations may occur due to rounding</t>
    </r>
  </si>
  <si>
    <t>LRS M&amp;O Costs*</t>
  </si>
  <si>
    <t>Q1 ADJ</t>
  </si>
  <si>
    <t>(Jan - Nov)</t>
  </si>
  <si>
    <t>Los Angeles County Share by Program</t>
  </si>
  <si>
    <t>CalSAWS DD&amp;I*</t>
  </si>
  <si>
    <t>SFY 18/19</t>
  </si>
  <si>
    <t>SFY 22/23</t>
  </si>
  <si>
    <t>SFY 23/24</t>
  </si>
  <si>
    <t>SFY 24/25</t>
  </si>
  <si>
    <t>SFY 25/26</t>
  </si>
  <si>
    <t>1st Q Adj</t>
  </si>
  <si>
    <t>2nd Q Adj</t>
  </si>
  <si>
    <t>2nd Quarter</t>
  </si>
  <si>
    <t>3rd Quarter</t>
  </si>
  <si>
    <t>SFY 26/27</t>
  </si>
  <si>
    <t>January 2021 As-Needed CalSAWS IAPDU</t>
  </si>
  <si>
    <t>Application Development</t>
  </si>
  <si>
    <t>Non-Application Development</t>
  </si>
  <si>
    <t>Personnel</t>
  </si>
  <si>
    <t>Quality Assurance</t>
  </si>
  <si>
    <t xml:space="preserve">Legal </t>
  </si>
  <si>
    <t xml:space="preserve">Hardware </t>
  </si>
  <si>
    <t>Travel</t>
  </si>
  <si>
    <t>Training Development &amp; Delivery</t>
  </si>
  <si>
    <t>General Assistance/General Relief</t>
  </si>
  <si>
    <t>Procurement</t>
  </si>
  <si>
    <t>Contractor Services - Procurement</t>
  </si>
  <si>
    <t>Combined Total</t>
  </si>
  <si>
    <t>Total County Share by Program</t>
  </si>
  <si>
    <t>SFY 1617
PC 58</t>
  </si>
  <si>
    <t>SFY 1718
PC 58</t>
  </si>
  <si>
    <t>SFY 1718
PC 57</t>
  </si>
  <si>
    <t>SFY 1819
PC 58</t>
  </si>
  <si>
    <t>SFY 1819
PC 57</t>
  </si>
  <si>
    <t>SFY 1920
PC 58</t>
  </si>
  <si>
    <t>SFY 1920
PC 57</t>
  </si>
  <si>
    <t>CalWORKs
County Share by County</t>
  </si>
  <si>
    <t>CFAP
County Share by County</t>
  </si>
  <si>
    <t>Medi-Cal
County Share by County</t>
  </si>
  <si>
    <t>Refugee
County Share by County</t>
  </si>
  <si>
    <t>CAPI
County Share by County</t>
  </si>
  <si>
    <t>KinGAP
County Share by County</t>
  </si>
  <si>
    <t>Cross-Check</t>
  </si>
  <si>
    <t>High-level total</t>
  </si>
  <si>
    <t>By Individual Program total</t>
  </si>
  <si>
    <t>Difference</t>
  </si>
  <si>
    <t>C-IV ABAWD Costs*</t>
  </si>
  <si>
    <t>SFY 17/18</t>
  </si>
  <si>
    <t>(Jan-June)</t>
  </si>
  <si>
    <t xml:space="preserve">APD </t>
  </si>
  <si>
    <t>Quarterly Summary x-check</t>
  </si>
  <si>
    <t>SFY 15/16 39-County</t>
  </si>
  <si>
    <t>● Based on APD approved 7/2018</t>
  </si>
  <si>
    <t>CalSAWS M&amp;O*</t>
  </si>
  <si>
    <t>(Jul - Dec)</t>
  </si>
  <si>
    <t>(Jan - Jun)</t>
  </si>
  <si>
    <t>January 2021 As-Needed IAPDU</t>
  </si>
  <si>
    <t>Maintenance &amp; Operations</t>
  </si>
  <si>
    <t>SFY 1718
PC 40</t>
  </si>
  <si>
    <t>SFY 1819
PC 40</t>
  </si>
  <si>
    <t>SFY 1920
PC 40</t>
  </si>
  <si>
    <t>CalSAWS ABAWD - CalACES Costs*</t>
  </si>
  <si>
    <t>June 2020 APD</t>
  </si>
  <si>
    <t xml:space="preserve">                                                                                            </t>
  </si>
  <si>
    <t>CalACES County Share by Program</t>
  </si>
  <si>
    <t>CalSAWS ABAWD - CalWIN Costs*</t>
  </si>
  <si>
    <t>CalWIN County Share by Program</t>
  </si>
  <si>
    <t>SFY 17/18 18-County</t>
  </si>
  <si>
    <t>SFY 17/18 40-County</t>
  </si>
  <si>
    <t>SFY 18/19 18-County</t>
  </si>
  <si>
    <t>SFY 18/19 40-County</t>
  </si>
  <si>
    <t>SFY 19/20 18-County</t>
  </si>
  <si>
    <t>SFY 19/20 40-County</t>
  </si>
  <si>
    <t xml:space="preserve">San Mateo </t>
  </si>
  <si>
    <t xml:space="preserve">Santa Barbara </t>
  </si>
  <si>
    <t xml:space="preserve">Santa Clara </t>
  </si>
  <si>
    <t xml:space="preserve">Santa Cruz </t>
  </si>
  <si>
    <t>CalSAWS SAWS Shared Application Form Revision - CalACES Costs*</t>
  </si>
  <si>
    <t>Hardware/Software</t>
  </si>
  <si>
    <t>CalSAWS SAWS Shared Application Form Revision - CalWIN Costs*</t>
  </si>
  <si>
    <t xml:space="preserve">San Luis Obispo </t>
  </si>
  <si>
    <t>CalWIN M&amp;O*</t>
  </si>
  <si>
    <t>(Jan - Mar)</t>
  </si>
  <si>
    <t xml:space="preserve">CalWIN M&amp;O   </t>
  </si>
  <si>
    <t>Legal</t>
  </si>
  <si>
    <t>Network (Excludes Foreign Connectivity)</t>
  </si>
  <si>
    <t xml:space="preserve">Total CalWIN M&amp;O </t>
  </si>
  <si>
    <t>CalWIN M&amp;O County Share by Program</t>
  </si>
  <si>
    <t xml:space="preserve">CalWIN M&amp;O County Specific </t>
  </si>
  <si>
    <t xml:space="preserve">Alameda </t>
  </si>
  <si>
    <t xml:space="preserve">Contra Costa </t>
  </si>
  <si>
    <t xml:space="preserve">Fresno </t>
  </si>
  <si>
    <t xml:space="preserve">Orange </t>
  </si>
  <si>
    <t xml:space="preserve">Placer </t>
  </si>
  <si>
    <t xml:space="preserve">Sacramento </t>
  </si>
  <si>
    <t xml:space="preserve">San Diego </t>
  </si>
  <si>
    <t xml:space="preserve">San Francisco </t>
  </si>
  <si>
    <t xml:space="preserve">Solano </t>
  </si>
  <si>
    <t xml:space="preserve">Sonoma </t>
  </si>
  <si>
    <t xml:space="preserve">Tulare </t>
  </si>
  <si>
    <t xml:space="preserve">Ventura </t>
  </si>
  <si>
    <t xml:space="preserve">Yolo </t>
  </si>
  <si>
    <t>Total CalWIN M&amp;O County Specific</t>
  </si>
  <si>
    <t>CalWIN M&amp;O County Specific County Share by Program</t>
  </si>
  <si>
    <t>CalWIN M&amp;O Total County Share by Program</t>
  </si>
  <si>
    <t>SFY 19/20 
18-County</t>
  </si>
  <si>
    <t>SFY 20/21 
18-County</t>
  </si>
  <si>
    <t>SFY 21/22
18-County</t>
  </si>
  <si>
    <t>CalWIN M&amp;O CalFresh
County Share by County</t>
  </si>
  <si>
    <t>CalWIN M&amp;O Foster Care
County Share by County</t>
  </si>
  <si>
    <t>CalWIN M&amp;O GA/GR
County Share by County</t>
  </si>
  <si>
    <t>Total CalWIN M&amp;O County Specific County Share by Program</t>
  </si>
  <si>
    <t>CalWIN M&amp;O County Specific CalFresh
County Share by County</t>
  </si>
  <si>
    <t>CalWIN M&amp;O County Specific Foster Care County Share by County</t>
  </si>
  <si>
    <t>CalWIN M&amp;O County Specific GA/GR
County Share by County</t>
  </si>
  <si>
    <t>Based on Revised June 2019 IAPDU</t>
  </si>
  <si>
    <t>% County Share by Program</t>
  </si>
  <si>
    <t>% County Share of Total Cost</t>
  </si>
  <si>
    <t>IAPDU x-check</t>
  </si>
  <si>
    <t>SFY 2017/18</t>
  </si>
  <si>
    <t>LRS Other D&amp;I</t>
  </si>
  <si>
    <t>Percent</t>
  </si>
  <si>
    <t>Costs</t>
  </si>
  <si>
    <t>F/SW/SH/C/CC</t>
  </si>
  <si>
    <t>Federal Share</t>
  </si>
  <si>
    <t>State Welfare Share</t>
  </si>
  <si>
    <t>State Health Share</t>
  </si>
  <si>
    <t>County Share</t>
  </si>
  <si>
    <t>Covered CA Share</t>
  </si>
  <si>
    <t>100/0/0/0/0</t>
  </si>
  <si>
    <t>50/35/0/15/0</t>
  </si>
  <si>
    <t>0/100/0/0/0</t>
  </si>
  <si>
    <t>90/0/10/0/0</t>
  </si>
  <si>
    <t>0/70/0/30/0</t>
  </si>
  <si>
    <t>0/0/0/100/0</t>
  </si>
  <si>
    <t>75/0/25/0/0</t>
  </si>
  <si>
    <t>LRS CalHEERS M&amp;O</t>
  </si>
  <si>
    <t>Covered CA</t>
  </si>
  <si>
    <t>0/0/0/100</t>
  </si>
  <si>
    <t>LRS CalHEERS M&amp;O (As of October 2017)</t>
  </si>
  <si>
    <t>LRS CalHEERS Shortfall Resolution for FY15-16 and 16-17</t>
  </si>
  <si>
    <t>TOTAL FISCAL YEAR COST</t>
  </si>
  <si>
    <t>TOTAL FISCAL YEAR COST BY PROJECT</t>
  </si>
  <si>
    <t>LRS</t>
  </si>
  <si>
    <t>SFY 2018/19</t>
  </si>
  <si>
    <t>LRS Cloud Enablement</t>
  </si>
  <si>
    <t>50/0/50/0/0</t>
  </si>
  <si>
    <t>0/0/100/0/0</t>
  </si>
  <si>
    <t>SFY 2018/19 (July 18 - September 18)</t>
  </si>
  <si>
    <t>0/0/0/0/100</t>
  </si>
  <si>
    <t>SFY 2018/19 (October 18 - June 19)</t>
  </si>
  <si>
    <t>LRS CalHEERS M&amp;O (Change Requests)</t>
  </si>
  <si>
    <t>LRS CalHEERS M&amp;O (Non-Application Development)</t>
  </si>
  <si>
    <t>C-IV CalHEERS M&amp;O</t>
  </si>
  <si>
    <t>C-IV CalHEERS M&amp;O (Change Requests)</t>
  </si>
  <si>
    <t>C-IV Covered CA CSC</t>
  </si>
  <si>
    <t>C-IV</t>
  </si>
  <si>
    <t>SFY 2019/20</t>
  </si>
  <si>
    <t>SFY 2020/21</t>
  </si>
  <si>
    <t>SFY 2021/22</t>
  </si>
  <si>
    <t>CAP tables based on approved funding from other sources</t>
  </si>
  <si>
    <t>Funding</t>
  </si>
  <si>
    <t xml:space="preserve"> </t>
  </si>
  <si>
    <t>Ratios</t>
  </si>
  <si>
    <t>Welfare</t>
  </si>
  <si>
    <t>Health</t>
  </si>
  <si>
    <t>F/SW/SH/C</t>
  </si>
  <si>
    <t>Share</t>
  </si>
  <si>
    <t>50/35/0/15</t>
  </si>
  <si>
    <t>● Based on APD approved 6/2020</t>
  </si>
  <si>
    <t>CalSAWS SAWS Shared Application Form Revision</t>
  </si>
  <si>
    <t>SAWS Shared Application Form Revision</t>
  </si>
  <si>
    <t>50/0/50/0</t>
  </si>
  <si>
    <t>100/0/0/0</t>
  </si>
  <si>
    <t>Recurring (Operations)</t>
  </si>
  <si>
    <t>Covered</t>
  </si>
  <si>
    <t>California</t>
  </si>
  <si>
    <t>Total Costs</t>
  </si>
  <si>
    <t>General Fund = State Welfare+State Health</t>
  </si>
  <si>
    <t>CalHEERS M&amp;O (Non-Application Maintenance)</t>
  </si>
  <si>
    <t>CalHEERS M&amp;O (Application Maintenance) - July - September 2019</t>
  </si>
  <si>
    <t>Covered California</t>
  </si>
  <si>
    <t>CalHEERS M&amp;O (Application Maintenance) - October 2019 - June 2020</t>
  </si>
  <si>
    <t>CalHEERS CSCN Expansion</t>
  </si>
  <si>
    <t>Foreign Connectivity</t>
  </si>
  <si>
    <t>50/50/0/0/0</t>
  </si>
  <si>
    <t>Total Costs (Budget)</t>
  </si>
  <si>
    <r>
      <t>CalHEERS M&amp;O (Application Maintenance) -</t>
    </r>
    <r>
      <rPr>
        <b/>
        <sz val="10"/>
        <color rgb="FFFF0000"/>
        <rFont val="Arial"/>
        <family val="2"/>
      </rPr>
      <t xml:space="preserve"> July - September 2020</t>
    </r>
  </si>
  <si>
    <r>
      <t xml:space="preserve">CalHEERS M&amp;O (Application Maintenance) - </t>
    </r>
    <r>
      <rPr>
        <b/>
        <sz val="10"/>
        <color rgb="FFFF0000"/>
        <rFont val="Arial"/>
        <family val="2"/>
      </rPr>
      <t>October 2020 - June 2021</t>
    </r>
  </si>
  <si>
    <t>SH Only Medi-Cal</t>
  </si>
  <si>
    <r>
      <t>CalHEERS M&amp;O (Application Maintenance) -</t>
    </r>
    <r>
      <rPr>
        <b/>
        <sz val="10"/>
        <color rgb="FFFF0000"/>
        <rFont val="Arial"/>
        <family val="2"/>
      </rPr>
      <t xml:space="preserve"> July - September 2021</t>
    </r>
  </si>
  <si>
    <r>
      <t xml:space="preserve">CalHEERS M&amp;O (Application Maintenance) - </t>
    </r>
    <r>
      <rPr>
        <b/>
        <sz val="10"/>
        <color rgb="FFFF0000"/>
        <rFont val="Arial"/>
        <family val="2"/>
      </rPr>
      <t>October 2021 - June 2022</t>
    </r>
  </si>
  <si>
    <t>SFY 2022/23</t>
  </si>
  <si>
    <r>
      <t>CalHEERS M&amp;O (Application Maintenance) -</t>
    </r>
    <r>
      <rPr>
        <b/>
        <sz val="10"/>
        <color rgb="FFFF0000"/>
        <rFont val="Arial"/>
        <family val="2"/>
      </rPr>
      <t xml:space="preserve"> July - September 2022</t>
    </r>
  </si>
  <si>
    <r>
      <t xml:space="preserve">CalHEERS M&amp;O (Application Maintenance) - </t>
    </r>
    <r>
      <rPr>
        <b/>
        <sz val="10"/>
        <color rgb="FFFF0000"/>
        <rFont val="Arial"/>
        <family val="2"/>
      </rPr>
      <t>October 2022 - June 2023</t>
    </r>
  </si>
  <si>
    <t>SFY 2018/19 (Jan 19 - Jun 19)</t>
  </si>
  <si>
    <t>DD&amp;I - Non-Application Development</t>
  </si>
  <si>
    <t>DD&amp;I - Application Development</t>
  </si>
  <si>
    <t>Sub-Total</t>
  </si>
  <si>
    <t>County Share Shift (5%)</t>
  </si>
  <si>
    <t>Training Development and Delivery</t>
  </si>
  <si>
    <t>County Share Shift</t>
  </si>
  <si>
    <t>State Only Medi-Cal</t>
  </si>
  <si>
    <t>SFY 2021/22 (July - September)</t>
  </si>
  <si>
    <t>SFY 2021/22 (October - June)</t>
  </si>
  <si>
    <t>SFY 2023/24 (July -  December)</t>
  </si>
  <si>
    <t>SFY 2023/24 (January - June)</t>
  </si>
  <si>
    <t>SFY 2024/25</t>
  </si>
  <si>
    <t>SFY 2025/26</t>
  </si>
  <si>
    <t>SFY 17-18 Combined Persons Count</t>
  </si>
  <si>
    <t>1-Member</t>
  </si>
  <si>
    <t>18-Member</t>
  </si>
  <si>
    <t>39-Member</t>
  </si>
  <si>
    <t>40-Member</t>
  </si>
  <si>
    <t>58-Member</t>
  </si>
  <si>
    <t>57-Member</t>
  </si>
  <si>
    <t xml:space="preserve"> FC</t>
  </si>
  <si>
    <t>NAFS</t>
  </si>
  <si>
    <t>PAFS</t>
  </si>
  <si>
    <t>Refugees</t>
  </si>
  <si>
    <t>GR</t>
  </si>
  <si>
    <t>M&amp;O Baseline (All Programs except GA)</t>
  </si>
  <si>
    <t>M&amp;O 
(GA Only)</t>
  </si>
  <si>
    <t>ABAWD (CalFresh Only)</t>
  </si>
  <si>
    <t>LRS/C-IV Migration Planning &amp; SAWS Shared App. Forms Revisions Baseline 
(All Programs)
40-County</t>
  </si>
  <si>
    <t>CalACES Admin 18/19
(All Programs except GA)
40-County</t>
  </si>
  <si>
    <t>ABAWD &amp; SAR 7 (CalFresh Only)</t>
  </si>
  <si>
    <t>CalSAWS DD&amp;I and M&amp;O Baseline 
(All Programs)
58-County</t>
  </si>
  <si>
    <t>GA/GR App Dev</t>
  </si>
  <si>
    <t>CalSAWS Admin 19/20
(All Programs except GA)
58-County</t>
  </si>
  <si>
    <t>CW</t>
  </si>
  <si>
    <t>CA</t>
  </si>
  <si>
    <t>San Bernadino</t>
  </si>
  <si>
    <t>Rounding Adjustment Applied</t>
  </si>
  <si>
    <t>SFY 18-19 Combined Persons Count</t>
  </si>
  <si>
    <t>ABAWD and SAR 7 (CalFresh Only)</t>
  </si>
  <si>
    <t>SAWS Shared Application (All Programs)
18-County</t>
  </si>
  <si>
    <t>LRS/C-IV Migration Planning Baseline and SAWS Shared Application
(All Programs)
40-County</t>
  </si>
  <si>
    <t>CalSAWS DD&amp;I Baseline 
(All Programs)
58-County</t>
  </si>
  <si>
    <t>CalSAWS ABAWD &amp; 
SAR 7
(CalFresh Only)
58-County</t>
  </si>
  <si>
    <t>WCDS</t>
  </si>
  <si>
    <t>SFY 19-20 Combined Persons Count</t>
  </si>
  <si>
    <t>State-only Medi-Cal</t>
  </si>
  <si>
    <t>M&amp;O Baseline (All Programs except GA/GR)</t>
  </si>
  <si>
    <t>M&amp;O 
(GA/GR Only)</t>
  </si>
  <si>
    <t>M&amp;O Baseline (Based on CalWIN Sharing Tables Methodology)</t>
  </si>
  <si>
    <t>ABAWD and SAR 7 
(CalFresh Only)</t>
  </si>
  <si>
    <t>SAWS Shared Application
(CW, CF, CAPI, MC, Refugee, and GA/GR only)</t>
  </si>
  <si>
    <t>CalSAWS M&amp;O 
(All Programs)</t>
  </si>
  <si>
    <t>CalSAWS Admin 21/22
(All Programs except GA/GR)
58-County</t>
  </si>
  <si>
    <t>X-Check to System Tabs</t>
  </si>
  <si>
    <t>Recurring for SFY 2019-20</t>
  </si>
  <si>
    <t>B</t>
  </si>
  <si>
    <t>C</t>
  </si>
  <si>
    <t>D</t>
  </si>
  <si>
    <t>E</t>
  </si>
  <si>
    <t>F</t>
  </si>
  <si>
    <t>G</t>
  </si>
  <si>
    <t>H</t>
  </si>
  <si>
    <t>I</t>
  </si>
  <si>
    <t>J</t>
  </si>
  <si>
    <t>K</t>
  </si>
  <si>
    <t>L</t>
  </si>
  <si>
    <t>M</t>
  </si>
  <si>
    <t>GA/GR%</t>
  </si>
  <si>
    <t>Non GA/GR</t>
  </si>
  <si>
    <t xml:space="preserve">County </t>
  </si>
  <si>
    <t>County Non</t>
  </si>
  <si>
    <t>CL%</t>
  </si>
  <si>
    <t>L/M/S %</t>
  </si>
  <si>
    <t>Formula</t>
  </si>
  <si>
    <t>CL% * 99.41%</t>
  </si>
  <si>
    <t>CL% * .59%</t>
  </si>
  <si>
    <t>Adj CL %</t>
  </si>
  <si>
    <t>GA/GR %</t>
  </si>
  <si>
    <t xml:space="preserve">  Alameda </t>
  </si>
  <si>
    <t xml:space="preserve">  Contra Costa </t>
  </si>
  <si>
    <t xml:space="preserve">  Fresno </t>
  </si>
  <si>
    <t xml:space="preserve">  Orange </t>
  </si>
  <si>
    <t xml:space="preserve">  Placer </t>
  </si>
  <si>
    <t xml:space="preserve">  Sacramento </t>
  </si>
  <si>
    <t xml:space="preserve">  San Diego </t>
  </si>
  <si>
    <t xml:space="preserve">  San Francisco </t>
  </si>
  <si>
    <t xml:space="preserve">  San Luis Obispo </t>
  </si>
  <si>
    <t xml:space="preserve">  San Mateo </t>
  </si>
  <si>
    <t xml:space="preserve">  Santa Barbara </t>
  </si>
  <si>
    <t xml:space="preserve">  Santa Clara </t>
  </si>
  <si>
    <t xml:space="preserve">  Santa Cruz </t>
  </si>
  <si>
    <t xml:space="preserve">  Solano </t>
  </si>
  <si>
    <t xml:space="preserve">  Sonoma </t>
  </si>
  <si>
    <t xml:space="preserve">  Tulare </t>
  </si>
  <si>
    <t xml:space="preserve">  Ventura </t>
  </si>
  <si>
    <t xml:space="preserve">  Yolo </t>
  </si>
  <si>
    <t>Recurring for SFY 2020-21</t>
  </si>
  <si>
    <t>CL% * 99.5%</t>
  </si>
  <si>
    <t>CL% * .50%</t>
  </si>
  <si>
    <t>Recurring for SFY 2021-22</t>
  </si>
  <si>
    <t>CL% * 99.47%</t>
  </si>
  <si>
    <t>CL% * .53%</t>
  </si>
  <si>
    <t>Workbook Cross-check by Program (Detail Tabs)</t>
  </si>
  <si>
    <t>Project Name</t>
  </si>
  <si>
    <t>Foster 
Care</t>
  </si>
  <si>
    <t>Grand 
Total</t>
  </si>
  <si>
    <t>CalSAWS ABAWD</t>
  </si>
  <si>
    <t>CalSAWS SAWS Shared Application</t>
  </si>
  <si>
    <t>1b 2021 Sum-Prog All</t>
  </si>
  <si>
    <t>1e 2122 Sum-Prog All</t>
  </si>
  <si>
    <t>(rounding)</t>
  </si>
  <si>
    <t>3rd Q Adj</t>
  </si>
  <si>
    <t>CAP tables based on CalWIN M&amp;O June 2020 IAPDU</t>
  </si>
  <si>
    <t>June 2021 OAPDU</t>
  </si>
  <si>
    <t>4th Quarter</t>
  </si>
  <si>
    <t>June 2021 APDU</t>
  </si>
  <si>
    <t>● Based on APD approved 6/2021</t>
  </si>
  <si>
    <t>Calculation of county share for approved funding from other sources, including CalSAWS ABAWD and CalSAWS SAWS Shared Application.</t>
  </si>
  <si>
    <t xml:space="preserve">Based on January 2021 As-Needed IAPDU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</si>
</sst>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1">
    <numFmt numFmtId="5" formatCode="&quot;$&quot;#,##0_);\(&quot;$&quot;#,##0\)"/>
    <numFmt numFmtId="6" formatCode="&quot;$&quot;#,##0_);[Red]\(&quot;$&quot;#,##0\)"/>
    <numFmt numFmtId="8" formatCode="&quot;$&quot;#,##0.00_);[Red]\(&quot;$&quot;#,##0.00\)"/>
    <numFmt numFmtId="44" formatCode="_(&quot;$&quot;* #,##0.00_);_(&quot;$&quot;* \(#,##0.00\);_(&quot;$&quot;* &quot;-&quot;??_);_(@_)"/>
    <numFmt numFmtId="43" formatCode="_(* #,##0.00_);_(* \(#,##0.00\);_(* &quot;-&quot;??_);_(@_)"/>
    <numFmt numFmtId="164" formatCode="&quot;$&quot;#,##0"/>
    <numFmt numFmtId="165" formatCode="&quot;$&quot;#,##0.00"/>
    <numFmt numFmtId="166" formatCode="#,##0&quot;£&quot;_);[Red]\(#,##0&quot;£&quot;\)"/>
    <numFmt numFmtId="167" formatCode="_-* #,##0_-;\-* #,##0_-;_-* &quot;-&quot;_-;_-@_-"/>
    <numFmt numFmtId="168" formatCode="_-* #,##0.00_-;\-* #,##0.00_-;_-* &quot;-&quot;??_-;_-@_-"/>
    <numFmt numFmtId="169" formatCode="0.0"/>
    <numFmt numFmtId="170" formatCode="_(* #,##0,_);_(* \(#,##0,\);_(* &quot;-&quot;_);_(@_)"/>
    <numFmt numFmtId="171" formatCode="_(* #,##0_);[Red]_(* \(#,##0\);_(* &quot;&quot;\ \-\ &quot;&quot;_);_(@_)"/>
    <numFmt numFmtId="172" formatCode="_(* #,##0_);[Red]_(* \(#,##0\);_(* &quot;&quot;&quot;&quot;\ \-\ &quot;&quot;&quot;&quot;_);_(@_)"/>
    <numFmt numFmtId="173" formatCode="_(* #,##0,_);[Red]_(* \(#,##0,\);_(* &quot;&quot;&quot;&quot;\ \-\ &quot;&quot;&quot;&quot;_);_(@_)"/>
    <numFmt numFmtId="174" formatCode="_(* #,##0,,_);_(* \(#,##0,,\);_(* &quot;-&quot;_)"/>
    <numFmt numFmtId="175" formatCode="_(* #,##0_);[Red]_(* \(#,##0\);_(* &quot;&quot;&quot;&quot;&quot;&quot;&quot;&quot;\ \-\ &quot;&quot;&quot;&quot;&quot;&quot;&quot;&quot;_);_(@_)"/>
    <numFmt numFmtId="176" formatCode="0.000_)"/>
    <numFmt numFmtId="177" formatCode="#,##0.0_);[Red]\(#,##0.0\)"/>
    <numFmt numFmtId="178" formatCode="#,##0.0"/>
    <numFmt numFmtId="179" formatCode="_(\$* #,##0_);[Red]\(\$* #,##0_);_(\$* &quot;-&quot;_);_(@_)"/>
    <numFmt numFmtId="180" formatCode="_(&quot;£&quot;* #,##0_);[Red]\(&quot;£&quot;* #,##0_);_(&quot;£&quot;* &quot;-&quot;_);_(@_)"/>
    <numFmt numFmtId="181" formatCode="_(\$* #,##0_);\(\$* #,##0_);_(\$* &quot;-&quot;_);_(@_)"/>
    <numFmt numFmtId="182" formatCode="_(0%_);[Red]\(0%\);_(&quot;-&quot;_)"/>
    <numFmt numFmtId="183" formatCode="0.00%;[Red]\(\-0.00%\)"/>
    <numFmt numFmtId="184" formatCode="#,##0.00&quot;£&quot;_);[Red]\(#,##0.00&quot;£&quot;\)"/>
    <numFmt numFmtId="185" formatCode="0.00_)"/>
    <numFmt numFmtId="186" formatCode="0.0%"/>
    <numFmt numFmtId="187" formatCode="0%;\(0%\)"/>
    <numFmt numFmtId="188" formatCode="0.0;\(0.0\)"/>
    <numFmt numFmtId="189" formatCode="_(* #,##0,_);[Red]_(* \(#,##0,\);_(* &quot;&quot;&quot;&quot;&quot;&quot;&quot;&quot;\ \-\ &quot;&quot;&quot;&quot;&quot;&quot;&quot;&quot;_);_(@_)"/>
    <numFmt numFmtId="190" formatCode="0%;\(0%\);;"/>
    <numFmt numFmtId="191" formatCode="_-&quot;£&quot;* #,##0_-;\-&quot;£&quot;* #,##0_-;_-&quot;£&quot;* &quot;-&quot;_-;_-@_-"/>
    <numFmt numFmtId="192" formatCode="_-&quot;£&quot;* #,##0.00_-;\-&quot;£&quot;* #,##0.00_-;_-&quot;£&quot;* &quot;-&quot;??_-;_-@_-"/>
    <numFmt numFmtId="193" formatCode="&quot;$&quot;#,##0.0"/>
    <numFmt numFmtId="194" formatCode="0.000%"/>
    <numFmt numFmtId="195" formatCode="[$-409]mmm\-yy;@"/>
    <numFmt numFmtId="196" formatCode="0.0000%"/>
    <numFmt numFmtId="197" formatCode="[$USD]\ #,##0.00;\([$USD]\ #,##0.00\)"/>
    <numFmt numFmtId="198" formatCode="0_);[Red]\(0\)"/>
    <numFmt numFmtId="199" formatCode="&quot;$&quot;#,##0.000"/>
  </numFmts>
  <fonts count="147">
    <font>
      <sz val="11"/>
      <color theme="1"/>
      <name val="Calibri"/>
      <family val="2"/>
      <scheme val="minor"/>
    </font>
    <font>
      <sz val="11"/>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10"/>
      <color theme="0"/>
      <name val="Arial"/>
      <family val="2"/>
    </font>
    <font>
      <sz val="10"/>
      <color rgb="FFFF0000"/>
      <name val="Arial"/>
      <family val="2"/>
    </font>
    <font>
      <b/>
      <sz val="10"/>
      <color theme="1"/>
      <name val="Arial"/>
      <family val="2"/>
    </font>
    <font>
      <sz val="11"/>
      <color theme="1"/>
      <name val="Calibri"/>
      <family val="2"/>
      <scheme val="minor"/>
    </font>
    <font>
      <sz val="10"/>
      <name val="Helv"/>
      <family val="2"/>
    </font>
    <font>
      <sz val="10"/>
      <name val="Times New Roman"/>
      <family val="1"/>
    </font>
    <font>
      <sz val="11"/>
      <color indexed="8"/>
      <name val="Calibri"/>
      <family val="2"/>
    </font>
    <font>
      <sz val="10"/>
      <name val="Arial"/>
      <family val="2"/>
    </font>
    <font>
      <sz val="10"/>
      <color indexed="8"/>
      <name val="Arial"/>
      <family val="2"/>
    </font>
    <font>
      <u/>
      <sz val="8.4"/>
      <color indexed="12"/>
      <name val="Arial"/>
      <family val="2"/>
    </font>
    <font>
      <sz val="11"/>
      <name val="Book Antiqua"/>
      <family val="1"/>
    </font>
    <font>
      <sz val="8"/>
      <name val="Book Antiqua"/>
      <family val="1"/>
    </font>
    <font>
      <sz val="11"/>
      <color indexed="9"/>
      <name val="Calibri"/>
      <family val="2"/>
    </font>
    <font>
      <sz val="8"/>
      <name val="Arial"/>
      <family val="2"/>
    </font>
    <font>
      <sz val="11"/>
      <color indexed="20"/>
      <name val="Calibri"/>
      <family val="2"/>
    </font>
    <font>
      <sz val="11"/>
      <color indexed="14"/>
      <name val="Calibri"/>
      <family val="2"/>
    </font>
    <font>
      <sz val="10"/>
      <name val="Book Antiqua"/>
      <family val="1"/>
    </font>
    <font>
      <sz val="8"/>
      <name val="Times New Roman"/>
      <family val="1"/>
    </font>
    <font>
      <b/>
      <sz val="11"/>
      <color indexed="52"/>
      <name val="Calibri"/>
      <family val="2"/>
    </font>
    <font>
      <b/>
      <sz val="11"/>
      <color indexed="63"/>
      <name val="Calibri"/>
      <family val="2"/>
    </font>
    <font>
      <b/>
      <sz val="11"/>
      <color indexed="9"/>
      <name val="Calibri"/>
      <family val="2"/>
    </font>
    <font>
      <sz val="10"/>
      <color indexed="12"/>
      <name val="Times New Roman"/>
      <family val="1"/>
    </font>
    <font>
      <sz val="10"/>
      <color indexed="11"/>
      <name val="Times New Roman"/>
      <family val="1"/>
    </font>
    <font>
      <sz val="10"/>
      <color indexed="10"/>
      <name val="Times New Roman"/>
      <family val="1"/>
    </font>
    <font>
      <sz val="11"/>
      <name val="Tms Rmn"/>
    </font>
    <font>
      <sz val="10"/>
      <name val="MS Serif"/>
      <family val="1"/>
    </font>
    <font>
      <i/>
      <sz val="10"/>
      <name val="MS Sans Serif"/>
      <family val="2"/>
    </font>
    <font>
      <sz val="10"/>
      <color indexed="16"/>
      <name val="MS Serif"/>
      <family val="1"/>
    </font>
    <font>
      <i/>
      <sz val="11"/>
      <color indexed="23"/>
      <name val="Calibri"/>
      <family val="2"/>
    </font>
    <font>
      <i/>
      <sz val="11"/>
      <color indexed="55"/>
      <name val="Calibri"/>
      <family val="2"/>
    </font>
    <font>
      <b/>
      <sz val="10"/>
      <color indexed="9"/>
      <name val="Book Antiqua"/>
      <family val="1"/>
    </font>
    <font>
      <sz val="11"/>
      <color indexed="17"/>
      <name val="Calibri"/>
      <family val="2"/>
    </font>
    <font>
      <b/>
      <sz val="12"/>
      <name val="Arial"/>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u/>
      <sz val="10"/>
      <color indexed="12"/>
      <name val="Arial"/>
      <family val="2"/>
    </font>
    <font>
      <sz val="11"/>
      <color indexed="62"/>
      <name val="Calibri"/>
      <family val="2"/>
    </font>
    <font>
      <b/>
      <sz val="9"/>
      <color indexed="8"/>
      <name val="Arial"/>
      <family val="2"/>
    </font>
    <font>
      <sz val="11"/>
      <color indexed="52"/>
      <name val="Calibri"/>
      <family val="2"/>
    </font>
    <font>
      <sz val="11"/>
      <color indexed="63"/>
      <name val="Calibri"/>
      <family val="2"/>
    </font>
    <font>
      <sz val="10"/>
      <name val="MS Sans Serif"/>
      <family val="2"/>
    </font>
    <font>
      <sz val="11"/>
      <color indexed="60"/>
      <name val="Calibri"/>
      <family val="2"/>
    </font>
    <font>
      <sz val="11"/>
      <color indexed="19"/>
      <name val="Calibri"/>
      <family val="2"/>
    </font>
    <font>
      <b/>
      <i/>
      <sz val="16"/>
      <name val="Helv"/>
    </font>
    <font>
      <b/>
      <sz val="11"/>
      <color indexed="8"/>
      <name val="Calibri"/>
      <family val="2"/>
    </font>
    <font>
      <sz val="10"/>
      <name val="Arial MT"/>
    </font>
    <font>
      <b/>
      <sz val="10"/>
      <name val="MS Sans Serif"/>
      <family val="2"/>
    </font>
    <font>
      <sz val="10"/>
      <color indexed="39"/>
      <name val="Arial"/>
      <family val="2"/>
    </font>
    <font>
      <b/>
      <sz val="10"/>
      <name val="Arial"/>
      <family val="2"/>
    </font>
    <font>
      <b/>
      <sz val="8"/>
      <color indexed="8"/>
      <name val="Helv"/>
    </font>
    <font>
      <b/>
      <sz val="11"/>
      <color indexed="12"/>
      <name val="MS Sans Serif"/>
      <family val="2"/>
    </font>
    <font>
      <b/>
      <sz val="18"/>
      <color indexed="56"/>
      <name val="Cambria"/>
      <family val="2"/>
    </font>
    <font>
      <b/>
      <sz val="18"/>
      <color indexed="62"/>
      <name val="Cambria"/>
      <family val="2"/>
    </font>
    <font>
      <sz val="8"/>
      <color indexed="10"/>
      <name val="Arial Narrow"/>
      <family val="2"/>
    </font>
    <font>
      <sz val="11"/>
      <color indexed="10"/>
      <name val="Calibri"/>
      <family val="2"/>
    </font>
    <font>
      <sz val="10"/>
      <name val="Geneva"/>
    </font>
    <font>
      <b/>
      <sz val="8"/>
      <name val="Arial"/>
      <family val="2"/>
    </font>
    <font>
      <b/>
      <sz val="10"/>
      <color indexed="9"/>
      <name val="Arial"/>
      <family val="2"/>
    </font>
    <font>
      <sz val="12"/>
      <name val="Arial MT"/>
    </font>
    <font>
      <vertAlign val="superscript"/>
      <sz val="10"/>
      <name val="Arial"/>
      <family val="2"/>
    </font>
    <font>
      <sz val="9"/>
      <color indexed="81"/>
      <name val="Tahoma"/>
      <family val="2"/>
    </font>
    <font>
      <b/>
      <sz val="9"/>
      <color indexed="81"/>
      <name val="Tahoma"/>
      <family val="2"/>
    </font>
    <font>
      <sz val="12"/>
      <name val="Arial"/>
      <family val="2"/>
    </font>
    <font>
      <b/>
      <sz val="10"/>
      <color rgb="FFFF0000"/>
      <name val="Arial"/>
      <family val="2"/>
    </font>
    <font>
      <sz val="10"/>
      <color indexed="10"/>
      <name val="Arial"/>
      <family val="2"/>
    </font>
    <font>
      <sz val="10"/>
      <color rgb="FF00B0F0"/>
      <name val="Arial"/>
      <family val="2"/>
    </font>
    <font>
      <sz val="8"/>
      <color theme="4"/>
      <name val="Arial"/>
      <family val="2"/>
    </font>
    <font>
      <sz val="10"/>
      <color theme="6"/>
      <name val="Arial"/>
      <family val="2"/>
    </font>
    <font>
      <sz val="10"/>
      <color theme="8"/>
      <name val="Arial"/>
      <family val="2"/>
    </font>
    <font>
      <b/>
      <sz val="10"/>
      <color theme="8"/>
      <name val="Arial"/>
      <family val="2"/>
    </font>
    <font>
      <sz val="10"/>
      <color rgb="FF0000FF"/>
      <name val="Arial"/>
      <family val="2"/>
    </font>
    <font>
      <sz val="10"/>
      <color theme="4"/>
      <name val="Arial"/>
      <family val="2"/>
    </font>
    <font>
      <sz val="10"/>
      <color theme="3"/>
      <name val="Arial"/>
      <family val="2"/>
    </font>
    <font>
      <b/>
      <sz val="10"/>
      <color theme="4"/>
      <name val="Arial"/>
      <family val="2"/>
    </font>
    <font>
      <sz val="10"/>
      <color theme="5" tint="-0.249977111117893"/>
      <name val="Arial"/>
      <family val="2"/>
    </font>
    <font>
      <b/>
      <sz val="10"/>
      <color theme="5" tint="-0.249977111117893"/>
      <name val="Arial"/>
      <family val="2"/>
    </font>
    <font>
      <sz val="10"/>
      <name val="Arial"/>
      <family val="2"/>
    </font>
    <font>
      <sz val="12"/>
      <color theme="1"/>
      <name val="Arial"/>
      <family val="2"/>
    </font>
    <font>
      <sz val="10"/>
      <name val="Arial"/>
      <family val="2"/>
    </font>
    <font>
      <b/>
      <sz val="10"/>
      <color rgb="FFFFFFFF"/>
      <name val="Arial"/>
      <family val="2"/>
    </font>
    <font>
      <b/>
      <vertAlign val="superscript"/>
      <sz val="10"/>
      <color indexed="9"/>
      <name val="Arial"/>
      <family val="2"/>
    </font>
    <font>
      <sz val="10"/>
      <color theme="0" tint="-0.34998626667073579"/>
      <name val="Arial"/>
      <family val="2"/>
    </font>
    <font>
      <sz val="9"/>
      <name val="Arial"/>
      <family val="2"/>
    </font>
    <font>
      <sz val="10"/>
      <color theme="9"/>
      <name val="Arial"/>
      <family val="2"/>
    </font>
    <font>
      <b/>
      <sz val="10"/>
      <color rgb="FF0000FF"/>
      <name val="Arial"/>
      <family val="2"/>
    </font>
    <font>
      <sz val="10"/>
      <name val="Arial"/>
      <family val="2"/>
    </font>
    <font>
      <sz val="10"/>
      <name val="Century Gothic"/>
      <family val="2"/>
    </font>
    <font>
      <sz val="12"/>
      <name val="Century Gothic"/>
      <family val="2"/>
    </font>
    <font>
      <sz val="10"/>
      <color rgb="FF0070C0"/>
      <name val="Arial"/>
      <family val="2"/>
    </font>
    <font>
      <sz val="9"/>
      <color rgb="FFFF0000"/>
      <name val="Century Gothic"/>
      <family val="2"/>
    </font>
    <font>
      <sz val="10"/>
      <color rgb="FF0070C0"/>
      <name val="Century Gothic"/>
      <family val="2"/>
    </font>
    <font>
      <b/>
      <sz val="12"/>
      <name val="Century Gothic"/>
      <family val="2"/>
    </font>
    <font>
      <b/>
      <sz val="12"/>
      <color rgb="FFFF0000"/>
      <name val="Century Gothic"/>
      <family val="2"/>
    </font>
    <font>
      <sz val="12"/>
      <color rgb="FFFF0000"/>
      <name val="Century Gothic"/>
      <family val="2"/>
    </font>
    <font>
      <sz val="12"/>
      <color theme="1"/>
      <name val="Century Gothic"/>
      <family val="2"/>
    </font>
    <font>
      <b/>
      <sz val="8"/>
      <color theme="0"/>
      <name val="Century Gothic"/>
      <family val="2"/>
    </font>
    <font>
      <sz val="12"/>
      <color theme="0"/>
      <name val="Century Gothic"/>
      <family val="2"/>
    </font>
    <font>
      <sz val="11"/>
      <name val="Arial"/>
      <family val="2"/>
    </font>
    <font>
      <b/>
      <sz val="10"/>
      <color rgb="FF00B0F0"/>
      <name val="Arial"/>
      <family val="2"/>
    </font>
    <font>
      <b/>
      <sz val="10"/>
      <color rgb="FF002060"/>
      <name val="Arial"/>
      <family val="2"/>
    </font>
    <font>
      <b/>
      <sz val="8"/>
      <color rgb="FF002060"/>
      <name val="Century Gothic"/>
      <family val="2"/>
    </font>
    <font>
      <b/>
      <sz val="10"/>
      <name val="Century Gothic"/>
      <family val="2"/>
    </font>
    <font>
      <b/>
      <sz val="10"/>
      <color theme="0"/>
      <name val="Century Gothic"/>
      <family val="2"/>
    </font>
    <font>
      <sz val="10"/>
      <color theme="1"/>
      <name val="Century Gothic"/>
      <family val="2"/>
    </font>
    <font>
      <b/>
      <sz val="10"/>
      <color theme="1"/>
      <name val="Century Gothic"/>
      <family val="2"/>
    </font>
    <font>
      <vertAlign val="superscript"/>
      <sz val="10"/>
      <name val="Century Gothic"/>
      <family val="2"/>
    </font>
    <font>
      <b/>
      <vertAlign val="superscript"/>
      <sz val="10"/>
      <name val="Century Gothic"/>
      <family val="2"/>
    </font>
    <font>
      <b/>
      <sz val="10"/>
      <color rgb="FFFFFFFF"/>
      <name val="Century Gothic"/>
      <family val="2"/>
    </font>
    <font>
      <b/>
      <sz val="10"/>
      <color rgb="FF0070C0"/>
      <name val="Arial"/>
      <family val="2"/>
    </font>
    <font>
      <b/>
      <sz val="10"/>
      <color theme="0" tint="-4.9989318521683403E-2"/>
      <name val="Arial"/>
      <family val="2"/>
    </font>
    <font>
      <sz val="10"/>
      <color theme="0" tint="-0.14999847407452621"/>
      <name val="Arial"/>
      <family val="2"/>
    </font>
    <font>
      <b/>
      <sz val="10"/>
      <color theme="0" tint="-0.14999847407452621"/>
      <name val="Arial"/>
      <family val="2"/>
    </font>
    <font>
      <b/>
      <vertAlign val="superscript"/>
      <sz val="10"/>
      <color theme="0"/>
      <name val="Century Gothic"/>
      <family val="2"/>
    </font>
    <font>
      <sz val="8"/>
      <color indexed="81"/>
      <name val="Tahoma"/>
      <family val="2"/>
    </font>
    <font>
      <sz val="9"/>
      <name val="Arial MT"/>
    </font>
    <font>
      <b/>
      <sz val="10"/>
      <color theme="3"/>
      <name val="Arial"/>
      <family val="2"/>
    </font>
    <font>
      <sz val="10"/>
      <color theme="0"/>
      <name val="Arial"/>
      <family val="2"/>
    </font>
    <font>
      <sz val="10"/>
      <name val="Arial"/>
      <family val="2"/>
    </font>
    <font>
      <b/>
      <sz val="8"/>
      <color theme="3" tint="-0.249977111117893"/>
      <name val="Century Gothic"/>
      <family val="2"/>
    </font>
    <font>
      <sz val="8"/>
      <name val="Calibri"/>
      <family val="2"/>
      <scheme val="minor"/>
    </font>
    <font>
      <b/>
      <sz val="14"/>
      <color theme="0"/>
      <name val="Century Gothic"/>
      <family val="2"/>
    </font>
    <font>
      <b/>
      <sz val="12"/>
      <color theme="1"/>
      <name val="Century Gothic"/>
      <family val="2"/>
    </font>
    <font>
      <b/>
      <sz val="12"/>
      <color theme="0"/>
      <name val="Century Gothic"/>
      <family val="2"/>
    </font>
    <font>
      <sz val="11"/>
      <color rgb="FF0070C0"/>
      <name val="Century Gothic"/>
      <family val="2"/>
    </font>
    <font>
      <sz val="12"/>
      <color rgb="FF0070C0"/>
      <name val="Century Gothic"/>
      <family val="2"/>
    </font>
    <font>
      <b/>
      <sz val="11"/>
      <color rgb="FF0070C0"/>
      <name val="Century Gothic"/>
      <family val="2"/>
    </font>
    <font>
      <b/>
      <sz val="11"/>
      <color theme="0"/>
      <name val="Century Gothic"/>
      <family val="2"/>
    </font>
    <font>
      <vertAlign val="superscript"/>
      <sz val="10"/>
      <color theme="1"/>
      <name val="Century Gothic"/>
      <family val="2"/>
    </font>
    <font>
      <sz val="9"/>
      <color theme="1"/>
      <name val="Calibri"/>
      <family val="2"/>
      <scheme val="minor"/>
    </font>
    <font>
      <sz val="8"/>
      <color theme="1"/>
      <name val="Calibri"/>
      <family val="2"/>
      <scheme val="minor"/>
    </font>
    <font>
      <sz val="10"/>
      <color rgb="FF7030A0"/>
      <name val="Arial"/>
      <family val="2"/>
    </font>
    <font>
      <b/>
      <sz val="10"/>
      <color indexed="9"/>
      <name val="Arial"/>
      <family val="2"/>
    </font>
    <font>
      <b/>
      <sz val="10"/>
      <name val="Arial"/>
      <family val="2"/>
    </font>
    <font>
      <sz val="10"/>
      <name val="Arial"/>
      <family val="2"/>
    </font>
    <font>
      <sz val="10"/>
      <color rgb="FF0000FF"/>
      <name val="Arial"/>
      <family val="2"/>
    </font>
    <font>
      <sz val="10"/>
      <color theme="1"/>
      <name val="Arial"/>
      <family val="2"/>
    </font>
  </fonts>
  <fills count="70">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4"/>
      </patternFill>
    </fill>
    <fill>
      <patternFill patternType="solid">
        <fgColor indexed="9"/>
      </patternFill>
    </fill>
    <fill>
      <patternFill patternType="solid">
        <fgColor indexed="45"/>
      </patternFill>
    </fill>
    <fill>
      <patternFill patternType="solid">
        <fgColor indexed="43"/>
      </patternFill>
    </fill>
    <fill>
      <patternFill patternType="solid">
        <fgColor indexed="47"/>
      </patternFill>
    </fill>
    <fill>
      <patternFill patternType="solid">
        <fgColor indexed="42"/>
      </patternFill>
    </fill>
    <fill>
      <patternFill patternType="solid">
        <fgColor indexed="46"/>
      </patternFill>
    </fill>
    <fill>
      <patternFill patternType="solid">
        <fgColor indexed="27"/>
      </patternFill>
    </fill>
    <fill>
      <patternFill patternType="solid">
        <fgColor indexed="41"/>
      </patternFill>
    </fill>
    <fill>
      <patternFill patternType="solid">
        <fgColor indexed="26"/>
      </patternFill>
    </fill>
    <fill>
      <patternFill patternType="solid">
        <fgColor indexed="22"/>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49"/>
      </patternFill>
    </fill>
    <fill>
      <patternFill patternType="solid">
        <fgColor indexed="23"/>
      </patternFill>
    </fill>
    <fill>
      <patternFill patternType="solid">
        <fgColor indexed="36"/>
      </patternFill>
    </fill>
    <fill>
      <patternFill patternType="solid">
        <fgColor indexed="52"/>
      </patternFill>
    </fill>
    <fill>
      <patternFill patternType="solid">
        <fgColor indexed="62"/>
      </patternFill>
    </fill>
    <fill>
      <patternFill patternType="solid">
        <fgColor indexed="56"/>
      </patternFill>
    </fill>
    <fill>
      <patternFill patternType="solid">
        <fgColor indexed="10"/>
      </patternFill>
    </fill>
    <fill>
      <patternFill patternType="solid">
        <fgColor indexed="53"/>
      </patternFill>
    </fill>
    <fill>
      <patternFill patternType="solid">
        <fgColor indexed="19"/>
      </patternFill>
    </fill>
    <fill>
      <patternFill patternType="solid">
        <fgColor indexed="57"/>
      </patternFill>
    </fill>
    <fill>
      <patternFill patternType="solid">
        <fgColor indexed="54"/>
      </patternFill>
    </fill>
    <fill>
      <patternFill patternType="solid">
        <fgColor indexed="63"/>
      </patternFill>
    </fill>
    <fill>
      <patternFill patternType="solid">
        <fgColor indexed="55"/>
      </patternFill>
    </fill>
    <fill>
      <patternFill patternType="solid">
        <fgColor indexed="15"/>
      </patternFill>
    </fill>
    <fill>
      <patternFill patternType="solid">
        <fgColor indexed="13"/>
      </patternFill>
    </fill>
    <fill>
      <patternFill patternType="solid">
        <fgColor indexed="41"/>
        <bgColor indexed="41"/>
      </patternFill>
    </fill>
    <fill>
      <patternFill patternType="solid">
        <fgColor indexed="18"/>
        <bgColor indexed="64"/>
      </patternFill>
    </fill>
    <fill>
      <patternFill patternType="solid">
        <fgColor indexed="22"/>
        <bgColor indexed="64"/>
      </patternFill>
    </fill>
    <fill>
      <patternFill patternType="solid">
        <fgColor indexed="26"/>
        <bgColor indexed="64"/>
      </patternFill>
    </fill>
    <fill>
      <patternFill patternType="solid">
        <fgColor indexed="22"/>
        <bgColor indexed="24"/>
      </patternFill>
    </fill>
    <fill>
      <patternFill patternType="solid">
        <fgColor indexed="9"/>
        <bgColor indexed="64"/>
      </patternFill>
    </fill>
    <fill>
      <patternFill patternType="mediumGray">
        <fgColor indexed="22"/>
      </patternFill>
    </fill>
    <fill>
      <patternFill patternType="solid">
        <fgColor indexed="35"/>
        <bgColor indexed="64"/>
      </patternFill>
    </fill>
    <fill>
      <patternFill patternType="solid">
        <fgColor theme="8" tint="0.79998168889431442"/>
        <bgColor indexed="64"/>
      </patternFill>
    </fill>
    <fill>
      <patternFill patternType="solid">
        <fgColor indexed="9"/>
        <bgColor indexed="9"/>
      </patternFill>
    </fill>
    <fill>
      <patternFill patternType="solid">
        <fgColor rgb="FFFFFF00"/>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rgb="FFFFFFFF"/>
        <bgColor indexed="64"/>
      </patternFill>
    </fill>
    <fill>
      <patternFill patternType="solid">
        <fgColor rgb="FF616365"/>
        <bgColor indexed="64"/>
      </patternFill>
    </fill>
    <fill>
      <patternFill patternType="solid">
        <fgColor theme="0" tint="-0.499984740745262"/>
        <bgColor indexed="64"/>
      </patternFill>
    </fill>
    <fill>
      <patternFill patternType="lightUp">
        <bgColor theme="0"/>
      </patternFill>
    </fill>
    <fill>
      <patternFill patternType="solid">
        <fgColor rgb="FFD9D9D9"/>
        <bgColor indexed="64"/>
      </patternFill>
    </fill>
    <fill>
      <patternFill patternType="solid">
        <fgColor rgb="FFFFFFCC"/>
        <bgColor indexed="64"/>
      </patternFill>
    </fill>
    <fill>
      <patternFill patternType="solid">
        <fgColor rgb="FF88B04B"/>
        <bgColor indexed="64"/>
      </patternFill>
    </fill>
    <fill>
      <patternFill patternType="solid">
        <fgColor rgb="FF1A326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6"/>
        <bgColor indexed="64"/>
      </patternFill>
    </fill>
    <fill>
      <patternFill patternType="solid">
        <fgColor theme="5"/>
        <bgColor indexed="64"/>
      </patternFill>
    </fill>
    <fill>
      <patternFill patternType="solid">
        <fgColor theme="4" tint="0.79998168889431442"/>
        <bgColor indexed="64"/>
      </patternFill>
    </fill>
    <fill>
      <patternFill patternType="solid">
        <fgColor rgb="FF1A3292"/>
        <bgColor indexed="64"/>
      </patternFill>
    </fill>
    <fill>
      <patternFill patternType="solid">
        <fgColor theme="0" tint="-0.14996795556505021"/>
        <bgColor indexed="64"/>
      </patternFill>
    </fill>
    <fill>
      <patternFill patternType="solid">
        <fgColor rgb="FFFFFF99"/>
        <bgColor indexed="64"/>
      </patternFill>
    </fill>
    <fill>
      <patternFill patternType="solid">
        <fgColor theme="8" tint="0.39997558519241921"/>
        <bgColor indexed="64"/>
      </patternFill>
    </fill>
    <fill>
      <patternFill patternType="solid">
        <fgColor rgb="FF616365"/>
        <bgColor rgb="FF000000"/>
      </patternFill>
    </fill>
    <fill>
      <patternFill patternType="solid">
        <fgColor theme="3" tint="0.39997558519241921"/>
        <bgColor indexed="64"/>
      </patternFill>
    </fill>
    <fill>
      <patternFill patternType="solid">
        <fgColor rgb="FF002060"/>
        <bgColor indexed="64"/>
      </patternFill>
    </fill>
    <fill>
      <patternFill patternType="solid">
        <fgColor theme="3" tint="-0.249977111117893"/>
        <bgColor indexed="64"/>
      </patternFill>
    </fill>
  </fills>
  <borders count="79">
    <border>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thin">
        <color indexed="55"/>
      </left>
      <right style="thin">
        <color indexed="55"/>
      </right>
      <top style="thin">
        <color indexed="55"/>
      </top>
      <bottom style="thin">
        <color indexed="55"/>
      </bottom>
      <diagonal/>
    </border>
    <border>
      <left style="double">
        <color indexed="63"/>
      </left>
      <right style="double">
        <color indexed="63"/>
      </right>
      <top style="double">
        <color indexed="63"/>
      </top>
      <bottom style="double">
        <color indexed="63"/>
      </bottom>
      <diagonal/>
    </border>
    <border>
      <left style="double">
        <color indexed="8"/>
      </left>
      <right style="double">
        <color indexed="8"/>
      </right>
      <top style="double">
        <color indexed="8"/>
      </top>
      <bottom style="double">
        <color indexed="8"/>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56"/>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style="medium">
        <color indexed="64"/>
      </left>
      <right/>
      <top style="medium">
        <color indexed="64"/>
      </top>
      <bottom style="thin">
        <color indexed="64"/>
      </bottom>
      <diagonal/>
    </border>
    <border>
      <left/>
      <right/>
      <top/>
      <bottom style="double">
        <color indexed="52"/>
      </bottom>
      <diagonal/>
    </border>
    <border>
      <left/>
      <right/>
      <top/>
      <bottom style="double">
        <color indexed="6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8"/>
      </left>
      <right style="thin">
        <color indexed="8"/>
      </right>
      <top style="thin">
        <color indexed="8"/>
      </top>
      <bottom style="thin">
        <color indexed="8"/>
      </bottom>
      <diagonal/>
    </border>
    <border>
      <left/>
      <right/>
      <top/>
      <bottom style="medium">
        <color indexed="64"/>
      </bottom>
      <diagonal/>
    </border>
    <border>
      <left style="thin">
        <color indexed="64"/>
      </left>
      <right/>
      <top/>
      <bottom/>
      <diagonal/>
    </border>
    <border>
      <left/>
      <right/>
      <top style="thin">
        <color indexed="64"/>
      </top>
      <bottom/>
      <diagonal/>
    </border>
    <border>
      <left/>
      <right/>
      <top style="thin">
        <color indexed="62"/>
      </top>
      <bottom style="double">
        <color indexed="62"/>
      </bottom>
      <diagonal/>
    </border>
    <border>
      <left/>
      <right/>
      <top style="thin">
        <color indexed="56"/>
      </top>
      <bottom style="double">
        <color indexed="56"/>
      </bottom>
      <diagonal/>
    </border>
    <border>
      <left style="medium">
        <color indexed="64"/>
      </left>
      <right style="medium">
        <color indexed="64"/>
      </right>
      <top style="medium">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top style="medium">
        <color indexed="64"/>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right style="thin">
        <color indexed="64"/>
      </right>
      <top/>
      <bottom/>
      <diagonal/>
    </border>
    <border>
      <left/>
      <right style="thin">
        <color indexed="64"/>
      </right>
      <top/>
      <bottom style="thin">
        <color indexed="64"/>
      </bottom>
      <diagonal/>
    </border>
    <border>
      <left style="thin">
        <color rgb="FF0070C0"/>
      </left>
      <right style="thin">
        <color rgb="FF0070C0"/>
      </right>
      <top style="thin">
        <color rgb="FF0070C0"/>
      </top>
      <bottom style="thin">
        <color rgb="FF0070C0"/>
      </bottom>
      <diagonal/>
    </border>
    <border>
      <left style="medium">
        <color indexed="64"/>
      </left>
      <right/>
      <top/>
      <bottom style="medium">
        <color indexed="64"/>
      </bottom>
      <diagonal/>
    </border>
    <border>
      <left style="thick">
        <color theme="0"/>
      </left>
      <right style="thick">
        <color theme="0"/>
      </right>
      <top style="thick">
        <color theme="0"/>
      </top>
      <bottom style="thick">
        <color theme="0"/>
      </bottom>
      <diagonal/>
    </border>
    <border>
      <left style="thick">
        <color theme="0"/>
      </left>
      <right style="thick">
        <color theme="0"/>
      </right>
      <top style="thick">
        <color theme="0"/>
      </top>
      <bottom/>
      <diagonal/>
    </border>
    <border>
      <left style="thick">
        <color theme="0"/>
      </left>
      <right style="thick">
        <color theme="0"/>
      </right>
      <top/>
      <bottom style="thick">
        <color theme="0"/>
      </bottom>
      <diagonal/>
    </border>
    <border>
      <left style="thick">
        <color theme="0"/>
      </left>
      <right/>
      <top style="thick">
        <color theme="0"/>
      </top>
      <bottom style="thick">
        <color theme="0"/>
      </bottom>
      <diagonal/>
    </border>
    <border>
      <left/>
      <right/>
      <top style="thick">
        <color theme="0"/>
      </top>
      <bottom style="thick">
        <color theme="0"/>
      </bottom>
      <diagonal/>
    </border>
    <border>
      <left/>
      <right style="thick">
        <color theme="0"/>
      </right>
      <top style="thick">
        <color theme="0"/>
      </top>
      <bottom style="thick">
        <color theme="0"/>
      </bottom>
      <diagonal/>
    </border>
    <border>
      <left style="thick">
        <color theme="0"/>
      </left>
      <right/>
      <top style="thick">
        <color theme="0"/>
      </top>
      <bottom/>
      <diagonal/>
    </border>
    <border>
      <left/>
      <right style="thick">
        <color theme="0"/>
      </right>
      <top style="thick">
        <color theme="0"/>
      </top>
      <bottom/>
      <diagonal/>
    </border>
    <border>
      <left style="thick">
        <color theme="0"/>
      </left>
      <right/>
      <top/>
      <bottom style="thick">
        <color theme="0"/>
      </bottom>
      <diagonal/>
    </border>
    <border>
      <left/>
      <right style="thick">
        <color theme="0"/>
      </right>
      <top/>
      <bottom style="thick">
        <color theme="0"/>
      </bottom>
      <diagonal/>
    </border>
    <border>
      <left style="medium">
        <color theme="0"/>
      </left>
      <right style="medium">
        <color theme="0"/>
      </right>
      <top style="medium">
        <color theme="0"/>
      </top>
      <bottom style="medium">
        <color theme="0"/>
      </bottom>
      <diagonal/>
    </border>
    <border>
      <left/>
      <right style="medium">
        <color theme="0"/>
      </right>
      <top style="medium">
        <color theme="0"/>
      </top>
      <bottom style="medium">
        <color theme="0"/>
      </bottom>
      <diagonal/>
    </border>
    <border>
      <left style="thick">
        <color theme="0"/>
      </left>
      <right/>
      <top style="thick">
        <color theme="0"/>
      </top>
      <bottom style="medium">
        <color theme="0"/>
      </bottom>
      <diagonal/>
    </border>
    <border>
      <left/>
      <right/>
      <top style="thick">
        <color theme="0"/>
      </top>
      <bottom style="medium">
        <color theme="0"/>
      </bottom>
      <diagonal/>
    </border>
    <border>
      <left style="thin">
        <color rgb="FFA6A6A6"/>
      </left>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style="thin">
        <color rgb="FFA6A6A6"/>
      </bottom>
      <diagonal/>
    </border>
    <border>
      <left style="thin">
        <color rgb="FFA6A6A6"/>
      </left>
      <right style="thin">
        <color rgb="FFA6A6A6"/>
      </right>
      <top style="thin">
        <color rgb="FFA6A6A6"/>
      </top>
      <bottom style="thin">
        <color rgb="FFA6A6A6"/>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style="thick">
        <color theme="0"/>
      </top>
      <bottom/>
      <diagonal/>
    </border>
    <border>
      <left/>
      <right/>
      <top style="thin">
        <color indexed="64"/>
      </top>
      <bottom style="thin">
        <color indexed="64"/>
      </bottom>
      <diagonal/>
    </border>
    <border>
      <left/>
      <right style="thick">
        <color theme="0"/>
      </right>
      <top style="thick">
        <color theme="0"/>
      </top>
      <bottom style="medium">
        <color theme="0"/>
      </bottom>
      <diagonal/>
    </border>
    <border>
      <left style="thin">
        <color theme="0"/>
      </left>
      <right style="thin">
        <color theme="0"/>
      </right>
      <top style="thin">
        <color auto="1"/>
      </top>
      <bottom style="thin">
        <color theme="0"/>
      </bottom>
      <diagonal/>
    </border>
  </borders>
  <cellStyleXfs count="44448">
    <xf numFmtId="0" fontId="0" fillId="0" borderId="0"/>
    <xf numFmtId="0" fontId="11" fillId="0" borderId="0"/>
    <xf numFmtId="0" fontId="11" fillId="0" borderId="0"/>
    <xf numFmtId="166" fontId="12" fillId="0" borderId="0" applyFont="0" applyFill="0" applyBorder="0" applyAlignment="0" applyProtection="0">
      <protection locked="0"/>
    </xf>
    <xf numFmtId="166" fontId="12" fillId="0" borderId="0" applyFont="0" applyFill="0" applyBorder="0" applyAlignment="0" applyProtection="0">
      <protection locked="0"/>
    </xf>
    <xf numFmtId="166" fontId="12" fillId="0" borderId="0" applyFont="0" applyFill="0" applyBorder="0" applyAlignment="0" applyProtection="0">
      <protection locked="0"/>
    </xf>
    <xf numFmtId="0" fontId="13" fillId="0" borderId="0"/>
    <xf numFmtId="0" fontId="14" fillId="0" borderId="0"/>
    <xf numFmtId="0" fontId="14" fillId="0" borderId="0"/>
    <xf numFmtId="0" fontId="13" fillId="0" borderId="0"/>
    <xf numFmtId="0" fontId="15" fillId="0" borderId="0"/>
    <xf numFmtId="0" fontId="13" fillId="0" borderId="0"/>
    <xf numFmtId="0" fontId="1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13" fillId="0" borderId="0"/>
    <xf numFmtId="0" fontId="13" fillId="0" borderId="0"/>
    <xf numFmtId="0" fontId="13" fillId="0" borderId="0"/>
    <xf numFmtId="0" fontId="13"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5" fillId="0" borderId="0"/>
    <xf numFmtId="0" fontId="13" fillId="0" borderId="0"/>
    <xf numFmtId="0" fontId="13" fillId="0" borderId="0"/>
    <xf numFmtId="0" fontId="14" fillId="0" borderId="0"/>
    <xf numFmtId="0" fontId="14" fillId="0" borderId="0"/>
    <xf numFmtId="167" fontId="14" fillId="0" borderId="0" applyFont="0" applyFill="0" applyBorder="0" applyAlignment="0" applyProtection="0"/>
    <xf numFmtId="0" fontId="16" fillId="0" borderId="0" applyNumberFormat="0" applyFill="0" applyBorder="0" applyAlignment="0" applyProtection="0">
      <alignment vertical="top"/>
      <protection locked="0"/>
    </xf>
    <xf numFmtId="168"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7" fillId="0" borderId="0" applyFont="0" applyFill="0" applyBorder="0" applyAlignment="0" applyProtection="0"/>
    <xf numFmtId="0" fontId="17" fillId="0" borderId="0" applyFont="0" applyFill="0" applyBorder="0" applyAlignment="0" applyProtection="0"/>
    <xf numFmtId="0" fontId="17" fillId="0" borderId="0"/>
    <xf numFmtId="169" fontId="12" fillId="0" borderId="0" applyFont="0" applyFill="0" applyBorder="0" applyAlignment="0" applyProtection="0">
      <protection locked="0"/>
    </xf>
    <xf numFmtId="169" fontId="12" fillId="0" borderId="0" applyFont="0" applyFill="0" applyBorder="0" applyAlignment="0" applyProtection="0">
      <protection locked="0"/>
    </xf>
    <xf numFmtId="169" fontId="12" fillId="0" borderId="0" applyFont="0" applyFill="0" applyBorder="0" applyAlignment="0" applyProtection="0">
      <protection locked="0"/>
    </xf>
    <xf numFmtId="0" fontId="14" fillId="0" borderId="4"/>
    <xf numFmtId="0" fontId="14" fillId="0" borderId="4"/>
    <xf numFmtId="0" fontId="14" fillId="0" borderId="4"/>
    <xf numFmtId="0" fontId="14" fillId="0" borderId="4"/>
    <xf numFmtId="0" fontId="14" fillId="0" borderId="4"/>
    <xf numFmtId="0" fontId="14" fillId="0" borderId="4"/>
    <xf numFmtId="4" fontId="18" fillId="0" borderId="2">
      <alignment horizontal="center"/>
      <protection hidden="1"/>
    </xf>
    <xf numFmtId="4" fontId="18" fillId="0" borderId="2">
      <alignment horizontal="center"/>
      <protection hidden="1"/>
    </xf>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5"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8"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3"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5"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8"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3"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7"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4"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10"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4"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8"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3" fillId="17"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7" borderId="0" applyNumberFormat="0" applyBorder="0" applyAlignment="0" applyProtection="0"/>
    <xf numFmtId="0" fontId="19" fillId="7"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3"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6" borderId="0" applyNumberFormat="0" applyBorder="0" applyAlignment="0" applyProtection="0"/>
    <xf numFmtId="0" fontId="19" fillId="6"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4"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1" borderId="0" applyNumberFormat="0" applyBorder="0" applyAlignment="0" applyProtection="0"/>
    <xf numFmtId="0" fontId="19" fillId="1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8"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19"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7"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17" borderId="0" applyNumberFormat="0" applyBorder="0" applyAlignment="0" applyProtection="0"/>
    <xf numFmtId="0" fontId="19" fillId="17"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3"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8"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9"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30" borderId="0" applyNumberFormat="0" applyBorder="0" applyAlignment="0" applyProtection="0"/>
    <xf numFmtId="0" fontId="19" fillId="30"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1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20" fillId="0" borderId="2" applyProtection="0">
      <alignment horizontal="center" vertical="top" wrapText="1"/>
    </xf>
    <xf numFmtId="0" fontId="20" fillId="0" borderId="2" applyProtection="0">
      <alignment horizontal="center" vertical="top" wrapText="1"/>
    </xf>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2"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3" fillId="0" borderId="0" applyNumberFormat="0" applyFont="0" applyFill="0" applyBorder="0" applyAlignment="0" applyProtection="0"/>
    <xf numFmtId="0" fontId="24" fillId="1" borderId="0"/>
    <xf numFmtId="0" fontId="24" fillId="1" borderId="0"/>
    <xf numFmtId="0" fontId="24" fillId="1" borderId="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1" fontId="24" fillId="0" borderId="0" applyFill="0" applyBorder="0" applyAlignment="0"/>
    <xf numFmtId="171" fontId="24" fillId="0" borderId="0" applyFill="0" applyBorder="0" applyAlignment="0"/>
    <xf numFmtId="171" fontId="24" fillId="0" borderId="0" applyFill="0" applyBorder="0" applyAlignment="0"/>
    <xf numFmtId="172" fontId="24" fillId="0" borderId="0" applyFill="0" applyBorder="0" applyAlignment="0"/>
    <xf numFmtId="172" fontId="24" fillId="0" borderId="0" applyFill="0" applyBorder="0" applyAlignment="0"/>
    <xf numFmtId="172" fontId="24" fillId="0" borderId="0" applyFill="0" applyBorder="0" applyAlignment="0"/>
    <xf numFmtId="173" fontId="24" fillId="0" borderId="0" applyFill="0" applyBorder="0" applyAlignment="0"/>
    <xf numFmtId="173" fontId="24" fillId="0" borderId="0" applyFill="0" applyBorder="0" applyAlignment="0"/>
    <xf numFmtId="173" fontId="24" fillId="0" borderId="0" applyFill="0" applyBorder="0" applyAlignment="0"/>
    <xf numFmtId="174" fontId="24" fillId="0" borderId="0" applyFill="0" applyBorder="0" applyAlignment="0"/>
    <xf numFmtId="174" fontId="24" fillId="0" borderId="0" applyFill="0" applyBorder="0" applyAlignment="0"/>
    <xf numFmtId="174" fontId="2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0" fontId="14" fillId="0" borderId="0" applyFill="0" applyBorder="0" applyAlignment="0"/>
    <xf numFmtId="175" fontId="24" fillId="0" borderId="0" applyFill="0" applyBorder="0" applyAlignment="0"/>
    <xf numFmtId="175" fontId="24" fillId="0" borderId="0" applyFill="0" applyBorder="0" applyAlignment="0"/>
    <xf numFmtId="175" fontId="24" fillId="0" borderId="0" applyFill="0" applyBorder="0" applyAlignment="0"/>
    <xf numFmtId="171" fontId="24" fillId="0" borderId="0" applyFill="0" applyBorder="0" applyAlignment="0"/>
    <xf numFmtId="171" fontId="24" fillId="0" borderId="0" applyFill="0" applyBorder="0" applyAlignment="0"/>
    <xf numFmtId="171" fontId="24" fillId="0" borderId="0" applyFill="0" applyBorder="0" applyAlignment="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6" fillId="5" borderId="6" applyNumberFormat="0" applyAlignment="0" applyProtection="0"/>
    <xf numFmtId="0" fontId="26" fillId="5" borderId="6"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5"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6" fillId="5" borderId="6"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5" fillId="14" borderId="5"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8" applyNumberFormat="0" applyAlignment="0" applyProtection="0"/>
    <xf numFmtId="0" fontId="27" fillId="31" borderId="8"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8"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0" fontId="27" fillId="31" borderId="7" applyNumberFormat="0" applyAlignment="0" applyProtection="0"/>
    <xf numFmtId="38" fontId="28" fillId="0" borderId="0" applyNumberFormat="0" applyFill="0" applyBorder="0" applyAlignment="0" applyProtection="0">
      <protection locked="0"/>
    </xf>
    <xf numFmtId="38" fontId="28" fillId="0" borderId="0" applyNumberFormat="0" applyFill="0" applyBorder="0" applyAlignment="0" applyProtection="0">
      <protection locked="0"/>
    </xf>
    <xf numFmtId="38" fontId="28" fillId="0" borderId="0" applyNumberFormat="0" applyFill="0" applyBorder="0" applyAlignment="0" applyProtection="0">
      <protection locked="0"/>
    </xf>
    <xf numFmtId="38" fontId="29" fillId="0" borderId="0" applyNumberFormat="0" applyFill="0" applyBorder="0" applyAlignment="0" applyProtection="0">
      <protection locked="0"/>
    </xf>
    <xf numFmtId="38" fontId="29" fillId="0" borderId="0" applyNumberFormat="0" applyFill="0" applyBorder="0" applyAlignment="0" applyProtection="0">
      <protection locked="0"/>
    </xf>
    <xf numFmtId="38" fontId="29" fillId="0" borderId="0" applyNumberFormat="0" applyFill="0" applyBorder="0" applyAlignment="0" applyProtection="0">
      <protection locked="0"/>
    </xf>
    <xf numFmtId="38" fontId="30" fillId="0" borderId="0" applyNumberFormat="0" applyFill="0" applyBorder="0" applyAlignment="0" applyProtection="0">
      <protection locked="0"/>
    </xf>
    <xf numFmtId="38" fontId="30" fillId="0" borderId="0" applyNumberFormat="0" applyFill="0" applyBorder="0" applyAlignment="0" applyProtection="0">
      <protection locked="0"/>
    </xf>
    <xf numFmtId="38" fontId="30" fillId="0" borderId="0" applyNumberFormat="0" applyFill="0" applyBorder="0" applyAlignment="0" applyProtection="0">
      <protection locked="0"/>
    </xf>
    <xf numFmtId="176" fontId="31" fillId="0" borderId="0"/>
    <xf numFmtId="176" fontId="31" fillId="0" borderId="0"/>
    <xf numFmtId="176" fontId="31" fillId="0" borderId="0"/>
    <xf numFmtId="176" fontId="31" fillId="0" borderId="0"/>
    <xf numFmtId="176" fontId="31" fillId="0" borderId="0"/>
    <xf numFmtId="176" fontId="31" fillId="0" borderId="0"/>
    <xf numFmtId="176" fontId="31" fillId="0" borderId="0"/>
    <xf numFmtId="176" fontId="31" fillId="0" borderId="0"/>
    <xf numFmtId="177" fontId="12" fillId="0" borderId="0" applyFont="0" applyFill="0" applyBorder="0" applyAlignment="0" applyProtection="0">
      <protection locked="0"/>
    </xf>
    <xf numFmtId="177" fontId="12" fillId="0" borderId="0" applyFont="0" applyFill="0" applyBorder="0" applyAlignment="0" applyProtection="0">
      <protection locked="0"/>
    </xf>
    <xf numFmtId="177" fontId="12" fillId="0" borderId="0" applyFont="0" applyFill="0" applyBorder="0" applyAlignment="0" applyProtection="0">
      <protection locked="0"/>
    </xf>
    <xf numFmtId="40" fontId="12" fillId="0" borderId="0" applyFont="0" applyFill="0" applyBorder="0" applyAlignment="0" applyProtection="0">
      <protection locked="0"/>
    </xf>
    <xf numFmtId="40" fontId="12" fillId="0" borderId="0" applyFont="0" applyFill="0" applyBorder="0" applyAlignment="0" applyProtection="0">
      <protection locked="0"/>
    </xf>
    <xf numFmtId="40" fontId="12" fillId="0" borderId="0" applyFont="0" applyFill="0" applyBorder="0" applyAlignment="0" applyProtection="0">
      <protection locked="0"/>
    </xf>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170"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3"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78" fontId="20" fillId="0" borderId="0"/>
    <xf numFmtId="178" fontId="20" fillId="0" borderId="0"/>
    <xf numFmtId="178" fontId="20" fillId="0" borderId="0"/>
    <xf numFmtId="4" fontId="20" fillId="0" borderId="0">
      <alignment vertical="top" wrapText="1"/>
      <protection locked="0"/>
    </xf>
    <xf numFmtId="4" fontId="20" fillId="0" borderId="0">
      <alignment vertical="top" wrapText="1"/>
      <protection locked="0"/>
    </xf>
    <xf numFmtId="4" fontId="20" fillId="0" borderId="0">
      <alignment vertical="top" wrapText="1"/>
      <protection locked="0"/>
    </xf>
    <xf numFmtId="0" fontId="32" fillId="0" borderId="0" applyNumberFormat="0" applyAlignment="0">
      <alignment horizontal="left"/>
    </xf>
    <xf numFmtId="0" fontId="32" fillId="0" borderId="0" applyNumberFormat="0" applyAlignment="0">
      <alignment horizontal="left"/>
    </xf>
    <xf numFmtId="0" fontId="32" fillId="0" borderId="0" applyNumberFormat="0" applyAlignment="0">
      <alignment horizontal="left"/>
    </xf>
    <xf numFmtId="6" fontId="12" fillId="0" borderId="0" applyFont="0" applyFill="0" applyBorder="0" applyAlignment="0" applyProtection="0">
      <protection locked="0"/>
    </xf>
    <xf numFmtId="6" fontId="12" fillId="0" borderId="0" applyFont="0" applyFill="0" applyBorder="0" applyAlignment="0" applyProtection="0">
      <protection locked="0"/>
    </xf>
    <xf numFmtId="6" fontId="12" fillId="0" borderId="0" applyFont="0" applyFill="0" applyBorder="0" applyAlignment="0" applyProtection="0">
      <protection locked="0"/>
    </xf>
    <xf numFmtId="8" fontId="12" fillId="0" borderId="0" applyFont="0" applyFill="0" applyBorder="0" applyAlignment="0" applyProtection="0">
      <protection locked="0"/>
    </xf>
    <xf numFmtId="8" fontId="12" fillId="0" borderId="0" applyFont="0" applyFill="0" applyBorder="0" applyAlignment="0" applyProtection="0">
      <protection locked="0"/>
    </xf>
    <xf numFmtId="8" fontId="12" fillId="0" borderId="0" applyFont="0" applyFill="0" applyBorder="0" applyAlignment="0" applyProtection="0">
      <protection locked="0"/>
    </xf>
    <xf numFmtId="179" fontId="17" fillId="0" borderId="0" applyFont="0" applyFill="0" applyBorder="0" applyAlignment="0" applyProtection="0"/>
    <xf numFmtId="179" fontId="17" fillId="0" borderId="0" applyFont="0" applyFill="0" applyBorder="0" applyAlignment="0" applyProtection="0"/>
    <xf numFmtId="179" fontId="17"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80" fontId="17"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171" fontId="2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20"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5" fontId="24" fillId="32" borderId="0">
      <alignment horizontal="center"/>
    </xf>
    <xf numFmtId="5" fontId="24" fillId="32" borderId="0">
      <alignment horizontal="center"/>
    </xf>
    <xf numFmtId="0" fontId="14" fillId="0" borderId="0"/>
    <xf numFmtId="0" fontId="14" fillId="0" borderId="0"/>
    <xf numFmtId="5" fontId="24" fillId="32" borderId="0">
      <alignment horizontal="center"/>
    </xf>
    <xf numFmtId="0" fontId="14" fillId="0" borderId="0"/>
    <xf numFmtId="5" fontId="24" fillId="32" borderId="0">
      <alignment horizontal="center"/>
    </xf>
    <xf numFmtId="0" fontId="14" fillId="0" borderId="0"/>
    <xf numFmtId="0" fontId="14" fillId="0" borderId="0"/>
    <xf numFmtId="5" fontId="24" fillId="32" borderId="0">
      <alignment horizontal="center"/>
    </xf>
    <xf numFmtId="0" fontId="14" fillId="0" borderId="0"/>
    <xf numFmtId="0" fontId="14" fillId="0" borderId="0"/>
    <xf numFmtId="0" fontId="14" fillId="0" borderId="0"/>
    <xf numFmtId="5" fontId="24" fillId="32" borderId="0">
      <alignment horizontal="center"/>
    </xf>
    <xf numFmtId="0" fontId="14" fillId="0" borderId="0"/>
    <xf numFmtId="0" fontId="14" fillId="0" borderId="0"/>
    <xf numFmtId="5" fontId="24" fillId="32" borderId="0">
      <alignment horizontal="center"/>
    </xf>
    <xf numFmtId="0" fontId="14" fillId="0" borderId="0"/>
    <xf numFmtId="5" fontId="24" fillId="33" borderId="0">
      <alignment horizontal="right"/>
    </xf>
    <xf numFmtId="5" fontId="24" fillId="33" borderId="0">
      <alignment horizontal="right"/>
    </xf>
    <xf numFmtId="0" fontId="14" fillId="0" borderId="0"/>
    <xf numFmtId="0" fontId="14" fillId="0" borderId="0"/>
    <xf numFmtId="5" fontId="24" fillId="33" borderId="0">
      <alignment horizontal="right"/>
    </xf>
    <xf numFmtId="0" fontId="14" fillId="0" borderId="0"/>
    <xf numFmtId="5" fontId="24" fillId="33" borderId="0">
      <alignment horizontal="right"/>
    </xf>
    <xf numFmtId="0" fontId="14" fillId="0" borderId="0"/>
    <xf numFmtId="0" fontId="14" fillId="0" borderId="0"/>
    <xf numFmtId="5" fontId="24" fillId="33" borderId="0">
      <alignment horizontal="right"/>
    </xf>
    <xf numFmtId="0" fontId="14" fillId="0" borderId="0"/>
    <xf numFmtId="0" fontId="14" fillId="0" borderId="0"/>
    <xf numFmtId="0" fontId="14" fillId="0" borderId="0"/>
    <xf numFmtId="5" fontId="24" fillId="33" borderId="0">
      <alignment horizontal="right"/>
    </xf>
    <xf numFmtId="0" fontId="14" fillId="0" borderId="0"/>
    <xf numFmtId="0" fontId="14" fillId="0" borderId="0"/>
    <xf numFmtId="5" fontId="24" fillId="33" borderId="0">
      <alignment horizontal="right"/>
    </xf>
    <xf numFmtId="0" fontId="14" fillId="0" borderId="0"/>
    <xf numFmtId="14" fontId="15" fillId="0" borderId="0" applyFill="0" applyBorder="0" applyAlignment="0"/>
    <xf numFmtId="0" fontId="14" fillId="0" borderId="0"/>
    <xf numFmtId="0" fontId="14" fillId="0" borderId="0"/>
    <xf numFmtId="14" fontId="15" fillId="0" borderId="0" applyFill="0" applyBorder="0" applyAlignment="0"/>
    <xf numFmtId="0" fontId="14" fillId="0" borderId="0"/>
    <xf numFmtId="0" fontId="14" fillId="0" borderId="0"/>
    <xf numFmtId="14" fontId="15"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7" fontId="14" fillId="0" borderId="0" applyFont="0" applyFill="0" applyBorder="0" applyAlignment="0" applyProtection="0"/>
    <xf numFmtId="168" fontId="14" fillId="0" borderId="0" applyFont="0" applyFill="0" applyBorder="0" applyAlignment="0" applyProtection="0"/>
    <xf numFmtId="0" fontId="33" fillId="34" borderId="4" applyNumberFormat="0" applyFont="0" applyBorder="0" applyAlignment="0" applyProtection="0"/>
    <xf numFmtId="0" fontId="14" fillId="0" borderId="0"/>
    <xf numFmtId="0" fontId="14" fillId="0" borderId="0"/>
    <xf numFmtId="0" fontId="33" fillId="34" borderId="4" applyNumberFormat="0" applyFont="0" applyBorder="0" applyAlignment="0" applyProtection="0"/>
    <xf numFmtId="0" fontId="14" fillId="0" borderId="0"/>
    <xf numFmtId="0" fontId="14" fillId="0" borderId="0"/>
    <xf numFmtId="0" fontId="33" fillId="34" borderId="4" applyNumberFormat="0" applyFont="0" applyBorder="0" applyAlignment="0" applyProtection="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0" fontId="14" fillId="0" borderId="0"/>
    <xf numFmtId="175"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14" fillId="0" borderId="0"/>
    <xf numFmtId="0" fontId="34" fillId="0" borderId="0" applyNumberFormat="0" applyAlignment="0">
      <alignment horizontal="left"/>
    </xf>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34" fillId="0" borderId="0" applyNumberFormat="0" applyAlignment="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36" fillId="0" borderId="0" applyNumberFormat="0" applyFill="0" applyBorder="0" applyAlignment="0" applyProtection="0"/>
    <xf numFmtId="0" fontId="14" fillId="0" borderId="0"/>
    <xf numFmtId="0" fontId="14" fillId="0" borderId="0"/>
    <xf numFmtId="0" fontId="36"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3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1" fontId="17" fillId="0" borderId="0" applyFont="0" applyFill="0" applyBorder="0" applyAlignment="0" applyProtection="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0" fontId="14" fillId="0" borderId="0"/>
    <xf numFmtId="0" fontId="14" fillId="0" borderId="0"/>
    <xf numFmtId="181" fontId="17" fillId="0" borderId="0" applyFont="0" applyFill="0" applyBorder="0" applyAlignment="0" applyProtection="0"/>
    <xf numFmtId="0" fontId="14" fillId="0" borderId="0"/>
    <xf numFmtId="0" fontId="14" fillId="0" borderId="0"/>
    <xf numFmtId="181" fontId="17" fillId="0" borderId="0" applyFont="0" applyFill="0" applyBorder="0" applyAlignment="0" applyProtection="0"/>
    <xf numFmtId="0" fontId="14" fillId="0" borderId="0"/>
    <xf numFmtId="182" fontId="17" fillId="0" borderId="0" applyFont="0" applyFill="0" applyBorder="0" applyAlignment="0" applyProtection="0">
      <alignment horizontal="center"/>
    </xf>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14" fillId="0" borderId="0"/>
    <xf numFmtId="182" fontId="17" fillId="0" borderId="0" applyFont="0" applyFill="0" applyBorder="0" applyAlignment="0" applyProtection="0">
      <alignment horizontal="center"/>
    </xf>
    <xf numFmtId="0" fontId="14" fillId="0" borderId="0"/>
    <xf numFmtId="0" fontId="37" fillId="35" borderId="0" applyNumberFormat="0">
      <protection hidden="1"/>
    </xf>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38" fillId="11" borderId="0" applyNumberFormat="0" applyBorder="0" applyAlignment="0" applyProtection="0"/>
    <xf numFmtId="0" fontId="14" fillId="0" borderId="0"/>
    <xf numFmtId="0" fontId="14" fillId="0" borderId="0"/>
    <xf numFmtId="0" fontId="38" fillId="11"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38" fillId="9" borderId="0" applyNumberFormat="0" applyBorder="0" applyAlignment="0" applyProtection="0"/>
    <xf numFmtId="0" fontId="38" fillId="9" borderId="0" applyNumberFormat="0" applyBorder="0" applyAlignment="0" applyProtection="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0" fontId="38" fillId="9"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38" fillId="9" borderId="0" applyNumberFormat="0" applyBorder="0" applyAlignment="0" applyProtection="0"/>
    <xf numFmtId="0" fontId="14" fillId="0" borderId="0"/>
    <xf numFmtId="0" fontId="14" fillId="0" borderId="0"/>
    <xf numFmtId="0" fontId="38" fillId="9" borderId="0" applyNumberFormat="0" applyBorder="0" applyAlignment="0" applyProtection="0"/>
    <xf numFmtId="0" fontId="14" fillId="0" borderId="0"/>
    <xf numFmtId="38" fontId="20" fillId="36" borderId="0" applyNumberFormat="0" applyBorder="0" applyAlignment="0" applyProtection="0"/>
    <xf numFmtId="0" fontId="14" fillId="0" borderId="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38" fontId="20" fillId="36" borderId="0" applyNumberFormat="0" applyBorder="0" applyAlignment="0" applyProtection="0"/>
    <xf numFmtId="0" fontId="14" fillId="0" borderId="0"/>
    <xf numFmtId="0" fontId="14" fillId="0" borderId="0"/>
    <xf numFmtId="38" fontId="20" fillId="36" borderId="0" applyNumberFormat="0" applyBorder="0" applyAlignment="0" applyProtection="0"/>
    <xf numFmtId="0" fontId="14" fillId="0" borderId="0"/>
    <xf numFmtId="0" fontId="39" fillId="0" borderId="9" applyNumberFormat="0" applyAlignment="0" applyProtection="0">
      <alignment horizontal="left" vertical="center"/>
    </xf>
    <xf numFmtId="0" fontId="14" fillId="0" borderId="0"/>
    <xf numFmtId="0" fontId="14" fillId="0" borderId="0"/>
    <xf numFmtId="0" fontId="39" fillId="0" borderId="9" applyNumberFormat="0" applyAlignment="0" applyProtection="0">
      <alignment horizontal="left" vertical="center"/>
    </xf>
    <xf numFmtId="0" fontId="14" fillId="0" borderId="0"/>
    <xf numFmtId="0" fontId="14" fillId="0" borderId="0"/>
    <xf numFmtId="0" fontId="39" fillId="0" borderId="9" applyNumberFormat="0" applyAlignment="0" applyProtection="0">
      <alignment horizontal="left" vertical="center"/>
    </xf>
    <xf numFmtId="0" fontId="14" fillId="0" borderId="0"/>
    <xf numFmtId="0" fontId="39" fillId="0" borderId="10">
      <alignment horizontal="left" vertical="center"/>
    </xf>
    <xf numFmtId="0" fontId="14" fillId="0" borderId="0"/>
    <xf numFmtId="0" fontId="14" fillId="0" borderId="0"/>
    <xf numFmtId="0" fontId="39" fillId="0" borderId="10">
      <alignment horizontal="left" vertical="center"/>
    </xf>
    <xf numFmtId="0" fontId="14" fillId="0" borderId="0"/>
    <xf numFmtId="0" fontId="14" fillId="0" borderId="0"/>
    <xf numFmtId="0" fontId="39" fillId="0" borderId="10">
      <alignment horizontal="left" vertical="center"/>
    </xf>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41" fillId="0" borderId="12" applyNumberFormat="0" applyFill="0" applyAlignment="0" applyProtection="0"/>
    <xf numFmtId="0" fontId="14" fillId="0" borderId="0"/>
    <xf numFmtId="0" fontId="14" fillId="0" borderId="0"/>
    <xf numFmtId="0" fontId="41" fillId="0" borderId="12" applyNumberFormat="0" applyFill="0" applyAlignment="0" applyProtection="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1" fillId="0" borderId="12" applyNumberFormat="0" applyFill="0" applyAlignment="0" applyProtection="0"/>
    <xf numFmtId="0" fontId="14" fillId="0" borderId="0"/>
    <xf numFmtId="0" fontId="40" fillId="0" borderId="11" applyNumberFormat="0" applyFill="0" applyAlignment="0" applyProtection="0"/>
    <xf numFmtId="0" fontId="41" fillId="0" borderId="12" applyNumberFormat="0" applyFill="0" applyAlignment="0" applyProtection="0"/>
    <xf numFmtId="0" fontId="14" fillId="0" borderId="0"/>
    <xf numFmtId="0" fontId="41" fillId="0" borderId="12" applyNumberFormat="0" applyFill="0" applyAlignment="0" applyProtection="0"/>
    <xf numFmtId="0" fontId="41" fillId="0" borderId="12" applyNumberFormat="0" applyFill="0" applyAlignment="0" applyProtection="0"/>
    <xf numFmtId="0" fontId="40" fillId="0" borderId="11"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1" fillId="0" borderId="12" applyNumberFormat="0" applyFill="0" applyAlignment="0" applyProtection="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0" fillId="0" borderId="11"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0" fillId="0" borderId="11" applyNumberFormat="0" applyFill="0" applyAlignment="0" applyProtection="0"/>
    <xf numFmtId="0" fontId="14" fillId="0" borderId="0"/>
    <xf numFmtId="0" fontId="14" fillId="0" borderId="0"/>
    <xf numFmtId="0" fontId="40" fillId="0" borderId="11"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43" fillId="0" borderId="14" applyNumberFormat="0" applyFill="0" applyAlignment="0" applyProtection="0"/>
    <xf numFmtId="0" fontId="14" fillId="0" borderId="0"/>
    <xf numFmtId="0" fontId="14" fillId="0" borderId="0"/>
    <xf numFmtId="0" fontId="43" fillId="0" borderId="14" applyNumberFormat="0" applyFill="0" applyAlignment="0" applyProtection="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14" fillId="0" borderId="0"/>
    <xf numFmtId="0" fontId="43" fillId="0" borderId="14" applyNumberFormat="0" applyFill="0" applyAlignment="0" applyProtection="0"/>
    <xf numFmtId="0" fontId="14" fillId="0" borderId="0"/>
    <xf numFmtId="0" fontId="42" fillId="0" borderId="13" applyNumberFormat="0" applyFill="0" applyAlignment="0" applyProtection="0"/>
    <xf numFmtId="0" fontId="43" fillId="0" borderId="14" applyNumberFormat="0" applyFill="0" applyAlignment="0" applyProtection="0"/>
    <xf numFmtId="0" fontId="14" fillId="0" borderId="0"/>
    <xf numFmtId="0" fontId="43" fillId="0" borderId="14" applyNumberFormat="0" applyFill="0" applyAlignment="0" applyProtection="0"/>
    <xf numFmtId="0" fontId="43" fillId="0" borderId="14"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3" fillId="0" borderId="14"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2" fillId="0" borderId="13"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2" fillId="0" borderId="13" applyNumberFormat="0" applyFill="0" applyAlignment="0" applyProtection="0"/>
    <xf numFmtId="0" fontId="14" fillId="0" borderId="0"/>
    <xf numFmtId="0" fontId="14" fillId="0" borderId="0"/>
    <xf numFmtId="0" fontId="42" fillId="0" borderId="13"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5" fillId="0" borderId="16"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14" fillId="0" borderId="0"/>
    <xf numFmtId="0" fontId="45" fillId="0" borderId="16" applyNumberFormat="0" applyFill="0" applyAlignment="0" applyProtection="0"/>
    <xf numFmtId="0" fontId="14" fillId="0" borderId="0"/>
    <xf numFmtId="0" fontId="45" fillId="0" borderId="16" applyNumberFormat="0" applyFill="0" applyAlignment="0" applyProtection="0"/>
    <xf numFmtId="0" fontId="14" fillId="0" borderId="0"/>
    <xf numFmtId="0" fontId="44" fillId="0" borderId="15" applyNumberFormat="0" applyFill="0" applyAlignment="0" applyProtection="0"/>
    <xf numFmtId="0" fontId="45" fillId="0" borderId="16" applyNumberFormat="0" applyFill="0" applyAlignment="0" applyProtection="0"/>
    <xf numFmtId="0" fontId="14" fillId="0" borderId="0"/>
    <xf numFmtId="0" fontId="45" fillId="0" borderId="16" applyNumberFormat="0" applyFill="0" applyAlignment="0" applyProtection="0"/>
    <xf numFmtId="0" fontId="45" fillId="0" borderId="16" applyNumberFormat="0" applyFill="0" applyAlignment="0" applyProtection="0"/>
    <xf numFmtId="0" fontId="44" fillId="0" borderId="15" applyNumberFormat="0" applyFill="0" applyAlignment="0" applyProtection="0"/>
    <xf numFmtId="0" fontId="45" fillId="0" borderId="16"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15"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15" applyNumberFormat="0" applyFill="0" applyAlignment="0" applyProtection="0"/>
    <xf numFmtId="0" fontId="14" fillId="0" borderId="0"/>
    <xf numFmtId="0" fontId="14" fillId="0" borderId="0"/>
    <xf numFmtId="0" fontId="44" fillId="0" borderId="15" applyNumberFormat="0" applyFill="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4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5"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44"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14" fillId="0" borderId="0"/>
    <xf numFmtId="0" fontId="14" fillId="0" borderId="0"/>
    <xf numFmtId="0" fontId="14" fillId="0" borderId="0"/>
    <xf numFmtId="0" fontId="46" fillId="0" borderId="0" applyNumberFormat="0" applyFill="0" applyBorder="0" applyAlignment="0" applyProtection="0">
      <alignment vertical="top"/>
      <protection locked="0"/>
    </xf>
    <xf numFmtId="0" fontId="14" fillId="0" borderId="0"/>
    <xf numFmtId="0" fontId="14" fillId="0" borderId="0"/>
    <xf numFmtId="0" fontId="46" fillId="0" borderId="0" applyNumberFormat="0" applyFill="0" applyBorder="0" applyAlignment="0" applyProtection="0">
      <alignment vertical="top"/>
      <protection locked="0"/>
    </xf>
    <xf numFmtId="10" fontId="20" fillId="37" borderId="2"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37" borderId="2" applyNumberFormat="0" applyBorder="0" applyAlignment="0" applyProtection="0"/>
    <xf numFmtId="0" fontId="14" fillId="0" borderId="0"/>
    <xf numFmtId="0" fontId="14" fillId="0" borderId="0"/>
    <xf numFmtId="10" fontId="20" fillId="37" borderId="2" applyNumberFormat="0" applyBorder="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15" borderId="6" applyNumberFormat="0" applyAlignment="0" applyProtection="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47" fillId="15" borderId="6" applyNumberFormat="0" applyAlignment="0" applyProtection="0"/>
    <xf numFmtId="0" fontId="14" fillId="0" borderId="0"/>
    <xf numFmtId="0" fontId="14" fillId="0" borderId="0"/>
    <xf numFmtId="0" fontId="14" fillId="0" borderId="0"/>
    <xf numFmtId="0" fontId="14" fillId="0" borderId="0"/>
    <xf numFmtId="0" fontId="14" fillId="0" borderId="0"/>
    <xf numFmtId="0" fontId="47" fillId="15" borderId="6" applyNumberFormat="0" applyAlignment="0" applyProtection="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15" borderId="6"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7" fillId="8" borderId="5" applyNumberFormat="0" applyAlignment="0" applyProtection="0"/>
    <xf numFmtId="0" fontId="14" fillId="0" borderId="0"/>
    <xf numFmtId="0" fontId="14" fillId="0" borderId="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7" fillId="8" borderId="5" applyNumberFormat="0" applyAlignment="0" applyProtection="0"/>
    <xf numFmtId="0" fontId="48" fillId="38" borderId="17" applyFont="0" applyFill="0" applyBorder="0" applyAlignment="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8" fillId="38" borderId="17" applyFont="0" applyFill="0" applyBorder="0" applyAlignment="0">
      <alignment horizontal="left"/>
    </xf>
    <xf numFmtId="0" fontId="14" fillId="0" borderId="0"/>
    <xf numFmtId="0" fontId="14" fillId="0" borderId="0"/>
    <xf numFmtId="0" fontId="48" fillId="38" borderId="17" applyFont="0" applyFill="0" applyBorder="0" applyAlignment="0">
      <alignment horizontal="left"/>
    </xf>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2" fillId="0" borderId="0" applyNumberFormat="0" applyFont="0" applyFill="0" applyBorder="0" applyProtection="0">
      <alignment horizontal="lef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170" fontId="14" fillId="0" borderId="0" applyFill="0" applyBorder="0" applyAlignment="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0" fontId="14" fillId="0" borderId="0"/>
    <xf numFmtId="175" fontId="24" fillId="0" borderId="0" applyFill="0" applyBorder="0" applyAlignment="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14" fillId="0" borderId="0"/>
    <xf numFmtId="171" fontId="24" fillId="0" borderId="0" applyFill="0" applyBorder="0" applyAlignment="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0" fillId="0" borderId="19"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14" fillId="0" borderId="0"/>
    <xf numFmtId="0" fontId="50" fillId="0" borderId="19" applyNumberFormat="0" applyFill="0" applyAlignment="0" applyProtection="0"/>
    <xf numFmtId="0" fontId="14" fillId="0" borderId="0"/>
    <xf numFmtId="0" fontId="50" fillId="0" borderId="19" applyNumberFormat="0" applyFill="0" applyAlignment="0" applyProtection="0"/>
    <xf numFmtId="0" fontId="14" fillId="0" borderId="0"/>
    <xf numFmtId="0" fontId="49" fillId="0" borderId="18" applyNumberFormat="0" applyFill="0" applyAlignment="0" applyProtection="0"/>
    <xf numFmtId="0" fontId="50" fillId="0" borderId="19" applyNumberFormat="0" applyFill="0" applyAlignment="0" applyProtection="0"/>
    <xf numFmtId="0" fontId="14" fillId="0" borderId="0"/>
    <xf numFmtId="0" fontId="50" fillId="0" borderId="19" applyNumberFormat="0" applyFill="0" applyAlignment="0" applyProtection="0"/>
    <xf numFmtId="0" fontId="50" fillId="0" borderId="19" applyNumberFormat="0" applyFill="0" applyAlignment="0" applyProtection="0"/>
    <xf numFmtId="0" fontId="49" fillId="0" borderId="18" applyNumberFormat="0" applyFill="0" applyAlignment="0" applyProtection="0"/>
    <xf numFmtId="0" fontId="50" fillId="0" borderId="19"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49" fillId="0" borderId="18"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8" fontId="51" fillId="0" borderId="0" applyFont="0" applyFill="0" applyBorder="0" applyAlignment="0" applyProtection="0"/>
    <xf numFmtId="40" fontId="51" fillId="0" borderId="0" applyFont="0" applyFill="0" applyBorder="0" applyAlignment="0" applyProtection="0"/>
    <xf numFmtId="183" fontId="14" fillId="0" borderId="0" applyFont="0" applyFill="0" applyBorder="0" applyAlignment="0" applyProtection="0"/>
    <xf numFmtId="184" fontId="14" fillId="0" borderId="0" applyFont="0" applyFill="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53" fillId="13"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3" fillId="13"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0" fontId="52" fillId="7"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2" fillId="7" borderId="0" applyNumberFormat="0" applyBorder="0" applyAlignment="0" applyProtection="0"/>
    <xf numFmtId="0" fontId="14" fillId="0" borderId="0"/>
    <xf numFmtId="0" fontId="14" fillId="0" borderId="0"/>
    <xf numFmtId="0" fontId="52" fillId="7" borderId="0" applyNumberFormat="0" applyBorder="0" applyAlignment="0" applyProtection="0"/>
    <xf numFmtId="185" fontId="5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5" fontId="54" fillId="0" borderId="0"/>
    <xf numFmtId="0" fontId="14" fillId="0" borderId="0"/>
    <xf numFmtId="0" fontId="14" fillId="0" borderId="0"/>
    <xf numFmtId="185" fontId="5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4" fillId="0" borderId="0"/>
    <xf numFmtId="0" fontId="14" fillId="0" borderId="0"/>
    <xf numFmtId="0" fontId="13"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20"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13" borderId="20" applyNumberFormat="0" applyFont="0" applyAlignment="0" applyProtection="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3" borderId="20" applyNumberFormat="0" applyFon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8" fontId="17" fillId="0" borderId="0" applyFont="0" applyFill="0" applyBorder="0" applyAlignment="0" applyProtection="0"/>
    <xf numFmtId="167" fontId="17" fillId="0" borderId="0" applyFont="0" applyFill="0" applyBorder="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14" fillId="0" borderId="0"/>
    <xf numFmtId="0" fontId="14" fillId="0" borderId="0"/>
    <xf numFmtId="0" fontId="14" fillId="0" borderId="0"/>
    <xf numFmtId="0" fontId="55" fillId="5" borderId="22"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14" fillId="0" borderId="0"/>
    <xf numFmtId="0" fontId="55" fillId="5" borderId="22" applyNumberFormat="0" applyAlignment="0" applyProtection="0"/>
    <xf numFmtId="0" fontId="14" fillId="0" borderId="0"/>
    <xf numFmtId="0" fontId="55" fillId="5" borderId="22" applyNumberFormat="0" applyAlignment="0" applyProtection="0"/>
    <xf numFmtId="0" fontId="14" fillId="0" borderId="0"/>
    <xf numFmtId="0" fontId="26" fillId="14" borderId="21" applyNumberFormat="0" applyAlignment="0" applyProtection="0"/>
    <xf numFmtId="0" fontId="55" fillId="5" borderId="22" applyNumberFormat="0" applyAlignment="0" applyProtection="0"/>
    <xf numFmtId="0" fontId="14" fillId="0" borderId="0"/>
    <xf numFmtId="0" fontId="55" fillId="5" borderId="22" applyNumberFormat="0" applyAlignment="0" applyProtection="0"/>
    <xf numFmtId="0" fontId="55" fillId="5" borderId="22" applyNumberFormat="0" applyAlignment="0" applyProtection="0"/>
    <xf numFmtId="0" fontId="26" fillId="14" borderId="21" applyNumberFormat="0" applyAlignment="0" applyProtection="0"/>
    <xf numFmtId="0" fontId="55" fillId="5" borderId="22" applyNumberFormat="0" applyAlignment="0" applyProtection="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26" fillId="14" borderId="21" applyNumberFormat="0" applyAlignment="0" applyProtection="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26" fillId="14" borderId="21" applyNumberFormat="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12" fillId="0" borderId="0" applyFont="0" applyFill="0" applyBorder="0" applyAlignment="0" applyProtection="0">
      <protection locked="0"/>
    </xf>
    <xf numFmtId="0" fontId="14" fillId="0" borderId="0"/>
    <xf numFmtId="174" fontId="24" fillId="0" borderId="0" applyFont="0" applyFill="0" applyBorder="0" applyAlignment="0" applyProtection="0"/>
    <xf numFmtId="0" fontId="14" fillId="0" borderId="0"/>
    <xf numFmtId="174" fontId="2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4" fontId="24" fillId="0" borderId="0" applyFont="0" applyFill="0" applyBorder="0" applyAlignment="0" applyProtection="0"/>
    <xf numFmtId="0" fontId="14" fillId="0" borderId="0"/>
    <xf numFmtId="187" fontId="14" fillId="0" borderId="0" applyFont="0" applyFill="0" applyBorder="0" applyAlignment="0" applyProtection="0"/>
    <xf numFmtId="187" fontId="14" fillId="0" borderId="0" applyFont="0" applyFill="0" applyBorder="0" applyAlignment="0" applyProtection="0"/>
    <xf numFmtId="0" fontId="14" fillId="0" borderId="0"/>
    <xf numFmtId="187"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87"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7" fontId="14" fillId="0" borderId="0" applyFont="0" applyFill="0" applyBorder="0" applyAlignment="0" applyProtection="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10" fontId="14" fillId="0" borderId="0" applyFont="0" applyFill="0" applyBorder="0" applyAlignment="0" applyProtection="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9" fontId="14" fillId="0" borderId="0" applyFont="0" applyFill="0" applyBorder="0" applyAlignment="0" applyProtection="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0" fontId="14" fillId="0" borderId="0"/>
    <xf numFmtId="186" fontId="20" fillId="0" borderId="0">
      <alignment vertical="top" wrapText="1"/>
      <protection locked="0"/>
    </xf>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6" fontId="20" fillId="0" borderId="0">
      <alignment vertical="top" wrapText="1"/>
      <protection locked="0"/>
    </xf>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0" fontId="14" fillId="0" borderId="0"/>
    <xf numFmtId="10" fontId="20" fillId="0" borderId="0">
      <alignment vertical="top" wrapText="1"/>
      <protection locked="0"/>
    </xf>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20" fillId="0" borderId="0">
      <alignment vertical="top" wrapText="1"/>
      <protection locked="0"/>
    </xf>
    <xf numFmtId="0" fontId="14" fillId="0" borderId="0"/>
    <xf numFmtId="10" fontId="56" fillId="39"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0" fontId="56" fillId="39" borderId="0"/>
    <xf numFmtId="0" fontId="14" fillId="0" borderId="0"/>
    <xf numFmtId="0" fontId="14" fillId="0" borderId="0"/>
    <xf numFmtId="10" fontId="56" fillId="39"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1"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170" fontId="14" fillId="0" borderId="0" applyFill="0" applyBorder="0" applyAlignment="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170" fontId="14" fillId="0" borderId="0" applyFill="0" applyBorder="0" applyAlignment="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0" fontId="14" fillId="0" borderId="0" applyFill="0" applyBorder="0" applyAlignment="0"/>
    <xf numFmtId="0" fontId="14" fillId="0" borderId="0"/>
    <xf numFmtId="175" fontId="24" fillId="0" borderId="0" applyFill="0" applyBorder="0" applyAlignment="0"/>
    <xf numFmtId="0" fontId="14" fillId="0" borderId="0"/>
    <xf numFmtId="175"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5" fontId="24" fillId="0" borderId="0" applyFill="0" applyBorder="0" applyAlignment="0"/>
    <xf numFmtId="0" fontId="14" fillId="0" borderId="0"/>
    <xf numFmtId="171" fontId="24" fillId="0" borderId="0" applyFill="0" applyBorder="0" applyAlignment="0"/>
    <xf numFmtId="0" fontId="14" fillId="0" borderId="0"/>
    <xf numFmtId="171"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71" fontId="24" fillId="0" borderId="0" applyFill="0" applyBorder="0" applyAlignment="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51" fillId="0" borderId="0" applyNumberFormat="0" applyFont="0" applyFill="0" applyBorder="0" applyAlignment="0" applyProtection="0">
      <alignment horizontal="left"/>
    </xf>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0" borderId="0" applyNumberFormat="0" applyFont="0" applyFill="0" applyBorder="0" applyAlignment="0" applyProtection="0">
      <alignment horizontal="left"/>
    </xf>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15"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5" fontId="51" fillId="0" borderId="0" applyFont="0" applyFill="0" applyBorder="0" applyAlignment="0" applyProtection="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4" fontId="51" fillId="0" borderId="0" applyFont="0" applyFill="0" applyBorder="0" applyAlignment="0" applyProtection="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1" fillId="0" borderId="0" applyFont="0" applyFill="0" applyBorder="0" applyAlignment="0" applyProtection="0"/>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7" fillId="0" borderId="23">
      <alignment horizontal="center"/>
    </xf>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51" fillId="0" borderId="0" applyFont="0" applyFill="0" applyBorder="0" applyAlignment="0" applyProtection="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1" fillId="40" borderId="0" applyNumberFormat="0" applyFon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applyNumberFormat="0" applyFill="0" applyBorder="0" applyAlignment="0" applyProtection="0">
      <alignment horizontal="left"/>
    </xf>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applyNumberFormat="0" applyFill="0" applyBorder="0" applyAlignment="0" applyProtection="0">
      <alignment horizontal="left"/>
    </xf>
    <xf numFmtId="0" fontId="14" fillId="0" borderId="0"/>
    <xf numFmtId="4" fontId="58" fillId="41" borderId="21" applyNumberFormat="0" applyProtection="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 fontId="58" fillId="41" borderId="21" applyNumberFormat="0" applyProtection="0">
      <alignment horizontal="right" vertical="center"/>
    </xf>
    <xf numFmtId="0" fontId="14" fillId="0" borderId="0"/>
    <xf numFmtId="0" fontId="14" fillId="0" borderId="0"/>
    <xf numFmtId="4" fontId="58" fillId="41" borderId="21" applyNumberFormat="0" applyProtection="0">
      <alignment horizontal="right" vertical="center"/>
    </xf>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1"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5" fontId="59" fillId="0" borderId="24">
      <alignment horizontal="center"/>
    </xf>
    <xf numFmtId="0" fontId="14" fillId="0" borderId="0"/>
    <xf numFmtId="0" fontId="14" fillId="0" borderId="0"/>
    <xf numFmtId="5" fontId="59" fillId="0" borderId="24">
      <alignment horizont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0" fontId="60" fillId="0" borderId="0" applyBorder="0">
      <alignment horizontal="right"/>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0" fontId="60" fillId="0" borderId="0" applyBorder="0">
      <alignment horizontal="right"/>
    </xf>
    <xf numFmtId="0" fontId="14" fillId="0" borderId="0"/>
    <xf numFmtId="0" fontId="14" fillId="0" borderId="0"/>
    <xf numFmtId="40" fontId="60" fillId="0" borderId="0" applyBorder="0">
      <alignment horizontal="right"/>
    </xf>
    <xf numFmtId="3" fontId="61" fillId="0" borderId="0">
      <alignment horizontal="right" vertical="center"/>
    </xf>
    <xf numFmtId="3" fontId="61" fillId="0" borderId="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3" fontId="61" fillId="0" borderId="0">
      <alignment horizontal="right" vertical="center"/>
    </xf>
    <xf numFmtId="0" fontId="14" fillId="0" borderId="0"/>
    <xf numFmtId="0" fontId="14" fillId="0" borderId="0"/>
    <xf numFmtId="49" fontId="61" fillId="0" borderId="0">
      <alignment horizontal="right" vertical="center"/>
    </xf>
    <xf numFmtId="49" fontId="61" fillId="0" borderId="0">
      <alignment horizontal="righ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61" fillId="0" borderId="0">
      <alignment horizontal="right" vertical="center"/>
    </xf>
    <xf numFmtId="0" fontId="14" fillId="0" borderId="0"/>
    <xf numFmtId="0" fontId="14" fillId="0" borderId="0"/>
    <xf numFmtId="188" fontId="24" fillId="0" borderId="25"/>
    <xf numFmtId="0" fontId="14" fillId="0" borderId="0"/>
    <xf numFmtId="188" fontId="24" fillId="0" borderId="25"/>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8" fontId="24" fillId="0" borderId="25"/>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15"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49" fontId="15" fillId="0" borderId="0" applyFill="0" applyBorder="0" applyAlignment="0"/>
    <xf numFmtId="0" fontId="14" fillId="0" borderId="0"/>
    <xf numFmtId="0" fontId="14" fillId="0" borderId="0"/>
    <xf numFmtId="49" fontId="15" fillId="0" borderId="0" applyFill="0" applyBorder="0" applyAlignment="0"/>
    <xf numFmtId="189" fontId="24" fillId="0" borderId="0" applyFill="0" applyBorder="0" applyAlignment="0"/>
    <xf numFmtId="0" fontId="14" fillId="0" borderId="0"/>
    <xf numFmtId="189"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89" fontId="24" fillId="0" borderId="0" applyFill="0" applyBorder="0" applyAlignment="0"/>
    <xf numFmtId="0" fontId="14" fillId="0" borderId="0"/>
    <xf numFmtId="190" fontId="24" fillId="0" borderId="0" applyFill="0" applyBorder="0" applyAlignment="0"/>
    <xf numFmtId="0" fontId="14" fillId="0" borderId="0"/>
    <xf numFmtId="190" fontId="24" fillId="0" borderId="0" applyFill="0" applyBorder="0" applyAlignment="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90" fontId="24" fillId="0" borderId="0" applyFill="0" applyBorder="0" applyAlignment="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63"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3"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62"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7"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14" fillId="0" borderId="0"/>
    <xf numFmtId="0" fontId="55" fillId="0" borderId="27" applyNumberFormat="0" applyFill="0" applyAlignment="0" applyProtection="0"/>
    <xf numFmtId="0" fontId="14" fillId="0" borderId="0"/>
    <xf numFmtId="0" fontId="55" fillId="0" borderId="27" applyNumberFormat="0" applyFill="0" applyAlignment="0" applyProtection="0"/>
    <xf numFmtId="0" fontId="14" fillId="0" borderId="0"/>
    <xf numFmtId="0" fontId="55" fillId="0" borderId="26" applyNumberFormat="0" applyFill="0" applyAlignment="0" applyProtection="0"/>
    <xf numFmtId="0" fontId="55" fillId="0" borderId="27" applyNumberFormat="0" applyFill="0" applyAlignment="0" applyProtection="0"/>
    <xf numFmtId="0" fontId="14" fillId="0" borderId="0"/>
    <xf numFmtId="0" fontId="55" fillId="0" borderId="27" applyNumberFormat="0" applyFill="0" applyAlignment="0" applyProtection="0"/>
    <xf numFmtId="0" fontId="55" fillId="0" borderId="27" applyNumberFormat="0" applyFill="0" applyAlignment="0" applyProtection="0"/>
    <xf numFmtId="0" fontId="55" fillId="0" borderId="26" applyNumberFormat="0" applyFill="0" applyAlignment="0" applyProtection="0"/>
    <xf numFmtId="0" fontId="55" fillId="0" borderId="27" applyNumberFormat="0" applyFill="0" applyAlignment="0" applyProtection="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55" fillId="0" borderId="26" applyNumberFormat="0" applyFill="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4" fillId="0" borderId="0">
      <alignment vertical="top"/>
    </xf>
    <xf numFmtId="0" fontId="14" fillId="0" borderId="0"/>
    <xf numFmtId="0" fontId="14" fillId="0" borderId="0"/>
    <xf numFmtId="0" fontId="64"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4" fillId="0" borderId="0">
      <alignment vertical="top"/>
    </xf>
    <xf numFmtId="191" fontId="14" fillId="0" borderId="0" applyFont="0" applyFill="0" applyBorder="0" applyAlignment="0" applyProtection="0"/>
    <xf numFmtId="192" fontId="14" fillId="0" borderId="0" applyFont="0" applyFill="0" applyBorder="0" applyAlignment="0" applyProtection="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65" fillId="0" borderId="0" applyNumberForma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6" fillId="0" borderId="0" applyNumberFormat="0" applyFont="0" applyFill="0" applyBorder="0" applyProtection="0">
      <alignment horizontal="center" vertical="center" wrapText="1"/>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66" fillId="0" borderId="0" applyNumberFormat="0" applyFont="0" applyFill="0" applyBorder="0" applyProtection="0">
      <alignment horizontal="center" vertical="center" wrapText="1"/>
    </xf>
    <xf numFmtId="0" fontId="14" fillId="0" borderId="0"/>
    <xf numFmtId="0" fontId="14" fillId="0" borderId="0"/>
    <xf numFmtId="0" fontId="66" fillId="0" borderId="0" applyNumberFormat="0" applyFont="0" applyFill="0" applyBorder="0" applyProtection="0">
      <alignment horizontal="center" vertical="center" wrapText="1"/>
    </xf>
    <xf numFmtId="0" fontId="6" fillId="0" borderId="0"/>
    <xf numFmtId="0" fontId="6" fillId="0" borderId="0"/>
    <xf numFmtId="0" fontId="6" fillId="0" borderId="0"/>
    <xf numFmtId="3" fontId="73" fillId="43" borderId="0"/>
    <xf numFmtId="2" fontId="73" fillId="43" borderId="0"/>
    <xf numFmtId="0" fontId="73" fillId="43" borderId="0"/>
    <xf numFmtId="3" fontId="73" fillId="43" borderId="0"/>
    <xf numFmtId="5" fontId="73" fillId="43" borderId="0"/>
    <xf numFmtId="2" fontId="73" fillId="43" borderId="0"/>
    <xf numFmtId="0" fontId="73" fillId="43" borderId="0"/>
    <xf numFmtId="44" fontId="10" fillId="0" borderId="0" applyFont="0" applyFill="0" applyBorder="0" applyAlignment="0" applyProtection="0"/>
    <xf numFmtId="0" fontId="69" fillId="0" borderId="0"/>
    <xf numFmtId="5" fontId="73" fillId="43" borderId="0"/>
    <xf numFmtId="9" fontId="6" fillId="0" borderId="0" applyFont="0" applyFill="0" applyBorder="0" applyAlignment="0" applyProtection="0"/>
    <xf numFmtId="0" fontId="69" fillId="0" borderId="0"/>
    <xf numFmtId="0" fontId="11" fillId="0" borderId="0"/>
    <xf numFmtId="9" fontId="6" fillId="0" borderId="0" applyFont="0" applyFill="0" applyBorder="0" applyAlignment="0" applyProtection="0"/>
    <xf numFmtId="9" fontId="6" fillId="0" borderId="0" applyFont="0" applyFill="0" applyBorder="0" applyAlignment="0" applyProtection="0"/>
    <xf numFmtId="43" fontId="10"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9" fontId="6" fillId="0" borderId="0" applyFont="0" applyFill="0" applyBorder="0" applyAlignment="0" applyProtection="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9" fontId="6"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0" fontId="14" fillId="0" borderId="0"/>
    <xf numFmtId="9" fontId="14" fillId="0" borderId="0" applyFont="0" applyFill="0" applyBorder="0" applyAlignment="0" applyProtection="0"/>
    <xf numFmtId="9"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3" fontId="73" fillId="43" borderId="0"/>
    <xf numFmtId="5" fontId="73" fillId="43" borderId="0"/>
    <xf numFmtId="2" fontId="73" fillId="43" borderId="0"/>
    <xf numFmtId="0" fontId="73" fillId="43" borderId="0"/>
    <xf numFmtId="0" fontId="14" fillId="0" borderId="0">
      <alignment wrapText="1"/>
    </xf>
    <xf numFmtId="0" fontId="51" fillId="0" borderId="0"/>
    <xf numFmtId="0" fontId="4" fillId="0" borderId="0"/>
    <xf numFmtId="9" fontId="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0" fontId="47" fillId="8" borderId="5" applyNumberFormat="0" applyAlignment="0" applyProtection="0"/>
    <xf numFmtId="9" fontId="14" fillId="0" borderId="0" applyFont="0" applyFill="0" applyBorder="0" applyAlignment="0" applyProtection="0"/>
    <xf numFmtId="0" fontId="19" fillId="21" borderId="0" applyNumberFormat="0" applyBorder="0" applyAlignment="0" applyProtection="0"/>
    <xf numFmtId="44" fontId="14" fillId="0" borderId="0" applyFont="0" applyFill="0" applyBorder="0" applyAlignment="0" applyProtection="0"/>
    <xf numFmtId="43" fontId="14" fillId="0" borderId="0" applyFont="0" applyFill="0" applyBorder="0" applyAlignment="0" applyProtection="0"/>
    <xf numFmtId="0" fontId="14" fillId="0" borderId="0"/>
    <xf numFmtId="9" fontId="14" fillId="0" borderId="0" applyFont="0" applyFill="0" applyBorder="0" applyAlignment="0" applyProtection="0"/>
    <xf numFmtId="0" fontId="14" fillId="0" borderId="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9" fontId="10" fillId="0" borderId="0" applyFont="0" applyFill="0" applyBorder="0" applyAlignment="0" applyProtection="0"/>
    <xf numFmtId="0" fontId="14" fillId="0" borderId="0"/>
    <xf numFmtId="0" fontId="19" fillId="21" borderId="0" applyNumberFormat="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4" fillId="0" borderId="0"/>
    <xf numFmtId="0" fontId="14" fillId="0" borderId="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0" fontId="47" fillId="8" borderId="5" applyNumberFormat="0" applyAlignment="0" applyProtection="0"/>
    <xf numFmtId="9" fontId="14" fillId="0" borderId="0" applyFont="0" applyFill="0" applyBorder="0" applyAlignment="0" applyProtection="0"/>
    <xf numFmtId="0" fontId="19" fillId="21" borderId="0" applyNumberFormat="0" applyBorder="0" applyAlignment="0" applyProtection="0"/>
    <xf numFmtId="9" fontId="14" fillId="0" borderId="0" applyFont="0" applyFill="0" applyBorder="0" applyAlignment="0" applyProtection="0"/>
    <xf numFmtId="43" fontId="14" fillId="0" borderId="0" applyFont="0" applyFill="0" applyBorder="0" applyAlignment="0" applyProtection="0"/>
    <xf numFmtId="44"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0" fontId="14" fillId="0" borderId="0"/>
    <xf numFmtId="0" fontId="19" fillId="21" borderId="0" applyNumberFormat="0" applyBorder="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44" fontId="14" fillId="0" borderId="0" applyFont="0" applyFill="0" applyBorder="0" applyAlignment="0" applyProtection="0"/>
    <xf numFmtId="9" fontId="14" fillId="0" borderId="0" applyFont="0" applyFill="0" applyBorder="0" applyAlignment="0" applyProtection="0"/>
    <xf numFmtId="0" fontId="14" fillId="0" borderId="0"/>
    <xf numFmtId="0" fontId="87" fillId="0" borderId="0"/>
    <xf numFmtId="9" fontId="87" fillId="0" borderId="0" applyFont="0" applyFill="0" applyBorder="0" applyAlignment="0" applyProtection="0"/>
    <xf numFmtId="0" fontId="14" fillId="0" borderId="0"/>
    <xf numFmtId="43" fontId="14" fillId="0" borderId="0" applyFont="0" applyFill="0" applyBorder="0" applyAlignment="0" applyProtection="0"/>
    <xf numFmtId="0" fontId="19" fillId="21" borderId="0" applyNumberFormat="0" applyBorder="0" applyAlignment="0" applyProtection="0"/>
    <xf numFmtId="0" fontId="14" fillId="0" borderId="0"/>
    <xf numFmtId="0" fontId="19" fillId="21" borderId="0" applyNumberFormat="0" applyBorder="0" applyAlignment="0" applyProtection="0"/>
    <xf numFmtId="0" fontId="19" fillId="21" borderId="0" applyNumberFormat="0" applyBorder="0" applyAlignment="0" applyProtection="0"/>
    <xf numFmtId="43" fontId="14" fillId="0" borderId="0" applyFont="0" applyFill="0" applyBorder="0" applyAlignment="0" applyProtection="0"/>
    <xf numFmtId="9" fontId="14" fillId="0" borderId="0" applyFont="0" applyFill="0" applyBorder="0" applyAlignment="0" applyProtection="0"/>
    <xf numFmtId="43" fontId="14" fillId="0" borderId="0" applyFont="0" applyFill="0" applyBorder="0" applyAlignment="0" applyProtection="0"/>
    <xf numFmtId="0" fontId="47" fillId="8" borderId="5" applyNumberFormat="0" applyAlignment="0" applyProtection="0"/>
    <xf numFmtId="43" fontId="14" fillId="0" borderId="0" applyFont="0" applyFill="0" applyBorder="0" applyAlignment="0" applyProtection="0"/>
    <xf numFmtId="0" fontId="47" fillId="8" borderId="5" applyNumberFormat="0" applyAlignment="0" applyProtection="0"/>
    <xf numFmtId="9" fontId="14" fillId="0" borderId="0" applyFont="0" applyFill="0" applyBorder="0" applyAlignment="0" applyProtection="0"/>
    <xf numFmtId="9" fontId="14" fillId="0" borderId="0" applyFont="0" applyFill="0" applyBorder="0" applyAlignment="0" applyProtection="0"/>
    <xf numFmtId="0" fontId="19" fillId="21" borderId="0" applyNumberFormat="0" applyBorder="0" applyAlignment="0" applyProtection="0"/>
    <xf numFmtId="9" fontId="14" fillId="0" borderId="0" applyFont="0" applyFill="0" applyBorder="0" applyAlignment="0" applyProtection="0"/>
    <xf numFmtId="0" fontId="19" fillId="21" borderId="0" applyNumberFormat="0" applyBorder="0" applyAlignment="0" applyProtection="0"/>
    <xf numFmtId="0" fontId="47" fillId="8" borderId="5" applyNumberFormat="0" applyAlignment="0" applyProtection="0"/>
    <xf numFmtId="43"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19" fillId="21" borderId="0" applyNumberFormat="0" applyBorder="0" applyAlignment="0" applyProtection="0"/>
    <xf numFmtId="0" fontId="19" fillId="21" borderId="0" applyNumberFormat="0" applyBorder="0" applyAlignment="0" applyProtection="0"/>
    <xf numFmtId="0" fontId="47" fillId="8" borderId="5" applyNumberFormat="0" applyAlignment="0" applyProtection="0"/>
    <xf numFmtId="9"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0" fontId="3" fillId="0" borderId="0"/>
    <xf numFmtId="9"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0" fontId="47" fillId="8" borderId="5" applyNumberFormat="0" applyAlignment="0" applyProtection="0"/>
    <xf numFmtId="0" fontId="19" fillId="21" borderId="0" applyNumberFormat="0" applyBorder="0" applyAlignment="0" applyProtection="0"/>
    <xf numFmtId="0" fontId="14" fillId="0" borderId="0"/>
    <xf numFmtId="44" fontId="14" fillId="0" borderId="0" applyFont="0" applyFill="0" applyBorder="0" applyAlignment="0" applyProtection="0"/>
    <xf numFmtId="0" fontId="14" fillId="0" borderId="0"/>
    <xf numFmtId="0" fontId="14" fillId="0" borderId="0"/>
    <xf numFmtId="44" fontId="14" fillId="0" borderId="0" applyFont="0" applyFill="0" applyBorder="0" applyAlignment="0" applyProtection="0"/>
    <xf numFmtId="0" fontId="47" fillId="8" borderId="5" applyNumberFormat="0" applyAlignment="0" applyProtection="0"/>
    <xf numFmtId="0" fontId="14" fillId="0" borderId="0"/>
    <xf numFmtId="44" fontId="14" fillId="0" borderId="0" applyFont="0" applyFill="0" applyBorder="0" applyAlignment="0" applyProtection="0"/>
    <xf numFmtId="44" fontId="14" fillId="0" borderId="0" applyFont="0" applyFill="0" applyBorder="0" applyAlignment="0" applyProtection="0"/>
    <xf numFmtId="43" fontId="14" fillId="0" borderId="0" applyFont="0" applyFill="0" applyBorder="0" applyAlignment="0" applyProtection="0"/>
    <xf numFmtId="9" fontId="14" fillId="0" borderId="0" applyFont="0" applyFill="0" applyBorder="0" applyAlignment="0" applyProtection="0"/>
    <xf numFmtId="0" fontId="47" fillId="8" borderId="5" applyNumberFormat="0" applyAlignment="0" applyProtection="0"/>
    <xf numFmtId="43" fontId="14" fillId="0" borderId="0" applyFont="0" applyFill="0" applyBorder="0" applyAlignment="0" applyProtection="0"/>
    <xf numFmtId="0" fontId="14" fillId="0" borderId="0"/>
    <xf numFmtId="44" fontId="14" fillId="0" borderId="0" applyFont="0" applyFill="0" applyBorder="0" applyAlignment="0" applyProtection="0"/>
    <xf numFmtId="0" fontId="19" fillId="21" borderId="0" applyNumberFormat="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2" fillId="0" borderId="0"/>
    <xf numFmtId="0" fontId="89" fillId="0" borderId="0"/>
    <xf numFmtId="9" fontId="2" fillId="0" borderId="0" applyFont="0" applyFill="0" applyBorder="0" applyAlignment="0" applyProtection="0"/>
    <xf numFmtId="0" fontId="14" fillId="0" borderId="0"/>
    <xf numFmtId="0" fontId="10" fillId="0" borderId="0"/>
    <xf numFmtId="0" fontId="10" fillId="0" borderId="0"/>
    <xf numFmtId="0" fontId="2" fillId="0" borderId="0"/>
    <xf numFmtId="0" fontId="96" fillId="0" borderId="0"/>
    <xf numFmtId="0" fontId="14" fillId="0" borderId="0"/>
    <xf numFmtId="43" fontId="10" fillId="0" borderId="0" applyFont="0" applyFill="0" applyBorder="0" applyAlignment="0" applyProtection="0"/>
    <xf numFmtId="197" fontId="10" fillId="0" borderId="0"/>
    <xf numFmtId="197" fontId="14" fillId="0" borderId="0"/>
    <xf numFmtId="197" fontId="10" fillId="0" borderId="0"/>
    <xf numFmtId="0" fontId="69" fillId="0" borderId="0"/>
    <xf numFmtId="0" fontId="14" fillId="0" borderId="0"/>
    <xf numFmtId="0" fontId="128" fillId="0" borderId="0"/>
  </cellStyleXfs>
  <cellXfs count="766">
    <xf numFmtId="0" fontId="0" fillId="0" borderId="0" xfId="0"/>
    <xf numFmtId="0" fontId="6" fillId="0" borderId="0" xfId="44270"/>
    <xf numFmtId="0" fontId="6" fillId="0" borderId="0" xfId="44270" applyAlignment="1">
      <alignment wrapText="1"/>
    </xf>
    <xf numFmtId="0" fontId="6" fillId="0" borderId="0" xfId="44270" applyFill="1"/>
    <xf numFmtId="9" fontId="14" fillId="0" borderId="0" xfId="44283" applyFont="1" applyFill="1" applyBorder="1"/>
    <xf numFmtId="0" fontId="76" fillId="0" borderId="0" xfId="44270" applyFont="1"/>
    <xf numFmtId="0" fontId="14" fillId="0" borderId="0" xfId="44270" applyFont="1" applyFill="1" applyAlignment="1"/>
    <xf numFmtId="164" fontId="76" fillId="0" borderId="0" xfId="44270" applyNumberFormat="1" applyFont="1"/>
    <xf numFmtId="164" fontId="14" fillId="0" borderId="0" xfId="44285" applyNumberFormat="1" applyFont="1" applyFill="1" applyBorder="1"/>
    <xf numFmtId="10" fontId="0" fillId="0" borderId="0" xfId="44283" applyNumberFormat="1" applyFont="1"/>
    <xf numFmtId="10" fontId="14" fillId="0" borderId="29" xfId="24110" applyNumberFormat="1" applyFont="1" applyFill="1" applyBorder="1" applyAlignment="1">
      <alignment horizontal="center"/>
    </xf>
    <xf numFmtId="164" fontId="76" fillId="0" borderId="0" xfId="44285" applyNumberFormat="1" applyFont="1"/>
    <xf numFmtId="10" fontId="14" fillId="0" borderId="0" xfId="24110" applyNumberFormat="1" applyFont="1" applyFill="1" applyBorder="1"/>
    <xf numFmtId="6" fontId="76" fillId="0" borderId="0" xfId="44284" applyNumberFormat="1" applyFont="1" applyFill="1" applyBorder="1"/>
    <xf numFmtId="0" fontId="80" fillId="0" borderId="0" xfId="44270" applyFont="1"/>
    <xf numFmtId="0" fontId="14" fillId="0" borderId="29" xfId="44285" applyFont="1" applyFill="1" applyBorder="1" applyAlignment="1">
      <alignment horizontal="left"/>
    </xf>
    <xf numFmtId="164" fontId="14" fillId="0" borderId="29" xfId="44285" applyNumberFormat="1" applyFont="1" applyFill="1" applyBorder="1"/>
    <xf numFmtId="0" fontId="14" fillId="0" borderId="0" xfId="44285" applyFont="1"/>
    <xf numFmtId="164" fontId="77" fillId="0" borderId="0" xfId="44285" applyNumberFormat="1" applyFont="1" applyFill="1" applyBorder="1"/>
    <xf numFmtId="0" fontId="59" fillId="0" borderId="0" xfId="44285" applyFont="1" applyBorder="1"/>
    <xf numFmtId="0" fontId="14" fillId="0" borderId="0" xfId="44285" applyFont="1" applyAlignment="1">
      <alignment horizontal="left"/>
    </xf>
    <xf numFmtId="0" fontId="14" fillId="0" borderId="0" xfId="44285" applyFont="1" applyFill="1"/>
    <xf numFmtId="0" fontId="59" fillId="0" borderId="0" xfId="44285" applyFont="1" applyBorder="1" applyAlignment="1">
      <alignment horizontal="left"/>
    </xf>
    <xf numFmtId="0" fontId="59" fillId="0" borderId="0" xfId="44285" applyFont="1" applyBorder="1" applyAlignment="1">
      <alignment horizontal="center"/>
    </xf>
    <xf numFmtId="164" fontId="59" fillId="0" borderId="0" xfId="44285" applyNumberFormat="1" applyFont="1" applyBorder="1"/>
    <xf numFmtId="164" fontId="76" fillId="0" borderId="0" xfId="44285" applyNumberFormat="1" applyFont="1" applyBorder="1"/>
    <xf numFmtId="164" fontId="78" fillId="0" borderId="0" xfId="44285" applyNumberFormat="1" applyFont="1" applyBorder="1" applyAlignment="1">
      <alignment horizontal="right"/>
    </xf>
    <xf numFmtId="0" fontId="68" fillId="46" borderId="0" xfId="44285" applyFont="1" applyFill="1" applyBorder="1" applyAlignment="1">
      <alignment horizontal="center"/>
    </xf>
    <xf numFmtId="0" fontId="79" fillId="0" borderId="0" xfId="44285" applyFont="1" applyFill="1" applyBorder="1" applyAlignment="1">
      <alignment horizontal="right"/>
    </xf>
    <xf numFmtId="0" fontId="80" fillId="0" borderId="0" xfId="44285" applyFont="1" applyFill="1" applyBorder="1" applyAlignment="1">
      <alignment horizontal="center"/>
    </xf>
    <xf numFmtId="164" fontId="79" fillId="0" borderId="0" xfId="44285" applyNumberFormat="1" applyFont="1" applyFill="1" applyBorder="1"/>
    <xf numFmtId="164" fontId="80" fillId="0" borderId="0" xfId="44285" applyNumberFormat="1" applyFont="1" applyFill="1" applyBorder="1"/>
    <xf numFmtId="193" fontId="79" fillId="0" borderId="0" xfId="44285" applyNumberFormat="1" applyFont="1" applyFill="1" applyBorder="1"/>
    <xf numFmtId="0" fontId="80" fillId="0" borderId="0" xfId="44285" applyFont="1" applyFill="1" applyBorder="1"/>
    <xf numFmtId="0" fontId="79" fillId="0" borderId="0" xfId="44285" applyFont="1" applyFill="1"/>
    <xf numFmtId="0" fontId="79" fillId="0" borderId="0" xfId="44270" applyFont="1" applyFill="1"/>
    <xf numFmtId="0" fontId="80" fillId="0" borderId="0" xfId="44285" applyFont="1" applyFill="1" applyBorder="1" applyAlignment="1">
      <alignment horizontal="left"/>
    </xf>
    <xf numFmtId="164" fontId="79" fillId="0" borderId="0" xfId="44285" applyNumberFormat="1" applyFont="1" applyFill="1" applyBorder="1" applyAlignment="1">
      <alignment horizontal="right"/>
    </xf>
    <xf numFmtId="0" fontId="6" fillId="0" borderId="0" xfId="44270" applyAlignment="1">
      <alignment horizontal="center"/>
    </xf>
    <xf numFmtId="165" fontId="6" fillId="0" borderId="0" xfId="44270" applyNumberFormat="1"/>
    <xf numFmtId="165" fontId="6" fillId="0" borderId="0" xfId="44270" applyNumberFormat="1" applyFill="1"/>
    <xf numFmtId="0" fontId="81" fillId="0" borderId="0" xfId="14899" applyFont="1" applyAlignment="1">
      <alignment horizontal="right"/>
    </xf>
    <xf numFmtId="6" fontId="82" fillId="0" borderId="0" xfId="44270" applyNumberFormat="1" applyFont="1"/>
    <xf numFmtId="164" fontId="82" fillId="0" borderId="0" xfId="44270" applyNumberFormat="1" applyFont="1"/>
    <xf numFmtId="0" fontId="82" fillId="0" borderId="0" xfId="44270" applyFont="1"/>
    <xf numFmtId="0" fontId="84" fillId="0" borderId="0" xfId="44285" applyFont="1" applyBorder="1" applyAlignment="1">
      <alignment horizontal="left"/>
    </xf>
    <xf numFmtId="0" fontId="82" fillId="0" borderId="0" xfId="44285" applyFont="1" applyBorder="1" applyAlignment="1">
      <alignment horizontal="left"/>
    </xf>
    <xf numFmtId="0" fontId="82" fillId="0" borderId="0" xfId="44285" applyFont="1" applyBorder="1" applyAlignment="1">
      <alignment horizontal="left" indent="1"/>
    </xf>
    <xf numFmtId="0" fontId="82" fillId="0" borderId="0" xfId="44285" applyFont="1" applyFill="1" applyBorder="1" applyAlignment="1">
      <alignment horizontal="left"/>
    </xf>
    <xf numFmtId="164" fontId="84" fillId="0" borderId="0" xfId="44270" applyNumberFormat="1" applyFont="1"/>
    <xf numFmtId="164" fontId="85" fillId="0" borderId="0" xfId="44270" applyNumberFormat="1" applyFont="1"/>
    <xf numFmtId="164" fontId="86" fillId="0" borderId="0" xfId="44270" applyNumberFormat="1" applyFont="1"/>
    <xf numFmtId="0" fontId="76" fillId="0" borderId="0" xfId="44270" applyFont="1" applyFill="1"/>
    <xf numFmtId="0" fontId="59" fillId="0" borderId="0" xfId="44284" applyFont="1" applyFill="1" applyBorder="1"/>
    <xf numFmtId="0" fontId="14" fillId="0" borderId="24" xfId="44285" applyFont="1" applyBorder="1" applyAlignment="1"/>
    <xf numFmtId="0" fontId="14" fillId="0" borderId="0" xfId="14826" applyBorder="1"/>
    <xf numFmtId="0" fontId="14" fillId="0" borderId="0" xfId="14826" applyFont="1" applyBorder="1"/>
    <xf numFmtId="0" fontId="73" fillId="0" borderId="0" xfId="14826" applyFont="1" applyBorder="1"/>
    <xf numFmtId="0" fontId="67" fillId="47" borderId="0" xfId="44285" applyFont="1" applyFill="1" applyBorder="1" applyAlignment="1">
      <alignment horizontal="center"/>
    </xf>
    <xf numFmtId="0" fontId="14" fillId="0" borderId="0" xfId="44432" applyFont="1" applyFill="1"/>
    <xf numFmtId="0" fontId="2" fillId="0" borderId="0" xfId="44432"/>
    <xf numFmtId="10" fontId="0" fillId="0" borderId="0" xfId="44434" applyNumberFormat="1" applyFont="1"/>
    <xf numFmtId="9" fontId="14" fillId="0" borderId="0" xfId="44434" applyFont="1" applyFill="1" applyBorder="1"/>
    <xf numFmtId="0" fontId="7" fillId="50" borderId="33" xfId="0" applyFont="1" applyFill="1" applyBorder="1" applyAlignment="1">
      <alignment horizontal="centerContinuous" vertical="center"/>
    </xf>
    <xf numFmtId="0" fontId="7" fillId="50" borderId="34" xfId="0" applyFont="1" applyFill="1" applyBorder="1" applyAlignment="1">
      <alignment horizontal="centerContinuous" vertical="center"/>
    </xf>
    <xf numFmtId="0" fontId="74" fillId="50" borderId="34" xfId="0" applyFont="1" applyFill="1" applyBorder="1" applyAlignment="1">
      <alignment horizontal="centerContinuous" vertical="center"/>
    </xf>
    <xf numFmtId="0" fontId="7" fillId="50" borderId="35" xfId="0" applyFont="1" applyFill="1" applyBorder="1" applyAlignment="1">
      <alignment horizontal="centerContinuous" vertical="center"/>
    </xf>
    <xf numFmtId="0" fontId="2" fillId="2" borderId="0" xfId="0" applyFont="1" applyFill="1"/>
    <xf numFmtId="0" fontId="7" fillId="50" borderId="36" xfId="0" applyFont="1" applyFill="1" applyBorder="1" applyAlignment="1">
      <alignment horizontal="center" vertical="center"/>
    </xf>
    <xf numFmtId="0" fontId="7" fillId="50" borderId="36" xfId="0" applyFont="1" applyFill="1" applyBorder="1" applyAlignment="1">
      <alignment horizontal="center" vertical="center" wrapText="1"/>
    </xf>
    <xf numFmtId="0" fontId="14" fillId="0" borderId="36" xfId="0" applyFont="1" applyFill="1" applyBorder="1" applyAlignment="1">
      <alignment vertical="center"/>
    </xf>
    <xf numFmtId="10" fontId="14" fillId="0" borderId="36" xfId="16540" applyNumberFormat="1" applyFont="1" applyBorder="1"/>
    <xf numFmtId="38" fontId="14" fillId="0" borderId="36" xfId="44284" applyNumberFormat="1" applyFont="1" applyFill="1" applyBorder="1"/>
    <xf numFmtId="3" fontId="14" fillId="0" borderId="36" xfId="44284" applyNumberFormat="1" applyFont="1" applyFill="1" applyBorder="1" applyAlignment="1">
      <alignment horizontal="center"/>
    </xf>
    <xf numFmtId="0" fontId="14" fillId="51" borderId="37" xfId="0" applyFont="1" applyFill="1" applyBorder="1" applyAlignment="1"/>
    <xf numFmtId="10" fontId="14" fillId="51" borderId="37" xfId="0" applyNumberFormat="1" applyFont="1" applyFill="1" applyBorder="1" applyAlignment="1"/>
    <xf numFmtId="0" fontId="59" fillId="0" borderId="36" xfId="0" applyFont="1" applyFill="1" applyBorder="1" applyAlignment="1">
      <alignment vertical="center"/>
    </xf>
    <xf numFmtId="10" fontId="59" fillId="0" borderId="36" xfId="44339" applyNumberFormat="1" applyFont="1" applyFill="1" applyBorder="1" applyAlignment="1">
      <alignment vertical="center"/>
    </xf>
    <xf numFmtId="38" fontId="9" fillId="0" borderId="36" xfId="0" applyNumberFormat="1" applyFont="1" applyFill="1" applyBorder="1"/>
    <xf numFmtId="0" fontId="2" fillId="0" borderId="0" xfId="0" applyFont="1"/>
    <xf numFmtId="10" fontId="2" fillId="0" borderId="0" xfId="0" applyNumberFormat="1" applyFont="1"/>
    <xf numFmtId="10" fontId="7" fillId="50" borderId="34" xfId="0" applyNumberFormat="1" applyFont="1" applyFill="1" applyBorder="1" applyAlignment="1">
      <alignment horizontal="centerContinuous" vertical="center"/>
    </xf>
    <xf numFmtId="38" fontId="83" fillId="0" borderId="36" xfId="44284" applyNumberFormat="1" applyFont="1" applyFill="1" applyBorder="1"/>
    <xf numFmtId="164" fontId="14" fillId="51" borderId="37" xfId="0" applyNumberFormat="1" applyFont="1" applyFill="1" applyBorder="1" applyAlignment="1"/>
    <xf numFmtId="10" fontId="7" fillId="50" borderId="36" xfId="0" applyNumberFormat="1" applyFont="1" applyFill="1" applyBorder="1" applyAlignment="1">
      <alignment horizontal="center" vertical="center"/>
    </xf>
    <xf numFmtId="0" fontId="2" fillId="0" borderId="0" xfId="0" applyFont="1" applyFill="1"/>
    <xf numFmtId="0" fontId="14" fillId="51" borderId="36" xfId="0" applyFont="1" applyFill="1" applyBorder="1" applyAlignment="1"/>
    <xf numFmtId="10" fontId="14" fillId="51" borderId="36" xfId="0" applyNumberFormat="1" applyFont="1" applyFill="1" applyBorder="1" applyAlignment="1"/>
    <xf numFmtId="164" fontId="14" fillId="51" borderId="36" xfId="0" applyNumberFormat="1" applyFont="1" applyFill="1" applyBorder="1" applyAlignment="1"/>
    <xf numFmtId="38" fontId="2" fillId="0" borderId="0" xfId="0" applyNumberFormat="1" applyFont="1"/>
    <xf numFmtId="38" fontId="14" fillId="0" borderId="0" xfId="44285" applyNumberFormat="1" applyFont="1"/>
    <xf numFmtId="38" fontId="6" fillId="0" borderId="0" xfId="44270" applyNumberFormat="1"/>
    <xf numFmtId="0" fontId="7" fillId="50" borderId="36" xfId="0" applyFont="1" applyFill="1" applyBorder="1" applyAlignment="1">
      <alignment horizontal="centerContinuous" vertical="center"/>
    </xf>
    <xf numFmtId="0" fontId="14" fillId="2" borderId="36" xfId="44284" applyFont="1" applyFill="1" applyBorder="1"/>
    <xf numFmtId="0" fontId="92" fillId="51" borderId="33" xfId="0" applyFont="1" applyFill="1" applyBorder="1" applyAlignment="1"/>
    <xf numFmtId="3" fontId="59" fillId="2" borderId="36" xfId="44284" applyNumberFormat="1" applyFont="1" applyFill="1" applyBorder="1"/>
    <xf numFmtId="38" fontId="59" fillId="2" borderId="36" xfId="44284" applyNumberFormat="1" applyFont="1" applyFill="1" applyBorder="1"/>
    <xf numFmtId="38" fontId="14" fillId="52" borderId="36" xfId="44284" applyNumberFormat="1" applyFont="1" applyFill="1" applyBorder="1"/>
    <xf numFmtId="38" fontId="2" fillId="2" borderId="0" xfId="0" applyNumberFormat="1" applyFont="1" applyFill="1"/>
    <xf numFmtId="0" fontId="9" fillId="2" borderId="0" xfId="0" applyFont="1" applyFill="1"/>
    <xf numFmtId="0" fontId="92" fillId="51" borderId="36" xfId="0" applyFont="1" applyFill="1" applyBorder="1" applyAlignment="1"/>
    <xf numFmtId="38" fontId="14" fillId="2" borderId="36" xfId="44284" applyNumberFormat="1" applyFont="1" applyFill="1" applyBorder="1"/>
    <xf numFmtId="38" fontId="2" fillId="0" borderId="0" xfId="0" applyNumberFormat="1" applyFont="1" applyFill="1"/>
    <xf numFmtId="194" fontId="14" fillId="52" borderId="36" xfId="44284" applyNumberFormat="1" applyFont="1" applyFill="1" applyBorder="1"/>
    <xf numFmtId="0" fontId="59" fillId="0" borderId="0" xfId="44284" applyFont="1" applyFill="1" applyBorder="1" applyAlignment="1">
      <alignment horizontal="center" wrapText="1"/>
    </xf>
    <xf numFmtId="0" fontId="88" fillId="0" borderId="0" xfId="44270" applyFont="1" applyAlignment="1">
      <alignment vertical="center"/>
    </xf>
    <xf numFmtId="0" fontId="88" fillId="0" borderId="0" xfId="44270" applyFont="1"/>
    <xf numFmtId="0" fontId="6" fillId="0" borderId="0" xfId="44270" applyAlignment="1">
      <alignment vertical="center"/>
    </xf>
    <xf numFmtId="0" fontId="88" fillId="0" borderId="0" xfId="0" applyFont="1" applyAlignment="1">
      <alignment vertical="center"/>
    </xf>
    <xf numFmtId="164" fontId="94" fillId="0" borderId="0" xfId="44270" applyNumberFormat="1" applyFont="1"/>
    <xf numFmtId="164" fontId="76" fillId="0" borderId="0" xfId="44432" applyNumberFormat="1" applyFont="1" applyFill="1"/>
    <xf numFmtId="165" fontId="76" fillId="0" borderId="0" xfId="44432" applyNumberFormat="1" applyFont="1"/>
    <xf numFmtId="164" fontId="76" fillId="0" borderId="0" xfId="44432" applyNumberFormat="1" applyFont="1"/>
    <xf numFmtId="0" fontId="59" fillId="0" borderId="0" xfId="44285" applyFont="1" applyFill="1" applyBorder="1" applyAlignment="1">
      <alignment horizontal="left"/>
    </xf>
    <xf numFmtId="9" fontId="59" fillId="0" borderId="0" xfId="44283" applyFont="1" applyFill="1" applyBorder="1" applyAlignment="1">
      <alignment horizontal="center"/>
    </xf>
    <xf numFmtId="164" fontId="59" fillId="0" borderId="0" xfId="44285" applyNumberFormat="1" applyFont="1" applyFill="1" applyBorder="1"/>
    <xf numFmtId="0" fontId="14" fillId="0" borderId="36" xfId="44284" applyFont="1" applyFill="1" applyBorder="1"/>
    <xf numFmtId="38" fontId="59" fillId="0" borderId="36" xfId="44284" applyNumberFormat="1" applyFont="1" applyFill="1" applyBorder="1"/>
    <xf numFmtId="0" fontId="68" fillId="0" borderId="0" xfId="44285" applyFont="1" applyFill="1" applyBorder="1" applyAlignment="1">
      <alignment horizontal="center"/>
    </xf>
    <xf numFmtId="0" fontId="14" fillId="0" borderId="0" xfId="44285" applyFont="1" applyFill="1" applyBorder="1"/>
    <xf numFmtId="0" fontId="82" fillId="0" borderId="0" xfId="44270" applyFont="1" applyFill="1"/>
    <xf numFmtId="164" fontId="84" fillId="0" borderId="0" xfId="44270" applyNumberFormat="1" applyFont="1" applyFill="1"/>
    <xf numFmtId="164" fontId="86" fillId="0" borderId="0" xfId="44270" applyNumberFormat="1" applyFont="1" applyFill="1"/>
    <xf numFmtId="164" fontId="14" fillId="0" borderId="0" xfId="44285" applyNumberFormat="1" applyFont="1" applyFill="1"/>
    <xf numFmtId="0" fontId="79" fillId="0" borderId="0" xfId="44432" applyFont="1" applyFill="1"/>
    <xf numFmtId="0" fontId="76" fillId="0" borderId="0" xfId="44432" applyFont="1"/>
    <xf numFmtId="0" fontId="59" fillId="0" borderId="0" xfId="0" applyFont="1" applyFill="1" applyBorder="1" applyAlignment="1">
      <alignment vertical="center"/>
    </xf>
    <xf numFmtId="10" fontId="59" fillId="0" borderId="0" xfId="44339" applyNumberFormat="1" applyFont="1" applyFill="1" applyBorder="1" applyAlignment="1">
      <alignment vertical="center"/>
    </xf>
    <xf numFmtId="38" fontId="9" fillId="0" borderId="0" xfId="0" applyNumberFormat="1" applyFont="1" applyFill="1" applyBorder="1"/>
    <xf numFmtId="0" fontId="80" fillId="0" borderId="0" xfId="44432" applyFont="1"/>
    <xf numFmtId="0" fontId="59" fillId="0" borderId="33" xfId="0" applyFont="1" applyFill="1" applyBorder="1" applyAlignment="1">
      <alignment vertical="center"/>
    </xf>
    <xf numFmtId="10" fontId="59" fillId="0" borderId="34" xfId="44339" applyNumberFormat="1" applyFont="1" applyFill="1" applyBorder="1" applyAlignment="1">
      <alignment vertical="center"/>
    </xf>
    <xf numFmtId="38" fontId="9" fillId="0" borderId="34" xfId="0" applyNumberFormat="1" applyFont="1" applyFill="1" applyBorder="1"/>
    <xf numFmtId="38" fontId="9" fillId="0" borderId="35" xfId="0" applyNumberFormat="1" applyFont="1" applyFill="1" applyBorder="1"/>
    <xf numFmtId="164" fontId="6" fillId="0" borderId="0" xfId="44270" applyNumberFormat="1"/>
    <xf numFmtId="38" fontId="0" fillId="0" borderId="0" xfId="0" applyNumberFormat="1"/>
    <xf numFmtId="164" fontId="0" fillId="0" borderId="0" xfId="0" applyNumberFormat="1"/>
    <xf numFmtId="0" fontId="76" fillId="0" borderId="0" xfId="44432" applyFont="1" applyAlignment="1">
      <alignment horizontal="left"/>
    </xf>
    <xf numFmtId="164" fontId="76" fillId="0" borderId="0" xfId="44432" applyNumberFormat="1" applyFont="1" applyAlignment="1">
      <alignment horizontal="left"/>
    </xf>
    <xf numFmtId="0" fontId="79" fillId="0" borderId="0" xfId="44432" applyFont="1" applyFill="1" applyAlignment="1">
      <alignment horizontal="left"/>
    </xf>
    <xf numFmtId="0" fontId="76" fillId="0" borderId="0" xfId="44432" applyFont="1" applyFill="1" applyAlignment="1">
      <alignment horizontal="left"/>
    </xf>
    <xf numFmtId="0" fontId="2" fillId="0" borderId="0" xfId="44432" applyFill="1" applyAlignment="1">
      <alignment horizontal="left"/>
    </xf>
    <xf numFmtId="0" fontId="2" fillId="0" borderId="0" xfId="44432" applyAlignment="1">
      <alignment horizontal="left"/>
    </xf>
    <xf numFmtId="10" fontId="14" fillId="0" borderId="36" xfId="16540" applyNumberFormat="1" applyBorder="1"/>
    <xf numFmtId="186" fontId="14" fillId="0" borderId="0" xfId="44339" applyNumberFormat="1" applyFont="1" applyFill="1" applyBorder="1"/>
    <xf numFmtId="0" fontId="14" fillId="0" borderId="0" xfId="0" applyFont="1" applyFill="1" applyBorder="1" applyAlignment="1">
      <alignment vertical="center"/>
    </xf>
    <xf numFmtId="9" fontId="9" fillId="0" borderId="0" xfId="44339" applyFont="1" applyFill="1" applyBorder="1"/>
    <xf numFmtId="0" fontId="8" fillId="2" borderId="0" xfId="0" applyFont="1" applyFill="1"/>
    <xf numFmtId="186" fontId="9" fillId="0" borderId="0" xfId="44339" applyNumberFormat="1" applyFont="1" applyFill="1" applyBorder="1"/>
    <xf numFmtId="10" fontId="9" fillId="0" borderId="0" xfId="44339" applyNumberFormat="1" applyFont="1" applyFill="1" applyBorder="1"/>
    <xf numFmtId="0" fontId="9" fillId="0" borderId="4" xfId="0" applyFont="1" applyBorder="1" applyAlignment="1">
      <alignment horizontal="center" vertical="center"/>
    </xf>
    <xf numFmtId="0" fontId="9" fillId="0" borderId="24" xfId="0" applyFont="1" applyBorder="1" applyAlignment="1">
      <alignment horizontal="center" vertical="center"/>
    </xf>
    <xf numFmtId="0" fontId="59" fillId="0" borderId="0" xfId="0" applyFont="1" applyBorder="1" applyAlignment="1">
      <alignment horizontal="center" vertical="center"/>
    </xf>
    <xf numFmtId="0" fontId="9" fillId="0" borderId="0" xfId="0" applyFont="1" applyBorder="1" applyAlignment="1">
      <alignment horizontal="center" vertical="center"/>
    </xf>
    <xf numFmtId="0" fontId="9" fillId="0" borderId="38" xfId="0" applyFont="1" applyBorder="1" applyAlignment="1">
      <alignment horizontal="center" vertical="center"/>
    </xf>
    <xf numFmtId="0" fontId="9" fillId="0" borderId="29" xfId="0" applyFont="1" applyBorder="1" applyAlignment="1">
      <alignment horizontal="center" vertical="center"/>
    </xf>
    <xf numFmtId="0" fontId="9" fillId="0" borderId="30" xfId="0" applyFont="1" applyBorder="1" applyAlignment="1">
      <alignment horizontal="center" vertical="center"/>
    </xf>
    <xf numFmtId="0" fontId="59" fillId="0" borderId="31" xfId="0" applyFont="1" applyBorder="1" applyAlignment="1">
      <alignment horizontal="center" vertical="center"/>
    </xf>
    <xf numFmtId="0" fontId="9" fillId="0" borderId="31" xfId="0" applyFont="1" applyBorder="1" applyAlignment="1">
      <alignment horizontal="center" vertical="center"/>
    </xf>
    <xf numFmtId="0" fontId="9" fillId="0" borderId="39" xfId="0" applyFont="1" applyBorder="1" applyAlignment="1">
      <alignment horizontal="center" vertical="center"/>
    </xf>
    <xf numFmtId="196" fontId="97" fillId="0" borderId="0" xfId="24110" applyNumberFormat="1" applyFont="1"/>
    <xf numFmtId="0" fontId="14" fillId="0" borderId="0" xfId="13816"/>
    <xf numFmtId="0" fontId="73" fillId="0" borderId="0" xfId="13816" applyFont="1"/>
    <xf numFmtId="0" fontId="97" fillId="0" borderId="0" xfId="13816" applyFont="1"/>
    <xf numFmtId="0" fontId="98" fillId="0" borderId="0" xfId="13816" applyFont="1"/>
    <xf numFmtId="0" fontId="14" fillId="0" borderId="0" xfId="13816" applyAlignment="1">
      <alignment horizontal="center"/>
    </xf>
    <xf numFmtId="38" fontId="98" fillId="0" borderId="0" xfId="13816" applyNumberFormat="1" applyFont="1"/>
    <xf numFmtId="38" fontId="14" fillId="0" borderId="0" xfId="13816" applyNumberFormat="1"/>
    <xf numFmtId="10" fontId="99" fillId="54" borderId="40" xfId="13816" applyNumberFormat="1" applyFont="1" applyFill="1" applyBorder="1"/>
    <xf numFmtId="0" fontId="99" fillId="0" borderId="40" xfId="13816" applyFont="1" applyBorder="1" applyAlignment="1">
      <alignment horizontal="right"/>
    </xf>
    <xf numFmtId="10" fontId="99" fillId="0" borderId="40" xfId="13816" applyNumberFormat="1" applyFont="1" applyBorder="1"/>
    <xf numFmtId="38" fontId="99" fillId="54" borderId="40" xfId="13816" applyNumberFormat="1" applyFont="1" applyFill="1" applyBorder="1"/>
    <xf numFmtId="49" fontId="97" fillId="0" borderId="0" xfId="13816" applyNumberFormat="1" applyFont="1"/>
    <xf numFmtId="38" fontId="99" fillId="0" borderId="40" xfId="13816" applyNumberFormat="1" applyFont="1" applyBorder="1"/>
    <xf numFmtId="0" fontId="14" fillId="0" borderId="0" xfId="13816" applyFill="1"/>
    <xf numFmtId="0" fontId="97" fillId="0" borderId="0" xfId="13816" applyFont="1" applyFill="1"/>
    <xf numFmtId="0" fontId="100" fillId="0" borderId="0" xfId="13816" applyFont="1"/>
    <xf numFmtId="3" fontId="101" fillId="0" borderId="0" xfId="13816" applyNumberFormat="1" applyFont="1"/>
    <xf numFmtId="3" fontId="99" fillId="0" borderId="0" xfId="13816" applyNumberFormat="1" applyFont="1"/>
    <xf numFmtId="37" fontId="99" fillId="0" borderId="0" xfId="13816" applyNumberFormat="1" applyFont="1"/>
    <xf numFmtId="49" fontId="14" fillId="0" borderId="0" xfId="13816" applyNumberFormat="1" applyAlignment="1">
      <alignment horizontal="center"/>
    </xf>
    <xf numFmtId="0" fontId="99" fillId="0" borderId="0" xfId="13816" applyFont="1" applyAlignment="1">
      <alignment horizontal="center"/>
    </xf>
    <xf numFmtId="0" fontId="107" fillId="56" borderId="0" xfId="13816" applyFont="1" applyFill="1"/>
    <xf numFmtId="0" fontId="59" fillId="53" borderId="30" xfId="0" applyFont="1" applyFill="1" applyBorder="1" applyAlignment="1">
      <alignment horizontal="centerContinuous" vertical="center"/>
    </xf>
    <xf numFmtId="0" fontId="59" fillId="53" borderId="31" xfId="0" applyFont="1" applyFill="1" applyBorder="1" applyAlignment="1">
      <alignment horizontal="centerContinuous" vertical="center"/>
    </xf>
    <xf numFmtId="0" fontId="59" fillId="53" borderId="39" xfId="0" applyFont="1" applyFill="1" applyBorder="1" applyAlignment="1">
      <alignment horizontal="centerContinuous" vertical="center"/>
    </xf>
    <xf numFmtId="10" fontId="2" fillId="0" borderId="0" xfId="44339" applyNumberFormat="1" applyFont="1"/>
    <xf numFmtId="0" fontId="108" fillId="0" borderId="0" xfId="44432" applyFont="1" applyFill="1"/>
    <xf numFmtId="0" fontId="108" fillId="0" borderId="0" xfId="44432" applyFont="1" applyFill="1" applyAlignment="1">
      <alignment horizontal="center"/>
    </xf>
    <xf numFmtId="0" fontId="14" fillId="0" borderId="0" xfId="44432" applyFont="1" applyFill="1" applyAlignment="1">
      <alignment horizontal="center"/>
    </xf>
    <xf numFmtId="0" fontId="108" fillId="0" borderId="0" xfId="14826" applyFont="1" applyBorder="1"/>
    <xf numFmtId="0" fontId="108" fillId="0" borderId="0" xfId="13816" applyFont="1" applyFill="1"/>
    <xf numFmtId="165" fontId="108" fillId="0" borderId="0" xfId="13816" applyNumberFormat="1" applyFont="1" applyFill="1" applyAlignment="1">
      <alignment horizontal="center" vertical="center"/>
    </xf>
    <xf numFmtId="165" fontId="108" fillId="0" borderId="0" xfId="14826" applyNumberFormat="1" applyFont="1" applyBorder="1" applyAlignment="1">
      <alignment vertical="center"/>
    </xf>
    <xf numFmtId="165" fontId="108" fillId="0" borderId="0" xfId="44432" applyNumberFormat="1" applyFont="1" applyFill="1"/>
    <xf numFmtId="164" fontId="108" fillId="0" borderId="0" xfId="13816" applyNumberFormat="1" applyFont="1" applyFill="1"/>
    <xf numFmtId="164" fontId="79" fillId="0" borderId="0" xfId="44270" applyNumberFormat="1" applyFont="1"/>
    <xf numFmtId="0" fontId="79" fillId="0" borderId="0" xfId="44270" applyFont="1" applyAlignment="1">
      <alignment horizontal="right"/>
    </xf>
    <xf numFmtId="164" fontId="81" fillId="0" borderId="29" xfId="44285" applyNumberFormat="1" applyFont="1" applyFill="1" applyBorder="1"/>
    <xf numFmtId="164" fontId="76" fillId="0" borderId="0" xfId="44285" applyNumberFormat="1" applyFont="1" applyFill="1"/>
    <xf numFmtId="165" fontId="76" fillId="0" borderId="0" xfId="44432" applyNumberFormat="1" applyFont="1" applyFill="1"/>
    <xf numFmtId="0" fontId="59" fillId="0" borderId="0" xfId="44285" applyFont="1" applyFill="1" applyBorder="1"/>
    <xf numFmtId="0" fontId="14" fillId="0" borderId="29" xfId="44445" applyFont="1" applyBorder="1"/>
    <xf numFmtId="6" fontId="14" fillId="0" borderId="0" xfId="44445" applyNumberFormat="1" applyFont="1"/>
    <xf numFmtId="3" fontId="14" fillId="0" borderId="29" xfId="44445" applyNumberFormat="1" applyFont="1" applyBorder="1"/>
    <xf numFmtId="0" fontId="14" fillId="0" borderId="0" xfId="44445" applyFont="1"/>
    <xf numFmtId="164" fontId="14" fillId="0" borderId="0" xfId="44445" applyNumberFormat="1" applyFont="1"/>
    <xf numFmtId="164" fontId="14" fillId="0" borderId="0" xfId="44445" applyNumberFormat="1" applyFont="1" applyAlignment="1">
      <alignment horizontal="centerContinuous"/>
    </xf>
    <xf numFmtId="0" fontId="14" fillId="0" borderId="4" xfId="44445" applyFont="1" applyBorder="1" applyAlignment="1">
      <alignment horizontal="center"/>
    </xf>
    <xf numFmtId="164" fontId="14" fillId="0" borderId="4" xfId="44445" applyNumberFormat="1" applyFont="1" applyBorder="1" applyAlignment="1">
      <alignment horizontal="center"/>
    </xf>
    <xf numFmtId="0" fontId="14" fillId="0" borderId="29" xfId="44445" applyFont="1" applyBorder="1" applyAlignment="1">
      <alignment horizontal="center"/>
    </xf>
    <xf numFmtId="164" fontId="14" fillId="0" borderId="29" xfId="44445" applyNumberFormat="1" applyFont="1" applyBorder="1" applyAlignment="1">
      <alignment horizontal="center"/>
    </xf>
    <xf numFmtId="3" fontId="14" fillId="0" borderId="0" xfId="44445" applyNumberFormat="1" applyFont="1"/>
    <xf numFmtId="3" fontId="14" fillId="0" borderId="29" xfId="44445" applyNumberFormat="1" applyFont="1" applyBorder="1" applyAlignment="1">
      <alignment horizontal="center"/>
    </xf>
    <xf numFmtId="0" fontId="2" fillId="0" borderId="0" xfId="44270" applyFont="1"/>
    <xf numFmtId="10" fontId="14" fillId="0" borderId="29" xfId="23198" applyNumberFormat="1" applyFont="1" applyBorder="1"/>
    <xf numFmtId="6" fontId="14" fillId="0" borderId="29" xfId="3078" applyNumberFormat="1" applyFont="1" applyBorder="1"/>
    <xf numFmtId="0" fontId="1" fillId="0" borderId="0" xfId="0" applyFont="1"/>
    <xf numFmtId="10" fontId="14" fillId="0" borderId="0" xfId="23198" applyNumberFormat="1" applyFont="1"/>
    <xf numFmtId="6" fontId="14" fillId="0" borderId="0" xfId="3078" applyNumberFormat="1" applyFont="1"/>
    <xf numFmtId="0" fontId="2" fillId="0" borderId="0" xfId="44432" applyFont="1"/>
    <xf numFmtId="0" fontId="93" fillId="0" borderId="0" xfId="44445" applyFont="1"/>
    <xf numFmtId="164" fontId="93" fillId="0" borderId="0" xfId="44445" applyNumberFormat="1" applyFont="1"/>
    <xf numFmtId="6" fontId="93" fillId="0" borderId="0" xfId="44445" applyNumberFormat="1" applyFont="1"/>
    <xf numFmtId="10" fontId="2" fillId="0" borderId="0" xfId="44283" applyNumberFormat="1" applyFont="1"/>
    <xf numFmtId="6" fontId="2" fillId="0" borderId="0" xfId="0" applyNumberFormat="1" applyFont="1"/>
    <xf numFmtId="10" fontId="2" fillId="0" borderId="0" xfId="44434" applyNumberFormat="1" applyFont="1"/>
    <xf numFmtId="9" fontId="14" fillId="0" borderId="0" xfId="44339" applyFont="1" applyAlignment="1">
      <alignment horizontal="center"/>
    </xf>
    <xf numFmtId="165" fontId="109" fillId="0" borderId="0" xfId="44432" applyNumberFormat="1" applyFont="1"/>
    <xf numFmtId="0" fontId="59" fillId="0" borderId="0" xfId="44285" applyFont="1"/>
    <xf numFmtId="164" fontId="14" fillId="0" borderId="0" xfId="13816" applyNumberFormat="1"/>
    <xf numFmtId="10" fontId="14" fillId="0" borderId="0" xfId="13816" applyNumberFormat="1"/>
    <xf numFmtId="0" fontId="14" fillId="0" borderId="28" xfId="13816" applyBorder="1"/>
    <xf numFmtId="0" fontId="14" fillId="0" borderId="28" xfId="13816" applyBorder="1" applyAlignment="1">
      <alignment horizontal="center"/>
    </xf>
    <xf numFmtId="0" fontId="14" fillId="0" borderId="1" xfId="13816" applyBorder="1" applyAlignment="1">
      <alignment horizontal="center"/>
    </xf>
    <xf numFmtId="10" fontId="14" fillId="0" borderId="1" xfId="13816" applyNumberFormat="1" applyBorder="1" applyAlignment="1">
      <alignment horizontal="center"/>
    </xf>
    <xf numFmtId="0" fontId="14" fillId="0" borderId="3" xfId="13816" applyBorder="1"/>
    <xf numFmtId="10" fontId="14" fillId="0" borderId="32" xfId="13816" applyNumberFormat="1" applyBorder="1"/>
    <xf numFmtId="10" fontId="14" fillId="0" borderId="28" xfId="3078" applyNumberFormat="1" applyBorder="1"/>
    <xf numFmtId="10" fontId="14" fillId="0" borderId="3" xfId="3078" applyNumberFormat="1" applyBorder="1"/>
    <xf numFmtId="10" fontId="14" fillId="0" borderId="28" xfId="44446" applyNumberFormat="1" applyBorder="1"/>
    <xf numFmtId="10" fontId="14" fillId="0" borderId="0" xfId="13816" applyNumberFormat="1" applyAlignment="1">
      <alignment horizontal="center"/>
    </xf>
    <xf numFmtId="10" fontId="14" fillId="0" borderId="3" xfId="13816" applyNumberFormat="1" applyBorder="1"/>
    <xf numFmtId="10" fontId="14" fillId="0" borderId="3" xfId="44446" applyNumberFormat="1" applyBorder="1"/>
    <xf numFmtId="0" fontId="14" fillId="0" borderId="1" xfId="13816" applyBorder="1"/>
    <xf numFmtId="10" fontId="14" fillId="0" borderId="1" xfId="3078" applyNumberFormat="1" applyBorder="1"/>
    <xf numFmtId="10" fontId="20" fillId="0" borderId="0" xfId="13816" applyNumberFormat="1" applyFont="1"/>
    <xf numFmtId="2" fontId="14" fillId="0" borderId="0" xfId="13816" applyNumberFormat="1"/>
    <xf numFmtId="10" fontId="0" fillId="0" borderId="0" xfId="23198" applyNumberFormat="1" applyFont="1"/>
    <xf numFmtId="0" fontId="70" fillId="0" borderId="0" xfId="16206" applyFont="1" applyFill="1" applyBorder="1" applyAlignment="1">
      <alignment vertical="center" wrapText="1"/>
    </xf>
    <xf numFmtId="0" fontId="14" fillId="0" borderId="36" xfId="0" applyFont="1" applyBorder="1" applyAlignment="1">
      <alignment vertical="center"/>
    </xf>
    <xf numFmtId="38" fontId="14" fillId="0" borderId="36" xfId="44284" applyNumberFormat="1" applyFont="1" applyBorder="1"/>
    <xf numFmtId="3" fontId="14" fillId="0" borderId="36" xfId="44284" applyNumberFormat="1" applyFont="1" applyBorder="1" applyAlignment="1">
      <alignment horizontal="center"/>
    </xf>
    <xf numFmtId="38" fontId="83" fillId="0" borderId="36" xfId="44284" applyNumberFormat="1" applyFont="1" applyBorder="1"/>
    <xf numFmtId="0" fontId="14" fillId="51" borderId="36" xfId="0" applyFont="1" applyFill="1" applyBorder="1"/>
    <xf numFmtId="10" fontId="14" fillId="51" borderId="36" xfId="0" applyNumberFormat="1" applyFont="1" applyFill="1" applyBorder="1"/>
    <xf numFmtId="164" fontId="14" fillId="51" borderId="36" xfId="0" applyNumberFormat="1" applyFont="1" applyFill="1" applyBorder="1"/>
    <xf numFmtId="0" fontId="59" fillId="0" borderId="36" xfId="0" applyFont="1" applyBorder="1" applyAlignment="1">
      <alignment vertical="center"/>
    </xf>
    <xf numFmtId="10" fontId="59" fillId="0" borderId="36" xfId="44339" applyNumberFormat="1" applyFont="1" applyBorder="1" applyAlignment="1">
      <alignment vertical="center"/>
    </xf>
    <xf numFmtId="38" fontId="9" fillId="0" borderId="36" xfId="0" applyNumberFormat="1" applyFont="1" applyBorder="1"/>
    <xf numFmtId="194" fontId="14" fillId="0" borderId="36" xfId="44284" applyNumberFormat="1" applyFont="1" applyBorder="1"/>
    <xf numFmtId="38" fontId="59" fillId="0" borderId="36" xfId="44284" applyNumberFormat="1" applyFont="1" applyBorder="1"/>
    <xf numFmtId="10" fontId="59" fillId="0" borderId="36" xfId="44284" applyNumberFormat="1" applyFont="1" applyBorder="1"/>
    <xf numFmtId="164" fontId="109" fillId="0" borderId="0" xfId="44270" applyNumberFormat="1" applyFont="1"/>
    <xf numFmtId="0" fontId="9" fillId="0" borderId="0" xfId="44270" applyFont="1"/>
    <xf numFmtId="186" fontId="6" fillId="0" borderId="0" xfId="44270" applyNumberFormat="1"/>
    <xf numFmtId="0" fontId="14" fillId="0" borderId="0" xfId="44285" applyFont="1" applyBorder="1" applyAlignment="1">
      <alignment horizontal="left" indent="1"/>
    </xf>
    <xf numFmtId="165" fontId="76" fillId="0" borderId="0" xfId="44432" applyNumberFormat="1" applyFont="1" applyBorder="1"/>
    <xf numFmtId="164" fontId="14" fillId="0" borderId="0" xfId="44285" applyNumberFormat="1" applyFont="1" applyBorder="1"/>
    <xf numFmtId="0" fontId="14" fillId="0" borderId="0" xfId="44285" applyFont="1" applyBorder="1"/>
    <xf numFmtId="10" fontId="114" fillId="58" borderId="42" xfId="44339" applyNumberFormat="1" applyFont="1" applyFill="1" applyBorder="1" applyAlignment="1">
      <alignment horizontal="left" vertical="center"/>
    </xf>
    <xf numFmtId="6" fontId="114" fillId="58" borderId="42" xfId="14826" applyNumberFormat="1" applyFont="1" applyFill="1" applyBorder="1" applyAlignment="1">
      <alignment horizontal="right" vertical="center"/>
    </xf>
    <xf numFmtId="6" fontId="115" fillId="57" borderId="42" xfId="14826" applyNumberFormat="1" applyFont="1" applyFill="1" applyBorder="1" applyAlignment="1">
      <alignment horizontal="right" vertical="center"/>
    </xf>
    <xf numFmtId="6" fontId="113" fillId="62" borderId="42" xfId="14826" applyNumberFormat="1" applyFont="1" applyFill="1" applyBorder="1" applyAlignment="1">
      <alignment horizontal="center" vertical="center" wrapText="1"/>
    </xf>
    <xf numFmtId="10" fontId="115" fillId="57" borderId="42" xfId="44339" applyNumberFormat="1" applyFont="1" applyFill="1" applyBorder="1" applyAlignment="1">
      <alignment horizontal="left" vertical="center"/>
    </xf>
    <xf numFmtId="198" fontId="114" fillId="58" borderId="42" xfId="44339" applyNumberFormat="1" applyFont="1" applyFill="1" applyBorder="1" applyAlignment="1">
      <alignment horizontal="center" vertical="center"/>
    </xf>
    <xf numFmtId="0" fontId="118" fillId="62" borderId="52" xfId="14826" applyFont="1" applyFill="1" applyBorder="1" applyAlignment="1">
      <alignment horizontal="center" vertical="center" textRotation="90" wrapText="1"/>
    </xf>
    <xf numFmtId="0" fontId="118" fillId="62" borderId="53" xfId="14826" applyFont="1" applyFill="1" applyBorder="1" applyAlignment="1">
      <alignment horizontal="center" vertical="center" wrapText="1"/>
    </xf>
    <xf numFmtId="0" fontId="118" fillId="62" borderId="52" xfId="14826" applyFont="1" applyFill="1" applyBorder="1" applyAlignment="1">
      <alignment horizontal="center" vertical="center" wrapText="1"/>
    </xf>
    <xf numFmtId="10" fontId="114" fillId="58" borderId="45" xfId="14826" applyNumberFormat="1" applyFont="1" applyFill="1" applyBorder="1" applyAlignment="1">
      <alignment horizontal="right" vertical="center"/>
    </xf>
    <xf numFmtId="10" fontId="115" fillId="63" borderId="45" xfId="14826" applyNumberFormat="1" applyFont="1" applyFill="1" applyBorder="1" applyAlignment="1">
      <alignment horizontal="right" vertical="center"/>
    </xf>
    <xf numFmtId="6" fontId="115" fillId="63" borderId="45" xfId="14826" applyNumberFormat="1" applyFont="1" applyFill="1" applyBorder="1" applyAlignment="1">
      <alignment horizontal="right" vertical="center"/>
    </xf>
    <xf numFmtId="6" fontId="115" fillId="45" borderId="42" xfId="44339" applyNumberFormat="1" applyFont="1" applyFill="1" applyBorder="1" applyAlignment="1">
      <alignment horizontal="right" vertical="center"/>
    </xf>
    <xf numFmtId="10" fontId="98" fillId="0" borderId="0" xfId="24110" applyNumberFormat="1" applyFont="1" applyBorder="1" applyProtection="1"/>
    <xf numFmtId="10" fontId="104" fillId="0" borderId="0" xfId="24110" applyNumberFormat="1" applyFont="1" applyBorder="1" applyProtection="1"/>
    <xf numFmtId="10" fontId="102" fillId="0" borderId="0" xfId="24110" applyNumberFormat="1" applyFont="1" applyBorder="1" applyProtection="1"/>
    <xf numFmtId="0" fontId="106" fillId="0" borderId="0" xfId="44432" applyFont="1" applyFill="1" applyBorder="1" applyAlignment="1">
      <alignment horizontal="center" vertical="center" wrapText="1"/>
    </xf>
    <xf numFmtId="164" fontId="99" fillId="0" borderId="0" xfId="44270" applyNumberFormat="1" applyFont="1"/>
    <xf numFmtId="0" fontId="14" fillId="0" borderId="4" xfId="44285" applyFont="1" applyFill="1" applyBorder="1"/>
    <xf numFmtId="0" fontId="59" fillId="0" borderId="0" xfId="44285" applyFont="1" applyFill="1" applyBorder="1" applyAlignment="1">
      <alignment horizontal="center"/>
    </xf>
    <xf numFmtId="164" fontId="76" fillId="0" borderId="31" xfId="44285" applyNumberFormat="1" applyFont="1" applyBorder="1"/>
    <xf numFmtId="0" fontId="119" fillId="0" borderId="0" xfId="44270" applyFont="1" applyAlignment="1">
      <alignment horizontal="right"/>
    </xf>
    <xf numFmtId="6" fontId="99" fillId="0" borderId="0" xfId="44270" applyNumberFormat="1" applyFont="1"/>
    <xf numFmtId="6" fontId="119" fillId="0" borderId="0" xfId="44270" applyNumberFormat="1" applyFont="1"/>
    <xf numFmtId="164" fontId="76" fillId="0" borderId="0" xfId="44285" applyNumberFormat="1" applyFont="1" applyFill="1" applyAlignment="1">
      <alignment horizontal="left"/>
    </xf>
    <xf numFmtId="9" fontId="59" fillId="0" borderId="0" xfId="44434" applyFont="1" applyFill="1" applyBorder="1" applyAlignment="1">
      <alignment horizontal="center"/>
    </xf>
    <xf numFmtId="0" fontId="2" fillId="0" borderId="0" xfId="44432" applyFill="1"/>
    <xf numFmtId="0" fontId="82" fillId="0" borderId="0" xfId="44432" applyFont="1" applyFill="1"/>
    <xf numFmtId="164" fontId="84" fillId="0" borderId="0" xfId="44432" applyNumberFormat="1" applyFont="1" applyFill="1"/>
    <xf numFmtId="164" fontId="86" fillId="0" borderId="0" xfId="44432" applyNumberFormat="1" applyFont="1" applyFill="1"/>
    <xf numFmtId="10" fontId="14" fillId="0" borderId="29" xfId="44285" applyNumberFormat="1" applyFont="1" applyFill="1" applyBorder="1" applyAlignment="1">
      <alignment horizontal="center"/>
    </xf>
    <xf numFmtId="0" fontId="120" fillId="0" borderId="0" xfId="44285" applyFont="1" applyFill="1" applyBorder="1" applyAlignment="1">
      <alignment horizontal="center"/>
    </xf>
    <xf numFmtId="0" fontId="121" fillId="0" borderId="0" xfId="44432" applyFont="1" applyAlignment="1">
      <alignment horizontal="left"/>
    </xf>
    <xf numFmtId="0" fontId="121" fillId="0" borderId="0" xfId="44285" applyFont="1" applyFill="1" applyBorder="1" applyAlignment="1">
      <alignment horizontal="right"/>
    </xf>
    <xf numFmtId="0" fontId="121" fillId="0" borderId="0" xfId="44432" applyFont="1"/>
    <xf numFmtId="164" fontId="121" fillId="0" borderId="0" xfId="44285" applyNumberFormat="1" applyFont="1" applyFill="1" applyBorder="1"/>
    <xf numFmtId="0" fontId="121" fillId="0" borderId="0" xfId="44285" applyFont="1" applyFill="1" applyBorder="1" applyAlignment="1" applyProtection="1">
      <alignment horizontal="right"/>
      <protection locked="0"/>
    </xf>
    <xf numFmtId="164" fontId="122" fillId="0" borderId="0" xfId="44285" applyNumberFormat="1" applyFont="1" applyFill="1" applyBorder="1"/>
    <xf numFmtId="164" fontId="6" fillId="0" borderId="0" xfId="44270" applyNumberFormat="1" applyFill="1"/>
    <xf numFmtId="9" fontId="9" fillId="0" borderId="0" xfId="44339" applyNumberFormat="1" applyFont="1" applyFill="1" applyBorder="1"/>
    <xf numFmtId="10" fontId="59" fillId="0" borderId="36" xfId="16540" applyNumberFormat="1" applyFont="1" applyBorder="1"/>
    <xf numFmtId="0" fontId="90" fillId="66" borderId="56" xfId="0" applyFont="1" applyFill="1" applyBorder="1" applyAlignment="1">
      <alignment horizontal="centerContinuous" vertical="center"/>
    </xf>
    <xf numFmtId="0" fontId="90" fillId="66" borderId="57" xfId="0" applyFont="1" applyFill="1" applyBorder="1" applyAlignment="1">
      <alignment horizontal="centerContinuous" vertical="center"/>
    </xf>
    <xf numFmtId="0" fontId="90" fillId="66" borderId="58" xfId="0" applyFont="1" applyFill="1" applyBorder="1" applyAlignment="1">
      <alignment horizontal="centerContinuous" vertical="center"/>
    </xf>
    <xf numFmtId="0" fontId="90" fillId="66" borderId="59" xfId="0" applyFont="1" applyFill="1" applyBorder="1" applyAlignment="1">
      <alignment horizontal="center" vertical="center"/>
    </xf>
    <xf numFmtId="0" fontId="90" fillId="66" borderId="59" xfId="0" applyFont="1" applyFill="1" applyBorder="1" applyAlignment="1">
      <alignment horizontal="center" vertical="center" wrapText="1"/>
    </xf>
    <xf numFmtId="0" fontId="14" fillId="0" borderId="59" xfId="0" applyFont="1" applyFill="1" applyBorder="1" applyAlignment="1">
      <alignment vertical="center"/>
    </xf>
    <xf numFmtId="10" fontId="14" fillId="0" borderId="59" xfId="16540" applyNumberFormat="1" applyFont="1" applyFill="1" applyBorder="1"/>
    <xf numFmtId="3" fontId="14" fillId="0" borderId="59" xfId="44284" applyNumberFormat="1" applyFont="1" applyFill="1" applyBorder="1" applyAlignment="1">
      <alignment horizontal="center"/>
    </xf>
    <xf numFmtId="38" fontId="14" fillId="0" borderId="59" xfId="44284" applyNumberFormat="1" applyFont="1" applyFill="1" applyBorder="1"/>
    <xf numFmtId="10" fontId="59" fillId="0" borderId="0" xfId="44339" applyNumberFormat="1" applyFont="1" applyFill="1" applyBorder="1"/>
    <xf numFmtId="38" fontId="81" fillId="0" borderId="59" xfId="44284" applyNumberFormat="1" applyFont="1" applyFill="1" applyBorder="1"/>
    <xf numFmtId="186" fontId="59" fillId="0" borderId="0" xfId="44339" applyNumberFormat="1" applyFont="1" applyFill="1" applyBorder="1"/>
    <xf numFmtId="38" fontId="119" fillId="0" borderId="0" xfId="44270" applyNumberFormat="1" applyFont="1"/>
    <xf numFmtId="164" fontId="14" fillId="0" borderId="63" xfId="44445" applyNumberFormat="1" applyFont="1" applyBorder="1" applyAlignment="1">
      <alignment horizontal="center"/>
    </xf>
    <xf numFmtId="0" fontId="14" fillId="0" borderId="63" xfId="44445" applyFont="1" applyBorder="1"/>
    <xf numFmtId="10" fontId="14" fillId="0" borderId="63" xfId="23198" applyNumberFormat="1" applyBorder="1"/>
    <xf numFmtId="3" fontId="14" fillId="0" borderId="63" xfId="44445" applyNumberFormat="1" applyFont="1" applyBorder="1" applyAlignment="1">
      <alignment horizontal="center"/>
    </xf>
    <xf numFmtId="6" fontId="14" fillId="0" borderId="63" xfId="3078" applyNumberFormat="1" applyBorder="1"/>
    <xf numFmtId="6" fontId="14" fillId="0" borderId="63" xfId="44445" applyNumberFormat="1" applyFont="1" applyBorder="1"/>
    <xf numFmtId="10" fontId="14" fillId="0" borderId="29" xfId="23198" applyNumberFormat="1" applyBorder="1"/>
    <xf numFmtId="6" fontId="14" fillId="0" borderId="29" xfId="3078" applyNumberFormat="1" applyBorder="1"/>
    <xf numFmtId="10" fontId="14" fillId="0" borderId="0" xfId="23198" applyNumberFormat="1"/>
    <xf numFmtId="6" fontId="14" fillId="0" borderId="0" xfId="3078" applyNumberFormat="1"/>
    <xf numFmtId="0" fontId="125" fillId="0" borderId="0" xfId="44445" applyFont="1"/>
    <xf numFmtId="164" fontId="125" fillId="0" borderId="0" xfId="44445" applyNumberFormat="1" applyFont="1"/>
    <xf numFmtId="6" fontId="125" fillId="0" borderId="0" xfId="44445" applyNumberFormat="1" applyFont="1"/>
    <xf numFmtId="3" fontId="14" fillId="0" borderId="63" xfId="44445" quotePrefix="1" applyNumberFormat="1" applyFont="1" applyBorder="1" applyAlignment="1">
      <alignment horizontal="center"/>
    </xf>
    <xf numFmtId="164" fontId="14" fillId="0" borderId="0" xfId="3078" applyNumberFormat="1"/>
    <xf numFmtId="164" fontId="14" fillId="0" borderId="0" xfId="3078" applyNumberFormat="1" applyAlignment="1">
      <alignment horizontal="centerContinuous"/>
    </xf>
    <xf numFmtId="9" fontId="59" fillId="0" borderId="0" xfId="44339" applyFont="1" applyAlignment="1">
      <alignment horizontal="center"/>
    </xf>
    <xf numFmtId="10" fontId="59" fillId="0" borderId="0" xfId="44339" applyNumberFormat="1" applyFont="1" applyAlignment="1">
      <alignment horizontal="center"/>
    </xf>
    <xf numFmtId="164" fontId="14" fillId="0" borderId="65" xfId="44285" applyNumberFormat="1" applyFont="1" applyFill="1" applyBorder="1"/>
    <xf numFmtId="0" fontId="67" fillId="47" borderId="65" xfId="44285" applyFont="1" applyFill="1" applyBorder="1" applyAlignment="1">
      <alignment horizontal="center"/>
    </xf>
    <xf numFmtId="0" fontId="14" fillId="0" borderId="61" xfId="44285" applyFont="1" applyBorder="1" applyAlignment="1">
      <alignment horizontal="left" indent="1"/>
    </xf>
    <xf numFmtId="0" fontId="59" fillId="0" borderId="61" xfId="44285" applyFont="1" applyBorder="1" applyAlignment="1">
      <alignment horizontal="center"/>
    </xf>
    <xf numFmtId="164" fontId="14" fillId="0" borderId="61" xfId="44285" applyNumberFormat="1" applyFont="1" applyFill="1" applyBorder="1"/>
    <xf numFmtId="0" fontId="9" fillId="0" borderId="63" xfId="0" applyFont="1" applyBorder="1" applyAlignment="1">
      <alignment horizontal="center" vertical="center"/>
    </xf>
    <xf numFmtId="0" fontId="9" fillId="0" borderId="60" xfId="0" applyFont="1" applyBorder="1" applyAlignment="1">
      <alignment horizontal="center" vertical="center"/>
    </xf>
    <xf numFmtId="0" fontId="59" fillId="0" borderId="61" xfId="0" applyFont="1" applyBorder="1" applyAlignment="1">
      <alignment horizontal="center" vertical="center"/>
    </xf>
    <xf numFmtId="0" fontId="9" fillId="0" borderId="61" xfId="0" applyFont="1" applyBorder="1" applyAlignment="1">
      <alignment horizontal="center" vertical="center"/>
    </xf>
    <xf numFmtId="0" fontId="9" fillId="0" borderId="62" xfId="0" applyFont="1" applyBorder="1" applyAlignment="1">
      <alignment horizontal="center" vertical="center"/>
    </xf>
    <xf numFmtId="0" fontId="59" fillId="53" borderId="60" xfId="0" applyFont="1" applyFill="1" applyBorder="1" applyAlignment="1">
      <alignment horizontal="centerContinuous" vertical="center"/>
    </xf>
    <xf numFmtId="0" fontId="59" fillId="53" borderId="61" xfId="0" applyFont="1" applyFill="1" applyBorder="1" applyAlignment="1">
      <alignment horizontal="centerContinuous" vertical="center"/>
    </xf>
    <xf numFmtId="0" fontId="59" fillId="53" borderId="62" xfId="0" applyFont="1" applyFill="1" applyBorder="1" applyAlignment="1">
      <alignment horizontal="centerContinuous" vertical="center"/>
    </xf>
    <xf numFmtId="10" fontId="14" fillId="0" borderId="63" xfId="23198" applyNumberFormat="1" applyFont="1" applyBorder="1"/>
    <xf numFmtId="6" fontId="14" fillId="0" borderId="63" xfId="3078" applyNumberFormat="1" applyFont="1" applyBorder="1"/>
    <xf numFmtId="9" fontId="2" fillId="0" borderId="0" xfId="44339" applyFont="1"/>
    <xf numFmtId="186" fontId="2" fillId="0" borderId="0" xfId="44339" applyNumberFormat="1" applyFont="1"/>
    <xf numFmtId="0" fontId="59" fillId="0" borderId="0" xfId="0" applyFont="1" applyBorder="1" applyAlignment="1">
      <alignment vertical="center"/>
    </xf>
    <xf numFmtId="38" fontId="9" fillId="0" borderId="0" xfId="0" applyNumberFormat="1" applyFont="1" applyBorder="1"/>
    <xf numFmtId="10" fontId="59" fillId="0" borderId="0" xfId="44339" applyNumberFormat="1" applyFont="1" applyBorder="1" applyAlignment="1">
      <alignment vertical="center"/>
    </xf>
    <xf numFmtId="38" fontId="126" fillId="0" borderId="36" xfId="44284" applyNumberFormat="1" applyFont="1" applyBorder="1"/>
    <xf numFmtId="6" fontId="114" fillId="58" borderId="45" xfId="14826" applyNumberFormat="1" applyFont="1" applyFill="1" applyBorder="1" applyAlignment="1">
      <alignment horizontal="right" vertical="center"/>
    </xf>
    <xf numFmtId="6" fontId="113" fillId="62" borderId="54" xfId="14826" applyNumberFormat="1" applyFont="1" applyFill="1" applyBorder="1" applyAlignment="1">
      <alignment horizontal="center" vertical="center" wrapText="1"/>
    </xf>
    <xf numFmtId="6" fontId="113" fillId="62" borderId="55" xfId="14826" applyNumberFormat="1" applyFont="1" applyFill="1" applyBorder="1" applyAlignment="1">
      <alignment horizontal="center" vertical="center" wrapText="1"/>
    </xf>
    <xf numFmtId="0" fontId="2" fillId="0" borderId="0" xfId="44270" applyFont="1" applyFill="1"/>
    <xf numFmtId="164" fontId="76" fillId="0" borderId="0" xfId="44270" applyNumberFormat="1" applyFont="1" applyFill="1"/>
    <xf numFmtId="0" fontId="8" fillId="0" borderId="0" xfId="44270" applyFont="1" applyFill="1"/>
    <xf numFmtId="6" fontId="99" fillId="64" borderId="0" xfId="44270" applyNumberFormat="1" applyFont="1" applyFill="1"/>
    <xf numFmtId="164" fontId="76" fillId="0" borderId="0" xfId="44432" applyNumberFormat="1" applyFont="1" applyFill="1" applyAlignment="1">
      <alignment horizontal="left"/>
    </xf>
    <xf numFmtId="6" fontId="119" fillId="64" borderId="0" xfId="44270" applyNumberFormat="1" applyFont="1" applyFill="1"/>
    <xf numFmtId="193" fontId="127" fillId="0" borderId="0" xfId="44285" applyNumberFormat="1" applyFont="1" applyFill="1" applyBorder="1"/>
    <xf numFmtId="0" fontId="128" fillId="0" borderId="0" xfId="44447"/>
    <xf numFmtId="0" fontId="107" fillId="56" borderId="0" xfId="44447" applyFont="1" applyFill="1"/>
    <xf numFmtId="0" fontId="97" fillId="0" borderId="0" xfId="44447" applyFont="1"/>
    <xf numFmtId="0" fontId="99" fillId="0" borderId="0" xfId="44447" applyFont="1" applyAlignment="1">
      <alignment horizontal="center"/>
    </xf>
    <xf numFmtId="49" fontId="128" fillId="0" borderId="0" xfId="44447" applyNumberFormat="1" applyAlignment="1">
      <alignment horizontal="center"/>
    </xf>
    <xf numFmtId="3" fontId="99" fillId="0" borderId="0" xfId="44447" applyNumberFormat="1" applyFont="1"/>
    <xf numFmtId="37" fontId="99" fillId="0" borderId="0" xfId="44447" applyNumberFormat="1" applyFont="1"/>
    <xf numFmtId="3" fontId="119" fillId="0" borderId="0" xfId="44447" applyNumberFormat="1" applyFont="1"/>
    <xf numFmtId="0" fontId="128" fillId="0" borderId="0" xfId="44447" applyAlignment="1">
      <alignment horizontal="center"/>
    </xf>
    <xf numFmtId="0" fontId="97" fillId="0" borderId="0" xfId="44447" applyFont="1" applyFill="1"/>
    <xf numFmtId="0" fontId="98" fillId="0" borderId="0" xfId="44447" applyFont="1"/>
    <xf numFmtId="3" fontId="101" fillId="0" borderId="0" xfId="44447" applyNumberFormat="1" applyFont="1"/>
    <xf numFmtId="0" fontId="99" fillId="0" borderId="0" xfId="44447" applyFont="1" applyAlignment="1">
      <alignment horizontal="right"/>
    </xf>
    <xf numFmtId="0" fontId="100" fillId="0" borderId="0" xfId="44447" applyFont="1"/>
    <xf numFmtId="0" fontId="128" fillId="0" borderId="0" xfId="44447" applyFill="1"/>
    <xf numFmtId="0" fontId="119" fillId="0" borderId="0" xfId="44447" applyFont="1" applyAlignment="1">
      <alignment horizontal="right"/>
    </xf>
    <xf numFmtId="0" fontId="99" fillId="0" borderId="40" xfId="44447" applyFont="1" applyBorder="1" applyAlignment="1">
      <alignment horizontal="right"/>
    </xf>
    <xf numFmtId="38" fontId="99" fillId="0" borderId="40" xfId="44447" applyNumberFormat="1" applyFont="1" applyBorder="1"/>
    <xf numFmtId="38" fontId="119" fillId="0" borderId="40" xfId="44447" applyNumberFormat="1" applyFont="1" applyBorder="1"/>
    <xf numFmtId="49" fontId="97" fillId="0" borderId="0" xfId="44447" applyNumberFormat="1" applyFont="1"/>
    <xf numFmtId="38" fontId="99" fillId="54" borderId="40" xfId="44447" applyNumberFormat="1" applyFont="1" applyFill="1" applyBorder="1"/>
    <xf numFmtId="38" fontId="119" fillId="54" borderId="40" xfId="44447" applyNumberFormat="1" applyFont="1" applyFill="1" applyBorder="1"/>
    <xf numFmtId="38" fontId="128" fillId="0" borderId="0" xfId="44447" applyNumberFormat="1"/>
    <xf numFmtId="38" fontId="59" fillId="0" borderId="0" xfId="44447" applyNumberFormat="1" applyFont="1"/>
    <xf numFmtId="10" fontId="99" fillId="0" borderId="40" xfId="44447" applyNumberFormat="1" applyFont="1" applyBorder="1"/>
    <xf numFmtId="10" fontId="119" fillId="0" borderId="40" xfId="44447" applyNumberFormat="1" applyFont="1" applyBorder="1"/>
    <xf numFmtId="10" fontId="99" fillId="54" borderId="40" xfId="44447" applyNumberFormat="1" applyFont="1" applyFill="1" applyBorder="1"/>
    <xf numFmtId="10" fontId="119" fillId="54" borderId="40" xfId="44447" applyNumberFormat="1" applyFont="1" applyFill="1" applyBorder="1"/>
    <xf numFmtId="38" fontId="98" fillId="0" borderId="0" xfId="44447" applyNumberFormat="1" applyFont="1"/>
    <xf numFmtId="0" fontId="73" fillId="0" borderId="0" xfId="44447" applyFont="1"/>
    <xf numFmtId="10" fontId="6" fillId="0" borderId="0" xfId="44270" applyNumberFormat="1"/>
    <xf numFmtId="0" fontId="59" fillId="2" borderId="33" xfId="44284" applyFont="1" applyFill="1" applyBorder="1"/>
    <xf numFmtId="194" fontId="14" fillId="52" borderId="33" xfId="44284" applyNumberFormat="1" applyFont="1" applyFill="1" applyBorder="1"/>
    <xf numFmtId="38" fontId="59" fillId="2" borderId="33" xfId="44284" applyNumberFormat="1" applyFont="1" applyFill="1" applyBorder="1"/>
    <xf numFmtId="38" fontId="14" fillId="52" borderId="33" xfId="44284" applyNumberFormat="1" applyFont="1" applyFill="1" applyBorder="1"/>
    <xf numFmtId="0" fontId="92" fillId="51" borderId="33" xfId="0" applyFont="1" applyFill="1" applyBorder="1"/>
    <xf numFmtId="0" fontId="92" fillId="51" borderId="36" xfId="0" applyFont="1" applyFill="1" applyBorder="1"/>
    <xf numFmtId="186" fontId="2" fillId="0" borderId="0" xfId="44270" applyNumberFormat="1" applyFont="1"/>
    <xf numFmtId="10" fontId="59" fillId="0" borderId="0" xfId="44285" applyNumberFormat="1" applyFont="1"/>
    <xf numFmtId="194" fontId="59" fillId="0" borderId="0" xfId="44339" applyNumberFormat="1" applyFont="1" applyFill="1" applyBorder="1"/>
    <xf numFmtId="38" fontId="119" fillId="0" borderId="0" xfId="44270" applyNumberFormat="1" applyFont="1" applyAlignment="1">
      <alignment vertical="center"/>
    </xf>
    <xf numFmtId="38" fontId="119" fillId="44" borderId="0" xfId="44270" applyNumberFormat="1" applyFont="1" applyFill="1" applyAlignment="1">
      <alignment vertical="center"/>
    </xf>
    <xf numFmtId="0" fontId="119" fillId="0" borderId="0" xfId="44270" applyFont="1" applyAlignment="1">
      <alignment horizontal="center"/>
    </xf>
    <xf numFmtId="0" fontId="106" fillId="0" borderId="0" xfId="44432" applyFont="1" applyFill="1" applyBorder="1" applyAlignment="1">
      <alignment horizontal="center" vertical="center"/>
    </xf>
    <xf numFmtId="164" fontId="76" fillId="0" borderId="0" xfId="44285" applyNumberFormat="1" applyFont="1" applyAlignment="1">
      <alignment horizontal="center"/>
    </xf>
    <xf numFmtId="38" fontId="134" fillId="0" borderId="0" xfId="0" applyNumberFormat="1" applyFont="1"/>
    <xf numFmtId="38" fontId="134" fillId="0" borderId="0" xfId="44447" applyNumberFormat="1" applyFont="1"/>
    <xf numFmtId="0" fontId="101" fillId="0" borderId="0" xfId="44447" applyFont="1" applyAlignment="1">
      <alignment horizontal="right"/>
    </xf>
    <xf numFmtId="38" fontId="136" fillId="0" borderId="0" xfId="0" applyNumberFormat="1" applyFont="1"/>
    <xf numFmtId="38" fontId="136" fillId="54" borderId="0" xfId="0" applyNumberFormat="1" applyFont="1" applyFill="1"/>
    <xf numFmtId="38" fontId="98" fillId="0" borderId="29" xfId="44447" applyNumberFormat="1" applyFont="1" applyBorder="1"/>
    <xf numFmtId="0" fontId="107" fillId="56" borderId="31" xfId="44447" applyFont="1" applyFill="1" applyBorder="1"/>
    <xf numFmtId="0" fontId="131" fillId="56" borderId="71" xfId="44447" applyFont="1" applyFill="1" applyBorder="1"/>
    <xf numFmtId="0" fontId="133" fillId="56" borderId="67" xfId="44447" applyFont="1" applyFill="1" applyBorder="1" applyAlignment="1">
      <alignment horizontal="center"/>
    </xf>
    <xf numFmtId="0" fontId="133" fillId="56" borderId="67" xfId="44447" applyFont="1" applyFill="1" applyBorder="1" applyAlignment="1">
      <alignment horizontal="center" wrapText="1"/>
    </xf>
    <xf numFmtId="0" fontId="133" fillId="56" borderId="66" xfId="44447" applyFont="1" applyFill="1" applyBorder="1" applyAlignment="1">
      <alignment horizontal="left"/>
    </xf>
    <xf numFmtId="164" fontId="119" fillId="0" borderId="0" xfId="44285" applyNumberFormat="1" applyFont="1" applyFill="1" applyBorder="1"/>
    <xf numFmtId="38" fontId="99" fillId="0" borderId="0" xfId="44270" applyNumberFormat="1" applyFont="1"/>
    <xf numFmtId="38" fontId="99" fillId="64" borderId="0" xfId="44270" applyNumberFormat="1" applyFont="1" applyFill="1"/>
    <xf numFmtId="0" fontId="133" fillId="56" borderId="66" xfId="44447" applyFont="1" applyFill="1" applyBorder="1" applyAlignment="1">
      <alignment horizontal="center"/>
    </xf>
    <xf numFmtId="0" fontId="131" fillId="56" borderId="68" xfId="44447" applyFont="1" applyFill="1" applyBorder="1" applyAlignment="1">
      <alignment horizontal="center"/>
    </xf>
    <xf numFmtId="0" fontId="131" fillId="56" borderId="69" xfId="44447" applyFont="1" applyFill="1" applyBorder="1" applyAlignment="1">
      <alignment horizontal="center"/>
    </xf>
    <xf numFmtId="0" fontId="131" fillId="56" borderId="70" xfId="44447" applyFont="1" applyFill="1" applyBorder="1" applyAlignment="1">
      <alignment horizontal="center"/>
    </xf>
    <xf numFmtId="0" fontId="14" fillId="0" borderId="29" xfId="44285" applyFont="1" applyBorder="1" applyAlignment="1">
      <alignment horizontal="left" indent="1"/>
    </xf>
    <xf numFmtId="0" fontId="59" fillId="0" borderId="30" xfId="44285" applyFont="1" applyBorder="1" applyAlignment="1">
      <alignment horizontal="center"/>
    </xf>
    <xf numFmtId="0" fontId="59" fillId="0" borderId="31" xfId="44285" applyFont="1" applyBorder="1" applyAlignment="1">
      <alignment horizontal="center"/>
    </xf>
    <xf numFmtId="164" fontId="14" fillId="0" borderId="31" xfId="44285" applyNumberFormat="1" applyFont="1" applyFill="1" applyBorder="1"/>
    <xf numFmtId="0" fontId="14" fillId="0" borderId="63" xfId="44285" applyFont="1" applyBorder="1" applyAlignment="1">
      <alignment horizontal="left" indent="1"/>
    </xf>
    <xf numFmtId="0" fontId="59" fillId="0" borderId="60" xfId="44285" applyFont="1" applyBorder="1" applyAlignment="1">
      <alignment horizontal="center"/>
    </xf>
    <xf numFmtId="164" fontId="76" fillId="0" borderId="61" xfId="44285" applyNumberFormat="1" applyFont="1" applyBorder="1"/>
    <xf numFmtId="6" fontId="99" fillId="44" borderId="0" xfId="44270" applyNumberFormat="1" applyFont="1" applyFill="1"/>
    <xf numFmtId="38" fontId="134" fillId="54" borderId="0" xfId="0" applyNumberFormat="1" applyFont="1" applyFill="1"/>
    <xf numFmtId="0" fontId="1" fillId="0" borderId="0" xfId="44432" applyFont="1"/>
    <xf numFmtId="164" fontId="2" fillId="0" borderId="0" xfId="44432" applyNumberFormat="1"/>
    <xf numFmtId="38" fontId="115" fillId="58" borderId="42" xfId="14826" applyNumberFormat="1" applyFont="1" applyFill="1" applyBorder="1" applyAlignment="1">
      <alignment horizontal="center" vertical="center"/>
    </xf>
    <xf numFmtId="6" fontId="114" fillId="58" borderId="42" xfId="14826" applyNumberFormat="1" applyFont="1" applyFill="1" applyBorder="1" applyAlignment="1">
      <alignment horizontal="center" vertical="center"/>
    </xf>
    <xf numFmtId="6" fontId="115" fillId="58" borderId="42" xfId="14826" applyNumberFormat="1" applyFont="1" applyFill="1" applyBorder="1" applyAlignment="1">
      <alignment horizontal="center" vertical="center"/>
    </xf>
    <xf numFmtId="0" fontId="59" fillId="0" borderId="0" xfId="13816" applyFont="1"/>
    <xf numFmtId="0" fontId="98" fillId="0" borderId="29" xfId="14826" applyFont="1" applyFill="1" applyBorder="1" applyProtection="1"/>
    <xf numFmtId="0" fontId="101" fillId="0" borderId="0" xfId="44447" applyFont="1" applyFill="1" applyAlignment="1">
      <alignment horizontal="right"/>
    </xf>
    <xf numFmtId="0" fontId="135" fillId="0" borderId="0" xfId="44447" applyFont="1" applyFill="1" applyAlignment="1">
      <alignment horizontal="right"/>
    </xf>
    <xf numFmtId="164" fontId="76" fillId="54" borderId="0" xfId="44285" applyNumberFormat="1" applyFont="1" applyFill="1"/>
    <xf numFmtId="193" fontId="14" fillId="0" borderId="0" xfId="44285" applyNumberFormat="1" applyFont="1" applyFill="1"/>
    <xf numFmtId="6" fontId="6" fillId="0" borderId="0" xfId="44270" applyNumberFormat="1"/>
    <xf numFmtId="38" fontId="76" fillId="0" borderId="0" xfId="44285" applyNumberFormat="1" applyFont="1"/>
    <xf numFmtId="6" fontId="14" fillId="0" borderId="29" xfId="24110" applyNumberFormat="1" applyFont="1" applyFill="1" applyBorder="1" applyAlignment="1">
      <alignment horizontal="center"/>
    </xf>
    <xf numFmtId="38" fontId="102" fillId="0" borderId="29" xfId="44447" applyNumberFormat="1" applyFont="1" applyBorder="1"/>
    <xf numFmtId="10" fontId="14" fillId="0" borderId="24" xfId="24110" applyNumberFormat="1" applyFont="1" applyFill="1" applyBorder="1" applyAlignment="1">
      <alignment horizontal="center"/>
    </xf>
    <xf numFmtId="10" fontId="14" fillId="0" borderId="30" xfId="24110" applyNumberFormat="1" applyFont="1" applyFill="1" applyBorder="1" applyAlignment="1">
      <alignment horizontal="center"/>
    </xf>
    <xf numFmtId="0" fontId="59" fillId="0" borderId="61" xfId="44285" applyFont="1" applyFill="1" applyBorder="1" applyAlignment="1">
      <alignment horizontal="left"/>
    </xf>
    <xf numFmtId="0" fontId="59" fillId="0" borderId="31" xfId="44285" applyFont="1" applyFill="1" applyBorder="1" applyAlignment="1">
      <alignment horizontal="left"/>
    </xf>
    <xf numFmtId="164" fontId="119" fillId="0" borderId="0" xfId="44270" applyNumberFormat="1" applyFont="1"/>
    <xf numFmtId="0" fontId="99" fillId="0" borderId="0" xfId="44270" applyFont="1"/>
    <xf numFmtId="0" fontId="119" fillId="0" borderId="0" xfId="44270" applyFont="1"/>
    <xf numFmtId="0" fontId="114" fillId="58" borderId="42" xfId="44339" applyNumberFormat="1" applyFont="1" applyFill="1" applyBorder="1" applyAlignment="1">
      <alignment horizontal="center" vertical="center"/>
    </xf>
    <xf numFmtId="0" fontId="67" fillId="47" borderId="76" xfId="44285" applyFont="1" applyFill="1" applyBorder="1" applyAlignment="1">
      <alignment horizontal="center"/>
    </xf>
    <xf numFmtId="9" fontId="59" fillId="0" borderId="0" xfId="44283" applyFont="1" applyAlignment="1">
      <alignment horizontal="center"/>
    </xf>
    <xf numFmtId="164" fontId="14" fillId="0" borderId="0" xfId="44285" applyNumberFormat="1" applyFont="1"/>
    <xf numFmtId="38" fontId="2" fillId="0" borderId="0" xfId="44270" applyNumberFormat="1" applyFont="1"/>
    <xf numFmtId="38" fontId="2" fillId="0" borderId="0" xfId="44270" applyNumberFormat="1" applyFont="1" applyFill="1"/>
    <xf numFmtId="38" fontId="9" fillId="0" borderId="0" xfId="44270" applyNumberFormat="1" applyFont="1"/>
    <xf numFmtId="38" fontId="2" fillId="0" borderId="0" xfId="44441" applyNumberFormat="1" applyFont="1"/>
    <xf numFmtId="164" fontId="2" fillId="0" borderId="0" xfId="44270" applyNumberFormat="1" applyFont="1"/>
    <xf numFmtId="0" fontId="107" fillId="56" borderId="31" xfId="44447" applyFont="1" applyFill="1" applyBorder="1" applyAlignment="1">
      <alignment horizontal="center"/>
    </xf>
    <xf numFmtId="0" fontId="133" fillId="56" borderId="66" xfId="44447" applyFont="1" applyFill="1" applyBorder="1" applyAlignment="1">
      <alignment horizontal="center" wrapText="1"/>
    </xf>
    <xf numFmtId="195" fontId="68" fillId="46" borderId="2" xfId="44285" applyNumberFormat="1" applyFont="1" applyFill="1" applyBorder="1" applyAlignment="1">
      <alignment horizontal="center"/>
    </xf>
    <xf numFmtId="0" fontId="59" fillId="47" borderId="2" xfId="44285" applyFont="1" applyFill="1" applyBorder="1" applyAlignment="1">
      <alignment horizontal="center" wrapText="1"/>
    </xf>
    <xf numFmtId="0" fontId="59" fillId="45" borderId="2" xfId="44285" applyFont="1" applyFill="1" applyBorder="1" applyAlignment="1">
      <alignment horizontal="center"/>
    </xf>
    <xf numFmtId="164" fontId="14" fillId="0" borderId="2" xfId="44285" applyNumberFormat="1" applyFont="1" applyFill="1" applyBorder="1"/>
    <xf numFmtId="164" fontId="59" fillId="0" borderId="2" xfId="44285" applyNumberFormat="1" applyFont="1" applyBorder="1"/>
    <xf numFmtId="164" fontId="14" fillId="0" borderId="2" xfId="44285" applyNumberFormat="1" applyFont="1" applyBorder="1"/>
    <xf numFmtId="10" fontId="59" fillId="0" borderId="2" xfId="24110" applyNumberFormat="1" applyFont="1" applyFill="1" applyBorder="1"/>
    <xf numFmtId="164" fontId="59" fillId="0" borderId="2" xfId="24110" applyNumberFormat="1" applyFont="1" applyFill="1" applyBorder="1"/>
    <xf numFmtId="164" fontId="59" fillId="48" borderId="2" xfId="44285" applyNumberFormat="1" applyFont="1" applyFill="1" applyBorder="1"/>
    <xf numFmtId="0" fontId="14" fillId="47" borderId="2" xfId="44285" applyFont="1" applyFill="1" applyBorder="1"/>
    <xf numFmtId="0" fontId="97" fillId="0" borderId="0" xfId="44432" applyFont="1" applyFill="1"/>
    <xf numFmtId="0" fontId="68" fillId="46" borderId="2" xfId="44285" applyFont="1" applyFill="1" applyBorder="1" applyAlignment="1">
      <alignment horizontal="center"/>
    </xf>
    <xf numFmtId="0" fontId="59" fillId="0" borderId="2" xfId="44285" applyFont="1" applyBorder="1" applyAlignment="1">
      <alignment horizontal="center"/>
    </xf>
    <xf numFmtId="0" fontId="59" fillId="48" borderId="2" xfId="44285" applyFont="1" applyFill="1" applyBorder="1" applyAlignment="1">
      <alignment horizontal="center"/>
    </xf>
    <xf numFmtId="196" fontId="14" fillId="0" borderId="0" xfId="13816" applyNumberFormat="1"/>
    <xf numFmtId="0" fontId="107" fillId="56" borderId="2" xfId="13816" applyFont="1" applyFill="1" applyBorder="1" applyAlignment="1">
      <alignment horizontal="left"/>
    </xf>
    <xf numFmtId="0" fontId="107" fillId="56" borderId="2" xfId="13816" applyFont="1" applyFill="1" applyBorder="1" applyAlignment="1">
      <alignment horizontal="center"/>
    </xf>
    <xf numFmtId="0" fontId="107" fillId="56" borderId="2" xfId="13816" applyFont="1" applyFill="1" applyBorder="1" applyAlignment="1">
      <alignment horizontal="center" wrapText="1"/>
    </xf>
    <xf numFmtId="0" fontId="106" fillId="0" borderId="0" xfId="44432" applyFont="1" applyAlignment="1">
      <alignment horizontal="center" vertical="center" wrapText="1"/>
    </xf>
    <xf numFmtId="0" fontId="98" fillId="0" borderId="2" xfId="14826" applyFont="1" applyBorder="1"/>
    <xf numFmtId="3" fontId="98" fillId="0" borderId="2" xfId="13816" applyNumberFormat="1" applyFont="1" applyBorder="1"/>
    <xf numFmtId="3" fontId="98" fillId="0" borderId="2" xfId="14826" applyNumberFormat="1" applyFont="1" applyBorder="1"/>
    <xf numFmtId="10" fontId="98" fillId="0" borderId="2" xfId="24110" applyNumberFormat="1" applyFont="1" applyBorder="1" applyProtection="1"/>
    <xf numFmtId="10" fontId="104" fillId="0" borderId="2" xfId="24110" applyNumberFormat="1" applyFont="1" applyBorder="1" applyProtection="1"/>
    <xf numFmtId="38" fontId="99" fillId="54" borderId="0" xfId="13816" applyNumberFormat="1" applyFont="1" applyFill="1"/>
    <xf numFmtId="10" fontId="105" fillId="0" borderId="2" xfId="24110" applyNumberFormat="1" applyFont="1" applyBorder="1" applyProtection="1"/>
    <xf numFmtId="10" fontId="98" fillId="0" borderId="2" xfId="24110" applyNumberFormat="1" applyFont="1" applyFill="1" applyBorder="1" applyProtection="1"/>
    <xf numFmtId="3" fontId="102" fillId="0" borderId="2" xfId="13816" applyNumberFormat="1" applyFont="1" applyBorder="1"/>
    <xf numFmtId="3" fontId="102" fillId="0" borderId="2" xfId="14826" applyNumberFormat="1" applyFont="1" applyBorder="1"/>
    <xf numFmtId="10" fontId="102" fillId="0" borderId="2" xfId="24110" applyNumberFormat="1" applyFont="1" applyBorder="1" applyProtection="1"/>
    <xf numFmtId="38" fontId="119" fillId="54" borderId="0" xfId="13816" applyNumberFormat="1" applyFont="1" applyFill="1"/>
    <xf numFmtId="10" fontId="102" fillId="0" borderId="2" xfId="13816" applyNumberFormat="1" applyFont="1" applyBorder="1"/>
    <xf numFmtId="10" fontId="103" fillId="0" borderId="2" xfId="13816" applyNumberFormat="1" applyFont="1" applyBorder="1"/>
    <xf numFmtId="3" fontId="59" fillId="0" borderId="0" xfId="13816" applyNumberFormat="1" applyFont="1"/>
    <xf numFmtId="38" fontId="59" fillId="0" borderId="0" xfId="13816" applyNumberFormat="1" applyFont="1"/>
    <xf numFmtId="0" fontId="99" fillId="0" borderId="0" xfId="13816" applyFont="1" applyAlignment="1">
      <alignment horizontal="right"/>
    </xf>
    <xf numFmtId="3" fontId="14" fillId="0" borderId="0" xfId="13816" applyNumberFormat="1"/>
    <xf numFmtId="0" fontId="119" fillId="0" borderId="0" xfId="13816" applyFont="1" applyAlignment="1">
      <alignment horizontal="right"/>
    </xf>
    <xf numFmtId="3" fontId="119" fillId="0" borderId="0" xfId="13816" applyNumberFormat="1" applyFont="1"/>
    <xf numFmtId="38" fontId="119" fillId="0" borderId="40" xfId="13816" applyNumberFormat="1" applyFont="1" applyBorder="1"/>
    <xf numFmtId="38" fontId="119" fillId="54" borderId="40" xfId="13816" applyNumberFormat="1" applyFont="1" applyFill="1" applyBorder="1"/>
    <xf numFmtId="10" fontId="119" fillId="0" borderId="40" xfId="13816" applyNumberFormat="1" applyFont="1" applyBorder="1"/>
    <xf numFmtId="10" fontId="119" fillId="54" borderId="40" xfId="13816" applyNumberFormat="1" applyFont="1" applyFill="1" applyBorder="1"/>
    <xf numFmtId="164" fontId="14" fillId="45" borderId="2" xfId="44285" applyNumberFormat="1" applyFont="1" applyFill="1" applyBorder="1"/>
    <xf numFmtId="6" fontId="14" fillId="57" borderId="2" xfId="44285" applyNumberFormat="1" applyFont="1" applyFill="1" applyBorder="1"/>
    <xf numFmtId="164" fontId="81" fillId="0" borderId="2" xfId="44285" applyNumberFormat="1" applyFont="1" applyFill="1" applyBorder="1"/>
    <xf numFmtId="165" fontId="139" fillId="0" borderId="0" xfId="0" applyNumberFormat="1" applyFont="1"/>
    <xf numFmtId="164" fontId="59" fillId="0" borderId="2" xfId="44285" applyNumberFormat="1" applyFont="1" applyBorder="1" applyAlignment="1">
      <alignment horizontal="center"/>
    </xf>
    <xf numFmtId="0" fontId="59" fillId="57" borderId="2" xfId="44285" applyFont="1" applyFill="1" applyBorder="1" applyAlignment="1">
      <alignment horizontal="center"/>
    </xf>
    <xf numFmtId="6" fontId="59" fillId="45" borderId="2" xfId="44285" applyNumberFormat="1" applyFont="1" applyFill="1" applyBorder="1" applyAlignment="1">
      <alignment horizontal="center"/>
    </xf>
    <xf numFmtId="6" fontId="59" fillId="0" borderId="2" xfId="44285" applyNumberFormat="1" applyFont="1" applyBorder="1" applyAlignment="1">
      <alignment horizontal="center"/>
    </xf>
    <xf numFmtId="0" fontId="59" fillId="0" borderId="2" xfId="44285" applyFont="1" applyFill="1" applyBorder="1" applyAlignment="1">
      <alignment horizontal="center"/>
    </xf>
    <xf numFmtId="164" fontId="140" fillId="0" borderId="0" xfId="0" applyNumberFormat="1" applyFont="1"/>
    <xf numFmtId="0" fontId="14" fillId="0" borderId="2" xfId="44445" applyFont="1" applyBorder="1"/>
    <xf numFmtId="10" fontId="14" fillId="0" borderId="2" xfId="23198" applyNumberFormat="1" applyBorder="1"/>
    <xf numFmtId="3" fontId="14" fillId="0" borderId="2" xfId="44445" applyNumberFormat="1" applyFont="1" applyBorder="1" applyAlignment="1">
      <alignment horizontal="center"/>
    </xf>
    <xf numFmtId="3" fontId="14" fillId="0" borderId="2" xfId="44445" quotePrefix="1" applyNumberFormat="1" applyFont="1" applyBorder="1" applyAlignment="1">
      <alignment horizontal="center"/>
    </xf>
    <xf numFmtId="6" fontId="113" fillId="62" borderId="77" xfId="14826" applyNumberFormat="1" applyFont="1" applyFill="1" applyBorder="1" applyAlignment="1">
      <alignment horizontal="center" vertical="center" wrapText="1"/>
    </xf>
    <xf numFmtId="6" fontId="14" fillId="0" borderId="2" xfId="44285" applyNumberFormat="1" applyFont="1" applyFill="1" applyBorder="1"/>
    <xf numFmtId="164" fontId="81" fillId="0" borderId="2" xfId="44285" applyNumberFormat="1" applyFont="1" applyBorder="1"/>
    <xf numFmtId="6" fontId="2" fillId="0" borderId="0" xfId="44270" applyNumberFormat="1" applyFont="1"/>
    <xf numFmtId="0" fontId="137" fillId="46" borderId="2" xfId="44270" applyFont="1" applyFill="1" applyBorder="1" applyAlignment="1">
      <alignment horizontal="center"/>
    </xf>
    <xf numFmtId="0" fontId="137" fillId="46" borderId="2" xfId="44270" applyFont="1" applyFill="1" applyBorder="1"/>
    <xf numFmtId="0" fontId="137" fillId="46" borderId="2" xfId="44270" applyFont="1" applyFill="1" applyBorder="1" applyAlignment="1">
      <alignment wrapText="1"/>
    </xf>
    <xf numFmtId="0" fontId="97" fillId="67" borderId="2" xfId="44270" applyFont="1" applyFill="1" applyBorder="1" applyAlignment="1">
      <alignment horizontal="center" vertical="center"/>
    </xf>
    <xf numFmtId="0" fontId="114" fillId="0" borderId="2" xfId="44270" applyFont="1" applyBorder="1" applyAlignment="1">
      <alignment vertical="center"/>
    </xf>
    <xf numFmtId="0" fontId="114" fillId="0" borderId="2" xfId="44270" applyFont="1" applyBorder="1" applyAlignment="1">
      <alignment vertical="center" wrapText="1"/>
    </xf>
    <xf numFmtId="0" fontId="114" fillId="59" borderId="2" xfId="44270" applyFont="1" applyFill="1" applyBorder="1" applyAlignment="1">
      <alignment horizontal="center" vertical="center"/>
    </xf>
    <xf numFmtId="0" fontId="114" fillId="0" borderId="2" xfId="44270" applyFont="1" applyFill="1" applyBorder="1" applyAlignment="1">
      <alignment vertical="center" wrapText="1"/>
    </xf>
    <xf numFmtId="0" fontId="114" fillId="60" borderId="2" xfId="44270" applyFont="1" applyFill="1" applyBorder="1" applyAlignment="1">
      <alignment horizontal="center" vertical="center"/>
    </xf>
    <xf numFmtId="0" fontId="114" fillId="0" borderId="2" xfId="44270" applyFont="1" applyFill="1" applyBorder="1" applyAlignment="1">
      <alignment vertical="center"/>
    </xf>
    <xf numFmtId="0" fontId="114" fillId="42" borderId="2" xfId="44270" applyFont="1" applyFill="1" applyBorder="1" applyAlignment="1">
      <alignment horizontal="center" vertical="center"/>
    </xf>
    <xf numFmtId="0" fontId="114" fillId="47" borderId="2" xfId="44270" applyFont="1" applyFill="1" applyBorder="1" applyAlignment="1">
      <alignment horizontal="center" vertical="center"/>
    </xf>
    <xf numFmtId="0" fontId="114" fillId="65" borderId="2" xfId="44270" applyFont="1" applyFill="1" applyBorder="1" applyAlignment="1">
      <alignment horizontal="center" vertical="center"/>
    </xf>
    <xf numFmtId="0" fontId="114" fillId="48" borderId="2" xfId="44270" applyFont="1" applyFill="1" applyBorder="1" applyAlignment="1">
      <alignment horizontal="center" vertical="center"/>
    </xf>
    <xf numFmtId="0" fontId="114" fillId="0" borderId="2" xfId="44270" applyFont="1" applyBorder="1" applyAlignment="1">
      <alignment horizontal="center" vertical="center"/>
    </xf>
    <xf numFmtId="0" fontId="114" fillId="0" borderId="2" xfId="44270" applyFont="1" applyFill="1" applyBorder="1" applyAlignment="1">
      <alignment horizontal="center" vertical="center"/>
    </xf>
    <xf numFmtId="195" fontId="68" fillId="46" borderId="2" xfId="44285" applyNumberFormat="1" applyFont="1" applyFill="1" applyBorder="1" applyAlignment="1">
      <alignment horizontal="center" wrapText="1"/>
    </xf>
    <xf numFmtId="0" fontId="59" fillId="47" borderId="2" xfId="44270" applyFont="1" applyFill="1" applyBorder="1" applyAlignment="1">
      <alignment horizontal="left" vertical="center" wrapText="1"/>
    </xf>
    <xf numFmtId="0" fontId="59" fillId="47" borderId="2" xfId="44285" applyFont="1" applyFill="1" applyBorder="1" applyAlignment="1" applyProtection="1">
      <alignment horizontal="center"/>
      <protection locked="0"/>
    </xf>
    <xf numFmtId="0" fontId="59" fillId="0" borderId="2" xfId="44285" applyFont="1" applyBorder="1" applyAlignment="1">
      <alignment horizontal="left"/>
    </xf>
    <xf numFmtId="0" fontId="14" fillId="0" borderId="2" xfId="44285" applyFont="1" applyBorder="1" applyAlignment="1">
      <alignment horizontal="left"/>
    </xf>
    <xf numFmtId="0" fontId="14" fillId="0" borderId="2" xfId="44285" applyFont="1" applyBorder="1" applyAlignment="1">
      <alignment horizontal="left" indent="1"/>
    </xf>
    <xf numFmtId="0" fontId="14" fillId="0" borderId="2" xfId="44285" applyFont="1" applyFill="1" applyBorder="1" applyAlignment="1">
      <alignment horizontal="left"/>
    </xf>
    <xf numFmtId="0" fontId="75" fillId="0" borderId="2" xfId="44285" applyFont="1" applyBorder="1" applyAlignment="1">
      <alignment horizontal="left"/>
    </xf>
    <xf numFmtId="6" fontId="14" fillId="45" borderId="2" xfId="44285" applyNumberFormat="1" applyFont="1" applyFill="1" applyBorder="1"/>
    <xf numFmtId="164" fontId="59" fillId="45" borderId="2" xfId="44285" applyNumberFormat="1" applyFont="1" applyFill="1" applyBorder="1"/>
    <xf numFmtId="164" fontId="59" fillId="0" borderId="2" xfId="44285" applyNumberFormat="1" applyFont="1" applyFill="1" applyBorder="1"/>
    <xf numFmtId="10" fontId="59" fillId="45" borderId="2" xfId="24110" applyNumberFormat="1" applyFont="1" applyFill="1" applyBorder="1"/>
    <xf numFmtId="10" fontId="59" fillId="0" borderId="2" xfId="44339" applyNumberFormat="1" applyFont="1" applyBorder="1"/>
    <xf numFmtId="164" fontId="14" fillId="0" borderId="2" xfId="24110" applyNumberFormat="1" applyFont="1" applyFill="1" applyBorder="1"/>
    <xf numFmtId="164" fontId="14" fillId="45" borderId="2" xfId="24110" applyNumberFormat="1" applyFont="1" applyFill="1" applyBorder="1"/>
    <xf numFmtId="0" fontId="59" fillId="48" borderId="2" xfId="44285" applyFont="1" applyFill="1" applyBorder="1" applyAlignment="1">
      <alignment horizontal="left"/>
    </xf>
    <xf numFmtId="164" fontId="95" fillId="48" borderId="2" xfId="44285" applyNumberFormat="1" applyFont="1" applyFill="1" applyBorder="1"/>
    <xf numFmtId="164" fontId="14" fillId="48" borderId="2" xfId="44285" applyNumberFormat="1" applyFont="1" applyFill="1" applyBorder="1"/>
    <xf numFmtId="0" fontId="59" fillId="47" borderId="2" xfId="0" applyFont="1" applyFill="1" applyBorder="1" applyAlignment="1">
      <alignment horizontal="left" vertical="center" wrapText="1"/>
    </xf>
    <xf numFmtId="0" fontId="14" fillId="0" borderId="2" xfId="0" applyFont="1" applyBorder="1"/>
    <xf numFmtId="0" fontId="59" fillId="48" borderId="2" xfId="0" applyFont="1" applyFill="1" applyBorder="1"/>
    <xf numFmtId="0" fontId="59" fillId="47" borderId="2" xfId="44285" applyFont="1" applyFill="1" applyBorder="1" applyAlignment="1">
      <alignment horizontal="left" wrapText="1"/>
    </xf>
    <xf numFmtId="164" fontId="59" fillId="47" borderId="2" xfId="44285" applyNumberFormat="1" applyFont="1" applyFill="1" applyBorder="1"/>
    <xf numFmtId="9" fontId="59" fillId="48" borderId="2" xfId="44283" applyFont="1" applyFill="1" applyBorder="1" applyAlignment="1">
      <alignment horizontal="center"/>
    </xf>
    <xf numFmtId="9" fontId="59" fillId="48" borderId="2" xfId="44283" applyNumberFormat="1" applyFont="1" applyFill="1" applyBorder="1" applyAlignment="1">
      <alignment horizontal="center"/>
    </xf>
    <xf numFmtId="164" fontId="81" fillId="45" borderId="2" xfId="44285" applyNumberFormat="1" applyFont="1" applyFill="1" applyBorder="1"/>
    <xf numFmtId="164" fontId="2" fillId="0" borderId="2" xfId="44285" applyNumberFormat="1" applyFont="1" applyFill="1" applyBorder="1"/>
    <xf numFmtId="0" fontId="67" fillId="47" borderId="2" xfId="44285" applyFont="1" applyFill="1" applyBorder="1" applyAlignment="1">
      <alignment horizontal="center"/>
    </xf>
    <xf numFmtId="164" fontId="2" fillId="0" borderId="2" xfId="44441" applyNumberFormat="1" applyFont="1" applyFill="1" applyBorder="1" applyAlignment="1">
      <alignment horizontal="right"/>
    </xf>
    <xf numFmtId="10" fontId="59" fillId="0" borderId="2" xfId="24110" applyNumberFormat="1" applyFont="1" applyBorder="1"/>
    <xf numFmtId="10" fontId="59" fillId="0" borderId="2" xfId="44339" applyNumberFormat="1" applyFont="1" applyFill="1" applyBorder="1"/>
    <xf numFmtId="9" fontId="14" fillId="0" borderId="2" xfId="44339" quotePrefix="1" applyFont="1" applyBorder="1"/>
    <xf numFmtId="9" fontId="14" fillId="0" borderId="2" xfId="44339" applyFont="1" applyBorder="1"/>
    <xf numFmtId="0" fontId="14" fillId="0" borderId="2" xfId="44285" applyFont="1" applyBorder="1"/>
    <xf numFmtId="0" fontId="68" fillId="46" borderId="2" xfId="44285" applyFont="1" applyFill="1" applyBorder="1" applyAlignment="1">
      <alignment horizontal="center" vertical="center" wrapText="1"/>
    </xf>
    <xf numFmtId="0" fontId="59" fillId="45" borderId="2" xfId="44285" applyFont="1" applyFill="1" applyBorder="1" applyAlignment="1">
      <alignment horizontal="left"/>
    </xf>
    <xf numFmtId="0" fontId="59" fillId="0" borderId="2" xfId="44285" applyFont="1" applyBorder="1"/>
    <xf numFmtId="164" fontId="59" fillId="45" borderId="2" xfId="24110" applyNumberFormat="1" applyFont="1" applyFill="1" applyBorder="1"/>
    <xf numFmtId="164" fontId="110" fillId="48" borderId="2" xfId="44285" applyNumberFormat="1" applyFont="1" applyFill="1" applyBorder="1"/>
    <xf numFmtId="9" fontId="59" fillId="0" borderId="2" xfId="24110" applyNumberFormat="1" applyFont="1" applyFill="1" applyBorder="1"/>
    <xf numFmtId="0" fontId="14" fillId="0" borderId="2" xfId="0" applyFont="1" applyFill="1" applyBorder="1"/>
    <xf numFmtId="164" fontId="95" fillId="47" borderId="2" xfId="44285" applyNumberFormat="1" applyFont="1" applyFill="1" applyBorder="1"/>
    <xf numFmtId="0" fontId="59" fillId="47" borderId="2" xfId="44285" applyFont="1" applyFill="1" applyBorder="1" applyAlignment="1">
      <alignment horizontal="center"/>
    </xf>
    <xf numFmtId="164" fontId="109" fillId="0" borderId="2" xfId="44285" applyNumberFormat="1" applyFont="1" applyBorder="1"/>
    <xf numFmtId="0" fontId="14" fillId="0" borderId="2" xfId="44285" applyFont="1" applyFill="1" applyBorder="1" applyAlignment="1">
      <alignment horizontal="left" indent="1"/>
    </xf>
    <xf numFmtId="0" fontId="59" fillId="0" borderId="2" xfId="44285" applyFont="1" applyFill="1" applyBorder="1" applyAlignment="1">
      <alignment horizontal="left"/>
    </xf>
    <xf numFmtId="10" fontId="14" fillId="0" borderId="2" xfId="44339" applyNumberFormat="1" applyFont="1" applyBorder="1"/>
    <xf numFmtId="164" fontId="2" fillId="0" borderId="2" xfId="44285" applyNumberFormat="1" applyFont="1" applyBorder="1"/>
    <xf numFmtId="0" fontId="75" fillId="57" borderId="2" xfId="44285" applyFont="1" applyFill="1" applyBorder="1" applyAlignment="1">
      <alignment horizontal="left"/>
    </xf>
    <xf numFmtId="164" fontId="14" fillId="57" borderId="2" xfId="44285" applyNumberFormat="1" applyFont="1" applyFill="1" applyBorder="1"/>
    <xf numFmtId="0" fontId="59" fillId="0" borderId="2" xfId="44285" applyFont="1" applyBorder="1" applyAlignment="1">
      <alignment horizontal="left" wrapText="1"/>
    </xf>
    <xf numFmtId="164" fontId="59" fillId="0" borderId="2" xfId="24110" applyNumberFormat="1" applyFont="1" applyBorder="1"/>
    <xf numFmtId="164" fontId="81" fillId="2" borderId="2" xfId="44285" applyNumberFormat="1" applyFont="1" applyFill="1" applyBorder="1"/>
    <xf numFmtId="0" fontId="59" fillId="0" borderId="2" xfId="44285" applyFont="1" applyFill="1" applyBorder="1" applyAlignment="1">
      <alignment horizontal="left" wrapText="1"/>
    </xf>
    <xf numFmtId="164" fontId="14" fillId="2" borderId="2" xfId="44285" applyNumberFormat="1" applyFont="1" applyFill="1" applyBorder="1"/>
    <xf numFmtId="0" fontId="2" fillId="0" borderId="2" xfId="0" applyFont="1" applyBorder="1" applyAlignment="1">
      <alignment vertical="center"/>
    </xf>
    <xf numFmtId="10" fontId="2" fillId="0" borderId="2" xfId="0" applyNumberFormat="1" applyFont="1" applyBorder="1" applyAlignment="1">
      <alignment horizontal="right" vertical="center"/>
    </xf>
    <xf numFmtId="6" fontId="2" fillId="0" borderId="2" xfId="0" applyNumberFormat="1" applyFont="1" applyBorder="1" applyAlignment="1">
      <alignment horizontal="right" vertical="center"/>
    </xf>
    <xf numFmtId="0" fontId="14" fillId="49" borderId="2" xfId="0" applyFont="1" applyFill="1" applyBorder="1" applyAlignment="1">
      <alignment horizontal="center" vertical="center"/>
    </xf>
    <xf numFmtId="6" fontId="2" fillId="49" borderId="2" xfId="0" applyNumberFormat="1" applyFont="1" applyFill="1" applyBorder="1" applyAlignment="1">
      <alignment horizontal="right" vertical="center"/>
    </xf>
    <xf numFmtId="0" fontId="9" fillId="0" borderId="2" xfId="0" applyFont="1" applyBorder="1" applyAlignment="1">
      <alignment vertical="center"/>
    </xf>
    <xf numFmtId="10" fontId="9" fillId="0" borderId="2" xfId="0" applyNumberFormat="1" applyFont="1" applyBorder="1" applyAlignment="1">
      <alignment horizontal="right" vertical="center"/>
    </xf>
    <xf numFmtId="6" fontId="9" fillId="0" borderId="2" xfId="0" applyNumberFormat="1" applyFont="1" applyBorder="1" applyAlignment="1">
      <alignment horizontal="right" vertical="center"/>
    </xf>
    <xf numFmtId="0" fontId="12" fillId="0" borderId="2" xfId="0" applyFont="1" applyBorder="1"/>
    <xf numFmtId="0" fontId="14" fillId="0" borderId="2" xfId="0" applyFont="1" applyFill="1" applyBorder="1" applyAlignment="1">
      <alignment vertical="center"/>
    </xf>
    <xf numFmtId="10" fontId="14" fillId="0" borderId="2" xfId="16540" applyNumberFormat="1" applyFont="1" applyBorder="1"/>
    <xf numFmtId="38" fontId="14" fillId="0" borderId="2" xfId="44284" applyNumberFormat="1" applyFont="1" applyFill="1" applyBorder="1"/>
    <xf numFmtId="3" fontId="14" fillId="0" borderId="2" xfId="44284" applyNumberFormat="1" applyFont="1" applyFill="1" applyBorder="1" applyAlignment="1">
      <alignment horizontal="center"/>
    </xf>
    <xf numFmtId="0" fontId="14" fillId="51" borderId="2" xfId="0" applyFont="1" applyFill="1" applyBorder="1" applyAlignment="1"/>
    <xf numFmtId="10" fontId="14" fillId="51" borderId="2" xfId="0" applyNumberFormat="1" applyFont="1" applyFill="1" applyBorder="1" applyAlignment="1"/>
    <xf numFmtId="164" fontId="14" fillId="51" borderId="2" xfId="0" applyNumberFormat="1" applyFont="1" applyFill="1" applyBorder="1" applyAlignment="1"/>
    <xf numFmtId="0" fontId="59" fillId="0" borderId="2" xfId="0" applyFont="1" applyFill="1" applyBorder="1" applyAlignment="1">
      <alignment vertical="center"/>
    </xf>
    <xf numFmtId="10" fontId="59" fillId="0" borderId="2" xfId="44339" applyNumberFormat="1" applyFont="1" applyFill="1" applyBorder="1" applyAlignment="1">
      <alignment vertical="center"/>
    </xf>
    <xf numFmtId="38" fontId="9" fillId="0" borderId="2" xfId="0" applyNumberFormat="1" applyFont="1" applyFill="1" applyBorder="1"/>
    <xf numFmtId="10" fontId="14" fillId="0" borderId="2" xfId="23198" applyNumberFormat="1" applyFont="1" applyBorder="1"/>
    <xf numFmtId="6" fontId="14" fillId="0" borderId="2" xfId="3078" applyNumberFormat="1" applyFont="1" applyBorder="1"/>
    <xf numFmtId="0" fontId="14" fillId="0" borderId="2" xfId="13816" applyFont="1" applyBorder="1" applyProtection="1">
      <protection locked="0"/>
    </xf>
    <xf numFmtId="6" fontId="14" fillId="0" borderId="2" xfId="44445" applyNumberFormat="1" applyFont="1" applyBorder="1"/>
    <xf numFmtId="6" fontId="14" fillId="0" borderId="2" xfId="3078" applyNumberFormat="1" applyFont="1" applyBorder="1" applyAlignment="1">
      <alignment horizontal="right"/>
    </xf>
    <xf numFmtId="164" fontId="14" fillId="0" borderId="2" xfId="44445" applyNumberFormat="1" applyFont="1" applyBorder="1"/>
    <xf numFmtId="6" fontId="14" fillId="0" borderId="2" xfId="44445" applyNumberFormat="1" applyFont="1" applyBorder="1" applyAlignment="1">
      <alignment horizontal="centerContinuous"/>
    </xf>
    <xf numFmtId="10" fontId="14" fillId="0" borderId="2" xfId="23198" applyNumberFormat="1" applyFont="1" applyBorder="1" applyProtection="1">
      <protection locked="0"/>
    </xf>
    <xf numFmtId="3" fontId="14" fillId="0" borderId="2" xfId="13816" applyNumberFormat="1" applyFont="1" applyBorder="1" applyProtection="1">
      <protection locked="0"/>
    </xf>
    <xf numFmtId="6" fontId="14" fillId="0" borderId="2" xfId="3078" applyNumberFormat="1" applyBorder="1"/>
    <xf numFmtId="0" fontId="14" fillId="0" borderId="2" xfId="13816" applyBorder="1" applyProtection="1">
      <protection locked="0"/>
    </xf>
    <xf numFmtId="6" fontId="14" fillId="0" borderId="2" xfId="3078" applyNumberFormat="1" applyBorder="1" applyAlignment="1">
      <alignment horizontal="right"/>
    </xf>
    <xf numFmtId="6" fontId="81" fillId="0" borderId="2" xfId="3078" applyNumberFormat="1" applyFont="1" applyBorder="1"/>
    <xf numFmtId="10" fontId="14" fillId="0" borderId="2" xfId="23198" applyNumberFormat="1" applyBorder="1" applyProtection="1">
      <protection locked="0"/>
    </xf>
    <xf numFmtId="3" fontId="14" fillId="0" borderId="2" xfId="13816" applyNumberFormat="1" applyBorder="1" applyProtection="1">
      <protection locked="0"/>
    </xf>
    <xf numFmtId="6" fontId="14" fillId="0" borderId="2" xfId="3078" applyNumberFormat="1" applyFill="1" applyBorder="1"/>
    <xf numFmtId="0" fontId="98" fillId="0" borderId="2" xfId="14826" applyFont="1" applyBorder="1" applyProtection="1"/>
    <xf numFmtId="3" fontId="98" fillId="0" borderId="2" xfId="14826" applyNumberFormat="1" applyFont="1" applyBorder="1" applyProtection="1"/>
    <xf numFmtId="0" fontId="98" fillId="0" borderId="2" xfId="14826" applyFont="1" applyFill="1" applyBorder="1" applyProtection="1"/>
    <xf numFmtId="3" fontId="98" fillId="57" borderId="2" xfId="14826" applyNumberFormat="1" applyFont="1" applyFill="1" applyBorder="1" applyProtection="1"/>
    <xf numFmtId="10" fontId="98" fillId="57" borderId="2" xfId="24110" applyNumberFormat="1" applyFont="1" applyFill="1" applyBorder="1" applyProtection="1"/>
    <xf numFmtId="3" fontId="102" fillId="0" borderId="2" xfId="14826" applyNumberFormat="1" applyFont="1" applyBorder="1" applyProtection="1"/>
    <xf numFmtId="0" fontId="107" fillId="56" borderId="2" xfId="44447" applyFont="1" applyFill="1" applyBorder="1" applyAlignment="1">
      <alignment horizontal="left"/>
    </xf>
    <xf numFmtId="0" fontId="107" fillId="56" borderId="2" xfId="44447" applyFont="1" applyFill="1" applyBorder="1" applyAlignment="1">
      <alignment horizontal="center"/>
    </xf>
    <xf numFmtId="3" fontId="98" fillId="0" borderId="2" xfId="44447" applyNumberFormat="1" applyFont="1" applyBorder="1"/>
    <xf numFmtId="3" fontId="98" fillId="0" borderId="2" xfId="14826" applyNumberFormat="1" applyFont="1" applyFill="1" applyBorder="1" applyProtection="1"/>
    <xf numFmtId="3" fontId="98" fillId="44" borderId="2" xfId="14826" applyNumberFormat="1" applyFont="1" applyFill="1" applyBorder="1" applyProtection="1"/>
    <xf numFmtId="10" fontId="98" fillId="44" borderId="2" xfId="24110" applyNumberFormat="1" applyFont="1" applyFill="1" applyBorder="1" applyProtection="1"/>
    <xf numFmtId="3" fontId="102" fillId="0" borderId="2" xfId="44447" applyNumberFormat="1" applyFont="1" applyBorder="1"/>
    <xf numFmtId="10" fontId="102" fillId="0" borderId="2" xfId="44447" applyNumberFormat="1" applyFont="1" applyFill="1" applyBorder="1"/>
    <xf numFmtId="10" fontId="103" fillId="0" borderId="2" xfId="44447" applyNumberFormat="1" applyFont="1" applyFill="1" applyBorder="1"/>
    <xf numFmtId="38" fontId="98" fillId="0" borderId="2" xfId="44447" applyNumberFormat="1" applyFont="1" applyBorder="1"/>
    <xf numFmtId="38" fontId="102" fillId="0" borderId="2" xfId="44447" applyNumberFormat="1" applyFont="1" applyBorder="1"/>
    <xf numFmtId="38" fontId="98" fillId="0" borderId="2" xfId="44447" applyNumberFormat="1" applyFont="1" applyFill="1" applyBorder="1"/>
    <xf numFmtId="0" fontId="102" fillId="0" borderId="2" xfId="14826" applyFont="1" applyBorder="1" applyProtection="1"/>
    <xf numFmtId="38" fontId="132" fillId="0" borderId="2" xfId="0" applyNumberFormat="1" applyFont="1" applyBorder="1"/>
    <xf numFmtId="164" fontId="80" fillId="0" borderId="0" xfId="44285" applyNumberFormat="1" applyFont="1" applyBorder="1" applyAlignment="1">
      <alignment horizontal="right"/>
    </xf>
    <xf numFmtId="164" fontId="141" fillId="0" borderId="0" xfId="44285" applyNumberFormat="1" applyFont="1" applyFill="1" applyBorder="1"/>
    <xf numFmtId="164" fontId="99" fillId="0" borderId="0" xfId="44432" applyNumberFormat="1" applyFont="1" applyAlignment="1">
      <alignment horizontal="left"/>
    </xf>
    <xf numFmtId="199" fontId="99" fillId="0" borderId="0" xfId="44432" applyNumberFormat="1" applyFont="1" applyAlignment="1">
      <alignment horizontal="left"/>
    </xf>
    <xf numFmtId="0" fontId="99" fillId="0" borderId="0" xfId="44432" applyFont="1"/>
    <xf numFmtId="0" fontId="112" fillId="0" borderId="0" xfId="16206" applyFont="1" applyAlignment="1">
      <alignment horizontal="center" vertical="center"/>
    </xf>
    <xf numFmtId="0" fontId="116" fillId="0" borderId="0" xfId="16206" applyFont="1" applyFill="1" applyBorder="1" applyAlignment="1">
      <alignment horizontal="left" vertical="center" wrapText="1"/>
    </xf>
    <xf numFmtId="6" fontId="113" fillId="62" borderId="44" xfId="14826" applyNumberFormat="1" applyFont="1" applyFill="1" applyBorder="1" applyAlignment="1">
      <alignment horizontal="center" vertical="center" wrapText="1"/>
    </xf>
    <xf numFmtId="0" fontId="97" fillId="0" borderId="0" xfId="44432" applyFont="1" applyFill="1" applyAlignment="1">
      <alignment horizontal="left"/>
    </xf>
    <xf numFmtId="0" fontId="68" fillId="46" borderId="2" xfId="44285" applyFont="1" applyFill="1" applyBorder="1" applyAlignment="1">
      <alignment horizontal="left" vertical="center" wrapText="1"/>
    </xf>
    <xf numFmtId="164" fontId="80" fillId="0" borderId="0" xfId="44285" applyNumberFormat="1" applyFont="1"/>
    <xf numFmtId="164" fontId="59" fillId="0" borderId="0" xfId="44285" applyNumberFormat="1" applyFont="1"/>
    <xf numFmtId="0" fontId="133" fillId="56" borderId="78" xfId="44447" applyFont="1" applyFill="1" applyBorder="1" applyAlignment="1">
      <alignment horizontal="center"/>
    </xf>
    <xf numFmtId="6" fontId="20" fillId="57" borderId="2" xfId="44285" applyNumberFormat="1" applyFont="1" applyFill="1" applyBorder="1"/>
    <xf numFmtId="10" fontId="2" fillId="0" borderId="0" xfId="44270" applyNumberFormat="1" applyFont="1"/>
    <xf numFmtId="195" fontId="142" fillId="46" borderId="2" xfId="44285" applyNumberFormat="1" applyFont="1" applyFill="1" applyBorder="1" applyAlignment="1">
      <alignment horizontal="center"/>
    </xf>
    <xf numFmtId="0" fontId="142" fillId="46" borderId="2" xfId="44285" applyFont="1" applyFill="1" applyBorder="1" applyAlignment="1">
      <alignment horizontal="center"/>
    </xf>
    <xf numFmtId="0" fontId="143" fillId="47" borderId="2" xfId="44285" applyFont="1" applyFill="1" applyBorder="1" applyAlignment="1" applyProtection="1">
      <alignment horizontal="center"/>
      <protection locked="0"/>
    </xf>
    <xf numFmtId="164" fontId="143" fillId="0" borderId="2" xfId="24110" applyNumberFormat="1" applyFont="1" applyBorder="1"/>
    <xf numFmtId="164" fontId="95" fillId="0" borderId="2" xfId="24110" applyNumberFormat="1" applyFont="1" applyFill="1" applyBorder="1"/>
    <xf numFmtId="164" fontId="81" fillId="0" borderId="2" xfId="24110" applyNumberFormat="1" applyFont="1" applyFill="1" applyBorder="1"/>
    <xf numFmtId="164" fontId="144" fillId="0" borderId="2" xfId="44285" applyNumberFormat="1" applyFont="1" applyBorder="1"/>
    <xf numFmtId="164" fontId="145" fillId="0" borderId="2" xfId="44285" applyNumberFormat="1" applyFont="1" applyBorder="1"/>
    <xf numFmtId="6" fontId="146" fillId="0" borderId="0" xfId="44270" applyNumberFormat="1" applyFont="1"/>
    <xf numFmtId="164" fontId="146" fillId="0" borderId="0" xfId="44270" applyNumberFormat="1" applyFont="1"/>
    <xf numFmtId="6" fontId="14" fillId="0" borderId="2" xfId="44285" applyNumberFormat="1" applyFont="1" applyBorder="1"/>
    <xf numFmtId="6" fontId="14" fillId="0" borderId="0" xfId="44285" applyNumberFormat="1" applyFont="1"/>
    <xf numFmtId="6" fontId="81" fillId="0" borderId="2" xfId="44285" applyNumberFormat="1" applyFont="1" applyBorder="1"/>
    <xf numFmtId="164" fontId="7" fillId="0" borderId="0" xfId="44285" applyNumberFormat="1" applyFont="1" applyFill="1" applyBorder="1"/>
    <xf numFmtId="164" fontId="7" fillId="0" borderId="0" xfId="44285" applyNumberFormat="1" applyFont="1"/>
    <xf numFmtId="6" fontId="113" fillId="62" borderId="45" xfId="14826" applyNumberFormat="1" applyFont="1" applyFill="1" applyBorder="1" applyAlignment="1">
      <alignment horizontal="center" vertical="center" wrapText="1"/>
    </xf>
    <xf numFmtId="6" fontId="113" fillId="62" borderId="47" xfId="14826" applyNumberFormat="1" applyFont="1" applyFill="1" applyBorder="1" applyAlignment="1">
      <alignment horizontal="center" vertical="center" wrapText="1"/>
    </xf>
    <xf numFmtId="0" fontId="112" fillId="0" borderId="0" xfId="16206" applyFont="1" applyAlignment="1">
      <alignment horizontal="center" vertical="center"/>
    </xf>
    <xf numFmtId="6" fontId="113" fillId="62" borderId="46" xfId="14826" applyNumberFormat="1" applyFont="1" applyFill="1" applyBorder="1" applyAlignment="1">
      <alignment horizontal="center" vertical="center" wrapText="1"/>
    </xf>
    <xf numFmtId="0" fontId="116" fillId="0" borderId="75" xfId="16206" applyFont="1" applyBorder="1" applyAlignment="1">
      <alignment horizontal="left" vertical="center" wrapText="1"/>
    </xf>
    <xf numFmtId="0" fontId="116" fillId="0" borderId="0" xfId="16206" applyFont="1" applyFill="1" applyBorder="1" applyAlignment="1">
      <alignment horizontal="left" vertical="center" wrapText="1"/>
    </xf>
    <xf numFmtId="0" fontId="112" fillId="0" borderId="0" xfId="16206" applyFont="1" applyFill="1" applyBorder="1" applyAlignment="1">
      <alignment horizontal="center" vertical="center"/>
    </xf>
    <xf numFmtId="6" fontId="113" fillId="62" borderId="43" xfId="14826" applyNumberFormat="1" applyFont="1" applyFill="1" applyBorder="1" applyAlignment="1">
      <alignment horizontal="center" vertical="center" wrapText="1"/>
    </xf>
    <xf numFmtId="6" fontId="113" fillId="62" borderId="44" xfId="14826" applyNumberFormat="1" applyFont="1" applyFill="1" applyBorder="1" applyAlignment="1">
      <alignment horizontal="center" vertical="center" wrapText="1"/>
    </xf>
    <xf numFmtId="6" fontId="113" fillId="62" borderId="43" xfId="14826" applyNumberFormat="1" applyFont="1" applyFill="1" applyBorder="1" applyAlignment="1">
      <alignment horizontal="center" vertical="center"/>
    </xf>
    <xf numFmtId="6" fontId="113" fillId="62" borderId="44" xfId="14826" applyNumberFormat="1" applyFont="1" applyFill="1" applyBorder="1" applyAlignment="1">
      <alignment horizontal="center" vertical="center"/>
    </xf>
    <xf numFmtId="6" fontId="113" fillId="62" borderId="45" xfId="14826" applyNumberFormat="1" applyFont="1" applyFill="1" applyBorder="1" applyAlignment="1">
      <alignment horizontal="center" vertical="center"/>
    </xf>
    <xf numFmtId="6" fontId="113" fillId="62" borderId="46" xfId="14826" applyNumberFormat="1" applyFont="1" applyFill="1" applyBorder="1" applyAlignment="1">
      <alignment horizontal="center" vertical="center"/>
    </xf>
    <xf numFmtId="6" fontId="113" fillId="62" borderId="48" xfId="14826" applyNumberFormat="1" applyFont="1" applyFill="1" applyBorder="1" applyAlignment="1">
      <alignment horizontal="center" vertical="center" wrapText="1"/>
    </xf>
    <xf numFmtId="6" fontId="113" fillId="62" borderId="50" xfId="14826" applyNumberFormat="1" applyFont="1" applyFill="1" applyBorder="1" applyAlignment="1">
      <alignment horizontal="center" vertical="center" wrapText="1"/>
    </xf>
    <xf numFmtId="0" fontId="97" fillId="0" borderId="0" xfId="44432" applyFont="1" applyFill="1" applyAlignment="1">
      <alignment horizontal="left"/>
    </xf>
    <xf numFmtId="10" fontId="115" fillId="45" borderId="45" xfId="44339" applyNumberFormat="1" applyFont="1" applyFill="1" applyBorder="1" applyAlignment="1">
      <alignment horizontal="right" vertical="center"/>
    </xf>
    <xf numFmtId="10" fontId="115" fillId="45" borderId="47" xfId="44339" applyNumberFormat="1" applyFont="1" applyFill="1" applyBorder="1" applyAlignment="1">
      <alignment horizontal="right" vertical="center"/>
    </xf>
    <xf numFmtId="0" fontId="108" fillId="0" borderId="41" xfId="44432" applyFont="1" applyFill="1" applyBorder="1" applyAlignment="1">
      <alignment horizontal="center"/>
    </xf>
    <xf numFmtId="0" fontId="108" fillId="0" borderId="23" xfId="44432" applyFont="1" applyFill="1" applyBorder="1" applyAlignment="1">
      <alignment horizontal="center"/>
    </xf>
    <xf numFmtId="6" fontId="113" fillId="62" borderId="49" xfId="14826" applyNumberFormat="1" applyFont="1" applyFill="1" applyBorder="1" applyAlignment="1">
      <alignment horizontal="center" vertical="center" wrapText="1"/>
    </xf>
    <xf numFmtId="6" fontId="113" fillId="62" borderId="51" xfId="14826" applyNumberFormat="1" applyFont="1" applyFill="1" applyBorder="1" applyAlignment="1">
      <alignment horizontal="center" vertical="center" wrapText="1"/>
    </xf>
    <xf numFmtId="0" fontId="68" fillId="46" borderId="63" xfId="44285" applyFont="1" applyFill="1" applyBorder="1" applyAlignment="1">
      <alignment horizontal="center" vertical="center"/>
    </xf>
    <xf numFmtId="0" fontId="68" fillId="46" borderId="29" xfId="44285" applyFont="1" applyFill="1" applyBorder="1" applyAlignment="1">
      <alignment horizontal="center" vertical="center"/>
    </xf>
    <xf numFmtId="0" fontId="68" fillId="46" borderId="2" xfId="44285" applyFont="1" applyFill="1" applyBorder="1" applyAlignment="1">
      <alignment horizontal="left" vertical="center" wrapText="1"/>
    </xf>
    <xf numFmtId="0" fontId="68" fillId="46" borderId="63" xfId="44285" applyFont="1" applyFill="1" applyBorder="1" applyAlignment="1">
      <alignment horizontal="center" vertical="center" wrapText="1"/>
    </xf>
    <xf numFmtId="0" fontId="68" fillId="46" borderId="29" xfId="44285" applyFont="1" applyFill="1" applyBorder="1" applyAlignment="1">
      <alignment horizontal="center" vertical="center" wrapText="1"/>
    </xf>
    <xf numFmtId="0" fontId="68" fillId="46" borderId="63" xfId="44285" applyFont="1" applyFill="1" applyBorder="1" applyAlignment="1">
      <alignment horizontal="left" vertical="center" wrapText="1"/>
    </xf>
    <xf numFmtId="0" fontId="68" fillId="46" borderId="29" xfId="44285" applyFont="1" applyFill="1" applyBorder="1" applyAlignment="1">
      <alignment horizontal="left" vertical="center" wrapText="1"/>
    </xf>
    <xf numFmtId="0" fontId="9" fillId="53" borderId="24" xfId="0" applyFont="1" applyFill="1" applyBorder="1" applyAlignment="1">
      <alignment horizontal="center" vertical="center"/>
    </xf>
    <xf numFmtId="0" fontId="9" fillId="53" borderId="0" xfId="0" applyFont="1" applyFill="1" applyBorder="1" applyAlignment="1">
      <alignment horizontal="center" vertical="center"/>
    </xf>
    <xf numFmtId="0" fontId="9" fillId="53" borderId="38" xfId="0" applyFont="1" applyFill="1" applyBorder="1" applyAlignment="1">
      <alignment horizontal="center" vertical="center"/>
    </xf>
    <xf numFmtId="0" fontId="9" fillId="53" borderId="60" xfId="0" applyFont="1" applyFill="1" applyBorder="1" applyAlignment="1">
      <alignment horizontal="center" vertical="center"/>
    </xf>
    <xf numFmtId="0" fontId="9" fillId="53" borderId="61" xfId="0" applyFont="1" applyFill="1" applyBorder="1" applyAlignment="1">
      <alignment horizontal="center" vertical="center"/>
    </xf>
    <xf numFmtId="0" fontId="9" fillId="53" borderId="62" xfId="0" applyFont="1" applyFill="1" applyBorder="1" applyAlignment="1">
      <alignment horizontal="center" vertical="center"/>
    </xf>
    <xf numFmtId="6" fontId="14" fillId="0" borderId="64" xfId="44445" applyNumberFormat="1" applyFont="1" applyBorder="1" applyAlignment="1">
      <alignment horizontal="center"/>
    </xf>
    <xf numFmtId="6" fontId="14" fillId="0" borderId="65" xfId="44445" applyNumberFormat="1" applyFont="1" applyBorder="1" applyAlignment="1">
      <alignment horizontal="center"/>
    </xf>
    <xf numFmtId="0" fontId="59" fillId="61" borderId="60" xfId="44445" applyFont="1" applyFill="1" applyBorder="1" applyAlignment="1">
      <alignment horizontal="center"/>
    </xf>
    <xf numFmtId="0" fontId="59" fillId="61" borderId="61" xfId="44445" applyFont="1" applyFill="1" applyBorder="1" applyAlignment="1">
      <alignment horizontal="center"/>
    </xf>
    <xf numFmtId="0" fontId="59" fillId="61" borderId="62" xfId="44445" applyFont="1" applyFill="1" applyBorder="1" applyAlignment="1">
      <alignment horizontal="center"/>
    </xf>
    <xf numFmtId="0" fontId="59" fillId="61" borderId="30" xfId="44445" applyFont="1" applyFill="1" applyBorder="1" applyAlignment="1">
      <alignment horizontal="center"/>
    </xf>
    <xf numFmtId="0" fontId="59" fillId="61" borderId="31" xfId="44445" applyFont="1" applyFill="1" applyBorder="1" applyAlignment="1">
      <alignment horizontal="center"/>
    </xf>
    <xf numFmtId="0" fontId="59" fillId="61" borderId="39" xfId="44445" applyFont="1" applyFill="1" applyBorder="1" applyAlignment="1">
      <alignment horizontal="center"/>
    </xf>
    <xf numFmtId="0" fontId="107" fillId="56" borderId="64" xfId="13816" applyFont="1" applyFill="1" applyBorder="1" applyAlignment="1">
      <alignment horizontal="center"/>
    </xf>
    <xf numFmtId="0" fontId="107" fillId="56" borderId="65" xfId="13816" applyFont="1" applyFill="1" applyBorder="1" applyAlignment="1">
      <alignment horizontal="center"/>
    </xf>
    <xf numFmtId="0" fontId="106" fillId="56" borderId="64" xfId="44432" applyFont="1" applyFill="1" applyBorder="1" applyAlignment="1">
      <alignment horizontal="center" vertical="center" wrapText="1"/>
    </xf>
    <xf numFmtId="0" fontId="106" fillId="56" borderId="65" xfId="44432" applyFont="1" applyFill="1" applyBorder="1" applyAlignment="1">
      <alignment horizontal="center" vertical="center" wrapText="1"/>
    </xf>
    <xf numFmtId="0" fontId="106" fillId="55" borderId="64" xfId="44432" applyFont="1" applyFill="1" applyBorder="1" applyAlignment="1">
      <alignment horizontal="center" vertical="center" wrapText="1"/>
    </xf>
    <xf numFmtId="0" fontId="106" fillId="55" borderId="65" xfId="44432" applyFont="1" applyFill="1" applyBorder="1" applyAlignment="1">
      <alignment horizontal="center" vertical="center"/>
    </xf>
    <xf numFmtId="10" fontId="102" fillId="0" borderId="64" xfId="13816" applyNumberFormat="1" applyFont="1" applyBorder="1" applyAlignment="1">
      <alignment horizontal="center"/>
    </xf>
    <xf numFmtId="0" fontId="102" fillId="0" borderId="65" xfId="13816" applyFont="1" applyBorder="1" applyAlignment="1">
      <alignment horizontal="center"/>
    </xf>
    <xf numFmtId="0" fontId="111" fillId="45" borderId="64" xfId="44432" applyFont="1" applyFill="1" applyBorder="1" applyAlignment="1">
      <alignment horizontal="center" vertical="center" wrapText="1"/>
    </xf>
    <xf numFmtId="0" fontId="111" fillId="45" borderId="65" xfId="44432" applyFont="1" applyFill="1" applyBorder="1" applyAlignment="1">
      <alignment horizontal="center" vertical="center" wrapText="1"/>
    </xf>
    <xf numFmtId="0" fontId="107" fillId="56" borderId="64" xfId="44447" applyFont="1" applyFill="1" applyBorder="1" applyAlignment="1">
      <alignment horizontal="center"/>
    </xf>
    <xf numFmtId="0" fontId="107" fillId="56" borderId="65" xfId="44447" applyFont="1" applyFill="1" applyBorder="1" applyAlignment="1">
      <alignment horizontal="center"/>
    </xf>
    <xf numFmtId="0" fontId="129" fillId="45" borderId="64" xfId="44432" applyFont="1" applyFill="1" applyBorder="1" applyAlignment="1">
      <alignment horizontal="center" vertical="center" wrapText="1"/>
    </xf>
    <xf numFmtId="0" fontId="129" fillId="45" borderId="65" xfId="44432" applyFont="1" applyFill="1" applyBorder="1" applyAlignment="1">
      <alignment horizontal="center" vertical="center" wrapText="1"/>
    </xf>
    <xf numFmtId="10" fontId="102" fillId="0" borderId="64" xfId="44447" applyNumberFormat="1" applyFont="1" applyBorder="1" applyAlignment="1">
      <alignment horizontal="center"/>
    </xf>
    <xf numFmtId="0" fontId="102" fillId="0" borderId="65" xfId="44447" applyFont="1" applyBorder="1" applyAlignment="1">
      <alignment horizontal="center"/>
    </xf>
    <xf numFmtId="0" fontId="106" fillId="55" borderId="65" xfId="44432" applyFont="1" applyFill="1" applyBorder="1" applyAlignment="1">
      <alignment horizontal="center" vertical="center" wrapText="1"/>
    </xf>
    <xf numFmtId="0" fontId="106" fillId="69" borderId="64" xfId="44432" applyFont="1" applyFill="1" applyBorder="1" applyAlignment="1">
      <alignment horizontal="center" vertical="center" wrapText="1"/>
    </xf>
    <xf numFmtId="0" fontId="106" fillId="69" borderId="65" xfId="44432" applyFont="1" applyFill="1" applyBorder="1" applyAlignment="1">
      <alignment horizontal="center" vertical="center"/>
    </xf>
    <xf numFmtId="0" fontId="119" fillId="54" borderId="0" xfId="13816" applyFont="1" applyFill="1" applyAlignment="1">
      <alignment horizontal="center" wrapText="1"/>
    </xf>
    <xf numFmtId="0" fontId="106" fillId="69" borderId="65" xfId="44432" applyFont="1" applyFill="1" applyBorder="1" applyAlignment="1">
      <alignment horizontal="center" vertical="center" wrapText="1"/>
    </xf>
    <xf numFmtId="0" fontId="133" fillId="68" borderId="72" xfId="44447" applyFont="1" applyFill="1" applyBorder="1" applyAlignment="1">
      <alignment horizontal="center"/>
    </xf>
    <xf numFmtId="0" fontId="133" fillId="68" borderId="73" xfId="44447" applyFont="1" applyFill="1" applyBorder="1" applyAlignment="1">
      <alignment horizontal="center"/>
    </xf>
    <xf numFmtId="0" fontId="133" fillId="68" borderId="74" xfId="44447" applyFont="1" applyFill="1" applyBorder="1" applyAlignment="1">
      <alignment horizontal="center"/>
    </xf>
    <xf numFmtId="0" fontId="133" fillId="56" borderId="72" xfId="44447" applyFont="1" applyFill="1" applyBorder="1" applyAlignment="1">
      <alignment horizontal="center"/>
    </xf>
    <xf numFmtId="0" fontId="133" fillId="56" borderId="73" xfId="44447" applyFont="1" applyFill="1" applyBorder="1" applyAlignment="1">
      <alignment horizontal="center"/>
    </xf>
    <xf numFmtId="0" fontId="133" fillId="56" borderId="74" xfId="44447" applyFont="1" applyFill="1" applyBorder="1" applyAlignment="1">
      <alignment horizontal="center"/>
    </xf>
    <xf numFmtId="0" fontId="131" fillId="56" borderId="73" xfId="44447" applyFont="1" applyFill="1" applyBorder="1" applyAlignment="1">
      <alignment horizontal="center"/>
    </xf>
  </cellXfs>
  <cellStyles count="44448">
    <cellStyle name=" 1" xfId="2" xr:uid="{00000000-0005-0000-0000-000000000000}"/>
    <cellStyle name="$1000s (0)" xfId="3" xr:uid="{00000000-0005-0000-0000-000001000000}"/>
    <cellStyle name="$1000s (0) 2" xfId="4" xr:uid="{00000000-0005-0000-0000-000002000000}"/>
    <cellStyle name="$1000s (0) 3" xfId="5" xr:uid="{00000000-0005-0000-0000-000003000000}"/>
    <cellStyle name="%" xfId="6" xr:uid="{00000000-0005-0000-0000-000004000000}"/>
    <cellStyle name="% 2" xfId="7" xr:uid="{00000000-0005-0000-0000-000005000000}"/>
    <cellStyle name="% 2 2" xfId="8" xr:uid="{00000000-0005-0000-0000-000006000000}"/>
    <cellStyle name="% 3" xfId="9" xr:uid="{00000000-0005-0000-0000-000007000000}"/>
    <cellStyle name="% 3 2" xfId="10" xr:uid="{00000000-0005-0000-0000-000008000000}"/>
    <cellStyle name="% 4" xfId="11" xr:uid="{00000000-0005-0000-0000-000009000000}"/>
    <cellStyle name="% 5" xfId="12" xr:uid="{00000000-0005-0000-0000-00000A000000}"/>
    <cellStyle name="%_ACBG UCCE Solution 11182008" xfId="13" xr:uid="{00000000-0005-0000-0000-00000B000000}"/>
    <cellStyle name="%_ACBG UCCE Solution 11202008 v2" xfId="14" xr:uid="{00000000-0005-0000-0000-00000C000000}"/>
    <cellStyle name="%_Accenture D" xfId="15" xr:uid="{00000000-0005-0000-0000-00000D000000}"/>
    <cellStyle name="%_Accenture I" xfId="16" xr:uid="{00000000-0005-0000-0000-00000E000000}"/>
    <cellStyle name="%_Cisco UCCE Solution 10000 11132008" xfId="17" xr:uid="{00000000-0005-0000-0000-00000F000000}"/>
    <cellStyle name="%_Cisco UCCE Solution Phased Approach" xfId="18" xr:uid="{00000000-0005-0000-0000-000010000000}"/>
    <cellStyle name="%_CIV CVP Version Final Scenario 2 vSBB5 (matches 5-11-09 doc sent)" xfId="19" xr:uid="{00000000-0005-0000-0000-000011000000}"/>
    <cellStyle name="%_CIV CVP Version Final Scenario 2 vSBB5 (matches 5-11-09 doc sent) - APR Prep 06-17" xfId="20" xr:uid="{00000000-0005-0000-0000-000012000000}"/>
    <cellStyle name="%_CIV CVP Version Final Scenario 2 vSBB5 (matches 5-11-09 doc sent) - APR Prep 06-17 2" xfId="21" xr:uid="{00000000-0005-0000-0000-000013000000}"/>
    <cellStyle name="%_CIV CVP Version Final Scenario 2 vSBB5 (matches 5-11-09 doc sent) - APR Prep 06-17 3" xfId="22" xr:uid="{00000000-0005-0000-0000-000014000000}"/>
    <cellStyle name="%_CIV CVP Version Final Scenario 2 vSBB5 (matches 5-11-09 doc sent) - APR Prep 06-17_CM" xfId="23" xr:uid="{00000000-0005-0000-0000-000015000000}"/>
    <cellStyle name="%_CIV CVP Version Final Scenario 2 vSBB5 (matches 5-11-09 doc sent) - APR Prep 06-17_CP" xfId="24" xr:uid="{00000000-0005-0000-0000-000016000000}"/>
    <cellStyle name="%_CIV CVP Version Final Scenario 2 vSBB5 (matches 5-11-09 doc sent) - APR Prep 06-17_CP 2" xfId="25" xr:uid="{00000000-0005-0000-0000-000017000000}"/>
    <cellStyle name="%_CIV CVP Version Final Scenario 2 vSBB5 (matches 5-11-09 doc sent) - APR Prep 06-17_M Summary" xfId="26" xr:uid="{00000000-0005-0000-0000-000018000000}"/>
    <cellStyle name="%_CIV CVP Version Final Scenario 2 vSBB5 (matches 5-11-09 doc sent) - APR Prep 06-17_Revised A Summary Amendment 54" xfId="27" xr:uid="{00000000-0005-0000-0000-000019000000}"/>
    <cellStyle name="%_CIV CVP Version Final Scenario 2 vSBB5 (matches 5-11-09 doc sent) - APR Prep 06-17_Revision History" xfId="28" xr:uid="{00000000-0005-0000-0000-00001A000000}"/>
    <cellStyle name="%_CIV CVP Version Final Scenario 2 vSBB5 (matches 5-11-09 doc sent) 10" xfId="29" xr:uid="{00000000-0005-0000-0000-00001B000000}"/>
    <cellStyle name="%_CIV CVP Version Final Scenario 2 vSBB5 (matches 5-11-09 doc sent) 11" xfId="30" xr:uid="{00000000-0005-0000-0000-00001C000000}"/>
    <cellStyle name="%_CIV CVP Version Final Scenario 2 vSBB5 (matches 5-11-09 doc sent) 12" xfId="31" xr:uid="{00000000-0005-0000-0000-00001D000000}"/>
    <cellStyle name="%_CIV CVP Version Final Scenario 2 vSBB5 (matches 5-11-09 doc sent) 13" xfId="32" xr:uid="{00000000-0005-0000-0000-00001E000000}"/>
    <cellStyle name="%_CIV CVP Version Final Scenario 2 vSBB5 (matches 5-11-09 doc sent) 14" xfId="33" xr:uid="{00000000-0005-0000-0000-00001F000000}"/>
    <cellStyle name="%_CIV CVP Version Final Scenario 2 vSBB5 (matches 5-11-09 doc sent) 15" xfId="34" xr:uid="{00000000-0005-0000-0000-000020000000}"/>
    <cellStyle name="%_CIV CVP Version Final Scenario 2 vSBB5 (matches 5-11-09 doc sent) 16" xfId="35" xr:uid="{00000000-0005-0000-0000-000021000000}"/>
    <cellStyle name="%_CIV CVP Version Final Scenario 2 vSBB5 (matches 5-11-09 doc sent) 17" xfId="36" xr:uid="{00000000-0005-0000-0000-000022000000}"/>
    <cellStyle name="%_CIV CVP Version Final Scenario 2 vSBB5 (matches 5-11-09 doc sent) 18" xfId="37" xr:uid="{00000000-0005-0000-0000-000023000000}"/>
    <cellStyle name="%_CIV CVP Version Final Scenario 2 vSBB5 (matches 5-11-09 doc sent) 19" xfId="38" xr:uid="{00000000-0005-0000-0000-000024000000}"/>
    <cellStyle name="%_CIV CVP Version Final Scenario 2 vSBB5 (matches 5-11-09 doc sent) 2" xfId="39" xr:uid="{00000000-0005-0000-0000-000025000000}"/>
    <cellStyle name="%_CIV CVP Version Final Scenario 2 vSBB5 (matches 5-11-09 doc sent) 20" xfId="40" xr:uid="{00000000-0005-0000-0000-000026000000}"/>
    <cellStyle name="%_CIV CVP Version Final Scenario 2 vSBB5 (matches 5-11-09 doc sent) 21" xfId="41" xr:uid="{00000000-0005-0000-0000-000027000000}"/>
    <cellStyle name="%_CIV CVP Version Final Scenario 2 vSBB5 (matches 5-11-09 doc sent) 22" xfId="42" xr:uid="{00000000-0005-0000-0000-000028000000}"/>
    <cellStyle name="%_CIV CVP Version Final Scenario 2 vSBB5 (matches 5-11-09 doc sent) 3" xfId="43" xr:uid="{00000000-0005-0000-0000-000029000000}"/>
    <cellStyle name="%_CIV CVP Version Final Scenario 2 vSBB5 (matches 5-11-09 doc sent) 4" xfId="44" xr:uid="{00000000-0005-0000-0000-00002A000000}"/>
    <cellStyle name="%_CIV CVP Version Final Scenario 2 vSBB5 (matches 5-11-09 doc sent) 5" xfId="45" xr:uid="{00000000-0005-0000-0000-00002B000000}"/>
    <cellStyle name="%_CIV CVP Version Final Scenario 2 vSBB5 (matches 5-11-09 doc sent) 6" xfId="46" xr:uid="{00000000-0005-0000-0000-00002C000000}"/>
    <cellStyle name="%_CIV CVP Version Final Scenario 2 vSBB5 (matches 5-11-09 doc sent) 7" xfId="47" xr:uid="{00000000-0005-0000-0000-00002D000000}"/>
    <cellStyle name="%_CIV CVP Version Final Scenario 2 vSBB5 (matches 5-11-09 doc sent) 8" xfId="48" xr:uid="{00000000-0005-0000-0000-00002E000000}"/>
    <cellStyle name="%_CIV CVP Version Final Scenario 2 vSBB5 (matches 5-11-09 doc sent) 9" xfId="49" xr:uid="{00000000-0005-0000-0000-00002F000000}"/>
    <cellStyle name="%_CIV CVP Version Final Scenario 2 vSBB5 (matches 5-11-09 doc sent)_CM" xfId="50" xr:uid="{00000000-0005-0000-0000-000030000000}"/>
    <cellStyle name="%_CIV CVP Version Final Scenario 2 vSBB5 (matches 5-11-09 doc sent)_CP" xfId="51" xr:uid="{00000000-0005-0000-0000-000031000000}"/>
    <cellStyle name="%_CIV CVP Version Final Scenario 2 vSBB5 (matches 5-11-09 doc sent)_CP 2" xfId="52" xr:uid="{00000000-0005-0000-0000-000032000000}"/>
    <cellStyle name="%_CIV CVP Version Final Scenario 2 vSBB5 (matches 5-11-09 doc sent)_M Summary" xfId="53" xr:uid="{00000000-0005-0000-0000-000033000000}"/>
    <cellStyle name="%_CIV CVP Version Final Scenario 2 vSBB5 (matches 5-11-09 doc sent)_Revised A Summary Amendment 54" xfId="54" xr:uid="{00000000-0005-0000-0000-000034000000}"/>
    <cellStyle name="%_CIV CVP Version Final Scenario 2 vSBB5 (matches 5-11-09 doc sent)_Revision History" xfId="55" xr:uid="{00000000-0005-0000-0000-000035000000}"/>
    <cellStyle name="%_CIV CVP Version Final vSBB2" xfId="56" xr:uid="{00000000-0005-0000-0000-000036000000}"/>
    <cellStyle name="%_CIV CVP Version Final vSBB2 2" xfId="57" xr:uid="{00000000-0005-0000-0000-000037000000}"/>
    <cellStyle name="%_CIV CVP Version Final vSBB2 3" xfId="58" xr:uid="{00000000-0005-0000-0000-000038000000}"/>
    <cellStyle name="%_CIV CVP Version Final vSBB2_CM" xfId="59" xr:uid="{00000000-0005-0000-0000-000039000000}"/>
    <cellStyle name="%_CIV CVP Version Final vSBB2_CP" xfId="60" xr:uid="{00000000-0005-0000-0000-00003A000000}"/>
    <cellStyle name="%_CIV CVP Version Final vSBB2_CP 2" xfId="61" xr:uid="{00000000-0005-0000-0000-00003B000000}"/>
    <cellStyle name="%_CIV CVP Version Final vSBB2_M Summary" xfId="62" xr:uid="{00000000-0005-0000-0000-00003C000000}"/>
    <cellStyle name="%_CIV CVP Version Final vSBB2_Revised A Summary Amendment 54" xfId="63" xr:uid="{00000000-0005-0000-0000-00003D000000}"/>
    <cellStyle name="%_CIV CVP Version Final vSBB2_Revision History" xfId="64" xr:uid="{00000000-0005-0000-0000-00003E000000}"/>
    <cellStyle name="%_CM" xfId="65" xr:uid="{00000000-0005-0000-0000-00003F000000}"/>
    <cellStyle name="%_CP" xfId="66" xr:uid="{00000000-0005-0000-0000-000040000000}"/>
    <cellStyle name="%_CP 2" xfId="67" xr:uid="{00000000-0005-0000-0000-000041000000}"/>
    <cellStyle name="%_Fixed Price as of 2_16_10" xfId="68" xr:uid="{00000000-0005-0000-0000-000042000000}"/>
    <cellStyle name="%_Fixed Price as of 8_03_10" xfId="69" xr:uid="{00000000-0005-0000-0000-000043000000}"/>
    <cellStyle name="%_M Summary" xfId="70" xr:uid="{00000000-0005-0000-0000-000044000000}"/>
    <cellStyle name="%_M&amp;O 10_10 Projections" xfId="71" xr:uid="{00000000-0005-0000-0000-000045000000}"/>
    <cellStyle name="%_M&amp;O 12_10 Projections" xfId="72" xr:uid="{00000000-0005-0000-0000-000046000000}"/>
    <cellStyle name="%_M&amp;O 5_10 Projections" xfId="73" xr:uid="{00000000-0005-0000-0000-000047000000}"/>
    <cellStyle name="%_M&amp;O 8_10 Projections" xfId="74" xr:uid="{00000000-0005-0000-0000-000048000000}"/>
    <cellStyle name="%_Mig IMP 1_10 Projection" xfId="75" xr:uid="{00000000-0005-0000-0000-000049000000}"/>
    <cellStyle name="%_Mig IMP 10_10 Projection" xfId="76" xr:uid="{00000000-0005-0000-0000-00004A000000}"/>
    <cellStyle name="%_Mig IMP 2_10 Projection" xfId="77" xr:uid="{00000000-0005-0000-0000-00004B000000}"/>
    <cellStyle name="%_Mig IMP 3_10 Projection" xfId="78" xr:uid="{00000000-0005-0000-0000-00004C000000}"/>
    <cellStyle name="%_Mig IMP 4_10 Projection" xfId="79" xr:uid="{00000000-0005-0000-0000-00004D000000}"/>
    <cellStyle name="%_Mig IMP 5_10 Projection" xfId="80" xr:uid="{00000000-0005-0000-0000-00004E000000}"/>
    <cellStyle name="%_Mig IMP 6_10 Projection" xfId="81" xr:uid="{00000000-0005-0000-0000-00004F000000}"/>
    <cellStyle name="%_Mig IMP 7_10 Projection" xfId="82" xr:uid="{00000000-0005-0000-0000-000050000000}"/>
    <cellStyle name="%_Mig IMP 8_10 Projection" xfId="83" xr:uid="{00000000-0005-0000-0000-000051000000}"/>
    <cellStyle name="%_Mig IMP 9_10 Projection" xfId="84" xr:uid="{00000000-0005-0000-0000-000052000000}"/>
    <cellStyle name="%_Migration 2_10 Projections" xfId="85" xr:uid="{00000000-0005-0000-0000-000053000000}"/>
    <cellStyle name="%_Migration 3_10 Projections" xfId="86" xr:uid="{00000000-0005-0000-0000-000054000000}"/>
    <cellStyle name="%_Migration 4_10 Projections" xfId="87" xr:uid="{00000000-0005-0000-0000-000055000000}"/>
    <cellStyle name="%_Migration 5_10 Projections" xfId="88" xr:uid="{00000000-0005-0000-0000-000056000000}"/>
    <cellStyle name="%_Migration 7_10 Projections" xfId="89" xr:uid="{00000000-0005-0000-0000-000057000000}"/>
    <cellStyle name="%_Migration 8_10 Projections" xfId="90" xr:uid="{00000000-0005-0000-0000-000058000000}"/>
    <cellStyle name="%_names v2" xfId="91" xr:uid="{00000000-0005-0000-0000-000059000000}"/>
    <cellStyle name="%_names v2 2" xfId="92" xr:uid="{00000000-0005-0000-0000-00005A000000}"/>
    <cellStyle name="%_names v2 3" xfId="93" xr:uid="{00000000-0005-0000-0000-00005B000000}"/>
    <cellStyle name="%_names v2_CM" xfId="94" xr:uid="{00000000-0005-0000-0000-00005C000000}"/>
    <cellStyle name="%_names v2_CP" xfId="95" xr:uid="{00000000-0005-0000-0000-00005D000000}"/>
    <cellStyle name="%_names v2_CP 2" xfId="96" xr:uid="{00000000-0005-0000-0000-00005E000000}"/>
    <cellStyle name="%_names v2_M Summary" xfId="97" xr:uid="{00000000-0005-0000-0000-00005F000000}"/>
    <cellStyle name="%_names v2_Revised A Summary Amendment 54" xfId="98" xr:uid="{00000000-0005-0000-0000-000060000000}"/>
    <cellStyle name="%_names v2_Revision History" xfId="99" xr:uid="{00000000-0005-0000-0000-000061000000}"/>
    <cellStyle name="%_Prod Ops WC 10" xfId="100" xr:uid="{00000000-0005-0000-0000-000062000000}"/>
    <cellStyle name="%_Revised A Summary Amendment 54" xfId="101" xr:uid="{00000000-0005-0000-0000-000063000000}"/>
    <cellStyle name="%_Revision History" xfId="102" xr:uid="{00000000-0005-0000-0000-000064000000}"/>
    <cellStyle name="%_Site Listing" xfId="103" xr:uid="{00000000-0005-0000-0000-000065000000}"/>
    <cellStyle name="%_Site Listing 2" xfId="104" xr:uid="{00000000-0005-0000-0000-000066000000}"/>
    <cellStyle name="?? [0]_VERA" xfId="105" xr:uid="{00000000-0005-0000-0000-000067000000}"/>
    <cellStyle name="?????_VERA" xfId="106" xr:uid="{00000000-0005-0000-0000-000068000000}"/>
    <cellStyle name="??_VERA" xfId="107" xr:uid="{00000000-0005-0000-0000-000069000000}"/>
    <cellStyle name="_Recurring WAN Costs" xfId="108" xr:uid="{00000000-0005-0000-0000-00006A000000}"/>
    <cellStyle name="_Recurring WAN Costs 2" xfId="109" xr:uid="{00000000-0005-0000-0000-00006B000000}"/>
    <cellStyle name="_Recurring WAN Costs 2 2" xfId="110" xr:uid="{00000000-0005-0000-0000-00006C000000}"/>
    <cellStyle name="_Recurring WAN Costs 2_Integrated Migration DI SFY 10-11 Plan vs Actual 022411" xfId="111" xr:uid="{00000000-0005-0000-0000-00006D000000}"/>
    <cellStyle name="_Recurring WAN Costs 3" xfId="112" xr:uid="{00000000-0005-0000-0000-00006E000000}"/>
    <cellStyle name="_Recurring WAN Costs 3 2" xfId="113" xr:uid="{00000000-0005-0000-0000-00006F000000}"/>
    <cellStyle name="_Recurring WAN Costs 4" xfId="114" xr:uid="{00000000-0005-0000-0000-000070000000}"/>
    <cellStyle name="_Recurring WAN Costs_1-11 January Migration Implementation Invoice" xfId="115" xr:uid="{00000000-0005-0000-0000-000071000000}"/>
    <cellStyle name="_Recurring WAN Costs_2-11 February Migration Implementation Invoice" xfId="116" xr:uid="{00000000-0005-0000-0000-000072000000}"/>
    <cellStyle name="_Recurring WAN Costs_County Purchase KR-01-2010 v11" xfId="117" xr:uid="{00000000-0005-0000-0000-000073000000}"/>
    <cellStyle name="_Recurring WAN Costs_County Purchase SB-11-2010 v10 SFY10-11" xfId="118" xr:uid="{00000000-0005-0000-0000-000074000000}"/>
    <cellStyle name="_TollBypass" xfId="119" xr:uid="{00000000-0005-0000-0000-000075000000}"/>
    <cellStyle name="’Ê‰Ý [0.00]_Area" xfId="120" xr:uid="{00000000-0005-0000-0000-000076000000}"/>
    <cellStyle name="’Ê‰Ý_Area" xfId="121" xr:uid="{00000000-0005-0000-0000-000077000000}"/>
    <cellStyle name="•W_Area" xfId="122" xr:uid="{00000000-0005-0000-0000-000078000000}"/>
    <cellStyle name="1000s (0)" xfId="123" xr:uid="{00000000-0005-0000-0000-000079000000}"/>
    <cellStyle name="1000s (0) 2" xfId="124" xr:uid="{00000000-0005-0000-0000-00007A000000}"/>
    <cellStyle name="1000s (0) 3" xfId="125" xr:uid="{00000000-0005-0000-0000-00007B000000}"/>
    <cellStyle name="108" xfId="126" xr:uid="{00000000-0005-0000-0000-00007C000000}"/>
    <cellStyle name="108 2" xfId="127" xr:uid="{00000000-0005-0000-0000-00007D000000}"/>
    <cellStyle name="108 2 2" xfId="128" xr:uid="{00000000-0005-0000-0000-00007E000000}"/>
    <cellStyle name="108 3" xfId="129" xr:uid="{00000000-0005-0000-0000-00007F000000}"/>
    <cellStyle name="108 3 2" xfId="130" xr:uid="{00000000-0005-0000-0000-000080000000}"/>
    <cellStyle name="108 4" xfId="131" xr:uid="{00000000-0005-0000-0000-000081000000}"/>
    <cellStyle name="2 decimals" xfId="132" xr:uid="{00000000-0005-0000-0000-000082000000}"/>
    <cellStyle name="2 decimals 2" xfId="133" xr:uid="{00000000-0005-0000-0000-000083000000}"/>
    <cellStyle name="20% - Accent1 10" xfId="134" xr:uid="{00000000-0005-0000-0000-000084000000}"/>
    <cellStyle name="20% - Accent1 10 2" xfId="135" xr:uid="{00000000-0005-0000-0000-000085000000}"/>
    <cellStyle name="20% - Accent1 11" xfId="136" xr:uid="{00000000-0005-0000-0000-000086000000}"/>
    <cellStyle name="20% - Accent1 11 2" xfId="137" xr:uid="{00000000-0005-0000-0000-000087000000}"/>
    <cellStyle name="20% - Accent1 12" xfId="138" xr:uid="{00000000-0005-0000-0000-000088000000}"/>
    <cellStyle name="20% - Accent1 12 2" xfId="139" xr:uid="{00000000-0005-0000-0000-000089000000}"/>
    <cellStyle name="20% - Accent1 13" xfId="140" xr:uid="{00000000-0005-0000-0000-00008A000000}"/>
    <cellStyle name="20% - Accent1 13 2" xfId="141" xr:uid="{00000000-0005-0000-0000-00008B000000}"/>
    <cellStyle name="20% - Accent1 14" xfId="142" xr:uid="{00000000-0005-0000-0000-00008C000000}"/>
    <cellStyle name="20% - Accent1 14 2" xfId="143" xr:uid="{00000000-0005-0000-0000-00008D000000}"/>
    <cellStyle name="20% - Accent1 15" xfId="144" xr:uid="{00000000-0005-0000-0000-00008E000000}"/>
    <cellStyle name="20% - Accent1 15 2" xfId="145" xr:uid="{00000000-0005-0000-0000-00008F000000}"/>
    <cellStyle name="20% - Accent1 16" xfId="146" xr:uid="{00000000-0005-0000-0000-000090000000}"/>
    <cellStyle name="20% - Accent1 16 2" xfId="147" xr:uid="{00000000-0005-0000-0000-000091000000}"/>
    <cellStyle name="20% - Accent1 17" xfId="148" xr:uid="{00000000-0005-0000-0000-000092000000}"/>
    <cellStyle name="20% - Accent1 17 2" xfId="149" xr:uid="{00000000-0005-0000-0000-000093000000}"/>
    <cellStyle name="20% - Accent1 18" xfId="150" xr:uid="{00000000-0005-0000-0000-000094000000}"/>
    <cellStyle name="20% - Accent1 18 2" xfId="151" xr:uid="{00000000-0005-0000-0000-000095000000}"/>
    <cellStyle name="20% - Accent1 19" xfId="152" xr:uid="{00000000-0005-0000-0000-000096000000}"/>
    <cellStyle name="20% - Accent1 19 2" xfId="153" xr:uid="{00000000-0005-0000-0000-000097000000}"/>
    <cellStyle name="20% - Accent1 2" xfId="154" xr:uid="{00000000-0005-0000-0000-000098000000}"/>
    <cellStyle name="20% - Accent1 2 2" xfId="155" xr:uid="{00000000-0005-0000-0000-000099000000}"/>
    <cellStyle name="20% - Accent1 2 3" xfId="156" xr:uid="{00000000-0005-0000-0000-00009A000000}"/>
    <cellStyle name="20% - Accent1 2_CM" xfId="157" xr:uid="{00000000-0005-0000-0000-00009B000000}"/>
    <cellStyle name="20% - Accent1 20" xfId="158" xr:uid="{00000000-0005-0000-0000-00009C000000}"/>
    <cellStyle name="20% - Accent1 20 2" xfId="159" xr:uid="{00000000-0005-0000-0000-00009D000000}"/>
    <cellStyle name="20% - Accent1 21" xfId="160" xr:uid="{00000000-0005-0000-0000-00009E000000}"/>
    <cellStyle name="20% - Accent1 21 2" xfId="161" xr:uid="{00000000-0005-0000-0000-00009F000000}"/>
    <cellStyle name="20% - Accent1 22" xfId="162" xr:uid="{00000000-0005-0000-0000-0000A0000000}"/>
    <cellStyle name="20% - Accent1 22 2" xfId="163" xr:uid="{00000000-0005-0000-0000-0000A1000000}"/>
    <cellStyle name="20% - Accent1 23" xfId="164" xr:uid="{00000000-0005-0000-0000-0000A2000000}"/>
    <cellStyle name="20% - Accent1 23 2" xfId="165" xr:uid="{00000000-0005-0000-0000-0000A3000000}"/>
    <cellStyle name="20% - Accent1 24" xfId="166" xr:uid="{00000000-0005-0000-0000-0000A4000000}"/>
    <cellStyle name="20% - Accent1 24 2" xfId="167" xr:uid="{00000000-0005-0000-0000-0000A5000000}"/>
    <cellStyle name="20% - Accent1 25" xfId="168" xr:uid="{00000000-0005-0000-0000-0000A6000000}"/>
    <cellStyle name="20% - Accent1 25 2" xfId="169" xr:uid="{00000000-0005-0000-0000-0000A7000000}"/>
    <cellStyle name="20% - Accent1 26" xfId="170" xr:uid="{00000000-0005-0000-0000-0000A8000000}"/>
    <cellStyle name="20% - Accent1 26 2" xfId="171" xr:uid="{00000000-0005-0000-0000-0000A9000000}"/>
    <cellStyle name="20% - Accent1 27" xfId="172" xr:uid="{00000000-0005-0000-0000-0000AA000000}"/>
    <cellStyle name="20% - Accent1 27 2" xfId="173" xr:uid="{00000000-0005-0000-0000-0000AB000000}"/>
    <cellStyle name="20% - Accent1 28" xfId="174" xr:uid="{00000000-0005-0000-0000-0000AC000000}"/>
    <cellStyle name="20% - Accent1 28 2" xfId="175" xr:uid="{00000000-0005-0000-0000-0000AD000000}"/>
    <cellStyle name="20% - Accent1 29" xfId="176" xr:uid="{00000000-0005-0000-0000-0000AE000000}"/>
    <cellStyle name="20% - Accent1 29 2" xfId="177" xr:uid="{00000000-0005-0000-0000-0000AF000000}"/>
    <cellStyle name="20% - Accent1 3" xfId="178" xr:uid="{00000000-0005-0000-0000-0000B0000000}"/>
    <cellStyle name="20% - Accent1 3 2" xfId="179" xr:uid="{00000000-0005-0000-0000-0000B1000000}"/>
    <cellStyle name="20% - Accent1 3 2 2" xfId="180" xr:uid="{00000000-0005-0000-0000-0000B2000000}"/>
    <cellStyle name="20% - Accent1 3 2 3" xfId="181" xr:uid="{00000000-0005-0000-0000-0000B3000000}"/>
    <cellStyle name="20% - Accent1 3 3" xfId="182" xr:uid="{00000000-0005-0000-0000-0000B4000000}"/>
    <cellStyle name="20% - Accent1 30" xfId="183" xr:uid="{00000000-0005-0000-0000-0000B5000000}"/>
    <cellStyle name="20% - Accent1 30 2" xfId="184" xr:uid="{00000000-0005-0000-0000-0000B6000000}"/>
    <cellStyle name="20% - Accent1 31" xfId="185" xr:uid="{00000000-0005-0000-0000-0000B7000000}"/>
    <cellStyle name="20% - Accent1 31 2" xfId="186" xr:uid="{00000000-0005-0000-0000-0000B8000000}"/>
    <cellStyle name="20% - Accent1 32" xfId="187" xr:uid="{00000000-0005-0000-0000-0000B9000000}"/>
    <cellStyle name="20% - Accent1 32 2" xfId="188" xr:uid="{00000000-0005-0000-0000-0000BA000000}"/>
    <cellStyle name="20% - Accent1 33" xfId="189" xr:uid="{00000000-0005-0000-0000-0000BB000000}"/>
    <cellStyle name="20% - Accent1 33 2" xfId="190" xr:uid="{00000000-0005-0000-0000-0000BC000000}"/>
    <cellStyle name="20% - Accent1 34" xfId="191" xr:uid="{00000000-0005-0000-0000-0000BD000000}"/>
    <cellStyle name="20% - Accent1 34 2" xfId="192" xr:uid="{00000000-0005-0000-0000-0000BE000000}"/>
    <cellStyle name="20% - Accent1 35" xfId="193" xr:uid="{00000000-0005-0000-0000-0000BF000000}"/>
    <cellStyle name="20% - Accent1 35 2" xfId="194" xr:uid="{00000000-0005-0000-0000-0000C0000000}"/>
    <cellStyle name="20% - Accent1 36" xfId="195" xr:uid="{00000000-0005-0000-0000-0000C1000000}"/>
    <cellStyle name="20% - Accent1 36 2" xfId="196" xr:uid="{00000000-0005-0000-0000-0000C2000000}"/>
    <cellStyle name="20% - Accent1 37" xfId="197" xr:uid="{00000000-0005-0000-0000-0000C3000000}"/>
    <cellStyle name="20% - Accent1 37 2" xfId="198" xr:uid="{00000000-0005-0000-0000-0000C4000000}"/>
    <cellStyle name="20% - Accent1 38" xfId="199" xr:uid="{00000000-0005-0000-0000-0000C5000000}"/>
    <cellStyle name="20% - Accent1 38 2" xfId="200" xr:uid="{00000000-0005-0000-0000-0000C6000000}"/>
    <cellStyle name="20% - Accent1 39" xfId="201" xr:uid="{00000000-0005-0000-0000-0000C7000000}"/>
    <cellStyle name="20% - Accent1 39 2" xfId="202" xr:uid="{00000000-0005-0000-0000-0000C8000000}"/>
    <cellStyle name="20% - Accent1 4" xfId="203" xr:uid="{00000000-0005-0000-0000-0000C9000000}"/>
    <cellStyle name="20% - Accent1 4 2" xfId="204" xr:uid="{00000000-0005-0000-0000-0000CA000000}"/>
    <cellStyle name="20% - Accent1 40" xfId="205" xr:uid="{00000000-0005-0000-0000-0000CB000000}"/>
    <cellStyle name="20% - Accent1 40 2" xfId="206" xr:uid="{00000000-0005-0000-0000-0000CC000000}"/>
    <cellStyle name="20% - Accent1 41" xfId="207" xr:uid="{00000000-0005-0000-0000-0000CD000000}"/>
    <cellStyle name="20% - Accent1 41 2" xfId="208" xr:uid="{00000000-0005-0000-0000-0000CE000000}"/>
    <cellStyle name="20% - Accent1 42" xfId="209" xr:uid="{00000000-0005-0000-0000-0000CF000000}"/>
    <cellStyle name="20% - Accent1 42 2" xfId="210" xr:uid="{00000000-0005-0000-0000-0000D0000000}"/>
    <cellStyle name="20% - Accent1 43" xfId="211" xr:uid="{00000000-0005-0000-0000-0000D1000000}"/>
    <cellStyle name="20% - Accent1 43 2" xfId="212" xr:uid="{00000000-0005-0000-0000-0000D2000000}"/>
    <cellStyle name="20% - Accent1 44" xfId="213" xr:uid="{00000000-0005-0000-0000-0000D3000000}"/>
    <cellStyle name="20% - Accent1 44 2" xfId="214" xr:uid="{00000000-0005-0000-0000-0000D4000000}"/>
    <cellStyle name="20% - Accent1 45" xfId="215" xr:uid="{00000000-0005-0000-0000-0000D5000000}"/>
    <cellStyle name="20% - Accent1 45 2" xfId="216" xr:uid="{00000000-0005-0000-0000-0000D6000000}"/>
    <cellStyle name="20% - Accent1 46" xfId="217" xr:uid="{00000000-0005-0000-0000-0000D7000000}"/>
    <cellStyle name="20% - Accent1 46 2" xfId="218" xr:uid="{00000000-0005-0000-0000-0000D8000000}"/>
    <cellStyle name="20% - Accent1 47" xfId="219" xr:uid="{00000000-0005-0000-0000-0000D9000000}"/>
    <cellStyle name="20% - Accent1 47 2" xfId="220" xr:uid="{00000000-0005-0000-0000-0000DA000000}"/>
    <cellStyle name="20% - Accent1 48" xfId="221" xr:uid="{00000000-0005-0000-0000-0000DB000000}"/>
    <cellStyle name="20% - Accent1 48 2" xfId="222" xr:uid="{00000000-0005-0000-0000-0000DC000000}"/>
    <cellStyle name="20% - Accent1 49" xfId="223" xr:uid="{00000000-0005-0000-0000-0000DD000000}"/>
    <cellStyle name="20% - Accent1 5" xfId="224" xr:uid="{00000000-0005-0000-0000-0000DE000000}"/>
    <cellStyle name="20% - Accent1 5 2" xfId="225" xr:uid="{00000000-0005-0000-0000-0000DF000000}"/>
    <cellStyle name="20% - Accent1 50" xfId="226" xr:uid="{00000000-0005-0000-0000-0000E0000000}"/>
    <cellStyle name="20% - Accent1 51" xfId="227" xr:uid="{00000000-0005-0000-0000-0000E1000000}"/>
    <cellStyle name="20% - Accent1 52" xfId="228" xr:uid="{00000000-0005-0000-0000-0000E2000000}"/>
    <cellStyle name="20% - Accent1 53" xfId="229" xr:uid="{00000000-0005-0000-0000-0000E3000000}"/>
    <cellStyle name="20% - Accent1 54" xfId="230" xr:uid="{00000000-0005-0000-0000-0000E4000000}"/>
    <cellStyle name="20% - Accent1 55" xfId="231" xr:uid="{00000000-0005-0000-0000-0000E5000000}"/>
    <cellStyle name="20% - Accent1 56" xfId="232" xr:uid="{00000000-0005-0000-0000-0000E6000000}"/>
    <cellStyle name="20% - Accent1 57" xfId="233" xr:uid="{00000000-0005-0000-0000-0000E7000000}"/>
    <cellStyle name="20% - Accent1 58" xfId="234" xr:uid="{00000000-0005-0000-0000-0000E8000000}"/>
    <cellStyle name="20% - Accent1 6" xfId="235" xr:uid="{00000000-0005-0000-0000-0000E9000000}"/>
    <cellStyle name="20% - Accent1 6 2" xfId="236" xr:uid="{00000000-0005-0000-0000-0000EA000000}"/>
    <cellStyle name="20% - Accent1 7" xfId="237" xr:uid="{00000000-0005-0000-0000-0000EB000000}"/>
    <cellStyle name="20% - Accent1 7 2" xfId="238" xr:uid="{00000000-0005-0000-0000-0000EC000000}"/>
    <cellStyle name="20% - Accent1 8" xfId="239" xr:uid="{00000000-0005-0000-0000-0000ED000000}"/>
    <cellStyle name="20% - Accent1 8 2" xfId="240" xr:uid="{00000000-0005-0000-0000-0000EE000000}"/>
    <cellStyle name="20% - Accent1 9" xfId="241" xr:uid="{00000000-0005-0000-0000-0000EF000000}"/>
    <cellStyle name="20% - Accent1 9 2" xfId="242" xr:uid="{00000000-0005-0000-0000-0000F0000000}"/>
    <cellStyle name="20% - Accent2 10" xfId="243" xr:uid="{00000000-0005-0000-0000-0000F1000000}"/>
    <cellStyle name="20% - Accent2 10 2" xfId="244" xr:uid="{00000000-0005-0000-0000-0000F2000000}"/>
    <cellStyle name="20% - Accent2 11" xfId="245" xr:uid="{00000000-0005-0000-0000-0000F3000000}"/>
    <cellStyle name="20% - Accent2 11 2" xfId="246" xr:uid="{00000000-0005-0000-0000-0000F4000000}"/>
    <cellStyle name="20% - Accent2 12" xfId="247" xr:uid="{00000000-0005-0000-0000-0000F5000000}"/>
    <cellStyle name="20% - Accent2 12 2" xfId="248" xr:uid="{00000000-0005-0000-0000-0000F6000000}"/>
    <cellStyle name="20% - Accent2 13" xfId="249" xr:uid="{00000000-0005-0000-0000-0000F7000000}"/>
    <cellStyle name="20% - Accent2 13 2" xfId="250" xr:uid="{00000000-0005-0000-0000-0000F8000000}"/>
    <cellStyle name="20% - Accent2 14" xfId="251" xr:uid="{00000000-0005-0000-0000-0000F9000000}"/>
    <cellStyle name="20% - Accent2 14 2" xfId="252" xr:uid="{00000000-0005-0000-0000-0000FA000000}"/>
    <cellStyle name="20% - Accent2 15" xfId="253" xr:uid="{00000000-0005-0000-0000-0000FB000000}"/>
    <cellStyle name="20% - Accent2 15 2" xfId="254" xr:uid="{00000000-0005-0000-0000-0000FC000000}"/>
    <cellStyle name="20% - Accent2 16" xfId="255" xr:uid="{00000000-0005-0000-0000-0000FD000000}"/>
    <cellStyle name="20% - Accent2 16 2" xfId="256" xr:uid="{00000000-0005-0000-0000-0000FE000000}"/>
    <cellStyle name="20% - Accent2 17" xfId="257" xr:uid="{00000000-0005-0000-0000-0000FF000000}"/>
    <cellStyle name="20% - Accent2 17 2" xfId="258" xr:uid="{00000000-0005-0000-0000-000000010000}"/>
    <cellStyle name="20% - Accent2 18" xfId="259" xr:uid="{00000000-0005-0000-0000-000001010000}"/>
    <cellStyle name="20% - Accent2 18 2" xfId="260" xr:uid="{00000000-0005-0000-0000-000002010000}"/>
    <cellStyle name="20% - Accent2 19" xfId="261" xr:uid="{00000000-0005-0000-0000-000003010000}"/>
    <cellStyle name="20% - Accent2 19 2" xfId="262" xr:uid="{00000000-0005-0000-0000-000004010000}"/>
    <cellStyle name="20% - Accent2 2" xfId="263" xr:uid="{00000000-0005-0000-0000-000005010000}"/>
    <cellStyle name="20% - Accent2 2 2" xfId="264" xr:uid="{00000000-0005-0000-0000-000006010000}"/>
    <cellStyle name="20% - Accent2 2 3" xfId="265" xr:uid="{00000000-0005-0000-0000-000007010000}"/>
    <cellStyle name="20% - Accent2 2_CM" xfId="266" xr:uid="{00000000-0005-0000-0000-000008010000}"/>
    <cellStyle name="20% - Accent2 20" xfId="267" xr:uid="{00000000-0005-0000-0000-000009010000}"/>
    <cellStyle name="20% - Accent2 20 2" xfId="268" xr:uid="{00000000-0005-0000-0000-00000A010000}"/>
    <cellStyle name="20% - Accent2 21" xfId="269" xr:uid="{00000000-0005-0000-0000-00000B010000}"/>
    <cellStyle name="20% - Accent2 21 2" xfId="270" xr:uid="{00000000-0005-0000-0000-00000C010000}"/>
    <cellStyle name="20% - Accent2 22" xfId="271" xr:uid="{00000000-0005-0000-0000-00000D010000}"/>
    <cellStyle name="20% - Accent2 22 2" xfId="272" xr:uid="{00000000-0005-0000-0000-00000E010000}"/>
    <cellStyle name="20% - Accent2 23" xfId="273" xr:uid="{00000000-0005-0000-0000-00000F010000}"/>
    <cellStyle name="20% - Accent2 23 2" xfId="274" xr:uid="{00000000-0005-0000-0000-000010010000}"/>
    <cellStyle name="20% - Accent2 24" xfId="275" xr:uid="{00000000-0005-0000-0000-000011010000}"/>
    <cellStyle name="20% - Accent2 24 2" xfId="276" xr:uid="{00000000-0005-0000-0000-000012010000}"/>
    <cellStyle name="20% - Accent2 25" xfId="277" xr:uid="{00000000-0005-0000-0000-000013010000}"/>
    <cellStyle name="20% - Accent2 25 2" xfId="278" xr:uid="{00000000-0005-0000-0000-000014010000}"/>
    <cellStyle name="20% - Accent2 26" xfId="279" xr:uid="{00000000-0005-0000-0000-000015010000}"/>
    <cellStyle name="20% - Accent2 26 2" xfId="280" xr:uid="{00000000-0005-0000-0000-000016010000}"/>
    <cellStyle name="20% - Accent2 27" xfId="281" xr:uid="{00000000-0005-0000-0000-000017010000}"/>
    <cellStyle name="20% - Accent2 27 2" xfId="282" xr:uid="{00000000-0005-0000-0000-000018010000}"/>
    <cellStyle name="20% - Accent2 28" xfId="283" xr:uid="{00000000-0005-0000-0000-000019010000}"/>
    <cellStyle name="20% - Accent2 28 2" xfId="284" xr:uid="{00000000-0005-0000-0000-00001A010000}"/>
    <cellStyle name="20% - Accent2 29" xfId="285" xr:uid="{00000000-0005-0000-0000-00001B010000}"/>
    <cellStyle name="20% - Accent2 29 2" xfId="286" xr:uid="{00000000-0005-0000-0000-00001C010000}"/>
    <cellStyle name="20% - Accent2 3" xfId="287" xr:uid="{00000000-0005-0000-0000-00001D010000}"/>
    <cellStyle name="20% - Accent2 3 2" xfId="288" xr:uid="{00000000-0005-0000-0000-00001E010000}"/>
    <cellStyle name="20% - Accent2 3 2 2" xfId="289" xr:uid="{00000000-0005-0000-0000-00001F010000}"/>
    <cellStyle name="20% - Accent2 3 2 3" xfId="290" xr:uid="{00000000-0005-0000-0000-000020010000}"/>
    <cellStyle name="20% - Accent2 3 3" xfId="291" xr:uid="{00000000-0005-0000-0000-000021010000}"/>
    <cellStyle name="20% - Accent2 30" xfId="292" xr:uid="{00000000-0005-0000-0000-000022010000}"/>
    <cellStyle name="20% - Accent2 30 2" xfId="293" xr:uid="{00000000-0005-0000-0000-000023010000}"/>
    <cellStyle name="20% - Accent2 31" xfId="294" xr:uid="{00000000-0005-0000-0000-000024010000}"/>
    <cellStyle name="20% - Accent2 31 2" xfId="295" xr:uid="{00000000-0005-0000-0000-000025010000}"/>
    <cellStyle name="20% - Accent2 32" xfId="296" xr:uid="{00000000-0005-0000-0000-000026010000}"/>
    <cellStyle name="20% - Accent2 32 2" xfId="297" xr:uid="{00000000-0005-0000-0000-000027010000}"/>
    <cellStyle name="20% - Accent2 33" xfId="298" xr:uid="{00000000-0005-0000-0000-000028010000}"/>
    <cellStyle name="20% - Accent2 33 2" xfId="299" xr:uid="{00000000-0005-0000-0000-000029010000}"/>
    <cellStyle name="20% - Accent2 34" xfId="300" xr:uid="{00000000-0005-0000-0000-00002A010000}"/>
    <cellStyle name="20% - Accent2 34 2" xfId="301" xr:uid="{00000000-0005-0000-0000-00002B010000}"/>
    <cellStyle name="20% - Accent2 35" xfId="302" xr:uid="{00000000-0005-0000-0000-00002C010000}"/>
    <cellStyle name="20% - Accent2 35 2" xfId="303" xr:uid="{00000000-0005-0000-0000-00002D010000}"/>
    <cellStyle name="20% - Accent2 36" xfId="304" xr:uid="{00000000-0005-0000-0000-00002E010000}"/>
    <cellStyle name="20% - Accent2 36 2" xfId="305" xr:uid="{00000000-0005-0000-0000-00002F010000}"/>
    <cellStyle name="20% - Accent2 37" xfId="306" xr:uid="{00000000-0005-0000-0000-000030010000}"/>
    <cellStyle name="20% - Accent2 37 2" xfId="307" xr:uid="{00000000-0005-0000-0000-000031010000}"/>
    <cellStyle name="20% - Accent2 38" xfId="308" xr:uid="{00000000-0005-0000-0000-000032010000}"/>
    <cellStyle name="20% - Accent2 38 2" xfId="309" xr:uid="{00000000-0005-0000-0000-000033010000}"/>
    <cellStyle name="20% - Accent2 39" xfId="310" xr:uid="{00000000-0005-0000-0000-000034010000}"/>
    <cellStyle name="20% - Accent2 39 2" xfId="311" xr:uid="{00000000-0005-0000-0000-000035010000}"/>
    <cellStyle name="20% - Accent2 4" xfId="312" xr:uid="{00000000-0005-0000-0000-000036010000}"/>
    <cellStyle name="20% - Accent2 4 2" xfId="313" xr:uid="{00000000-0005-0000-0000-000037010000}"/>
    <cellStyle name="20% - Accent2 40" xfId="314" xr:uid="{00000000-0005-0000-0000-000038010000}"/>
    <cellStyle name="20% - Accent2 40 2" xfId="315" xr:uid="{00000000-0005-0000-0000-000039010000}"/>
    <cellStyle name="20% - Accent2 41" xfId="316" xr:uid="{00000000-0005-0000-0000-00003A010000}"/>
    <cellStyle name="20% - Accent2 41 2" xfId="317" xr:uid="{00000000-0005-0000-0000-00003B010000}"/>
    <cellStyle name="20% - Accent2 42" xfId="318" xr:uid="{00000000-0005-0000-0000-00003C010000}"/>
    <cellStyle name="20% - Accent2 42 2" xfId="319" xr:uid="{00000000-0005-0000-0000-00003D010000}"/>
    <cellStyle name="20% - Accent2 43" xfId="320" xr:uid="{00000000-0005-0000-0000-00003E010000}"/>
    <cellStyle name="20% - Accent2 43 2" xfId="321" xr:uid="{00000000-0005-0000-0000-00003F010000}"/>
    <cellStyle name="20% - Accent2 44" xfId="322" xr:uid="{00000000-0005-0000-0000-000040010000}"/>
    <cellStyle name="20% - Accent2 44 2" xfId="323" xr:uid="{00000000-0005-0000-0000-000041010000}"/>
    <cellStyle name="20% - Accent2 45" xfId="324" xr:uid="{00000000-0005-0000-0000-000042010000}"/>
    <cellStyle name="20% - Accent2 45 2" xfId="325" xr:uid="{00000000-0005-0000-0000-000043010000}"/>
    <cellStyle name="20% - Accent2 46" xfId="326" xr:uid="{00000000-0005-0000-0000-000044010000}"/>
    <cellStyle name="20% - Accent2 46 2" xfId="327" xr:uid="{00000000-0005-0000-0000-000045010000}"/>
    <cellStyle name="20% - Accent2 47" xfId="328" xr:uid="{00000000-0005-0000-0000-000046010000}"/>
    <cellStyle name="20% - Accent2 47 2" xfId="329" xr:uid="{00000000-0005-0000-0000-000047010000}"/>
    <cellStyle name="20% - Accent2 48" xfId="330" xr:uid="{00000000-0005-0000-0000-000048010000}"/>
    <cellStyle name="20% - Accent2 48 2" xfId="331" xr:uid="{00000000-0005-0000-0000-000049010000}"/>
    <cellStyle name="20% - Accent2 49" xfId="332" xr:uid="{00000000-0005-0000-0000-00004A010000}"/>
    <cellStyle name="20% - Accent2 5" xfId="333" xr:uid="{00000000-0005-0000-0000-00004B010000}"/>
    <cellStyle name="20% - Accent2 5 2" xfId="334" xr:uid="{00000000-0005-0000-0000-00004C010000}"/>
    <cellStyle name="20% - Accent2 50" xfId="335" xr:uid="{00000000-0005-0000-0000-00004D010000}"/>
    <cellStyle name="20% - Accent2 51" xfId="336" xr:uid="{00000000-0005-0000-0000-00004E010000}"/>
    <cellStyle name="20% - Accent2 52" xfId="337" xr:uid="{00000000-0005-0000-0000-00004F010000}"/>
    <cellStyle name="20% - Accent2 53" xfId="338" xr:uid="{00000000-0005-0000-0000-000050010000}"/>
    <cellStyle name="20% - Accent2 54" xfId="339" xr:uid="{00000000-0005-0000-0000-000051010000}"/>
    <cellStyle name="20% - Accent2 55" xfId="340" xr:uid="{00000000-0005-0000-0000-000052010000}"/>
    <cellStyle name="20% - Accent2 56" xfId="341" xr:uid="{00000000-0005-0000-0000-000053010000}"/>
    <cellStyle name="20% - Accent2 57" xfId="342" xr:uid="{00000000-0005-0000-0000-000054010000}"/>
    <cellStyle name="20% - Accent2 58" xfId="343" xr:uid="{00000000-0005-0000-0000-000055010000}"/>
    <cellStyle name="20% - Accent2 6" xfId="344" xr:uid="{00000000-0005-0000-0000-000056010000}"/>
    <cellStyle name="20% - Accent2 6 2" xfId="345" xr:uid="{00000000-0005-0000-0000-000057010000}"/>
    <cellStyle name="20% - Accent2 7" xfId="346" xr:uid="{00000000-0005-0000-0000-000058010000}"/>
    <cellStyle name="20% - Accent2 7 2" xfId="347" xr:uid="{00000000-0005-0000-0000-000059010000}"/>
    <cellStyle name="20% - Accent2 8" xfId="348" xr:uid="{00000000-0005-0000-0000-00005A010000}"/>
    <cellStyle name="20% - Accent2 8 2" xfId="349" xr:uid="{00000000-0005-0000-0000-00005B010000}"/>
    <cellStyle name="20% - Accent2 9" xfId="350" xr:uid="{00000000-0005-0000-0000-00005C010000}"/>
    <cellStyle name="20% - Accent2 9 2" xfId="351" xr:uid="{00000000-0005-0000-0000-00005D010000}"/>
    <cellStyle name="20% - Accent3 10" xfId="352" xr:uid="{00000000-0005-0000-0000-00005E010000}"/>
    <cellStyle name="20% - Accent3 10 2" xfId="353" xr:uid="{00000000-0005-0000-0000-00005F010000}"/>
    <cellStyle name="20% - Accent3 11" xfId="354" xr:uid="{00000000-0005-0000-0000-000060010000}"/>
    <cellStyle name="20% - Accent3 11 2" xfId="355" xr:uid="{00000000-0005-0000-0000-000061010000}"/>
    <cellStyle name="20% - Accent3 12" xfId="356" xr:uid="{00000000-0005-0000-0000-000062010000}"/>
    <cellStyle name="20% - Accent3 12 2" xfId="357" xr:uid="{00000000-0005-0000-0000-000063010000}"/>
    <cellStyle name="20% - Accent3 13" xfId="358" xr:uid="{00000000-0005-0000-0000-000064010000}"/>
    <cellStyle name="20% - Accent3 13 2" xfId="359" xr:uid="{00000000-0005-0000-0000-000065010000}"/>
    <cellStyle name="20% - Accent3 14" xfId="360" xr:uid="{00000000-0005-0000-0000-000066010000}"/>
    <cellStyle name="20% - Accent3 14 2" xfId="361" xr:uid="{00000000-0005-0000-0000-000067010000}"/>
    <cellStyle name="20% - Accent3 15" xfId="362" xr:uid="{00000000-0005-0000-0000-000068010000}"/>
    <cellStyle name="20% - Accent3 15 2" xfId="363" xr:uid="{00000000-0005-0000-0000-000069010000}"/>
    <cellStyle name="20% - Accent3 16" xfId="364" xr:uid="{00000000-0005-0000-0000-00006A010000}"/>
    <cellStyle name="20% - Accent3 16 2" xfId="365" xr:uid="{00000000-0005-0000-0000-00006B010000}"/>
    <cellStyle name="20% - Accent3 17" xfId="366" xr:uid="{00000000-0005-0000-0000-00006C010000}"/>
    <cellStyle name="20% - Accent3 17 2" xfId="367" xr:uid="{00000000-0005-0000-0000-00006D010000}"/>
    <cellStyle name="20% - Accent3 18" xfId="368" xr:uid="{00000000-0005-0000-0000-00006E010000}"/>
    <cellStyle name="20% - Accent3 18 2" xfId="369" xr:uid="{00000000-0005-0000-0000-00006F010000}"/>
    <cellStyle name="20% - Accent3 19" xfId="370" xr:uid="{00000000-0005-0000-0000-000070010000}"/>
    <cellStyle name="20% - Accent3 19 2" xfId="371" xr:uid="{00000000-0005-0000-0000-000071010000}"/>
    <cellStyle name="20% - Accent3 2" xfId="372" xr:uid="{00000000-0005-0000-0000-000072010000}"/>
    <cellStyle name="20% - Accent3 2 2" xfId="373" xr:uid="{00000000-0005-0000-0000-000073010000}"/>
    <cellStyle name="20% - Accent3 2 3" xfId="374" xr:uid="{00000000-0005-0000-0000-000074010000}"/>
    <cellStyle name="20% - Accent3 2_CM" xfId="375" xr:uid="{00000000-0005-0000-0000-000075010000}"/>
    <cellStyle name="20% - Accent3 20" xfId="376" xr:uid="{00000000-0005-0000-0000-000076010000}"/>
    <cellStyle name="20% - Accent3 20 2" xfId="377" xr:uid="{00000000-0005-0000-0000-000077010000}"/>
    <cellStyle name="20% - Accent3 21" xfId="378" xr:uid="{00000000-0005-0000-0000-000078010000}"/>
    <cellStyle name="20% - Accent3 21 2" xfId="379" xr:uid="{00000000-0005-0000-0000-000079010000}"/>
    <cellStyle name="20% - Accent3 22" xfId="380" xr:uid="{00000000-0005-0000-0000-00007A010000}"/>
    <cellStyle name="20% - Accent3 22 2" xfId="381" xr:uid="{00000000-0005-0000-0000-00007B010000}"/>
    <cellStyle name="20% - Accent3 23" xfId="382" xr:uid="{00000000-0005-0000-0000-00007C010000}"/>
    <cellStyle name="20% - Accent3 23 2" xfId="383" xr:uid="{00000000-0005-0000-0000-00007D010000}"/>
    <cellStyle name="20% - Accent3 24" xfId="384" xr:uid="{00000000-0005-0000-0000-00007E010000}"/>
    <cellStyle name="20% - Accent3 24 2" xfId="385" xr:uid="{00000000-0005-0000-0000-00007F010000}"/>
    <cellStyle name="20% - Accent3 25" xfId="386" xr:uid="{00000000-0005-0000-0000-000080010000}"/>
    <cellStyle name="20% - Accent3 25 2" xfId="387" xr:uid="{00000000-0005-0000-0000-000081010000}"/>
    <cellStyle name="20% - Accent3 26" xfId="388" xr:uid="{00000000-0005-0000-0000-000082010000}"/>
    <cellStyle name="20% - Accent3 26 2" xfId="389" xr:uid="{00000000-0005-0000-0000-000083010000}"/>
    <cellStyle name="20% - Accent3 27" xfId="390" xr:uid="{00000000-0005-0000-0000-000084010000}"/>
    <cellStyle name="20% - Accent3 27 2" xfId="391" xr:uid="{00000000-0005-0000-0000-000085010000}"/>
    <cellStyle name="20% - Accent3 28" xfId="392" xr:uid="{00000000-0005-0000-0000-000086010000}"/>
    <cellStyle name="20% - Accent3 28 2" xfId="393" xr:uid="{00000000-0005-0000-0000-000087010000}"/>
    <cellStyle name="20% - Accent3 29" xfId="394" xr:uid="{00000000-0005-0000-0000-000088010000}"/>
    <cellStyle name="20% - Accent3 29 2" xfId="395" xr:uid="{00000000-0005-0000-0000-000089010000}"/>
    <cellStyle name="20% - Accent3 3" xfId="396" xr:uid="{00000000-0005-0000-0000-00008A010000}"/>
    <cellStyle name="20% - Accent3 3 2" xfId="397" xr:uid="{00000000-0005-0000-0000-00008B010000}"/>
    <cellStyle name="20% - Accent3 3 2 2" xfId="398" xr:uid="{00000000-0005-0000-0000-00008C010000}"/>
    <cellStyle name="20% - Accent3 3 2 3" xfId="399" xr:uid="{00000000-0005-0000-0000-00008D010000}"/>
    <cellStyle name="20% - Accent3 3 3" xfId="400" xr:uid="{00000000-0005-0000-0000-00008E010000}"/>
    <cellStyle name="20% - Accent3 30" xfId="401" xr:uid="{00000000-0005-0000-0000-00008F010000}"/>
    <cellStyle name="20% - Accent3 30 2" xfId="402" xr:uid="{00000000-0005-0000-0000-000090010000}"/>
    <cellStyle name="20% - Accent3 31" xfId="403" xr:uid="{00000000-0005-0000-0000-000091010000}"/>
    <cellStyle name="20% - Accent3 31 2" xfId="404" xr:uid="{00000000-0005-0000-0000-000092010000}"/>
    <cellStyle name="20% - Accent3 32" xfId="405" xr:uid="{00000000-0005-0000-0000-000093010000}"/>
    <cellStyle name="20% - Accent3 32 2" xfId="406" xr:uid="{00000000-0005-0000-0000-000094010000}"/>
    <cellStyle name="20% - Accent3 33" xfId="407" xr:uid="{00000000-0005-0000-0000-000095010000}"/>
    <cellStyle name="20% - Accent3 33 2" xfId="408" xr:uid="{00000000-0005-0000-0000-000096010000}"/>
    <cellStyle name="20% - Accent3 34" xfId="409" xr:uid="{00000000-0005-0000-0000-000097010000}"/>
    <cellStyle name="20% - Accent3 34 2" xfId="410" xr:uid="{00000000-0005-0000-0000-000098010000}"/>
    <cellStyle name="20% - Accent3 35" xfId="411" xr:uid="{00000000-0005-0000-0000-000099010000}"/>
    <cellStyle name="20% - Accent3 35 2" xfId="412" xr:uid="{00000000-0005-0000-0000-00009A010000}"/>
    <cellStyle name="20% - Accent3 36" xfId="413" xr:uid="{00000000-0005-0000-0000-00009B010000}"/>
    <cellStyle name="20% - Accent3 36 2" xfId="414" xr:uid="{00000000-0005-0000-0000-00009C010000}"/>
    <cellStyle name="20% - Accent3 37" xfId="415" xr:uid="{00000000-0005-0000-0000-00009D010000}"/>
    <cellStyle name="20% - Accent3 37 2" xfId="416" xr:uid="{00000000-0005-0000-0000-00009E010000}"/>
    <cellStyle name="20% - Accent3 38" xfId="417" xr:uid="{00000000-0005-0000-0000-00009F010000}"/>
    <cellStyle name="20% - Accent3 38 2" xfId="418" xr:uid="{00000000-0005-0000-0000-0000A0010000}"/>
    <cellStyle name="20% - Accent3 39" xfId="419" xr:uid="{00000000-0005-0000-0000-0000A1010000}"/>
    <cellStyle name="20% - Accent3 39 2" xfId="420" xr:uid="{00000000-0005-0000-0000-0000A2010000}"/>
    <cellStyle name="20% - Accent3 4" xfId="421" xr:uid="{00000000-0005-0000-0000-0000A3010000}"/>
    <cellStyle name="20% - Accent3 4 2" xfId="422" xr:uid="{00000000-0005-0000-0000-0000A4010000}"/>
    <cellStyle name="20% - Accent3 40" xfId="423" xr:uid="{00000000-0005-0000-0000-0000A5010000}"/>
    <cellStyle name="20% - Accent3 40 2" xfId="424" xr:uid="{00000000-0005-0000-0000-0000A6010000}"/>
    <cellStyle name="20% - Accent3 41" xfId="425" xr:uid="{00000000-0005-0000-0000-0000A7010000}"/>
    <cellStyle name="20% - Accent3 41 2" xfId="426" xr:uid="{00000000-0005-0000-0000-0000A8010000}"/>
    <cellStyle name="20% - Accent3 42" xfId="427" xr:uid="{00000000-0005-0000-0000-0000A9010000}"/>
    <cellStyle name="20% - Accent3 42 2" xfId="428" xr:uid="{00000000-0005-0000-0000-0000AA010000}"/>
    <cellStyle name="20% - Accent3 43" xfId="429" xr:uid="{00000000-0005-0000-0000-0000AB010000}"/>
    <cellStyle name="20% - Accent3 43 2" xfId="430" xr:uid="{00000000-0005-0000-0000-0000AC010000}"/>
    <cellStyle name="20% - Accent3 44" xfId="431" xr:uid="{00000000-0005-0000-0000-0000AD010000}"/>
    <cellStyle name="20% - Accent3 44 2" xfId="432" xr:uid="{00000000-0005-0000-0000-0000AE010000}"/>
    <cellStyle name="20% - Accent3 45" xfId="433" xr:uid="{00000000-0005-0000-0000-0000AF010000}"/>
    <cellStyle name="20% - Accent3 45 2" xfId="434" xr:uid="{00000000-0005-0000-0000-0000B0010000}"/>
    <cellStyle name="20% - Accent3 46" xfId="435" xr:uid="{00000000-0005-0000-0000-0000B1010000}"/>
    <cellStyle name="20% - Accent3 46 2" xfId="436" xr:uid="{00000000-0005-0000-0000-0000B2010000}"/>
    <cellStyle name="20% - Accent3 47" xfId="437" xr:uid="{00000000-0005-0000-0000-0000B3010000}"/>
    <cellStyle name="20% - Accent3 47 2" xfId="438" xr:uid="{00000000-0005-0000-0000-0000B4010000}"/>
    <cellStyle name="20% - Accent3 48" xfId="439" xr:uid="{00000000-0005-0000-0000-0000B5010000}"/>
    <cellStyle name="20% - Accent3 48 2" xfId="440" xr:uid="{00000000-0005-0000-0000-0000B6010000}"/>
    <cellStyle name="20% - Accent3 49" xfId="441" xr:uid="{00000000-0005-0000-0000-0000B7010000}"/>
    <cellStyle name="20% - Accent3 5" xfId="442" xr:uid="{00000000-0005-0000-0000-0000B8010000}"/>
    <cellStyle name="20% - Accent3 5 2" xfId="443" xr:uid="{00000000-0005-0000-0000-0000B9010000}"/>
    <cellStyle name="20% - Accent3 50" xfId="444" xr:uid="{00000000-0005-0000-0000-0000BA010000}"/>
    <cellStyle name="20% - Accent3 51" xfId="445" xr:uid="{00000000-0005-0000-0000-0000BB010000}"/>
    <cellStyle name="20% - Accent3 52" xfId="446" xr:uid="{00000000-0005-0000-0000-0000BC010000}"/>
    <cellStyle name="20% - Accent3 53" xfId="447" xr:uid="{00000000-0005-0000-0000-0000BD010000}"/>
    <cellStyle name="20% - Accent3 54" xfId="448" xr:uid="{00000000-0005-0000-0000-0000BE010000}"/>
    <cellStyle name="20% - Accent3 55" xfId="449" xr:uid="{00000000-0005-0000-0000-0000BF010000}"/>
    <cellStyle name="20% - Accent3 56" xfId="450" xr:uid="{00000000-0005-0000-0000-0000C0010000}"/>
    <cellStyle name="20% - Accent3 57" xfId="451" xr:uid="{00000000-0005-0000-0000-0000C1010000}"/>
    <cellStyle name="20% - Accent3 58" xfId="452" xr:uid="{00000000-0005-0000-0000-0000C2010000}"/>
    <cellStyle name="20% - Accent3 6" xfId="453" xr:uid="{00000000-0005-0000-0000-0000C3010000}"/>
    <cellStyle name="20% - Accent3 6 2" xfId="454" xr:uid="{00000000-0005-0000-0000-0000C4010000}"/>
    <cellStyle name="20% - Accent3 7" xfId="455" xr:uid="{00000000-0005-0000-0000-0000C5010000}"/>
    <cellStyle name="20% - Accent3 7 2" xfId="456" xr:uid="{00000000-0005-0000-0000-0000C6010000}"/>
    <cellStyle name="20% - Accent3 8" xfId="457" xr:uid="{00000000-0005-0000-0000-0000C7010000}"/>
    <cellStyle name="20% - Accent3 8 2" xfId="458" xr:uid="{00000000-0005-0000-0000-0000C8010000}"/>
    <cellStyle name="20% - Accent3 9" xfId="459" xr:uid="{00000000-0005-0000-0000-0000C9010000}"/>
    <cellStyle name="20% - Accent3 9 2" xfId="460" xr:uid="{00000000-0005-0000-0000-0000CA010000}"/>
    <cellStyle name="20% - Accent4 10" xfId="461" xr:uid="{00000000-0005-0000-0000-0000CB010000}"/>
    <cellStyle name="20% - Accent4 10 2" xfId="462" xr:uid="{00000000-0005-0000-0000-0000CC010000}"/>
    <cellStyle name="20% - Accent4 11" xfId="463" xr:uid="{00000000-0005-0000-0000-0000CD010000}"/>
    <cellStyle name="20% - Accent4 11 2" xfId="464" xr:uid="{00000000-0005-0000-0000-0000CE010000}"/>
    <cellStyle name="20% - Accent4 12" xfId="465" xr:uid="{00000000-0005-0000-0000-0000CF010000}"/>
    <cellStyle name="20% - Accent4 12 2" xfId="466" xr:uid="{00000000-0005-0000-0000-0000D0010000}"/>
    <cellStyle name="20% - Accent4 13" xfId="467" xr:uid="{00000000-0005-0000-0000-0000D1010000}"/>
    <cellStyle name="20% - Accent4 13 2" xfId="468" xr:uid="{00000000-0005-0000-0000-0000D2010000}"/>
    <cellStyle name="20% - Accent4 14" xfId="469" xr:uid="{00000000-0005-0000-0000-0000D3010000}"/>
    <cellStyle name="20% - Accent4 14 2" xfId="470" xr:uid="{00000000-0005-0000-0000-0000D4010000}"/>
    <cellStyle name="20% - Accent4 15" xfId="471" xr:uid="{00000000-0005-0000-0000-0000D5010000}"/>
    <cellStyle name="20% - Accent4 15 2" xfId="472" xr:uid="{00000000-0005-0000-0000-0000D6010000}"/>
    <cellStyle name="20% - Accent4 16" xfId="473" xr:uid="{00000000-0005-0000-0000-0000D7010000}"/>
    <cellStyle name="20% - Accent4 16 2" xfId="474" xr:uid="{00000000-0005-0000-0000-0000D8010000}"/>
    <cellStyle name="20% - Accent4 17" xfId="475" xr:uid="{00000000-0005-0000-0000-0000D9010000}"/>
    <cellStyle name="20% - Accent4 17 2" xfId="476" xr:uid="{00000000-0005-0000-0000-0000DA010000}"/>
    <cellStyle name="20% - Accent4 18" xfId="477" xr:uid="{00000000-0005-0000-0000-0000DB010000}"/>
    <cellStyle name="20% - Accent4 18 2" xfId="478" xr:uid="{00000000-0005-0000-0000-0000DC010000}"/>
    <cellStyle name="20% - Accent4 19" xfId="479" xr:uid="{00000000-0005-0000-0000-0000DD010000}"/>
    <cellStyle name="20% - Accent4 19 2" xfId="480" xr:uid="{00000000-0005-0000-0000-0000DE010000}"/>
    <cellStyle name="20% - Accent4 2" xfId="481" xr:uid="{00000000-0005-0000-0000-0000DF010000}"/>
    <cellStyle name="20% - Accent4 2 2" xfId="482" xr:uid="{00000000-0005-0000-0000-0000E0010000}"/>
    <cellStyle name="20% - Accent4 2 3" xfId="483" xr:uid="{00000000-0005-0000-0000-0000E1010000}"/>
    <cellStyle name="20% - Accent4 2_CM" xfId="484" xr:uid="{00000000-0005-0000-0000-0000E2010000}"/>
    <cellStyle name="20% - Accent4 20" xfId="485" xr:uid="{00000000-0005-0000-0000-0000E3010000}"/>
    <cellStyle name="20% - Accent4 20 2" xfId="486" xr:uid="{00000000-0005-0000-0000-0000E4010000}"/>
    <cellStyle name="20% - Accent4 21" xfId="487" xr:uid="{00000000-0005-0000-0000-0000E5010000}"/>
    <cellStyle name="20% - Accent4 21 2" xfId="488" xr:uid="{00000000-0005-0000-0000-0000E6010000}"/>
    <cellStyle name="20% - Accent4 22" xfId="489" xr:uid="{00000000-0005-0000-0000-0000E7010000}"/>
    <cellStyle name="20% - Accent4 22 2" xfId="490" xr:uid="{00000000-0005-0000-0000-0000E8010000}"/>
    <cellStyle name="20% - Accent4 23" xfId="491" xr:uid="{00000000-0005-0000-0000-0000E9010000}"/>
    <cellStyle name="20% - Accent4 23 2" xfId="492" xr:uid="{00000000-0005-0000-0000-0000EA010000}"/>
    <cellStyle name="20% - Accent4 24" xfId="493" xr:uid="{00000000-0005-0000-0000-0000EB010000}"/>
    <cellStyle name="20% - Accent4 24 2" xfId="494" xr:uid="{00000000-0005-0000-0000-0000EC010000}"/>
    <cellStyle name="20% - Accent4 25" xfId="495" xr:uid="{00000000-0005-0000-0000-0000ED010000}"/>
    <cellStyle name="20% - Accent4 25 2" xfId="496" xr:uid="{00000000-0005-0000-0000-0000EE010000}"/>
    <cellStyle name="20% - Accent4 26" xfId="497" xr:uid="{00000000-0005-0000-0000-0000EF010000}"/>
    <cellStyle name="20% - Accent4 26 2" xfId="498" xr:uid="{00000000-0005-0000-0000-0000F0010000}"/>
    <cellStyle name="20% - Accent4 27" xfId="499" xr:uid="{00000000-0005-0000-0000-0000F1010000}"/>
    <cellStyle name="20% - Accent4 27 2" xfId="500" xr:uid="{00000000-0005-0000-0000-0000F2010000}"/>
    <cellStyle name="20% - Accent4 28" xfId="501" xr:uid="{00000000-0005-0000-0000-0000F3010000}"/>
    <cellStyle name="20% - Accent4 28 2" xfId="502" xr:uid="{00000000-0005-0000-0000-0000F4010000}"/>
    <cellStyle name="20% - Accent4 29" xfId="503" xr:uid="{00000000-0005-0000-0000-0000F5010000}"/>
    <cellStyle name="20% - Accent4 29 2" xfId="504" xr:uid="{00000000-0005-0000-0000-0000F6010000}"/>
    <cellStyle name="20% - Accent4 3" xfId="505" xr:uid="{00000000-0005-0000-0000-0000F7010000}"/>
    <cellStyle name="20% - Accent4 3 2" xfId="506" xr:uid="{00000000-0005-0000-0000-0000F8010000}"/>
    <cellStyle name="20% - Accent4 3 2 2" xfId="507" xr:uid="{00000000-0005-0000-0000-0000F9010000}"/>
    <cellStyle name="20% - Accent4 3 2 3" xfId="508" xr:uid="{00000000-0005-0000-0000-0000FA010000}"/>
    <cellStyle name="20% - Accent4 3 3" xfId="509" xr:uid="{00000000-0005-0000-0000-0000FB010000}"/>
    <cellStyle name="20% - Accent4 30" xfId="510" xr:uid="{00000000-0005-0000-0000-0000FC010000}"/>
    <cellStyle name="20% - Accent4 30 2" xfId="511" xr:uid="{00000000-0005-0000-0000-0000FD010000}"/>
    <cellStyle name="20% - Accent4 31" xfId="512" xr:uid="{00000000-0005-0000-0000-0000FE010000}"/>
    <cellStyle name="20% - Accent4 31 2" xfId="513" xr:uid="{00000000-0005-0000-0000-0000FF010000}"/>
    <cellStyle name="20% - Accent4 32" xfId="514" xr:uid="{00000000-0005-0000-0000-000000020000}"/>
    <cellStyle name="20% - Accent4 32 2" xfId="515" xr:uid="{00000000-0005-0000-0000-000001020000}"/>
    <cellStyle name="20% - Accent4 33" xfId="516" xr:uid="{00000000-0005-0000-0000-000002020000}"/>
    <cellStyle name="20% - Accent4 33 2" xfId="517" xr:uid="{00000000-0005-0000-0000-000003020000}"/>
    <cellStyle name="20% - Accent4 34" xfId="518" xr:uid="{00000000-0005-0000-0000-000004020000}"/>
    <cellStyle name="20% - Accent4 34 2" xfId="519" xr:uid="{00000000-0005-0000-0000-000005020000}"/>
    <cellStyle name="20% - Accent4 35" xfId="520" xr:uid="{00000000-0005-0000-0000-000006020000}"/>
    <cellStyle name="20% - Accent4 35 2" xfId="521" xr:uid="{00000000-0005-0000-0000-000007020000}"/>
    <cellStyle name="20% - Accent4 36" xfId="522" xr:uid="{00000000-0005-0000-0000-000008020000}"/>
    <cellStyle name="20% - Accent4 36 2" xfId="523" xr:uid="{00000000-0005-0000-0000-000009020000}"/>
    <cellStyle name="20% - Accent4 37" xfId="524" xr:uid="{00000000-0005-0000-0000-00000A020000}"/>
    <cellStyle name="20% - Accent4 37 2" xfId="525" xr:uid="{00000000-0005-0000-0000-00000B020000}"/>
    <cellStyle name="20% - Accent4 38" xfId="526" xr:uid="{00000000-0005-0000-0000-00000C020000}"/>
    <cellStyle name="20% - Accent4 38 2" xfId="527" xr:uid="{00000000-0005-0000-0000-00000D020000}"/>
    <cellStyle name="20% - Accent4 39" xfId="528" xr:uid="{00000000-0005-0000-0000-00000E020000}"/>
    <cellStyle name="20% - Accent4 39 2" xfId="529" xr:uid="{00000000-0005-0000-0000-00000F020000}"/>
    <cellStyle name="20% - Accent4 4" xfId="530" xr:uid="{00000000-0005-0000-0000-000010020000}"/>
    <cellStyle name="20% - Accent4 4 2" xfId="531" xr:uid="{00000000-0005-0000-0000-000011020000}"/>
    <cellStyle name="20% - Accent4 40" xfId="532" xr:uid="{00000000-0005-0000-0000-000012020000}"/>
    <cellStyle name="20% - Accent4 40 2" xfId="533" xr:uid="{00000000-0005-0000-0000-000013020000}"/>
    <cellStyle name="20% - Accent4 41" xfId="534" xr:uid="{00000000-0005-0000-0000-000014020000}"/>
    <cellStyle name="20% - Accent4 41 2" xfId="535" xr:uid="{00000000-0005-0000-0000-000015020000}"/>
    <cellStyle name="20% - Accent4 42" xfId="536" xr:uid="{00000000-0005-0000-0000-000016020000}"/>
    <cellStyle name="20% - Accent4 42 2" xfId="537" xr:uid="{00000000-0005-0000-0000-000017020000}"/>
    <cellStyle name="20% - Accent4 43" xfId="538" xr:uid="{00000000-0005-0000-0000-000018020000}"/>
    <cellStyle name="20% - Accent4 43 2" xfId="539" xr:uid="{00000000-0005-0000-0000-000019020000}"/>
    <cellStyle name="20% - Accent4 44" xfId="540" xr:uid="{00000000-0005-0000-0000-00001A020000}"/>
    <cellStyle name="20% - Accent4 44 2" xfId="541" xr:uid="{00000000-0005-0000-0000-00001B020000}"/>
    <cellStyle name="20% - Accent4 45" xfId="542" xr:uid="{00000000-0005-0000-0000-00001C020000}"/>
    <cellStyle name="20% - Accent4 45 2" xfId="543" xr:uid="{00000000-0005-0000-0000-00001D020000}"/>
    <cellStyle name="20% - Accent4 46" xfId="544" xr:uid="{00000000-0005-0000-0000-00001E020000}"/>
    <cellStyle name="20% - Accent4 46 2" xfId="545" xr:uid="{00000000-0005-0000-0000-00001F020000}"/>
    <cellStyle name="20% - Accent4 47" xfId="546" xr:uid="{00000000-0005-0000-0000-000020020000}"/>
    <cellStyle name="20% - Accent4 47 2" xfId="547" xr:uid="{00000000-0005-0000-0000-000021020000}"/>
    <cellStyle name="20% - Accent4 48" xfId="548" xr:uid="{00000000-0005-0000-0000-000022020000}"/>
    <cellStyle name="20% - Accent4 48 2" xfId="549" xr:uid="{00000000-0005-0000-0000-000023020000}"/>
    <cellStyle name="20% - Accent4 49" xfId="550" xr:uid="{00000000-0005-0000-0000-000024020000}"/>
    <cellStyle name="20% - Accent4 5" xfId="551" xr:uid="{00000000-0005-0000-0000-000025020000}"/>
    <cellStyle name="20% - Accent4 5 2" xfId="552" xr:uid="{00000000-0005-0000-0000-000026020000}"/>
    <cellStyle name="20% - Accent4 50" xfId="553" xr:uid="{00000000-0005-0000-0000-000027020000}"/>
    <cellStyle name="20% - Accent4 51" xfId="554" xr:uid="{00000000-0005-0000-0000-000028020000}"/>
    <cellStyle name="20% - Accent4 52" xfId="555" xr:uid="{00000000-0005-0000-0000-000029020000}"/>
    <cellStyle name="20% - Accent4 53" xfId="556" xr:uid="{00000000-0005-0000-0000-00002A020000}"/>
    <cellStyle name="20% - Accent4 54" xfId="557" xr:uid="{00000000-0005-0000-0000-00002B020000}"/>
    <cellStyle name="20% - Accent4 55" xfId="558" xr:uid="{00000000-0005-0000-0000-00002C020000}"/>
    <cellStyle name="20% - Accent4 56" xfId="559" xr:uid="{00000000-0005-0000-0000-00002D020000}"/>
    <cellStyle name="20% - Accent4 57" xfId="560" xr:uid="{00000000-0005-0000-0000-00002E020000}"/>
    <cellStyle name="20% - Accent4 58" xfId="561" xr:uid="{00000000-0005-0000-0000-00002F020000}"/>
    <cellStyle name="20% - Accent4 6" xfId="562" xr:uid="{00000000-0005-0000-0000-000030020000}"/>
    <cellStyle name="20% - Accent4 6 2" xfId="563" xr:uid="{00000000-0005-0000-0000-000031020000}"/>
    <cellStyle name="20% - Accent4 7" xfId="564" xr:uid="{00000000-0005-0000-0000-000032020000}"/>
    <cellStyle name="20% - Accent4 7 2" xfId="565" xr:uid="{00000000-0005-0000-0000-000033020000}"/>
    <cellStyle name="20% - Accent4 8" xfId="566" xr:uid="{00000000-0005-0000-0000-000034020000}"/>
    <cellStyle name="20% - Accent4 8 2" xfId="567" xr:uid="{00000000-0005-0000-0000-000035020000}"/>
    <cellStyle name="20% - Accent4 9" xfId="568" xr:uid="{00000000-0005-0000-0000-000036020000}"/>
    <cellStyle name="20% - Accent4 9 2" xfId="569" xr:uid="{00000000-0005-0000-0000-000037020000}"/>
    <cellStyle name="20% - Accent5 10" xfId="570" xr:uid="{00000000-0005-0000-0000-000038020000}"/>
    <cellStyle name="20% - Accent5 10 2" xfId="571" xr:uid="{00000000-0005-0000-0000-000039020000}"/>
    <cellStyle name="20% - Accent5 11" xfId="572" xr:uid="{00000000-0005-0000-0000-00003A020000}"/>
    <cellStyle name="20% - Accent5 11 2" xfId="573" xr:uid="{00000000-0005-0000-0000-00003B020000}"/>
    <cellStyle name="20% - Accent5 12" xfId="574" xr:uid="{00000000-0005-0000-0000-00003C020000}"/>
    <cellStyle name="20% - Accent5 12 2" xfId="575" xr:uid="{00000000-0005-0000-0000-00003D020000}"/>
    <cellStyle name="20% - Accent5 13" xfId="576" xr:uid="{00000000-0005-0000-0000-00003E020000}"/>
    <cellStyle name="20% - Accent5 13 2" xfId="577" xr:uid="{00000000-0005-0000-0000-00003F020000}"/>
    <cellStyle name="20% - Accent5 14" xfId="578" xr:uid="{00000000-0005-0000-0000-000040020000}"/>
    <cellStyle name="20% - Accent5 14 2" xfId="579" xr:uid="{00000000-0005-0000-0000-000041020000}"/>
    <cellStyle name="20% - Accent5 15" xfId="580" xr:uid="{00000000-0005-0000-0000-000042020000}"/>
    <cellStyle name="20% - Accent5 15 2" xfId="581" xr:uid="{00000000-0005-0000-0000-000043020000}"/>
    <cellStyle name="20% - Accent5 16" xfId="582" xr:uid="{00000000-0005-0000-0000-000044020000}"/>
    <cellStyle name="20% - Accent5 16 2" xfId="583" xr:uid="{00000000-0005-0000-0000-000045020000}"/>
    <cellStyle name="20% - Accent5 17" xfId="584" xr:uid="{00000000-0005-0000-0000-000046020000}"/>
    <cellStyle name="20% - Accent5 17 2" xfId="585" xr:uid="{00000000-0005-0000-0000-000047020000}"/>
    <cellStyle name="20% - Accent5 18" xfId="586" xr:uid="{00000000-0005-0000-0000-000048020000}"/>
    <cellStyle name="20% - Accent5 18 2" xfId="587" xr:uid="{00000000-0005-0000-0000-000049020000}"/>
    <cellStyle name="20% - Accent5 19" xfId="588" xr:uid="{00000000-0005-0000-0000-00004A020000}"/>
    <cellStyle name="20% - Accent5 19 2" xfId="589" xr:uid="{00000000-0005-0000-0000-00004B020000}"/>
    <cellStyle name="20% - Accent5 2" xfId="590" xr:uid="{00000000-0005-0000-0000-00004C020000}"/>
    <cellStyle name="20% - Accent5 2 2" xfId="591" xr:uid="{00000000-0005-0000-0000-00004D020000}"/>
    <cellStyle name="20% - Accent5 2 3" xfId="592" xr:uid="{00000000-0005-0000-0000-00004E020000}"/>
    <cellStyle name="20% - Accent5 2_CM" xfId="593" xr:uid="{00000000-0005-0000-0000-00004F020000}"/>
    <cellStyle name="20% - Accent5 20" xfId="594" xr:uid="{00000000-0005-0000-0000-000050020000}"/>
    <cellStyle name="20% - Accent5 20 2" xfId="595" xr:uid="{00000000-0005-0000-0000-000051020000}"/>
    <cellStyle name="20% - Accent5 21" xfId="596" xr:uid="{00000000-0005-0000-0000-000052020000}"/>
    <cellStyle name="20% - Accent5 21 2" xfId="597" xr:uid="{00000000-0005-0000-0000-000053020000}"/>
    <cellStyle name="20% - Accent5 22" xfId="598" xr:uid="{00000000-0005-0000-0000-000054020000}"/>
    <cellStyle name="20% - Accent5 22 2" xfId="599" xr:uid="{00000000-0005-0000-0000-000055020000}"/>
    <cellStyle name="20% - Accent5 23" xfId="600" xr:uid="{00000000-0005-0000-0000-000056020000}"/>
    <cellStyle name="20% - Accent5 23 2" xfId="601" xr:uid="{00000000-0005-0000-0000-000057020000}"/>
    <cellStyle name="20% - Accent5 24" xfId="602" xr:uid="{00000000-0005-0000-0000-000058020000}"/>
    <cellStyle name="20% - Accent5 24 2" xfId="603" xr:uid="{00000000-0005-0000-0000-000059020000}"/>
    <cellStyle name="20% - Accent5 25" xfId="604" xr:uid="{00000000-0005-0000-0000-00005A020000}"/>
    <cellStyle name="20% - Accent5 25 2" xfId="605" xr:uid="{00000000-0005-0000-0000-00005B020000}"/>
    <cellStyle name="20% - Accent5 26" xfId="606" xr:uid="{00000000-0005-0000-0000-00005C020000}"/>
    <cellStyle name="20% - Accent5 26 2" xfId="607" xr:uid="{00000000-0005-0000-0000-00005D020000}"/>
    <cellStyle name="20% - Accent5 27" xfId="608" xr:uid="{00000000-0005-0000-0000-00005E020000}"/>
    <cellStyle name="20% - Accent5 27 2" xfId="609" xr:uid="{00000000-0005-0000-0000-00005F020000}"/>
    <cellStyle name="20% - Accent5 28" xfId="610" xr:uid="{00000000-0005-0000-0000-000060020000}"/>
    <cellStyle name="20% - Accent5 28 2" xfId="611" xr:uid="{00000000-0005-0000-0000-000061020000}"/>
    <cellStyle name="20% - Accent5 29" xfId="612" xr:uid="{00000000-0005-0000-0000-000062020000}"/>
    <cellStyle name="20% - Accent5 29 2" xfId="613" xr:uid="{00000000-0005-0000-0000-000063020000}"/>
    <cellStyle name="20% - Accent5 3" xfId="614" xr:uid="{00000000-0005-0000-0000-000064020000}"/>
    <cellStyle name="20% - Accent5 3 2" xfId="615" xr:uid="{00000000-0005-0000-0000-000065020000}"/>
    <cellStyle name="20% - Accent5 30" xfId="616" xr:uid="{00000000-0005-0000-0000-000066020000}"/>
    <cellStyle name="20% - Accent5 30 2" xfId="617" xr:uid="{00000000-0005-0000-0000-000067020000}"/>
    <cellStyle name="20% - Accent5 31" xfId="618" xr:uid="{00000000-0005-0000-0000-000068020000}"/>
    <cellStyle name="20% - Accent5 31 2" xfId="619" xr:uid="{00000000-0005-0000-0000-000069020000}"/>
    <cellStyle name="20% - Accent5 32" xfId="620" xr:uid="{00000000-0005-0000-0000-00006A020000}"/>
    <cellStyle name="20% - Accent5 32 2" xfId="621" xr:uid="{00000000-0005-0000-0000-00006B020000}"/>
    <cellStyle name="20% - Accent5 33" xfId="622" xr:uid="{00000000-0005-0000-0000-00006C020000}"/>
    <cellStyle name="20% - Accent5 33 2" xfId="623" xr:uid="{00000000-0005-0000-0000-00006D020000}"/>
    <cellStyle name="20% - Accent5 34" xfId="624" xr:uid="{00000000-0005-0000-0000-00006E020000}"/>
    <cellStyle name="20% - Accent5 34 2" xfId="625" xr:uid="{00000000-0005-0000-0000-00006F020000}"/>
    <cellStyle name="20% - Accent5 35" xfId="626" xr:uid="{00000000-0005-0000-0000-000070020000}"/>
    <cellStyle name="20% - Accent5 35 2" xfId="627" xr:uid="{00000000-0005-0000-0000-000071020000}"/>
    <cellStyle name="20% - Accent5 36" xfId="628" xr:uid="{00000000-0005-0000-0000-000072020000}"/>
    <cellStyle name="20% - Accent5 36 2" xfId="629" xr:uid="{00000000-0005-0000-0000-000073020000}"/>
    <cellStyle name="20% - Accent5 37" xfId="630" xr:uid="{00000000-0005-0000-0000-000074020000}"/>
    <cellStyle name="20% - Accent5 37 2" xfId="631" xr:uid="{00000000-0005-0000-0000-000075020000}"/>
    <cellStyle name="20% - Accent5 38" xfId="632" xr:uid="{00000000-0005-0000-0000-000076020000}"/>
    <cellStyle name="20% - Accent5 38 2" xfId="633" xr:uid="{00000000-0005-0000-0000-000077020000}"/>
    <cellStyle name="20% - Accent5 39" xfId="634" xr:uid="{00000000-0005-0000-0000-000078020000}"/>
    <cellStyle name="20% - Accent5 39 2" xfId="635" xr:uid="{00000000-0005-0000-0000-000079020000}"/>
    <cellStyle name="20% - Accent5 4" xfId="636" xr:uid="{00000000-0005-0000-0000-00007A020000}"/>
    <cellStyle name="20% - Accent5 4 2" xfId="637" xr:uid="{00000000-0005-0000-0000-00007B020000}"/>
    <cellStyle name="20% - Accent5 40" xfId="638" xr:uid="{00000000-0005-0000-0000-00007C020000}"/>
    <cellStyle name="20% - Accent5 40 2" xfId="639" xr:uid="{00000000-0005-0000-0000-00007D020000}"/>
    <cellStyle name="20% - Accent5 41" xfId="640" xr:uid="{00000000-0005-0000-0000-00007E020000}"/>
    <cellStyle name="20% - Accent5 41 2" xfId="641" xr:uid="{00000000-0005-0000-0000-00007F020000}"/>
    <cellStyle name="20% - Accent5 42" xfId="642" xr:uid="{00000000-0005-0000-0000-000080020000}"/>
    <cellStyle name="20% - Accent5 42 2" xfId="643" xr:uid="{00000000-0005-0000-0000-000081020000}"/>
    <cellStyle name="20% - Accent5 43" xfId="644" xr:uid="{00000000-0005-0000-0000-000082020000}"/>
    <cellStyle name="20% - Accent5 43 2" xfId="645" xr:uid="{00000000-0005-0000-0000-000083020000}"/>
    <cellStyle name="20% - Accent5 44" xfId="646" xr:uid="{00000000-0005-0000-0000-000084020000}"/>
    <cellStyle name="20% - Accent5 44 2" xfId="647" xr:uid="{00000000-0005-0000-0000-000085020000}"/>
    <cellStyle name="20% - Accent5 45" xfId="648" xr:uid="{00000000-0005-0000-0000-000086020000}"/>
    <cellStyle name="20% - Accent5 45 2" xfId="649" xr:uid="{00000000-0005-0000-0000-000087020000}"/>
    <cellStyle name="20% - Accent5 46" xfId="650" xr:uid="{00000000-0005-0000-0000-000088020000}"/>
    <cellStyle name="20% - Accent5 46 2" xfId="651" xr:uid="{00000000-0005-0000-0000-000089020000}"/>
    <cellStyle name="20% - Accent5 47" xfId="652" xr:uid="{00000000-0005-0000-0000-00008A020000}"/>
    <cellStyle name="20% - Accent5 47 2" xfId="653" xr:uid="{00000000-0005-0000-0000-00008B020000}"/>
    <cellStyle name="20% - Accent5 48" xfId="654" xr:uid="{00000000-0005-0000-0000-00008C020000}"/>
    <cellStyle name="20% - Accent5 48 2" xfId="655" xr:uid="{00000000-0005-0000-0000-00008D020000}"/>
    <cellStyle name="20% - Accent5 49" xfId="656" xr:uid="{00000000-0005-0000-0000-00008E020000}"/>
    <cellStyle name="20% - Accent5 5" xfId="657" xr:uid="{00000000-0005-0000-0000-00008F020000}"/>
    <cellStyle name="20% - Accent5 5 2" xfId="658" xr:uid="{00000000-0005-0000-0000-000090020000}"/>
    <cellStyle name="20% - Accent5 50" xfId="659" xr:uid="{00000000-0005-0000-0000-000091020000}"/>
    <cellStyle name="20% - Accent5 51" xfId="660" xr:uid="{00000000-0005-0000-0000-000092020000}"/>
    <cellStyle name="20% - Accent5 52" xfId="661" xr:uid="{00000000-0005-0000-0000-000093020000}"/>
    <cellStyle name="20% - Accent5 6" xfId="662" xr:uid="{00000000-0005-0000-0000-000094020000}"/>
    <cellStyle name="20% - Accent5 6 2" xfId="663" xr:uid="{00000000-0005-0000-0000-000095020000}"/>
    <cellStyle name="20% - Accent5 7" xfId="664" xr:uid="{00000000-0005-0000-0000-000096020000}"/>
    <cellStyle name="20% - Accent5 7 2" xfId="665" xr:uid="{00000000-0005-0000-0000-000097020000}"/>
    <cellStyle name="20% - Accent5 8" xfId="666" xr:uid="{00000000-0005-0000-0000-000098020000}"/>
    <cellStyle name="20% - Accent5 8 2" xfId="667" xr:uid="{00000000-0005-0000-0000-000099020000}"/>
    <cellStyle name="20% - Accent5 9" xfId="668" xr:uid="{00000000-0005-0000-0000-00009A020000}"/>
    <cellStyle name="20% - Accent5 9 2" xfId="669" xr:uid="{00000000-0005-0000-0000-00009B020000}"/>
    <cellStyle name="20% - Accent6 10" xfId="670" xr:uid="{00000000-0005-0000-0000-00009C020000}"/>
    <cellStyle name="20% - Accent6 10 2" xfId="671" xr:uid="{00000000-0005-0000-0000-00009D020000}"/>
    <cellStyle name="20% - Accent6 11" xfId="672" xr:uid="{00000000-0005-0000-0000-00009E020000}"/>
    <cellStyle name="20% - Accent6 11 2" xfId="673" xr:uid="{00000000-0005-0000-0000-00009F020000}"/>
    <cellStyle name="20% - Accent6 12" xfId="674" xr:uid="{00000000-0005-0000-0000-0000A0020000}"/>
    <cellStyle name="20% - Accent6 12 2" xfId="675" xr:uid="{00000000-0005-0000-0000-0000A1020000}"/>
    <cellStyle name="20% - Accent6 13" xfId="676" xr:uid="{00000000-0005-0000-0000-0000A2020000}"/>
    <cellStyle name="20% - Accent6 13 2" xfId="677" xr:uid="{00000000-0005-0000-0000-0000A3020000}"/>
    <cellStyle name="20% - Accent6 14" xfId="678" xr:uid="{00000000-0005-0000-0000-0000A4020000}"/>
    <cellStyle name="20% - Accent6 14 2" xfId="679" xr:uid="{00000000-0005-0000-0000-0000A5020000}"/>
    <cellStyle name="20% - Accent6 15" xfId="680" xr:uid="{00000000-0005-0000-0000-0000A6020000}"/>
    <cellStyle name="20% - Accent6 15 2" xfId="681" xr:uid="{00000000-0005-0000-0000-0000A7020000}"/>
    <cellStyle name="20% - Accent6 16" xfId="682" xr:uid="{00000000-0005-0000-0000-0000A8020000}"/>
    <cellStyle name="20% - Accent6 16 2" xfId="683" xr:uid="{00000000-0005-0000-0000-0000A9020000}"/>
    <cellStyle name="20% - Accent6 17" xfId="684" xr:uid="{00000000-0005-0000-0000-0000AA020000}"/>
    <cellStyle name="20% - Accent6 17 2" xfId="685" xr:uid="{00000000-0005-0000-0000-0000AB020000}"/>
    <cellStyle name="20% - Accent6 18" xfId="686" xr:uid="{00000000-0005-0000-0000-0000AC020000}"/>
    <cellStyle name="20% - Accent6 18 2" xfId="687" xr:uid="{00000000-0005-0000-0000-0000AD020000}"/>
    <cellStyle name="20% - Accent6 19" xfId="688" xr:uid="{00000000-0005-0000-0000-0000AE020000}"/>
    <cellStyle name="20% - Accent6 19 2" xfId="689" xr:uid="{00000000-0005-0000-0000-0000AF020000}"/>
    <cellStyle name="20% - Accent6 2" xfId="690" xr:uid="{00000000-0005-0000-0000-0000B0020000}"/>
    <cellStyle name="20% - Accent6 2 2" xfId="691" xr:uid="{00000000-0005-0000-0000-0000B1020000}"/>
    <cellStyle name="20% - Accent6 2 3" xfId="692" xr:uid="{00000000-0005-0000-0000-0000B2020000}"/>
    <cellStyle name="20% - Accent6 2_CM" xfId="693" xr:uid="{00000000-0005-0000-0000-0000B3020000}"/>
    <cellStyle name="20% - Accent6 20" xfId="694" xr:uid="{00000000-0005-0000-0000-0000B4020000}"/>
    <cellStyle name="20% - Accent6 20 2" xfId="695" xr:uid="{00000000-0005-0000-0000-0000B5020000}"/>
    <cellStyle name="20% - Accent6 21" xfId="696" xr:uid="{00000000-0005-0000-0000-0000B6020000}"/>
    <cellStyle name="20% - Accent6 21 2" xfId="697" xr:uid="{00000000-0005-0000-0000-0000B7020000}"/>
    <cellStyle name="20% - Accent6 22" xfId="698" xr:uid="{00000000-0005-0000-0000-0000B8020000}"/>
    <cellStyle name="20% - Accent6 22 2" xfId="699" xr:uid="{00000000-0005-0000-0000-0000B9020000}"/>
    <cellStyle name="20% - Accent6 23" xfId="700" xr:uid="{00000000-0005-0000-0000-0000BA020000}"/>
    <cellStyle name="20% - Accent6 23 2" xfId="701" xr:uid="{00000000-0005-0000-0000-0000BB020000}"/>
    <cellStyle name="20% - Accent6 24" xfId="702" xr:uid="{00000000-0005-0000-0000-0000BC020000}"/>
    <cellStyle name="20% - Accent6 24 2" xfId="703" xr:uid="{00000000-0005-0000-0000-0000BD020000}"/>
    <cellStyle name="20% - Accent6 25" xfId="704" xr:uid="{00000000-0005-0000-0000-0000BE020000}"/>
    <cellStyle name="20% - Accent6 25 2" xfId="705" xr:uid="{00000000-0005-0000-0000-0000BF020000}"/>
    <cellStyle name="20% - Accent6 26" xfId="706" xr:uid="{00000000-0005-0000-0000-0000C0020000}"/>
    <cellStyle name="20% - Accent6 26 2" xfId="707" xr:uid="{00000000-0005-0000-0000-0000C1020000}"/>
    <cellStyle name="20% - Accent6 27" xfId="708" xr:uid="{00000000-0005-0000-0000-0000C2020000}"/>
    <cellStyle name="20% - Accent6 27 2" xfId="709" xr:uid="{00000000-0005-0000-0000-0000C3020000}"/>
    <cellStyle name="20% - Accent6 28" xfId="710" xr:uid="{00000000-0005-0000-0000-0000C4020000}"/>
    <cellStyle name="20% - Accent6 28 2" xfId="711" xr:uid="{00000000-0005-0000-0000-0000C5020000}"/>
    <cellStyle name="20% - Accent6 29" xfId="712" xr:uid="{00000000-0005-0000-0000-0000C6020000}"/>
    <cellStyle name="20% - Accent6 29 2" xfId="713" xr:uid="{00000000-0005-0000-0000-0000C7020000}"/>
    <cellStyle name="20% - Accent6 3" xfId="714" xr:uid="{00000000-0005-0000-0000-0000C8020000}"/>
    <cellStyle name="20% - Accent6 3 2" xfId="715" xr:uid="{00000000-0005-0000-0000-0000C9020000}"/>
    <cellStyle name="20% - Accent6 3 2 2" xfId="716" xr:uid="{00000000-0005-0000-0000-0000CA020000}"/>
    <cellStyle name="20% - Accent6 3 2 3" xfId="717" xr:uid="{00000000-0005-0000-0000-0000CB020000}"/>
    <cellStyle name="20% - Accent6 3 3" xfId="718" xr:uid="{00000000-0005-0000-0000-0000CC020000}"/>
    <cellStyle name="20% - Accent6 30" xfId="719" xr:uid="{00000000-0005-0000-0000-0000CD020000}"/>
    <cellStyle name="20% - Accent6 30 2" xfId="720" xr:uid="{00000000-0005-0000-0000-0000CE020000}"/>
    <cellStyle name="20% - Accent6 31" xfId="721" xr:uid="{00000000-0005-0000-0000-0000CF020000}"/>
    <cellStyle name="20% - Accent6 31 2" xfId="722" xr:uid="{00000000-0005-0000-0000-0000D0020000}"/>
    <cellStyle name="20% - Accent6 32" xfId="723" xr:uid="{00000000-0005-0000-0000-0000D1020000}"/>
    <cellStyle name="20% - Accent6 32 2" xfId="724" xr:uid="{00000000-0005-0000-0000-0000D2020000}"/>
    <cellStyle name="20% - Accent6 33" xfId="725" xr:uid="{00000000-0005-0000-0000-0000D3020000}"/>
    <cellStyle name="20% - Accent6 33 2" xfId="726" xr:uid="{00000000-0005-0000-0000-0000D4020000}"/>
    <cellStyle name="20% - Accent6 34" xfId="727" xr:uid="{00000000-0005-0000-0000-0000D5020000}"/>
    <cellStyle name="20% - Accent6 34 2" xfId="728" xr:uid="{00000000-0005-0000-0000-0000D6020000}"/>
    <cellStyle name="20% - Accent6 35" xfId="729" xr:uid="{00000000-0005-0000-0000-0000D7020000}"/>
    <cellStyle name="20% - Accent6 35 2" xfId="730" xr:uid="{00000000-0005-0000-0000-0000D8020000}"/>
    <cellStyle name="20% - Accent6 36" xfId="731" xr:uid="{00000000-0005-0000-0000-0000D9020000}"/>
    <cellStyle name="20% - Accent6 36 2" xfId="732" xr:uid="{00000000-0005-0000-0000-0000DA020000}"/>
    <cellStyle name="20% - Accent6 37" xfId="733" xr:uid="{00000000-0005-0000-0000-0000DB020000}"/>
    <cellStyle name="20% - Accent6 37 2" xfId="734" xr:uid="{00000000-0005-0000-0000-0000DC020000}"/>
    <cellStyle name="20% - Accent6 38" xfId="735" xr:uid="{00000000-0005-0000-0000-0000DD020000}"/>
    <cellStyle name="20% - Accent6 38 2" xfId="736" xr:uid="{00000000-0005-0000-0000-0000DE020000}"/>
    <cellStyle name="20% - Accent6 39" xfId="737" xr:uid="{00000000-0005-0000-0000-0000DF020000}"/>
    <cellStyle name="20% - Accent6 39 2" xfId="738" xr:uid="{00000000-0005-0000-0000-0000E0020000}"/>
    <cellStyle name="20% - Accent6 4" xfId="739" xr:uid="{00000000-0005-0000-0000-0000E1020000}"/>
    <cellStyle name="20% - Accent6 4 2" xfId="740" xr:uid="{00000000-0005-0000-0000-0000E2020000}"/>
    <cellStyle name="20% - Accent6 40" xfId="741" xr:uid="{00000000-0005-0000-0000-0000E3020000}"/>
    <cellStyle name="20% - Accent6 40 2" xfId="742" xr:uid="{00000000-0005-0000-0000-0000E4020000}"/>
    <cellStyle name="20% - Accent6 41" xfId="743" xr:uid="{00000000-0005-0000-0000-0000E5020000}"/>
    <cellStyle name="20% - Accent6 41 2" xfId="744" xr:uid="{00000000-0005-0000-0000-0000E6020000}"/>
    <cellStyle name="20% - Accent6 42" xfId="745" xr:uid="{00000000-0005-0000-0000-0000E7020000}"/>
    <cellStyle name="20% - Accent6 42 2" xfId="746" xr:uid="{00000000-0005-0000-0000-0000E8020000}"/>
    <cellStyle name="20% - Accent6 43" xfId="747" xr:uid="{00000000-0005-0000-0000-0000E9020000}"/>
    <cellStyle name="20% - Accent6 43 2" xfId="748" xr:uid="{00000000-0005-0000-0000-0000EA020000}"/>
    <cellStyle name="20% - Accent6 44" xfId="749" xr:uid="{00000000-0005-0000-0000-0000EB020000}"/>
    <cellStyle name="20% - Accent6 44 2" xfId="750" xr:uid="{00000000-0005-0000-0000-0000EC020000}"/>
    <cellStyle name="20% - Accent6 45" xfId="751" xr:uid="{00000000-0005-0000-0000-0000ED020000}"/>
    <cellStyle name="20% - Accent6 45 2" xfId="752" xr:uid="{00000000-0005-0000-0000-0000EE020000}"/>
    <cellStyle name="20% - Accent6 46" xfId="753" xr:uid="{00000000-0005-0000-0000-0000EF020000}"/>
    <cellStyle name="20% - Accent6 46 2" xfId="754" xr:uid="{00000000-0005-0000-0000-0000F0020000}"/>
    <cellStyle name="20% - Accent6 47" xfId="755" xr:uid="{00000000-0005-0000-0000-0000F1020000}"/>
    <cellStyle name="20% - Accent6 47 2" xfId="756" xr:uid="{00000000-0005-0000-0000-0000F2020000}"/>
    <cellStyle name="20% - Accent6 48" xfId="757" xr:uid="{00000000-0005-0000-0000-0000F3020000}"/>
    <cellStyle name="20% - Accent6 49" xfId="758" xr:uid="{00000000-0005-0000-0000-0000F4020000}"/>
    <cellStyle name="20% - Accent6 5" xfId="759" xr:uid="{00000000-0005-0000-0000-0000F5020000}"/>
    <cellStyle name="20% - Accent6 5 2" xfId="760" xr:uid="{00000000-0005-0000-0000-0000F6020000}"/>
    <cellStyle name="20% - Accent6 50" xfId="761" xr:uid="{00000000-0005-0000-0000-0000F7020000}"/>
    <cellStyle name="20% - Accent6 51" xfId="762" xr:uid="{00000000-0005-0000-0000-0000F8020000}"/>
    <cellStyle name="20% - Accent6 52" xfId="763" xr:uid="{00000000-0005-0000-0000-0000F9020000}"/>
    <cellStyle name="20% - Accent6 53" xfId="764" xr:uid="{00000000-0005-0000-0000-0000FA020000}"/>
    <cellStyle name="20% - Accent6 54" xfId="765" xr:uid="{00000000-0005-0000-0000-0000FB020000}"/>
    <cellStyle name="20% - Accent6 55" xfId="766" xr:uid="{00000000-0005-0000-0000-0000FC020000}"/>
    <cellStyle name="20% - Accent6 56" xfId="767" xr:uid="{00000000-0005-0000-0000-0000FD020000}"/>
    <cellStyle name="20% - Accent6 57" xfId="768" xr:uid="{00000000-0005-0000-0000-0000FE020000}"/>
    <cellStyle name="20% - Accent6 58" xfId="769" xr:uid="{00000000-0005-0000-0000-0000FF020000}"/>
    <cellStyle name="20% - Accent6 6" xfId="770" xr:uid="{00000000-0005-0000-0000-000000030000}"/>
    <cellStyle name="20% - Accent6 6 2" xfId="771" xr:uid="{00000000-0005-0000-0000-000001030000}"/>
    <cellStyle name="20% - Accent6 7" xfId="772" xr:uid="{00000000-0005-0000-0000-000002030000}"/>
    <cellStyle name="20% - Accent6 7 2" xfId="773" xr:uid="{00000000-0005-0000-0000-000003030000}"/>
    <cellStyle name="20% - Accent6 8" xfId="774" xr:uid="{00000000-0005-0000-0000-000004030000}"/>
    <cellStyle name="20% - Accent6 8 2" xfId="775" xr:uid="{00000000-0005-0000-0000-000005030000}"/>
    <cellStyle name="20% - Accent6 9" xfId="776" xr:uid="{00000000-0005-0000-0000-000006030000}"/>
    <cellStyle name="20% - Accent6 9 2" xfId="777" xr:uid="{00000000-0005-0000-0000-000007030000}"/>
    <cellStyle name="40% - Accent1 10" xfId="778" xr:uid="{00000000-0005-0000-0000-000008030000}"/>
    <cellStyle name="40% - Accent1 10 2" xfId="779" xr:uid="{00000000-0005-0000-0000-000009030000}"/>
    <cellStyle name="40% - Accent1 11" xfId="780" xr:uid="{00000000-0005-0000-0000-00000A030000}"/>
    <cellStyle name="40% - Accent1 11 2" xfId="781" xr:uid="{00000000-0005-0000-0000-00000B030000}"/>
    <cellStyle name="40% - Accent1 12" xfId="782" xr:uid="{00000000-0005-0000-0000-00000C030000}"/>
    <cellStyle name="40% - Accent1 12 2" xfId="783" xr:uid="{00000000-0005-0000-0000-00000D030000}"/>
    <cellStyle name="40% - Accent1 13" xfId="784" xr:uid="{00000000-0005-0000-0000-00000E030000}"/>
    <cellStyle name="40% - Accent1 13 2" xfId="785" xr:uid="{00000000-0005-0000-0000-00000F030000}"/>
    <cellStyle name="40% - Accent1 14" xfId="786" xr:uid="{00000000-0005-0000-0000-000010030000}"/>
    <cellStyle name="40% - Accent1 14 2" xfId="787" xr:uid="{00000000-0005-0000-0000-000011030000}"/>
    <cellStyle name="40% - Accent1 15" xfId="788" xr:uid="{00000000-0005-0000-0000-000012030000}"/>
    <cellStyle name="40% - Accent1 15 2" xfId="789" xr:uid="{00000000-0005-0000-0000-000013030000}"/>
    <cellStyle name="40% - Accent1 16" xfId="790" xr:uid="{00000000-0005-0000-0000-000014030000}"/>
    <cellStyle name="40% - Accent1 16 2" xfId="791" xr:uid="{00000000-0005-0000-0000-000015030000}"/>
    <cellStyle name="40% - Accent1 17" xfId="792" xr:uid="{00000000-0005-0000-0000-000016030000}"/>
    <cellStyle name="40% - Accent1 17 2" xfId="793" xr:uid="{00000000-0005-0000-0000-000017030000}"/>
    <cellStyle name="40% - Accent1 18" xfId="794" xr:uid="{00000000-0005-0000-0000-000018030000}"/>
    <cellStyle name="40% - Accent1 18 2" xfId="795" xr:uid="{00000000-0005-0000-0000-000019030000}"/>
    <cellStyle name="40% - Accent1 19" xfId="796" xr:uid="{00000000-0005-0000-0000-00001A030000}"/>
    <cellStyle name="40% - Accent1 19 2" xfId="797" xr:uid="{00000000-0005-0000-0000-00001B030000}"/>
    <cellStyle name="40% - Accent1 2" xfId="798" xr:uid="{00000000-0005-0000-0000-00001C030000}"/>
    <cellStyle name="40% - Accent1 2 2" xfId="799" xr:uid="{00000000-0005-0000-0000-00001D030000}"/>
    <cellStyle name="40% - Accent1 2 3" xfId="800" xr:uid="{00000000-0005-0000-0000-00001E030000}"/>
    <cellStyle name="40% - Accent1 2_CM" xfId="801" xr:uid="{00000000-0005-0000-0000-00001F030000}"/>
    <cellStyle name="40% - Accent1 20" xfId="802" xr:uid="{00000000-0005-0000-0000-000020030000}"/>
    <cellStyle name="40% - Accent1 20 2" xfId="803" xr:uid="{00000000-0005-0000-0000-000021030000}"/>
    <cellStyle name="40% - Accent1 21" xfId="804" xr:uid="{00000000-0005-0000-0000-000022030000}"/>
    <cellStyle name="40% - Accent1 21 2" xfId="805" xr:uid="{00000000-0005-0000-0000-000023030000}"/>
    <cellStyle name="40% - Accent1 22" xfId="806" xr:uid="{00000000-0005-0000-0000-000024030000}"/>
    <cellStyle name="40% - Accent1 22 2" xfId="807" xr:uid="{00000000-0005-0000-0000-000025030000}"/>
    <cellStyle name="40% - Accent1 23" xfId="808" xr:uid="{00000000-0005-0000-0000-000026030000}"/>
    <cellStyle name="40% - Accent1 23 2" xfId="809" xr:uid="{00000000-0005-0000-0000-000027030000}"/>
    <cellStyle name="40% - Accent1 24" xfId="810" xr:uid="{00000000-0005-0000-0000-000028030000}"/>
    <cellStyle name="40% - Accent1 24 2" xfId="811" xr:uid="{00000000-0005-0000-0000-000029030000}"/>
    <cellStyle name="40% - Accent1 25" xfId="812" xr:uid="{00000000-0005-0000-0000-00002A030000}"/>
    <cellStyle name="40% - Accent1 25 2" xfId="813" xr:uid="{00000000-0005-0000-0000-00002B030000}"/>
    <cellStyle name="40% - Accent1 26" xfId="814" xr:uid="{00000000-0005-0000-0000-00002C030000}"/>
    <cellStyle name="40% - Accent1 26 2" xfId="815" xr:uid="{00000000-0005-0000-0000-00002D030000}"/>
    <cellStyle name="40% - Accent1 27" xfId="816" xr:uid="{00000000-0005-0000-0000-00002E030000}"/>
    <cellStyle name="40% - Accent1 27 2" xfId="817" xr:uid="{00000000-0005-0000-0000-00002F030000}"/>
    <cellStyle name="40% - Accent1 28" xfId="818" xr:uid="{00000000-0005-0000-0000-000030030000}"/>
    <cellStyle name="40% - Accent1 28 2" xfId="819" xr:uid="{00000000-0005-0000-0000-000031030000}"/>
    <cellStyle name="40% - Accent1 29" xfId="820" xr:uid="{00000000-0005-0000-0000-000032030000}"/>
    <cellStyle name="40% - Accent1 29 2" xfId="821" xr:uid="{00000000-0005-0000-0000-000033030000}"/>
    <cellStyle name="40% - Accent1 3" xfId="822" xr:uid="{00000000-0005-0000-0000-000034030000}"/>
    <cellStyle name="40% - Accent1 3 2" xfId="823" xr:uid="{00000000-0005-0000-0000-000035030000}"/>
    <cellStyle name="40% - Accent1 3 2 2" xfId="824" xr:uid="{00000000-0005-0000-0000-000036030000}"/>
    <cellStyle name="40% - Accent1 3 2 3" xfId="825" xr:uid="{00000000-0005-0000-0000-000037030000}"/>
    <cellStyle name="40% - Accent1 3 3" xfId="826" xr:uid="{00000000-0005-0000-0000-000038030000}"/>
    <cellStyle name="40% - Accent1 30" xfId="827" xr:uid="{00000000-0005-0000-0000-000039030000}"/>
    <cellStyle name="40% - Accent1 30 2" xfId="828" xr:uid="{00000000-0005-0000-0000-00003A030000}"/>
    <cellStyle name="40% - Accent1 31" xfId="829" xr:uid="{00000000-0005-0000-0000-00003B030000}"/>
    <cellStyle name="40% - Accent1 31 2" xfId="830" xr:uid="{00000000-0005-0000-0000-00003C030000}"/>
    <cellStyle name="40% - Accent1 32" xfId="831" xr:uid="{00000000-0005-0000-0000-00003D030000}"/>
    <cellStyle name="40% - Accent1 32 2" xfId="832" xr:uid="{00000000-0005-0000-0000-00003E030000}"/>
    <cellStyle name="40% - Accent1 33" xfId="833" xr:uid="{00000000-0005-0000-0000-00003F030000}"/>
    <cellStyle name="40% - Accent1 33 2" xfId="834" xr:uid="{00000000-0005-0000-0000-000040030000}"/>
    <cellStyle name="40% - Accent1 34" xfId="835" xr:uid="{00000000-0005-0000-0000-000041030000}"/>
    <cellStyle name="40% - Accent1 34 2" xfId="836" xr:uid="{00000000-0005-0000-0000-000042030000}"/>
    <cellStyle name="40% - Accent1 35" xfId="837" xr:uid="{00000000-0005-0000-0000-000043030000}"/>
    <cellStyle name="40% - Accent1 35 2" xfId="838" xr:uid="{00000000-0005-0000-0000-000044030000}"/>
    <cellStyle name="40% - Accent1 36" xfId="839" xr:uid="{00000000-0005-0000-0000-000045030000}"/>
    <cellStyle name="40% - Accent1 36 2" xfId="840" xr:uid="{00000000-0005-0000-0000-000046030000}"/>
    <cellStyle name="40% - Accent1 37" xfId="841" xr:uid="{00000000-0005-0000-0000-000047030000}"/>
    <cellStyle name="40% - Accent1 37 2" xfId="842" xr:uid="{00000000-0005-0000-0000-000048030000}"/>
    <cellStyle name="40% - Accent1 38" xfId="843" xr:uid="{00000000-0005-0000-0000-000049030000}"/>
    <cellStyle name="40% - Accent1 38 2" xfId="844" xr:uid="{00000000-0005-0000-0000-00004A030000}"/>
    <cellStyle name="40% - Accent1 39" xfId="845" xr:uid="{00000000-0005-0000-0000-00004B030000}"/>
    <cellStyle name="40% - Accent1 39 2" xfId="846" xr:uid="{00000000-0005-0000-0000-00004C030000}"/>
    <cellStyle name="40% - Accent1 4" xfId="847" xr:uid="{00000000-0005-0000-0000-00004D030000}"/>
    <cellStyle name="40% - Accent1 4 2" xfId="848" xr:uid="{00000000-0005-0000-0000-00004E030000}"/>
    <cellStyle name="40% - Accent1 40" xfId="849" xr:uid="{00000000-0005-0000-0000-00004F030000}"/>
    <cellStyle name="40% - Accent1 40 2" xfId="850" xr:uid="{00000000-0005-0000-0000-000050030000}"/>
    <cellStyle name="40% - Accent1 41" xfId="851" xr:uid="{00000000-0005-0000-0000-000051030000}"/>
    <cellStyle name="40% - Accent1 41 2" xfId="852" xr:uid="{00000000-0005-0000-0000-000052030000}"/>
    <cellStyle name="40% - Accent1 42" xfId="853" xr:uid="{00000000-0005-0000-0000-000053030000}"/>
    <cellStyle name="40% - Accent1 42 2" xfId="854" xr:uid="{00000000-0005-0000-0000-000054030000}"/>
    <cellStyle name="40% - Accent1 43" xfId="855" xr:uid="{00000000-0005-0000-0000-000055030000}"/>
    <cellStyle name="40% - Accent1 43 2" xfId="856" xr:uid="{00000000-0005-0000-0000-000056030000}"/>
    <cellStyle name="40% - Accent1 44" xfId="857" xr:uid="{00000000-0005-0000-0000-000057030000}"/>
    <cellStyle name="40% - Accent1 44 2" xfId="858" xr:uid="{00000000-0005-0000-0000-000058030000}"/>
    <cellStyle name="40% - Accent1 45" xfId="859" xr:uid="{00000000-0005-0000-0000-000059030000}"/>
    <cellStyle name="40% - Accent1 45 2" xfId="860" xr:uid="{00000000-0005-0000-0000-00005A030000}"/>
    <cellStyle name="40% - Accent1 46" xfId="861" xr:uid="{00000000-0005-0000-0000-00005B030000}"/>
    <cellStyle name="40% - Accent1 46 2" xfId="862" xr:uid="{00000000-0005-0000-0000-00005C030000}"/>
    <cellStyle name="40% - Accent1 47" xfId="863" xr:uid="{00000000-0005-0000-0000-00005D030000}"/>
    <cellStyle name="40% - Accent1 47 2" xfId="864" xr:uid="{00000000-0005-0000-0000-00005E030000}"/>
    <cellStyle name="40% - Accent1 48" xfId="865" xr:uid="{00000000-0005-0000-0000-00005F030000}"/>
    <cellStyle name="40% - Accent1 48 2" xfId="866" xr:uid="{00000000-0005-0000-0000-000060030000}"/>
    <cellStyle name="40% - Accent1 49" xfId="867" xr:uid="{00000000-0005-0000-0000-000061030000}"/>
    <cellStyle name="40% - Accent1 5" xfId="868" xr:uid="{00000000-0005-0000-0000-000062030000}"/>
    <cellStyle name="40% - Accent1 5 2" xfId="869" xr:uid="{00000000-0005-0000-0000-000063030000}"/>
    <cellStyle name="40% - Accent1 50" xfId="870" xr:uid="{00000000-0005-0000-0000-000064030000}"/>
    <cellStyle name="40% - Accent1 51" xfId="871" xr:uid="{00000000-0005-0000-0000-000065030000}"/>
    <cellStyle name="40% - Accent1 52" xfId="872" xr:uid="{00000000-0005-0000-0000-000066030000}"/>
    <cellStyle name="40% - Accent1 53" xfId="873" xr:uid="{00000000-0005-0000-0000-000067030000}"/>
    <cellStyle name="40% - Accent1 54" xfId="874" xr:uid="{00000000-0005-0000-0000-000068030000}"/>
    <cellStyle name="40% - Accent1 55" xfId="875" xr:uid="{00000000-0005-0000-0000-000069030000}"/>
    <cellStyle name="40% - Accent1 56" xfId="876" xr:uid="{00000000-0005-0000-0000-00006A030000}"/>
    <cellStyle name="40% - Accent1 57" xfId="877" xr:uid="{00000000-0005-0000-0000-00006B030000}"/>
    <cellStyle name="40% - Accent1 58" xfId="878" xr:uid="{00000000-0005-0000-0000-00006C030000}"/>
    <cellStyle name="40% - Accent1 6" xfId="879" xr:uid="{00000000-0005-0000-0000-00006D030000}"/>
    <cellStyle name="40% - Accent1 6 2" xfId="880" xr:uid="{00000000-0005-0000-0000-00006E030000}"/>
    <cellStyle name="40% - Accent1 7" xfId="881" xr:uid="{00000000-0005-0000-0000-00006F030000}"/>
    <cellStyle name="40% - Accent1 7 2" xfId="882" xr:uid="{00000000-0005-0000-0000-000070030000}"/>
    <cellStyle name="40% - Accent1 8" xfId="883" xr:uid="{00000000-0005-0000-0000-000071030000}"/>
    <cellStyle name="40% - Accent1 8 2" xfId="884" xr:uid="{00000000-0005-0000-0000-000072030000}"/>
    <cellStyle name="40% - Accent1 9" xfId="885" xr:uid="{00000000-0005-0000-0000-000073030000}"/>
    <cellStyle name="40% - Accent1 9 2" xfId="886" xr:uid="{00000000-0005-0000-0000-000074030000}"/>
    <cellStyle name="40% - Accent2 10" xfId="887" xr:uid="{00000000-0005-0000-0000-000075030000}"/>
    <cellStyle name="40% - Accent2 10 2" xfId="888" xr:uid="{00000000-0005-0000-0000-000076030000}"/>
    <cellStyle name="40% - Accent2 11" xfId="889" xr:uid="{00000000-0005-0000-0000-000077030000}"/>
    <cellStyle name="40% - Accent2 11 2" xfId="890" xr:uid="{00000000-0005-0000-0000-000078030000}"/>
    <cellStyle name="40% - Accent2 12" xfId="891" xr:uid="{00000000-0005-0000-0000-000079030000}"/>
    <cellStyle name="40% - Accent2 12 2" xfId="892" xr:uid="{00000000-0005-0000-0000-00007A030000}"/>
    <cellStyle name="40% - Accent2 13" xfId="893" xr:uid="{00000000-0005-0000-0000-00007B030000}"/>
    <cellStyle name="40% - Accent2 13 2" xfId="894" xr:uid="{00000000-0005-0000-0000-00007C030000}"/>
    <cellStyle name="40% - Accent2 14" xfId="895" xr:uid="{00000000-0005-0000-0000-00007D030000}"/>
    <cellStyle name="40% - Accent2 14 2" xfId="896" xr:uid="{00000000-0005-0000-0000-00007E030000}"/>
    <cellStyle name="40% - Accent2 15" xfId="897" xr:uid="{00000000-0005-0000-0000-00007F030000}"/>
    <cellStyle name="40% - Accent2 15 2" xfId="898" xr:uid="{00000000-0005-0000-0000-000080030000}"/>
    <cellStyle name="40% - Accent2 16" xfId="899" xr:uid="{00000000-0005-0000-0000-000081030000}"/>
    <cellStyle name="40% - Accent2 16 2" xfId="900" xr:uid="{00000000-0005-0000-0000-000082030000}"/>
    <cellStyle name="40% - Accent2 17" xfId="901" xr:uid="{00000000-0005-0000-0000-000083030000}"/>
    <cellStyle name="40% - Accent2 17 2" xfId="902" xr:uid="{00000000-0005-0000-0000-000084030000}"/>
    <cellStyle name="40% - Accent2 18" xfId="903" xr:uid="{00000000-0005-0000-0000-000085030000}"/>
    <cellStyle name="40% - Accent2 18 2" xfId="904" xr:uid="{00000000-0005-0000-0000-000086030000}"/>
    <cellStyle name="40% - Accent2 19" xfId="905" xr:uid="{00000000-0005-0000-0000-000087030000}"/>
    <cellStyle name="40% - Accent2 19 2" xfId="906" xr:uid="{00000000-0005-0000-0000-000088030000}"/>
    <cellStyle name="40% - Accent2 2" xfId="907" xr:uid="{00000000-0005-0000-0000-000089030000}"/>
    <cellStyle name="40% - Accent2 2 2" xfId="908" xr:uid="{00000000-0005-0000-0000-00008A030000}"/>
    <cellStyle name="40% - Accent2 2 3" xfId="909" xr:uid="{00000000-0005-0000-0000-00008B030000}"/>
    <cellStyle name="40% - Accent2 2_CM" xfId="910" xr:uid="{00000000-0005-0000-0000-00008C030000}"/>
    <cellStyle name="40% - Accent2 20" xfId="911" xr:uid="{00000000-0005-0000-0000-00008D030000}"/>
    <cellStyle name="40% - Accent2 20 2" xfId="912" xr:uid="{00000000-0005-0000-0000-00008E030000}"/>
    <cellStyle name="40% - Accent2 21" xfId="913" xr:uid="{00000000-0005-0000-0000-00008F030000}"/>
    <cellStyle name="40% - Accent2 21 2" xfId="914" xr:uid="{00000000-0005-0000-0000-000090030000}"/>
    <cellStyle name="40% - Accent2 22" xfId="915" xr:uid="{00000000-0005-0000-0000-000091030000}"/>
    <cellStyle name="40% - Accent2 22 2" xfId="916" xr:uid="{00000000-0005-0000-0000-000092030000}"/>
    <cellStyle name="40% - Accent2 23" xfId="917" xr:uid="{00000000-0005-0000-0000-000093030000}"/>
    <cellStyle name="40% - Accent2 23 2" xfId="918" xr:uid="{00000000-0005-0000-0000-000094030000}"/>
    <cellStyle name="40% - Accent2 24" xfId="919" xr:uid="{00000000-0005-0000-0000-000095030000}"/>
    <cellStyle name="40% - Accent2 24 2" xfId="920" xr:uid="{00000000-0005-0000-0000-000096030000}"/>
    <cellStyle name="40% - Accent2 25" xfId="921" xr:uid="{00000000-0005-0000-0000-000097030000}"/>
    <cellStyle name="40% - Accent2 25 2" xfId="922" xr:uid="{00000000-0005-0000-0000-000098030000}"/>
    <cellStyle name="40% - Accent2 26" xfId="923" xr:uid="{00000000-0005-0000-0000-000099030000}"/>
    <cellStyle name="40% - Accent2 26 2" xfId="924" xr:uid="{00000000-0005-0000-0000-00009A030000}"/>
    <cellStyle name="40% - Accent2 27" xfId="925" xr:uid="{00000000-0005-0000-0000-00009B030000}"/>
    <cellStyle name="40% - Accent2 27 2" xfId="926" xr:uid="{00000000-0005-0000-0000-00009C030000}"/>
    <cellStyle name="40% - Accent2 28" xfId="927" xr:uid="{00000000-0005-0000-0000-00009D030000}"/>
    <cellStyle name="40% - Accent2 28 2" xfId="928" xr:uid="{00000000-0005-0000-0000-00009E030000}"/>
    <cellStyle name="40% - Accent2 29" xfId="929" xr:uid="{00000000-0005-0000-0000-00009F030000}"/>
    <cellStyle name="40% - Accent2 29 2" xfId="930" xr:uid="{00000000-0005-0000-0000-0000A0030000}"/>
    <cellStyle name="40% - Accent2 3" xfId="931" xr:uid="{00000000-0005-0000-0000-0000A1030000}"/>
    <cellStyle name="40% - Accent2 3 2" xfId="932" xr:uid="{00000000-0005-0000-0000-0000A2030000}"/>
    <cellStyle name="40% - Accent2 3 2 2" xfId="933" xr:uid="{00000000-0005-0000-0000-0000A3030000}"/>
    <cellStyle name="40% - Accent2 3 2 3" xfId="934" xr:uid="{00000000-0005-0000-0000-0000A4030000}"/>
    <cellStyle name="40% - Accent2 3 3" xfId="935" xr:uid="{00000000-0005-0000-0000-0000A5030000}"/>
    <cellStyle name="40% - Accent2 30" xfId="936" xr:uid="{00000000-0005-0000-0000-0000A6030000}"/>
    <cellStyle name="40% - Accent2 30 2" xfId="937" xr:uid="{00000000-0005-0000-0000-0000A7030000}"/>
    <cellStyle name="40% - Accent2 31" xfId="938" xr:uid="{00000000-0005-0000-0000-0000A8030000}"/>
    <cellStyle name="40% - Accent2 31 2" xfId="939" xr:uid="{00000000-0005-0000-0000-0000A9030000}"/>
    <cellStyle name="40% - Accent2 32" xfId="940" xr:uid="{00000000-0005-0000-0000-0000AA030000}"/>
    <cellStyle name="40% - Accent2 32 2" xfId="941" xr:uid="{00000000-0005-0000-0000-0000AB030000}"/>
    <cellStyle name="40% - Accent2 33" xfId="942" xr:uid="{00000000-0005-0000-0000-0000AC030000}"/>
    <cellStyle name="40% - Accent2 33 2" xfId="943" xr:uid="{00000000-0005-0000-0000-0000AD030000}"/>
    <cellStyle name="40% - Accent2 34" xfId="944" xr:uid="{00000000-0005-0000-0000-0000AE030000}"/>
    <cellStyle name="40% - Accent2 34 2" xfId="945" xr:uid="{00000000-0005-0000-0000-0000AF030000}"/>
    <cellStyle name="40% - Accent2 35" xfId="946" xr:uid="{00000000-0005-0000-0000-0000B0030000}"/>
    <cellStyle name="40% - Accent2 35 2" xfId="947" xr:uid="{00000000-0005-0000-0000-0000B1030000}"/>
    <cellStyle name="40% - Accent2 36" xfId="948" xr:uid="{00000000-0005-0000-0000-0000B2030000}"/>
    <cellStyle name="40% - Accent2 36 2" xfId="949" xr:uid="{00000000-0005-0000-0000-0000B3030000}"/>
    <cellStyle name="40% - Accent2 37" xfId="950" xr:uid="{00000000-0005-0000-0000-0000B4030000}"/>
    <cellStyle name="40% - Accent2 37 2" xfId="951" xr:uid="{00000000-0005-0000-0000-0000B5030000}"/>
    <cellStyle name="40% - Accent2 38" xfId="952" xr:uid="{00000000-0005-0000-0000-0000B6030000}"/>
    <cellStyle name="40% - Accent2 38 2" xfId="953" xr:uid="{00000000-0005-0000-0000-0000B7030000}"/>
    <cellStyle name="40% - Accent2 39" xfId="954" xr:uid="{00000000-0005-0000-0000-0000B8030000}"/>
    <cellStyle name="40% - Accent2 39 2" xfId="955" xr:uid="{00000000-0005-0000-0000-0000B9030000}"/>
    <cellStyle name="40% - Accent2 4" xfId="956" xr:uid="{00000000-0005-0000-0000-0000BA030000}"/>
    <cellStyle name="40% - Accent2 4 2" xfId="957" xr:uid="{00000000-0005-0000-0000-0000BB030000}"/>
    <cellStyle name="40% - Accent2 40" xfId="958" xr:uid="{00000000-0005-0000-0000-0000BC030000}"/>
    <cellStyle name="40% - Accent2 40 2" xfId="959" xr:uid="{00000000-0005-0000-0000-0000BD030000}"/>
    <cellStyle name="40% - Accent2 41" xfId="960" xr:uid="{00000000-0005-0000-0000-0000BE030000}"/>
    <cellStyle name="40% - Accent2 41 2" xfId="961" xr:uid="{00000000-0005-0000-0000-0000BF030000}"/>
    <cellStyle name="40% - Accent2 42" xfId="962" xr:uid="{00000000-0005-0000-0000-0000C0030000}"/>
    <cellStyle name="40% - Accent2 42 2" xfId="963" xr:uid="{00000000-0005-0000-0000-0000C1030000}"/>
    <cellStyle name="40% - Accent2 43" xfId="964" xr:uid="{00000000-0005-0000-0000-0000C2030000}"/>
    <cellStyle name="40% - Accent2 43 2" xfId="965" xr:uid="{00000000-0005-0000-0000-0000C3030000}"/>
    <cellStyle name="40% - Accent2 44" xfId="966" xr:uid="{00000000-0005-0000-0000-0000C4030000}"/>
    <cellStyle name="40% - Accent2 44 2" xfId="967" xr:uid="{00000000-0005-0000-0000-0000C5030000}"/>
    <cellStyle name="40% - Accent2 45" xfId="968" xr:uid="{00000000-0005-0000-0000-0000C6030000}"/>
    <cellStyle name="40% - Accent2 45 2" xfId="969" xr:uid="{00000000-0005-0000-0000-0000C7030000}"/>
    <cellStyle name="40% - Accent2 46" xfId="970" xr:uid="{00000000-0005-0000-0000-0000C8030000}"/>
    <cellStyle name="40% - Accent2 46 2" xfId="971" xr:uid="{00000000-0005-0000-0000-0000C9030000}"/>
    <cellStyle name="40% - Accent2 47" xfId="972" xr:uid="{00000000-0005-0000-0000-0000CA030000}"/>
    <cellStyle name="40% - Accent2 47 2" xfId="973" xr:uid="{00000000-0005-0000-0000-0000CB030000}"/>
    <cellStyle name="40% - Accent2 48" xfId="974" xr:uid="{00000000-0005-0000-0000-0000CC030000}"/>
    <cellStyle name="40% - Accent2 48 2" xfId="975" xr:uid="{00000000-0005-0000-0000-0000CD030000}"/>
    <cellStyle name="40% - Accent2 49" xfId="976" xr:uid="{00000000-0005-0000-0000-0000CE030000}"/>
    <cellStyle name="40% - Accent2 5" xfId="977" xr:uid="{00000000-0005-0000-0000-0000CF030000}"/>
    <cellStyle name="40% - Accent2 5 2" xfId="978" xr:uid="{00000000-0005-0000-0000-0000D0030000}"/>
    <cellStyle name="40% - Accent2 50" xfId="979" xr:uid="{00000000-0005-0000-0000-0000D1030000}"/>
    <cellStyle name="40% - Accent2 51" xfId="980" xr:uid="{00000000-0005-0000-0000-0000D2030000}"/>
    <cellStyle name="40% - Accent2 52" xfId="981" xr:uid="{00000000-0005-0000-0000-0000D3030000}"/>
    <cellStyle name="40% - Accent2 53" xfId="982" xr:uid="{00000000-0005-0000-0000-0000D4030000}"/>
    <cellStyle name="40% - Accent2 54" xfId="983" xr:uid="{00000000-0005-0000-0000-0000D5030000}"/>
    <cellStyle name="40% - Accent2 55" xfId="984" xr:uid="{00000000-0005-0000-0000-0000D6030000}"/>
    <cellStyle name="40% - Accent2 56" xfId="985" xr:uid="{00000000-0005-0000-0000-0000D7030000}"/>
    <cellStyle name="40% - Accent2 57" xfId="986" xr:uid="{00000000-0005-0000-0000-0000D8030000}"/>
    <cellStyle name="40% - Accent2 58" xfId="987" xr:uid="{00000000-0005-0000-0000-0000D9030000}"/>
    <cellStyle name="40% - Accent2 6" xfId="988" xr:uid="{00000000-0005-0000-0000-0000DA030000}"/>
    <cellStyle name="40% - Accent2 6 2" xfId="989" xr:uid="{00000000-0005-0000-0000-0000DB030000}"/>
    <cellStyle name="40% - Accent2 7" xfId="990" xr:uid="{00000000-0005-0000-0000-0000DC030000}"/>
    <cellStyle name="40% - Accent2 7 2" xfId="991" xr:uid="{00000000-0005-0000-0000-0000DD030000}"/>
    <cellStyle name="40% - Accent2 8" xfId="992" xr:uid="{00000000-0005-0000-0000-0000DE030000}"/>
    <cellStyle name="40% - Accent2 8 2" xfId="993" xr:uid="{00000000-0005-0000-0000-0000DF030000}"/>
    <cellStyle name="40% - Accent2 9" xfId="994" xr:uid="{00000000-0005-0000-0000-0000E0030000}"/>
    <cellStyle name="40% - Accent2 9 2" xfId="995" xr:uid="{00000000-0005-0000-0000-0000E1030000}"/>
    <cellStyle name="40% - Accent3 10" xfId="996" xr:uid="{00000000-0005-0000-0000-0000E2030000}"/>
    <cellStyle name="40% - Accent3 10 2" xfId="997" xr:uid="{00000000-0005-0000-0000-0000E3030000}"/>
    <cellStyle name="40% - Accent3 11" xfId="998" xr:uid="{00000000-0005-0000-0000-0000E4030000}"/>
    <cellStyle name="40% - Accent3 11 2" xfId="999" xr:uid="{00000000-0005-0000-0000-0000E5030000}"/>
    <cellStyle name="40% - Accent3 12" xfId="1000" xr:uid="{00000000-0005-0000-0000-0000E6030000}"/>
    <cellStyle name="40% - Accent3 12 2" xfId="1001" xr:uid="{00000000-0005-0000-0000-0000E7030000}"/>
    <cellStyle name="40% - Accent3 13" xfId="1002" xr:uid="{00000000-0005-0000-0000-0000E8030000}"/>
    <cellStyle name="40% - Accent3 13 2" xfId="1003" xr:uid="{00000000-0005-0000-0000-0000E9030000}"/>
    <cellStyle name="40% - Accent3 14" xfId="1004" xr:uid="{00000000-0005-0000-0000-0000EA030000}"/>
    <cellStyle name="40% - Accent3 14 2" xfId="1005" xr:uid="{00000000-0005-0000-0000-0000EB030000}"/>
    <cellStyle name="40% - Accent3 15" xfId="1006" xr:uid="{00000000-0005-0000-0000-0000EC030000}"/>
    <cellStyle name="40% - Accent3 15 2" xfId="1007" xr:uid="{00000000-0005-0000-0000-0000ED030000}"/>
    <cellStyle name="40% - Accent3 16" xfId="1008" xr:uid="{00000000-0005-0000-0000-0000EE030000}"/>
    <cellStyle name="40% - Accent3 16 2" xfId="1009" xr:uid="{00000000-0005-0000-0000-0000EF030000}"/>
    <cellStyle name="40% - Accent3 17" xfId="1010" xr:uid="{00000000-0005-0000-0000-0000F0030000}"/>
    <cellStyle name="40% - Accent3 17 2" xfId="1011" xr:uid="{00000000-0005-0000-0000-0000F1030000}"/>
    <cellStyle name="40% - Accent3 18" xfId="1012" xr:uid="{00000000-0005-0000-0000-0000F2030000}"/>
    <cellStyle name="40% - Accent3 18 2" xfId="1013" xr:uid="{00000000-0005-0000-0000-0000F3030000}"/>
    <cellStyle name="40% - Accent3 19" xfId="1014" xr:uid="{00000000-0005-0000-0000-0000F4030000}"/>
    <cellStyle name="40% - Accent3 19 2" xfId="1015" xr:uid="{00000000-0005-0000-0000-0000F5030000}"/>
    <cellStyle name="40% - Accent3 2" xfId="1016" xr:uid="{00000000-0005-0000-0000-0000F6030000}"/>
    <cellStyle name="40% - Accent3 2 2" xfId="1017" xr:uid="{00000000-0005-0000-0000-0000F7030000}"/>
    <cellStyle name="40% - Accent3 2 3" xfId="1018" xr:uid="{00000000-0005-0000-0000-0000F8030000}"/>
    <cellStyle name="40% - Accent3 2_CM" xfId="1019" xr:uid="{00000000-0005-0000-0000-0000F9030000}"/>
    <cellStyle name="40% - Accent3 20" xfId="1020" xr:uid="{00000000-0005-0000-0000-0000FA030000}"/>
    <cellStyle name="40% - Accent3 20 2" xfId="1021" xr:uid="{00000000-0005-0000-0000-0000FB030000}"/>
    <cellStyle name="40% - Accent3 21" xfId="1022" xr:uid="{00000000-0005-0000-0000-0000FC030000}"/>
    <cellStyle name="40% - Accent3 21 2" xfId="1023" xr:uid="{00000000-0005-0000-0000-0000FD030000}"/>
    <cellStyle name="40% - Accent3 22" xfId="1024" xr:uid="{00000000-0005-0000-0000-0000FE030000}"/>
    <cellStyle name="40% - Accent3 22 2" xfId="1025" xr:uid="{00000000-0005-0000-0000-0000FF030000}"/>
    <cellStyle name="40% - Accent3 23" xfId="1026" xr:uid="{00000000-0005-0000-0000-000000040000}"/>
    <cellStyle name="40% - Accent3 23 2" xfId="1027" xr:uid="{00000000-0005-0000-0000-000001040000}"/>
    <cellStyle name="40% - Accent3 24" xfId="1028" xr:uid="{00000000-0005-0000-0000-000002040000}"/>
    <cellStyle name="40% - Accent3 24 2" xfId="1029" xr:uid="{00000000-0005-0000-0000-000003040000}"/>
    <cellStyle name="40% - Accent3 25" xfId="1030" xr:uid="{00000000-0005-0000-0000-000004040000}"/>
    <cellStyle name="40% - Accent3 25 2" xfId="1031" xr:uid="{00000000-0005-0000-0000-000005040000}"/>
    <cellStyle name="40% - Accent3 26" xfId="1032" xr:uid="{00000000-0005-0000-0000-000006040000}"/>
    <cellStyle name="40% - Accent3 26 2" xfId="1033" xr:uid="{00000000-0005-0000-0000-000007040000}"/>
    <cellStyle name="40% - Accent3 27" xfId="1034" xr:uid="{00000000-0005-0000-0000-000008040000}"/>
    <cellStyle name="40% - Accent3 27 2" xfId="1035" xr:uid="{00000000-0005-0000-0000-000009040000}"/>
    <cellStyle name="40% - Accent3 28" xfId="1036" xr:uid="{00000000-0005-0000-0000-00000A040000}"/>
    <cellStyle name="40% - Accent3 28 2" xfId="1037" xr:uid="{00000000-0005-0000-0000-00000B040000}"/>
    <cellStyle name="40% - Accent3 29" xfId="1038" xr:uid="{00000000-0005-0000-0000-00000C040000}"/>
    <cellStyle name="40% - Accent3 29 2" xfId="1039" xr:uid="{00000000-0005-0000-0000-00000D040000}"/>
    <cellStyle name="40% - Accent3 3" xfId="1040" xr:uid="{00000000-0005-0000-0000-00000E040000}"/>
    <cellStyle name="40% - Accent3 3 2" xfId="1041" xr:uid="{00000000-0005-0000-0000-00000F040000}"/>
    <cellStyle name="40% - Accent3 3 2 2" xfId="1042" xr:uid="{00000000-0005-0000-0000-000010040000}"/>
    <cellStyle name="40% - Accent3 3 2 3" xfId="1043" xr:uid="{00000000-0005-0000-0000-000011040000}"/>
    <cellStyle name="40% - Accent3 3 3" xfId="1044" xr:uid="{00000000-0005-0000-0000-000012040000}"/>
    <cellStyle name="40% - Accent3 30" xfId="1045" xr:uid="{00000000-0005-0000-0000-000013040000}"/>
    <cellStyle name="40% - Accent3 30 2" xfId="1046" xr:uid="{00000000-0005-0000-0000-000014040000}"/>
    <cellStyle name="40% - Accent3 31" xfId="1047" xr:uid="{00000000-0005-0000-0000-000015040000}"/>
    <cellStyle name="40% - Accent3 31 2" xfId="1048" xr:uid="{00000000-0005-0000-0000-000016040000}"/>
    <cellStyle name="40% - Accent3 32" xfId="1049" xr:uid="{00000000-0005-0000-0000-000017040000}"/>
    <cellStyle name="40% - Accent3 32 2" xfId="1050" xr:uid="{00000000-0005-0000-0000-000018040000}"/>
    <cellStyle name="40% - Accent3 33" xfId="1051" xr:uid="{00000000-0005-0000-0000-000019040000}"/>
    <cellStyle name="40% - Accent3 33 2" xfId="1052" xr:uid="{00000000-0005-0000-0000-00001A040000}"/>
    <cellStyle name="40% - Accent3 34" xfId="1053" xr:uid="{00000000-0005-0000-0000-00001B040000}"/>
    <cellStyle name="40% - Accent3 34 2" xfId="1054" xr:uid="{00000000-0005-0000-0000-00001C040000}"/>
    <cellStyle name="40% - Accent3 35" xfId="1055" xr:uid="{00000000-0005-0000-0000-00001D040000}"/>
    <cellStyle name="40% - Accent3 35 2" xfId="1056" xr:uid="{00000000-0005-0000-0000-00001E040000}"/>
    <cellStyle name="40% - Accent3 36" xfId="1057" xr:uid="{00000000-0005-0000-0000-00001F040000}"/>
    <cellStyle name="40% - Accent3 36 2" xfId="1058" xr:uid="{00000000-0005-0000-0000-000020040000}"/>
    <cellStyle name="40% - Accent3 37" xfId="1059" xr:uid="{00000000-0005-0000-0000-000021040000}"/>
    <cellStyle name="40% - Accent3 37 2" xfId="1060" xr:uid="{00000000-0005-0000-0000-000022040000}"/>
    <cellStyle name="40% - Accent3 38" xfId="1061" xr:uid="{00000000-0005-0000-0000-000023040000}"/>
    <cellStyle name="40% - Accent3 38 2" xfId="1062" xr:uid="{00000000-0005-0000-0000-000024040000}"/>
    <cellStyle name="40% - Accent3 39" xfId="1063" xr:uid="{00000000-0005-0000-0000-000025040000}"/>
    <cellStyle name="40% - Accent3 39 2" xfId="1064" xr:uid="{00000000-0005-0000-0000-000026040000}"/>
    <cellStyle name="40% - Accent3 4" xfId="1065" xr:uid="{00000000-0005-0000-0000-000027040000}"/>
    <cellStyle name="40% - Accent3 4 2" xfId="1066" xr:uid="{00000000-0005-0000-0000-000028040000}"/>
    <cellStyle name="40% - Accent3 40" xfId="1067" xr:uid="{00000000-0005-0000-0000-000029040000}"/>
    <cellStyle name="40% - Accent3 40 2" xfId="1068" xr:uid="{00000000-0005-0000-0000-00002A040000}"/>
    <cellStyle name="40% - Accent3 41" xfId="1069" xr:uid="{00000000-0005-0000-0000-00002B040000}"/>
    <cellStyle name="40% - Accent3 41 2" xfId="1070" xr:uid="{00000000-0005-0000-0000-00002C040000}"/>
    <cellStyle name="40% - Accent3 42" xfId="1071" xr:uid="{00000000-0005-0000-0000-00002D040000}"/>
    <cellStyle name="40% - Accent3 42 2" xfId="1072" xr:uid="{00000000-0005-0000-0000-00002E040000}"/>
    <cellStyle name="40% - Accent3 43" xfId="1073" xr:uid="{00000000-0005-0000-0000-00002F040000}"/>
    <cellStyle name="40% - Accent3 43 2" xfId="1074" xr:uid="{00000000-0005-0000-0000-000030040000}"/>
    <cellStyle name="40% - Accent3 44" xfId="1075" xr:uid="{00000000-0005-0000-0000-000031040000}"/>
    <cellStyle name="40% - Accent3 44 2" xfId="1076" xr:uid="{00000000-0005-0000-0000-000032040000}"/>
    <cellStyle name="40% - Accent3 45" xfId="1077" xr:uid="{00000000-0005-0000-0000-000033040000}"/>
    <cellStyle name="40% - Accent3 45 2" xfId="1078" xr:uid="{00000000-0005-0000-0000-000034040000}"/>
    <cellStyle name="40% - Accent3 46" xfId="1079" xr:uid="{00000000-0005-0000-0000-000035040000}"/>
    <cellStyle name="40% - Accent3 46 2" xfId="1080" xr:uid="{00000000-0005-0000-0000-000036040000}"/>
    <cellStyle name="40% - Accent3 47" xfId="1081" xr:uid="{00000000-0005-0000-0000-000037040000}"/>
    <cellStyle name="40% - Accent3 47 2" xfId="1082" xr:uid="{00000000-0005-0000-0000-000038040000}"/>
    <cellStyle name="40% - Accent3 48" xfId="1083" xr:uid="{00000000-0005-0000-0000-000039040000}"/>
    <cellStyle name="40% - Accent3 48 2" xfId="1084" xr:uid="{00000000-0005-0000-0000-00003A040000}"/>
    <cellStyle name="40% - Accent3 49" xfId="1085" xr:uid="{00000000-0005-0000-0000-00003B040000}"/>
    <cellStyle name="40% - Accent3 5" xfId="1086" xr:uid="{00000000-0005-0000-0000-00003C040000}"/>
    <cellStyle name="40% - Accent3 5 2" xfId="1087" xr:uid="{00000000-0005-0000-0000-00003D040000}"/>
    <cellStyle name="40% - Accent3 50" xfId="1088" xr:uid="{00000000-0005-0000-0000-00003E040000}"/>
    <cellStyle name="40% - Accent3 51" xfId="1089" xr:uid="{00000000-0005-0000-0000-00003F040000}"/>
    <cellStyle name="40% - Accent3 52" xfId="1090" xr:uid="{00000000-0005-0000-0000-000040040000}"/>
    <cellStyle name="40% - Accent3 53" xfId="1091" xr:uid="{00000000-0005-0000-0000-000041040000}"/>
    <cellStyle name="40% - Accent3 54" xfId="1092" xr:uid="{00000000-0005-0000-0000-000042040000}"/>
    <cellStyle name="40% - Accent3 55" xfId="1093" xr:uid="{00000000-0005-0000-0000-000043040000}"/>
    <cellStyle name="40% - Accent3 56" xfId="1094" xr:uid="{00000000-0005-0000-0000-000044040000}"/>
    <cellStyle name="40% - Accent3 57" xfId="1095" xr:uid="{00000000-0005-0000-0000-000045040000}"/>
    <cellStyle name="40% - Accent3 58" xfId="1096" xr:uid="{00000000-0005-0000-0000-000046040000}"/>
    <cellStyle name="40% - Accent3 6" xfId="1097" xr:uid="{00000000-0005-0000-0000-000047040000}"/>
    <cellStyle name="40% - Accent3 6 2" xfId="1098" xr:uid="{00000000-0005-0000-0000-000048040000}"/>
    <cellStyle name="40% - Accent3 7" xfId="1099" xr:uid="{00000000-0005-0000-0000-000049040000}"/>
    <cellStyle name="40% - Accent3 7 2" xfId="1100" xr:uid="{00000000-0005-0000-0000-00004A040000}"/>
    <cellStyle name="40% - Accent3 8" xfId="1101" xr:uid="{00000000-0005-0000-0000-00004B040000}"/>
    <cellStyle name="40% - Accent3 8 2" xfId="1102" xr:uid="{00000000-0005-0000-0000-00004C040000}"/>
    <cellStyle name="40% - Accent3 9" xfId="1103" xr:uid="{00000000-0005-0000-0000-00004D040000}"/>
    <cellStyle name="40% - Accent3 9 2" xfId="1104" xr:uid="{00000000-0005-0000-0000-00004E040000}"/>
    <cellStyle name="40% - Accent4 10" xfId="1105" xr:uid="{00000000-0005-0000-0000-00004F040000}"/>
    <cellStyle name="40% - Accent4 10 2" xfId="1106" xr:uid="{00000000-0005-0000-0000-000050040000}"/>
    <cellStyle name="40% - Accent4 11" xfId="1107" xr:uid="{00000000-0005-0000-0000-000051040000}"/>
    <cellStyle name="40% - Accent4 11 2" xfId="1108" xr:uid="{00000000-0005-0000-0000-000052040000}"/>
    <cellStyle name="40% - Accent4 12" xfId="1109" xr:uid="{00000000-0005-0000-0000-000053040000}"/>
    <cellStyle name="40% - Accent4 12 2" xfId="1110" xr:uid="{00000000-0005-0000-0000-000054040000}"/>
    <cellStyle name="40% - Accent4 13" xfId="1111" xr:uid="{00000000-0005-0000-0000-000055040000}"/>
    <cellStyle name="40% - Accent4 13 2" xfId="1112" xr:uid="{00000000-0005-0000-0000-000056040000}"/>
    <cellStyle name="40% - Accent4 14" xfId="1113" xr:uid="{00000000-0005-0000-0000-000057040000}"/>
    <cellStyle name="40% - Accent4 14 2" xfId="1114" xr:uid="{00000000-0005-0000-0000-000058040000}"/>
    <cellStyle name="40% - Accent4 15" xfId="1115" xr:uid="{00000000-0005-0000-0000-000059040000}"/>
    <cellStyle name="40% - Accent4 15 2" xfId="1116" xr:uid="{00000000-0005-0000-0000-00005A040000}"/>
    <cellStyle name="40% - Accent4 16" xfId="1117" xr:uid="{00000000-0005-0000-0000-00005B040000}"/>
    <cellStyle name="40% - Accent4 16 2" xfId="1118" xr:uid="{00000000-0005-0000-0000-00005C040000}"/>
    <cellStyle name="40% - Accent4 17" xfId="1119" xr:uid="{00000000-0005-0000-0000-00005D040000}"/>
    <cellStyle name="40% - Accent4 17 2" xfId="1120" xr:uid="{00000000-0005-0000-0000-00005E040000}"/>
    <cellStyle name="40% - Accent4 18" xfId="1121" xr:uid="{00000000-0005-0000-0000-00005F040000}"/>
    <cellStyle name="40% - Accent4 18 2" xfId="1122" xr:uid="{00000000-0005-0000-0000-000060040000}"/>
    <cellStyle name="40% - Accent4 19" xfId="1123" xr:uid="{00000000-0005-0000-0000-000061040000}"/>
    <cellStyle name="40% - Accent4 19 2" xfId="1124" xr:uid="{00000000-0005-0000-0000-000062040000}"/>
    <cellStyle name="40% - Accent4 2" xfId="1125" xr:uid="{00000000-0005-0000-0000-000063040000}"/>
    <cellStyle name="40% - Accent4 2 2" xfId="1126" xr:uid="{00000000-0005-0000-0000-000064040000}"/>
    <cellStyle name="40% - Accent4 2 3" xfId="1127" xr:uid="{00000000-0005-0000-0000-000065040000}"/>
    <cellStyle name="40% - Accent4 2_CM" xfId="1128" xr:uid="{00000000-0005-0000-0000-000066040000}"/>
    <cellStyle name="40% - Accent4 20" xfId="1129" xr:uid="{00000000-0005-0000-0000-000067040000}"/>
    <cellStyle name="40% - Accent4 20 2" xfId="1130" xr:uid="{00000000-0005-0000-0000-000068040000}"/>
    <cellStyle name="40% - Accent4 21" xfId="1131" xr:uid="{00000000-0005-0000-0000-000069040000}"/>
    <cellStyle name="40% - Accent4 21 2" xfId="1132" xr:uid="{00000000-0005-0000-0000-00006A040000}"/>
    <cellStyle name="40% - Accent4 22" xfId="1133" xr:uid="{00000000-0005-0000-0000-00006B040000}"/>
    <cellStyle name="40% - Accent4 22 2" xfId="1134" xr:uid="{00000000-0005-0000-0000-00006C040000}"/>
    <cellStyle name="40% - Accent4 23" xfId="1135" xr:uid="{00000000-0005-0000-0000-00006D040000}"/>
    <cellStyle name="40% - Accent4 23 2" xfId="1136" xr:uid="{00000000-0005-0000-0000-00006E040000}"/>
    <cellStyle name="40% - Accent4 24" xfId="1137" xr:uid="{00000000-0005-0000-0000-00006F040000}"/>
    <cellStyle name="40% - Accent4 24 2" xfId="1138" xr:uid="{00000000-0005-0000-0000-000070040000}"/>
    <cellStyle name="40% - Accent4 25" xfId="1139" xr:uid="{00000000-0005-0000-0000-000071040000}"/>
    <cellStyle name="40% - Accent4 25 2" xfId="1140" xr:uid="{00000000-0005-0000-0000-000072040000}"/>
    <cellStyle name="40% - Accent4 26" xfId="1141" xr:uid="{00000000-0005-0000-0000-000073040000}"/>
    <cellStyle name="40% - Accent4 26 2" xfId="1142" xr:uid="{00000000-0005-0000-0000-000074040000}"/>
    <cellStyle name="40% - Accent4 27" xfId="1143" xr:uid="{00000000-0005-0000-0000-000075040000}"/>
    <cellStyle name="40% - Accent4 27 2" xfId="1144" xr:uid="{00000000-0005-0000-0000-000076040000}"/>
    <cellStyle name="40% - Accent4 28" xfId="1145" xr:uid="{00000000-0005-0000-0000-000077040000}"/>
    <cellStyle name="40% - Accent4 28 2" xfId="1146" xr:uid="{00000000-0005-0000-0000-000078040000}"/>
    <cellStyle name="40% - Accent4 29" xfId="1147" xr:uid="{00000000-0005-0000-0000-000079040000}"/>
    <cellStyle name="40% - Accent4 29 2" xfId="1148" xr:uid="{00000000-0005-0000-0000-00007A040000}"/>
    <cellStyle name="40% - Accent4 3" xfId="1149" xr:uid="{00000000-0005-0000-0000-00007B040000}"/>
    <cellStyle name="40% - Accent4 3 2" xfId="1150" xr:uid="{00000000-0005-0000-0000-00007C040000}"/>
    <cellStyle name="40% - Accent4 3 2 2" xfId="1151" xr:uid="{00000000-0005-0000-0000-00007D040000}"/>
    <cellStyle name="40% - Accent4 3 2 3" xfId="1152" xr:uid="{00000000-0005-0000-0000-00007E040000}"/>
    <cellStyle name="40% - Accent4 3 3" xfId="1153" xr:uid="{00000000-0005-0000-0000-00007F040000}"/>
    <cellStyle name="40% - Accent4 30" xfId="1154" xr:uid="{00000000-0005-0000-0000-000080040000}"/>
    <cellStyle name="40% - Accent4 30 2" xfId="1155" xr:uid="{00000000-0005-0000-0000-000081040000}"/>
    <cellStyle name="40% - Accent4 31" xfId="1156" xr:uid="{00000000-0005-0000-0000-000082040000}"/>
    <cellStyle name="40% - Accent4 31 2" xfId="1157" xr:uid="{00000000-0005-0000-0000-000083040000}"/>
    <cellStyle name="40% - Accent4 32" xfId="1158" xr:uid="{00000000-0005-0000-0000-000084040000}"/>
    <cellStyle name="40% - Accent4 32 2" xfId="1159" xr:uid="{00000000-0005-0000-0000-000085040000}"/>
    <cellStyle name="40% - Accent4 33" xfId="1160" xr:uid="{00000000-0005-0000-0000-000086040000}"/>
    <cellStyle name="40% - Accent4 33 2" xfId="1161" xr:uid="{00000000-0005-0000-0000-000087040000}"/>
    <cellStyle name="40% - Accent4 34" xfId="1162" xr:uid="{00000000-0005-0000-0000-000088040000}"/>
    <cellStyle name="40% - Accent4 34 2" xfId="1163" xr:uid="{00000000-0005-0000-0000-000089040000}"/>
    <cellStyle name="40% - Accent4 35" xfId="1164" xr:uid="{00000000-0005-0000-0000-00008A040000}"/>
    <cellStyle name="40% - Accent4 35 2" xfId="1165" xr:uid="{00000000-0005-0000-0000-00008B040000}"/>
    <cellStyle name="40% - Accent4 36" xfId="1166" xr:uid="{00000000-0005-0000-0000-00008C040000}"/>
    <cellStyle name="40% - Accent4 36 2" xfId="1167" xr:uid="{00000000-0005-0000-0000-00008D040000}"/>
    <cellStyle name="40% - Accent4 37" xfId="1168" xr:uid="{00000000-0005-0000-0000-00008E040000}"/>
    <cellStyle name="40% - Accent4 37 2" xfId="1169" xr:uid="{00000000-0005-0000-0000-00008F040000}"/>
    <cellStyle name="40% - Accent4 38" xfId="1170" xr:uid="{00000000-0005-0000-0000-000090040000}"/>
    <cellStyle name="40% - Accent4 38 2" xfId="1171" xr:uid="{00000000-0005-0000-0000-000091040000}"/>
    <cellStyle name="40% - Accent4 39" xfId="1172" xr:uid="{00000000-0005-0000-0000-000092040000}"/>
    <cellStyle name="40% - Accent4 39 2" xfId="1173" xr:uid="{00000000-0005-0000-0000-000093040000}"/>
    <cellStyle name="40% - Accent4 4" xfId="1174" xr:uid="{00000000-0005-0000-0000-000094040000}"/>
    <cellStyle name="40% - Accent4 4 2" xfId="1175" xr:uid="{00000000-0005-0000-0000-000095040000}"/>
    <cellStyle name="40% - Accent4 40" xfId="1176" xr:uid="{00000000-0005-0000-0000-000096040000}"/>
    <cellStyle name="40% - Accent4 40 2" xfId="1177" xr:uid="{00000000-0005-0000-0000-000097040000}"/>
    <cellStyle name="40% - Accent4 41" xfId="1178" xr:uid="{00000000-0005-0000-0000-000098040000}"/>
    <cellStyle name="40% - Accent4 41 2" xfId="1179" xr:uid="{00000000-0005-0000-0000-000099040000}"/>
    <cellStyle name="40% - Accent4 42" xfId="1180" xr:uid="{00000000-0005-0000-0000-00009A040000}"/>
    <cellStyle name="40% - Accent4 42 2" xfId="1181" xr:uid="{00000000-0005-0000-0000-00009B040000}"/>
    <cellStyle name="40% - Accent4 43" xfId="1182" xr:uid="{00000000-0005-0000-0000-00009C040000}"/>
    <cellStyle name="40% - Accent4 43 2" xfId="1183" xr:uid="{00000000-0005-0000-0000-00009D040000}"/>
    <cellStyle name="40% - Accent4 44" xfId="1184" xr:uid="{00000000-0005-0000-0000-00009E040000}"/>
    <cellStyle name="40% - Accent4 44 2" xfId="1185" xr:uid="{00000000-0005-0000-0000-00009F040000}"/>
    <cellStyle name="40% - Accent4 45" xfId="1186" xr:uid="{00000000-0005-0000-0000-0000A0040000}"/>
    <cellStyle name="40% - Accent4 45 2" xfId="1187" xr:uid="{00000000-0005-0000-0000-0000A1040000}"/>
    <cellStyle name="40% - Accent4 46" xfId="1188" xr:uid="{00000000-0005-0000-0000-0000A2040000}"/>
    <cellStyle name="40% - Accent4 46 2" xfId="1189" xr:uid="{00000000-0005-0000-0000-0000A3040000}"/>
    <cellStyle name="40% - Accent4 47" xfId="1190" xr:uid="{00000000-0005-0000-0000-0000A4040000}"/>
    <cellStyle name="40% - Accent4 47 2" xfId="1191" xr:uid="{00000000-0005-0000-0000-0000A5040000}"/>
    <cellStyle name="40% - Accent4 48" xfId="1192" xr:uid="{00000000-0005-0000-0000-0000A6040000}"/>
    <cellStyle name="40% - Accent4 48 2" xfId="1193" xr:uid="{00000000-0005-0000-0000-0000A7040000}"/>
    <cellStyle name="40% - Accent4 49" xfId="1194" xr:uid="{00000000-0005-0000-0000-0000A8040000}"/>
    <cellStyle name="40% - Accent4 5" xfId="1195" xr:uid="{00000000-0005-0000-0000-0000A9040000}"/>
    <cellStyle name="40% - Accent4 5 2" xfId="1196" xr:uid="{00000000-0005-0000-0000-0000AA040000}"/>
    <cellStyle name="40% - Accent4 50" xfId="1197" xr:uid="{00000000-0005-0000-0000-0000AB040000}"/>
    <cellStyle name="40% - Accent4 51" xfId="1198" xr:uid="{00000000-0005-0000-0000-0000AC040000}"/>
    <cellStyle name="40% - Accent4 52" xfId="1199" xr:uid="{00000000-0005-0000-0000-0000AD040000}"/>
    <cellStyle name="40% - Accent4 53" xfId="1200" xr:uid="{00000000-0005-0000-0000-0000AE040000}"/>
    <cellStyle name="40% - Accent4 54" xfId="1201" xr:uid="{00000000-0005-0000-0000-0000AF040000}"/>
    <cellStyle name="40% - Accent4 55" xfId="1202" xr:uid="{00000000-0005-0000-0000-0000B0040000}"/>
    <cellStyle name="40% - Accent4 56" xfId="1203" xr:uid="{00000000-0005-0000-0000-0000B1040000}"/>
    <cellStyle name="40% - Accent4 57" xfId="1204" xr:uid="{00000000-0005-0000-0000-0000B2040000}"/>
    <cellStyle name="40% - Accent4 58" xfId="1205" xr:uid="{00000000-0005-0000-0000-0000B3040000}"/>
    <cellStyle name="40% - Accent4 6" xfId="1206" xr:uid="{00000000-0005-0000-0000-0000B4040000}"/>
    <cellStyle name="40% - Accent4 6 2" xfId="1207" xr:uid="{00000000-0005-0000-0000-0000B5040000}"/>
    <cellStyle name="40% - Accent4 7" xfId="1208" xr:uid="{00000000-0005-0000-0000-0000B6040000}"/>
    <cellStyle name="40% - Accent4 7 2" xfId="1209" xr:uid="{00000000-0005-0000-0000-0000B7040000}"/>
    <cellStyle name="40% - Accent4 8" xfId="1210" xr:uid="{00000000-0005-0000-0000-0000B8040000}"/>
    <cellStyle name="40% - Accent4 8 2" xfId="1211" xr:uid="{00000000-0005-0000-0000-0000B9040000}"/>
    <cellStyle name="40% - Accent4 9" xfId="1212" xr:uid="{00000000-0005-0000-0000-0000BA040000}"/>
    <cellStyle name="40% - Accent4 9 2" xfId="1213" xr:uid="{00000000-0005-0000-0000-0000BB040000}"/>
    <cellStyle name="40% - Accent5 10" xfId="1214" xr:uid="{00000000-0005-0000-0000-0000BC040000}"/>
    <cellStyle name="40% - Accent5 10 2" xfId="1215" xr:uid="{00000000-0005-0000-0000-0000BD040000}"/>
    <cellStyle name="40% - Accent5 11" xfId="1216" xr:uid="{00000000-0005-0000-0000-0000BE040000}"/>
    <cellStyle name="40% - Accent5 11 2" xfId="1217" xr:uid="{00000000-0005-0000-0000-0000BF040000}"/>
    <cellStyle name="40% - Accent5 12" xfId="1218" xr:uid="{00000000-0005-0000-0000-0000C0040000}"/>
    <cellStyle name="40% - Accent5 12 2" xfId="1219" xr:uid="{00000000-0005-0000-0000-0000C1040000}"/>
    <cellStyle name="40% - Accent5 13" xfId="1220" xr:uid="{00000000-0005-0000-0000-0000C2040000}"/>
    <cellStyle name="40% - Accent5 13 2" xfId="1221" xr:uid="{00000000-0005-0000-0000-0000C3040000}"/>
    <cellStyle name="40% - Accent5 14" xfId="1222" xr:uid="{00000000-0005-0000-0000-0000C4040000}"/>
    <cellStyle name="40% - Accent5 14 2" xfId="1223" xr:uid="{00000000-0005-0000-0000-0000C5040000}"/>
    <cellStyle name="40% - Accent5 15" xfId="1224" xr:uid="{00000000-0005-0000-0000-0000C6040000}"/>
    <cellStyle name="40% - Accent5 15 2" xfId="1225" xr:uid="{00000000-0005-0000-0000-0000C7040000}"/>
    <cellStyle name="40% - Accent5 16" xfId="1226" xr:uid="{00000000-0005-0000-0000-0000C8040000}"/>
    <cellStyle name="40% - Accent5 16 2" xfId="1227" xr:uid="{00000000-0005-0000-0000-0000C9040000}"/>
    <cellStyle name="40% - Accent5 17" xfId="1228" xr:uid="{00000000-0005-0000-0000-0000CA040000}"/>
    <cellStyle name="40% - Accent5 17 2" xfId="1229" xr:uid="{00000000-0005-0000-0000-0000CB040000}"/>
    <cellStyle name="40% - Accent5 18" xfId="1230" xr:uid="{00000000-0005-0000-0000-0000CC040000}"/>
    <cellStyle name="40% - Accent5 18 2" xfId="1231" xr:uid="{00000000-0005-0000-0000-0000CD040000}"/>
    <cellStyle name="40% - Accent5 19" xfId="1232" xr:uid="{00000000-0005-0000-0000-0000CE040000}"/>
    <cellStyle name="40% - Accent5 19 2" xfId="1233" xr:uid="{00000000-0005-0000-0000-0000CF040000}"/>
    <cellStyle name="40% - Accent5 2" xfId="1234" xr:uid="{00000000-0005-0000-0000-0000D0040000}"/>
    <cellStyle name="40% - Accent5 2 2" xfId="1235" xr:uid="{00000000-0005-0000-0000-0000D1040000}"/>
    <cellStyle name="40% - Accent5 2 3" xfId="1236" xr:uid="{00000000-0005-0000-0000-0000D2040000}"/>
    <cellStyle name="40% - Accent5 2_CM" xfId="1237" xr:uid="{00000000-0005-0000-0000-0000D3040000}"/>
    <cellStyle name="40% - Accent5 20" xfId="1238" xr:uid="{00000000-0005-0000-0000-0000D4040000}"/>
    <cellStyle name="40% - Accent5 20 2" xfId="1239" xr:uid="{00000000-0005-0000-0000-0000D5040000}"/>
    <cellStyle name="40% - Accent5 21" xfId="1240" xr:uid="{00000000-0005-0000-0000-0000D6040000}"/>
    <cellStyle name="40% - Accent5 21 2" xfId="1241" xr:uid="{00000000-0005-0000-0000-0000D7040000}"/>
    <cellStyle name="40% - Accent5 22" xfId="1242" xr:uid="{00000000-0005-0000-0000-0000D8040000}"/>
    <cellStyle name="40% - Accent5 22 2" xfId="1243" xr:uid="{00000000-0005-0000-0000-0000D9040000}"/>
    <cellStyle name="40% - Accent5 23" xfId="1244" xr:uid="{00000000-0005-0000-0000-0000DA040000}"/>
    <cellStyle name="40% - Accent5 23 2" xfId="1245" xr:uid="{00000000-0005-0000-0000-0000DB040000}"/>
    <cellStyle name="40% - Accent5 24" xfId="1246" xr:uid="{00000000-0005-0000-0000-0000DC040000}"/>
    <cellStyle name="40% - Accent5 24 2" xfId="1247" xr:uid="{00000000-0005-0000-0000-0000DD040000}"/>
    <cellStyle name="40% - Accent5 25" xfId="1248" xr:uid="{00000000-0005-0000-0000-0000DE040000}"/>
    <cellStyle name="40% - Accent5 25 2" xfId="1249" xr:uid="{00000000-0005-0000-0000-0000DF040000}"/>
    <cellStyle name="40% - Accent5 26" xfId="1250" xr:uid="{00000000-0005-0000-0000-0000E0040000}"/>
    <cellStyle name="40% - Accent5 26 2" xfId="1251" xr:uid="{00000000-0005-0000-0000-0000E1040000}"/>
    <cellStyle name="40% - Accent5 27" xfId="1252" xr:uid="{00000000-0005-0000-0000-0000E2040000}"/>
    <cellStyle name="40% - Accent5 27 2" xfId="1253" xr:uid="{00000000-0005-0000-0000-0000E3040000}"/>
    <cellStyle name="40% - Accent5 28" xfId="1254" xr:uid="{00000000-0005-0000-0000-0000E4040000}"/>
    <cellStyle name="40% - Accent5 28 2" xfId="1255" xr:uid="{00000000-0005-0000-0000-0000E5040000}"/>
    <cellStyle name="40% - Accent5 29" xfId="1256" xr:uid="{00000000-0005-0000-0000-0000E6040000}"/>
    <cellStyle name="40% - Accent5 29 2" xfId="1257" xr:uid="{00000000-0005-0000-0000-0000E7040000}"/>
    <cellStyle name="40% - Accent5 3" xfId="1258" xr:uid="{00000000-0005-0000-0000-0000E8040000}"/>
    <cellStyle name="40% - Accent5 3 2" xfId="1259" xr:uid="{00000000-0005-0000-0000-0000E9040000}"/>
    <cellStyle name="40% - Accent5 3 2 2" xfId="1260" xr:uid="{00000000-0005-0000-0000-0000EA040000}"/>
    <cellStyle name="40% - Accent5 3 2 3" xfId="1261" xr:uid="{00000000-0005-0000-0000-0000EB040000}"/>
    <cellStyle name="40% - Accent5 3 3" xfId="1262" xr:uid="{00000000-0005-0000-0000-0000EC040000}"/>
    <cellStyle name="40% - Accent5 30" xfId="1263" xr:uid="{00000000-0005-0000-0000-0000ED040000}"/>
    <cellStyle name="40% - Accent5 30 2" xfId="1264" xr:uid="{00000000-0005-0000-0000-0000EE040000}"/>
    <cellStyle name="40% - Accent5 31" xfId="1265" xr:uid="{00000000-0005-0000-0000-0000EF040000}"/>
    <cellStyle name="40% - Accent5 31 2" xfId="1266" xr:uid="{00000000-0005-0000-0000-0000F0040000}"/>
    <cellStyle name="40% - Accent5 32" xfId="1267" xr:uid="{00000000-0005-0000-0000-0000F1040000}"/>
    <cellStyle name="40% - Accent5 32 2" xfId="1268" xr:uid="{00000000-0005-0000-0000-0000F2040000}"/>
    <cellStyle name="40% - Accent5 33" xfId="1269" xr:uid="{00000000-0005-0000-0000-0000F3040000}"/>
    <cellStyle name="40% - Accent5 33 2" xfId="1270" xr:uid="{00000000-0005-0000-0000-0000F4040000}"/>
    <cellStyle name="40% - Accent5 34" xfId="1271" xr:uid="{00000000-0005-0000-0000-0000F5040000}"/>
    <cellStyle name="40% - Accent5 34 2" xfId="1272" xr:uid="{00000000-0005-0000-0000-0000F6040000}"/>
    <cellStyle name="40% - Accent5 35" xfId="1273" xr:uid="{00000000-0005-0000-0000-0000F7040000}"/>
    <cellStyle name="40% - Accent5 35 2" xfId="1274" xr:uid="{00000000-0005-0000-0000-0000F8040000}"/>
    <cellStyle name="40% - Accent5 36" xfId="1275" xr:uid="{00000000-0005-0000-0000-0000F9040000}"/>
    <cellStyle name="40% - Accent5 36 2" xfId="1276" xr:uid="{00000000-0005-0000-0000-0000FA040000}"/>
    <cellStyle name="40% - Accent5 37" xfId="1277" xr:uid="{00000000-0005-0000-0000-0000FB040000}"/>
    <cellStyle name="40% - Accent5 37 2" xfId="1278" xr:uid="{00000000-0005-0000-0000-0000FC040000}"/>
    <cellStyle name="40% - Accent5 38" xfId="1279" xr:uid="{00000000-0005-0000-0000-0000FD040000}"/>
    <cellStyle name="40% - Accent5 38 2" xfId="1280" xr:uid="{00000000-0005-0000-0000-0000FE040000}"/>
    <cellStyle name="40% - Accent5 39" xfId="1281" xr:uid="{00000000-0005-0000-0000-0000FF040000}"/>
    <cellStyle name="40% - Accent5 39 2" xfId="1282" xr:uid="{00000000-0005-0000-0000-000000050000}"/>
    <cellStyle name="40% - Accent5 4" xfId="1283" xr:uid="{00000000-0005-0000-0000-000001050000}"/>
    <cellStyle name="40% - Accent5 4 2" xfId="1284" xr:uid="{00000000-0005-0000-0000-000002050000}"/>
    <cellStyle name="40% - Accent5 40" xfId="1285" xr:uid="{00000000-0005-0000-0000-000003050000}"/>
    <cellStyle name="40% - Accent5 40 2" xfId="1286" xr:uid="{00000000-0005-0000-0000-000004050000}"/>
    <cellStyle name="40% - Accent5 41" xfId="1287" xr:uid="{00000000-0005-0000-0000-000005050000}"/>
    <cellStyle name="40% - Accent5 41 2" xfId="1288" xr:uid="{00000000-0005-0000-0000-000006050000}"/>
    <cellStyle name="40% - Accent5 42" xfId="1289" xr:uid="{00000000-0005-0000-0000-000007050000}"/>
    <cellStyle name="40% - Accent5 42 2" xfId="1290" xr:uid="{00000000-0005-0000-0000-000008050000}"/>
    <cellStyle name="40% - Accent5 43" xfId="1291" xr:uid="{00000000-0005-0000-0000-000009050000}"/>
    <cellStyle name="40% - Accent5 43 2" xfId="1292" xr:uid="{00000000-0005-0000-0000-00000A050000}"/>
    <cellStyle name="40% - Accent5 44" xfId="1293" xr:uid="{00000000-0005-0000-0000-00000B050000}"/>
    <cellStyle name="40% - Accent5 44 2" xfId="1294" xr:uid="{00000000-0005-0000-0000-00000C050000}"/>
    <cellStyle name="40% - Accent5 45" xfId="1295" xr:uid="{00000000-0005-0000-0000-00000D050000}"/>
    <cellStyle name="40% - Accent5 45 2" xfId="1296" xr:uid="{00000000-0005-0000-0000-00000E050000}"/>
    <cellStyle name="40% - Accent5 46" xfId="1297" xr:uid="{00000000-0005-0000-0000-00000F050000}"/>
    <cellStyle name="40% - Accent5 46 2" xfId="1298" xr:uid="{00000000-0005-0000-0000-000010050000}"/>
    <cellStyle name="40% - Accent5 47" xfId="1299" xr:uid="{00000000-0005-0000-0000-000011050000}"/>
    <cellStyle name="40% - Accent5 47 2" xfId="1300" xr:uid="{00000000-0005-0000-0000-000012050000}"/>
    <cellStyle name="40% - Accent5 48" xfId="1301" xr:uid="{00000000-0005-0000-0000-000013050000}"/>
    <cellStyle name="40% - Accent5 49" xfId="1302" xr:uid="{00000000-0005-0000-0000-000014050000}"/>
    <cellStyle name="40% - Accent5 5" xfId="1303" xr:uid="{00000000-0005-0000-0000-000015050000}"/>
    <cellStyle name="40% - Accent5 5 2" xfId="1304" xr:uid="{00000000-0005-0000-0000-000016050000}"/>
    <cellStyle name="40% - Accent5 50" xfId="1305" xr:uid="{00000000-0005-0000-0000-000017050000}"/>
    <cellStyle name="40% - Accent5 51" xfId="1306" xr:uid="{00000000-0005-0000-0000-000018050000}"/>
    <cellStyle name="40% - Accent5 52" xfId="1307" xr:uid="{00000000-0005-0000-0000-000019050000}"/>
    <cellStyle name="40% - Accent5 53" xfId="1308" xr:uid="{00000000-0005-0000-0000-00001A050000}"/>
    <cellStyle name="40% - Accent5 54" xfId="1309" xr:uid="{00000000-0005-0000-0000-00001B050000}"/>
    <cellStyle name="40% - Accent5 55" xfId="1310" xr:uid="{00000000-0005-0000-0000-00001C050000}"/>
    <cellStyle name="40% - Accent5 56" xfId="1311" xr:uid="{00000000-0005-0000-0000-00001D050000}"/>
    <cellStyle name="40% - Accent5 57" xfId="1312" xr:uid="{00000000-0005-0000-0000-00001E050000}"/>
    <cellStyle name="40% - Accent5 58" xfId="1313" xr:uid="{00000000-0005-0000-0000-00001F050000}"/>
    <cellStyle name="40% - Accent5 6" xfId="1314" xr:uid="{00000000-0005-0000-0000-000020050000}"/>
    <cellStyle name="40% - Accent5 6 2" xfId="1315" xr:uid="{00000000-0005-0000-0000-000021050000}"/>
    <cellStyle name="40% - Accent5 7" xfId="1316" xr:uid="{00000000-0005-0000-0000-000022050000}"/>
    <cellStyle name="40% - Accent5 7 2" xfId="1317" xr:uid="{00000000-0005-0000-0000-000023050000}"/>
    <cellStyle name="40% - Accent5 8" xfId="1318" xr:uid="{00000000-0005-0000-0000-000024050000}"/>
    <cellStyle name="40% - Accent5 8 2" xfId="1319" xr:uid="{00000000-0005-0000-0000-000025050000}"/>
    <cellStyle name="40% - Accent5 9" xfId="1320" xr:uid="{00000000-0005-0000-0000-000026050000}"/>
    <cellStyle name="40% - Accent5 9 2" xfId="1321" xr:uid="{00000000-0005-0000-0000-000027050000}"/>
    <cellStyle name="40% - Accent6 10" xfId="1322" xr:uid="{00000000-0005-0000-0000-000028050000}"/>
    <cellStyle name="40% - Accent6 10 2" xfId="1323" xr:uid="{00000000-0005-0000-0000-000029050000}"/>
    <cellStyle name="40% - Accent6 11" xfId="1324" xr:uid="{00000000-0005-0000-0000-00002A050000}"/>
    <cellStyle name="40% - Accent6 11 2" xfId="1325" xr:uid="{00000000-0005-0000-0000-00002B050000}"/>
    <cellStyle name="40% - Accent6 12" xfId="1326" xr:uid="{00000000-0005-0000-0000-00002C050000}"/>
    <cellStyle name="40% - Accent6 12 2" xfId="1327" xr:uid="{00000000-0005-0000-0000-00002D050000}"/>
    <cellStyle name="40% - Accent6 13" xfId="1328" xr:uid="{00000000-0005-0000-0000-00002E050000}"/>
    <cellStyle name="40% - Accent6 13 2" xfId="1329" xr:uid="{00000000-0005-0000-0000-00002F050000}"/>
    <cellStyle name="40% - Accent6 14" xfId="1330" xr:uid="{00000000-0005-0000-0000-000030050000}"/>
    <cellStyle name="40% - Accent6 14 2" xfId="1331" xr:uid="{00000000-0005-0000-0000-000031050000}"/>
    <cellStyle name="40% - Accent6 15" xfId="1332" xr:uid="{00000000-0005-0000-0000-000032050000}"/>
    <cellStyle name="40% - Accent6 15 2" xfId="1333" xr:uid="{00000000-0005-0000-0000-000033050000}"/>
    <cellStyle name="40% - Accent6 16" xfId="1334" xr:uid="{00000000-0005-0000-0000-000034050000}"/>
    <cellStyle name="40% - Accent6 16 2" xfId="1335" xr:uid="{00000000-0005-0000-0000-000035050000}"/>
    <cellStyle name="40% - Accent6 17" xfId="1336" xr:uid="{00000000-0005-0000-0000-000036050000}"/>
    <cellStyle name="40% - Accent6 17 2" xfId="1337" xr:uid="{00000000-0005-0000-0000-000037050000}"/>
    <cellStyle name="40% - Accent6 18" xfId="1338" xr:uid="{00000000-0005-0000-0000-000038050000}"/>
    <cellStyle name="40% - Accent6 18 2" xfId="1339" xr:uid="{00000000-0005-0000-0000-000039050000}"/>
    <cellStyle name="40% - Accent6 19" xfId="1340" xr:uid="{00000000-0005-0000-0000-00003A050000}"/>
    <cellStyle name="40% - Accent6 19 2" xfId="1341" xr:uid="{00000000-0005-0000-0000-00003B050000}"/>
    <cellStyle name="40% - Accent6 2" xfId="1342" xr:uid="{00000000-0005-0000-0000-00003C050000}"/>
    <cellStyle name="40% - Accent6 2 2" xfId="1343" xr:uid="{00000000-0005-0000-0000-00003D050000}"/>
    <cellStyle name="40% - Accent6 2 3" xfId="1344" xr:uid="{00000000-0005-0000-0000-00003E050000}"/>
    <cellStyle name="40% - Accent6 2_CM" xfId="1345" xr:uid="{00000000-0005-0000-0000-00003F050000}"/>
    <cellStyle name="40% - Accent6 20" xfId="1346" xr:uid="{00000000-0005-0000-0000-000040050000}"/>
    <cellStyle name="40% - Accent6 20 2" xfId="1347" xr:uid="{00000000-0005-0000-0000-000041050000}"/>
    <cellStyle name="40% - Accent6 21" xfId="1348" xr:uid="{00000000-0005-0000-0000-000042050000}"/>
    <cellStyle name="40% - Accent6 21 2" xfId="1349" xr:uid="{00000000-0005-0000-0000-000043050000}"/>
    <cellStyle name="40% - Accent6 22" xfId="1350" xr:uid="{00000000-0005-0000-0000-000044050000}"/>
    <cellStyle name="40% - Accent6 22 2" xfId="1351" xr:uid="{00000000-0005-0000-0000-000045050000}"/>
    <cellStyle name="40% - Accent6 23" xfId="1352" xr:uid="{00000000-0005-0000-0000-000046050000}"/>
    <cellStyle name="40% - Accent6 23 2" xfId="1353" xr:uid="{00000000-0005-0000-0000-000047050000}"/>
    <cellStyle name="40% - Accent6 24" xfId="1354" xr:uid="{00000000-0005-0000-0000-000048050000}"/>
    <cellStyle name="40% - Accent6 24 2" xfId="1355" xr:uid="{00000000-0005-0000-0000-000049050000}"/>
    <cellStyle name="40% - Accent6 25" xfId="1356" xr:uid="{00000000-0005-0000-0000-00004A050000}"/>
    <cellStyle name="40% - Accent6 25 2" xfId="1357" xr:uid="{00000000-0005-0000-0000-00004B050000}"/>
    <cellStyle name="40% - Accent6 26" xfId="1358" xr:uid="{00000000-0005-0000-0000-00004C050000}"/>
    <cellStyle name="40% - Accent6 26 2" xfId="1359" xr:uid="{00000000-0005-0000-0000-00004D050000}"/>
    <cellStyle name="40% - Accent6 27" xfId="1360" xr:uid="{00000000-0005-0000-0000-00004E050000}"/>
    <cellStyle name="40% - Accent6 27 2" xfId="1361" xr:uid="{00000000-0005-0000-0000-00004F050000}"/>
    <cellStyle name="40% - Accent6 28" xfId="1362" xr:uid="{00000000-0005-0000-0000-000050050000}"/>
    <cellStyle name="40% - Accent6 28 2" xfId="1363" xr:uid="{00000000-0005-0000-0000-000051050000}"/>
    <cellStyle name="40% - Accent6 29" xfId="1364" xr:uid="{00000000-0005-0000-0000-000052050000}"/>
    <cellStyle name="40% - Accent6 29 2" xfId="1365" xr:uid="{00000000-0005-0000-0000-000053050000}"/>
    <cellStyle name="40% - Accent6 3" xfId="1366" xr:uid="{00000000-0005-0000-0000-000054050000}"/>
    <cellStyle name="40% - Accent6 3 2" xfId="1367" xr:uid="{00000000-0005-0000-0000-000055050000}"/>
    <cellStyle name="40% - Accent6 3 2 2" xfId="1368" xr:uid="{00000000-0005-0000-0000-000056050000}"/>
    <cellStyle name="40% - Accent6 3 2 3" xfId="1369" xr:uid="{00000000-0005-0000-0000-000057050000}"/>
    <cellStyle name="40% - Accent6 3 3" xfId="1370" xr:uid="{00000000-0005-0000-0000-000058050000}"/>
    <cellStyle name="40% - Accent6 30" xfId="1371" xr:uid="{00000000-0005-0000-0000-000059050000}"/>
    <cellStyle name="40% - Accent6 30 2" xfId="1372" xr:uid="{00000000-0005-0000-0000-00005A050000}"/>
    <cellStyle name="40% - Accent6 31" xfId="1373" xr:uid="{00000000-0005-0000-0000-00005B050000}"/>
    <cellStyle name="40% - Accent6 31 2" xfId="1374" xr:uid="{00000000-0005-0000-0000-00005C050000}"/>
    <cellStyle name="40% - Accent6 32" xfId="1375" xr:uid="{00000000-0005-0000-0000-00005D050000}"/>
    <cellStyle name="40% - Accent6 32 2" xfId="1376" xr:uid="{00000000-0005-0000-0000-00005E050000}"/>
    <cellStyle name="40% - Accent6 33" xfId="1377" xr:uid="{00000000-0005-0000-0000-00005F050000}"/>
    <cellStyle name="40% - Accent6 33 2" xfId="1378" xr:uid="{00000000-0005-0000-0000-000060050000}"/>
    <cellStyle name="40% - Accent6 34" xfId="1379" xr:uid="{00000000-0005-0000-0000-000061050000}"/>
    <cellStyle name="40% - Accent6 34 2" xfId="1380" xr:uid="{00000000-0005-0000-0000-000062050000}"/>
    <cellStyle name="40% - Accent6 35" xfId="1381" xr:uid="{00000000-0005-0000-0000-000063050000}"/>
    <cellStyle name="40% - Accent6 35 2" xfId="1382" xr:uid="{00000000-0005-0000-0000-000064050000}"/>
    <cellStyle name="40% - Accent6 36" xfId="1383" xr:uid="{00000000-0005-0000-0000-000065050000}"/>
    <cellStyle name="40% - Accent6 36 2" xfId="1384" xr:uid="{00000000-0005-0000-0000-000066050000}"/>
    <cellStyle name="40% - Accent6 37" xfId="1385" xr:uid="{00000000-0005-0000-0000-000067050000}"/>
    <cellStyle name="40% - Accent6 37 2" xfId="1386" xr:uid="{00000000-0005-0000-0000-000068050000}"/>
    <cellStyle name="40% - Accent6 38" xfId="1387" xr:uid="{00000000-0005-0000-0000-000069050000}"/>
    <cellStyle name="40% - Accent6 38 2" xfId="1388" xr:uid="{00000000-0005-0000-0000-00006A050000}"/>
    <cellStyle name="40% - Accent6 39" xfId="1389" xr:uid="{00000000-0005-0000-0000-00006B050000}"/>
    <cellStyle name="40% - Accent6 39 2" xfId="1390" xr:uid="{00000000-0005-0000-0000-00006C050000}"/>
    <cellStyle name="40% - Accent6 4" xfId="1391" xr:uid="{00000000-0005-0000-0000-00006D050000}"/>
    <cellStyle name="40% - Accent6 4 2" xfId="1392" xr:uid="{00000000-0005-0000-0000-00006E050000}"/>
    <cellStyle name="40% - Accent6 40" xfId="1393" xr:uid="{00000000-0005-0000-0000-00006F050000}"/>
    <cellStyle name="40% - Accent6 40 2" xfId="1394" xr:uid="{00000000-0005-0000-0000-000070050000}"/>
    <cellStyle name="40% - Accent6 41" xfId="1395" xr:uid="{00000000-0005-0000-0000-000071050000}"/>
    <cellStyle name="40% - Accent6 41 2" xfId="1396" xr:uid="{00000000-0005-0000-0000-000072050000}"/>
    <cellStyle name="40% - Accent6 42" xfId="1397" xr:uid="{00000000-0005-0000-0000-000073050000}"/>
    <cellStyle name="40% - Accent6 42 2" xfId="1398" xr:uid="{00000000-0005-0000-0000-000074050000}"/>
    <cellStyle name="40% - Accent6 43" xfId="1399" xr:uid="{00000000-0005-0000-0000-000075050000}"/>
    <cellStyle name="40% - Accent6 43 2" xfId="1400" xr:uid="{00000000-0005-0000-0000-000076050000}"/>
    <cellStyle name="40% - Accent6 44" xfId="1401" xr:uid="{00000000-0005-0000-0000-000077050000}"/>
    <cellStyle name="40% - Accent6 44 2" xfId="1402" xr:uid="{00000000-0005-0000-0000-000078050000}"/>
    <cellStyle name="40% - Accent6 45" xfId="1403" xr:uid="{00000000-0005-0000-0000-000079050000}"/>
    <cellStyle name="40% - Accent6 45 2" xfId="1404" xr:uid="{00000000-0005-0000-0000-00007A050000}"/>
    <cellStyle name="40% - Accent6 46" xfId="1405" xr:uid="{00000000-0005-0000-0000-00007B050000}"/>
    <cellStyle name="40% - Accent6 46 2" xfId="1406" xr:uid="{00000000-0005-0000-0000-00007C050000}"/>
    <cellStyle name="40% - Accent6 47" xfId="1407" xr:uid="{00000000-0005-0000-0000-00007D050000}"/>
    <cellStyle name="40% - Accent6 47 2" xfId="1408" xr:uid="{00000000-0005-0000-0000-00007E050000}"/>
    <cellStyle name="40% - Accent6 48" xfId="1409" xr:uid="{00000000-0005-0000-0000-00007F050000}"/>
    <cellStyle name="40% - Accent6 48 2" xfId="1410" xr:uid="{00000000-0005-0000-0000-000080050000}"/>
    <cellStyle name="40% - Accent6 49" xfId="1411" xr:uid="{00000000-0005-0000-0000-000081050000}"/>
    <cellStyle name="40% - Accent6 5" xfId="1412" xr:uid="{00000000-0005-0000-0000-000082050000}"/>
    <cellStyle name="40% - Accent6 5 2" xfId="1413" xr:uid="{00000000-0005-0000-0000-000083050000}"/>
    <cellStyle name="40% - Accent6 50" xfId="1414" xr:uid="{00000000-0005-0000-0000-000084050000}"/>
    <cellStyle name="40% - Accent6 51" xfId="1415" xr:uid="{00000000-0005-0000-0000-000085050000}"/>
    <cellStyle name="40% - Accent6 52" xfId="1416" xr:uid="{00000000-0005-0000-0000-000086050000}"/>
    <cellStyle name="40% - Accent6 53" xfId="1417" xr:uid="{00000000-0005-0000-0000-000087050000}"/>
    <cellStyle name="40% - Accent6 54" xfId="1418" xr:uid="{00000000-0005-0000-0000-000088050000}"/>
    <cellStyle name="40% - Accent6 55" xfId="1419" xr:uid="{00000000-0005-0000-0000-000089050000}"/>
    <cellStyle name="40% - Accent6 56" xfId="1420" xr:uid="{00000000-0005-0000-0000-00008A050000}"/>
    <cellStyle name="40% - Accent6 57" xfId="1421" xr:uid="{00000000-0005-0000-0000-00008B050000}"/>
    <cellStyle name="40% - Accent6 58" xfId="1422" xr:uid="{00000000-0005-0000-0000-00008C050000}"/>
    <cellStyle name="40% - Accent6 6" xfId="1423" xr:uid="{00000000-0005-0000-0000-00008D050000}"/>
    <cellStyle name="40% - Accent6 6 2" xfId="1424" xr:uid="{00000000-0005-0000-0000-00008E050000}"/>
    <cellStyle name="40% - Accent6 7" xfId="1425" xr:uid="{00000000-0005-0000-0000-00008F050000}"/>
    <cellStyle name="40% - Accent6 7 2" xfId="1426" xr:uid="{00000000-0005-0000-0000-000090050000}"/>
    <cellStyle name="40% - Accent6 8" xfId="1427" xr:uid="{00000000-0005-0000-0000-000091050000}"/>
    <cellStyle name="40% - Accent6 8 2" xfId="1428" xr:uid="{00000000-0005-0000-0000-000092050000}"/>
    <cellStyle name="40% - Accent6 9" xfId="1429" xr:uid="{00000000-0005-0000-0000-000093050000}"/>
    <cellStyle name="40% - Accent6 9 2" xfId="1430" xr:uid="{00000000-0005-0000-0000-000094050000}"/>
    <cellStyle name="60% - Accent1 10" xfId="1431" xr:uid="{00000000-0005-0000-0000-000095050000}"/>
    <cellStyle name="60% - Accent1 10 2" xfId="1432" xr:uid="{00000000-0005-0000-0000-000096050000}"/>
    <cellStyle name="60% - Accent1 11" xfId="1433" xr:uid="{00000000-0005-0000-0000-000097050000}"/>
    <cellStyle name="60% - Accent1 11 2" xfId="1434" xr:uid="{00000000-0005-0000-0000-000098050000}"/>
    <cellStyle name="60% - Accent1 12" xfId="1435" xr:uid="{00000000-0005-0000-0000-000099050000}"/>
    <cellStyle name="60% - Accent1 12 2" xfId="1436" xr:uid="{00000000-0005-0000-0000-00009A050000}"/>
    <cellStyle name="60% - Accent1 13" xfId="1437" xr:uid="{00000000-0005-0000-0000-00009B050000}"/>
    <cellStyle name="60% - Accent1 13 2" xfId="1438" xr:uid="{00000000-0005-0000-0000-00009C050000}"/>
    <cellStyle name="60% - Accent1 14" xfId="1439" xr:uid="{00000000-0005-0000-0000-00009D050000}"/>
    <cellStyle name="60% - Accent1 14 2" xfId="1440" xr:uid="{00000000-0005-0000-0000-00009E050000}"/>
    <cellStyle name="60% - Accent1 15" xfId="1441" xr:uid="{00000000-0005-0000-0000-00009F050000}"/>
    <cellStyle name="60% - Accent1 15 2" xfId="1442" xr:uid="{00000000-0005-0000-0000-0000A0050000}"/>
    <cellStyle name="60% - Accent1 16" xfId="1443" xr:uid="{00000000-0005-0000-0000-0000A1050000}"/>
    <cellStyle name="60% - Accent1 16 2" xfId="1444" xr:uid="{00000000-0005-0000-0000-0000A2050000}"/>
    <cellStyle name="60% - Accent1 17" xfId="1445" xr:uid="{00000000-0005-0000-0000-0000A3050000}"/>
    <cellStyle name="60% - Accent1 17 2" xfId="1446" xr:uid="{00000000-0005-0000-0000-0000A4050000}"/>
    <cellStyle name="60% - Accent1 18" xfId="1447" xr:uid="{00000000-0005-0000-0000-0000A5050000}"/>
    <cellStyle name="60% - Accent1 18 2" xfId="1448" xr:uid="{00000000-0005-0000-0000-0000A6050000}"/>
    <cellStyle name="60% - Accent1 19" xfId="1449" xr:uid="{00000000-0005-0000-0000-0000A7050000}"/>
    <cellStyle name="60% - Accent1 19 2" xfId="1450" xr:uid="{00000000-0005-0000-0000-0000A8050000}"/>
    <cellStyle name="60% - Accent1 2" xfId="1451" xr:uid="{00000000-0005-0000-0000-0000A9050000}"/>
    <cellStyle name="60% - Accent1 2 2" xfId="1452" xr:uid="{00000000-0005-0000-0000-0000AA050000}"/>
    <cellStyle name="60% - Accent1 2 3" xfId="1453" xr:uid="{00000000-0005-0000-0000-0000AB050000}"/>
    <cellStyle name="60% - Accent1 20" xfId="1454" xr:uid="{00000000-0005-0000-0000-0000AC050000}"/>
    <cellStyle name="60% - Accent1 20 2" xfId="1455" xr:uid="{00000000-0005-0000-0000-0000AD050000}"/>
    <cellStyle name="60% - Accent1 21" xfId="1456" xr:uid="{00000000-0005-0000-0000-0000AE050000}"/>
    <cellStyle name="60% - Accent1 21 2" xfId="1457" xr:uid="{00000000-0005-0000-0000-0000AF050000}"/>
    <cellStyle name="60% - Accent1 22" xfId="1458" xr:uid="{00000000-0005-0000-0000-0000B0050000}"/>
    <cellStyle name="60% - Accent1 22 2" xfId="1459" xr:uid="{00000000-0005-0000-0000-0000B1050000}"/>
    <cellStyle name="60% - Accent1 23" xfId="1460" xr:uid="{00000000-0005-0000-0000-0000B2050000}"/>
    <cellStyle name="60% - Accent1 23 2" xfId="1461" xr:uid="{00000000-0005-0000-0000-0000B3050000}"/>
    <cellStyle name="60% - Accent1 24" xfId="1462" xr:uid="{00000000-0005-0000-0000-0000B4050000}"/>
    <cellStyle name="60% - Accent1 24 2" xfId="1463" xr:uid="{00000000-0005-0000-0000-0000B5050000}"/>
    <cellStyle name="60% - Accent1 25" xfId="1464" xr:uid="{00000000-0005-0000-0000-0000B6050000}"/>
    <cellStyle name="60% - Accent1 25 2" xfId="1465" xr:uid="{00000000-0005-0000-0000-0000B7050000}"/>
    <cellStyle name="60% - Accent1 26" xfId="1466" xr:uid="{00000000-0005-0000-0000-0000B8050000}"/>
    <cellStyle name="60% - Accent1 26 2" xfId="1467" xr:uid="{00000000-0005-0000-0000-0000B9050000}"/>
    <cellStyle name="60% - Accent1 27" xfId="1468" xr:uid="{00000000-0005-0000-0000-0000BA050000}"/>
    <cellStyle name="60% - Accent1 27 2" xfId="1469" xr:uid="{00000000-0005-0000-0000-0000BB050000}"/>
    <cellStyle name="60% - Accent1 28" xfId="1470" xr:uid="{00000000-0005-0000-0000-0000BC050000}"/>
    <cellStyle name="60% - Accent1 28 2" xfId="1471" xr:uid="{00000000-0005-0000-0000-0000BD050000}"/>
    <cellStyle name="60% - Accent1 29" xfId="1472" xr:uid="{00000000-0005-0000-0000-0000BE050000}"/>
    <cellStyle name="60% - Accent1 29 2" xfId="1473" xr:uid="{00000000-0005-0000-0000-0000BF050000}"/>
    <cellStyle name="60% - Accent1 3" xfId="1474" xr:uid="{00000000-0005-0000-0000-0000C0050000}"/>
    <cellStyle name="60% - Accent1 3 2" xfId="1475" xr:uid="{00000000-0005-0000-0000-0000C1050000}"/>
    <cellStyle name="60% - Accent1 3 2 2" xfId="1476" xr:uid="{00000000-0005-0000-0000-0000C2050000}"/>
    <cellStyle name="60% - Accent1 3 2 3" xfId="1477" xr:uid="{00000000-0005-0000-0000-0000C3050000}"/>
    <cellStyle name="60% - Accent1 3 3" xfId="1478" xr:uid="{00000000-0005-0000-0000-0000C4050000}"/>
    <cellStyle name="60% - Accent1 30" xfId="1479" xr:uid="{00000000-0005-0000-0000-0000C5050000}"/>
    <cellStyle name="60% - Accent1 30 2" xfId="1480" xr:uid="{00000000-0005-0000-0000-0000C6050000}"/>
    <cellStyle name="60% - Accent1 31" xfId="1481" xr:uid="{00000000-0005-0000-0000-0000C7050000}"/>
    <cellStyle name="60% - Accent1 31 2" xfId="1482" xr:uid="{00000000-0005-0000-0000-0000C8050000}"/>
    <cellStyle name="60% - Accent1 32" xfId="1483" xr:uid="{00000000-0005-0000-0000-0000C9050000}"/>
    <cellStyle name="60% - Accent1 32 2" xfId="1484" xr:uid="{00000000-0005-0000-0000-0000CA050000}"/>
    <cellStyle name="60% - Accent1 33" xfId="1485" xr:uid="{00000000-0005-0000-0000-0000CB050000}"/>
    <cellStyle name="60% - Accent1 33 2" xfId="1486" xr:uid="{00000000-0005-0000-0000-0000CC050000}"/>
    <cellStyle name="60% - Accent1 34" xfId="1487" xr:uid="{00000000-0005-0000-0000-0000CD050000}"/>
    <cellStyle name="60% - Accent1 34 2" xfId="1488" xr:uid="{00000000-0005-0000-0000-0000CE050000}"/>
    <cellStyle name="60% - Accent1 35" xfId="1489" xr:uid="{00000000-0005-0000-0000-0000CF050000}"/>
    <cellStyle name="60% - Accent1 35 2" xfId="1490" xr:uid="{00000000-0005-0000-0000-0000D0050000}"/>
    <cellStyle name="60% - Accent1 36" xfId="1491" xr:uid="{00000000-0005-0000-0000-0000D1050000}"/>
    <cellStyle name="60% - Accent1 36 2" xfId="1492" xr:uid="{00000000-0005-0000-0000-0000D2050000}"/>
    <cellStyle name="60% - Accent1 37" xfId="1493" xr:uid="{00000000-0005-0000-0000-0000D3050000}"/>
    <cellStyle name="60% - Accent1 37 2" xfId="1494" xr:uid="{00000000-0005-0000-0000-0000D4050000}"/>
    <cellStyle name="60% - Accent1 38" xfId="1495" xr:uid="{00000000-0005-0000-0000-0000D5050000}"/>
    <cellStyle name="60% - Accent1 38 2" xfId="1496" xr:uid="{00000000-0005-0000-0000-0000D6050000}"/>
    <cellStyle name="60% - Accent1 39" xfId="1497" xr:uid="{00000000-0005-0000-0000-0000D7050000}"/>
    <cellStyle name="60% - Accent1 39 2" xfId="1498" xr:uid="{00000000-0005-0000-0000-0000D8050000}"/>
    <cellStyle name="60% - Accent1 4" xfId="1499" xr:uid="{00000000-0005-0000-0000-0000D9050000}"/>
    <cellStyle name="60% - Accent1 4 2" xfId="1500" xr:uid="{00000000-0005-0000-0000-0000DA050000}"/>
    <cellStyle name="60% - Accent1 40" xfId="1501" xr:uid="{00000000-0005-0000-0000-0000DB050000}"/>
    <cellStyle name="60% - Accent1 40 2" xfId="1502" xr:uid="{00000000-0005-0000-0000-0000DC050000}"/>
    <cellStyle name="60% - Accent1 41" xfId="1503" xr:uid="{00000000-0005-0000-0000-0000DD050000}"/>
    <cellStyle name="60% - Accent1 41 2" xfId="1504" xr:uid="{00000000-0005-0000-0000-0000DE050000}"/>
    <cellStyle name="60% - Accent1 42" xfId="1505" xr:uid="{00000000-0005-0000-0000-0000DF050000}"/>
    <cellStyle name="60% - Accent1 42 2" xfId="1506" xr:uid="{00000000-0005-0000-0000-0000E0050000}"/>
    <cellStyle name="60% - Accent1 43" xfId="1507" xr:uid="{00000000-0005-0000-0000-0000E1050000}"/>
    <cellStyle name="60% - Accent1 43 2" xfId="1508" xr:uid="{00000000-0005-0000-0000-0000E2050000}"/>
    <cellStyle name="60% - Accent1 44" xfId="1509" xr:uid="{00000000-0005-0000-0000-0000E3050000}"/>
    <cellStyle name="60% - Accent1 44 2" xfId="1510" xr:uid="{00000000-0005-0000-0000-0000E4050000}"/>
    <cellStyle name="60% - Accent1 45" xfId="1511" xr:uid="{00000000-0005-0000-0000-0000E5050000}"/>
    <cellStyle name="60% - Accent1 45 2" xfId="1512" xr:uid="{00000000-0005-0000-0000-0000E6050000}"/>
    <cellStyle name="60% - Accent1 46" xfId="1513" xr:uid="{00000000-0005-0000-0000-0000E7050000}"/>
    <cellStyle name="60% - Accent1 46 2" xfId="1514" xr:uid="{00000000-0005-0000-0000-0000E8050000}"/>
    <cellStyle name="60% - Accent1 47" xfId="1515" xr:uid="{00000000-0005-0000-0000-0000E9050000}"/>
    <cellStyle name="60% - Accent1 47 2" xfId="1516" xr:uid="{00000000-0005-0000-0000-0000EA050000}"/>
    <cellStyle name="60% - Accent1 48" xfId="1517" xr:uid="{00000000-0005-0000-0000-0000EB050000}"/>
    <cellStyle name="60% - Accent1 48 2" xfId="1518" xr:uid="{00000000-0005-0000-0000-0000EC050000}"/>
    <cellStyle name="60% - Accent1 49" xfId="1519" xr:uid="{00000000-0005-0000-0000-0000ED050000}"/>
    <cellStyle name="60% - Accent1 5" xfId="1520" xr:uid="{00000000-0005-0000-0000-0000EE050000}"/>
    <cellStyle name="60% - Accent1 5 2" xfId="1521" xr:uid="{00000000-0005-0000-0000-0000EF050000}"/>
    <cellStyle name="60% - Accent1 50" xfId="1522" xr:uid="{00000000-0005-0000-0000-0000F0050000}"/>
    <cellStyle name="60% - Accent1 51" xfId="1523" xr:uid="{00000000-0005-0000-0000-0000F1050000}"/>
    <cellStyle name="60% - Accent1 52" xfId="1524" xr:uid="{00000000-0005-0000-0000-0000F2050000}"/>
    <cellStyle name="60% - Accent1 6" xfId="1525" xr:uid="{00000000-0005-0000-0000-0000F3050000}"/>
    <cellStyle name="60% - Accent1 6 2" xfId="1526" xr:uid="{00000000-0005-0000-0000-0000F4050000}"/>
    <cellStyle name="60% - Accent1 7" xfId="1527" xr:uid="{00000000-0005-0000-0000-0000F5050000}"/>
    <cellStyle name="60% - Accent1 7 2" xfId="1528" xr:uid="{00000000-0005-0000-0000-0000F6050000}"/>
    <cellStyle name="60% - Accent1 8" xfId="1529" xr:uid="{00000000-0005-0000-0000-0000F7050000}"/>
    <cellStyle name="60% - Accent1 8 2" xfId="1530" xr:uid="{00000000-0005-0000-0000-0000F8050000}"/>
    <cellStyle name="60% - Accent1 9" xfId="1531" xr:uid="{00000000-0005-0000-0000-0000F9050000}"/>
    <cellStyle name="60% - Accent1 9 2" xfId="1532" xr:uid="{00000000-0005-0000-0000-0000FA050000}"/>
    <cellStyle name="60% - Accent2 10" xfId="1533" xr:uid="{00000000-0005-0000-0000-0000FB050000}"/>
    <cellStyle name="60% - Accent2 10 2" xfId="1534" xr:uid="{00000000-0005-0000-0000-0000FC050000}"/>
    <cellStyle name="60% - Accent2 11" xfId="1535" xr:uid="{00000000-0005-0000-0000-0000FD050000}"/>
    <cellStyle name="60% - Accent2 11 2" xfId="1536" xr:uid="{00000000-0005-0000-0000-0000FE050000}"/>
    <cellStyle name="60% - Accent2 12" xfId="1537" xr:uid="{00000000-0005-0000-0000-0000FF050000}"/>
    <cellStyle name="60% - Accent2 12 2" xfId="1538" xr:uid="{00000000-0005-0000-0000-000000060000}"/>
    <cellStyle name="60% - Accent2 13" xfId="1539" xr:uid="{00000000-0005-0000-0000-000001060000}"/>
    <cellStyle name="60% - Accent2 13 2" xfId="1540" xr:uid="{00000000-0005-0000-0000-000002060000}"/>
    <cellStyle name="60% - Accent2 14" xfId="1541" xr:uid="{00000000-0005-0000-0000-000003060000}"/>
    <cellStyle name="60% - Accent2 14 2" xfId="1542" xr:uid="{00000000-0005-0000-0000-000004060000}"/>
    <cellStyle name="60% - Accent2 15" xfId="1543" xr:uid="{00000000-0005-0000-0000-000005060000}"/>
    <cellStyle name="60% - Accent2 15 2" xfId="1544" xr:uid="{00000000-0005-0000-0000-000006060000}"/>
    <cellStyle name="60% - Accent2 16" xfId="1545" xr:uid="{00000000-0005-0000-0000-000007060000}"/>
    <cellStyle name="60% - Accent2 16 2" xfId="1546" xr:uid="{00000000-0005-0000-0000-000008060000}"/>
    <cellStyle name="60% - Accent2 17" xfId="1547" xr:uid="{00000000-0005-0000-0000-000009060000}"/>
    <cellStyle name="60% - Accent2 17 2" xfId="1548" xr:uid="{00000000-0005-0000-0000-00000A060000}"/>
    <cellStyle name="60% - Accent2 18" xfId="1549" xr:uid="{00000000-0005-0000-0000-00000B060000}"/>
    <cellStyle name="60% - Accent2 18 2" xfId="1550" xr:uid="{00000000-0005-0000-0000-00000C060000}"/>
    <cellStyle name="60% - Accent2 19" xfId="1551" xr:uid="{00000000-0005-0000-0000-00000D060000}"/>
    <cellStyle name="60% - Accent2 19 2" xfId="1552" xr:uid="{00000000-0005-0000-0000-00000E060000}"/>
    <cellStyle name="60% - Accent2 2" xfId="1553" xr:uid="{00000000-0005-0000-0000-00000F060000}"/>
    <cellStyle name="60% - Accent2 2 2" xfId="1554" xr:uid="{00000000-0005-0000-0000-000010060000}"/>
    <cellStyle name="60% - Accent2 2 3" xfId="1555" xr:uid="{00000000-0005-0000-0000-000011060000}"/>
    <cellStyle name="60% - Accent2 20" xfId="1556" xr:uid="{00000000-0005-0000-0000-000012060000}"/>
    <cellStyle name="60% - Accent2 20 2" xfId="1557" xr:uid="{00000000-0005-0000-0000-000013060000}"/>
    <cellStyle name="60% - Accent2 21" xfId="1558" xr:uid="{00000000-0005-0000-0000-000014060000}"/>
    <cellStyle name="60% - Accent2 21 2" xfId="1559" xr:uid="{00000000-0005-0000-0000-000015060000}"/>
    <cellStyle name="60% - Accent2 22" xfId="1560" xr:uid="{00000000-0005-0000-0000-000016060000}"/>
    <cellStyle name="60% - Accent2 22 2" xfId="1561" xr:uid="{00000000-0005-0000-0000-000017060000}"/>
    <cellStyle name="60% - Accent2 23" xfId="1562" xr:uid="{00000000-0005-0000-0000-000018060000}"/>
    <cellStyle name="60% - Accent2 23 2" xfId="1563" xr:uid="{00000000-0005-0000-0000-000019060000}"/>
    <cellStyle name="60% - Accent2 24" xfId="1564" xr:uid="{00000000-0005-0000-0000-00001A060000}"/>
    <cellStyle name="60% - Accent2 24 2" xfId="1565" xr:uid="{00000000-0005-0000-0000-00001B060000}"/>
    <cellStyle name="60% - Accent2 25" xfId="1566" xr:uid="{00000000-0005-0000-0000-00001C060000}"/>
    <cellStyle name="60% - Accent2 25 2" xfId="1567" xr:uid="{00000000-0005-0000-0000-00001D060000}"/>
    <cellStyle name="60% - Accent2 26" xfId="1568" xr:uid="{00000000-0005-0000-0000-00001E060000}"/>
    <cellStyle name="60% - Accent2 26 2" xfId="1569" xr:uid="{00000000-0005-0000-0000-00001F060000}"/>
    <cellStyle name="60% - Accent2 27" xfId="1570" xr:uid="{00000000-0005-0000-0000-000020060000}"/>
    <cellStyle name="60% - Accent2 27 2" xfId="1571" xr:uid="{00000000-0005-0000-0000-000021060000}"/>
    <cellStyle name="60% - Accent2 28" xfId="1572" xr:uid="{00000000-0005-0000-0000-000022060000}"/>
    <cellStyle name="60% - Accent2 28 2" xfId="1573" xr:uid="{00000000-0005-0000-0000-000023060000}"/>
    <cellStyle name="60% - Accent2 29" xfId="1574" xr:uid="{00000000-0005-0000-0000-000024060000}"/>
    <cellStyle name="60% - Accent2 29 2" xfId="1575" xr:uid="{00000000-0005-0000-0000-000025060000}"/>
    <cellStyle name="60% - Accent2 3" xfId="1576" xr:uid="{00000000-0005-0000-0000-000026060000}"/>
    <cellStyle name="60% - Accent2 3 2" xfId="1577" xr:uid="{00000000-0005-0000-0000-000027060000}"/>
    <cellStyle name="60% - Accent2 3 2 2" xfId="1578" xr:uid="{00000000-0005-0000-0000-000028060000}"/>
    <cellStyle name="60% - Accent2 3 2 3" xfId="1579" xr:uid="{00000000-0005-0000-0000-000029060000}"/>
    <cellStyle name="60% - Accent2 3 3" xfId="1580" xr:uid="{00000000-0005-0000-0000-00002A060000}"/>
    <cellStyle name="60% - Accent2 30" xfId="1581" xr:uid="{00000000-0005-0000-0000-00002B060000}"/>
    <cellStyle name="60% - Accent2 30 2" xfId="1582" xr:uid="{00000000-0005-0000-0000-00002C060000}"/>
    <cellStyle name="60% - Accent2 31" xfId="1583" xr:uid="{00000000-0005-0000-0000-00002D060000}"/>
    <cellStyle name="60% - Accent2 31 2" xfId="1584" xr:uid="{00000000-0005-0000-0000-00002E060000}"/>
    <cellStyle name="60% - Accent2 32" xfId="1585" xr:uid="{00000000-0005-0000-0000-00002F060000}"/>
    <cellStyle name="60% - Accent2 32 2" xfId="1586" xr:uid="{00000000-0005-0000-0000-000030060000}"/>
    <cellStyle name="60% - Accent2 33" xfId="1587" xr:uid="{00000000-0005-0000-0000-000031060000}"/>
    <cellStyle name="60% - Accent2 33 2" xfId="1588" xr:uid="{00000000-0005-0000-0000-000032060000}"/>
    <cellStyle name="60% - Accent2 34" xfId="1589" xr:uid="{00000000-0005-0000-0000-000033060000}"/>
    <cellStyle name="60% - Accent2 34 2" xfId="1590" xr:uid="{00000000-0005-0000-0000-000034060000}"/>
    <cellStyle name="60% - Accent2 35" xfId="1591" xr:uid="{00000000-0005-0000-0000-000035060000}"/>
    <cellStyle name="60% - Accent2 35 2" xfId="1592" xr:uid="{00000000-0005-0000-0000-000036060000}"/>
    <cellStyle name="60% - Accent2 36" xfId="1593" xr:uid="{00000000-0005-0000-0000-000037060000}"/>
    <cellStyle name="60% - Accent2 36 2" xfId="1594" xr:uid="{00000000-0005-0000-0000-000038060000}"/>
    <cellStyle name="60% - Accent2 37" xfId="1595" xr:uid="{00000000-0005-0000-0000-000039060000}"/>
    <cellStyle name="60% - Accent2 37 2" xfId="1596" xr:uid="{00000000-0005-0000-0000-00003A060000}"/>
    <cellStyle name="60% - Accent2 38" xfId="1597" xr:uid="{00000000-0005-0000-0000-00003B060000}"/>
    <cellStyle name="60% - Accent2 38 2" xfId="1598" xr:uid="{00000000-0005-0000-0000-00003C060000}"/>
    <cellStyle name="60% - Accent2 39" xfId="1599" xr:uid="{00000000-0005-0000-0000-00003D060000}"/>
    <cellStyle name="60% - Accent2 39 2" xfId="1600" xr:uid="{00000000-0005-0000-0000-00003E060000}"/>
    <cellStyle name="60% - Accent2 4" xfId="1601" xr:uid="{00000000-0005-0000-0000-00003F060000}"/>
    <cellStyle name="60% - Accent2 4 2" xfId="1602" xr:uid="{00000000-0005-0000-0000-000040060000}"/>
    <cellStyle name="60% - Accent2 40" xfId="1603" xr:uid="{00000000-0005-0000-0000-000041060000}"/>
    <cellStyle name="60% - Accent2 40 2" xfId="1604" xr:uid="{00000000-0005-0000-0000-000042060000}"/>
    <cellStyle name="60% - Accent2 41" xfId="1605" xr:uid="{00000000-0005-0000-0000-000043060000}"/>
    <cellStyle name="60% - Accent2 41 2" xfId="1606" xr:uid="{00000000-0005-0000-0000-000044060000}"/>
    <cellStyle name="60% - Accent2 42" xfId="1607" xr:uid="{00000000-0005-0000-0000-000045060000}"/>
    <cellStyle name="60% - Accent2 42 2" xfId="1608" xr:uid="{00000000-0005-0000-0000-000046060000}"/>
    <cellStyle name="60% - Accent2 43" xfId="1609" xr:uid="{00000000-0005-0000-0000-000047060000}"/>
    <cellStyle name="60% - Accent2 43 2" xfId="1610" xr:uid="{00000000-0005-0000-0000-000048060000}"/>
    <cellStyle name="60% - Accent2 44" xfId="1611" xr:uid="{00000000-0005-0000-0000-000049060000}"/>
    <cellStyle name="60% - Accent2 44 2" xfId="1612" xr:uid="{00000000-0005-0000-0000-00004A060000}"/>
    <cellStyle name="60% - Accent2 45" xfId="1613" xr:uid="{00000000-0005-0000-0000-00004B060000}"/>
    <cellStyle name="60% - Accent2 45 2" xfId="1614" xr:uid="{00000000-0005-0000-0000-00004C060000}"/>
    <cellStyle name="60% - Accent2 46" xfId="1615" xr:uid="{00000000-0005-0000-0000-00004D060000}"/>
    <cellStyle name="60% - Accent2 46 2" xfId="1616" xr:uid="{00000000-0005-0000-0000-00004E060000}"/>
    <cellStyle name="60% - Accent2 47" xfId="1617" xr:uid="{00000000-0005-0000-0000-00004F060000}"/>
    <cellStyle name="60% - Accent2 47 2" xfId="1618" xr:uid="{00000000-0005-0000-0000-000050060000}"/>
    <cellStyle name="60% - Accent2 48" xfId="1619" xr:uid="{00000000-0005-0000-0000-000051060000}"/>
    <cellStyle name="60% - Accent2 49" xfId="1620" xr:uid="{00000000-0005-0000-0000-000052060000}"/>
    <cellStyle name="60% - Accent2 5" xfId="1621" xr:uid="{00000000-0005-0000-0000-000053060000}"/>
    <cellStyle name="60% - Accent2 5 2" xfId="1622" xr:uid="{00000000-0005-0000-0000-000054060000}"/>
    <cellStyle name="60% - Accent2 50" xfId="1623" xr:uid="{00000000-0005-0000-0000-000055060000}"/>
    <cellStyle name="60% - Accent2 51" xfId="1624" xr:uid="{00000000-0005-0000-0000-000056060000}"/>
    <cellStyle name="60% - Accent2 52" xfId="1625" xr:uid="{00000000-0005-0000-0000-000057060000}"/>
    <cellStyle name="60% - Accent2 6" xfId="1626" xr:uid="{00000000-0005-0000-0000-000058060000}"/>
    <cellStyle name="60% - Accent2 6 2" xfId="1627" xr:uid="{00000000-0005-0000-0000-000059060000}"/>
    <cellStyle name="60% - Accent2 7" xfId="1628" xr:uid="{00000000-0005-0000-0000-00005A060000}"/>
    <cellStyle name="60% - Accent2 7 2" xfId="1629" xr:uid="{00000000-0005-0000-0000-00005B060000}"/>
    <cellStyle name="60% - Accent2 8" xfId="1630" xr:uid="{00000000-0005-0000-0000-00005C060000}"/>
    <cellStyle name="60% - Accent2 8 2" xfId="1631" xr:uid="{00000000-0005-0000-0000-00005D060000}"/>
    <cellStyle name="60% - Accent2 9" xfId="1632" xr:uid="{00000000-0005-0000-0000-00005E060000}"/>
    <cellStyle name="60% - Accent2 9 2" xfId="1633" xr:uid="{00000000-0005-0000-0000-00005F060000}"/>
    <cellStyle name="60% - Accent3 10" xfId="1634" xr:uid="{00000000-0005-0000-0000-000060060000}"/>
    <cellStyle name="60% - Accent3 10 2" xfId="1635" xr:uid="{00000000-0005-0000-0000-000061060000}"/>
    <cellStyle name="60% - Accent3 11" xfId="1636" xr:uid="{00000000-0005-0000-0000-000062060000}"/>
    <cellStyle name="60% - Accent3 11 2" xfId="1637" xr:uid="{00000000-0005-0000-0000-000063060000}"/>
    <cellStyle name="60% - Accent3 12" xfId="1638" xr:uid="{00000000-0005-0000-0000-000064060000}"/>
    <cellStyle name="60% - Accent3 12 2" xfId="1639" xr:uid="{00000000-0005-0000-0000-000065060000}"/>
    <cellStyle name="60% - Accent3 13" xfId="1640" xr:uid="{00000000-0005-0000-0000-000066060000}"/>
    <cellStyle name="60% - Accent3 13 2" xfId="1641" xr:uid="{00000000-0005-0000-0000-000067060000}"/>
    <cellStyle name="60% - Accent3 14" xfId="1642" xr:uid="{00000000-0005-0000-0000-000068060000}"/>
    <cellStyle name="60% - Accent3 14 2" xfId="1643" xr:uid="{00000000-0005-0000-0000-000069060000}"/>
    <cellStyle name="60% - Accent3 15" xfId="1644" xr:uid="{00000000-0005-0000-0000-00006A060000}"/>
    <cellStyle name="60% - Accent3 15 2" xfId="1645" xr:uid="{00000000-0005-0000-0000-00006B060000}"/>
    <cellStyle name="60% - Accent3 16" xfId="1646" xr:uid="{00000000-0005-0000-0000-00006C060000}"/>
    <cellStyle name="60% - Accent3 16 2" xfId="1647" xr:uid="{00000000-0005-0000-0000-00006D060000}"/>
    <cellStyle name="60% - Accent3 17" xfId="1648" xr:uid="{00000000-0005-0000-0000-00006E060000}"/>
    <cellStyle name="60% - Accent3 17 2" xfId="1649" xr:uid="{00000000-0005-0000-0000-00006F060000}"/>
    <cellStyle name="60% - Accent3 18" xfId="1650" xr:uid="{00000000-0005-0000-0000-000070060000}"/>
    <cellStyle name="60% - Accent3 18 2" xfId="1651" xr:uid="{00000000-0005-0000-0000-000071060000}"/>
    <cellStyle name="60% - Accent3 19" xfId="1652" xr:uid="{00000000-0005-0000-0000-000072060000}"/>
    <cellStyle name="60% - Accent3 19 2" xfId="1653" xr:uid="{00000000-0005-0000-0000-000073060000}"/>
    <cellStyle name="60% - Accent3 2" xfId="1654" xr:uid="{00000000-0005-0000-0000-000074060000}"/>
    <cellStyle name="60% - Accent3 2 2" xfId="1655" xr:uid="{00000000-0005-0000-0000-000075060000}"/>
    <cellStyle name="60% - Accent3 2 3" xfId="1656" xr:uid="{00000000-0005-0000-0000-000076060000}"/>
    <cellStyle name="60% - Accent3 20" xfId="1657" xr:uid="{00000000-0005-0000-0000-000077060000}"/>
    <cellStyle name="60% - Accent3 20 2" xfId="1658" xr:uid="{00000000-0005-0000-0000-000078060000}"/>
    <cellStyle name="60% - Accent3 21" xfId="1659" xr:uid="{00000000-0005-0000-0000-000079060000}"/>
    <cellStyle name="60% - Accent3 21 2" xfId="1660" xr:uid="{00000000-0005-0000-0000-00007A060000}"/>
    <cellStyle name="60% - Accent3 22" xfId="1661" xr:uid="{00000000-0005-0000-0000-00007B060000}"/>
    <cellStyle name="60% - Accent3 22 2" xfId="1662" xr:uid="{00000000-0005-0000-0000-00007C060000}"/>
    <cellStyle name="60% - Accent3 23" xfId="1663" xr:uid="{00000000-0005-0000-0000-00007D060000}"/>
    <cellStyle name="60% - Accent3 23 2" xfId="1664" xr:uid="{00000000-0005-0000-0000-00007E060000}"/>
    <cellStyle name="60% - Accent3 24" xfId="1665" xr:uid="{00000000-0005-0000-0000-00007F060000}"/>
    <cellStyle name="60% - Accent3 24 2" xfId="1666" xr:uid="{00000000-0005-0000-0000-000080060000}"/>
    <cellStyle name="60% - Accent3 25" xfId="1667" xr:uid="{00000000-0005-0000-0000-000081060000}"/>
    <cellStyle name="60% - Accent3 25 2" xfId="1668" xr:uid="{00000000-0005-0000-0000-000082060000}"/>
    <cellStyle name="60% - Accent3 26" xfId="1669" xr:uid="{00000000-0005-0000-0000-000083060000}"/>
    <cellStyle name="60% - Accent3 26 2" xfId="1670" xr:uid="{00000000-0005-0000-0000-000084060000}"/>
    <cellStyle name="60% - Accent3 27" xfId="1671" xr:uid="{00000000-0005-0000-0000-000085060000}"/>
    <cellStyle name="60% - Accent3 27 2" xfId="1672" xr:uid="{00000000-0005-0000-0000-000086060000}"/>
    <cellStyle name="60% - Accent3 28" xfId="1673" xr:uid="{00000000-0005-0000-0000-000087060000}"/>
    <cellStyle name="60% - Accent3 28 2" xfId="1674" xr:uid="{00000000-0005-0000-0000-000088060000}"/>
    <cellStyle name="60% - Accent3 29" xfId="1675" xr:uid="{00000000-0005-0000-0000-000089060000}"/>
    <cellStyle name="60% - Accent3 29 2" xfId="1676" xr:uid="{00000000-0005-0000-0000-00008A060000}"/>
    <cellStyle name="60% - Accent3 3" xfId="1677" xr:uid="{00000000-0005-0000-0000-00008B060000}"/>
    <cellStyle name="60% - Accent3 3 2" xfId="1678" xr:uid="{00000000-0005-0000-0000-00008C060000}"/>
    <cellStyle name="60% - Accent3 3 2 2" xfId="1679" xr:uid="{00000000-0005-0000-0000-00008D060000}"/>
    <cellStyle name="60% - Accent3 3 2 3" xfId="1680" xr:uid="{00000000-0005-0000-0000-00008E060000}"/>
    <cellStyle name="60% - Accent3 3 3" xfId="1681" xr:uid="{00000000-0005-0000-0000-00008F060000}"/>
    <cellStyle name="60% - Accent3 30" xfId="1682" xr:uid="{00000000-0005-0000-0000-000090060000}"/>
    <cellStyle name="60% - Accent3 30 2" xfId="1683" xr:uid="{00000000-0005-0000-0000-000091060000}"/>
    <cellStyle name="60% - Accent3 31" xfId="1684" xr:uid="{00000000-0005-0000-0000-000092060000}"/>
    <cellStyle name="60% - Accent3 31 2" xfId="1685" xr:uid="{00000000-0005-0000-0000-000093060000}"/>
    <cellStyle name="60% - Accent3 32" xfId="1686" xr:uid="{00000000-0005-0000-0000-000094060000}"/>
    <cellStyle name="60% - Accent3 32 2" xfId="1687" xr:uid="{00000000-0005-0000-0000-000095060000}"/>
    <cellStyle name="60% - Accent3 33" xfId="1688" xr:uid="{00000000-0005-0000-0000-000096060000}"/>
    <cellStyle name="60% - Accent3 33 2" xfId="1689" xr:uid="{00000000-0005-0000-0000-000097060000}"/>
    <cellStyle name="60% - Accent3 34" xfId="1690" xr:uid="{00000000-0005-0000-0000-000098060000}"/>
    <cellStyle name="60% - Accent3 34 2" xfId="1691" xr:uid="{00000000-0005-0000-0000-000099060000}"/>
    <cellStyle name="60% - Accent3 35" xfId="1692" xr:uid="{00000000-0005-0000-0000-00009A060000}"/>
    <cellStyle name="60% - Accent3 35 2" xfId="1693" xr:uid="{00000000-0005-0000-0000-00009B060000}"/>
    <cellStyle name="60% - Accent3 36" xfId="1694" xr:uid="{00000000-0005-0000-0000-00009C060000}"/>
    <cellStyle name="60% - Accent3 36 2" xfId="1695" xr:uid="{00000000-0005-0000-0000-00009D060000}"/>
    <cellStyle name="60% - Accent3 37" xfId="1696" xr:uid="{00000000-0005-0000-0000-00009E060000}"/>
    <cellStyle name="60% - Accent3 37 2" xfId="1697" xr:uid="{00000000-0005-0000-0000-00009F060000}"/>
    <cellStyle name="60% - Accent3 38" xfId="1698" xr:uid="{00000000-0005-0000-0000-0000A0060000}"/>
    <cellStyle name="60% - Accent3 38 2" xfId="1699" xr:uid="{00000000-0005-0000-0000-0000A1060000}"/>
    <cellStyle name="60% - Accent3 39" xfId="1700" xr:uid="{00000000-0005-0000-0000-0000A2060000}"/>
    <cellStyle name="60% - Accent3 39 2" xfId="1701" xr:uid="{00000000-0005-0000-0000-0000A3060000}"/>
    <cellStyle name="60% - Accent3 4" xfId="1702" xr:uid="{00000000-0005-0000-0000-0000A4060000}"/>
    <cellStyle name="60% - Accent3 4 2" xfId="1703" xr:uid="{00000000-0005-0000-0000-0000A5060000}"/>
    <cellStyle name="60% - Accent3 40" xfId="1704" xr:uid="{00000000-0005-0000-0000-0000A6060000}"/>
    <cellStyle name="60% - Accent3 40 2" xfId="1705" xr:uid="{00000000-0005-0000-0000-0000A7060000}"/>
    <cellStyle name="60% - Accent3 41" xfId="1706" xr:uid="{00000000-0005-0000-0000-0000A8060000}"/>
    <cellStyle name="60% - Accent3 41 2" xfId="1707" xr:uid="{00000000-0005-0000-0000-0000A9060000}"/>
    <cellStyle name="60% - Accent3 42" xfId="1708" xr:uid="{00000000-0005-0000-0000-0000AA060000}"/>
    <cellStyle name="60% - Accent3 42 2" xfId="1709" xr:uid="{00000000-0005-0000-0000-0000AB060000}"/>
    <cellStyle name="60% - Accent3 43" xfId="1710" xr:uid="{00000000-0005-0000-0000-0000AC060000}"/>
    <cellStyle name="60% - Accent3 43 2" xfId="1711" xr:uid="{00000000-0005-0000-0000-0000AD060000}"/>
    <cellStyle name="60% - Accent3 44" xfId="1712" xr:uid="{00000000-0005-0000-0000-0000AE060000}"/>
    <cellStyle name="60% - Accent3 44 2" xfId="1713" xr:uid="{00000000-0005-0000-0000-0000AF060000}"/>
    <cellStyle name="60% - Accent3 45" xfId="1714" xr:uid="{00000000-0005-0000-0000-0000B0060000}"/>
    <cellStyle name="60% - Accent3 45 2" xfId="1715" xr:uid="{00000000-0005-0000-0000-0000B1060000}"/>
    <cellStyle name="60% - Accent3 46" xfId="1716" xr:uid="{00000000-0005-0000-0000-0000B2060000}"/>
    <cellStyle name="60% - Accent3 46 2" xfId="1717" xr:uid="{00000000-0005-0000-0000-0000B3060000}"/>
    <cellStyle name="60% - Accent3 47" xfId="1718" xr:uid="{00000000-0005-0000-0000-0000B4060000}"/>
    <cellStyle name="60% - Accent3 47 2" xfId="1719" xr:uid="{00000000-0005-0000-0000-0000B5060000}"/>
    <cellStyle name="60% - Accent3 48" xfId="1720" xr:uid="{00000000-0005-0000-0000-0000B6060000}"/>
    <cellStyle name="60% - Accent3 48 2" xfId="1721" xr:uid="{00000000-0005-0000-0000-0000B7060000}"/>
    <cellStyle name="60% - Accent3 49" xfId="1722" xr:uid="{00000000-0005-0000-0000-0000B8060000}"/>
    <cellStyle name="60% - Accent3 5" xfId="1723" xr:uid="{00000000-0005-0000-0000-0000B9060000}"/>
    <cellStyle name="60% - Accent3 5 2" xfId="1724" xr:uid="{00000000-0005-0000-0000-0000BA060000}"/>
    <cellStyle name="60% - Accent3 50" xfId="1725" xr:uid="{00000000-0005-0000-0000-0000BB060000}"/>
    <cellStyle name="60% - Accent3 51" xfId="1726" xr:uid="{00000000-0005-0000-0000-0000BC060000}"/>
    <cellStyle name="60% - Accent3 52" xfId="1727" xr:uid="{00000000-0005-0000-0000-0000BD060000}"/>
    <cellStyle name="60% - Accent3 6" xfId="1728" xr:uid="{00000000-0005-0000-0000-0000BE060000}"/>
    <cellStyle name="60% - Accent3 6 2" xfId="1729" xr:uid="{00000000-0005-0000-0000-0000BF060000}"/>
    <cellStyle name="60% - Accent3 7" xfId="1730" xr:uid="{00000000-0005-0000-0000-0000C0060000}"/>
    <cellStyle name="60% - Accent3 7 2" xfId="1731" xr:uid="{00000000-0005-0000-0000-0000C1060000}"/>
    <cellStyle name="60% - Accent3 8" xfId="1732" xr:uid="{00000000-0005-0000-0000-0000C2060000}"/>
    <cellStyle name="60% - Accent3 8 2" xfId="1733" xr:uid="{00000000-0005-0000-0000-0000C3060000}"/>
    <cellStyle name="60% - Accent3 9" xfId="1734" xr:uid="{00000000-0005-0000-0000-0000C4060000}"/>
    <cellStyle name="60% - Accent3 9 2" xfId="1735" xr:uid="{00000000-0005-0000-0000-0000C5060000}"/>
    <cellStyle name="60% - Accent4 10" xfId="1736" xr:uid="{00000000-0005-0000-0000-0000C6060000}"/>
    <cellStyle name="60% - Accent4 10 2" xfId="1737" xr:uid="{00000000-0005-0000-0000-0000C7060000}"/>
    <cellStyle name="60% - Accent4 11" xfId="1738" xr:uid="{00000000-0005-0000-0000-0000C8060000}"/>
    <cellStyle name="60% - Accent4 11 2" xfId="1739" xr:uid="{00000000-0005-0000-0000-0000C9060000}"/>
    <cellStyle name="60% - Accent4 12" xfId="1740" xr:uid="{00000000-0005-0000-0000-0000CA060000}"/>
    <cellStyle name="60% - Accent4 12 2" xfId="1741" xr:uid="{00000000-0005-0000-0000-0000CB060000}"/>
    <cellStyle name="60% - Accent4 13" xfId="1742" xr:uid="{00000000-0005-0000-0000-0000CC060000}"/>
    <cellStyle name="60% - Accent4 13 2" xfId="1743" xr:uid="{00000000-0005-0000-0000-0000CD060000}"/>
    <cellStyle name="60% - Accent4 14" xfId="1744" xr:uid="{00000000-0005-0000-0000-0000CE060000}"/>
    <cellStyle name="60% - Accent4 14 2" xfId="1745" xr:uid="{00000000-0005-0000-0000-0000CF060000}"/>
    <cellStyle name="60% - Accent4 15" xfId="1746" xr:uid="{00000000-0005-0000-0000-0000D0060000}"/>
    <cellStyle name="60% - Accent4 15 2" xfId="1747" xr:uid="{00000000-0005-0000-0000-0000D1060000}"/>
    <cellStyle name="60% - Accent4 16" xfId="1748" xr:uid="{00000000-0005-0000-0000-0000D2060000}"/>
    <cellStyle name="60% - Accent4 16 2" xfId="1749" xr:uid="{00000000-0005-0000-0000-0000D3060000}"/>
    <cellStyle name="60% - Accent4 17" xfId="1750" xr:uid="{00000000-0005-0000-0000-0000D4060000}"/>
    <cellStyle name="60% - Accent4 17 2" xfId="1751" xr:uid="{00000000-0005-0000-0000-0000D5060000}"/>
    <cellStyle name="60% - Accent4 18" xfId="1752" xr:uid="{00000000-0005-0000-0000-0000D6060000}"/>
    <cellStyle name="60% - Accent4 18 2" xfId="1753" xr:uid="{00000000-0005-0000-0000-0000D7060000}"/>
    <cellStyle name="60% - Accent4 19" xfId="1754" xr:uid="{00000000-0005-0000-0000-0000D8060000}"/>
    <cellStyle name="60% - Accent4 19 2" xfId="1755" xr:uid="{00000000-0005-0000-0000-0000D9060000}"/>
    <cellStyle name="60% - Accent4 2" xfId="1756" xr:uid="{00000000-0005-0000-0000-0000DA060000}"/>
    <cellStyle name="60% - Accent4 2 2" xfId="1757" xr:uid="{00000000-0005-0000-0000-0000DB060000}"/>
    <cellStyle name="60% - Accent4 2 3" xfId="1758" xr:uid="{00000000-0005-0000-0000-0000DC060000}"/>
    <cellStyle name="60% - Accent4 20" xfId="1759" xr:uid="{00000000-0005-0000-0000-0000DD060000}"/>
    <cellStyle name="60% - Accent4 20 2" xfId="1760" xr:uid="{00000000-0005-0000-0000-0000DE060000}"/>
    <cellStyle name="60% - Accent4 21" xfId="1761" xr:uid="{00000000-0005-0000-0000-0000DF060000}"/>
    <cellStyle name="60% - Accent4 21 2" xfId="1762" xr:uid="{00000000-0005-0000-0000-0000E0060000}"/>
    <cellStyle name="60% - Accent4 22" xfId="1763" xr:uid="{00000000-0005-0000-0000-0000E1060000}"/>
    <cellStyle name="60% - Accent4 22 2" xfId="1764" xr:uid="{00000000-0005-0000-0000-0000E2060000}"/>
    <cellStyle name="60% - Accent4 23" xfId="1765" xr:uid="{00000000-0005-0000-0000-0000E3060000}"/>
    <cellStyle name="60% - Accent4 23 2" xfId="1766" xr:uid="{00000000-0005-0000-0000-0000E4060000}"/>
    <cellStyle name="60% - Accent4 24" xfId="1767" xr:uid="{00000000-0005-0000-0000-0000E5060000}"/>
    <cellStyle name="60% - Accent4 24 2" xfId="1768" xr:uid="{00000000-0005-0000-0000-0000E6060000}"/>
    <cellStyle name="60% - Accent4 25" xfId="1769" xr:uid="{00000000-0005-0000-0000-0000E7060000}"/>
    <cellStyle name="60% - Accent4 25 2" xfId="1770" xr:uid="{00000000-0005-0000-0000-0000E8060000}"/>
    <cellStyle name="60% - Accent4 26" xfId="1771" xr:uid="{00000000-0005-0000-0000-0000E9060000}"/>
    <cellStyle name="60% - Accent4 26 2" xfId="1772" xr:uid="{00000000-0005-0000-0000-0000EA060000}"/>
    <cellStyle name="60% - Accent4 27" xfId="1773" xr:uid="{00000000-0005-0000-0000-0000EB060000}"/>
    <cellStyle name="60% - Accent4 27 2" xfId="1774" xr:uid="{00000000-0005-0000-0000-0000EC060000}"/>
    <cellStyle name="60% - Accent4 28" xfId="1775" xr:uid="{00000000-0005-0000-0000-0000ED060000}"/>
    <cellStyle name="60% - Accent4 28 2" xfId="1776" xr:uid="{00000000-0005-0000-0000-0000EE060000}"/>
    <cellStyle name="60% - Accent4 29" xfId="1777" xr:uid="{00000000-0005-0000-0000-0000EF060000}"/>
    <cellStyle name="60% - Accent4 29 2" xfId="1778" xr:uid="{00000000-0005-0000-0000-0000F0060000}"/>
    <cellStyle name="60% - Accent4 3" xfId="1779" xr:uid="{00000000-0005-0000-0000-0000F1060000}"/>
    <cellStyle name="60% - Accent4 3 2" xfId="1780" xr:uid="{00000000-0005-0000-0000-0000F2060000}"/>
    <cellStyle name="60% - Accent4 3 2 2" xfId="1781" xr:uid="{00000000-0005-0000-0000-0000F3060000}"/>
    <cellStyle name="60% - Accent4 3 2 3" xfId="1782" xr:uid="{00000000-0005-0000-0000-0000F4060000}"/>
    <cellStyle name="60% - Accent4 3 3" xfId="1783" xr:uid="{00000000-0005-0000-0000-0000F5060000}"/>
    <cellStyle name="60% - Accent4 30" xfId="1784" xr:uid="{00000000-0005-0000-0000-0000F6060000}"/>
    <cellStyle name="60% - Accent4 30 2" xfId="1785" xr:uid="{00000000-0005-0000-0000-0000F7060000}"/>
    <cellStyle name="60% - Accent4 31" xfId="1786" xr:uid="{00000000-0005-0000-0000-0000F8060000}"/>
    <cellStyle name="60% - Accent4 31 2" xfId="1787" xr:uid="{00000000-0005-0000-0000-0000F9060000}"/>
    <cellStyle name="60% - Accent4 32" xfId="1788" xr:uid="{00000000-0005-0000-0000-0000FA060000}"/>
    <cellStyle name="60% - Accent4 32 2" xfId="1789" xr:uid="{00000000-0005-0000-0000-0000FB060000}"/>
    <cellStyle name="60% - Accent4 33" xfId="1790" xr:uid="{00000000-0005-0000-0000-0000FC060000}"/>
    <cellStyle name="60% - Accent4 33 2" xfId="1791" xr:uid="{00000000-0005-0000-0000-0000FD060000}"/>
    <cellStyle name="60% - Accent4 34" xfId="1792" xr:uid="{00000000-0005-0000-0000-0000FE060000}"/>
    <cellStyle name="60% - Accent4 34 2" xfId="1793" xr:uid="{00000000-0005-0000-0000-0000FF060000}"/>
    <cellStyle name="60% - Accent4 35" xfId="1794" xr:uid="{00000000-0005-0000-0000-000000070000}"/>
    <cellStyle name="60% - Accent4 35 2" xfId="1795" xr:uid="{00000000-0005-0000-0000-000001070000}"/>
    <cellStyle name="60% - Accent4 36" xfId="1796" xr:uid="{00000000-0005-0000-0000-000002070000}"/>
    <cellStyle name="60% - Accent4 36 2" xfId="1797" xr:uid="{00000000-0005-0000-0000-000003070000}"/>
    <cellStyle name="60% - Accent4 37" xfId="1798" xr:uid="{00000000-0005-0000-0000-000004070000}"/>
    <cellStyle name="60% - Accent4 37 2" xfId="1799" xr:uid="{00000000-0005-0000-0000-000005070000}"/>
    <cellStyle name="60% - Accent4 38" xfId="1800" xr:uid="{00000000-0005-0000-0000-000006070000}"/>
    <cellStyle name="60% - Accent4 38 2" xfId="1801" xr:uid="{00000000-0005-0000-0000-000007070000}"/>
    <cellStyle name="60% - Accent4 39" xfId="1802" xr:uid="{00000000-0005-0000-0000-000008070000}"/>
    <cellStyle name="60% - Accent4 39 2" xfId="1803" xr:uid="{00000000-0005-0000-0000-000009070000}"/>
    <cellStyle name="60% - Accent4 4" xfId="1804" xr:uid="{00000000-0005-0000-0000-00000A070000}"/>
    <cellStyle name="60% - Accent4 4 2" xfId="1805" xr:uid="{00000000-0005-0000-0000-00000B070000}"/>
    <cellStyle name="60% - Accent4 40" xfId="1806" xr:uid="{00000000-0005-0000-0000-00000C070000}"/>
    <cellStyle name="60% - Accent4 40 2" xfId="1807" xr:uid="{00000000-0005-0000-0000-00000D070000}"/>
    <cellStyle name="60% - Accent4 41" xfId="1808" xr:uid="{00000000-0005-0000-0000-00000E070000}"/>
    <cellStyle name="60% - Accent4 41 2" xfId="1809" xr:uid="{00000000-0005-0000-0000-00000F070000}"/>
    <cellStyle name="60% - Accent4 42" xfId="1810" xr:uid="{00000000-0005-0000-0000-000010070000}"/>
    <cellStyle name="60% - Accent4 42 2" xfId="1811" xr:uid="{00000000-0005-0000-0000-000011070000}"/>
    <cellStyle name="60% - Accent4 43" xfId="1812" xr:uid="{00000000-0005-0000-0000-000012070000}"/>
    <cellStyle name="60% - Accent4 43 2" xfId="1813" xr:uid="{00000000-0005-0000-0000-000013070000}"/>
    <cellStyle name="60% - Accent4 44" xfId="1814" xr:uid="{00000000-0005-0000-0000-000014070000}"/>
    <cellStyle name="60% - Accent4 44 2" xfId="1815" xr:uid="{00000000-0005-0000-0000-000015070000}"/>
    <cellStyle name="60% - Accent4 45" xfId="1816" xr:uid="{00000000-0005-0000-0000-000016070000}"/>
    <cellStyle name="60% - Accent4 45 2" xfId="1817" xr:uid="{00000000-0005-0000-0000-000017070000}"/>
    <cellStyle name="60% - Accent4 46" xfId="1818" xr:uid="{00000000-0005-0000-0000-000018070000}"/>
    <cellStyle name="60% - Accent4 46 2" xfId="1819" xr:uid="{00000000-0005-0000-0000-000019070000}"/>
    <cellStyle name="60% - Accent4 47" xfId="1820" xr:uid="{00000000-0005-0000-0000-00001A070000}"/>
    <cellStyle name="60% - Accent4 47 2" xfId="1821" xr:uid="{00000000-0005-0000-0000-00001B070000}"/>
    <cellStyle name="60% - Accent4 48" xfId="1822" xr:uid="{00000000-0005-0000-0000-00001C070000}"/>
    <cellStyle name="60% - Accent4 48 2" xfId="1823" xr:uid="{00000000-0005-0000-0000-00001D070000}"/>
    <cellStyle name="60% - Accent4 49" xfId="1824" xr:uid="{00000000-0005-0000-0000-00001E070000}"/>
    <cellStyle name="60% - Accent4 5" xfId="1825" xr:uid="{00000000-0005-0000-0000-00001F070000}"/>
    <cellStyle name="60% - Accent4 5 2" xfId="1826" xr:uid="{00000000-0005-0000-0000-000020070000}"/>
    <cellStyle name="60% - Accent4 50" xfId="1827" xr:uid="{00000000-0005-0000-0000-000021070000}"/>
    <cellStyle name="60% - Accent4 51" xfId="1828" xr:uid="{00000000-0005-0000-0000-000022070000}"/>
    <cellStyle name="60% - Accent4 52" xfId="1829" xr:uid="{00000000-0005-0000-0000-000023070000}"/>
    <cellStyle name="60% - Accent4 6" xfId="1830" xr:uid="{00000000-0005-0000-0000-000024070000}"/>
    <cellStyle name="60% - Accent4 6 2" xfId="1831" xr:uid="{00000000-0005-0000-0000-000025070000}"/>
    <cellStyle name="60% - Accent4 7" xfId="1832" xr:uid="{00000000-0005-0000-0000-000026070000}"/>
    <cellStyle name="60% - Accent4 7 2" xfId="1833" xr:uid="{00000000-0005-0000-0000-000027070000}"/>
    <cellStyle name="60% - Accent4 8" xfId="1834" xr:uid="{00000000-0005-0000-0000-000028070000}"/>
    <cellStyle name="60% - Accent4 8 2" xfId="1835" xr:uid="{00000000-0005-0000-0000-000029070000}"/>
    <cellStyle name="60% - Accent4 9" xfId="1836" xr:uid="{00000000-0005-0000-0000-00002A070000}"/>
    <cellStyle name="60% - Accent4 9 2" xfId="1837" xr:uid="{00000000-0005-0000-0000-00002B070000}"/>
    <cellStyle name="60% - Accent5 10" xfId="1838" xr:uid="{00000000-0005-0000-0000-00002C070000}"/>
    <cellStyle name="60% - Accent5 10 2" xfId="1839" xr:uid="{00000000-0005-0000-0000-00002D070000}"/>
    <cellStyle name="60% - Accent5 11" xfId="1840" xr:uid="{00000000-0005-0000-0000-00002E070000}"/>
    <cellStyle name="60% - Accent5 11 2" xfId="1841" xr:uid="{00000000-0005-0000-0000-00002F070000}"/>
    <cellStyle name="60% - Accent5 12" xfId="1842" xr:uid="{00000000-0005-0000-0000-000030070000}"/>
    <cellStyle name="60% - Accent5 12 2" xfId="1843" xr:uid="{00000000-0005-0000-0000-000031070000}"/>
    <cellStyle name="60% - Accent5 13" xfId="1844" xr:uid="{00000000-0005-0000-0000-000032070000}"/>
    <cellStyle name="60% - Accent5 13 2" xfId="1845" xr:uid="{00000000-0005-0000-0000-000033070000}"/>
    <cellStyle name="60% - Accent5 14" xfId="1846" xr:uid="{00000000-0005-0000-0000-000034070000}"/>
    <cellStyle name="60% - Accent5 14 2" xfId="1847" xr:uid="{00000000-0005-0000-0000-000035070000}"/>
    <cellStyle name="60% - Accent5 15" xfId="1848" xr:uid="{00000000-0005-0000-0000-000036070000}"/>
    <cellStyle name="60% - Accent5 15 2" xfId="1849" xr:uid="{00000000-0005-0000-0000-000037070000}"/>
    <cellStyle name="60% - Accent5 16" xfId="1850" xr:uid="{00000000-0005-0000-0000-000038070000}"/>
    <cellStyle name="60% - Accent5 16 2" xfId="1851" xr:uid="{00000000-0005-0000-0000-000039070000}"/>
    <cellStyle name="60% - Accent5 17" xfId="1852" xr:uid="{00000000-0005-0000-0000-00003A070000}"/>
    <cellStyle name="60% - Accent5 17 2" xfId="1853" xr:uid="{00000000-0005-0000-0000-00003B070000}"/>
    <cellStyle name="60% - Accent5 18" xfId="1854" xr:uid="{00000000-0005-0000-0000-00003C070000}"/>
    <cellStyle name="60% - Accent5 18 2" xfId="1855" xr:uid="{00000000-0005-0000-0000-00003D070000}"/>
    <cellStyle name="60% - Accent5 19" xfId="1856" xr:uid="{00000000-0005-0000-0000-00003E070000}"/>
    <cellStyle name="60% - Accent5 19 2" xfId="1857" xr:uid="{00000000-0005-0000-0000-00003F070000}"/>
    <cellStyle name="60% - Accent5 2" xfId="1858" xr:uid="{00000000-0005-0000-0000-000040070000}"/>
    <cellStyle name="60% - Accent5 2 2" xfId="1859" xr:uid="{00000000-0005-0000-0000-000041070000}"/>
    <cellStyle name="60% - Accent5 2 3" xfId="1860" xr:uid="{00000000-0005-0000-0000-000042070000}"/>
    <cellStyle name="60% - Accent5 20" xfId="1861" xr:uid="{00000000-0005-0000-0000-000043070000}"/>
    <cellStyle name="60% - Accent5 20 2" xfId="1862" xr:uid="{00000000-0005-0000-0000-000044070000}"/>
    <cellStyle name="60% - Accent5 21" xfId="1863" xr:uid="{00000000-0005-0000-0000-000045070000}"/>
    <cellStyle name="60% - Accent5 21 2" xfId="1864" xr:uid="{00000000-0005-0000-0000-000046070000}"/>
    <cellStyle name="60% - Accent5 22" xfId="1865" xr:uid="{00000000-0005-0000-0000-000047070000}"/>
    <cellStyle name="60% - Accent5 22 2" xfId="1866" xr:uid="{00000000-0005-0000-0000-000048070000}"/>
    <cellStyle name="60% - Accent5 23" xfId="1867" xr:uid="{00000000-0005-0000-0000-000049070000}"/>
    <cellStyle name="60% - Accent5 23 2" xfId="1868" xr:uid="{00000000-0005-0000-0000-00004A070000}"/>
    <cellStyle name="60% - Accent5 24" xfId="1869" xr:uid="{00000000-0005-0000-0000-00004B070000}"/>
    <cellStyle name="60% - Accent5 24 2" xfId="1870" xr:uid="{00000000-0005-0000-0000-00004C070000}"/>
    <cellStyle name="60% - Accent5 25" xfId="1871" xr:uid="{00000000-0005-0000-0000-00004D070000}"/>
    <cellStyle name="60% - Accent5 25 2" xfId="1872" xr:uid="{00000000-0005-0000-0000-00004E070000}"/>
    <cellStyle name="60% - Accent5 26" xfId="1873" xr:uid="{00000000-0005-0000-0000-00004F070000}"/>
    <cellStyle name="60% - Accent5 26 2" xfId="1874" xr:uid="{00000000-0005-0000-0000-000050070000}"/>
    <cellStyle name="60% - Accent5 27" xfId="1875" xr:uid="{00000000-0005-0000-0000-000051070000}"/>
    <cellStyle name="60% - Accent5 27 2" xfId="1876" xr:uid="{00000000-0005-0000-0000-000052070000}"/>
    <cellStyle name="60% - Accent5 28" xfId="1877" xr:uid="{00000000-0005-0000-0000-000053070000}"/>
    <cellStyle name="60% - Accent5 28 2" xfId="1878" xr:uid="{00000000-0005-0000-0000-000054070000}"/>
    <cellStyle name="60% - Accent5 29" xfId="1879" xr:uid="{00000000-0005-0000-0000-000055070000}"/>
    <cellStyle name="60% - Accent5 29 2" xfId="1880" xr:uid="{00000000-0005-0000-0000-000056070000}"/>
    <cellStyle name="60% - Accent5 3" xfId="1881" xr:uid="{00000000-0005-0000-0000-000057070000}"/>
    <cellStyle name="60% - Accent5 3 2" xfId="1882" xr:uid="{00000000-0005-0000-0000-000058070000}"/>
    <cellStyle name="60% - Accent5 3 2 2" xfId="1883" xr:uid="{00000000-0005-0000-0000-000059070000}"/>
    <cellStyle name="60% - Accent5 3 2 3" xfId="1884" xr:uid="{00000000-0005-0000-0000-00005A070000}"/>
    <cellStyle name="60% - Accent5 3 3" xfId="1885" xr:uid="{00000000-0005-0000-0000-00005B070000}"/>
    <cellStyle name="60% - Accent5 30" xfId="1886" xr:uid="{00000000-0005-0000-0000-00005C070000}"/>
    <cellStyle name="60% - Accent5 30 2" xfId="1887" xr:uid="{00000000-0005-0000-0000-00005D070000}"/>
    <cellStyle name="60% - Accent5 31" xfId="1888" xr:uid="{00000000-0005-0000-0000-00005E070000}"/>
    <cellStyle name="60% - Accent5 31 2" xfId="1889" xr:uid="{00000000-0005-0000-0000-00005F070000}"/>
    <cellStyle name="60% - Accent5 32" xfId="1890" xr:uid="{00000000-0005-0000-0000-000060070000}"/>
    <cellStyle name="60% - Accent5 32 2" xfId="1891" xr:uid="{00000000-0005-0000-0000-000061070000}"/>
    <cellStyle name="60% - Accent5 33" xfId="1892" xr:uid="{00000000-0005-0000-0000-000062070000}"/>
    <cellStyle name="60% - Accent5 33 2" xfId="1893" xr:uid="{00000000-0005-0000-0000-000063070000}"/>
    <cellStyle name="60% - Accent5 34" xfId="1894" xr:uid="{00000000-0005-0000-0000-000064070000}"/>
    <cellStyle name="60% - Accent5 34 2" xfId="1895" xr:uid="{00000000-0005-0000-0000-000065070000}"/>
    <cellStyle name="60% - Accent5 35" xfId="1896" xr:uid="{00000000-0005-0000-0000-000066070000}"/>
    <cellStyle name="60% - Accent5 35 2" xfId="1897" xr:uid="{00000000-0005-0000-0000-000067070000}"/>
    <cellStyle name="60% - Accent5 36" xfId="1898" xr:uid="{00000000-0005-0000-0000-000068070000}"/>
    <cellStyle name="60% - Accent5 36 2" xfId="1899" xr:uid="{00000000-0005-0000-0000-000069070000}"/>
    <cellStyle name="60% - Accent5 37" xfId="1900" xr:uid="{00000000-0005-0000-0000-00006A070000}"/>
    <cellStyle name="60% - Accent5 37 2" xfId="1901" xr:uid="{00000000-0005-0000-0000-00006B070000}"/>
    <cellStyle name="60% - Accent5 38" xfId="1902" xr:uid="{00000000-0005-0000-0000-00006C070000}"/>
    <cellStyle name="60% - Accent5 38 2" xfId="1903" xr:uid="{00000000-0005-0000-0000-00006D070000}"/>
    <cellStyle name="60% - Accent5 39" xfId="1904" xr:uid="{00000000-0005-0000-0000-00006E070000}"/>
    <cellStyle name="60% - Accent5 39 2" xfId="1905" xr:uid="{00000000-0005-0000-0000-00006F070000}"/>
    <cellStyle name="60% - Accent5 4" xfId="1906" xr:uid="{00000000-0005-0000-0000-000070070000}"/>
    <cellStyle name="60% - Accent5 4 2" xfId="1907" xr:uid="{00000000-0005-0000-0000-000071070000}"/>
    <cellStyle name="60% - Accent5 40" xfId="1908" xr:uid="{00000000-0005-0000-0000-000072070000}"/>
    <cellStyle name="60% - Accent5 40 2" xfId="1909" xr:uid="{00000000-0005-0000-0000-000073070000}"/>
    <cellStyle name="60% - Accent5 41" xfId="1910" xr:uid="{00000000-0005-0000-0000-000074070000}"/>
    <cellStyle name="60% - Accent5 41 2" xfId="1911" xr:uid="{00000000-0005-0000-0000-000075070000}"/>
    <cellStyle name="60% - Accent5 42" xfId="1912" xr:uid="{00000000-0005-0000-0000-000076070000}"/>
    <cellStyle name="60% - Accent5 42 2" xfId="1913" xr:uid="{00000000-0005-0000-0000-000077070000}"/>
    <cellStyle name="60% - Accent5 43" xfId="1914" xr:uid="{00000000-0005-0000-0000-000078070000}"/>
    <cellStyle name="60% - Accent5 43 2" xfId="1915" xr:uid="{00000000-0005-0000-0000-000079070000}"/>
    <cellStyle name="60% - Accent5 44" xfId="1916" xr:uid="{00000000-0005-0000-0000-00007A070000}"/>
    <cellStyle name="60% - Accent5 44 2" xfId="1917" xr:uid="{00000000-0005-0000-0000-00007B070000}"/>
    <cellStyle name="60% - Accent5 45" xfId="1918" xr:uid="{00000000-0005-0000-0000-00007C070000}"/>
    <cellStyle name="60% - Accent5 45 2" xfId="1919" xr:uid="{00000000-0005-0000-0000-00007D070000}"/>
    <cellStyle name="60% - Accent5 46" xfId="1920" xr:uid="{00000000-0005-0000-0000-00007E070000}"/>
    <cellStyle name="60% - Accent5 46 2" xfId="1921" xr:uid="{00000000-0005-0000-0000-00007F070000}"/>
    <cellStyle name="60% - Accent5 47" xfId="1922" xr:uid="{00000000-0005-0000-0000-000080070000}"/>
    <cellStyle name="60% - Accent5 47 2" xfId="1923" xr:uid="{00000000-0005-0000-0000-000081070000}"/>
    <cellStyle name="60% - Accent5 48" xfId="1924" xr:uid="{00000000-0005-0000-0000-000082070000}"/>
    <cellStyle name="60% - Accent5 49" xfId="1925" xr:uid="{00000000-0005-0000-0000-000083070000}"/>
    <cellStyle name="60% - Accent5 5" xfId="1926" xr:uid="{00000000-0005-0000-0000-000084070000}"/>
    <cellStyle name="60% - Accent5 5 2" xfId="1927" xr:uid="{00000000-0005-0000-0000-000085070000}"/>
    <cellStyle name="60% - Accent5 50" xfId="1928" xr:uid="{00000000-0005-0000-0000-000086070000}"/>
    <cellStyle name="60% - Accent5 51" xfId="1929" xr:uid="{00000000-0005-0000-0000-000087070000}"/>
    <cellStyle name="60% - Accent5 52" xfId="1930" xr:uid="{00000000-0005-0000-0000-000088070000}"/>
    <cellStyle name="60% - Accent5 6" xfId="1931" xr:uid="{00000000-0005-0000-0000-000089070000}"/>
    <cellStyle name="60% - Accent5 6 2" xfId="1932" xr:uid="{00000000-0005-0000-0000-00008A070000}"/>
    <cellStyle name="60% - Accent5 7" xfId="1933" xr:uid="{00000000-0005-0000-0000-00008B070000}"/>
    <cellStyle name="60% - Accent5 7 2" xfId="1934" xr:uid="{00000000-0005-0000-0000-00008C070000}"/>
    <cellStyle name="60% - Accent5 8" xfId="1935" xr:uid="{00000000-0005-0000-0000-00008D070000}"/>
    <cellStyle name="60% - Accent5 8 2" xfId="1936" xr:uid="{00000000-0005-0000-0000-00008E070000}"/>
    <cellStyle name="60% - Accent5 9" xfId="1937" xr:uid="{00000000-0005-0000-0000-00008F070000}"/>
    <cellStyle name="60% - Accent5 9 2" xfId="1938" xr:uid="{00000000-0005-0000-0000-000090070000}"/>
    <cellStyle name="60% - Accent6 10" xfId="1939" xr:uid="{00000000-0005-0000-0000-000091070000}"/>
    <cellStyle name="60% - Accent6 10 2" xfId="1940" xr:uid="{00000000-0005-0000-0000-000092070000}"/>
    <cellStyle name="60% - Accent6 11" xfId="1941" xr:uid="{00000000-0005-0000-0000-000093070000}"/>
    <cellStyle name="60% - Accent6 11 2" xfId="1942" xr:uid="{00000000-0005-0000-0000-000094070000}"/>
    <cellStyle name="60% - Accent6 12" xfId="1943" xr:uid="{00000000-0005-0000-0000-000095070000}"/>
    <cellStyle name="60% - Accent6 12 2" xfId="1944" xr:uid="{00000000-0005-0000-0000-000096070000}"/>
    <cellStyle name="60% - Accent6 13" xfId="1945" xr:uid="{00000000-0005-0000-0000-000097070000}"/>
    <cellStyle name="60% - Accent6 13 2" xfId="1946" xr:uid="{00000000-0005-0000-0000-000098070000}"/>
    <cellStyle name="60% - Accent6 14" xfId="1947" xr:uid="{00000000-0005-0000-0000-000099070000}"/>
    <cellStyle name="60% - Accent6 14 2" xfId="1948" xr:uid="{00000000-0005-0000-0000-00009A070000}"/>
    <cellStyle name="60% - Accent6 15" xfId="1949" xr:uid="{00000000-0005-0000-0000-00009B070000}"/>
    <cellStyle name="60% - Accent6 15 2" xfId="1950" xr:uid="{00000000-0005-0000-0000-00009C070000}"/>
    <cellStyle name="60% - Accent6 16" xfId="1951" xr:uid="{00000000-0005-0000-0000-00009D070000}"/>
    <cellStyle name="60% - Accent6 16 2" xfId="1952" xr:uid="{00000000-0005-0000-0000-00009E070000}"/>
    <cellStyle name="60% - Accent6 17" xfId="1953" xr:uid="{00000000-0005-0000-0000-00009F070000}"/>
    <cellStyle name="60% - Accent6 17 2" xfId="1954" xr:uid="{00000000-0005-0000-0000-0000A0070000}"/>
    <cellStyle name="60% - Accent6 18" xfId="1955" xr:uid="{00000000-0005-0000-0000-0000A1070000}"/>
    <cellStyle name="60% - Accent6 18 2" xfId="1956" xr:uid="{00000000-0005-0000-0000-0000A2070000}"/>
    <cellStyle name="60% - Accent6 19" xfId="1957" xr:uid="{00000000-0005-0000-0000-0000A3070000}"/>
    <cellStyle name="60% - Accent6 19 2" xfId="1958" xr:uid="{00000000-0005-0000-0000-0000A4070000}"/>
    <cellStyle name="60% - Accent6 2" xfId="1959" xr:uid="{00000000-0005-0000-0000-0000A5070000}"/>
    <cellStyle name="60% - Accent6 2 2" xfId="1960" xr:uid="{00000000-0005-0000-0000-0000A6070000}"/>
    <cellStyle name="60% - Accent6 2 3" xfId="1961" xr:uid="{00000000-0005-0000-0000-0000A7070000}"/>
    <cellStyle name="60% - Accent6 20" xfId="1962" xr:uid="{00000000-0005-0000-0000-0000A8070000}"/>
    <cellStyle name="60% - Accent6 20 2" xfId="1963" xr:uid="{00000000-0005-0000-0000-0000A9070000}"/>
    <cellStyle name="60% - Accent6 21" xfId="1964" xr:uid="{00000000-0005-0000-0000-0000AA070000}"/>
    <cellStyle name="60% - Accent6 21 2" xfId="1965" xr:uid="{00000000-0005-0000-0000-0000AB070000}"/>
    <cellStyle name="60% - Accent6 22" xfId="1966" xr:uid="{00000000-0005-0000-0000-0000AC070000}"/>
    <cellStyle name="60% - Accent6 22 2" xfId="1967" xr:uid="{00000000-0005-0000-0000-0000AD070000}"/>
    <cellStyle name="60% - Accent6 23" xfId="1968" xr:uid="{00000000-0005-0000-0000-0000AE070000}"/>
    <cellStyle name="60% - Accent6 23 2" xfId="1969" xr:uid="{00000000-0005-0000-0000-0000AF070000}"/>
    <cellStyle name="60% - Accent6 24" xfId="1970" xr:uid="{00000000-0005-0000-0000-0000B0070000}"/>
    <cellStyle name="60% - Accent6 24 2" xfId="1971" xr:uid="{00000000-0005-0000-0000-0000B1070000}"/>
    <cellStyle name="60% - Accent6 25" xfId="1972" xr:uid="{00000000-0005-0000-0000-0000B2070000}"/>
    <cellStyle name="60% - Accent6 25 2" xfId="1973" xr:uid="{00000000-0005-0000-0000-0000B3070000}"/>
    <cellStyle name="60% - Accent6 26" xfId="1974" xr:uid="{00000000-0005-0000-0000-0000B4070000}"/>
    <cellStyle name="60% - Accent6 26 2" xfId="1975" xr:uid="{00000000-0005-0000-0000-0000B5070000}"/>
    <cellStyle name="60% - Accent6 27" xfId="1976" xr:uid="{00000000-0005-0000-0000-0000B6070000}"/>
    <cellStyle name="60% - Accent6 27 2" xfId="1977" xr:uid="{00000000-0005-0000-0000-0000B7070000}"/>
    <cellStyle name="60% - Accent6 28" xfId="1978" xr:uid="{00000000-0005-0000-0000-0000B8070000}"/>
    <cellStyle name="60% - Accent6 28 2" xfId="1979" xr:uid="{00000000-0005-0000-0000-0000B9070000}"/>
    <cellStyle name="60% - Accent6 29" xfId="1980" xr:uid="{00000000-0005-0000-0000-0000BA070000}"/>
    <cellStyle name="60% - Accent6 29 2" xfId="1981" xr:uid="{00000000-0005-0000-0000-0000BB070000}"/>
    <cellStyle name="60% - Accent6 3" xfId="1982" xr:uid="{00000000-0005-0000-0000-0000BC070000}"/>
    <cellStyle name="60% - Accent6 3 2" xfId="1983" xr:uid="{00000000-0005-0000-0000-0000BD070000}"/>
    <cellStyle name="60% - Accent6 3 2 2" xfId="1984" xr:uid="{00000000-0005-0000-0000-0000BE070000}"/>
    <cellStyle name="60% - Accent6 3 2 3" xfId="1985" xr:uid="{00000000-0005-0000-0000-0000BF070000}"/>
    <cellStyle name="60% - Accent6 3 3" xfId="1986" xr:uid="{00000000-0005-0000-0000-0000C0070000}"/>
    <cellStyle name="60% - Accent6 30" xfId="1987" xr:uid="{00000000-0005-0000-0000-0000C1070000}"/>
    <cellStyle name="60% - Accent6 30 2" xfId="1988" xr:uid="{00000000-0005-0000-0000-0000C2070000}"/>
    <cellStyle name="60% - Accent6 31" xfId="1989" xr:uid="{00000000-0005-0000-0000-0000C3070000}"/>
    <cellStyle name="60% - Accent6 31 2" xfId="1990" xr:uid="{00000000-0005-0000-0000-0000C4070000}"/>
    <cellStyle name="60% - Accent6 32" xfId="1991" xr:uid="{00000000-0005-0000-0000-0000C5070000}"/>
    <cellStyle name="60% - Accent6 32 2" xfId="1992" xr:uid="{00000000-0005-0000-0000-0000C6070000}"/>
    <cellStyle name="60% - Accent6 33" xfId="1993" xr:uid="{00000000-0005-0000-0000-0000C7070000}"/>
    <cellStyle name="60% - Accent6 33 2" xfId="1994" xr:uid="{00000000-0005-0000-0000-0000C8070000}"/>
    <cellStyle name="60% - Accent6 34" xfId="1995" xr:uid="{00000000-0005-0000-0000-0000C9070000}"/>
    <cellStyle name="60% - Accent6 34 2" xfId="1996" xr:uid="{00000000-0005-0000-0000-0000CA070000}"/>
    <cellStyle name="60% - Accent6 35" xfId="1997" xr:uid="{00000000-0005-0000-0000-0000CB070000}"/>
    <cellStyle name="60% - Accent6 35 2" xfId="1998" xr:uid="{00000000-0005-0000-0000-0000CC070000}"/>
    <cellStyle name="60% - Accent6 36" xfId="1999" xr:uid="{00000000-0005-0000-0000-0000CD070000}"/>
    <cellStyle name="60% - Accent6 36 2" xfId="2000" xr:uid="{00000000-0005-0000-0000-0000CE070000}"/>
    <cellStyle name="60% - Accent6 37" xfId="2001" xr:uid="{00000000-0005-0000-0000-0000CF070000}"/>
    <cellStyle name="60% - Accent6 37 2" xfId="2002" xr:uid="{00000000-0005-0000-0000-0000D0070000}"/>
    <cellStyle name="60% - Accent6 38" xfId="2003" xr:uid="{00000000-0005-0000-0000-0000D1070000}"/>
    <cellStyle name="60% - Accent6 38 2" xfId="2004" xr:uid="{00000000-0005-0000-0000-0000D2070000}"/>
    <cellStyle name="60% - Accent6 39" xfId="2005" xr:uid="{00000000-0005-0000-0000-0000D3070000}"/>
    <cellStyle name="60% - Accent6 39 2" xfId="2006" xr:uid="{00000000-0005-0000-0000-0000D4070000}"/>
    <cellStyle name="60% - Accent6 4" xfId="2007" xr:uid="{00000000-0005-0000-0000-0000D5070000}"/>
    <cellStyle name="60% - Accent6 4 2" xfId="2008" xr:uid="{00000000-0005-0000-0000-0000D6070000}"/>
    <cellStyle name="60% - Accent6 40" xfId="2009" xr:uid="{00000000-0005-0000-0000-0000D7070000}"/>
    <cellStyle name="60% - Accent6 40 2" xfId="2010" xr:uid="{00000000-0005-0000-0000-0000D8070000}"/>
    <cellStyle name="60% - Accent6 41" xfId="2011" xr:uid="{00000000-0005-0000-0000-0000D9070000}"/>
    <cellStyle name="60% - Accent6 41 2" xfId="2012" xr:uid="{00000000-0005-0000-0000-0000DA070000}"/>
    <cellStyle name="60% - Accent6 42" xfId="2013" xr:uid="{00000000-0005-0000-0000-0000DB070000}"/>
    <cellStyle name="60% - Accent6 42 2" xfId="2014" xr:uid="{00000000-0005-0000-0000-0000DC070000}"/>
    <cellStyle name="60% - Accent6 43" xfId="2015" xr:uid="{00000000-0005-0000-0000-0000DD070000}"/>
    <cellStyle name="60% - Accent6 43 2" xfId="2016" xr:uid="{00000000-0005-0000-0000-0000DE070000}"/>
    <cellStyle name="60% - Accent6 44" xfId="2017" xr:uid="{00000000-0005-0000-0000-0000DF070000}"/>
    <cellStyle name="60% - Accent6 44 2" xfId="2018" xr:uid="{00000000-0005-0000-0000-0000E0070000}"/>
    <cellStyle name="60% - Accent6 45" xfId="2019" xr:uid="{00000000-0005-0000-0000-0000E1070000}"/>
    <cellStyle name="60% - Accent6 45 2" xfId="2020" xr:uid="{00000000-0005-0000-0000-0000E2070000}"/>
    <cellStyle name="60% - Accent6 46" xfId="2021" xr:uid="{00000000-0005-0000-0000-0000E3070000}"/>
    <cellStyle name="60% - Accent6 46 2" xfId="2022" xr:uid="{00000000-0005-0000-0000-0000E4070000}"/>
    <cellStyle name="60% - Accent6 47" xfId="2023" xr:uid="{00000000-0005-0000-0000-0000E5070000}"/>
    <cellStyle name="60% - Accent6 47 2" xfId="2024" xr:uid="{00000000-0005-0000-0000-0000E6070000}"/>
    <cellStyle name="60% - Accent6 48" xfId="2025" xr:uid="{00000000-0005-0000-0000-0000E7070000}"/>
    <cellStyle name="60% - Accent6 48 2" xfId="2026" xr:uid="{00000000-0005-0000-0000-0000E8070000}"/>
    <cellStyle name="60% - Accent6 49" xfId="2027" xr:uid="{00000000-0005-0000-0000-0000E9070000}"/>
    <cellStyle name="60% - Accent6 5" xfId="2028" xr:uid="{00000000-0005-0000-0000-0000EA070000}"/>
    <cellStyle name="60% - Accent6 5 2" xfId="2029" xr:uid="{00000000-0005-0000-0000-0000EB070000}"/>
    <cellStyle name="60% - Accent6 50" xfId="2030" xr:uid="{00000000-0005-0000-0000-0000EC070000}"/>
    <cellStyle name="60% - Accent6 51" xfId="2031" xr:uid="{00000000-0005-0000-0000-0000ED070000}"/>
    <cellStyle name="60% - Accent6 52" xfId="2032" xr:uid="{00000000-0005-0000-0000-0000EE070000}"/>
    <cellStyle name="60% - Accent6 6" xfId="2033" xr:uid="{00000000-0005-0000-0000-0000EF070000}"/>
    <cellStyle name="60% - Accent6 6 2" xfId="2034" xr:uid="{00000000-0005-0000-0000-0000F0070000}"/>
    <cellStyle name="60% - Accent6 7" xfId="2035" xr:uid="{00000000-0005-0000-0000-0000F1070000}"/>
    <cellStyle name="60% - Accent6 7 2" xfId="2036" xr:uid="{00000000-0005-0000-0000-0000F2070000}"/>
    <cellStyle name="60% - Accent6 8" xfId="2037" xr:uid="{00000000-0005-0000-0000-0000F3070000}"/>
    <cellStyle name="60% - Accent6 8 2" xfId="2038" xr:uid="{00000000-0005-0000-0000-0000F4070000}"/>
    <cellStyle name="60% - Accent6 9" xfId="2039" xr:uid="{00000000-0005-0000-0000-0000F5070000}"/>
    <cellStyle name="60% - Accent6 9 2" xfId="2040" xr:uid="{00000000-0005-0000-0000-0000F6070000}"/>
    <cellStyle name="Accent1 10" xfId="2041" xr:uid="{00000000-0005-0000-0000-0000F7070000}"/>
    <cellStyle name="Accent1 10 2" xfId="2042" xr:uid="{00000000-0005-0000-0000-0000F8070000}"/>
    <cellStyle name="Accent1 11" xfId="2043" xr:uid="{00000000-0005-0000-0000-0000F9070000}"/>
    <cellStyle name="Accent1 11 2" xfId="2044" xr:uid="{00000000-0005-0000-0000-0000FA070000}"/>
    <cellStyle name="Accent1 12" xfId="2045" xr:uid="{00000000-0005-0000-0000-0000FB070000}"/>
    <cellStyle name="Accent1 12 2" xfId="2046" xr:uid="{00000000-0005-0000-0000-0000FC070000}"/>
    <cellStyle name="Accent1 13" xfId="2047" xr:uid="{00000000-0005-0000-0000-0000FD070000}"/>
    <cellStyle name="Accent1 13 2" xfId="2048" xr:uid="{00000000-0005-0000-0000-0000FE070000}"/>
    <cellStyle name="Accent1 14" xfId="2049" xr:uid="{00000000-0005-0000-0000-0000FF070000}"/>
    <cellStyle name="Accent1 14 2" xfId="2050" xr:uid="{00000000-0005-0000-0000-000000080000}"/>
    <cellStyle name="Accent1 15" xfId="2051" xr:uid="{00000000-0005-0000-0000-000001080000}"/>
    <cellStyle name="Accent1 15 2" xfId="2052" xr:uid="{00000000-0005-0000-0000-000002080000}"/>
    <cellStyle name="Accent1 16" xfId="2053" xr:uid="{00000000-0005-0000-0000-000003080000}"/>
    <cellStyle name="Accent1 16 2" xfId="2054" xr:uid="{00000000-0005-0000-0000-000004080000}"/>
    <cellStyle name="Accent1 17" xfId="2055" xr:uid="{00000000-0005-0000-0000-000005080000}"/>
    <cellStyle name="Accent1 17 2" xfId="2056" xr:uid="{00000000-0005-0000-0000-000006080000}"/>
    <cellStyle name="Accent1 18" xfId="2057" xr:uid="{00000000-0005-0000-0000-000007080000}"/>
    <cellStyle name="Accent1 18 2" xfId="2058" xr:uid="{00000000-0005-0000-0000-000008080000}"/>
    <cellStyle name="Accent1 19" xfId="2059" xr:uid="{00000000-0005-0000-0000-000009080000}"/>
    <cellStyle name="Accent1 19 2" xfId="2060" xr:uid="{00000000-0005-0000-0000-00000A080000}"/>
    <cellStyle name="Accent1 2" xfId="2061" xr:uid="{00000000-0005-0000-0000-00000B080000}"/>
    <cellStyle name="Accent1 2 2" xfId="2062" xr:uid="{00000000-0005-0000-0000-00000C080000}"/>
    <cellStyle name="Accent1 2 3" xfId="2063" xr:uid="{00000000-0005-0000-0000-00000D080000}"/>
    <cellStyle name="Accent1 20" xfId="2064" xr:uid="{00000000-0005-0000-0000-00000E080000}"/>
    <cellStyle name="Accent1 20 2" xfId="2065" xr:uid="{00000000-0005-0000-0000-00000F080000}"/>
    <cellStyle name="Accent1 21" xfId="2066" xr:uid="{00000000-0005-0000-0000-000010080000}"/>
    <cellStyle name="Accent1 21 2" xfId="2067" xr:uid="{00000000-0005-0000-0000-000011080000}"/>
    <cellStyle name="Accent1 22" xfId="2068" xr:uid="{00000000-0005-0000-0000-000012080000}"/>
    <cellStyle name="Accent1 22 2" xfId="2069" xr:uid="{00000000-0005-0000-0000-000013080000}"/>
    <cellStyle name="Accent1 23" xfId="2070" xr:uid="{00000000-0005-0000-0000-000014080000}"/>
    <cellStyle name="Accent1 23 2" xfId="2071" xr:uid="{00000000-0005-0000-0000-000015080000}"/>
    <cellStyle name="Accent1 24" xfId="2072" xr:uid="{00000000-0005-0000-0000-000016080000}"/>
    <cellStyle name="Accent1 24 2" xfId="2073" xr:uid="{00000000-0005-0000-0000-000017080000}"/>
    <cellStyle name="Accent1 25" xfId="2074" xr:uid="{00000000-0005-0000-0000-000018080000}"/>
    <cellStyle name="Accent1 25 2" xfId="2075" xr:uid="{00000000-0005-0000-0000-000019080000}"/>
    <cellStyle name="Accent1 26" xfId="2076" xr:uid="{00000000-0005-0000-0000-00001A080000}"/>
    <cellStyle name="Accent1 26 2" xfId="2077" xr:uid="{00000000-0005-0000-0000-00001B080000}"/>
    <cellStyle name="Accent1 27" xfId="2078" xr:uid="{00000000-0005-0000-0000-00001C080000}"/>
    <cellStyle name="Accent1 27 2" xfId="2079" xr:uid="{00000000-0005-0000-0000-00001D080000}"/>
    <cellStyle name="Accent1 28" xfId="2080" xr:uid="{00000000-0005-0000-0000-00001E080000}"/>
    <cellStyle name="Accent1 28 2" xfId="2081" xr:uid="{00000000-0005-0000-0000-00001F080000}"/>
    <cellStyle name="Accent1 29" xfId="2082" xr:uid="{00000000-0005-0000-0000-000020080000}"/>
    <cellStyle name="Accent1 29 2" xfId="2083" xr:uid="{00000000-0005-0000-0000-000021080000}"/>
    <cellStyle name="Accent1 3" xfId="2084" xr:uid="{00000000-0005-0000-0000-000022080000}"/>
    <cellStyle name="Accent1 3 2" xfId="2085" xr:uid="{00000000-0005-0000-0000-000023080000}"/>
    <cellStyle name="Accent1 3 2 2" xfId="2086" xr:uid="{00000000-0005-0000-0000-000024080000}"/>
    <cellStyle name="Accent1 3 2 3" xfId="2087" xr:uid="{00000000-0005-0000-0000-000025080000}"/>
    <cellStyle name="Accent1 3 3" xfId="2088" xr:uid="{00000000-0005-0000-0000-000026080000}"/>
    <cellStyle name="Accent1 30" xfId="2089" xr:uid="{00000000-0005-0000-0000-000027080000}"/>
    <cellStyle name="Accent1 30 2" xfId="2090" xr:uid="{00000000-0005-0000-0000-000028080000}"/>
    <cellStyle name="Accent1 31" xfId="2091" xr:uid="{00000000-0005-0000-0000-000029080000}"/>
    <cellStyle name="Accent1 31 2" xfId="2092" xr:uid="{00000000-0005-0000-0000-00002A080000}"/>
    <cellStyle name="Accent1 32" xfId="2093" xr:uid="{00000000-0005-0000-0000-00002B080000}"/>
    <cellStyle name="Accent1 32 2" xfId="2094" xr:uid="{00000000-0005-0000-0000-00002C080000}"/>
    <cellStyle name="Accent1 33" xfId="2095" xr:uid="{00000000-0005-0000-0000-00002D080000}"/>
    <cellStyle name="Accent1 33 2" xfId="2096" xr:uid="{00000000-0005-0000-0000-00002E080000}"/>
    <cellStyle name="Accent1 34" xfId="2097" xr:uid="{00000000-0005-0000-0000-00002F080000}"/>
    <cellStyle name="Accent1 34 2" xfId="2098" xr:uid="{00000000-0005-0000-0000-000030080000}"/>
    <cellStyle name="Accent1 35" xfId="2099" xr:uid="{00000000-0005-0000-0000-000031080000}"/>
    <cellStyle name="Accent1 35 2" xfId="2100" xr:uid="{00000000-0005-0000-0000-000032080000}"/>
    <cellStyle name="Accent1 36" xfId="2101" xr:uid="{00000000-0005-0000-0000-000033080000}"/>
    <cellStyle name="Accent1 36 2" xfId="2102" xr:uid="{00000000-0005-0000-0000-000034080000}"/>
    <cellStyle name="Accent1 37" xfId="2103" xr:uid="{00000000-0005-0000-0000-000035080000}"/>
    <cellStyle name="Accent1 37 2" xfId="2104" xr:uid="{00000000-0005-0000-0000-000036080000}"/>
    <cellStyle name="Accent1 38" xfId="2105" xr:uid="{00000000-0005-0000-0000-000037080000}"/>
    <cellStyle name="Accent1 38 2" xfId="2106" xr:uid="{00000000-0005-0000-0000-000038080000}"/>
    <cellStyle name="Accent1 39" xfId="2107" xr:uid="{00000000-0005-0000-0000-000039080000}"/>
    <cellStyle name="Accent1 39 2" xfId="2108" xr:uid="{00000000-0005-0000-0000-00003A080000}"/>
    <cellStyle name="Accent1 4" xfId="2109" xr:uid="{00000000-0005-0000-0000-00003B080000}"/>
    <cellStyle name="Accent1 4 2" xfId="2110" xr:uid="{00000000-0005-0000-0000-00003C080000}"/>
    <cellStyle name="Accent1 40" xfId="2111" xr:uid="{00000000-0005-0000-0000-00003D080000}"/>
    <cellStyle name="Accent1 40 2" xfId="2112" xr:uid="{00000000-0005-0000-0000-00003E080000}"/>
    <cellStyle name="Accent1 41" xfId="2113" xr:uid="{00000000-0005-0000-0000-00003F080000}"/>
    <cellStyle name="Accent1 41 2" xfId="2114" xr:uid="{00000000-0005-0000-0000-000040080000}"/>
    <cellStyle name="Accent1 42" xfId="2115" xr:uid="{00000000-0005-0000-0000-000041080000}"/>
    <cellStyle name="Accent1 42 2" xfId="2116" xr:uid="{00000000-0005-0000-0000-000042080000}"/>
    <cellStyle name="Accent1 43" xfId="2117" xr:uid="{00000000-0005-0000-0000-000043080000}"/>
    <cellStyle name="Accent1 43 2" xfId="2118" xr:uid="{00000000-0005-0000-0000-000044080000}"/>
    <cellStyle name="Accent1 44" xfId="2119" xr:uid="{00000000-0005-0000-0000-000045080000}"/>
    <cellStyle name="Accent1 44 2" xfId="2120" xr:uid="{00000000-0005-0000-0000-000046080000}"/>
    <cellStyle name="Accent1 45" xfId="2121" xr:uid="{00000000-0005-0000-0000-000047080000}"/>
    <cellStyle name="Accent1 45 2" xfId="2122" xr:uid="{00000000-0005-0000-0000-000048080000}"/>
    <cellStyle name="Accent1 46" xfId="2123" xr:uid="{00000000-0005-0000-0000-000049080000}"/>
    <cellStyle name="Accent1 46 2" xfId="2124" xr:uid="{00000000-0005-0000-0000-00004A080000}"/>
    <cellStyle name="Accent1 47" xfId="2125" xr:uid="{00000000-0005-0000-0000-00004B080000}"/>
    <cellStyle name="Accent1 47 2" xfId="2126" xr:uid="{00000000-0005-0000-0000-00004C080000}"/>
    <cellStyle name="Accent1 48" xfId="2127" xr:uid="{00000000-0005-0000-0000-00004D080000}"/>
    <cellStyle name="Accent1 48 2" xfId="2128" xr:uid="{00000000-0005-0000-0000-00004E080000}"/>
    <cellStyle name="Accent1 49" xfId="2129" xr:uid="{00000000-0005-0000-0000-00004F080000}"/>
    <cellStyle name="Accent1 5" xfId="2130" xr:uid="{00000000-0005-0000-0000-000050080000}"/>
    <cellStyle name="Accent1 5 2" xfId="2131" xr:uid="{00000000-0005-0000-0000-000051080000}"/>
    <cellStyle name="Accent1 50" xfId="2132" xr:uid="{00000000-0005-0000-0000-000052080000}"/>
    <cellStyle name="Accent1 51" xfId="2133" xr:uid="{00000000-0005-0000-0000-000053080000}"/>
    <cellStyle name="Accent1 52" xfId="2134" xr:uid="{00000000-0005-0000-0000-000054080000}"/>
    <cellStyle name="Accent1 6" xfId="2135" xr:uid="{00000000-0005-0000-0000-000055080000}"/>
    <cellStyle name="Accent1 6 2" xfId="2136" xr:uid="{00000000-0005-0000-0000-000056080000}"/>
    <cellStyle name="Accent1 7" xfId="2137" xr:uid="{00000000-0005-0000-0000-000057080000}"/>
    <cellStyle name="Accent1 7 2" xfId="2138" xr:uid="{00000000-0005-0000-0000-000058080000}"/>
    <cellStyle name="Accent1 8" xfId="2139" xr:uid="{00000000-0005-0000-0000-000059080000}"/>
    <cellStyle name="Accent1 8 2" xfId="2140" xr:uid="{00000000-0005-0000-0000-00005A080000}"/>
    <cellStyle name="Accent1 9" xfId="2141" xr:uid="{00000000-0005-0000-0000-00005B080000}"/>
    <cellStyle name="Accent1 9 2" xfId="2142" xr:uid="{00000000-0005-0000-0000-00005C080000}"/>
    <cellStyle name="Accent2 10" xfId="2143" xr:uid="{00000000-0005-0000-0000-00005D080000}"/>
    <cellStyle name="Accent2 10 2" xfId="2144" xr:uid="{00000000-0005-0000-0000-00005E080000}"/>
    <cellStyle name="Accent2 11" xfId="2145" xr:uid="{00000000-0005-0000-0000-00005F080000}"/>
    <cellStyle name="Accent2 11 2" xfId="2146" xr:uid="{00000000-0005-0000-0000-000060080000}"/>
    <cellStyle name="Accent2 12" xfId="2147" xr:uid="{00000000-0005-0000-0000-000061080000}"/>
    <cellStyle name="Accent2 12 2" xfId="2148" xr:uid="{00000000-0005-0000-0000-000062080000}"/>
    <cellStyle name="Accent2 13" xfId="2149" xr:uid="{00000000-0005-0000-0000-000063080000}"/>
    <cellStyle name="Accent2 13 2" xfId="2150" xr:uid="{00000000-0005-0000-0000-000064080000}"/>
    <cellStyle name="Accent2 14" xfId="2151" xr:uid="{00000000-0005-0000-0000-000065080000}"/>
    <cellStyle name="Accent2 14 2" xfId="2152" xr:uid="{00000000-0005-0000-0000-000066080000}"/>
    <cellStyle name="Accent2 15" xfId="2153" xr:uid="{00000000-0005-0000-0000-000067080000}"/>
    <cellStyle name="Accent2 15 2" xfId="2154" xr:uid="{00000000-0005-0000-0000-000068080000}"/>
    <cellStyle name="Accent2 16" xfId="2155" xr:uid="{00000000-0005-0000-0000-000069080000}"/>
    <cellStyle name="Accent2 16 2" xfId="2156" xr:uid="{00000000-0005-0000-0000-00006A080000}"/>
    <cellStyle name="Accent2 17" xfId="2157" xr:uid="{00000000-0005-0000-0000-00006B080000}"/>
    <cellStyle name="Accent2 17 2" xfId="2158" xr:uid="{00000000-0005-0000-0000-00006C080000}"/>
    <cellStyle name="Accent2 18" xfId="2159" xr:uid="{00000000-0005-0000-0000-00006D080000}"/>
    <cellStyle name="Accent2 18 2" xfId="2160" xr:uid="{00000000-0005-0000-0000-00006E080000}"/>
    <cellStyle name="Accent2 19" xfId="2161" xr:uid="{00000000-0005-0000-0000-00006F080000}"/>
    <cellStyle name="Accent2 19 2" xfId="2162" xr:uid="{00000000-0005-0000-0000-000070080000}"/>
    <cellStyle name="Accent2 2" xfId="2163" xr:uid="{00000000-0005-0000-0000-000071080000}"/>
    <cellStyle name="Accent2 2 2" xfId="2164" xr:uid="{00000000-0005-0000-0000-000072080000}"/>
    <cellStyle name="Accent2 2 3" xfId="2165" xr:uid="{00000000-0005-0000-0000-000073080000}"/>
    <cellStyle name="Accent2 20" xfId="2166" xr:uid="{00000000-0005-0000-0000-000074080000}"/>
    <cellStyle name="Accent2 20 2" xfId="2167" xr:uid="{00000000-0005-0000-0000-000075080000}"/>
    <cellStyle name="Accent2 21" xfId="2168" xr:uid="{00000000-0005-0000-0000-000076080000}"/>
    <cellStyle name="Accent2 21 2" xfId="2169" xr:uid="{00000000-0005-0000-0000-000077080000}"/>
    <cellStyle name="Accent2 22" xfId="2170" xr:uid="{00000000-0005-0000-0000-000078080000}"/>
    <cellStyle name="Accent2 22 2" xfId="2171" xr:uid="{00000000-0005-0000-0000-000079080000}"/>
    <cellStyle name="Accent2 23" xfId="2172" xr:uid="{00000000-0005-0000-0000-00007A080000}"/>
    <cellStyle name="Accent2 23 2" xfId="2173" xr:uid="{00000000-0005-0000-0000-00007B080000}"/>
    <cellStyle name="Accent2 24" xfId="2174" xr:uid="{00000000-0005-0000-0000-00007C080000}"/>
    <cellStyle name="Accent2 24 2" xfId="2175" xr:uid="{00000000-0005-0000-0000-00007D080000}"/>
    <cellStyle name="Accent2 25" xfId="2176" xr:uid="{00000000-0005-0000-0000-00007E080000}"/>
    <cellStyle name="Accent2 25 2" xfId="2177" xr:uid="{00000000-0005-0000-0000-00007F080000}"/>
    <cellStyle name="Accent2 26" xfId="2178" xr:uid="{00000000-0005-0000-0000-000080080000}"/>
    <cellStyle name="Accent2 26 2" xfId="2179" xr:uid="{00000000-0005-0000-0000-000081080000}"/>
    <cellStyle name="Accent2 27" xfId="2180" xr:uid="{00000000-0005-0000-0000-000082080000}"/>
    <cellStyle name="Accent2 27 2" xfId="2181" xr:uid="{00000000-0005-0000-0000-000083080000}"/>
    <cellStyle name="Accent2 28" xfId="2182" xr:uid="{00000000-0005-0000-0000-000084080000}"/>
    <cellStyle name="Accent2 28 2" xfId="2183" xr:uid="{00000000-0005-0000-0000-000085080000}"/>
    <cellStyle name="Accent2 29" xfId="2184" xr:uid="{00000000-0005-0000-0000-000086080000}"/>
    <cellStyle name="Accent2 29 2" xfId="2185" xr:uid="{00000000-0005-0000-0000-000087080000}"/>
    <cellStyle name="Accent2 3" xfId="2186" xr:uid="{00000000-0005-0000-0000-000088080000}"/>
    <cellStyle name="Accent2 3 2" xfId="2187" xr:uid="{00000000-0005-0000-0000-000089080000}"/>
    <cellStyle name="Accent2 3 2 2" xfId="2188" xr:uid="{00000000-0005-0000-0000-00008A080000}"/>
    <cellStyle name="Accent2 3 2 3" xfId="2189" xr:uid="{00000000-0005-0000-0000-00008B080000}"/>
    <cellStyle name="Accent2 3 3" xfId="2190" xr:uid="{00000000-0005-0000-0000-00008C080000}"/>
    <cellStyle name="Accent2 30" xfId="2191" xr:uid="{00000000-0005-0000-0000-00008D080000}"/>
    <cellStyle name="Accent2 30 2" xfId="2192" xr:uid="{00000000-0005-0000-0000-00008E080000}"/>
    <cellStyle name="Accent2 31" xfId="2193" xr:uid="{00000000-0005-0000-0000-00008F080000}"/>
    <cellStyle name="Accent2 31 2" xfId="2194" xr:uid="{00000000-0005-0000-0000-000090080000}"/>
    <cellStyle name="Accent2 32" xfId="2195" xr:uid="{00000000-0005-0000-0000-000091080000}"/>
    <cellStyle name="Accent2 32 2" xfId="2196" xr:uid="{00000000-0005-0000-0000-000092080000}"/>
    <cellStyle name="Accent2 33" xfId="2197" xr:uid="{00000000-0005-0000-0000-000093080000}"/>
    <cellStyle name="Accent2 33 2" xfId="2198" xr:uid="{00000000-0005-0000-0000-000094080000}"/>
    <cellStyle name="Accent2 34" xfId="2199" xr:uid="{00000000-0005-0000-0000-000095080000}"/>
    <cellStyle name="Accent2 34 2" xfId="2200" xr:uid="{00000000-0005-0000-0000-000096080000}"/>
    <cellStyle name="Accent2 35" xfId="2201" xr:uid="{00000000-0005-0000-0000-000097080000}"/>
    <cellStyle name="Accent2 35 2" xfId="2202" xr:uid="{00000000-0005-0000-0000-000098080000}"/>
    <cellStyle name="Accent2 36" xfId="2203" xr:uid="{00000000-0005-0000-0000-000099080000}"/>
    <cellStyle name="Accent2 36 2" xfId="2204" xr:uid="{00000000-0005-0000-0000-00009A080000}"/>
    <cellStyle name="Accent2 37" xfId="2205" xr:uid="{00000000-0005-0000-0000-00009B080000}"/>
    <cellStyle name="Accent2 37 2" xfId="2206" xr:uid="{00000000-0005-0000-0000-00009C080000}"/>
    <cellStyle name="Accent2 38" xfId="2207" xr:uid="{00000000-0005-0000-0000-00009D080000}"/>
    <cellStyle name="Accent2 38 2" xfId="2208" xr:uid="{00000000-0005-0000-0000-00009E080000}"/>
    <cellStyle name="Accent2 39" xfId="2209" xr:uid="{00000000-0005-0000-0000-00009F080000}"/>
    <cellStyle name="Accent2 39 2" xfId="2210" xr:uid="{00000000-0005-0000-0000-0000A0080000}"/>
    <cellStyle name="Accent2 4" xfId="2211" xr:uid="{00000000-0005-0000-0000-0000A1080000}"/>
    <cellStyle name="Accent2 4 2" xfId="2212" xr:uid="{00000000-0005-0000-0000-0000A2080000}"/>
    <cellStyle name="Accent2 40" xfId="2213" xr:uid="{00000000-0005-0000-0000-0000A3080000}"/>
    <cellStyle name="Accent2 40 2" xfId="2214" xr:uid="{00000000-0005-0000-0000-0000A4080000}"/>
    <cellStyle name="Accent2 41" xfId="2215" xr:uid="{00000000-0005-0000-0000-0000A5080000}"/>
    <cellStyle name="Accent2 41 2" xfId="2216" xr:uid="{00000000-0005-0000-0000-0000A6080000}"/>
    <cellStyle name="Accent2 42" xfId="2217" xr:uid="{00000000-0005-0000-0000-0000A7080000}"/>
    <cellStyle name="Accent2 42 2" xfId="2218" xr:uid="{00000000-0005-0000-0000-0000A8080000}"/>
    <cellStyle name="Accent2 43" xfId="2219" xr:uid="{00000000-0005-0000-0000-0000A9080000}"/>
    <cellStyle name="Accent2 43 2" xfId="2220" xr:uid="{00000000-0005-0000-0000-0000AA080000}"/>
    <cellStyle name="Accent2 44" xfId="2221" xr:uid="{00000000-0005-0000-0000-0000AB080000}"/>
    <cellStyle name="Accent2 44 2" xfId="2222" xr:uid="{00000000-0005-0000-0000-0000AC080000}"/>
    <cellStyle name="Accent2 45" xfId="2223" xr:uid="{00000000-0005-0000-0000-0000AD080000}"/>
    <cellStyle name="Accent2 45 2" xfId="2224" xr:uid="{00000000-0005-0000-0000-0000AE080000}"/>
    <cellStyle name="Accent2 46" xfId="2225" xr:uid="{00000000-0005-0000-0000-0000AF080000}"/>
    <cellStyle name="Accent2 46 2" xfId="2226" xr:uid="{00000000-0005-0000-0000-0000B0080000}"/>
    <cellStyle name="Accent2 47" xfId="2227" xr:uid="{00000000-0005-0000-0000-0000B1080000}"/>
    <cellStyle name="Accent2 47 2" xfId="2228" xr:uid="{00000000-0005-0000-0000-0000B2080000}"/>
    <cellStyle name="Accent2 48" xfId="2229" xr:uid="{00000000-0005-0000-0000-0000B3080000}"/>
    <cellStyle name="Accent2 48 2" xfId="2230" xr:uid="{00000000-0005-0000-0000-0000B4080000}"/>
    <cellStyle name="Accent2 49" xfId="2231" xr:uid="{00000000-0005-0000-0000-0000B5080000}"/>
    <cellStyle name="Accent2 5" xfId="2232" xr:uid="{00000000-0005-0000-0000-0000B6080000}"/>
    <cellStyle name="Accent2 5 2" xfId="2233" xr:uid="{00000000-0005-0000-0000-0000B7080000}"/>
    <cellStyle name="Accent2 50" xfId="2234" xr:uid="{00000000-0005-0000-0000-0000B8080000}"/>
    <cellStyle name="Accent2 51" xfId="2235" xr:uid="{00000000-0005-0000-0000-0000B9080000}"/>
    <cellStyle name="Accent2 52" xfId="2236" xr:uid="{00000000-0005-0000-0000-0000BA080000}"/>
    <cellStyle name="Accent2 6" xfId="2237" xr:uid="{00000000-0005-0000-0000-0000BB080000}"/>
    <cellStyle name="Accent2 6 2" xfId="2238" xr:uid="{00000000-0005-0000-0000-0000BC080000}"/>
    <cellStyle name="Accent2 7" xfId="2239" xr:uid="{00000000-0005-0000-0000-0000BD080000}"/>
    <cellStyle name="Accent2 7 2" xfId="2240" xr:uid="{00000000-0005-0000-0000-0000BE080000}"/>
    <cellStyle name="Accent2 8" xfId="2241" xr:uid="{00000000-0005-0000-0000-0000BF080000}"/>
    <cellStyle name="Accent2 8 2" xfId="2242" xr:uid="{00000000-0005-0000-0000-0000C0080000}"/>
    <cellStyle name="Accent2 9" xfId="2243" xr:uid="{00000000-0005-0000-0000-0000C1080000}"/>
    <cellStyle name="Accent2 9 2" xfId="2244" xr:uid="{00000000-0005-0000-0000-0000C2080000}"/>
    <cellStyle name="Accent3 10" xfId="2245" xr:uid="{00000000-0005-0000-0000-0000C3080000}"/>
    <cellStyle name="Accent3 10 2" xfId="2246" xr:uid="{00000000-0005-0000-0000-0000C4080000}"/>
    <cellStyle name="Accent3 11" xfId="2247" xr:uid="{00000000-0005-0000-0000-0000C5080000}"/>
    <cellStyle name="Accent3 11 2" xfId="2248" xr:uid="{00000000-0005-0000-0000-0000C6080000}"/>
    <cellStyle name="Accent3 12" xfId="2249" xr:uid="{00000000-0005-0000-0000-0000C7080000}"/>
    <cellStyle name="Accent3 12 2" xfId="2250" xr:uid="{00000000-0005-0000-0000-0000C8080000}"/>
    <cellStyle name="Accent3 13" xfId="2251" xr:uid="{00000000-0005-0000-0000-0000C9080000}"/>
    <cellStyle name="Accent3 13 2" xfId="2252" xr:uid="{00000000-0005-0000-0000-0000CA080000}"/>
    <cellStyle name="Accent3 14" xfId="2253" xr:uid="{00000000-0005-0000-0000-0000CB080000}"/>
    <cellStyle name="Accent3 14 2" xfId="2254" xr:uid="{00000000-0005-0000-0000-0000CC080000}"/>
    <cellStyle name="Accent3 15" xfId="2255" xr:uid="{00000000-0005-0000-0000-0000CD080000}"/>
    <cellStyle name="Accent3 15 2" xfId="2256" xr:uid="{00000000-0005-0000-0000-0000CE080000}"/>
    <cellStyle name="Accent3 16" xfId="2257" xr:uid="{00000000-0005-0000-0000-0000CF080000}"/>
    <cellStyle name="Accent3 16 2" xfId="2258" xr:uid="{00000000-0005-0000-0000-0000D0080000}"/>
    <cellStyle name="Accent3 17" xfId="2259" xr:uid="{00000000-0005-0000-0000-0000D1080000}"/>
    <cellStyle name="Accent3 17 2" xfId="2260" xr:uid="{00000000-0005-0000-0000-0000D2080000}"/>
    <cellStyle name="Accent3 18" xfId="2261" xr:uid="{00000000-0005-0000-0000-0000D3080000}"/>
    <cellStyle name="Accent3 18 2" xfId="2262" xr:uid="{00000000-0005-0000-0000-0000D4080000}"/>
    <cellStyle name="Accent3 19" xfId="2263" xr:uid="{00000000-0005-0000-0000-0000D5080000}"/>
    <cellStyle name="Accent3 19 2" xfId="2264" xr:uid="{00000000-0005-0000-0000-0000D6080000}"/>
    <cellStyle name="Accent3 2" xfId="2265" xr:uid="{00000000-0005-0000-0000-0000D7080000}"/>
    <cellStyle name="Accent3 2 2" xfId="2266" xr:uid="{00000000-0005-0000-0000-0000D8080000}"/>
    <cellStyle name="Accent3 2 3" xfId="2267" xr:uid="{00000000-0005-0000-0000-0000D9080000}"/>
    <cellStyle name="Accent3 20" xfId="2268" xr:uid="{00000000-0005-0000-0000-0000DA080000}"/>
    <cellStyle name="Accent3 20 2" xfId="2269" xr:uid="{00000000-0005-0000-0000-0000DB080000}"/>
    <cellStyle name="Accent3 21" xfId="2270" xr:uid="{00000000-0005-0000-0000-0000DC080000}"/>
    <cellStyle name="Accent3 21 2" xfId="2271" xr:uid="{00000000-0005-0000-0000-0000DD080000}"/>
    <cellStyle name="Accent3 22" xfId="2272" xr:uid="{00000000-0005-0000-0000-0000DE080000}"/>
    <cellStyle name="Accent3 22 2" xfId="2273" xr:uid="{00000000-0005-0000-0000-0000DF080000}"/>
    <cellStyle name="Accent3 23" xfId="2274" xr:uid="{00000000-0005-0000-0000-0000E0080000}"/>
    <cellStyle name="Accent3 23 2" xfId="2275" xr:uid="{00000000-0005-0000-0000-0000E1080000}"/>
    <cellStyle name="Accent3 24" xfId="2276" xr:uid="{00000000-0005-0000-0000-0000E2080000}"/>
    <cellStyle name="Accent3 24 2" xfId="2277" xr:uid="{00000000-0005-0000-0000-0000E3080000}"/>
    <cellStyle name="Accent3 25" xfId="2278" xr:uid="{00000000-0005-0000-0000-0000E4080000}"/>
    <cellStyle name="Accent3 25 2" xfId="2279" xr:uid="{00000000-0005-0000-0000-0000E5080000}"/>
    <cellStyle name="Accent3 26" xfId="2280" xr:uid="{00000000-0005-0000-0000-0000E6080000}"/>
    <cellStyle name="Accent3 26 2" xfId="2281" xr:uid="{00000000-0005-0000-0000-0000E7080000}"/>
    <cellStyle name="Accent3 27" xfId="2282" xr:uid="{00000000-0005-0000-0000-0000E8080000}"/>
    <cellStyle name="Accent3 27 2" xfId="2283" xr:uid="{00000000-0005-0000-0000-0000E9080000}"/>
    <cellStyle name="Accent3 28" xfId="2284" xr:uid="{00000000-0005-0000-0000-0000EA080000}"/>
    <cellStyle name="Accent3 28 2" xfId="2285" xr:uid="{00000000-0005-0000-0000-0000EB080000}"/>
    <cellStyle name="Accent3 29" xfId="2286" xr:uid="{00000000-0005-0000-0000-0000EC080000}"/>
    <cellStyle name="Accent3 29 2" xfId="2287" xr:uid="{00000000-0005-0000-0000-0000ED080000}"/>
    <cellStyle name="Accent3 3" xfId="2288" xr:uid="{00000000-0005-0000-0000-0000EE080000}"/>
    <cellStyle name="Accent3 3 2" xfId="2289" xr:uid="{00000000-0005-0000-0000-0000EF080000}"/>
    <cellStyle name="Accent3 3 2 2" xfId="2290" xr:uid="{00000000-0005-0000-0000-0000F0080000}"/>
    <cellStyle name="Accent3 3 2 3" xfId="2291" xr:uid="{00000000-0005-0000-0000-0000F1080000}"/>
    <cellStyle name="Accent3 3 3" xfId="2292" xr:uid="{00000000-0005-0000-0000-0000F2080000}"/>
    <cellStyle name="Accent3 30" xfId="2293" xr:uid="{00000000-0005-0000-0000-0000F3080000}"/>
    <cellStyle name="Accent3 30 2" xfId="2294" xr:uid="{00000000-0005-0000-0000-0000F4080000}"/>
    <cellStyle name="Accent3 31" xfId="2295" xr:uid="{00000000-0005-0000-0000-0000F5080000}"/>
    <cellStyle name="Accent3 31 2" xfId="2296" xr:uid="{00000000-0005-0000-0000-0000F6080000}"/>
    <cellStyle name="Accent3 32" xfId="2297" xr:uid="{00000000-0005-0000-0000-0000F7080000}"/>
    <cellStyle name="Accent3 32 2" xfId="2298" xr:uid="{00000000-0005-0000-0000-0000F8080000}"/>
    <cellStyle name="Accent3 33" xfId="2299" xr:uid="{00000000-0005-0000-0000-0000F9080000}"/>
    <cellStyle name="Accent3 33 2" xfId="2300" xr:uid="{00000000-0005-0000-0000-0000FA080000}"/>
    <cellStyle name="Accent3 34" xfId="2301" xr:uid="{00000000-0005-0000-0000-0000FB080000}"/>
    <cellStyle name="Accent3 34 2" xfId="2302" xr:uid="{00000000-0005-0000-0000-0000FC080000}"/>
    <cellStyle name="Accent3 35" xfId="2303" xr:uid="{00000000-0005-0000-0000-0000FD080000}"/>
    <cellStyle name="Accent3 35 2" xfId="2304" xr:uid="{00000000-0005-0000-0000-0000FE080000}"/>
    <cellStyle name="Accent3 36" xfId="2305" xr:uid="{00000000-0005-0000-0000-0000FF080000}"/>
    <cellStyle name="Accent3 36 2" xfId="2306" xr:uid="{00000000-0005-0000-0000-000000090000}"/>
    <cellStyle name="Accent3 37" xfId="2307" xr:uid="{00000000-0005-0000-0000-000001090000}"/>
    <cellStyle name="Accent3 37 2" xfId="2308" xr:uid="{00000000-0005-0000-0000-000002090000}"/>
    <cellStyle name="Accent3 38" xfId="2309" xr:uid="{00000000-0005-0000-0000-000003090000}"/>
    <cellStyle name="Accent3 38 2" xfId="2310" xr:uid="{00000000-0005-0000-0000-000004090000}"/>
    <cellStyle name="Accent3 39" xfId="2311" xr:uid="{00000000-0005-0000-0000-000005090000}"/>
    <cellStyle name="Accent3 39 2" xfId="2312" xr:uid="{00000000-0005-0000-0000-000006090000}"/>
    <cellStyle name="Accent3 4" xfId="2313" xr:uid="{00000000-0005-0000-0000-000007090000}"/>
    <cellStyle name="Accent3 4 2" xfId="2314" xr:uid="{00000000-0005-0000-0000-000008090000}"/>
    <cellStyle name="Accent3 40" xfId="2315" xr:uid="{00000000-0005-0000-0000-000009090000}"/>
    <cellStyle name="Accent3 40 2" xfId="2316" xr:uid="{00000000-0005-0000-0000-00000A090000}"/>
    <cellStyle name="Accent3 41" xfId="2317" xr:uid="{00000000-0005-0000-0000-00000B090000}"/>
    <cellStyle name="Accent3 41 2" xfId="2318" xr:uid="{00000000-0005-0000-0000-00000C090000}"/>
    <cellStyle name="Accent3 42" xfId="2319" xr:uid="{00000000-0005-0000-0000-00000D090000}"/>
    <cellStyle name="Accent3 42 2" xfId="2320" xr:uid="{00000000-0005-0000-0000-00000E090000}"/>
    <cellStyle name="Accent3 43" xfId="2321" xr:uid="{00000000-0005-0000-0000-00000F090000}"/>
    <cellStyle name="Accent3 43 2" xfId="2322" xr:uid="{00000000-0005-0000-0000-000010090000}"/>
    <cellStyle name="Accent3 44" xfId="2323" xr:uid="{00000000-0005-0000-0000-000011090000}"/>
    <cellStyle name="Accent3 44 2" xfId="2324" xr:uid="{00000000-0005-0000-0000-000012090000}"/>
    <cellStyle name="Accent3 45" xfId="2325" xr:uid="{00000000-0005-0000-0000-000013090000}"/>
    <cellStyle name="Accent3 45 2" xfId="2326" xr:uid="{00000000-0005-0000-0000-000014090000}"/>
    <cellStyle name="Accent3 46" xfId="2327" xr:uid="{00000000-0005-0000-0000-000015090000}"/>
    <cellStyle name="Accent3 46 2" xfId="2328" xr:uid="{00000000-0005-0000-0000-000016090000}"/>
    <cellStyle name="Accent3 47" xfId="2329" xr:uid="{00000000-0005-0000-0000-000017090000}"/>
    <cellStyle name="Accent3 47 2" xfId="2330" xr:uid="{00000000-0005-0000-0000-000018090000}"/>
    <cellStyle name="Accent3 48" xfId="2331" xr:uid="{00000000-0005-0000-0000-000019090000}"/>
    <cellStyle name="Accent3 48 2" xfId="2332" xr:uid="{00000000-0005-0000-0000-00001A090000}"/>
    <cellStyle name="Accent3 49" xfId="2333" xr:uid="{00000000-0005-0000-0000-00001B090000}"/>
    <cellStyle name="Accent3 5" xfId="2334" xr:uid="{00000000-0005-0000-0000-00001C090000}"/>
    <cellStyle name="Accent3 5 2" xfId="2335" xr:uid="{00000000-0005-0000-0000-00001D090000}"/>
    <cellStyle name="Accent3 50" xfId="2336" xr:uid="{00000000-0005-0000-0000-00001E090000}"/>
    <cellStyle name="Accent3 51" xfId="2337" xr:uid="{00000000-0005-0000-0000-00001F090000}"/>
    <cellStyle name="Accent3 52" xfId="2338" xr:uid="{00000000-0005-0000-0000-000020090000}"/>
    <cellStyle name="Accent3 6" xfId="2339" xr:uid="{00000000-0005-0000-0000-000021090000}"/>
    <cellStyle name="Accent3 6 2" xfId="2340" xr:uid="{00000000-0005-0000-0000-000022090000}"/>
    <cellStyle name="Accent3 7" xfId="2341" xr:uid="{00000000-0005-0000-0000-000023090000}"/>
    <cellStyle name="Accent3 7 2" xfId="2342" xr:uid="{00000000-0005-0000-0000-000024090000}"/>
    <cellStyle name="Accent3 8" xfId="2343" xr:uid="{00000000-0005-0000-0000-000025090000}"/>
    <cellStyle name="Accent3 8 2" xfId="2344" xr:uid="{00000000-0005-0000-0000-000026090000}"/>
    <cellStyle name="Accent3 9" xfId="2345" xr:uid="{00000000-0005-0000-0000-000027090000}"/>
    <cellStyle name="Accent3 9 2" xfId="2346" xr:uid="{00000000-0005-0000-0000-000028090000}"/>
    <cellStyle name="Accent4 - 60%" xfId="2347" xr:uid="{00000000-0005-0000-0000-000029090000}"/>
    <cellStyle name="Accent4 10" xfId="2348" xr:uid="{00000000-0005-0000-0000-00002A090000}"/>
    <cellStyle name="Accent4 10 2" xfId="2349" xr:uid="{00000000-0005-0000-0000-00002B090000}"/>
    <cellStyle name="Accent4 100" xfId="44358" xr:uid="{00000000-0005-0000-0000-00002C090000}"/>
    <cellStyle name="Accent4 101" xfId="44363" xr:uid="{00000000-0005-0000-0000-00002D090000}"/>
    <cellStyle name="Accent4 102" xfId="44368" xr:uid="{00000000-0005-0000-0000-00002E090000}"/>
    <cellStyle name="Accent4 103" xfId="44381" xr:uid="{00000000-0005-0000-0000-00002F090000}"/>
    <cellStyle name="Accent4 104" xfId="44391" xr:uid="{00000000-0005-0000-0000-000030090000}"/>
    <cellStyle name="Accent4 105" xfId="44398" xr:uid="{00000000-0005-0000-0000-000031090000}"/>
    <cellStyle name="Accent4 106" xfId="44393" xr:uid="{00000000-0005-0000-0000-000032090000}"/>
    <cellStyle name="Accent4 107" xfId="44382" xr:uid="{00000000-0005-0000-0000-000033090000}"/>
    <cellStyle name="Accent4 108" xfId="44379" xr:uid="{00000000-0005-0000-0000-000034090000}"/>
    <cellStyle name="Accent4 109" xfId="44399" xr:uid="{00000000-0005-0000-0000-000035090000}"/>
    <cellStyle name="Accent4 11" xfId="2350" xr:uid="{00000000-0005-0000-0000-000036090000}"/>
    <cellStyle name="Accent4 11 2" xfId="2351" xr:uid="{00000000-0005-0000-0000-000037090000}"/>
    <cellStyle name="Accent4 110" xfId="44429" xr:uid="{00000000-0005-0000-0000-000038090000}"/>
    <cellStyle name="Accent4 111" xfId="44413" xr:uid="{00000000-0005-0000-0000-000039090000}"/>
    <cellStyle name="Accent4 12" xfId="2352" xr:uid="{00000000-0005-0000-0000-00003A090000}"/>
    <cellStyle name="Accent4 12 2" xfId="2353" xr:uid="{00000000-0005-0000-0000-00003B090000}"/>
    <cellStyle name="Accent4 13" xfId="2354" xr:uid="{00000000-0005-0000-0000-00003C090000}"/>
    <cellStyle name="Accent4 13 2" xfId="2355" xr:uid="{00000000-0005-0000-0000-00003D090000}"/>
    <cellStyle name="Accent4 14" xfId="2356" xr:uid="{00000000-0005-0000-0000-00003E090000}"/>
    <cellStyle name="Accent4 14 2" xfId="2357" xr:uid="{00000000-0005-0000-0000-00003F090000}"/>
    <cellStyle name="Accent4 15" xfId="2358" xr:uid="{00000000-0005-0000-0000-000040090000}"/>
    <cellStyle name="Accent4 15 2" xfId="2359" xr:uid="{00000000-0005-0000-0000-000041090000}"/>
    <cellStyle name="Accent4 16" xfId="2360" xr:uid="{00000000-0005-0000-0000-000042090000}"/>
    <cellStyle name="Accent4 16 2" xfId="2361" xr:uid="{00000000-0005-0000-0000-000043090000}"/>
    <cellStyle name="Accent4 17" xfId="2362" xr:uid="{00000000-0005-0000-0000-000044090000}"/>
    <cellStyle name="Accent4 17 2" xfId="2363" xr:uid="{00000000-0005-0000-0000-000045090000}"/>
    <cellStyle name="Accent4 18" xfId="2364" xr:uid="{00000000-0005-0000-0000-000046090000}"/>
    <cellStyle name="Accent4 18 2" xfId="2365" xr:uid="{00000000-0005-0000-0000-000047090000}"/>
    <cellStyle name="Accent4 19" xfId="2366" xr:uid="{00000000-0005-0000-0000-000048090000}"/>
    <cellStyle name="Accent4 19 2" xfId="2367" xr:uid="{00000000-0005-0000-0000-000049090000}"/>
    <cellStyle name="Accent4 2" xfId="2368" xr:uid="{00000000-0005-0000-0000-00004A090000}"/>
    <cellStyle name="Accent4 2 2" xfId="2369" xr:uid="{00000000-0005-0000-0000-00004B090000}"/>
    <cellStyle name="Accent4 2 3" xfId="2370" xr:uid="{00000000-0005-0000-0000-00004C090000}"/>
    <cellStyle name="Accent4 20" xfId="2371" xr:uid="{00000000-0005-0000-0000-00004D090000}"/>
    <cellStyle name="Accent4 20 2" xfId="2372" xr:uid="{00000000-0005-0000-0000-00004E090000}"/>
    <cellStyle name="Accent4 21" xfId="2373" xr:uid="{00000000-0005-0000-0000-00004F090000}"/>
    <cellStyle name="Accent4 21 2" xfId="2374" xr:uid="{00000000-0005-0000-0000-000050090000}"/>
    <cellStyle name="Accent4 22" xfId="2375" xr:uid="{00000000-0005-0000-0000-000051090000}"/>
    <cellStyle name="Accent4 22 2" xfId="2376" xr:uid="{00000000-0005-0000-0000-000052090000}"/>
    <cellStyle name="Accent4 23" xfId="2377" xr:uid="{00000000-0005-0000-0000-000053090000}"/>
    <cellStyle name="Accent4 23 2" xfId="2378" xr:uid="{00000000-0005-0000-0000-000054090000}"/>
    <cellStyle name="Accent4 24" xfId="2379" xr:uid="{00000000-0005-0000-0000-000055090000}"/>
    <cellStyle name="Accent4 24 2" xfId="2380" xr:uid="{00000000-0005-0000-0000-000056090000}"/>
    <cellStyle name="Accent4 25" xfId="2381" xr:uid="{00000000-0005-0000-0000-000057090000}"/>
    <cellStyle name="Accent4 25 2" xfId="2382" xr:uid="{00000000-0005-0000-0000-000058090000}"/>
    <cellStyle name="Accent4 26" xfId="2383" xr:uid="{00000000-0005-0000-0000-000059090000}"/>
    <cellStyle name="Accent4 26 2" xfId="2384" xr:uid="{00000000-0005-0000-0000-00005A090000}"/>
    <cellStyle name="Accent4 27" xfId="2385" xr:uid="{00000000-0005-0000-0000-00005B090000}"/>
    <cellStyle name="Accent4 27 2" xfId="2386" xr:uid="{00000000-0005-0000-0000-00005C090000}"/>
    <cellStyle name="Accent4 28" xfId="2387" xr:uid="{00000000-0005-0000-0000-00005D090000}"/>
    <cellStyle name="Accent4 28 2" xfId="2388" xr:uid="{00000000-0005-0000-0000-00005E090000}"/>
    <cellStyle name="Accent4 29" xfId="2389" xr:uid="{00000000-0005-0000-0000-00005F090000}"/>
    <cellStyle name="Accent4 29 2" xfId="2390" xr:uid="{00000000-0005-0000-0000-000060090000}"/>
    <cellStyle name="Accent4 3" xfId="2391" xr:uid="{00000000-0005-0000-0000-000061090000}"/>
    <cellStyle name="Accent4 3 2" xfId="2392" xr:uid="{00000000-0005-0000-0000-000062090000}"/>
    <cellStyle name="Accent4 3 2 2" xfId="2393" xr:uid="{00000000-0005-0000-0000-000063090000}"/>
    <cellStyle name="Accent4 3 2 3" xfId="2394" xr:uid="{00000000-0005-0000-0000-000064090000}"/>
    <cellStyle name="Accent4 3 3" xfId="2395" xr:uid="{00000000-0005-0000-0000-000065090000}"/>
    <cellStyle name="Accent4 30" xfId="2396" xr:uid="{00000000-0005-0000-0000-000066090000}"/>
    <cellStyle name="Accent4 30 2" xfId="2397" xr:uid="{00000000-0005-0000-0000-000067090000}"/>
    <cellStyle name="Accent4 31" xfId="2398" xr:uid="{00000000-0005-0000-0000-000068090000}"/>
    <cellStyle name="Accent4 31 2" xfId="2399" xr:uid="{00000000-0005-0000-0000-000069090000}"/>
    <cellStyle name="Accent4 32" xfId="2400" xr:uid="{00000000-0005-0000-0000-00006A090000}"/>
    <cellStyle name="Accent4 32 2" xfId="2401" xr:uid="{00000000-0005-0000-0000-00006B090000}"/>
    <cellStyle name="Accent4 33" xfId="2402" xr:uid="{00000000-0005-0000-0000-00006C090000}"/>
    <cellStyle name="Accent4 33 2" xfId="2403" xr:uid="{00000000-0005-0000-0000-00006D090000}"/>
    <cellStyle name="Accent4 34" xfId="2404" xr:uid="{00000000-0005-0000-0000-00006E090000}"/>
    <cellStyle name="Accent4 34 2" xfId="2405" xr:uid="{00000000-0005-0000-0000-00006F090000}"/>
    <cellStyle name="Accent4 35" xfId="2406" xr:uid="{00000000-0005-0000-0000-000070090000}"/>
    <cellStyle name="Accent4 35 2" xfId="2407" xr:uid="{00000000-0005-0000-0000-000071090000}"/>
    <cellStyle name="Accent4 36" xfId="2408" xr:uid="{00000000-0005-0000-0000-000072090000}"/>
    <cellStyle name="Accent4 36 2" xfId="2409" xr:uid="{00000000-0005-0000-0000-000073090000}"/>
    <cellStyle name="Accent4 37" xfId="2410" xr:uid="{00000000-0005-0000-0000-000074090000}"/>
    <cellStyle name="Accent4 37 2" xfId="2411" xr:uid="{00000000-0005-0000-0000-000075090000}"/>
    <cellStyle name="Accent4 38" xfId="2412" xr:uid="{00000000-0005-0000-0000-000076090000}"/>
    <cellStyle name="Accent4 38 2" xfId="2413" xr:uid="{00000000-0005-0000-0000-000077090000}"/>
    <cellStyle name="Accent4 39" xfId="2414" xr:uid="{00000000-0005-0000-0000-000078090000}"/>
    <cellStyle name="Accent4 39 2" xfId="2415" xr:uid="{00000000-0005-0000-0000-000079090000}"/>
    <cellStyle name="Accent4 4" xfId="2416" xr:uid="{00000000-0005-0000-0000-00007A090000}"/>
    <cellStyle name="Accent4 4 2" xfId="2417" xr:uid="{00000000-0005-0000-0000-00007B090000}"/>
    <cellStyle name="Accent4 40" xfId="2418" xr:uid="{00000000-0005-0000-0000-00007C090000}"/>
    <cellStyle name="Accent4 40 2" xfId="2419" xr:uid="{00000000-0005-0000-0000-00007D090000}"/>
    <cellStyle name="Accent4 41" xfId="2420" xr:uid="{00000000-0005-0000-0000-00007E090000}"/>
    <cellStyle name="Accent4 41 2" xfId="2421" xr:uid="{00000000-0005-0000-0000-00007F090000}"/>
    <cellStyle name="Accent4 42" xfId="2422" xr:uid="{00000000-0005-0000-0000-000080090000}"/>
    <cellStyle name="Accent4 42 2" xfId="2423" xr:uid="{00000000-0005-0000-0000-000081090000}"/>
    <cellStyle name="Accent4 43" xfId="2424" xr:uid="{00000000-0005-0000-0000-000082090000}"/>
    <cellStyle name="Accent4 43 2" xfId="2425" xr:uid="{00000000-0005-0000-0000-000083090000}"/>
    <cellStyle name="Accent4 44" xfId="2426" xr:uid="{00000000-0005-0000-0000-000084090000}"/>
    <cellStyle name="Accent4 44 2" xfId="2427" xr:uid="{00000000-0005-0000-0000-000085090000}"/>
    <cellStyle name="Accent4 45" xfId="2428" xr:uid="{00000000-0005-0000-0000-000086090000}"/>
    <cellStyle name="Accent4 45 2" xfId="2429" xr:uid="{00000000-0005-0000-0000-000087090000}"/>
    <cellStyle name="Accent4 46" xfId="2430" xr:uid="{00000000-0005-0000-0000-000088090000}"/>
    <cellStyle name="Accent4 46 2" xfId="2431" xr:uid="{00000000-0005-0000-0000-000089090000}"/>
    <cellStyle name="Accent4 47" xfId="2432" xr:uid="{00000000-0005-0000-0000-00008A090000}"/>
    <cellStyle name="Accent4 47 2" xfId="2433" xr:uid="{00000000-0005-0000-0000-00008B090000}"/>
    <cellStyle name="Accent4 48" xfId="2434" xr:uid="{00000000-0005-0000-0000-00008C090000}"/>
    <cellStyle name="Accent4 48 2" xfId="2435" xr:uid="{00000000-0005-0000-0000-00008D090000}"/>
    <cellStyle name="Accent4 49" xfId="2436" xr:uid="{00000000-0005-0000-0000-00008E090000}"/>
    <cellStyle name="Accent4 49 2" xfId="2437" xr:uid="{00000000-0005-0000-0000-00008F090000}"/>
    <cellStyle name="Accent4 5" xfId="2438" xr:uid="{00000000-0005-0000-0000-000090090000}"/>
    <cellStyle name="Accent4 5 2" xfId="2439" xr:uid="{00000000-0005-0000-0000-000091090000}"/>
    <cellStyle name="Accent4 50" xfId="2440" xr:uid="{00000000-0005-0000-0000-000092090000}"/>
    <cellStyle name="Accent4 51" xfId="2441" xr:uid="{00000000-0005-0000-0000-000093090000}"/>
    <cellStyle name="Accent4 52" xfId="2442" xr:uid="{00000000-0005-0000-0000-000094090000}"/>
    <cellStyle name="Accent4 53" xfId="2443" xr:uid="{00000000-0005-0000-0000-000095090000}"/>
    <cellStyle name="Accent4 54" xfId="2444" xr:uid="{00000000-0005-0000-0000-000096090000}"/>
    <cellStyle name="Accent4 55" xfId="2445" xr:uid="{00000000-0005-0000-0000-000097090000}"/>
    <cellStyle name="Accent4 56" xfId="2446" xr:uid="{00000000-0005-0000-0000-000098090000}"/>
    <cellStyle name="Accent4 57" xfId="2447" xr:uid="{00000000-0005-0000-0000-000099090000}"/>
    <cellStyle name="Accent4 58" xfId="2448" xr:uid="{00000000-0005-0000-0000-00009A090000}"/>
    <cellStyle name="Accent4 59" xfId="2449" xr:uid="{00000000-0005-0000-0000-00009B090000}"/>
    <cellStyle name="Accent4 6" xfId="2450" xr:uid="{00000000-0005-0000-0000-00009C090000}"/>
    <cellStyle name="Accent4 6 2" xfId="2451" xr:uid="{00000000-0005-0000-0000-00009D090000}"/>
    <cellStyle name="Accent4 60" xfId="2452" xr:uid="{00000000-0005-0000-0000-00009E090000}"/>
    <cellStyle name="Accent4 61" xfId="2453" xr:uid="{00000000-0005-0000-0000-00009F090000}"/>
    <cellStyle name="Accent4 62" xfId="2454" xr:uid="{00000000-0005-0000-0000-0000A0090000}"/>
    <cellStyle name="Accent4 63" xfId="2455" xr:uid="{00000000-0005-0000-0000-0000A1090000}"/>
    <cellStyle name="Accent4 64" xfId="2456" xr:uid="{00000000-0005-0000-0000-0000A2090000}"/>
    <cellStyle name="Accent4 65" xfId="2457" xr:uid="{00000000-0005-0000-0000-0000A3090000}"/>
    <cellStyle name="Accent4 66" xfId="2458" xr:uid="{00000000-0005-0000-0000-0000A4090000}"/>
    <cellStyle name="Accent4 67" xfId="2459" xr:uid="{00000000-0005-0000-0000-0000A5090000}"/>
    <cellStyle name="Accent4 68" xfId="2460" xr:uid="{00000000-0005-0000-0000-0000A6090000}"/>
    <cellStyle name="Accent4 69" xfId="2461" xr:uid="{00000000-0005-0000-0000-0000A7090000}"/>
    <cellStyle name="Accent4 7" xfId="2462" xr:uid="{00000000-0005-0000-0000-0000A8090000}"/>
    <cellStyle name="Accent4 7 2" xfId="2463" xr:uid="{00000000-0005-0000-0000-0000A9090000}"/>
    <cellStyle name="Accent4 70" xfId="2464" xr:uid="{00000000-0005-0000-0000-0000AA090000}"/>
    <cellStyle name="Accent4 71" xfId="2465" xr:uid="{00000000-0005-0000-0000-0000AB090000}"/>
    <cellStyle name="Accent4 72" xfId="2466" xr:uid="{00000000-0005-0000-0000-0000AC090000}"/>
    <cellStyle name="Accent4 73" xfId="2467" xr:uid="{00000000-0005-0000-0000-0000AD090000}"/>
    <cellStyle name="Accent4 74" xfId="2468" xr:uid="{00000000-0005-0000-0000-0000AE090000}"/>
    <cellStyle name="Accent4 75" xfId="2469" xr:uid="{00000000-0005-0000-0000-0000AF090000}"/>
    <cellStyle name="Accent4 76" xfId="2470" xr:uid="{00000000-0005-0000-0000-0000B0090000}"/>
    <cellStyle name="Accent4 77" xfId="2471" xr:uid="{00000000-0005-0000-0000-0000B1090000}"/>
    <cellStyle name="Accent4 78" xfId="2472" xr:uid="{00000000-0005-0000-0000-0000B2090000}"/>
    <cellStyle name="Accent4 79" xfId="2473" xr:uid="{00000000-0005-0000-0000-0000B3090000}"/>
    <cellStyle name="Accent4 8" xfId="2474" xr:uid="{00000000-0005-0000-0000-0000B4090000}"/>
    <cellStyle name="Accent4 8 2" xfId="2475" xr:uid="{00000000-0005-0000-0000-0000B5090000}"/>
    <cellStyle name="Accent4 80" xfId="2476" xr:uid="{00000000-0005-0000-0000-0000B6090000}"/>
    <cellStyle name="Accent4 81" xfId="2477" xr:uid="{00000000-0005-0000-0000-0000B7090000}"/>
    <cellStyle name="Accent4 82" xfId="2478" xr:uid="{00000000-0005-0000-0000-0000B8090000}"/>
    <cellStyle name="Accent4 83" xfId="2479" xr:uid="{00000000-0005-0000-0000-0000B9090000}"/>
    <cellStyle name="Accent4 84" xfId="2480" xr:uid="{00000000-0005-0000-0000-0000BA090000}"/>
    <cellStyle name="Accent4 85" xfId="2481" xr:uid="{00000000-0005-0000-0000-0000BB090000}"/>
    <cellStyle name="Accent4 86" xfId="2482" xr:uid="{00000000-0005-0000-0000-0000BC090000}"/>
    <cellStyle name="Accent4 87" xfId="2483" xr:uid="{00000000-0005-0000-0000-0000BD090000}"/>
    <cellStyle name="Accent4 88" xfId="2484" xr:uid="{00000000-0005-0000-0000-0000BE090000}"/>
    <cellStyle name="Accent4 89" xfId="2485" xr:uid="{00000000-0005-0000-0000-0000BF090000}"/>
    <cellStyle name="Accent4 9" xfId="2486" xr:uid="{00000000-0005-0000-0000-0000C0090000}"/>
    <cellStyle name="Accent4 9 2" xfId="2487" xr:uid="{00000000-0005-0000-0000-0000C1090000}"/>
    <cellStyle name="Accent4 90" xfId="2488" xr:uid="{00000000-0005-0000-0000-0000C2090000}"/>
    <cellStyle name="Accent4 91" xfId="2489" xr:uid="{00000000-0005-0000-0000-0000C3090000}"/>
    <cellStyle name="Accent4 92" xfId="2490" xr:uid="{00000000-0005-0000-0000-0000C4090000}"/>
    <cellStyle name="Accent4 93" xfId="2491" xr:uid="{00000000-0005-0000-0000-0000C5090000}"/>
    <cellStyle name="Accent4 94" xfId="44322" xr:uid="{00000000-0005-0000-0000-0000C6090000}"/>
    <cellStyle name="Accent4 95" xfId="44328" xr:uid="{00000000-0005-0000-0000-0000C7090000}"/>
    <cellStyle name="Accent4 96" xfId="44335" xr:uid="{00000000-0005-0000-0000-0000C8090000}"/>
    <cellStyle name="Accent4 97" xfId="44341" xr:uid="{00000000-0005-0000-0000-0000C9090000}"/>
    <cellStyle name="Accent4 98" xfId="44345" xr:uid="{00000000-0005-0000-0000-0000CA090000}"/>
    <cellStyle name="Accent4 99" xfId="44352" xr:uid="{00000000-0005-0000-0000-0000CB090000}"/>
    <cellStyle name="Accent5 10" xfId="2492" xr:uid="{00000000-0005-0000-0000-0000CC090000}"/>
    <cellStyle name="Accent5 10 2" xfId="2493" xr:uid="{00000000-0005-0000-0000-0000CD090000}"/>
    <cellStyle name="Accent5 11" xfId="2494" xr:uid="{00000000-0005-0000-0000-0000CE090000}"/>
    <cellStyle name="Accent5 11 2" xfId="2495" xr:uid="{00000000-0005-0000-0000-0000CF090000}"/>
    <cellStyle name="Accent5 12" xfId="2496" xr:uid="{00000000-0005-0000-0000-0000D0090000}"/>
    <cellStyle name="Accent5 12 2" xfId="2497" xr:uid="{00000000-0005-0000-0000-0000D1090000}"/>
    <cellStyle name="Accent5 13" xfId="2498" xr:uid="{00000000-0005-0000-0000-0000D2090000}"/>
    <cellStyle name="Accent5 13 2" xfId="2499" xr:uid="{00000000-0005-0000-0000-0000D3090000}"/>
    <cellStyle name="Accent5 14" xfId="2500" xr:uid="{00000000-0005-0000-0000-0000D4090000}"/>
    <cellStyle name="Accent5 14 2" xfId="2501" xr:uid="{00000000-0005-0000-0000-0000D5090000}"/>
    <cellStyle name="Accent5 15" xfId="2502" xr:uid="{00000000-0005-0000-0000-0000D6090000}"/>
    <cellStyle name="Accent5 15 2" xfId="2503" xr:uid="{00000000-0005-0000-0000-0000D7090000}"/>
    <cellStyle name="Accent5 16" xfId="2504" xr:uid="{00000000-0005-0000-0000-0000D8090000}"/>
    <cellStyle name="Accent5 16 2" xfId="2505" xr:uid="{00000000-0005-0000-0000-0000D9090000}"/>
    <cellStyle name="Accent5 17" xfId="2506" xr:uid="{00000000-0005-0000-0000-0000DA090000}"/>
    <cellStyle name="Accent5 17 2" xfId="2507" xr:uid="{00000000-0005-0000-0000-0000DB090000}"/>
    <cellStyle name="Accent5 18" xfId="2508" xr:uid="{00000000-0005-0000-0000-0000DC090000}"/>
    <cellStyle name="Accent5 18 2" xfId="2509" xr:uid="{00000000-0005-0000-0000-0000DD090000}"/>
    <cellStyle name="Accent5 19" xfId="2510" xr:uid="{00000000-0005-0000-0000-0000DE090000}"/>
    <cellStyle name="Accent5 19 2" xfId="2511" xr:uid="{00000000-0005-0000-0000-0000DF090000}"/>
    <cellStyle name="Accent5 2" xfId="2512" xr:uid="{00000000-0005-0000-0000-0000E0090000}"/>
    <cellStyle name="Accent5 2 2" xfId="2513" xr:uid="{00000000-0005-0000-0000-0000E1090000}"/>
    <cellStyle name="Accent5 2 3" xfId="2514" xr:uid="{00000000-0005-0000-0000-0000E2090000}"/>
    <cellStyle name="Accent5 20" xfId="2515" xr:uid="{00000000-0005-0000-0000-0000E3090000}"/>
    <cellStyle name="Accent5 20 2" xfId="2516" xr:uid="{00000000-0005-0000-0000-0000E4090000}"/>
    <cellStyle name="Accent5 21" xfId="2517" xr:uid="{00000000-0005-0000-0000-0000E5090000}"/>
    <cellStyle name="Accent5 21 2" xfId="2518" xr:uid="{00000000-0005-0000-0000-0000E6090000}"/>
    <cellStyle name="Accent5 22" xfId="2519" xr:uid="{00000000-0005-0000-0000-0000E7090000}"/>
    <cellStyle name="Accent5 22 2" xfId="2520" xr:uid="{00000000-0005-0000-0000-0000E8090000}"/>
    <cellStyle name="Accent5 23" xfId="2521" xr:uid="{00000000-0005-0000-0000-0000E9090000}"/>
    <cellStyle name="Accent5 23 2" xfId="2522" xr:uid="{00000000-0005-0000-0000-0000EA090000}"/>
    <cellStyle name="Accent5 24" xfId="2523" xr:uid="{00000000-0005-0000-0000-0000EB090000}"/>
    <cellStyle name="Accent5 24 2" xfId="2524" xr:uid="{00000000-0005-0000-0000-0000EC090000}"/>
    <cellStyle name="Accent5 25" xfId="2525" xr:uid="{00000000-0005-0000-0000-0000ED090000}"/>
    <cellStyle name="Accent5 25 2" xfId="2526" xr:uid="{00000000-0005-0000-0000-0000EE090000}"/>
    <cellStyle name="Accent5 26" xfId="2527" xr:uid="{00000000-0005-0000-0000-0000EF090000}"/>
    <cellStyle name="Accent5 26 2" xfId="2528" xr:uid="{00000000-0005-0000-0000-0000F0090000}"/>
    <cellStyle name="Accent5 27" xfId="2529" xr:uid="{00000000-0005-0000-0000-0000F1090000}"/>
    <cellStyle name="Accent5 27 2" xfId="2530" xr:uid="{00000000-0005-0000-0000-0000F2090000}"/>
    <cellStyle name="Accent5 28" xfId="2531" xr:uid="{00000000-0005-0000-0000-0000F3090000}"/>
    <cellStyle name="Accent5 28 2" xfId="2532" xr:uid="{00000000-0005-0000-0000-0000F4090000}"/>
    <cellStyle name="Accent5 29" xfId="2533" xr:uid="{00000000-0005-0000-0000-0000F5090000}"/>
    <cellStyle name="Accent5 29 2" xfId="2534" xr:uid="{00000000-0005-0000-0000-0000F6090000}"/>
    <cellStyle name="Accent5 3" xfId="2535" xr:uid="{00000000-0005-0000-0000-0000F7090000}"/>
    <cellStyle name="Accent5 3 2" xfId="2536" xr:uid="{00000000-0005-0000-0000-0000F8090000}"/>
    <cellStyle name="Accent5 30" xfId="2537" xr:uid="{00000000-0005-0000-0000-0000F9090000}"/>
    <cellStyle name="Accent5 30 2" xfId="2538" xr:uid="{00000000-0005-0000-0000-0000FA090000}"/>
    <cellStyle name="Accent5 31" xfId="2539" xr:uid="{00000000-0005-0000-0000-0000FB090000}"/>
    <cellStyle name="Accent5 31 2" xfId="2540" xr:uid="{00000000-0005-0000-0000-0000FC090000}"/>
    <cellStyle name="Accent5 32" xfId="2541" xr:uid="{00000000-0005-0000-0000-0000FD090000}"/>
    <cellStyle name="Accent5 32 2" xfId="2542" xr:uid="{00000000-0005-0000-0000-0000FE090000}"/>
    <cellStyle name="Accent5 33" xfId="2543" xr:uid="{00000000-0005-0000-0000-0000FF090000}"/>
    <cellStyle name="Accent5 33 2" xfId="2544" xr:uid="{00000000-0005-0000-0000-0000000A0000}"/>
    <cellStyle name="Accent5 34" xfId="2545" xr:uid="{00000000-0005-0000-0000-0000010A0000}"/>
    <cellStyle name="Accent5 34 2" xfId="2546" xr:uid="{00000000-0005-0000-0000-0000020A0000}"/>
    <cellStyle name="Accent5 35" xfId="2547" xr:uid="{00000000-0005-0000-0000-0000030A0000}"/>
    <cellStyle name="Accent5 35 2" xfId="2548" xr:uid="{00000000-0005-0000-0000-0000040A0000}"/>
    <cellStyle name="Accent5 36" xfId="2549" xr:uid="{00000000-0005-0000-0000-0000050A0000}"/>
    <cellStyle name="Accent5 36 2" xfId="2550" xr:uid="{00000000-0005-0000-0000-0000060A0000}"/>
    <cellStyle name="Accent5 37" xfId="2551" xr:uid="{00000000-0005-0000-0000-0000070A0000}"/>
    <cellStyle name="Accent5 37 2" xfId="2552" xr:uid="{00000000-0005-0000-0000-0000080A0000}"/>
    <cellStyle name="Accent5 38" xfId="2553" xr:uid="{00000000-0005-0000-0000-0000090A0000}"/>
    <cellStyle name="Accent5 38 2" xfId="2554" xr:uid="{00000000-0005-0000-0000-00000A0A0000}"/>
    <cellStyle name="Accent5 39" xfId="2555" xr:uid="{00000000-0005-0000-0000-00000B0A0000}"/>
    <cellStyle name="Accent5 39 2" xfId="2556" xr:uid="{00000000-0005-0000-0000-00000C0A0000}"/>
    <cellStyle name="Accent5 4" xfId="2557" xr:uid="{00000000-0005-0000-0000-00000D0A0000}"/>
    <cellStyle name="Accent5 4 2" xfId="2558" xr:uid="{00000000-0005-0000-0000-00000E0A0000}"/>
    <cellStyle name="Accent5 40" xfId="2559" xr:uid="{00000000-0005-0000-0000-00000F0A0000}"/>
    <cellStyle name="Accent5 40 2" xfId="2560" xr:uid="{00000000-0005-0000-0000-0000100A0000}"/>
    <cellStyle name="Accent5 41" xfId="2561" xr:uid="{00000000-0005-0000-0000-0000110A0000}"/>
    <cellStyle name="Accent5 41 2" xfId="2562" xr:uid="{00000000-0005-0000-0000-0000120A0000}"/>
    <cellStyle name="Accent5 42" xfId="2563" xr:uid="{00000000-0005-0000-0000-0000130A0000}"/>
    <cellStyle name="Accent5 42 2" xfId="2564" xr:uid="{00000000-0005-0000-0000-0000140A0000}"/>
    <cellStyle name="Accent5 43" xfId="2565" xr:uid="{00000000-0005-0000-0000-0000150A0000}"/>
    <cellStyle name="Accent5 43 2" xfId="2566" xr:uid="{00000000-0005-0000-0000-0000160A0000}"/>
    <cellStyle name="Accent5 44" xfId="2567" xr:uid="{00000000-0005-0000-0000-0000170A0000}"/>
    <cellStyle name="Accent5 44 2" xfId="2568" xr:uid="{00000000-0005-0000-0000-0000180A0000}"/>
    <cellStyle name="Accent5 45" xfId="2569" xr:uid="{00000000-0005-0000-0000-0000190A0000}"/>
    <cellStyle name="Accent5 45 2" xfId="2570" xr:uid="{00000000-0005-0000-0000-00001A0A0000}"/>
    <cellStyle name="Accent5 46" xfId="2571" xr:uid="{00000000-0005-0000-0000-00001B0A0000}"/>
    <cellStyle name="Accent5 46 2" xfId="2572" xr:uid="{00000000-0005-0000-0000-00001C0A0000}"/>
    <cellStyle name="Accent5 47" xfId="2573" xr:uid="{00000000-0005-0000-0000-00001D0A0000}"/>
    <cellStyle name="Accent5 47 2" xfId="2574" xr:uid="{00000000-0005-0000-0000-00001E0A0000}"/>
    <cellStyle name="Accent5 48" xfId="2575" xr:uid="{00000000-0005-0000-0000-00001F0A0000}"/>
    <cellStyle name="Accent5 49" xfId="2576" xr:uid="{00000000-0005-0000-0000-0000200A0000}"/>
    <cellStyle name="Accent5 5" xfId="2577" xr:uid="{00000000-0005-0000-0000-0000210A0000}"/>
    <cellStyle name="Accent5 5 2" xfId="2578" xr:uid="{00000000-0005-0000-0000-0000220A0000}"/>
    <cellStyle name="Accent5 50" xfId="2579" xr:uid="{00000000-0005-0000-0000-0000230A0000}"/>
    <cellStyle name="Accent5 51" xfId="2580" xr:uid="{00000000-0005-0000-0000-0000240A0000}"/>
    <cellStyle name="Accent5 52" xfId="2581" xr:uid="{00000000-0005-0000-0000-0000250A0000}"/>
    <cellStyle name="Accent5 6" xfId="2582" xr:uid="{00000000-0005-0000-0000-0000260A0000}"/>
    <cellStyle name="Accent5 6 2" xfId="2583" xr:uid="{00000000-0005-0000-0000-0000270A0000}"/>
    <cellStyle name="Accent5 7" xfId="2584" xr:uid="{00000000-0005-0000-0000-0000280A0000}"/>
    <cellStyle name="Accent5 7 2" xfId="2585" xr:uid="{00000000-0005-0000-0000-0000290A0000}"/>
    <cellStyle name="Accent5 8" xfId="2586" xr:uid="{00000000-0005-0000-0000-00002A0A0000}"/>
    <cellStyle name="Accent5 8 2" xfId="2587" xr:uid="{00000000-0005-0000-0000-00002B0A0000}"/>
    <cellStyle name="Accent5 9" xfId="2588" xr:uid="{00000000-0005-0000-0000-00002C0A0000}"/>
    <cellStyle name="Accent5 9 2" xfId="2589" xr:uid="{00000000-0005-0000-0000-00002D0A0000}"/>
    <cellStyle name="Accent6 10" xfId="2590" xr:uid="{00000000-0005-0000-0000-00002E0A0000}"/>
    <cellStyle name="Accent6 10 2" xfId="2591" xr:uid="{00000000-0005-0000-0000-00002F0A0000}"/>
    <cellStyle name="Accent6 11" xfId="2592" xr:uid="{00000000-0005-0000-0000-0000300A0000}"/>
    <cellStyle name="Accent6 11 2" xfId="2593" xr:uid="{00000000-0005-0000-0000-0000310A0000}"/>
    <cellStyle name="Accent6 12" xfId="2594" xr:uid="{00000000-0005-0000-0000-0000320A0000}"/>
    <cellStyle name="Accent6 12 2" xfId="2595" xr:uid="{00000000-0005-0000-0000-0000330A0000}"/>
    <cellStyle name="Accent6 13" xfId="2596" xr:uid="{00000000-0005-0000-0000-0000340A0000}"/>
    <cellStyle name="Accent6 13 2" xfId="2597" xr:uid="{00000000-0005-0000-0000-0000350A0000}"/>
    <cellStyle name="Accent6 14" xfId="2598" xr:uid="{00000000-0005-0000-0000-0000360A0000}"/>
    <cellStyle name="Accent6 14 2" xfId="2599" xr:uid="{00000000-0005-0000-0000-0000370A0000}"/>
    <cellStyle name="Accent6 15" xfId="2600" xr:uid="{00000000-0005-0000-0000-0000380A0000}"/>
    <cellStyle name="Accent6 15 2" xfId="2601" xr:uid="{00000000-0005-0000-0000-0000390A0000}"/>
    <cellStyle name="Accent6 16" xfId="2602" xr:uid="{00000000-0005-0000-0000-00003A0A0000}"/>
    <cellStyle name="Accent6 16 2" xfId="2603" xr:uid="{00000000-0005-0000-0000-00003B0A0000}"/>
    <cellStyle name="Accent6 17" xfId="2604" xr:uid="{00000000-0005-0000-0000-00003C0A0000}"/>
    <cellStyle name="Accent6 17 2" xfId="2605" xr:uid="{00000000-0005-0000-0000-00003D0A0000}"/>
    <cellStyle name="Accent6 18" xfId="2606" xr:uid="{00000000-0005-0000-0000-00003E0A0000}"/>
    <cellStyle name="Accent6 18 2" xfId="2607" xr:uid="{00000000-0005-0000-0000-00003F0A0000}"/>
    <cellStyle name="Accent6 19" xfId="2608" xr:uid="{00000000-0005-0000-0000-0000400A0000}"/>
    <cellStyle name="Accent6 19 2" xfId="2609" xr:uid="{00000000-0005-0000-0000-0000410A0000}"/>
    <cellStyle name="Accent6 2" xfId="2610" xr:uid="{00000000-0005-0000-0000-0000420A0000}"/>
    <cellStyle name="Accent6 2 2" xfId="2611" xr:uid="{00000000-0005-0000-0000-0000430A0000}"/>
    <cellStyle name="Accent6 2 3" xfId="2612" xr:uid="{00000000-0005-0000-0000-0000440A0000}"/>
    <cellStyle name="Accent6 20" xfId="2613" xr:uid="{00000000-0005-0000-0000-0000450A0000}"/>
    <cellStyle name="Accent6 20 2" xfId="2614" xr:uid="{00000000-0005-0000-0000-0000460A0000}"/>
    <cellStyle name="Accent6 21" xfId="2615" xr:uid="{00000000-0005-0000-0000-0000470A0000}"/>
    <cellStyle name="Accent6 21 2" xfId="2616" xr:uid="{00000000-0005-0000-0000-0000480A0000}"/>
    <cellStyle name="Accent6 22" xfId="2617" xr:uid="{00000000-0005-0000-0000-0000490A0000}"/>
    <cellStyle name="Accent6 22 2" xfId="2618" xr:uid="{00000000-0005-0000-0000-00004A0A0000}"/>
    <cellStyle name="Accent6 23" xfId="2619" xr:uid="{00000000-0005-0000-0000-00004B0A0000}"/>
    <cellStyle name="Accent6 23 2" xfId="2620" xr:uid="{00000000-0005-0000-0000-00004C0A0000}"/>
    <cellStyle name="Accent6 24" xfId="2621" xr:uid="{00000000-0005-0000-0000-00004D0A0000}"/>
    <cellStyle name="Accent6 24 2" xfId="2622" xr:uid="{00000000-0005-0000-0000-00004E0A0000}"/>
    <cellStyle name="Accent6 25" xfId="2623" xr:uid="{00000000-0005-0000-0000-00004F0A0000}"/>
    <cellStyle name="Accent6 25 2" xfId="2624" xr:uid="{00000000-0005-0000-0000-0000500A0000}"/>
    <cellStyle name="Accent6 26" xfId="2625" xr:uid="{00000000-0005-0000-0000-0000510A0000}"/>
    <cellStyle name="Accent6 26 2" xfId="2626" xr:uid="{00000000-0005-0000-0000-0000520A0000}"/>
    <cellStyle name="Accent6 27" xfId="2627" xr:uid="{00000000-0005-0000-0000-0000530A0000}"/>
    <cellStyle name="Accent6 27 2" xfId="2628" xr:uid="{00000000-0005-0000-0000-0000540A0000}"/>
    <cellStyle name="Accent6 28" xfId="2629" xr:uid="{00000000-0005-0000-0000-0000550A0000}"/>
    <cellStyle name="Accent6 28 2" xfId="2630" xr:uid="{00000000-0005-0000-0000-0000560A0000}"/>
    <cellStyle name="Accent6 29" xfId="2631" xr:uid="{00000000-0005-0000-0000-0000570A0000}"/>
    <cellStyle name="Accent6 29 2" xfId="2632" xr:uid="{00000000-0005-0000-0000-0000580A0000}"/>
    <cellStyle name="Accent6 3" xfId="2633" xr:uid="{00000000-0005-0000-0000-0000590A0000}"/>
    <cellStyle name="Accent6 3 2" xfId="2634" xr:uid="{00000000-0005-0000-0000-00005A0A0000}"/>
    <cellStyle name="Accent6 3 2 2" xfId="2635" xr:uid="{00000000-0005-0000-0000-00005B0A0000}"/>
    <cellStyle name="Accent6 3 2 3" xfId="2636" xr:uid="{00000000-0005-0000-0000-00005C0A0000}"/>
    <cellStyle name="Accent6 3 3" xfId="2637" xr:uid="{00000000-0005-0000-0000-00005D0A0000}"/>
    <cellStyle name="Accent6 30" xfId="2638" xr:uid="{00000000-0005-0000-0000-00005E0A0000}"/>
    <cellStyle name="Accent6 30 2" xfId="2639" xr:uid="{00000000-0005-0000-0000-00005F0A0000}"/>
    <cellStyle name="Accent6 31" xfId="2640" xr:uid="{00000000-0005-0000-0000-0000600A0000}"/>
    <cellStyle name="Accent6 31 2" xfId="2641" xr:uid="{00000000-0005-0000-0000-0000610A0000}"/>
    <cellStyle name="Accent6 32" xfId="2642" xr:uid="{00000000-0005-0000-0000-0000620A0000}"/>
    <cellStyle name="Accent6 32 2" xfId="2643" xr:uid="{00000000-0005-0000-0000-0000630A0000}"/>
    <cellStyle name="Accent6 33" xfId="2644" xr:uid="{00000000-0005-0000-0000-0000640A0000}"/>
    <cellStyle name="Accent6 33 2" xfId="2645" xr:uid="{00000000-0005-0000-0000-0000650A0000}"/>
    <cellStyle name="Accent6 34" xfId="2646" xr:uid="{00000000-0005-0000-0000-0000660A0000}"/>
    <cellStyle name="Accent6 34 2" xfId="2647" xr:uid="{00000000-0005-0000-0000-0000670A0000}"/>
    <cellStyle name="Accent6 35" xfId="2648" xr:uid="{00000000-0005-0000-0000-0000680A0000}"/>
    <cellStyle name="Accent6 35 2" xfId="2649" xr:uid="{00000000-0005-0000-0000-0000690A0000}"/>
    <cellStyle name="Accent6 36" xfId="2650" xr:uid="{00000000-0005-0000-0000-00006A0A0000}"/>
    <cellStyle name="Accent6 36 2" xfId="2651" xr:uid="{00000000-0005-0000-0000-00006B0A0000}"/>
    <cellStyle name="Accent6 37" xfId="2652" xr:uid="{00000000-0005-0000-0000-00006C0A0000}"/>
    <cellStyle name="Accent6 37 2" xfId="2653" xr:uid="{00000000-0005-0000-0000-00006D0A0000}"/>
    <cellStyle name="Accent6 38" xfId="2654" xr:uid="{00000000-0005-0000-0000-00006E0A0000}"/>
    <cellStyle name="Accent6 38 2" xfId="2655" xr:uid="{00000000-0005-0000-0000-00006F0A0000}"/>
    <cellStyle name="Accent6 39" xfId="2656" xr:uid="{00000000-0005-0000-0000-0000700A0000}"/>
    <cellStyle name="Accent6 39 2" xfId="2657" xr:uid="{00000000-0005-0000-0000-0000710A0000}"/>
    <cellStyle name="Accent6 4" xfId="2658" xr:uid="{00000000-0005-0000-0000-0000720A0000}"/>
    <cellStyle name="Accent6 4 2" xfId="2659" xr:uid="{00000000-0005-0000-0000-0000730A0000}"/>
    <cellStyle name="Accent6 40" xfId="2660" xr:uid="{00000000-0005-0000-0000-0000740A0000}"/>
    <cellStyle name="Accent6 40 2" xfId="2661" xr:uid="{00000000-0005-0000-0000-0000750A0000}"/>
    <cellStyle name="Accent6 41" xfId="2662" xr:uid="{00000000-0005-0000-0000-0000760A0000}"/>
    <cellStyle name="Accent6 41 2" xfId="2663" xr:uid="{00000000-0005-0000-0000-0000770A0000}"/>
    <cellStyle name="Accent6 42" xfId="2664" xr:uid="{00000000-0005-0000-0000-0000780A0000}"/>
    <cellStyle name="Accent6 42 2" xfId="2665" xr:uid="{00000000-0005-0000-0000-0000790A0000}"/>
    <cellStyle name="Accent6 43" xfId="2666" xr:uid="{00000000-0005-0000-0000-00007A0A0000}"/>
    <cellStyle name="Accent6 43 2" xfId="2667" xr:uid="{00000000-0005-0000-0000-00007B0A0000}"/>
    <cellStyle name="Accent6 44" xfId="2668" xr:uid="{00000000-0005-0000-0000-00007C0A0000}"/>
    <cellStyle name="Accent6 44 2" xfId="2669" xr:uid="{00000000-0005-0000-0000-00007D0A0000}"/>
    <cellStyle name="Accent6 45" xfId="2670" xr:uid="{00000000-0005-0000-0000-00007E0A0000}"/>
    <cellStyle name="Accent6 45 2" xfId="2671" xr:uid="{00000000-0005-0000-0000-00007F0A0000}"/>
    <cellStyle name="Accent6 46" xfId="2672" xr:uid="{00000000-0005-0000-0000-0000800A0000}"/>
    <cellStyle name="Accent6 46 2" xfId="2673" xr:uid="{00000000-0005-0000-0000-0000810A0000}"/>
    <cellStyle name="Accent6 47" xfId="2674" xr:uid="{00000000-0005-0000-0000-0000820A0000}"/>
    <cellStyle name="Accent6 47 2" xfId="2675" xr:uid="{00000000-0005-0000-0000-0000830A0000}"/>
    <cellStyle name="Accent6 48" xfId="2676" xr:uid="{00000000-0005-0000-0000-0000840A0000}"/>
    <cellStyle name="Accent6 48 2" xfId="2677" xr:uid="{00000000-0005-0000-0000-0000850A0000}"/>
    <cellStyle name="Accent6 49" xfId="2678" xr:uid="{00000000-0005-0000-0000-0000860A0000}"/>
    <cellStyle name="Accent6 5" xfId="2679" xr:uid="{00000000-0005-0000-0000-0000870A0000}"/>
    <cellStyle name="Accent6 5 2" xfId="2680" xr:uid="{00000000-0005-0000-0000-0000880A0000}"/>
    <cellStyle name="Accent6 50" xfId="2681" xr:uid="{00000000-0005-0000-0000-0000890A0000}"/>
    <cellStyle name="Accent6 51" xfId="2682" xr:uid="{00000000-0005-0000-0000-00008A0A0000}"/>
    <cellStyle name="Accent6 52" xfId="2683" xr:uid="{00000000-0005-0000-0000-00008B0A0000}"/>
    <cellStyle name="Accent6 6" xfId="2684" xr:uid="{00000000-0005-0000-0000-00008C0A0000}"/>
    <cellStyle name="Accent6 6 2" xfId="2685" xr:uid="{00000000-0005-0000-0000-00008D0A0000}"/>
    <cellStyle name="Accent6 7" xfId="2686" xr:uid="{00000000-0005-0000-0000-00008E0A0000}"/>
    <cellStyle name="Accent6 7 2" xfId="2687" xr:uid="{00000000-0005-0000-0000-00008F0A0000}"/>
    <cellStyle name="Accent6 8" xfId="2688" xr:uid="{00000000-0005-0000-0000-0000900A0000}"/>
    <cellStyle name="Accent6 8 2" xfId="2689" xr:uid="{00000000-0005-0000-0000-0000910A0000}"/>
    <cellStyle name="Accent6 9" xfId="2690" xr:uid="{00000000-0005-0000-0000-0000920A0000}"/>
    <cellStyle name="Accent6 9 2" xfId="2691" xr:uid="{00000000-0005-0000-0000-0000930A0000}"/>
    <cellStyle name="Availibility" xfId="2692" xr:uid="{00000000-0005-0000-0000-0000940A0000}"/>
    <cellStyle name="Availibility 2" xfId="2693" xr:uid="{00000000-0005-0000-0000-0000950A0000}"/>
    <cellStyle name="Bad 10" xfId="2694" xr:uid="{00000000-0005-0000-0000-0000960A0000}"/>
    <cellStyle name="Bad 10 2" xfId="2695" xr:uid="{00000000-0005-0000-0000-0000970A0000}"/>
    <cellStyle name="Bad 11" xfId="2696" xr:uid="{00000000-0005-0000-0000-0000980A0000}"/>
    <cellStyle name="Bad 11 2" xfId="2697" xr:uid="{00000000-0005-0000-0000-0000990A0000}"/>
    <cellStyle name="Bad 12" xfId="2698" xr:uid="{00000000-0005-0000-0000-00009A0A0000}"/>
    <cellStyle name="Bad 12 2" xfId="2699" xr:uid="{00000000-0005-0000-0000-00009B0A0000}"/>
    <cellStyle name="Bad 13" xfId="2700" xr:uid="{00000000-0005-0000-0000-00009C0A0000}"/>
    <cellStyle name="Bad 13 2" xfId="2701" xr:uid="{00000000-0005-0000-0000-00009D0A0000}"/>
    <cellStyle name="Bad 14" xfId="2702" xr:uid="{00000000-0005-0000-0000-00009E0A0000}"/>
    <cellStyle name="Bad 14 2" xfId="2703" xr:uid="{00000000-0005-0000-0000-00009F0A0000}"/>
    <cellStyle name="Bad 15" xfId="2704" xr:uid="{00000000-0005-0000-0000-0000A00A0000}"/>
    <cellStyle name="Bad 15 2" xfId="2705" xr:uid="{00000000-0005-0000-0000-0000A10A0000}"/>
    <cellStyle name="Bad 16" xfId="2706" xr:uid="{00000000-0005-0000-0000-0000A20A0000}"/>
    <cellStyle name="Bad 16 2" xfId="2707" xr:uid="{00000000-0005-0000-0000-0000A30A0000}"/>
    <cellStyle name="Bad 17" xfId="2708" xr:uid="{00000000-0005-0000-0000-0000A40A0000}"/>
    <cellStyle name="Bad 17 2" xfId="2709" xr:uid="{00000000-0005-0000-0000-0000A50A0000}"/>
    <cellStyle name="Bad 18" xfId="2710" xr:uid="{00000000-0005-0000-0000-0000A60A0000}"/>
    <cellStyle name="Bad 18 2" xfId="2711" xr:uid="{00000000-0005-0000-0000-0000A70A0000}"/>
    <cellStyle name="Bad 19" xfId="2712" xr:uid="{00000000-0005-0000-0000-0000A80A0000}"/>
    <cellStyle name="Bad 19 2" xfId="2713" xr:uid="{00000000-0005-0000-0000-0000A90A0000}"/>
    <cellStyle name="Bad 2" xfId="2714" xr:uid="{00000000-0005-0000-0000-0000AA0A0000}"/>
    <cellStyle name="Bad 2 2" xfId="2715" xr:uid="{00000000-0005-0000-0000-0000AB0A0000}"/>
    <cellStyle name="Bad 2 3" xfId="2716" xr:uid="{00000000-0005-0000-0000-0000AC0A0000}"/>
    <cellStyle name="Bad 20" xfId="2717" xr:uid="{00000000-0005-0000-0000-0000AD0A0000}"/>
    <cellStyle name="Bad 20 2" xfId="2718" xr:uid="{00000000-0005-0000-0000-0000AE0A0000}"/>
    <cellStyle name="Bad 21" xfId="2719" xr:uid="{00000000-0005-0000-0000-0000AF0A0000}"/>
    <cellStyle name="Bad 21 2" xfId="2720" xr:uid="{00000000-0005-0000-0000-0000B00A0000}"/>
    <cellStyle name="Bad 22" xfId="2721" xr:uid="{00000000-0005-0000-0000-0000B10A0000}"/>
    <cellStyle name="Bad 22 2" xfId="2722" xr:uid="{00000000-0005-0000-0000-0000B20A0000}"/>
    <cellStyle name="Bad 23" xfId="2723" xr:uid="{00000000-0005-0000-0000-0000B30A0000}"/>
    <cellStyle name="Bad 23 2" xfId="2724" xr:uid="{00000000-0005-0000-0000-0000B40A0000}"/>
    <cellStyle name="Bad 24" xfId="2725" xr:uid="{00000000-0005-0000-0000-0000B50A0000}"/>
    <cellStyle name="Bad 24 2" xfId="2726" xr:uid="{00000000-0005-0000-0000-0000B60A0000}"/>
    <cellStyle name="Bad 25" xfId="2727" xr:uid="{00000000-0005-0000-0000-0000B70A0000}"/>
    <cellStyle name="Bad 25 2" xfId="2728" xr:uid="{00000000-0005-0000-0000-0000B80A0000}"/>
    <cellStyle name="Bad 26" xfId="2729" xr:uid="{00000000-0005-0000-0000-0000B90A0000}"/>
    <cellStyle name="Bad 26 2" xfId="2730" xr:uid="{00000000-0005-0000-0000-0000BA0A0000}"/>
    <cellStyle name="Bad 27" xfId="2731" xr:uid="{00000000-0005-0000-0000-0000BB0A0000}"/>
    <cellStyle name="Bad 27 2" xfId="2732" xr:uid="{00000000-0005-0000-0000-0000BC0A0000}"/>
    <cellStyle name="Bad 28" xfId="2733" xr:uid="{00000000-0005-0000-0000-0000BD0A0000}"/>
    <cellStyle name="Bad 28 2" xfId="2734" xr:uid="{00000000-0005-0000-0000-0000BE0A0000}"/>
    <cellStyle name="Bad 29" xfId="2735" xr:uid="{00000000-0005-0000-0000-0000BF0A0000}"/>
    <cellStyle name="Bad 29 2" xfId="2736" xr:uid="{00000000-0005-0000-0000-0000C00A0000}"/>
    <cellStyle name="Bad 3" xfId="2737" xr:uid="{00000000-0005-0000-0000-0000C10A0000}"/>
    <cellStyle name="Bad 3 2" xfId="2738" xr:uid="{00000000-0005-0000-0000-0000C20A0000}"/>
    <cellStyle name="Bad 3 2 2" xfId="2739" xr:uid="{00000000-0005-0000-0000-0000C30A0000}"/>
    <cellStyle name="Bad 3 2 3" xfId="2740" xr:uid="{00000000-0005-0000-0000-0000C40A0000}"/>
    <cellStyle name="Bad 3 3" xfId="2741" xr:uid="{00000000-0005-0000-0000-0000C50A0000}"/>
    <cellStyle name="Bad 30" xfId="2742" xr:uid="{00000000-0005-0000-0000-0000C60A0000}"/>
    <cellStyle name="Bad 30 2" xfId="2743" xr:uid="{00000000-0005-0000-0000-0000C70A0000}"/>
    <cellStyle name="Bad 31" xfId="2744" xr:uid="{00000000-0005-0000-0000-0000C80A0000}"/>
    <cellStyle name="Bad 31 2" xfId="2745" xr:uid="{00000000-0005-0000-0000-0000C90A0000}"/>
    <cellStyle name="Bad 32" xfId="2746" xr:uid="{00000000-0005-0000-0000-0000CA0A0000}"/>
    <cellStyle name="Bad 32 2" xfId="2747" xr:uid="{00000000-0005-0000-0000-0000CB0A0000}"/>
    <cellStyle name="Bad 33" xfId="2748" xr:uid="{00000000-0005-0000-0000-0000CC0A0000}"/>
    <cellStyle name="Bad 33 2" xfId="2749" xr:uid="{00000000-0005-0000-0000-0000CD0A0000}"/>
    <cellStyle name="Bad 34" xfId="2750" xr:uid="{00000000-0005-0000-0000-0000CE0A0000}"/>
    <cellStyle name="Bad 34 2" xfId="2751" xr:uid="{00000000-0005-0000-0000-0000CF0A0000}"/>
    <cellStyle name="Bad 35" xfId="2752" xr:uid="{00000000-0005-0000-0000-0000D00A0000}"/>
    <cellStyle name="Bad 35 2" xfId="2753" xr:uid="{00000000-0005-0000-0000-0000D10A0000}"/>
    <cellStyle name="Bad 36" xfId="2754" xr:uid="{00000000-0005-0000-0000-0000D20A0000}"/>
    <cellStyle name="Bad 36 2" xfId="2755" xr:uid="{00000000-0005-0000-0000-0000D30A0000}"/>
    <cellStyle name="Bad 37" xfId="2756" xr:uid="{00000000-0005-0000-0000-0000D40A0000}"/>
    <cellStyle name="Bad 37 2" xfId="2757" xr:uid="{00000000-0005-0000-0000-0000D50A0000}"/>
    <cellStyle name="Bad 38" xfId="2758" xr:uid="{00000000-0005-0000-0000-0000D60A0000}"/>
    <cellStyle name="Bad 38 2" xfId="2759" xr:uid="{00000000-0005-0000-0000-0000D70A0000}"/>
    <cellStyle name="Bad 39" xfId="2760" xr:uid="{00000000-0005-0000-0000-0000D80A0000}"/>
    <cellStyle name="Bad 39 2" xfId="2761" xr:uid="{00000000-0005-0000-0000-0000D90A0000}"/>
    <cellStyle name="Bad 4" xfId="2762" xr:uid="{00000000-0005-0000-0000-0000DA0A0000}"/>
    <cellStyle name="Bad 4 2" xfId="2763" xr:uid="{00000000-0005-0000-0000-0000DB0A0000}"/>
    <cellStyle name="Bad 40" xfId="2764" xr:uid="{00000000-0005-0000-0000-0000DC0A0000}"/>
    <cellStyle name="Bad 40 2" xfId="2765" xr:uid="{00000000-0005-0000-0000-0000DD0A0000}"/>
    <cellStyle name="Bad 41" xfId="2766" xr:uid="{00000000-0005-0000-0000-0000DE0A0000}"/>
    <cellStyle name="Bad 41 2" xfId="2767" xr:uid="{00000000-0005-0000-0000-0000DF0A0000}"/>
    <cellStyle name="Bad 42" xfId="2768" xr:uid="{00000000-0005-0000-0000-0000E00A0000}"/>
    <cellStyle name="Bad 42 2" xfId="2769" xr:uid="{00000000-0005-0000-0000-0000E10A0000}"/>
    <cellStyle name="Bad 43" xfId="2770" xr:uid="{00000000-0005-0000-0000-0000E20A0000}"/>
    <cellStyle name="Bad 43 2" xfId="2771" xr:uid="{00000000-0005-0000-0000-0000E30A0000}"/>
    <cellStyle name="Bad 44" xfId="2772" xr:uid="{00000000-0005-0000-0000-0000E40A0000}"/>
    <cellStyle name="Bad 44 2" xfId="2773" xr:uid="{00000000-0005-0000-0000-0000E50A0000}"/>
    <cellStyle name="Bad 45" xfId="2774" xr:uid="{00000000-0005-0000-0000-0000E60A0000}"/>
    <cellStyle name="Bad 45 2" xfId="2775" xr:uid="{00000000-0005-0000-0000-0000E70A0000}"/>
    <cellStyle name="Bad 46" xfId="2776" xr:uid="{00000000-0005-0000-0000-0000E80A0000}"/>
    <cellStyle name="Bad 46 2" xfId="2777" xr:uid="{00000000-0005-0000-0000-0000E90A0000}"/>
    <cellStyle name="Bad 47" xfId="2778" xr:uid="{00000000-0005-0000-0000-0000EA0A0000}"/>
    <cellStyle name="Bad 47 2" xfId="2779" xr:uid="{00000000-0005-0000-0000-0000EB0A0000}"/>
    <cellStyle name="Bad 48" xfId="2780" xr:uid="{00000000-0005-0000-0000-0000EC0A0000}"/>
    <cellStyle name="Bad 48 2" xfId="2781" xr:uid="{00000000-0005-0000-0000-0000ED0A0000}"/>
    <cellStyle name="Bad 49" xfId="2782" xr:uid="{00000000-0005-0000-0000-0000EE0A0000}"/>
    <cellStyle name="Bad 5" xfId="2783" xr:uid="{00000000-0005-0000-0000-0000EF0A0000}"/>
    <cellStyle name="Bad 5 2" xfId="2784" xr:uid="{00000000-0005-0000-0000-0000F00A0000}"/>
    <cellStyle name="Bad 50" xfId="2785" xr:uid="{00000000-0005-0000-0000-0000F10A0000}"/>
    <cellStyle name="Bad 51" xfId="2786" xr:uid="{00000000-0005-0000-0000-0000F20A0000}"/>
    <cellStyle name="Bad 52" xfId="2787" xr:uid="{00000000-0005-0000-0000-0000F30A0000}"/>
    <cellStyle name="Bad 6" xfId="2788" xr:uid="{00000000-0005-0000-0000-0000F40A0000}"/>
    <cellStyle name="Bad 6 2" xfId="2789" xr:uid="{00000000-0005-0000-0000-0000F50A0000}"/>
    <cellStyle name="Bad 7" xfId="2790" xr:uid="{00000000-0005-0000-0000-0000F60A0000}"/>
    <cellStyle name="Bad 7 2" xfId="2791" xr:uid="{00000000-0005-0000-0000-0000F70A0000}"/>
    <cellStyle name="Bad 8" xfId="2792" xr:uid="{00000000-0005-0000-0000-0000F80A0000}"/>
    <cellStyle name="Bad 8 2" xfId="2793" xr:uid="{00000000-0005-0000-0000-0000F90A0000}"/>
    <cellStyle name="Bad 9" xfId="2794" xr:uid="{00000000-0005-0000-0000-0000FA0A0000}"/>
    <cellStyle name="Bad 9 2" xfId="2795" xr:uid="{00000000-0005-0000-0000-0000FB0A0000}"/>
    <cellStyle name="Book Antiqua" xfId="2796" xr:uid="{00000000-0005-0000-0000-0000FC0A0000}"/>
    <cellStyle name="Book Antiqua 2" xfId="2797" xr:uid="{00000000-0005-0000-0000-0000FD0A0000}"/>
    <cellStyle name="Book Antiqua 3" xfId="2798" xr:uid="{00000000-0005-0000-0000-0000FE0A0000}"/>
    <cellStyle name="Brian=source" xfId="2799" xr:uid="{00000000-0005-0000-0000-0000FF0A0000}"/>
    <cellStyle name="Brian=source 2" xfId="2800" xr:uid="{00000000-0005-0000-0000-0000000B0000}"/>
    <cellStyle name="Brian=source 3" xfId="2801" xr:uid="{00000000-0005-0000-0000-0000010B0000}"/>
    <cellStyle name="Calc Currency (0)" xfId="2802" xr:uid="{00000000-0005-0000-0000-0000020B0000}"/>
    <cellStyle name="Calc Currency (0) 2" xfId="2803" xr:uid="{00000000-0005-0000-0000-0000030B0000}"/>
    <cellStyle name="Calc Currency (0) 2 2" xfId="2804" xr:uid="{00000000-0005-0000-0000-0000040B0000}"/>
    <cellStyle name="Calc Currency (0) 3" xfId="2805" xr:uid="{00000000-0005-0000-0000-0000050B0000}"/>
    <cellStyle name="Calc Currency (0) 3 2" xfId="2806" xr:uid="{00000000-0005-0000-0000-0000060B0000}"/>
    <cellStyle name="Calc Currency (0) 4" xfId="2807" xr:uid="{00000000-0005-0000-0000-0000070B0000}"/>
    <cellStyle name="Calc Currency (2)" xfId="2808" xr:uid="{00000000-0005-0000-0000-0000080B0000}"/>
    <cellStyle name="Calc Currency (2) 2" xfId="2809" xr:uid="{00000000-0005-0000-0000-0000090B0000}"/>
    <cellStyle name="Calc Currency (2) 3" xfId="2810" xr:uid="{00000000-0005-0000-0000-00000A0B0000}"/>
    <cellStyle name="Calc Percent (0)" xfId="2811" xr:uid="{00000000-0005-0000-0000-00000B0B0000}"/>
    <cellStyle name="Calc Percent (0) 2" xfId="2812" xr:uid="{00000000-0005-0000-0000-00000C0B0000}"/>
    <cellStyle name="Calc Percent (0) 3" xfId="2813" xr:uid="{00000000-0005-0000-0000-00000D0B0000}"/>
    <cellStyle name="Calc Percent (1)" xfId="2814" xr:uid="{00000000-0005-0000-0000-00000E0B0000}"/>
    <cellStyle name="Calc Percent (1) 2" xfId="2815" xr:uid="{00000000-0005-0000-0000-00000F0B0000}"/>
    <cellStyle name="Calc Percent (1) 3" xfId="2816" xr:uid="{00000000-0005-0000-0000-0000100B0000}"/>
    <cellStyle name="Calc Percent (2)" xfId="2817" xr:uid="{00000000-0005-0000-0000-0000110B0000}"/>
    <cellStyle name="Calc Percent (2) 2" xfId="2818" xr:uid="{00000000-0005-0000-0000-0000120B0000}"/>
    <cellStyle name="Calc Percent (2) 3" xfId="2819" xr:uid="{00000000-0005-0000-0000-0000130B0000}"/>
    <cellStyle name="Calc Units (0)" xfId="2820" xr:uid="{00000000-0005-0000-0000-0000140B0000}"/>
    <cellStyle name="Calc Units (0) 2" xfId="2821" xr:uid="{00000000-0005-0000-0000-0000150B0000}"/>
    <cellStyle name="Calc Units (0) 2 2" xfId="2822" xr:uid="{00000000-0005-0000-0000-0000160B0000}"/>
    <cellStyle name="Calc Units (0) 3" xfId="2823" xr:uid="{00000000-0005-0000-0000-0000170B0000}"/>
    <cellStyle name="Calc Units (0) 3 2" xfId="2824" xr:uid="{00000000-0005-0000-0000-0000180B0000}"/>
    <cellStyle name="Calc Units (0) 4" xfId="2825" xr:uid="{00000000-0005-0000-0000-0000190B0000}"/>
    <cellStyle name="Calc Units (1)" xfId="2826" xr:uid="{00000000-0005-0000-0000-00001A0B0000}"/>
    <cellStyle name="Calc Units (1) 2" xfId="2827" xr:uid="{00000000-0005-0000-0000-00001B0B0000}"/>
    <cellStyle name="Calc Units (1) 3" xfId="2828" xr:uid="{00000000-0005-0000-0000-00001C0B0000}"/>
    <cellStyle name="Calc Units (2)" xfId="2829" xr:uid="{00000000-0005-0000-0000-00001D0B0000}"/>
    <cellStyle name="Calc Units (2) 2" xfId="2830" xr:uid="{00000000-0005-0000-0000-00001E0B0000}"/>
    <cellStyle name="Calc Units (2) 3" xfId="2831" xr:uid="{00000000-0005-0000-0000-00001F0B0000}"/>
    <cellStyle name="Calculation 10" xfId="2832" xr:uid="{00000000-0005-0000-0000-0000200B0000}"/>
    <cellStyle name="Calculation 10 2" xfId="2833" xr:uid="{00000000-0005-0000-0000-0000210B0000}"/>
    <cellStyle name="Calculation 11" xfId="2834" xr:uid="{00000000-0005-0000-0000-0000220B0000}"/>
    <cellStyle name="Calculation 11 2" xfId="2835" xr:uid="{00000000-0005-0000-0000-0000230B0000}"/>
    <cellStyle name="Calculation 12" xfId="2836" xr:uid="{00000000-0005-0000-0000-0000240B0000}"/>
    <cellStyle name="Calculation 12 2" xfId="2837" xr:uid="{00000000-0005-0000-0000-0000250B0000}"/>
    <cellStyle name="Calculation 13" xfId="2838" xr:uid="{00000000-0005-0000-0000-0000260B0000}"/>
    <cellStyle name="Calculation 13 2" xfId="2839" xr:uid="{00000000-0005-0000-0000-0000270B0000}"/>
    <cellStyle name="Calculation 14" xfId="2840" xr:uid="{00000000-0005-0000-0000-0000280B0000}"/>
    <cellStyle name="Calculation 14 2" xfId="2841" xr:uid="{00000000-0005-0000-0000-0000290B0000}"/>
    <cellStyle name="Calculation 15" xfId="2842" xr:uid="{00000000-0005-0000-0000-00002A0B0000}"/>
    <cellStyle name="Calculation 15 2" xfId="2843" xr:uid="{00000000-0005-0000-0000-00002B0B0000}"/>
    <cellStyle name="Calculation 16" xfId="2844" xr:uid="{00000000-0005-0000-0000-00002C0B0000}"/>
    <cellStyle name="Calculation 16 2" xfId="2845" xr:uid="{00000000-0005-0000-0000-00002D0B0000}"/>
    <cellStyle name="Calculation 17" xfId="2846" xr:uid="{00000000-0005-0000-0000-00002E0B0000}"/>
    <cellStyle name="Calculation 17 2" xfId="2847" xr:uid="{00000000-0005-0000-0000-00002F0B0000}"/>
    <cellStyle name="Calculation 18" xfId="2848" xr:uid="{00000000-0005-0000-0000-0000300B0000}"/>
    <cellStyle name="Calculation 18 2" xfId="2849" xr:uid="{00000000-0005-0000-0000-0000310B0000}"/>
    <cellStyle name="Calculation 19" xfId="2850" xr:uid="{00000000-0005-0000-0000-0000320B0000}"/>
    <cellStyle name="Calculation 19 2" xfId="2851" xr:uid="{00000000-0005-0000-0000-0000330B0000}"/>
    <cellStyle name="Calculation 2" xfId="2852" xr:uid="{00000000-0005-0000-0000-0000340B0000}"/>
    <cellStyle name="Calculation 2 2" xfId="2853" xr:uid="{00000000-0005-0000-0000-0000350B0000}"/>
    <cellStyle name="Calculation 2 3" xfId="2854" xr:uid="{00000000-0005-0000-0000-0000360B0000}"/>
    <cellStyle name="Calculation 2_CM" xfId="2855" xr:uid="{00000000-0005-0000-0000-0000370B0000}"/>
    <cellStyle name="Calculation 20" xfId="2856" xr:uid="{00000000-0005-0000-0000-0000380B0000}"/>
    <cellStyle name="Calculation 20 2" xfId="2857" xr:uid="{00000000-0005-0000-0000-0000390B0000}"/>
    <cellStyle name="Calculation 21" xfId="2858" xr:uid="{00000000-0005-0000-0000-00003A0B0000}"/>
    <cellStyle name="Calculation 21 2" xfId="2859" xr:uid="{00000000-0005-0000-0000-00003B0B0000}"/>
    <cellStyle name="Calculation 22" xfId="2860" xr:uid="{00000000-0005-0000-0000-00003C0B0000}"/>
    <cellStyle name="Calculation 22 2" xfId="2861" xr:uid="{00000000-0005-0000-0000-00003D0B0000}"/>
    <cellStyle name="Calculation 23" xfId="2862" xr:uid="{00000000-0005-0000-0000-00003E0B0000}"/>
    <cellStyle name="Calculation 23 2" xfId="2863" xr:uid="{00000000-0005-0000-0000-00003F0B0000}"/>
    <cellStyle name="Calculation 24" xfId="2864" xr:uid="{00000000-0005-0000-0000-0000400B0000}"/>
    <cellStyle name="Calculation 24 2" xfId="2865" xr:uid="{00000000-0005-0000-0000-0000410B0000}"/>
    <cellStyle name="Calculation 25" xfId="2866" xr:uid="{00000000-0005-0000-0000-0000420B0000}"/>
    <cellStyle name="Calculation 25 2" xfId="2867" xr:uid="{00000000-0005-0000-0000-0000430B0000}"/>
    <cellStyle name="Calculation 26" xfId="2868" xr:uid="{00000000-0005-0000-0000-0000440B0000}"/>
    <cellStyle name="Calculation 26 2" xfId="2869" xr:uid="{00000000-0005-0000-0000-0000450B0000}"/>
    <cellStyle name="Calculation 27" xfId="2870" xr:uid="{00000000-0005-0000-0000-0000460B0000}"/>
    <cellStyle name="Calculation 27 2" xfId="2871" xr:uid="{00000000-0005-0000-0000-0000470B0000}"/>
    <cellStyle name="Calculation 28" xfId="2872" xr:uid="{00000000-0005-0000-0000-0000480B0000}"/>
    <cellStyle name="Calculation 28 2" xfId="2873" xr:uid="{00000000-0005-0000-0000-0000490B0000}"/>
    <cellStyle name="Calculation 29" xfId="2874" xr:uid="{00000000-0005-0000-0000-00004A0B0000}"/>
    <cellStyle name="Calculation 29 2" xfId="2875" xr:uid="{00000000-0005-0000-0000-00004B0B0000}"/>
    <cellStyle name="Calculation 3" xfId="2876" xr:uid="{00000000-0005-0000-0000-00004C0B0000}"/>
    <cellStyle name="Calculation 3 2" xfId="2877" xr:uid="{00000000-0005-0000-0000-00004D0B0000}"/>
    <cellStyle name="Calculation 3 2 2" xfId="2878" xr:uid="{00000000-0005-0000-0000-00004E0B0000}"/>
    <cellStyle name="Calculation 3 2 3" xfId="2879" xr:uid="{00000000-0005-0000-0000-00004F0B0000}"/>
    <cellStyle name="Calculation 3 3" xfId="2880" xr:uid="{00000000-0005-0000-0000-0000500B0000}"/>
    <cellStyle name="Calculation 30" xfId="2881" xr:uid="{00000000-0005-0000-0000-0000510B0000}"/>
    <cellStyle name="Calculation 30 2" xfId="2882" xr:uid="{00000000-0005-0000-0000-0000520B0000}"/>
    <cellStyle name="Calculation 31" xfId="2883" xr:uid="{00000000-0005-0000-0000-0000530B0000}"/>
    <cellStyle name="Calculation 31 2" xfId="2884" xr:uid="{00000000-0005-0000-0000-0000540B0000}"/>
    <cellStyle name="Calculation 32" xfId="2885" xr:uid="{00000000-0005-0000-0000-0000550B0000}"/>
    <cellStyle name="Calculation 32 2" xfId="2886" xr:uid="{00000000-0005-0000-0000-0000560B0000}"/>
    <cellStyle name="Calculation 33" xfId="2887" xr:uid="{00000000-0005-0000-0000-0000570B0000}"/>
    <cellStyle name="Calculation 33 2" xfId="2888" xr:uid="{00000000-0005-0000-0000-0000580B0000}"/>
    <cellStyle name="Calculation 34" xfId="2889" xr:uid="{00000000-0005-0000-0000-0000590B0000}"/>
    <cellStyle name="Calculation 34 2" xfId="2890" xr:uid="{00000000-0005-0000-0000-00005A0B0000}"/>
    <cellStyle name="Calculation 35" xfId="2891" xr:uid="{00000000-0005-0000-0000-00005B0B0000}"/>
    <cellStyle name="Calculation 35 2" xfId="2892" xr:uid="{00000000-0005-0000-0000-00005C0B0000}"/>
    <cellStyle name="Calculation 36" xfId="2893" xr:uid="{00000000-0005-0000-0000-00005D0B0000}"/>
    <cellStyle name="Calculation 36 2" xfId="2894" xr:uid="{00000000-0005-0000-0000-00005E0B0000}"/>
    <cellStyle name="Calculation 37" xfId="2895" xr:uid="{00000000-0005-0000-0000-00005F0B0000}"/>
    <cellStyle name="Calculation 37 2" xfId="2896" xr:uid="{00000000-0005-0000-0000-0000600B0000}"/>
    <cellStyle name="Calculation 38" xfId="2897" xr:uid="{00000000-0005-0000-0000-0000610B0000}"/>
    <cellStyle name="Calculation 38 2" xfId="2898" xr:uid="{00000000-0005-0000-0000-0000620B0000}"/>
    <cellStyle name="Calculation 39" xfId="2899" xr:uid="{00000000-0005-0000-0000-0000630B0000}"/>
    <cellStyle name="Calculation 39 2" xfId="2900" xr:uid="{00000000-0005-0000-0000-0000640B0000}"/>
    <cellStyle name="Calculation 4" xfId="2901" xr:uid="{00000000-0005-0000-0000-0000650B0000}"/>
    <cellStyle name="Calculation 4 2" xfId="2902" xr:uid="{00000000-0005-0000-0000-0000660B0000}"/>
    <cellStyle name="Calculation 40" xfId="2903" xr:uid="{00000000-0005-0000-0000-0000670B0000}"/>
    <cellStyle name="Calculation 40 2" xfId="2904" xr:uid="{00000000-0005-0000-0000-0000680B0000}"/>
    <cellStyle name="Calculation 41" xfId="2905" xr:uid="{00000000-0005-0000-0000-0000690B0000}"/>
    <cellStyle name="Calculation 41 2" xfId="2906" xr:uid="{00000000-0005-0000-0000-00006A0B0000}"/>
    <cellStyle name="Calculation 42" xfId="2907" xr:uid="{00000000-0005-0000-0000-00006B0B0000}"/>
    <cellStyle name="Calculation 42 2" xfId="2908" xr:uid="{00000000-0005-0000-0000-00006C0B0000}"/>
    <cellStyle name="Calculation 43" xfId="2909" xr:uid="{00000000-0005-0000-0000-00006D0B0000}"/>
    <cellStyle name="Calculation 43 2" xfId="2910" xr:uid="{00000000-0005-0000-0000-00006E0B0000}"/>
    <cellStyle name="Calculation 44" xfId="2911" xr:uid="{00000000-0005-0000-0000-00006F0B0000}"/>
    <cellStyle name="Calculation 44 2" xfId="2912" xr:uid="{00000000-0005-0000-0000-0000700B0000}"/>
    <cellStyle name="Calculation 45" xfId="2913" xr:uid="{00000000-0005-0000-0000-0000710B0000}"/>
    <cellStyle name="Calculation 45 2" xfId="2914" xr:uid="{00000000-0005-0000-0000-0000720B0000}"/>
    <cellStyle name="Calculation 46" xfId="2915" xr:uid="{00000000-0005-0000-0000-0000730B0000}"/>
    <cellStyle name="Calculation 46 2" xfId="2916" xr:uid="{00000000-0005-0000-0000-0000740B0000}"/>
    <cellStyle name="Calculation 47" xfId="2917" xr:uid="{00000000-0005-0000-0000-0000750B0000}"/>
    <cellStyle name="Calculation 47 2" xfId="2918" xr:uid="{00000000-0005-0000-0000-0000760B0000}"/>
    <cellStyle name="Calculation 48" xfId="2919" xr:uid="{00000000-0005-0000-0000-0000770B0000}"/>
    <cellStyle name="Calculation 48 2" xfId="2920" xr:uid="{00000000-0005-0000-0000-0000780B0000}"/>
    <cellStyle name="Calculation 49" xfId="2921" xr:uid="{00000000-0005-0000-0000-0000790B0000}"/>
    <cellStyle name="Calculation 5" xfId="2922" xr:uid="{00000000-0005-0000-0000-00007A0B0000}"/>
    <cellStyle name="Calculation 5 2" xfId="2923" xr:uid="{00000000-0005-0000-0000-00007B0B0000}"/>
    <cellStyle name="Calculation 50" xfId="2924" xr:uid="{00000000-0005-0000-0000-00007C0B0000}"/>
    <cellStyle name="Calculation 51" xfId="2925" xr:uid="{00000000-0005-0000-0000-00007D0B0000}"/>
    <cellStyle name="Calculation 52" xfId="2926" xr:uid="{00000000-0005-0000-0000-00007E0B0000}"/>
    <cellStyle name="Calculation 53" xfId="2927" xr:uid="{00000000-0005-0000-0000-00007F0B0000}"/>
    <cellStyle name="Calculation 54" xfId="2928" xr:uid="{00000000-0005-0000-0000-0000800B0000}"/>
    <cellStyle name="Calculation 55" xfId="2929" xr:uid="{00000000-0005-0000-0000-0000810B0000}"/>
    <cellStyle name="Calculation 56" xfId="2930" xr:uid="{00000000-0005-0000-0000-0000820B0000}"/>
    <cellStyle name="Calculation 57" xfId="2931" xr:uid="{00000000-0005-0000-0000-0000830B0000}"/>
    <cellStyle name="Calculation 58" xfId="2932" xr:uid="{00000000-0005-0000-0000-0000840B0000}"/>
    <cellStyle name="Calculation 6" xfId="2933" xr:uid="{00000000-0005-0000-0000-0000850B0000}"/>
    <cellStyle name="Calculation 6 2" xfId="2934" xr:uid="{00000000-0005-0000-0000-0000860B0000}"/>
    <cellStyle name="Calculation 7" xfId="2935" xr:uid="{00000000-0005-0000-0000-0000870B0000}"/>
    <cellStyle name="Calculation 7 2" xfId="2936" xr:uid="{00000000-0005-0000-0000-0000880B0000}"/>
    <cellStyle name="Calculation 8" xfId="2937" xr:uid="{00000000-0005-0000-0000-0000890B0000}"/>
    <cellStyle name="Calculation 8 2" xfId="2938" xr:uid="{00000000-0005-0000-0000-00008A0B0000}"/>
    <cellStyle name="Calculation 9" xfId="2939" xr:uid="{00000000-0005-0000-0000-00008B0B0000}"/>
    <cellStyle name="Calculation 9 2" xfId="2940" xr:uid="{00000000-0005-0000-0000-00008C0B0000}"/>
    <cellStyle name="Check Cell 10" xfId="2941" xr:uid="{00000000-0005-0000-0000-00008D0B0000}"/>
    <cellStyle name="Check Cell 10 2" xfId="2942" xr:uid="{00000000-0005-0000-0000-00008E0B0000}"/>
    <cellStyle name="Check Cell 11" xfId="2943" xr:uid="{00000000-0005-0000-0000-00008F0B0000}"/>
    <cellStyle name="Check Cell 11 2" xfId="2944" xr:uid="{00000000-0005-0000-0000-0000900B0000}"/>
    <cellStyle name="Check Cell 12" xfId="2945" xr:uid="{00000000-0005-0000-0000-0000910B0000}"/>
    <cellStyle name="Check Cell 12 2" xfId="2946" xr:uid="{00000000-0005-0000-0000-0000920B0000}"/>
    <cellStyle name="Check Cell 13" xfId="2947" xr:uid="{00000000-0005-0000-0000-0000930B0000}"/>
    <cellStyle name="Check Cell 13 2" xfId="2948" xr:uid="{00000000-0005-0000-0000-0000940B0000}"/>
    <cellStyle name="Check Cell 14" xfId="2949" xr:uid="{00000000-0005-0000-0000-0000950B0000}"/>
    <cellStyle name="Check Cell 14 2" xfId="2950" xr:uid="{00000000-0005-0000-0000-0000960B0000}"/>
    <cellStyle name="Check Cell 15" xfId="2951" xr:uid="{00000000-0005-0000-0000-0000970B0000}"/>
    <cellStyle name="Check Cell 15 2" xfId="2952" xr:uid="{00000000-0005-0000-0000-0000980B0000}"/>
    <cellStyle name="Check Cell 16" xfId="2953" xr:uid="{00000000-0005-0000-0000-0000990B0000}"/>
    <cellStyle name="Check Cell 16 2" xfId="2954" xr:uid="{00000000-0005-0000-0000-00009A0B0000}"/>
    <cellStyle name="Check Cell 17" xfId="2955" xr:uid="{00000000-0005-0000-0000-00009B0B0000}"/>
    <cellStyle name="Check Cell 17 2" xfId="2956" xr:uid="{00000000-0005-0000-0000-00009C0B0000}"/>
    <cellStyle name="Check Cell 18" xfId="2957" xr:uid="{00000000-0005-0000-0000-00009D0B0000}"/>
    <cellStyle name="Check Cell 18 2" xfId="2958" xr:uid="{00000000-0005-0000-0000-00009E0B0000}"/>
    <cellStyle name="Check Cell 19" xfId="2959" xr:uid="{00000000-0005-0000-0000-00009F0B0000}"/>
    <cellStyle name="Check Cell 19 2" xfId="2960" xr:uid="{00000000-0005-0000-0000-0000A00B0000}"/>
    <cellStyle name="Check Cell 2" xfId="2961" xr:uid="{00000000-0005-0000-0000-0000A10B0000}"/>
    <cellStyle name="Check Cell 2 2" xfId="2962" xr:uid="{00000000-0005-0000-0000-0000A20B0000}"/>
    <cellStyle name="Check Cell 2 3" xfId="2963" xr:uid="{00000000-0005-0000-0000-0000A30B0000}"/>
    <cellStyle name="Check Cell 2_CM" xfId="2964" xr:uid="{00000000-0005-0000-0000-0000A40B0000}"/>
    <cellStyle name="Check Cell 20" xfId="2965" xr:uid="{00000000-0005-0000-0000-0000A50B0000}"/>
    <cellStyle name="Check Cell 20 2" xfId="2966" xr:uid="{00000000-0005-0000-0000-0000A60B0000}"/>
    <cellStyle name="Check Cell 21" xfId="2967" xr:uid="{00000000-0005-0000-0000-0000A70B0000}"/>
    <cellStyle name="Check Cell 21 2" xfId="2968" xr:uid="{00000000-0005-0000-0000-0000A80B0000}"/>
    <cellStyle name="Check Cell 22" xfId="2969" xr:uid="{00000000-0005-0000-0000-0000A90B0000}"/>
    <cellStyle name="Check Cell 22 2" xfId="2970" xr:uid="{00000000-0005-0000-0000-0000AA0B0000}"/>
    <cellStyle name="Check Cell 23" xfId="2971" xr:uid="{00000000-0005-0000-0000-0000AB0B0000}"/>
    <cellStyle name="Check Cell 23 2" xfId="2972" xr:uid="{00000000-0005-0000-0000-0000AC0B0000}"/>
    <cellStyle name="Check Cell 24" xfId="2973" xr:uid="{00000000-0005-0000-0000-0000AD0B0000}"/>
    <cellStyle name="Check Cell 24 2" xfId="2974" xr:uid="{00000000-0005-0000-0000-0000AE0B0000}"/>
    <cellStyle name="Check Cell 25" xfId="2975" xr:uid="{00000000-0005-0000-0000-0000AF0B0000}"/>
    <cellStyle name="Check Cell 25 2" xfId="2976" xr:uid="{00000000-0005-0000-0000-0000B00B0000}"/>
    <cellStyle name="Check Cell 26" xfId="2977" xr:uid="{00000000-0005-0000-0000-0000B10B0000}"/>
    <cellStyle name="Check Cell 26 2" xfId="2978" xr:uid="{00000000-0005-0000-0000-0000B20B0000}"/>
    <cellStyle name="Check Cell 27" xfId="2979" xr:uid="{00000000-0005-0000-0000-0000B30B0000}"/>
    <cellStyle name="Check Cell 27 2" xfId="2980" xr:uid="{00000000-0005-0000-0000-0000B40B0000}"/>
    <cellStyle name="Check Cell 28" xfId="2981" xr:uid="{00000000-0005-0000-0000-0000B50B0000}"/>
    <cellStyle name="Check Cell 28 2" xfId="2982" xr:uid="{00000000-0005-0000-0000-0000B60B0000}"/>
    <cellStyle name="Check Cell 29" xfId="2983" xr:uid="{00000000-0005-0000-0000-0000B70B0000}"/>
    <cellStyle name="Check Cell 29 2" xfId="2984" xr:uid="{00000000-0005-0000-0000-0000B80B0000}"/>
    <cellStyle name="Check Cell 3" xfId="2985" xr:uid="{00000000-0005-0000-0000-0000B90B0000}"/>
    <cellStyle name="Check Cell 3 2" xfId="2986" xr:uid="{00000000-0005-0000-0000-0000BA0B0000}"/>
    <cellStyle name="Check Cell 3 2 2" xfId="2987" xr:uid="{00000000-0005-0000-0000-0000BB0B0000}"/>
    <cellStyle name="Check Cell 3 2 3" xfId="2988" xr:uid="{00000000-0005-0000-0000-0000BC0B0000}"/>
    <cellStyle name="Check Cell 3 3" xfId="2989" xr:uid="{00000000-0005-0000-0000-0000BD0B0000}"/>
    <cellStyle name="Check Cell 30" xfId="2990" xr:uid="{00000000-0005-0000-0000-0000BE0B0000}"/>
    <cellStyle name="Check Cell 30 2" xfId="2991" xr:uid="{00000000-0005-0000-0000-0000BF0B0000}"/>
    <cellStyle name="Check Cell 31" xfId="2992" xr:uid="{00000000-0005-0000-0000-0000C00B0000}"/>
    <cellStyle name="Check Cell 31 2" xfId="2993" xr:uid="{00000000-0005-0000-0000-0000C10B0000}"/>
    <cellStyle name="Check Cell 32" xfId="2994" xr:uid="{00000000-0005-0000-0000-0000C20B0000}"/>
    <cellStyle name="Check Cell 32 2" xfId="2995" xr:uid="{00000000-0005-0000-0000-0000C30B0000}"/>
    <cellStyle name="Check Cell 33" xfId="2996" xr:uid="{00000000-0005-0000-0000-0000C40B0000}"/>
    <cellStyle name="Check Cell 33 2" xfId="2997" xr:uid="{00000000-0005-0000-0000-0000C50B0000}"/>
    <cellStyle name="Check Cell 34" xfId="2998" xr:uid="{00000000-0005-0000-0000-0000C60B0000}"/>
    <cellStyle name="Check Cell 34 2" xfId="2999" xr:uid="{00000000-0005-0000-0000-0000C70B0000}"/>
    <cellStyle name="Check Cell 35" xfId="3000" xr:uid="{00000000-0005-0000-0000-0000C80B0000}"/>
    <cellStyle name="Check Cell 35 2" xfId="3001" xr:uid="{00000000-0005-0000-0000-0000C90B0000}"/>
    <cellStyle name="Check Cell 36" xfId="3002" xr:uid="{00000000-0005-0000-0000-0000CA0B0000}"/>
    <cellStyle name="Check Cell 36 2" xfId="3003" xr:uid="{00000000-0005-0000-0000-0000CB0B0000}"/>
    <cellStyle name="Check Cell 37" xfId="3004" xr:uid="{00000000-0005-0000-0000-0000CC0B0000}"/>
    <cellStyle name="Check Cell 37 2" xfId="3005" xr:uid="{00000000-0005-0000-0000-0000CD0B0000}"/>
    <cellStyle name="Check Cell 38" xfId="3006" xr:uid="{00000000-0005-0000-0000-0000CE0B0000}"/>
    <cellStyle name="Check Cell 38 2" xfId="3007" xr:uid="{00000000-0005-0000-0000-0000CF0B0000}"/>
    <cellStyle name="Check Cell 39" xfId="3008" xr:uid="{00000000-0005-0000-0000-0000D00B0000}"/>
    <cellStyle name="Check Cell 39 2" xfId="3009" xr:uid="{00000000-0005-0000-0000-0000D10B0000}"/>
    <cellStyle name="Check Cell 4" xfId="3010" xr:uid="{00000000-0005-0000-0000-0000D20B0000}"/>
    <cellStyle name="Check Cell 4 2" xfId="3011" xr:uid="{00000000-0005-0000-0000-0000D30B0000}"/>
    <cellStyle name="Check Cell 40" xfId="3012" xr:uid="{00000000-0005-0000-0000-0000D40B0000}"/>
    <cellStyle name="Check Cell 40 2" xfId="3013" xr:uid="{00000000-0005-0000-0000-0000D50B0000}"/>
    <cellStyle name="Check Cell 41" xfId="3014" xr:uid="{00000000-0005-0000-0000-0000D60B0000}"/>
    <cellStyle name="Check Cell 41 2" xfId="3015" xr:uid="{00000000-0005-0000-0000-0000D70B0000}"/>
    <cellStyle name="Check Cell 42" xfId="3016" xr:uid="{00000000-0005-0000-0000-0000D80B0000}"/>
    <cellStyle name="Check Cell 42 2" xfId="3017" xr:uid="{00000000-0005-0000-0000-0000D90B0000}"/>
    <cellStyle name="Check Cell 43" xfId="3018" xr:uid="{00000000-0005-0000-0000-0000DA0B0000}"/>
    <cellStyle name="Check Cell 43 2" xfId="3019" xr:uid="{00000000-0005-0000-0000-0000DB0B0000}"/>
    <cellStyle name="Check Cell 44" xfId="3020" xr:uid="{00000000-0005-0000-0000-0000DC0B0000}"/>
    <cellStyle name="Check Cell 44 2" xfId="3021" xr:uid="{00000000-0005-0000-0000-0000DD0B0000}"/>
    <cellStyle name="Check Cell 45" xfId="3022" xr:uid="{00000000-0005-0000-0000-0000DE0B0000}"/>
    <cellStyle name="Check Cell 45 2" xfId="3023" xr:uid="{00000000-0005-0000-0000-0000DF0B0000}"/>
    <cellStyle name="Check Cell 46" xfId="3024" xr:uid="{00000000-0005-0000-0000-0000E00B0000}"/>
    <cellStyle name="Check Cell 46 2" xfId="3025" xr:uid="{00000000-0005-0000-0000-0000E10B0000}"/>
    <cellStyle name="Check Cell 47" xfId="3026" xr:uid="{00000000-0005-0000-0000-0000E20B0000}"/>
    <cellStyle name="Check Cell 47 2" xfId="3027" xr:uid="{00000000-0005-0000-0000-0000E30B0000}"/>
    <cellStyle name="Check Cell 48" xfId="3028" xr:uid="{00000000-0005-0000-0000-0000E40B0000}"/>
    <cellStyle name="Check Cell 49" xfId="3029" xr:uid="{00000000-0005-0000-0000-0000E50B0000}"/>
    <cellStyle name="Check Cell 5" xfId="3030" xr:uid="{00000000-0005-0000-0000-0000E60B0000}"/>
    <cellStyle name="Check Cell 5 2" xfId="3031" xr:uid="{00000000-0005-0000-0000-0000E70B0000}"/>
    <cellStyle name="Check Cell 50" xfId="3032" xr:uid="{00000000-0005-0000-0000-0000E80B0000}"/>
    <cellStyle name="Check Cell 51" xfId="3033" xr:uid="{00000000-0005-0000-0000-0000E90B0000}"/>
    <cellStyle name="Check Cell 52" xfId="3034" xr:uid="{00000000-0005-0000-0000-0000EA0B0000}"/>
    <cellStyle name="Check Cell 53" xfId="3035" xr:uid="{00000000-0005-0000-0000-0000EB0B0000}"/>
    <cellStyle name="Check Cell 54" xfId="3036" xr:uid="{00000000-0005-0000-0000-0000EC0B0000}"/>
    <cellStyle name="Check Cell 55" xfId="3037" xr:uid="{00000000-0005-0000-0000-0000ED0B0000}"/>
    <cellStyle name="Check Cell 56" xfId="3038" xr:uid="{00000000-0005-0000-0000-0000EE0B0000}"/>
    <cellStyle name="Check Cell 57" xfId="3039" xr:uid="{00000000-0005-0000-0000-0000EF0B0000}"/>
    <cellStyle name="Check Cell 58" xfId="3040" xr:uid="{00000000-0005-0000-0000-0000F00B0000}"/>
    <cellStyle name="Check Cell 6" xfId="3041" xr:uid="{00000000-0005-0000-0000-0000F10B0000}"/>
    <cellStyle name="Check Cell 6 2" xfId="3042" xr:uid="{00000000-0005-0000-0000-0000F20B0000}"/>
    <cellStyle name="Check Cell 7" xfId="3043" xr:uid="{00000000-0005-0000-0000-0000F30B0000}"/>
    <cellStyle name="Check Cell 7 2" xfId="3044" xr:uid="{00000000-0005-0000-0000-0000F40B0000}"/>
    <cellStyle name="Check Cell 8" xfId="3045" xr:uid="{00000000-0005-0000-0000-0000F50B0000}"/>
    <cellStyle name="Check Cell 8 2" xfId="3046" xr:uid="{00000000-0005-0000-0000-0000F60B0000}"/>
    <cellStyle name="Check Cell 9" xfId="3047" xr:uid="{00000000-0005-0000-0000-0000F70B0000}"/>
    <cellStyle name="Check Cell 9 2" xfId="3048" xr:uid="{00000000-0005-0000-0000-0000F80B0000}"/>
    <cellStyle name="ColBlue" xfId="3049" xr:uid="{00000000-0005-0000-0000-0000F90B0000}"/>
    <cellStyle name="ColBlue 2" xfId="3050" xr:uid="{00000000-0005-0000-0000-0000FA0B0000}"/>
    <cellStyle name="ColBlue 3" xfId="3051" xr:uid="{00000000-0005-0000-0000-0000FB0B0000}"/>
    <cellStyle name="ColGreen" xfId="3052" xr:uid="{00000000-0005-0000-0000-0000FC0B0000}"/>
    <cellStyle name="ColGreen 2" xfId="3053" xr:uid="{00000000-0005-0000-0000-0000FD0B0000}"/>
    <cellStyle name="ColGreen 3" xfId="3054" xr:uid="{00000000-0005-0000-0000-0000FE0B0000}"/>
    <cellStyle name="ColRed" xfId="3055" xr:uid="{00000000-0005-0000-0000-0000FF0B0000}"/>
    <cellStyle name="ColRed 2" xfId="3056" xr:uid="{00000000-0005-0000-0000-0000000C0000}"/>
    <cellStyle name="ColRed 3" xfId="3057" xr:uid="{00000000-0005-0000-0000-0000010C0000}"/>
    <cellStyle name="Comma" xfId="44441" builtinId="3"/>
    <cellStyle name="Comma  - Style1" xfId="3058" xr:uid="{00000000-0005-0000-0000-0000030C0000}"/>
    <cellStyle name="Comma  - Style2" xfId="3059" xr:uid="{00000000-0005-0000-0000-0000040C0000}"/>
    <cellStyle name="Comma  - Style3" xfId="3060" xr:uid="{00000000-0005-0000-0000-0000050C0000}"/>
    <cellStyle name="Comma  - Style4" xfId="3061" xr:uid="{00000000-0005-0000-0000-0000060C0000}"/>
    <cellStyle name="Comma  - Style5" xfId="3062" xr:uid="{00000000-0005-0000-0000-0000070C0000}"/>
    <cellStyle name="Comma  - Style6" xfId="3063" xr:uid="{00000000-0005-0000-0000-0000080C0000}"/>
    <cellStyle name="Comma  - Style7" xfId="3064" xr:uid="{00000000-0005-0000-0000-0000090C0000}"/>
    <cellStyle name="Comma  - Style8" xfId="3065" xr:uid="{00000000-0005-0000-0000-00000A0C0000}"/>
    <cellStyle name="Comma (1)" xfId="3066" xr:uid="{00000000-0005-0000-0000-00000B0C0000}"/>
    <cellStyle name="Comma (1) 2" xfId="3067" xr:uid="{00000000-0005-0000-0000-00000C0C0000}"/>
    <cellStyle name="Comma (1) 3" xfId="3068" xr:uid="{00000000-0005-0000-0000-00000D0C0000}"/>
    <cellStyle name="Comma (2)" xfId="3069" xr:uid="{00000000-0005-0000-0000-00000E0C0000}"/>
    <cellStyle name="Comma (2) 2" xfId="3070" xr:uid="{00000000-0005-0000-0000-00000F0C0000}"/>
    <cellStyle name="Comma (2) 3" xfId="3071" xr:uid="{00000000-0005-0000-0000-0000100C0000}"/>
    <cellStyle name="Comma [00]" xfId="3072" xr:uid="{00000000-0005-0000-0000-0000110C0000}"/>
    <cellStyle name="Comma [00] 2" xfId="3073" xr:uid="{00000000-0005-0000-0000-0000120C0000}"/>
    <cellStyle name="Comma [00] 2 2" xfId="3074" xr:uid="{00000000-0005-0000-0000-0000130C0000}"/>
    <cellStyle name="Comma [00] 3" xfId="3075" xr:uid="{00000000-0005-0000-0000-0000140C0000}"/>
    <cellStyle name="Comma [00] 3 2" xfId="3076" xr:uid="{00000000-0005-0000-0000-0000150C0000}"/>
    <cellStyle name="Comma [00] 4" xfId="3077" xr:uid="{00000000-0005-0000-0000-0000160C0000}"/>
    <cellStyle name="Comma 10" xfId="3078" xr:uid="{00000000-0005-0000-0000-0000170C0000}"/>
    <cellStyle name="Comma 10 2" xfId="3079" xr:uid="{00000000-0005-0000-0000-0000180C0000}"/>
    <cellStyle name="Comma 10 2 2" xfId="3080" xr:uid="{00000000-0005-0000-0000-0000190C0000}"/>
    <cellStyle name="Comma 10 2 2 2" xfId="3081" xr:uid="{00000000-0005-0000-0000-00001A0C0000}"/>
    <cellStyle name="Comma 10 2 3" xfId="3082" xr:uid="{00000000-0005-0000-0000-00001B0C0000}"/>
    <cellStyle name="Comma 10 2 4" xfId="3083" xr:uid="{00000000-0005-0000-0000-00001C0C0000}"/>
    <cellStyle name="Comma 10 3" xfId="3084" xr:uid="{00000000-0005-0000-0000-00001D0C0000}"/>
    <cellStyle name="Comma 10 3 2" xfId="3085" xr:uid="{00000000-0005-0000-0000-00001E0C0000}"/>
    <cellStyle name="Comma 10 3 2 2" xfId="3086" xr:uid="{00000000-0005-0000-0000-00001F0C0000}"/>
    <cellStyle name="Comma 10 3 3" xfId="3087" xr:uid="{00000000-0005-0000-0000-0000200C0000}"/>
    <cellStyle name="Comma 10 3 4" xfId="3088" xr:uid="{00000000-0005-0000-0000-0000210C0000}"/>
    <cellStyle name="Comma 10 3 4 2" xfId="3089" xr:uid="{00000000-0005-0000-0000-0000220C0000}"/>
    <cellStyle name="Comma 10 3 4 3" xfId="3090" xr:uid="{00000000-0005-0000-0000-0000230C0000}"/>
    <cellStyle name="Comma 10 4" xfId="3091" xr:uid="{00000000-0005-0000-0000-0000240C0000}"/>
    <cellStyle name="Comma 11" xfId="3092" xr:uid="{00000000-0005-0000-0000-0000250C0000}"/>
    <cellStyle name="Comma 11 2" xfId="3093" xr:uid="{00000000-0005-0000-0000-0000260C0000}"/>
    <cellStyle name="Comma 11 2 2" xfId="3094" xr:uid="{00000000-0005-0000-0000-0000270C0000}"/>
    <cellStyle name="Comma 11 2 2 2" xfId="3095" xr:uid="{00000000-0005-0000-0000-0000280C0000}"/>
    <cellStyle name="Comma 11 2 3" xfId="3096" xr:uid="{00000000-0005-0000-0000-0000290C0000}"/>
    <cellStyle name="Comma 11 2 4" xfId="3097" xr:uid="{00000000-0005-0000-0000-00002A0C0000}"/>
    <cellStyle name="Comma 11 3" xfId="3098" xr:uid="{00000000-0005-0000-0000-00002B0C0000}"/>
    <cellStyle name="Comma 11 3 2" xfId="3099" xr:uid="{00000000-0005-0000-0000-00002C0C0000}"/>
    <cellStyle name="Comma 11 3 2 2" xfId="3100" xr:uid="{00000000-0005-0000-0000-00002D0C0000}"/>
    <cellStyle name="Comma 11 3 3" xfId="3101" xr:uid="{00000000-0005-0000-0000-00002E0C0000}"/>
    <cellStyle name="Comma 11 3 4" xfId="3102" xr:uid="{00000000-0005-0000-0000-00002F0C0000}"/>
    <cellStyle name="Comma 11 3 4 2" xfId="3103" xr:uid="{00000000-0005-0000-0000-0000300C0000}"/>
    <cellStyle name="Comma 11 3 4 3" xfId="3104" xr:uid="{00000000-0005-0000-0000-0000310C0000}"/>
    <cellStyle name="Comma 11 4" xfId="3105" xr:uid="{00000000-0005-0000-0000-0000320C0000}"/>
    <cellStyle name="Comma 12" xfId="3106" xr:uid="{00000000-0005-0000-0000-0000330C0000}"/>
    <cellStyle name="Comma 12 2" xfId="3107" xr:uid="{00000000-0005-0000-0000-0000340C0000}"/>
    <cellStyle name="Comma 12 2 2" xfId="3108" xr:uid="{00000000-0005-0000-0000-0000350C0000}"/>
    <cellStyle name="Comma 12 3" xfId="3109" xr:uid="{00000000-0005-0000-0000-0000360C0000}"/>
    <cellStyle name="Comma 12 4" xfId="3110" xr:uid="{00000000-0005-0000-0000-0000370C0000}"/>
    <cellStyle name="Comma 13" xfId="3111" xr:uid="{00000000-0005-0000-0000-0000380C0000}"/>
    <cellStyle name="Comma 13 2" xfId="3112" xr:uid="{00000000-0005-0000-0000-0000390C0000}"/>
    <cellStyle name="Comma 13 2 2" xfId="3113" xr:uid="{00000000-0005-0000-0000-00003A0C0000}"/>
    <cellStyle name="Comma 13 3" xfId="3114" xr:uid="{00000000-0005-0000-0000-00003B0C0000}"/>
    <cellStyle name="Comma 13 4" xfId="3115" xr:uid="{00000000-0005-0000-0000-00003C0C0000}"/>
    <cellStyle name="Comma 14" xfId="3116" xr:uid="{00000000-0005-0000-0000-00003D0C0000}"/>
    <cellStyle name="Comma 14 2" xfId="3117" xr:uid="{00000000-0005-0000-0000-00003E0C0000}"/>
    <cellStyle name="Comma 14 2 2" xfId="3118" xr:uid="{00000000-0005-0000-0000-00003F0C0000}"/>
    <cellStyle name="Comma 14 3" xfId="3119" xr:uid="{00000000-0005-0000-0000-0000400C0000}"/>
    <cellStyle name="Comma 14 4" xfId="3120" xr:uid="{00000000-0005-0000-0000-0000410C0000}"/>
    <cellStyle name="Comma 15" xfId="3121" xr:uid="{00000000-0005-0000-0000-0000420C0000}"/>
    <cellStyle name="Comma 15 2" xfId="3122" xr:uid="{00000000-0005-0000-0000-0000430C0000}"/>
    <cellStyle name="Comma 15 2 2" xfId="3123" xr:uid="{00000000-0005-0000-0000-0000440C0000}"/>
    <cellStyle name="Comma 15 3" xfId="3124" xr:uid="{00000000-0005-0000-0000-0000450C0000}"/>
    <cellStyle name="Comma 15 4" xfId="3125" xr:uid="{00000000-0005-0000-0000-0000460C0000}"/>
    <cellStyle name="Comma 16" xfId="3126" xr:uid="{00000000-0005-0000-0000-0000470C0000}"/>
    <cellStyle name="Comma 16 2" xfId="3127" xr:uid="{00000000-0005-0000-0000-0000480C0000}"/>
    <cellStyle name="Comma 16 2 2" xfId="3128" xr:uid="{00000000-0005-0000-0000-0000490C0000}"/>
    <cellStyle name="Comma 16 3" xfId="3129" xr:uid="{00000000-0005-0000-0000-00004A0C0000}"/>
    <cellStyle name="Comma 16 4" xfId="3130" xr:uid="{00000000-0005-0000-0000-00004B0C0000}"/>
    <cellStyle name="Comma 17" xfId="3131" xr:uid="{00000000-0005-0000-0000-00004C0C0000}"/>
    <cellStyle name="Comma 17 2" xfId="3132" xr:uid="{00000000-0005-0000-0000-00004D0C0000}"/>
    <cellStyle name="Comma 17 2 2" xfId="3133" xr:uid="{00000000-0005-0000-0000-00004E0C0000}"/>
    <cellStyle name="Comma 17 3" xfId="3134" xr:uid="{00000000-0005-0000-0000-00004F0C0000}"/>
    <cellStyle name="Comma 17 4" xfId="3135" xr:uid="{00000000-0005-0000-0000-0000500C0000}"/>
    <cellStyle name="Comma 18" xfId="3136" xr:uid="{00000000-0005-0000-0000-0000510C0000}"/>
    <cellStyle name="Comma 18 2" xfId="3137" xr:uid="{00000000-0005-0000-0000-0000520C0000}"/>
    <cellStyle name="Comma 18 2 2" xfId="3138" xr:uid="{00000000-0005-0000-0000-0000530C0000}"/>
    <cellStyle name="Comma 18 2 2 2" xfId="3139" xr:uid="{00000000-0005-0000-0000-0000540C0000}"/>
    <cellStyle name="Comma 18 2 3" xfId="3140" xr:uid="{00000000-0005-0000-0000-0000550C0000}"/>
    <cellStyle name="Comma 18 2 4" xfId="3141" xr:uid="{00000000-0005-0000-0000-0000560C0000}"/>
    <cellStyle name="Comma 18 3" xfId="3142" xr:uid="{00000000-0005-0000-0000-0000570C0000}"/>
    <cellStyle name="Comma 18 3 2" xfId="3143" xr:uid="{00000000-0005-0000-0000-0000580C0000}"/>
    <cellStyle name="Comma 18 3 2 2" xfId="3144" xr:uid="{00000000-0005-0000-0000-0000590C0000}"/>
    <cellStyle name="Comma 18 3 3" xfId="3145" xr:uid="{00000000-0005-0000-0000-00005A0C0000}"/>
    <cellStyle name="Comma 18 3 4" xfId="3146" xr:uid="{00000000-0005-0000-0000-00005B0C0000}"/>
    <cellStyle name="Comma 18 3 4 2" xfId="3147" xr:uid="{00000000-0005-0000-0000-00005C0C0000}"/>
    <cellStyle name="Comma 18 3 4 3" xfId="3148" xr:uid="{00000000-0005-0000-0000-00005D0C0000}"/>
    <cellStyle name="Comma 18 4" xfId="3149" xr:uid="{00000000-0005-0000-0000-00005E0C0000}"/>
    <cellStyle name="Comma 19" xfId="3150" xr:uid="{00000000-0005-0000-0000-00005F0C0000}"/>
    <cellStyle name="Comma 19 2" xfId="3151" xr:uid="{00000000-0005-0000-0000-0000600C0000}"/>
    <cellStyle name="Comma 19 2 2" xfId="3152" xr:uid="{00000000-0005-0000-0000-0000610C0000}"/>
    <cellStyle name="Comma 19 2 2 2" xfId="3153" xr:uid="{00000000-0005-0000-0000-0000620C0000}"/>
    <cellStyle name="Comma 19 2 3" xfId="3154" xr:uid="{00000000-0005-0000-0000-0000630C0000}"/>
    <cellStyle name="Comma 19 2 4" xfId="3155" xr:uid="{00000000-0005-0000-0000-0000640C0000}"/>
    <cellStyle name="Comma 19 3" xfId="3156" xr:uid="{00000000-0005-0000-0000-0000650C0000}"/>
    <cellStyle name="Comma 19 3 2" xfId="3157" xr:uid="{00000000-0005-0000-0000-0000660C0000}"/>
    <cellStyle name="Comma 19 3 2 2" xfId="3158" xr:uid="{00000000-0005-0000-0000-0000670C0000}"/>
    <cellStyle name="Comma 19 3 3" xfId="3159" xr:uid="{00000000-0005-0000-0000-0000680C0000}"/>
    <cellStyle name="Comma 19 3 4" xfId="3160" xr:uid="{00000000-0005-0000-0000-0000690C0000}"/>
    <cellStyle name="Comma 19 3 4 2" xfId="3161" xr:uid="{00000000-0005-0000-0000-00006A0C0000}"/>
    <cellStyle name="Comma 19 3 4 3" xfId="3162" xr:uid="{00000000-0005-0000-0000-00006B0C0000}"/>
    <cellStyle name="Comma 19 4" xfId="3163" xr:uid="{00000000-0005-0000-0000-00006C0C0000}"/>
    <cellStyle name="Comma 2" xfId="3164" xr:uid="{00000000-0005-0000-0000-00006D0C0000}"/>
    <cellStyle name="Comma 2 2" xfId="3165" xr:uid="{00000000-0005-0000-0000-00006E0C0000}"/>
    <cellStyle name="Comma 2 2 2" xfId="3166" xr:uid="{00000000-0005-0000-0000-00006F0C0000}"/>
    <cellStyle name="Comma 2 2 2 2" xfId="3167" xr:uid="{00000000-0005-0000-0000-0000700C0000}"/>
    <cellStyle name="Comma 2 2 3" xfId="3168" xr:uid="{00000000-0005-0000-0000-0000710C0000}"/>
    <cellStyle name="Comma 2 2 3 2" xfId="3169" xr:uid="{00000000-0005-0000-0000-0000720C0000}"/>
    <cellStyle name="Comma 2 2 4" xfId="3170" xr:uid="{00000000-0005-0000-0000-0000730C0000}"/>
    <cellStyle name="Comma 2 2 5" xfId="3171" xr:uid="{00000000-0005-0000-0000-0000740C0000}"/>
    <cellStyle name="Comma 2 2 6" xfId="3172" xr:uid="{00000000-0005-0000-0000-0000750C0000}"/>
    <cellStyle name="Comma 2 3" xfId="3173" xr:uid="{00000000-0005-0000-0000-0000760C0000}"/>
    <cellStyle name="Comma 2 3 2" xfId="3174" xr:uid="{00000000-0005-0000-0000-0000770C0000}"/>
    <cellStyle name="Comma 2 3 2 2" xfId="3175" xr:uid="{00000000-0005-0000-0000-0000780C0000}"/>
    <cellStyle name="Comma 2 3 3" xfId="3176" xr:uid="{00000000-0005-0000-0000-0000790C0000}"/>
    <cellStyle name="Comma 2 3 3 2" xfId="3177" xr:uid="{00000000-0005-0000-0000-00007A0C0000}"/>
    <cellStyle name="Comma 2 3 3 3" xfId="3178" xr:uid="{00000000-0005-0000-0000-00007B0C0000}"/>
    <cellStyle name="Comma 2 3 3 3 2" xfId="3179" xr:uid="{00000000-0005-0000-0000-00007C0C0000}"/>
    <cellStyle name="Comma 2 3 3 3 3" xfId="3180" xr:uid="{00000000-0005-0000-0000-00007D0C0000}"/>
    <cellStyle name="Comma 2 3 4" xfId="3181" xr:uid="{00000000-0005-0000-0000-00007E0C0000}"/>
    <cellStyle name="Comma 2 3 5" xfId="3182" xr:uid="{00000000-0005-0000-0000-00007F0C0000}"/>
    <cellStyle name="Comma 2 4" xfId="3183" xr:uid="{00000000-0005-0000-0000-0000800C0000}"/>
    <cellStyle name="Comma 20" xfId="3184" xr:uid="{00000000-0005-0000-0000-0000810C0000}"/>
    <cellStyle name="Comma 20 2" xfId="3185" xr:uid="{00000000-0005-0000-0000-0000820C0000}"/>
    <cellStyle name="Comma 20 2 2" xfId="3186" xr:uid="{00000000-0005-0000-0000-0000830C0000}"/>
    <cellStyle name="Comma 20 2 2 2" xfId="3187" xr:uid="{00000000-0005-0000-0000-0000840C0000}"/>
    <cellStyle name="Comma 20 2 3" xfId="3188" xr:uid="{00000000-0005-0000-0000-0000850C0000}"/>
    <cellStyle name="Comma 20 2 4" xfId="3189" xr:uid="{00000000-0005-0000-0000-0000860C0000}"/>
    <cellStyle name="Comma 20 3" xfId="3190" xr:uid="{00000000-0005-0000-0000-0000870C0000}"/>
    <cellStyle name="Comma 20 3 2" xfId="3191" xr:uid="{00000000-0005-0000-0000-0000880C0000}"/>
    <cellStyle name="Comma 20 3 2 2" xfId="3192" xr:uid="{00000000-0005-0000-0000-0000890C0000}"/>
    <cellStyle name="Comma 20 3 3" xfId="3193" xr:uid="{00000000-0005-0000-0000-00008A0C0000}"/>
    <cellStyle name="Comma 20 3 4" xfId="3194" xr:uid="{00000000-0005-0000-0000-00008B0C0000}"/>
    <cellStyle name="Comma 20 3 4 2" xfId="3195" xr:uid="{00000000-0005-0000-0000-00008C0C0000}"/>
    <cellStyle name="Comma 20 3 4 3" xfId="3196" xr:uid="{00000000-0005-0000-0000-00008D0C0000}"/>
    <cellStyle name="Comma 20 4" xfId="3197" xr:uid="{00000000-0005-0000-0000-00008E0C0000}"/>
    <cellStyle name="Comma 21" xfId="3198" xr:uid="{00000000-0005-0000-0000-00008F0C0000}"/>
    <cellStyle name="Comma 21 2" xfId="3199" xr:uid="{00000000-0005-0000-0000-0000900C0000}"/>
    <cellStyle name="Comma 21 2 2" xfId="3200" xr:uid="{00000000-0005-0000-0000-0000910C0000}"/>
    <cellStyle name="Comma 21 2 2 2" xfId="3201" xr:uid="{00000000-0005-0000-0000-0000920C0000}"/>
    <cellStyle name="Comma 21 2 3" xfId="3202" xr:uid="{00000000-0005-0000-0000-0000930C0000}"/>
    <cellStyle name="Comma 21 2 4" xfId="3203" xr:uid="{00000000-0005-0000-0000-0000940C0000}"/>
    <cellStyle name="Comma 21 3" xfId="3204" xr:uid="{00000000-0005-0000-0000-0000950C0000}"/>
    <cellStyle name="Comma 21 3 2" xfId="3205" xr:uid="{00000000-0005-0000-0000-0000960C0000}"/>
    <cellStyle name="Comma 21 3 2 2" xfId="3206" xr:uid="{00000000-0005-0000-0000-0000970C0000}"/>
    <cellStyle name="Comma 21 3 3" xfId="3207" xr:uid="{00000000-0005-0000-0000-0000980C0000}"/>
    <cellStyle name="Comma 21 3 4" xfId="3208" xr:uid="{00000000-0005-0000-0000-0000990C0000}"/>
    <cellStyle name="Comma 21 3 4 2" xfId="3209" xr:uid="{00000000-0005-0000-0000-00009A0C0000}"/>
    <cellStyle name="Comma 21 3 4 3" xfId="3210" xr:uid="{00000000-0005-0000-0000-00009B0C0000}"/>
    <cellStyle name="Comma 21 4" xfId="3211" xr:uid="{00000000-0005-0000-0000-00009C0C0000}"/>
    <cellStyle name="Comma 22" xfId="3212" xr:uid="{00000000-0005-0000-0000-00009D0C0000}"/>
    <cellStyle name="Comma 22 2" xfId="3213" xr:uid="{00000000-0005-0000-0000-00009E0C0000}"/>
    <cellStyle name="Comma 22 2 2" xfId="3214" xr:uid="{00000000-0005-0000-0000-00009F0C0000}"/>
    <cellStyle name="Comma 22 2 2 2" xfId="3215" xr:uid="{00000000-0005-0000-0000-0000A00C0000}"/>
    <cellStyle name="Comma 22 2 3" xfId="3216" xr:uid="{00000000-0005-0000-0000-0000A10C0000}"/>
    <cellStyle name="Comma 22 2 4" xfId="3217" xr:uid="{00000000-0005-0000-0000-0000A20C0000}"/>
    <cellStyle name="Comma 22 3" xfId="3218" xr:uid="{00000000-0005-0000-0000-0000A30C0000}"/>
    <cellStyle name="Comma 22 3 2" xfId="3219" xr:uid="{00000000-0005-0000-0000-0000A40C0000}"/>
    <cellStyle name="Comma 22 3 2 2" xfId="3220" xr:uid="{00000000-0005-0000-0000-0000A50C0000}"/>
    <cellStyle name="Comma 22 3 3" xfId="3221" xr:uid="{00000000-0005-0000-0000-0000A60C0000}"/>
    <cellStyle name="Comma 22 3 4" xfId="3222" xr:uid="{00000000-0005-0000-0000-0000A70C0000}"/>
    <cellStyle name="Comma 22 3 4 2" xfId="3223" xr:uid="{00000000-0005-0000-0000-0000A80C0000}"/>
    <cellStyle name="Comma 22 3 4 3" xfId="3224" xr:uid="{00000000-0005-0000-0000-0000A90C0000}"/>
    <cellStyle name="Comma 22 4" xfId="3225" xr:uid="{00000000-0005-0000-0000-0000AA0C0000}"/>
    <cellStyle name="Comma 23" xfId="3226" xr:uid="{00000000-0005-0000-0000-0000AB0C0000}"/>
    <cellStyle name="Comma 23 2" xfId="3227" xr:uid="{00000000-0005-0000-0000-0000AC0C0000}"/>
    <cellStyle name="Comma 23 2 2" xfId="3228" xr:uid="{00000000-0005-0000-0000-0000AD0C0000}"/>
    <cellStyle name="Comma 23 2 2 2" xfId="3229" xr:uid="{00000000-0005-0000-0000-0000AE0C0000}"/>
    <cellStyle name="Comma 23 2 3" xfId="3230" xr:uid="{00000000-0005-0000-0000-0000AF0C0000}"/>
    <cellStyle name="Comma 23 2 4" xfId="3231" xr:uid="{00000000-0005-0000-0000-0000B00C0000}"/>
    <cellStyle name="Comma 23 3" xfId="3232" xr:uid="{00000000-0005-0000-0000-0000B10C0000}"/>
    <cellStyle name="Comma 23 3 2" xfId="3233" xr:uid="{00000000-0005-0000-0000-0000B20C0000}"/>
    <cellStyle name="Comma 23 3 2 2" xfId="3234" xr:uid="{00000000-0005-0000-0000-0000B30C0000}"/>
    <cellStyle name="Comma 23 3 3" xfId="3235" xr:uid="{00000000-0005-0000-0000-0000B40C0000}"/>
    <cellStyle name="Comma 23 3 4" xfId="3236" xr:uid="{00000000-0005-0000-0000-0000B50C0000}"/>
    <cellStyle name="Comma 23 3 4 2" xfId="3237" xr:uid="{00000000-0005-0000-0000-0000B60C0000}"/>
    <cellStyle name="Comma 23 3 4 3" xfId="3238" xr:uid="{00000000-0005-0000-0000-0000B70C0000}"/>
    <cellStyle name="Comma 23 4" xfId="3239" xr:uid="{00000000-0005-0000-0000-0000B80C0000}"/>
    <cellStyle name="Comma 24" xfId="3240" xr:uid="{00000000-0005-0000-0000-0000B90C0000}"/>
    <cellStyle name="Comma 24 2" xfId="3241" xr:uid="{00000000-0005-0000-0000-0000BA0C0000}"/>
    <cellStyle name="Comma 24 2 2" xfId="3242" xr:uid="{00000000-0005-0000-0000-0000BB0C0000}"/>
    <cellStyle name="Comma 24 2 2 2" xfId="3243" xr:uid="{00000000-0005-0000-0000-0000BC0C0000}"/>
    <cellStyle name="Comma 24 2 3" xfId="3244" xr:uid="{00000000-0005-0000-0000-0000BD0C0000}"/>
    <cellStyle name="Comma 24 2 4" xfId="3245" xr:uid="{00000000-0005-0000-0000-0000BE0C0000}"/>
    <cellStyle name="Comma 24 3" xfId="3246" xr:uid="{00000000-0005-0000-0000-0000BF0C0000}"/>
    <cellStyle name="Comma 24 3 2" xfId="3247" xr:uid="{00000000-0005-0000-0000-0000C00C0000}"/>
    <cellStyle name="Comma 24 3 2 2" xfId="3248" xr:uid="{00000000-0005-0000-0000-0000C10C0000}"/>
    <cellStyle name="Comma 24 3 3" xfId="3249" xr:uid="{00000000-0005-0000-0000-0000C20C0000}"/>
    <cellStyle name="Comma 24 3 4" xfId="3250" xr:uid="{00000000-0005-0000-0000-0000C30C0000}"/>
    <cellStyle name="Comma 24 3 4 2" xfId="3251" xr:uid="{00000000-0005-0000-0000-0000C40C0000}"/>
    <cellStyle name="Comma 24 3 4 3" xfId="3252" xr:uid="{00000000-0005-0000-0000-0000C50C0000}"/>
    <cellStyle name="Comma 24 4" xfId="3253" xr:uid="{00000000-0005-0000-0000-0000C60C0000}"/>
    <cellStyle name="Comma 25" xfId="3254" xr:uid="{00000000-0005-0000-0000-0000C70C0000}"/>
    <cellStyle name="Comma 25 2" xfId="3255" xr:uid="{00000000-0005-0000-0000-0000C80C0000}"/>
    <cellStyle name="Comma 25 2 2" xfId="3256" xr:uid="{00000000-0005-0000-0000-0000C90C0000}"/>
    <cellStyle name="Comma 25 2 2 2" xfId="3257" xr:uid="{00000000-0005-0000-0000-0000CA0C0000}"/>
    <cellStyle name="Comma 25 2 3" xfId="3258" xr:uid="{00000000-0005-0000-0000-0000CB0C0000}"/>
    <cellStyle name="Comma 25 2 4" xfId="3259" xr:uid="{00000000-0005-0000-0000-0000CC0C0000}"/>
    <cellStyle name="Comma 25 3" xfId="3260" xr:uid="{00000000-0005-0000-0000-0000CD0C0000}"/>
    <cellStyle name="Comma 25 3 2" xfId="3261" xr:uid="{00000000-0005-0000-0000-0000CE0C0000}"/>
    <cellStyle name="Comma 25 3 2 2" xfId="3262" xr:uid="{00000000-0005-0000-0000-0000CF0C0000}"/>
    <cellStyle name="Comma 25 3 3" xfId="3263" xr:uid="{00000000-0005-0000-0000-0000D00C0000}"/>
    <cellStyle name="Comma 25 3 4" xfId="3264" xr:uid="{00000000-0005-0000-0000-0000D10C0000}"/>
    <cellStyle name="Comma 25 3 4 2" xfId="3265" xr:uid="{00000000-0005-0000-0000-0000D20C0000}"/>
    <cellStyle name="Comma 25 3 4 3" xfId="3266" xr:uid="{00000000-0005-0000-0000-0000D30C0000}"/>
    <cellStyle name="Comma 25 4" xfId="3267" xr:uid="{00000000-0005-0000-0000-0000D40C0000}"/>
    <cellStyle name="Comma 26" xfId="3268" xr:uid="{00000000-0005-0000-0000-0000D50C0000}"/>
    <cellStyle name="Comma 26 2" xfId="3269" xr:uid="{00000000-0005-0000-0000-0000D60C0000}"/>
    <cellStyle name="Comma 26 2 2" xfId="3270" xr:uid="{00000000-0005-0000-0000-0000D70C0000}"/>
    <cellStyle name="Comma 26 2 2 2" xfId="3271" xr:uid="{00000000-0005-0000-0000-0000D80C0000}"/>
    <cellStyle name="Comma 26 2 3" xfId="3272" xr:uid="{00000000-0005-0000-0000-0000D90C0000}"/>
    <cellStyle name="Comma 26 2 4" xfId="3273" xr:uid="{00000000-0005-0000-0000-0000DA0C0000}"/>
    <cellStyle name="Comma 26 3" xfId="3274" xr:uid="{00000000-0005-0000-0000-0000DB0C0000}"/>
    <cellStyle name="Comma 26 3 2" xfId="3275" xr:uid="{00000000-0005-0000-0000-0000DC0C0000}"/>
    <cellStyle name="Comma 26 3 2 2" xfId="3276" xr:uid="{00000000-0005-0000-0000-0000DD0C0000}"/>
    <cellStyle name="Comma 26 3 3" xfId="3277" xr:uid="{00000000-0005-0000-0000-0000DE0C0000}"/>
    <cellStyle name="Comma 26 3 4" xfId="3278" xr:uid="{00000000-0005-0000-0000-0000DF0C0000}"/>
    <cellStyle name="Comma 26 3 4 2" xfId="3279" xr:uid="{00000000-0005-0000-0000-0000E00C0000}"/>
    <cellStyle name="Comma 26 3 4 3" xfId="3280" xr:uid="{00000000-0005-0000-0000-0000E10C0000}"/>
    <cellStyle name="Comma 26 4" xfId="3281" xr:uid="{00000000-0005-0000-0000-0000E20C0000}"/>
    <cellStyle name="Comma 27" xfId="3282" xr:uid="{00000000-0005-0000-0000-0000E30C0000}"/>
    <cellStyle name="Comma 27 2" xfId="3283" xr:uid="{00000000-0005-0000-0000-0000E40C0000}"/>
    <cellStyle name="Comma 27 2 2" xfId="3284" xr:uid="{00000000-0005-0000-0000-0000E50C0000}"/>
    <cellStyle name="Comma 27 2 2 2" xfId="3285" xr:uid="{00000000-0005-0000-0000-0000E60C0000}"/>
    <cellStyle name="Comma 27 2 3" xfId="3286" xr:uid="{00000000-0005-0000-0000-0000E70C0000}"/>
    <cellStyle name="Comma 27 2 4" xfId="3287" xr:uid="{00000000-0005-0000-0000-0000E80C0000}"/>
    <cellStyle name="Comma 27 3" xfId="3288" xr:uid="{00000000-0005-0000-0000-0000E90C0000}"/>
    <cellStyle name="Comma 27 3 2" xfId="3289" xr:uid="{00000000-0005-0000-0000-0000EA0C0000}"/>
    <cellStyle name="Comma 27 3 2 2" xfId="3290" xr:uid="{00000000-0005-0000-0000-0000EB0C0000}"/>
    <cellStyle name="Comma 27 3 3" xfId="3291" xr:uid="{00000000-0005-0000-0000-0000EC0C0000}"/>
    <cellStyle name="Comma 27 3 4" xfId="3292" xr:uid="{00000000-0005-0000-0000-0000ED0C0000}"/>
    <cellStyle name="Comma 27 3 4 2" xfId="3293" xr:uid="{00000000-0005-0000-0000-0000EE0C0000}"/>
    <cellStyle name="Comma 27 3 4 3" xfId="3294" xr:uid="{00000000-0005-0000-0000-0000EF0C0000}"/>
    <cellStyle name="Comma 27 4" xfId="3295" xr:uid="{00000000-0005-0000-0000-0000F00C0000}"/>
    <cellStyle name="Comma 28" xfId="3296" xr:uid="{00000000-0005-0000-0000-0000F10C0000}"/>
    <cellStyle name="Comma 28 2" xfId="3297" xr:uid="{00000000-0005-0000-0000-0000F20C0000}"/>
    <cellStyle name="Comma 28 2 2" xfId="3298" xr:uid="{00000000-0005-0000-0000-0000F30C0000}"/>
    <cellStyle name="Comma 28 2 2 2" xfId="3299" xr:uid="{00000000-0005-0000-0000-0000F40C0000}"/>
    <cellStyle name="Comma 28 2 3" xfId="3300" xr:uid="{00000000-0005-0000-0000-0000F50C0000}"/>
    <cellStyle name="Comma 28 2 4" xfId="3301" xr:uid="{00000000-0005-0000-0000-0000F60C0000}"/>
    <cellStyle name="Comma 28 3" xfId="3302" xr:uid="{00000000-0005-0000-0000-0000F70C0000}"/>
    <cellStyle name="Comma 28 3 2" xfId="3303" xr:uid="{00000000-0005-0000-0000-0000F80C0000}"/>
    <cellStyle name="Comma 28 3 2 2" xfId="3304" xr:uid="{00000000-0005-0000-0000-0000F90C0000}"/>
    <cellStyle name="Comma 28 3 3" xfId="3305" xr:uid="{00000000-0005-0000-0000-0000FA0C0000}"/>
    <cellStyle name="Comma 28 3 4" xfId="3306" xr:uid="{00000000-0005-0000-0000-0000FB0C0000}"/>
    <cellStyle name="Comma 28 3 4 2" xfId="3307" xr:uid="{00000000-0005-0000-0000-0000FC0C0000}"/>
    <cellStyle name="Comma 28 3 4 3" xfId="3308" xr:uid="{00000000-0005-0000-0000-0000FD0C0000}"/>
    <cellStyle name="Comma 28 4" xfId="3309" xr:uid="{00000000-0005-0000-0000-0000FE0C0000}"/>
    <cellStyle name="Comma 29" xfId="3310" xr:uid="{00000000-0005-0000-0000-0000FF0C0000}"/>
    <cellStyle name="Comma 29 2" xfId="3311" xr:uid="{00000000-0005-0000-0000-0000000D0000}"/>
    <cellStyle name="Comma 29 2 2" xfId="3312" xr:uid="{00000000-0005-0000-0000-0000010D0000}"/>
    <cellStyle name="Comma 29 2 2 2" xfId="3313" xr:uid="{00000000-0005-0000-0000-0000020D0000}"/>
    <cellStyle name="Comma 29 2 3" xfId="3314" xr:uid="{00000000-0005-0000-0000-0000030D0000}"/>
    <cellStyle name="Comma 29 2 4" xfId="3315" xr:uid="{00000000-0005-0000-0000-0000040D0000}"/>
    <cellStyle name="Comma 29 3" xfId="3316" xr:uid="{00000000-0005-0000-0000-0000050D0000}"/>
    <cellStyle name="Comma 29 3 2" xfId="3317" xr:uid="{00000000-0005-0000-0000-0000060D0000}"/>
    <cellStyle name="Comma 29 3 2 2" xfId="3318" xr:uid="{00000000-0005-0000-0000-0000070D0000}"/>
    <cellStyle name="Comma 29 3 3" xfId="3319" xr:uid="{00000000-0005-0000-0000-0000080D0000}"/>
    <cellStyle name="Comma 29 3 4" xfId="3320" xr:uid="{00000000-0005-0000-0000-0000090D0000}"/>
    <cellStyle name="Comma 29 3 4 2" xfId="3321" xr:uid="{00000000-0005-0000-0000-00000A0D0000}"/>
    <cellStyle name="Comma 29 3 4 3" xfId="3322" xr:uid="{00000000-0005-0000-0000-00000B0D0000}"/>
    <cellStyle name="Comma 29 4" xfId="3323" xr:uid="{00000000-0005-0000-0000-00000C0D0000}"/>
    <cellStyle name="Comma 3" xfId="3324" xr:uid="{00000000-0005-0000-0000-00000D0D0000}"/>
    <cellStyle name="Comma 3 2" xfId="3325" xr:uid="{00000000-0005-0000-0000-00000E0D0000}"/>
    <cellStyle name="Comma 3 2 2" xfId="3326" xr:uid="{00000000-0005-0000-0000-00000F0D0000}"/>
    <cellStyle name="Comma 3 2 2 2" xfId="3327" xr:uid="{00000000-0005-0000-0000-0000100D0000}"/>
    <cellStyle name="Comma 3 2 3" xfId="3328" xr:uid="{00000000-0005-0000-0000-0000110D0000}"/>
    <cellStyle name="Comma 3 2 4" xfId="3329" xr:uid="{00000000-0005-0000-0000-0000120D0000}"/>
    <cellStyle name="Comma 3 2 5" xfId="3330" xr:uid="{00000000-0005-0000-0000-0000130D0000}"/>
    <cellStyle name="Comma 3 3" xfId="3331" xr:uid="{00000000-0005-0000-0000-0000140D0000}"/>
    <cellStyle name="Comma 3 3 2" xfId="3332" xr:uid="{00000000-0005-0000-0000-0000150D0000}"/>
    <cellStyle name="Comma 3 3 2 2" xfId="3333" xr:uid="{00000000-0005-0000-0000-0000160D0000}"/>
    <cellStyle name="Comma 3 3 3" xfId="3334" xr:uid="{00000000-0005-0000-0000-0000170D0000}"/>
    <cellStyle name="Comma 3 3 4" xfId="3335" xr:uid="{00000000-0005-0000-0000-0000180D0000}"/>
    <cellStyle name="Comma 3 3 4 2" xfId="3336" xr:uid="{00000000-0005-0000-0000-0000190D0000}"/>
    <cellStyle name="Comma 3 3 4 3" xfId="3337" xr:uid="{00000000-0005-0000-0000-00001A0D0000}"/>
    <cellStyle name="Comma 3 4" xfId="3338" xr:uid="{00000000-0005-0000-0000-00001B0D0000}"/>
    <cellStyle name="Comma 30" xfId="3339" xr:uid="{00000000-0005-0000-0000-00001C0D0000}"/>
    <cellStyle name="Comma 30 2" xfId="3340" xr:uid="{00000000-0005-0000-0000-00001D0D0000}"/>
    <cellStyle name="Comma 30 2 2" xfId="3341" xr:uid="{00000000-0005-0000-0000-00001E0D0000}"/>
    <cellStyle name="Comma 30 2 2 2" xfId="3342" xr:uid="{00000000-0005-0000-0000-00001F0D0000}"/>
    <cellStyle name="Comma 30 2 3" xfId="3343" xr:uid="{00000000-0005-0000-0000-0000200D0000}"/>
    <cellStyle name="Comma 30 2 4" xfId="3344" xr:uid="{00000000-0005-0000-0000-0000210D0000}"/>
    <cellStyle name="Comma 30 3" xfId="3345" xr:uid="{00000000-0005-0000-0000-0000220D0000}"/>
    <cellStyle name="Comma 30 3 2" xfId="3346" xr:uid="{00000000-0005-0000-0000-0000230D0000}"/>
    <cellStyle name="Comma 30 3 2 2" xfId="3347" xr:uid="{00000000-0005-0000-0000-0000240D0000}"/>
    <cellStyle name="Comma 30 3 3" xfId="3348" xr:uid="{00000000-0005-0000-0000-0000250D0000}"/>
    <cellStyle name="Comma 30 3 4" xfId="3349" xr:uid="{00000000-0005-0000-0000-0000260D0000}"/>
    <cellStyle name="Comma 30 3 4 2" xfId="3350" xr:uid="{00000000-0005-0000-0000-0000270D0000}"/>
    <cellStyle name="Comma 30 3 4 3" xfId="3351" xr:uid="{00000000-0005-0000-0000-0000280D0000}"/>
    <cellStyle name="Comma 30 4" xfId="3352" xr:uid="{00000000-0005-0000-0000-0000290D0000}"/>
    <cellStyle name="Comma 31" xfId="3353" xr:uid="{00000000-0005-0000-0000-00002A0D0000}"/>
    <cellStyle name="Comma 31 2" xfId="3354" xr:uid="{00000000-0005-0000-0000-00002B0D0000}"/>
    <cellStyle name="Comma 31 2 2" xfId="3355" xr:uid="{00000000-0005-0000-0000-00002C0D0000}"/>
    <cellStyle name="Comma 31 2 2 2" xfId="3356" xr:uid="{00000000-0005-0000-0000-00002D0D0000}"/>
    <cellStyle name="Comma 31 2 3" xfId="3357" xr:uid="{00000000-0005-0000-0000-00002E0D0000}"/>
    <cellStyle name="Comma 31 2 4" xfId="3358" xr:uid="{00000000-0005-0000-0000-00002F0D0000}"/>
    <cellStyle name="Comma 31 3" xfId="3359" xr:uid="{00000000-0005-0000-0000-0000300D0000}"/>
    <cellStyle name="Comma 31 3 2" xfId="3360" xr:uid="{00000000-0005-0000-0000-0000310D0000}"/>
    <cellStyle name="Comma 31 3 2 2" xfId="3361" xr:uid="{00000000-0005-0000-0000-0000320D0000}"/>
    <cellStyle name="Comma 31 3 3" xfId="3362" xr:uid="{00000000-0005-0000-0000-0000330D0000}"/>
    <cellStyle name="Comma 31 3 4" xfId="3363" xr:uid="{00000000-0005-0000-0000-0000340D0000}"/>
    <cellStyle name="Comma 31 3 4 2" xfId="3364" xr:uid="{00000000-0005-0000-0000-0000350D0000}"/>
    <cellStyle name="Comma 31 3 4 3" xfId="3365" xr:uid="{00000000-0005-0000-0000-0000360D0000}"/>
    <cellStyle name="Comma 31 4" xfId="3366" xr:uid="{00000000-0005-0000-0000-0000370D0000}"/>
    <cellStyle name="Comma 32" xfId="3367" xr:uid="{00000000-0005-0000-0000-0000380D0000}"/>
    <cellStyle name="Comma 32 2" xfId="3368" xr:uid="{00000000-0005-0000-0000-0000390D0000}"/>
    <cellStyle name="Comma 32 2 2" xfId="3369" xr:uid="{00000000-0005-0000-0000-00003A0D0000}"/>
    <cellStyle name="Comma 32 2 2 2" xfId="3370" xr:uid="{00000000-0005-0000-0000-00003B0D0000}"/>
    <cellStyle name="Comma 32 2 3" xfId="3371" xr:uid="{00000000-0005-0000-0000-00003C0D0000}"/>
    <cellStyle name="Comma 32 2 4" xfId="3372" xr:uid="{00000000-0005-0000-0000-00003D0D0000}"/>
    <cellStyle name="Comma 32 3" xfId="3373" xr:uid="{00000000-0005-0000-0000-00003E0D0000}"/>
    <cellStyle name="Comma 32 3 2" xfId="3374" xr:uid="{00000000-0005-0000-0000-00003F0D0000}"/>
    <cellStyle name="Comma 32 3 2 2" xfId="3375" xr:uid="{00000000-0005-0000-0000-0000400D0000}"/>
    <cellStyle name="Comma 32 3 3" xfId="3376" xr:uid="{00000000-0005-0000-0000-0000410D0000}"/>
    <cellStyle name="Comma 32 3 4" xfId="3377" xr:uid="{00000000-0005-0000-0000-0000420D0000}"/>
    <cellStyle name="Comma 32 3 4 2" xfId="3378" xr:uid="{00000000-0005-0000-0000-0000430D0000}"/>
    <cellStyle name="Comma 32 3 4 3" xfId="3379" xr:uid="{00000000-0005-0000-0000-0000440D0000}"/>
    <cellStyle name="Comma 32 4" xfId="3380" xr:uid="{00000000-0005-0000-0000-0000450D0000}"/>
    <cellStyle name="Comma 33" xfId="3381" xr:uid="{00000000-0005-0000-0000-0000460D0000}"/>
    <cellStyle name="Comma 33 2" xfId="3382" xr:uid="{00000000-0005-0000-0000-0000470D0000}"/>
    <cellStyle name="Comma 33 2 2" xfId="3383" xr:uid="{00000000-0005-0000-0000-0000480D0000}"/>
    <cellStyle name="Comma 33 2 2 2" xfId="3384" xr:uid="{00000000-0005-0000-0000-0000490D0000}"/>
    <cellStyle name="Comma 33 2 3" xfId="3385" xr:uid="{00000000-0005-0000-0000-00004A0D0000}"/>
    <cellStyle name="Comma 33 2 4" xfId="3386" xr:uid="{00000000-0005-0000-0000-00004B0D0000}"/>
    <cellStyle name="Comma 33 3" xfId="3387" xr:uid="{00000000-0005-0000-0000-00004C0D0000}"/>
    <cellStyle name="Comma 33 3 2" xfId="3388" xr:uid="{00000000-0005-0000-0000-00004D0D0000}"/>
    <cellStyle name="Comma 33 3 2 2" xfId="3389" xr:uid="{00000000-0005-0000-0000-00004E0D0000}"/>
    <cellStyle name="Comma 33 3 3" xfId="3390" xr:uid="{00000000-0005-0000-0000-00004F0D0000}"/>
    <cellStyle name="Comma 33 3 4" xfId="3391" xr:uid="{00000000-0005-0000-0000-0000500D0000}"/>
    <cellStyle name="Comma 33 3 4 2" xfId="3392" xr:uid="{00000000-0005-0000-0000-0000510D0000}"/>
    <cellStyle name="Comma 33 3 4 3" xfId="3393" xr:uid="{00000000-0005-0000-0000-0000520D0000}"/>
    <cellStyle name="Comma 33 4" xfId="3394" xr:uid="{00000000-0005-0000-0000-0000530D0000}"/>
    <cellStyle name="Comma 34" xfId="3395" xr:uid="{00000000-0005-0000-0000-0000540D0000}"/>
    <cellStyle name="Comma 34 2" xfId="3396" xr:uid="{00000000-0005-0000-0000-0000550D0000}"/>
    <cellStyle name="Comma 34 2 2" xfId="3397" xr:uid="{00000000-0005-0000-0000-0000560D0000}"/>
    <cellStyle name="Comma 34 2 2 2" xfId="3398" xr:uid="{00000000-0005-0000-0000-0000570D0000}"/>
    <cellStyle name="Comma 34 2 3" xfId="3399" xr:uid="{00000000-0005-0000-0000-0000580D0000}"/>
    <cellStyle name="Comma 34 2 4" xfId="3400" xr:uid="{00000000-0005-0000-0000-0000590D0000}"/>
    <cellStyle name="Comma 34 3" xfId="3401" xr:uid="{00000000-0005-0000-0000-00005A0D0000}"/>
    <cellStyle name="Comma 34 3 2" xfId="3402" xr:uid="{00000000-0005-0000-0000-00005B0D0000}"/>
    <cellStyle name="Comma 34 3 2 2" xfId="3403" xr:uid="{00000000-0005-0000-0000-00005C0D0000}"/>
    <cellStyle name="Comma 34 3 3" xfId="3404" xr:uid="{00000000-0005-0000-0000-00005D0D0000}"/>
    <cellStyle name="Comma 34 3 4" xfId="3405" xr:uid="{00000000-0005-0000-0000-00005E0D0000}"/>
    <cellStyle name="Comma 34 3 4 2" xfId="3406" xr:uid="{00000000-0005-0000-0000-00005F0D0000}"/>
    <cellStyle name="Comma 34 3 4 3" xfId="3407" xr:uid="{00000000-0005-0000-0000-0000600D0000}"/>
    <cellStyle name="Comma 34 4" xfId="3408" xr:uid="{00000000-0005-0000-0000-0000610D0000}"/>
    <cellStyle name="Comma 35" xfId="3409" xr:uid="{00000000-0005-0000-0000-0000620D0000}"/>
    <cellStyle name="Comma 35 2" xfId="3410" xr:uid="{00000000-0005-0000-0000-0000630D0000}"/>
    <cellStyle name="Comma 35 2 2" xfId="3411" xr:uid="{00000000-0005-0000-0000-0000640D0000}"/>
    <cellStyle name="Comma 35 2 2 2" xfId="3412" xr:uid="{00000000-0005-0000-0000-0000650D0000}"/>
    <cellStyle name="Comma 35 2 3" xfId="3413" xr:uid="{00000000-0005-0000-0000-0000660D0000}"/>
    <cellStyle name="Comma 35 2 4" xfId="3414" xr:uid="{00000000-0005-0000-0000-0000670D0000}"/>
    <cellStyle name="Comma 35 3" xfId="3415" xr:uid="{00000000-0005-0000-0000-0000680D0000}"/>
    <cellStyle name="Comma 35 3 2" xfId="3416" xr:uid="{00000000-0005-0000-0000-0000690D0000}"/>
    <cellStyle name="Comma 35 3 2 2" xfId="3417" xr:uid="{00000000-0005-0000-0000-00006A0D0000}"/>
    <cellStyle name="Comma 35 3 3" xfId="3418" xr:uid="{00000000-0005-0000-0000-00006B0D0000}"/>
    <cellStyle name="Comma 35 3 4" xfId="3419" xr:uid="{00000000-0005-0000-0000-00006C0D0000}"/>
    <cellStyle name="Comma 35 3 4 2" xfId="3420" xr:uid="{00000000-0005-0000-0000-00006D0D0000}"/>
    <cellStyle name="Comma 35 3 4 3" xfId="3421" xr:uid="{00000000-0005-0000-0000-00006E0D0000}"/>
    <cellStyle name="Comma 35 4" xfId="3422" xr:uid="{00000000-0005-0000-0000-00006F0D0000}"/>
    <cellStyle name="Comma 36" xfId="3423" xr:uid="{00000000-0005-0000-0000-0000700D0000}"/>
    <cellStyle name="Comma 36 2" xfId="3424" xr:uid="{00000000-0005-0000-0000-0000710D0000}"/>
    <cellStyle name="Comma 36 2 2" xfId="3425" xr:uid="{00000000-0005-0000-0000-0000720D0000}"/>
    <cellStyle name="Comma 36 2 2 2" xfId="3426" xr:uid="{00000000-0005-0000-0000-0000730D0000}"/>
    <cellStyle name="Comma 36 2 3" xfId="3427" xr:uid="{00000000-0005-0000-0000-0000740D0000}"/>
    <cellStyle name="Comma 36 2 4" xfId="3428" xr:uid="{00000000-0005-0000-0000-0000750D0000}"/>
    <cellStyle name="Comma 36 3" xfId="3429" xr:uid="{00000000-0005-0000-0000-0000760D0000}"/>
    <cellStyle name="Comma 36 3 2" xfId="3430" xr:uid="{00000000-0005-0000-0000-0000770D0000}"/>
    <cellStyle name="Comma 36 3 2 2" xfId="3431" xr:uid="{00000000-0005-0000-0000-0000780D0000}"/>
    <cellStyle name="Comma 36 3 3" xfId="3432" xr:uid="{00000000-0005-0000-0000-0000790D0000}"/>
    <cellStyle name="Comma 36 3 4" xfId="3433" xr:uid="{00000000-0005-0000-0000-00007A0D0000}"/>
    <cellStyle name="Comma 36 3 4 2" xfId="3434" xr:uid="{00000000-0005-0000-0000-00007B0D0000}"/>
    <cellStyle name="Comma 36 3 4 3" xfId="3435" xr:uid="{00000000-0005-0000-0000-00007C0D0000}"/>
    <cellStyle name="Comma 36 4" xfId="3436" xr:uid="{00000000-0005-0000-0000-00007D0D0000}"/>
    <cellStyle name="Comma 37" xfId="3437" xr:uid="{00000000-0005-0000-0000-00007E0D0000}"/>
    <cellStyle name="Comma 37 2" xfId="3438" xr:uid="{00000000-0005-0000-0000-00007F0D0000}"/>
    <cellStyle name="Comma 37 2 2" xfId="3439" xr:uid="{00000000-0005-0000-0000-0000800D0000}"/>
    <cellStyle name="Comma 37 2 2 2" xfId="3440" xr:uid="{00000000-0005-0000-0000-0000810D0000}"/>
    <cellStyle name="Comma 37 2 3" xfId="3441" xr:uid="{00000000-0005-0000-0000-0000820D0000}"/>
    <cellStyle name="Comma 37 2 4" xfId="3442" xr:uid="{00000000-0005-0000-0000-0000830D0000}"/>
    <cellStyle name="Comma 37 3" xfId="3443" xr:uid="{00000000-0005-0000-0000-0000840D0000}"/>
    <cellStyle name="Comma 37 3 2" xfId="3444" xr:uid="{00000000-0005-0000-0000-0000850D0000}"/>
    <cellStyle name="Comma 37 3 2 2" xfId="3445" xr:uid="{00000000-0005-0000-0000-0000860D0000}"/>
    <cellStyle name="Comma 37 3 3" xfId="3446" xr:uid="{00000000-0005-0000-0000-0000870D0000}"/>
    <cellStyle name="Comma 37 3 4" xfId="3447" xr:uid="{00000000-0005-0000-0000-0000880D0000}"/>
    <cellStyle name="Comma 37 3 4 2" xfId="3448" xr:uid="{00000000-0005-0000-0000-0000890D0000}"/>
    <cellStyle name="Comma 37 3 4 3" xfId="3449" xr:uid="{00000000-0005-0000-0000-00008A0D0000}"/>
    <cellStyle name="Comma 37 4" xfId="3450" xr:uid="{00000000-0005-0000-0000-00008B0D0000}"/>
    <cellStyle name="Comma 38" xfId="3451" xr:uid="{00000000-0005-0000-0000-00008C0D0000}"/>
    <cellStyle name="Comma 38 2" xfId="3452" xr:uid="{00000000-0005-0000-0000-00008D0D0000}"/>
    <cellStyle name="Comma 38 2 2" xfId="3453" xr:uid="{00000000-0005-0000-0000-00008E0D0000}"/>
    <cellStyle name="Comma 38 2 2 2" xfId="3454" xr:uid="{00000000-0005-0000-0000-00008F0D0000}"/>
    <cellStyle name="Comma 38 2 3" xfId="3455" xr:uid="{00000000-0005-0000-0000-0000900D0000}"/>
    <cellStyle name="Comma 38 2 4" xfId="3456" xr:uid="{00000000-0005-0000-0000-0000910D0000}"/>
    <cellStyle name="Comma 38 3" xfId="3457" xr:uid="{00000000-0005-0000-0000-0000920D0000}"/>
    <cellStyle name="Comma 38 3 2" xfId="3458" xr:uid="{00000000-0005-0000-0000-0000930D0000}"/>
    <cellStyle name="Comma 38 3 2 2" xfId="3459" xr:uid="{00000000-0005-0000-0000-0000940D0000}"/>
    <cellStyle name="Comma 38 3 3" xfId="3460" xr:uid="{00000000-0005-0000-0000-0000950D0000}"/>
    <cellStyle name="Comma 38 3 4" xfId="3461" xr:uid="{00000000-0005-0000-0000-0000960D0000}"/>
    <cellStyle name="Comma 38 3 4 2" xfId="3462" xr:uid="{00000000-0005-0000-0000-0000970D0000}"/>
    <cellStyle name="Comma 38 3 4 3" xfId="3463" xr:uid="{00000000-0005-0000-0000-0000980D0000}"/>
    <cellStyle name="Comma 38 4" xfId="3464" xr:uid="{00000000-0005-0000-0000-0000990D0000}"/>
    <cellStyle name="Comma 39" xfId="3465" xr:uid="{00000000-0005-0000-0000-00009A0D0000}"/>
    <cellStyle name="Comma 39 2" xfId="3466" xr:uid="{00000000-0005-0000-0000-00009B0D0000}"/>
    <cellStyle name="Comma 39 2 2" xfId="3467" xr:uid="{00000000-0005-0000-0000-00009C0D0000}"/>
    <cellStyle name="Comma 39 2 2 2" xfId="3468" xr:uid="{00000000-0005-0000-0000-00009D0D0000}"/>
    <cellStyle name="Comma 39 2 3" xfId="3469" xr:uid="{00000000-0005-0000-0000-00009E0D0000}"/>
    <cellStyle name="Comma 39 2 4" xfId="3470" xr:uid="{00000000-0005-0000-0000-00009F0D0000}"/>
    <cellStyle name="Comma 39 3" xfId="3471" xr:uid="{00000000-0005-0000-0000-0000A00D0000}"/>
    <cellStyle name="Comma 39 3 2" xfId="3472" xr:uid="{00000000-0005-0000-0000-0000A10D0000}"/>
    <cellStyle name="Comma 39 3 2 2" xfId="3473" xr:uid="{00000000-0005-0000-0000-0000A20D0000}"/>
    <cellStyle name="Comma 39 3 3" xfId="3474" xr:uid="{00000000-0005-0000-0000-0000A30D0000}"/>
    <cellStyle name="Comma 39 3 4" xfId="3475" xr:uid="{00000000-0005-0000-0000-0000A40D0000}"/>
    <cellStyle name="Comma 39 3 4 2" xfId="3476" xr:uid="{00000000-0005-0000-0000-0000A50D0000}"/>
    <cellStyle name="Comma 39 3 4 3" xfId="3477" xr:uid="{00000000-0005-0000-0000-0000A60D0000}"/>
    <cellStyle name="Comma 39 4" xfId="3478" xr:uid="{00000000-0005-0000-0000-0000A70D0000}"/>
    <cellStyle name="Comma 4" xfId="3479" xr:uid="{00000000-0005-0000-0000-0000A80D0000}"/>
    <cellStyle name="Comma 4 2" xfId="3480" xr:uid="{00000000-0005-0000-0000-0000A90D0000}"/>
    <cellStyle name="Comma 4 2 2" xfId="3481" xr:uid="{00000000-0005-0000-0000-0000AA0D0000}"/>
    <cellStyle name="Comma 4 2 2 2" xfId="3482" xr:uid="{00000000-0005-0000-0000-0000AB0D0000}"/>
    <cellStyle name="Comma 4 2 3" xfId="3483" xr:uid="{00000000-0005-0000-0000-0000AC0D0000}"/>
    <cellStyle name="Comma 4 2 4" xfId="3484" xr:uid="{00000000-0005-0000-0000-0000AD0D0000}"/>
    <cellStyle name="Comma 4 3" xfId="3485" xr:uid="{00000000-0005-0000-0000-0000AE0D0000}"/>
    <cellStyle name="Comma 4 3 2" xfId="3486" xr:uid="{00000000-0005-0000-0000-0000AF0D0000}"/>
    <cellStyle name="Comma 4 3 2 2" xfId="3487" xr:uid="{00000000-0005-0000-0000-0000B00D0000}"/>
    <cellStyle name="Comma 4 3 3" xfId="3488" xr:uid="{00000000-0005-0000-0000-0000B10D0000}"/>
    <cellStyle name="Comma 4 3 4" xfId="3489" xr:uid="{00000000-0005-0000-0000-0000B20D0000}"/>
    <cellStyle name="Comma 4 3 4 2" xfId="3490" xr:uid="{00000000-0005-0000-0000-0000B30D0000}"/>
    <cellStyle name="Comma 4 3 4 3" xfId="3491" xr:uid="{00000000-0005-0000-0000-0000B40D0000}"/>
    <cellStyle name="Comma 4 4" xfId="3492" xr:uid="{00000000-0005-0000-0000-0000B50D0000}"/>
    <cellStyle name="Comma 40" xfId="3493" xr:uid="{00000000-0005-0000-0000-0000B60D0000}"/>
    <cellStyle name="Comma 40 2" xfId="3494" xr:uid="{00000000-0005-0000-0000-0000B70D0000}"/>
    <cellStyle name="Comma 40 2 2" xfId="3495" xr:uid="{00000000-0005-0000-0000-0000B80D0000}"/>
    <cellStyle name="Comma 40 2 2 2" xfId="3496" xr:uid="{00000000-0005-0000-0000-0000B90D0000}"/>
    <cellStyle name="Comma 40 2 3" xfId="3497" xr:uid="{00000000-0005-0000-0000-0000BA0D0000}"/>
    <cellStyle name="Comma 40 2 4" xfId="3498" xr:uid="{00000000-0005-0000-0000-0000BB0D0000}"/>
    <cellStyle name="Comma 40 3" xfId="3499" xr:uid="{00000000-0005-0000-0000-0000BC0D0000}"/>
    <cellStyle name="Comma 40 3 2" xfId="3500" xr:uid="{00000000-0005-0000-0000-0000BD0D0000}"/>
    <cellStyle name="Comma 40 3 2 2" xfId="3501" xr:uid="{00000000-0005-0000-0000-0000BE0D0000}"/>
    <cellStyle name="Comma 40 3 3" xfId="3502" xr:uid="{00000000-0005-0000-0000-0000BF0D0000}"/>
    <cellStyle name="Comma 40 3 4" xfId="3503" xr:uid="{00000000-0005-0000-0000-0000C00D0000}"/>
    <cellStyle name="Comma 40 3 4 2" xfId="3504" xr:uid="{00000000-0005-0000-0000-0000C10D0000}"/>
    <cellStyle name="Comma 40 3 4 3" xfId="3505" xr:uid="{00000000-0005-0000-0000-0000C20D0000}"/>
    <cellStyle name="Comma 40 4" xfId="3506" xr:uid="{00000000-0005-0000-0000-0000C30D0000}"/>
    <cellStyle name="Comma 41" xfId="3507" xr:uid="{00000000-0005-0000-0000-0000C40D0000}"/>
    <cellStyle name="Comma 41 2" xfId="3508" xr:uid="{00000000-0005-0000-0000-0000C50D0000}"/>
    <cellStyle name="Comma 41 2 2" xfId="3509" xr:uid="{00000000-0005-0000-0000-0000C60D0000}"/>
    <cellStyle name="Comma 41 2 2 2" xfId="3510" xr:uid="{00000000-0005-0000-0000-0000C70D0000}"/>
    <cellStyle name="Comma 41 2 3" xfId="3511" xr:uid="{00000000-0005-0000-0000-0000C80D0000}"/>
    <cellStyle name="Comma 41 2 4" xfId="3512" xr:uid="{00000000-0005-0000-0000-0000C90D0000}"/>
    <cellStyle name="Comma 41 3" xfId="3513" xr:uid="{00000000-0005-0000-0000-0000CA0D0000}"/>
    <cellStyle name="Comma 41 3 2" xfId="3514" xr:uid="{00000000-0005-0000-0000-0000CB0D0000}"/>
    <cellStyle name="Comma 41 3 2 2" xfId="3515" xr:uid="{00000000-0005-0000-0000-0000CC0D0000}"/>
    <cellStyle name="Comma 41 3 3" xfId="3516" xr:uid="{00000000-0005-0000-0000-0000CD0D0000}"/>
    <cellStyle name="Comma 41 3 4" xfId="3517" xr:uid="{00000000-0005-0000-0000-0000CE0D0000}"/>
    <cellStyle name="Comma 41 3 4 2" xfId="3518" xr:uid="{00000000-0005-0000-0000-0000CF0D0000}"/>
    <cellStyle name="Comma 41 3 4 3" xfId="3519" xr:uid="{00000000-0005-0000-0000-0000D00D0000}"/>
    <cellStyle name="Comma 41 4" xfId="3520" xr:uid="{00000000-0005-0000-0000-0000D10D0000}"/>
    <cellStyle name="Comma 42" xfId="3521" xr:uid="{00000000-0005-0000-0000-0000D20D0000}"/>
    <cellStyle name="Comma 42 2" xfId="3522" xr:uid="{00000000-0005-0000-0000-0000D30D0000}"/>
    <cellStyle name="Comma 42 2 2" xfId="3523" xr:uid="{00000000-0005-0000-0000-0000D40D0000}"/>
    <cellStyle name="Comma 42 2 2 2" xfId="3524" xr:uid="{00000000-0005-0000-0000-0000D50D0000}"/>
    <cellStyle name="Comma 42 2 3" xfId="3525" xr:uid="{00000000-0005-0000-0000-0000D60D0000}"/>
    <cellStyle name="Comma 42 2 4" xfId="3526" xr:uid="{00000000-0005-0000-0000-0000D70D0000}"/>
    <cellStyle name="Comma 42 3" xfId="3527" xr:uid="{00000000-0005-0000-0000-0000D80D0000}"/>
    <cellStyle name="Comma 42 3 2" xfId="3528" xr:uid="{00000000-0005-0000-0000-0000D90D0000}"/>
    <cellStyle name="Comma 42 3 2 2" xfId="3529" xr:uid="{00000000-0005-0000-0000-0000DA0D0000}"/>
    <cellStyle name="Comma 42 3 3" xfId="3530" xr:uid="{00000000-0005-0000-0000-0000DB0D0000}"/>
    <cellStyle name="Comma 42 3 4" xfId="3531" xr:uid="{00000000-0005-0000-0000-0000DC0D0000}"/>
    <cellStyle name="Comma 42 3 4 2" xfId="3532" xr:uid="{00000000-0005-0000-0000-0000DD0D0000}"/>
    <cellStyle name="Comma 42 3 4 3" xfId="3533" xr:uid="{00000000-0005-0000-0000-0000DE0D0000}"/>
    <cellStyle name="Comma 42 4" xfId="3534" xr:uid="{00000000-0005-0000-0000-0000DF0D0000}"/>
    <cellStyle name="Comma 43" xfId="3535" xr:uid="{00000000-0005-0000-0000-0000E00D0000}"/>
    <cellStyle name="Comma 43 2" xfId="3536" xr:uid="{00000000-0005-0000-0000-0000E10D0000}"/>
    <cellStyle name="Comma 43 2 2" xfId="3537" xr:uid="{00000000-0005-0000-0000-0000E20D0000}"/>
    <cellStyle name="Comma 43 2 2 2" xfId="3538" xr:uid="{00000000-0005-0000-0000-0000E30D0000}"/>
    <cellStyle name="Comma 43 2 3" xfId="3539" xr:uid="{00000000-0005-0000-0000-0000E40D0000}"/>
    <cellStyle name="Comma 43 2 4" xfId="3540" xr:uid="{00000000-0005-0000-0000-0000E50D0000}"/>
    <cellStyle name="Comma 43 3" xfId="3541" xr:uid="{00000000-0005-0000-0000-0000E60D0000}"/>
    <cellStyle name="Comma 43 3 2" xfId="3542" xr:uid="{00000000-0005-0000-0000-0000E70D0000}"/>
    <cellStyle name="Comma 43 3 2 2" xfId="3543" xr:uid="{00000000-0005-0000-0000-0000E80D0000}"/>
    <cellStyle name="Comma 43 3 3" xfId="3544" xr:uid="{00000000-0005-0000-0000-0000E90D0000}"/>
    <cellStyle name="Comma 43 3 4" xfId="3545" xr:uid="{00000000-0005-0000-0000-0000EA0D0000}"/>
    <cellStyle name="Comma 43 3 4 2" xfId="3546" xr:uid="{00000000-0005-0000-0000-0000EB0D0000}"/>
    <cellStyle name="Comma 43 3 4 3" xfId="3547" xr:uid="{00000000-0005-0000-0000-0000EC0D0000}"/>
    <cellStyle name="Comma 43 4" xfId="3548" xr:uid="{00000000-0005-0000-0000-0000ED0D0000}"/>
    <cellStyle name="Comma 44" xfId="3549" xr:uid="{00000000-0005-0000-0000-0000EE0D0000}"/>
    <cellStyle name="Comma 44 2" xfId="3550" xr:uid="{00000000-0005-0000-0000-0000EF0D0000}"/>
    <cellStyle name="Comma 44 2 2" xfId="3551" xr:uid="{00000000-0005-0000-0000-0000F00D0000}"/>
    <cellStyle name="Comma 44 2 2 2" xfId="3552" xr:uid="{00000000-0005-0000-0000-0000F10D0000}"/>
    <cellStyle name="Comma 44 2 3" xfId="3553" xr:uid="{00000000-0005-0000-0000-0000F20D0000}"/>
    <cellStyle name="Comma 44 2 4" xfId="3554" xr:uid="{00000000-0005-0000-0000-0000F30D0000}"/>
    <cellStyle name="Comma 44 3" xfId="3555" xr:uid="{00000000-0005-0000-0000-0000F40D0000}"/>
    <cellStyle name="Comma 44 3 2" xfId="3556" xr:uid="{00000000-0005-0000-0000-0000F50D0000}"/>
    <cellStyle name="Comma 44 3 2 2" xfId="3557" xr:uid="{00000000-0005-0000-0000-0000F60D0000}"/>
    <cellStyle name="Comma 44 3 3" xfId="3558" xr:uid="{00000000-0005-0000-0000-0000F70D0000}"/>
    <cellStyle name="Comma 44 3 4" xfId="3559" xr:uid="{00000000-0005-0000-0000-0000F80D0000}"/>
    <cellStyle name="Comma 44 3 4 2" xfId="3560" xr:uid="{00000000-0005-0000-0000-0000F90D0000}"/>
    <cellStyle name="Comma 44 3 4 3" xfId="3561" xr:uid="{00000000-0005-0000-0000-0000FA0D0000}"/>
    <cellStyle name="Comma 44 4" xfId="3562" xr:uid="{00000000-0005-0000-0000-0000FB0D0000}"/>
    <cellStyle name="Comma 45" xfId="3563" xr:uid="{00000000-0005-0000-0000-0000FC0D0000}"/>
    <cellStyle name="Comma 45 2" xfId="3564" xr:uid="{00000000-0005-0000-0000-0000FD0D0000}"/>
    <cellStyle name="Comma 45 2 2" xfId="3565" xr:uid="{00000000-0005-0000-0000-0000FE0D0000}"/>
    <cellStyle name="Comma 45 2 2 2" xfId="3566" xr:uid="{00000000-0005-0000-0000-0000FF0D0000}"/>
    <cellStyle name="Comma 45 2 3" xfId="3567" xr:uid="{00000000-0005-0000-0000-0000000E0000}"/>
    <cellStyle name="Comma 45 2 4" xfId="3568" xr:uid="{00000000-0005-0000-0000-0000010E0000}"/>
    <cellStyle name="Comma 45 3" xfId="3569" xr:uid="{00000000-0005-0000-0000-0000020E0000}"/>
    <cellStyle name="Comma 45 3 2" xfId="3570" xr:uid="{00000000-0005-0000-0000-0000030E0000}"/>
    <cellStyle name="Comma 45 3 2 2" xfId="3571" xr:uid="{00000000-0005-0000-0000-0000040E0000}"/>
    <cellStyle name="Comma 45 3 3" xfId="3572" xr:uid="{00000000-0005-0000-0000-0000050E0000}"/>
    <cellStyle name="Comma 45 3 4" xfId="3573" xr:uid="{00000000-0005-0000-0000-0000060E0000}"/>
    <cellStyle name="Comma 45 3 4 2" xfId="3574" xr:uid="{00000000-0005-0000-0000-0000070E0000}"/>
    <cellStyle name="Comma 45 3 4 3" xfId="3575" xr:uid="{00000000-0005-0000-0000-0000080E0000}"/>
    <cellStyle name="Comma 45 4" xfId="3576" xr:uid="{00000000-0005-0000-0000-0000090E0000}"/>
    <cellStyle name="Comma 46" xfId="3577" xr:uid="{00000000-0005-0000-0000-00000A0E0000}"/>
    <cellStyle name="Comma 46 2" xfId="3578" xr:uid="{00000000-0005-0000-0000-00000B0E0000}"/>
    <cellStyle name="Comma 46 2 2" xfId="3579" xr:uid="{00000000-0005-0000-0000-00000C0E0000}"/>
    <cellStyle name="Comma 46 2 2 2" xfId="3580" xr:uid="{00000000-0005-0000-0000-00000D0E0000}"/>
    <cellStyle name="Comma 46 2 3" xfId="3581" xr:uid="{00000000-0005-0000-0000-00000E0E0000}"/>
    <cellStyle name="Comma 46 2 4" xfId="3582" xr:uid="{00000000-0005-0000-0000-00000F0E0000}"/>
    <cellStyle name="Comma 46 3" xfId="3583" xr:uid="{00000000-0005-0000-0000-0000100E0000}"/>
    <cellStyle name="Comma 46 3 2" xfId="3584" xr:uid="{00000000-0005-0000-0000-0000110E0000}"/>
    <cellStyle name="Comma 46 3 2 2" xfId="3585" xr:uid="{00000000-0005-0000-0000-0000120E0000}"/>
    <cellStyle name="Comma 46 3 3" xfId="3586" xr:uid="{00000000-0005-0000-0000-0000130E0000}"/>
    <cellStyle name="Comma 46 3 4" xfId="3587" xr:uid="{00000000-0005-0000-0000-0000140E0000}"/>
    <cellStyle name="Comma 46 3 4 2" xfId="3588" xr:uid="{00000000-0005-0000-0000-0000150E0000}"/>
    <cellStyle name="Comma 46 3 4 3" xfId="3589" xr:uid="{00000000-0005-0000-0000-0000160E0000}"/>
    <cellStyle name="Comma 46 4" xfId="3590" xr:uid="{00000000-0005-0000-0000-0000170E0000}"/>
    <cellStyle name="Comma 47" xfId="3591" xr:uid="{00000000-0005-0000-0000-0000180E0000}"/>
    <cellStyle name="Comma 47 2" xfId="3592" xr:uid="{00000000-0005-0000-0000-0000190E0000}"/>
    <cellStyle name="Comma 47 2 2" xfId="3593" xr:uid="{00000000-0005-0000-0000-00001A0E0000}"/>
    <cellStyle name="Comma 47 2 2 2" xfId="3594" xr:uid="{00000000-0005-0000-0000-00001B0E0000}"/>
    <cellStyle name="Comma 47 2 3" xfId="3595" xr:uid="{00000000-0005-0000-0000-00001C0E0000}"/>
    <cellStyle name="Comma 47 2 4" xfId="3596" xr:uid="{00000000-0005-0000-0000-00001D0E0000}"/>
    <cellStyle name="Comma 47 3" xfId="3597" xr:uid="{00000000-0005-0000-0000-00001E0E0000}"/>
    <cellStyle name="Comma 47 3 2" xfId="3598" xr:uid="{00000000-0005-0000-0000-00001F0E0000}"/>
    <cellStyle name="Comma 47 3 2 2" xfId="3599" xr:uid="{00000000-0005-0000-0000-0000200E0000}"/>
    <cellStyle name="Comma 47 3 3" xfId="3600" xr:uid="{00000000-0005-0000-0000-0000210E0000}"/>
    <cellStyle name="Comma 47 3 4" xfId="3601" xr:uid="{00000000-0005-0000-0000-0000220E0000}"/>
    <cellStyle name="Comma 47 3 4 2" xfId="3602" xr:uid="{00000000-0005-0000-0000-0000230E0000}"/>
    <cellStyle name="Comma 47 3 4 3" xfId="3603" xr:uid="{00000000-0005-0000-0000-0000240E0000}"/>
    <cellStyle name="Comma 47 4" xfId="3604" xr:uid="{00000000-0005-0000-0000-0000250E0000}"/>
    <cellStyle name="Comma 48" xfId="3605" xr:uid="{00000000-0005-0000-0000-0000260E0000}"/>
    <cellStyle name="Comma 48 2" xfId="3606" xr:uid="{00000000-0005-0000-0000-0000270E0000}"/>
    <cellStyle name="Comma 49" xfId="3607" xr:uid="{00000000-0005-0000-0000-0000280E0000}"/>
    <cellStyle name="Comma 5" xfId="3608" xr:uid="{00000000-0005-0000-0000-0000290E0000}"/>
    <cellStyle name="Comma 5 2" xfId="3609" xr:uid="{00000000-0005-0000-0000-00002A0E0000}"/>
    <cellStyle name="Comma 5 2 2" xfId="3610" xr:uid="{00000000-0005-0000-0000-00002B0E0000}"/>
    <cellStyle name="Comma 5 2 3" xfId="3611" xr:uid="{00000000-0005-0000-0000-00002C0E0000}"/>
    <cellStyle name="Comma 5 2 4" xfId="3612" xr:uid="{00000000-0005-0000-0000-00002D0E0000}"/>
    <cellStyle name="Comma 5 2 5" xfId="3613" xr:uid="{00000000-0005-0000-0000-00002E0E0000}"/>
    <cellStyle name="Comma 5 3" xfId="3614" xr:uid="{00000000-0005-0000-0000-00002F0E0000}"/>
    <cellStyle name="Comma 5 3 2" xfId="3615" xr:uid="{00000000-0005-0000-0000-0000300E0000}"/>
    <cellStyle name="Comma 5 3 2 2" xfId="3616" xr:uid="{00000000-0005-0000-0000-0000310E0000}"/>
    <cellStyle name="Comma 5 3 3" xfId="3617" xr:uid="{00000000-0005-0000-0000-0000320E0000}"/>
    <cellStyle name="Comma 5 3 3 2" xfId="3618" xr:uid="{00000000-0005-0000-0000-0000330E0000}"/>
    <cellStyle name="Comma 5 3 3 3" xfId="3619" xr:uid="{00000000-0005-0000-0000-0000340E0000}"/>
    <cellStyle name="Comma 5 3 3 3 2" xfId="3620" xr:uid="{00000000-0005-0000-0000-0000350E0000}"/>
    <cellStyle name="Comma 5 3 3 3 3" xfId="3621" xr:uid="{00000000-0005-0000-0000-0000360E0000}"/>
    <cellStyle name="Comma 5 3 4" xfId="3622" xr:uid="{00000000-0005-0000-0000-0000370E0000}"/>
    <cellStyle name="Comma 5 4" xfId="3623" xr:uid="{00000000-0005-0000-0000-0000380E0000}"/>
    <cellStyle name="Comma 50" xfId="3624" xr:uid="{00000000-0005-0000-0000-0000390E0000}"/>
    <cellStyle name="Comma 51" xfId="3625" xr:uid="{00000000-0005-0000-0000-00003A0E0000}"/>
    <cellStyle name="Comma 52" xfId="3626" xr:uid="{00000000-0005-0000-0000-00003B0E0000}"/>
    <cellStyle name="Comma 53" xfId="3627" xr:uid="{00000000-0005-0000-0000-00003C0E0000}"/>
    <cellStyle name="Comma 54" xfId="44288" xr:uid="{00000000-0005-0000-0000-00003D0E0000}"/>
    <cellStyle name="Comma 55" xfId="44323" xr:uid="{00000000-0005-0000-0000-00003E0E0000}"/>
    <cellStyle name="Comma 56" xfId="44330" xr:uid="{00000000-0005-0000-0000-00003F0E0000}"/>
    <cellStyle name="Comma 57" xfId="44336" xr:uid="{00000000-0005-0000-0000-0000400E0000}"/>
    <cellStyle name="Comma 58" xfId="44346" xr:uid="{00000000-0005-0000-0000-0000410E0000}"/>
    <cellStyle name="Comma 59" xfId="44353" xr:uid="{00000000-0005-0000-0000-0000420E0000}"/>
    <cellStyle name="Comma 6" xfId="3628" xr:uid="{00000000-0005-0000-0000-0000430E0000}"/>
    <cellStyle name="Comma 6 2" xfId="3629" xr:uid="{00000000-0005-0000-0000-0000440E0000}"/>
    <cellStyle name="Comma 6 2 2" xfId="3630" xr:uid="{00000000-0005-0000-0000-0000450E0000}"/>
    <cellStyle name="Comma 6 2 3" xfId="3631" xr:uid="{00000000-0005-0000-0000-0000460E0000}"/>
    <cellStyle name="Comma 6 2 4" xfId="3632" xr:uid="{00000000-0005-0000-0000-0000470E0000}"/>
    <cellStyle name="Comma 6 2 5" xfId="3633" xr:uid="{00000000-0005-0000-0000-0000480E0000}"/>
    <cellStyle name="Comma 6 3" xfId="3634" xr:uid="{00000000-0005-0000-0000-0000490E0000}"/>
    <cellStyle name="Comma 6 3 2" xfId="3635" xr:uid="{00000000-0005-0000-0000-00004A0E0000}"/>
    <cellStyle name="Comma 6 3 2 2" xfId="3636" xr:uid="{00000000-0005-0000-0000-00004B0E0000}"/>
    <cellStyle name="Comma 6 3 3" xfId="3637" xr:uid="{00000000-0005-0000-0000-00004C0E0000}"/>
    <cellStyle name="Comma 6 3 3 2" xfId="3638" xr:uid="{00000000-0005-0000-0000-00004D0E0000}"/>
    <cellStyle name="Comma 6 3 3 3" xfId="3639" xr:uid="{00000000-0005-0000-0000-00004E0E0000}"/>
    <cellStyle name="Comma 6 3 3 3 2" xfId="3640" xr:uid="{00000000-0005-0000-0000-00004F0E0000}"/>
    <cellStyle name="Comma 6 3 3 3 3" xfId="3641" xr:uid="{00000000-0005-0000-0000-0000500E0000}"/>
    <cellStyle name="Comma 6 3 4" xfId="3642" xr:uid="{00000000-0005-0000-0000-0000510E0000}"/>
    <cellStyle name="Comma 6 4" xfId="3643" xr:uid="{00000000-0005-0000-0000-0000520E0000}"/>
    <cellStyle name="Comma 60" xfId="44360" xr:uid="{00000000-0005-0000-0000-0000530E0000}"/>
    <cellStyle name="Comma 61" xfId="44364" xr:uid="{00000000-0005-0000-0000-0000540E0000}"/>
    <cellStyle name="Comma 62" xfId="44369" xr:uid="{00000000-0005-0000-0000-0000550E0000}"/>
    <cellStyle name="Comma 63" xfId="44383" xr:uid="{00000000-0005-0000-0000-0000560E0000}"/>
    <cellStyle name="Comma 64" xfId="44402" xr:uid="{00000000-0005-0000-0000-0000570E0000}"/>
    <cellStyle name="Comma 65" xfId="44385" xr:uid="{00000000-0005-0000-0000-0000580E0000}"/>
    <cellStyle name="Comma 66" xfId="44378" xr:uid="{00000000-0005-0000-0000-0000590E0000}"/>
    <cellStyle name="Comma 67" xfId="44395" xr:uid="{00000000-0005-0000-0000-00005A0E0000}"/>
    <cellStyle name="Comma 68" xfId="44403" xr:uid="{00000000-0005-0000-0000-00005B0E0000}"/>
    <cellStyle name="Comma 69" xfId="44387" xr:uid="{00000000-0005-0000-0000-00005C0E0000}"/>
    <cellStyle name="Comma 7" xfId="3644" xr:uid="{00000000-0005-0000-0000-00005D0E0000}"/>
    <cellStyle name="Comma 7 2" xfId="3645" xr:uid="{00000000-0005-0000-0000-00005E0E0000}"/>
    <cellStyle name="Comma 7 2 2" xfId="3646" xr:uid="{00000000-0005-0000-0000-00005F0E0000}"/>
    <cellStyle name="Comma 7 2 2 2" xfId="3647" xr:uid="{00000000-0005-0000-0000-0000600E0000}"/>
    <cellStyle name="Comma 7 2 3" xfId="3648" xr:uid="{00000000-0005-0000-0000-0000610E0000}"/>
    <cellStyle name="Comma 7 2 4" xfId="3649" xr:uid="{00000000-0005-0000-0000-0000620E0000}"/>
    <cellStyle name="Comma 7 3" xfId="3650" xr:uid="{00000000-0005-0000-0000-0000630E0000}"/>
    <cellStyle name="Comma 7 3 2" xfId="3651" xr:uid="{00000000-0005-0000-0000-0000640E0000}"/>
    <cellStyle name="Comma 7 3 2 2" xfId="3652" xr:uid="{00000000-0005-0000-0000-0000650E0000}"/>
    <cellStyle name="Comma 7 3 3" xfId="3653" xr:uid="{00000000-0005-0000-0000-0000660E0000}"/>
    <cellStyle name="Comma 7 3 4" xfId="3654" xr:uid="{00000000-0005-0000-0000-0000670E0000}"/>
    <cellStyle name="Comma 7 3 4 2" xfId="3655" xr:uid="{00000000-0005-0000-0000-0000680E0000}"/>
    <cellStyle name="Comma 7 3 4 3" xfId="3656" xr:uid="{00000000-0005-0000-0000-0000690E0000}"/>
    <cellStyle name="Comma 7 4" xfId="3657" xr:uid="{00000000-0005-0000-0000-00006A0E0000}"/>
    <cellStyle name="Comma 70" xfId="44423" xr:uid="{00000000-0005-0000-0000-00006B0E0000}"/>
    <cellStyle name="Comma 71" xfId="44426" xr:uid="{00000000-0005-0000-0000-00006C0E0000}"/>
    <cellStyle name="Comma 8" xfId="3658" xr:uid="{00000000-0005-0000-0000-00006D0E0000}"/>
    <cellStyle name="Comma 8 2" xfId="3659" xr:uid="{00000000-0005-0000-0000-00006E0E0000}"/>
    <cellStyle name="Comma 8 2 2" xfId="3660" xr:uid="{00000000-0005-0000-0000-00006F0E0000}"/>
    <cellStyle name="Comma 8 2 2 2" xfId="3661" xr:uid="{00000000-0005-0000-0000-0000700E0000}"/>
    <cellStyle name="Comma 8 2 3" xfId="3662" xr:uid="{00000000-0005-0000-0000-0000710E0000}"/>
    <cellStyle name="Comma 8 2 4" xfId="3663" xr:uid="{00000000-0005-0000-0000-0000720E0000}"/>
    <cellStyle name="Comma 8 3" xfId="3664" xr:uid="{00000000-0005-0000-0000-0000730E0000}"/>
    <cellStyle name="Comma 8 3 2" xfId="3665" xr:uid="{00000000-0005-0000-0000-0000740E0000}"/>
    <cellStyle name="Comma 8 3 2 2" xfId="3666" xr:uid="{00000000-0005-0000-0000-0000750E0000}"/>
    <cellStyle name="Comma 8 3 3" xfId="3667" xr:uid="{00000000-0005-0000-0000-0000760E0000}"/>
    <cellStyle name="Comma 8 3 4" xfId="3668" xr:uid="{00000000-0005-0000-0000-0000770E0000}"/>
    <cellStyle name="Comma 8 3 4 2" xfId="3669" xr:uid="{00000000-0005-0000-0000-0000780E0000}"/>
    <cellStyle name="Comma 8 3 4 3" xfId="3670" xr:uid="{00000000-0005-0000-0000-0000790E0000}"/>
    <cellStyle name="Comma 8 4" xfId="3671" xr:uid="{00000000-0005-0000-0000-00007A0E0000}"/>
    <cellStyle name="Comma 9" xfId="3672" xr:uid="{00000000-0005-0000-0000-00007B0E0000}"/>
    <cellStyle name="Comma 9 2" xfId="3673" xr:uid="{00000000-0005-0000-0000-00007C0E0000}"/>
    <cellStyle name="Comma 9 2 2" xfId="3674" xr:uid="{00000000-0005-0000-0000-00007D0E0000}"/>
    <cellStyle name="Comma 9 2 2 2" xfId="3675" xr:uid="{00000000-0005-0000-0000-00007E0E0000}"/>
    <cellStyle name="Comma 9 2 3" xfId="3676" xr:uid="{00000000-0005-0000-0000-00007F0E0000}"/>
    <cellStyle name="Comma 9 2 4" xfId="3677" xr:uid="{00000000-0005-0000-0000-0000800E0000}"/>
    <cellStyle name="Comma 9 3" xfId="3678" xr:uid="{00000000-0005-0000-0000-0000810E0000}"/>
    <cellStyle name="Comma 9 3 2" xfId="3679" xr:uid="{00000000-0005-0000-0000-0000820E0000}"/>
    <cellStyle name="Comma 9 3 2 2" xfId="3680" xr:uid="{00000000-0005-0000-0000-0000830E0000}"/>
    <cellStyle name="Comma 9 3 3" xfId="3681" xr:uid="{00000000-0005-0000-0000-0000840E0000}"/>
    <cellStyle name="Comma 9 3 4" xfId="3682" xr:uid="{00000000-0005-0000-0000-0000850E0000}"/>
    <cellStyle name="Comma 9 3 4 2" xfId="3683" xr:uid="{00000000-0005-0000-0000-0000860E0000}"/>
    <cellStyle name="Comma 9 3 4 3" xfId="3684" xr:uid="{00000000-0005-0000-0000-0000870E0000}"/>
    <cellStyle name="Comma 9 4" xfId="3685" xr:uid="{00000000-0005-0000-0000-0000880E0000}"/>
    <cellStyle name="Comma w/1 decimals" xfId="3686" xr:uid="{00000000-0005-0000-0000-0000890E0000}"/>
    <cellStyle name="Comma w/1 decimals 2" xfId="3687" xr:uid="{00000000-0005-0000-0000-00008A0E0000}"/>
    <cellStyle name="Comma w/1 decimals 3" xfId="3688" xr:uid="{00000000-0005-0000-0000-00008B0E0000}"/>
    <cellStyle name="Comma w/2 decimals" xfId="3689" xr:uid="{00000000-0005-0000-0000-00008C0E0000}"/>
    <cellStyle name="Comma w/2 decimals 2" xfId="3690" xr:uid="{00000000-0005-0000-0000-00008D0E0000}"/>
    <cellStyle name="Comma w/2 decimals 3" xfId="3691" xr:uid="{00000000-0005-0000-0000-00008E0E0000}"/>
    <cellStyle name="Comma0" xfId="44276" xr:uid="{00000000-0005-0000-0000-00008F0E0000}"/>
    <cellStyle name="Comma0 2" xfId="44273" xr:uid="{00000000-0005-0000-0000-0000900E0000}"/>
    <cellStyle name="Comma0 2 2" xfId="44313" xr:uid="{00000000-0005-0000-0000-0000910E0000}"/>
    <cellStyle name="Copied" xfId="3692" xr:uid="{00000000-0005-0000-0000-0000920E0000}"/>
    <cellStyle name="Copied 2" xfId="3693" xr:uid="{00000000-0005-0000-0000-0000930E0000}"/>
    <cellStyle name="Copied 3" xfId="3694" xr:uid="{00000000-0005-0000-0000-0000940E0000}"/>
    <cellStyle name="Currency (0)" xfId="3695" xr:uid="{00000000-0005-0000-0000-0000950E0000}"/>
    <cellStyle name="Currency (0) 2" xfId="3696" xr:uid="{00000000-0005-0000-0000-0000960E0000}"/>
    <cellStyle name="Currency (0) 3" xfId="3697" xr:uid="{00000000-0005-0000-0000-0000970E0000}"/>
    <cellStyle name="Currency (2)" xfId="3698" xr:uid="{00000000-0005-0000-0000-0000980E0000}"/>
    <cellStyle name="Currency (2) 2" xfId="3699" xr:uid="{00000000-0005-0000-0000-0000990E0000}"/>
    <cellStyle name="Currency (2) 3" xfId="3700" xr:uid="{00000000-0005-0000-0000-00009A0E0000}"/>
    <cellStyle name="Currency [$0]" xfId="3701" xr:uid="{00000000-0005-0000-0000-00009B0E0000}"/>
    <cellStyle name="Currency [$0] 2" xfId="3702" xr:uid="{00000000-0005-0000-0000-00009C0E0000}"/>
    <cellStyle name="Currency [$0] 3" xfId="3703" xr:uid="{00000000-0005-0000-0000-00009D0E0000}"/>
    <cellStyle name="Currency [£0]" xfId="3704" xr:uid="{00000000-0005-0000-0000-00009E0E0000}"/>
    <cellStyle name="Currency [£0] 2" xfId="3705" xr:uid="{00000000-0005-0000-0000-00009F0E0000}"/>
    <cellStyle name="Currency [£0] 3" xfId="3706" xr:uid="{00000000-0005-0000-0000-0000A00E0000}"/>
    <cellStyle name="Currency [00]" xfId="3707" xr:uid="{00000000-0005-0000-0000-0000A10E0000}"/>
    <cellStyle name="Currency [00] 2" xfId="3708" xr:uid="{00000000-0005-0000-0000-0000A20E0000}"/>
    <cellStyle name="Currency [00] 3" xfId="3709" xr:uid="{00000000-0005-0000-0000-0000A30E0000}"/>
    <cellStyle name="Currency 10" xfId="3710" xr:uid="{00000000-0005-0000-0000-0000A40E0000}"/>
    <cellStyle name="Currency 10 2" xfId="3711" xr:uid="{00000000-0005-0000-0000-0000A50E0000}"/>
    <cellStyle name="Currency 10 2 2" xfId="3712" xr:uid="{00000000-0005-0000-0000-0000A60E0000}"/>
    <cellStyle name="Currency 10 2 2 2" xfId="3713" xr:uid="{00000000-0005-0000-0000-0000A70E0000}"/>
    <cellStyle name="Currency 10 2 3" xfId="3714" xr:uid="{00000000-0005-0000-0000-0000A80E0000}"/>
    <cellStyle name="Currency 10 2 4" xfId="3715" xr:uid="{00000000-0005-0000-0000-0000A90E0000}"/>
    <cellStyle name="Currency 10 3" xfId="3716" xr:uid="{00000000-0005-0000-0000-0000AA0E0000}"/>
    <cellStyle name="Currency 10 3 2" xfId="3717" xr:uid="{00000000-0005-0000-0000-0000AB0E0000}"/>
    <cellStyle name="Currency 10 3 2 2" xfId="3718" xr:uid="{00000000-0005-0000-0000-0000AC0E0000}"/>
    <cellStyle name="Currency 10 3 3" xfId="3719" xr:uid="{00000000-0005-0000-0000-0000AD0E0000}"/>
    <cellStyle name="Currency 10 3 4" xfId="3720" xr:uid="{00000000-0005-0000-0000-0000AE0E0000}"/>
    <cellStyle name="Currency 10 3 4 2" xfId="3721" xr:uid="{00000000-0005-0000-0000-0000AF0E0000}"/>
    <cellStyle name="Currency 10 3 4 3" xfId="3722" xr:uid="{00000000-0005-0000-0000-0000B00E0000}"/>
    <cellStyle name="Currency 10 4" xfId="3723" xr:uid="{00000000-0005-0000-0000-0000B10E0000}"/>
    <cellStyle name="Currency 100" xfId="3724" xr:uid="{00000000-0005-0000-0000-0000B20E0000}"/>
    <cellStyle name="Currency 100 2" xfId="3725" xr:uid="{00000000-0005-0000-0000-0000B30E0000}"/>
    <cellStyle name="Currency 100 3" xfId="3726" xr:uid="{00000000-0005-0000-0000-0000B40E0000}"/>
    <cellStyle name="Currency 101" xfId="3727" xr:uid="{00000000-0005-0000-0000-0000B50E0000}"/>
    <cellStyle name="Currency 101 2" xfId="3728" xr:uid="{00000000-0005-0000-0000-0000B60E0000}"/>
    <cellStyle name="Currency 101 3" xfId="3729" xr:uid="{00000000-0005-0000-0000-0000B70E0000}"/>
    <cellStyle name="Currency 102" xfId="3730" xr:uid="{00000000-0005-0000-0000-0000B80E0000}"/>
    <cellStyle name="Currency 102 2" xfId="3731" xr:uid="{00000000-0005-0000-0000-0000B90E0000}"/>
    <cellStyle name="Currency 102 3" xfId="3732" xr:uid="{00000000-0005-0000-0000-0000BA0E0000}"/>
    <cellStyle name="Currency 103" xfId="3733" xr:uid="{00000000-0005-0000-0000-0000BB0E0000}"/>
    <cellStyle name="Currency 103 2" xfId="3734" xr:uid="{00000000-0005-0000-0000-0000BC0E0000}"/>
    <cellStyle name="Currency 104" xfId="3735" xr:uid="{00000000-0005-0000-0000-0000BD0E0000}"/>
    <cellStyle name="Currency 104 2" xfId="3736" xr:uid="{00000000-0005-0000-0000-0000BE0E0000}"/>
    <cellStyle name="Currency 105" xfId="3737" xr:uid="{00000000-0005-0000-0000-0000BF0E0000}"/>
    <cellStyle name="Currency 105 2" xfId="3738" xr:uid="{00000000-0005-0000-0000-0000C00E0000}"/>
    <cellStyle name="Currency 106" xfId="3739" xr:uid="{00000000-0005-0000-0000-0000C10E0000}"/>
    <cellStyle name="Currency 106 2" xfId="3740" xr:uid="{00000000-0005-0000-0000-0000C20E0000}"/>
    <cellStyle name="Currency 107" xfId="3741" xr:uid="{00000000-0005-0000-0000-0000C30E0000}"/>
    <cellStyle name="Currency 107 2" xfId="3742" xr:uid="{00000000-0005-0000-0000-0000C40E0000}"/>
    <cellStyle name="Currency 108" xfId="3743" xr:uid="{00000000-0005-0000-0000-0000C50E0000}"/>
    <cellStyle name="Currency 108 2" xfId="3744" xr:uid="{00000000-0005-0000-0000-0000C60E0000}"/>
    <cellStyle name="Currency 109" xfId="3745" xr:uid="{00000000-0005-0000-0000-0000C70E0000}"/>
    <cellStyle name="Currency 109 2" xfId="3746" xr:uid="{00000000-0005-0000-0000-0000C80E0000}"/>
    <cellStyle name="Currency 11" xfId="3747" xr:uid="{00000000-0005-0000-0000-0000C90E0000}"/>
    <cellStyle name="Currency 11 2" xfId="3748" xr:uid="{00000000-0005-0000-0000-0000CA0E0000}"/>
    <cellStyle name="Currency 11 2 2" xfId="3749" xr:uid="{00000000-0005-0000-0000-0000CB0E0000}"/>
    <cellStyle name="Currency 11 2 2 2" xfId="3750" xr:uid="{00000000-0005-0000-0000-0000CC0E0000}"/>
    <cellStyle name="Currency 11 2 3" xfId="3751" xr:uid="{00000000-0005-0000-0000-0000CD0E0000}"/>
    <cellStyle name="Currency 11 2 4" xfId="3752" xr:uid="{00000000-0005-0000-0000-0000CE0E0000}"/>
    <cellStyle name="Currency 11 3" xfId="3753" xr:uid="{00000000-0005-0000-0000-0000CF0E0000}"/>
    <cellStyle name="Currency 11 3 2" xfId="3754" xr:uid="{00000000-0005-0000-0000-0000D00E0000}"/>
    <cellStyle name="Currency 11 3 2 2" xfId="3755" xr:uid="{00000000-0005-0000-0000-0000D10E0000}"/>
    <cellStyle name="Currency 11 3 3" xfId="3756" xr:uid="{00000000-0005-0000-0000-0000D20E0000}"/>
    <cellStyle name="Currency 11 3 4" xfId="3757" xr:uid="{00000000-0005-0000-0000-0000D30E0000}"/>
    <cellStyle name="Currency 11 3 4 2" xfId="3758" xr:uid="{00000000-0005-0000-0000-0000D40E0000}"/>
    <cellStyle name="Currency 11 3 4 3" xfId="3759" xr:uid="{00000000-0005-0000-0000-0000D50E0000}"/>
    <cellStyle name="Currency 11 4" xfId="3760" xr:uid="{00000000-0005-0000-0000-0000D60E0000}"/>
    <cellStyle name="Currency 110" xfId="3761" xr:uid="{00000000-0005-0000-0000-0000D70E0000}"/>
    <cellStyle name="Currency 110 2" xfId="3762" xr:uid="{00000000-0005-0000-0000-0000D80E0000}"/>
    <cellStyle name="Currency 111" xfId="3763" xr:uid="{00000000-0005-0000-0000-0000D90E0000}"/>
    <cellStyle name="Currency 111 2" xfId="3764" xr:uid="{00000000-0005-0000-0000-0000DA0E0000}"/>
    <cellStyle name="Currency 112" xfId="3765" xr:uid="{00000000-0005-0000-0000-0000DB0E0000}"/>
    <cellStyle name="Currency 112 2" xfId="3766" xr:uid="{00000000-0005-0000-0000-0000DC0E0000}"/>
    <cellStyle name="Currency 113" xfId="3767" xr:uid="{00000000-0005-0000-0000-0000DD0E0000}"/>
    <cellStyle name="Currency 113 2" xfId="3768" xr:uid="{00000000-0005-0000-0000-0000DE0E0000}"/>
    <cellStyle name="Currency 114" xfId="3769" xr:uid="{00000000-0005-0000-0000-0000DF0E0000}"/>
    <cellStyle name="Currency 114 2" xfId="3770" xr:uid="{00000000-0005-0000-0000-0000E00E0000}"/>
    <cellStyle name="Currency 115" xfId="3771" xr:uid="{00000000-0005-0000-0000-0000E10E0000}"/>
    <cellStyle name="Currency 115 2" xfId="3772" xr:uid="{00000000-0005-0000-0000-0000E20E0000}"/>
    <cellStyle name="Currency 116" xfId="3773" xr:uid="{00000000-0005-0000-0000-0000E30E0000}"/>
    <cellStyle name="Currency 116 2" xfId="3774" xr:uid="{00000000-0005-0000-0000-0000E40E0000}"/>
    <cellStyle name="Currency 117" xfId="3775" xr:uid="{00000000-0005-0000-0000-0000E50E0000}"/>
    <cellStyle name="Currency 117 2" xfId="3776" xr:uid="{00000000-0005-0000-0000-0000E60E0000}"/>
    <cellStyle name="Currency 118" xfId="3777" xr:uid="{00000000-0005-0000-0000-0000E70E0000}"/>
    <cellStyle name="Currency 118 2" xfId="3778" xr:uid="{00000000-0005-0000-0000-0000E80E0000}"/>
    <cellStyle name="Currency 119" xfId="3779" xr:uid="{00000000-0005-0000-0000-0000E90E0000}"/>
    <cellStyle name="Currency 119 2" xfId="3780" xr:uid="{00000000-0005-0000-0000-0000EA0E0000}"/>
    <cellStyle name="Currency 12" xfId="3781" xr:uid="{00000000-0005-0000-0000-0000EB0E0000}"/>
    <cellStyle name="Currency 12 2" xfId="3782" xr:uid="{00000000-0005-0000-0000-0000EC0E0000}"/>
    <cellStyle name="Currency 12 2 2" xfId="3783" xr:uid="{00000000-0005-0000-0000-0000ED0E0000}"/>
    <cellStyle name="Currency 12 3" xfId="3784" xr:uid="{00000000-0005-0000-0000-0000EE0E0000}"/>
    <cellStyle name="Currency 12 4" xfId="3785" xr:uid="{00000000-0005-0000-0000-0000EF0E0000}"/>
    <cellStyle name="Currency 12 5" xfId="3786" xr:uid="{00000000-0005-0000-0000-0000F00E0000}"/>
    <cellStyle name="Currency 12 6" xfId="3787" xr:uid="{00000000-0005-0000-0000-0000F10E0000}"/>
    <cellStyle name="Currency 120" xfId="3788" xr:uid="{00000000-0005-0000-0000-0000F20E0000}"/>
    <cellStyle name="Currency 120 2" xfId="3789" xr:uid="{00000000-0005-0000-0000-0000F30E0000}"/>
    <cellStyle name="Currency 121" xfId="3790" xr:uid="{00000000-0005-0000-0000-0000F40E0000}"/>
    <cellStyle name="Currency 121 2" xfId="3791" xr:uid="{00000000-0005-0000-0000-0000F50E0000}"/>
    <cellStyle name="Currency 122" xfId="3792" xr:uid="{00000000-0005-0000-0000-0000F60E0000}"/>
    <cellStyle name="Currency 122 2" xfId="3793" xr:uid="{00000000-0005-0000-0000-0000F70E0000}"/>
    <cellStyle name="Currency 123" xfId="3794" xr:uid="{00000000-0005-0000-0000-0000F80E0000}"/>
    <cellStyle name="Currency 124" xfId="3795" xr:uid="{00000000-0005-0000-0000-0000F90E0000}"/>
    <cellStyle name="Currency 125" xfId="44280" xr:uid="{00000000-0005-0000-0000-0000FA0E0000}"/>
    <cellStyle name="Currency 126" xfId="44329" xr:uid="{00000000-0005-0000-0000-0000FB0E0000}"/>
    <cellStyle name="Currency 127" xfId="44361" xr:uid="{00000000-0005-0000-0000-0000FC0E0000}"/>
    <cellStyle name="Currency 128" xfId="44372" xr:uid="{00000000-0005-0000-0000-0000FD0E0000}"/>
    <cellStyle name="Currency 129" xfId="44406" xr:uid="{00000000-0005-0000-0000-0000FE0E0000}"/>
    <cellStyle name="Currency 13" xfId="3796" xr:uid="{00000000-0005-0000-0000-0000FF0E0000}"/>
    <cellStyle name="Currency 13 2" xfId="3797" xr:uid="{00000000-0005-0000-0000-0000000F0000}"/>
    <cellStyle name="Currency 13 2 2" xfId="3798" xr:uid="{00000000-0005-0000-0000-0000010F0000}"/>
    <cellStyle name="Currency 13 3" xfId="3799" xr:uid="{00000000-0005-0000-0000-0000020F0000}"/>
    <cellStyle name="Currency 13 4" xfId="3800" xr:uid="{00000000-0005-0000-0000-0000030F0000}"/>
    <cellStyle name="Currency 130" xfId="44411" xr:uid="{00000000-0005-0000-0000-0000040F0000}"/>
    <cellStyle name="Currency 131" xfId="44415" xr:uid="{00000000-0005-0000-0000-0000050F0000}"/>
    <cellStyle name="Currency 132" xfId="44418" xr:uid="{00000000-0005-0000-0000-0000060F0000}"/>
    <cellStyle name="Currency 133" xfId="44421" xr:uid="{00000000-0005-0000-0000-0000070F0000}"/>
    <cellStyle name="Currency 134" xfId="44422" xr:uid="{00000000-0005-0000-0000-0000080F0000}"/>
    <cellStyle name="Currency 135" xfId="44428" xr:uid="{00000000-0005-0000-0000-0000090F0000}"/>
    <cellStyle name="Currency 136" xfId="44430" xr:uid="{00000000-0005-0000-0000-00000A0F0000}"/>
    <cellStyle name="Currency 137" xfId="44431" xr:uid="{00000000-0005-0000-0000-00000B0F0000}"/>
    <cellStyle name="Currency 14" xfId="3801" xr:uid="{00000000-0005-0000-0000-00000C0F0000}"/>
    <cellStyle name="Currency 14 2" xfId="3802" xr:uid="{00000000-0005-0000-0000-00000D0F0000}"/>
    <cellStyle name="Currency 14 2 2" xfId="3803" xr:uid="{00000000-0005-0000-0000-00000E0F0000}"/>
    <cellStyle name="Currency 14 3" xfId="3804" xr:uid="{00000000-0005-0000-0000-00000F0F0000}"/>
    <cellStyle name="Currency 14 4" xfId="3805" xr:uid="{00000000-0005-0000-0000-0000100F0000}"/>
    <cellStyle name="Currency 14 5" xfId="3806" xr:uid="{00000000-0005-0000-0000-0000110F0000}"/>
    <cellStyle name="Currency 14 6" xfId="3807" xr:uid="{00000000-0005-0000-0000-0000120F0000}"/>
    <cellStyle name="Currency 15" xfId="3808" xr:uid="{00000000-0005-0000-0000-0000130F0000}"/>
    <cellStyle name="Currency 15 2" xfId="3809" xr:uid="{00000000-0005-0000-0000-0000140F0000}"/>
    <cellStyle name="Currency 15 2 2" xfId="3810" xr:uid="{00000000-0005-0000-0000-0000150F0000}"/>
    <cellStyle name="Currency 15 3" xfId="3811" xr:uid="{00000000-0005-0000-0000-0000160F0000}"/>
    <cellStyle name="Currency 15 4" xfId="3812" xr:uid="{00000000-0005-0000-0000-0000170F0000}"/>
    <cellStyle name="Currency 15 5" xfId="3813" xr:uid="{00000000-0005-0000-0000-0000180F0000}"/>
    <cellStyle name="Currency 15 6" xfId="3814" xr:uid="{00000000-0005-0000-0000-0000190F0000}"/>
    <cellStyle name="Currency 16" xfId="3815" xr:uid="{00000000-0005-0000-0000-00001A0F0000}"/>
    <cellStyle name="Currency 16 2" xfId="3816" xr:uid="{00000000-0005-0000-0000-00001B0F0000}"/>
    <cellStyle name="Currency 16 2 2" xfId="3817" xr:uid="{00000000-0005-0000-0000-00001C0F0000}"/>
    <cellStyle name="Currency 16 3" xfId="3818" xr:uid="{00000000-0005-0000-0000-00001D0F0000}"/>
    <cellStyle name="Currency 16 4" xfId="3819" xr:uid="{00000000-0005-0000-0000-00001E0F0000}"/>
    <cellStyle name="Currency 16 5" xfId="3820" xr:uid="{00000000-0005-0000-0000-00001F0F0000}"/>
    <cellStyle name="Currency 16 6" xfId="3821" xr:uid="{00000000-0005-0000-0000-0000200F0000}"/>
    <cellStyle name="Currency 17" xfId="3822" xr:uid="{00000000-0005-0000-0000-0000210F0000}"/>
    <cellStyle name="Currency 17 2" xfId="3823" xr:uid="{00000000-0005-0000-0000-0000220F0000}"/>
    <cellStyle name="Currency 17 2 2" xfId="3824" xr:uid="{00000000-0005-0000-0000-0000230F0000}"/>
    <cellStyle name="Currency 17 3" xfId="3825" xr:uid="{00000000-0005-0000-0000-0000240F0000}"/>
    <cellStyle name="Currency 17 4" xfId="3826" xr:uid="{00000000-0005-0000-0000-0000250F0000}"/>
    <cellStyle name="Currency 17 5" xfId="3827" xr:uid="{00000000-0005-0000-0000-0000260F0000}"/>
    <cellStyle name="Currency 17 6" xfId="3828" xr:uid="{00000000-0005-0000-0000-0000270F0000}"/>
    <cellStyle name="Currency 18" xfId="3829" xr:uid="{00000000-0005-0000-0000-0000280F0000}"/>
    <cellStyle name="Currency 18 2" xfId="3830" xr:uid="{00000000-0005-0000-0000-0000290F0000}"/>
    <cellStyle name="Currency 18 2 2" xfId="3831" xr:uid="{00000000-0005-0000-0000-00002A0F0000}"/>
    <cellStyle name="Currency 18 2 2 2" xfId="3832" xr:uid="{00000000-0005-0000-0000-00002B0F0000}"/>
    <cellStyle name="Currency 18 2 3" xfId="3833" xr:uid="{00000000-0005-0000-0000-00002C0F0000}"/>
    <cellStyle name="Currency 18 2 4" xfId="3834" xr:uid="{00000000-0005-0000-0000-00002D0F0000}"/>
    <cellStyle name="Currency 18 3" xfId="3835" xr:uid="{00000000-0005-0000-0000-00002E0F0000}"/>
    <cellStyle name="Currency 18 3 2" xfId="3836" xr:uid="{00000000-0005-0000-0000-00002F0F0000}"/>
    <cellStyle name="Currency 18 3 2 2" xfId="3837" xr:uid="{00000000-0005-0000-0000-0000300F0000}"/>
    <cellStyle name="Currency 18 3 3" xfId="3838" xr:uid="{00000000-0005-0000-0000-0000310F0000}"/>
    <cellStyle name="Currency 18 3 4" xfId="3839" xr:uid="{00000000-0005-0000-0000-0000320F0000}"/>
    <cellStyle name="Currency 18 3 4 2" xfId="3840" xr:uid="{00000000-0005-0000-0000-0000330F0000}"/>
    <cellStyle name="Currency 18 3 4 3" xfId="3841" xr:uid="{00000000-0005-0000-0000-0000340F0000}"/>
    <cellStyle name="Currency 18 4" xfId="3842" xr:uid="{00000000-0005-0000-0000-0000350F0000}"/>
    <cellStyle name="Currency 18 5" xfId="3843" xr:uid="{00000000-0005-0000-0000-0000360F0000}"/>
    <cellStyle name="Currency 18 6" xfId="3844" xr:uid="{00000000-0005-0000-0000-0000370F0000}"/>
    <cellStyle name="Currency 19" xfId="3845" xr:uid="{00000000-0005-0000-0000-0000380F0000}"/>
    <cellStyle name="Currency 19 2" xfId="3846" xr:uid="{00000000-0005-0000-0000-0000390F0000}"/>
    <cellStyle name="Currency 19 2 2" xfId="3847" xr:uid="{00000000-0005-0000-0000-00003A0F0000}"/>
    <cellStyle name="Currency 19 2 2 2" xfId="3848" xr:uid="{00000000-0005-0000-0000-00003B0F0000}"/>
    <cellStyle name="Currency 19 2 3" xfId="3849" xr:uid="{00000000-0005-0000-0000-00003C0F0000}"/>
    <cellStyle name="Currency 19 2 4" xfId="3850" xr:uid="{00000000-0005-0000-0000-00003D0F0000}"/>
    <cellStyle name="Currency 19 3" xfId="3851" xr:uid="{00000000-0005-0000-0000-00003E0F0000}"/>
    <cellStyle name="Currency 19 3 2" xfId="3852" xr:uid="{00000000-0005-0000-0000-00003F0F0000}"/>
    <cellStyle name="Currency 19 3 2 2" xfId="3853" xr:uid="{00000000-0005-0000-0000-0000400F0000}"/>
    <cellStyle name="Currency 19 3 3" xfId="3854" xr:uid="{00000000-0005-0000-0000-0000410F0000}"/>
    <cellStyle name="Currency 19 3 4" xfId="3855" xr:uid="{00000000-0005-0000-0000-0000420F0000}"/>
    <cellStyle name="Currency 19 3 4 2" xfId="3856" xr:uid="{00000000-0005-0000-0000-0000430F0000}"/>
    <cellStyle name="Currency 19 3 4 3" xfId="3857" xr:uid="{00000000-0005-0000-0000-0000440F0000}"/>
    <cellStyle name="Currency 19 4" xfId="3858" xr:uid="{00000000-0005-0000-0000-0000450F0000}"/>
    <cellStyle name="Currency 2" xfId="3859" xr:uid="{00000000-0005-0000-0000-0000460F0000}"/>
    <cellStyle name="Currency 2 10" xfId="3860" xr:uid="{00000000-0005-0000-0000-0000470F0000}"/>
    <cellStyle name="Currency 2 10 2" xfId="3861" xr:uid="{00000000-0005-0000-0000-0000480F0000}"/>
    <cellStyle name="Currency 2 10 3" xfId="3862" xr:uid="{00000000-0005-0000-0000-0000490F0000}"/>
    <cellStyle name="Currency 2 10 3 2" xfId="3863" xr:uid="{00000000-0005-0000-0000-00004A0F0000}"/>
    <cellStyle name="Currency 2 10 4" xfId="3864" xr:uid="{00000000-0005-0000-0000-00004B0F0000}"/>
    <cellStyle name="Currency 2 11" xfId="3865" xr:uid="{00000000-0005-0000-0000-00004C0F0000}"/>
    <cellStyle name="Currency 2 11 2" xfId="3866" xr:uid="{00000000-0005-0000-0000-00004D0F0000}"/>
    <cellStyle name="Currency 2 11 2 2" xfId="3867" xr:uid="{00000000-0005-0000-0000-00004E0F0000}"/>
    <cellStyle name="Currency 2 11 3" xfId="3868" xr:uid="{00000000-0005-0000-0000-00004F0F0000}"/>
    <cellStyle name="Currency 2 11 4" xfId="3869" xr:uid="{00000000-0005-0000-0000-0000500F0000}"/>
    <cellStyle name="Currency 2 11 4 2" xfId="3870" xr:uid="{00000000-0005-0000-0000-0000510F0000}"/>
    <cellStyle name="Currency 2 11 4 3" xfId="3871" xr:uid="{00000000-0005-0000-0000-0000520F0000}"/>
    <cellStyle name="Currency 2 12" xfId="3872" xr:uid="{00000000-0005-0000-0000-0000530F0000}"/>
    <cellStyle name="Currency 2 12 2" xfId="3873" xr:uid="{00000000-0005-0000-0000-0000540F0000}"/>
    <cellStyle name="Currency 2 13" xfId="3874" xr:uid="{00000000-0005-0000-0000-0000550F0000}"/>
    <cellStyle name="Currency 2 2" xfId="3875" xr:uid="{00000000-0005-0000-0000-0000560F0000}"/>
    <cellStyle name="Currency 2 2 2" xfId="3876" xr:uid="{00000000-0005-0000-0000-0000570F0000}"/>
    <cellStyle name="Currency 2 3" xfId="3877" xr:uid="{00000000-0005-0000-0000-0000580F0000}"/>
    <cellStyle name="Currency 2 3 2" xfId="3878" xr:uid="{00000000-0005-0000-0000-0000590F0000}"/>
    <cellStyle name="Currency 2 4" xfId="3879" xr:uid="{00000000-0005-0000-0000-00005A0F0000}"/>
    <cellStyle name="Currency 2 4 2" xfId="3880" xr:uid="{00000000-0005-0000-0000-00005B0F0000}"/>
    <cellStyle name="Currency 2 5" xfId="3881" xr:uid="{00000000-0005-0000-0000-00005C0F0000}"/>
    <cellStyle name="Currency 2 5 2" xfId="3882" xr:uid="{00000000-0005-0000-0000-00005D0F0000}"/>
    <cellStyle name="Currency 2 6" xfId="3883" xr:uid="{00000000-0005-0000-0000-00005E0F0000}"/>
    <cellStyle name="Currency 2 6 2" xfId="3884" xr:uid="{00000000-0005-0000-0000-00005F0F0000}"/>
    <cellStyle name="Currency 2 7" xfId="3885" xr:uid="{00000000-0005-0000-0000-0000600F0000}"/>
    <cellStyle name="Currency 2 7 2" xfId="3886" xr:uid="{00000000-0005-0000-0000-0000610F0000}"/>
    <cellStyle name="Currency 2 8" xfId="3887" xr:uid="{00000000-0005-0000-0000-0000620F0000}"/>
    <cellStyle name="Currency 2 9" xfId="3888" xr:uid="{00000000-0005-0000-0000-0000630F0000}"/>
    <cellStyle name="Currency 20" xfId="3889" xr:uid="{00000000-0005-0000-0000-0000640F0000}"/>
    <cellStyle name="Currency 20 2" xfId="3890" xr:uid="{00000000-0005-0000-0000-0000650F0000}"/>
    <cellStyle name="Currency 20 2 2" xfId="3891" xr:uid="{00000000-0005-0000-0000-0000660F0000}"/>
    <cellStyle name="Currency 20 2 2 2" xfId="3892" xr:uid="{00000000-0005-0000-0000-0000670F0000}"/>
    <cellStyle name="Currency 20 2 3" xfId="3893" xr:uid="{00000000-0005-0000-0000-0000680F0000}"/>
    <cellStyle name="Currency 20 2 4" xfId="3894" xr:uid="{00000000-0005-0000-0000-0000690F0000}"/>
    <cellStyle name="Currency 20 3" xfId="3895" xr:uid="{00000000-0005-0000-0000-00006A0F0000}"/>
    <cellStyle name="Currency 20 3 2" xfId="3896" xr:uid="{00000000-0005-0000-0000-00006B0F0000}"/>
    <cellStyle name="Currency 20 3 2 2" xfId="3897" xr:uid="{00000000-0005-0000-0000-00006C0F0000}"/>
    <cellStyle name="Currency 20 3 3" xfId="3898" xr:uid="{00000000-0005-0000-0000-00006D0F0000}"/>
    <cellStyle name="Currency 20 3 4" xfId="3899" xr:uid="{00000000-0005-0000-0000-00006E0F0000}"/>
    <cellStyle name="Currency 20 3 4 2" xfId="3900" xr:uid="{00000000-0005-0000-0000-00006F0F0000}"/>
    <cellStyle name="Currency 20 3 4 3" xfId="3901" xr:uid="{00000000-0005-0000-0000-0000700F0000}"/>
    <cellStyle name="Currency 20 4" xfId="3902" xr:uid="{00000000-0005-0000-0000-0000710F0000}"/>
    <cellStyle name="Currency 21" xfId="3903" xr:uid="{00000000-0005-0000-0000-0000720F0000}"/>
    <cellStyle name="Currency 21 2" xfId="3904" xr:uid="{00000000-0005-0000-0000-0000730F0000}"/>
    <cellStyle name="Currency 21 2 2" xfId="3905" xr:uid="{00000000-0005-0000-0000-0000740F0000}"/>
    <cellStyle name="Currency 21 2 2 2" xfId="3906" xr:uid="{00000000-0005-0000-0000-0000750F0000}"/>
    <cellStyle name="Currency 21 2 3" xfId="3907" xr:uid="{00000000-0005-0000-0000-0000760F0000}"/>
    <cellStyle name="Currency 21 2 4" xfId="3908" xr:uid="{00000000-0005-0000-0000-0000770F0000}"/>
    <cellStyle name="Currency 21 3" xfId="3909" xr:uid="{00000000-0005-0000-0000-0000780F0000}"/>
    <cellStyle name="Currency 21 3 2" xfId="3910" xr:uid="{00000000-0005-0000-0000-0000790F0000}"/>
    <cellStyle name="Currency 21 3 2 2" xfId="3911" xr:uid="{00000000-0005-0000-0000-00007A0F0000}"/>
    <cellStyle name="Currency 21 3 3" xfId="3912" xr:uid="{00000000-0005-0000-0000-00007B0F0000}"/>
    <cellStyle name="Currency 21 3 4" xfId="3913" xr:uid="{00000000-0005-0000-0000-00007C0F0000}"/>
    <cellStyle name="Currency 21 3 4 2" xfId="3914" xr:uid="{00000000-0005-0000-0000-00007D0F0000}"/>
    <cellStyle name="Currency 21 3 4 3" xfId="3915" xr:uid="{00000000-0005-0000-0000-00007E0F0000}"/>
    <cellStyle name="Currency 21 4" xfId="3916" xr:uid="{00000000-0005-0000-0000-00007F0F0000}"/>
    <cellStyle name="Currency 22" xfId="3917" xr:uid="{00000000-0005-0000-0000-0000800F0000}"/>
    <cellStyle name="Currency 22 2" xfId="3918" xr:uid="{00000000-0005-0000-0000-0000810F0000}"/>
    <cellStyle name="Currency 22 2 2" xfId="3919" xr:uid="{00000000-0005-0000-0000-0000820F0000}"/>
    <cellStyle name="Currency 22 2 2 2" xfId="3920" xr:uid="{00000000-0005-0000-0000-0000830F0000}"/>
    <cellStyle name="Currency 22 2 3" xfId="3921" xr:uid="{00000000-0005-0000-0000-0000840F0000}"/>
    <cellStyle name="Currency 22 2 4" xfId="3922" xr:uid="{00000000-0005-0000-0000-0000850F0000}"/>
    <cellStyle name="Currency 22 3" xfId="3923" xr:uid="{00000000-0005-0000-0000-0000860F0000}"/>
    <cellStyle name="Currency 22 3 2" xfId="3924" xr:uid="{00000000-0005-0000-0000-0000870F0000}"/>
    <cellStyle name="Currency 22 3 2 2" xfId="3925" xr:uid="{00000000-0005-0000-0000-0000880F0000}"/>
    <cellStyle name="Currency 22 3 3" xfId="3926" xr:uid="{00000000-0005-0000-0000-0000890F0000}"/>
    <cellStyle name="Currency 22 3 4" xfId="3927" xr:uid="{00000000-0005-0000-0000-00008A0F0000}"/>
    <cellStyle name="Currency 22 3 4 2" xfId="3928" xr:uid="{00000000-0005-0000-0000-00008B0F0000}"/>
    <cellStyle name="Currency 22 3 4 3" xfId="3929" xr:uid="{00000000-0005-0000-0000-00008C0F0000}"/>
    <cellStyle name="Currency 22 4" xfId="3930" xr:uid="{00000000-0005-0000-0000-00008D0F0000}"/>
    <cellStyle name="Currency 23" xfId="3931" xr:uid="{00000000-0005-0000-0000-00008E0F0000}"/>
    <cellStyle name="Currency 23 2" xfId="3932" xr:uid="{00000000-0005-0000-0000-00008F0F0000}"/>
    <cellStyle name="Currency 23 2 2" xfId="3933" xr:uid="{00000000-0005-0000-0000-0000900F0000}"/>
    <cellStyle name="Currency 23 2 2 2" xfId="3934" xr:uid="{00000000-0005-0000-0000-0000910F0000}"/>
    <cellStyle name="Currency 23 2 3" xfId="3935" xr:uid="{00000000-0005-0000-0000-0000920F0000}"/>
    <cellStyle name="Currency 23 2 4" xfId="3936" xr:uid="{00000000-0005-0000-0000-0000930F0000}"/>
    <cellStyle name="Currency 23 3" xfId="3937" xr:uid="{00000000-0005-0000-0000-0000940F0000}"/>
    <cellStyle name="Currency 23 3 2" xfId="3938" xr:uid="{00000000-0005-0000-0000-0000950F0000}"/>
    <cellStyle name="Currency 23 3 2 2" xfId="3939" xr:uid="{00000000-0005-0000-0000-0000960F0000}"/>
    <cellStyle name="Currency 23 3 3" xfId="3940" xr:uid="{00000000-0005-0000-0000-0000970F0000}"/>
    <cellStyle name="Currency 23 3 4" xfId="3941" xr:uid="{00000000-0005-0000-0000-0000980F0000}"/>
    <cellStyle name="Currency 23 3 4 2" xfId="3942" xr:uid="{00000000-0005-0000-0000-0000990F0000}"/>
    <cellStyle name="Currency 23 3 4 3" xfId="3943" xr:uid="{00000000-0005-0000-0000-00009A0F0000}"/>
    <cellStyle name="Currency 23 4" xfId="3944" xr:uid="{00000000-0005-0000-0000-00009B0F0000}"/>
    <cellStyle name="Currency 24" xfId="3945" xr:uid="{00000000-0005-0000-0000-00009C0F0000}"/>
    <cellStyle name="Currency 24 2" xfId="3946" xr:uid="{00000000-0005-0000-0000-00009D0F0000}"/>
    <cellStyle name="Currency 24 2 2" xfId="3947" xr:uid="{00000000-0005-0000-0000-00009E0F0000}"/>
    <cellStyle name="Currency 24 2 2 2" xfId="3948" xr:uid="{00000000-0005-0000-0000-00009F0F0000}"/>
    <cellStyle name="Currency 24 2 3" xfId="3949" xr:uid="{00000000-0005-0000-0000-0000A00F0000}"/>
    <cellStyle name="Currency 24 2 4" xfId="3950" xr:uid="{00000000-0005-0000-0000-0000A10F0000}"/>
    <cellStyle name="Currency 24 3" xfId="3951" xr:uid="{00000000-0005-0000-0000-0000A20F0000}"/>
    <cellStyle name="Currency 24 3 2" xfId="3952" xr:uid="{00000000-0005-0000-0000-0000A30F0000}"/>
    <cellStyle name="Currency 24 3 2 2" xfId="3953" xr:uid="{00000000-0005-0000-0000-0000A40F0000}"/>
    <cellStyle name="Currency 24 3 3" xfId="3954" xr:uid="{00000000-0005-0000-0000-0000A50F0000}"/>
    <cellStyle name="Currency 24 3 4" xfId="3955" xr:uid="{00000000-0005-0000-0000-0000A60F0000}"/>
    <cellStyle name="Currency 24 3 4 2" xfId="3956" xr:uid="{00000000-0005-0000-0000-0000A70F0000}"/>
    <cellStyle name="Currency 24 3 4 3" xfId="3957" xr:uid="{00000000-0005-0000-0000-0000A80F0000}"/>
    <cellStyle name="Currency 24 4" xfId="3958" xr:uid="{00000000-0005-0000-0000-0000A90F0000}"/>
    <cellStyle name="Currency 25" xfId="3959" xr:uid="{00000000-0005-0000-0000-0000AA0F0000}"/>
    <cellStyle name="Currency 25 2" xfId="3960" xr:uid="{00000000-0005-0000-0000-0000AB0F0000}"/>
    <cellStyle name="Currency 25 2 2" xfId="3961" xr:uid="{00000000-0005-0000-0000-0000AC0F0000}"/>
    <cellStyle name="Currency 25 2 2 2" xfId="3962" xr:uid="{00000000-0005-0000-0000-0000AD0F0000}"/>
    <cellStyle name="Currency 25 2 3" xfId="3963" xr:uid="{00000000-0005-0000-0000-0000AE0F0000}"/>
    <cellStyle name="Currency 25 2 4" xfId="3964" xr:uid="{00000000-0005-0000-0000-0000AF0F0000}"/>
    <cellStyle name="Currency 25 3" xfId="3965" xr:uid="{00000000-0005-0000-0000-0000B00F0000}"/>
    <cellStyle name="Currency 25 3 2" xfId="3966" xr:uid="{00000000-0005-0000-0000-0000B10F0000}"/>
    <cellStyle name="Currency 25 3 2 2" xfId="3967" xr:uid="{00000000-0005-0000-0000-0000B20F0000}"/>
    <cellStyle name="Currency 25 3 3" xfId="3968" xr:uid="{00000000-0005-0000-0000-0000B30F0000}"/>
    <cellStyle name="Currency 25 3 4" xfId="3969" xr:uid="{00000000-0005-0000-0000-0000B40F0000}"/>
    <cellStyle name="Currency 25 3 4 2" xfId="3970" xr:uid="{00000000-0005-0000-0000-0000B50F0000}"/>
    <cellStyle name="Currency 25 3 4 3" xfId="3971" xr:uid="{00000000-0005-0000-0000-0000B60F0000}"/>
    <cellStyle name="Currency 25 4" xfId="3972" xr:uid="{00000000-0005-0000-0000-0000B70F0000}"/>
    <cellStyle name="Currency 26" xfId="3973" xr:uid="{00000000-0005-0000-0000-0000B80F0000}"/>
    <cellStyle name="Currency 26 2" xfId="3974" xr:uid="{00000000-0005-0000-0000-0000B90F0000}"/>
    <cellStyle name="Currency 26 2 2" xfId="3975" xr:uid="{00000000-0005-0000-0000-0000BA0F0000}"/>
    <cellStyle name="Currency 26 2 2 2" xfId="3976" xr:uid="{00000000-0005-0000-0000-0000BB0F0000}"/>
    <cellStyle name="Currency 26 2 3" xfId="3977" xr:uid="{00000000-0005-0000-0000-0000BC0F0000}"/>
    <cellStyle name="Currency 26 2 4" xfId="3978" xr:uid="{00000000-0005-0000-0000-0000BD0F0000}"/>
    <cellStyle name="Currency 26 3" xfId="3979" xr:uid="{00000000-0005-0000-0000-0000BE0F0000}"/>
    <cellStyle name="Currency 26 3 2" xfId="3980" xr:uid="{00000000-0005-0000-0000-0000BF0F0000}"/>
    <cellStyle name="Currency 26 3 2 2" xfId="3981" xr:uid="{00000000-0005-0000-0000-0000C00F0000}"/>
    <cellStyle name="Currency 26 3 3" xfId="3982" xr:uid="{00000000-0005-0000-0000-0000C10F0000}"/>
    <cellStyle name="Currency 26 3 4" xfId="3983" xr:uid="{00000000-0005-0000-0000-0000C20F0000}"/>
    <cellStyle name="Currency 26 3 4 2" xfId="3984" xr:uid="{00000000-0005-0000-0000-0000C30F0000}"/>
    <cellStyle name="Currency 26 3 4 3" xfId="3985" xr:uid="{00000000-0005-0000-0000-0000C40F0000}"/>
    <cellStyle name="Currency 26 4" xfId="3986" xr:uid="{00000000-0005-0000-0000-0000C50F0000}"/>
    <cellStyle name="Currency 27" xfId="3987" xr:uid="{00000000-0005-0000-0000-0000C60F0000}"/>
    <cellStyle name="Currency 27 2" xfId="3988" xr:uid="{00000000-0005-0000-0000-0000C70F0000}"/>
    <cellStyle name="Currency 27 2 2" xfId="3989" xr:uid="{00000000-0005-0000-0000-0000C80F0000}"/>
    <cellStyle name="Currency 27 2 2 2" xfId="3990" xr:uid="{00000000-0005-0000-0000-0000C90F0000}"/>
    <cellStyle name="Currency 27 2 3" xfId="3991" xr:uid="{00000000-0005-0000-0000-0000CA0F0000}"/>
    <cellStyle name="Currency 27 2 4" xfId="3992" xr:uid="{00000000-0005-0000-0000-0000CB0F0000}"/>
    <cellStyle name="Currency 27 3" xfId="3993" xr:uid="{00000000-0005-0000-0000-0000CC0F0000}"/>
    <cellStyle name="Currency 27 3 2" xfId="3994" xr:uid="{00000000-0005-0000-0000-0000CD0F0000}"/>
    <cellStyle name="Currency 27 3 2 2" xfId="3995" xr:uid="{00000000-0005-0000-0000-0000CE0F0000}"/>
    <cellStyle name="Currency 27 3 3" xfId="3996" xr:uid="{00000000-0005-0000-0000-0000CF0F0000}"/>
    <cellStyle name="Currency 27 3 4" xfId="3997" xr:uid="{00000000-0005-0000-0000-0000D00F0000}"/>
    <cellStyle name="Currency 27 3 4 2" xfId="3998" xr:uid="{00000000-0005-0000-0000-0000D10F0000}"/>
    <cellStyle name="Currency 27 3 4 3" xfId="3999" xr:uid="{00000000-0005-0000-0000-0000D20F0000}"/>
    <cellStyle name="Currency 27 4" xfId="4000" xr:uid="{00000000-0005-0000-0000-0000D30F0000}"/>
    <cellStyle name="Currency 28" xfId="4001" xr:uid="{00000000-0005-0000-0000-0000D40F0000}"/>
    <cellStyle name="Currency 28 2" xfId="4002" xr:uid="{00000000-0005-0000-0000-0000D50F0000}"/>
    <cellStyle name="Currency 28 2 2" xfId="4003" xr:uid="{00000000-0005-0000-0000-0000D60F0000}"/>
    <cellStyle name="Currency 28 2 2 2" xfId="4004" xr:uid="{00000000-0005-0000-0000-0000D70F0000}"/>
    <cellStyle name="Currency 28 2 3" xfId="4005" xr:uid="{00000000-0005-0000-0000-0000D80F0000}"/>
    <cellStyle name="Currency 28 2 4" xfId="4006" xr:uid="{00000000-0005-0000-0000-0000D90F0000}"/>
    <cellStyle name="Currency 28 3" xfId="4007" xr:uid="{00000000-0005-0000-0000-0000DA0F0000}"/>
    <cellStyle name="Currency 28 3 2" xfId="4008" xr:uid="{00000000-0005-0000-0000-0000DB0F0000}"/>
    <cellStyle name="Currency 28 3 2 2" xfId="4009" xr:uid="{00000000-0005-0000-0000-0000DC0F0000}"/>
    <cellStyle name="Currency 28 3 3" xfId="4010" xr:uid="{00000000-0005-0000-0000-0000DD0F0000}"/>
    <cellStyle name="Currency 28 3 4" xfId="4011" xr:uid="{00000000-0005-0000-0000-0000DE0F0000}"/>
    <cellStyle name="Currency 28 3 4 2" xfId="4012" xr:uid="{00000000-0005-0000-0000-0000DF0F0000}"/>
    <cellStyle name="Currency 28 3 4 3" xfId="4013" xr:uid="{00000000-0005-0000-0000-0000E00F0000}"/>
    <cellStyle name="Currency 28 4" xfId="4014" xr:uid="{00000000-0005-0000-0000-0000E10F0000}"/>
    <cellStyle name="Currency 29" xfId="4015" xr:uid="{00000000-0005-0000-0000-0000E20F0000}"/>
    <cellStyle name="Currency 29 2" xfId="4016" xr:uid="{00000000-0005-0000-0000-0000E30F0000}"/>
    <cellStyle name="Currency 29 2 2" xfId="4017" xr:uid="{00000000-0005-0000-0000-0000E40F0000}"/>
    <cellStyle name="Currency 29 2 2 2" xfId="4018" xr:uid="{00000000-0005-0000-0000-0000E50F0000}"/>
    <cellStyle name="Currency 29 2 3" xfId="4019" xr:uid="{00000000-0005-0000-0000-0000E60F0000}"/>
    <cellStyle name="Currency 29 2 4" xfId="4020" xr:uid="{00000000-0005-0000-0000-0000E70F0000}"/>
    <cellStyle name="Currency 29 3" xfId="4021" xr:uid="{00000000-0005-0000-0000-0000E80F0000}"/>
    <cellStyle name="Currency 29 3 2" xfId="4022" xr:uid="{00000000-0005-0000-0000-0000E90F0000}"/>
    <cellStyle name="Currency 29 3 2 2" xfId="4023" xr:uid="{00000000-0005-0000-0000-0000EA0F0000}"/>
    <cellStyle name="Currency 29 3 3" xfId="4024" xr:uid="{00000000-0005-0000-0000-0000EB0F0000}"/>
    <cellStyle name="Currency 29 3 4" xfId="4025" xr:uid="{00000000-0005-0000-0000-0000EC0F0000}"/>
    <cellStyle name="Currency 29 3 4 2" xfId="4026" xr:uid="{00000000-0005-0000-0000-0000ED0F0000}"/>
    <cellStyle name="Currency 29 3 4 3" xfId="4027" xr:uid="{00000000-0005-0000-0000-0000EE0F0000}"/>
    <cellStyle name="Currency 29 4" xfId="4028" xr:uid="{00000000-0005-0000-0000-0000EF0F0000}"/>
    <cellStyle name="Currency 3" xfId="4029" xr:uid="{00000000-0005-0000-0000-0000F00F0000}"/>
    <cellStyle name="Currency 3 2" xfId="4030" xr:uid="{00000000-0005-0000-0000-0000F10F0000}"/>
    <cellStyle name="Currency 3 2 2" xfId="4031" xr:uid="{00000000-0005-0000-0000-0000F20F0000}"/>
    <cellStyle name="Currency 3 2 3" xfId="4032" xr:uid="{00000000-0005-0000-0000-0000F30F0000}"/>
    <cellStyle name="Currency 3 2 4" xfId="4033" xr:uid="{00000000-0005-0000-0000-0000F40F0000}"/>
    <cellStyle name="Currency 3 2 5" xfId="4034" xr:uid="{00000000-0005-0000-0000-0000F50F0000}"/>
    <cellStyle name="Currency 3 3" xfId="4035" xr:uid="{00000000-0005-0000-0000-0000F60F0000}"/>
    <cellStyle name="Currency 3 3 2" xfId="4036" xr:uid="{00000000-0005-0000-0000-0000F70F0000}"/>
    <cellStyle name="Currency 3 3 2 2" xfId="4037" xr:uid="{00000000-0005-0000-0000-0000F80F0000}"/>
    <cellStyle name="Currency 3 3 3" xfId="4038" xr:uid="{00000000-0005-0000-0000-0000F90F0000}"/>
    <cellStyle name="Currency 3 3 3 2" xfId="4039" xr:uid="{00000000-0005-0000-0000-0000FA0F0000}"/>
    <cellStyle name="Currency 3 3 4" xfId="4040" xr:uid="{00000000-0005-0000-0000-0000FB0F0000}"/>
    <cellStyle name="Currency 3 3 4 2" xfId="4041" xr:uid="{00000000-0005-0000-0000-0000FC0F0000}"/>
    <cellStyle name="Currency 3 3 4 2 2" xfId="4042" xr:uid="{00000000-0005-0000-0000-0000FD0F0000}"/>
    <cellStyle name="Currency 3 3 4 2 3" xfId="4043" xr:uid="{00000000-0005-0000-0000-0000FE0F0000}"/>
    <cellStyle name="Currency 3 3 5" xfId="4044" xr:uid="{00000000-0005-0000-0000-0000FF0F0000}"/>
    <cellStyle name="Currency 3 4" xfId="4045" xr:uid="{00000000-0005-0000-0000-000000100000}"/>
    <cellStyle name="Currency 3 4 2" xfId="4046" xr:uid="{00000000-0005-0000-0000-000001100000}"/>
    <cellStyle name="Currency 3 5" xfId="4047" xr:uid="{00000000-0005-0000-0000-000002100000}"/>
    <cellStyle name="Currency 30" xfId="4048" xr:uid="{00000000-0005-0000-0000-000003100000}"/>
    <cellStyle name="Currency 30 2" xfId="4049" xr:uid="{00000000-0005-0000-0000-000004100000}"/>
    <cellStyle name="Currency 30 2 2" xfId="4050" xr:uid="{00000000-0005-0000-0000-000005100000}"/>
    <cellStyle name="Currency 30 2 2 2" xfId="4051" xr:uid="{00000000-0005-0000-0000-000006100000}"/>
    <cellStyle name="Currency 30 2 3" xfId="4052" xr:uid="{00000000-0005-0000-0000-000007100000}"/>
    <cellStyle name="Currency 30 2 4" xfId="4053" xr:uid="{00000000-0005-0000-0000-000008100000}"/>
    <cellStyle name="Currency 30 3" xfId="4054" xr:uid="{00000000-0005-0000-0000-000009100000}"/>
    <cellStyle name="Currency 30 3 2" xfId="4055" xr:uid="{00000000-0005-0000-0000-00000A100000}"/>
    <cellStyle name="Currency 30 3 2 2" xfId="4056" xr:uid="{00000000-0005-0000-0000-00000B100000}"/>
    <cellStyle name="Currency 30 3 3" xfId="4057" xr:uid="{00000000-0005-0000-0000-00000C100000}"/>
    <cellStyle name="Currency 30 3 4" xfId="4058" xr:uid="{00000000-0005-0000-0000-00000D100000}"/>
    <cellStyle name="Currency 30 3 4 2" xfId="4059" xr:uid="{00000000-0005-0000-0000-00000E100000}"/>
    <cellStyle name="Currency 30 3 4 3" xfId="4060" xr:uid="{00000000-0005-0000-0000-00000F100000}"/>
    <cellStyle name="Currency 30 4" xfId="4061" xr:uid="{00000000-0005-0000-0000-000010100000}"/>
    <cellStyle name="Currency 31" xfId="4062" xr:uid="{00000000-0005-0000-0000-000011100000}"/>
    <cellStyle name="Currency 31 2" xfId="4063" xr:uid="{00000000-0005-0000-0000-000012100000}"/>
    <cellStyle name="Currency 31 2 2" xfId="4064" xr:uid="{00000000-0005-0000-0000-000013100000}"/>
    <cellStyle name="Currency 31 2 2 2" xfId="4065" xr:uid="{00000000-0005-0000-0000-000014100000}"/>
    <cellStyle name="Currency 31 2 3" xfId="4066" xr:uid="{00000000-0005-0000-0000-000015100000}"/>
    <cellStyle name="Currency 31 2 4" xfId="4067" xr:uid="{00000000-0005-0000-0000-000016100000}"/>
    <cellStyle name="Currency 31 3" xfId="4068" xr:uid="{00000000-0005-0000-0000-000017100000}"/>
    <cellStyle name="Currency 31 3 2" xfId="4069" xr:uid="{00000000-0005-0000-0000-000018100000}"/>
    <cellStyle name="Currency 31 3 2 2" xfId="4070" xr:uid="{00000000-0005-0000-0000-000019100000}"/>
    <cellStyle name="Currency 31 3 3" xfId="4071" xr:uid="{00000000-0005-0000-0000-00001A100000}"/>
    <cellStyle name="Currency 31 3 4" xfId="4072" xr:uid="{00000000-0005-0000-0000-00001B100000}"/>
    <cellStyle name="Currency 31 3 4 2" xfId="4073" xr:uid="{00000000-0005-0000-0000-00001C100000}"/>
    <cellStyle name="Currency 31 3 4 3" xfId="4074" xr:uid="{00000000-0005-0000-0000-00001D100000}"/>
    <cellStyle name="Currency 31 4" xfId="4075" xr:uid="{00000000-0005-0000-0000-00001E100000}"/>
    <cellStyle name="Currency 32" xfId="4076" xr:uid="{00000000-0005-0000-0000-00001F100000}"/>
    <cellStyle name="Currency 32 2" xfId="4077" xr:uid="{00000000-0005-0000-0000-000020100000}"/>
    <cellStyle name="Currency 32 2 2" xfId="4078" xr:uid="{00000000-0005-0000-0000-000021100000}"/>
    <cellStyle name="Currency 32 2 2 2" xfId="4079" xr:uid="{00000000-0005-0000-0000-000022100000}"/>
    <cellStyle name="Currency 32 2 3" xfId="4080" xr:uid="{00000000-0005-0000-0000-000023100000}"/>
    <cellStyle name="Currency 32 2 4" xfId="4081" xr:uid="{00000000-0005-0000-0000-000024100000}"/>
    <cellStyle name="Currency 32 3" xfId="4082" xr:uid="{00000000-0005-0000-0000-000025100000}"/>
    <cellStyle name="Currency 32 3 2" xfId="4083" xr:uid="{00000000-0005-0000-0000-000026100000}"/>
    <cellStyle name="Currency 32 3 2 2" xfId="4084" xr:uid="{00000000-0005-0000-0000-000027100000}"/>
    <cellStyle name="Currency 32 3 3" xfId="4085" xr:uid="{00000000-0005-0000-0000-000028100000}"/>
    <cellStyle name="Currency 32 3 4" xfId="4086" xr:uid="{00000000-0005-0000-0000-000029100000}"/>
    <cellStyle name="Currency 32 3 4 2" xfId="4087" xr:uid="{00000000-0005-0000-0000-00002A100000}"/>
    <cellStyle name="Currency 32 3 4 3" xfId="4088" xr:uid="{00000000-0005-0000-0000-00002B100000}"/>
    <cellStyle name="Currency 32 4" xfId="4089" xr:uid="{00000000-0005-0000-0000-00002C100000}"/>
    <cellStyle name="Currency 33" xfId="4090" xr:uid="{00000000-0005-0000-0000-00002D100000}"/>
    <cellStyle name="Currency 33 2" xfId="4091" xr:uid="{00000000-0005-0000-0000-00002E100000}"/>
    <cellStyle name="Currency 33 2 2" xfId="4092" xr:uid="{00000000-0005-0000-0000-00002F100000}"/>
    <cellStyle name="Currency 33 2 2 2" xfId="4093" xr:uid="{00000000-0005-0000-0000-000030100000}"/>
    <cellStyle name="Currency 33 2 3" xfId="4094" xr:uid="{00000000-0005-0000-0000-000031100000}"/>
    <cellStyle name="Currency 33 2 4" xfId="4095" xr:uid="{00000000-0005-0000-0000-000032100000}"/>
    <cellStyle name="Currency 33 3" xfId="4096" xr:uid="{00000000-0005-0000-0000-000033100000}"/>
    <cellStyle name="Currency 33 3 2" xfId="4097" xr:uid="{00000000-0005-0000-0000-000034100000}"/>
    <cellStyle name="Currency 33 3 2 2" xfId="4098" xr:uid="{00000000-0005-0000-0000-000035100000}"/>
    <cellStyle name="Currency 33 3 3" xfId="4099" xr:uid="{00000000-0005-0000-0000-000036100000}"/>
    <cellStyle name="Currency 33 3 4" xfId="4100" xr:uid="{00000000-0005-0000-0000-000037100000}"/>
    <cellStyle name="Currency 33 3 4 2" xfId="4101" xr:uid="{00000000-0005-0000-0000-000038100000}"/>
    <cellStyle name="Currency 33 3 4 3" xfId="4102" xr:uid="{00000000-0005-0000-0000-000039100000}"/>
    <cellStyle name="Currency 33 4" xfId="4103" xr:uid="{00000000-0005-0000-0000-00003A100000}"/>
    <cellStyle name="Currency 34" xfId="4104" xr:uid="{00000000-0005-0000-0000-00003B100000}"/>
    <cellStyle name="Currency 34 2" xfId="4105" xr:uid="{00000000-0005-0000-0000-00003C100000}"/>
    <cellStyle name="Currency 34 2 2" xfId="4106" xr:uid="{00000000-0005-0000-0000-00003D100000}"/>
    <cellStyle name="Currency 34 2 2 2" xfId="4107" xr:uid="{00000000-0005-0000-0000-00003E100000}"/>
    <cellStyle name="Currency 34 2 3" xfId="4108" xr:uid="{00000000-0005-0000-0000-00003F100000}"/>
    <cellStyle name="Currency 34 2 4" xfId="4109" xr:uid="{00000000-0005-0000-0000-000040100000}"/>
    <cellStyle name="Currency 34 3" xfId="4110" xr:uid="{00000000-0005-0000-0000-000041100000}"/>
    <cellStyle name="Currency 34 3 2" xfId="4111" xr:uid="{00000000-0005-0000-0000-000042100000}"/>
    <cellStyle name="Currency 34 3 2 2" xfId="4112" xr:uid="{00000000-0005-0000-0000-000043100000}"/>
    <cellStyle name="Currency 34 3 3" xfId="4113" xr:uid="{00000000-0005-0000-0000-000044100000}"/>
    <cellStyle name="Currency 34 3 4" xfId="4114" xr:uid="{00000000-0005-0000-0000-000045100000}"/>
    <cellStyle name="Currency 34 3 4 2" xfId="4115" xr:uid="{00000000-0005-0000-0000-000046100000}"/>
    <cellStyle name="Currency 34 3 4 3" xfId="4116" xr:uid="{00000000-0005-0000-0000-000047100000}"/>
    <cellStyle name="Currency 34 4" xfId="4117" xr:uid="{00000000-0005-0000-0000-000048100000}"/>
    <cellStyle name="Currency 35" xfId="4118" xr:uid="{00000000-0005-0000-0000-000049100000}"/>
    <cellStyle name="Currency 35 2" xfId="4119" xr:uid="{00000000-0005-0000-0000-00004A100000}"/>
    <cellStyle name="Currency 35 2 2" xfId="4120" xr:uid="{00000000-0005-0000-0000-00004B100000}"/>
    <cellStyle name="Currency 35 2 2 2" xfId="4121" xr:uid="{00000000-0005-0000-0000-00004C100000}"/>
    <cellStyle name="Currency 35 2 3" xfId="4122" xr:uid="{00000000-0005-0000-0000-00004D100000}"/>
    <cellStyle name="Currency 35 2 4" xfId="4123" xr:uid="{00000000-0005-0000-0000-00004E100000}"/>
    <cellStyle name="Currency 35 3" xfId="4124" xr:uid="{00000000-0005-0000-0000-00004F100000}"/>
    <cellStyle name="Currency 35 3 2" xfId="4125" xr:uid="{00000000-0005-0000-0000-000050100000}"/>
    <cellStyle name="Currency 35 3 2 2" xfId="4126" xr:uid="{00000000-0005-0000-0000-000051100000}"/>
    <cellStyle name="Currency 35 3 3" xfId="4127" xr:uid="{00000000-0005-0000-0000-000052100000}"/>
    <cellStyle name="Currency 35 3 4" xfId="4128" xr:uid="{00000000-0005-0000-0000-000053100000}"/>
    <cellStyle name="Currency 35 3 4 2" xfId="4129" xr:uid="{00000000-0005-0000-0000-000054100000}"/>
    <cellStyle name="Currency 35 3 4 3" xfId="4130" xr:uid="{00000000-0005-0000-0000-000055100000}"/>
    <cellStyle name="Currency 35 4" xfId="4131" xr:uid="{00000000-0005-0000-0000-000056100000}"/>
    <cellStyle name="Currency 36" xfId="4132" xr:uid="{00000000-0005-0000-0000-000057100000}"/>
    <cellStyle name="Currency 36 2" xfId="4133" xr:uid="{00000000-0005-0000-0000-000058100000}"/>
    <cellStyle name="Currency 36 2 2" xfId="4134" xr:uid="{00000000-0005-0000-0000-000059100000}"/>
    <cellStyle name="Currency 36 2 2 2" xfId="4135" xr:uid="{00000000-0005-0000-0000-00005A100000}"/>
    <cellStyle name="Currency 36 2 3" xfId="4136" xr:uid="{00000000-0005-0000-0000-00005B100000}"/>
    <cellStyle name="Currency 36 2 4" xfId="4137" xr:uid="{00000000-0005-0000-0000-00005C100000}"/>
    <cellStyle name="Currency 36 3" xfId="4138" xr:uid="{00000000-0005-0000-0000-00005D100000}"/>
    <cellStyle name="Currency 36 3 2" xfId="4139" xr:uid="{00000000-0005-0000-0000-00005E100000}"/>
    <cellStyle name="Currency 36 3 2 2" xfId="4140" xr:uid="{00000000-0005-0000-0000-00005F100000}"/>
    <cellStyle name="Currency 36 3 3" xfId="4141" xr:uid="{00000000-0005-0000-0000-000060100000}"/>
    <cellStyle name="Currency 36 3 4" xfId="4142" xr:uid="{00000000-0005-0000-0000-000061100000}"/>
    <cellStyle name="Currency 36 3 4 2" xfId="4143" xr:uid="{00000000-0005-0000-0000-000062100000}"/>
    <cellStyle name="Currency 36 3 4 3" xfId="4144" xr:uid="{00000000-0005-0000-0000-000063100000}"/>
    <cellStyle name="Currency 36 4" xfId="4145" xr:uid="{00000000-0005-0000-0000-000064100000}"/>
    <cellStyle name="Currency 37" xfId="4146" xr:uid="{00000000-0005-0000-0000-000065100000}"/>
    <cellStyle name="Currency 37 2" xfId="4147" xr:uid="{00000000-0005-0000-0000-000066100000}"/>
    <cellStyle name="Currency 37 2 2" xfId="4148" xr:uid="{00000000-0005-0000-0000-000067100000}"/>
    <cellStyle name="Currency 37 2 2 2" xfId="4149" xr:uid="{00000000-0005-0000-0000-000068100000}"/>
    <cellStyle name="Currency 37 2 3" xfId="4150" xr:uid="{00000000-0005-0000-0000-000069100000}"/>
    <cellStyle name="Currency 37 2 4" xfId="4151" xr:uid="{00000000-0005-0000-0000-00006A100000}"/>
    <cellStyle name="Currency 37 3" xfId="4152" xr:uid="{00000000-0005-0000-0000-00006B100000}"/>
    <cellStyle name="Currency 37 3 2" xfId="4153" xr:uid="{00000000-0005-0000-0000-00006C100000}"/>
    <cellStyle name="Currency 37 3 2 2" xfId="4154" xr:uid="{00000000-0005-0000-0000-00006D100000}"/>
    <cellStyle name="Currency 37 3 3" xfId="4155" xr:uid="{00000000-0005-0000-0000-00006E100000}"/>
    <cellStyle name="Currency 37 3 4" xfId="4156" xr:uid="{00000000-0005-0000-0000-00006F100000}"/>
    <cellStyle name="Currency 37 3 4 2" xfId="4157" xr:uid="{00000000-0005-0000-0000-000070100000}"/>
    <cellStyle name="Currency 37 3 4 3" xfId="4158" xr:uid="{00000000-0005-0000-0000-000071100000}"/>
    <cellStyle name="Currency 37 4" xfId="4159" xr:uid="{00000000-0005-0000-0000-000072100000}"/>
    <cellStyle name="Currency 38" xfId="4160" xr:uid="{00000000-0005-0000-0000-000073100000}"/>
    <cellStyle name="Currency 38 2" xfId="4161" xr:uid="{00000000-0005-0000-0000-000074100000}"/>
    <cellStyle name="Currency 38 2 2" xfId="4162" xr:uid="{00000000-0005-0000-0000-000075100000}"/>
    <cellStyle name="Currency 38 2 2 2" xfId="4163" xr:uid="{00000000-0005-0000-0000-000076100000}"/>
    <cellStyle name="Currency 38 2 3" xfId="4164" xr:uid="{00000000-0005-0000-0000-000077100000}"/>
    <cellStyle name="Currency 38 2 4" xfId="4165" xr:uid="{00000000-0005-0000-0000-000078100000}"/>
    <cellStyle name="Currency 38 3" xfId="4166" xr:uid="{00000000-0005-0000-0000-000079100000}"/>
    <cellStyle name="Currency 38 3 2" xfId="4167" xr:uid="{00000000-0005-0000-0000-00007A100000}"/>
    <cellStyle name="Currency 38 3 2 2" xfId="4168" xr:uid="{00000000-0005-0000-0000-00007B100000}"/>
    <cellStyle name="Currency 38 3 3" xfId="4169" xr:uid="{00000000-0005-0000-0000-00007C100000}"/>
    <cellStyle name="Currency 38 3 4" xfId="4170" xr:uid="{00000000-0005-0000-0000-00007D100000}"/>
    <cellStyle name="Currency 38 3 4 2" xfId="4171" xr:uid="{00000000-0005-0000-0000-00007E100000}"/>
    <cellStyle name="Currency 38 3 4 3" xfId="4172" xr:uid="{00000000-0005-0000-0000-00007F100000}"/>
    <cellStyle name="Currency 38 4" xfId="4173" xr:uid="{00000000-0005-0000-0000-000080100000}"/>
    <cellStyle name="Currency 39" xfId="4174" xr:uid="{00000000-0005-0000-0000-000081100000}"/>
    <cellStyle name="Currency 39 2" xfId="4175" xr:uid="{00000000-0005-0000-0000-000082100000}"/>
    <cellStyle name="Currency 39 2 2" xfId="4176" xr:uid="{00000000-0005-0000-0000-000083100000}"/>
    <cellStyle name="Currency 39 2 2 2" xfId="4177" xr:uid="{00000000-0005-0000-0000-000084100000}"/>
    <cellStyle name="Currency 39 2 3" xfId="4178" xr:uid="{00000000-0005-0000-0000-000085100000}"/>
    <cellStyle name="Currency 39 2 4" xfId="4179" xr:uid="{00000000-0005-0000-0000-000086100000}"/>
    <cellStyle name="Currency 39 3" xfId="4180" xr:uid="{00000000-0005-0000-0000-000087100000}"/>
    <cellStyle name="Currency 39 3 2" xfId="4181" xr:uid="{00000000-0005-0000-0000-000088100000}"/>
    <cellStyle name="Currency 39 3 2 2" xfId="4182" xr:uid="{00000000-0005-0000-0000-000089100000}"/>
    <cellStyle name="Currency 39 3 3" xfId="4183" xr:uid="{00000000-0005-0000-0000-00008A100000}"/>
    <cellStyle name="Currency 39 3 4" xfId="4184" xr:uid="{00000000-0005-0000-0000-00008B100000}"/>
    <cellStyle name="Currency 39 3 4 2" xfId="4185" xr:uid="{00000000-0005-0000-0000-00008C100000}"/>
    <cellStyle name="Currency 39 3 4 3" xfId="4186" xr:uid="{00000000-0005-0000-0000-00008D100000}"/>
    <cellStyle name="Currency 39 4" xfId="4187" xr:uid="{00000000-0005-0000-0000-00008E100000}"/>
    <cellStyle name="Currency 4" xfId="4188" xr:uid="{00000000-0005-0000-0000-00008F100000}"/>
    <cellStyle name="Currency 4 2" xfId="4189" xr:uid="{00000000-0005-0000-0000-000090100000}"/>
    <cellStyle name="Currency 4 2 2" xfId="4190" xr:uid="{00000000-0005-0000-0000-000091100000}"/>
    <cellStyle name="Currency 4 2 3" xfId="4191" xr:uid="{00000000-0005-0000-0000-000092100000}"/>
    <cellStyle name="Currency 4 2 4" xfId="4192" xr:uid="{00000000-0005-0000-0000-000093100000}"/>
    <cellStyle name="Currency 4 2 5" xfId="4193" xr:uid="{00000000-0005-0000-0000-000094100000}"/>
    <cellStyle name="Currency 4 3" xfId="4194" xr:uid="{00000000-0005-0000-0000-000095100000}"/>
    <cellStyle name="Currency 4 3 2" xfId="4195" xr:uid="{00000000-0005-0000-0000-000096100000}"/>
    <cellStyle name="Currency 4 3 2 2" xfId="4196" xr:uid="{00000000-0005-0000-0000-000097100000}"/>
    <cellStyle name="Currency 4 3 3" xfId="4197" xr:uid="{00000000-0005-0000-0000-000098100000}"/>
    <cellStyle name="Currency 4 3 3 2" xfId="4198" xr:uid="{00000000-0005-0000-0000-000099100000}"/>
    <cellStyle name="Currency 4 3 3 3" xfId="4199" xr:uid="{00000000-0005-0000-0000-00009A100000}"/>
    <cellStyle name="Currency 4 3 3 3 2" xfId="4200" xr:uid="{00000000-0005-0000-0000-00009B100000}"/>
    <cellStyle name="Currency 4 3 3 3 3" xfId="4201" xr:uid="{00000000-0005-0000-0000-00009C100000}"/>
    <cellStyle name="Currency 4 3 4" xfId="4202" xr:uid="{00000000-0005-0000-0000-00009D100000}"/>
    <cellStyle name="Currency 4 4" xfId="4203" xr:uid="{00000000-0005-0000-0000-00009E100000}"/>
    <cellStyle name="Currency 40" xfId="4204" xr:uid="{00000000-0005-0000-0000-00009F100000}"/>
    <cellStyle name="Currency 40 2" xfId="4205" xr:uid="{00000000-0005-0000-0000-0000A0100000}"/>
    <cellStyle name="Currency 40 2 2" xfId="4206" xr:uid="{00000000-0005-0000-0000-0000A1100000}"/>
    <cellStyle name="Currency 40 2 2 2" xfId="4207" xr:uid="{00000000-0005-0000-0000-0000A2100000}"/>
    <cellStyle name="Currency 40 2 3" xfId="4208" xr:uid="{00000000-0005-0000-0000-0000A3100000}"/>
    <cellStyle name="Currency 40 2 4" xfId="4209" xr:uid="{00000000-0005-0000-0000-0000A4100000}"/>
    <cellStyle name="Currency 40 3" xfId="4210" xr:uid="{00000000-0005-0000-0000-0000A5100000}"/>
    <cellStyle name="Currency 40 3 2" xfId="4211" xr:uid="{00000000-0005-0000-0000-0000A6100000}"/>
    <cellStyle name="Currency 40 3 2 2" xfId="4212" xr:uid="{00000000-0005-0000-0000-0000A7100000}"/>
    <cellStyle name="Currency 40 3 3" xfId="4213" xr:uid="{00000000-0005-0000-0000-0000A8100000}"/>
    <cellStyle name="Currency 40 3 4" xfId="4214" xr:uid="{00000000-0005-0000-0000-0000A9100000}"/>
    <cellStyle name="Currency 40 3 4 2" xfId="4215" xr:uid="{00000000-0005-0000-0000-0000AA100000}"/>
    <cellStyle name="Currency 40 3 4 3" xfId="4216" xr:uid="{00000000-0005-0000-0000-0000AB100000}"/>
    <cellStyle name="Currency 40 4" xfId="4217" xr:uid="{00000000-0005-0000-0000-0000AC100000}"/>
    <cellStyle name="Currency 41" xfId="4218" xr:uid="{00000000-0005-0000-0000-0000AD100000}"/>
    <cellStyle name="Currency 41 2" xfId="4219" xr:uid="{00000000-0005-0000-0000-0000AE100000}"/>
    <cellStyle name="Currency 41 2 2" xfId="4220" xr:uid="{00000000-0005-0000-0000-0000AF100000}"/>
    <cellStyle name="Currency 41 2 2 2" xfId="4221" xr:uid="{00000000-0005-0000-0000-0000B0100000}"/>
    <cellStyle name="Currency 41 2 3" xfId="4222" xr:uid="{00000000-0005-0000-0000-0000B1100000}"/>
    <cellStyle name="Currency 41 2 4" xfId="4223" xr:uid="{00000000-0005-0000-0000-0000B2100000}"/>
    <cellStyle name="Currency 41 3" xfId="4224" xr:uid="{00000000-0005-0000-0000-0000B3100000}"/>
    <cellStyle name="Currency 41 3 2" xfId="4225" xr:uid="{00000000-0005-0000-0000-0000B4100000}"/>
    <cellStyle name="Currency 41 3 2 2" xfId="4226" xr:uid="{00000000-0005-0000-0000-0000B5100000}"/>
    <cellStyle name="Currency 41 3 3" xfId="4227" xr:uid="{00000000-0005-0000-0000-0000B6100000}"/>
    <cellStyle name="Currency 41 3 4" xfId="4228" xr:uid="{00000000-0005-0000-0000-0000B7100000}"/>
    <cellStyle name="Currency 41 3 4 2" xfId="4229" xr:uid="{00000000-0005-0000-0000-0000B8100000}"/>
    <cellStyle name="Currency 41 3 4 3" xfId="4230" xr:uid="{00000000-0005-0000-0000-0000B9100000}"/>
    <cellStyle name="Currency 41 4" xfId="4231" xr:uid="{00000000-0005-0000-0000-0000BA100000}"/>
    <cellStyle name="Currency 42" xfId="4232" xr:uid="{00000000-0005-0000-0000-0000BB100000}"/>
    <cellStyle name="Currency 42 2" xfId="4233" xr:uid="{00000000-0005-0000-0000-0000BC100000}"/>
    <cellStyle name="Currency 42 2 2" xfId="4234" xr:uid="{00000000-0005-0000-0000-0000BD100000}"/>
    <cellStyle name="Currency 42 2 2 2" xfId="4235" xr:uid="{00000000-0005-0000-0000-0000BE100000}"/>
    <cellStyle name="Currency 42 2 3" xfId="4236" xr:uid="{00000000-0005-0000-0000-0000BF100000}"/>
    <cellStyle name="Currency 42 2 4" xfId="4237" xr:uid="{00000000-0005-0000-0000-0000C0100000}"/>
    <cellStyle name="Currency 42 3" xfId="4238" xr:uid="{00000000-0005-0000-0000-0000C1100000}"/>
    <cellStyle name="Currency 42 3 2" xfId="4239" xr:uid="{00000000-0005-0000-0000-0000C2100000}"/>
    <cellStyle name="Currency 42 3 2 2" xfId="4240" xr:uid="{00000000-0005-0000-0000-0000C3100000}"/>
    <cellStyle name="Currency 42 3 3" xfId="4241" xr:uid="{00000000-0005-0000-0000-0000C4100000}"/>
    <cellStyle name="Currency 42 3 4" xfId="4242" xr:uid="{00000000-0005-0000-0000-0000C5100000}"/>
    <cellStyle name="Currency 42 3 4 2" xfId="4243" xr:uid="{00000000-0005-0000-0000-0000C6100000}"/>
    <cellStyle name="Currency 42 3 4 3" xfId="4244" xr:uid="{00000000-0005-0000-0000-0000C7100000}"/>
    <cellStyle name="Currency 42 4" xfId="4245" xr:uid="{00000000-0005-0000-0000-0000C8100000}"/>
    <cellStyle name="Currency 43" xfId="4246" xr:uid="{00000000-0005-0000-0000-0000C9100000}"/>
    <cellStyle name="Currency 43 2" xfId="4247" xr:uid="{00000000-0005-0000-0000-0000CA100000}"/>
    <cellStyle name="Currency 43 2 2" xfId="4248" xr:uid="{00000000-0005-0000-0000-0000CB100000}"/>
    <cellStyle name="Currency 43 2 2 2" xfId="4249" xr:uid="{00000000-0005-0000-0000-0000CC100000}"/>
    <cellStyle name="Currency 43 2 3" xfId="4250" xr:uid="{00000000-0005-0000-0000-0000CD100000}"/>
    <cellStyle name="Currency 43 2 4" xfId="4251" xr:uid="{00000000-0005-0000-0000-0000CE100000}"/>
    <cellStyle name="Currency 43 3" xfId="4252" xr:uid="{00000000-0005-0000-0000-0000CF100000}"/>
    <cellStyle name="Currency 43 3 2" xfId="4253" xr:uid="{00000000-0005-0000-0000-0000D0100000}"/>
    <cellStyle name="Currency 43 3 2 2" xfId="4254" xr:uid="{00000000-0005-0000-0000-0000D1100000}"/>
    <cellStyle name="Currency 43 3 3" xfId="4255" xr:uid="{00000000-0005-0000-0000-0000D2100000}"/>
    <cellStyle name="Currency 43 3 4" xfId="4256" xr:uid="{00000000-0005-0000-0000-0000D3100000}"/>
    <cellStyle name="Currency 43 3 4 2" xfId="4257" xr:uid="{00000000-0005-0000-0000-0000D4100000}"/>
    <cellStyle name="Currency 43 3 4 3" xfId="4258" xr:uid="{00000000-0005-0000-0000-0000D5100000}"/>
    <cellStyle name="Currency 43 4" xfId="4259" xr:uid="{00000000-0005-0000-0000-0000D6100000}"/>
    <cellStyle name="Currency 44" xfId="4260" xr:uid="{00000000-0005-0000-0000-0000D7100000}"/>
    <cellStyle name="Currency 44 2" xfId="4261" xr:uid="{00000000-0005-0000-0000-0000D8100000}"/>
    <cellStyle name="Currency 44 2 2" xfId="4262" xr:uid="{00000000-0005-0000-0000-0000D9100000}"/>
    <cellStyle name="Currency 44 2 2 2" xfId="4263" xr:uid="{00000000-0005-0000-0000-0000DA100000}"/>
    <cellStyle name="Currency 44 2 3" xfId="4264" xr:uid="{00000000-0005-0000-0000-0000DB100000}"/>
    <cellStyle name="Currency 44 2 4" xfId="4265" xr:uid="{00000000-0005-0000-0000-0000DC100000}"/>
    <cellStyle name="Currency 44 3" xfId="4266" xr:uid="{00000000-0005-0000-0000-0000DD100000}"/>
    <cellStyle name="Currency 44 3 2" xfId="4267" xr:uid="{00000000-0005-0000-0000-0000DE100000}"/>
    <cellStyle name="Currency 44 3 2 2" xfId="4268" xr:uid="{00000000-0005-0000-0000-0000DF100000}"/>
    <cellStyle name="Currency 44 3 3" xfId="4269" xr:uid="{00000000-0005-0000-0000-0000E0100000}"/>
    <cellStyle name="Currency 44 3 4" xfId="4270" xr:uid="{00000000-0005-0000-0000-0000E1100000}"/>
    <cellStyle name="Currency 44 3 4 2" xfId="4271" xr:uid="{00000000-0005-0000-0000-0000E2100000}"/>
    <cellStyle name="Currency 44 3 4 3" xfId="4272" xr:uid="{00000000-0005-0000-0000-0000E3100000}"/>
    <cellStyle name="Currency 44 4" xfId="4273" xr:uid="{00000000-0005-0000-0000-0000E4100000}"/>
    <cellStyle name="Currency 45" xfId="4274" xr:uid="{00000000-0005-0000-0000-0000E5100000}"/>
    <cellStyle name="Currency 45 2" xfId="4275" xr:uid="{00000000-0005-0000-0000-0000E6100000}"/>
    <cellStyle name="Currency 45 2 2" xfId="4276" xr:uid="{00000000-0005-0000-0000-0000E7100000}"/>
    <cellStyle name="Currency 45 2 2 2" xfId="4277" xr:uid="{00000000-0005-0000-0000-0000E8100000}"/>
    <cellStyle name="Currency 45 2 3" xfId="4278" xr:uid="{00000000-0005-0000-0000-0000E9100000}"/>
    <cellStyle name="Currency 45 2 4" xfId="4279" xr:uid="{00000000-0005-0000-0000-0000EA100000}"/>
    <cellStyle name="Currency 45 3" xfId="4280" xr:uid="{00000000-0005-0000-0000-0000EB100000}"/>
    <cellStyle name="Currency 45 3 2" xfId="4281" xr:uid="{00000000-0005-0000-0000-0000EC100000}"/>
    <cellStyle name="Currency 45 3 2 2" xfId="4282" xr:uid="{00000000-0005-0000-0000-0000ED100000}"/>
    <cellStyle name="Currency 45 3 3" xfId="4283" xr:uid="{00000000-0005-0000-0000-0000EE100000}"/>
    <cellStyle name="Currency 45 3 4" xfId="4284" xr:uid="{00000000-0005-0000-0000-0000EF100000}"/>
    <cellStyle name="Currency 45 3 4 2" xfId="4285" xr:uid="{00000000-0005-0000-0000-0000F0100000}"/>
    <cellStyle name="Currency 45 3 4 3" xfId="4286" xr:uid="{00000000-0005-0000-0000-0000F1100000}"/>
    <cellStyle name="Currency 45 4" xfId="4287" xr:uid="{00000000-0005-0000-0000-0000F2100000}"/>
    <cellStyle name="Currency 46" xfId="4288" xr:uid="{00000000-0005-0000-0000-0000F3100000}"/>
    <cellStyle name="Currency 46 2" xfId="4289" xr:uid="{00000000-0005-0000-0000-0000F4100000}"/>
    <cellStyle name="Currency 46 2 2" xfId="4290" xr:uid="{00000000-0005-0000-0000-0000F5100000}"/>
    <cellStyle name="Currency 46 2 2 2" xfId="4291" xr:uid="{00000000-0005-0000-0000-0000F6100000}"/>
    <cellStyle name="Currency 46 2 3" xfId="4292" xr:uid="{00000000-0005-0000-0000-0000F7100000}"/>
    <cellStyle name="Currency 46 2 4" xfId="4293" xr:uid="{00000000-0005-0000-0000-0000F8100000}"/>
    <cellStyle name="Currency 46 3" xfId="4294" xr:uid="{00000000-0005-0000-0000-0000F9100000}"/>
    <cellStyle name="Currency 46 3 2" xfId="4295" xr:uid="{00000000-0005-0000-0000-0000FA100000}"/>
    <cellStyle name="Currency 46 3 2 2" xfId="4296" xr:uid="{00000000-0005-0000-0000-0000FB100000}"/>
    <cellStyle name="Currency 46 3 3" xfId="4297" xr:uid="{00000000-0005-0000-0000-0000FC100000}"/>
    <cellStyle name="Currency 46 3 4" xfId="4298" xr:uid="{00000000-0005-0000-0000-0000FD100000}"/>
    <cellStyle name="Currency 46 3 4 2" xfId="4299" xr:uid="{00000000-0005-0000-0000-0000FE100000}"/>
    <cellStyle name="Currency 46 3 4 3" xfId="4300" xr:uid="{00000000-0005-0000-0000-0000FF100000}"/>
    <cellStyle name="Currency 46 4" xfId="4301" xr:uid="{00000000-0005-0000-0000-000000110000}"/>
    <cellStyle name="Currency 47" xfId="4302" xr:uid="{00000000-0005-0000-0000-000001110000}"/>
    <cellStyle name="Currency 47 2" xfId="4303" xr:uid="{00000000-0005-0000-0000-000002110000}"/>
    <cellStyle name="Currency 47 2 2" xfId="4304" xr:uid="{00000000-0005-0000-0000-000003110000}"/>
    <cellStyle name="Currency 47 2 2 2" xfId="4305" xr:uid="{00000000-0005-0000-0000-000004110000}"/>
    <cellStyle name="Currency 47 2 3" xfId="4306" xr:uid="{00000000-0005-0000-0000-000005110000}"/>
    <cellStyle name="Currency 47 2 4" xfId="4307" xr:uid="{00000000-0005-0000-0000-000006110000}"/>
    <cellStyle name="Currency 47 3" xfId="4308" xr:uid="{00000000-0005-0000-0000-000007110000}"/>
    <cellStyle name="Currency 47 3 2" xfId="4309" xr:uid="{00000000-0005-0000-0000-000008110000}"/>
    <cellStyle name="Currency 47 3 2 2" xfId="4310" xr:uid="{00000000-0005-0000-0000-000009110000}"/>
    <cellStyle name="Currency 47 3 3" xfId="4311" xr:uid="{00000000-0005-0000-0000-00000A110000}"/>
    <cellStyle name="Currency 47 3 4" xfId="4312" xr:uid="{00000000-0005-0000-0000-00000B110000}"/>
    <cellStyle name="Currency 47 3 4 2" xfId="4313" xr:uid="{00000000-0005-0000-0000-00000C110000}"/>
    <cellStyle name="Currency 47 3 4 3" xfId="4314" xr:uid="{00000000-0005-0000-0000-00000D110000}"/>
    <cellStyle name="Currency 47 4" xfId="4315" xr:uid="{00000000-0005-0000-0000-00000E110000}"/>
    <cellStyle name="Currency 48" xfId="4316" xr:uid="{00000000-0005-0000-0000-00000F110000}"/>
    <cellStyle name="Currency 48 2" xfId="4317" xr:uid="{00000000-0005-0000-0000-000010110000}"/>
    <cellStyle name="Currency 48 3" xfId="4318" xr:uid="{00000000-0005-0000-0000-000011110000}"/>
    <cellStyle name="Currency 48 3 2" xfId="4319" xr:uid="{00000000-0005-0000-0000-000012110000}"/>
    <cellStyle name="Currency 48 4" xfId="4320" xr:uid="{00000000-0005-0000-0000-000013110000}"/>
    <cellStyle name="Currency 48 5" xfId="4321" xr:uid="{00000000-0005-0000-0000-000014110000}"/>
    <cellStyle name="Currency 49" xfId="4322" xr:uid="{00000000-0005-0000-0000-000015110000}"/>
    <cellStyle name="Currency 49 2" xfId="4323" xr:uid="{00000000-0005-0000-0000-000016110000}"/>
    <cellStyle name="Currency 49 3" xfId="4324" xr:uid="{00000000-0005-0000-0000-000017110000}"/>
    <cellStyle name="Currency 49 3 2" xfId="4325" xr:uid="{00000000-0005-0000-0000-000018110000}"/>
    <cellStyle name="Currency 49 3 2 2" xfId="4326" xr:uid="{00000000-0005-0000-0000-000019110000}"/>
    <cellStyle name="Currency 49 3 2 3" xfId="4327" xr:uid="{00000000-0005-0000-0000-00001A110000}"/>
    <cellStyle name="Currency 49 3 3" xfId="4328" xr:uid="{00000000-0005-0000-0000-00001B110000}"/>
    <cellStyle name="Currency 5" xfId="4329" xr:uid="{00000000-0005-0000-0000-00001C110000}"/>
    <cellStyle name="Currency 5 2" xfId="4330" xr:uid="{00000000-0005-0000-0000-00001D110000}"/>
    <cellStyle name="Currency 5 2 2" xfId="4331" xr:uid="{00000000-0005-0000-0000-00001E110000}"/>
    <cellStyle name="Currency 5 2 3" xfId="4332" xr:uid="{00000000-0005-0000-0000-00001F110000}"/>
    <cellStyle name="Currency 5 2 4" xfId="4333" xr:uid="{00000000-0005-0000-0000-000020110000}"/>
    <cellStyle name="Currency 5 2 5" xfId="4334" xr:uid="{00000000-0005-0000-0000-000021110000}"/>
    <cellStyle name="Currency 5 3" xfId="4335" xr:uid="{00000000-0005-0000-0000-000022110000}"/>
    <cellStyle name="Currency 5 3 2" xfId="4336" xr:uid="{00000000-0005-0000-0000-000023110000}"/>
    <cellStyle name="Currency 5 3 2 2" xfId="4337" xr:uid="{00000000-0005-0000-0000-000024110000}"/>
    <cellStyle name="Currency 5 3 3" xfId="4338" xr:uid="{00000000-0005-0000-0000-000025110000}"/>
    <cellStyle name="Currency 5 3 3 2" xfId="4339" xr:uid="{00000000-0005-0000-0000-000026110000}"/>
    <cellStyle name="Currency 5 3 3 3" xfId="4340" xr:uid="{00000000-0005-0000-0000-000027110000}"/>
    <cellStyle name="Currency 5 3 3 3 2" xfId="4341" xr:uid="{00000000-0005-0000-0000-000028110000}"/>
    <cellStyle name="Currency 5 3 3 3 3" xfId="4342" xr:uid="{00000000-0005-0000-0000-000029110000}"/>
    <cellStyle name="Currency 5 3 4" xfId="4343" xr:uid="{00000000-0005-0000-0000-00002A110000}"/>
    <cellStyle name="Currency 5 4" xfId="4344" xr:uid="{00000000-0005-0000-0000-00002B110000}"/>
    <cellStyle name="Currency 50" xfId="4345" xr:uid="{00000000-0005-0000-0000-00002C110000}"/>
    <cellStyle name="Currency 51" xfId="4346" xr:uid="{00000000-0005-0000-0000-00002D110000}"/>
    <cellStyle name="Currency 52" xfId="4347" xr:uid="{00000000-0005-0000-0000-00002E110000}"/>
    <cellStyle name="Currency 52 2" xfId="4348" xr:uid="{00000000-0005-0000-0000-00002F110000}"/>
    <cellStyle name="Currency 53" xfId="4349" xr:uid="{00000000-0005-0000-0000-000030110000}"/>
    <cellStyle name="Currency 53 2" xfId="4350" xr:uid="{00000000-0005-0000-0000-000031110000}"/>
    <cellStyle name="Currency 53 2 2" xfId="4351" xr:uid="{00000000-0005-0000-0000-000032110000}"/>
    <cellStyle name="Currency 53 3" xfId="4352" xr:uid="{00000000-0005-0000-0000-000033110000}"/>
    <cellStyle name="Currency 53 4" xfId="4353" xr:uid="{00000000-0005-0000-0000-000034110000}"/>
    <cellStyle name="Currency 54" xfId="4354" xr:uid="{00000000-0005-0000-0000-000035110000}"/>
    <cellStyle name="Currency 54 2" xfId="4355" xr:uid="{00000000-0005-0000-0000-000036110000}"/>
    <cellStyle name="Currency 54 2 2" xfId="4356" xr:uid="{00000000-0005-0000-0000-000037110000}"/>
    <cellStyle name="Currency 54 3" xfId="4357" xr:uid="{00000000-0005-0000-0000-000038110000}"/>
    <cellStyle name="Currency 54 4" xfId="4358" xr:uid="{00000000-0005-0000-0000-000039110000}"/>
    <cellStyle name="Currency 55" xfId="4359" xr:uid="{00000000-0005-0000-0000-00003A110000}"/>
    <cellStyle name="Currency 55 2" xfId="4360" xr:uid="{00000000-0005-0000-0000-00003B110000}"/>
    <cellStyle name="Currency 55 2 2" xfId="4361" xr:uid="{00000000-0005-0000-0000-00003C110000}"/>
    <cellStyle name="Currency 55 3" xfId="4362" xr:uid="{00000000-0005-0000-0000-00003D110000}"/>
    <cellStyle name="Currency 55 4" xfId="4363" xr:uid="{00000000-0005-0000-0000-00003E110000}"/>
    <cellStyle name="Currency 56" xfId="4364" xr:uid="{00000000-0005-0000-0000-00003F110000}"/>
    <cellStyle name="Currency 56 2" xfId="4365" xr:uid="{00000000-0005-0000-0000-000040110000}"/>
    <cellStyle name="Currency 56 2 2" xfId="4366" xr:uid="{00000000-0005-0000-0000-000041110000}"/>
    <cellStyle name="Currency 56 3" xfId="4367" xr:uid="{00000000-0005-0000-0000-000042110000}"/>
    <cellStyle name="Currency 56 4" xfId="4368" xr:uid="{00000000-0005-0000-0000-000043110000}"/>
    <cellStyle name="Currency 57" xfId="4369" xr:uid="{00000000-0005-0000-0000-000044110000}"/>
    <cellStyle name="Currency 57 2" xfId="4370" xr:uid="{00000000-0005-0000-0000-000045110000}"/>
    <cellStyle name="Currency 57 2 2" xfId="4371" xr:uid="{00000000-0005-0000-0000-000046110000}"/>
    <cellStyle name="Currency 57 3" xfId="4372" xr:uid="{00000000-0005-0000-0000-000047110000}"/>
    <cellStyle name="Currency 57 4" xfId="4373" xr:uid="{00000000-0005-0000-0000-000048110000}"/>
    <cellStyle name="Currency 58" xfId="4374" xr:uid="{00000000-0005-0000-0000-000049110000}"/>
    <cellStyle name="Currency 58 2" xfId="4375" xr:uid="{00000000-0005-0000-0000-00004A110000}"/>
    <cellStyle name="Currency 58 2 2" xfId="4376" xr:uid="{00000000-0005-0000-0000-00004B110000}"/>
    <cellStyle name="Currency 58 3" xfId="4377" xr:uid="{00000000-0005-0000-0000-00004C110000}"/>
    <cellStyle name="Currency 58 4" xfId="4378" xr:uid="{00000000-0005-0000-0000-00004D110000}"/>
    <cellStyle name="Currency 59" xfId="4379" xr:uid="{00000000-0005-0000-0000-00004E110000}"/>
    <cellStyle name="Currency 59 2" xfId="4380" xr:uid="{00000000-0005-0000-0000-00004F110000}"/>
    <cellStyle name="Currency 59 2 2" xfId="4381" xr:uid="{00000000-0005-0000-0000-000050110000}"/>
    <cellStyle name="Currency 59 3" xfId="4382" xr:uid="{00000000-0005-0000-0000-000051110000}"/>
    <cellStyle name="Currency 59 4" xfId="4383" xr:uid="{00000000-0005-0000-0000-000052110000}"/>
    <cellStyle name="Currency 6" xfId="4384" xr:uid="{00000000-0005-0000-0000-000053110000}"/>
    <cellStyle name="Currency 6 2" xfId="4385" xr:uid="{00000000-0005-0000-0000-000054110000}"/>
    <cellStyle name="Currency 6 2 2" xfId="4386" xr:uid="{00000000-0005-0000-0000-000055110000}"/>
    <cellStyle name="Currency 6 2 2 2" xfId="4387" xr:uid="{00000000-0005-0000-0000-000056110000}"/>
    <cellStyle name="Currency 6 2 3" xfId="4388" xr:uid="{00000000-0005-0000-0000-000057110000}"/>
    <cellStyle name="Currency 6 2 4" xfId="4389" xr:uid="{00000000-0005-0000-0000-000058110000}"/>
    <cellStyle name="Currency 6 3" xfId="4390" xr:uid="{00000000-0005-0000-0000-000059110000}"/>
    <cellStyle name="Currency 6 3 2" xfId="4391" xr:uid="{00000000-0005-0000-0000-00005A110000}"/>
    <cellStyle name="Currency 6 3 2 2" xfId="4392" xr:uid="{00000000-0005-0000-0000-00005B110000}"/>
    <cellStyle name="Currency 6 3 3" xfId="4393" xr:uid="{00000000-0005-0000-0000-00005C110000}"/>
    <cellStyle name="Currency 6 3 4" xfId="4394" xr:uid="{00000000-0005-0000-0000-00005D110000}"/>
    <cellStyle name="Currency 6 3 4 2" xfId="4395" xr:uid="{00000000-0005-0000-0000-00005E110000}"/>
    <cellStyle name="Currency 6 3 4 3" xfId="4396" xr:uid="{00000000-0005-0000-0000-00005F110000}"/>
    <cellStyle name="Currency 6 4" xfId="4397" xr:uid="{00000000-0005-0000-0000-000060110000}"/>
    <cellStyle name="Currency 60" xfId="4398" xr:uid="{00000000-0005-0000-0000-000061110000}"/>
    <cellStyle name="Currency 60 2" xfId="4399" xr:uid="{00000000-0005-0000-0000-000062110000}"/>
    <cellStyle name="Currency 60 2 2" xfId="4400" xr:uid="{00000000-0005-0000-0000-000063110000}"/>
    <cellStyle name="Currency 60 3" xfId="4401" xr:uid="{00000000-0005-0000-0000-000064110000}"/>
    <cellStyle name="Currency 60 4" xfId="4402" xr:uid="{00000000-0005-0000-0000-000065110000}"/>
    <cellStyle name="Currency 61" xfId="4403" xr:uid="{00000000-0005-0000-0000-000066110000}"/>
    <cellStyle name="Currency 61 2" xfId="4404" xr:uid="{00000000-0005-0000-0000-000067110000}"/>
    <cellStyle name="Currency 61 2 2" xfId="4405" xr:uid="{00000000-0005-0000-0000-000068110000}"/>
    <cellStyle name="Currency 61 3" xfId="4406" xr:uid="{00000000-0005-0000-0000-000069110000}"/>
    <cellStyle name="Currency 61 4" xfId="4407" xr:uid="{00000000-0005-0000-0000-00006A110000}"/>
    <cellStyle name="Currency 62" xfId="4408" xr:uid="{00000000-0005-0000-0000-00006B110000}"/>
    <cellStyle name="Currency 63" xfId="4409" xr:uid="{00000000-0005-0000-0000-00006C110000}"/>
    <cellStyle name="Currency 64" xfId="4410" xr:uid="{00000000-0005-0000-0000-00006D110000}"/>
    <cellStyle name="Currency 65" xfId="4411" xr:uid="{00000000-0005-0000-0000-00006E110000}"/>
    <cellStyle name="Currency 65 2" xfId="4412" xr:uid="{00000000-0005-0000-0000-00006F110000}"/>
    <cellStyle name="Currency 66" xfId="4413" xr:uid="{00000000-0005-0000-0000-000070110000}"/>
    <cellStyle name="Currency 66 2" xfId="4414" xr:uid="{00000000-0005-0000-0000-000071110000}"/>
    <cellStyle name="Currency 67" xfId="4415" xr:uid="{00000000-0005-0000-0000-000072110000}"/>
    <cellStyle name="Currency 67 2" xfId="4416" xr:uid="{00000000-0005-0000-0000-000073110000}"/>
    <cellStyle name="Currency 68" xfId="4417" xr:uid="{00000000-0005-0000-0000-000074110000}"/>
    <cellStyle name="Currency 68 2" xfId="4418" xr:uid="{00000000-0005-0000-0000-000075110000}"/>
    <cellStyle name="Currency 69" xfId="4419" xr:uid="{00000000-0005-0000-0000-000076110000}"/>
    <cellStyle name="Currency 69 2" xfId="4420" xr:uid="{00000000-0005-0000-0000-000077110000}"/>
    <cellStyle name="Currency 7" xfId="4421" xr:uid="{00000000-0005-0000-0000-000078110000}"/>
    <cellStyle name="Currency 7 2" xfId="4422" xr:uid="{00000000-0005-0000-0000-000079110000}"/>
    <cellStyle name="Currency 7 2 2" xfId="4423" xr:uid="{00000000-0005-0000-0000-00007A110000}"/>
    <cellStyle name="Currency 7 2 2 2" xfId="4424" xr:uid="{00000000-0005-0000-0000-00007B110000}"/>
    <cellStyle name="Currency 7 2 3" xfId="4425" xr:uid="{00000000-0005-0000-0000-00007C110000}"/>
    <cellStyle name="Currency 7 2 4" xfId="4426" xr:uid="{00000000-0005-0000-0000-00007D110000}"/>
    <cellStyle name="Currency 7 3" xfId="4427" xr:uid="{00000000-0005-0000-0000-00007E110000}"/>
    <cellStyle name="Currency 7 3 2" xfId="4428" xr:uid="{00000000-0005-0000-0000-00007F110000}"/>
    <cellStyle name="Currency 7 3 2 2" xfId="4429" xr:uid="{00000000-0005-0000-0000-000080110000}"/>
    <cellStyle name="Currency 7 3 3" xfId="4430" xr:uid="{00000000-0005-0000-0000-000081110000}"/>
    <cellStyle name="Currency 7 3 4" xfId="4431" xr:uid="{00000000-0005-0000-0000-000082110000}"/>
    <cellStyle name="Currency 7 3 4 2" xfId="4432" xr:uid="{00000000-0005-0000-0000-000083110000}"/>
    <cellStyle name="Currency 7 3 4 3" xfId="4433" xr:uid="{00000000-0005-0000-0000-000084110000}"/>
    <cellStyle name="Currency 7 4" xfId="4434" xr:uid="{00000000-0005-0000-0000-000085110000}"/>
    <cellStyle name="Currency 70" xfId="4435" xr:uid="{00000000-0005-0000-0000-000086110000}"/>
    <cellStyle name="Currency 70 2" xfId="4436" xr:uid="{00000000-0005-0000-0000-000087110000}"/>
    <cellStyle name="Currency 71" xfId="4437" xr:uid="{00000000-0005-0000-0000-000088110000}"/>
    <cellStyle name="Currency 72" xfId="4438" xr:uid="{00000000-0005-0000-0000-000089110000}"/>
    <cellStyle name="Currency 73" xfId="4439" xr:uid="{00000000-0005-0000-0000-00008A110000}"/>
    <cellStyle name="Currency 74" xfId="4440" xr:uid="{00000000-0005-0000-0000-00008B110000}"/>
    <cellStyle name="Currency 75" xfId="4441" xr:uid="{00000000-0005-0000-0000-00008C110000}"/>
    <cellStyle name="Currency 75 2" xfId="4442" xr:uid="{00000000-0005-0000-0000-00008D110000}"/>
    <cellStyle name="Currency 76" xfId="4443" xr:uid="{00000000-0005-0000-0000-00008E110000}"/>
    <cellStyle name="Currency 76 2" xfId="4444" xr:uid="{00000000-0005-0000-0000-00008F110000}"/>
    <cellStyle name="Currency 77" xfId="4445" xr:uid="{00000000-0005-0000-0000-000090110000}"/>
    <cellStyle name="Currency 77 2" xfId="4446" xr:uid="{00000000-0005-0000-0000-000091110000}"/>
    <cellStyle name="Currency 78" xfId="4447" xr:uid="{00000000-0005-0000-0000-000092110000}"/>
    <cellStyle name="Currency 78 2" xfId="4448" xr:uid="{00000000-0005-0000-0000-000093110000}"/>
    <cellStyle name="Currency 79" xfId="4449" xr:uid="{00000000-0005-0000-0000-000094110000}"/>
    <cellStyle name="Currency 79 2" xfId="4450" xr:uid="{00000000-0005-0000-0000-000095110000}"/>
    <cellStyle name="Currency 8" xfId="4451" xr:uid="{00000000-0005-0000-0000-000096110000}"/>
    <cellStyle name="Currency 8 2" xfId="4452" xr:uid="{00000000-0005-0000-0000-000097110000}"/>
    <cellStyle name="Currency 8 2 2" xfId="4453" xr:uid="{00000000-0005-0000-0000-000098110000}"/>
    <cellStyle name="Currency 8 2 2 2" xfId="4454" xr:uid="{00000000-0005-0000-0000-000099110000}"/>
    <cellStyle name="Currency 8 2 3" xfId="4455" xr:uid="{00000000-0005-0000-0000-00009A110000}"/>
    <cellStyle name="Currency 8 2 4" xfId="4456" xr:uid="{00000000-0005-0000-0000-00009B110000}"/>
    <cellStyle name="Currency 8 3" xfId="4457" xr:uid="{00000000-0005-0000-0000-00009C110000}"/>
    <cellStyle name="Currency 8 3 2" xfId="4458" xr:uid="{00000000-0005-0000-0000-00009D110000}"/>
    <cellStyle name="Currency 8 3 2 2" xfId="4459" xr:uid="{00000000-0005-0000-0000-00009E110000}"/>
    <cellStyle name="Currency 8 3 2 2 2" xfId="4460" xr:uid="{00000000-0005-0000-0000-00009F110000}"/>
    <cellStyle name="Currency 8 3 2 2 3" xfId="4461" xr:uid="{00000000-0005-0000-0000-0000A0110000}"/>
    <cellStyle name="Currency 8 3 2 3" xfId="4462" xr:uid="{00000000-0005-0000-0000-0000A1110000}"/>
    <cellStyle name="Currency 8 3 2 4" xfId="4463" xr:uid="{00000000-0005-0000-0000-0000A2110000}"/>
    <cellStyle name="Currency 8 3 3" xfId="4464" xr:uid="{00000000-0005-0000-0000-0000A3110000}"/>
    <cellStyle name="Currency 8 3 3 2" xfId="4465" xr:uid="{00000000-0005-0000-0000-0000A4110000}"/>
    <cellStyle name="Currency 8 3 3 3" xfId="4466" xr:uid="{00000000-0005-0000-0000-0000A5110000}"/>
    <cellStyle name="Currency 8 3 4" xfId="4467" xr:uid="{00000000-0005-0000-0000-0000A6110000}"/>
    <cellStyle name="Currency 8 3 4 2" xfId="4468" xr:uid="{00000000-0005-0000-0000-0000A7110000}"/>
    <cellStyle name="Currency 8 3 4 3" xfId="4469" xr:uid="{00000000-0005-0000-0000-0000A8110000}"/>
    <cellStyle name="Currency 8 4" xfId="4470" xr:uid="{00000000-0005-0000-0000-0000A9110000}"/>
    <cellStyle name="Currency 8 4 2" xfId="4471" xr:uid="{00000000-0005-0000-0000-0000AA110000}"/>
    <cellStyle name="Currency 8 4 3" xfId="4472" xr:uid="{00000000-0005-0000-0000-0000AB110000}"/>
    <cellStyle name="Currency 80" xfId="4473" xr:uid="{00000000-0005-0000-0000-0000AC110000}"/>
    <cellStyle name="Currency 80 2" xfId="4474" xr:uid="{00000000-0005-0000-0000-0000AD110000}"/>
    <cellStyle name="Currency 80 3" xfId="4475" xr:uid="{00000000-0005-0000-0000-0000AE110000}"/>
    <cellStyle name="Currency 81" xfId="4476" xr:uid="{00000000-0005-0000-0000-0000AF110000}"/>
    <cellStyle name="Currency 81 2" xfId="4477" xr:uid="{00000000-0005-0000-0000-0000B0110000}"/>
    <cellStyle name="Currency 81 3" xfId="4478" xr:uid="{00000000-0005-0000-0000-0000B1110000}"/>
    <cellStyle name="Currency 82" xfId="4479" xr:uid="{00000000-0005-0000-0000-0000B2110000}"/>
    <cellStyle name="Currency 82 2" xfId="4480" xr:uid="{00000000-0005-0000-0000-0000B3110000}"/>
    <cellStyle name="Currency 82 3" xfId="4481" xr:uid="{00000000-0005-0000-0000-0000B4110000}"/>
    <cellStyle name="Currency 83" xfId="4482" xr:uid="{00000000-0005-0000-0000-0000B5110000}"/>
    <cellStyle name="Currency 83 2" xfId="4483" xr:uid="{00000000-0005-0000-0000-0000B6110000}"/>
    <cellStyle name="Currency 83 2 2" xfId="4484" xr:uid="{00000000-0005-0000-0000-0000B7110000}"/>
    <cellStyle name="Currency 83 2 3" xfId="4485" xr:uid="{00000000-0005-0000-0000-0000B8110000}"/>
    <cellStyle name="Currency 83 3" xfId="4486" xr:uid="{00000000-0005-0000-0000-0000B9110000}"/>
    <cellStyle name="Currency 83 4" xfId="4487" xr:uid="{00000000-0005-0000-0000-0000BA110000}"/>
    <cellStyle name="Currency 84" xfId="4488" xr:uid="{00000000-0005-0000-0000-0000BB110000}"/>
    <cellStyle name="Currency 84 2" xfId="4489" xr:uid="{00000000-0005-0000-0000-0000BC110000}"/>
    <cellStyle name="Currency 84 2 2" xfId="4490" xr:uid="{00000000-0005-0000-0000-0000BD110000}"/>
    <cellStyle name="Currency 84 2 3" xfId="4491" xr:uid="{00000000-0005-0000-0000-0000BE110000}"/>
    <cellStyle name="Currency 84 3" xfId="4492" xr:uid="{00000000-0005-0000-0000-0000BF110000}"/>
    <cellStyle name="Currency 84 4" xfId="4493" xr:uid="{00000000-0005-0000-0000-0000C0110000}"/>
    <cellStyle name="Currency 85" xfId="4494" xr:uid="{00000000-0005-0000-0000-0000C1110000}"/>
    <cellStyle name="Currency 85 2" xfId="4495" xr:uid="{00000000-0005-0000-0000-0000C2110000}"/>
    <cellStyle name="Currency 85 2 2" xfId="4496" xr:uid="{00000000-0005-0000-0000-0000C3110000}"/>
    <cellStyle name="Currency 85 2 3" xfId="4497" xr:uid="{00000000-0005-0000-0000-0000C4110000}"/>
    <cellStyle name="Currency 85 3" xfId="4498" xr:uid="{00000000-0005-0000-0000-0000C5110000}"/>
    <cellStyle name="Currency 85 4" xfId="4499" xr:uid="{00000000-0005-0000-0000-0000C6110000}"/>
    <cellStyle name="Currency 86" xfId="4500" xr:uid="{00000000-0005-0000-0000-0000C7110000}"/>
    <cellStyle name="Currency 86 2" xfId="4501" xr:uid="{00000000-0005-0000-0000-0000C8110000}"/>
    <cellStyle name="Currency 86 2 2" xfId="4502" xr:uid="{00000000-0005-0000-0000-0000C9110000}"/>
    <cellStyle name="Currency 86 2 3" xfId="4503" xr:uid="{00000000-0005-0000-0000-0000CA110000}"/>
    <cellStyle name="Currency 86 3" xfId="4504" xr:uid="{00000000-0005-0000-0000-0000CB110000}"/>
    <cellStyle name="Currency 86 4" xfId="4505" xr:uid="{00000000-0005-0000-0000-0000CC110000}"/>
    <cellStyle name="Currency 87" xfId="4506" xr:uid="{00000000-0005-0000-0000-0000CD110000}"/>
    <cellStyle name="Currency 87 2" xfId="4507" xr:uid="{00000000-0005-0000-0000-0000CE110000}"/>
    <cellStyle name="Currency 87 2 2" xfId="4508" xr:uid="{00000000-0005-0000-0000-0000CF110000}"/>
    <cellStyle name="Currency 87 2 3" xfId="4509" xr:uid="{00000000-0005-0000-0000-0000D0110000}"/>
    <cellStyle name="Currency 87 3" xfId="4510" xr:uid="{00000000-0005-0000-0000-0000D1110000}"/>
    <cellStyle name="Currency 87 4" xfId="4511" xr:uid="{00000000-0005-0000-0000-0000D2110000}"/>
    <cellStyle name="Currency 88" xfId="4512" xr:uid="{00000000-0005-0000-0000-0000D3110000}"/>
    <cellStyle name="Currency 88 2" xfId="4513" xr:uid="{00000000-0005-0000-0000-0000D4110000}"/>
    <cellStyle name="Currency 88 2 2" xfId="4514" xr:uid="{00000000-0005-0000-0000-0000D5110000}"/>
    <cellStyle name="Currency 88 2 3" xfId="4515" xr:uid="{00000000-0005-0000-0000-0000D6110000}"/>
    <cellStyle name="Currency 88 3" xfId="4516" xr:uid="{00000000-0005-0000-0000-0000D7110000}"/>
    <cellStyle name="Currency 88 4" xfId="4517" xr:uid="{00000000-0005-0000-0000-0000D8110000}"/>
    <cellStyle name="Currency 89" xfId="4518" xr:uid="{00000000-0005-0000-0000-0000D9110000}"/>
    <cellStyle name="Currency 89 2" xfId="4519" xr:uid="{00000000-0005-0000-0000-0000DA110000}"/>
    <cellStyle name="Currency 89 3" xfId="4520" xr:uid="{00000000-0005-0000-0000-0000DB110000}"/>
    <cellStyle name="Currency 9" xfId="4521" xr:uid="{00000000-0005-0000-0000-0000DC110000}"/>
    <cellStyle name="Currency 9 2" xfId="4522" xr:uid="{00000000-0005-0000-0000-0000DD110000}"/>
    <cellStyle name="Currency 9 2 2" xfId="4523" xr:uid="{00000000-0005-0000-0000-0000DE110000}"/>
    <cellStyle name="Currency 9 2 2 2" xfId="4524" xr:uid="{00000000-0005-0000-0000-0000DF110000}"/>
    <cellStyle name="Currency 9 2 2 2 2" xfId="4525" xr:uid="{00000000-0005-0000-0000-0000E0110000}"/>
    <cellStyle name="Currency 9 2 2 2 3" xfId="4526" xr:uid="{00000000-0005-0000-0000-0000E1110000}"/>
    <cellStyle name="Currency 9 2 2 3" xfId="4527" xr:uid="{00000000-0005-0000-0000-0000E2110000}"/>
    <cellStyle name="Currency 9 2 2 4" xfId="4528" xr:uid="{00000000-0005-0000-0000-0000E3110000}"/>
    <cellStyle name="Currency 9 2 3" xfId="4529" xr:uid="{00000000-0005-0000-0000-0000E4110000}"/>
    <cellStyle name="Currency 9 2 3 2" xfId="4530" xr:uid="{00000000-0005-0000-0000-0000E5110000}"/>
    <cellStyle name="Currency 9 2 3 3" xfId="4531" xr:uid="{00000000-0005-0000-0000-0000E6110000}"/>
    <cellStyle name="Currency 9 2 4" xfId="4532" xr:uid="{00000000-0005-0000-0000-0000E7110000}"/>
    <cellStyle name="Currency 9 2 4 2" xfId="4533" xr:uid="{00000000-0005-0000-0000-0000E8110000}"/>
    <cellStyle name="Currency 9 2 4 3" xfId="4534" xr:uid="{00000000-0005-0000-0000-0000E9110000}"/>
    <cellStyle name="Currency 9 2 5" xfId="4535" xr:uid="{00000000-0005-0000-0000-0000EA110000}"/>
    <cellStyle name="Currency 9 2 6" xfId="4536" xr:uid="{00000000-0005-0000-0000-0000EB110000}"/>
    <cellStyle name="Currency 9 2 7" xfId="4537" xr:uid="{00000000-0005-0000-0000-0000EC110000}"/>
    <cellStyle name="Currency 9 3" xfId="4538" xr:uid="{00000000-0005-0000-0000-0000ED110000}"/>
    <cellStyle name="Currency 9 3 2" xfId="4539" xr:uid="{00000000-0005-0000-0000-0000EE110000}"/>
    <cellStyle name="Currency 9 3 2 2" xfId="4540" xr:uid="{00000000-0005-0000-0000-0000EF110000}"/>
    <cellStyle name="Currency 9 3 2 2 2" xfId="4541" xr:uid="{00000000-0005-0000-0000-0000F0110000}"/>
    <cellStyle name="Currency 9 3 2 2 3" xfId="4542" xr:uid="{00000000-0005-0000-0000-0000F1110000}"/>
    <cellStyle name="Currency 9 3 2 3" xfId="4543" xr:uid="{00000000-0005-0000-0000-0000F2110000}"/>
    <cellStyle name="Currency 9 3 2 4" xfId="4544" xr:uid="{00000000-0005-0000-0000-0000F3110000}"/>
    <cellStyle name="Currency 9 3 3" xfId="4545" xr:uid="{00000000-0005-0000-0000-0000F4110000}"/>
    <cellStyle name="Currency 9 3 3 2" xfId="4546" xr:uid="{00000000-0005-0000-0000-0000F5110000}"/>
    <cellStyle name="Currency 9 3 3 3" xfId="4547" xr:uid="{00000000-0005-0000-0000-0000F6110000}"/>
    <cellStyle name="Currency 9 3 4" xfId="4548" xr:uid="{00000000-0005-0000-0000-0000F7110000}"/>
    <cellStyle name="Currency 9 3 4 2" xfId="4549" xr:uid="{00000000-0005-0000-0000-0000F8110000}"/>
    <cellStyle name="Currency 9 3 4 3" xfId="4550" xr:uid="{00000000-0005-0000-0000-0000F9110000}"/>
    <cellStyle name="Currency 9 3 5" xfId="4551" xr:uid="{00000000-0005-0000-0000-0000FA110000}"/>
    <cellStyle name="Currency 9 3 6" xfId="4552" xr:uid="{00000000-0005-0000-0000-0000FB110000}"/>
    <cellStyle name="Currency 9 3 7" xfId="4553" xr:uid="{00000000-0005-0000-0000-0000FC110000}"/>
    <cellStyle name="Currency 9 4" xfId="4554" xr:uid="{00000000-0005-0000-0000-0000FD110000}"/>
    <cellStyle name="Currency 9 4 2" xfId="4555" xr:uid="{00000000-0005-0000-0000-0000FE110000}"/>
    <cellStyle name="Currency 9 4 3" xfId="4556" xr:uid="{00000000-0005-0000-0000-0000FF110000}"/>
    <cellStyle name="Currency 9 5" xfId="4557" xr:uid="{00000000-0005-0000-0000-000000120000}"/>
    <cellStyle name="Currency 9 6" xfId="4558" xr:uid="{00000000-0005-0000-0000-000001120000}"/>
    <cellStyle name="Currency 9 7" xfId="4559" xr:uid="{00000000-0005-0000-0000-000002120000}"/>
    <cellStyle name="Currency 90" xfId="4560" xr:uid="{00000000-0005-0000-0000-000003120000}"/>
    <cellStyle name="Currency 90 2" xfId="4561" xr:uid="{00000000-0005-0000-0000-000004120000}"/>
    <cellStyle name="Currency 90 2 2" xfId="4562" xr:uid="{00000000-0005-0000-0000-000005120000}"/>
    <cellStyle name="Currency 90 2 3" xfId="4563" xr:uid="{00000000-0005-0000-0000-000006120000}"/>
    <cellStyle name="Currency 90 3" xfId="4564" xr:uid="{00000000-0005-0000-0000-000007120000}"/>
    <cellStyle name="Currency 90 3 2" xfId="4565" xr:uid="{00000000-0005-0000-0000-000008120000}"/>
    <cellStyle name="Currency 90 3 3" xfId="4566" xr:uid="{00000000-0005-0000-0000-000009120000}"/>
    <cellStyle name="Currency 90 4" xfId="4567" xr:uid="{00000000-0005-0000-0000-00000A120000}"/>
    <cellStyle name="Currency 90 5" xfId="4568" xr:uid="{00000000-0005-0000-0000-00000B120000}"/>
    <cellStyle name="Currency 90 6" xfId="4569" xr:uid="{00000000-0005-0000-0000-00000C120000}"/>
    <cellStyle name="Currency 91" xfId="4570" xr:uid="{00000000-0005-0000-0000-00000D120000}"/>
    <cellStyle name="Currency 91 2" xfId="4571" xr:uid="{00000000-0005-0000-0000-00000E120000}"/>
    <cellStyle name="Currency 91 2 2" xfId="4572" xr:uid="{00000000-0005-0000-0000-00000F120000}"/>
    <cellStyle name="Currency 91 2 3" xfId="4573" xr:uid="{00000000-0005-0000-0000-000010120000}"/>
    <cellStyle name="Currency 91 3" xfId="4574" xr:uid="{00000000-0005-0000-0000-000011120000}"/>
    <cellStyle name="Currency 91 3 2" xfId="4575" xr:uid="{00000000-0005-0000-0000-000012120000}"/>
    <cellStyle name="Currency 91 3 3" xfId="4576" xr:uid="{00000000-0005-0000-0000-000013120000}"/>
    <cellStyle name="Currency 91 4" xfId="4577" xr:uid="{00000000-0005-0000-0000-000014120000}"/>
    <cellStyle name="Currency 91 5" xfId="4578" xr:uid="{00000000-0005-0000-0000-000015120000}"/>
    <cellStyle name="Currency 91 6" xfId="4579" xr:uid="{00000000-0005-0000-0000-000016120000}"/>
    <cellStyle name="Currency 92" xfId="4580" xr:uid="{00000000-0005-0000-0000-000017120000}"/>
    <cellStyle name="Currency 92 2" xfId="4581" xr:uid="{00000000-0005-0000-0000-000018120000}"/>
    <cellStyle name="Currency 92 2 2" xfId="4582" xr:uid="{00000000-0005-0000-0000-000019120000}"/>
    <cellStyle name="Currency 92 2 3" xfId="4583" xr:uid="{00000000-0005-0000-0000-00001A120000}"/>
    <cellStyle name="Currency 92 3" xfId="4584" xr:uid="{00000000-0005-0000-0000-00001B120000}"/>
    <cellStyle name="Currency 92 3 2" xfId="4585" xr:uid="{00000000-0005-0000-0000-00001C120000}"/>
    <cellStyle name="Currency 92 3 3" xfId="4586" xr:uid="{00000000-0005-0000-0000-00001D120000}"/>
    <cellStyle name="Currency 92 4" xfId="4587" xr:uid="{00000000-0005-0000-0000-00001E120000}"/>
    <cellStyle name="Currency 92 5" xfId="4588" xr:uid="{00000000-0005-0000-0000-00001F120000}"/>
    <cellStyle name="Currency 92 6" xfId="4589" xr:uid="{00000000-0005-0000-0000-000020120000}"/>
    <cellStyle name="Currency 93" xfId="4590" xr:uid="{00000000-0005-0000-0000-000021120000}"/>
    <cellStyle name="Currency 93 2" xfId="4591" xr:uid="{00000000-0005-0000-0000-000022120000}"/>
    <cellStyle name="Currency 93 2 2" xfId="4592" xr:uid="{00000000-0005-0000-0000-000023120000}"/>
    <cellStyle name="Currency 93 2 3" xfId="4593" xr:uid="{00000000-0005-0000-0000-000024120000}"/>
    <cellStyle name="Currency 93 3" xfId="4594" xr:uid="{00000000-0005-0000-0000-000025120000}"/>
    <cellStyle name="Currency 93 3 2" xfId="4595" xr:uid="{00000000-0005-0000-0000-000026120000}"/>
    <cellStyle name="Currency 93 3 3" xfId="4596" xr:uid="{00000000-0005-0000-0000-000027120000}"/>
    <cellStyle name="Currency 93 4" xfId="4597" xr:uid="{00000000-0005-0000-0000-000028120000}"/>
    <cellStyle name="Currency 93 5" xfId="4598" xr:uid="{00000000-0005-0000-0000-000029120000}"/>
    <cellStyle name="Currency 93 6" xfId="4599" xr:uid="{00000000-0005-0000-0000-00002A120000}"/>
    <cellStyle name="Currency 94" xfId="4600" xr:uid="{00000000-0005-0000-0000-00002B120000}"/>
    <cellStyle name="Currency 94 2" xfId="4601" xr:uid="{00000000-0005-0000-0000-00002C120000}"/>
    <cellStyle name="Currency 94 2 2" xfId="4602" xr:uid="{00000000-0005-0000-0000-00002D120000}"/>
    <cellStyle name="Currency 94 2 3" xfId="4603" xr:uid="{00000000-0005-0000-0000-00002E120000}"/>
    <cellStyle name="Currency 94 3" xfId="4604" xr:uid="{00000000-0005-0000-0000-00002F120000}"/>
    <cellStyle name="Currency 94 3 2" xfId="4605" xr:uid="{00000000-0005-0000-0000-000030120000}"/>
    <cellStyle name="Currency 94 3 3" xfId="4606" xr:uid="{00000000-0005-0000-0000-000031120000}"/>
    <cellStyle name="Currency 94 4" xfId="4607" xr:uid="{00000000-0005-0000-0000-000032120000}"/>
    <cellStyle name="Currency 94 5" xfId="4608" xr:uid="{00000000-0005-0000-0000-000033120000}"/>
    <cellStyle name="Currency 94 6" xfId="4609" xr:uid="{00000000-0005-0000-0000-000034120000}"/>
    <cellStyle name="Currency 95" xfId="4610" xr:uid="{00000000-0005-0000-0000-000035120000}"/>
    <cellStyle name="Currency 95 2" xfId="4611" xr:uid="{00000000-0005-0000-0000-000036120000}"/>
    <cellStyle name="Currency 95 2 2" xfId="4612" xr:uid="{00000000-0005-0000-0000-000037120000}"/>
    <cellStyle name="Currency 95 2 3" xfId="4613" xr:uid="{00000000-0005-0000-0000-000038120000}"/>
    <cellStyle name="Currency 95 3" xfId="4614" xr:uid="{00000000-0005-0000-0000-000039120000}"/>
    <cellStyle name="Currency 95 3 2" xfId="4615" xr:uid="{00000000-0005-0000-0000-00003A120000}"/>
    <cellStyle name="Currency 95 3 3" xfId="4616" xr:uid="{00000000-0005-0000-0000-00003B120000}"/>
    <cellStyle name="Currency 95 4" xfId="4617" xr:uid="{00000000-0005-0000-0000-00003C120000}"/>
    <cellStyle name="Currency 95 5" xfId="4618" xr:uid="{00000000-0005-0000-0000-00003D120000}"/>
    <cellStyle name="Currency 95 6" xfId="4619" xr:uid="{00000000-0005-0000-0000-00003E120000}"/>
    <cellStyle name="Currency 96" xfId="4620" xr:uid="{00000000-0005-0000-0000-00003F120000}"/>
    <cellStyle name="Currency 96 2" xfId="4621" xr:uid="{00000000-0005-0000-0000-000040120000}"/>
    <cellStyle name="Currency 96 2 2" xfId="4622" xr:uid="{00000000-0005-0000-0000-000041120000}"/>
    <cellStyle name="Currency 96 2 3" xfId="4623" xr:uid="{00000000-0005-0000-0000-000042120000}"/>
    <cellStyle name="Currency 96 3" xfId="4624" xr:uid="{00000000-0005-0000-0000-000043120000}"/>
    <cellStyle name="Currency 96 4" xfId="4625" xr:uid="{00000000-0005-0000-0000-000044120000}"/>
    <cellStyle name="Currency 96 5" xfId="4626" xr:uid="{00000000-0005-0000-0000-000045120000}"/>
    <cellStyle name="Currency 97" xfId="4627" xr:uid="{00000000-0005-0000-0000-000046120000}"/>
    <cellStyle name="Currency 97 2" xfId="4628" xr:uid="{00000000-0005-0000-0000-000047120000}"/>
    <cellStyle name="Currency 97 2 2" xfId="4629" xr:uid="{00000000-0005-0000-0000-000048120000}"/>
    <cellStyle name="Currency 97 2 3" xfId="4630" xr:uid="{00000000-0005-0000-0000-000049120000}"/>
    <cellStyle name="Currency 97 3" xfId="4631" xr:uid="{00000000-0005-0000-0000-00004A120000}"/>
    <cellStyle name="Currency 97 3 2" xfId="4632" xr:uid="{00000000-0005-0000-0000-00004B120000}"/>
    <cellStyle name="Currency 97 3 3" xfId="4633" xr:uid="{00000000-0005-0000-0000-00004C120000}"/>
    <cellStyle name="Currency 97 4" xfId="4634" xr:uid="{00000000-0005-0000-0000-00004D120000}"/>
    <cellStyle name="Currency 97 5" xfId="4635" xr:uid="{00000000-0005-0000-0000-00004E120000}"/>
    <cellStyle name="Currency 97 6" xfId="4636" xr:uid="{00000000-0005-0000-0000-00004F120000}"/>
    <cellStyle name="Currency 98" xfId="4637" xr:uid="{00000000-0005-0000-0000-000050120000}"/>
    <cellStyle name="Currency 98 2" xfId="4638" xr:uid="{00000000-0005-0000-0000-000051120000}"/>
    <cellStyle name="Currency 98 2 2" xfId="4639" xr:uid="{00000000-0005-0000-0000-000052120000}"/>
    <cellStyle name="Currency 98 2 3" xfId="4640" xr:uid="{00000000-0005-0000-0000-000053120000}"/>
    <cellStyle name="Currency 98 3" xfId="4641" xr:uid="{00000000-0005-0000-0000-000054120000}"/>
    <cellStyle name="Currency 98 3 2" xfId="4642" xr:uid="{00000000-0005-0000-0000-000055120000}"/>
    <cellStyle name="Currency 98 3 3" xfId="4643" xr:uid="{00000000-0005-0000-0000-000056120000}"/>
    <cellStyle name="Currency 98 4" xfId="4644" xr:uid="{00000000-0005-0000-0000-000057120000}"/>
    <cellStyle name="Currency 98 5" xfId="4645" xr:uid="{00000000-0005-0000-0000-000058120000}"/>
    <cellStyle name="Currency 98 6" xfId="4646" xr:uid="{00000000-0005-0000-0000-000059120000}"/>
    <cellStyle name="Currency 99" xfId="4647" xr:uid="{00000000-0005-0000-0000-00005A120000}"/>
    <cellStyle name="Currency 99 2" xfId="4648" xr:uid="{00000000-0005-0000-0000-00005B120000}"/>
    <cellStyle name="Currency 99 2 2" xfId="4649" xr:uid="{00000000-0005-0000-0000-00005C120000}"/>
    <cellStyle name="Currency 99 2 3" xfId="4650" xr:uid="{00000000-0005-0000-0000-00005D120000}"/>
    <cellStyle name="Currency 99 3" xfId="4651" xr:uid="{00000000-0005-0000-0000-00005E120000}"/>
    <cellStyle name="Currency 99 4" xfId="4652" xr:uid="{00000000-0005-0000-0000-00005F120000}"/>
    <cellStyle name="Currency 99 5" xfId="4653" xr:uid="{00000000-0005-0000-0000-000060120000}"/>
    <cellStyle name="Currency0" xfId="44282" xr:uid="{00000000-0005-0000-0000-000061120000}"/>
    <cellStyle name="Currency0 2" xfId="44277" xr:uid="{00000000-0005-0000-0000-000062120000}"/>
    <cellStyle name="Currency0 2 2" xfId="44314" xr:uid="{00000000-0005-0000-0000-000063120000}"/>
    <cellStyle name="d051694" xfId="4654" xr:uid="{00000000-0005-0000-0000-000064120000}"/>
    <cellStyle name="d051694 2" xfId="4655" xr:uid="{00000000-0005-0000-0000-000065120000}"/>
    <cellStyle name="d051694 2 2" xfId="4656" xr:uid="{00000000-0005-0000-0000-000066120000}"/>
    <cellStyle name="d051694 2 3" xfId="4657" xr:uid="{00000000-0005-0000-0000-000067120000}"/>
    <cellStyle name="d051694 2 4" xfId="4658" xr:uid="{00000000-0005-0000-0000-000068120000}"/>
    <cellStyle name="d051694 2 5" xfId="4659" xr:uid="{00000000-0005-0000-0000-000069120000}"/>
    <cellStyle name="d051694 3" xfId="4660" xr:uid="{00000000-0005-0000-0000-00006A120000}"/>
    <cellStyle name="d051694 3 2" xfId="4661" xr:uid="{00000000-0005-0000-0000-00006B120000}"/>
    <cellStyle name="d051694 3 3" xfId="4662" xr:uid="{00000000-0005-0000-0000-00006C120000}"/>
    <cellStyle name="d051694 3 4" xfId="4663" xr:uid="{00000000-0005-0000-0000-00006D120000}"/>
    <cellStyle name="d051694 3 5" xfId="4664" xr:uid="{00000000-0005-0000-0000-00006E120000}"/>
    <cellStyle name="d051694 4" xfId="4665" xr:uid="{00000000-0005-0000-0000-00006F120000}"/>
    <cellStyle name="d051694 4 2" xfId="4666" xr:uid="{00000000-0005-0000-0000-000070120000}"/>
    <cellStyle name="d051694 4 3" xfId="4667" xr:uid="{00000000-0005-0000-0000-000071120000}"/>
    <cellStyle name="d051694 5" xfId="4668" xr:uid="{00000000-0005-0000-0000-000072120000}"/>
    <cellStyle name="d051694 6" xfId="4669" xr:uid="{00000000-0005-0000-0000-000073120000}"/>
    <cellStyle name="d051694 7" xfId="4670" xr:uid="{00000000-0005-0000-0000-000074120000}"/>
    <cellStyle name="d051694 8" xfId="4671" xr:uid="{00000000-0005-0000-0000-000075120000}"/>
    <cellStyle name="d930915" xfId="4672" xr:uid="{00000000-0005-0000-0000-000076120000}"/>
    <cellStyle name="d930915 2" xfId="4673" xr:uid="{00000000-0005-0000-0000-000077120000}"/>
    <cellStyle name="d930915 2 2" xfId="4674" xr:uid="{00000000-0005-0000-0000-000078120000}"/>
    <cellStyle name="d930915 2 3" xfId="4675" xr:uid="{00000000-0005-0000-0000-000079120000}"/>
    <cellStyle name="d930915 2 4" xfId="4676" xr:uid="{00000000-0005-0000-0000-00007A120000}"/>
    <cellStyle name="d930915 2 5" xfId="4677" xr:uid="{00000000-0005-0000-0000-00007B120000}"/>
    <cellStyle name="d930915 3" xfId="4678" xr:uid="{00000000-0005-0000-0000-00007C120000}"/>
    <cellStyle name="d930915 3 2" xfId="4679" xr:uid="{00000000-0005-0000-0000-00007D120000}"/>
    <cellStyle name="d930915 3 3" xfId="4680" xr:uid="{00000000-0005-0000-0000-00007E120000}"/>
    <cellStyle name="d930915 3 4" xfId="4681" xr:uid="{00000000-0005-0000-0000-00007F120000}"/>
    <cellStyle name="d930915 3 5" xfId="4682" xr:uid="{00000000-0005-0000-0000-000080120000}"/>
    <cellStyle name="d930915 4" xfId="4683" xr:uid="{00000000-0005-0000-0000-000081120000}"/>
    <cellStyle name="d930915 4 2" xfId="4684" xr:uid="{00000000-0005-0000-0000-000082120000}"/>
    <cellStyle name="d930915 4 3" xfId="4685" xr:uid="{00000000-0005-0000-0000-000083120000}"/>
    <cellStyle name="d930915 5" xfId="4686" xr:uid="{00000000-0005-0000-0000-000084120000}"/>
    <cellStyle name="d930915 6" xfId="4687" xr:uid="{00000000-0005-0000-0000-000085120000}"/>
    <cellStyle name="d930915 7" xfId="4688" xr:uid="{00000000-0005-0000-0000-000086120000}"/>
    <cellStyle name="d930915 8" xfId="4689" xr:uid="{00000000-0005-0000-0000-000087120000}"/>
    <cellStyle name="Date" xfId="44275" xr:uid="{00000000-0005-0000-0000-000088120000}"/>
    <cellStyle name="Date 2" xfId="44279" xr:uid="{00000000-0005-0000-0000-000089120000}"/>
    <cellStyle name="Date 2 2" xfId="44316" xr:uid="{00000000-0005-0000-0000-00008A120000}"/>
    <cellStyle name="Date Short" xfId="4690" xr:uid="{00000000-0005-0000-0000-00008B120000}"/>
    <cellStyle name="Date Short 2" xfId="4691" xr:uid="{00000000-0005-0000-0000-00008C120000}"/>
    <cellStyle name="Date Short 2 2" xfId="4692" xr:uid="{00000000-0005-0000-0000-00008D120000}"/>
    <cellStyle name="Date Short 2 3" xfId="4693" xr:uid="{00000000-0005-0000-0000-00008E120000}"/>
    <cellStyle name="Date Short 3" xfId="4694" xr:uid="{00000000-0005-0000-0000-00008F120000}"/>
    <cellStyle name="Date Short 4" xfId="4695" xr:uid="{00000000-0005-0000-0000-000090120000}"/>
    <cellStyle name="Date Short 5" xfId="4696" xr:uid="{00000000-0005-0000-0000-000091120000}"/>
    <cellStyle name="Date Short 6" xfId="4697" xr:uid="{00000000-0005-0000-0000-000092120000}"/>
    <cellStyle name="Description" xfId="4698" xr:uid="{00000000-0005-0000-0000-000093120000}"/>
    <cellStyle name="Description 2" xfId="4699" xr:uid="{00000000-0005-0000-0000-000094120000}"/>
    <cellStyle name="Description 2 2" xfId="4700" xr:uid="{00000000-0005-0000-0000-000095120000}"/>
    <cellStyle name="Description 2 3" xfId="4701" xr:uid="{00000000-0005-0000-0000-000096120000}"/>
    <cellStyle name="Description 3" xfId="4702" xr:uid="{00000000-0005-0000-0000-000097120000}"/>
    <cellStyle name="Description 4" xfId="4703" xr:uid="{00000000-0005-0000-0000-000098120000}"/>
    <cellStyle name="Dezimal [0]_Compiling Utility Macros" xfId="4704" xr:uid="{00000000-0005-0000-0000-000099120000}"/>
    <cellStyle name="Dezimal_Compiling Utility Macros" xfId="4705" xr:uid="{00000000-0005-0000-0000-00009A120000}"/>
    <cellStyle name="Ed's Changes" xfId="4706" xr:uid="{00000000-0005-0000-0000-00009B120000}"/>
    <cellStyle name="Ed's Changes 2" xfId="4707" xr:uid="{00000000-0005-0000-0000-00009C120000}"/>
    <cellStyle name="Ed's Changes 2 2" xfId="4708" xr:uid="{00000000-0005-0000-0000-00009D120000}"/>
    <cellStyle name="Ed's Changes 2 3" xfId="4709" xr:uid="{00000000-0005-0000-0000-00009E120000}"/>
    <cellStyle name="Ed's Changes 3" xfId="4710" xr:uid="{00000000-0005-0000-0000-00009F120000}"/>
    <cellStyle name="Ed's Changes 4" xfId="4711" xr:uid="{00000000-0005-0000-0000-0000A0120000}"/>
    <cellStyle name="Ed's Changes 5" xfId="4712" xr:uid="{00000000-0005-0000-0000-0000A1120000}"/>
    <cellStyle name="Ed's Changes 6" xfId="4713" xr:uid="{00000000-0005-0000-0000-0000A2120000}"/>
    <cellStyle name="Enter Currency (0)" xfId="4714" xr:uid="{00000000-0005-0000-0000-0000A3120000}"/>
    <cellStyle name="Enter Currency (0) 2" xfId="4715" xr:uid="{00000000-0005-0000-0000-0000A4120000}"/>
    <cellStyle name="Enter Currency (0) 2 2" xfId="4716" xr:uid="{00000000-0005-0000-0000-0000A5120000}"/>
    <cellStyle name="Enter Currency (0) 2 2 2" xfId="4717" xr:uid="{00000000-0005-0000-0000-0000A6120000}"/>
    <cellStyle name="Enter Currency (0) 2 2 3" xfId="4718" xr:uid="{00000000-0005-0000-0000-0000A7120000}"/>
    <cellStyle name="Enter Currency (0) 2 2 4" xfId="4719" xr:uid="{00000000-0005-0000-0000-0000A8120000}"/>
    <cellStyle name="Enter Currency (0) 2 2 5" xfId="4720" xr:uid="{00000000-0005-0000-0000-0000A9120000}"/>
    <cellStyle name="Enter Currency (0) 2 3" xfId="4721" xr:uid="{00000000-0005-0000-0000-0000AA120000}"/>
    <cellStyle name="Enter Currency (0) 2 4" xfId="4722" xr:uid="{00000000-0005-0000-0000-0000AB120000}"/>
    <cellStyle name="Enter Currency (0) 2 5" xfId="4723" xr:uid="{00000000-0005-0000-0000-0000AC120000}"/>
    <cellStyle name="Enter Currency (0) 2 6" xfId="4724" xr:uid="{00000000-0005-0000-0000-0000AD120000}"/>
    <cellStyle name="Enter Currency (0) 3" xfId="4725" xr:uid="{00000000-0005-0000-0000-0000AE120000}"/>
    <cellStyle name="Enter Currency (0) 3 2" xfId="4726" xr:uid="{00000000-0005-0000-0000-0000AF120000}"/>
    <cellStyle name="Enter Currency (0) 3 2 2" xfId="4727" xr:uid="{00000000-0005-0000-0000-0000B0120000}"/>
    <cellStyle name="Enter Currency (0) 3 2 3" xfId="4728" xr:uid="{00000000-0005-0000-0000-0000B1120000}"/>
    <cellStyle name="Enter Currency (0) 3 3" xfId="4729" xr:uid="{00000000-0005-0000-0000-0000B2120000}"/>
    <cellStyle name="Enter Currency (0) 3 4" xfId="4730" xr:uid="{00000000-0005-0000-0000-0000B3120000}"/>
    <cellStyle name="Enter Currency (0) 3 5" xfId="4731" xr:uid="{00000000-0005-0000-0000-0000B4120000}"/>
    <cellStyle name="Enter Currency (0) 4" xfId="4732" xr:uid="{00000000-0005-0000-0000-0000B5120000}"/>
    <cellStyle name="Enter Currency (0) 4 2" xfId="4733" xr:uid="{00000000-0005-0000-0000-0000B6120000}"/>
    <cellStyle name="Enter Currency (0) 4 3" xfId="4734" xr:uid="{00000000-0005-0000-0000-0000B7120000}"/>
    <cellStyle name="Enter Currency (0) 4 4" xfId="4735" xr:uid="{00000000-0005-0000-0000-0000B8120000}"/>
    <cellStyle name="Enter Currency (0) 5" xfId="4736" xr:uid="{00000000-0005-0000-0000-0000B9120000}"/>
    <cellStyle name="Enter Currency (0) 6" xfId="4737" xr:uid="{00000000-0005-0000-0000-0000BA120000}"/>
    <cellStyle name="Enter Currency (0) 7" xfId="4738" xr:uid="{00000000-0005-0000-0000-0000BB120000}"/>
    <cellStyle name="Enter Currency (0) 8" xfId="4739" xr:uid="{00000000-0005-0000-0000-0000BC120000}"/>
    <cellStyle name="Enter Currency (2)" xfId="4740" xr:uid="{00000000-0005-0000-0000-0000BD120000}"/>
    <cellStyle name="Enter Currency (2) 2" xfId="4741" xr:uid="{00000000-0005-0000-0000-0000BE120000}"/>
    <cellStyle name="Enter Currency (2) 2 2" xfId="4742" xr:uid="{00000000-0005-0000-0000-0000BF120000}"/>
    <cellStyle name="Enter Currency (2) 2 3" xfId="4743" xr:uid="{00000000-0005-0000-0000-0000C0120000}"/>
    <cellStyle name="Enter Currency (2) 3" xfId="4744" xr:uid="{00000000-0005-0000-0000-0000C1120000}"/>
    <cellStyle name="Enter Currency (2) 3 2" xfId="4745" xr:uid="{00000000-0005-0000-0000-0000C2120000}"/>
    <cellStyle name="Enter Currency (2) 3 3" xfId="4746" xr:uid="{00000000-0005-0000-0000-0000C3120000}"/>
    <cellStyle name="Enter Currency (2) 4" xfId="4747" xr:uid="{00000000-0005-0000-0000-0000C4120000}"/>
    <cellStyle name="Enter Currency (2) 4 2" xfId="4748" xr:uid="{00000000-0005-0000-0000-0000C5120000}"/>
    <cellStyle name="Enter Currency (2) 4 3" xfId="4749" xr:uid="{00000000-0005-0000-0000-0000C6120000}"/>
    <cellStyle name="Enter Currency (2) 5" xfId="4750" xr:uid="{00000000-0005-0000-0000-0000C7120000}"/>
    <cellStyle name="Enter Currency (2) 6" xfId="4751" xr:uid="{00000000-0005-0000-0000-0000C8120000}"/>
    <cellStyle name="Enter Currency (2) 7" xfId="4752" xr:uid="{00000000-0005-0000-0000-0000C9120000}"/>
    <cellStyle name="Enter Currency (2) 8" xfId="4753" xr:uid="{00000000-0005-0000-0000-0000CA120000}"/>
    <cellStyle name="Enter Units (0)" xfId="4754" xr:uid="{00000000-0005-0000-0000-0000CB120000}"/>
    <cellStyle name="Enter Units (0) 2" xfId="4755" xr:uid="{00000000-0005-0000-0000-0000CC120000}"/>
    <cellStyle name="Enter Units (0) 2 2" xfId="4756" xr:uid="{00000000-0005-0000-0000-0000CD120000}"/>
    <cellStyle name="Enter Units (0) 2 2 2" xfId="4757" xr:uid="{00000000-0005-0000-0000-0000CE120000}"/>
    <cellStyle name="Enter Units (0) 2 2 3" xfId="4758" xr:uid="{00000000-0005-0000-0000-0000CF120000}"/>
    <cellStyle name="Enter Units (0) 2 2 4" xfId="4759" xr:uid="{00000000-0005-0000-0000-0000D0120000}"/>
    <cellStyle name="Enter Units (0) 2 2 5" xfId="4760" xr:uid="{00000000-0005-0000-0000-0000D1120000}"/>
    <cellStyle name="Enter Units (0) 2 3" xfId="4761" xr:uid="{00000000-0005-0000-0000-0000D2120000}"/>
    <cellStyle name="Enter Units (0) 2 4" xfId="4762" xr:uid="{00000000-0005-0000-0000-0000D3120000}"/>
    <cellStyle name="Enter Units (0) 2 5" xfId="4763" xr:uid="{00000000-0005-0000-0000-0000D4120000}"/>
    <cellStyle name="Enter Units (0) 2 6" xfId="4764" xr:uid="{00000000-0005-0000-0000-0000D5120000}"/>
    <cellStyle name="Enter Units (0) 3" xfId="4765" xr:uid="{00000000-0005-0000-0000-0000D6120000}"/>
    <cellStyle name="Enter Units (0) 3 2" xfId="4766" xr:uid="{00000000-0005-0000-0000-0000D7120000}"/>
    <cellStyle name="Enter Units (0) 3 2 2" xfId="4767" xr:uid="{00000000-0005-0000-0000-0000D8120000}"/>
    <cellStyle name="Enter Units (0) 3 2 3" xfId="4768" xr:uid="{00000000-0005-0000-0000-0000D9120000}"/>
    <cellStyle name="Enter Units (0) 3 3" xfId="4769" xr:uid="{00000000-0005-0000-0000-0000DA120000}"/>
    <cellStyle name="Enter Units (0) 3 4" xfId="4770" xr:uid="{00000000-0005-0000-0000-0000DB120000}"/>
    <cellStyle name="Enter Units (0) 3 5" xfId="4771" xr:uid="{00000000-0005-0000-0000-0000DC120000}"/>
    <cellStyle name="Enter Units (0) 4" xfId="4772" xr:uid="{00000000-0005-0000-0000-0000DD120000}"/>
    <cellStyle name="Enter Units (0) 4 2" xfId="4773" xr:uid="{00000000-0005-0000-0000-0000DE120000}"/>
    <cellStyle name="Enter Units (0) 4 3" xfId="4774" xr:uid="{00000000-0005-0000-0000-0000DF120000}"/>
    <cellStyle name="Enter Units (0) 4 4" xfId="4775" xr:uid="{00000000-0005-0000-0000-0000E0120000}"/>
    <cellStyle name="Enter Units (0) 5" xfId="4776" xr:uid="{00000000-0005-0000-0000-0000E1120000}"/>
    <cellStyle name="Enter Units (0) 6" xfId="4777" xr:uid="{00000000-0005-0000-0000-0000E2120000}"/>
    <cellStyle name="Enter Units (0) 7" xfId="4778" xr:uid="{00000000-0005-0000-0000-0000E3120000}"/>
    <cellStyle name="Enter Units (0) 8" xfId="4779" xr:uid="{00000000-0005-0000-0000-0000E4120000}"/>
    <cellStyle name="Enter Units (1)" xfId="4780" xr:uid="{00000000-0005-0000-0000-0000E5120000}"/>
    <cellStyle name="Enter Units (1) 2" xfId="4781" xr:uid="{00000000-0005-0000-0000-0000E6120000}"/>
    <cellStyle name="Enter Units (1) 2 2" xfId="4782" xr:uid="{00000000-0005-0000-0000-0000E7120000}"/>
    <cellStyle name="Enter Units (1) 2 3" xfId="4783" xr:uid="{00000000-0005-0000-0000-0000E8120000}"/>
    <cellStyle name="Enter Units (1) 3" xfId="4784" xr:uid="{00000000-0005-0000-0000-0000E9120000}"/>
    <cellStyle name="Enter Units (1) 3 2" xfId="4785" xr:uid="{00000000-0005-0000-0000-0000EA120000}"/>
    <cellStyle name="Enter Units (1) 3 3" xfId="4786" xr:uid="{00000000-0005-0000-0000-0000EB120000}"/>
    <cellStyle name="Enter Units (1) 4" xfId="4787" xr:uid="{00000000-0005-0000-0000-0000EC120000}"/>
    <cellStyle name="Enter Units (1) 4 2" xfId="4788" xr:uid="{00000000-0005-0000-0000-0000ED120000}"/>
    <cellStyle name="Enter Units (1) 4 3" xfId="4789" xr:uid="{00000000-0005-0000-0000-0000EE120000}"/>
    <cellStyle name="Enter Units (1) 5" xfId="4790" xr:uid="{00000000-0005-0000-0000-0000EF120000}"/>
    <cellStyle name="Enter Units (1) 6" xfId="4791" xr:uid="{00000000-0005-0000-0000-0000F0120000}"/>
    <cellStyle name="Enter Units (1) 7" xfId="4792" xr:uid="{00000000-0005-0000-0000-0000F1120000}"/>
    <cellStyle name="Enter Units (1) 8" xfId="4793" xr:uid="{00000000-0005-0000-0000-0000F2120000}"/>
    <cellStyle name="Enter Units (2)" xfId="4794" xr:uid="{00000000-0005-0000-0000-0000F3120000}"/>
    <cellStyle name="Enter Units (2) 2" xfId="4795" xr:uid="{00000000-0005-0000-0000-0000F4120000}"/>
    <cellStyle name="Enter Units (2) 2 2" xfId="4796" xr:uid="{00000000-0005-0000-0000-0000F5120000}"/>
    <cellStyle name="Enter Units (2) 2 3" xfId="4797" xr:uid="{00000000-0005-0000-0000-0000F6120000}"/>
    <cellStyle name="Enter Units (2) 3" xfId="4798" xr:uid="{00000000-0005-0000-0000-0000F7120000}"/>
    <cellStyle name="Enter Units (2) 3 2" xfId="4799" xr:uid="{00000000-0005-0000-0000-0000F8120000}"/>
    <cellStyle name="Enter Units (2) 3 3" xfId="4800" xr:uid="{00000000-0005-0000-0000-0000F9120000}"/>
    <cellStyle name="Enter Units (2) 4" xfId="4801" xr:uid="{00000000-0005-0000-0000-0000FA120000}"/>
    <cellStyle name="Enter Units (2) 4 2" xfId="4802" xr:uid="{00000000-0005-0000-0000-0000FB120000}"/>
    <cellStyle name="Enter Units (2) 4 3" xfId="4803" xr:uid="{00000000-0005-0000-0000-0000FC120000}"/>
    <cellStyle name="Enter Units (2) 5" xfId="4804" xr:uid="{00000000-0005-0000-0000-0000FD120000}"/>
    <cellStyle name="Enter Units (2) 6" xfId="4805" xr:uid="{00000000-0005-0000-0000-0000FE120000}"/>
    <cellStyle name="Enter Units (2) 7" xfId="4806" xr:uid="{00000000-0005-0000-0000-0000FF120000}"/>
    <cellStyle name="Enter Units (2) 8" xfId="4807" xr:uid="{00000000-0005-0000-0000-000000130000}"/>
    <cellStyle name="Entered" xfId="4808" xr:uid="{00000000-0005-0000-0000-000001130000}"/>
    <cellStyle name="Entered 2" xfId="4809" xr:uid="{00000000-0005-0000-0000-000002130000}"/>
    <cellStyle name="Entered 2 2" xfId="4810" xr:uid="{00000000-0005-0000-0000-000003130000}"/>
    <cellStyle name="Entered 2 3" xfId="4811" xr:uid="{00000000-0005-0000-0000-000004130000}"/>
    <cellStyle name="Entered 2 4" xfId="4812" xr:uid="{00000000-0005-0000-0000-000005130000}"/>
    <cellStyle name="Entered 2 5" xfId="4813" xr:uid="{00000000-0005-0000-0000-000006130000}"/>
    <cellStyle name="Entered 3" xfId="4814" xr:uid="{00000000-0005-0000-0000-000007130000}"/>
    <cellStyle name="Entered 3 2" xfId="4815" xr:uid="{00000000-0005-0000-0000-000008130000}"/>
    <cellStyle name="Entered 3 3" xfId="4816" xr:uid="{00000000-0005-0000-0000-000009130000}"/>
    <cellStyle name="Entered 3 4" xfId="4817" xr:uid="{00000000-0005-0000-0000-00000A130000}"/>
    <cellStyle name="Entered 3 5" xfId="4818" xr:uid="{00000000-0005-0000-0000-00000B130000}"/>
    <cellStyle name="Entered 4" xfId="4819" xr:uid="{00000000-0005-0000-0000-00000C130000}"/>
    <cellStyle name="Entered 4 2" xfId="4820" xr:uid="{00000000-0005-0000-0000-00000D130000}"/>
    <cellStyle name="Entered 4 3" xfId="4821" xr:uid="{00000000-0005-0000-0000-00000E130000}"/>
    <cellStyle name="Entered 5" xfId="4822" xr:uid="{00000000-0005-0000-0000-00000F130000}"/>
    <cellStyle name="Entered 6" xfId="4823" xr:uid="{00000000-0005-0000-0000-000010130000}"/>
    <cellStyle name="Entered 7" xfId="4824" xr:uid="{00000000-0005-0000-0000-000011130000}"/>
    <cellStyle name="Entered 8" xfId="4825" xr:uid="{00000000-0005-0000-0000-000012130000}"/>
    <cellStyle name="ETA" xfId="4826" xr:uid="{00000000-0005-0000-0000-000013130000}"/>
    <cellStyle name="ETA 2" xfId="4827" xr:uid="{00000000-0005-0000-0000-000014130000}"/>
    <cellStyle name="ETA 2 2" xfId="4828" xr:uid="{00000000-0005-0000-0000-000015130000}"/>
    <cellStyle name="ETA 2 3" xfId="4829" xr:uid="{00000000-0005-0000-0000-000016130000}"/>
    <cellStyle name="ETA 3" xfId="4830" xr:uid="{00000000-0005-0000-0000-000017130000}"/>
    <cellStyle name="ETA 4" xfId="4831" xr:uid="{00000000-0005-0000-0000-000018130000}"/>
    <cellStyle name="Explanatory Text 10" xfId="4832" xr:uid="{00000000-0005-0000-0000-000019130000}"/>
    <cellStyle name="Explanatory Text 10 2" xfId="4833" xr:uid="{00000000-0005-0000-0000-00001A130000}"/>
    <cellStyle name="Explanatory Text 10 2 2" xfId="4834" xr:uid="{00000000-0005-0000-0000-00001B130000}"/>
    <cellStyle name="Explanatory Text 10 2 3" xfId="4835" xr:uid="{00000000-0005-0000-0000-00001C130000}"/>
    <cellStyle name="Explanatory Text 10 3" xfId="4836" xr:uid="{00000000-0005-0000-0000-00001D130000}"/>
    <cellStyle name="Explanatory Text 10 3 2" xfId="4837" xr:uid="{00000000-0005-0000-0000-00001E130000}"/>
    <cellStyle name="Explanatory Text 10 3 3" xfId="4838" xr:uid="{00000000-0005-0000-0000-00001F130000}"/>
    <cellStyle name="Explanatory Text 10 4" xfId="4839" xr:uid="{00000000-0005-0000-0000-000020130000}"/>
    <cellStyle name="Explanatory Text 10 5" xfId="4840" xr:uid="{00000000-0005-0000-0000-000021130000}"/>
    <cellStyle name="Explanatory Text 10 6" xfId="4841" xr:uid="{00000000-0005-0000-0000-000022130000}"/>
    <cellStyle name="Explanatory Text 10 7" xfId="4842" xr:uid="{00000000-0005-0000-0000-000023130000}"/>
    <cellStyle name="Explanatory Text 11" xfId="4843" xr:uid="{00000000-0005-0000-0000-000024130000}"/>
    <cellStyle name="Explanatory Text 11 2" xfId="4844" xr:uid="{00000000-0005-0000-0000-000025130000}"/>
    <cellStyle name="Explanatory Text 11 2 2" xfId="4845" xr:uid="{00000000-0005-0000-0000-000026130000}"/>
    <cellStyle name="Explanatory Text 11 2 3" xfId="4846" xr:uid="{00000000-0005-0000-0000-000027130000}"/>
    <cellStyle name="Explanatory Text 11 3" xfId="4847" xr:uid="{00000000-0005-0000-0000-000028130000}"/>
    <cellStyle name="Explanatory Text 11 3 2" xfId="4848" xr:uid="{00000000-0005-0000-0000-000029130000}"/>
    <cellStyle name="Explanatory Text 11 3 3" xfId="4849" xr:uid="{00000000-0005-0000-0000-00002A130000}"/>
    <cellStyle name="Explanatory Text 11 4" xfId="4850" xr:uid="{00000000-0005-0000-0000-00002B130000}"/>
    <cellStyle name="Explanatory Text 11 5" xfId="4851" xr:uid="{00000000-0005-0000-0000-00002C130000}"/>
    <cellStyle name="Explanatory Text 11 6" xfId="4852" xr:uid="{00000000-0005-0000-0000-00002D130000}"/>
    <cellStyle name="Explanatory Text 11 7" xfId="4853" xr:uid="{00000000-0005-0000-0000-00002E130000}"/>
    <cellStyle name="Explanatory Text 12" xfId="4854" xr:uid="{00000000-0005-0000-0000-00002F130000}"/>
    <cellStyle name="Explanatory Text 12 2" xfId="4855" xr:uid="{00000000-0005-0000-0000-000030130000}"/>
    <cellStyle name="Explanatory Text 12 2 2" xfId="4856" xr:uid="{00000000-0005-0000-0000-000031130000}"/>
    <cellStyle name="Explanatory Text 12 2 3" xfId="4857" xr:uid="{00000000-0005-0000-0000-000032130000}"/>
    <cellStyle name="Explanatory Text 12 3" xfId="4858" xr:uid="{00000000-0005-0000-0000-000033130000}"/>
    <cellStyle name="Explanatory Text 12 3 2" xfId="4859" xr:uid="{00000000-0005-0000-0000-000034130000}"/>
    <cellStyle name="Explanatory Text 12 3 3" xfId="4860" xr:uid="{00000000-0005-0000-0000-000035130000}"/>
    <cellStyle name="Explanatory Text 12 4" xfId="4861" xr:uid="{00000000-0005-0000-0000-000036130000}"/>
    <cellStyle name="Explanatory Text 12 5" xfId="4862" xr:uid="{00000000-0005-0000-0000-000037130000}"/>
    <cellStyle name="Explanatory Text 12 6" xfId="4863" xr:uid="{00000000-0005-0000-0000-000038130000}"/>
    <cellStyle name="Explanatory Text 12 7" xfId="4864" xr:uid="{00000000-0005-0000-0000-000039130000}"/>
    <cellStyle name="Explanatory Text 13" xfId="4865" xr:uid="{00000000-0005-0000-0000-00003A130000}"/>
    <cellStyle name="Explanatory Text 13 2" xfId="4866" xr:uid="{00000000-0005-0000-0000-00003B130000}"/>
    <cellStyle name="Explanatory Text 13 2 2" xfId="4867" xr:uid="{00000000-0005-0000-0000-00003C130000}"/>
    <cellStyle name="Explanatory Text 13 2 3" xfId="4868" xr:uid="{00000000-0005-0000-0000-00003D130000}"/>
    <cellStyle name="Explanatory Text 13 3" xfId="4869" xr:uid="{00000000-0005-0000-0000-00003E130000}"/>
    <cellStyle name="Explanatory Text 13 3 2" xfId="4870" xr:uid="{00000000-0005-0000-0000-00003F130000}"/>
    <cellStyle name="Explanatory Text 13 3 3" xfId="4871" xr:uid="{00000000-0005-0000-0000-000040130000}"/>
    <cellStyle name="Explanatory Text 13 4" xfId="4872" xr:uid="{00000000-0005-0000-0000-000041130000}"/>
    <cellStyle name="Explanatory Text 13 5" xfId="4873" xr:uid="{00000000-0005-0000-0000-000042130000}"/>
    <cellStyle name="Explanatory Text 13 6" xfId="4874" xr:uid="{00000000-0005-0000-0000-000043130000}"/>
    <cellStyle name="Explanatory Text 13 7" xfId="4875" xr:uid="{00000000-0005-0000-0000-000044130000}"/>
    <cellStyle name="Explanatory Text 14" xfId="4876" xr:uid="{00000000-0005-0000-0000-000045130000}"/>
    <cellStyle name="Explanatory Text 14 2" xfId="4877" xr:uid="{00000000-0005-0000-0000-000046130000}"/>
    <cellStyle name="Explanatory Text 14 2 2" xfId="4878" xr:uid="{00000000-0005-0000-0000-000047130000}"/>
    <cellStyle name="Explanatory Text 14 2 3" xfId="4879" xr:uid="{00000000-0005-0000-0000-000048130000}"/>
    <cellStyle name="Explanatory Text 14 3" xfId="4880" xr:uid="{00000000-0005-0000-0000-000049130000}"/>
    <cellStyle name="Explanatory Text 14 3 2" xfId="4881" xr:uid="{00000000-0005-0000-0000-00004A130000}"/>
    <cellStyle name="Explanatory Text 14 3 3" xfId="4882" xr:uid="{00000000-0005-0000-0000-00004B130000}"/>
    <cellStyle name="Explanatory Text 14 4" xfId="4883" xr:uid="{00000000-0005-0000-0000-00004C130000}"/>
    <cellStyle name="Explanatory Text 14 5" xfId="4884" xr:uid="{00000000-0005-0000-0000-00004D130000}"/>
    <cellStyle name="Explanatory Text 14 6" xfId="4885" xr:uid="{00000000-0005-0000-0000-00004E130000}"/>
    <cellStyle name="Explanatory Text 14 7" xfId="4886" xr:uid="{00000000-0005-0000-0000-00004F130000}"/>
    <cellStyle name="Explanatory Text 15" xfId="4887" xr:uid="{00000000-0005-0000-0000-000050130000}"/>
    <cellStyle name="Explanatory Text 15 2" xfId="4888" xr:uid="{00000000-0005-0000-0000-000051130000}"/>
    <cellStyle name="Explanatory Text 15 2 2" xfId="4889" xr:uid="{00000000-0005-0000-0000-000052130000}"/>
    <cellStyle name="Explanatory Text 15 2 3" xfId="4890" xr:uid="{00000000-0005-0000-0000-000053130000}"/>
    <cellStyle name="Explanatory Text 15 3" xfId="4891" xr:uid="{00000000-0005-0000-0000-000054130000}"/>
    <cellStyle name="Explanatory Text 15 3 2" xfId="4892" xr:uid="{00000000-0005-0000-0000-000055130000}"/>
    <cellStyle name="Explanatory Text 15 3 3" xfId="4893" xr:uid="{00000000-0005-0000-0000-000056130000}"/>
    <cellStyle name="Explanatory Text 15 4" xfId="4894" xr:uid="{00000000-0005-0000-0000-000057130000}"/>
    <cellStyle name="Explanatory Text 15 5" xfId="4895" xr:uid="{00000000-0005-0000-0000-000058130000}"/>
    <cellStyle name="Explanatory Text 15 6" xfId="4896" xr:uid="{00000000-0005-0000-0000-000059130000}"/>
    <cellStyle name="Explanatory Text 15 7" xfId="4897" xr:uid="{00000000-0005-0000-0000-00005A130000}"/>
    <cellStyle name="Explanatory Text 16" xfId="4898" xr:uid="{00000000-0005-0000-0000-00005B130000}"/>
    <cellStyle name="Explanatory Text 16 2" xfId="4899" xr:uid="{00000000-0005-0000-0000-00005C130000}"/>
    <cellStyle name="Explanatory Text 16 2 2" xfId="4900" xr:uid="{00000000-0005-0000-0000-00005D130000}"/>
    <cellStyle name="Explanatory Text 16 2 3" xfId="4901" xr:uid="{00000000-0005-0000-0000-00005E130000}"/>
    <cellStyle name="Explanatory Text 16 3" xfId="4902" xr:uid="{00000000-0005-0000-0000-00005F130000}"/>
    <cellStyle name="Explanatory Text 16 3 2" xfId="4903" xr:uid="{00000000-0005-0000-0000-000060130000}"/>
    <cellStyle name="Explanatory Text 16 3 3" xfId="4904" xr:uid="{00000000-0005-0000-0000-000061130000}"/>
    <cellStyle name="Explanatory Text 16 4" xfId="4905" xr:uid="{00000000-0005-0000-0000-000062130000}"/>
    <cellStyle name="Explanatory Text 16 5" xfId="4906" xr:uid="{00000000-0005-0000-0000-000063130000}"/>
    <cellStyle name="Explanatory Text 16 6" xfId="4907" xr:uid="{00000000-0005-0000-0000-000064130000}"/>
    <cellStyle name="Explanatory Text 16 7" xfId="4908" xr:uid="{00000000-0005-0000-0000-000065130000}"/>
    <cellStyle name="Explanatory Text 17" xfId="4909" xr:uid="{00000000-0005-0000-0000-000066130000}"/>
    <cellStyle name="Explanatory Text 17 2" xfId="4910" xr:uid="{00000000-0005-0000-0000-000067130000}"/>
    <cellStyle name="Explanatory Text 17 2 2" xfId="4911" xr:uid="{00000000-0005-0000-0000-000068130000}"/>
    <cellStyle name="Explanatory Text 17 2 3" xfId="4912" xr:uid="{00000000-0005-0000-0000-000069130000}"/>
    <cellStyle name="Explanatory Text 17 3" xfId="4913" xr:uid="{00000000-0005-0000-0000-00006A130000}"/>
    <cellStyle name="Explanatory Text 17 3 2" xfId="4914" xr:uid="{00000000-0005-0000-0000-00006B130000}"/>
    <cellStyle name="Explanatory Text 17 3 3" xfId="4915" xr:uid="{00000000-0005-0000-0000-00006C130000}"/>
    <cellStyle name="Explanatory Text 17 4" xfId="4916" xr:uid="{00000000-0005-0000-0000-00006D130000}"/>
    <cellStyle name="Explanatory Text 17 5" xfId="4917" xr:uid="{00000000-0005-0000-0000-00006E130000}"/>
    <cellStyle name="Explanatory Text 17 6" xfId="4918" xr:uid="{00000000-0005-0000-0000-00006F130000}"/>
    <cellStyle name="Explanatory Text 17 7" xfId="4919" xr:uid="{00000000-0005-0000-0000-000070130000}"/>
    <cellStyle name="Explanatory Text 18" xfId="4920" xr:uid="{00000000-0005-0000-0000-000071130000}"/>
    <cellStyle name="Explanatory Text 18 2" xfId="4921" xr:uid="{00000000-0005-0000-0000-000072130000}"/>
    <cellStyle name="Explanatory Text 18 2 2" xfId="4922" xr:uid="{00000000-0005-0000-0000-000073130000}"/>
    <cellStyle name="Explanatory Text 18 2 3" xfId="4923" xr:uid="{00000000-0005-0000-0000-000074130000}"/>
    <cellStyle name="Explanatory Text 18 3" xfId="4924" xr:uid="{00000000-0005-0000-0000-000075130000}"/>
    <cellStyle name="Explanatory Text 18 3 2" xfId="4925" xr:uid="{00000000-0005-0000-0000-000076130000}"/>
    <cellStyle name="Explanatory Text 18 3 3" xfId="4926" xr:uid="{00000000-0005-0000-0000-000077130000}"/>
    <cellStyle name="Explanatory Text 18 4" xfId="4927" xr:uid="{00000000-0005-0000-0000-000078130000}"/>
    <cellStyle name="Explanatory Text 18 5" xfId="4928" xr:uid="{00000000-0005-0000-0000-000079130000}"/>
    <cellStyle name="Explanatory Text 18 6" xfId="4929" xr:uid="{00000000-0005-0000-0000-00007A130000}"/>
    <cellStyle name="Explanatory Text 18 7" xfId="4930" xr:uid="{00000000-0005-0000-0000-00007B130000}"/>
    <cellStyle name="Explanatory Text 19" xfId="4931" xr:uid="{00000000-0005-0000-0000-00007C130000}"/>
    <cellStyle name="Explanatory Text 19 2" xfId="4932" xr:uid="{00000000-0005-0000-0000-00007D130000}"/>
    <cellStyle name="Explanatory Text 19 2 2" xfId="4933" xr:uid="{00000000-0005-0000-0000-00007E130000}"/>
    <cellStyle name="Explanatory Text 19 2 3" xfId="4934" xr:uid="{00000000-0005-0000-0000-00007F130000}"/>
    <cellStyle name="Explanatory Text 19 3" xfId="4935" xr:uid="{00000000-0005-0000-0000-000080130000}"/>
    <cellStyle name="Explanatory Text 19 3 2" xfId="4936" xr:uid="{00000000-0005-0000-0000-000081130000}"/>
    <cellStyle name="Explanatory Text 19 3 3" xfId="4937" xr:uid="{00000000-0005-0000-0000-000082130000}"/>
    <cellStyle name="Explanatory Text 19 4" xfId="4938" xr:uid="{00000000-0005-0000-0000-000083130000}"/>
    <cellStyle name="Explanatory Text 19 5" xfId="4939" xr:uid="{00000000-0005-0000-0000-000084130000}"/>
    <cellStyle name="Explanatory Text 19 6" xfId="4940" xr:uid="{00000000-0005-0000-0000-000085130000}"/>
    <cellStyle name="Explanatory Text 19 7" xfId="4941" xr:uid="{00000000-0005-0000-0000-000086130000}"/>
    <cellStyle name="Explanatory Text 2" xfId="4942" xr:uid="{00000000-0005-0000-0000-000087130000}"/>
    <cellStyle name="Explanatory Text 2 2" xfId="4943" xr:uid="{00000000-0005-0000-0000-000088130000}"/>
    <cellStyle name="Explanatory Text 2 2 2" xfId="4944" xr:uid="{00000000-0005-0000-0000-000089130000}"/>
    <cellStyle name="Explanatory Text 2 2 3" xfId="4945" xr:uid="{00000000-0005-0000-0000-00008A130000}"/>
    <cellStyle name="Explanatory Text 2 2 4" xfId="4946" xr:uid="{00000000-0005-0000-0000-00008B130000}"/>
    <cellStyle name="Explanatory Text 2 2 5" xfId="4947" xr:uid="{00000000-0005-0000-0000-00008C130000}"/>
    <cellStyle name="Explanatory Text 2 3" xfId="4948" xr:uid="{00000000-0005-0000-0000-00008D130000}"/>
    <cellStyle name="Explanatory Text 2 3 2" xfId="4949" xr:uid="{00000000-0005-0000-0000-00008E130000}"/>
    <cellStyle name="Explanatory Text 2 3 3" xfId="4950" xr:uid="{00000000-0005-0000-0000-00008F130000}"/>
    <cellStyle name="Explanatory Text 2 3 4" xfId="4951" xr:uid="{00000000-0005-0000-0000-000090130000}"/>
    <cellStyle name="Explanatory Text 2 3 5" xfId="4952" xr:uid="{00000000-0005-0000-0000-000091130000}"/>
    <cellStyle name="Explanatory Text 2 4" xfId="4953" xr:uid="{00000000-0005-0000-0000-000092130000}"/>
    <cellStyle name="Explanatory Text 2 4 2" xfId="4954" xr:uid="{00000000-0005-0000-0000-000093130000}"/>
    <cellStyle name="Explanatory Text 2 4 3" xfId="4955" xr:uid="{00000000-0005-0000-0000-000094130000}"/>
    <cellStyle name="Explanatory Text 2 5" xfId="4956" xr:uid="{00000000-0005-0000-0000-000095130000}"/>
    <cellStyle name="Explanatory Text 2 6" xfId="4957" xr:uid="{00000000-0005-0000-0000-000096130000}"/>
    <cellStyle name="Explanatory Text 2 7" xfId="4958" xr:uid="{00000000-0005-0000-0000-000097130000}"/>
    <cellStyle name="Explanatory Text 2 8" xfId="4959" xr:uid="{00000000-0005-0000-0000-000098130000}"/>
    <cellStyle name="Explanatory Text 20" xfId="4960" xr:uid="{00000000-0005-0000-0000-000099130000}"/>
    <cellStyle name="Explanatory Text 20 2" xfId="4961" xr:uid="{00000000-0005-0000-0000-00009A130000}"/>
    <cellStyle name="Explanatory Text 20 2 2" xfId="4962" xr:uid="{00000000-0005-0000-0000-00009B130000}"/>
    <cellStyle name="Explanatory Text 20 2 3" xfId="4963" xr:uid="{00000000-0005-0000-0000-00009C130000}"/>
    <cellStyle name="Explanatory Text 20 3" xfId="4964" xr:uid="{00000000-0005-0000-0000-00009D130000}"/>
    <cellStyle name="Explanatory Text 20 3 2" xfId="4965" xr:uid="{00000000-0005-0000-0000-00009E130000}"/>
    <cellStyle name="Explanatory Text 20 3 3" xfId="4966" xr:uid="{00000000-0005-0000-0000-00009F130000}"/>
    <cellStyle name="Explanatory Text 20 4" xfId="4967" xr:uid="{00000000-0005-0000-0000-0000A0130000}"/>
    <cellStyle name="Explanatory Text 20 5" xfId="4968" xr:uid="{00000000-0005-0000-0000-0000A1130000}"/>
    <cellStyle name="Explanatory Text 20 6" xfId="4969" xr:uid="{00000000-0005-0000-0000-0000A2130000}"/>
    <cellStyle name="Explanatory Text 20 7" xfId="4970" xr:uid="{00000000-0005-0000-0000-0000A3130000}"/>
    <cellStyle name="Explanatory Text 21" xfId="4971" xr:uid="{00000000-0005-0000-0000-0000A4130000}"/>
    <cellStyle name="Explanatory Text 21 2" xfId="4972" xr:uid="{00000000-0005-0000-0000-0000A5130000}"/>
    <cellStyle name="Explanatory Text 21 2 2" xfId="4973" xr:uid="{00000000-0005-0000-0000-0000A6130000}"/>
    <cellStyle name="Explanatory Text 21 2 3" xfId="4974" xr:uid="{00000000-0005-0000-0000-0000A7130000}"/>
    <cellStyle name="Explanatory Text 21 3" xfId="4975" xr:uid="{00000000-0005-0000-0000-0000A8130000}"/>
    <cellStyle name="Explanatory Text 21 3 2" xfId="4976" xr:uid="{00000000-0005-0000-0000-0000A9130000}"/>
    <cellStyle name="Explanatory Text 21 3 3" xfId="4977" xr:uid="{00000000-0005-0000-0000-0000AA130000}"/>
    <cellStyle name="Explanatory Text 21 4" xfId="4978" xr:uid="{00000000-0005-0000-0000-0000AB130000}"/>
    <cellStyle name="Explanatory Text 21 5" xfId="4979" xr:uid="{00000000-0005-0000-0000-0000AC130000}"/>
    <cellStyle name="Explanatory Text 21 6" xfId="4980" xr:uid="{00000000-0005-0000-0000-0000AD130000}"/>
    <cellStyle name="Explanatory Text 21 7" xfId="4981" xr:uid="{00000000-0005-0000-0000-0000AE130000}"/>
    <cellStyle name="Explanatory Text 22" xfId="4982" xr:uid="{00000000-0005-0000-0000-0000AF130000}"/>
    <cellStyle name="Explanatory Text 22 2" xfId="4983" xr:uid="{00000000-0005-0000-0000-0000B0130000}"/>
    <cellStyle name="Explanatory Text 22 2 2" xfId="4984" xr:uid="{00000000-0005-0000-0000-0000B1130000}"/>
    <cellStyle name="Explanatory Text 22 2 3" xfId="4985" xr:uid="{00000000-0005-0000-0000-0000B2130000}"/>
    <cellStyle name="Explanatory Text 22 3" xfId="4986" xr:uid="{00000000-0005-0000-0000-0000B3130000}"/>
    <cellStyle name="Explanatory Text 22 3 2" xfId="4987" xr:uid="{00000000-0005-0000-0000-0000B4130000}"/>
    <cellStyle name="Explanatory Text 22 3 3" xfId="4988" xr:uid="{00000000-0005-0000-0000-0000B5130000}"/>
    <cellStyle name="Explanatory Text 22 4" xfId="4989" xr:uid="{00000000-0005-0000-0000-0000B6130000}"/>
    <cellStyle name="Explanatory Text 22 5" xfId="4990" xr:uid="{00000000-0005-0000-0000-0000B7130000}"/>
    <cellStyle name="Explanatory Text 22 6" xfId="4991" xr:uid="{00000000-0005-0000-0000-0000B8130000}"/>
    <cellStyle name="Explanatory Text 22 7" xfId="4992" xr:uid="{00000000-0005-0000-0000-0000B9130000}"/>
    <cellStyle name="Explanatory Text 23" xfId="4993" xr:uid="{00000000-0005-0000-0000-0000BA130000}"/>
    <cellStyle name="Explanatory Text 23 2" xfId="4994" xr:uid="{00000000-0005-0000-0000-0000BB130000}"/>
    <cellStyle name="Explanatory Text 23 2 2" xfId="4995" xr:uid="{00000000-0005-0000-0000-0000BC130000}"/>
    <cellStyle name="Explanatory Text 23 2 3" xfId="4996" xr:uid="{00000000-0005-0000-0000-0000BD130000}"/>
    <cellStyle name="Explanatory Text 23 3" xfId="4997" xr:uid="{00000000-0005-0000-0000-0000BE130000}"/>
    <cellStyle name="Explanatory Text 23 3 2" xfId="4998" xr:uid="{00000000-0005-0000-0000-0000BF130000}"/>
    <cellStyle name="Explanatory Text 23 3 3" xfId="4999" xr:uid="{00000000-0005-0000-0000-0000C0130000}"/>
    <cellStyle name="Explanatory Text 23 4" xfId="5000" xr:uid="{00000000-0005-0000-0000-0000C1130000}"/>
    <cellStyle name="Explanatory Text 23 5" xfId="5001" xr:uid="{00000000-0005-0000-0000-0000C2130000}"/>
    <cellStyle name="Explanatory Text 23 6" xfId="5002" xr:uid="{00000000-0005-0000-0000-0000C3130000}"/>
    <cellStyle name="Explanatory Text 23 7" xfId="5003" xr:uid="{00000000-0005-0000-0000-0000C4130000}"/>
    <cellStyle name="Explanatory Text 24" xfId="5004" xr:uid="{00000000-0005-0000-0000-0000C5130000}"/>
    <cellStyle name="Explanatory Text 24 2" xfId="5005" xr:uid="{00000000-0005-0000-0000-0000C6130000}"/>
    <cellStyle name="Explanatory Text 24 2 2" xfId="5006" xr:uid="{00000000-0005-0000-0000-0000C7130000}"/>
    <cellStyle name="Explanatory Text 24 2 3" xfId="5007" xr:uid="{00000000-0005-0000-0000-0000C8130000}"/>
    <cellStyle name="Explanatory Text 24 3" xfId="5008" xr:uid="{00000000-0005-0000-0000-0000C9130000}"/>
    <cellStyle name="Explanatory Text 24 3 2" xfId="5009" xr:uid="{00000000-0005-0000-0000-0000CA130000}"/>
    <cellStyle name="Explanatory Text 24 3 3" xfId="5010" xr:uid="{00000000-0005-0000-0000-0000CB130000}"/>
    <cellStyle name="Explanatory Text 24 4" xfId="5011" xr:uid="{00000000-0005-0000-0000-0000CC130000}"/>
    <cellStyle name="Explanatory Text 24 5" xfId="5012" xr:uid="{00000000-0005-0000-0000-0000CD130000}"/>
    <cellStyle name="Explanatory Text 24 6" xfId="5013" xr:uid="{00000000-0005-0000-0000-0000CE130000}"/>
    <cellStyle name="Explanatory Text 24 7" xfId="5014" xr:uid="{00000000-0005-0000-0000-0000CF130000}"/>
    <cellStyle name="Explanatory Text 25" xfId="5015" xr:uid="{00000000-0005-0000-0000-0000D0130000}"/>
    <cellStyle name="Explanatory Text 25 2" xfId="5016" xr:uid="{00000000-0005-0000-0000-0000D1130000}"/>
    <cellStyle name="Explanatory Text 25 2 2" xfId="5017" xr:uid="{00000000-0005-0000-0000-0000D2130000}"/>
    <cellStyle name="Explanatory Text 25 2 3" xfId="5018" xr:uid="{00000000-0005-0000-0000-0000D3130000}"/>
    <cellStyle name="Explanatory Text 25 3" xfId="5019" xr:uid="{00000000-0005-0000-0000-0000D4130000}"/>
    <cellStyle name="Explanatory Text 25 3 2" xfId="5020" xr:uid="{00000000-0005-0000-0000-0000D5130000}"/>
    <cellStyle name="Explanatory Text 25 3 3" xfId="5021" xr:uid="{00000000-0005-0000-0000-0000D6130000}"/>
    <cellStyle name="Explanatory Text 25 4" xfId="5022" xr:uid="{00000000-0005-0000-0000-0000D7130000}"/>
    <cellStyle name="Explanatory Text 25 5" xfId="5023" xr:uid="{00000000-0005-0000-0000-0000D8130000}"/>
    <cellStyle name="Explanatory Text 25 6" xfId="5024" xr:uid="{00000000-0005-0000-0000-0000D9130000}"/>
    <cellStyle name="Explanatory Text 25 7" xfId="5025" xr:uid="{00000000-0005-0000-0000-0000DA130000}"/>
    <cellStyle name="Explanatory Text 26" xfId="5026" xr:uid="{00000000-0005-0000-0000-0000DB130000}"/>
    <cellStyle name="Explanatory Text 26 2" xfId="5027" xr:uid="{00000000-0005-0000-0000-0000DC130000}"/>
    <cellStyle name="Explanatory Text 26 2 2" xfId="5028" xr:uid="{00000000-0005-0000-0000-0000DD130000}"/>
    <cellStyle name="Explanatory Text 26 2 3" xfId="5029" xr:uid="{00000000-0005-0000-0000-0000DE130000}"/>
    <cellStyle name="Explanatory Text 26 3" xfId="5030" xr:uid="{00000000-0005-0000-0000-0000DF130000}"/>
    <cellStyle name="Explanatory Text 26 3 2" xfId="5031" xr:uid="{00000000-0005-0000-0000-0000E0130000}"/>
    <cellStyle name="Explanatory Text 26 3 3" xfId="5032" xr:uid="{00000000-0005-0000-0000-0000E1130000}"/>
    <cellStyle name="Explanatory Text 26 4" xfId="5033" xr:uid="{00000000-0005-0000-0000-0000E2130000}"/>
    <cellStyle name="Explanatory Text 26 5" xfId="5034" xr:uid="{00000000-0005-0000-0000-0000E3130000}"/>
    <cellStyle name="Explanatory Text 26 6" xfId="5035" xr:uid="{00000000-0005-0000-0000-0000E4130000}"/>
    <cellStyle name="Explanatory Text 26 7" xfId="5036" xr:uid="{00000000-0005-0000-0000-0000E5130000}"/>
    <cellStyle name="Explanatory Text 27" xfId="5037" xr:uid="{00000000-0005-0000-0000-0000E6130000}"/>
    <cellStyle name="Explanatory Text 27 2" xfId="5038" xr:uid="{00000000-0005-0000-0000-0000E7130000}"/>
    <cellStyle name="Explanatory Text 27 2 2" xfId="5039" xr:uid="{00000000-0005-0000-0000-0000E8130000}"/>
    <cellStyle name="Explanatory Text 27 2 3" xfId="5040" xr:uid="{00000000-0005-0000-0000-0000E9130000}"/>
    <cellStyle name="Explanatory Text 27 3" xfId="5041" xr:uid="{00000000-0005-0000-0000-0000EA130000}"/>
    <cellStyle name="Explanatory Text 27 3 2" xfId="5042" xr:uid="{00000000-0005-0000-0000-0000EB130000}"/>
    <cellStyle name="Explanatory Text 27 3 3" xfId="5043" xr:uid="{00000000-0005-0000-0000-0000EC130000}"/>
    <cellStyle name="Explanatory Text 27 4" xfId="5044" xr:uid="{00000000-0005-0000-0000-0000ED130000}"/>
    <cellStyle name="Explanatory Text 27 5" xfId="5045" xr:uid="{00000000-0005-0000-0000-0000EE130000}"/>
    <cellStyle name="Explanatory Text 27 6" xfId="5046" xr:uid="{00000000-0005-0000-0000-0000EF130000}"/>
    <cellStyle name="Explanatory Text 27 7" xfId="5047" xr:uid="{00000000-0005-0000-0000-0000F0130000}"/>
    <cellStyle name="Explanatory Text 28" xfId="5048" xr:uid="{00000000-0005-0000-0000-0000F1130000}"/>
    <cellStyle name="Explanatory Text 28 2" xfId="5049" xr:uid="{00000000-0005-0000-0000-0000F2130000}"/>
    <cellStyle name="Explanatory Text 28 2 2" xfId="5050" xr:uid="{00000000-0005-0000-0000-0000F3130000}"/>
    <cellStyle name="Explanatory Text 28 2 3" xfId="5051" xr:uid="{00000000-0005-0000-0000-0000F4130000}"/>
    <cellStyle name="Explanatory Text 28 3" xfId="5052" xr:uid="{00000000-0005-0000-0000-0000F5130000}"/>
    <cellStyle name="Explanatory Text 28 3 2" xfId="5053" xr:uid="{00000000-0005-0000-0000-0000F6130000}"/>
    <cellStyle name="Explanatory Text 28 3 3" xfId="5054" xr:uid="{00000000-0005-0000-0000-0000F7130000}"/>
    <cellStyle name="Explanatory Text 28 4" xfId="5055" xr:uid="{00000000-0005-0000-0000-0000F8130000}"/>
    <cellStyle name="Explanatory Text 28 5" xfId="5056" xr:uid="{00000000-0005-0000-0000-0000F9130000}"/>
    <cellStyle name="Explanatory Text 28 6" xfId="5057" xr:uid="{00000000-0005-0000-0000-0000FA130000}"/>
    <cellStyle name="Explanatory Text 28 7" xfId="5058" xr:uid="{00000000-0005-0000-0000-0000FB130000}"/>
    <cellStyle name="Explanatory Text 29" xfId="5059" xr:uid="{00000000-0005-0000-0000-0000FC130000}"/>
    <cellStyle name="Explanatory Text 29 2" xfId="5060" xr:uid="{00000000-0005-0000-0000-0000FD130000}"/>
    <cellStyle name="Explanatory Text 29 2 2" xfId="5061" xr:uid="{00000000-0005-0000-0000-0000FE130000}"/>
    <cellStyle name="Explanatory Text 29 2 3" xfId="5062" xr:uid="{00000000-0005-0000-0000-0000FF130000}"/>
    <cellStyle name="Explanatory Text 29 3" xfId="5063" xr:uid="{00000000-0005-0000-0000-000000140000}"/>
    <cellStyle name="Explanatory Text 29 3 2" xfId="5064" xr:uid="{00000000-0005-0000-0000-000001140000}"/>
    <cellStyle name="Explanatory Text 29 3 3" xfId="5065" xr:uid="{00000000-0005-0000-0000-000002140000}"/>
    <cellStyle name="Explanatory Text 29 4" xfId="5066" xr:uid="{00000000-0005-0000-0000-000003140000}"/>
    <cellStyle name="Explanatory Text 29 5" xfId="5067" xr:uid="{00000000-0005-0000-0000-000004140000}"/>
    <cellStyle name="Explanatory Text 29 6" xfId="5068" xr:uid="{00000000-0005-0000-0000-000005140000}"/>
    <cellStyle name="Explanatory Text 29 7" xfId="5069" xr:uid="{00000000-0005-0000-0000-000006140000}"/>
    <cellStyle name="Explanatory Text 3" xfId="5070" xr:uid="{00000000-0005-0000-0000-000007140000}"/>
    <cellStyle name="Explanatory Text 3 2" xfId="5071" xr:uid="{00000000-0005-0000-0000-000008140000}"/>
    <cellStyle name="Explanatory Text 3 2 2" xfId="5072" xr:uid="{00000000-0005-0000-0000-000009140000}"/>
    <cellStyle name="Explanatory Text 3 2 3" xfId="5073" xr:uid="{00000000-0005-0000-0000-00000A140000}"/>
    <cellStyle name="Explanatory Text 3 2 4" xfId="5074" xr:uid="{00000000-0005-0000-0000-00000B140000}"/>
    <cellStyle name="Explanatory Text 3 2 5" xfId="5075" xr:uid="{00000000-0005-0000-0000-00000C140000}"/>
    <cellStyle name="Explanatory Text 3 3" xfId="5076" xr:uid="{00000000-0005-0000-0000-00000D140000}"/>
    <cellStyle name="Explanatory Text 3 3 2" xfId="5077" xr:uid="{00000000-0005-0000-0000-00000E140000}"/>
    <cellStyle name="Explanatory Text 3 3 3" xfId="5078" xr:uid="{00000000-0005-0000-0000-00000F140000}"/>
    <cellStyle name="Explanatory Text 3 3 4" xfId="5079" xr:uid="{00000000-0005-0000-0000-000010140000}"/>
    <cellStyle name="Explanatory Text 3 4" xfId="5080" xr:uid="{00000000-0005-0000-0000-000011140000}"/>
    <cellStyle name="Explanatory Text 3 5" xfId="5081" xr:uid="{00000000-0005-0000-0000-000012140000}"/>
    <cellStyle name="Explanatory Text 3 6" xfId="5082" xr:uid="{00000000-0005-0000-0000-000013140000}"/>
    <cellStyle name="Explanatory Text 3 7" xfId="5083" xr:uid="{00000000-0005-0000-0000-000014140000}"/>
    <cellStyle name="Explanatory Text 30" xfId="5084" xr:uid="{00000000-0005-0000-0000-000015140000}"/>
    <cellStyle name="Explanatory Text 30 2" xfId="5085" xr:uid="{00000000-0005-0000-0000-000016140000}"/>
    <cellStyle name="Explanatory Text 30 2 2" xfId="5086" xr:uid="{00000000-0005-0000-0000-000017140000}"/>
    <cellStyle name="Explanatory Text 30 2 3" xfId="5087" xr:uid="{00000000-0005-0000-0000-000018140000}"/>
    <cellStyle name="Explanatory Text 30 3" xfId="5088" xr:uid="{00000000-0005-0000-0000-000019140000}"/>
    <cellStyle name="Explanatory Text 30 3 2" xfId="5089" xr:uid="{00000000-0005-0000-0000-00001A140000}"/>
    <cellStyle name="Explanatory Text 30 3 3" xfId="5090" xr:uid="{00000000-0005-0000-0000-00001B140000}"/>
    <cellStyle name="Explanatory Text 30 4" xfId="5091" xr:uid="{00000000-0005-0000-0000-00001C140000}"/>
    <cellStyle name="Explanatory Text 30 5" xfId="5092" xr:uid="{00000000-0005-0000-0000-00001D140000}"/>
    <cellStyle name="Explanatory Text 30 6" xfId="5093" xr:uid="{00000000-0005-0000-0000-00001E140000}"/>
    <cellStyle name="Explanatory Text 30 7" xfId="5094" xr:uid="{00000000-0005-0000-0000-00001F140000}"/>
    <cellStyle name="Explanatory Text 31" xfId="5095" xr:uid="{00000000-0005-0000-0000-000020140000}"/>
    <cellStyle name="Explanatory Text 31 2" xfId="5096" xr:uid="{00000000-0005-0000-0000-000021140000}"/>
    <cellStyle name="Explanatory Text 31 2 2" xfId="5097" xr:uid="{00000000-0005-0000-0000-000022140000}"/>
    <cellStyle name="Explanatory Text 31 2 3" xfId="5098" xr:uid="{00000000-0005-0000-0000-000023140000}"/>
    <cellStyle name="Explanatory Text 31 3" xfId="5099" xr:uid="{00000000-0005-0000-0000-000024140000}"/>
    <cellStyle name="Explanatory Text 31 3 2" xfId="5100" xr:uid="{00000000-0005-0000-0000-000025140000}"/>
    <cellStyle name="Explanatory Text 31 3 3" xfId="5101" xr:uid="{00000000-0005-0000-0000-000026140000}"/>
    <cellStyle name="Explanatory Text 31 4" xfId="5102" xr:uid="{00000000-0005-0000-0000-000027140000}"/>
    <cellStyle name="Explanatory Text 31 5" xfId="5103" xr:uid="{00000000-0005-0000-0000-000028140000}"/>
    <cellStyle name="Explanatory Text 31 6" xfId="5104" xr:uid="{00000000-0005-0000-0000-000029140000}"/>
    <cellStyle name="Explanatory Text 31 7" xfId="5105" xr:uid="{00000000-0005-0000-0000-00002A140000}"/>
    <cellStyle name="Explanatory Text 32" xfId="5106" xr:uid="{00000000-0005-0000-0000-00002B140000}"/>
    <cellStyle name="Explanatory Text 32 2" xfId="5107" xr:uid="{00000000-0005-0000-0000-00002C140000}"/>
    <cellStyle name="Explanatory Text 32 2 2" xfId="5108" xr:uid="{00000000-0005-0000-0000-00002D140000}"/>
    <cellStyle name="Explanatory Text 32 2 3" xfId="5109" xr:uid="{00000000-0005-0000-0000-00002E140000}"/>
    <cellStyle name="Explanatory Text 32 3" xfId="5110" xr:uid="{00000000-0005-0000-0000-00002F140000}"/>
    <cellStyle name="Explanatory Text 32 3 2" xfId="5111" xr:uid="{00000000-0005-0000-0000-000030140000}"/>
    <cellStyle name="Explanatory Text 32 3 3" xfId="5112" xr:uid="{00000000-0005-0000-0000-000031140000}"/>
    <cellStyle name="Explanatory Text 32 4" xfId="5113" xr:uid="{00000000-0005-0000-0000-000032140000}"/>
    <cellStyle name="Explanatory Text 32 5" xfId="5114" xr:uid="{00000000-0005-0000-0000-000033140000}"/>
    <cellStyle name="Explanatory Text 32 6" xfId="5115" xr:uid="{00000000-0005-0000-0000-000034140000}"/>
    <cellStyle name="Explanatory Text 32 7" xfId="5116" xr:uid="{00000000-0005-0000-0000-000035140000}"/>
    <cellStyle name="Explanatory Text 33" xfId="5117" xr:uid="{00000000-0005-0000-0000-000036140000}"/>
    <cellStyle name="Explanatory Text 33 2" xfId="5118" xr:uid="{00000000-0005-0000-0000-000037140000}"/>
    <cellStyle name="Explanatory Text 33 2 2" xfId="5119" xr:uid="{00000000-0005-0000-0000-000038140000}"/>
    <cellStyle name="Explanatory Text 33 2 3" xfId="5120" xr:uid="{00000000-0005-0000-0000-000039140000}"/>
    <cellStyle name="Explanatory Text 33 3" xfId="5121" xr:uid="{00000000-0005-0000-0000-00003A140000}"/>
    <cellStyle name="Explanatory Text 33 3 2" xfId="5122" xr:uid="{00000000-0005-0000-0000-00003B140000}"/>
    <cellStyle name="Explanatory Text 33 3 3" xfId="5123" xr:uid="{00000000-0005-0000-0000-00003C140000}"/>
    <cellStyle name="Explanatory Text 33 4" xfId="5124" xr:uid="{00000000-0005-0000-0000-00003D140000}"/>
    <cellStyle name="Explanatory Text 33 5" xfId="5125" xr:uid="{00000000-0005-0000-0000-00003E140000}"/>
    <cellStyle name="Explanatory Text 33 6" xfId="5126" xr:uid="{00000000-0005-0000-0000-00003F140000}"/>
    <cellStyle name="Explanatory Text 33 7" xfId="5127" xr:uid="{00000000-0005-0000-0000-000040140000}"/>
    <cellStyle name="Explanatory Text 34" xfId="5128" xr:uid="{00000000-0005-0000-0000-000041140000}"/>
    <cellStyle name="Explanatory Text 34 2" xfId="5129" xr:uid="{00000000-0005-0000-0000-000042140000}"/>
    <cellStyle name="Explanatory Text 34 2 2" xfId="5130" xr:uid="{00000000-0005-0000-0000-000043140000}"/>
    <cellStyle name="Explanatory Text 34 2 3" xfId="5131" xr:uid="{00000000-0005-0000-0000-000044140000}"/>
    <cellStyle name="Explanatory Text 34 3" xfId="5132" xr:uid="{00000000-0005-0000-0000-000045140000}"/>
    <cellStyle name="Explanatory Text 34 3 2" xfId="5133" xr:uid="{00000000-0005-0000-0000-000046140000}"/>
    <cellStyle name="Explanatory Text 34 3 3" xfId="5134" xr:uid="{00000000-0005-0000-0000-000047140000}"/>
    <cellStyle name="Explanatory Text 34 4" xfId="5135" xr:uid="{00000000-0005-0000-0000-000048140000}"/>
    <cellStyle name="Explanatory Text 34 5" xfId="5136" xr:uid="{00000000-0005-0000-0000-000049140000}"/>
    <cellStyle name="Explanatory Text 34 6" xfId="5137" xr:uid="{00000000-0005-0000-0000-00004A140000}"/>
    <cellStyle name="Explanatory Text 34 7" xfId="5138" xr:uid="{00000000-0005-0000-0000-00004B140000}"/>
    <cellStyle name="Explanatory Text 35" xfId="5139" xr:uid="{00000000-0005-0000-0000-00004C140000}"/>
    <cellStyle name="Explanatory Text 35 2" xfId="5140" xr:uid="{00000000-0005-0000-0000-00004D140000}"/>
    <cellStyle name="Explanatory Text 35 2 2" xfId="5141" xr:uid="{00000000-0005-0000-0000-00004E140000}"/>
    <cellStyle name="Explanatory Text 35 2 3" xfId="5142" xr:uid="{00000000-0005-0000-0000-00004F140000}"/>
    <cellStyle name="Explanatory Text 35 3" xfId="5143" xr:uid="{00000000-0005-0000-0000-000050140000}"/>
    <cellStyle name="Explanatory Text 35 3 2" xfId="5144" xr:uid="{00000000-0005-0000-0000-000051140000}"/>
    <cellStyle name="Explanatory Text 35 3 3" xfId="5145" xr:uid="{00000000-0005-0000-0000-000052140000}"/>
    <cellStyle name="Explanatory Text 35 4" xfId="5146" xr:uid="{00000000-0005-0000-0000-000053140000}"/>
    <cellStyle name="Explanatory Text 35 5" xfId="5147" xr:uid="{00000000-0005-0000-0000-000054140000}"/>
    <cellStyle name="Explanatory Text 35 6" xfId="5148" xr:uid="{00000000-0005-0000-0000-000055140000}"/>
    <cellStyle name="Explanatory Text 35 7" xfId="5149" xr:uid="{00000000-0005-0000-0000-000056140000}"/>
    <cellStyle name="Explanatory Text 36" xfId="5150" xr:uid="{00000000-0005-0000-0000-000057140000}"/>
    <cellStyle name="Explanatory Text 36 2" xfId="5151" xr:uid="{00000000-0005-0000-0000-000058140000}"/>
    <cellStyle name="Explanatory Text 36 2 2" xfId="5152" xr:uid="{00000000-0005-0000-0000-000059140000}"/>
    <cellStyle name="Explanatory Text 36 2 3" xfId="5153" xr:uid="{00000000-0005-0000-0000-00005A140000}"/>
    <cellStyle name="Explanatory Text 36 3" xfId="5154" xr:uid="{00000000-0005-0000-0000-00005B140000}"/>
    <cellStyle name="Explanatory Text 36 3 2" xfId="5155" xr:uid="{00000000-0005-0000-0000-00005C140000}"/>
    <cellStyle name="Explanatory Text 36 3 3" xfId="5156" xr:uid="{00000000-0005-0000-0000-00005D140000}"/>
    <cellStyle name="Explanatory Text 36 4" xfId="5157" xr:uid="{00000000-0005-0000-0000-00005E140000}"/>
    <cellStyle name="Explanatory Text 36 5" xfId="5158" xr:uid="{00000000-0005-0000-0000-00005F140000}"/>
    <cellStyle name="Explanatory Text 36 6" xfId="5159" xr:uid="{00000000-0005-0000-0000-000060140000}"/>
    <cellStyle name="Explanatory Text 36 7" xfId="5160" xr:uid="{00000000-0005-0000-0000-000061140000}"/>
    <cellStyle name="Explanatory Text 37" xfId="5161" xr:uid="{00000000-0005-0000-0000-000062140000}"/>
    <cellStyle name="Explanatory Text 37 2" xfId="5162" xr:uid="{00000000-0005-0000-0000-000063140000}"/>
    <cellStyle name="Explanatory Text 37 2 2" xfId="5163" xr:uid="{00000000-0005-0000-0000-000064140000}"/>
    <cellStyle name="Explanatory Text 37 2 3" xfId="5164" xr:uid="{00000000-0005-0000-0000-000065140000}"/>
    <cellStyle name="Explanatory Text 37 3" xfId="5165" xr:uid="{00000000-0005-0000-0000-000066140000}"/>
    <cellStyle name="Explanatory Text 37 3 2" xfId="5166" xr:uid="{00000000-0005-0000-0000-000067140000}"/>
    <cellStyle name="Explanatory Text 37 3 3" xfId="5167" xr:uid="{00000000-0005-0000-0000-000068140000}"/>
    <cellStyle name="Explanatory Text 37 4" xfId="5168" xr:uid="{00000000-0005-0000-0000-000069140000}"/>
    <cellStyle name="Explanatory Text 37 5" xfId="5169" xr:uid="{00000000-0005-0000-0000-00006A140000}"/>
    <cellStyle name="Explanatory Text 37 6" xfId="5170" xr:uid="{00000000-0005-0000-0000-00006B140000}"/>
    <cellStyle name="Explanatory Text 37 7" xfId="5171" xr:uid="{00000000-0005-0000-0000-00006C140000}"/>
    <cellStyle name="Explanatory Text 38" xfId="5172" xr:uid="{00000000-0005-0000-0000-00006D140000}"/>
    <cellStyle name="Explanatory Text 38 2" xfId="5173" xr:uid="{00000000-0005-0000-0000-00006E140000}"/>
    <cellStyle name="Explanatory Text 38 2 2" xfId="5174" xr:uid="{00000000-0005-0000-0000-00006F140000}"/>
    <cellStyle name="Explanatory Text 38 2 3" xfId="5175" xr:uid="{00000000-0005-0000-0000-000070140000}"/>
    <cellStyle name="Explanatory Text 38 3" xfId="5176" xr:uid="{00000000-0005-0000-0000-000071140000}"/>
    <cellStyle name="Explanatory Text 38 3 2" xfId="5177" xr:uid="{00000000-0005-0000-0000-000072140000}"/>
    <cellStyle name="Explanatory Text 38 3 3" xfId="5178" xr:uid="{00000000-0005-0000-0000-000073140000}"/>
    <cellStyle name="Explanatory Text 38 4" xfId="5179" xr:uid="{00000000-0005-0000-0000-000074140000}"/>
    <cellStyle name="Explanatory Text 38 5" xfId="5180" xr:uid="{00000000-0005-0000-0000-000075140000}"/>
    <cellStyle name="Explanatory Text 38 6" xfId="5181" xr:uid="{00000000-0005-0000-0000-000076140000}"/>
    <cellStyle name="Explanatory Text 38 7" xfId="5182" xr:uid="{00000000-0005-0000-0000-000077140000}"/>
    <cellStyle name="Explanatory Text 39" xfId="5183" xr:uid="{00000000-0005-0000-0000-000078140000}"/>
    <cellStyle name="Explanatory Text 39 2" xfId="5184" xr:uid="{00000000-0005-0000-0000-000079140000}"/>
    <cellStyle name="Explanatory Text 39 2 2" xfId="5185" xr:uid="{00000000-0005-0000-0000-00007A140000}"/>
    <cellStyle name="Explanatory Text 39 2 3" xfId="5186" xr:uid="{00000000-0005-0000-0000-00007B140000}"/>
    <cellStyle name="Explanatory Text 39 3" xfId="5187" xr:uid="{00000000-0005-0000-0000-00007C140000}"/>
    <cellStyle name="Explanatory Text 39 3 2" xfId="5188" xr:uid="{00000000-0005-0000-0000-00007D140000}"/>
    <cellStyle name="Explanatory Text 39 3 3" xfId="5189" xr:uid="{00000000-0005-0000-0000-00007E140000}"/>
    <cellStyle name="Explanatory Text 39 4" xfId="5190" xr:uid="{00000000-0005-0000-0000-00007F140000}"/>
    <cellStyle name="Explanatory Text 39 5" xfId="5191" xr:uid="{00000000-0005-0000-0000-000080140000}"/>
    <cellStyle name="Explanatory Text 39 6" xfId="5192" xr:uid="{00000000-0005-0000-0000-000081140000}"/>
    <cellStyle name="Explanatory Text 39 7" xfId="5193" xr:uid="{00000000-0005-0000-0000-000082140000}"/>
    <cellStyle name="Explanatory Text 4" xfId="5194" xr:uid="{00000000-0005-0000-0000-000083140000}"/>
    <cellStyle name="Explanatory Text 4 2" xfId="5195" xr:uid="{00000000-0005-0000-0000-000084140000}"/>
    <cellStyle name="Explanatory Text 4 2 2" xfId="5196" xr:uid="{00000000-0005-0000-0000-000085140000}"/>
    <cellStyle name="Explanatory Text 4 2 3" xfId="5197" xr:uid="{00000000-0005-0000-0000-000086140000}"/>
    <cellStyle name="Explanatory Text 4 3" xfId="5198" xr:uid="{00000000-0005-0000-0000-000087140000}"/>
    <cellStyle name="Explanatory Text 4 3 2" xfId="5199" xr:uid="{00000000-0005-0000-0000-000088140000}"/>
    <cellStyle name="Explanatory Text 4 3 3" xfId="5200" xr:uid="{00000000-0005-0000-0000-000089140000}"/>
    <cellStyle name="Explanatory Text 4 4" xfId="5201" xr:uid="{00000000-0005-0000-0000-00008A140000}"/>
    <cellStyle name="Explanatory Text 4 5" xfId="5202" xr:uid="{00000000-0005-0000-0000-00008B140000}"/>
    <cellStyle name="Explanatory Text 4 6" xfId="5203" xr:uid="{00000000-0005-0000-0000-00008C140000}"/>
    <cellStyle name="Explanatory Text 4 7" xfId="5204" xr:uid="{00000000-0005-0000-0000-00008D140000}"/>
    <cellStyle name="Explanatory Text 40" xfId="5205" xr:uid="{00000000-0005-0000-0000-00008E140000}"/>
    <cellStyle name="Explanatory Text 40 2" xfId="5206" xr:uid="{00000000-0005-0000-0000-00008F140000}"/>
    <cellStyle name="Explanatory Text 40 2 2" xfId="5207" xr:uid="{00000000-0005-0000-0000-000090140000}"/>
    <cellStyle name="Explanatory Text 40 2 3" xfId="5208" xr:uid="{00000000-0005-0000-0000-000091140000}"/>
    <cellStyle name="Explanatory Text 40 3" xfId="5209" xr:uid="{00000000-0005-0000-0000-000092140000}"/>
    <cellStyle name="Explanatory Text 40 3 2" xfId="5210" xr:uid="{00000000-0005-0000-0000-000093140000}"/>
    <cellStyle name="Explanatory Text 40 3 3" xfId="5211" xr:uid="{00000000-0005-0000-0000-000094140000}"/>
    <cellStyle name="Explanatory Text 40 4" xfId="5212" xr:uid="{00000000-0005-0000-0000-000095140000}"/>
    <cellStyle name="Explanatory Text 40 5" xfId="5213" xr:uid="{00000000-0005-0000-0000-000096140000}"/>
    <cellStyle name="Explanatory Text 40 6" xfId="5214" xr:uid="{00000000-0005-0000-0000-000097140000}"/>
    <cellStyle name="Explanatory Text 40 7" xfId="5215" xr:uid="{00000000-0005-0000-0000-000098140000}"/>
    <cellStyle name="Explanatory Text 41" xfId="5216" xr:uid="{00000000-0005-0000-0000-000099140000}"/>
    <cellStyle name="Explanatory Text 41 2" xfId="5217" xr:uid="{00000000-0005-0000-0000-00009A140000}"/>
    <cellStyle name="Explanatory Text 41 2 2" xfId="5218" xr:uid="{00000000-0005-0000-0000-00009B140000}"/>
    <cellStyle name="Explanatory Text 41 2 3" xfId="5219" xr:uid="{00000000-0005-0000-0000-00009C140000}"/>
    <cellStyle name="Explanatory Text 41 3" xfId="5220" xr:uid="{00000000-0005-0000-0000-00009D140000}"/>
    <cellStyle name="Explanatory Text 41 3 2" xfId="5221" xr:uid="{00000000-0005-0000-0000-00009E140000}"/>
    <cellStyle name="Explanatory Text 41 3 3" xfId="5222" xr:uid="{00000000-0005-0000-0000-00009F140000}"/>
    <cellStyle name="Explanatory Text 41 4" xfId="5223" xr:uid="{00000000-0005-0000-0000-0000A0140000}"/>
    <cellStyle name="Explanatory Text 41 5" xfId="5224" xr:uid="{00000000-0005-0000-0000-0000A1140000}"/>
    <cellStyle name="Explanatory Text 41 6" xfId="5225" xr:uid="{00000000-0005-0000-0000-0000A2140000}"/>
    <cellStyle name="Explanatory Text 41 7" xfId="5226" xr:uid="{00000000-0005-0000-0000-0000A3140000}"/>
    <cellStyle name="Explanatory Text 42" xfId="5227" xr:uid="{00000000-0005-0000-0000-0000A4140000}"/>
    <cellStyle name="Explanatory Text 42 2" xfId="5228" xr:uid="{00000000-0005-0000-0000-0000A5140000}"/>
    <cellStyle name="Explanatory Text 42 2 2" xfId="5229" xr:uid="{00000000-0005-0000-0000-0000A6140000}"/>
    <cellStyle name="Explanatory Text 42 2 3" xfId="5230" xr:uid="{00000000-0005-0000-0000-0000A7140000}"/>
    <cellStyle name="Explanatory Text 42 3" xfId="5231" xr:uid="{00000000-0005-0000-0000-0000A8140000}"/>
    <cellStyle name="Explanatory Text 42 3 2" xfId="5232" xr:uid="{00000000-0005-0000-0000-0000A9140000}"/>
    <cellStyle name="Explanatory Text 42 3 3" xfId="5233" xr:uid="{00000000-0005-0000-0000-0000AA140000}"/>
    <cellStyle name="Explanatory Text 42 4" xfId="5234" xr:uid="{00000000-0005-0000-0000-0000AB140000}"/>
    <cellStyle name="Explanatory Text 42 5" xfId="5235" xr:uid="{00000000-0005-0000-0000-0000AC140000}"/>
    <cellStyle name="Explanatory Text 42 6" xfId="5236" xr:uid="{00000000-0005-0000-0000-0000AD140000}"/>
    <cellStyle name="Explanatory Text 42 7" xfId="5237" xr:uid="{00000000-0005-0000-0000-0000AE140000}"/>
    <cellStyle name="Explanatory Text 43" xfId="5238" xr:uid="{00000000-0005-0000-0000-0000AF140000}"/>
    <cellStyle name="Explanatory Text 43 2" xfId="5239" xr:uid="{00000000-0005-0000-0000-0000B0140000}"/>
    <cellStyle name="Explanatory Text 43 2 2" xfId="5240" xr:uid="{00000000-0005-0000-0000-0000B1140000}"/>
    <cellStyle name="Explanatory Text 43 2 3" xfId="5241" xr:uid="{00000000-0005-0000-0000-0000B2140000}"/>
    <cellStyle name="Explanatory Text 43 3" xfId="5242" xr:uid="{00000000-0005-0000-0000-0000B3140000}"/>
    <cellStyle name="Explanatory Text 43 3 2" xfId="5243" xr:uid="{00000000-0005-0000-0000-0000B4140000}"/>
    <cellStyle name="Explanatory Text 43 3 3" xfId="5244" xr:uid="{00000000-0005-0000-0000-0000B5140000}"/>
    <cellStyle name="Explanatory Text 43 4" xfId="5245" xr:uid="{00000000-0005-0000-0000-0000B6140000}"/>
    <cellStyle name="Explanatory Text 43 5" xfId="5246" xr:uid="{00000000-0005-0000-0000-0000B7140000}"/>
    <cellStyle name="Explanatory Text 43 6" xfId="5247" xr:uid="{00000000-0005-0000-0000-0000B8140000}"/>
    <cellStyle name="Explanatory Text 43 7" xfId="5248" xr:uid="{00000000-0005-0000-0000-0000B9140000}"/>
    <cellStyle name="Explanatory Text 44" xfId="5249" xr:uid="{00000000-0005-0000-0000-0000BA140000}"/>
    <cellStyle name="Explanatory Text 44 2" xfId="5250" xr:uid="{00000000-0005-0000-0000-0000BB140000}"/>
    <cellStyle name="Explanatory Text 44 2 2" xfId="5251" xr:uid="{00000000-0005-0000-0000-0000BC140000}"/>
    <cellStyle name="Explanatory Text 44 2 3" xfId="5252" xr:uid="{00000000-0005-0000-0000-0000BD140000}"/>
    <cellStyle name="Explanatory Text 44 3" xfId="5253" xr:uid="{00000000-0005-0000-0000-0000BE140000}"/>
    <cellStyle name="Explanatory Text 44 3 2" xfId="5254" xr:uid="{00000000-0005-0000-0000-0000BF140000}"/>
    <cellStyle name="Explanatory Text 44 3 3" xfId="5255" xr:uid="{00000000-0005-0000-0000-0000C0140000}"/>
    <cellStyle name="Explanatory Text 44 4" xfId="5256" xr:uid="{00000000-0005-0000-0000-0000C1140000}"/>
    <cellStyle name="Explanatory Text 44 5" xfId="5257" xr:uid="{00000000-0005-0000-0000-0000C2140000}"/>
    <cellStyle name="Explanatory Text 44 6" xfId="5258" xr:uid="{00000000-0005-0000-0000-0000C3140000}"/>
    <cellStyle name="Explanatory Text 44 7" xfId="5259" xr:uid="{00000000-0005-0000-0000-0000C4140000}"/>
    <cellStyle name="Explanatory Text 45" xfId="5260" xr:uid="{00000000-0005-0000-0000-0000C5140000}"/>
    <cellStyle name="Explanatory Text 45 2" xfId="5261" xr:uid="{00000000-0005-0000-0000-0000C6140000}"/>
    <cellStyle name="Explanatory Text 45 2 2" xfId="5262" xr:uid="{00000000-0005-0000-0000-0000C7140000}"/>
    <cellStyle name="Explanatory Text 45 2 3" xfId="5263" xr:uid="{00000000-0005-0000-0000-0000C8140000}"/>
    <cellStyle name="Explanatory Text 45 3" xfId="5264" xr:uid="{00000000-0005-0000-0000-0000C9140000}"/>
    <cellStyle name="Explanatory Text 45 3 2" xfId="5265" xr:uid="{00000000-0005-0000-0000-0000CA140000}"/>
    <cellStyle name="Explanatory Text 45 3 3" xfId="5266" xr:uid="{00000000-0005-0000-0000-0000CB140000}"/>
    <cellStyle name="Explanatory Text 45 4" xfId="5267" xr:uid="{00000000-0005-0000-0000-0000CC140000}"/>
    <cellStyle name="Explanatory Text 45 5" xfId="5268" xr:uid="{00000000-0005-0000-0000-0000CD140000}"/>
    <cellStyle name="Explanatory Text 45 6" xfId="5269" xr:uid="{00000000-0005-0000-0000-0000CE140000}"/>
    <cellStyle name="Explanatory Text 45 7" xfId="5270" xr:uid="{00000000-0005-0000-0000-0000CF140000}"/>
    <cellStyle name="Explanatory Text 46" xfId="5271" xr:uid="{00000000-0005-0000-0000-0000D0140000}"/>
    <cellStyle name="Explanatory Text 46 2" xfId="5272" xr:uid="{00000000-0005-0000-0000-0000D1140000}"/>
    <cellStyle name="Explanatory Text 46 2 2" xfId="5273" xr:uid="{00000000-0005-0000-0000-0000D2140000}"/>
    <cellStyle name="Explanatory Text 46 2 3" xfId="5274" xr:uid="{00000000-0005-0000-0000-0000D3140000}"/>
    <cellStyle name="Explanatory Text 46 3" xfId="5275" xr:uid="{00000000-0005-0000-0000-0000D4140000}"/>
    <cellStyle name="Explanatory Text 46 3 2" xfId="5276" xr:uid="{00000000-0005-0000-0000-0000D5140000}"/>
    <cellStyle name="Explanatory Text 46 3 3" xfId="5277" xr:uid="{00000000-0005-0000-0000-0000D6140000}"/>
    <cellStyle name="Explanatory Text 46 4" xfId="5278" xr:uid="{00000000-0005-0000-0000-0000D7140000}"/>
    <cellStyle name="Explanatory Text 46 5" xfId="5279" xr:uid="{00000000-0005-0000-0000-0000D8140000}"/>
    <cellStyle name="Explanatory Text 46 6" xfId="5280" xr:uid="{00000000-0005-0000-0000-0000D9140000}"/>
    <cellStyle name="Explanatory Text 46 7" xfId="5281" xr:uid="{00000000-0005-0000-0000-0000DA140000}"/>
    <cellStyle name="Explanatory Text 47" xfId="5282" xr:uid="{00000000-0005-0000-0000-0000DB140000}"/>
    <cellStyle name="Explanatory Text 47 2" xfId="5283" xr:uid="{00000000-0005-0000-0000-0000DC140000}"/>
    <cellStyle name="Explanatory Text 47 2 2" xfId="5284" xr:uid="{00000000-0005-0000-0000-0000DD140000}"/>
    <cellStyle name="Explanatory Text 47 2 3" xfId="5285" xr:uid="{00000000-0005-0000-0000-0000DE140000}"/>
    <cellStyle name="Explanatory Text 47 3" xfId="5286" xr:uid="{00000000-0005-0000-0000-0000DF140000}"/>
    <cellStyle name="Explanatory Text 47 3 2" xfId="5287" xr:uid="{00000000-0005-0000-0000-0000E0140000}"/>
    <cellStyle name="Explanatory Text 47 3 3" xfId="5288" xr:uid="{00000000-0005-0000-0000-0000E1140000}"/>
    <cellStyle name="Explanatory Text 47 4" xfId="5289" xr:uid="{00000000-0005-0000-0000-0000E2140000}"/>
    <cellStyle name="Explanatory Text 47 5" xfId="5290" xr:uid="{00000000-0005-0000-0000-0000E3140000}"/>
    <cellStyle name="Explanatory Text 47 6" xfId="5291" xr:uid="{00000000-0005-0000-0000-0000E4140000}"/>
    <cellStyle name="Explanatory Text 47 7" xfId="5292" xr:uid="{00000000-0005-0000-0000-0000E5140000}"/>
    <cellStyle name="Explanatory Text 48" xfId="5293" xr:uid="{00000000-0005-0000-0000-0000E6140000}"/>
    <cellStyle name="Explanatory Text 48 2" xfId="5294" xr:uid="{00000000-0005-0000-0000-0000E7140000}"/>
    <cellStyle name="Explanatory Text 48 2 2" xfId="5295" xr:uid="{00000000-0005-0000-0000-0000E8140000}"/>
    <cellStyle name="Explanatory Text 48 2 3" xfId="5296" xr:uid="{00000000-0005-0000-0000-0000E9140000}"/>
    <cellStyle name="Explanatory Text 48 3" xfId="5297" xr:uid="{00000000-0005-0000-0000-0000EA140000}"/>
    <cellStyle name="Explanatory Text 48 4" xfId="5298" xr:uid="{00000000-0005-0000-0000-0000EB140000}"/>
    <cellStyle name="Explanatory Text 48 5" xfId="5299" xr:uid="{00000000-0005-0000-0000-0000EC140000}"/>
    <cellStyle name="Explanatory Text 48 6" xfId="5300" xr:uid="{00000000-0005-0000-0000-0000ED140000}"/>
    <cellStyle name="Explanatory Text 49" xfId="5301" xr:uid="{00000000-0005-0000-0000-0000EE140000}"/>
    <cellStyle name="Explanatory Text 49 2" xfId="5302" xr:uid="{00000000-0005-0000-0000-0000EF140000}"/>
    <cellStyle name="Explanatory Text 49 3" xfId="5303" xr:uid="{00000000-0005-0000-0000-0000F0140000}"/>
    <cellStyle name="Explanatory Text 49 4" xfId="5304" xr:uid="{00000000-0005-0000-0000-0000F1140000}"/>
    <cellStyle name="Explanatory Text 49 5" xfId="5305" xr:uid="{00000000-0005-0000-0000-0000F2140000}"/>
    <cellStyle name="Explanatory Text 5" xfId="5306" xr:uid="{00000000-0005-0000-0000-0000F3140000}"/>
    <cellStyle name="Explanatory Text 5 2" xfId="5307" xr:uid="{00000000-0005-0000-0000-0000F4140000}"/>
    <cellStyle name="Explanatory Text 5 2 2" xfId="5308" xr:uid="{00000000-0005-0000-0000-0000F5140000}"/>
    <cellStyle name="Explanatory Text 5 2 3" xfId="5309" xr:uid="{00000000-0005-0000-0000-0000F6140000}"/>
    <cellStyle name="Explanatory Text 5 3" xfId="5310" xr:uid="{00000000-0005-0000-0000-0000F7140000}"/>
    <cellStyle name="Explanatory Text 5 3 2" xfId="5311" xr:uid="{00000000-0005-0000-0000-0000F8140000}"/>
    <cellStyle name="Explanatory Text 5 3 3" xfId="5312" xr:uid="{00000000-0005-0000-0000-0000F9140000}"/>
    <cellStyle name="Explanatory Text 5 4" xfId="5313" xr:uid="{00000000-0005-0000-0000-0000FA140000}"/>
    <cellStyle name="Explanatory Text 5 5" xfId="5314" xr:uid="{00000000-0005-0000-0000-0000FB140000}"/>
    <cellStyle name="Explanatory Text 5 6" xfId="5315" xr:uid="{00000000-0005-0000-0000-0000FC140000}"/>
    <cellStyle name="Explanatory Text 5 7" xfId="5316" xr:uid="{00000000-0005-0000-0000-0000FD140000}"/>
    <cellStyle name="Explanatory Text 50" xfId="5317" xr:uid="{00000000-0005-0000-0000-0000FE140000}"/>
    <cellStyle name="Explanatory Text 50 2" xfId="5318" xr:uid="{00000000-0005-0000-0000-0000FF140000}"/>
    <cellStyle name="Explanatory Text 50 3" xfId="5319" xr:uid="{00000000-0005-0000-0000-000000150000}"/>
    <cellStyle name="Explanatory Text 50 4" xfId="5320" xr:uid="{00000000-0005-0000-0000-000001150000}"/>
    <cellStyle name="Explanatory Text 50 5" xfId="5321" xr:uid="{00000000-0005-0000-0000-000002150000}"/>
    <cellStyle name="Explanatory Text 51" xfId="5322" xr:uid="{00000000-0005-0000-0000-000003150000}"/>
    <cellStyle name="Explanatory Text 51 2" xfId="5323" xr:uid="{00000000-0005-0000-0000-000004150000}"/>
    <cellStyle name="Explanatory Text 51 3" xfId="5324" xr:uid="{00000000-0005-0000-0000-000005150000}"/>
    <cellStyle name="Explanatory Text 51 4" xfId="5325" xr:uid="{00000000-0005-0000-0000-000006150000}"/>
    <cellStyle name="Explanatory Text 51 5" xfId="5326" xr:uid="{00000000-0005-0000-0000-000007150000}"/>
    <cellStyle name="Explanatory Text 52" xfId="5327" xr:uid="{00000000-0005-0000-0000-000008150000}"/>
    <cellStyle name="Explanatory Text 52 2" xfId="5328" xr:uid="{00000000-0005-0000-0000-000009150000}"/>
    <cellStyle name="Explanatory Text 52 3" xfId="5329" xr:uid="{00000000-0005-0000-0000-00000A150000}"/>
    <cellStyle name="Explanatory Text 52 4" xfId="5330" xr:uid="{00000000-0005-0000-0000-00000B150000}"/>
    <cellStyle name="Explanatory Text 52 5" xfId="5331" xr:uid="{00000000-0005-0000-0000-00000C150000}"/>
    <cellStyle name="Explanatory Text 53" xfId="5332" xr:uid="{00000000-0005-0000-0000-00000D150000}"/>
    <cellStyle name="Explanatory Text 53 2" xfId="5333" xr:uid="{00000000-0005-0000-0000-00000E150000}"/>
    <cellStyle name="Explanatory Text 53 3" xfId="5334" xr:uid="{00000000-0005-0000-0000-00000F150000}"/>
    <cellStyle name="Explanatory Text 54" xfId="5335" xr:uid="{00000000-0005-0000-0000-000010150000}"/>
    <cellStyle name="Explanatory Text 6" xfId="5336" xr:uid="{00000000-0005-0000-0000-000011150000}"/>
    <cellStyle name="Explanatory Text 6 2" xfId="5337" xr:uid="{00000000-0005-0000-0000-000012150000}"/>
    <cellStyle name="Explanatory Text 6 2 2" xfId="5338" xr:uid="{00000000-0005-0000-0000-000013150000}"/>
    <cellStyle name="Explanatory Text 6 2 3" xfId="5339" xr:uid="{00000000-0005-0000-0000-000014150000}"/>
    <cellStyle name="Explanatory Text 6 3" xfId="5340" xr:uid="{00000000-0005-0000-0000-000015150000}"/>
    <cellStyle name="Explanatory Text 6 3 2" xfId="5341" xr:uid="{00000000-0005-0000-0000-000016150000}"/>
    <cellStyle name="Explanatory Text 6 3 3" xfId="5342" xr:uid="{00000000-0005-0000-0000-000017150000}"/>
    <cellStyle name="Explanatory Text 6 4" xfId="5343" xr:uid="{00000000-0005-0000-0000-000018150000}"/>
    <cellStyle name="Explanatory Text 6 5" xfId="5344" xr:uid="{00000000-0005-0000-0000-000019150000}"/>
    <cellStyle name="Explanatory Text 6 6" xfId="5345" xr:uid="{00000000-0005-0000-0000-00001A150000}"/>
    <cellStyle name="Explanatory Text 6 7" xfId="5346" xr:uid="{00000000-0005-0000-0000-00001B150000}"/>
    <cellStyle name="Explanatory Text 7" xfId="5347" xr:uid="{00000000-0005-0000-0000-00001C150000}"/>
    <cellStyle name="Explanatory Text 7 2" xfId="5348" xr:uid="{00000000-0005-0000-0000-00001D150000}"/>
    <cellStyle name="Explanatory Text 7 2 2" xfId="5349" xr:uid="{00000000-0005-0000-0000-00001E150000}"/>
    <cellStyle name="Explanatory Text 7 2 3" xfId="5350" xr:uid="{00000000-0005-0000-0000-00001F150000}"/>
    <cellStyle name="Explanatory Text 7 3" xfId="5351" xr:uid="{00000000-0005-0000-0000-000020150000}"/>
    <cellStyle name="Explanatory Text 7 3 2" xfId="5352" xr:uid="{00000000-0005-0000-0000-000021150000}"/>
    <cellStyle name="Explanatory Text 7 3 3" xfId="5353" xr:uid="{00000000-0005-0000-0000-000022150000}"/>
    <cellStyle name="Explanatory Text 7 4" xfId="5354" xr:uid="{00000000-0005-0000-0000-000023150000}"/>
    <cellStyle name="Explanatory Text 7 5" xfId="5355" xr:uid="{00000000-0005-0000-0000-000024150000}"/>
    <cellStyle name="Explanatory Text 7 6" xfId="5356" xr:uid="{00000000-0005-0000-0000-000025150000}"/>
    <cellStyle name="Explanatory Text 7 7" xfId="5357" xr:uid="{00000000-0005-0000-0000-000026150000}"/>
    <cellStyle name="Explanatory Text 8" xfId="5358" xr:uid="{00000000-0005-0000-0000-000027150000}"/>
    <cellStyle name="Explanatory Text 8 2" xfId="5359" xr:uid="{00000000-0005-0000-0000-000028150000}"/>
    <cellStyle name="Explanatory Text 8 2 2" xfId="5360" xr:uid="{00000000-0005-0000-0000-000029150000}"/>
    <cellStyle name="Explanatory Text 8 2 3" xfId="5361" xr:uid="{00000000-0005-0000-0000-00002A150000}"/>
    <cellStyle name="Explanatory Text 8 3" xfId="5362" xr:uid="{00000000-0005-0000-0000-00002B150000}"/>
    <cellStyle name="Explanatory Text 8 3 2" xfId="5363" xr:uid="{00000000-0005-0000-0000-00002C150000}"/>
    <cellStyle name="Explanatory Text 8 3 3" xfId="5364" xr:uid="{00000000-0005-0000-0000-00002D150000}"/>
    <cellStyle name="Explanatory Text 8 4" xfId="5365" xr:uid="{00000000-0005-0000-0000-00002E150000}"/>
    <cellStyle name="Explanatory Text 8 5" xfId="5366" xr:uid="{00000000-0005-0000-0000-00002F150000}"/>
    <cellStyle name="Explanatory Text 8 6" xfId="5367" xr:uid="{00000000-0005-0000-0000-000030150000}"/>
    <cellStyle name="Explanatory Text 8 7" xfId="5368" xr:uid="{00000000-0005-0000-0000-000031150000}"/>
    <cellStyle name="Explanatory Text 9" xfId="5369" xr:uid="{00000000-0005-0000-0000-000032150000}"/>
    <cellStyle name="Explanatory Text 9 2" xfId="5370" xr:uid="{00000000-0005-0000-0000-000033150000}"/>
    <cellStyle name="Explanatory Text 9 2 2" xfId="5371" xr:uid="{00000000-0005-0000-0000-000034150000}"/>
    <cellStyle name="Explanatory Text 9 2 3" xfId="5372" xr:uid="{00000000-0005-0000-0000-000035150000}"/>
    <cellStyle name="Explanatory Text 9 3" xfId="5373" xr:uid="{00000000-0005-0000-0000-000036150000}"/>
    <cellStyle name="Explanatory Text 9 3 2" xfId="5374" xr:uid="{00000000-0005-0000-0000-000037150000}"/>
    <cellStyle name="Explanatory Text 9 3 3" xfId="5375" xr:uid="{00000000-0005-0000-0000-000038150000}"/>
    <cellStyle name="Explanatory Text 9 4" xfId="5376" xr:uid="{00000000-0005-0000-0000-000039150000}"/>
    <cellStyle name="Explanatory Text 9 5" xfId="5377" xr:uid="{00000000-0005-0000-0000-00003A150000}"/>
    <cellStyle name="Explanatory Text 9 6" xfId="5378" xr:uid="{00000000-0005-0000-0000-00003B150000}"/>
    <cellStyle name="Explanatory Text 9 7" xfId="5379" xr:uid="{00000000-0005-0000-0000-00003C150000}"/>
    <cellStyle name="Extendedprice" xfId="5380" xr:uid="{00000000-0005-0000-0000-00003D150000}"/>
    <cellStyle name="Extendedprice 2" xfId="5381" xr:uid="{00000000-0005-0000-0000-00003E150000}"/>
    <cellStyle name="Extendedprice 2 2" xfId="5382" xr:uid="{00000000-0005-0000-0000-00003F150000}"/>
    <cellStyle name="Extendedprice 2 3" xfId="5383" xr:uid="{00000000-0005-0000-0000-000040150000}"/>
    <cellStyle name="Extendedprice 3" xfId="5384" xr:uid="{00000000-0005-0000-0000-000041150000}"/>
    <cellStyle name="Extendedprice 4" xfId="5385" xr:uid="{00000000-0005-0000-0000-000042150000}"/>
    <cellStyle name="Fixed" xfId="44274" xr:uid="{00000000-0005-0000-0000-000043150000}"/>
    <cellStyle name="Fixed 2" xfId="44278" xr:uid="{00000000-0005-0000-0000-000044150000}"/>
    <cellStyle name="Fixed 2 2" xfId="44315" xr:uid="{00000000-0005-0000-0000-000045150000}"/>
    <cellStyle name="fred" xfId="5386" xr:uid="{00000000-0005-0000-0000-000046150000}"/>
    <cellStyle name="fred 2" xfId="5387" xr:uid="{00000000-0005-0000-0000-000047150000}"/>
    <cellStyle name="fred 2 2" xfId="5388" xr:uid="{00000000-0005-0000-0000-000048150000}"/>
    <cellStyle name="fred 2 3" xfId="5389" xr:uid="{00000000-0005-0000-0000-000049150000}"/>
    <cellStyle name="fred 2 4" xfId="5390" xr:uid="{00000000-0005-0000-0000-00004A150000}"/>
    <cellStyle name="fred 2 5" xfId="5391" xr:uid="{00000000-0005-0000-0000-00004B150000}"/>
    <cellStyle name="fred 3" xfId="5392" xr:uid="{00000000-0005-0000-0000-00004C150000}"/>
    <cellStyle name="fred 3 2" xfId="5393" xr:uid="{00000000-0005-0000-0000-00004D150000}"/>
    <cellStyle name="fred 3 3" xfId="5394" xr:uid="{00000000-0005-0000-0000-00004E150000}"/>
    <cellStyle name="fred 3 4" xfId="5395" xr:uid="{00000000-0005-0000-0000-00004F150000}"/>
    <cellStyle name="fred 3 5" xfId="5396" xr:uid="{00000000-0005-0000-0000-000050150000}"/>
    <cellStyle name="fred 4" xfId="5397" xr:uid="{00000000-0005-0000-0000-000051150000}"/>
    <cellStyle name="fred 4 2" xfId="5398" xr:uid="{00000000-0005-0000-0000-000052150000}"/>
    <cellStyle name="fred 4 3" xfId="5399" xr:uid="{00000000-0005-0000-0000-000053150000}"/>
    <cellStyle name="fred 5" xfId="5400" xr:uid="{00000000-0005-0000-0000-000054150000}"/>
    <cellStyle name="fred 6" xfId="5401" xr:uid="{00000000-0005-0000-0000-000055150000}"/>
    <cellStyle name="fred 7" xfId="5402" xr:uid="{00000000-0005-0000-0000-000056150000}"/>
    <cellStyle name="fred 8" xfId="5403" xr:uid="{00000000-0005-0000-0000-000057150000}"/>
    <cellStyle name="Fred%" xfId="5404" xr:uid="{00000000-0005-0000-0000-000058150000}"/>
    <cellStyle name="Fred% 2" xfId="5405" xr:uid="{00000000-0005-0000-0000-000059150000}"/>
    <cellStyle name="Fred% 2 2" xfId="5406" xr:uid="{00000000-0005-0000-0000-00005A150000}"/>
    <cellStyle name="Fred% 2 3" xfId="5407" xr:uid="{00000000-0005-0000-0000-00005B150000}"/>
    <cellStyle name="Fred% 2 4" xfId="5408" xr:uid="{00000000-0005-0000-0000-00005C150000}"/>
    <cellStyle name="Fred% 2 5" xfId="5409" xr:uid="{00000000-0005-0000-0000-00005D150000}"/>
    <cellStyle name="Fred% 3" xfId="5410" xr:uid="{00000000-0005-0000-0000-00005E150000}"/>
    <cellStyle name="Fred% 3 2" xfId="5411" xr:uid="{00000000-0005-0000-0000-00005F150000}"/>
    <cellStyle name="Fred% 3 3" xfId="5412" xr:uid="{00000000-0005-0000-0000-000060150000}"/>
    <cellStyle name="Fred% 3 4" xfId="5413" xr:uid="{00000000-0005-0000-0000-000061150000}"/>
    <cellStyle name="Fred% 3 5" xfId="5414" xr:uid="{00000000-0005-0000-0000-000062150000}"/>
    <cellStyle name="Fred% 4" xfId="5415" xr:uid="{00000000-0005-0000-0000-000063150000}"/>
    <cellStyle name="Fred% 4 2" xfId="5416" xr:uid="{00000000-0005-0000-0000-000064150000}"/>
    <cellStyle name="Fred% 4 3" xfId="5417" xr:uid="{00000000-0005-0000-0000-000065150000}"/>
    <cellStyle name="Fred% 5" xfId="5418" xr:uid="{00000000-0005-0000-0000-000066150000}"/>
    <cellStyle name="Fred% 6" xfId="5419" xr:uid="{00000000-0005-0000-0000-000067150000}"/>
    <cellStyle name="Fred% 7" xfId="5420" xr:uid="{00000000-0005-0000-0000-000068150000}"/>
    <cellStyle name="Fred% 8" xfId="5421" xr:uid="{00000000-0005-0000-0000-000069150000}"/>
    <cellStyle name="GBP_Header" xfId="5422" xr:uid="{00000000-0005-0000-0000-00006A150000}"/>
    <cellStyle name="Good 10" xfId="5423" xr:uid="{00000000-0005-0000-0000-00006B150000}"/>
    <cellStyle name="Good 10 2" xfId="5424" xr:uid="{00000000-0005-0000-0000-00006C150000}"/>
    <cellStyle name="Good 10 2 2" xfId="5425" xr:uid="{00000000-0005-0000-0000-00006D150000}"/>
    <cellStyle name="Good 10 2 3" xfId="5426" xr:uid="{00000000-0005-0000-0000-00006E150000}"/>
    <cellStyle name="Good 10 3" xfId="5427" xr:uid="{00000000-0005-0000-0000-00006F150000}"/>
    <cellStyle name="Good 10 3 2" xfId="5428" xr:uid="{00000000-0005-0000-0000-000070150000}"/>
    <cellStyle name="Good 10 3 3" xfId="5429" xr:uid="{00000000-0005-0000-0000-000071150000}"/>
    <cellStyle name="Good 10 4" xfId="5430" xr:uid="{00000000-0005-0000-0000-000072150000}"/>
    <cellStyle name="Good 10 5" xfId="5431" xr:uid="{00000000-0005-0000-0000-000073150000}"/>
    <cellStyle name="Good 10 6" xfId="5432" xr:uid="{00000000-0005-0000-0000-000074150000}"/>
    <cellStyle name="Good 10 7" xfId="5433" xr:uid="{00000000-0005-0000-0000-000075150000}"/>
    <cellStyle name="Good 11" xfId="5434" xr:uid="{00000000-0005-0000-0000-000076150000}"/>
    <cellStyle name="Good 11 2" xfId="5435" xr:uid="{00000000-0005-0000-0000-000077150000}"/>
    <cellStyle name="Good 11 2 2" xfId="5436" xr:uid="{00000000-0005-0000-0000-000078150000}"/>
    <cellStyle name="Good 11 2 3" xfId="5437" xr:uid="{00000000-0005-0000-0000-000079150000}"/>
    <cellStyle name="Good 11 3" xfId="5438" xr:uid="{00000000-0005-0000-0000-00007A150000}"/>
    <cellStyle name="Good 11 3 2" xfId="5439" xr:uid="{00000000-0005-0000-0000-00007B150000}"/>
    <cellStyle name="Good 11 3 3" xfId="5440" xr:uid="{00000000-0005-0000-0000-00007C150000}"/>
    <cellStyle name="Good 11 4" xfId="5441" xr:uid="{00000000-0005-0000-0000-00007D150000}"/>
    <cellStyle name="Good 11 5" xfId="5442" xr:uid="{00000000-0005-0000-0000-00007E150000}"/>
    <cellStyle name="Good 11 6" xfId="5443" xr:uid="{00000000-0005-0000-0000-00007F150000}"/>
    <cellStyle name="Good 11 7" xfId="5444" xr:uid="{00000000-0005-0000-0000-000080150000}"/>
    <cellStyle name="Good 12" xfId="5445" xr:uid="{00000000-0005-0000-0000-000081150000}"/>
    <cellStyle name="Good 12 2" xfId="5446" xr:uid="{00000000-0005-0000-0000-000082150000}"/>
    <cellStyle name="Good 12 2 2" xfId="5447" xr:uid="{00000000-0005-0000-0000-000083150000}"/>
    <cellStyle name="Good 12 2 3" xfId="5448" xr:uid="{00000000-0005-0000-0000-000084150000}"/>
    <cellStyle name="Good 12 3" xfId="5449" xr:uid="{00000000-0005-0000-0000-000085150000}"/>
    <cellStyle name="Good 12 3 2" xfId="5450" xr:uid="{00000000-0005-0000-0000-000086150000}"/>
    <cellStyle name="Good 12 3 3" xfId="5451" xr:uid="{00000000-0005-0000-0000-000087150000}"/>
    <cellStyle name="Good 12 4" xfId="5452" xr:uid="{00000000-0005-0000-0000-000088150000}"/>
    <cellStyle name="Good 12 5" xfId="5453" xr:uid="{00000000-0005-0000-0000-000089150000}"/>
    <cellStyle name="Good 12 6" xfId="5454" xr:uid="{00000000-0005-0000-0000-00008A150000}"/>
    <cellStyle name="Good 12 7" xfId="5455" xr:uid="{00000000-0005-0000-0000-00008B150000}"/>
    <cellStyle name="Good 13" xfId="5456" xr:uid="{00000000-0005-0000-0000-00008C150000}"/>
    <cellStyle name="Good 13 2" xfId="5457" xr:uid="{00000000-0005-0000-0000-00008D150000}"/>
    <cellStyle name="Good 13 2 2" xfId="5458" xr:uid="{00000000-0005-0000-0000-00008E150000}"/>
    <cellStyle name="Good 13 2 3" xfId="5459" xr:uid="{00000000-0005-0000-0000-00008F150000}"/>
    <cellStyle name="Good 13 3" xfId="5460" xr:uid="{00000000-0005-0000-0000-000090150000}"/>
    <cellStyle name="Good 13 3 2" xfId="5461" xr:uid="{00000000-0005-0000-0000-000091150000}"/>
    <cellStyle name="Good 13 3 3" xfId="5462" xr:uid="{00000000-0005-0000-0000-000092150000}"/>
    <cellStyle name="Good 13 4" xfId="5463" xr:uid="{00000000-0005-0000-0000-000093150000}"/>
    <cellStyle name="Good 13 5" xfId="5464" xr:uid="{00000000-0005-0000-0000-000094150000}"/>
    <cellStyle name="Good 13 6" xfId="5465" xr:uid="{00000000-0005-0000-0000-000095150000}"/>
    <cellStyle name="Good 13 7" xfId="5466" xr:uid="{00000000-0005-0000-0000-000096150000}"/>
    <cellStyle name="Good 14" xfId="5467" xr:uid="{00000000-0005-0000-0000-000097150000}"/>
    <cellStyle name="Good 14 2" xfId="5468" xr:uid="{00000000-0005-0000-0000-000098150000}"/>
    <cellStyle name="Good 14 2 2" xfId="5469" xr:uid="{00000000-0005-0000-0000-000099150000}"/>
    <cellStyle name="Good 14 2 3" xfId="5470" xr:uid="{00000000-0005-0000-0000-00009A150000}"/>
    <cellStyle name="Good 14 3" xfId="5471" xr:uid="{00000000-0005-0000-0000-00009B150000}"/>
    <cellStyle name="Good 14 3 2" xfId="5472" xr:uid="{00000000-0005-0000-0000-00009C150000}"/>
    <cellStyle name="Good 14 3 3" xfId="5473" xr:uid="{00000000-0005-0000-0000-00009D150000}"/>
    <cellStyle name="Good 14 4" xfId="5474" xr:uid="{00000000-0005-0000-0000-00009E150000}"/>
    <cellStyle name="Good 14 5" xfId="5475" xr:uid="{00000000-0005-0000-0000-00009F150000}"/>
    <cellStyle name="Good 14 6" xfId="5476" xr:uid="{00000000-0005-0000-0000-0000A0150000}"/>
    <cellStyle name="Good 14 7" xfId="5477" xr:uid="{00000000-0005-0000-0000-0000A1150000}"/>
    <cellStyle name="Good 15" xfId="5478" xr:uid="{00000000-0005-0000-0000-0000A2150000}"/>
    <cellStyle name="Good 15 2" xfId="5479" xr:uid="{00000000-0005-0000-0000-0000A3150000}"/>
    <cellStyle name="Good 15 2 2" xfId="5480" xr:uid="{00000000-0005-0000-0000-0000A4150000}"/>
    <cellStyle name="Good 15 2 3" xfId="5481" xr:uid="{00000000-0005-0000-0000-0000A5150000}"/>
    <cellStyle name="Good 15 3" xfId="5482" xr:uid="{00000000-0005-0000-0000-0000A6150000}"/>
    <cellStyle name="Good 15 3 2" xfId="5483" xr:uid="{00000000-0005-0000-0000-0000A7150000}"/>
    <cellStyle name="Good 15 3 3" xfId="5484" xr:uid="{00000000-0005-0000-0000-0000A8150000}"/>
    <cellStyle name="Good 15 4" xfId="5485" xr:uid="{00000000-0005-0000-0000-0000A9150000}"/>
    <cellStyle name="Good 15 5" xfId="5486" xr:uid="{00000000-0005-0000-0000-0000AA150000}"/>
    <cellStyle name="Good 15 6" xfId="5487" xr:uid="{00000000-0005-0000-0000-0000AB150000}"/>
    <cellStyle name="Good 15 7" xfId="5488" xr:uid="{00000000-0005-0000-0000-0000AC150000}"/>
    <cellStyle name="Good 16" xfId="5489" xr:uid="{00000000-0005-0000-0000-0000AD150000}"/>
    <cellStyle name="Good 16 2" xfId="5490" xr:uid="{00000000-0005-0000-0000-0000AE150000}"/>
    <cellStyle name="Good 16 2 2" xfId="5491" xr:uid="{00000000-0005-0000-0000-0000AF150000}"/>
    <cellStyle name="Good 16 2 3" xfId="5492" xr:uid="{00000000-0005-0000-0000-0000B0150000}"/>
    <cellStyle name="Good 16 3" xfId="5493" xr:uid="{00000000-0005-0000-0000-0000B1150000}"/>
    <cellStyle name="Good 16 3 2" xfId="5494" xr:uid="{00000000-0005-0000-0000-0000B2150000}"/>
    <cellStyle name="Good 16 3 3" xfId="5495" xr:uid="{00000000-0005-0000-0000-0000B3150000}"/>
    <cellStyle name="Good 16 4" xfId="5496" xr:uid="{00000000-0005-0000-0000-0000B4150000}"/>
    <cellStyle name="Good 16 5" xfId="5497" xr:uid="{00000000-0005-0000-0000-0000B5150000}"/>
    <cellStyle name="Good 16 6" xfId="5498" xr:uid="{00000000-0005-0000-0000-0000B6150000}"/>
    <cellStyle name="Good 16 7" xfId="5499" xr:uid="{00000000-0005-0000-0000-0000B7150000}"/>
    <cellStyle name="Good 17" xfId="5500" xr:uid="{00000000-0005-0000-0000-0000B8150000}"/>
    <cellStyle name="Good 17 2" xfId="5501" xr:uid="{00000000-0005-0000-0000-0000B9150000}"/>
    <cellStyle name="Good 17 2 2" xfId="5502" xr:uid="{00000000-0005-0000-0000-0000BA150000}"/>
    <cellStyle name="Good 17 2 3" xfId="5503" xr:uid="{00000000-0005-0000-0000-0000BB150000}"/>
    <cellStyle name="Good 17 3" xfId="5504" xr:uid="{00000000-0005-0000-0000-0000BC150000}"/>
    <cellStyle name="Good 17 3 2" xfId="5505" xr:uid="{00000000-0005-0000-0000-0000BD150000}"/>
    <cellStyle name="Good 17 3 3" xfId="5506" xr:uid="{00000000-0005-0000-0000-0000BE150000}"/>
    <cellStyle name="Good 17 4" xfId="5507" xr:uid="{00000000-0005-0000-0000-0000BF150000}"/>
    <cellStyle name="Good 17 5" xfId="5508" xr:uid="{00000000-0005-0000-0000-0000C0150000}"/>
    <cellStyle name="Good 17 6" xfId="5509" xr:uid="{00000000-0005-0000-0000-0000C1150000}"/>
    <cellStyle name="Good 17 7" xfId="5510" xr:uid="{00000000-0005-0000-0000-0000C2150000}"/>
    <cellStyle name="Good 18" xfId="5511" xr:uid="{00000000-0005-0000-0000-0000C3150000}"/>
    <cellStyle name="Good 18 2" xfId="5512" xr:uid="{00000000-0005-0000-0000-0000C4150000}"/>
    <cellStyle name="Good 18 2 2" xfId="5513" xr:uid="{00000000-0005-0000-0000-0000C5150000}"/>
    <cellStyle name="Good 18 2 3" xfId="5514" xr:uid="{00000000-0005-0000-0000-0000C6150000}"/>
    <cellStyle name="Good 18 3" xfId="5515" xr:uid="{00000000-0005-0000-0000-0000C7150000}"/>
    <cellStyle name="Good 18 3 2" xfId="5516" xr:uid="{00000000-0005-0000-0000-0000C8150000}"/>
    <cellStyle name="Good 18 3 3" xfId="5517" xr:uid="{00000000-0005-0000-0000-0000C9150000}"/>
    <cellStyle name="Good 18 4" xfId="5518" xr:uid="{00000000-0005-0000-0000-0000CA150000}"/>
    <cellStyle name="Good 18 5" xfId="5519" xr:uid="{00000000-0005-0000-0000-0000CB150000}"/>
    <cellStyle name="Good 18 6" xfId="5520" xr:uid="{00000000-0005-0000-0000-0000CC150000}"/>
    <cellStyle name="Good 18 7" xfId="5521" xr:uid="{00000000-0005-0000-0000-0000CD150000}"/>
    <cellStyle name="Good 19" xfId="5522" xr:uid="{00000000-0005-0000-0000-0000CE150000}"/>
    <cellStyle name="Good 19 2" xfId="5523" xr:uid="{00000000-0005-0000-0000-0000CF150000}"/>
    <cellStyle name="Good 19 2 2" xfId="5524" xr:uid="{00000000-0005-0000-0000-0000D0150000}"/>
    <cellStyle name="Good 19 2 3" xfId="5525" xr:uid="{00000000-0005-0000-0000-0000D1150000}"/>
    <cellStyle name="Good 19 3" xfId="5526" xr:uid="{00000000-0005-0000-0000-0000D2150000}"/>
    <cellStyle name="Good 19 3 2" xfId="5527" xr:uid="{00000000-0005-0000-0000-0000D3150000}"/>
    <cellStyle name="Good 19 3 3" xfId="5528" xr:uid="{00000000-0005-0000-0000-0000D4150000}"/>
    <cellStyle name="Good 19 4" xfId="5529" xr:uid="{00000000-0005-0000-0000-0000D5150000}"/>
    <cellStyle name="Good 19 5" xfId="5530" xr:uid="{00000000-0005-0000-0000-0000D6150000}"/>
    <cellStyle name="Good 19 6" xfId="5531" xr:uid="{00000000-0005-0000-0000-0000D7150000}"/>
    <cellStyle name="Good 19 7" xfId="5532" xr:uid="{00000000-0005-0000-0000-0000D8150000}"/>
    <cellStyle name="Good 2" xfId="5533" xr:uid="{00000000-0005-0000-0000-0000D9150000}"/>
    <cellStyle name="Good 2 2" xfId="5534" xr:uid="{00000000-0005-0000-0000-0000DA150000}"/>
    <cellStyle name="Good 2 2 2" xfId="5535" xr:uid="{00000000-0005-0000-0000-0000DB150000}"/>
    <cellStyle name="Good 2 2 3" xfId="5536" xr:uid="{00000000-0005-0000-0000-0000DC150000}"/>
    <cellStyle name="Good 2 2 4" xfId="5537" xr:uid="{00000000-0005-0000-0000-0000DD150000}"/>
    <cellStyle name="Good 2 2 5" xfId="5538" xr:uid="{00000000-0005-0000-0000-0000DE150000}"/>
    <cellStyle name="Good 2 3" xfId="5539" xr:uid="{00000000-0005-0000-0000-0000DF150000}"/>
    <cellStyle name="Good 2 3 2" xfId="5540" xr:uid="{00000000-0005-0000-0000-0000E0150000}"/>
    <cellStyle name="Good 2 3 3" xfId="5541" xr:uid="{00000000-0005-0000-0000-0000E1150000}"/>
    <cellStyle name="Good 2 3 4" xfId="5542" xr:uid="{00000000-0005-0000-0000-0000E2150000}"/>
    <cellStyle name="Good 2 3 5" xfId="5543" xr:uid="{00000000-0005-0000-0000-0000E3150000}"/>
    <cellStyle name="Good 2 4" xfId="5544" xr:uid="{00000000-0005-0000-0000-0000E4150000}"/>
    <cellStyle name="Good 2 4 2" xfId="5545" xr:uid="{00000000-0005-0000-0000-0000E5150000}"/>
    <cellStyle name="Good 2 4 3" xfId="5546" xr:uid="{00000000-0005-0000-0000-0000E6150000}"/>
    <cellStyle name="Good 2 5" xfId="5547" xr:uid="{00000000-0005-0000-0000-0000E7150000}"/>
    <cellStyle name="Good 2 6" xfId="5548" xr:uid="{00000000-0005-0000-0000-0000E8150000}"/>
    <cellStyle name="Good 2 7" xfId="5549" xr:uid="{00000000-0005-0000-0000-0000E9150000}"/>
    <cellStyle name="Good 2 8" xfId="5550" xr:uid="{00000000-0005-0000-0000-0000EA150000}"/>
    <cellStyle name="Good 20" xfId="5551" xr:uid="{00000000-0005-0000-0000-0000EB150000}"/>
    <cellStyle name="Good 20 2" xfId="5552" xr:uid="{00000000-0005-0000-0000-0000EC150000}"/>
    <cellStyle name="Good 20 2 2" xfId="5553" xr:uid="{00000000-0005-0000-0000-0000ED150000}"/>
    <cellStyle name="Good 20 2 3" xfId="5554" xr:uid="{00000000-0005-0000-0000-0000EE150000}"/>
    <cellStyle name="Good 20 3" xfId="5555" xr:uid="{00000000-0005-0000-0000-0000EF150000}"/>
    <cellStyle name="Good 20 3 2" xfId="5556" xr:uid="{00000000-0005-0000-0000-0000F0150000}"/>
    <cellStyle name="Good 20 3 3" xfId="5557" xr:uid="{00000000-0005-0000-0000-0000F1150000}"/>
    <cellStyle name="Good 20 4" xfId="5558" xr:uid="{00000000-0005-0000-0000-0000F2150000}"/>
    <cellStyle name="Good 20 5" xfId="5559" xr:uid="{00000000-0005-0000-0000-0000F3150000}"/>
    <cellStyle name="Good 20 6" xfId="5560" xr:uid="{00000000-0005-0000-0000-0000F4150000}"/>
    <cellStyle name="Good 20 7" xfId="5561" xr:uid="{00000000-0005-0000-0000-0000F5150000}"/>
    <cellStyle name="Good 21" xfId="5562" xr:uid="{00000000-0005-0000-0000-0000F6150000}"/>
    <cellStyle name="Good 21 2" xfId="5563" xr:uid="{00000000-0005-0000-0000-0000F7150000}"/>
    <cellStyle name="Good 21 2 2" xfId="5564" xr:uid="{00000000-0005-0000-0000-0000F8150000}"/>
    <cellStyle name="Good 21 2 3" xfId="5565" xr:uid="{00000000-0005-0000-0000-0000F9150000}"/>
    <cellStyle name="Good 21 3" xfId="5566" xr:uid="{00000000-0005-0000-0000-0000FA150000}"/>
    <cellStyle name="Good 21 3 2" xfId="5567" xr:uid="{00000000-0005-0000-0000-0000FB150000}"/>
    <cellStyle name="Good 21 3 3" xfId="5568" xr:uid="{00000000-0005-0000-0000-0000FC150000}"/>
    <cellStyle name="Good 21 4" xfId="5569" xr:uid="{00000000-0005-0000-0000-0000FD150000}"/>
    <cellStyle name="Good 21 5" xfId="5570" xr:uid="{00000000-0005-0000-0000-0000FE150000}"/>
    <cellStyle name="Good 21 6" xfId="5571" xr:uid="{00000000-0005-0000-0000-0000FF150000}"/>
    <cellStyle name="Good 21 7" xfId="5572" xr:uid="{00000000-0005-0000-0000-000000160000}"/>
    <cellStyle name="Good 22" xfId="5573" xr:uid="{00000000-0005-0000-0000-000001160000}"/>
    <cellStyle name="Good 22 2" xfId="5574" xr:uid="{00000000-0005-0000-0000-000002160000}"/>
    <cellStyle name="Good 22 2 2" xfId="5575" xr:uid="{00000000-0005-0000-0000-000003160000}"/>
    <cellStyle name="Good 22 2 3" xfId="5576" xr:uid="{00000000-0005-0000-0000-000004160000}"/>
    <cellStyle name="Good 22 3" xfId="5577" xr:uid="{00000000-0005-0000-0000-000005160000}"/>
    <cellStyle name="Good 22 3 2" xfId="5578" xr:uid="{00000000-0005-0000-0000-000006160000}"/>
    <cellStyle name="Good 22 3 3" xfId="5579" xr:uid="{00000000-0005-0000-0000-000007160000}"/>
    <cellStyle name="Good 22 4" xfId="5580" xr:uid="{00000000-0005-0000-0000-000008160000}"/>
    <cellStyle name="Good 22 5" xfId="5581" xr:uid="{00000000-0005-0000-0000-000009160000}"/>
    <cellStyle name="Good 22 6" xfId="5582" xr:uid="{00000000-0005-0000-0000-00000A160000}"/>
    <cellStyle name="Good 22 7" xfId="5583" xr:uid="{00000000-0005-0000-0000-00000B160000}"/>
    <cellStyle name="Good 23" xfId="5584" xr:uid="{00000000-0005-0000-0000-00000C160000}"/>
    <cellStyle name="Good 23 2" xfId="5585" xr:uid="{00000000-0005-0000-0000-00000D160000}"/>
    <cellStyle name="Good 23 2 2" xfId="5586" xr:uid="{00000000-0005-0000-0000-00000E160000}"/>
    <cellStyle name="Good 23 2 3" xfId="5587" xr:uid="{00000000-0005-0000-0000-00000F160000}"/>
    <cellStyle name="Good 23 3" xfId="5588" xr:uid="{00000000-0005-0000-0000-000010160000}"/>
    <cellStyle name="Good 23 3 2" xfId="5589" xr:uid="{00000000-0005-0000-0000-000011160000}"/>
    <cellStyle name="Good 23 3 3" xfId="5590" xr:uid="{00000000-0005-0000-0000-000012160000}"/>
    <cellStyle name="Good 23 4" xfId="5591" xr:uid="{00000000-0005-0000-0000-000013160000}"/>
    <cellStyle name="Good 23 5" xfId="5592" xr:uid="{00000000-0005-0000-0000-000014160000}"/>
    <cellStyle name="Good 23 6" xfId="5593" xr:uid="{00000000-0005-0000-0000-000015160000}"/>
    <cellStyle name="Good 23 7" xfId="5594" xr:uid="{00000000-0005-0000-0000-000016160000}"/>
    <cellStyle name="Good 24" xfId="5595" xr:uid="{00000000-0005-0000-0000-000017160000}"/>
    <cellStyle name="Good 24 2" xfId="5596" xr:uid="{00000000-0005-0000-0000-000018160000}"/>
    <cellStyle name="Good 24 2 2" xfId="5597" xr:uid="{00000000-0005-0000-0000-000019160000}"/>
    <cellStyle name="Good 24 2 3" xfId="5598" xr:uid="{00000000-0005-0000-0000-00001A160000}"/>
    <cellStyle name="Good 24 3" xfId="5599" xr:uid="{00000000-0005-0000-0000-00001B160000}"/>
    <cellStyle name="Good 24 3 2" xfId="5600" xr:uid="{00000000-0005-0000-0000-00001C160000}"/>
    <cellStyle name="Good 24 3 3" xfId="5601" xr:uid="{00000000-0005-0000-0000-00001D160000}"/>
    <cellStyle name="Good 24 4" xfId="5602" xr:uid="{00000000-0005-0000-0000-00001E160000}"/>
    <cellStyle name="Good 24 5" xfId="5603" xr:uid="{00000000-0005-0000-0000-00001F160000}"/>
    <cellStyle name="Good 24 6" xfId="5604" xr:uid="{00000000-0005-0000-0000-000020160000}"/>
    <cellStyle name="Good 24 7" xfId="5605" xr:uid="{00000000-0005-0000-0000-000021160000}"/>
    <cellStyle name="Good 25" xfId="5606" xr:uid="{00000000-0005-0000-0000-000022160000}"/>
    <cellStyle name="Good 25 2" xfId="5607" xr:uid="{00000000-0005-0000-0000-000023160000}"/>
    <cellStyle name="Good 25 2 2" xfId="5608" xr:uid="{00000000-0005-0000-0000-000024160000}"/>
    <cellStyle name="Good 25 2 3" xfId="5609" xr:uid="{00000000-0005-0000-0000-000025160000}"/>
    <cellStyle name="Good 25 3" xfId="5610" xr:uid="{00000000-0005-0000-0000-000026160000}"/>
    <cellStyle name="Good 25 3 2" xfId="5611" xr:uid="{00000000-0005-0000-0000-000027160000}"/>
    <cellStyle name="Good 25 3 3" xfId="5612" xr:uid="{00000000-0005-0000-0000-000028160000}"/>
    <cellStyle name="Good 25 4" xfId="5613" xr:uid="{00000000-0005-0000-0000-000029160000}"/>
    <cellStyle name="Good 25 5" xfId="5614" xr:uid="{00000000-0005-0000-0000-00002A160000}"/>
    <cellStyle name="Good 25 6" xfId="5615" xr:uid="{00000000-0005-0000-0000-00002B160000}"/>
    <cellStyle name="Good 25 7" xfId="5616" xr:uid="{00000000-0005-0000-0000-00002C160000}"/>
    <cellStyle name="Good 26" xfId="5617" xr:uid="{00000000-0005-0000-0000-00002D160000}"/>
    <cellStyle name="Good 26 2" xfId="5618" xr:uid="{00000000-0005-0000-0000-00002E160000}"/>
    <cellStyle name="Good 26 2 2" xfId="5619" xr:uid="{00000000-0005-0000-0000-00002F160000}"/>
    <cellStyle name="Good 26 2 3" xfId="5620" xr:uid="{00000000-0005-0000-0000-000030160000}"/>
    <cellStyle name="Good 26 3" xfId="5621" xr:uid="{00000000-0005-0000-0000-000031160000}"/>
    <cellStyle name="Good 26 3 2" xfId="5622" xr:uid="{00000000-0005-0000-0000-000032160000}"/>
    <cellStyle name="Good 26 3 3" xfId="5623" xr:uid="{00000000-0005-0000-0000-000033160000}"/>
    <cellStyle name="Good 26 4" xfId="5624" xr:uid="{00000000-0005-0000-0000-000034160000}"/>
    <cellStyle name="Good 26 5" xfId="5625" xr:uid="{00000000-0005-0000-0000-000035160000}"/>
    <cellStyle name="Good 26 6" xfId="5626" xr:uid="{00000000-0005-0000-0000-000036160000}"/>
    <cellStyle name="Good 26 7" xfId="5627" xr:uid="{00000000-0005-0000-0000-000037160000}"/>
    <cellStyle name="Good 27" xfId="5628" xr:uid="{00000000-0005-0000-0000-000038160000}"/>
    <cellStyle name="Good 27 2" xfId="5629" xr:uid="{00000000-0005-0000-0000-000039160000}"/>
    <cellStyle name="Good 27 2 2" xfId="5630" xr:uid="{00000000-0005-0000-0000-00003A160000}"/>
    <cellStyle name="Good 27 2 3" xfId="5631" xr:uid="{00000000-0005-0000-0000-00003B160000}"/>
    <cellStyle name="Good 27 3" xfId="5632" xr:uid="{00000000-0005-0000-0000-00003C160000}"/>
    <cellStyle name="Good 27 3 2" xfId="5633" xr:uid="{00000000-0005-0000-0000-00003D160000}"/>
    <cellStyle name="Good 27 3 3" xfId="5634" xr:uid="{00000000-0005-0000-0000-00003E160000}"/>
    <cellStyle name="Good 27 4" xfId="5635" xr:uid="{00000000-0005-0000-0000-00003F160000}"/>
    <cellStyle name="Good 27 5" xfId="5636" xr:uid="{00000000-0005-0000-0000-000040160000}"/>
    <cellStyle name="Good 27 6" xfId="5637" xr:uid="{00000000-0005-0000-0000-000041160000}"/>
    <cellStyle name="Good 27 7" xfId="5638" xr:uid="{00000000-0005-0000-0000-000042160000}"/>
    <cellStyle name="Good 28" xfId="5639" xr:uid="{00000000-0005-0000-0000-000043160000}"/>
    <cellStyle name="Good 28 2" xfId="5640" xr:uid="{00000000-0005-0000-0000-000044160000}"/>
    <cellStyle name="Good 28 2 2" xfId="5641" xr:uid="{00000000-0005-0000-0000-000045160000}"/>
    <cellStyle name="Good 28 2 3" xfId="5642" xr:uid="{00000000-0005-0000-0000-000046160000}"/>
    <cellStyle name="Good 28 3" xfId="5643" xr:uid="{00000000-0005-0000-0000-000047160000}"/>
    <cellStyle name="Good 28 3 2" xfId="5644" xr:uid="{00000000-0005-0000-0000-000048160000}"/>
    <cellStyle name="Good 28 3 3" xfId="5645" xr:uid="{00000000-0005-0000-0000-000049160000}"/>
    <cellStyle name="Good 28 4" xfId="5646" xr:uid="{00000000-0005-0000-0000-00004A160000}"/>
    <cellStyle name="Good 28 5" xfId="5647" xr:uid="{00000000-0005-0000-0000-00004B160000}"/>
    <cellStyle name="Good 28 6" xfId="5648" xr:uid="{00000000-0005-0000-0000-00004C160000}"/>
    <cellStyle name="Good 28 7" xfId="5649" xr:uid="{00000000-0005-0000-0000-00004D160000}"/>
    <cellStyle name="Good 29" xfId="5650" xr:uid="{00000000-0005-0000-0000-00004E160000}"/>
    <cellStyle name="Good 29 2" xfId="5651" xr:uid="{00000000-0005-0000-0000-00004F160000}"/>
    <cellStyle name="Good 29 2 2" xfId="5652" xr:uid="{00000000-0005-0000-0000-000050160000}"/>
    <cellStyle name="Good 29 2 3" xfId="5653" xr:uid="{00000000-0005-0000-0000-000051160000}"/>
    <cellStyle name="Good 29 3" xfId="5654" xr:uid="{00000000-0005-0000-0000-000052160000}"/>
    <cellStyle name="Good 29 3 2" xfId="5655" xr:uid="{00000000-0005-0000-0000-000053160000}"/>
    <cellStyle name="Good 29 3 3" xfId="5656" xr:uid="{00000000-0005-0000-0000-000054160000}"/>
    <cellStyle name="Good 29 4" xfId="5657" xr:uid="{00000000-0005-0000-0000-000055160000}"/>
    <cellStyle name="Good 29 5" xfId="5658" xr:uid="{00000000-0005-0000-0000-000056160000}"/>
    <cellStyle name="Good 29 6" xfId="5659" xr:uid="{00000000-0005-0000-0000-000057160000}"/>
    <cellStyle name="Good 29 7" xfId="5660" xr:uid="{00000000-0005-0000-0000-000058160000}"/>
    <cellStyle name="Good 3" xfId="5661" xr:uid="{00000000-0005-0000-0000-000059160000}"/>
    <cellStyle name="Good 3 2" xfId="5662" xr:uid="{00000000-0005-0000-0000-00005A160000}"/>
    <cellStyle name="Good 3 2 2" xfId="5663" xr:uid="{00000000-0005-0000-0000-00005B160000}"/>
    <cellStyle name="Good 3 2 3" xfId="5664" xr:uid="{00000000-0005-0000-0000-00005C160000}"/>
    <cellStyle name="Good 3 2 4" xfId="5665" xr:uid="{00000000-0005-0000-0000-00005D160000}"/>
    <cellStyle name="Good 3 2 5" xfId="5666" xr:uid="{00000000-0005-0000-0000-00005E160000}"/>
    <cellStyle name="Good 3 3" xfId="5667" xr:uid="{00000000-0005-0000-0000-00005F160000}"/>
    <cellStyle name="Good 3 3 2" xfId="5668" xr:uid="{00000000-0005-0000-0000-000060160000}"/>
    <cellStyle name="Good 3 3 3" xfId="5669" xr:uid="{00000000-0005-0000-0000-000061160000}"/>
    <cellStyle name="Good 3 3 4" xfId="5670" xr:uid="{00000000-0005-0000-0000-000062160000}"/>
    <cellStyle name="Good 3 4" xfId="5671" xr:uid="{00000000-0005-0000-0000-000063160000}"/>
    <cellStyle name="Good 3 5" xfId="5672" xr:uid="{00000000-0005-0000-0000-000064160000}"/>
    <cellStyle name="Good 3 6" xfId="5673" xr:uid="{00000000-0005-0000-0000-000065160000}"/>
    <cellStyle name="Good 3 7" xfId="5674" xr:uid="{00000000-0005-0000-0000-000066160000}"/>
    <cellStyle name="Good 30" xfId="5675" xr:uid="{00000000-0005-0000-0000-000067160000}"/>
    <cellStyle name="Good 30 2" xfId="5676" xr:uid="{00000000-0005-0000-0000-000068160000}"/>
    <cellStyle name="Good 30 2 2" xfId="5677" xr:uid="{00000000-0005-0000-0000-000069160000}"/>
    <cellStyle name="Good 30 2 3" xfId="5678" xr:uid="{00000000-0005-0000-0000-00006A160000}"/>
    <cellStyle name="Good 30 3" xfId="5679" xr:uid="{00000000-0005-0000-0000-00006B160000}"/>
    <cellStyle name="Good 30 3 2" xfId="5680" xr:uid="{00000000-0005-0000-0000-00006C160000}"/>
    <cellStyle name="Good 30 3 3" xfId="5681" xr:uid="{00000000-0005-0000-0000-00006D160000}"/>
    <cellStyle name="Good 30 4" xfId="5682" xr:uid="{00000000-0005-0000-0000-00006E160000}"/>
    <cellStyle name="Good 30 5" xfId="5683" xr:uid="{00000000-0005-0000-0000-00006F160000}"/>
    <cellStyle name="Good 30 6" xfId="5684" xr:uid="{00000000-0005-0000-0000-000070160000}"/>
    <cellStyle name="Good 30 7" xfId="5685" xr:uid="{00000000-0005-0000-0000-000071160000}"/>
    <cellStyle name="Good 31" xfId="5686" xr:uid="{00000000-0005-0000-0000-000072160000}"/>
    <cellStyle name="Good 31 2" xfId="5687" xr:uid="{00000000-0005-0000-0000-000073160000}"/>
    <cellStyle name="Good 31 2 2" xfId="5688" xr:uid="{00000000-0005-0000-0000-000074160000}"/>
    <cellStyle name="Good 31 2 3" xfId="5689" xr:uid="{00000000-0005-0000-0000-000075160000}"/>
    <cellStyle name="Good 31 3" xfId="5690" xr:uid="{00000000-0005-0000-0000-000076160000}"/>
    <cellStyle name="Good 31 3 2" xfId="5691" xr:uid="{00000000-0005-0000-0000-000077160000}"/>
    <cellStyle name="Good 31 3 3" xfId="5692" xr:uid="{00000000-0005-0000-0000-000078160000}"/>
    <cellStyle name="Good 31 4" xfId="5693" xr:uid="{00000000-0005-0000-0000-000079160000}"/>
    <cellStyle name="Good 31 5" xfId="5694" xr:uid="{00000000-0005-0000-0000-00007A160000}"/>
    <cellStyle name="Good 31 6" xfId="5695" xr:uid="{00000000-0005-0000-0000-00007B160000}"/>
    <cellStyle name="Good 31 7" xfId="5696" xr:uid="{00000000-0005-0000-0000-00007C160000}"/>
    <cellStyle name="Good 32" xfId="5697" xr:uid="{00000000-0005-0000-0000-00007D160000}"/>
    <cellStyle name="Good 32 2" xfId="5698" xr:uid="{00000000-0005-0000-0000-00007E160000}"/>
    <cellStyle name="Good 32 2 2" xfId="5699" xr:uid="{00000000-0005-0000-0000-00007F160000}"/>
    <cellStyle name="Good 32 2 3" xfId="5700" xr:uid="{00000000-0005-0000-0000-000080160000}"/>
    <cellStyle name="Good 32 3" xfId="5701" xr:uid="{00000000-0005-0000-0000-000081160000}"/>
    <cellStyle name="Good 32 3 2" xfId="5702" xr:uid="{00000000-0005-0000-0000-000082160000}"/>
    <cellStyle name="Good 32 3 3" xfId="5703" xr:uid="{00000000-0005-0000-0000-000083160000}"/>
    <cellStyle name="Good 32 4" xfId="5704" xr:uid="{00000000-0005-0000-0000-000084160000}"/>
    <cellStyle name="Good 32 5" xfId="5705" xr:uid="{00000000-0005-0000-0000-000085160000}"/>
    <cellStyle name="Good 32 6" xfId="5706" xr:uid="{00000000-0005-0000-0000-000086160000}"/>
    <cellStyle name="Good 32 7" xfId="5707" xr:uid="{00000000-0005-0000-0000-000087160000}"/>
    <cellStyle name="Good 33" xfId="5708" xr:uid="{00000000-0005-0000-0000-000088160000}"/>
    <cellStyle name="Good 33 2" xfId="5709" xr:uid="{00000000-0005-0000-0000-000089160000}"/>
    <cellStyle name="Good 33 2 2" xfId="5710" xr:uid="{00000000-0005-0000-0000-00008A160000}"/>
    <cellStyle name="Good 33 2 3" xfId="5711" xr:uid="{00000000-0005-0000-0000-00008B160000}"/>
    <cellStyle name="Good 33 3" xfId="5712" xr:uid="{00000000-0005-0000-0000-00008C160000}"/>
    <cellStyle name="Good 33 3 2" xfId="5713" xr:uid="{00000000-0005-0000-0000-00008D160000}"/>
    <cellStyle name="Good 33 3 3" xfId="5714" xr:uid="{00000000-0005-0000-0000-00008E160000}"/>
    <cellStyle name="Good 33 4" xfId="5715" xr:uid="{00000000-0005-0000-0000-00008F160000}"/>
    <cellStyle name="Good 33 5" xfId="5716" xr:uid="{00000000-0005-0000-0000-000090160000}"/>
    <cellStyle name="Good 33 6" xfId="5717" xr:uid="{00000000-0005-0000-0000-000091160000}"/>
    <cellStyle name="Good 33 7" xfId="5718" xr:uid="{00000000-0005-0000-0000-000092160000}"/>
    <cellStyle name="Good 34" xfId="5719" xr:uid="{00000000-0005-0000-0000-000093160000}"/>
    <cellStyle name="Good 34 2" xfId="5720" xr:uid="{00000000-0005-0000-0000-000094160000}"/>
    <cellStyle name="Good 34 2 2" xfId="5721" xr:uid="{00000000-0005-0000-0000-000095160000}"/>
    <cellStyle name="Good 34 2 3" xfId="5722" xr:uid="{00000000-0005-0000-0000-000096160000}"/>
    <cellStyle name="Good 34 3" xfId="5723" xr:uid="{00000000-0005-0000-0000-000097160000}"/>
    <cellStyle name="Good 34 3 2" xfId="5724" xr:uid="{00000000-0005-0000-0000-000098160000}"/>
    <cellStyle name="Good 34 3 3" xfId="5725" xr:uid="{00000000-0005-0000-0000-000099160000}"/>
    <cellStyle name="Good 34 4" xfId="5726" xr:uid="{00000000-0005-0000-0000-00009A160000}"/>
    <cellStyle name="Good 34 5" xfId="5727" xr:uid="{00000000-0005-0000-0000-00009B160000}"/>
    <cellStyle name="Good 34 6" xfId="5728" xr:uid="{00000000-0005-0000-0000-00009C160000}"/>
    <cellStyle name="Good 34 7" xfId="5729" xr:uid="{00000000-0005-0000-0000-00009D160000}"/>
    <cellStyle name="Good 35" xfId="5730" xr:uid="{00000000-0005-0000-0000-00009E160000}"/>
    <cellStyle name="Good 35 2" xfId="5731" xr:uid="{00000000-0005-0000-0000-00009F160000}"/>
    <cellStyle name="Good 35 2 2" xfId="5732" xr:uid="{00000000-0005-0000-0000-0000A0160000}"/>
    <cellStyle name="Good 35 2 3" xfId="5733" xr:uid="{00000000-0005-0000-0000-0000A1160000}"/>
    <cellStyle name="Good 35 3" xfId="5734" xr:uid="{00000000-0005-0000-0000-0000A2160000}"/>
    <cellStyle name="Good 35 3 2" xfId="5735" xr:uid="{00000000-0005-0000-0000-0000A3160000}"/>
    <cellStyle name="Good 35 3 3" xfId="5736" xr:uid="{00000000-0005-0000-0000-0000A4160000}"/>
    <cellStyle name="Good 35 4" xfId="5737" xr:uid="{00000000-0005-0000-0000-0000A5160000}"/>
    <cellStyle name="Good 35 5" xfId="5738" xr:uid="{00000000-0005-0000-0000-0000A6160000}"/>
    <cellStyle name="Good 35 6" xfId="5739" xr:uid="{00000000-0005-0000-0000-0000A7160000}"/>
    <cellStyle name="Good 35 7" xfId="5740" xr:uid="{00000000-0005-0000-0000-0000A8160000}"/>
    <cellStyle name="Good 36" xfId="5741" xr:uid="{00000000-0005-0000-0000-0000A9160000}"/>
    <cellStyle name="Good 36 2" xfId="5742" xr:uid="{00000000-0005-0000-0000-0000AA160000}"/>
    <cellStyle name="Good 36 2 2" xfId="5743" xr:uid="{00000000-0005-0000-0000-0000AB160000}"/>
    <cellStyle name="Good 36 2 3" xfId="5744" xr:uid="{00000000-0005-0000-0000-0000AC160000}"/>
    <cellStyle name="Good 36 3" xfId="5745" xr:uid="{00000000-0005-0000-0000-0000AD160000}"/>
    <cellStyle name="Good 36 3 2" xfId="5746" xr:uid="{00000000-0005-0000-0000-0000AE160000}"/>
    <cellStyle name="Good 36 3 3" xfId="5747" xr:uid="{00000000-0005-0000-0000-0000AF160000}"/>
    <cellStyle name="Good 36 4" xfId="5748" xr:uid="{00000000-0005-0000-0000-0000B0160000}"/>
    <cellStyle name="Good 36 5" xfId="5749" xr:uid="{00000000-0005-0000-0000-0000B1160000}"/>
    <cellStyle name="Good 36 6" xfId="5750" xr:uid="{00000000-0005-0000-0000-0000B2160000}"/>
    <cellStyle name="Good 36 7" xfId="5751" xr:uid="{00000000-0005-0000-0000-0000B3160000}"/>
    <cellStyle name="Good 37" xfId="5752" xr:uid="{00000000-0005-0000-0000-0000B4160000}"/>
    <cellStyle name="Good 37 2" xfId="5753" xr:uid="{00000000-0005-0000-0000-0000B5160000}"/>
    <cellStyle name="Good 37 2 2" xfId="5754" xr:uid="{00000000-0005-0000-0000-0000B6160000}"/>
    <cellStyle name="Good 37 2 3" xfId="5755" xr:uid="{00000000-0005-0000-0000-0000B7160000}"/>
    <cellStyle name="Good 37 3" xfId="5756" xr:uid="{00000000-0005-0000-0000-0000B8160000}"/>
    <cellStyle name="Good 37 3 2" xfId="5757" xr:uid="{00000000-0005-0000-0000-0000B9160000}"/>
    <cellStyle name="Good 37 3 3" xfId="5758" xr:uid="{00000000-0005-0000-0000-0000BA160000}"/>
    <cellStyle name="Good 37 4" xfId="5759" xr:uid="{00000000-0005-0000-0000-0000BB160000}"/>
    <cellStyle name="Good 37 5" xfId="5760" xr:uid="{00000000-0005-0000-0000-0000BC160000}"/>
    <cellStyle name="Good 37 6" xfId="5761" xr:uid="{00000000-0005-0000-0000-0000BD160000}"/>
    <cellStyle name="Good 37 7" xfId="5762" xr:uid="{00000000-0005-0000-0000-0000BE160000}"/>
    <cellStyle name="Good 38" xfId="5763" xr:uid="{00000000-0005-0000-0000-0000BF160000}"/>
    <cellStyle name="Good 38 2" xfId="5764" xr:uid="{00000000-0005-0000-0000-0000C0160000}"/>
    <cellStyle name="Good 38 2 2" xfId="5765" xr:uid="{00000000-0005-0000-0000-0000C1160000}"/>
    <cellStyle name="Good 38 2 3" xfId="5766" xr:uid="{00000000-0005-0000-0000-0000C2160000}"/>
    <cellStyle name="Good 38 3" xfId="5767" xr:uid="{00000000-0005-0000-0000-0000C3160000}"/>
    <cellStyle name="Good 38 3 2" xfId="5768" xr:uid="{00000000-0005-0000-0000-0000C4160000}"/>
    <cellStyle name="Good 38 3 3" xfId="5769" xr:uid="{00000000-0005-0000-0000-0000C5160000}"/>
    <cellStyle name="Good 38 4" xfId="5770" xr:uid="{00000000-0005-0000-0000-0000C6160000}"/>
    <cellStyle name="Good 38 5" xfId="5771" xr:uid="{00000000-0005-0000-0000-0000C7160000}"/>
    <cellStyle name="Good 38 6" xfId="5772" xr:uid="{00000000-0005-0000-0000-0000C8160000}"/>
    <cellStyle name="Good 38 7" xfId="5773" xr:uid="{00000000-0005-0000-0000-0000C9160000}"/>
    <cellStyle name="Good 39" xfId="5774" xr:uid="{00000000-0005-0000-0000-0000CA160000}"/>
    <cellStyle name="Good 39 2" xfId="5775" xr:uid="{00000000-0005-0000-0000-0000CB160000}"/>
    <cellStyle name="Good 39 2 2" xfId="5776" xr:uid="{00000000-0005-0000-0000-0000CC160000}"/>
    <cellStyle name="Good 39 2 3" xfId="5777" xr:uid="{00000000-0005-0000-0000-0000CD160000}"/>
    <cellStyle name="Good 39 3" xfId="5778" xr:uid="{00000000-0005-0000-0000-0000CE160000}"/>
    <cellStyle name="Good 39 3 2" xfId="5779" xr:uid="{00000000-0005-0000-0000-0000CF160000}"/>
    <cellStyle name="Good 39 3 3" xfId="5780" xr:uid="{00000000-0005-0000-0000-0000D0160000}"/>
    <cellStyle name="Good 39 4" xfId="5781" xr:uid="{00000000-0005-0000-0000-0000D1160000}"/>
    <cellStyle name="Good 39 5" xfId="5782" xr:uid="{00000000-0005-0000-0000-0000D2160000}"/>
    <cellStyle name="Good 39 6" xfId="5783" xr:uid="{00000000-0005-0000-0000-0000D3160000}"/>
    <cellStyle name="Good 39 7" xfId="5784" xr:uid="{00000000-0005-0000-0000-0000D4160000}"/>
    <cellStyle name="Good 4" xfId="5785" xr:uid="{00000000-0005-0000-0000-0000D5160000}"/>
    <cellStyle name="Good 4 2" xfId="5786" xr:uid="{00000000-0005-0000-0000-0000D6160000}"/>
    <cellStyle name="Good 4 2 2" xfId="5787" xr:uid="{00000000-0005-0000-0000-0000D7160000}"/>
    <cellStyle name="Good 4 2 3" xfId="5788" xr:uid="{00000000-0005-0000-0000-0000D8160000}"/>
    <cellStyle name="Good 4 3" xfId="5789" xr:uid="{00000000-0005-0000-0000-0000D9160000}"/>
    <cellStyle name="Good 4 3 2" xfId="5790" xr:uid="{00000000-0005-0000-0000-0000DA160000}"/>
    <cellStyle name="Good 4 3 3" xfId="5791" xr:uid="{00000000-0005-0000-0000-0000DB160000}"/>
    <cellStyle name="Good 4 4" xfId="5792" xr:uid="{00000000-0005-0000-0000-0000DC160000}"/>
    <cellStyle name="Good 4 5" xfId="5793" xr:uid="{00000000-0005-0000-0000-0000DD160000}"/>
    <cellStyle name="Good 4 6" xfId="5794" xr:uid="{00000000-0005-0000-0000-0000DE160000}"/>
    <cellStyle name="Good 4 7" xfId="5795" xr:uid="{00000000-0005-0000-0000-0000DF160000}"/>
    <cellStyle name="Good 40" xfId="5796" xr:uid="{00000000-0005-0000-0000-0000E0160000}"/>
    <cellStyle name="Good 40 2" xfId="5797" xr:uid="{00000000-0005-0000-0000-0000E1160000}"/>
    <cellStyle name="Good 40 2 2" xfId="5798" xr:uid="{00000000-0005-0000-0000-0000E2160000}"/>
    <cellStyle name="Good 40 2 3" xfId="5799" xr:uid="{00000000-0005-0000-0000-0000E3160000}"/>
    <cellStyle name="Good 40 3" xfId="5800" xr:uid="{00000000-0005-0000-0000-0000E4160000}"/>
    <cellStyle name="Good 40 3 2" xfId="5801" xr:uid="{00000000-0005-0000-0000-0000E5160000}"/>
    <cellStyle name="Good 40 3 3" xfId="5802" xr:uid="{00000000-0005-0000-0000-0000E6160000}"/>
    <cellStyle name="Good 40 4" xfId="5803" xr:uid="{00000000-0005-0000-0000-0000E7160000}"/>
    <cellStyle name="Good 40 5" xfId="5804" xr:uid="{00000000-0005-0000-0000-0000E8160000}"/>
    <cellStyle name="Good 40 6" xfId="5805" xr:uid="{00000000-0005-0000-0000-0000E9160000}"/>
    <cellStyle name="Good 40 7" xfId="5806" xr:uid="{00000000-0005-0000-0000-0000EA160000}"/>
    <cellStyle name="Good 41" xfId="5807" xr:uid="{00000000-0005-0000-0000-0000EB160000}"/>
    <cellStyle name="Good 41 2" xfId="5808" xr:uid="{00000000-0005-0000-0000-0000EC160000}"/>
    <cellStyle name="Good 41 2 2" xfId="5809" xr:uid="{00000000-0005-0000-0000-0000ED160000}"/>
    <cellStyle name="Good 41 2 3" xfId="5810" xr:uid="{00000000-0005-0000-0000-0000EE160000}"/>
    <cellStyle name="Good 41 3" xfId="5811" xr:uid="{00000000-0005-0000-0000-0000EF160000}"/>
    <cellStyle name="Good 41 3 2" xfId="5812" xr:uid="{00000000-0005-0000-0000-0000F0160000}"/>
    <cellStyle name="Good 41 3 3" xfId="5813" xr:uid="{00000000-0005-0000-0000-0000F1160000}"/>
    <cellStyle name="Good 41 4" xfId="5814" xr:uid="{00000000-0005-0000-0000-0000F2160000}"/>
    <cellStyle name="Good 41 5" xfId="5815" xr:uid="{00000000-0005-0000-0000-0000F3160000}"/>
    <cellStyle name="Good 41 6" xfId="5816" xr:uid="{00000000-0005-0000-0000-0000F4160000}"/>
    <cellStyle name="Good 41 7" xfId="5817" xr:uid="{00000000-0005-0000-0000-0000F5160000}"/>
    <cellStyle name="Good 42" xfId="5818" xr:uid="{00000000-0005-0000-0000-0000F6160000}"/>
    <cellStyle name="Good 42 2" xfId="5819" xr:uid="{00000000-0005-0000-0000-0000F7160000}"/>
    <cellStyle name="Good 42 2 2" xfId="5820" xr:uid="{00000000-0005-0000-0000-0000F8160000}"/>
    <cellStyle name="Good 42 2 3" xfId="5821" xr:uid="{00000000-0005-0000-0000-0000F9160000}"/>
    <cellStyle name="Good 42 3" xfId="5822" xr:uid="{00000000-0005-0000-0000-0000FA160000}"/>
    <cellStyle name="Good 42 3 2" xfId="5823" xr:uid="{00000000-0005-0000-0000-0000FB160000}"/>
    <cellStyle name="Good 42 3 3" xfId="5824" xr:uid="{00000000-0005-0000-0000-0000FC160000}"/>
    <cellStyle name="Good 42 4" xfId="5825" xr:uid="{00000000-0005-0000-0000-0000FD160000}"/>
    <cellStyle name="Good 42 5" xfId="5826" xr:uid="{00000000-0005-0000-0000-0000FE160000}"/>
    <cellStyle name="Good 42 6" xfId="5827" xr:uid="{00000000-0005-0000-0000-0000FF160000}"/>
    <cellStyle name="Good 42 7" xfId="5828" xr:uid="{00000000-0005-0000-0000-000000170000}"/>
    <cellStyle name="Good 43" xfId="5829" xr:uid="{00000000-0005-0000-0000-000001170000}"/>
    <cellStyle name="Good 43 2" xfId="5830" xr:uid="{00000000-0005-0000-0000-000002170000}"/>
    <cellStyle name="Good 43 2 2" xfId="5831" xr:uid="{00000000-0005-0000-0000-000003170000}"/>
    <cellStyle name="Good 43 2 3" xfId="5832" xr:uid="{00000000-0005-0000-0000-000004170000}"/>
    <cellStyle name="Good 43 3" xfId="5833" xr:uid="{00000000-0005-0000-0000-000005170000}"/>
    <cellStyle name="Good 43 3 2" xfId="5834" xr:uid="{00000000-0005-0000-0000-000006170000}"/>
    <cellStyle name="Good 43 3 3" xfId="5835" xr:uid="{00000000-0005-0000-0000-000007170000}"/>
    <cellStyle name="Good 43 4" xfId="5836" xr:uid="{00000000-0005-0000-0000-000008170000}"/>
    <cellStyle name="Good 43 5" xfId="5837" xr:uid="{00000000-0005-0000-0000-000009170000}"/>
    <cellStyle name="Good 43 6" xfId="5838" xr:uid="{00000000-0005-0000-0000-00000A170000}"/>
    <cellStyle name="Good 43 7" xfId="5839" xr:uid="{00000000-0005-0000-0000-00000B170000}"/>
    <cellStyle name="Good 44" xfId="5840" xr:uid="{00000000-0005-0000-0000-00000C170000}"/>
    <cellStyle name="Good 44 2" xfId="5841" xr:uid="{00000000-0005-0000-0000-00000D170000}"/>
    <cellStyle name="Good 44 2 2" xfId="5842" xr:uid="{00000000-0005-0000-0000-00000E170000}"/>
    <cellStyle name="Good 44 2 3" xfId="5843" xr:uid="{00000000-0005-0000-0000-00000F170000}"/>
    <cellStyle name="Good 44 3" xfId="5844" xr:uid="{00000000-0005-0000-0000-000010170000}"/>
    <cellStyle name="Good 44 3 2" xfId="5845" xr:uid="{00000000-0005-0000-0000-000011170000}"/>
    <cellStyle name="Good 44 3 3" xfId="5846" xr:uid="{00000000-0005-0000-0000-000012170000}"/>
    <cellStyle name="Good 44 4" xfId="5847" xr:uid="{00000000-0005-0000-0000-000013170000}"/>
    <cellStyle name="Good 44 5" xfId="5848" xr:uid="{00000000-0005-0000-0000-000014170000}"/>
    <cellStyle name="Good 44 6" xfId="5849" xr:uid="{00000000-0005-0000-0000-000015170000}"/>
    <cellStyle name="Good 44 7" xfId="5850" xr:uid="{00000000-0005-0000-0000-000016170000}"/>
    <cellStyle name="Good 45" xfId="5851" xr:uid="{00000000-0005-0000-0000-000017170000}"/>
    <cellStyle name="Good 45 2" xfId="5852" xr:uid="{00000000-0005-0000-0000-000018170000}"/>
    <cellStyle name="Good 45 2 2" xfId="5853" xr:uid="{00000000-0005-0000-0000-000019170000}"/>
    <cellStyle name="Good 45 2 3" xfId="5854" xr:uid="{00000000-0005-0000-0000-00001A170000}"/>
    <cellStyle name="Good 45 3" xfId="5855" xr:uid="{00000000-0005-0000-0000-00001B170000}"/>
    <cellStyle name="Good 45 3 2" xfId="5856" xr:uid="{00000000-0005-0000-0000-00001C170000}"/>
    <cellStyle name="Good 45 3 3" xfId="5857" xr:uid="{00000000-0005-0000-0000-00001D170000}"/>
    <cellStyle name="Good 45 4" xfId="5858" xr:uid="{00000000-0005-0000-0000-00001E170000}"/>
    <cellStyle name="Good 45 5" xfId="5859" xr:uid="{00000000-0005-0000-0000-00001F170000}"/>
    <cellStyle name="Good 45 6" xfId="5860" xr:uid="{00000000-0005-0000-0000-000020170000}"/>
    <cellStyle name="Good 45 7" xfId="5861" xr:uid="{00000000-0005-0000-0000-000021170000}"/>
    <cellStyle name="Good 46" xfId="5862" xr:uid="{00000000-0005-0000-0000-000022170000}"/>
    <cellStyle name="Good 46 2" xfId="5863" xr:uid="{00000000-0005-0000-0000-000023170000}"/>
    <cellStyle name="Good 46 2 2" xfId="5864" xr:uid="{00000000-0005-0000-0000-000024170000}"/>
    <cellStyle name="Good 46 2 3" xfId="5865" xr:uid="{00000000-0005-0000-0000-000025170000}"/>
    <cellStyle name="Good 46 3" xfId="5866" xr:uid="{00000000-0005-0000-0000-000026170000}"/>
    <cellStyle name="Good 46 3 2" xfId="5867" xr:uid="{00000000-0005-0000-0000-000027170000}"/>
    <cellStyle name="Good 46 3 3" xfId="5868" xr:uid="{00000000-0005-0000-0000-000028170000}"/>
    <cellStyle name="Good 46 4" xfId="5869" xr:uid="{00000000-0005-0000-0000-000029170000}"/>
    <cellStyle name="Good 46 5" xfId="5870" xr:uid="{00000000-0005-0000-0000-00002A170000}"/>
    <cellStyle name="Good 46 6" xfId="5871" xr:uid="{00000000-0005-0000-0000-00002B170000}"/>
    <cellStyle name="Good 46 7" xfId="5872" xr:uid="{00000000-0005-0000-0000-00002C170000}"/>
    <cellStyle name="Good 47" xfId="5873" xr:uid="{00000000-0005-0000-0000-00002D170000}"/>
    <cellStyle name="Good 47 2" xfId="5874" xr:uid="{00000000-0005-0000-0000-00002E170000}"/>
    <cellStyle name="Good 47 2 2" xfId="5875" xr:uid="{00000000-0005-0000-0000-00002F170000}"/>
    <cellStyle name="Good 47 2 3" xfId="5876" xr:uid="{00000000-0005-0000-0000-000030170000}"/>
    <cellStyle name="Good 47 3" xfId="5877" xr:uid="{00000000-0005-0000-0000-000031170000}"/>
    <cellStyle name="Good 47 3 2" xfId="5878" xr:uid="{00000000-0005-0000-0000-000032170000}"/>
    <cellStyle name="Good 47 3 3" xfId="5879" xr:uid="{00000000-0005-0000-0000-000033170000}"/>
    <cellStyle name="Good 47 4" xfId="5880" xr:uid="{00000000-0005-0000-0000-000034170000}"/>
    <cellStyle name="Good 47 5" xfId="5881" xr:uid="{00000000-0005-0000-0000-000035170000}"/>
    <cellStyle name="Good 47 6" xfId="5882" xr:uid="{00000000-0005-0000-0000-000036170000}"/>
    <cellStyle name="Good 47 7" xfId="5883" xr:uid="{00000000-0005-0000-0000-000037170000}"/>
    <cellStyle name="Good 48" xfId="5884" xr:uid="{00000000-0005-0000-0000-000038170000}"/>
    <cellStyle name="Good 48 2" xfId="5885" xr:uid="{00000000-0005-0000-0000-000039170000}"/>
    <cellStyle name="Good 48 2 2" xfId="5886" xr:uid="{00000000-0005-0000-0000-00003A170000}"/>
    <cellStyle name="Good 48 2 3" xfId="5887" xr:uid="{00000000-0005-0000-0000-00003B170000}"/>
    <cellStyle name="Good 48 3" xfId="5888" xr:uid="{00000000-0005-0000-0000-00003C170000}"/>
    <cellStyle name="Good 48 4" xfId="5889" xr:uid="{00000000-0005-0000-0000-00003D170000}"/>
    <cellStyle name="Good 48 5" xfId="5890" xr:uid="{00000000-0005-0000-0000-00003E170000}"/>
    <cellStyle name="Good 48 6" xfId="5891" xr:uid="{00000000-0005-0000-0000-00003F170000}"/>
    <cellStyle name="Good 49" xfId="5892" xr:uid="{00000000-0005-0000-0000-000040170000}"/>
    <cellStyle name="Good 49 2" xfId="5893" xr:uid="{00000000-0005-0000-0000-000041170000}"/>
    <cellStyle name="Good 49 3" xfId="5894" xr:uid="{00000000-0005-0000-0000-000042170000}"/>
    <cellStyle name="Good 49 4" xfId="5895" xr:uid="{00000000-0005-0000-0000-000043170000}"/>
    <cellStyle name="Good 49 5" xfId="5896" xr:uid="{00000000-0005-0000-0000-000044170000}"/>
    <cellStyle name="Good 5" xfId="5897" xr:uid="{00000000-0005-0000-0000-000045170000}"/>
    <cellStyle name="Good 5 2" xfId="5898" xr:uid="{00000000-0005-0000-0000-000046170000}"/>
    <cellStyle name="Good 5 2 2" xfId="5899" xr:uid="{00000000-0005-0000-0000-000047170000}"/>
    <cellStyle name="Good 5 2 3" xfId="5900" xr:uid="{00000000-0005-0000-0000-000048170000}"/>
    <cellStyle name="Good 5 3" xfId="5901" xr:uid="{00000000-0005-0000-0000-000049170000}"/>
    <cellStyle name="Good 5 3 2" xfId="5902" xr:uid="{00000000-0005-0000-0000-00004A170000}"/>
    <cellStyle name="Good 5 3 3" xfId="5903" xr:uid="{00000000-0005-0000-0000-00004B170000}"/>
    <cellStyle name="Good 5 4" xfId="5904" xr:uid="{00000000-0005-0000-0000-00004C170000}"/>
    <cellStyle name="Good 5 5" xfId="5905" xr:uid="{00000000-0005-0000-0000-00004D170000}"/>
    <cellStyle name="Good 5 6" xfId="5906" xr:uid="{00000000-0005-0000-0000-00004E170000}"/>
    <cellStyle name="Good 5 7" xfId="5907" xr:uid="{00000000-0005-0000-0000-00004F170000}"/>
    <cellStyle name="Good 50" xfId="5908" xr:uid="{00000000-0005-0000-0000-000050170000}"/>
    <cellStyle name="Good 50 2" xfId="5909" xr:uid="{00000000-0005-0000-0000-000051170000}"/>
    <cellStyle name="Good 50 3" xfId="5910" xr:uid="{00000000-0005-0000-0000-000052170000}"/>
    <cellStyle name="Good 50 4" xfId="5911" xr:uid="{00000000-0005-0000-0000-000053170000}"/>
    <cellStyle name="Good 50 5" xfId="5912" xr:uid="{00000000-0005-0000-0000-000054170000}"/>
    <cellStyle name="Good 51" xfId="5913" xr:uid="{00000000-0005-0000-0000-000055170000}"/>
    <cellStyle name="Good 51 2" xfId="5914" xr:uid="{00000000-0005-0000-0000-000056170000}"/>
    <cellStyle name="Good 51 3" xfId="5915" xr:uid="{00000000-0005-0000-0000-000057170000}"/>
    <cellStyle name="Good 51 4" xfId="5916" xr:uid="{00000000-0005-0000-0000-000058170000}"/>
    <cellStyle name="Good 51 5" xfId="5917" xr:uid="{00000000-0005-0000-0000-000059170000}"/>
    <cellStyle name="Good 52" xfId="5918" xr:uid="{00000000-0005-0000-0000-00005A170000}"/>
    <cellStyle name="Good 52 2" xfId="5919" xr:uid="{00000000-0005-0000-0000-00005B170000}"/>
    <cellStyle name="Good 52 3" xfId="5920" xr:uid="{00000000-0005-0000-0000-00005C170000}"/>
    <cellStyle name="Good 52 4" xfId="5921" xr:uid="{00000000-0005-0000-0000-00005D170000}"/>
    <cellStyle name="Good 52 5" xfId="5922" xr:uid="{00000000-0005-0000-0000-00005E170000}"/>
    <cellStyle name="Good 53" xfId="5923" xr:uid="{00000000-0005-0000-0000-00005F170000}"/>
    <cellStyle name="Good 53 2" xfId="5924" xr:uid="{00000000-0005-0000-0000-000060170000}"/>
    <cellStyle name="Good 53 3" xfId="5925" xr:uid="{00000000-0005-0000-0000-000061170000}"/>
    <cellStyle name="Good 54" xfId="5926" xr:uid="{00000000-0005-0000-0000-000062170000}"/>
    <cellStyle name="Good 6" xfId="5927" xr:uid="{00000000-0005-0000-0000-000063170000}"/>
    <cellStyle name="Good 6 2" xfId="5928" xr:uid="{00000000-0005-0000-0000-000064170000}"/>
    <cellStyle name="Good 6 2 2" xfId="5929" xr:uid="{00000000-0005-0000-0000-000065170000}"/>
    <cellStyle name="Good 6 2 3" xfId="5930" xr:uid="{00000000-0005-0000-0000-000066170000}"/>
    <cellStyle name="Good 6 3" xfId="5931" xr:uid="{00000000-0005-0000-0000-000067170000}"/>
    <cellStyle name="Good 6 3 2" xfId="5932" xr:uid="{00000000-0005-0000-0000-000068170000}"/>
    <cellStyle name="Good 6 3 3" xfId="5933" xr:uid="{00000000-0005-0000-0000-000069170000}"/>
    <cellStyle name="Good 6 4" xfId="5934" xr:uid="{00000000-0005-0000-0000-00006A170000}"/>
    <cellStyle name="Good 6 5" xfId="5935" xr:uid="{00000000-0005-0000-0000-00006B170000}"/>
    <cellStyle name="Good 6 6" xfId="5936" xr:uid="{00000000-0005-0000-0000-00006C170000}"/>
    <cellStyle name="Good 6 7" xfId="5937" xr:uid="{00000000-0005-0000-0000-00006D170000}"/>
    <cellStyle name="Good 7" xfId="5938" xr:uid="{00000000-0005-0000-0000-00006E170000}"/>
    <cellStyle name="Good 7 2" xfId="5939" xr:uid="{00000000-0005-0000-0000-00006F170000}"/>
    <cellStyle name="Good 7 2 2" xfId="5940" xr:uid="{00000000-0005-0000-0000-000070170000}"/>
    <cellStyle name="Good 7 2 3" xfId="5941" xr:uid="{00000000-0005-0000-0000-000071170000}"/>
    <cellStyle name="Good 7 3" xfId="5942" xr:uid="{00000000-0005-0000-0000-000072170000}"/>
    <cellStyle name="Good 7 3 2" xfId="5943" xr:uid="{00000000-0005-0000-0000-000073170000}"/>
    <cellStyle name="Good 7 3 3" xfId="5944" xr:uid="{00000000-0005-0000-0000-000074170000}"/>
    <cellStyle name="Good 7 4" xfId="5945" xr:uid="{00000000-0005-0000-0000-000075170000}"/>
    <cellStyle name="Good 7 5" xfId="5946" xr:uid="{00000000-0005-0000-0000-000076170000}"/>
    <cellStyle name="Good 7 6" xfId="5947" xr:uid="{00000000-0005-0000-0000-000077170000}"/>
    <cellStyle name="Good 7 7" xfId="5948" xr:uid="{00000000-0005-0000-0000-000078170000}"/>
    <cellStyle name="Good 8" xfId="5949" xr:uid="{00000000-0005-0000-0000-000079170000}"/>
    <cellStyle name="Good 8 2" xfId="5950" xr:uid="{00000000-0005-0000-0000-00007A170000}"/>
    <cellStyle name="Good 8 2 2" xfId="5951" xr:uid="{00000000-0005-0000-0000-00007B170000}"/>
    <cellStyle name="Good 8 2 3" xfId="5952" xr:uid="{00000000-0005-0000-0000-00007C170000}"/>
    <cellStyle name="Good 8 3" xfId="5953" xr:uid="{00000000-0005-0000-0000-00007D170000}"/>
    <cellStyle name="Good 8 3 2" xfId="5954" xr:uid="{00000000-0005-0000-0000-00007E170000}"/>
    <cellStyle name="Good 8 3 3" xfId="5955" xr:uid="{00000000-0005-0000-0000-00007F170000}"/>
    <cellStyle name="Good 8 4" xfId="5956" xr:uid="{00000000-0005-0000-0000-000080170000}"/>
    <cellStyle name="Good 8 5" xfId="5957" xr:uid="{00000000-0005-0000-0000-000081170000}"/>
    <cellStyle name="Good 8 6" xfId="5958" xr:uid="{00000000-0005-0000-0000-000082170000}"/>
    <cellStyle name="Good 8 7" xfId="5959" xr:uid="{00000000-0005-0000-0000-000083170000}"/>
    <cellStyle name="Good 9" xfId="5960" xr:uid="{00000000-0005-0000-0000-000084170000}"/>
    <cellStyle name="Good 9 2" xfId="5961" xr:uid="{00000000-0005-0000-0000-000085170000}"/>
    <cellStyle name="Good 9 2 2" xfId="5962" xr:uid="{00000000-0005-0000-0000-000086170000}"/>
    <cellStyle name="Good 9 2 3" xfId="5963" xr:uid="{00000000-0005-0000-0000-000087170000}"/>
    <cellStyle name="Good 9 3" xfId="5964" xr:uid="{00000000-0005-0000-0000-000088170000}"/>
    <cellStyle name="Good 9 3 2" xfId="5965" xr:uid="{00000000-0005-0000-0000-000089170000}"/>
    <cellStyle name="Good 9 3 3" xfId="5966" xr:uid="{00000000-0005-0000-0000-00008A170000}"/>
    <cellStyle name="Good 9 4" xfId="5967" xr:uid="{00000000-0005-0000-0000-00008B170000}"/>
    <cellStyle name="Good 9 5" xfId="5968" xr:uid="{00000000-0005-0000-0000-00008C170000}"/>
    <cellStyle name="Good 9 6" xfId="5969" xr:uid="{00000000-0005-0000-0000-00008D170000}"/>
    <cellStyle name="Good 9 7" xfId="5970" xr:uid="{00000000-0005-0000-0000-00008E170000}"/>
    <cellStyle name="Grey" xfId="5971" xr:uid="{00000000-0005-0000-0000-00008F170000}"/>
    <cellStyle name="Grey 2" xfId="5972" xr:uid="{00000000-0005-0000-0000-000090170000}"/>
    <cellStyle name="Grey 2 2" xfId="5973" xr:uid="{00000000-0005-0000-0000-000091170000}"/>
    <cellStyle name="Grey 2 2 2" xfId="5974" xr:uid="{00000000-0005-0000-0000-000092170000}"/>
    <cellStyle name="Grey 2 2 3" xfId="5975" xr:uid="{00000000-0005-0000-0000-000093170000}"/>
    <cellStyle name="Grey 2 3" xfId="5976" xr:uid="{00000000-0005-0000-0000-000094170000}"/>
    <cellStyle name="Grey 2 4" xfId="5977" xr:uid="{00000000-0005-0000-0000-000095170000}"/>
    <cellStyle name="Grey 2 5" xfId="5978" xr:uid="{00000000-0005-0000-0000-000096170000}"/>
    <cellStyle name="Grey 3" xfId="5979" xr:uid="{00000000-0005-0000-0000-000097170000}"/>
    <cellStyle name="Grey 3 2" xfId="5980" xr:uid="{00000000-0005-0000-0000-000098170000}"/>
    <cellStyle name="Grey 3 3" xfId="5981" xr:uid="{00000000-0005-0000-0000-000099170000}"/>
    <cellStyle name="Grey 4" xfId="5982" xr:uid="{00000000-0005-0000-0000-00009A170000}"/>
    <cellStyle name="Grey 4 2" xfId="5983" xr:uid="{00000000-0005-0000-0000-00009B170000}"/>
    <cellStyle name="Grey 4 3" xfId="5984" xr:uid="{00000000-0005-0000-0000-00009C170000}"/>
    <cellStyle name="Grey 5" xfId="5985" xr:uid="{00000000-0005-0000-0000-00009D170000}"/>
    <cellStyle name="Grey 6" xfId="5986" xr:uid="{00000000-0005-0000-0000-00009E170000}"/>
    <cellStyle name="Grey 7" xfId="5987" xr:uid="{00000000-0005-0000-0000-00009F170000}"/>
    <cellStyle name="Grey 8" xfId="5988" xr:uid="{00000000-0005-0000-0000-0000A0170000}"/>
    <cellStyle name="Header1" xfId="5989" xr:uid="{00000000-0005-0000-0000-0000A1170000}"/>
    <cellStyle name="Header1 2" xfId="5990" xr:uid="{00000000-0005-0000-0000-0000A2170000}"/>
    <cellStyle name="Header1 2 2" xfId="5991" xr:uid="{00000000-0005-0000-0000-0000A3170000}"/>
    <cellStyle name="Header1 2 3" xfId="5992" xr:uid="{00000000-0005-0000-0000-0000A4170000}"/>
    <cellStyle name="Header1 3" xfId="5993" xr:uid="{00000000-0005-0000-0000-0000A5170000}"/>
    <cellStyle name="Header1 4" xfId="5994" xr:uid="{00000000-0005-0000-0000-0000A6170000}"/>
    <cellStyle name="Header1 5" xfId="5995" xr:uid="{00000000-0005-0000-0000-0000A7170000}"/>
    <cellStyle name="Header1 6" xfId="5996" xr:uid="{00000000-0005-0000-0000-0000A8170000}"/>
    <cellStyle name="Header2" xfId="5997" xr:uid="{00000000-0005-0000-0000-0000A9170000}"/>
    <cellStyle name="Header2 2" xfId="5998" xr:uid="{00000000-0005-0000-0000-0000AA170000}"/>
    <cellStyle name="Header2 2 2" xfId="5999" xr:uid="{00000000-0005-0000-0000-0000AB170000}"/>
    <cellStyle name="Header2 2 3" xfId="6000" xr:uid="{00000000-0005-0000-0000-0000AC170000}"/>
    <cellStyle name="Header2 3" xfId="6001" xr:uid="{00000000-0005-0000-0000-0000AD170000}"/>
    <cellStyle name="Header2 4" xfId="6002" xr:uid="{00000000-0005-0000-0000-0000AE170000}"/>
    <cellStyle name="Header2 5" xfId="6003" xr:uid="{00000000-0005-0000-0000-0000AF170000}"/>
    <cellStyle name="Header2 6" xfId="6004" xr:uid="{00000000-0005-0000-0000-0000B0170000}"/>
    <cellStyle name="Heading 1 10" xfId="6005" xr:uid="{00000000-0005-0000-0000-0000B1170000}"/>
    <cellStyle name="Heading 1 10 2" xfId="6006" xr:uid="{00000000-0005-0000-0000-0000B2170000}"/>
    <cellStyle name="Heading 1 10 2 2" xfId="6007" xr:uid="{00000000-0005-0000-0000-0000B3170000}"/>
    <cellStyle name="Heading 1 10 2 3" xfId="6008" xr:uid="{00000000-0005-0000-0000-0000B4170000}"/>
    <cellStyle name="Heading 1 10 3" xfId="6009" xr:uid="{00000000-0005-0000-0000-0000B5170000}"/>
    <cellStyle name="Heading 1 10 3 2" xfId="6010" xr:uid="{00000000-0005-0000-0000-0000B6170000}"/>
    <cellStyle name="Heading 1 10 3 3" xfId="6011" xr:uid="{00000000-0005-0000-0000-0000B7170000}"/>
    <cellStyle name="Heading 1 10 4" xfId="6012" xr:uid="{00000000-0005-0000-0000-0000B8170000}"/>
    <cellStyle name="Heading 1 10 5" xfId="6013" xr:uid="{00000000-0005-0000-0000-0000B9170000}"/>
    <cellStyle name="Heading 1 10 6" xfId="6014" xr:uid="{00000000-0005-0000-0000-0000BA170000}"/>
    <cellStyle name="Heading 1 10 7" xfId="6015" xr:uid="{00000000-0005-0000-0000-0000BB170000}"/>
    <cellStyle name="Heading 1 11" xfId="6016" xr:uid="{00000000-0005-0000-0000-0000BC170000}"/>
    <cellStyle name="Heading 1 11 2" xfId="6017" xr:uid="{00000000-0005-0000-0000-0000BD170000}"/>
    <cellStyle name="Heading 1 11 2 2" xfId="6018" xr:uid="{00000000-0005-0000-0000-0000BE170000}"/>
    <cellStyle name="Heading 1 11 2 3" xfId="6019" xr:uid="{00000000-0005-0000-0000-0000BF170000}"/>
    <cellStyle name="Heading 1 11 3" xfId="6020" xr:uid="{00000000-0005-0000-0000-0000C0170000}"/>
    <cellStyle name="Heading 1 11 3 2" xfId="6021" xr:uid="{00000000-0005-0000-0000-0000C1170000}"/>
    <cellStyle name="Heading 1 11 3 3" xfId="6022" xr:uid="{00000000-0005-0000-0000-0000C2170000}"/>
    <cellStyle name="Heading 1 11 4" xfId="6023" xr:uid="{00000000-0005-0000-0000-0000C3170000}"/>
    <cellStyle name="Heading 1 11 5" xfId="6024" xr:uid="{00000000-0005-0000-0000-0000C4170000}"/>
    <cellStyle name="Heading 1 11 6" xfId="6025" xr:uid="{00000000-0005-0000-0000-0000C5170000}"/>
    <cellStyle name="Heading 1 11 7" xfId="6026" xr:uid="{00000000-0005-0000-0000-0000C6170000}"/>
    <cellStyle name="Heading 1 12" xfId="6027" xr:uid="{00000000-0005-0000-0000-0000C7170000}"/>
    <cellStyle name="Heading 1 12 2" xfId="6028" xr:uid="{00000000-0005-0000-0000-0000C8170000}"/>
    <cellStyle name="Heading 1 12 2 2" xfId="6029" xr:uid="{00000000-0005-0000-0000-0000C9170000}"/>
    <cellStyle name="Heading 1 12 2 3" xfId="6030" xr:uid="{00000000-0005-0000-0000-0000CA170000}"/>
    <cellStyle name="Heading 1 12 3" xfId="6031" xr:uid="{00000000-0005-0000-0000-0000CB170000}"/>
    <cellStyle name="Heading 1 12 3 2" xfId="6032" xr:uid="{00000000-0005-0000-0000-0000CC170000}"/>
    <cellStyle name="Heading 1 12 3 3" xfId="6033" xr:uid="{00000000-0005-0000-0000-0000CD170000}"/>
    <cellStyle name="Heading 1 12 4" xfId="6034" xr:uid="{00000000-0005-0000-0000-0000CE170000}"/>
    <cellStyle name="Heading 1 12 5" xfId="6035" xr:uid="{00000000-0005-0000-0000-0000CF170000}"/>
    <cellStyle name="Heading 1 12 6" xfId="6036" xr:uid="{00000000-0005-0000-0000-0000D0170000}"/>
    <cellStyle name="Heading 1 12 7" xfId="6037" xr:uid="{00000000-0005-0000-0000-0000D1170000}"/>
    <cellStyle name="Heading 1 13" xfId="6038" xr:uid="{00000000-0005-0000-0000-0000D2170000}"/>
    <cellStyle name="Heading 1 13 2" xfId="6039" xr:uid="{00000000-0005-0000-0000-0000D3170000}"/>
    <cellStyle name="Heading 1 13 2 2" xfId="6040" xr:uid="{00000000-0005-0000-0000-0000D4170000}"/>
    <cellStyle name="Heading 1 13 2 3" xfId="6041" xr:uid="{00000000-0005-0000-0000-0000D5170000}"/>
    <cellStyle name="Heading 1 13 3" xfId="6042" xr:uid="{00000000-0005-0000-0000-0000D6170000}"/>
    <cellStyle name="Heading 1 13 3 2" xfId="6043" xr:uid="{00000000-0005-0000-0000-0000D7170000}"/>
    <cellStyle name="Heading 1 13 3 3" xfId="6044" xr:uid="{00000000-0005-0000-0000-0000D8170000}"/>
    <cellStyle name="Heading 1 13 4" xfId="6045" xr:uid="{00000000-0005-0000-0000-0000D9170000}"/>
    <cellStyle name="Heading 1 13 5" xfId="6046" xr:uid="{00000000-0005-0000-0000-0000DA170000}"/>
    <cellStyle name="Heading 1 13 6" xfId="6047" xr:uid="{00000000-0005-0000-0000-0000DB170000}"/>
    <cellStyle name="Heading 1 13 7" xfId="6048" xr:uid="{00000000-0005-0000-0000-0000DC170000}"/>
    <cellStyle name="Heading 1 14" xfId="6049" xr:uid="{00000000-0005-0000-0000-0000DD170000}"/>
    <cellStyle name="Heading 1 14 2" xfId="6050" xr:uid="{00000000-0005-0000-0000-0000DE170000}"/>
    <cellStyle name="Heading 1 14 2 2" xfId="6051" xr:uid="{00000000-0005-0000-0000-0000DF170000}"/>
    <cellStyle name="Heading 1 14 2 3" xfId="6052" xr:uid="{00000000-0005-0000-0000-0000E0170000}"/>
    <cellStyle name="Heading 1 14 3" xfId="6053" xr:uid="{00000000-0005-0000-0000-0000E1170000}"/>
    <cellStyle name="Heading 1 14 3 2" xfId="6054" xr:uid="{00000000-0005-0000-0000-0000E2170000}"/>
    <cellStyle name="Heading 1 14 3 3" xfId="6055" xr:uid="{00000000-0005-0000-0000-0000E3170000}"/>
    <cellStyle name="Heading 1 14 4" xfId="6056" xr:uid="{00000000-0005-0000-0000-0000E4170000}"/>
    <cellStyle name="Heading 1 14 5" xfId="6057" xr:uid="{00000000-0005-0000-0000-0000E5170000}"/>
    <cellStyle name="Heading 1 14 6" xfId="6058" xr:uid="{00000000-0005-0000-0000-0000E6170000}"/>
    <cellStyle name="Heading 1 14 7" xfId="6059" xr:uid="{00000000-0005-0000-0000-0000E7170000}"/>
    <cellStyle name="Heading 1 15" xfId="6060" xr:uid="{00000000-0005-0000-0000-0000E8170000}"/>
    <cellStyle name="Heading 1 15 2" xfId="6061" xr:uid="{00000000-0005-0000-0000-0000E9170000}"/>
    <cellStyle name="Heading 1 15 2 2" xfId="6062" xr:uid="{00000000-0005-0000-0000-0000EA170000}"/>
    <cellStyle name="Heading 1 15 2 3" xfId="6063" xr:uid="{00000000-0005-0000-0000-0000EB170000}"/>
    <cellStyle name="Heading 1 15 3" xfId="6064" xr:uid="{00000000-0005-0000-0000-0000EC170000}"/>
    <cellStyle name="Heading 1 15 3 2" xfId="6065" xr:uid="{00000000-0005-0000-0000-0000ED170000}"/>
    <cellStyle name="Heading 1 15 3 3" xfId="6066" xr:uid="{00000000-0005-0000-0000-0000EE170000}"/>
    <cellStyle name="Heading 1 15 4" xfId="6067" xr:uid="{00000000-0005-0000-0000-0000EF170000}"/>
    <cellStyle name="Heading 1 15 5" xfId="6068" xr:uid="{00000000-0005-0000-0000-0000F0170000}"/>
    <cellStyle name="Heading 1 15 6" xfId="6069" xr:uid="{00000000-0005-0000-0000-0000F1170000}"/>
    <cellStyle name="Heading 1 15 7" xfId="6070" xr:uid="{00000000-0005-0000-0000-0000F2170000}"/>
    <cellStyle name="Heading 1 16" xfId="6071" xr:uid="{00000000-0005-0000-0000-0000F3170000}"/>
    <cellStyle name="Heading 1 16 2" xfId="6072" xr:uid="{00000000-0005-0000-0000-0000F4170000}"/>
    <cellStyle name="Heading 1 16 2 2" xfId="6073" xr:uid="{00000000-0005-0000-0000-0000F5170000}"/>
    <cellStyle name="Heading 1 16 2 3" xfId="6074" xr:uid="{00000000-0005-0000-0000-0000F6170000}"/>
    <cellStyle name="Heading 1 16 3" xfId="6075" xr:uid="{00000000-0005-0000-0000-0000F7170000}"/>
    <cellStyle name="Heading 1 16 3 2" xfId="6076" xr:uid="{00000000-0005-0000-0000-0000F8170000}"/>
    <cellStyle name="Heading 1 16 3 3" xfId="6077" xr:uid="{00000000-0005-0000-0000-0000F9170000}"/>
    <cellStyle name="Heading 1 16 4" xfId="6078" xr:uid="{00000000-0005-0000-0000-0000FA170000}"/>
    <cellStyle name="Heading 1 16 5" xfId="6079" xr:uid="{00000000-0005-0000-0000-0000FB170000}"/>
    <cellStyle name="Heading 1 16 6" xfId="6080" xr:uid="{00000000-0005-0000-0000-0000FC170000}"/>
    <cellStyle name="Heading 1 16 7" xfId="6081" xr:uid="{00000000-0005-0000-0000-0000FD170000}"/>
    <cellStyle name="Heading 1 17" xfId="6082" xr:uid="{00000000-0005-0000-0000-0000FE170000}"/>
    <cellStyle name="Heading 1 17 2" xfId="6083" xr:uid="{00000000-0005-0000-0000-0000FF170000}"/>
    <cellStyle name="Heading 1 17 2 2" xfId="6084" xr:uid="{00000000-0005-0000-0000-000000180000}"/>
    <cellStyle name="Heading 1 17 2 3" xfId="6085" xr:uid="{00000000-0005-0000-0000-000001180000}"/>
    <cellStyle name="Heading 1 17 3" xfId="6086" xr:uid="{00000000-0005-0000-0000-000002180000}"/>
    <cellStyle name="Heading 1 17 3 2" xfId="6087" xr:uid="{00000000-0005-0000-0000-000003180000}"/>
    <cellStyle name="Heading 1 17 3 3" xfId="6088" xr:uid="{00000000-0005-0000-0000-000004180000}"/>
    <cellStyle name="Heading 1 17 4" xfId="6089" xr:uid="{00000000-0005-0000-0000-000005180000}"/>
    <cellStyle name="Heading 1 17 5" xfId="6090" xr:uid="{00000000-0005-0000-0000-000006180000}"/>
    <cellStyle name="Heading 1 17 6" xfId="6091" xr:uid="{00000000-0005-0000-0000-000007180000}"/>
    <cellStyle name="Heading 1 17 7" xfId="6092" xr:uid="{00000000-0005-0000-0000-000008180000}"/>
    <cellStyle name="Heading 1 18" xfId="6093" xr:uid="{00000000-0005-0000-0000-000009180000}"/>
    <cellStyle name="Heading 1 18 2" xfId="6094" xr:uid="{00000000-0005-0000-0000-00000A180000}"/>
    <cellStyle name="Heading 1 18 2 2" xfId="6095" xr:uid="{00000000-0005-0000-0000-00000B180000}"/>
    <cellStyle name="Heading 1 18 2 3" xfId="6096" xr:uid="{00000000-0005-0000-0000-00000C180000}"/>
    <cellStyle name="Heading 1 18 3" xfId="6097" xr:uid="{00000000-0005-0000-0000-00000D180000}"/>
    <cellStyle name="Heading 1 18 3 2" xfId="6098" xr:uid="{00000000-0005-0000-0000-00000E180000}"/>
    <cellStyle name="Heading 1 18 3 3" xfId="6099" xr:uid="{00000000-0005-0000-0000-00000F180000}"/>
    <cellStyle name="Heading 1 18 4" xfId="6100" xr:uid="{00000000-0005-0000-0000-000010180000}"/>
    <cellStyle name="Heading 1 18 5" xfId="6101" xr:uid="{00000000-0005-0000-0000-000011180000}"/>
    <cellStyle name="Heading 1 18 6" xfId="6102" xr:uid="{00000000-0005-0000-0000-000012180000}"/>
    <cellStyle name="Heading 1 18 7" xfId="6103" xr:uid="{00000000-0005-0000-0000-000013180000}"/>
    <cellStyle name="Heading 1 19" xfId="6104" xr:uid="{00000000-0005-0000-0000-000014180000}"/>
    <cellStyle name="Heading 1 19 2" xfId="6105" xr:uid="{00000000-0005-0000-0000-000015180000}"/>
    <cellStyle name="Heading 1 19 2 2" xfId="6106" xr:uid="{00000000-0005-0000-0000-000016180000}"/>
    <cellStyle name="Heading 1 19 2 3" xfId="6107" xr:uid="{00000000-0005-0000-0000-000017180000}"/>
    <cellStyle name="Heading 1 19 3" xfId="6108" xr:uid="{00000000-0005-0000-0000-000018180000}"/>
    <cellStyle name="Heading 1 19 3 2" xfId="6109" xr:uid="{00000000-0005-0000-0000-000019180000}"/>
    <cellStyle name="Heading 1 19 3 3" xfId="6110" xr:uid="{00000000-0005-0000-0000-00001A180000}"/>
    <cellStyle name="Heading 1 19 4" xfId="6111" xr:uid="{00000000-0005-0000-0000-00001B180000}"/>
    <cellStyle name="Heading 1 19 5" xfId="6112" xr:uid="{00000000-0005-0000-0000-00001C180000}"/>
    <cellStyle name="Heading 1 19 6" xfId="6113" xr:uid="{00000000-0005-0000-0000-00001D180000}"/>
    <cellStyle name="Heading 1 19 7" xfId="6114" xr:uid="{00000000-0005-0000-0000-00001E180000}"/>
    <cellStyle name="Heading 1 2" xfId="6115" xr:uid="{00000000-0005-0000-0000-00001F180000}"/>
    <cellStyle name="Heading 1 2 2" xfId="6116" xr:uid="{00000000-0005-0000-0000-000020180000}"/>
    <cellStyle name="Heading 1 2 2 2" xfId="6117" xr:uid="{00000000-0005-0000-0000-000021180000}"/>
    <cellStyle name="Heading 1 2 2 3" xfId="6118" xr:uid="{00000000-0005-0000-0000-000022180000}"/>
    <cellStyle name="Heading 1 2 2 4" xfId="6119" xr:uid="{00000000-0005-0000-0000-000023180000}"/>
    <cellStyle name="Heading 1 2 2 5" xfId="6120" xr:uid="{00000000-0005-0000-0000-000024180000}"/>
    <cellStyle name="Heading 1 2 3" xfId="6121" xr:uid="{00000000-0005-0000-0000-000025180000}"/>
    <cellStyle name="Heading 1 2 3 2" xfId="6122" xr:uid="{00000000-0005-0000-0000-000026180000}"/>
    <cellStyle name="Heading 1 2 3 3" xfId="6123" xr:uid="{00000000-0005-0000-0000-000027180000}"/>
    <cellStyle name="Heading 1 2 3 4" xfId="6124" xr:uid="{00000000-0005-0000-0000-000028180000}"/>
    <cellStyle name="Heading 1 2 3 5" xfId="6125" xr:uid="{00000000-0005-0000-0000-000029180000}"/>
    <cellStyle name="Heading 1 2 4" xfId="6126" xr:uid="{00000000-0005-0000-0000-00002A180000}"/>
    <cellStyle name="Heading 1 2 4 2" xfId="6127" xr:uid="{00000000-0005-0000-0000-00002B180000}"/>
    <cellStyle name="Heading 1 2 4 3" xfId="6128" xr:uid="{00000000-0005-0000-0000-00002C180000}"/>
    <cellStyle name="Heading 1 2 5" xfId="6129" xr:uid="{00000000-0005-0000-0000-00002D180000}"/>
    <cellStyle name="Heading 1 2 6" xfId="6130" xr:uid="{00000000-0005-0000-0000-00002E180000}"/>
    <cellStyle name="Heading 1 2 7" xfId="6131" xr:uid="{00000000-0005-0000-0000-00002F180000}"/>
    <cellStyle name="Heading 1 2 8" xfId="6132" xr:uid="{00000000-0005-0000-0000-000030180000}"/>
    <cellStyle name="Heading 1 2_CM" xfId="6133" xr:uid="{00000000-0005-0000-0000-000031180000}"/>
    <cellStyle name="Heading 1 20" xfId="6134" xr:uid="{00000000-0005-0000-0000-000032180000}"/>
    <cellStyle name="Heading 1 20 2" xfId="6135" xr:uid="{00000000-0005-0000-0000-000033180000}"/>
    <cellStyle name="Heading 1 20 2 2" xfId="6136" xr:uid="{00000000-0005-0000-0000-000034180000}"/>
    <cellStyle name="Heading 1 20 2 3" xfId="6137" xr:uid="{00000000-0005-0000-0000-000035180000}"/>
    <cellStyle name="Heading 1 20 3" xfId="6138" xr:uid="{00000000-0005-0000-0000-000036180000}"/>
    <cellStyle name="Heading 1 20 3 2" xfId="6139" xr:uid="{00000000-0005-0000-0000-000037180000}"/>
    <cellStyle name="Heading 1 20 3 3" xfId="6140" xr:uid="{00000000-0005-0000-0000-000038180000}"/>
    <cellStyle name="Heading 1 20 4" xfId="6141" xr:uid="{00000000-0005-0000-0000-000039180000}"/>
    <cellStyle name="Heading 1 20 5" xfId="6142" xr:uid="{00000000-0005-0000-0000-00003A180000}"/>
    <cellStyle name="Heading 1 20 6" xfId="6143" xr:uid="{00000000-0005-0000-0000-00003B180000}"/>
    <cellStyle name="Heading 1 20 7" xfId="6144" xr:uid="{00000000-0005-0000-0000-00003C180000}"/>
    <cellStyle name="Heading 1 21" xfId="6145" xr:uid="{00000000-0005-0000-0000-00003D180000}"/>
    <cellStyle name="Heading 1 21 2" xfId="6146" xr:uid="{00000000-0005-0000-0000-00003E180000}"/>
    <cellStyle name="Heading 1 21 2 2" xfId="6147" xr:uid="{00000000-0005-0000-0000-00003F180000}"/>
    <cellStyle name="Heading 1 21 2 3" xfId="6148" xr:uid="{00000000-0005-0000-0000-000040180000}"/>
    <cellStyle name="Heading 1 21 3" xfId="6149" xr:uid="{00000000-0005-0000-0000-000041180000}"/>
    <cellStyle name="Heading 1 21 3 2" xfId="6150" xr:uid="{00000000-0005-0000-0000-000042180000}"/>
    <cellStyle name="Heading 1 21 3 3" xfId="6151" xr:uid="{00000000-0005-0000-0000-000043180000}"/>
    <cellStyle name="Heading 1 21 4" xfId="6152" xr:uid="{00000000-0005-0000-0000-000044180000}"/>
    <cellStyle name="Heading 1 21 5" xfId="6153" xr:uid="{00000000-0005-0000-0000-000045180000}"/>
    <cellStyle name="Heading 1 21 6" xfId="6154" xr:uid="{00000000-0005-0000-0000-000046180000}"/>
    <cellStyle name="Heading 1 21 7" xfId="6155" xr:uid="{00000000-0005-0000-0000-000047180000}"/>
    <cellStyle name="Heading 1 22" xfId="6156" xr:uid="{00000000-0005-0000-0000-000048180000}"/>
    <cellStyle name="Heading 1 22 2" xfId="6157" xr:uid="{00000000-0005-0000-0000-000049180000}"/>
    <cellStyle name="Heading 1 22 2 2" xfId="6158" xr:uid="{00000000-0005-0000-0000-00004A180000}"/>
    <cellStyle name="Heading 1 22 2 3" xfId="6159" xr:uid="{00000000-0005-0000-0000-00004B180000}"/>
    <cellStyle name="Heading 1 22 3" xfId="6160" xr:uid="{00000000-0005-0000-0000-00004C180000}"/>
    <cellStyle name="Heading 1 22 3 2" xfId="6161" xr:uid="{00000000-0005-0000-0000-00004D180000}"/>
    <cellStyle name="Heading 1 22 3 3" xfId="6162" xr:uid="{00000000-0005-0000-0000-00004E180000}"/>
    <cellStyle name="Heading 1 22 4" xfId="6163" xr:uid="{00000000-0005-0000-0000-00004F180000}"/>
    <cellStyle name="Heading 1 22 5" xfId="6164" xr:uid="{00000000-0005-0000-0000-000050180000}"/>
    <cellStyle name="Heading 1 22 6" xfId="6165" xr:uid="{00000000-0005-0000-0000-000051180000}"/>
    <cellStyle name="Heading 1 22 7" xfId="6166" xr:uid="{00000000-0005-0000-0000-000052180000}"/>
    <cellStyle name="Heading 1 23" xfId="6167" xr:uid="{00000000-0005-0000-0000-000053180000}"/>
    <cellStyle name="Heading 1 23 2" xfId="6168" xr:uid="{00000000-0005-0000-0000-000054180000}"/>
    <cellStyle name="Heading 1 23 2 2" xfId="6169" xr:uid="{00000000-0005-0000-0000-000055180000}"/>
    <cellStyle name="Heading 1 23 2 3" xfId="6170" xr:uid="{00000000-0005-0000-0000-000056180000}"/>
    <cellStyle name="Heading 1 23 3" xfId="6171" xr:uid="{00000000-0005-0000-0000-000057180000}"/>
    <cellStyle name="Heading 1 23 3 2" xfId="6172" xr:uid="{00000000-0005-0000-0000-000058180000}"/>
    <cellStyle name="Heading 1 23 3 3" xfId="6173" xr:uid="{00000000-0005-0000-0000-000059180000}"/>
    <cellStyle name="Heading 1 23 4" xfId="6174" xr:uid="{00000000-0005-0000-0000-00005A180000}"/>
    <cellStyle name="Heading 1 23 5" xfId="6175" xr:uid="{00000000-0005-0000-0000-00005B180000}"/>
    <cellStyle name="Heading 1 23 6" xfId="6176" xr:uid="{00000000-0005-0000-0000-00005C180000}"/>
    <cellStyle name="Heading 1 23 7" xfId="6177" xr:uid="{00000000-0005-0000-0000-00005D180000}"/>
    <cellStyle name="Heading 1 24" xfId="6178" xr:uid="{00000000-0005-0000-0000-00005E180000}"/>
    <cellStyle name="Heading 1 24 2" xfId="6179" xr:uid="{00000000-0005-0000-0000-00005F180000}"/>
    <cellStyle name="Heading 1 24 2 2" xfId="6180" xr:uid="{00000000-0005-0000-0000-000060180000}"/>
    <cellStyle name="Heading 1 24 2 3" xfId="6181" xr:uid="{00000000-0005-0000-0000-000061180000}"/>
    <cellStyle name="Heading 1 24 3" xfId="6182" xr:uid="{00000000-0005-0000-0000-000062180000}"/>
    <cellStyle name="Heading 1 24 3 2" xfId="6183" xr:uid="{00000000-0005-0000-0000-000063180000}"/>
    <cellStyle name="Heading 1 24 3 3" xfId="6184" xr:uid="{00000000-0005-0000-0000-000064180000}"/>
    <cellStyle name="Heading 1 24 4" xfId="6185" xr:uid="{00000000-0005-0000-0000-000065180000}"/>
    <cellStyle name="Heading 1 24 5" xfId="6186" xr:uid="{00000000-0005-0000-0000-000066180000}"/>
    <cellStyle name="Heading 1 24 6" xfId="6187" xr:uid="{00000000-0005-0000-0000-000067180000}"/>
    <cellStyle name="Heading 1 24 7" xfId="6188" xr:uid="{00000000-0005-0000-0000-000068180000}"/>
    <cellStyle name="Heading 1 25" xfId="6189" xr:uid="{00000000-0005-0000-0000-000069180000}"/>
    <cellStyle name="Heading 1 25 2" xfId="6190" xr:uid="{00000000-0005-0000-0000-00006A180000}"/>
    <cellStyle name="Heading 1 25 2 2" xfId="6191" xr:uid="{00000000-0005-0000-0000-00006B180000}"/>
    <cellStyle name="Heading 1 25 2 3" xfId="6192" xr:uid="{00000000-0005-0000-0000-00006C180000}"/>
    <cellStyle name="Heading 1 25 3" xfId="6193" xr:uid="{00000000-0005-0000-0000-00006D180000}"/>
    <cellStyle name="Heading 1 25 3 2" xfId="6194" xr:uid="{00000000-0005-0000-0000-00006E180000}"/>
    <cellStyle name="Heading 1 25 3 3" xfId="6195" xr:uid="{00000000-0005-0000-0000-00006F180000}"/>
    <cellStyle name="Heading 1 25 4" xfId="6196" xr:uid="{00000000-0005-0000-0000-000070180000}"/>
    <cellStyle name="Heading 1 25 5" xfId="6197" xr:uid="{00000000-0005-0000-0000-000071180000}"/>
    <cellStyle name="Heading 1 25 6" xfId="6198" xr:uid="{00000000-0005-0000-0000-000072180000}"/>
    <cellStyle name="Heading 1 25 7" xfId="6199" xr:uid="{00000000-0005-0000-0000-000073180000}"/>
    <cellStyle name="Heading 1 26" xfId="6200" xr:uid="{00000000-0005-0000-0000-000074180000}"/>
    <cellStyle name="Heading 1 26 2" xfId="6201" xr:uid="{00000000-0005-0000-0000-000075180000}"/>
    <cellStyle name="Heading 1 26 2 2" xfId="6202" xr:uid="{00000000-0005-0000-0000-000076180000}"/>
    <cellStyle name="Heading 1 26 2 3" xfId="6203" xr:uid="{00000000-0005-0000-0000-000077180000}"/>
    <cellStyle name="Heading 1 26 3" xfId="6204" xr:uid="{00000000-0005-0000-0000-000078180000}"/>
    <cellStyle name="Heading 1 26 3 2" xfId="6205" xr:uid="{00000000-0005-0000-0000-000079180000}"/>
    <cellStyle name="Heading 1 26 3 3" xfId="6206" xr:uid="{00000000-0005-0000-0000-00007A180000}"/>
    <cellStyle name="Heading 1 26 4" xfId="6207" xr:uid="{00000000-0005-0000-0000-00007B180000}"/>
    <cellStyle name="Heading 1 26 5" xfId="6208" xr:uid="{00000000-0005-0000-0000-00007C180000}"/>
    <cellStyle name="Heading 1 26 6" xfId="6209" xr:uid="{00000000-0005-0000-0000-00007D180000}"/>
    <cellStyle name="Heading 1 26 7" xfId="6210" xr:uid="{00000000-0005-0000-0000-00007E180000}"/>
    <cellStyle name="Heading 1 27" xfId="6211" xr:uid="{00000000-0005-0000-0000-00007F180000}"/>
    <cellStyle name="Heading 1 27 2" xfId="6212" xr:uid="{00000000-0005-0000-0000-000080180000}"/>
    <cellStyle name="Heading 1 27 2 2" xfId="6213" xr:uid="{00000000-0005-0000-0000-000081180000}"/>
    <cellStyle name="Heading 1 27 2 3" xfId="6214" xr:uid="{00000000-0005-0000-0000-000082180000}"/>
    <cellStyle name="Heading 1 27 3" xfId="6215" xr:uid="{00000000-0005-0000-0000-000083180000}"/>
    <cellStyle name="Heading 1 27 3 2" xfId="6216" xr:uid="{00000000-0005-0000-0000-000084180000}"/>
    <cellStyle name="Heading 1 27 3 3" xfId="6217" xr:uid="{00000000-0005-0000-0000-000085180000}"/>
    <cellStyle name="Heading 1 27 4" xfId="6218" xr:uid="{00000000-0005-0000-0000-000086180000}"/>
    <cellStyle name="Heading 1 27 5" xfId="6219" xr:uid="{00000000-0005-0000-0000-000087180000}"/>
    <cellStyle name="Heading 1 27 6" xfId="6220" xr:uid="{00000000-0005-0000-0000-000088180000}"/>
    <cellStyle name="Heading 1 27 7" xfId="6221" xr:uid="{00000000-0005-0000-0000-000089180000}"/>
    <cellStyle name="Heading 1 28" xfId="6222" xr:uid="{00000000-0005-0000-0000-00008A180000}"/>
    <cellStyle name="Heading 1 28 2" xfId="6223" xr:uid="{00000000-0005-0000-0000-00008B180000}"/>
    <cellStyle name="Heading 1 28 2 2" xfId="6224" xr:uid="{00000000-0005-0000-0000-00008C180000}"/>
    <cellStyle name="Heading 1 28 2 3" xfId="6225" xr:uid="{00000000-0005-0000-0000-00008D180000}"/>
    <cellStyle name="Heading 1 28 3" xfId="6226" xr:uid="{00000000-0005-0000-0000-00008E180000}"/>
    <cellStyle name="Heading 1 28 3 2" xfId="6227" xr:uid="{00000000-0005-0000-0000-00008F180000}"/>
    <cellStyle name="Heading 1 28 3 3" xfId="6228" xr:uid="{00000000-0005-0000-0000-000090180000}"/>
    <cellStyle name="Heading 1 28 4" xfId="6229" xr:uid="{00000000-0005-0000-0000-000091180000}"/>
    <cellStyle name="Heading 1 28 5" xfId="6230" xr:uid="{00000000-0005-0000-0000-000092180000}"/>
    <cellStyle name="Heading 1 28 6" xfId="6231" xr:uid="{00000000-0005-0000-0000-000093180000}"/>
    <cellStyle name="Heading 1 28 7" xfId="6232" xr:uid="{00000000-0005-0000-0000-000094180000}"/>
    <cellStyle name="Heading 1 29" xfId="6233" xr:uid="{00000000-0005-0000-0000-000095180000}"/>
    <cellStyle name="Heading 1 29 2" xfId="6234" xr:uid="{00000000-0005-0000-0000-000096180000}"/>
    <cellStyle name="Heading 1 29 2 2" xfId="6235" xr:uid="{00000000-0005-0000-0000-000097180000}"/>
    <cellStyle name="Heading 1 29 2 3" xfId="6236" xr:uid="{00000000-0005-0000-0000-000098180000}"/>
    <cellStyle name="Heading 1 29 3" xfId="6237" xr:uid="{00000000-0005-0000-0000-000099180000}"/>
    <cellStyle name="Heading 1 29 3 2" xfId="6238" xr:uid="{00000000-0005-0000-0000-00009A180000}"/>
    <cellStyle name="Heading 1 29 3 3" xfId="6239" xr:uid="{00000000-0005-0000-0000-00009B180000}"/>
    <cellStyle name="Heading 1 29 4" xfId="6240" xr:uid="{00000000-0005-0000-0000-00009C180000}"/>
    <cellStyle name="Heading 1 29 5" xfId="6241" xr:uid="{00000000-0005-0000-0000-00009D180000}"/>
    <cellStyle name="Heading 1 29 6" xfId="6242" xr:uid="{00000000-0005-0000-0000-00009E180000}"/>
    <cellStyle name="Heading 1 29 7" xfId="6243" xr:uid="{00000000-0005-0000-0000-00009F180000}"/>
    <cellStyle name="Heading 1 3" xfId="6244" xr:uid="{00000000-0005-0000-0000-0000A0180000}"/>
    <cellStyle name="Heading 1 3 2" xfId="6245" xr:uid="{00000000-0005-0000-0000-0000A1180000}"/>
    <cellStyle name="Heading 1 3 2 2" xfId="6246" xr:uid="{00000000-0005-0000-0000-0000A2180000}"/>
    <cellStyle name="Heading 1 3 2 3" xfId="6247" xr:uid="{00000000-0005-0000-0000-0000A3180000}"/>
    <cellStyle name="Heading 1 3 2 4" xfId="6248" xr:uid="{00000000-0005-0000-0000-0000A4180000}"/>
    <cellStyle name="Heading 1 3 2 5" xfId="6249" xr:uid="{00000000-0005-0000-0000-0000A5180000}"/>
    <cellStyle name="Heading 1 3 3" xfId="6250" xr:uid="{00000000-0005-0000-0000-0000A6180000}"/>
    <cellStyle name="Heading 1 3 3 2" xfId="6251" xr:uid="{00000000-0005-0000-0000-0000A7180000}"/>
    <cellStyle name="Heading 1 3 3 3" xfId="6252" xr:uid="{00000000-0005-0000-0000-0000A8180000}"/>
    <cellStyle name="Heading 1 3 3 4" xfId="6253" xr:uid="{00000000-0005-0000-0000-0000A9180000}"/>
    <cellStyle name="Heading 1 3 4" xfId="6254" xr:uid="{00000000-0005-0000-0000-0000AA180000}"/>
    <cellStyle name="Heading 1 3 5" xfId="6255" xr:uid="{00000000-0005-0000-0000-0000AB180000}"/>
    <cellStyle name="Heading 1 3 6" xfId="6256" xr:uid="{00000000-0005-0000-0000-0000AC180000}"/>
    <cellStyle name="Heading 1 3 7" xfId="6257" xr:uid="{00000000-0005-0000-0000-0000AD180000}"/>
    <cellStyle name="Heading 1 30" xfId="6258" xr:uid="{00000000-0005-0000-0000-0000AE180000}"/>
    <cellStyle name="Heading 1 30 2" xfId="6259" xr:uid="{00000000-0005-0000-0000-0000AF180000}"/>
    <cellStyle name="Heading 1 30 2 2" xfId="6260" xr:uid="{00000000-0005-0000-0000-0000B0180000}"/>
    <cellStyle name="Heading 1 30 2 3" xfId="6261" xr:uid="{00000000-0005-0000-0000-0000B1180000}"/>
    <cellStyle name="Heading 1 30 3" xfId="6262" xr:uid="{00000000-0005-0000-0000-0000B2180000}"/>
    <cellStyle name="Heading 1 30 3 2" xfId="6263" xr:uid="{00000000-0005-0000-0000-0000B3180000}"/>
    <cellStyle name="Heading 1 30 3 3" xfId="6264" xr:uid="{00000000-0005-0000-0000-0000B4180000}"/>
    <cellStyle name="Heading 1 30 4" xfId="6265" xr:uid="{00000000-0005-0000-0000-0000B5180000}"/>
    <cellStyle name="Heading 1 30 5" xfId="6266" xr:uid="{00000000-0005-0000-0000-0000B6180000}"/>
    <cellStyle name="Heading 1 30 6" xfId="6267" xr:uid="{00000000-0005-0000-0000-0000B7180000}"/>
    <cellStyle name="Heading 1 30 7" xfId="6268" xr:uid="{00000000-0005-0000-0000-0000B8180000}"/>
    <cellStyle name="Heading 1 31" xfId="6269" xr:uid="{00000000-0005-0000-0000-0000B9180000}"/>
    <cellStyle name="Heading 1 31 2" xfId="6270" xr:uid="{00000000-0005-0000-0000-0000BA180000}"/>
    <cellStyle name="Heading 1 31 2 2" xfId="6271" xr:uid="{00000000-0005-0000-0000-0000BB180000}"/>
    <cellStyle name="Heading 1 31 2 3" xfId="6272" xr:uid="{00000000-0005-0000-0000-0000BC180000}"/>
    <cellStyle name="Heading 1 31 3" xfId="6273" xr:uid="{00000000-0005-0000-0000-0000BD180000}"/>
    <cellStyle name="Heading 1 31 3 2" xfId="6274" xr:uid="{00000000-0005-0000-0000-0000BE180000}"/>
    <cellStyle name="Heading 1 31 3 3" xfId="6275" xr:uid="{00000000-0005-0000-0000-0000BF180000}"/>
    <cellStyle name="Heading 1 31 4" xfId="6276" xr:uid="{00000000-0005-0000-0000-0000C0180000}"/>
    <cellStyle name="Heading 1 31 5" xfId="6277" xr:uid="{00000000-0005-0000-0000-0000C1180000}"/>
    <cellStyle name="Heading 1 31 6" xfId="6278" xr:uid="{00000000-0005-0000-0000-0000C2180000}"/>
    <cellStyle name="Heading 1 31 7" xfId="6279" xr:uid="{00000000-0005-0000-0000-0000C3180000}"/>
    <cellStyle name="Heading 1 32" xfId="6280" xr:uid="{00000000-0005-0000-0000-0000C4180000}"/>
    <cellStyle name="Heading 1 32 2" xfId="6281" xr:uid="{00000000-0005-0000-0000-0000C5180000}"/>
    <cellStyle name="Heading 1 32 2 2" xfId="6282" xr:uid="{00000000-0005-0000-0000-0000C6180000}"/>
    <cellStyle name="Heading 1 32 2 3" xfId="6283" xr:uid="{00000000-0005-0000-0000-0000C7180000}"/>
    <cellStyle name="Heading 1 32 3" xfId="6284" xr:uid="{00000000-0005-0000-0000-0000C8180000}"/>
    <cellStyle name="Heading 1 32 3 2" xfId="6285" xr:uid="{00000000-0005-0000-0000-0000C9180000}"/>
    <cellStyle name="Heading 1 32 3 3" xfId="6286" xr:uid="{00000000-0005-0000-0000-0000CA180000}"/>
    <cellStyle name="Heading 1 32 4" xfId="6287" xr:uid="{00000000-0005-0000-0000-0000CB180000}"/>
    <cellStyle name="Heading 1 32 5" xfId="6288" xr:uid="{00000000-0005-0000-0000-0000CC180000}"/>
    <cellStyle name="Heading 1 32 6" xfId="6289" xr:uid="{00000000-0005-0000-0000-0000CD180000}"/>
    <cellStyle name="Heading 1 32 7" xfId="6290" xr:uid="{00000000-0005-0000-0000-0000CE180000}"/>
    <cellStyle name="Heading 1 33" xfId="6291" xr:uid="{00000000-0005-0000-0000-0000CF180000}"/>
    <cellStyle name="Heading 1 33 2" xfId="6292" xr:uid="{00000000-0005-0000-0000-0000D0180000}"/>
    <cellStyle name="Heading 1 33 2 2" xfId="6293" xr:uid="{00000000-0005-0000-0000-0000D1180000}"/>
    <cellStyle name="Heading 1 33 2 3" xfId="6294" xr:uid="{00000000-0005-0000-0000-0000D2180000}"/>
    <cellStyle name="Heading 1 33 3" xfId="6295" xr:uid="{00000000-0005-0000-0000-0000D3180000}"/>
    <cellStyle name="Heading 1 33 3 2" xfId="6296" xr:uid="{00000000-0005-0000-0000-0000D4180000}"/>
    <cellStyle name="Heading 1 33 3 3" xfId="6297" xr:uid="{00000000-0005-0000-0000-0000D5180000}"/>
    <cellStyle name="Heading 1 33 4" xfId="6298" xr:uid="{00000000-0005-0000-0000-0000D6180000}"/>
    <cellStyle name="Heading 1 33 5" xfId="6299" xr:uid="{00000000-0005-0000-0000-0000D7180000}"/>
    <cellStyle name="Heading 1 33 6" xfId="6300" xr:uid="{00000000-0005-0000-0000-0000D8180000}"/>
    <cellStyle name="Heading 1 33 7" xfId="6301" xr:uid="{00000000-0005-0000-0000-0000D9180000}"/>
    <cellStyle name="Heading 1 34" xfId="6302" xr:uid="{00000000-0005-0000-0000-0000DA180000}"/>
    <cellStyle name="Heading 1 34 2" xfId="6303" xr:uid="{00000000-0005-0000-0000-0000DB180000}"/>
    <cellStyle name="Heading 1 34 2 2" xfId="6304" xr:uid="{00000000-0005-0000-0000-0000DC180000}"/>
    <cellStyle name="Heading 1 34 2 3" xfId="6305" xr:uid="{00000000-0005-0000-0000-0000DD180000}"/>
    <cellStyle name="Heading 1 34 3" xfId="6306" xr:uid="{00000000-0005-0000-0000-0000DE180000}"/>
    <cellStyle name="Heading 1 34 3 2" xfId="6307" xr:uid="{00000000-0005-0000-0000-0000DF180000}"/>
    <cellStyle name="Heading 1 34 3 3" xfId="6308" xr:uid="{00000000-0005-0000-0000-0000E0180000}"/>
    <cellStyle name="Heading 1 34 4" xfId="6309" xr:uid="{00000000-0005-0000-0000-0000E1180000}"/>
    <cellStyle name="Heading 1 34 5" xfId="6310" xr:uid="{00000000-0005-0000-0000-0000E2180000}"/>
    <cellStyle name="Heading 1 34 6" xfId="6311" xr:uid="{00000000-0005-0000-0000-0000E3180000}"/>
    <cellStyle name="Heading 1 34 7" xfId="6312" xr:uid="{00000000-0005-0000-0000-0000E4180000}"/>
    <cellStyle name="Heading 1 35" xfId="6313" xr:uid="{00000000-0005-0000-0000-0000E5180000}"/>
    <cellStyle name="Heading 1 35 2" xfId="6314" xr:uid="{00000000-0005-0000-0000-0000E6180000}"/>
    <cellStyle name="Heading 1 35 2 2" xfId="6315" xr:uid="{00000000-0005-0000-0000-0000E7180000}"/>
    <cellStyle name="Heading 1 35 2 3" xfId="6316" xr:uid="{00000000-0005-0000-0000-0000E8180000}"/>
    <cellStyle name="Heading 1 35 3" xfId="6317" xr:uid="{00000000-0005-0000-0000-0000E9180000}"/>
    <cellStyle name="Heading 1 35 3 2" xfId="6318" xr:uid="{00000000-0005-0000-0000-0000EA180000}"/>
    <cellStyle name="Heading 1 35 3 3" xfId="6319" xr:uid="{00000000-0005-0000-0000-0000EB180000}"/>
    <cellStyle name="Heading 1 35 4" xfId="6320" xr:uid="{00000000-0005-0000-0000-0000EC180000}"/>
    <cellStyle name="Heading 1 35 5" xfId="6321" xr:uid="{00000000-0005-0000-0000-0000ED180000}"/>
    <cellStyle name="Heading 1 35 6" xfId="6322" xr:uid="{00000000-0005-0000-0000-0000EE180000}"/>
    <cellStyle name="Heading 1 35 7" xfId="6323" xr:uid="{00000000-0005-0000-0000-0000EF180000}"/>
    <cellStyle name="Heading 1 36" xfId="6324" xr:uid="{00000000-0005-0000-0000-0000F0180000}"/>
    <cellStyle name="Heading 1 36 2" xfId="6325" xr:uid="{00000000-0005-0000-0000-0000F1180000}"/>
    <cellStyle name="Heading 1 36 2 2" xfId="6326" xr:uid="{00000000-0005-0000-0000-0000F2180000}"/>
    <cellStyle name="Heading 1 36 2 3" xfId="6327" xr:uid="{00000000-0005-0000-0000-0000F3180000}"/>
    <cellStyle name="Heading 1 36 3" xfId="6328" xr:uid="{00000000-0005-0000-0000-0000F4180000}"/>
    <cellStyle name="Heading 1 36 3 2" xfId="6329" xr:uid="{00000000-0005-0000-0000-0000F5180000}"/>
    <cellStyle name="Heading 1 36 3 3" xfId="6330" xr:uid="{00000000-0005-0000-0000-0000F6180000}"/>
    <cellStyle name="Heading 1 36 4" xfId="6331" xr:uid="{00000000-0005-0000-0000-0000F7180000}"/>
    <cellStyle name="Heading 1 36 5" xfId="6332" xr:uid="{00000000-0005-0000-0000-0000F8180000}"/>
    <cellStyle name="Heading 1 36 6" xfId="6333" xr:uid="{00000000-0005-0000-0000-0000F9180000}"/>
    <cellStyle name="Heading 1 36 7" xfId="6334" xr:uid="{00000000-0005-0000-0000-0000FA180000}"/>
    <cellStyle name="Heading 1 37" xfId="6335" xr:uid="{00000000-0005-0000-0000-0000FB180000}"/>
    <cellStyle name="Heading 1 37 2" xfId="6336" xr:uid="{00000000-0005-0000-0000-0000FC180000}"/>
    <cellStyle name="Heading 1 37 2 2" xfId="6337" xr:uid="{00000000-0005-0000-0000-0000FD180000}"/>
    <cellStyle name="Heading 1 37 2 3" xfId="6338" xr:uid="{00000000-0005-0000-0000-0000FE180000}"/>
    <cellStyle name="Heading 1 37 3" xfId="6339" xr:uid="{00000000-0005-0000-0000-0000FF180000}"/>
    <cellStyle name="Heading 1 37 3 2" xfId="6340" xr:uid="{00000000-0005-0000-0000-000000190000}"/>
    <cellStyle name="Heading 1 37 3 3" xfId="6341" xr:uid="{00000000-0005-0000-0000-000001190000}"/>
    <cellStyle name="Heading 1 37 4" xfId="6342" xr:uid="{00000000-0005-0000-0000-000002190000}"/>
    <cellStyle name="Heading 1 37 5" xfId="6343" xr:uid="{00000000-0005-0000-0000-000003190000}"/>
    <cellStyle name="Heading 1 37 6" xfId="6344" xr:uid="{00000000-0005-0000-0000-000004190000}"/>
    <cellStyle name="Heading 1 37 7" xfId="6345" xr:uid="{00000000-0005-0000-0000-000005190000}"/>
    <cellStyle name="Heading 1 38" xfId="6346" xr:uid="{00000000-0005-0000-0000-000006190000}"/>
    <cellStyle name="Heading 1 38 2" xfId="6347" xr:uid="{00000000-0005-0000-0000-000007190000}"/>
    <cellStyle name="Heading 1 38 2 2" xfId="6348" xr:uid="{00000000-0005-0000-0000-000008190000}"/>
    <cellStyle name="Heading 1 38 2 3" xfId="6349" xr:uid="{00000000-0005-0000-0000-000009190000}"/>
    <cellStyle name="Heading 1 38 3" xfId="6350" xr:uid="{00000000-0005-0000-0000-00000A190000}"/>
    <cellStyle name="Heading 1 38 3 2" xfId="6351" xr:uid="{00000000-0005-0000-0000-00000B190000}"/>
    <cellStyle name="Heading 1 38 3 3" xfId="6352" xr:uid="{00000000-0005-0000-0000-00000C190000}"/>
    <cellStyle name="Heading 1 38 4" xfId="6353" xr:uid="{00000000-0005-0000-0000-00000D190000}"/>
    <cellStyle name="Heading 1 38 5" xfId="6354" xr:uid="{00000000-0005-0000-0000-00000E190000}"/>
    <cellStyle name="Heading 1 38 6" xfId="6355" xr:uid="{00000000-0005-0000-0000-00000F190000}"/>
    <cellStyle name="Heading 1 38 7" xfId="6356" xr:uid="{00000000-0005-0000-0000-000010190000}"/>
    <cellStyle name="Heading 1 39" xfId="6357" xr:uid="{00000000-0005-0000-0000-000011190000}"/>
    <cellStyle name="Heading 1 39 2" xfId="6358" xr:uid="{00000000-0005-0000-0000-000012190000}"/>
    <cellStyle name="Heading 1 39 2 2" xfId="6359" xr:uid="{00000000-0005-0000-0000-000013190000}"/>
    <cellStyle name="Heading 1 39 2 3" xfId="6360" xr:uid="{00000000-0005-0000-0000-000014190000}"/>
    <cellStyle name="Heading 1 39 3" xfId="6361" xr:uid="{00000000-0005-0000-0000-000015190000}"/>
    <cellStyle name="Heading 1 39 3 2" xfId="6362" xr:uid="{00000000-0005-0000-0000-000016190000}"/>
    <cellStyle name="Heading 1 39 3 3" xfId="6363" xr:uid="{00000000-0005-0000-0000-000017190000}"/>
    <cellStyle name="Heading 1 39 4" xfId="6364" xr:uid="{00000000-0005-0000-0000-000018190000}"/>
    <cellStyle name="Heading 1 39 5" xfId="6365" xr:uid="{00000000-0005-0000-0000-000019190000}"/>
    <cellStyle name="Heading 1 39 6" xfId="6366" xr:uid="{00000000-0005-0000-0000-00001A190000}"/>
    <cellStyle name="Heading 1 39 7" xfId="6367" xr:uid="{00000000-0005-0000-0000-00001B190000}"/>
    <cellStyle name="Heading 1 4" xfId="6368" xr:uid="{00000000-0005-0000-0000-00001C190000}"/>
    <cellStyle name="Heading 1 4 2" xfId="6369" xr:uid="{00000000-0005-0000-0000-00001D190000}"/>
    <cellStyle name="Heading 1 4 2 2" xfId="6370" xr:uid="{00000000-0005-0000-0000-00001E190000}"/>
    <cellStyle name="Heading 1 4 2 3" xfId="6371" xr:uid="{00000000-0005-0000-0000-00001F190000}"/>
    <cellStyle name="Heading 1 4 3" xfId="6372" xr:uid="{00000000-0005-0000-0000-000020190000}"/>
    <cellStyle name="Heading 1 4 3 2" xfId="6373" xr:uid="{00000000-0005-0000-0000-000021190000}"/>
    <cellStyle name="Heading 1 4 3 3" xfId="6374" xr:uid="{00000000-0005-0000-0000-000022190000}"/>
    <cellStyle name="Heading 1 4 4" xfId="6375" xr:uid="{00000000-0005-0000-0000-000023190000}"/>
    <cellStyle name="Heading 1 4 5" xfId="6376" xr:uid="{00000000-0005-0000-0000-000024190000}"/>
    <cellStyle name="Heading 1 4 6" xfId="6377" xr:uid="{00000000-0005-0000-0000-000025190000}"/>
    <cellStyle name="Heading 1 4 7" xfId="6378" xr:uid="{00000000-0005-0000-0000-000026190000}"/>
    <cellStyle name="Heading 1 40" xfId="6379" xr:uid="{00000000-0005-0000-0000-000027190000}"/>
    <cellStyle name="Heading 1 40 2" xfId="6380" xr:uid="{00000000-0005-0000-0000-000028190000}"/>
    <cellStyle name="Heading 1 40 2 2" xfId="6381" xr:uid="{00000000-0005-0000-0000-000029190000}"/>
    <cellStyle name="Heading 1 40 2 3" xfId="6382" xr:uid="{00000000-0005-0000-0000-00002A190000}"/>
    <cellStyle name="Heading 1 40 3" xfId="6383" xr:uid="{00000000-0005-0000-0000-00002B190000}"/>
    <cellStyle name="Heading 1 40 3 2" xfId="6384" xr:uid="{00000000-0005-0000-0000-00002C190000}"/>
    <cellStyle name="Heading 1 40 3 3" xfId="6385" xr:uid="{00000000-0005-0000-0000-00002D190000}"/>
    <cellStyle name="Heading 1 40 4" xfId="6386" xr:uid="{00000000-0005-0000-0000-00002E190000}"/>
    <cellStyle name="Heading 1 40 5" xfId="6387" xr:uid="{00000000-0005-0000-0000-00002F190000}"/>
    <cellStyle name="Heading 1 40 6" xfId="6388" xr:uid="{00000000-0005-0000-0000-000030190000}"/>
    <cellStyle name="Heading 1 40 7" xfId="6389" xr:uid="{00000000-0005-0000-0000-000031190000}"/>
    <cellStyle name="Heading 1 41" xfId="6390" xr:uid="{00000000-0005-0000-0000-000032190000}"/>
    <cellStyle name="Heading 1 41 2" xfId="6391" xr:uid="{00000000-0005-0000-0000-000033190000}"/>
    <cellStyle name="Heading 1 41 2 2" xfId="6392" xr:uid="{00000000-0005-0000-0000-000034190000}"/>
    <cellStyle name="Heading 1 41 2 3" xfId="6393" xr:uid="{00000000-0005-0000-0000-000035190000}"/>
    <cellStyle name="Heading 1 41 3" xfId="6394" xr:uid="{00000000-0005-0000-0000-000036190000}"/>
    <cellStyle name="Heading 1 41 3 2" xfId="6395" xr:uid="{00000000-0005-0000-0000-000037190000}"/>
    <cellStyle name="Heading 1 41 3 3" xfId="6396" xr:uid="{00000000-0005-0000-0000-000038190000}"/>
    <cellStyle name="Heading 1 41 4" xfId="6397" xr:uid="{00000000-0005-0000-0000-000039190000}"/>
    <cellStyle name="Heading 1 41 5" xfId="6398" xr:uid="{00000000-0005-0000-0000-00003A190000}"/>
    <cellStyle name="Heading 1 41 6" xfId="6399" xr:uid="{00000000-0005-0000-0000-00003B190000}"/>
    <cellStyle name="Heading 1 41 7" xfId="6400" xr:uid="{00000000-0005-0000-0000-00003C190000}"/>
    <cellStyle name="Heading 1 42" xfId="6401" xr:uid="{00000000-0005-0000-0000-00003D190000}"/>
    <cellStyle name="Heading 1 42 2" xfId="6402" xr:uid="{00000000-0005-0000-0000-00003E190000}"/>
    <cellStyle name="Heading 1 42 2 2" xfId="6403" xr:uid="{00000000-0005-0000-0000-00003F190000}"/>
    <cellStyle name="Heading 1 42 2 3" xfId="6404" xr:uid="{00000000-0005-0000-0000-000040190000}"/>
    <cellStyle name="Heading 1 42 3" xfId="6405" xr:uid="{00000000-0005-0000-0000-000041190000}"/>
    <cellStyle name="Heading 1 42 3 2" xfId="6406" xr:uid="{00000000-0005-0000-0000-000042190000}"/>
    <cellStyle name="Heading 1 42 3 3" xfId="6407" xr:uid="{00000000-0005-0000-0000-000043190000}"/>
    <cellStyle name="Heading 1 42 4" xfId="6408" xr:uid="{00000000-0005-0000-0000-000044190000}"/>
    <cellStyle name="Heading 1 42 5" xfId="6409" xr:uid="{00000000-0005-0000-0000-000045190000}"/>
    <cellStyle name="Heading 1 42 6" xfId="6410" xr:uid="{00000000-0005-0000-0000-000046190000}"/>
    <cellStyle name="Heading 1 42 7" xfId="6411" xr:uid="{00000000-0005-0000-0000-000047190000}"/>
    <cellStyle name="Heading 1 43" xfId="6412" xr:uid="{00000000-0005-0000-0000-000048190000}"/>
    <cellStyle name="Heading 1 43 2" xfId="6413" xr:uid="{00000000-0005-0000-0000-000049190000}"/>
    <cellStyle name="Heading 1 43 2 2" xfId="6414" xr:uid="{00000000-0005-0000-0000-00004A190000}"/>
    <cellStyle name="Heading 1 43 2 3" xfId="6415" xr:uid="{00000000-0005-0000-0000-00004B190000}"/>
    <cellStyle name="Heading 1 43 3" xfId="6416" xr:uid="{00000000-0005-0000-0000-00004C190000}"/>
    <cellStyle name="Heading 1 43 3 2" xfId="6417" xr:uid="{00000000-0005-0000-0000-00004D190000}"/>
    <cellStyle name="Heading 1 43 3 3" xfId="6418" xr:uid="{00000000-0005-0000-0000-00004E190000}"/>
    <cellStyle name="Heading 1 43 4" xfId="6419" xr:uid="{00000000-0005-0000-0000-00004F190000}"/>
    <cellStyle name="Heading 1 43 5" xfId="6420" xr:uid="{00000000-0005-0000-0000-000050190000}"/>
    <cellStyle name="Heading 1 43 6" xfId="6421" xr:uid="{00000000-0005-0000-0000-000051190000}"/>
    <cellStyle name="Heading 1 43 7" xfId="6422" xr:uid="{00000000-0005-0000-0000-000052190000}"/>
    <cellStyle name="Heading 1 44" xfId="6423" xr:uid="{00000000-0005-0000-0000-000053190000}"/>
    <cellStyle name="Heading 1 44 2" xfId="6424" xr:uid="{00000000-0005-0000-0000-000054190000}"/>
    <cellStyle name="Heading 1 44 2 2" xfId="6425" xr:uid="{00000000-0005-0000-0000-000055190000}"/>
    <cellStyle name="Heading 1 44 2 3" xfId="6426" xr:uid="{00000000-0005-0000-0000-000056190000}"/>
    <cellStyle name="Heading 1 44 3" xfId="6427" xr:uid="{00000000-0005-0000-0000-000057190000}"/>
    <cellStyle name="Heading 1 44 3 2" xfId="6428" xr:uid="{00000000-0005-0000-0000-000058190000}"/>
    <cellStyle name="Heading 1 44 3 3" xfId="6429" xr:uid="{00000000-0005-0000-0000-000059190000}"/>
    <cellStyle name="Heading 1 44 4" xfId="6430" xr:uid="{00000000-0005-0000-0000-00005A190000}"/>
    <cellStyle name="Heading 1 44 5" xfId="6431" xr:uid="{00000000-0005-0000-0000-00005B190000}"/>
    <cellStyle name="Heading 1 44 6" xfId="6432" xr:uid="{00000000-0005-0000-0000-00005C190000}"/>
    <cellStyle name="Heading 1 44 7" xfId="6433" xr:uid="{00000000-0005-0000-0000-00005D190000}"/>
    <cellStyle name="Heading 1 45" xfId="6434" xr:uid="{00000000-0005-0000-0000-00005E190000}"/>
    <cellStyle name="Heading 1 45 2" xfId="6435" xr:uid="{00000000-0005-0000-0000-00005F190000}"/>
    <cellStyle name="Heading 1 45 2 2" xfId="6436" xr:uid="{00000000-0005-0000-0000-000060190000}"/>
    <cellStyle name="Heading 1 45 2 3" xfId="6437" xr:uid="{00000000-0005-0000-0000-000061190000}"/>
    <cellStyle name="Heading 1 45 3" xfId="6438" xr:uid="{00000000-0005-0000-0000-000062190000}"/>
    <cellStyle name="Heading 1 45 3 2" xfId="6439" xr:uid="{00000000-0005-0000-0000-000063190000}"/>
    <cellStyle name="Heading 1 45 3 3" xfId="6440" xr:uid="{00000000-0005-0000-0000-000064190000}"/>
    <cellStyle name="Heading 1 45 4" xfId="6441" xr:uid="{00000000-0005-0000-0000-000065190000}"/>
    <cellStyle name="Heading 1 45 5" xfId="6442" xr:uid="{00000000-0005-0000-0000-000066190000}"/>
    <cellStyle name="Heading 1 45 6" xfId="6443" xr:uid="{00000000-0005-0000-0000-000067190000}"/>
    <cellStyle name="Heading 1 45 7" xfId="6444" xr:uid="{00000000-0005-0000-0000-000068190000}"/>
    <cellStyle name="Heading 1 46" xfId="6445" xr:uid="{00000000-0005-0000-0000-000069190000}"/>
    <cellStyle name="Heading 1 46 2" xfId="6446" xr:uid="{00000000-0005-0000-0000-00006A190000}"/>
    <cellStyle name="Heading 1 46 2 2" xfId="6447" xr:uid="{00000000-0005-0000-0000-00006B190000}"/>
    <cellStyle name="Heading 1 46 2 3" xfId="6448" xr:uid="{00000000-0005-0000-0000-00006C190000}"/>
    <cellStyle name="Heading 1 46 3" xfId="6449" xr:uid="{00000000-0005-0000-0000-00006D190000}"/>
    <cellStyle name="Heading 1 46 3 2" xfId="6450" xr:uid="{00000000-0005-0000-0000-00006E190000}"/>
    <cellStyle name="Heading 1 46 3 3" xfId="6451" xr:uid="{00000000-0005-0000-0000-00006F190000}"/>
    <cellStyle name="Heading 1 46 4" xfId="6452" xr:uid="{00000000-0005-0000-0000-000070190000}"/>
    <cellStyle name="Heading 1 46 5" xfId="6453" xr:uid="{00000000-0005-0000-0000-000071190000}"/>
    <cellStyle name="Heading 1 46 6" xfId="6454" xr:uid="{00000000-0005-0000-0000-000072190000}"/>
    <cellStyle name="Heading 1 46 7" xfId="6455" xr:uid="{00000000-0005-0000-0000-000073190000}"/>
    <cellStyle name="Heading 1 47" xfId="6456" xr:uid="{00000000-0005-0000-0000-000074190000}"/>
    <cellStyle name="Heading 1 47 2" xfId="6457" xr:uid="{00000000-0005-0000-0000-000075190000}"/>
    <cellStyle name="Heading 1 47 2 2" xfId="6458" xr:uid="{00000000-0005-0000-0000-000076190000}"/>
    <cellStyle name="Heading 1 47 2 3" xfId="6459" xr:uid="{00000000-0005-0000-0000-000077190000}"/>
    <cellStyle name="Heading 1 47 3" xfId="6460" xr:uid="{00000000-0005-0000-0000-000078190000}"/>
    <cellStyle name="Heading 1 47 3 2" xfId="6461" xr:uid="{00000000-0005-0000-0000-000079190000}"/>
    <cellStyle name="Heading 1 47 3 3" xfId="6462" xr:uid="{00000000-0005-0000-0000-00007A190000}"/>
    <cellStyle name="Heading 1 47 4" xfId="6463" xr:uid="{00000000-0005-0000-0000-00007B190000}"/>
    <cellStyle name="Heading 1 47 5" xfId="6464" xr:uid="{00000000-0005-0000-0000-00007C190000}"/>
    <cellStyle name="Heading 1 47 6" xfId="6465" xr:uid="{00000000-0005-0000-0000-00007D190000}"/>
    <cellStyle name="Heading 1 47 7" xfId="6466" xr:uid="{00000000-0005-0000-0000-00007E190000}"/>
    <cellStyle name="Heading 1 48" xfId="6467" xr:uid="{00000000-0005-0000-0000-00007F190000}"/>
    <cellStyle name="Heading 1 48 2" xfId="6468" xr:uid="{00000000-0005-0000-0000-000080190000}"/>
    <cellStyle name="Heading 1 48 2 2" xfId="6469" xr:uid="{00000000-0005-0000-0000-000081190000}"/>
    <cellStyle name="Heading 1 48 2 3" xfId="6470" xr:uid="{00000000-0005-0000-0000-000082190000}"/>
    <cellStyle name="Heading 1 48 3" xfId="6471" xr:uid="{00000000-0005-0000-0000-000083190000}"/>
    <cellStyle name="Heading 1 48 3 2" xfId="6472" xr:uid="{00000000-0005-0000-0000-000084190000}"/>
    <cellStyle name="Heading 1 48 3 3" xfId="6473" xr:uid="{00000000-0005-0000-0000-000085190000}"/>
    <cellStyle name="Heading 1 48 4" xfId="6474" xr:uid="{00000000-0005-0000-0000-000086190000}"/>
    <cellStyle name="Heading 1 48 5" xfId="6475" xr:uid="{00000000-0005-0000-0000-000087190000}"/>
    <cellStyle name="Heading 1 48 6" xfId="6476" xr:uid="{00000000-0005-0000-0000-000088190000}"/>
    <cellStyle name="Heading 1 48 7" xfId="6477" xr:uid="{00000000-0005-0000-0000-000089190000}"/>
    <cellStyle name="Heading 1 49" xfId="6478" xr:uid="{00000000-0005-0000-0000-00008A190000}"/>
    <cellStyle name="Heading 1 49 2" xfId="6479" xr:uid="{00000000-0005-0000-0000-00008B190000}"/>
    <cellStyle name="Heading 1 49 3" xfId="6480" xr:uid="{00000000-0005-0000-0000-00008C190000}"/>
    <cellStyle name="Heading 1 49 4" xfId="6481" xr:uid="{00000000-0005-0000-0000-00008D190000}"/>
    <cellStyle name="Heading 1 49 5" xfId="6482" xr:uid="{00000000-0005-0000-0000-00008E190000}"/>
    <cellStyle name="Heading 1 5" xfId="6483" xr:uid="{00000000-0005-0000-0000-00008F190000}"/>
    <cellStyle name="Heading 1 5 2" xfId="6484" xr:uid="{00000000-0005-0000-0000-000090190000}"/>
    <cellStyle name="Heading 1 5 2 2" xfId="6485" xr:uid="{00000000-0005-0000-0000-000091190000}"/>
    <cellStyle name="Heading 1 5 2 3" xfId="6486" xr:uid="{00000000-0005-0000-0000-000092190000}"/>
    <cellStyle name="Heading 1 5 3" xfId="6487" xr:uid="{00000000-0005-0000-0000-000093190000}"/>
    <cellStyle name="Heading 1 5 3 2" xfId="6488" xr:uid="{00000000-0005-0000-0000-000094190000}"/>
    <cellStyle name="Heading 1 5 3 3" xfId="6489" xr:uid="{00000000-0005-0000-0000-000095190000}"/>
    <cellStyle name="Heading 1 5 4" xfId="6490" xr:uid="{00000000-0005-0000-0000-000096190000}"/>
    <cellStyle name="Heading 1 5 5" xfId="6491" xr:uid="{00000000-0005-0000-0000-000097190000}"/>
    <cellStyle name="Heading 1 5 6" xfId="6492" xr:uid="{00000000-0005-0000-0000-000098190000}"/>
    <cellStyle name="Heading 1 5 7" xfId="6493" xr:uid="{00000000-0005-0000-0000-000099190000}"/>
    <cellStyle name="Heading 1 50" xfId="6494" xr:uid="{00000000-0005-0000-0000-00009A190000}"/>
    <cellStyle name="Heading 1 50 2" xfId="6495" xr:uid="{00000000-0005-0000-0000-00009B190000}"/>
    <cellStyle name="Heading 1 50 3" xfId="6496" xr:uid="{00000000-0005-0000-0000-00009C190000}"/>
    <cellStyle name="Heading 1 50 4" xfId="6497" xr:uid="{00000000-0005-0000-0000-00009D190000}"/>
    <cellStyle name="Heading 1 50 5" xfId="6498" xr:uid="{00000000-0005-0000-0000-00009E190000}"/>
    <cellStyle name="Heading 1 51" xfId="6499" xr:uid="{00000000-0005-0000-0000-00009F190000}"/>
    <cellStyle name="Heading 1 51 2" xfId="6500" xr:uid="{00000000-0005-0000-0000-0000A0190000}"/>
    <cellStyle name="Heading 1 51 3" xfId="6501" xr:uid="{00000000-0005-0000-0000-0000A1190000}"/>
    <cellStyle name="Heading 1 51 4" xfId="6502" xr:uid="{00000000-0005-0000-0000-0000A2190000}"/>
    <cellStyle name="Heading 1 51 5" xfId="6503" xr:uid="{00000000-0005-0000-0000-0000A3190000}"/>
    <cellStyle name="Heading 1 52" xfId="6504" xr:uid="{00000000-0005-0000-0000-0000A4190000}"/>
    <cellStyle name="Heading 1 52 2" xfId="6505" xr:uid="{00000000-0005-0000-0000-0000A5190000}"/>
    <cellStyle name="Heading 1 52 3" xfId="6506" xr:uid="{00000000-0005-0000-0000-0000A6190000}"/>
    <cellStyle name="Heading 1 52 4" xfId="6507" xr:uid="{00000000-0005-0000-0000-0000A7190000}"/>
    <cellStyle name="Heading 1 52 5" xfId="6508" xr:uid="{00000000-0005-0000-0000-0000A8190000}"/>
    <cellStyle name="Heading 1 53" xfId="6509" xr:uid="{00000000-0005-0000-0000-0000A9190000}"/>
    <cellStyle name="Heading 1 53 2" xfId="6510" xr:uid="{00000000-0005-0000-0000-0000AA190000}"/>
    <cellStyle name="Heading 1 53 3" xfId="6511" xr:uid="{00000000-0005-0000-0000-0000AB190000}"/>
    <cellStyle name="Heading 1 53 4" xfId="6512" xr:uid="{00000000-0005-0000-0000-0000AC190000}"/>
    <cellStyle name="Heading 1 53 5" xfId="6513" xr:uid="{00000000-0005-0000-0000-0000AD190000}"/>
    <cellStyle name="Heading 1 54" xfId="6514" xr:uid="{00000000-0005-0000-0000-0000AE190000}"/>
    <cellStyle name="Heading 1 54 2" xfId="6515" xr:uid="{00000000-0005-0000-0000-0000AF190000}"/>
    <cellStyle name="Heading 1 54 3" xfId="6516" xr:uid="{00000000-0005-0000-0000-0000B0190000}"/>
    <cellStyle name="Heading 1 55" xfId="6517" xr:uid="{00000000-0005-0000-0000-0000B1190000}"/>
    <cellStyle name="Heading 1 56" xfId="6518" xr:uid="{00000000-0005-0000-0000-0000B2190000}"/>
    <cellStyle name="Heading 1 57" xfId="6519" xr:uid="{00000000-0005-0000-0000-0000B3190000}"/>
    <cellStyle name="Heading 1 58" xfId="6520" xr:uid="{00000000-0005-0000-0000-0000B4190000}"/>
    <cellStyle name="Heading 1 6" xfId="6521" xr:uid="{00000000-0005-0000-0000-0000B5190000}"/>
    <cellStyle name="Heading 1 6 2" xfId="6522" xr:uid="{00000000-0005-0000-0000-0000B6190000}"/>
    <cellStyle name="Heading 1 6 2 2" xfId="6523" xr:uid="{00000000-0005-0000-0000-0000B7190000}"/>
    <cellStyle name="Heading 1 6 2 3" xfId="6524" xr:uid="{00000000-0005-0000-0000-0000B8190000}"/>
    <cellStyle name="Heading 1 6 3" xfId="6525" xr:uid="{00000000-0005-0000-0000-0000B9190000}"/>
    <cellStyle name="Heading 1 6 3 2" xfId="6526" xr:uid="{00000000-0005-0000-0000-0000BA190000}"/>
    <cellStyle name="Heading 1 6 3 3" xfId="6527" xr:uid="{00000000-0005-0000-0000-0000BB190000}"/>
    <cellStyle name="Heading 1 6 4" xfId="6528" xr:uid="{00000000-0005-0000-0000-0000BC190000}"/>
    <cellStyle name="Heading 1 6 5" xfId="6529" xr:uid="{00000000-0005-0000-0000-0000BD190000}"/>
    <cellStyle name="Heading 1 6 6" xfId="6530" xr:uid="{00000000-0005-0000-0000-0000BE190000}"/>
    <cellStyle name="Heading 1 6 7" xfId="6531" xr:uid="{00000000-0005-0000-0000-0000BF190000}"/>
    <cellStyle name="Heading 1 7" xfId="6532" xr:uid="{00000000-0005-0000-0000-0000C0190000}"/>
    <cellStyle name="Heading 1 7 2" xfId="6533" xr:uid="{00000000-0005-0000-0000-0000C1190000}"/>
    <cellStyle name="Heading 1 7 2 2" xfId="6534" xr:uid="{00000000-0005-0000-0000-0000C2190000}"/>
    <cellStyle name="Heading 1 7 2 3" xfId="6535" xr:uid="{00000000-0005-0000-0000-0000C3190000}"/>
    <cellStyle name="Heading 1 7 3" xfId="6536" xr:uid="{00000000-0005-0000-0000-0000C4190000}"/>
    <cellStyle name="Heading 1 7 3 2" xfId="6537" xr:uid="{00000000-0005-0000-0000-0000C5190000}"/>
    <cellStyle name="Heading 1 7 3 3" xfId="6538" xr:uid="{00000000-0005-0000-0000-0000C6190000}"/>
    <cellStyle name="Heading 1 7 4" xfId="6539" xr:uid="{00000000-0005-0000-0000-0000C7190000}"/>
    <cellStyle name="Heading 1 7 5" xfId="6540" xr:uid="{00000000-0005-0000-0000-0000C8190000}"/>
    <cellStyle name="Heading 1 7 6" xfId="6541" xr:uid="{00000000-0005-0000-0000-0000C9190000}"/>
    <cellStyle name="Heading 1 7 7" xfId="6542" xr:uid="{00000000-0005-0000-0000-0000CA190000}"/>
    <cellStyle name="Heading 1 8" xfId="6543" xr:uid="{00000000-0005-0000-0000-0000CB190000}"/>
    <cellStyle name="Heading 1 8 2" xfId="6544" xr:uid="{00000000-0005-0000-0000-0000CC190000}"/>
    <cellStyle name="Heading 1 8 2 2" xfId="6545" xr:uid="{00000000-0005-0000-0000-0000CD190000}"/>
    <cellStyle name="Heading 1 8 2 3" xfId="6546" xr:uid="{00000000-0005-0000-0000-0000CE190000}"/>
    <cellStyle name="Heading 1 8 3" xfId="6547" xr:uid="{00000000-0005-0000-0000-0000CF190000}"/>
    <cellStyle name="Heading 1 8 3 2" xfId="6548" xr:uid="{00000000-0005-0000-0000-0000D0190000}"/>
    <cellStyle name="Heading 1 8 3 3" xfId="6549" xr:uid="{00000000-0005-0000-0000-0000D1190000}"/>
    <cellStyle name="Heading 1 8 4" xfId="6550" xr:uid="{00000000-0005-0000-0000-0000D2190000}"/>
    <cellStyle name="Heading 1 8 5" xfId="6551" xr:uid="{00000000-0005-0000-0000-0000D3190000}"/>
    <cellStyle name="Heading 1 8 6" xfId="6552" xr:uid="{00000000-0005-0000-0000-0000D4190000}"/>
    <cellStyle name="Heading 1 8 7" xfId="6553" xr:uid="{00000000-0005-0000-0000-0000D5190000}"/>
    <cellStyle name="Heading 1 9" xfId="6554" xr:uid="{00000000-0005-0000-0000-0000D6190000}"/>
    <cellStyle name="Heading 1 9 2" xfId="6555" xr:uid="{00000000-0005-0000-0000-0000D7190000}"/>
    <cellStyle name="Heading 1 9 2 2" xfId="6556" xr:uid="{00000000-0005-0000-0000-0000D8190000}"/>
    <cellStyle name="Heading 1 9 2 3" xfId="6557" xr:uid="{00000000-0005-0000-0000-0000D9190000}"/>
    <cellStyle name="Heading 1 9 3" xfId="6558" xr:uid="{00000000-0005-0000-0000-0000DA190000}"/>
    <cellStyle name="Heading 1 9 3 2" xfId="6559" xr:uid="{00000000-0005-0000-0000-0000DB190000}"/>
    <cellStyle name="Heading 1 9 3 3" xfId="6560" xr:uid="{00000000-0005-0000-0000-0000DC190000}"/>
    <cellStyle name="Heading 1 9 4" xfId="6561" xr:uid="{00000000-0005-0000-0000-0000DD190000}"/>
    <cellStyle name="Heading 1 9 5" xfId="6562" xr:uid="{00000000-0005-0000-0000-0000DE190000}"/>
    <cellStyle name="Heading 1 9 6" xfId="6563" xr:uid="{00000000-0005-0000-0000-0000DF190000}"/>
    <cellStyle name="Heading 1 9 7" xfId="6564" xr:uid="{00000000-0005-0000-0000-0000E0190000}"/>
    <cellStyle name="Heading 2 10" xfId="6565" xr:uid="{00000000-0005-0000-0000-0000E1190000}"/>
    <cellStyle name="Heading 2 10 2" xfId="6566" xr:uid="{00000000-0005-0000-0000-0000E2190000}"/>
    <cellStyle name="Heading 2 10 2 2" xfId="6567" xr:uid="{00000000-0005-0000-0000-0000E3190000}"/>
    <cellStyle name="Heading 2 10 2 3" xfId="6568" xr:uid="{00000000-0005-0000-0000-0000E4190000}"/>
    <cellStyle name="Heading 2 10 3" xfId="6569" xr:uid="{00000000-0005-0000-0000-0000E5190000}"/>
    <cellStyle name="Heading 2 10 3 2" xfId="6570" xr:uid="{00000000-0005-0000-0000-0000E6190000}"/>
    <cellStyle name="Heading 2 10 3 3" xfId="6571" xr:uid="{00000000-0005-0000-0000-0000E7190000}"/>
    <cellStyle name="Heading 2 10 4" xfId="6572" xr:uid="{00000000-0005-0000-0000-0000E8190000}"/>
    <cellStyle name="Heading 2 10 5" xfId="6573" xr:uid="{00000000-0005-0000-0000-0000E9190000}"/>
    <cellStyle name="Heading 2 10 6" xfId="6574" xr:uid="{00000000-0005-0000-0000-0000EA190000}"/>
    <cellStyle name="Heading 2 10 7" xfId="6575" xr:uid="{00000000-0005-0000-0000-0000EB190000}"/>
    <cellStyle name="Heading 2 11" xfId="6576" xr:uid="{00000000-0005-0000-0000-0000EC190000}"/>
    <cellStyle name="Heading 2 11 2" xfId="6577" xr:uid="{00000000-0005-0000-0000-0000ED190000}"/>
    <cellStyle name="Heading 2 11 2 2" xfId="6578" xr:uid="{00000000-0005-0000-0000-0000EE190000}"/>
    <cellStyle name="Heading 2 11 2 3" xfId="6579" xr:uid="{00000000-0005-0000-0000-0000EF190000}"/>
    <cellStyle name="Heading 2 11 3" xfId="6580" xr:uid="{00000000-0005-0000-0000-0000F0190000}"/>
    <cellStyle name="Heading 2 11 3 2" xfId="6581" xr:uid="{00000000-0005-0000-0000-0000F1190000}"/>
    <cellStyle name="Heading 2 11 3 3" xfId="6582" xr:uid="{00000000-0005-0000-0000-0000F2190000}"/>
    <cellStyle name="Heading 2 11 4" xfId="6583" xr:uid="{00000000-0005-0000-0000-0000F3190000}"/>
    <cellStyle name="Heading 2 11 5" xfId="6584" xr:uid="{00000000-0005-0000-0000-0000F4190000}"/>
    <cellStyle name="Heading 2 11 6" xfId="6585" xr:uid="{00000000-0005-0000-0000-0000F5190000}"/>
    <cellStyle name="Heading 2 11 7" xfId="6586" xr:uid="{00000000-0005-0000-0000-0000F6190000}"/>
    <cellStyle name="Heading 2 12" xfId="6587" xr:uid="{00000000-0005-0000-0000-0000F7190000}"/>
    <cellStyle name="Heading 2 12 2" xfId="6588" xr:uid="{00000000-0005-0000-0000-0000F8190000}"/>
    <cellStyle name="Heading 2 12 2 2" xfId="6589" xr:uid="{00000000-0005-0000-0000-0000F9190000}"/>
    <cellStyle name="Heading 2 12 2 3" xfId="6590" xr:uid="{00000000-0005-0000-0000-0000FA190000}"/>
    <cellStyle name="Heading 2 12 3" xfId="6591" xr:uid="{00000000-0005-0000-0000-0000FB190000}"/>
    <cellStyle name="Heading 2 12 3 2" xfId="6592" xr:uid="{00000000-0005-0000-0000-0000FC190000}"/>
    <cellStyle name="Heading 2 12 3 3" xfId="6593" xr:uid="{00000000-0005-0000-0000-0000FD190000}"/>
    <cellStyle name="Heading 2 12 4" xfId="6594" xr:uid="{00000000-0005-0000-0000-0000FE190000}"/>
    <cellStyle name="Heading 2 12 5" xfId="6595" xr:uid="{00000000-0005-0000-0000-0000FF190000}"/>
    <cellStyle name="Heading 2 12 6" xfId="6596" xr:uid="{00000000-0005-0000-0000-0000001A0000}"/>
    <cellStyle name="Heading 2 12 7" xfId="6597" xr:uid="{00000000-0005-0000-0000-0000011A0000}"/>
    <cellStyle name="Heading 2 13" xfId="6598" xr:uid="{00000000-0005-0000-0000-0000021A0000}"/>
    <cellStyle name="Heading 2 13 2" xfId="6599" xr:uid="{00000000-0005-0000-0000-0000031A0000}"/>
    <cellStyle name="Heading 2 13 2 2" xfId="6600" xr:uid="{00000000-0005-0000-0000-0000041A0000}"/>
    <cellStyle name="Heading 2 13 2 3" xfId="6601" xr:uid="{00000000-0005-0000-0000-0000051A0000}"/>
    <cellStyle name="Heading 2 13 3" xfId="6602" xr:uid="{00000000-0005-0000-0000-0000061A0000}"/>
    <cellStyle name="Heading 2 13 3 2" xfId="6603" xr:uid="{00000000-0005-0000-0000-0000071A0000}"/>
    <cellStyle name="Heading 2 13 3 3" xfId="6604" xr:uid="{00000000-0005-0000-0000-0000081A0000}"/>
    <cellStyle name="Heading 2 13 4" xfId="6605" xr:uid="{00000000-0005-0000-0000-0000091A0000}"/>
    <cellStyle name="Heading 2 13 5" xfId="6606" xr:uid="{00000000-0005-0000-0000-00000A1A0000}"/>
    <cellStyle name="Heading 2 13 6" xfId="6607" xr:uid="{00000000-0005-0000-0000-00000B1A0000}"/>
    <cellStyle name="Heading 2 13 7" xfId="6608" xr:uid="{00000000-0005-0000-0000-00000C1A0000}"/>
    <cellStyle name="Heading 2 14" xfId="6609" xr:uid="{00000000-0005-0000-0000-00000D1A0000}"/>
    <cellStyle name="Heading 2 14 2" xfId="6610" xr:uid="{00000000-0005-0000-0000-00000E1A0000}"/>
    <cellStyle name="Heading 2 14 2 2" xfId="6611" xr:uid="{00000000-0005-0000-0000-00000F1A0000}"/>
    <cellStyle name="Heading 2 14 2 3" xfId="6612" xr:uid="{00000000-0005-0000-0000-0000101A0000}"/>
    <cellStyle name="Heading 2 14 3" xfId="6613" xr:uid="{00000000-0005-0000-0000-0000111A0000}"/>
    <cellStyle name="Heading 2 14 3 2" xfId="6614" xr:uid="{00000000-0005-0000-0000-0000121A0000}"/>
    <cellStyle name="Heading 2 14 3 3" xfId="6615" xr:uid="{00000000-0005-0000-0000-0000131A0000}"/>
    <cellStyle name="Heading 2 14 4" xfId="6616" xr:uid="{00000000-0005-0000-0000-0000141A0000}"/>
    <cellStyle name="Heading 2 14 5" xfId="6617" xr:uid="{00000000-0005-0000-0000-0000151A0000}"/>
    <cellStyle name="Heading 2 14 6" xfId="6618" xr:uid="{00000000-0005-0000-0000-0000161A0000}"/>
    <cellStyle name="Heading 2 14 7" xfId="6619" xr:uid="{00000000-0005-0000-0000-0000171A0000}"/>
    <cellStyle name="Heading 2 15" xfId="6620" xr:uid="{00000000-0005-0000-0000-0000181A0000}"/>
    <cellStyle name="Heading 2 15 2" xfId="6621" xr:uid="{00000000-0005-0000-0000-0000191A0000}"/>
    <cellStyle name="Heading 2 15 2 2" xfId="6622" xr:uid="{00000000-0005-0000-0000-00001A1A0000}"/>
    <cellStyle name="Heading 2 15 2 3" xfId="6623" xr:uid="{00000000-0005-0000-0000-00001B1A0000}"/>
    <cellStyle name="Heading 2 15 3" xfId="6624" xr:uid="{00000000-0005-0000-0000-00001C1A0000}"/>
    <cellStyle name="Heading 2 15 3 2" xfId="6625" xr:uid="{00000000-0005-0000-0000-00001D1A0000}"/>
    <cellStyle name="Heading 2 15 3 3" xfId="6626" xr:uid="{00000000-0005-0000-0000-00001E1A0000}"/>
    <cellStyle name="Heading 2 15 4" xfId="6627" xr:uid="{00000000-0005-0000-0000-00001F1A0000}"/>
    <cellStyle name="Heading 2 15 5" xfId="6628" xr:uid="{00000000-0005-0000-0000-0000201A0000}"/>
    <cellStyle name="Heading 2 15 6" xfId="6629" xr:uid="{00000000-0005-0000-0000-0000211A0000}"/>
    <cellStyle name="Heading 2 15 7" xfId="6630" xr:uid="{00000000-0005-0000-0000-0000221A0000}"/>
    <cellStyle name="Heading 2 16" xfId="6631" xr:uid="{00000000-0005-0000-0000-0000231A0000}"/>
    <cellStyle name="Heading 2 16 2" xfId="6632" xr:uid="{00000000-0005-0000-0000-0000241A0000}"/>
    <cellStyle name="Heading 2 16 2 2" xfId="6633" xr:uid="{00000000-0005-0000-0000-0000251A0000}"/>
    <cellStyle name="Heading 2 16 2 3" xfId="6634" xr:uid="{00000000-0005-0000-0000-0000261A0000}"/>
    <cellStyle name="Heading 2 16 3" xfId="6635" xr:uid="{00000000-0005-0000-0000-0000271A0000}"/>
    <cellStyle name="Heading 2 16 3 2" xfId="6636" xr:uid="{00000000-0005-0000-0000-0000281A0000}"/>
    <cellStyle name="Heading 2 16 3 3" xfId="6637" xr:uid="{00000000-0005-0000-0000-0000291A0000}"/>
    <cellStyle name="Heading 2 16 4" xfId="6638" xr:uid="{00000000-0005-0000-0000-00002A1A0000}"/>
    <cellStyle name="Heading 2 16 5" xfId="6639" xr:uid="{00000000-0005-0000-0000-00002B1A0000}"/>
    <cellStyle name="Heading 2 16 6" xfId="6640" xr:uid="{00000000-0005-0000-0000-00002C1A0000}"/>
    <cellStyle name="Heading 2 16 7" xfId="6641" xr:uid="{00000000-0005-0000-0000-00002D1A0000}"/>
    <cellStyle name="Heading 2 17" xfId="6642" xr:uid="{00000000-0005-0000-0000-00002E1A0000}"/>
    <cellStyle name="Heading 2 17 2" xfId="6643" xr:uid="{00000000-0005-0000-0000-00002F1A0000}"/>
    <cellStyle name="Heading 2 17 2 2" xfId="6644" xr:uid="{00000000-0005-0000-0000-0000301A0000}"/>
    <cellStyle name="Heading 2 17 2 3" xfId="6645" xr:uid="{00000000-0005-0000-0000-0000311A0000}"/>
    <cellStyle name="Heading 2 17 3" xfId="6646" xr:uid="{00000000-0005-0000-0000-0000321A0000}"/>
    <cellStyle name="Heading 2 17 3 2" xfId="6647" xr:uid="{00000000-0005-0000-0000-0000331A0000}"/>
    <cellStyle name="Heading 2 17 3 3" xfId="6648" xr:uid="{00000000-0005-0000-0000-0000341A0000}"/>
    <cellStyle name="Heading 2 17 4" xfId="6649" xr:uid="{00000000-0005-0000-0000-0000351A0000}"/>
    <cellStyle name="Heading 2 17 5" xfId="6650" xr:uid="{00000000-0005-0000-0000-0000361A0000}"/>
    <cellStyle name="Heading 2 17 6" xfId="6651" xr:uid="{00000000-0005-0000-0000-0000371A0000}"/>
    <cellStyle name="Heading 2 17 7" xfId="6652" xr:uid="{00000000-0005-0000-0000-0000381A0000}"/>
    <cellStyle name="Heading 2 18" xfId="6653" xr:uid="{00000000-0005-0000-0000-0000391A0000}"/>
    <cellStyle name="Heading 2 18 2" xfId="6654" xr:uid="{00000000-0005-0000-0000-00003A1A0000}"/>
    <cellStyle name="Heading 2 18 2 2" xfId="6655" xr:uid="{00000000-0005-0000-0000-00003B1A0000}"/>
    <cellStyle name="Heading 2 18 2 3" xfId="6656" xr:uid="{00000000-0005-0000-0000-00003C1A0000}"/>
    <cellStyle name="Heading 2 18 3" xfId="6657" xr:uid="{00000000-0005-0000-0000-00003D1A0000}"/>
    <cellStyle name="Heading 2 18 3 2" xfId="6658" xr:uid="{00000000-0005-0000-0000-00003E1A0000}"/>
    <cellStyle name="Heading 2 18 3 3" xfId="6659" xr:uid="{00000000-0005-0000-0000-00003F1A0000}"/>
    <cellStyle name="Heading 2 18 4" xfId="6660" xr:uid="{00000000-0005-0000-0000-0000401A0000}"/>
    <cellStyle name="Heading 2 18 5" xfId="6661" xr:uid="{00000000-0005-0000-0000-0000411A0000}"/>
    <cellStyle name="Heading 2 18 6" xfId="6662" xr:uid="{00000000-0005-0000-0000-0000421A0000}"/>
    <cellStyle name="Heading 2 18 7" xfId="6663" xr:uid="{00000000-0005-0000-0000-0000431A0000}"/>
    <cellStyle name="Heading 2 19" xfId="6664" xr:uid="{00000000-0005-0000-0000-0000441A0000}"/>
    <cellStyle name="Heading 2 19 2" xfId="6665" xr:uid="{00000000-0005-0000-0000-0000451A0000}"/>
    <cellStyle name="Heading 2 19 2 2" xfId="6666" xr:uid="{00000000-0005-0000-0000-0000461A0000}"/>
    <cellStyle name="Heading 2 19 2 3" xfId="6667" xr:uid="{00000000-0005-0000-0000-0000471A0000}"/>
    <cellStyle name="Heading 2 19 3" xfId="6668" xr:uid="{00000000-0005-0000-0000-0000481A0000}"/>
    <cellStyle name="Heading 2 19 3 2" xfId="6669" xr:uid="{00000000-0005-0000-0000-0000491A0000}"/>
    <cellStyle name="Heading 2 19 3 3" xfId="6670" xr:uid="{00000000-0005-0000-0000-00004A1A0000}"/>
    <cellStyle name="Heading 2 19 4" xfId="6671" xr:uid="{00000000-0005-0000-0000-00004B1A0000}"/>
    <cellStyle name="Heading 2 19 5" xfId="6672" xr:uid="{00000000-0005-0000-0000-00004C1A0000}"/>
    <cellStyle name="Heading 2 19 6" xfId="6673" xr:uid="{00000000-0005-0000-0000-00004D1A0000}"/>
    <cellStyle name="Heading 2 19 7" xfId="6674" xr:uid="{00000000-0005-0000-0000-00004E1A0000}"/>
    <cellStyle name="Heading 2 2" xfId="6675" xr:uid="{00000000-0005-0000-0000-00004F1A0000}"/>
    <cellStyle name="Heading 2 2 2" xfId="6676" xr:uid="{00000000-0005-0000-0000-0000501A0000}"/>
    <cellStyle name="Heading 2 2 2 2" xfId="6677" xr:uid="{00000000-0005-0000-0000-0000511A0000}"/>
    <cellStyle name="Heading 2 2 2 3" xfId="6678" xr:uid="{00000000-0005-0000-0000-0000521A0000}"/>
    <cellStyle name="Heading 2 2 2 4" xfId="6679" xr:uid="{00000000-0005-0000-0000-0000531A0000}"/>
    <cellStyle name="Heading 2 2 2 5" xfId="6680" xr:uid="{00000000-0005-0000-0000-0000541A0000}"/>
    <cellStyle name="Heading 2 2 3" xfId="6681" xr:uid="{00000000-0005-0000-0000-0000551A0000}"/>
    <cellStyle name="Heading 2 2 3 2" xfId="6682" xr:uid="{00000000-0005-0000-0000-0000561A0000}"/>
    <cellStyle name="Heading 2 2 3 3" xfId="6683" xr:uid="{00000000-0005-0000-0000-0000571A0000}"/>
    <cellStyle name="Heading 2 2 3 4" xfId="6684" xr:uid="{00000000-0005-0000-0000-0000581A0000}"/>
    <cellStyle name="Heading 2 2 3 5" xfId="6685" xr:uid="{00000000-0005-0000-0000-0000591A0000}"/>
    <cellStyle name="Heading 2 2 4" xfId="6686" xr:uid="{00000000-0005-0000-0000-00005A1A0000}"/>
    <cellStyle name="Heading 2 2 4 2" xfId="6687" xr:uid="{00000000-0005-0000-0000-00005B1A0000}"/>
    <cellStyle name="Heading 2 2 4 3" xfId="6688" xr:uid="{00000000-0005-0000-0000-00005C1A0000}"/>
    <cellStyle name="Heading 2 2 5" xfId="6689" xr:uid="{00000000-0005-0000-0000-00005D1A0000}"/>
    <cellStyle name="Heading 2 2 6" xfId="6690" xr:uid="{00000000-0005-0000-0000-00005E1A0000}"/>
    <cellStyle name="Heading 2 2 7" xfId="6691" xr:uid="{00000000-0005-0000-0000-00005F1A0000}"/>
    <cellStyle name="Heading 2 2 8" xfId="6692" xr:uid="{00000000-0005-0000-0000-0000601A0000}"/>
    <cellStyle name="Heading 2 2_CM" xfId="6693" xr:uid="{00000000-0005-0000-0000-0000611A0000}"/>
    <cellStyle name="Heading 2 20" xfId="6694" xr:uid="{00000000-0005-0000-0000-0000621A0000}"/>
    <cellStyle name="Heading 2 20 2" xfId="6695" xr:uid="{00000000-0005-0000-0000-0000631A0000}"/>
    <cellStyle name="Heading 2 20 2 2" xfId="6696" xr:uid="{00000000-0005-0000-0000-0000641A0000}"/>
    <cellStyle name="Heading 2 20 2 3" xfId="6697" xr:uid="{00000000-0005-0000-0000-0000651A0000}"/>
    <cellStyle name="Heading 2 20 3" xfId="6698" xr:uid="{00000000-0005-0000-0000-0000661A0000}"/>
    <cellStyle name="Heading 2 20 3 2" xfId="6699" xr:uid="{00000000-0005-0000-0000-0000671A0000}"/>
    <cellStyle name="Heading 2 20 3 3" xfId="6700" xr:uid="{00000000-0005-0000-0000-0000681A0000}"/>
    <cellStyle name="Heading 2 20 4" xfId="6701" xr:uid="{00000000-0005-0000-0000-0000691A0000}"/>
    <cellStyle name="Heading 2 20 5" xfId="6702" xr:uid="{00000000-0005-0000-0000-00006A1A0000}"/>
    <cellStyle name="Heading 2 20 6" xfId="6703" xr:uid="{00000000-0005-0000-0000-00006B1A0000}"/>
    <cellStyle name="Heading 2 20 7" xfId="6704" xr:uid="{00000000-0005-0000-0000-00006C1A0000}"/>
    <cellStyle name="Heading 2 21" xfId="6705" xr:uid="{00000000-0005-0000-0000-00006D1A0000}"/>
    <cellStyle name="Heading 2 21 2" xfId="6706" xr:uid="{00000000-0005-0000-0000-00006E1A0000}"/>
    <cellStyle name="Heading 2 21 2 2" xfId="6707" xr:uid="{00000000-0005-0000-0000-00006F1A0000}"/>
    <cellStyle name="Heading 2 21 2 3" xfId="6708" xr:uid="{00000000-0005-0000-0000-0000701A0000}"/>
    <cellStyle name="Heading 2 21 3" xfId="6709" xr:uid="{00000000-0005-0000-0000-0000711A0000}"/>
    <cellStyle name="Heading 2 21 3 2" xfId="6710" xr:uid="{00000000-0005-0000-0000-0000721A0000}"/>
    <cellStyle name="Heading 2 21 3 3" xfId="6711" xr:uid="{00000000-0005-0000-0000-0000731A0000}"/>
    <cellStyle name="Heading 2 21 4" xfId="6712" xr:uid="{00000000-0005-0000-0000-0000741A0000}"/>
    <cellStyle name="Heading 2 21 5" xfId="6713" xr:uid="{00000000-0005-0000-0000-0000751A0000}"/>
    <cellStyle name="Heading 2 21 6" xfId="6714" xr:uid="{00000000-0005-0000-0000-0000761A0000}"/>
    <cellStyle name="Heading 2 21 7" xfId="6715" xr:uid="{00000000-0005-0000-0000-0000771A0000}"/>
    <cellStyle name="Heading 2 22" xfId="6716" xr:uid="{00000000-0005-0000-0000-0000781A0000}"/>
    <cellStyle name="Heading 2 22 2" xfId="6717" xr:uid="{00000000-0005-0000-0000-0000791A0000}"/>
    <cellStyle name="Heading 2 22 2 2" xfId="6718" xr:uid="{00000000-0005-0000-0000-00007A1A0000}"/>
    <cellStyle name="Heading 2 22 2 3" xfId="6719" xr:uid="{00000000-0005-0000-0000-00007B1A0000}"/>
    <cellStyle name="Heading 2 22 3" xfId="6720" xr:uid="{00000000-0005-0000-0000-00007C1A0000}"/>
    <cellStyle name="Heading 2 22 3 2" xfId="6721" xr:uid="{00000000-0005-0000-0000-00007D1A0000}"/>
    <cellStyle name="Heading 2 22 3 3" xfId="6722" xr:uid="{00000000-0005-0000-0000-00007E1A0000}"/>
    <cellStyle name="Heading 2 22 4" xfId="6723" xr:uid="{00000000-0005-0000-0000-00007F1A0000}"/>
    <cellStyle name="Heading 2 22 5" xfId="6724" xr:uid="{00000000-0005-0000-0000-0000801A0000}"/>
    <cellStyle name="Heading 2 22 6" xfId="6725" xr:uid="{00000000-0005-0000-0000-0000811A0000}"/>
    <cellStyle name="Heading 2 22 7" xfId="6726" xr:uid="{00000000-0005-0000-0000-0000821A0000}"/>
    <cellStyle name="Heading 2 23" xfId="6727" xr:uid="{00000000-0005-0000-0000-0000831A0000}"/>
    <cellStyle name="Heading 2 23 2" xfId="6728" xr:uid="{00000000-0005-0000-0000-0000841A0000}"/>
    <cellStyle name="Heading 2 23 2 2" xfId="6729" xr:uid="{00000000-0005-0000-0000-0000851A0000}"/>
    <cellStyle name="Heading 2 23 2 3" xfId="6730" xr:uid="{00000000-0005-0000-0000-0000861A0000}"/>
    <cellStyle name="Heading 2 23 3" xfId="6731" xr:uid="{00000000-0005-0000-0000-0000871A0000}"/>
    <cellStyle name="Heading 2 23 3 2" xfId="6732" xr:uid="{00000000-0005-0000-0000-0000881A0000}"/>
    <cellStyle name="Heading 2 23 3 3" xfId="6733" xr:uid="{00000000-0005-0000-0000-0000891A0000}"/>
    <cellStyle name="Heading 2 23 4" xfId="6734" xr:uid="{00000000-0005-0000-0000-00008A1A0000}"/>
    <cellStyle name="Heading 2 23 5" xfId="6735" xr:uid="{00000000-0005-0000-0000-00008B1A0000}"/>
    <cellStyle name="Heading 2 23 6" xfId="6736" xr:uid="{00000000-0005-0000-0000-00008C1A0000}"/>
    <cellStyle name="Heading 2 23 7" xfId="6737" xr:uid="{00000000-0005-0000-0000-00008D1A0000}"/>
    <cellStyle name="Heading 2 24" xfId="6738" xr:uid="{00000000-0005-0000-0000-00008E1A0000}"/>
    <cellStyle name="Heading 2 24 2" xfId="6739" xr:uid="{00000000-0005-0000-0000-00008F1A0000}"/>
    <cellStyle name="Heading 2 24 2 2" xfId="6740" xr:uid="{00000000-0005-0000-0000-0000901A0000}"/>
    <cellStyle name="Heading 2 24 2 3" xfId="6741" xr:uid="{00000000-0005-0000-0000-0000911A0000}"/>
    <cellStyle name="Heading 2 24 3" xfId="6742" xr:uid="{00000000-0005-0000-0000-0000921A0000}"/>
    <cellStyle name="Heading 2 24 3 2" xfId="6743" xr:uid="{00000000-0005-0000-0000-0000931A0000}"/>
    <cellStyle name="Heading 2 24 3 3" xfId="6744" xr:uid="{00000000-0005-0000-0000-0000941A0000}"/>
    <cellStyle name="Heading 2 24 4" xfId="6745" xr:uid="{00000000-0005-0000-0000-0000951A0000}"/>
    <cellStyle name="Heading 2 24 5" xfId="6746" xr:uid="{00000000-0005-0000-0000-0000961A0000}"/>
    <cellStyle name="Heading 2 24 6" xfId="6747" xr:uid="{00000000-0005-0000-0000-0000971A0000}"/>
    <cellStyle name="Heading 2 24 7" xfId="6748" xr:uid="{00000000-0005-0000-0000-0000981A0000}"/>
    <cellStyle name="Heading 2 25" xfId="6749" xr:uid="{00000000-0005-0000-0000-0000991A0000}"/>
    <cellStyle name="Heading 2 25 2" xfId="6750" xr:uid="{00000000-0005-0000-0000-00009A1A0000}"/>
    <cellStyle name="Heading 2 25 2 2" xfId="6751" xr:uid="{00000000-0005-0000-0000-00009B1A0000}"/>
    <cellStyle name="Heading 2 25 2 3" xfId="6752" xr:uid="{00000000-0005-0000-0000-00009C1A0000}"/>
    <cellStyle name="Heading 2 25 3" xfId="6753" xr:uid="{00000000-0005-0000-0000-00009D1A0000}"/>
    <cellStyle name="Heading 2 25 3 2" xfId="6754" xr:uid="{00000000-0005-0000-0000-00009E1A0000}"/>
    <cellStyle name="Heading 2 25 3 3" xfId="6755" xr:uid="{00000000-0005-0000-0000-00009F1A0000}"/>
    <cellStyle name="Heading 2 25 4" xfId="6756" xr:uid="{00000000-0005-0000-0000-0000A01A0000}"/>
    <cellStyle name="Heading 2 25 5" xfId="6757" xr:uid="{00000000-0005-0000-0000-0000A11A0000}"/>
    <cellStyle name="Heading 2 25 6" xfId="6758" xr:uid="{00000000-0005-0000-0000-0000A21A0000}"/>
    <cellStyle name="Heading 2 25 7" xfId="6759" xr:uid="{00000000-0005-0000-0000-0000A31A0000}"/>
    <cellStyle name="Heading 2 26" xfId="6760" xr:uid="{00000000-0005-0000-0000-0000A41A0000}"/>
    <cellStyle name="Heading 2 26 2" xfId="6761" xr:uid="{00000000-0005-0000-0000-0000A51A0000}"/>
    <cellStyle name="Heading 2 26 2 2" xfId="6762" xr:uid="{00000000-0005-0000-0000-0000A61A0000}"/>
    <cellStyle name="Heading 2 26 2 3" xfId="6763" xr:uid="{00000000-0005-0000-0000-0000A71A0000}"/>
    <cellStyle name="Heading 2 26 3" xfId="6764" xr:uid="{00000000-0005-0000-0000-0000A81A0000}"/>
    <cellStyle name="Heading 2 26 3 2" xfId="6765" xr:uid="{00000000-0005-0000-0000-0000A91A0000}"/>
    <cellStyle name="Heading 2 26 3 3" xfId="6766" xr:uid="{00000000-0005-0000-0000-0000AA1A0000}"/>
    <cellStyle name="Heading 2 26 4" xfId="6767" xr:uid="{00000000-0005-0000-0000-0000AB1A0000}"/>
    <cellStyle name="Heading 2 26 5" xfId="6768" xr:uid="{00000000-0005-0000-0000-0000AC1A0000}"/>
    <cellStyle name="Heading 2 26 6" xfId="6769" xr:uid="{00000000-0005-0000-0000-0000AD1A0000}"/>
    <cellStyle name="Heading 2 26 7" xfId="6770" xr:uid="{00000000-0005-0000-0000-0000AE1A0000}"/>
    <cellStyle name="Heading 2 27" xfId="6771" xr:uid="{00000000-0005-0000-0000-0000AF1A0000}"/>
    <cellStyle name="Heading 2 27 2" xfId="6772" xr:uid="{00000000-0005-0000-0000-0000B01A0000}"/>
    <cellStyle name="Heading 2 27 2 2" xfId="6773" xr:uid="{00000000-0005-0000-0000-0000B11A0000}"/>
    <cellStyle name="Heading 2 27 2 3" xfId="6774" xr:uid="{00000000-0005-0000-0000-0000B21A0000}"/>
    <cellStyle name="Heading 2 27 3" xfId="6775" xr:uid="{00000000-0005-0000-0000-0000B31A0000}"/>
    <cellStyle name="Heading 2 27 3 2" xfId="6776" xr:uid="{00000000-0005-0000-0000-0000B41A0000}"/>
    <cellStyle name="Heading 2 27 3 3" xfId="6777" xr:uid="{00000000-0005-0000-0000-0000B51A0000}"/>
    <cellStyle name="Heading 2 27 4" xfId="6778" xr:uid="{00000000-0005-0000-0000-0000B61A0000}"/>
    <cellStyle name="Heading 2 27 5" xfId="6779" xr:uid="{00000000-0005-0000-0000-0000B71A0000}"/>
    <cellStyle name="Heading 2 27 6" xfId="6780" xr:uid="{00000000-0005-0000-0000-0000B81A0000}"/>
    <cellStyle name="Heading 2 27 7" xfId="6781" xr:uid="{00000000-0005-0000-0000-0000B91A0000}"/>
    <cellStyle name="Heading 2 28" xfId="6782" xr:uid="{00000000-0005-0000-0000-0000BA1A0000}"/>
    <cellStyle name="Heading 2 28 2" xfId="6783" xr:uid="{00000000-0005-0000-0000-0000BB1A0000}"/>
    <cellStyle name="Heading 2 28 2 2" xfId="6784" xr:uid="{00000000-0005-0000-0000-0000BC1A0000}"/>
    <cellStyle name="Heading 2 28 2 3" xfId="6785" xr:uid="{00000000-0005-0000-0000-0000BD1A0000}"/>
    <cellStyle name="Heading 2 28 3" xfId="6786" xr:uid="{00000000-0005-0000-0000-0000BE1A0000}"/>
    <cellStyle name="Heading 2 28 3 2" xfId="6787" xr:uid="{00000000-0005-0000-0000-0000BF1A0000}"/>
    <cellStyle name="Heading 2 28 3 3" xfId="6788" xr:uid="{00000000-0005-0000-0000-0000C01A0000}"/>
    <cellStyle name="Heading 2 28 4" xfId="6789" xr:uid="{00000000-0005-0000-0000-0000C11A0000}"/>
    <cellStyle name="Heading 2 28 5" xfId="6790" xr:uid="{00000000-0005-0000-0000-0000C21A0000}"/>
    <cellStyle name="Heading 2 28 6" xfId="6791" xr:uid="{00000000-0005-0000-0000-0000C31A0000}"/>
    <cellStyle name="Heading 2 28 7" xfId="6792" xr:uid="{00000000-0005-0000-0000-0000C41A0000}"/>
    <cellStyle name="Heading 2 29" xfId="6793" xr:uid="{00000000-0005-0000-0000-0000C51A0000}"/>
    <cellStyle name="Heading 2 29 2" xfId="6794" xr:uid="{00000000-0005-0000-0000-0000C61A0000}"/>
    <cellStyle name="Heading 2 29 2 2" xfId="6795" xr:uid="{00000000-0005-0000-0000-0000C71A0000}"/>
    <cellStyle name="Heading 2 29 2 3" xfId="6796" xr:uid="{00000000-0005-0000-0000-0000C81A0000}"/>
    <cellStyle name="Heading 2 29 3" xfId="6797" xr:uid="{00000000-0005-0000-0000-0000C91A0000}"/>
    <cellStyle name="Heading 2 29 3 2" xfId="6798" xr:uid="{00000000-0005-0000-0000-0000CA1A0000}"/>
    <cellStyle name="Heading 2 29 3 3" xfId="6799" xr:uid="{00000000-0005-0000-0000-0000CB1A0000}"/>
    <cellStyle name="Heading 2 29 4" xfId="6800" xr:uid="{00000000-0005-0000-0000-0000CC1A0000}"/>
    <cellStyle name="Heading 2 29 5" xfId="6801" xr:uid="{00000000-0005-0000-0000-0000CD1A0000}"/>
    <cellStyle name="Heading 2 29 6" xfId="6802" xr:uid="{00000000-0005-0000-0000-0000CE1A0000}"/>
    <cellStyle name="Heading 2 29 7" xfId="6803" xr:uid="{00000000-0005-0000-0000-0000CF1A0000}"/>
    <cellStyle name="Heading 2 3" xfId="6804" xr:uid="{00000000-0005-0000-0000-0000D01A0000}"/>
    <cellStyle name="Heading 2 3 2" xfId="6805" xr:uid="{00000000-0005-0000-0000-0000D11A0000}"/>
    <cellStyle name="Heading 2 3 2 2" xfId="6806" xr:uid="{00000000-0005-0000-0000-0000D21A0000}"/>
    <cellStyle name="Heading 2 3 2 3" xfId="6807" xr:uid="{00000000-0005-0000-0000-0000D31A0000}"/>
    <cellStyle name="Heading 2 3 2 4" xfId="6808" xr:uid="{00000000-0005-0000-0000-0000D41A0000}"/>
    <cellStyle name="Heading 2 3 2 5" xfId="6809" xr:uid="{00000000-0005-0000-0000-0000D51A0000}"/>
    <cellStyle name="Heading 2 3 3" xfId="6810" xr:uid="{00000000-0005-0000-0000-0000D61A0000}"/>
    <cellStyle name="Heading 2 3 3 2" xfId="6811" xr:uid="{00000000-0005-0000-0000-0000D71A0000}"/>
    <cellStyle name="Heading 2 3 3 3" xfId="6812" xr:uid="{00000000-0005-0000-0000-0000D81A0000}"/>
    <cellStyle name="Heading 2 3 3 4" xfId="6813" xr:uid="{00000000-0005-0000-0000-0000D91A0000}"/>
    <cellStyle name="Heading 2 3 4" xfId="6814" xr:uid="{00000000-0005-0000-0000-0000DA1A0000}"/>
    <cellStyle name="Heading 2 3 5" xfId="6815" xr:uid="{00000000-0005-0000-0000-0000DB1A0000}"/>
    <cellStyle name="Heading 2 3 6" xfId="6816" xr:uid="{00000000-0005-0000-0000-0000DC1A0000}"/>
    <cellStyle name="Heading 2 3 7" xfId="6817" xr:uid="{00000000-0005-0000-0000-0000DD1A0000}"/>
    <cellStyle name="Heading 2 30" xfId="6818" xr:uid="{00000000-0005-0000-0000-0000DE1A0000}"/>
    <cellStyle name="Heading 2 30 2" xfId="6819" xr:uid="{00000000-0005-0000-0000-0000DF1A0000}"/>
    <cellStyle name="Heading 2 30 2 2" xfId="6820" xr:uid="{00000000-0005-0000-0000-0000E01A0000}"/>
    <cellStyle name="Heading 2 30 2 3" xfId="6821" xr:uid="{00000000-0005-0000-0000-0000E11A0000}"/>
    <cellStyle name="Heading 2 30 3" xfId="6822" xr:uid="{00000000-0005-0000-0000-0000E21A0000}"/>
    <cellStyle name="Heading 2 30 3 2" xfId="6823" xr:uid="{00000000-0005-0000-0000-0000E31A0000}"/>
    <cellStyle name="Heading 2 30 3 3" xfId="6824" xr:uid="{00000000-0005-0000-0000-0000E41A0000}"/>
    <cellStyle name="Heading 2 30 4" xfId="6825" xr:uid="{00000000-0005-0000-0000-0000E51A0000}"/>
    <cellStyle name="Heading 2 30 5" xfId="6826" xr:uid="{00000000-0005-0000-0000-0000E61A0000}"/>
    <cellStyle name="Heading 2 30 6" xfId="6827" xr:uid="{00000000-0005-0000-0000-0000E71A0000}"/>
    <cellStyle name="Heading 2 30 7" xfId="6828" xr:uid="{00000000-0005-0000-0000-0000E81A0000}"/>
    <cellStyle name="Heading 2 31" xfId="6829" xr:uid="{00000000-0005-0000-0000-0000E91A0000}"/>
    <cellStyle name="Heading 2 31 2" xfId="6830" xr:uid="{00000000-0005-0000-0000-0000EA1A0000}"/>
    <cellStyle name="Heading 2 31 2 2" xfId="6831" xr:uid="{00000000-0005-0000-0000-0000EB1A0000}"/>
    <cellStyle name="Heading 2 31 2 3" xfId="6832" xr:uid="{00000000-0005-0000-0000-0000EC1A0000}"/>
    <cellStyle name="Heading 2 31 3" xfId="6833" xr:uid="{00000000-0005-0000-0000-0000ED1A0000}"/>
    <cellStyle name="Heading 2 31 3 2" xfId="6834" xr:uid="{00000000-0005-0000-0000-0000EE1A0000}"/>
    <cellStyle name="Heading 2 31 3 3" xfId="6835" xr:uid="{00000000-0005-0000-0000-0000EF1A0000}"/>
    <cellStyle name="Heading 2 31 4" xfId="6836" xr:uid="{00000000-0005-0000-0000-0000F01A0000}"/>
    <cellStyle name="Heading 2 31 5" xfId="6837" xr:uid="{00000000-0005-0000-0000-0000F11A0000}"/>
    <cellStyle name="Heading 2 31 6" xfId="6838" xr:uid="{00000000-0005-0000-0000-0000F21A0000}"/>
    <cellStyle name="Heading 2 31 7" xfId="6839" xr:uid="{00000000-0005-0000-0000-0000F31A0000}"/>
    <cellStyle name="Heading 2 32" xfId="6840" xr:uid="{00000000-0005-0000-0000-0000F41A0000}"/>
    <cellStyle name="Heading 2 32 2" xfId="6841" xr:uid="{00000000-0005-0000-0000-0000F51A0000}"/>
    <cellStyle name="Heading 2 32 2 2" xfId="6842" xr:uid="{00000000-0005-0000-0000-0000F61A0000}"/>
    <cellStyle name="Heading 2 32 2 3" xfId="6843" xr:uid="{00000000-0005-0000-0000-0000F71A0000}"/>
    <cellStyle name="Heading 2 32 3" xfId="6844" xr:uid="{00000000-0005-0000-0000-0000F81A0000}"/>
    <cellStyle name="Heading 2 32 3 2" xfId="6845" xr:uid="{00000000-0005-0000-0000-0000F91A0000}"/>
    <cellStyle name="Heading 2 32 3 3" xfId="6846" xr:uid="{00000000-0005-0000-0000-0000FA1A0000}"/>
    <cellStyle name="Heading 2 32 4" xfId="6847" xr:uid="{00000000-0005-0000-0000-0000FB1A0000}"/>
    <cellStyle name="Heading 2 32 5" xfId="6848" xr:uid="{00000000-0005-0000-0000-0000FC1A0000}"/>
    <cellStyle name="Heading 2 32 6" xfId="6849" xr:uid="{00000000-0005-0000-0000-0000FD1A0000}"/>
    <cellStyle name="Heading 2 32 7" xfId="6850" xr:uid="{00000000-0005-0000-0000-0000FE1A0000}"/>
    <cellStyle name="Heading 2 33" xfId="6851" xr:uid="{00000000-0005-0000-0000-0000FF1A0000}"/>
    <cellStyle name="Heading 2 33 2" xfId="6852" xr:uid="{00000000-0005-0000-0000-0000001B0000}"/>
    <cellStyle name="Heading 2 33 2 2" xfId="6853" xr:uid="{00000000-0005-0000-0000-0000011B0000}"/>
    <cellStyle name="Heading 2 33 2 3" xfId="6854" xr:uid="{00000000-0005-0000-0000-0000021B0000}"/>
    <cellStyle name="Heading 2 33 3" xfId="6855" xr:uid="{00000000-0005-0000-0000-0000031B0000}"/>
    <cellStyle name="Heading 2 33 3 2" xfId="6856" xr:uid="{00000000-0005-0000-0000-0000041B0000}"/>
    <cellStyle name="Heading 2 33 3 3" xfId="6857" xr:uid="{00000000-0005-0000-0000-0000051B0000}"/>
    <cellStyle name="Heading 2 33 4" xfId="6858" xr:uid="{00000000-0005-0000-0000-0000061B0000}"/>
    <cellStyle name="Heading 2 33 5" xfId="6859" xr:uid="{00000000-0005-0000-0000-0000071B0000}"/>
    <cellStyle name="Heading 2 33 6" xfId="6860" xr:uid="{00000000-0005-0000-0000-0000081B0000}"/>
    <cellStyle name="Heading 2 33 7" xfId="6861" xr:uid="{00000000-0005-0000-0000-0000091B0000}"/>
    <cellStyle name="Heading 2 34" xfId="6862" xr:uid="{00000000-0005-0000-0000-00000A1B0000}"/>
    <cellStyle name="Heading 2 34 2" xfId="6863" xr:uid="{00000000-0005-0000-0000-00000B1B0000}"/>
    <cellStyle name="Heading 2 34 2 2" xfId="6864" xr:uid="{00000000-0005-0000-0000-00000C1B0000}"/>
    <cellStyle name="Heading 2 34 2 3" xfId="6865" xr:uid="{00000000-0005-0000-0000-00000D1B0000}"/>
    <cellStyle name="Heading 2 34 3" xfId="6866" xr:uid="{00000000-0005-0000-0000-00000E1B0000}"/>
    <cellStyle name="Heading 2 34 3 2" xfId="6867" xr:uid="{00000000-0005-0000-0000-00000F1B0000}"/>
    <cellStyle name="Heading 2 34 3 3" xfId="6868" xr:uid="{00000000-0005-0000-0000-0000101B0000}"/>
    <cellStyle name="Heading 2 34 4" xfId="6869" xr:uid="{00000000-0005-0000-0000-0000111B0000}"/>
    <cellStyle name="Heading 2 34 5" xfId="6870" xr:uid="{00000000-0005-0000-0000-0000121B0000}"/>
    <cellStyle name="Heading 2 34 6" xfId="6871" xr:uid="{00000000-0005-0000-0000-0000131B0000}"/>
    <cellStyle name="Heading 2 34 7" xfId="6872" xr:uid="{00000000-0005-0000-0000-0000141B0000}"/>
    <cellStyle name="Heading 2 35" xfId="6873" xr:uid="{00000000-0005-0000-0000-0000151B0000}"/>
    <cellStyle name="Heading 2 35 2" xfId="6874" xr:uid="{00000000-0005-0000-0000-0000161B0000}"/>
    <cellStyle name="Heading 2 35 2 2" xfId="6875" xr:uid="{00000000-0005-0000-0000-0000171B0000}"/>
    <cellStyle name="Heading 2 35 2 3" xfId="6876" xr:uid="{00000000-0005-0000-0000-0000181B0000}"/>
    <cellStyle name="Heading 2 35 3" xfId="6877" xr:uid="{00000000-0005-0000-0000-0000191B0000}"/>
    <cellStyle name="Heading 2 35 3 2" xfId="6878" xr:uid="{00000000-0005-0000-0000-00001A1B0000}"/>
    <cellStyle name="Heading 2 35 3 3" xfId="6879" xr:uid="{00000000-0005-0000-0000-00001B1B0000}"/>
    <cellStyle name="Heading 2 35 4" xfId="6880" xr:uid="{00000000-0005-0000-0000-00001C1B0000}"/>
    <cellStyle name="Heading 2 35 5" xfId="6881" xr:uid="{00000000-0005-0000-0000-00001D1B0000}"/>
    <cellStyle name="Heading 2 35 6" xfId="6882" xr:uid="{00000000-0005-0000-0000-00001E1B0000}"/>
    <cellStyle name="Heading 2 35 7" xfId="6883" xr:uid="{00000000-0005-0000-0000-00001F1B0000}"/>
    <cellStyle name="Heading 2 36" xfId="6884" xr:uid="{00000000-0005-0000-0000-0000201B0000}"/>
    <cellStyle name="Heading 2 36 2" xfId="6885" xr:uid="{00000000-0005-0000-0000-0000211B0000}"/>
    <cellStyle name="Heading 2 36 2 2" xfId="6886" xr:uid="{00000000-0005-0000-0000-0000221B0000}"/>
    <cellStyle name="Heading 2 36 2 3" xfId="6887" xr:uid="{00000000-0005-0000-0000-0000231B0000}"/>
    <cellStyle name="Heading 2 36 3" xfId="6888" xr:uid="{00000000-0005-0000-0000-0000241B0000}"/>
    <cellStyle name="Heading 2 36 3 2" xfId="6889" xr:uid="{00000000-0005-0000-0000-0000251B0000}"/>
    <cellStyle name="Heading 2 36 3 3" xfId="6890" xr:uid="{00000000-0005-0000-0000-0000261B0000}"/>
    <cellStyle name="Heading 2 36 4" xfId="6891" xr:uid="{00000000-0005-0000-0000-0000271B0000}"/>
    <cellStyle name="Heading 2 36 5" xfId="6892" xr:uid="{00000000-0005-0000-0000-0000281B0000}"/>
    <cellStyle name="Heading 2 36 6" xfId="6893" xr:uid="{00000000-0005-0000-0000-0000291B0000}"/>
    <cellStyle name="Heading 2 36 7" xfId="6894" xr:uid="{00000000-0005-0000-0000-00002A1B0000}"/>
    <cellStyle name="Heading 2 37" xfId="6895" xr:uid="{00000000-0005-0000-0000-00002B1B0000}"/>
    <cellStyle name="Heading 2 37 2" xfId="6896" xr:uid="{00000000-0005-0000-0000-00002C1B0000}"/>
    <cellStyle name="Heading 2 37 2 2" xfId="6897" xr:uid="{00000000-0005-0000-0000-00002D1B0000}"/>
    <cellStyle name="Heading 2 37 2 3" xfId="6898" xr:uid="{00000000-0005-0000-0000-00002E1B0000}"/>
    <cellStyle name="Heading 2 37 3" xfId="6899" xr:uid="{00000000-0005-0000-0000-00002F1B0000}"/>
    <cellStyle name="Heading 2 37 3 2" xfId="6900" xr:uid="{00000000-0005-0000-0000-0000301B0000}"/>
    <cellStyle name="Heading 2 37 3 3" xfId="6901" xr:uid="{00000000-0005-0000-0000-0000311B0000}"/>
    <cellStyle name="Heading 2 37 4" xfId="6902" xr:uid="{00000000-0005-0000-0000-0000321B0000}"/>
    <cellStyle name="Heading 2 37 5" xfId="6903" xr:uid="{00000000-0005-0000-0000-0000331B0000}"/>
    <cellStyle name="Heading 2 37 6" xfId="6904" xr:uid="{00000000-0005-0000-0000-0000341B0000}"/>
    <cellStyle name="Heading 2 37 7" xfId="6905" xr:uid="{00000000-0005-0000-0000-0000351B0000}"/>
    <cellStyle name="Heading 2 38" xfId="6906" xr:uid="{00000000-0005-0000-0000-0000361B0000}"/>
    <cellStyle name="Heading 2 38 2" xfId="6907" xr:uid="{00000000-0005-0000-0000-0000371B0000}"/>
    <cellStyle name="Heading 2 38 2 2" xfId="6908" xr:uid="{00000000-0005-0000-0000-0000381B0000}"/>
    <cellStyle name="Heading 2 38 2 3" xfId="6909" xr:uid="{00000000-0005-0000-0000-0000391B0000}"/>
    <cellStyle name="Heading 2 38 3" xfId="6910" xr:uid="{00000000-0005-0000-0000-00003A1B0000}"/>
    <cellStyle name="Heading 2 38 3 2" xfId="6911" xr:uid="{00000000-0005-0000-0000-00003B1B0000}"/>
    <cellStyle name="Heading 2 38 3 3" xfId="6912" xr:uid="{00000000-0005-0000-0000-00003C1B0000}"/>
    <cellStyle name="Heading 2 38 4" xfId="6913" xr:uid="{00000000-0005-0000-0000-00003D1B0000}"/>
    <cellStyle name="Heading 2 38 5" xfId="6914" xr:uid="{00000000-0005-0000-0000-00003E1B0000}"/>
    <cellStyle name="Heading 2 38 6" xfId="6915" xr:uid="{00000000-0005-0000-0000-00003F1B0000}"/>
    <cellStyle name="Heading 2 38 7" xfId="6916" xr:uid="{00000000-0005-0000-0000-0000401B0000}"/>
    <cellStyle name="Heading 2 39" xfId="6917" xr:uid="{00000000-0005-0000-0000-0000411B0000}"/>
    <cellStyle name="Heading 2 39 2" xfId="6918" xr:uid="{00000000-0005-0000-0000-0000421B0000}"/>
    <cellStyle name="Heading 2 39 2 2" xfId="6919" xr:uid="{00000000-0005-0000-0000-0000431B0000}"/>
    <cellStyle name="Heading 2 39 2 3" xfId="6920" xr:uid="{00000000-0005-0000-0000-0000441B0000}"/>
    <cellStyle name="Heading 2 39 3" xfId="6921" xr:uid="{00000000-0005-0000-0000-0000451B0000}"/>
    <cellStyle name="Heading 2 39 3 2" xfId="6922" xr:uid="{00000000-0005-0000-0000-0000461B0000}"/>
    <cellStyle name="Heading 2 39 3 3" xfId="6923" xr:uid="{00000000-0005-0000-0000-0000471B0000}"/>
    <cellStyle name="Heading 2 39 4" xfId="6924" xr:uid="{00000000-0005-0000-0000-0000481B0000}"/>
    <cellStyle name="Heading 2 39 5" xfId="6925" xr:uid="{00000000-0005-0000-0000-0000491B0000}"/>
    <cellStyle name="Heading 2 39 6" xfId="6926" xr:uid="{00000000-0005-0000-0000-00004A1B0000}"/>
    <cellStyle name="Heading 2 39 7" xfId="6927" xr:uid="{00000000-0005-0000-0000-00004B1B0000}"/>
    <cellStyle name="Heading 2 4" xfId="6928" xr:uid="{00000000-0005-0000-0000-00004C1B0000}"/>
    <cellStyle name="Heading 2 4 2" xfId="6929" xr:uid="{00000000-0005-0000-0000-00004D1B0000}"/>
    <cellStyle name="Heading 2 4 2 2" xfId="6930" xr:uid="{00000000-0005-0000-0000-00004E1B0000}"/>
    <cellStyle name="Heading 2 4 2 3" xfId="6931" xr:uid="{00000000-0005-0000-0000-00004F1B0000}"/>
    <cellStyle name="Heading 2 4 3" xfId="6932" xr:uid="{00000000-0005-0000-0000-0000501B0000}"/>
    <cellStyle name="Heading 2 4 3 2" xfId="6933" xr:uid="{00000000-0005-0000-0000-0000511B0000}"/>
    <cellStyle name="Heading 2 4 3 3" xfId="6934" xr:uid="{00000000-0005-0000-0000-0000521B0000}"/>
    <cellStyle name="Heading 2 4 4" xfId="6935" xr:uid="{00000000-0005-0000-0000-0000531B0000}"/>
    <cellStyle name="Heading 2 4 5" xfId="6936" xr:uid="{00000000-0005-0000-0000-0000541B0000}"/>
    <cellStyle name="Heading 2 4 6" xfId="6937" xr:uid="{00000000-0005-0000-0000-0000551B0000}"/>
    <cellStyle name="Heading 2 4 7" xfId="6938" xr:uid="{00000000-0005-0000-0000-0000561B0000}"/>
    <cellStyle name="Heading 2 40" xfId="6939" xr:uid="{00000000-0005-0000-0000-0000571B0000}"/>
    <cellStyle name="Heading 2 40 2" xfId="6940" xr:uid="{00000000-0005-0000-0000-0000581B0000}"/>
    <cellStyle name="Heading 2 40 2 2" xfId="6941" xr:uid="{00000000-0005-0000-0000-0000591B0000}"/>
    <cellStyle name="Heading 2 40 2 3" xfId="6942" xr:uid="{00000000-0005-0000-0000-00005A1B0000}"/>
    <cellStyle name="Heading 2 40 3" xfId="6943" xr:uid="{00000000-0005-0000-0000-00005B1B0000}"/>
    <cellStyle name="Heading 2 40 3 2" xfId="6944" xr:uid="{00000000-0005-0000-0000-00005C1B0000}"/>
    <cellStyle name="Heading 2 40 3 3" xfId="6945" xr:uid="{00000000-0005-0000-0000-00005D1B0000}"/>
    <cellStyle name="Heading 2 40 4" xfId="6946" xr:uid="{00000000-0005-0000-0000-00005E1B0000}"/>
    <cellStyle name="Heading 2 40 5" xfId="6947" xr:uid="{00000000-0005-0000-0000-00005F1B0000}"/>
    <cellStyle name="Heading 2 40 6" xfId="6948" xr:uid="{00000000-0005-0000-0000-0000601B0000}"/>
    <cellStyle name="Heading 2 40 7" xfId="6949" xr:uid="{00000000-0005-0000-0000-0000611B0000}"/>
    <cellStyle name="Heading 2 41" xfId="6950" xr:uid="{00000000-0005-0000-0000-0000621B0000}"/>
    <cellStyle name="Heading 2 41 2" xfId="6951" xr:uid="{00000000-0005-0000-0000-0000631B0000}"/>
    <cellStyle name="Heading 2 41 2 2" xfId="6952" xr:uid="{00000000-0005-0000-0000-0000641B0000}"/>
    <cellStyle name="Heading 2 41 2 3" xfId="6953" xr:uid="{00000000-0005-0000-0000-0000651B0000}"/>
    <cellStyle name="Heading 2 41 3" xfId="6954" xr:uid="{00000000-0005-0000-0000-0000661B0000}"/>
    <cellStyle name="Heading 2 41 3 2" xfId="6955" xr:uid="{00000000-0005-0000-0000-0000671B0000}"/>
    <cellStyle name="Heading 2 41 3 3" xfId="6956" xr:uid="{00000000-0005-0000-0000-0000681B0000}"/>
    <cellStyle name="Heading 2 41 4" xfId="6957" xr:uid="{00000000-0005-0000-0000-0000691B0000}"/>
    <cellStyle name="Heading 2 41 5" xfId="6958" xr:uid="{00000000-0005-0000-0000-00006A1B0000}"/>
    <cellStyle name="Heading 2 41 6" xfId="6959" xr:uid="{00000000-0005-0000-0000-00006B1B0000}"/>
    <cellStyle name="Heading 2 41 7" xfId="6960" xr:uid="{00000000-0005-0000-0000-00006C1B0000}"/>
    <cellStyle name="Heading 2 42" xfId="6961" xr:uid="{00000000-0005-0000-0000-00006D1B0000}"/>
    <cellStyle name="Heading 2 42 2" xfId="6962" xr:uid="{00000000-0005-0000-0000-00006E1B0000}"/>
    <cellStyle name="Heading 2 42 2 2" xfId="6963" xr:uid="{00000000-0005-0000-0000-00006F1B0000}"/>
    <cellStyle name="Heading 2 42 2 3" xfId="6964" xr:uid="{00000000-0005-0000-0000-0000701B0000}"/>
    <cellStyle name="Heading 2 42 3" xfId="6965" xr:uid="{00000000-0005-0000-0000-0000711B0000}"/>
    <cellStyle name="Heading 2 42 3 2" xfId="6966" xr:uid="{00000000-0005-0000-0000-0000721B0000}"/>
    <cellStyle name="Heading 2 42 3 3" xfId="6967" xr:uid="{00000000-0005-0000-0000-0000731B0000}"/>
    <cellStyle name="Heading 2 42 4" xfId="6968" xr:uid="{00000000-0005-0000-0000-0000741B0000}"/>
    <cellStyle name="Heading 2 42 5" xfId="6969" xr:uid="{00000000-0005-0000-0000-0000751B0000}"/>
    <cellStyle name="Heading 2 42 6" xfId="6970" xr:uid="{00000000-0005-0000-0000-0000761B0000}"/>
    <cellStyle name="Heading 2 42 7" xfId="6971" xr:uid="{00000000-0005-0000-0000-0000771B0000}"/>
    <cellStyle name="Heading 2 43" xfId="6972" xr:uid="{00000000-0005-0000-0000-0000781B0000}"/>
    <cellStyle name="Heading 2 43 2" xfId="6973" xr:uid="{00000000-0005-0000-0000-0000791B0000}"/>
    <cellStyle name="Heading 2 43 2 2" xfId="6974" xr:uid="{00000000-0005-0000-0000-00007A1B0000}"/>
    <cellStyle name="Heading 2 43 2 3" xfId="6975" xr:uid="{00000000-0005-0000-0000-00007B1B0000}"/>
    <cellStyle name="Heading 2 43 3" xfId="6976" xr:uid="{00000000-0005-0000-0000-00007C1B0000}"/>
    <cellStyle name="Heading 2 43 3 2" xfId="6977" xr:uid="{00000000-0005-0000-0000-00007D1B0000}"/>
    <cellStyle name="Heading 2 43 3 3" xfId="6978" xr:uid="{00000000-0005-0000-0000-00007E1B0000}"/>
    <cellStyle name="Heading 2 43 4" xfId="6979" xr:uid="{00000000-0005-0000-0000-00007F1B0000}"/>
    <cellStyle name="Heading 2 43 5" xfId="6980" xr:uid="{00000000-0005-0000-0000-0000801B0000}"/>
    <cellStyle name="Heading 2 43 6" xfId="6981" xr:uid="{00000000-0005-0000-0000-0000811B0000}"/>
    <cellStyle name="Heading 2 43 7" xfId="6982" xr:uid="{00000000-0005-0000-0000-0000821B0000}"/>
    <cellStyle name="Heading 2 44" xfId="6983" xr:uid="{00000000-0005-0000-0000-0000831B0000}"/>
    <cellStyle name="Heading 2 44 2" xfId="6984" xr:uid="{00000000-0005-0000-0000-0000841B0000}"/>
    <cellStyle name="Heading 2 44 2 2" xfId="6985" xr:uid="{00000000-0005-0000-0000-0000851B0000}"/>
    <cellStyle name="Heading 2 44 2 3" xfId="6986" xr:uid="{00000000-0005-0000-0000-0000861B0000}"/>
    <cellStyle name="Heading 2 44 3" xfId="6987" xr:uid="{00000000-0005-0000-0000-0000871B0000}"/>
    <cellStyle name="Heading 2 44 3 2" xfId="6988" xr:uid="{00000000-0005-0000-0000-0000881B0000}"/>
    <cellStyle name="Heading 2 44 3 3" xfId="6989" xr:uid="{00000000-0005-0000-0000-0000891B0000}"/>
    <cellStyle name="Heading 2 44 4" xfId="6990" xr:uid="{00000000-0005-0000-0000-00008A1B0000}"/>
    <cellStyle name="Heading 2 44 5" xfId="6991" xr:uid="{00000000-0005-0000-0000-00008B1B0000}"/>
    <cellStyle name="Heading 2 44 6" xfId="6992" xr:uid="{00000000-0005-0000-0000-00008C1B0000}"/>
    <cellStyle name="Heading 2 44 7" xfId="6993" xr:uid="{00000000-0005-0000-0000-00008D1B0000}"/>
    <cellStyle name="Heading 2 45" xfId="6994" xr:uid="{00000000-0005-0000-0000-00008E1B0000}"/>
    <cellStyle name="Heading 2 45 2" xfId="6995" xr:uid="{00000000-0005-0000-0000-00008F1B0000}"/>
    <cellStyle name="Heading 2 45 2 2" xfId="6996" xr:uid="{00000000-0005-0000-0000-0000901B0000}"/>
    <cellStyle name="Heading 2 45 2 3" xfId="6997" xr:uid="{00000000-0005-0000-0000-0000911B0000}"/>
    <cellStyle name="Heading 2 45 3" xfId="6998" xr:uid="{00000000-0005-0000-0000-0000921B0000}"/>
    <cellStyle name="Heading 2 45 3 2" xfId="6999" xr:uid="{00000000-0005-0000-0000-0000931B0000}"/>
    <cellStyle name="Heading 2 45 3 3" xfId="7000" xr:uid="{00000000-0005-0000-0000-0000941B0000}"/>
    <cellStyle name="Heading 2 45 4" xfId="7001" xr:uid="{00000000-0005-0000-0000-0000951B0000}"/>
    <cellStyle name="Heading 2 45 5" xfId="7002" xr:uid="{00000000-0005-0000-0000-0000961B0000}"/>
    <cellStyle name="Heading 2 45 6" xfId="7003" xr:uid="{00000000-0005-0000-0000-0000971B0000}"/>
    <cellStyle name="Heading 2 45 7" xfId="7004" xr:uid="{00000000-0005-0000-0000-0000981B0000}"/>
    <cellStyle name="Heading 2 46" xfId="7005" xr:uid="{00000000-0005-0000-0000-0000991B0000}"/>
    <cellStyle name="Heading 2 46 2" xfId="7006" xr:uid="{00000000-0005-0000-0000-00009A1B0000}"/>
    <cellStyle name="Heading 2 46 2 2" xfId="7007" xr:uid="{00000000-0005-0000-0000-00009B1B0000}"/>
    <cellStyle name="Heading 2 46 2 3" xfId="7008" xr:uid="{00000000-0005-0000-0000-00009C1B0000}"/>
    <cellStyle name="Heading 2 46 3" xfId="7009" xr:uid="{00000000-0005-0000-0000-00009D1B0000}"/>
    <cellStyle name="Heading 2 46 3 2" xfId="7010" xr:uid="{00000000-0005-0000-0000-00009E1B0000}"/>
    <cellStyle name="Heading 2 46 3 3" xfId="7011" xr:uid="{00000000-0005-0000-0000-00009F1B0000}"/>
    <cellStyle name="Heading 2 46 4" xfId="7012" xr:uid="{00000000-0005-0000-0000-0000A01B0000}"/>
    <cellStyle name="Heading 2 46 5" xfId="7013" xr:uid="{00000000-0005-0000-0000-0000A11B0000}"/>
    <cellStyle name="Heading 2 46 6" xfId="7014" xr:uid="{00000000-0005-0000-0000-0000A21B0000}"/>
    <cellStyle name="Heading 2 46 7" xfId="7015" xr:uid="{00000000-0005-0000-0000-0000A31B0000}"/>
    <cellStyle name="Heading 2 47" xfId="7016" xr:uid="{00000000-0005-0000-0000-0000A41B0000}"/>
    <cellStyle name="Heading 2 47 2" xfId="7017" xr:uid="{00000000-0005-0000-0000-0000A51B0000}"/>
    <cellStyle name="Heading 2 47 2 2" xfId="7018" xr:uid="{00000000-0005-0000-0000-0000A61B0000}"/>
    <cellStyle name="Heading 2 47 2 3" xfId="7019" xr:uid="{00000000-0005-0000-0000-0000A71B0000}"/>
    <cellStyle name="Heading 2 47 3" xfId="7020" xr:uid="{00000000-0005-0000-0000-0000A81B0000}"/>
    <cellStyle name="Heading 2 47 3 2" xfId="7021" xr:uid="{00000000-0005-0000-0000-0000A91B0000}"/>
    <cellStyle name="Heading 2 47 3 3" xfId="7022" xr:uid="{00000000-0005-0000-0000-0000AA1B0000}"/>
    <cellStyle name="Heading 2 47 4" xfId="7023" xr:uid="{00000000-0005-0000-0000-0000AB1B0000}"/>
    <cellStyle name="Heading 2 47 5" xfId="7024" xr:uid="{00000000-0005-0000-0000-0000AC1B0000}"/>
    <cellStyle name="Heading 2 47 6" xfId="7025" xr:uid="{00000000-0005-0000-0000-0000AD1B0000}"/>
    <cellStyle name="Heading 2 47 7" xfId="7026" xr:uid="{00000000-0005-0000-0000-0000AE1B0000}"/>
    <cellStyle name="Heading 2 48" xfId="7027" xr:uid="{00000000-0005-0000-0000-0000AF1B0000}"/>
    <cellStyle name="Heading 2 48 2" xfId="7028" xr:uid="{00000000-0005-0000-0000-0000B01B0000}"/>
    <cellStyle name="Heading 2 48 2 2" xfId="7029" xr:uid="{00000000-0005-0000-0000-0000B11B0000}"/>
    <cellStyle name="Heading 2 48 2 3" xfId="7030" xr:uid="{00000000-0005-0000-0000-0000B21B0000}"/>
    <cellStyle name="Heading 2 48 3" xfId="7031" xr:uid="{00000000-0005-0000-0000-0000B31B0000}"/>
    <cellStyle name="Heading 2 48 3 2" xfId="7032" xr:uid="{00000000-0005-0000-0000-0000B41B0000}"/>
    <cellStyle name="Heading 2 48 3 3" xfId="7033" xr:uid="{00000000-0005-0000-0000-0000B51B0000}"/>
    <cellStyle name="Heading 2 48 4" xfId="7034" xr:uid="{00000000-0005-0000-0000-0000B61B0000}"/>
    <cellStyle name="Heading 2 48 5" xfId="7035" xr:uid="{00000000-0005-0000-0000-0000B71B0000}"/>
    <cellStyle name="Heading 2 48 6" xfId="7036" xr:uid="{00000000-0005-0000-0000-0000B81B0000}"/>
    <cellStyle name="Heading 2 48 7" xfId="7037" xr:uid="{00000000-0005-0000-0000-0000B91B0000}"/>
    <cellStyle name="Heading 2 49" xfId="7038" xr:uid="{00000000-0005-0000-0000-0000BA1B0000}"/>
    <cellStyle name="Heading 2 49 2" xfId="7039" xr:uid="{00000000-0005-0000-0000-0000BB1B0000}"/>
    <cellStyle name="Heading 2 49 3" xfId="7040" xr:uid="{00000000-0005-0000-0000-0000BC1B0000}"/>
    <cellStyle name="Heading 2 49 4" xfId="7041" xr:uid="{00000000-0005-0000-0000-0000BD1B0000}"/>
    <cellStyle name="Heading 2 49 5" xfId="7042" xr:uid="{00000000-0005-0000-0000-0000BE1B0000}"/>
    <cellStyle name="Heading 2 5" xfId="7043" xr:uid="{00000000-0005-0000-0000-0000BF1B0000}"/>
    <cellStyle name="Heading 2 5 2" xfId="7044" xr:uid="{00000000-0005-0000-0000-0000C01B0000}"/>
    <cellStyle name="Heading 2 5 2 2" xfId="7045" xr:uid="{00000000-0005-0000-0000-0000C11B0000}"/>
    <cellStyle name="Heading 2 5 2 3" xfId="7046" xr:uid="{00000000-0005-0000-0000-0000C21B0000}"/>
    <cellStyle name="Heading 2 5 3" xfId="7047" xr:uid="{00000000-0005-0000-0000-0000C31B0000}"/>
    <cellStyle name="Heading 2 5 3 2" xfId="7048" xr:uid="{00000000-0005-0000-0000-0000C41B0000}"/>
    <cellStyle name="Heading 2 5 3 3" xfId="7049" xr:uid="{00000000-0005-0000-0000-0000C51B0000}"/>
    <cellStyle name="Heading 2 5 4" xfId="7050" xr:uid="{00000000-0005-0000-0000-0000C61B0000}"/>
    <cellStyle name="Heading 2 5 5" xfId="7051" xr:uid="{00000000-0005-0000-0000-0000C71B0000}"/>
    <cellStyle name="Heading 2 5 6" xfId="7052" xr:uid="{00000000-0005-0000-0000-0000C81B0000}"/>
    <cellStyle name="Heading 2 5 7" xfId="7053" xr:uid="{00000000-0005-0000-0000-0000C91B0000}"/>
    <cellStyle name="Heading 2 50" xfId="7054" xr:uid="{00000000-0005-0000-0000-0000CA1B0000}"/>
    <cellStyle name="Heading 2 50 2" xfId="7055" xr:uid="{00000000-0005-0000-0000-0000CB1B0000}"/>
    <cellStyle name="Heading 2 50 3" xfId="7056" xr:uid="{00000000-0005-0000-0000-0000CC1B0000}"/>
    <cellStyle name="Heading 2 50 4" xfId="7057" xr:uid="{00000000-0005-0000-0000-0000CD1B0000}"/>
    <cellStyle name="Heading 2 50 5" xfId="7058" xr:uid="{00000000-0005-0000-0000-0000CE1B0000}"/>
    <cellStyle name="Heading 2 51" xfId="7059" xr:uid="{00000000-0005-0000-0000-0000CF1B0000}"/>
    <cellStyle name="Heading 2 51 2" xfId="7060" xr:uid="{00000000-0005-0000-0000-0000D01B0000}"/>
    <cellStyle name="Heading 2 51 3" xfId="7061" xr:uid="{00000000-0005-0000-0000-0000D11B0000}"/>
    <cellStyle name="Heading 2 51 4" xfId="7062" xr:uid="{00000000-0005-0000-0000-0000D21B0000}"/>
    <cellStyle name="Heading 2 51 5" xfId="7063" xr:uid="{00000000-0005-0000-0000-0000D31B0000}"/>
    <cellStyle name="Heading 2 52" xfId="7064" xr:uid="{00000000-0005-0000-0000-0000D41B0000}"/>
    <cellStyle name="Heading 2 52 2" xfId="7065" xr:uid="{00000000-0005-0000-0000-0000D51B0000}"/>
    <cellStyle name="Heading 2 52 3" xfId="7066" xr:uid="{00000000-0005-0000-0000-0000D61B0000}"/>
    <cellStyle name="Heading 2 52 4" xfId="7067" xr:uid="{00000000-0005-0000-0000-0000D71B0000}"/>
    <cellStyle name="Heading 2 52 5" xfId="7068" xr:uid="{00000000-0005-0000-0000-0000D81B0000}"/>
    <cellStyle name="Heading 2 53" xfId="7069" xr:uid="{00000000-0005-0000-0000-0000D91B0000}"/>
    <cellStyle name="Heading 2 53 2" xfId="7070" xr:uid="{00000000-0005-0000-0000-0000DA1B0000}"/>
    <cellStyle name="Heading 2 53 3" xfId="7071" xr:uid="{00000000-0005-0000-0000-0000DB1B0000}"/>
    <cellStyle name="Heading 2 53 4" xfId="7072" xr:uid="{00000000-0005-0000-0000-0000DC1B0000}"/>
    <cellStyle name="Heading 2 53 5" xfId="7073" xr:uid="{00000000-0005-0000-0000-0000DD1B0000}"/>
    <cellStyle name="Heading 2 54" xfId="7074" xr:uid="{00000000-0005-0000-0000-0000DE1B0000}"/>
    <cellStyle name="Heading 2 54 2" xfId="7075" xr:uid="{00000000-0005-0000-0000-0000DF1B0000}"/>
    <cellStyle name="Heading 2 54 3" xfId="7076" xr:uid="{00000000-0005-0000-0000-0000E01B0000}"/>
    <cellStyle name="Heading 2 55" xfId="7077" xr:uid="{00000000-0005-0000-0000-0000E11B0000}"/>
    <cellStyle name="Heading 2 56" xfId="7078" xr:uid="{00000000-0005-0000-0000-0000E21B0000}"/>
    <cellStyle name="Heading 2 57" xfId="7079" xr:uid="{00000000-0005-0000-0000-0000E31B0000}"/>
    <cellStyle name="Heading 2 58" xfId="7080" xr:uid="{00000000-0005-0000-0000-0000E41B0000}"/>
    <cellStyle name="Heading 2 6" xfId="7081" xr:uid="{00000000-0005-0000-0000-0000E51B0000}"/>
    <cellStyle name="Heading 2 6 10" xfId="7082" xr:uid="{00000000-0005-0000-0000-0000E61B0000}"/>
    <cellStyle name="Heading 2 6 2" xfId="7083" xr:uid="{00000000-0005-0000-0000-0000E71B0000}"/>
    <cellStyle name="Heading 2 6 2 2" xfId="7084" xr:uid="{00000000-0005-0000-0000-0000E81B0000}"/>
    <cellStyle name="Heading 2 6 2 2 2" xfId="7085" xr:uid="{00000000-0005-0000-0000-0000E91B0000}"/>
    <cellStyle name="Heading 2 6 2 2 3" xfId="7086" xr:uid="{00000000-0005-0000-0000-0000EA1B0000}"/>
    <cellStyle name="Heading 2 6 2 3" xfId="7087" xr:uid="{00000000-0005-0000-0000-0000EB1B0000}"/>
    <cellStyle name="Heading 2 6 2 4" xfId="7088" xr:uid="{00000000-0005-0000-0000-0000EC1B0000}"/>
    <cellStyle name="Heading 2 6 3" xfId="7089" xr:uid="{00000000-0005-0000-0000-0000ED1B0000}"/>
    <cellStyle name="Heading 2 6 3 2" xfId="7090" xr:uid="{00000000-0005-0000-0000-0000EE1B0000}"/>
    <cellStyle name="Heading 2 6 3 3" xfId="7091" xr:uid="{00000000-0005-0000-0000-0000EF1B0000}"/>
    <cellStyle name="Heading 2 6 4" xfId="7092" xr:uid="{00000000-0005-0000-0000-0000F01B0000}"/>
    <cellStyle name="Heading 2 6 4 2" xfId="7093" xr:uid="{00000000-0005-0000-0000-0000F11B0000}"/>
    <cellStyle name="Heading 2 6 4 3" xfId="7094" xr:uid="{00000000-0005-0000-0000-0000F21B0000}"/>
    <cellStyle name="Heading 2 6 5" xfId="7095" xr:uid="{00000000-0005-0000-0000-0000F31B0000}"/>
    <cellStyle name="Heading 2 6 5 2" xfId="7096" xr:uid="{00000000-0005-0000-0000-0000F41B0000}"/>
    <cellStyle name="Heading 2 6 5 3" xfId="7097" xr:uid="{00000000-0005-0000-0000-0000F51B0000}"/>
    <cellStyle name="Heading 2 6 6" xfId="7098" xr:uid="{00000000-0005-0000-0000-0000F61B0000}"/>
    <cellStyle name="Heading 2 6 6 2" xfId="7099" xr:uid="{00000000-0005-0000-0000-0000F71B0000}"/>
    <cellStyle name="Heading 2 6 6 3" xfId="7100" xr:uid="{00000000-0005-0000-0000-0000F81B0000}"/>
    <cellStyle name="Heading 2 6 7" xfId="7101" xr:uid="{00000000-0005-0000-0000-0000F91B0000}"/>
    <cellStyle name="Heading 2 6 8" xfId="7102" xr:uid="{00000000-0005-0000-0000-0000FA1B0000}"/>
    <cellStyle name="Heading 2 6 9" xfId="7103" xr:uid="{00000000-0005-0000-0000-0000FB1B0000}"/>
    <cellStyle name="Heading 2 7" xfId="7104" xr:uid="{00000000-0005-0000-0000-0000FC1B0000}"/>
    <cellStyle name="Heading 2 7 10" xfId="7105" xr:uid="{00000000-0005-0000-0000-0000FD1B0000}"/>
    <cellStyle name="Heading 2 7 2" xfId="7106" xr:uid="{00000000-0005-0000-0000-0000FE1B0000}"/>
    <cellStyle name="Heading 2 7 2 2" xfId="7107" xr:uid="{00000000-0005-0000-0000-0000FF1B0000}"/>
    <cellStyle name="Heading 2 7 2 2 2" xfId="7108" xr:uid="{00000000-0005-0000-0000-0000001C0000}"/>
    <cellStyle name="Heading 2 7 2 2 3" xfId="7109" xr:uid="{00000000-0005-0000-0000-0000011C0000}"/>
    <cellStyle name="Heading 2 7 2 3" xfId="7110" xr:uid="{00000000-0005-0000-0000-0000021C0000}"/>
    <cellStyle name="Heading 2 7 2 4" xfId="7111" xr:uid="{00000000-0005-0000-0000-0000031C0000}"/>
    <cellStyle name="Heading 2 7 3" xfId="7112" xr:uid="{00000000-0005-0000-0000-0000041C0000}"/>
    <cellStyle name="Heading 2 7 3 2" xfId="7113" xr:uid="{00000000-0005-0000-0000-0000051C0000}"/>
    <cellStyle name="Heading 2 7 3 3" xfId="7114" xr:uid="{00000000-0005-0000-0000-0000061C0000}"/>
    <cellStyle name="Heading 2 7 4" xfId="7115" xr:uid="{00000000-0005-0000-0000-0000071C0000}"/>
    <cellStyle name="Heading 2 7 4 2" xfId="7116" xr:uid="{00000000-0005-0000-0000-0000081C0000}"/>
    <cellStyle name="Heading 2 7 4 3" xfId="7117" xr:uid="{00000000-0005-0000-0000-0000091C0000}"/>
    <cellStyle name="Heading 2 7 5" xfId="7118" xr:uid="{00000000-0005-0000-0000-00000A1C0000}"/>
    <cellStyle name="Heading 2 7 5 2" xfId="7119" xr:uid="{00000000-0005-0000-0000-00000B1C0000}"/>
    <cellStyle name="Heading 2 7 5 3" xfId="7120" xr:uid="{00000000-0005-0000-0000-00000C1C0000}"/>
    <cellStyle name="Heading 2 7 6" xfId="7121" xr:uid="{00000000-0005-0000-0000-00000D1C0000}"/>
    <cellStyle name="Heading 2 7 6 2" xfId="7122" xr:uid="{00000000-0005-0000-0000-00000E1C0000}"/>
    <cellStyle name="Heading 2 7 6 3" xfId="7123" xr:uid="{00000000-0005-0000-0000-00000F1C0000}"/>
    <cellStyle name="Heading 2 7 7" xfId="7124" xr:uid="{00000000-0005-0000-0000-0000101C0000}"/>
    <cellStyle name="Heading 2 7 8" xfId="7125" xr:uid="{00000000-0005-0000-0000-0000111C0000}"/>
    <cellStyle name="Heading 2 7 9" xfId="7126" xr:uid="{00000000-0005-0000-0000-0000121C0000}"/>
    <cellStyle name="Heading 2 8" xfId="7127" xr:uid="{00000000-0005-0000-0000-0000131C0000}"/>
    <cellStyle name="Heading 2 8 10" xfId="7128" xr:uid="{00000000-0005-0000-0000-0000141C0000}"/>
    <cellStyle name="Heading 2 8 2" xfId="7129" xr:uid="{00000000-0005-0000-0000-0000151C0000}"/>
    <cellStyle name="Heading 2 8 2 2" xfId="7130" xr:uid="{00000000-0005-0000-0000-0000161C0000}"/>
    <cellStyle name="Heading 2 8 2 2 2" xfId="7131" xr:uid="{00000000-0005-0000-0000-0000171C0000}"/>
    <cellStyle name="Heading 2 8 2 2 3" xfId="7132" xr:uid="{00000000-0005-0000-0000-0000181C0000}"/>
    <cellStyle name="Heading 2 8 2 3" xfId="7133" xr:uid="{00000000-0005-0000-0000-0000191C0000}"/>
    <cellStyle name="Heading 2 8 2 4" xfId="7134" xr:uid="{00000000-0005-0000-0000-00001A1C0000}"/>
    <cellStyle name="Heading 2 8 3" xfId="7135" xr:uid="{00000000-0005-0000-0000-00001B1C0000}"/>
    <cellStyle name="Heading 2 8 3 2" xfId="7136" xr:uid="{00000000-0005-0000-0000-00001C1C0000}"/>
    <cellStyle name="Heading 2 8 3 3" xfId="7137" xr:uid="{00000000-0005-0000-0000-00001D1C0000}"/>
    <cellStyle name="Heading 2 8 4" xfId="7138" xr:uid="{00000000-0005-0000-0000-00001E1C0000}"/>
    <cellStyle name="Heading 2 8 4 2" xfId="7139" xr:uid="{00000000-0005-0000-0000-00001F1C0000}"/>
    <cellStyle name="Heading 2 8 4 3" xfId="7140" xr:uid="{00000000-0005-0000-0000-0000201C0000}"/>
    <cellStyle name="Heading 2 8 5" xfId="7141" xr:uid="{00000000-0005-0000-0000-0000211C0000}"/>
    <cellStyle name="Heading 2 8 5 2" xfId="7142" xr:uid="{00000000-0005-0000-0000-0000221C0000}"/>
    <cellStyle name="Heading 2 8 5 3" xfId="7143" xr:uid="{00000000-0005-0000-0000-0000231C0000}"/>
    <cellStyle name="Heading 2 8 6" xfId="7144" xr:uid="{00000000-0005-0000-0000-0000241C0000}"/>
    <cellStyle name="Heading 2 8 6 2" xfId="7145" xr:uid="{00000000-0005-0000-0000-0000251C0000}"/>
    <cellStyle name="Heading 2 8 6 3" xfId="7146" xr:uid="{00000000-0005-0000-0000-0000261C0000}"/>
    <cellStyle name="Heading 2 8 7" xfId="7147" xr:uid="{00000000-0005-0000-0000-0000271C0000}"/>
    <cellStyle name="Heading 2 8 8" xfId="7148" xr:uid="{00000000-0005-0000-0000-0000281C0000}"/>
    <cellStyle name="Heading 2 8 9" xfId="7149" xr:uid="{00000000-0005-0000-0000-0000291C0000}"/>
    <cellStyle name="Heading 2 9" xfId="7150" xr:uid="{00000000-0005-0000-0000-00002A1C0000}"/>
    <cellStyle name="Heading 2 9 10" xfId="7151" xr:uid="{00000000-0005-0000-0000-00002B1C0000}"/>
    <cellStyle name="Heading 2 9 2" xfId="7152" xr:uid="{00000000-0005-0000-0000-00002C1C0000}"/>
    <cellStyle name="Heading 2 9 2 2" xfId="7153" xr:uid="{00000000-0005-0000-0000-00002D1C0000}"/>
    <cellStyle name="Heading 2 9 2 2 2" xfId="7154" xr:uid="{00000000-0005-0000-0000-00002E1C0000}"/>
    <cellStyle name="Heading 2 9 2 2 3" xfId="7155" xr:uid="{00000000-0005-0000-0000-00002F1C0000}"/>
    <cellStyle name="Heading 2 9 2 3" xfId="7156" xr:uid="{00000000-0005-0000-0000-0000301C0000}"/>
    <cellStyle name="Heading 2 9 2 4" xfId="7157" xr:uid="{00000000-0005-0000-0000-0000311C0000}"/>
    <cellStyle name="Heading 2 9 3" xfId="7158" xr:uid="{00000000-0005-0000-0000-0000321C0000}"/>
    <cellStyle name="Heading 2 9 3 2" xfId="7159" xr:uid="{00000000-0005-0000-0000-0000331C0000}"/>
    <cellStyle name="Heading 2 9 3 3" xfId="7160" xr:uid="{00000000-0005-0000-0000-0000341C0000}"/>
    <cellStyle name="Heading 2 9 4" xfId="7161" xr:uid="{00000000-0005-0000-0000-0000351C0000}"/>
    <cellStyle name="Heading 2 9 4 2" xfId="7162" xr:uid="{00000000-0005-0000-0000-0000361C0000}"/>
    <cellStyle name="Heading 2 9 4 3" xfId="7163" xr:uid="{00000000-0005-0000-0000-0000371C0000}"/>
    <cellStyle name="Heading 2 9 5" xfId="7164" xr:uid="{00000000-0005-0000-0000-0000381C0000}"/>
    <cellStyle name="Heading 2 9 5 2" xfId="7165" xr:uid="{00000000-0005-0000-0000-0000391C0000}"/>
    <cellStyle name="Heading 2 9 5 3" xfId="7166" xr:uid="{00000000-0005-0000-0000-00003A1C0000}"/>
    <cellStyle name="Heading 2 9 6" xfId="7167" xr:uid="{00000000-0005-0000-0000-00003B1C0000}"/>
    <cellStyle name="Heading 2 9 6 2" xfId="7168" xr:uid="{00000000-0005-0000-0000-00003C1C0000}"/>
    <cellStyle name="Heading 2 9 6 3" xfId="7169" xr:uid="{00000000-0005-0000-0000-00003D1C0000}"/>
    <cellStyle name="Heading 2 9 7" xfId="7170" xr:uid="{00000000-0005-0000-0000-00003E1C0000}"/>
    <cellStyle name="Heading 2 9 8" xfId="7171" xr:uid="{00000000-0005-0000-0000-00003F1C0000}"/>
    <cellStyle name="Heading 2 9 9" xfId="7172" xr:uid="{00000000-0005-0000-0000-0000401C0000}"/>
    <cellStyle name="Heading 3 10" xfId="7173" xr:uid="{00000000-0005-0000-0000-0000411C0000}"/>
    <cellStyle name="Heading 3 10 10" xfId="7174" xr:uid="{00000000-0005-0000-0000-0000421C0000}"/>
    <cellStyle name="Heading 3 10 2" xfId="7175" xr:uid="{00000000-0005-0000-0000-0000431C0000}"/>
    <cellStyle name="Heading 3 10 2 2" xfId="7176" xr:uid="{00000000-0005-0000-0000-0000441C0000}"/>
    <cellStyle name="Heading 3 10 2 2 2" xfId="7177" xr:uid="{00000000-0005-0000-0000-0000451C0000}"/>
    <cellStyle name="Heading 3 10 2 2 3" xfId="7178" xr:uid="{00000000-0005-0000-0000-0000461C0000}"/>
    <cellStyle name="Heading 3 10 2 3" xfId="7179" xr:uid="{00000000-0005-0000-0000-0000471C0000}"/>
    <cellStyle name="Heading 3 10 2 4" xfId="7180" xr:uid="{00000000-0005-0000-0000-0000481C0000}"/>
    <cellStyle name="Heading 3 10 3" xfId="7181" xr:uid="{00000000-0005-0000-0000-0000491C0000}"/>
    <cellStyle name="Heading 3 10 3 2" xfId="7182" xr:uid="{00000000-0005-0000-0000-00004A1C0000}"/>
    <cellStyle name="Heading 3 10 3 3" xfId="7183" xr:uid="{00000000-0005-0000-0000-00004B1C0000}"/>
    <cellStyle name="Heading 3 10 4" xfId="7184" xr:uid="{00000000-0005-0000-0000-00004C1C0000}"/>
    <cellStyle name="Heading 3 10 4 2" xfId="7185" xr:uid="{00000000-0005-0000-0000-00004D1C0000}"/>
    <cellStyle name="Heading 3 10 4 3" xfId="7186" xr:uid="{00000000-0005-0000-0000-00004E1C0000}"/>
    <cellStyle name="Heading 3 10 5" xfId="7187" xr:uid="{00000000-0005-0000-0000-00004F1C0000}"/>
    <cellStyle name="Heading 3 10 5 2" xfId="7188" xr:uid="{00000000-0005-0000-0000-0000501C0000}"/>
    <cellStyle name="Heading 3 10 5 3" xfId="7189" xr:uid="{00000000-0005-0000-0000-0000511C0000}"/>
    <cellStyle name="Heading 3 10 6" xfId="7190" xr:uid="{00000000-0005-0000-0000-0000521C0000}"/>
    <cellStyle name="Heading 3 10 6 2" xfId="7191" xr:uid="{00000000-0005-0000-0000-0000531C0000}"/>
    <cellStyle name="Heading 3 10 6 3" xfId="7192" xr:uid="{00000000-0005-0000-0000-0000541C0000}"/>
    <cellStyle name="Heading 3 10 7" xfId="7193" xr:uid="{00000000-0005-0000-0000-0000551C0000}"/>
    <cellStyle name="Heading 3 10 8" xfId="7194" xr:uid="{00000000-0005-0000-0000-0000561C0000}"/>
    <cellStyle name="Heading 3 10 9" xfId="7195" xr:uid="{00000000-0005-0000-0000-0000571C0000}"/>
    <cellStyle name="Heading 3 11" xfId="7196" xr:uid="{00000000-0005-0000-0000-0000581C0000}"/>
    <cellStyle name="Heading 3 11 10" xfId="7197" xr:uid="{00000000-0005-0000-0000-0000591C0000}"/>
    <cellStyle name="Heading 3 11 2" xfId="7198" xr:uid="{00000000-0005-0000-0000-00005A1C0000}"/>
    <cellStyle name="Heading 3 11 2 2" xfId="7199" xr:uid="{00000000-0005-0000-0000-00005B1C0000}"/>
    <cellStyle name="Heading 3 11 2 2 2" xfId="7200" xr:uid="{00000000-0005-0000-0000-00005C1C0000}"/>
    <cellStyle name="Heading 3 11 2 2 3" xfId="7201" xr:uid="{00000000-0005-0000-0000-00005D1C0000}"/>
    <cellStyle name="Heading 3 11 2 3" xfId="7202" xr:uid="{00000000-0005-0000-0000-00005E1C0000}"/>
    <cellStyle name="Heading 3 11 2 4" xfId="7203" xr:uid="{00000000-0005-0000-0000-00005F1C0000}"/>
    <cellStyle name="Heading 3 11 3" xfId="7204" xr:uid="{00000000-0005-0000-0000-0000601C0000}"/>
    <cellStyle name="Heading 3 11 3 2" xfId="7205" xr:uid="{00000000-0005-0000-0000-0000611C0000}"/>
    <cellStyle name="Heading 3 11 3 3" xfId="7206" xr:uid="{00000000-0005-0000-0000-0000621C0000}"/>
    <cellStyle name="Heading 3 11 4" xfId="7207" xr:uid="{00000000-0005-0000-0000-0000631C0000}"/>
    <cellStyle name="Heading 3 11 4 2" xfId="7208" xr:uid="{00000000-0005-0000-0000-0000641C0000}"/>
    <cellStyle name="Heading 3 11 4 3" xfId="7209" xr:uid="{00000000-0005-0000-0000-0000651C0000}"/>
    <cellStyle name="Heading 3 11 5" xfId="7210" xr:uid="{00000000-0005-0000-0000-0000661C0000}"/>
    <cellStyle name="Heading 3 11 5 2" xfId="7211" xr:uid="{00000000-0005-0000-0000-0000671C0000}"/>
    <cellStyle name="Heading 3 11 5 3" xfId="7212" xr:uid="{00000000-0005-0000-0000-0000681C0000}"/>
    <cellStyle name="Heading 3 11 6" xfId="7213" xr:uid="{00000000-0005-0000-0000-0000691C0000}"/>
    <cellStyle name="Heading 3 11 6 2" xfId="7214" xr:uid="{00000000-0005-0000-0000-00006A1C0000}"/>
    <cellStyle name="Heading 3 11 6 3" xfId="7215" xr:uid="{00000000-0005-0000-0000-00006B1C0000}"/>
    <cellStyle name="Heading 3 11 7" xfId="7216" xr:uid="{00000000-0005-0000-0000-00006C1C0000}"/>
    <cellStyle name="Heading 3 11 8" xfId="7217" xr:uid="{00000000-0005-0000-0000-00006D1C0000}"/>
    <cellStyle name="Heading 3 11 9" xfId="7218" xr:uid="{00000000-0005-0000-0000-00006E1C0000}"/>
    <cellStyle name="Heading 3 12" xfId="7219" xr:uid="{00000000-0005-0000-0000-00006F1C0000}"/>
    <cellStyle name="Heading 3 12 10" xfId="7220" xr:uid="{00000000-0005-0000-0000-0000701C0000}"/>
    <cellStyle name="Heading 3 12 2" xfId="7221" xr:uid="{00000000-0005-0000-0000-0000711C0000}"/>
    <cellStyle name="Heading 3 12 2 2" xfId="7222" xr:uid="{00000000-0005-0000-0000-0000721C0000}"/>
    <cellStyle name="Heading 3 12 2 2 2" xfId="7223" xr:uid="{00000000-0005-0000-0000-0000731C0000}"/>
    <cellStyle name="Heading 3 12 2 2 3" xfId="7224" xr:uid="{00000000-0005-0000-0000-0000741C0000}"/>
    <cellStyle name="Heading 3 12 2 3" xfId="7225" xr:uid="{00000000-0005-0000-0000-0000751C0000}"/>
    <cellStyle name="Heading 3 12 2 4" xfId="7226" xr:uid="{00000000-0005-0000-0000-0000761C0000}"/>
    <cellStyle name="Heading 3 12 3" xfId="7227" xr:uid="{00000000-0005-0000-0000-0000771C0000}"/>
    <cellStyle name="Heading 3 12 3 2" xfId="7228" xr:uid="{00000000-0005-0000-0000-0000781C0000}"/>
    <cellStyle name="Heading 3 12 3 3" xfId="7229" xr:uid="{00000000-0005-0000-0000-0000791C0000}"/>
    <cellStyle name="Heading 3 12 4" xfId="7230" xr:uid="{00000000-0005-0000-0000-00007A1C0000}"/>
    <cellStyle name="Heading 3 12 4 2" xfId="7231" xr:uid="{00000000-0005-0000-0000-00007B1C0000}"/>
    <cellStyle name="Heading 3 12 4 3" xfId="7232" xr:uid="{00000000-0005-0000-0000-00007C1C0000}"/>
    <cellStyle name="Heading 3 12 5" xfId="7233" xr:uid="{00000000-0005-0000-0000-00007D1C0000}"/>
    <cellStyle name="Heading 3 12 5 2" xfId="7234" xr:uid="{00000000-0005-0000-0000-00007E1C0000}"/>
    <cellStyle name="Heading 3 12 5 3" xfId="7235" xr:uid="{00000000-0005-0000-0000-00007F1C0000}"/>
    <cellStyle name="Heading 3 12 6" xfId="7236" xr:uid="{00000000-0005-0000-0000-0000801C0000}"/>
    <cellStyle name="Heading 3 12 6 2" xfId="7237" xr:uid="{00000000-0005-0000-0000-0000811C0000}"/>
    <cellStyle name="Heading 3 12 6 3" xfId="7238" xr:uid="{00000000-0005-0000-0000-0000821C0000}"/>
    <cellStyle name="Heading 3 12 7" xfId="7239" xr:uid="{00000000-0005-0000-0000-0000831C0000}"/>
    <cellStyle name="Heading 3 12 8" xfId="7240" xr:uid="{00000000-0005-0000-0000-0000841C0000}"/>
    <cellStyle name="Heading 3 12 9" xfId="7241" xr:uid="{00000000-0005-0000-0000-0000851C0000}"/>
    <cellStyle name="Heading 3 13" xfId="7242" xr:uid="{00000000-0005-0000-0000-0000861C0000}"/>
    <cellStyle name="Heading 3 13 10" xfId="7243" xr:uid="{00000000-0005-0000-0000-0000871C0000}"/>
    <cellStyle name="Heading 3 13 2" xfId="7244" xr:uid="{00000000-0005-0000-0000-0000881C0000}"/>
    <cellStyle name="Heading 3 13 2 2" xfId="7245" xr:uid="{00000000-0005-0000-0000-0000891C0000}"/>
    <cellStyle name="Heading 3 13 2 2 2" xfId="7246" xr:uid="{00000000-0005-0000-0000-00008A1C0000}"/>
    <cellStyle name="Heading 3 13 2 2 3" xfId="7247" xr:uid="{00000000-0005-0000-0000-00008B1C0000}"/>
    <cellStyle name="Heading 3 13 2 3" xfId="7248" xr:uid="{00000000-0005-0000-0000-00008C1C0000}"/>
    <cellStyle name="Heading 3 13 2 4" xfId="7249" xr:uid="{00000000-0005-0000-0000-00008D1C0000}"/>
    <cellStyle name="Heading 3 13 3" xfId="7250" xr:uid="{00000000-0005-0000-0000-00008E1C0000}"/>
    <cellStyle name="Heading 3 13 3 2" xfId="7251" xr:uid="{00000000-0005-0000-0000-00008F1C0000}"/>
    <cellStyle name="Heading 3 13 3 3" xfId="7252" xr:uid="{00000000-0005-0000-0000-0000901C0000}"/>
    <cellStyle name="Heading 3 13 4" xfId="7253" xr:uid="{00000000-0005-0000-0000-0000911C0000}"/>
    <cellStyle name="Heading 3 13 4 2" xfId="7254" xr:uid="{00000000-0005-0000-0000-0000921C0000}"/>
    <cellStyle name="Heading 3 13 4 3" xfId="7255" xr:uid="{00000000-0005-0000-0000-0000931C0000}"/>
    <cellStyle name="Heading 3 13 5" xfId="7256" xr:uid="{00000000-0005-0000-0000-0000941C0000}"/>
    <cellStyle name="Heading 3 13 5 2" xfId="7257" xr:uid="{00000000-0005-0000-0000-0000951C0000}"/>
    <cellStyle name="Heading 3 13 5 3" xfId="7258" xr:uid="{00000000-0005-0000-0000-0000961C0000}"/>
    <cellStyle name="Heading 3 13 6" xfId="7259" xr:uid="{00000000-0005-0000-0000-0000971C0000}"/>
    <cellStyle name="Heading 3 13 6 2" xfId="7260" xr:uid="{00000000-0005-0000-0000-0000981C0000}"/>
    <cellStyle name="Heading 3 13 6 3" xfId="7261" xr:uid="{00000000-0005-0000-0000-0000991C0000}"/>
    <cellStyle name="Heading 3 13 7" xfId="7262" xr:uid="{00000000-0005-0000-0000-00009A1C0000}"/>
    <cellStyle name="Heading 3 13 8" xfId="7263" xr:uid="{00000000-0005-0000-0000-00009B1C0000}"/>
    <cellStyle name="Heading 3 13 9" xfId="7264" xr:uid="{00000000-0005-0000-0000-00009C1C0000}"/>
    <cellStyle name="Heading 3 14" xfId="7265" xr:uid="{00000000-0005-0000-0000-00009D1C0000}"/>
    <cellStyle name="Heading 3 14 10" xfId="7266" xr:uid="{00000000-0005-0000-0000-00009E1C0000}"/>
    <cellStyle name="Heading 3 14 2" xfId="7267" xr:uid="{00000000-0005-0000-0000-00009F1C0000}"/>
    <cellStyle name="Heading 3 14 2 2" xfId="7268" xr:uid="{00000000-0005-0000-0000-0000A01C0000}"/>
    <cellStyle name="Heading 3 14 2 2 2" xfId="7269" xr:uid="{00000000-0005-0000-0000-0000A11C0000}"/>
    <cellStyle name="Heading 3 14 2 2 3" xfId="7270" xr:uid="{00000000-0005-0000-0000-0000A21C0000}"/>
    <cellStyle name="Heading 3 14 2 3" xfId="7271" xr:uid="{00000000-0005-0000-0000-0000A31C0000}"/>
    <cellStyle name="Heading 3 14 2 4" xfId="7272" xr:uid="{00000000-0005-0000-0000-0000A41C0000}"/>
    <cellStyle name="Heading 3 14 3" xfId="7273" xr:uid="{00000000-0005-0000-0000-0000A51C0000}"/>
    <cellStyle name="Heading 3 14 3 2" xfId="7274" xr:uid="{00000000-0005-0000-0000-0000A61C0000}"/>
    <cellStyle name="Heading 3 14 3 3" xfId="7275" xr:uid="{00000000-0005-0000-0000-0000A71C0000}"/>
    <cellStyle name="Heading 3 14 4" xfId="7276" xr:uid="{00000000-0005-0000-0000-0000A81C0000}"/>
    <cellStyle name="Heading 3 14 4 2" xfId="7277" xr:uid="{00000000-0005-0000-0000-0000A91C0000}"/>
    <cellStyle name="Heading 3 14 4 3" xfId="7278" xr:uid="{00000000-0005-0000-0000-0000AA1C0000}"/>
    <cellStyle name="Heading 3 14 5" xfId="7279" xr:uid="{00000000-0005-0000-0000-0000AB1C0000}"/>
    <cellStyle name="Heading 3 14 5 2" xfId="7280" xr:uid="{00000000-0005-0000-0000-0000AC1C0000}"/>
    <cellStyle name="Heading 3 14 5 3" xfId="7281" xr:uid="{00000000-0005-0000-0000-0000AD1C0000}"/>
    <cellStyle name="Heading 3 14 6" xfId="7282" xr:uid="{00000000-0005-0000-0000-0000AE1C0000}"/>
    <cellStyle name="Heading 3 14 6 2" xfId="7283" xr:uid="{00000000-0005-0000-0000-0000AF1C0000}"/>
    <cellStyle name="Heading 3 14 6 3" xfId="7284" xr:uid="{00000000-0005-0000-0000-0000B01C0000}"/>
    <cellStyle name="Heading 3 14 7" xfId="7285" xr:uid="{00000000-0005-0000-0000-0000B11C0000}"/>
    <cellStyle name="Heading 3 14 8" xfId="7286" xr:uid="{00000000-0005-0000-0000-0000B21C0000}"/>
    <cellStyle name="Heading 3 14 9" xfId="7287" xr:uid="{00000000-0005-0000-0000-0000B31C0000}"/>
    <cellStyle name="Heading 3 15" xfId="7288" xr:uid="{00000000-0005-0000-0000-0000B41C0000}"/>
    <cellStyle name="Heading 3 15 10" xfId="7289" xr:uid="{00000000-0005-0000-0000-0000B51C0000}"/>
    <cellStyle name="Heading 3 15 2" xfId="7290" xr:uid="{00000000-0005-0000-0000-0000B61C0000}"/>
    <cellStyle name="Heading 3 15 2 2" xfId="7291" xr:uid="{00000000-0005-0000-0000-0000B71C0000}"/>
    <cellStyle name="Heading 3 15 2 2 2" xfId="7292" xr:uid="{00000000-0005-0000-0000-0000B81C0000}"/>
    <cellStyle name="Heading 3 15 2 2 3" xfId="7293" xr:uid="{00000000-0005-0000-0000-0000B91C0000}"/>
    <cellStyle name="Heading 3 15 2 3" xfId="7294" xr:uid="{00000000-0005-0000-0000-0000BA1C0000}"/>
    <cellStyle name="Heading 3 15 2 4" xfId="7295" xr:uid="{00000000-0005-0000-0000-0000BB1C0000}"/>
    <cellStyle name="Heading 3 15 3" xfId="7296" xr:uid="{00000000-0005-0000-0000-0000BC1C0000}"/>
    <cellStyle name="Heading 3 15 3 2" xfId="7297" xr:uid="{00000000-0005-0000-0000-0000BD1C0000}"/>
    <cellStyle name="Heading 3 15 3 3" xfId="7298" xr:uid="{00000000-0005-0000-0000-0000BE1C0000}"/>
    <cellStyle name="Heading 3 15 4" xfId="7299" xr:uid="{00000000-0005-0000-0000-0000BF1C0000}"/>
    <cellStyle name="Heading 3 15 4 2" xfId="7300" xr:uid="{00000000-0005-0000-0000-0000C01C0000}"/>
    <cellStyle name="Heading 3 15 4 3" xfId="7301" xr:uid="{00000000-0005-0000-0000-0000C11C0000}"/>
    <cellStyle name="Heading 3 15 5" xfId="7302" xr:uid="{00000000-0005-0000-0000-0000C21C0000}"/>
    <cellStyle name="Heading 3 15 5 2" xfId="7303" xr:uid="{00000000-0005-0000-0000-0000C31C0000}"/>
    <cellStyle name="Heading 3 15 5 3" xfId="7304" xr:uid="{00000000-0005-0000-0000-0000C41C0000}"/>
    <cellStyle name="Heading 3 15 6" xfId="7305" xr:uid="{00000000-0005-0000-0000-0000C51C0000}"/>
    <cellStyle name="Heading 3 15 6 2" xfId="7306" xr:uid="{00000000-0005-0000-0000-0000C61C0000}"/>
    <cellStyle name="Heading 3 15 6 3" xfId="7307" xr:uid="{00000000-0005-0000-0000-0000C71C0000}"/>
    <cellStyle name="Heading 3 15 7" xfId="7308" xr:uid="{00000000-0005-0000-0000-0000C81C0000}"/>
    <cellStyle name="Heading 3 15 8" xfId="7309" xr:uid="{00000000-0005-0000-0000-0000C91C0000}"/>
    <cellStyle name="Heading 3 15 9" xfId="7310" xr:uid="{00000000-0005-0000-0000-0000CA1C0000}"/>
    <cellStyle name="Heading 3 16" xfId="7311" xr:uid="{00000000-0005-0000-0000-0000CB1C0000}"/>
    <cellStyle name="Heading 3 16 10" xfId="7312" xr:uid="{00000000-0005-0000-0000-0000CC1C0000}"/>
    <cellStyle name="Heading 3 16 2" xfId="7313" xr:uid="{00000000-0005-0000-0000-0000CD1C0000}"/>
    <cellStyle name="Heading 3 16 2 2" xfId="7314" xr:uid="{00000000-0005-0000-0000-0000CE1C0000}"/>
    <cellStyle name="Heading 3 16 2 2 2" xfId="7315" xr:uid="{00000000-0005-0000-0000-0000CF1C0000}"/>
    <cellStyle name="Heading 3 16 2 2 3" xfId="7316" xr:uid="{00000000-0005-0000-0000-0000D01C0000}"/>
    <cellStyle name="Heading 3 16 2 3" xfId="7317" xr:uid="{00000000-0005-0000-0000-0000D11C0000}"/>
    <cellStyle name="Heading 3 16 2 4" xfId="7318" xr:uid="{00000000-0005-0000-0000-0000D21C0000}"/>
    <cellStyle name="Heading 3 16 3" xfId="7319" xr:uid="{00000000-0005-0000-0000-0000D31C0000}"/>
    <cellStyle name="Heading 3 16 3 2" xfId="7320" xr:uid="{00000000-0005-0000-0000-0000D41C0000}"/>
    <cellStyle name="Heading 3 16 3 3" xfId="7321" xr:uid="{00000000-0005-0000-0000-0000D51C0000}"/>
    <cellStyle name="Heading 3 16 4" xfId="7322" xr:uid="{00000000-0005-0000-0000-0000D61C0000}"/>
    <cellStyle name="Heading 3 16 4 2" xfId="7323" xr:uid="{00000000-0005-0000-0000-0000D71C0000}"/>
    <cellStyle name="Heading 3 16 4 3" xfId="7324" xr:uid="{00000000-0005-0000-0000-0000D81C0000}"/>
    <cellStyle name="Heading 3 16 5" xfId="7325" xr:uid="{00000000-0005-0000-0000-0000D91C0000}"/>
    <cellStyle name="Heading 3 16 5 2" xfId="7326" xr:uid="{00000000-0005-0000-0000-0000DA1C0000}"/>
    <cellStyle name="Heading 3 16 5 3" xfId="7327" xr:uid="{00000000-0005-0000-0000-0000DB1C0000}"/>
    <cellStyle name="Heading 3 16 6" xfId="7328" xr:uid="{00000000-0005-0000-0000-0000DC1C0000}"/>
    <cellStyle name="Heading 3 16 6 2" xfId="7329" xr:uid="{00000000-0005-0000-0000-0000DD1C0000}"/>
    <cellStyle name="Heading 3 16 6 3" xfId="7330" xr:uid="{00000000-0005-0000-0000-0000DE1C0000}"/>
    <cellStyle name="Heading 3 16 7" xfId="7331" xr:uid="{00000000-0005-0000-0000-0000DF1C0000}"/>
    <cellStyle name="Heading 3 16 8" xfId="7332" xr:uid="{00000000-0005-0000-0000-0000E01C0000}"/>
    <cellStyle name="Heading 3 16 9" xfId="7333" xr:uid="{00000000-0005-0000-0000-0000E11C0000}"/>
    <cellStyle name="Heading 3 17" xfId="7334" xr:uid="{00000000-0005-0000-0000-0000E21C0000}"/>
    <cellStyle name="Heading 3 17 10" xfId="7335" xr:uid="{00000000-0005-0000-0000-0000E31C0000}"/>
    <cellStyle name="Heading 3 17 2" xfId="7336" xr:uid="{00000000-0005-0000-0000-0000E41C0000}"/>
    <cellStyle name="Heading 3 17 2 2" xfId="7337" xr:uid="{00000000-0005-0000-0000-0000E51C0000}"/>
    <cellStyle name="Heading 3 17 2 2 2" xfId="7338" xr:uid="{00000000-0005-0000-0000-0000E61C0000}"/>
    <cellStyle name="Heading 3 17 2 2 3" xfId="7339" xr:uid="{00000000-0005-0000-0000-0000E71C0000}"/>
    <cellStyle name="Heading 3 17 2 3" xfId="7340" xr:uid="{00000000-0005-0000-0000-0000E81C0000}"/>
    <cellStyle name="Heading 3 17 2 4" xfId="7341" xr:uid="{00000000-0005-0000-0000-0000E91C0000}"/>
    <cellStyle name="Heading 3 17 3" xfId="7342" xr:uid="{00000000-0005-0000-0000-0000EA1C0000}"/>
    <cellStyle name="Heading 3 17 3 2" xfId="7343" xr:uid="{00000000-0005-0000-0000-0000EB1C0000}"/>
    <cellStyle name="Heading 3 17 3 3" xfId="7344" xr:uid="{00000000-0005-0000-0000-0000EC1C0000}"/>
    <cellStyle name="Heading 3 17 4" xfId="7345" xr:uid="{00000000-0005-0000-0000-0000ED1C0000}"/>
    <cellStyle name="Heading 3 17 4 2" xfId="7346" xr:uid="{00000000-0005-0000-0000-0000EE1C0000}"/>
    <cellStyle name="Heading 3 17 4 3" xfId="7347" xr:uid="{00000000-0005-0000-0000-0000EF1C0000}"/>
    <cellStyle name="Heading 3 17 5" xfId="7348" xr:uid="{00000000-0005-0000-0000-0000F01C0000}"/>
    <cellStyle name="Heading 3 17 5 2" xfId="7349" xr:uid="{00000000-0005-0000-0000-0000F11C0000}"/>
    <cellStyle name="Heading 3 17 5 3" xfId="7350" xr:uid="{00000000-0005-0000-0000-0000F21C0000}"/>
    <cellStyle name="Heading 3 17 6" xfId="7351" xr:uid="{00000000-0005-0000-0000-0000F31C0000}"/>
    <cellStyle name="Heading 3 17 6 2" xfId="7352" xr:uid="{00000000-0005-0000-0000-0000F41C0000}"/>
    <cellStyle name="Heading 3 17 6 3" xfId="7353" xr:uid="{00000000-0005-0000-0000-0000F51C0000}"/>
    <cellStyle name="Heading 3 17 7" xfId="7354" xr:uid="{00000000-0005-0000-0000-0000F61C0000}"/>
    <cellStyle name="Heading 3 17 8" xfId="7355" xr:uid="{00000000-0005-0000-0000-0000F71C0000}"/>
    <cellStyle name="Heading 3 17 9" xfId="7356" xr:uid="{00000000-0005-0000-0000-0000F81C0000}"/>
    <cellStyle name="Heading 3 18" xfId="7357" xr:uid="{00000000-0005-0000-0000-0000F91C0000}"/>
    <cellStyle name="Heading 3 18 10" xfId="7358" xr:uid="{00000000-0005-0000-0000-0000FA1C0000}"/>
    <cellStyle name="Heading 3 18 2" xfId="7359" xr:uid="{00000000-0005-0000-0000-0000FB1C0000}"/>
    <cellStyle name="Heading 3 18 2 2" xfId="7360" xr:uid="{00000000-0005-0000-0000-0000FC1C0000}"/>
    <cellStyle name="Heading 3 18 2 2 2" xfId="7361" xr:uid="{00000000-0005-0000-0000-0000FD1C0000}"/>
    <cellStyle name="Heading 3 18 2 2 3" xfId="7362" xr:uid="{00000000-0005-0000-0000-0000FE1C0000}"/>
    <cellStyle name="Heading 3 18 2 3" xfId="7363" xr:uid="{00000000-0005-0000-0000-0000FF1C0000}"/>
    <cellStyle name="Heading 3 18 2 4" xfId="7364" xr:uid="{00000000-0005-0000-0000-0000001D0000}"/>
    <cellStyle name="Heading 3 18 3" xfId="7365" xr:uid="{00000000-0005-0000-0000-0000011D0000}"/>
    <cellStyle name="Heading 3 18 3 2" xfId="7366" xr:uid="{00000000-0005-0000-0000-0000021D0000}"/>
    <cellStyle name="Heading 3 18 3 3" xfId="7367" xr:uid="{00000000-0005-0000-0000-0000031D0000}"/>
    <cellStyle name="Heading 3 18 4" xfId="7368" xr:uid="{00000000-0005-0000-0000-0000041D0000}"/>
    <cellStyle name="Heading 3 18 4 2" xfId="7369" xr:uid="{00000000-0005-0000-0000-0000051D0000}"/>
    <cellStyle name="Heading 3 18 4 3" xfId="7370" xr:uid="{00000000-0005-0000-0000-0000061D0000}"/>
    <cellStyle name="Heading 3 18 5" xfId="7371" xr:uid="{00000000-0005-0000-0000-0000071D0000}"/>
    <cellStyle name="Heading 3 18 5 2" xfId="7372" xr:uid="{00000000-0005-0000-0000-0000081D0000}"/>
    <cellStyle name="Heading 3 18 5 3" xfId="7373" xr:uid="{00000000-0005-0000-0000-0000091D0000}"/>
    <cellStyle name="Heading 3 18 6" xfId="7374" xr:uid="{00000000-0005-0000-0000-00000A1D0000}"/>
    <cellStyle name="Heading 3 18 6 2" xfId="7375" xr:uid="{00000000-0005-0000-0000-00000B1D0000}"/>
    <cellStyle name="Heading 3 18 6 3" xfId="7376" xr:uid="{00000000-0005-0000-0000-00000C1D0000}"/>
    <cellStyle name="Heading 3 18 7" xfId="7377" xr:uid="{00000000-0005-0000-0000-00000D1D0000}"/>
    <cellStyle name="Heading 3 18 8" xfId="7378" xr:uid="{00000000-0005-0000-0000-00000E1D0000}"/>
    <cellStyle name="Heading 3 18 9" xfId="7379" xr:uid="{00000000-0005-0000-0000-00000F1D0000}"/>
    <cellStyle name="Heading 3 19" xfId="7380" xr:uid="{00000000-0005-0000-0000-0000101D0000}"/>
    <cellStyle name="Heading 3 19 10" xfId="7381" xr:uid="{00000000-0005-0000-0000-0000111D0000}"/>
    <cellStyle name="Heading 3 19 2" xfId="7382" xr:uid="{00000000-0005-0000-0000-0000121D0000}"/>
    <cellStyle name="Heading 3 19 2 2" xfId="7383" xr:uid="{00000000-0005-0000-0000-0000131D0000}"/>
    <cellStyle name="Heading 3 19 2 2 2" xfId="7384" xr:uid="{00000000-0005-0000-0000-0000141D0000}"/>
    <cellStyle name="Heading 3 19 2 2 3" xfId="7385" xr:uid="{00000000-0005-0000-0000-0000151D0000}"/>
    <cellStyle name="Heading 3 19 2 3" xfId="7386" xr:uid="{00000000-0005-0000-0000-0000161D0000}"/>
    <cellStyle name="Heading 3 19 2 4" xfId="7387" xr:uid="{00000000-0005-0000-0000-0000171D0000}"/>
    <cellStyle name="Heading 3 19 3" xfId="7388" xr:uid="{00000000-0005-0000-0000-0000181D0000}"/>
    <cellStyle name="Heading 3 19 3 2" xfId="7389" xr:uid="{00000000-0005-0000-0000-0000191D0000}"/>
    <cellStyle name="Heading 3 19 3 3" xfId="7390" xr:uid="{00000000-0005-0000-0000-00001A1D0000}"/>
    <cellStyle name="Heading 3 19 4" xfId="7391" xr:uid="{00000000-0005-0000-0000-00001B1D0000}"/>
    <cellStyle name="Heading 3 19 4 2" xfId="7392" xr:uid="{00000000-0005-0000-0000-00001C1D0000}"/>
    <cellStyle name="Heading 3 19 4 3" xfId="7393" xr:uid="{00000000-0005-0000-0000-00001D1D0000}"/>
    <cellStyle name="Heading 3 19 5" xfId="7394" xr:uid="{00000000-0005-0000-0000-00001E1D0000}"/>
    <cellStyle name="Heading 3 19 5 2" xfId="7395" xr:uid="{00000000-0005-0000-0000-00001F1D0000}"/>
    <cellStyle name="Heading 3 19 5 3" xfId="7396" xr:uid="{00000000-0005-0000-0000-0000201D0000}"/>
    <cellStyle name="Heading 3 19 6" xfId="7397" xr:uid="{00000000-0005-0000-0000-0000211D0000}"/>
    <cellStyle name="Heading 3 19 6 2" xfId="7398" xr:uid="{00000000-0005-0000-0000-0000221D0000}"/>
    <cellStyle name="Heading 3 19 6 3" xfId="7399" xr:uid="{00000000-0005-0000-0000-0000231D0000}"/>
    <cellStyle name="Heading 3 19 7" xfId="7400" xr:uid="{00000000-0005-0000-0000-0000241D0000}"/>
    <cellStyle name="Heading 3 19 8" xfId="7401" xr:uid="{00000000-0005-0000-0000-0000251D0000}"/>
    <cellStyle name="Heading 3 19 9" xfId="7402" xr:uid="{00000000-0005-0000-0000-0000261D0000}"/>
    <cellStyle name="Heading 3 2" xfId="7403" xr:uid="{00000000-0005-0000-0000-0000271D0000}"/>
    <cellStyle name="Heading 3 2 10" xfId="7404" xr:uid="{00000000-0005-0000-0000-0000281D0000}"/>
    <cellStyle name="Heading 3 2 11" xfId="7405" xr:uid="{00000000-0005-0000-0000-0000291D0000}"/>
    <cellStyle name="Heading 3 2 2" xfId="7406" xr:uid="{00000000-0005-0000-0000-00002A1D0000}"/>
    <cellStyle name="Heading 3 2 2 2" xfId="7407" xr:uid="{00000000-0005-0000-0000-00002B1D0000}"/>
    <cellStyle name="Heading 3 2 2 2 2" xfId="7408" xr:uid="{00000000-0005-0000-0000-00002C1D0000}"/>
    <cellStyle name="Heading 3 2 2 2 3" xfId="7409" xr:uid="{00000000-0005-0000-0000-00002D1D0000}"/>
    <cellStyle name="Heading 3 2 2 3" xfId="7410" xr:uid="{00000000-0005-0000-0000-00002E1D0000}"/>
    <cellStyle name="Heading 3 2 2 4" xfId="7411" xr:uid="{00000000-0005-0000-0000-00002F1D0000}"/>
    <cellStyle name="Heading 3 2 2 5" xfId="7412" xr:uid="{00000000-0005-0000-0000-0000301D0000}"/>
    <cellStyle name="Heading 3 2 2 6" xfId="7413" xr:uid="{00000000-0005-0000-0000-0000311D0000}"/>
    <cellStyle name="Heading 3 2 3" xfId="7414" xr:uid="{00000000-0005-0000-0000-0000321D0000}"/>
    <cellStyle name="Heading 3 2 3 2" xfId="7415" xr:uid="{00000000-0005-0000-0000-0000331D0000}"/>
    <cellStyle name="Heading 3 2 3 2 2" xfId="7416" xr:uid="{00000000-0005-0000-0000-0000341D0000}"/>
    <cellStyle name="Heading 3 2 3 2 3" xfId="7417" xr:uid="{00000000-0005-0000-0000-0000351D0000}"/>
    <cellStyle name="Heading 3 2 3 3" xfId="7418" xr:uid="{00000000-0005-0000-0000-0000361D0000}"/>
    <cellStyle name="Heading 3 2 3 4" xfId="7419" xr:uid="{00000000-0005-0000-0000-0000371D0000}"/>
    <cellStyle name="Heading 3 2 3 5" xfId="7420" xr:uid="{00000000-0005-0000-0000-0000381D0000}"/>
    <cellStyle name="Heading 3 2 3 6" xfId="7421" xr:uid="{00000000-0005-0000-0000-0000391D0000}"/>
    <cellStyle name="Heading 3 2 4" xfId="7422" xr:uid="{00000000-0005-0000-0000-00003A1D0000}"/>
    <cellStyle name="Heading 3 2 4 2" xfId="7423" xr:uid="{00000000-0005-0000-0000-00003B1D0000}"/>
    <cellStyle name="Heading 3 2 4 3" xfId="7424" xr:uid="{00000000-0005-0000-0000-00003C1D0000}"/>
    <cellStyle name="Heading 3 2 5" xfId="7425" xr:uid="{00000000-0005-0000-0000-00003D1D0000}"/>
    <cellStyle name="Heading 3 2 5 2" xfId="7426" xr:uid="{00000000-0005-0000-0000-00003E1D0000}"/>
    <cellStyle name="Heading 3 2 5 3" xfId="7427" xr:uid="{00000000-0005-0000-0000-00003F1D0000}"/>
    <cellStyle name="Heading 3 2 6" xfId="7428" xr:uid="{00000000-0005-0000-0000-0000401D0000}"/>
    <cellStyle name="Heading 3 2 6 2" xfId="7429" xr:uid="{00000000-0005-0000-0000-0000411D0000}"/>
    <cellStyle name="Heading 3 2 6 3" xfId="7430" xr:uid="{00000000-0005-0000-0000-0000421D0000}"/>
    <cellStyle name="Heading 3 2 7" xfId="7431" xr:uid="{00000000-0005-0000-0000-0000431D0000}"/>
    <cellStyle name="Heading 3 2 7 2" xfId="7432" xr:uid="{00000000-0005-0000-0000-0000441D0000}"/>
    <cellStyle name="Heading 3 2 7 3" xfId="7433" xr:uid="{00000000-0005-0000-0000-0000451D0000}"/>
    <cellStyle name="Heading 3 2 8" xfId="7434" xr:uid="{00000000-0005-0000-0000-0000461D0000}"/>
    <cellStyle name="Heading 3 2 9" xfId="7435" xr:uid="{00000000-0005-0000-0000-0000471D0000}"/>
    <cellStyle name="Heading 3 2_CM" xfId="7436" xr:uid="{00000000-0005-0000-0000-0000481D0000}"/>
    <cellStyle name="Heading 3 20" xfId="7437" xr:uid="{00000000-0005-0000-0000-0000491D0000}"/>
    <cellStyle name="Heading 3 20 10" xfId="7438" xr:uid="{00000000-0005-0000-0000-00004A1D0000}"/>
    <cellStyle name="Heading 3 20 2" xfId="7439" xr:uid="{00000000-0005-0000-0000-00004B1D0000}"/>
    <cellStyle name="Heading 3 20 2 2" xfId="7440" xr:uid="{00000000-0005-0000-0000-00004C1D0000}"/>
    <cellStyle name="Heading 3 20 2 2 2" xfId="7441" xr:uid="{00000000-0005-0000-0000-00004D1D0000}"/>
    <cellStyle name="Heading 3 20 2 2 3" xfId="7442" xr:uid="{00000000-0005-0000-0000-00004E1D0000}"/>
    <cellStyle name="Heading 3 20 2 3" xfId="7443" xr:uid="{00000000-0005-0000-0000-00004F1D0000}"/>
    <cellStyle name="Heading 3 20 2 4" xfId="7444" xr:uid="{00000000-0005-0000-0000-0000501D0000}"/>
    <cellStyle name="Heading 3 20 3" xfId="7445" xr:uid="{00000000-0005-0000-0000-0000511D0000}"/>
    <cellStyle name="Heading 3 20 3 2" xfId="7446" xr:uid="{00000000-0005-0000-0000-0000521D0000}"/>
    <cellStyle name="Heading 3 20 3 3" xfId="7447" xr:uid="{00000000-0005-0000-0000-0000531D0000}"/>
    <cellStyle name="Heading 3 20 4" xfId="7448" xr:uid="{00000000-0005-0000-0000-0000541D0000}"/>
    <cellStyle name="Heading 3 20 4 2" xfId="7449" xr:uid="{00000000-0005-0000-0000-0000551D0000}"/>
    <cellStyle name="Heading 3 20 4 3" xfId="7450" xr:uid="{00000000-0005-0000-0000-0000561D0000}"/>
    <cellStyle name="Heading 3 20 5" xfId="7451" xr:uid="{00000000-0005-0000-0000-0000571D0000}"/>
    <cellStyle name="Heading 3 20 5 2" xfId="7452" xr:uid="{00000000-0005-0000-0000-0000581D0000}"/>
    <cellStyle name="Heading 3 20 5 3" xfId="7453" xr:uid="{00000000-0005-0000-0000-0000591D0000}"/>
    <cellStyle name="Heading 3 20 6" xfId="7454" xr:uid="{00000000-0005-0000-0000-00005A1D0000}"/>
    <cellStyle name="Heading 3 20 6 2" xfId="7455" xr:uid="{00000000-0005-0000-0000-00005B1D0000}"/>
    <cellStyle name="Heading 3 20 6 3" xfId="7456" xr:uid="{00000000-0005-0000-0000-00005C1D0000}"/>
    <cellStyle name="Heading 3 20 7" xfId="7457" xr:uid="{00000000-0005-0000-0000-00005D1D0000}"/>
    <cellStyle name="Heading 3 20 8" xfId="7458" xr:uid="{00000000-0005-0000-0000-00005E1D0000}"/>
    <cellStyle name="Heading 3 20 9" xfId="7459" xr:uid="{00000000-0005-0000-0000-00005F1D0000}"/>
    <cellStyle name="Heading 3 21" xfId="7460" xr:uid="{00000000-0005-0000-0000-0000601D0000}"/>
    <cellStyle name="Heading 3 21 10" xfId="7461" xr:uid="{00000000-0005-0000-0000-0000611D0000}"/>
    <cellStyle name="Heading 3 21 2" xfId="7462" xr:uid="{00000000-0005-0000-0000-0000621D0000}"/>
    <cellStyle name="Heading 3 21 2 2" xfId="7463" xr:uid="{00000000-0005-0000-0000-0000631D0000}"/>
    <cellStyle name="Heading 3 21 2 2 2" xfId="7464" xr:uid="{00000000-0005-0000-0000-0000641D0000}"/>
    <cellStyle name="Heading 3 21 2 2 3" xfId="7465" xr:uid="{00000000-0005-0000-0000-0000651D0000}"/>
    <cellStyle name="Heading 3 21 2 3" xfId="7466" xr:uid="{00000000-0005-0000-0000-0000661D0000}"/>
    <cellStyle name="Heading 3 21 2 4" xfId="7467" xr:uid="{00000000-0005-0000-0000-0000671D0000}"/>
    <cellStyle name="Heading 3 21 3" xfId="7468" xr:uid="{00000000-0005-0000-0000-0000681D0000}"/>
    <cellStyle name="Heading 3 21 3 2" xfId="7469" xr:uid="{00000000-0005-0000-0000-0000691D0000}"/>
    <cellStyle name="Heading 3 21 3 3" xfId="7470" xr:uid="{00000000-0005-0000-0000-00006A1D0000}"/>
    <cellStyle name="Heading 3 21 4" xfId="7471" xr:uid="{00000000-0005-0000-0000-00006B1D0000}"/>
    <cellStyle name="Heading 3 21 4 2" xfId="7472" xr:uid="{00000000-0005-0000-0000-00006C1D0000}"/>
    <cellStyle name="Heading 3 21 4 3" xfId="7473" xr:uid="{00000000-0005-0000-0000-00006D1D0000}"/>
    <cellStyle name="Heading 3 21 5" xfId="7474" xr:uid="{00000000-0005-0000-0000-00006E1D0000}"/>
    <cellStyle name="Heading 3 21 5 2" xfId="7475" xr:uid="{00000000-0005-0000-0000-00006F1D0000}"/>
    <cellStyle name="Heading 3 21 5 3" xfId="7476" xr:uid="{00000000-0005-0000-0000-0000701D0000}"/>
    <cellStyle name="Heading 3 21 6" xfId="7477" xr:uid="{00000000-0005-0000-0000-0000711D0000}"/>
    <cellStyle name="Heading 3 21 6 2" xfId="7478" xr:uid="{00000000-0005-0000-0000-0000721D0000}"/>
    <cellStyle name="Heading 3 21 6 3" xfId="7479" xr:uid="{00000000-0005-0000-0000-0000731D0000}"/>
    <cellStyle name="Heading 3 21 7" xfId="7480" xr:uid="{00000000-0005-0000-0000-0000741D0000}"/>
    <cellStyle name="Heading 3 21 8" xfId="7481" xr:uid="{00000000-0005-0000-0000-0000751D0000}"/>
    <cellStyle name="Heading 3 21 9" xfId="7482" xr:uid="{00000000-0005-0000-0000-0000761D0000}"/>
    <cellStyle name="Heading 3 22" xfId="7483" xr:uid="{00000000-0005-0000-0000-0000771D0000}"/>
    <cellStyle name="Heading 3 22 10" xfId="7484" xr:uid="{00000000-0005-0000-0000-0000781D0000}"/>
    <cellStyle name="Heading 3 22 2" xfId="7485" xr:uid="{00000000-0005-0000-0000-0000791D0000}"/>
    <cellStyle name="Heading 3 22 2 2" xfId="7486" xr:uid="{00000000-0005-0000-0000-00007A1D0000}"/>
    <cellStyle name="Heading 3 22 2 2 2" xfId="7487" xr:uid="{00000000-0005-0000-0000-00007B1D0000}"/>
    <cellStyle name="Heading 3 22 2 2 3" xfId="7488" xr:uid="{00000000-0005-0000-0000-00007C1D0000}"/>
    <cellStyle name="Heading 3 22 2 3" xfId="7489" xr:uid="{00000000-0005-0000-0000-00007D1D0000}"/>
    <cellStyle name="Heading 3 22 2 4" xfId="7490" xr:uid="{00000000-0005-0000-0000-00007E1D0000}"/>
    <cellStyle name="Heading 3 22 3" xfId="7491" xr:uid="{00000000-0005-0000-0000-00007F1D0000}"/>
    <cellStyle name="Heading 3 22 3 2" xfId="7492" xr:uid="{00000000-0005-0000-0000-0000801D0000}"/>
    <cellStyle name="Heading 3 22 3 3" xfId="7493" xr:uid="{00000000-0005-0000-0000-0000811D0000}"/>
    <cellStyle name="Heading 3 22 4" xfId="7494" xr:uid="{00000000-0005-0000-0000-0000821D0000}"/>
    <cellStyle name="Heading 3 22 4 2" xfId="7495" xr:uid="{00000000-0005-0000-0000-0000831D0000}"/>
    <cellStyle name="Heading 3 22 4 3" xfId="7496" xr:uid="{00000000-0005-0000-0000-0000841D0000}"/>
    <cellStyle name="Heading 3 22 5" xfId="7497" xr:uid="{00000000-0005-0000-0000-0000851D0000}"/>
    <cellStyle name="Heading 3 22 5 2" xfId="7498" xr:uid="{00000000-0005-0000-0000-0000861D0000}"/>
    <cellStyle name="Heading 3 22 5 3" xfId="7499" xr:uid="{00000000-0005-0000-0000-0000871D0000}"/>
    <cellStyle name="Heading 3 22 6" xfId="7500" xr:uid="{00000000-0005-0000-0000-0000881D0000}"/>
    <cellStyle name="Heading 3 22 6 2" xfId="7501" xr:uid="{00000000-0005-0000-0000-0000891D0000}"/>
    <cellStyle name="Heading 3 22 6 3" xfId="7502" xr:uid="{00000000-0005-0000-0000-00008A1D0000}"/>
    <cellStyle name="Heading 3 22 7" xfId="7503" xr:uid="{00000000-0005-0000-0000-00008B1D0000}"/>
    <cellStyle name="Heading 3 22 8" xfId="7504" xr:uid="{00000000-0005-0000-0000-00008C1D0000}"/>
    <cellStyle name="Heading 3 22 9" xfId="7505" xr:uid="{00000000-0005-0000-0000-00008D1D0000}"/>
    <cellStyle name="Heading 3 23" xfId="7506" xr:uid="{00000000-0005-0000-0000-00008E1D0000}"/>
    <cellStyle name="Heading 3 23 10" xfId="7507" xr:uid="{00000000-0005-0000-0000-00008F1D0000}"/>
    <cellStyle name="Heading 3 23 2" xfId="7508" xr:uid="{00000000-0005-0000-0000-0000901D0000}"/>
    <cellStyle name="Heading 3 23 2 2" xfId="7509" xr:uid="{00000000-0005-0000-0000-0000911D0000}"/>
    <cellStyle name="Heading 3 23 2 2 2" xfId="7510" xr:uid="{00000000-0005-0000-0000-0000921D0000}"/>
    <cellStyle name="Heading 3 23 2 2 3" xfId="7511" xr:uid="{00000000-0005-0000-0000-0000931D0000}"/>
    <cellStyle name="Heading 3 23 2 3" xfId="7512" xr:uid="{00000000-0005-0000-0000-0000941D0000}"/>
    <cellStyle name="Heading 3 23 2 4" xfId="7513" xr:uid="{00000000-0005-0000-0000-0000951D0000}"/>
    <cellStyle name="Heading 3 23 3" xfId="7514" xr:uid="{00000000-0005-0000-0000-0000961D0000}"/>
    <cellStyle name="Heading 3 23 3 2" xfId="7515" xr:uid="{00000000-0005-0000-0000-0000971D0000}"/>
    <cellStyle name="Heading 3 23 3 3" xfId="7516" xr:uid="{00000000-0005-0000-0000-0000981D0000}"/>
    <cellStyle name="Heading 3 23 4" xfId="7517" xr:uid="{00000000-0005-0000-0000-0000991D0000}"/>
    <cellStyle name="Heading 3 23 4 2" xfId="7518" xr:uid="{00000000-0005-0000-0000-00009A1D0000}"/>
    <cellStyle name="Heading 3 23 4 3" xfId="7519" xr:uid="{00000000-0005-0000-0000-00009B1D0000}"/>
    <cellStyle name="Heading 3 23 5" xfId="7520" xr:uid="{00000000-0005-0000-0000-00009C1D0000}"/>
    <cellStyle name="Heading 3 23 5 2" xfId="7521" xr:uid="{00000000-0005-0000-0000-00009D1D0000}"/>
    <cellStyle name="Heading 3 23 5 3" xfId="7522" xr:uid="{00000000-0005-0000-0000-00009E1D0000}"/>
    <cellStyle name="Heading 3 23 6" xfId="7523" xr:uid="{00000000-0005-0000-0000-00009F1D0000}"/>
    <cellStyle name="Heading 3 23 6 2" xfId="7524" xr:uid="{00000000-0005-0000-0000-0000A01D0000}"/>
    <cellStyle name="Heading 3 23 6 3" xfId="7525" xr:uid="{00000000-0005-0000-0000-0000A11D0000}"/>
    <cellStyle name="Heading 3 23 7" xfId="7526" xr:uid="{00000000-0005-0000-0000-0000A21D0000}"/>
    <cellStyle name="Heading 3 23 8" xfId="7527" xr:uid="{00000000-0005-0000-0000-0000A31D0000}"/>
    <cellStyle name="Heading 3 23 9" xfId="7528" xr:uid="{00000000-0005-0000-0000-0000A41D0000}"/>
    <cellStyle name="Heading 3 24" xfId="7529" xr:uid="{00000000-0005-0000-0000-0000A51D0000}"/>
    <cellStyle name="Heading 3 24 10" xfId="7530" xr:uid="{00000000-0005-0000-0000-0000A61D0000}"/>
    <cellStyle name="Heading 3 24 2" xfId="7531" xr:uid="{00000000-0005-0000-0000-0000A71D0000}"/>
    <cellStyle name="Heading 3 24 2 2" xfId="7532" xr:uid="{00000000-0005-0000-0000-0000A81D0000}"/>
    <cellStyle name="Heading 3 24 2 2 2" xfId="7533" xr:uid="{00000000-0005-0000-0000-0000A91D0000}"/>
    <cellStyle name="Heading 3 24 2 2 3" xfId="7534" xr:uid="{00000000-0005-0000-0000-0000AA1D0000}"/>
    <cellStyle name="Heading 3 24 2 3" xfId="7535" xr:uid="{00000000-0005-0000-0000-0000AB1D0000}"/>
    <cellStyle name="Heading 3 24 2 4" xfId="7536" xr:uid="{00000000-0005-0000-0000-0000AC1D0000}"/>
    <cellStyle name="Heading 3 24 3" xfId="7537" xr:uid="{00000000-0005-0000-0000-0000AD1D0000}"/>
    <cellStyle name="Heading 3 24 3 2" xfId="7538" xr:uid="{00000000-0005-0000-0000-0000AE1D0000}"/>
    <cellStyle name="Heading 3 24 3 3" xfId="7539" xr:uid="{00000000-0005-0000-0000-0000AF1D0000}"/>
    <cellStyle name="Heading 3 24 4" xfId="7540" xr:uid="{00000000-0005-0000-0000-0000B01D0000}"/>
    <cellStyle name="Heading 3 24 4 2" xfId="7541" xr:uid="{00000000-0005-0000-0000-0000B11D0000}"/>
    <cellStyle name="Heading 3 24 4 3" xfId="7542" xr:uid="{00000000-0005-0000-0000-0000B21D0000}"/>
    <cellStyle name="Heading 3 24 5" xfId="7543" xr:uid="{00000000-0005-0000-0000-0000B31D0000}"/>
    <cellStyle name="Heading 3 24 5 2" xfId="7544" xr:uid="{00000000-0005-0000-0000-0000B41D0000}"/>
    <cellStyle name="Heading 3 24 5 3" xfId="7545" xr:uid="{00000000-0005-0000-0000-0000B51D0000}"/>
    <cellStyle name="Heading 3 24 6" xfId="7546" xr:uid="{00000000-0005-0000-0000-0000B61D0000}"/>
    <cellStyle name="Heading 3 24 6 2" xfId="7547" xr:uid="{00000000-0005-0000-0000-0000B71D0000}"/>
    <cellStyle name="Heading 3 24 6 3" xfId="7548" xr:uid="{00000000-0005-0000-0000-0000B81D0000}"/>
    <cellStyle name="Heading 3 24 7" xfId="7549" xr:uid="{00000000-0005-0000-0000-0000B91D0000}"/>
    <cellStyle name="Heading 3 24 8" xfId="7550" xr:uid="{00000000-0005-0000-0000-0000BA1D0000}"/>
    <cellStyle name="Heading 3 24 9" xfId="7551" xr:uid="{00000000-0005-0000-0000-0000BB1D0000}"/>
    <cellStyle name="Heading 3 25" xfId="7552" xr:uid="{00000000-0005-0000-0000-0000BC1D0000}"/>
    <cellStyle name="Heading 3 25 10" xfId="7553" xr:uid="{00000000-0005-0000-0000-0000BD1D0000}"/>
    <cellStyle name="Heading 3 25 2" xfId="7554" xr:uid="{00000000-0005-0000-0000-0000BE1D0000}"/>
    <cellStyle name="Heading 3 25 2 2" xfId="7555" xr:uid="{00000000-0005-0000-0000-0000BF1D0000}"/>
    <cellStyle name="Heading 3 25 2 2 2" xfId="7556" xr:uid="{00000000-0005-0000-0000-0000C01D0000}"/>
    <cellStyle name="Heading 3 25 2 2 3" xfId="7557" xr:uid="{00000000-0005-0000-0000-0000C11D0000}"/>
    <cellStyle name="Heading 3 25 2 3" xfId="7558" xr:uid="{00000000-0005-0000-0000-0000C21D0000}"/>
    <cellStyle name="Heading 3 25 2 4" xfId="7559" xr:uid="{00000000-0005-0000-0000-0000C31D0000}"/>
    <cellStyle name="Heading 3 25 3" xfId="7560" xr:uid="{00000000-0005-0000-0000-0000C41D0000}"/>
    <cellStyle name="Heading 3 25 3 2" xfId="7561" xr:uid="{00000000-0005-0000-0000-0000C51D0000}"/>
    <cellStyle name="Heading 3 25 3 3" xfId="7562" xr:uid="{00000000-0005-0000-0000-0000C61D0000}"/>
    <cellStyle name="Heading 3 25 4" xfId="7563" xr:uid="{00000000-0005-0000-0000-0000C71D0000}"/>
    <cellStyle name="Heading 3 25 4 2" xfId="7564" xr:uid="{00000000-0005-0000-0000-0000C81D0000}"/>
    <cellStyle name="Heading 3 25 4 3" xfId="7565" xr:uid="{00000000-0005-0000-0000-0000C91D0000}"/>
    <cellStyle name="Heading 3 25 5" xfId="7566" xr:uid="{00000000-0005-0000-0000-0000CA1D0000}"/>
    <cellStyle name="Heading 3 25 5 2" xfId="7567" xr:uid="{00000000-0005-0000-0000-0000CB1D0000}"/>
    <cellStyle name="Heading 3 25 5 3" xfId="7568" xr:uid="{00000000-0005-0000-0000-0000CC1D0000}"/>
    <cellStyle name="Heading 3 25 6" xfId="7569" xr:uid="{00000000-0005-0000-0000-0000CD1D0000}"/>
    <cellStyle name="Heading 3 25 6 2" xfId="7570" xr:uid="{00000000-0005-0000-0000-0000CE1D0000}"/>
    <cellStyle name="Heading 3 25 6 3" xfId="7571" xr:uid="{00000000-0005-0000-0000-0000CF1D0000}"/>
    <cellStyle name="Heading 3 25 7" xfId="7572" xr:uid="{00000000-0005-0000-0000-0000D01D0000}"/>
    <cellStyle name="Heading 3 25 8" xfId="7573" xr:uid="{00000000-0005-0000-0000-0000D11D0000}"/>
    <cellStyle name="Heading 3 25 9" xfId="7574" xr:uid="{00000000-0005-0000-0000-0000D21D0000}"/>
    <cellStyle name="Heading 3 26" xfId="7575" xr:uid="{00000000-0005-0000-0000-0000D31D0000}"/>
    <cellStyle name="Heading 3 26 10" xfId="7576" xr:uid="{00000000-0005-0000-0000-0000D41D0000}"/>
    <cellStyle name="Heading 3 26 2" xfId="7577" xr:uid="{00000000-0005-0000-0000-0000D51D0000}"/>
    <cellStyle name="Heading 3 26 2 2" xfId="7578" xr:uid="{00000000-0005-0000-0000-0000D61D0000}"/>
    <cellStyle name="Heading 3 26 2 2 2" xfId="7579" xr:uid="{00000000-0005-0000-0000-0000D71D0000}"/>
    <cellStyle name="Heading 3 26 2 2 3" xfId="7580" xr:uid="{00000000-0005-0000-0000-0000D81D0000}"/>
    <cellStyle name="Heading 3 26 2 3" xfId="7581" xr:uid="{00000000-0005-0000-0000-0000D91D0000}"/>
    <cellStyle name="Heading 3 26 2 4" xfId="7582" xr:uid="{00000000-0005-0000-0000-0000DA1D0000}"/>
    <cellStyle name="Heading 3 26 3" xfId="7583" xr:uid="{00000000-0005-0000-0000-0000DB1D0000}"/>
    <cellStyle name="Heading 3 26 3 2" xfId="7584" xr:uid="{00000000-0005-0000-0000-0000DC1D0000}"/>
    <cellStyle name="Heading 3 26 3 3" xfId="7585" xr:uid="{00000000-0005-0000-0000-0000DD1D0000}"/>
    <cellStyle name="Heading 3 26 4" xfId="7586" xr:uid="{00000000-0005-0000-0000-0000DE1D0000}"/>
    <cellStyle name="Heading 3 26 4 2" xfId="7587" xr:uid="{00000000-0005-0000-0000-0000DF1D0000}"/>
    <cellStyle name="Heading 3 26 4 3" xfId="7588" xr:uid="{00000000-0005-0000-0000-0000E01D0000}"/>
    <cellStyle name="Heading 3 26 5" xfId="7589" xr:uid="{00000000-0005-0000-0000-0000E11D0000}"/>
    <cellStyle name="Heading 3 26 5 2" xfId="7590" xr:uid="{00000000-0005-0000-0000-0000E21D0000}"/>
    <cellStyle name="Heading 3 26 5 3" xfId="7591" xr:uid="{00000000-0005-0000-0000-0000E31D0000}"/>
    <cellStyle name="Heading 3 26 6" xfId="7592" xr:uid="{00000000-0005-0000-0000-0000E41D0000}"/>
    <cellStyle name="Heading 3 26 6 2" xfId="7593" xr:uid="{00000000-0005-0000-0000-0000E51D0000}"/>
    <cellStyle name="Heading 3 26 6 3" xfId="7594" xr:uid="{00000000-0005-0000-0000-0000E61D0000}"/>
    <cellStyle name="Heading 3 26 7" xfId="7595" xr:uid="{00000000-0005-0000-0000-0000E71D0000}"/>
    <cellStyle name="Heading 3 26 8" xfId="7596" xr:uid="{00000000-0005-0000-0000-0000E81D0000}"/>
    <cellStyle name="Heading 3 26 9" xfId="7597" xr:uid="{00000000-0005-0000-0000-0000E91D0000}"/>
    <cellStyle name="Heading 3 27" xfId="7598" xr:uid="{00000000-0005-0000-0000-0000EA1D0000}"/>
    <cellStyle name="Heading 3 27 10" xfId="7599" xr:uid="{00000000-0005-0000-0000-0000EB1D0000}"/>
    <cellStyle name="Heading 3 27 2" xfId="7600" xr:uid="{00000000-0005-0000-0000-0000EC1D0000}"/>
    <cellStyle name="Heading 3 27 2 2" xfId="7601" xr:uid="{00000000-0005-0000-0000-0000ED1D0000}"/>
    <cellStyle name="Heading 3 27 2 2 2" xfId="7602" xr:uid="{00000000-0005-0000-0000-0000EE1D0000}"/>
    <cellStyle name="Heading 3 27 2 2 3" xfId="7603" xr:uid="{00000000-0005-0000-0000-0000EF1D0000}"/>
    <cellStyle name="Heading 3 27 2 3" xfId="7604" xr:uid="{00000000-0005-0000-0000-0000F01D0000}"/>
    <cellStyle name="Heading 3 27 2 4" xfId="7605" xr:uid="{00000000-0005-0000-0000-0000F11D0000}"/>
    <cellStyle name="Heading 3 27 3" xfId="7606" xr:uid="{00000000-0005-0000-0000-0000F21D0000}"/>
    <cellStyle name="Heading 3 27 3 2" xfId="7607" xr:uid="{00000000-0005-0000-0000-0000F31D0000}"/>
    <cellStyle name="Heading 3 27 3 3" xfId="7608" xr:uid="{00000000-0005-0000-0000-0000F41D0000}"/>
    <cellStyle name="Heading 3 27 4" xfId="7609" xr:uid="{00000000-0005-0000-0000-0000F51D0000}"/>
    <cellStyle name="Heading 3 27 4 2" xfId="7610" xr:uid="{00000000-0005-0000-0000-0000F61D0000}"/>
    <cellStyle name="Heading 3 27 4 3" xfId="7611" xr:uid="{00000000-0005-0000-0000-0000F71D0000}"/>
    <cellStyle name="Heading 3 27 5" xfId="7612" xr:uid="{00000000-0005-0000-0000-0000F81D0000}"/>
    <cellStyle name="Heading 3 27 5 2" xfId="7613" xr:uid="{00000000-0005-0000-0000-0000F91D0000}"/>
    <cellStyle name="Heading 3 27 5 3" xfId="7614" xr:uid="{00000000-0005-0000-0000-0000FA1D0000}"/>
    <cellStyle name="Heading 3 27 6" xfId="7615" xr:uid="{00000000-0005-0000-0000-0000FB1D0000}"/>
    <cellStyle name="Heading 3 27 6 2" xfId="7616" xr:uid="{00000000-0005-0000-0000-0000FC1D0000}"/>
    <cellStyle name="Heading 3 27 6 3" xfId="7617" xr:uid="{00000000-0005-0000-0000-0000FD1D0000}"/>
    <cellStyle name="Heading 3 27 7" xfId="7618" xr:uid="{00000000-0005-0000-0000-0000FE1D0000}"/>
    <cellStyle name="Heading 3 27 8" xfId="7619" xr:uid="{00000000-0005-0000-0000-0000FF1D0000}"/>
    <cellStyle name="Heading 3 27 9" xfId="7620" xr:uid="{00000000-0005-0000-0000-0000001E0000}"/>
    <cellStyle name="Heading 3 28" xfId="7621" xr:uid="{00000000-0005-0000-0000-0000011E0000}"/>
    <cellStyle name="Heading 3 28 10" xfId="7622" xr:uid="{00000000-0005-0000-0000-0000021E0000}"/>
    <cellStyle name="Heading 3 28 2" xfId="7623" xr:uid="{00000000-0005-0000-0000-0000031E0000}"/>
    <cellStyle name="Heading 3 28 2 2" xfId="7624" xr:uid="{00000000-0005-0000-0000-0000041E0000}"/>
    <cellStyle name="Heading 3 28 2 2 2" xfId="7625" xr:uid="{00000000-0005-0000-0000-0000051E0000}"/>
    <cellStyle name="Heading 3 28 2 2 3" xfId="7626" xr:uid="{00000000-0005-0000-0000-0000061E0000}"/>
    <cellStyle name="Heading 3 28 2 3" xfId="7627" xr:uid="{00000000-0005-0000-0000-0000071E0000}"/>
    <cellStyle name="Heading 3 28 2 4" xfId="7628" xr:uid="{00000000-0005-0000-0000-0000081E0000}"/>
    <cellStyle name="Heading 3 28 3" xfId="7629" xr:uid="{00000000-0005-0000-0000-0000091E0000}"/>
    <cellStyle name="Heading 3 28 3 2" xfId="7630" xr:uid="{00000000-0005-0000-0000-00000A1E0000}"/>
    <cellStyle name="Heading 3 28 3 3" xfId="7631" xr:uid="{00000000-0005-0000-0000-00000B1E0000}"/>
    <cellStyle name="Heading 3 28 4" xfId="7632" xr:uid="{00000000-0005-0000-0000-00000C1E0000}"/>
    <cellStyle name="Heading 3 28 4 2" xfId="7633" xr:uid="{00000000-0005-0000-0000-00000D1E0000}"/>
    <cellStyle name="Heading 3 28 4 3" xfId="7634" xr:uid="{00000000-0005-0000-0000-00000E1E0000}"/>
    <cellStyle name="Heading 3 28 5" xfId="7635" xr:uid="{00000000-0005-0000-0000-00000F1E0000}"/>
    <cellStyle name="Heading 3 28 5 2" xfId="7636" xr:uid="{00000000-0005-0000-0000-0000101E0000}"/>
    <cellStyle name="Heading 3 28 5 3" xfId="7637" xr:uid="{00000000-0005-0000-0000-0000111E0000}"/>
    <cellStyle name="Heading 3 28 6" xfId="7638" xr:uid="{00000000-0005-0000-0000-0000121E0000}"/>
    <cellStyle name="Heading 3 28 6 2" xfId="7639" xr:uid="{00000000-0005-0000-0000-0000131E0000}"/>
    <cellStyle name="Heading 3 28 6 3" xfId="7640" xr:uid="{00000000-0005-0000-0000-0000141E0000}"/>
    <cellStyle name="Heading 3 28 7" xfId="7641" xr:uid="{00000000-0005-0000-0000-0000151E0000}"/>
    <cellStyle name="Heading 3 28 8" xfId="7642" xr:uid="{00000000-0005-0000-0000-0000161E0000}"/>
    <cellStyle name="Heading 3 28 9" xfId="7643" xr:uid="{00000000-0005-0000-0000-0000171E0000}"/>
    <cellStyle name="Heading 3 29" xfId="7644" xr:uid="{00000000-0005-0000-0000-0000181E0000}"/>
    <cellStyle name="Heading 3 29 10" xfId="7645" xr:uid="{00000000-0005-0000-0000-0000191E0000}"/>
    <cellStyle name="Heading 3 29 2" xfId="7646" xr:uid="{00000000-0005-0000-0000-00001A1E0000}"/>
    <cellStyle name="Heading 3 29 2 2" xfId="7647" xr:uid="{00000000-0005-0000-0000-00001B1E0000}"/>
    <cellStyle name="Heading 3 29 2 2 2" xfId="7648" xr:uid="{00000000-0005-0000-0000-00001C1E0000}"/>
    <cellStyle name="Heading 3 29 2 2 3" xfId="7649" xr:uid="{00000000-0005-0000-0000-00001D1E0000}"/>
    <cellStyle name="Heading 3 29 2 3" xfId="7650" xr:uid="{00000000-0005-0000-0000-00001E1E0000}"/>
    <cellStyle name="Heading 3 29 2 4" xfId="7651" xr:uid="{00000000-0005-0000-0000-00001F1E0000}"/>
    <cellStyle name="Heading 3 29 3" xfId="7652" xr:uid="{00000000-0005-0000-0000-0000201E0000}"/>
    <cellStyle name="Heading 3 29 3 2" xfId="7653" xr:uid="{00000000-0005-0000-0000-0000211E0000}"/>
    <cellStyle name="Heading 3 29 3 3" xfId="7654" xr:uid="{00000000-0005-0000-0000-0000221E0000}"/>
    <cellStyle name="Heading 3 29 4" xfId="7655" xr:uid="{00000000-0005-0000-0000-0000231E0000}"/>
    <cellStyle name="Heading 3 29 4 2" xfId="7656" xr:uid="{00000000-0005-0000-0000-0000241E0000}"/>
    <cellStyle name="Heading 3 29 4 3" xfId="7657" xr:uid="{00000000-0005-0000-0000-0000251E0000}"/>
    <cellStyle name="Heading 3 29 5" xfId="7658" xr:uid="{00000000-0005-0000-0000-0000261E0000}"/>
    <cellStyle name="Heading 3 29 5 2" xfId="7659" xr:uid="{00000000-0005-0000-0000-0000271E0000}"/>
    <cellStyle name="Heading 3 29 5 3" xfId="7660" xr:uid="{00000000-0005-0000-0000-0000281E0000}"/>
    <cellStyle name="Heading 3 29 6" xfId="7661" xr:uid="{00000000-0005-0000-0000-0000291E0000}"/>
    <cellStyle name="Heading 3 29 6 2" xfId="7662" xr:uid="{00000000-0005-0000-0000-00002A1E0000}"/>
    <cellStyle name="Heading 3 29 6 3" xfId="7663" xr:uid="{00000000-0005-0000-0000-00002B1E0000}"/>
    <cellStyle name="Heading 3 29 7" xfId="7664" xr:uid="{00000000-0005-0000-0000-00002C1E0000}"/>
    <cellStyle name="Heading 3 29 8" xfId="7665" xr:uid="{00000000-0005-0000-0000-00002D1E0000}"/>
    <cellStyle name="Heading 3 29 9" xfId="7666" xr:uid="{00000000-0005-0000-0000-00002E1E0000}"/>
    <cellStyle name="Heading 3 3" xfId="7667" xr:uid="{00000000-0005-0000-0000-00002F1E0000}"/>
    <cellStyle name="Heading 3 3 10" xfId="7668" xr:uid="{00000000-0005-0000-0000-0000301E0000}"/>
    <cellStyle name="Heading 3 3 2" xfId="7669" xr:uid="{00000000-0005-0000-0000-0000311E0000}"/>
    <cellStyle name="Heading 3 3 2 2" xfId="7670" xr:uid="{00000000-0005-0000-0000-0000321E0000}"/>
    <cellStyle name="Heading 3 3 2 2 2" xfId="7671" xr:uid="{00000000-0005-0000-0000-0000331E0000}"/>
    <cellStyle name="Heading 3 3 2 2 3" xfId="7672" xr:uid="{00000000-0005-0000-0000-0000341E0000}"/>
    <cellStyle name="Heading 3 3 2 3" xfId="7673" xr:uid="{00000000-0005-0000-0000-0000351E0000}"/>
    <cellStyle name="Heading 3 3 2 4" xfId="7674" xr:uid="{00000000-0005-0000-0000-0000361E0000}"/>
    <cellStyle name="Heading 3 3 2 5" xfId="7675" xr:uid="{00000000-0005-0000-0000-0000371E0000}"/>
    <cellStyle name="Heading 3 3 2 6" xfId="7676" xr:uid="{00000000-0005-0000-0000-0000381E0000}"/>
    <cellStyle name="Heading 3 3 3" xfId="7677" xr:uid="{00000000-0005-0000-0000-0000391E0000}"/>
    <cellStyle name="Heading 3 3 3 2" xfId="7678" xr:uid="{00000000-0005-0000-0000-00003A1E0000}"/>
    <cellStyle name="Heading 3 3 3 3" xfId="7679" xr:uid="{00000000-0005-0000-0000-00003B1E0000}"/>
    <cellStyle name="Heading 3 3 3 4" xfId="7680" xr:uid="{00000000-0005-0000-0000-00003C1E0000}"/>
    <cellStyle name="Heading 3 3 3 5" xfId="7681" xr:uid="{00000000-0005-0000-0000-00003D1E0000}"/>
    <cellStyle name="Heading 3 3 4" xfId="7682" xr:uid="{00000000-0005-0000-0000-00003E1E0000}"/>
    <cellStyle name="Heading 3 3 4 2" xfId="7683" xr:uid="{00000000-0005-0000-0000-00003F1E0000}"/>
    <cellStyle name="Heading 3 3 4 3" xfId="7684" xr:uid="{00000000-0005-0000-0000-0000401E0000}"/>
    <cellStyle name="Heading 3 3 5" xfId="7685" xr:uid="{00000000-0005-0000-0000-0000411E0000}"/>
    <cellStyle name="Heading 3 3 5 2" xfId="7686" xr:uid="{00000000-0005-0000-0000-0000421E0000}"/>
    <cellStyle name="Heading 3 3 5 3" xfId="7687" xr:uid="{00000000-0005-0000-0000-0000431E0000}"/>
    <cellStyle name="Heading 3 3 6" xfId="7688" xr:uid="{00000000-0005-0000-0000-0000441E0000}"/>
    <cellStyle name="Heading 3 3 6 2" xfId="7689" xr:uid="{00000000-0005-0000-0000-0000451E0000}"/>
    <cellStyle name="Heading 3 3 6 3" xfId="7690" xr:uid="{00000000-0005-0000-0000-0000461E0000}"/>
    <cellStyle name="Heading 3 3 7" xfId="7691" xr:uid="{00000000-0005-0000-0000-0000471E0000}"/>
    <cellStyle name="Heading 3 3 8" xfId="7692" xr:uid="{00000000-0005-0000-0000-0000481E0000}"/>
    <cellStyle name="Heading 3 3 9" xfId="7693" xr:uid="{00000000-0005-0000-0000-0000491E0000}"/>
    <cellStyle name="Heading 3 30" xfId="7694" xr:uid="{00000000-0005-0000-0000-00004A1E0000}"/>
    <cellStyle name="Heading 3 30 10" xfId="7695" xr:uid="{00000000-0005-0000-0000-00004B1E0000}"/>
    <cellStyle name="Heading 3 30 2" xfId="7696" xr:uid="{00000000-0005-0000-0000-00004C1E0000}"/>
    <cellStyle name="Heading 3 30 2 2" xfId="7697" xr:uid="{00000000-0005-0000-0000-00004D1E0000}"/>
    <cellStyle name="Heading 3 30 2 2 2" xfId="7698" xr:uid="{00000000-0005-0000-0000-00004E1E0000}"/>
    <cellStyle name="Heading 3 30 2 2 3" xfId="7699" xr:uid="{00000000-0005-0000-0000-00004F1E0000}"/>
    <cellStyle name="Heading 3 30 2 3" xfId="7700" xr:uid="{00000000-0005-0000-0000-0000501E0000}"/>
    <cellStyle name="Heading 3 30 2 4" xfId="7701" xr:uid="{00000000-0005-0000-0000-0000511E0000}"/>
    <cellStyle name="Heading 3 30 3" xfId="7702" xr:uid="{00000000-0005-0000-0000-0000521E0000}"/>
    <cellStyle name="Heading 3 30 3 2" xfId="7703" xr:uid="{00000000-0005-0000-0000-0000531E0000}"/>
    <cellStyle name="Heading 3 30 3 3" xfId="7704" xr:uid="{00000000-0005-0000-0000-0000541E0000}"/>
    <cellStyle name="Heading 3 30 4" xfId="7705" xr:uid="{00000000-0005-0000-0000-0000551E0000}"/>
    <cellStyle name="Heading 3 30 4 2" xfId="7706" xr:uid="{00000000-0005-0000-0000-0000561E0000}"/>
    <cellStyle name="Heading 3 30 4 3" xfId="7707" xr:uid="{00000000-0005-0000-0000-0000571E0000}"/>
    <cellStyle name="Heading 3 30 5" xfId="7708" xr:uid="{00000000-0005-0000-0000-0000581E0000}"/>
    <cellStyle name="Heading 3 30 5 2" xfId="7709" xr:uid="{00000000-0005-0000-0000-0000591E0000}"/>
    <cellStyle name="Heading 3 30 5 3" xfId="7710" xr:uid="{00000000-0005-0000-0000-00005A1E0000}"/>
    <cellStyle name="Heading 3 30 6" xfId="7711" xr:uid="{00000000-0005-0000-0000-00005B1E0000}"/>
    <cellStyle name="Heading 3 30 6 2" xfId="7712" xr:uid="{00000000-0005-0000-0000-00005C1E0000}"/>
    <cellStyle name="Heading 3 30 6 3" xfId="7713" xr:uid="{00000000-0005-0000-0000-00005D1E0000}"/>
    <cellStyle name="Heading 3 30 7" xfId="7714" xr:uid="{00000000-0005-0000-0000-00005E1E0000}"/>
    <cellStyle name="Heading 3 30 8" xfId="7715" xr:uid="{00000000-0005-0000-0000-00005F1E0000}"/>
    <cellStyle name="Heading 3 30 9" xfId="7716" xr:uid="{00000000-0005-0000-0000-0000601E0000}"/>
    <cellStyle name="Heading 3 31" xfId="7717" xr:uid="{00000000-0005-0000-0000-0000611E0000}"/>
    <cellStyle name="Heading 3 31 10" xfId="7718" xr:uid="{00000000-0005-0000-0000-0000621E0000}"/>
    <cellStyle name="Heading 3 31 2" xfId="7719" xr:uid="{00000000-0005-0000-0000-0000631E0000}"/>
    <cellStyle name="Heading 3 31 2 2" xfId="7720" xr:uid="{00000000-0005-0000-0000-0000641E0000}"/>
    <cellStyle name="Heading 3 31 2 2 2" xfId="7721" xr:uid="{00000000-0005-0000-0000-0000651E0000}"/>
    <cellStyle name="Heading 3 31 2 2 3" xfId="7722" xr:uid="{00000000-0005-0000-0000-0000661E0000}"/>
    <cellStyle name="Heading 3 31 2 3" xfId="7723" xr:uid="{00000000-0005-0000-0000-0000671E0000}"/>
    <cellStyle name="Heading 3 31 2 4" xfId="7724" xr:uid="{00000000-0005-0000-0000-0000681E0000}"/>
    <cellStyle name="Heading 3 31 3" xfId="7725" xr:uid="{00000000-0005-0000-0000-0000691E0000}"/>
    <cellStyle name="Heading 3 31 3 2" xfId="7726" xr:uid="{00000000-0005-0000-0000-00006A1E0000}"/>
    <cellStyle name="Heading 3 31 3 3" xfId="7727" xr:uid="{00000000-0005-0000-0000-00006B1E0000}"/>
    <cellStyle name="Heading 3 31 4" xfId="7728" xr:uid="{00000000-0005-0000-0000-00006C1E0000}"/>
    <cellStyle name="Heading 3 31 4 2" xfId="7729" xr:uid="{00000000-0005-0000-0000-00006D1E0000}"/>
    <cellStyle name="Heading 3 31 4 3" xfId="7730" xr:uid="{00000000-0005-0000-0000-00006E1E0000}"/>
    <cellStyle name="Heading 3 31 5" xfId="7731" xr:uid="{00000000-0005-0000-0000-00006F1E0000}"/>
    <cellStyle name="Heading 3 31 5 2" xfId="7732" xr:uid="{00000000-0005-0000-0000-0000701E0000}"/>
    <cellStyle name="Heading 3 31 5 3" xfId="7733" xr:uid="{00000000-0005-0000-0000-0000711E0000}"/>
    <cellStyle name="Heading 3 31 6" xfId="7734" xr:uid="{00000000-0005-0000-0000-0000721E0000}"/>
    <cellStyle name="Heading 3 31 6 2" xfId="7735" xr:uid="{00000000-0005-0000-0000-0000731E0000}"/>
    <cellStyle name="Heading 3 31 6 3" xfId="7736" xr:uid="{00000000-0005-0000-0000-0000741E0000}"/>
    <cellStyle name="Heading 3 31 7" xfId="7737" xr:uid="{00000000-0005-0000-0000-0000751E0000}"/>
    <cellStyle name="Heading 3 31 8" xfId="7738" xr:uid="{00000000-0005-0000-0000-0000761E0000}"/>
    <cellStyle name="Heading 3 31 9" xfId="7739" xr:uid="{00000000-0005-0000-0000-0000771E0000}"/>
    <cellStyle name="Heading 3 32" xfId="7740" xr:uid="{00000000-0005-0000-0000-0000781E0000}"/>
    <cellStyle name="Heading 3 32 10" xfId="7741" xr:uid="{00000000-0005-0000-0000-0000791E0000}"/>
    <cellStyle name="Heading 3 32 2" xfId="7742" xr:uid="{00000000-0005-0000-0000-00007A1E0000}"/>
    <cellStyle name="Heading 3 32 2 2" xfId="7743" xr:uid="{00000000-0005-0000-0000-00007B1E0000}"/>
    <cellStyle name="Heading 3 32 2 2 2" xfId="7744" xr:uid="{00000000-0005-0000-0000-00007C1E0000}"/>
    <cellStyle name="Heading 3 32 2 2 3" xfId="7745" xr:uid="{00000000-0005-0000-0000-00007D1E0000}"/>
    <cellStyle name="Heading 3 32 2 3" xfId="7746" xr:uid="{00000000-0005-0000-0000-00007E1E0000}"/>
    <cellStyle name="Heading 3 32 2 4" xfId="7747" xr:uid="{00000000-0005-0000-0000-00007F1E0000}"/>
    <cellStyle name="Heading 3 32 3" xfId="7748" xr:uid="{00000000-0005-0000-0000-0000801E0000}"/>
    <cellStyle name="Heading 3 32 3 2" xfId="7749" xr:uid="{00000000-0005-0000-0000-0000811E0000}"/>
    <cellStyle name="Heading 3 32 3 3" xfId="7750" xr:uid="{00000000-0005-0000-0000-0000821E0000}"/>
    <cellStyle name="Heading 3 32 4" xfId="7751" xr:uid="{00000000-0005-0000-0000-0000831E0000}"/>
    <cellStyle name="Heading 3 32 4 2" xfId="7752" xr:uid="{00000000-0005-0000-0000-0000841E0000}"/>
    <cellStyle name="Heading 3 32 4 3" xfId="7753" xr:uid="{00000000-0005-0000-0000-0000851E0000}"/>
    <cellStyle name="Heading 3 32 5" xfId="7754" xr:uid="{00000000-0005-0000-0000-0000861E0000}"/>
    <cellStyle name="Heading 3 32 5 2" xfId="7755" xr:uid="{00000000-0005-0000-0000-0000871E0000}"/>
    <cellStyle name="Heading 3 32 5 3" xfId="7756" xr:uid="{00000000-0005-0000-0000-0000881E0000}"/>
    <cellStyle name="Heading 3 32 6" xfId="7757" xr:uid="{00000000-0005-0000-0000-0000891E0000}"/>
    <cellStyle name="Heading 3 32 6 2" xfId="7758" xr:uid="{00000000-0005-0000-0000-00008A1E0000}"/>
    <cellStyle name="Heading 3 32 6 3" xfId="7759" xr:uid="{00000000-0005-0000-0000-00008B1E0000}"/>
    <cellStyle name="Heading 3 32 7" xfId="7760" xr:uid="{00000000-0005-0000-0000-00008C1E0000}"/>
    <cellStyle name="Heading 3 32 8" xfId="7761" xr:uid="{00000000-0005-0000-0000-00008D1E0000}"/>
    <cellStyle name="Heading 3 32 9" xfId="7762" xr:uid="{00000000-0005-0000-0000-00008E1E0000}"/>
    <cellStyle name="Heading 3 33" xfId="7763" xr:uid="{00000000-0005-0000-0000-00008F1E0000}"/>
    <cellStyle name="Heading 3 33 10" xfId="7764" xr:uid="{00000000-0005-0000-0000-0000901E0000}"/>
    <cellStyle name="Heading 3 33 2" xfId="7765" xr:uid="{00000000-0005-0000-0000-0000911E0000}"/>
    <cellStyle name="Heading 3 33 2 2" xfId="7766" xr:uid="{00000000-0005-0000-0000-0000921E0000}"/>
    <cellStyle name="Heading 3 33 2 2 2" xfId="7767" xr:uid="{00000000-0005-0000-0000-0000931E0000}"/>
    <cellStyle name="Heading 3 33 2 2 3" xfId="7768" xr:uid="{00000000-0005-0000-0000-0000941E0000}"/>
    <cellStyle name="Heading 3 33 2 3" xfId="7769" xr:uid="{00000000-0005-0000-0000-0000951E0000}"/>
    <cellStyle name="Heading 3 33 2 4" xfId="7770" xr:uid="{00000000-0005-0000-0000-0000961E0000}"/>
    <cellStyle name="Heading 3 33 3" xfId="7771" xr:uid="{00000000-0005-0000-0000-0000971E0000}"/>
    <cellStyle name="Heading 3 33 3 2" xfId="7772" xr:uid="{00000000-0005-0000-0000-0000981E0000}"/>
    <cellStyle name="Heading 3 33 3 3" xfId="7773" xr:uid="{00000000-0005-0000-0000-0000991E0000}"/>
    <cellStyle name="Heading 3 33 4" xfId="7774" xr:uid="{00000000-0005-0000-0000-00009A1E0000}"/>
    <cellStyle name="Heading 3 33 4 2" xfId="7775" xr:uid="{00000000-0005-0000-0000-00009B1E0000}"/>
    <cellStyle name="Heading 3 33 4 3" xfId="7776" xr:uid="{00000000-0005-0000-0000-00009C1E0000}"/>
    <cellStyle name="Heading 3 33 5" xfId="7777" xr:uid="{00000000-0005-0000-0000-00009D1E0000}"/>
    <cellStyle name="Heading 3 33 5 2" xfId="7778" xr:uid="{00000000-0005-0000-0000-00009E1E0000}"/>
    <cellStyle name="Heading 3 33 5 3" xfId="7779" xr:uid="{00000000-0005-0000-0000-00009F1E0000}"/>
    <cellStyle name="Heading 3 33 6" xfId="7780" xr:uid="{00000000-0005-0000-0000-0000A01E0000}"/>
    <cellStyle name="Heading 3 33 6 2" xfId="7781" xr:uid="{00000000-0005-0000-0000-0000A11E0000}"/>
    <cellStyle name="Heading 3 33 6 3" xfId="7782" xr:uid="{00000000-0005-0000-0000-0000A21E0000}"/>
    <cellStyle name="Heading 3 33 7" xfId="7783" xr:uid="{00000000-0005-0000-0000-0000A31E0000}"/>
    <cellStyle name="Heading 3 33 8" xfId="7784" xr:uid="{00000000-0005-0000-0000-0000A41E0000}"/>
    <cellStyle name="Heading 3 33 9" xfId="7785" xr:uid="{00000000-0005-0000-0000-0000A51E0000}"/>
    <cellStyle name="Heading 3 34" xfId="7786" xr:uid="{00000000-0005-0000-0000-0000A61E0000}"/>
    <cellStyle name="Heading 3 34 10" xfId="7787" xr:uid="{00000000-0005-0000-0000-0000A71E0000}"/>
    <cellStyle name="Heading 3 34 2" xfId="7788" xr:uid="{00000000-0005-0000-0000-0000A81E0000}"/>
    <cellStyle name="Heading 3 34 2 2" xfId="7789" xr:uid="{00000000-0005-0000-0000-0000A91E0000}"/>
    <cellStyle name="Heading 3 34 2 2 2" xfId="7790" xr:uid="{00000000-0005-0000-0000-0000AA1E0000}"/>
    <cellStyle name="Heading 3 34 2 2 3" xfId="7791" xr:uid="{00000000-0005-0000-0000-0000AB1E0000}"/>
    <cellStyle name="Heading 3 34 2 3" xfId="7792" xr:uid="{00000000-0005-0000-0000-0000AC1E0000}"/>
    <cellStyle name="Heading 3 34 2 4" xfId="7793" xr:uid="{00000000-0005-0000-0000-0000AD1E0000}"/>
    <cellStyle name="Heading 3 34 3" xfId="7794" xr:uid="{00000000-0005-0000-0000-0000AE1E0000}"/>
    <cellStyle name="Heading 3 34 3 2" xfId="7795" xr:uid="{00000000-0005-0000-0000-0000AF1E0000}"/>
    <cellStyle name="Heading 3 34 3 3" xfId="7796" xr:uid="{00000000-0005-0000-0000-0000B01E0000}"/>
    <cellStyle name="Heading 3 34 4" xfId="7797" xr:uid="{00000000-0005-0000-0000-0000B11E0000}"/>
    <cellStyle name="Heading 3 34 4 2" xfId="7798" xr:uid="{00000000-0005-0000-0000-0000B21E0000}"/>
    <cellStyle name="Heading 3 34 4 3" xfId="7799" xr:uid="{00000000-0005-0000-0000-0000B31E0000}"/>
    <cellStyle name="Heading 3 34 5" xfId="7800" xr:uid="{00000000-0005-0000-0000-0000B41E0000}"/>
    <cellStyle name="Heading 3 34 5 2" xfId="7801" xr:uid="{00000000-0005-0000-0000-0000B51E0000}"/>
    <cellStyle name="Heading 3 34 5 3" xfId="7802" xr:uid="{00000000-0005-0000-0000-0000B61E0000}"/>
    <cellStyle name="Heading 3 34 6" xfId="7803" xr:uid="{00000000-0005-0000-0000-0000B71E0000}"/>
    <cellStyle name="Heading 3 34 6 2" xfId="7804" xr:uid="{00000000-0005-0000-0000-0000B81E0000}"/>
    <cellStyle name="Heading 3 34 6 3" xfId="7805" xr:uid="{00000000-0005-0000-0000-0000B91E0000}"/>
    <cellStyle name="Heading 3 34 7" xfId="7806" xr:uid="{00000000-0005-0000-0000-0000BA1E0000}"/>
    <cellStyle name="Heading 3 34 8" xfId="7807" xr:uid="{00000000-0005-0000-0000-0000BB1E0000}"/>
    <cellStyle name="Heading 3 34 9" xfId="7808" xr:uid="{00000000-0005-0000-0000-0000BC1E0000}"/>
    <cellStyle name="Heading 3 35" xfId="7809" xr:uid="{00000000-0005-0000-0000-0000BD1E0000}"/>
    <cellStyle name="Heading 3 35 10" xfId="7810" xr:uid="{00000000-0005-0000-0000-0000BE1E0000}"/>
    <cellStyle name="Heading 3 35 2" xfId="7811" xr:uid="{00000000-0005-0000-0000-0000BF1E0000}"/>
    <cellStyle name="Heading 3 35 2 2" xfId="7812" xr:uid="{00000000-0005-0000-0000-0000C01E0000}"/>
    <cellStyle name="Heading 3 35 2 2 2" xfId="7813" xr:uid="{00000000-0005-0000-0000-0000C11E0000}"/>
    <cellStyle name="Heading 3 35 2 2 3" xfId="7814" xr:uid="{00000000-0005-0000-0000-0000C21E0000}"/>
    <cellStyle name="Heading 3 35 2 3" xfId="7815" xr:uid="{00000000-0005-0000-0000-0000C31E0000}"/>
    <cellStyle name="Heading 3 35 2 4" xfId="7816" xr:uid="{00000000-0005-0000-0000-0000C41E0000}"/>
    <cellStyle name="Heading 3 35 3" xfId="7817" xr:uid="{00000000-0005-0000-0000-0000C51E0000}"/>
    <cellStyle name="Heading 3 35 3 2" xfId="7818" xr:uid="{00000000-0005-0000-0000-0000C61E0000}"/>
    <cellStyle name="Heading 3 35 3 3" xfId="7819" xr:uid="{00000000-0005-0000-0000-0000C71E0000}"/>
    <cellStyle name="Heading 3 35 4" xfId="7820" xr:uid="{00000000-0005-0000-0000-0000C81E0000}"/>
    <cellStyle name="Heading 3 35 4 2" xfId="7821" xr:uid="{00000000-0005-0000-0000-0000C91E0000}"/>
    <cellStyle name="Heading 3 35 4 3" xfId="7822" xr:uid="{00000000-0005-0000-0000-0000CA1E0000}"/>
    <cellStyle name="Heading 3 35 5" xfId="7823" xr:uid="{00000000-0005-0000-0000-0000CB1E0000}"/>
    <cellStyle name="Heading 3 35 5 2" xfId="7824" xr:uid="{00000000-0005-0000-0000-0000CC1E0000}"/>
    <cellStyle name="Heading 3 35 5 3" xfId="7825" xr:uid="{00000000-0005-0000-0000-0000CD1E0000}"/>
    <cellStyle name="Heading 3 35 6" xfId="7826" xr:uid="{00000000-0005-0000-0000-0000CE1E0000}"/>
    <cellStyle name="Heading 3 35 6 2" xfId="7827" xr:uid="{00000000-0005-0000-0000-0000CF1E0000}"/>
    <cellStyle name="Heading 3 35 6 3" xfId="7828" xr:uid="{00000000-0005-0000-0000-0000D01E0000}"/>
    <cellStyle name="Heading 3 35 7" xfId="7829" xr:uid="{00000000-0005-0000-0000-0000D11E0000}"/>
    <cellStyle name="Heading 3 35 8" xfId="7830" xr:uid="{00000000-0005-0000-0000-0000D21E0000}"/>
    <cellStyle name="Heading 3 35 9" xfId="7831" xr:uid="{00000000-0005-0000-0000-0000D31E0000}"/>
    <cellStyle name="Heading 3 36" xfId="7832" xr:uid="{00000000-0005-0000-0000-0000D41E0000}"/>
    <cellStyle name="Heading 3 36 10" xfId="7833" xr:uid="{00000000-0005-0000-0000-0000D51E0000}"/>
    <cellStyle name="Heading 3 36 2" xfId="7834" xr:uid="{00000000-0005-0000-0000-0000D61E0000}"/>
    <cellStyle name="Heading 3 36 2 2" xfId="7835" xr:uid="{00000000-0005-0000-0000-0000D71E0000}"/>
    <cellStyle name="Heading 3 36 2 2 2" xfId="7836" xr:uid="{00000000-0005-0000-0000-0000D81E0000}"/>
    <cellStyle name="Heading 3 36 2 2 3" xfId="7837" xr:uid="{00000000-0005-0000-0000-0000D91E0000}"/>
    <cellStyle name="Heading 3 36 2 3" xfId="7838" xr:uid="{00000000-0005-0000-0000-0000DA1E0000}"/>
    <cellStyle name="Heading 3 36 2 4" xfId="7839" xr:uid="{00000000-0005-0000-0000-0000DB1E0000}"/>
    <cellStyle name="Heading 3 36 3" xfId="7840" xr:uid="{00000000-0005-0000-0000-0000DC1E0000}"/>
    <cellStyle name="Heading 3 36 3 2" xfId="7841" xr:uid="{00000000-0005-0000-0000-0000DD1E0000}"/>
    <cellStyle name="Heading 3 36 3 3" xfId="7842" xr:uid="{00000000-0005-0000-0000-0000DE1E0000}"/>
    <cellStyle name="Heading 3 36 4" xfId="7843" xr:uid="{00000000-0005-0000-0000-0000DF1E0000}"/>
    <cellStyle name="Heading 3 36 4 2" xfId="7844" xr:uid="{00000000-0005-0000-0000-0000E01E0000}"/>
    <cellStyle name="Heading 3 36 4 3" xfId="7845" xr:uid="{00000000-0005-0000-0000-0000E11E0000}"/>
    <cellStyle name="Heading 3 36 5" xfId="7846" xr:uid="{00000000-0005-0000-0000-0000E21E0000}"/>
    <cellStyle name="Heading 3 36 5 2" xfId="7847" xr:uid="{00000000-0005-0000-0000-0000E31E0000}"/>
    <cellStyle name="Heading 3 36 5 3" xfId="7848" xr:uid="{00000000-0005-0000-0000-0000E41E0000}"/>
    <cellStyle name="Heading 3 36 6" xfId="7849" xr:uid="{00000000-0005-0000-0000-0000E51E0000}"/>
    <cellStyle name="Heading 3 36 6 2" xfId="7850" xr:uid="{00000000-0005-0000-0000-0000E61E0000}"/>
    <cellStyle name="Heading 3 36 6 3" xfId="7851" xr:uid="{00000000-0005-0000-0000-0000E71E0000}"/>
    <cellStyle name="Heading 3 36 7" xfId="7852" xr:uid="{00000000-0005-0000-0000-0000E81E0000}"/>
    <cellStyle name="Heading 3 36 8" xfId="7853" xr:uid="{00000000-0005-0000-0000-0000E91E0000}"/>
    <cellStyle name="Heading 3 36 9" xfId="7854" xr:uid="{00000000-0005-0000-0000-0000EA1E0000}"/>
    <cellStyle name="Heading 3 37" xfId="7855" xr:uid="{00000000-0005-0000-0000-0000EB1E0000}"/>
    <cellStyle name="Heading 3 37 10" xfId="7856" xr:uid="{00000000-0005-0000-0000-0000EC1E0000}"/>
    <cellStyle name="Heading 3 37 2" xfId="7857" xr:uid="{00000000-0005-0000-0000-0000ED1E0000}"/>
    <cellStyle name="Heading 3 37 2 2" xfId="7858" xr:uid="{00000000-0005-0000-0000-0000EE1E0000}"/>
    <cellStyle name="Heading 3 37 2 2 2" xfId="7859" xr:uid="{00000000-0005-0000-0000-0000EF1E0000}"/>
    <cellStyle name="Heading 3 37 2 2 3" xfId="7860" xr:uid="{00000000-0005-0000-0000-0000F01E0000}"/>
    <cellStyle name="Heading 3 37 2 3" xfId="7861" xr:uid="{00000000-0005-0000-0000-0000F11E0000}"/>
    <cellStyle name="Heading 3 37 2 4" xfId="7862" xr:uid="{00000000-0005-0000-0000-0000F21E0000}"/>
    <cellStyle name="Heading 3 37 3" xfId="7863" xr:uid="{00000000-0005-0000-0000-0000F31E0000}"/>
    <cellStyle name="Heading 3 37 3 2" xfId="7864" xr:uid="{00000000-0005-0000-0000-0000F41E0000}"/>
    <cellStyle name="Heading 3 37 3 3" xfId="7865" xr:uid="{00000000-0005-0000-0000-0000F51E0000}"/>
    <cellStyle name="Heading 3 37 4" xfId="7866" xr:uid="{00000000-0005-0000-0000-0000F61E0000}"/>
    <cellStyle name="Heading 3 37 4 2" xfId="7867" xr:uid="{00000000-0005-0000-0000-0000F71E0000}"/>
    <cellStyle name="Heading 3 37 4 3" xfId="7868" xr:uid="{00000000-0005-0000-0000-0000F81E0000}"/>
    <cellStyle name="Heading 3 37 5" xfId="7869" xr:uid="{00000000-0005-0000-0000-0000F91E0000}"/>
    <cellStyle name="Heading 3 37 5 2" xfId="7870" xr:uid="{00000000-0005-0000-0000-0000FA1E0000}"/>
    <cellStyle name="Heading 3 37 5 3" xfId="7871" xr:uid="{00000000-0005-0000-0000-0000FB1E0000}"/>
    <cellStyle name="Heading 3 37 6" xfId="7872" xr:uid="{00000000-0005-0000-0000-0000FC1E0000}"/>
    <cellStyle name="Heading 3 37 6 2" xfId="7873" xr:uid="{00000000-0005-0000-0000-0000FD1E0000}"/>
    <cellStyle name="Heading 3 37 6 3" xfId="7874" xr:uid="{00000000-0005-0000-0000-0000FE1E0000}"/>
    <cellStyle name="Heading 3 37 7" xfId="7875" xr:uid="{00000000-0005-0000-0000-0000FF1E0000}"/>
    <cellStyle name="Heading 3 37 8" xfId="7876" xr:uid="{00000000-0005-0000-0000-0000001F0000}"/>
    <cellStyle name="Heading 3 37 9" xfId="7877" xr:uid="{00000000-0005-0000-0000-0000011F0000}"/>
    <cellStyle name="Heading 3 38" xfId="7878" xr:uid="{00000000-0005-0000-0000-0000021F0000}"/>
    <cellStyle name="Heading 3 38 10" xfId="7879" xr:uid="{00000000-0005-0000-0000-0000031F0000}"/>
    <cellStyle name="Heading 3 38 2" xfId="7880" xr:uid="{00000000-0005-0000-0000-0000041F0000}"/>
    <cellStyle name="Heading 3 38 2 2" xfId="7881" xr:uid="{00000000-0005-0000-0000-0000051F0000}"/>
    <cellStyle name="Heading 3 38 2 2 2" xfId="7882" xr:uid="{00000000-0005-0000-0000-0000061F0000}"/>
    <cellStyle name="Heading 3 38 2 2 3" xfId="7883" xr:uid="{00000000-0005-0000-0000-0000071F0000}"/>
    <cellStyle name="Heading 3 38 2 3" xfId="7884" xr:uid="{00000000-0005-0000-0000-0000081F0000}"/>
    <cellStyle name="Heading 3 38 2 4" xfId="7885" xr:uid="{00000000-0005-0000-0000-0000091F0000}"/>
    <cellStyle name="Heading 3 38 3" xfId="7886" xr:uid="{00000000-0005-0000-0000-00000A1F0000}"/>
    <cellStyle name="Heading 3 38 3 2" xfId="7887" xr:uid="{00000000-0005-0000-0000-00000B1F0000}"/>
    <cellStyle name="Heading 3 38 3 3" xfId="7888" xr:uid="{00000000-0005-0000-0000-00000C1F0000}"/>
    <cellStyle name="Heading 3 38 4" xfId="7889" xr:uid="{00000000-0005-0000-0000-00000D1F0000}"/>
    <cellStyle name="Heading 3 38 4 2" xfId="7890" xr:uid="{00000000-0005-0000-0000-00000E1F0000}"/>
    <cellStyle name="Heading 3 38 4 3" xfId="7891" xr:uid="{00000000-0005-0000-0000-00000F1F0000}"/>
    <cellStyle name="Heading 3 38 5" xfId="7892" xr:uid="{00000000-0005-0000-0000-0000101F0000}"/>
    <cellStyle name="Heading 3 38 5 2" xfId="7893" xr:uid="{00000000-0005-0000-0000-0000111F0000}"/>
    <cellStyle name="Heading 3 38 5 3" xfId="7894" xr:uid="{00000000-0005-0000-0000-0000121F0000}"/>
    <cellStyle name="Heading 3 38 6" xfId="7895" xr:uid="{00000000-0005-0000-0000-0000131F0000}"/>
    <cellStyle name="Heading 3 38 6 2" xfId="7896" xr:uid="{00000000-0005-0000-0000-0000141F0000}"/>
    <cellStyle name="Heading 3 38 6 3" xfId="7897" xr:uid="{00000000-0005-0000-0000-0000151F0000}"/>
    <cellStyle name="Heading 3 38 7" xfId="7898" xr:uid="{00000000-0005-0000-0000-0000161F0000}"/>
    <cellStyle name="Heading 3 38 8" xfId="7899" xr:uid="{00000000-0005-0000-0000-0000171F0000}"/>
    <cellStyle name="Heading 3 38 9" xfId="7900" xr:uid="{00000000-0005-0000-0000-0000181F0000}"/>
    <cellStyle name="Heading 3 39" xfId="7901" xr:uid="{00000000-0005-0000-0000-0000191F0000}"/>
    <cellStyle name="Heading 3 39 10" xfId="7902" xr:uid="{00000000-0005-0000-0000-00001A1F0000}"/>
    <cellStyle name="Heading 3 39 2" xfId="7903" xr:uid="{00000000-0005-0000-0000-00001B1F0000}"/>
    <cellStyle name="Heading 3 39 2 2" xfId="7904" xr:uid="{00000000-0005-0000-0000-00001C1F0000}"/>
    <cellStyle name="Heading 3 39 2 2 2" xfId="7905" xr:uid="{00000000-0005-0000-0000-00001D1F0000}"/>
    <cellStyle name="Heading 3 39 2 2 3" xfId="7906" xr:uid="{00000000-0005-0000-0000-00001E1F0000}"/>
    <cellStyle name="Heading 3 39 2 3" xfId="7907" xr:uid="{00000000-0005-0000-0000-00001F1F0000}"/>
    <cellStyle name="Heading 3 39 2 4" xfId="7908" xr:uid="{00000000-0005-0000-0000-0000201F0000}"/>
    <cellStyle name="Heading 3 39 3" xfId="7909" xr:uid="{00000000-0005-0000-0000-0000211F0000}"/>
    <cellStyle name="Heading 3 39 3 2" xfId="7910" xr:uid="{00000000-0005-0000-0000-0000221F0000}"/>
    <cellStyle name="Heading 3 39 3 3" xfId="7911" xr:uid="{00000000-0005-0000-0000-0000231F0000}"/>
    <cellStyle name="Heading 3 39 4" xfId="7912" xr:uid="{00000000-0005-0000-0000-0000241F0000}"/>
    <cellStyle name="Heading 3 39 4 2" xfId="7913" xr:uid="{00000000-0005-0000-0000-0000251F0000}"/>
    <cellStyle name="Heading 3 39 4 3" xfId="7914" xr:uid="{00000000-0005-0000-0000-0000261F0000}"/>
    <cellStyle name="Heading 3 39 5" xfId="7915" xr:uid="{00000000-0005-0000-0000-0000271F0000}"/>
    <cellStyle name="Heading 3 39 5 2" xfId="7916" xr:uid="{00000000-0005-0000-0000-0000281F0000}"/>
    <cellStyle name="Heading 3 39 5 3" xfId="7917" xr:uid="{00000000-0005-0000-0000-0000291F0000}"/>
    <cellStyle name="Heading 3 39 6" xfId="7918" xr:uid="{00000000-0005-0000-0000-00002A1F0000}"/>
    <cellStyle name="Heading 3 39 6 2" xfId="7919" xr:uid="{00000000-0005-0000-0000-00002B1F0000}"/>
    <cellStyle name="Heading 3 39 6 3" xfId="7920" xr:uid="{00000000-0005-0000-0000-00002C1F0000}"/>
    <cellStyle name="Heading 3 39 7" xfId="7921" xr:uid="{00000000-0005-0000-0000-00002D1F0000}"/>
    <cellStyle name="Heading 3 39 8" xfId="7922" xr:uid="{00000000-0005-0000-0000-00002E1F0000}"/>
    <cellStyle name="Heading 3 39 9" xfId="7923" xr:uid="{00000000-0005-0000-0000-00002F1F0000}"/>
    <cellStyle name="Heading 3 4" xfId="7924" xr:uid="{00000000-0005-0000-0000-0000301F0000}"/>
    <cellStyle name="Heading 3 4 10" xfId="7925" xr:uid="{00000000-0005-0000-0000-0000311F0000}"/>
    <cellStyle name="Heading 3 4 2" xfId="7926" xr:uid="{00000000-0005-0000-0000-0000321F0000}"/>
    <cellStyle name="Heading 3 4 2 2" xfId="7927" xr:uid="{00000000-0005-0000-0000-0000331F0000}"/>
    <cellStyle name="Heading 3 4 2 2 2" xfId="7928" xr:uid="{00000000-0005-0000-0000-0000341F0000}"/>
    <cellStyle name="Heading 3 4 2 2 3" xfId="7929" xr:uid="{00000000-0005-0000-0000-0000351F0000}"/>
    <cellStyle name="Heading 3 4 2 3" xfId="7930" xr:uid="{00000000-0005-0000-0000-0000361F0000}"/>
    <cellStyle name="Heading 3 4 2 4" xfId="7931" xr:uid="{00000000-0005-0000-0000-0000371F0000}"/>
    <cellStyle name="Heading 3 4 3" xfId="7932" xr:uid="{00000000-0005-0000-0000-0000381F0000}"/>
    <cellStyle name="Heading 3 4 3 2" xfId="7933" xr:uid="{00000000-0005-0000-0000-0000391F0000}"/>
    <cellStyle name="Heading 3 4 3 3" xfId="7934" xr:uid="{00000000-0005-0000-0000-00003A1F0000}"/>
    <cellStyle name="Heading 3 4 4" xfId="7935" xr:uid="{00000000-0005-0000-0000-00003B1F0000}"/>
    <cellStyle name="Heading 3 4 4 2" xfId="7936" xr:uid="{00000000-0005-0000-0000-00003C1F0000}"/>
    <cellStyle name="Heading 3 4 4 3" xfId="7937" xr:uid="{00000000-0005-0000-0000-00003D1F0000}"/>
    <cellStyle name="Heading 3 4 5" xfId="7938" xr:uid="{00000000-0005-0000-0000-00003E1F0000}"/>
    <cellStyle name="Heading 3 4 5 2" xfId="7939" xr:uid="{00000000-0005-0000-0000-00003F1F0000}"/>
    <cellStyle name="Heading 3 4 5 3" xfId="7940" xr:uid="{00000000-0005-0000-0000-0000401F0000}"/>
    <cellStyle name="Heading 3 4 6" xfId="7941" xr:uid="{00000000-0005-0000-0000-0000411F0000}"/>
    <cellStyle name="Heading 3 4 6 2" xfId="7942" xr:uid="{00000000-0005-0000-0000-0000421F0000}"/>
    <cellStyle name="Heading 3 4 6 3" xfId="7943" xr:uid="{00000000-0005-0000-0000-0000431F0000}"/>
    <cellStyle name="Heading 3 4 7" xfId="7944" xr:uid="{00000000-0005-0000-0000-0000441F0000}"/>
    <cellStyle name="Heading 3 4 8" xfId="7945" xr:uid="{00000000-0005-0000-0000-0000451F0000}"/>
    <cellStyle name="Heading 3 4 9" xfId="7946" xr:uid="{00000000-0005-0000-0000-0000461F0000}"/>
    <cellStyle name="Heading 3 40" xfId="7947" xr:uid="{00000000-0005-0000-0000-0000471F0000}"/>
    <cellStyle name="Heading 3 40 10" xfId="7948" xr:uid="{00000000-0005-0000-0000-0000481F0000}"/>
    <cellStyle name="Heading 3 40 2" xfId="7949" xr:uid="{00000000-0005-0000-0000-0000491F0000}"/>
    <cellStyle name="Heading 3 40 2 2" xfId="7950" xr:uid="{00000000-0005-0000-0000-00004A1F0000}"/>
    <cellStyle name="Heading 3 40 2 2 2" xfId="7951" xr:uid="{00000000-0005-0000-0000-00004B1F0000}"/>
    <cellStyle name="Heading 3 40 2 2 3" xfId="7952" xr:uid="{00000000-0005-0000-0000-00004C1F0000}"/>
    <cellStyle name="Heading 3 40 2 3" xfId="7953" xr:uid="{00000000-0005-0000-0000-00004D1F0000}"/>
    <cellStyle name="Heading 3 40 2 4" xfId="7954" xr:uid="{00000000-0005-0000-0000-00004E1F0000}"/>
    <cellStyle name="Heading 3 40 3" xfId="7955" xr:uid="{00000000-0005-0000-0000-00004F1F0000}"/>
    <cellStyle name="Heading 3 40 3 2" xfId="7956" xr:uid="{00000000-0005-0000-0000-0000501F0000}"/>
    <cellStyle name="Heading 3 40 3 3" xfId="7957" xr:uid="{00000000-0005-0000-0000-0000511F0000}"/>
    <cellStyle name="Heading 3 40 4" xfId="7958" xr:uid="{00000000-0005-0000-0000-0000521F0000}"/>
    <cellStyle name="Heading 3 40 4 2" xfId="7959" xr:uid="{00000000-0005-0000-0000-0000531F0000}"/>
    <cellStyle name="Heading 3 40 4 3" xfId="7960" xr:uid="{00000000-0005-0000-0000-0000541F0000}"/>
    <cellStyle name="Heading 3 40 5" xfId="7961" xr:uid="{00000000-0005-0000-0000-0000551F0000}"/>
    <cellStyle name="Heading 3 40 5 2" xfId="7962" xr:uid="{00000000-0005-0000-0000-0000561F0000}"/>
    <cellStyle name="Heading 3 40 5 3" xfId="7963" xr:uid="{00000000-0005-0000-0000-0000571F0000}"/>
    <cellStyle name="Heading 3 40 6" xfId="7964" xr:uid="{00000000-0005-0000-0000-0000581F0000}"/>
    <cellStyle name="Heading 3 40 6 2" xfId="7965" xr:uid="{00000000-0005-0000-0000-0000591F0000}"/>
    <cellStyle name="Heading 3 40 6 3" xfId="7966" xr:uid="{00000000-0005-0000-0000-00005A1F0000}"/>
    <cellStyle name="Heading 3 40 7" xfId="7967" xr:uid="{00000000-0005-0000-0000-00005B1F0000}"/>
    <cellStyle name="Heading 3 40 8" xfId="7968" xr:uid="{00000000-0005-0000-0000-00005C1F0000}"/>
    <cellStyle name="Heading 3 40 9" xfId="7969" xr:uid="{00000000-0005-0000-0000-00005D1F0000}"/>
    <cellStyle name="Heading 3 41" xfId="7970" xr:uid="{00000000-0005-0000-0000-00005E1F0000}"/>
    <cellStyle name="Heading 3 41 10" xfId="7971" xr:uid="{00000000-0005-0000-0000-00005F1F0000}"/>
    <cellStyle name="Heading 3 41 2" xfId="7972" xr:uid="{00000000-0005-0000-0000-0000601F0000}"/>
    <cellStyle name="Heading 3 41 2 2" xfId="7973" xr:uid="{00000000-0005-0000-0000-0000611F0000}"/>
    <cellStyle name="Heading 3 41 2 2 2" xfId="7974" xr:uid="{00000000-0005-0000-0000-0000621F0000}"/>
    <cellStyle name="Heading 3 41 2 2 3" xfId="7975" xr:uid="{00000000-0005-0000-0000-0000631F0000}"/>
    <cellStyle name="Heading 3 41 2 3" xfId="7976" xr:uid="{00000000-0005-0000-0000-0000641F0000}"/>
    <cellStyle name="Heading 3 41 2 4" xfId="7977" xr:uid="{00000000-0005-0000-0000-0000651F0000}"/>
    <cellStyle name="Heading 3 41 3" xfId="7978" xr:uid="{00000000-0005-0000-0000-0000661F0000}"/>
    <cellStyle name="Heading 3 41 3 2" xfId="7979" xr:uid="{00000000-0005-0000-0000-0000671F0000}"/>
    <cellStyle name="Heading 3 41 3 3" xfId="7980" xr:uid="{00000000-0005-0000-0000-0000681F0000}"/>
    <cellStyle name="Heading 3 41 4" xfId="7981" xr:uid="{00000000-0005-0000-0000-0000691F0000}"/>
    <cellStyle name="Heading 3 41 4 2" xfId="7982" xr:uid="{00000000-0005-0000-0000-00006A1F0000}"/>
    <cellStyle name="Heading 3 41 4 3" xfId="7983" xr:uid="{00000000-0005-0000-0000-00006B1F0000}"/>
    <cellStyle name="Heading 3 41 5" xfId="7984" xr:uid="{00000000-0005-0000-0000-00006C1F0000}"/>
    <cellStyle name="Heading 3 41 5 2" xfId="7985" xr:uid="{00000000-0005-0000-0000-00006D1F0000}"/>
    <cellStyle name="Heading 3 41 5 3" xfId="7986" xr:uid="{00000000-0005-0000-0000-00006E1F0000}"/>
    <cellStyle name="Heading 3 41 6" xfId="7987" xr:uid="{00000000-0005-0000-0000-00006F1F0000}"/>
    <cellStyle name="Heading 3 41 6 2" xfId="7988" xr:uid="{00000000-0005-0000-0000-0000701F0000}"/>
    <cellStyle name="Heading 3 41 6 3" xfId="7989" xr:uid="{00000000-0005-0000-0000-0000711F0000}"/>
    <cellStyle name="Heading 3 41 7" xfId="7990" xr:uid="{00000000-0005-0000-0000-0000721F0000}"/>
    <cellStyle name="Heading 3 41 8" xfId="7991" xr:uid="{00000000-0005-0000-0000-0000731F0000}"/>
    <cellStyle name="Heading 3 41 9" xfId="7992" xr:uid="{00000000-0005-0000-0000-0000741F0000}"/>
    <cellStyle name="Heading 3 42" xfId="7993" xr:uid="{00000000-0005-0000-0000-0000751F0000}"/>
    <cellStyle name="Heading 3 42 10" xfId="7994" xr:uid="{00000000-0005-0000-0000-0000761F0000}"/>
    <cellStyle name="Heading 3 42 2" xfId="7995" xr:uid="{00000000-0005-0000-0000-0000771F0000}"/>
    <cellStyle name="Heading 3 42 2 2" xfId="7996" xr:uid="{00000000-0005-0000-0000-0000781F0000}"/>
    <cellStyle name="Heading 3 42 2 2 2" xfId="7997" xr:uid="{00000000-0005-0000-0000-0000791F0000}"/>
    <cellStyle name="Heading 3 42 2 2 3" xfId="7998" xr:uid="{00000000-0005-0000-0000-00007A1F0000}"/>
    <cellStyle name="Heading 3 42 2 3" xfId="7999" xr:uid="{00000000-0005-0000-0000-00007B1F0000}"/>
    <cellStyle name="Heading 3 42 2 4" xfId="8000" xr:uid="{00000000-0005-0000-0000-00007C1F0000}"/>
    <cellStyle name="Heading 3 42 3" xfId="8001" xr:uid="{00000000-0005-0000-0000-00007D1F0000}"/>
    <cellStyle name="Heading 3 42 3 2" xfId="8002" xr:uid="{00000000-0005-0000-0000-00007E1F0000}"/>
    <cellStyle name="Heading 3 42 3 3" xfId="8003" xr:uid="{00000000-0005-0000-0000-00007F1F0000}"/>
    <cellStyle name="Heading 3 42 4" xfId="8004" xr:uid="{00000000-0005-0000-0000-0000801F0000}"/>
    <cellStyle name="Heading 3 42 4 2" xfId="8005" xr:uid="{00000000-0005-0000-0000-0000811F0000}"/>
    <cellStyle name="Heading 3 42 4 3" xfId="8006" xr:uid="{00000000-0005-0000-0000-0000821F0000}"/>
    <cellStyle name="Heading 3 42 5" xfId="8007" xr:uid="{00000000-0005-0000-0000-0000831F0000}"/>
    <cellStyle name="Heading 3 42 5 2" xfId="8008" xr:uid="{00000000-0005-0000-0000-0000841F0000}"/>
    <cellStyle name="Heading 3 42 5 3" xfId="8009" xr:uid="{00000000-0005-0000-0000-0000851F0000}"/>
    <cellStyle name="Heading 3 42 6" xfId="8010" xr:uid="{00000000-0005-0000-0000-0000861F0000}"/>
    <cellStyle name="Heading 3 42 6 2" xfId="8011" xr:uid="{00000000-0005-0000-0000-0000871F0000}"/>
    <cellStyle name="Heading 3 42 6 3" xfId="8012" xr:uid="{00000000-0005-0000-0000-0000881F0000}"/>
    <cellStyle name="Heading 3 42 7" xfId="8013" xr:uid="{00000000-0005-0000-0000-0000891F0000}"/>
    <cellStyle name="Heading 3 42 8" xfId="8014" xr:uid="{00000000-0005-0000-0000-00008A1F0000}"/>
    <cellStyle name="Heading 3 42 9" xfId="8015" xr:uid="{00000000-0005-0000-0000-00008B1F0000}"/>
    <cellStyle name="Heading 3 43" xfId="8016" xr:uid="{00000000-0005-0000-0000-00008C1F0000}"/>
    <cellStyle name="Heading 3 43 10" xfId="8017" xr:uid="{00000000-0005-0000-0000-00008D1F0000}"/>
    <cellStyle name="Heading 3 43 2" xfId="8018" xr:uid="{00000000-0005-0000-0000-00008E1F0000}"/>
    <cellStyle name="Heading 3 43 2 2" xfId="8019" xr:uid="{00000000-0005-0000-0000-00008F1F0000}"/>
    <cellStyle name="Heading 3 43 2 2 2" xfId="8020" xr:uid="{00000000-0005-0000-0000-0000901F0000}"/>
    <cellStyle name="Heading 3 43 2 2 3" xfId="8021" xr:uid="{00000000-0005-0000-0000-0000911F0000}"/>
    <cellStyle name="Heading 3 43 2 3" xfId="8022" xr:uid="{00000000-0005-0000-0000-0000921F0000}"/>
    <cellStyle name="Heading 3 43 2 4" xfId="8023" xr:uid="{00000000-0005-0000-0000-0000931F0000}"/>
    <cellStyle name="Heading 3 43 3" xfId="8024" xr:uid="{00000000-0005-0000-0000-0000941F0000}"/>
    <cellStyle name="Heading 3 43 3 2" xfId="8025" xr:uid="{00000000-0005-0000-0000-0000951F0000}"/>
    <cellStyle name="Heading 3 43 3 3" xfId="8026" xr:uid="{00000000-0005-0000-0000-0000961F0000}"/>
    <cellStyle name="Heading 3 43 4" xfId="8027" xr:uid="{00000000-0005-0000-0000-0000971F0000}"/>
    <cellStyle name="Heading 3 43 4 2" xfId="8028" xr:uid="{00000000-0005-0000-0000-0000981F0000}"/>
    <cellStyle name="Heading 3 43 4 3" xfId="8029" xr:uid="{00000000-0005-0000-0000-0000991F0000}"/>
    <cellStyle name="Heading 3 43 5" xfId="8030" xr:uid="{00000000-0005-0000-0000-00009A1F0000}"/>
    <cellStyle name="Heading 3 43 5 2" xfId="8031" xr:uid="{00000000-0005-0000-0000-00009B1F0000}"/>
    <cellStyle name="Heading 3 43 5 3" xfId="8032" xr:uid="{00000000-0005-0000-0000-00009C1F0000}"/>
    <cellStyle name="Heading 3 43 6" xfId="8033" xr:uid="{00000000-0005-0000-0000-00009D1F0000}"/>
    <cellStyle name="Heading 3 43 6 2" xfId="8034" xr:uid="{00000000-0005-0000-0000-00009E1F0000}"/>
    <cellStyle name="Heading 3 43 6 3" xfId="8035" xr:uid="{00000000-0005-0000-0000-00009F1F0000}"/>
    <cellStyle name="Heading 3 43 7" xfId="8036" xr:uid="{00000000-0005-0000-0000-0000A01F0000}"/>
    <cellStyle name="Heading 3 43 8" xfId="8037" xr:uid="{00000000-0005-0000-0000-0000A11F0000}"/>
    <cellStyle name="Heading 3 43 9" xfId="8038" xr:uid="{00000000-0005-0000-0000-0000A21F0000}"/>
    <cellStyle name="Heading 3 44" xfId="8039" xr:uid="{00000000-0005-0000-0000-0000A31F0000}"/>
    <cellStyle name="Heading 3 44 10" xfId="8040" xr:uid="{00000000-0005-0000-0000-0000A41F0000}"/>
    <cellStyle name="Heading 3 44 2" xfId="8041" xr:uid="{00000000-0005-0000-0000-0000A51F0000}"/>
    <cellStyle name="Heading 3 44 2 2" xfId="8042" xr:uid="{00000000-0005-0000-0000-0000A61F0000}"/>
    <cellStyle name="Heading 3 44 2 2 2" xfId="8043" xr:uid="{00000000-0005-0000-0000-0000A71F0000}"/>
    <cellStyle name="Heading 3 44 2 2 3" xfId="8044" xr:uid="{00000000-0005-0000-0000-0000A81F0000}"/>
    <cellStyle name="Heading 3 44 2 3" xfId="8045" xr:uid="{00000000-0005-0000-0000-0000A91F0000}"/>
    <cellStyle name="Heading 3 44 2 4" xfId="8046" xr:uid="{00000000-0005-0000-0000-0000AA1F0000}"/>
    <cellStyle name="Heading 3 44 3" xfId="8047" xr:uid="{00000000-0005-0000-0000-0000AB1F0000}"/>
    <cellStyle name="Heading 3 44 3 2" xfId="8048" xr:uid="{00000000-0005-0000-0000-0000AC1F0000}"/>
    <cellStyle name="Heading 3 44 3 3" xfId="8049" xr:uid="{00000000-0005-0000-0000-0000AD1F0000}"/>
    <cellStyle name="Heading 3 44 4" xfId="8050" xr:uid="{00000000-0005-0000-0000-0000AE1F0000}"/>
    <cellStyle name="Heading 3 44 4 2" xfId="8051" xr:uid="{00000000-0005-0000-0000-0000AF1F0000}"/>
    <cellStyle name="Heading 3 44 4 3" xfId="8052" xr:uid="{00000000-0005-0000-0000-0000B01F0000}"/>
    <cellStyle name="Heading 3 44 5" xfId="8053" xr:uid="{00000000-0005-0000-0000-0000B11F0000}"/>
    <cellStyle name="Heading 3 44 5 2" xfId="8054" xr:uid="{00000000-0005-0000-0000-0000B21F0000}"/>
    <cellStyle name="Heading 3 44 5 3" xfId="8055" xr:uid="{00000000-0005-0000-0000-0000B31F0000}"/>
    <cellStyle name="Heading 3 44 6" xfId="8056" xr:uid="{00000000-0005-0000-0000-0000B41F0000}"/>
    <cellStyle name="Heading 3 44 6 2" xfId="8057" xr:uid="{00000000-0005-0000-0000-0000B51F0000}"/>
    <cellStyle name="Heading 3 44 6 3" xfId="8058" xr:uid="{00000000-0005-0000-0000-0000B61F0000}"/>
    <cellStyle name="Heading 3 44 7" xfId="8059" xr:uid="{00000000-0005-0000-0000-0000B71F0000}"/>
    <cellStyle name="Heading 3 44 8" xfId="8060" xr:uid="{00000000-0005-0000-0000-0000B81F0000}"/>
    <cellStyle name="Heading 3 44 9" xfId="8061" xr:uid="{00000000-0005-0000-0000-0000B91F0000}"/>
    <cellStyle name="Heading 3 45" xfId="8062" xr:uid="{00000000-0005-0000-0000-0000BA1F0000}"/>
    <cellStyle name="Heading 3 45 10" xfId="8063" xr:uid="{00000000-0005-0000-0000-0000BB1F0000}"/>
    <cellStyle name="Heading 3 45 2" xfId="8064" xr:uid="{00000000-0005-0000-0000-0000BC1F0000}"/>
    <cellStyle name="Heading 3 45 2 2" xfId="8065" xr:uid="{00000000-0005-0000-0000-0000BD1F0000}"/>
    <cellStyle name="Heading 3 45 2 2 2" xfId="8066" xr:uid="{00000000-0005-0000-0000-0000BE1F0000}"/>
    <cellStyle name="Heading 3 45 2 2 3" xfId="8067" xr:uid="{00000000-0005-0000-0000-0000BF1F0000}"/>
    <cellStyle name="Heading 3 45 2 3" xfId="8068" xr:uid="{00000000-0005-0000-0000-0000C01F0000}"/>
    <cellStyle name="Heading 3 45 2 4" xfId="8069" xr:uid="{00000000-0005-0000-0000-0000C11F0000}"/>
    <cellStyle name="Heading 3 45 3" xfId="8070" xr:uid="{00000000-0005-0000-0000-0000C21F0000}"/>
    <cellStyle name="Heading 3 45 3 2" xfId="8071" xr:uid="{00000000-0005-0000-0000-0000C31F0000}"/>
    <cellStyle name="Heading 3 45 3 3" xfId="8072" xr:uid="{00000000-0005-0000-0000-0000C41F0000}"/>
    <cellStyle name="Heading 3 45 4" xfId="8073" xr:uid="{00000000-0005-0000-0000-0000C51F0000}"/>
    <cellStyle name="Heading 3 45 4 2" xfId="8074" xr:uid="{00000000-0005-0000-0000-0000C61F0000}"/>
    <cellStyle name="Heading 3 45 4 3" xfId="8075" xr:uid="{00000000-0005-0000-0000-0000C71F0000}"/>
    <cellStyle name="Heading 3 45 5" xfId="8076" xr:uid="{00000000-0005-0000-0000-0000C81F0000}"/>
    <cellStyle name="Heading 3 45 5 2" xfId="8077" xr:uid="{00000000-0005-0000-0000-0000C91F0000}"/>
    <cellStyle name="Heading 3 45 5 3" xfId="8078" xr:uid="{00000000-0005-0000-0000-0000CA1F0000}"/>
    <cellStyle name="Heading 3 45 6" xfId="8079" xr:uid="{00000000-0005-0000-0000-0000CB1F0000}"/>
    <cellStyle name="Heading 3 45 6 2" xfId="8080" xr:uid="{00000000-0005-0000-0000-0000CC1F0000}"/>
    <cellStyle name="Heading 3 45 6 3" xfId="8081" xr:uid="{00000000-0005-0000-0000-0000CD1F0000}"/>
    <cellStyle name="Heading 3 45 7" xfId="8082" xr:uid="{00000000-0005-0000-0000-0000CE1F0000}"/>
    <cellStyle name="Heading 3 45 8" xfId="8083" xr:uid="{00000000-0005-0000-0000-0000CF1F0000}"/>
    <cellStyle name="Heading 3 45 9" xfId="8084" xr:uid="{00000000-0005-0000-0000-0000D01F0000}"/>
    <cellStyle name="Heading 3 46" xfId="8085" xr:uid="{00000000-0005-0000-0000-0000D11F0000}"/>
    <cellStyle name="Heading 3 46 10" xfId="8086" xr:uid="{00000000-0005-0000-0000-0000D21F0000}"/>
    <cellStyle name="Heading 3 46 2" xfId="8087" xr:uid="{00000000-0005-0000-0000-0000D31F0000}"/>
    <cellStyle name="Heading 3 46 2 2" xfId="8088" xr:uid="{00000000-0005-0000-0000-0000D41F0000}"/>
    <cellStyle name="Heading 3 46 2 2 2" xfId="8089" xr:uid="{00000000-0005-0000-0000-0000D51F0000}"/>
    <cellStyle name="Heading 3 46 2 2 3" xfId="8090" xr:uid="{00000000-0005-0000-0000-0000D61F0000}"/>
    <cellStyle name="Heading 3 46 2 3" xfId="8091" xr:uid="{00000000-0005-0000-0000-0000D71F0000}"/>
    <cellStyle name="Heading 3 46 2 4" xfId="8092" xr:uid="{00000000-0005-0000-0000-0000D81F0000}"/>
    <cellStyle name="Heading 3 46 3" xfId="8093" xr:uid="{00000000-0005-0000-0000-0000D91F0000}"/>
    <cellStyle name="Heading 3 46 3 2" xfId="8094" xr:uid="{00000000-0005-0000-0000-0000DA1F0000}"/>
    <cellStyle name="Heading 3 46 3 3" xfId="8095" xr:uid="{00000000-0005-0000-0000-0000DB1F0000}"/>
    <cellStyle name="Heading 3 46 4" xfId="8096" xr:uid="{00000000-0005-0000-0000-0000DC1F0000}"/>
    <cellStyle name="Heading 3 46 4 2" xfId="8097" xr:uid="{00000000-0005-0000-0000-0000DD1F0000}"/>
    <cellStyle name="Heading 3 46 4 3" xfId="8098" xr:uid="{00000000-0005-0000-0000-0000DE1F0000}"/>
    <cellStyle name="Heading 3 46 5" xfId="8099" xr:uid="{00000000-0005-0000-0000-0000DF1F0000}"/>
    <cellStyle name="Heading 3 46 5 2" xfId="8100" xr:uid="{00000000-0005-0000-0000-0000E01F0000}"/>
    <cellStyle name="Heading 3 46 5 3" xfId="8101" xr:uid="{00000000-0005-0000-0000-0000E11F0000}"/>
    <cellStyle name="Heading 3 46 6" xfId="8102" xr:uid="{00000000-0005-0000-0000-0000E21F0000}"/>
    <cellStyle name="Heading 3 46 6 2" xfId="8103" xr:uid="{00000000-0005-0000-0000-0000E31F0000}"/>
    <cellStyle name="Heading 3 46 6 3" xfId="8104" xr:uid="{00000000-0005-0000-0000-0000E41F0000}"/>
    <cellStyle name="Heading 3 46 7" xfId="8105" xr:uid="{00000000-0005-0000-0000-0000E51F0000}"/>
    <cellStyle name="Heading 3 46 8" xfId="8106" xr:uid="{00000000-0005-0000-0000-0000E61F0000}"/>
    <cellStyle name="Heading 3 46 9" xfId="8107" xr:uid="{00000000-0005-0000-0000-0000E71F0000}"/>
    <cellStyle name="Heading 3 47" xfId="8108" xr:uid="{00000000-0005-0000-0000-0000E81F0000}"/>
    <cellStyle name="Heading 3 47 10" xfId="8109" xr:uid="{00000000-0005-0000-0000-0000E91F0000}"/>
    <cellStyle name="Heading 3 47 2" xfId="8110" xr:uid="{00000000-0005-0000-0000-0000EA1F0000}"/>
    <cellStyle name="Heading 3 47 2 2" xfId="8111" xr:uid="{00000000-0005-0000-0000-0000EB1F0000}"/>
    <cellStyle name="Heading 3 47 2 2 2" xfId="8112" xr:uid="{00000000-0005-0000-0000-0000EC1F0000}"/>
    <cellStyle name="Heading 3 47 2 2 3" xfId="8113" xr:uid="{00000000-0005-0000-0000-0000ED1F0000}"/>
    <cellStyle name="Heading 3 47 2 3" xfId="8114" xr:uid="{00000000-0005-0000-0000-0000EE1F0000}"/>
    <cellStyle name="Heading 3 47 2 4" xfId="8115" xr:uid="{00000000-0005-0000-0000-0000EF1F0000}"/>
    <cellStyle name="Heading 3 47 3" xfId="8116" xr:uid="{00000000-0005-0000-0000-0000F01F0000}"/>
    <cellStyle name="Heading 3 47 3 2" xfId="8117" xr:uid="{00000000-0005-0000-0000-0000F11F0000}"/>
    <cellStyle name="Heading 3 47 3 3" xfId="8118" xr:uid="{00000000-0005-0000-0000-0000F21F0000}"/>
    <cellStyle name="Heading 3 47 4" xfId="8119" xr:uid="{00000000-0005-0000-0000-0000F31F0000}"/>
    <cellStyle name="Heading 3 47 4 2" xfId="8120" xr:uid="{00000000-0005-0000-0000-0000F41F0000}"/>
    <cellStyle name="Heading 3 47 4 3" xfId="8121" xr:uid="{00000000-0005-0000-0000-0000F51F0000}"/>
    <cellStyle name="Heading 3 47 5" xfId="8122" xr:uid="{00000000-0005-0000-0000-0000F61F0000}"/>
    <cellStyle name="Heading 3 47 5 2" xfId="8123" xr:uid="{00000000-0005-0000-0000-0000F71F0000}"/>
    <cellStyle name="Heading 3 47 5 3" xfId="8124" xr:uid="{00000000-0005-0000-0000-0000F81F0000}"/>
    <cellStyle name="Heading 3 47 6" xfId="8125" xr:uid="{00000000-0005-0000-0000-0000F91F0000}"/>
    <cellStyle name="Heading 3 47 6 2" xfId="8126" xr:uid="{00000000-0005-0000-0000-0000FA1F0000}"/>
    <cellStyle name="Heading 3 47 6 3" xfId="8127" xr:uid="{00000000-0005-0000-0000-0000FB1F0000}"/>
    <cellStyle name="Heading 3 47 7" xfId="8128" xr:uid="{00000000-0005-0000-0000-0000FC1F0000}"/>
    <cellStyle name="Heading 3 47 8" xfId="8129" xr:uid="{00000000-0005-0000-0000-0000FD1F0000}"/>
    <cellStyle name="Heading 3 47 9" xfId="8130" xr:uid="{00000000-0005-0000-0000-0000FE1F0000}"/>
    <cellStyle name="Heading 3 48" xfId="8131" xr:uid="{00000000-0005-0000-0000-0000FF1F0000}"/>
    <cellStyle name="Heading 3 48 2" xfId="8132" xr:uid="{00000000-0005-0000-0000-000000200000}"/>
    <cellStyle name="Heading 3 48 2 2" xfId="8133" xr:uid="{00000000-0005-0000-0000-000001200000}"/>
    <cellStyle name="Heading 3 48 2 2 2" xfId="8134" xr:uid="{00000000-0005-0000-0000-000002200000}"/>
    <cellStyle name="Heading 3 48 2 2 3" xfId="8135" xr:uid="{00000000-0005-0000-0000-000003200000}"/>
    <cellStyle name="Heading 3 48 2 3" xfId="8136" xr:uid="{00000000-0005-0000-0000-000004200000}"/>
    <cellStyle name="Heading 3 48 2 4" xfId="8137" xr:uid="{00000000-0005-0000-0000-000005200000}"/>
    <cellStyle name="Heading 3 48 3" xfId="8138" xr:uid="{00000000-0005-0000-0000-000006200000}"/>
    <cellStyle name="Heading 3 48 3 2" xfId="8139" xr:uid="{00000000-0005-0000-0000-000007200000}"/>
    <cellStyle name="Heading 3 48 3 3" xfId="8140" xr:uid="{00000000-0005-0000-0000-000008200000}"/>
    <cellStyle name="Heading 3 48 4" xfId="8141" xr:uid="{00000000-0005-0000-0000-000009200000}"/>
    <cellStyle name="Heading 3 48 4 2" xfId="8142" xr:uid="{00000000-0005-0000-0000-00000A200000}"/>
    <cellStyle name="Heading 3 48 4 3" xfId="8143" xr:uid="{00000000-0005-0000-0000-00000B200000}"/>
    <cellStyle name="Heading 3 48 5" xfId="8144" xr:uid="{00000000-0005-0000-0000-00000C200000}"/>
    <cellStyle name="Heading 3 48 5 2" xfId="8145" xr:uid="{00000000-0005-0000-0000-00000D200000}"/>
    <cellStyle name="Heading 3 48 5 3" xfId="8146" xr:uid="{00000000-0005-0000-0000-00000E200000}"/>
    <cellStyle name="Heading 3 48 6" xfId="8147" xr:uid="{00000000-0005-0000-0000-00000F200000}"/>
    <cellStyle name="Heading 3 48 7" xfId="8148" xr:uid="{00000000-0005-0000-0000-000010200000}"/>
    <cellStyle name="Heading 3 48 8" xfId="8149" xr:uid="{00000000-0005-0000-0000-000011200000}"/>
    <cellStyle name="Heading 3 48 9" xfId="8150" xr:uid="{00000000-0005-0000-0000-000012200000}"/>
    <cellStyle name="Heading 3 49" xfId="8151" xr:uid="{00000000-0005-0000-0000-000013200000}"/>
    <cellStyle name="Heading 3 49 2" xfId="8152" xr:uid="{00000000-0005-0000-0000-000014200000}"/>
    <cellStyle name="Heading 3 49 2 2" xfId="8153" xr:uid="{00000000-0005-0000-0000-000015200000}"/>
    <cellStyle name="Heading 3 49 2 3" xfId="8154" xr:uid="{00000000-0005-0000-0000-000016200000}"/>
    <cellStyle name="Heading 3 49 3" xfId="8155" xr:uid="{00000000-0005-0000-0000-000017200000}"/>
    <cellStyle name="Heading 3 49 4" xfId="8156" xr:uid="{00000000-0005-0000-0000-000018200000}"/>
    <cellStyle name="Heading 3 49 5" xfId="8157" xr:uid="{00000000-0005-0000-0000-000019200000}"/>
    <cellStyle name="Heading 3 49 6" xfId="8158" xr:uid="{00000000-0005-0000-0000-00001A200000}"/>
    <cellStyle name="Heading 3 5" xfId="8159" xr:uid="{00000000-0005-0000-0000-00001B200000}"/>
    <cellStyle name="Heading 3 5 10" xfId="8160" xr:uid="{00000000-0005-0000-0000-00001C200000}"/>
    <cellStyle name="Heading 3 5 2" xfId="8161" xr:uid="{00000000-0005-0000-0000-00001D200000}"/>
    <cellStyle name="Heading 3 5 2 2" xfId="8162" xr:uid="{00000000-0005-0000-0000-00001E200000}"/>
    <cellStyle name="Heading 3 5 2 2 2" xfId="8163" xr:uid="{00000000-0005-0000-0000-00001F200000}"/>
    <cellStyle name="Heading 3 5 2 2 3" xfId="8164" xr:uid="{00000000-0005-0000-0000-000020200000}"/>
    <cellStyle name="Heading 3 5 2 3" xfId="8165" xr:uid="{00000000-0005-0000-0000-000021200000}"/>
    <cellStyle name="Heading 3 5 2 4" xfId="8166" xr:uid="{00000000-0005-0000-0000-000022200000}"/>
    <cellStyle name="Heading 3 5 3" xfId="8167" xr:uid="{00000000-0005-0000-0000-000023200000}"/>
    <cellStyle name="Heading 3 5 3 2" xfId="8168" xr:uid="{00000000-0005-0000-0000-000024200000}"/>
    <cellStyle name="Heading 3 5 3 3" xfId="8169" xr:uid="{00000000-0005-0000-0000-000025200000}"/>
    <cellStyle name="Heading 3 5 4" xfId="8170" xr:uid="{00000000-0005-0000-0000-000026200000}"/>
    <cellStyle name="Heading 3 5 4 2" xfId="8171" xr:uid="{00000000-0005-0000-0000-000027200000}"/>
    <cellStyle name="Heading 3 5 4 3" xfId="8172" xr:uid="{00000000-0005-0000-0000-000028200000}"/>
    <cellStyle name="Heading 3 5 5" xfId="8173" xr:uid="{00000000-0005-0000-0000-000029200000}"/>
    <cellStyle name="Heading 3 5 5 2" xfId="8174" xr:uid="{00000000-0005-0000-0000-00002A200000}"/>
    <cellStyle name="Heading 3 5 5 3" xfId="8175" xr:uid="{00000000-0005-0000-0000-00002B200000}"/>
    <cellStyle name="Heading 3 5 6" xfId="8176" xr:uid="{00000000-0005-0000-0000-00002C200000}"/>
    <cellStyle name="Heading 3 5 6 2" xfId="8177" xr:uid="{00000000-0005-0000-0000-00002D200000}"/>
    <cellStyle name="Heading 3 5 6 3" xfId="8178" xr:uid="{00000000-0005-0000-0000-00002E200000}"/>
    <cellStyle name="Heading 3 5 7" xfId="8179" xr:uid="{00000000-0005-0000-0000-00002F200000}"/>
    <cellStyle name="Heading 3 5 8" xfId="8180" xr:uid="{00000000-0005-0000-0000-000030200000}"/>
    <cellStyle name="Heading 3 5 9" xfId="8181" xr:uid="{00000000-0005-0000-0000-000031200000}"/>
    <cellStyle name="Heading 3 50" xfId="8182" xr:uid="{00000000-0005-0000-0000-000032200000}"/>
    <cellStyle name="Heading 3 50 2" xfId="8183" xr:uid="{00000000-0005-0000-0000-000033200000}"/>
    <cellStyle name="Heading 3 50 2 2" xfId="8184" xr:uid="{00000000-0005-0000-0000-000034200000}"/>
    <cellStyle name="Heading 3 50 2 3" xfId="8185" xr:uid="{00000000-0005-0000-0000-000035200000}"/>
    <cellStyle name="Heading 3 50 3" xfId="8186" xr:uid="{00000000-0005-0000-0000-000036200000}"/>
    <cellStyle name="Heading 3 50 4" xfId="8187" xr:uid="{00000000-0005-0000-0000-000037200000}"/>
    <cellStyle name="Heading 3 50 5" xfId="8188" xr:uid="{00000000-0005-0000-0000-000038200000}"/>
    <cellStyle name="Heading 3 50 6" xfId="8189" xr:uid="{00000000-0005-0000-0000-000039200000}"/>
    <cellStyle name="Heading 3 51" xfId="8190" xr:uid="{00000000-0005-0000-0000-00003A200000}"/>
    <cellStyle name="Heading 3 51 2" xfId="8191" xr:uid="{00000000-0005-0000-0000-00003B200000}"/>
    <cellStyle name="Heading 3 51 2 2" xfId="8192" xr:uid="{00000000-0005-0000-0000-00003C200000}"/>
    <cellStyle name="Heading 3 51 2 3" xfId="8193" xr:uid="{00000000-0005-0000-0000-00003D200000}"/>
    <cellStyle name="Heading 3 51 3" xfId="8194" xr:uid="{00000000-0005-0000-0000-00003E200000}"/>
    <cellStyle name="Heading 3 51 4" xfId="8195" xr:uid="{00000000-0005-0000-0000-00003F200000}"/>
    <cellStyle name="Heading 3 51 5" xfId="8196" xr:uid="{00000000-0005-0000-0000-000040200000}"/>
    <cellStyle name="Heading 3 51 6" xfId="8197" xr:uid="{00000000-0005-0000-0000-000041200000}"/>
    <cellStyle name="Heading 3 52" xfId="8198" xr:uid="{00000000-0005-0000-0000-000042200000}"/>
    <cellStyle name="Heading 3 52 2" xfId="8199" xr:uid="{00000000-0005-0000-0000-000043200000}"/>
    <cellStyle name="Heading 3 52 2 2" xfId="8200" xr:uid="{00000000-0005-0000-0000-000044200000}"/>
    <cellStyle name="Heading 3 52 2 3" xfId="8201" xr:uid="{00000000-0005-0000-0000-000045200000}"/>
    <cellStyle name="Heading 3 52 3" xfId="8202" xr:uid="{00000000-0005-0000-0000-000046200000}"/>
    <cellStyle name="Heading 3 52 4" xfId="8203" xr:uid="{00000000-0005-0000-0000-000047200000}"/>
    <cellStyle name="Heading 3 52 5" xfId="8204" xr:uid="{00000000-0005-0000-0000-000048200000}"/>
    <cellStyle name="Heading 3 52 6" xfId="8205" xr:uid="{00000000-0005-0000-0000-000049200000}"/>
    <cellStyle name="Heading 3 53" xfId="8206" xr:uid="{00000000-0005-0000-0000-00004A200000}"/>
    <cellStyle name="Heading 3 53 2" xfId="8207" xr:uid="{00000000-0005-0000-0000-00004B200000}"/>
    <cellStyle name="Heading 3 53 3" xfId="8208" xr:uid="{00000000-0005-0000-0000-00004C200000}"/>
    <cellStyle name="Heading 3 53 4" xfId="8209" xr:uid="{00000000-0005-0000-0000-00004D200000}"/>
    <cellStyle name="Heading 3 53 5" xfId="8210" xr:uid="{00000000-0005-0000-0000-00004E200000}"/>
    <cellStyle name="Heading 3 54" xfId="8211" xr:uid="{00000000-0005-0000-0000-00004F200000}"/>
    <cellStyle name="Heading 3 54 2" xfId="8212" xr:uid="{00000000-0005-0000-0000-000050200000}"/>
    <cellStyle name="Heading 3 54 3" xfId="8213" xr:uid="{00000000-0005-0000-0000-000051200000}"/>
    <cellStyle name="Heading 3 54 4" xfId="8214" xr:uid="{00000000-0005-0000-0000-000052200000}"/>
    <cellStyle name="Heading 3 54 5" xfId="8215" xr:uid="{00000000-0005-0000-0000-000053200000}"/>
    <cellStyle name="Heading 3 55" xfId="8216" xr:uid="{00000000-0005-0000-0000-000054200000}"/>
    <cellStyle name="Heading 3 55 2" xfId="8217" xr:uid="{00000000-0005-0000-0000-000055200000}"/>
    <cellStyle name="Heading 3 55 3" xfId="8218" xr:uid="{00000000-0005-0000-0000-000056200000}"/>
    <cellStyle name="Heading 3 55 4" xfId="8219" xr:uid="{00000000-0005-0000-0000-000057200000}"/>
    <cellStyle name="Heading 3 55 5" xfId="8220" xr:uid="{00000000-0005-0000-0000-000058200000}"/>
    <cellStyle name="Heading 3 56" xfId="8221" xr:uid="{00000000-0005-0000-0000-000059200000}"/>
    <cellStyle name="Heading 3 56 2" xfId="8222" xr:uid="{00000000-0005-0000-0000-00005A200000}"/>
    <cellStyle name="Heading 3 56 3" xfId="8223" xr:uid="{00000000-0005-0000-0000-00005B200000}"/>
    <cellStyle name="Heading 3 56 4" xfId="8224" xr:uid="{00000000-0005-0000-0000-00005C200000}"/>
    <cellStyle name="Heading 3 56 5" xfId="8225" xr:uid="{00000000-0005-0000-0000-00005D200000}"/>
    <cellStyle name="Heading 3 57" xfId="8226" xr:uid="{00000000-0005-0000-0000-00005E200000}"/>
    <cellStyle name="Heading 3 57 2" xfId="8227" xr:uid="{00000000-0005-0000-0000-00005F200000}"/>
    <cellStyle name="Heading 3 57 3" xfId="8228" xr:uid="{00000000-0005-0000-0000-000060200000}"/>
    <cellStyle name="Heading 3 58" xfId="8229" xr:uid="{00000000-0005-0000-0000-000061200000}"/>
    <cellStyle name="Heading 3 6" xfId="8230" xr:uid="{00000000-0005-0000-0000-000062200000}"/>
    <cellStyle name="Heading 3 6 10" xfId="8231" xr:uid="{00000000-0005-0000-0000-000063200000}"/>
    <cellStyle name="Heading 3 6 2" xfId="8232" xr:uid="{00000000-0005-0000-0000-000064200000}"/>
    <cellStyle name="Heading 3 6 2 2" xfId="8233" xr:uid="{00000000-0005-0000-0000-000065200000}"/>
    <cellStyle name="Heading 3 6 2 2 2" xfId="8234" xr:uid="{00000000-0005-0000-0000-000066200000}"/>
    <cellStyle name="Heading 3 6 2 2 3" xfId="8235" xr:uid="{00000000-0005-0000-0000-000067200000}"/>
    <cellStyle name="Heading 3 6 2 3" xfId="8236" xr:uid="{00000000-0005-0000-0000-000068200000}"/>
    <cellStyle name="Heading 3 6 2 4" xfId="8237" xr:uid="{00000000-0005-0000-0000-000069200000}"/>
    <cellStyle name="Heading 3 6 3" xfId="8238" xr:uid="{00000000-0005-0000-0000-00006A200000}"/>
    <cellStyle name="Heading 3 6 3 2" xfId="8239" xr:uid="{00000000-0005-0000-0000-00006B200000}"/>
    <cellStyle name="Heading 3 6 3 3" xfId="8240" xr:uid="{00000000-0005-0000-0000-00006C200000}"/>
    <cellStyle name="Heading 3 6 4" xfId="8241" xr:uid="{00000000-0005-0000-0000-00006D200000}"/>
    <cellStyle name="Heading 3 6 4 2" xfId="8242" xr:uid="{00000000-0005-0000-0000-00006E200000}"/>
    <cellStyle name="Heading 3 6 4 3" xfId="8243" xr:uid="{00000000-0005-0000-0000-00006F200000}"/>
    <cellStyle name="Heading 3 6 5" xfId="8244" xr:uid="{00000000-0005-0000-0000-000070200000}"/>
    <cellStyle name="Heading 3 6 5 2" xfId="8245" xr:uid="{00000000-0005-0000-0000-000071200000}"/>
    <cellStyle name="Heading 3 6 5 3" xfId="8246" xr:uid="{00000000-0005-0000-0000-000072200000}"/>
    <cellStyle name="Heading 3 6 6" xfId="8247" xr:uid="{00000000-0005-0000-0000-000073200000}"/>
    <cellStyle name="Heading 3 6 6 2" xfId="8248" xr:uid="{00000000-0005-0000-0000-000074200000}"/>
    <cellStyle name="Heading 3 6 6 3" xfId="8249" xr:uid="{00000000-0005-0000-0000-000075200000}"/>
    <cellStyle name="Heading 3 6 7" xfId="8250" xr:uid="{00000000-0005-0000-0000-000076200000}"/>
    <cellStyle name="Heading 3 6 8" xfId="8251" xr:uid="{00000000-0005-0000-0000-000077200000}"/>
    <cellStyle name="Heading 3 6 9" xfId="8252" xr:uid="{00000000-0005-0000-0000-000078200000}"/>
    <cellStyle name="Heading 3 7" xfId="8253" xr:uid="{00000000-0005-0000-0000-000079200000}"/>
    <cellStyle name="Heading 3 7 10" xfId="8254" xr:uid="{00000000-0005-0000-0000-00007A200000}"/>
    <cellStyle name="Heading 3 7 2" xfId="8255" xr:uid="{00000000-0005-0000-0000-00007B200000}"/>
    <cellStyle name="Heading 3 7 2 2" xfId="8256" xr:uid="{00000000-0005-0000-0000-00007C200000}"/>
    <cellStyle name="Heading 3 7 2 2 2" xfId="8257" xr:uid="{00000000-0005-0000-0000-00007D200000}"/>
    <cellStyle name="Heading 3 7 2 2 3" xfId="8258" xr:uid="{00000000-0005-0000-0000-00007E200000}"/>
    <cellStyle name="Heading 3 7 2 3" xfId="8259" xr:uid="{00000000-0005-0000-0000-00007F200000}"/>
    <cellStyle name="Heading 3 7 2 4" xfId="8260" xr:uid="{00000000-0005-0000-0000-000080200000}"/>
    <cellStyle name="Heading 3 7 3" xfId="8261" xr:uid="{00000000-0005-0000-0000-000081200000}"/>
    <cellStyle name="Heading 3 7 3 2" xfId="8262" xr:uid="{00000000-0005-0000-0000-000082200000}"/>
    <cellStyle name="Heading 3 7 3 3" xfId="8263" xr:uid="{00000000-0005-0000-0000-000083200000}"/>
    <cellStyle name="Heading 3 7 4" xfId="8264" xr:uid="{00000000-0005-0000-0000-000084200000}"/>
    <cellStyle name="Heading 3 7 4 2" xfId="8265" xr:uid="{00000000-0005-0000-0000-000085200000}"/>
    <cellStyle name="Heading 3 7 4 3" xfId="8266" xr:uid="{00000000-0005-0000-0000-000086200000}"/>
    <cellStyle name="Heading 3 7 5" xfId="8267" xr:uid="{00000000-0005-0000-0000-000087200000}"/>
    <cellStyle name="Heading 3 7 5 2" xfId="8268" xr:uid="{00000000-0005-0000-0000-000088200000}"/>
    <cellStyle name="Heading 3 7 5 3" xfId="8269" xr:uid="{00000000-0005-0000-0000-000089200000}"/>
    <cellStyle name="Heading 3 7 6" xfId="8270" xr:uid="{00000000-0005-0000-0000-00008A200000}"/>
    <cellStyle name="Heading 3 7 6 2" xfId="8271" xr:uid="{00000000-0005-0000-0000-00008B200000}"/>
    <cellStyle name="Heading 3 7 6 3" xfId="8272" xr:uid="{00000000-0005-0000-0000-00008C200000}"/>
    <cellStyle name="Heading 3 7 7" xfId="8273" xr:uid="{00000000-0005-0000-0000-00008D200000}"/>
    <cellStyle name="Heading 3 7 8" xfId="8274" xr:uid="{00000000-0005-0000-0000-00008E200000}"/>
    <cellStyle name="Heading 3 7 9" xfId="8275" xr:uid="{00000000-0005-0000-0000-00008F200000}"/>
    <cellStyle name="Heading 3 8" xfId="8276" xr:uid="{00000000-0005-0000-0000-000090200000}"/>
    <cellStyle name="Heading 3 8 10" xfId="8277" xr:uid="{00000000-0005-0000-0000-000091200000}"/>
    <cellStyle name="Heading 3 8 2" xfId="8278" xr:uid="{00000000-0005-0000-0000-000092200000}"/>
    <cellStyle name="Heading 3 8 2 2" xfId="8279" xr:uid="{00000000-0005-0000-0000-000093200000}"/>
    <cellStyle name="Heading 3 8 2 2 2" xfId="8280" xr:uid="{00000000-0005-0000-0000-000094200000}"/>
    <cellStyle name="Heading 3 8 2 2 3" xfId="8281" xr:uid="{00000000-0005-0000-0000-000095200000}"/>
    <cellStyle name="Heading 3 8 2 3" xfId="8282" xr:uid="{00000000-0005-0000-0000-000096200000}"/>
    <cellStyle name="Heading 3 8 2 4" xfId="8283" xr:uid="{00000000-0005-0000-0000-000097200000}"/>
    <cellStyle name="Heading 3 8 3" xfId="8284" xr:uid="{00000000-0005-0000-0000-000098200000}"/>
    <cellStyle name="Heading 3 8 3 2" xfId="8285" xr:uid="{00000000-0005-0000-0000-000099200000}"/>
    <cellStyle name="Heading 3 8 3 3" xfId="8286" xr:uid="{00000000-0005-0000-0000-00009A200000}"/>
    <cellStyle name="Heading 3 8 4" xfId="8287" xr:uid="{00000000-0005-0000-0000-00009B200000}"/>
    <cellStyle name="Heading 3 8 4 2" xfId="8288" xr:uid="{00000000-0005-0000-0000-00009C200000}"/>
    <cellStyle name="Heading 3 8 4 3" xfId="8289" xr:uid="{00000000-0005-0000-0000-00009D200000}"/>
    <cellStyle name="Heading 3 8 5" xfId="8290" xr:uid="{00000000-0005-0000-0000-00009E200000}"/>
    <cellStyle name="Heading 3 8 5 2" xfId="8291" xr:uid="{00000000-0005-0000-0000-00009F200000}"/>
    <cellStyle name="Heading 3 8 5 3" xfId="8292" xr:uid="{00000000-0005-0000-0000-0000A0200000}"/>
    <cellStyle name="Heading 3 8 6" xfId="8293" xr:uid="{00000000-0005-0000-0000-0000A1200000}"/>
    <cellStyle name="Heading 3 8 6 2" xfId="8294" xr:uid="{00000000-0005-0000-0000-0000A2200000}"/>
    <cellStyle name="Heading 3 8 6 3" xfId="8295" xr:uid="{00000000-0005-0000-0000-0000A3200000}"/>
    <cellStyle name="Heading 3 8 7" xfId="8296" xr:uid="{00000000-0005-0000-0000-0000A4200000}"/>
    <cellStyle name="Heading 3 8 8" xfId="8297" xr:uid="{00000000-0005-0000-0000-0000A5200000}"/>
    <cellStyle name="Heading 3 8 9" xfId="8298" xr:uid="{00000000-0005-0000-0000-0000A6200000}"/>
    <cellStyle name="Heading 3 9" xfId="8299" xr:uid="{00000000-0005-0000-0000-0000A7200000}"/>
    <cellStyle name="Heading 3 9 10" xfId="8300" xr:uid="{00000000-0005-0000-0000-0000A8200000}"/>
    <cellStyle name="Heading 3 9 2" xfId="8301" xr:uid="{00000000-0005-0000-0000-0000A9200000}"/>
    <cellStyle name="Heading 3 9 2 2" xfId="8302" xr:uid="{00000000-0005-0000-0000-0000AA200000}"/>
    <cellStyle name="Heading 3 9 2 2 2" xfId="8303" xr:uid="{00000000-0005-0000-0000-0000AB200000}"/>
    <cellStyle name="Heading 3 9 2 2 3" xfId="8304" xr:uid="{00000000-0005-0000-0000-0000AC200000}"/>
    <cellStyle name="Heading 3 9 2 3" xfId="8305" xr:uid="{00000000-0005-0000-0000-0000AD200000}"/>
    <cellStyle name="Heading 3 9 2 4" xfId="8306" xr:uid="{00000000-0005-0000-0000-0000AE200000}"/>
    <cellStyle name="Heading 3 9 3" xfId="8307" xr:uid="{00000000-0005-0000-0000-0000AF200000}"/>
    <cellStyle name="Heading 3 9 3 2" xfId="8308" xr:uid="{00000000-0005-0000-0000-0000B0200000}"/>
    <cellStyle name="Heading 3 9 3 3" xfId="8309" xr:uid="{00000000-0005-0000-0000-0000B1200000}"/>
    <cellStyle name="Heading 3 9 4" xfId="8310" xr:uid="{00000000-0005-0000-0000-0000B2200000}"/>
    <cellStyle name="Heading 3 9 4 2" xfId="8311" xr:uid="{00000000-0005-0000-0000-0000B3200000}"/>
    <cellStyle name="Heading 3 9 4 3" xfId="8312" xr:uid="{00000000-0005-0000-0000-0000B4200000}"/>
    <cellStyle name="Heading 3 9 5" xfId="8313" xr:uid="{00000000-0005-0000-0000-0000B5200000}"/>
    <cellStyle name="Heading 3 9 5 2" xfId="8314" xr:uid="{00000000-0005-0000-0000-0000B6200000}"/>
    <cellStyle name="Heading 3 9 5 3" xfId="8315" xr:uid="{00000000-0005-0000-0000-0000B7200000}"/>
    <cellStyle name="Heading 3 9 6" xfId="8316" xr:uid="{00000000-0005-0000-0000-0000B8200000}"/>
    <cellStyle name="Heading 3 9 6 2" xfId="8317" xr:uid="{00000000-0005-0000-0000-0000B9200000}"/>
    <cellStyle name="Heading 3 9 6 3" xfId="8318" xr:uid="{00000000-0005-0000-0000-0000BA200000}"/>
    <cellStyle name="Heading 3 9 7" xfId="8319" xr:uid="{00000000-0005-0000-0000-0000BB200000}"/>
    <cellStyle name="Heading 3 9 8" xfId="8320" xr:uid="{00000000-0005-0000-0000-0000BC200000}"/>
    <cellStyle name="Heading 3 9 9" xfId="8321" xr:uid="{00000000-0005-0000-0000-0000BD200000}"/>
    <cellStyle name="Heading 4 10" xfId="8322" xr:uid="{00000000-0005-0000-0000-0000BE200000}"/>
    <cellStyle name="Heading 4 10 10" xfId="8323" xr:uid="{00000000-0005-0000-0000-0000BF200000}"/>
    <cellStyle name="Heading 4 10 2" xfId="8324" xr:uid="{00000000-0005-0000-0000-0000C0200000}"/>
    <cellStyle name="Heading 4 10 2 2" xfId="8325" xr:uid="{00000000-0005-0000-0000-0000C1200000}"/>
    <cellStyle name="Heading 4 10 2 2 2" xfId="8326" xr:uid="{00000000-0005-0000-0000-0000C2200000}"/>
    <cellStyle name="Heading 4 10 2 2 3" xfId="8327" xr:uid="{00000000-0005-0000-0000-0000C3200000}"/>
    <cellStyle name="Heading 4 10 2 3" xfId="8328" xr:uid="{00000000-0005-0000-0000-0000C4200000}"/>
    <cellStyle name="Heading 4 10 2 4" xfId="8329" xr:uid="{00000000-0005-0000-0000-0000C5200000}"/>
    <cellStyle name="Heading 4 10 3" xfId="8330" xr:uid="{00000000-0005-0000-0000-0000C6200000}"/>
    <cellStyle name="Heading 4 10 3 2" xfId="8331" xr:uid="{00000000-0005-0000-0000-0000C7200000}"/>
    <cellStyle name="Heading 4 10 3 3" xfId="8332" xr:uid="{00000000-0005-0000-0000-0000C8200000}"/>
    <cellStyle name="Heading 4 10 4" xfId="8333" xr:uid="{00000000-0005-0000-0000-0000C9200000}"/>
    <cellStyle name="Heading 4 10 4 2" xfId="8334" xr:uid="{00000000-0005-0000-0000-0000CA200000}"/>
    <cellStyle name="Heading 4 10 4 3" xfId="8335" xr:uid="{00000000-0005-0000-0000-0000CB200000}"/>
    <cellStyle name="Heading 4 10 5" xfId="8336" xr:uid="{00000000-0005-0000-0000-0000CC200000}"/>
    <cellStyle name="Heading 4 10 5 2" xfId="8337" xr:uid="{00000000-0005-0000-0000-0000CD200000}"/>
    <cellStyle name="Heading 4 10 5 3" xfId="8338" xr:uid="{00000000-0005-0000-0000-0000CE200000}"/>
    <cellStyle name="Heading 4 10 6" xfId="8339" xr:uid="{00000000-0005-0000-0000-0000CF200000}"/>
    <cellStyle name="Heading 4 10 6 2" xfId="8340" xr:uid="{00000000-0005-0000-0000-0000D0200000}"/>
    <cellStyle name="Heading 4 10 6 3" xfId="8341" xr:uid="{00000000-0005-0000-0000-0000D1200000}"/>
    <cellStyle name="Heading 4 10 7" xfId="8342" xr:uid="{00000000-0005-0000-0000-0000D2200000}"/>
    <cellStyle name="Heading 4 10 8" xfId="8343" xr:uid="{00000000-0005-0000-0000-0000D3200000}"/>
    <cellStyle name="Heading 4 10 9" xfId="8344" xr:uid="{00000000-0005-0000-0000-0000D4200000}"/>
    <cellStyle name="Heading 4 11" xfId="8345" xr:uid="{00000000-0005-0000-0000-0000D5200000}"/>
    <cellStyle name="Heading 4 11 10" xfId="8346" xr:uid="{00000000-0005-0000-0000-0000D6200000}"/>
    <cellStyle name="Heading 4 11 2" xfId="8347" xr:uid="{00000000-0005-0000-0000-0000D7200000}"/>
    <cellStyle name="Heading 4 11 2 2" xfId="8348" xr:uid="{00000000-0005-0000-0000-0000D8200000}"/>
    <cellStyle name="Heading 4 11 2 2 2" xfId="8349" xr:uid="{00000000-0005-0000-0000-0000D9200000}"/>
    <cellStyle name="Heading 4 11 2 2 3" xfId="8350" xr:uid="{00000000-0005-0000-0000-0000DA200000}"/>
    <cellStyle name="Heading 4 11 2 3" xfId="8351" xr:uid="{00000000-0005-0000-0000-0000DB200000}"/>
    <cellStyle name="Heading 4 11 2 4" xfId="8352" xr:uid="{00000000-0005-0000-0000-0000DC200000}"/>
    <cellStyle name="Heading 4 11 3" xfId="8353" xr:uid="{00000000-0005-0000-0000-0000DD200000}"/>
    <cellStyle name="Heading 4 11 3 2" xfId="8354" xr:uid="{00000000-0005-0000-0000-0000DE200000}"/>
    <cellStyle name="Heading 4 11 3 3" xfId="8355" xr:uid="{00000000-0005-0000-0000-0000DF200000}"/>
    <cellStyle name="Heading 4 11 4" xfId="8356" xr:uid="{00000000-0005-0000-0000-0000E0200000}"/>
    <cellStyle name="Heading 4 11 4 2" xfId="8357" xr:uid="{00000000-0005-0000-0000-0000E1200000}"/>
    <cellStyle name="Heading 4 11 4 3" xfId="8358" xr:uid="{00000000-0005-0000-0000-0000E2200000}"/>
    <cellStyle name="Heading 4 11 5" xfId="8359" xr:uid="{00000000-0005-0000-0000-0000E3200000}"/>
    <cellStyle name="Heading 4 11 5 2" xfId="8360" xr:uid="{00000000-0005-0000-0000-0000E4200000}"/>
    <cellStyle name="Heading 4 11 5 3" xfId="8361" xr:uid="{00000000-0005-0000-0000-0000E5200000}"/>
    <cellStyle name="Heading 4 11 6" xfId="8362" xr:uid="{00000000-0005-0000-0000-0000E6200000}"/>
    <cellStyle name="Heading 4 11 6 2" xfId="8363" xr:uid="{00000000-0005-0000-0000-0000E7200000}"/>
    <cellStyle name="Heading 4 11 6 3" xfId="8364" xr:uid="{00000000-0005-0000-0000-0000E8200000}"/>
    <cellStyle name="Heading 4 11 7" xfId="8365" xr:uid="{00000000-0005-0000-0000-0000E9200000}"/>
    <cellStyle name="Heading 4 11 8" xfId="8366" xr:uid="{00000000-0005-0000-0000-0000EA200000}"/>
    <cellStyle name="Heading 4 11 9" xfId="8367" xr:uid="{00000000-0005-0000-0000-0000EB200000}"/>
    <cellStyle name="Heading 4 12" xfId="8368" xr:uid="{00000000-0005-0000-0000-0000EC200000}"/>
    <cellStyle name="Heading 4 12 10" xfId="8369" xr:uid="{00000000-0005-0000-0000-0000ED200000}"/>
    <cellStyle name="Heading 4 12 2" xfId="8370" xr:uid="{00000000-0005-0000-0000-0000EE200000}"/>
    <cellStyle name="Heading 4 12 2 2" xfId="8371" xr:uid="{00000000-0005-0000-0000-0000EF200000}"/>
    <cellStyle name="Heading 4 12 2 2 2" xfId="8372" xr:uid="{00000000-0005-0000-0000-0000F0200000}"/>
    <cellStyle name="Heading 4 12 2 2 3" xfId="8373" xr:uid="{00000000-0005-0000-0000-0000F1200000}"/>
    <cellStyle name="Heading 4 12 2 3" xfId="8374" xr:uid="{00000000-0005-0000-0000-0000F2200000}"/>
    <cellStyle name="Heading 4 12 2 4" xfId="8375" xr:uid="{00000000-0005-0000-0000-0000F3200000}"/>
    <cellStyle name="Heading 4 12 3" xfId="8376" xr:uid="{00000000-0005-0000-0000-0000F4200000}"/>
    <cellStyle name="Heading 4 12 3 2" xfId="8377" xr:uid="{00000000-0005-0000-0000-0000F5200000}"/>
    <cellStyle name="Heading 4 12 3 3" xfId="8378" xr:uid="{00000000-0005-0000-0000-0000F6200000}"/>
    <cellStyle name="Heading 4 12 4" xfId="8379" xr:uid="{00000000-0005-0000-0000-0000F7200000}"/>
    <cellStyle name="Heading 4 12 4 2" xfId="8380" xr:uid="{00000000-0005-0000-0000-0000F8200000}"/>
    <cellStyle name="Heading 4 12 4 3" xfId="8381" xr:uid="{00000000-0005-0000-0000-0000F9200000}"/>
    <cellStyle name="Heading 4 12 5" xfId="8382" xr:uid="{00000000-0005-0000-0000-0000FA200000}"/>
    <cellStyle name="Heading 4 12 5 2" xfId="8383" xr:uid="{00000000-0005-0000-0000-0000FB200000}"/>
    <cellStyle name="Heading 4 12 5 3" xfId="8384" xr:uid="{00000000-0005-0000-0000-0000FC200000}"/>
    <cellStyle name="Heading 4 12 6" xfId="8385" xr:uid="{00000000-0005-0000-0000-0000FD200000}"/>
    <cellStyle name="Heading 4 12 6 2" xfId="8386" xr:uid="{00000000-0005-0000-0000-0000FE200000}"/>
    <cellStyle name="Heading 4 12 6 3" xfId="8387" xr:uid="{00000000-0005-0000-0000-0000FF200000}"/>
    <cellStyle name="Heading 4 12 7" xfId="8388" xr:uid="{00000000-0005-0000-0000-000000210000}"/>
    <cellStyle name="Heading 4 12 8" xfId="8389" xr:uid="{00000000-0005-0000-0000-000001210000}"/>
    <cellStyle name="Heading 4 12 9" xfId="8390" xr:uid="{00000000-0005-0000-0000-000002210000}"/>
    <cellStyle name="Heading 4 13" xfId="8391" xr:uid="{00000000-0005-0000-0000-000003210000}"/>
    <cellStyle name="Heading 4 13 10" xfId="8392" xr:uid="{00000000-0005-0000-0000-000004210000}"/>
    <cellStyle name="Heading 4 13 2" xfId="8393" xr:uid="{00000000-0005-0000-0000-000005210000}"/>
    <cellStyle name="Heading 4 13 2 2" xfId="8394" xr:uid="{00000000-0005-0000-0000-000006210000}"/>
    <cellStyle name="Heading 4 13 2 2 2" xfId="8395" xr:uid="{00000000-0005-0000-0000-000007210000}"/>
    <cellStyle name="Heading 4 13 2 2 3" xfId="8396" xr:uid="{00000000-0005-0000-0000-000008210000}"/>
    <cellStyle name="Heading 4 13 2 3" xfId="8397" xr:uid="{00000000-0005-0000-0000-000009210000}"/>
    <cellStyle name="Heading 4 13 2 4" xfId="8398" xr:uid="{00000000-0005-0000-0000-00000A210000}"/>
    <cellStyle name="Heading 4 13 3" xfId="8399" xr:uid="{00000000-0005-0000-0000-00000B210000}"/>
    <cellStyle name="Heading 4 13 3 2" xfId="8400" xr:uid="{00000000-0005-0000-0000-00000C210000}"/>
    <cellStyle name="Heading 4 13 3 3" xfId="8401" xr:uid="{00000000-0005-0000-0000-00000D210000}"/>
    <cellStyle name="Heading 4 13 4" xfId="8402" xr:uid="{00000000-0005-0000-0000-00000E210000}"/>
    <cellStyle name="Heading 4 13 4 2" xfId="8403" xr:uid="{00000000-0005-0000-0000-00000F210000}"/>
    <cellStyle name="Heading 4 13 4 3" xfId="8404" xr:uid="{00000000-0005-0000-0000-000010210000}"/>
    <cellStyle name="Heading 4 13 5" xfId="8405" xr:uid="{00000000-0005-0000-0000-000011210000}"/>
    <cellStyle name="Heading 4 13 5 2" xfId="8406" xr:uid="{00000000-0005-0000-0000-000012210000}"/>
    <cellStyle name="Heading 4 13 5 3" xfId="8407" xr:uid="{00000000-0005-0000-0000-000013210000}"/>
    <cellStyle name="Heading 4 13 6" xfId="8408" xr:uid="{00000000-0005-0000-0000-000014210000}"/>
    <cellStyle name="Heading 4 13 6 2" xfId="8409" xr:uid="{00000000-0005-0000-0000-000015210000}"/>
    <cellStyle name="Heading 4 13 6 3" xfId="8410" xr:uid="{00000000-0005-0000-0000-000016210000}"/>
    <cellStyle name="Heading 4 13 7" xfId="8411" xr:uid="{00000000-0005-0000-0000-000017210000}"/>
    <cellStyle name="Heading 4 13 8" xfId="8412" xr:uid="{00000000-0005-0000-0000-000018210000}"/>
    <cellStyle name="Heading 4 13 9" xfId="8413" xr:uid="{00000000-0005-0000-0000-000019210000}"/>
    <cellStyle name="Heading 4 14" xfId="8414" xr:uid="{00000000-0005-0000-0000-00001A210000}"/>
    <cellStyle name="Heading 4 14 10" xfId="8415" xr:uid="{00000000-0005-0000-0000-00001B210000}"/>
    <cellStyle name="Heading 4 14 2" xfId="8416" xr:uid="{00000000-0005-0000-0000-00001C210000}"/>
    <cellStyle name="Heading 4 14 2 2" xfId="8417" xr:uid="{00000000-0005-0000-0000-00001D210000}"/>
    <cellStyle name="Heading 4 14 2 2 2" xfId="8418" xr:uid="{00000000-0005-0000-0000-00001E210000}"/>
    <cellStyle name="Heading 4 14 2 2 3" xfId="8419" xr:uid="{00000000-0005-0000-0000-00001F210000}"/>
    <cellStyle name="Heading 4 14 2 3" xfId="8420" xr:uid="{00000000-0005-0000-0000-000020210000}"/>
    <cellStyle name="Heading 4 14 2 4" xfId="8421" xr:uid="{00000000-0005-0000-0000-000021210000}"/>
    <cellStyle name="Heading 4 14 3" xfId="8422" xr:uid="{00000000-0005-0000-0000-000022210000}"/>
    <cellStyle name="Heading 4 14 3 2" xfId="8423" xr:uid="{00000000-0005-0000-0000-000023210000}"/>
    <cellStyle name="Heading 4 14 3 3" xfId="8424" xr:uid="{00000000-0005-0000-0000-000024210000}"/>
    <cellStyle name="Heading 4 14 4" xfId="8425" xr:uid="{00000000-0005-0000-0000-000025210000}"/>
    <cellStyle name="Heading 4 14 4 2" xfId="8426" xr:uid="{00000000-0005-0000-0000-000026210000}"/>
    <cellStyle name="Heading 4 14 4 3" xfId="8427" xr:uid="{00000000-0005-0000-0000-000027210000}"/>
    <cellStyle name="Heading 4 14 5" xfId="8428" xr:uid="{00000000-0005-0000-0000-000028210000}"/>
    <cellStyle name="Heading 4 14 5 2" xfId="8429" xr:uid="{00000000-0005-0000-0000-000029210000}"/>
    <cellStyle name="Heading 4 14 5 3" xfId="8430" xr:uid="{00000000-0005-0000-0000-00002A210000}"/>
    <cellStyle name="Heading 4 14 6" xfId="8431" xr:uid="{00000000-0005-0000-0000-00002B210000}"/>
    <cellStyle name="Heading 4 14 6 2" xfId="8432" xr:uid="{00000000-0005-0000-0000-00002C210000}"/>
    <cellStyle name="Heading 4 14 6 3" xfId="8433" xr:uid="{00000000-0005-0000-0000-00002D210000}"/>
    <cellStyle name="Heading 4 14 7" xfId="8434" xr:uid="{00000000-0005-0000-0000-00002E210000}"/>
    <cellStyle name="Heading 4 14 8" xfId="8435" xr:uid="{00000000-0005-0000-0000-00002F210000}"/>
    <cellStyle name="Heading 4 14 9" xfId="8436" xr:uid="{00000000-0005-0000-0000-000030210000}"/>
    <cellStyle name="Heading 4 15" xfId="8437" xr:uid="{00000000-0005-0000-0000-000031210000}"/>
    <cellStyle name="Heading 4 15 10" xfId="8438" xr:uid="{00000000-0005-0000-0000-000032210000}"/>
    <cellStyle name="Heading 4 15 2" xfId="8439" xr:uid="{00000000-0005-0000-0000-000033210000}"/>
    <cellStyle name="Heading 4 15 2 2" xfId="8440" xr:uid="{00000000-0005-0000-0000-000034210000}"/>
    <cellStyle name="Heading 4 15 2 2 2" xfId="8441" xr:uid="{00000000-0005-0000-0000-000035210000}"/>
    <cellStyle name="Heading 4 15 2 2 3" xfId="8442" xr:uid="{00000000-0005-0000-0000-000036210000}"/>
    <cellStyle name="Heading 4 15 2 3" xfId="8443" xr:uid="{00000000-0005-0000-0000-000037210000}"/>
    <cellStyle name="Heading 4 15 2 4" xfId="8444" xr:uid="{00000000-0005-0000-0000-000038210000}"/>
    <cellStyle name="Heading 4 15 3" xfId="8445" xr:uid="{00000000-0005-0000-0000-000039210000}"/>
    <cellStyle name="Heading 4 15 3 2" xfId="8446" xr:uid="{00000000-0005-0000-0000-00003A210000}"/>
    <cellStyle name="Heading 4 15 3 3" xfId="8447" xr:uid="{00000000-0005-0000-0000-00003B210000}"/>
    <cellStyle name="Heading 4 15 4" xfId="8448" xr:uid="{00000000-0005-0000-0000-00003C210000}"/>
    <cellStyle name="Heading 4 15 4 2" xfId="8449" xr:uid="{00000000-0005-0000-0000-00003D210000}"/>
    <cellStyle name="Heading 4 15 4 3" xfId="8450" xr:uid="{00000000-0005-0000-0000-00003E210000}"/>
    <cellStyle name="Heading 4 15 5" xfId="8451" xr:uid="{00000000-0005-0000-0000-00003F210000}"/>
    <cellStyle name="Heading 4 15 5 2" xfId="8452" xr:uid="{00000000-0005-0000-0000-000040210000}"/>
    <cellStyle name="Heading 4 15 5 3" xfId="8453" xr:uid="{00000000-0005-0000-0000-000041210000}"/>
    <cellStyle name="Heading 4 15 6" xfId="8454" xr:uid="{00000000-0005-0000-0000-000042210000}"/>
    <cellStyle name="Heading 4 15 6 2" xfId="8455" xr:uid="{00000000-0005-0000-0000-000043210000}"/>
    <cellStyle name="Heading 4 15 6 3" xfId="8456" xr:uid="{00000000-0005-0000-0000-000044210000}"/>
    <cellStyle name="Heading 4 15 7" xfId="8457" xr:uid="{00000000-0005-0000-0000-000045210000}"/>
    <cellStyle name="Heading 4 15 8" xfId="8458" xr:uid="{00000000-0005-0000-0000-000046210000}"/>
    <cellStyle name="Heading 4 15 9" xfId="8459" xr:uid="{00000000-0005-0000-0000-000047210000}"/>
    <cellStyle name="Heading 4 16" xfId="8460" xr:uid="{00000000-0005-0000-0000-000048210000}"/>
    <cellStyle name="Heading 4 16 10" xfId="8461" xr:uid="{00000000-0005-0000-0000-000049210000}"/>
    <cellStyle name="Heading 4 16 2" xfId="8462" xr:uid="{00000000-0005-0000-0000-00004A210000}"/>
    <cellStyle name="Heading 4 16 2 2" xfId="8463" xr:uid="{00000000-0005-0000-0000-00004B210000}"/>
    <cellStyle name="Heading 4 16 2 2 2" xfId="8464" xr:uid="{00000000-0005-0000-0000-00004C210000}"/>
    <cellStyle name="Heading 4 16 2 2 3" xfId="8465" xr:uid="{00000000-0005-0000-0000-00004D210000}"/>
    <cellStyle name="Heading 4 16 2 3" xfId="8466" xr:uid="{00000000-0005-0000-0000-00004E210000}"/>
    <cellStyle name="Heading 4 16 2 4" xfId="8467" xr:uid="{00000000-0005-0000-0000-00004F210000}"/>
    <cellStyle name="Heading 4 16 3" xfId="8468" xr:uid="{00000000-0005-0000-0000-000050210000}"/>
    <cellStyle name="Heading 4 16 3 2" xfId="8469" xr:uid="{00000000-0005-0000-0000-000051210000}"/>
    <cellStyle name="Heading 4 16 3 3" xfId="8470" xr:uid="{00000000-0005-0000-0000-000052210000}"/>
    <cellStyle name="Heading 4 16 4" xfId="8471" xr:uid="{00000000-0005-0000-0000-000053210000}"/>
    <cellStyle name="Heading 4 16 4 2" xfId="8472" xr:uid="{00000000-0005-0000-0000-000054210000}"/>
    <cellStyle name="Heading 4 16 4 3" xfId="8473" xr:uid="{00000000-0005-0000-0000-000055210000}"/>
    <cellStyle name="Heading 4 16 5" xfId="8474" xr:uid="{00000000-0005-0000-0000-000056210000}"/>
    <cellStyle name="Heading 4 16 5 2" xfId="8475" xr:uid="{00000000-0005-0000-0000-000057210000}"/>
    <cellStyle name="Heading 4 16 5 3" xfId="8476" xr:uid="{00000000-0005-0000-0000-000058210000}"/>
    <cellStyle name="Heading 4 16 6" xfId="8477" xr:uid="{00000000-0005-0000-0000-000059210000}"/>
    <cellStyle name="Heading 4 16 6 2" xfId="8478" xr:uid="{00000000-0005-0000-0000-00005A210000}"/>
    <cellStyle name="Heading 4 16 6 3" xfId="8479" xr:uid="{00000000-0005-0000-0000-00005B210000}"/>
    <cellStyle name="Heading 4 16 7" xfId="8480" xr:uid="{00000000-0005-0000-0000-00005C210000}"/>
    <cellStyle name="Heading 4 16 8" xfId="8481" xr:uid="{00000000-0005-0000-0000-00005D210000}"/>
    <cellStyle name="Heading 4 16 9" xfId="8482" xr:uid="{00000000-0005-0000-0000-00005E210000}"/>
    <cellStyle name="Heading 4 17" xfId="8483" xr:uid="{00000000-0005-0000-0000-00005F210000}"/>
    <cellStyle name="Heading 4 17 10" xfId="8484" xr:uid="{00000000-0005-0000-0000-000060210000}"/>
    <cellStyle name="Heading 4 17 2" xfId="8485" xr:uid="{00000000-0005-0000-0000-000061210000}"/>
    <cellStyle name="Heading 4 17 2 2" xfId="8486" xr:uid="{00000000-0005-0000-0000-000062210000}"/>
    <cellStyle name="Heading 4 17 2 2 2" xfId="8487" xr:uid="{00000000-0005-0000-0000-000063210000}"/>
    <cellStyle name="Heading 4 17 2 2 3" xfId="8488" xr:uid="{00000000-0005-0000-0000-000064210000}"/>
    <cellStyle name="Heading 4 17 2 3" xfId="8489" xr:uid="{00000000-0005-0000-0000-000065210000}"/>
    <cellStyle name="Heading 4 17 2 4" xfId="8490" xr:uid="{00000000-0005-0000-0000-000066210000}"/>
    <cellStyle name="Heading 4 17 3" xfId="8491" xr:uid="{00000000-0005-0000-0000-000067210000}"/>
    <cellStyle name="Heading 4 17 3 2" xfId="8492" xr:uid="{00000000-0005-0000-0000-000068210000}"/>
    <cellStyle name="Heading 4 17 3 3" xfId="8493" xr:uid="{00000000-0005-0000-0000-000069210000}"/>
    <cellStyle name="Heading 4 17 4" xfId="8494" xr:uid="{00000000-0005-0000-0000-00006A210000}"/>
    <cellStyle name="Heading 4 17 4 2" xfId="8495" xr:uid="{00000000-0005-0000-0000-00006B210000}"/>
    <cellStyle name="Heading 4 17 4 3" xfId="8496" xr:uid="{00000000-0005-0000-0000-00006C210000}"/>
    <cellStyle name="Heading 4 17 5" xfId="8497" xr:uid="{00000000-0005-0000-0000-00006D210000}"/>
    <cellStyle name="Heading 4 17 5 2" xfId="8498" xr:uid="{00000000-0005-0000-0000-00006E210000}"/>
    <cellStyle name="Heading 4 17 5 3" xfId="8499" xr:uid="{00000000-0005-0000-0000-00006F210000}"/>
    <cellStyle name="Heading 4 17 6" xfId="8500" xr:uid="{00000000-0005-0000-0000-000070210000}"/>
    <cellStyle name="Heading 4 17 6 2" xfId="8501" xr:uid="{00000000-0005-0000-0000-000071210000}"/>
    <cellStyle name="Heading 4 17 6 3" xfId="8502" xr:uid="{00000000-0005-0000-0000-000072210000}"/>
    <cellStyle name="Heading 4 17 7" xfId="8503" xr:uid="{00000000-0005-0000-0000-000073210000}"/>
    <cellStyle name="Heading 4 17 8" xfId="8504" xr:uid="{00000000-0005-0000-0000-000074210000}"/>
    <cellStyle name="Heading 4 17 9" xfId="8505" xr:uid="{00000000-0005-0000-0000-000075210000}"/>
    <cellStyle name="Heading 4 18" xfId="8506" xr:uid="{00000000-0005-0000-0000-000076210000}"/>
    <cellStyle name="Heading 4 18 10" xfId="8507" xr:uid="{00000000-0005-0000-0000-000077210000}"/>
    <cellStyle name="Heading 4 18 2" xfId="8508" xr:uid="{00000000-0005-0000-0000-000078210000}"/>
    <cellStyle name="Heading 4 18 2 2" xfId="8509" xr:uid="{00000000-0005-0000-0000-000079210000}"/>
    <cellStyle name="Heading 4 18 2 2 2" xfId="8510" xr:uid="{00000000-0005-0000-0000-00007A210000}"/>
    <cellStyle name="Heading 4 18 2 2 3" xfId="8511" xr:uid="{00000000-0005-0000-0000-00007B210000}"/>
    <cellStyle name="Heading 4 18 2 3" xfId="8512" xr:uid="{00000000-0005-0000-0000-00007C210000}"/>
    <cellStyle name="Heading 4 18 2 4" xfId="8513" xr:uid="{00000000-0005-0000-0000-00007D210000}"/>
    <cellStyle name="Heading 4 18 3" xfId="8514" xr:uid="{00000000-0005-0000-0000-00007E210000}"/>
    <cellStyle name="Heading 4 18 3 2" xfId="8515" xr:uid="{00000000-0005-0000-0000-00007F210000}"/>
    <cellStyle name="Heading 4 18 3 3" xfId="8516" xr:uid="{00000000-0005-0000-0000-000080210000}"/>
    <cellStyle name="Heading 4 18 4" xfId="8517" xr:uid="{00000000-0005-0000-0000-000081210000}"/>
    <cellStyle name="Heading 4 18 4 2" xfId="8518" xr:uid="{00000000-0005-0000-0000-000082210000}"/>
    <cellStyle name="Heading 4 18 4 3" xfId="8519" xr:uid="{00000000-0005-0000-0000-000083210000}"/>
    <cellStyle name="Heading 4 18 5" xfId="8520" xr:uid="{00000000-0005-0000-0000-000084210000}"/>
    <cellStyle name="Heading 4 18 5 2" xfId="8521" xr:uid="{00000000-0005-0000-0000-000085210000}"/>
    <cellStyle name="Heading 4 18 5 3" xfId="8522" xr:uid="{00000000-0005-0000-0000-000086210000}"/>
    <cellStyle name="Heading 4 18 6" xfId="8523" xr:uid="{00000000-0005-0000-0000-000087210000}"/>
    <cellStyle name="Heading 4 18 6 2" xfId="8524" xr:uid="{00000000-0005-0000-0000-000088210000}"/>
    <cellStyle name="Heading 4 18 6 3" xfId="8525" xr:uid="{00000000-0005-0000-0000-000089210000}"/>
    <cellStyle name="Heading 4 18 7" xfId="8526" xr:uid="{00000000-0005-0000-0000-00008A210000}"/>
    <cellStyle name="Heading 4 18 8" xfId="8527" xr:uid="{00000000-0005-0000-0000-00008B210000}"/>
    <cellStyle name="Heading 4 18 9" xfId="8528" xr:uid="{00000000-0005-0000-0000-00008C210000}"/>
    <cellStyle name="Heading 4 19" xfId="8529" xr:uid="{00000000-0005-0000-0000-00008D210000}"/>
    <cellStyle name="Heading 4 19 10" xfId="8530" xr:uid="{00000000-0005-0000-0000-00008E210000}"/>
    <cellStyle name="Heading 4 19 2" xfId="8531" xr:uid="{00000000-0005-0000-0000-00008F210000}"/>
    <cellStyle name="Heading 4 19 2 2" xfId="8532" xr:uid="{00000000-0005-0000-0000-000090210000}"/>
    <cellStyle name="Heading 4 19 2 2 2" xfId="8533" xr:uid="{00000000-0005-0000-0000-000091210000}"/>
    <cellStyle name="Heading 4 19 2 2 3" xfId="8534" xr:uid="{00000000-0005-0000-0000-000092210000}"/>
    <cellStyle name="Heading 4 19 2 3" xfId="8535" xr:uid="{00000000-0005-0000-0000-000093210000}"/>
    <cellStyle name="Heading 4 19 2 4" xfId="8536" xr:uid="{00000000-0005-0000-0000-000094210000}"/>
    <cellStyle name="Heading 4 19 3" xfId="8537" xr:uid="{00000000-0005-0000-0000-000095210000}"/>
    <cellStyle name="Heading 4 19 3 2" xfId="8538" xr:uid="{00000000-0005-0000-0000-000096210000}"/>
    <cellStyle name="Heading 4 19 3 3" xfId="8539" xr:uid="{00000000-0005-0000-0000-000097210000}"/>
    <cellStyle name="Heading 4 19 4" xfId="8540" xr:uid="{00000000-0005-0000-0000-000098210000}"/>
    <cellStyle name="Heading 4 19 4 2" xfId="8541" xr:uid="{00000000-0005-0000-0000-000099210000}"/>
    <cellStyle name="Heading 4 19 4 3" xfId="8542" xr:uid="{00000000-0005-0000-0000-00009A210000}"/>
    <cellStyle name="Heading 4 19 5" xfId="8543" xr:uid="{00000000-0005-0000-0000-00009B210000}"/>
    <cellStyle name="Heading 4 19 5 2" xfId="8544" xr:uid="{00000000-0005-0000-0000-00009C210000}"/>
    <cellStyle name="Heading 4 19 5 3" xfId="8545" xr:uid="{00000000-0005-0000-0000-00009D210000}"/>
    <cellStyle name="Heading 4 19 6" xfId="8546" xr:uid="{00000000-0005-0000-0000-00009E210000}"/>
    <cellStyle name="Heading 4 19 6 2" xfId="8547" xr:uid="{00000000-0005-0000-0000-00009F210000}"/>
    <cellStyle name="Heading 4 19 6 3" xfId="8548" xr:uid="{00000000-0005-0000-0000-0000A0210000}"/>
    <cellStyle name="Heading 4 19 7" xfId="8549" xr:uid="{00000000-0005-0000-0000-0000A1210000}"/>
    <cellStyle name="Heading 4 19 8" xfId="8550" xr:uid="{00000000-0005-0000-0000-0000A2210000}"/>
    <cellStyle name="Heading 4 19 9" xfId="8551" xr:uid="{00000000-0005-0000-0000-0000A3210000}"/>
    <cellStyle name="Heading 4 2" xfId="8552" xr:uid="{00000000-0005-0000-0000-0000A4210000}"/>
    <cellStyle name="Heading 4 2 10" xfId="8553" xr:uid="{00000000-0005-0000-0000-0000A5210000}"/>
    <cellStyle name="Heading 4 2 11" xfId="8554" xr:uid="{00000000-0005-0000-0000-0000A6210000}"/>
    <cellStyle name="Heading 4 2 2" xfId="8555" xr:uid="{00000000-0005-0000-0000-0000A7210000}"/>
    <cellStyle name="Heading 4 2 2 2" xfId="8556" xr:uid="{00000000-0005-0000-0000-0000A8210000}"/>
    <cellStyle name="Heading 4 2 2 2 2" xfId="8557" xr:uid="{00000000-0005-0000-0000-0000A9210000}"/>
    <cellStyle name="Heading 4 2 2 2 3" xfId="8558" xr:uid="{00000000-0005-0000-0000-0000AA210000}"/>
    <cellStyle name="Heading 4 2 2 3" xfId="8559" xr:uid="{00000000-0005-0000-0000-0000AB210000}"/>
    <cellStyle name="Heading 4 2 2 4" xfId="8560" xr:uid="{00000000-0005-0000-0000-0000AC210000}"/>
    <cellStyle name="Heading 4 2 2 5" xfId="8561" xr:uid="{00000000-0005-0000-0000-0000AD210000}"/>
    <cellStyle name="Heading 4 2 2 6" xfId="8562" xr:uid="{00000000-0005-0000-0000-0000AE210000}"/>
    <cellStyle name="Heading 4 2 3" xfId="8563" xr:uid="{00000000-0005-0000-0000-0000AF210000}"/>
    <cellStyle name="Heading 4 2 3 2" xfId="8564" xr:uid="{00000000-0005-0000-0000-0000B0210000}"/>
    <cellStyle name="Heading 4 2 3 2 2" xfId="8565" xr:uid="{00000000-0005-0000-0000-0000B1210000}"/>
    <cellStyle name="Heading 4 2 3 2 3" xfId="8566" xr:uid="{00000000-0005-0000-0000-0000B2210000}"/>
    <cellStyle name="Heading 4 2 3 3" xfId="8567" xr:uid="{00000000-0005-0000-0000-0000B3210000}"/>
    <cellStyle name="Heading 4 2 3 4" xfId="8568" xr:uid="{00000000-0005-0000-0000-0000B4210000}"/>
    <cellStyle name="Heading 4 2 3 5" xfId="8569" xr:uid="{00000000-0005-0000-0000-0000B5210000}"/>
    <cellStyle name="Heading 4 2 3 6" xfId="8570" xr:uid="{00000000-0005-0000-0000-0000B6210000}"/>
    <cellStyle name="Heading 4 2 4" xfId="8571" xr:uid="{00000000-0005-0000-0000-0000B7210000}"/>
    <cellStyle name="Heading 4 2 4 2" xfId="8572" xr:uid="{00000000-0005-0000-0000-0000B8210000}"/>
    <cellStyle name="Heading 4 2 4 3" xfId="8573" xr:uid="{00000000-0005-0000-0000-0000B9210000}"/>
    <cellStyle name="Heading 4 2 5" xfId="8574" xr:uid="{00000000-0005-0000-0000-0000BA210000}"/>
    <cellStyle name="Heading 4 2 5 2" xfId="8575" xr:uid="{00000000-0005-0000-0000-0000BB210000}"/>
    <cellStyle name="Heading 4 2 5 3" xfId="8576" xr:uid="{00000000-0005-0000-0000-0000BC210000}"/>
    <cellStyle name="Heading 4 2 6" xfId="8577" xr:uid="{00000000-0005-0000-0000-0000BD210000}"/>
    <cellStyle name="Heading 4 2 6 2" xfId="8578" xr:uid="{00000000-0005-0000-0000-0000BE210000}"/>
    <cellStyle name="Heading 4 2 6 3" xfId="8579" xr:uid="{00000000-0005-0000-0000-0000BF210000}"/>
    <cellStyle name="Heading 4 2 7" xfId="8580" xr:uid="{00000000-0005-0000-0000-0000C0210000}"/>
    <cellStyle name="Heading 4 2 7 2" xfId="8581" xr:uid="{00000000-0005-0000-0000-0000C1210000}"/>
    <cellStyle name="Heading 4 2 7 3" xfId="8582" xr:uid="{00000000-0005-0000-0000-0000C2210000}"/>
    <cellStyle name="Heading 4 2 8" xfId="8583" xr:uid="{00000000-0005-0000-0000-0000C3210000}"/>
    <cellStyle name="Heading 4 2 9" xfId="8584" xr:uid="{00000000-0005-0000-0000-0000C4210000}"/>
    <cellStyle name="Heading 4 20" xfId="8585" xr:uid="{00000000-0005-0000-0000-0000C5210000}"/>
    <cellStyle name="Heading 4 20 10" xfId="8586" xr:uid="{00000000-0005-0000-0000-0000C6210000}"/>
    <cellStyle name="Heading 4 20 2" xfId="8587" xr:uid="{00000000-0005-0000-0000-0000C7210000}"/>
    <cellStyle name="Heading 4 20 2 2" xfId="8588" xr:uid="{00000000-0005-0000-0000-0000C8210000}"/>
    <cellStyle name="Heading 4 20 2 2 2" xfId="8589" xr:uid="{00000000-0005-0000-0000-0000C9210000}"/>
    <cellStyle name="Heading 4 20 2 2 3" xfId="8590" xr:uid="{00000000-0005-0000-0000-0000CA210000}"/>
    <cellStyle name="Heading 4 20 2 3" xfId="8591" xr:uid="{00000000-0005-0000-0000-0000CB210000}"/>
    <cellStyle name="Heading 4 20 2 4" xfId="8592" xr:uid="{00000000-0005-0000-0000-0000CC210000}"/>
    <cellStyle name="Heading 4 20 3" xfId="8593" xr:uid="{00000000-0005-0000-0000-0000CD210000}"/>
    <cellStyle name="Heading 4 20 3 2" xfId="8594" xr:uid="{00000000-0005-0000-0000-0000CE210000}"/>
    <cellStyle name="Heading 4 20 3 3" xfId="8595" xr:uid="{00000000-0005-0000-0000-0000CF210000}"/>
    <cellStyle name="Heading 4 20 4" xfId="8596" xr:uid="{00000000-0005-0000-0000-0000D0210000}"/>
    <cellStyle name="Heading 4 20 4 2" xfId="8597" xr:uid="{00000000-0005-0000-0000-0000D1210000}"/>
    <cellStyle name="Heading 4 20 4 3" xfId="8598" xr:uid="{00000000-0005-0000-0000-0000D2210000}"/>
    <cellStyle name="Heading 4 20 5" xfId="8599" xr:uid="{00000000-0005-0000-0000-0000D3210000}"/>
    <cellStyle name="Heading 4 20 5 2" xfId="8600" xr:uid="{00000000-0005-0000-0000-0000D4210000}"/>
    <cellStyle name="Heading 4 20 5 3" xfId="8601" xr:uid="{00000000-0005-0000-0000-0000D5210000}"/>
    <cellStyle name="Heading 4 20 6" xfId="8602" xr:uid="{00000000-0005-0000-0000-0000D6210000}"/>
    <cellStyle name="Heading 4 20 6 2" xfId="8603" xr:uid="{00000000-0005-0000-0000-0000D7210000}"/>
    <cellStyle name="Heading 4 20 6 3" xfId="8604" xr:uid="{00000000-0005-0000-0000-0000D8210000}"/>
    <cellStyle name="Heading 4 20 7" xfId="8605" xr:uid="{00000000-0005-0000-0000-0000D9210000}"/>
    <cellStyle name="Heading 4 20 8" xfId="8606" xr:uid="{00000000-0005-0000-0000-0000DA210000}"/>
    <cellStyle name="Heading 4 20 9" xfId="8607" xr:uid="{00000000-0005-0000-0000-0000DB210000}"/>
    <cellStyle name="Heading 4 21" xfId="8608" xr:uid="{00000000-0005-0000-0000-0000DC210000}"/>
    <cellStyle name="Heading 4 21 10" xfId="8609" xr:uid="{00000000-0005-0000-0000-0000DD210000}"/>
    <cellStyle name="Heading 4 21 2" xfId="8610" xr:uid="{00000000-0005-0000-0000-0000DE210000}"/>
    <cellStyle name="Heading 4 21 2 2" xfId="8611" xr:uid="{00000000-0005-0000-0000-0000DF210000}"/>
    <cellStyle name="Heading 4 21 2 2 2" xfId="8612" xr:uid="{00000000-0005-0000-0000-0000E0210000}"/>
    <cellStyle name="Heading 4 21 2 2 3" xfId="8613" xr:uid="{00000000-0005-0000-0000-0000E1210000}"/>
    <cellStyle name="Heading 4 21 2 3" xfId="8614" xr:uid="{00000000-0005-0000-0000-0000E2210000}"/>
    <cellStyle name="Heading 4 21 2 4" xfId="8615" xr:uid="{00000000-0005-0000-0000-0000E3210000}"/>
    <cellStyle name="Heading 4 21 3" xfId="8616" xr:uid="{00000000-0005-0000-0000-0000E4210000}"/>
    <cellStyle name="Heading 4 21 3 2" xfId="8617" xr:uid="{00000000-0005-0000-0000-0000E5210000}"/>
    <cellStyle name="Heading 4 21 3 3" xfId="8618" xr:uid="{00000000-0005-0000-0000-0000E6210000}"/>
    <cellStyle name="Heading 4 21 4" xfId="8619" xr:uid="{00000000-0005-0000-0000-0000E7210000}"/>
    <cellStyle name="Heading 4 21 4 2" xfId="8620" xr:uid="{00000000-0005-0000-0000-0000E8210000}"/>
    <cellStyle name="Heading 4 21 4 3" xfId="8621" xr:uid="{00000000-0005-0000-0000-0000E9210000}"/>
    <cellStyle name="Heading 4 21 5" xfId="8622" xr:uid="{00000000-0005-0000-0000-0000EA210000}"/>
    <cellStyle name="Heading 4 21 5 2" xfId="8623" xr:uid="{00000000-0005-0000-0000-0000EB210000}"/>
    <cellStyle name="Heading 4 21 5 3" xfId="8624" xr:uid="{00000000-0005-0000-0000-0000EC210000}"/>
    <cellStyle name="Heading 4 21 6" xfId="8625" xr:uid="{00000000-0005-0000-0000-0000ED210000}"/>
    <cellStyle name="Heading 4 21 6 2" xfId="8626" xr:uid="{00000000-0005-0000-0000-0000EE210000}"/>
    <cellStyle name="Heading 4 21 6 3" xfId="8627" xr:uid="{00000000-0005-0000-0000-0000EF210000}"/>
    <cellStyle name="Heading 4 21 7" xfId="8628" xr:uid="{00000000-0005-0000-0000-0000F0210000}"/>
    <cellStyle name="Heading 4 21 8" xfId="8629" xr:uid="{00000000-0005-0000-0000-0000F1210000}"/>
    <cellStyle name="Heading 4 21 9" xfId="8630" xr:uid="{00000000-0005-0000-0000-0000F2210000}"/>
    <cellStyle name="Heading 4 22" xfId="8631" xr:uid="{00000000-0005-0000-0000-0000F3210000}"/>
    <cellStyle name="Heading 4 22 10" xfId="8632" xr:uid="{00000000-0005-0000-0000-0000F4210000}"/>
    <cellStyle name="Heading 4 22 2" xfId="8633" xr:uid="{00000000-0005-0000-0000-0000F5210000}"/>
    <cellStyle name="Heading 4 22 2 2" xfId="8634" xr:uid="{00000000-0005-0000-0000-0000F6210000}"/>
    <cellStyle name="Heading 4 22 2 2 2" xfId="8635" xr:uid="{00000000-0005-0000-0000-0000F7210000}"/>
    <cellStyle name="Heading 4 22 2 2 3" xfId="8636" xr:uid="{00000000-0005-0000-0000-0000F8210000}"/>
    <cellStyle name="Heading 4 22 2 3" xfId="8637" xr:uid="{00000000-0005-0000-0000-0000F9210000}"/>
    <cellStyle name="Heading 4 22 2 4" xfId="8638" xr:uid="{00000000-0005-0000-0000-0000FA210000}"/>
    <cellStyle name="Heading 4 22 3" xfId="8639" xr:uid="{00000000-0005-0000-0000-0000FB210000}"/>
    <cellStyle name="Heading 4 22 3 2" xfId="8640" xr:uid="{00000000-0005-0000-0000-0000FC210000}"/>
    <cellStyle name="Heading 4 22 3 3" xfId="8641" xr:uid="{00000000-0005-0000-0000-0000FD210000}"/>
    <cellStyle name="Heading 4 22 4" xfId="8642" xr:uid="{00000000-0005-0000-0000-0000FE210000}"/>
    <cellStyle name="Heading 4 22 4 2" xfId="8643" xr:uid="{00000000-0005-0000-0000-0000FF210000}"/>
    <cellStyle name="Heading 4 22 4 3" xfId="8644" xr:uid="{00000000-0005-0000-0000-000000220000}"/>
    <cellStyle name="Heading 4 22 5" xfId="8645" xr:uid="{00000000-0005-0000-0000-000001220000}"/>
    <cellStyle name="Heading 4 22 5 2" xfId="8646" xr:uid="{00000000-0005-0000-0000-000002220000}"/>
    <cellStyle name="Heading 4 22 5 3" xfId="8647" xr:uid="{00000000-0005-0000-0000-000003220000}"/>
    <cellStyle name="Heading 4 22 6" xfId="8648" xr:uid="{00000000-0005-0000-0000-000004220000}"/>
    <cellStyle name="Heading 4 22 6 2" xfId="8649" xr:uid="{00000000-0005-0000-0000-000005220000}"/>
    <cellStyle name="Heading 4 22 6 3" xfId="8650" xr:uid="{00000000-0005-0000-0000-000006220000}"/>
    <cellStyle name="Heading 4 22 7" xfId="8651" xr:uid="{00000000-0005-0000-0000-000007220000}"/>
    <cellStyle name="Heading 4 22 8" xfId="8652" xr:uid="{00000000-0005-0000-0000-000008220000}"/>
    <cellStyle name="Heading 4 22 9" xfId="8653" xr:uid="{00000000-0005-0000-0000-000009220000}"/>
    <cellStyle name="Heading 4 23" xfId="8654" xr:uid="{00000000-0005-0000-0000-00000A220000}"/>
    <cellStyle name="Heading 4 23 10" xfId="8655" xr:uid="{00000000-0005-0000-0000-00000B220000}"/>
    <cellStyle name="Heading 4 23 2" xfId="8656" xr:uid="{00000000-0005-0000-0000-00000C220000}"/>
    <cellStyle name="Heading 4 23 2 2" xfId="8657" xr:uid="{00000000-0005-0000-0000-00000D220000}"/>
    <cellStyle name="Heading 4 23 2 2 2" xfId="8658" xr:uid="{00000000-0005-0000-0000-00000E220000}"/>
    <cellStyle name="Heading 4 23 2 2 3" xfId="8659" xr:uid="{00000000-0005-0000-0000-00000F220000}"/>
    <cellStyle name="Heading 4 23 2 3" xfId="8660" xr:uid="{00000000-0005-0000-0000-000010220000}"/>
    <cellStyle name="Heading 4 23 2 4" xfId="8661" xr:uid="{00000000-0005-0000-0000-000011220000}"/>
    <cellStyle name="Heading 4 23 3" xfId="8662" xr:uid="{00000000-0005-0000-0000-000012220000}"/>
    <cellStyle name="Heading 4 23 3 2" xfId="8663" xr:uid="{00000000-0005-0000-0000-000013220000}"/>
    <cellStyle name="Heading 4 23 3 3" xfId="8664" xr:uid="{00000000-0005-0000-0000-000014220000}"/>
    <cellStyle name="Heading 4 23 4" xfId="8665" xr:uid="{00000000-0005-0000-0000-000015220000}"/>
    <cellStyle name="Heading 4 23 4 2" xfId="8666" xr:uid="{00000000-0005-0000-0000-000016220000}"/>
    <cellStyle name="Heading 4 23 4 3" xfId="8667" xr:uid="{00000000-0005-0000-0000-000017220000}"/>
    <cellStyle name="Heading 4 23 5" xfId="8668" xr:uid="{00000000-0005-0000-0000-000018220000}"/>
    <cellStyle name="Heading 4 23 5 2" xfId="8669" xr:uid="{00000000-0005-0000-0000-000019220000}"/>
    <cellStyle name="Heading 4 23 5 3" xfId="8670" xr:uid="{00000000-0005-0000-0000-00001A220000}"/>
    <cellStyle name="Heading 4 23 6" xfId="8671" xr:uid="{00000000-0005-0000-0000-00001B220000}"/>
    <cellStyle name="Heading 4 23 6 2" xfId="8672" xr:uid="{00000000-0005-0000-0000-00001C220000}"/>
    <cellStyle name="Heading 4 23 6 3" xfId="8673" xr:uid="{00000000-0005-0000-0000-00001D220000}"/>
    <cellStyle name="Heading 4 23 7" xfId="8674" xr:uid="{00000000-0005-0000-0000-00001E220000}"/>
    <cellStyle name="Heading 4 23 8" xfId="8675" xr:uid="{00000000-0005-0000-0000-00001F220000}"/>
    <cellStyle name="Heading 4 23 9" xfId="8676" xr:uid="{00000000-0005-0000-0000-000020220000}"/>
    <cellStyle name="Heading 4 24" xfId="8677" xr:uid="{00000000-0005-0000-0000-000021220000}"/>
    <cellStyle name="Heading 4 24 10" xfId="8678" xr:uid="{00000000-0005-0000-0000-000022220000}"/>
    <cellStyle name="Heading 4 24 2" xfId="8679" xr:uid="{00000000-0005-0000-0000-000023220000}"/>
    <cellStyle name="Heading 4 24 2 2" xfId="8680" xr:uid="{00000000-0005-0000-0000-000024220000}"/>
    <cellStyle name="Heading 4 24 2 2 2" xfId="8681" xr:uid="{00000000-0005-0000-0000-000025220000}"/>
    <cellStyle name="Heading 4 24 2 2 3" xfId="8682" xr:uid="{00000000-0005-0000-0000-000026220000}"/>
    <cellStyle name="Heading 4 24 2 3" xfId="8683" xr:uid="{00000000-0005-0000-0000-000027220000}"/>
    <cellStyle name="Heading 4 24 2 4" xfId="8684" xr:uid="{00000000-0005-0000-0000-000028220000}"/>
    <cellStyle name="Heading 4 24 3" xfId="8685" xr:uid="{00000000-0005-0000-0000-000029220000}"/>
    <cellStyle name="Heading 4 24 3 2" xfId="8686" xr:uid="{00000000-0005-0000-0000-00002A220000}"/>
    <cellStyle name="Heading 4 24 3 3" xfId="8687" xr:uid="{00000000-0005-0000-0000-00002B220000}"/>
    <cellStyle name="Heading 4 24 4" xfId="8688" xr:uid="{00000000-0005-0000-0000-00002C220000}"/>
    <cellStyle name="Heading 4 24 4 2" xfId="8689" xr:uid="{00000000-0005-0000-0000-00002D220000}"/>
    <cellStyle name="Heading 4 24 4 3" xfId="8690" xr:uid="{00000000-0005-0000-0000-00002E220000}"/>
    <cellStyle name="Heading 4 24 5" xfId="8691" xr:uid="{00000000-0005-0000-0000-00002F220000}"/>
    <cellStyle name="Heading 4 24 5 2" xfId="8692" xr:uid="{00000000-0005-0000-0000-000030220000}"/>
    <cellStyle name="Heading 4 24 5 3" xfId="8693" xr:uid="{00000000-0005-0000-0000-000031220000}"/>
    <cellStyle name="Heading 4 24 6" xfId="8694" xr:uid="{00000000-0005-0000-0000-000032220000}"/>
    <cellStyle name="Heading 4 24 6 2" xfId="8695" xr:uid="{00000000-0005-0000-0000-000033220000}"/>
    <cellStyle name="Heading 4 24 6 3" xfId="8696" xr:uid="{00000000-0005-0000-0000-000034220000}"/>
    <cellStyle name="Heading 4 24 7" xfId="8697" xr:uid="{00000000-0005-0000-0000-000035220000}"/>
    <cellStyle name="Heading 4 24 8" xfId="8698" xr:uid="{00000000-0005-0000-0000-000036220000}"/>
    <cellStyle name="Heading 4 24 9" xfId="8699" xr:uid="{00000000-0005-0000-0000-000037220000}"/>
    <cellStyle name="Heading 4 25" xfId="8700" xr:uid="{00000000-0005-0000-0000-000038220000}"/>
    <cellStyle name="Heading 4 25 10" xfId="8701" xr:uid="{00000000-0005-0000-0000-000039220000}"/>
    <cellStyle name="Heading 4 25 2" xfId="8702" xr:uid="{00000000-0005-0000-0000-00003A220000}"/>
    <cellStyle name="Heading 4 25 2 2" xfId="8703" xr:uid="{00000000-0005-0000-0000-00003B220000}"/>
    <cellStyle name="Heading 4 25 2 2 2" xfId="8704" xr:uid="{00000000-0005-0000-0000-00003C220000}"/>
    <cellStyle name="Heading 4 25 2 2 3" xfId="8705" xr:uid="{00000000-0005-0000-0000-00003D220000}"/>
    <cellStyle name="Heading 4 25 2 3" xfId="8706" xr:uid="{00000000-0005-0000-0000-00003E220000}"/>
    <cellStyle name="Heading 4 25 2 4" xfId="8707" xr:uid="{00000000-0005-0000-0000-00003F220000}"/>
    <cellStyle name="Heading 4 25 3" xfId="8708" xr:uid="{00000000-0005-0000-0000-000040220000}"/>
    <cellStyle name="Heading 4 25 3 2" xfId="8709" xr:uid="{00000000-0005-0000-0000-000041220000}"/>
    <cellStyle name="Heading 4 25 3 3" xfId="8710" xr:uid="{00000000-0005-0000-0000-000042220000}"/>
    <cellStyle name="Heading 4 25 4" xfId="8711" xr:uid="{00000000-0005-0000-0000-000043220000}"/>
    <cellStyle name="Heading 4 25 4 2" xfId="8712" xr:uid="{00000000-0005-0000-0000-000044220000}"/>
    <cellStyle name="Heading 4 25 4 3" xfId="8713" xr:uid="{00000000-0005-0000-0000-000045220000}"/>
    <cellStyle name="Heading 4 25 5" xfId="8714" xr:uid="{00000000-0005-0000-0000-000046220000}"/>
    <cellStyle name="Heading 4 25 5 2" xfId="8715" xr:uid="{00000000-0005-0000-0000-000047220000}"/>
    <cellStyle name="Heading 4 25 5 3" xfId="8716" xr:uid="{00000000-0005-0000-0000-000048220000}"/>
    <cellStyle name="Heading 4 25 6" xfId="8717" xr:uid="{00000000-0005-0000-0000-000049220000}"/>
    <cellStyle name="Heading 4 25 6 2" xfId="8718" xr:uid="{00000000-0005-0000-0000-00004A220000}"/>
    <cellStyle name="Heading 4 25 6 3" xfId="8719" xr:uid="{00000000-0005-0000-0000-00004B220000}"/>
    <cellStyle name="Heading 4 25 7" xfId="8720" xr:uid="{00000000-0005-0000-0000-00004C220000}"/>
    <cellStyle name="Heading 4 25 8" xfId="8721" xr:uid="{00000000-0005-0000-0000-00004D220000}"/>
    <cellStyle name="Heading 4 25 9" xfId="8722" xr:uid="{00000000-0005-0000-0000-00004E220000}"/>
    <cellStyle name="Heading 4 26" xfId="8723" xr:uid="{00000000-0005-0000-0000-00004F220000}"/>
    <cellStyle name="Heading 4 26 10" xfId="8724" xr:uid="{00000000-0005-0000-0000-000050220000}"/>
    <cellStyle name="Heading 4 26 2" xfId="8725" xr:uid="{00000000-0005-0000-0000-000051220000}"/>
    <cellStyle name="Heading 4 26 2 2" xfId="8726" xr:uid="{00000000-0005-0000-0000-000052220000}"/>
    <cellStyle name="Heading 4 26 2 2 2" xfId="8727" xr:uid="{00000000-0005-0000-0000-000053220000}"/>
    <cellStyle name="Heading 4 26 2 2 3" xfId="8728" xr:uid="{00000000-0005-0000-0000-000054220000}"/>
    <cellStyle name="Heading 4 26 2 3" xfId="8729" xr:uid="{00000000-0005-0000-0000-000055220000}"/>
    <cellStyle name="Heading 4 26 2 4" xfId="8730" xr:uid="{00000000-0005-0000-0000-000056220000}"/>
    <cellStyle name="Heading 4 26 3" xfId="8731" xr:uid="{00000000-0005-0000-0000-000057220000}"/>
    <cellStyle name="Heading 4 26 3 2" xfId="8732" xr:uid="{00000000-0005-0000-0000-000058220000}"/>
    <cellStyle name="Heading 4 26 3 3" xfId="8733" xr:uid="{00000000-0005-0000-0000-000059220000}"/>
    <cellStyle name="Heading 4 26 4" xfId="8734" xr:uid="{00000000-0005-0000-0000-00005A220000}"/>
    <cellStyle name="Heading 4 26 4 2" xfId="8735" xr:uid="{00000000-0005-0000-0000-00005B220000}"/>
    <cellStyle name="Heading 4 26 4 3" xfId="8736" xr:uid="{00000000-0005-0000-0000-00005C220000}"/>
    <cellStyle name="Heading 4 26 5" xfId="8737" xr:uid="{00000000-0005-0000-0000-00005D220000}"/>
    <cellStyle name="Heading 4 26 5 2" xfId="8738" xr:uid="{00000000-0005-0000-0000-00005E220000}"/>
    <cellStyle name="Heading 4 26 5 3" xfId="8739" xr:uid="{00000000-0005-0000-0000-00005F220000}"/>
    <cellStyle name="Heading 4 26 6" xfId="8740" xr:uid="{00000000-0005-0000-0000-000060220000}"/>
    <cellStyle name="Heading 4 26 6 2" xfId="8741" xr:uid="{00000000-0005-0000-0000-000061220000}"/>
    <cellStyle name="Heading 4 26 6 3" xfId="8742" xr:uid="{00000000-0005-0000-0000-000062220000}"/>
    <cellStyle name="Heading 4 26 7" xfId="8743" xr:uid="{00000000-0005-0000-0000-000063220000}"/>
    <cellStyle name="Heading 4 26 8" xfId="8744" xr:uid="{00000000-0005-0000-0000-000064220000}"/>
    <cellStyle name="Heading 4 26 9" xfId="8745" xr:uid="{00000000-0005-0000-0000-000065220000}"/>
    <cellStyle name="Heading 4 27" xfId="8746" xr:uid="{00000000-0005-0000-0000-000066220000}"/>
    <cellStyle name="Heading 4 27 10" xfId="8747" xr:uid="{00000000-0005-0000-0000-000067220000}"/>
    <cellStyle name="Heading 4 27 2" xfId="8748" xr:uid="{00000000-0005-0000-0000-000068220000}"/>
    <cellStyle name="Heading 4 27 2 2" xfId="8749" xr:uid="{00000000-0005-0000-0000-000069220000}"/>
    <cellStyle name="Heading 4 27 2 2 2" xfId="8750" xr:uid="{00000000-0005-0000-0000-00006A220000}"/>
    <cellStyle name="Heading 4 27 2 2 3" xfId="8751" xr:uid="{00000000-0005-0000-0000-00006B220000}"/>
    <cellStyle name="Heading 4 27 2 3" xfId="8752" xr:uid="{00000000-0005-0000-0000-00006C220000}"/>
    <cellStyle name="Heading 4 27 2 4" xfId="8753" xr:uid="{00000000-0005-0000-0000-00006D220000}"/>
    <cellStyle name="Heading 4 27 3" xfId="8754" xr:uid="{00000000-0005-0000-0000-00006E220000}"/>
    <cellStyle name="Heading 4 27 3 2" xfId="8755" xr:uid="{00000000-0005-0000-0000-00006F220000}"/>
    <cellStyle name="Heading 4 27 3 3" xfId="8756" xr:uid="{00000000-0005-0000-0000-000070220000}"/>
    <cellStyle name="Heading 4 27 4" xfId="8757" xr:uid="{00000000-0005-0000-0000-000071220000}"/>
    <cellStyle name="Heading 4 27 4 2" xfId="8758" xr:uid="{00000000-0005-0000-0000-000072220000}"/>
    <cellStyle name="Heading 4 27 4 3" xfId="8759" xr:uid="{00000000-0005-0000-0000-000073220000}"/>
    <cellStyle name="Heading 4 27 5" xfId="8760" xr:uid="{00000000-0005-0000-0000-000074220000}"/>
    <cellStyle name="Heading 4 27 5 2" xfId="8761" xr:uid="{00000000-0005-0000-0000-000075220000}"/>
    <cellStyle name="Heading 4 27 5 3" xfId="8762" xr:uid="{00000000-0005-0000-0000-000076220000}"/>
    <cellStyle name="Heading 4 27 6" xfId="8763" xr:uid="{00000000-0005-0000-0000-000077220000}"/>
    <cellStyle name="Heading 4 27 6 2" xfId="8764" xr:uid="{00000000-0005-0000-0000-000078220000}"/>
    <cellStyle name="Heading 4 27 6 3" xfId="8765" xr:uid="{00000000-0005-0000-0000-000079220000}"/>
    <cellStyle name="Heading 4 27 7" xfId="8766" xr:uid="{00000000-0005-0000-0000-00007A220000}"/>
    <cellStyle name="Heading 4 27 8" xfId="8767" xr:uid="{00000000-0005-0000-0000-00007B220000}"/>
    <cellStyle name="Heading 4 27 9" xfId="8768" xr:uid="{00000000-0005-0000-0000-00007C220000}"/>
    <cellStyle name="Heading 4 28" xfId="8769" xr:uid="{00000000-0005-0000-0000-00007D220000}"/>
    <cellStyle name="Heading 4 28 10" xfId="8770" xr:uid="{00000000-0005-0000-0000-00007E220000}"/>
    <cellStyle name="Heading 4 28 2" xfId="8771" xr:uid="{00000000-0005-0000-0000-00007F220000}"/>
    <cellStyle name="Heading 4 28 2 2" xfId="8772" xr:uid="{00000000-0005-0000-0000-000080220000}"/>
    <cellStyle name="Heading 4 28 2 2 2" xfId="8773" xr:uid="{00000000-0005-0000-0000-000081220000}"/>
    <cellStyle name="Heading 4 28 2 2 3" xfId="8774" xr:uid="{00000000-0005-0000-0000-000082220000}"/>
    <cellStyle name="Heading 4 28 2 3" xfId="8775" xr:uid="{00000000-0005-0000-0000-000083220000}"/>
    <cellStyle name="Heading 4 28 2 4" xfId="8776" xr:uid="{00000000-0005-0000-0000-000084220000}"/>
    <cellStyle name="Heading 4 28 3" xfId="8777" xr:uid="{00000000-0005-0000-0000-000085220000}"/>
    <cellStyle name="Heading 4 28 3 2" xfId="8778" xr:uid="{00000000-0005-0000-0000-000086220000}"/>
    <cellStyle name="Heading 4 28 3 3" xfId="8779" xr:uid="{00000000-0005-0000-0000-000087220000}"/>
    <cellStyle name="Heading 4 28 4" xfId="8780" xr:uid="{00000000-0005-0000-0000-000088220000}"/>
    <cellStyle name="Heading 4 28 4 2" xfId="8781" xr:uid="{00000000-0005-0000-0000-000089220000}"/>
    <cellStyle name="Heading 4 28 4 3" xfId="8782" xr:uid="{00000000-0005-0000-0000-00008A220000}"/>
    <cellStyle name="Heading 4 28 5" xfId="8783" xr:uid="{00000000-0005-0000-0000-00008B220000}"/>
    <cellStyle name="Heading 4 28 5 2" xfId="8784" xr:uid="{00000000-0005-0000-0000-00008C220000}"/>
    <cellStyle name="Heading 4 28 5 3" xfId="8785" xr:uid="{00000000-0005-0000-0000-00008D220000}"/>
    <cellStyle name="Heading 4 28 6" xfId="8786" xr:uid="{00000000-0005-0000-0000-00008E220000}"/>
    <cellStyle name="Heading 4 28 6 2" xfId="8787" xr:uid="{00000000-0005-0000-0000-00008F220000}"/>
    <cellStyle name="Heading 4 28 6 3" xfId="8788" xr:uid="{00000000-0005-0000-0000-000090220000}"/>
    <cellStyle name="Heading 4 28 7" xfId="8789" xr:uid="{00000000-0005-0000-0000-000091220000}"/>
    <cellStyle name="Heading 4 28 8" xfId="8790" xr:uid="{00000000-0005-0000-0000-000092220000}"/>
    <cellStyle name="Heading 4 28 9" xfId="8791" xr:uid="{00000000-0005-0000-0000-000093220000}"/>
    <cellStyle name="Heading 4 29" xfId="8792" xr:uid="{00000000-0005-0000-0000-000094220000}"/>
    <cellStyle name="Heading 4 29 10" xfId="8793" xr:uid="{00000000-0005-0000-0000-000095220000}"/>
    <cellStyle name="Heading 4 29 2" xfId="8794" xr:uid="{00000000-0005-0000-0000-000096220000}"/>
    <cellStyle name="Heading 4 29 2 2" xfId="8795" xr:uid="{00000000-0005-0000-0000-000097220000}"/>
    <cellStyle name="Heading 4 29 2 2 2" xfId="8796" xr:uid="{00000000-0005-0000-0000-000098220000}"/>
    <cellStyle name="Heading 4 29 2 2 3" xfId="8797" xr:uid="{00000000-0005-0000-0000-000099220000}"/>
    <cellStyle name="Heading 4 29 2 3" xfId="8798" xr:uid="{00000000-0005-0000-0000-00009A220000}"/>
    <cellStyle name="Heading 4 29 2 4" xfId="8799" xr:uid="{00000000-0005-0000-0000-00009B220000}"/>
    <cellStyle name="Heading 4 29 3" xfId="8800" xr:uid="{00000000-0005-0000-0000-00009C220000}"/>
    <cellStyle name="Heading 4 29 3 2" xfId="8801" xr:uid="{00000000-0005-0000-0000-00009D220000}"/>
    <cellStyle name="Heading 4 29 3 3" xfId="8802" xr:uid="{00000000-0005-0000-0000-00009E220000}"/>
    <cellStyle name="Heading 4 29 4" xfId="8803" xr:uid="{00000000-0005-0000-0000-00009F220000}"/>
    <cellStyle name="Heading 4 29 4 2" xfId="8804" xr:uid="{00000000-0005-0000-0000-0000A0220000}"/>
    <cellStyle name="Heading 4 29 4 3" xfId="8805" xr:uid="{00000000-0005-0000-0000-0000A1220000}"/>
    <cellStyle name="Heading 4 29 5" xfId="8806" xr:uid="{00000000-0005-0000-0000-0000A2220000}"/>
    <cellStyle name="Heading 4 29 5 2" xfId="8807" xr:uid="{00000000-0005-0000-0000-0000A3220000}"/>
    <cellStyle name="Heading 4 29 5 3" xfId="8808" xr:uid="{00000000-0005-0000-0000-0000A4220000}"/>
    <cellStyle name="Heading 4 29 6" xfId="8809" xr:uid="{00000000-0005-0000-0000-0000A5220000}"/>
    <cellStyle name="Heading 4 29 6 2" xfId="8810" xr:uid="{00000000-0005-0000-0000-0000A6220000}"/>
    <cellStyle name="Heading 4 29 6 3" xfId="8811" xr:uid="{00000000-0005-0000-0000-0000A7220000}"/>
    <cellStyle name="Heading 4 29 7" xfId="8812" xr:uid="{00000000-0005-0000-0000-0000A8220000}"/>
    <cellStyle name="Heading 4 29 8" xfId="8813" xr:uid="{00000000-0005-0000-0000-0000A9220000}"/>
    <cellStyle name="Heading 4 29 9" xfId="8814" xr:uid="{00000000-0005-0000-0000-0000AA220000}"/>
    <cellStyle name="Heading 4 3" xfId="8815" xr:uid="{00000000-0005-0000-0000-0000AB220000}"/>
    <cellStyle name="Heading 4 3 10" xfId="8816" xr:uid="{00000000-0005-0000-0000-0000AC220000}"/>
    <cellStyle name="Heading 4 3 2" xfId="8817" xr:uid="{00000000-0005-0000-0000-0000AD220000}"/>
    <cellStyle name="Heading 4 3 2 2" xfId="8818" xr:uid="{00000000-0005-0000-0000-0000AE220000}"/>
    <cellStyle name="Heading 4 3 2 2 2" xfId="8819" xr:uid="{00000000-0005-0000-0000-0000AF220000}"/>
    <cellStyle name="Heading 4 3 2 2 3" xfId="8820" xr:uid="{00000000-0005-0000-0000-0000B0220000}"/>
    <cellStyle name="Heading 4 3 2 3" xfId="8821" xr:uid="{00000000-0005-0000-0000-0000B1220000}"/>
    <cellStyle name="Heading 4 3 2 4" xfId="8822" xr:uid="{00000000-0005-0000-0000-0000B2220000}"/>
    <cellStyle name="Heading 4 3 2 5" xfId="8823" xr:uid="{00000000-0005-0000-0000-0000B3220000}"/>
    <cellStyle name="Heading 4 3 2 6" xfId="8824" xr:uid="{00000000-0005-0000-0000-0000B4220000}"/>
    <cellStyle name="Heading 4 3 3" xfId="8825" xr:uid="{00000000-0005-0000-0000-0000B5220000}"/>
    <cellStyle name="Heading 4 3 3 2" xfId="8826" xr:uid="{00000000-0005-0000-0000-0000B6220000}"/>
    <cellStyle name="Heading 4 3 3 3" xfId="8827" xr:uid="{00000000-0005-0000-0000-0000B7220000}"/>
    <cellStyle name="Heading 4 3 3 4" xfId="8828" xr:uid="{00000000-0005-0000-0000-0000B8220000}"/>
    <cellStyle name="Heading 4 3 3 5" xfId="8829" xr:uid="{00000000-0005-0000-0000-0000B9220000}"/>
    <cellStyle name="Heading 4 3 4" xfId="8830" xr:uid="{00000000-0005-0000-0000-0000BA220000}"/>
    <cellStyle name="Heading 4 3 4 2" xfId="8831" xr:uid="{00000000-0005-0000-0000-0000BB220000}"/>
    <cellStyle name="Heading 4 3 4 3" xfId="8832" xr:uid="{00000000-0005-0000-0000-0000BC220000}"/>
    <cellStyle name="Heading 4 3 5" xfId="8833" xr:uid="{00000000-0005-0000-0000-0000BD220000}"/>
    <cellStyle name="Heading 4 3 5 2" xfId="8834" xr:uid="{00000000-0005-0000-0000-0000BE220000}"/>
    <cellStyle name="Heading 4 3 5 3" xfId="8835" xr:uid="{00000000-0005-0000-0000-0000BF220000}"/>
    <cellStyle name="Heading 4 3 6" xfId="8836" xr:uid="{00000000-0005-0000-0000-0000C0220000}"/>
    <cellStyle name="Heading 4 3 6 2" xfId="8837" xr:uid="{00000000-0005-0000-0000-0000C1220000}"/>
    <cellStyle name="Heading 4 3 6 3" xfId="8838" xr:uid="{00000000-0005-0000-0000-0000C2220000}"/>
    <cellStyle name="Heading 4 3 7" xfId="8839" xr:uid="{00000000-0005-0000-0000-0000C3220000}"/>
    <cellStyle name="Heading 4 3 8" xfId="8840" xr:uid="{00000000-0005-0000-0000-0000C4220000}"/>
    <cellStyle name="Heading 4 3 9" xfId="8841" xr:uid="{00000000-0005-0000-0000-0000C5220000}"/>
    <cellStyle name="Heading 4 30" xfId="8842" xr:uid="{00000000-0005-0000-0000-0000C6220000}"/>
    <cellStyle name="Heading 4 30 10" xfId="8843" xr:uid="{00000000-0005-0000-0000-0000C7220000}"/>
    <cellStyle name="Heading 4 30 2" xfId="8844" xr:uid="{00000000-0005-0000-0000-0000C8220000}"/>
    <cellStyle name="Heading 4 30 2 2" xfId="8845" xr:uid="{00000000-0005-0000-0000-0000C9220000}"/>
    <cellStyle name="Heading 4 30 2 2 2" xfId="8846" xr:uid="{00000000-0005-0000-0000-0000CA220000}"/>
    <cellStyle name="Heading 4 30 2 2 3" xfId="8847" xr:uid="{00000000-0005-0000-0000-0000CB220000}"/>
    <cellStyle name="Heading 4 30 2 3" xfId="8848" xr:uid="{00000000-0005-0000-0000-0000CC220000}"/>
    <cellStyle name="Heading 4 30 2 4" xfId="8849" xr:uid="{00000000-0005-0000-0000-0000CD220000}"/>
    <cellStyle name="Heading 4 30 3" xfId="8850" xr:uid="{00000000-0005-0000-0000-0000CE220000}"/>
    <cellStyle name="Heading 4 30 3 2" xfId="8851" xr:uid="{00000000-0005-0000-0000-0000CF220000}"/>
    <cellStyle name="Heading 4 30 3 3" xfId="8852" xr:uid="{00000000-0005-0000-0000-0000D0220000}"/>
    <cellStyle name="Heading 4 30 4" xfId="8853" xr:uid="{00000000-0005-0000-0000-0000D1220000}"/>
    <cellStyle name="Heading 4 30 4 2" xfId="8854" xr:uid="{00000000-0005-0000-0000-0000D2220000}"/>
    <cellStyle name="Heading 4 30 4 3" xfId="8855" xr:uid="{00000000-0005-0000-0000-0000D3220000}"/>
    <cellStyle name="Heading 4 30 5" xfId="8856" xr:uid="{00000000-0005-0000-0000-0000D4220000}"/>
    <cellStyle name="Heading 4 30 5 2" xfId="8857" xr:uid="{00000000-0005-0000-0000-0000D5220000}"/>
    <cellStyle name="Heading 4 30 5 3" xfId="8858" xr:uid="{00000000-0005-0000-0000-0000D6220000}"/>
    <cellStyle name="Heading 4 30 6" xfId="8859" xr:uid="{00000000-0005-0000-0000-0000D7220000}"/>
    <cellStyle name="Heading 4 30 6 2" xfId="8860" xr:uid="{00000000-0005-0000-0000-0000D8220000}"/>
    <cellStyle name="Heading 4 30 6 3" xfId="8861" xr:uid="{00000000-0005-0000-0000-0000D9220000}"/>
    <cellStyle name="Heading 4 30 7" xfId="8862" xr:uid="{00000000-0005-0000-0000-0000DA220000}"/>
    <cellStyle name="Heading 4 30 8" xfId="8863" xr:uid="{00000000-0005-0000-0000-0000DB220000}"/>
    <cellStyle name="Heading 4 30 9" xfId="8864" xr:uid="{00000000-0005-0000-0000-0000DC220000}"/>
    <cellStyle name="Heading 4 31" xfId="8865" xr:uid="{00000000-0005-0000-0000-0000DD220000}"/>
    <cellStyle name="Heading 4 31 10" xfId="8866" xr:uid="{00000000-0005-0000-0000-0000DE220000}"/>
    <cellStyle name="Heading 4 31 2" xfId="8867" xr:uid="{00000000-0005-0000-0000-0000DF220000}"/>
    <cellStyle name="Heading 4 31 2 2" xfId="8868" xr:uid="{00000000-0005-0000-0000-0000E0220000}"/>
    <cellStyle name="Heading 4 31 2 2 2" xfId="8869" xr:uid="{00000000-0005-0000-0000-0000E1220000}"/>
    <cellStyle name="Heading 4 31 2 2 3" xfId="8870" xr:uid="{00000000-0005-0000-0000-0000E2220000}"/>
    <cellStyle name="Heading 4 31 2 3" xfId="8871" xr:uid="{00000000-0005-0000-0000-0000E3220000}"/>
    <cellStyle name="Heading 4 31 2 4" xfId="8872" xr:uid="{00000000-0005-0000-0000-0000E4220000}"/>
    <cellStyle name="Heading 4 31 3" xfId="8873" xr:uid="{00000000-0005-0000-0000-0000E5220000}"/>
    <cellStyle name="Heading 4 31 3 2" xfId="8874" xr:uid="{00000000-0005-0000-0000-0000E6220000}"/>
    <cellStyle name="Heading 4 31 3 3" xfId="8875" xr:uid="{00000000-0005-0000-0000-0000E7220000}"/>
    <cellStyle name="Heading 4 31 4" xfId="8876" xr:uid="{00000000-0005-0000-0000-0000E8220000}"/>
    <cellStyle name="Heading 4 31 4 2" xfId="8877" xr:uid="{00000000-0005-0000-0000-0000E9220000}"/>
    <cellStyle name="Heading 4 31 4 3" xfId="8878" xr:uid="{00000000-0005-0000-0000-0000EA220000}"/>
    <cellStyle name="Heading 4 31 5" xfId="8879" xr:uid="{00000000-0005-0000-0000-0000EB220000}"/>
    <cellStyle name="Heading 4 31 5 2" xfId="8880" xr:uid="{00000000-0005-0000-0000-0000EC220000}"/>
    <cellStyle name="Heading 4 31 5 3" xfId="8881" xr:uid="{00000000-0005-0000-0000-0000ED220000}"/>
    <cellStyle name="Heading 4 31 6" xfId="8882" xr:uid="{00000000-0005-0000-0000-0000EE220000}"/>
    <cellStyle name="Heading 4 31 6 2" xfId="8883" xr:uid="{00000000-0005-0000-0000-0000EF220000}"/>
    <cellStyle name="Heading 4 31 6 3" xfId="8884" xr:uid="{00000000-0005-0000-0000-0000F0220000}"/>
    <cellStyle name="Heading 4 31 7" xfId="8885" xr:uid="{00000000-0005-0000-0000-0000F1220000}"/>
    <cellStyle name="Heading 4 31 8" xfId="8886" xr:uid="{00000000-0005-0000-0000-0000F2220000}"/>
    <cellStyle name="Heading 4 31 9" xfId="8887" xr:uid="{00000000-0005-0000-0000-0000F3220000}"/>
    <cellStyle name="Heading 4 32" xfId="8888" xr:uid="{00000000-0005-0000-0000-0000F4220000}"/>
    <cellStyle name="Heading 4 32 10" xfId="8889" xr:uid="{00000000-0005-0000-0000-0000F5220000}"/>
    <cellStyle name="Heading 4 32 2" xfId="8890" xr:uid="{00000000-0005-0000-0000-0000F6220000}"/>
    <cellStyle name="Heading 4 32 2 2" xfId="8891" xr:uid="{00000000-0005-0000-0000-0000F7220000}"/>
    <cellStyle name="Heading 4 32 2 2 2" xfId="8892" xr:uid="{00000000-0005-0000-0000-0000F8220000}"/>
    <cellStyle name="Heading 4 32 2 2 3" xfId="8893" xr:uid="{00000000-0005-0000-0000-0000F9220000}"/>
    <cellStyle name="Heading 4 32 2 3" xfId="8894" xr:uid="{00000000-0005-0000-0000-0000FA220000}"/>
    <cellStyle name="Heading 4 32 2 4" xfId="8895" xr:uid="{00000000-0005-0000-0000-0000FB220000}"/>
    <cellStyle name="Heading 4 32 3" xfId="8896" xr:uid="{00000000-0005-0000-0000-0000FC220000}"/>
    <cellStyle name="Heading 4 32 3 2" xfId="8897" xr:uid="{00000000-0005-0000-0000-0000FD220000}"/>
    <cellStyle name="Heading 4 32 3 3" xfId="8898" xr:uid="{00000000-0005-0000-0000-0000FE220000}"/>
    <cellStyle name="Heading 4 32 4" xfId="8899" xr:uid="{00000000-0005-0000-0000-0000FF220000}"/>
    <cellStyle name="Heading 4 32 4 2" xfId="8900" xr:uid="{00000000-0005-0000-0000-000000230000}"/>
    <cellStyle name="Heading 4 32 4 3" xfId="8901" xr:uid="{00000000-0005-0000-0000-000001230000}"/>
    <cellStyle name="Heading 4 32 5" xfId="8902" xr:uid="{00000000-0005-0000-0000-000002230000}"/>
    <cellStyle name="Heading 4 32 5 2" xfId="8903" xr:uid="{00000000-0005-0000-0000-000003230000}"/>
    <cellStyle name="Heading 4 32 5 3" xfId="8904" xr:uid="{00000000-0005-0000-0000-000004230000}"/>
    <cellStyle name="Heading 4 32 6" xfId="8905" xr:uid="{00000000-0005-0000-0000-000005230000}"/>
    <cellStyle name="Heading 4 32 6 2" xfId="8906" xr:uid="{00000000-0005-0000-0000-000006230000}"/>
    <cellStyle name="Heading 4 32 6 3" xfId="8907" xr:uid="{00000000-0005-0000-0000-000007230000}"/>
    <cellStyle name="Heading 4 32 7" xfId="8908" xr:uid="{00000000-0005-0000-0000-000008230000}"/>
    <cellStyle name="Heading 4 32 8" xfId="8909" xr:uid="{00000000-0005-0000-0000-000009230000}"/>
    <cellStyle name="Heading 4 32 9" xfId="8910" xr:uid="{00000000-0005-0000-0000-00000A230000}"/>
    <cellStyle name="Heading 4 33" xfId="8911" xr:uid="{00000000-0005-0000-0000-00000B230000}"/>
    <cellStyle name="Heading 4 33 10" xfId="8912" xr:uid="{00000000-0005-0000-0000-00000C230000}"/>
    <cellStyle name="Heading 4 33 2" xfId="8913" xr:uid="{00000000-0005-0000-0000-00000D230000}"/>
    <cellStyle name="Heading 4 33 2 2" xfId="8914" xr:uid="{00000000-0005-0000-0000-00000E230000}"/>
    <cellStyle name="Heading 4 33 2 2 2" xfId="8915" xr:uid="{00000000-0005-0000-0000-00000F230000}"/>
    <cellStyle name="Heading 4 33 2 2 3" xfId="8916" xr:uid="{00000000-0005-0000-0000-000010230000}"/>
    <cellStyle name="Heading 4 33 2 3" xfId="8917" xr:uid="{00000000-0005-0000-0000-000011230000}"/>
    <cellStyle name="Heading 4 33 2 4" xfId="8918" xr:uid="{00000000-0005-0000-0000-000012230000}"/>
    <cellStyle name="Heading 4 33 3" xfId="8919" xr:uid="{00000000-0005-0000-0000-000013230000}"/>
    <cellStyle name="Heading 4 33 3 2" xfId="8920" xr:uid="{00000000-0005-0000-0000-000014230000}"/>
    <cellStyle name="Heading 4 33 3 3" xfId="8921" xr:uid="{00000000-0005-0000-0000-000015230000}"/>
    <cellStyle name="Heading 4 33 4" xfId="8922" xr:uid="{00000000-0005-0000-0000-000016230000}"/>
    <cellStyle name="Heading 4 33 4 2" xfId="8923" xr:uid="{00000000-0005-0000-0000-000017230000}"/>
    <cellStyle name="Heading 4 33 4 3" xfId="8924" xr:uid="{00000000-0005-0000-0000-000018230000}"/>
    <cellStyle name="Heading 4 33 5" xfId="8925" xr:uid="{00000000-0005-0000-0000-000019230000}"/>
    <cellStyle name="Heading 4 33 5 2" xfId="8926" xr:uid="{00000000-0005-0000-0000-00001A230000}"/>
    <cellStyle name="Heading 4 33 5 3" xfId="8927" xr:uid="{00000000-0005-0000-0000-00001B230000}"/>
    <cellStyle name="Heading 4 33 6" xfId="8928" xr:uid="{00000000-0005-0000-0000-00001C230000}"/>
    <cellStyle name="Heading 4 33 6 2" xfId="8929" xr:uid="{00000000-0005-0000-0000-00001D230000}"/>
    <cellStyle name="Heading 4 33 6 3" xfId="8930" xr:uid="{00000000-0005-0000-0000-00001E230000}"/>
    <cellStyle name="Heading 4 33 7" xfId="8931" xr:uid="{00000000-0005-0000-0000-00001F230000}"/>
    <cellStyle name="Heading 4 33 8" xfId="8932" xr:uid="{00000000-0005-0000-0000-000020230000}"/>
    <cellStyle name="Heading 4 33 9" xfId="8933" xr:uid="{00000000-0005-0000-0000-000021230000}"/>
    <cellStyle name="Heading 4 34" xfId="8934" xr:uid="{00000000-0005-0000-0000-000022230000}"/>
    <cellStyle name="Heading 4 34 10" xfId="8935" xr:uid="{00000000-0005-0000-0000-000023230000}"/>
    <cellStyle name="Heading 4 34 2" xfId="8936" xr:uid="{00000000-0005-0000-0000-000024230000}"/>
    <cellStyle name="Heading 4 34 2 2" xfId="8937" xr:uid="{00000000-0005-0000-0000-000025230000}"/>
    <cellStyle name="Heading 4 34 2 2 2" xfId="8938" xr:uid="{00000000-0005-0000-0000-000026230000}"/>
    <cellStyle name="Heading 4 34 2 2 3" xfId="8939" xr:uid="{00000000-0005-0000-0000-000027230000}"/>
    <cellStyle name="Heading 4 34 2 3" xfId="8940" xr:uid="{00000000-0005-0000-0000-000028230000}"/>
    <cellStyle name="Heading 4 34 2 4" xfId="8941" xr:uid="{00000000-0005-0000-0000-000029230000}"/>
    <cellStyle name="Heading 4 34 3" xfId="8942" xr:uid="{00000000-0005-0000-0000-00002A230000}"/>
    <cellStyle name="Heading 4 34 3 2" xfId="8943" xr:uid="{00000000-0005-0000-0000-00002B230000}"/>
    <cellStyle name="Heading 4 34 3 3" xfId="8944" xr:uid="{00000000-0005-0000-0000-00002C230000}"/>
    <cellStyle name="Heading 4 34 4" xfId="8945" xr:uid="{00000000-0005-0000-0000-00002D230000}"/>
    <cellStyle name="Heading 4 34 4 2" xfId="8946" xr:uid="{00000000-0005-0000-0000-00002E230000}"/>
    <cellStyle name="Heading 4 34 4 3" xfId="8947" xr:uid="{00000000-0005-0000-0000-00002F230000}"/>
    <cellStyle name="Heading 4 34 5" xfId="8948" xr:uid="{00000000-0005-0000-0000-000030230000}"/>
    <cellStyle name="Heading 4 34 5 2" xfId="8949" xr:uid="{00000000-0005-0000-0000-000031230000}"/>
    <cellStyle name="Heading 4 34 5 3" xfId="8950" xr:uid="{00000000-0005-0000-0000-000032230000}"/>
    <cellStyle name="Heading 4 34 6" xfId="8951" xr:uid="{00000000-0005-0000-0000-000033230000}"/>
    <cellStyle name="Heading 4 34 6 2" xfId="8952" xr:uid="{00000000-0005-0000-0000-000034230000}"/>
    <cellStyle name="Heading 4 34 6 3" xfId="8953" xr:uid="{00000000-0005-0000-0000-000035230000}"/>
    <cellStyle name="Heading 4 34 7" xfId="8954" xr:uid="{00000000-0005-0000-0000-000036230000}"/>
    <cellStyle name="Heading 4 34 8" xfId="8955" xr:uid="{00000000-0005-0000-0000-000037230000}"/>
    <cellStyle name="Heading 4 34 9" xfId="8956" xr:uid="{00000000-0005-0000-0000-000038230000}"/>
    <cellStyle name="Heading 4 35" xfId="8957" xr:uid="{00000000-0005-0000-0000-000039230000}"/>
    <cellStyle name="Heading 4 35 10" xfId="8958" xr:uid="{00000000-0005-0000-0000-00003A230000}"/>
    <cellStyle name="Heading 4 35 2" xfId="8959" xr:uid="{00000000-0005-0000-0000-00003B230000}"/>
    <cellStyle name="Heading 4 35 2 2" xfId="8960" xr:uid="{00000000-0005-0000-0000-00003C230000}"/>
    <cellStyle name="Heading 4 35 2 2 2" xfId="8961" xr:uid="{00000000-0005-0000-0000-00003D230000}"/>
    <cellStyle name="Heading 4 35 2 2 3" xfId="8962" xr:uid="{00000000-0005-0000-0000-00003E230000}"/>
    <cellStyle name="Heading 4 35 2 3" xfId="8963" xr:uid="{00000000-0005-0000-0000-00003F230000}"/>
    <cellStyle name="Heading 4 35 2 4" xfId="8964" xr:uid="{00000000-0005-0000-0000-000040230000}"/>
    <cellStyle name="Heading 4 35 3" xfId="8965" xr:uid="{00000000-0005-0000-0000-000041230000}"/>
    <cellStyle name="Heading 4 35 3 2" xfId="8966" xr:uid="{00000000-0005-0000-0000-000042230000}"/>
    <cellStyle name="Heading 4 35 3 3" xfId="8967" xr:uid="{00000000-0005-0000-0000-000043230000}"/>
    <cellStyle name="Heading 4 35 4" xfId="8968" xr:uid="{00000000-0005-0000-0000-000044230000}"/>
    <cellStyle name="Heading 4 35 4 2" xfId="8969" xr:uid="{00000000-0005-0000-0000-000045230000}"/>
    <cellStyle name="Heading 4 35 4 3" xfId="8970" xr:uid="{00000000-0005-0000-0000-000046230000}"/>
    <cellStyle name="Heading 4 35 5" xfId="8971" xr:uid="{00000000-0005-0000-0000-000047230000}"/>
    <cellStyle name="Heading 4 35 5 2" xfId="8972" xr:uid="{00000000-0005-0000-0000-000048230000}"/>
    <cellStyle name="Heading 4 35 5 3" xfId="8973" xr:uid="{00000000-0005-0000-0000-000049230000}"/>
    <cellStyle name="Heading 4 35 6" xfId="8974" xr:uid="{00000000-0005-0000-0000-00004A230000}"/>
    <cellStyle name="Heading 4 35 6 2" xfId="8975" xr:uid="{00000000-0005-0000-0000-00004B230000}"/>
    <cellStyle name="Heading 4 35 6 3" xfId="8976" xr:uid="{00000000-0005-0000-0000-00004C230000}"/>
    <cellStyle name="Heading 4 35 7" xfId="8977" xr:uid="{00000000-0005-0000-0000-00004D230000}"/>
    <cellStyle name="Heading 4 35 8" xfId="8978" xr:uid="{00000000-0005-0000-0000-00004E230000}"/>
    <cellStyle name="Heading 4 35 9" xfId="8979" xr:uid="{00000000-0005-0000-0000-00004F230000}"/>
    <cellStyle name="Heading 4 36" xfId="8980" xr:uid="{00000000-0005-0000-0000-000050230000}"/>
    <cellStyle name="Heading 4 36 10" xfId="8981" xr:uid="{00000000-0005-0000-0000-000051230000}"/>
    <cellStyle name="Heading 4 36 2" xfId="8982" xr:uid="{00000000-0005-0000-0000-000052230000}"/>
    <cellStyle name="Heading 4 36 2 2" xfId="8983" xr:uid="{00000000-0005-0000-0000-000053230000}"/>
    <cellStyle name="Heading 4 36 2 2 2" xfId="8984" xr:uid="{00000000-0005-0000-0000-000054230000}"/>
    <cellStyle name="Heading 4 36 2 2 3" xfId="8985" xr:uid="{00000000-0005-0000-0000-000055230000}"/>
    <cellStyle name="Heading 4 36 2 3" xfId="8986" xr:uid="{00000000-0005-0000-0000-000056230000}"/>
    <cellStyle name="Heading 4 36 2 4" xfId="8987" xr:uid="{00000000-0005-0000-0000-000057230000}"/>
    <cellStyle name="Heading 4 36 3" xfId="8988" xr:uid="{00000000-0005-0000-0000-000058230000}"/>
    <cellStyle name="Heading 4 36 3 2" xfId="8989" xr:uid="{00000000-0005-0000-0000-000059230000}"/>
    <cellStyle name="Heading 4 36 3 3" xfId="8990" xr:uid="{00000000-0005-0000-0000-00005A230000}"/>
    <cellStyle name="Heading 4 36 4" xfId="8991" xr:uid="{00000000-0005-0000-0000-00005B230000}"/>
    <cellStyle name="Heading 4 36 4 2" xfId="8992" xr:uid="{00000000-0005-0000-0000-00005C230000}"/>
    <cellStyle name="Heading 4 36 4 3" xfId="8993" xr:uid="{00000000-0005-0000-0000-00005D230000}"/>
    <cellStyle name="Heading 4 36 5" xfId="8994" xr:uid="{00000000-0005-0000-0000-00005E230000}"/>
    <cellStyle name="Heading 4 36 5 2" xfId="8995" xr:uid="{00000000-0005-0000-0000-00005F230000}"/>
    <cellStyle name="Heading 4 36 5 3" xfId="8996" xr:uid="{00000000-0005-0000-0000-000060230000}"/>
    <cellStyle name="Heading 4 36 6" xfId="8997" xr:uid="{00000000-0005-0000-0000-000061230000}"/>
    <cellStyle name="Heading 4 36 6 2" xfId="8998" xr:uid="{00000000-0005-0000-0000-000062230000}"/>
    <cellStyle name="Heading 4 36 6 3" xfId="8999" xr:uid="{00000000-0005-0000-0000-000063230000}"/>
    <cellStyle name="Heading 4 36 7" xfId="9000" xr:uid="{00000000-0005-0000-0000-000064230000}"/>
    <cellStyle name="Heading 4 36 8" xfId="9001" xr:uid="{00000000-0005-0000-0000-000065230000}"/>
    <cellStyle name="Heading 4 36 9" xfId="9002" xr:uid="{00000000-0005-0000-0000-000066230000}"/>
    <cellStyle name="Heading 4 37" xfId="9003" xr:uid="{00000000-0005-0000-0000-000067230000}"/>
    <cellStyle name="Heading 4 37 10" xfId="9004" xr:uid="{00000000-0005-0000-0000-000068230000}"/>
    <cellStyle name="Heading 4 37 2" xfId="9005" xr:uid="{00000000-0005-0000-0000-000069230000}"/>
    <cellStyle name="Heading 4 37 2 2" xfId="9006" xr:uid="{00000000-0005-0000-0000-00006A230000}"/>
    <cellStyle name="Heading 4 37 2 2 2" xfId="9007" xr:uid="{00000000-0005-0000-0000-00006B230000}"/>
    <cellStyle name="Heading 4 37 2 2 3" xfId="9008" xr:uid="{00000000-0005-0000-0000-00006C230000}"/>
    <cellStyle name="Heading 4 37 2 3" xfId="9009" xr:uid="{00000000-0005-0000-0000-00006D230000}"/>
    <cellStyle name="Heading 4 37 2 4" xfId="9010" xr:uid="{00000000-0005-0000-0000-00006E230000}"/>
    <cellStyle name="Heading 4 37 3" xfId="9011" xr:uid="{00000000-0005-0000-0000-00006F230000}"/>
    <cellStyle name="Heading 4 37 3 2" xfId="9012" xr:uid="{00000000-0005-0000-0000-000070230000}"/>
    <cellStyle name="Heading 4 37 3 3" xfId="9013" xr:uid="{00000000-0005-0000-0000-000071230000}"/>
    <cellStyle name="Heading 4 37 4" xfId="9014" xr:uid="{00000000-0005-0000-0000-000072230000}"/>
    <cellStyle name="Heading 4 37 4 2" xfId="9015" xr:uid="{00000000-0005-0000-0000-000073230000}"/>
    <cellStyle name="Heading 4 37 4 3" xfId="9016" xr:uid="{00000000-0005-0000-0000-000074230000}"/>
    <cellStyle name="Heading 4 37 5" xfId="9017" xr:uid="{00000000-0005-0000-0000-000075230000}"/>
    <cellStyle name="Heading 4 37 5 2" xfId="9018" xr:uid="{00000000-0005-0000-0000-000076230000}"/>
    <cellStyle name="Heading 4 37 5 3" xfId="9019" xr:uid="{00000000-0005-0000-0000-000077230000}"/>
    <cellStyle name="Heading 4 37 6" xfId="9020" xr:uid="{00000000-0005-0000-0000-000078230000}"/>
    <cellStyle name="Heading 4 37 6 2" xfId="9021" xr:uid="{00000000-0005-0000-0000-000079230000}"/>
    <cellStyle name="Heading 4 37 6 3" xfId="9022" xr:uid="{00000000-0005-0000-0000-00007A230000}"/>
    <cellStyle name="Heading 4 37 7" xfId="9023" xr:uid="{00000000-0005-0000-0000-00007B230000}"/>
    <cellStyle name="Heading 4 37 8" xfId="9024" xr:uid="{00000000-0005-0000-0000-00007C230000}"/>
    <cellStyle name="Heading 4 37 9" xfId="9025" xr:uid="{00000000-0005-0000-0000-00007D230000}"/>
    <cellStyle name="Heading 4 38" xfId="9026" xr:uid="{00000000-0005-0000-0000-00007E230000}"/>
    <cellStyle name="Heading 4 38 10" xfId="9027" xr:uid="{00000000-0005-0000-0000-00007F230000}"/>
    <cellStyle name="Heading 4 38 2" xfId="9028" xr:uid="{00000000-0005-0000-0000-000080230000}"/>
    <cellStyle name="Heading 4 38 2 2" xfId="9029" xr:uid="{00000000-0005-0000-0000-000081230000}"/>
    <cellStyle name="Heading 4 38 2 2 2" xfId="9030" xr:uid="{00000000-0005-0000-0000-000082230000}"/>
    <cellStyle name="Heading 4 38 2 2 3" xfId="9031" xr:uid="{00000000-0005-0000-0000-000083230000}"/>
    <cellStyle name="Heading 4 38 2 3" xfId="9032" xr:uid="{00000000-0005-0000-0000-000084230000}"/>
    <cellStyle name="Heading 4 38 2 4" xfId="9033" xr:uid="{00000000-0005-0000-0000-000085230000}"/>
    <cellStyle name="Heading 4 38 3" xfId="9034" xr:uid="{00000000-0005-0000-0000-000086230000}"/>
    <cellStyle name="Heading 4 38 3 2" xfId="9035" xr:uid="{00000000-0005-0000-0000-000087230000}"/>
    <cellStyle name="Heading 4 38 3 3" xfId="9036" xr:uid="{00000000-0005-0000-0000-000088230000}"/>
    <cellStyle name="Heading 4 38 4" xfId="9037" xr:uid="{00000000-0005-0000-0000-000089230000}"/>
    <cellStyle name="Heading 4 38 4 2" xfId="9038" xr:uid="{00000000-0005-0000-0000-00008A230000}"/>
    <cellStyle name="Heading 4 38 4 3" xfId="9039" xr:uid="{00000000-0005-0000-0000-00008B230000}"/>
    <cellStyle name="Heading 4 38 5" xfId="9040" xr:uid="{00000000-0005-0000-0000-00008C230000}"/>
    <cellStyle name="Heading 4 38 5 2" xfId="9041" xr:uid="{00000000-0005-0000-0000-00008D230000}"/>
    <cellStyle name="Heading 4 38 5 3" xfId="9042" xr:uid="{00000000-0005-0000-0000-00008E230000}"/>
    <cellStyle name="Heading 4 38 6" xfId="9043" xr:uid="{00000000-0005-0000-0000-00008F230000}"/>
    <cellStyle name="Heading 4 38 6 2" xfId="9044" xr:uid="{00000000-0005-0000-0000-000090230000}"/>
    <cellStyle name="Heading 4 38 6 3" xfId="9045" xr:uid="{00000000-0005-0000-0000-000091230000}"/>
    <cellStyle name="Heading 4 38 7" xfId="9046" xr:uid="{00000000-0005-0000-0000-000092230000}"/>
    <cellStyle name="Heading 4 38 8" xfId="9047" xr:uid="{00000000-0005-0000-0000-000093230000}"/>
    <cellStyle name="Heading 4 38 9" xfId="9048" xr:uid="{00000000-0005-0000-0000-000094230000}"/>
    <cellStyle name="Heading 4 39" xfId="9049" xr:uid="{00000000-0005-0000-0000-000095230000}"/>
    <cellStyle name="Heading 4 39 10" xfId="9050" xr:uid="{00000000-0005-0000-0000-000096230000}"/>
    <cellStyle name="Heading 4 39 2" xfId="9051" xr:uid="{00000000-0005-0000-0000-000097230000}"/>
    <cellStyle name="Heading 4 39 2 2" xfId="9052" xr:uid="{00000000-0005-0000-0000-000098230000}"/>
    <cellStyle name="Heading 4 39 2 2 2" xfId="9053" xr:uid="{00000000-0005-0000-0000-000099230000}"/>
    <cellStyle name="Heading 4 39 2 2 3" xfId="9054" xr:uid="{00000000-0005-0000-0000-00009A230000}"/>
    <cellStyle name="Heading 4 39 2 3" xfId="9055" xr:uid="{00000000-0005-0000-0000-00009B230000}"/>
    <cellStyle name="Heading 4 39 2 4" xfId="9056" xr:uid="{00000000-0005-0000-0000-00009C230000}"/>
    <cellStyle name="Heading 4 39 3" xfId="9057" xr:uid="{00000000-0005-0000-0000-00009D230000}"/>
    <cellStyle name="Heading 4 39 3 2" xfId="9058" xr:uid="{00000000-0005-0000-0000-00009E230000}"/>
    <cellStyle name="Heading 4 39 3 3" xfId="9059" xr:uid="{00000000-0005-0000-0000-00009F230000}"/>
    <cellStyle name="Heading 4 39 4" xfId="9060" xr:uid="{00000000-0005-0000-0000-0000A0230000}"/>
    <cellStyle name="Heading 4 39 4 2" xfId="9061" xr:uid="{00000000-0005-0000-0000-0000A1230000}"/>
    <cellStyle name="Heading 4 39 4 3" xfId="9062" xr:uid="{00000000-0005-0000-0000-0000A2230000}"/>
    <cellStyle name="Heading 4 39 5" xfId="9063" xr:uid="{00000000-0005-0000-0000-0000A3230000}"/>
    <cellStyle name="Heading 4 39 5 2" xfId="9064" xr:uid="{00000000-0005-0000-0000-0000A4230000}"/>
    <cellStyle name="Heading 4 39 5 3" xfId="9065" xr:uid="{00000000-0005-0000-0000-0000A5230000}"/>
    <cellStyle name="Heading 4 39 6" xfId="9066" xr:uid="{00000000-0005-0000-0000-0000A6230000}"/>
    <cellStyle name="Heading 4 39 6 2" xfId="9067" xr:uid="{00000000-0005-0000-0000-0000A7230000}"/>
    <cellStyle name="Heading 4 39 6 3" xfId="9068" xr:uid="{00000000-0005-0000-0000-0000A8230000}"/>
    <cellStyle name="Heading 4 39 7" xfId="9069" xr:uid="{00000000-0005-0000-0000-0000A9230000}"/>
    <cellStyle name="Heading 4 39 8" xfId="9070" xr:uid="{00000000-0005-0000-0000-0000AA230000}"/>
    <cellStyle name="Heading 4 39 9" xfId="9071" xr:uid="{00000000-0005-0000-0000-0000AB230000}"/>
    <cellStyle name="Heading 4 4" xfId="9072" xr:uid="{00000000-0005-0000-0000-0000AC230000}"/>
    <cellStyle name="Heading 4 4 10" xfId="9073" xr:uid="{00000000-0005-0000-0000-0000AD230000}"/>
    <cellStyle name="Heading 4 4 2" xfId="9074" xr:uid="{00000000-0005-0000-0000-0000AE230000}"/>
    <cellStyle name="Heading 4 4 2 2" xfId="9075" xr:uid="{00000000-0005-0000-0000-0000AF230000}"/>
    <cellStyle name="Heading 4 4 2 2 2" xfId="9076" xr:uid="{00000000-0005-0000-0000-0000B0230000}"/>
    <cellStyle name="Heading 4 4 2 2 3" xfId="9077" xr:uid="{00000000-0005-0000-0000-0000B1230000}"/>
    <cellStyle name="Heading 4 4 2 3" xfId="9078" xr:uid="{00000000-0005-0000-0000-0000B2230000}"/>
    <cellStyle name="Heading 4 4 2 4" xfId="9079" xr:uid="{00000000-0005-0000-0000-0000B3230000}"/>
    <cellStyle name="Heading 4 4 3" xfId="9080" xr:uid="{00000000-0005-0000-0000-0000B4230000}"/>
    <cellStyle name="Heading 4 4 3 2" xfId="9081" xr:uid="{00000000-0005-0000-0000-0000B5230000}"/>
    <cellStyle name="Heading 4 4 3 3" xfId="9082" xr:uid="{00000000-0005-0000-0000-0000B6230000}"/>
    <cellStyle name="Heading 4 4 4" xfId="9083" xr:uid="{00000000-0005-0000-0000-0000B7230000}"/>
    <cellStyle name="Heading 4 4 4 2" xfId="9084" xr:uid="{00000000-0005-0000-0000-0000B8230000}"/>
    <cellStyle name="Heading 4 4 4 3" xfId="9085" xr:uid="{00000000-0005-0000-0000-0000B9230000}"/>
    <cellStyle name="Heading 4 4 5" xfId="9086" xr:uid="{00000000-0005-0000-0000-0000BA230000}"/>
    <cellStyle name="Heading 4 4 5 2" xfId="9087" xr:uid="{00000000-0005-0000-0000-0000BB230000}"/>
    <cellStyle name="Heading 4 4 5 3" xfId="9088" xr:uid="{00000000-0005-0000-0000-0000BC230000}"/>
    <cellStyle name="Heading 4 4 6" xfId="9089" xr:uid="{00000000-0005-0000-0000-0000BD230000}"/>
    <cellStyle name="Heading 4 4 6 2" xfId="9090" xr:uid="{00000000-0005-0000-0000-0000BE230000}"/>
    <cellStyle name="Heading 4 4 6 3" xfId="9091" xr:uid="{00000000-0005-0000-0000-0000BF230000}"/>
    <cellStyle name="Heading 4 4 7" xfId="9092" xr:uid="{00000000-0005-0000-0000-0000C0230000}"/>
    <cellStyle name="Heading 4 4 8" xfId="9093" xr:uid="{00000000-0005-0000-0000-0000C1230000}"/>
    <cellStyle name="Heading 4 4 9" xfId="9094" xr:uid="{00000000-0005-0000-0000-0000C2230000}"/>
    <cellStyle name="Heading 4 40" xfId="9095" xr:uid="{00000000-0005-0000-0000-0000C3230000}"/>
    <cellStyle name="Heading 4 40 10" xfId="9096" xr:uid="{00000000-0005-0000-0000-0000C4230000}"/>
    <cellStyle name="Heading 4 40 2" xfId="9097" xr:uid="{00000000-0005-0000-0000-0000C5230000}"/>
    <cellStyle name="Heading 4 40 2 2" xfId="9098" xr:uid="{00000000-0005-0000-0000-0000C6230000}"/>
    <cellStyle name="Heading 4 40 2 2 2" xfId="9099" xr:uid="{00000000-0005-0000-0000-0000C7230000}"/>
    <cellStyle name="Heading 4 40 2 2 3" xfId="9100" xr:uid="{00000000-0005-0000-0000-0000C8230000}"/>
    <cellStyle name="Heading 4 40 2 3" xfId="9101" xr:uid="{00000000-0005-0000-0000-0000C9230000}"/>
    <cellStyle name="Heading 4 40 2 4" xfId="9102" xr:uid="{00000000-0005-0000-0000-0000CA230000}"/>
    <cellStyle name="Heading 4 40 3" xfId="9103" xr:uid="{00000000-0005-0000-0000-0000CB230000}"/>
    <cellStyle name="Heading 4 40 3 2" xfId="9104" xr:uid="{00000000-0005-0000-0000-0000CC230000}"/>
    <cellStyle name="Heading 4 40 3 3" xfId="9105" xr:uid="{00000000-0005-0000-0000-0000CD230000}"/>
    <cellStyle name="Heading 4 40 4" xfId="9106" xr:uid="{00000000-0005-0000-0000-0000CE230000}"/>
    <cellStyle name="Heading 4 40 4 2" xfId="9107" xr:uid="{00000000-0005-0000-0000-0000CF230000}"/>
    <cellStyle name="Heading 4 40 4 3" xfId="9108" xr:uid="{00000000-0005-0000-0000-0000D0230000}"/>
    <cellStyle name="Heading 4 40 5" xfId="9109" xr:uid="{00000000-0005-0000-0000-0000D1230000}"/>
    <cellStyle name="Heading 4 40 5 2" xfId="9110" xr:uid="{00000000-0005-0000-0000-0000D2230000}"/>
    <cellStyle name="Heading 4 40 5 3" xfId="9111" xr:uid="{00000000-0005-0000-0000-0000D3230000}"/>
    <cellStyle name="Heading 4 40 6" xfId="9112" xr:uid="{00000000-0005-0000-0000-0000D4230000}"/>
    <cellStyle name="Heading 4 40 6 2" xfId="9113" xr:uid="{00000000-0005-0000-0000-0000D5230000}"/>
    <cellStyle name="Heading 4 40 6 3" xfId="9114" xr:uid="{00000000-0005-0000-0000-0000D6230000}"/>
    <cellStyle name="Heading 4 40 7" xfId="9115" xr:uid="{00000000-0005-0000-0000-0000D7230000}"/>
    <cellStyle name="Heading 4 40 8" xfId="9116" xr:uid="{00000000-0005-0000-0000-0000D8230000}"/>
    <cellStyle name="Heading 4 40 9" xfId="9117" xr:uid="{00000000-0005-0000-0000-0000D9230000}"/>
    <cellStyle name="Heading 4 41" xfId="9118" xr:uid="{00000000-0005-0000-0000-0000DA230000}"/>
    <cellStyle name="Heading 4 41 10" xfId="9119" xr:uid="{00000000-0005-0000-0000-0000DB230000}"/>
    <cellStyle name="Heading 4 41 2" xfId="9120" xr:uid="{00000000-0005-0000-0000-0000DC230000}"/>
    <cellStyle name="Heading 4 41 2 2" xfId="9121" xr:uid="{00000000-0005-0000-0000-0000DD230000}"/>
    <cellStyle name="Heading 4 41 2 2 2" xfId="9122" xr:uid="{00000000-0005-0000-0000-0000DE230000}"/>
    <cellStyle name="Heading 4 41 2 2 3" xfId="9123" xr:uid="{00000000-0005-0000-0000-0000DF230000}"/>
    <cellStyle name="Heading 4 41 2 3" xfId="9124" xr:uid="{00000000-0005-0000-0000-0000E0230000}"/>
    <cellStyle name="Heading 4 41 2 4" xfId="9125" xr:uid="{00000000-0005-0000-0000-0000E1230000}"/>
    <cellStyle name="Heading 4 41 3" xfId="9126" xr:uid="{00000000-0005-0000-0000-0000E2230000}"/>
    <cellStyle name="Heading 4 41 3 2" xfId="9127" xr:uid="{00000000-0005-0000-0000-0000E3230000}"/>
    <cellStyle name="Heading 4 41 3 3" xfId="9128" xr:uid="{00000000-0005-0000-0000-0000E4230000}"/>
    <cellStyle name="Heading 4 41 4" xfId="9129" xr:uid="{00000000-0005-0000-0000-0000E5230000}"/>
    <cellStyle name="Heading 4 41 4 2" xfId="9130" xr:uid="{00000000-0005-0000-0000-0000E6230000}"/>
    <cellStyle name="Heading 4 41 4 3" xfId="9131" xr:uid="{00000000-0005-0000-0000-0000E7230000}"/>
    <cellStyle name="Heading 4 41 5" xfId="9132" xr:uid="{00000000-0005-0000-0000-0000E8230000}"/>
    <cellStyle name="Heading 4 41 5 2" xfId="9133" xr:uid="{00000000-0005-0000-0000-0000E9230000}"/>
    <cellStyle name="Heading 4 41 5 3" xfId="9134" xr:uid="{00000000-0005-0000-0000-0000EA230000}"/>
    <cellStyle name="Heading 4 41 6" xfId="9135" xr:uid="{00000000-0005-0000-0000-0000EB230000}"/>
    <cellStyle name="Heading 4 41 6 2" xfId="9136" xr:uid="{00000000-0005-0000-0000-0000EC230000}"/>
    <cellStyle name="Heading 4 41 6 3" xfId="9137" xr:uid="{00000000-0005-0000-0000-0000ED230000}"/>
    <cellStyle name="Heading 4 41 7" xfId="9138" xr:uid="{00000000-0005-0000-0000-0000EE230000}"/>
    <cellStyle name="Heading 4 41 8" xfId="9139" xr:uid="{00000000-0005-0000-0000-0000EF230000}"/>
    <cellStyle name="Heading 4 41 9" xfId="9140" xr:uid="{00000000-0005-0000-0000-0000F0230000}"/>
    <cellStyle name="Heading 4 42" xfId="9141" xr:uid="{00000000-0005-0000-0000-0000F1230000}"/>
    <cellStyle name="Heading 4 42 10" xfId="9142" xr:uid="{00000000-0005-0000-0000-0000F2230000}"/>
    <cellStyle name="Heading 4 42 2" xfId="9143" xr:uid="{00000000-0005-0000-0000-0000F3230000}"/>
    <cellStyle name="Heading 4 42 2 2" xfId="9144" xr:uid="{00000000-0005-0000-0000-0000F4230000}"/>
    <cellStyle name="Heading 4 42 2 2 2" xfId="9145" xr:uid="{00000000-0005-0000-0000-0000F5230000}"/>
    <cellStyle name="Heading 4 42 2 2 3" xfId="9146" xr:uid="{00000000-0005-0000-0000-0000F6230000}"/>
    <cellStyle name="Heading 4 42 2 3" xfId="9147" xr:uid="{00000000-0005-0000-0000-0000F7230000}"/>
    <cellStyle name="Heading 4 42 2 4" xfId="9148" xr:uid="{00000000-0005-0000-0000-0000F8230000}"/>
    <cellStyle name="Heading 4 42 3" xfId="9149" xr:uid="{00000000-0005-0000-0000-0000F9230000}"/>
    <cellStyle name="Heading 4 42 3 2" xfId="9150" xr:uid="{00000000-0005-0000-0000-0000FA230000}"/>
    <cellStyle name="Heading 4 42 3 3" xfId="9151" xr:uid="{00000000-0005-0000-0000-0000FB230000}"/>
    <cellStyle name="Heading 4 42 4" xfId="9152" xr:uid="{00000000-0005-0000-0000-0000FC230000}"/>
    <cellStyle name="Heading 4 42 4 2" xfId="9153" xr:uid="{00000000-0005-0000-0000-0000FD230000}"/>
    <cellStyle name="Heading 4 42 4 3" xfId="9154" xr:uid="{00000000-0005-0000-0000-0000FE230000}"/>
    <cellStyle name="Heading 4 42 5" xfId="9155" xr:uid="{00000000-0005-0000-0000-0000FF230000}"/>
    <cellStyle name="Heading 4 42 5 2" xfId="9156" xr:uid="{00000000-0005-0000-0000-000000240000}"/>
    <cellStyle name="Heading 4 42 5 3" xfId="9157" xr:uid="{00000000-0005-0000-0000-000001240000}"/>
    <cellStyle name="Heading 4 42 6" xfId="9158" xr:uid="{00000000-0005-0000-0000-000002240000}"/>
    <cellStyle name="Heading 4 42 6 2" xfId="9159" xr:uid="{00000000-0005-0000-0000-000003240000}"/>
    <cellStyle name="Heading 4 42 6 3" xfId="9160" xr:uid="{00000000-0005-0000-0000-000004240000}"/>
    <cellStyle name="Heading 4 42 7" xfId="9161" xr:uid="{00000000-0005-0000-0000-000005240000}"/>
    <cellStyle name="Heading 4 42 8" xfId="9162" xr:uid="{00000000-0005-0000-0000-000006240000}"/>
    <cellStyle name="Heading 4 42 9" xfId="9163" xr:uid="{00000000-0005-0000-0000-000007240000}"/>
    <cellStyle name="Heading 4 43" xfId="9164" xr:uid="{00000000-0005-0000-0000-000008240000}"/>
    <cellStyle name="Heading 4 43 10" xfId="9165" xr:uid="{00000000-0005-0000-0000-000009240000}"/>
    <cellStyle name="Heading 4 43 2" xfId="9166" xr:uid="{00000000-0005-0000-0000-00000A240000}"/>
    <cellStyle name="Heading 4 43 2 2" xfId="9167" xr:uid="{00000000-0005-0000-0000-00000B240000}"/>
    <cellStyle name="Heading 4 43 2 2 2" xfId="9168" xr:uid="{00000000-0005-0000-0000-00000C240000}"/>
    <cellStyle name="Heading 4 43 2 2 3" xfId="9169" xr:uid="{00000000-0005-0000-0000-00000D240000}"/>
    <cellStyle name="Heading 4 43 2 3" xfId="9170" xr:uid="{00000000-0005-0000-0000-00000E240000}"/>
    <cellStyle name="Heading 4 43 2 4" xfId="9171" xr:uid="{00000000-0005-0000-0000-00000F240000}"/>
    <cellStyle name="Heading 4 43 3" xfId="9172" xr:uid="{00000000-0005-0000-0000-000010240000}"/>
    <cellStyle name="Heading 4 43 3 2" xfId="9173" xr:uid="{00000000-0005-0000-0000-000011240000}"/>
    <cellStyle name="Heading 4 43 3 3" xfId="9174" xr:uid="{00000000-0005-0000-0000-000012240000}"/>
    <cellStyle name="Heading 4 43 4" xfId="9175" xr:uid="{00000000-0005-0000-0000-000013240000}"/>
    <cellStyle name="Heading 4 43 4 2" xfId="9176" xr:uid="{00000000-0005-0000-0000-000014240000}"/>
    <cellStyle name="Heading 4 43 4 3" xfId="9177" xr:uid="{00000000-0005-0000-0000-000015240000}"/>
    <cellStyle name="Heading 4 43 5" xfId="9178" xr:uid="{00000000-0005-0000-0000-000016240000}"/>
    <cellStyle name="Heading 4 43 5 2" xfId="9179" xr:uid="{00000000-0005-0000-0000-000017240000}"/>
    <cellStyle name="Heading 4 43 5 3" xfId="9180" xr:uid="{00000000-0005-0000-0000-000018240000}"/>
    <cellStyle name="Heading 4 43 6" xfId="9181" xr:uid="{00000000-0005-0000-0000-000019240000}"/>
    <cellStyle name="Heading 4 43 6 2" xfId="9182" xr:uid="{00000000-0005-0000-0000-00001A240000}"/>
    <cellStyle name="Heading 4 43 6 3" xfId="9183" xr:uid="{00000000-0005-0000-0000-00001B240000}"/>
    <cellStyle name="Heading 4 43 7" xfId="9184" xr:uid="{00000000-0005-0000-0000-00001C240000}"/>
    <cellStyle name="Heading 4 43 8" xfId="9185" xr:uid="{00000000-0005-0000-0000-00001D240000}"/>
    <cellStyle name="Heading 4 43 9" xfId="9186" xr:uid="{00000000-0005-0000-0000-00001E240000}"/>
    <cellStyle name="Heading 4 44" xfId="9187" xr:uid="{00000000-0005-0000-0000-00001F240000}"/>
    <cellStyle name="Heading 4 44 10" xfId="9188" xr:uid="{00000000-0005-0000-0000-000020240000}"/>
    <cellStyle name="Heading 4 44 2" xfId="9189" xr:uid="{00000000-0005-0000-0000-000021240000}"/>
    <cellStyle name="Heading 4 44 2 2" xfId="9190" xr:uid="{00000000-0005-0000-0000-000022240000}"/>
    <cellStyle name="Heading 4 44 2 2 2" xfId="9191" xr:uid="{00000000-0005-0000-0000-000023240000}"/>
    <cellStyle name="Heading 4 44 2 2 3" xfId="9192" xr:uid="{00000000-0005-0000-0000-000024240000}"/>
    <cellStyle name="Heading 4 44 2 3" xfId="9193" xr:uid="{00000000-0005-0000-0000-000025240000}"/>
    <cellStyle name="Heading 4 44 2 4" xfId="9194" xr:uid="{00000000-0005-0000-0000-000026240000}"/>
    <cellStyle name="Heading 4 44 3" xfId="9195" xr:uid="{00000000-0005-0000-0000-000027240000}"/>
    <cellStyle name="Heading 4 44 3 2" xfId="9196" xr:uid="{00000000-0005-0000-0000-000028240000}"/>
    <cellStyle name="Heading 4 44 3 3" xfId="9197" xr:uid="{00000000-0005-0000-0000-000029240000}"/>
    <cellStyle name="Heading 4 44 4" xfId="9198" xr:uid="{00000000-0005-0000-0000-00002A240000}"/>
    <cellStyle name="Heading 4 44 4 2" xfId="9199" xr:uid="{00000000-0005-0000-0000-00002B240000}"/>
    <cellStyle name="Heading 4 44 4 3" xfId="9200" xr:uid="{00000000-0005-0000-0000-00002C240000}"/>
    <cellStyle name="Heading 4 44 5" xfId="9201" xr:uid="{00000000-0005-0000-0000-00002D240000}"/>
    <cellStyle name="Heading 4 44 5 2" xfId="9202" xr:uid="{00000000-0005-0000-0000-00002E240000}"/>
    <cellStyle name="Heading 4 44 5 3" xfId="9203" xr:uid="{00000000-0005-0000-0000-00002F240000}"/>
    <cellStyle name="Heading 4 44 6" xfId="9204" xr:uid="{00000000-0005-0000-0000-000030240000}"/>
    <cellStyle name="Heading 4 44 6 2" xfId="9205" xr:uid="{00000000-0005-0000-0000-000031240000}"/>
    <cellStyle name="Heading 4 44 6 3" xfId="9206" xr:uid="{00000000-0005-0000-0000-000032240000}"/>
    <cellStyle name="Heading 4 44 7" xfId="9207" xr:uid="{00000000-0005-0000-0000-000033240000}"/>
    <cellStyle name="Heading 4 44 8" xfId="9208" xr:uid="{00000000-0005-0000-0000-000034240000}"/>
    <cellStyle name="Heading 4 44 9" xfId="9209" xr:uid="{00000000-0005-0000-0000-000035240000}"/>
    <cellStyle name="Heading 4 45" xfId="9210" xr:uid="{00000000-0005-0000-0000-000036240000}"/>
    <cellStyle name="Heading 4 45 10" xfId="9211" xr:uid="{00000000-0005-0000-0000-000037240000}"/>
    <cellStyle name="Heading 4 45 2" xfId="9212" xr:uid="{00000000-0005-0000-0000-000038240000}"/>
    <cellStyle name="Heading 4 45 2 2" xfId="9213" xr:uid="{00000000-0005-0000-0000-000039240000}"/>
    <cellStyle name="Heading 4 45 2 2 2" xfId="9214" xr:uid="{00000000-0005-0000-0000-00003A240000}"/>
    <cellStyle name="Heading 4 45 2 2 3" xfId="9215" xr:uid="{00000000-0005-0000-0000-00003B240000}"/>
    <cellStyle name="Heading 4 45 2 3" xfId="9216" xr:uid="{00000000-0005-0000-0000-00003C240000}"/>
    <cellStyle name="Heading 4 45 2 4" xfId="9217" xr:uid="{00000000-0005-0000-0000-00003D240000}"/>
    <cellStyle name="Heading 4 45 3" xfId="9218" xr:uid="{00000000-0005-0000-0000-00003E240000}"/>
    <cellStyle name="Heading 4 45 3 2" xfId="9219" xr:uid="{00000000-0005-0000-0000-00003F240000}"/>
    <cellStyle name="Heading 4 45 3 3" xfId="9220" xr:uid="{00000000-0005-0000-0000-000040240000}"/>
    <cellStyle name="Heading 4 45 4" xfId="9221" xr:uid="{00000000-0005-0000-0000-000041240000}"/>
    <cellStyle name="Heading 4 45 4 2" xfId="9222" xr:uid="{00000000-0005-0000-0000-000042240000}"/>
    <cellStyle name="Heading 4 45 4 3" xfId="9223" xr:uid="{00000000-0005-0000-0000-000043240000}"/>
    <cellStyle name="Heading 4 45 5" xfId="9224" xr:uid="{00000000-0005-0000-0000-000044240000}"/>
    <cellStyle name="Heading 4 45 5 2" xfId="9225" xr:uid="{00000000-0005-0000-0000-000045240000}"/>
    <cellStyle name="Heading 4 45 5 3" xfId="9226" xr:uid="{00000000-0005-0000-0000-000046240000}"/>
    <cellStyle name="Heading 4 45 6" xfId="9227" xr:uid="{00000000-0005-0000-0000-000047240000}"/>
    <cellStyle name="Heading 4 45 6 2" xfId="9228" xr:uid="{00000000-0005-0000-0000-000048240000}"/>
    <cellStyle name="Heading 4 45 6 3" xfId="9229" xr:uid="{00000000-0005-0000-0000-000049240000}"/>
    <cellStyle name="Heading 4 45 7" xfId="9230" xr:uid="{00000000-0005-0000-0000-00004A240000}"/>
    <cellStyle name="Heading 4 45 8" xfId="9231" xr:uid="{00000000-0005-0000-0000-00004B240000}"/>
    <cellStyle name="Heading 4 45 9" xfId="9232" xr:uid="{00000000-0005-0000-0000-00004C240000}"/>
    <cellStyle name="Heading 4 46" xfId="9233" xr:uid="{00000000-0005-0000-0000-00004D240000}"/>
    <cellStyle name="Heading 4 46 10" xfId="9234" xr:uid="{00000000-0005-0000-0000-00004E240000}"/>
    <cellStyle name="Heading 4 46 2" xfId="9235" xr:uid="{00000000-0005-0000-0000-00004F240000}"/>
    <cellStyle name="Heading 4 46 2 2" xfId="9236" xr:uid="{00000000-0005-0000-0000-000050240000}"/>
    <cellStyle name="Heading 4 46 2 2 2" xfId="9237" xr:uid="{00000000-0005-0000-0000-000051240000}"/>
    <cellStyle name="Heading 4 46 2 2 3" xfId="9238" xr:uid="{00000000-0005-0000-0000-000052240000}"/>
    <cellStyle name="Heading 4 46 2 3" xfId="9239" xr:uid="{00000000-0005-0000-0000-000053240000}"/>
    <cellStyle name="Heading 4 46 2 4" xfId="9240" xr:uid="{00000000-0005-0000-0000-000054240000}"/>
    <cellStyle name="Heading 4 46 3" xfId="9241" xr:uid="{00000000-0005-0000-0000-000055240000}"/>
    <cellStyle name="Heading 4 46 3 2" xfId="9242" xr:uid="{00000000-0005-0000-0000-000056240000}"/>
    <cellStyle name="Heading 4 46 3 3" xfId="9243" xr:uid="{00000000-0005-0000-0000-000057240000}"/>
    <cellStyle name="Heading 4 46 4" xfId="9244" xr:uid="{00000000-0005-0000-0000-000058240000}"/>
    <cellStyle name="Heading 4 46 4 2" xfId="9245" xr:uid="{00000000-0005-0000-0000-000059240000}"/>
    <cellStyle name="Heading 4 46 4 3" xfId="9246" xr:uid="{00000000-0005-0000-0000-00005A240000}"/>
    <cellStyle name="Heading 4 46 5" xfId="9247" xr:uid="{00000000-0005-0000-0000-00005B240000}"/>
    <cellStyle name="Heading 4 46 5 2" xfId="9248" xr:uid="{00000000-0005-0000-0000-00005C240000}"/>
    <cellStyle name="Heading 4 46 5 3" xfId="9249" xr:uid="{00000000-0005-0000-0000-00005D240000}"/>
    <cellStyle name="Heading 4 46 6" xfId="9250" xr:uid="{00000000-0005-0000-0000-00005E240000}"/>
    <cellStyle name="Heading 4 46 6 2" xfId="9251" xr:uid="{00000000-0005-0000-0000-00005F240000}"/>
    <cellStyle name="Heading 4 46 6 3" xfId="9252" xr:uid="{00000000-0005-0000-0000-000060240000}"/>
    <cellStyle name="Heading 4 46 7" xfId="9253" xr:uid="{00000000-0005-0000-0000-000061240000}"/>
    <cellStyle name="Heading 4 46 8" xfId="9254" xr:uid="{00000000-0005-0000-0000-000062240000}"/>
    <cellStyle name="Heading 4 46 9" xfId="9255" xr:uid="{00000000-0005-0000-0000-000063240000}"/>
    <cellStyle name="Heading 4 47" xfId="9256" xr:uid="{00000000-0005-0000-0000-000064240000}"/>
    <cellStyle name="Heading 4 47 10" xfId="9257" xr:uid="{00000000-0005-0000-0000-000065240000}"/>
    <cellStyle name="Heading 4 47 2" xfId="9258" xr:uid="{00000000-0005-0000-0000-000066240000}"/>
    <cellStyle name="Heading 4 47 2 2" xfId="9259" xr:uid="{00000000-0005-0000-0000-000067240000}"/>
    <cellStyle name="Heading 4 47 2 2 2" xfId="9260" xr:uid="{00000000-0005-0000-0000-000068240000}"/>
    <cellStyle name="Heading 4 47 2 2 3" xfId="9261" xr:uid="{00000000-0005-0000-0000-000069240000}"/>
    <cellStyle name="Heading 4 47 2 3" xfId="9262" xr:uid="{00000000-0005-0000-0000-00006A240000}"/>
    <cellStyle name="Heading 4 47 2 4" xfId="9263" xr:uid="{00000000-0005-0000-0000-00006B240000}"/>
    <cellStyle name="Heading 4 47 3" xfId="9264" xr:uid="{00000000-0005-0000-0000-00006C240000}"/>
    <cellStyle name="Heading 4 47 3 2" xfId="9265" xr:uid="{00000000-0005-0000-0000-00006D240000}"/>
    <cellStyle name="Heading 4 47 3 3" xfId="9266" xr:uid="{00000000-0005-0000-0000-00006E240000}"/>
    <cellStyle name="Heading 4 47 4" xfId="9267" xr:uid="{00000000-0005-0000-0000-00006F240000}"/>
    <cellStyle name="Heading 4 47 4 2" xfId="9268" xr:uid="{00000000-0005-0000-0000-000070240000}"/>
    <cellStyle name="Heading 4 47 4 3" xfId="9269" xr:uid="{00000000-0005-0000-0000-000071240000}"/>
    <cellStyle name="Heading 4 47 5" xfId="9270" xr:uid="{00000000-0005-0000-0000-000072240000}"/>
    <cellStyle name="Heading 4 47 5 2" xfId="9271" xr:uid="{00000000-0005-0000-0000-000073240000}"/>
    <cellStyle name="Heading 4 47 5 3" xfId="9272" xr:uid="{00000000-0005-0000-0000-000074240000}"/>
    <cellStyle name="Heading 4 47 6" xfId="9273" xr:uid="{00000000-0005-0000-0000-000075240000}"/>
    <cellStyle name="Heading 4 47 6 2" xfId="9274" xr:uid="{00000000-0005-0000-0000-000076240000}"/>
    <cellStyle name="Heading 4 47 6 3" xfId="9275" xr:uid="{00000000-0005-0000-0000-000077240000}"/>
    <cellStyle name="Heading 4 47 7" xfId="9276" xr:uid="{00000000-0005-0000-0000-000078240000}"/>
    <cellStyle name="Heading 4 47 8" xfId="9277" xr:uid="{00000000-0005-0000-0000-000079240000}"/>
    <cellStyle name="Heading 4 47 9" xfId="9278" xr:uid="{00000000-0005-0000-0000-00007A240000}"/>
    <cellStyle name="Heading 4 48" xfId="9279" xr:uid="{00000000-0005-0000-0000-00007B240000}"/>
    <cellStyle name="Heading 4 48 2" xfId="9280" xr:uid="{00000000-0005-0000-0000-00007C240000}"/>
    <cellStyle name="Heading 4 48 2 2" xfId="9281" xr:uid="{00000000-0005-0000-0000-00007D240000}"/>
    <cellStyle name="Heading 4 48 2 2 2" xfId="9282" xr:uid="{00000000-0005-0000-0000-00007E240000}"/>
    <cellStyle name="Heading 4 48 2 2 3" xfId="9283" xr:uid="{00000000-0005-0000-0000-00007F240000}"/>
    <cellStyle name="Heading 4 48 2 3" xfId="9284" xr:uid="{00000000-0005-0000-0000-000080240000}"/>
    <cellStyle name="Heading 4 48 2 4" xfId="9285" xr:uid="{00000000-0005-0000-0000-000081240000}"/>
    <cellStyle name="Heading 4 48 3" xfId="9286" xr:uid="{00000000-0005-0000-0000-000082240000}"/>
    <cellStyle name="Heading 4 48 3 2" xfId="9287" xr:uid="{00000000-0005-0000-0000-000083240000}"/>
    <cellStyle name="Heading 4 48 3 3" xfId="9288" xr:uid="{00000000-0005-0000-0000-000084240000}"/>
    <cellStyle name="Heading 4 48 4" xfId="9289" xr:uid="{00000000-0005-0000-0000-000085240000}"/>
    <cellStyle name="Heading 4 48 4 2" xfId="9290" xr:uid="{00000000-0005-0000-0000-000086240000}"/>
    <cellStyle name="Heading 4 48 4 3" xfId="9291" xr:uid="{00000000-0005-0000-0000-000087240000}"/>
    <cellStyle name="Heading 4 48 5" xfId="9292" xr:uid="{00000000-0005-0000-0000-000088240000}"/>
    <cellStyle name="Heading 4 48 5 2" xfId="9293" xr:uid="{00000000-0005-0000-0000-000089240000}"/>
    <cellStyle name="Heading 4 48 5 3" xfId="9294" xr:uid="{00000000-0005-0000-0000-00008A240000}"/>
    <cellStyle name="Heading 4 48 6" xfId="9295" xr:uid="{00000000-0005-0000-0000-00008B240000}"/>
    <cellStyle name="Heading 4 48 7" xfId="9296" xr:uid="{00000000-0005-0000-0000-00008C240000}"/>
    <cellStyle name="Heading 4 48 8" xfId="9297" xr:uid="{00000000-0005-0000-0000-00008D240000}"/>
    <cellStyle name="Heading 4 48 9" xfId="9298" xr:uid="{00000000-0005-0000-0000-00008E240000}"/>
    <cellStyle name="Heading 4 49" xfId="9299" xr:uid="{00000000-0005-0000-0000-00008F240000}"/>
    <cellStyle name="Heading 4 49 2" xfId="9300" xr:uid="{00000000-0005-0000-0000-000090240000}"/>
    <cellStyle name="Heading 4 49 2 2" xfId="9301" xr:uid="{00000000-0005-0000-0000-000091240000}"/>
    <cellStyle name="Heading 4 49 2 3" xfId="9302" xr:uid="{00000000-0005-0000-0000-000092240000}"/>
    <cellStyle name="Heading 4 49 3" xfId="9303" xr:uid="{00000000-0005-0000-0000-000093240000}"/>
    <cellStyle name="Heading 4 49 4" xfId="9304" xr:uid="{00000000-0005-0000-0000-000094240000}"/>
    <cellStyle name="Heading 4 49 5" xfId="9305" xr:uid="{00000000-0005-0000-0000-000095240000}"/>
    <cellStyle name="Heading 4 49 6" xfId="9306" xr:uid="{00000000-0005-0000-0000-000096240000}"/>
    <cellStyle name="Heading 4 5" xfId="9307" xr:uid="{00000000-0005-0000-0000-000097240000}"/>
    <cellStyle name="Heading 4 5 10" xfId="9308" xr:uid="{00000000-0005-0000-0000-000098240000}"/>
    <cellStyle name="Heading 4 5 2" xfId="9309" xr:uid="{00000000-0005-0000-0000-000099240000}"/>
    <cellStyle name="Heading 4 5 2 2" xfId="9310" xr:uid="{00000000-0005-0000-0000-00009A240000}"/>
    <cellStyle name="Heading 4 5 2 2 2" xfId="9311" xr:uid="{00000000-0005-0000-0000-00009B240000}"/>
    <cellStyle name="Heading 4 5 2 2 3" xfId="9312" xr:uid="{00000000-0005-0000-0000-00009C240000}"/>
    <cellStyle name="Heading 4 5 2 3" xfId="9313" xr:uid="{00000000-0005-0000-0000-00009D240000}"/>
    <cellStyle name="Heading 4 5 2 4" xfId="9314" xr:uid="{00000000-0005-0000-0000-00009E240000}"/>
    <cellStyle name="Heading 4 5 3" xfId="9315" xr:uid="{00000000-0005-0000-0000-00009F240000}"/>
    <cellStyle name="Heading 4 5 3 2" xfId="9316" xr:uid="{00000000-0005-0000-0000-0000A0240000}"/>
    <cellStyle name="Heading 4 5 3 3" xfId="9317" xr:uid="{00000000-0005-0000-0000-0000A1240000}"/>
    <cellStyle name="Heading 4 5 4" xfId="9318" xr:uid="{00000000-0005-0000-0000-0000A2240000}"/>
    <cellStyle name="Heading 4 5 4 2" xfId="9319" xr:uid="{00000000-0005-0000-0000-0000A3240000}"/>
    <cellStyle name="Heading 4 5 4 3" xfId="9320" xr:uid="{00000000-0005-0000-0000-0000A4240000}"/>
    <cellStyle name="Heading 4 5 5" xfId="9321" xr:uid="{00000000-0005-0000-0000-0000A5240000}"/>
    <cellStyle name="Heading 4 5 5 2" xfId="9322" xr:uid="{00000000-0005-0000-0000-0000A6240000}"/>
    <cellStyle name="Heading 4 5 5 3" xfId="9323" xr:uid="{00000000-0005-0000-0000-0000A7240000}"/>
    <cellStyle name="Heading 4 5 6" xfId="9324" xr:uid="{00000000-0005-0000-0000-0000A8240000}"/>
    <cellStyle name="Heading 4 5 6 2" xfId="9325" xr:uid="{00000000-0005-0000-0000-0000A9240000}"/>
    <cellStyle name="Heading 4 5 6 3" xfId="9326" xr:uid="{00000000-0005-0000-0000-0000AA240000}"/>
    <cellStyle name="Heading 4 5 7" xfId="9327" xr:uid="{00000000-0005-0000-0000-0000AB240000}"/>
    <cellStyle name="Heading 4 5 8" xfId="9328" xr:uid="{00000000-0005-0000-0000-0000AC240000}"/>
    <cellStyle name="Heading 4 5 9" xfId="9329" xr:uid="{00000000-0005-0000-0000-0000AD240000}"/>
    <cellStyle name="Heading 4 50" xfId="9330" xr:uid="{00000000-0005-0000-0000-0000AE240000}"/>
    <cellStyle name="Heading 4 50 2" xfId="9331" xr:uid="{00000000-0005-0000-0000-0000AF240000}"/>
    <cellStyle name="Heading 4 50 2 2" xfId="9332" xr:uid="{00000000-0005-0000-0000-0000B0240000}"/>
    <cellStyle name="Heading 4 50 2 3" xfId="9333" xr:uid="{00000000-0005-0000-0000-0000B1240000}"/>
    <cellStyle name="Heading 4 50 3" xfId="9334" xr:uid="{00000000-0005-0000-0000-0000B2240000}"/>
    <cellStyle name="Heading 4 50 4" xfId="9335" xr:uid="{00000000-0005-0000-0000-0000B3240000}"/>
    <cellStyle name="Heading 4 50 5" xfId="9336" xr:uid="{00000000-0005-0000-0000-0000B4240000}"/>
    <cellStyle name="Heading 4 50 6" xfId="9337" xr:uid="{00000000-0005-0000-0000-0000B5240000}"/>
    <cellStyle name="Heading 4 51" xfId="9338" xr:uid="{00000000-0005-0000-0000-0000B6240000}"/>
    <cellStyle name="Heading 4 51 2" xfId="9339" xr:uid="{00000000-0005-0000-0000-0000B7240000}"/>
    <cellStyle name="Heading 4 51 2 2" xfId="9340" xr:uid="{00000000-0005-0000-0000-0000B8240000}"/>
    <cellStyle name="Heading 4 51 2 3" xfId="9341" xr:uid="{00000000-0005-0000-0000-0000B9240000}"/>
    <cellStyle name="Heading 4 51 3" xfId="9342" xr:uid="{00000000-0005-0000-0000-0000BA240000}"/>
    <cellStyle name="Heading 4 51 4" xfId="9343" xr:uid="{00000000-0005-0000-0000-0000BB240000}"/>
    <cellStyle name="Heading 4 51 5" xfId="9344" xr:uid="{00000000-0005-0000-0000-0000BC240000}"/>
    <cellStyle name="Heading 4 51 6" xfId="9345" xr:uid="{00000000-0005-0000-0000-0000BD240000}"/>
    <cellStyle name="Heading 4 52" xfId="9346" xr:uid="{00000000-0005-0000-0000-0000BE240000}"/>
    <cellStyle name="Heading 4 52 2" xfId="9347" xr:uid="{00000000-0005-0000-0000-0000BF240000}"/>
    <cellStyle name="Heading 4 52 2 2" xfId="9348" xr:uid="{00000000-0005-0000-0000-0000C0240000}"/>
    <cellStyle name="Heading 4 52 2 3" xfId="9349" xr:uid="{00000000-0005-0000-0000-0000C1240000}"/>
    <cellStyle name="Heading 4 52 3" xfId="9350" xr:uid="{00000000-0005-0000-0000-0000C2240000}"/>
    <cellStyle name="Heading 4 52 4" xfId="9351" xr:uid="{00000000-0005-0000-0000-0000C3240000}"/>
    <cellStyle name="Heading 4 52 5" xfId="9352" xr:uid="{00000000-0005-0000-0000-0000C4240000}"/>
    <cellStyle name="Heading 4 52 6" xfId="9353" xr:uid="{00000000-0005-0000-0000-0000C5240000}"/>
    <cellStyle name="Heading 4 53" xfId="9354" xr:uid="{00000000-0005-0000-0000-0000C6240000}"/>
    <cellStyle name="Heading 4 53 2" xfId="9355" xr:uid="{00000000-0005-0000-0000-0000C7240000}"/>
    <cellStyle name="Heading 4 53 3" xfId="9356" xr:uid="{00000000-0005-0000-0000-0000C8240000}"/>
    <cellStyle name="Heading 4 54" xfId="9357" xr:uid="{00000000-0005-0000-0000-0000C9240000}"/>
    <cellStyle name="Heading 4 54 2" xfId="9358" xr:uid="{00000000-0005-0000-0000-0000CA240000}"/>
    <cellStyle name="Heading 4 54 3" xfId="9359" xr:uid="{00000000-0005-0000-0000-0000CB240000}"/>
    <cellStyle name="Heading 4 55" xfId="9360" xr:uid="{00000000-0005-0000-0000-0000CC240000}"/>
    <cellStyle name="Heading 4 55 2" xfId="9361" xr:uid="{00000000-0005-0000-0000-0000CD240000}"/>
    <cellStyle name="Heading 4 55 3" xfId="9362" xr:uid="{00000000-0005-0000-0000-0000CE240000}"/>
    <cellStyle name="Heading 4 56" xfId="9363" xr:uid="{00000000-0005-0000-0000-0000CF240000}"/>
    <cellStyle name="Heading 4 56 2" xfId="9364" xr:uid="{00000000-0005-0000-0000-0000D0240000}"/>
    <cellStyle name="Heading 4 56 3" xfId="9365" xr:uid="{00000000-0005-0000-0000-0000D1240000}"/>
    <cellStyle name="Heading 4 57" xfId="9366" xr:uid="{00000000-0005-0000-0000-0000D2240000}"/>
    <cellStyle name="Heading 4 6" xfId="9367" xr:uid="{00000000-0005-0000-0000-0000D3240000}"/>
    <cellStyle name="Heading 4 6 10" xfId="9368" xr:uid="{00000000-0005-0000-0000-0000D4240000}"/>
    <cellStyle name="Heading 4 6 2" xfId="9369" xr:uid="{00000000-0005-0000-0000-0000D5240000}"/>
    <cellStyle name="Heading 4 6 2 2" xfId="9370" xr:uid="{00000000-0005-0000-0000-0000D6240000}"/>
    <cellStyle name="Heading 4 6 2 2 2" xfId="9371" xr:uid="{00000000-0005-0000-0000-0000D7240000}"/>
    <cellStyle name="Heading 4 6 2 2 3" xfId="9372" xr:uid="{00000000-0005-0000-0000-0000D8240000}"/>
    <cellStyle name="Heading 4 6 2 3" xfId="9373" xr:uid="{00000000-0005-0000-0000-0000D9240000}"/>
    <cellStyle name="Heading 4 6 2 4" xfId="9374" xr:uid="{00000000-0005-0000-0000-0000DA240000}"/>
    <cellStyle name="Heading 4 6 3" xfId="9375" xr:uid="{00000000-0005-0000-0000-0000DB240000}"/>
    <cellStyle name="Heading 4 6 3 2" xfId="9376" xr:uid="{00000000-0005-0000-0000-0000DC240000}"/>
    <cellStyle name="Heading 4 6 3 3" xfId="9377" xr:uid="{00000000-0005-0000-0000-0000DD240000}"/>
    <cellStyle name="Heading 4 6 4" xfId="9378" xr:uid="{00000000-0005-0000-0000-0000DE240000}"/>
    <cellStyle name="Heading 4 6 4 2" xfId="9379" xr:uid="{00000000-0005-0000-0000-0000DF240000}"/>
    <cellStyle name="Heading 4 6 4 3" xfId="9380" xr:uid="{00000000-0005-0000-0000-0000E0240000}"/>
    <cellStyle name="Heading 4 6 5" xfId="9381" xr:uid="{00000000-0005-0000-0000-0000E1240000}"/>
    <cellStyle name="Heading 4 6 5 2" xfId="9382" xr:uid="{00000000-0005-0000-0000-0000E2240000}"/>
    <cellStyle name="Heading 4 6 5 3" xfId="9383" xr:uid="{00000000-0005-0000-0000-0000E3240000}"/>
    <cellStyle name="Heading 4 6 6" xfId="9384" xr:uid="{00000000-0005-0000-0000-0000E4240000}"/>
    <cellStyle name="Heading 4 6 6 2" xfId="9385" xr:uid="{00000000-0005-0000-0000-0000E5240000}"/>
    <cellStyle name="Heading 4 6 6 3" xfId="9386" xr:uid="{00000000-0005-0000-0000-0000E6240000}"/>
    <cellStyle name="Heading 4 6 7" xfId="9387" xr:uid="{00000000-0005-0000-0000-0000E7240000}"/>
    <cellStyle name="Heading 4 6 8" xfId="9388" xr:uid="{00000000-0005-0000-0000-0000E8240000}"/>
    <cellStyle name="Heading 4 6 9" xfId="9389" xr:uid="{00000000-0005-0000-0000-0000E9240000}"/>
    <cellStyle name="Heading 4 7" xfId="9390" xr:uid="{00000000-0005-0000-0000-0000EA240000}"/>
    <cellStyle name="Heading 4 7 10" xfId="9391" xr:uid="{00000000-0005-0000-0000-0000EB240000}"/>
    <cellStyle name="Heading 4 7 2" xfId="9392" xr:uid="{00000000-0005-0000-0000-0000EC240000}"/>
    <cellStyle name="Heading 4 7 2 2" xfId="9393" xr:uid="{00000000-0005-0000-0000-0000ED240000}"/>
    <cellStyle name="Heading 4 7 2 2 2" xfId="9394" xr:uid="{00000000-0005-0000-0000-0000EE240000}"/>
    <cellStyle name="Heading 4 7 2 2 3" xfId="9395" xr:uid="{00000000-0005-0000-0000-0000EF240000}"/>
    <cellStyle name="Heading 4 7 2 3" xfId="9396" xr:uid="{00000000-0005-0000-0000-0000F0240000}"/>
    <cellStyle name="Heading 4 7 2 4" xfId="9397" xr:uid="{00000000-0005-0000-0000-0000F1240000}"/>
    <cellStyle name="Heading 4 7 3" xfId="9398" xr:uid="{00000000-0005-0000-0000-0000F2240000}"/>
    <cellStyle name="Heading 4 7 3 2" xfId="9399" xr:uid="{00000000-0005-0000-0000-0000F3240000}"/>
    <cellStyle name="Heading 4 7 3 3" xfId="9400" xr:uid="{00000000-0005-0000-0000-0000F4240000}"/>
    <cellStyle name="Heading 4 7 4" xfId="9401" xr:uid="{00000000-0005-0000-0000-0000F5240000}"/>
    <cellStyle name="Heading 4 7 4 2" xfId="9402" xr:uid="{00000000-0005-0000-0000-0000F6240000}"/>
    <cellStyle name="Heading 4 7 4 3" xfId="9403" xr:uid="{00000000-0005-0000-0000-0000F7240000}"/>
    <cellStyle name="Heading 4 7 5" xfId="9404" xr:uid="{00000000-0005-0000-0000-0000F8240000}"/>
    <cellStyle name="Heading 4 7 5 2" xfId="9405" xr:uid="{00000000-0005-0000-0000-0000F9240000}"/>
    <cellStyle name="Heading 4 7 5 3" xfId="9406" xr:uid="{00000000-0005-0000-0000-0000FA240000}"/>
    <cellStyle name="Heading 4 7 6" xfId="9407" xr:uid="{00000000-0005-0000-0000-0000FB240000}"/>
    <cellStyle name="Heading 4 7 6 2" xfId="9408" xr:uid="{00000000-0005-0000-0000-0000FC240000}"/>
    <cellStyle name="Heading 4 7 6 3" xfId="9409" xr:uid="{00000000-0005-0000-0000-0000FD240000}"/>
    <cellStyle name="Heading 4 7 7" xfId="9410" xr:uid="{00000000-0005-0000-0000-0000FE240000}"/>
    <cellStyle name="Heading 4 7 8" xfId="9411" xr:uid="{00000000-0005-0000-0000-0000FF240000}"/>
    <cellStyle name="Heading 4 7 9" xfId="9412" xr:uid="{00000000-0005-0000-0000-000000250000}"/>
    <cellStyle name="Heading 4 8" xfId="9413" xr:uid="{00000000-0005-0000-0000-000001250000}"/>
    <cellStyle name="Heading 4 8 10" xfId="9414" xr:uid="{00000000-0005-0000-0000-000002250000}"/>
    <cellStyle name="Heading 4 8 2" xfId="9415" xr:uid="{00000000-0005-0000-0000-000003250000}"/>
    <cellStyle name="Heading 4 8 2 2" xfId="9416" xr:uid="{00000000-0005-0000-0000-000004250000}"/>
    <cellStyle name="Heading 4 8 2 2 2" xfId="9417" xr:uid="{00000000-0005-0000-0000-000005250000}"/>
    <cellStyle name="Heading 4 8 2 2 3" xfId="9418" xr:uid="{00000000-0005-0000-0000-000006250000}"/>
    <cellStyle name="Heading 4 8 2 3" xfId="9419" xr:uid="{00000000-0005-0000-0000-000007250000}"/>
    <cellStyle name="Heading 4 8 2 4" xfId="9420" xr:uid="{00000000-0005-0000-0000-000008250000}"/>
    <cellStyle name="Heading 4 8 3" xfId="9421" xr:uid="{00000000-0005-0000-0000-000009250000}"/>
    <cellStyle name="Heading 4 8 3 2" xfId="9422" xr:uid="{00000000-0005-0000-0000-00000A250000}"/>
    <cellStyle name="Heading 4 8 3 3" xfId="9423" xr:uid="{00000000-0005-0000-0000-00000B250000}"/>
    <cellStyle name="Heading 4 8 4" xfId="9424" xr:uid="{00000000-0005-0000-0000-00000C250000}"/>
    <cellStyle name="Heading 4 8 4 2" xfId="9425" xr:uid="{00000000-0005-0000-0000-00000D250000}"/>
    <cellStyle name="Heading 4 8 4 3" xfId="9426" xr:uid="{00000000-0005-0000-0000-00000E250000}"/>
    <cellStyle name="Heading 4 8 5" xfId="9427" xr:uid="{00000000-0005-0000-0000-00000F250000}"/>
    <cellStyle name="Heading 4 8 5 2" xfId="9428" xr:uid="{00000000-0005-0000-0000-000010250000}"/>
    <cellStyle name="Heading 4 8 5 3" xfId="9429" xr:uid="{00000000-0005-0000-0000-000011250000}"/>
    <cellStyle name="Heading 4 8 6" xfId="9430" xr:uid="{00000000-0005-0000-0000-000012250000}"/>
    <cellStyle name="Heading 4 8 6 2" xfId="9431" xr:uid="{00000000-0005-0000-0000-000013250000}"/>
    <cellStyle name="Heading 4 8 6 3" xfId="9432" xr:uid="{00000000-0005-0000-0000-000014250000}"/>
    <cellStyle name="Heading 4 8 7" xfId="9433" xr:uid="{00000000-0005-0000-0000-000015250000}"/>
    <cellStyle name="Heading 4 8 8" xfId="9434" xr:uid="{00000000-0005-0000-0000-000016250000}"/>
    <cellStyle name="Heading 4 8 9" xfId="9435" xr:uid="{00000000-0005-0000-0000-000017250000}"/>
    <cellStyle name="Heading 4 9" xfId="9436" xr:uid="{00000000-0005-0000-0000-000018250000}"/>
    <cellStyle name="Heading 4 9 10" xfId="9437" xr:uid="{00000000-0005-0000-0000-000019250000}"/>
    <cellStyle name="Heading 4 9 2" xfId="9438" xr:uid="{00000000-0005-0000-0000-00001A250000}"/>
    <cellStyle name="Heading 4 9 2 2" xfId="9439" xr:uid="{00000000-0005-0000-0000-00001B250000}"/>
    <cellStyle name="Heading 4 9 2 2 2" xfId="9440" xr:uid="{00000000-0005-0000-0000-00001C250000}"/>
    <cellStyle name="Heading 4 9 2 2 3" xfId="9441" xr:uid="{00000000-0005-0000-0000-00001D250000}"/>
    <cellStyle name="Heading 4 9 2 3" xfId="9442" xr:uid="{00000000-0005-0000-0000-00001E250000}"/>
    <cellStyle name="Heading 4 9 2 4" xfId="9443" xr:uid="{00000000-0005-0000-0000-00001F250000}"/>
    <cellStyle name="Heading 4 9 3" xfId="9444" xr:uid="{00000000-0005-0000-0000-000020250000}"/>
    <cellStyle name="Heading 4 9 3 2" xfId="9445" xr:uid="{00000000-0005-0000-0000-000021250000}"/>
    <cellStyle name="Heading 4 9 3 3" xfId="9446" xr:uid="{00000000-0005-0000-0000-000022250000}"/>
    <cellStyle name="Heading 4 9 4" xfId="9447" xr:uid="{00000000-0005-0000-0000-000023250000}"/>
    <cellStyle name="Heading 4 9 4 2" xfId="9448" xr:uid="{00000000-0005-0000-0000-000024250000}"/>
    <cellStyle name="Heading 4 9 4 3" xfId="9449" xr:uid="{00000000-0005-0000-0000-000025250000}"/>
    <cellStyle name="Heading 4 9 5" xfId="9450" xr:uid="{00000000-0005-0000-0000-000026250000}"/>
    <cellStyle name="Heading 4 9 5 2" xfId="9451" xr:uid="{00000000-0005-0000-0000-000027250000}"/>
    <cellStyle name="Heading 4 9 5 3" xfId="9452" xr:uid="{00000000-0005-0000-0000-000028250000}"/>
    <cellStyle name="Heading 4 9 6" xfId="9453" xr:uid="{00000000-0005-0000-0000-000029250000}"/>
    <cellStyle name="Heading 4 9 6 2" xfId="9454" xr:uid="{00000000-0005-0000-0000-00002A250000}"/>
    <cellStyle name="Heading 4 9 6 3" xfId="9455" xr:uid="{00000000-0005-0000-0000-00002B250000}"/>
    <cellStyle name="Heading 4 9 7" xfId="9456" xr:uid="{00000000-0005-0000-0000-00002C250000}"/>
    <cellStyle name="Heading 4 9 8" xfId="9457" xr:uid="{00000000-0005-0000-0000-00002D250000}"/>
    <cellStyle name="Heading 4 9 9" xfId="9458" xr:uid="{00000000-0005-0000-0000-00002E250000}"/>
    <cellStyle name="Hyperlink 10" xfId="9459" xr:uid="{00000000-0005-0000-0000-00002F250000}"/>
    <cellStyle name="Hyperlink 10 2" xfId="9460" xr:uid="{00000000-0005-0000-0000-000030250000}"/>
    <cellStyle name="Hyperlink 10 2 2" xfId="9461" xr:uid="{00000000-0005-0000-0000-000031250000}"/>
    <cellStyle name="Hyperlink 10 2 2 2" xfId="9462" xr:uid="{00000000-0005-0000-0000-000032250000}"/>
    <cellStyle name="Hyperlink 10 2 2 3" xfId="9463" xr:uid="{00000000-0005-0000-0000-000033250000}"/>
    <cellStyle name="Hyperlink 10 2 3" xfId="9464" xr:uid="{00000000-0005-0000-0000-000034250000}"/>
    <cellStyle name="Hyperlink 10 2 3 2" xfId="9465" xr:uid="{00000000-0005-0000-0000-000035250000}"/>
    <cellStyle name="Hyperlink 10 2 3 3" xfId="9466" xr:uid="{00000000-0005-0000-0000-000036250000}"/>
    <cellStyle name="Hyperlink 10 2 4" xfId="9467" xr:uid="{00000000-0005-0000-0000-000037250000}"/>
    <cellStyle name="Hyperlink 10 2 5" xfId="9468" xr:uid="{00000000-0005-0000-0000-000038250000}"/>
    <cellStyle name="Hyperlink 10 2 6" xfId="9469" xr:uid="{00000000-0005-0000-0000-000039250000}"/>
    <cellStyle name="Hyperlink 10 3" xfId="9470" xr:uid="{00000000-0005-0000-0000-00003A250000}"/>
    <cellStyle name="Hyperlink 10 3 2" xfId="9471" xr:uid="{00000000-0005-0000-0000-00003B250000}"/>
    <cellStyle name="Hyperlink 10 3 3" xfId="9472" xr:uid="{00000000-0005-0000-0000-00003C250000}"/>
    <cellStyle name="Hyperlink 10 4" xfId="9473" xr:uid="{00000000-0005-0000-0000-00003D250000}"/>
    <cellStyle name="Hyperlink 10 4 2" xfId="9474" xr:uid="{00000000-0005-0000-0000-00003E250000}"/>
    <cellStyle name="Hyperlink 10 4 3" xfId="9475" xr:uid="{00000000-0005-0000-0000-00003F250000}"/>
    <cellStyle name="Hyperlink 10 5" xfId="9476" xr:uid="{00000000-0005-0000-0000-000040250000}"/>
    <cellStyle name="Hyperlink 10 6" xfId="9477" xr:uid="{00000000-0005-0000-0000-000041250000}"/>
    <cellStyle name="Hyperlink 10 7" xfId="9478" xr:uid="{00000000-0005-0000-0000-000042250000}"/>
    <cellStyle name="Hyperlink 11" xfId="9479" xr:uid="{00000000-0005-0000-0000-000043250000}"/>
    <cellStyle name="Hyperlink 11 2" xfId="9480" xr:uid="{00000000-0005-0000-0000-000044250000}"/>
    <cellStyle name="Hyperlink 11 2 2" xfId="9481" xr:uid="{00000000-0005-0000-0000-000045250000}"/>
    <cellStyle name="Hyperlink 11 2 2 2" xfId="9482" xr:uid="{00000000-0005-0000-0000-000046250000}"/>
    <cellStyle name="Hyperlink 11 2 2 3" xfId="9483" xr:uid="{00000000-0005-0000-0000-000047250000}"/>
    <cellStyle name="Hyperlink 11 2 3" xfId="9484" xr:uid="{00000000-0005-0000-0000-000048250000}"/>
    <cellStyle name="Hyperlink 11 2 3 2" xfId="9485" xr:uid="{00000000-0005-0000-0000-000049250000}"/>
    <cellStyle name="Hyperlink 11 2 3 3" xfId="9486" xr:uid="{00000000-0005-0000-0000-00004A250000}"/>
    <cellStyle name="Hyperlink 11 2 4" xfId="9487" xr:uid="{00000000-0005-0000-0000-00004B250000}"/>
    <cellStyle name="Hyperlink 11 2 5" xfId="9488" xr:uid="{00000000-0005-0000-0000-00004C250000}"/>
    <cellStyle name="Hyperlink 11 2 6" xfId="9489" xr:uid="{00000000-0005-0000-0000-00004D250000}"/>
    <cellStyle name="Hyperlink 11 3" xfId="9490" xr:uid="{00000000-0005-0000-0000-00004E250000}"/>
    <cellStyle name="Hyperlink 11 3 2" xfId="9491" xr:uid="{00000000-0005-0000-0000-00004F250000}"/>
    <cellStyle name="Hyperlink 11 3 3" xfId="9492" xr:uid="{00000000-0005-0000-0000-000050250000}"/>
    <cellStyle name="Hyperlink 11 4" xfId="9493" xr:uid="{00000000-0005-0000-0000-000051250000}"/>
    <cellStyle name="Hyperlink 11 4 2" xfId="9494" xr:uid="{00000000-0005-0000-0000-000052250000}"/>
    <cellStyle name="Hyperlink 11 4 3" xfId="9495" xr:uid="{00000000-0005-0000-0000-000053250000}"/>
    <cellStyle name="Hyperlink 11 5" xfId="9496" xr:uid="{00000000-0005-0000-0000-000054250000}"/>
    <cellStyle name="Hyperlink 11 6" xfId="9497" xr:uid="{00000000-0005-0000-0000-000055250000}"/>
    <cellStyle name="Hyperlink 11 7" xfId="9498" xr:uid="{00000000-0005-0000-0000-000056250000}"/>
    <cellStyle name="Hyperlink 12" xfId="9499" xr:uid="{00000000-0005-0000-0000-000057250000}"/>
    <cellStyle name="Hyperlink 12 2" xfId="9500" xr:uid="{00000000-0005-0000-0000-000058250000}"/>
    <cellStyle name="Hyperlink 12 2 2" xfId="9501" xr:uid="{00000000-0005-0000-0000-000059250000}"/>
    <cellStyle name="Hyperlink 12 2 2 2" xfId="9502" xr:uid="{00000000-0005-0000-0000-00005A250000}"/>
    <cellStyle name="Hyperlink 12 2 2 3" xfId="9503" xr:uid="{00000000-0005-0000-0000-00005B250000}"/>
    <cellStyle name="Hyperlink 12 2 3" xfId="9504" xr:uid="{00000000-0005-0000-0000-00005C250000}"/>
    <cellStyle name="Hyperlink 12 2 3 2" xfId="9505" xr:uid="{00000000-0005-0000-0000-00005D250000}"/>
    <cellStyle name="Hyperlink 12 2 3 3" xfId="9506" xr:uid="{00000000-0005-0000-0000-00005E250000}"/>
    <cellStyle name="Hyperlink 12 2 4" xfId="9507" xr:uid="{00000000-0005-0000-0000-00005F250000}"/>
    <cellStyle name="Hyperlink 12 2 5" xfId="9508" xr:uid="{00000000-0005-0000-0000-000060250000}"/>
    <cellStyle name="Hyperlink 12 2 6" xfId="9509" xr:uid="{00000000-0005-0000-0000-000061250000}"/>
    <cellStyle name="Hyperlink 12 3" xfId="9510" xr:uid="{00000000-0005-0000-0000-000062250000}"/>
    <cellStyle name="Hyperlink 12 3 2" xfId="9511" xr:uid="{00000000-0005-0000-0000-000063250000}"/>
    <cellStyle name="Hyperlink 12 3 3" xfId="9512" xr:uid="{00000000-0005-0000-0000-000064250000}"/>
    <cellStyle name="Hyperlink 12 4" xfId="9513" xr:uid="{00000000-0005-0000-0000-000065250000}"/>
    <cellStyle name="Hyperlink 12 4 2" xfId="9514" xr:uid="{00000000-0005-0000-0000-000066250000}"/>
    <cellStyle name="Hyperlink 12 4 3" xfId="9515" xr:uid="{00000000-0005-0000-0000-000067250000}"/>
    <cellStyle name="Hyperlink 12 5" xfId="9516" xr:uid="{00000000-0005-0000-0000-000068250000}"/>
    <cellStyle name="Hyperlink 12 6" xfId="9517" xr:uid="{00000000-0005-0000-0000-000069250000}"/>
    <cellStyle name="Hyperlink 12 7" xfId="9518" xr:uid="{00000000-0005-0000-0000-00006A250000}"/>
    <cellStyle name="Hyperlink 13" xfId="9519" xr:uid="{00000000-0005-0000-0000-00006B250000}"/>
    <cellStyle name="Hyperlink 13 2" xfId="9520" xr:uid="{00000000-0005-0000-0000-00006C250000}"/>
    <cellStyle name="Hyperlink 13 2 2" xfId="9521" xr:uid="{00000000-0005-0000-0000-00006D250000}"/>
    <cellStyle name="Hyperlink 13 2 2 2" xfId="9522" xr:uid="{00000000-0005-0000-0000-00006E250000}"/>
    <cellStyle name="Hyperlink 13 2 2 3" xfId="9523" xr:uid="{00000000-0005-0000-0000-00006F250000}"/>
    <cellStyle name="Hyperlink 13 2 3" xfId="9524" xr:uid="{00000000-0005-0000-0000-000070250000}"/>
    <cellStyle name="Hyperlink 13 2 3 2" xfId="9525" xr:uid="{00000000-0005-0000-0000-000071250000}"/>
    <cellStyle name="Hyperlink 13 2 3 3" xfId="9526" xr:uid="{00000000-0005-0000-0000-000072250000}"/>
    <cellStyle name="Hyperlink 13 2 4" xfId="9527" xr:uid="{00000000-0005-0000-0000-000073250000}"/>
    <cellStyle name="Hyperlink 13 2 5" xfId="9528" xr:uid="{00000000-0005-0000-0000-000074250000}"/>
    <cellStyle name="Hyperlink 13 2 6" xfId="9529" xr:uid="{00000000-0005-0000-0000-000075250000}"/>
    <cellStyle name="Hyperlink 13 3" xfId="9530" xr:uid="{00000000-0005-0000-0000-000076250000}"/>
    <cellStyle name="Hyperlink 13 3 2" xfId="9531" xr:uid="{00000000-0005-0000-0000-000077250000}"/>
    <cellStyle name="Hyperlink 13 3 3" xfId="9532" xr:uid="{00000000-0005-0000-0000-000078250000}"/>
    <cellStyle name="Hyperlink 13 4" xfId="9533" xr:uid="{00000000-0005-0000-0000-000079250000}"/>
    <cellStyle name="Hyperlink 13 4 2" xfId="9534" xr:uid="{00000000-0005-0000-0000-00007A250000}"/>
    <cellStyle name="Hyperlink 13 4 3" xfId="9535" xr:uid="{00000000-0005-0000-0000-00007B250000}"/>
    <cellStyle name="Hyperlink 13 5" xfId="9536" xr:uid="{00000000-0005-0000-0000-00007C250000}"/>
    <cellStyle name="Hyperlink 13 6" xfId="9537" xr:uid="{00000000-0005-0000-0000-00007D250000}"/>
    <cellStyle name="Hyperlink 13 7" xfId="9538" xr:uid="{00000000-0005-0000-0000-00007E250000}"/>
    <cellStyle name="Hyperlink 14" xfId="9539" xr:uid="{00000000-0005-0000-0000-00007F250000}"/>
    <cellStyle name="Hyperlink 14 2" xfId="9540" xr:uid="{00000000-0005-0000-0000-000080250000}"/>
    <cellStyle name="Hyperlink 14 2 2" xfId="9541" xr:uid="{00000000-0005-0000-0000-000081250000}"/>
    <cellStyle name="Hyperlink 14 2 2 2" xfId="9542" xr:uid="{00000000-0005-0000-0000-000082250000}"/>
    <cellStyle name="Hyperlink 14 2 2 3" xfId="9543" xr:uid="{00000000-0005-0000-0000-000083250000}"/>
    <cellStyle name="Hyperlink 14 2 3" xfId="9544" xr:uid="{00000000-0005-0000-0000-000084250000}"/>
    <cellStyle name="Hyperlink 14 2 3 2" xfId="9545" xr:uid="{00000000-0005-0000-0000-000085250000}"/>
    <cellStyle name="Hyperlink 14 2 3 3" xfId="9546" xr:uid="{00000000-0005-0000-0000-000086250000}"/>
    <cellStyle name="Hyperlink 14 2 4" xfId="9547" xr:uid="{00000000-0005-0000-0000-000087250000}"/>
    <cellStyle name="Hyperlink 14 2 5" xfId="9548" xr:uid="{00000000-0005-0000-0000-000088250000}"/>
    <cellStyle name="Hyperlink 14 2 6" xfId="9549" xr:uid="{00000000-0005-0000-0000-000089250000}"/>
    <cellStyle name="Hyperlink 14 3" xfId="9550" xr:uid="{00000000-0005-0000-0000-00008A250000}"/>
    <cellStyle name="Hyperlink 14 3 2" xfId="9551" xr:uid="{00000000-0005-0000-0000-00008B250000}"/>
    <cellStyle name="Hyperlink 14 3 3" xfId="9552" xr:uid="{00000000-0005-0000-0000-00008C250000}"/>
    <cellStyle name="Hyperlink 14 4" xfId="9553" xr:uid="{00000000-0005-0000-0000-00008D250000}"/>
    <cellStyle name="Hyperlink 14 4 2" xfId="9554" xr:uid="{00000000-0005-0000-0000-00008E250000}"/>
    <cellStyle name="Hyperlink 14 4 3" xfId="9555" xr:uid="{00000000-0005-0000-0000-00008F250000}"/>
    <cellStyle name="Hyperlink 14 5" xfId="9556" xr:uid="{00000000-0005-0000-0000-000090250000}"/>
    <cellStyle name="Hyperlink 14 6" xfId="9557" xr:uid="{00000000-0005-0000-0000-000091250000}"/>
    <cellStyle name="Hyperlink 14 7" xfId="9558" xr:uid="{00000000-0005-0000-0000-000092250000}"/>
    <cellStyle name="Hyperlink 15" xfId="9559" xr:uid="{00000000-0005-0000-0000-000093250000}"/>
    <cellStyle name="Hyperlink 15 2" xfId="9560" xr:uid="{00000000-0005-0000-0000-000094250000}"/>
    <cellStyle name="Hyperlink 15 2 2" xfId="9561" xr:uid="{00000000-0005-0000-0000-000095250000}"/>
    <cellStyle name="Hyperlink 15 2 2 2" xfId="9562" xr:uid="{00000000-0005-0000-0000-000096250000}"/>
    <cellStyle name="Hyperlink 15 2 2 3" xfId="9563" xr:uid="{00000000-0005-0000-0000-000097250000}"/>
    <cellStyle name="Hyperlink 15 2 3" xfId="9564" xr:uid="{00000000-0005-0000-0000-000098250000}"/>
    <cellStyle name="Hyperlink 15 2 3 2" xfId="9565" xr:uid="{00000000-0005-0000-0000-000099250000}"/>
    <cellStyle name="Hyperlink 15 2 3 3" xfId="9566" xr:uid="{00000000-0005-0000-0000-00009A250000}"/>
    <cellStyle name="Hyperlink 15 2 4" xfId="9567" xr:uid="{00000000-0005-0000-0000-00009B250000}"/>
    <cellStyle name="Hyperlink 15 2 5" xfId="9568" xr:uid="{00000000-0005-0000-0000-00009C250000}"/>
    <cellStyle name="Hyperlink 15 2 6" xfId="9569" xr:uid="{00000000-0005-0000-0000-00009D250000}"/>
    <cellStyle name="Hyperlink 15 3" xfId="9570" xr:uid="{00000000-0005-0000-0000-00009E250000}"/>
    <cellStyle name="Hyperlink 15 3 2" xfId="9571" xr:uid="{00000000-0005-0000-0000-00009F250000}"/>
    <cellStyle name="Hyperlink 15 3 3" xfId="9572" xr:uid="{00000000-0005-0000-0000-0000A0250000}"/>
    <cellStyle name="Hyperlink 15 4" xfId="9573" xr:uid="{00000000-0005-0000-0000-0000A1250000}"/>
    <cellStyle name="Hyperlink 15 4 2" xfId="9574" xr:uid="{00000000-0005-0000-0000-0000A2250000}"/>
    <cellStyle name="Hyperlink 15 4 3" xfId="9575" xr:uid="{00000000-0005-0000-0000-0000A3250000}"/>
    <cellStyle name="Hyperlink 15 5" xfId="9576" xr:uid="{00000000-0005-0000-0000-0000A4250000}"/>
    <cellStyle name="Hyperlink 15 6" xfId="9577" xr:uid="{00000000-0005-0000-0000-0000A5250000}"/>
    <cellStyle name="Hyperlink 15 7" xfId="9578" xr:uid="{00000000-0005-0000-0000-0000A6250000}"/>
    <cellStyle name="Hyperlink 16" xfId="9579" xr:uid="{00000000-0005-0000-0000-0000A7250000}"/>
    <cellStyle name="Hyperlink 16 2" xfId="9580" xr:uid="{00000000-0005-0000-0000-0000A8250000}"/>
    <cellStyle name="Hyperlink 16 2 2" xfId="9581" xr:uid="{00000000-0005-0000-0000-0000A9250000}"/>
    <cellStyle name="Hyperlink 16 2 2 2" xfId="9582" xr:uid="{00000000-0005-0000-0000-0000AA250000}"/>
    <cellStyle name="Hyperlink 16 2 2 3" xfId="9583" xr:uid="{00000000-0005-0000-0000-0000AB250000}"/>
    <cellStyle name="Hyperlink 16 2 3" xfId="9584" xr:uid="{00000000-0005-0000-0000-0000AC250000}"/>
    <cellStyle name="Hyperlink 16 2 3 2" xfId="9585" xr:uid="{00000000-0005-0000-0000-0000AD250000}"/>
    <cellStyle name="Hyperlink 16 2 3 3" xfId="9586" xr:uid="{00000000-0005-0000-0000-0000AE250000}"/>
    <cellStyle name="Hyperlink 16 2 4" xfId="9587" xr:uid="{00000000-0005-0000-0000-0000AF250000}"/>
    <cellStyle name="Hyperlink 16 2 5" xfId="9588" xr:uid="{00000000-0005-0000-0000-0000B0250000}"/>
    <cellStyle name="Hyperlink 16 2 6" xfId="9589" xr:uid="{00000000-0005-0000-0000-0000B1250000}"/>
    <cellStyle name="Hyperlink 16 3" xfId="9590" xr:uid="{00000000-0005-0000-0000-0000B2250000}"/>
    <cellStyle name="Hyperlink 16 3 2" xfId="9591" xr:uid="{00000000-0005-0000-0000-0000B3250000}"/>
    <cellStyle name="Hyperlink 16 3 3" xfId="9592" xr:uid="{00000000-0005-0000-0000-0000B4250000}"/>
    <cellStyle name="Hyperlink 16 4" xfId="9593" xr:uid="{00000000-0005-0000-0000-0000B5250000}"/>
    <cellStyle name="Hyperlink 16 4 2" xfId="9594" xr:uid="{00000000-0005-0000-0000-0000B6250000}"/>
    <cellStyle name="Hyperlink 16 4 3" xfId="9595" xr:uid="{00000000-0005-0000-0000-0000B7250000}"/>
    <cellStyle name="Hyperlink 16 5" xfId="9596" xr:uid="{00000000-0005-0000-0000-0000B8250000}"/>
    <cellStyle name="Hyperlink 16 6" xfId="9597" xr:uid="{00000000-0005-0000-0000-0000B9250000}"/>
    <cellStyle name="Hyperlink 16 7" xfId="9598" xr:uid="{00000000-0005-0000-0000-0000BA250000}"/>
    <cellStyle name="Hyperlink 17" xfId="9599" xr:uid="{00000000-0005-0000-0000-0000BB250000}"/>
    <cellStyle name="Hyperlink 17 2" xfId="9600" xr:uid="{00000000-0005-0000-0000-0000BC250000}"/>
    <cellStyle name="Hyperlink 17 2 2" xfId="9601" xr:uid="{00000000-0005-0000-0000-0000BD250000}"/>
    <cellStyle name="Hyperlink 17 2 2 2" xfId="9602" xr:uid="{00000000-0005-0000-0000-0000BE250000}"/>
    <cellStyle name="Hyperlink 17 2 2 3" xfId="9603" xr:uid="{00000000-0005-0000-0000-0000BF250000}"/>
    <cellStyle name="Hyperlink 17 2 3" xfId="9604" xr:uid="{00000000-0005-0000-0000-0000C0250000}"/>
    <cellStyle name="Hyperlink 17 2 3 2" xfId="9605" xr:uid="{00000000-0005-0000-0000-0000C1250000}"/>
    <cellStyle name="Hyperlink 17 2 3 3" xfId="9606" xr:uid="{00000000-0005-0000-0000-0000C2250000}"/>
    <cellStyle name="Hyperlink 17 2 4" xfId="9607" xr:uid="{00000000-0005-0000-0000-0000C3250000}"/>
    <cellStyle name="Hyperlink 17 2 5" xfId="9608" xr:uid="{00000000-0005-0000-0000-0000C4250000}"/>
    <cellStyle name="Hyperlink 17 2 6" xfId="9609" xr:uid="{00000000-0005-0000-0000-0000C5250000}"/>
    <cellStyle name="Hyperlink 17 3" xfId="9610" xr:uid="{00000000-0005-0000-0000-0000C6250000}"/>
    <cellStyle name="Hyperlink 17 3 2" xfId="9611" xr:uid="{00000000-0005-0000-0000-0000C7250000}"/>
    <cellStyle name="Hyperlink 17 3 3" xfId="9612" xr:uid="{00000000-0005-0000-0000-0000C8250000}"/>
    <cellStyle name="Hyperlink 17 4" xfId="9613" xr:uid="{00000000-0005-0000-0000-0000C9250000}"/>
    <cellStyle name="Hyperlink 17 4 2" xfId="9614" xr:uid="{00000000-0005-0000-0000-0000CA250000}"/>
    <cellStyle name="Hyperlink 17 4 3" xfId="9615" xr:uid="{00000000-0005-0000-0000-0000CB250000}"/>
    <cellStyle name="Hyperlink 17 5" xfId="9616" xr:uid="{00000000-0005-0000-0000-0000CC250000}"/>
    <cellStyle name="Hyperlink 17 6" xfId="9617" xr:uid="{00000000-0005-0000-0000-0000CD250000}"/>
    <cellStyle name="Hyperlink 17 7" xfId="9618" xr:uid="{00000000-0005-0000-0000-0000CE250000}"/>
    <cellStyle name="Hyperlink 18" xfId="9619" xr:uid="{00000000-0005-0000-0000-0000CF250000}"/>
    <cellStyle name="Hyperlink 18 2" xfId="9620" xr:uid="{00000000-0005-0000-0000-0000D0250000}"/>
    <cellStyle name="Hyperlink 18 2 2" xfId="9621" xr:uid="{00000000-0005-0000-0000-0000D1250000}"/>
    <cellStyle name="Hyperlink 18 2 2 2" xfId="9622" xr:uid="{00000000-0005-0000-0000-0000D2250000}"/>
    <cellStyle name="Hyperlink 18 2 2 3" xfId="9623" xr:uid="{00000000-0005-0000-0000-0000D3250000}"/>
    <cellStyle name="Hyperlink 18 2 3" xfId="9624" xr:uid="{00000000-0005-0000-0000-0000D4250000}"/>
    <cellStyle name="Hyperlink 18 2 3 2" xfId="9625" xr:uid="{00000000-0005-0000-0000-0000D5250000}"/>
    <cellStyle name="Hyperlink 18 2 3 3" xfId="9626" xr:uid="{00000000-0005-0000-0000-0000D6250000}"/>
    <cellStyle name="Hyperlink 18 2 4" xfId="9627" xr:uid="{00000000-0005-0000-0000-0000D7250000}"/>
    <cellStyle name="Hyperlink 18 2 5" xfId="9628" xr:uid="{00000000-0005-0000-0000-0000D8250000}"/>
    <cellStyle name="Hyperlink 18 2 6" xfId="9629" xr:uid="{00000000-0005-0000-0000-0000D9250000}"/>
    <cellStyle name="Hyperlink 18 3" xfId="9630" xr:uid="{00000000-0005-0000-0000-0000DA250000}"/>
    <cellStyle name="Hyperlink 18 3 2" xfId="9631" xr:uid="{00000000-0005-0000-0000-0000DB250000}"/>
    <cellStyle name="Hyperlink 18 3 3" xfId="9632" xr:uid="{00000000-0005-0000-0000-0000DC250000}"/>
    <cellStyle name="Hyperlink 18 4" xfId="9633" xr:uid="{00000000-0005-0000-0000-0000DD250000}"/>
    <cellStyle name="Hyperlink 18 4 2" xfId="9634" xr:uid="{00000000-0005-0000-0000-0000DE250000}"/>
    <cellStyle name="Hyperlink 18 4 3" xfId="9635" xr:uid="{00000000-0005-0000-0000-0000DF250000}"/>
    <cellStyle name="Hyperlink 18 5" xfId="9636" xr:uid="{00000000-0005-0000-0000-0000E0250000}"/>
    <cellStyle name="Hyperlink 18 6" xfId="9637" xr:uid="{00000000-0005-0000-0000-0000E1250000}"/>
    <cellStyle name="Hyperlink 18 7" xfId="9638" xr:uid="{00000000-0005-0000-0000-0000E2250000}"/>
    <cellStyle name="Hyperlink 19" xfId="9639" xr:uid="{00000000-0005-0000-0000-0000E3250000}"/>
    <cellStyle name="Hyperlink 19 2" xfId="9640" xr:uid="{00000000-0005-0000-0000-0000E4250000}"/>
    <cellStyle name="Hyperlink 19 2 2" xfId="9641" xr:uid="{00000000-0005-0000-0000-0000E5250000}"/>
    <cellStyle name="Hyperlink 19 2 2 2" xfId="9642" xr:uid="{00000000-0005-0000-0000-0000E6250000}"/>
    <cellStyle name="Hyperlink 19 2 2 3" xfId="9643" xr:uid="{00000000-0005-0000-0000-0000E7250000}"/>
    <cellStyle name="Hyperlink 19 2 3" xfId="9644" xr:uid="{00000000-0005-0000-0000-0000E8250000}"/>
    <cellStyle name="Hyperlink 19 2 3 2" xfId="9645" xr:uid="{00000000-0005-0000-0000-0000E9250000}"/>
    <cellStyle name="Hyperlink 19 2 3 3" xfId="9646" xr:uid="{00000000-0005-0000-0000-0000EA250000}"/>
    <cellStyle name="Hyperlink 19 2 4" xfId="9647" xr:uid="{00000000-0005-0000-0000-0000EB250000}"/>
    <cellStyle name="Hyperlink 19 2 5" xfId="9648" xr:uid="{00000000-0005-0000-0000-0000EC250000}"/>
    <cellStyle name="Hyperlink 19 2 6" xfId="9649" xr:uid="{00000000-0005-0000-0000-0000ED250000}"/>
    <cellStyle name="Hyperlink 19 3" xfId="9650" xr:uid="{00000000-0005-0000-0000-0000EE250000}"/>
    <cellStyle name="Hyperlink 19 3 2" xfId="9651" xr:uid="{00000000-0005-0000-0000-0000EF250000}"/>
    <cellStyle name="Hyperlink 19 3 3" xfId="9652" xr:uid="{00000000-0005-0000-0000-0000F0250000}"/>
    <cellStyle name="Hyperlink 19 4" xfId="9653" xr:uid="{00000000-0005-0000-0000-0000F1250000}"/>
    <cellStyle name="Hyperlink 19 4 2" xfId="9654" xr:uid="{00000000-0005-0000-0000-0000F2250000}"/>
    <cellStyle name="Hyperlink 19 4 3" xfId="9655" xr:uid="{00000000-0005-0000-0000-0000F3250000}"/>
    <cellStyle name="Hyperlink 19 5" xfId="9656" xr:uid="{00000000-0005-0000-0000-0000F4250000}"/>
    <cellStyle name="Hyperlink 19 6" xfId="9657" xr:uid="{00000000-0005-0000-0000-0000F5250000}"/>
    <cellStyle name="Hyperlink 19 7" xfId="9658" xr:uid="{00000000-0005-0000-0000-0000F6250000}"/>
    <cellStyle name="Hyperlink 2" xfId="9659" xr:uid="{00000000-0005-0000-0000-0000F7250000}"/>
    <cellStyle name="Hyperlink 2 2" xfId="9660" xr:uid="{00000000-0005-0000-0000-0000F8250000}"/>
    <cellStyle name="Hyperlink 2 2 2" xfId="9661" xr:uid="{00000000-0005-0000-0000-0000F9250000}"/>
    <cellStyle name="Hyperlink 2 2 2 2" xfId="9662" xr:uid="{00000000-0005-0000-0000-0000FA250000}"/>
    <cellStyle name="Hyperlink 2 2 2 3" xfId="9663" xr:uid="{00000000-0005-0000-0000-0000FB250000}"/>
    <cellStyle name="Hyperlink 2 2 3" xfId="9664" xr:uid="{00000000-0005-0000-0000-0000FC250000}"/>
    <cellStyle name="Hyperlink 2 2 3 2" xfId="9665" xr:uid="{00000000-0005-0000-0000-0000FD250000}"/>
    <cellStyle name="Hyperlink 2 2 3 3" xfId="9666" xr:uid="{00000000-0005-0000-0000-0000FE250000}"/>
    <cellStyle name="Hyperlink 2 2 4" xfId="9667" xr:uid="{00000000-0005-0000-0000-0000FF250000}"/>
    <cellStyle name="Hyperlink 2 2 4 2" xfId="9668" xr:uid="{00000000-0005-0000-0000-000000260000}"/>
    <cellStyle name="Hyperlink 2 2 4 3" xfId="9669" xr:uid="{00000000-0005-0000-0000-000001260000}"/>
    <cellStyle name="Hyperlink 2 2 5" xfId="9670" xr:uid="{00000000-0005-0000-0000-000002260000}"/>
    <cellStyle name="Hyperlink 2 2 6" xfId="9671" xr:uid="{00000000-0005-0000-0000-000003260000}"/>
    <cellStyle name="Hyperlink 2 2 7" xfId="9672" xr:uid="{00000000-0005-0000-0000-000004260000}"/>
    <cellStyle name="Hyperlink 2 3" xfId="9673" xr:uid="{00000000-0005-0000-0000-000005260000}"/>
    <cellStyle name="Hyperlink 2 3 2" xfId="9674" xr:uid="{00000000-0005-0000-0000-000006260000}"/>
    <cellStyle name="Hyperlink 2 3 3" xfId="9675" xr:uid="{00000000-0005-0000-0000-000007260000}"/>
    <cellStyle name="Hyperlink 2 4" xfId="9676" xr:uid="{00000000-0005-0000-0000-000008260000}"/>
    <cellStyle name="Hyperlink 2 4 2" xfId="9677" xr:uid="{00000000-0005-0000-0000-000009260000}"/>
    <cellStyle name="Hyperlink 2 4 3" xfId="9678" xr:uid="{00000000-0005-0000-0000-00000A260000}"/>
    <cellStyle name="Hyperlink 2 5" xfId="9679" xr:uid="{00000000-0005-0000-0000-00000B260000}"/>
    <cellStyle name="Hyperlink 2 5 2" xfId="9680" xr:uid="{00000000-0005-0000-0000-00000C260000}"/>
    <cellStyle name="Hyperlink 2 5 3" xfId="9681" xr:uid="{00000000-0005-0000-0000-00000D260000}"/>
    <cellStyle name="Hyperlink 2 6" xfId="9682" xr:uid="{00000000-0005-0000-0000-00000E260000}"/>
    <cellStyle name="Hyperlink 2 7" xfId="9683" xr:uid="{00000000-0005-0000-0000-00000F260000}"/>
    <cellStyle name="Hyperlink 2 8" xfId="9684" xr:uid="{00000000-0005-0000-0000-000010260000}"/>
    <cellStyle name="Hyperlink 20" xfId="9685" xr:uid="{00000000-0005-0000-0000-000011260000}"/>
    <cellStyle name="Hyperlink 20 2" xfId="9686" xr:uid="{00000000-0005-0000-0000-000012260000}"/>
    <cellStyle name="Hyperlink 20 2 2" xfId="9687" xr:uid="{00000000-0005-0000-0000-000013260000}"/>
    <cellStyle name="Hyperlink 20 2 2 2" xfId="9688" xr:uid="{00000000-0005-0000-0000-000014260000}"/>
    <cellStyle name="Hyperlink 20 2 2 3" xfId="9689" xr:uid="{00000000-0005-0000-0000-000015260000}"/>
    <cellStyle name="Hyperlink 20 2 3" xfId="9690" xr:uid="{00000000-0005-0000-0000-000016260000}"/>
    <cellStyle name="Hyperlink 20 2 3 2" xfId="9691" xr:uid="{00000000-0005-0000-0000-000017260000}"/>
    <cellStyle name="Hyperlink 20 2 3 3" xfId="9692" xr:uid="{00000000-0005-0000-0000-000018260000}"/>
    <cellStyle name="Hyperlink 20 2 4" xfId="9693" xr:uid="{00000000-0005-0000-0000-000019260000}"/>
    <cellStyle name="Hyperlink 20 2 5" xfId="9694" xr:uid="{00000000-0005-0000-0000-00001A260000}"/>
    <cellStyle name="Hyperlink 20 2 6" xfId="9695" xr:uid="{00000000-0005-0000-0000-00001B260000}"/>
    <cellStyle name="Hyperlink 20 3" xfId="9696" xr:uid="{00000000-0005-0000-0000-00001C260000}"/>
    <cellStyle name="Hyperlink 20 3 2" xfId="9697" xr:uid="{00000000-0005-0000-0000-00001D260000}"/>
    <cellStyle name="Hyperlink 20 3 3" xfId="9698" xr:uid="{00000000-0005-0000-0000-00001E260000}"/>
    <cellStyle name="Hyperlink 20 4" xfId="9699" xr:uid="{00000000-0005-0000-0000-00001F260000}"/>
    <cellStyle name="Hyperlink 20 4 2" xfId="9700" xr:uid="{00000000-0005-0000-0000-000020260000}"/>
    <cellStyle name="Hyperlink 20 4 3" xfId="9701" xr:uid="{00000000-0005-0000-0000-000021260000}"/>
    <cellStyle name="Hyperlink 20 5" xfId="9702" xr:uid="{00000000-0005-0000-0000-000022260000}"/>
    <cellStyle name="Hyperlink 20 6" xfId="9703" xr:uid="{00000000-0005-0000-0000-000023260000}"/>
    <cellStyle name="Hyperlink 20 7" xfId="9704" xr:uid="{00000000-0005-0000-0000-000024260000}"/>
    <cellStyle name="Hyperlink 21" xfId="9705" xr:uid="{00000000-0005-0000-0000-000025260000}"/>
    <cellStyle name="Hyperlink 21 2" xfId="9706" xr:uid="{00000000-0005-0000-0000-000026260000}"/>
    <cellStyle name="Hyperlink 21 2 2" xfId="9707" xr:uid="{00000000-0005-0000-0000-000027260000}"/>
    <cellStyle name="Hyperlink 21 2 2 2" xfId="9708" xr:uid="{00000000-0005-0000-0000-000028260000}"/>
    <cellStyle name="Hyperlink 21 2 2 3" xfId="9709" xr:uid="{00000000-0005-0000-0000-000029260000}"/>
    <cellStyle name="Hyperlink 21 2 3" xfId="9710" xr:uid="{00000000-0005-0000-0000-00002A260000}"/>
    <cellStyle name="Hyperlink 21 2 3 2" xfId="9711" xr:uid="{00000000-0005-0000-0000-00002B260000}"/>
    <cellStyle name="Hyperlink 21 2 3 3" xfId="9712" xr:uid="{00000000-0005-0000-0000-00002C260000}"/>
    <cellStyle name="Hyperlink 21 2 4" xfId="9713" xr:uid="{00000000-0005-0000-0000-00002D260000}"/>
    <cellStyle name="Hyperlink 21 2 5" xfId="9714" xr:uid="{00000000-0005-0000-0000-00002E260000}"/>
    <cellStyle name="Hyperlink 21 2 6" xfId="9715" xr:uid="{00000000-0005-0000-0000-00002F260000}"/>
    <cellStyle name="Hyperlink 21 3" xfId="9716" xr:uid="{00000000-0005-0000-0000-000030260000}"/>
    <cellStyle name="Hyperlink 21 3 2" xfId="9717" xr:uid="{00000000-0005-0000-0000-000031260000}"/>
    <cellStyle name="Hyperlink 21 3 3" xfId="9718" xr:uid="{00000000-0005-0000-0000-000032260000}"/>
    <cellStyle name="Hyperlink 21 4" xfId="9719" xr:uid="{00000000-0005-0000-0000-000033260000}"/>
    <cellStyle name="Hyperlink 21 4 2" xfId="9720" xr:uid="{00000000-0005-0000-0000-000034260000}"/>
    <cellStyle name="Hyperlink 21 4 3" xfId="9721" xr:uid="{00000000-0005-0000-0000-000035260000}"/>
    <cellStyle name="Hyperlink 21 5" xfId="9722" xr:uid="{00000000-0005-0000-0000-000036260000}"/>
    <cellStyle name="Hyperlink 21 6" xfId="9723" xr:uid="{00000000-0005-0000-0000-000037260000}"/>
    <cellStyle name="Hyperlink 21 7" xfId="9724" xr:uid="{00000000-0005-0000-0000-000038260000}"/>
    <cellStyle name="Hyperlink 22" xfId="9725" xr:uid="{00000000-0005-0000-0000-000039260000}"/>
    <cellStyle name="Hyperlink 22 2" xfId="9726" xr:uid="{00000000-0005-0000-0000-00003A260000}"/>
    <cellStyle name="Hyperlink 22 2 2" xfId="9727" xr:uid="{00000000-0005-0000-0000-00003B260000}"/>
    <cellStyle name="Hyperlink 22 2 2 2" xfId="9728" xr:uid="{00000000-0005-0000-0000-00003C260000}"/>
    <cellStyle name="Hyperlink 22 2 2 3" xfId="9729" xr:uid="{00000000-0005-0000-0000-00003D260000}"/>
    <cellStyle name="Hyperlink 22 2 3" xfId="9730" xr:uid="{00000000-0005-0000-0000-00003E260000}"/>
    <cellStyle name="Hyperlink 22 2 3 2" xfId="9731" xr:uid="{00000000-0005-0000-0000-00003F260000}"/>
    <cellStyle name="Hyperlink 22 2 3 3" xfId="9732" xr:uid="{00000000-0005-0000-0000-000040260000}"/>
    <cellStyle name="Hyperlink 22 2 4" xfId="9733" xr:uid="{00000000-0005-0000-0000-000041260000}"/>
    <cellStyle name="Hyperlink 22 2 5" xfId="9734" xr:uid="{00000000-0005-0000-0000-000042260000}"/>
    <cellStyle name="Hyperlink 22 2 6" xfId="9735" xr:uid="{00000000-0005-0000-0000-000043260000}"/>
    <cellStyle name="Hyperlink 22 3" xfId="9736" xr:uid="{00000000-0005-0000-0000-000044260000}"/>
    <cellStyle name="Hyperlink 22 3 2" xfId="9737" xr:uid="{00000000-0005-0000-0000-000045260000}"/>
    <cellStyle name="Hyperlink 22 3 3" xfId="9738" xr:uid="{00000000-0005-0000-0000-000046260000}"/>
    <cellStyle name="Hyperlink 22 4" xfId="9739" xr:uid="{00000000-0005-0000-0000-000047260000}"/>
    <cellStyle name="Hyperlink 22 4 2" xfId="9740" xr:uid="{00000000-0005-0000-0000-000048260000}"/>
    <cellStyle name="Hyperlink 22 4 3" xfId="9741" xr:uid="{00000000-0005-0000-0000-000049260000}"/>
    <cellStyle name="Hyperlink 22 5" xfId="9742" xr:uid="{00000000-0005-0000-0000-00004A260000}"/>
    <cellStyle name="Hyperlink 22 6" xfId="9743" xr:uid="{00000000-0005-0000-0000-00004B260000}"/>
    <cellStyle name="Hyperlink 22 7" xfId="9744" xr:uid="{00000000-0005-0000-0000-00004C260000}"/>
    <cellStyle name="Hyperlink 3" xfId="9745" xr:uid="{00000000-0005-0000-0000-00004D260000}"/>
    <cellStyle name="Hyperlink 3 2" xfId="9746" xr:uid="{00000000-0005-0000-0000-00004E260000}"/>
    <cellStyle name="Hyperlink 3 2 2" xfId="9747" xr:uid="{00000000-0005-0000-0000-00004F260000}"/>
    <cellStyle name="Hyperlink 3 2 2 2" xfId="9748" xr:uid="{00000000-0005-0000-0000-000050260000}"/>
    <cellStyle name="Hyperlink 3 2 2 3" xfId="9749" xr:uid="{00000000-0005-0000-0000-000051260000}"/>
    <cellStyle name="Hyperlink 3 2 3" xfId="9750" xr:uid="{00000000-0005-0000-0000-000052260000}"/>
    <cellStyle name="Hyperlink 3 2 3 2" xfId="9751" xr:uid="{00000000-0005-0000-0000-000053260000}"/>
    <cellStyle name="Hyperlink 3 2 3 3" xfId="9752" xr:uid="{00000000-0005-0000-0000-000054260000}"/>
    <cellStyle name="Hyperlink 3 2 4" xfId="9753" xr:uid="{00000000-0005-0000-0000-000055260000}"/>
    <cellStyle name="Hyperlink 3 2 4 2" xfId="9754" xr:uid="{00000000-0005-0000-0000-000056260000}"/>
    <cellStyle name="Hyperlink 3 2 4 3" xfId="9755" xr:uid="{00000000-0005-0000-0000-000057260000}"/>
    <cellStyle name="Hyperlink 3 2 5" xfId="9756" xr:uid="{00000000-0005-0000-0000-000058260000}"/>
    <cellStyle name="Hyperlink 3 2 6" xfId="9757" xr:uid="{00000000-0005-0000-0000-000059260000}"/>
    <cellStyle name="Hyperlink 3 2 7" xfId="9758" xr:uid="{00000000-0005-0000-0000-00005A260000}"/>
    <cellStyle name="Hyperlink 3 3" xfId="9759" xr:uid="{00000000-0005-0000-0000-00005B260000}"/>
    <cellStyle name="Hyperlink 3 3 2" xfId="9760" xr:uid="{00000000-0005-0000-0000-00005C260000}"/>
    <cellStyle name="Hyperlink 3 3 3" xfId="9761" xr:uid="{00000000-0005-0000-0000-00005D260000}"/>
    <cellStyle name="Hyperlink 3 4" xfId="9762" xr:uid="{00000000-0005-0000-0000-00005E260000}"/>
    <cellStyle name="Hyperlink 3 4 2" xfId="9763" xr:uid="{00000000-0005-0000-0000-00005F260000}"/>
    <cellStyle name="Hyperlink 3 4 3" xfId="9764" xr:uid="{00000000-0005-0000-0000-000060260000}"/>
    <cellStyle name="Hyperlink 3 5" xfId="9765" xr:uid="{00000000-0005-0000-0000-000061260000}"/>
    <cellStyle name="Hyperlink 3 5 2" xfId="9766" xr:uid="{00000000-0005-0000-0000-000062260000}"/>
    <cellStyle name="Hyperlink 3 5 3" xfId="9767" xr:uid="{00000000-0005-0000-0000-000063260000}"/>
    <cellStyle name="Hyperlink 3 6" xfId="9768" xr:uid="{00000000-0005-0000-0000-000064260000}"/>
    <cellStyle name="Hyperlink 3 7" xfId="9769" xr:uid="{00000000-0005-0000-0000-000065260000}"/>
    <cellStyle name="Hyperlink 3 8" xfId="9770" xr:uid="{00000000-0005-0000-0000-000066260000}"/>
    <cellStyle name="Hyperlink 4" xfId="9771" xr:uid="{00000000-0005-0000-0000-000067260000}"/>
    <cellStyle name="Hyperlink 4 2" xfId="9772" xr:uid="{00000000-0005-0000-0000-000068260000}"/>
    <cellStyle name="Hyperlink 4 2 2" xfId="9773" xr:uid="{00000000-0005-0000-0000-000069260000}"/>
    <cellStyle name="Hyperlink 4 2 2 2" xfId="9774" xr:uid="{00000000-0005-0000-0000-00006A260000}"/>
    <cellStyle name="Hyperlink 4 2 2 3" xfId="9775" xr:uid="{00000000-0005-0000-0000-00006B260000}"/>
    <cellStyle name="Hyperlink 4 2 3" xfId="9776" xr:uid="{00000000-0005-0000-0000-00006C260000}"/>
    <cellStyle name="Hyperlink 4 2 3 2" xfId="9777" xr:uid="{00000000-0005-0000-0000-00006D260000}"/>
    <cellStyle name="Hyperlink 4 2 3 3" xfId="9778" xr:uid="{00000000-0005-0000-0000-00006E260000}"/>
    <cellStyle name="Hyperlink 4 2 4" xfId="9779" xr:uid="{00000000-0005-0000-0000-00006F260000}"/>
    <cellStyle name="Hyperlink 4 2 5" xfId="9780" xr:uid="{00000000-0005-0000-0000-000070260000}"/>
    <cellStyle name="Hyperlink 4 2 6" xfId="9781" xr:uid="{00000000-0005-0000-0000-000071260000}"/>
    <cellStyle name="Hyperlink 4 3" xfId="9782" xr:uid="{00000000-0005-0000-0000-000072260000}"/>
    <cellStyle name="Hyperlink 4 3 2" xfId="9783" xr:uid="{00000000-0005-0000-0000-000073260000}"/>
    <cellStyle name="Hyperlink 4 3 3" xfId="9784" xr:uid="{00000000-0005-0000-0000-000074260000}"/>
    <cellStyle name="Hyperlink 4 4" xfId="9785" xr:uid="{00000000-0005-0000-0000-000075260000}"/>
    <cellStyle name="Hyperlink 4 4 2" xfId="9786" xr:uid="{00000000-0005-0000-0000-000076260000}"/>
    <cellStyle name="Hyperlink 4 4 3" xfId="9787" xr:uid="{00000000-0005-0000-0000-000077260000}"/>
    <cellStyle name="Hyperlink 4 5" xfId="9788" xr:uid="{00000000-0005-0000-0000-000078260000}"/>
    <cellStyle name="Hyperlink 4 6" xfId="9789" xr:uid="{00000000-0005-0000-0000-000079260000}"/>
    <cellStyle name="Hyperlink 4 7" xfId="9790" xr:uid="{00000000-0005-0000-0000-00007A260000}"/>
    <cellStyle name="Hyperlink 5" xfId="9791" xr:uid="{00000000-0005-0000-0000-00007B260000}"/>
    <cellStyle name="Hyperlink 5 2" xfId="9792" xr:uid="{00000000-0005-0000-0000-00007C260000}"/>
    <cellStyle name="Hyperlink 5 2 2" xfId="9793" xr:uid="{00000000-0005-0000-0000-00007D260000}"/>
    <cellStyle name="Hyperlink 5 2 2 2" xfId="9794" xr:uid="{00000000-0005-0000-0000-00007E260000}"/>
    <cellStyle name="Hyperlink 5 2 2 3" xfId="9795" xr:uid="{00000000-0005-0000-0000-00007F260000}"/>
    <cellStyle name="Hyperlink 5 2 3" xfId="9796" xr:uid="{00000000-0005-0000-0000-000080260000}"/>
    <cellStyle name="Hyperlink 5 2 3 2" xfId="9797" xr:uid="{00000000-0005-0000-0000-000081260000}"/>
    <cellStyle name="Hyperlink 5 2 3 3" xfId="9798" xr:uid="{00000000-0005-0000-0000-000082260000}"/>
    <cellStyle name="Hyperlink 5 2 4" xfId="9799" xr:uid="{00000000-0005-0000-0000-000083260000}"/>
    <cellStyle name="Hyperlink 5 2 5" xfId="9800" xr:uid="{00000000-0005-0000-0000-000084260000}"/>
    <cellStyle name="Hyperlink 5 2 6" xfId="9801" xr:uid="{00000000-0005-0000-0000-000085260000}"/>
    <cellStyle name="Hyperlink 5 3" xfId="9802" xr:uid="{00000000-0005-0000-0000-000086260000}"/>
    <cellStyle name="Hyperlink 5 3 2" xfId="9803" xr:uid="{00000000-0005-0000-0000-000087260000}"/>
    <cellStyle name="Hyperlink 5 3 3" xfId="9804" xr:uid="{00000000-0005-0000-0000-000088260000}"/>
    <cellStyle name="Hyperlink 5 4" xfId="9805" xr:uid="{00000000-0005-0000-0000-000089260000}"/>
    <cellStyle name="Hyperlink 5 4 2" xfId="9806" xr:uid="{00000000-0005-0000-0000-00008A260000}"/>
    <cellStyle name="Hyperlink 5 4 3" xfId="9807" xr:uid="{00000000-0005-0000-0000-00008B260000}"/>
    <cellStyle name="Hyperlink 5 5" xfId="9808" xr:uid="{00000000-0005-0000-0000-00008C260000}"/>
    <cellStyle name="Hyperlink 5 6" xfId="9809" xr:uid="{00000000-0005-0000-0000-00008D260000}"/>
    <cellStyle name="Hyperlink 5 7" xfId="9810" xr:uid="{00000000-0005-0000-0000-00008E260000}"/>
    <cellStyle name="Hyperlink 6" xfId="9811" xr:uid="{00000000-0005-0000-0000-00008F260000}"/>
    <cellStyle name="Hyperlink 6 2" xfId="9812" xr:uid="{00000000-0005-0000-0000-000090260000}"/>
    <cellStyle name="Hyperlink 6 2 2" xfId="9813" xr:uid="{00000000-0005-0000-0000-000091260000}"/>
    <cellStyle name="Hyperlink 6 2 2 2" xfId="9814" xr:uid="{00000000-0005-0000-0000-000092260000}"/>
    <cellStyle name="Hyperlink 6 2 2 3" xfId="9815" xr:uid="{00000000-0005-0000-0000-000093260000}"/>
    <cellStyle name="Hyperlink 6 2 3" xfId="9816" xr:uid="{00000000-0005-0000-0000-000094260000}"/>
    <cellStyle name="Hyperlink 6 2 3 2" xfId="9817" xr:uid="{00000000-0005-0000-0000-000095260000}"/>
    <cellStyle name="Hyperlink 6 2 3 3" xfId="9818" xr:uid="{00000000-0005-0000-0000-000096260000}"/>
    <cellStyle name="Hyperlink 6 2 4" xfId="9819" xr:uid="{00000000-0005-0000-0000-000097260000}"/>
    <cellStyle name="Hyperlink 6 2 5" xfId="9820" xr:uid="{00000000-0005-0000-0000-000098260000}"/>
    <cellStyle name="Hyperlink 6 2 6" xfId="9821" xr:uid="{00000000-0005-0000-0000-000099260000}"/>
    <cellStyle name="Hyperlink 6 3" xfId="9822" xr:uid="{00000000-0005-0000-0000-00009A260000}"/>
    <cellStyle name="Hyperlink 6 3 2" xfId="9823" xr:uid="{00000000-0005-0000-0000-00009B260000}"/>
    <cellStyle name="Hyperlink 6 3 3" xfId="9824" xr:uid="{00000000-0005-0000-0000-00009C260000}"/>
    <cellStyle name="Hyperlink 6 4" xfId="9825" xr:uid="{00000000-0005-0000-0000-00009D260000}"/>
    <cellStyle name="Hyperlink 6 4 2" xfId="9826" xr:uid="{00000000-0005-0000-0000-00009E260000}"/>
    <cellStyle name="Hyperlink 6 4 3" xfId="9827" xr:uid="{00000000-0005-0000-0000-00009F260000}"/>
    <cellStyle name="Hyperlink 6 5" xfId="9828" xr:uid="{00000000-0005-0000-0000-0000A0260000}"/>
    <cellStyle name="Hyperlink 6 6" xfId="9829" xr:uid="{00000000-0005-0000-0000-0000A1260000}"/>
    <cellStyle name="Hyperlink 6 7" xfId="9830" xr:uid="{00000000-0005-0000-0000-0000A2260000}"/>
    <cellStyle name="Hyperlink 7" xfId="9831" xr:uid="{00000000-0005-0000-0000-0000A3260000}"/>
    <cellStyle name="Hyperlink 7 2" xfId="9832" xr:uid="{00000000-0005-0000-0000-0000A4260000}"/>
    <cellStyle name="Hyperlink 7 2 2" xfId="9833" xr:uid="{00000000-0005-0000-0000-0000A5260000}"/>
    <cellStyle name="Hyperlink 7 2 2 2" xfId="9834" xr:uid="{00000000-0005-0000-0000-0000A6260000}"/>
    <cellStyle name="Hyperlink 7 2 2 3" xfId="9835" xr:uid="{00000000-0005-0000-0000-0000A7260000}"/>
    <cellStyle name="Hyperlink 7 2 3" xfId="9836" xr:uid="{00000000-0005-0000-0000-0000A8260000}"/>
    <cellStyle name="Hyperlink 7 2 3 2" xfId="9837" xr:uid="{00000000-0005-0000-0000-0000A9260000}"/>
    <cellStyle name="Hyperlink 7 2 3 3" xfId="9838" xr:uid="{00000000-0005-0000-0000-0000AA260000}"/>
    <cellStyle name="Hyperlink 7 2 4" xfId="9839" xr:uid="{00000000-0005-0000-0000-0000AB260000}"/>
    <cellStyle name="Hyperlink 7 2 5" xfId="9840" xr:uid="{00000000-0005-0000-0000-0000AC260000}"/>
    <cellStyle name="Hyperlink 7 2 6" xfId="9841" xr:uid="{00000000-0005-0000-0000-0000AD260000}"/>
    <cellStyle name="Hyperlink 7 3" xfId="9842" xr:uid="{00000000-0005-0000-0000-0000AE260000}"/>
    <cellStyle name="Hyperlink 7 3 2" xfId="9843" xr:uid="{00000000-0005-0000-0000-0000AF260000}"/>
    <cellStyle name="Hyperlink 7 3 3" xfId="9844" xr:uid="{00000000-0005-0000-0000-0000B0260000}"/>
    <cellStyle name="Hyperlink 7 4" xfId="9845" xr:uid="{00000000-0005-0000-0000-0000B1260000}"/>
    <cellStyle name="Hyperlink 7 4 2" xfId="9846" xr:uid="{00000000-0005-0000-0000-0000B2260000}"/>
    <cellStyle name="Hyperlink 7 4 3" xfId="9847" xr:uid="{00000000-0005-0000-0000-0000B3260000}"/>
    <cellStyle name="Hyperlink 7 5" xfId="9848" xr:uid="{00000000-0005-0000-0000-0000B4260000}"/>
    <cellStyle name="Hyperlink 7 6" xfId="9849" xr:uid="{00000000-0005-0000-0000-0000B5260000}"/>
    <cellStyle name="Hyperlink 7 7" xfId="9850" xr:uid="{00000000-0005-0000-0000-0000B6260000}"/>
    <cellStyle name="Hyperlink 8" xfId="9851" xr:uid="{00000000-0005-0000-0000-0000B7260000}"/>
    <cellStyle name="Hyperlink 8 2" xfId="9852" xr:uid="{00000000-0005-0000-0000-0000B8260000}"/>
    <cellStyle name="Hyperlink 8 2 2" xfId="9853" xr:uid="{00000000-0005-0000-0000-0000B9260000}"/>
    <cellStyle name="Hyperlink 8 2 2 2" xfId="9854" xr:uid="{00000000-0005-0000-0000-0000BA260000}"/>
    <cellStyle name="Hyperlink 8 2 2 3" xfId="9855" xr:uid="{00000000-0005-0000-0000-0000BB260000}"/>
    <cellStyle name="Hyperlink 8 2 3" xfId="9856" xr:uid="{00000000-0005-0000-0000-0000BC260000}"/>
    <cellStyle name="Hyperlink 8 2 3 2" xfId="9857" xr:uid="{00000000-0005-0000-0000-0000BD260000}"/>
    <cellStyle name="Hyperlink 8 2 3 3" xfId="9858" xr:uid="{00000000-0005-0000-0000-0000BE260000}"/>
    <cellStyle name="Hyperlink 8 2 4" xfId="9859" xr:uid="{00000000-0005-0000-0000-0000BF260000}"/>
    <cellStyle name="Hyperlink 8 2 5" xfId="9860" xr:uid="{00000000-0005-0000-0000-0000C0260000}"/>
    <cellStyle name="Hyperlink 8 2 6" xfId="9861" xr:uid="{00000000-0005-0000-0000-0000C1260000}"/>
    <cellStyle name="Hyperlink 8 3" xfId="9862" xr:uid="{00000000-0005-0000-0000-0000C2260000}"/>
    <cellStyle name="Hyperlink 8 3 2" xfId="9863" xr:uid="{00000000-0005-0000-0000-0000C3260000}"/>
    <cellStyle name="Hyperlink 8 3 3" xfId="9864" xr:uid="{00000000-0005-0000-0000-0000C4260000}"/>
    <cellStyle name="Hyperlink 8 4" xfId="9865" xr:uid="{00000000-0005-0000-0000-0000C5260000}"/>
    <cellStyle name="Hyperlink 8 4 2" xfId="9866" xr:uid="{00000000-0005-0000-0000-0000C6260000}"/>
    <cellStyle name="Hyperlink 8 4 3" xfId="9867" xr:uid="{00000000-0005-0000-0000-0000C7260000}"/>
    <cellStyle name="Hyperlink 8 5" xfId="9868" xr:uid="{00000000-0005-0000-0000-0000C8260000}"/>
    <cellStyle name="Hyperlink 8 6" xfId="9869" xr:uid="{00000000-0005-0000-0000-0000C9260000}"/>
    <cellStyle name="Hyperlink 8 7" xfId="9870" xr:uid="{00000000-0005-0000-0000-0000CA260000}"/>
    <cellStyle name="Hyperlink 9" xfId="9871" xr:uid="{00000000-0005-0000-0000-0000CB260000}"/>
    <cellStyle name="Hyperlink 9 2" xfId="9872" xr:uid="{00000000-0005-0000-0000-0000CC260000}"/>
    <cellStyle name="Hyperlink 9 2 2" xfId="9873" xr:uid="{00000000-0005-0000-0000-0000CD260000}"/>
    <cellStyle name="Hyperlink 9 2 2 2" xfId="9874" xr:uid="{00000000-0005-0000-0000-0000CE260000}"/>
    <cellStyle name="Hyperlink 9 2 2 3" xfId="9875" xr:uid="{00000000-0005-0000-0000-0000CF260000}"/>
    <cellStyle name="Hyperlink 9 2 3" xfId="9876" xr:uid="{00000000-0005-0000-0000-0000D0260000}"/>
    <cellStyle name="Hyperlink 9 2 3 2" xfId="9877" xr:uid="{00000000-0005-0000-0000-0000D1260000}"/>
    <cellStyle name="Hyperlink 9 2 3 3" xfId="9878" xr:uid="{00000000-0005-0000-0000-0000D2260000}"/>
    <cellStyle name="Hyperlink 9 2 4" xfId="9879" xr:uid="{00000000-0005-0000-0000-0000D3260000}"/>
    <cellStyle name="Hyperlink 9 2 5" xfId="9880" xr:uid="{00000000-0005-0000-0000-0000D4260000}"/>
    <cellStyle name="Hyperlink 9 2 6" xfId="9881" xr:uid="{00000000-0005-0000-0000-0000D5260000}"/>
    <cellStyle name="Hyperlink 9 3" xfId="9882" xr:uid="{00000000-0005-0000-0000-0000D6260000}"/>
    <cellStyle name="Hyperlink 9 3 2" xfId="9883" xr:uid="{00000000-0005-0000-0000-0000D7260000}"/>
    <cellStyle name="Hyperlink 9 3 3" xfId="9884" xr:uid="{00000000-0005-0000-0000-0000D8260000}"/>
    <cellStyle name="Hyperlink 9 4" xfId="9885" xr:uid="{00000000-0005-0000-0000-0000D9260000}"/>
    <cellStyle name="Hyperlink 9 4 2" xfId="9886" xr:uid="{00000000-0005-0000-0000-0000DA260000}"/>
    <cellStyle name="Hyperlink 9 4 3" xfId="9887" xr:uid="{00000000-0005-0000-0000-0000DB260000}"/>
    <cellStyle name="Hyperlink 9 5" xfId="9888" xr:uid="{00000000-0005-0000-0000-0000DC260000}"/>
    <cellStyle name="Hyperlink 9 6" xfId="9889" xr:uid="{00000000-0005-0000-0000-0000DD260000}"/>
    <cellStyle name="Hyperlink 9 7" xfId="9890" xr:uid="{00000000-0005-0000-0000-0000DE260000}"/>
    <cellStyle name="Input [yellow]" xfId="9891" xr:uid="{00000000-0005-0000-0000-0000DF260000}"/>
    <cellStyle name="Input [yellow] 10" xfId="9892" xr:uid="{00000000-0005-0000-0000-0000E0260000}"/>
    <cellStyle name="Input [yellow] 2" xfId="9893" xr:uid="{00000000-0005-0000-0000-0000E1260000}"/>
    <cellStyle name="Input [yellow] 2 2" xfId="9894" xr:uid="{00000000-0005-0000-0000-0000E2260000}"/>
    <cellStyle name="Input [yellow] 2 2 2" xfId="9895" xr:uid="{00000000-0005-0000-0000-0000E3260000}"/>
    <cellStyle name="Input [yellow] 2 2 3" xfId="9896" xr:uid="{00000000-0005-0000-0000-0000E4260000}"/>
    <cellStyle name="Input [yellow] 2 3" xfId="9897" xr:uid="{00000000-0005-0000-0000-0000E5260000}"/>
    <cellStyle name="Input [yellow] 2 3 2" xfId="9898" xr:uid="{00000000-0005-0000-0000-0000E6260000}"/>
    <cellStyle name="Input [yellow] 2 3 3" xfId="9899" xr:uid="{00000000-0005-0000-0000-0000E7260000}"/>
    <cellStyle name="Input [yellow] 2 4" xfId="9900" xr:uid="{00000000-0005-0000-0000-0000E8260000}"/>
    <cellStyle name="Input [yellow] 2 4 2" xfId="9901" xr:uid="{00000000-0005-0000-0000-0000E9260000}"/>
    <cellStyle name="Input [yellow] 2 4 3" xfId="9902" xr:uid="{00000000-0005-0000-0000-0000EA260000}"/>
    <cellStyle name="Input [yellow] 2 5" xfId="9903" xr:uid="{00000000-0005-0000-0000-0000EB260000}"/>
    <cellStyle name="Input [yellow] 2 6" xfId="9904" xr:uid="{00000000-0005-0000-0000-0000EC260000}"/>
    <cellStyle name="Input [yellow] 2 7" xfId="9905" xr:uid="{00000000-0005-0000-0000-0000ED260000}"/>
    <cellStyle name="Input [yellow] 3" xfId="9906" xr:uid="{00000000-0005-0000-0000-0000EE260000}"/>
    <cellStyle name="Input [yellow] 3 2" xfId="9907" xr:uid="{00000000-0005-0000-0000-0000EF260000}"/>
    <cellStyle name="Input [yellow] 3 2 2" xfId="9908" xr:uid="{00000000-0005-0000-0000-0000F0260000}"/>
    <cellStyle name="Input [yellow] 3 2 3" xfId="9909" xr:uid="{00000000-0005-0000-0000-0000F1260000}"/>
    <cellStyle name="Input [yellow] 3 3" xfId="9910" xr:uid="{00000000-0005-0000-0000-0000F2260000}"/>
    <cellStyle name="Input [yellow] 3 4" xfId="9911" xr:uid="{00000000-0005-0000-0000-0000F3260000}"/>
    <cellStyle name="Input [yellow] 4" xfId="9912" xr:uid="{00000000-0005-0000-0000-0000F4260000}"/>
    <cellStyle name="Input [yellow] 4 2" xfId="9913" xr:uid="{00000000-0005-0000-0000-0000F5260000}"/>
    <cellStyle name="Input [yellow] 4 3" xfId="9914" xr:uid="{00000000-0005-0000-0000-0000F6260000}"/>
    <cellStyle name="Input [yellow] 5" xfId="9915" xr:uid="{00000000-0005-0000-0000-0000F7260000}"/>
    <cellStyle name="Input [yellow] 5 2" xfId="9916" xr:uid="{00000000-0005-0000-0000-0000F8260000}"/>
    <cellStyle name="Input [yellow] 5 3" xfId="9917" xr:uid="{00000000-0005-0000-0000-0000F9260000}"/>
    <cellStyle name="Input [yellow] 6" xfId="9918" xr:uid="{00000000-0005-0000-0000-0000FA260000}"/>
    <cellStyle name="Input [yellow] 6 2" xfId="9919" xr:uid="{00000000-0005-0000-0000-0000FB260000}"/>
    <cellStyle name="Input [yellow] 6 3" xfId="9920" xr:uid="{00000000-0005-0000-0000-0000FC260000}"/>
    <cellStyle name="Input [yellow] 7" xfId="9921" xr:uid="{00000000-0005-0000-0000-0000FD260000}"/>
    <cellStyle name="Input [yellow] 8" xfId="9922" xr:uid="{00000000-0005-0000-0000-0000FE260000}"/>
    <cellStyle name="Input [yellow] 9" xfId="9923" xr:uid="{00000000-0005-0000-0000-0000FF260000}"/>
    <cellStyle name="Input 10" xfId="9924" xr:uid="{00000000-0005-0000-0000-000000270000}"/>
    <cellStyle name="Input 10 10" xfId="9925" xr:uid="{00000000-0005-0000-0000-000001270000}"/>
    <cellStyle name="Input 10 2" xfId="9926" xr:uid="{00000000-0005-0000-0000-000002270000}"/>
    <cellStyle name="Input 10 2 2" xfId="9927" xr:uid="{00000000-0005-0000-0000-000003270000}"/>
    <cellStyle name="Input 10 2 2 2" xfId="9928" xr:uid="{00000000-0005-0000-0000-000004270000}"/>
    <cellStyle name="Input 10 2 2 3" xfId="9929" xr:uid="{00000000-0005-0000-0000-000005270000}"/>
    <cellStyle name="Input 10 2 3" xfId="9930" xr:uid="{00000000-0005-0000-0000-000006270000}"/>
    <cellStyle name="Input 10 2 4" xfId="9931" xr:uid="{00000000-0005-0000-0000-000007270000}"/>
    <cellStyle name="Input 10 3" xfId="9932" xr:uid="{00000000-0005-0000-0000-000008270000}"/>
    <cellStyle name="Input 10 3 2" xfId="9933" xr:uid="{00000000-0005-0000-0000-000009270000}"/>
    <cellStyle name="Input 10 3 3" xfId="9934" xr:uid="{00000000-0005-0000-0000-00000A270000}"/>
    <cellStyle name="Input 10 4" xfId="9935" xr:uid="{00000000-0005-0000-0000-00000B270000}"/>
    <cellStyle name="Input 10 4 2" xfId="9936" xr:uid="{00000000-0005-0000-0000-00000C270000}"/>
    <cellStyle name="Input 10 4 3" xfId="9937" xr:uid="{00000000-0005-0000-0000-00000D270000}"/>
    <cellStyle name="Input 10 5" xfId="9938" xr:uid="{00000000-0005-0000-0000-00000E270000}"/>
    <cellStyle name="Input 10 5 2" xfId="9939" xr:uid="{00000000-0005-0000-0000-00000F270000}"/>
    <cellStyle name="Input 10 5 3" xfId="9940" xr:uid="{00000000-0005-0000-0000-000010270000}"/>
    <cellStyle name="Input 10 6" xfId="9941" xr:uid="{00000000-0005-0000-0000-000011270000}"/>
    <cellStyle name="Input 10 6 2" xfId="9942" xr:uid="{00000000-0005-0000-0000-000012270000}"/>
    <cellStyle name="Input 10 6 3" xfId="9943" xr:uid="{00000000-0005-0000-0000-000013270000}"/>
    <cellStyle name="Input 10 7" xfId="9944" xr:uid="{00000000-0005-0000-0000-000014270000}"/>
    <cellStyle name="Input 10 8" xfId="9945" xr:uid="{00000000-0005-0000-0000-000015270000}"/>
    <cellStyle name="Input 10 9" xfId="9946" xr:uid="{00000000-0005-0000-0000-000016270000}"/>
    <cellStyle name="Input 100" xfId="44356" xr:uid="{00000000-0005-0000-0000-000017270000}"/>
    <cellStyle name="Input 101" xfId="44355" xr:uid="{00000000-0005-0000-0000-000018270000}"/>
    <cellStyle name="Input 102" xfId="44365" xr:uid="{00000000-0005-0000-0000-000019270000}"/>
    <cellStyle name="Input 103" xfId="44370" xr:uid="{00000000-0005-0000-0000-00001A270000}"/>
    <cellStyle name="Input 104" xfId="44388" xr:uid="{00000000-0005-0000-0000-00001B270000}"/>
    <cellStyle name="Input 105" xfId="44386" xr:uid="{00000000-0005-0000-0000-00001C270000}"/>
    <cellStyle name="Input 106" xfId="44400" xr:uid="{00000000-0005-0000-0000-00001D270000}"/>
    <cellStyle name="Input 107" xfId="44404" xr:uid="{00000000-0005-0000-0000-00001E270000}"/>
    <cellStyle name="Input 108" xfId="44409" xr:uid="{00000000-0005-0000-0000-00001F270000}"/>
    <cellStyle name="Input 109" xfId="44412" xr:uid="{00000000-0005-0000-0000-000020270000}"/>
    <cellStyle name="Input 11" xfId="9947" xr:uid="{00000000-0005-0000-0000-000021270000}"/>
    <cellStyle name="Input 11 10" xfId="9948" xr:uid="{00000000-0005-0000-0000-000022270000}"/>
    <cellStyle name="Input 11 2" xfId="9949" xr:uid="{00000000-0005-0000-0000-000023270000}"/>
    <cellStyle name="Input 11 2 2" xfId="9950" xr:uid="{00000000-0005-0000-0000-000024270000}"/>
    <cellStyle name="Input 11 2 2 2" xfId="9951" xr:uid="{00000000-0005-0000-0000-000025270000}"/>
    <cellStyle name="Input 11 2 2 3" xfId="9952" xr:uid="{00000000-0005-0000-0000-000026270000}"/>
    <cellStyle name="Input 11 2 3" xfId="9953" xr:uid="{00000000-0005-0000-0000-000027270000}"/>
    <cellStyle name="Input 11 2 4" xfId="9954" xr:uid="{00000000-0005-0000-0000-000028270000}"/>
    <cellStyle name="Input 11 3" xfId="9955" xr:uid="{00000000-0005-0000-0000-000029270000}"/>
    <cellStyle name="Input 11 3 2" xfId="9956" xr:uid="{00000000-0005-0000-0000-00002A270000}"/>
    <cellStyle name="Input 11 3 3" xfId="9957" xr:uid="{00000000-0005-0000-0000-00002B270000}"/>
    <cellStyle name="Input 11 4" xfId="9958" xr:uid="{00000000-0005-0000-0000-00002C270000}"/>
    <cellStyle name="Input 11 4 2" xfId="9959" xr:uid="{00000000-0005-0000-0000-00002D270000}"/>
    <cellStyle name="Input 11 4 3" xfId="9960" xr:uid="{00000000-0005-0000-0000-00002E270000}"/>
    <cellStyle name="Input 11 5" xfId="9961" xr:uid="{00000000-0005-0000-0000-00002F270000}"/>
    <cellStyle name="Input 11 5 2" xfId="9962" xr:uid="{00000000-0005-0000-0000-000030270000}"/>
    <cellStyle name="Input 11 5 3" xfId="9963" xr:uid="{00000000-0005-0000-0000-000031270000}"/>
    <cellStyle name="Input 11 6" xfId="9964" xr:uid="{00000000-0005-0000-0000-000032270000}"/>
    <cellStyle name="Input 11 6 2" xfId="9965" xr:uid="{00000000-0005-0000-0000-000033270000}"/>
    <cellStyle name="Input 11 6 3" xfId="9966" xr:uid="{00000000-0005-0000-0000-000034270000}"/>
    <cellStyle name="Input 11 7" xfId="9967" xr:uid="{00000000-0005-0000-0000-000035270000}"/>
    <cellStyle name="Input 11 8" xfId="9968" xr:uid="{00000000-0005-0000-0000-000036270000}"/>
    <cellStyle name="Input 11 9" xfId="9969" xr:uid="{00000000-0005-0000-0000-000037270000}"/>
    <cellStyle name="Input 110" xfId="44419" xr:uid="{00000000-0005-0000-0000-000038270000}"/>
    <cellStyle name="Input 111" xfId="44425" xr:uid="{00000000-0005-0000-0000-000039270000}"/>
    <cellStyle name="Input 112" xfId="44394" xr:uid="{00000000-0005-0000-0000-00003A270000}"/>
    <cellStyle name="Input 12" xfId="9970" xr:uid="{00000000-0005-0000-0000-00003B270000}"/>
    <cellStyle name="Input 12 10" xfId="9971" xr:uid="{00000000-0005-0000-0000-00003C270000}"/>
    <cellStyle name="Input 12 2" xfId="9972" xr:uid="{00000000-0005-0000-0000-00003D270000}"/>
    <cellStyle name="Input 12 2 2" xfId="9973" xr:uid="{00000000-0005-0000-0000-00003E270000}"/>
    <cellStyle name="Input 12 2 2 2" xfId="9974" xr:uid="{00000000-0005-0000-0000-00003F270000}"/>
    <cellStyle name="Input 12 2 2 3" xfId="9975" xr:uid="{00000000-0005-0000-0000-000040270000}"/>
    <cellStyle name="Input 12 2 3" xfId="9976" xr:uid="{00000000-0005-0000-0000-000041270000}"/>
    <cellStyle name="Input 12 2 4" xfId="9977" xr:uid="{00000000-0005-0000-0000-000042270000}"/>
    <cellStyle name="Input 12 3" xfId="9978" xr:uid="{00000000-0005-0000-0000-000043270000}"/>
    <cellStyle name="Input 12 3 2" xfId="9979" xr:uid="{00000000-0005-0000-0000-000044270000}"/>
    <cellStyle name="Input 12 3 3" xfId="9980" xr:uid="{00000000-0005-0000-0000-000045270000}"/>
    <cellStyle name="Input 12 4" xfId="9981" xr:uid="{00000000-0005-0000-0000-000046270000}"/>
    <cellStyle name="Input 12 4 2" xfId="9982" xr:uid="{00000000-0005-0000-0000-000047270000}"/>
    <cellStyle name="Input 12 4 3" xfId="9983" xr:uid="{00000000-0005-0000-0000-000048270000}"/>
    <cellStyle name="Input 12 5" xfId="9984" xr:uid="{00000000-0005-0000-0000-000049270000}"/>
    <cellStyle name="Input 12 5 2" xfId="9985" xr:uid="{00000000-0005-0000-0000-00004A270000}"/>
    <cellStyle name="Input 12 5 3" xfId="9986" xr:uid="{00000000-0005-0000-0000-00004B270000}"/>
    <cellStyle name="Input 12 6" xfId="9987" xr:uid="{00000000-0005-0000-0000-00004C270000}"/>
    <cellStyle name="Input 12 6 2" xfId="9988" xr:uid="{00000000-0005-0000-0000-00004D270000}"/>
    <cellStyle name="Input 12 6 3" xfId="9989" xr:uid="{00000000-0005-0000-0000-00004E270000}"/>
    <cellStyle name="Input 12 7" xfId="9990" xr:uid="{00000000-0005-0000-0000-00004F270000}"/>
    <cellStyle name="Input 12 8" xfId="9991" xr:uid="{00000000-0005-0000-0000-000050270000}"/>
    <cellStyle name="Input 12 9" xfId="9992" xr:uid="{00000000-0005-0000-0000-000051270000}"/>
    <cellStyle name="Input 13" xfId="9993" xr:uid="{00000000-0005-0000-0000-000052270000}"/>
    <cellStyle name="Input 13 10" xfId="9994" xr:uid="{00000000-0005-0000-0000-000053270000}"/>
    <cellStyle name="Input 13 2" xfId="9995" xr:uid="{00000000-0005-0000-0000-000054270000}"/>
    <cellStyle name="Input 13 2 2" xfId="9996" xr:uid="{00000000-0005-0000-0000-000055270000}"/>
    <cellStyle name="Input 13 2 2 2" xfId="9997" xr:uid="{00000000-0005-0000-0000-000056270000}"/>
    <cellStyle name="Input 13 2 2 3" xfId="9998" xr:uid="{00000000-0005-0000-0000-000057270000}"/>
    <cellStyle name="Input 13 2 3" xfId="9999" xr:uid="{00000000-0005-0000-0000-000058270000}"/>
    <cellStyle name="Input 13 2 4" xfId="10000" xr:uid="{00000000-0005-0000-0000-000059270000}"/>
    <cellStyle name="Input 13 3" xfId="10001" xr:uid="{00000000-0005-0000-0000-00005A270000}"/>
    <cellStyle name="Input 13 3 2" xfId="10002" xr:uid="{00000000-0005-0000-0000-00005B270000}"/>
    <cellStyle name="Input 13 3 3" xfId="10003" xr:uid="{00000000-0005-0000-0000-00005C270000}"/>
    <cellStyle name="Input 13 4" xfId="10004" xr:uid="{00000000-0005-0000-0000-00005D270000}"/>
    <cellStyle name="Input 13 4 2" xfId="10005" xr:uid="{00000000-0005-0000-0000-00005E270000}"/>
    <cellStyle name="Input 13 4 3" xfId="10006" xr:uid="{00000000-0005-0000-0000-00005F270000}"/>
    <cellStyle name="Input 13 5" xfId="10007" xr:uid="{00000000-0005-0000-0000-000060270000}"/>
    <cellStyle name="Input 13 5 2" xfId="10008" xr:uid="{00000000-0005-0000-0000-000061270000}"/>
    <cellStyle name="Input 13 5 3" xfId="10009" xr:uid="{00000000-0005-0000-0000-000062270000}"/>
    <cellStyle name="Input 13 6" xfId="10010" xr:uid="{00000000-0005-0000-0000-000063270000}"/>
    <cellStyle name="Input 13 6 2" xfId="10011" xr:uid="{00000000-0005-0000-0000-000064270000}"/>
    <cellStyle name="Input 13 6 3" xfId="10012" xr:uid="{00000000-0005-0000-0000-000065270000}"/>
    <cellStyle name="Input 13 7" xfId="10013" xr:uid="{00000000-0005-0000-0000-000066270000}"/>
    <cellStyle name="Input 13 8" xfId="10014" xr:uid="{00000000-0005-0000-0000-000067270000}"/>
    <cellStyle name="Input 13 9" xfId="10015" xr:uid="{00000000-0005-0000-0000-000068270000}"/>
    <cellStyle name="Input 14" xfId="10016" xr:uid="{00000000-0005-0000-0000-000069270000}"/>
    <cellStyle name="Input 14 10" xfId="10017" xr:uid="{00000000-0005-0000-0000-00006A270000}"/>
    <cellStyle name="Input 14 2" xfId="10018" xr:uid="{00000000-0005-0000-0000-00006B270000}"/>
    <cellStyle name="Input 14 2 2" xfId="10019" xr:uid="{00000000-0005-0000-0000-00006C270000}"/>
    <cellStyle name="Input 14 2 2 2" xfId="10020" xr:uid="{00000000-0005-0000-0000-00006D270000}"/>
    <cellStyle name="Input 14 2 2 3" xfId="10021" xr:uid="{00000000-0005-0000-0000-00006E270000}"/>
    <cellStyle name="Input 14 2 3" xfId="10022" xr:uid="{00000000-0005-0000-0000-00006F270000}"/>
    <cellStyle name="Input 14 2 4" xfId="10023" xr:uid="{00000000-0005-0000-0000-000070270000}"/>
    <cellStyle name="Input 14 3" xfId="10024" xr:uid="{00000000-0005-0000-0000-000071270000}"/>
    <cellStyle name="Input 14 3 2" xfId="10025" xr:uid="{00000000-0005-0000-0000-000072270000}"/>
    <cellStyle name="Input 14 3 3" xfId="10026" xr:uid="{00000000-0005-0000-0000-000073270000}"/>
    <cellStyle name="Input 14 4" xfId="10027" xr:uid="{00000000-0005-0000-0000-000074270000}"/>
    <cellStyle name="Input 14 4 2" xfId="10028" xr:uid="{00000000-0005-0000-0000-000075270000}"/>
    <cellStyle name="Input 14 4 3" xfId="10029" xr:uid="{00000000-0005-0000-0000-000076270000}"/>
    <cellStyle name="Input 14 5" xfId="10030" xr:uid="{00000000-0005-0000-0000-000077270000}"/>
    <cellStyle name="Input 14 5 2" xfId="10031" xr:uid="{00000000-0005-0000-0000-000078270000}"/>
    <cellStyle name="Input 14 5 3" xfId="10032" xr:uid="{00000000-0005-0000-0000-000079270000}"/>
    <cellStyle name="Input 14 6" xfId="10033" xr:uid="{00000000-0005-0000-0000-00007A270000}"/>
    <cellStyle name="Input 14 6 2" xfId="10034" xr:uid="{00000000-0005-0000-0000-00007B270000}"/>
    <cellStyle name="Input 14 6 3" xfId="10035" xr:uid="{00000000-0005-0000-0000-00007C270000}"/>
    <cellStyle name="Input 14 7" xfId="10036" xr:uid="{00000000-0005-0000-0000-00007D270000}"/>
    <cellStyle name="Input 14 8" xfId="10037" xr:uid="{00000000-0005-0000-0000-00007E270000}"/>
    <cellStyle name="Input 14 9" xfId="10038" xr:uid="{00000000-0005-0000-0000-00007F270000}"/>
    <cellStyle name="Input 15" xfId="10039" xr:uid="{00000000-0005-0000-0000-000080270000}"/>
    <cellStyle name="Input 15 10" xfId="10040" xr:uid="{00000000-0005-0000-0000-000081270000}"/>
    <cellStyle name="Input 15 2" xfId="10041" xr:uid="{00000000-0005-0000-0000-000082270000}"/>
    <cellStyle name="Input 15 2 2" xfId="10042" xr:uid="{00000000-0005-0000-0000-000083270000}"/>
    <cellStyle name="Input 15 2 2 2" xfId="10043" xr:uid="{00000000-0005-0000-0000-000084270000}"/>
    <cellStyle name="Input 15 2 2 3" xfId="10044" xr:uid="{00000000-0005-0000-0000-000085270000}"/>
    <cellStyle name="Input 15 2 3" xfId="10045" xr:uid="{00000000-0005-0000-0000-000086270000}"/>
    <cellStyle name="Input 15 2 4" xfId="10046" xr:uid="{00000000-0005-0000-0000-000087270000}"/>
    <cellStyle name="Input 15 3" xfId="10047" xr:uid="{00000000-0005-0000-0000-000088270000}"/>
    <cellStyle name="Input 15 3 2" xfId="10048" xr:uid="{00000000-0005-0000-0000-000089270000}"/>
    <cellStyle name="Input 15 3 3" xfId="10049" xr:uid="{00000000-0005-0000-0000-00008A270000}"/>
    <cellStyle name="Input 15 4" xfId="10050" xr:uid="{00000000-0005-0000-0000-00008B270000}"/>
    <cellStyle name="Input 15 4 2" xfId="10051" xr:uid="{00000000-0005-0000-0000-00008C270000}"/>
    <cellStyle name="Input 15 4 3" xfId="10052" xr:uid="{00000000-0005-0000-0000-00008D270000}"/>
    <cellStyle name="Input 15 5" xfId="10053" xr:uid="{00000000-0005-0000-0000-00008E270000}"/>
    <cellStyle name="Input 15 5 2" xfId="10054" xr:uid="{00000000-0005-0000-0000-00008F270000}"/>
    <cellStyle name="Input 15 5 3" xfId="10055" xr:uid="{00000000-0005-0000-0000-000090270000}"/>
    <cellStyle name="Input 15 6" xfId="10056" xr:uid="{00000000-0005-0000-0000-000091270000}"/>
    <cellStyle name="Input 15 6 2" xfId="10057" xr:uid="{00000000-0005-0000-0000-000092270000}"/>
    <cellStyle name="Input 15 6 3" xfId="10058" xr:uid="{00000000-0005-0000-0000-000093270000}"/>
    <cellStyle name="Input 15 7" xfId="10059" xr:uid="{00000000-0005-0000-0000-000094270000}"/>
    <cellStyle name="Input 15 8" xfId="10060" xr:uid="{00000000-0005-0000-0000-000095270000}"/>
    <cellStyle name="Input 15 9" xfId="10061" xr:uid="{00000000-0005-0000-0000-000096270000}"/>
    <cellStyle name="Input 16" xfId="10062" xr:uid="{00000000-0005-0000-0000-000097270000}"/>
    <cellStyle name="Input 16 10" xfId="10063" xr:uid="{00000000-0005-0000-0000-000098270000}"/>
    <cellStyle name="Input 16 2" xfId="10064" xr:uid="{00000000-0005-0000-0000-000099270000}"/>
    <cellStyle name="Input 16 2 2" xfId="10065" xr:uid="{00000000-0005-0000-0000-00009A270000}"/>
    <cellStyle name="Input 16 2 2 2" xfId="10066" xr:uid="{00000000-0005-0000-0000-00009B270000}"/>
    <cellStyle name="Input 16 2 2 3" xfId="10067" xr:uid="{00000000-0005-0000-0000-00009C270000}"/>
    <cellStyle name="Input 16 2 3" xfId="10068" xr:uid="{00000000-0005-0000-0000-00009D270000}"/>
    <cellStyle name="Input 16 2 4" xfId="10069" xr:uid="{00000000-0005-0000-0000-00009E270000}"/>
    <cellStyle name="Input 16 3" xfId="10070" xr:uid="{00000000-0005-0000-0000-00009F270000}"/>
    <cellStyle name="Input 16 3 2" xfId="10071" xr:uid="{00000000-0005-0000-0000-0000A0270000}"/>
    <cellStyle name="Input 16 3 3" xfId="10072" xr:uid="{00000000-0005-0000-0000-0000A1270000}"/>
    <cellStyle name="Input 16 4" xfId="10073" xr:uid="{00000000-0005-0000-0000-0000A2270000}"/>
    <cellStyle name="Input 16 4 2" xfId="10074" xr:uid="{00000000-0005-0000-0000-0000A3270000}"/>
    <cellStyle name="Input 16 4 3" xfId="10075" xr:uid="{00000000-0005-0000-0000-0000A4270000}"/>
    <cellStyle name="Input 16 5" xfId="10076" xr:uid="{00000000-0005-0000-0000-0000A5270000}"/>
    <cellStyle name="Input 16 5 2" xfId="10077" xr:uid="{00000000-0005-0000-0000-0000A6270000}"/>
    <cellStyle name="Input 16 5 3" xfId="10078" xr:uid="{00000000-0005-0000-0000-0000A7270000}"/>
    <cellStyle name="Input 16 6" xfId="10079" xr:uid="{00000000-0005-0000-0000-0000A8270000}"/>
    <cellStyle name="Input 16 6 2" xfId="10080" xr:uid="{00000000-0005-0000-0000-0000A9270000}"/>
    <cellStyle name="Input 16 6 3" xfId="10081" xr:uid="{00000000-0005-0000-0000-0000AA270000}"/>
    <cellStyle name="Input 16 7" xfId="10082" xr:uid="{00000000-0005-0000-0000-0000AB270000}"/>
    <cellStyle name="Input 16 8" xfId="10083" xr:uid="{00000000-0005-0000-0000-0000AC270000}"/>
    <cellStyle name="Input 16 9" xfId="10084" xr:uid="{00000000-0005-0000-0000-0000AD270000}"/>
    <cellStyle name="Input 17" xfId="10085" xr:uid="{00000000-0005-0000-0000-0000AE270000}"/>
    <cellStyle name="Input 17 10" xfId="10086" xr:uid="{00000000-0005-0000-0000-0000AF270000}"/>
    <cellStyle name="Input 17 2" xfId="10087" xr:uid="{00000000-0005-0000-0000-0000B0270000}"/>
    <cellStyle name="Input 17 2 2" xfId="10088" xr:uid="{00000000-0005-0000-0000-0000B1270000}"/>
    <cellStyle name="Input 17 2 2 2" xfId="10089" xr:uid="{00000000-0005-0000-0000-0000B2270000}"/>
    <cellStyle name="Input 17 2 2 3" xfId="10090" xr:uid="{00000000-0005-0000-0000-0000B3270000}"/>
    <cellStyle name="Input 17 2 3" xfId="10091" xr:uid="{00000000-0005-0000-0000-0000B4270000}"/>
    <cellStyle name="Input 17 2 4" xfId="10092" xr:uid="{00000000-0005-0000-0000-0000B5270000}"/>
    <cellStyle name="Input 17 3" xfId="10093" xr:uid="{00000000-0005-0000-0000-0000B6270000}"/>
    <cellStyle name="Input 17 3 2" xfId="10094" xr:uid="{00000000-0005-0000-0000-0000B7270000}"/>
    <cellStyle name="Input 17 3 3" xfId="10095" xr:uid="{00000000-0005-0000-0000-0000B8270000}"/>
    <cellStyle name="Input 17 4" xfId="10096" xr:uid="{00000000-0005-0000-0000-0000B9270000}"/>
    <cellStyle name="Input 17 4 2" xfId="10097" xr:uid="{00000000-0005-0000-0000-0000BA270000}"/>
    <cellStyle name="Input 17 4 3" xfId="10098" xr:uid="{00000000-0005-0000-0000-0000BB270000}"/>
    <cellStyle name="Input 17 5" xfId="10099" xr:uid="{00000000-0005-0000-0000-0000BC270000}"/>
    <cellStyle name="Input 17 5 2" xfId="10100" xr:uid="{00000000-0005-0000-0000-0000BD270000}"/>
    <cellStyle name="Input 17 5 3" xfId="10101" xr:uid="{00000000-0005-0000-0000-0000BE270000}"/>
    <cellStyle name="Input 17 6" xfId="10102" xr:uid="{00000000-0005-0000-0000-0000BF270000}"/>
    <cellStyle name="Input 17 6 2" xfId="10103" xr:uid="{00000000-0005-0000-0000-0000C0270000}"/>
    <cellStyle name="Input 17 6 3" xfId="10104" xr:uid="{00000000-0005-0000-0000-0000C1270000}"/>
    <cellStyle name="Input 17 7" xfId="10105" xr:uid="{00000000-0005-0000-0000-0000C2270000}"/>
    <cellStyle name="Input 17 8" xfId="10106" xr:uid="{00000000-0005-0000-0000-0000C3270000}"/>
    <cellStyle name="Input 17 9" xfId="10107" xr:uid="{00000000-0005-0000-0000-0000C4270000}"/>
    <cellStyle name="Input 18" xfId="10108" xr:uid="{00000000-0005-0000-0000-0000C5270000}"/>
    <cellStyle name="Input 18 10" xfId="10109" xr:uid="{00000000-0005-0000-0000-0000C6270000}"/>
    <cellStyle name="Input 18 2" xfId="10110" xr:uid="{00000000-0005-0000-0000-0000C7270000}"/>
    <cellStyle name="Input 18 2 2" xfId="10111" xr:uid="{00000000-0005-0000-0000-0000C8270000}"/>
    <cellStyle name="Input 18 2 2 2" xfId="10112" xr:uid="{00000000-0005-0000-0000-0000C9270000}"/>
    <cellStyle name="Input 18 2 2 3" xfId="10113" xr:uid="{00000000-0005-0000-0000-0000CA270000}"/>
    <cellStyle name="Input 18 2 3" xfId="10114" xr:uid="{00000000-0005-0000-0000-0000CB270000}"/>
    <cellStyle name="Input 18 2 4" xfId="10115" xr:uid="{00000000-0005-0000-0000-0000CC270000}"/>
    <cellStyle name="Input 18 3" xfId="10116" xr:uid="{00000000-0005-0000-0000-0000CD270000}"/>
    <cellStyle name="Input 18 3 2" xfId="10117" xr:uid="{00000000-0005-0000-0000-0000CE270000}"/>
    <cellStyle name="Input 18 3 3" xfId="10118" xr:uid="{00000000-0005-0000-0000-0000CF270000}"/>
    <cellStyle name="Input 18 4" xfId="10119" xr:uid="{00000000-0005-0000-0000-0000D0270000}"/>
    <cellStyle name="Input 18 4 2" xfId="10120" xr:uid="{00000000-0005-0000-0000-0000D1270000}"/>
    <cellStyle name="Input 18 4 3" xfId="10121" xr:uid="{00000000-0005-0000-0000-0000D2270000}"/>
    <cellStyle name="Input 18 5" xfId="10122" xr:uid="{00000000-0005-0000-0000-0000D3270000}"/>
    <cellStyle name="Input 18 5 2" xfId="10123" xr:uid="{00000000-0005-0000-0000-0000D4270000}"/>
    <cellStyle name="Input 18 5 3" xfId="10124" xr:uid="{00000000-0005-0000-0000-0000D5270000}"/>
    <cellStyle name="Input 18 6" xfId="10125" xr:uid="{00000000-0005-0000-0000-0000D6270000}"/>
    <cellStyle name="Input 18 6 2" xfId="10126" xr:uid="{00000000-0005-0000-0000-0000D7270000}"/>
    <cellStyle name="Input 18 6 3" xfId="10127" xr:uid="{00000000-0005-0000-0000-0000D8270000}"/>
    <cellStyle name="Input 18 7" xfId="10128" xr:uid="{00000000-0005-0000-0000-0000D9270000}"/>
    <cellStyle name="Input 18 8" xfId="10129" xr:uid="{00000000-0005-0000-0000-0000DA270000}"/>
    <cellStyle name="Input 18 9" xfId="10130" xr:uid="{00000000-0005-0000-0000-0000DB270000}"/>
    <cellStyle name="Input 19" xfId="10131" xr:uid="{00000000-0005-0000-0000-0000DC270000}"/>
    <cellStyle name="Input 19 10" xfId="10132" xr:uid="{00000000-0005-0000-0000-0000DD270000}"/>
    <cellStyle name="Input 19 2" xfId="10133" xr:uid="{00000000-0005-0000-0000-0000DE270000}"/>
    <cellStyle name="Input 19 2 2" xfId="10134" xr:uid="{00000000-0005-0000-0000-0000DF270000}"/>
    <cellStyle name="Input 19 2 2 2" xfId="10135" xr:uid="{00000000-0005-0000-0000-0000E0270000}"/>
    <cellStyle name="Input 19 2 2 3" xfId="10136" xr:uid="{00000000-0005-0000-0000-0000E1270000}"/>
    <cellStyle name="Input 19 2 3" xfId="10137" xr:uid="{00000000-0005-0000-0000-0000E2270000}"/>
    <cellStyle name="Input 19 2 4" xfId="10138" xr:uid="{00000000-0005-0000-0000-0000E3270000}"/>
    <cellStyle name="Input 19 3" xfId="10139" xr:uid="{00000000-0005-0000-0000-0000E4270000}"/>
    <cellStyle name="Input 19 3 2" xfId="10140" xr:uid="{00000000-0005-0000-0000-0000E5270000}"/>
    <cellStyle name="Input 19 3 3" xfId="10141" xr:uid="{00000000-0005-0000-0000-0000E6270000}"/>
    <cellStyle name="Input 19 4" xfId="10142" xr:uid="{00000000-0005-0000-0000-0000E7270000}"/>
    <cellStyle name="Input 19 4 2" xfId="10143" xr:uid="{00000000-0005-0000-0000-0000E8270000}"/>
    <cellStyle name="Input 19 4 3" xfId="10144" xr:uid="{00000000-0005-0000-0000-0000E9270000}"/>
    <cellStyle name="Input 19 5" xfId="10145" xr:uid="{00000000-0005-0000-0000-0000EA270000}"/>
    <cellStyle name="Input 19 5 2" xfId="10146" xr:uid="{00000000-0005-0000-0000-0000EB270000}"/>
    <cellStyle name="Input 19 5 3" xfId="10147" xr:uid="{00000000-0005-0000-0000-0000EC270000}"/>
    <cellStyle name="Input 19 6" xfId="10148" xr:uid="{00000000-0005-0000-0000-0000ED270000}"/>
    <cellStyle name="Input 19 6 2" xfId="10149" xr:uid="{00000000-0005-0000-0000-0000EE270000}"/>
    <cellStyle name="Input 19 6 3" xfId="10150" xr:uid="{00000000-0005-0000-0000-0000EF270000}"/>
    <cellStyle name="Input 19 7" xfId="10151" xr:uid="{00000000-0005-0000-0000-0000F0270000}"/>
    <cellStyle name="Input 19 8" xfId="10152" xr:uid="{00000000-0005-0000-0000-0000F1270000}"/>
    <cellStyle name="Input 19 9" xfId="10153" xr:uid="{00000000-0005-0000-0000-0000F2270000}"/>
    <cellStyle name="Input 2" xfId="10154" xr:uid="{00000000-0005-0000-0000-0000F3270000}"/>
    <cellStyle name="Input 2 10" xfId="10155" xr:uid="{00000000-0005-0000-0000-0000F4270000}"/>
    <cellStyle name="Input 2 11" xfId="10156" xr:uid="{00000000-0005-0000-0000-0000F5270000}"/>
    <cellStyle name="Input 2 2" xfId="10157" xr:uid="{00000000-0005-0000-0000-0000F6270000}"/>
    <cellStyle name="Input 2 2 2" xfId="10158" xr:uid="{00000000-0005-0000-0000-0000F7270000}"/>
    <cellStyle name="Input 2 2 2 2" xfId="10159" xr:uid="{00000000-0005-0000-0000-0000F8270000}"/>
    <cellStyle name="Input 2 2 2 3" xfId="10160" xr:uid="{00000000-0005-0000-0000-0000F9270000}"/>
    <cellStyle name="Input 2 2 3" xfId="10161" xr:uid="{00000000-0005-0000-0000-0000FA270000}"/>
    <cellStyle name="Input 2 2 4" xfId="10162" xr:uid="{00000000-0005-0000-0000-0000FB270000}"/>
    <cellStyle name="Input 2 2 5" xfId="10163" xr:uid="{00000000-0005-0000-0000-0000FC270000}"/>
    <cellStyle name="Input 2 2 6" xfId="10164" xr:uid="{00000000-0005-0000-0000-0000FD270000}"/>
    <cellStyle name="Input 2 3" xfId="10165" xr:uid="{00000000-0005-0000-0000-0000FE270000}"/>
    <cellStyle name="Input 2 3 2" xfId="10166" xr:uid="{00000000-0005-0000-0000-0000FF270000}"/>
    <cellStyle name="Input 2 3 2 2" xfId="10167" xr:uid="{00000000-0005-0000-0000-000000280000}"/>
    <cellStyle name="Input 2 3 2 3" xfId="10168" xr:uid="{00000000-0005-0000-0000-000001280000}"/>
    <cellStyle name="Input 2 3 3" xfId="10169" xr:uid="{00000000-0005-0000-0000-000002280000}"/>
    <cellStyle name="Input 2 3 4" xfId="10170" xr:uid="{00000000-0005-0000-0000-000003280000}"/>
    <cellStyle name="Input 2 3 5" xfId="10171" xr:uid="{00000000-0005-0000-0000-000004280000}"/>
    <cellStyle name="Input 2 3 6" xfId="10172" xr:uid="{00000000-0005-0000-0000-000005280000}"/>
    <cellStyle name="Input 2 4" xfId="10173" xr:uid="{00000000-0005-0000-0000-000006280000}"/>
    <cellStyle name="Input 2 4 2" xfId="10174" xr:uid="{00000000-0005-0000-0000-000007280000}"/>
    <cellStyle name="Input 2 4 3" xfId="10175" xr:uid="{00000000-0005-0000-0000-000008280000}"/>
    <cellStyle name="Input 2 5" xfId="10176" xr:uid="{00000000-0005-0000-0000-000009280000}"/>
    <cellStyle name="Input 2 5 2" xfId="10177" xr:uid="{00000000-0005-0000-0000-00000A280000}"/>
    <cellStyle name="Input 2 5 3" xfId="10178" xr:uid="{00000000-0005-0000-0000-00000B280000}"/>
    <cellStyle name="Input 2 6" xfId="10179" xr:uid="{00000000-0005-0000-0000-00000C280000}"/>
    <cellStyle name="Input 2 6 2" xfId="10180" xr:uid="{00000000-0005-0000-0000-00000D280000}"/>
    <cellStyle name="Input 2 6 3" xfId="10181" xr:uid="{00000000-0005-0000-0000-00000E280000}"/>
    <cellStyle name="Input 2 7" xfId="10182" xr:uid="{00000000-0005-0000-0000-00000F280000}"/>
    <cellStyle name="Input 2 7 2" xfId="10183" xr:uid="{00000000-0005-0000-0000-000010280000}"/>
    <cellStyle name="Input 2 7 3" xfId="10184" xr:uid="{00000000-0005-0000-0000-000011280000}"/>
    <cellStyle name="Input 2 8" xfId="10185" xr:uid="{00000000-0005-0000-0000-000012280000}"/>
    <cellStyle name="Input 2 9" xfId="10186" xr:uid="{00000000-0005-0000-0000-000013280000}"/>
    <cellStyle name="Input 2_CM" xfId="10187" xr:uid="{00000000-0005-0000-0000-000014280000}"/>
    <cellStyle name="Input 20" xfId="10188" xr:uid="{00000000-0005-0000-0000-000015280000}"/>
    <cellStyle name="Input 20 10" xfId="10189" xr:uid="{00000000-0005-0000-0000-000016280000}"/>
    <cellStyle name="Input 20 2" xfId="10190" xr:uid="{00000000-0005-0000-0000-000017280000}"/>
    <cellStyle name="Input 20 2 2" xfId="10191" xr:uid="{00000000-0005-0000-0000-000018280000}"/>
    <cellStyle name="Input 20 2 2 2" xfId="10192" xr:uid="{00000000-0005-0000-0000-000019280000}"/>
    <cellStyle name="Input 20 2 2 3" xfId="10193" xr:uid="{00000000-0005-0000-0000-00001A280000}"/>
    <cellStyle name="Input 20 2 3" xfId="10194" xr:uid="{00000000-0005-0000-0000-00001B280000}"/>
    <cellStyle name="Input 20 2 4" xfId="10195" xr:uid="{00000000-0005-0000-0000-00001C280000}"/>
    <cellStyle name="Input 20 3" xfId="10196" xr:uid="{00000000-0005-0000-0000-00001D280000}"/>
    <cellStyle name="Input 20 3 2" xfId="10197" xr:uid="{00000000-0005-0000-0000-00001E280000}"/>
    <cellStyle name="Input 20 3 3" xfId="10198" xr:uid="{00000000-0005-0000-0000-00001F280000}"/>
    <cellStyle name="Input 20 4" xfId="10199" xr:uid="{00000000-0005-0000-0000-000020280000}"/>
    <cellStyle name="Input 20 4 2" xfId="10200" xr:uid="{00000000-0005-0000-0000-000021280000}"/>
    <cellStyle name="Input 20 4 3" xfId="10201" xr:uid="{00000000-0005-0000-0000-000022280000}"/>
    <cellStyle name="Input 20 5" xfId="10202" xr:uid="{00000000-0005-0000-0000-000023280000}"/>
    <cellStyle name="Input 20 5 2" xfId="10203" xr:uid="{00000000-0005-0000-0000-000024280000}"/>
    <cellStyle name="Input 20 5 3" xfId="10204" xr:uid="{00000000-0005-0000-0000-000025280000}"/>
    <cellStyle name="Input 20 6" xfId="10205" xr:uid="{00000000-0005-0000-0000-000026280000}"/>
    <cellStyle name="Input 20 6 2" xfId="10206" xr:uid="{00000000-0005-0000-0000-000027280000}"/>
    <cellStyle name="Input 20 6 3" xfId="10207" xr:uid="{00000000-0005-0000-0000-000028280000}"/>
    <cellStyle name="Input 20 7" xfId="10208" xr:uid="{00000000-0005-0000-0000-000029280000}"/>
    <cellStyle name="Input 20 8" xfId="10209" xr:uid="{00000000-0005-0000-0000-00002A280000}"/>
    <cellStyle name="Input 20 9" xfId="10210" xr:uid="{00000000-0005-0000-0000-00002B280000}"/>
    <cellStyle name="Input 21" xfId="10211" xr:uid="{00000000-0005-0000-0000-00002C280000}"/>
    <cellStyle name="Input 21 10" xfId="10212" xr:uid="{00000000-0005-0000-0000-00002D280000}"/>
    <cellStyle name="Input 21 2" xfId="10213" xr:uid="{00000000-0005-0000-0000-00002E280000}"/>
    <cellStyle name="Input 21 2 2" xfId="10214" xr:uid="{00000000-0005-0000-0000-00002F280000}"/>
    <cellStyle name="Input 21 2 2 2" xfId="10215" xr:uid="{00000000-0005-0000-0000-000030280000}"/>
    <cellStyle name="Input 21 2 2 3" xfId="10216" xr:uid="{00000000-0005-0000-0000-000031280000}"/>
    <cellStyle name="Input 21 2 3" xfId="10217" xr:uid="{00000000-0005-0000-0000-000032280000}"/>
    <cellStyle name="Input 21 2 4" xfId="10218" xr:uid="{00000000-0005-0000-0000-000033280000}"/>
    <cellStyle name="Input 21 3" xfId="10219" xr:uid="{00000000-0005-0000-0000-000034280000}"/>
    <cellStyle name="Input 21 3 2" xfId="10220" xr:uid="{00000000-0005-0000-0000-000035280000}"/>
    <cellStyle name="Input 21 3 3" xfId="10221" xr:uid="{00000000-0005-0000-0000-000036280000}"/>
    <cellStyle name="Input 21 4" xfId="10222" xr:uid="{00000000-0005-0000-0000-000037280000}"/>
    <cellStyle name="Input 21 4 2" xfId="10223" xr:uid="{00000000-0005-0000-0000-000038280000}"/>
    <cellStyle name="Input 21 4 3" xfId="10224" xr:uid="{00000000-0005-0000-0000-000039280000}"/>
    <cellStyle name="Input 21 5" xfId="10225" xr:uid="{00000000-0005-0000-0000-00003A280000}"/>
    <cellStyle name="Input 21 5 2" xfId="10226" xr:uid="{00000000-0005-0000-0000-00003B280000}"/>
    <cellStyle name="Input 21 5 3" xfId="10227" xr:uid="{00000000-0005-0000-0000-00003C280000}"/>
    <cellStyle name="Input 21 6" xfId="10228" xr:uid="{00000000-0005-0000-0000-00003D280000}"/>
    <cellStyle name="Input 21 6 2" xfId="10229" xr:uid="{00000000-0005-0000-0000-00003E280000}"/>
    <cellStyle name="Input 21 6 3" xfId="10230" xr:uid="{00000000-0005-0000-0000-00003F280000}"/>
    <cellStyle name="Input 21 7" xfId="10231" xr:uid="{00000000-0005-0000-0000-000040280000}"/>
    <cellStyle name="Input 21 8" xfId="10232" xr:uid="{00000000-0005-0000-0000-000041280000}"/>
    <cellStyle name="Input 21 9" xfId="10233" xr:uid="{00000000-0005-0000-0000-000042280000}"/>
    <cellStyle name="Input 22" xfId="10234" xr:uid="{00000000-0005-0000-0000-000043280000}"/>
    <cellStyle name="Input 22 10" xfId="10235" xr:uid="{00000000-0005-0000-0000-000044280000}"/>
    <cellStyle name="Input 22 2" xfId="10236" xr:uid="{00000000-0005-0000-0000-000045280000}"/>
    <cellStyle name="Input 22 2 2" xfId="10237" xr:uid="{00000000-0005-0000-0000-000046280000}"/>
    <cellStyle name="Input 22 2 2 2" xfId="10238" xr:uid="{00000000-0005-0000-0000-000047280000}"/>
    <cellStyle name="Input 22 2 2 3" xfId="10239" xr:uid="{00000000-0005-0000-0000-000048280000}"/>
    <cellStyle name="Input 22 2 3" xfId="10240" xr:uid="{00000000-0005-0000-0000-000049280000}"/>
    <cellStyle name="Input 22 2 4" xfId="10241" xr:uid="{00000000-0005-0000-0000-00004A280000}"/>
    <cellStyle name="Input 22 3" xfId="10242" xr:uid="{00000000-0005-0000-0000-00004B280000}"/>
    <cellStyle name="Input 22 3 2" xfId="10243" xr:uid="{00000000-0005-0000-0000-00004C280000}"/>
    <cellStyle name="Input 22 3 3" xfId="10244" xr:uid="{00000000-0005-0000-0000-00004D280000}"/>
    <cellStyle name="Input 22 4" xfId="10245" xr:uid="{00000000-0005-0000-0000-00004E280000}"/>
    <cellStyle name="Input 22 4 2" xfId="10246" xr:uid="{00000000-0005-0000-0000-00004F280000}"/>
    <cellStyle name="Input 22 4 3" xfId="10247" xr:uid="{00000000-0005-0000-0000-000050280000}"/>
    <cellStyle name="Input 22 5" xfId="10248" xr:uid="{00000000-0005-0000-0000-000051280000}"/>
    <cellStyle name="Input 22 5 2" xfId="10249" xr:uid="{00000000-0005-0000-0000-000052280000}"/>
    <cellStyle name="Input 22 5 3" xfId="10250" xr:uid="{00000000-0005-0000-0000-000053280000}"/>
    <cellStyle name="Input 22 6" xfId="10251" xr:uid="{00000000-0005-0000-0000-000054280000}"/>
    <cellStyle name="Input 22 6 2" xfId="10252" xr:uid="{00000000-0005-0000-0000-000055280000}"/>
    <cellStyle name="Input 22 6 3" xfId="10253" xr:uid="{00000000-0005-0000-0000-000056280000}"/>
    <cellStyle name="Input 22 7" xfId="10254" xr:uid="{00000000-0005-0000-0000-000057280000}"/>
    <cellStyle name="Input 22 8" xfId="10255" xr:uid="{00000000-0005-0000-0000-000058280000}"/>
    <cellStyle name="Input 22 9" xfId="10256" xr:uid="{00000000-0005-0000-0000-000059280000}"/>
    <cellStyle name="Input 23" xfId="10257" xr:uid="{00000000-0005-0000-0000-00005A280000}"/>
    <cellStyle name="Input 23 10" xfId="10258" xr:uid="{00000000-0005-0000-0000-00005B280000}"/>
    <cellStyle name="Input 23 2" xfId="10259" xr:uid="{00000000-0005-0000-0000-00005C280000}"/>
    <cellStyle name="Input 23 2 2" xfId="10260" xr:uid="{00000000-0005-0000-0000-00005D280000}"/>
    <cellStyle name="Input 23 2 2 2" xfId="10261" xr:uid="{00000000-0005-0000-0000-00005E280000}"/>
    <cellStyle name="Input 23 2 2 3" xfId="10262" xr:uid="{00000000-0005-0000-0000-00005F280000}"/>
    <cellStyle name="Input 23 2 3" xfId="10263" xr:uid="{00000000-0005-0000-0000-000060280000}"/>
    <cellStyle name="Input 23 2 4" xfId="10264" xr:uid="{00000000-0005-0000-0000-000061280000}"/>
    <cellStyle name="Input 23 3" xfId="10265" xr:uid="{00000000-0005-0000-0000-000062280000}"/>
    <cellStyle name="Input 23 3 2" xfId="10266" xr:uid="{00000000-0005-0000-0000-000063280000}"/>
    <cellStyle name="Input 23 3 3" xfId="10267" xr:uid="{00000000-0005-0000-0000-000064280000}"/>
    <cellStyle name="Input 23 4" xfId="10268" xr:uid="{00000000-0005-0000-0000-000065280000}"/>
    <cellStyle name="Input 23 4 2" xfId="10269" xr:uid="{00000000-0005-0000-0000-000066280000}"/>
    <cellStyle name="Input 23 4 3" xfId="10270" xr:uid="{00000000-0005-0000-0000-000067280000}"/>
    <cellStyle name="Input 23 5" xfId="10271" xr:uid="{00000000-0005-0000-0000-000068280000}"/>
    <cellStyle name="Input 23 5 2" xfId="10272" xr:uid="{00000000-0005-0000-0000-000069280000}"/>
    <cellStyle name="Input 23 5 3" xfId="10273" xr:uid="{00000000-0005-0000-0000-00006A280000}"/>
    <cellStyle name="Input 23 6" xfId="10274" xr:uid="{00000000-0005-0000-0000-00006B280000}"/>
    <cellStyle name="Input 23 6 2" xfId="10275" xr:uid="{00000000-0005-0000-0000-00006C280000}"/>
    <cellStyle name="Input 23 6 3" xfId="10276" xr:uid="{00000000-0005-0000-0000-00006D280000}"/>
    <cellStyle name="Input 23 7" xfId="10277" xr:uid="{00000000-0005-0000-0000-00006E280000}"/>
    <cellStyle name="Input 23 8" xfId="10278" xr:uid="{00000000-0005-0000-0000-00006F280000}"/>
    <cellStyle name="Input 23 9" xfId="10279" xr:uid="{00000000-0005-0000-0000-000070280000}"/>
    <cellStyle name="Input 24" xfId="10280" xr:uid="{00000000-0005-0000-0000-000071280000}"/>
    <cellStyle name="Input 24 10" xfId="10281" xr:uid="{00000000-0005-0000-0000-000072280000}"/>
    <cellStyle name="Input 24 2" xfId="10282" xr:uid="{00000000-0005-0000-0000-000073280000}"/>
    <cellStyle name="Input 24 2 2" xfId="10283" xr:uid="{00000000-0005-0000-0000-000074280000}"/>
    <cellStyle name="Input 24 2 2 2" xfId="10284" xr:uid="{00000000-0005-0000-0000-000075280000}"/>
    <cellStyle name="Input 24 2 2 3" xfId="10285" xr:uid="{00000000-0005-0000-0000-000076280000}"/>
    <cellStyle name="Input 24 2 3" xfId="10286" xr:uid="{00000000-0005-0000-0000-000077280000}"/>
    <cellStyle name="Input 24 2 4" xfId="10287" xr:uid="{00000000-0005-0000-0000-000078280000}"/>
    <cellStyle name="Input 24 3" xfId="10288" xr:uid="{00000000-0005-0000-0000-000079280000}"/>
    <cellStyle name="Input 24 3 2" xfId="10289" xr:uid="{00000000-0005-0000-0000-00007A280000}"/>
    <cellStyle name="Input 24 3 3" xfId="10290" xr:uid="{00000000-0005-0000-0000-00007B280000}"/>
    <cellStyle name="Input 24 4" xfId="10291" xr:uid="{00000000-0005-0000-0000-00007C280000}"/>
    <cellStyle name="Input 24 4 2" xfId="10292" xr:uid="{00000000-0005-0000-0000-00007D280000}"/>
    <cellStyle name="Input 24 4 3" xfId="10293" xr:uid="{00000000-0005-0000-0000-00007E280000}"/>
    <cellStyle name="Input 24 5" xfId="10294" xr:uid="{00000000-0005-0000-0000-00007F280000}"/>
    <cellStyle name="Input 24 5 2" xfId="10295" xr:uid="{00000000-0005-0000-0000-000080280000}"/>
    <cellStyle name="Input 24 5 3" xfId="10296" xr:uid="{00000000-0005-0000-0000-000081280000}"/>
    <cellStyle name="Input 24 6" xfId="10297" xr:uid="{00000000-0005-0000-0000-000082280000}"/>
    <cellStyle name="Input 24 6 2" xfId="10298" xr:uid="{00000000-0005-0000-0000-000083280000}"/>
    <cellStyle name="Input 24 6 3" xfId="10299" xr:uid="{00000000-0005-0000-0000-000084280000}"/>
    <cellStyle name="Input 24 7" xfId="10300" xr:uid="{00000000-0005-0000-0000-000085280000}"/>
    <cellStyle name="Input 24 8" xfId="10301" xr:uid="{00000000-0005-0000-0000-000086280000}"/>
    <cellStyle name="Input 24 9" xfId="10302" xr:uid="{00000000-0005-0000-0000-000087280000}"/>
    <cellStyle name="Input 25" xfId="10303" xr:uid="{00000000-0005-0000-0000-000088280000}"/>
    <cellStyle name="Input 25 10" xfId="10304" xr:uid="{00000000-0005-0000-0000-000089280000}"/>
    <cellStyle name="Input 25 2" xfId="10305" xr:uid="{00000000-0005-0000-0000-00008A280000}"/>
    <cellStyle name="Input 25 2 2" xfId="10306" xr:uid="{00000000-0005-0000-0000-00008B280000}"/>
    <cellStyle name="Input 25 2 2 2" xfId="10307" xr:uid="{00000000-0005-0000-0000-00008C280000}"/>
    <cellStyle name="Input 25 2 2 3" xfId="10308" xr:uid="{00000000-0005-0000-0000-00008D280000}"/>
    <cellStyle name="Input 25 2 3" xfId="10309" xr:uid="{00000000-0005-0000-0000-00008E280000}"/>
    <cellStyle name="Input 25 2 4" xfId="10310" xr:uid="{00000000-0005-0000-0000-00008F280000}"/>
    <cellStyle name="Input 25 3" xfId="10311" xr:uid="{00000000-0005-0000-0000-000090280000}"/>
    <cellStyle name="Input 25 3 2" xfId="10312" xr:uid="{00000000-0005-0000-0000-000091280000}"/>
    <cellStyle name="Input 25 3 3" xfId="10313" xr:uid="{00000000-0005-0000-0000-000092280000}"/>
    <cellStyle name="Input 25 4" xfId="10314" xr:uid="{00000000-0005-0000-0000-000093280000}"/>
    <cellStyle name="Input 25 4 2" xfId="10315" xr:uid="{00000000-0005-0000-0000-000094280000}"/>
    <cellStyle name="Input 25 4 3" xfId="10316" xr:uid="{00000000-0005-0000-0000-000095280000}"/>
    <cellStyle name="Input 25 5" xfId="10317" xr:uid="{00000000-0005-0000-0000-000096280000}"/>
    <cellStyle name="Input 25 5 2" xfId="10318" xr:uid="{00000000-0005-0000-0000-000097280000}"/>
    <cellStyle name="Input 25 5 3" xfId="10319" xr:uid="{00000000-0005-0000-0000-000098280000}"/>
    <cellStyle name="Input 25 6" xfId="10320" xr:uid="{00000000-0005-0000-0000-000099280000}"/>
    <cellStyle name="Input 25 6 2" xfId="10321" xr:uid="{00000000-0005-0000-0000-00009A280000}"/>
    <cellStyle name="Input 25 6 3" xfId="10322" xr:uid="{00000000-0005-0000-0000-00009B280000}"/>
    <cellStyle name="Input 25 7" xfId="10323" xr:uid="{00000000-0005-0000-0000-00009C280000}"/>
    <cellStyle name="Input 25 8" xfId="10324" xr:uid="{00000000-0005-0000-0000-00009D280000}"/>
    <cellStyle name="Input 25 9" xfId="10325" xr:uid="{00000000-0005-0000-0000-00009E280000}"/>
    <cellStyle name="Input 26" xfId="10326" xr:uid="{00000000-0005-0000-0000-00009F280000}"/>
    <cellStyle name="Input 26 10" xfId="10327" xr:uid="{00000000-0005-0000-0000-0000A0280000}"/>
    <cellStyle name="Input 26 2" xfId="10328" xr:uid="{00000000-0005-0000-0000-0000A1280000}"/>
    <cellStyle name="Input 26 2 2" xfId="10329" xr:uid="{00000000-0005-0000-0000-0000A2280000}"/>
    <cellStyle name="Input 26 2 2 2" xfId="10330" xr:uid="{00000000-0005-0000-0000-0000A3280000}"/>
    <cellStyle name="Input 26 2 2 3" xfId="10331" xr:uid="{00000000-0005-0000-0000-0000A4280000}"/>
    <cellStyle name="Input 26 2 3" xfId="10332" xr:uid="{00000000-0005-0000-0000-0000A5280000}"/>
    <cellStyle name="Input 26 2 4" xfId="10333" xr:uid="{00000000-0005-0000-0000-0000A6280000}"/>
    <cellStyle name="Input 26 3" xfId="10334" xr:uid="{00000000-0005-0000-0000-0000A7280000}"/>
    <cellStyle name="Input 26 3 2" xfId="10335" xr:uid="{00000000-0005-0000-0000-0000A8280000}"/>
    <cellStyle name="Input 26 3 3" xfId="10336" xr:uid="{00000000-0005-0000-0000-0000A9280000}"/>
    <cellStyle name="Input 26 4" xfId="10337" xr:uid="{00000000-0005-0000-0000-0000AA280000}"/>
    <cellStyle name="Input 26 4 2" xfId="10338" xr:uid="{00000000-0005-0000-0000-0000AB280000}"/>
    <cellStyle name="Input 26 4 3" xfId="10339" xr:uid="{00000000-0005-0000-0000-0000AC280000}"/>
    <cellStyle name="Input 26 5" xfId="10340" xr:uid="{00000000-0005-0000-0000-0000AD280000}"/>
    <cellStyle name="Input 26 5 2" xfId="10341" xr:uid="{00000000-0005-0000-0000-0000AE280000}"/>
    <cellStyle name="Input 26 5 3" xfId="10342" xr:uid="{00000000-0005-0000-0000-0000AF280000}"/>
    <cellStyle name="Input 26 6" xfId="10343" xr:uid="{00000000-0005-0000-0000-0000B0280000}"/>
    <cellStyle name="Input 26 6 2" xfId="10344" xr:uid="{00000000-0005-0000-0000-0000B1280000}"/>
    <cellStyle name="Input 26 6 3" xfId="10345" xr:uid="{00000000-0005-0000-0000-0000B2280000}"/>
    <cellStyle name="Input 26 7" xfId="10346" xr:uid="{00000000-0005-0000-0000-0000B3280000}"/>
    <cellStyle name="Input 26 8" xfId="10347" xr:uid="{00000000-0005-0000-0000-0000B4280000}"/>
    <cellStyle name="Input 26 9" xfId="10348" xr:uid="{00000000-0005-0000-0000-0000B5280000}"/>
    <cellStyle name="Input 27" xfId="10349" xr:uid="{00000000-0005-0000-0000-0000B6280000}"/>
    <cellStyle name="Input 27 10" xfId="10350" xr:uid="{00000000-0005-0000-0000-0000B7280000}"/>
    <cellStyle name="Input 27 2" xfId="10351" xr:uid="{00000000-0005-0000-0000-0000B8280000}"/>
    <cellStyle name="Input 27 2 2" xfId="10352" xr:uid="{00000000-0005-0000-0000-0000B9280000}"/>
    <cellStyle name="Input 27 2 2 2" xfId="10353" xr:uid="{00000000-0005-0000-0000-0000BA280000}"/>
    <cellStyle name="Input 27 2 2 3" xfId="10354" xr:uid="{00000000-0005-0000-0000-0000BB280000}"/>
    <cellStyle name="Input 27 2 3" xfId="10355" xr:uid="{00000000-0005-0000-0000-0000BC280000}"/>
    <cellStyle name="Input 27 2 4" xfId="10356" xr:uid="{00000000-0005-0000-0000-0000BD280000}"/>
    <cellStyle name="Input 27 3" xfId="10357" xr:uid="{00000000-0005-0000-0000-0000BE280000}"/>
    <cellStyle name="Input 27 3 2" xfId="10358" xr:uid="{00000000-0005-0000-0000-0000BF280000}"/>
    <cellStyle name="Input 27 3 3" xfId="10359" xr:uid="{00000000-0005-0000-0000-0000C0280000}"/>
    <cellStyle name="Input 27 4" xfId="10360" xr:uid="{00000000-0005-0000-0000-0000C1280000}"/>
    <cellStyle name="Input 27 4 2" xfId="10361" xr:uid="{00000000-0005-0000-0000-0000C2280000}"/>
    <cellStyle name="Input 27 4 3" xfId="10362" xr:uid="{00000000-0005-0000-0000-0000C3280000}"/>
    <cellStyle name="Input 27 5" xfId="10363" xr:uid="{00000000-0005-0000-0000-0000C4280000}"/>
    <cellStyle name="Input 27 5 2" xfId="10364" xr:uid="{00000000-0005-0000-0000-0000C5280000}"/>
    <cellStyle name="Input 27 5 3" xfId="10365" xr:uid="{00000000-0005-0000-0000-0000C6280000}"/>
    <cellStyle name="Input 27 6" xfId="10366" xr:uid="{00000000-0005-0000-0000-0000C7280000}"/>
    <cellStyle name="Input 27 6 2" xfId="10367" xr:uid="{00000000-0005-0000-0000-0000C8280000}"/>
    <cellStyle name="Input 27 6 3" xfId="10368" xr:uid="{00000000-0005-0000-0000-0000C9280000}"/>
    <cellStyle name="Input 27 7" xfId="10369" xr:uid="{00000000-0005-0000-0000-0000CA280000}"/>
    <cellStyle name="Input 27 8" xfId="10370" xr:uid="{00000000-0005-0000-0000-0000CB280000}"/>
    <cellStyle name="Input 27 9" xfId="10371" xr:uid="{00000000-0005-0000-0000-0000CC280000}"/>
    <cellStyle name="Input 28" xfId="10372" xr:uid="{00000000-0005-0000-0000-0000CD280000}"/>
    <cellStyle name="Input 28 10" xfId="10373" xr:uid="{00000000-0005-0000-0000-0000CE280000}"/>
    <cellStyle name="Input 28 2" xfId="10374" xr:uid="{00000000-0005-0000-0000-0000CF280000}"/>
    <cellStyle name="Input 28 2 2" xfId="10375" xr:uid="{00000000-0005-0000-0000-0000D0280000}"/>
    <cellStyle name="Input 28 2 2 2" xfId="10376" xr:uid="{00000000-0005-0000-0000-0000D1280000}"/>
    <cellStyle name="Input 28 2 2 3" xfId="10377" xr:uid="{00000000-0005-0000-0000-0000D2280000}"/>
    <cellStyle name="Input 28 2 3" xfId="10378" xr:uid="{00000000-0005-0000-0000-0000D3280000}"/>
    <cellStyle name="Input 28 2 4" xfId="10379" xr:uid="{00000000-0005-0000-0000-0000D4280000}"/>
    <cellStyle name="Input 28 3" xfId="10380" xr:uid="{00000000-0005-0000-0000-0000D5280000}"/>
    <cellStyle name="Input 28 3 2" xfId="10381" xr:uid="{00000000-0005-0000-0000-0000D6280000}"/>
    <cellStyle name="Input 28 3 3" xfId="10382" xr:uid="{00000000-0005-0000-0000-0000D7280000}"/>
    <cellStyle name="Input 28 4" xfId="10383" xr:uid="{00000000-0005-0000-0000-0000D8280000}"/>
    <cellStyle name="Input 28 4 2" xfId="10384" xr:uid="{00000000-0005-0000-0000-0000D9280000}"/>
    <cellStyle name="Input 28 4 3" xfId="10385" xr:uid="{00000000-0005-0000-0000-0000DA280000}"/>
    <cellStyle name="Input 28 5" xfId="10386" xr:uid="{00000000-0005-0000-0000-0000DB280000}"/>
    <cellStyle name="Input 28 5 2" xfId="10387" xr:uid="{00000000-0005-0000-0000-0000DC280000}"/>
    <cellStyle name="Input 28 5 3" xfId="10388" xr:uid="{00000000-0005-0000-0000-0000DD280000}"/>
    <cellStyle name="Input 28 6" xfId="10389" xr:uid="{00000000-0005-0000-0000-0000DE280000}"/>
    <cellStyle name="Input 28 6 2" xfId="10390" xr:uid="{00000000-0005-0000-0000-0000DF280000}"/>
    <cellStyle name="Input 28 6 3" xfId="10391" xr:uid="{00000000-0005-0000-0000-0000E0280000}"/>
    <cellStyle name="Input 28 7" xfId="10392" xr:uid="{00000000-0005-0000-0000-0000E1280000}"/>
    <cellStyle name="Input 28 8" xfId="10393" xr:uid="{00000000-0005-0000-0000-0000E2280000}"/>
    <cellStyle name="Input 28 9" xfId="10394" xr:uid="{00000000-0005-0000-0000-0000E3280000}"/>
    <cellStyle name="Input 29" xfId="10395" xr:uid="{00000000-0005-0000-0000-0000E4280000}"/>
    <cellStyle name="Input 29 10" xfId="10396" xr:uid="{00000000-0005-0000-0000-0000E5280000}"/>
    <cellStyle name="Input 29 2" xfId="10397" xr:uid="{00000000-0005-0000-0000-0000E6280000}"/>
    <cellStyle name="Input 29 2 2" xfId="10398" xr:uid="{00000000-0005-0000-0000-0000E7280000}"/>
    <cellStyle name="Input 29 2 2 2" xfId="10399" xr:uid="{00000000-0005-0000-0000-0000E8280000}"/>
    <cellStyle name="Input 29 2 2 3" xfId="10400" xr:uid="{00000000-0005-0000-0000-0000E9280000}"/>
    <cellStyle name="Input 29 2 3" xfId="10401" xr:uid="{00000000-0005-0000-0000-0000EA280000}"/>
    <cellStyle name="Input 29 2 4" xfId="10402" xr:uid="{00000000-0005-0000-0000-0000EB280000}"/>
    <cellStyle name="Input 29 3" xfId="10403" xr:uid="{00000000-0005-0000-0000-0000EC280000}"/>
    <cellStyle name="Input 29 3 2" xfId="10404" xr:uid="{00000000-0005-0000-0000-0000ED280000}"/>
    <cellStyle name="Input 29 3 3" xfId="10405" xr:uid="{00000000-0005-0000-0000-0000EE280000}"/>
    <cellStyle name="Input 29 4" xfId="10406" xr:uid="{00000000-0005-0000-0000-0000EF280000}"/>
    <cellStyle name="Input 29 4 2" xfId="10407" xr:uid="{00000000-0005-0000-0000-0000F0280000}"/>
    <cellStyle name="Input 29 4 3" xfId="10408" xr:uid="{00000000-0005-0000-0000-0000F1280000}"/>
    <cellStyle name="Input 29 5" xfId="10409" xr:uid="{00000000-0005-0000-0000-0000F2280000}"/>
    <cellStyle name="Input 29 5 2" xfId="10410" xr:uid="{00000000-0005-0000-0000-0000F3280000}"/>
    <cellStyle name="Input 29 5 3" xfId="10411" xr:uid="{00000000-0005-0000-0000-0000F4280000}"/>
    <cellStyle name="Input 29 6" xfId="10412" xr:uid="{00000000-0005-0000-0000-0000F5280000}"/>
    <cellStyle name="Input 29 6 2" xfId="10413" xr:uid="{00000000-0005-0000-0000-0000F6280000}"/>
    <cellStyle name="Input 29 6 3" xfId="10414" xr:uid="{00000000-0005-0000-0000-0000F7280000}"/>
    <cellStyle name="Input 29 7" xfId="10415" xr:uid="{00000000-0005-0000-0000-0000F8280000}"/>
    <cellStyle name="Input 29 8" xfId="10416" xr:uid="{00000000-0005-0000-0000-0000F9280000}"/>
    <cellStyle name="Input 29 9" xfId="10417" xr:uid="{00000000-0005-0000-0000-0000FA280000}"/>
    <cellStyle name="Input 3" xfId="10418" xr:uid="{00000000-0005-0000-0000-0000FB280000}"/>
    <cellStyle name="Input 3 10" xfId="10419" xr:uid="{00000000-0005-0000-0000-0000FC280000}"/>
    <cellStyle name="Input 3 2" xfId="10420" xr:uid="{00000000-0005-0000-0000-0000FD280000}"/>
    <cellStyle name="Input 3 2 2" xfId="10421" xr:uid="{00000000-0005-0000-0000-0000FE280000}"/>
    <cellStyle name="Input 3 2 2 2" xfId="10422" xr:uid="{00000000-0005-0000-0000-0000FF280000}"/>
    <cellStyle name="Input 3 2 2 3" xfId="10423" xr:uid="{00000000-0005-0000-0000-000000290000}"/>
    <cellStyle name="Input 3 2 3" xfId="10424" xr:uid="{00000000-0005-0000-0000-000001290000}"/>
    <cellStyle name="Input 3 2 4" xfId="10425" xr:uid="{00000000-0005-0000-0000-000002290000}"/>
    <cellStyle name="Input 3 2 5" xfId="10426" xr:uid="{00000000-0005-0000-0000-000003290000}"/>
    <cellStyle name="Input 3 2 6" xfId="10427" xr:uid="{00000000-0005-0000-0000-000004290000}"/>
    <cellStyle name="Input 3 3" xfId="10428" xr:uid="{00000000-0005-0000-0000-000005290000}"/>
    <cellStyle name="Input 3 3 2" xfId="10429" xr:uid="{00000000-0005-0000-0000-000006290000}"/>
    <cellStyle name="Input 3 3 3" xfId="10430" xr:uid="{00000000-0005-0000-0000-000007290000}"/>
    <cellStyle name="Input 3 3 4" xfId="10431" xr:uid="{00000000-0005-0000-0000-000008290000}"/>
    <cellStyle name="Input 3 3 5" xfId="10432" xr:uid="{00000000-0005-0000-0000-000009290000}"/>
    <cellStyle name="Input 3 4" xfId="10433" xr:uid="{00000000-0005-0000-0000-00000A290000}"/>
    <cellStyle name="Input 3 4 2" xfId="10434" xr:uid="{00000000-0005-0000-0000-00000B290000}"/>
    <cellStyle name="Input 3 4 3" xfId="10435" xr:uid="{00000000-0005-0000-0000-00000C290000}"/>
    <cellStyle name="Input 3 5" xfId="10436" xr:uid="{00000000-0005-0000-0000-00000D290000}"/>
    <cellStyle name="Input 3 5 2" xfId="10437" xr:uid="{00000000-0005-0000-0000-00000E290000}"/>
    <cellStyle name="Input 3 5 3" xfId="10438" xr:uid="{00000000-0005-0000-0000-00000F290000}"/>
    <cellStyle name="Input 3 6" xfId="10439" xr:uid="{00000000-0005-0000-0000-000010290000}"/>
    <cellStyle name="Input 3 6 2" xfId="10440" xr:uid="{00000000-0005-0000-0000-000011290000}"/>
    <cellStyle name="Input 3 6 3" xfId="10441" xr:uid="{00000000-0005-0000-0000-000012290000}"/>
    <cellStyle name="Input 3 7" xfId="10442" xr:uid="{00000000-0005-0000-0000-000013290000}"/>
    <cellStyle name="Input 3 8" xfId="10443" xr:uid="{00000000-0005-0000-0000-000014290000}"/>
    <cellStyle name="Input 3 9" xfId="10444" xr:uid="{00000000-0005-0000-0000-000015290000}"/>
    <cellStyle name="Input 30" xfId="10445" xr:uid="{00000000-0005-0000-0000-000016290000}"/>
    <cellStyle name="Input 30 10" xfId="10446" xr:uid="{00000000-0005-0000-0000-000017290000}"/>
    <cellStyle name="Input 30 2" xfId="10447" xr:uid="{00000000-0005-0000-0000-000018290000}"/>
    <cellStyle name="Input 30 2 2" xfId="10448" xr:uid="{00000000-0005-0000-0000-000019290000}"/>
    <cellStyle name="Input 30 2 2 2" xfId="10449" xr:uid="{00000000-0005-0000-0000-00001A290000}"/>
    <cellStyle name="Input 30 2 2 3" xfId="10450" xr:uid="{00000000-0005-0000-0000-00001B290000}"/>
    <cellStyle name="Input 30 2 3" xfId="10451" xr:uid="{00000000-0005-0000-0000-00001C290000}"/>
    <cellStyle name="Input 30 2 4" xfId="10452" xr:uid="{00000000-0005-0000-0000-00001D290000}"/>
    <cellStyle name="Input 30 3" xfId="10453" xr:uid="{00000000-0005-0000-0000-00001E290000}"/>
    <cellStyle name="Input 30 3 2" xfId="10454" xr:uid="{00000000-0005-0000-0000-00001F290000}"/>
    <cellStyle name="Input 30 3 3" xfId="10455" xr:uid="{00000000-0005-0000-0000-000020290000}"/>
    <cellStyle name="Input 30 4" xfId="10456" xr:uid="{00000000-0005-0000-0000-000021290000}"/>
    <cellStyle name="Input 30 4 2" xfId="10457" xr:uid="{00000000-0005-0000-0000-000022290000}"/>
    <cellStyle name="Input 30 4 3" xfId="10458" xr:uid="{00000000-0005-0000-0000-000023290000}"/>
    <cellStyle name="Input 30 5" xfId="10459" xr:uid="{00000000-0005-0000-0000-000024290000}"/>
    <cellStyle name="Input 30 5 2" xfId="10460" xr:uid="{00000000-0005-0000-0000-000025290000}"/>
    <cellStyle name="Input 30 5 3" xfId="10461" xr:uid="{00000000-0005-0000-0000-000026290000}"/>
    <cellStyle name="Input 30 6" xfId="10462" xr:uid="{00000000-0005-0000-0000-000027290000}"/>
    <cellStyle name="Input 30 6 2" xfId="10463" xr:uid="{00000000-0005-0000-0000-000028290000}"/>
    <cellStyle name="Input 30 6 3" xfId="10464" xr:uid="{00000000-0005-0000-0000-000029290000}"/>
    <cellStyle name="Input 30 7" xfId="10465" xr:uid="{00000000-0005-0000-0000-00002A290000}"/>
    <cellStyle name="Input 30 8" xfId="10466" xr:uid="{00000000-0005-0000-0000-00002B290000}"/>
    <cellStyle name="Input 30 9" xfId="10467" xr:uid="{00000000-0005-0000-0000-00002C290000}"/>
    <cellStyle name="Input 31" xfId="10468" xr:uid="{00000000-0005-0000-0000-00002D290000}"/>
    <cellStyle name="Input 31 10" xfId="10469" xr:uid="{00000000-0005-0000-0000-00002E290000}"/>
    <cellStyle name="Input 31 2" xfId="10470" xr:uid="{00000000-0005-0000-0000-00002F290000}"/>
    <cellStyle name="Input 31 2 2" xfId="10471" xr:uid="{00000000-0005-0000-0000-000030290000}"/>
    <cellStyle name="Input 31 2 2 2" xfId="10472" xr:uid="{00000000-0005-0000-0000-000031290000}"/>
    <cellStyle name="Input 31 2 2 3" xfId="10473" xr:uid="{00000000-0005-0000-0000-000032290000}"/>
    <cellStyle name="Input 31 2 3" xfId="10474" xr:uid="{00000000-0005-0000-0000-000033290000}"/>
    <cellStyle name="Input 31 2 4" xfId="10475" xr:uid="{00000000-0005-0000-0000-000034290000}"/>
    <cellStyle name="Input 31 3" xfId="10476" xr:uid="{00000000-0005-0000-0000-000035290000}"/>
    <cellStyle name="Input 31 3 2" xfId="10477" xr:uid="{00000000-0005-0000-0000-000036290000}"/>
    <cellStyle name="Input 31 3 3" xfId="10478" xr:uid="{00000000-0005-0000-0000-000037290000}"/>
    <cellStyle name="Input 31 4" xfId="10479" xr:uid="{00000000-0005-0000-0000-000038290000}"/>
    <cellStyle name="Input 31 4 2" xfId="10480" xr:uid="{00000000-0005-0000-0000-000039290000}"/>
    <cellStyle name="Input 31 4 3" xfId="10481" xr:uid="{00000000-0005-0000-0000-00003A290000}"/>
    <cellStyle name="Input 31 5" xfId="10482" xr:uid="{00000000-0005-0000-0000-00003B290000}"/>
    <cellStyle name="Input 31 5 2" xfId="10483" xr:uid="{00000000-0005-0000-0000-00003C290000}"/>
    <cellStyle name="Input 31 5 3" xfId="10484" xr:uid="{00000000-0005-0000-0000-00003D290000}"/>
    <cellStyle name="Input 31 6" xfId="10485" xr:uid="{00000000-0005-0000-0000-00003E290000}"/>
    <cellStyle name="Input 31 6 2" xfId="10486" xr:uid="{00000000-0005-0000-0000-00003F290000}"/>
    <cellStyle name="Input 31 6 3" xfId="10487" xr:uid="{00000000-0005-0000-0000-000040290000}"/>
    <cellStyle name="Input 31 7" xfId="10488" xr:uid="{00000000-0005-0000-0000-000041290000}"/>
    <cellStyle name="Input 31 8" xfId="10489" xr:uid="{00000000-0005-0000-0000-000042290000}"/>
    <cellStyle name="Input 31 9" xfId="10490" xr:uid="{00000000-0005-0000-0000-000043290000}"/>
    <cellStyle name="Input 32" xfId="10491" xr:uid="{00000000-0005-0000-0000-000044290000}"/>
    <cellStyle name="Input 32 10" xfId="10492" xr:uid="{00000000-0005-0000-0000-000045290000}"/>
    <cellStyle name="Input 32 2" xfId="10493" xr:uid="{00000000-0005-0000-0000-000046290000}"/>
    <cellStyle name="Input 32 2 2" xfId="10494" xr:uid="{00000000-0005-0000-0000-000047290000}"/>
    <cellStyle name="Input 32 2 2 2" xfId="10495" xr:uid="{00000000-0005-0000-0000-000048290000}"/>
    <cellStyle name="Input 32 2 2 3" xfId="10496" xr:uid="{00000000-0005-0000-0000-000049290000}"/>
    <cellStyle name="Input 32 2 3" xfId="10497" xr:uid="{00000000-0005-0000-0000-00004A290000}"/>
    <cellStyle name="Input 32 2 4" xfId="10498" xr:uid="{00000000-0005-0000-0000-00004B290000}"/>
    <cellStyle name="Input 32 3" xfId="10499" xr:uid="{00000000-0005-0000-0000-00004C290000}"/>
    <cellStyle name="Input 32 3 2" xfId="10500" xr:uid="{00000000-0005-0000-0000-00004D290000}"/>
    <cellStyle name="Input 32 3 3" xfId="10501" xr:uid="{00000000-0005-0000-0000-00004E290000}"/>
    <cellStyle name="Input 32 4" xfId="10502" xr:uid="{00000000-0005-0000-0000-00004F290000}"/>
    <cellStyle name="Input 32 4 2" xfId="10503" xr:uid="{00000000-0005-0000-0000-000050290000}"/>
    <cellStyle name="Input 32 4 3" xfId="10504" xr:uid="{00000000-0005-0000-0000-000051290000}"/>
    <cellStyle name="Input 32 5" xfId="10505" xr:uid="{00000000-0005-0000-0000-000052290000}"/>
    <cellStyle name="Input 32 5 2" xfId="10506" xr:uid="{00000000-0005-0000-0000-000053290000}"/>
    <cellStyle name="Input 32 5 3" xfId="10507" xr:uid="{00000000-0005-0000-0000-000054290000}"/>
    <cellStyle name="Input 32 6" xfId="10508" xr:uid="{00000000-0005-0000-0000-000055290000}"/>
    <cellStyle name="Input 32 6 2" xfId="10509" xr:uid="{00000000-0005-0000-0000-000056290000}"/>
    <cellStyle name="Input 32 6 3" xfId="10510" xr:uid="{00000000-0005-0000-0000-000057290000}"/>
    <cellStyle name="Input 32 7" xfId="10511" xr:uid="{00000000-0005-0000-0000-000058290000}"/>
    <cellStyle name="Input 32 8" xfId="10512" xr:uid="{00000000-0005-0000-0000-000059290000}"/>
    <cellStyle name="Input 32 9" xfId="10513" xr:uid="{00000000-0005-0000-0000-00005A290000}"/>
    <cellStyle name="Input 33" xfId="10514" xr:uid="{00000000-0005-0000-0000-00005B290000}"/>
    <cellStyle name="Input 33 10" xfId="10515" xr:uid="{00000000-0005-0000-0000-00005C290000}"/>
    <cellStyle name="Input 33 2" xfId="10516" xr:uid="{00000000-0005-0000-0000-00005D290000}"/>
    <cellStyle name="Input 33 2 2" xfId="10517" xr:uid="{00000000-0005-0000-0000-00005E290000}"/>
    <cellStyle name="Input 33 2 2 2" xfId="10518" xr:uid="{00000000-0005-0000-0000-00005F290000}"/>
    <cellStyle name="Input 33 2 2 3" xfId="10519" xr:uid="{00000000-0005-0000-0000-000060290000}"/>
    <cellStyle name="Input 33 2 3" xfId="10520" xr:uid="{00000000-0005-0000-0000-000061290000}"/>
    <cellStyle name="Input 33 2 4" xfId="10521" xr:uid="{00000000-0005-0000-0000-000062290000}"/>
    <cellStyle name="Input 33 3" xfId="10522" xr:uid="{00000000-0005-0000-0000-000063290000}"/>
    <cellStyle name="Input 33 3 2" xfId="10523" xr:uid="{00000000-0005-0000-0000-000064290000}"/>
    <cellStyle name="Input 33 3 3" xfId="10524" xr:uid="{00000000-0005-0000-0000-000065290000}"/>
    <cellStyle name="Input 33 4" xfId="10525" xr:uid="{00000000-0005-0000-0000-000066290000}"/>
    <cellStyle name="Input 33 4 2" xfId="10526" xr:uid="{00000000-0005-0000-0000-000067290000}"/>
    <cellStyle name="Input 33 4 3" xfId="10527" xr:uid="{00000000-0005-0000-0000-000068290000}"/>
    <cellStyle name="Input 33 5" xfId="10528" xr:uid="{00000000-0005-0000-0000-000069290000}"/>
    <cellStyle name="Input 33 5 2" xfId="10529" xr:uid="{00000000-0005-0000-0000-00006A290000}"/>
    <cellStyle name="Input 33 5 3" xfId="10530" xr:uid="{00000000-0005-0000-0000-00006B290000}"/>
    <cellStyle name="Input 33 6" xfId="10531" xr:uid="{00000000-0005-0000-0000-00006C290000}"/>
    <cellStyle name="Input 33 6 2" xfId="10532" xr:uid="{00000000-0005-0000-0000-00006D290000}"/>
    <cellStyle name="Input 33 6 3" xfId="10533" xr:uid="{00000000-0005-0000-0000-00006E290000}"/>
    <cellStyle name="Input 33 7" xfId="10534" xr:uid="{00000000-0005-0000-0000-00006F290000}"/>
    <cellStyle name="Input 33 8" xfId="10535" xr:uid="{00000000-0005-0000-0000-000070290000}"/>
    <cellStyle name="Input 33 9" xfId="10536" xr:uid="{00000000-0005-0000-0000-000071290000}"/>
    <cellStyle name="Input 34" xfId="10537" xr:uid="{00000000-0005-0000-0000-000072290000}"/>
    <cellStyle name="Input 34 10" xfId="10538" xr:uid="{00000000-0005-0000-0000-000073290000}"/>
    <cellStyle name="Input 34 2" xfId="10539" xr:uid="{00000000-0005-0000-0000-000074290000}"/>
    <cellStyle name="Input 34 2 2" xfId="10540" xr:uid="{00000000-0005-0000-0000-000075290000}"/>
    <cellStyle name="Input 34 2 2 2" xfId="10541" xr:uid="{00000000-0005-0000-0000-000076290000}"/>
    <cellStyle name="Input 34 2 2 3" xfId="10542" xr:uid="{00000000-0005-0000-0000-000077290000}"/>
    <cellStyle name="Input 34 2 3" xfId="10543" xr:uid="{00000000-0005-0000-0000-000078290000}"/>
    <cellStyle name="Input 34 2 4" xfId="10544" xr:uid="{00000000-0005-0000-0000-000079290000}"/>
    <cellStyle name="Input 34 3" xfId="10545" xr:uid="{00000000-0005-0000-0000-00007A290000}"/>
    <cellStyle name="Input 34 3 2" xfId="10546" xr:uid="{00000000-0005-0000-0000-00007B290000}"/>
    <cellStyle name="Input 34 3 3" xfId="10547" xr:uid="{00000000-0005-0000-0000-00007C290000}"/>
    <cellStyle name="Input 34 4" xfId="10548" xr:uid="{00000000-0005-0000-0000-00007D290000}"/>
    <cellStyle name="Input 34 4 2" xfId="10549" xr:uid="{00000000-0005-0000-0000-00007E290000}"/>
    <cellStyle name="Input 34 4 3" xfId="10550" xr:uid="{00000000-0005-0000-0000-00007F290000}"/>
    <cellStyle name="Input 34 5" xfId="10551" xr:uid="{00000000-0005-0000-0000-000080290000}"/>
    <cellStyle name="Input 34 5 2" xfId="10552" xr:uid="{00000000-0005-0000-0000-000081290000}"/>
    <cellStyle name="Input 34 5 3" xfId="10553" xr:uid="{00000000-0005-0000-0000-000082290000}"/>
    <cellStyle name="Input 34 6" xfId="10554" xr:uid="{00000000-0005-0000-0000-000083290000}"/>
    <cellStyle name="Input 34 6 2" xfId="10555" xr:uid="{00000000-0005-0000-0000-000084290000}"/>
    <cellStyle name="Input 34 6 3" xfId="10556" xr:uid="{00000000-0005-0000-0000-000085290000}"/>
    <cellStyle name="Input 34 7" xfId="10557" xr:uid="{00000000-0005-0000-0000-000086290000}"/>
    <cellStyle name="Input 34 8" xfId="10558" xr:uid="{00000000-0005-0000-0000-000087290000}"/>
    <cellStyle name="Input 34 9" xfId="10559" xr:uid="{00000000-0005-0000-0000-000088290000}"/>
    <cellStyle name="Input 35" xfId="10560" xr:uid="{00000000-0005-0000-0000-000089290000}"/>
    <cellStyle name="Input 35 10" xfId="10561" xr:uid="{00000000-0005-0000-0000-00008A290000}"/>
    <cellStyle name="Input 35 2" xfId="10562" xr:uid="{00000000-0005-0000-0000-00008B290000}"/>
    <cellStyle name="Input 35 2 2" xfId="10563" xr:uid="{00000000-0005-0000-0000-00008C290000}"/>
    <cellStyle name="Input 35 2 2 2" xfId="10564" xr:uid="{00000000-0005-0000-0000-00008D290000}"/>
    <cellStyle name="Input 35 2 2 3" xfId="10565" xr:uid="{00000000-0005-0000-0000-00008E290000}"/>
    <cellStyle name="Input 35 2 3" xfId="10566" xr:uid="{00000000-0005-0000-0000-00008F290000}"/>
    <cellStyle name="Input 35 2 4" xfId="10567" xr:uid="{00000000-0005-0000-0000-000090290000}"/>
    <cellStyle name="Input 35 3" xfId="10568" xr:uid="{00000000-0005-0000-0000-000091290000}"/>
    <cellStyle name="Input 35 3 2" xfId="10569" xr:uid="{00000000-0005-0000-0000-000092290000}"/>
    <cellStyle name="Input 35 3 3" xfId="10570" xr:uid="{00000000-0005-0000-0000-000093290000}"/>
    <cellStyle name="Input 35 4" xfId="10571" xr:uid="{00000000-0005-0000-0000-000094290000}"/>
    <cellStyle name="Input 35 4 2" xfId="10572" xr:uid="{00000000-0005-0000-0000-000095290000}"/>
    <cellStyle name="Input 35 4 3" xfId="10573" xr:uid="{00000000-0005-0000-0000-000096290000}"/>
    <cellStyle name="Input 35 5" xfId="10574" xr:uid="{00000000-0005-0000-0000-000097290000}"/>
    <cellStyle name="Input 35 5 2" xfId="10575" xr:uid="{00000000-0005-0000-0000-000098290000}"/>
    <cellStyle name="Input 35 5 3" xfId="10576" xr:uid="{00000000-0005-0000-0000-000099290000}"/>
    <cellStyle name="Input 35 6" xfId="10577" xr:uid="{00000000-0005-0000-0000-00009A290000}"/>
    <cellStyle name="Input 35 6 2" xfId="10578" xr:uid="{00000000-0005-0000-0000-00009B290000}"/>
    <cellStyle name="Input 35 6 3" xfId="10579" xr:uid="{00000000-0005-0000-0000-00009C290000}"/>
    <cellStyle name="Input 35 7" xfId="10580" xr:uid="{00000000-0005-0000-0000-00009D290000}"/>
    <cellStyle name="Input 35 8" xfId="10581" xr:uid="{00000000-0005-0000-0000-00009E290000}"/>
    <cellStyle name="Input 35 9" xfId="10582" xr:uid="{00000000-0005-0000-0000-00009F290000}"/>
    <cellStyle name="Input 36" xfId="10583" xr:uid="{00000000-0005-0000-0000-0000A0290000}"/>
    <cellStyle name="Input 36 10" xfId="10584" xr:uid="{00000000-0005-0000-0000-0000A1290000}"/>
    <cellStyle name="Input 36 2" xfId="10585" xr:uid="{00000000-0005-0000-0000-0000A2290000}"/>
    <cellStyle name="Input 36 2 2" xfId="10586" xr:uid="{00000000-0005-0000-0000-0000A3290000}"/>
    <cellStyle name="Input 36 2 2 2" xfId="10587" xr:uid="{00000000-0005-0000-0000-0000A4290000}"/>
    <cellStyle name="Input 36 2 2 3" xfId="10588" xr:uid="{00000000-0005-0000-0000-0000A5290000}"/>
    <cellStyle name="Input 36 2 3" xfId="10589" xr:uid="{00000000-0005-0000-0000-0000A6290000}"/>
    <cellStyle name="Input 36 2 4" xfId="10590" xr:uid="{00000000-0005-0000-0000-0000A7290000}"/>
    <cellStyle name="Input 36 3" xfId="10591" xr:uid="{00000000-0005-0000-0000-0000A8290000}"/>
    <cellStyle name="Input 36 3 2" xfId="10592" xr:uid="{00000000-0005-0000-0000-0000A9290000}"/>
    <cellStyle name="Input 36 3 3" xfId="10593" xr:uid="{00000000-0005-0000-0000-0000AA290000}"/>
    <cellStyle name="Input 36 4" xfId="10594" xr:uid="{00000000-0005-0000-0000-0000AB290000}"/>
    <cellStyle name="Input 36 4 2" xfId="10595" xr:uid="{00000000-0005-0000-0000-0000AC290000}"/>
    <cellStyle name="Input 36 4 3" xfId="10596" xr:uid="{00000000-0005-0000-0000-0000AD290000}"/>
    <cellStyle name="Input 36 5" xfId="10597" xr:uid="{00000000-0005-0000-0000-0000AE290000}"/>
    <cellStyle name="Input 36 5 2" xfId="10598" xr:uid="{00000000-0005-0000-0000-0000AF290000}"/>
    <cellStyle name="Input 36 5 3" xfId="10599" xr:uid="{00000000-0005-0000-0000-0000B0290000}"/>
    <cellStyle name="Input 36 6" xfId="10600" xr:uid="{00000000-0005-0000-0000-0000B1290000}"/>
    <cellStyle name="Input 36 6 2" xfId="10601" xr:uid="{00000000-0005-0000-0000-0000B2290000}"/>
    <cellStyle name="Input 36 6 3" xfId="10602" xr:uid="{00000000-0005-0000-0000-0000B3290000}"/>
    <cellStyle name="Input 36 7" xfId="10603" xr:uid="{00000000-0005-0000-0000-0000B4290000}"/>
    <cellStyle name="Input 36 8" xfId="10604" xr:uid="{00000000-0005-0000-0000-0000B5290000}"/>
    <cellStyle name="Input 36 9" xfId="10605" xr:uid="{00000000-0005-0000-0000-0000B6290000}"/>
    <cellStyle name="Input 37" xfId="10606" xr:uid="{00000000-0005-0000-0000-0000B7290000}"/>
    <cellStyle name="Input 37 10" xfId="10607" xr:uid="{00000000-0005-0000-0000-0000B8290000}"/>
    <cellStyle name="Input 37 2" xfId="10608" xr:uid="{00000000-0005-0000-0000-0000B9290000}"/>
    <cellStyle name="Input 37 2 2" xfId="10609" xr:uid="{00000000-0005-0000-0000-0000BA290000}"/>
    <cellStyle name="Input 37 2 2 2" xfId="10610" xr:uid="{00000000-0005-0000-0000-0000BB290000}"/>
    <cellStyle name="Input 37 2 2 3" xfId="10611" xr:uid="{00000000-0005-0000-0000-0000BC290000}"/>
    <cellStyle name="Input 37 2 3" xfId="10612" xr:uid="{00000000-0005-0000-0000-0000BD290000}"/>
    <cellStyle name="Input 37 2 4" xfId="10613" xr:uid="{00000000-0005-0000-0000-0000BE290000}"/>
    <cellStyle name="Input 37 3" xfId="10614" xr:uid="{00000000-0005-0000-0000-0000BF290000}"/>
    <cellStyle name="Input 37 3 2" xfId="10615" xr:uid="{00000000-0005-0000-0000-0000C0290000}"/>
    <cellStyle name="Input 37 3 3" xfId="10616" xr:uid="{00000000-0005-0000-0000-0000C1290000}"/>
    <cellStyle name="Input 37 4" xfId="10617" xr:uid="{00000000-0005-0000-0000-0000C2290000}"/>
    <cellStyle name="Input 37 4 2" xfId="10618" xr:uid="{00000000-0005-0000-0000-0000C3290000}"/>
    <cellStyle name="Input 37 4 3" xfId="10619" xr:uid="{00000000-0005-0000-0000-0000C4290000}"/>
    <cellStyle name="Input 37 5" xfId="10620" xr:uid="{00000000-0005-0000-0000-0000C5290000}"/>
    <cellStyle name="Input 37 5 2" xfId="10621" xr:uid="{00000000-0005-0000-0000-0000C6290000}"/>
    <cellStyle name="Input 37 5 3" xfId="10622" xr:uid="{00000000-0005-0000-0000-0000C7290000}"/>
    <cellStyle name="Input 37 6" xfId="10623" xr:uid="{00000000-0005-0000-0000-0000C8290000}"/>
    <cellStyle name="Input 37 6 2" xfId="10624" xr:uid="{00000000-0005-0000-0000-0000C9290000}"/>
    <cellStyle name="Input 37 6 3" xfId="10625" xr:uid="{00000000-0005-0000-0000-0000CA290000}"/>
    <cellStyle name="Input 37 7" xfId="10626" xr:uid="{00000000-0005-0000-0000-0000CB290000}"/>
    <cellStyle name="Input 37 8" xfId="10627" xr:uid="{00000000-0005-0000-0000-0000CC290000}"/>
    <cellStyle name="Input 37 9" xfId="10628" xr:uid="{00000000-0005-0000-0000-0000CD290000}"/>
    <cellStyle name="Input 38" xfId="10629" xr:uid="{00000000-0005-0000-0000-0000CE290000}"/>
    <cellStyle name="Input 38 10" xfId="10630" xr:uid="{00000000-0005-0000-0000-0000CF290000}"/>
    <cellStyle name="Input 38 2" xfId="10631" xr:uid="{00000000-0005-0000-0000-0000D0290000}"/>
    <cellStyle name="Input 38 2 2" xfId="10632" xr:uid="{00000000-0005-0000-0000-0000D1290000}"/>
    <cellStyle name="Input 38 2 2 2" xfId="10633" xr:uid="{00000000-0005-0000-0000-0000D2290000}"/>
    <cellStyle name="Input 38 2 2 3" xfId="10634" xr:uid="{00000000-0005-0000-0000-0000D3290000}"/>
    <cellStyle name="Input 38 2 3" xfId="10635" xr:uid="{00000000-0005-0000-0000-0000D4290000}"/>
    <cellStyle name="Input 38 2 4" xfId="10636" xr:uid="{00000000-0005-0000-0000-0000D5290000}"/>
    <cellStyle name="Input 38 3" xfId="10637" xr:uid="{00000000-0005-0000-0000-0000D6290000}"/>
    <cellStyle name="Input 38 3 2" xfId="10638" xr:uid="{00000000-0005-0000-0000-0000D7290000}"/>
    <cellStyle name="Input 38 3 3" xfId="10639" xr:uid="{00000000-0005-0000-0000-0000D8290000}"/>
    <cellStyle name="Input 38 4" xfId="10640" xr:uid="{00000000-0005-0000-0000-0000D9290000}"/>
    <cellStyle name="Input 38 4 2" xfId="10641" xr:uid="{00000000-0005-0000-0000-0000DA290000}"/>
    <cellStyle name="Input 38 4 3" xfId="10642" xr:uid="{00000000-0005-0000-0000-0000DB290000}"/>
    <cellStyle name="Input 38 5" xfId="10643" xr:uid="{00000000-0005-0000-0000-0000DC290000}"/>
    <cellStyle name="Input 38 5 2" xfId="10644" xr:uid="{00000000-0005-0000-0000-0000DD290000}"/>
    <cellStyle name="Input 38 5 3" xfId="10645" xr:uid="{00000000-0005-0000-0000-0000DE290000}"/>
    <cellStyle name="Input 38 6" xfId="10646" xr:uid="{00000000-0005-0000-0000-0000DF290000}"/>
    <cellStyle name="Input 38 6 2" xfId="10647" xr:uid="{00000000-0005-0000-0000-0000E0290000}"/>
    <cellStyle name="Input 38 6 3" xfId="10648" xr:uid="{00000000-0005-0000-0000-0000E1290000}"/>
    <cellStyle name="Input 38 7" xfId="10649" xr:uid="{00000000-0005-0000-0000-0000E2290000}"/>
    <cellStyle name="Input 38 8" xfId="10650" xr:uid="{00000000-0005-0000-0000-0000E3290000}"/>
    <cellStyle name="Input 38 9" xfId="10651" xr:uid="{00000000-0005-0000-0000-0000E4290000}"/>
    <cellStyle name="Input 39" xfId="10652" xr:uid="{00000000-0005-0000-0000-0000E5290000}"/>
    <cellStyle name="Input 39 10" xfId="10653" xr:uid="{00000000-0005-0000-0000-0000E6290000}"/>
    <cellStyle name="Input 39 2" xfId="10654" xr:uid="{00000000-0005-0000-0000-0000E7290000}"/>
    <cellStyle name="Input 39 2 2" xfId="10655" xr:uid="{00000000-0005-0000-0000-0000E8290000}"/>
    <cellStyle name="Input 39 2 2 2" xfId="10656" xr:uid="{00000000-0005-0000-0000-0000E9290000}"/>
    <cellStyle name="Input 39 2 2 3" xfId="10657" xr:uid="{00000000-0005-0000-0000-0000EA290000}"/>
    <cellStyle name="Input 39 2 3" xfId="10658" xr:uid="{00000000-0005-0000-0000-0000EB290000}"/>
    <cellStyle name="Input 39 2 4" xfId="10659" xr:uid="{00000000-0005-0000-0000-0000EC290000}"/>
    <cellStyle name="Input 39 3" xfId="10660" xr:uid="{00000000-0005-0000-0000-0000ED290000}"/>
    <cellStyle name="Input 39 3 2" xfId="10661" xr:uid="{00000000-0005-0000-0000-0000EE290000}"/>
    <cellStyle name="Input 39 3 3" xfId="10662" xr:uid="{00000000-0005-0000-0000-0000EF290000}"/>
    <cellStyle name="Input 39 4" xfId="10663" xr:uid="{00000000-0005-0000-0000-0000F0290000}"/>
    <cellStyle name="Input 39 4 2" xfId="10664" xr:uid="{00000000-0005-0000-0000-0000F1290000}"/>
    <cellStyle name="Input 39 4 3" xfId="10665" xr:uid="{00000000-0005-0000-0000-0000F2290000}"/>
    <cellStyle name="Input 39 5" xfId="10666" xr:uid="{00000000-0005-0000-0000-0000F3290000}"/>
    <cellStyle name="Input 39 5 2" xfId="10667" xr:uid="{00000000-0005-0000-0000-0000F4290000}"/>
    <cellStyle name="Input 39 5 3" xfId="10668" xr:uid="{00000000-0005-0000-0000-0000F5290000}"/>
    <cellStyle name="Input 39 6" xfId="10669" xr:uid="{00000000-0005-0000-0000-0000F6290000}"/>
    <cellStyle name="Input 39 6 2" xfId="10670" xr:uid="{00000000-0005-0000-0000-0000F7290000}"/>
    <cellStyle name="Input 39 6 3" xfId="10671" xr:uid="{00000000-0005-0000-0000-0000F8290000}"/>
    <cellStyle name="Input 39 7" xfId="10672" xr:uid="{00000000-0005-0000-0000-0000F9290000}"/>
    <cellStyle name="Input 39 8" xfId="10673" xr:uid="{00000000-0005-0000-0000-0000FA290000}"/>
    <cellStyle name="Input 39 9" xfId="10674" xr:uid="{00000000-0005-0000-0000-0000FB290000}"/>
    <cellStyle name="Input 4" xfId="10675" xr:uid="{00000000-0005-0000-0000-0000FC290000}"/>
    <cellStyle name="Input 4 10" xfId="10676" xr:uid="{00000000-0005-0000-0000-0000FD290000}"/>
    <cellStyle name="Input 4 2" xfId="10677" xr:uid="{00000000-0005-0000-0000-0000FE290000}"/>
    <cellStyle name="Input 4 2 2" xfId="10678" xr:uid="{00000000-0005-0000-0000-0000FF290000}"/>
    <cellStyle name="Input 4 2 2 2" xfId="10679" xr:uid="{00000000-0005-0000-0000-0000002A0000}"/>
    <cellStyle name="Input 4 2 2 3" xfId="10680" xr:uid="{00000000-0005-0000-0000-0000012A0000}"/>
    <cellStyle name="Input 4 2 3" xfId="10681" xr:uid="{00000000-0005-0000-0000-0000022A0000}"/>
    <cellStyle name="Input 4 2 4" xfId="10682" xr:uid="{00000000-0005-0000-0000-0000032A0000}"/>
    <cellStyle name="Input 4 2 5" xfId="10683" xr:uid="{00000000-0005-0000-0000-0000042A0000}"/>
    <cellStyle name="Input 4 2 6" xfId="10684" xr:uid="{00000000-0005-0000-0000-0000052A0000}"/>
    <cellStyle name="Input 4 3" xfId="10685" xr:uid="{00000000-0005-0000-0000-0000062A0000}"/>
    <cellStyle name="Input 4 3 2" xfId="10686" xr:uid="{00000000-0005-0000-0000-0000072A0000}"/>
    <cellStyle name="Input 4 3 3" xfId="10687" xr:uid="{00000000-0005-0000-0000-0000082A0000}"/>
    <cellStyle name="Input 4 3 4" xfId="10688" xr:uid="{00000000-0005-0000-0000-0000092A0000}"/>
    <cellStyle name="Input 4 3 5" xfId="10689" xr:uid="{00000000-0005-0000-0000-00000A2A0000}"/>
    <cellStyle name="Input 4 4" xfId="10690" xr:uid="{00000000-0005-0000-0000-00000B2A0000}"/>
    <cellStyle name="Input 4 4 2" xfId="10691" xr:uid="{00000000-0005-0000-0000-00000C2A0000}"/>
    <cellStyle name="Input 4 4 3" xfId="10692" xr:uid="{00000000-0005-0000-0000-00000D2A0000}"/>
    <cellStyle name="Input 4 5" xfId="10693" xr:uid="{00000000-0005-0000-0000-00000E2A0000}"/>
    <cellStyle name="Input 4 5 2" xfId="10694" xr:uid="{00000000-0005-0000-0000-00000F2A0000}"/>
    <cellStyle name="Input 4 5 3" xfId="10695" xr:uid="{00000000-0005-0000-0000-0000102A0000}"/>
    <cellStyle name="Input 4 6" xfId="10696" xr:uid="{00000000-0005-0000-0000-0000112A0000}"/>
    <cellStyle name="Input 4 6 2" xfId="10697" xr:uid="{00000000-0005-0000-0000-0000122A0000}"/>
    <cellStyle name="Input 4 6 3" xfId="10698" xr:uid="{00000000-0005-0000-0000-0000132A0000}"/>
    <cellStyle name="Input 4 7" xfId="10699" xr:uid="{00000000-0005-0000-0000-0000142A0000}"/>
    <cellStyle name="Input 4 8" xfId="10700" xr:uid="{00000000-0005-0000-0000-0000152A0000}"/>
    <cellStyle name="Input 4 9" xfId="10701" xr:uid="{00000000-0005-0000-0000-0000162A0000}"/>
    <cellStyle name="Input 40" xfId="10702" xr:uid="{00000000-0005-0000-0000-0000172A0000}"/>
    <cellStyle name="Input 40 10" xfId="10703" xr:uid="{00000000-0005-0000-0000-0000182A0000}"/>
    <cellStyle name="Input 40 2" xfId="10704" xr:uid="{00000000-0005-0000-0000-0000192A0000}"/>
    <cellStyle name="Input 40 2 2" xfId="10705" xr:uid="{00000000-0005-0000-0000-00001A2A0000}"/>
    <cellStyle name="Input 40 2 2 2" xfId="10706" xr:uid="{00000000-0005-0000-0000-00001B2A0000}"/>
    <cellStyle name="Input 40 2 2 3" xfId="10707" xr:uid="{00000000-0005-0000-0000-00001C2A0000}"/>
    <cellStyle name="Input 40 2 3" xfId="10708" xr:uid="{00000000-0005-0000-0000-00001D2A0000}"/>
    <cellStyle name="Input 40 2 4" xfId="10709" xr:uid="{00000000-0005-0000-0000-00001E2A0000}"/>
    <cellStyle name="Input 40 3" xfId="10710" xr:uid="{00000000-0005-0000-0000-00001F2A0000}"/>
    <cellStyle name="Input 40 3 2" xfId="10711" xr:uid="{00000000-0005-0000-0000-0000202A0000}"/>
    <cellStyle name="Input 40 3 3" xfId="10712" xr:uid="{00000000-0005-0000-0000-0000212A0000}"/>
    <cellStyle name="Input 40 4" xfId="10713" xr:uid="{00000000-0005-0000-0000-0000222A0000}"/>
    <cellStyle name="Input 40 4 2" xfId="10714" xr:uid="{00000000-0005-0000-0000-0000232A0000}"/>
    <cellStyle name="Input 40 4 3" xfId="10715" xr:uid="{00000000-0005-0000-0000-0000242A0000}"/>
    <cellStyle name="Input 40 5" xfId="10716" xr:uid="{00000000-0005-0000-0000-0000252A0000}"/>
    <cellStyle name="Input 40 5 2" xfId="10717" xr:uid="{00000000-0005-0000-0000-0000262A0000}"/>
    <cellStyle name="Input 40 5 3" xfId="10718" xr:uid="{00000000-0005-0000-0000-0000272A0000}"/>
    <cellStyle name="Input 40 6" xfId="10719" xr:uid="{00000000-0005-0000-0000-0000282A0000}"/>
    <cellStyle name="Input 40 6 2" xfId="10720" xr:uid="{00000000-0005-0000-0000-0000292A0000}"/>
    <cellStyle name="Input 40 6 3" xfId="10721" xr:uid="{00000000-0005-0000-0000-00002A2A0000}"/>
    <cellStyle name="Input 40 7" xfId="10722" xr:uid="{00000000-0005-0000-0000-00002B2A0000}"/>
    <cellStyle name="Input 40 8" xfId="10723" xr:uid="{00000000-0005-0000-0000-00002C2A0000}"/>
    <cellStyle name="Input 40 9" xfId="10724" xr:uid="{00000000-0005-0000-0000-00002D2A0000}"/>
    <cellStyle name="Input 41" xfId="10725" xr:uid="{00000000-0005-0000-0000-00002E2A0000}"/>
    <cellStyle name="Input 41 10" xfId="10726" xr:uid="{00000000-0005-0000-0000-00002F2A0000}"/>
    <cellStyle name="Input 41 2" xfId="10727" xr:uid="{00000000-0005-0000-0000-0000302A0000}"/>
    <cellStyle name="Input 41 2 2" xfId="10728" xr:uid="{00000000-0005-0000-0000-0000312A0000}"/>
    <cellStyle name="Input 41 2 2 2" xfId="10729" xr:uid="{00000000-0005-0000-0000-0000322A0000}"/>
    <cellStyle name="Input 41 2 2 3" xfId="10730" xr:uid="{00000000-0005-0000-0000-0000332A0000}"/>
    <cellStyle name="Input 41 2 3" xfId="10731" xr:uid="{00000000-0005-0000-0000-0000342A0000}"/>
    <cellStyle name="Input 41 2 4" xfId="10732" xr:uid="{00000000-0005-0000-0000-0000352A0000}"/>
    <cellStyle name="Input 41 3" xfId="10733" xr:uid="{00000000-0005-0000-0000-0000362A0000}"/>
    <cellStyle name="Input 41 3 2" xfId="10734" xr:uid="{00000000-0005-0000-0000-0000372A0000}"/>
    <cellStyle name="Input 41 3 3" xfId="10735" xr:uid="{00000000-0005-0000-0000-0000382A0000}"/>
    <cellStyle name="Input 41 4" xfId="10736" xr:uid="{00000000-0005-0000-0000-0000392A0000}"/>
    <cellStyle name="Input 41 4 2" xfId="10737" xr:uid="{00000000-0005-0000-0000-00003A2A0000}"/>
    <cellStyle name="Input 41 4 3" xfId="10738" xr:uid="{00000000-0005-0000-0000-00003B2A0000}"/>
    <cellStyle name="Input 41 5" xfId="10739" xr:uid="{00000000-0005-0000-0000-00003C2A0000}"/>
    <cellStyle name="Input 41 5 2" xfId="10740" xr:uid="{00000000-0005-0000-0000-00003D2A0000}"/>
    <cellStyle name="Input 41 5 3" xfId="10741" xr:uid="{00000000-0005-0000-0000-00003E2A0000}"/>
    <cellStyle name="Input 41 6" xfId="10742" xr:uid="{00000000-0005-0000-0000-00003F2A0000}"/>
    <cellStyle name="Input 41 6 2" xfId="10743" xr:uid="{00000000-0005-0000-0000-0000402A0000}"/>
    <cellStyle name="Input 41 6 3" xfId="10744" xr:uid="{00000000-0005-0000-0000-0000412A0000}"/>
    <cellStyle name="Input 41 7" xfId="10745" xr:uid="{00000000-0005-0000-0000-0000422A0000}"/>
    <cellStyle name="Input 41 8" xfId="10746" xr:uid="{00000000-0005-0000-0000-0000432A0000}"/>
    <cellStyle name="Input 41 9" xfId="10747" xr:uid="{00000000-0005-0000-0000-0000442A0000}"/>
    <cellStyle name="Input 42" xfId="10748" xr:uid="{00000000-0005-0000-0000-0000452A0000}"/>
    <cellStyle name="Input 42 10" xfId="10749" xr:uid="{00000000-0005-0000-0000-0000462A0000}"/>
    <cellStyle name="Input 42 2" xfId="10750" xr:uid="{00000000-0005-0000-0000-0000472A0000}"/>
    <cellStyle name="Input 42 2 2" xfId="10751" xr:uid="{00000000-0005-0000-0000-0000482A0000}"/>
    <cellStyle name="Input 42 2 2 2" xfId="10752" xr:uid="{00000000-0005-0000-0000-0000492A0000}"/>
    <cellStyle name="Input 42 2 2 3" xfId="10753" xr:uid="{00000000-0005-0000-0000-00004A2A0000}"/>
    <cellStyle name="Input 42 2 3" xfId="10754" xr:uid="{00000000-0005-0000-0000-00004B2A0000}"/>
    <cellStyle name="Input 42 2 4" xfId="10755" xr:uid="{00000000-0005-0000-0000-00004C2A0000}"/>
    <cellStyle name="Input 42 3" xfId="10756" xr:uid="{00000000-0005-0000-0000-00004D2A0000}"/>
    <cellStyle name="Input 42 3 2" xfId="10757" xr:uid="{00000000-0005-0000-0000-00004E2A0000}"/>
    <cellStyle name="Input 42 3 3" xfId="10758" xr:uid="{00000000-0005-0000-0000-00004F2A0000}"/>
    <cellStyle name="Input 42 4" xfId="10759" xr:uid="{00000000-0005-0000-0000-0000502A0000}"/>
    <cellStyle name="Input 42 4 2" xfId="10760" xr:uid="{00000000-0005-0000-0000-0000512A0000}"/>
    <cellStyle name="Input 42 4 3" xfId="10761" xr:uid="{00000000-0005-0000-0000-0000522A0000}"/>
    <cellStyle name="Input 42 5" xfId="10762" xr:uid="{00000000-0005-0000-0000-0000532A0000}"/>
    <cellStyle name="Input 42 5 2" xfId="10763" xr:uid="{00000000-0005-0000-0000-0000542A0000}"/>
    <cellStyle name="Input 42 5 3" xfId="10764" xr:uid="{00000000-0005-0000-0000-0000552A0000}"/>
    <cellStyle name="Input 42 6" xfId="10765" xr:uid="{00000000-0005-0000-0000-0000562A0000}"/>
    <cellStyle name="Input 42 6 2" xfId="10766" xr:uid="{00000000-0005-0000-0000-0000572A0000}"/>
    <cellStyle name="Input 42 6 3" xfId="10767" xr:uid="{00000000-0005-0000-0000-0000582A0000}"/>
    <cellStyle name="Input 42 7" xfId="10768" xr:uid="{00000000-0005-0000-0000-0000592A0000}"/>
    <cellStyle name="Input 42 8" xfId="10769" xr:uid="{00000000-0005-0000-0000-00005A2A0000}"/>
    <cellStyle name="Input 42 9" xfId="10770" xr:uid="{00000000-0005-0000-0000-00005B2A0000}"/>
    <cellStyle name="Input 43" xfId="10771" xr:uid="{00000000-0005-0000-0000-00005C2A0000}"/>
    <cellStyle name="Input 43 10" xfId="10772" xr:uid="{00000000-0005-0000-0000-00005D2A0000}"/>
    <cellStyle name="Input 43 2" xfId="10773" xr:uid="{00000000-0005-0000-0000-00005E2A0000}"/>
    <cellStyle name="Input 43 2 2" xfId="10774" xr:uid="{00000000-0005-0000-0000-00005F2A0000}"/>
    <cellStyle name="Input 43 2 2 2" xfId="10775" xr:uid="{00000000-0005-0000-0000-0000602A0000}"/>
    <cellStyle name="Input 43 2 2 3" xfId="10776" xr:uid="{00000000-0005-0000-0000-0000612A0000}"/>
    <cellStyle name="Input 43 2 3" xfId="10777" xr:uid="{00000000-0005-0000-0000-0000622A0000}"/>
    <cellStyle name="Input 43 2 4" xfId="10778" xr:uid="{00000000-0005-0000-0000-0000632A0000}"/>
    <cellStyle name="Input 43 3" xfId="10779" xr:uid="{00000000-0005-0000-0000-0000642A0000}"/>
    <cellStyle name="Input 43 3 2" xfId="10780" xr:uid="{00000000-0005-0000-0000-0000652A0000}"/>
    <cellStyle name="Input 43 3 3" xfId="10781" xr:uid="{00000000-0005-0000-0000-0000662A0000}"/>
    <cellStyle name="Input 43 4" xfId="10782" xr:uid="{00000000-0005-0000-0000-0000672A0000}"/>
    <cellStyle name="Input 43 4 2" xfId="10783" xr:uid="{00000000-0005-0000-0000-0000682A0000}"/>
    <cellStyle name="Input 43 4 3" xfId="10784" xr:uid="{00000000-0005-0000-0000-0000692A0000}"/>
    <cellStyle name="Input 43 5" xfId="10785" xr:uid="{00000000-0005-0000-0000-00006A2A0000}"/>
    <cellStyle name="Input 43 5 2" xfId="10786" xr:uid="{00000000-0005-0000-0000-00006B2A0000}"/>
    <cellStyle name="Input 43 5 3" xfId="10787" xr:uid="{00000000-0005-0000-0000-00006C2A0000}"/>
    <cellStyle name="Input 43 6" xfId="10788" xr:uid="{00000000-0005-0000-0000-00006D2A0000}"/>
    <cellStyle name="Input 43 6 2" xfId="10789" xr:uid="{00000000-0005-0000-0000-00006E2A0000}"/>
    <cellStyle name="Input 43 6 3" xfId="10790" xr:uid="{00000000-0005-0000-0000-00006F2A0000}"/>
    <cellStyle name="Input 43 7" xfId="10791" xr:uid="{00000000-0005-0000-0000-0000702A0000}"/>
    <cellStyle name="Input 43 8" xfId="10792" xr:uid="{00000000-0005-0000-0000-0000712A0000}"/>
    <cellStyle name="Input 43 9" xfId="10793" xr:uid="{00000000-0005-0000-0000-0000722A0000}"/>
    <cellStyle name="Input 44" xfId="10794" xr:uid="{00000000-0005-0000-0000-0000732A0000}"/>
    <cellStyle name="Input 44 10" xfId="10795" xr:uid="{00000000-0005-0000-0000-0000742A0000}"/>
    <cellStyle name="Input 44 2" xfId="10796" xr:uid="{00000000-0005-0000-0000-0000752A0000}"/>
    <cellStyle name="Input 44 2 2" xfId="10797" xr:uid="{00000000-0005-0000-0000-0000762A0000}"/>
    <cellStyle name="Input 44 2 2 2" xfId="10798" xr:uid="{00000000-0005-0000-0000-0000772A0000}"/>
    <cellStyle name="Input 44 2 2 3" xfId="10799" xr:uid="{00000000-0005-0000-0000-0000782A0000}"/>
    <cellStyle name="Input 44 2 3" xfId="10800" xr:uid="{00000000-0005-0000-0000-0000792A0000}"/>
    <cellStyle name="Input 44 2 4" xfId="10801" xr:uid="{00000000-0005-0000-0000-00007A2A0000}"/>
    <cellStyle name="Input 44 3" xfId="10802" xr:uid="{00000000-0005-0000-0000-00007B2A0000}"/>
    <cellStyle name="Input 44 3 2" xfId="10803" xr:uid="{00000000-0005-0000-0000-00007C2A0000}"/>
    <cellStyle name="Input 44 3 3" xfId="10804" xr:uid="{00000000-0005-0000-0000-00007D2A0000}"/>
    <cellStyle name="Input 44 4" xfId="10805" xr:uid="{00000000-0005-0000-0000-00007E2A0000}"/>
    <cellStyle name="Input 44 4 2" xfId="10806" xr:uid="{00000000-0005-0000-0000-00007F2A0000}"/>
    <cellStyle name="Input 44 4 3" xfId="10807" xr:uid="{00000000-0005-0000-0000-0000802A0000}"/>
    <cellStyle name="Input 44 5" xfId="10808" xr:uid="{00000000-0005-0000-0000-0000812A0000}"/>
    <cellStyle name="Input 44 5 2" xfId="10809" xr:uid="{00000000-0005-0000-0000-0000822A0000}"/>
    <cellStyle name="Input 44 5 3" xfId="10810" xr:uid="{00000000-0005-0000-0000-0000832A0000}"/>
    <cellStyle name="Input 44 6" xfId="10811" xr:uid="{00000000-0005-0000-0000-0000842A0000}"/>
    <cellStyle name="Input 44 6 2" xfId="10812" xr:uid="{00000000-0005-0000-0000-0000852A0000}"/>
    <cellStyle name="Input 44 6 3" xfId="10813" xr:uid="{00000000-0005-0000-0000-0000862A0000}"/>
    <cellStyle name="Input 44 7" xfId="10814" xr:uid="{00000000-0005-0000-0000-0000872A0000}"/>
    <cellStyle name="Input 44 8" xfId="10815" xr:uid="{00000000-0005-0000-0000-0000882A0000}"/>
    <cellStyle name="Input 44 9" xfId="10816" xr:uid="{00000000-0005-0000-0000-0000892A0000}"/>
    <cellStyle name="Input 45" xfId="10817" xr:uid="{00000000-0005-0000-0000-00008A2A0000}"/>
    <cellStyle name="Input 45 10" xfId="10818" xr:uid="{00000000-0005-0000-0000-00008B2A0000}"/>
    <cellStyle name="Input 45 2" xfId="10819" xr:uid="{00000000-0005-0000-0000-00008C2A0000}"/>
    <cellStyle name="Input 45 2 2" xfId="10820" xr:uid="{00000000-0005-0000-0000-00008D2A0000}"/>
    <cellStyle name="Input 45 2 2 2" xfId="10821" xr:uid="{00000000-0005-0000-0000-00008E2A0000}"/>
    <cellStyle name="Input 45 2 2 3" xfId="10822" xr:uid="{00000000-0005-0000-0000-00008F2A0000}"/>
    <cellStyle name="Input 45 2 3" xfId="10823" xr:uid="{00000000-0005-0000-0000-0000902A0000}"/>
    <cellStyle name="Input 45 2 4" xfId="10824" xr:uid="{00000000-0005-0000-0000-0000912A0000}"/>
    <cellStyle name="Input 45 3" xfId="10825" xr:uid="{00000000-0005-0000-0000-0000922A0000}"/>
    <cellStyle name="Input 45 3 2" xfId="10826" xr:uid="{00000000-0005-0000-0000-0000932A0000}"/>
    <cellStyle name="Input 45 3 3" xfId="10827" xr:uid="{00000000-0005-0000-0000-0000942A0000}"/>
    <cellStyle name="Input 45 4" xfId="10828" xr:uid="{00000000-0005-0000-0000-0000952A0000}"/>
    <cellStyle name="Input 45 4 2" xfId="10829" xr:uid="{00000000-0005-0000-0000-0000962A0000}"/>
    <cellStyle name="Input 45 4 3" xfId="10830" xr:uid="{00000000-0005-0000-0000-0000972A0000}"/>
    <cellStyle name="Input 45 5" xfId="10831" xr:uid="{00000000-0005-0000-0000-0000982A0000}"/>
    <cellStyle name="Input 45 5 2" xfId="10832" xr:uid="{00000000-0005-0000-0000-0000992A0000}"/>
    <cellStyle name="Input 45 5 3" xfId="10833" xr:uid="{00000000-0005-0000-0000-00009A2A0000}"/>
    <cellStyle name="Input 45 6" xfId="10834" xr:uid="{00000000-0005-0000-0000-00009B2A0000}"/>
    <cellStyle name="Input 45 6 2" xfId="10835" xr:uid="{00000000-0005-0000-0000-00009C2A0000}"/>
    <cellStyle name="Input 45 6 3" xfId="10836" xr:uid="{00000000-0005-0000-0000-00009D2A0000}"/>
    <cellStyle name="Input 45 7" xfId="10837" xr:uid="{00000000-0005-0000-0000-00009E2A0000}"/>
    <cellStyle name="Input 45 8" xfId="10838" xr:uid="{00000000-0005-0000-0000-00009F2A0000}"/>
    <cellStyle name="Input 45 9" xfId="10839" xr:uid="{00000000-0005-0000-0000-0000A02A0000}"/>
    <cellStyle name="Input 46" xfId="10840" xr:uid="{00000000-0005-0000-0000-0000A12A0000}"/>
    <cellStyle name="Input 46 10" xfId="10841" xr:uid="{00000000-0005-0000-0000-0000A22A0000}"/>
    <cellStyle name="Input 46 2" xfId="10842" xr:uid="{00000000-0005-0000-0000-0000A32A0000}"/>
    <cellStyle name="Input 46 2 2" xfId="10843" xr:uid="{00000000-0005-0000-0000-0000A42A0000}"/>
    <cellStyle name="Input 46 2 2 2" xfId="10844" xr:uid="{00000000-0005-0000-0000-0000A52A0000}"/>
    <cellStyle name="Input 46 2 2 3" xfId="10845" xr:uid="{00000000-0005-0000-0000-0000A62A0000}"/>
    <cellStyle name="Input 46 2 3" xfId="10846" xr:uid="{00000000-0005-0000-0000-0000A72A0000}"/>
    <cellStyle name="Input 46 2 4" xfId="10847" xr:uid="{00000000-0005-0000-0000-0000A82A0000}"/>
    <cellStyle name="Input 46 3" xfId="10848" xr:uid="{00000000-0005-0000-0000-0000A92A0000}"/>
    <cellStyle name="Input 46 3 2" xfId="10849" xr:uid="{00000000-0005-0000-0000-0000AA2A0000}"/>
    <cellStyle name="Input 46 3 3" xfId="10850" xr:uid="{00000000-0005-0000-0000-0000AB2A0000}"/>
    <cellStyle name="Input 46 4" xfId="10851" xr:uid="{00000000-0005-0000-0000-0000AC2A0000}"/>
    <cellStyle name="Input 46 4 2" xfId="10852" xr:uid="{00000000-0005-0000-0000-0000AD2A0000}"/>
    <cellStyle name="Input 46 4 3" xfId="10853" xr:uid="{00000000-0005-0000-0000-0000AE2A0000}"/>
    <cellStyle name="Input 46 5" xfId="10854" xr:uid="{00000000-0005-0000-0000-0000AF2A0000}"/>
    <cellStyle name="Input 46 5 2" xfId="10855" xr:uid="{00000000-0005-0000-0000-0000B02A0000}"/>
    <cellStyle name="Input 46 5 3" xfId="10856" xr:uid="{00000000-0005-0000-0000-0000B12A0000}"/>
    <cellStyle name="Input 46 6" xfId="10857" xr:uid="{00000000-0005-0000-0000-0000B22A0000}"/>
    <cellStyle name="Input 46 6 2" xfId="10858" xr:uid="{00000000-0005-0000-0000-0000B32A0000}"/>
    <cellStyle name="Input 46 6 3" xfId="10859" xr:uid="{00000000-0005-0000-0000-0000B42A0000}"/>
    <cellStyle name="Input 46 7" xfId="10860" xr:uid="{00000000-0005-0000-0000-0000B52A0000}"/>
    <cellStyle name="Input 46 8" xfId="10861" xr:uid="{00000000-0005-0000-0000-0000B62A0000}"/>
    <cellStyle name="Input 46 9" xfId="10862" xr:uid="{00000000-0005-0000-0000-0000B72A0000}"/>
    <cellStyle name="Input 47" xfId="10863" xr:uid="{00000000-0005-0000-0000-0000B82A0000}"/>
    <cellStyle name="Input 47 10" xfId="10864" xr:uid="{00000000-0005-0000-0000-0000B92A0000}"/>
    <cellStyle name="Input 47 2" xfId="10865" xr:uid="{00000000-0005-0000-0000-0000BA2A0000}"/>
    <cellStyle name="Input 47 2 2" xfId="10866" xr:uid="{00000000-0005-0000-0000-0000BB2A0000}"/>
    <cellStyle name="Input 47 2 2 2" xfId="10867" xr:uid="{00000000-0005-0000-0000-0000BC2A0000}"/>
    <cellStyle name="Input 47 2 2 3" xfId="10868" xr:uid="{00000000-0005-0000-0000-0000BD2A0000}"/>
    <cellStyle name="Input 47 2 3" xfId="10869" xr:uid="{00000000-0005-0000-0000-0000BE2A0000}"/>
    <cellStyle name="Input 47 2 4" xfId="10870" xr:uid="{00000000-0005-0000-0000-0000BF2A0000}"/>
    <cellStyle name="Input 47 3" xfId="10871" xr:uid="{00000000-0005-0000-0000-0000C02A0000}"/>
    <cellStyle name="Input 47 3 2" xfId="10872" xr:uid="{00000000-0005-0000-0000-0000C12A0000}"/>
    <cellStyle name="Input 47 3 3" xfId="10873" xr:uid="{00000000-0005-0000-0000-0000C22A0000}"/>
    <cellStyle name="Input 47 4" xfId="10874" xr:uid="{00000000-0005-0000-0000-0000C32A0000}"/>
    <cellStyle name="Input 47 4 2" xfId="10875" xr:uid="{00000000-0005-0000-0000-0000C42A0000}"/>
    <cellStyle name="Input 47 4 3" xfId="10876" xr:uid="{00000000-0005-0000-0000-0000C52A0000}"/>
    <cellStyle name="Input 47 5" xfId="10877" xr:uid="{00000000-0005-0000-0000-0000C62A0000}"/>
    <cellStyle name="Input 47 5 2" xfId="10878" xr:uid="{00000000-0005-0000-0000-0000C72A0000}"/>
    <cellStyle name="Input 47 5 3" xfId="10879" xr:uid="{00000000-0005-0000-0000-0000C82A0000}"/>
    <cellStyle name="Input 47 6" xfId="10880" xr:uid="{00000000-0005-0000-0000-0000C92A0000}"/>
    <cellStyle name="Input 47 6 2" xfId="10881" xr:uid="{00000000-0005-0000-0000-0000CA2A0000}"/>
    <cellStyle name="Input 47 6 3" xfId="10882" xr:uid="{00000000-0005-0000-0000-0000CB2A0000}"/>
    <cellStyle name="Input 47 7" xfId="10883" xr:uid="{00000000-0005-0000-0000-0000CC2A0000}"/>
    <cellStyle name="Input 47 8" xfId="10884" xr:uid="{00000000-0005-0000-0000-0000CD2A0000}"/>
    <cellStyle name="Input 47 9" xfId="10885" xr:uid="{00000000-0005-0000-0000-0000CE2A0000}"/>
    <cellStyle name="Input 48" xfId="10886" xr:uid="{00000000-0005-0000-0000-0000CF2A0000}"/>
    <cellStyle name="Input 48 2" xfId="10887" xr:uid="{00000000-0005-0000-0000-0000D02A0000}"/>
    <cellStyle name="Input 48 2 2" xfId="10888" xr:uid="{00000000-0005-0000-0000-0000D12A0000}"/>
    <cellStyle name="Input 48 2 3" xfId="10889" xr:uid="{00000000-0005-0000-0000-0000D22A0000}"/>
    <cellStyle name="Input 48 3" xfId="10890" xr:uid="{00000000-0005-0000-0000-0000D32A0000}"/>
    <cellStyle name="Input 48 3 2" xfId="10891" xr:uid="{00000000-0005-0000-0000-0000D42A0000}"/>
    <cellStyle name="Input 48 3 3" xfId="10892" xr:uid="{00000000-0005-0000-0000-0000D52A0000}"/>
    <cellStyle name="Input 48 4" xfId="10893" xr:uid="{00000000-0005-0000-0000-0000D62A0000}"/>
    <cellStyle name="Input 48 4 2" xfId="10894" xr:uid="{00000000-0005-0000-0000-0000D72A0000}"/>
    <cellStyle name="Input 48 4 3" xfId="10895" xr:uid="{00000000-0005-0000-0000-0000D82A0000}"/>
    <cellStyle name="Input 48 5" xfId="10896" xr:uid="{00000000-0005-0000-0000-0000D92A0000}"/>
    <cellStyle name="Input 48 6" xfId="10897" xr:uid="{00000000-0005-0000-0000-0000DA2A0000}"/>
    <cellStyle name="Input 48 7" xfId="10898" xr:uid="{00000000-0005-0000-0000-0000DB2A0000}"/>
    <cellStyle name="Input 48 8" xfId="10899" xr:uid="{00000000-0005-0000-0000-0000DC2A0000}"/>
    <cellStyle name="Input 49" xfId="10900" xr:uid="{00000000-0005-0000-0000-0000DD2A0000}"/>
    <cellStyle name="Input 49 2" xfId="10901" xr:uid="{00000000-0005-0000-0000-0000DE2A0000}"/>
    <cellStyle name="Input 49 2 2" xfId="10902" xr:uid="{00000000-0005-0000-0000-0000DF2A0000}"/>
    <cellStyle name="Input 49 2 3" xfId="10903" xr:uid="{00000000-0005-0000-0000-0000E02A0000}"/>
    <cellStyle name="Input 49 3" xfId="10904" xr:uid="{00000000-0005-0000-0000-0000E12A0000}"/>
    <cellStyle name="Input 49 3 2" xfId="10905" xr:uid="{00000000-0005-0000-0000-0000E22A0000}"/>
    <cellStyle name="Input 49 3 3" xfId="10906" xr:uid="{00000000-0005-0000-0000-0000E32A0000}"/>
    <cellStyle name="Input 49 4" xfId="10907" xr:uid="{00000000-0005-0000-0000-0000E42A0000}"/>
    <cellStyle name="Input 49 4 2" xfId="10908" xr:uid="{00000000-0005-0000-0000-0000E52A0000}"/>
    <cellStyle name="Input 49 4 3" xfId="10909" xr:uid="{00000000-0005-0000-0000-0000E62A0000}"/>
    <cellStyle name="Input 49 5" xfId="10910" xr:uid="{00000000-0005-0000-0000-0000E72A0000}"/>
    <cellStyle name="Input 49 6" xfId="10911" xr:uid="{00000000-0005-0000-0000-0000E82A0000}"/>
    <cellStyle name="Input 49 7" xfId="10912" xr:uid="{00000000-0005-0000-0000-0000E92A0000}"/>
    <cellStyle name="Input 49 8" xfId="10913" xr:uid="{00000000-0005-0000-0000-0000EA2A0000}"/>
    <cellStyle name="Input 5" xfId="10914" xr:uid="{00000000-0005-0000-0000-0000EB2A0000}"/>
    <cellStyle name="Input 5 10" xfId="10915" xr:uid="{00000000-0005-0000-0000-0000EC2A0000}"/>
    <cellStyle name="Input 5 2" xfId="10916" xr:uid="{00000000-0005-0000-0000-0000ED2A0000}"/>
    <cellStyle name="Input 5 2 2" xfId="10917" xr:uid="{00000000-0005-0000-0000-0000EE2A0000}"/>
    <cellStyle name="Input 5 2 2 2" xfId="10918" xr:uid="{00000000-0005-0000-0000-0000EF2A0000}"/>
    <cellStyle name="Input 5 2 2 3" xfId="10919" xr:uid="{00000000-0005-0000-0000-0000F02A0000}"/>
    <cellStyle name="Input 5 2 3" xfId="10920" xr:uid="{00000000-0005-0000-0000-0000F12A0000}"/>
    <cellStyle name="Input 5 2 4" xfId="10921" xr:uid="{00000000-0005-0000-0000-0000F22A0000}"/>
    <cellStyle name="Input 5 2 5" xfId="10922" xr:uid="{00000000-0005-0000-0000-0000F32A0000}"/>
    <cellStyle name="Input 5 2 6" xfId="10923" xr:uid="{00000000-0005-0000-0000-0000F42A0000}"/>
    <cellStyle name="Input 5 3" xfId="10924" xr:uid="{00000000-0005-0000-0000-0000F52A0000}"/>
    <cellStyle name="Input 5 3 2" xfId="10925" xr:uid="{00000000-0005-0000-0000-0000F62A0000}"/>
    <cellStyle name="Input 5 3 3" xfId="10926" xr:uid="{00000000-0005-0000-0000-0000F72A0000}"/>
    <cellStyle name="Input 5 3 4" xfId="10927" xr:uid="{00000000-0005-0000-0000-0000F82A0000}"/>
    <cellStyle name="Input 5 3 5" xfId="10928" xr:uid="{00000000-0005-0000-0000-0000F92A0000}"/>
    <cellStyle name="Input 5 4" xfId="10929" xr:uid="{00000000-0005-0000-0000-0000FA2A0000}"/>
    <cellStyle name="Input 5 4 2" xfId="10930" xr:uid="{00000000-0005-0000-0000-0000FB2A0000}"/>
    <cellStyle name="Input 5 4 3" xfId="10931" xr:uid="{00000000-0005-0000-0000-0000FC2A0000}"/>
    <cellStyle name="Input 5 5" xfId="10932" xr:uid="{00000000-0005-0000-0000-0000FD2A0000}"/>
    <cellStyle name="Input 5 5 2" xfId="10933" xr:uid="{00000000-0005-0000-0000-0000FE2A0000}"/>
    <cellStyle name="Input 5 5 3" xfId="10934" xr:uid="{00000000-0005-0000-0000-0000FF2A0000}"/>
    <cellStyle name="Input 5 6" xfId="10935" xr:uid="{00000000-0005-0000-0000-0000002B0000}"/>
    <cellStyle name="Input 5 6 2" xfId="10936" xr:uid="{00000000-0005-0000-0000-0000012B0000}"/>
    <cellStyle name="Input 5 6 3" xfId="10937" xr:uid="{00000000-0005-0000-0000-0000022B0000}"/>
    <cellStyle name="Input 5 7" xfId="10938" xr:uid="{00000000-0005-0000-0000-0000032B0000}"/>
    <cellStyle name="Input 5 8" xfId="10939" xr:uid="{00000000-0005-0000-0000-0000042B0000}"/>
    <cellStyle name="Input 5 9" xfId="10940" xr:uid="{00000000-0005-0000-0000-0000052B0000}"/>
    <cellStyle name="Input 50" xfId="10941" xr:uid="{00000000-0005-0000-0000-0000062B0000}"/>
    <cellStyle name="Input 50 2" xfId="10942" xr:uid="{00000000-0005-0000-0000-0000072B0000}"/>
    <cellStyle name="Input 50 2 2" xfId="10943" xr:uid="{00000000-0005-0000-0000-0000082B0000}"/>
    <cellStyle name="Input 50 2 3" xfId="10944" xr:uid="{00000000-0005-0000-0000-0000092B0000}"/>
    <cellStyle name="Input 50 3" xfId="10945" xr:uid="{00000000-0005-0000-0000-00000A2B0000}"/>
    <cellStyle name="Input 50 3 2" xfId="10946" xr:uid="{00000000-0005-0000-0000-00000B2B0000}"/>
    <cellStyle name="Input 50 3 3" xfId="10947" xr:uid="{00000000-0005-0000-0000-00000C2B0000}"/>
    <cellStyle name="Input 50 4" xfId="10948" xr:uid="{00000000-0005-0000-0000-00000D2B0000}"/>
    <cellStyle name="Input 50 4 2" xfId="10949" xr:uid="{00000000-0005-0000-0000-00000E2B0000}"/>
    <cellStyle name="Input 50 4 3" xfId="10950" xr:uid="{00000000-0005-0000-0000-00000F2B0000}"/>
    <cellStyle name="Input 50 5" xfId="10951" xr:uid="{00000000-0005-0000-0000-0000102B0000}"/>
    <cellStyle name="Input 50 6" xfId="10952" xr:uid="{00000000-0005-0000-0000-0000112B0000}"/>
    <cellStyle name="Input 50 7" xfId="10953" xr:uid="{00000000-0005-0000-0000-0000122B0000}"/>
    <cellStyle name="Input 50 8" xfId="10954" xr:uid="{00000000-0005-0000-0000-0000132B0000}"/>
    <cellStyle name="Input 51" xfId="10955" xr:uid="{00000000-0005-0000-0000-0000142B0000}"/>
    <cellStyle name="Input 51 2" xfId="10956" xr:uid="{00000000-0005-0000-0000-0000152B0000}"/>
    <cellStyle name="Input 51 2 2" xfId="10957" xr:uid="{00000000-0005-0000-0000-0000162B0000}"/>
    <cellStyle name="Input 51 2 3" xfId="10958" xr:uid="{00000000-0005-0000-0000-0000172B0000}"/>
    <cellStyle name="Input 51 3" xfId="10959" xr:uid="{00000000-0005-0000-0000-0000182B0000}"/>
    <cellStyle name="Input 51 3 2" xfId="10960" xr:uid="{00000000-0005-0000-0000-0000192B0000}"/>
    <cellStyle name="Input 51 3 3" xfId="10961" xr:uid="{00000000-0005-0000-0000-00001A2B0000}"/>
    <cellStyle name="Input 51 4" xfId="10962" xr:uid="{00000000-0005-0000-0000-00001B2B0000}"/>
    <cellStyle name="Input 51 4 2" xfId="10963" xr:uid="{00000000-0005-0000-0000-00001C2B0000}"/>
    <cellStyle name="Input 51 4 3" xfId="10964" xr:uid="{00000000-0005-0000-0000-00001D2B0000}"/>
    <cellStyle name="Input 51 5" xfId="10965" xr:uid="{00000000-0005-0000-0000-00001E2B0000}"/>
    <cellStyle name="Input 51 6" xfId="10966" xr:uid="{00000000-0005-0000-0000-00001F2B0000}"/>
    <cellStyle name="Input 51 7" xfId="10967" xr:uid="{00000000-0005-0000-0000-0000202B0000}"/>
    <cellStyle name="Input 51 8" xfId="10968" xr:uid="{00000000-0005-0000-0000-0000212B0000}"/>
    <cellStyle name="Input 52" xfId="10969" xr:uid="{00000000-0005-0000-0000-0000222B0000}"/>
    <cellStyle name="Input 52 2" xfId="10970" xr:uid="{00000000-0005-0000-0000-0000232B0000}"/>
    <cellStyle name="Input 52 2 2" xfId="10971" xr:uid="{00000000-0005-0000-0000-0000242B0000}"/>
    <cellStyle name="Input 52 2 3" xfId="10972" xr:uid="{00000000-0005-0000-0000-0000252B0000}"/>
    <cellStyle name="Input 52 3" xfId="10973" xr:uid="{00000000-0005-0000-0000-0000262B0000}"/>
    <cellStyle name="Input 52 3 2" xfId="10974" xr:uid="{00000000-0005-0000-0000-0000272B0000}"/>
    <cellStyle name="Input 52 3 3" xfId="10975" xr:uid="{00000000-0005-0000-0000-0000282B0000}"/>
    <cellStyle name="Input 52 4" xfId="10976" xr:uid="{00000000-0005-0000-0000-0000292B0000}"/>
    <cellStyle name="Input 52 4 2" xfId="10977" xr:uid="{00000000-0005-0000-0000-00002A2B0000}"/>
    <cellStyle name="Input 52 4 3" xfId="10978" xr:uid="{00000000-0005-0000-0000-00002B2B0000}"/>
    <cellStyle name="Input 52 5" xfId="10979" xr:uid="{00000000-0005-0000-0000-00002C2B0000}"/>
    <cellStyle name="Input 52 6" xfId="10980" xr:uid="{00000000-0005-0000-0000-00002D2B0000}"/>
    <cellStyle name="Input 52 7" xfId="10981" xr:uid="{00000000-0005-0000-0000-00002E2B0000}"/>
    <cellStyle name="Input 52 8" xfId="10982" xr:uid="{00000000-0005-0000-0000-00002F2B0000}"/>
    <cellStyle name="Input 53" xfId="10983" xr:uid="{00000000-0005-0000-0000-0000302B0000}"/>
    <cellStyle name="Input 53 2" xfId="10984" xr:uid="{00000000-0005-0000-0000-0000312B0000}"/>
    <cellStyle name="Input 53 2 2" xfId="10985" xr:uid="{00000000-0005-0000-0000-0000322B0000}"/>
    <cellStyle name="Input 53 2 3" xfId="10986" xr:uid="{00000000-0005-0000-0000-0000332B0000}"/>
    <cellStyle name="Input 53 3" xfId="10987" xr:uid="{00000000-0005-0000-0000-0000342B0000}"/>
    <cellStyle name="Input 53 3 2" xfId="10988" xr:uid="{00000000-0005-0000-0000-0000352B0000}"/>
    <cellStyle name="Input 53 3 3" xfId="10989" xr:uid="{00000000-0005-0000-0000-0000362B0000}"/>
    <cellStyle name="Input 53 4" xfId="10990" xr:uid="{00000000-0005-0000-0000-0000372B0000}"/>
    <cellStyle name="Input 53 4 2" xfId="10991" xr:uid="{00000000-0005-0000-0000-0000382B0000}"/>
    <cellStyle name="Input 53 4 3" xfId="10992" xr:uid="{00000000-0005-0000-0000-0000392B0000}"/>
    <cellStyle name="Input 53 5" xfId="10993" xr:uid="{00000000-0005-0000-0000-00003A2B0000}"/>
    <cellStyle name="Input 53 6" xfId="10994" xr:uid="{00000000-0005-0000-0000-00003B2B0000}"/>
    <cellStyle name="Input 53 7" xfId="10995" xr:uid="{00000000-0005-0000-0000-00003C2B0000}"/>
    <cellStyle name="Input 53 8" xfId="10996" xr:uid="{00000000-0005-0000-0000-00003D2B0000}"/>
    <cellStyle name="Input 54" xfId="10997" xr:uid="{00000000-0005-0000-0000-00003E2B0000}"/>
    <cellStyle name="Input 54 2" xfId="10998" xr:uid="{00000000-0005-0000-0000-00003F2B0000}"/>
    <cellStyle name="Input 54 2 2" xfId="10999" xr:uid="{00000000-0005-0000-0000-0000402B0000}"/>
    <cellStyle name="Input 54 2 3" xfId="11000" xr:uid="{00000000-0005-0000-0000-0000412B0000}"/>
    <cellStyle name="Input 54 3" xfId="11001" xr:uid="{00000000-0005-0000-0000-0000422B0000}"/>
    <cellStyle name="Input 54 3 2" xfId="11002" xr:uid="{00000000-0005-0000-0000-0000432B0000}"/>
    <cellStyle name="Input 54 3 3" xfId="11003" xr:uid="{00000000-0005-0000-0000-0000442B0000}"/>
    <cellStyle name="Input 54 4" xfId="11004" xr:uid="{00000000-0005-0000-0000-0000452B0000}"/>
    <cellStyle name="Input 54 5" xfId="11005" xr:uid="{00000000-0005-0000-0000-0000462B0000}"/>
    <cellStyle name="Input 54 6" xfId="11006" xr:uid="{00000000-0005-0000-0000-0000472B0000}"/>
    <cellStyle name="Input 54 7" xfId="11007" xr:uid="{00000000-0005-0000-0000-0000482B0000}"/>
    <cellStyle name="Input 54 8" xfId="11008" xr:uid="{00000000-0005-0000-0000-0000492B0000}"/>
    <cellStyle name="Input 55" xfId="11009" xr:uid="{00000000-0005-0000-0000-00004A2B0000}"/>
    <cellStyle name="Input 55 2" xfId="11010" xr:uid="{00000000-0005-0000-0000-00004B2B0000}"/>
    <cellStyle name="Input 55 2 2" xfId="11011" xr:uid="{00000000-0005-0000-0000-00004C2B0000}"/>
    <cellStyle name="Input 55 2 3" xfId="11012" xr:uid="{00000000-0005-0000-0000-00004D2B0000}"/>
    <cellStyle name="Input 55 3" xfId="11013" xr:uid="{00000000-0005-0000-0000-00004E2B0000}"/>
    <cellStyle name="Input 55 3 2" xfId="11014" xr:uid="{00000000-0005-0000-0000-00004F2B0000}"/>
    <cellStyle name="Input 55 3 3" xfId="11015" xr:uid="{00000000-0005-0000-0000-0000502B0000}"/>
    <cellStyle name="Input 55 4" xfId="11016" xr:uid="{00000000-0005-0000-0000-0000512B0000}"/>
    <cellStyle name="Input 55 5" xfId="11017" xr:uid="{00000000-0005-0000-0000-0000522B0000}"/>
    <cellStyle name="Input 55 6" xfId="11018" xr:uid="{00000000-0005-0000-0000-0000532B0000}"/>
    <cellStyle name="Input 55 7" xfId="11019" xr:uid="{00000000-0005-0000-0000-0000542B0000}"/>
    <cellStyle name="Input 55 8" xfId="11020" xr:uid="{00000000-0005-0000-0000-0000552B0000}"/>
    <cellStyle name="Input 56" xfId="11021" xr:uid="{00000000-0005-0000-0000-0000562B0000}"/>
    <cellStyle name="Input 56 2" xfId="11022" xr:uid="{00000000-0005-0000-0000-0000572B0000}"/>
    <cellStyle name="Input 56 2 2" xfId="11023" xr:uid="{00000000-0005-0000-0000-0000582B0000}"/>
    <cellStyle name="Input 56 2 3" xfId="11024" xr:uid="{00000000-0005-0000-0000-0000592B0000}"/>
    <cellStyle name="Input 56 3" xfId="11025" xr:uid="{00000000-0005-0000-0000-00005A2B0000}"/>
    <cellStyle name="Input 56 3 2" xfId="11026" xr:uid="{00000000-0005-0000-0000-00005B2B0000}"/>
    <cellStyle name="Input 56 3 3" xfId="11027" xr:uid="{00000000-0005-0000-0000-00005C2B0000}"/>
    <cellStyle name="Input 56 4" xfId="11028" xr:uid="{00000000-0005-0000-0000-00005D2B0000}"/>
    <cellStyle name="Input 56 5" xfId="11029" xr:uid="{00000000-0005-0000-0000-00005E2B0000}"/>
    <cellStyle name="Input 56 6" xfId="11030" xr:uid="{00000000-0005-0000-0000-00005F2B0000}"/>
    <cellStyle name="Input 56 7" xfId="11031" xr:uid="{00000000-0005-0000-0000-0000602B0000}"/>
    <cellStyle name="Input 56 8" xfId="11032" xr:uid="{00000000-0005-0000-0000-0000612B0000}"/>
    <cellStyle name="Input 57" xfId="11033" xr:uid="{00000000-0005-0000-0000-0000622B0000}"/>
    <cellStyle name="Input 57 2" xfId="11034" xr:uid="{00000000-0005-0000-0000-0000632B0000}"/>
    <cellStyle name="Input 57 2 2" xfId="11035" xr:uid="{00000000-0005-0000-0000-0000642B0000}"/>
    <cellStyle name="Input 57 2 3" xfId="11036" xr:uid="{00000000-0005-0000-0000-0000652B0000}"/>
    <cellStyle name="Input 57 3" xfId="11037" xr:uid="{00000000-0005-0000-0000-0000662B0000}"/>
    <cellStyle name="Input 57 4" xfId="11038" xr:uid="{00000000-0005-0000-0000-0000672B0000}"/>
    <cellStyle name="Input 57 5" xfId="11039" xr:uid="{00000000-0005-0000-0000-0000682B0000}"/>
    <cellStyle name="Input 57 6" xfId="11040" xr:uid="{00000000-0005-0000-0000-0000692B0000}"/>
    <cellStyle name="Input 57 7" xfId="11041" xr:uid="{00000000-0005-0000-0000-00006A2B0000}"/>
    <cellStyle name="Input 58" xfId="11042" xr:uid="{00000000-0005-0000-0000-00006B2B0000}"/>
    <cellStyle name="Input 58 2" xfId="11043" xr:uid="{00000000-0005-0000-0000-00006C2B0000}"/>
    <cellStyle name="Input 58 2 2" xfId="11044" xr:uid="{00000000-0005-0000-0000-00006D2B0000}"/>
    <cellStyle name="Input 58 2 3" xfId="11045" xr:uid="{00000000-0005-0000-0000-00006E2B0000}"/>
    <cellStyle name="Input 58 3" xfId="11046" xr:uid="{00000000-0005-0000-0000-00006F2B0000}"/>
    <cellStyle name="Input 58 4" xfId="11047" xr:uid="{00000000-0005-0000-0000-0000702B0000}"/>
    <cellStyle name="Input 58 5" xfId="11048" xr:uid="{00000000-0005-0000-0000-0000712B0000}"/>
    <cellStyle name="Input 58 6" xfId="11049" xr:uid="{00000000-0005-0000-0000-0000722B0000}"/>
    <cellStyle name="Input 58 7" xfId="11050" xr:uid="{00000000-0005-0000-0000-0000732B0000}"/>
    <cellStyle name="Input 59" xfId="11051" xr:uid="{00000000-0005-0000-0000-0000742B0000}"/>
    <cellStyle name="Input 59 2" xfId="11052" xr:uid="{00000000-0005-0000-0000-0000752B0000}"/>
    <cellStyle name="Input 59 2 2" xfId="11053" xr:uid="{00000000-0005-0000-0000-0000762B0000}"/>
    <cellStyle name="Input 59 2 3" xfId="11054" xr:uid="{00000000-0005-0000-0000-0000772B0000}"/>
    <cellStyle name="Input 59 3" xfId="11055" xr:uid="{00000000-0005-0000-0000-0000782B0000}"/>
    <cellStyle name="Input 59 4" xfId="11056" xr:uid="{00000000-0005-0000-0000-0000792B0000}"/>
    <cellStyle name="Input 59 5" xfId="11057" xr:uid="{00000000-0005-0000-0000-00007A2B0000}"/>
    <cellStyle name="Input 6" xfId="11058" xr:uid="{00000000-0005-0000-0000-00007B2B0000}"/>
    <cellStyle name="Input 6 10" xfId="11059" xr:uid="{00000000-0005-0000-0000-00007C2B0000}"/>
    <cellStyle name="Input 6 2" xfId="11060" xr:uid="{00000000-0005-0000-0000-00007D2B0000}"/>
    <cellStyle name="Input 6 2 2" xfId="11061" xr:uid="{00000000-0005-0000-0000-00007E2B0000}"/>
    <cellStyle name="Input 6 2 2 2" xfId="11062" xr:uid="{00000000-0005-0000-0000-00007F2B0000}"/>
    <cellStyle name="Input 6 2 2 3" xfId="11063" xr:uid="{00000000-0005-0000-0000-0000802B0000}"/>
    <cellStyle name="Input 6 2 3" xfId="11064" xr:uid="{00000000-0005-0000-0000-0000812B0000}"/>
    <cellStyle name="Input 6 2 4" xfId="11065" xr:uid="{00000000-0005-0000-0000-0000822B0000}"/>
    <cellStyle name="Input 6 2 5" xfId="11066" xr:uid="{00000000-0005-0000-0000-0000832B0000}"/>
    <cellStyle name="Input 6 2 6" xfId="11067" xr:uid="{00000000-0005-0000-0000-0000842B0000}"/>
    <cellStyle name="Input 6 3" xfId="11068" xr:uid="{00000000-0005-0000-0000-0000852B0000}"/>
    <cellStyle name="Input 6 3 2" xfId="11069" xr:uid="{00000000-0005-0000-0000-0000862B0000}"/>
    <cellStyle name="Input 6 3 3" xfId="11070" xr:uid="{00000000-0005-0000-0000-0000872B0000}"/>
    <cellStyle name="Input 6 3 4" xfId="11071" xr:uid="{00000000-0005-0000-0000-0000882B0000}"/>
    <cellStyle name="Input 6 3 5" xfId="11072" xr:uid="{00000000-0005-0000-0000-0000892B0000}"/>
    <cellStyle name="Input 6 4" xfId="11073" xr:uid="{00000000-0005-0000-0000-00008A2B0000}"/>
    <cellStyle name="Input 6 4 2" xfId="11074" xr:uid="{00000000-0005-0000-0000-00008B2B0000}"/>
    <cellStyle name="Input 6 4 3" xfId="11075" xr:uid="{00000000-0005-0000-0000-00008C2B0000}"/>
    <cellStyle name="Input 6 5" xfId="11076" xr:uid="{00000000-0005-0000-0000-00008D2B0000}"/>
    <cellStyle name="Input 6 5 2" xfId="11077" xr:uid="{00000000-0005-0000-0000-00008E2B0000}"/>
    <cellStyle name="Input 6 5 3" xfId="11078" xr:uid="{00000000-0005-0000-0000-00008F2B0000}"/>
    <cellStyle name="Input 6 6" xfId="11079" xr:uid="{00000000-0005-0000-0000-0000902B0000}"/>
    <cellStyle name="Input 6 6 2" xfId="11080" xr:uid="{00000000-0005-0000-0000-0000912B0000}"/>
    <cellStyle name="Input 6 6 3" xfId="11081" xr:uid="{00000000-0005-0000-0000-0000922B0000}"/>
    <cellStyle name="Input 6 7" xfId="11082" xr:uid="{00000000-0005-0000-0000-0000932B0000}"/>
    <cellStyle name="Input 6 8" xfId="11083" xr:uid="{00000000-0005-0000-0000-0000942B0000}"/>
    <cellStyle name="Input 6 9" xfId="11084" xr:uid="{00000000-0005-0000-0000-0000952B0000}"/>
    <cellStyle name="Input 60" xfId="11085" xr:uid="{00000000-0005-0000-0000-0000962B0000}"/>
    <cellStyle name="Input 60 2" xfId="11086" xr:uid="{00000000-0005-0000-0000-0000972B0000}"/>
    <cellStyle name="Input 60 2 2" xfId="11087" xr:uid="{00000000-0005-0000-0000-0000982B0000}"/>
    <cellStyle name="Input 60 2 3" xfId="11088" xr:uid="{00000000-0005-0000-0000-0000992B0000}"/>
    <cellStyle name="Input 60 3" xfId="11089" xr:uid="{00000000-0005-0000-0000-00009A2B0000}"/>
    <cellStyle name="Input 60 4" xfId="11090" xr:uid="{00000000-0005-0000-0000-00009B2B0000}"/>
    <cellStyle name="Input 60 5" xfId="11091" xr:uid="{00000000-0005-0000-0000-00009C2B0000}"/>
    <cellStyle name="Input 61" xfId="11092" xr:uid="{00000000-0005-0000-0000-00009D2B0000}"/>
    <cellStyle name="Input 61 2" xfId="11093" xr:uid="{00000000-0005-0000-0000-00009E2B0000}"/>
    <cellStyle name="Input 61 2 2" xfId="11094" xr:uid="{00000000-0005-0000-0000-00009F2B0000}"/>
    <cellStyle name="Input 61 2 3" xfId="11095" xr:uid="{00000000-0005-0000-0000-0000A02B0000}"/>
    <cellStyle name="Input 61 3" xfId="11096" xr:uid="{00000000-0005-0000-0000-0000A12B0000}"/>
    <cellStyle name="Input 61 4" xfId="11097" xr:uid="{00000000-0005-0000-0000-0000A22B0000}"/>
    <cellStyle name="Input 61 5" xfId="11098" xr:uid="{00000000-0005-0000-0000-0000A32B0000}"/>
    <cellStyle name="Input 62" xfId="11099" xr:uid="{00000000-0005-0000-0000-0000A42B0000}"/>
    <cellStyle name="Input 62 2" xfId="11100" xr:uid="{00000000-0005-0000-0000-0000A52B0000}"/>
    <cellStyle name="Input 62 2 2" xfId="11101" xr:uid="{00000000-0005-0000-0000-0000A62B0000}"/>
    <cellStyle name="Input 62 2 3" xfId="11102" xr:uid="{00000000-0005-0000-0000-0000A72B0000}"/>
    <cellStyle name="Input 62 3" xfId="11103" xr:uid="{00000000-0005-0000-0000-0000A82B0000}"/>
    <cellStyle name="Input 62 4" xfId="11104" xr:uid="{00000000-0005-0000-0000-0000A92B0000}"/>
    <cellStyle name="Input 62 5" xfId="11105" xr:uid="{00000000-0005-0000-0000-0000AA2B0000}"/>
    <cellStyle name="Input 63" xfId="11106" xr:uid="{00000000-0005-0000-0000-0000AB2B0000}"/>
    <cellStyle name="Input 63 2" xfId="11107" xr:uid="{00000000-0005-0000-0000-0000AC2B0000}"/>
    <cellStyle name="Input 63 2 2" xfId="11108" xr:uid="{00000000-0005-0000-0000-0000AD2B0000}"/>
    <cellStyle name="Input 63 2 3" xfId="11109" xr:uid="{00000000-0005-0000-0000-0000AE2B0000}"/>
    <cellStyle name="Input 63 3" xfId="11110" xr:uid="{00000000-0005-0000-0000-0000AF2B0000}"/>
    <cellStyle name="Input 63 4" xfId="11111" xr:uid="{00000000-0005-0000-0000-0000B02B0000}"/>
    <cellStyle name="Input 63 5" xfId="11112" xr:uid="{00000000-0005-0000-0000-0000B12B0000}"/>
    <cellStyle name="Input 64" xfId="11113" xr:uid="{00000000-0005-0000-0000-0000B22B0000}"/>
    <cellStyle name="Input 64 2" xfId="11114" xr:uid="{00000000-0005-0000-0000-0000B32B0000}"/>
    <cellStyle name="Input 64 2 2" xfId="11115" xr:uid="{00000000-0005-0000-0000-0000B42B0000}"/>
    <cellStyle name="Input 64 2 3" xfId="11116" xr:uid="{00000000-0005-0000-0000-0000B52B0000}"/>
    <cellStyle name="Input 64 3" xfId="11117" xr:uid="{00000000-0005-0000-0000-0000B62B0000}"/>
    <cellStyle name="Input 64 4" xfId="11118" xr:uid="{00000000-0005-0000-0000-0000B72B0000}"/>
    <cellStyle name="Input 64 5" xfId="11119" xr:uid="{00000000-0005-0000-0000-0000B82B0000}"/>
    <cellStyle name="Input 65" xfId="11120" xr:uid="{00000000-0005-0000-0000-0000B92B0000}"/>
    <cellStyle name="Input 65 2" xfId="11121" xr:uid="{00000000-0005-0000-0000-0000BA2B0000}"/>
    <cellStyle name="Input 65 2 2" xfId="11122" xr:uid="{00000000-0005-0000-0000-0000BB2B0000}"/>
    <cellStyle name="Input 65 2 3" xfId="11123" xr:uid="{00000000-0005-0000-0000-0000BC2B0000}"/>
    <cellStyle name="Input 65 3" xfId="11124" xr:uid="{00000000-0005-0000-0000-0000BD2B0000}"/>
    <cellStyle name="Input 65 4" xfId="11125" xr:uid="{00000000-0005-0000-0000-0000BE2B0000}"/>
    <cellStyle name="Input 65 5" xfId="11126" xr:uid="{00000000-0005-0000-0000-0000BF2B0000}"/>
    <cellStyle name="Input 66" xfId="11127" xr:uid="{00000000-0005-0000-0000-0000C02B0000}"/>
    <cellStyle name="Input 66 2" xfId="11128" xr:uid="{00000000-0005-0000-0000-0000C12B0000}"/>
    <cellStyle name="Input 66 2 2" xfId="11129" xr:uid="{00000000-0005-0000-0000-0000C22B0000}"/>
    <cellStyle name="Input 66 2 3" xfId="11130" xr:uid="{00000000-0005-0000-0000-0000C32B0000}"/>
    <cellStyle name="Input 66 3" xfId="11131" xr:uid="{00000000-0005-0000-0000-0000C42B0000}"/>
    <cellStyle name="Input 66 4" xfId="11132" xr:uid="{00000000-0005-0000-0000-0000C52B0000}"/>
    <cellStyle name="Input 66 5" xfId="11133" xr:uid="{00000000-0005-0000-0000-0000C62B0000}"/>
    <cellStyle name="Input 67" xfId="11134" xr:uid="{00000000-0005-0000-0000-0000C72B0000}"/>
    <cellStyle name="Input 67 2" xfId="11135" xr:uid="{00000000-0005-0000-0000-0000C82B0000}"/>
    <cellStyle name="Input 67 2 2" xfId="11136" xr:uid="{00000000-0005-0000-0000-0000C92B0000}"/>
    <cellStyle name="Input 67 2 3" xfId="11137" xr:uid="{00000000-0005-0000-0000-0000CA2B0000}"/>
    <cellStyle name="Input 67 3" xfId="11138" xr:uid="{00000000-0005-0000-0000-0000CB2B0000}"/>
    <cellStyle name="Input 67 4" xfId="11139" xr:uid="{00000000-0005-0000-0000-0000CC2B0000}"/>
    <cellStyle name="Input 67 5" xfId="11140" xr:uid="{00000000-0005-0000-0000-0000CD2B0000}"/>
    <cellStyle name="Input 68" xfId="11141" xr:uid="{00000000-0005-0000-0000-0000CE2B0000}"/>
    <cellStyle name="Input 68 2" xfId="11142" xr:uid="{00000000-0005-0000-0000-0000CF2B0000}"/>
    <cellStyle name="Input 68 2 2" xfId="11143" xr:uid="{00000000-0005-0000-0000-0000D02B0000}"/>
    <cellStyle name="Input 68 2 3" xfId="11144" xr:uid="{00000000-0005-0000-0000-0000D12B0000}"/>
    <cellStyle name="Input 68 3" xfId="11145" xr:uid="{00000000-0005-0000-0000-0000D22B0000}"/>
    <cellStyle name="Input 68 4" xfId="11146" xr:uid="{00000000-0005-0000-0000-0000D32B0000}"/>
    <cellStyle name="Input 68 5" xfId="11147" xr:uid="{00000000-0005-0000-0000-0000D42B0000}"/>
    <cellStyle name="Input 69" xfId="11148" xr:uid="{00000000-0005-0000-0000-0000D52B0000}"/>
    <cellStyle name="Input 69 2" xfId="11149" xr:uid="{00000000-0005-0000-0000-0000D62B0000}"/>
    <cellStyle name="Input 69 2 2" xfId="11150" xr:uid="{00000000-0005-0000-0000-0000D72B0000}"/>
    <cellStyle name="Input 69 2 3" xfId="11151" xr:uid="{00000000-0005-0000-0000-0000D82B0000}"/>
    <cellStyle name="Input 69 3" xfId="11152" xr:uid="{00000000-0005-0000-0000-0000D92B0000}"/>
    <cellStyle name="Input 69 4" xfId="11153" xr:uid="{00000000-0005-0000-0000-0000DA2B0000}"/>
    <cellStyle name="Input 69 5" xfId="11154" xr:uid="{00000000-0005-0000-0000-0000DB2B0000}"/>
    <cellStyle name="Input 7" xfId="11155" xr:uid="{00000000-0005-0000-0000-0000DC2B0000}"/>
    <cellStyle name="Input 7 10" xfId="11156" xr:uid="{00000000-0005-0000-0000-0000DD2B0000}"/>
    <cellStyle name="Input 7 2" xfId="11157" xr:uid="{00000000-0005-0000-0000-0000DE2B0000}"/>
    <cellStyle name="Input 7 2 2" xfId="11158" xr:uid="{00000000-0005-0000-0000-0000DF2B0000}"/>
    <cellStyle name="Input 7 2 2 2" xfId="11159" xr:uid="{00000000-0005-0000-0000-0000E02B0000}"/>
    <cellStyle name="Input 7 2 2 3" xfId="11160" xr:uid="{00000000-0005-0000-0000-0000E12B0000}"/>
    <cellStyle name="Input 7 2 3" xfId="11161" xr:uid="{00000000-0005-0000-0000-0000E22B0000}"/>
    <cellStyle name="Input 7 2 4" xfId="11162" xr:uid="{00000000-0005-0000-0000-0000E32B0000}"/>
    <cellStyle name="Input 7 3" xfId="11163" xr:uid="{00000000-0005-0000-0000-0000E42B0000}"/>
    <cellStyle name="Input 7 3 2" xfId="11164" xr:uid="{00000000-0005-0000-0000-0000E52B0000}"/>
    <cellStyle name="Input 7 3 3" xfId="11165" xr:uid="{00000000-0005-0000-0000-0000E62B0000}"/>
    <cellStyle name="Input 7 4" xfId="11166" xr:uid="{00000000-0005-0000-0000-0000E72B0000}"/>
    <cellStyle name="Input 7 4 2" xfId="11167" xr:uid="{00000000-0005-0000-0000-0000E82B0000}"/>
    <cellStyle name="Input 7 4 3" xfId="11168" xr:uid="{00000000-0005-0000-0000-0000E92B0000}"/>
    <cellStyle name="Input 7 5" xfId="11169" xr:uid="{00000000-0005-0000-0000-0000EA2B0000}"/>
    <cellStyle name="Input 7 5 2" xfId="11170" xr:uid="{00000000-0005-0000-0000-0000EB2B0000}"/>
    <cellStyle name="Input 7 5 3" xfId="11171" xr:uid="{00000000-0005-0000-0000-0000EC2B0000}"/>
    <cellStyle name="Input 7 6" xfId="11172" xr:uid="{00000000-0005-0000-0000-0000ED2B0000}"/>
    <cellStyle name="Input 7 6 2" xfId="11173" xr:uid="{00000000-0005-0000-0000-0000EE2B0000}"/>
    <cellStyle name="Input 7 6 3" xfId="11174" xr:uid="{00000000-0005-0000-0000-0000EF2B0000}"/>
    <cellStyle name="Input 7 7" xfId="11175" xr:uid="{00000000-0005-0000-0000-0000F02B0000}"/>
    <cellStyle name="Input 7 8" xfId="11176" xr:uid="{00000000-0005-0000-0000-0000F12B0000}"/>
    <cellStyle name="Input 7 9" xfId="11177" xr:uid="{00000000-0005-0000-0000-0000F22B0000}"/>
    <cellStyle name="Input 70" xfId="11178" xr:uid="{00000000-0005-0000-0000-0000F32B0000}"/>
    <cellStyle name="Input 70 2" xfId="11179" xr:uid="{00000000-0005-0000-0000-0000F42B0000}"/>
    <cellStyle name="Input 70 2 2" xfId="11180" xr:uid="{00000000-0005-0000-0000-0000F52B0000}"/>
    <cellStyle name="Input 70 2 3" xfId="11181" xr:uid="{00000000-0005-0000-0000-0000F62B0000}"/>
    <cellStyle name="Input 70 3" xfId="11182" xr:uid="{00000000-0005-0000-0000-0000F72B0000}"/>
    <cellStyle name="Input 70 4" xfId="11183" xr:uid="{00000000-0005-0000-0000-0000F82B0000}"/>
    <cellStyle name="Input 70 5" xfId="11184" xr:uid="{00000000-0005-0000-0000-0000F92B0000}"/>
    <cellStyle name="Input 71" xfId="11185" xr:uid="{00000000-0005-0000-0000-0000FA2B0000}"/>
    <cellStyle name="Input 71 2" xfId="11186" xr:uid="{00000000-0005-0000-0000-0000FB2B0000}"/>
    <cellStyle name="Input 71 2 2" xfId="11187" xr:uid="{00000000-0005-0000-0000-0000FC2B0000}"/>
    <cellStyle name="Input 71 2 3" xfId="11188" xr:uid="{00000000-0005-0000-0000-0000FD2B0000}"/>
    <cellStyle name="Input 71 3" xfId="11189" xr:uid="{00000000-0005-0000-0000-0000FE2B0000}"/>
    <cellStyle name="Input 71 4" xfId="11190" xr:uid="{00000000-0005-0000-0000-0000FF2B0000}"/>
    <cellStyle name="Input 71 5" xfId="11191" xr:uid="{00000000-0005-0000-0000-0000002C0000}"/>
    <cellStyle name="Input 72" xfId="11192" xr:uid="{00000000-0005-0000-0000-0000012C0000}"/>
    <cellStyle name="Input 72 2" xfId="11193" xr:uid="{00000000-0005-0000-0000-0000022C0000}"/>
    <cellStyle name="Input 72 2 2" xfId="11194" xr:uid="{00000000-0005-0000-0000-0000032C0000}"/>
    <cellStyle name="Input 72 2 3" xfId="11195" xr:uid="{00000000-0005-0000-0000-0000042C0000}"/>
    <cellStyle name="Input 72 3" xfId="11196" xr:uid="{00000000-0005-0000-0000-0000052C0000}"/>
    <cellStyle name="Input 72 4" xfId="11197" xr:uid="{00000000-0005-0000-0000-0000062C0000}"/>
    <cellStyle name="Input 72 5" xfId="11198" xr:uid="{00000000-0005-0000-0000-0000072C0000}"/>
    <cellStyle name="Input 73" xfId="11199" xr:uid="{00000000-0005-0000-0000-0000082C0000}"/>
    <cellStyle name="Input 73 2" xfId="11200" xr:uid="{00000000-0005-0000-0000-0000092C0000}"/>
    <cellStyle name="Input 73 2 2" xfId="11201" xr:uid="{00000000-0005-0000-0000-00000A2C0000}"/>
    <cellStyle name="Input 73 2 3" xfId="11202" xr:uid="{00000000-0005-0000-0000-00000B2C0000}"/>
    <cellStyle name="Input 73 3" xfId="11203" xr:uid="{00000000-0005-0000-0000-00000C2C0000}"/>
    <cellStyle name="Input 73 4" xfId="11204" xr:uid="{00000000-0005-0000-0000-00000D2C0000}"/>
    <cellStyle name="Input 73 5" xfId="11205" xr:uid="{00000000-0005-0000-0000-00000E2C0000}"/>
    <cellStyle name="Input 74" xfId="11206" xr:uid="{00000000-0005-0000-0000-00000F2C0000}"/>
    <cellStyle name="Input 74 2" xfId="11207" xr:uid="{00000000-0005-0000-0000-0000102C0000}"/>
    <cellStyle name="Input 74 2 2" xfId="11208" xr:uid="{00000000-0005-0000-0000-0000112C0000}"/>
    <cellStyle name="Input 74 2 3" xfId="11209" xr:uid="{00000000-0005-0000-0000-0000122C0000}"/>
    <cellStyle name="Input 74 3" xfId="11210" xr:uid="{00000000-0005-0000-0000-0000132C0000}"/>
    <cellStyle name="Input 74 4" xfId="11211" xr:uid="{00000000-0005-0000-0000-0000142C0000}"/>
    <cellStyle name="Input 74 5" xfId="11212" xr:uid="{00000000-0005-0000-0000-0000152C0000}"/>
    <cellStyle name="Input 75" xfId="11213" xr:uid="{00000000-0005-0000-0000-0000162C0000}"/>
    <cellStyle name="Input 75 2" xfId="11214" xr:uid="{00000000-0005-0000-0000-0000172C0000}"/>
    <cellStyle name="Input 75 2 2" xfId="11215" xr:uid="{00000000-0005-0000-0000-0000182C0000}"/>
    <cellStyle name="Input 75 2 3" xfId="11216" xr:uid="{00000000-0005-0000-0000-0000192C0000}"/>
    <cellStyle name="Input 75 3" xfId="11217" xr:uid="{00000000-0005-0000-0000-00001A2C0000}"/>
    <cellStyle name="Input 75 4" xfId="11218" xr:uid="{00000000-0005-0000-0000-00001B2C0000}"/>
    <cellStyle name="Input 75 5" xfId="11219" xr:uid="{00000000-0005-0000-0000-00001C2C0000}"/>
    <cellStyle name="Input 76" xfId="11220" xr:uid="{00000000-0005-0000-0000-00001D2C0000}"/>
    <cellStyle name="Input 76 2" xfId="11221" xr:uid="{00000000-0005-0000-0000-00001E2C0000}"/>
    <cellStyle name="Input 76 2 2" xfId="11222" xr:uid="{00000000-0005-0000-0000-00001F2C0000}"/>
    <cellStyle name="Input 76 2 3" xfId="11223" xr:uid="{00000000-0005-0000-0000-0000202C0000}"/>
    <cellStyle name="Input 76 3" xfId="11224" xr:uid="{00000000-0005-0000-0000-0000212C0000}"/>
    <cellStyle name="Input 76 4" xfId="11225" xr:uid="{00000000-0005-0000-0000-0000222C0000}"/>
    <cellStyle name="Input 76 5" xfId="11226" xr:uid="{00000000-0005-0000-0000-0000232C0000}"/>
    <cellStyle name="Input 77" xfId="11227" xr:uid="{00000000-0005-0000-0000-0000242C0000}"/>
    <cellStyle name="Input 77 2" xfId="11228" xr:uid="{00000000-0005-0000-0000-0000252C0000}"/>
    <cellStyle name="Input 77 2 2" xfId="11229" xr:uid="{00000000-0005-0000-0000-0000262C0000}"/>
    <cellStyle name="Input 77 2 3" xfId="11230" xr:uid="{00000000-0005-0000-0000-0000272C0000}"/>
    <cellStyle name="Input 77 3" xfId="11231" xr:uid="{00000000-0005-0000-0000-0000282C0000}"/>
    <cellStyle name="Input 77 4" xfId="11232" xr:uid="{00000000-0005-0000-0000-0000292C0000}"/>
    <cellStyle name="Input 77 5" xfId="11233" xr:uid="{00000000-0005-0000-0000-00002A2C0000}"/>
    <cellStyle name="Input 78" xfId="11234" xr:uid="{00000000-0005-0000-0000-00002B2C0000}"/>
    <cellStyle name="Input 78 2" xfId="11235" xr:uid="{00000000-0005-0000-0000-00002C2C0000}"/>
    <cellStyle name="Input 78 3" xfId="11236" xr:uid="{00000000-0005-0000-0000-00002D2C0000}"/>
    <cellStyle name="Input 79" xfId="11237" xr:uid="{00000000-0005-0000-0000-00002E2C0000}"/>
    <cellStyle name="Input 79 2" xfId="11238" xr:uid="{00000000-0005-0000-0000-00002F2C0000}"/>
    <cellStyle name="Input 79 3" xfId="11239" xr:uid="{00000000-0005-0000-0000-0000302C0000}"/>
    <cellStyle name="Input 8" xfId="11240" xr:uid="{00000000-0005-0000-0000-0000312C0000}"/>
    <cellStyle name="Input 8 10" xfId="11241" xr:uid="{00000000-0005-0000-0000-0000322C0000}"/>
    <cellStyle name="Input 8 2" xfId="11242" xr:uid="{00000000-0005-0000-0000-0000332C0000}"/>
    <cellStyle name="Input 8 2 2" xfId="11243" xr:uid="{00000000-0005-0000-0000-0000342C0000}"/>
    <cellStyle name="Input 8 2 2 2" xfId="11244" xr:uid="{00000000-0005-0000-0000-0000352C0000}"/>
    <cellStyle name="Input 8 2 2 3" xfId="11245" xr:uid="{00000000-0005-0000-0000-0000362C0000}"/>
    <cellStyle name="Input 8 2 3" xfId="11246" xr:uid="{00000000-0005-0000-0000-0000372C0000}"/>
    <cellStyle name="Input 8 2 4" xfId="11247" xr:uid="{00000000-0005-0000-0000-0000382C0000}"/>
    <cellStyle name="Input 8 3" xfId="11248" xr:uid="{00000000-0005-0000-0000-0000392C0000}"/>
    <cellStyle name="Input 8 3 2" xfId="11249" xr:uid="{00000000-0005-0000-0000-00003A2C0000}"/>
    <cellStyle name="Input 8 3 3" xfId="11250" xr:uid="{00000000-0005-0000-0000-00003B2C0000}"/>
    <cellStyle name="Input 8 4" xfId="11251" xr:uid="{00000000-0005-0000-0000-00003C2C0000}"/>
    <cellStyle name="Input 8 4 2" xfId="11252" xr:uid="{00000000-0005-0000-0000-00003D2C0000}"/>
    <cellStyle name="Input 8 4 3" xfId="11253" xr:uid="{00000000-0005-0000-0000-00003E2C0000}"/>
    <cellStyle name="Input 8 5" xfId="11254" xr:uid="{00000000-0005-0000-0000-00003F2C0000}"/>
    <cellStyle name="Input 8 5 2" xfId="11255" xr:uid="{00000000-0005-0000-0000-0000402C0000}"/>
    <cellStyle name="Input 8 5 3" xfId="11256" xr:uid="{00000000-0005-0000-0000-0000412C0000}"/>
    <cellStyle name="Input 8 6" xfId="11257" xr:uid="{00000000-0005-0000-0000-0000422C0000}"/>
    <cellStyle name="Input 8 6 2" xfId="11258" xr:uid="{00000000-0005-0000-0000-0000432C0000}"/>
    <cellStyle name="Input 8 6 3" xfId="11259" xr:uid="{00000000-0005-0000-0000-0000442C0000}"/>
    <cellStyle name="Input 8 7" xfId="11260" xr:uid="{00000000-0005-0000-0000-0000452C0000}"/>
    <cellStyle name="Input 8 8" xfId="11261" xr:uid="{00000000-0005-0000-0000-0000462C0000}"/>
    <cellStyle name="Input 8 9" xfId="11262" xr:uid="{00000000-0005-0000-0000-0000472C0000}"/>
    <cellStyle name="Input 80" xfId="11263" xr:uid="{00000000-0005-0000-0000-0000482C0000}"/>
    <cellStyle name="Input 80 2" xfId="11264" xr:uid="{00000000-0005-0000-0000-0000492C0000}"/>
    <cellStyle name="Input 80 3" xfId="11265" xr:uid="{00000000-0005-0000-0000-00004A2C0000}"/>
    <cellStyle name="Input 81" xfId="11266" xr:uid="{00000000-0005-0000-0000-00004B2C0000}"/>
    <cellStyle name="Input 81 2" xfId="11267" xr:uid="{00000000-0005-0000-0000-00004C2C0000}"/>
    <cellStyle name="Input 81 3" xfId="11268" xr:uid="{00000000-0005-0000-0000-00004D2C0000}"/>
    <cellStyle name="Input 82" xfId="11269" xr:uid="{00000000-0005-0000-0000-00004E2C0000}"/>
    <cellStyle name="Input 82 2" xfId="11270" xr:uid="{00000000-0005-0000-0000-00004F2C0000}"/>
    <cellStyle name="Input 82 3" xfId="11271" xr:uid="{00000000-0005-0000-0000-0000502C0000}"/>
    <cellStyle name="Input 83" xfId="11272" xr:uid="{00000000-0005-0000-0000-0000512C0000}"/>
    <cellStyle name="Input 83 2" xfId="11273" xr:uid="{00000000-0005-0000-0000-0000522C0000}"/>
    <cellStyle name="Input 83 3" xfId="11274" xr:uid="{00000000-0005-0000-0000-0000532C0000}"/>
    <cellStyle name="Input 84" xfId="11275" xr:uid="{00000000-0005-0000-0000-0000542C0000}"/>
    <cellStyle name="Input 84 2" xfId="11276" xr:uid="{00000000-0005-0000-0000-0000552C0000}"/>
    <cellStyle name="Input 84 3" xfId="11277" xr:uid="{00000000-0005-0000-0000-0000562C0000}"/>
    <cellStyle name="Input 85" xfId="11278" xr:uid="{00000000-0005-0000-0000-0000572C0000}"/>
    <cellStyle name="Input 86" xfId="11279" xr:uid="{00000000-0005-0000-0000-0000582C0000}"/>
    <cellStyle name="Input 87" xfId="11280" xr:uid="{00000000-0005-0000-0000-0000592C0000}"/>
    <cellStyle name="Input 88" xfId="11281" xr:uid="{00000000-0005-0000-0000-00005A2C0000}"/>
    <cellStyle name="Input 89" xfId="11282" xr:uid="{00000000-0005-0000-0000-00005B2C0000}"/>
    <cellStyle name="Input 9" xfId="11283" xr:uid="{00000000-0005-0000-0000-00005C2C0000}"/>
    <cellStyle name="Input 9 10" xfId="11284" xr:uid="{00000000-0005-0000-0000-00005D2C0000}"/>
    <cellStyle name="Input 9 2" xfId="11285" xr:uid="{00000000-0005-0000-0000-00005E2C0000}"/>
    <cellStyle name="Input 9 2 2" xfId="11286" xr:uid="{00000000-0005-0000-0000-00005F2C0000}"/>
    <cellStyle name="Input 9 2 2 2" xfId="11287" xr:uid="{00000000-0005-0000-0000-0000602C0000}"/>
    <cellStyle name="Input 9 2 2 3" xfId="11288" xr:uid="{00000000-0005-0000-0000-0000612C0000}"/>
    <cellStyle name="Input 9 2 3" xfId="11289" xr:uid="{00000000-0005-0000-0000-0000622C0000}"/>
    <cellStyle name="Input 9 2 4" xfId="11290" xr:uid="{00000000-0005-0000-0000-0000632C0000}"/>
    <cellStyle name="Input 9 3" xfId="11291" xr:uid="{00000000-0005-0000-0000-0000642C0000}"/>
    <cellStyle name="Input 9 3 2" xfId="11292" xr:uid="{00000000-0005-0000-0000-0000652C0000}"/>
    <cellStyle name="Input 9 3 3" xfId="11293" xr:uid="{00000000-0005-0000-0000-0000662C0000}"/>
    <cellStyle name="Input 9 4" xfId="11294" xr:uid="{00000000-0005-0000-0000-0000672C0000}"/>
    <cellStyle name="Input 9 4 2" xfId="11295" xr:uid="{00000000-0005-0000-0000-0000682C0000}"/>
    <cellStyle name="Input 9 4 3" xfId="11296" xr:uid="{00000000-0005-0000-0000-0000692C0000}"/>
    <cellStyle name="Input 9 5" xfId="11297" xr:uid="{00000000-0005-0000-0000-00006A2C0000}"/>
    <cellStyle name="Input 9 5 2" xfId="11298" xr:uid="{00000000-0005-0000-0000-00006B2C0000}"/>
    <cellStyle name="Input 9 5 3" xfId="11299" xr:uid="{00000000-0005-0000-0000-00006C2C0000}"/>
    <cellStyle name="Input 9 6" xfId="11300" xr:uid="{00000000-0005-0000-0000-00006D2C0000}"/>
    <cellStyle name="Input 9 6 2" xfId="11301" xr:uid="{00000000-0005-0000-0000-00006E2C0000}"/>
    <cellStyle name="Input 9 6 3" xfId="11302" xr:uid="{00000000-0005-0000-0000-00006F2C0000}"/>
    <cellStyle name="Input 9 7" xfId="11303" xr:uid="{00000000-0005-0000-0000-0000702C0000}"/>
    <cellStyle name="Input 9 8" xfId="11304" xr:uid="{00000000-0005-0000-0000-0000712C0000}"/>
    <cellStyle name="Input 9 9" xfId="11305" xr:uid="{00000000-0005-0000-0000-0000722C0000}"/>
    <cellStyle name="Input 90" xfId="11306" xr:uid="{00000000-0005-0000-0000-0000732C0000}"/>
    <cellStyle name="Input 91" xfId="11307" xr:uid="{00000000-0005-0000-0000-0000742C0000}"/>
    <cellStyle name="Input 92" xfId="11308" xr:uid="{00000000-0005-0000-0000-0000752C0000}"/>
    <cellStyle name="Input 93" xfId="11309" xr:uid="{00000000-0005-0000-0000-0000762C0000}"/>
    <cellStyle name="Input 94" xfId="11310" xr:uid="{00000000-0005-0000-0000-0000772C0000}"/>
    <cellStyle name="Input 95" xfId="44326" xr:uid="{00000000-0005-0000-0000-0000782C0000}"/>
    <cellStyle name="Input 96" xfId="44325" xr:uid="{00000000-0005-0000-0000-0000792C0000}"/>
    <cellStyle name="Input 97" xfId="44337" xr:uid="{00000000-0005-0000-0000-00007A2C0000}"/>
    <cellStyle name="Input 98" xfId="44342" xr:uid="{00000000-0005-0000-0000-00007B2C0000}"/>
    <cellStyle name="Input 99" xfId="44347" xr:uid="{00000000-0005-0000-0000-00007C2C0000}"/>
    <cellStyle name="layout" xfId="11311" xr:uid="{00000000-0005-0000-0000-00007D2C0000}"/>
    <cellStyle name="layout 2" xfId="11312" xr:uid="{00000000-0005-0000-0000-00007E2C0000}"/>
    <cellStyle name="layout 2 2" xfId="11313" xr:uid="{00000000-0005-0000-0000-00007F2C0000}"/>
    <cellStyle name="layout 2 3" xfId="11314" xr:uid="{00000000-0005-0000-0000-0000802C0000}"/>
    <cellStyle name="layout 3" xfId="11315" xr:uid="{00000000-0005-0000-0000-0000812C0000}"/>
    <cellStyle name="layout 3 2" xfId="11316" xr:uid="{00000000-0005-0000-0000-0000822C0000}"/>
    <cellStyle name="layout 3 3" xfId="11317" xr:uid="{00000000-0005-0000-0000-0000832C0000}"/>
    <cellStyle name="layout 4" xfId="11318" xr:uid="{00000000-0005-0000-0000-0000842C0000}"/>
    <cellStyle name="layout 4 2" xfId="11319" xr:uid="{00000000-0005-0000-0000-0000852C0000}"/>
    <cellStyle name="layout 4 3" xfId="11320" xr:uid="{00000000-0005-0000-0000-0000862C0000}"/>
    <cellStyle name="layout 5" xfId="11321" xr:uid="{00000000-0005-0000-0000-0000872C0000}"/>
    <cellStyle name="layout 6" xfId="11322" xr:uid="{00000000-0005-0000-0000-0000882C0000}"/>
    <cellStyle name="layout 7" xfId="11323" xr:uid="{00000000-0005-0000-0000-0000892C0000}"/>
    <cellStyle name="layout 8" xfId="11324" xr:uid="{00000000-0005-0000-0000-00008A2C0000}"/>
    <cellStyle name="left" xfId="11325" xr:uid="{00000000-0005-0000-0000-00008B2C0000}"/>
    <cellStyle name="left 2" xfId="11326" xr:uid="{00000000-0005-0000-0000-00008C2C0000}"/>
    <cellStyle name="left 2 2" xfId="11327" xr:uid="{00000000-0005-0000-0000-00008D2C0000}"/>
    <cellStyle name="left 2 2 2" xfId="11328" xr:uid="{00000000-0005-0000-0000-00008E2C0000}"/>
    <cellStyle name="left 2 2 3" xfId="11329" xr:uid="{00000000-0005-0000-0000-00008F2C0000}"/>
    <cellStyle name="left 2 3" xfId="11330" xr:uid="{00000000-0005-0000-0000-0000902C0000}"/>
    <cellStyle name="left 2 4" xfId="11331" xr:uid="{00000000-0005-0000-0000-0000912C0000}"/>
    <cellStyle name="left 3" xfId="11332" xr:uid="{00000000-0005-0000-0000-0000922C0000}"/>
    <cellStyle name="left 3 2" xfId="11333" xr:uid="{00000000-0005-0000-0000-0000932C0000}"/>
    <cellStyle name="left 3 3" xfId="11334" xr:uid="{00000000-0005-0000-0000-0000942C0000}"/>
    <cellStyle name="left 4" xfId="11335" xr:uid="{00000000-0005-0000-0000-0000952C0000}"/>
    <cellStyle name="left 4 2" xfId="11336" xr:uid="{00000000-0005-0000-0000-0000962C0000}"/>
    <cellStyle name="left 4 3" xfId="11337" xr:uid="{00000000-0005-0000-0000-0000972C0000}"/>
    <cellStyle name="left 5" xfId="11338" xr:uid="{00000000-0005-0000-0000-0000982C0000}"/>
    <cellStyle name="left 5 2" xfId="11339" xr:uid="{00000000-0005-0000-0000-0000992C0000}"/>
    <cellStyle name="left 5 3" xfId="11340" xr:uid="{00000000-0005-0000-0000-00009A2C0000}"/>
    <cellStyle name="left 6" xfId="11341" xr:uid="{00000000-0005-0000-0000-00009B2C0000}"/>
    <cellStyle name="left 7" xfId="11342" xr:uid="{00000000-0005-0000-0000-00009C2C0000}"/>
    <cellStyle name="left 8" xfId="11343" xr:uid="{00000000-0005-0000-0000-00009D2C0000}"/>
    <cellStyle name="left 9" xfId="11344" xr:uid="{00000000-0005-0000-0000-00009E2C0000}"/>
    <cellStyle name="Line#" xfId="11345" xr:uid="{00000000-0005-0000-0000-00009F2C0000}"/>
    <cellStyle name="Line# 2" xfId="11346" xr:uid="{00000000-0005-0000-0000-0000A02C0000}"/>
    <cellStyle name="Line# 2 2" xfId="11347" xr:uid="{00000000-0005-0000-0000-0000A12C0000}"/>
    <cellStyle name="Line# 2 2 2" xfId="11348" xr:uid="{00000000-0005-0000-0000-0000A22C0000}"/>
    <cellStyle name="Line# 2 2 3" xfId="11349" xr:uid="{00000000-0005-0000-0000-0000A32C0000}"/>
    <cellStyle name="Line# 2 3" xfId="11350" xr:uid="{00000000-0005-0000-0000-0000A42C0000}"/>
    <cellStyle name="Line# 2 4" xfId="11351" xr:uid="{00000000-0005-0000-0000-0000A52C0000}"/>
    <cellStyle name="Line# 3" xfId="11352" xr:uid="{00000000-0005-0000-0000-0000A62C0000}"/>
    <cellStyle name="Line# 3 2" xfId="11353" xr:uid="{00000000-0005-0000-0000-0000A72C0000}"/>
    <cellStyle name="Line# 3 3" xfId="11354" xr:uid="{00000000-0005-0000-0000-0000A82C0000}"/>
    <cellStyle name="Line# 4" xfId="11355" xr:uid="{00000000-0005-0000-0000-0000A92C0000}"/>
    <cellStyle name="Line# 5" xfId="11356" xr:uid="{00000000-0005-0000-0000-0000AA2C0000}"/>
    <cellStyle name="Link Currency (0)" xfId="11357" xr:uid="{00000000-0005-0000-0000-0000AB2C0000}"/>
    <cellStyle name="Link Currency (0) 10" xfId="11358" xr:uid="{00000000-0005-0000-0000-0000AC2C0000}"/>
    <cellStyle name="Link Currency (0) 2" xfId="11359" xr:uid="{00000000-0005-0000-0000-0000AD2C0000}"/>
    <cellStyle name="Link Currency (0) 2 2" xfId="11360" xr:uid="{00000000-0005-0000-0000-0000AE2C0000}"/>
    <cellStyle name="Link Currency (0) 2 2 2" xfId="11361" xr:uid="{00000000-0005-0000-0000-0000AF2C0000}"/>
    <cellStyle name="Link Currency (0) 2 2 2 2" xfId="11362" xr:uid="{00000000-0005-0000-0000-0000B02C0000}"/>
    <cellStyle name="Link Currency (0) 2 2 2 3" xfId="11363" xr:uid="{00000000-0005-0000-0000-0000B12C0000}"/>
    <cellStyle name="Link Currency (0) 2 2 3" xfId="11364" xr:uid="{00000000-0005-0000-0000-0000B22C0000}"/>
    <cellStyle name="Link Currency (0) 2 2 4" xfId="11365" xr:uid="{00000000-0005-0000-0000-0000B32C0000}"/>
    <cellStyle name="Link Currency (0) 2 2 5" xfId="11366" xr:uid="{00000000-0005-0000-0000-0000B42C0000}"/>
    <cellStyle name="Link Currency (0) 2 2 6" xfId="11367" xr:uid="{00000000-0005-0000-0000-0000B52C0000}"/>
    <cellStyle name="Link Currency (0) 2 3" xfId="11368" xr:uid="{00000000-0005-0000-0000-0000B62C0000}"/>
    <cellStyle name="Link Currency (0) 2 3 2" xfId="11369" xr:uid="{00000000-0005-0000-0000-0000B72C0000}"/>
    <cellStyle name="Link Currency (0) 2 3 3" xfId="11370" xr:uid="{00000000-0005-0000-0000-0000B82C0000}"/>
    <cellStyle name="Link Currency (0) 2 4" xfId="11371" xr:uid="{00000000-0005-0000-0000-0000B92C0000}"/>
    <cellStyle name="Link Currency (0) 2 5" xfId="11372" xr:uid="{00000000-0005-0000-0000-0000BA2C0000}"/>
    <cellStyle name="Link Currency (0) 2 6" xfId="11373" xr:uid="{00000000-0005-0000-0000-0000BB2C0000}"/>
    <cellStyle name="Link Currency (0) 2 7" xfId="11374" xr:uid="{00000000-0005-0000-0000-0000BC2C0000}"/>
    <cellStyle name="Link Currency (0) 3" xfId="11375" xr:uid="{00000000-0005-0000-0000-0000BD2C0000}"/>
    <cellStyle name="Link Currency (0) 3 2" xfId="11376" xr:uid="{00000000-0005-0000-0000-0000BE2C0000}"/>
    <cellStyle name="Link Currency (0) 3 2 2" xfId="11377" xr:uid="{00000000-0005-0000-0000-0000BF2C0000}"/>
    <cellStyle name="Link Currency (0) 3 2 3" xfId="11378" xr:uid="{00000000-0005-0000-0000-0000C02C0000}"/>
    <cellStyle name="Link Currency (0) 3 2 4" xfId="11379" xr:uid="{00000000-0005-0000-0000-0000C12C0000}"/>
    <cellStyle name="Link Currency (0) 3 2 5" xfId="11380" xr:uid="{00000000-0005-0000-0000-0000C22C0000}"/>
    <cellStyle name="Link Currency (0) 3 3" xfId="11381" xr:uid="{00000000-0005-0000-0000-0000C32C0000}"/>
    <cellStyle name="Link Currency (0) 3 4" xfId="11382" xr:uid="{00000000-0005-0000-0000-0000C42C0000}"/>
    <cellStyle name="Link Currency (0) 3 5" xfId="11383" xr:uid="{00000000-0005-0000-0000-0000C52C0000}"/>
    <cellStyle name="Link Currency (0) 3 6" xfId="11384" xr:uid="{00000000-0005-0000-0000-0000C62C0000}"/>
    <cellStyle name="Link Currency (0) 4" xfId="11385" xr:uid="{00000000-0005-0000-0000-0000C72C0000}"/>
    <cellStyle name="Link Currency (0) 4 2" xfId="11386" xr:uid="{00000000-0005-0000-0000-0000C82C0000}"/>
    <cellStyle name="Link Currency (0) 4 3" xfId="11387" xr:uid="{00000000-0005-0000-0000-0000C92C0000}"/>
    <cellStyle name="Link Currency (0) 4 4" xfId="11388" xr:uid="{00000000-0005-0000-0000-0000CA2C0000}"/>
    <cellStyle name="Link Currency (0) 4 5" xfId="11389" xr:uid="{00000000-0005-0000-0000-0000CB2C0000}"/>
    <cellStyle name="Link Currency (0) 5" xfId="11390" xr:uid="{00000000-0005-0000-0000-0000CC2C0000}"/>
    <cellStyle name="Link Currency (0) 5 2" xfId="11391" xr:uid="{00000000-0005-0000-0000-0000CD2C0000}"/>
    <cellStyle name="Link Currency (0) 5 3" xfId="11392" xr:uid="{00000000-0005-0000-0000-0000CE2C0000}"/>
    <cellStyle name="Link Currency (0) 6" xfId="11393" xr:uid="{00000000-0005-0000-0000-0000CF2C0000}"/>
    <cellStyle name="Link Currency (0) 6 2" xfId="11394" xr:uid="{00000000-0005-0000-0000-0000D02C0000}"/>
    <cellStyle name="Link Currency (0) 6 3" xfId="11395" xr:uid="{00000000-0005-0000-0000-0000D12C0000}"/>
    <cellStyle name="Link Currency (0) 7" xfId="11396" xr:uid="{00000000-0005-0000-0000-0000D22C0000}"/>
    <cellStyle name="Link Currency (0) 8" xfId="11397" xr:uid="{00000000-0005-0000-0000-0000D32C0000}"/>
    <cellStyle name="Link Currency (0) 9" xfId="11398" xr:uid="{00000000-0005-0000-0000-0000D42C0000}"/>
    <cellStyle name="Link Currency (2)" xfId="11399" xr:uid="{00000000-0005-0000-0000-0000D52C0000}"/>
    <cellStyle name="Link Currency (2) 10" xfId="11400" xr:uid="{00000000-0005-0000-0000-0000D62C0000}"/>
    <cellStyle name="Link Currency (2) 2" xfId="11401" xr:uid="{00000000-0005-0000-0000-0000D72C0000}"/>
    <cellStyle name="Link Currency (2) 2 2" xfId="11402" xr:uid="{00000000-0005-0000-0000-0000D82C0000}"/>
    <cellStyle name="Link Currency (2) 2 2 2" xfId="11403" xr:uid="{00000000-0005-0000-0000-0000D92C0000}"/>
    <cellStyle name="Link Currency (2) 2 2 3" xfId="11404" xr:uid="{00000000-0005-0000-0000-0000DA2C0000}"/>
    <cellStyle name="Link Currency (2) 2 3" xfId="11405" xr:uid="{00000000-0005-0000-0000-0000DB2C0000}"/>
    <cellStyle name="Link Currency (2) 2 4" xfId="11406" xr:uid="{00000000-0005-0000-0000-0000DC2C0000}"/>
    <cellStyle name="Link Currency (2) 3" xfId="11407" xr:uid="{00000000-0005-0000-0000-0000DD2C0000}"/>
    <cellStyle name="Link Currency (2) 3 2" xfId="11408" xr:uid="{00000000-0005-0000-0000-0000DE2C0000}"/>
    <cellStyle name="Link Currency (2) 3 2 2" xfId="11409" xr:uid="{00000000-0005-0000-0000-0000DF2C0000}"/>
    <cellStyle name="Link Currency (2) 3 2 3" xfId="11410" xr:uid="{00000000-0005-0000-0000-0000E02C0000}"/>
    <cellStyle name="Link Currency (2) 3 3" xfId="11411" xr:uid="{00000000-0005-0000-0000-0000E12C0000}"/>
    <cellStyle name="Link Currency (2) 3 4" xfId="11412" xr:uid="{00000000-0005-0000-0000-0000E22C0000}"/>
    <cellStyle name="Link Currency (2) 4" xfId="11413" xr:uid="{00000000-0005-0000-0000-0000E32C0000}"/>
    <cellStyle name="Link Currency (2) 4 2" xfId="11414" xr:uid="{00000000-0005-0000-0000-0000E42C0000}"/>
    <cellStyle name="Link Currency (2) 4 3" xfId="11415" xr:uid="{00000000-0005-0000-0000-0000E52C0000}"/>
    <cellStyle name="Link Currency (2) 5" xfId="11416" xr:uid="{00000000-0005-0000-0000-0000E62C0000}"/>
    <cellStyle name="Link Currency (2) 5 2" xfId="11417" xr:uid="{00000000-0005-0000-0000-0000E72C0000}"/>
    <cellStyle name="Link Currency (2) 5 3" xfId="11418" xr:uid="{00000000-0005-0000-0000-0000E82C0000}"/>
    <cellStyle name="Link Currency (2) 6" xfId="11419" xr:uid="{00000000-0005-0000-0000-0000E92C0000}"/>
    <cellStyle name="Link Currency (2) 6 2" xfId="11420" xr:uid="{00000000-0005-0000-0000-0000EA2C0000}"/>
    <cellStyle name="Link Currency (2) 6 3" xfId="11421" xr:uid="{00000000-0005-0000-0000-0000EB2C0000}"/>
    <cellStyle name="Link Currency (2) 7" xfId="11422" xr:uid="{00000000-0005-0000-0000-0000EC2C0000}"/>
    <cellStyle name="Link Currency (2) 8" xfId="11423" xr:uid="{00000000-0005-0000-0000-0000ED2C0000}"/>
    <cellStyle name="Link Currency (2) 9" xfId="11424" xr:uid="{00000000-0005-0000-0000-0000EE2C0000}"/>
    <cellStyle name="Link Units (0)" xfId="11425" xr:uid="{00000000-0005-0000-0000-0000EF2C0000}"/>
    <cellStyle name="Link Units (0) 10" xfId="11426" xr:uid="{00000000-0005-0000-0000-0000F02C0000}"/>
    <cellStyle name="Link Units (0) 2" xfId="11427" xr:uid="{00000000-0005-0000-0000-0000F12C0000}"/>
    <cellStyle name="Link Units (0) 2 2" xfId="11428" xr:uid="{00000000-0005-0000-0000-0000F22C0000}"/>
    <cellStyle name="Link Units (0) 2 2 2" xfId="11429" xr:uid="{00000000-0005-0000-0000-0000F32C0000}"/>
    <cellStyle name="Link Units (0) 2 2 2 2" xfId="11430" xr:uid="{00000000-0005-0000-0000-0000F42C0000}"/>
    <cellStyle name="Link Units (0) 2 2 2 3" xfId="11431" xr:uid="{00000000-0005-0000-0000-0000F52C0000}"/>
    <cellStyle name="Link Units (0) 2 2 3" xfId="11432" xr:uid="{00000000-0005-0000-0000-0000F62C0000}"/>
    <cellStyle name="Link Units (0) 2 2 4" xfId="11433" xr:uid="{00000000-0005-0000-0000-0000F72C0000}"/>
    <cellStyle name="Link Units (0) 2 2 5" xfId="11434" xr:uid="{00000000-0005-0000-0000-0000F82C0000}"/>
    <cellStyle name="Link Units (0) 2 2 6" xfId="11435" xr:uid="{00000000-0005-0000-0000-0000F92C0000}"/>
    <cellStyle name="Link Units (0) 2 3" xfId="11436" xr:uid="{00000000-0005-0000-0000-0000FA2C0000}"/>
    <cellStyle name="Link Units (0) 2 3 2" xfId="11437" xr:uid="{00000000-0005-0000-0000-0000FB2C0000}"/>
    <cellStyle name="Link Units (0) 2 3 3" xfId="11438" xr:uid="{00000000-0005-0000-0000-0000FC2C0000}"/>
    <cellStyle name="Link Units (0) 2 4" xfId="11439" xr:uid="{00000000-0005-0000-0000-0000FD2C0000}"/>
    <cellStyle name="Link Units (0) 2 5" xfId="11440" xr:uid="{00000000-0005-0000-0000-0000FE2C0000}"/>
    <cellStyle name="Link Units (0) 2 6" xfId="11441" xr:uid="{00000000-0005-0000-0000-0000FF2C0000}"/>
    <cellStyle name="Link Units (0) 2 7" xfId="11442" xr:uid="{00000000-0005-0000-0000-0000002D0000}"/>
    <cellStyle name="Link Units (0) 3" xfId="11443" xr:uid="{00000000-0005-0000-0000-0000012D0000}"/>
    <cellStyle name="Link Units (0) 3 2" xfId="11444" xr:uid="{00000000-0005-0000-0000-0000022D0000}"/>
    <cellStyle name="Link Units (0) 3 2 2" xfId="11445" xr:uid="{00000000-0005-0000-0000-0000032D0000}"/>
    <cellStyle name="Link Units (0) 3 2 3" xfId="11446" xr:uid="{00000000-0005-0000-0000-0000042D0000}"/>
    <cellStyle name="Link Units (0) 3 2 4" xfId="11447" xr:uid="{00000000-0005-0000-0000-0000052D0000}"/>
    <cellStyle name="Link Units (0) 3 2 5" xfId="11448" xr:uid="{00000000-0005-0000-0000-0000062D0000}"/>
    <cellStyle name="Link Units (0) 3 3" xfId="11449" xr:uid="{00000000-0005-0000-0000-0000072D0000}"/>
    <cellStyle name="Link Units (0) 3 4" xfId="11450" xr:uid="{00000000-0005-0000-0000-0000082D0000}"/>
    <cellStyle name="Link Units (0) 3 5" xfId="11451" xr:uid="{00000000-0005-0000-0000-0000092D0000}"/>
    <cellStyle name="Link Units (0) 3 6" xfId="11452" xr:uid="{00000000-0005-0000-0000-00000A2D0000}"/>
    <cellStyle name="Link Units (0) 4" xfId="11453" xr:uid="{00000000-0005-0000-0000-00000B2D0000}"/>
    <cellStyle name="Link Units (0) 4 2" xfId="11454" xr:uid="{00000000-0005-0000-0000-00000C2D0000}"/>
    <cellStyle name="Link Units (0) 4 3" xfId="11455" xr:uid="{00000000-0005-0000-0000-00000D2D0000}"/>
    <cellStyle name="Link Units (0) 4 4" xfId="11456" xr:uid="{00000000-0005-0000-0000-00000E2D0000}"/>
    <cellStyle name="Link Units (0) 4 5" xfId="11457" xr:uid="{00000000-0005-0000-0000-00000F2D0000}"/>
    <cellStyle name="Link Units (0) 5" xfId="11458" xr:uid="{00000000-0005-0000-0000-0000102D0000}"/>
    <cellStyle name="Link Units (0) 5 2" xfId="11459" xr:uid="{00000000-0005-0000-0000-0000112D0000}"/>
    <cellStyle name="Link Units (0) 5 3" xfId="11460" xr:uid="{00000000-0005-0000-0000-0000122D0000}"/>
    <cellStyle name="Link Units (0) 6" xfId="11461" xr:uid="{00000000-0005-0000-0000-0000132D0000}"/>
    <cellStyle name="Link Units (0) 6 2" xfId="11462" xr:uid="{00000000-0005-0000-0000-0000142D0000}"/>
    <cellStyle name="Link Units (0) 6 3" xfId="11463" xr:uid="{00000000-0005-0000-0000-0000152D0000}"/>
    <cellStyle name="Link Units (0) 7" xfId="11464" xr:uid="{00000000-0005-0000-0000-0000162D0000}"/>
    <cellStyle name="Link Units (0) 8" xfId="11465" xr:uid="{00000000-0005-0000-0000-0000172D0000}"/>
    <cellStyle name="Link Units (0) 9" xfId="11466" xr:uid="{00000000-0005-0000-0000-0000182D0000}"/>
    <cellStyle name="Link Units (1)" xfId="11467" xr:uid="{00000000-0005-0000-0000-0000192D0000}"/>
    <cellStyle name="Link Units (1) 10" xfId="11468" xr:uid="{00000000-0005-0000-0000-00001A2D0000}"/>
    <cellStyle name="Link Units (1) 2" xfId="11469" xr:uid="{00000000-0005-0000-0000-00001B2D0000}"/>
    <cellStyle name="Link Units (1) 2 2" xfId="11470" xr:uid="{00000000-0005-0000-0000-00001C2D0000}"/>
    <cellStyle name="Link Units (1) 2 2 2" xfId="11471" xr:uid="{00000000-0005-0000-0000-00001D2D0000}"/>
    <cellStyle name="Link Units (1) 2 2 3" xfId="11472" xr:uid="{00000000-0005-0000-0000-00001E2D0000}"/>
    <cellStyle name="Link Units (1) 2 3" xfId="11473" xr:uid="{00000000-0005-0000-0000-00001F2D0000}"/>
    <cellStyle name="Link Units (1) 2 4" xfId="11474" xr:uid="{00000000-0005-0000-0000-0000202D0000}"/>
    <cellStyle name="Link Units (1) 3" xfId="11475" xr:uid="{00000000-0005-0000-0000-0000212D0000}"/>
    <cellStyle name="Link Units (1) 3 2" xfId="11476" xr:uid="{00000000-0005-0000-0000-0000222D0000}"/>
    <cellStyle name="Link Units (1) 3 2 2" xfId="11477" xr:uid="{00000000-0005-0000-0000-0000232D0000}"/>
    <cellStyle name="Link Units (1) 3 2 3" xfId="11478" xr:uid="{00000000-0005-0000-0000-0000242D0000}"/>
    <cellStyle name="Link Units (1) 3 3" xfId="11479" xr:uid="{00000000-0005-0000-0000-0000252D0000}"/>
    <cellStyle name="Link Units (1) 3 4" xfId="11480" xr:uid="{00000000-0005-0000-0000-0000262D0000}"/>
    <cellStyle name="Link Units (1) 4" xfId="11481" xr:uid="{00000000-0005-0000-0000-0000272D0000}"/>
    <cellStyle name="Link Units (1) 4 2" xfId="11482" xr:uid="{00000000-0005-0000-0000-0000282D0000}"/>
    <cellStyle name="Link Units (1) 4 3" xfId="11483" xr:uid="{00000000-0005-0000-0000-0000292D0000}"/>
    <cellStyle name="Link Units (1) 5" xfId="11484" xr:uid="{00000000-0005-0000-0000-00002A2D0000}"/>
    <cellStyle name="Link Units (1) 5 2" xfId="11485" xr:uid="{00000000-0005-0000-0000-00002B2D0000}"/>
    <cellStyle name="Link Units (1) 5 3" xfId="11486" xr:uid="{00000000-0005-0000-0000-00002C2D0000}"/>
    <cellStyle name="Link Units (1) 6" xfId="11487" xr:uid="{00000000-0005-0000-0000-00002D2D0000}"/>
    <cellStyle name="Link Units (1) 6 2" xfId="11488" xr:uid="{00000000-0005-0000-0000-00002E2D0000}"/>
    <cellStyle name="Link Units (1) 6 3" xfId="11489" xr:uid="{00000000-0005-0000-0000-00002F2D0000}"/>
    <cellStyle name="Link Units (1) 7" xfId="11490" xr:uid="{00000000-0005-0000-0000-0000302D0000}"/>
    <cellStyle name="Link Units (1) 8" xfId="11491" xr:uid="{00000000-0005-0000-0000-0000312D0000}"/>
    <cellStyle name="Link Units (1) 9" xfId="11492" xr:uid="{00000000-0005-0000-0000-0000322D0000}"/>
    <cellStyle name="Link Units (2)" xfId="11493" xr:uid="{00000000-0005-0000-0000-0000332D0000}"/>
    <cellStyle name="Link Units (2) 10" xfId="11494" xr:uid="{00000000-0005-0000-0000-0000342D0000}"/>
    <cellStyle name="Link Units (2) 2" xfId="11495" xr:uid="{00000000-0005-0000-0000-0000352D0000}"/>
    <cellStyle name="Link Units (2) 2 2" xfId="11496" xr:uid="{00000000-0005-0000-0000-0000362D0000}"/>
    <cellStyle name="Link Units (2) 2 2 2" xfId="11497" xr:uid="{00000000-0005-0000-0000-0000372D0000}"/>
    <cellStyle name="Link Units (2) 2 2 3" xfId="11498" xr:uid="{00000000-0005-0000-0000-0000382D0000}"/>
    <cellStyle name="Link Units (2) 2 3" xfId="11499" xr:uid="{00000000-0005-0000-0000-0000392D0000}"/>
    <cellStyle name="Link Units (2) 2 4" xfId="11500" xr:uid="{00000000-0005-0000-0000-00003A2D0000}"/>
    <cellStyle name="Link Units (2) 3" xfId="11501" xr:uid="{00000000-0005-0000-0000-00003B2D0000}"/>
    <cellStyle name="Link Units (2) 3 2" xfId="11502" xr:uid="{00000000-0005-0000-0000-00003C2D0000}"/>
    <cellStyle name="Link Units (2) 3 2 2" xfId="11503" xr:uid="{00000000-0005-0000-0000-00003D2D0000}"/>
    <cellStyle name="Link Units (2) 3 2 3" xfId="11504" xr:uid="{00000000-0005-0000-0000-00003E2D0000}"/>
    <cellStyle name="Link Units (2) 3 3" xfId="11505" xr:uid="{00000000-0005-0000-0000-00003F2D0000}"/>
    <cellStyle name="Link Units (2) 3 4" xfId="11506" xr:uid="{00000000-0005-0000-0000-0000402D0000}"/>
    <cellStyle name="Link Units (2) 4" xfId="11507" xr:uid="{00000000-0005-0000-0000-0000412D0000}"/>
    <cellStyle name="Link Units (2) 4 2" xfId="11508" xr:uid="{00000000-0005-0000-0000-0000422D0000}"/>
    <cellStyle name="Link Units (2) 4 3" xfId="11509" xr:uid="{00000000-0005-0000-0000-0000432D0000}"/>
    <cellStyle name="Link Units (2) 5" xfId="11510" xr:uid="{00000000-0005-0000-0000-0000442D0000}"/>
    <cellStyle name="Link Units (2) 5 2" xfId="11511" xr:uid="{00000000-0005-0000-0000-0000452D0000}"/>
    <cellStyle name="Link Units (2) 5 3" xfId="11512" xr:uid="{00000000-0005-0000-0000-0000462D0000}"/>
    <cellStyle name="Link Units (2) 6" xfId="11513" xr:uid="{00000000-0005-0000-0000-0000472D0000}"/>
    <cellStyle name="Link Units (2) 6 2" xfId="11514" xr:uid="{00000000-0005-0000-0000-0000482D0000}"/>
    <cellStyle name="Link Units (2) 6 3" xfId="11515" xr:uid="{00000000-0005-0000-0000-0000492D0000}"/>
    <cellStyle name="Link Units (2) 7" xfId="11516" xr:uid="{00000000-0005-0000-0000-00004A2D0000}"/>
    <cellStyle name="Link Units (2) 8" xfId="11517" xr:uid="{00000000-0005-0000-0000-00004B2D0000}"/>
    <cellStyle name="Link Units (2) 9" xfId="11518" xr:uid="{00000000-0005-0000-0000-00004C2D0000}"/>
    <cellStyle name="Linked Cell 10" xfId="11519" xr:uid="{00000000-0005-0000-0000-00004D2D0000}"/>
    <cellStyle name="Linked Cell 10 10" xfId="11520" xr:uid="{00000000-0005-0000-0000-00004E2D0000}"/>
    <cellStyle name="Linked Cell 10 2" xfId="11521" xr:uid="{00000000-0005-0000-0000-00004F2D0000}"/>
    <cellStyle name="Linked Cell 10 2 2" xfId="11522" xr:uid="{00000000-0005-0000-0000-0000502D0000}"/>
    <cellStyle name="Linked Cell 10 2 2 2" xfId="11523" xr:uid="{00000000-0005-0000-0000-0000512D0000}"/>
    <cellStyle name="Linked Cell 10 2 2 3" xfId="11524" xr:uid="{00000000-0005-0000-0000-0000522D0000}"/>
    <cellStyle name="Linked Cell 10 2 3" xfId="11525" xr:uid="{00000000-0005-0000-0000-0000532D0000}"/>
    <cellStyle name="Linked Cell 10 2 4" xfId="11526" xr:uid="{00000000-0005-0000-0000-0000542D0000}"/>
    <cellStyle name="Linked Cell 10 3" xfId="11527" xr:uid="{00000000-0005-0000-0000-0000552D0000}"/>
    <cellStyle name="Linked Cell 10 3 2" xfId="11528" xr:uid="{00000000-0005-0000-0000-0000562D0000}"/>
    <cellStyle name="Linked Cell 10 3 3" xfId="11529" xr:uid="{00000000-0005-0000-0000-0000572D0000}"/>
    <cellStyle name="Linked Cell 10 4" xfId="11530" xr:uid="{00000000-0005-0000-0000-0000582D0000}"/>
    <cellStyle name="Linked Cell 10 4 2" xfId="11531" xr:uid="{00000000-0005-0000-0000-0000592D0000}"/>
    <cellStyle name="Linked Cell 10 4 3" xfId="11532" xr:uid="{00000000-0005-0000-0000-00005A2D0000}"/>
    <cellStyle name="Linked Cell 10 5" xfId="11533" xr:uid="{00000000-0005-0000-0000-00005B2D0000}"/>
    <cellStyle name="Linked Cell 10 5 2" xfId="11534" xr:uid="{00000000-0005-0000-0000-00005C2D0000}"/>
    <cellStyle name="Linked Cell 10 5 3" xfId="11535" xr:uid="{00000000-0005-0000-0000-00005D2D0000}"/>
    <cellStyle name="Linked Cell 10 6" xfId="11536" xr:uid="{00000000-0005-0000-0000-00005E2D0000}"/>
    <cellStyle name="Linked Cell 10 6 2" xfId="11537" xr:uid="{00000000-0005-0000-0000-00005F2D0000}"/>
    <cellStyle name="Linked Cell 10 6 3" xfId="11538" xr:uid="{00000000-0005-0000-0000-0000602D0000}"/>
    <cellStyle name="Linked Cell 10 7" xfId="11539" xr:uid="{00000000-0005-0000-0000-0000612D0000}"/>
    <cellStyle name="Linked Cell 10 8" xfId="11540" xr:uid="{00000000-0005-0000-0000-0000622D0000}"/>
    <cellStyle name="Linked Cell 10 9" xfId="11541" xr:uid="{00000000-0005-0000-0000-0000632D0000}"/>
    <cellStyle name="Linked Cell 11" xfId="11542" xr:uid="{00000000-0005-0000-0000-0000642D0000}"/>
    <cellStyle name="Linked Cell 11 10" xfId="11543" xr:uid="{00000000-0005-0000-0000-0000652D0000}"/>
    <cellStyle name="Linked Cell 11 2" xfId="11544" xr:uid="{00000000-0005-0000-0000-0000662D0000}"/>
    <cellStyle name="Linked Cell 11 2 2" xfId="11545" xr:uid="{00000000-0005-0000-0000-0000672D0000}"/>
    <cellStyle name="Linked Cell 11 2 2 2" xfId="11546" xr:uid="{00000000-0005-0000-0000-0000682D0000}"/>
    <cellStyle name="Linked Cell 11 2 2 3" xfId="11547" xr:uid="{00000000-0005-0000-0000-0000692D0000}"/>
    <cellStyle name="Linked Cell 11 2 3" xfId="11548" xr:uid="{00000000-0005-0000-0000-00006A2D0000}"/>
    <cellStyle name="Linked Cell 11 2 4" xfId="11549" xr:uid="{00000000-0005-0000-0000-00006B2D0000}"/>
    <cellStyle name="Linked Cell 11 3" xfId="11550" xr:uid="{00000000-0005-0000-0000-00006C2D0000}"/>
    <cellStyle name="Linked Cell 11 3 2" xfId="11551" xr:uid="{00000000-0005-0000-0000-00006D2D0000}"/>
    <cellStyle name="Linked Cell 11 3 3" xfId="11552" xr:uid="{00000000-0005-0000-0000-00006E2D0000}"/>
    <cellStyle name="Linked Cell 11 4" xfId="11553" xr:uid="{00000000-0005-0000-0000-00006F2D0000}"/>
    <cellStyle name="Linked Cell 11 4 2" xfId="11554" xr:uid="{00000000-0005-0000-0000-0000702D0000}"/>
    <cellStyle name="Linked Cell 11 4 3" xfId="11555" xr:uid="{00000000-0005-0000-0000-0000712D0000}"/>
    <cellStyle name="Linked Cell 11 5" xfId="11556" xr:uid="{00000000-0005-0000-0000-0000722D0000}"/>
    <cellStyle name="Linked Cell 11 5 2" xfId="11557" xr:uid="{00000000-0005-0000-0000-0000732D0000}"/>
    <cellStyle name="Linked Cell 11 5 3" xfId="11558" xr:uid="{00000000-0005-0000-0000-0000742D0000}"/>
    <cellStyle name="Linked Cell 11 6" xfId="11559" xr:uid="{00000000-0005-0000-0000-0000752D0000}"/>
    <cellStyle name="Linked Cell 11 6 2" xfId="11560" xr:uid="{00000000-0005-0000-0000-0000762D0000}"/>
    <cellStyle name="Linked Cell 11 6 3" xfId="11561" xr:uid="{00000000-0005-0000-0000-0000772D0000}"/>
    <cellStyle name="Linked Cell 11 7" xfId="11562" xr:uid="{00000000-0005-0000-0000-0000782D0000}"/>
    <cellStyle name="Linked Cell 11 8" xfId="11563" xr:uid="{00000000-0005-0000-0000-0000792D0000}"/>
    <cellStyle name="Linked Cell 11 9" xfId="11564" xr:uid="{00000000-0005-0000-0000-00007A2D0000}"/>
    <cellStyle name="Linked Cell 12" xfId="11565" xr:uid="{00000000-0005-0000-0000-00007B2D0000}"/>
    <cellStyle name="Linked Cell 12 10" xfId="11566" xr:uid="{00000000-0005-0000-0000-00007C2D0000}"/>
    <cellStyle name="Linked Cell 12 2" xfId="11567" xr:uid="{00000000-0005-0000-0000-00007D2D0000}"/>
    <cellStyle name="Linked Cell 12 2 2" xfId="11568" xr:uid="{00000000-0005-0000-0000-00007E2D0000}"/>
    <cellStyle name="Linked Cell 12 2 2 2" xfId="11569" xr:uid="{00000000-0005-0000-0000-00007F2D0000}"/>
    <cellStyle name="Linked Cell 12 2 2 3" xfId="11570" xr:uid="{00000000-0005-0000-0000-0000802D0000}"/>
    <cellStyle name="Linked Cell 12 2 3" xfId="11571" xr:uid="{00000000-0005-0000-0000-0000812D0000}"/>
    <cellStyle name="Linked Cell 12 2 4" xfId="11572" xr:uid="{00000000-0005-0000-0000-0000822D0000}"/>
    <cellStyle name="Linked Cell 12 3" xfId="11573" xr:uid="{00000000-0005-0000-0000-0000832D0000}"/>
    <cellStyle name="Linked Cell 12 3 2" xfId="11574" xr:uid="{00000000-0005-0000-0000-0000842D0000}"/>
    <cellStyle name="Linked Cell 12 3 3" xfId="11575" xr:uid="{00000000-0005-0000-0000-0000852D0000}"/>
    <cellStyle name="Linked Cell 12 4" xfId="11576" xr:uid="{00000000-0005-0000-0000-0000862D0000}"/>
    <cellStyle name="Linked Cell 12 4 2" xfId="11577" xr:uid="{00000000-0005-0000-0000-0000872D0000}"/>
    <cellStyle name="Linked Cell 12 4 3" xfId="11578" xr:uid="{00000000-0005-0000-0000-0000882D0000}"/>
    <cellStyle name="Linked Cell 12 5" xfId="11579" xr:uid="{00000000-0005-0000-0000-0000892D0000}"/>
    <cellStyle name="Linked Cell 12 5 2" xfId="11580" xr:uid="{00000000-0005-0000-0000-00008A2D0000}"/>
    <cellStyle name="Linked Cell 12 5 3" xfId="11581" xr:uid="{00000000-0005-0000-0000-00008B2D0000}"/>
    <cellStyle name="Linked Cell 12 6" xfId="11582" xr:uid="{00000000-0005-0000-0000-00008C2D0000}"/>
    <cellStyle name="Linked Cell 12 6 2" xfId="11583" xr:uid="{00000000-0005-0000-0000-00008D2D0000}"/>
    <cellStyle name="Linked Cell 12 6 3" xfId="11584" xr:uid="{00000000-0005-0000-0000-00008E2D0000}"/>
    <cellStyle name="Linked Cell 12 7" xfId="11585" xr:uid="{00000000-0005-0000-0000-00008F2D0000}"/>
    <cellStyle name="Linked Cell 12 8" xfId="11586" xr:uid="{00000000-0005-0000-0000-0000902D0000}"/>
    <cellStyle name="Linked Cell 12 9" xfId="11587" xr:uid="{00000000-0005-0000-0000-0000912D0000}"/>
    <cellStyle name="Linked Cell 13" xfId="11588" xr:uid="{00000000-0005-0000-0000-0000922D0000}"/>
    <cellStyle name="Linked Cell 13 10" xfId="11589" xr:uid="{00000000-0005-0000-0000-0000932D0000}"/>
    <cellStyle name="Linked Cell 13 2" xfId="11590" xr:uid="{00000000-0005-0000-0000-0000942D0000}"/>
    <cellStyle name="Linked Cell 13 2 2" xfId="11591" xr:uid="{00000000-0005-0000-0000-0000952D0000}"/>
    <cellStyle name="Linked Cell 13 2 2 2" xfId="11592" xr:uid="{00000000-0005-0000-0000-0000962D0000}"/>
    <cellStyle name="Linked Cell 13 2 2 3" xfId="11593" xr:uid="{00000000-0005-0000-0000-0000972D0000}"/>
    <cellStyle name="Linked Cell 13 2 3" xfId="11594" xr:uid="{00000000-0005-0000-0000-0000982D0000}"/>
    <cellStyle name="Linked Cell 13 2 4" xfId="11595" xr:uid="{00000000-0005-0000-0000-0000992D0000}"/>
    <cellStyle name="Linked Cell 13 3" xfId="11596" xr:uid="{00000000-0005-0000-0000-00009A2D0000}"/>
    <cellStyle name="Linked Cell 13 3 2" xfId="11597" xr:uid="{00000000-0005-0000-0000-00009B2D0000}"/>
    <cellStyle name="Linked Cell 13 3 3" xfId="11598" xr:uid="{00000000-0005-0000-0000-00009C2D0000}"/>
    <cellStyle name="Linked Cell 13 4" xfId="11599" xr:uid="{00000000-0005-0000-0000-00009D2D0000}"/>
    <cellStyle name="Linked Cell 13 4 2" xfId="11600" xr:uid="{00000000-0005-0000-0000-00009E2D0000}"/>
    <cellStyle name="Linked Cell 13 4 3" xfId="11601" xr:uid="{00000000-0005-0000-0000-00009F2D0000}"/>
    <cellStyle name="Linked Cell 13 5" xfId="11602" xr:uid="{00000000-0005-0000-0000-0000A02D0000}"/>
    <cellStyle name="Linked Cell 13 5 2" xfId="11603" xr:uid="{00000000-0005-0000-0000-0000A12D0000}"/>
    <cellStyle name="Linked Cell 13 5 3" xfId="11604" xr:uid="{00000000-0005-0000-0000-0000A22D0000}"/>
    <cellStyle name="Linked Cell 13 6" xfId="11605" xr:uid="{00000000-0005-0000-0000-0000A32D0000}"/>
    <cellStyle name="Linked Cell 13 6 2" xfId="11606" xr:uid="{00000000-0005-0000-0000-0000A42D0000}"/>
    <cellStyle name="Linked Cell 13 6 3" xfId="11607" xr:uid="{00000000-0005-0000-0000-0000A52D0000}"/>
    <cellStyle name="Linked Cell 13 7" xfId="11608" xr:uid="{00000000-0005-0000-0000-0000A62D0000}"/>
    <cellStyle name="Linked Cell 13 8" xfId="11609" xr:uid="{00000000-0005-0000-0000-0000A72D0000}"/>
    <cellStyle name="Linked Cell 13 9" xfId="11610" xr:uid="{00000000-0005-0000-0000-0000A82D0000}"/>
    <cellStyle name="Linked Cell 14" xfId="11611" xr:uid="{00000000-0005-0000-0000-0000A92D0000}"/>
    <cellStyle name="Linked Cell 14 10" xfId="11612" xr:uid="{00000000-0005-0000-0000-0000AA2D0000}"/>
    <cellStyle name="Linked Cell 14 2" xfId="11613" xr:uid="{00000000-0005-0000-0000-0000AB2D0000}"/>
    <cellStyle name="Linked Cell 14 2 2" xfId="11614" xr:uid="{00000000-0005-0000-0000-0000AC2D0000}"/>
    <cellStyle name="Linked Cell 14 2 2 2" xfId="11615" xr:uid="{00000000-0005-0000-0000-0000AD2D0000}"/>
    <cellStyle name="Linked Cell 14 2 2 3" xfId="11616" xr:uid="{00000000-0005-0000-0000-0000AE2D0000}"/>
    <cellStyle name="Linked Cell 14 2 3" xfId="11617" xr:uid="{00000000-0005-0000-0000-0000AF2D0000}"/>
    <cellStyle name="Linked Cell 14 2 4" xfId="11618" xr:uid="{00000000-0005-0000-0000-0000B02D0000}"/>
    <cellStyle name="Linked Cell 14 3" xfId="11619" xr:uid="{00000000-0005-0000-0000-0000B12D0000}"/>
    <cellStyle name="Linked Cell 14 3 2" xfId="11620" xr:uid="{00000000-0005-0000-0000-0000B22D0000}"/>
    <cellStyle name="Linked Cell 14 3 3" xfId="11621" xr:uid="{00000000-0005-0000-0000-0000B32D0000}"/>
    <cellStyle name="Linked Cell 14 4" xfId="11622" xr:uid="{00000000-0005-0000-0000-0000B42D0000}"/>
    <cellStyle name="Linked Cell 14 4 2" xfId="11623" xr:uid="{00000000-0005-0000-0000-0000B52D0000}"/>
    <cellStyle name="Linked Cell 14 4 3" xfId="11624" xr:uid="{00000000-0005-0000-0000-0000B62D0000}"/>
    <cellStyle name="Linked Cell 14 5" xfId="11625" xr:uid="{00000000-0005-0000-0000-0000B72D0000}"/>
    <cellStyle name="Linked Cell 14 5 2" xfId="11626" xr:uid="{00000000-0005-0000-0000-0000B82D0000}"/>
    <cellStyle name="Linked Cell 14 5 3" xfId="11627" xr:uid="{00000000-0005-0000-0000-0000B92D0000}"/>
    <cellStyle name="Linked Cell 14 6" xfId="11628" xr:uid="{00000000-0005-0000-0000-0000BA2D0000}"/>
    <cellStyle name="Linked Cell 14 6 2" xfId="11629" xr:uid="{00000000-0005-0000-0000-0000BB2D0000}"/>
    <cellStyle name="Linked Cell 14 6 3" xfId="11630" xr:uid="{00000000-0005-0000-0000-0000BC2D0000}"/>
    <cellStyle name="Linked Cell 14 7" xfId="11631" xr:uid="{00000000-0005-0000-0000-0000BD2D0000}"/>
    <cellStyle name="Linked Cell 14 8" xfId="11632" xr:uid="{00000000-0005-0000-0000-0000BE2D0000}"/>
    <cellStyle name="Linked Cell 14 9" xfId="11633" xr:uid="{00000000-0005-0000-0000-0000BF2D0000}"/>
    <cellStyle name="Linked Cell 15" xfId="11634" xr:uid="{00000000-0005-0000-0000-0000C02D0000}"/>
    <cellStyle name="Linked Cell 15 10" xfId="11635" xr:uid="{00000000-0005-0000-0000-0000C12D0000}"/>
    <cellStyle name="Linked Cell 15 2" xfId="11636" xr:uid="{00000000-0005-0000-0000-0000C22D0000}"/>
    <cellStyle name="Linked Cell 15 2 2" xfId="11637" xr:uid="{00000000-0005-0000-0000-0000C32D0000}"/>
    <cellStyle name="Linked Cell 15 2 2 2" xfId="11638" xr:uid="{00000000-0005-0000-0000-0000C42D0000}"/>
    <cellStyle name="Linked Cell 15 2 2 3" xfId="11639" xr:uid="{00000000-0005-0000-0000-0000C52D0000}"/>
    <cellStyle name="Linked Cell 15 2 3" xfId="11640" xr:uid="{00000000-0005-0000-0000-0000C62D0000}"/>
    <cellStyle name="Linked Cell 15 2 4" xfId="11641" xr:uid="{00000000-0005-0000-0000-0000C72D0000}"/>
    <cellStyle name="Linked Cell 15 3" xfId="11642" xr:uid="{00000000-0005-0000-0000-0000C82D0000}"/>
    <cellStyle name="Linked Cell 15 3 2" xfId="11643" xr:uid="{00000000-0005-0000-0000-0000C92D0000}"/>
    <cellStyle name="Linked Cell 15 3 3" xfId="11644" xr:uid="{00000000-0005-0000-0000-0000CA2D0000}"/>
    <cellStyle name="Linked Cell 15 4" xfId="11645" xr:uid="{00000000-0005-0000-0000-0000CB2D0000}"/>
    <cellStyle name="Linked Cell 15 4 2" xfId="11646" xr:uid="{00000000-0005-0000-0000-0000CC2D0000}"/>
    <cellStyle name="Linked Cell 15 4 3" xfId="11647" xr:uid="{00000000-0005-0000-0000-0000CD2D0000}"/>
    <cellStyle name="Linked Cell 15 5" xfId="11648" xr:uid="{00000000-0005-0000-0000-0000CE2D0000}"/>
    <cellStyle name="Linked Cell 15 5 2" xfId="11649" xr:uid="{00000000-0005-0000-0000-0000CF2D0000}"/>
    <cellStyle name="Linked Cell 15 5 3" xfId="11650" xr:uid="{00000000-0005-0000-0000-0000D02D0000}"/>
    <cellStyle name="Linked Cell 15 6" xfId="11651" xr:uid="{00000000-0005-0000-0000-0000D12D0000}"/>
    <cellStyle name="Linked Cell 15 6 2" xfId="11652" xr:uid="{00000000-0005-0000-0000-0000D22D0000}"/>
    <cellStyle name="Linked Cell 15 6 3" xfId="11653" xr:uid="{00000000-0005-0000-0000-0000D32D0000}"/>
    <cellStyle name="Linked Cell 15 7" xfId="11654" xr:uid="{00000000-0005-0000-0000-0000D42D0000}"/>
    <cellStyle name="Linked Cell 15 8" xfId="11655" xr:uid="{00000000-0005-0000-0000-0000D52D0000}"/>
    <cellStyle name="Linked Cell 15 9" xfId="11656" xr:uid="{00000000-0005-0000-0000-0000D62D0000}"/>
    <cellStyle name="Linked Cell 16" xfId="11657" xr:uid="{00000000-0005-0000-0000-0000D72D0000}"/>
    <cellStyle name="Linked Cell 16 10" xfId="11658" xr:uid="{00000000-0005-0000-0000-0000D82D0000}"/>
    <cellStyle name="Linked Cell 16 2" xfId="11659" xr:uid="{00000000-0005-0000-0000-0000D92D0000}"/>
    <cellStyle name="Linked Cell 16 2 2" xfId="11660" xr:uid="{00000000-0005-0000-0000-0000DA2D0000}"/>
    <cellStyle name="Linked Cell 16 2 2 2" xfId="11661" xr:uid="{00000000-0005-0000-0000-0000DB2D0000}"/>
    <cellStyle name="Linked Cell 16 2 2 3" xfId="11662" xr:uid="{00000000-0005-0000-0000-0000DC2D0000}"/>
    <cellStyle name="Linked Cell 16 2 3" xfId="11663" xr:uid="{00000000-0005-0000-0000-0000DD2D0000}"/>
    <cellStyle name="Linked Cell 16 2 4" xfId="11664" xr:uid="{00000000-0005-0000-0000-0000DE2D0000}"/>
    <cellStyle name="Linked Cell 16 3" xfId="11665" xr:uid="{00000000-0005-0000-0000-0000DF2D0000}"/>
    <cellStyle name="Linked Cell 16 3 2" xfId="11666" xr:uid="{00000000-0005-0000-0000-0000E02D0000}"/>
    <cellStyle name="Linked Cell 16 3 3" xfId="11667" xr:uid="{00000000-0005-0000-0000-0000E12D0000}"/>
    <cellStyle name="Linked Cell 16 4" xfId="11668" xr:uid="{00000000-0005-0000-0000-0000E22D0000}"/>
    <cellStyle name="Linked Cell 16 4 2" xfId="11669" xr:uid="{00000000-0005-0000-0000-0000E32D0000}"/>
    <cellStyle name="Linked Cell 16 4 3" xfId="11670" xr:uid="{00000000-0005-0000-0000-0000E42D0000}"/>
    <cellStyle name="Linked Cell 16 5" xfId="11671" xr:uid="{00000000-0005-0000-0000-0000E52D0000}"/>
    <cellStyle name="Linked Cell 16 5 2" xfId="11672" xr:uid="{00000000-0005-0000-0000-0000E62D0000}"/>
    <cellStyle name="Linked Cell 16 5 3" xfId="11673" xr:uid="{00000000-0005-0000-0000-0000E72D0000}"/>
    <cellStyle name="Linked Cell 16 6" xfId="11674" xr:uid="{00000000-0005-0000-0000-0000E82D0000}"/>
    <cellStyle name="Linked Cell 16 6 2" xfId="11675" xr:uid="{00000000-0005-0000-0000-0000E92D0000}"/>
    <cellStyle name="Linked Cell 16 6 3" xfId="11676" xr:uid="{00000000-0005-0000-0000-0000EA2D0000}"/>
    <cellStyle name="Linked Cell 16 7" xfId="11677" xr:uid="{00000000-0005-0000-0000-0000EB2D0000}"/>
    <cellStyle name="Linked Cell 16 8" xfId="11678" xr:uid="{00000000-0005-0000-0000-0000EC2D0000}"/>
    <cellStyle name="Linked Cell 16 9" xfId="11679" xr:uid="{00000000-0005-0000-0000-0000ED2D0000}"/>
    <cellStyle name="Linked Cell 17" xfId="11680" xr:uid="{00000000-0005-0000-0000-0000EE2D0000}"/>
    <cellStyle name="Linked Cell 17 10" xfId="11681" xr:uid="{00000000-0005-0000-0000-0000EF2D0000}"/>
    <cellStyle name="Linked Cell 17 2" xfId="11682" xr:uid="{00000000-0005-0000-0000-0000F02D0000}"/>
    <cellStyle name="Linked Cell 17 2 2" xfId="11683" xr:uid="{00000000-0005-0000-0000-0000F12D0000}"/>
    <cellStyle name="Linked Cell 17 2 2 2" xfId="11684" xr:uid="{00000000-0005-0000-0000-0000F22D0000}"/>
    <cellStyle name="Linked Cell 17 2 2 3" xfId="11685" xr:uid="{00000000-0005-0000-0000-0000F32D0000}"/>
    <cellStyle name="Linked Cell 17 2 3" xfId="11686" xr:uid="{00000000-0005-0000-0000-0000F42D0000}"/>
    <cellStyle name="Linked Cell 17 2 4" xfId="11687" xr:uid="{00000000-0005-0000-0000-0000F52D0000}"/>
    <cellStyle name="Linked Cell 17 3" xfId="11688" xr:uid="{00000000-0005-0000-0000-0000F62D0000}"/>
    <cellStyle name="Linked Cell 17 3 2" xfId="11689" xr:uid="{00000000-0005-0000-0000-0000F72D0000}"/>
    <cellStyle name="Linked Cell 17 3 3" xfId="11690" xr:uid="{00000000-0005-0000-0000-0000F82D0000}"/>
    <cellStyle name="Linked Cell 17 4" xfId="11691" xr:uid="{00000000-0005-0000-0000-0000F92D0000}"/>
    <cellStyle name="Linked Cell 17 4 2" xfId="11692" xr:uid="{00000000-0005-0000-0000-0000FA2D0000}"/>
    <cellStyle name="Linked Cell 17 4 3" xfId="11693" xr:uid="{00000000-0005-0000-0000-0000FB2D0000}"/>
    <cellStyle name="Linked Cell 17 5" xfId="11694" xr:uid="{00000000-0005-0000-0000-0000FC2D0000}"/>
    <cellStyle name="Linked Cell 17 5 2" xfId="11695" xr:uid="{00000000-0005-0000-0000-0000FD2D0000}"/>
    <cellStyle name="Linked Cell 17 5 3" xfId="11696" xr:uid="{00000000-0005-0000-0000-0000FE2D0000}"/>
    <cellStyle name="Linked Cell 17 6" xfId="11697" xr:uid="{00000000-0005-0000-0000-0000FF2D0000}"/>
    <cellStyle name="Linked Cell 17 6 2" xfId="11698" xr:uid="{00000000-0005-0000-0000-0000002E0000}"/>
    <cellStyle name="Linked Cell 17 6 3" xfId="11699" xr:uid="{00000000-0005-0000-0000-0000012E0000}"/>
    <cellStyle name="Linked Cell 17 7" xfId="11700" xr:uid="{00000000-0005-0000-0000-0000022E0000}"/>
    <cellStyle name="Linked Cell 17 8" xfId="11701" xr:uid="{00000000-0005-0000-0000-0000032E0000}"/>
    <cellStyle name="Linked Cell 17 9" xfId="11702" xr:uid="{00000000-0005-0000-0000-0000042E0000}"/>
    <cellStyle name="Linked Cell 18" xfId="11703" xr:uid="{00000000-0005-0000-0000-0000052E0000}"/>
    <cellStyle name="Linked Cell 18 10" xfId="11704" xr:uid="{00000000-0005-0000-0000-0000062E0000}"/>
    <cellStyle name="Linked Cell 18 2" xfId="11705" xr:uid="{00000000-0005-0000-0000-0000072E0000}"/>
    <cellStyle name="Linked Cell 18 2 2" xfId="11706" xr:uid="{00000000-0005-0000-0000-0000082E0000}"/>
    <cellStyle name="Linked Cell 18 2 2 2" xfId="11707" xr:uid="{00000000-0005-0000-0000-0000092E0000}"/>
    <cellStyle name="Linked Cell 18 2 2 3" xfId="11708" xr:uid="{00000000-0005-0000-0000-00000A2E0000}"/>
    <cellStyle name="Linked Cell 18 2 3" xfId="11709" xr:uid="{00000000-0005-0000-0000-00000B2E0000}"/>
    <cellStyle name="Linked Cell 18 2 4" xfId="11710" xr:uid="{00000000-0005-0000-0000-00000C2E0000}"/>
    <cellStyle name="Linked Cell 18 3" xfId="11711" xr:uid="{00000000-0005-0000-0000-00000D2E0000}"/>
    <cellStyle name="Linked Cell 18 3 2" xfId="11712" xr:uid="{00000000-0005-0000-0000-00000E2E0000}"/>
    <cellStyle name="Linked Cell 18 3 3" xfId="11713" xr:uid="{00000000-0005-0000-0000-00000F2E0000}"/>
    <cellStyle name="Linked Cell 18 4" xfId="11714" xr:uid="{00000000-0005-0000-0000-0000102E0000}"/>
    <cellStyle name="Linked Cell 18 4 2" xfId="11715" xr:uid="{00000000-0005-0000-0000-0000112E0000}"/>
    <cellStyle name="Linked Cell 18 4 3" xfId="11716" xr:uid="{00000000-0005-0000-0000-0000122E0000}"/>
    <cellStyle name="Linked Cell 18 5" xfId="11717" xr:uid="{00000000-0005-0000-0000-0000132E0000}"/>
    <cellStyle name="Linked Cell 18 5 2" xfId="11718" xr:uid="{00000000-0005-0000-0000-0000142E0000}"/>
    <cellStyle name="Linked Cell 18 5 3" xfId="11719" xr:uid="{00000000-0005-0000-0000-0000152E0000}"/>
    <cellStyle name="Linked Cell 18 6" xfId="11720" xr:uid="{00000000-0005-0000-0000-0000162E0000}"/>
    <cellStyle name="Linked Cell 18 6 2" xfId="11721" xr:uid="{00000000-0005-0000-0000-0000172E0000}"/>
    <cellStyle name="Linked Cell 18 6 3" xfId="11722" xr:uid="{00000000-0005-0000-0000-0000182E0000}"/>
    <cellStyle name="Linked Cell 18 7" xfId="11723" xr:uid="{00000000-0005-0000-0000-0000192E0000}"/>
    <cellStyle name="Linked Cell 18 8" xfId="11724" xr:uid="{00000000-0005-0000-0000-00001A2E0000}"/>
    <cellStyle name="Linked Cell 18 9" xfId="11725" xr:uid="{00000000-0005-0000-0000-00001B2E0000}"/>
    <cellStyle name="Linked Cell 19" xfId="11726" xr:uid="{00000000-0005-0000-0000-00001C2E0000}"/>
    <cellStyle name="Linked Cell 19 10" xfId="11727" xr:uid="{00000000-0005-0000-0000-00001D2E0000}"/>
    <cellStyle name="Linked Cell 19 2" xfId="11728" xr:uid="{00000000-0005-0000-0000-00001E2E0000}"/>
    <cellStyle name="Linked Cell 19 2 2" xfId="11729" xr:uid="{00000000-0005-0000-0000-00001F2E0000}"/>
    <cellStyle name="Linked Cell 19 2 2 2" xfId="11730" xr:uid="{00000000-0005-0000-0000-0000202E0000}"/>
    <cellStyle name="Linked Cell 19 2 2 3" xfId="11731" xr:uid="{00000000-0005-0000-0000-0000212E0000}"/>
    <cellStyle name="Linked Cell 19 2 3" xfId="11732" xr:uid="{00000000-0005-0000-0000-0000222E0000}"/>
    <cellStyle name="Linked Cell 19 2 4" xfId="11733" xr:uid="{00000000-0005-0000-0000-0000232E0000}"/>
    <cellStyle name="Linked Cell 19 3" xfId="11734" xr:uid="{00000000-0005-0000-0000-0000242E0000}"/>
    <cellStyle name="Linked Cell 19 3 2" xfId="11735" xr:uid="{00000000-0005-0000-0000-0000252E0000}"/>
    <cellStyle name="Linked Cell 19 3 3" xfId="11736" xr:uid="{00000000-0005-0000-0000-0000262E0000}"/>
    <cellStyle name="Linked Cell 19 4" xfId="11737" xr:uid="{00000000-0005-0000-0000-0000272E0000}"/>
    <cellStyle name="Linked Cell 19 4 2" xfId="11738" xr:uid="{00000000-0005-0000-0000-0000282E0000}"/>
    <cellStyle name="Linked Cell 19 4 3" xfId="11739" xr:uid="{00000000-0005-0000-0000-0000292E0000}"/>
    <cellStyle name="Linked Cell 19 5" xfId="11740" xr:uid="{00000000-0005-0000-0000-00002A2E0000}"/>
    <cellStyle name="Linked Cell 19 5 2" xfId="11741" xr:uid="{00000000-0005-0000-0000-00002B2E0000}"/>
    <cellStyle name="Linked Cell 19 5 3" xfId="11742" xr:uid="{00000000-0005-0000-0000-00002C2E0000}"/>
    <cellStyle name="Linked Cell 19 6" xfId="11743" xr:uid="{00000000-0005-0000-0000-00002D2E0000}"/>
    <cellStyle name="Linked Cell 19 6 2" xfId="11744" xr:uid="{00000000-0005-0000-0000-00002E2E0000}"/>
    <cellStyle name="Linked Cell 19 6 3" xfId="11745" xr:uid="{00000000-0005-0000-0000-00002F2E0000}"/>
    <cellStyle name="Linked Cell 19 7" xfId="11746" xr:uid="{00000000-0005-0000-0000-0000302E0000}"/>
    <cellStyle name="Linked Cell 19 8" xfId="11747" xr:uid="{00000000-0005-0000-0000-0000312E0000}"/>
    <cellStyle name="Linked Cell 19 9" xfId="11748" xr:uid="{00000000-0005-0000-0000-0000322E0000}"/>
    <cellStyle name="Linked Cell 2" xfId="11749" xr:uid="{00000000-0005-0000-0000-0000332E0000}"/>
    <cellStyle name="Linked Cell 2 10" xfId="11750" xr:uid="{00000000-0005-0000-0000-0000342E0000}"/>
    <cellStyle name="Linked Cell 2 11" xfId="11751" xr:uid="{00000000-0005-0000-0000-0000352E0000}"/>
    <cellStyle name="Linked Cell 2 2" xfId="11752" xr:uid="{00000000-0005-0000-0000-0000362E0000}"/>
    <cellStyle name="Linked Cell 2 2 2" xfId="11753" xr:uid="{00000000-0005-0000-0000-0000372E0000}"/>
    <cellStyle name="Linked Cell 2 2 2 2" xfId="11754" xr:uid="{00000000-0005-0000-0000-0000382E0000}"/>
    <cellStyle name="Linked Cell 2 2 2 3" xfId="11755" xr:uid="{00000000-0005-0000-0000-0000392E0000}"/>
    <cellStyle name="Linked Cell 2 2 3" xfId="11756" xr:uid="{00000000-0005-0000-0000-00003A2E0000}"/>
    <cellStyle name="Linked Cell 2 2 4" xfId="11757" xr:uid="{00000000-0005-0000-0000-00003B2E0000}"/>
    <cellStyle name="Linked Cell 2 2 5" xfId="11758" xr:uid="{00000000-0005-0000-0000-00003C2E0000}"/>
    <cellStyle name="Linked Cell 2 2 6" xfId="11759" xr:uid="{00000000-0005-0000-0000-00003D2E0000}"/>
    <cellStyle name="Linked Cell 2 3" xfId="11760" xr:uid="{00000000-0005-0000-0000-00003E2E0000}"/>
    <cellStyle name="Linked Cell 2 3 2" xfId="11761" xr:uid="{00000000-0005-0000-0000-00003F2E0000}"/>
    <cellStyle name="Linked Cell 2 3 2 2" xfId="11762" xr:uid="{00000000-0005-0000-0000-0000402E0000}"/>
    <cellStyle name="Linked Cell 2 3 2 3" xfId="11763" xr:uid="{00000000-0005-0000-0000-0000412E0000}"/>
    <cellStyle name="Linked Cell 2 3 3" xfId="11764" xr:uid="{00000000-0005-0000-0000-0000422E0000}"/>
    <cellStyle name="Linked Cell 2 3 4" xfId="11765" xr:uid="{00000000-0005-0000-0000-0000432E0000}"/>
    <cellStyle name="Linked Cell 2 3 5" xfId="11766" xr:uid="{00000000-0005-0000-0000-0000442E0000}"/>
    <cellStyle name="Linked Cell 2 3 6" xfId="11767" xr:uid="{00000000-0005-0000-0000-0000452E0000}"/>
    <cellStyle name="Linked Cell 2 4" xfId="11768" xr:uid="{00000000-0005-0000-0000-0000462E0000}"/>
    <cellStyle name="Linked Cell 2 4 2" xfId="11769" xr:uid="{00000000-0005-0000-0000-0000472E0000}"/>
    <cellStyle name="Linked Cell 2 4 3" xfId="11770" xr:uid="{00000000-0005-0000-0000-0000482E0000}"/>
    <cellStyle name="Linked Cell 2 5" xfId="11771" xr:uid="{00000000-0005-0000-0000-0000492E0000}"/>
    <cellStyle name="Linked Cell 2 5 2" xfId="11772" xr:uid="{00000000-0005-0000-0000-00004A2E0000}"/>
    <cellStyle name="Linked Cell 2 5 3" xfId="11773" xr:uid="{00000000-0005-0000-0000-00004B2E0000}"/>
    <cellStyle name="Linked Cell 2 6" xfId="11774" xr:uid="{00000000-0005-0000-0000-00004C2E0000}"/>
    <cellStyle name="Linked Cell 2 6 2" xfId="11775" xr:uid="{00000000-0005-0000-0000-00004D2E0000}"/>
    <cellStyle name="Linked Cell 2 6 3" xfId="11776" xr:uid="{00000000-0005-0000-0000-00004E2E0000}"/>
    <cellStyle name="Linked Cell 2 7" xfId="11777" xr:uid="{00000000-0005-0000-0000-00004F2E0000}"/>
    <cellStyle name="Linked Cell 2 7 2" xfId="11778" xr:uid="{00000000-0005-0000-0000-0000502E0000}"/>
    <cellStyle name="Linked Cell 2 7 3" xfId="11779" xr:uid="{00000000-0005-0000-0000-0000512E0000}"/>
    <cellStyle name="Linked Cell 2 8" xfId="11780" xr:uid="{00000000-0005-0000-0000-0000522E0000}"/>
    <cellStyle name="Linked Cell 2 9" xfId="11781" xr:uid="{00000000-0005-0000-0000-0000532E0000}"/>
    <cellStyle name="Linked Cell 2_CM" xfId="11782" xr:uid="{00000000-0005-0000-0000-0000542E0000}"/>
    <cellStyle name="Linked Cell 20" xfId="11783" xr:uid="{00000000-0005-0000-0000-0000552E0000}"/>
    <cellStyle name="Linked Cell 20 10" xfId="11784" xr:uid="{00000000-0005-0000-0000-0000562E0000}"/>
    <cellStyle name="Linked Cell 20 2" xfId="11785" xr:uid="{00000000-0005-0000-0000-0000572E0000}"/>
    <cellStyle name="Linked Cell 20 2 2" xfId="11786" xr:uid="{00000000-0005-0000-0000-0000582E0000}"/>
    <cellStyle name="Linked Cell 20 2 2 2" xfId="11787" xr:uid="{00000000-0005-0000-0000-0000592E0000}"/>
    <cellStyle name="Linked Cell 20 2 2 3" xfId="11788" xr:uid="{00000000-0005-0000-0000-00005A2E0000}"/>
    <cellStyle name="Linked Cell 20 2 3" xfId="11789" xr:uid="{00000000-0005-0000-0000-00005B2E0000}"/>
    <cellStyle name="Linked Cell 20 2 4" xfId="11790" xr:uid="{00000000-0005-0000-0000-00005C2E0000}"/>
    <cellStyle name="Linked Cell 20 3" xfId="11791" xr:uid="{00000000-0005-0000-0000-00005D2E0000}"/>
    <cellStyle name="Linked Cell 20 3 2" xfId="11792" xr:uid="{00000000-0005-0000-0000-00005E2E0000}"/>
    <cellStyle name="Linked Cell 20 3 3" xfId="11793" xr:uid="{00000000-0005-0000-0000-00005F2E0000}"/>
    <cellStyle name="Linked Cell 20 4" xfId="11794" xr:uid="{00000000-0005-0000-0000-0000602E0000}"/>
    <cellStyle name="Linked Cell 20 4 2" xfId="11795" xr:uid="{00000000-0005-0000-0000-0000612E0000}"/>
    <cellStyle name="Linked Cell 20 4 3" xfId="11796" xr:uid="{00000000-0005-0000-0000-0000622E0000}"/>
    <cellStyle name="Linked Cell 20 5" xfId="11797" xr:uid="{00000000-0005-0000-0000-0000632E0000}"/>
    <cellStyle name="Linked Cell 20 5 2" xfId="11798" xr:uid="{00000000-0005-0000-0000-0000642E0000}"/>
    <cellStyle name="Linked Cell 20 5 3" xfId="11799" xr:uid="{00000000-0005-0000-0000-0000652E0000}"/>
    <cellStyle name="Linked Cell 20 6" xfId="11800" xr:uid="{00000000-0005-0000-0000-0000662E0000}"/>
    <cellStyle name="Linked Cell 20 6 2" xfId="11801" xr:uid="{00000000-0005-0000-0000-0000672E0000}"/>
    <cellStyle name="Linked Cell 20 6 3" xfId="11802" xr:uid="{00000000-0005-0000-0000-0000682E0000}"/>
    <cellStyle name="Linked Cell 20 7" xfId="11803" xr:uid="{00000000-0005-0000-0000-0000692E0000}"/>
    <cellStyle name="Linked Cell 20 8" xfId="11804" xr:uid="{00000000-0005-0000-0000-00006A2E0000}"/>
    <cellStyle name="Linked Cell 20 9" xfId="11805" xr:uid="{00000000-0005-0000-0000-00006B2E0000}"/>
    <cellStyle name="Linked Cell 21" xfId="11806" xr:uid="{00000000-0005-0000-0000-00006C2E0000}"/>
    <cellStyle name="Linked Cell 21 10" xfId="11807" xr:uid="{00000000-0005-0000-0000-00006D2E0000}"/>
    <cellStyle name="Linked Cell 21 2" xfId="11808" xr:uid="{00000000-0005-0000-0000-00006E2E0000}"/>
    <cellStyle name="Linked Cell 21 2 2" xfId="11809" xr:uid="{00000000-0005-0000-0000-00006F2E0000}"/>
    <cellStyle name="Linked Cell 21 2 2 2" xfId="11810" xr:uid="{00000000-0005-0000-0000-0000702E0000}"/>
    <cellStyle name="Linked Cell 21 2 2 3" xfId="11811" xr:uid="{00000000-0005-0000-0000-0000712E0000}"/>
    <cellStyle name="Linked Cell 21 2 3" xfId="11812" xr:uid="{00000000-0005-0000-0000-0000722E0000}"/>
    <cellStyle name="Linked Cell 21 2 4" xfId="11813" xr:uid="{00000000-0005-0000-0000-0000732E0000}"/>
    <cellStyle name="Linked Cell 21 3" xfId="11814" xr:uid="{00000000-0005-0000-0000-0000742E0000}"/>
    <cellStyle name="Linked Cell 21 3 2" xfId="11815" xr:uid="{00000000-0005-0000-0000-0000752E0000}"/>
    <cellStyle name="Linked Cell 21 3 3" xfId="11816" xr:uid="{00000000-0005-0000-0000-0000762E0000}"/>
    <cellStyle name="Linked Cell 21 4" xfId="11817" xr:uid="{00000000-0005-0000-0000-0000772E0000}"/>
    <cellStyle name="Linked Cell 21 4 2" xfId="11818" xr:uid="{00000000-0005-0000-0000-0000782E0000}"/>
    <cellStyle name="Linked Cell 21 4 3" xfId="11819" xr:uid="{00000000-0005-0000-0000-0000792E0000}"/>
    <cellStyle name="Linked Cell 21 5" xfId="11820" xr:uid="{00000000-0005-0000-0000-00007A2E0000}"/>
    <cellStyle name="Linked Cell 21 5 2" xfId="11821" xr:uid="{00000000-0005-0000-0000-00007B2E0000}"/>
    <cellStyle name="Linked Cell 21 5 3" xfId="11822" xr:uid="{00000000-0005-0000-0000-00007C2E0000}"/>
    <cellStyle name="Linked Cell 21 6" xfId="11823" xr:uid="{00000000-0005-0000-0000-00007D2E0000}"/>
    <cellStyle name="Linked Cell 21 6 2" xfId="11824" xr:uid="{00000000-0005-0000-0000-00007E2E0000}"/>
    <cellStyle name="Linked Cell 21 6 3" xfId="11825" xr:uid="{00000000-0005-0000-0000-00007F2E0000}"/>
    <cellStyle name="Linked Cell 21 7" xfId="11826" xr:uid="{00000000-0005-0000-0000-0000802E0000}"/>
    <cellStyle name="Linked Cell 21 8" xfId="11827" xr:uid="{00000000-0005-0000-0000-0000812E0000}"/>
    <cellStyle name="Linked Cell 21 9" xfId="11828" xr:uid="{00000000-0005-0000-0000-0000822E0000}"/>
    <cellStyle name="Linked Cell 22" xfId="11829" xr:uid="{00000000-0005-0000-0000-0000832E0000}"/>
    <cellStyle name="Linked Cell 22 10" xfId="11830" xr:uid="{00000000-0005-0000-0000-0000842E0000}"/>
    <cellStyle name="Linked Cell 22 2" xfId="11831" xr:uid="{00000000-0005-0000-0000-0000852E0000}"/>
    <cellStyle name="Linked Cell 22 2 2" xfId="11832" xr:uid="{00000000-0005-0000-0000-0000862E0000}"/>
    <cellStyle name="Linked Cell 22 2 2 2" xfId="11833" xr:uid="{00000000-0005-0000-0000-0000872E0000}"/>
    <cellStyle name="Linked Cell 22 2 2 3" xfId="11834" xr:uid="{00000000-0005-0000-0000-0000882E0000}"/>
    <cellStyle name="Linked Cell 22 2 3" xfId="11835" xr:uid="{00000000-0005-0000-0000-0000892E0000}"/>
    <cellStyle name="Linked Cell 22 2 4" xfId="11836" xr:uid="{00000000-0005-0000-0000-00008A2E0000}"/>
    <cellStyle name="Linked Cell 22 3" xfId="11837" xr:uid="{00000000-0005-0000-0000-00008B2E0000}"/>
    <cellStyle name="Linked Cell 22 3 2" xfId="11838" xr:uid="{00000000-0005-0000-0000-00008C2E0000}"/>
    <cellStyle name="Linked Cell 22 3 3" xfId="11839" xr:uid="{00000000-0005-0000-0000-00008D2E0000}"/>
    <cellStyle name="Linked Cell 22 4" xfId="11840" xr:uid="{00000000-0005-0000-0000-00008E2E0000}"/>
    <cellStyle name="Linked Cell 22 4 2" xfId="11841" xr:uid="{00000000-0005-0000-0000-00008F2E0000}"/>
    <cellStyle name="Linked Cell 22 4 3" xfId="11842" xr:uid="{00000000-0005-0000-0000-0000902E0000}"/>
    <cellStyle name="Linked Cell 22 5" xfId="11843" xr:uid="{00000000-0005-0000-0000-0000912E0000}"/>
    <cellStyle name="Linked Cell 22 5 2" xfId="11844" xr:uid="{00000000-0005-0000-0000-0000922E0000}"/>
    <cellStyle name="Linked Cell 22 5 3" xfId="11845" xr:uid="{00000000-0005-0000-0000-0000932E0000}"/>
    <cellStyle name="Linked Cell 22 6" xfId="11846" xr:uid="{00000000-0005-0000-0000-0000942E0000}"/>
    <cellStyle name="Linked Cell 22 6 2" xfId="11847" xr:uid="{00000000-0005-0000-0000-0000952E0000}"/>
    <cellStyle name="Linked Cell 22 6 3" xfId="11848" xr:uid="{00000000-0005-0000-0000-0000962E0000}"/>
    <cellStyle name="Linked Cell 22 7" xfId="11849" xr:uid="{00000000-0005-0000-0000-0000972E0000}"/>
    <cellStyle name="Linked Cell 22 8" xfId="11850" xr:uid="{00000000-0005-0000-0000-0000982E0000}"/>
    <cellStyle name="Linked Cell 22 9" xfId="11851" xr:uid="{00000000-0005-0000-0000-0000992E0000}"/>
    <cellStyle name="Linked Cell 23" xfId="11852" xr:uid="{00000000-0005-0000-0000-00009A2E0000}"/>
    <cellStyle name="Linked Cell 23 10" xfId="11853" xr:uid="{00000000-0005-0000-0000-00009B2E0000}"/>
    <cellStyle name="Linked Cell 23 2" xfId="11854" xr:uid="{00000000-0005-0000-0000-00009C2E0000}"/>
    <cellStyle name="Linked Cell 23 2 2" xfId="11855" xr:uid="{00000000-0005-0000-0000-00009D2E0000}"/>
    <cellStyle name="Linked Cell 23 2 2 2" xfId="11856" xr:uid="{00000000-0005-0000-0000-00009E2E0000}"/>
    <cellStyle name="Linked Cell 23 2 2 3" xfId="11857" xr:uid="{00000000-0005-0000-0000-00009F2E0000}"/>
    <cellStyle name="Linked Cell 23 2 3" xfId="11858" xr:uid="{00000000-0005-0000-0000-0000A02E0000}"/>
    <cellStyle name="Linked Cell 23 2 4" xfId="11859" xr:uid="{00000000-0005-0000-0000-0000A12E0000}"/>
    <cellStyle name="Linked Cell 23 3" xfId="11860" xr:uid="{00000000-0005-0000-0000-0000A22E0000}"/>
    <cellStyle name="Linked Cell 23 3 2" xfId="11861" xr:uid="{00000000-0005-0000-0000-0000A32E0000}"/>
    <cellStyle name="Linked Cell 23 3 3" xfId="11862" xr:uid="{00000000-0005-0000-0000-0000A42E0000}"/>
    <cellStyle name="Linked Cell 23 4" xfId="11863" xr:uid="{00000000-0005-0000-0000-0000A52E0000}"/>
    <cellStyle name="Linked Cell 23 4 2" xfId="11864" xr:uid="{00000000-0005-0000-0000-0000A62E0000}"/>
    <cellStyle name="Linked Cell 23 4 3" xfId="11865" xr:uid="{00000000-0005-0000-0000-0000A72E0000}"/>
    <cellStyle name="Linked Cell 23 5" xfId="11866" xr:uid="{00000000-0005-0000-0000-0000A82E0000}"/>
    <cellStyle name="Linked Cell 23 5 2" xfId="11867" xr:uid="{00000000-0005-0000-0000-0000A92E0000}"/>
    <cellStyle name="Linked Cell 23 5 3" xfId="11868" xr:uid="{00000000-0005-0000-0000-0000AA2E0000}"/>
    <cellStyle name="Linked Cell 23 6" xfId="11869" xr:uid="{00000000-0005-0000-0000-0000AB2E0000}"/>
    <cellStyle name="Linked Cell 23 6 2" xfId="11870" xr:uid="{00000000-0005-0000-0000-0000AC2E0000}"/>
    <cellStyle name="Linked Cell 23 6 3" xfId="11871" xr:uid="{00000000-0005-0000-0000-0000AD2E0000}"/>
    <cellStyle name="Linked Cell 23 7" xfId="11872" xr:uid="{00000000-0005-0000-0000-0000AE2E0000}"/>
    <cellStyle name="Linked Cell 23 8" xfId="11873" xr:uid="{00000000-0005-0000-0000-0000AF2E0000}"/>
    <cellStyle name="Linked Cell 23 9" xfId="11874" xr:uid="{00000000-0005-0000-0000-0000B02E0000}"/>
    <cellStyle name="Linked Cell 24" xfId="11875" xr:uid="{00000000-0005-0000-0000-0000B12E0000}"/>
    <cellStyle name="Linked Cell 24 10" xfId="11876" xr:uid="{00000000-0005-0000-0000-0000B22E0000}"/>
    <cellStyle name="Linked Cell 24 2" xfId="11877" xr:uid="{00000000-0005-0000-0000-0000B32E0000}"/>
    <cellStyle name="Linked Cell 24 2 2" xfId="11878" xr:uid="{00000000-0005-0000-0000-0000B42E0000}"/>
    <cellStyle name="Linked Cell 24 2 2 2" xfId="11879" xr:uid="{00000000-0005-0000-0000-0000B52E0000}"/>
    <cellStyle name="Linked Cell 24 2 2 3" xfId="11880" xr:uid="{00000000-0005-0000-0000-0000B62E0000}"/>
    <cellStyle name="Linked Cell 24 2 3" xfId="11881" xr:uid="{00000000-0005-0000-0000-0000B72E0000}"/>
    <cellStyle name="Linked Cell 24 2 4" xfId="11882" xr:uid="{00000000-0005-0000-0000-0000B82E0000}"/>
    <cellStyle name="Linked Cell 24 3" xfId="11883" xr:uid="{00000000-0005-0000-0000-0000B92E0000}"/>
    <cellStyle name="Linked Cell 24 3 2" xfId="11884" xr:uid="{00000000-0005-0000-0000-0000BA2E0000}"/>
    <cellStyle name="Linked Cell 24 3 3" xfId="11885" xr:uid="{00000000-0005-0000-0000-0000BB2E0000}"/>
    <cellStyle name="Linked Cell 24 4" xfId="11886" xr:uid="{00000000-0005-0000-0000-0000BC2E0000}"/>
    <cellStyle name="Linked Cell 24 4 2" xfId="11887" xr:uid="{00000000-0005-0000-0000-0000BD2E0000}"/>
    <cellStyle name="Linked Cell 24 4 3" xfId="11888" xr:uid="{00000000-0005-0000-0000-0000BE2E0000}"/>
    <cellStyle name="Linked Cell 24 5" xfId="11889" xr:uid="{00000000-0005-0000-0000-0000BF2E0000}"/>
    <cellStyle name="Linked Cell 24 5 2" xfId="11890" xr:uid="{00000000-0005-0000-0000-0000C02E0000}"/>
    <cellStyle name="Linked Cell 24 5 3" xfId="11891" xr:uid="{00000000-0005-0000-0000-0000C12E0000}"/>
    <cellStyle name="Linked Cell 24 6" xfId="11892" xr:uid="{00000000-0005-0000-0000-0000C22E0000}"/>
    <cellStyle name="Linked Cell 24 6 2" xfId="11893" xr:uid="{00000000-0005-0000-0000-0000C32E0000}"/>
    <cellStyle name="Linked Cell 24 6 3" xfId="11894" xr:uid="{00000000-0005-0000-0000-0000C42E0000}"/>
    <cellStyle name="Linked Cell 24 7" xfId="11895" xr:uid="{00000000-0005-0000-0000-0000C52E0000}"/>
    <cellStyle name="Linked Cell 24 8" xfId="11896" xr:uid="{00000000-0005-0000-0000-0000C62E0000}"/>
    <cellStyle name="Linked Cell 24 9" xfId="11897" xr:uid="{00000000-0005-0000-0000-0000C72E0000}"/>
    <cellStyle name="Linked Cell 25" xfId="11898" xr:uid="{00000000-0005-0000-0000-0000C82E0000}"/>
    <cellStyle name="Linked Cell 25 10" xfId="11899" xr:uid="{00000000-0005-0000-0000-0000C92E0000}"/>
    <cellStyle name="Linked Cell 25 2" xfId="11900" xr:uid="{00000000-0005-0000-0000-0000CA2E0000}"/>
    <cellStyle name="Linked Cell 25 2 2" xfId="11901" xr:uid="{00000000-0005-0000-0000-0000CB2E0000}"/>
    <cellStyle name="Linked Cell 25 2 2 2" xfId="11902" xr:uid="{00000000-0005-0000-0000-0000CC2E0000}"/>
    <cellStyle name="Linked Cell 25 2 2 3" xfId="11903" xr:uid="{00000000-0005-0000-0000-0000CD2E0000}"/>
    <cellStyle name="Linked Cell 25 2 3" xfId="11904" xr:uid="{00000000-0005-0000-0000-0000CE2E0000}"/>
    <cellStyle name="Linked Cell 25 2 4" xfId="11905" xr:uid="{00000000-0005-0000-0000-0000CF2E0000}"/>
    <cellStyle name="Linked Cell 25 3" xfId="11906" xr:uid="{00000000-0005-0000-0000-0000D02E0000}"/>
    <cellStyle name="Linked Cell 25 3 2" xfId="11907" xr:uid="{00000000-0005-0000-0000-0000D12E0000}"/>
    <cellStyle name="Linked Cell 25 3 3" xfId="11908" xr:uid="{00000000-0005-0000-0000-0000D22E0000}"/>
    <cellStyle name="Linked Cell 25 4" xfId="11909" xr:uid="{00000000-0005-0000-0000-0000D32E0000}"/>
    <cellStyle name="Linked Cell 25 4 2" xfId="11910" xr:uid="{00000000-0005-0000-0000-0000D42E0000}"/>
    <cellStyle name="Linked Cell 25 4 3" xfId="11911" xr:uid="{00000000-0005-0000-0000-0000D52E0000}"/>
    <cellStyle name="Linked Cell 25 5" xfId="11912" xr:uid="{00000000-0005-0000-0000-0000D62E0000}"/>
    <cellStyle name="Linked Cell 25 5 2" xfId="11913" xr:uid="{00000000-0005-0000-0000-0000D72E0000}"/>
    <cellStyle name="Linked Cell 25 5 3" xfId="11914" xr:uid="{00000000-0005-0000-0000-0000D82E0000}"/>
    <cellStyle name="Linked Cell 25 6" xfId="11915" xr:uid="{00000000-0005-0000-0000-0000D92E0000}"/>
    <cellStyle name="Linked Cell 25 6 2" xfId="11916" xr:uid="{00000000-0005-0000-0000-0000DA2E0000}"/>
    <cellStyle name="Linked Cell 25 6 3" xfId="11917" xr:uid="{00000000-0005-0000-0000-0000DB2E0000}"/>
    <cellStyle name="Linked Cell 25 7" xfId="11918" xr:uid="{00000000-0005-0000-0000-0000DC2E0000}"/>
    <cellStyle name="Linked Cell 25 8" xfId="11919" xr:uid="{00000000-0005-0000-0000-0000DD2E0000}"/>
    <cellStyle name="Linked Cell 25 9" xfId="11920" xr:uid="{00000000-0005-0000-0000-0000DE2E0000}"/>
    <cellStyle name="Linked Cell 26" xfId="11921" xr:uid="{00000000-0005-0000-0000-0000DF2E0000}"/>
    <cellStyle name="Linked Cell 26 10" xfId="11922" xr:uid="{00000000-0005-0000-0000-0000E02E0000}"/>
    <cellStyle name="Linked Cell 26 2" xfId="11923" xr:uid="{00000000-0005-0000-0000-0000E12E0000}"/>
    <cellStyle name="Linked Cell 26 2 2" xfId="11924" xr:uid="{00000000-0005-0000-0000-0000E22E0000}"/>
    <cellStyle name="Linked Cell 26 2 2 2" xfId="11925" xr:uid="{00000000-0005-0000-0000-0000E32E0000}"/>
    <cellStyle name="Linked Cell 26 2 2 3" xfId="11926" xr:uid="{00000000-0005-0000-0000-0000E42E0000}"/>
    <cellStyle name="Linked Cell 26 2 3" xfId="11927" xr:uid="{00000000-0005-0000-0000-0000E52E0000}"/>
    <cellStyle name="Linked Cell 26 2 4" xfId="11928" xr:uid="{00000000-0005-0000-0000-0000E62E0000}"/>
    <cellStyle name="Linked Cell 26 3" xfId="11929" xr:uid="{00000000-0005-0000-0000-0000E72E0000}"/>
    <cellStyle name="Linked Cell 26 3 2" xfId="11930" xr:uid="{00000000-0005-0000-0000-0000E82E0000}"/>
    <cellStyle name="Linked Cell 26 3 3" xfId="11931" xr:uid="{00000000-0005-0000-0000-0000E92E0000}"/>
    <cellStyle name="Linked Cell 26 4" xfId="11932" xr:uid="{00000000-0005-0000-0000-0000EA2E0000}"/>
    <cellStyle name="Linked Cell 26 4 2" xfId="11933" xr:uid="{00000000-0005-0000-0000-0000EB2E0000}"/>
    <cellStyle name="Linked Cell 26 4 3" xfId="11934" xr:uid="{00000000-0005-0000-0000-0000EC2E0000}"/>
    <cellStyle name="Linked Cell 26 5" xfId="11935" xr:uid="{00000000-0005-0000-0000-0000ED2E0000}"/>
    <cellStyle name="Linked Cell 26 5 2" xfId="11936" xr:uid="{00000000-0005-0000-0000-0000EE2E0000}"/>
    <cellStyle name="Linked Cell 26 5 3" xfId="11937" xr:uid="{00000000-0005-0000-0000-0000EF2E0000}"/>
    <cellStyle name="Linked Cell 26 6" xfId="11938" xr:uid="{00000000-0005-0000-0000-0000F02E0000}"/>
    <cellStyle name="Linked Cell 26 6 2" xfId="11939" xr:uid="{00000000-0005-0000-0000-0000F12E0000}"/>
    <cellStyle name="Linked Cell 26 6 3" xfId="11940" xr:uid="{00000000-0005-0000-0000-0000F22E0000}"/>
    <cellStyle name="Linked Cell 26 7" xfId="11941" xr:uid="{00000000-0005-0000-0000-0000F32E0000}"/>
    <cellStyle name="Linked Cell 26 8" xfId="11942" xr:uid="{00000000-0005-0000-0000-0000F42E0000}"/>
    <cellStyle name="Linked Cell 26 9" xfId="11943" xr:uid="{00000000-0005-0000-0000-0000F52E0000}"/>
    <cellStyle name="Linked Cell 27" xfId="11944" xr:uid="{00000000-0005-0000-0000-0000F62E0000}"/>
    <cellStyle name="Linked Cell 27 10" xfId="11945" xr:uid="{00000000-0005-0000-0000-0000F72E0000}"/>
    <cellStyle name="Linked Cell 27 2" xfId="11946" xr:uid="{00000000-0005-0000-0000-0000F82E0000}"/>
    <cellStyle name="Linked Cell 27 2 2" xfId="11947" xr:uid="{00000000-0005-0000-0000-0000F92E0000}"/>
    <cellStyle name="Linked Cell 27 2 2 2" xfId="11948" xr:uid="{00000000-0005-0000-0000-0000FA2E0000}"/>
    <cellStyle name="Linked Cell 27 2 2 3" xfId="11949" xr:uid="{00000000-0005-0000-0000-0000FB2E0000}"/>
    <cellStyle name="Linked Cell 27 2 3" xfId="11950" xr:uid="{00000000-0005-0000-0000-0000FC2E0000}"/>
    <cellStyle name="Linked Cell 27 2 4" xfId="11951" xr:uid="{00000000-0005-0000-0000-0000FD2E0000}"/>
    <cellStyle name="Linked Cell 27 3" xfId="11952" xr:uid="{00000000-0005-0000-0000-0000FE2E0000}"/>
    <cellStyle name="Linked Cell 27 3 2" xfId="11953" xr:uid="{00000000-0005-0000-0000-0000FF2E0000}"/>
    <cellStyle name="Linked Cell 27 3 3" xfId="11954" xr:uid="{00000000-0005-0000-0000-0000002F0000}"/>
    <cellStyle name="Linked Cell 27 4" xfId="11955" xr:uid="{00000000-0005-0000-0000-0000012F0000}"/>
    <cellStyle name="Linked Cell 27 4 2" xfId="11956" xr:uid="{00000000-0005-0000-0000-0000022F0000}"/>
    <cellStyle name="Linked Cell 27 4 3" xfId="11957" xr:uid="{00000000-0005-0000-0000-0000032F0000}"/>
    <cellStyle name="Linked Cell 27 5" xfId="11958" xr:uid="{00000000-0005-0000-0000-0000042F0000}"/>
    <cellStyle name="Linked Cell 27 5 2" xfId="11959" xr:uid="{00000000-0005-0000-0000-0000052F0000}"/>
    <cellStyle name="Linked Cell 27 5 3" xfId="11960" xr:uid="{00000000-0005-0000-0000-0000062F0000}"/>
    <cellStyle name="Linked Cell 27 6" xfId="11961" xr:uid="{00000000-0005-0000-0000-0000072F0000}"/>
    <cellStyle name="Linked Cell 27 6 2" xfId="11962" xr:uid="{00000000-0005-0000-0000-0000082F0000}"/>
    <cellStyle name="Linked Cell 27 6 3" xfId="11963" xr:uid="{00000000-0005-0000-0000-0000092F0000}"/>
    <cellStyle name="Linked Cell 27 7" xfId="11964" xr:uid="{00000000-0005-0000-0000-00000A2F0000}"/>
    <cellStyle name="Linked Cell 27 8" xfId="11965" xr:uid="{00000000-0005-0000-0000-00000B2F0000}"/>
    <cellStyle name="Linked Cell 27 9" xfId="11966" xr:uid="{00000000-0005-0000-0000-00000C2F0000}"/>
    <cellStyle name="Linked Cell 28" xfId="11967" xr:uid="{00000000-0005-0000-0000-00000D2F0000}"/>
    <cellStyle name="Linked Cell 28 10" xfId="11968" xr:uid="{00000000-0005-0000-0000-00000E2F0000}"/>
    <cellStyle name="Linked Cell 28 2" xfId="11969" xr:uid="{00000000-0005-0000-0000-00000F2F0000}"/>
    <cellStyle name="Linked Cell 28 2 2" xfId="11970" xr:uid="{00000000-0005-0000-0000-0000102F0000}"/>
    <cellStyle name="Linked Cell 28 2 2 2" xfId="11971" xr:uid="{00000000-0005-0000-0000-0000112F0000}"/>
    <cellStyle name="Linked Cell 28 2 2 3" xfId="11972" xr:uid="{00000000-0005-0000-0000-0000122F0000}"/>
    <cellStyle name="Linked Cell 28 2 3" xfId="11973" xr:uid="{00000000-0005-0000-0000-0000132F0000}"/>
    <cellStyle name="Linked Cell 28 2 4" xfId="11974" xr:uid="{00000000-0005-0000-0000-0000142F0000}"/>
    <cellStyle name="Linked Cell 28 3" xfId="11975" xr:uid="{00000000-0005-0000-0000-0000152F0000}"/>
    <cellStyle name="Linked Cell 28 3 2" xfId="11976" xr:uid="{00000000-0005-0000-0000-0000162F0000}"/>
    <cellStyle name="Linked Cell 28 3 3" xfId="11977" xr:uid="{00000000-0005-0000-0000-0000172F0000}"/>
    <cellStyle name="Linked Cell 28 4" xfId="11978" xr:uid="{00000000-0005-0000-0000-0000182F0000}"/>
    <cellStyle name="Linked Cell 28 4 2" xfId="11979" xr:uid="{00000000-0005-0000-0000-0000192F0000}"/>
    <cellStyle name="Linked Cell 28 4 3" xfId="11980" xr:uid="{00000000-0005-0000-0000-00001A2F0000}"/>
    <cellStyle name="Linked Cell 28 5" xfId="11981" xr:uid="{00000000-0005-0000-0000-00001B2F0000}"/>
    <cellStyle name="Linked Cell 28 5 2" xfId="11982" xr:uid="{00000000-0005-0000-0000-00001C2F0000}"/>
    <cellStyle name="Linked Cell 28 5 3" xfId="11983" xr:uid="{00000000-0005-0000-0000-00001D2F0000}"/>
    <cellStyle name="Linked Cell 28 6" xfId="11984" xr:uid="{00000000-0005-0000-0000-00001E2F0000}"/>
    <cellStyle name="Linked Cell 28 6 2" xfId="11985" xr:uid="{00000000-0005-0000-0000-00001F2F0000}"/>
    <cellStyle name="Linked Cell 28 6 3" xfId="11986" xr:uid="{00000000-0005-0000-0000-0000202F0000}"/>
    <cellStyle name="Linked Cell 28 7" xfId="11987" xr:uid="{00000000-0005-0000-0000-0000212F0000}"/>
    <cellStyle name="Linked Cell 28 8" xfId="11988" xr:uid="{00000000-0005-0000-0000-0000222F0000}"/>
    <cellStyle name="Linked Cell 28 9" xfId="11989" xr:uid="{00000000-0005-0000-0000-0000232F0000}"/>
    <cellStyle name="Linked Cell 29" xfId="11990" xr:uid="{00000000-0005-0000-0000-0000242F0000}"/>
    <cellStyle name="Linked Cell 29 10" xfId="11991" xr:uid="{00000000-0005-0000-0000-0000252F0000}"/>
    <cellStyle name="Linked Cell 29 2" xfId="11992" xr:uid="{00000000-0005-0000-0000-0000262F0000}"/>
    <cellStyle name="Linked Cell 29 2 2" xfId="11993" xr:uid="{00000000-0005-0000-0000-0000272F0000}"/>
    <cellStyle name="Linked Cell 29 2 2 2" xfId="11994" xr:uid="{00000000-0005-0000-0000-0000282F0000}"/>
    <cellStyle name="Linked Cell 29 2 2 3" xfId="11995" xr:uid="{00000000-0005-0000-0000-0000292F0000}"/>
    <cellStyle name="Linked Cell 29 2 3" xfId="11996" xr:uid="{00000000-0005-0000-0000-00002A2F0000}"/>
    <cellStyle name="Linked Cell 29 2 4" xfId="11997" xr:uid="{00000000-0005-0000-0000-00002B2F0000}"/>
    <cellStyle name="Linked Cell 29 3" xfId="11998" xr:uid="{00000000-0005-0000-0000-00002C2F0000}"/>
    <cellStyle name="Linked Cell 29 3 2" xfId="11999" xr:uid="{00000000-0005-0000-0000-00002D2F0000}"/>
    <cellStyle name="Linked Cell 29 3 3" xfId="12000" xr:uid="{00000000-0005-0000-0000-00002E2F0000}"/>
    <cellStyle name="Linked Cell 29 4" xfId="12001" xr:uid="{00000000-0005-0000-0000-00002F2F0000}"/>
    <cellStyle name="Linked Cell 29 4 2" xfId="12002" xr:uid="{00000000-0005-0000-0000-0000302F0000}"/>
    <cellStyle name="Linked Cell 29 4 3" xfId="12003" xr:uid="{00000000-0005-0000-0000-0000312F0000}"/>
    <cellStyle name="Linked Cell 29 5" xfId="12004" xr:uid="{00000000-0005-0000-0000-0000322F0000}"/>
    <cellStyle name="Linked Cell 29 5 2" xfId="12005" xr:uid="{00000000-0005-0000-0000-0000332F0000}"/>
    <cellStyle name="Linked Cell 29 5 3" xfId="12006" xr:uid="{00000000-0005-0000-0000-0000342F0000}"/>
    <cellStyle name="Linked Cell 29 6" xfId="12007" xr:uid="{00000000-0005-0000-0000-0000352F0000}"/>
    <cellStyle name="Linked Cell 29 6 2" xfId="12008" xr:uid="{00000000-0005-0000-0000-0000362F0000}"/>
    <cellStyle name="Linked Cell 29 6 3" xfId="12009" xr:uid="{00000000-0005-0000-0000-0000372F0000}"/>
    <cellStyle name="Linked Cell 29 7" xfId="12010" xr:uid="{00000000-0005-0000-0000-0000382F0000}"/>
    <cellStyle name="Linked Cell 29 8" xfId="12011" xr:uid="{00000000-0005-0000-0000-0000392F0000}"/>
    <cellStyle name="Linked Cell 29 9" xfId="12012" xr:uid="{00000000-0005-0000-0000-00003A2F0000}"/>
    <cellStyle name="Linked Cell 3" xfId="12013" xr:uid="{00000000-0005-0000-0000-00003B2F0000}"/>
    <cellStyle name="Linked Cell 3 10" xfId="12014" xr:uid="{00000000-0005-0000-0000-00003C2F0000}"/>
    <cellStyle name="Linked Cell 3 2" xfId="12015" xr:uid="{00000000-0005-0000-0000-00003D2F0000}"/>
    <cellStyle name="Linked Cell 3 2 2" xfId="12016" xr:uid="{00000000-0005-0000-0000-00003E2F0000}"/>
    <cellStyle name="Linked Cell 3 2 2 2" xfId="12017" xr:uid="{00000000-0005-0000-0000-00003F2F0000}"/>
    <cellStyle name="Linked Cell 3 2 2 3" xfId="12018" xr:uid="{00000000-0005-0000-0000-0000402F0000}"/>
    <cellStyle name="Linked Cell 3 2 3" xfId="12019" xr:uid="{00000000-0005-0000-0000-0000412F0000}"/>
    <cellStyle name="Linked Cell 3 2 4" xfId="12020" xr:uid="{00000000-0005-0000-0000-0000422F0000}"/>
    <cellStyle name="Linked Cell 3 2 5" xfId="12021" xr:uid="{00000000-0005-0000-0000-0000432F0000}"/>
    <cellStyle name="Linked Cell 3 2 6" xfId="12022" xr:uid="{00000000-0005-0000-0000-0000442F0000}"/>
    <cellStyle name="Linked Cell 3 3" xfId="12023" xr:uid="{00000000-0005-0000-0000-0000452F0000}"/>
    <cellStyle name="Linked Cell 3 3 2" xfId="12024" xr:uid="{00000000-0005-0000-0000-0000462F0000}"/>
    <cellStyle name="Linked Cell 3 3 3" xfId="12025" xr:uid="{00000000-0005-0000-0000-0000472F0000}"/>
    <cellStyle name="Linked Cell 3 3 4" xfId="12026" xr:uid="{00000000-0005-0000-0000-0000482F0000}"/>
    <cellStyle name="Linked Cell 3 3 5" xfId="12027" xr:uid="{00000000-0005-0000-0000-0000492F0000}"/>
    <cellStyle name="Linked Cell 3 4" xfId="12028" xr:uid="{00000000-0005-0000-0000-00004A2F0000}"/>
    <cellStyle name="Linked Cell 3 4 2" xfId="12029" xr:uid="{00000000-0005-0000-0000-00004B2F0000}"/>
    <cellStyle name="Linked Cell 3 4 3" xfId="12030" xr:uid="{00000000-0005-0000-0000-00004C2F0000}"/>
    <cellStyle name="Linked Cell 3 5" xfId="12031" xr:uid="{00000000-0005-0000-0000-00004D2F0000}"/>
    <cellStyle name="Linked Cell 3 5 2" xfId="12032" xr:uid="{00000000-0005-0000-0000-00004E2F0000}"/>
    <cellStyle name="Linked Cell 3 5 3" xfId="12033" xr:uid="{00000000-0005-0000-0000-00004F2F0000}"/>
    <cellStyle name="Linked Cell 3 6" xfId="12034" xr:uid="{00000000-0005-0000-0000-0000502F0000}"/>
    <cellStyle name="Linked Cell 3 6 2" xfId="12035" xr:uid="{00000000-0005-0000-0000-0000512F0000}"/>
    <cellStyle name="Linked Cell 3 6 3" xfId="12036" xr:uid="{00000000-0005-0000-0000-0000522F0000}"/>
    <cellStyle name="Linked Cell 3 7" xfId="12037" xr:uid="{00000000-0005-0000-0000-0000532F0000}"/>
    <cellStyle name="Linked Cell 3 8" xfId="12038" xr:uid="{00000000-0005-0000-0000-0000542F0000}"/>
    <cellStyle name="Linked Cell 3 9" xfId="12039" xr:uid="{00000000-0005-0000-0000-0000552F0000}"/>
    <cellStyle name="Linked Cell 30" xfId="12040" xr:uid="{00000000-0005-0000-0000-0000562F0000}"/>
    <cellStyle name="Linked Cell 30 10" xfId="12041" xr:uid="{00000000-0005-0000-0000-0000572F0000}"/>
    <cellStyle name="Linked Cell 30 2" xfId="12042" xr:uid="{00000000-0005-0000-0000-0000582F0000}"/>
    <cellStyle name="Linked Cell 30 2 2" xfId="12043" xr:uid="{00000000-0005-0000-0000-0000592F0000}"/>
    <cellStyle name="Linked Cell 30 2 2 2" xfId="12044" xr:uid="{00000000-0005-0000-0000-00005A2F0000}"/>
    <cellStyle name="Linked Cell 30 2 2 3" xfId="12045" xr:uid="{00000000-0005-0000-0000-00005B2F0000}"/>
    <cellStyle name="Linked Cell 30 2 3" xfId="12046" xr:uid="{00000000-0005-0000-0000-00005C2F0000}"/>
    <cellStyle name="Linked Cell 30 2 4" xfId="12047" xr:uid="{00000000-0005-0000-0000-00005D2F0000}"/>
    <cellStyle name="Linked Cell 30 3" xfId="12048" xr:uid="{00000000-0005-0000-0000-00005E2F0000}"/>
    <cellStyle name="Linked Cell 30 3 2" xfId="12049" xr:uid="{00000000-0005-0000-0000-00005F2F0000}"/>
    <cellStyle name="Linked Cell 30 3 3" xfId="12050" xr:uid="{00000000-0005-0000-0000-0000602F0000}"/>
    <cellStyle name="Linked Cell 30 4" xfId="12051" xr:uid="{00000000-0005-0000-0000-0000612F0000}"/>
    <cellStyle name="Linked Cell 30 4 2" xfId="12052" xr:uid="{00000000-0005-0000-0000-0000622F0000}"/>
    <cellStyle name="Linked Cell 30 4 3" xfId="12053" xr:uid="{00000000-0005-0000-0000-0000632F0000}"/>
    <cellStyle name="Linked Cell 30 5" xfId="12054" xr:uid="{00000000-0005-0000-0000-0000642F0000}"/>
    <cellStyle name="Linked Cell 30 5 2" xfId="12055" xr:uid="{00000000-0005-0000-0000-0000652F0000}"/>
    <cellStyle name="Linked Cell 30 5 3" xfId="12056" xr:uid="{00000000-0005-0000-0000-0000662F0000}"/>
    <cellStyle name="Linked Cell 30 6" xfId="12057" xr:uid="{00000000-0005-0000-0000-0000672F0000}"/>
    <cellStyle name="Linked Cell 30 6 2" xfId="12058" xr:uid="{00000000-0005-0000-0000-0000682F0000}"/>
    <cellStyle name="Linked Cell 30 6 3" xfId="12059" xr:uid="{00000000-0005-0000-0000-0000692F0000}"/>
    <cellStyle name="Linked Cell 30 7" xfId="12060" xr:uid="{00000000-0005-0000-0000-00006A2F0000}"/>
    <cellStyle name="Linked Cell 30 8" xfId="12061" xr:uid="{00000000-0005-0000-0000-00006B2F0000}"/>
    <cellStyle name="Linked Cell 30 9" xfId="12062" xr:uid="{00000000-0005-0000-0000-00006C2F0000}"/>
    <cellStyle name="Linked Cell 31" xfId="12063" xr:uid="{00000000-0005-0000-0000-00006D2F0000}"/>
    <cellStyle name="Linked Cell 31 10" xfId="12064" xr:uid="{00000000-0005-0000-0000-00006E2F0000}"/>
    <cellStyle name="Linked Cell 31 2" xfId="12065" xr:uid="{00000000-0005-0000-0000-00006F2F0000}"/>
    <cellStyle name="Linked Cell 31 2 2" xfId="12066" xr:uid="{00000000-0005-0000-0000-0000702F0000}"/>
    <cellStyle name="Linked Cell 31 2 2 2" xfId="12067" xr:uid="{00000000-0005-0000-0000-0000712F0000}"/>
    <cellStyle name="Linked Cell 31 2 2 3" xfId="12068" xr:uid="{00000000-0005-0000-0000-0000722F0000}"/>
    <cellStyle name="Linked Cell 31 2 3" xfId="12069" xr:uid="{00000000-0005-0000-0000-0000732F0000}"/>
    <cellStyle name="Linked Cell 31 2 4" xfId="12070" xr:uid="{00000000-0005-0000-0000-0000742F0000}"/>
    <cellStyle name="Linked Cell 31 3" xfId="12071" xr:uid="{00000000-0005-0000-0000-0000752F0000}"/>
    <cellStyle name="Linked Cell 31 3 2" xfId="12072" xr:uid="{00000000-0005-0000-0000-0000762F0000}"/>
    <cellStyle name="Linked Cell 31 3 3" xfId="12073" xr:uid="{00000000-0005-0000-0000-0000772F0000}"/>
    <cellStyle name="Linked Cell 31 4" xfId="12074" xr:uid="{00000000-0005-0000-0000-0000782F0000}"/>
    <cellStyle name="Linked Cell 31 4 2" xfId="12075" xr:uid="{00000000-0005-0000-0000-0000792F0000}"/>
    <cellStyle name="Linked Cell 31 4 3" xfId="12076" xr:uid="{00000000-0005-0000-0000-00007A2F0000}"/>
    <cellStyle name="Linked Cell 31 5" xfId="12077" xr:uid="{00000000-0005-0000-0000-00007B2F0000}"/>
    <cellStyle name="Linked Cell 31 5 2" xfId="12078" xr:uid="{00000000-0005-0000-0000-00007C2F0000}"/>
    <cellStyle name="Linked Cell 31 5 3" xfId="12079" xr:uid="{00000000-0005-0000-0000-00007D2F0000}"/>
    <cellStyle name="Linked Cell 31 6" xfId="12080" xr:uid="{00000000-0005-0000-0000-00007E2F0000}"/>
    <cellStyle name="Linked Cell 31 6 2" xfId="12081" xr:uid="{00000000-0005-0000-0000-00007F2F0000}"/>
    <cellStyle name="Linked Cell 31 6 3" xfId="12082" xr:uid="{00000000-0005-0000-0000-0000802F0000}"/>
    <cellStyle name="Linked Cell 31 7" xfId="12083" xr:uid="{00000000-0005-0000-0000-0000812F0000}"/>
    <cellStyle name="Linked Cell 31 8" xfId="12084" xr:uid="{00000000-0005-0000-0000-0000822F0000}"/>
    <cellStyle name="Linked Cell 31 9" xfId="12085" xr:uid="{00000000-0005-0000-0000-0000832F0000}"/>
    <cellStyle name="Linked Cell 32" xfId="12086" xr:uid="{00000000-0005-0000-0000-0000842F0000}"/>
    <cellStyle name="Linked Cell 32 10" xfId="12087" xr:uid="{00000000-0005-0000-0000-0000852F0000}"/>
    <cellStyle name="Linked Cell 32 2" xfId="12088" xr:uid="{00000000-0005-0000-0000-0000862F0000}"/>
    <cellStyle name="Linked Cell 32 2 2" xfId="12089" xr:uid="{00000000-0005-0000-0000-0000872F0000}"/>
    <cellStyle name="Linked Cell 32 2 2 2" xfId="12090" xr:uid="{00000000-0005-0000-0000-0000882F0000}"/>
    <cellStyle name="Linked Cell 32 2 2 3" xfId="12091" xr:uid="{00000000-0005-0000-0000-0000892F0000}"/>
    <cellStyle name="Linked Cell 32 2 3" xfId="12092" xr:uid="{00000000-0005-0000-0000-00008A2F0000}"/>
    <cellStyle name="Linked Cell 32 2 4" xfId="12093" xr:uid="{00000000-0005-0000-0000-00008B2F0000}"/>
    <cellStyle name="Linked Cell 32 3" xfId="12094" xr:uid="{00000000-0005-0000-0000-00008C2F0000}"/>
    <cellStyle name="Linked Cell 32 3 2" xfId="12095" xr:uid="{00000000-0005-0000-0000-00008D2F0000}"/>
    <cellStyle name="Linked Cell 32 3 3" xfId="12096" xr:uid="{00000000-0005-0000-0000-00008E2F0000}"/>
    <cellStyle name="Linked Cell 32 4" xfId="12097" xr:uid="{00000000-0005-0000-0000-00008F2F0000}"/>
    <cellStyle name="Linked Cell 32 4 2" xfId="12098" xr:uid="{00000000-0005-0000-0000-0000902F0000}"/>
    <cellStyle name="Linked Cell 32 4 3" xfId="12099" xr:uid="{00000000-0005-0000-0000-0000912F0000}"/>
    <cellStyle name="Linked Cell 32 5" xfId="12100" xr:uid="{00000000-0005-0000-0000-0000922F0000}"/>
    <cellStyle name="Linked Cell 32 5 2" xfId="12101" xr:uid="{00000000-0005-0000-0000-0000932F0000}"/>
    <cellStyle name="Linked Cell 32 5 3" xfId="12102" xr:uid="{00000000-0005-0000-0000-0000942F0000}"/>
    <cellStyle name="Linked Cell 32 6" xfId="12103" xr:uid="{00000000-0005-0000-0000-0000952F0000}"/>
    <cellStyle name="Linked Cell 32 6 2" xfId="12104" xr:uid="{00000000-0005-0000-0000-0000962F0000}"/>
    <cellStyle name="Linked Cell 32 6 3" xfId="12105" xr:uid="{00000000-0005-0000-0000-0000972F0000}"/>
    <cellStyle name="Linked Cell 32 7" xfId="12106" xr:uid="{00000000-0005-0000-0000-0000982F0000}"/>
    <cellStyle name="Linked Cell 32 8" xfId="12107" xr:uid="{00000000-0005-0000-0000-0000992F0000}"/>
    <cellStyle name="Linked Cell 32 9" xfId="12108" xr:uid="{00000000-0005-0000-0000-00009A2F0000}"/>
    <cellStyle name="Linked Cell 33" xfId="12109" xr:uid="{00000000-0005-0000-0000-00009B2F0000}"/>
    <cellStyle name="Linked Cell 33 10" xfId="12110" xr:uid="{00000000-0005-0000-0000-00009C2F0000}"/>
    <cellStyle name="Linked Cell 33 2" xfId="12111" xr:uid="{00000000-0005-0000-0000-00009D2F0000}"/>
    <cellStyle name="Linked Cell 33 2 2" xfId="12112" xr:uid="{00000000-0005-0000-0000-00009E2F0000}"/>
    <cellStyle name="Linked Cell 33 2 2 2" xfId="12113" xr:uid="{00000000-0005-0000-0000-00009F2F0000}"/>
    <cellStyle name="Linked Cell 33 2 2 3" xfId="12114" xr:uid="{00000000-0005-0000-0000-0000A02F0000}"/>
    <cellStyle name="Linked Cell 33 2 3" xfId="12115" xr:uid="{00000000-0005-0000-0000-0000A12F0000}"/>
    <cellStyle name="Linked Cell 33 2 4" xfId="12116" xr:uid="{00000000-0005-0000-0000-0000A22F0000}"/>
    <cellStyle name="Linked Cell 33 3" xfId="12117" xr:uid="{00000000-0005-0000-0000-0000A32F0000}"/>
    <cellStyle name="Linked Cell 33 3 2" xfId="12118" xr:uid="{00000000-0005-0000-0000-0000A42F0000}"/>
    <cellStyle name="Linked Cell 33 3 3" xfId="12119" xr:uid="{00000000-0005-0000-0000-0000A52F0000}"/>
    <cellStyle name="Linked Cell 33 4" xfId="12120" xr:uid="{00000000-0005-0000-0000-0000A62F0000}"/>
    <cellStyle name="Linked Cell 33 4 2" xfId="12121" xr:uid="{00000000-0005-0000-0000-0000A72F0000}"/>
    <cellStyle name="Linked Cell 33 4 3" xfId="12122" xr:uid="{00000000-0005-0000-0000-0000A82F0000}"/>
    <cellStyle name="Linked Cell 33 5" xfId="12123" xr:uid="{00000000-0005-0000-0000-0000A92F0000}"/>
    <cellStyle name="Linked Cell 33 5 2" xfId="12124" xr:uid="{00000000-0005-0000-0000-0000AA2F0000}"/>
    <cellStyle name="Linked Cell 33 5 3" xfId="12125" xr:uid="{00000000-0005-0000-0000-0000AB2F0000}"/>
    <cellStyle name="Linked Cell 33 6" xfId="12126" xr:uid="{00000000-0005-0000-0000-0000AC2F0000}"/>
    <cellStyle name="Linked Cell 33 6 2" xfId="12127" xr:uid="{00000000-0005-0000-0000-0000AD2F0000}"/>
    <cellStyle name="Linked Cell 33 6 3" xfId="12128" xr:uid="{00000000-0005-0000-0000-0000AE2F0000}"/>
    <cellStyle name="Linked Cell 33 7" xfId="12129" xr:uid="{00000000-0005-0000-0000-0000AF2F0000}"/>
    <cellStyle name="Linked Cell 33 8" xfId="12130" xr:uid="{00000000-0005-0000-0000-0000B02F0000}"/>
    <cellStyle name="Linked Cell 33 9" xfId="12131" xr:uid="{00000000-0005-0000-0000-0000B12F0000}"/>
    <cellStyle name="Linked Cell 34" xfId="12132" xr:uid="{00000000-0005-0000-0000-0000B22F0000}"/>
    <cellStyle name="Linked Cell 34 10" xfId="12133" xr:uid="{00000000-0005-0000-0000-0000B32F0000}"/>
    <cellStyle name="Linked Cell 34 2" xfId="12134" xr:uid="{00000000-0005-0000-0000-0000B42F0000}"/>
    <cellStyle name="Linked Cell 34 2 2" xfId="12135" xr:uid="{00000000-0005-0000-0000-0000B52F0000}"/>
    <cellStyle name="Linked Cell 34 2 2 2" xfId="12136" xr:uid="{00000000-0005-0000-0000-0000B62F0000}"/>
    <cellStyle name="Linked Cell 34 2 2 3" xfId="12137" xr:uid="{00000000-0005-0000-0000-0000B72F0000}"/>
    <cellStyle name="Linked Cell 34 2 3" xfId="12138" xr:uid="{00000000-0005-0000-0000-0000B82F0000}"/>
    <cellStyle name="Linked Cell 34 2 4" xfId="12139" xr:uid="{00000000-0005-0000-0000-0000B92F0000}"/>
    <cellStyle name="Linked Cell 34 3" xfId="12140" xr:uid="{00000000-0005-0000-0000-0000BA2F0000}"/>
    <cellStyle name="Linked Cell 34 3 2" xfId="12141" xr:uid="{00000000-0005-0000-0000-0000BB2F0000}"/>
    <cellStyle name="Linked Cell 34 3 3" xfId="12142" xr:uid="{00000000-0005-0000-0000-0000BC2F0000}"/>
    <cellStyle name="Linked Cell 34 4" xfId="12143" xr:uid="{00000000-0005-0000-0000-0000BD2F0000}"/>
    <cellStyle name="Linked Cell 34 4 2" xfId="12144" xr:uid="{00000000-0005-0000-0000-0000BE2F0000}"/>
    <cellStyle name="Linked Cell 34 4 3" xfId="12145" xr:uid="{00000000-0005-0000-0000-0000BF2F0000}"/>
    <cellStyle name="Linked Cell 34 5" xfId="12146" xr:uid="{00000000-0005-0000-0000-0000C02F0000}"/>
    <cellStyle name="Linked Cell 34 5 2" xfId="12147" xr:uid="{00000000-0005-0000-0000-0000C12F0000}"/>
    <cellStyle name="Linked Cell 34 5 3" xfId="12148" xr:uid="{00000000-0005-0000-0000-0000C22F0000}"/>
    <cellStyle name="Linked Cell 34 6" xfId="12149" xr:uid="{00000000-0005-0000-0000-0000C32F0000}"/>
    <cellStyle name="Linked Cell 34 6 2" xfId="12150" xr:uid="{00000000-0005-0000-0000-0000C42F0000}"/>
    <cellStyle name="Linked Cell 34 6 3" xfId="12151" xr:uid="{00000000-0005-0000-0000-0000C52F0000}"/>
    <cellStyle name="Linked Cell 34 7" xfId="12152" xr:uid="{00000000-0005-0000-0000-0000C62F0000}"/>
    <cellStyle name="Linked Cell 34 8" xfId="12153" xr:uid="{00000000-0005-0000-0000-0000C72F0000}"/>
    <cellStyle name="Linked Cell 34 9" xfId="12154" xr:uid="{00000000-0005-0000-0000-0000C82F0000}"/>
    <cellStyle name="Linked Cell 35" xfId="12155" xr:uid="{00000000-0005-0000-0000-0000C92F0000}"/>
    <cellStyle name="Linked Cell 35 10" xfId="12156" xr:uid="{00000000-0005-0000-0000-0000CA2F0000}"/>
    <cellStyle name="Linked Cell 35 2" xfId="12157" xr:uid="{00000000-0005-0000-0000-0000CB2F0000}"/>
    <cellStyle name="Linked Cell 35 2 2" xfId="12158" xr:uid="{00000000-0005-0000-0000-0000CC2F0000}"/>
    <cellStyle name="Linked Cell 35 2 2 2" xfId="12159" xr:uid="{00000000-0005-0000-0000-0000CD2F0000}"/>
    <cellStyle name="Linked Cell 35 2 2 3" xfId="12160" xr:uid="{00000000-0005-0000-0000-0000CE2F0000}"/>
    <cellStyle name="Linked Cell 35 2 3" xfId="12161" xr:uid="{00000000-0005-0000-0000-0000CF2F0000}"/>
    <cellStyle name="Linked Cell 35 2 4" xfId="12162" xr:uid="{00000000-0005-0000-0000-0000D02F0000}"/>
    <cellStyle name="Linked Cell 35 3" xfId="12163" xr:uid="{00000000-0005-0000-0000-0000D12F0000}"/>
    <cellStyle name="Linked Cell 35 3 2" xfId="12164" xr:uid="{00000000-0005-0000-0000-0000D22F0000}"/>
    <cellStyle name="Linked Cell 35 3 3" xfId="12165" xr:uid="{00000000-0005-0000-0000-0000D32F0000}"/>
    <cellStyle name="Linked Cell 35 4" xfId="12166" xr:uid="{00000000-0005-0000-0000-0000D42F0000}"/>
    <cellStyle name="Linked Cell 35 4 2" xfId="12167" xr:uid="{00000000-0005-0000-0000-0000D52F0000}"/>
    <cellStyle name="Linked Cell 35 4 3" xfId="12168" xr:uid="{00000000-0005-0000-0000-0000D62F0000}"/>
    <cellStyle name="Linked Cell 35 5" xfId="12169" xr:uid="{00000000-0005-0000-0000-0000D72F0000}"/>
    <cellStyle name="Linked Cell 35 5 2" xfId="12170" xr:uid="{00000000-0005-0000-0000-0000D82F0000}"/>
    <cellStyle name="Linked Cell 35 5 3" xfId="12171" xr:uid="{00000000-0005-0000-0000-0000D92F0000}"/>
    <cellStyle name="Linked Cell 35 6" xfId="12172" xr:uid="{00000000-0005-0000-0000-0000DA2F0000}"/>
    <cellStyle name="Linked Cell 35 6 2" xfId="12173" xr:uid="{00000000-0005-0000-0000-0000DB2F0000}"/>
    <cellStyle name="Linked Cell 35 6 3" xfId="12174" xr:uid="{00000000-0005-0000-0000-0000DC2F0000}"/>
    <cellStyle name="Linked Cell 35 7" xfId="12175" xr:uid="{00000000-0005-0000-0000-0000DD2F0000}"/>
    <cellStyle name="Linked Cell 35 8" xfId="12176" xr:uid="{00000000-0005-0000-0000-0000DE2F0000}"/>
    <cellStyle name="Linked Cell 35 9" xfId="12177" xr:uid="{00000000-0005-0000-0000-0000DF2F0000}"/>
    <cellStyle name="Linked Cell 36" xfId="12178" xr:uid="{00000000-0005-0000-0000-0000E02F0000}"/>
    <cellStyle name="Linked Cell 36 10" xfId="12179" xr:uid="{00000000-0005-0000-0000-0000E12F0000}"/>
    <cellStyle name="Linked Cell 36 2" xfId="12180" xr:uid="{00000000-0005-0000-0000-0000E22F0000}"/>
    <cellStyle name="Linked Cell 36 2 2" xfId="12181" xr:uid="{00000000-0005-0000-0000-0000E32F0000}"/>
    <cellStyle name="Linked Cell 36 2 2 2" xfId="12182" xr:uid="{00000000-0005-0000-0000-0000E42F0000}"/>
    <cellStyle name="Linked Cell 36 2 2 3" xfId="12183" xr:uid="{00000000-0005-0000-0000-0000E52F0000}"/>
    <cellStyle name="Linked Cell 36 2 3" xfId="12184" xr:uid="{00000000-0005-0000-0000-0000E62F0000}"/>
    <cellStyle name="Linked Cell 36 2 4" xfId="12185" xr:uid="{00000000-0005-0000-0000-0000E72F0000}"/>
    <cellStyle name="Linked Cell 36 3" xfId="12186" xr:uid="{00000000-0005-0000-0000-0000E82F0000}"/>
    <cellStyle name="Linked Cell 36 3 2" xfId="12187" xr:uid="{00000000-0005-0000-0000-0000E92F0000}"/>
    <cellStyle name="Linked Cell 36 3 3" xfId="12188" xr:uid="{00000000-0005-0000-0000-0000EA2F0000}"/>
    <cellStyle name="Linked Cell 36 4" xfId="12189" xr:uid="{00000000-0005-0000-0000-0000EB2F0000}"/>
    <cellStyle name="Linked Cell 36 4 2" xfId="12190" xr:uid="{00000000-0005-0000-0000-0000EC2F0000}"/>
    <cellStyle name="Linked Cell 36 4 3" xfId="12191" xr:uid="{00000000-0005-0000-0000-0000ED2F0000}"/>
    <cellStyle name="Linked Cell 36 5" xfId="12192" xr:uid="{00000000-0005-0000-0000-0000EE2F0000}"/>
    <cellStyle name="Linked Cell 36 5 2" xfId="12193" xr:uid="{00000000-0005-0000-0000-0000EF2F0000}"/>
    <cellStyle name="Linked Cell 36 5 3" xfId="12194" xr:uid="{00000000-0005-0000-0000-0000F02F0000}"/>
    <cellStyle name="Linked Cell 36 6" xfId="12195" xr:uid="{00000000-0005-0000-0000-0000F12F0000}"/>
    <cellStyle name="Linked Cell 36 6 2" xfId="12196" xr:uid="{00000000-0005-0000-0000-0000F22F0000}"/>
    <cellStyle name="Linked Cell 36 6 3" xfId="12197" xr:uid="{00000000-0005-0000-0000-0000F32F0000}"/>
    <cellStyle name="Linked Cell 36 7" xfId="12198" xr:uid="{00000000-0005-0000-0000-0000F42F0000}"/>
    <cellStyle name="Linked Cell 36 8" xfId="12199" xr:uid="{00000000-0005-0000-0000-0000F52F0000}"/>
    <cellStyle name="Linked Cell 36 9" xfId="12200" xr:uid="{00000000-0005-0000-0000-0000F62F0000}"/>
    <cellStyle name="Linked Cell 37" xfId="12201" xr:uid="{00000000-0005-0000-0000-0000F72F0000}"/>
    <cellStyle name="Linked Cell 37 10" xfId="12202" xr:uid="{00000000-0005-0000-0000-0000F82F0000}"/>
    <cellStyle name="Linked Cell 37 2" xfId="12203" xr:uid="{00000000-0005-0000-0000-0000F92F0000}"/>
    <cellStyle name="Linked Cell 37 2 2" xfId="12204" xr:uid="{00000000-0005-0000-0000-0000FA2F0000}"/>
    <cellStyle name="Linked Cell 37 2 2 2" xfId="12205" xr:uid="{00000000-0005-0000-0000-0000FB2F0000}"/>
    <cellStyle name="Linked Cell 37 2 2 3" xfId="12206" xr:uid="{00000000-0005-0000-0000-0000FC2F0000}"/>
    <cellStyle name="Linked Cell 37 2 3" xfId="12207" xr:uid="{00000000-0005-0000-0000-0000FD2F0000}"/>
    <cellStyle name="Linked Cell 37 2 4" xfId="12208" xr:uid="{00000000-0005-0000-0000-0000FE2F0000}"/>
    <cellStyle name="Linked Cell 37 3" xfId="12209" xr:uid="{00000000-0005-0000-0000-0000FF2F0000}"/>
    <cellStyle name="Linked Cell 37 3 2" xfId="12210" xr:uid="{00000000-0005-0000-0000-000000300000}"/>
    <cellStyle name="Linked Cell 37 3 3" xfId="12211" xr:uid="{00000000-0005-0000-0000-000001300000}"/>
    <cellStyle name="Linked Cell 37 4" xfId="12212" xr:uid="{00000000-0005-0000-0000-000002300000}"/>
    <cellStyle name="Linked Cell 37 4 2" xfId="12213" xr:uid="{00000000-0005-0000-0000-000003300000}"/>
    <cellStyle name="Linked Cell 37 4 3" xfId="12214" xr:uid="{00000000-0005-0000-0000-000004300000}"/>
    <cellStyle name="Linked Cell 37 5" xfId="12215" xr:uid="{00000000-0005-0000-0000-000005300000}"/>
    <cellStyle name="Linked Cell 37 5 2" xfId="12216" xr:uid="{00000000-0005-0000-0000-000006300000}"/>
    <cellStyle name="Linked Cell 37 5 3" xfId="12217" xr:uid="{00000000-0005-0000-0000-000007300000}"/>
    <cellStyle name="Linked Cell 37 6" xfId="12218" xr:uid="{00000000-0005-0000-0000-000008300000}"/>
    <cellStyle name="Linked Cell 37 6 2" xfId="12219" xr:uid="{00000000-0005-0000-0000-000009300000}"/>
    <cellStyle name="Linked Cell 37 6 3" xfId="12220" xr:uid="{00000000-0005-0000-0000-00000A300000}"/>
    <cellStyle name="Linked Cell 37 7" xfId="12221" xr:uid="{00000000-0005-0000-0000-00000B300000}"/>
    <cellStyle name="Linked Cell 37 8" xfId="12222" xr:uid="{00000000-0005-0000-0000-00000C300000}"/>
    <cellStyle name="Linked Cell 37 9" xfId="12223" xr:uid="{00000000-0005-0000-0000-00000D300000}"/>
    <cellStyle name="Linked Cell 38" xfId="12224" xr:uid="{00000000-0005-0000-0000-00000E300000}"/>
    <cellStyle name="Linked Cell 38 10" xfId="12225" xr:uid="{00000000-0005-0000-0000-00000F300000}"/>
    <cellStyle name="Linked Cell 38 2" xfId="12226" xr:uid="{00000000-0005-0000-0000-000010300000}"/>
    <cellStyle name="Linked Cell 38 2 2" xfId="12227" xr:uid="{00000000-0005-0000-0000-000011300000}"/>
    <cellStyle name="Linked Cell 38 2 2 2" xfId="12228" xr:uid="{00000000-0005-0000-0000-000012300000}"/>
    <cellStyle name="Linked Cell 38 2 2 3" xfId="12229" xr:uid="{00000000-0005-0000-0000-000013300000}"/>
    <cellStyle name="Linked Cell 38 2 3" xfId="12230" xr:uid="{00000000-0005-0000-0000-000014300000}"/>
    <cellStyle name="Linked Cell 38 2 4" xfId="12231" xr:uid="{00000000-0005-0000-0000-000015300000}"/>
    <cellStyle name="Linked Cell 38 3" xfId="12232" xr:uid="{00000000-0005-0000-0000-000016300000}"/>
    <cellStyle name="Linked Cell 38 3 2" xfId="12233" xr:uid="{00000000-0005-0000-0000-000017300000}"/>
    <cellStyle name="Linked Cell 38 3 3" xfId="12234" xr:uid="{00000000-0005-0000-0000-000018300000}"/>
    <cellStyle name="Linked Cell 38 4" xfId="12235" xr:uid="{00000000-0005-0000-0000-000019300000}"/>
    <cellStyle name="Linked Cell 38 4 2" xfId="12236" xr:uid="{00000000-0005-0000-0000-00001A300000}"/>
    <cellStyle name="Linked Cell 38 4 3" xfId="12237" xr:uid="{00000000-0005-0000-0000-00001B300000}"/>
    <cellStyle name="Linked Cell 38 5" xfId="12238" xr:uid="{00000000-0005-0000-0000-00001C300000}"/>
    <cellStyle name="Linked Cell 38 5 2" xfId="12239" xr:uid="{00000000-0005-0000-0000-00001D300000}"/>
    <cellStyle name="Linked Cell 38 5 3" xfId="12240" xr:uid="{00000000-0005-0000-0000-00001E300000}"/>
    <cellStyle name="Linked Cell 38 6" xfId="12241" xr:uid="{00000000-0005-0000-0000-00001F300000}"/>
    <cellStyle name="Linked Cell 38 6 2" xfId="12242" xr:uid="{00000000-0005-0000-0000-000020300000}"/>
    <cellStyle name="Linked Cell 38 6 3" xfId="12243" xr:uid="{00000000-0005-0000-0000-000021300000}"/>
    <cellStyle name="Linked Cell 38 7" xfId="12244" xr:uid="{00000000-0005-0000-0000-000022300000}"/>
    <cellStyle name="Linked Cell 38 8" xfId="12245" xr:uid="{00000000-0005-0000-0000-000023300000}"/>
    <cellStyle name="Linked Cell 38 9" xfId="12246" xr:uid="{00000000-0005-0000-0000-000024300000}"/>
    <cellStyle name="Linked Cell 39" xfId="12247" xr:uid="{00000000-0005-0000-0000-000025300000}"/>
    <cellStyle name="Linked Cell 39 10" xfId="12248" xr:uid="{00000000-0005-0000-0000-000026300000}"/>
    <cellStyle name="Linked Cell 39 2" xfId="12249" xr:uid="{00000000-0005-0000-0000-000027300000}"/>
    <cellStyle name="Linked Cell 39 2 2" xfId="12250" xr:uid="{00000000-0005-0000-0000-000028300000}"/>
    <cellStyle name="Linked Cell 39 2 2 2" xfId="12251" xr:uid="{00000000-0005-0000-0000-000029300000}"/>
    <cellStyle name="Linked Cell 39 2 2 3" xfId="12252" xr:uid="{00000000-0005-0000-0000-00002A300000}"/>
    <cellStyle name="Linked Cell 39 2 3" xfId="12253" xr:uid="{00000000-0005-0000-0000-00002B300000}"/>
    <cellStyle name="Linked Cell 39 2 4" xfId="12254" xr:uid="{00000000-0005-0000-0000-00002C300000}"/>
    <cellStyle name="Linked Cell 39 3" xfId="12255" xr:uid="{00000000-0005-0000-0000-00002D300000}"/>
    <cellStyle name="Linked Cell 39 3 2" xfId="12256" xr:uid="{00000000-0005-0000-0000-00002E300000}"/>
    <cellStyle name="Linked Cell 39 3 3" xfId="12257" xr:uid="{00000000-0005-0000-0000-00002F300000}"/>
    <cellStyle name="Linked Cell 39 4" xfId="12258" xr:uid="{00000000-0005-0000-0000-000030300000}"/>
    <cellStyle name="Linked Cell 39 4 2" xfId="12259" xr:uid="{00000000-0005-0000-0000-000031300000}"/>
    <cellStyle name="Linked Cell 39 4 3" xfId="12260" xr:uid="{00000000-0005-0000-0000-000032300000}"/>
    <cellStyle name="Linked Cell 39 5" xfId="12261" xr:uid="{00000000-0005-0000-0000-000033300000}"/>
    <cellStyle name="Linked Cell 39 5 2" xfId="12262" xr:uid="{00000000-0005-0000-0000-000034300000}"/>
    <cellStyle name="Linked Cell 39 5 3" xfId="12263" xr:uid="{00000000-0005-0000-0000-000035300000}"/>
    <cellStyle name="Linked Cell 39 6" xfId="12264" xr:uid="{00000000-0005-0000-0000-000036300000}"/>
    <cellStyle name="Linked Cell 39 6 2" xfId="12265" xr:uid="{00000000-0005-0000-0000-000037300000}"/>
    <cellStyle name="Linked Cell 39 6 3" xfId="12266" xr:uid="{00000000-0005-0000-0000-000038300000}"/>
    <cellStyle name="Linked Cell 39 7" xfId="12267" xr:uid="{00000000-0005-0000-0000-000039300000}"/>
    <cellStyle name="Linked Cell 39 8" xfId="12268" xr:uid="{00000000-0005-0000-0000-00003A300000}"/>
    <cellStyle name="Linked Cell 39 9" xfId="12269" xr:uid="{00000000-0005-0000-0000-00003B300000}"/>
    <cellStyle name="Linked Cell 4" xfId="12270" xr:uid="{00000000-0005-0000-0000-00003C300000}"/>
    <cellStyle name="Linked Cell 4 10" xfId="12271" xr:uid="{00000000-0005-0000-0000-00003D300000}"/>
    <cellStyle name="Linked Cell 4 2" xfId="12272" xr:uid="{00000000-0005-0000-0000-00003E300000}"/>
    <cellStyle name="Linked Cell 4 2 2" xfId="12273" xr:uid="{00000000-0005-0000-0000-00003F300000}"/>
    <cellStyle name="Linked Cell 4 2 2 2" xfId="12274" xr:uid="{00000000-0005-0000-0000-000040300000}"/>
    <cellStyle name="Linked Cell 4 2 2 3" xfId="12275" xr:uid="{00000000-0005-0000-0000-000041300000}"/>
    <cellStyle name="Linked Cell 4 2 3" xfId="12276" xr:uid="{00000000-0005-0000-0000-000042300000}"/>
    <cellStyle name="Linked Cell 4 2 4" xfId="12277" xr:uid="{00000000-0005-0000-0000-000043300000}"/>
    <cellStyle name="Linked Cell 4 3" xfId="12278" xr:uid="{00000000-0005-0000-0000-000044300000}"/>
    <cellStyle name="Linked Cell 4 3 2" xfId="12279" xr:uid="{00000000-0005-0000-0000-000045300000}"/>
    <cellStyle name="Linked Cell 4 3 3" xfId="12280" xr:uid="{00000000-0005-0000-0000-000046300000}"/>
    <cellStyle name="Linked Cell 4 4" xfId="12281" xr:uid="{00000000-0005-0000-0000-000047300000}"/>
    <cellStyle name="Linked Cell 4 4 2" xfId="12282" xr:uid="{00000000-0005-0000-0000-000048300000}"/>
    <cellStyle name="Linked Cell 4 4 3" xfId="12283" xr:uid="{00000000-0005-0000-0000-000049300000}"/>
    <cellStyle name="Linked Cell 4 5" xfId="12284" xr:uid="{00000000-0005-0000-0000-00004A300000}"/>
    <cellStyle name="Linked Cell 4 5 2" xfId="12285" xr:uid="{00000000-0005-0000-0000-00004B300000}"/>
    <cellStyle name="Linked Cell 4 5 3" xfId="12286" xr:uid="{00000000-0005-0000-0000-00004C300000}"/>
    <cellStyle name="Linked Cell 4 6" xfId="12287" xr:uid="{00000000-0005-0000-0000-00004D300000}"/>
    <cellStyle name="Linked Cell 4 6 2" xfId="12288" xr:uid="{00000000-0005-0000-0000-00004E300000}"/>
    <cellStyle name="Linked Cell 4 6 3" xfId="12289" xr:uid="{00000000-0005-0000-0000-00004F300000}"/>
    <cellStyle name="Linked Cell 4 7" xfId="12290" xr:uid="{00000000-0005-0000-0000-000050300000}"/>
    <cellStyle name="Linked Cell 4 8" xfId="12291" xr:uid="{00000000-0005-0000-0000-000051300000}"/>
    <cellStyle name="Linked Cell 4 9" xfId="12292" xr:uid="{00000000-0005-0000-0000-000052300000}"/>
    <cellStyle name="Linked Cell 40" xfId="12293" xr:uid="{00000000-0005-0000-0000-000053300000}"/>
    <cellStyle name="Linked Cell 40 10" xfId="12294" xr:uid="{00000000-0005-0000-0000-000054300000}"/>
    <cellStyle name="Linked Cell 40 2" xfId="12295" xr:uid="{00000000-0005-0000-0000-000055300000}"/>
    <cellStyle name="Linked Cell 40 2 2" xfId="12296" xr:uid="{00000000-0005-0000-0000-000056300000}"/>
    <cellStyle name="Linked Cell 40 2 2 2" xfId="12297" xr:uid="{00000000-0005-0000-0000-000057300000}"/>
    <cellStyle name="Linked Cell 40 2 2 3" xfId="12298" xr:uid="{00000000-0005-0000-0000-000058300000}"/>
    <cellStyle name="Linked Cell 40 2 3" xfId="12299" xr:uid="{00000000-0005-0000-0000-000059300000}"/>
    <cellStyle name="Linked Cell 40 2 4" xfId="12300" xr:uid="{00000000-0005-0000-0000-00005A300000}"/>
    <cellStyle name="Linked Cell 40 3" xfId="12301" xr:uid="{00000000-0005-0000-0000-00005B300000}"/>
    <cellStyle name="Linked Cell 40 3 2" xfId="12302" xr:uid="{00000000-0005-0000-0000-00005C300000}"/>
    <cellStyle name="Linked Cell 40 3 3" xfId="12303" xr:uid="{00000000-0005-0000-0000-00005D300000}"/>
    <cellStyle name="Linked Cell 40 4" xfId="12304" xr:uid="{00000000-0005-0000-0000-00005E300000}"/>
    <cellStyle name="Linked Cell 40 4 2" xfId="12305" xr:uid="{00000000-0005-0000-0000-00005F300000}"/>
    <cellStyle name="Linked Cell 40 4 3" xfId="12306" xr:uid="{00000000-0005-0000-0000-000060300000}"/>
    <cellStyle name="Linked Cell 40 5" xfId="12307" xr:uid="{00000000-0005-0000-0000-000061300000}"/>
    <cellStyle name="Linked Cell 40 5 2" xfId="12308" xr:uid="{00000000-0005-0000-0000-000062300000}"/>
    <cellStyle name="Linked Cell 40 5 3" xfId="12309" xr:uid="{00000000-0005-0000-0000-000063300000}"/>
    <cellStyle name="Linked Cell 40 6" xfId="12310" xr:uid="{00000000-0005-0000-0000-000064300000}"/>
    <cellStyle name="Linked Cell 40 6 2" xfId="12311" xr:uid="{00000000-0005-0000-0000-000065300000}"/>
    <cellStyle name="Linked Cell 40 6 3" xfId="12312" xr:uid="{00000000-0005-0000-0000-000066300000}"/>
    <cellStyle name="Linked Cell 40 7" xfId="12313" xr:uid="{00000000-0005-0000-0000-000067300000}"/>
    <cellStyle name="Linked Cell 40 8" xfId="12314" xr:uid="{00000000-0005-0000-0000-000068300000}"/>
    <cellStyle name="Linked Cell 40 9" xfId="12315" xr:uid="{00000000-0005-0000-0000-000069300000}"/>
    <cellStyle name="Linked Cell 41" xfId="12316" xr:uid="{00000000-0005-0000-0000-00006A300000}"/>
    <cellStyle name="Linked Cell 41 10" xfId="12317" xr:uid="{00000000-0005-0000-0000-00006B300000}"/>
    <cellStyle name="Linked Cell 41 2" xfId="12318" xr:uid="{00000000-0005-0000-0000-00006C300000}"/>
    <cellStyle name="Linked Cell 41 2 2" xfId="12319" xr:uid="{00000000-0005-0000-0000-00006D300000}"/>
    <cellStyle name="Linked Cell 41 2 2 2" xfId="12320" xr:uid="{00000000-0005-0000-0000-00006E300000}"/>
    <cellStyle name="Linked Cell 41 2 2 3" xfId="12321" xr:uid="{00000000-0005-0000-0000-00006F300000}"/>
    <cellStyle name="Linked Cell 41 2 3" xfId="12322" xr:uid="{00000000-0005-0000-0000-000070300000}"/>
    <cellStyle name="Linked Cell 41 2 4" xfId="12323" xr:uid="{00000000-0005-0000-0000-000071300000}"/>
    <cellStyle name="Linked Cell 41 3" xfId="12324" xr:uid="{00000000-0005-0000-0000-000072300000}"/>
    <cellStyle name="Linked Cell 41 3 2" xfId="12325" xr:uid="{00000000-0005-0000-0000-000073300000}"/>
    <cellStyle name="Linked Cell 41 3 3" xfId="12326" xr:uid="{00000000-0005-0000-0000-000074300000}"/>
    <cellStyle name="Linked Cell 41 4" xfId="12327" xr:uid="{00000000-0005-0000-0000-000075300000}"/>
    <cellStyle name="Linked Cell 41 4 2" xfId="12328" xr:uid="{00000000-0005-0000-0000-000076300000}"/>
    <cellStyle name="Linked Cell 41 4 3" xfId="12329" xr:uid="{00000000-0005-0000-0000-000077300000}"/>
    <cellStyle name="Linked Cell 41 5" xfId="12330" xr:uid="{00000000-0005-0000-0000-000078300000}"/>
    <cellStyle name="Linked Cell 41 5 2" xfId="12331" xr:uid="{00000000-0005-0000-0000-000079300000}"/>
    <cellStyle name="Linked Cell 41 5 3" xfId="12332" xr:uid="{00000000-0005-0000-0000-00007A300000}"/>
    <cellStyle name="Linked Cell 41 6" xfId="12333" xr:uid="{00000000-0005-0000-0000-00007B300000}"/>
    <cellStyle name="Linked Cell 41 6 2" xfId="12334" xr:uid="{00000000-0005-0000-0000-00007C300000}"/>
    <cellStyle name="Linked Cell 41 6 3" xfId="12335" xr:uid="{00000000-0005-0000-0000-00007D300000}"/>
    <cellStyle name="Linked Cell 41 7" xfId="12336" xr:uid="{00000000-0005-0000-0000-00007E300000}"/>
    <cellStyle name="Linked Cell 41 8" xfId="12337" xr:uid="{00000000-0005-0000-0000-00007F300000}"/>
    <cellStyle name="Linked Cell 41 9" xfId="12338" xr:uid="{00000000-0005-0000-0000-000080300000}"/>
    <cellStyle name="Linked Cell 42" xfId="12339" xr:uid="{00000000-0005-0000-0000-000081300000}"/>
    <cellStyle name="Linked Cell 42 10" xfId="12340" xr:uid="{00000000-0005-0000-0000-000082300000}"/>
    <cellStyle name="Linked Cell 42 2" xfId="12341" xr:uid="{00000000-0005-0000-0000-000083300000}"/>
    <cellStyle name="Linked Cell 42 2 2" xfId="12342" xr:uid="{00000000-0005-0000-0000-000084300000}"/>
    <cellStyle name="Linked Cell 42 2 2 2" xfId="12343" xr:uid="{00000000-0005-0000-0000-000085300000}"/>
    <cellStyle name="Linked Cell 42 2 2 3" xfId="12344" xr:uid="{00000000-0005-0000-0000-000086300000}"/>
    <cellStyle name="Linked Cell 42 2 3" xfId="12345" xr:uid="{00000000-0005-0000-0000-000087300000}"/>
    <cellStyle name="Linked Cell 42 2 4" xfId="12346" xr:uid="{00000000-0005-0000-0000-000088300000}"/>
    <cellStyle name="Linked Cell 42 3" xfId="12347" xr:uid="{00000000-0005-0000-0000-000089300000}"/>
    <cellStyle name="Linked Cell 42 3 2" xfId="12348" xr:uid="{00000000-0005-0000-0000-00008A300000}"/>
    <cellStyle name="Linked Cell 42 3 3" xfId="12349" xr:uid="{00000000-0005-0000-0000-00008B300000}"/>
    <cellStyle name="Linked Cell 42 4" xfId="12350" xr:uid="{00000000-0005-0000-0000-00008C300000}"/>
    <cellStyle name="Linked Cell 42 4 2" xfId="12351" xr:uid="{00000000-0005-0000-0000-00008D300000}"/>
    <cellStyle name="Linked Cell 42 4 3" xfId="12352" xr:uid="{00000000-0005-0000-0000-00008E300000}"/>
    <cellStyle name="Linked Cell 42 5" xfId="12353" xr:uid="{00000000-0005-0000-0000-00008F300000}"/>
    <cellStyle name="Linked Cell 42 5 2" xfId="12354" xr:uid="{00000000-0005-0000-0000-000090300000}"/>
    <cellStyle name="Linked Cell 42 5 3" xfId="12355" xr:uid="{00000000-0005-0000-0000-000091300000}"/>
    <cellStyle name="Linked Cell 42 6" xfId="12356" xr:uid="{00000000-0005-0000-0000-000092300000}"/>
    <cellStyle name="Linked Cell 42 6 2" xfId="12357" xr:uid="{00000000-0005-0000-0000-000093300000}"/>
    <cellStyle name="Linked Cell 42 6 3" xfId="12358" xr:uid="{00000000-0005-0000-0000-000094300000}"/>
    <cellStyle name="Linked Cell 42 7" xfId="12359" xr:uid="{00000000-0005-0000-0000-000095300000}"/>
    <cellStyle name="Linked Cell 42 8" xfId="12360" xr:uid="{00000000-0005-0000-0000-000096300000}"/>
    <cellStyle name="Linked Cell 42 9" xfId="12361" xr:uid="{00000000-0005-0000-0000-000097300000}"/>
    <cellStyle name="Linked Cell 43" xfId="12362" xr:uid="{00000000-0005-0000-0000-000098300000}"/>
    <cellStyle name="Linked Cell 43 10" xfId="12363" xr:uid="{00000000-0005-0000-0000-000099300000}"/>
    <cellStyle name="Linked Cell 43 2" xfId="12364" xr:uid="{00000000-0005-0000-0000-00009A300000}"/>
    <cellStyle name="Linked Cell 43 2 2" xfId="12365" xr:uid="{00000000-0005-0000-0000-00009B300000}"/>
    <cellStyle name="Linked Cell 43 2 2 2" xfId="12366" xr:uid="{00000000-0005-0000-0000-00009C300000}"/>
    <cellStyle name="Linked Cell 43 2 2 3" xfId="12367" xr:uid="{00000000-0005-0000-0000-00009D300000}"/>
    <cellStyle name="Linked Cell 43 2 3" xfId="12368" xr:uid="{00000000-0005-0000-0000-00009E300000}"/>
    <cellStyle name="Linked Cell 43 2 4" xfId="12369" xr:uid="{00000000-0005-0000-0000-00009F300000}"/>
    <cellStyle name="Linked Cell 43 3" xfId="12370" xr:uid="{00000000-0005-0000-0000-0000A0300000}"/>
    <cellStyle name="Linked Cell 43 3 2" xfId="12371" xr:uid="{00000000-0005-0000-0000-0000A1300000}"/>
    <cellStyle name="Linked Cell 43 3 3" xfId="12372" xr:uid="{00000000-0005-0000-0000-0000A2300000}"/>
    <cellStyle name="Linked Cell 43 4" xfId="12373" xr:uid="{00000000-0005-0000-0000-0000A3300000}"/>
    <cellStyle name="Linked Cell 43 4 2" xfId="12374" xr:uid="{00000000-0005-0000-0000-0000A4300000}"/>
    <cellStyle name="Linked Cell 43 4 3" xfId="12375" xr:uid="{00000000-0005-0000-0000-0000A5300000}"/>
    <cellStyle name="Linked Cell 43 5" xfId="12376" xr:uid="{00000000-0005-0000-0000-0000A6300000}"/>
    <cellStyle name="Linked Cell 43 5 2" xfId="12377" xr:uid="{00000000-0005-0000-0000-0000A7300000}"/>
    <cellStyle name="Linked Cell 43 5 3" xfId="12378" xr:uid="{00000000-0005-0000-0000-0000A8300000}"/>
    <cellStyle name="Linked Cell 43 6" xfId="12379" xr:uid="{00000000-0005-0000-0000-0000A9300000}"/>
    <cellStyle name="Linked Cell 43 6 2" xfId="12380" xr:uid="{00000000-0005-0000-0000-0000AA300000}"/>
    <cellStyle name="Linked Cell 43 6 3" xfId="12381" xr:uid="{00000000-0005-0000-0000-0000AB300000}"/>
    <cellStyle name="Linked Cell 43 7" xfId="12382" xr:uid="{00000000-0005-0000-0000-0000AC300000}"/>
    <cellStyle name="Linked Cell 43 8" xfId="12383" xr:uid="{00000000-0005-0000-0000-0000AD300000}"/>
    <cellStyle name="Linked Cell 43 9" xfId="12384" xr:uid="{00000000-0005-0000-0000-0000AE300000}"/>
    <cellStyle name="Linked Cell 44" xfId="12385" xr:uid="{00000000-0005-0000-0000-0000AF300000}"/>
    <cellStyle name="Linked Cell 44 10" xfId="12386" xr:uid="{00000000-0005-0000-0000-0000B0300000}"/>
    <cellStyle name="Linked Cell 44 2" xfId="12387" xr:uid="{00000000-0005-0000-0000-0000B1300000}"/>
    <cellStyle name="Linked Cell 44 2 2" xfId="12388" xr:uid="{00000000-0005-0000-0000-0000B2300000}"/>
    <cellStyle name="Linked Cell 44 2 2 2" xfId="12389" xr:uid="{00000000-0005-0000-0000-0000B3300000}"/>
    <cellStyle name="Linked Cell 44 2 2 3" xfId="12390" xr:uid="{00000000-0005-0000-0000-0000B4300000}"/>
    <cellStyle name="Linked Cell 44 2 3" xfId="12391" xr:uid="{00000000-0005-0000-0000-0000B5300000}"/>
    <cellStyle name="Linked Cell 44 2 4" xfId="12392" xr:uid="{00000000-0005-0000-0000-0000B6300000}"/>
    <cellStyle name="Linked Cell 44 3" xfId="12393" xr:uid="{00000000-0005-0000-0000-0000B7300000}"/>
    <cellStyle name="Linked Cell 44 3 2" xfId="12394" xr:uid="{00000000-0005-0000-0000-0000B8300000}"/>
    <cellStyle name="Linked Cell 44 3 3" xfId="12395" xr:uid="{00000000-0005-0000-0000-0000B9300000}"/>
    <cellStyle name="Linked Cell 44 4" xfId="12396" xr:uid="{00000000-0005-0000-0000-0000BA300000}"/>
    <cellStyle name="Linked Cell 44 4 2" xfId="12397" xr:uid="{00000000-0005-0000-0000-0000BB300000}"/>
    <cellStyle name="Linked Cell 44 4 3" xfId="12398" xr:uid="{00000000-0005-0000-0000-0000BC300000}"/>
    <cellStyle name="Linked Cell 44 5" xfId="12399" xr:uid="{00000000-0005-0000-0000-0000BD300000}"/>
    <cellStyle name="Linked Cell 44 5 2" xfId="12400" xr:uid="{00000000-0005-0000-0000-0000BE300000}"/>
    <cellStyle name="Linked Cell 44 5 3" xfId="12401" xr:uid="{00000000-0005-0000-0000-0000BF300000}"/>
    <cellStyle name="Linked Cell 44 6" xfId="12402" xr:uid="{00000000-0005-0000-0000-0000C0300000}"/>
    <cellStyle name="Linked Cell 44 6 2" xfId="12403" xr:uid="{00000000-0005-0000-0000-0000C1300000}"/>
    <cellStyle name="Linked Cell 44 6 3" xfId="12404" xr:uid="{00000000-0005-0000-0000-0000C2300000}"/>
    <cellStyle name="Linked Cell 44 7" xfId="12405" xr:uid="{00000000-0005-0000-0000-0000C3300000}"/>
    <cellStyle name="Linked Cell 44 8" xfId="12406" xr:uid="{00000000-0005-0000-0000-0000C4300000}"/>
    <cellStyle name="Linked Cell 44 9" xfId="12407" xr:uid="{00000000-0005-0000-0000-0000C5300000}"/>
    <cellStyle name="Linked Cell 45" xfId="12408" xr:uid="{00000000-0005-0000-0000-0000C6300000}"/>
    <cellStyle name="Linked Cell 45 10" xfId="12409" xr:uid="{00000000-0005-0000-0000-0000C7300000}"/>
    <cellStyle name="Linked Cell 45 2" xfId="12410" xr:uid="{00000000-0005-0000-0000-0000C8300000}"/>
    <cellStyle name="Linked Cell 45 2 2" xfId="12411" xr:uid="{00000000-0005-0000-0000-0000C9300000}"/>
    <cellStyle name="Linked Cell 45 2 2 2" xfId="12412" xr:uid="{00000000-0005-0000-0000-0000CA300000}"/>
    <cellStyle name="Linked Cell 45 2 2 3" xfId="12413" xr:uid="{00000000-0005-0000-0000-0000CB300000}"/>
    <cellStyle name="Linked Cell 45 2 3" xfId="12414" xr:uid="{00000000-0005-0000-0000-0000CC300000}"/>
    <cellStyle name="Linked Cell 45 2 4" xfId="12415" xr:uid="{00000000-0005-0000-0000-0000CD300000}"/>
    <cellStyle name="Linked Cell 45 3" xfId="12416" xr:uid="{00000000-0005-0000-0000-0000CE300000}"/>
    <cellStyle name="Linked Cell 45 3 2" xfId="12417" xr:uid="{00000000-0005-0000-0000-0000CF300000}"/>
    <cellStyle name="Linked Cell 45 3 3" xfId="12418" xr:uid="{00000000-0005-0000-0000-0000D0300000}"/>
    <cellStyle name="Linked Cell 45 4" xfId="12419" xr:uid="{00000000-0005-0000-0000-0000D1300000}"/>
    <cellStyle name="Linked Cell 45 4 2" xfId="12420" xr:uid="{00000000-0005-0000-0000-0000D2300000}"/>
    <cellStyle name="Linked Cell 45 4 3" xfId="12421" xr:uid="{00000000-0005-0000-0000-0000D3300000}"/>
    <cellStyle name="Linked Cell 45 5" xfId="12422" xr:uid="{00000000-0005-0000-0000-0000D4300000}"/>
    <cellStyle name="Linked Cell 45 5 2" xfId="12423" xr:uid="{00000000-0005-0000-0000-0000D5300000}"/>
    <cellStyle name="Linked Cell 45 5 3" xfId="12424" xr:uid="{00000000-0005-0000-0000-0000D6300000}"/>
    <cellStyle name="Linked Cell 45 6" xfId="12425" xr:uid="{00000000-0005-0000-0000-0000D7300000}"/>
    <cellStyle name="Linked Cell 45 6 2" xfId="12426" xr:uid="{00000000-0005-0000-0000-0000D8300000}"/>
    <cellStyle name="Linked Cell 45 6 3" xfId="12427" xr:uid="{00000000-0005-0000-0000-0000D9300000}"/>
    <cellStyle name="Linked Cell 45 7" xfId="12428" xr:uid="{00000000-0005-0000-0000-0000DA300000}"/>
    <cellStyle name="Linked Cell 45 8" xfId="12429" xr:uid="{00000000-0005-0000-0000-0000DB300000}"/>
    <cellStyle name="Linked Cell 45 9" xfId="12430" xr:uid="{00000000-0005-0000-0000-0000DC300000}"/>
    <cellStyle name="Linked Cell 46" xfId="12431" xr:uid="{00000000-0005-0000-0000-0000DD300000}"/>
    <cellStyle name="Linked Cell 46 10" xfId="12432" xr:uid="{00000000-0005-0000-0000-0000DE300000}"/>
    <cellStyle name="Linked Cell 46 2" xfId="12433" xr:uid="{00000000-0005-0000-0000-0000DF300000}"/>
    <cellStyle name="Linked Cell 46 2 2" xfId="12434" xr:uid="{00000000-0005-0000-0000-0000E0300000}"/>
    <cellStyle name="Linked Cell 46 2 2 2" xfId="12435" xr:uid="{00000000-0005-0000-0000-0000E1300000}"/>
    <cellStyle name="Linked Cell 46 2 2 3" xfId="12436" xr:uid="{00000000-0005-0000-0000-0000E2300000}"/>
    <cellStyle name="Linked Cell 46 2 3" xfId="12437" xr:uid="{00000000-0005-0000-0000-0000E3300000}"/>
    <cellStyle name="Linked Cell 46 2 4" xfId="12438" xr:uid="{00000000-0005-0000-0000-0000E4300000}"/>
    <cellStyle name="Linked Cell 46 3" xfId="12439" xr:uid="{00000000-0005-0000-0000-0000E5300000}"/>
    <cellStyle name="Linked Cell 46 3 2" xfId="12440" xr:uid="{00000000-0005-0000-0000-0000E6300000}"/>
    <cellStyle name="Linked Cell 46 3 3" xfId="12441" xr:uid="{00000000-0005-0000-0000-0000E7300000}"/>
    <cellStyle name="Linked Cell 46 4" xfId="12442" xr:uid="{00000000-0005-0000-0000-0000E8300000}"/>
    <cellStyle name="Linked Cell 46 4 2" xfId="12443" xr:uid="{00000000-0005-0000-0000-0000E9300000}"/>
    <cellStyle name="Linked Cell 46 4 3" xfId="12444" xr:uid="{00000000-0005-0000-0000-0000EA300000}"/>
    <cellStyle name="Linked Cell 46 5" xfId="12445" xr:uid="{00000000-0005-0000-0000-0000EB300000}"/>
    <cellStyle name="Linked Cell 46 5 2" xfId="12446" xr:uid="{00000000-0005-0000-0000-0000EC300000}"/>
    <cellStyle name="Linked Cell 46 5 3" xfId="12447" xr:uid="{00000000-0005-0000-0000-0000ED300000}"/>
    <cellStyle name="Linked Cell 46 6" xfId="12448" xr:uid="{00000000-0005-0000-0000-0000EE300000}"/>
    <cellStyle name="Linked Cell 46 6 2" xfId="12449" xr:uid="{00000000-0005-0000-0000-0000EF300000}"/>
    <cellStyle name="Linked Cell 46 6 3" xfId="12450" xr:uid="{00000000-0005-0000-0000-0000F0300000}"/>
    <cellStyle name="Linked Cell 46 7" xfId="12451" xr:uid="{00000000-0005-0000-0000-0000F1300000}"/>
    <cellStyle name="Linked Cell 46 8" xfId="12452" xr:uid="{00000000-0005-0000-0000-0000F2300000}"/>
    <cellStyle name="Linked Cell 46 9" xfId="12453" xr:uid="{00000000-0005-0000-0000-0000F3300000}"/>
    <cellStyle name="Linked Cell 47" xfId="12454" xr:uid="{00000000-0005-0000-0000-0000F4300000}"/>
    <cellStyle name="Linked Cell 47 10" xfId="12455" xr:uid="{00000000-0005-0000-0000-0000F5300000}"/>
    <cellStyle name="Linked Cell 47 2" xfId="12456" xr:uid="{00000000-0005-0000-0000-0000F6300000}"/>
    <cellStyle name="Linked Cell 47 2 2" xfId="12457" xr:uid="{00000000-0005-0000-0000-0000F7300000}"/>
    <cellStyle name="Linked Cell 47 2 2 2" xfId="12458" xr:uid="{00000000-0005-0000-0000-0000F8300000}"/>
    <cellStyle name="Linked Cell 47 2 2 3" xfId="12459" xr:uid="{00000000-0005-0000-0000-0000F9300000}"/>
    <cellStyle name="Linked Cell 47 2 3" xfId="12460" xr:uid="{00000000-0005-0000-0000-0000FA300000}"/>
    <cellStyle name="Linked Cell 47 2 4" xfId="12461" xr:uid="{00000000-0005-0000-0000-0000FB300000}"/>
    <cellStyle name="Linked Cell 47 3" xfId="12462" xr:uid="{00000000-0005-0000-0000-0000FC300000}"/>
    <cellStyle name="Linked Cell 47 3 2" xfId="12463" xr:uid="{00000000-0005-0000-0000-0000FD300000}"/>
    <cellStyle name="Linked Cell 47 3 3" xfId="12464" xr:uid="{00000000-0005-0000-0000-0000FE300000}"/>
    <cellStyle name="Linked Cell 47 4" xfId="12465" xr:uid="{00000000-0005-0000-0000-0000FF300000}"/>
    <cellStyle name="Linked Cell 47 4 2" xfId="12466" xr:uid="{00000000-0005-0000-0000-000000310000}"/>
    <cellStyle name="Linked Cell 47 4 3" xfId="12467" xr:uid="{00000000-0005-0000-0000-000001310000}"/>
    <cellStyle name="Linked Cell 47 5" xfId="12468" xr:uid="{00000000-0005-0000-0000-000002310000}"/>
    <cellStyle name="Linked Cell 47 5 2" xfId="12469" xr:uid="{00000000-0005-0000-0000-000003310000}"/>
    <cellStyle name="Linked Cell 47 5 3" xfId="12470" xr:uid="{00000000-0005-0000-0000-000004310000}"/>
    <cellStyle name="Linked Cell 47 6" xfId="12471" xr:uid="{00000000-0005-0000-0000-000005310000}"/>
    <cellStyle name="Linked Cell 47 6 2" xfId="12472" xr:uid="{00000000-0005-0000-0000-000006310000}"/>
    <cellStyle name="Linked Cell 47 6 3" xfId="12473" xr:uid="{00000000-0005-0000-0000-000007310000}"/>
    <cellStyle name="Linked Cell 47 7" xfId="12474" xr:uid="{00000000-0005-0000-0000-000008310000}"/>
    <cellStyle name="Linked Cell 47 8" xfId="12475" xr:uid="{00000000-0005-0000-0000-000009310000}"/>
    <cellStyle name="Linked Cell 47 9" xfId="12476" xr:uid="{00000000-0005-0000-0000-00000A310000}"/>
    <cellStyle name="Linked Cell 48" xfId="12477" xr:uid="{00000000-0005-0000-0000-00000B310000}"/>
    <cellStyle name="Linked Cell 48 2" xfId="12478" xr:uid="{00000000-0005-0000-0000-00000C310000}"/>
    <cellStyle name="Linked Cell 48 2 2" xfId="12479" xr:uid="{00000000-0005-0000-0000-00000D310000}"/>
    <cellStyle name="Linked Cell 48 2 3" xfId="12480" xr:uid="{00000000-0005-0000-0000-00000E310000}"/>
    <cellStyle name="Linked Cell 48 3" xfId="12481" xr:uid="{00000000-0005-0000-0000-00000F310000}"/>
    <cellStyle name="Linked Cell 48 3 2" xfId="12482" xr:uid="{00000000-0005-0000-0000-000010310000}"/>
    <cellStyle name="Linked Cell 48 3 3" xfId="12483" xr:uid="{00000000-0005-0000-0000-000011310000}"/>
    <cellStyle name="Linked Cell 48 4" xfId="12484" xr:uid="{00000000-0005-0000-0000-000012310000}"/>
    <cellStyle name="Linked Cell 48 4 2" xfId="12485" xr:uid="{00000000-0005-0000-0000-000013310000}"/>
    <cellStyle name="Linked Cell 48 4 3" xfId="12486" xr:uid="{00000000-0005-0000-0000-000014310000}"/>
    <cellStyle name="Linked Cell 48 5" xfId="12487" xr:uid="{00000000-0005-0000-0000-000015310000}"/>
    <cellStyle name="Linked Cell 48 6" xfId="12488" xr:uid="{00000000-0005-0000-0000-000016310000}"/>
    <cellStyle name="Linked Cell 48 7" xfId="12489" xr:uid="{00000000-0005-0000-0000-000017310000}"/>
    <cellStyle name="Linked Cell 48 8" xfId="12490" xr:uid="{00000000-0005-0000-0000-000018310000}"/>
    <cellStyle name="Linked Cell 49" xfId="12491" xr:uid="{00000000-0005-0000-0000-000019310000}"/>
    <cellStyle name="Linked Cell 49 2" xfId="12492" xr:uid="{00000000-0005-0000-0000-00001A310000}"/>
    <cellStyle name="Linked Cell 49 2 2" xfId="12493" xr:uid="{00000000-0005-0000-0000-00001B310000}"/>
    <cellStyle name="Linked Cell 49 2 3" xfId="12494" xr:uid="{00000000-0005-0000-0000-00001C310000}"/>
    <cellStyle name="Linked Cell 49 3" xfId="12495" xr:uid="{00000000-0005-0000-0000-00001D310000}"/>
    <cellStyle name="Linked Cell 49 4" xfId="12496" xr:uid="{00000000-0005-0000-0000-00001E310000}"/>
    <cellStyle name="Linked Cell 49 5" xfId="12497" xr:uid="{00000000-0005-0000-0000-00001F310000}"/>
    <cellStyle name="Linked Cell 49 6" xfId="12498" xr:uid="{00000000-0005-0000-0000-000020310000}"/>
    <cellStyle name="Linked Cell 5" xfId="12499" xr:uid="{00000000-0005-0000-0000-000021310000}"/>
    <cellStyle name="Linked Cell 5 10" xfId="12500" xr:uid="{00000000-0005-0000-0000-000022310000}"/>
    <cellStyle name="Linked Cell 5 2" xfId="12501" xr:uid="{00000000-0005-0000-0000-000023310000}"/>
    <cellStyle name="Linked Cell 5 2 2" xfId="12502" xr:uid="{00000000-0005-0000-0000-000024310000}"/>
    <cellStyle name="Linked Cell 5 2 2 2" xfId="12503" xr:uid="{00000000-0005-0000-0000-000025310000}"/>
    <cellStyle name="Linked Cell 5 2 2 3" xfId="12504" xr:uid="{00000000-0005-0000-0000-000026310000}"/>
    <cellStyle name="Linked Cell 5 2 3" xfId="12505" xr:uid="{00000000-0005-0000-0000-000027310000}"/>
    <cellStyle name="Linked Cell 5 2 4" xfId="12506" xr:uid="{00000000-0005-0000-0000-000028310000}"/>
    <cellStyle name="Linked Cell 5 3" xfId="12507" xr:uid="{00000000-0005-0000-0000-000029310000}"/>
    <cellStyle name="Linked Cell 5 3 2" xfId="12508" xr:uid="{00000000-0005-0000-0000-00002A310000}"/>
    <cellStyle name="Linked Cell 5 3 3" xfId="12509" xr:uid="{00000000-0005-0000-0000-00002B310000}"/>
    <cellStyle name="Linked Cell 5 4" xfId="12510" xr:uid="{00000000-0005-0000-0000-00002C310000}"/>
    <cellStyle name="Linked Cell 5 4 2" xfId="12511" xr:uid="{00000000-0005-0000-0000-00002D310000}"/>
    <cellStyle name="Linked Cell 5 4 3" xfId="12512" xr:uid="{00000000-0005-0000-0000-00002E310000}"/>
    <cellStyle name="Linked Cell 5 5" xfId="12513" xr:uid="{00000000-0005-0000-0000-00002F310000}"/>
    <cellStyle name="Linked Cell 5 5 2" xfId="12514" xr:uid="{00000000-0005-0000-0000-000030310000}"/>
    <cellStyle name="Linked Cell 5 5 3" xfId="12515" xr:uid="{00000000-0005-0000-0000-000031310000}"/>
    <cellStyle name="Linked Cell 5 6" xfId="12516" xr:uid="{00000000-0005-0000-0000-000032310000}"/>
    <cellStyle name="Linked Cell 5 6 2" xfId="12517" xr:uid="{00000000-0005-0000-0000-000033310000}"/>
    <cellStyle name="Linked Cell 5 6 3" xfId="12518" xr:uid="{00000000-0005-0000-0000-000034310000}"/>
    <cellStyle name="Linked Cell 5 7" xfId="12519" xr:uid="{00000000-0005-0000-0000-000035310000}"/>
    <cellStyle name="Linked Cell 5 8" xfId="12520" xr:uid="{00000000-0005-0000-0000-000036310000}"/>
    <cellStyle name="Linked Cell 5 9" xfId="12521" xr:uid="{00000000-0005-0000-0000-000037310000}"/>
    <cellStyle name="Linked Cell 50" xfId="12522" xr:uid="{00000000-0005-0000-0000-000038310000}"/>
    <cellStyle name="Linked Cell 50 2" xfId="12523" xr:uid="{00000000-0005-0000-0000-000039310000}"/>
    <cellStyle name="Linked Cell 50 2 2" xfId="12524" xr:uid="{00000000-0005-0000-0000-00003A310000}"/>
    <cellStyle name="Linked Cell 50 2 3" xfId="12525" xr:uid="{00000000-0005-0000-0000-00003B310000}"/>
    <cellStyle name="Linked Cell 50 3" xfId="12526" xr:uid="{00000000-0005-0000-0000-00003C310000}"/>
    <cellStyle name="Linked Cell 50 4" xfId="12527" xr:uid="{00000000-0005-0000-0000-00003D310000}"/>
    <cellStyle name="Linked Cell 50 5" xfId="12528" xr:uid="{00000000-0005-0000-0000-00003E310000}"/>
    <cellStyle name="Linked Cell 50 6" xfId="12529" xr:uid="{00000000-0005-0000-0000-00003F310000}"/>
    <cellStyle name="Linked Cell 51" xfId="12530" xr:uid="{00000000-0005-0000-0000-000040310000}"/>
    <cellStyle name="Linked Cell 51 2" xfId="12531" xr:uid="{00000000-0005-0000-0000-000041310000}"/>
    <cellStyle name="Linked Cell 51 2 2" xfId="12532" xr:uid="{00000000-0005-0000-0000-000042310000}"/>
    <cellStyle name="Linked Cell 51 2 3" xfId="12533" xr:uid="{00000000-0005-0000-0000-000043310000}"/>
    <cellStyle name="Linked Cell 51 3" xfId="12534" xr:uid="{00000000-0005-0000-0000-000044310000}"/>
    <cellStyle name="Linked Cell 51 4" xfId="12535" xr:uid="{00000000-0005-0000-0000-000045310000}"/>
    <cellStyle name="Linked Cell 51 5" xfId="12536" xr:uid="{00000000-0005-0000-0000-000046310000}"/>
    <cellStyle name="Linked Cell 51 6" xfId="12537" xr:uid="{00000000-0005-0000-0000-000047310000}"/>
    <cellStyle name="Linked Cell 52" xfId="12538" xr:uid="{00000000-0005-0000-0000-000048310000}"/>
    <cellStyle name="Linked Cell 52 2" xfId="12539" xr:uid="{00000000-0005-0000-0000-000049310000}"/>
    <cellStyle name="Linked Cell 52 2 2" xfId="12540" xr:uid="{00000000-0005-0000-0000-00004A310000}"/>
    <cellStyle name="Linked Cell 52 2 3" xfId="12541" xr:uid="{00000000-0005-0000-0000-00004B310000}"/>
    <cellStyle name="Linked Cell 52 3" xfId="12542" xr:uid="{00000000-0005-0000-0000-00004C310000}"/>
    <cellStyle name="Linked Cell 52 4" xfId="12543" xr:uid="{00000000-0005-0000-0000-00004D310000}"/>
    <cellStyle name="Linked Cell 52 5" xfId="12544" xr:uid="{00000000-0005-0000-0000-00004E310000}"/>
    <cellStyle name="Linked Cell 52 6" xfId="12545" xr:uid="{00000000-0005-0000-0000-00004F310000}"/>
    <cellStyle name="Linked Cell 53" xfId="12546" xr:uid="{00000000-0005-0000-0000-000050310000}"/>
    <cellStyle name="Linked Cell 53 2" xfId="12547" xr:uid="{00000000-0005-0000-0000-000051310000}"/>
    <cellStyle name="Linked Cell 53 3" xfId="12548" xr:uid="{00000000-0005-0000-0000-000052310000}"/>
    <cellStyle name="Linked Cell 53 4" xfId="12549" xr:uid="{00000000-0005-0000-0000-000053310000}"/>
    <cellStyle name="Linked Cell 53 5" xfId="12550" xr:uid="{00000000-0005-0000-0000-000054310000}"/>
    <cellStyle name="Linked Cell 54" xfId="12551" xr:uid="{00000000-0005-0000-0000-000055310000}"/>
    <cellStyle name="Linked Cell 54 2" xfId="12552" xr:uid="{00000000-0005-0000-0000-000056310000}"/>
    <cellStyle name="Linked Cell 54 3" xfId="12553" xr:uid="{00000000-0005-0000-0000-000057310000}"/>
    <cellStyle name="Linked Cell 54 4" xfId="12554" xr:uid="{00000000-0005-0000-0000-000058310000}"/>
    <cellStyle name="Linked Cell 54 5" xfId="12555" xr:uid="{00000000-0005-0000-0000-000059310000}"/>
    <cellStyle name="Linked Cell 55" xfId="12556" xr:uid="{00000000-0005-0000-0000-00005A310000}"/>
    <cellStyle name="Linked Cell 55 2" xfId="12557" xr:uid="{00000000-0005-0000-0000-00005B310000}"/>
    <cellStyle name="Linked Cell 55 3" xfId="12558" xr:uid="{00000000-0005-0000-0000-00005C310000}"/>
    <cellStyle name="Linked Cell 55 4" xfId="12559" xr:uid="{00000000-0005-0000-0000-00005D310000}"/>
    <cellStyle name="Linked Cell 55 5" xfId="12560" xr:uid="{00000000-0005-0000-0000-00005E310000}"/>
    <cellStyle name="Linked Cell 56" xfId="12561" xr:uid="{00000000-0005-0000-0000-00005F310000}"/>
    <cellStyle name="Linked Cell 56 2" xfId="12562" xr:uid="{00000000-0005-0000-0000-000060310000}"/>
    <cellStyle name="Linked Cell 56 3" xfId="12563" xr:uid="{00000000-0005-0000-0000-000061310000}"/>
    <cellStyle name="Linked Cell 56 4" xfId="12564" xr:uid="{00000000-0005-0000-0000-000062310000}"/>
    <cellStyle name="Linked Cell 56 5" xfId="12565" xr:uid="{00000000-0005-0000-0000-000063310000}"/>
    <cellStyle name="Linked Cell 57" xfId="12566" xr:uid="{00000000-0005-0000-0000-000064310000}"/>
    <cellStyle name="Linked Cell 57 2" xfId="12567" xr:uid="{00000000-0005-0000-0000-000065310000}"/>
    <cellStyle name="Linked Cell 57 3" xfId="12568" xr:uid="{00000000-0005-0000-0000-000066310000}"/>
    <cellStyle name="Linked Cell 58" xfId="12569" xr:uid="{00000000-0005-0000-0000-000067310000}"/>
    <cellStyle name="Linked Cell 6" xfId="12570" xr:uid="{00000000-0005-0000-0000-000068310000}"/>
    <cellStyle name="Linked Cell 6 10" xfId="12571" xr:uid="{00000000-0005-0000-0000-000069310000}"/>
    <cellStyle name="Linked Cell 6 2" xfId="12572" xr:uid="{00000000-0005-0000-0000-00006A310000}"/>
    <cellStyle name="Linked Cell 6 2 2" xfId="12573" xr:uid="{00000000-0005-0000-0000-00006B310000}"/>
    <cellStyle name="Linked Cell 6 2 2 2" xfId="12574" xr:uid="{00000000-0005-0000-0000-00006C310000}"/>
    <cellStyle name="Linked Cell 6 2 2 3" xfId="12575" xr:uid="{00000000-0005-0000-0000-00006D310000}"/>
    <cellStyle name="Linked Cell 6 2 3" xfId="12576" xr:uid="{00000000-0005-0000-0000-00006E310000}"/>
    <cellStyle name="Linked Cell 6 2 4" xfId="12577" xr:uid="{00000000-0005-0000-0000-00006F310000}"/>
    <cellStyle name="Linked Cell 6 3" xfId="12578" xr:uid="{00000000-0005-0000-0000-000070310000}"/>
    <cellStyle name="Linked Cell 6 3 2" xfId="12579" xr:uid="{00000000-0005-0000-0000-000071310000}"/>
    <cellStyle name="Linked Cell 6 3 3" xfId="12580" xr:uid="{00000000-0005-0000-0000-000072310000}"/>
    <cellStyle name="Linked Cell 6 4" xfId="12581" xr:uid="{00000000-0005-0000-0000-000073310000}"/>
    <cellStyle name="Linked Cell 6 4 2" xfId="12582" xr:uid="{00000000-0005-0000-0000-000074310000}"/>
    <cellStyle name="Linked Cell 6 4 3" xfId="12583" xr:uid="{00000000-0005-0000-0000-000075310000}"/>
    <cellStyle name="Linked Cell 6 5" xfId="12584" xr:uid="{00000000-0005-0000-0000-000076310000}"/>
    <cellStyle name="Linked Cell 6 5 2" xfId="12585" xr:uid="{00000000-0005-0000-0000-000077310000}"/>
    <cellStyle name="Linked Cell 6 5 3" xfId="12586" xr:uid="{00000000-0005-0000-0000-000078310000}"/>
    <cellStyle name="Linked Cell 6 6" xfId="12587" xr:uid="{00000000-0005-0000-0000-000079310000}"/>
    <cellStyle name="Linked Cell 6 6 2" xfId="12588" xr:uid="{00000000-0005-0000-0000-00007A310000}"/>
    <cellStyle name="Linked Cell 6 6 3" xfId="12589" xr:uid="{00000000-0005-0000-0000-00007B310000}"/>
    <cellStyle name="Linked Cell 6 7" xfId="12590" xr:uid="{00000000-0005-0000-0000-00007C310000}"/>
    <cellStyle name="Linked Cell 6 8" xfId="12591" xr:uid="{00000000-0005-0000-0000-00007D310000}"/>
    <cellStyle name="Linked Cell 6 9" xfId="12592" xr:uid="{00000000-0005-0000-0000-00007E310000}"/>
    <cellStyle name="Linked Cell 7" xfId="12593" xr:uid="{00000000-0005-0000-0000-00007F310000}"/>
    <cellStyle name="Linked Cell 7 10" xfId="12594" xr:uid="{00000000-0005-0000-0000-000080310000}"/>
    <cellStyle name="Linked Cell 7 2" xfId="12595" xr:uid="{00000000-0005-0000-0000-000081310000}"/>
    <cellStyle name="Linked Cell 7 2 2" xfId="12596" xr:uid="{00000000-0005-0000-0000-000082310000}"/>
    <cellStyle name="Linked Cell 7 2 2 2" xfId="12597" xr:uid="{00000000-0005-0000-0000-000083310000}"/>
    <cellStyle name="Linked Cell 7 2 2 3" xfId="12598" xr:uid="{00000000-0005-0000-0000-000084310000}"/>
    <cellStyle name="Linked Cell 7 2 3" xfId="12599" xr:uid="{00000000-0005-0000-0000-000085310000}"/>
    <cellStyle name="Linked Cell 7 2 4" xfId="12600" xr:uid="{00000000-0005-0000-0000-000086310000}"/>
    <cellStyle name="Linked Cell 7 3" xfId="12601" xr:uid="{00000000-0005-0000-0000-000087310000}"/>
    <cellStyle name="Linked Cell 7 3 2" xfId="12602" xr:uid="{00000000-0005-0000-0000-000088310000}"/>
    <cellStyle name="Linked Cell 7 3 3" xfId="12603" xr:uid="{00000000-0005-0000-0000-000089310000}"/>
    <cellStyle name="Linked Cell 7 4" xfId="12604" xr:uid="{00000000-0005-0000-0000-00008A310000}"/>
    <cellStyle name="Linked Cell 7 4 2" xfId="12605" xr:uid="{00000000-0005-0000-0000-00008B310000}"/>
    <cellStyle name="Linked Cell 7 4 3" xfId="12606" xr:uid="{00000000-0005-0000-0000-00008C310000}"/>
    <cellStyle name="Linked Cell 7 5" xfId="12607" xr:uid="{00000000-0005-0000-0000-00008D310000}"/>
    <cellStyle name="Linked Cell 7 5 2" xfId="12608" xr:uid="{00000000-0005-0000-0000-00008E310000}"/>
    <cellStyle name="Linked Cell 7 5 3" xfId="12609" xr:uid="{00000000-0005-0000-0000-00008F310000}"/>
    <cellStyle name="Linked Cell 7 6" xfId="12610" xr:uid="{00000000-0005-0000-0000-000090310000}"/>
    <cellStyle name="Linked Cell 7 6 2" xfId="12611" xr:uid="{00000000-0005-0000-0000-000091310000}"/>
    <cellStyle name="Linked Cell 7 6 3" xfId="12612" xr:uid="{00000000-0005-0000-0000-000092310000}"/>
    <cellStyle name="Linked Cell 7 7" xfId="12613" xr:uid="{00000000-0005-0000-0000-000093310000}"/>
    <cellStyle name="Linked Cell 7 8" xfId="12614" xr:uid="{00000000-0005-0000-0000-000094310000}"/>
    <cellStyle name="Linked Cell 7 9" xfId="12615" xr:uid="{00000000-0005-0000-0000-000095310000}"/>
    <cellStyle name="Linked Cell 8" xfId="12616" xr:uid="{00000000-0005-0000-0000-000096310000}"/>
    <cellStyle name="Linked Cell 8 10" xfId="12617" xr:uid="{00000000-0005-0000-0000-000097310000}"/>
    <cellStyle name="Linked Cell 8 2" xfId="12618" xr:uid="{00000000-0005-0000-0000-000098310000}"/>
    <cellStyle name="Linked Cell 8 2 2" xfId="12619" xr:uid="{00000000-0005-0000-0000-000099310000}"/>
    <cellStyle name="Linked Cell 8 2 2 2" xfId="12620" xr:uid="{00000000-0005-0000-0000-00009A310000}"/>
    <cellStyle name="Linked Cell 8 2 2 3" xfId="12621" xr:uid="{00000000-0005-0000-0000-00009B310000}"/>
    <cellStyle name="Linked Cell 8 2 3" xfId="12622" xr:uid="{00000000-0005-0000-0000-00009C310000}"/>
    <cellStyle name="Linked Cell 8 2 4" xfId="12623" xr:uid="{00000000-0005-0000-0000-00009D310000}"/>
    <cellStyle name="Linked Cell 8 3" xfId="12624" xr:uid="{00000000-0005-0000-0000-00009E310000}"/>
    <cellStyle name="Linked Cell 8 3 2" xfId="12625" xr:uid="{00000000-0005-0000-0000-00009F310000}"/>
    <cellStyle name="Linked Cell 8 3 3" xfId="12626" xr:uid="{00000000-0005-0000-0000-0000A0310000}"/>
    <cellStyle name="Linked Cell 8 4" xfId="12627" xr:uid="{00000000-0005-0000-0000-0000A1310000}"/>
    <cellStyle name="Linked Cell 8 4 2" xfId="12628" xr:uid="{00000000-0005-0000-0000-0000A2310000}"/>
    <cellStyle name="Linked Cell 8 4 3" xfId="12629" xr:uid="{00000000-0005-0000-0000-0000A3310000}"/>
    <cellStyle name="Linked Cell 8 5" xfId="12630" xr:uid="{00000000-0005-0000-0000-0000A4310000}"/>
    <cellStyle name="Linked Cell 8 5 2" xfId="12631" xr:uid="{00000000-0005-0000-0000-0000A5310000}"/>
    <cellStyle name="Linked Cell 8 5 3" xfId="12632" xr:uid="{00000000-0005-0000-0000-0000A6310000}"/>
    <cellStyle name="Linked Cell 8 6" xfId="12633" xr:uid="{00000000-0005-0000-0000-0000A7310000}"/>
    <cellStyle name="Linked Cell 8 6 2" xfId="12634" xr:uid="{00000000-0005-0000-0000-0000A8310000}"/>
    <cellStyle name="Linked Cell 8 6 3" xfId="12635" xr:uid="{00000000-0005-0000-0000-0000A9310000}"/>
    <cellStyle name="Linked Cell 8 7" xfId="12636" xr:uid="{00000000-0005-0000-0000-0000AA310000}"/>
    <cellStyle name="Linked Cell 8 8" xfId="12637" xr:uid="{00000000-0005-0000-0000-0000AB310000}"/>
    <cellStyle name="Linked Cell 8 9" xfId="12638" xr:uid="{00000000-0005-0000-0000-0000AC310000}"/>
    <cellStyle name="Linked Cell 9" xfId="12639" xr:uid="{00000000-0005-0000-0000-0000AD310000}"/>
    <cellStyle name="Linked Cell 9 10" xfId="12640" xr:uid="{00000000-0005-0000-0000-0000AE310000}"/>
    <cellStyle name="Linked Cell 9 2" xfId="12641" xr:uid="{00000000-0005-0000-0000-0000AF310000}"/>
    <cellStyle name="Linked Cell 9 2 2" xfId="12642" xr:uid="{00000000-0005-0000-0000-0000B0310000}"/>
    <cellStyle name="Linked Cell 9 2 2 2" xfId="12643" xr:uid="{00000000-0005-0000-0000-0000B1310000}"/>
    <cellStyle name="Linked Cell 9 2 2 3" xfId="12644" xr:uid="{00000000-0005-0000-0000-0000B2310000}"/>
    <cellStyle name="Linked Cell 9 2 3" xfId="12645" xr:uid="{00000000-0005-0000-0000-0000B3310000}"/>
    <cellStyle name="Linked Cell 9 2 4" xfId="12646" xr:uid="{00000000-0005-0000-0000-0000B4310000}"/>
    <cellStyle name="Linked Cell 9 3" xfId="12647" xr:uid="{00000000-0005-0000-0000-0000B5310000}"/>
    <cellStyle name="Linked Cell 9 3 2" xfId="12648" xr:uid="{00000000-0005-0000-0000-0000B6310000}"/>
    <cellStyle name="Linked Cell 9 3 3" xfId="12649" xr:uid="{00000000-0005-0000-0000-0000B7310000}"/>
    <cellStyle name="Linked Cell 9 4" xfId="12650" xr:uid="{00000000-0005-0000-0000-0000B8310000}"/>
    <cellStyle name="Linked Cell 9 4 2" xfId="12651" xr:uid="{00000000-0005-0000-0000-0000B9310000}"/>
    <cellStyle name="Linked Cell 9 4 3" xfId="12652" xr:uid="{00000000-0005-0000-0000-0000BA310000}"/>
    <cellStyle name="Linked Cell 9 5" xfId="12653" xr:uid="{00000000-0005-0000-0000-0000BB310000}"/>
    <cellStyle name="Linked Cell 9 5 2" xfId="12654" xr:uid="{00000000-0005-0000-0000-0000BC310000}"/>
    <cellStyle name="Linked Cell 9 5 3" xfId="12655" xr:uid="{00000000-0005-0000-0000-0000BD310000}"/>
    <cellStyle name="Linked Cell 9 6" xfId="12656" xr:uid="{00000000-0005-0000-0000-0000BE310000}"/>
    <cellStyle name="Linked Cell 9 6 2" xfId="12657" xr:uid="{00000000-0005-0000-0000-0000BF310000}"/>
    <cellStyle name="Linked Cell 9 6 3" xfId="12658" xr:uid="{00000000-0005-0000-0000-0000C0310000}"/>
    <cellStyle name="Linked Cell 9 7" xfId="12659" xr:uid="{00000000-0005-0000-0000-0000C1310000}"/>
    <cellStyle name="Linked Cell 9 8" xfId="12660" xr:uid="{00000000-0005-0000-0000-0000C2310000}"/>
    <cellStyle name="Linked Cell 9 9" xfId="12661" xr:uid="{00000000-0005-0000-0000-0000C3310000}"/>
    <cellStyle name="Listprice" xfId="12662" xr:uid="{00000000-0005-0000-0000-0000C4310000}"/>
    <cellStyle name="Listprice 2" xfId="12663" xr:uid="{00000000-0005-0000-0000-0000C5310000}"/>
    <cellStyle name="Listprice 2 2" xfId="12664" xr:uid="{00000000-0005-0000-0000-0000C6310000}"/>
    <cellStyle name="Listprice 2 2 2" xfId="12665" xr:uid="{00000000-0005-0000-0000-0000C7310000}"/>
    <cellStyle name="Listprice 2 2 3" xfId="12666" xr:uid="{00000000-0005-0000-0000-0000C8310000}"/>
    <cellStyle name="Listprice 2 3" xfId="12667" xr:uid="{00000000-0005-0000-0000-0000C9310000}"/>
    <cellStyle name="Listprice 2 4" xfId="12668" xr:uid="{00000000-0005-0000-0000-0000CA310000}"/>
    <cellStyle name="Listprice 3" xfId="12669" xr:uid="{00000000-0005-0000-0000-0000CB310000}"/>
    <cellStyle name="Listprice 3 2" xfId="12670" xr:uid="{00000000-0005-0000-0000-0000CC310000}"/>
    <cellStyle name="Listprice 3 3" xfId="12671" xr:uid="{00000000-0005-0000-0000-0000CD310000}"/>
    <cellStyle name="Listprice 4" xfId="12672" xr:uid="{00000000-0005-0000-0000-0000CE310000}"/>
    <cellStyle name="Listprice 5" xfId="12673" xr:uid="{00000000-0005-0000-0000-0000CF310000}"/>
    <cellStyle name="Milliers [0]_AR1194" xfId="12674" xr:uid="{00000000-0005-0000-0000-0000D0310000}"/>
    <cellStyle name="Milliers_AR1194" xfId="12675" xr:uid="{00000000-0005-0000-0000-0000D1310000}"/>
    <cellStyle name="Monétaire [0]_AR1194" xfId="12676" xr:uid="{00000000-0005-0000-0000-0000D2310000}"/>
    <cellStyle name="Monétaire_AR1194" xfId="12677" xr:uid="{00000000-0005-0000-0000-0000D3310000}"/>
    <cellStyle name="Neutral 10" xfId="12678" xr:uid="{00000000-0005-0000-0000-0000D4310000}"/>
    <cellStyle name="Neutral 10 10" xfId="12679" xr:uid="{00000000-0005-0000-0000-0000D5310000}"/>
    <cellStyle name="Neutral 10 2" xfId="12680" xr:uid="{00000000-0005-0000-0000-0000D6310000}"/>
    <cellStyle name="Neutral 10 2 2" xfId="12681" xr:uid="{00000000-0005-0000-0000-0000D7310000}"/>
    <cellStyle name="Neutral 10 2 2 2" xfId="12682" xr:uid="{00000000-0005-0000-0000-0000D8310000}"/>
    <cellStyle name="Neutral 10 2 2 3" xfId="12683" xr:uid="{00000000-0005-0000-0000-0000D9310000}"/>
    <cellStyle name="Neutral 10 2 3" xfId="12684" xr:uid="{00000000-0005-0000-0000-0000DA310000}"/>
    <cellStyle name="Neutral 10 2 4" xfId="12685" xr:uid="{00000000-0005-0000-0000-0000DB310000}"/>
    <cellStyle name="Neutral 10 3" xfId="12686" xr:uid="{00000000-0005-0000-0000-0000DC310000}"/>
    <cellStyle name="Neutral 10 3 2" xfId="12687" xr:uid="{00000000-0005-0000-0000-0000DD310000}"/>
    <cellStyle name="Neutral 10 3 3" xfId="12688" xr:uid="{00000000-0005-0000-0000-0000DE310000}"/>
    <cellStyle name="Neutral 10 4" xfId="12689" xr:uid="{00000000-0005-0000-0000-0000DF310000}"/>
    <cellStyle name="Neutral 10 4 2" xfId="12690" xr:uid="{00000000-0005-0000-0000-0000E0310000}"/>
    <cellStyle name="Neutral 10 4 3" xfId="12691" xr:uid="{00000000-0005-0000-0000-0000E1310000}"/>
    <cellStyle name="Neutral 10 5" xfId="12692" xr:uid="{00000000-0005-0000-0000-0000E2310000}"/>
    <cellStyle name="Neutral 10 5 2" xfId="12693" xr:uid="{00000000-0005-0000-0000-0000E3310000}"/>
    <cellStyle name="Neutral 10 5 3" xfId="12694" xr:uid="{00000000-0005-0000-0000-0000E4310000}"/>
    <cellStyle name="Neutral 10 6" xfId="12695" xr:uid="{00000000-0005-0000-0000-0000E5310000}"/>
    <cellStyle name="Neutral 10 6 2" xfId="12696" xr:uid="{00000000-0005-0000-0000-0000E6310000}"/>
    <cellStyle name="Neutral 10 6 3" xfId="12697" xr:uid="{00000000-0005-0000-0000-0000E7310000}"/>
    <cellStyle name="Neutral 10 7" xfId="12698" xr:uid="{00000000-0005-0000-0000-0000E8310000}"/>
    <cellStyle name="Neutral 10 8" xfId="12699" xr:uid="{00000000-0005-0000-0000-0000E9310000}"/>
    <cellStyle name="Neutral 10 9" xfId="12700" xr:uid="{00000000-0005-0000-0000-0000EA310000}"/>
    <cellStyle name="Neutral 11" xfId="12701" xr:uid="{00000000-0005-0000-0000-0000EB310000}"/>
    <cellStyle name="Neutral 11 10" xfId="12702" xr:uid="{00000000-0005-0000-0000-0000EC310000}"/>
    <cellStyle name="Neutral 11 2" xfId="12703" xr:uid="{00000000-0005-0000-0000-0000ED310000}"/>
    <cellStyle name="Neutral 11 2 2" xfId="12704" xr:uid="{00000000-0005-0000-0000-0000EE310000}"/>
    <cellStyle name="Neutral 11 2 2 2" xfId="12705" xr:uid="{00000000-0005-0000-0000-0000EF310000}"/>
    <cellStyle name="Neutral 11 2 2 3" xfId="12706" xr:uid="{00000000-0005-0000-0000-0000F0310000}"/>
    <cellStyle name="Neutral 11 2 3" xfId="12707" xr:uid="{00000000-0005-0000-0000-0000F1310000}"/>
    <cellStyle name="Neutral 11 2 4" xfId="12708" xr:uid="{00000000-0005-0000-0000-0000F2310000}"/>
    <cellStyle name="Neutral 11 3" xfId="12709" xr:uid="{00000000-0005-0000-0000-0000F3310000}"/>
    <cellStyle name="Neutral 11 3 2" xfId="12710" xr:uid="{00000000-0005-0000-0000-0000F4310000}"/>
    <cellStyle name="Neutral 11 3 3" xfId="12711" xr:uid="{00000000-0005-0000-0000-0000F5310000}"/>
    <cellStyle name="Neutral 11 4" xfId="12712" xr:uid="{00000000-0005-0000-0000-0000F6310000}"/>
    <cellStyle name="Neutral 11 4 2" xfId="12713" xr:uid="{00000000-0005-0000-0000-0000F7310000}"/>
    <cellStyle name="Neutral 11 4 3" xfId="12714" xr:uid="{00000000-0005-0000-0000-0000F8310000}"/>
    <cellStyle name="Neutral 11 5" xfId="12715" xr:uid="{00000000-0005-0000-0000-0000F9310000}"/>
    <cellStyle name="Neutral 11 5 2" xfId="12716" xr:uid="{00000000-0005-0000-0000-0000FA310000}"/>
    <cellStyle name="Neutral 11 5 3" xfId="12717" xr:uid="{00000000-0005-0000-0000-0000FB310000}"/>
    <cellStyle name="Neutral 11 6" xfId="12718" xr:uid="{00000000-0005-0000-0000-0000FC310000}"/>
    <cellStyle name="Neutral 11 6 2" xfId="12719" xr:uid="{00000000-0005-0000-0000-0000FD310000}"/>
    <cellStyle name="Neutral 11 6 3" xfId="12720" xr:uid="{00000000-0005-0000-0000-0000FE310000}"/>
    <cellStyle name="Neutral 11 7" xfId="12721" xr:uid="{00000000-0005-0000-0000-0000FF310000}"/>
    <cellStyle name="Neutral 11 8" xfId="12722" xr:uid="{00000000-0005-0000-0000-000000320000}"/>
    <cellStyle name="Neutral 11 9" xfId="12723" xr:uid="{00000000-0005-0000-0000-000001320000}"/>
    <cellStyle name="Neutral 12" xfId="12724" xr:uid="{00000000-0005-0000-0000-000002320000}"/>
    <cellStyle name="Neutral 12 10" xfId="12725" xr:uid="{00000000-0005-0000-0000-000003320000}"/>
    <cellStyle name="Neutral 12 2" xfId="12726" xr:uid="{00000000-0005-0000-0000-000004320000}"/>
    <cellStyle name="Neutral 12 2 2" xfId="12727" xr:uid="{00000000-0005-0000-0000-000005320000}"/>
    <cellStyle name="Neutral 12 2 2 2" xfId="12728" xr:uid="{00000000-0005-0000-0000-000006320000}"/>
    <cellStyle name="Neutral 12 2 2 3" xfId="12729" xr:uid="{00000000-0005-0000-0000-000007320000}"/>
    <cellStyle name="Neutral 12 2 3" xfId="12730" xr:uid="{00000000-0005-0000-0000-000008320000}"/>
    <cellStyle name="Neutral 12 2 4" xfId="12731" xr:uid="{00000000-0005-0000-0000-000009320000}"/>
    <cellStyle name="Neutral 12 3" xfId="12732" xr:uid="{00000000-0005-0000-0000-00000A320000}"/>
    <cellStyle name="Neutral 12 3 2" xfId="12733" xr:uid="{00000000-0005-0000-0000-00000B320000}"/>
    <cellStyle name="Neutral 12 3 3" xfId="12734" xr:uid="{00000000-0005-0000-0000-00000C320000}"/>
    <cellStyle name="Neutral 12 4" xfId="12735" xr:uid="{00000000-0005-0000-0000-00000D320000}"/>
    <cellStyle name="Neutral 12 4 2" xfId="12736" xr:uid="{00000000-0005-0000-0000-00000E320000}"/>
    <cellStyle name="Neutral 12 4 3" xfId="12737" xr:uid="{00000000-0005-0000-0000-00000F320000}"/>
    <cellStyle name="Neutral 12 5" xfId="12738" xr:uid="{00000000-0005-0000-0000-000010320000}"/>
    <cellStyle name="Neutral 12 5 2" xfId="12739" xr:uid="{00000000-0005-0000-0000-000011320000}"/>
    <cellStyle name="Neutral 12 5 3" xfId="12740" xr:uid="{00000000-0005-0000-0000-000012320000}"/>
    <cellStyle name="Neutral 12 6" xfId="12741" xr:uid="{00000000-0005-0000-0000-000013320000}"/>
    <cellStyle name="Neutral 12 6 2" xfId="12742" xr:uid="{00000000-0005-0000-0000-000014320000}"/>
    <cellStyle name="Neutral 12 6 3" xfId="12743" xr:uid="{00000000-0005-0000-0000-000015320000}"/>
    <cellStyle name="Neutral 12 7" xfId="12744" xr:uid="{00000000-0005-0000-0000-000016320000}"/>
    <cellStyle name="Neutral 12 8" xfId="12745" xr:uid="{00000000-0005-0000-0000-000017320000}"/>
    <cellStyle name="Neutral 12 9" xfId="12746" xr:uid="{00000000-0005-0000-0000-000018320000}"/>
    <cellStyle name="Neutral 13" xfId="12747" xr:uid="{00000000-0005-0000-0000-000019320000}"/>
    <cellStyle name="Neutral 13 10" xfId="12748" xr:uid="{00000000-0005-0000-0000-00001A320000}"/>
    <cellStyle name="Neutral 13 2" xfId="12749" xr:uid="{00000000-0005-0000-0000-00001B320000}"/>
    <cellStyle name="Neutral 13 2 2" xfId="12750" xr:uid="{00000000-0005-0000-0000-00001C320000}"/>
    <cellStyle name="Neutral 13 2 2 2" xfId="12751" xr:uid="{00000000-0005-0000-0000-00001D320000}"/>
    <cellStyle name="Neutral 13 2 2 3" xfId="12752" xr:uid="{00000000-0005-0000-0000-00001E320000}"/>
    <cellStyle name="Neutral 13 2 3" xfId="12753" xr:uid="{00000000-0005-0000-0000-00001F320000}"/>
    <cellStyle name="Neutral 13 2 4" xfId="12754" xr:uid="{00000000-0005-0000-0000-000020320000}"/>
    <cellStyle name="Neutral 13 3" xfId="12755" xr:uid="{00000000-0005-0000-0000-000021320000}"/>
    <cellStyle name="Neutral 13 3 2" xfId="12756" xr:uid="{00000000-0005-0000-0000-000022320000}"/>
    <cellStyle name="Neutral 13 3 3" xfId="12757" xr:uid="{00000000-0005-0000-0000-000023320000}"/>
    <cellStyle name="Neutral 13 4" xfId="12758" xr:uid="{00000000-0005-0000-0000-000024320000}"/>
    <cellStyle name="Neutral 13 4 2" xfId="12759" xr:uid="{00000000-0005-0000-0000-000025320000}"/>
    <cellStyle name="Neutral 13 4 3" xfId="12760" xr:uid="{00000000-0005-0000-0000-000026320000}"/>
    <cellStyle name="Neutral 13 5" xfId="12761" xr:uid="{00000000-0005-0000-0000-000027320000}"/>
    <cellStyle name="Neutral 13 5 2" xfId="12762" xr:uid="{00000000-0005-0000-0000-000028320000}"/>
    <cellStyle name="Neutral 13 5 3" xfId="12763" xr:uid="{00000000-0005-0000-0000-000029320000}"/>
    <cellStyle name="Neutral 13 6" xfId="12764" xr:uid="{00000000-0005-0000-0000-00002A320000}"/>
    <cellStyle name="Neutral 13 6 2" xfId="12765" xr:uid="{00000000-0005-0000-0000-00002B320000}"/>
    <cellStyle name="Neutral 13 6 3" xfId="12766" xr:uid="{00000000-0005-0000-0000-00002C320000}"/>
    <cellStyle name="Neutral 13 7" xfId="12767" xr:uid="{00000000-0005-0000-0000-00002D320000}"/>
    <cellStyle name="Neutral 13 8" xfId="12768" xr:uid="{00000000-0005-0000-0000-00002E320000}"/>
    <cellStyle name="Neutral 13 9" xfId="12769" xr:uid="{00000000-0005-0000-0000-00002F320000}"/>
    <cellStyle name="Neutral 14" xfId="12770" xr:uid="{00000000-0005-0000-0000-000030320000}"/>
    <cellStyle name="Neutral 14 10" xfId="12771" xr:uid="{00000000-0005-0000-0000-000031320000}"/>
    <cellStyle name="Neutral 14 2" xfId="12772" xr:uid="{00000000-0005-0000-0000-000032320000}"/>
    <cellStyle name="Neutral 14 2 2" xfId="12773" xr:uid="{00000000-0005-0000-0000-000033320000}"/>
    <cellStyle name="Neutral 14 2 2 2" xfId="12774" xr:uid="{00000000-0005-0000-0000-000034320000}"/>
    <cellStyle name="Neutral 14 2 2 3" xfId="12775" xr:uid="{00000000-0005-0000-0000-000035320000}"/>
    <cellStyle name="Neutral 14 2 3" xfId="12776" xr:uid="{00000000-0005-0000-0000-000036320000}"/>
    <cellStyle name="Neutral 14 2 4" xfId="12777" xr:uid="{00000000-0005-0000-0000-000037320000}"/>
    <cellStyle name="Neutral 14 3" xfId="12778" xr:uid="{00000000-0005-0000-0000-000038320000}"/>
    <cellStyle name="Neutral 14 3 2" xfId="12779" xr:uid="{00000000-0005-0000-0000-000039320000}"/>
    <cellStyle name="Neutral 14 3 3" xfId="12780" xr:uid="{00000000-0005-0000-0000-00003A320000}"/>
    <cellStyle name="Neutral 14 4" xfId="12781" xr:uid="{00000000-0005-0000-0000-00003B320000}"/>
    <cellStyle name="Neutral 14 4 2" xfId="12782" xr:uid="{00000000-0005-0000-0000-00003C320000}"/>
    <cellStyle name="Neutral 14 4 3" xfId="12783" xr:uid="{00000000-0005-0000-0000-00003D320000}"/>
    <cellStyle name="Neutral 14 5" xfId="12784" xr:uid="{00000000-0005-0000-0000-00003E320000}"/>
    <cellStyle name="Neutral 14 5 2" xfId="12785" xr:uid="{00000000-0005-0000-0000-00003F320000}"/>
    <cellStyle name="Neutral 14 5 3" xfId="12786" xr:uid="{00000000-0005-0000-0000-000040320000}"/>
    <cellStyle name="Neutral 14 6" xfId="12787" xr:uid="{00000000-0005-0000-0000-000041320000}"/>
    <cellStyle name="Neutral 14 6 2" xfId="12788" xr:uid="{00000000-0005-0000-0000-000042320000}"/>
    <cellStyle name="Neutral 14 6 3" xfId="12789" xr:uid="{00000000-0005-0000-0000-000043320000}"/>
    <cellStyle name="Neutral 14 7" xfId="12790" xr:uid="{00000000-0005-0000-0000-000044320000}"/>
    <cellStyle name="Neutral 14 8" xfId="12791" xr:uid="{00000000-0005-0000-0000-000045320000}"/>
    <cellStyle name="Neutral 14 9" xfId="12792" xr:uid="{00000000-0005-0000-0000-000046320000}"/>
    <cellStyle name="Neutral 15" xfId="12793" xr:uid="{00000000-0005-0000-0000-000047320000}"/>
    <cellStyle name="Neutral 15 10" xfId="12794" xr:uid="{00000000-0005-0000-0000-000048320000}"/>
    <cellStyle name="Neutral 15 2" xfId="12795" xr:uid="{00000000-0005-0000-0000-000049320000}"/>
    <cellStyle name="Neutral 15 2 2" xfId="12796" xr:uid="{00000000-0005-0000-0000-00004A320000}"/>
    <cellStyle name="Neutral 15 2 2 2" xfId="12797" xr:uid="{00000000-0005-0000-0000-00004B320000}"/>
    <cellStyle name="Neutral 15 2 2 3" xfId="12798" xr:uid="{00000000-0005-0000-0000-00004C320000}"/>
    <cellStyle name="Neutral 15 2 3" xfId="12799" xr:uid="{00000000-0005-0000-0000-00004D320000}"/>
    <cellStyle name="Neutral 15 2 4" xfId="12800" xr:uid="{00000000-0005-0000-0000-00004E320000}"/>
    <cellStyle name="Neutral 15 3" xfId="12801" xr:uid="{00000000-0005-0000-0000-00004F320000}"/>
    <cellStyle name="Neutral 15 3 2" xfId="12802" xr:uid="{00000000-0005-0000-0000-000050320000}"/>
    <cellStyle name="Neutral 15 3 3" xfId="12803" xr:uid="{00000000-0005-0000-0000-000051320000}"/>
    <cellStyle name="Neutral 15 4" xfId="12804" xr:uid="{00000000-0005-0000-0000-000052320000}"/>
    <cellStyle name="Neutral 15 4 2" xfId="12805" xr:uid="{00000000-0005-0000-0000-000053320000}"/>
    <cellStyle name="Neutral 15 4 3" xfId="12806" xr:uid="{00000000-0005-0000-0000-000054320000}"/>
    <cellStyle name="Neutral 15 5" xfId="12807" xr:uid="{00000000-0005-0000-0000-000055320000}"/>
    <cellStyle name="Neutral 15 5 2" xfId="12808" xr:uid="{00000000-0005-0000-0000-000056320000}"/>
    <cellStyle name="Neutral 15 5 3" xfId="12809" xr:uid="{00000000-0005-0000-0000-000057320000}"/>
    <cellStyle name="Neutral 15 6" xfId="12810" xr:uid="{00000000-0005-0000-0000-000058320000}"/>
    <cellStyle name="Neutral 15 6 2" xfId="12811" xr:uid="{00000000-0005-0000-0000-000059320000}"/>
    <cellStyle name="Neutral 15 6 3" xfId="12812" xr:uid="{00000000-0005-0000-0000-00005A320000}"/>
    <cellStyle name="Neutral 15 7" xfId="12813" xr:uid="{00000000-0005-0000-0000-00005B320000}"/>
    <cellStyle name="Neutral 15 8" xfId="12814" xr:uid="{00000000-0005-0000-0000-00005C320000}"/>
    <cellStyle name="Neutral 15 9" xfId="12815" xr:uid="{00000000-0005-0000-0000-00005D320000}"/>
    <cellStyle name="Neutral 16" xfId="12816" xr:uid="{00000000-0005-0000-0000-00005E320000}"/>
    <cellStyle name="Neutral 16 10" xfId="12817" xr:uid="{00000000-0005-0000-0000-00005F320000}"/>
    <cellStyle name="Neutral 16 2" xfId="12818" xr:uid="{00000000-0005-0000-0000-000060320000}"/>
    <cellStyle name="Neutral 16 2 2" xfId="12819" xr:uid="{00000000-0005-0000-0000-000061320000}"/>
    <cellStyle name="Neutral 16 2 2 2" xfId="12820" xr:uid="{00000000-0005-0000-0000-000062320000}"/>
    <cellStyle name="Neutral 16 2 2 3" xfId="12821" xr:uid="{00000000-0005-0000-0000-000063320000}"/>
    <cellStyle name="Neutral 16 2 3" xfId="12822" xr:uid="{00000000-0005-0000-0000-000064320000}"/>
    <cellStyle name="Neutral 16 2 4" xfId="12823" xr:uid="{00000000-0005-0000-0000-000065320000}"/>
    <cellStyle name="Neutral 16 3" xfId="12824" xr:uid="{00000000-0005-0000-0000-000066320000}"/>
    <cellStyle name="Neutral 16 3 2" xfId="12825" xr:uid="{00000000-0005-0000-0000-000067320000}"/>
    <cellStyle name="Neutral 16 3 3" xfId="12826" xr:uid="{00000000-0005-0000-0000-000068320000}"/>
    <cellStyle name="Neutral 16 4" xfId="12827" xr:uid="{00000000-0005-0000-0000-000069320000}"/>
    <cellStyle name="Neutral 16 4 2" xfId="12828" xr:uid="{00000000-0005-0000-0000-00006A320000}"/>
    <cellStyle name="Neutral 16 4 3" xfId="12829" xr:uid="{00000000-0005-0000-0000-00006B320000}"/>
    <cellStyle name="Neutral 16 5" xfId="12830" xr:uid="{00000000-0005-0000-0000-00006C320000}"/>
    <cellStyle name="Neutral 16 5 2" xfId="12831" xr:uid="{00000000-0005-0000-0000-00006D320000}"/>
    <cellStyle name="Neutral 16 5 3" xfId="12832" xr:uid="{00000000-0005-0000-0000-00006E320000}"/>
    <cellStyle name="Neutral 16 6" xfId="12833" xr:uid="{00000000-0005-0000-0000-00006F320000}"/>
    <cellStyle name="Neutral 16 6 2" xfId="12834" xr:uid="{00000000-0005-0000-0000-000070320000}"/>
    <cellStyle name="Neutral 16 6 3" xfId="12835" xr:uid="{00000000-0005-0000-0000-000071320000}"/>
    <cellStyle name="Neutral 16 7" xfId="12836" xr:uid="{00000000-0005-0000-0000-000072320000}"/>
    <cellStyle name="Neutral 16 8" xfId="12837" xr:uid="{00000000-0005-0000-0000-000073320000}"/>
    <cellStyle name="Neutral 16 9" xfId="12838" xr:uid="{00000000-0005-0000-0000-000074320000}"/>
    <cellStyle name="Neutral 17" xfId="12839" xr:uid="{00000000-0005-0000-0000-000075320000}"/>
    <cellStyle name="Neutral 17 10" xfId="12840" xr:uid="{00000000-0005-0000-0000-000076320000}"/>
    <cellStyle name="Neutral 17 2" xfId="12841" xr:uid="{00000000-0005-0000-0000-000077320000}"/>
    <cellStyle name="Neutral 17 2 2" xfId="12842" xr:uid="{00000000-0005-0000-0000-000078320000}"/>
    <cellStyle name="Neutral 17 2 2 2" xfId="12843" xr:uid="{00000000-0005-0000-0000-000079320000}"/>
    <cellStyle name="Neutral 17 2 2 3" xfId="12844" xr:uid="{00000000-0005-0000-0000-00007A320000}"/>
    <cellStyle name="Neutral 17 2 3" xfId="12845" xr:uid="{00000000-0005-0000-0000-00007B320000}"/>
    <cellStyle name="Neutral 17 2 4" xfId="12846" xr:uid="{00000000-0005-0000-0000-00007C320000}"/>
    <cellStyle name="Neutral 17 3" xfId="12847" xr:uid="{00000000-0005-0000-0000-00007D320000}"/>
    <cellStyle name="Neutral 17 3 2" xfId="12848" xr:uid="{00000000-0005-0000-0000-00007E320000}"/>
    <cellStyle name="Neutral 17 3 3" xfId="12849" xr:uid="{00000000-0005-0000-0000-00007F320000}"/>
    <cellStyle name="Neutral 17 4" xfId="12850" xr:uid="{00000000-0005-0000-0000-000080320000}"/>
    <cellStyle name="Neutral 17 4 2" xfId="12851" xr:uid="{00000000-0005-0000-0000-000081320000}"/>
    <cellStyle name="Neutral 17 4 3" xfId="12852" xr:uid="{00000000-0005-0000-0000-000082320000}"/>
    <cellStyle name="Neutral 17 5" xfId="12853" xr:uid="{00000000-0005-0000-0000-000083320000}"/>
    <cellStyle name="Neutral 17 5 2" xfId="12854" xr:uid="{00000000-0005-0000-0000-000084320000}"/>
    <cellStyle name="Neutral 17 5 3" xfId="12855" xr:uid="{00000000-0005-0000-0000-000085320000}"/>
    <cellStyle name="Neutral 17 6" xfId="12856" xr:uid="{00000000-0005-0000-0000-000086320000}"/>
    <cellStyle name="Neutral 17 6 2" xfId="12857" xr:uid="{00000000-0005-0000-0000-000087320000}"/>
    <cellStyle name="Neutral 17 6 3" xfId="12858" xr:uid="{00000000-0005-0000-0000-000088320000}"/>
    <cellStyle name="Neutral 17 7" xfId="12859" xr:uid="{00000000-0005-0000-0000-000089320000}"/>
    <cellStyle name="Neutral 17 8" xfId="12860" xr:uid="{00000000-0005-0000-0000-00008A320000}"/>
    <cellStyle name="Neutral 17 9" xfId="12861" xr:uid="{00000000-0005-0000-0000-00008B320000}"/>
    <cellStyle name="Neutral 18" xfId="12862" xr:uid="{00000000-0005-0000-0000-00008C320000}"/>
    <cellStyle name="Neutral 18 10" xfId="12863" xr:uid="{00000000-0005-0000-0000-00008D320000}"/>
    <cellStyle name="Neutral 18 2" xfId="12864" xr:uid="{00000000-0005-0000-0000-00008E320000}"/>
    <cellStyle name="Neutral 18 2 2" xfId="12865" xr:uid="{00000000-0005-0000-0000-00008F320000}"/>
    <cellStyle name="Neutral 18 2 2 2" xfId="12866" xr:uid="{00000000-0005-0000-0000-000090320000}"/>
    <cellStyle name="Neutral 18 2 2 3" xfId="12867" xr:uid="{00000000-0005-0000-0000-000091320000}"/>
    <cellStyle name="Neutral 18 2 3" xfId="12868" xr:uid="{00000000-0005-0000-0000-000092320000}"/>
    <cellStyle name="Neutral 18 2 4" xfId="12869" xr:uid="{00000000-0005-0000-0000-000093320000}"/>
    <cellStyle name="Neutral 18 3" xfId="12870" xr:uid="{00000000-0005-0000-0000-000094320000}"/>
    <cellStyle name="Neutral 18 3 2" xfId="12871" xr:uid="{00000000-0005-0000-0000-000095320000}"/>
    <cellStyle name="Neutral 18 3 3" xfId="12872" xr:uid="{00000000-0005-0000-0000-000096320000}"/>
    <cellStyle name="Neutral 18 4" xfId="12873" xr:uid="{00000000-0005-0000-0000-000097320000}"/>
    <cellStyle name="Neutral 18 4 2" xfId="12874" xr:uid="{00000000-0005-0000-0000-000098320000}"/>
    <cellStyle name="Neutral 18 4 3" xfId="12875" xr:uid="{00000000-0005-0000-0000-000099320000}"/>
    <cellStyle name="Neutral 18 5" xfId="12876" xr:uid="{00000000-0005-0000-0000-00009A320000}"/>
    <cellStyle name="Neutral 18 5 2" xfId="12877" xr:uid="{00000000-0005-0000-0000-00009B320000}"/>
    <cellStyle name="Neutral 18 5 3" xfId="12878" xr:uid="{00000000-0005-0000-0000-00009C320000}"/>
    <cellStyle name="Neutral 18 6" xfId="12879" xr:uid="{00000000-0005-0000-0000-00009D320000}"/>
    <cellStyle name="Neutral 18 6 2" xfId="12880" xr:uid="{00000000-0005-0000-0000-00009E320000}"/>
    <cellStyle name="Neutral 18 6 3" xfId="12881" xr:uid="{00000000-0005-0000-0000-00009F320000}"/>
    <cellStyle name="Neutral 18 7" xfId="12882" xr:uid="{00000000-0005-0000-0000-0000A0320000}"/>
    <cellStyle name="Neutral 18 8" xfId="12883" xr:uid="{00000000-0005-0000-0000-0000A1320000}"/>
    <cellStyle name="Neutral 18 9" xfId="12884" xr:uid="{00000000-0005-0000-0000-0000A2320000}"/>
    <cellStyle name="Neutral 19" xfId="12885" xr:uid="{00000000-0005-0000-0000-0000A3320000}"/>
    <cellStyle name="Neutral 19 10" xfId="12886" xr:uid="{00000000-0005-0000-0000-0000A4320000}"/>
    <cellStyle name="Neutral 19 2" xfId="12887" xr:uid="{00000000-0005-0000-0000-0000A5320000}"/>
    <cellStyle name="Neutral 19 2 2" xfId="12888" xr:uid="{00000000-0005-0000-0000-0000A6320000}"/>
    <cellStyle name="Neutral 19 2 2 2" xfId="12889" xr:uid="{00000000-0005-0000-0000-0000A7320000}"/>
    <cellStyle name="Neutral 19 2 2 3" xfId="12890" xr:uid="{00000000-0005-0000-0000-0000A8320000}"/>
    <cellStyle name="Neutral 19 2 3" xfId="12891" xr:uid="{00000000-0005-0000-0000-0000A9320000}"/>
    <cellStyle name="Neutral 19 2 4" xfId="12892" xr:uid="{00000000-0005-0000-0000-0000AA320000}"/>
    <cellStyle name="Neutral 19 3" xfId="12893" xr:uid="{00000000-0005-0000-0000-0000AB320000}"/>
    <cellStyle name="Neutral 19 3 2" xfId="12894" xr:uid="{00000000-0005-0000-0000-0000AC320000}"/>
    <cellStyle name="Neutral 19 3 3" xfId="12895" xr:uid="{00000000-0005-0000-0000-0000AD320000}"/>
    <cellStyle name="Neutral 19 4" xfId="12896" xr:uid="{00000000-0005-0000-0000-0000AE320000}"/>
    <cellStyle name="Neutral 19 4 2" xfId="12897" xr:uid="{00000000-0005-0000-0000-0000AF320000}"/>
    <cellStyle name="Neutral 19 4 3" xfId="12898" xr:uid="{00000000-0005-0000-0000-0000B0320000}"/>
    <cellStyle name="Neutral 19 5" xfId="12899" xr:uid="{00000000-0005-0000-0000-0000B1320000}"/>
    <cellStyle name="Neutral 19 5 2" xfId="12900" xr:uid="{00000000-0005-0000-0000-0000B2320000}"/>
    <cellStyle name="Neutral 19 5 3" xfId="12901" xr:uid="{00000000-0005-0000-0000-0000B3320000}"/>
    <cellStyle name="Neutral 19 6" xfId="12902" xr:uid="{00000000-0005-0000-0000-0000B4320000}"/>
    <cellStyle name="Neutral 19 6 2" xfId="12903" xr:uid="{00000000-0005-0000-0000-0000B5320000}"/>
    <cellStyle name="Neutral 19 6 3" xfId="12904" xr:uid="{00000000-0005-0000-0000-0000B6320000}"/>
    <cellStyle name="Neutral 19 7" xfId="12905" xr:uid="{00000000-0005-0000-0000-0000B7320000}"/>
    <cellStyle name="Neutral 19 8" xfId="12906" xr:uid="{00000000-0005-0000-0000-0000B8320000}"/>
    <cellStyle name="Neutral 19 9" xfId="12907" xr:uid="{00000000-0005-0000-0000-0000B9320000}"/>
    <cellStyle name="Neutral 2" xfId="12908" xr:uid="{00000000-0005-0000-0000-0000BA320000}"/>
    <cellStyle name="Neutral 2 10" xfId="12909" xr:uid="{00000000-0005-0000-0000-0000BB320000}"/>
    <cellStyle name="Neutral 2 11" xfId="12910" xr:uid="{00000000-0005-0000-0000-0000BC320000}"/>
    <cellStyle name="Neutral 2 2" xfId="12911" xr:uid="{00000000-0005-0000-0000-0000BD320000}"/>
    <cellStyle name="Neutral 2 2 2" xfId="12912" xr:uid="{00000000-0005-0000-0000-0000BE320000}"/>
    <cellStyle name="Neutral 2 2 2 2" xfId="12913" xr:uid="{00000000-0005-0000-0000-0000BF320000}"/>
    <cellStyle name="Neutral 2 2 2 3" xfId="12914" xr:uid="{00000000-0005-0000-0000-0000C0320000}"/>
    <cellStyle name="Neutral 2 2 3" xfId="12915" xr:uid="{00000000-0005-0000-0000-0000C1320000}"/>
    <cellStyle name="Neutral 2 2 4" xfId="12916" xr:uid="{00000000-0005-0000-0000-0000C2320000}"/>
    <cellStyle name="Neutral 2 2 5" xfId="12917" xr:uid="{00000000-0005-0000-0000-0000C3320000}"/>
    <cellStyle name="Neutral 2 2 6" xfId="12918" xr:uid="{00000000-0005-0000-0000-0000C4320000}"/>
    <cellStyle name="Neutral 2 3" xfId="12919" xr:uid="{00000000-0005-0000-0000-0000C5320000}"/>
    <cellStyle name="Neutral 2 3 2" xfId="12920" xr:uid="{00000000-0005-0000-0000-0000C6320000}"/>
    <cellStyle name="Neutral 2 3 2 2" xfId="12921" xr:uid="{00000000-0005-0000-0000-0000C7320000}"/>
    <cellStyle name="Neutral 2 3 2 3" xfId="12922" xr:uid="{00000000-0005-0000-0000-0000C8320000}"/>
    <cellStyle name="Neutral 2 3 3" xfId="12923" xr:uid="{00000000-0005-0000-0000-0000C9320000}"/>
    <cellStyle name="Neutral 2 3 4" xfId="12924" xr:uid="{00000000-0005-0000-0000-0000CA320000}"/>
    <cellStyle name="Neutral 2 3 5" xfId="12925" xr:uid="{00000000-0005-0000-0000-0000CB320000}"/>
    <cellStyle name="Neutral 2 3 6" xfId="12926" xr:uid="{00000000-0005-0000-0000-0000CC320000}"/>
    <cellStyle name="Neutral 2 4" xfId="12927" xr:uid="{00000000-0005-0000-0000-0000CD320000}"/>
    <cellStyle name="Neutral 2 4 2" xfId="12928" xr:uid="{00000000-0005-0000-0000-0000CE320000}"/>
    <cellStyle name="Neutral 2 4 3" xfId="12929" xr:uid="{00000000-0005-0000-0000-0000CF320000}"/>
    <cellStyle name="Neutral 2 5" xfId="12930" xr:uid="{00000000-0005-0000-0000-0000D0320000}"/>
    <cellStyle name="Neutral 2 5 2" xfId="12931" xr:uid="{00000000-0005-0000-0000-0000D1320000}"/>
    <cellStyle name="Neutral 2 5 3" xfId="12932" xr:uid="{00000000-0005-0000-0000-0000D2320000}"/>
    <cellStyle name="Neutral 2 6" xfId="12933" xr:uid="{00000000-0005-0000-0000-0000D3320000}"/>
    <cellStyle name="Neutral 2 6 2" xfId="12934" xr:uid="{00000000-0005-0000-0000-0000D4320000}"/>
    <cellStyle name="Neutral 2 6 3" xfId="12935" xr:uid="{00000000-0005-0000-0000-0000D5320000}"/>
    <cellStyle name="Neutral 2 7" xfId="12936" xr:uid="{00000000-0005-0000-0000-0000D6320000}"/>
    <cellStyle name="Neutral 2 7 2" xfId="12937" xr:uid="{00000000-0005-0000-0000-0000D7320000}"/>
    <cellStyle name="Neutral 2 7 3" xfId="12938" xr:uid="{00000000-0005-0000-0000-0000D8320000}"/>
    <cellStyle name="Neutral 2 8" xfId="12939" xr:uid="{00000000-0005-0000-0000-0000D9320000}"/>
    <cellStyle name="Neutral 2 9" xfId="12940" xr:uid="{00000000-0005-0000-0000-0000DA320000}"/>
    <cellStyle name="Neutral 20" xfId="12941" xr:uid="{00000000-0005-0000-0000-0000DB320000}"/>
    <cellStyle name="Neutral 20 10" xfId="12942" xr:uid="{00000000-0005-0000-0000-0000DC320000}"/>
    <cellStyle name="Neutral 20 2" xfId="12943" xr:uid="{00000000-0005-0000-0000-0000DD320000}"/>
    <cellStyle name="Neutral 20 2 2" xfId="12944" xr:uid="{00000000-0005-0000-0000-0000DE320000}"/>
    <cellStyle name="Neutral 20 2 2 2" xfId="12945" xr:uid="{00000000-0005-0000-0000-0000DF320000}"/>
    <cellStyle name="Neutral 20 2 2 3" xfId="12946" xr:uid="{00000000-0005-0000-0000-0000E0320000}"/>
    <cellStyle name="Neutral 20 2 3" xfId="12947" xr:uid="{00000000-0005-0000-0000-0000E1320000}"/>
    <cellStyle name="Neutral 20 2 4" xfId="12948" xr:uid="{00000000-0005-0000-0000-0000E2320000}"/>
    <cellStyle name="Neutral 20 3" xfId="12949" xr:uid="{00000000-0005-0000-0000-0000E3320000}"/>
    <cellStyle name="Neutral 20 3 2" xfId="12950" xr:uid="{00000000-0005-0000-0000-0000E4320000}"/>
    <cellStyle name="Neutral 20 3 3" xfId="12951" xr:uid="{00000000-0005-0000-0000-0000E5320000}"/>
    <cellStyle name="Neutral 20 4" xfId="12952" xr:uid="{00000000-0005-0000-0000-0000E6320000}"/>
    <cellStyle name="Neutral 20 4 2" xfId="12953" xr:uid="{00000000-0005-0000-0000-0000E7320000}"/>
    <cellStyle name="Neutral 20 4 3" xfId="12954" xr:uid="{00000000-0005-0000-0000-0000E8320000}"/>
    <cellStyle name="Neutral 20 5" xfId="12955" xr:uid="{00000000-0005-0000-0000-0000E9320000}"/>
    <cellStyle name="Neutral 20 5 2" xfId="12956" xr:uid="{00000000-0005-0000-0000-0000EA320000}"/>
    <cellStyle name="Neutral 20 5 3" xfId="12957" xr:uid="{00000000-0005-0000-0000-0000EB320000}"/>
    <cellStyle name="Neutral 20 6" xfId="12958" xr:uid="{00000000-0005-0000-0000-0000EC320000}"/>
    <cellStyle name="Neutral 20 6 2" xfId="12959" xr:uid="{00000000-0005-0000-0000-0000ED320000}"/>
    <cellStyle name="Neutral 20 6 3" xfId="12960" xr:uid="{00000000-0005-0000-0000-0000EE320000}"/>
    <cellStyle name="Neutral 20 7" xfId="12961" xr:uid="{00000000-0005-0000-0000-0000EF320000}"/>
    <cellStyle name="Neutral 20 8" xfId="12962" xr:uid="{00000000-0005-0000-0000-0000F0320000}"/>
    <cellStyle name="Neutral 20 9" xfId="12963" xr:uid="{00000000-0005-0000-0000-0000F1320000}"/>
    <cellStyle name="Neutral 21" xfId="12964" xr:uid="{00000000-0005-0000-0000-0000F2320000}"/>
    <cellStyle name="Neutral 21 10" xfId="12965" xr:uid="{00000000-0005-0000-0000-0000F3320000}"/>
    <cellStyle name="Neutral 21 2" xfId="12966" xr:uid="{00000000-0005-0000-0000-0000F4320000}"/>
    <cellStyle name="Neutral 21 2 2" xfId="12967" xr:uid="{00000000-0005-0000-0000-0000F5320000}"/>
    <cellStyle name="Neutral 21 2 2 2" xfId="12968" xr:uid="{00000000-0005-0000-0000-0000F6320000}"/>
    <cellStyle name="Neutral 21 2 2 3" xfId="12969" xr:uid="{00000000-0005-0000-0000-0000F7320000}"/>
    <cellStyle name="Neutral 21 2 3" xfId="12970" xr:uid="{00000000-0005-0000-0000-0000F8320000}"/>
    <cellStyle name="Neutral 21 2 4" xfId="12971" xr:uid="{00000000-0005-0000-0000-0000F9320000}"/>
    <cellStyle name="Neutral 21 3" xfId="12972" xr:uid="{00000000-0005-0000-0000-0000FA320000}"/>
    <cellStyle name="Neutral 21 3 2" xfId="12973" xr:uid="{00000000-0005-0000-0000-0000FB320000}"/>
    <cellStyle name="Neutral 21 3 3" xfId="12974" xr:uid="{00000000-0005-0000-0000-0000FC320000}"/>
    <cellStyle name="Neutral 21 4" xfId="12975" xr:uid="{00000000-0005-0000-0000-0000FD320000}"/>
    <cellStyle name="Neutral 21 4 2" xfId="12976" xr:uid="{00000000-0005-0000-0000-0000FE320000}"/>
    <cellStyle name="Neutral 21 4 3" xfId="12977" xr:uid="{00000000-0005-0000-0000-0000FF320000}"/>
    <cellStyle name="Neutral 21 5" xfId="12978" xr:uid="{00000000-0005-0000-0000-000000330000}"/>
    <cellStyle name="Neutral 21 5 2" xfId="12979" xr:uid="{00000000-0005-0000-0000-000001330000}"/>
    <cellStyle name="Neutral 21 5 3" xfId="12980" xr:uid="{00000000-0005-0000-0000-000002330000}"/>
    <cellStyle name="Neutral 21 6" xfId="12981" xr:uid="{00000000-0005-0000-0000-000003330000}"/>
    <cellStyle name="Neutral 21 6 2" xfId="12982" xr:uid="{00000000-0005-0000-0000-000004330000}"/>
    <cellStyle name="Neutral 21 6 3" xfId="12983" xr:uid="{00000000-0005-0000-0000-000005330000}"/>
    <cellStyle name="Neutral 21 7" xfId="12984" xr:uid="{00000000-0005-0000-0000-000006330000}"/>
    <cellStyle name="Neutral 21 8" xfId="12985" xr:uid="{00000000-0005-0000-0000-000007330000}"/>
    <cellStyle name="Neutral 21 9" xfId="12986" xr:uid="{00000000-0005-0000-0000-000008330000}"/>
    <cellStyle name="Neutral 22" xfId="12987" xr:uid="{00000000-0005-0000-0000-000009330000}"/>
    <cellStyle name="Neutral 22 10" xfId="12988" xr:uid="{00000000-0005-0000-0000-00000A330000}"/>
    <cellStyle name="Neutral 22 2" xfId="12989" xr:uid="{00000000-0005-0000-0000-00000B330000}"/>
    <cellStyle name="Neutral 22 2 2" xfId="12990" xr:uid="{00000000-0005-0000-0000-00000C330000}"/>
    <cellStyle name="Neutral 22 2 2 2" xfId="12991" xr:uid="{00000000-0005-0000-0000-00000D330000}"/>
    <cellStyle name="Neutral 22 2 2 3" xfId="12992" xr:uid="{00000000-0005-0000-0000-00000E330000}"/>
    <cellStyle name="Neutral 22 2 3" xfId="12993" xr:uid="{00000000-0005-0000-0000-00000F330000}"/>
    <cellStyle name="Neutral 22 2 4" xfId="12994" xr:uid="{00000000-0005-0000-0000-000010330000}"/>
    <cellStyle name="Neutral 22 3" xfId="12995" xr:uid="{00000000-0005-0000-0000-000011330000}"/>
    <cellStyle name="Neutral 22 3 2" xfId="12996" xr:uid="{00000000-0005-0000-0000-000012330000}"/>
    <cellStyle name="Neutral 22 3 3" xfId="12997" xr:uid="{00000000-0005-0000-0000-000013330000}"/>
    <cellStyle name="Neutral 22 4" xfId="12998" xr:uid="{00000000-0005-0000-0000-000014330000}"/>
    <cellStyle name="Neutral 22 4 2" xfId="12999" xr:uid="{00000000-0005-0000-0000-000015330000}"/>
    <cellStyle name="Neutral 22 4 3" xfId="13000" xr:uid="{00000000-0005-0000-0000-000016330000}"/>
    <cellStyle name="Neutral 22 5" xfId="13001" xr:uid="{00000000-0005-0000-0000-000017330000}"/>
    <cellStyle name="Neutral 22 5 2" xfId="13002" xr:uid="{00000000-0005-0000-0000-000018330000}"/>
    <cellStyle name="Neutral 22 5 3" xfId="13003" xr:uid="{00000000-0005-0000-0000-000019330000}"/>
    <cellStyle name="Neutral 22 6" xfId="13004" xr:uid="{00000000-0005-0000-0000-00001A330000}"/>
    <cellStyle name="Neutral 22 6 2" xfId="13005" xr:uid="{00000000-0005-0000-0000-00001B330000}"/>
    <cellStyle name="Neutral 22 6 3" xfId="13006" xr:uid="{00000000-0005-0000-0000-00001C330000}"/>
    <cellStyle name="Neutral 22 7" xfId="13007" xr:uid="{00000000-0005-0000-0000-00001D330000}"/>
    <cellStyle name="Neutral 22 8" xfId="13008" xr:uid="{00000000-0005-0000-0000-00001E330000}"/>
    <cellStyle name="Neutral 22 9" xfId="13009" xr:uid="{00000000-0005-0000-0000-00001F330000}"/>
    <cellStyle name="Neutral 23" xfId="13010" xr:uid="{00000000-0005-0000-0000-000020330000}"/>
    <cellStyle name="Neutral 23 10" xfId="13011" xr:uid="{00000000-0005-0000-0000-000021330000}"/>
    <cellStyle name="Neutral 23 2" xfId="13012" xr:uid="{00000000-0005-0000-0000-000022330000}"/>
    <cellStyle name="Neutral 23 2 2" xfId="13013" xr:uid="{00000000-0005-0000-0000-000023330000}"/>
    <cellStyle name="Neutral 23 2 2 2" xfId="13014" xr:uid="{00000000-0005-0000-0000-000024330000}"/>
    <cellStyle name="Neutral 23 2 2 3" xfId="13015" xr:uid="{00000000-0005-0000-0000-000025330000}"/>
    <cellStyle name="Neutral 23 2 3" xfId="13016" xr:uid="{00000000-0005-0000-0000-000026330000}"/>
    <cellStyle name="Neutral 23 2 4" xfId="13017" xr:uid="{00000000-0005-0000-0000-000027330000}"/>
    <cellStyle name="Neutral 23 3" xfId="13018" xr:uid="{00000000-0005-0000-0000-000028330000}"/>
    <cellStyle name="Neutral 23 3 2" xfId="13019" xr:uid="{00000000-0005-0000-0000-000029330000}"/>
    <cellStyle name="Neutral 23 3 3" xfId="13020" xr:uid="{00000000-0005-0000-0000-00002A330000}"/>
    <cellStyle name="Neutral 23 4" xfId="13021" xr:uid="{00000000-0005-0000-0000-00002B330000}"/>
    <cellStyle name="Neutral 23 4 2" xfId="13022" xr:uid="{00000000-0005-0000-0000-00002C330000}"/>
    <cellStyle name="Neutral 23 4 3" xfId="13023" xr:uid="{00000000-0005-0000-0000-00002D330000}"/>
    <cellStyle name="Neutral 23 5" xfId="13024" xr:uid="{00000000-0005-0000-0000-00002E330000}"/>
    <cellStyle name="Neutral 23 5 2" xfId="13025" xr:uid="{00000000-0005-0000-0000-00002F330000}"/>
    <cellStyle name="Neutral 23 5 3" xfId="13026" xr:uid="{00000000-0005-0000-0000-000030330000}"/>
    <cellStyle name="Neutral 23 6" xfId="13027" xr:uid="{00000000-0005-0000-0000-000031330000}"/>
    <cellStyle name="Neutral 23 6 2" xfId="13028" xr:uid="{00000000-0005-0000-0000-000032330000}"/>
    <cellStyle name="Neutral 23 6 3" xfId="13029" xr:uid="{00000000-0005-0000-0000-000033330000}"/>
    <cellStyle name="Neutral 23 7" xfId="13030" xr:uid="{00000000-0005-0000-0000-000034330000}"/>
    <cellStyle name="Neutral 23 8" xfId="13031" xr:uid="{00000000-0005-0000-0000-000035330000}"/>
    <cellStyle name="Neutral 23 9" xfId="13032" xr:uid="{00000000-0005-0000-0000-000036330000}"/>
    <cellStyle name="Neutral 24" xfId="13033" xr:uid="{00000000-0005-0000-0000-000037330000}"/>
    <cellStyle name="Neutral 24 10" xfId="13034" xr:uid="{00000000-0005-0000-0000-000038330000}"/>
    <cellStyle name="Neutral 24 2" xfId="13035" xr:uid="{00000000-0005-0000-0000-000039330000}"/>
    <cellStyle name="Neutral 24 2 2" xfId="13036" xr:uid="{00000000-0005-0000-0000-00003A330000}"/>
    <cellStyle name="Neutral 24 2 2 2" xfId="13037" xr:uid="{00000000-0005-0000-0000-00003B330000}"/>
    <cellStyle name="Neutral 24 2 2 3" xfId="13038" xr:uid="{00000000-0005-0000-0000-00003C330000}"/>
    <cellStyle name="Neutral 24 2 3" xfId="13039" xr:uid="{00000000-0005-0000-0000-00003D330000}"/>
    <cellStyle name="Neutral 24 2 4" xfId="13040" xr:uid="{00000000-0005-0000-0000-00003E330000}"/>
    <cellStyle name="Neutral 24 3" xfId="13041" xr:uid="{00000000-0005-0000-0000-00003F330000}"/>
    <cellStyle name="Neutral 24 3 2" xfId="13042" xr:uid="{00000000-0005-0000-0000-000040330000}"/>
    <cellStyle name="Neutral 24 3 3" xfId="13043" xr:uid="{00000000-0005-0000-0000-000041330000}"/>
    <cellStyle name="Neutral 24 4" xfId="13044" xr:uid="{00000000-0005-0000-0000-000042330000}"/>
    <cellStyle name="Neutral 24 4 2" xfId="13045" xr:uid="{00000000-0005-0000-0000-000043330000}"/>
    <cellStyle name="Neutral 24 4 3" xfId="13046" xr:uid="{00000000-0005-0000-0000-000044330000}"/>
    <cellStyle name="Neutral 24 5" xfId="13047" xr:uid="{00000000-0005-0000-0000-000045330000}"/>
    <cellStyle name="Neutral 24 5 2" xfId="13048" xr:uid="{00000000-0005-0000-0000-000046330000}"/>
    <cellStyle name="Neutral 24 5 3" xfId="13049" xr:uid="{00000000-0005-0000-0000-000047330000}"/>
    <cellStyle name="Neutral 24 6" xfId="13050" xr:uid="{00000000-0005-0000-0000-000048330000}"/>
    <cellStyle name="Neutral 24 6 2" xfId="13051" xr:uid="{00000000-0005-0000-0000-000049330000}"/>
    <cellStyle name="Neutral 24 6 3" xfId="13052" xr:uid="{00000000-0005-0000-0000-00004A330000}"/>
    <cellStyle name="Neutral 24 7" xfId="13053" xr:uid="{00000000-0005-0000-0000-00004B330000}"/>
    <cellStyle name="Neutral 24 8" xfId="13054" xr:uid="{00000000-0005-0000-0000-00004C330000}"/>
    <cellStyle name="Neutral 24 9" xfId="13055" xr:uid="{00000000-0005-0000-0000-00004D330000}"/>
    <cellStyle name="Neutral 25" xfId="13056" xr:uid="{00000000-0005-0000-0000-00004E330000}"/>
    <cellStyle name="Neutral 25 10" xfId="13057" xr:uid="{00000000-0005-0000-0000-00004F330000}"/>
    <cellStyle name="Neutral 25 2" xfId="13058" xr:uid="{00000000-0005-0000-0000-000050330000}"/>
    <cellStyle name="Neutral 25 2 2" xfId="13059" xr:uid="{00000000-0005-0000-0000-000051330000}"/>
    <cellStyle name="Neutral 25 2 2 2" xfId="13060" xr:uid="{00000000-0005-0000-0000-000052330000}"/>
    <cellStyle name="Neutral 25 2 2 3" xfId="13061" xr:uid="{00000000-0005-0000-0000-000053330000}"/>
    <cellStyle name="Neutral 25 2 3" xfId="13062" xr:uid="{00000000-0005-0000-0000-000054330000}"/>
    <cellStyle name="Neutral 25 2 4" xfId="13063" xr:uid="{00000000-0005-0000-0000-000055330000}"/>
    <cellStyle name="Neutral 25 3" xfId="13064" xr:uid="{00000000-0005-0000-0000-000056330000}"/>
    <cellStyle name="Neutral 25 3 2" xfId="13065" xr:uid="{00000000-0005-0000-0000-000057330000}"/>
    <cellStyle name="Neutral 25 3 3" xfId="13066" xr:uid="{00000000-0005-0000-0000-000058330000}"/>
    <cellStyle name="Neutral 25 4" xfId="13067" xr:uid="{00000000-0005-0000-0000-000059330000}"/>
    <cellStyle name="Neutral 25 4 2" xfId="13068" xr:uid="{00000000-0005-0000-0000-00005A330000}"/>
    <cellStyle name="Neutral 25 4 3" xfId="13069" xr:uid="{00000000-0005-0000-0000-00005B330000}"/>
    <cellStyle name="Neutral 25 5" xfId="13070" xr:uid="{00000000-0005-0000-0000-00005C330000}"/>
    <cellStyle name="Neutral 25 5 2" xfId="13071" xr:uid="{00000000-0005-0000-0000-00005D330000}"/>
    <cellStyle name="Neutral 25 5 3" xfId="13072" xr:uid="{00000000-0005-0000-0000-00005E330000}"/>
    <cellStyle name="Neutral 25 6" xfId="13073" xr:uid="{00000000-0005-0000-0000-00005F330000}"/>
    <cellStyle name="Neutral 25 6 2" xfId="13074" xr:uid="{00000000-0005-0000-0000-000060330000}"/>
    <cellStyle name="Neutral 25 6 3" xfId="13075" xr:uid="{00000000-0005-0000-0000-000061330000}"/>
    <cellStyle name="Neutral 25 7" xfId="13076" xr:uid="{00000000-0005-0000-0000-000062330000}"/>
    <cellStyle name="Neutral 25 8" xfId="13077" xr:uid="{00000000-0005-0000-0000-000063330000}"/>
    <cellStyle name="Neutral 25 9" xfId="13078" xr:uid="{00000000-0005-0000-0000-000064330000}"/>
    <cellStyle name="Neutral 26" xfId="13079" xr:uid="{00000000-0005-0000-0000-000065330000}"/>
    <cellStyle name="Neutral 26 10" xfId="13080" xr:uid="{00000000-0005-0000-0000-000066330000}"/>
    <cellStyle name="Neutral 26 2" xfId="13081" xr:uid="{00000000-0005-0000-0000-000067330000}"/>
    <cellStyle name="Neutral 26 2 2" xfId="13082" xr:uid="{00000000-0005-0000-0000-000068330000}"/>
    <cellStyle name="Neutral 26 2 2 2" xfId="13083" xr:uid="{00000000-0005-0000-0000-000069330000}"/>
    <cellStyle name="Neutral 26 2 2 3" xfId="13084" xr:uid="{00000000-0005-0000-0000-00006A330000}"/>
    <cellStyle name="Neutral 26 2 3" xfId="13085" xr:uid="{00000000-0005-0000-0000-00006B330000}"/>
    <cellStyle name="Neutral 26 2 4" xfId="13086" xr:uid="{00000000-0005-0000-0000-00006C330000}"/>
    <cellStyle name="Neutral 26 3" xfId="13087" xr:uid="{00000000-0005-0000-0000-00006D330000}"/>
    <cellStyle name="Neutral 26 3 2" xfId="13088" xr:uid="{00000000-0005-0000-0000-00006E330000}"/>
    <cellStyle name="Neutral 26 3 3" xfId="13089" xr:uid="{00000000-0005-0000-0000-00006F330000}"/>
    <cellStyle name="Neutral 26 4" xfId="13090" xr:uid="{00000000-0005-0000-0000-000070330000}"/>
    <cellStyle name="Neutral 26 4 2" xfId="13091" xr:uid="{00000000-0005-0000-0000-000071330000}"/>
    <cellStyle name="Neutral 26 4 3" xfId="13092" xr:uid="{00000000-0005-0000-0000-000072330000}"/>
    <cellStyle name="Neutral 26 5" xfId="13093" xr:uid="{00000000-0005-0000-0000-000073330000}"/>
    <cellStyle name="Neutral 26 5 2" xfId="13094" xr:uid="{00000000-0005-0000-0000-000074330000}"/>
    <cellStyle name="Neutral 26 5 3" xfId="13095" xr:uid="{00000000-0005-0000-0000-000075330000}"/>
    <cellStyle name="Neutral 26 6" xfId="13096" xr:uid="{00000000-0005-0000-0000-000076330000}"/>
    <cellStyle name="Neutral 26 6 2" xfId="13097" xr:uid="{00000000-0005-0000-0000-000077330000}"/>
    <cellStyle name="Neutral 26 6 3" xfId="13098" xr:uid="{00000000-0005-0000-0000-000078330000}"/>
    <cellStyle name="Neutral 26 7" xfId="13099" xr:uid="{00000000-0005-0000-0000-000079330000}"/>
    <cellStyle name="Neutral 26 8" xfId="13100" xr:uid="{00000000-0005-0000-0000-00007A330000}"/>
    <cellStyle name="Neutral 26 9" xfId="13101" xr:uid="{00000000-0005-0000-0000-00007B330000}"/>
    <cellStyle name="Neutral 27" xfId="13102" xr:uid="{00000000-0005-0000-0000-00007C330000}"/>
    <cellStyle name="Neutral 27 10" xfId="13103" xr:uid="{00000000-0005-0000-0000-00007D330000}"/>
    <cellStyle name="Neutral 27 2" xfId="13104" xr:uid="{00000000-0005-0000-0000-00007E330000}"/>
    <cellStyle name="Neutral 27 2 2" xfId="13105" xr:uid="{00000000-0005-0000-0000-00007F330000}"/>
    <cellStyle name="Neutral 27 2 2 2" xfId="13106" xr:uid="{00000000-0005-0000-0000-000080330000}"/>
    <cellStyle name="Neutral 27 2 2 3" xfId="13107" xr:uid="{00000000-0005-0000-0000-000081330000}"/>
    <cellStyle name="Neutral 27 2 3" xfId="13108" xr:uid="{00000000-0005-0000-0000-000082330000}"/>
    <cellStyle name="Neutral 27 2 4" xfId="13109" xr:uid="{00000000-0005-0000-0000-000083330000}"/>
    <cellStyle name="Neutral 27 3" xfId="13110" xr:uid="{00000000-0005-0000-0000-000084330000}"/>
    <cellStyle name="Neutral 27 3 2" xfId="13111" xr:uid="{00000000-0005-0000-0000-000085330000}"/>
    <cellStyle name="Neutral 27 3 3" xfId="13112" xr:uid="{00000000-0005-0000-0000-000086330000}"/>
    <cellStyle name="Neutral 27 4" xfId="13113" xr:uid="{00000000-0005-0000-0000-000087330000}"/>
    <cellStyle name="Neutral 27 4 2" xfId="13114" xr:uid="{00000000-0005-0000-0000-000088330000}"/>
    <cellStyle name="Neutral 27 4 3" xfId="13115" xr:uid="{00000000-0005-0000-0000-000089330000}"/>
    <cellStyle name="Neutral 27 5" xfId="13116" xr:uid="{00000000-0005-0000-0000-00008A330000}"/>
    <cellStyle name="Neutral 27 5 2" xfId="13117" xr:uid="{00000000-0005-0000-0000-00008B330000}"/>
    <cellStyle name="Neutral 27 5 3" xfId="13118" xr:uid="{00000000-0005-0000-0000-00008C330000}"/>
    <cellStyle name="Neutral 27 6" xfId="13119" xr:uid="{00000000-0005-0000-0000-00008D330000}"/>
    <cellStyle name="Neutral 27 6 2" xfId="13120" xr:uid="{00000000-0005-0000-0000-00008E330000}"/>
    <cellStyle name="Neutral 27 6 3" xfId="13121" xr:uid="{00000000-0005-0000-0000-00008F330000}"/>
    <cellStyle name="Neutral 27 7" xfId="13122" xr:uid="{00000000-0005-0000-0000-000090330000}"/>
    <cellStyle name="Neutral 27 8" xfId="13123" xr:uid="{00000000-0005-0000-0000-000091330000}"/>
    <cellStyle name="Neutral 27 9" xfId="13124" xr:uid="{00000000-0005-0000-0000-000092330000}"/>
    <cellStyle name="Neutral 28" xfId="13125" xr:uid="{00000000-0005-0000-0000-000093330000}"/>
    <cellStyle name="Neutral 28 10" xfId="13126" xr:uid="{00000000-0005-0000-0000-000094330000}"/>
    <cellStyle name="Neutral 28 2" xfId="13127" xr:uid="{00000000-0005-0000-0000-000095330000}"/>
    <cellStyle name="Neutral 28 2 2" xfId="13128" xr:uid="{00000000-0005-0000-0000-000096330000}"/>
    <cellStyle name="Neutral 28 2 2 2" xfId="13129" xr:uid="{00000000-0005-0000-0000-000097330000}"/>
    <cellStyle name="Neutral 28 2 2 3" xfId="13130" xr:uid="{00000000-0005-0000-0000-000098330000}"/>
    <cellStyle name="Neutral 28 2 3" xfId="13131" xr:uid="{00000000-0005-0000-0000-000099330000}"/>
    <cellStyle name="Neutral 28 2 4" xfId="13132" xr:uid="{00000000-0005-0000-0000-00009A330000}"/>
    <cellStyle name="Neutral 28 3" xfId="13133" xr:uid="{00000000-0005-0000-0000-00009B330000}"/>
    <cellStyle name="Neutral 28 3 2" xfId="13134" xr:uid="{00000000-0005-0000-0000-00009C330000}"/>
    <cellStyle name="Neutral 28 3 3" xfId="13135" xr:uid="{00000000-0005-0000-0000-00009D330000}"/>
    <cellStyle name="Neutral 28 4" xfId="13136" xr:uid="{00000000-0005-0000-0000-00009E330000}"/>
    <cellStyle name="Neutral 28 4 2" xfId="13137" xr:uid="{00000000-0005-0000-0000-00009F330000}"/>
    <cellStyle name="Neutral 28 4 3" xfId="13138" xr:uid="{00000000-0005-0000-0000-0000A0330000}"/>
    <cellStyle name="Neutral 28 5" xfId="13139" xr:uid="{00000000-0005-0000-0000-0000A1330000}"/>
    <cellStyle name="Neutral 28 5 2" xfId="13140" xr:uid="{00000000-0005-0000-0000-0000A2330000}"/>
    <cellStyle name="Neutral 28 5 3" xfId="13141" xr:uid="{00000000-0005-0000-0000-0000A3330000}"/>
    <cellStyle name="Neutral 28 6" xfId="13142" xr:uid="{00000000-0005-0000-0000-0000A4330000}"/>
    <cellStyle name="Neutral 28 6 2" xfId="13143" xr:uid="{00000000-0005-0000-0000-0000A5330000}"/>
    <cellStyle name="Neutral 28 6 3" xfId="13144" xr:uid="{00000000-0005-0000-0000-0000A6330000}"/>
    <cellStyle name="Neutral 28 7" xfId="13145" xr:uid="{00000000-0005-0000-0000-0000A7330000}"/>
    <cellStyle name="Neutral 28 8" xfId="13146" xr:uid="{00000000-0005-0000-0000-0000A8330000}"/>
    <cellStyle name="Neutral 28 9" xfId="13147" xr:uid="{00000000-0005-0000-0000-0000A9330000}"/>
    <cellStyle name="Neutral 29" xfId="13148" xr:uid="{00000000-0005-0000-0000-0000AA330000}"/>
    <cellStyle name="Neutral 29 10" xfId="13149" xr:uid="{00000000-0005-0000-0000-0000AB330000}"/>
    <cellStyle name="Neutral 29 2" xfId="13150" xr:uid="{00000000-0005-0000-0000-0000AC330000}"/>
    <cellStyle name="Neutral 29 2 2" xfId="13151" xr:uid="{00000000-0005-0000-0000-0000AD330000}"/>
    <cellStyle name="Neutral 29 2 2 2" xfId="13152" xr:uid="{00000000-0005-0000-0000-0000AE330000}"/>
    <cellStyle name="Neutral 29 2 2 3" xfId="13153" xr:uid="{00000000-0005-0000-0000-0000AF330000}"/>
    <cellStyle name="Neutral 29 2 3" xfId="13154" xr:uid="{00000000-0005-0000-0000-0000B0330000}"/>
    <cellStyle name="Neutral 29 2 4" xfId="13155" xr:uid="{00000000-0005-0000-0000-0000B1330000}"/>
    <cellStyle name="Neutral 29 3" xfId="13156" xr:uid="{00000000-0005-0000-0000-0000B2330000}"/>
    <cellStyle name="Neutral 29 3 2" xfId="13157" xr:uid="{00000000-0005-0000-0000-0000B3330000}"/>
    <cellStyle name="Neutral 29 3 3" xfId="13158" xr:uid="{00000000-0005-0000-0000-0000B4330000}"/>
    <cellStyle name="Neutral 29 4" xfId="13159" xr:uid="{00000000-0005-0000-0000-0000B5330000}"/>
    <cellStyle name="Neutral 29 4 2" xfId="13160" xr:uid="{00000000-0005-0000-0000-0000B6330000}"/>
    <cellStyle name="Neutral 29 4 3" xfId="13161" xr:uid="{00000000-0005-0000-0000-0000B7330000}"/>
    <cellStyle name="Neutral 29 5" xfId="13162" xr:uid="{00000000-0005-0000-0000-0000B8330000}"/>
    <cellStyle name="Neutral 29 5 2" xfId="13163" xr:uid="{00000000-0005-0000-0000-0000B9330000}"/>
    <cellStyle name="Neutral 29 5 3" xfId="13164" xr:uid="{00000000-0005-0000-0000-0000BA330000}"/>
    <cellStyle name="Neutral 29 6" xfId="13165" xr:uid="{00000000-0005-0000-0000-0000BB330000}"/>
    <cellStyle name="Neutral 29 6 2" xfId="13166" xr:uid="{00000000-0005-0000-0000-0000BC330000}"/>
    <cellStyle name="Neutral 29 6 3" xfId="13167" xr:uid="{00000000-0005-0000-0000-0000BD330000}"/>
    <cellStyle name="Neutral 29 7" xfId="13168" xr:uid="{00000000-0005-0000-0000-0000BE330000}"/>
    <cellStyle name="Neutral 29 8" xfId="13169" xr:uid="{00000000-0005-0000-0000-0000BF330000}"/>
    <cellStyle name="Neutral 29 9" xfId="13170" xr:uid="{00000000-0005-0000-0000-0000C0330000}"/>
    <cellStyle name="Neutral 3" xfId="13171" xr:uid="{00000000-0005-0000-0000-0000C1330000}"/>
    <cellStyle name="Neutral 3 10" xfId="13172" xr:uid="{00000000-0005-0000-0000-0000C2330000}"/>
    <cellStyle name="Neutral 3 2" xfId="13173" xr:uid="{00000000-0005-0000-0000-0000C3330000}"/>
    <cellStyle name="Neutral 3 2 2" xfId="13174" xr:uid="{00000000-0005-0000-0000-0000C4330000}"/>
    <cellStyle name="Neutral 3 2 2 2" xfId="13175" xr:uid="{00000000-0005-0000-0000-0000C5330000}"/>
    <cellStyle name="Neutral 3 2 2 3" xfId="13176" xr:uid="{00000000-0005-0000-0000-0000C6330000}"/>
    <cellStyle name="Neutral 3 2 3" xfId="13177" xr:uid="{00000000-0005-0000-0000-0000C7330000}"/>
    <cellStyle name="Neutral 3 2 4" xfId="13178" xr:uid="{00000000-0005-0000-0000-0000C8330000}"/>
    <cellStyle name="Neutral 3 2 5" xfId="13179" xr:uid="{00000000-0005-0000-0000-0000C9330000}"/>
    <cellStyle name="Neutral 3 2 6" xfId="13180" xr:uid="{00000000-0005-0000-0000-0000CA330000}"/>
    <cellStyle name="Neutral 3 3" xfId="13181" xr:uid="{00000000-0005-0000-0000-0000CB330000}"/>
    <cellStyle name="Neutral 3 3 2" xfId="13182" xr:uid="{00000000-0005-0000-0000-0000CC330000}"/>
    <cellStyle name="Neutral 3 3 3" xfId="13183" xr:uid="{00000000-0005-0000-0000-0000CD330000}"/>
    <cellStyle name="Neutral 3 3 4" xfId="13184" xr:uid="{00000000-0005-0000-0000-0000CE330000}"/>
    <cellStyle name="Neutral 3 3 5" xfId="13185" xr:uid="{00000000-0005-0000-0000-0000CF330000}"/>
    <cellStyle name="Neutral 3 4" xfId="13186" xr:uid="{00000000-0005-0000-0000-0000D0330000}"/>
    <cellStyle name="Neutral 3 4 2" xfId="13187" xr:uid="{00000000-0005-0000-0000-0000D1330000}"/>
    <cellStyle name="Neutral 3 4 3" xfId="13188" xr:uid="{00000000-0005-0000-0000-0000D2330000}"/>
    <cellStyle name="Neutral 3 5" xfId="13189" xr:uid="{00000000-0005-0000-0000-0000D3330000}"/>
    <cellStyle name="Neutral 3 5 2" xfId="13190" xr:uid="{00000000-0005-0000-0000-0000D4330000}"/>
    <cellStyle name="Neutral 3 5 3" xfId="13191" xr:uid="{00000000-0005-0000-0000-0000D5330000}"/>
    <cellStyle name="Neutral 3 6" xfId="13192" xr:uid="{00000000-0005-0000-0000-0000D6330000}"/>
    <cellStyle name="Neutral 3 6 2" xfId="13193" xr:uid="{00000000-0005-0000-0000-0000D7330000}"/>
    <cellStyle name="Neutral 3 6 3" xfId="13194" xr:uid="{00000000-0005-0000-0000-0000D8330000}"/>
    <cellStyle name="Neutral 3 7" xfId="13195" xr:uid="{00000000-0005-0000-0000-0000D9330000}"/>
    <cellStyle name="Neutral 3 8" xfId="13196" xr:uid="{00000000-0005-0000-0000-0000DA330000}"/>
    <cellStyle name="Neutral 3 9" xfId="13197" xr:uid="{00000000-0005-0000-0000-0000DB330000}"/>
    <cellStyle name="Neutral 30" xfId="13198" xr:uid="{00000000-0005-0000-0000-0000DC330000}"/>
    <cellStyle name="Neutral 30 10" xfId="13199" xr:uid="{00000000-0005-0000-0000-0000DD330000}"/>
    <cellStyle name="Neutral 30 2" xfId="13200" xr:uid="{00000000-0005-0000-0000-0000DE330000}"/>
    <cellStyle name="Neutral 30 2 2" xfId="13201" xr:uid="{00000000-0005-0000-0000-0000DF330000}"/>
    <cellStyle name="Neutral 30 2 2 2" xfId="13202" xr:uid="{00000000-0005-0000-0000-0000E0330000}"/>
    <cellStyle name="Neutral 30 2 2 3" xfId="13203" xr:uid="{00000000-0005-0000-0000-0000E1330000}"/>
    <cellStyle name="Neutral 30 2 3" xfId="13204" xr:uid="{00000000-0005-0000-0000-0000E2330000}"/>
    <cellStyle name="Neutral 30 2 4" xfId="13205" xr:uid="{00000000-0005-0000-0000-0000E3330000}"/>
    <cellStyle name="Neutral 30 3" xfId="13206" xr:uid="{00000000-0005-0000-0000-0000E4330000}"/>
    <cellStyle name="Neutral 30 3 2" xfId="13207" xr:uid="{00000000-0005-0000-0000-0000E5330000}"/>
    <cellStyle name="Neutral 30 3 3" xfId="13208" xr:uid="{00000000-0005-0000-0000-0000E6330000}"/>
    <cellStyle name="Neutral 30 4" xfId="13209" xr:uid="{00000000-0005-0000-0000-0000E7330000}"/>
    <cellStyle name="Neutral 30 4 2" xfId="13210" xr:uid="{00000000-0005-0000-0000-0000E8330000}"/>
    <cellStyle name="Neutral 30 4 3" xfId="13211" xr:uid="{00000000-0005-0000-0000-0000E9330000}"/>
    <cellStyle name="Neutral 30 5" xfId="13212" xr:uid="{00000000-0005-0000-0000-0000EA330000}"/>
    <cellStyle name="Neutral 30 5 2" xfId="13213" xr:uid="{00000000-0005-0000-0000-0000EB330000}"/>
    <cellStyle name="Neutral 30 5 3" xfId="13214" xr:uid="{00000000-0005-0000-0000-0000EC330000}"/>
    <cellStyle name="Neutral 30 6" xfId="13215" xr:uid="{00000000-0005-0000-0000-0000ED330000}"/>
    <cellStyle name="Neutral 30 6 2" xfId="13216" xr:uid="{00000000-0005-0000-0000-0000EE330000}"/>
    <cellStyle name="Neutral 30 6 3" xfId="13217" xr:uid="{00000000-0005-0000-0000-0000EF330000}"/>
    <cellStyle name="Neutral 30 7" xfId="13218" xr:uid="{00000000-0005-0000-0000-0000F0330000}"/>
    <cellStyle name="Neutral 30 8" xfId="13219" xr:uid="{00000000-0005-0000-0000-0000F1330000}"/>
    <cellStyle name="Neutral 30 9" xfId="13220" xr:uid="{00000000-0005-0000-0000-0000F2330000}"/>
    <cellStyle name="Neutral 31" xfId="13221" xr:uid="{00000000-0005-0000-0000-0000F3330000}"/>
    <cellStyle name="Neutral 31 10" xfId="13222" xr:uid="{00000000-0005-0000-0000-0000F4330000}"/>
    <cellStyle name="Neutral 31 2" xfId="13223" xr:uid="{00000000-0005-0000-0000-0000F5330000}"/>
    <cellStyle name="Neutral 31 2 2" xfId="13224" xr:uid="{00000000-0005-0000-0000-0000F6330000}"/>
    <cellStyle name="Neutral 31 2 2 2" xfId="13225" xr:uid="{00000000-0005-0000-0000-0000F7330000}"/>
    <cellStyle name="Neutral 31 2 2 3" xfId="13226" xr:uid="{00000000-0005-0000-0000-0000F8330000}"/>
    <cellStyle name="Neutral 31 2 3" xfId="13227" xr:uid="{00000000-0005-0000-0000-0000F9330000}"/>
    <cellStyle name="Neutral 31 2 4" xfId="13228" xr:uid="{00000000-0005-0000-0000-0000FA330000}"/>
    <cellStyle name="Neutral 31 3" xfId="13229" xr:uid="{00000000-0005-0000-0000-0000FB330000}"/>
    <cellStyle name="Neutral 31 3 2" xfId="13230" xr:uid="{00000000-0005-0000-0000-0000FC330000}"/>
    <cellStyle name="Neutral 31 3 3" xfId="13231" xr:uid="{00000000-0005-0000-0000-0000FD330000}"/>
    <cellStyle name="Neutral 31 4" xfId="13232" xr:uid="{00000000-0005-0000-0000-0000FE330000}"/>
    <cellStyle name="Neutral 31 4 2" xfId="13233" xr:uid="{00000000-0005-0000-0000-0000FF330000}"/>
    <cellStyle name="Neutral 31 4 3" xfId="13234" xr:uid="{00000000-0005-0000-0000-000000340000}"/>
    <cellStyle name="Neutral 31 5" xfId="13235" xr:uid="{00000000-0005-0000-0000-000001340000}"/>
    <cellStyle name="Neutral 31 5 2" xfId="13236" xr:uid="{00000000-0005-0000-0000-000002340000}"/>
    <cellStyle name="Neutral 31 5 3" xfId="13237" xr:uid="{00000000-0005-0000-0000-000003340000}"/>
    <cellStyle name="Neutral 31 6" xfId="13238" xr:uid="{00000000-0005-0000-0000-000004340000}"/>
    <cellStyle name="Neutral 31 6 2" xfId="13239" xr:uid="{00000000-0005-0000-0000-000005340000}"/>
    <cellStyle name="Neutral 31 6 3" xfId="13240" xr:uid="{00000000-0005-0000-0000-000006340000}"/>
    <cellStyle name="Neutral 31 7" xfId="13241" xr:uid="{00000000-0005-0000-0000-000007340000}"/>
    <cellStyle name="Neutral 31 8" xfId="13242" xr:uid="{00000000-0005-0000-0000-000008340000}"/>
    <cellStyle name="Neutral 31 9" xfId="13243" xr:uid="{00000000-0005-0000-0000-000009340000}"/>
    <cellStyle name="Neutral 32" xfId="13244" xr:uid="{00000000-0005-0000-0000-00000A340000}"/>
    <cellStyle name="Neutral 32 10" xfId="13245" xr:uid="{00000000-0005-0000-0000-00000B340000}"/>
    <cellStyle name="Neutral 32 2" xfId="13246" xr:uid="{00000000-0005-0000-0000-00000C340000}"/>
    <cellStyle name="Neutral 32 2 2" xfId="13247" xr:uid="{00000000-0005-0000-0000-00000D340000}"/>
    <cellStyle name="Neutral 32 2 2 2" xfId="13248" xr:uid="{00000000-0005-0000-0000-00000E340000}"/>
    <cellStyle name="Neutral 32 2 2 3" xfId="13249" xr:uid="{00000000-0005-0000-0000-00000F340000}"/>
    <cellStyle name="Neutral 32 2 3" xfId="13250" xr:uid="{00000000-0005-0000-0000-000010340000}"/>
    <cellStyle name="Neutral 32 2 4" xfId="13251" xr:uid="{00000000-0005-0000-0000-000011340000}"/>
    <cellStyle name="Neutral 32 3" xfId="13252" xr:uid="{00000000-0005-0000-0000-000012340000}"/>
    <cellStyle name="Neutral 32 3 2" xfId="13253" xr:uid="{00000000-0005-0000-0000-000013340000}"/>
    <cellStyle name="Neutral 32 3 3" xfId="13254" xr:uid="{00000000-0005-0000-0000-000014340000}"/>
    <cellStyle name="Neutral 32 4" xfId="13255" xr:uid="{00000000-0005-0000-0000-000015340000}"/>
    <cellStyle name="Neutral 32 4 2" xfId="13256" xr:uid="{00000000-0005-0000-0000-000016340000}"/>
    <cellStyle name="Neutral 32 4 3" xfId="13257" xr:uid="{00000000-0005-0000-0000-000017340000}"/>
    <cellStyle name="Neutral 32 5" xfId="13258" xr:uid="{00000000-0005-0000-0000-000018340000}"/>
    <cellStyle name="Neutral 32 5 2" xfId="13259" xr:uid="{00000000-0005-0000-0000-000019340000}"/>
    <cellStyle name="Neutral 32 5 3" xfId="13260" xr:uid="{00000000-0005-0000-0000-00001A340000}"/>
    <cellStyle name="Neutral 32 6" xfId="13261" xr:uid="{00000000-0005-0000-0000-00001B340000}"/>
    <cellStyle name="Neutral 32 6 2" xfId="13262" xr:uid="{00000000-0005-0000-0000-00001C340000}"/>
    <cellStyle name="Neutral 32 6 3" xfId="13263" xr:uid="{00000000-0005-0000-0000-00001D340000}"/>
    <cellStyle name="Neutral 32 7" xfId="13264" xr:uid="{00000000-0005-0000-0000-00001E340000}"/>
    <cellStyle name="Neutral 32 8" xfId="13265" xr:uid="{00000000-0005-0000-0000-00001F340000}"/>
    <cellStyle name="Neutral 32 9" xfId="13266" xr:uid="{00000000-0005-0000-0000-000020340000}"/>
    <cellStyle name="Neutral 33" xfId="13267" xr:uid="{00000000-0005-0000-0000-000021340000}"/>
    <cellStyle name="Neutral 33 10" xfId="13268" xr:uid="{00000000-0005-0000-0000-000022340000}"/>
    <cellStyle name="Neutral 33 2" xfId="13269" xr:uid="{00000000-0005-0000-0000-000023340000}"/>
    <cellStyle name="Neutral 33 2 2" xfId="13270" xr:uid="{00000000-0005-0000-0000-000024340000}"/>
    <cellStyle name="Neutral 33 2 2 2" xfId="13271" xr:uid="{00000000-0005-0000-0000-000025340000}"/>
    <cellStyle name="Neutral 33 2 2 3" xfId="13272" xr:uid="{00000000-0005-0000-0000-000026340000}"/>
    <cellStyle name="Neutral 33 2 3" xfId="13273" xr:uid="{00000000-0005-0000-0000-000027340000}"/>
    <cellStyle name="Neutral 33 2 4" xfId="13274" xr:uid="{00000000-0005-0000-0000-000028340000}"/>
    <cellStyle name="Neutral 33 3" xfId="13275" xr:uid="{00000000-0005-0000-0000-000029340000}"/>
    <cellStyle name="Neutral 33 3 2" xfId="13276" xr:uid="{00000000-0005-0000-0000-00002A340000}"/>
    <cellStyle name="Neutral 33 3 3" xfId="13277" xr:uid="{00000000-0005-0000-0000-00002B340000}"/>
    <cellStyle name="Neutral 33 4" xfId="13278" xr:uid="{00000000-0005-0000-0000-00002C340000}"/>
    <cellStyle name="Neutral 33 4 2" xfId="13279" xr:uid="{00000000-0005-0000-0000-00002D340000}"/>
    <cellStyle name="Neutral 33 4 3" xfId="13280" xr:uid="{00000000-0005-0000-0000-00002E340000}"/>
    <cellStyle name="Neutral 33 5" xfId="13281" xr:uid="{00000000-0005-0000-0000-00002F340000}"/>
    <cellStyle name="Neutral 33 5 2" xfId="13282" xr:uid="{00000000-0005-0000-0000-000030340000}"/>
    <cellStyle name="Neutral 33 5 3" xfId="13283" xr:uid="{00000000-0005-0000-0000-000031340000}"/>
    <cellStyle name="Neutral 33 6" xfId="13284" xr:uid="{00000000-0005-0000-0000-000032340000}"/>
    <cellStyle name="Neutral 33 6 2" xfId="13285" xr:uid="{00000000-0005-0000-0000-000033340000}"/>
    <cellStyle name="Neutral 33 6 3" xfId="13286" xr:uid="{00000000-0005-0000-0000-000034340000}"/>
    <cellStyle name="Neutral 33 7" xfId="13287" xr:uid="{00000000-0005-0000-0000-000035340000}"/>
    <cellStyle name="Neutral 33 8" xfId="13288" xr:uid="{00000000-0005-0000-0000-000036340000}"/>
    <cellStyle name="Neutral 33 9" xfId="13289" xr:uid="{00000000-0005-0000-0000-000037340000}"/>
    <cellStyle name="Neutral 34" xfId="13290" xr:uid="{00000000-0005-0000-0000-000038340000}"/>
    <cellStyle name="Neutral 34 10" xfId="13291" xr:uid="{00000000-0005-0000-0000-000039340000}"/>
    <cellStyle name="Neutral 34 2" xfId="13292" xr:uid="{00000000-0005-0000-0000-00003A340000}"/>
    <cellStyle name="Neutral 34 2 2" xfId="13293" xr:uid="{00000000-0005-0000-0000-00003B340000}"/>
    <cellStyle name="Neutral 34 2 2 2" xfId="13294" xr:uid="{00000000-0005-0000-0000-00003C340000}"/>
    <cellStyle name="Neutral 34 2 2 3" xfId="13295" xr:uid="{00000000-0005-0000-0000-00003D340000}"/>
    <cellStyle name="Neutral 34 2 3" xfId="13296" xr:uid="{00000000-0005-0000-0000-00003E340000}"/>
    <cellStyle name="Neutral 34 2 4" xfId="13297" xr:uid="{00000000-0005-0000-0000-00003F340000}"/>
    <cellStyle name="Neutral 34 3" xfId="13298" xr:uid="{00000000-0005-0000-0000-000040340000}"/>
    <cellStyle name="Neutral 34 3 2" xfId="13299" xr:uid="{00000000-0005-0000-0000-000041340000}"/>
    <cellStyle name="Neutral 34 3 3" xfId="13300" xr:uid="{00000000-0005-0000-0000-000042340000}"/>
    <cellStyle name="Neutral 34 4" xfId="13301" xr:uid="{00000000-0005-0000-0000-000043340000}"/>
    <cellStyle name="Neutral 34 4 2" xfId="13302" xr:uid="{00000000-0005-0000-0000-000044340000}"/>
    <cellStyle name="Neutral 34 4 3" xfId="13303" xr:uid="{00000000-0005-0000-0000-000045340000}"/>
    <cellStyle name="Neutral 34 5" xfId="13304" xr:uid="{00000000-0005-0000-0000-000046340000}"/>
    <cellStyle name="Neutral 34 5 2" xfId="13305" xr:uid="{00000000-0005-0000-0000-000047340000}"/>
    <cellStyle name="Neutral 34 5 3" xfId="13306" xr:uid="{00000000-0005-0000-0000-000048340000}"/>
    <cellStyle name="Neutral 34 6" xfId="13307" xr:uid="{00000000-0005-0000-0000-000049340000}"/>
    <cellStyle name="Neutral 34 6 2" xfId="13308" xr:uid="{00000000-0005-0000-0000-00004A340000}"/>
    <cellStyle name="Neutral 34 6 3" xfId="13309" xr:uid="{00000000-0005-0000-0000-00004B340000}"/>
    <cellStyle name="Neutral 34 7" xfId="13310" xr:uid="{00000000-0005-0000-0000-00004C340000}"/>
    <cellStyle name="Neutral 34 8" xfId="13311" xr:uid="{00000000-0005-0000-0000-00004D340000}"/>
    <cellStyle name="Neutral 34 9" xfId="13312" xr:uid="{00000000-0005-0000-0000-00004E340000}"/>
    <cellStyle name="Neutral 35" xfId="13313" xr:uid="{00000000-0005-0000-0000-00004F340000}"/>
    <cellStyle name="Neutral 35 10" xfId="13314" xr:uid="{00000000-0005-0000-0000-000050340000}"/>
    <cellStyle name="Neutral 35 2" xfId="13315" xr:uid="{00000000-0005-0000-0000-000051340000}"/>
    <cellStyle name="Neutral 35 2 2" xfId="13316" xr:uid="{00000000-0005-0000-0000-000052340000}"/>
    <cellStyle name="Neutral 35 2 2 2" xfId="13317" xr:uid="{00000000-0005-0000-0000-000053340000}"/>
    <cellStyle name="Neutral 35 2 2 3" xfId="13318" xr:uid="{00000000-0005-0000-0000-000054340000}"/>
    <cellStyle name="Neutral 35 2 3" xfId="13319" xr:uid="{00000000-0005-0000-0000-000055340000}"/>
    <cellStyle name="Neutral 35 2 4" xfId="13320" xr:uid="{00000000-0005-0000-0000-000056340000}"/>
    <cellStyle name="Neutral 35 3" xfId="13321" xr:uid="{00000000-0005-0000-0000-000057340000}"/>
    <cellStyle name="Neutral 35 3 2" xfId="13322" xr:uid="{00000000-0005-0000-0000-000058340000}"/>
    <cellStyle name="Neutral 35 3 3" xfId="13323" xr:uid="{00000000-0005-0000-0000-000059340000}"/>
    <cellStyle name="Neutral 35 4" xfId="13324" xr:uid="{00000000-0005-0000-0000-00005A340000}"/>
    <cellStyle name="Neutral 35 4 2" xfId="13325" xr:uid="{00000000-0005-0000-0000-00005B340000}"/>
    <cellStyle name="Neutral 35 4 3" xfId="13326" xr:uid="{00000000-0005-0000-0000-00005C340000}"/>
    <cellStyle name="Neutral 35 5" xfId="13327" xr:uid="{00000000-0005-0000-0000-00005D340000}"/>
    <cellStyle name="Neutral 35 5 2" xfId="13328" xr:uid="{00000000-0005-0000-0000-00005E340000}"/>
    <cellStyle name="Neutral 35 5 3" xfId="13329" xr:uid="{00000000-0005-0000-0000-00005F340000}"/>
    <cellStyle name="Neutral 35 6" xfId="13330" xr:uid="{00000000-0005-0000-0000-000060340000}"/>
    <cellStyle name="Neutral 35 6 2" xfId="13331" xr:uid="{00000000-0005-0000-0000-000061340000}"/>
    <cellStyle name="Neutral 35 6 3" xfId="13332" xr:uid="{00000000-0005-0000-0000-000062340000}"/>
    <cellStyle name="Neutral 35 7" xfId="13333" xr:uid="{00000000-0005-0000-0000-000063340000}"/>
    <cellStyle name="Neutral 35 8" xfId="13334" xr:uid="{00000000-0005-0000-0000-000064340000}"/>
    <cellStyle name="Neutral 35 9" xfId="13335" xr:uid="{00000000-0005-0000-0000-000065340000}"/>
    <cellStyle name="Neutral 36" xfId="13336" xr:uid="{00000000-0005-0000-0000-000066340000}"/>
    <cellStyle name="Neutral 36 10" xfId="13337" xr:uid="{00000000-0005-0000-0000-000067340000}"/>
    <cellStyle name="Neutral 36 2" xfId="13338" xr:uid="{00000000-0005-0000-0000-000068340000}"/>
    <cellStyle name="Neutral 36 2 2" xfId="13339" xr:uid="{00000000-0005-0000-0000-000069340000}"/>
    <cellStyle name="Neutral 36 2 2 2" xfId="13340" xr:uid="{00000000-0005-0000-0000-00006A340000}"/>
    <cellStyle name="Neutral 36 2 2 3" xfId="13341" xr:uid="{00000000-0005-0000-0000-00006B340000}"/>
    <cellStyle name="Neutral 36 2 3" xfId="13342" xr:uid="{00000000-0005-0000-0000-00006C340000}"/>
    <cellStyle name="Neutral 36 2 4" xfId="13343" xr:uid="{00000000-0005-0000-0000-00006D340000}"/>
    <cellStyle name="Neutral 36 3" xfId="13344" xr:uid="{00000000-0005-0000-0000-00006E340000}"/>
    <cellStyle name="Neutral 36 3 2" xfId="13345" xr:uid="{00000000-0005-0000-0000-00006F340000}"/>
    <cellStyle name="Neutral 36 3 3" xfId="13346" xr:uid="{00000000-0005-0000-0000-000070340000}"/>
    <cellStyle name="Neutral 36 4" xfId="13347" xr:uid="{00000000-0005-0000-0000-000071340000}"/>
    <cellStyle name="Neutral 36 4 2" xfId="13348" xr:uid="{00000000-0005-0000-0000-000072340000}"/>
    <cellStyle name="Neutral 36 4 3" xfId="13349" xr:uid="{00000000-0005-0000-0000-000073340000}"/>
    <cellStyle name="Neutral 36 5" xfId="13350" xr:uid="{00000000-0005-0000-0000-000074340000}"/>
    <cellStyle name="Neutral 36 5 2" xfId="13351" xr:uid="{00000000-0005-0000-0000-000075340000}"/>
    <cellStyle name="Neutral 36 5 3" xfId="13352" xr:uid="{00000000-0005-0000-0000-000076340000}"/>
    <cellStyle name="Neutral 36 6" xfId="13353" xr:uid="{00000000-0005-0000-0000-000077340000}"/>
    <cellStyle name="Neutral 36 6 2" xfId="13354" xr:uid="{00000000-0005-0000-0000-000078340000}"/>
    <cellStyle name="Neutral 36 6 3" xfId="13355" xr:uid="{00000000-0005-0000-0000-000079340000}"/>
    <cellStyle name="Neutral 36 7" xfId="13356" xr:uid="{00000000-0005-0000-0000-00007A340000}"/>
    <cellStyle name="Neutral 36 8" xfId="13357" xr:uid="{00000000-0005-0000-0000-00007B340000}"/>
    <cellStyle name="Neutral 36 9" xfId="13358" xr:uid="{00000000-0005-0000-0000-00007C340000}"/>
    <cellStyle name="Neutral 37" xfId="13359" xr:uid="{00000000-0005-0000-0000-00007D340000}"/>
    <cellStyle name="Neutral 37 10" xfId="13360" xr:uid="{00000000-0005-0000-0000-00007E340000}"/>
    <cellStyle name="Neutral 37 2" xfId="13361" xr:uid="{00000000-0005-0000-0000-00007F340000}"/>
    <cellStyle name="Neutral 37 2 2" xfId="13362" xr:uid="{00000000-0005-0000-0000-000080340000}"/>
    <cellStyle name="Neutral 37 2 2 2" xfId="13363" xr:uid="{00000000-0005-0000-0000-000081340000}"/>
    <cellStyle name="Neutral 37 2 2 3" xfId="13364" xr:uid="{00000000-0005-0000-0000-000082340000}"/>
    <cellStyle name="Neutral 37 2 3" xfId="13365" xr:uid="{00000000-0005-0000-0000-000083340000}"/>
    <cellStyle name="Neutral 37 2 4" xfId="13366" xr:uid="{00000000-0005-0000-0000-000084340000}"/>
    <cellStyle name="Neutral 37 3" xfId="13367" xr:uid="{00000000-0005-0000-0000-000085340000}"/>
    <cellStyle name="Neutral 37 3 2" xfId="13368" xr:uid="{00000000-0005-0000-0000-000086340000}"/>
    <cellStyle name="Neutral 37 3 3" xfId="13369" xr:uid="{00000000-0005-0000-0000-000087340000}"/>
    <cellStyle name="Neutral 37 4" xfId="13370" xr:uid="{00000000-0005-0000-0000-000088340000}"/>
    <cellStyle name="Neutral 37 4 2" xfId="13371" xr:uid="{00000000-0005-0000-0000-000089340000}"/>
    <cellStyle name="Neutral 37 4 3" xfId="13372" xr:uid="{00000000-0005-0000-0000-00008A340000}"/>
    <cellStyle name="Neutral 37 5" xfId="13373" xr:uid="{00000000-0005-0000-0000-00008B340000}"/>
    <cellStyle name="Neutral 37 5 2" xfId="13374" xr:uid="{00000000-0005-0000-0000-00008C340000}"/>
    <cellStyle name="Neutral 37 5 3" xfId="13375" xr:uid="{00000000-0005-0000-0000-00008D340000}"/>
    <cellStyle name="Neutral 37 6" xfId="13376" xr:uid="{00000000-0005-0000-0000-00008E340000}"/>
    <cellStyle name="Neutral 37 6 2" xfId="13377" xr:uid="{00000000-0005-0000-0000-00008F340000}"/>
    <cellStyle name="Neutral 37 6 3" xfId="13378" xr:uid="{00000000-0005-0000-0000-000090340000}"/>
    <cellStyle name="Neutral 37 7" xfId="13379" xr:uid="{00000000-0005-0000-0000-000091340000}"/>
    <cellStyle name="Neutral 37 8" xfId="13380" xr:uid="{00000000-0005-0000-0000-000092340000}"/>
    <cellStyle name="Neutral 37 9" xfId="13381" xr:uid="{00000000-0005-0000-0000-000093340000}"/>
    <cellStyle name="Neutral 38" xfId="13382" xr:uid="{00000000-0005-0000-0000-000094340000}"/>
    <cellStyle name="Neutral 38 10" xfId="13383" xr:uid="{00000000-0005-0000-0000-000095340000}"/>
    <cellStyle name="Neutral 38 2" xfId="13384" xr:uid="{00000000-0005-0000-0000-000096340000}"/>
    <cellStyle name="Neutral 38 2 2" xfId="13385" xr:uid="{00000000-0005-0000-0000-000097340000}"/>
    <cellStyle name="Neutral 38 2 2 2" xfId="13386" xr:uid="{00000000-0005-0000-0000-000098340000}"/>
    <cellStyle name="Neutral 38 2 2 3" xfId="13387" xr:uid="{00000000-0005-0000-0000-000099340000}"/>
    <cellStyle name="Neutral 38 2 3" xfId="13388" xr:uid="{00000000-0005-0000-0000-00009A340000}"/>
    <cellStyle name="Neutral 38 2 4" xfId="13389" xr:uid="{00000000-0005-0000-0000-00009B340000}"/>
    <cellStyle name="Neutral 38 3" xfId="13390" xr:uid="{00000000-0005-0000-0000-00009C340000}"/>
    <cellStyle name="Neutral 38 3 2" xfId="13391" xr:uid="{00000000-0005-0000-0000-00009D340000}"/>
    <cellStyle name="Neutral 38 3 3" xfId="13392" xr:uid="{00000000-0005-0000-0000-00009E340000}"/>
    <cellStyle name="Neutral 38 4" xfId="13393" xr:uid="{00000000-0005-0000-0000-00009F340000}"/>
    <cellStyle name="Neutral 38 4 2" xfId="13394" xr:uid="{00000000-0005-0000-0000-0000A0340000}"/>
    <cellStyle name="Neutral 38 4 3" xfId="13395" xr:uid="{00000000-0005-0000-0000-0000A1340000}"/>
    <cellStyle name="Neutral 38 5" xfId="13396" xr:uid="{00000000-0005-0000-0000-0000A2340000}"/>
    <cellStyle name="Neutral 38 5 2" xfId="13397" xr:uid="{00000000-0005-0000-0000-0000A3340000}"/>
    <cellStyle name="Neutral 38 5 3" xfId="13398" xr:uid="{00000000-0005-0000-0000-0000A4340000}"/>
    <cellStyle name="Neutral 38 6" xfId="13399" xr:uid="{00000000-0005-0000-0000-0000A5340000}"/>
    <cellStyle name="Neutral 38 6 2" xfId="13400" xr:uid="{00000000-0005-0000-0000-0000A6340000}"/>
    <cellStyle name="Neutral 38 6 3" xfId="13401" xr:uid="{00000000-0005-0000-0000-0000A7340000}"/>
    <cellStyle name="Neutral 38 7" xfId="13402" xr:uid="{00000000-0005-0000-0000-0000A8340000}"/>
    <cellStyle name="Neutral 38 8" xfId="13403" xr:uid="{00000000-0005-0000-0000-0000A9340000}"/>
    <cellStyle name="Neutral 38 9" xfId="13404" xr:uid="{00000000-0005-0000-0000-0000AA340000}"/>
    <cellStyle name="Neutral 39" xfId="13405" xr:uid="{00000000-0005-0000-0000-0000AB340000}"/>
    <cellStyle name="Neutral 39 10" xfId="13406" xr:uid="{00000000-0005-0000-0000-0000AC340000}"/>
    <cellStyle name="Neutral 39 2" xfId="13407" xr:uid="{00000000-0005-0000-0000-0000AD340000}"/>
    <cellStyle name="Neutral 39 2 2" xfId="13408" xr:uid="{00000000-0005-0000-0000-0000AE340000}"/>
    <cellStyle name="Neutral 39 2 2 2" xfId="13409" xr:uid="{00000000-0005-0000-0000-0000AF340000}"/>
    <cellStyle name="Neutral 39 2 2 3" xfId="13410" xr:uid="{00000000-0005-0000-0000-0000B0340000}"/>
    <cellStyle name="Neutral 39 2 3" xfId="13411" xr:uid="{00000000-0005-0000-0000-0000B1340000}"/>
    <cellStyle name="Neutral 39 2 4" xfId="13412" xr:uid="{00000000-0005-0000-0000-0000B2340000}"/>
    <cellStyle name="Neutral 39 3" xfId="13413" xr:uid="{00000000-0005-0000-0000-0000B3340000}"/>
    <cellStyle name="Neutral 39 3 2" xfId="13414" xr:uid="{00000000-0005-0000-0000-0000B4340000}"/>
    <cellStyle name="Neutral 39 3 3" xfId="13415" xr:uid="{00000000-0005-0000-0000-0000B5340000}"/>
    <cellStyle name="Neutral 39 4" xfId="13416" xr:uid="{00000000-0005-0000-0000-0000B6340000}"/>
    <cellStyle name="Neutral 39 4 2" xfId="13417" xr:uid="{00000000-0005-0000-0000-0000B7340000}"/>
    <cellStyle name="Neutral 39 4 3" xfId="13418" xr:uid="{00000000-0005-0000-0000-0000B8340000}"/>
    <cellStyle name="Neutral 39 5" xfId="13419" xr:uid="{00000000-0005-0000-0000-0000B9340000}"/>
    <cellStyle name="Neutral 39 5 2" xfId="13420" xr:uid="{00000000-0005-0000-0000-0000BA340000}"/>
    <cellStyle name="Neutral 39 5 3" xfId="13421" xr:uid="{00000000-0005-0000-0000-0000BB340000}"/>
    <cellStyle name="Neutral 39 6" xfId="13422" xr:uid="{00000000-0005-0000-0000-0000BC340000}"/>
    <cellStyle name="Neutral 39 6 2" xfId="13423" xr:uid="{00000000-0005-0000-0000-0000BD340000}"/>
    <cellStyle name="Neutral 39 6 3" xfId="13424" xr:uid="{00000000-0005-0000-0000-0000BE340000}"/>
    <cellStyle name="Neutral 39 7" xfId="13425" xr:uid="{00000000-0005-0000-0000-0000BF340000}"/>
    <cellStyle name="Neutral 39 8" xfId="13426" xr:uid="{00000000-0005-0000-0000-0000C0340000}"/>
    <cellStyle name="Neutral 39 9" xfId="13427" xr:uid="{00000000-0005-0000-0000-0000C1340000}"/>
    <cellStyle name="Neutral 4" xfId="13428" xr:uid="{00000000-0005-0000-0000-0000C2340000}"/>
    <cellStyle name="Neutral 4 10" xfId="13429" xr:uid="{00000000-0005-0000-0000-0000C3340000}"/>
    <cellStyle name="Neutral 4 2" xfId="13430" xr:uid="{00000000-0005-0000-0000-0000C4340000}"/>
    <cellStyle name="Neutral 4 2 2" xfId="13431" xr:uid="{00000000-0005-0000-0000-0000C5340000}"/>
    <cellStyle name="Neutral 4 2 2 2" xfId="13432" xr:uid="{00000000-0005-0000-0000-0000C6340000}"/>
    <cellStyle name="Neutral 4 2 2 3" xfId="13433" xr:uid="{00000000-0005-0000-0000-0000C7340000}"/>
    <cellStyle name="Neutral 4 2 3" xfId="13434" xr:uid="{00000000-0005-0000-0000-0000C8340000}"/>
    <cellStyle name="Neutral 4 2 4" xfId="13435" xr:uid="{00000000-0005-0000-0000-0000C9340000}"/>
    <cellStyle name="Neutral 4 3" xfId="13436" xr:uid="{00000000-0005-0000-0000-0000CA340000}"/>
    <cellStyle name="Neutral 4 3 2" xfId="13437" xr:uid="{00000000-0005-0000-0000-0000CB340000}"/>
    <cellStyle name="Neutral 4 3 3" xfId="13438" xr:uid="{00000000-0005-0000-0000-0000CC340000}"/>
    <cellStyle name="Neutral 4 4" xfId="13439" xr:uid="{00000000-0005-0000-0000-0000CD340000}"/>
    <cellStyle name="Neutral 4 4 2" xfId="13440" xr:uid="{00000000-0005-0000-0000-0000CE340000}"/>
    <cellStyle name="Neutral 4 4 3" xfId="13441" xr:uid="{00000000-0005-0000-0000-0000CF340000}"/>
    <cellStyle name="Neutral 4 5" xfId="13442" xr:uid="{00000000-0005-0000-0000-0000D0340000}"/>
    <cellStyle name="Neutral 4 5 2" xfId="13443" xr:uid="{00000000-0005-0000-0000-0000D1340000}"/>
    <cellStyle name="Neutral 4 5 3" xfId="13444" xr:uid="{00000000-0005-0000-0000-0000D2340000}"/>
    <cellStyle name="Neutral 4 6" xfId="13445" xr:uid="{00000000-0005-0000-0000-0000D3340000}"/>
    <cellStyle name="Neutral 4 6 2" xfId="13446" xr:uid="{00000000-0005-0000-0000-0000D4340000}"/>
    <cellStyle name="Neutral 4 6 3" xfId="13447" xr:uid="{00000000-0005-0000-0000-0000D5340000}"/>
    <cellStyle name="Neutral 4 7" xfId="13448" xr:uid="{00000000-0005-0000-0000-0000D6340000}"/>
    <cellStyle name="Neutral 4 8" xfId="13449" xr:uid="{00000000-0005-0000-0000-0000D7340000}"/>
    <cellStyle name="Neutral 4 9" xfId="13450" xr:uid="{00000000-0005-0000-0000-0000D8340000}"/>
    <cellStyle name="Neutral 40" xfId="13451" xr:uid="{00000000-0005-0000-0000-0000D9340000}"/>
    <cellStyle name="Neutral 40 10" xfId="13452" xr:uid="{00000000-0005-0000-0000-0000DA340000}"/>
    <cellStyle name="Neutral 40 2" xfId="13453" xr:uid="{00000000-0005-0000-0000-0000DB340000}"/>
    <cellStyle name="Neutral 40 2 2" xfId="13454" xr:uid="{00000000-0005-0000-0000-0000DC340000}"/>
    <cellStyle name="Neutral 40 2 2 2" xfId="13455" xr:uid="{00000000-0005-0000-0000-0000DD340000}"/>
    <cellStyle name="Neutral 40 2 2 3" xfId="13456" xr:uid="{00000000-0005-0000-0000-0000DE340000}"/>
    <cellStyle name="Neutral 40 2 3" xfId="13457" xr:uid="{00000000-0005-0000-0000-0000DF340000}"/>
    <cellStyle name="Neutral 40 2 4" xfId="13458" xr:uid="{00000000-0005-0000-0000-0000E0340000}"/>
    <cellStyle name="Neutral 40 3" xfId="13459" xr:uid="{00000000-0005-0000-0000-0000E1340000}"/>
    <cellStyle name="Neutral 40 3 2" xfId="13460" xr:uid="{00000000-0005-0000-0000-0000E2340000}"/>
    <cellStyle name="Neutral 40 3 3" xfId="13461" xr:uid="{00000000-0005-0000-0000-0000E3340000}"/>
    <cellStyle name="Neutral 40 4" xfId="13462" xr:uid="{00000000-0005-0000-0000-0000E4340000}"/>
    <cellStyle name="Neutral 40 4 2" xfId="13463" xr:uid="{00000000-0005-0000-0000-0000E5340000}"/>
    <cellStyle name="Neutral 40 4 3" xfId="13464" xr:uid="{00000000-0005-0000-0000-0000E6340000}"/>
    <cellStyle name="Neutral 40 5" xfId="13465" xr:uid="{00000000-0005-0000-0000-0000E7340000}"/>
    <cellStyle name="Neutral 40 5 2" xfId="13466" xr:uid="{00000000-0005-0000-0000-0000E8340000}"/>
    <cellStyle name="Neutral 40 5 3" xfId="13467" xr:uid="{00000000-0005-0000-0000-0000E9340000}"/>
    <cellStyle name="Neutral 40 6" xfId="13468" xr:uid="{00000000-0005-0000-0000-0000EA340000}"/>
    <cellStyle name="Neutral 40 6 2" xfId="13469" xr:uid="{00000000-0005-0000-0000-0000EB340000}"/>
    <cellStyle name="Neutral 40 6 3" xfId="13470" xr:uid="{00000000-0005-0000-0000-0000EC340000}"/>
    <cellStyle name="Neutral 40 7" xfId="13471" xr:uid="{00000000-0005-0000-0000-0000ED340000}"/>
    <cellStyle name="Neutral 40 8" xfId="13472" xr:uid="{00000000-0005-0000-0000-0000EE340000}"/>
    <cellStyle name="Neutral 40 9" xfId="13473" xr:uid="{00000000-0005-0000-0000-0000EF340000}"/>
    <cellStyle name="Neutral 41" xfId="13474" xr:uid="{00000000-0005-0000-0000-0000F0340000}"/>
    <cellStyle name="Neutral 41 10" xfId="13475" xr:uid="{00000000-0005-0000-0000-0000F1340000}"/>
    <cellStyle name="Neutral 41 2" xfId="13476" xr:uid="{00000000-0005-0000-0000-0000F2340000}"/>
    <cellStyle name="Neutral 41 2 2" xfId="13477" xr:uid="{00000000-0005-0000-0000-0000F3340000}"/>
    <cellStyle name="Neutral 41 2 2 2" xfId="13478" xr:uid="{00000000-0005-0000-0000-0000F4340000}"/>
    <cellStyle name="Neutral 41 2 2 3" xfId="13479" xr:uid="{00000000-0005-0000-0000-0000F5340000}"/>
    <cellStyle name="Neutral 41 2 3" xfId="13480" xr:uid="{00000000-0005-0000-0000-0000F6340000}"/>
    <cellStyle name="Neutral 41 2 4" xfId="13481" xr:uid="{00000000-0005-0000-0000-0000F7340000}"/>
    <cellStyle name="Neutral 41 3" xfId="13482" xr:uid="{00000000-0005-0000-0000-0000F8340000}"/>
    <cellStyle name="Neutral 41 3 2" xfId="13483" xr:uid="{00000000-0005-0000-0000-0000F9340000}"/>
    <cellStyle name="Neutral 41 3 3" xfId="13484" xr:uid="{00000000-0005-0000-0000-0000FA340000}"/>
    <cellStyle name="Neutral 41 4" xfId="13485" xr:uid="{00000000-0005-0000-0000-0000FB340000}"/>
    <cellStyle name="Neutral 41 4 2" xfId="13486" xr:uid="{00000000-0005-0000-0000-0000FC340000}"/>
    <cellStyle name="Neutral 41 4 3" xfId="13487" xr:uid="{00000000-0005-0000-0000-0000FD340000}"/>
    <cellStyle name="Neutral 41 5" xfId="13488" xr:uid="{00000000-0005-0000-0000-0000FE340000}"/>
    <cellStyle name="Neutral 41 5 2" xfId="13489" xr:uid="{00000000-0005-0000-0000-0000FF340000}"/>
    <cellStyle name="Neutral 41 5 3" xfId="13490" xr:uid="{00000000-0005-0000-0000-000000350000}"/>
    <cellStyle name="Neutral 41 6" xfId="13491" xr:uid="{00000000-0005-0000-0000-000001350000}"/>
    <cellStyle name="Neutral 41 6 2" xfId="13492" xr:uid="{00000000-0005-0000-0000-000002350000}"/>
    <cellStyle name="Neutral 41 6 3" xfId="13493" xr:uid="{00000000-0005-0000-0000-000003350000}"/>
    <cellStyle name="Neutral 41 7" xfId="13494" xr:uid="{00000000-0005-0000-0000-000004350000}"/>
    <cellStyle name="Neutral 41 8" xfId="13495" xr:uid="{00000000-0005-0000-0000-000005350000}"/>
    <cellStyle name="Neutral 41 9" xfId="13496" xr:uid="{00000000-0005-0000-0000-000006350000}"/>
    <cellStyle name="Neutral 42" xfId="13497" xr:uid="{00000000-0005-0000-0000-000007350000}"/>
    <cellStyle name="Neutral 42 10" xfId="13498" xr:uid="{00000000-0005-0000-0000-000008350000}"/>
    <cellStyle name="Neutral 42 2" xfId="13499" xr:uid="{00000000-0005-0000-0000-000009350000}"/>
    <cellStyle name="Neutral 42 2 2" xfId="13500" xr:uid="{00000000-0005-0000-0000-00000A350000}"/>
    <cellStyle name="Neutral 42 2 2 2" xfId="13501" xr:uid="{00000000-0005-0000-0000-00000B350000}"/>
    <cellStyle name="Neutral 42 2 2 3" xfId="13502" xr:uid="{00000000-0005-0000-0000-00000C350000}"/>
    <cellStyle name="Neutral 42 2 3" xfId="13503" xr:uid="{00000000-0005-0000-0000-00000D350000}"/>
    <cellStyle name="Neutral 42 2 4" xfId="13504" xr:uid="{00000000-0005-0000-0000-00000E350000}"/>
    <cellStyle name="Neutral 42 3" xfId="13505" xr:uid="{00000000-0005-0000-0000-00000F350000}"/>
    <cellStyle name="Neutral 42 3 2" xfId="13506" xr:uid="{00000000-0005-0000-0000-000010350000}"/>
    <cellStyle name="Neutral 42 3 3" xfId="13507" xr:uid="{00000000-0005-0000-0000-000011350000}"/>
    <cellStyle name="Neutral 42 4" xfId="13508" xr:uid="{00000000-0005-0000-0000-000012350000}"/>
    <cellStyle name="Neutral 42 4 2" xfId="13509" xr:uid="{00000000-0005-0000-0000-000013350000}"/>
    <cellStyle name="Neutral 42 4 3" xfId="13510" xr:uid="{00000000-0005-0000-0000-000014350000}"/>
    <cellStyle name="Neutral 42 5" xfId="13511" xr:uid="{00000000-0005-0000-0000-000015350000}"/>
    <cellStyle name="Neutral 42 5 2" xfId="13512" xr:uid="{00000000-0005-0000-0000-000016350000}"/>
    <cellStyle name="Neutral 42 5 3" xfId="13513" xr:uid="{00000000-0005-0000-0000-000017350000}"/>
    <cellStyle name="Neutral 42 6" xfId="13514" xr:uid="{00000000-0005-0000-0000-000018350000}"/>
    <cellStyle name="Neutral 42 6 2" xfId="13515" xr:uid="{00000000-0005-0000-0000-000019350000}"/>
    <cellStyle name="Neutral 42 6 3" xfId="13516" xr:uid="{00000000-0005-0000-0000-00001A350000}"/>
    <cellStyle name="Neutral 42 7" xfId="13517" xr:uid="{00000000-0005-0000-0000-00001B350000}"/>
    <cellStyle name="Neutral 42 8" xfId="13518" xr:uid="{00000000-0005-0000-0000-00001C350000}"/>
    <cellStyle name="Neutral 42 9" xfId="13519" xr:uid="{00000000-0005-0000-0000-00001D350000}"/>
    <cellStyle name="Neutral 43" xfId="13520" xr:uid="{00000000-0005-0000-0000-00001E350000}"/>
    <cellStyle name="Neutral 43 10" xfId="13521" xr:uid="{00000000-0005-0000-0000-00001F350000}"/>
    <cellStyle name="Neutral 43 2" xfId="13522" xr:uid="{00000000-0005-0000-0000-000020350000}"/>
    <cellStyle name="Neutral 43 2 2" xfId="13523" xr:uid="{00000000-0005-0000-0000-000021350000}"/>
    <cellStyle name="Neutral 43 2 2 2" xfId="13524" xr:uid="{00000000-0005-0000-0000-000022350000}"/>
    <cellStyle name="Neutral 43 2 2 3" xfId="13525" xr:uid="{00000000-0005-0000-0000-000023350000}"/>
    <cellStyle name="Neutral 43 2 3" xfId="13526" xr:uid="{00000000-0005-0000-0000-000024350000}"/>
    <cellStyle name="Neutral 43 2 4" xfId="13527" xr:uid="{00000000-0005-0000-0000-000025350000}"/>
    <cellStyle name="Neutral 43 3" xfId="13528" xr:uid="{00000000-0005-0000-0000-000026350000}"/>
    <cellStyle name="Neutral 43 3 2" xfId="13529" xr:uid="{00000000-0005-0000-0000-000027350000}"/>
    <cellStyle name="Neutral 43 3 3" xfId="13530" xr:uid="{00000000-0005-0000-0000-000028350000}"/>
    <cellStyle name="Neutral 43 4" xfId="13531" xr:uid="{00000000-0005-0000-0000-000029350000}"/>
    <cellStyle name="Neutral 43 4 2" xfId="13532" xr:uid="{00000000-0005-0000-0000-00002A350000}"/>
    <cellStyle name="Neutral 43 4 3" xfId="13533" xr:uid="{00000000-0005-0000-0000-00002B350000}"/>
    <cellStyle name="Neutral 43 5" xfId="13534" xr:uid="{00000000-0005-0000-0000-00002C350000}"/>
    <cellStyle name="Neutral 43 5 2" xfId="13535" xr:uid="{00000000-0005-0000-0000-00002D350000}"/>
    <cellStyle name="Neutral 43 5 3" xfId="13536" xr:uid="{00000000-0005-0000-0000-00002E350000}"/>
    <cellStyle name="Neutral 43 6" xfId="13537" xr:uid="{00000000-0005-0000-0000-00002F350000}"/>
    <cellStyle name="Neutral 43 6 2" xfId="13538" xr:uid="{00000000-0005-0000-0000-000030350000}"/>
    <cellStyle name="Neutral 43 6 3" xfId="13539" xr:uid="{00000000-0005-0000-0000-000031350000}"/>
    <cellStyle name="Neutral 43 7" xfId="13540" xr:uid="{00000000-0005-0000-0000-000032350000}"/>
    <cellStyle name="Neutral 43 8" xfId="13541" xr:uid="{00000000-0005-0000-0000-000033350000}"/>
    <cellStyle name="Neutral 43 9" xfId="13542" xr:uid="{00000000-0005-0000-0000-000034350000}"/>
    <cellStyle name="Neutral 44" xfId="13543" xr:uid="{00000000-0005-0000-0000-000035350000}"/>
    <cellStyle name="Neutral 44 10" xfId="13544" xr:uid="{00000000-0005-0000-0000-000036350000}"/>
    <cellStyle name="Neutral 44 2" xfId="13545" xr:uid="{00000000-0005-0000-0000-000037350000}"/>
    <cellStyle name="Neutral 44 2 2" xfId="13546" xr:uid="{00000000-0005-0000-0000-000038350000}"/>
    <cellStyle name="Neutral 44 2 2 2" xfId="13547" xr:uid="{00000000-0005-0000-0000-000039350000}"/>
    <cellStyle name="Neutral 44 2 2 3" xfId="13548" xr:uid="{00000000-0005-0000-0000-00003A350000}"/>
    <cellStyle name="Neutral 44 2 3" xfId="13549" xr:uid="{00000000-0005-0000-0000-00003B350000}"/>
    <cellStyle name="Neutral 44 2 4" xfId="13550" xr:uid="{00000000-0005-0000-0000-00003C350000}"/>
    <cellStyle name="Neutral 44 3" xfId="13551" xr:uid="{00000000-0005-0000-0000-00003D350000}"/>
    <cellStyle name="Neutral 44 3 2" xfId="13552" xr:uid="{00000000-0005-0000-0000-00003E350000}"/>
    <cellStyle name="Neutral 44 3 3" xfId="13553" xr:uid="{00000000-0005-0000-0000-00003F350000}"/>
    <cellStyle name="Neutral 44 4" xfId="13554" xr:uid="{00000000-0005-0000-0000-000040350000}"/>
    <cellStyle name="Neutral 44 4 2" xfId="13555" xr:uid="{00000000-0005-0000-0000-000041350000}"/>
    <cellStyle name="Neutral 44 4 3" xfId="13556" xr:uid="{00000000-0005-0000-0000-000042350000}"/>
    <cellStyle name="Neutral 44 5" xfId="13557" xr:uid="{00000000-0005-0000-0000-000043350000}"/>
    <cellStyle name="Neutral 44 5 2" xfId="13558" xr:uid="{00000000-0005-0000-0000-000044350000}"/>
    <cellStyle name="Neutral 44 5 3" xfId="13559" xr:uid="{00000000-0005-0000-0000-000045350000}"/>
    <cellStyle name="Neutral 44 6" xfId="13560" xr:uid="{00000000-0005-0000-0000-000046350000}"/>
    <cellStyle name="Neutral 44 6 2" xfId="13561" xr:uid="{00000000-0005-0000-0000-000047350000}"/>
    <cellStyle name="Neutral 44 6 3" xfId="13562" xr:uid="{00000000-0005-0000-0000-000048350000}"/>
    <cellStyle name="Neutral 44 7" xfId="13563" xr:uid="{00000000-0005-0000-0000-000049350000}"/>
    <cellStyle name="Neutral 44 8" xfId="13564" xr:uid="{00000000-0005-0000-0000-00004A350000}"/>
    <cellStyle name="Neutral 44 9" xfId="13565" xr:uid="{00000000-0005-0000-0000-00004B350000}"/>
    <cellStyle name="Neutral 45" xfId="13566" xr:uid="{00000000-0005-0000-0000-00004C350000}"/>
    <cellStyle name="Neutral 45 10" xfId="13567" xr:uid="{00000000-0005-0000-0000-00004D350000}"/>
    <cellStyle name="Neutral 45 2" xfId="13568" xr:uid="{00000000-0005-0000-0000-00004E350000}"/>
    <cellStyle name="Neutral 45 2 2" xfId="13569" xr:uid="{00000000-0005-0000-0000-00004F350000}"/>
    <cellStyle name="Neutral 45 2 2 2" xfId="13570" xr:uid="{00000000-0005-0000-0000-000050350000}"/>
    <cellStyle name="Neutral 45 2 2 3" xfId="13571" xr:uid="{00000000-0005-0000-0000-000051350000}"/>
    <cellStyle name="Neutral 45 2 3" xfId="13572" xr:uid="{00000000-0005-0000-0000-000052350000}"/>
    <cellStyle name="Neutral 45 2 4" xfId="13573" xr:uid="{00000000-0005-0000-0000-000053350000}"/>
    <cellStyle name="Neutral 45 3" xfId="13574" xr:uid="{00000000-0005-0000-0000-000054350000}"/>
    <cellStyle name="Neutral 45 3 2" xfId="13575" xr:uid="{00000000-0005-0000-0000-000055350000}"/>
    <cellStyle name="Neutral 45 3 3" xfId="13576" xr:uid="{00000000-0005-0000-0000-000056350000}"/>
    <cellStyle name="Neutral 45 4" xfId="13577" xr:uid="{00000000-0005-0000-0000-000057350000}"/>
    <cellStyle name="Neutral 45 4 2" xfId="13578" xr:uid="{00000000-0005-0000-0000-000058350000}"/>
    <cellStyle name="Neutral 45 4 3" xfId="13579" xr:uid="{00000000-0005-0000-0000-000059350000}"/>
    <cellStyle name="Neutral 45 5" xfId="13580" xr:uid="{00000000-0005-0000-0000-00005A350000}"/>
    <cellStyle name="Neutral 45 5 2" xfId="13581" xr:uid="{00000000-0005-0000-0000-00005B350000}"/>
    <cellStyle name="Neutral 45 5 3" xfId="13582" xr:uid="{00000000-0005-0000-0000-00005C350000}"/>
    <cellStyle name="Neutral 45 6" xfId="13583" xr:uid="{00000000-0005-0000-0000-00005D350000}"/>
    <cellStyle name="Neutral 45 6 2" xfId="13584" xr:uid="{00000000-0005-0000-0000-00005E350000}"/>
    <cellStyle name="Neutral 45 6 3" xfId="13585" xr:uid="{00000000-0005-0000-0000-00005F350000}"/>
    <cellStyle name="Neutral 45 7" xfId="13586" xr:uid="{00000000-0005-0000-0000-000060350000}"/>
    <cellStyle name="Neutral 45 8" xfId="13587" xr:uid="{00000000-0005-0000-0000-000061350000}"/>
    <cellStyle name="Neutral 45 9" xfId="13588" xr:uid="{00000000-0005-0000-0000-000062350000}"/>
    <cellStyle name="Neutral 46" xfId="13589" xr:uid="{00000000-0005-0000-0000-000063350000}"/>
    <cellStyle name="Neutral 46 10" xfId="13590" xr:uid="{00000000-0005-0000-0000-000064350000}"/>
    <cellStyle name="Neutral 46 2" xfId="13591" xr:uid="{00000000-0005-0000-0000-000065350000}"/>
    <cellStyle name="Neutral 46 2 2" xfId="13592" xr:uid="{00000000-0005-0000-0000-000066350000}"/>
    <cellStyle name="Neutral 46 2 2 2" xfId="13593" xr:uid="{00000000-0005-0000-0000-000067350000}"/>
    <cellStyle name="Neutral 46 2 2 3" xfId="13594" xr:uid="{00000000-0005-0000-0000-000068350000}"/>
    <cellStyle name="Neutral 46 2 3" xfId="13595" xr:uid="{00000000-0005-0000-0000-000069350000}"/>
    <cellStyle name="Neutral 46 2 4" xfId="13596" xr:uid="{00000000-0005-0000-0000-00006A350000}"/>
    <cellStyle name="Neutral 46 3" xfId="13597" xr:uid="{00000000-0005-0000-0000-00006B350000}"/>
    <cellStyle name="Neutral 46 3 2" xfId="13598" xr:uid="{00000000-0005-0000-0000-00006C350000}"/>
    <cellStyle name="Neutral 46 3 3" xfId="13599" xr:uid="{00000000-0005-0000-0000-00006D350000}"/>
    <cellStyle name="Neutral 46 4" xfId="13600" xr:uid="{00000000-0005-0000-0000-00006E350000}"/>
    <cellStyle name="Neutral 46 4 2" xfId="13601" xr:uid="{00000000-0005-0000-0000-00006F350000}"/>
    <cellStyle name="Neutral 46 4 3" xfId="13602" xr:uid="{00000000-0005-0000-0000-000070350000}"/>
    <cellStyle name="Neutral 46 5" xfId="13603" xr:uid="{00000000-0005-0000-0000-000071350000}"/>
    <cellStyle name="Neutral 46 5 2" xfId="13604" xr:uid="{00000000-0005-0000-0000-000072350000}"/>
    <cellStyle name="Neutral 46 5 3" xfId="13605" xr:uid="{00000000-0005-0000-0000-000073350000}"/>
    <cellStyle name="Neutral 46 6" xfId="13606" xr:uid="{00000000-0005-0000-0000-000074350000}"/>
    <cellStyle name="Neutral 46 6 2" xfId="13607" xr:uid="{00000000-0005-0000-0000-000075350000}"/>
    <cellStyle name="Neutral 46 6 3" xfId="13608" xr:uid="{00000000-0005-0000-0000-000076350000}"/>
    <cellStyle name="Neutral 46 7" xfId="13609" xr:uid="{00000000-0005-0000-0000-000077350000}"/>
    <cellStyle name="Neutral 46 8" xfId="13610" xr:uid="{00000000-0005-0000-0000-000078350000}"/>
    <cellStyle name="Neutral 46 9" xfId="13611" xr:uid="{00000000-0005-0000-0000-000079350000}"/>
    <cellStyle name="Neutral 47" xfId="13612" xr:uid="{00000000-0005-0000-0000-00007A350000}"/>
    <cellStyle name="Neutral 47 10" xfId="13613" xr:uid="{00000000-0005-0000-0000-00007B350000}"/>
    <cellStyle name="Neutral 47 2" xfId="13614" xr:uid="{00000000-0005-0000-0000-00007C350000}"/>
    <cellStyle name="Neutral 47 2 2" xfId="13615" xr:uid="{00000000-0005-0000-0000-00007D350000}"/>
    <cellStyle name="Neutral 47 2 2 2" xfId="13616" xr:uid="{00000000-0005-0000-0000-00007E350000}"/>
    <cellStyle name="Neutral 47 2 2 3" xfId="13617" xr:uid="{00000000-0005-0000-0000-00007F350000}"/>
    <cellStyle name="Neutral 47 2 3" xfId="13618" xr:uid="{00000000-0005-0000-0000-000080350000}"/>
    <cellStyle name="Neutral 47 2 4" xfId="13619" xr:uid="{00000000-0005-0000-0000-000081350000}"/>
    <cellStyle name="Neutral 47 3" xfId="13620" xr:uid="{00000000-0005-0000-0000-000082350000}"/>
    <cellStyle name="Neutral 47 3 2" xfId="13621" xr:uid="{00000000-0005-0000-0000-000083350000}"/>
    <cellStyle name="Neutral 47 3 3" xfId="13622" xr:uid="{00000000-0005-0000-0000-000084350000}"/>
    <cellStyle name="Neutral 47 4" xfId="13623" xr:uid="{00000000-0005-0000-0000-000085350000}"/>
    <cellStyle name="Neutral 47 4 2" xfId="13624" xr:uid="{00000000-0005-0000-0000-000086350000}"/>
    <cellStyle name="Neutral 47 4 3" xfId="13625" xr:uid="{00000000-0005-0000-0000-000087350000}"/>
    <cellStyle name="Neutral 47 5" xfId="13626" xr:uid="{00000000-0005-0000-0000-000088350000}"/>
    <cellStyle name="Neutral 47 5 2" xfId="13627" xr:uid="{00000000-0005-0000-0000-000089350000}"/>
    <cellStyle name="Neutral 47 5 3" xfId="13628" xr:uid="{00000000-0005-0000-0000-00008A350000}"/>
    <cellStyle name="Neutral 47 6" xfId="13629" xr:uid="{00000000-0005-0000-0000-00008B350000}"/>
    <cellStyle name="Neutral 47 6 2" xfId="13630" xr:uid="{00000000-0005-0000-0000-00008C350000}"/>
    <cellStyle name="Neutral 47 6 3" xfId="13631" xr:uid="{00000000-0005-0000-0000-00008D350000}"/>
    <cellStyle name="Neutral 47 7" xfId="13632" xr:uid="{00000000-0005-0000-0000-00008E350000}"/>
    <cellStyle name="Neutral 47 8" xfId="13633" xr:uid="{00000000-0005-0000-0000-00008F350000}"/>
    <cellStyle name="Neutral 47 9" xfId="13634" xr:uid="{00000000-0005-0000-0000-000090350000}"/>
    <cellStyle name="Neutral 48" xfId="13635" xr:uid="{00000000-0005-0000-0000-000091350000}"/>
    <cellStyle name="Neutral 48 2" xfId="13636" xr:uid="{00000000-0005-0000-0000-000092350000}"/>
    <cellStyle name="Neutral 48 2 2" xfId="13637" xr:uid="{00000000-0005-0000-0000-000093350000}"/>
    <cellStyle name="Neutral 48 2 2 2" xfId="13638" xr:uid="{00000000-0005-0000-0000-000094350000}"/>
    <cellStyle name="Neutral 48 2 2 3" xfId="13639" xr:uid="{00000000-0005-0000-0000-000095350000}"/>
    <cellStyle name="Neutral 48 2 3" xfId="13640" xr:uid="{00000000-0005-0000-0000-000096350000}"/>
    <cellStyle name="Neutral 48 2 4" xfId="13641" xr:uid="{00000000-0005-0000-0000-000097350000}"/>
    <cellStyle name="Neutral 48 3" xfId="13642" xr:uid="{00000000-0005-0000-0000-000098350000}"/>
    <cellStyle name="Neutral 48 3 2" xfId="13643" xr:uid="{00000000-0005-0000-0000-000099350000}"/>
    <cellStyle name="Neutral 48 3 3" xfId="13644" xr:uid="{00000000-0005-0000-0000-00009A350000}"/>
    <cellStyle name="Neutral 48 4" xfId="13645" xr:uid="{00000000-0005-0000-0000-00009B350000}"/>
    <cellStyle name="Neutral 48 4 2" xfId="13646" xr:uid="{00000000-0005-0000-0000-00009C350000}"/>
    <cellStyle name="Neutral 48 4 3" xfId="13647" xr:uid="{00000000-0005-0000-0000-00009D350000}"/>
    <cellStyle name="Neutral 48 5" xfId="13648" xr:uid="{00000000-0005-0000-0000-00009E350000}"/>
    <cellStyle name="Neutral 48 5 2" xfId="13649" xr:uid="{00000000-0005-0000-0000-00009F350000}"/>
    <cellStyle name="Neutral 48 5 3" xfId="13650" xr:uid="{00000000-0005-0000-0000-0000A0350000}"/>
    <cellStyle name="Neutral 48 6" xfId="13651" xr:uid="{00000000-0005-0000-0000-0000A1350000}"/>
    <cellStyle name="Neutral 48 7" xfId="13652" xr:uid="{00000000-0005-0000-0000-0000A2350000}"/>
    <cellStyle name="Neutral 48 8" xfId="13653" xr:uid="{00000000-0005-0000-0000-0000A3350000}"/>
    <cellStyle name="Neutral 48 9" xfId="13654" xr:uid="{00000000-0005-0000-0000-0000A4350000}"/>
    <cellStyle name="Neutral 49" xfId="13655" xr:uid="{00000000-0005-0000-0000-0000A5350000}"/>
    <cellStyle name="Neutral 49 2" xfId="13656" xr:uid="{00000000-0005-0000-0000-0000A6350000}"/>
    <cellStyle name="Neutral 49 2 2" xfId="13657" xr:uid="{00000000-0005-0000-0000-0000A7350000}"/>
    <cellStyle name="Neutral 49 2 3" xfId="13658" xr:uid="{00000000-0005-0000-0000-0000A8350000}"/>
    <cellStyle name="Neutral 49 3" xfId="13659" xr:uid="{00000000-0005-0000-0000-0000A9350000}"/>
    <cellStyle name="Neutral 49 4" xfId="13660" xr:uid="{00000000-0005-0000-0000-0000AA350000}"/>
    <cellStyle name="Neutral 49 5" xfId="13661" xr:uid="{00000000-0005-0000-0000-0000AB350000}"/>
    <cellStyle name="Neutral 49 6" xfId="13662" xr:uid="{00000000-0005-0000-0000-0000AC350000}"/>
    <cellStyle name="Neutral 5" xfId="13663" xr:uid="{00000000-0005-0000-0000-0000AD350000}"/>
    <cellStyle name="Neutral 5 10" xfId="13664" xr:uid="{00000000-0005-0000-0000-0000AE350000}"/>
    <cellStyle name="Neutral 5 2" xfId="13665" xr:uid="{00000000-0005-0000-0000-0000AF350000}"/>
    <cellStyle name="Neutral 5 2 2" xfId="13666" xr:uid="{00000000-0005-0000-0000-0000B0350000}"/>
    <cellStyle name="Neutral 5 2 2 2" xfId="13667" xr:uid="{00000000-0005-0000-0000-0000B1350000}"/>
    <cellStyle name="Neutral 5 2 2 3" xfId="13668" xr:uid="{00000000-0005-0000-0000-0000B2350000}"/>
    <cellStyle name="Neutral 5 2 3" xfId="13669" xr:uid="{00000000-0005-0000-0000-0000B3350000}"/>
    <cellStyle name="Neutral 5 2 4" xfId="13670" xr:uid="{00000000-0005-0000-0000-0000B4350000}"/>
    <cellStyle name="Neutral 5 3" xfId="13671" xr:uid="{00000000-0005-0000-0000-0000B5350000}"/>
    <cellStyle name="Neutral 5 3 2" xfId="13672" xr:uid="{00000000-0005-0000-0000-0000B6350000}"/>
    <cellStyle name="Neutral 5 3 3" xfId="13673" xr:uid="{00000000-0005-0000-0000-0000B7350000}"/>
    <cellStyle name="Neutral 5 4" xfId="13674" xr:uid="{00000000-0005-0000-0000-0000B8350000}"/>
    <cellStyle name="Neutral 5 4 2" xfId="13675" xr:uid="{00000000-0005-0000-0000-0000B9350000}"/>
    <cellStyle name="Neutral 5 4 3" xfId="13676" xr:uid="{00000000-0005-0000-0000-0000BA350000}"/>
    <cellStyle name="Neutral 5 5" xfId="13677" xr:uid="{00000000-0005-0000-0000-0000BB350000}"/>
    <cellStyle name="Neutral 5 5 2" xfId="13678" xr:uid="{00000000-0005-0000-0000-0000BC350000}"/>
    <cellStyle name="Neutral 5 5 3" xfId="13679" xr:uid="{00000000-0005-0000-0000-0000BD350000}"/>
    <cellStyle name="Neutral 5 6" xfId="13680" xr:uid="{00000000-0005-0000-0000-0000BE350000}"/>
    <cellStyle name="Neutral 5 6 2" xfId="13681" xr:uid="{00000000-0005-0000-0000-0000BF350000}"/>
    <cellStyle name="Neutral 5 6 3" xfId="13682" xr:uid="{00000000-0005-0000-0000-0000C0350000}"/>
    <cellStyle name="Neutral 5 7" xfId="13683" xr:uid="{00000000-0005-0000-0000-0000C1350000}"/>
    <cellStyle name="Neutral 5 8" xfId="13684" xr:uid="{00000000-0005-0000-0000-0000C2350000}"/>
    <cellStyle name="Neutral 5 9" xfId="13685" xr:uid="{00000000-0005-0000-0000-0000C3350000}"/>
    <cellStyle name="Neutral 50" xfId="13686" xr:uid="{00000000-0005-0000-0000-0000C4350000}"/>
    <cellStyle name="Neutral 50 2" xfId="13687" xr:uid="{00000000-0005-0000-0000-0000C5350000}"/>
    <cellStyle name="Neutral 50 2 2" xfId="13688" xr:uid="{00000000-0005-0000-0000-0000C6350000}"/>
    <cellStyle name="Neutral 50 2 3" xfId="13689" xr:uid="{00000000-0005-0000-0000-0000C7350000}"/>
    <cellStyle name="Neutral 50 3" xfId="13690" xr:uid="{00000000-0005-0000-0000-0000C8350000}"/>
    <cellStyle name="Neutral 50 4" xfId="13691" xr:uid="{00000000-0005-0000-0000-0000C9350000}"/>
    <cellStyle name="Neutral 50 5" xfId="13692" xr:uid="{00000000-0005-0000-0000-0000CA350000}"/>
    <cellStyle name="Neutral 50 6" xfId="13693" xr:uid="{00000000-0005-0000-0000-0000CB350000}"/>
    <cellStyle name="Neutral 51" xfId="13694" xr:uid="{00000000-0005-0000-0000-0000CC350000}"/>
    <cellStyle name="Neutral 51 2" xfId="13695" xr:uid="{00000000-0005-0000-0000-0000CD350000}"/>
    <cellStyle name="Neutral 51 2 2" xfId="13696" xr:uid="{00000000-0005-0000-0000-0000CE350000}"/>
    <cellStyle name="Neutral 51 2 3" xfId="13697" xr:uid="{00000000-0005-0000-0000-0000CF350000}"/>
    <cellStyle name="Neutral 51 3" xfId="13698" xr:uid="{00000000-0005-0000-0000-0000D0350000}"/>
    <cellStyle name="Neutral 51 4" xfId="13699" xr:uid="{00000000-0005-0000-0000-0000D1350000}"/>
    <cellStyle name="Neutral 51 5" xfId="13700" xr:uid="{00000000-0005-0000-0000-0000D2350000}"/>
    <cellStyle name="Neutral 51 6" xfId="13701" xr:uid="{00000000-0005-0000-0000-0000D3350000}"/>
    <cellStyle name="Neutral 52" xfId="13702" xr:uid="{00000000-0005-0000-0000-0000D4350000}"/>
    <cellStyle name="Neutral 52 2" xfId="13703" xr:uid="{00000000-0005-0000-0000-0000D5350000}"/>
    <cellStyle name="Neutral 52 2 2" xfId="13704" xr:uid="{00000000-0005-0000-0000-0000D6350000}"/>
    <cellStyle name="Neutral 52 2 3" xfId="13705" xr:uid="{00000000-0005-0000-0000-0000D7350000}"/>
    <cellStyle name="Neutral 52 3" xfId="13706" xr:uid="{00000000-0005-0000-0000-0000D8350000}"/>
    <cellStyle name="Neutral 52 4" xfId="13707" xr:uid="{00000000-0005-0000-0000-0000D9350000}"/>
    <cellStyle name="Neutral 52 5" xfId="13708" xr:uid="{00000000-0005-0000-0000-0000DA350000}"/>
    <cellStyle name="Neutral 52 6" xfId="13709" xr:uid="{00000000-0005-0000-0000-0000DB350000}"/>
    <cellStyle name="Neutral 53" xfId="13710" xr:uid="{00000000-0005-0000-0000-0000DC350000}"/>
    <cellStyle name="Neutral 53 2" xfId="13711" xr:uid="{00000000-0005-0000-0000-0000DD350000}"/>
    <cellStyle name="Neutral 53 3" xfId="13712" xr:uid="{00000000-0005-0000-0000-0000DE350000}"/>
    <cellStyle name="Neutral 54" xfId="13713" xr:uid="{00000000-0005-0000-0000-0000DF350000}"/>
    <cellStyle name="Neutral 54 2" xfId="13714" xr:uid="{00000000-0005-0000-0000-0000E0350000}"/>
    <cellStyle name="Neutral 54 3" xfId="13715" xr:uid="{00000000-0005-0000-0000-0000E1350000}"/>
    <cellStyle name="Neutral 55" xfId="13716" xr:uid="{00000000-0005-0000-0000-0000E2350000}"/>
    <cellStyle name="Neutral 55 2" xfId="13717" xr:uid="{00000000-0005-0000-0000-0000E3350000}"/>
    <cellStyle name="Neutral 55 3" xfId="13718" xr:uid="{00000000-0005-0000-0000-0000E4350000}"/>
    <cellStyle name="Neutral 56" xfId="13719" xr:uid="{00000000-0005-0000-0000-0000E5350000}"/>
    <cellStyle name="Neutral 56 2" xfId="13720" xr:uid="{00000000-0005-0000-0000-0000E6350000}"/>
    <cellStyle name="Neutral 56 3" xfId="13721" xr:uid="{00000000-0005-0000-0000-0000E7350000}"/>
    <cellStyle name="Neutral 57" xfId="13722" xr:uid="{00000000-0005-0000-0000-0000E8350000}"/>
    <cellStyle name="Neutral 6" xfId="13723" xr:uid="{00000000-0005-0000-0000-0000E9350000}"/>
    <cellStyle name="Neutral 6 10" xfId="13724" xr:uid="{00000000-0005-0000-0000-0000EA350000}"/>
    <cellStyle name="Neutral 6 2" xfId="13725" xr:uid="{00000000-0005-0000-0000-0000EB350000}"/>
    <cellStyle name="Neutral 6 2 2" xfId="13726" xr:uid="{00000000-0005-0000-0000-0000EC350000}"/>
    <cellStyle name="Neutral 6 2 2 2" xfId="13727" xr:uid="{00000000-0005-0000-0000-0000ED350000}"/>
    <cellStyle name="Neutral 6 2 2 3" xfId="13728" xr:uid="{00000000-0005-0000-0000-0000EE350000}"/>
    <cellStyle name="Neutral 6 2 3" xfId="13729" xr:uid="{00000000-0005-0000-0000-0000EF350000}"/>
    <cellStyle name="Neutral 6 2 4" xfId="13730" xr:uid="{00000000-0005-0000-0000-0000F0350000}"/>
    <cellStyle name="Neutral 6 3" xfId="13731" xr:uid="{00000000-0005-0000-0000-0000F1350000}"/>
    <cellStyle name="Neutral 6 3 2" xfId="13732" xr:uid="{00000000-0005-0000-0000-0000F2350000}"/>
    <cellStyle name="Neutral 6 3 3" xfId="13733" xr:uid="{00000000-0005-0000-0000-0000F3350000}"/>
    <cellStyle name="Neutral 6 4" xfId="13734" xr:uid="{00000000-0005-0000-0000-0000F4350000}"/>
    <cellStyle name="Neutral 6 4 2" xfId="13735" xr:uid="{00000000-0005-0000-0000-0000F5350000}"/>
    <cellStyle name="Neutral 6 4 3" xfId="13736" xr:uid="{00000000-0005-0000-0000-0000F6350000}"/>
    <cellStyle name="Neutral 6 5" xfId="13737" xr:uid="{00000000-0005-0000-0000-0000F7350000}"/>
    <cellStyle name="Neutral 6 5 2" xfId="13738" xr:uid="{00000000-0005-0000-0000-0000F8350000}"/>
    <cellStyle name="Neutral 6 5 3" xfId="13739" xr:uid="{00000000-0005-0000-0000-0000F9350000}"/>
    <cellStyle name="Neutral 6 6" xfId="13740" xr:uid="{00000000-0005-0000-0000-0000FA350000}"/>
    <cellStyle name="Neutral 6 6 2" xfId="13741" xr:uid="{00000000-0005-0000-0000-0000FB350000}"/>
    <cellStyle name="Neutral 6 6 3" xfId="13742" xr:uid="{00000000-0005-0000-0000-0000FC350000}"/>
    <cellStyle name="Neutral 6 7" xfId="13743" xr:uid="{00000000-0005-0000-0000-0000FD350000}"/>
    <cellStyle name="Neutral 6 8" xfId="13744" xr:uid="{00000000-0005-0000-0000-0000FE350000}"/>
    <cellStyle name="Neutral 6 9" xfId="13745" xr:uid="{00000000-0005-0000-0000-0000FF350000}"/>
    <cellStyle name="Neutral 7" xfId="13746" xr:uid="{00000000-0005-0000-0000-000000360000}"/>
    <cellStyle name="Neutral 7 10" xfId="13747" xr:uid="{00000000-0005-0000-0000-000001360000}"/>
    <cellStyle name="Neutral 7 2" xfId="13748" xr:uid="{00000000-0005-0000-0000-000002360000}"/>
    <cellStyle name="Neutral 7 2 2" xfId="13749" xr:uid="{00000000-0005-0000-0000-000003360000}"/>
    <cellStyle name="Neutral 7 2 2 2" xfId="13750" xr:uid="{00000000-0005-0000-0000-000004360000}"/>
    <cellStyle name="Neutral 7 2 2 3" xfId="13751" xr:uid="{00000000-0005-0000-0000-000005360000}"/>
    <cellStyle name="Neutral 7 2 3" xfId="13752" xr:uid="{00000000-0005-0000-0000-000006360000}"/>
    <cellStyle name="Neutral 7 2 4" xfId="13753" xr:uid="{00000000-0005-0000-0000-000007360000}"/>
    <cellStyle name="Neutral 7 3" xfId="13754" xr:uid="{00000000-0005-0000-0000-000008360000}"/>
    <cellStyle name="Neutral 7 3 2" xfId="13755" xr:uid="{00000000-0005-0000-0000-000009360000}"/>
    <cellStyle name="Neutral 7 3 3" xfId="13756" xr:uid="{00000000-0005-0000-0000-00000A360000}"/>
    <cellStyle name="Neutral 7 4" xfId="13757" xr:uid="{00000000-0005-0000-0000-00000B360000}"/>
    <cellStyle name="Neutral 7 4 2" xfId="13758" xr:uid="{00000000-0005-0000-0000-00000C360000}"/>
    <cellStyle name="Neutral 7 4 3" xfId="13759" xr:uid="{00000000-0005-0000-0000-00000D360000}"/>
    <cellStyle name="Neutral 7 5" xfId="13760" xr:uid="{00000000-0005-0000-0000-00000E360000}"/>
    <cellStyle name="Neutral 7 5 2" xfId="13761" xr:uid="{00000000-0005-0000-0000-00000F360000}"/>
    <cellStyle name="Neutral 7 5 3" xfId="13762" xr:uid="{00000000-0005-0000-0000-000010360000}"/>
    <cellStyle name="Neutral 7 6" xfId="13763" xr:uid="{00000000-0005-0000-0000-000011360000}"/>
    <cellStyle name="Neutral 7 6 2" xfId="13764" xr:uid="{00000000-0005-0000-0000-000012360000}"/>
    <cellStyle name="Neutral 7 6 3" xfId="13765" xr:uid="{00000000-0005-0000-0000-000013360000}"/>
    <cellStyle name="Neutral 7 7" xfId="13766" xr:uid="{00000000-0005-0000-0000-000014360000}"/>
    <cellStyle name="Neutral 7 8" xfId="13767" xr:uid="{00000000-0005-0000-0000-000015360000}"/>
    <cellStyle name="Neutral 7 9" xfId="13768" xr:uid="{00000000-0005-0000-0000-000016360000}"/>
    <cellStyle name="Neutral 8" xfId="13769" xr:uid="{00000000-0005-0000-0000-000017360000}"/>
    <cellStyle name="Neutral 8 10" xfId="13770" xr:uid="{00000000-0005-0000-0000-000018360000}"/>
    <cellStyle name="Neutral 8 2" xfId="13771" xr:uid="{00000000-0005-0000-0000-000019360000}"/>
    <cellStyle name="Neutral 8 2 2" xfId="13772" xr:uid="{00000000-0005-0000-0000-00001A360000}"/>
    <cellStyle name="Neutral 8 2 2 2" xfId="13773" xr:uid="{00000000-0005-0000-0000-00001B360000}"/>
    <cellStyle name="Neutral 8 2 2 3" xfId="13774" xr:uid="{00000000-0005-0000-0000-00001C360000}"/>
    <cellStyle name="Neutral 8 2 3" xfId="13775" xr:uid="{00000000-0005-0000-0000-00001D360000}"/>
    <cellStyle name="Neutral 8 2 4" xfId="13776" xr:uid="{00000000-0005-0000-0000-00001E360000}"/>
    <cellStyle name="Neutral 8 3" xfId="13777" xr:uid="{00000000-0005-0000-0000-00001F360000}"/>
    <cellStyle name="Neutral 8 3 2" xfId="13778" xr:uid="{00000000-0005-0000-0000-000020360000}"/>
    <cellStyle name="Neutral 8 3 3" xfId="13779" xr:uid="{00000000-0005-0000-0000-000021360000}"/>
    <cellStyle name="Neutral 8 4" xfId="13780" xr:uid="{00000000-0005-0000-0000-000022360000}"/>
    <cellStyle name="Neutral 8 4 2" xfId="13781" xr:uid="{00000000-0005-0000-0000-000023360000}"/>
    <cellStyle name="Neutral 8 4 3" xfId="13782" xr:uid="{00000000-0005-0000-0000-000024360000}"/>
    <cellStyle name="Neutral 8 5" xfId="13783" xr:uid="{00000000-0005-0000-0000-000025360000}"/>
    <cellStyle name="Neutral 8 5 2" xfId="13784" xr:uid="{00000000-0005-0000-0000-000026360000}"/>
    <cellStyle name="Neutral 8 5 3" xfId="13785" xr:uid="{00000000-0005-0000-0000-000027360000}"/>
    <cellStyle name="Neutral 8 6" xfId="13786" xr:uid="{00000000-0005-0000-0000-000028360000}"/>
    <cellStyle name="Neutral 8 6 2" xfId="13787" xr:uid="{00000000-0005-0000-0000-000029360000}"/>
    <cellStyle name="Neutral 8 6 3" xfId="13788" xr:uid="{00000000-0005-0000-0000-00002A360000}"/>
    <cellStyle name="Neutral 8 7" xfId="13789" xr:uid="{00000000-0005-0000-0000-00002B360000}"/>
    <cellStyle name="Neutral 8 8" xfId="13790" xr:uid="{00000000-0005-0000-0000-00002C360000}"/>
    <cellStyle name="Neutral 8 9" xfId="13791" xr:uid="{00000000-0005-0000-0000-00002D360000}"/>
    <cellStyle name="Neutral 9" xfId="13792" xr:uid="{00000000-0005-0000-0000-00002E360000}"/>
    <cellStyle name="Neutral 9 10" xfId="13793" xr:uid="{00000000-0005-0000-0000-00002F360000}"/>
    <cellStyle name="Neutral 9 2" xfId="13794" xr:uid="{00000000-0005-0000-0000-000030360000}"/>
    <cellStyle name="Neutral 9 2 2" xfId="13795" xr:uid="{00000000-0005-0000-0000-000031360000}"/>
    <cellStyle name="Neutral 9 2 2 2" xfId="13796" xr:uid="{00000000-0005-0000-0000-000032360000}"/>
    <cellStyle name="Neutral 9 2 2 3" xfId="13797" xr:uid="{00000000-0005-0000-0000-000033360000}"/>
    <cellStyle name="Neutral 9 2 3" xfId="13798" xr:uid="{00000000-0005-0000-0000-000034360000}"/>
    <cellStyle name="Neutral 9 2 4" xfId="13799" xr:uid="{00000000-0005-0000-0000-000035360000}"/>
    <cellStyle name="Neutral 9 3" xfId="13800" xr:uid="{00000000-0005-0000-0000-000036360000}"/>
    <cellStyle name="Neutral 9 3 2" xfId="13801" xr:uid="{00000000-0005-0000-0000-000037360000}"/>
    <cellStyle name="Neutral 9 3 3" xfId="13802" xr:uid="{00000000-0005-0000-0000-000038360000}"/>
    <cellStyle name="Neutral 9 4" xfId="13803" xr:uid="{00000000-0005-0000-0000-000039360000}"/>
    <cellStyle name="Neutral 9 4 2" xfId="13804" xr:uid="{00000000-0005-0000-0000-00003A360000}"/>
    <cellStyle name="Neutral 9 4 3" xfId="13805" xr:uid="{00000000-0005-0000-0000-00003B360000}"/>
    <cellStyle name="Neutral 9 5" xfId="13806" xr:uid="{00000000-0005-0000-0000-00003C360000}"/>
    <cellStyle name="Neutral 9 5 2" xfId="13807" xr:uid="{00000000-0005-0000-0000-00003D360000}"/>
    <cellStyle name="Neutral 9 5 3" xfId="13808" xr:uid="{00000000-0005-0000-0000-00003E360000}"/>
    <cellStyle name="Neutral 9 6" xfId="13809" xr:uid="{00000000-0005-0000-0000-00003F360000}"/>
    <cellStyle name="Neutral 9 6 2" xfId="13810" xr:uid="{00000000-0005-0000-0000-000040360000}"/>
    <cellStyle name="Neutral 9 6 3" xfId="13811" xr:uid="{00000000-0005-0000-0000-000041360000}"/>
    <cellStyle name="Neutral 9 7" xfId="13812" xr:uid="{00000000-0005-0000-0000-000042360000}"/>
    <cellStyle name="Neutral 9 8" xfId="13813" xr:uid="{00000000-0005-0000-0000-000043360000}"/>
    <cellStyle name="Neutral 9 9" xfId="13814" xr:uid="{00000000-0005-0000-0000-000044360000}"/>
    <cellStyle name="Normal" xfId="0" builtinId="0"/>
    <cellStyle name="Normal - Style1" xfId="13815" xr:uid="{00000000-0005-0000-0000-000046360000}"/>
    <cellStyle name="Normal - Style1 2" xfId="13816" xr:uid="{00000000-0005-0000-0000-000047360000}"/>
    <cellStyle name="Normal - Style1 2 2" xfId="13817" xr:uid="{00000000-0005-0000-0000-000048360000}"/>
    <cellStyle name="Normal - Style1 2 3" xfId="13818" xr:uid="{00000000-0005-0000-0000-000049360000}"/>
    <cellStyle name="Normal - Style1 3" xfId="13819" xr:uid="{00000000-0005-0000-0000-00004A360000}"/>
    <cellStyle name="Normal - Style1 3 2" xfId="13820" xr:uid="{00000000-0005-0000-0000-00004B360000}"/>
    <cellStyle name="Normal - Style1 3 3" xfId="13821" xr:uid="{00000000-0005-0000-0000-00004C360000}"/>
    <cellStyle name="Normal - Style1 4" xfId="13822" xr:uid="{00000000-0005-0000-0000-00004D360000}"/>
    <cellStyle name="Normal - Style1 4 2" xfId="13823" xr:uid="{00000000-0005-0000-0000-00004E360000}"/>
    <cellStyle name="Normal - Style1 4 3" xfId="13824" xr:uid="{00000000-0005-0000-0000-00004F360000}"/>
    <cellStyle name="Normal - Style1 5" xfId="13825" xr:uid="{00000000-0005-0000-0000-000050360000}"/>
    <cellStyle name="Normal - Style1 5 2" xfId="13826" xr:uid="{00000000-0005-0000-0000-000051360000}"/>
    <cellStyle name="Normal - Style1 5 3" xfId="13827" xr:uid="{00000000-0005-0000-0000-000052360000}"/>
    <cellStyle name="Normal - Style1 6" xfId="13828" xr:uid="{00000000-0005-0000-0000-000053360000}"/>
    <cellStyle name="Normal - Style1 7" xfId="13829" xr:uid="{00000000-0005-0000-0000-000054360000}"/>
    <cellStyle name="Normal - Style1 8" xfId="13830" xr:uid="{00000000-0005-0000-0000-000055360000}"/>
    <cellStyle name="Normal - Style1 9" xfId="13831" xr:uid="{00000000-0005-0000-0000-000056360000}"/>
    <cellStyle name="Normal 10" xfId="13832" xr:uid="{00000000-0005-0000-0000-000057360000}"/>
    <cellStyle name="Normal 10 10" xfId="13833" xr:uid="{00000000-0005-0000-0000-000058360000}"/>
    <cellStyle name="Normal 10 2" xfId="13834" xr:uid="{00000000-0005-0000-0000-000059360000}"/>
    <cellStyle name="Normal 10 2 2" xfId="13835" xr:uid="{00000000-0005-0000-0000-00005A360000}"/>
    <cellStyle name="Normal 10 2 2 2" xfId="13836" xr:uid="{00000000-0005-0000-0000-00005B360000}"/>
    <cellStyle name="Normal 10 2 2 2 2" xfId="13837" xr:uid="{00000000-0005-0000-0000-00005C360000}"/>
    <cellStyle name="Normal 10 2 2 2 3" xfId="13838" xr:uid="{00000000-0005-0000-0000-00005D360000}"/>
    <cellStyle name="Normal 10 2 2 3" xfId="13839" xr:uid="{00000000-0005-0000-0000-00005E360000}"/>
    <cellStyle name="Normal 10 2 2 4" xfId="13840" xr:uid="{00000000-0005-0000-0000-00005F360000}"/>
    <cellStyle name="Normal 10 2 3" xfId="13841" xr:uid="{00000000-0005-0000-0000-000060360000}"/>
    <cellStyle name="Normal 10 2 3 2" xfId="13842" xr:uid="{00000000-0005-0000-0000-000061360000}"/>
    <cellStyle name="Normal 10 2 3 3" xfId="13843" xr:uid="{00000000-0005-0000-0000-000062360000}"/>
    <cellStyle name="Normal 10 2 4" xfId="13844" xr:uid="{00000000-0005-0000-0000-000063360000}"/>
    <cellStyle name="Normal 10 2 5" xfId="13845" xr:uid="{00000000-0005-0000-0000-000064360000}"/>
    <cellStyle name="Normal 10 3" xfId="13846" xr:uid="{00000000-0005-0000-0000-000065360000}"/>
    <cellStyle name="Normal 10 3 2" xfId="13847" xr:uid="{00000000-0005-0000-0000-000066360000}"/>
    <cellStyle name="Normal 10 3 2 2" xfId="13848" xr:uid="{00000000-0005-0000-0000-000067360000}"/>
    <cellStyle name="Normal 10 3 2 3" xfId="13849" xr:uid="{00000000-0005-0000-0000-000068360000}"/>
    <cellStyle name="Normal 10 3 3" xfId="13850" xr:uid="{00000000-0005-0000-0000-000069360000}"/>
    <cellStyle name="Normal 10 3 4" xfId="13851" xr:uid="{00000000-0005-0000-0000-00006A360000}"/>
    <cellStyle name="Normal 10 4" xfId="13852" xr:uid="{00000000-0005-0000-0000-00006B360000}"/>
    <cellStyle name="Normal 10 4 2" xfId="13853" xr:uid="{00000000-0005-0000-0000-00006C360000}"/>
    <cellStyle name="Normal 10 4 2 2" xfId="13854" xr:uid="{00000000-0005-0000-0000-00006D360000}"/>
    <cellStyle name="Normal 10 4 2 3" xfId="13855" xr:uid="{00000000-0005-0000-0000-00006E360000}"/>
    <cellStyle name="Normal 10 4 3" xfId="13856" xr:uid="{00000000-0005-0000-0000-00006F360000}"/>
    <cellStyle name="Normal 10 4 4" xfId="13857" xr:uid="{00000000-0005-0000-0000-000070360000}"/>
    <cellStyle name="Normal 10 5" xfId="13858" xr:uid="{00000000-0005-0000-0000-000071360000}"/>
    <cellStyle name="Normal 10 5 2" xfId="13859" xr:uid="{00000000-0005-0000-0000-000072360000}"/>
    <cellStyle name="Normal 10 5 3" xfId="13860" xr:uid="{00000000-0005-0000-0000-000073360000}"/>
    <cellStyle name="Normal 10 6" xfId="13861" xr:uid="{00000000-0005-0000-0000-000074360000}"/>
    <cellStyle name="Normal 10 6 2" xfId="13862" xr:uid="{00000000-0005-0000-0000-000075360000}"/>
    <cellStyle name="Normal 10 6 3" xfId="13863" xr:uid="{00000000-0005-0000-0000-000076360000}"/>
    <cellStyle name="Normal 10 7" xfId="13864" xr:uid="{00000000-0005-0000-0000-000077360000}"/>
    <cellStyle name="Normal 10 7 2" xfId="13865" xr:uid="{00000000-0005-0000-0000-000078360000}"/>
    <cellStyle name="Normal 10 7 3" xfId="13866" xr:uid="{00000000-0005-0000-0000-000079360000}"/>
    <cellStyle name="Normal 10 8" xfId="13867" xr:uid="{00000000-0005-0000-0000-00007A360000}"/>
    <cellStyle name="Normal 10 9" xfId="13868" xr:uid="{00000000-0005-0000-0000-00007B360000}"/>
    <cellStyle name="Normal 100" xfId="13869" xr:uid="{00000000-0005-0000-0000-00007C360000}"/>
    <cellStyle name="Normal 100 2" xfId="13870" xr:uid="{00000000-0005-0000-0000-00007D360000}"/>
    <cellStyle name="Normal 100 2 2" xfId="13871" xr:uid="{00000000-0005-0000-0000-00007E360000}"/>
    <cellStyle name="Normal 100 2 2 2" xfId="13872" xr:uid="{00000000-0005-0000-0000-00007F360000}"/>
    <cellStyle name="Normal 100 2 2 2 2" xfId="13873" xr:uid="{00000000-0005-0000-0000-000080360000}"/>
    <cellStyle name="Normal 100 2 2 2 3" xfId="13874" xr:uid="{00000000-0005-0000-0000-000081360000}"/>
    <cellStyle name="Normal 100 2 2 3" xfId="13875" xr:uid="{00000000-0005-0000-0000-000082360000}"/>
    <cellStyle name="Normal 100 2 2 4" xfId="13876" xr:uid="{00000000-0005-0000-0000-000083360000}"/>
    <cellStyle name="Normal 100 2 3" xfId="13877" xr:uid="{00000000-0005-0000-0000-000084360000}"/>
    <cellStyle name="Normal 100 2 3 2" xfId="13878" xr:uid="{00000000-0005-0000-0000-000085360000}"/>
    <cellStyle name="Normal 100 2 3 3" xfId="13879" xr:uid="{00000000-0005-0000-0000-000086360000}"/>
    <cellStyle name="Normal 100 2 4" xfId="13880" xr:uid="{00000000-0005-0000-0000-000087360000}"/>
    <cellStyle name="Normal 100 2 5" xfId="13881" xr:uid="{00000000-0005-0000-0000-000088360000}"/>
    <cellStyle name="Normal 100 3" xfId="13882" xr:uid="{00000000-0005-0000-0000-000089360000}"/>
    <cellStyle name="Normal 100 3 2" xfId="13883" xr:uid="{00000000-0005-0000-0000-00008A360000}"/>
    <cellStyle name="Normal 100 3 2 2" xfId="13884" xr:uid="{00000000-0005-0000-0000-00008B360000}"/>
    <cellStyle name="Normal 100 3 2 3" xfId="13885" xr:uid="{00000000-0005-0000-0000-00008C360000}"/>
    <cellStyle name="Normal 100 3 3" xfId="13886" xr:uid="{00000000-0005-0000-0000-00008D360000}"/>
    <cellStyle name="Normal 100 3 4" xfId="13887" xr:uid="{00000000-0005-0000-0000-00008E360000}"/>
    <cellStyle name="Normal 100 4" xfId="13888" xr:uid="{00000000-0005-0000-0000-00008F360000}"/>
    <cellStyle name="Normal 100 4 2" xfId="13889" xr:uid="{00000000-0005-0000-0000-000090360000}"/>
    <cellStyle name="Normal 100 4 2 2" xfId="13890" xr:uid="{00000000-0005-0000-0000-000091360000}"/>
    <cellStyle name="Normal 100 4 2 3" xfId="13891" xr:uid="{00000000-0005-0000-0000-000092360000}"/>
    <cellStyle name="Normal 100 4 3" xfId="13892" xr:uid="{00000000-0005-0000-0000-000093360000}"/>
    <cellStyle name="Normal 100 4 4" xfId="13893" xr:uid="{00000000-0005-0000-0000-000094360000}"/>
    <cellStyle name="Normal 100 5" xfId="13894" xr:uid="{00000000-0005-0000-0000-000095360000}"/>
    <cellStyle name="Normal 100 5 2" xfId="13895" xr:uid="{00000000-0005-0000-0000-000096360000}"/>
    <cellStyle name="Normal 100 5 3" xfId="13896" xr:uid="{00000000-0005-0000-0000-000097360000}"/>
    <cellStyle name="Normal 100 6" xfId="13897" xr:uid="{00000000-0005-0000-0000-000098360000}"/>
    <cellStyle name="Normal 100 7" xfId="13898" xr:uid="{00000000-0005-0000-0000-000099360000}"/>
    <cellStyle name="Normal 101" xfId="13899" xr:uid="{00000000-0005-0000-0000-00009A360000}"/>
    <cellStyle name="Normal 101 2" xfId="13900" xr:uid="{00000000-0005-0000-0000-00009B360000}"/>
    <cellStyle name="Normal 101 2 2" xfId="13901" xr:uid="{00000000-0005-0000-0000-00009C360000}"/>
    <cellStyle name="Normal 101 2 2 2" xfId="13902" xr:uid="{00000000-0005-0000-0000-00009D360000}"/>
    <cellStyle name="Normal 101 2 2 2 2" xfId="13903" xr:uid="{00000000-0005-0000-0000-00009E360000}"/>
    <cellStyle name="Normal 101 2 2 2 3" xfId="13904" xr:uid="{00000000-0005-0000-0000-00009F360000}"/>
    <cellStyle name="Normal 101 2 2 3" xfId="13905" xr:uid="{00000000-0005-0000-0000-0000A0360000}"/>
    <cellStyle name="Normal 101 2 2 4" xfId="13906" xr:uid="{00000000-0005-0000-0000-0000A1360000}"/>
    <cellStyle name="Normal 101 2 3" xfId="13907" xr:uid="{00000000-0005-0000-0000-0000A2360000}"/>
    <cellStyle name="Normal 101 2 3 2" xfId="13908" xr:uid="{00000000-0005-0000-0000-0000A3360000}"/>
    <cellStyle name="Normal 101 2 3 3" xfId="13909" xr:uid="{00000000-0005-0000-0000-0000A4360000}"/>
    <cellStyle name="Normal 101 2 4" xfId="13910" xr:uid="{00000000-0005-0000-0000-0000A5360000}"/>
    <cellStyle name="Normal 101 2 5" xfId="13911" xr:uid="{00000000-0005-0000-0000-0000A6360000}"/>
    <cellStyle name="Normal 101 3" xfId="13912" xr:uid="{00000000-0005-0000-0000-0000A7360000}"/>
    <cellStyle name="Normal 101 3 2" xfId="13913" xr:uid="{00000000-0005-0000-0000-0000A8360000}"/>
    <cellStyle name="Normal 101 3 2 2" xfId="13914" xr:uid="{00000000-0005-0000-0000-0000A9360000}"/>
    <cellStyle name="Normal 101 3 2 3" xfId="13915" xr:uid="{00000000-0005-0000-0000-0000AA360000}"/>
    <cellStyle name="Normal 101 3 3" xfId="13916" xr:uid="{00000000-0005-0000-0000-0000AB360000}"/>
    <cellStyle name="Normal 101 3 4" xfId="13917" xr:uid="{00000000-0005-0000-0000-0000AC360000}"/>
    <cellStyle name="Normal 101 4" xfId="13918" xr:uid="{00000000-0005-0000-0000-0000AD360000}"/>
    <cellStyle name="Normal 101 4 2" xfId="13919" xr:uid="{00000000-0005-0000-0000-0000AE360000}"/>
    <cellStyle name="Normal 101 4 2 2" xfId="13920" xr:uid="{00000000-0005-0000-0000-0000AF360000}"/>
    <cellStyle name="Normal 101 4 2 3" xfId="13921" xr:uid="{00000000-0005-0000-0000-0000B0360000}"/>
    <cellStyle name="Normal 101 4 3" xfId="13922" xr:uid="{00000000-0005-0000-0000-0000B1360000}"/>
    <cellStyle name="Normal 101 4 4" xfId="13923" xr:uid="{00000000-0005-0000-0000-0000B2360000}"/>
    <cellStyle name="Normal 101 5" xfId="13924" xr:uid="{00000000-0005-0000-0000-0000B3360000}"/>
    <cellStyle name="Normal 101 5 2" xfId="13925" xr:uid="{00000000-0005-0000-0000-0000B4360000}"/>
    <cellStyle name="Normal 101 5 3" xfId="13926" xr:uid="{00000000-0005-0000-0000-0000B5360000}"/>
    <cellStyle name="Normal 101 6" xfId="13927" xr:uid="{00000000-0005-0000-0000-0000B6360000}"/>
    <cellStyle name="Normal 101 7" xfId="13928" xr:uid="{00000000-0005-0000-0000-0000B7360000}"/>
    <cellStyle name="Normal 102" xfId="13929" xr:uid="{00000000-0005-0000-0000-0000B8360000}"/>
    <cellStyle name="Normal 102 2" xfId="13930" xr:uid="{00000000-0005-0000-0000-0000B9360000}"/>
    <cellStyle name="Normal 102 2 2" xfId="13931" xr:uid="{00000000-0005-0000-0000-0000BA360000}"/>
    <cellStyle name="Normal 102 2 2 2" xfId="13932" xr:uid="{00000000-0005-0000-0000-0000BB360000}"/>
    <cellStyle name="Normal 102 2 2 2 2" xfId="13933" xr:uid="{00000000-0005-0000-0000-0000BC360000}"/>
    <cellStyle name="Normal 102 2 2 2 3" xfId="13934" xr:uid="{00000000-0005-0000-0000-0000BD360000}"/>
    <cellStyle name="Normal 102 2 2 3" xfId="13935" xr:uid="{00000000-0005-0000-0000-0000BE360000}"/>
    <cellStyle name="Normal 102 2 2 4" xfId="13936" xr:uid="{00000000-0005-0000-0000-0000BF360000}"/>
    <cellStyle name="Normal 102 2 3" xfId="13937" xr:uid="{00000000-0005-0000-0000-0000C0360000}"/>
    <cellStyle name="Normal 102 2 3 2" xfId="13938" xr:uid="{00000000-0005-0000-0000-0000C1360000}"/>
    <cellStyle name="Normal 102 2 3 3" xfId="13939" xr:uid="{00000000-0005-0000-0000-0000C2360000}"/>
    <cellStyle name="Normal 102 2 4" xfId="13940" xr:uid="{00000000-0005-0000-0000-0000C3360000}"/>
    <cellStyle name="Normal 102 2 5" xfId="13941" xr:uid="{00000000-0005-0000-0000-0000C4360000}"/>
    <cellStyle name="Normal 102 3" xfId="13942" xr:uid="{00000000-0005-0000-0000-0000C5360000}"/>
    <cellStyle name="Normal 102 3 2" xfId="13943" xr:uid="{00000000-0005-0000-0000-0000C6360000}"/>
    <cellStyle name="Normal 102 3 2 2" xfId="13944" xr:uid="{00000000-0005-0000-0000-0000C7360000}"/>
    <cellStyle name="Normal 102 3 2 3" xfId="13945" xr:uid="{00000000-0005-0000-0000-0000C8360000}"/>
    <cellStyle name="Normal 102 3 3" xfId="13946" xr:uid="{00000000-0005-0000-0000-0000C9360000}"/>
    <cellStyle name="Normal 102 3 4" xfId="13947" xr:uid="{00000000-0005-0000-0000-0000CA360000}"/>
    <cellStyle name="Normal 102 4" xfId="13948" xr:uid="{00000000-0005-0000-0000-0000CB360000}"/>
    <cellStyle name="Normal 102 4 2" xfId="13949" xr:uid="{00000000-0005-0000-0000-0000CC360000}"/>
    <cellStyle name="Normal 102 4 2 2" xfId="13950" xr:uid="{00000000-0005-0000-0000-0000CD360000}"/>
    <cellStyle name="Normal 102 4 2 3" xfId="13951" xr:uid="{00000000-0005-0000-0000-0000CE360000}"/>
    <cellStyle name="Normal 102 4 3" xfId="13952" xr:uid="{00000000-0005-0000-0000-0000CF360000}"/>
    <cellStyle name="Normal 102 4 4" xfId="13953" xr:uid="{00000000-0005-0000-0000-0000D0360000}"/>
    <cellStyle name="Normal 102 5" xfId="13954" xr:uid="{00000000-0005-0000-0000-0000D1360000}"/>
    <cellStyle name="Normal 102 5 2" xfId="13955" xr:uid="{00000000-0005-0000-0000-0000D2360000}"/>
    <cellStyle name="Normal 102 5 3" xfId="13956" xr:uid="{00000000-0005-0000-0000-0000D3360000}"/>
    <cellStyle name="Normal 102 6" xfId="13957" xr:uid="{00000000-0005-0000-0000-0000D4360000}"/>
    <cellStyle name="Normal 102 7" xfId="13958" xr:uid="{00000000-0005-0000-0000-0000D5360000}"/>
    <cellStyle name="Normal 103" xfId="13959" xr:uid="{00000000-0005-0000-0000-0000D6360000}"/>
    <cellStyle name="Normal 103 2" xfId="13960" xr:uid="{00000000-0005-0000-0000-0000D7360000}"/>
    <cellStyle name="Normal 103 2 2" xfId="13961" xr:uid="{00000000-0005-0000-0000-0000D8360000}"/>
    <cellStyle name="Normal 103 2 2 2" xfId="13962" xr:uid="{00000000-0005-0000-0000-0000D9360000}"/>
    <cellStyle name="Normal 103 2 2 2 2" xfId="13963" xr:uid="{00000000-0005-0000-0000-0000DA360000}"/>
    <cellStyle name="Normal 103 2 2 2 3" xfId="13964" xr:uid="{00000000-0005-0000-0000-0000DB360000}"/>
    <cellStyle name="Normal 103 2 2 3" xfId="13965" xr:uid="{00000000-0005-0000-0000-0000DC360000}"/>
    <cellStyle name="Normal 103 2 2 4" xfId="13966" xr:uid="{00000000-0005-0000-0000-0000DD360000}"/>
    <cellStyle name="Normal 103 2 3" xfId="13967" xr:uid="{00000000-0005-0000-0000-0000DE360000}"/>
    <cellStyle name="Normal 103 2 3 2" xfId="13968" xr:uid="{00000000-0005-0000-0000-0000DF360000}"/>
    <cellStyle name="Normal 103 2 3 3" xfId="13969" xr:uid="{00000000-0005-0000-0000-0000E0360000}"/>
    <cellStyle name="Normal 103 2 4" xfId="13970" xr:uid="{00000000-0005-0000-0000-0000E1360000}"/>
    <cellStyle name="Normal 103 2 5" xfId="13971" xr:uid="{00000000-0005-0000-0000-0000E2360000}"/>
    <cellStyle name="Normal 103 3" xfId="13972" xr:uid="{00000000-0005-0000-0000-0000E3360000}"/>
    <cellStyle name="Normal 103 3 2" xfId="13973" xr:uid="{00000000-0005-0000-0000-0000E4360000}"/>
    <cellStyle name="Normal 103 3 2 2" xfId="13974" xr:uid="{00000000-0005-0000-0000-0000E5360000}"/>
    <cellStyle name="Normal 103 3 2 3" xfId="13975" xr:uid="{00000000-0005-0000-0000-0000E6360000}"/>
    <cellStyle name="Normal 103 3 3" xfId="13976" xr:uid="{00000000-0005-0000-0000-0000E7360000}"/>
    <cellStyle name="Normal 103 3 4" xfId="13977" xr:uid="{00000000-0005-0000-0000-0000E8360000}"/>
    <cellStyle name="Normal 103 4" xfId="13978" xr:uid="{00000000-0005-0000-0000-0000E9360000}"/>
    <cellStyle name="Normal 103 4 2" xfId="13979" xr:uid="{00000000-0005-0000-0000-0000EA360000}"/>
    <cellStyle name="Normal 103 4 2 2" xfId="13980" xr:uid="{00000000-0005-0000-0000-0000EB360000}"/>
    <cellStyle name="Normal 103 4 2 3" xfId="13981" xr:uid="{00000000-0005-0000-0000-0000EC360000}"/>
    <cellStyle name="Normal 103 4 3" xfId="13982" xr:uid="{00000000-0005-0000-0000-0000ED360000}"/>
    <cellStyle name="Normal 103 4 4" xfId="13983" xr:uid="{00000000-0005-0000-0000-0000EE360000}"/>
    <cellStyle name="Normal 103 5" xfId="13984" xr:uid="{00000000-0005-0000-0000-0000EF360000}"/>
    <cellStyle name="Normal 103 5 2" xfId="13985" xr:uid="{00000000-0005-0000-0000-0000F0360000}"/>
    <cellStyle name="Normal 103 5 3" xfId="13986" xr:uid="{00000000-0005-0000-0000-0000F1360000}"/>
    <cellStyle name="Normal 103 6" xfId="13987" xr:uid="{00000000-0005-0000-0000-0000F2360000}"/>
    <cellStyle name="Normal 103 7" xfId="13988" xr:uid="{00000000-0005-0000-0000-0000F3360000}"/>
    <cellStyle name="Normal 104" xfId="13989" xr:uid="{00000000-0005-0000-0000-0000F4360000}"/>
    <cellStyle name="Normal 104 2" xfId="13990" xr:uid="{00000000-0005-0000-0000-0000F5360000}"/>
    <cellStyle name="Normal 104 2 2" xfId="13991" xr:uid="{00000000-0005-0000-0000-0000F6360000}"/>
    <cellStyle name="Normal 104 2 2 2" xfId="13992" xr:uid="{00000000-0005-0000-0000-0000F7360000}"/>
    <cellStyle name="Normal 104 2 2 2 2" xfId="13993" xr:uid="{00000000-0005-0000-0000-0000F8360000}"/>
    <cellStyle name="Normal 104 2 2 2 3" xfId="13994" xr:uid="{00000000-0005-0000-0000-0000F9360000}"/>
    <cellStyle name="Normal 104 2 2 3" xfId="13995" xr:uid="{00000000-0005-0000-0000-0000FA360000}"/>
    <cellStyle name="Normal 104 2 2 4" xfId="13996" xr:uid="{00000000-0005-0000-0000-0000FB360000}"/>
    <cellStyle name="Normal 104 2 3" xfId="13997" xr:uid="{00000000-0005-0000-0000-0000FC360000}"/>
    <cellStyle name="Normal 104 2 3 2" xfId="13998" xr:uid="{00000000-0005-0000-0000-0000FD360000}"/>
    <cellStyle name="Normal 104 2 3 3" xfId="13999" xr:uid="{00000000-0005-0000-0000-0000FE360000}"/>
    <cellStyle name="Normal 104 2 4" xfId="14000" xr:uid="{00000000-0005-0000-0000-0000FF360000}"/>
    <cellStyle name="Normal 104 2 5" xfId="14001" xr:uid="{00000000-0005-0000-0000-000000370000}"/>
    <cellStyle name="Normal 104 3" xfId="14002" xr:uid="{00000000-0005-0000-0000-000001370000}"/>
    <cellStyle name="Normal 104 3 2" xfId="14003" xr:uid="{00000000-0005-0000-0000-000002370000}"/>
    <cellStyle name="Normal 104 3 2 2" xfId="14004" xr:uid="{00000000-0005-0000-0000-000003370000}"/>
    <cellStyle name="Normal 104 3 2 3" xfId="14005" xr:uid="{00000000-0005-0000-0000-000004370000}"/>
    <cellStyle name="Normal 104 3 3" xfId="14006" xr:uid="{00000000-0005-0000-0000-000005370000}"/>
    <cellStyle name="Normal 104 3 4" xfId="14007" xr:uid="{00000000-0005-0000-0000-000006370000}"/>
    <cellStyle name="Normal 104 4" xfId="14008" xr:uid="{00000000-0005-0000-0000-000007370000}"/>
    <cellStyle name="Normal 104 4 2" xfId="14009" xr:uid="{00000000-0005-0000-0000-000008370000}"/>
    <cellStyle name="Normal 104 4 2 2" xfId="14010" xr:uid="{00000000-0005-0000-0000-000009370000}"/>
    <cellStyle name="Normal 104 4 2 3" xfId="14011" xr:uid="{00000000-0005-0000-0000-00000A370000}"/>
    <cellStyle name="Normal 104 4 3" xfId="14012" xr:uid="{00000000-0005-0000-0000-00000B370000}"/>
    <cellStyle name="Normal 104 4 4" xfId="14013" xr:uid="{00000000-0005-0000-0000-00000C370000}"/>
    <cellStyle name="Normal 104 5" xfId="14014" xr:uid="{00000000-0005-0000-0000-00000D370000}"/>
    <cellStyle name="Normal 104 5 2" xfId="14015" xr:uid="{00000000-0005-0000-0000-00000E370000}"/>
    <cellStyle name="Normal 104 5 3" xfId="14016" xr:uid="{00000000-0005-0000-0000-00000F370000}"/>
    <cellStyle name="Normal 104 6" xfId="14017" xr:uid="{00000000-0005-0000-0000-000010370000}"/>
    <cellStyle name="Normal 104 7" xfId="14018" xr:uid="{00000000-0005-0000-0000-000011370000}"/>
    <cellStyle name="Normal 105" xfId="14019" xr:uid="{00000000-0005-0000-0000-000012370000}"/>
    <cellStyle name="Normal 105 2" xfId="14020" xr:uid="{00000000-0005-0000-0000-000013370000}"/>
    <cellStyle name="Normal 105 2 2" xfId="14021" xr:uid="{00000000-0005-0000-0000-000014370000}"/>
    <cellStyle name="Normal 105 2 2 2" xfId="14022" xr:uid="{00000000-0005-0000-0000-000015370000}"/>
    <cellStyle name="Normal 105 2 2 2 2" xfId="14023" xr:uid="{00000000-0005-0000-0000-000016370000}"/>
    <cellStyle name="Normal 105 2 2 2 3" xfId="14024" xr:uid="{00000000-0005-0000-0000-000017370000}"/>
    <cellStyle name="Normal 105 2 2 3" xfId="14025" xr:uid="{00000000-0005-0000-0000-000018370000}"/>
    <cellStyle name="Normal 105 2 2 4" xfId="14026" xr:uid="{00000000-0005-0000-0000-000019370000}"/>
    <cellStyle name="Normal 105 2 3" xfId="14027" xr:uid="{00000000-0005-0000-0000-00001A370000}"/>
    <cellStyle name="Normal 105 2 3 2" xfId="14028" xr:uid="{00000000-0005-0000-0000-00001B370000}"/>
    <cellStyle name="Normal 105 2 3 3" xfId="14029" xr:uid="{00000000-0005-0000-0000-00001C370000}"/>
    <cellStyle name="Normal 105 2 4" xfId="14030" xr:uid="{00000000-0005-0000-0000-00001D370000}"/>
    <cellStyle name="Normal 105 2 5" xfId="14031" xr:uid="{00000000-0005-0000-0000-00001E370000}"/>
    <cellStyle name="Normal 105 3" xfId="14032" xr:uid="{00000000-0005-0000-0000-00001F370000}"/>
    <cellStyle name="Normal 105 3 2" xfId="14033" xr:uid="{00000000-0005-0000-0000-000020370000}"/>
    <cellStyle name="Normal 105 3 2 2" xfId="14034" xr:uid="{00000000-0005-0000-0000-000021370000}"/>
    <cellStyle name="Normal 105 3 2 3" xfId="14035" xr:uid="{00000000-0005-0000-0000-000022370000}"/>
    <cellStyle name="Normal 105 3 3" xfId="14036" xr:uid="{00000000-0005-0000-0000-000023370000}"/>
    <cellStyle name="Normal 105 3 4" xfId="14037" xr:uid="{00000000-0005-0000-0000-000024370000}"/>
    <cellStyle name="Normal 105 4" xfId="14038" xr:uid="{00000000-0005-0000-0000-000025370000}"/>
    <cellStyle name="Normal 105 4 2" xfId="14039" xr:uid="{00000000-0005-0000-0000-000026370000}"/>
    <cellStyle name="Normal 105 4 2 2" xfId="14040" xr:uid="{00000000-0005-0000-0000-000027370000}"/>
    <cellStyle name="Normal 105 4 2 3" xfId="14041" xr:uid="{00000000-0005-0000-0000-000028370000}"/>
    <cellStyle name="Normal 105 4 3" xfId="14042" xr:uid="{00000000-0005-0000-0000-000029370000}"/>
    <cellStyle name="Normal 105 4 4" xfId="14043" xr:uid="{00000000-0005-0000-0000-00002A370000}"/>
    <cellStyle name="Normal 105 5" xfId="14044" xr:uid="{00000000-0005-0000-0000-00002B370000}"/>
    <cellStyle name="Normal 105 5 2" xfId="14045" xr:uid="{00000000-0005-0000-0000-00002C370000}"/>
    <cellStyle name="Normal 105 5 3" xfId="14046" xr:uid="{00000000-0005-0000-0000-00002D370000}"/>
    <cellStyle name="Normal 105 6" xfId="14047" xr:uid="{00000000-0005-0000-0000-00002E370000}"/>
    <cellStyle name="Normal 105 7" xfId="14048" xr:uid="{00000000-0005-0000-0000-00002F370000}"/>
    <cellStyle name="Normal 106" xfId="14049" xr:uid="{00000000-0005-0000-0000-000030370000}"/>
    <cellStyle name="Normal 106 2" xfId="14050" xr:uid="{00000000-0005-0000-0000-000031370000}"/>
    <cellStyle name="Normal 106 2 2" xfId="14051" xr:uid="{00000000-0005-0000-0000-000032370000}"/>
    <cellStyle name="Normal 106 2 2 2" xfId="14052" xr:uid="{00000000-0005-0000-0000-000033370000}"/>
    <cellStyle name="Normal 106 2 2 2 2" xfId="14053" xr:uid="{00000000-0005-0000-0000-000034370000}"/>
    <cellStyle name="Normal 106 2 2 2 3" xfId="14054" xr:uid="{00000000-0005-0000-0000-000035370000}"/>
    <cellStyle name="Normal 106 2 2 3" xfId="14055" xr:uid="{00000000-0005-0000-0000-000036370000}"/>
    <cellStyle name="Normal 106 2 2 4" xfId="14056" xr:uid="{00000000-0005-0000-0000-000037370000}"/>
    <cellStyle name="Normal 106 2 3" xfId="14057" xr:uid="{00000000-0005-0000-0000-000038370000}"/>
    <cellStyle name="Normal 106 2 3 2" xfId="14058" xr:uid="{00000000-0005-0000-0000-000039370000}"/>
    <cellStyle name="Normal 106 2 3 3" xfId="14059" xr:uid="{00000000-0005-0000-0000-00003A370000}"/>
    <cellStyle name="Normal 106 2 4" xfId="14060" xr:uid="{00000000-0005-0000-0000-00003B370000}"/>
    <cellStyle name="Normal 106 2 5" xfId="14061" xr:uid="{00000000-0005-0000-0000-00003C370000}"/>
    <cellStyle name="Normal 106 3" xfId="14062" xr:uid="{00000000-0005-0000-0000-00003D370000}"/>
    <cellStyle name="Normal 106 3 2" xfId="14063" xr:uid="{00000000-0005-0000-0000-00003E370000}"/>
    <cellStyle name="Normal 106 3 2 2" xfId="14064" xr:uid="{00000000-0005-0000-0000-00003F370000}"/>
    <cellStyle name="Normal 106 3 2 3" xfId="14065" xr:uid="{00000000-0005-0000-0000-000040370000}"/>
    <cellStyle name="Normal 106 3 3" xfId="14066" xr:uid="{00000000-0005-0000-0000-000041370000}"/>
    <cellStyle name="Normal 106 3 4" xfId="14067" xr:uid="{00000000-0005-0000-0000-000042370000}"/>
    <cellStyle name="Normal 106 4" xfId="14068" xr:uid="{00000000-0005-0000-0000-000043370000}"/>
    <cellStyle name="Normal 106 4 2" xfId="14069" xr:uid="{00000000-0005-0000-0000-000044370000}"/>
    <cellStyle name="Normal 106 4 2 2" xfId="14070" xr:uid="{00000000-0005-0000-0000-000045370000}"/>
    <cellStyle name="Normal 106 4 2 3" xfId="14071" xr:uid="{00000000-0005-0000-0000-000046370000}"/>
    <cellStyle name="Normal 106 4 3" xfId="14072" xr:uid="{00000000-0005-0000-0000-000047370000}"/>
    <cellStyle name="Normal 106 4 4" xfId="14073" xr:uid="{00000000-0005-0000-0000-000048370000}"/>
    <cellStyle name="Normal 106 5" xfId="14074" xr:uid="{00000000-0005-0000-0000-000049370000}"/>
    <cellStyle name="Normal 106 5 2" xfId="14075" xr:uid="{00000000-0005-0000-0000-00004A370000}"/>
    <cellStyle name="Normal 106 5 3" xfId="14076" xr:uid="{00000000-0005-0000-0000-00004B370000}"/>
    <cellStyle name="Normal 106 6" xfId="14077" xr:uid="{00000000-0005-0000-0000-00004C370000}"/>
    <cellStyle name="Normal 106 7" xfId="14078" xr:uid="{00000000-0005-0000-0000-00004D370000}"/>
    <cellStyle name="Normal 107" xfId="14079" xr:uid="{00000000-0005-0000-0000-00004E370000}"/>
    <cellStyle name="Normal 107 2" xfId="14080" xr:uid="{00000000-0005-0000-0000-00004F370000}"/>
    <cellStyle name="Normal 107 2 2" xfId="14081" xr:uid="{00000000-0005-0000-0000-000050370000}"/>
    <cellStyle name="Normal 107 2 2 2" xfId="14082" xr:uid="{00000000-0005-0000-0000-000051370000}"/>
    <cellStyle name="Normal 107 2 2 2 2" xfId="14083" xr:uid="{00000000-0005-0000-0000-000052370000}"/>
    <cellStyle name="Normal 107 2 2 2 3" xfId="14084" xr:uid="{00000000-0005-0000-0000-000053370000}"/>
    <cellStyle name="Normal 107 2 2 3" xfId="14085" xr:uid="{00000000-0005-0000-0000-000054370000}"/>
    <cellStyle name="Normal 107 2 2 4" xfId="14086" xr:uid="{00000000-0005-0000-0000-000055370000}"/>
    <cellStyle name="Normal 107 2 3" xfId="14087" xr:uid="{00000000-0005-0000-0000-000056370000}"/>
    <cellStyle name="Normal 107 2 3 2" xfId="14088" xr:uid="{00000000-0005-0000-0000-000057370000}"/>
    <cellStyle name="Normal 107 2 3 3" xfId="14089" xr:uid="{00000000-0005-0000-0000-000058370000}"/>
    <cellStyle name="Normal 107 2 4" xfId="14090" xr:uid="{00000000-0005-0000-0000-000059370000}"/>
    <cellStyle name="Normal 107 2 5" xfId="14091" xr:uid="{00000000-0005-0000-0000-00005A370000}"/>
    <cellStyle name="Normal 107 3" xfId="14092" xr:uid="{00000000-0005-0000-0000-00005B370000}"/>
    <cellStyle name="Normal 107 3 2" xfId="14093" xr:uid="{00000000-0005-0000-0000-00005C370000}"/>
    <cellStyle name="Normal 107 3 2 2" xfId="14094" xr:uid="{00000000-0005-0000-0000-00005D370000}"/>
    <cellStyle name="Normal 107 3 2 3" xfId="14095" xr:uid="{00000000-0005-0000-0000-00005E370000}"/>
    <cellStyle name="Normal 107 3 3" xfId="14096" xr:uid="{00000000-0005-0000-0000-00005F370000}"/>
    <cellStyle name="Normal 107 3 4" xfId="14097" xr:uid="{00000000-0005-0000-0000-000060370000}"/>
    <cellStyle name="Normal 107 4" xfId="14098" xr:uid="{00000000-0005-0000-0000-000061370000}"/>
    <cellStyle name="Normal 107 4 2" xfId="14099" xr:uid="{00000000-0005-0000-0000-000062370000}"/>
    <cellStyle name="Normal 107 4 2 2" xfId="14100" xr:uid="{00000000-0005-0000-0000-000063370000}"/>
    <cellStyle name="Normal 107 4 2 3" xfId="14101" xr:uid="{00000000-0005-0000-0000-000064370000}"/>
    <cellStyle name="Normal 107 4 3" xfId="14102" xr:uid="{00000000-0005-0000-0000-000065370000}"/>
    <cellStyle name="Normal 107 4 4" xfId="14103" xr:uid="{00000000-0005-0000-0000-000066370000}"/>
    <cellStyle name="Normal 107 5" xfId="14104" xr:uid="{00000000-0005-0000-0000-000067370000}"/>
    <cellStyle name="Normal 107 5 2" xfId="14105" xr:uid="{00000000-0005-0000-0000-000068370000}"/>
    <cellStyle name="Normal 107 5 3" xfId="14106" xr:uid="{00000000-0005-0000-0000-000069370000}"/>
    <cellStyle name="Normal 107 6" xfId="14107" xr:uid="{00000000-0005-0000-0000-00006A370000}"/>
    <cellStyle name="Normal 107 7" xfId="14108" xr:uid="{00000000-0005-0000-0000-00006B370000}"/>
    <cellStyle name="Normal 108" xfId="14109" xr:uid="{00000000-0005-0000-0000-00006C370000}"/>
    <cellStyle name="Normal 108 2" xfId="14110" xr:uid="{00000000-0005-0000-0000-00006D370000}"/>
    <cellStyle name="Normal 108 2 2" xfId="14111" xr:uid="{00000000-0005-0000-0000-00006E370000}"/>
    <cellStyle name="Normal 108 2 2 2" xfId="14112" xr:uid="{00000000-0005-0000-0000-00006F370000}"/>
    <cellStyle name="Normal 108 2 2 2 2" xfId="14113" xr:uid="{00000000-0005-0000-0000-000070370000}"/>
    <cellStyle name="Normal 108 2 2 2 3" xfId="14114" xr:uid="{00000000-0005-0000-0000-000071370000}"/>
    <cellStyle name="Normal 108 2 2 3" xfId="14115" xr:uid="{00000000-0005-0000-0000-000072370000}"/>
    <cellStyle name="Normal 108 2 2 4" xfId="14116" xr:uid="{00000000-0005-0000-0000-000073370000}"/>
    <cellStyle name="Normal 108 2 3" xfId="14117" xr:uid="{00000000-0005-0000-0000-000074370000}"/>
    <cellStyle name="Normal 108 2 3 2" xfId="14118" xr:uid="{00000000-0005-0000-0000-000075370000}"/>
    <cellStyle name="Normal 108 2 3 3" xfId="14119" xr:uid="{00000000-0005-0000-0000-000076370000}"/>
    <cellStyle name="Normal 108 2 4" xfId="14120" xr:uid="{00000000-0005-0000-0000-000077370000}"/>
    <cellStyle name="Normal 108 2 5" xfId="14121" xr:uid="{00000000-0005-0000-0000-000078370000}"/>
    <cellStyle name="Normal 108 3" xfId="14122" xr:uid="{00000000-0005-0000-0000-000079370000}"/>
    <cellStyle name="Normal 108 3 2" xfId="14123" xr:uid="{00000000-0005-0000-0000-00007A370000}"/>
    <cellStyle name="Normal 108 3 2 2" xfId="14124" xr:uid="{00000000-0005-0000-0000-00007B370000}"/>
    <cellStyle name="Normal 108 3 2 3" xfId="14125" xr:uid="{00000000-0005-0000-0000-00007C370000}"/>
    <cellStyle name="Normal 108 3 3" xfId="14126" xr:uid="{00000000-0005-0000-0000-00007D370000}"/>
    <cellStyle name="Normal 108 3 4" xfId="14127" xr:uid="{00000000-0005-0000-0000-00007E370000}"/>
    <cellStyle name="Normal 108 4" xfId="14128" xr:uid="{00000000-0005-0000-0000-00007F370000}"/>
    <cellStyle name="Normal 108 4 2" xfId="14129" xr:uid="{00000000-0005-0000-0000-000080370000}"/>
    <cellStyle name="Normal 108 4 2 2" xfId="14130" xr:uid="{00000000-0005-0000-0000-000081370000}"/>
    <cellStyle name="Normal 108 4 2 3" xfId="14131" xr:uid="{00000000-0005-0000-0000-000082370000}"/>
    <cellStyle name="Normal 108 4 3" xfId="14132" xr:uid="{00000000-0005-0000-0000-000083370000}"/>
    <cellStyle name="Normal 108 4 4" xfId="14133" xr:uid="{00000000-0005-0000-0000-000084370000}"/>
    <cellStyle name="Normal 108 5" xfId="14134" xr:uid="{00000000-0005-0000-0000-000085370000}"/>
    <cellStyle name="Normal 108 5 2" xfId="14135" xr:uid="{00000000-0005-0000-0000-000086370000}"/>
    <cellStyle name="Normal 108 5 3" xfId="14136" xr:uid="{00000000-0005-0000-0000-000087370000}"/>
    <cellStyle name="Normal 108 6" xfId="14137" xr:uid="{00000000-0005-0000-0000-000088370000}"/>
    <cellStyle name="Normal 108 7" xfId="14138" xr:uid="{00000000-0005-0000-0000-000089370000}"/>
    <cellStyle name="Normal 109" xfId="14139" xr:uid="{00000000-0005-0000-0000-00008A370000}"/>
    <cellStyle name="Normal 109 2" xfId="14140" xr:uid="{00000000-0005-0000-0000-00008B370000}"/>
    <cellStyle name="Normal 109 2 2" xfId="14141" xr:uid="{00000000-0005-0000-0000-00008C370000}"/>
    <cellStyle name="Normal 109 2 2 2" xfId="14142" xr:uid="{00000000-0005-0000-0000-00008D370000}"/>
    <cellStyle name="Normal 109 2 2 2 2" xfId="14143" xr:uid="{00000000-0005-0000-0000-00008E370000}"/>
    <cellStyle name="Normal 109 2 2 2 3" xfId="14144" xr:uid="{00000000-0005-0000-0000-00008F370000}"/>
    <cellStyle name="Normal 109 2 2 3" xfId="14145" xr:uid="{00000000-0005-0000-0000-000090370000}"/>
    <cellStyle name="Normal 109 2 2 4" xfId="14146" xr:uid="{00000000-0005-0000-0000-000091370000}"/>
    <cellStyle name="Normal 109 2 3" xfId="14147" xr:uid="{00000000-0005-0000-0000-000092370000}"/>
    <cellStyle name="Normal 109 2 3 2" xfId="14148" xr:uid="{00000000-0005-0000-0000-000093370000}"/>
    <cellStyle name="Normal 109 2 3 3" xfId="14149" xr:uid="{00000000-0005-0000-0000-000094370000}"/>
    <cellStyle name="Normal 109 2 4" xfId="14150" xr:uid="{00000000-0005-0000-0000-000095370000}"/>
    <cellStyle name="Normal 109 2 5" xfId="14151" xr:uid="{00000000-0005-0000-0000-000096370000}"/>
    <cellStyle name="Normal 109 3" xfId="14152" xr:uid="{00000000-0005-0000-0000-000097370000}"/>
    <cellStyle name="Normal 109 3 2" xfId="14153" xr:uid="{00000000-0005-0000-0000-000098370000}"/>
    <cellStyle name="Normal 109 3 2 2" xfId="14154" xr:uid="{00000000-0005-0000-0000-000099370000}"/>
    <cellStyle name="Normal 109 3 2 3" xfId="14155" xr:uid="{00000000-0005-0000-0000-00009A370000}"/>
    <cellStyle name="Normal 109 3 3" xfId="14156" xr:uid="{00000000-0005-0000-0000-00009B370000}"/>
    <cellStyle name="Normal 109 3 4" xfId="14157" xr:uid="{00000000-0005-0000-0000-00009C370000}"/>
    <cellStyle name="Normal 109 4" xfId="14158" xr:uid="{00000000-0005-0000-0000-00009D370000}"/>
    <cellStyle name="Normal 109 4 2" xfId="14159" xr:uid="{00000000-0005-0000-0000-00009E370000}"/>
    <cellStyle name="Normal 109 4 2 2" xfId="14160" xr:uid="{00000000-0005-0000-0000-00009F370000}"/>
    <cellStyle name="Normal 109 4 2 3" xfId="14161" xr:uid="{00000000-0005-0000-0000-0000A0370000}"/>
    <cellStyle name="Normal 109 4 3" xfId="14162" xr:uid="{00000000-0005-0000-0000-0000A1370000}"/>
    <cellStyle name="Normal 109 4 4" xfId="14163" xr:uid="{00000000-0005-0000-0000-0000A2370000}"/>
    <cellStyle name="Normal 109 5" xfId="14164" xr:uid="{00000000-0005-0000-0000-0000A3370000}"/>
    <cellStyle name="Normal 109 5 2" xfId="14165" xr:uid="{00000000-0005-0000-0000-0000A4370000}"/>
    <cellStyle name="Normal 109 5 3" xfId="14166" xr:uid="{00000000-0005-0000-0000-0000A5370000}"/>
    <cellStyle name="Normal 109 6" xfId="14167" xr:uid="{00000000-0005-0000-0000-0000A6370000}"/>
    <cellStyle name="Normal 109 7" xfId="14168" xr:uid="{00000000-0005-0000-0000-0000A7370000}"/>
    <cellStyle name="Normal 11" xfId="14169" xr:uid="{00000000-0005-0000-0000-0000A8370000}"/>
    <cellStyle name="Normal 11 10" xfId="14170" xr:uid="{00000000-0005-0000-0000-0000A9370000}"/>
    <cellStyle name="Normal 11 2" xfId="14171" xr:uid="{00000000-0005-0000-0000-0000AA370000}"/>
    <cellStyle name="Normal 11 2 2" xfId="14172" xr:uid="{00000000-0005-0000-0000-0000AB370000}"/>
    <cellStyle name="Normal 11 2 2 2" xfId="14173" xr:uid="{00000000-0005-0000-0000-0000AC370000}"/>
    <cellStyle name="Normal 11 2 2 2 2" xfId="14174" xr:uid="{00000000-0005-0000-0000-0000AD370000}"/>
    <cellStyle name="Normal 11 2 2 2 3" xfId="14175" xr:uid="{00000000-0005-0000-0000-0000AE370000}"/>
    <cellStyle name="Normal 11 2 2 3" xfId="14176" xr:uid="{00000000-0005-0000-0000-0000AF370000}"/>
    <cellStyle name="Normal 11 2 2 4" xfId="14177" xr:uid="{00000000-0005-0000-0000-0000B0370000}"/>
    <cellStyle name="Normal 11 2 3" xfId="14178" xr:uid="{00000000-0005-0000-0000-0000B1370000}"/>
    <cellStyle name="Normal 11 2 3 2" xfId="14179" xr:uid="{00000000-0005-0000-0000-0000B2370000}"/>
    <cellStyle name="Normal 11 2 3 3" xfId="14180" xr:uid="{00000000-0005-0000-0000-0000B3370000}"/>
    <cellStyle name="Normal 11 2 4" xfId="14181" xr:uid="{00000000-0005-0000-0000-0000B4370000}"/>
    <cellStyle name="Normal 11 2 5" xfId="14182" xr:uid="{00000000-0005-0000-0000-0000B5370000}"/>
    <cellStyle name="Normal 11 3" xfId="14183" xr:uid="{00000000-0005-0000-0000-0000B6370000}"/>
    <cellStyle name="Normal 11 3 2" xfId="14184" xr:uid="{00000000-0005-0000-0000-0000B7370000}"/>
    <cellStyle name="Normal 11 3 2 2" xfId="14185" xr:uid="{00000000-0005-0000-0000-0000B8370000}"/>
    <cellStyle name="Normal 11 3 2 3" xfId="14186" xr:uid="{00000000-0005-0000-0000-0000B9370000}"/>
    <cellStyle name="Normal 11 3 3" xfId="14187" xr:uid="{00000000-0005-0000-0000-0000BA370000}"/>
    <cellStyle name="Normal 11 3 4" xfId="14188" xr:uid="{00000000-0005-0000-0000-0000BB370000}"/>
    <cellStyle name="Normal 11 4" xfId="14189" xr:uid="{00000000-0005-0000-0000-0000BC370000}"/>
    <cellStyle name="Normal 11 4 2" xfId="14190" xr:uid="{00000000-0005-0000-0000-0000BD370000}"/>
    <cellStyle name="Normal 11 4 2 2" xfId="14191" xr:uid="{00000000-0005-0000-0000-0000BE370000}"/>
    <cellStyle name="Normal 11 4 2 3" xfId="14192" xr:uid="{00000000-0005-0000-0000-0000BF370000}"/>
    <cellStyle name="Normal 11 4 3" xfId="14193" xr:uid="{00000000-0005-0000-0000-0000C0370000}"/>
    <cellStyle name="Normal 11 4 4" xfId="14194" xr:uid="{00000000-0005-0000-0000-0000C1370000}"/>
    <cellStyle name="Normal 11 5" xfId="14195" xr:uid="{00000000-0005-0000-0000-0000C2370000}"/>
    <cellStyle name="Normal 11 5 2" xfId="14196" xr:uid="{00000000-0005-0000-0000-0000C3370000}"/>
    <cellStyle name="Normal 11 5 3" xfId="14197" xr:uid="{00000000-0005-0000-0000-0000C4370000}"/>
    <cellStyle name="Normal 11 6" xfId="14198" xr:uid="{00000000-0005-0000-0000-0000C5370000}"/>
    <cellStyle name="Normal 11 6 2" xfId="14199" xr:uid="{00000000-0005-0000-0000-0000C6370000}"/>
    <cellStyle name="Normal 11 6 3" xfId="14200" xr:uid="{00000000-0005-0000-0000-0000C7370000}"/>
    <cellStyle name="Normal 11 7" xfId="14201" xr:uid="{00000000-0005-0000-0000-0000C8370000}"/>
    <cellStyle name="Normal 11 7 2" xfId="14202" xr:uid="{00000000-0005-0000-0000-0000C9370000}"/>
    <cellStyle name="Normal 11 7 3" xfId="14203" xr:uid="{00000000-0005-0000-0000-0000CA370000}"/>
    <cellStyle name="Normal 11 8" xfId="14204" xr:uid="{00000000-0005-0000-0000-0000CB370000}"/>
    <cellStyle name="Normal 11 9" xfId="14205" xr:uid="{00000000-0005-0000-0000-0000CC370000}"/>
    <cellStyle name="Normal 110" xfId="14206" xr:uid="{00000000-0005-0000-0000-0000CD370000}"/>
    <cellStyle name="Normal 110 2" xfId="14207" xr:uid="{00000000-0005-0000-0000-0000CE370000}"/>
    <cellStyle name="Normal 110 2 2" xfId="14208" xr:uid="{00000000-0005-0000-0000-0000CF370000}"/>
    <cellStyle name="Normal 110 2 2 2" xfId="14209" xr:uid="{00000000-0005-0000-0000-0000D0370000}"/>
    <cellStyle name="Normal 110 2 2 3" xfId="14210" xr:uid="{00000000-0005-0000-0000-0000D1370000}"/>
    <cellStyle name="Normal 110 2 3" xfId="14211" xr:uid="{00000000-0005-0000-0000-0000D2370000}"/>
    <cellStyle name="Normal 110 2 4" xfId="14212" xr:uid="{00000000-0005-0000-0000-0000D3370000}"/>
    <cellStyle name="Normal 110 3" xfId="14213" xr:uid="{00000000-0005-0000-0000-0000D4370000}"/>
    <cellStyle name="Normal 110 3 2" xfId="14214" xr:uid="{00000000-0005-0000-0000-0000D5370000}"/>
    <cellStyle name="Normal 110 3 3" xfId="14215" xr:uid="{00000000-0005-0000-0000-0000D6370000}"/>
    <cellStyle name="Normal 110 4" xfId="14216" xr:uid="{00000000-0005-0000-0000-0000D7370000}"/>
    <cellStyle name="Normal 110 5" xfId="14217" xr:uid="{00000000-0005-0000-0000-0000D8370000}"/>
    <cellStyle name="Normal 111" xfId="14218" xr:uid="{00000000-0005-0000-0000-0000D9370000}"/>
    <cellStyle name="Normal 111 2" xfId="14219" xr:uid="{00000000-0005-0000-0000-0000DA370000}"/>
    <cellStyle name="Normal 111 2 2" xfId="14220" xr:uid="{00000000-0005-0000-0000-0000DB370000}"/>
    <cellStyle name="Normal 111 2 2 2" xfId="14221" xr:uid="{00000000-0005-0000-0000-0000DC370000}"/>
    <cellStyle name="Normal 111 2 2 3" xfId="14222" xr:uid="{00000000-0005-0000-0000-0000DD370000}"/>
    <cellStyle name="Normal 111 2 3" xfId="14223" xr:uid="{00000000-0005-0000-0000-0000DE370000}"/>
    <cellStyle name="Normal 111 2 4" xfId="14224" xr:uid="{00000000-0005-0000-0000-0000DF370000}"/>
    <cellStyle name="Normal 111 3" xfId="14225" xr:uid="{00000000-0005-0000-0000-0000E0370000}"/>
    <cellStyle name="Normal 111 3 2" xfId="14226" xr:uid="{00000000-0005-0000-0000-0000E1370000}"/>
    <cellStyle name="Normal 111 3 3" xfId="14227" xr:uid="{00000000-0005-0000-0000-0000E2370000}"/>
    <cellStyle name="Normal 111 4" xfId="14228" xr:uid="{00000000-0005-0000-0000-0000E3370000}"/>
    <cellStyle name="Normal 111 5" xfId="14229" xr:uid="{00000000-0005-0000-0000-0000E4370000}"/>
    <cellStyle name="Normal 112" xfId="14230" xr:uid="{00000000-0005-0000-0000-0000E5370000}"/>
    <cellStyle name="Normal 112 2" xfId="14231" xr:uid="{00000000-0005-0000-0000-0000E6370000}"/>
    <cellStyle name="Normal 112 2 2" xfId="14232" xr:uid="{00000000-0005-0000-0000-0000E7370000}"/>
    <cellStyle name="Normal 112 2 3" xfId="14233" xr:uid="{00000000-0005-0000-0000-0000E8370000}"/>
    <cellStyle name="Normal 112 3" xfId="14234" xr:uid="{00000000-0005-0000-0000-0000E9370000}"/>
    <cellStyle name="Normal 112 4" xfId="14235" xr:uid="{00000000-0005-0000-0000-0000EA370000}"/>
    <cellStyle name="Normal 1121" xfId="44437" xr:uid="{00000000-0005-0000-0000-0000EB370000}"/>
    <cellStyle name="Normal 1127" xfId="44440" xr:uid="{00000000-0005-0000-0000-0000EC370000}"/>
    <cellStyle name="Normal 113" xfId="14236" xr:uid="{00000000-0005-0000-0000-0000ED370000}"/>
    <cellStyle name="Normal 113 2" xfId="14237" xr:uid="{00000000-0005-0000-0000-0000EE370000}"/>
    <cellStyle name="Normal 113 2 2" xfId="14238" xr:uid="{00000000-0005-0000-0000-0000EF370000}"/>
    <cellStyle name="Normal 113 2 3" xfId="14239" xr:uid="{00000000-0005-0000-0000-0000F0370000}"/>
    <cellStyle name="Normal 113 3" xfId="14240" xr:uid="{00000000-0005-0000-0000-0000F1370000}"/>
    <cellStyle name="Normal 113 4" xfId="14241" xr:uid="{00000000-0005-0000-0000-0000F2370000}"/>
    <cellStyle name="Normal 114" xfId="14242" xr:uid="{00000000-0005-0000-0000-0000F3370000}"/>
    <cellStyle name="Normal 114 2" xfId="14243" xr:uid="{00000000-0005-0000-0000-0000F4370000}"/>
    <cellStyle name="Normal 114 2 2" xfId="14244" xr:uid="{00000000-0005-0000-0000-0000F5370000}"/>
    <cellStyle name="Normal 114 2 3" xfId="14245" xr:uid="{00000000-0005-0000-0000-0000F6370000}"/>
    <cellStyle name="Normal 114 3" xfId="14246" xr:uid="{00000000-0005-0000-0000-0000F7370000}"/>
    <cellStyle name="Normal 114 4" xfId="14247" xr:uid="{00000000-0005-0000-0000-0000F8370000}"/>
    <cellStyle name="Normal 115" xfId="14248" xr:uid="{00000000-0005-0000-0000-0000F9370000}"/>
    <cellStyle name="Normal 115 2" xfId="14249" xr:uid="{00000000-0005-0000-0000-0000FA370000}"/>
    <cellStyle name="Normal 115 2 2" xfId="14250" xr:uid="{00000000-0005-0000-0000-0000FB370000}"/>
    <cellStyle name="Normal 115 2 3" xfId="14251" xr:uid="{00000000-0005-0000-0000-0000FC370000}"/>
    <cellStyle name="Normal 115 3" xfId="14252" xr:uid="{00000000-0005-0000-0000-0000FD370000}"/>
    <cellStyle name="Normal 115 4" xfId="14253" xr:uid="{00000000-0005-0000-0000-0000FE370000}"/>
    <cellStyle name="Normal 116" xfId="14254" xr:uid="{00000000-0005-0000-0000-0000FF370000}"/>
    <cellStyle name="Normal 116 2" xfId="14255" xr:uid="{00000000-0005-0000-0000-000000380000}"/>
    <cellStyle name="Normal 116 2 2" xfId="14256" xr:uid="{00000000-0005-0000-0000-000001380000}"/>
    <cellStyle name="Normal 116 2 3" xfId="14257" xr:uid="{00000000-0005-0000-0000-000002380000}"/>
    <cellStyle name="Normal 116 3" xfId="14258" xr:uid="{00000000-0005-0000-0000-000003380000}"/>
    <cellStyle name="Normal 116 4" xfId="14259" xr:uid="{00000000-0005-0000-0000-000004380000}"/>
    <cellStyle name="Normal 117" xfId="14260" xr:uid="{00000000-0005-0000-0000-000005380000}"/>
    <cellStyle name="Normal 117 2" xfId="14261" xr:uid="{00000000-0005-0000-0000-000006380000}"/>
    <cellStyle name="Normal 117 2 2" xfId="14262" xr:uid="{00000000-0005-0000-0000-000007380000}"/>
    <cellStyle name="Normal 117 2 3" xfId="14263" xr:uid="{00000000-0005-0000-0000-000008380000}"/>
    <cellStyle name="Normal 117 3" xfId="14264" xr:uid="{00000000-0005-0000-0000-000009380000}"/>
    <cellStyle name="Normal 117 4" xfId="14265" xr:uid="{00000000-0005-0000-0000-00000A380000}"/>
    <cellStyle name="Normal 118" xfId="14266" xr:uid="{00000000-0005-0000-0000-00000B380000}"/>
    <cellStyle name="Normal 118 2" xfId="14267" xr:uid="{00000000-0005-0000-0000-00000C380000}"/>
    <cellStyle name="Normal 118 2 2" xfId="14268" xr:uid="{00000000-0005-0000-0000-00000D380000}"/>
    <cellStyle name="Normal 118 2 3" xfId="14269" xr:uid="{00000000-0005-0000-0000-00000E380000}"/>
    <cellStyle name="Normal 118 3" xfId="14270" xr:uid="{00000000-0005-0000-0000-00000F380000}"/>
    <cellStyle name="Normal 118 4" xfId="14271" xr:uid="{00000000-0005-0000-0000-000010380000}"/>
    <cellStyle name="Normal 119" xfId="14272" xr:uid="{00000000-0005-0000-0000-000011380000}"/>
    <cellStyle name="Normal 119 2" xfId="14273" xr:uid="{00000000-0005-0000-0000-000012380000}"/>
    <cellStyle name="Normal 119 2 2" xfId="14274" xr:uid="{00000000-0005-0000-0000-000013380000}"/>
    <cellStyle name="Normal 119 2 3" xfId="14275" xr:uid="{00000000-0005-0000-0000-000014380000}"/>
    <cellStyle name="Normal 119 3" xfId="14276" xr:uid="{00000000-0005-0000-0000-000015380000}"/>
    <cellStyle name="Normal 119 4" xfId="14277" xr:uid="{00000000-0005-0000-0000-000016380000}"/>
    <cellStyle name="Normal 12" xfId="14278" xr:uid="{00000000-0005-0000-0000-000017380000}"/>
    <cellStyle name="Normal 12 10" xfId="14279" xr:uid="{00000000-0005-0000-0000-000018380000}"/>
    <cellStyle name="Normal 12 11" xfId="14280" xr:uid="{00000000-0005-0000-0000-000019380000}"/>
    <cellStyle name="Normal 12 2" xfId="14281" xr:uid="{00000000-0005-0000-0000-00001A380000}"/>
    <cellStyle name="Normal 12 2 2" xfId="14282" xr:uid="{00000000-0005-0000-0000-00001B380000}"/>
    <cellStyle name="Normal 12 2 2 2" xfId="14283" xr:uid="{00000000-0005-0000-0000-00001C380000}"/>
    <cellStyle name="Normal 12 2 2 2 2" xfId="14284" xr:uid="{00000000-0005-0000-0000-00001D380000}"/>
    <cellStyle name="Normal 12 2 2 2 3" xfId="14285" xr:uid="{00000000-0005-0000-0000-00001E380000}"/>
    <cellStyle name="Normal 12 2 2 3" xfId="14286" xr:uid="{00000000-0005-0000-0000-00001F380000}"/>
    <cellStyle name="Normal 12 2 2 4" xfId="14287" xr:uid="{00000000-0005-0000-0000-000020380000}"/>
    <cellStyle name="Normal 12 2 3" xfId="14288" xr:uid="{00000000-0005-0000-0000-000021380000}"/>
    <cellStyle name="Normal 12 2 3 2" xfId="14289" xr:uid="{00000000-0005-0000-0000-000022380000}"/>
    <cellStyle name="Normal 12 2 3 3" xfId="14290" xr:uid="{00000000-0005-0000-0000-000023380000}"/>
    <cellStyle name="Normal 12 2 4" xfId="14291" xr:uid="{00000000-0005-0000-0000-000024380000}"/>
    <cellStyle name="Normal 12 2 5" xfId="14292" xr:uid="{00000000-0005-0000-0000-000025380000}"/>
    <cellStyle name="Normal 12 3" xfId="14293" xr:uid="{00000000-0005-0000-0000-000026380000}"/>
    <cellStyle name="Normal 12 3 2" xfId="14294" xr:uid="{00000000-0005-0000-0000-000027380000}"/>
    <cellStyle name="Normal 12 3 2 2" xfId="14295" xr:uid="{00000000-0005-0000-0000-000028380000}"/>
    <cellStyle name="Normal 12 3 2 3" xfId="14296" xr:uid="{00000000-0005-0000-0000-000029380000}"/>
    <cellStyle name="Normal 12 3 3" xfId="14297" xr:uid="{00000000-0005-0000-0000-00002A380000}"/>
    <cellStyle name="Normal 12 3 4" xfId="14298" xr:uid="{00000000-0005-0000-0000-00002B380000}"/>
    <cellStyle name="Normal 12 3 5" xfId="14299" xr:uid="{00000000-0005-0000-0000-00002C380000}"/>
    <cellStyle name="Normal 12 3 6" xfId="14300" xr:uid="{00000000-0005-0000-0000-00002D380000}"/>
    <cellStyle name="Normal 12 4" xfId="14301" xr:uid="{00000000-0005-0000-0000-00002E380000}"/>
    <cellStyle name="Normal 12 4 2" xfId="14302" xr:uid="{00000000-0005-0000-0000-00002F380000}"/>
    <cellStyle name="Normal 12 4 2 2" xfId="14303" xr:uid="{00000000-0005-0000-0000-000030380000}"/>
    <cellStyle name="Normal 12 4 2 3" xfId="14304" xr:uid="{00000000-0005-0000-0000-000031380000}"/>
    <cellStyle name="Normal 12 4 3" xfId="14305" xr:uid="{00000000-0005-0000-0000-000032380000}"/>
    <cellStyle name="Normal 12 4 4" xfId="14306" xr:uid="{00000000-0005-0000-0000-000033380000}"/>
    <cellStyle name="Normal 12 5" xfId="14307" xr:uid="{00000000-0005-0000-0000-000034380000}"/>
    <cellStyle name="Normal 12 5 2" xfId="14308" xr:uid="{00000000-0005-0000-0000-000035380000}"/>
    <cellStyle name="Normal 12 5 3" xfId="14309" xr:uid="{00000000-0005-0000-0000-000036380000}"/>
    <cellStyle name="Normal 12 6" xfId="14310" xr:uid="{00000000-0005-0000-0000-000037380000}"/>
    <cellStyle name="Normal 12 6 2" xfId="14311" xr:uid="{00000000-0005-0000-0000-000038380000}"/>
    <cellStyle name="Normal 12 6 3" xfId="14312" xr:uid="{00000000-0005-0000-0000-000039380000}"/>
    <cellStyle name="Normal 12 7" xfId="14313" xr:uid="{00000000-0005-0000-0000-00003A380000}"/>
    <cellStyle name="Normal 12 7 2" xfId="14314" xr:uid="{00000000-0005-0000-0000-00003B380000}"/>
    <cellStyle name="Normal 12 7 3" xfId="14315" xr:uid="{00000000-0005-0000-0000-00003C380000}"/>
    <cellStyle name="Normal 12 8" xfId="14316" xr:uid="{00000000-0005-0000-0000-00003D380000}"/>
    <cellStyle name="Normal 12 9" xfId="14317" xr:uid="{00000000-0005-0000-0000-00003E380000}"/>
    <cellStyle name="Normal 120" xfId="14318" xr:uid="{00000000-0005-0000-0000-00003F380000}"/>
    <cellStyle name="Normal 120 2" xfId="14319" xr:uid="{00000000-0005-0000-0000-000040380000}"/>
    <cellStyle name="Normal 120 2 2" xfId="14320" xr:uid="{00000000-0005-0000-0000-000041380000}"/>
    <cellStyle name="Normal 120 2 3" xfId="14321" xr:uid="{00000000-0005-0000-0000-000042380000}"/>
    <cellStyle name="Normal 120 3" xfId="14322" xr:uid="{00000000-0005-0000-0000-000043380000}"/>
    <cellStyle name="Normal 120 4" xfId="14323" xr:uid="{00000000-0005-0000-0000-000044380000}"/>
    <cellStyle name="Normal 121" xfId="14324" xr:uid="{00000000-0005-0000-0000-000045380000}"/>
    <cellStyle name="Normal 121 2" xfId="14325" xr:uid="{00000000-0005-0000-0000-000046380000}"/>
    <cellStyle name="Normal 121 2 2" xfId="14326" xr:uid="{00000000-0005-0000-0000-000047380000}"/>
    <cellStyle name="Normal 121 2 3" xfId="14327" xr:uid="{00000000-0005-0000-0000-000048380000}"/>
    <cellStyle name="Normal 121 3" xfId="14328" xr:uid="{00000000-0005-0000-0000-000049380000}"/>
    <cellStyle name="Normal 121 4" xfId="14329" xr:uid="{00000000-0005-0000-0000-00004A380000}"/>
    <cellStyle name="Normal 122" xfId="14330" xr:uid="{00000000-0005-0000-0000-00004B380000}"/>
    <cellStyle name="Normal 122 2" xfId="14331" xr:uid="{00000000-0005-0000-0000-00004C380000}"/>
    <cellStyle name="Normal 122 2 2" xfId="14332" xr:uid="{00000000-0005-0000-0000-00004D380000}"/>
    <cellStyle name="Normal 122 2 3" xfId="14333" xr:uid="{00000000-0005-0000-0000-00004E380000}"/>
    <cellStyle name="Normal 122 3" xfId="14334" xr:uid="{00000000-0005-0000-0000-00004F380000}"/>
    <cellStyle name="Normal 122 4" xfId="14335" xr:uid="{00000000-0005-0000-0000-000050380000}"/>
    <cellStyle name="Normal 123" xfId="14336" xr:uid="{00000000-0005-0000-0000-000051380000}"/>
    <cellStyle name="Normal 123 2" xfId="14337" xr:uid="{00000000-0005-0000-0000-000052380000}"/>
    <cellStyle name="Normal 123 2 2" xfId="14338" xr:uid="{00000000-0005-0000-0000-000053380000}"/>
    <cellStyle name="Normal 123 2 3" xfId="14339" xr:uid="{00000000-0005-0000-0000-000054380000}"/>
    <cellStyle name="Normal 123 3" xfId="14340" xr:uid="{00000000-0005-0000-0000-000055380000}"/>
    <cellStyle name="Normal 123 4" xfId="14341" xr:uid="{00000000-0005-0000-0000-000056380000}"/>
    <cellStyle name="Normal 124" xfId="14342" xr:uid="{00000000-0005-0000-0000-000057380000}"/>
    <cellStyle name="Normal 124 2" xfId="14343" xr:uid="{00000000-0005-0000-0000-000058380000}"/>
    <cellStyle name="Normal 124 2 2" xfId="14344" xr:uid="{00000000-0005-0000-0000-000059380000}"/>
    <cellStyle name="Normal 124 2 3" xfId="14345" xr:uid="{00000000-0005-0000-0000-00005A380000}"/>
    <cellStyle name="Normal 124 3" xfId="14346" xr:uid="{00000000-0005-0000-0000-00005B380000}"/>
    <cellStyle name="Normal 124 4" xfId="14347" xr:uid="{00000000-0005-0000-0000-00005C380000}"/>
    <cellStyle name="Normal 125" xfId="14348" xr:uid="{00000000-0005-0000-0000-00005D380000}"/>
    <cellStyle name="Normal 125 2" xfId="14349" xr:uid="{00000000-0005-0000-0000-00005E380000}"/>
    <cellStyle name="Normal 125 2 2" xfId="14350" xr:uid="{00000000-0005-0000-0000-00005F380000}"/>
    <cellStyle name="Normal 125 2 3" xfId="14351" xr:uid="{00000000-0005-0000-0000-000060380000}"/>
    <cellStyle name="Normal 125 3" xfId="14352" xr:uid="{00000000-0005-0000-0000-000061380000}"/>
    <cellStyle name="Normal 125 4" xfId="14353" xr:uid="{00000000-0005-0000-0000-000062380000}"/>
    <cellStyle name="Normal 126" xfId="14354" xr:uid="{00000000-0005-0000-0000-000063380000}"/>
    <cellStyle name="Normal 126 2" xfId="14355" xr:uid="{00000000-0005-0000-0000-000064380000}"/>
    <cellStyle name="Normal 126 2 2" xfId="14356" xr:uid="{00000000-0005-0000-0000-000065380000}"/>
    <cellStyle name="Normal 126 2 3" xfId="14357" xr:uid="{00000000-0005-0000-0000-000066380000}"/>
    <cellStyle name="Normal 126 3" xfId="14358" xr:uid="{00000000-0005-0000-0000-000067380000}"/>
    <cellStyle name="Normal 126 4" xfId="14359" xr:uid="{00000000-0005-0000-0000-000068380000}"/>
    <cellStyle name="Normal 127" xfId="14360" xr:uid="{00000000-0005-0000-0000-000069380000}"/>
    <cellStyle name="Normal 127 2" xfId="14361" xr:uid="{00000000-0005-0000-0000-00006A380000}"/>
    <cellStyle name="Normal 127 2 2" xfId="14362" xr:uid="{00000000-0005-0000-0000-00006B380000}"/>
    <cellStyle name="Normal 127 2 3" xfId="14363" xr:uid="{00000000-0005-0000-0000-00006C380000}"/>
    <cellStyle name="Normal 127 3" xfId="14364" xr:uid="{00000000-0005-0000-0000-00006D380000}"/>
    <cellStyle name="Normal 127 4" xfId="14365" xr:uid="{00000000-0005-0000-0000-00006E380000}"/>
    <cellStyle name="Normal 128" xfId="14366" xr:uid="{00000000-0005-0000-0000-00006F380000}"/>
    <cellStyle name="Normal 128 2" xfId="14367" xr:uid="{00000000-0005-0000-0000-000070380000}"/>
    <cellStyle name="Normal 128 2 2" xfId="14368" xr:uid="{00000000-0005-0000-0000-000071380000}"/>
    <cellStyle name="Normal 128 2 3" xfId="14369" xr:uid="{00000000-0005-0000-0000-000072380000}"/>
    <cellStyle name="Normal 128 3" xfId="14370" xr:uid="{00000000-0005-0000-0000-000073380000}"/>
    <cellStyle name="Normal 128 4" xfId="14371" xr:uid="{00000000-0005-0000-0000-000074380000}"/>
    <cellStyle name="Normal 129" xfId="14372" xr:uid="{00000000-0005-0000-0000-000075380000}"/>
    <cellStyle name="Normal 129 2" xfId="14373" xr:uid="{00000000-0005-0000-0000-000076380000}"/>
    <cellStyle name="Normal 129 2 2" xfId="14374" xr:uid="{00000000-0005-0000-0000-000077380000}"/>
    <cellStyle name="Normal 129 2 3" xfId="14375" xr:uid="{00000000-0005-0000-0000-000078380000}"/>
    <cellStyle name="Normal 129 3" xfId="14376" xr:uid="{00000000-0005-0000-0000-000079380000}"/>
    <cellStyle name="Normal 129 4" xfId="14377" xr:uid="{00000000-0005-0000-0000-00007A380000}"/>
    <cellStyle name="Normal 13" xfId="14378" xr:uid="{00000000-0005-0000-0000-00007B380000}"/>
    <cellStyle name="Normal 13 10" xfId="14379" xr:uid="{00000000-0005-0000-0000-00007C380000}"/>
    <cellStyle name="Normal 13 2" xfId="14380" xr:uid="{00000000-0005-0000-0000-00007D380000}"/>
    <cellStyle name="Normal 13 2 2" xfId="14381" xr:uid="{00000000-0005-0000-0000-00007E380000}"/>
    <cellStyle name="Normal 13 2 2 2" xfId="14382" xr:uid="{00000000-0005-0000-0000-00007F380000}"/>
    <cellStyle name="Normal 13 2 2 2 2" xfId="14383" xr:uid="{00000000-0005-0000-0000-000080380000}"/>
    <cellStyle name="Normal 13 2 2 2 3" xfId="14384" xr:uid="{00000000-0005-0000-0000-000081380000}"/>
    <cellStyle name="Normal 13 2 2 3" xfId="14385" xr:uid="{00000000-0005-0000-0000-000082380000}"/>
    <cellStyle name="Normal 13 2 2 4" xfId="14386" xr:uid="{00000000-0005-0000-0000-000083380000}"/>
    <cellStyle name="Normal 13 2 3" xfId="14387" xr:uid="{00000000-0005-0000-0000-000084380000}"/>
    <cellStyle name="Normal 13 2 3 2" xfId="14388" xr:uid="{00000000-0005-0000-0000-000085380000}"/>
    <cellStyle name="Normal 13 2 3 3" xfId="14389" xr:uid="{00000000-0005-0000-0000-000086380000}"/>
    <cellStyle name="Normal 13 2 4" xfId="14390" xr:uid="{00000000-0005-0000-0000-000087380000}"/>
    <cellStyle name="Normal 13 2 5" xfId="14391" xr:uid="{00000000-0005-0000-0000-000088380000}"/>
    <cellStyle name="Normal 13 3" xfId="14392" xr:uid="{00000000-0005-0000-0000-000089380000}"/>
    <cellStyle name="Normal 13 3 2" xfId="14393" xr:uid="{00000000-0005-0000-0000-00008A380000}"/>
    <cellStyle name="Normal 13 3 2 2" xfId="14394" xr:uid="{00000000-0005-0000-0000-00008B380000}"/>
    <cellStyle name="Normal 13 3 2 3" xfId="14395" xr:uid="{00000000-0005-0000-0000-00008C380000}"/>
    <cellStyle name="Normal 13 3 3" xfId="14396" xr:uid="{00000000-0005-0000-0000-00008D380000}"/>
    <cellStyle name="Normal 13 3 4" xfId="14397" xr:uid="{00000000-0005-0000-0000-00008E380000}"/>
    <cellStyle name="Normal 13 4" xfId="14398" xr:uid="{00000000-0005-0000-0000-00008F380000}"/>
    <cellStyle name="Normal 13 4 2" xfId="14399" xr:uid="{00000000-0005-0000-0000-000090380000}"/>
    <cellStyle name="Normal 13 4 2 2" xfId="14400" xr:uid="{00000000-0005-0000-0000-000091380000}"/>
    <cellStyle name="Normal 13 4 2 3" xfId="14401" xr:uid="{00000000-0005-0000-0000-000092380000}"/>
    <cellStyle name="Normal 13 4 3" xfId="14402" xr:uid="{00000000-0005-0000-0000-000093380000}"/>
    <cellStyle name="Normal 13 4 4" xfId="14403" xr:uid="{00000000-0005-0000-0000-000094380000}"/>
    <cellStyle name="Normal 13 5" xfId="14404" xr:uid="{00000000-0005-0000-0000-000095380000}"/>
    <cellStyle name="Normal 13 5 2" xfId="14405" xr:uid="{00000000-0005-0000-0000-000096380000}"/>
    <cellStyle name="Normal 13 5 3" xfId="14406" xr:uid="{00000000-0005-0000-0000-000097380000}"/>
    <cellStyle name="Normal 13 6" xfId="14407" xr:uid="{00000000-0005-0000-0000-000098380000}"/>
    <cellStyle name="Normal 13 6 2" xfId="14408" xr:uid="{00000000-0005-0000-0000-000099380000}"/>
    <cellStyle name="Normal 13 6 3" xfId="14409" xr:uid="{00000000-0005-0000-0000-00009A380000}"/>
    <cellStyle name="Normal 13 7" xfId="14410" xr:uid="{00000000-0005-0000-0000-00009B380000}"/>
    <cellStyle name="Normal 13 7 2" xfId="14411" xr:uid="{00000000-0005-0000-0000-00009C380000}"/>
    <cellStyle name="Normal 13 7 3" xfId="14412" xr:uid="{00000000-0005-0000-0000-00009D380000}"/>
    <cellStyle name="Normal 13 8" xfId="14413" xr:uid="{00000000-0005-0000-0000-00009E380000}"/>
    <cellStyle name="Normal 13 9" xfId="14414" xr:uid="{00000000-0005-0000-0000-00009F380000}"/>
    <cellStyle name="Normal 130" xfId="14415" xr:uid="{00000000-0005-0000-0000-0000A0380000}"/>
    <cellStyle name="Normal 130 2" xfId="14416" xr:uid="{00000000-0005-0000-0000-0000A1380000}"/>
    <cellStyle name="Normal 130 2 2" xfId="14417" xr:uid="{00000000-0005-0000-0000-0000A2380000}"/>
    <cellStyle name="Normal 130 2 3" xfId="14418" xr:uid="{00000000-0005-0000-0000-0000A3380000}"/>
    <cellStyle name="Normal 130 3" xfId="14419" xr:uid="{00000000-0005-0000-0000-0000A4380000}"/>
    <cellStyle name="Normal 130 4" xfId="14420" xr:uid="{00000000-0005-0000-0000-0000A5380000}"/>
    <cellStyle name="Normal 131" xfId="14421" xr:uid="{00000000-0005-0000-0000-0000A6380000}"/>
    <cellStyle name="Normal 131 2" xfId="14422" xr:uid="{00000000-0005-0000-0000-0000A7380000}"/>
    <cellStyle name="Normal 131 2 2" xfId="14423" xr:uid="{00000000-0005-0000-0000-0000A8380000}"/>
    <cellStyle name="Normal 131 2 2 2" xfId="14424" xr:uid="{00000000-0005-0000-0000-0000A9380000}"/>
    <cellStyle name="Normal 131 2 2 3" xfId="14425" xr:uid="{00000000-0005-0000-0000-0000AA380000}"/>
    <cellStyle name="Normal 131 2 3" xfId="14426" xr:uid="{00000000-0005-0000-0000-0000AB380000}"/>
    <cellStyle name="Normal 131 2 4" xfId="14427" xr:uid="{00000000-0005-0000-0000-0000AC380000}"/>
    <cellStyle name="Normal 131 3" xfId="14428" xr:uid="{00000000-0005-0000-0000-0000AD380000}"/>
    <cellStyle name="Normal 131 3 2" xfId="14429" xr:uid="{00000000-0005-0000-0000-0000AE380000}"/>
    <cellStyle name="Normal 131 3 3" xfId="14430" xr:uid="{00000000-0005-0000-0000-0000AF380000}"/>
    <cellStyle name="Normal 131 4" xfId="14431" xr:uid="{00000000-0005-0000-0000-0000B0380000}"/>
    <cellStyle name="Normal 131 5" xfId="14432" xr:uid="{00000000-0005-0000-0000-0000B1380000}"/>
    <cellStyle name="Normal 132" xfId="14433" xr:uid="{00000000-0005-0000-0000-0000B2380000}"/>
    <cellStyle name="Normal 132 2" xfId="14434" xr:uid="{00000000-0005-0000-0000-0000B3380000}"/>
    <cellStyle name="Normal 132 2 2" xfId="14435" xr:uid="{00000000-0005-0000-0000-0000B4380000}"/>
    <cellStyle name="Normal 132 2 3" xfId="14436" xr:uid="{00000000-0005-0000-0000-0000B5380000}"/>
    <cellStyle name="Normal 132 3" xfId="14437" xr:uid="{00000000-0005-0000-0000-0000B6380000}"/>
    <cellStyle name="Normal 132 4" xfId="14438" xr:uid="{00000000-0005-0000-0000-0000B7380000}"/>
    <cellStyle name="Normal 133" xfId="14439" xr:uid="{00000000-0005-0000-0000-0000B8380000}"/>
    <cellStyle name="Normal 133 2" xfId="14440" xr:uid="{00000000-0005-0000-0000-0000B9380000}"/>
    <cellStyle name="Normal 133 2 2" xfId="14441" xr:uid="{00000000-0005-0000-0000-0000BA380000}"/>
    <cellStyle name="Normal 133 2 3" xfId="14442" xr:uid="{00000000-0005-0000-0000-0000BB380000}"/>
    <cellStyle name="Normal 133 3" xfId="14443" xr:uid="{00000000-0005-0000-0000-0000BC380000}"/>
    <cellStyle name="Normal 133 4" xfId="14444" xr:uid="{00000000-0005-0000-0000-0000BD380000}"/>
    <cellStyle name="Normal 134" xfId="14445" xr:uid="{00000000-0005-0000-0000-0000BE380000}"/>
    <cellStyle name="Normal 134 2" xfId="14446" xr:uid="{00000000-0005-0000-0000-0000BF380000}"/>
    <cellStyle name="Normal 134 2 2" xfId="14447" xr:uid="{00000000-0005-0000-0000-0000C0380000}"/>
    <cellStyle name="Normal 134 2 3" xfId="14448" xr:uid="{00000000-0005-0000-0000-0000C1380000}"/>
    <cellStyle name="Normal 134 3" xfId="14449" xr:uid="{00000000-0005-0000-0000-0000C2380000}"/>
    <cellStyle name="Normal 134 4" xfId="14450" xr:uid="{00000000-0005-0000-0000-0000C3380000}"/>
    <cellStyle name="Normal 135" xfId="14451" xr:uid="{00000000-0005-0000-0000-0000C4380000}"/>
    <cellStyle name="Normal 135 2" xfId="14452" xr:uid="{00000000-0005-0000-0000-0000C5380000}"/>
    <cellStyle name="Normal 135 2 2" xfId="14453" xr:uid="{00000000-0005-0000-0000-0000C6380000}"/>
    <cellStyle name="Normal 135 2 3" xfId="14454" xr:uid="{00000000-0005-0000-0000-0000C7380000}"/>
    <cellStyle name="Normal 135 3" xfId="14455" xr:uid="{00000000-0005-0000-0000-0000C8380000}"/>
    <cellStyle name="Normal 135 4" xfId="14456" xr:uid="{00000000-0005-0000-0000-0000C9380000}"/>
    <cellStyle name="Normal 136" xfId="14457" xr:uid="{00000000-0005-0000-0000-0000CA380000}"/>
    <cellStyle name="Normal 136 2" xfId="14458" xr:uid="{00000000-0005-0000-0000-0000CB380000}"/>
    <cellStyle name="Normal 136 2 2" xfId="14459" xr:uid="{00000000-0005-0000-0000-0000CC380000}"/>
    <cellStyle name="Normal 136 2 3" xfId="14460" xr:uid="{00000000-0005-0000-0000-0000CD380000}"/>
    <cellStyle name="Normal 136 3" xfId="14461" xr:uid="{00000000-0005-0000-0000-0000CE380000}"/>
    <cellStyle name="Normal 136 4" xfId="14462" xr:uid="{00000000-0005-0000-0000-0000CF380000}"/>
    <cellStyle name="Normal 137" xfId="14463" xr:uid="{00000000-0005-0000-0000-0000D0380000}"/>
    <cellStyle name="Normal 137 2" xfId="14464" xr:uid="{00000000-0005-0000-0000-0000D1380000}"/>
    <cellStyle name="Normal 137 2 2" xfId="14465" xr:uid="{00000000-0005-0000-0000-0000D2380000}"/>
    <cellStyle name="Normal 137 2 3" xfId="14466" xr:uid="{00000000-0005-0000-0000-0000D3380000}"/>
    <cellStyle name="Normal 137 3" xfId="14467" xr:uid="{00000000-0005-0000-0000-0000D4380000}"/>
    <cellStyle name="Normal 137 4" xfId="14468" xr:uid="{00000000-0005-0000-0000-0000D5380000}"/>
    <cellStyle name="Normal 138" xfId="14469" xr:uid="{00000000-0005-0000-0000-0000D6380000}"/>
    <cellStyle name="Normal 138 2" xfId="14470" xr:uid="{00000000-0005-0000-0000-0000D7380000}"/>
    <cellStyle name="Normal 138 2 2" xfId="14471" xr:uid="{00000000-0005-0000-0000-0000D8380000}"/>
    <cellStyle name="Normal 138 2 3" xfId="14472" xr:uid="{00000000-0005-0000-0000-0000D9380000}"/>
    <cellStyle name="Normal 138 3" xfId="14473" xr:uid="{00000000-0005-0000-0000-0000DA380000}"/>
    <cellStyle name="Normal 138 4" xfId="14474" xr:uid="{00000000-0005-0000-0000-0000DB380000}"/>
    <cellStyle name="Normal 139" xfId="14475" xr:uid="{00000000-0005-0000-0000-0000DC380000}"/>
    <cellStyle name="Normal 139 2" xfId="14476" xr:uid="{00000000-0005-0000-0000-0000DD380000}"/>
    <cellStyle name="Normal 139 2 2" xfId="14477" xr:uid="{00000000-0005-0000-0000-0000DE380000}"/>
    <cellStyle name="Normal 139 2 3" xfId="14478" xr:uid="{00000000-0005-0000-0000-0000DF380000}"/>
    <cellStyle name="Normal 139 3" xfId="14479" xr:uid="{00000000-0005-0000-0000-0000E0380000}"/>
    <cellStyle name="Normal 139 4" xfId="14480" xr:uid="{00000000-0005-0000-0000-0000E1380000}"/>
    <cellStyle name="Normal 14" xfId="14481" xr:uid="{00000000-0005-0000-0000-0000E2380000}"/>
    <cellStyle name="Normal 14 10" xfId="14482" xr:uid="{00000000-0005-0000-0000-0000E3380000}"/>
    <cellStyle name="Normal 14 11" xfId="14483" xr:uid="{00000000-0005-0000-0000-0000E4380000}"/>
    <cellStyle name="Normal 14 2" xfId="14484" xr:uid="{00000000-0005-0000-0000-0000E5380000}"/>
    <cellStyle name="Normal 14 2 2" xfId="14485" xr:uid="{00000000-0005-0000-0000-0000E6380000}"/>
    <cellStyle name="Normal 14 2 2 2" xfId="14486" xr:uid="{00000000-0005-0000-0000-0000E7380000}"/>
    <cellStyle name="Normal 14 2 2 2 2" xfId="14487" xr:uid="{00000000-0005-0000-0000-0000E8380000}"/>
    <cellStyle name="Normal 14 2 2 2 3" xfId="14488" xr:uid="{00000000-0005-0000-0000-0000E9380000}"/>
    <cellStyle name="Normal 14 2 2 3" xfId="14489" xr:uid="{00000000-0005-0000-0000-0000EA380000}"/>
    <cellStyle name="Normal 14 2 2 4" xfId="14490" xr:uid="{00000000-0005-0000-0000-0000EB380000}"/>
    <cellStyle name="Normal 14 2 3" xfId="14491" xr:uid="{00000000-0005-0000-0000-0000EC380000}"/>
    <cellStyle name="Normal 14 2 3 2" xfId="14492" xr:uid="{00000000-0005-0000-0000-0000ED380000}"/>
    <cellStyle name="Normal 14 2 3 3" xfId="14493" xr:uid="{00000000-0005-0000-0000-0000EE380000}"/>
    <cellStyle name="Normal 14 2 4" xfId="14494" xr:uid="{00000000-0005-0000-0000-0000EF380000}"/>
    <cellStyle name="Normal 14 2 5" xfId="14495" xr:uid="{00000000-0005-0000-0000-0000F0380000}"/>
    <cellStyle name="Normal 14 3" xfId="14496" xr:uid="{00000000-0005-0000-0000-0000F1380000}"/>
    <cellStyle name="Normal 14 3 2" xfId="14497" xr:uid="{00000000-0005-0000-0000-0000F2380000}"/>
    <cellStyle name="Normal 14 3 2 2" xfId="14498" xr:uid="{00000000-0005-0000-0000-0000F3380000}"/>
    <cellStyle name="Normal 14 3 2 3" xfId="14499" xr:uid="{00000000-0005-0000-0000-0000F4380000}"/>
    <cellStyle name="Normal 14 3 3" xfId="14500" xr:uid="{00000000-0005-0000-0000-0000F5380000}"/>
    <cellStyle name="Normal 14 3 4" xfId="14501" xr:uid="{00000000-0005-0000-0000-0000F6380000}"/>
    <cellStyle name="Normal 14 4" xfId="14502" xr:uid="{00000000-0005-0000-0000-0000F7380000}"/>
    <cellStyle name="Normal 14 4 2" xfId="14503" xr:uid="{00000000-0005-0000-0000-0000F8380000}"/>
    <cellStyle name="Normal 14 4 2 2" xfId="14504" xr:uid="{00000000-0005-0000-0000-0000F9380000}"/>
    <cellStyle name="Normal 14 4 2 3" xfId="14505" xr:uid="{00000000-0005-0000-0000-0000FA380000}"/>
    <cellStyle name="Normal 14 4 3" xfId="14506" xr:uid="{00000000-0005-0000-0000-0000FB380000}"/>
    <cellStyle name="Normal 14 4 4" xfId="14507" xr:uid="{00000000-0005-0000-0000-0000FC380000}"/>
    <cellStyle name="Normal 14 5" xfId="14508" xr:uid="{00000000-0005-0000-0000-0000FD380000}"/>
    <cellStyle name="Normal 14 5 2" xfId="14509" xr:uid="{00000000-0005-0000-0000-0000FE380000}"/>
    <cellStyle name="Normal 14 5 2 2" xfId="14510" xr:uid="{00000000-0005-0000-0000-0000FF380000}"/>
    <cellStyle name="Normal 14 5 2 3" xfId="14511" xr:uid="{00000000-0005-0000-0000-000000390000}"/>
    <cellStyle name="Normal 14 5 3" xfId="14512" xr:uid="{00000000-0005-0000-0000-000001390000}"/>
    <cellStyle name="Normal 14 5 4" xfId="14513" xr:uid="{00000000-0005-0000-0000-000002390000}"/>
    <cellStyle name="Normal 14 6" xfId="14514" xr:uid="{00000000-0005-0000-0000-000003390000}"/>
    <cellStyle name="Normal 14 6 2" xfId="14515" xr:uid="{00000000-0005-0000-0000-000004390000}"/>
    <cellStyle name="Normal 14 6 3" xfId="14516" xr:uid="{00000000-0005-0000-0000-000005390000}"/>
    <cellStyle name="Normal 14 7" xfId="14517" xr:uid="{00000000-0005-0000-0000-000006390000}"/>
    <cellStyle name="Normal 14 7 2" xfId="14518" xr:uid="{00000000-0005-0000-0000-000007390000}"/>
    <cellStyle name="Normal 14 7 3" xfId="14519" xr:uid="{00000000-0005-0000-0000-000008390000}"/>
    <cellStyle name="Normal 14 8" xfId="14520" xr:uid="{00000000-0005-0000-0000-000009390000}"/>
    <cellStyle name="Normal 14 8 2" xfId="14521" xr:uid="{00000000-0005-0000-0000-00000A390000}"/>
    <cellStyle name="Normal 14 8 3" xfId="14522" xr:uid="{00000000-0005-0000-0000-00000B390000}"/>
    <cellStyle name="Normal 14 9" xfId="14523" xr:uid="{00000000-0005-0000-0000-00000C390000}"/>
    <cellStyle name="Normal 140" xfId="14524" xr:uid="{00000000-0005-0000-0000-00000D390000}"/>
    <cellStyle name="Normal 140 2" xfId="14525" xr:uid="{00000000-0005-0000-0000-00000E390000}"/>
    <cellStyle name="Normal 140 2 2" xfId="14526" xr:uid="{00000000-0005-0000-0000-00000F390000}"/>
    <cellStyle name="Normal 140 2 3" xfId="14527" xr:uid="{00000000-0005-0000-0000-000010390000}"/>
    <cellStyle name="Normal 140 3" xfId="14528" xr:uid="{00000000-0005-0000-0000-000011390000}"/>
    <cellStyle name="Normal 140 4" xfId="14529" xr:uid="{00000000-0005-0000-0000-000012390000}"/>
    <cellStyle name="Normal 141" xfId="14530" xr:uid="{00000000-0005-0000-0000-000013390000}"/>
    <cellStyle name="Normal 141 2" xfId="14531" xr:uid="{00000000-0005-0000-0000-000014390000}"/>
    <cellStyle name="Normal 141 2 2" xfId="14532" xr:uid="{00000000-0005-0000-0000-000015390000}"/>
    <cellStyle name="Normal 141 2 3" xfId="14533" xr:uid="{00000000-0005-0000-0000-000016390000}"/>
    <cellStyle name="Normal 141 3" xfId="14534" xr:uid="{00000000-0005-0000-0000-000017390000}"/>
    <cellStyle name="Normal 141 4" xfId="14535" xr:uid="{00000000-0005-0000-0000-000018390000}"/>
    <cellStyle name="Normal 142" xfId="14536" xr:uid="{00000000-0005-0000-0000-000019390000}"/>
    <cellStyle name="Normal 142 2" xfId="14537" xr:uid="{00000000-0005-0000-0000-00001A390000}"/>
    <cellStyle name="Normal 142 2 2" xfId="14538" xr:uid="{00000000-0005-0000-0000-00001B390000}"/>
    <cellStyle name="Normal 142 2 3" xfId="14539" xr:uid="{00000000-0005-0000-0000-00001C390000}"/>
    <cellStyle name="Normal 142 3" xfId="14540" xr:uid="{00000000-0005-0000-0000-00001D390000}"/>
    <cellStyle name="Normal 142 4" xfId="14541" xr:uid="{00000000-0005-0000-0000-00001E390000}"/>
    <cellStyle name="Normal 143" xfId="14542" xr:uid="{00000000-0005-0000-0000-00001F390000}"/>
    <cellStyle name="Normal 143 2" xfId="14543" xr:uid="{00000000-0005-0000-0000-000020390000}"/>
    <cellStyle name="Normal 143 2 2" xfId="14544" xr:uid="{00000000-0005-0000-0000-000021390000}"/>
    <cellStyle name="Normal 143 2 3" xfId="14545" xr:uid="{00000000-0005-0000-0000-000022390000}"/>
    <cellStyle name="Normal 143 3" xfId="14546" xr:uid="{00000000-0005-0000-0000-000023390000}"/>
    <cellStyle name="Normal 143 4" xfId="14547" xr:uid="{00000000-0005-0000-0000-000024390000}"/>
    <cellStyle name="Normal 144" xfId="14548" xr:uid="{00000000-0005-0000-0000-000025390000}"/>
    <cellStyle name="Normal 144 2" xfId="14549" xr:uid="{00000000-0005-0000-0000-000026390000}"/>
    <cellStyle name="Normal 144 2 2" xfId="14550" xr:uid="{00000000-0005-0000-0000-000027390000}"/>
    <cellStyle name="Normal 144 2 3" xfId="14551" xr:uid="{00000000-0005-0000-0000-000028390000}"/>
    <cellStyle name="Normal 144 3" xfId="14552" xr:uid="{00000000-0005-0000-0000-000029390000}"/>
    <cellStyle name="Normal 144 4" xfId="14553" xr:uid="{00000000-0005-0000-0000-00002A390000}"/>
    <cellStyle name="Normal 145" xfId="14554" xr:uid="{00000000-0005-0000-0000-00002B390000}"/>
    <cellStyle name="Normal 145 2" xfId="14555" xr:uid="{00000000-0005-0000-0000-00002C390000}"/>
    <cellStyle name="Normal 145 2 2" xfId="14556" xr:uid="{00000000-0005-0000-0000-00002D390000}"/>
    <cellStyle name="Normal 145 2 3" xfId="14557" xr:uid="{00000000-0005-0000-0000-00002E390000}"/>
    <cellStyle name="Normal 145 3" xfId="14558" xr:uid="{00000000-0005-0000-0000-00002F390000}"/>
    <cellStyle name="Normal 145 4" xfId="14559" xr:uid="{00000000-0005-0000-0000-000030390000}"/>
    <cellStyle name="Normal 146" xfId="14560" xr:uid="{00000000-0005-0000-0000-000031390000}"/>
    <cellStyle name="Normal 146 2" xfId="14561" xr:uid="{00000000-0005-0000-0000-000032390000}"/>
    <cellStyle name="Normal 146 2 2" xfId="14562" xr:uid="{00000000-0005-0000-0000-000033390000}"/>
    <cellStyle name="Normal 146 2 3" xfId="14563" xr:uid="{00000000-0005-0000-0000-000034390000}"/>
    <cellStyle name="Normal 146 3" xfId="14564" xr:uid="{00000000-0005-0000-0000-000035390000}"/>
    <cellStyle name="Normal 146 4" xfId="14565" xr:uid="{00000000-0005-0000-0000-000036390000}"/>
    <cellStyle name="Normal 147" xfId="14566" xr:uid="{00000000-0005-0000-0000-000037390000}"/>
    <cellStyle name="Normal 147 2" xfId="14567" xr:uid="{00000000-0005-0000-0000-000038390000}"/>
    <cellStyle name="Normal 147 2 2" xfId="14568" xr:uid="{00000000-0005-0000-0000-000039390000}"/>
    <cellStyle name="Normal 147 2 3" xfId="14569" xr:uid="{00000000-0005-0000-0000-00003A390000}"/>
    <cellStyle name="Normal 147 3" xfId="14570" xr:uid="{00000000-0005-0000-0000-00003B390000}"/>
    <cellStyle name="Normal 147 4" xfId="14571" xr:uid="{00000000-0005-0000-0000-00003C390000}"/>
    <cellStyle name="Normal 148" xfId="14572" xr:uid="{00000000-0005-0000-0000-00003D390000}"/>
    <cellStyle name="Normal 148 2" xfId="14573" xr:uid="{00000000-0005-0000-0000-00003E390000}"/>
    <cellStyle name="Normal 148 2 2" xfId="14574" xr:uid="{00000000-0005-0000-0000-00003F390000}"/>
    <cellStyle name="Normal 148 2 3" xfId="14575" xr:uid="{00000000-0005-0000-0000-000040390000}"/>
    <cellStyle name="Normal 148 3" xfId="14576" xr:uid="{00000000-0005-0000-0000-000041390000}"/>
    <cellStyle name="Normal 148 4" xfId="14577" xr:uid="{00000000-0005-0000-0000-000042390000}"/>
    <cellStyle name="Normal 149" xfId="14578" xr:uid="{00000000-0005-0000-0000-000043390000}"/>
    <cellStyle name="Normal 149 2" xfId="14579" xr:uid="{00000000-0005-0000-0000-000044390000}"/>
    <cellStyle name="Normal 149 2 2" xfId="14580" xr:uid="{00000000-0005-0000-0000-000045390000}"/>
    <cellStyle name="Normal 149 2 3" xfId="14581" xr:uid="{00000000-0005-0000-0000-000046390000}"/>
    <cellStyle name="Normal 149 3" xfId="14582" xr:uid="{00000000-0005-0000-0000-000047390000}"/>
    <cellStyle name="Normal 149 4" xfId="14583" xr:uid="{00000000-0005-0000-0000-000048390000}"/>
    <cellStyle name="Normal 15" xfId="14584" xr:uid="{00000000-0005-0000-0000-000049390000}"/>
    <cellStyle name="Normal 15 10" xfId="14585" xr:uid="{00000000-0005-0000-0000-00004A390000}"/>
    <cellStyle name="Normal 15 11" xfId="14586" xr:uid="{00000000-0005-0000-0000-00004B390000}"/>
    <cellStyle name="Normal 15 2" xfId="14587" xr:uid="{00000000-0005-0000-0000-00004C390000}"/>
    <cellStyle name="Normal 15 2 2" xfId="14588" xr:uid="{00000000-0005-0000-0000-00004D390000}"/>
    <cellStyle name="Normal 15 2 2 2" xfId="14589" xr:uid="{00000000-0005-0000-0000-00004E390000}"/>
    <cellStyle name="Normal 15 2 2 2 2" xfId="14590" xr:uid="{00000000-0005-0000-0000-00004F390000}"/>
    <cellStyle name="Normal 15 2 2 2 3" xfId="14591" xr:uid="{00000000-0005-0000-0000-000050390000}"/>
    <cellStyle name="Normal 15 2 2 3" xfId="14592" xr:uid="{00000000-0005-0000-0000-000051390000}"/>
    <cellStyle name="Normal 15 2 2 4" xfId="14593" xr:uid="{00000000-0005-0000-0000-000052390000}"/>
    <cellStyle name="Normal 15 2 3" xfId="14594" xr:uid="{00000000-0005-0000-0000-000053390000}"/>
    <cellStyle name="Normal 15 2 3 2" xfId="14595" xr:uid="{00000000-0005-0000-0000-000054390000}"/>
    <cellStyle name="Normal 15 2 3 3" xfId="14596" xr:uid="{00000000-0005-0000-0000-000055390000}"/>
    <cellStyle name="Normal 15 2 4" xfId="14597" xr:uid="{00000000-0005-0000-0000-000056390000}"/>
    <cellStyle name="Normal 15 2 5" xfId="14598" xr:uid="{00000000-0005-0000-0000-000057390000}"/>
    <cellStyle name="Normal 15 3" xfId="14599" xr:uid="{00000000-0005-0000-0000-000058390000}"/>
    <cellStyle name="Normal 15 3 2" xfId="14600" xr:uid="{00000000-0005-0000-0000-000059390000}"/>
    <cellStyle name="Normal 15 3 2 2" xfId="14601" xr:uid="{00000000-0005-0000-0000-00005A390000}"/>
    <cellStyle name="Normal 15 3 2 3" xfId="14602" xr:uid="{00000000-0005-0000-0000-00005B390000}"/>
    <cellStyle name="Normal 15 3 3" xfId="14603" xr:uid="{00000000-0005-0000-0000-00005C390000}"/>
    <cellStyle name="Normal 15 3 4" xfId="14604" xr:uid="{00000000-0005-0000-0000-00005D390000}"/>
    <cellStyle name="Normal 15 4" xfId="14605" xr:uid="{00000000-0005-0000-0000-00005E390000}"/>
    <cellStyle name="Normal 15 4 2" xfId="14606" xr:uid="{00000000-0005-0000-0000-00005F390000}"/>
    <cellStyle name="Normal 15 4 2 2" xfId="14607" xr:uid="{00000000-0005-0000-0000-000060390000}"/>
    <cellStyle name="Normal 15 4 2 3" xfId="14608" xr:uid="{00000000-0005-0000-0000-000061390000}"/>
    <cellStyle name="Normal 15 4 3" xfId="14609" xr:uid="{00000000-0005-0000-0000-000062390000}"/>
    <cellStyle name="Normal 15 4 4" xfId="14610" xr:uid="{00000000-0005-0000-0000-000063390000}"/>
    <cellStyle name="Normal 15 5" xfId="14611" xr:uid="{00000000-0005-0000-0000-000064390000}"/>
    <cellStyle name="Normal 15 5 2" xfId="14612" xr:uid="{00000000-0005-0000-0000-000065390000}"/>
    <cellStyle name="Normal 15 5 2 2" xfId="14613" xr:uid="{00000000-0005-0000-0000-000066390000}"/>
    <cellStyle name="Normal 15 5 2 3" xfId="14614" xr:uid="{00000000-0005-0000-0000-000067390000}"/>
    <cellStyle name="Normal 15 5 3" xfId="14615" xr:uid="{00000000-0005-0000-0000-000068390000}"/>
    <cellStyle name="Normal 15 5 4" xfId="14616" xr:uid="{00000000-0005-0000-0000-000069390000}"/>
    <cellStyle name="Normal 15 6" xfId="14617" xr:uid="{00000000-0005-0000-0000-00006A390000}"/>
    <cellStyle name="Normal 15 6 2" xfId="14618" xr:uid="{00000000-0005-0000-0000-00006B390000}"/>
    <cellStyle name="Normal 15 6 3" xfId="14619" xr:uid="{00000000-0005-0000-0000-00006C390000}"/>
    <cellStyle name="Normal 15 7" xfId="14620" xr:uid="{00000000-0005-0000-0000-00006D390000}"/>
    <cellStyle name="Normal 15 7 2" xfId="14621" xr:uid="{00000000-0005-0000-0000-00006E390000}"/>
    <cellStyle name="Normal 15 7 3" xfId="14622" xr:uid="{00000000-0005-0000-0000-00006F390000}"/>
    <cellStyle name="Normal 15 8" xfId="14623" xr:uid="{00000000-0005-0000-0000-000070390000}"/>
    <cellStyle name="Normal 15 8 2" xfId="14624" xr:uid="{00000000-0005-0000-0000-000071390000}"/>
    <cellStyle name="Normal 15 8 3" xfId="14625" xr:uid="{00000000-0005-0000-0000-000072390000}"/>
    <cellStyle name="Normal 15 9" xfId="14626" xr:uid="{00000000-0005-0000-0000-000073390000}"/>
    <cellStyle name="Normal 150" xfId="14627" xr:uid="{00000000-0005-0000-0000-000074390000}"/>
    <cellStyle name="Normal 150 2" xfId="14628" xr:uid="{00000000-0005-0000-0000-000075390000}"/>
    <cellStyle name="Normal 150 2 2" xfId="14629" xr:uid="{00000000-0005-0000-0000-000076390000}"/>
    <cellStyle name="Normal 150 2 3" xfId="14630" xr:uid="{00000000-0005-0000-0000-000077390000}"/>
    <cellStyle name="Normal 150 3" xfId="14631" xr:uid="{00000000-0005-0000-0000-000078390000}"/>
    <cellStyle name="Normal 150 4" xfId="14632" xr:uid="{00000000-0005-0000-0000-000079390000}"/>
    <cellStyle name="Normal 151" xfId="14633" xr:uid="{00000000-0005-0000-0000-00007A390000}"/>
    <cellStyle name="Normal 151 2" xfId="14634" xr:uid="{00000000-0005-0000-0000-00007B390000}"/>
    <cellStyle name="Normal 151 2 2" xfId="14635" xr:uid="{00000000-0005-0000-0000-00007C390000}"/>
    <cellStyle name="Normal 151 2 3" xfId="14636" xr:uid="{00000000-0005-0000-0000-00007D390000}"/>
    <cellStyle name="Normal 151 3" xfId="14637" xr:uid="{00000000-0005-0000-0000-00007E390000}"/>
    <cellStyle name="Normal 151 4" xfId="14638" xr:uid="{00000000-0005-0000-0000-00007F390000}"/>
    <cellStyle name="Normal 152" xfId="14639" xr:uid="{00000000-0005-0000-0000-000080390000}"/>
    <cellStyle name="Normal 152 2" xfId="14640" xr:uid="{00000000-0005-0000-0000-000081390000}"/>
    <cellStyle name="Normal 152 2 2" xfId="14641" xr:uid="{00000000-0005-0000-0000-000082390000}"/>
    <cellStyle name="Normal 152 2 3" xfId="14642" xr:uid="{00000000-0005-0000-0000-000083390000}"/>
    <cellStyle name="Normal 152 3" xfId="14643" xr:uid="{00000000-0005-0000-0000-000084390000}"/>
    <cellStyle name="Normal 152 4" xfId="14644" xr:uid="{00000000-0005-0000-0000-000085390000}"/>
    <cellStyle name="Normal 153" xfId="14645" xr:uid="{00000000-0005-0000-0000-000086390000}"/>
    <cellStyle name="Normal 153 2" xfId="14646" xr:uid="{00000000-0005-0000-0000-000087390000}"/>
    <cellStyle name="Normal 153 2 2" xfId="14647" xr:uid="{00000000-0005-0000-0000-000088390000}"/>
    <cellStyle name="Normal 153 2 3" xfId="14648" xr:uid="{00000000-0005-0000-0000-000089390000}"/>
    <cellStyle name="Normal 153 3" xfId="14649" xr:uid="{00000000-0005-0000-0000-00008A390000}"/>
    <cellStyle name="Normal 153 4" xfId="14650" xr:uid="{00000000-0005-0000-0000-00008B390000}"/>
    <cellStyle name="Normal 154" xfId="14651" xr:uid="{00000000-0005-0000-0000-00008C390000}"/>
    <cellStyle name="Normal 154 2" xfId="14652" xr:uid="{00000000-0005-0000-0000-00008D390000}"/>
    <cellStyle name="Normal 154 2 2" xfId="14653" xr:uid="{00000000-0005-0000-0000-00008E390000}"/>
    <cellStyle name="Normal 154 2 3" xfId="14654" xr:uid="{00000000-0005-0000-0000-00008F390000}"/>
    <cellStyle name="Normal 154 3" xfId="14655" xr:uid="{00000000-0005-0000-0000-000090390000}"/>
    <cellStyle name="Normal 154 4" xfId="14656" xr:uid="{00000000-0005-0000-0000-000091390000}"/>
    <cellStyle name="Normal 155" xfId="14657" xr:uid="{00000000-0005-0000-0000-000092390000}"/>
    <cellStyle name="Normal 155 2" xfId="14658" xr:uid="{00000000-0005-0000-0000-000093390000}"/>
    <cellStyle name="Normal 155 2 2" xfId="14659" xr:uid="{00000000-0005-0000-0000-000094390000}"/>
    <cellStyle name="Normal 155 2 3" xfId="14660" xr:uid="{00000000-0005-0000-0000-000095390000}"/>
    <cellStyle name="Normal 155 3" xfId="14661" xr:uid="{00000000-0005-0000-0000-000096390000}"/>
    <cellStyle name="Normal 155 4" xfId="14662" xr:uid="{00000000-0005-0000-0000-000097390000}"/>
    <cellStyle name="Normal 156" xfId="14663" xr:uid="{00000000-0005-0000-0000-000098390000}"/>
    <cellStyle name="Normal 156 2" xfId="14664" xr:uid="{00000000-0005-0000-0000-000099390000}"/>
    <cellStyle name="Normal 156 3" xfId="14665" xr:uid="{00000000-0005-0000-0000-00009A390000}"/>
    <cellStyle name="Normal 157" xfId="14666" xr:uid="{00000000-0005-0000-0000-00009B390000}"/>
    <cellStyle name="Normal 158" xfId="14667" xr:uid="{00000000-0005-0000-0000-00009C390000}"/>
    <cellStyle name="Normal 159" xfId="14668" xr:uid="{00000000-0005-0000-0000-00009D390000}"/>
    <cellStyle name="Normal 16" xfId="14669" xr:uid="{00000000-0005-0000-0000-00009E390000}"/>
    <cellStyle name="Normal 16 10" xfId="14670" xr:uid="{00000000-0005-0000-0000-00009F390000}"/>
    <cellStyle name="Normal 16 11" xfId="14671" xr:uid="{00000000-0005-0000-0000-0000A0390000}"/>
    <cellStyle name="Normal 16 2" xfId="14672" xr:uid="{00000000-0005-0000-0000-0000A1390000}"/>
    <cellStyle name="Normal 16 2 2" xfId="14673" xr:uid="{00000000-0005-0000-0000-0000A2390000}"/>
    <cellStyle name="Normal 16 2 2 2" xfId="14674" xr:uid="{00000000-0005-0000-0000-0000A3390000}"/>
    <cellStyle name="Normal 16 2 2 2 2" xfId="14675" xr:uid="{00000000-0005-0000-0000-0000A4390000}"/>
    <cellStyle name="Normal 16 2 2 2 3" xfId="14676" xr:uid="{00000000-0005-0000-0000-0000A5390000}"/>
    <cellStyle name="Normal 16 2 2 3" xfId="14677" xr:uid="{00000000-0005-0000-0000-0000A6390000}"/>
    <cellStyle name="Normal 16 2 2 4" xfId="14678" xr:uid="{00000000-0005-0000-0000-0000A7390000}"/>
    <cellStyle name="Normal 16 2 3" xfId="14679" xr:uid="{00000000-0005-0000-0000-0000A8390000}"/>
    <cellStyle name="Normal 16 2 3 2" xfId="14680" xr:uid="{00000000-0005-0000-0000-0000A9390000}"/>
    <cellStyle name="Normal 16 2 3 3" xfId="14681" xr:uid="{00000000-0005-0000-0000-0000AA390000}"/>
    <cellStyle name="Normal 16 2 4" xfId="14682" xr:uid="{00000000-0005-0000-0000-0000AB390000}"/>
    <cellStyle name="Normal 16 2 5" xfId="14683" xr:uid="{00000000-0005-0000-0000-0000AC390000}"/>
    <cellStyle name="Normal 16 3" xfId="14684" xr:uid="{00000000-0005-0000-0000-0000AD390000}"/>
    <cellStyle name="Normal 16 3 2" xfId="14685" xr:uid="{00000000-0005-0000-0000-0000AE390000}"/>
    <cellStyle name="Normal 16 3 2 2" xfId="14686" xr:uid="{00000000-0005-0000-0000-0000AF390000}"/>
    <cellStyle name="Normal 16 3 2 3" xfId="14687" xr:uid="{00000000-0005-0000-0000-0000B0390000}"/>
    <cellStyle name="Normal 16 3 3" xfId="14688" xr:uid="{00000000-0005-0000-0000-0000B1390000}"/>
    <cellStyle name="Normal 16 3 4" xfId="14689" xr:uid="{00000000-0005-0000-0000-0000B2390000}"/>
    <cellStyle name="Normal 16 4" xfId="14690" xr:uid="{00000000-0005-0000-0000-0000B3390000}"/>
    <cellStyle name="Normal 16 4 2" xfId="14691" xr:uid="{00000000-0005-0000-0000-0000B4390000}"/>
    <cellStyle name="Normal 16 4 2 2" xfId="14692" xr:uid="{00000000-0005-0000-0000-0000B5390000}"/>
    <cellStyle name="Normal 16 4 2 3" xfId="14693" xr:uid="{00000000-0005-0000-0000-0000B6390000}"/>
    <cellStyle name="Normal 16 4 3" xfId="14694" xr:uid="{00000000-0005-0000-0000-0000B7390000}"/>
    <cellStyle name="Normal 16 4 4" xfId="14695" xr:uid="{00000000-0005-0000-0000-0000B8390000}"/>
    <cellStyle name="Normal 16 5" xfId="14696" xr:uid="{00000000-0005-0000-0000-0000B9390000}"/>
    <cellStyle name="Normal 16 5 2" xfId="14697" xr:uid="{00000000-0005-0000-0000-0000BA390000}"/>
    <cellStyle name="Normal 16 5 2 2" xfId="14698" xr:uid="{00000000-0005-0000-0000-0000BB390000}"/>
    <cellStyle name="Normal 16 5 2 3" xfId="14699" xr:uid="{00000000-0005-0000-0000-0000BC390000}"/>
    <cellStyle name="Normal 16 5 3" xfId="14700" xr:uid="{00000000-0005-0000-0000-0000BD390000}"/>
    <cellStyle name="Normal 16 5 4" xfId="14701" xr:uid="{00000000-0005-0000-0000-0000BE390000}"/>
    <cellStyle name="Normal 16 6" xfId="14702" xr:uid="{00000000-0005-0000-0000-0000BF390000}"/>
    <cellStyle name="Normal 16 6 2" xfId="14703" xr:uid="{00000000-0005-0000-0000-0000C0390000}"/>
    <cellStyle name="Normal 16 6 3" xfId="14704" xr:uid="{00000000-0005-0000-0000-0000C1390000}"/>
    <cellStyle name="Normal 16 7" xfId="14705" xr:uid="{00000000-0005-0000-0000-0000C2390000}"/>
    <cellStyle name="Normal 16 7 2" xfId="14706" xr:uid="{00000000-0005-0000-0000-0000C3390000}"/>
    <cellStyle name="Normal 16 7 3" xfId="14707" xr:uid="{00000000-0005-0000-0000-0000C4390000}"/>
    <cellStyle name="Normal 16 8" xfId="14708" xr:uid="{00000000-0005-0000-0000-0000C5390000}"/>
    <cellStyle name="Normal 16 8 2" xfId="14709" xr:uid="{00000000-0005-0000-0000-0000C6390000}"/>
    <cellStyle name="Normal 16 8 3" xfId="14710" xr:uid="{00000000-0005-0000-0000-0000C7390000}"/>
    <cellStyle name="Normal 16 9" xfId="14711" xr:uid="{00000000-0005-0000-0000-0000C8390000}"/>
    <cellStyle name="Normal 160" xfId="14712" xr:uid="{00000000-0005-0000-0000-0000C9390000}"/>
    <cellStyle name="Normal 161" xfId="14713" xr:uid="{00000000-0005-0000-0000-0000CA390000}"/>
    <cellStyle name="Normal 162" xfId="14714" xr:uid="{00000000-0005-0000-0000-0000CB390000}"/>
    <cellStyle name="Normal 163" xfId="44270" xr:uid="{00000000-0005-0000-0000-0000CC390000}"/>
    <cellStyle name="Normal 163 2" xfId="44407" xr:uid="{00000000-0005-0000-0000-0000CD390000}"/>
    <cellStyle name="Normal 163 3" xfId="44432" xr:uid="{00000000-0005-0000-0000-0000CE390000}"/>
    <cellStyle name="Normal 163 3 2" xfId="44438" xr:uid="{00000000-0005-0000-0000-0000CF390000}"/>
    <cellStyle name="Normal 164" xfId="44272" xr:uid="{00000000-0005-0000-0000-0000D0390000}"/>
    <cellStyle name="Normal 165" xfId="44271" xr:uid="{00000000-0005-0000-0000-0000D1390000}"/>
    <cellStyle name="Normal 166" xfId="44289" xr:uid="{00000000-0005-0000-0000-0000D2390000}"/>
    <cellStyle name="Normal 167" xfId="44290" xr:uid="{00000000-0005-0000-0000-0000D3390000}"/>
    <cellStyle name="Normal 168" xfId="44293" xr:uid="{00000000-0005-0000-0000-0000D4390000}"/>
    <cellStyle name="Normal 169" xfId="44294" xr:uid="{00000000-0005-0000-0000-0000D5390000}"/>
    <cellStyle name="Normal 17" xfId="14715" xr:uid="{00000000-0005-0000-0000-0000D6390000}"/>
    <cellStyle name="Normal 17 10" xfId="14716" xr:uid="{00000000-0005-0000-0000-0000D7390000}"/>
    <cellStyle name="Normal 17 2" xfId="14717" xr:uid="{00000000-0005-0000-0000-0000D8390000}"/>
    <cellStyle name="Normal 17 2 2" xfId="14718" xr:uid="{00000000-0005-0000-0000-0000D9390000}"/>
    <cellStyle name="Normal 17 2 2 2" xfId="14719" xr:uid="{00000000-0005-0000-0000-0000DA390000}"/>
    <cellStyle name="Normal 17 2 2 2 2" xfId="14720" xr:uid="{00000000-0005-0000-0000-0000DB390000}"/>
    <cellStyle name="Normal 17 2 2 2 3" xfId="14721" xr:uid="{00000000-0005-0000-0000-0000DC390000}"/>
    <cellStyle name="Normal 17 2 2 3" xfId="14722" xr:uid="{00000000-0005-0000-0000-0000DD390000}"/>
    <cellStyle name="Normal 17 2 2 4" xfId="14723" xr:uid="{00000000-0005-0000-0000-0000DE390000}"/>
    <cellStyle name="Normal 17 2 3" xfId="14724" xr:uid="{00000000-0005-0000-0000-0000DF390000}"/>
    <cellStyle name="Normal 17 2 3 2" xfId="14725" xr:uid="{00000000-0005-0000-0000-0000E0390000}"/>
    <cellStyle name="Normal 17 2 3 3" xfId="14726" xr:uid="{00000000-0005-0000-0000-0000E1390000}"/>
    <cellStyle name="Normal 17 2 4" xfId="14727" xr:uid="{00000000-0005-0000-0000-0000E2390000}"/>
    <cellStyle name="Normal 17 2 5" xfId="14728" xr:uid="{00000000-0005-0000-0000-0000E3390000}"/>
    <cellStyle name="Normal 17 3" xfId="14729" xr:uid="{00000000-0005-0000-0000-0000E4390000}"/>
    <cellStyle name="Normal 17 3 2" xfId="14730" xr:uid="{00000000-0005-0000-0000-0000E5390000}"/>
    <cellStyle name="Normal 17 3 2 2" xfId="14731" xr:uid="{00000000-0005-0000-0000-0000E6390000}"/>
    <cellStyle name="Normal 17 3 2 3" xfId="14732" xr:uid="{00000000-0005-0000-0000-0000E7390000}"/>
    <cellStyle name="Normal 17 3 3" xfId="14733" xr:uid="{00000000-0005-0000-0000-0000E8390000}"/>
    <cellStyle name="Normal 17 3 4" xfId="14734" xr:uid="{00000000-0005-0000-0000-0000E9390000}"/>
    <cellStyle name="Normal 17 4" xfId="14735" xr:uid="{00000000-0005-0000-0000-0000EA390000}"/>
    <cellStyle name="Normal 17 4 2" xfId="14736" xr:uid="{00000000-0005-0000-0000-0000EB390000}"/>
    <cellStyle name="Normal 17 4 2 2" xfId="14737" xr:uid="{00000000-0005-0000-0000-0000EC390000}"/>
    <cellStyle name="Normal 17 4 2 3" xfId="14738" xr:uid="{00000000-0005-0000-0000-0000ED390000}"/>
    <cellStyle name="Normal 17 4 3" xfId="14739" xr:uid="{00000000-0005-0000-0000-0000EE390000}"/>
    <cellStyle name="Normal 17 4 4" xfId="14740" xr:uid="{00000000-0005-0000-0000-0000EF390000}"/>
    <cellStyle name="Normal 17 5" xfId="14741" xr:uid="{00000000-0005-0000-0000-0000F0390000}"/>
    <cellStyle name="Normal 17 5 2" xfId="14742" xr:uid="{00000000-0005-0000-0000-0000F1390000}"/>
    <cellStyle name="Normal 17 5 3" xfId="14743" xr:uid="{00000000-0005-0000-0000-0000F2390000}"/>
    <cellStyle name="Normal 17 6" xfId="14744" xr:uid="{00000000-0005-0000-0000-0000F3390000}"/>
    <cellStyle name="Normal 17 6 2" xfId="14745" xr:uid="{00000000-0005-0000-0000-0000F4390000}"/>
    <cellStyle name="Normal 17 6 3" xfId="14746" xr:uid="{00000000-0005-0000-0000-0000F5390000}"/>
    <cellStyle name="Normal 17 7" xfId="14747" xr:uid="{00000000-0005-0000-0000-0000F6390000}"/>
    <cellStyle name="Normal 17 7 2" xfId="14748" xr:uid="{00000000-0005-0000-0000-0000F7390000}"/>
    <cellStyle name="Normal 17 7 3" xfId="14749" xr:uid="{00000000-0005-0000-0000-0000F8390000}"/>
    <cellStyle name="Normal 17 8" xfId="14750" xr:uid="{00000000-0005-0000-0000-0000F9390000}"/>
    <cellStyle name="Normal 17 9" xfId="14751" xr:uid="{00000000-0005-0000-0000-0000FA390000}"/>
    <cellStyle name="Normal 170" xfId="44296" xr:uid="{00000000-0005-0000-0000-0000FB390000}"/>
    <cellStyle name="Normal 171" xfId="44299" xr:uid="{00000000-0005-0000-0000-0000FC390000}"/>
    <cellStyle name="Normal 172" xfId="44300" xr:uid="{00000000-0005-0000-0000-0000FD390000}"/>
    <cellStyle name="Normal 173" xfId="44303" xr:uid="{00000000-0005-0000-0000-0000FE390000}"/>
    <cellStyle name="Normal 174" xfId="44304" xr:uid="{00000000-0005-0000-0000-0000FF390000}"/>
    <cellStyle name="Normal 175" xfId="44307" xr:uid="{00000000-0005-0000-0000-0000003A0000}"/>
    <cellStyle name="Normal 176" xfId="44312" xr:uid="{00000000-0005-0000-0000-0000013A0000}"/>
    <cellStyle name="Normal 177" xfId="44310" xr:uid="{00000000-0005-0000-0000-0000023A0000}"/>
    <cellStyle name="Normal 178" xfId="44321" xr:uid="{00000000-0005-0000-0000-0000033A0000}"/>
    <cellStyle name="Normal 179" xfId="44331" xr:uid="{00000000-0005-0000-0000-0000043A0000}"/>
    <cellStyle name="Normal 18" xfId="14752" xr:uid="{00000000-0005-0000-0000-0000053A0000}"/>
    <cellStyle name="Normal 18 10" xfId="14753" xr:uid="{00000000-0005-0000-0000-0000063A0000}"/>
    <cellStyle name="Normal 18 2" xfId="14754" xr:uid="{00000000-0005-0000-0000-0000073A0000}"/>
    <cellStyle name="Normal 18 2 2" xfId="14755" xr:uid="{00000000-0005-0000-0000-0000083A0000}"/>
    <cellStyle name="Normal 18 2 2 2" xfId="14756" xr:uid="{00000000-0005-0000-0000-0000093A0000}"/>
    <cellStyle name="Normal 18 2 2 2 2" xfId="14757" xr:uid="{00000000-0005-0000-0000-00000A3A0000}"/>
    <cellStyle name="Normal 18 2 2 2 3" xfId="14758" xr:uid="{00000000-0005-0000-0000-00000B3A0000}"/>
    <cellStyle name="Normal 18 2 2 3" xfId="14759" xr:uid="{00000000-0005-0000-0000-00000C3A0000}"/>
    <cellStyle name="Normal 18 2 2 4" xfId="14760" xr:uid="{00000000-0005-0000-0000-00000D3A0000}"/>
    <cellStyle name="Normal 18 2 3" xfId="14761" xr:uid="{00000000-0005-0000-0000-00000E3A0000}"/>
    <cellStyle name="Normal 18 2 3 2" xfId="14762" xr:uid="{00000000-0005-0000-0000-00000F3A0000}"/>
    <cellStyle name="Normal 18 2 3 3" xfId="14763" xr:uid="{00000000-0005-0000-0000-0000103A0000}"/>
    <cellStyle name="Normal 18 2 4" xfId="14764" xr:uid="{00000000-0005-0000-0000-0000113A0000}"/>
    <cellStyle name="Normal 18 2 5" xfId="14765" xr:uid="{00000000-0005-0000-0000-0000123A0000}"/>
    <cellStyle name="Normal 18 3" xfId="14766" xr:uid="{00000000-0005-0000-0000-0000133A0000}"/>
    <cellStyle name="Normal 18 3 2" xfId="14767" xr:uid="{00000000-0005-0000-0000-0000143A0000}"/>
    <cellStyle name="Normal 18 3 2 2" xfId="14768" xr:uid="{00000000-0005-0000-0000-0000153A0000}"/>
    <cellStyle name="Normal 18 3 2 3" xfId="14769" xr:uid="{00000000-0005-0000-0000-0000163A0000}"/>
    <cellStyle name="Normal 18 3 3" xfId="14770" xr:uid="{00000000-0005-0000-0000-0000173A0000}"/>
    <cellStyle name="Normal 18 3 4" xfId="14771" xr:uid="{00000000-0005-0000-0000-0000183A0000}"/>
    <cellStyle name="Normal 18 4" xfId="14772" xr:uid="{00000000-0005-0000-0000-0000193A0000}"/>
    <cellStyle name="Normal 18 4 2" xfId="14773" xr:uid="{00000000-0005-0000-0000-00001A3A0000}"/>
    <cellStyle name="Normal 18 4 2 2" xfId="14774" xr:uid="{00000000-0005-0000-0000-00001B3A0000}"/>
    <cellStyle name="Normal 18 4 2 3" xfId="14775" xr:uid="{00000000-0005-0000-0000-00001C3A0000}"/>
    <cellStyle name="Normal 18 4 3" xfId="14776" xr:uid="{00000000-0005-0000-0000-00001D3A0000}"/>
    <cellStyle name="Normal 18 4 4" xfId="14777" xr:uid="{00000000-0005-0000-0000-00001E3A0000}"/>
    <cellStyle name="Normal 18 5" xfId="14778" xr:uid="{00000000-0005-0000-0000-00001F3A0000}"/>
    <cellStyle name="Normal 18 5 2" xfId="14779" xr:uid="{00000000-0005-0000-0000-0000203A0000}"/>
    <cellStyle name="Normal 18 5 3" xfId="14780" xr:uid="{00000000-0005-0000-0000-0000213A0000}"/>
    <cellStyle name="Normal 18 6" xfId="14781" xr:uid="{00000000-0005-0000-0000-0000223A0000}"/>
    <cellStyle name="Normal 18 6 2" xfId="14782" xr:uid="{00000000-0005-0000-0000-0000233A0000}"/>
    <cellStyle name="Normal 18 6 3" xfId="14783" xr:uid="{00000000-0005-0000-0000-0000243A0000}"/>
    <cellStyle name="Normal 18 7" xfId="14784" xr:uid="{00000000-0005-0000-0000-0000253A0000}"/>
    <cellStyle name="Normal 18 7 2" xfId="14785" xr:uid="{00000000-0005-0000-0000-0000263A0000}"/>
    <cellStyle name="Normal 18 7 3" xfId="14786" xr:uid="{00000000-0005-0000-0000-0000273A0000}"/>
    <cellStyle name="Normal 18 8" xfId="14787" xr:uid="{00000000-0005-0000-0000-0000283A0000}"/>
    <cellStyle name="Normal 18 9" xfId="14788" xr:uid="{00000000-0005-0000-0000-0000293A0000}"/>
    <cellStyle name="Normal 180" xfId="44333" xr:uid="{00000000-0005-0000-0000-00002A3A0000}"/>
    <cellStyle name="Normal 181" xfId="44334" xr:uid="{00000000-0005-0000-0000-00002B3A0000}"/>
    <cellStyle name="Normal 182" xfId="44340" xr:uid="{00000000-0005-0000-0000-00002C3A0000}"/>
    <cellStyle name="Normal 183" xfId="44344" xr:uid="{00000000-0005-0000-0000-00002D3A0000}"/>
    <cellStyle name="Normal 184" xfId="44349" xr:uid="{00000000-0005-0000-0000-00002E3A0000}"/>
    <cellStyle name="Normal 185" xfId="44362" xr:uid="{00000000-0005-0000-0000-00002F3A0000}"/>
    <cellStyle name="Normal 186" xfId="44351" xr:uid="{00000000-0005-0000-0000-0000303A0000}"/>
    <cellStyle name="Normal 187" xfId="44350" xr:uid="{00000000-0005-0000-0000-0000313A0000}"/>
    <cellStyle name="Normal 188" xfId="44367" xr:uid="{00000000-0005-0000-0000-0000323A0000}"/>
    <cellStyle name="Normal 189" xfId="44374" xr:uid="{00000000-0005-0000-0000-0000333A0000}"/>
    <cellStyle name="Normal 19" xfId="14789" xr:uid="{00000000-0005-0000-0000-0000343A0000}"/>
    <cellStyle name="Normal 19 10" xfId="14790" xr:uid="{00000000-0005-0000-0000-0000353A0000}"/>
    <cellStyle name="Normal 19 2" xfId="14791" xr:uid="{00000000-0005-0000-0000-0000363A0000}"/>
    <cellStyle name="Normal 19 2 2" xfId="14792" xr:uid="{00000000-0005-0000-0000-0000373A0000}"/>
    <cellStyle name="Normal 19 2 2 2" xfId="14793" xr:uid="{00000000-0005-0000-0000-0000383A0000}"/>
    <cellStyle name="Normal 19 2 2 2 2" xfId="14794" xr:uid="{00000000-0005-0000-0000-0000393A0000}"/>
    <cellStyle name="Normal 19 2 2 2 3" xfId="14795" xr:uid="{00000000-0005-0000-0000-00003A3A0000}"/>
    <cellStyle name="Normal 19 2 2 3" xfId="14796" xr:uid="{00000000-0005-0000-0000-00003B3A0000}"/>
    <cellStyle name="Normal 19 2 2 4" xfId="14797" xr:uid="{00000000-0005-0000-0000-00003C3A0000}"/>
    <cellStyle name="Normal 19 2 3" xfId="14798" xr:uid="{00000000-0005-0000-0000-00003D3A0000}"/>
    <cellStyle name="Normal 19 2 3 2" xfId="14799" xr:uid="{00000000-0005-0000-0000-00003E3A0000}"/>
    <cellStyle name="Normal 19 2 3 3" xfId="14800" xr:uid="{00000000-0005-0000-0000-00003F3A0000}"/>
    <cellStyle name="Normal 19 2 4" xfId="14801" xr:uid="{00000000-0005-0000-0000-0000403A0000}"/>
    <cellStyle name="Normal 19 2 5" xfId="14802" xr:uid="{00000000-0005-0000-0000-0000413A0000}"/>
    <cellStyle name="Normal 19 3" xfId="14803" xr:uid="{00000000-0005-0000-0000-0000423A0000}"/>
    <cellStyle name="Normal 19 3 2" xfId="14804" xr:uid="{00000000-0005-0000-0000-0000433A0000}"/>
    <cellStyle name="Normal 19 3 2 2" xfId="14805" xr:uid="{00000000-0005-0000-0000-0000443A0000}"/>
    <cellStyle name="Normal 19 3 2 3" xfId="14806" xr:uid="{00000000-0005-0000-0000-0000453A0000}"/>
    <cellStyle name="Normal 19 3 3" xfId="14807" xr:uid="{00000000-0005-0000-0000-0000463A0000}"/>
    <cellStyle name="Normal 19 3 4" xfId="14808" xr:uid="{00000000-0005-0000-0000-0000473A0000}"/>
    <cellStyle name="Normal 19 4" xfId="14809" xr:uid="{00000000-0005-0000-0000-0000483A0000}"/>
    <cellStyle name="Normal 19 4 2" xfId="14810" xr:uid="{00000000-0005-0000-0000-0000493A0000}"/>
    <cellStyle name="Normal 19 4 2 2" xfId="14811" xr:uid="{00000000-0005-0000-0000-00004A3A0000}"/>
    <cellStyle name="Normal 19 4 2 3" xfId="14812" xr:uid="{00000000-0005-0000-0000-00004B3A0000}"/>
    <cellStyle name="Normal 19 4 3" xfId="14813" xr:uid="{00000000-0005-0000-0000-00004C3A0000}"/>
    <cellStyle name="Normal 19 4 4" xfId="14814" xr:uid="{00000000-0005-0000-0000-00004D3A0000}"/>
    <cellStyle name="Normal 19 5" xfId="14815" xr:uid="{00000000-0005-0000-0000-00004E3A0000}"/>
    <cellStyle name="Normal 19 5 2" xfId="14816" xr:uid="{00000000-0005-0000-0000-00004F3A0000}"/>
    <cellStyle name="Normal 19 5 3" xfId="14817" xr:uid="{00000000-0005-0000-0000-0000503A0000}"/>
    <cellStyle name="Normal 19 6" xfId="14818" xr:uid="{00000000-0005-0000-0000-0000513A0000}"/>
    <cellStyle name="Normal 19 6 2" xfId="14819" xr:uid="{00000000-0005-0000-0000-0000523A0000}"/>
    <cellStyle name="Normal 19 6 3" xfId="14820" xr:uid="{00000000-0005-0000-0000-0000533A0000}"/>
    <cellStyle name="Normal 19 7" xfId="14821" xr:uid="{00000000-0005-0000-0000-0000543A0000}"/>
    <cellStyle name="Normal 19 7 2" xfId="14822" xr:uid="{00000000-0005-0000-0000-0000553A0000}"/>
    <cellStyle name="Normal 19 7 3" xfId="14823" xr:uid="{00000000-0005-0000-0000-0000563A0000}"/>
    <cellStyle name="Normal 19 8" xfId="14824" xr:uid="{00000000-0005-0000-0000-0000573A0000}"/>
    <cellStyle name="Normal 19 9" xfId="14825" xr:uid="{00000000-0005-0000-0000-0000583A0000}"/>
    <cellStyle name="Normal 190" xfId="44375" xr:uid="{00000000-0005-0000-0000-0000593A0000}"/>
    <cellStyle name="Normal 191" xfId="44377" xr:uid="{00000000-0005-0000-0000-00005A3A0000}"/>
    <cellStyle name="Normal 192" xfId="44405" xr:uid="{00000000-0005-0000-0000-00005B3A0000}"/>
    <cellStyle name="Normal 193" xfId="44410" xr:uid="{00000000-0005-0000-0000-00005C3A0000}"/>
    <cellStyle name="Normal 194" xfId="44414" xr:uid="{00000000-0005-0000-0000-00005D3A0000}"/>
    <cellStyle name="Normal 195" xfId="44417" xr:uid="{00000000-0005-0000-0000-00005E3A0000}"/>
    <cellStyle name="Normal 196" xfId="44420" xr:uid="{00000000-0005-0000-0000-00005F3A0000}"/>
    <cellStyle name="Normal 197" xfId="44416" xr:uid="{00000000-0005-0000-0000-0000603A0000}"/>
    <cellStyle name="Normal 198" xfId="44427" xr:uid="{00000000-0005-0000-0000-0000613A0000}"/>
    <cellStyle name="Normal 199" xfId="44380" xr:uid="{00000000-0005-0000-0000-0000623A0000}"/>
    <cellStyle name="Normal 2" xfId="14826" xr:uid="{00000000-0005-0000-0000-0000633A0000}"/>
    <cellStyle name="Normal 2 10" xfId="14827" xr:uid="{00000000-0005-0000-0000-0000643A0000}"/>
    <cellStyle name="Normal 2 10 2" xfId="14828" xr:uid="{00000000-0005-0000-0000-0000653A0000}"/>
    <cellStyle name="Normal 2 10 2 2" xfId="14829" xr:uid="{00000000-0005-0000-0000-0000663A0000}"/>
    <cellStyle name="Normal 2 10 2 2 2" xfId="14830" xr:uid="{00000000-0005-0000-0000-0000673A0000}"/>
    <cellStyle name="Normal 2 10 2 2 3" xfId="14831" xr:uid="{00000000-0005-0000-0000-0000683A0000}"/>
    <cellStyle name="Normal 2 10 2 3" xfId="14832" xr:uid="{00000000-0005-0000-0000-0000693A0000}"/>
    <cellStyle name="Normal 2 10 2 3 2" xfId="14833" xr:uid="{00000000-0005-0000-0000-00006A3A0000}"/>
    <cellStyle name="Normal 2 10 2 3 3" xfId="14834" xr:uid="{00000000-0005-0000-0000-00006B3A0000}"/>
    <cellStyle name="Normal 2 10 2 4" xfId="14835" xr:uid="{00000000-0005-0000-0000-00006C3A0000}"/>
    <cellStyle name="Normal 2 10 2 5" xfId="14836" xr:uid="{00000000-0005-0000-0000-00006D3A0000}"/>
    <cellStyle name="Normal 2 10 2 6" xfId="14837" xr:uid="{00000000-0005-0000-0000-00006E3A0000}"/>
    <cellStyle name="Normal 2 10 3" xfId="14838" xr:uid="{00000000-0005-0000-0000-00006F3A0000}"/>
    <cellStyle name="Normal 2 10 3 2" xfId="14839" xr:uid="{00000000-0005-0000-0000-0000703A0000}"/>
    <cellStyle name="Normal 2 10 3 2 2" xfId="14840" xr:uid="{00000000-0005-0000-0000-0000713A0000}"/>
    <cellStyle name="Normal 2 10 3 2 2 2" xfId="14841" xr:uid="{00000000-0005-0000-0000-0000723A0000}"/>
    <cellStyle name="Normal 2 10 3 2 2 3" xfId="14842" xr:uid="{00000000-0005-0000-0000-0000733A0000}"/>
    <cellStyle name="Normal 2 10 3 2 3" xfId="14843" xr:uid="{00000000-0005-0000-0000-0000743A0000}"/>
    <cellStyle name="Normal 2 10 3 2 4" xfId="14844" xr:uid="{00000000-0005-0000-0000-0000753A0000}"/>
    <cellStyle name="Normal 2 10 3 2 5" xfId="14845" xr:uid="{00000000-0005-0000-0000-0000763A0000}"/>
    <cellStyle name="Normal 2 10 3 3" xfId="14846" xr:uid="{00000000-0005-0000-0000-0000773A0000}"/>
    <cellStyle name="Normal 2 10 3 3 2" xfId="14847" xr:uid="{00000000-0005-0000-0000-0000783A0000}"/>
    <cellStyle name="Normal 2 10 3 3 3" xfId="14848" xr:uid="{00000000-0005-0000-0000-0000793A0000}"/>
    <cellStyle name="Normal 2 10 3 4" xfId="14849" xr:uid="{00000000-0005-0000-0000-00007A3A0000}"/>
    <cellStyle name="Normal 2 10 3 5" xfId="14850" xr:uid="{00000000-0005-0000-0000-00007B3A0000}"/>
    <cellStyle name="Normal 2 10 3 6" xfId="14851" xr:uid="{00000000-0005-0000-0000-00007C3A0000}"/>
    <cellStyle name="Normal 2 10 4" xfId="14852" xr:uid="{00000000-0005-0000-0000-00007D3A0000}"/>
    <cellStyle name="Normal 2 10 4 2" xfId="14853" xr:uid="{00000000-0005-0000-0000-00007E3A0000}"/>
    <cellStyle name="Normal 2 10 4 2 2" xfId="14854" xr:uid="{00000000-0005-0000-0000-00007F3A0000}"/>
    <cellStyle name="Normal 2 10 4 2 3" xfId="14855" xr:uid="{00000000-0005-0000-0000-0000803A0000}"/>
    <cellStyle name="Normal 2 10 4 3" xfId="14856" xr:uid="{00000000-0005-0000-0000-0000813A0000}"/>
    <cellStyle name="Normal 2 10 4 4" xfId="14857" xr:uid="{00000000-0005-0000-0000-0000823A0000}"/>
    <cellStyle name="Normal 2 10 4 5" xfId="14858" xr:uid="{00000000-0005-0000-0000-0000833A0000}"/>
    <cellStyle name="Normal 2 10 5" xfId="14859" xr:uid="{00000000-0005-0000-0000-0000843A0000}"/>
    <cellStyle name="Normal 2 10 5 2" xfId="14860" xr:uid="{00000000-0005-0000-0000-0000853A0000}"/>
    <cellStyle name="Normal 2 10 5 3" xfId="14861" xr:uid="{00000000-0005-0000-0000-0000863A0000}"/>
    <cellStyle name="Normal 2 10 6" xfId="14862" xr:uid="{00000000-0005-0000-0000-0000873A0000}"/>
    <cellStyle name="Normal 2 10 7" xfId="14863" xr:uid="{00000000-0005-0000-0000-0000883A0000}"/>
    <cellStyle name="Normal 2 10 8" xfId="14864" xr:uid="{00000000-0005-0000-0000-0000893A0000}"/>
    <cellStyle name="Normal 2 11" xfId="14865" xr:uid="{00000000-0005-0000-0000-00008A3A0000}"/>
    <cellStyle name="Normal 2 11 2" xfId="14866" xr:uid="{00000000-0005-0000-0000-00008B3A0000}"/>
    <cellStyle name="Normal 2 11 2 2" xfId="14867" xr:uid="{00000000-0005-0000-0000-00008C3A0000}"/>
    <cellStyle name="Normal 2 11 2 3" xfId="14868" xr:uid="{00000000-0005-0000-0000-00008D3A0000}"/>
    <cellStyle name="Normal 2 11 3" xfId="14869" xr:uid="{00000000-0005-0000-0000-00008E3A0000}"/>
    <cellStyle name="Normal 2 11 3 2" xfId="14870" xr:uid="{00000000-0005-0000-0000-00008F3A0000}"/>
    <cellStyle name="Normal 2 11 3 3" xfId="14871" xr:uid="{00000000-0005-0000-0000-0000903A0000}"/>
    <cellStyle name="Normal 2 11 4" xfId="14872" xr:uid="{00000000-0005-0000-0000-0000913A0000}"/>
    <cellStyle name="Normal 2 11 5" xfId="14873" xr:uid="{00000000-0005-0000-0000-0000923A0000}"/>
    <cellStyle name="Normal 2 11 6" xfId="14874" xr:uid="{00000000-0005-0000-0000-0000933A0000}"/>
    <cellStyle name="Normal 2 12" xfId="14875" xr:uid="{00000000-0005-0000-0000-0000943A0000}"/>
    <cellStyle name="Normal 2 12 2" xfId="14876" xr:uid="{00000000-0005-0000-0000-0000953A0000}"/>
    <cellStyle name="Normal 2 12 2 2" xfId="14877" xr:uid="{00000000-0005-0000-0000-0000963A0000}"/>
    <cellStyle name="Normal 2 12 2 2 2" xfId="14878" xr:uid="{00000000-0005-0000-0000-0000973A0000}"/>
    <cellStyle name="Normal 2 12 2 2 3" xfId="14879" xr:uid="{00000000-0005-0000-0000-0000983A0000}"/>
    <cellStyle name="Normal 2 12 2 3" xfId="14880" xr:uid="{00000000-0005-0000-0000-0000993A0000}"/>
    <cellStyle name="Normal 2 12 2 4" xfId="14881" xr:uid="{00000000-0005-0000-0000-00009A3A0000}"/>
    <cellStyle name="Normal 2 12 3" xfId="14882" xr:uid="{00000000-0005-0000-0000-00009B3A0000}"/>
    <cellStyle name="Normal 2 12 3 2" xfId="14883" xr:uid="{00000000-0005-0000-0000-00009C3A0000}"/>
    <cellStyle name="Normal 2 12 3 3" xfId="14884" xr:uid="{00000000-0005-0000-0000-00009D3A0000}"/>
    <cellStyle name="Normal 2 12 4" xfId="14885" xr:uid="{00000000-0005-0000-0000-00009E3A0000}"/>
    <cellStyle name="Normal 2 12 5" xfId="14886" xr:uid="{00000000-0005-0000-0000-00009F3A0000}"/>
    <cellStyle name="Normal 2 13" xfId="14887" xr:uid="{00000000-0005-0000-0000-0000A03A0000}"/>
    <cellStyle name="Normal 2 13 2" xfId="14888" xr:uid="{00000000-0005-0000-0000-0000A13A0000}"/>
    <cellStyle name="Normal 2 13 3" xfId="14889" xr:uid="{00000000-0005-0000-0000-0000A23A0000}"/>
    <cellStyle name="Normal 2 14" xfId="14890" xr:uid="{00000000-0005-0000-0000-0000A33A0000}"/>
    <cellStyle name="Normal 2 14 2" xfId="14891" xr:uid="{00000000-0005-0000-0000-0000A43A0000}"/>
    <cellStyle name="Normal 2 14 3" xfId="14892" xr:uid="{00000000-0005-0000-0000-0000A53A0000}"/>
    <cellStyle name="Normal 2 15" xfId="14893" xr:uid="{00000000-0005-0000-0000-0000A63A0000}"/>
    <cellStyle name="Normal 2 15 2" xfId="14894" xr:uid="{00000000-0005-0000-0000-0000A73A0000}"/>
    <cellStyle name="Normal 2 15 3" xfId="14895" xr:uid="{00000000-0005-0000-0000-0000A83A0000}"/>
    <cellStyle name="Normal 2 16" xfId="14896" xr:uid="{00000000-0005-0000-0000-0000A93A0000}"/>
    <cellStyle name="Normal 2 17" xfId="14897" xr:uid="{00000000-0005-0000-0000-0000AA3A0000}"/>
    <cellStyle name="Normal 2 18" xfId="14898" xr:uid="{00000000-0005-0000-0000-0000AB3A0000}"/>
    <cellStyle name="Normal 2 19" xfId="44436" xr:uid="{00000000-0005-0000-0000-0000AC3A0000}"/>
    <cellStyle name="Normal 2 2" xfId="14899" xr:uid="{00000000-0005-0000-0000-0000AD3A0000}"/>
    <cellStyle name="Normal 2 2 2" xfId="14900" xr:uid="{00000000-0005-0000-0000-0000AE3A0000}"/>
    <cellStyle name="Normal 2 2 2 2" xfId="14901" xr:uid="{00000000-0005-0000-0000-0000AF3A0000}"/>
    <cellStyle name="Normal 2 2 2 2 2" xfId="14902" xr:uid="{00000000-0005-0000-0000-0000B03A0000}"/>
    <cellStyle name="Normal 2 2 2 2 2 2" xfId="14903" xr:uid="{00000000-0005-0000-0000-0000B13A0000}"/>
    <cellStyle name="Normal 2 2 2 2 2 3" xfId="14904" xr:uid="{00000000-0005-0000-0000-0000B23A0000}"/>
    <cellStyle name="Normal 2 2 2 2 3" xfId="14905" xr:uid="{00000000-0005-0000-0000-0000B33A0000}"/>
    <cellStyle name="Normal 2 2 2 2 4" xfId="14906" xr:uid="{00000000-0005-0000-0000-0000B43A0000}"/>
    <cellStyle name="Normal 2 2 2 3" xfId="14907" xr:uid="{00000000-0005-0000-0000-0000B53A0000}"/>
    <cellStyle name="Normal 2 2 2 3 2" xfId="14908" xr:uid="{00000000-0005-0000-0000-0000B63A0000}"/>
    <cellStyle name="Normal 2 2 2 3 2 2" xfId="14909" xr:uid="{00000000-0005-0000-0000-0000B73A0000}"/>
    <cellStyle name="Normal 2 2 2 3 2 3" xfId="14910" xr:uid="{00000000-0005-0000-0000-0000B83A0000}"/>
    <cellStyle name="Normal 2 2 2 3 3" xfId="14911" xr:uid="{00000000-0005-0000-0000-0000B93A0000}"/>
    <cellStyle name="Normal 2 2 2 3 4" xfId="14912" xr:uid="{00000000-0005-0000-0000-0000BA3A0000}"/>
    <cellStyle name="Normal 2 2 2 4" xfId="14913" xr:uid="{00000000-0005-0000-0000-0000BB3A0000}"/>
    <cellStyle name="Normal 2 2 2 4 2" xfId="14914" xr:uid="{00000000-0005-0000-0000-0000BC3A0000}"/>
    <cellStyle name="Normal 2 2 2 4 3" xfId="14915" xr:uid="{00000000-0005-0000-0000-0000BD3A0000}"/>
    <cellStyle name="Normal 2 2 2 5" xfId="14916" xr:uid="{00000000-0005-0000-0000-0000BE3A0000}"/>
    <cellStyle name="Normal 2 2 2 5 2" xfId="14917" xr:uid="{00000000-0005-0000-0000-0000BF3A0000}"/>
    <cellStyle name="Normal 2 2 2 5 3" xfId="14918" xr:uid="{00000000-0005-0000-0000-0000C03A0000}"/>
    <cellStyle name="Normal 2 2 2 6" xfId="14919" xr:uid="{00000000-0005-0000-0000-0000C13A0000}"/>
    <cellStyle name="Normal 2 2 2 6 2" xfId="14920" xr:uid="{00000000-0005-0000-0000-0000C23A0000}"/>
    <cellStyle name="Normal 2 2 2 6 3" xfId="14921" xr:uid="{00000000-0005-0000-0000-0000C33A0000}"/>
    <cellStyle name="Normal 2 2 2 7" xfId="14922" xr:uid="{00000000-0005-0000-0000-0000C43A0000}"/>
    <cellStyle name="Normal 2 2 2 8" xfId="14923" xr:uid="{00000000-0005-0000-0000-0000C53A0000}"/>
    <cellStyle name="Normal 2 2 2 9" xfId="14924" xr:uid="{00000000-0005-0000-0000-0000C63A0000}"/>
    <cellStyle name="Normal 2 2 3" xfId="14925" xr:uid="{00000000-0005-0000-0000-0000C73A0000}"/>
    <cellStyle name="Normal 2 2 3 2" xfId="14926" xr:uid="{00000000-0005-0000-0000-0000C83A0000}"/>
    <cellStyle name="Normal 2 2 3 3" xfId="14927" xr:uid="{00000000-0005-0000-0000-0000C93A0000}"/>
    <cellStyle name="Normal 2 2 4" xfId="14928" xr:uid="{00000000-0005-0000-0000-0000CA3A0000}"/>
    <cellStyle name="Normal 2 2 4 2" xfId="14929" xr:uid="{00000000-0005-0000-0000-0000CB3A0000}"/>
    <cellStyle name="Normal 2 2 4 3" xfId="14930" xr:uid="{00000000-0005-0000-0000-0000CC3A0000}"/>
    <cellStyle name="Normal 2 2 5" xfId="14931" xr:uid="{00000000-0005-0000-0000-0000CD3A0000}"/>
    <cellStyle name="Normal 2 2 5 2" xfId="14932" xr:uid="{00000000-0005-0000-0000-0000CE3A0000}"/>
    <cellStyle name="Normal 2 2 5 3" xfId="14933" xr:uid="{00000000-0005-0000-0000-0000CF3A0000}"/>
    <cellStyle name="Normal 2 2 6" xfId="14934" xr:uid="{00000000-0005-0000-0000-0000D03A0000}"/>
    <cellStyle name="Normal 2 2 7" xfId="14935" xr:uid="{00000000-0005-0000-0000-0000D13A0000}"/>
    <cellStyle name="Normal 2 2 8" xfId="14936" xr:uid="{00000000-0005-0000-0000-0000D23A0000}"/>
    <cellStyle name="Normal 2 3" xfId="14937" xr:uid="{00000000-0005-0000-0000-0000D33A0000}"/>
    <cellStyle name="Normal 2 3 2" xfId="14938" xr:uid="{00000000-0005-0000-0000-0000D43A0000}"/>
    <cellStyle name="Normal 2 3 2 2" xfId="14939" xr:uid="{00000000-0005-0000-0000-0000D53A0000}"/>
    <cellStyle name="Normal 2 3 2 3" xfId="14940" xr:uid="{00000000-0005-0000-0000-0000D63A0000}"/>
    <cellStyle name="Normal 2 3 3" xfId="14941" xr:uid="{00000000-0005-0000-0000-0000D73A0000}"/>
    <cellStyle name="Normal 2 3 3 2" xfId="14942" xr:uid="{00000000-0005-0000-0000-0000D83A0000}"/>
    <cellStyle name="Normal 2 3 3 3" xfId="14943" xr:uid="{00000000-0005-0000-0000-0000D93A0000}"/>
    <cellStyle name="Normal 2 3 4" xfId="14944" xr:uid="{00000000-0005-0000-0000-0000DA3A0000}"/>
    <cellStyle name="Normal 2 3 4 2" xfId="14945" xr:uid="{00000000-0005-0000-0000-0000DB3A0000}"/>
    <cellStyle name="Normal 2 3 4 3" xfId="14946" xr:uid="{00000000-0005-0000-0000-0000DC3A0000}"/>
    <cellStyle name="Normal 2 3 5" xfId="14947" xr:uid="{00000000-0005-0000-0000-0000DD3A0000}"/>
    <cellStyle name="Normal 2 3 6" xfId="14948" xr:uid="{00000000-0005-0000-0000-0000DE3A0000}"/>
    <cellStyle name="Normal 2 3 7" xfId="14949" xr:uid="{00000000-0005-0000-0000-0000DF3A0000}"/>
    <cellStyle name="Normal 2 4" xfId="14950" xr:uid="{00000000-0005-0000-0000-0000E03A0000}"/>
    <cellStyle name="Normal 2 4 2" xfId="14951" xr:uid="{00000000-0005-0000-0000-0000E13A0000}"/>
    <cellStyle name="Normal 2 4 2 2" xfId="14952" xr:uid="{00000000-0005-0000-0000-0000E23A0000}"/>
    <cellStyle name="Normal 2 4 2 3" xfId="14953" xr:uid="{00000000-0005-0000-0000-0000E33A0000}"/>
    <cellStyle name="Normal 2 4 3" xfId="14954" xr:uid="{00000000-0005-0000-0000-0000E43A0000}"/>
    <cellStyle name="Normal 2 4 3 2" xfId="14955" xr:uid="{00000000-0005-0000-0000-0000E53A0000}"/>
    <cellStyle name="Normal 2 4 3 3" xfId="14956" xr:uid="{00000000-0005-0000-0000-0000E63A0000}"/>
    <cellStyle name="Normal 2 4 4" xfId="14957" xr:uid="{00000000-0005-0000-0000-0000E73A0000}"/>
    <cellStyle name="Normal 2 4 4 2" xfId="14958" xr:uid="{00000000-0005-0000-0000-0000E83A0000}"/>
    <cellStyle name="Normal 2 4 4 3" xfId="14959" xr:uid="{00000000-0005-0000-0000-0000E93A0000}"/>
    <cellStyle name="Normal 2 4 5" xfId="14960" xr:uid="{00000000-0005-0000-0000-0000EA3A0000}"/>
    <cellStyle name="Normal 2 4 6" xfId="14961" xr:uid="{00000000-0005-0000-0000-0000EB3A0000}"/>
    <cellStyle name="Normal 2 4 7" xfId="14962" xr:uid="{00000000-0005-0000-0000-0000EC3A0000}"/>
    <cellStyle name="Normal 2 4 8" xfId="44281" xr:uid="{00000000-0005-0000-0000-0000ED3A0000}"/>
    <cellStyle name="Normal 2 5" xfId="14963" xr:uid="{00000000-0005-0000-0000-0000EE3A0000}"/>
    <cellStyle name="Normal 2 5 2" xfId="14964" xr:uid="{00000000-0005-0000-0000-0000EF3A0000}"/>
    <cellStyle name="Normal 2 5 2 2" xfId="14965" xr:uid="{00000000-0005-0000-0000-0000F03A0000}"/>
    <cellStyle name="Normal 2 5 2 3" xfId="14966" xr:uid="{00000000-0005-0000-0000-0000F13A0000}"/>
    <cellStyle name="Normal 2 5 3" xfId="14967" xr:uid="{00000000-0005-0000-0000-0000F23A0000}"/>
    <cellStyle name="Normal 2 5 3 2" xfId="14968" xr:uid="{00000000-0005-0000-0000-0000F33A0000}"/>
    <cellStyle name="Normal 2 5 3 3" xfId="14969" xr:uid="{00000000-0005-0000-0000-0000F43A0000}"/>
    <cellStyle name="Normal 2 5 4" xfId="14970" xr:uid="{00000000-0005-0000-0000-0000F53A0000}"/>
    <cellStyle name="Normal 2 5 4 2" xfId="14971" xr:uid="{00000000-0005-0000-0000-0000F63A0000}"/>
    <cellStyle name="Normal 2 5 4 3" xfId="14972" xr:uid="{00000000-0005-0000-0000-0000F73A0000}"/>
    <cellStyle name="Normal 2 5 5" xfId="14973" xr:uid="{00000000-0005-0000-0000-0000F83A0000}"/>
    <cellStyle name="Normal 2 5 6" xfId="14974" xr:uid="{00000000-0005-0000-0000-0000F93A0000}"/>
    <cellStyle name="Normal 2 5 7" xfId="14975" xr:uid="{00000000-0005-0000-0000-0000FA3A0000}"/>
    <cellStyle name="Normal 2 6" xfId="14976" xr:uid="{00000000-0005-0000-0000-0000FB3A0000}"/>
    <cellStyle name="Normal 2 6 2" xfId="14977" xr:uid="{00000000-0005-0000-0000-0000FC3A0000}"/>
    <cellStyle name="Normal 2 6 2 2" xfId="14978" xr:uid="{00000000-0005-0000-0000-0000FD3A0000}"/>
    <cellStyle name="Normal 2 6 2 3" xfId="14979" xr:uid="{00000000-0005-0000-0000-0000FE3A0000}"/>
    <cellStyle name="Normal 2 6 3" xfId="14980" xr:uid="{00000000-0005-0000-0000-0000FF3A0000}"/>
    <cellStyle name="Normal 2 6 3 2" xfId="14981" xr:uid="{00000000-0005-0000-0000-0000003B0000}"/>
    <cellStyle name="Normal 2 6 3 3" xfId="14982" xr:uid="{00000000-0005-0000-0000-0000013B0000}"/>
    <cellStyle name="Normal 2 6 4" xfId="14983" xr:uid="{00000000-0005-0000-0000-0000023B0000}"/>
    <cellStyle name="Normal 2 6 4 2" xfId="14984" xr:uid="{00000000-0005-0000-0000-0000033B0000}"/>
    <cellStyle name="Normal 2 6 4 3" xfId="14985" xr:uid="{00000000-0005-0000-0000-0000043B0000}"/>
    <cellStyle name="Normal 2 6 5" xfId="14986" xr:uid="{00000000-0005-0000-0000-0000053B0000}"/>
    <cellStyle name="Normal 2 6 6" xfId="14987" xr:uid="{00000000-0005-0000-0000-0000063B0000}"/>
    <cellStyle name="Normal 2 6 7" xfId="14988" xr:uid="{00000000-0005-0000-0000-0000073B0000}"/>
    <cellStyle name="Normal 2 7" xfId="14989" xr:uid="{00000000-0005-0000-0000-0000083B0000}"/>
    <cellStyle name="Normal 2 7 2" xfId="14990" xr:uid="{00000000-0005-0000-0000-0000093B0000}"/>
    <cellStyle name="Normal 2 7 2 2" xfId="14991" xr:uid="{00000000-0005-0000-0000-00000A3B0000}"/>
    <cellStyle name="Normal 2 7 2 3" xfId="14992" xr:uid="{00000000-0005-0000-0000-00000B3B0000}"/>
    <cellStyle name="Normal 2 7 3" xfId="14993" xr:uid="{00000000-0005-0000-0000-00000C3B0000}"/>
    <cellStyle name="Normal 2 7 3 2" xfId="14994" xr:uid="{00000000-0005-0000-0000-00000D3B0000}"/>
    <cellStyle name="Normal 2 7 3 3" xfId="14995" xr:uid="{00000000-0005-0000-0000-00000E3B0000}"/>
    <cellStyle name="Normal 2 7 4" xfId="14996" xr:uid="{00000000-0005-0000-0000-00000F3B0000}"/>
    <cellStyle name="Normal 2 7 4 2" xfId="14997" xr:uid="{00000000-0005-0000-0000-0000103B0000}"/>
    <cellStyle name="Normal 2 7 4 3" xfId="14998" xr:uid="{00000000-0005-0000-0000-0000113B0000}"/>
    <cellStyle name="Normal 2 7 5" xfId="14999" xr:uid="{00000000-0005-0000-0000-0000123B0000}"/>
    <cellStyle name="Normal 2 7 6" xfId="15000" xr:uid="{00000000-0005-0000-0000-0000133B0000}"/>
    <cellStyle name="Normal 2 7 7" xfId="15001" xr:uid="{00000000-0005-0000-0000-0000143B0000}"/>
    <cellStyle name="Normal 2 8" xfId="15002" xr:uid="{00000000-0005-0000-0000-0000153B0000}"/>
    <cellStyle name="Normal 2 8 2" xfId="15003" xr:uid="{00000000-0005-0000-0000-0000163B0000}"/>
    <cellStyle name="Normal 2 8 2 2" xfId="15004" xr:uid="{00000000-0005-0000-0000-0000173B0000}"/>
    <cellStyle name="Normal 2 8 2 3" xfId="15005" xr:uid="{00000000-0005-0000-0000-0000183B0000}"/>
    <cellStyle name="Normal 2 8 3" xfId="15006" xr:uid="{00000000-0005-0000-0000-0000193B0000}"/>
    <cellStyle name="Normal 2 8 3 2" xfId="15007" xr:uid="{00000000-0005-0000-0000-00001A3B0000}"/>
    <cellStyle name="Normal 2 8 3 3" xfId="15008" xr:uid="{00000000-0005-0000-0000-00001B3B0000}"/>
    <cellStyle name="Normal 2 8 4" xfId="15009" xr:uid="{00000000-0005-0000-0000-00001C3B0000}"/>
    <cellStyle name="Normal 2 8 4 2" xfId="15010" xr:uid="{00000000-0005-0000-0000-00001D3B0000}"/>
    <cellStyle name="Normal 2 8 4 3" xfId="15011" xr:uid="{00000000-0005-0000-0000-00001E3B0000}"/>
    <cellStyle name="Normal 2 8 5" xfId="15012" xr:uid="{00000000-0005-0000-0000-00001F3B0000}"/>
    <cellStyle name="Normal 2 8 6" xfId="15013" xr:uid="{00000000-0005-0000-0000-0000203B0000}"/>
    <cellStyle name="Normal 2 8 7" xfId="15014" xr:uid="{00000000-0005-0000-0000-0000213B0000}"/>
    <cellStyle name="Normal 2 9" xfId="15015" xr:uid="{00000000-0005-0000-0000-0000223B0000}"/>
    <cellStyle name="Normal 2 9 2" xfId="15016" xr:uid="{00000000-0005-0000-0000-0000233B0000}"/>
    <cellStyle name="Normal 2 9 2 2" xfId="15017" xr:uid="{00000000-0005-0000-0000-0000243B0000}"/>
    <cellStyle name="Normal 2 9 2 3" xfId="15018" xr:uid="{00000000-0005-0000-0000-0000253B0000}"/>
    <cellStyle name="Normal 2 9 3" xfId="15019" xr:uid="{00000000-0005-0000-0000-0000263B0000}"/>
    <cellStyle name="Normal 2 9 3 2" xfId="15020" xr:uid="{00000000-0005-0000-0000-0000273B0000}"/>
    <cellStyle name="Normal 2 9 3 3" xfId="15021" xr:uid="{00000000-0005-0000-0000-0000283B0000}"/>
    <cellStyle name="Normal 2 9 4" xfId="15022" xr:uid="{00000000-0005-0000-0000-0000293B0000}"/>
    <cellStyle name="Normal 2 9 4 2" xfId="15023" xr:uid="{00000000-0005-0000-0000-00002A3B0000}"/>
    <cellStyle name="Normal 2 9 4 3" xfId="15024" xr:uid="{00000000-0005-0000-0000-00002B3B0000}"/>
    <cellStyle name="Normal 2 9 5" xfId="15025" xr:uid="{00000000-0005-0000-0000-00002C3B0000}"/>
    <cellStyle name="Normal 2 9 6" xfId="15026" xr:uid="{00000000-0005-0000-0000-00002D3B0000}"/>
    <cellStyle name="Normal 2 9 7" xfId="15027" xr:uid="{00000000-0005-0000-0000-00002E3B0000}"/>
    <cellStyle name="Normal 2_County Purchase KR-01-2010 v11" xfId="15028" xr:uid="{00000000-0005-0000-0000-00002F3B0000}"/>
    <cellStyle name="Normal 20" xfId="15029" xr:uid="{00000000-0005-0000-0000-0000303B0000}"/>
    <cellStyle name="Normal 20 10" xfId="15030" xr:uid="{00000000-0005-0000-0000-0000313B0000}"/>
    <cellStyle name="Normal 20 2" xfId="15031" xr:uid="{00000000-0005-0000-0000-0000323B0000}"/>
    <cellStyle name="Normal 20 2 2" xfId="15032" xr:uid="{00000000-0005-0000-0000-0000333B0000}"/>
    <cellStyle name="Normal 20 2 2 2" xfId="15033" xr:uid="{00000000-0005-0000-0000-0000343B0000}"/>
    <cellStyle name="Normal 20 2 2 2 2" xfId="15034" xr:uid="{00000000-0005-0000-0000-0000353B0000}"/>
    <cellStyle name="Normal 20 2 2 2 3" xfId="15035" xr:uid="{00000000-0005-0000-0000-0000363B0000}"/>
    <cellStyle name="Normal 20 2 2 3" xfId="15036" xr:uid="{00000000-0005-0000-0000-0000373B0000}"/>
    <cellStyle name="Normal 20 2 2 4" xfId="15037" xr:uid="{00000000-0005-0000-0000-0000383B0000}"/>
    <cellStyle name="Normal 20 2 3" xfId="15038" xr:uid="{00000000-0005-0000-0000-0000393B0000}"/>
    <cellStyle name="Normal 20 2 3 2" xfId="15039" xr:uid="{00000000-0005-0000-0000-00003A3B0000}"/>
    <cellStyle name="Normal 20 2 3 3" xfId="15040" xr:uid="{00000000-0005-0000-0000-00003B3B0000}"/>
    <cellStyle name="Normal 20 2 4" xfId="15041" xr:uid="{00000000-0005-0000-0000-00003C3B0000}"/>
    <cellStyle name="Normal 20 2 5" xfId="15042" xr:uid="{00000000-0005-0000-0000-00003D3B0000}"/>
    <cellStyle name="Normal 20 3" xfId="15043" xr:uid="{00000000-0005-0000-0000-00003E3B0000}"/>
    <cellStyle name="Normal 20 3 2" xfId="15044" xr:uid="{00000000-0005-0000-0000-00003F3B0000}"/>
    <cellStyle name="Normal 20 3 2 2" xfId="15045" xr:uid="{00000000-0005-0000-0000-0000403B0000}"/>
    <cellStyle name="Normal 20 3 2 3" xfId="15046" xr:uid="{00000000-0005-0000-0000-0000413B0000}"/>
    <cellStyle name="Normal 20 3 3" xfId="15047" xr:uid="{00000000-0005-0000-0000-0000423B0000}"/>
    <cellStyle name="Normal 20 3 4" xfId="15048" xr:uid="{00000000-0005-0000-0000-0000433B0000}"/>
    <cellStyle name="Normal 20 4" xfId="15049" xr:uid="{00000000-0005-0000-0000-0000443B0000}"/>
    <cellStyle name="Normal 20 4 2" xfId="15050" xr:uid="{00000000-0005-0000-0000-0000453B0000}"/>
    <cellStyle name="Normal 20 4 2 2" xfId="15051" xr:uid="{00000000-0005-0000-0000-0000463B0000}"/>
    <cellStyle name="Normal 20 4 2 3" xfId="15052" xr:uid="{00000000-0005-0000-0000-0000473B0000}"/>
    <cellStyle name="Normal 20 4 3" xfId="15053" xr:uid="{00000000-0005-0000-0000-0000483B0000}"/>
    <cellStyle name="Normal 20 4 4" xfId="15054" xr:uid="{00000000-0005-0000-0000-0000493B0000}"/>
    <cellStyle name="Normal 20 5" xfId="15055" xr:uid="{00000000-0005-0000-0000-00004A3B0000}"/>
    <cellStyle name="Normal 20 5 2" xfId="15056" xr:uid="{00000000-0005-0000-0000-00004B3B0000}"/>
    <cellStyle name="Normal 20 5 3" xfId="15057" xr:uid="{00000000-0005-0000-0000-00004C3B0000}"/>
    <cellStyle name="Normal 20 6" xfId="15058" xr:uid="{00000000-0005-0000-0000-00004D3B0000}"/>
    <cellStyle name="Normal 20 6 2" xfId="15059" xr:uid="{00000000-0005-0000-0000-00004E3B0000}"/>
    <cellStyle name="Normal 20 6 3" xfId="15060" xr:uid="{00000000-0005-0000-0000-00004F3B0000}"/>
    <cellStyle name="Normal 20 7" xfId="15061" xr:uid="{00000000-0005-0000-0000-0000503B0000}"/>
    <cellStyle name="Normal 20 7 2" xfId="15062" xr:uid="{00000000-0005-0000-0000-0000513B0000}"/>
    <cellStyle name="Normal 20 7 3" xfId="15063" xr:uid="{00000000-0005-0000-0000-0000523B0000}"/>
    <cellStyle name="Normal 20 8" xfId="15064" xr:uid="{00000000-0005-0000-0000-0000533B0000}"/>
    <cellStyle name="Normal 20 9" xfId="15065" xr:uid="{00000000-0005-0000-0000-0000543B0000}"/>
    <cellStyle name="Normal 200" xfId="44433" xr:uid="{00000000-0005-0000-0000-0000553B0000}"/>
    <cellStyle name="Normal 200 2" xfId="44435" xr:uid="{00000000-0005-0000-0000-0000563B0000}"/>
    <cellStyle name="Normal 201" xfId="44439" xr:uid="{00000000-0005-0000-0000-0000573B0000}"/>
    <cellStyle name="Normal 202" xfId="44442" xr:uid="{00000000-0005-0000-0000-0000583B0000}"/>
    <cellStyle name="Normal 203" xfId="44444" xr:uid="{00000000-0005-0000-0000-0000593B0000}"/>
    <cellStyle name="Normal 204" xfId="44447" xr:uid="{767A1997-DF6E-41A4-9D11-07C4C08A4D6E}"/>
    <cellStyle name="Normal 21" xfId="15066" xr:uid="{00000000-0005-0000-0000-00005A3B0000}"/>
    <cellStyle name="Normal 21 10" xfId="15067" xr:uid="{00000000-0005-0000-0000-00005B3B0000}"/>
    <cellStyle name="Normal 21 2" xfId="15068" xr:uid="{00000000-0005-0000-0000-00005C3B0000}"/>
    <cellStyle name="Normal 21 2 2" xfId="15069" xr:uid="{00000000-0005-0000-0000-00005D3B0000}"/>
    <cellStyle name="Normal 21 2 2 2" xfId="15070" xr:uid="{00000000-0005-0000-0000-00005E3B0000}"/>
    <cellStyle name="Normal 21 2 2 2 2" xfId="15071" xr:uid="{00000000-0005-0000-0000-00005F3B0000}"/>
    <cellStyle name="Normal 21 2 2 2 3" xfId="15072" xr:uid="{00000000-0005-0000-0000-0000603B0000}"/>
    <cellStyle name="Normal 21 2 2 3" xfId="15073" xr:uid="{00000000-0005-0000-0000-0000613B0000}"/>
    <cellStyle name="Normal 21 2 2 4" xfId="15074" xr:uid="{00000000-0005-0000-0000-0000623B0000}"/>
    <cellStyle name="Normal 21 2 3" xfId="15075" xr:uid="{00000000-0005-0000-0000-0000633B0000}"/>
    <cellStyle name="Normal 21 2 3 2" xfId="15076" xr:uid="{00000000-0005-0000-0000-0000643B0000}"/>
    <cellStyle name="Normal 21 2 3 3" xfId="15077" xr:uid="{00000000-0005-0000-0000-0000653B0000}"/>
    <cellStyle name="Normal 21 2 4" xfId="15078" xr:uid="{00000000-0005-0000-0000-0000663B0000}"/>
    <cellStyle name="Normal 21 2 5" xfId="15079" xr:uid="{00000000-0005-0000-0000-0000673B0000}"/>
    <cellStyle name="Normal 21 3" xfId="15080" xr:uid="{00000000-0005-0000-0000-0000683B0000}"/>
    <cellStyle name="Normal 21 3 2" xfId="15081" xr:uid="{00000000-0005-0000-0000-0000693B0000}"/>
    <cellStyle name="Normal 21 3 2 2" xfId="15082" xr:uid="{00000000-0005-0000-0000-00006A3B0000}"/>
    <cellStyle name="Normal 21 3 2 3" xfId="15083" xr:uid="{00000000-0005-0000-0000-00006B3B0000}"/>
    <cellStyle name="Normal 21 3 3" xfId="15084" xr:uid="{00000000-0005-0000-0000-00006C3B0000}"/>
    <cellStyle name="Normal 21 3 4" xfId="15085" xr:uid="{00000000-0005-0000-0000-00006D3B0000}"/>
    <cellStyle name="Normal 21 4" xfId="15086" xr:uid="{00000000-0005-0000-0000-00006E3B0000}"/>
    <cellStyle name="Normal 21 4 2" xfId="15087" xr:uid="{00000000-0005-0000-0000-00006F3B0000}"/>
    <cellStyle name="Normal 21 4 2 2" xfId="15088" xr:uid="{00000000-0005-0000-0000-0000703B0000}"/>
    <cellStyle name="Normal 21 4 2 3" xfId="15089" xr:uid="{00000000-0005-0000-0000-0000713B0000}"/>
    <cellStyle name="Normal 21 4 3" xfId="15090" xr:uid="{00000000-0005-0000-0000-0000723B0000}"/>
    <cellStyle name="Normal 21 4 4" xfId="15091" xr:uid="{00000000-0005-0000-0000-0000733B0000}"/>
    <cellStyle name="Normal 21 5" xfId="15092" xr:uid="{00000000-0005-0000-0000-0000743B0000}"/>
    <cellStyle name="Normal 21 5 2" xfId="15093" xr:uid="{00000000-0005-0000-0000-0000753B0000}"/>
    <cellStyle name="Normal 21 5 3" xfId="15094" xr:uid="{00000000-0005-0000-0000-0000763B0000}"/>
    <cellStyle name="Normal 21 6" xfId="15095" xr:uid="{00000000-0005-0000-0000-0000773B0000}"/>
    <cellStyle name="Normal 21 6 2" xfId="15096" xr:uid="{00000000-0005-0000-0000-0000783B0000}"/>
    <cellStyle name="Normal 21 6 3" xfId="15097" xr:uid="{00000000-0005-0000-0000-0000793B0000}"/>
    <cellStyle name="Normal 21 7" xfId="15098" xr:uid="{00000000-0005-0000-0000-00007A3B0000}"/>
    <cellStyle name="Normal 21 7 2" xfId="15099" xr:uid="{00000000-0005-0000-0000-00007B3B0000}"/>
    <cellStyle name="Normal 21 7 3" xfId="15100" xr:uid="{00000000-0005-0000-0000-00007C3B0000}"/>
    <cellStyle name="Normal 21 8" xfId="15101" xr:uid="{00000000-0005-0000-0000-00007D3B0000}"/>
    <cellStyle name="Normal 21 9" xfId="15102" xr:uid="{00000000-0005-0000-0000-00007E3B0000}"/>
    <cellStyle name="Normal 22" xfId="15103" xr:uid="{00000000-0005-0000-0000-00007F3B0000}"/>
    <cellStyle name="Normal 22 10" xfId="15104" xr:uid="{00000000-0005-0000-0000-0000803B0000}"/>
    <cellStyle name="Normal 22 2" xfId="15105" xr:uid="{00000000-0005-0000-0000-0000813B0000}"/>
    <cellStyle name="Normal 22 2 2" xfId="15106" xr:uid="{00000000-0005-0000-0000-0000823B0000}"/>
    <cellStyle name="Normal 22 2 2 2" xfId="15107" xr:uid="{00000000-0005-0000-0000-0000833B0000}"/>
    <cellStyle name="Normal 22 2 2 2 2" xfId="15108" xr:uid="{00000000-0005-0000-0000-0000843B0000}"/>
    <cellStyle name="Normal 22 2 2 2 3" xfId="15109" xr:uid="{00000000-0005-0000-0000-0000853B0000}"/>
    <cellStyle name="Normal 22 2 2 3" xfId="15110" xr:uid="{00000000-0005-0000-0000-0000863B0000}"/>
    <cellStyle name="Normal 22 2 2 4" xfId="15111" xr:uid="{00000000-0005-0000-0000-0000873B0000}"/>
    <cellStyle name="Normal 22 2 3" xfId="15112" xr:uid="{00000000-0005-0000-0000-0000883B0000}"/>
    <cellStyle name="Normal 22 2 3 2" xfId="15113" xr:uid="{00000000-0005-0000-0000-0000893B0000}"/>
    <cellStyle name="Normal 22 2 3 3" xfId="15114" xr:uid="{00000000-0005-0000-0000-00008A3B0000}"/>
    <cellStyle name="Normal 22 2 4" xfId="15115" xr:uid="{00000000-0005-0000-0000-00008B3B0000}"/>
    <cellStyle name="Normal 22 2 5" xfId="15116" xr:uid="{00000000-0005-0000-0000-00008C3B0000}"/>
    <cellStyle name="Normal 22 3" xfId="15117" xr:uid="{00000000-0005-0000-0000-00008D3B0000}"/>
    <cellStyle name="Normal 22 3 2" xfId="15118" xr:uid="{00000000-0005-0000-0000-00008E3B0000}"/>
    <cellStyle name="Normal 22 3 2 2" xfId="15119" xr:uid="{00000000-0005-0000-0000-00008F3B0000}"/>
    <cellStyle name="Normal 22 3 2 3" xfId="15120" xr:uid="{00000000-0005-0000-0000-0000903B0000}"/>
    <cellStyle name="Normal 22 3 3" xfId="15121" xr:uid="{00000000-0005-0000-0000-0000913B0000}"/>
    <cellStyle name="Normal 22 3 4" xfId="15122" xr:uid="{00000000-0005-0000-0000-0000923B0000}"/>
    <cellStyle name="Normal 22 4" xfId="15123" xr:uid="{00000000-0005-0000-0000-0000933B0000}"/>
    <cellStyle name="Normal 22 4 2" xfId="15124" xr:uid="{00000000-0005-0000-0000-0000943B0000}"/>
    <cellStyle name="Normal 22 4 2 2" xfId="15125" xr:uid="{00000000-0005-0000-0000-0000953B0000}"/>
    <cellStyle name="Normal 22 4 2 3" xfId="15126" xr:uid="{00000000-0005-0000-0000-0000963B0000}"/>
    <cellStyle name="Normal 22 4 3" xfId="15127" xr:uid="{00000000-0005-0000-0000-0000973B0000}"/>
    <cellStyle name="Normal 22 4 4" xfId="15128" xr:uid="{00000000-0005-0000-0000-0000983B0000}"/>
    <cellStyle name="Normal 22 5" xfId="15129" xr:uid="{00000000-0005-0000-0000-0000993B0000}"/>
    <cellStyle name="Normal 22 5 2" xfId="15130" xr:uid="{00000000-0005-0000-0000-00009A3B0000}"/>
    <cellStyle name="Normal 22 5 3" xfId="15131" xr:uid="{00000000-0005-0000-0000-00009B3B0000}"/>
    <cellStyle name="Normal 22 6" xfId="15132" xr:uid="{00000000-0005-0000-0000-00009C3B0000}"/>
    <cellStyle name="Normal 22 6 2" xfId="15133" xr:uid="{00000000-0005-0000-0000-00009D3B0000}"/>
    <cellStyle name="Normal 22 6 3" xfId="15134" xr:uid="{00000000-0005-0000-0000-00009E3B0000}"/>
    <cellStyle name="Normal 22 7" xfId="15135" xr:uid="{00000000-0005-0000-0000-00009F3B0000}"/>
    <cellStyle name="Normal 22 7 2" xfId="15136" xr:uid="{00000000-0005-0000-0000-0000A03B0000}"/>
    <cellStyle name="Normal 22 7 3" xfId="15137" xr:uid="{00000000-0005-0000-0000-0000A13B0000}"/>
    <cellStyle name="Normal 22 8" xfId="15138" xr:uid="{00000000-0005-0000-0000-0000A23B0000}"/>
    <cellStyle name="Normal 22 9" xfId="15139" xr:uid="{00000000-0005-0000-0000-0000A33B0000}"/>
    <cellStyle name="Normal 23" xfId="15140" xr:uid="{00000000-0005-0000-0000-0000A43B0000}"/>
    <cellStyle name="Normal 23 10" xfId="15141" xr:uid="{00000000-0005-0000-0000-0000A53B0000}"/>
    <cellStyle name="Normal 23 11" xfId="15142" xr:uid="{00000000-0005-0000-0000-0000A63B0000}"/>
    <cellStyle name="Normal 23 2" xfId="15143" xr:uid="{00000000-0005-0000-0000-0000A73B0000}"/>
    <cellStyle name="Normal 23 2 2" xfId="15144" xr:uid="{00000000-0005-0000-0000-0000A83B0000}"/>
    <cellStyle name="Normal 23 2 2 2" xfId="15145" xr:uid="{00000000-0005-0000-0000-0000A93B0000}"/>
    <cellStyle name="Normal 23 2 2 2 2" xfId="15146" xr:uid="{00000000-0005-0000-0000-0000AA3B0000}"/>
    <cellStyle name="Normal 23 2 2 2 3" xfId="15147" xr:uid="{00000000-0005-0000-0000-0000AB3B0000}"/>
    <cellStyle name="Normal 23 2 2 3" xfId="15148" xr:uid="{00000000-0005-0000-0000-0000AC3B0000}"/>
    <cellStyle name="Normal 23 2 2 4" xfId="15149" xr:uid="{00000000-0005-0000-0000-0000AD3B0000}"/>
    <cellStyle name="Normal 23 2 3" xfId="15150" xr:uid="{00000000-0005-0000-0000-0000AE3B0000}"/>
    <cellStyle name="Normal 23 2 3 2" xfId="15151" xr:uid="{00000000-0005-0000-0000-0000AF3B0000}"/>
    <cellStyle name="Normal 23 2 3 3" xfId="15152" xr:uid="{00000000-0005-0000-0000-0000B03B0000}"/>
    <cellStyle name="Normal 23 2 4" xfId="15153" xr:uid="{00000000-0005-0000-0000-0000B13B0000}"/>
    <cellStyle name="Normal 23 2 5" xfId="15154" xr:uid="{00000000-0005-0000-0000-0000B23B0000}"/>
    <cellStyle name="Normal 23 3" xfId="15155" xr:uid="{00000000-0005-0000-0000-0000B33B0000}"/>
    <cellStyle name="Normal 23 3 2" xfId="15156" xr:uid="{00000000-0005-0000-0000-0000B43B0000}"/>
    <cellStyle name="Normal 23 3 2 2" xfId="15157" xr:uid="{00000000-0005-0000-0000-0000B53B0000}"/>
    <cellStyle name="Normal 23 3 2 3" xfId="15158" xr:uid="{00000000-0005-0000-0000-0000B63B0000}"/>
    <cellStyle name="Normal 23 3 3" xfId="15159" xr:uid="{00000000-0005-0000-0000-0000B73B0000}"/>
    <cellStyle name="Normal 23 3 4" xfId="15160" xr:uid="{00000000-0005-0000-0000-0000B83B0000}"/>
    <cellStyle name="Normal 23 4" xfId="15161" xr:uid="{00000000-0005-0000-0000-0000B93B0000}"/>
    <cellStyle name="Normal 23 4 2" xfId="15162" xr:uid="{00000000-0005-0000-0000-0000BA3B0000}"/>
    <cellStyle name="Normal 23 4 2 2" xfId="15163" xr:uid="{00000000-0005-0000-0000-0000BB3B0000}"/>
    <cellStyle name="Normal 23 4 2 3" xfId="15164" xr:uid="{00000000-0005-0000-0000-0000BC3B0000}"/>
    <cellStyle name="Normal 23 4 3" xfId="15165" xr:uid="{00000000-0005-0000-0000-0000BD3B0000}"/>
    <cellStyle name="Normal 23 4 4" xfId="15166" xr:uid="{00000000-0005-0000-0000-0000BE3B0000}"/>
    <cellStyle name="Normal 23 5" xfId="15167" xr:uid="{00000000-0005-0000-0000-0000BF3B0000}"/>
    <cellStyle name="Normal 23 5 2" xfId="15168" xr:uid="{00000000-0005-0000-0000-0000C03B0000}"/>
    <cellStyle name="Normal 23 5 2 2" xfId="15169" xr:uid="{00000000-0005-0000-0000-0000C13B0000}"/>
    <cellStyle name="Normal 23 5 2 3" xfId="15170" xr:uid="{00000000-0005-0000-0000-0000C23B0000}"/>
    <cellStyle name="Normal 23 5 3" xfId="15171" xr:uid="{00000000-0005-0000-0000-0000C33B0000}"/>
    <cellStyle name="Normal 23 5 4" xfId="15172" xr:uid="{00000000-0005-0000-0000-0000C43B0000}"/>
    <cellStyle name="Normal 23 6" xfId="15173" xr:uid="{00000000-0005-0000-0000-0000C53B0000}"/>
    <cellStyle name="Normal 23 6 2" xfId="15174" xr:uid="{00000000-0005-0000-0000-0000C63B0000}"/>
    <cellStyle name="Normal 23 6 3" xfId="15175" xr:uid="{00000000-0005-0000-0000-0000C73B0000}"/>
    <cellStyle name="Normal 23 7" xfId="15176" xr:uid="{00000000-0005-0000-0000-0000C83B0000}"/>
    <cellStyle name="Normal 23 7 2" xfId="15177" xr:uid="{00000000-0005-0000-0000-0000C93B0000}"/>
    <cellStyle name="Normal 23 7 3" xfId="15178" xr:uid="{00000000-0005-0000-0000-0000CA3B0000}"/>
    <cellStyle name="Normal 23 8" xfId="15179" xr:uid="{00000000-0005-0000-0000-0000CB3B0000}"/>
    <cellStyle name="Normal 23 8 2" xfId="15180" xr:uid="{00000000-0005-0000-0000-0000CC3B0000}"/>
    <cellStyle name="Normal 23 8 3" xfId="15181" xr:uid="{00000000-0005-0000-0000-0000CD3B0000}"/>
    <cellStyle name="Normal 23 9" xfId="15182" xr:uid="{00000000-0005-0000-0000-0000CE3B0000}"/>
    <cellStyle name="Normal 24" xfId="15183" xr:uid="{00000000-0005-0000-0000-0000CF3B0000}"/>
    <cellStyle name="Normal 24 10" xfId="15184" xr:uid="{00000000-0005-0000-0000-0000D03B0000}"/>
    <cellStyle name="Normal 24 11" xfId="15185" xr:uid="{00000000-0005-0000-0000-0000D13B0000}"/>
    <cellStyle name="Normal 24 2" xfId="15186" xr:uid="{00000000-0005-0000-0000-0000D23B0000}"/>
    <cellStyle name="Normal 24 2 2" xfId="15187" xr:uid="{00000000-0005-0000-0000-0000D33B0000}"/>
    <cellStyle name="Normal 24 2 2 2" xfId="15188" xr:uid="{00000000-0005-0000-0000-0000D43B0000}"/>
    <cellStyle name="Normal 24 2 2 2 2" xfId="15189" xr:uid="{00000000-0005-0000-0000-0000D53B0000}"/>
    <cellStyle name="Normal 24 2 2 2 3" xfId="15190" xr:uid="{00000000-0005-0000-0000-0000D63B0000}"/>
    <cellStyle name="Normal 24 2 2 3" xfId="15191" xr:uid="{00000000-0005-0000-0000-0000D73B0000}"/>
    <cellStyle name="Normal 24 2 2 4" xfId="15192" xr:uid="{00000000-0005-0000-0000-0000D83B0000}"/>
    <cellStyle name="Normal 24 2 3" xfId="15193" xr:uid="{00000000-0005-0000-0000-0000D93B0000}"/>
    <cellStyle name="Normal 24 2 3 2" xfId="15194" xr:uid="{00000000-0005-0000-0000-0000DA3B0000}"/>
    <cellStyle name="Normal 24 2 3 3" xfId="15195" xr:uid="{00000000-0005-0000-0000-0000DB3B0000}"/>
    <cellStyle name="Normal 24 2 4" xfId="15196" xr:uid="{00000000-0005-0000-0000-0000DC3B0000}"/>
    <cellStyle name="Normal 24 2 5" xfId="15197" xr:uid="{00000000-0005-0000-0000-0000DD3B0000}"/>
    <cellStyle name="Normal 24 3" xfId="15198" xr:uid="{00000000-0005-0000-0000-0000DE3B0000}"/>
    <cellStyle name="Normal 24 3 2" xfId="15199" xr:uid="{00000000-0005-0000-0000-0000DF3B0000}"/>
    <cellStyle name="Normal 24 3 2 2" xfId="15200" xr:uid="{00000000-0005-0000-0000-0000E03B0000}"/>
    <cellStyle name="Normal 24 3 2 3" xfId="15201" xr:uid="{00000000-0005-0000-0000-0000E13B0000}"/>
    <cellStyle name="Normal 24 3 3" xfId="15202" xr:uid="{00000000-0005-0000-0000-0000E23B0000}"/>
    <cellStyle name="Normal 24 3 4" xfId="15203" xr:uid="{00000000-0005-0000-0000-0000E33B0000}"/>
    <cellStyle name="Normal 24 4" xfId="15204" xr:uid="{00000000-0005-0000-0000-0000E43B0000}"/>
    <cellStyle name="Normal 24 4 2" xfId="15205" xr:uid="{00000000-0005-0000-0000-0000E53B0000}"/>
    <cellStyle name="Normal 24 4 2 2" xfId="15206" xr:uid="{00000000-0005-0000-0000-0000E63B0000}"/>
    <cellStyle name="Normal 24 4 2 3" xfId="15207" xr:uid="{00000000-0005-0000-0000-0000E73B0000}"/>
    <cellStyle name="Normal 24 4 3" xfId="15208" xr:uid="{00000000-0005-0000-0000-0000E83B0000}"/>
    <cellStyle name="Normal 24 4 4" xfId="15209" xr:uid="{00000000-0005-0000-0000-0000E93B0000}"/>
    <cellStyle name="Normal 24 5" xfId="15210" xr:uid="{00000000-0005-0000-0000-0000EA3B0000}"/>
    <cellStyle name="Normal 24 5 2" xfId="15211" xr:uid="{00000000-0005-0000-0000-0000EB3B0000}"/>
    <cellStyle name="Normal 24 5 2 2" xfId="15212" xr:uid="{00000000-0005-0000-0000-0000EC3B0000}"/>
    <cellStyle name="Normal 24 5 2 3" xfId="15213" xr:uid="{00000000-0005-0000-0000-0000ED3B0000}"/>
    <cellStyle name="Normal 24 5 3" xfId="15214" xr:uid="{00000000-0005-0000-0000-0000EE3B0000}"/>
    <cellStyle name="Normal 24 5 4" xfId="15215" xr:uid="{00000000-0005-0000-0000-0000EF3B0000}"/>
    <cellStyle name="Normal 24 6" xfId="15216" xr:uid="{00000000-0005-0000-0000-0000F03B0000}"/>
    <cellStyle name="Normal 24 6 2" xfId="15217" xr:uid="{00000000-0005-0000-0000-0000F13B0000}"/>
    <cellStyle name="Normal 24 6 3" xfId="15218" xr:uid="{00000000-0005-0000-0000-0000F23B0000}"/>
    <cellStyle name="Normal 24 7" xfId="15219" xr:uid="{00000000-0005-0000-0000-0000F33B0000}"/>
    <cellStyle name="Normal 24 7 2" xfId="15220" xr:uid="{00000000-0005-0000-0000-0000F43B0000}"/>
    <cellStyle name="Normal 24 7 3" xfId="15221" xr:uid="{00000000-0005-0000-0000-0000F53B0000}"/>
    <cellStyle name="Normal 24 8" xfId="15222" xr:uid="{00000000-0005-0000-0000-0000F63B0000}"/>
    <cellStyle name="Normal 24 8 2" xfId="15223" xr:uid="{00000000-0005-0000-0000-0000F73B0000}"/>
    <cellStyle name="Normal 24 8 3" xfId="15224" xr:uid="{00000000-0005-0000-0000-0000F83B0000}"/>
    <cellStyle name="Normal 24 9" xfId="15225" xr:uid="{00000000-0005-0000-0000-0000F93B0000}"/>
    <cellStyle name="Normal 25" xfId="15226" xr:uid="{00000000-0005-0000-0000-0000FA3B0000}"/>
    <cellStyle name="Normal 25 10" xfId="15227" xr:uid="{00000000-0005-0000-0000-0000FB3B0000}"/>
    <cellStyle name="Normal 25 11" xfId="15228" xr:uid="{00000000-0005-0000-0000-0000FC3B0000}"/>
    <cellStyle name="Normal 25 2" xfId="15229" xr:uid="{00000000-0005-0000-0000-0000FD3B0000}"/>
    <cellStyle name="Normal 25 2 2" xfId="15230" xr:uid="{00000000-0005-0000-0000-0000FE3B0000}"/>
    <cellStyle name="Normal 25 2 2 2" xfId="15231" xr:uid="{00000000-0005-0000-0000-0000FF3B0000}"/>
    <cellStyle name="Normal 25 2 2 2 2" xfId="15232" xr:uid="{00000000-0005-0000-0000-0000003C0000}"/>
    <cellStyle name="Normal 25 2 2 2 3" xfId="15233" xr:uid="{00000000-0005-0000-0000-0000013C0000}"/>
    <cellStyle name="Normal 25 2 2 3" xfId="15234" xr:uid="{00000000-0005-0000-0000-0000023C0000}"/>
    <cellStyle name="Normal 25 2 2 4" xfId="15235" xr:uid="{00000000-0005-0000-0000-0000033C0000}"/>
    <cellStyle name="Normal 25 2 3" xfId="15236" xr:uid="{00000000-0005-0000-0000-0000043C0000}"/>
    <cellStyle name="Normal 25 2 3 2" xfId="15237" xr:uid="{00000000-0005-0000-0000-0000053C0000}"/>
    <cellStyle name="Normal 25 2 3 3" xfId="15238" xr:uid="{00000000-0005-0000-0000-0000063C0000}"/>
    <cellStyle name="Normal 25 2 4" xfId="15239" xr:uid="{00000000-0005-0000-0000-0000073C0000}"/>
    <cellStyle name="Normal 25 2 5" xfId="15240" xr:uid="{00000000-0005-0000-0000-0000083C0000}"/>
    <cellStyle name="Normal 25 3" xfId="15241" xr:uid="{00000000-0005-0000-0000-0000093C0000}"/>
    <cellStyle name="Normal 25 3 2" xfId="15242" xr:uid="{00000000-0005-0000-0000-00000A3C0000}"/>
    <cellStyle name="Normal 25 3 2 2" xfId="15243" xr:uid="{00000000-0005-0000-0000-00000B3C0000}"/>
    <cellStyle name="Normal 25 3 2 3" xfId="15244" xr:uid="{00000000-0005-0000-0000-00000C3C0000}"/>
    <cellStyle name="Normal 25 3 3" xfId="15245" xr:uid="{00000000-0005-0000-0000-00000D3C0000}"/>
    <cellStyle name="Normal 25 3 4" xfId="15246" xr:uid="{00000000-0005-0000-0000-00000E3C0000}"/>
    <cellStyle name="Normal 25 4" xfId="15247" xr:uid="{00000000-0005-0000-0000-00000F3C0000}"/>
    <cellStyle name="Normal 25 4 2" xfId="15248" xr:uid="{00000000-0005-0000-0000-0000103C0000}"/>
    <cellStyle name="Normal 25 4 2 2" xfId="15249" xr:uid="{00000000-0005-0000-0000-0000113C0000}"/>
    <cellStyle name="Normal 25 4 2 3" xfId="15250" xr:uid="{00000000-0005-0000-0000-0000123C0000}"/>
    <cellStyle name="Normal 25 4 3" xfId="15251" xr:uid="{00000000-0005-0000-0000-0000133C0000}"/>
    <cellStyle name="Normal 25 4 4" xfId="15252" xr:uid="{00000000-0005-0000-0000-0000143C0000}"/>
    <cellStyle name="Normal 25 5" xfId="15253" xr:uid="{00000000-0005-0000-0000-0000153C0000}"/>
    <cellStyle name="Normal 25 5 2" xfId="15254" xr:uid="{00000000-0005-0000-0000-0000163C0000}"/>
    <cellStyle name="Normal 25 5 2 2" xfId="15255" xr:uid="{00000000-0005-0000-0000-0000173C0000}"/>
    <cellStyle name="Normal 25 5 2 3" xfId="15256" xr:uid="{00000000-0005-0000-0000-0000183C0000}"/>
    <cellStyle name="Normal 25 5 3" xfId="15257" xr:uid="{00000000-0005-0000-0000-0000193C0000}"/>
    <cellStyle name="Normal 25 5 4" xfId="15258" xr:uid="{00000000-0005-0000-0000-00001A3C0000}"/>
    <cellStyle name="Normal 25 6" xfId="15259" xr:uid="{00000000-0005-0000-0000-00001B3C0000}"/>
    <cellStyle name="Normal 25 6 2" xfId="15260" xr:uid="{00000000-0005-0000-0000-00001C3C0000}"/>
    <cellStyle name="Normal 25 6 3" xfId="15261" xr:uid="{00000000-0005-0000-0000-00001D3C0000}"/>
    <cellStyle name="Normal 25 7" xfId="15262" xr:uid="{00000000-0005-0000-0000-00001E3C0000}"/>
    <cellStyle name="Normal 25 7 2" xfId="15263" xr:uid="{00000000-0005-0000-0000-00001F3C0000}"/>
    <cellStyle name="Normal 25 7 3" xfId="15264" xr:uid="{00000000-0005-0000-0000-0000203C0000}"/>
    <cellStyle name="Normal 25 8" xfId="15265" xr:uid="{00000000-0005-0000-0000-0000213C0000}"/>
    <cellStyle name="Normal 25 8 2" xfId="15266" xr:uid="{00000000-0005-0000-0000-0000223C0000}"/>
    <cellStyle name="Normal 25 8 3" xfId="15267" xr:uid="{00000000-0005-0000-0000-0000233C0000}"/>
    <cellStyle name="Normal 25 9" xfId="15268" xr:uid="{00000000-0005-0000-0000-0000243C0000}"/>
    <cellStyle name="Normal 26" xfId="15269" xr:uid="{00000000-0005-0000-0000-0000253C0000}"/>
    <cellStyle name="Normal 26 10" xfId="15270" xr:uid="{00000000-0005-0000-0000-0000263C0000}"/>
    <cellStyle name="Normal 26 2" xfId="15271" xr:uid="{00000000-0005-0000-0000-0000273C0000}"/>
    <cellStyle name="Normal 26 2 2" xfId="15272" xr:uid="{00000000-0005-0000-0000-0000283C0000}"/>
    <cellStyle name="Normal 26 2 2 2" xfId="15273" xr:uid="{00000000-0005-0000-0000-0000293C0000}"/>
    <cellStyle name="Normal 26 2 2 2 2" xfId="15274" xr:uid="{00000000-0005-0000-0000-00002A3C0000}"/>
    <cellStyle name="Normal 26 2 2 2 3" xfId="15275" xr:uid="{00000000-0005-0000-0000-00002B3C0000}"/>
    <cellStyle name="Normal 26 2 2 3" xfId="15276" xr:uid="{00000000-0005-0000-0000-00002C3C0000}"/>
    <cellStyle name="Normal 26 2 2 4" xfId="15277" xr:uid="{00000000-0005-0000-0000-00002D3C0000}"/>
    <cellStyle name="Normal 26 2 3" xfId="15278" xr:uid="{00000000-0005-0000-0000-00002E3C0000}"/>
    <cellStyle name="Normal 26 2 3 2" xfId="15279" xr:uid="{00000000-0005-0000-0000-00002F3C0000}"/>
    <cellStyle name="Normal 26 2 3 3" xfId="15280" xr:uid="{00000000-0005-0000-0000-0000303C0000}"/>
    <cellStyle name="Normal 26 2 4" xfId="15281" xr:uid="{00000000-0005-0000-0000-0000313C0000}"/>
    <cellStyle name="Normal 26 2 5" xfId="15282" xr:uid="{00000000-0005-0000-0000-0000323C0000}"/>
    <cellStyle name="Normal 26 3" xfId="15283" xr:uid="{00000000-0005-0000-0000-0000333C0000}"/>
    <cellStyle name="Normal 26 3 2" xfId="15284" xr:uid="{00000000-0005-0000-0000-0000343C0000}"/>
    <cellStyle name="Normal 26 3 2 2" xfId="15285" xr:uid="{00000000-0005-0000-0000-0000353C0000}"/>
    <cellStyle name="Normal 26 3 2 3" xfId="15286" xr:uid="{00000000-0005-0000-0000-0000363C0000}"/>
    <cellStyle name="Normal 26 3 3" xfId="15287" xr:uid="{00000000-0005-0000-0000-0000373C0000}"/>
    <cellStyle name="Normal 26 3 4" xfId="15288" xr:uid="{00000000-0005-0000-0000-0000383C0000}"/>
    <cellStyle name="Normal 26 4" xfId="15289" xr:uid="{00000000-0005-0000-0000-0000393C0000}"/>
    <cellStyle name="Normal 26 4 2" xfId="15290" xr:uid="{00000000-0005-0000-0000-00003A3C0000}"/>
    <cellStyle name="Normal 26 4 2 2" xfId="15291" xr:uid="{00000000-0005-0000-0000-00003B3C0000}"/>
    <cellStyle name="Normal 26 4 2 3" xfId="15292" xr:uid="{00000000-0005-0000-0000-00003C3C0000}"/>
    <cellStyle name="Normal 26 4 3" xfId="15293" xr:uid="{00000000-0005-0000-0000-00003D3C0000}"/>
    <cellStyle name="Normal 26 4 4" xfId="15294" xr:uid="{00000000-0005-0000-0000-00003E3C0000}"/>
    <cellStyle name="Normal 26 5" xfId="15295" xr:uid="{00000000-0005-0000-0000-00003F3C0000}"/>
    <cellStyle name="Normal 26 5 2" xfId="15296" xr:uid="{00000000-0005-0000-0000-0000403C0000}"/>
    <cellStyle name="Normal 26 5 3" xfId="15297" xr:uid="{00000000-0005-0000-0000-0000413C0000}"/>
    <cellStyle name="Normal 26 6" xfId="15298" xr:uid="{00000000-0005-0000-0000-0000423C0000}"/>
    <cellStyle name="Normal 26 6 2" xfId="15299" xr:uid="{00000000-0005-0000-0000-0000433C0000}"/>
    <cellStyle name="Normal 26 6 3" xfId="15300" xr:uid="{00000000-0005-0000-0000-0000443C0000}"/>
    <cellStyle name="Normal 26 7" xfId="15301" xr:uid="{00000000-0005-0000-0000-0000453C0000}"/>
    <cellStyle name="Normal 26 7 2" xfId="15302" xr:uid="{00000000-0005-0000-0000-0000463C0000}"/>
    <cellStyle name="Normal 26 7 3" xfId="15303" xr:uid="{00000000-0005-0000-0000-0000473C0000}"/>
    <cellStyle name="Normal 26 8" xfId="15304" xr:uid="{00000000-0005-0000-0000-0000483C0000}"/>
    <cellStyle name="Normal 26 9" xfId="15305" xr:uid="{00000000-0005-0000-0000-0000493C0000}"/>
    <cellStyle name="Normal 27" xfId="15306" xr:uid="{00000000-0005-0000-0000-00004A3C0000}"/>
    <cellStyle name="Normal 27 10" xfId="15307" xr:uid="{00000000-0005-0000-0000-00004B3C0000}"/>
    <cellStyle name="Normal 27 2" xfId="15308" xr:uid="{00000000-0005-0000-0000-00004C3C0000}"/>
    <cellStyle name="Normal 27 2 2" xfId="15309" xr:uid="{00000000-0005-0000-0000-00004D3C0000}"/>
    <cellStyle name="Normal 27 2 2 2" xfId="15310" xr:uid="{00000000-0005-0000-0000-00004E3C0000}"/>
    <cellStyle name="Normal 27 2 2 2 2" xfId="15311" xr:uid="{00000000-0005-0000-0000-00004F3C0000}"/>
    <cellStyle name="Normal 27 2 2 2 3" xfId="15312" xr:uid="{00000000-0005-0000-0000-0000503C0000}"/>
    <cellStyle name="Normal 27 2 2 3" xfId="15313" xr:uid="{00000000-0005-0000-0000-0000513C0000}"/>
    <cellStyle name="Normal 27 2 2 4" xfId="15314" xr:uid="{00000000-0005-0000-0000-0000523C0000}"/>
    <cellStyle name="Normal 27 2 3" xfId="15315" xr:uid="{00000000-0005-0000-0000-0000533C0000}"/>
    <cellStyle name="Normal 27 2 3 2" xfId="15316" xr:uid="{00000000-0005-0000-0000-0000543C0000}"/>
    <cellStyle name="Normal 27 2 3 3" xfId="15317" xr:uid="{00000000-0005-0000-0000-0000553C0000}"/>
    <cellStyle name="Normal 27 2 4" xfId="15318" xr:uid="{00000000-0005-0000-0000-0000563C0000}"/>
    <cellStyle name="Normal 27 2 5" xfId="15319" xr:uid="{00000000-0005-0000-0000-0000573C0000}"/>
    <cellStyle name="Normal 27 3" xfId="15320" xr:uid="{00000000-0005-0000-0000-0000583C0000}"/>
    <cellStyle name="Normal 27 3 2" xfId="15321" xr:uid="{00000000-0005-0000-0000-0000593C0000}"/>
    <cellStyle name="Normal 27 3 2 2" xfId="15322" xr:uid="{00000000-0005-0000-0000-00005A3C0000}"/>
    <cellStyle name="Normal 27 3 2 3" xfId="15323" xr:uid="{00000000-0005-0000-0000-00005B3C0000}"/>
    <cellStyle name="Normal 27 3 3" xfId="15324" xr:uid="{00000000-0005-0000-0000-00005C3C0000}"/>
    <cellStyle name="Normal 27 3 4" xfId="15325" xr:uid="{00000000-0005-0000-0000-00005D3C0000}"/>
    <cellStyle name="Normal 27 4" xfId="15326" xr:uid="{00000000-0005-0000-0000-00005E3C0000}"/>
    <cellStyle name="Normal 27 4 2" xfId="15327" xr:uid="{00000000-0005-0000-0000-00005F3C0000}"/>
    <cellStyle name="Normal 27 4 2 2" xfId="15328" xr:uid="{00000000-0005-0000-0000-0000603C0000}"/>
    <cellStyle name="Normal 27 4 2 3" xfId="15329" xr:uid="{00000000-0005-0000-0000-0000613C0000}"/>
    <cellStyle name="Normal 27 4 3" xfId="15330" xr:uid="{00000000-0005-0000-0000-0000623C0000}"/>
    <cellStyle name="Normal 27 4 4" xfId="15331" xr:uid="{00000000-0005-0000-0000-0000633C0000}"/>
    <cellStyle name="Normal 27 5" xfId="15332" xr:uid="{00000000-0005-0000-0000-0000643C0000}"/>
    <cellStyle name="Normal 27 5 2" xfId="15333" xr:uid="{00000000-0005-0000-0000-0000653C0000}"/>
    <cellStyle name="Normal 27 5 3" xfId="15334" xr:uid="{00000000-0005-0000-0000-0000663C0000}"/>
    <cellStyle name="Normal 27 6" xfId="15335" xr:uid="{00000000-0005-0000-0000-0000673C0000}"/>
    <cellStyle name="Normal 27 6 2" xfId="15336" xr:uid="{00000000-0005-0000-0000-0000683C0000}"/>
    <cellStyle name="Normal 27 6 3" xfId="15337" xr:uid="{00000000-0005-0000-0000-0000693C0000}"/>
    <cellStyle name="Normal 27 7" xfId="15338" xr:uid="{00000000-0005-0000-0000-00006A3C0000}"/>
    <cellStyle name="Normal 27 7 2" xfId="15339" xr:uid="{00000000-0005-0000-0000-00006B3C0000}"/>
    <cellStyle name="Normal 27 7 3" xfId="15340" xr:uid="{00000000-0005-0000-0000-00006C3C0000}"/>
    <cellStyle name="Normal 27 8" xfId="15341" xr:uid="{00000000-0005-0000-0000-00006D3C0000}"/>
    <cellStyle name="Normal 27 9" xfId="15342" xr:uid="{00000000-0005-0000-0000-00006E3C0000}"/>
    <cellStyle name="Normal 28" xfId="15343" xr:uid="{00000000-0005-0000-0000-00006F3C0000}"/>
    <cellStyle name="Normal 28 2" xfId="15344" xr:uid="{00000000-0005-0000-0000-0000703C0000}"/>
    <cellStyle name="Normal 28 2 2" xfId="15345" xr:uid="{00000000-0005-0000-0000-0000713C0000}"/>
    <cellStyle name="Normal 28 2 2 2" xfId="15346" xr:uid="{00000000-0005-0000-0000-0000723C0000}"/>
    <cellStyle name="Normal 28 2 2 2 2" xfId="15347" xr:uid="{00000000-0005-0000-0000-0000733C0000}"/>
    <cellStyle name="Normal 28 2 2 2 3" xfId="15348" xr:uid="{00000000-0005-0000-0000-0000743C0000}"/>
    <cellStyle name="Normal 28 2 2 3" xfId="15349" xr:uid="{00000000-0005-0000-0000-0000753C0000}"/>
    <cellStyle name="Normal 28 2 2 4" xfId="15350" xr:uid="{00000000-0005-0000-0000-0000763C0000}"/>
    <cellStyle name="Normal 28 2 3" xfId="15351" xr:uid="{00000000-0005-0000-0000-0000773C0000}"/>
    <cellStyle name="Normal 28 2 3 2" xfId="15352" xr:uid="{00000000-0005-0000-0000-0000783C0000}"/>
    <cellStyle name="Normal 28 2 3 3" xfId="15353" xr:uid="{00000000-0005-0000-0000-0000793C0000}"/>
    <cellStyle name="Normal 28 2 4" xfId="15354" xr:uid="{00000000-0005-0000-0000-00007A3C0000}"/>
    <cellStyle name="Normal 28 2 5" xfId="15355" xr:uid="{00000000-0005-0000-0000-00007B3C0000}"/>
    <cellStyle name="Normal 28 3" xfId="15356" xr:uid="{00000000-0005-0000-0000-00007C3C0000}"/>
    <cellStyle name="Normal 28 3 2" xfId="15357" xr:uid="{00000000-0005-0000-0000-00007D3C0000}"/>
    <cellStyle name="Normal 28 3 2 2" xfId="15358" xr:uid="{00000000-0005-0000-0000-00007E3C0000}"/>
    <cellStyle name="Normal 28 3 2 3" xfId="15359" xr:uid="{00000000-0005-0000-0000-00007F3C0000}"/>
    <cellStyle name="Normal 28 3 3" xfId="15360" xr:uid="{00000000-0005-0000-0000-0000803C0000}"/>
    <cellStyle name="Normal 28 3 4" xfId="15361" xr:uid="{00000000-0005-0000-0000-0000813C0000}"/>
    <cellStyle name="Normal 28 4" xfId="15362" xr:uid="{00000000-0005-0000-0000-0000823C0000}"/>
    <cellStyle name="Normal 28 4 2" xfId="15363" xr:uid="{00000000-0005-0000-0000-0000833C0000}"/>
    <cellStyle name="Normal 28 4 2 2" xfId="15364" xr:uid="{00000000-0005-0000-0000-0000843C0000}"/>
    <cellStyle name="Normal 28 4 2 3" xfId="15365" xr:uid="{00000000-0005-0000-0000-0000853C0000}"/>
    <cellStyle name="Normal 28 4 3" xfId="15366" xr:uid="{00000000-0005-0000-0000-0000863C0000}"/>
    <cellStyle name="Normal 28 4 4" xfId="15367" xr:uid="{00000000-0005-0000-0000-0000873C0000}"/>
    <cellStyle name="Normal 28 5" xfId="15368" xr:uid="{00000000-0005-0000-0000-0000883C0000}"/>
    <cellStyle name="Normal 28 5 2" xfId="15369" xr:uid="{00000000-0005-0000-0000-0000893C0000}"/>
    <cellStyle name="Normal 28 5 3" xfId="15370" xr:uid="{00000000-0005-0000-0000-00008A3C0000}"/>
    <cellStyle name="Normal 28 6" xfId="15371" xr:uid="{00000000-0005-0000-0000-00008B3C0000}"/>
    <cellStyle name="Normal 28 6 2" xfId="15372" xr:uid="{00000000-0005-0000-0000-00008C3C0000}"/>
    <cellStyle name="Normal 28 6 3" xfId="15373" xr:uid="{00000000-0005-0000-0000-00008D3C0000}"/>
    <cellStyle name="Normal 28 7" xfId="15374" xr:uid="{00000000-0005-0000-0000-00008E3C0000}"/>
    <cellStyle name="Normal 28 8" xfId="15375" xr:uid="{00000000-0005-0000-0000-00008F3C0000}"/>
    <cellStyle name="Normal 28 9" xfId="15376" xr:uid="{00000000-0005-0000-0000-0000903C0000}"/>
    <cellStyle name="Normal 29" xfId="15377" xr:uid="{00000000-0005-0000-0000-0000913C0000}"/>
    <cellStyle name="Normal 29 2" xfId="15378" xr:uid="{00000000-0005-0000-0000-0000923C0000}"/>
    <cellStyle name="Normal 29 2 2" xfId="15379" xr:uid="{00000000-0005-0000-0000-0000933C0000}"/>
    <cellStyle name="Normal 29 2 2 2" xfId="15380" xr:uid="{00000000-0005-0000-0000-0000943C0000}"/>
    <cellStyle name="Normal 29 2 2 2 2" xfId="15381" xr:uid="{00000000-0005-0000-0000-0000953C0000}"/>
    <cellStyle name="Normal 29 2 2 2 3" xfId="15382" xr:uid="{00000000-0005-0000-0000-0000963C0000}"/>
    <cellStyle name="Normal 29 2 2 3" xfId="15383" xr:uid="{00000000-0005-0000-0000-0000973C0000}"/>
    <cellStyle name="Normal 29 2 2 4" xfId="15384" xr:uid="{00000000-0005-0000-0000-0000983C0000}"/>
    <cellStyle name="Normal 29 2 3" xfId="15385" xr:uid="{00000000-0005-0000-0000-0000993C0000}"/>
    <cellStyle name="Normal 29 2 3 2" xfId="15386" xr:uid="{00000000-0005-0000-0000-00009A3C0000}"/>
    <cellStyle name="Normal 29 2 3 3" xfId="15387" xr:uid="{00000000-0005-0000-0000-00009B3C0000}"/>
    <cellStyle name="Normal 29 2 4" xfId="15388" xr:uid="{00000000-0005-0000-0000-00009C3C0000}"/>
    <cellStyle name="Normal 29 2 5" xfId="15389" xr:uid="{00000000-0005-0000-0000-00009D3C0000}"/>
    <cellStyle name="Normal 29 3" xfId="15390" xr:uid="{00000000-0005-0000-0000-00009E3C0000}"/>
    <cellStyle name="Normal 29 3 2" xfId="15391" xr:uid="{00000000-0005-0000-0000-00009F3C0000}"/>
    <cellStyle name="Normal 29 3 2 2" xfId="15392" xr:uid="{00000000-0005-0000-0000-0000A03C0000}"/>
    <cellStyle name="Normal 29 3 2 3" xfId="15393" xr:uid="{00000000-0005-0000-0000-0000A13C0000}"/>
    <cellStyle name="Normal 29 3 3" xfId="15394" xr:uid="{00000000-0005-0000-0000-0000A23C0000}"/>
    <cellStyle name="Normal 29 3 4" xfId="15395" xr:uid="{00000000-0005-0000-0000-0000A33C0000}"/>
    <cellStyle name="Normal 29 4" xfId="15396" xr:uid="{00000000-0005-0000-0000-0000A43C0000}"/>
    <cellStyle name="Normal 29 4 2" xfId="15397" xr:uid="{00000000-0005-0000-0000-0000A53C0000}"/>
    <cellStyle name="Normal 29 4 2 2" xfId="15398" xr:uid="{00000000-0005-0000-0000-0000A63C0000}"/>
    <cellStyle name="Normal 29 4 2 3" xfId="15399" xr:uid="{00000000-0005-0000-0000-0000A73C0000}"/>
    <cellStyle name="Normal 29 4 3" xfId="15400" xr:uid="{00000000-0005-0000-0000-0000A83C0000}"/>
    <cellStyle name="Normal 29 4 4" xfId="15401" xr:uid="{00000000-0005-0000-0000-0000A93C0000}"/>
    <cellStyle name="Normal 29 5" xfId="15402" xr:uid="{00000000-0005-0000-0000-0000AA3C0000}"/>
    <cellStyle name="Normal 29 5 2" xfId="15403" xr:uid="{00000000-0005-0000-0000-0000AB3C0000}"/>
    <cellStyle name="Normal 29 5 3" xfId="15404" xr:uid="{00000000-0005-0000-0000-0000AC3C0000}"/>
    <cellStyle name="Normal 29 6" xfId="15405" xr:uid="{00000000-0005-0000-0000-0000AD3C0000}"/>
    <cellStyle name="Normal 29 6 2" xfId="15406" xr:uid="{00000000-0005-0000-0000-0000AE3C0000}"/>
    <cellStyle name="Normal 29 6 3" xfId="15407" xr:uid="{00000000-0005-0000-0000-0000AF3C0000}"/>
    <cellStyle name="Normal 29 7" xfId="15408" xr:uid="{00000000-0005-0000-0000-0000B03C0000}"/>
    <cellStyle name="Normal 29 8" xfId="15409" xr:uid="{00000000-0005-0000-0000-0000B13C0000}"/>
    <cellStyle name="Normal 29 9" xfId="15410" xr:uid="{00000000-0005-0000-0000-0000B23C0000}"/>
    <cellStyle name="Normal 3" xfId="15411" xr:uid="{00000000-0005-0000-0000-0000B33C0000}"/>
    <cellStyle name="Normal 3 10" xfId="15412" xr:uid="{00000000-0005-0000-0000-0000B43C0000}"/>
    <cellStyle name="Normal 3 10 2" xfId="15413" xr:uid="{00000000-0005-0000-0000-0000B53C0000}"/>
    <cellStyle name="Normal 3 10 3" xfId="15414" xr:uid="{00000000-0005-0000-0000-0000B63C0000}"/>
    <cellStyle name="Normal 3 11" xfId="15415" xr:uid="{00000000-0005-0000-0000-0000B73C0000}"/>
    <cellStyle name="Normal 3 12" xfId="15416" xr:uid="{00000000-0005-0000-0000-0000B83C0000}"/>
    <cellStyle name="Normal 3 13" xfId="15417" xr:uid="{00000000-0005-0000-0000-0000B93C0000}"/>
    <cellStyle name="Normal 3 2" xfId="15418" xr:uid="{00000000-0005-0000-0000-0000BA3C0000}"/>
    <cellStyle name="Normal 3 2 2" xfId="15419" xr:uid="{00000000-0005-0000-0000-0000BB3C0000}"/>
    <cellStyle name="Normal 3 2 2 2" xfId="15420" xr:uid="{00000000-0005-0000-0000-0000BC3C0000}"/>
    <cellStyle name="Normal 3 2 2 2 2" xfId="15421" xr:uid="{00000000-0005-0000-0000-0000BD3C0000}"/>
    <cellStyle name="Normal 3 2 2 2 3" xfId="15422" xr:uid="{00000000-0005-0000-0000-0000BE3C0000}"/>
    <cellStyle name="Normal 3 2 2 3" xfId="15423" xr:uid="{00000000-0005-0000-0000-0000BF3C0000}"/>
    <cellStyle name="Normal 3 2 2 4" xfId="15424" xr:uid="{00000000-0005-0000-0000-0000C03C0000}"/>
    <cellStyle name="Normal 3 2 3" xfId="15425" xr:uid="{00000000-0005-0000-0000-0000C13C0000}"/>
    <cellStyle name="Normal 3 2 3 2" xfId="15426" xr:uid="{00000000-0005-0000-0000-0000C23C0000}"/>
    <cellStyle name="Normal 3 2 3 2 2" xfId="15427" xr:uid="{00000000-0005-0000-0000-0000C33C0000}"/>
    <cellStyle name="Normal 3 2 3 2 3" xfId="15428" xr:uid="{00000000-0005-0000-0000-0000C43C0000}"/>
    <cellStyle name="Normal 3 2 3 3" xfId="15429" xr:uid="{00000000-0005-0000-0000-0000C53C0000}"/>
    <cellStyle name="Normal 3 2 3 4" xfId="15430" xr:uid="{00000000-0005-0000-0000-0000C63C0000}"/>
    <cellStyle name="Normal 3 2 4" xfId="15431" xr:uid="{00000000-0005-0000-0000-0000C73C0000}"/>
    <cellStyle name="Normal 3 2 4 2" xfId="15432" xr:uid="{00000000-0005-0000-0000-0000C83C0000}"/>
    <cellStyle name="Normal 3 2 4 3" xfId="15433" xr:uid="{00000000-0005-0000-0000-0000C93C0000}"/>
    <cellStyle name="Normal 3 2 5" xfId="15434" xr:uid="{00000000-0005-0000-0000-0000CA3C0000}"/>
    <cellStyle name="Normal 3 2 6" xfId="15435" xr:uid="{00000000-0005-0000-0000-0000CB3C0000}"/>
    <cellStyle name="Normal 3 2 7" xfId="44317" xr:uid="{00000000-0005-0000-0000-0000CC3C0000}"/>
    <cellStyle name="Normal 3 3" xfId="15436" xr:uid="{00000000-0005-0000-0000-0000CD3C0000}"/>
    <cellStyle name="Normal 3 3 2" xfId="15437" xr:uid="{00000000-0005-0000-0000-0000CE3C0000}"/>
    <cellStyle name="Normal 3 3 2 2" xfId="15438" xr:uid="{00000000-0005-0000-0000-0000CF3C0000}"/>
    <cellStyle name="Normal 3 3 2 3" xfId="15439" xr:uid="{00000000-0005-0000-0000-0000D03C0000}"/>
    <cellStyle name="Normal 3 3 3" xfId="15440" xr:uid="{00000000-0005-0000-0000-0000D13C0000}"/>
    <cellStyle name="Normal 3 3 4" xfId="15441" xr:uid="{00000000-0005-0000-0000-0000D23C0000}"/>
    <cellStyle name="Normal 3 4" xfId="15442" xr:uid="{00000000-0005-0000-0000-0000D33C0000}"/>
    <cellStyle name="Normal 3 4 2" xfId="15443" xr:uid="{00000000-0005-0000-0000-0000D43C0000}"/>
    <cellStyle name="Normal 3 4 2 2" xfId="15444" xr:uid="{00000000-0005-0000-0000-0000D53C0000}"/>
    <cellStyle name="Normal 3 4 2 3" xfId="15445" xr:uid="{00000000-0005-0000-0000-0000D63C0000}"/>
    <cellStyle name="Normal 3 4 3" xfId="15446" xr:uid="{00000000-0005-0000-0000-0000D73C0000}"/>
    <cellStyle name="Normal 3 4 4" xfId="15447" xr:uid="{00000000-0005-0000-0000-0000D83C0000}"/>
    <cellStyle name="Normal 3 5" xfId="15448" xr:uid="{00000000-0005-0000-0000-0000D93C0000}"/>
    <cellStyle name="Normal 3 5 2" xfId="15449" xr:uid="{00000000-0005-0000-0000-0000DA3C0000}"/>
    <cellStyle name="Normal 3 5 2 2" xfId="15450" xr:uid="{00000000-0005-0000-0000-0000DB3C0000}"/>
    <cellStyle name="Normal 3 5 2 3" xfId="15451" xr:uid="{00000000-0005-0000-0000-0000DC3C0000}"/>
    <cellStyle name="Normal 3 5 3" xfId="15452" xr:uid="{00000000-0005-0000-0000-0000DD3C0000}"/>
    <cellStyle name="Normal 3 5 4" xfId="15453" xr:uid="{00000000-0005-0000-0000-0000DE3C0000}"/>
    <cellStyle name="Normal 3 6" xfId="15454" xr:uid="{00000000-0005-0000-0000-0000DF3C0000}"/>
    <cellStyle name="Normal 3 6 2" xfId="15455" xr:uid="{00000000-0005-0000-0000-0000E03C0000}"/>
    <cellStyle name="Normal 3 6 2 2" xfId="15456" xr:uid="{00000000-0005-0000-0000-0000E13C0000}"/>
    <cellStyle name="Normal 3 6 2 3" xfId="15457" xr:uid="{00000000-0005-0000-0000-0000E23C0000}"/>
    <cellStyle name="Normal 3 6 3" xfId="15458" xr:uid="{00000000-0005-0000-0000-0000E33C0000}"/>
    <cellStyle name="Normal 3 6 4" xfId="15459" xr:uid="{00000000-0005-0000-0000-0000E43C0000}"/>
    <cellStyle name="Normal 3 7" xfId="15460" xr:uid="{00000000-0005-0000-0000-0000E53C0000}"/>
    <cellStyle name="Normal 3 7 2" xfId="15461" xr:uid="{00000000-0005-0000-0000-0000E63C0000}"/>
    <cellStyle name="Normal 3 7 2 2" xfId="15462" xr:uid="{00000000-0005-0000-0000-0000E73C0000}"/>
    <cellStyle name="Normal 3 7 2 3" xfId="15463" xr:uid="{00000000-0005-0000-0000-0000E83C0000}"/>
    <cellStyle name="Normal 3 7 3" xfId="15464" xr:uid="{00000000-0005-0000-0000-0000E93C0000}"/>
    <cellStyle name="Normal 3 7 4" xfId="15465" xr:uid="{00000000-0005-0000-0000-0000EA3C0000}"/>
    <cellStyle name="Normal 3 8" xfId="15466" xr:uid="{00000000-0005-0000-0000-0000EB3C0000}"/>
    <cellStyle name="Normal 3 8 2" xfId="15467" xr:uid="{00000000-0005-0000-0000-0000EC3C0000}"/>
    <cellStyle name="Normal 3 8 3" xfId="15468" xr:uid="{00000000-0005-0000-0000-0000ED3C0000}"/>
    <cellStyle name="Normal 3 9" xfId="15469" xr:uid="{00000000-0005-0000-0000-0000EE3C0000}"/>
    <cellStyle name="Normal 3 9 2" xfId="15470" xr:uid="{00000000-0005-0000-0000-0000EF3C0000}"/>
    <cellStyle name="Normal 3 9 3" xfId="15471" xr:uid="{00000000-0005-0000-0000-0000F03C0000}"/>
    <cellStyle name="Normal 3_CM" xfId="15472" xr:uid="{00000000-0005-0000-0000-0000F13C0000}"/>
    <cellStyle name="Normal 30" xfId="15473" xr:uid="{00000000-0005-0000-0000-0000F23C0000}"/>
    <cellStyle name="Normal 30 2" xfId="15474" xr:uid="{00000000-0005-0000-0000-0000F33C0000}"/>
    <cellStyle name="Normal 30 2 2" xfId="15475" xr:uid="{00000000-0005-0000-0000-0000F43C0000}"/>
    <cellStyle name="Normal 30 2 2 2" xfId="15476" xr:uid="{00000000-0005-0000-0000-0000F53C0000}"/>
    <cellStyle name="Normal 30 2 2 2 2" xfId="15477" xr:uid="{00000000-0005-0000-0000-0000F63C0000}"/>
    <cellStyle name="Normal 30 2 2 2 3" xfId="15478" xr:uid="{00000000-0005-0000-0000-0000F73C0000}"/>
    <cellStyle name="Normal 30 2 2 3" xfId="15479" xr:uid="{00000000-0005-0000-0000-0000F83C0000}"/>
    <cellStyle name="Normal 30 2 2 4" xfId="15480" xr:uid="{00000000-0005-0000-0000-0000F93C0000}"/>
    <cellStyle name="Normal 30 2 3" xfId="15481" xr:uid="{00000000-0005-0000-0000-0000FA3C0000}"/>
    <cellStyle name="Normal 30 2 3 2" xfId="15482" xr:uid="{00000000-0005-0000-0000-0000FB3C0000}"/>
    <cellStyle name="Normal 30 2 3 3" xfId="15483" xr:uid="{00000000-0005-0000-0000-0000FC3C0000}"/>
    <cellStyle name="Normal 30 2 4" xfId="15484" xr:uid="{00000000-0005-0000-0000-0000FD3C0000}"/>
    <cellStyle name="Normal 30 2 5" xfId="15485" xr:uid="{00000000-0005-0000-0000-0000FE3C0000}"/>
    <cellStyle name="Normal 30 3" xfId="15486" xr:uid="{00000000-0005-0000-0000-0000FF3C0000}"/>
    <cellStyle name="Normal 30 3 2" xfId="15487" xr:uid="{00000000-0005-0000-0000-0000003D0000}"/>
    <cellStyle name="Normal 30 3 2 2" xfId="15488" xr:uid="{00000000-0005-0000-0000-0000013D0000}"/>
    <cellStyle name="Normal 30 3 2 3" xfId="15489" xr:uid="{00000000-0005-0000-0000-0000023D0000}"/>
    <cellStyle name="Normal 30 3 3" xfId="15490" xr:uid="{00000000-0005-0000-0000-0000033D0000}"/>
    <cellStyle name="Normal 30 3 4" xfId="15491" xr:uid="{00000000-0005-0000-0000-0000043D0000}"/>
    <cellStyle name="Normal 30 4" xfId="15492" xr:uid="{00000000-0005-0000-0000-0000053D0000}"/>
    <cellStyle name="Normal 30 4 2" xfId="15493" xr:uid="{00000000-0005-0000-0000-0000063D0000}"/>
    <cellStyle name="Normal 30 4 2 2" xfId="15494" xr:uid="{00000000-0005-0000-0000-0000073D0000}"/>
    <cellStyle name="Normal 30 4 2 3" xfId="15495" xr:uid="{00000000-0005-0000-0000-0000083D0000}"/>
    <cellStyle name="Normal 30 4 3" xfId="15496" xr:uid="{00000000-0005-0000-0000-0000093D0000}"/>
    <cellStyle name="Normal 30 4 4" xfId="15497" xr:uid="{00000000-0005-0000-0000-00000A3D0000}"/>
    <cellStyle name="Normal 30 5" xfId="15498" xr:uid="{00000000-0005-0000-0000-00000B3D0000}"/>
    <cellStyle name="Normal 30 5 2" xfId="15499" xr:uid="{00000000-0005-0000-0000-00000C3D0000}"/>
    <cellStyle name="Normal 30 5 3" xfId="15500" xr:uid="{00000000-0005-0000-0000-00000D3D0000}"/>
    <cellStyle name="Normal 30 6" xfId="15501" xr:uid="{00000000-0005-0000-0000-00000E3D0000}"/>
    <cellStyle name="Normal 30 6 2" xfId="15502" xr:uid="{00000000-0005-0000-0000-00000F3D0000}"/>
    <cellStyle name="Normal 30 6 3" xfId="15503" xr:uid="{00000000-0005-0000-0000-0000103D0000}"/>
    <cellStyle name="Normal 30 7" xfId="15504" xr:uid="{00000000-0005-0000-0000-0000113D0000}"/>
    <cellStyle name="Normal 30 8" xfId="15505" xr:uid="{00000000-0005-0000-0000-0000123D0000}"/>
    <cellStyle name="Normal 30 9" xfId="15506" xr:uid="{00000000-0005-0000-0000-0000133D0000}"/>
    <cellStyle name="Normal 31" xfId="15507" xr:uid="{00000000-0005-0000-0000-0000143D0000}"/>
    <cellStyle name="Normal 31 2" xfId="15508" xr:uid="{00000000-0005-0000-0000-0000153D0000}"/>
    <cellStyle name="Normal 31 2 2" xfId="15509" xr:uid="{00000000-0005-0000-0000-0000163D0000}"/>
    <cellStyle name="Normal 31 2 2 2" xfId="15510" xr:uid="{00000000-0005-0000-0000-0000173D0000}"/>
    <cellStyle name="Normal 31 2 2 2 2" xfId="15511" xr:uid="{00000000-0005-0000-0000-0000183D0000}"/>
    <cellStyle name="Normal 31 2 2 2 3" xfId="15512" xr:uid="{00000000-0005-0000-0000-0000193D0000}"/>
    <cellStyle name="Normal 31 2 2 3" xfId="15513" xr:uid="{00000000-0005-0000-0000-00001A3D0000}"/>
    <cellStyle name="Normal 31 2 2 4" xfId="15514" xr:uid="{00000000-0005-0000-0000-00001B3D0000}"/>
    <cellStyle name="Normal 31 2 3" xfId="15515" xr:uid="{00000000-0005-0000-0000-00001C3D0000}"/>
    <cellStyle name="Normal 31 2 3 2" xfId="15516" xr:uid="{00000000-0005-0000-0000-00001D3D0000}"/>
    <cellStyle name="Normal 31 2 3 3" xfId="15517" xr:uid="{00000000-0005-0000-0000-00001E3D0000}"/>
    <cellStyle name="Normal 31 2 4" xfId="15518" xr:uid="{00000000-0005-0000-0000-00001F3D0000}"/>
    <cellStyle name="Normal 31 2 5" xfId="15519" xr:uid="{00000000-0005-0000-0000-0000203D0000}"/>
    <cellStyle name="Normal 31 3" xfId="15520" xr:uid="{00000000-0005-0000-0000-0000213D0000}"/>
    <cellStyle name="Normal 31 3 2" xfId="15521" xr:uid="{00000000-0005-0000-0000-0000223D0000}"/>
    <cellStyle name="Normal 31 3 2 2" xfId="15522" xr:uid="{00000000-0005-0000-0000-0000233D0000}"/>
    <cellStyle name="Normal 31 3 2 3" xfId="15523" xr:uid="{00000000-0005-0000-0000-0000243D0000}"/>
    <cellStyle name="Normal 31 3 3" xfId="15524" xr:uid="{00000000-0005-0000-0000-0000253D0000}"/>
    <cellStyle name="Normal 31 3 4" xfId="15525" xr:uid="{00000000-0005-0000-0000-0000263D0000}"/>
    <cellStyle name="Normal 31 4" xfId="15526" xr:uid="{00000000-0005-0000-0000-0000273D0000}"/>
    <cellStyle name="Normal 31 4 2" xfId="15527" xr:uid="{00000000-0005-0000-0000-0000283D0000}"/>
    <cellStyle name="Normal 31 4 2 2" xfId="15528" xr:uid="{00000000-0005-0000-0000-0000293D0000}"/>
    <cellStyle name="Normal 31 4 2 3" xfId="15529" xr:uid="{00000000-0005-0000-0000-00002A3D0000}"/>
    <cellStyle name="Normal 31 4 3" xfId="15530" xr:uid="{00000000-0005-0000-0000-00002B3D0000}"/>
    <cellStyle name="Normal 31 4 4" xfId="15531" xr:uid="{00000000-0005-0000-0000-00002C3D0000}"/>
    <cellStyle name="Normal 31 5" xfId="15532" xr:uid="{00000000-0005-0000-0000-00002D3D0000}"/>
    <cellStyle name="Normal 31 5 2" xfId="15533" xr:uid="{00000000-0005-0000-0000-00002E3D0000}"/>
    <cellStyle name="Normal 31 5 3" xfId="15534" xr:uid="{00000000-0005-0000-0000-00002F3D0000}"/>
    <cellStyle name="Normal 31 6" xfId="15535" xr:uid="{00000000-0005-0000-0000-0000303D0000}"/>
    <cellStyle name="Normal 31 6 2" xfId="15536" xr:uid="{00000000-0005-0000-0000-0000313D0000}"/>
    <cellStyle name="Normal 31 6 3" xfId="15537" xr:uid="{00000000-0005-0000-0000-0000323D0000}"/>
    <cellStyle name="Normal 31 7" xfId="15538" xr:uid="{00000000-0005-0000-0000-0000333D0000}"/>
    <cellStyle name="Normal 31 8" xfId="15539" xr:uid="{00000000-0005-0000-0000-0000343D0000}"/>
    <cellStyle name="Normal 31 9" xfId="15540" xr:uid="{00000000-0005-0000-0000-0000353D0000}"/>
    <cellStyle name="Normal 32" xfId="15541" xr:uid="{00000000-0005-0000-0000-0000363D0000}"/>
    <cellStyle name="Normal 32 2" xfId="15542" xr:uid="{00000000-0005-0000-0000-0000373D0000}"/>
    <cellStyle name="Normal 32 2 2" xfId="15543" xr:uid="{00000000-0005-0000-0000-0000383D0000}"/>
    <cellStyle name="Normal 32 2 2 2" xfId="15544" xr:uid="{00000000-0005-0000-0000-0000393D0000}"/>
    <cellStyle name="Normal 32 2 2 2 2" xfId="15545" xr:uid="{00000000-0005-0000-0000-00003A3D0000}"/>
    <cellStyle name="Normal 32 2 2 2 3" xfId="15546" xr:uid="{00000000-0005-0000-0000-00003B3D0000}"/>
    <cellStyle name="Normal 32 2 2 3" xfId="15547" xr:uid="{00000000-0005-0000-0000-00003C3D0000}"/>
    <cellStyle name="Normal 32 2 2 4" xfId="15548" xr:uid="{00000000-0005-0000-0000-00003D3D0000}"/>
    <cellStyle name="Normal 32 2 3" xfId="15549" xr:uid="{00000000-0005-0000-0000-00003E3D0000}"/>
    <cellStyle name="Normal 32 2 3 2" xfId="15550" xr:uid="{00000000-0005-0000-0000-00003F3D0000}"/>
    <cellStyle name="Normal 32 2 3 3" xfId="15551" xr:uid="{00000000-0005-0000-0000-0000403D0000}"/>
    <cellStyle name="Normal 32 2 4" xfId="15552" xr:uid="{00000000-0005-0000-0000-0000413D0000}"/>
    <cellStyle name="Normal 32 2 5" xfId="15553" xr:uid="{00000000-0005-0000-0000-0000423D0000}"/>
    <cellStyle name="Normal 32 3" xfId="15554" xr:uid="{00000000-0005-0000-0000-0000433D0000}"/>
    <cellStyle name="Normal 32 3 2" xfId="15555" xr:uid="{00000000-0005-0000-0000-0000443D0000}"/>
    <cellStyle name="Normal 32 3 2 2" xfId="15556" xr:uid="{00000000-0005-0000-0000-0000453D0000}"/>
    <cellStyle name="Normal 32 3 2 3" xfId="15557" xr:uid="{00000000-0005-0000-0000-0000463D0000}"/>
    <cellStyle name="Normal 32 3 3" xfId="15558" xr:uid="{00000000-0005-0000-0000-0000473D0000}"/>
    <cellStyle name="Normal 32 3 4" xfId="15559" xr:uid="{00000000-0005-0000-0000-0000483D0000}"/>
    <cellStyle name="Normal 32 4" xfId="15560" xr:uid="{00000000-0005-0000-0000-0000493D0000}"/>
    <cellStyle name="Normal 32 4 2" xfId="15561" xr:uid="{00000000-0005-0000-0000-00004A3D0000}"/>
    <cellStyle name="Normal 32 4 2 2" xfId="15562" xr:uid="{00000000-0005-0000-0000-00004B3D0000}"/>
    <cellStyle name="Normal 32 4 2 3" xfId="15563" xr:uid="{00000000-0005-0000-0000-00004C3D0000}"/>
    <cellStyle name="Normal 32 4 3" xfId="15564" xr:uid="{00000000-0005-0000-0000-00004D3D0000}"/>
    <cellStyle name="Normal 32 4 4" xfId="15565" xr:uid="{00000000-0005-0000-0000-00004E3D0000}"/>
    <cellStyle name="Normal 32 5" xfId="15566" xr:uid="{00000000-0005-0000-0000-00004F3D0000}"/>
    <cellStyle name="Normal 32 5 2" xfId="15567" xr:uid="{00000000-0005-0000-0000-0000503D0000}"/>
    <cellStyle name="Normal 32 5 3" xfId="15568" xr:uid="{00000000-0005-0000-0000-0000513D0000}"/>
    <cellStyle name="Normal 32 6" xfId="15569" xr:uid="{00000000-0005-0000-0000-0000523D0000}"/>
    <cellStyle name="Normal 32 6 2" xfId="15570" xr:uid="{00000000-0005-0000-0000-0000533D0000}"/>
    <cellStyle name="Normal 32 6 3" xfId="15571" xr:uid="{00000000-0005-0000-0000-0000543D0000}"/>
    <cellStyle name="Normal 32 7" xfId="15572" xr:uid="{00000000-0005-0000-0000-0000553D0000}"/>
    <cellStyle name="Normal 32 8" xfId="15573" xr:uid="{00000000-0005-0000-0000-0000563D0000}"/>
    <cellStyle name="Normal 32 9" xfId="15574" xr:uid="{00000000-0005-0000-0000-0000573D0000}"/>
    <cellStyle name="Normal 33" xfId="15575" xr:uid="{00000000-0005-0000-0000-0000583D0000}"/>
    <cellStyle name="Normal 33 2" xfId="15576" xr:uid="{00000000-0005-0000-0000-0000593D0000}"/>
    <cellStyle name="Normal 33 2 2" xfId="15577" xr:uid="{00000000-0005-0000-0000-00005A3D0000}"/>
    <cellStyle name="Normal 33 2 2 2" xfId="15578" xr:uid="{00000000-0005-0000-0000-00005B3D0000}"/>
    <cellStyle name="Normal 33 2 2 2 2" xfId="15579" xr:uid="{00000000-0005-0000-0000-00005C3D0000}"/>
    <cellStyle name="Normal 33 2 2 2 3" xfId="15580" xr:uid="{00000000-0005-0000-0000-00005D3D0000}"/>
    <cellStyle name="Normal 33 2 2 3" xfId="15581" xr:uid="{00000000-0005-0000-0000-00005E3D0000}"/>
    <cellStyle name="Normal 33 2 2 4" xfId="15582" xr:uid="{00000000-0005-0000-0000-00005F3D0000}"/>
    <cellStyle name="Normal 33 2 3" xfId="15583" xr:uid="{00000000-0005-0000-0000-0000603D0000}"/>
    <cellStyle name="Normal 33 2 3 2" xfId="15584" xr:uid="{00000000-0005-0000-0000-0000613D0000}"/>
    <cellStyle name="Normal 33 2 3 3" xfId="15585" xr:uid="{00000000-0005-0000-0000-0000623D0000}"/>
    <cellStyle name="Normal 33 2 4" xfId="15586" xr:uid="{00000000-0005-0000-0000-0000633D0000}"/>
    <cellStyle name="Normal 33 2 5" xfId="15587" xr:uid="{00000000-0005-0000-0000-0000643D0000}"/>
    <cellStyle name="Normal 33 3" xfId="15588" xr:uid="{00000000-0005-0000-0000-0000653D0000}"/>
    <cellStyle name="Normal 33 3 2" xfId="15589" xr:uid="{00000000-0005-0000-0000-0000663D0000}"/>
    <cellStyle name="Normal 33 3 2 2" xfId="15590" xr:uid="{00000000-0005-0000-0000-0000673D0000}"/>
    <cellStyle name="Normal 33 3 2 3" xfId="15591" xr:uid="{00000000-0005-0000-0000-0000683D0000}"/>
    <cellStyle name="Normal 33 3 3" xfId="15592" xr:uid="{00000000-0005-0000-0000-0000693D0000}"/>
    <cellStyle name="Normal 33 3 4" xfId="15593" xr:uid="{00000000-0005-0000-0000-00006A3D0000}"/>
    <cellStyle name="Normal 33 4" xfId="15594" xr:uid="{00000000-0005-0000-0000-00006B3D0000}"/>
    <cellStyle name="Normal 33 4 2" xfId="15595" xr:uid="{00000000-0005-0000-0000-00006C3D0000}"/>
    <cellStyle name="Normal 33 4 2 2" xfId="15596" xr:uid="{00000000-0005-0000-0000-00006D3D0000}"/>
    <cellStyle name="Normal 33 4 2 3" xfId="15597" xr:uid="{00000000-0005-0000-0000-00006E3D0000}"/>
    <cellStyle name="Normal 33 4 3" xfId="15598" xr:uid="{00000000-0005-0000-0000-00006F3D0000}"/>
    <cellStyle name="Normal 33 4 4" xfId="15599" xr:uid="{00000000-0005-0000-0000-0000703D0000}"/>
    <cellStyle name="Normal 33 5" xfId="15600" xr:uid="{00000000-0005-0000-0000-0000713D0000}"/>
    <cellStyle name="Normal 33 5 2" xfId="15601" xr:uid="{00000000-0005-0000-0000-0000723D0000}"/>
    <cellStyle name="Normal 33 5 3" xfId="15602" xr:uid="{00000000-0005-0000-0000-0000733D0000}"/>
    <cellStyle name="Normal 33 6" xfId="15603" xr:uid="{00000000-0005-0000-0000-0000743D0000}"/>
    <cellStyle name="Normal 33 6 2" xfId="15604" xr:uid="{00000000-0005-0000-0000-0000753D0000}"/>
    <cellStyle name="Normal 33 6 3" xfId="15605" xr:uid="{00000000-0005-0000-0000-0000763D0000}"/>
    <cellStyle name="Normal 33 7" xfId="15606" xr:uid="{00000000-0005-0000-0000-0000773D0000}"/>
    <cellStyle name="Normal 33 8" xfId="15607" xr:uid="{00000000-0005-0000-0000-0000783D0000}"/>
    <cellStyle name="Normal 33 9" xfId="15608" xr:uid="{00000000-0005-0000-0000-0000793D0000}"/>
    <cellStyle name="Normal 34" xfId="15609" xr:uid="{00000000-0005-0000-0000-00007A3D0000}"/>
    <cellStyle name="Normal 34 2" xfId="15610" xr:uid="{00000000-0005-0000-0000-00007B3D0000}"/>
    <cellStyle name="Normal 34 2 2" xfId="15611" xr:uid="{00000000-0005-0000-0000-00007C3D0000}"/>
    <cellStyle name="Normal 34 2 2 2" xfId="15612" xr:uid="{00000000-0005-0000-0000-00007D3D0000}"/>
    <cellStyle name="Normal 34 2 2 2 2" xfId="15613" xr:uid="{00000000-0005-0000-0000-00007E3D0000}"/>
    <cellStyle name="Normal 34 2 2 2 3" xfId="15614" xr:uid="{00000000-0005-0000-0000-00007F3D0000}"/>
    <cellStyle name="Normal 34 2 2 3" xfId="15615" xr:uid="{00000000-0005-0000-0000-0000803D0000}"/>
    <cellStyle name="Normal 34 2 2 4" xfId="15616" xr:uid="{00000000-0005-0000-0000-0000813D0000}"/>
    <cellStyle name="Normal 34 2 3" xfId="15617" xr:uid="{00000000-0005-0000-0000-0000823D0000}"/>
    <cellStyle name="Normal 34 2 3 2" xfId="15618" xr:uid="{00000000-0005-0000-0000-0000833D0000}"/>
    <cellStyle name="Normal 34 2 3 3" xfId="15619" xr:uid="{00000000-0005-0000-0000-0000843D0000}"/>
    <cellStyle name="Normal 34 2 4" xfId="15620" xr:uid="{00000000-0005-0000-0000-0000853D0000}"/>
    <cellStyle name="Normal 34 2 5" xfId="15621" xr:uid="{00000000-0005-0000-0000-0000863D0000}"/>
    <cellStyle name="Normal 34 3" xfId="15622" xr:uid="{00000000-0005-0000-0000-0000873D0000}"/>
    <cellStyle name="Normal 34 3 2" xfId="15623" xr:uid="{00000000-0005-0000-0000-0000883D0000}"/>
    <cellStyle name="Normal 34 3 2 2" xfId="15624" xr:uid="{00000000-0005-0000-0000-0000893D0000}"/>
    <cellStyle name="Normal 34 3 2 3" xfId="15625" xr:uid="{00000000-0005-0000-0000-00008A3D0000}"/>
    <cellStyle name="Normal 34 3 3" xfId="15626" xr:uid="{00000000-0005-0000-0000-00008B3D0000}"/>
    <cellStyle name="Normal 34 3 4" xfId="15627" xr:uid="{00000000-0005-0000-0000-00008C3D0000}"/>
    <cellStyle name="Normal 34 4" xfId="15628" xr:uid="{00000000-0005-0000-0000-00008D3D0000}"/>
    <cellStyle name="Normal 34 4 2" xfId="15629" xr:uid="{00000000-0005-0000-0000-00008E3D0000}"/>
    <cellStyle name="Normal 34 4 2 2" xfId="15630" xr:uid="{00000000-0005-0000-0000-00008F3D0000}"/>
    <cellStyle name="Normal 34 4 2 3" xfId="15631" xr:uid="{00000000-0005-0000-0000-0000903D0000}"/>
    <cellStyle name="Normal 34 4 3" xfId="15632" xr:uid="{00000000-0005-0000-0000-0000913D0000}"/>
    <cellStyle name="Normal 34 4 4" xfId="15633" xr:uid="{00000000-0005-0000-0000-0000923D0000}"/>
    <cellStyle name="Normal 34 5" xfId="15634" xr:uid="{00000000-0005-0000-0000-0000933D0000}"/>
    <cellStyle name="Normal 34 5 2" xfId="15635" xr:uid="{00000000-0005-0000-0000-0000943D0000}"/>
    <cellStyle name="Normal 34 5 3" xfId="15636" xr:uid="{00000000-0005-0000-0000-0000953D0000}"/>
    <cellStyle name="Normal 34 6" xfId="15637" xr:uid="{00000000-0005-0000-0000-0000963D0000}"/>
    <cellStyle name="Normal 34 6 2" xfId="15638" xr:uid="{00000000-0005-0000-0000-0000973D0000}"/>
    <cellStyle name="Normal 34 6 3" xfId="15639" xr:uid="{00000000-0005-0000-0000-0000983D0000}"/>
    <cellStyle name="Normal 34 7" xfId="15640" xr:uid="{00000000-0005-0000-0000-0000993D0000}"/>
    <cellStyle name="Normal 34 8" xfId="15641" xr:uid="{00000000-0005-0000-0000-00009A3D0000}"/>
    <cellStyle name="Normal 34 9" xfId="15642" xr:uid="{00000000-0005-0000-0000-00009B3D0000}"/>
    <cellStyle name="Normal 35" xfId="15643" xr:uid="{00000000-0005-0000-0000-00009C3D0000}"/>
    <cellStyle name="Normal 35 2" xfId="15644" xr:uid="{00000000-0005-0000-0000-00009D3D0000}"/>
    <cellStyle name="Normal 35 2 2" xfId="15645" xr:uid="{00000000-0005-0000-0000-00009E3D0000}"/>
    <cellStyle name="Normal 35 2 2 2" xfId="15646" xr:uid="{00000000-0005-0000-0000-00009F3D0000}"/>
    <cellStyle name="Normal 35 2 2 2 2" xfId="15647" xr:uid="{00000000-0005-0000-0000-0000A03D0000}"/>
    <cellStyle name="Normal 35 2 2 2 3" xfId="15648" xr:uid="{00000000-0005-0000-0000-0000A13D0000}"/>
    <cellStyle name="Normal 35 2 2 3" xfId="15649" xr:uid="{00000000-0005-0000-0000-0000A23D0000}"/>
    <cellStyle name="Normal 35 2 2 4" xfId="15650" xr:uid="{00000000-0005-0000-0000-0000A33D0000}"/>
    <cellStyle name="Normal 35 2 3" xfId="15651" xr:uid="{00000000-0005-0000-0000-0000A43D0000}"/>
    <cellStyle name="Normal 35 2 3 2" xfId="15652" xr:uid="{00000000-0005-0000-0000-0000A53D0000}"/>
    <cellStyle name="Normal 35 2 3 3" xfId="15653" xr:uid="{00000000-0005-0000-0000-0000A63D0000}"/>
    <cellStyle name="Normal 35 2 4" xfId="15654" xr:uid="{00000000-0005-0000-0000-0000A73D0000}"/>
    <cellStyle name="Normal 35 2 5" xfId="15655" xr:uid="{00000000-0005-0000-0000-0000A83D0000}"/>
    <cellStyle name="Normal 35 3" xfId="15656" xr:uid="{00000000-0005-0000-0000-0000A93D0000}"/>
    <cellStyle name="Normal 35 3 2" xfId="15657" xr:uid="{00000000-0005-0000-0000-0000AA3D0000}"/>
    <cellStyle name="Normal 35 3 2 2" xfId="15658" xr:uid="{00000000-0005-0000-0000-0000AB3D0000}"/>
    <cellStyle name="Normal 35 3 2 3" xfId="15659" xr:uid="{00000000-0005-0000-0000-0000AC3D0000}"/>
    <cellStyle name="Normal 35 3 3" xfId="15660" xr:uid="{00000000-0005-0000-0000-0000AD3D0000}"/>
    <cellStyle name="Normal 35 3 4" xfId="15661" xr:uid="{00000000-0005-0000-0000-0000AE3D0000}"/>
    <cellStyle name="Normal 35 4" xfId="15662" xr:uid="{00000000-0005-0000-0000-0000AF3D0000}"/>
    <cellStyle name="Normal 35 4 2" xfId="15663" xr:uid="{00000000-0005-0000-0000-0000B03D0000}"/>
    <cellStyle name="Normal 35 4 2 2" xfId="15664" xr:uid="{00000000-0005-0000-0000-0000B13D0000}"/>
    <cellStyle name="Normal 35 4 2 3" xfId="15665" xr:uid="{00000000-0005-0000-0000-0000B23D0000}"/>
    <cellStyle name="Normal 35 4 3" xfId="15666" xr:uid="{00000000-0005-0000-0000-0000B33D0000}"/>
    <cellStyle name="Normal 35 4 4" xfId="15667" xr:uid="{00000000-0005-0000-0000-0000B43D0000}"/>
    <cellStyle name="Normal 35 5" xfId="15668" xr:uid="{00000000-0005-0000-0000-0000B53D0000}"/>
    <cellStyle name="Normal 35 5 2" xfId="15669" xr:uid="{00000000-0005-0000-0000-0000B63D0000}"/>
    <cellStyle name="Normal 35 5 3" xfId="15670" xr:uid="{00000000-0005-0000-0000-0000B73D0000}"/>
    <cellStyle name="Normal 35 6" xfId="15671" xr:uid="{00000000-0005-0000-0000-0000B83D0000}"/>
    <cellStyle name="Normal 35 6 2" xfId="15672" xr:uid="{00000000-0005-0000-0000-0000B93D0000}"/>
    <cellStyle name="Normal 35 6 3" xfId="15673" xr:uid="{00000000-0005-0000-0000-0000BA3D0000}"/>
    <cellStyle name="Normal 35 7" xfId="15674" xr:uid="{00000000-0005-0000-0000-0000BB3D0000}"/>
    <cellStyle name="Normal 35 8" xfId="15675" xr:uid="{00000000-0005-0000-0000-0000BC3D0000}"/>
    <cellStyle name="Normal 35 9" xfId="15676" xr:uid="{00000000-0005-0000-0000-0000BD3D0000}"/>
    <cellStyle name="Normal 36" xfId="15677" xr:uid="{00000000-0005-0000-0000-0000BE3D0000}"/>
    <cellStyle name="Normal 36 2" xfId="15678" xr:uid="{00000000-0005-0000-0000-0000BF3D0000}"/>
    <cellStyle name="Normal 36 2 2" xfId="15679" xr:uid="{00000000-0005-0000-0000-0000C03D0000}"/>
    <cellStyle name="Normal 36 2 2 2" xfId="15680" xr:uid="{00000000-0005-0000-0000-0000C13D0000}"/>
    <cellStyle name="Normal 36 2 2 2 2" xfId="15681" xr:uid="{00000000-0005-0000-0000-0000C23D0000}"/>
    <cellStyle name="Normal 36 2 2 2 3" xfId="15682" xr:uid="{00000000-0005-0000-0000-0000C33D0000}"/>
    <cellStyle name="Normal 36 2 2 3" xfId="15683" xr:uid="{00000000-0005-0000-0000-0000C43D0000}"/>
    <cellStyle name="Normal 36 2 2 4" xfId="15684" xr:uid="{00000000-0005-0000-0000-0000C53D0000}"/>
    <cellStyle name="Normal 36 2 3" xfId="15685" xr:uid="{00000000-0005-0000-0000-0000C63D0000}"/>
    <cellStyle name="Normal 36 2 3 2" xfId="15686" xr:uid="{00000000-0005-0000-0000-0000C73D0000}"/>
    <cellStyle name="Normal 36 2 3 3" xfId="15687" xr:uid="{00000000-0005-0000-0000-0000C83D0000}"/>
    <cellStyle name="Normal 36 2 4" xfId="15688" xr:uid="{00000000-0005-0000-0000-0000C93D0000}"/>
    <cellStyle name="Normal 36 2 5" xfId="15689" xr:uid="{00000000-0005-0000-0000-0000CA3D0000}"/>
    <cellStyle name="Normal 36 3" xfId="15690" xr:uid="{00000000-0005-0000-0000-0000CB3D0000}"/>
    <cellStyle name="Normal 36 3 2" xfId="15691" xr:uid="{00000000-0005-0000-0000-0000CC3D0000}"/>
    <cellStyle name="Normal 36 3 2 2" xfId="15692" xr:uid="{00000000-0005-0000-0000-0000CD3D0000}"/>
    <cellStyle name="Normal 36 3 2 3" xfId="15693" xr:uid="{00000000-0005-0000-0000-0000CE3D0000}"/>
    <cellStyle name="Normal 36 3 3" xfId="15694" xr:uid="{00000000-0005-0000-0000-0000CF3D0000}"/>
    <cellStyle name="Normal 36 3 4" xfId="15695" xr:uid="{00000000-0005-0000-0000-0000D03D0000}"/>
    <cellStyle name="Normal 36 4" xfId="15696" xr:uid="{00000000-0005-0000-0000-0000D13D0000}"/>
    <cellStyle name="Normal 36 4 2" xfId="15697" xr:uid="{00000000-0005-0000-0000-0000D23D0000}"/>
    <cellStyle name="Normal 36 4 2 2" xfId="15698" xr:uid="{00000000-0005-0000-0000-0000D33D0000}"/>
    <cellStyle name="Normal 36 4 2 3" xfId="15699" xr:uid="{00000000-0005-0000-0000-0000D43D0000}"/>
    <cellStyle name="Normal 36 4 3" xfId="15700" xr:uid="{00000000-0005-0000-0000-0000D53D0000}"/>
    <cellStyle name="Normal 36 4 4" xfId="15701" xr:uid="{00000000-0005-0000-0000-0000D63D0000}"/>
    <cellStyle name="Normal 36 5" xfId="15702" xr:uid="{00000000-0005-0000-0000-0000D73D0000}"/>
    <cellStyle name="Normal 36 5 2" xfId="15703" xr:uid="{00000000-0005-0000-0000-0000D83D0000}"/>
    <cellStyle name="Normal 36 5 3" xfId="15704" xr:uid="{00000000-0005-0000-0000-0000D93D0000}"/>
    <cellStyle name="Normal 36 6" xfId="15705" xr:uid="{00000000-0005-0000-0000-0000DA3D0000}"/>
    <cellStyle name="Normal 36 6 2" xfId="15706" xr:uid="{00000000-0005-0000-0000-0000DB3D0000}"/>
    <cellStyle name="Normal 36 6 3" xfId="15707" xr:uid="{00000000-0005-0000-0000-0000DC3D0000}"/>
    <cellStyle name="Normal 36 7" xfId="15708" xr:uid="{00000000-0005-0000-0000-0000DD3D0000}"/>
    <cellStyle name="Normal 36 8" xfId="15709" xr:uid="{00000000-0005-0000-0000-0000DE3D0000}"/>
    <cellStyle name="Normal 36 9" xfId="15710" xr:uid="{00000000-0005-0000-0000-0000DF3D0000}"/>
    <cellStyle name="Normal 37" xfId="15711" xr:uid="{00000000-0005-0000-0000-0000E03D0000}"/>
    <cellStyle name="Normal 37 2" xfId="15712" xr:uid="{00000000-0005-0000-0000-0000E13D0000}"/>
    <cellStyle name="Normal 37 2 2" xfId="15713" xr:uid="{00000000-0005-0000-0000-0000E23D0000}"/>
    <cellStyle name="Normal 37 2 2 2" xfId="15714" xr:uid="{00000000-0005-0000-0000-0000E33D0000}"/>
    <cellStyle name="Normal 37 2 2 2 2" xfId="15715" xr:uid="{00000000-0005-0000-0000-0000E43D0000}"/>
    <cellStyle name="Normal 37 2 2 2 3" xfId="15716" xr:uid="{00000000-0005-0000-0000-0000E53D0000}"/>
    <cellStyle name="Normal 37 2 2 3" xfId="15717" xr:uid="{00000000-0005-0000-0000-0000E63D0000}"/>
    <cellStyle name="Normal 37 2 2 4" xfId="15718" xr:uid="{00000000-0005-0000-0000-0000E73D0000}"/>
    <cellStyle name="Normal 37 2 3" xfId="15719" xr:uid="{00000000-0005-0000-0000-0000E83D0000}"/>
    <cellStyle name="Normal 37 2 3 2" xfId="15720" xr:uid="{00000000-0005-0000-0000-0000E93D0000}"/>
    <cellStyle name="Normal 37 2 3 3" xfId="15721" xr:uid="{00000000-0005-0000-0000-0000EA3D0000}"/>
    <cellStyle name="Normal 37 2 4" xfId="15722" xr:uid="{00000000-0005-0000-0000-0000EB3D0000}"/>
    <cellStyle name="Normal 37 2 5" xfId="15723" xr:uid="{00000000-0005-0000-0000-0000EC3D0000}"/>
    <cellStyle name="Normal 37 3" xfId="15724" xr:uid="{00000000-0005-0000-0000-0000ED3D0000}"/>
    <cellStyle name="Normal 37 3 2" xfId="15725" xr:uid="{00000000-0005-0000-0000-0000EE3D0000}"/>
    <cellStyle name="Normal 37 3 2 2" xfId="15726" xr:uid="{00000000-0005-0000-0000-0000EF3D0000}"/>
    <cellStyle name="Normal 37 3 2 3" xfId="15727" xr:uid="{00000000-0005-0000-0000-0000F03D0000}"/>
    <cellStyle name="Normal 37 3 3" xfId="15728" xr:uid="{00000000-0005-0000-0000-0000F13D0000}"/>
    <cellStyle name="Normal 37 3 4" xfId="15729" xr:uid="{00000000-0005-0000-0000-0000F23D0000}"/>
    <cellStyle name="Normal 37 4" xfId="15730" xr:uid="{00000000-0005-0000-0000-0000F33D0000}"/>
    <cellStyle name="Normal 37 4 2" xfId="15731" xr:uid="{00000000-0005-0000-0000-0000F43D0000}"/>
    <cellStyle name="Normal 37 4 2 2" xfId="15732" xr:uid="{00000000-0005-0000-0000-0000F53D0000}"/>
    <cellStyle name="Normal 37 4 2 3" xfId="15733" xr:uid="{00000000-0005-0000-0000-0000F63D0000}"/>
    <cellStyle name="Normal 37 4 3" xfId="15734" xr:uid="{00000000-0005-0000-0000-0000F73D0000}"/>
    <cellStyle name="Normal 37 4 4" xfId="15735" xr:uid="{00000000-0005-0000-0000-0000F83D0000}"/>
    <cellStyle name="Normal 37 5" xfId="15736" xr:uid="{00000000-0005-0000-0000-0000F93D0000}"/>
    <cellStyle name="Normal 37 5 2" xfId="15737" xr:uid="{00000000-0005-0000-0000-0000FA3D0000}"/>
    <cellStyle name="Normal 37 5 3" xfId="15738" xr:uid="{00000000-0005-0000-0000-0000FB3D0000}"/>
    <cellStyle name="Normal 37 6" xfId="15739" xr:uid="{00000000-0005-0000-0000-0000FC3D0000}"/>
    <cellStyle name="Normal 37 6 2" xfId="15740" xr:uid="{00000000-0005-0000-0000-0000FD3D0000}"/>
    <cellStyle name="Normal 37 6 3" xfId="15741" xr:uid="{00000000-0005-0000-0000-0000FE3D0000}"/>
    <cellStyle name="Normal 37 7" xfId="15742" xr:uid="{00000000-0005-0000-0000-0000FF3D0000}"/>
    <cellStyle name="Normal 37 8" xfId="15743" xr:uid="{00000000-0005-0000-0000-0000003E0000}"/>
    <cellStyle name="Normal 37 9" xfId="15744" xr:uid="{00000000-0005-0000-0000-0000013E0000}"/>
    <cellStyle name="Normal 38" xfId="15745" xr:uid="{00000000-0005-0000-0000-0000023E0000}"/>
    <cellStyle name="Normal 38 2" xfId="15746" xr:uid="{00000000-0005-0000-0000-0000033E0000}"/>
    <cellStyle name="Normal 38 2 2" xfId="15747" xr:uid="{00000000-0005-0000-0000-0000043E0000}"/>
    <cellStyle name="Normal 38 2 2 2" xfId="15748" xr:uid="{00000000-0005-0000-0000-0000053E0000}"/>
    <cellStyle name="Normal 38 2 2 2 2" xfId="15749" xr:uid="{00000000-0005-0000-0000-0000063E0000}"/>
    <cellStyle name="Normal 38 2 2 2 3" xfId="15750" xr:uid="{00000000-0005-0000-0000-0000073E0000}"/>
    <cellStyle name="Normal 38 2 2 3" xfId="15751" xr:uid="{00000000-0005-0000-0000-0000083E0000}"/>
    <cellStyle name="Normal 38 2 2 4" xfId="15752" xr:uid="{00000000-0005-0000-0000-0000093E0000}"/>
    <cellStyle name="Normal 38 2 3" xfId="15753" xr:uid="{00000000-0005-0000-0000-00000A3E0000}"/>
    <cellStyle name="Normal 38 2 3 2" xfId="15754" xr:uid="{00000000-0005-0000-0000-00000B3E0000}"/>
    <cellStyle name="Normal 38 2 3 3" xfId="15755" xr:uid="{00000000-0005-0000-0000-00000C3E0000}"/>
    <cellStyle name="Normal 38 2 4" xfId="15756" xr:uid="{00000000-0005-0000-0000-00000D3E0000}"/>
    <cellStyle name="Normal 38 2 5" xfId="15757" xr:uid="{00000000-0005-0000-0000-00000E3E0000}"/>
    <cellStyle name="Normal 38 3" xfId="15758" xr:uid="{00000000-0005-0000-0000-00000F3E0000}"/>
    <cellStyle name="Normal 38 3 2" xfId="15759" xr:uid="{00000000-0005-0000-0000-0000103E0000}"/>
    <cellStyle name="Normal 38 3 2 2" xfId="15760" xr:uid="{00000000-0005-0000-0000-0000113E0000}"/>
    <cellStyle name="Normal 38 3 2 3" xfId="15761" xr:uid="{00000000-0005-0000-0000-0000123E0000}"/>
    <cellStyle name="Normal 38 3 3" xfId="15762" xr:uid="{00000000-0005-0000-0000-0000133E0000}"/>
    <cellStyle name="Normal 38 3 4" xfId="15763" xr:uid="{00000000-0005-0000-0000-0000143E0000}"/>
    <cellStyle name="Normal 38 4" xfId="15764" xr:uid="{00000000-0005-0000-0000-0000153E0000}"/>
    <cellStyle name="Normal 38 4 2" xfId="15765" xr:uid="{00000000-0005-0000-0000-0000163E0000}"/>
    <cellStyle name="Normal 38 4 2 2" xfId="15766" xr:uid="{00000000-0005-0000-0000-0000173E0000}"/>
    <cellStyle name="Normal 38 4 2 3" xfId="15767" xr:uid="{00000000-0005-0000-0000-0000183E0000}"/>
    <cellStyle name="Normal 38 4 3" xfId="15768" xr:uid="{00000000-0005-0000-0000-0000193E0000}"/>
    <cellStyle name="Normal 38 4 4" xfId="15769" xr:uid="{00000000-0005-0000-0000-00001A3E0000}"/>
    <cellStyle name="Normal 38 5" xfId="15770" xr:uid="{00000000-0005-0000-0000-00001B3E0000}"/>
    <cellStyle name="Normal 38 5 2" xfId="15771" xr:uid="{00000000-0005-0000-0000-00001C3E0000}"/>
    <cellStyle name="Normal 38 5 3" xfId="15772" xr:uid="{00000000-0005-0000-0000-00001D3E0000}"/>
    <cellStyle name="Normal 38 6" xfId="15773" xr:uid="{00000000-0005-0000-0000-00001E3E0000}"/>
    <cellStyle name="Normal 38 6 2" xfId="15774" xr:uid="{00000000-0005-0000-0000-00001F3E0000}"/>
    <cellStyle name="Normal 38 6 3" xfId="15775" xr:uid="{00000000-0005-0000-0000-0000203E0000}"/>
    <cellStyle name="Normal 38 7" xfId="15776" xr:uid="{00000000-0005-0000-0000-0000213E0000}"/>
    <cellStyle name="Normal 38 8" xfId="15777" xr:uid="{00000000-0005-0000-0000-0000223E0000}"/>
    <cellStyle name="Normal 38 9" xfId="15778" xr:uid="{00000000-0005-0000-0000-0000233E0000}"/>
    <cellStyle name="Normal 39" xfId="15779" xr:uid="{00000000-0005-0000-0000-0000243E0000}"/>
    <cellStyle name="Normal 39 2" xfId="15780" xr:uid="{00000000-0005-0000-0000-0000253E0000}"/>
    <cellStyle name="Normal 39 2 2" xfId="15781" xr:uid="{00000000-0005-0000-0000-0000263E0000}"/>
    <cellStyle name="Normal 39 2 2 2" xfId="15782" xr:uid="{00000000-0005-0000-0000-0000273E0000}"/>
    <cellStyle name="Normal 39 2 2 2 2" xfId="15783" xr:uid="{00000000-0005-0000-0000-0000283E0000}"/>
    <cellStyle name="Normal 39 2 2 2 3" xfId="15784" xr:uid="{00000000-0005-0000-0000-0000293E0000}"/>
    <cellStyle name="Normal 39 2 2 3" xfId="15785" xr:uid="{00000000-0005-0000-0000-00002A3E0000}"/>
    <cellStyle name="Normal 39 2 2 4" xfId="15786" xr:uid="{00000000-0005-0000-0000-00002B3E0000}"/>
    <cellStyle name="Normal 39 2 3" xfId="15787" xr:uid="{00000000-0005-0000-0000-00002C3E0000}"/>
    <cellStyle name="Normal 39 2 3 2" xfId="15788" xr:uid="{00000000-0005-0000-0000-00002D3E0000}"/>
    <cellStyle name="Normal 39 2 3 3" xfId="15789" xr:uid="{00000000-0005-0000-0000-00002E3E0000}"/>
    <cellStyle name="Normal 39 2 4" xfId="15790" xr:uid="{00000000-0005-0000-0000-00002F3E0000}"/>
    <cellStyle name="Normal 39 2 5" xfId="15791" xr:uid="{00000000-0005-0000-0000-0000303E0000}"/>
    <cellStyle name="Normal 39 3" xfId="15792" xr:uid="{00000000-0005-0000-0000-0000313E0000}"/>
    <cellStyle name="Normal 39 3 2" xfId="15793" xr:uid="{00000000-0005-0000-0000-0000323E0000}"/>
    <cellStyle name="Normal 39 3 2 2" xfId="15794" xr:uid="{00000000-0005-0000-0000-0000333E0000}"/>
    <cellStyle name="Normal 39 3 2 3" xfId="15795" xr:uid="{00000000-0005-0000-0000-0000343E0000}"/>
    <cellStyle name="Normal 39 3 3" xfId="15796" xr:uid="{00000000-0005-0000-0000-0000353E0000}"/>
    <cellStyle name="Normal 39 3 4" xfId="15797" xr:uid="{00000000-0005-0000-0000-0000363E0000}"/>
    <cellStyle name="Normal 39 4" xfId="15798" xr:uid="{00000000-0005-0000-0000-0000373E0000}"/>
    <cellStyle name="Normal 39 4 2" xfId="15799" xr:uid="{00000000-0005-0000-0000-0000383E0000}"/>
    <cellStyle name="Normal 39 4 2 2" xfId="15800" xr:uid="{00000000-0005-0000-0000-0000393E0000}"/>
    <cellStyle name="Normal 39 4 2 3" xfId="15801" xr:uid="{00000000-0005-0000-0000-00003A3E0000}"/>
    <cellStyle name="Normal 39 4 3" xfId="15802" xr:uid="{00000000-0005-0000-0000-00003B3E0000}"/>
    <cellStyle name="Normal 39 4 4" xfId="15803" xr:uid="{00000000-0005-0000-0000-00003C3E0000}"/>
    <cellStyle name="Normal 39 5" xfId="15804" xr:uid="{00000000-0005-0000-0000-00003D3E0000}"/>
    <cellStyle name="Normal 39 5 2" xfId="15805" xr:uid="{00000000-0005-0000-0000-00003E3E0000}"/>
    <cellStyle name="Normal 39 5 3" xfId="15806" xr:uid="{00000000-0005-0000-0000-00003F3E0000}"/>
    <cellStyle name="Normal 39 6" xfId="15807" xr:uid="{00000000-0005-0000-0000-0000403E0000}"/>
    <cellStyle name="Normal 39 6 2" xfId="15808" xr:uid="{00000000-0005-0000-0000-0000413E0000}"/>
    <cellStyle name="Normal 39 6 3" xfId="15809" xr:uid="{00000000-0005-0000-0000-0000423E0000}"/>
    <cellStyle name="Normal 39 7" xfId="15810" xr:uid="{00000000-0005-0000-0000-0000433E0000}"/>
    <cellStyle name="Normal 39 8" xfId="15811" xr:uid="{00000000-0005-0000-0000-0000443E0000}"/>
    <cellStyle name="Normal 39 9" xfId="15812" xr:uid="{00000000-0005-0000-0000-0000453E0000}"/>
    <cellStyle name="Normal 4" xfId="15813" xr:uid="{00000000-0005-0000-0000-0000463E0000}"/>
    <cellStyle name="Normal 4 10" xfId="15814" xr:uid="{00000000-0005-0000-0000-0000473E0000}"/>
    <cellStyle name="Normal 4 11" xfId="15815" xr:uid="{00000000-0005-0000-0000-0000483E0000}"/>
    <cellStyle name="Normal 4 12" xfId="15816" xr:uid="{00000000-0005-0000-0000-0000493E0000}"/>
    <cellStyle name="Normal 4 2" xfId="15817" xr:uid="{00000000-0005-0000-0000-00004A3E0000}"/>
    <cellStyle name="Normal 4 2 2" xfId="15818" xr:uid="{00000000-0005-0000-0000-00004B3E0000}"/>
    <cellStyle name="Normal 4 2 2 2" xfId="15819" xr:uid="{00000000-0005-0000-0000-00004C3E0000}"/>
    <cellStyle name="Normal 4 2 2 2 2" xfId="15820" xr:uid="{00000000-0005-0000-0000-00004D3E0000}"/>
    <cellStyle name="Normal 4 2 2 2 3" xfId="15821" xr:uid="{00000000-0005-0000-0000-00004E3E0000}"/>
    <cellStyle name="Normal 4 2 2 3" xfId="15822" xr:uid="{00000000-0005-0000-0000-00004F3E0000}"/>
    <cellStyle name="Normal 4 2 2 4" xfId="15823" xr:uid="{00000000-0005-0000-0000-0000503E0000}"/>
    <cellStyle name="Normal 4 2 3" xfId="15824" xr:uid="{00000000-0005-0000-0000-0000513E0000}"/>
    <cellStyle name="Normal 4 2 3 2" xfId="15825" xr:uid="{00000000-0005-0000-0000-0000523E0000}"/>
    <cellStyle name="Normal 4 2 3 2 2" xfId="15826" xr:uid="{00000000-0005-0000-0000-0000533E0000}"/>
    <cellStyle name="Normal 4 2 3 2 3" xfId="15827" xr:uid="{00000000-0005-0000-0000-0000543E0000}"/>
    <cellStyle name="Normal 4 2 3 3" xfId="15828" xr:uid="{00000000-0005-0000-0000-0000553E0000}"/>
    <cellStyle name="Normal 4 2 3 4" xfId="15829" xr:uid="{00000000-0005-0000-0000-0000563E0000}"/>
    <cellStyle name="Normal 4 2 4" xfId="15830" xr:uid="{00000000-0005-0000-0000-0000573E0000}"/>
    <cellStyle name="Normal 4 2 4 2" xfId="15831" xr:uid="{00000000-0005-0000-0000-0000583E0000}"/>
    <cellStyle name="Normal 4 2 4 3" xfId="15832" xr:uid="{00000000-0005-0000-0000-0000593E0000}"/>
    <cellStyle name="Normal 4 2 5" xfId="15833" xr:uid="{00000000-0005-0000-0000-00005A3E0000}"/>
    <cellStyle name="Normal 4 2 6" xfId="15834" xr:uid="{00000000-0005-0000-0000-00005B3E0000}"/>
    <cellStyle name="Normal 4 2 7" xfId="15835" xr:uid="{00000000-0005-0000-0000-00005C3E0000}"/>
    <cellStyle name="Normal 4 2 8" xfId="44318" xr:uid="{00000000-0005-0000-0000-00005D3E0000}"/>
    <cellStyle name="Normal 4 3" xfId="15836" xr:uid="{00000000-0005-0000-0000-00005E3E0000}"/>
    <cellStyle name="Normal 4 3 2" xfId="15837" xr:uid="{00000000-0005-0000-0000-00005F3E0000}"/>
    <cellStyle name="Normal 4 3 2 2" xfId="15838" xr:uid="{00000000-0005-0000-0000-0000603E0000}"/>
    <cellStyle name="Normal 4 3 2 3" xfId="15839" xr:uid="{00000000-0005-0000-0000-0000613E0000}"/>
    <cellStyle name="Normal 4 3 3" xfId="15840" xr:uid="{00000000-0005-0000-0000-0000623E0000}"/>
    <cellStyle name="Normal 4 3 4" xfId="15841" xr:uid="{00000000-0005-0000-0000-0000633E0000}"/>
    <cellStyle name="Normal 4 3 5" xfId="15842" xr:uid="{00000000-0005-0000-0000-0000643E0000}"/>
    <cellStyle name="Normal 4 4" xfId="15843" xr:uid="{00000000-0005-0000-0000-0000653E0000}"/>
    <cellStyle name="Normal 4 4 2" xfId="15844" xr:uid="{00000000-0005-0000-0000-0000663E0000}"/>
    <cellStyle name="Normal 4 4 2 2" xfId="15845" xr:uid="{00000000-0005-0000-0000-0000673E0000}"/>
    <cellStyle name="Normal 4 4 2 3" xfId="15846" xr:uid="{00000000-0005-0000-0000-0000683E0000}"/>
    <cellStyle name="Normal 4 4 3" xfId="15847" xr:uid="{00000000-0005-0000-0000-0000693E0000}"/>
    <cellStyle name="Normal 4 4 4" xfId="15848" xr:uid="{00000000-0005-0000-0000-00006A3E0000}"/>
    <cellStyle name="Normal 4 4 5" xfId="15849" xr:uid="{00000000-0005-0000-0000-00006B3E0000}"/>
    <cellStyle name="Normal 4 5" xfId="15850" xr:uid="{00000000-0005-0000-0000-00006C3E0000}"/>
    <cellStyle name="Normal 4 5 2" xfId="15851" xr:uid="{00000000-0005-0000-0000-00006D3E0000}"/>
    <cellStyle name="Normal 4 5 2 2" xfId="15852" xr:uid="{00000000-0005-0000-0000-00006E3E0000}"/>
    <cellStyle name="Normal 4 5 2 3" xfId="15853" xr:uid="{00000000-0005-0000-0000-00006F3E0000}"/>
    <cellStyle name="Normal 4 5 3" xfId="15854" xr:uid="{00000000-0005-0000-0000-0000703E0000}"/>
    <cellStyle name="Normal 4 5 4" xfId="15855" xr:uid="{00000000-0005-0000-0000-0000713E0000}"/>
    <cellStyle name="Normal 4 6" xfId="15856" xr:uid="{00000000-0005-0000-0000-0000723E0000}"/>
    <cellStyle name="Normal 4 6 2" xfId="15857" xr:uid="{00000000-0005-0000-0000-0000733E0000}"/>
    <cellStyle name="Normal 4 6 3" xfId="15858" xr:uid="{00000000-0005-0000-0000-0000743E0000}"/>
    <cellStyle name="Normal 4 7" xfId="15859" xr:uid="{00000000-0005-0000-0000-0000753E0000}"/>
    <cellStyle name="Normal 4 7 2" xfId="15860" xr:uid="{00000000-0005-0000-0000-0000763E0000}"/>
    <cellStyle name="Normal 4 7 3" xfId="15861" xr:uid="{00000000-0005-0000-0000-0000773E0000}"/>
    <cellStyle name="Normal 4 8" xfId="15862" xr:uid="{00000000-0005-0000-0000-0000783E0000}"/>
    <cellStyle name="Normal 4 8 2" xfId="15863" xr:uid="{00000000-0005-0000-0000-0000793E0000}"/>
    <cellStyle name="Normal 4 8 3" xfId="15864" xr:uid="{00000000-0005-0000-0000-00007A3E0000}"/>
    <cellStyle name="Normal 4 9" xfId="15865" xr:uid="{00000000-0005-0000-0000-00007B3E0000}"/>
    <cellStyle name="Normal 40" xfId="15866" xr:uid="{00000000-0005-0000-0000-00007C3E0000}"/>
    <cellStyle name="Normal 40 2" xfId="15867" xr:uid="{00000000-0005-0000-0000-00007D3E0000}"/>
    <cellStyle name="Normal 40 2 2" xfId="15868" xr:uid="{00000000-0005-0000-0000-00007E3E0000}"/>
    <cellStyle name="Normal 40 2 2 2" xfId="15869" xr:uid="{00000000-0005-0000-0000-00007F3E0000}"/>
    <cellStyle name="Normal 40 2 2 2 2" xfId="15870" xr:uid="{00000000-0005-0000-0000-0000803E0000}"/>
    <cellStyle name="Normal 40 2 2 2 3" xfId="15871" xr:uid="{00000000-0005-0000-0000-0000813E0000}"/>
    <cellStyle name="Normal 40 2 2 3" xfId="15872" xr:uid="{00000000-0005-0000-0000-0000823E0000}"/>
    <cellStyle name="Normal 40 2 2 4" xfId="15873" xr:uid="{00000000-0005-0000-0000-0000833E0000}"/>
    <cellStyle name="Normal 40 2 3" xfId="15874" xr:uid="{00000000-0005-0000-0000-0000843E0000}"/>
    <cellStyle name="Normal 40 2 3 2" xfId="15875" xr:uid="{00000000-0005-0000-0000-0000853E0000}"/>
    <cellStyle name="Normal 40 2 3 3" xfId="15876" xr:uid="{00000000-0005-0000-0000-0000863E0000}"/>
    <cellStyle name="Normal 40 2 4" xfId="15877" xr:uid="{00000000-0005-0000-0000-0000873E0000}"/>
    <cellStyle name="Normal 40 2 5" xfId="15878" xr:uid="{00000000-0005-0000-0000-0000883E0000}"/>
    <cellStyle name="Normal 40 3" xfId="15879" xr:uid="{00000000-0005-0000-0000-0000893E0000}"/>
    <cellStyle name="Normal 40 3 2" xfId="15880" xr:uid="{00000000-0005-0000-0000-00008A3E0000}"/>
    <cellStyle name="Normal 40 3 2 2" xfId="15881" xr:uid="{00000000-0005-0000-0000-00008B3E0000}"/>
    <cellStyle name="Normal 40 3 2 3" xfId="15882" xr:uid="{00000000-0005-0000-0000-00008C3E0000}"/>
    <cellStyle name="Normal 40 3 3" xfId="15883" xr:uid="{00000000-0005-0000-0000-00008D3E0000}"/>
    <cellStyle name="Normal 40 3 4" xfId="15884" xr:uid="{00000000-0005-0000-0000-00008E3E0000}"/>
    <cellStyle name="Normal 40 4" xfId="15885" xr:uid="{00000000-0005-0000-0000-00008F3E0000}"/>
    <cellStyle name="Normal 40 4 2" xfId="15886" xr:uid="{00000000-0005-0000-0000-0000903E0000}"/>
    <cellStyle name="Normal 40 4 2 2" xfId="15887" xr:uid="{00000000-0005-0000-0000-0000913E0000}"/>
    <cellStyle name="Normal 40 4 2 3" xfId="15888" xr:uid="{00000000-0005-0000-0000-0000923E0000}"/>
    <cellStyle name="Normal 40 4 3" xfId="15889" xr:uid="{00000000-0005-0000-0000-0000933E0000}"/>
    <cellStyle name="Normal 40 4 4" xfId="15890" xr:uid="{00000000-0005-0000-0000-0000943E0000}"/>
    <cellStyle name="Normal 40 5" xfId="15891" xr:uid="{00000000-0005-0000-0000-0000953E0000}"/>
    <cellStyle name="Normal 40 5 2" xfId="15892" xr:uid="{00000000-0005-0000-0000-0000963E0000}"/>
    <cellStyle name="Normal 40 5 3" xfId="15893" xr:uid="{00000000-0005-0000-0000-0000973E0000}"/>
    <cellStyle name="Normal 40 6" xfId="15894" xr:uid="{00000000-0005-0000-0000-0000983E0000}"/>
    <cellStyle name="Normal 40 6 2" xfId="15895" xr:uid="{00000000-0005-0000-0000-0000993E0000}"/>
    <cellStyle name="Normal 40 6 3" xfId="15896" xr:uid="{00000000-0005-0000-0000-00009A3E0000}"/>
    <cellStyle name="Normal 40 7" xfId="15897" xr:uid="{00000000-0005-0000-0000-00009B3E0000}"/>
    <cellStyle name="Normal 40 8" xfId="15898" xr:uid="{00000000-0005-0000-0000-00009C3E0000}"/>
    <cellStyle name="Normal 40 9" xfId="15899" xr:uid="{00000000-0005-0000-0000-00009D3E0000}"/>
    <cellStyle name="Normal 41" xfId="15900" xr:uid="{00000000-0005-0000-0000-00009E3E0000}"/>
    <cellStyle name="Normal 41 2" xfId="15901" xr:uid="{00000000-0005-0000-0000-00009F3E0000}"/>
    <cellStyle name="Normal 41 2 2" xfId="15902" xr:uid="{00000000-0005-0000-0000-0000A03E0000}"/>
    <cellStyle name="Normal 41 2 2 2" xfId="15903" xr:uid="{00000000-0005-0000-0000-0000A13E0000}"/>
    <cellStyle name="Normal 41 2 2 2 2" xfId="15904" xr:uid="{00000000-0005-0000-0000-0000A23E0000}"/>
    <cellStyle name="Normal 41 2 2 2 3" xfId="15905" xr:uid="{00000000-0005-0000-0000-0000A33E0000}"/>
    <cellStyle name="Normal 41 2 2 3" xfId="15906" xr:uid="{00000000-0005-0000-0000-0000A43E0000}"/>
    <cellStyle name="Normal 41 2 2 4" xfId="15907" xr:uid="{00000000-0005-0000-0000-0000A53E0000}"/>
    <cellStyle name="Normal 41 2 3" xfId="15908" xr:uid="{00000000-0005-0000-0000-0000A63E0000}"/>
    <cellStyle name="Normal 41 2 3 2" xfId="15909" xr:uid="{00000000-0005-0000-0000-0000A73E0000}"/>
    <cellStyle name="Normal 41 2 3 3" xfId="15910" xr:uid="{00000000-0005-0000-0000-0000A83E0000}"/>
    <cellStyle name="Normal 41 2 4" xfId="15911" xr:uid="{00000000-0005-0000-0000-0000A93E0000}"/>
    <cellStyle name="Normal 41 2 5" xfId="15912" xr:uid="{00000000-0005-0000-0000-0000AA3E0000}"/>
    <cellStyle name="Normal 41 3" xfId="15913" xr:uid="{00000000-0005-0000-0000-0000AB3E0000}"/>
    <cellStyle name="Normal 41 3 2" xfId="15914" xr:uid="{00000000-0005-0000-0000-0000AC3E0000}"/>
    <cellStyle name="Normal 41 3 2 2" xfId="15915" xr:uid="{00000000-0005-0000-0000-0000AD3E0000}"/>
    <cellStyle name="Normal 41 3 2 3" xfId="15916" xr:uid="{00000000-0005-0000-0000-0000AE3E0000}"/>
    <cellStyle name="Normal 41 3 3" xfId="15917" xr:uid="{00000000-0005-0000-0000-0000AF3E0000}"/>
    <cellStyle name="Normal 41 3 4" xfId="15918" xr:uid="{00000000-0005-0000-0000-0000B03E0000}"/>
    <cellStyle name="Normal 41 4" xfId="15919" xr:uid="{00000000-0005-0000-0000-0000B13E0000}"/>
    <cellStyle name="Normal 41 4 2" xfId="15920" xr:uid="{00000000-0005-0000-0000-0000B23E0000}"/>
    <cellStyle name="Normal 41 4 2 2" xfId="15921" xr:uid="{00000000-0005-0000-0000-0000B33E0000}"/>
    <cellStyle name="Normal 41 4 2 3" xfId="15922" xr:uid="{00000000-0005-0000-0000-0000B43E0000}"/>
    <cellStyle name="Normal 41 4 3" xfId="15923" xr:uid="{00000000-0005-0000-0000-0000B53E0000}"/>
    <cellStyle name="Normal 41 4 4" xfId="15924" xr:uid="{00000000-0005-0000-0000-0000B63E0000}"/>
    <cellStyle name="Normal 41 5" xfId="15925" xr:uid="{00000000-0005-0000-0000-0000B73E0000}"/>
    <cellStyle name="Normal 41 5 2" xfId="15926" xr:uid="{00000000-0005-0000-0000-0000B83E0000}"/>
    <cellStyle name="Normal 41 5 3" xfId="15927" xr:uid="{00000000-0005-0000-0000-0000B93E0000}"/>
    <cellStyle name="Normal 41 6" xfId="15928" xr:uid="{00000000-0005-0000-0000-0000BA3E0000}"/>
    <cellStyle name="Normal 41 6 2" xfId="15929" xr:uid="{00000000-0005-0000-0000-0000BB3E0000}"/>
    <cellStyle name="Normal 41 6 3" xfId="15930" xr:uid="{00000000-0005-0000-0000-0000BC3E0000}"/>
    <cellStyle name="Normal 41 7" xfId="15931" xr:uid="{00000000-0005-0000-0000-0000BD3E0000}"/>
    <cellStyle name="Normal 41 8" xfId="15932" xr:uid="{00000000-0005-0000-0000-0000BE3E0000}"/>
    <cellStyle name="Normal 41 9" xfId="15933" xr:uid="{00000000-0005-0000-0000-0000BF3E0000}"/>
    <cellStyle name="Normal 42" xfId="15934" xr:uid="{00000000-0005-0000-0000-0000C03E0000}"/>
    <cellStyle name="Normal 42 2" xfId="15935" xr:uid="{00000000-0005-0000-0000-0000C13E0000}"/>
    <cellStyle name="Normal 42 2 2" xfId="15936" xr:uid="{00000000-0005-0000-0000-0000C23E0000}"/>
    <cellStyle name="Normal 42 2 2 2" xfId="15937" xr:uid="{00000000-0005-0000-0000-0000C33E0000}"/>
    <cellStyle name="Normal 42 2 2 2 2" xfId="15938" xr:uid="{00000000-0005-0000-0000-0000C43E0000}"/>
    <cellStyle name="Normal 42 2 2 2 3" xfId="15939" xr:uid="{00000000-0005-0000-0000-0000C53E0000}"/>
    <cellStyle name="Normal 42 2 2 3" xfId="15940" xr:uid="{00000000-0005-0000-0000-0000C63E0000}"/>
    <cellStyle name="Normal 42 2 2 4" xfId="15941" xr:uid="{00000000-0005-0000-0000-0000C73E0000}"/>
    <cellStyle name="Normal 42 2 3" xfId="15942" xr:uid="{00000000-0005-0000-0000-0000C83E0000}"/>
    <cellStyle name="Normal 42 2 3 2" xfId="15943" xr:uid="{00000000-0005-0000-0000-0000C93E0000}"/>
    <cellStyle name="Normal 42 2 3 3" xfId="15944" xr:uid="{00000000-0005-0000-0000-0000CA3E0000}"/>
    <cellStyle name="Normal 42 2 4" xfId="15945" xr:uid="{00000000-0005-0000-0000-0000CB3E0000}"/>
    <cellStyle name="Normal 42 2 5" xfId="15946" xr:uid="{00000000-0005-0000-0000-0000CC3E0000}"/>
    <cellStyle name="Normal 42 3" xfId="15947" xr:uid="{00000000-0005-0000-0000-0000CD3E0000}"/>
    <cellStyle name="Normal 42 3 2" xfId="15948" xr:uid="{00000000-0005-0000-0000-0000CE3E0000}"/>
    <cellStyle name="Normal 42 3 2 2" xfId="15949" xr:uid="{00000000-0005-0000-0000-0000CF3E0000}"/>
    <cellStyle name="Normal 42 3 2 3" xfId="15950" xr:uid="{00000000-0005-0000-0000-0000D03E0000}"/>
    <cellStyle name="Normal 42 3 3" xfId="15951" xr:uid="{00000000-0005-0000-0000-0000D13E0000}"/>
    <cellStyle name="Normal 42 3 4" xfId="15952" xr:uid="{00000000-0005-0000-0000-0000D23E0000}"/>
    <cellStyle name="Normal 42 4" xfId="15953" xr:uid="{00000000-0005-0000-0000-0000D33E0000}"/>
    <cellStyle name="Normal 42 4 2" xfId="15954" xr:uid="{00000000-0005-0000-0000-0000D43E0000}"/>
    <cellStyle name="Normal 42 4 2 2" xfId="15955" xr:uid="{00000000-0005-0000-0000-0000D53E0000}"/>
    <cellStyle name="Normal 42 4 2 3" xfId="15956" xr:uid="{00000000-0005-0000-0000-0000D63E0000}"/>
    <cellStyle name="Normal 42 4 3" xfId="15957" xr:uid="{00000000-0005-0000-0000-0000D73E0000}"/>
    <cellStyle name="Normal 42 4 4" xfId="15958" xr:uid="{00000000-0005-0000-0000-0000D83E0000}"/>
    <cellStyle name="Normal 42 5" xfId="15959" xr:uid="{00000000-0005-0000-0000-0000D93E0000}"/>
    <cellStyle name="Normal 42 5 2" xfId="15960" xr:uid="{00000000-0005-0000-0000-0000DA3E0000}"/>
    <cellStyle name="Normal 42 5 3" xfId="15961" xr:uid="{00000000-0005-0000-0000-0000DB3E0000}"/>
    <cellStyle name="Normal 42 6" xfId="15962" xr:uid="{00000000-0005-0000-0000-0000DC3E0000}"/>
    <cellStyle name="Normal 42 6 2" xfId="15963" xr:uid="{00000000-0005-0000-0000-0000DD3E0000}"/>
    <cellStyle name="Normal 42 6 3" xfId="15964" xr:uid="{00000000-0005-0000-0000-0000DE3E0000}"/>
    <cellStyle name="Normal 42 7" xfId="15965" xr:uid="{00000000-0005-0000-0000-0000DF3E0000}"/>
    <cellStyle name="Normal 42 8" xfId="15966" xr:uid="{00000000-0005-0000-0000-0000E03E0000}"/>
    <cellStyle name="Normal 42 9" xfId="15967" xr:uid="{00000000-0005-0000-0000-0000E13E0000}"/>
    <cellStyle name="Normal 43" xfId="15968" xr:uid="{00000000-0005-0000-0000-0000E23E0000}"/>
    <cellStyle name="Normal 43 2" xfId="15969" xr:uid="{00000000-0005-0000-0000-0000E33E0000}"/>
    <cellStyle name="Normal 43 2 2" xfId="15970" xr:uid="{00000000-0005-0000-0000-0000E43E0000}"/>
    <cellStyle name="Normal 43 2 2 2" xfId="15971" xr:uid="{00000000-0005-0000-0000-0000E53E0000}"/>
    <cellStyle name="Normal 43 2 2 2 2" xfId="15972" xr:uid="{00000000-0005-0000-0000-0000E63E0000}"/>
    <cellStyle name="Normal 43 2 2 2 3" xfId="15973" xr:uid="{00000000-0005-0000-0000-0000E73E0000}"/>
    <cellStyle name="Normal 43 2 2 3" xfId="15974" xr:uid="{00000000-0005-0000-0000-0000E83E0000}"/>
    <cellStyle name="Normal 43 2 2 4" xfId="15975" xr:uid="{00000000-0005-0000-0000-0000E93E0000}"/>
    <cellStyle name="Normal 43 2 3" xfId="15976" xr:uid="{00000000-0005-0000-0000-0000EA3E0000}"/>
    <cellStyle name="Normal 43 2 3 2" xfId="15977" xr:uid="{00000000-0005-0000-0000-0000EB3E0000}"/>
    <cellStyle name="Normal 43 2 3 3" xfId="15978" xr:uid="{00000000-0005-0000-0000-0000EC3E0000}"/>
    <cellStyle name="Normal 43 2 4" xfId="15979" xr:uid="{00000000-0005-0000-0000-0000ED3E0000}"/>
    <cellStyle name="Normal 43 2 5" xfId="15980" xr:uid="{00000000-0005-0000-0000-0000EE3E0000}"/>
    <cellStyle name="Normal 43 3" xfId="15981" xr:uid="{00000000-0005-0000-0000-0000EF3E0000}"/>
    <cellStyle name="Normal 43 3 2" xfId="15982" xr:uid="{00000000-0005-0000-0000-0000F03E0000}"/>
    <cellStyle name="Normal 43 3 2 2" xfId="15983" xr:uid="{00000000-0005-0000-0000-0000F13E0000}"/>
    <cellStyle name="Normal 43 3 2 3" xfId="15984" xr:uid="{00000000-0005-0000-0000-0000F23E0000}"/>
    <cellStyle name="Normal 43 3 3" xfId="15985" xr:uid="{00000000-0005-0000-0000-0000F33E0000}"/>
    <cellStyle name="Normal 43 3 4" xfId="15986" xr:uid="{00000000-0005-0000-0000-0000F43E0000}"/>
    <cellStyle name="Normal 43 4" xfId="15987" xr:uid="{00000000-0005-0000-0000-0000F53E0000}"/>
    <cellStyle name="Normal 43 4 2" xfId="15988" xr:uid="{00000000-0005-0000-0000-0000F63E0000}"/>
    <cellStyle name="Normal 43 4 2 2" xfId="15989" xr:uid="{00000000-0005-0000-0000-0000F73E0000}"/>
    <cellStyle name="Normal 43 4 2 3" xfId="15990" xr:uid="{00000000-0005-0000-0000-0000F83E0000}"/>
    <cellStyle name="Normal 43 4 3" xfId="15991" xr:uid="{00000000-0005-0000-0000-0000F93E0000}"/>
    <cellStyle name="Normal 43 4 4" xfId="15992" xr:uid="{00000000-0005-0000-0000-0000FA3E0000}"/>
    <cellStyle name="Normal 43 5" xfId="15993" xr:uid="{00000000-0005-0000-0000-0000FB3E0000}"/>
    <cellStyle name="Normal 43 5 2" xfId="15994" xr:uid="{00000000-0005-0000-0000-0000FC3E0000}"/>
    <cellStyle name="Normal 43 5 3" xfId="15995" xr:uid="{00000000-0005-0000-0000-0000FD3E0000}"/>
    <cellStyle name="Normal 43 6" xfId="15996" xr:uid="{00000000-0005-0000-0000-0000FE3E0000}"/>
    <cellStyle name="Normal 43 6 2" xfId="15997" xr:uid="{00000000-0005-0000-0000-0000FF3E0000}"/>
    <cellStyle name="Normal 43 6 3" xfId="15998" xr:uid="{00000000-0005-0000-0000-0000003F0000}"/>
    <cellStyle name="Normal 43 7" xfId="15999" xr:uid="{00000000-0005-0000-0000-0000013F0000}"/>
    <cellStyle name="Normal 43 8" xfId="16000" xr:uid="{00000000-0005-0000-0000-0000023F0000}"/>
    <cellStyle name="Normal 43 9" xfId="16001" xr:uid="{00000000-0005-0000-0000-0000033F0000}"/>
    <cellStyle name="Normal 44" xfId="16002" xr:uid="{00000000-0005-0000-0000-0000043F0000}"/>
    <cellStyle name="Normal 44 2" xfId="16003" xr:uid="{00000000-0005-0000-0000-0000053F0000}"/>
    <cellStyle name="Normal 44 2 2" xfId="16004" xr:uid="{00000000-0005-0000-0000-0000063F0000}"/>
    <cellStyle name="Normal 44 2 2 2" xfId="16005" xr:uid="{00000000-0005-0000-0000-0000073F0000}"/>
    <cellStyle name="Normal 44 2 2 2 2" xfId="16006" xr:uid="{00000000-0005-0000-0000-0000083F0000}"/>
    <cellStyle name="Normal 44 2 2 2 3" xfId="16007" xr:uid="{00000000-0005-0000-0000-0000093F0000}"/>
    <cellStyle name="Normal 44 2 2 3" xfId="16008" xr:uid="{00000000-0005-0000-0000-00000A3F0000}"/>
    <cellStyle name="Normal 44 2 2 4" xfId="16009" xr:uid="{00000000-0005-0000-0000-00000B3F0000}"/>
    <cellStyle name="Normal 44 2 3" xfId="16010" xr:uid="{00000000-0005-0000-0000-00000C3F0000}"/>
    <cellStyle name="Normal 44 2 3 2" xfId="16011" xr:uid="{00000000-0005-0000-0000-00000D3F0000}"/>
    <cellStyle name="Normal 44 2 3 3" xfId="16012" xr:uid="{00000000-0005-0000-0000-00000E3F0000}"/>
    <cellStyle name="Normal 44 2 4" xfId="16013" xr:uid="{00000000-0005-0000-0000-00000F3F0000}"/>
    <cellStyle name="Normal 44 2 5" xfId="16014" xr:uid="{00000000-0005-0000-0000-0000103F0000}"/>
    <cellStyle name="Normal 44 3" xfId="16015" xr:uid="{00000000-0005-0000-0000-0000113F0000}"/>
    <cellStyle name="Normal 44 3 2" xfId="16016" xr:uid="{00000000-0005-0000-0000-0000123F0000}"/>
    <cellStyle name="Normal 44 3 2 2" xfId="16017" xr:uid="{00000000-0005-0000-0000-0000133F0000}"/>
    <cellStyle name="Normal 44 3 2 3" xfId="16018" xr:uid="{00000000-0005-0000-0000-0000143F0000}"/>
    <cellStyle name="Normal 44 3 3" xfId="16019" xr:uid="{00000000-0005-0000-0000-0000153F0000}"/>
    <cellStyle name="Normal 44 3 4" xfId="16020" xr:uid="{00000000-0005-0000-0000-0000163F0000}"/>
    <cellStyle name="Normal 44 4" xfId="16021" xr:uid="{00000000-0005-0000-0000-0000173F0000}"/>
    <cellStyle name="Normal 44 4 2" xfId="16022" xr:uid="{00000000-0005-0000-0000-0000183F0000}"/>
    <cellStyle name="Normal 44 4 2 2" xfId="16023" xr:uid="{00000000-0005-0000-0000-0000193F0000}"/>
    <cellStyle name="Normal 44 4 2 3" xfId="16024" xr:uid="{00000000-0005-0000-0000-00001A3F0000}"/>
    <cellStyle name="Normal 44 4 3" xfId="16025" xr:uid="{00000000-0005-0000-0000-00001B3F0000}"/>
    <cellStyle name="Normal 44 4 4" xfId="16026" xr:uid="{00000000-0005-0000-0000-00001C3F0000}"/>
    <cellStyle name="Normal 44 5" xfId="16027" xr:uid="{00000000-0005-0000-0000-00001D3F0000}"/>
    <cellStyle name="Normal 44 5 2" xfId="16028" xr:uid="{00000000-0005-0000-0000-00001E3F0000}"/>
    <cellStyle name="Normal 44 5 3" xfId="16029" xr:uid="{00000000-0005-0000-0000-00001F3F0000}"/>
    <cellStyle name="Normal 44 6" xfId="16030" xr:uid="{00000000-0005-0000-0000-0000203F0000}"/>
    <cellStyle name="Normal 44 6 2" xfId="16031" xr:uid="{00000000-0005-0000-0000-0000213F0000}"/>
    <cellStyle name="Normal 44 6 3" xfId="16032" xr:uid="{00000000-0005-0000-0000-0000223F0000}"/>
    <cellStyle name="Normal 44 7" xfId="16033" xr:uid="{00000000-0005-0000-0000-0000233F0000}"/>
    <cellStyle name="Normal 44 8" xfId="16034" xr:uid="{00000000-0005-0000-0000-0000243F0000}"/>
    <cellStyle name="Normal 44 9" xfId="16035" xr:uid="{00000000-0005-0000-0000-0000253F0000}"/>
    <cellStyle name="Normal 45" xfId="16036" xr:uid="{00000000-0005-0000-0000-0000263F0000}"/>
    <cellStyle name="Normal 45 2" xfId="16037" xr:uid="{00000000-0005-0000-0000-0000273F0000}"/>
    <cellStyle name="Normal 45 2 2" xfId="16038" xr:uid="{00000000-0005-0000-0000-0000283F0000}"/>
    <cellStyle name="Normal 45 2 2 2" xfId="16039" xr:uid="{00000000-0005-0000-0000-0000293F0000}"/>
    <cellStyle name="Normal 45 2 2 2 2" xfId="16040" xr:uid="{00000000-0005-0000-0000-00002A3F0000}"/>
    <cellStyle name="Normal 45 2 2 2 3" xfId="16041" xr:uid="{00000000-0005-0000-0000-00002B3F0000}"/>
    <cellStyle name="Normal 45 2 2 3" xfId="16042" xr:uid="{00000000-0005-0000-0000-00002C3F0000}"/>
    <cellStyle name="Normal 45 2 2 4" xfId="16043" xr:uid="{00000000-0005-0000-0000-00002D3F0000}"/>
    <cellStyle name="Normal 45 2 3" xfId="16044" xr:uid="{00000000-0005-0000-0000-00002E3F0000}"/>
    <cellStyle name="Normal 45 2 3 2" xfId="16045" xr:uid="{00000000-0005-0000-0000-00002F3F0000}"/>
    <cellStyle name="Normal 45 2 3 3" xfId="16046" xr:uid="{00000000-0005-0000-0000-0000303F0000}"/>
    <cellStyle name="Normal 45 2 4" xfId="16047" xr:uid="{00000000-0005-0000-0000-0000313F0000}"/>
    <cellStyle name="Normal 45 2 5" xfId="16048" xr:uid="{00000000-0005-0000-0000-0000323F0000}"/>
    <cellStyle name="Normal 45 3" xfId="16049" xr:uid="{00000000-0005-0000-0000-0000333F0000}"/>
    <cellStyle name="Normal 45 3 2" xfId="16050" xr:uid="{00000000-0005-0000-0000-0000343F0000}"/>
    <cellStyle name="Normal 45 3 2 2" xfId="16051" xr:uid="{00000000-0005-0000-0000-0000353F0000}"/>
    <cellStyle name="Normal 45 3 2 3" xfId="16052" xr:uid="{00000000-0005-0000-0000-0000363F0000}"/>
    <cellStyle name="Normal 45 3 3" xfId="16053" xr:uid="{00000000-0005-0000-0000-0000373F0000}"/>
    <cellStyle name="Normal 45 3 4" xfId="16054" xr:uid="{00000000-0005-0000-0000-0000383F0000}"/>
    <cellStyle name="Normal 45 4" xfId="16055" xr:uid="{00000000-0005-0000-0000-0000393F0000}"/>
    <cellStyle name="Normal 45 4 2" xfId="16056" xr:uid="{00000000-0005-0000-0000-00003A3F0000}"/>
    <cellStyle name="Normal 45 4 2 2" xfId="16057" xr:uid="{00000000-0005-0000-0000-00003B3F0000}"/>
    <cellStyle name="Normal 45 4 2 3" xfId="16058" xr:uid="{00000000-0005-0000-0000-00003C3F0000}"/>
    <cellStyle name="Normal 45 4 3" xfId="16059" xr:uid="{00000000-0005-0000-0000-00003D3F0000}"/>
    <cellStyle name="Normal 45 4 4" xfId="16060" xr:uid="{00000000-0005-0000-0000-00003E3F0000}"/>
    <cellStyle name="Normal 45 5" xfId="16061" xr:uid="{00000000-0005-0000-0000-00003F3F0000}"/>
    <cellStyle name="Normal 45 5 2" xfId="16062" xr:uid="{00000000-0005-0000-0000-0000403F0000}"/>
    <cellStyle name="Normal 45 5 3" xfId="16063" xr:uid="{00000000-0005-0000-0000-0000413F0000}"/>
    <cellStyle name="Normal 45 6" xfId="16064" xr:uid="{00000000-0005-0000-0000-0000423F0000}"/>
    <cellStyle name="Normal 45 6 2" xfId="16065" xr:uid="{00000000-0005-0000-0000-0000433F0000}"/>
    <cellStyle name="Normal 45 6 3" xfId="16066" xr:uid="{00000000-0005-0000-0000-0000443F0000}"/>
    <cellStyle name="Normal 45 7" xfId="16067" xr:uid="{00000000-0005-0000-0000-0000453F0000}"/>
    <cellStyle name="Normal 45 8" xfId="16068" xr:uid="{00000000-0005-0000-0000-0000463F0000}"/>
    <cellStyle name="Normal 45 9" xfId="16069" xr:uid="{00000000-0005-0000-0000-0000473F0000}"/>
    <cellStyle name="Normal 46" xfId="16070" xr:uid="{00000000-0005-0000-0000-0000483F0000}"/>
    <cellStyle name="Normal 46 2" xfId="16071" xr:uid="{00000000-0005-0000-0000-0000493F0000}"/>
    <cellStyle name="Normal 46 2 2" xfId="16072" xr:uid="{00000000-0005-0000-0000-00004A3F0000}"/>
    <cellStyle name="Normal 46 2 2 2" xfId="16073" xr:uid="{00000000-0005-0000-0000-00004B3F0000}"/>
    <cellStyle name="Normal 46 2 2 2 2" xfId="16074" xr:uid="{00000000-0005-0000-0000-00004C3F0000}"/>
    <cellStyle name="Normal 46 2 2 2 3" xfId="16075" xr:uid="{00000000-0005-0000-0000-00004D3F0000}"/>
    <cellStyle name="Normal 46 2 2 3" xfId="16076" xr:uid="{00000000-0005-0000-0000-00004E3F0000}"/>
    <cellStyle name="Normal 46 2 2 4" xfId="16077" xr:uid="{00000000-0005-0000-0000-00004F3F0000}"/>
    <cellStyle name="Normal 46 2 3" xfId="16078" xr:uid="{00000000-0005-0000-0000-0000503F0000}"/>
    <cellStyle name="Normal 46 2 3 2" xfId="16079" xr:uid="{00000000-0005-0000-0000-0000513F0000}"/>
    <cellStyle name="Normal 46 2 3 3" xfId="16080" xr:uid="{00000000-0005-0000-0000-0000523F0000}"/>
    <cellStyle name="Normal 46 2 4" xfId="16081" xr:uid="{00000000-0005-0000-0000-0000533F0000}"/>
    <cellStyle name="Normal 46 2 5" xfId="16082" xr:uid="{00000000-0005-0000-0000-0000543F0000}"/>
    <cellStyle name="Normal 46 3" xfId="16083" xr:uid="{00000000-0005-0000-0000-0000553F0000}"/>
    <cellStyle name="Normal 46 3 2" xfId="16084" xr:uid="{00000000-0005-0000-0000-0000563F0000}"/>
    <cellStyle name="Normal 46 3 2 2" xfId="16085" xr:uid="{00000000-0005-0000-0000-0000573F0000}"/>
    <cellStyle name="Normal 46 3 2 3" xfId="16086" xr:uid="{00000000-0005-0000-0000-0000583F0000}"/>
    <cellStyle name="Normal 46 3 3" xfId="16087" xr:uid="{00000000-0005-0000-0000-0000593F0000}"/>
    <cellStyle name="Normal 46 3 4" xfId="16088" xr:uid="{00000000-0005-0000-0000-00005A3F0000}"/>
    <cellStyle name="Normal 46 4" xfId="16089" xr:uid="{00000000-0005-0000-0000-00005B3F0000}"/>
    <cellStyle name="Normal 46 4 2" xfId="16090" xr:uid="{00000000-0005-0000-0000-00005C3F0000}"/>
    <cellStyle name="Normal 46 4 2 2" xfId="16091" xr:uid="{00000000-0005-0000-0000-00005D3F0000}"/>
    <cellStyle name="Normal 46 4 2 3" xfId="16092" xr:uid="{00000000-0005-0000-0000-00005E3F0000}"/>
    <cellStyle name="Normal 46 4 3" xfId="16093" xr:uid="{00000000-0005-0000-0000-00005F3F0000}"/>
    <cellStyle name="Normal 46 4 4" xfId="16094" xr:uid="{00000000-0005-0000-0000-0000603F0000}"/>
    <cellStyle name="Normal 46 5" xfId="16095" xr:uid="{00000000-0005-0000-0000-0000613F0000}"/>
    <cellStyle name="Normal 46 5 2" xfId="16096" xr:uid="{00000000-0005-0000-0000-0000623F0000}"/>
    <cellStyle name="Normal 46 5 3" xfId="16097" xr:uid="{00000000-0005-0000-0000-0000633F0000}"/>
    <cellStyle name="Normal 46 6" xfId="16098" xr:uid="{00000000-0005-0000-0000-0000643F0000}"/>
    <cellStyle name="Normal 46 6 2" xfId="16099" xr:uid="{00000000-0005-0000-0000-0000653F0000}"/>
    <cellStyle name="Normal 46 6 3" xfId="16100" xr:uid="{00000000-0005-0000-0000-0000663F0000}"/>
    <cellStyle name="Normal 46 7" xfId="16101" xr:uid="{00000000-0005-0000-0000-0000673F0000}"/>
    <cellStyle name="Normal 46 8" xfId="16102" xr:uid="{00000000-0005-0000-0000-0000683F0000}"/>
    <cellStyle name="Normal 46 9" xfId="16103" xr:uid="{00000000-0005-0000-0000-0000693F0000}"/>
    <cellStyle name="Normal 47" xfId="16104" xr:uid="{00000000-0005-0000-0000-00006A3F0000}"/>
    <cellStyle name="Normal 47 2" xfId="16105" xr:uid="{00000000-0005-0000-0000-00006B3F0000}"/>
    <cellStyle name="Normal 47 2 2" xfId="16106" xr:uid="{00000000-0005-0000-0000-00006C3F0000}"/>
    <cellStyle name="Normal 47 2 2 2" xfId="16107" xr:uid="{00000000-0005-0000-0000-00006D3F0000}"/>
    <cellStyle name="Normal 47 2 2 2 2" xfId="16108" xr:uid="{00000000-0005-0000-0000-00006E3F0000}"/>
    <cellStyle name="Normal 47 2 2 2 3" xfId="16109" xr:uid="{00000000-0005-0000-0000-00006F3F0000}"/>
    <cellStyle name="Normal 47 2 2 3" xfId="16110" xr:uid="{00000000-0005-0000-0000-0000703F0000}"/>
    <cellStyle name="Normal 47 2 2 4" xfId="16111" xr:uid="{00000000-0005-0000-0000-0000713F0000}"/>
    <cellStyle name="Normal 47 2 3" xfId="16112" xr:uid="{00000000-0005-0000-0000-0000723F0000}"/>
    <cellStyle name="Normal 47 2 3 2" xfId="16113" xr:uid="{00000000-0005-0000-0000-0000733F0000}"/>
    <cellStyle name="Normal 47 2 3 3" xfId="16114" xr:uid="{00000000-0005-0000-0000-0000743F0000}"/>
    <cellStyle name="Normal 47 2 4" xfId="16115" xr:uid="{00000000-0005-0000-0000-0000753F0000}"/>
    <cellStyle name="Normal 47 2 5" xfId="16116" xr:uid="{00000000-0005-0000-0000-0000763F0000}"/>
    <cellStyle name="Normal 47 3" xfId="16117" xr:uid="{00000000-0005-0000-0000-0000773F0000}"/>
    <cellStyle name="Normal 47 3 2" xfId="16118" xr:uid="{00000000-0005-0000-0000-0000783F0000}"/>
    <cellStyle name="Normal 47 3 2 2" xfId="16119" xr:uid="{00000000-0005-0000-0000-0000793F0000}"/>
    <cellStyle name="Normal 47 3 2 3" xfId="16120" xr:uid="{00000000-0005-0000-0000-00007A3F0000}"/>
    <cellStyle name="Normal 47 3 3" xfId="16121" xr:uid="{00000000-0005-0000-0000-00007B3F0000}"/>
    <cellStyle name="Normal 47 3 4" xfId="16122" xr:uid="{00000000-0005-0000-0000-00007C3F0000}"/>
    <cellStyle name="Normal 47 4" xfId="16123" xr:uid="{00000000-0005-0000-0000-00007D3F0000}"/>
    <cellStyle name="Normal 47 4 2" xfId="16124" xr:uid="{00000000-0005-0000-0000-00007E3F0000}"/>
    <cellStyle name="Normal 47 4 2 2" xfId="16125" xr:uid="{00000000-0005-0000-0000-00007F3F0000}"/>
    <cellStyle name="Normal 47 4 2 3" xfId="16126" xr:uid="{00000000-0005-0000-0000-0000803F0000}"/>
    <cellStyle name="Normal 47 4 3" xfId="16127" xr:uid="{00000000-0005-0000-0000-0000813F0000}"/>
    <cellStyle name="Normal 47 4 4" xfId="16128" xr:uid="{00000000-0005-0000-0000-0000823F0000}"/>
    <cellStyle name="Normal 47 5" xfId="16129" xr:uid="{00000000-0005-0000-0000-0000833F0000}"/>
    <cellStyle name="Normal 47 5 2" xfId="16130" xr:uid="{00000000-0005-0000-0000-0000843F0000}"/>
    <cellStyle name="Normal 47 5 3" xfId="16131" xr:uid="{00000000-0005-0000-0000-0000853F0000}"/>
    <cellStyle name="Normal 47 6" xfId="16132" xr:uid="{00000000-0005-0000-0000-0000863F0000}"/>
    <cellStyle name="Normal 47 6 2" xfId="16133" xr:uid="{00000000-0005-0000-0000-0000873F0000}"/>
    <cellStyle name="Normal 47 6 3" xfId="16134" xr:uid="{00000000-0005-0000-0000-0000883F0000}"/>
    <cellStyle name="Normal 47 7" xfId="16135" xr:uid="{00000000-0005-0000-0000-0000893F0000}"/>
    <cellStyle name="Normal 47 8" xfId="16136" xr:uid="{00000000-0005-0000-0000-00008A3F0000}"/>
    <cellStyle name="Normal 47 9" xfId="16137" xr:uid="{00000000-0005-0000-0000-00008B3F0000}"/>
    <cellStyle name="Normal 48" xfId="16138" xr:uid="{00000000-0005-0000-0000-00008C3F0000}"/>
    <cellStyle name="Normal 48 2" xfId="16139" xr:uid="{00000000-0005-0000-0000-00008D3F0000}"/>
    <cellStyle name="Normal 48 2 2" xfId="16140" xr:uid="{00000000-0005-0000-0000-00008E3F0000}"/>
    <cellStyle name="Normal 48 2 2 2" xfId="16141" xr:uid="{00000000-0005-0000-0000-00008F3F0000}"/>
    <cellStyle name="Normal 48 2 2 2 2" xfId="16142" xr:uid="{00000000-0005-0000-0000-0000903F0000}"/>
    <cellStyle name="Normal 48 2 2 2 3" xfId="16143" xr:uid="{00000000-0005-0000-0000-0000913F0000}"/>
    <cellStyle name="Normal 48 2 2 3" xfId="16144" xr:uid="{00000000-0005-0000-0000-0000923F0000}"/>
    <cellStyle name="Normal 48 2 2 4" xfId="16145" xr:uid="{00000000-0005-0000-0000-0000933F0000}"/>
    <cellStyle name="Normal 48 2 3" xfId="16146" xr:uid="{00000000-0005-0000-0000-0000943F0000}"/>
    <cellStyle name="Normal 48 2 3 2" xfId="16147" xr:uid="{00000000-0005-0000-0000-0000953F0000}"/>
    <cellStyle name="Normal 48 2 3 3" xfId="16148" xr:uid="{00000000-0005-0000-0000-0000963F0000}"/>
    <cellStyle name="Normal 48 2 4" xfId="16149" xr:uid="{00000000-0005-0000-0000-0000973F0000}"/>
    <cellStyle name="Normal 48 2 5" xfId="16150" xr:uid="{00000000-0005-0000-0000-0000983F0000}"/>
    <cellStyle name="Normal 48 3" xfId="16151" xr:uid="{00000000-0005-0000-0000-0000993F0000}"/>
    <cellStyle name="Normal 48 3 2" xfId="16152" xr:uid="{00000000-0005-0000-0000-00009A3F0000}"/>
    <cellStyle name="Normal 48 3 2 2" xfId="16153" xr:uid="{00000000-0005-0000-0000-00009B3F0000}"/>
    <cellStyle name="Normal 48 3 2 3" xfId="16154" xr:uid="{00000000-0005-0000-0000-00009C3F0000}"/>
    <cellStyle name="Normal 48 3 3" xfId="16155" xr:uid="{00000000-0005-0000-0000-00009D3F0000}"/>
    <cellStyle name="Normal 48 3 4" xfId="16156" xr:uid="{00000000-0005-0000-0000-00009E3F0000}"/>
    <cellStyle name="Normal 48 4" xfId="16157" xr:uid="{00000000-0005-0000-0000-00009F3F0000}"/>
    <cellStyle name="Normal 48 4 2" xfId="16158" xr:uid="{00000000-0005-0000-0000-0000A03F0000}"/>
    <cellStyle name="Normal 48 4 2 2" xfId="16159" xr:uid="{00000000-0005-0000-0000-0000A13F0000}"/>
    <cellStyle name="Normal 48 4 2 3" xfId="16160" xr:uid="{00000000-0005-0000-0000-0000A23F0000}"/>
    <cellStyle name="Normal 48 4 3" xfId="16161" xr:uid="{00000000-0005-0000-0000-0000A33F0000}"/>
    <cellStyle name="Normal 48 4 4" xfId="16162" xr:uid="{00000000-0005-0000-0000-0000A43F0000}"/>
    <cellStyle name="Normal 48 5" xfId="16163" xr:uid="{00000000-0005-0000-0000-0000A53F0000}"/>
    <cellStyle name="Normal 48 5 2" xfId="16164" xr:uid="{00000000-0005-0000-0000-0000A63F0000}"/>
    <cellStyle name="Normal 48 5 3" xfId="16165" xr:uid="{00000000-0005-0000-0000-0000A73F0000}"/>
    <cellStyle name="Normal 48 6" xfId="16166" xr:uid="{00000000-0005-0000-0000-0000A83F0000}"/>
    <cellStyle name="Normal 48 6 2" xfId="16167" xr:uid="{00000000-0005-0000-0000-0000A93F0000}"/>
    <cellStyle name="Normal 48 6 3" xfId="16168" xr:uid="{00000000-0005-0000-0000-0000AA3F0000}"/>
    <cellStyle name="Normal 48 7" xfId="16169" xr:uid="{00000000-0005-0000-0000-0000AB3F0000}"/>
    <cellStyle name="Normal 48 8" xfId="16170" xr:uid="{00000000-0005-0000-0000-0000AC3F0000}"/>
    <cellStyle name="Normal 48 9" xfId="16171" xr:uid="{00000000-0005-0000-0000-0000AD3F0000}"/>
    <cellStyle name="Normal 49" xfId="16172" xr:uid="{00000000-0005-0000-0000-0000AE3F0000}"/>
    <cellStyle name="Normal 49 2" xfId="16173" xr:uid="{00000000-0005-0000-0000-0000AF3F0000}"/>
    <cellStyle name="Normal 49 2 2" xfId="16174" xr:uid="{00000000-0005-0000-0000-0000B03F0000}"/>
    <cellStyle name="Normal 49 2 2 2" xfId="16175" xr:uid="{00000000-0005-0000-0000-0000B13F0000}"/>
    <cellStyle name="Normal 49 2 2 2 2" xfId="16176" xr:uid="{00000000-0005-0000-0000-0000B23F0000}"/>
    <cellStyle name="Normal 49 2 2 2 3" xfId="16177" xr:uid="{00000000-0005-0000-0000-0000B33F0000}"/>
    <cellStyle name="Normal 49 2 2 3" xfId="16178" xr:uid="{00000000-0005-0000-0000-0000B43F0000}"/>
    <cellStyle name="Normal 49 2 2 4" xfId="16179" xr:uid="{00000000-0005-0000-0000-0000B53F0000}"/>
    <cellStyle name="Normal 49 2 3" xfId="16180" xr:uid="{00000000-0005-0000-0000-0000B63F0000}"/>
    <cellStyle name="Normal 49 2 3 2" xfId="16181" xr:uid="{00000000-0005-0000-0000-0000B73F0000}"/>
    <cellStyle name="Normal 49 2 3 3" xfId="16182" xr:uid="{00000000-0005-0000-0000-0000B83F0000}"/>
    <cellStyle name="Normal 49 2 4" xfId="16183" xr:uid="{00000000-0005-0000-0000-0000B93F0000}"/>
    <cellStyle name="Normal 49 2 5" xfId="16184" xr:uid="{00000000-0005-0000-0000-0000BA3F0000}"/>
    <cellStyle name="Normal 49 3" xfId="16185" xr:uid="{00000000-0005-0000-0000-0000BB3F0000}"/>
    <cellStyle name="Normal 49 3 2" xfId="16186" xr:uid="{00000000-0005-0000-0000-0000BC3F0000}"/>
    <cellStyle name="Normal 49 3 2 2" xfId="16187" xr:uid="{00000000-0005-0000-0000-0000BD3F0000}"/>
    <cellStyle name="Normal 49 3 2 3" xfId="16188" xr:uid="{00000000-0005-0000-0000-0000BE3F0000}"/>
    <cellStyle name="Normal 49 3 3" xfId="16189" xr:uid="{00000000-0005-0000-0000-0000BF3F0000}"/>
    <cellStyle name="Normal 49 3 4" xfId="16190" xr:uid="{00000000-0005-0000-0000-0000C03F0000}"/>
    <cellStyle name="Normal 49 4" xfId="16191" xr:uid="{00000000-0005-0000-0000-0000C13F0000}"/>
    <cellStyle name="Normal 49 4 2" xfId="16192" xr:uid="{00000000-0005-0000-0000-0000C23F0000}"/>
    <cellStyle name="Normal 49 4 2 2" xfId="16193" xr:uid="{00000000-0005-0000-0000-0000C33F0000}"/>
    <cellStyle name="Normal 49 4 2 3" xfId="16194" xr:uid="{00000000-0005-0000-0000-0000C43F0000}"/>
    <cellStyle name="Normal 49 4 3" xfId="16195" xr:uid="{00000000-0005-0000-0000-0000C53F0000}"/>
    <cellStyle name="Normal 49 4 4" xfId="16196" xr:uid="{00000000-0005-0000-0000-0000C63F0000}"/>
    <cellStyle name="Normal 49 5" xfId="16197" xr:uid="{00000000-0005-0000-0000-0000C73F0000}"/>
    <cellStyle name="Normal 49 5 2" xfId="16198" xr:uid="{00000000-0005-0000-0000-0000C83F0000}"/>
    <cellStyle name="Normal 49 5 3" xfId="16199" xr:uid="{00000000-0005-0000-0000-0000C93F0000}"/>
    <cellStyle name="Normal 49 6" xfId="16200" xr:uid="{00000000-0005-0000-0000-0000CA3F0000}"/>
    <cellStyle name="Normal 49 6 2" xfId="16201" xr:uid="{00000000-0005-0000-0000-0000CB3F0000}"/>
    <cellStyle name="Normal 49 6 3" xfId="16202" xr:uid="{00000000-0005-0000-0000-0000CC3F0000}"/>
    <cellStyle name="Normal 49 7" xfId="16203" xr:uid="{00000000-0005-0000-0000-0000CD3F0000}"/>
    <cellStyle name="Normal 49 8" xfId="16204" xr:uid="{00000000-0005-0000-0000-0000CE3F0000}"/>
    <cellStyle name="Normal 49 9" xfId="16205" xr:uid="{00000000-0005-0000-0000-0000CF3F0000}"/>
    <cellStyle name="Normal 5" xfId="16206" xr:uid="{00000000-0005-0000-0000-0000D03F0000}"/>
    <cellStyle name="Normal 5 10" xfId="16207" xr:uid="{00000000-0005-0000-0000-0000D13F0000}"/>
    <cellStyle name="Normal 5 10 2" xfId="16208" xr:uid="{00000000-0005-0000-0000-0000D23F0000}"/>
    <cellStyle name="Normal 5 10 3" xfId="16209" xr:uid="{00000000-0005-0000-0000-0000D33F0000}"/>
    <cellStyle name="Normal 5 11" xfId="16210" xr:uid="{00000000-0005-0000-0000-0000D43F0000}"/>
    <cellStyle name="Normal 5 12" xfId="16211" xr:uid="{00000000-0005-0000-0000-0000D53F0000}"/>
    <cellStyle name="Normal 5 13" xfId="16212" xr:uid="{00000000-0005-0000-0000-0000D63F0000}"/>
    <cellStyle name="Normal 5 2" xfId="16213" xr:uid="{00000000-0005-0000-0000-0000D73F0000}"/>
    <cellStyle name="Normal 5 2 2" xfId="16214" xr:uid="{00000000-0005-0000-0000-0000D83F0000}"/>
    <cellStyle name="Normal 5 2 2 2" xfId="16215" xr:uid="{00000000-0005-0000-0000-0000D93F0000}"/>
    <cellStyle name="Normal 5 2 2 2 2" xfId="16216" xr:uid="{00000000-0005-0000-0000-0000DA3F0000}"/>
    <cellStyle name="Normal 5 2 2 2 3" xfId="16217" xr:uid="{00000000-0005-0000-0000-0000DB3F0000}"/>
    <cellStyle name="Normal 5 2 2 3" xfId="16218" xr:uid="{00000000-0005-0000-0000-0000DC3F0000}"/>
    <cellStyle name="Normal 5 2 2 4" xfId="16219" xr:uid="{00000000-0005-0000-0000-0000DD3F0000}"/>
    <cellStyle name="Normal 5 2 3" xfId="16220" xr:uid="{00000000-0005-0000-0000-0000DE3F0000}"/>
    <cellStyle name="Normal 5 2 3 2" xfId="16221" xr:uid="{00000000-0005-0000-0000-0000DF3F0000}"/>
    <cellStyle name="Normal 5 2 3 2 2" xfId="16222" xr:uid="{00000000-0005-0000-0000-0000E03F0000}"/>
    <cellStyle name="Normal 5 2 3 2 3" xfId="16223" xr:uid="{00000000-0005-0000-0000-0000E13F0000}"/>
    <cellStyle name="Normal 5 2 3 3" xfId="16224" xr:uid="{00000000-0005-0000-0000-0000E23F0000}"/>
    <cellStyle name="Normal 5 2 3 4" xfId="16225" xr:uid="{00000000-0005-0000-0000-0000E33F0000}"/>
    <cellStyle name="Normal 5 2 4" xfId="16226" xr:uid="{00000000-0005-0000-0000-0000E43F0000}"/>
    <cellStyle name="Normal 5 2 4 2" xfId="16227" xr:uid="{00000000-0005-0000-0000-0000E53F0000}"/>
    <cellStyle name="Normal 5 2 4 3" xfId="16228" xr:uid="{00000000-0005-0000-0000-0000E63F0000}"/>
    <cellStyle name="Normal 5 2 5" xfId="16229" xr:uid="{00000000-0005-0000-0000-0000E73F0000}"/>
    <cellStyle name="Normal 5 2 6" xfId="16230" xr:uid="{00000000-0005-0000-0000-0000E83F0000}"/>
    <cellStyle name="Normal 5 3" xfId="16231" xr:uid="{00000000-0005-0000-0000-0000E93F0000}"/>
    <cellStyle name="Normal 5 3 2" xfId="16232" xr:uid="{00000000-0005-0000-0000-0000EA3F0000}"/>
    <cellStyle name="Normal 5 3 2 2" xfId="16233" xr:uid="{00000000-0005-0000-0000-0000EB3F0000}"/>
    <cellStyle name="Normal 5 3 2 3" xfId="16234" xr:uid="{00000000-0005-0000-0000-0000EC3F0000}"/>
    <cellStyle name="Normal 5 3 3" xfId="16235" xr:uid="{00000000-0005-0000-0000-0000ED3F0000}"/>
    <cellStyle name="Normal 5 3 4" xfId="16236" xr:uid="{00000000-0005-0000-0000-0000EE3F0000}"/>
    <cellStyle name="Normal 5 4" xfId="16237" xr:uid="{00000000-0005-0000-0000-0000EF3F0000}"/>
    <cellStyle name="Normal 5 4 2" xfId="16238" xr:uid="{00000000-0005-0000-0000-0000F03F0000}"/>
    <cellStyle name="Normal 5 4 2 2" xfId="16239" xr:uid="{00000000-0005-0000-0000-0000F13F0000}"/>
    <cellStyle name="Normal 5 4 2 3" xfId="16240" xr:uid="{00000000-0005-0000-0000-0000F23F0000}"/>
    <cellStyle name="Normal 5 4 3" xfId="16241" xr:uid="{00000000-0005-0000-0000-0000F33F0000}"/>
    <cellStyle name="Normal 5 4 4" xfId="16242" xr:uid="{00000000-0005-0000-0000-0000F43F0000}"/>
    <cellStyle name="Normal 5 5" xfId="16243" xr:uid="{00000000-0005-0000-0000-0000F53F0000}"/>
    <cellStyle name="Normal 5 5 2" xfId="16244" xr:uid="{00000000-0005-0000-0000-0000F63F0000}"/>
    <cellStyle name="Normal 5 5 2 2" xfId="16245" xr:uid="{00000000-0005-0000-0000-0000F73F0000}"/>
    <cellStyle name="Normal 5 5 2 3" xfId="16246" xr:uid="{00000000-0005-0000-0000-0000F83F0000}"/>
    <cellStyle name="Normal 5 5 3" xfId="16247" xr:uid="{00000000-0005-0000-0000-0000F93F0000}"/>
    <cellStyle name="Normal 5 5 4" xfId="16248" xr:uid="{00000000-0005-0000-0000-0000FA3F0000}"/>
    <cellStyle name="Normal 5 6" xfId="16249" xr:uid="{00000000-0005-0000-0000-0000FB3F0000}"/>
    <cellStyle name="Normal 5 6 2" xfId="16250" xr:uid="{00000000-0005-0000-0000-0000FC3F0000}"/>
    <cellStyle name="Normal 5 6 2 2" xfId="16251" xr:uid="{00000000-0005-0000-0000-0000FD3F0000}"/>
    <cellStyle name="Normal 5 6 2 3" xfId="16252" xr:uid="{00000000-0005-0000-0000-0000FE3F0000}"/>
    <cellStyle name="Normal 5 6 3" xfId="16253" xr:uid="{00000000-0005-0000-0000-0000FF3F0000}"/>
    <cellStyle name="Normal 5 6 4" xfId="16254" xr:uid="{00000000-0005-0000-0000-000000400000}"/>
    <cellStyle name="Normal 5 7" xfId="16255" xr:uid="{00000000-0005-0000-0000-000001400000}"/>
    <cellStyle name="Normal 5 7 2" xfId="16256" xr:uid="{00000000-0005-0000-0000-000002400000}"/>
    <cellStyle name="Normal 5 7 2 2" xfId="16257" xr:uid="{00000000-0005-0000-0000-000003400000}"/>
    <cellStyle name="Normal 5 7 2 3" xfId="16258" xr:uid="{00000000-0005-0000-0000-000004400000}"/>
    <cellStyle name="Normal 5 7 3" xfId="16259" xr:uid="{00000000-0005-0000-0000-000005400000}"/>
    <cellStyle name="Normal 5 7 4" xfId="16260" xr:uid="{00000000-0005-0000-0000-000006400000}"/>
    <cellStyle name="Normal 5 8" xfId="16261" xr:uid="{00000000-0005-0000-0000-000007400000}"/>
    <cellStyle name="Normal 5 8 2" xfId="16262" xr:uid="{00000000-0005-0000-0000-000008400000}"/>
    <cellStyle name="Normal 5 8 3" xfId="16263" xr:uid="{00000000-0005-0000-0000-000009400000}"/>
    <cellStyle name="Normal 5 9" xfId="16264" xr:uid="{00000000-0005-0000-0000-00000A400000}"/>
    <cellStyle name="Normal 5 9 2" xfId="16265" xr:uid="{00000000-0005-0000-0000-00000B400000}"/>
    <cellStyle name="Normal 5 9 3" xfId="16266" xr:uid="{00000000-0005-0000-0000-00000C400000}"/>
    <cellStyle name="Normal 5_CM" xfId="16267" xr:uid="{00000000-0005-0000-0000-00000D400000}"/>
    <cellStyle name="Normal 50" xfId="16268" xr:uid="{00000000-0005-0000-0000-00000E400000}"/>
    <cellStyle name="Normal 50 2" xfId="16269" xr:uid="{00000000-0005-0000-0000-00000F400000}"/>
    <cellStyle name="Normal 50 2 2" xfId="16270" xr:uid="{00000000-0005-0000-0000-000010400000}"/>
    <cellStyle name="Normal 50 2 2 2" xfId="16271" xr:uid="{00000000-0005-0000-0000-000011400000}"/>
    <cellStyle name="Normal 50 2 2 2 2" xfId="16272" xr:uid="{00000000-0005-0000-0000-000012400000}"/>
    <cellStyle name="Normal 50 2 2 2 3" xfId="16273" xr:uid="{00000000-0005-0000-0000-000013400000}"/>
    <cellStyle name="Normal 50 2 2 3" xfId="16274" xr:uid="{00000000-0005-0000-0000-000014400000}"/>
    <cellStyle name="Normal 50 2 2 4" xfId="16275" xr:uid="{00000000-0005-0000-0000-000015400000}"/>
    <cellStyle name="Normal 50 2 3" xfId="16276" xr:uid="{00000000-0005-0000-0000-000016400000}"/>
    <cellStyle name="Normal 50 2 3 2" xfId="16277" xr:uid="{00000000-0005-0000-0000-000017400000}"/>
    <cellStyle name="Normal 50 2 3 3" xfId="16278" xr:uid="{00000000-0005-0000-0000-000018400000}"/>
    <cellStyle name="Normal 50 2 4" xfId="16279" xr:uid="{00000000-0005-0000-0000-000019400000}"/>
    <cellStyle name="Normal 50 2 5" xfId="16280" xr:uid="{00000000-0005-0000-0000-00001A400000}"/>
    <cellStyle name="Normal 50 3" xfId="16281" xr:uid="{00000000-0005-0000-0000-00001B400000}"/>
    <cellStyle name="Normal 50 3 2" xfId="16282" xr:uid="{00000000-0005-0000-0000-00001C400000}"/>
    <cellStyle name="Normal 50 3 2 2" xfId="16283" xr:uid="{00000000-0005-0000-0000-00001D400000}"/>
    <cellStyle name="Normal 50 3 2 3" xfId="16284" xr:uid="{00000000-0005-0000-0000-00001E400000}"/>
    <cellStyle name="Normal 50 3 3" xfId="16285" xr:uid="{00000000-0005-0000-0000-00001F400000}"/>
    <cellStyle name="Normal 50 3 4" xfId="16286" xr:uid="{00000000-0005-0000-0000-000020400000}"/>
    <cellStyle name="Normal 50 4" xfId="16287" xr:uid="{00000000-0005-0000-0000-000021400000}"/>
    <cellStyle name="Normal 50 4 2" xfId="16288" xr:uid="{00000000-0005-0000-0000-000022400000}"/>
    <cellStyle name="Normal 50 4 2 2" xfId="16289" xr:uid="{00000000-0005-0000-0000-000023400000}"/>
    <cellStyle name="Normal 50 4 2 3" xfId="16290" xr:uid="{00000000-0005-0000-0000-000024400000}"/>
    <cellStyle name="Normal 50 4 3" xfId="16291" xr:uid="{00000000-0005-0000-0000-000025400000}"/>
    <cellStyle name="Normal 50 4 4" xfId="16292" xr:uid="{00000000-0005-0000-0000-000026400000}"/>
    <cellStyle name="Normal 50 5" xfId="16293" xr:uid="{00000000-0005-0000-0000-000027400000}"/>
    <cellStyle name="Normal 50 5 2" xfId="16294" xr:uid="{00000000-0005-0000-0000-000028400000}"/>
    <cellStyle name="Normal 50 5 3" xfId="16295" xr:uid="{00000000-0005-0000-0000-000029400000}"/>
    <cellStyle name="Normal 50 6" xfId="16296" xr:uid="{00000000-0005-0000-0000-00002A400000}"/>
    <cellStyle name="Normal 50 6 2" xfId="16297" xr:uid="{00000000-0005-0000-0000-00002B400000}"/>
    <cellStyle name="Normal 50 6 3" xfId="16298" xr:uid="{00000000-0005-0000-0000-00002C400000}"/>
    <cellStyle name="Normal 50 7" xfId="16299" xr:uid="{00000000-0005-0000-0000-00002D400000}"/>
    <cellStyle name="Normal 50 8" xfId="16300" xr:uid="{00000000-0005-0000-0000-00002E400000}"/>
    <cellStyle name="Normal 50 9" xfId="16301" xr:uid="{00000000-0005-0000-0000-00002F400000}"/>
    <cellStyle name="Normal 51" xfId="16302" xr:uid="{00000000-0005-0000-0000-000030400000}"/>
    <cellStyle name="Normal 51 2" xfId="16303" xr:uid="{00000000-0005-0000-0000-000031400000}"/>
    <cellStyle name="Normal 51 2 2" xfId="16304" xr:uid="{00000000-0005-0000-0000-000032400000}"/>
    <cellStyle name="Normal 51 2 2 2" xfId="16305" xr:uid="{00000000-0005-0000-0000-000033400000}"/>
    <cellStyle name="Normal 51 2 2 2 2" xfId="16306" xr:uid="{00000000-0005-0000-0000-000034400000}"/>
    <cellStyle name="Normal 51 2 2 2 3" xfId="16307" xr:uid="{00000000-0005-0000-0000-000035400000}"/>
    <cellStyle name="Normal 51 2 2 3" xfId="16308" xr:uid="{00000000-0005-0000-0000-000036400000}"/>
    <cellStyle name="Normal 51 2 2 4" xfId="16309" xr:uid="{00000000-0005-0000-0000-000037400000}"/>
    <cellStyle name="Normal 51 2 3" xfId="16310" xr:uid="{00000000-0005-0000-0000-000038400000}"/>
    <cellStyle name="Normal 51 2 3 2" xfId="16311" xr:uid="{00000000-0005-0000-0000-000039400000}"/>
    <cellStyle name="Normal 51 2 3 3" xfId="16312" xr:uid="{00000000-0005-0000-0000-00003A400000}"/>
    <cellStyle name="Normal 51 2 4" xfId="16313" xr:uid="{00000000-0005-0000-0000-00003B400000}"/>
    <cellStyle name="Normal 51 2 5" xfId="16314" xr:uid="{00000000-0005-0000-0000-00003C400000}"/>
    <cellStyle name="Normal 51 3" xfId="16315" xr:uid="{00000000-0005-0000-0000-00003D400000}"/>
    <cellStyle name="Normal 51 3 2" xfId="16316" xr:uid="{00000000-0005-0000-0000-00003E400000}"/>
    <cellStyle name="Normal 51 3 2 2" xfId="16317" xr:uid="{00000000-0005-0000-0000-00003F400000}"/>
    <cellStyle name="Normal 51 3 2 3" xfId="16318" xr:uid="{00000000-0005-0000-0000-000040400000}"/>
    <cellStyle name="Normal 51 3 3" xfId="16319" xr:uid="{00000000-0005-0000-0000-000041400000}"/>
    <cellStyle name="Normal 51 3 4" xfId="16320" xr:uid="{00000000-0005-0000-0000-000042400000}"/>
    <cellStyle name="Normal 51 4" xfId="16321" xr:uid="{00000000-0005-0000-0000-000043400000}"/>
    <cellStyle name="Normal 51 4 2" xfId="16322" xr:uid="{00000000-0005-0000-0000-000044400000}"/>
    <cellStyle name="Normal 51 4 2 2" xfId="16323" xr:uid="{00000000-0005-0000-0000-000045400000}"/>
    <cellStyle name="Normal 51 4 2 3" xfId="16324" xr:uid="{00000000-0005-0000-0000-000046400000}"/>
    <cellStyle name="Normal 51 4 3" xfId="16325" xr:uid="{00000000-0005-0000-0000-000047400000}"/>
    <cellStyle name="Normal 51 4 4" xfId="16326" xr:uid="{00000000-0005-0000-0000-000048400000}"/>
    <cellStyle name="Normal 51 5" xfId="16327" xr:uid="{00000000-0005-0000-0000-000049400000}"/>
    <cellStyle name="Normal 51 5 2" xfId="16328" xr:uid="{00000000-0005-0000-0000-00004A400000}"/>
    <cellStyle name="Normal 51 5 3" xfId="16329" xr:uid="{00000000-0005-0000-0000-00004B400000}"/>
    <cellStyle name="Normal 51 6" xfId="16330" xr:uid="{00000000-0005-0000-0000-00004C400000}"/>
    <cellStyle name="Normal 51 6 2" xfId="16331" xr:uid="{00000000-0005-0000-0000-00004D400000}"/>
    <cellStyle name="Normal 51 6 3" xfId="16332" xr:uid="{00000000-0005-0000-0000-00004E400000}"/>
    <cellStyle name="Normal 51 7" xfId="16333" xr:uid="{00000000-0005-0000-0000-00004F400000}"/>
    <cellStyle name="Normal 51 8" xfId="16334" xr:uid="{00000000-0005-0000-0000-000050400000}"/>
    <cellStyle name="Normal 51 9" xfId="16335" xr:uid="{00000000-0005-0000-0000-000051400000}"/>
    <cellStyle name="Normal 52" xfId="16336" xr:uid="{00000000-0005-0000-0000-000052400000}"/>
    <cellStyle name="Normal 52 2" xfId="16337" xr:uid="{00000000-0005-0000-0000-000053400000}"/>
    <cellStyle name="Normal 52 2 2" xfId="16338" xr:uid="{00000000-0005-0000-0000-000054400000}"/>
    <cellStyle name="Normal 52 2 2 2" xfId="16339" xr:uid="{00000000-0005-0000-0000-000055400000}"/>
    <cellStyle name="Normal 52 2 2 2 2" xfId="16340" xr:uid="{00000000-0005-0000-0000-000056400000}"/>
    <cellStyle name="Normal 52 2 2 2 3" xfId="16341" xr:uid="{00000000-0005-0000-0000-000057400000}"/>
    <cellStyle name="Normal 52 2 2 3" xfId="16342" xr:uid="{00000000-0005-0000-0000-000058400000}"/>
    <cellStyle name="Normal 52 2 2 4" xfId="16343" xr:uid="{00000000-0005-0000-0000-000059400000}"/>
    <cellStyle name="Normal 52 2 3" xfId="16344" xr:uid="{00000000-0005-0000-0000-00005A400000}"/>
    <cellStyle name="Normal 52 2 3 2" xfId="16345" xr:uid="{00000000-0005-0000-0000-00005B400000}"/>
    <cellStyle name="Normal 52 2 3 3" xfId="16346" xr:uid="{00000000-0005-0000-0000-00005C400000}"/>
    <cellStyle name="Normal 52 2 4" xfId="16347" xr:uid="{00000000-0005-0000-0000-00005D400000}"/>
    <cellStyle name="Normal 52 2 5" xfId="16348" xr:uid="{00000000-0005-0000-0000-00005E400000}"/>
    <cellStyle name="Normal 52 3" xfId="16349" xr:uid="{00000000-0005-0000-0000-00005F400000}"/>
    <cellStyle name="Normal 52 3 2" xfId="16350" xr:uid="{00000000-0005-0000-0000-000060400000}"/>
    <cellStyle name="Normal 52 3 2 2" xfId="16351" xr:uid="{00000000-0005-0000-0000-000061400000}"/>
    <cellStyle name="Normal 52 3 2 3" xfId="16352" xr:uid="{00000000-0005-0000-0000-000062400000}"/>
    <cellStyle name="Normal 52 3 3" xfId="16353" xr:uid="{00000000-0005-0000-0000-000063400000}"/>
    <cellStyle name="Normal 52 3 4" xfId="16354" xr:uid="{00000000-0005-0000-0000-000064400000}"/>
    <cellStyle name="Normal 52 4" xfId="16355" xr:uid="{00000000-0005-0000-0000-000065400000}"/>
    <cellStyle name="Normal 52 4 2" xfId="16356" xr:uid="{00000000-0005-0000-0000-000066400000}"/>
    <cellStyle name="Normal 52 4 2 2" xfId="16357" xr:uid="{00000000-0005-0000-0000-000067400000}"/>
    <cellStyle name="Normal 52 4 2 3" xfId="16358" xr:uid="{00000000-0005-0000-0000-000068400000}"/>
    <cellStyle name="Normal 52 4 3" xfId="16359" xr:uid="{00000000-0005-0000-0000-000069400000}"/>
    <cellStyle name="Normal 52 4 4" xfId="16360" xr:uid="{00000000-0005-0000-0000-00006A400000}"/>
    <cellStyle name="Normal 52 5" xfId="16361" xr:uid="{00000000-0005-0000-0000-00006B400000}"/>
    <cellStyle name="Normal 52 5 2" xfId="16362" xr:uid="{00000000-0005-0000-0000-00006C400000}"/>
    <cellStyle name="Normal 52 5 3" xfId="16363" xr:uid="{00000000-0005-0000-0000-00006D400000}"/>
    <cellStyle name="Normal 52 6" xfId="16364" xr:uid="{00000000-0005-0000-0000-00006E400000}"/>
    <cellStyle name="Normal 52 6 2" xfId="16365" xr:uid="{00000000-0005-0000-0000-00006F400000}"/>
    <cellStyle name="Normal 52 6 3" xfId="16366" xr:uid="{00000000-0005-0000-0000-000070400000}"/>
    <cellStyle name="Normal 52 7" xfId="16367" xr:uid="{00000000-0005-0000-0000-000071400000}"/>
    <cellStyle name="Normal 52 8" xfId="16368" xr:uid="{00000000-0005-0000-0000-000072400000}"/>
    <cellStyle name="Normal 52 9" xfId="16369" xr:uid="{00000000-0005-0000-0000-000073400000}"/>
    <cellStyle name="Normal 53" xfId="16370" xr:uid="{00000000-0005-0000-0000-000074400000}"/>
    <cellStyle name="Normal 53 2" xfId="16371" xr:uid="{00000000-0005-0000-0000-000075400000}"/>
    <cellStyle name="Normal 53 2 2" xfId="16372" xr:uid="{00000000-0005-0000-0000-000076400000}"/>
    <cellStyle name="Normal 53 2 2 2" xfId="16373" xr:uid="{00000000-0005-0000-0000-000077400000}"/>
    <cellStyle name="Normal 53 2 2 2 2" xfId="16374" xr:uid="{00000000-0005-0000-0000-000078400000}"/>
    <cellStyle name="Normal 53 2 2 2 3" xfId="16375" xr:uid="{00000000-0005-0000-0000-000079400000}"/>
    <cellStyle name="Normal 53 2 2 3" xfId="16376" xr:uid="{00000000-0005-0000-0000-00007A400000}"/>
    <cellStyle name="Normal 53 2 2 4" xfId="16377" xr:uid="{00000000-0005-0000-0000-00007B400000}"/>
    <cellStyle name="Normal 53 2 3" xfId="16378" xr:uid="{00000000-0005-0000-0000-00007C400000}"/>
    <cellStyle name="Normal 53 2 3 2" xfId="16379" xr:uid="{00000000-0005-0000-0000-00007D400000}"/>
    <cellStyle name="Normal 53 2 3 3" xfId="16380" xr:uid="{00000000-0005-0000-0000-00007E400000}"/>
    <cellStyle name="Normal 53 2 4" xfId="16381" xr:uid="{00000000-0005-0000-0000-00007F400000}"/>
    <cellStyle name="Normal 53 2 5" xfId="16382" xr:uid="{00000000-0005-0000-0000-000080400000}"/>
    <cellStyle name="Normal 53 3" xfId="16383" xr:uid="{00000000-0005-0000-0000-000081400000}"/>
    <cellStyle name="Normal 53 3 2" xfId="16384" xr:uid="{00000000-0005-0000-0000-000082400000}"/>
    <cellStyle name="Normal 53 3 2 2" xfId="16385" xr:uid="{00000000-0005-0000-0000-000083400000}"/>
    <cellStyle name="Normal 53 3 2 3" xfId="16386" xr:uid="{00000000-0005-0000-0000-000084400000}"/>
    <cellStyle name="Normal 53 3 3" xfId="16387" xr:uid="{00000000-0005-0000-0000-000085400000}"/>
    <cellStyle name="Normal 53 3 4" xfId="16388" xr:uid="{00000000-0005-0000-0000-000086400000}"/>
    <cellStyle name="Normal 53 4" xfId="16389" xr:uid="{00000000-0005-0000-0000-000087400000}"/>
    <cellStyle name="Normal 53 4 2" xfId="16390" xr:uid="{00000000-0005-0000-0000-000088400000}"/>
    <cellStyle name="Normal 53 4 2 2" xfId="16391" xr:uid="{00000000-0005-0000-0000-000089400000}"/>
    <cellStyle name="Normal 53 4 2 3" xfId="16392" xr:uid="{00000000-0005-0000-0000-00008A400000}"/>
    <cellStyle name="Normal 53 4 3" xfId="16393" xr:uid="{00000000-0005-0000-0000-00008B400000}"/>
    <cellStyle name="Normal 53 4 4" xfId="16394" xr:uid="{00000000-0005-0000-0000-00008C400000}"/>
    <cellStyle name="Normal 53 5" xfId="16395" xr:uid="{00000000-0005-0000-0000-00008D400000}"/>
    <cellStyle name="Normal 53 5 2" xfId="16396" xr:uid="{00000000-0005-0000-0000-00008E400000}"/>
    <cellStyle name="Normal 53 5 3" xfId="16397" xr:uid="{00000000-0005-0000-0000-00008F400000}"/>
    <cellStyle name="Normal 53 6" xfId="16398" xr:uid="{00000000-0005-0000-0000-000090400000}"/>
    <cellStyle name="Normal 53 6 2" xfId="16399" xr:uid="{00000000-0005-0000-0000-000091400000}"/>
    <cellStyle name="Normal 53 6 3" xfId="16400" xr:uid="{00000000-0005-0000-0000-000092400000}"/>
    <cellStyle name="Normal 53 7" xfId="16401" xr:uid="{00000000-0005-0000-0000-000093400000}"/>
    <cellStyle name="Normal 53 8" xfId="16402" xr:uid="{00000000-0005-0000-0000-000094400000}"/>
    <cellStyle name="Normal 53 9" xfId="16403" xr:uid="{00000000-0005-0000-0000-000095400000}"/>
    <cellStyle name="Normal 54" xfId="16404" xr:uid="{00000000-0005-0000-0000-000096400000}"/>
    <cellStyle name="Normal 54 2" xfId="16405" xr:uid="{00000000-0005-0000-0000-000097400000}"/>
    <cellStyle name="Normal 54 2 2" xfId="16406" xr:uid="{00000000-0005-0000-0000-000098400000}"/>
    <cellStyle name="Normal 54 2 2 2" xfId="16407" xr:uid="{00000000-0005-0000-0000-000099400000}"/>
    <cellStyle name="Normal 54 2 2 2 2" xfId="16408" xr:uid="{00000000-0005-0000-0000-00009A400000}"/>
    <cellStyle name="Normal 54 2 2 2 3" xfId="16409" xr:uid="{00000000-0005-0000-0000-00009B400000}"/>
    <cellStyle name="Normal 54 2 2 3" xfId="16410" xr:uid="{00000000-0005-0000-0000-00009C400000}"/>
    <cellStyle name="Normal 54 2 2 4" xfId="16411" xr:uid="{00000000-0005-0000-0000-00009D400000}"/>
    <cellStyle name="Normal 54 2 3" xfId="16412" xr:uid="{00000000-0005-0000-0000-00009E400000}"/>
    <cellStyle name="Normal 54 2 3 2" xfId="16413" xr:uid="{00000000-0005-0000-0000-00009F400000}"/>
    <cellStyle name="Normal 54 2 3 3" xfId="16414" xr:uid="{00000000-0005-0000-0000-0000A0400000}"/>
    <cellStyle name="Normal 54 2 4" xfId="16415" xr:uid="{00000000-0005-0000-0000-0000A1400000}"/>
    <cellStyle name="Normal 54 2 5" xfId="16416" xr:uid="{00000000-0005-0000-0000-0000A2400000}"/>
    <cellStyle name="Normal 54 3" xfId="16417" xr:uid="{00000000-0005-0000-0000-0000A3400000}"/>
    <cellStyle name="Normal 54 3 2" xfId="16418" xr:uid="{00000000-0005-0000-0000-0000A4400000}"/>
    <cellStyle name="Normal 54 3 2 2" xfId="16419" xr:uid="{00000000-0005-0000-0000-0000A5400000}"/>
    <cellStyle name="Normal 54 3 2 3" xfId="16420" xr:uid="{00000000-0005-0000-0000-0000A6400000}"/>
    <cellStyle name="Normal 54 3 3" xfId="16421" xr:uid="{00000000-0005-0000-0000-0000A7400000}"/>
    <cellStyle name="Normal 54 3 4" xfId="16422" xr:uid="{00000000-0005-0000-0000-0000A8400000}"/>
    <cellStyle name="Normal 54 4" xfId="16423" xr:uid="{00000000-0005-0000-0000-0000A9400000}"/>
    <cellStyle name="Normal 54 4 2" xfId="16424" xr:uid="{00000000-0005-0000-0000-0000AA400000}"/>
    <cellStyle name="Normal 54 4 2 2" xfId="16425" xr:uid="{00000000-0005-0000-0000-0000AB400000}"/>
    <cellStyle name="Normal 54 4 2 3" xfId="16426" xr:uid="{00000000-0005-0000-0000-0000AC400000}"/>
    <cellStyle name="Normal 54 4 3" xfId="16427" xr:uid="{00000000-0005-0000-0000-0000AD400000}"/>
    <cellStyle name="Normal 54 4 4" xfId="16428" xr:uid="{00000000-0005-0000-0000-0000AE400000}"/>
    <cellStyle name="Normal 54 5" xfId="16429" xr:uid="{00000000-0005-0000-0000-0000AF400000}"/>
    <cellStyle name="Normal 54 5 2" xfId="16430" xr:uid="{00000000-0005-0000-0000-0000B0400000}"/>
    <cellStyle name="Normal 54 5 3" xfId="16431" xr:uid="{00000000-0005-0000-0000-0000B1400000}"/>
    <cellStyle name="Normal 54 6" xfId="16432" xr:uid="{00000000-0005-0000-0000-0000B2400000}"/>
    <cellStyle name="Normal 54 6 2" xfId="16433" xr:uid="{00000000-0005-0000-0000-0000B3400000}"/>
    <cellStyle name="Normal 54 6 3" xfId="16434" xr:uid="{00000000-0005-0000-0000-0000B4400000}"/>
    <cellStyle name="Normal 54 7" xfId="16435" xr:uid="{00000000-0005-0000-0000-0000B5400000}"/>
    <cellStyle name="Normal 54 8" xfId="16436" xr:uid="{00000000-0005-0000-0000-0000B6400000}"/>
    <cellStyle name="Normal 54 9" xfId="16437" xr:uid="{00000000-0005-0000-0000-0000B7400000}"/>
    <cellStyle name="Normal 55" xfId="16438" xr:uid="{00000000-0005-0000-0000-0000B8400000}"/>
    <cellStyle name="Normal 55 2" xfId="16439" xr:uid="{00000000-0005-0000-0000-0000B9400000}"/>
    <cellStyle name="Normal 55 2 2" xfId="16440" xr:uid="{00000000-0005-0000-0000-0000BA400000}"/>
    <cellStyle name="Normal 55 2 2 2" xfId="16441" xr:uid="{00000000-0005-0000-0000-0000BB400000}"/>
    <cellStyle name="Normal 55 2 2 2 2" xfId="16442" xr:uid="{00000000-0005-0000-0000-0000BC400000}"/>
    <cellStyle name="Normal 55 2 2 2 3" xfId="16443" xr:uid="{00000000-0005-0000-0000-0000BD400000}"/>
    <cellStyle name="Normal 55 2 2 3" xfId="16444" xr:uid="{00000000-0005-0000-0000-0000BE400000}"/>
    <cellStyle name="Normal 55 2 2 4" xfId="16445" xr:uid="{00000000-0005-0000-0000-0000BF400000}"/>
    <cellStyle name="Normal 55 2 3" xfId="16446" xr:uid="{00000000-0005-0000-0000-0000C0400000}"/>
    <cellStyle name="Normal 55 2 3 2" xfId="16447" xr:uid="{00000000-0005-0000-0000-0000C1400000}"/>
    <cellStyle name="Normal 55 2 3 3" xfId="16448" xr:uid="{00000000-0005-0000-0000-0000C2400000}"/>
    <cellStyle name="Normal 55 2 4" xfId="16449" xr:uid="{00000000-0005-0000-0000-0000C3400000}"/>
    <cellStyle name="Normal 55 2 5" xfId="16450" xr:uid="{00000000-0005-0000-0000-0000C4400000}"/>
    <cellStyle name="Normal 55 3" xfId="16451" xr:uid="{00000000-0005-0000-0000-0000C5400000}"/>
    <cellStyle name="Normal 55 3 2" xfId="16452" xr:uid="{00000000-0005-0000-0000-0000C6400000}"/>
    <cellStyle name="Normal 55 3 2 2" xfId="16453" xr:uid="{00000000-0005-0000-0000-0000C7400000}"/>
    <cellStyle name="Normal 55 3 2 3" xfId="16454" xr:uid="{00000000-0005-0000-0000-0000C8400000}"/>
    <cellStyle name="Normal 55 3 3" xfId="16455" xr:uid="{00000000-0005-0000-0000-0000C9400000}"/>
    <cellStyle name="Normal 55 3 4" xfId="16456" xr:uid="{00000000-0005-0000-0000-0000CA400000}"/>
    <cellStyle name="Normal 55 4" xfId="16457" xr:uid="{00000000-0005-0000-0000-0000CB400000}"/>
    <cellStyle name="Normal 55 4 2" xfId="16458" xr:uid="{00000000-0005-0000-0000-0000CC400000}"/>
    <cellStyle name="Normal 55 4 2 2" xfId="16459" xr:uid="{00000000-0005-0000-0000-0000CD400000}"/>
    <cellStyle name="Normal 55 4 2 3" xfId="16460" xr:uid="{00000000-0005-0000-0000-0000CE400000}"/>
    <cellStyle name="Normal 55 4 3" xfId="16461" xr:uid="{00000000-0005-0000-0000-0000CF400000}"/>
    <cellStyle name="Normal 55 4 4" xfId="16462" xr:uid="{00000000-0005-0000-0000-0000D0400000}"/>
    <cellStyle name="Normal 55 5" xfId="16463" xr:uid="{00000000-0005-0000-0000-0000D1400000}"/>
    <cellStyle name="Normal 55 5 2" xfId="16464" xr:uid="{00000000-0005-0000-0000-0000D2400000}"/>
    <cellStyle name="Normal 55 5 3" xfId="16465" xr:uid="{00000000-0005-0000-0000-0000D3400000}"/>
    <cellStyle name="Normal 55 6" xfId="16466" xr:uid="{00000000-0005-0000-0000-0000D4400000}"/>
    <cellStyle name="Normal 55 6 2" xfId="16467" xr:uid="{00000000-0005-0000-0000-0000D5400000}"/>
    <cellStyle name="Normal 55 6 3" xfId="16468" xr:uid="{00000000-0005-0000-0000-0000D6400000}"/>
    <cellStyle name="Normal 55 7" xfId="16469" xr:uid="{00000000-0005-0000-0000-0000D7400000}"/>
    <cellStyle name="Normal 55 8" xfId="16470" xr:uid="{00000000-0005-0000-0000-0000D8400000}"/>
    <cellStyle name="Normal 55 9" xfId="16471" xr:uid="{00000000-0005-0000-0000-0000D9400000}"/>
    <cellStyle name="Normal 56" xfId="16472" xr:uid="{00000000-0005-0000-0000-0000DA400000}"/>
    <cellStyle name="Normal 56 2" xfId="16473" xr:uid="{00000000-0005-0000-0000-0000DB400000}"/>
    <cellStyle name="Normal 56 2 2" xfId="16474" xr:uid="{00000000-0005-0000-0000-0000DC400000}"/>
    <cellStyle name="Normal 56 2 2 2" xfId="16475" xr:uid="{00000000-0005-0000-0000-0000DD400000}"/>
    <cellStyle name="Normal 56 2 2 2 2" xfId="16476" xr:uid="{00000000-0005-0000-0000-0000DE400000}"/>
    <cellStyle name="Normal 56 2 2 2 3" xfId="16477" xr:uid="{00000000-0005-0000-0000-0000DF400000}"/>
    <cellStyle name="Normal 56 2 2 3" xfId="16478" xr:uid="{00000000-0005-0000-0000-0000E0400000}"/>
    <cellStyle name="Normal 56 2 2 4" xfId="16479" xr:uid="{00000000-0005-0000-0000-0000E1400000}"/>
    <cellStyle name="Normal 56 2 3" xfId="16480" xr:uid="{00000000-0005-0000-0000-0000E2400000}"/>
    <cellStyle name="Normal 56 2 3 2" xfId="16481" xr:uid="{00000000-0005-0000-0000-0000E3400000}"/>
    <cellStyle name="Normal 56 2 3 3" xfId="16482" xr:uid="{00000000-0005-0000-0000-0000E4400000}"/>
    <cellStyle name="Normal 56 2 4" xfId="16483" xr:uid="{00000000-0005-0000-0000-0000E5400000}"/>
    <cellStyle name="Normal 56 2 5" xfId="16484" xr:uid="{00000000-0005-0000-0000-0000E6400000}"/>
    <cellStyle name="Normal 56 3" xfId="16485" xr:uid="{00000000-0005-0000-0000-0000E7400000}"/>
    <cellStyle name="Normal 56 3 2" xfId="16486" xr:uid="{00000000-0005-0000-0000-0000E8400000}"/>
    <cellStyle name="Normal 56 3 2 2" xfId="16487" xr:uid="{00000000-0005-0000-0000-0000E9400000}"/>
    <cellStyle name="Normal 56 3 2 3" xfId="16488" xr:uid="{00000000-0005-0000-0000-0000EA400000}"/>
    <cellStyle name="Normal 56 3 3" xfId="16489" xr:uid="{00000000-0005-0000-0000-0000EB400000}"/>
    <cellStyle name="Normal 56 3 4" xfId="16490" xr:uid="{00000000-0005-0000-0000-0000EC400000}"/>
    <cellStyle name="Normal 56 4" xfId="16491" xr:uid="{00000000-0005-0000-0000-0000ED400000}"/>
    <cellStyle name="Normal 56 4 2" xfId="16492" xr:uid="{00000000-0005-0000-0000-0000EE400000}"/>
    <cellStyle name="Normal 56 4 2 2" xfId="16493" xr:uid="{00000000-0005-0000-0000-0000EF400000}"/>
    <cellStyle name="Normal 56 4 2 3" xfId="16494" xr:uid="{00000000-0005-0000-0000-0000F0400000}"/>
    <cellStyle name="Normal 56 4 3" xfId="16495" xr:uid="{00000000-0005-0000-0000-0000F1400000}"/>
    <cellStyle name="Normal 56 4 4" xfId="16496" xr:uid="{00000000-0005-0000-0000-0000F2400000}"/>
    <cellStyle name="Normal 56 5" xfId="16497" xr:uid="{00000000-0005-0000-0000-0000F3400000}"/>
    <cellStyle name="Normal 56 5 2" xfId="16498" xr:uid="{00000000-0005-0000-0000-0000F4400000}"/>
    <cellStyle name="Normal 56 5 3" xfId="16499" xr:uid="{00000000-0005-0000-0000-0000F5400000}"/>
    <cellStyle name="Normal 56 6" xfId="16500" xr:uid="{00000000-0005-0000-0000-0000F6400000}"/>
    <cellStyle name="Normal 56 6 2" xfId="16501" xr:uid="{00000000-0005-0000-0000-0000F7400000}"/>
    <cellStyle name="Normal 56 6 3" xfId="16502" xr:uid="{00000000-0005-0000-0000-0000F8400000}"/>
    <cellStyle name="Normal 56 7" xfId="16503" xr:uid="{00000000-0005-0000-0000-0000F9400000}"/>
    <cellStyle name="Normal 56 8" xfId="16504" xr:uid="{00000000-0005-0000-0000-0000FA400000}"/>
    <cellStyle name="Normal 56 9" xfId="16505" xr:uid="{00000000-0005-0000-0000-0000FB400000}"/>
    <cellStyle name="Normal 57" xfId="16506" xr:uid="{00000000-0005-0000-0000-0000FC400000}"/>
    <cellStyle name="Normal 57 2" xfId="16507" xr:uid="{00000000-0005-0000-0000-0000FD400000}"/>
    <cellStyle name="Normal 57 2 2" xfId="16508" xr:uid="{00000000-0005-0000-0000-0000FE400000}"/>
    <cellStyle name="Normal 57 2 2 2" xfId="16509" xr:uid="{00000000-0005-0000-0000-0000FF400000}"/>
    <cellStyle name="Normal 57 2 2 2 2" xfId="16510" xr:uid="{00000000-0005-0000-0000-000000410000}"/>
    <cellStyle name="Normal 57 2 2 2 3" xfId="16511" xr:uid="{00000000-0005-0000-0000-000001410000}"/>
    <cellStyle name="Normal 57 2 2 3" xfId="16512" xr:uid="{00000000-0005-0000-0000-000002410000}"/>
    <cellStyle name="Normal 57 2 2 4" xfId="16513" xr:uid="{00000000-0005-0000-0000-000003410000}"/>
    <cellStyle name="Normal 57 2 3" xfId="16514" xr:uid="{00000000-0005-0000-0000-000004410000}"/>
    <cellStyle name="Normal 57 2 3 2" xfId="16515" xr:uid="{00000000-0005-0000-0000-000005410000}"/>
    <cellStyle name="Normal 57 2 3 3" xfId="16516" xr:uid="{00000000-0005-0000-0000-000006410000}"/>
    <cellStyle name="Normal 57 2 4" xfId="16517" xr:uid="{00000000-0005-0000-0000-000007410000}"/>
    <cellStyle name="Normal 57 2 5" xfId="16518" xr:uid="{00000000-0005-0000-0000-000008410000}"/>
    <cellStyle name="Normal 57 3" xfId="16519" xr:uid="{00000000-0005-0000-0000-000009410000}"/>
    <cellStyle name="Normal 57 3 2" xfId="16520" xr:uid="{00000000-0005-0000-0000-00000A410000}"/>
    <cellStyle name="Normal 57 3 2 2" xfId="16521" xr:uid="{00000000-0005-0000-0000-00000B410000}"/>
    <cellStyle name="Normal 57 3 2 3" xfId="16522" xr:uid="{00000000-0005-0000-0000-00000C410000}"/>
    <cellStyle name="Normal 57 3 3" xfId="16523" xr:uid="{00000000-0005-0000-0000-00000D410000}"/>
    <cellStyle name="Normal 57 3 4" xfId="16524" xr:uid="{00000000-0005-0000-0000-00000E410000}"/>
    <cellStyle name="Normal 57 4" xfId="16525" xr:uid="{00000000-0005-0000-0000-00000F410000}"/>
    <cellStyle name="Normal 57 4 2" xfId="16526" xr:uid="{00000000-0005-0000-0000-000010410000}"/>
    <cellStyle name="Normal 57 4 2 2" xfId="16527" xr:uid="{00000000-0005-0000-0000-000011410000}"/>
    <cellStyle name="Normal 57 4 2 3" xfId="16528" xr:uid="{00000000-0005-0000-0000-000012410000}"/>
    <cellStyle name="Normal 57 4 3" xfId="16529" xr:uid="{00000000-0005-0000-0000-000013410000}"/>
    <cellStyle name="Normal 57 4 4" xfId="16530" xr:uid="{00000000-0005-0000-0000-000014410000}"/>
    <cellStyle name="Normal 57 5" xfId="16531" xr:uid="{00000000-0005-0000-0000-000015410000}"/>
    <cellStyle name="Normal 57 5 2" xfId="16532" xr:uid="{00000000-0005-0000-0000-000016410000}"/>
    <cellStyle name="Normal 57 5 3" xfId="16533" xr:uid="{00000000-0005-0000-0000-000017410000}"/>
    <cellStyle name="Normal 57 6" xfId="16534" xr:uid="{00000000-0005-0000-0000-000018410000}"/>
    <cellStyle name="Normal 57 6 2" xfId="16535" xr:uid="{00000000-0005-0000-0000-000019410000}"/>
    <cellStyle name="Normal 57 6 3" xfId="16536" xr:uid="{00000000-0005-0000-0000-00001A410000}"/>
    <cellStyle name="Normal 57 7" xfId="16537" xr:uid="{00000000-0005-0000-0000-00001B410000}"/>
    <cellStyle name="Normal 57 8" xfId="16538" xr:uid="{00000000-0005-0000-0000-00001C410000}"/>
    <cellStyle name="Normal 57 9" xfId="16539" xr:uid="{00000000-0005-0000-0000-00001D410000}"/>
    <cellStyle name="Normal 58" xfId="16540" xr:uid="{00000000-0005-0000-0000-00001E410000}"/>
    <cellStyle name="Normal 58 10" xfId="44443" xr:uid="{00000000-0005-0000-0000-00001F410000}"/>
    <cellStyle name="Normal 58 2" xfId="16541" xr:uid="{00000000-0005-0000-0000-000020410000}"/>
    <cellStyle name="Normal 58 2 2" xfId="16542" xr:uid="{00000000-0005-0000-0000-000021410000}"/>
    <cellStyle name="Normal 58 2 2 2" xfId="16543" xr:uid="{00000000-0005-0000-0000-000022410000}"/>
    <cellStyle name="Normal 58 2 2 2 2" xfId="16544" xr:uid="{00000000-0005-0000-0000-000023410000}"/>
    <cellStyle name="Normal 58 2 2 2 3" xfId="16545" xr:uid="{00000000-0005-0000-0000-000024410000}"/>
    <cellStyle name="Normal 58 2 2 3" xfId="16546" xr:uid="{00000000-0005-0000-0000-000025410000}"/>
    <cellStyle name="Normal 58 2 2 4" xfId="16547" xr:uid="{00000000-0005-0000-0000-000026410000}"/>
    <cellStyle name="Normal 58 2 3" xfId="16548" xr:uid="{00000000-0005-0000-0000-000027410000}"/>
    <cellStyle name="Normal 58 2 3 2" xfId="16549" xr:uid="{00000000-0005-0000-0000-000028410000}"/>
    <cellStyle name="Normal 58 2 3 3" xfId="16550" xr:uid="{00000000-0005-0000-0000-000029410000}"/>
    <cellStyle name="Normal 58 2 4" xfId="16551" xr:uid="{00000000-0005-0000-0000-00002A410000}"/>
    <cellStyle name="Normal 58 2 5" xfId="16552" xr:uid="{00000000-0005-0000-0000-00002B410000}"/>
    <cellStyle name="Normal 58 3" xfId="16553" xr:uid="{00000000-0005-0000-0000-00002C410000}"/>
    <cellStyle name="Normal 58 3 2" xfId="16554" xr:uid="{00000000-0005-0000-0000-00002D410000}"/>
    <cellStyle name="Normal 58 3 2 2" xfId="16555" xr:uid="{00000000-0005-0000-0000-00002E410000}"/>
    <cellStyle name="Normal 58 3 2 3" xfId="16556" xr:uid="{00000000-0005-0000-0000-00002F410000}"/>
    <cellStyle name="Normal 58 3 3" xfId="16557" xr:uid="{00000000-0005-0000-0000-000030410000}"/>
    <cellStyle name="Normal 58 3 4" xfId="16558" xr:uid="{00000000-0005-0000-0000-000031410000}"/>
    <cellStyle name="Normal 58 4" xfId="16559" xr:uid="{00000000-0005-0000-0000-000032410000}"/>
    <cellStyle name="Normal 58 4 2" xfId="16560" xr:uid="{00000000-0005-0000-0000-000033410000}"/>
    <cellStyle name="Normal 58 4 2 2" xfId="16561" xr:uid="{00000000-0005-0000-0000-000034410000}"/>
    <cellStyle name="Normal 58 4 2 3" xfId="16562" xr:uid="{00000000-0005-0000-0000-000035410000}"/>
    <cellStyle name="Normal 58 4 3" xfId="16563" xr:uid="{00000000-0005-0000-0000-000036410000}"/>
    <cellStyle name="Normal 58 4 4" xfId="16564" xr:uid="{00000000-0005-0000-0000-000037410000}"/>
    <cellStyle name="Normal 58 5" xfId="16565" xr:uid="{00000000-0005-0000-0000-000038410000}"/>
    <cellStyle name="Normal 58 5 2" xfId="16566" xr:uid="{00000000-0005-0000-0000-000039410000}"/>
    <cellStyle name="Normal 58 5 3" xfId="16567" xr:uid="{00000000-0005-0000-0000-00003A410000}"/>
    <cellStyle name="Normal 58 6" xfId="16568" xr:uid="{00000000-0005-0000-0000-00003B410000}"/>
    <cellStyle name="Normal 58 6 2" xfId="16569" xr:uid="{00000000-0005-0000-0000-00003C410000}"/>
    <cellStyle name="Normal 58 6 3" xfId="16570" xr:uid="{00000000-0005-0000-0000-00003D410000}"/>
    <cellStyle name="Normal 58 7" xfId="16571" xr:uid="{00000000-0005-0000-0000-00003E410000}"/>
    <cellStyle name="Normal 58 8" xfId="16572" xr:uid="{00000000-0005-0000-0000-00003F410000}"/>
    <cellStyle name="Normal 58 9" xfId="16573" xr:uid="{00000000-0005-0000-0000-000040410000}"/>
    <cellStyle name="Normal 59" xfId="16574" xr:uid="{00000000-0005-0000-0000-000041410000}"/>
    <cellStyle name="Normal 59 2" xfId="16575" xr:uid="{00000000-0005-0000-0000-000042410000}"/>
    <cellStyle name="Normal 59 2 2" xfId="16576" xr:uid="{00000000-0005-0000-0000-000043410000}"/>
    <cellStyle name="Normal 59 2 2 2" xfId="16577" xr:uid="{00000000-0005-0000-0000-000044410000}"/>
    <cellStyle name="Normal 59 2 2 2 2" xfId="16578" xr:uid="{00000000-0005-0000-0000-000045410000}"/>
    <cellStyle name="Normal 59 2 2 2 3" xfId="16579" xr:uid="{00000000-0005-0000-0000-000046410000}"/>
    <cellStyle name="Normal 59 2 2 3" xfId="16580" xr:uid="{00000000-0005-0000-0000-000047410000}"/>
    <cellStyle name="Normal 59 2 2 4" xfId="16581" xr:uid="{00000000-0005-0000-0000-000048410000}"/>
    <cellStyle name="Normal 59 2 3" xfId="16582" xr:uid="{00000000-0005-0000-0000-000049410000}"/>
    <cellStyle name="Normal 59 2 3 2" xfId="16583" xr:uid="{00000000-0005-0000-0000-00004A410000}"/>
    <cellStyle name="Normal 59 2 3 3" xfId="16584" xr:uid="{00000000-0005-0000-0000-00004B410000}"/>
    <cellStyle name="Normal 59 2 4" xfId="16585" xr:uid="{00000000-0005-0000-0000-00004C410000}"/>
    <cellStyle name="Normal 59 2 5" xfId="16586" xr:uid="{00000000-0005-0000-0000-00004D410000}"/>
    <cellStyle name="Normal 59 3" xfId="16587" xr:uid="{00000000-0005-0000-0000-00004E410000}"/>
    <cellStyle name="Normal 59 3 2" xfId="16588" xr:uid="{00000000-0005-0000-0000-00004F410000}"/>
    <cellStyle name="Normal 59 3 2 2" xfId="16589" xr:uid="{00000000-0005-0000-0000-000050410000}"/>
    <cellStyle name="Normal 59 3 2 3" xfId="16590" xr:uid="{00000000-0005-0000-0000-000051410000}"/>
    <cellStyle name="Normal 59 3 3" xfId="16591" xr:uid="{00000000-0005-0000-0000-000052410000}"/>
    <cellStyle name="Normal 59 3 4" xfId="16592" xr:uid="{00000000-0005-0000-0000-000053410000}"/>
    <cellStyle name="Normal 59 4" xfId="16593" xr:uid="{00000000-0005-0000-0000-000054410000}"/>
    <cellStyle name="Normal 59 4 2" xfId="16594" xr:uid="{00000000-0005-0000-0000-000055410000}"/>
    <cellStyle name="Normal 59 4 2 2" xfId="16595" xr:uid="{00000000-0005-0000-0000-000056410000}"/>
    <cellStyle name="Normal 59 4 2 3" xfId="16596" xr:uid="{00000000-0005-0000-0000-000057410000}"/>
    <cellStyle name="Normal 59 4 3" xfId="16597" xr:uid="{00000000-0005-0000-0000-000058410000}"/>
    <cellStyle name="Normal 59 4 4" xfId="16598" xr:uid="{00000000-0005-0000-0000-000059410000}"/>
    <cellStyle name="Normal 59 5" xfId="16599" xr:uid="{00000000-0005-0000-0000-00005A410000}"/>
    <cellStyle name="Normal 59 5 2" xfId="16600" xr:uid="{00000000-0005-0000-0000-00005B410000}"/>
    <cellStyle name="Normal 59 5 3" xfId="16601" xr:uid="{00000000-0005-0000-0000-00005C410000}"/>
    <cellStyle name="Normal 59 6" xfId="16602" xr:uid="{00000000-0005-0000-0000-00005D410000}"/>
    <cellStyle name="Normal 59 6 2" xfId="16603" xr:uid="{00000000-0005-0000-0000-00005E410000}"/>
    <cellStyle name="Normal 59 6 3" xfId="16604" xr:uid="{00000000-0005-0000-0000-00005F410000}"/>
    <cellStyle name="Normal 59 7" xfId="16605" xr:uid="{00000000-0005-0000-0000-000060410000}"/>
    <cellStyle name="Normal 59 8" xfId="16606" xr:uid="{00000000-0005-0000-0000-000061410000}"/>
    <cellStyle name="Normal 59 9" xfId="16607" xr:uid="{00000000-0005-0000-0000-000062410000}"/>
    <cellStyle name="Normal 6" xfId="16608" xr:uid="{00000000-0005-0000-0000-000063410000}"/>
    <cellStyle name="Normal 6 10" xfId="16609" xr:uid="{00000000-0005-0000-0000-000064410000}"/>
    <cellStyle name="Normal 6 11" xfId="16610" xr:uid="{00000000-0005-0000-0000-000065410000}"/>
    <cellStyle name="Normal 6 12" xfId="44319" xr:uid="{00000000-0005-0000-0000-000066410000}"/>
    <cellStyle name="Normal 6 2" xfId="16611" xr:uid="{00000000-0005-0000-0000-000067410000}"/>
    <cellStyle name="Normal 6 2 2" xfId="16612" xr:uid="{00000000-0005-0000-0000-000068410000}"/>
    <cellStyle name="Normal 6 2 2 2" xfId="16613" xr:uid="{00000000-0005-0000-0000-000069410000}"/>
    <cellStyle name="Normal 6 2 2 2 2" xfId="16614" xr:uid="{00000000-0005-0000-0000-00006A410000}"/>
    <cellStyle name="Normal 6 2 2 2 3" xfId="16615" xr:uid="{00000000-0005-0000-0000-00006B410000}"/>
    <cellStyle name="Normal 6 2 2 3" xfId="16616" xr:uid="{00000000-0005-0000-0000-00006C410000}"/>
    <cellStyle name="Normal 6 2 2 4" xfId="16617" xr:uid="{00000000-0005-0000-0000-00006D410000}"/>
    <cellStyle name="Normal 6 2 3" xfId="16618" xr:uid="{00000000-0005-0000-0000-00006E410000}"/>
    <cellStyle name="Normal 6 2 3 2" xfId="16619" xr:uid="{00000000-0005-0000-0000-00006F410000}"/>
    <cellStyle name="Normal 6 2 3 2 2" xfId="16620" xr:uid="{00000000-0005-0000-0000-000070410000}"/>
    <cellStyle name="Normal 6 2 3 2 3" xfId="16621" xr:uid="{00000000-0005-0000-0000-000071410000}"/>
    <cellStyle name="Normal 6 2 3 3" xfId="16622" xr:uid="{00000000-0005-0000-0000-000072410000}"/>
    <cellStyle name="Normal 6 2 3 4" xfId="16623" xr:uid="{00000000-0005-0000-0000-000073410000}"/>
    <cellStyle name="Normal 6 2 4" xfId="16624" xr:uid="{00000000-0005-0000-0000-000074410000}"/>
    <cellStyle name="Normal 6 2 4 2" xfId="16625" xr:uid="{00000000-0005-0000-0000-000075410000}"/>
    <cellStyle name="Normal 6 2 4 3" xfId="16626" xr:uid="{00000000-0005-0000-0000-000076410000}"/>
    <cellStyle name="Normal 6 2 5" xfId="16627" xr:uid="{00000000-0005-0000-0000-000077410000}"/>
    <cellStyle name="Normal 6 2 6" xfId="16628" xr:uid="{00000000-0005-0000-0000-000078410000}"/>
    <cellStyle name="Normal 6 3" xfId="16629" xr:uid="{00000000-0005-0000-0000-000079410000}"/>
    <cellStyle name="Normal 6 3 2" xfId="16630" xr:uid="{00000000-0005-0000-0000-00007A410000}"/>
    <cellStyle name="Normal 6 3 2 2" xfId="16631" xr:uid="{00000000-0005-0000-0000-00007B410000}"/>
    <cellStyle name="Normal 6 3 2 3" xfId="16632" xr:uid="{00000000-0005-0000-0000-00007C410000}"/>
    <cellStyle name="Normal 6 3 3" xfId="16633" xr:uid="{00000000-0005-0000-0000-00007D410000}"/>
    <cellStyle name="Normal 6 3 4" xfId="16634" xr:uid="{00000000-0005-0000-0000-00007E410000}"/>
    <cellStyle name="Normal 6 4" xfId="16635" xr:uid="{00000000-0005-0000-0000-00007F410000}"/>
    <cellStyle name="Normal 6 4 2" xfId="16636" xr:uid="{00000000-0005-0000-0000-000080410000}"/>
    <cellStyle name="Normal 6 4 2 2" xfId="16637" xr:uid="{00000000-0005-0000-0000-000081410000}"/>
    <cellStyle name="Normal 6 4 2 3" xfId="16638" xr:uid="{00000000-0005-0000-0000-000082410000}"/>
    <cellStyle name="Normal 6 4 3" xfId="16639" xr:uid="{00000000-0005-0000-0000-000083410000}"/>
    <cellStyle name="Normal 6 4 4" xfId="16640" xr:uid="{00000000-0005-0000-0000-000084410000}"/>
    <cellStyle name="Normal 6 5" xfId="16641" xr:uid="{00000000-0005-0000-0000-000085410000}"/>
    <cellStyle name="Normal 6 5 2" xfId="16642" xr:uid="{00000000-0005-0000-0000-000086410000}"/>
    <cellStyle name="Normal 6 5 2 2" xfId="16643" xr:uid="{00000000-0005-0000-0000-000087410000}"/>
    <cellStyle name="Normal 6 5 2 3" xfId="16644" xr:uid="{00000000-0005-0000-0000-000088410000}"/>
    <cellStyle name="Normal 6 5 3" xfId="16645" xr:uid="{00000000-0005-0000-0000-000089410000}"/>
    <cellStyle name="Normal 6 5 4" xfId="16646" xr:uid="{00000000-0005-0000-0000-00008A410000}"/>
    <cellStyle name="Normal 6 6" xfId="16647" xr:uid="{00000000-0005-0000-0000-00008B410000}"/>
    <cellStyle name="Normal 6 6 2" xfId="16648" xr:uid="{00000000-0005-0000-0000-00008C410000}"/>
    <cellStyle name="Normal 6 6 3" xfId="16649" xr:uid="{00000000-0005-0000-0000-00008D410000}"/>
    <cellStyle name="Normal 6 7" xfId="16650" xr:uid="{00000000-0005-0000-0000-00008E410000}"/>
    <cellStyle name="Normal 6 7 2" xfId="16651" xr:uid="{00000000-0005-0000-0000-00008F410000}"/>
    <cellStyle name="Normal 6 7 3" xfId="16652" xr:uid="{00000000-0005-0000-0000-000090410000}"/>
    <cellStyle name="Normal 6 8" xfId="16653" xr:uid="{00000000-0005-0000-0000-000091410000}"/>
    <cellStyle name="Normal 6 8 2" xfId="16654" xr:uid="{00000000-0005-0000-0000-000092410000}"/>
    <cellStyle name="Normal 6 8 3" xfId="16655" xr:uid="{00000000-0005-0000-0000-000093410000}"/>
    <cellStyle name="Normal 6 9" xfId="16656" xr:uid="{00000000-0005-0000-0000-000094410000}"/>
    <cellStyle name="Normal 60" xfId="16657" xr:uid="{00000000-0005-0000-0000-000095410000}"/>
    <cellStyle name="Normal 60 2" xfId="16658" xr:uid="{00000000-0005-0000-0000-000096410000}"/>
    <cellStyle name="Normal 60 2 2" xfId="16659" xr:uid="{00000000-0005-0000-0000-000097410000}"/>
    <cellStyle name="Normal 60 2 2 2" xfId="16660" xr:uid="{00000000-0005-0000-0000-000098410000}"/>
    <cellStyle name="Normal 60 2 2 2 2" xfId="16661" xr:uid="{00000000-0005-0000-0000-000099410000}"/>
    <cellStyle name="Normal 60 2 2 2 3" xfId="16662" xr:uid="{00000000-0005-0000-0000-00009A410000}"/>
    <cellStyle name="Normal 60 2 2 3" xfId="16663" xr:uid="{00000000-0005-0000-0000-00009B410000}"/>
    <cellStyle name="Normal 60 2 2 4" xfId="16664" xr:uid="{00000000-0005-0000-0000-00009C410000}"/>
    <cellStyle name="Normal 60 2 3" xfId="16665" xr:uid="{00000000-0005-0000-0000-00009D410000}"/>
    <cellStyle name="Normal 60 2 3 2" xfId="16666" xr:uid="{00000000-0005-0000-0000-00009E410000}"/>
    <cellStyle name="Normal 60 2 3 3" xfId="16667" xr:uid="{00000000-0005-0000-0000-00009F410000}"/>
    <cellStyle name="Normal 60 2 4" xfId="16668" xr:uid="{00000000-0005-0000-0000-0000A0410000}"/>
    <cellStyle name="Normal 60 2 5" xfId="16669" xr:uid="{00000000-0005-0000-0000-0000A1410000}"/>
    <cellStyle name="Normal 60 3" xfId="16670" xr:uid="{00000000-0005-0000-0000-0000A2410000}"/>
    <cellStyle name="Normal 60 3 2" xfId="16671" xr:uid="{00000000-0005-0000-0000-0000A3410000}"/>
    <cellStyle name="Normal 60 3 2 2" xfId="16672" xr:uid="{00000000-0005-0000-0000-0000A4410000}"/>
    <cellStyle name="Normal 60 3 2 3" xfId="16673" xr:uid="{00000000-0005-0000-0000-0000A5410000}"/>
    <cellStyle name="Normal 60 3 3" xfId="16674" xr:uid="{00000000-0005-0000-0000-0000A6410000}"/>
    <cellStyle name="Normal 60 3 4" xfId="16675" xr:uid="{00000000-0005-0000-0000-0000A7410000}"/>
    <cellStyle name="Normal 60 4" xfId="16676" xr:uid="{00000000-0005-0000-0000-0000A8410000}"/>
    <cellStyle name="Normal 60 4 2" xfId="16677" xr:uid="{00000000-0005-0000-0000-0000A9410000}"/>
    <cellStyle name="Normal 60 4 2 2" xfId="16678" xr:uid="{00000000-0005-0000-0000-0000AA410000}"/>
    <cellStyle name="Normal 60 4 2 3" xfId="16679" xr:uid="{00000000-0005-0000-0000-0000AB410000}"/>
    <cellStyle name="Normal 60 4 3" xfId="16680" xr:uid="{00000000-0005-0000-0000-0000AC410000}"/>
    <cellStyle name="Normal 60 4 4" xfId="16681" xr:uid="{00000000-0005-0000-0000-0000AD410000}"/>
    <cellStyle name="Normal 60 5" xfId="16682" xr:uid="{00000000-0005-0000-0000-0000AE410000}"/>
    <cellStyle name="Normal 60 5 2" xfId="16683" xr:uid="{00000000-0005-0000-0000-0000AF410000}"/>
    <cellStyle name="Normal 60 5 3" xfId="16684" xr:uid="{00000000-0005-0000-0000-0000B0410000}"/>
    <cellStyle name="Normal 60 6" xfId="16685" xr:uid="{00000000-0005-0000-0000-0000B1410000}"/>
    <cellStyle name="Normal 60 6 2" xfId="16686" xr:uid="{00000000-0005-0000-0000-0000B2410000}"/>
    <cellStyle name="Normal 60 6 3" xfId="16687" xr:uid="{00000000-0005-0000-0000-0000B3410000}"/>
    <cellStyle name="Normal 60 7" xfId="16688" xr:uid="{00000000-0005-0000-0000-0000B4410000}"/>
    <cellStyle name="Normal 60 8" xfId="16689" xr:uid="{00000000-0005-0000-0000-0000B5410000}"/>
    <cellStyle name="Normal 60 9" xfId="16690" xr:uid="{00000000-0005-0000-0000-0000B6410000}"/>
    <cellStyle name="Normal 61" xfId="16691" xr:uid="{00000000-0005-0000-0000-0000B7410000}"/>
    <cellStyle name="Normal 61 2" xfId="16692" xr:uid="{00000000-0005-0000-0000-0000B8410000}"/>
    <cellStyle name="Normal 61 2 2" xfId="16693" xr:uid="{00000000-0005-0000-0000-0000B9410000}"/>
    <cellStyle name="Normal 61 2 2 2" xfId="16694" xr:uid="{00000000-0005-0000-0000-0000BA410000}"/>
    <cellStyle name="Normal 61 2 2 2 2" xfId="16695" xr:uid="{00000000-0005-0000-0000-0000BB410000}"/>
    <cellStyle name="Normal 61 2 2 2 3" xfId="16696" xr:uid="{00000000-0005-0000-0000-0000BC410000}"/>
    <cellStyle name="Normal 61 2 2 3" xfId="16697" xr:uid="{00000000-0005-0000-0000-0000BD410000}"/>
    <cellStyle name="Normal 61 2 2 4" xfId="16698" xr:uid="{00000000-0005-0000-0000-0000BE410000}"/>
    <cellStyle name="Normal 61 2 3" xfId="16699" xr:uid="{00000000-0005-0000-0000-0000BF410000}"/>
    <cellStyle name="Normal 61 2 3 2" xfId="16700" xr:uid="{00000000-0005-0000-0000-0000C0410000}"/>
    <cellStyle name="Normal 61 2 3 3" xfId="16701" xr:uid="{00000000-0005-0000-0000-0000C1410000}"/>
    <cellStyle name="Normal 61 2 4" xfId="16702" xr:uid="{00000000-0005-0000-0000-0000C2410000}"/>
    <cellStyle name="Normal 61 2 5" xfId="16703" xr:uid="{00000000-0005-0000-0000-0000C3410000}"/>
    <cellStyle name="Normal 61 3" xfId="16704" xr:uid="{00000000-0005-0000-0000-0000C4410000}"/>
    <cellStyle name="Normal 61 3 2" xfId="16705" xr:uid="{00000000-0005-0000-0000-0000C5410000}"/>
    <cellStyle name="Normal 61 3 2 2" xfId="16706" xr:uid="{00000000-0005-0000-0000-0000C6410000}"/>
    <cellStyle name="Normal 61 3 2 3" xfId="16707" xr:uid="{00000000-0005-0000-0000-0000C7410000}"/>
    <cellStyle name="Normal 61 3 3" xfId="16708" xr:uid="{00000000-0005-0000-0000-0000C8410000}"/>
    <cellStyle name="Normal 61 3 4" xfId="16709" xr:uid="{00000000-0005-0000-0000-0000C9410000}"/>
    <cellStyle name="Normal 61 4" xfId="16710" xr:uid="{00000000-0005-0000-0000-0000CA410000}"/>
    <cellStyle name="Normal 61 4 2" xfId="16711" xr:uid="{00000000-0005-0000-0000-0000CB410000}"/>
    <cellStyle name="Normal 61 4 2 2" xfId="16712" xr:uid="{00000000-0005-0000-0000-0000CC410000}"/>
    <cellStyle name="Normal 61 4 2 3" xfId="16713" xr:uid="{00000000-0005-0000-0000-0000CD410000}"/>
    <cellStyle name="Normal 61 4 3" xfId="16714" xr:uid="{00000000-0005-0000-0000-0000CE410000}"/>
    <cellStyle name="Normal 61 4 4" xfId="16715" xr:uid="{00000000-0005-0000-0000-0000CF410000}"/>
    <cellStyle name="Normal 61 5" xfId="16716" xr:uid="{00000000-0005-0000-0000-0000D0410000}"/>
    <cellStyle name="Normal 61 5 2" xfId="16717" xr:uid="{00000000-0005-0000-0000-0000D1410000}"/>
    <cellStyle name="Normal 61 5 3" xfId="16718" xr:uid="{00000000-0005-0000-0000-0000D2410000}"/>
    <cellStyle name="Normal 61 6" xfId="16719" xr:uid="{00000000-0005-0000-0000-0000D3410000}"/>
    <cellStyle name="Normal 61 6 2" xfId="16720" xr:uid="{00000000-0005-0000-0000-0000D4410000}"/>
    <cellStyle name="Normal 61 6 3" xfId="16721" xr:uid="{00000000-0005-0000-0000-0000D5410000}"/>
    <cellStyle name="Normal 61 7" xfId="16722" xr:uid="{00000000-0005-0000-0000-0000D6410000}"/>
    <cellStyle name="Normal 61 8" xfId="16723" xr:uid="{00000000-0005-0000-0000-0000D7410000}"/>
    <cellStyle name="Normal 61 9" xfId="16724" xr:uid="{00000000-0005-0000-0000-0000D8410000}"/>
    <cellStyle name="Normal 62" xfId="16725" xr:uid="{00000000-0005-0000-0000-0000D9410000}"/>
    <cellStyle name="Normal 62 2" xfId="16726" xr:uid="{00000000-0005-0000-0000-0000DA410000}"/>
    <cellStyle name="Normal 62 2 2" xfId="16727" xr:uid="{00000000-0005-0000-0000-0000DB410000}"/>
    <cellStyle name="Normal 62 2 2 2" xfId="16728" xr:uid="{00000000-0005-0000-0000-0000DC410000}"/>
    <cellStyle name="Normal 62 2 2 2 2" xfId="16729" xr:uid="{00000000-0005-0000-0000-0000DD410000}"/>
    <cellStyle name="Normal 62 2 2 2 3" xfId="16730" xr:uid="{00000000-0005-0000-0000-0000DE410000}"/>
    <cellStyle name="Normal 62 2 2 3" xfId="16731" xr:uid="{00000000-0005-0000-0000-0000DF410000}"/>
    <cellStyle name="Normal 62 2 2 4" xfId="16732" xr:uid="{00000000-0005-0000-0000-0000E0410000}"/>
    <cellStyle name="Normal 62 2 3" xfId="16733" xr:uid="{00000000-0005-0000-0000-0000E1410000}"/>
    <cellStyle name="Normal 62 2 3 2" xfId="16734" xr:uid="{00000000-0005-0000-0000-0000E2410000}"/>
    <cellStyle name="Normal 62 2 3 3" xfId="16735" xr:uid="{00000000-0005-0000-0000-0000E3410000}"/>
    <cellStyle name="Normal 62 2 4" xfId="16736" xr:uid="{00000000-0005-0000-0000-0000E4410000}"/>
    <cellStyle name="Normal 62 2 5" xfId="16737" xr:uid="{00000000-0005-0000-0000-0000E5410000}"/>
    <cellStyle name="Normal 62 3" xfId="16738" xr:uid="{00000000-0005-0000-0000-0000E6410000}"/>
    <cellStyle name="Normal 62 3 2" xfId="16739" xr:uid="{00000000-0005-0000-0000-0000E7410000}"/>
    <cellStyle name="Normal 62 3 2 2" xfId="16740" xr:uid="{00000000-0005-0000-0000-0000E8410000}"/>
    <cellStyle name="Normal 62 3 2 3" xfId="16741" xr:uid="{00000000-0005-0000-0000-0000E9410000}"/>
    <cellStyle name="Normal 62 3 3" xfId="16742" xr:uid="{00000000-0005-0000-0000-0000EA410000}"/>
    <cellStyle name="Normal 62 3 4" xfId="16743" xr:uid="{00000000-0005-0000-0000-0000EB410000}"/>
    <cellStyle name="Normal 62 4" xfId="16744" xr:uid="{00000000-0005-0000-0000-0000EC410000}"/>
    <cellStyle name="Normal 62 4 2" xfId="16745" xr:uid="{00000000-0005-0000-0000-0000ED410000}"/>
    <cellStyle name="Normal 62 4 2 2" xfId="16746" xr:uid="{00000000-0005-0000-0000-0000EE410000}"/>
    <cellStyle name="Normal 62 4 2 3" xfId="16747" xr:uid="{00000000-0005-0000-0000-0000EF410000}"/>
    <cellStyle name="Normal 62 4 3" xfId="16748" xr:uid="{00000000-0005-0000-0000-0000F0410000}"/>
    <cellStyle name="Normal 62 4 4" xfId="16749" xr:uid="{00000000-0005-0000-0000-0000F1410000}"/>
    <cellStyle name="Normal 62 5" xfId="16750" xr:uid="{00000000-0005-0000-0000-0000F2410000}"/>
    <cellStyle name="Normal 62 5 2" xfId="16751" xr:uid="{00000000-0005-0000-0000-0000F3410000}"/>
    <cellStyle name="Normal 62 5 3" xfId="16752" xr:uid="{00000000-0005-0000-0000-0000F4410000}"/>
    <cellStyle name="Normal 62 6" xfId="16753" xr:uid="{00000000-0005-0000-0000-0000F5410000}"/>
    <cellStyle name="Normal 62 6 2" xfId="16754" xr:uid="{00000000-0005-0000-0000-0000F6410000}"/>
    <cellStyle name="Normal 62 6 3" xfId="16755" xr:uid="{00000000-0005-0000-0000-0000F7410000}"/>
    <cellStyle name="Normal 62 7" xfId="16756" xr:uid="{00000000-0005-0000-0000-0000F8410000}"/>
    <cellStyle name="Normal 62 8" xfId="16757" xr:uid="{00000000-0005-0000-0000-0000F9410000}"/>
    <cellStyle name="Normal 62 9" xfId="16758" xr:uid="{00000000-0005-0000-0000-0000FA410000}"/>
    <cellStyle name="Normal 63" xfId="16759" xr:uid="{00000000-0005-0000-0000-0000FB410000}"/>
    <cellStyle name="Normal 63 2" xfId="16760" xr:uid="{00000000-0005-0000-0000-0000FC410000}"/>
    <cellStyle name="Normal 63 2 2" xfId="16761" xr:uid="{00000000-0005-0000-0000-0000FD410000}"/>
    <cellStyle name="Normal 63 2 2 2" xfId="16762" xr:uid="{00000000-0005-0000-0000-0000FE410000}"/>
    <cellStyle name="Normal 63 2 2 2 2" xfId="16763" xr:uid="{00000000-0005-0000-0000-0000FF410000}"/>
    <cellStyle name="Normal 63 2 2 2 3" xfId="16764" xr:uid="{00000000-0005-0000-0000-000000420000}"/>
    <cellStyle name="Normal 63 2 2 3" xfId="16765" xr:uid="{00000000-0005-0000-0000-000001420000}"/>
    <cellStyle name="Normal 63 2 2 4" xfId="16766" xr:uid="{00000000-0005-0000-0000-000002420000}"/>
    <cellStyle name="Normal 63 2 3" xfId="16767" xr:uid="{00000000-0005-0000-0000-000003420000}"/>
    <cellStyle name="Normal 63 2 3 2" xfId="16768" xr:uid="{00000000-0005-0000-0000-000004420000}"/>
    <cellStyle name="Normal 63 2 3 3" xfId="16769" xr:uid="{00000000-0005-0000-0000-000005420000}"/>
    <cellStyle name="Normal 63 2 4" xfId="16770" xr:uid="{00000000-0005-0000-0000-000006420000}"/>
    <cellStyle name="Normal 63 2 5" xfId="16771" xr:uid="{00000000-0005-0000-0000-000007420000}"/>
    <cellStyle name="Normal 63 3" xfId="16772" xr:uid="{00000000-0005-0000-0000-000008420000}"/>
    <cellStyle name="Normal 63 3 2" xfId="16773" xr:uid="{00000000-0005-0000-0000-000009420000}"/>
    <cellStyle name="Normal 63 3 2 2" xfId="16774" xr:uid="{00000000-0005-0000-0000-00000A420000}"/>
    <cellStyle name="Normal 63 3 2 3" xfId="16775" xr:uid="{00000000-0005-0000-0000-00000B420000}"/>
    <cellStyle name="Normal 63 3 3" xfId="16776" xr:uid="{00000000-0005-0000-0000-00000C420000}"/>
    <cellStyle name="Normal 63 3 4" xfId="16777" xr:uid="{00000000-0005-0000-0000-00000D420000}"/>
    <cellStyle name="Normal 63 4" xfId="16778" xr:uid="{00000000-0005-0000-0000-00000E420000}"/>
    <cellStyle name="Normal 63 4 2" xfId="16779" xr:uid="{00000000-0005-0000-0000-00000F420000}"/>
    <cellStyle name="Normal 63 4 2 2" xfId="16780" xr:uid="{00000000-0005-0000-0000-000010420000}"/>
    <cellStyle name="Normal 63 4 2 3" xfId="16781" xr:uid="{00000000-0005-0000-0000-000011420000}"/>
    <cellStyle name="Normal 63 4 3" xfId="16782" xr:uid="{00000000-0005-0000-0000-000012420000}"/>
    <cellStyle name="Normal 63 4 4" xfId="16783" xr:uid="{00000000-0005-0000-0000-000013420000}"/>
    <cellStyle name="Normal 63 5" xfId="16784" xr:uid="{00000000-0005-0000-0000-000014420000}"/>
    <cellStyle name="Normal 63 5 2" xfId="16785" xr:uid="{00000000-0005-0000-0000-000015420000}"/>
    <cellStyle name="Normal 63 5 3" xfId="16786" xr:uid="{00000000-0005-0000-0000-000016420000}"/>
    <cellStyle name="Normal 63 6" xfId="16787" xr:uid="{00000000-0005-0000-0000-000017420000}"/>
    <cellStyle name="Normal 63 6 2" xfId="16788" xr:uid="{00000000-0005-0000-0000-000018420000}"/>
    <cellStyle name="Normal 63 6 3" xfId="16789" xr:uid="{00000000-0005-0000-0000-000019420000}"/>
    <cellStyle name="Normal 63 7" xfId="16790" xr:uid="{00000000-0005-0000-0000-00001A420000}"/>
    <cellStyle name="Normal 63 8" xfId="16791" xr:uid="{00000000-0005-0000-0000-00001B420000}"/>
    <cellStyle name="Normal 63 9" xfId="16792" xr:uid="{00000000-0005-0000-0000-00001C420000}"/>
    <cellStyle name="Normal 64" xfId="16793" xr:uid="{00000000-0005-0000-0000-00001D420000}"/>
    <cellStyle name="Normal 64 2" xfId="16794" xr:uid="{00000000-0005-0000-0000-00001E420000}"/>
    <cellStyle name="Normal 64 2 2" xfId="16795" xr:uid="{00000000-0005-0000-0000-00001F420000}"/>
    <cellStyle name="Normal 64 2 2 2" xfId="16796" xr:uid="{00000000-0005-0000-0000-000020420000}"/>
    <cellStyle name="Normal 64 2 2 2 2" xfId="16797" xr:uid="{00000000-0005-0000-0000-000021420000}"/>
    <cellStyle name="Normal 64 2 2 2 3" xfId="16798" xr:uid="{00000000-0005-0000-0000-000022420000}"/>
    <cellStyle name="Normal 64 2 2 3" xfId="16799" xr:uid="{00000000-0005-0000-0000-000023420000}"/>
    <cellStyle name="Normal 64 2 2 4" xfId="16800" xr:uid="{00000000-0005-0000-0000-000024420000}"/>
    <cellStyle name="Normal 64 2 3" xfId="16801" xr:uid="{00000000-0005-0000-0000-000025420000}"/>
    <cellStyle name="Normal 64 2 3 2" xfId="16802" xr:uid="{00000000-0005-0000-0000-000026420000}"/>
    <cellStyle name="Normal 64 2 3 3" xfId="16803" xr:uid="{00000000-0005-0000-0000-000027420000}"/>
    <cellStyle name="Normal 64 2 4" xfId="16804" xr:uid="{00000000-0005-0000-0000-000028420000}"/>
    <cellStyle name="Normal 64 2 5" xfId="16805" xr:uid="{00000000-0005-0000-0000-000029420000}"/>
    <cellStyle name="Normal 64 3" xfId="16806" xr:uid="{00000000-0005-0000-0000-00002A420000}"/>
    <cellStyle name="Normal 64 3 2" xfId="16807" xr:uid="{00000000-0005-0000-0000-00002B420000}"/>
    <cellStyle name="Normal 64 3 2 2" xfId="16808" xr:uid="{00000000-0005-0000-0000-00002C420000}"/>
    <cellStyle name="Normal 64 3 2 3" xfId="16809" xr:uid="{00000000-0005-0000-0000-00002D420000}"/>
    <cellStyle name="Normal 64 3 3" xfId="16810" xr:uid="{00000000-0005-0000-0000-00002E420000}"/>
    <cellStyle name="Normal 64 3 4" xfId="16811" xr:uid="{00000000-0005-0000-0000-00002F420000}"/>
    <cellStyle name="Normal 64 4" xfId="16812" xr:uid="{00000000-0005-0000-0000-000030420000}"/>
    <cellStyle name="Normal 64 4 2" xfId="16813" xr:uid="{00000000-0005-0000-0000-000031420000}"/>
    <cellStyle name="Normal 64 4 2 2" xfId="16814" xr:uid="{00000000-0005-0000-0000-000032420000}"/>
    <cellStyle name="Normal 64 4 2 3" xfId="16815" xr:uid="{00000000-0005-0000-0000-000033420000}"/>
    <cellStyle name="Normal 64 4 3" xfId="16816" xr:uid="{00000000-0005-0000-0000-000034420000}"/>
    <cellStyle name="Normal 64 4 4" xfId="16817" xr:uid="{00000000-0005-0000-0000-000035420000}"/>
    <cellStyle name="Normal 64 5" xfId="16818" xr:uid="{00000000-0005-0000-0000-000036420000}"/>
    <cellStyle name="Normal 64 5 2" xfId="16819" xr:uid="{00000000-0005-0000-0000-000037420000}"/>
    <cellStyle name="Normal 64 5 3" xfId="16820" xr:uid="{00000000-0005-0000-0000-000038420000}"/>
    <cellStyle name="Normal 64 6" xfId="16821" xr:uid="{00000000-0005-0000-0000-000039420000}"/>
    <cellStyle name="Normal 64 6 2" xfId="16822" xr:uid="{00000000-0005-0000-0000-00003A420000}"/>
    <cellStyle name="Normal 64 6 3" xfId="16823" xr:uid="{00000000-0005-0000-0000-00003B420000}"/>
    <cellStyle name="Normal 64 7" xfId="16824" xr:uid="{00000000-0005-0000-0000-00003C420000}"/>
    <cellStyle name="Normal 64 8" xfId="16825" xr:uid="{00000000-0005-0000-0000-00003D420000}"/>
    <cellStyle name="Normal 64 9" xfId="16826" xr:uid="{00000000-0005-0000-0000-00003E420000}"/>
    <cellStyle name="Normal 65" xfId="16827" xr:uid="{00000000-0005-0000-0000-00003F420000}"/>
    <cellStyle name="Normal 65 2" xfId="16828" xr:uid="{00000000-0005-0000-0000-000040420000}"/>
    <cellStyle name="Normal 65 2 2" xfId="16829" xr:uid="{00000000-0005-0000-0000-000041420000}"/>
    <cellStyle name="Normal 65 2 2 2" xfId="16830" xr:uid="{00000000-0005-0000-0000-000042420000}"/>
    <cellStyle name="Normal 65 2 2 2 2" xfId="16831" xr:uid="{00000000-0005-0000-0000-000043420000}"/>
    <cellStyle name="Normal 65 2 2 2 3" xfId="16832" xr:uid="{00000000-0005-0000-0000-000044420000}"/>
    <cellStyle name="Normal 65 2 2 3" xfId="16833" xr:uid="{00000000-0005-0000-0000-000045420000}"/>
    <cellStyle name="Normal 65 2 2 4" xfId="16834" xr:uid="{00000000-0005-0000-0000-000046420000}"/>
    <cellStyle name="Normal 65 2 3" xfId="16835" xr:uid="{00000000-0005-0000-0000-000047420000}"/>
    <cellStyle name="Normal 65 2 3 2" xfId="16836" xr:uid="{00000000-0005-0000-0000-000048420000}"/>
    <cellStyle name="Normal 65 2 3 3" xfId="16837" xr:uid="{00000000-0005-0000-0000-000049420000}"/>
    <cellStyle name="Normal 65 2 4" xfId="16838" xr:uid="{00000000-0005-0000-0000-00004A420000}"/>
    <cellStyle name="Normal 65 2 5" xfId="16839" xr:uid="{00000000-0005-0000-0000-00004B420000}"/>
    <cellStyle name="Normal 65 3" xfId="16840" xr:uid="{00000000-0005-0000-0000-00004C420000}"/>
    <cellStyle name="Normal 65 3 2" xfId="16841" xr:uid="{00000000-0005-0000-0000-00004D420000}"/>
    <cellStyle name="Normal 65 3 2 2" xfId="16842" xr:uid="{00000000-0005-0000-0000-00004E420000}"/>
    <cellStyle name="Normal 65 3 2 3" xfId="16843" xr:uid="{00000000-0005-0000-0000-00004F420000}"/>
    <cellStyle name="Normal 65 3 3" xfId="16844" xr:uid="{00000000-0005-0000-0000-000050420000}"/>
    <cellStyle name="Normal 65 3 4" xfId="16845" xr:uid="{00000000-0005-0000-0000-000051420000}"/>
    <cellStyle name="Normal 65 4" xfId="16846" xr:uid="{00000000-0005-0000-0000-000052420000}"/>
    <cellStyle name="Normal 65 4 2" xfId="16847" xr:uid="{00000000-0005-0000-0000-000053420000}"/>
    <cellStyle name="Normal 65 4 2 2" xfId="16848" xr:uid="{00000000-0005-0000-0000-000054420000}"/>
    <cellStyle name="Normal 65 4 2 3" xfId="16849" xr:uid="{00000000-0005-0000-0000-000055420000}"/>
    <cellStyle name="Normal 65 4 3" xfId="16850" xr:uid="{00000000-0005-0000-0000-000056420000}"/>
    <cellStyle name="Normal 65 4 4" xfId="16851" xr:uid="{00000000-0005-0000-0000-000057420000}"/>
    <cellStyle name="Normal 65 5" xfId="16852" xr:uid="{00000000-0005-0000-0000-000058420000}"/>
    <cellStyle name="Normal 65 5 2" xfId="16853" xr:uid="{00000000-0005-0000-0000-000059420000}"/>
    <cellStyle name="Normal 65 5 3" xfId="16854" xr:uid="{00000000-0005-0000-0000-00005A420000}"/>
    <cellStyle name="Normal 65 6" xfId="16855" xr:uid="{00000000-0005-0000-0000-00005B420000}"/>
    <cellStyle name="Normal 65 6 2" xfId="16856" xr:uid="{00000000-0005-0000-0000-00005C420000}"/>
    <cellStyle name="Normal 65 6 3" xfId="16857" xr:uid="{00000000-0005-0000-0000-00005D420000}"/>
    <cellStyle name="Normal 65 7" xfId="16858" xr:uid="{00000000-0005-0000-0000-00005E420000}"/>
    <cellStyle name="Normal 65 8" xfId="16859" xr:uid="{00000000-0005-0000-0000-00005F420000}"/>
    <cellStyle name="Normal 65 9" xfId="16860" xr:uid="{00000000-0005-0000-0000-000060420000}"/>
    <cellStyle name="Normal 66" xfId="16861" xr:uid="{00000000-0005-0000-0000-000061420000}"/>
    <cellStyle name="Normal 66 2" xfId="16862" xr:uid="{00000000-0005-0000-0000-000062420000}"/>
    <cellStyle name="Normal 66 2 2" xfId="16863" xr:uid="{00000000-0005-0000-0000-000063420000}"/>
    <cellStyle name="Normal 66 2 2 2" xfId="16864" xr:uid="{00000000-0005-0000-0000-000064420000}"/>
    <cellStyle name="Normal 66 2 2 2 2" xfId="16865" xr:uid="{00000000-0005-0000-0000-000065420000}"/>
    <cellStyle name="Normal 66 2 2 2 3" xfId="16866" xr:uid="{00000000-0005-0000-0000-000066420000}"/>
    <cellStyle name="Normal 66 2 2 3" xfId="16867" xr:uid="{00000000-0005-0000-0000-000067420000}"/>
    <cellStyle name="Normal 66 2 2 4" xfId="16868" xr:uid="{00000000-0005-0000-0000-000068420000}"/>
    <cellStyle name="Normal 66 2 3" xfId="16869" xr:uid="{00000000-0005-0000-0000-000069420000}"/>
    <cellStyle name="Normal 66 2 3 2" xfId="16870" xr:uid="{00000000-0005-0000-0000-00006A420000}"/>
    <cellStyle name="Normal 66 2 3 3" xfId="16871" xr:uid="{00000000-0005-0000-0000-00006B420000}"/>
    <cellStyle name="Normal 66 2 4" xfId="16872" xr:uid="{00000000-0005-0000-0000-00006C420000}"/>
    <cellStyle name="Normal 66 2 5" xfId="16873" xr:uid="{00000000-0005-0000-0000-00006D420000}"/>
    <cellStyle name="Normal 66 3" xfId="16874" xr:uid="{00000000-0005-0000-0000-00006E420000}"/>
    <cellStyle name="Normal 66 3 2" xfId="16875" xr:uid="{00000000-0005-0000-0000-00006F420000}"/>
    <cellStyle name="Normal 66 3 2 2" xfId="16876" xr:uid="{00000000-0005-0000-0000-000070420000}"/>
    <cellStyle name="Normal 66 3 2 3" xfId="16877" xr:uid="{00000000-0005-0000-0000-000071420000}"/>
    <cellStyle name="Normal 66 3 3" xfId="16878" xr:uid="{00000000-0005-0000-0000-000072420000}"/>
    <cellStyle name="Normal 66 3 4" xfId="16879" xr:uid="{00000000-0005-0000-0000-000073420000}"/>
    <cellStyle name="Normal 66 4" xfId="16880" xr:uid="{00000000-0005-0000-0000-000074420000}"/>
    <cellStyle name="Normal 66 4 2" xfId="16881" xr:uid="{00000000-0005-0000-0000-000075420000}"/>
    <cellStyle name="Normal 66 4 2 2" xfId="16882" xr:uid="{00000000-0005-0000-0000-000076420000}"/>
    <cellStyle name="Normal 66 4 2 3" xfId="16883" xr:uid="{00000000-0005-0000-0000-000077420000}"/>
    <cellStyle name="Normal 66 4 3" xfId="16884" xr:uid="{00000000-0005-0000-0000-000078420000}"/>
    <cellStyle name="Normal 66 4 4" xfId="16885" xr:uid="{00000000-0005-0000-0000-000079420000}"/>
    <cellStyle name="Normal 66 5" xfId="16886" xr:uid="{00000000-0005-0000-0000-00007A420000}"/>
    <cellStyle name="Normal 66 5 2" xfId="16887" xr:uid="{00000000-0005-0000-0000-00007B420000}"/>
    <cellStyle name="Normal 66 5 3" xfId="16888" xr:uid="{00000000-0005-0000-0000-00007C420000}"/>
    <cellStyle name="Normal 66 6" xfId="16889" xr:uid="{00000000-0005-0000-0000-00007D420000}"/>
    <cellStyle name="Normal 66 6 2" xfId="16890" xr:uid="{00000000-0005-0000-0000-00007E420000}"/>
    <cellStyle name="Normal 66 6 3" xfId="16891" xr:uid="{00000000-0005-0000-0000-00007F420000}"/>
    <cellStyle name="Normal 66 7" xfId="16892" xr:uid="{00000000-0005-0000-0000-000080420000}"/>
    <cellStyle name="Normal 66 8" xfId="16893" xr:uid="{00000000-0005-0000-0000-000081420000}"/>
    <cellStyle name="Normal 66 9" xfId="16894" xr:uid="{00000000-0005-0000-0000-000082420000}"/>
    <cellStyle name="Normal 67" xfId="16895" xr:uid="{00000000-0005-0000-0000-000083420000}"/>
    <cellStyle name="Normal 67 2" xfId="16896" xr:uid="{00000000-0005-0000-0000-000084420000}"/>
    <cellStyle name="Normal 67 2 2" xfId="16897" xr:uid="{00000000-0005-0000-0000-000085420000}"/>
    <cellStyle name="Normal 67 2 2 2" xfId="16898" xr:uid="{00000000-0005-0000-0000-000086420000}"/>
    <cellStyle name="Normal 67 2 2 2 2" xfId="16899" xr:uid="{00000000-0005-0000-0000-000087420000}"/>
    <cellStyle name="Normal 67 2 2 2 3" xfId="16900" xr:uid="{00000000-0005-0000-0000-000088420000}"/>
    <cellStyle name="Normal 67 2 2 3" xfId="16901" xr:uid="{00000000-0005-0000-0000-000089420000}"/>
    <cellStyle name="Normal 67 2 2 4" xfId="16902" xr:uid="{00000000-0005-0000-0000-00008A420000}"/>
    <cellStyle name="Normal 67 2 3" xfId="16903" xr:uid="{00000000-0005-0000-0000-00008B420000}"/>
    <cellStyle name="Normal 67 2 3 2" xfId="16904" xr:uid="{00000000-0005-0000-0000-00008C420000}"/>
    <cellStyle name="Normal 67 2 3 3" xfId="16905" xr:uid="{00000000-0005-0000-0000-00008D420000}"/>
    <cellStyle name="Normal 67 2 4" xfId="16906" xr:uid="{00000000-0005-0000-0000-00008E420000}"/>
    <cellStyle name="Normal 67 2 5" xfId="16907" xr:uid="{00000000-0005-0000-0000-00008F420000}"/>
    <cellStyle name="Normal 67 3" xfId="16908" xr:uid="{00000000-0005-0000-0000-000090420000}"/>
    <cellStyle name="Normal 67 3 2" xfId="16909" xr:uid="{00000000-0005-0000-0000-000091420000}"/>
    <cellStyle name="Normal 67 3 2 2" xfId="16910" xr:uid="{00000000-0005-0000-0000-000092420000}"/>
    <cellStyle name="Normal 67 3 2 3" xfId="16911" xr:uid="{00000000-0005-0000-0000-000093420000}"/>
    <cellStyle name="Normal 67 3 3" xfId="16912" xr:uid="{00000000-0005-0000-0000-000094420000}"/>
    <cellStyle name="Normal 67 3 4" xfId="16913" xr:uid="{00000000-0005-0000-0000-000095420000}"/>
    <cellStyle name="Normal 67 4" xfId="16914" xr:uid="{00000000-0005-0000-0000-000096420000}"/>
    <cellStyle name="Normal 67 4 2" xfId="16915" xr:uid="{00000000-0005-0000-0000-000097420000}"/>
    <cellStyle name="Normal 67 4 2 2" xfId="16916" xr:uid="{00000000-0005-0000-0000-000098420000}"/>
    <cellStyle name="Normal 67 4 2 3" xfId="16917" xr:uid="{00000000-0005-0000-0000-000099420000}"/>
    <cellStyle name="Normal 67 4 3" xfId="16918" xr:uid="{00000000-0005-0000-0000-00009A420000}"/>
    <cellStyle name="Normal 67 4 4" xfId="16919" xr:uid="{00000000-0005-0000-0000-00009B420000}"/>
    <cellStyle name="Normal 67 5" xfId="16920" xr:uid="{00000000-0005-0000-0000-00009C420000}"/>
    <cellStyle name="Normal 67 5 2" xfId="16921" xr:uid="{00000000-0005-0000-0000-00009D420000}"/>
    <cellStyle name="Normal 67 5 3" xfId="16922" xr:uid="{00000000-0005-0000-0000-00009E420000}"/>
    <cellStyle name="Normal 67 6" xfId="16923" xr:uid="{00000000-0005-0000-0000-00009F420000}"/>
    <cellStyle name="Normal 67 6 2" xfId="16924" xr:uid="{00000000-0005-0000-0000-0000A0420000}"/>
    <cellStyle name="Normal 67 6 3" xfId="16925" xr:uid="{00000000-0005-0000-0000-0000A1420000}"/>
    <cellStyle name="Normal 67 7" xfId="16926" xr:uid="{00000000-0005-0000-0000-0000A2420000}"/>
    <cellStyle name="Normal 67 8" xfId="16927" xr:uid="{00000000-0005-0000-0000-0000A3420000}"/>
    <cellStyle name="Normal 67 9" xfId="16928" xr:uid="{00000000-0005-0000-0000-0000A4420000}"/>
    <cellStyle name="Normal 68" xfId="16929" xr:uid="{00000000-0005-0000-0000-0000A5420000}"/>
    <cellStyle name="Normal 68 2" xfId="16930" xr:uid="{00000000-0005-0000-0000-0000A6420000}"/>
    <cellStyle name="Normal 68 2 2" xfId="16931" xr:uid="{00000000-0005-0000-0000-0000A7420000}"/>
    <cellStyle name="Normal 68 2 2 2" xfId="16932" xr:uid="{00000000-0005-0000-0000-0000A8420000}"/>
    <cellStyle name="Normal 68 2 2 2 2" xfId="16933" xr:uid="{00000000-0005-0000-0000-0000A9420000}"/>
    <cellStyle name="Normal 68 2 2 2 3" xfId="16934" xr:uid="{00000000-0005-0000-0000-0000AA420000}"/>
    <cellStyle name="Normal 68 2 2 3" xfId="16935" xr:uid="{00000000-0005-0000-0000-0000AB420000}"/>
    <cellStyle name="Normal 68 2 2 4" xfId="16936" xr:uid="{00000000-0005-0000-0000-0000AC420000}"/>
    <cellStyle name="Normal 68 2 3" xfId="16937" xr:uid="{00000000-0005-0000-0000-0000AD420000}"/>
    <cellStyle name="Normal 68 2 3 2" xfId="16938" xr:uid="{00000000-0005-0000-0000-0000AE420000}"/>
    <cellStyle name="Normal 68 2 3 3" xfId="16939" xr:uid="{00000000-0005-0000-0000-0000AF420000}"/>
    <cellStyle name="Normal 68 2 4" xfId="16940" xr:uid="{00000000-0005-0000-0000-0000B0420000}"/>
    <cellStyle name="Normal 68 2 5" xfId="16941" xr:uid="{00000000-0005-0000-0000-0000B1420000}"/>
    <cellStyle name="Normal 68 3" xfId="16942" xr:uid="{00000000-0005-0000-0000-0000B2420000}"/>
    <cellStyle name="Normal 68 3 2" xfId="16943" xr:uid="{00000000-0005-0000-0000-0000B3420000}"/>
    <cellStyle name="Normal 68 3 2 2" xfId="16944" xr:uid="{00000000-0005-0000-0000-0000B4420000}"/>
    <cellStyle name="Normal 68 3 2 3" xfId="16945" xr:uid="{00000000-0005-0000-0000-0000B5420000}"/>
    <cellStyle name="Normal 68 3 3" xfId="16946" xr:uid="{00000000-0005-0000-0000-0000B6420000}"/>
    <cellStyle name="Normal 68 3 4" xfId="16947" xr:uid="{00000000-0005-0000-0000-0000B7420000}"/>
    <cellStyle name="Normal 68 4" xfId="16948" xr:uid="{00000000-0005-0000-0000-0000B8420000}"/>
    <cellStyle name="Normal 68 4 2" xfId="16949" xr:uid="{00000000-0005-0000-0000-0000B9420000}"/>
    <cellStyle name="Normal 68 4 2 2" xfId="16950" xr:uid="{00000000-0005-0000-0000-0000BA420000}"/>
    <cellStyle name="Normal 68 4 2 3" xfId="16951" xr:uid="{00000000-0005-0000-0000-0000BB420000}"/>
    <cellStyle name="Normal 68 4 3" xfId="16952" xr:uid="{00000000-0005-0000-0000-0000BC420000}"/>
    <cellStyle name="Normal 68 4 4" xfId="16953" xr:uid="{00000000-0005-0000-0000-0000BD420000}"/>
    <cellStyle name="Normal 68 5" xfId="16954" xr:uid="{00000000-0005-0000-0000-0000BE420000}"/>
    <cellStyle name="Normal 68 5 2" xfId="16955" xr:uid="{00000000-0005-0000-0000-0000BF420000}"/>
    <cellStyle name="Normal 68 5 3" xfId="16956" xr:uid="{00000000-0005-0000-0000-0000C0420000}"/>
    <cellStyle name="Normal 68 6" xfId="16957" xr:uid="{00000000-0005-0000-0000-0000C1420000}"/>
    <cellStyle name="Normal 68 6 2" xfId="16958" xr:uid="{00000000-0005-0000-0000-0000C2420000}"/>
    <cellStyle name="Normal 68 6 3" xfId="16959" xr:uid="{00000000-0005-0000-0000-0000C3420000}"/>
    <cellStyle name="Normal 68 7" xfId="16960" xr:uid="{00000000-0005-0000-0000-0000C4420000}"/>
    <cellStyle name="Normal 68 8" xfId="16961" xr:uid="{00000000-0005-0000-0000-0000C5420000}"/>
    <cellStyle name="Normal 68 9" xfId="16962" xr:uid="{00000000-0005-0000-0000-0000C6420000}"/>
    <cellStyle name="Normal 69" xfId="16963" xr:uid="{00000000-0005-0000-0000-0000C7420000}"/>
    <cellStyle name="Normal 69 2" xfId="16964" xr:uid="{00000000-0005-0000-0000-0000C8420000}"/>
    <cellStyle name="Normal 69 2 2" xfId="16965" xr:uid="{00000000-0005-0000-0000-0000C9420000}"/>
    <cellStyle name="Normal 69 2 2 2" xfId="16966" xr:uid="{00000000-0005-0000-0000-0000CA420000}"/>
    <cellStyle name="Normal 69 2 2 2 2" xfId="16967" xr:uid="{00000000-0005-0000-0000-0000CB420000}"/>
    <cellStyle name="Normal 69 2 2 2 3" xfId="16968" xr:uid="{00000000-0005-0000-0000-0000CC420000}"/>
    <cellStyle name="Normal 69 2 2 3" xfId="16969" xr:uid="{00000000-0005-0000-0000-0000CD420000}"/>
    <cellStyle name="Normal 69 2 2 4" xfId="16970" xr:uid="{00000000-0005-0000-0000-0000CE420000}"/>
    <cellStyle name="Normal 69 2 3" xfId="16971" xr:uid="{00000000-0005-0000-0000-0000CF420000}"/>
    <cellStyle name="Normal 69 2 3 2" xfId="16972" xr:uid="{00000000-0005-0000-0000-0000D0420000}"/>
    <cellStyle name="Normal 69 2 3 3" xfId="16973" xr:uid="{00000000-0005-0000-0000-0000D1420000}"/>
    <cellStyle name="Normal 69 2 4" xfId="16974" xr:uid="{00000000-0005-0000-0000-0000D2420000}"/>
    <cellStyle name="Normal 69 2 5" xfId="16975" xr:uid="{00000000-0005-0000-0000-0000D3420000}"/>
    <cellStyle name="Normal 69 3" xfId="16976" xr:uid="{00000000-0005-0000-0000-0000D4420000}"/>
    <cellStyle name="Normal 69 3 2" xfId="16977" xr:uid="{00000000-0005-0000-0000-0000D5420000}"/>
    <cellStyle name="Normal 69 3 2 2" xfId="16978" xr:uid="{00000000-0005-0000-0000-0000D6420000}"/>
    <cellStyle name="Normal 69 3 2 3" xfId="16979" xr:uid="{00000000-0005-0000-0000-0000D7420000}"/>
    <cellStyle name="Normal 69 3 3" xfId="16980" xr:uid="{00000000-0005-0000-0000-0000D8420000}"/>
    <cellStyle name="Normal 69 3 4" xfId="16981" xr:uid="{00000000-0005-0000-0000-0000D9420000}"/>
    <cellStyle name="Normal 69 4" xfId="16982" xr:uid="{00000000-0005-0000-0000-0000DA420000}"/>
    <cellStyle name="Normal 69 4 2" xfId="16983" xr:uid="{00000000-0005-0000-0000-0000DB420000}"/>
    <cellStyle name="Normal 69 4 2 2" xfId="16984" xr:uid="{00000000-0005-0000-0000-0000DC420000}"/>
    <cellStyle name="Normal 69 4 2 3" xfId="16985" xr:uid="{00000000-0005-0000-0000-0000DD420000}"/>
    <cellStyle name="Normal 69 4 3" xfId="16986" xr:uid="{00000000-0005-0000-0000-0000DE420000}"/>
    <cellStyle name="Normal 69 4 4" xfId="16987" xr:uid="{00000000-0005-0000-0000-0000DF420000}"/>
    <cellStyle name="Normal 69 5" xfId="16988" xr:uid="{00000000-0005-0000-0000-0000E0420000}"/>
    <cellStyle name="Normal 69 5 2" xfId="16989" xr:uid="{00000000-0005-0000-0000-0000E1420000}"/>
    <cellStyle name="Normal 69 5 3" xfId="16990" xr:uid="{00000000-0005-0000-0000-0000E2420000}"/>
    <cellStyle name="Normal 69 6" xfId="16991" xr:uid="{00000000-0005-0000-0000-0000E3420000}"/>
    <cellStyle name="Normal 69 6 2" xfId="16992" xr:uid="{00000000-0005-0000-0000-0000E4420000}"/>
    <cellStyle name="Normal 69 6 3" xfId="16993" xr:uid="{00000000-0005-0000-0000-0000E5420000}"/>
    <cellStyle name="Normal 69 7" xfId="16994" xr:uid="{00000000-0005-0000-0000-0000E6420000}"/>
    <cellStyle name="Normal 69 8" xfId="16995" xr:uid="{00000000-0005-0000-0000-0000E7420000}"/>
    <cellStyle name="Normal 69 9" xfId="16996" xr:uid="{00000000-0005-0000-0000-0000E8420000}"/>
    <cellStyle name="Normal 7" xfId="16997" xr:uid="{00000000-0005-0000-0000-0000E9420000}"/>
    <cellStyle name="Normal 7 10" xfId="16998" xr:uid="{00000000-0005-0000-0000-0000EA420000}"/>
    <cellStyle name="Normal 7 11" xfId="16999" xr:uid="{00000000-0005-0000-0000-0000EB420000}"/>
    <cellStyle name="Normal 7 2" xfId="17000" xr:uid="{00000000-0005-0000-0000-0000EC420000}"/>
    <cellStyle name="Normal 7 2 2" xfId="17001" xr:uid="{00000000-0005-0000-0000-0000ED420000}"/>
    <cellStyle name="Normal 7 2 2 2" xfId="17002" xr:uid="{00000000-0005-0000-0000-0000EE420000}"/>
    <cellStyle name="Normal 7 2 2 2 2" xfId="17003" xr:uid="{00000000-0005-0000-0000-0000EF420000}"/>
    <cellStyle name="Normal 7 2 2 2 3" xfId="17004" xr:uid="{00000000-0005-0000-0000-0000F0420000}"/>
    <cellStyle name="Normal 7 2 2 3" xfId="17005" xr:uid="{00000000-0005-0000-0000-0000F1420000}"/>
    <cellStyle name="Normal 7 2 2 4" xfId="17006" xr:uid="{00000000-0005-0000-0000-0000F2420000}"/>
    <cellStyle name="Normal 7 2 3" xfId="17007" xr:uid="{00000000-0005-0000-0000-0000F3420000}"/>
    <cellStyle name="Normal 7 2 3 2" xfId="17008" xr:uid="{00000000-0005-0000-0000-0000F4420000}"/>
    <cellStyle name="Normal 7 2 3 2 2" xfId="17009" xr:uid="{00000000-0005-0000-0000-0000F5420000}"/>
    <cellStyle name="Normal 7 2 3 2 3" xfId="17010" xr:uid="{00000000-0005-0000-0000-0000F6420000}"/>
    <cellStyle name="Normal 7 2 3 3" xfId="17011" xr:uid="{00000000-0005-0000-0000-0000F7420000}"/>
    <cellStyle name="Normal 7 2 3 4" xfId="17012" xr:uid="{00000000-0005-0000-0000-0000F8420000}"/>
    <cellStyle name="Normal 7 2 4" xfId="17013" xr:uid="{00000000-0005-0000-0000-0000F9420000}"/>
    <cellStyle name="Normal 7 2 4 2" xfId="17014" xr:uid="{00000000-0005-0000-0000-0000FA420000}"/>
    <cellStyle name="Normal 7 2 4 3" xfId="17015" xr:uid="{00000000-0005-0000-0000-0000FB420000}"/>
    <cellStyle name="Normal 7 2 5" xfId="17016" xr:uid="{00000000-0005-0000-0000-0000FC420000}"/>
    <cellStyle name="Normal 7 2 6" xfId="17017" xr:uid="{00000000-0005-0000-0000-0000FD420000}"/>
    <cellStyle name="Normal 7 3" xfId="17018" xr:uid="{00000000-0005-0000-0000-0000FE420000}"/>
    <cellStyle name="Normal 7 3 2" xfId="17019" xr:uid="{00000000-0005-0000-0000-0000FF420000}"/>
    <cellStyle name="Normal 7 3 2 2" xfId="17020" xr:uid="{00000000-0005-0000-0000-000000430000}"/>
    <cellStyle name="Normal 7 3 2 3" xfId="17021" xr:uid="{00000000-0005-0000-0000-000001430000}"/>
    <cellStyle name="Normal 7 3 3" xfId="17022" xr:uid="{00000000-0005-0000-0000-000002430000}"/>
    <cellStyle name="Normal 7 3 4" xfId="17023" xr:uid="{00000000-0005-0000-0000-000003430000}"/>
    <cellStyle name="Normal 7 4" xfId="17024" xr:uid="{00000000-0005-0000-0000-000004430000}"/>
    <cellStyle name="Normal 7 4 2" xfId="17025" xr:uid="{00000000-0005-0000-0000-000005430000}"/>
    <cellStyle name="Normal 7 4 2 2" xfId="17026" xr:uid="{00000000-0005-0000-0000-000006430000}"/>
    <cellStyle name="Normal 7 4 2 3" xfId="17027" xr:uid="{00000000-0005-0000-0000-000007430000}"/>
    <cellStyle name="Normal 7 4 3" xfId="17028" xr:uid="{00000000-0005-0000-0000-000008430000}"/>
    <cellStyle name="Normal 7 4 4" xfId="17029" xr:uid="{00000000-0005-0000-0000-000009430000}"/>
    <cellStyle name="Normal 7 5" xfId="17030" xr:uid="{00000000-0005-0000-0000-00000A430000}"/>
    <cellStyle name="Normal 7 5 2" xfId="17031" xr:uid="{00000000-0005-0000-0000-00000B430000}"/>
    <cellStyle name="Normal 7 5 2 2" xfId="17032" xr:uid="{00000000-0005-0000-0000-00000C430000}"/>
    <cellStyle name="Normal 7 5 2 3" xfId="17033" xr:uid="{00000000-0005-0000-0000-00000D430000}"/>
    <cellStyle name="Normal 7 5 3" xfId="17034" xr:uid="{00000000-0005-0000-0000-00000E430000}"/>
    <cellStyle name="Normal 7 5 4" xfId="17035" xr:uid="{00000000-0005-0000-0000-00000F430000}"/>
    <cellStyle name="Normal 7 6" xfId="17036" xr:uid="{00000000-0005-0000-0000-000010430000}"/>
    <cellStyle name="Normal 7 6 2" xfId="17037" xr:uid="{00000000-0005-0000-0000-000011430000}"/>
    <cellStyle name="Normal 7 6 3" xfId="17038" xr:uid="{00000000-0005-0000-0000-000012430000}"/>
    <cellStyle name="Normal 7 7" xfId="17039" xr:uid="{00000000-0005-0000-0000-000013430000}"/>
    <cellStyle name="Normal 7 7 2" xfId="17040" xr:uid="{00000000-0005-0000-0000-000014430000}"/>
    <cellStyle name="Normal 7 7 3" xfId="17041" xr:uid="{00000000-0005-0000-0000-000015430000}"/>
    <cellStyle name="Normal 7 8" xfId="17042" xr:uid="{00000000-0005-0000-0000-000016430000}"/>
    <cellStyle name="Normal 7 8 2" xfId="17043" xr:uid="{00000000-0005-0000-0000-000017430000}"/>
    <cellStyle name="Normal 7 8 3" xfId="17044" xr:uid="{00000000-0005-0000-0000-000018430000}"/>
    <cellStyle name="Normal 7 9" xfId="17045" xr:uid="{00000000-0005-0000-0000-000019430000}"/>
    <cellStyle name="Normal 70" xfId="17046" xr:uid="{00000000-0005-0000-0000-00001A430000}"/>
    <cellStyle name="Normal 70 2" xfId="17047" xr:uid="{00000000-0005-0000-0000-00001B430000}"/>
    <cellStyle name="Normal 70 2 2" xfId="17048" xr:uid="{00000000-0005-0000-0000-00001C430000}"/>
    <cellStyle name="Normal 70 2 2 2" xfId="17049" xr:uid="{00000000-0005-0000-0000-00001D430000}"/>
    <cellStyle name="Normal 70 2 2 2 2" xfId="17050" xr:uid="{00000000-0005-0000-0000-00001E430000}"/>
    <cellStyle name="Normal 70 2 2 2 3" xfId="17051" xr:uid="{00000000-0005-0000-0000-00001F430000}"/>
    <cellStyle name="Normal 70 2 2 3" xfId="17052" xr:uid="{00000000-0005-0000-0000-000020430000}"/>
    <cellStyle name="Normal 70 2 2 4" xfId="17053" xr:uid="{00000000-0005-0000-0000-000021430000}"/>
    <cellStyle name="Normal 70 2 3" xfId="17054" xr:uid="{00000000-0005-0000-0000-000022430000}"/>
    <cellStyle name="Normal 70 2 3 2" xfId="17055" xr:uid="{00000000-0005-0000-0000-000023430000}"/>
    <cellStyle name="Normal 70 2 3 3" xfId="17056" xr:uid="{00000000-0005-0000-0000-000024430000}"/>
    <cellStyle name="Normal 70 2 4" xfId="17057" xr:uid="{00000000-0005-0000-0000-000025430000}"/>
    <cellStyle name="Normal 70 2 5" xfId="17058" xr:uid="{00000000-0005-0000-0000-000026430000}"/>
    <cellStyle name="Normal 70 3" xfId="17059" xr:uid="{00000000-0005-0000-0000-000027430000}"/>
    <cellStyle name="Normal 70 3 2" xfId="17060" xr:uid="{00000000-0005-0000-0000-000028430000}"/>
    <cellStyle name="Normal 70 3 2 2" xfId="17061" xr:uid="{00000000-0005-0000-0000-000029430000}"/>
    <cellStyle name="Normal 70 3 2 3" xfId="17062" xr:uid="{00000000-0005-0000-0000-00002A430000}"/>
    <cellStyle name="Normal 70 3 3" xfId="17063" xr:uid="{00000000-0005-0000-0000-00002B430000}"/>
    <cellStyle name="Normal 70 3 4" xfId="17064" xr:uid="{00000000-0005-0000-0000-00002C430000}"/>
    <cellStyle name="Normal 70 4" xfId="17065" xr:uid="{00000000-0005-0000-0000-00002D430000}"/>
    <cellStyle name="Normal 70 4 2" xfId="17066" xr:uid="{00000000-0005-0000-0000-00002E430000}"/>
    <cellStyle name="Normal 70 4 2 2" xfId="17067" xr:uid="{00000000-0005-0000-0000-00002F430000}"/>
    <cellStyle name="Normal 70 4 2 3" xfId="17068" xr:uid="{00000000-0005-0000-0000-000030430000}"/>
    <cellStyle name="Normal 70 4 3" xfId="17069" xr:uid="{00000000-0005-0000-0000-000031430000}"/>
    <cellStyle name="Normal 70 4 4" xfId="17070" xr:uid="{00000000-0005-0000-0000-000032430000}"/>
    <cellStyle name="Normal 70 5" xfId="17071" xr:uid="{00000000-0005-0000-0000-000033430000}"/>
    <cellStyle name="Normal 70 5 2" xfId="17072" xr:uid="{00000000-0005-0000-0000-000034430000}"/>
    <cellStyle name="Normal 70 5 3" xfId="17073" xr:uid="{00000000-0005-0000-0000-000035430000}"/>
    <cellStyle name="Normal 70 6" xfId="17074" xr:uid="{00000000-0005-0000-0000-000036430000}"/>
    <cellStyle name="Normal 70 6 2" xfId="17075" xr:uid="{00000000-0005-0000-0000-000037430000}"/>
    <cellStyle name="Normal 70 6 3" xfId="17076" xr:uid="{00000000-0005-0000-0000-000038430000}"/>
    <cellStyle name="Normal 70 7" xfId="17077" xr:uid="{00000000-0005-0000-0000-000039430000}"/>
    <cellStyle name="Normal 70 8" xfId="17078" xr:uid="{00000000-0005-0000-0000-00003A430000}"/>
    <cellStyle name="Normal 70 9" xfId="17079" xr:uid="{00000000-0005-0000-0000-00003B430000}"/>
    <cellStyle name="Normal 71" xfId="17080" xr:uid="{00000000-0005-0000-0000-00003C430000}"/>
    <cellStyle name="Normal 71 2" xfId="17081" xr:uid="{00000000-0005-0000-0000-00003D430000}"/>
    <cellStyle name="Normal 71 2 2" xfId="17082" xr:uid="{00000000-0005-0000-0000-00003E430000}"/>
    <cellStyle name="Normal 71 2 2 2" xfId="17083" xr:uid="{00000000-0005-0000-0000-00003F430000}"/>
    <cellStyle name="Normal 71 2 2 2 2" xfId="17084" xr:uid="{00000000-0005-0000-0000-000040430000}"/>
    <cellStyle name="Normal 71 2 2 2 3" xfId="17085" xr:uid="{00000000-0005-0000-0000-000041430000}"/>
    <cellStyle name="Normal 71 2 2 3" xfId="17086" xr:uid="{00000000-0005-0000-0000-000042430000}"/>
    <cellStyle name="Normal 71 2 2 4" xfId="17087" xr:uid="{00000000-0005-0000-0000-000043430000}"/>
    <cellStyle name="Normal 71 2 3" xfId="17088" xr:uid="{00000000-0005-0000-0000-000044430000}"/>
    <cellStyle name="Normal 71 2 3 2" xfId="17089" xr:uid="{00000000-0005-0000-0000-000045430000}"/>
    <cellStyle name="Normal 71 2 3 3" xfId="17090" xr:uid="{00000000-0005-0000-0000-000046430000}"/>
    <cellStyle name="Normal 71 2 4" xfId="17091" xr:uid="{00000000-0005-0000-0000-000047430000}"/>
    <cellStyle name="Normal 71 2 5" xfId="17092" xr:uid="{00000000-0005-0000-0000-000048430000}"/>
    <cellStyle name="Normal 71 3" xfId="17093" xr:uid="{00000000-0005-0000-0000-000049430000}"/>
    <cellStyle name="Normal 71 3 2" xfId="17094" xr:uid="{00000000-0005-0000-0000-00004A430000}"/>
    <cellStyle name="Normal 71 3 2 2" xfId="17095" xr:uid="{00000000-0005-0000-0000-00004B430000}"/>
    <cellStyle name="Normal 71 3 2 3" xfId="17096" xr:uid="{00000000-0005-0000-0000-00004C430000}"/>
    <cellStyle name="Normal 71 3 3" xfId="17097" xr:uid="{00000000-0005-0000-0000-00004D430000}"/>
    <cellStyle name="Normal 71 3 4" xfId="17098" xr:uid="{00000000-0005-0000-0000-00004E430000}"/>
    <cellStyle name="Normal 71 4" xfId="17099" xr:uid="{00000000-0005-0000-0000-00004F430000}"/>
    <cellStyle name="Normal 71 4 2" xfId="17100" xr:uid="{00000000-0005-0000-0000-000050430000}"/>
    <cellStyle name="Normal 71 4 2 2" xfId="17101" xr:uid="{00000000-0005-0000-0000-000051430000}"/>
    <cellStyle name="Normal 71 4 2 3" xfId="17102" xr:uid="{00000000-0005-0000-0000-000052430000}"/>
    <cellStyle name="Normal 71 4 3" xfId="17103" xr:uid="{00000000-0005-0000-0000-000053430000}"/>
    <cellStyle name="Normal 71 4 4" xfId="17104" xr:uid="{00000000-0005-0000-0000-000054430000}"/>
    <cellStyle name="Normal 71 5" xfId="17105" xr:uid="{00000000-0005-0000-0000-000055430000}"/>
    <cellStyle name="Normal 71 5 2" xfId="17106" xr:uid="{00000000-0005-0000-0000-000056430000}"/>
    <cellStyle name="Normal 71 5 3" xfId="17107" xr:uid="{00000000-0005-0000-0000-000057430000}"/>
    <cellStyle name="Normal 71 6" xfId="17108" xr:uid="{00000000-0005-0000-0000-000058430000}"/>
    <cellStyle name="Normal 71 6 2" xfId="17109" xr:uid="{00000000-0005-0000-0000-000059430000}"/>
    <cellStyle name="Normal 71 6 3" xfId="17110" xr:uid="{00000000-0005-0000-0000-00005A430000}"/>
    <cellStyle name="Normal 71 7" xfId="17111" xr:uid="{00000000-0005-0000-0000-00005B430000}"/>
    <cellStyle name="Normal 71 8" xfId="17112" xr:uid="{00000000-0005-0000-0000-00005C430000}"/>
    <cellStyle name="Normal 71 9" xfId="17113" xr:uid="{00000000-0005-0000-0000-00005D430000}"/>
    <cellStyle name="Normal 72" xfId="17114" xr:uid="{00000000-0005-0000-0000-00005E430000}"/>
    <cellStyle name="Normal 72 2" xfId="17115" xr:uid="{00000000-0005-0000-0000-00005F430000}"/>
    <cellStyle name="Normal 72 2 2" xfId="17116" xr:uid="{00000000-0005-0000-0000-000060430000}"/>
    <cellStyle name="Normal 72 2 2 2" xfId="17117" xr:uid="{00000000-0005-0000-0000-000061430000}"/>
    <cellStyle name="Normal 72 2 2 2 2" xfId="17118" xr:uid="{00000000-0005-0000-0000-000062430000}"/>
    <cellStyle name="Normal 72 2 2 2 3" xfId="17119" xr:uid="{00000000-0005-0000-0000-000063430000}"/>
    <cellStyle name="Normal 72 2 2 3" xfId="17120" xr:uid="{00000000-0005-0000-0000-000064430000}"/>
    <cellStyle name="Normal 72 2 2 4" xfId="17121" xr:uid="{00000000-0005-0000-0000-000065430000}"/>
    <cellStyle name="Normal 72 2 3" xfId="17122" xr:uid="{00000000-0005-0000-0000-000066430000}"/>
    <cellStyle name="Normal 72 2 3 2" xfId="17123" xr:uid="{00000000-0005-0000-0000-000067430000}"/>
    <cellStyle name="Normal 72 2 3 3" xfId="17124" xr:uid="{00000000-0005-0000-0000-000068430000}"/>
    <cellStyle name="Normal 72 2 4" xfId="17125" xr:uid="{00000000-0005-0000-0000-000069430000}"/>
    <cellStyle name="Normal 72 2 5" xfId="17126" xr:uid="{00000000-0005-0000-0000-00006A430000}"/>
    <cellStyle name="Normal 72 3" xfId="17127" xr:uid="{00000000-0005-0000-0000-00006B430000}"/>
    <cellStyle name="Normal 72 3 2" xfId="17128" xr:uid="{00000000-0005-0000-0000-00006C430000}"/>
    <cellStyle name="Normal 72 3 2 2" xfId="17129" xr:uid="{00000000-0005-0000-0000-00006D430000}"/>
    <cellStyle name="Normal 72 3 2 3" xfId="17130" xr:uid="{00000000-0005-0000-0000-00006E430000}"/>
    <cellStyle name="Normal 72 3 3" xfId="17131" xr:uid="{00000000-0005-0000-0000-00006F430000}"/>
    <cellStyle name="Normal 72 3 4" xfId="17132" xr:uid="{00000000-0005-0000-0000-000070430000}"/>
    <cellStyle name="Normal 72 4" xfId="17133" xr:uid="{00000000-0005-0000-0000-000071430000}"/>
    <cellStyle name="Normal 72 4 2" xfId="17134" xr:uid="{00000000-0005-0000-0000-000072430000}"/>
    <cellStyle name="Normal 72 4 2 2" xfId="17135" xr:uid="{00000000-0005-0000-0000-000073430000}"/>
    <cellStyle name="Normal 72 4 2 3" xfId="17136" xr:uid="{00000000-0005-0000-0000-000074430000}"/>
    <cellStyle name="Normal 72 4 3" xfId="17137" xr:uid="{00000000-0005-0000-0000-000075430000}"/>
    <cellStyle name="Normal 72 4 4" xfId="17138" xr:uid="{00000000-0005-0000-0000-000076430000}"/>
    <cellStyle name="Normal 72 5" xfId="17139" xr:uid="{00000000-0005-0000-0000-000077430000}"/>
    <cellStyle name="Normal 72 5 2" xfId="17140" xr:uid="{00000000-0005-0000-0000-000078430000}"/>
    <cellStyle name="Normal 72 5 3" xfId="17141" xr:uid="{00000000-0005-0000-0000-000079430000}"/>
    <cellStyle name="Normal 72 6" xfId="17142" xr:uid="{00000000-0005-0000-0000-00007A430000}"/>
    <cellStyle name="Normal 72 6 2" xfId="17143" xr:uid="{00000000-0005-0000-0000-00007B430000}"/>
    <cellStyle name="Normal 72 6 3" xfId="17144" xr:uid="{00000000-0005-0000-0000-00007C430000}"/>
    <cellStyle name="Normal 72 7" xfId="17145" xr:uid="{00000000-0005-0000-0000-00007D430000}"/>
    <cellStyle name="Normal 72 8" xfId="17146" xr:uid="{00000000-0005-0000-0000-00007E430000}"/>
    <cellStyle name="Normal 72 9" xfId="17147" xr:uid="{00000000-0005-0000-0000-00007F430000}"/>
    <cellStyle name="Normal 73" xfId="17148" xr:uid="{00000000-0005-0000-0000-000080430000}"/>
    <cellStyle name="Normal 73 2" xfId="17149" xr:uid="{00000000-0005-0000-0000-000081430000}"/>
    <cellStyle name="Normal 73 2 2" xfId="17150" xr:uid="{00000000-0005-0000-0000-000082430000}"/>
    <cellStyle name="Normal 73 2 2 2" xfId="17151" xr:uid="{00000000-0005-0000-0000-000083430000}"/>
    <cellStyle name="Normal 73 2 2 2 2" xfId="17152" xr:uid="{00000000-0005-0000-0000-000084430000}"/>
    <cellStyle name="Normal 73 2 2 2 3" xfId="17153" xr:uid="{00000000-0005-0000-0000-000085430000}"/>
    <cellStyle name="Normal 73 2 2 3" xfId="17154" xr:uid="{00000000-0005-0000-0000-000086430000}"/>
    <cellStyle name="Normal 73 2 2 4" xfId="17155" xr:uid="{00000000-0005-0000-0000-000087430000}"/>
    <cellStyle name="Normal 73 2 3" xfId="17156" xr:uid="{00000000-0005-0000-0000-000088430000}"/>
    <cellStyle name="Normal 73 2 3 2" xfId="17157" xr:uid="{00000000-0005-0000-0000-000089430000}"/>
    <cellStyle name="Normal 73 2 3 3" xfId="17158" xr:uid="{00000000-0005-0000-0000-00008A430000}"/>
    <cellStyle name="Normal 73 2 4" xfId="17159" xr:uid="{00000000-0005-0000-0000-00008B430000}"/>
    <cellStyle name="Normal 73 2 5" xfId="17160" xr:uid="{00000000-0005-0000-0000-00008C430000}"/>
    <cellStyle name="Normal 73 3" xfId="17161" xr:uid="{00000000-0005-0000-0000-00008D430000}"/>
    <cellStyle name="Normal 73 3 2" xfId="17162" xr:uid="{00000000-0005-0000-0000-00008E430000}"/>
    <cellStyle name="Normal 73 3 2 2" xfId="17163" xr:uid="{00000000-0005-0000-0000-00008F430000}"/>
    <cellStyle name="Normal 73 3 2 3" xfId="17164" xr:uid="{00000000-0005-0000-0000-000090430000}"/>
    <cellStyle name="Normal 73 3 3" xfId="17165" xr:uid="{00000000-0005-0000-0000-000091430000}"/>
    <cellStyle name="Normal 73 3 4" xfId="17166" xr:uid="{00000000-0005-0000-0000-000092430000}"/>
    <cellStyle name="Normal 73 4" xfId="17167" xr:uid="{00000000-0005-0000-0000-000093430000}"/>
    <cellStyle name="Normal 73 4 2" xfId="17168" xr:uid="{00000000-0005-0000-0000-000094430000}"/>
    <cellStyle name="Normal 73 4 2 2" xfId="17169" xr:uid="{00000000-0005-0000-0000-000095430000}"/>
    <cellStyle name="Normal 73 4 2 3" xfId="17170" xr:uid="{00000000-0005-0000-0000-000096430000}"/>
    <cellStyle name="Normal 73 4 3" xfId="17171" xr:uid="{00000000-0005-0000-0000-000097430000}"/>
    <cellStyle name="Normal 73 4 4" xfId="17172" xr:uid="{00000000-0005-0000-0000-000098430000}"/>
    <cellStyle name="Normal 73 5" xfId="17173" xr:uid="{00000000-0005-0000-0000-000099430000}"/>
    <cellStyle name="Normal 73 5 2" xfId="17174" xr:uid="{00000000-0005-0000-0000-00009A430000}"/>
    <cellStyle name="Normal 73 5 3" xfId="17175" xr:uid="{00000000-0005-0000-0000-00009B430000}"/>
    <cellStyle name="Normal 73 6" xfId="17176" xr:uid="{00000000-0005-0000-0000-00009C430000}"/>
    <cellStyle name="Normal 73 6 2" xfId="17177" xr:uid="{00000000-0005-0000-0000-00009D430000}"/>
    <cellStyle name="Normal 73 6 3" xfId="17178" xr:uid="{00000000-0005-0000-0000-00009E430000}"/>
    <cellStyle name="Normal 73 7" xfId="17179" xr:uid="{00000000-0005-0000-0000-00009F430000}"/>
    <cellStyle name="Normal 73 8" xfId="17180" xr:uid="{00000000-0005-0000-0000-0000A0430000}"/>
    <cellStyle name="Normal 73 9" xfId="17181" xr:uid="{00000000-0005-0000-0000-0000A1430000}"/>
    <cellStyle name="Normal 74" xfId="17182" xr:uid="{00000000-0005-0000-0000-0000A2430000}"/>
    <cellStyle name="Normal 74 2" xfId="17183" xr:uid="{00000000-0005-0000-0000-0000A3430000}"/>
    <cellStyle name="Normal 74 2 2" xfId="17184" xr:uid="{00000000-0005-0000-0000-0000A4430000}"/>
    <cellStyle name="Normal 74 2 2 2" xfId="17185" xr:uid="{00000000-0005-0000-0000-0000A5430000}"/>
    <cellStyle name="Normal 74 2 2 2 2" xfId="17186" xr:uid="{00000000-0005-0000-0000-0000A6430000}"/>
    <cellStyle name="Normal 74 2 2 2 3" xfId="17187" xr:uid="{00000000-0005-0000-0000-0000A7430000}"/>
    <cellStyle name="Normal 74 2 2 3" xfId="17188" xr:uid="{00000000-0005-0000-0000-0000A8430000}"/>
    <cellStyle name="Normal 74 2 2 4" xfId="17189" xr:uid="{00000000-0005-0000-0000-0000A9430000}"/>
    <cellStyle name="Normal 74 2 3" xfId="17190" xr:uid="{00000000-0005-0000-0000-0000AA430000}"/>
    <cellStyle name="Normal 74 2 3 2" xfId="17191" xr:uid="{00000000-0005-0000-0000-0000AB430000}"/>
    <cellStyle name="Normal 74 2 3 3" xfId="17192" xr:uid="{00000000-0005-0000-0000-0000AC430000}"/>
    <cellStyle name="Normal 74 2 4" xfId="17193" xr:uid="{00000000-0005-0000-0000-0000AD430000}"/>
    <cellStyle name="Normal 74 2 5" xfId="17194" xr:uid="{00000000-0005-0000-0000-0000AE430000}"/>
    <cellStyle name="Normal 74 3" xfId="17195" xr:uid="{00000000-0005-0000-0000-0000AF430000}"/>
    <cellStyle name="Normal 74 3 2" xfId="17196" xr:uid="{00000000-0005-0000-0000-0000B0430000}"/>
    <cellStyle name="Normal 74 3 2 2" xfId="17197" xr:uid="{00000000-0005-0000-0000-0000B1430000}"/>
    <cellStyle name="Normal 74 3 2 3" xfId="17198" xr:uid="{00000000-0005-0000-0000-0000B2430000}"/>
    <cellStyle name="Normal 74 3 3" xfId="17199" xr:uid="{00000000-0005-0000-0000-0000B3430000}"/>
    <cellStyle name="Normal 74 3 4" xfId="17200" xr:uid="{00000000-0005-0000-0000-0000B4430000}"/>
    <cellStyle name="Normal 74 4" xfId="17201" xr:uid="{00000000-0005-0000-0000-0000B5430000}"/>
    <cellStyle name="Normal 74 4 2" xfId="17202" xr:uid="{00000000-0005-0000-0000-0000B6430000}"/>
    <cellStyle name="Normal 74 4 2 2" xfId="17203" xr:uid="{00000000-0005-0000-0000-0000B7430000}"/>
    <cellStyle name="Normal 74 4 2 3" xfId="17204" xr:uid="{00000000-0005-0000-0000-0000B8430000}"/>
    <cellStyle name="Normal 74 4 3" xfId="17205" xr:uid="{00000000-0005-0000-0000-0000B9430000}"/>
    <cellStyle name="Normal 74 4 4" xfId="17206" xr:uid="{00000000-0005-0000-0000-0000BA430000}"/>
    <cellStyle name="Normal 74 5" xfId="17207" xr:uid="{00000000-0005-0000-0000-0000BB430000}"/>
    <cellStyle name="Normal 74 5 2" xfId="17208" xr:uid="{00000000-0005-0000-0000-0000BC430000}"/>
    <cellStyle name="Normal 74 5 3" xfId="17209" xr:uid="{00000000-0005-0000-0000-0000BD430000}"/>
    <cellStyle name="Normal 74 6" xfId="17210" xr:uid="{00000000-0005-0000-0000-0000BE430000}"/>
    <cellStyle name="Normal 74 6 2" xfId="17211" xr:uid="{00000000-0005-0000-0000-0000BF430000}"/>
    <cellStyle name="Normal 74 6 3" xfId="17212" xr:uid="{00000000-0005-0000-0000-0000C0430000}"/>
    <cellStyle name="Normal 74 7" xfId="17213" xr:uid="{00000000-0005-0000-0000-0000C1430000}"/>
    <cellStyle name="Normal 74 8" xfId="17214" xr:uid="{00000000-0005-0000-0000-0000C2430000}"/>
    <cellStyle name="Normal 74 9" xfId="17215" xr:uid="{00000000-0005-0000-0000-0000C3430000}"/>
    <cellStyle name="Normal 75" xfId="17216" xr:uid="{00000000-0005-0000-0000-0000C4430000}"/>
    <cellStyle name="Normal 75 2" xfId="17217" xr:uid="{00000000-0005-0000-0000-0000C5430000}"/>
    <cellStyle name="Normal 75 2 2" xfId="17218" xr:uid="{00000000-0005-0000-0000-0000C6430000}"/>
    <cellStyle name="Normal 75 2 2 2" xfId="17219" xr:uid="{00000000-0005-0000-0000-0000C7430000}"/>
    <cellStyle name="Normal 75 2 2 2 2" xfId="17220" xr:uid="{00000000-0005-0000-0000-0000C8430000}"/>
    <cellStyle name="Normal 75 2 2 2 3" xfId="17221" xr:uid="{00000000-0005-0000-0000-0000C9430000}"/>
    <cellStyle name="Normal 75 2 2 3" xfId="17222" xr:uid="{00000000-0005-0000-0000-0000CA430000}"/>
    <cellStyle name="Normal 75 2 2 4" xfId="17223" xr:uid="{00000000-0005-0000-0000-0000CB430000}"/>
    <cellStyle name="Normal 75 2 3" xfId="17224" xr:uid="{00000000-0005-0000-0000-0000CC430000}"/>
    <cellStyle name="Normal 75 2 3 2" xfId="17225" xr:uid="{00000000-0005-0000-0000-0000CD430000}"/>
    <cellStyle name="Normal 75 2 3 3" xfId="17226" xr:uid="{00000000-0005-0000-0000-0000CE430000}"/>
    <cellStyle name="Normal 75 2 4" xfId="17227" xr:uid="{00000000-0005-0000-0000-0000CF430000}"/>
    <cellStyle name="Normal 75 2 5" xfId="17228" xr:uid="{00000000-0005-0000-0000-0000D0430000}"/>
    <cellStyle name="Normal 75 3" xfId="17229" xr:uid="{00000000-0005-0000-0000-0000D1430000}"/>
    <cellStyle name="Normal 75 3 2" xfId="17230" xr:uid="{00000000-0005-0000-0000-0000D2430000}"/>
    <cellStyle name="Normal 75 3 2 2" xfId="17231" xr:uid="{00000000-0005-0000-0000-0000D3430000}"/>
    <cellStyle name="Normal 75 3 2 3" xfId="17232" xr:uid="{00000000-0005-0000-0000-0000D4430000}"/>
    <cellStyle name="Normal 75 3 3" xfId="17233" xr:uid="{00000000-0005-0000-0000-0000D5430000}"/>
    <cellStyle name="Normal 75 3 4" xfId="17234" xr:uid="{00000000-0005-0000-0000-0000D6430000}"/>
    <cellStyle name="Normal 75 4" xfId="17235" xr:uid="{00000000-0005-0000-0000-0000D7430000}"/>
    <cellStyle name="Normal 75 4 2" xfId="17236" xr:uid="{00000000-0005-0000-0000-0000D8430000}"/>
    <cellStyle name="Normal 75 4 2 2" xfId="17237" xr:uid="{00000000-0005-0000-0000-0000D9430000}"/>
    <cellStyle name="Normal 75 4 2 3" xfId="17238" xr:uid="{00000000-0005-0000-0000-0000DA430000}"/>
    <cellStyle name="Normal 75 4 3" xfId="17239" xr:uid="{00000000-0005-0000-0000-0000DB430000}"/>
    <cellStyle name="Normal 75 4 4" xfId="17240" xr:uid="{00000000-0005-0000-0000-0000DC430000}"/>
    <cellStyle name="Normal 75 5" xfId="17241" xr:uid="{00000000-0005-0000-0000-0000DD430000}"/>
    <cellStyle name="Normal 75 5 2" xfId="17242" xr:uid="{00000000-0005-0000-0000-0000DE430000}"/>
    <cellStyle name="Normal 75 5 3" xfId="17243" xr:uid="{00000000-0005-0000-0000-0000DF430000}"/>
    <cellStyle name="Normal 75 6" xfId="17244" xr:uid="{00000000-0005-0000-0000-0000E0430000}"/>
    <cellStyle name="Normal 75 6 2" xfId="17245" xr:uid="{00000000-0005-0000-0000-0000E1430000}"/>
    <cellStyle name="Normal 75 6 3" xfId="17246" xr:uid="{00000000-0005-0000-0000-0000E2430000}"/>
    <cellStyle name="Normal 75 7" xfId="17247" xr:uid="{00000000-0005-0000-0000-0000E3430000}"/>
    <cellStyle name="Normal 75 8" xfId="17248" xr:uid="{00000000-0005-0000-0000-0000E4430000}"/>
    <cellStyle name="Normal 75 9" xfId="17249" xr:uid="{00000000-0005-0000-0000-0000E5430000}"/>
    <cellStyle name="Normal 76" xfId="17250" xr:uid="{00000000-0005-0000-0000-0000E6430000}"/>
    <cellStyle name="Normal 76 2" xfId="17251" xr:uid="{00000000-0005-0000-0000-0000E7430000}"/>
    <cellStyle name="Normal 76 2 2" xfId="17252" xr:uid="{00000000-0005-0000-0000-0000E8430000}"/>
    <cellStyle name="Normal 76 2 2 2" xfId="17253" xr:uid="{00000000-0005-0000-0000-0000E9430000}"/>
    <cellStyle name="Normal 76 2 2 2 2" xfId="17254" xr:uid="{00000000-0005-0000-0000-0000EA430000}"/>
    <cellStyle name="Normal 76 2 2 2 3" xfId="17255" xr:uid="{00000000-0005-0000-0000-0000EB430000}"/>
    <cellStyle name="Normal 76 2 2 3" xfId="17256" xr:uid="{00000000-0005-0000-0000-0000EC430000}"/>
    <cellStyle name="Normal 76 2 2 4" xfId="17257" xr:uid="{00000000-0005-0000-0000-0000ED430000}"/>
    <cellStyle name="Normal 76 2 3" xfId="17258" xr:uid="{00000000-0005-0000-0000-0000EE430000}"/>
    <cellStyle name="Normal 76 2 3 2" xfId="17259" xr:uid="{00000000-0005-0000-0000-0000EF430000}"/>
    <cellStyle name="Normal 76 2 3 3" xfId="17260" xr:uid="{00000000-0005-0000-0000-0000F0430000}"/>
    <cellStyle name="Normal 76 2 4" xfId="17261" xr:uid="{00000000-0005-0000-0000-0000F1430000}"/>
    <cellStyle name="Normal 76 2 5" xfId="17262" xr:uid="{00000000-0005-0000-0000-0000F2430000}"/>
    <cellStyle name="Normal 76 3" xfId="17263" xr:uid="{00000000-0005-0000-0000-0000F3430000}"/>
    <cellStyle name="Normal 76 3 2" xfId="17264" xr:uid="{00000000-0005-0000-0000-0000F4430000}"/>
    <cellStyle name="Normal 76 3 2 2" xfId="17265" xr:uid="{00000000-0005-0000-0000-0000F5430000}"/>
    <cellStyle name="Normal 76 3 2 3" xfId="17266" xr:uid="{00000000-0005-0000-0000-0000F6430000}"/>
    <cellStyle name="Normal 76 3 3" xfId="17267" xr:uid="{00000000-0005-0000-0000-0000F7430000}"/>
    <cellStyle name="Normal 76 3 4" xfId="17268" xr:uid="{00000000-0005-0000-0000-0000F8430000}"/>
    <cellStyle name="Normal 76 4" xfId="17269" xr:uid="{00000000-0005-0000-0000-0000F9430000}"/>
    <cellStyle name="Normal 76 4 2" xfId="17270" xr:uid="{00000000-0005-0000-0000-0000FA430000}"/>
    <cellStyle name="Normal 76 4 2 2" xfId="17271" xr:uid="{00000000-0005-0000-0000-0000FB430000}"/>
    <cellStyle name="Normal 76 4 2 3" xfId="17272" xr:uid="{00000000-0005-0000-0000-0000FC430000}"/>
    <cellStyle name="Normal 76 4 3" xfId="17273" xr:uid="{00000000-0005-0000-0000-0000FD430000}"/>
    <cellStyle name="Normal 76 4 4" xfId="17274" xr:uid="{00000000-0005-0000-0000-0000FE430000}"/>
    <cellStyle name="Normal 76 5" xfId="17275" xr:uid="{00000000-0005-0000-0000-0000FF430000}"/>
    <cellStyle name="Normal 76 5 2" xfId="17276" xr:uid="{00000000-0005-0000-0000-000000440000}"/>
    <cellStyle name="Normal 76 5 3" xfId="17277" xr:uid="{00000000-0005-0000-0000-000001440000}"/>
    <cellStyle name="Normal 76 6" xfId="17278" xr:uid="{00000000-0005-0000-0000-000002440000}"/>
    <cellStyle name="Normal 76 6 2" xfId="17279" xr:uid="{00000000-0005-0000-0000-000003440000}"/>
    <cellStyle name="Normal 76 6 3" xfId="17280" xr:uid="{00000000-0005-0000-0000-000004440000}"/>
    <cellStyle name="Normal 76 7" xfId="17281" xr:uid="{00000000-0005-0000-0000-000005440000}"/>
    <cellStyle name="Normal 76 8" xfId="17282" xr:uid="{00000000-0005-0000-0000-000006440000}"/>
    <cellStyle name="Normal 76 9" xfId="17283" xr:uid="{00000000-0005-0000-0000-000007440000}"/>
    <cellStyle name="Normal 77" xfId="17284" xr:uid="{00000000-0005-0000-0000-000008440000}"/>
    <cellStyle name="Normal 77 2" xfId="17285" xr:uid="{00000000-0005-0000-0000-000009440000}"/>
    <cellStyle name="Normal 77 2 2" xfId="17286" xr:uid="{00000000-0005-0000-0000-00000A440000}"/>
    <cellStyle name="Normal 77 2 2 2" xfId="17287" xr:uid="{00000000-0005-0000-0000-00000B440000}"/>
    <cellStyle name="Normal 77 2 2 2 2" xfId="17288" xr:uid="{00000000-0005-0000-0000-00000C440000}"/>
    <cellStyle name="Normal 77 2 2 2 3" xfId="17289" xr:uid="{00000000-0005-0000-0000-00000D440000}"/>
    <cellStyle name="Normal 77 2 2 3" xfId="17290" xr:uid="{00000000-0005-0000-0000-00000E440000}"/>
    <cellStyle name="Normal 77 2 2 4" xfId="17291" xr:uid="{00000000-0005-0000-0000-00000F440000}"/>
    <cellStyle name="Normal 77 2 3" xfId="17292" xr:uid="{00000000-0005-0000-0000-000010440000}"/>
    <cellStyle name="Normal 77 2 3 2" xfId="17293" xr:uid="{00000000-0005-0000-0000-000011440000}"/>
    <cellStyle name="Normal 77 2 3 3" xfId="17294" xr:uid="{00000000-0005-0000-0000-000012440000}"/>
    <cellStyle name="Normal 77 2 4" xfId="17295" xr:uid="{00000000-0005-0000-0000-000013440000}"/>
    <cellStyle name="Normal 77 2 5" xfId="17296" xr:uid="{00000000-0005-0000-0000-000014440000}"/>
    <cellStyle name="Normal 77 3" xfId="17297" xr:uid="{00000000-0005-0000-0000-000015440000}"/>
    <cellStyle name="Normal 77 3 2" xfId="17298" xr:uid="{00000000-0005-0000-0000-000016440000}"/>
    <cellStyle name="Normal 77 3 2 2" xfId="17299" xr:uid="{00000000-0005-0000-0000-000017440000}"/>
    <cellStyle name="Normal 77 3 2 3" xfId="17300" xr:uid="{00000000-0005-0000-0000-000018440000}"/>
    <cellStyle name="Normal 77 3 3" xfId="17301" xr:uid="{00000000-0005-0000-0000-000019440000}"/>
    <cellStyle name="Normal 77 3 4" xfId="17302" xr:uid="{00000000-0005-0000-0000-00001A440000}"/>
    <cellStyle name="Normal 77 4" xfId="17303" xr:uid="{00000000-0005-0000-0000-00001B440000}"/>
    <cellStyle name="Normal 77 4 2" xfId="17304" xr:uid="{00000000-0005-0000-0000-00001C440000}"/>
    <cellStyle name="Normal 77 4 2 2" xfId="17305" xr:uid="{00000000-0005-0000-0000-00001D440000}"/>
    <cellStyle name="Normal 77 4 2 3" xfId="17306" xr:uid="{00000000-0005-0000-0000-00001E440000}"/>
    <cellStyle name="Normal 77 4 3" xfId="17307" xr:uid="{00000000-0005-0000-0000-00001F440000}"/>
    <cellStyle name="Normal 77 4 4" xfId="17308" xr:uid="{00000000-0005-0000-0000-000020440000}"/>
    <cellStyle name="Normal 77 5" xfId="17309" xr:uid="{00000000-0005-0000-0000-000021440000}"/>
    <cellStyle name="Normal 77 5 2" xfId="17310" xr:uid="{00000000-0005-0000-0000-000022440000}"/>
    <cellStyle name="Normal 77 5 3" xfId="17311" xr:uid="{00000000-0005-0000-0000-000023440000}"/>
    <cellStyle name="Normal 77 6" xfId="17312" xr:uid="{00000000-0005-0000-0000-000024440000}"/>
    <cellStyle name="Normal 77 7" xfId="17313" xr:uid="{00000000-0005-0000-0000-000025440000}"/>
    <cellStyle name="Normal 78" xfId="17314" xr:uid="{00000000-0005-0000-0000-000026440000}"/>
    <cellStyle name="Normal 78 2" xfId="17315" xr:uid="{00000000-0005-0000-0000-000027440000}"/>
    <cellStyle name="Normal 78 2 2" xfId="17316" xr:uid="{00000000-0005-0000-0000-000028440000}"/>
    <cellStyle name="Normal 78 2 2 2" xfId="17317" xr:uid="{00000000-0005-0000-0000-000029440000}"/>
    <cellStyle name="Normal 78 2 2 2 2" xfId="17318" xr:uid="{00000000-0005-0000-0000-00002A440000}"/>
    <cellStyle name="Normal 78 2 2 2 3" xfId="17319" xr:uid="{00000000-0005-0000-0000-00002B440000}"/>
    <cellStyle name="Normal 78 2 2 3" xfId="17320" xr:uid="{00000000-0005-0000-0000-00002C440000}"/>
    <cellStyle name="Normal 78 2 2 4" xfId="17321" xr:uid="{00000000-0005-0000-0000-00002D440000}"/>
    <cellStyle name="Normal 78 2 3" xfId="17322" xr:uid="{00000000-0005-0000-0000-00002E440000}"/>
    <cellStyle name="Normal 78 2 3 2" xfId="17323" xr:uid="{00000000-0005-0000-0000-00002F440000}"/>
    <cellStyle name="Normal 78 2 3 3" xfId="17324" xr:uid="{00000000-0005-0000-0000-000030440000}"/>
    <cellStyle name="Normal 78 2 4" xfId="17325" xr:uid="{00000000-0005-0000-0000-000031440000}"/>
    <cellStyle name="Normal 78 2 5" xfId="17326" xr:uid="{00000000-0005-0000-0000-000032440000}"/>
    <cellStyle name="Normal 78 3" xfId="17327" xr:uid="{00000000-0005-0000-0000-000033440000}"/>
    <cellStyle name="Normal 78 3 2" xfId="17328" xr:uid="{00000000-0005-0000-0000-000034440000}"/>
    <cellStyle name="Normal 78 3 2 2" xfId="17329" xr:uid="{00000000-0005-0000-0000-000035440000}"/>
    <cellStyle name="Normal 78 3 2 3" xfId="17330" xr:uid="{00000000-0005-0000-0000-000036440000}"/>
    <cellStyle name="Normal 78 3 3" xfId="17331" xr:uid="{00000000-0005-0000-0000-000037440000}"/>
    <cellStyle name="Normal 78 3 4" xfId="17332" xr:uid="{00000000-0005-0000-0000-000038440000}"/>
    <cellStyle name="Normal 78 4" xfId="17333" xr:uid="{00000000-0005-0000-0000-000039440000}"/>
    <cellStyle name="Normal 78 4 2" xfId="17334" xr:uid="{00000000-0005-0000-0000-00003A440000}"/>
    <cellStyle name="Normal 78 4 2 2" xfId="17335" xr:uid="{00000000-0005-0000-0000-00003B440000}"/>
    <cellStyle name="Normal 78 4 2 3" xfId="17336" xr:uid="{00000000-0005-0000-0000-00003C440000}"/>
    <cellStyle name="Normal 78 4 3" xfId="17337" xr:uid="{00000000-0005-0000-0000-00003D440000}"/>
    <cellStyle name="Normal 78 4 4" xfId="17338" xr:uid="{00000000-0005-0000-0000-00003E440000}"/>
    <cellStyle name="Normal 78 5" xfId="17339" xr:uid="{00000000-0005-0000-0000-00003F440000}"/>
    <cellStyle name="Normal 78 5 2" xfId="17340" xr:uid="{00000000-0005-0000-0000-000040440000}"/>
    <cellStyle name="Normal 78 5 3" xfId="17341" xr:uid="{00000000-0005-0000-0000-000041440000}"/>
    <cellStyle name="Normal 78 6" xfId="17342" xr:uid="{00000000-0005-0000-0000-000042440000}"/>
    <cellStyle name="Normal 78 7" xfId="17343" xr:uid="{00000000-0005-0000-0000-000043440000}"/>
    <cellStyle name="Normal 79" xfId="17344" xr:uid="{00000000-0005-0000-0000-000044440000}"/>
    <cellStyle name="Normal 79 2" xfId="17345" xr:uid="{00000000-0005-0000-0000-000045440000}"/>
    <cellStyle name="Normal 79 2 2" xfId="17346" xr:uid="{00000000-0005-0000-0000-000046440000}"/>
    <cellStyle name="Normal 79 2 2 2" xfId="17347" xr:uid="{00000000-0005-0000-0000-000047440000}"/>
    <cellStyle name="Normal 79 2 2 2 2" xfId="17348" xr:uid="{00000000-0005-0000-0000-000048440000}"/>
    <cellStyle name="Normal 79 2 2 2 3" xfId="17349" xr:uid="{00000000-0005-0000-0000-000049440000}"/>
    <cellStyle name="Normal 79 2 2 3" xfId="17350" xr:uid="{00000000-0005-0000-0000-00004A440000}"/>
    <cellStyle name="Normal 79 2 2 4" xfId="17351" xr:uid="{00000000-0005-0000-0000-00004B440000}"/>
    <cellStyle name="Normal 79 2 3" xfId="17352" xr:uid="{00000000-0005-0000-0000-00004C440000}"/>
    <cellStyle name="Normal 79 2 3 2" xfId="17353" xr:uid="{00000000-0005-0000-0000-00004D440000}"/>
    <cellStyle name="Normal 79 2 3 3" xfId="17354" xr:uid="{00000000-0005-0000-0000-00004E440000}"/>
    <cellStyle name="Normal 79 2 4" xfId="17355" xr:uid="{00000000-0005-0000-0000-00004F440000}"/>
    <cellStyle name="Normal 79 2 5" xfId="17356" xr:uid="{00000000-0005-0000-0000-000050440000}"/>
    <cellStyle name="Normal 79 3" xfId="17357" xr:uid="{00000000-0005-0000-0000-000051440000}"/>
    <cellStyle name="Normal 79 3 2" xfId="17358" xr:uid="{00000000-0005-0000-0000-000052440000}"/>
    <cellStyle name="Normal 79 3 2 2" xfId="17359" xr:uid="{00000000-0005-0000-0000-000053440000}"/>
    <cellStyle name="Normal 79 3 2 3" xfId="17360" xr:uid="{00000000-0005-0000-0000-000054440000}"/>
    <cellStyle name="Normal 79 3 3" xfId="17361" xr:uid="{00000000-0005-0000-0000-000055440000}"/>
    <cellStyle name="Normal 79 3 4" xfId="17362" xr:uid="{00000000-0005-0000-0000-000056440000}"/>
    <cellStyle name="Normal 79 4" xfId="17363" xr:uid="{00000000-0005-0000-0000-000057440000}"/>
    <cellStyle name="Normal 79 4 2" xfId="17364" xr:uid="{00000000-0005-0000-0000-000058440000}"/>
    <cellStyle name="Normal 79 4 2 2" xfId="17365" xr:uid="{00000000-0005-0000-0000-000059440000}"/>
    <cellStyle name="Normal 79 4 2 3" xfId="17366" xr:uid="{00000000-0005-0000-0000-00005A440000}"/>
    <cellStyle name="Normal 79 4 3" xfId="17367" xr:uid="{00000000-0005-0000-0000-00005B440000}"/>
    <cellStyle name="Normal 79 4 4" xfId="17368" xr:uid="{00000000-0005-0000-0000-00005C440000}"/>
    <cellStyle name="Normal 79 5" xfId="17369" xr:uid="{00000000-0005-0000-0000-00005D440000}"/>
    <cellStyle name="Normal 79 5 2" xfId="17370" xr:uid="{00000000-0005-0000-0000-00005E440000}"/>
    <cellStyle name="Normal 79 5 3" xfId="17371" xr:uid="{00000000-0005-0000-0000-00005F440000}"/>
    <cellStyle name="Normal 79 6" xfId="17372" xr:uid="{00000000-0005-0000-0000-000060440000}"/>
    <cellStyle name="Normal 79 7" xfId="17373" xr:uid="{00000000-0005-0000-0000-000061440000}"/>
    <cellStyle name="Normal 8" xfId="17374" xr:uid="{00000000-0005-0000-0000-000062440000}"/>
    <cellStyle name="Normal 8 10" xfId="17375" xr:uid="{00000000-0005-0000-0000-000063440000}"/>
    <cellStyle name="Normal 8 2" xfId="17376" xr:uid="{00000000-0005-0000-0000-000064440000}"/>
    <cellStyle name="Normal 8 2 2" xfId="17377" xr:uid="{00000000-0005-0000-0000-000065440000}"/>
    <cellStyle name="Normal 8 2 2 2" xfId="17378" xr:uid="{00000000-0005-0000-0000-000066440000}"/>
    <cellStyle name="Normal 8 2 2 2 2" xfId="17379" xr:uid="{00000000-0005-0000-0000-000067440000}"/>
    <cellStyle name="Normal 8 2 2 2 3" xfId="17380" xr:uid="{00000000-0005-0000-0000-000068440000}"/>
    <cellStyle name="Normal 8 2 2 3" xfId="17381" xr:uid="{00000000-0005-0000-0000-000069440000}"/>
    <cellStyle name="Normal 8 2 2 4" xfId="17382" xr:uid="{00000000-0005-0000-0000-00006A440000}"/>
    <cellStyle name="Normal 8 2 3" xfId="17383" xr:uid="{00000000-0005-0000-0000-00006B440000}"/>
    <cellStyle name="Normal 8 2 3 2" xfId="17384" xr:uid="{00000000-0005-0000-0000-00006C440000}"/>
    <cellStyle name="Normal 8 2 3 3" xfId="17385" xr:uid="{00000000-0005-0000-0000-00006D440000}"/>
    <cellStyle name="Normal 8 2 4" xfId="17386" xr:uid="{00000000-0005-0000-0000-00006E440000}"/>
    <cellStyle name="Normal 8 2 5" xfId="17387" xr:uid="{00000000-0005-0000-0000-00006F440000}"/>
    <cellStyle name="Normal 8 3" xfId="17388" xr:uid="{00000000-0005-0000-0000-000070440000}"/>
    <cellStyle name="Normal 8 3 2" xfId="17389" xr:uid="{00000000-0005-0000-0000-000071440000}"/>
    <cellStyle name="Normal 8 3 2 2" xfId="17390" xr:uid="{00000000-0005-0000-0000-000072440000}"/>
    <cellStyle name="Normal 8 3 2 3" xfId="17391" xr:uid="{00000000-0005-0000-0000-000073440000}"/>
    <cellStyle name="Normal 8 3 3" xfId="17392" xr:uid="{00000000-0005-0000-0000-000074440000}"/>
    <cellStyle name="Normal 8 3 4" xfId="17393" xr:uid="{00000000-0005-0000-0000-000075440000}"/>
    <cellStyle name="Normal 8 4" xfId="17394" xr:uid="{00000000-0005-0000-0000-000076440000}"/>
    <cellStyle name="Normal 8 4 2" xfId="17395" xr:uid="{00000000-0005-0000-0000-000077440000}"/>
    <cellStyle name="Normal 8 4 2 2" xfId="17396" xr:uid="{00000000-0005-0000-0000-000078440000}"/>
    <cellStyle name="Normal 8 4 2 3" xfId="17397" xr:uid="{00000000-0005-0000-0000-000079440000}"/>
    <cellStyle name="Normal 8 4 3" xfId="17398" xr:uid="{00000000-0005-0000-0000-00007A440000}"/>
    <cellStyle name="Normal 8 4 4" xfId="17399" xr:uid="{00000000-0005-0000-0000-00007B440000}"/>
    <cellStyle name="Normal 8 5" xfId="17400" xr:uid="{00000000-0005-0000-0000-00007C440000}"/>
    <cellStyle name="Normal 8 5 2" xfId="17401" xr:uid="{00000000-0005-0000-0000-00007D440000}"/>
    <cellStyle name="Normal 8 5 3" xfId="17402" xr:uid="{00000000-0005-0000-0000-00007E440000}"/>
    <cellStyle name="Normal 8 6" xfId="17403" xr:uid="{00000000-0005-0000-0000-00007F440000}"/>
    <cellStyle name="Normal 8 6 2" xfId="17404" xr:uid="{00000000-0005-0000-0000-000080440000}"/>
    <cellStyle name="Normal 8 6 3" xfId="17405" xr:uid="{00000000-0005-0000-0000-000081440000}"/>
    <cellStyle name="Normal 8 7" xfId="17406" xr:uid="{00000000-0005-0000-0000-000082440000}"/>
    <cellStyle name="Normal 8 7 2" xfId="17407" xr:uid="{00000000-0005-0000-0000-000083440000}"/>
    <cellStyle name="Normal 8 7 3" xfId="17408" xr:uid="{00000000-0005-0000-0000-000084440000}"/>
    <cellStyle name="Normal 8 8" xfId="17409" xr:uid="{00000000-0005-0000-0000-000085440000}"/>
    <cellStyle name="Normal 8 9" xfId="17410" xr:uid="{00000000-0005-0000-0000-000086440000}"/>
    <cellStyle name="Normal 80" xfId="17411" xr:uid="{00000000-0005-0000-0000-000087440000}"/>
    <cellStyle name="Normal 80 2" xfId="17412" xr:uid="{00000000-0005-0000-0000-000088440000}"/>
    <cellStyle name="Normal 80 2 2" xfId="17413" xr:uid="{00000000-0005-0000-0000-000089440000}"/>
    <cellStyle name="Normal 80 2 2 2" xfId="17414" xr:uid="{00000000-0005-0000-0000-00008A440000}"/>
    <cellStyle name="Normal 80 2 2 2 2" xfId="17415" xr:uid="{00000000-0005-0000-0000-00008B440000}"/>
    <cellStyle name="Normal 80 2 2 2 3" xfId="17416" xr:uid="{00000000-0005-0000-0000-00008C440000}"/>
    <cellStyle name="Normal 80 2 2 3" xfId="17417" xr:uid="{00000000-0005-0000-0000-00008D440000}"/>
    <cellStyle name="Normal 80 2 2 4" xfId="17418" xr:uid="{00000000-0005-0000-0000-00008E440000}"/>
    <cellStyle name="Normal 80 2 3" xfId="17419" xr:uid="{00000000-0005-0000-0000-00008F440000}"/>
    <cellStyle name="Normal 80 2 3 2" xfId="17420" xr:uid="{00000000-0005-0000-0000-000090440000}"/>
    <cellStyle name="Normal 80 2 3 3" xfId="17421" xr:uid="{00000000-0005-0000-0000-000091440000}"/>
    <cellStyle name="Normal 80 2 4" xfId="17422" xr:uid="{00000000-0005-0000-0000-000092440000}"/>
    <cellStyle name="Normal 80 2 5" xfId="17423" xr:uid="{00000000-0005-0000-0000-000093440000}"/>
    <cellStyle name="Normal 80 3" xfId="17424" xr:uid="{00000000-0005-0000-0000-000094440000}"/>
    <cellStyle name="Normal 80 3 2" xfId="17425" xr:uid="{00000000-0005-0000-0000-000095440000}"/>
    <cellStyle name="Normal 80 3 2 2" xfId="17426" xr:uid="{00000000-0005-0000-0000-000096440000}"/>
    <cellStyle name="Normal 80 3 2 3" xfId="17427" xr:uid="{00000000-0005-0000-0000-000097440000}"/>
    <cellStyle name="Normal 80 3 3" xfId="17428" xr:uid="{00000000-0005-0000-0000-000098440000}"/>
    <cellStyle name="Normal 80 3 4" xfId="17429" xr:uid="{00000000-0005-0000-0000-000099440000}"/>
    <cellStyle name="Normal 80 4" xfId="17430" xr:uid="{00000000-0005-0000-0000-00009A440000}"/>
    <cellStyle name="Normal 80 4 2" xfId="17431" xr:uid="{00000000-0005-0000-0000-00009B440000}"/>
    <cellStyle name="Normal 80 4 2 2" xfId="17432" xr:uid="{00000000-0005-0000-0000-00009C440000}"/>
    <cellStyle name="Normal 80 4 2 3" xfId="17433" xr:uid="{00000000-0005-0000-0000-00009D440000}"/>
    <cellStyle name="Normal 80 4 3" xfId="17434" xr:uid="{00000000-0005-0000-0000-00009E440000}"/>
    <cellStyle name="Normal 80 4 4" xfId="17435" xr:uid="{00000000-0005-0000-0000-00009F440000}"/>
    <cellStyle name="Normal 80 5" xfId="17436" xr:uid="{00000000-0005-0000-0000-0000A0440000}"/>
    <cellStyle name="Normal 80 5 2" xfId="17437" xr:uid="{00000000-0005-0000-0000-0000A1440000}"/>
    <cellStyle name="Normal 80 5 3" xfId="17438" xr:uid="{00000000-0005-0000-0000-0000A2440000}"/>
    <cellStyle name="Normal 80 6" xfId="17439" xr:uid="{00000000-0005-0000-0000-0000A3440000}"/>
    <cellStyle name="Normal 80 7" xfId="17440" xr:uid="{00000000-0005-0000-0000-0000A4440000}"/>
    <cellStyle name="Normal 81" xfId="17441" xr:uid="{00000000-0005-0000-0000-0000A5440000}"/>
    <cellStyle name="Normal 81 2" xfId="17442" xr:uid="{00000000-0005-0000-0000-0000A6440000}"/>
    <cellStyle name="Normal 81 2 2" xfId="17443" xr:uid="{00000000-0005-0000-0000-0000A7440000}"/>
    <cellStyle name="Normal 81 2 2 2" xfId="17444" xr:uid="{00000000-0005-0000-0000-0000A8440000}"/>
    <cellStyle name="Normal 81 2 2 2 2" xfId="17445" xr:uid="{00000000-0005-0000-0000-0000A9440000}"/>
    <cellStyle name="Normal 81 2 2 2 3" xfId="17446" xr:uid="{00000000-0005-0000-0000-0000AA440000}"/>
    <cellStyle name="Normal 81 2 2 3" xfId="17447" xr:uid="{00000000-0005-0000-0000-0000AB440000}"/>
    <cellStyle name="Normal 81 2 2 4" xfId="17448" xr:uid="{00000000-0005-0000-0000-0000AC440000}"/>
    <cellStyle name="Normal 81 2 3" xfId="17449" xr:uid="{00000000-0005-0000-0000-0000AD440000}"/>
    <cellStyle name="Normal 81 2 3 2" xfId="17450" xr:uid="{00000000-0005-0000-0000-0000AE440000}"/>
    <cellStyle name="Normal 81 2 3 3" xfId="17451" xr:uid="{00000000-0005-0000-0000-0000AF440000}"/>
    <cellStyle name="Normal 81 2 4" xfId="17452" xr:uid="{00000000-0005-0000-0000-0000B0440000}"/>
    <cellStyle name="Normal 81 2 5" xfId="17453" xr:uid="{00000000-0005-0000-0000-0000B1440000}"/>
    <cellStyle name="Normal 81 3" xfId="17454" xr:uid="{00000000-0005-0000-0000-0000B2440000}"/>
    <cellStyle name="Normal 81 3 2" xfId="17455" xr:uid="{00000000-0005-0000-0000-0000B3440000}"/>
    <cellStyle name="Normal 81 3 2 2" xfId="17456" xr:uid="{00000000-0005-0000-0000-0000B4440000}"/>
    <cellStyle name="Normal 81 3 2 3" xfId="17457" xr:uid="{00000000-0005-0000-0000-0000B5440000}"/>
    <cellStyle name="Normal 81 3 3" xfId="17458" xr:uid="{00000000-0005-0000-0000-0000B6440000}"/>
    <cellStyle name="Normal 81 3 4" xfId="17459" xr:uid="{00000000-0005-0000-0000-0000B7440000}"/>
    <cellStyle name="Normal 81 4" xfId="17460" xr:uid="{00000000-0005-0000-0000-0000B8440000}"/>
    <cellStyle name="Normal 81 4 2" xfId="17461" xr:uid="{00000000-0005-0000-0000-0000B9440000}"/>
    <cellStyle name="Normal 81 4 2 2" xfId="17462" xr:uid="{00000000-0005-0000-0000-0000BA440000}"/>
    <cellStyle name="Normal 81 4 2 3" xfId="17463" xr:uid="{00000000-0005-0000-0000-0000BB440000}"/>
    <cellStyle name="Normal 81 4 3" xfId="17464" xr:uid="{00000000-0005-0000-0000-0000BC440000}"/>
    <cellStyle name="Normal 81 4 4" xfId="17465" xr:uid="{00000000-0005-0000-0000-0000BD440000}"/>
    <cellStyle name="Normal 81 5" xfId="17466" xr:uid="{00000000-0005-0000-0000-0000BE440000}"/>
    <cellStyle name="Normal 81 5 2" xfId="17467" xr:uid="{00000000-0005-0000-0000-0000BF440000}"/>
    <cellStyle name="Normal 81 5 3" xfId="17468" xr:uid="{00000000-0005-0000-0000-0000C0440000}"/>
    <cellStyle name="Normal 81 6" xfId="17469" xr:uid="{00000000-0005-0000-0000-0000C1440000}"/>
    <cellStyle name="Normal 81 7" xfId="17470" xr:uid="{00000000-0005-0000-0000-0000C2440000}"/>
    <cellStyle name="Normal 82" xfId="17471" xr:uid="{00000000-0005-0000-0000-0000C3440000}"/>
    <cellStyle name="Normal 82 2" xfId="17472" xr:uid="{00000000-0005-0000-0000-0000C4440000}"/>
    <cellStyle name="Normal 82 2 2" xfId="17473" xr:uid="{00000000-0005-0000-0000-0000C5440000}"/>
    <cellStyle name="Normal 82 2 2 2" xfId="17474" xr:uid="{00000000-0005-0000-0000-0000C6440000}"/>
    <cellStyle name="Normal 82 2 2 2 2" xfId="17475" xr:uid="{00000000-0005-0000-0000-0000C7440000}"/>
    <cellStyle name="Normal 82 2 2 2 3" xfId="17476" xr:uid="{00000000-0005-0000-0000-0000C8440000}"/>
    <cellStyle name="Normal 82 2 2 3" xfId="17477" xr:uid="{00000000-0005-0000-0000-0000C9440000}"/>
    <cellStyle name="Normal 82 2 2 4" xfId="17478" xr:uid="{00000000-0005-0000-0000-0000CA440000}"/>
    <cellStyle name="Normal 82 2 3" xfId="17479" xr:uid="{00000000-0005-0000-0000-0000CB440000}"/>
    <cellStyle name="Normal 82 2 3 2" xfId="17480" xr:uid="{00000000-0005-0000-0000-0000CC440000}"/>
    <cellStyle name="Normal 82 2 3 3" xfId="17481" xr:uid="{00000000-0005-0000-0000-0000CD440000}"/>
    <cellStyle name="Normal 82 2 4" xfId="17482" xr:uid="{00000000-0005-0000-0000-0000CE440000}"/>
    <cellStyle name="Normal 82 2 5" xfId="17483" xr:uid="{00000000-0005-0000-0000-0000CF440000}"/>
    <cellStyle name="Normal 82 3" xfId="17484" xr:uid="{00000000-0005-0000-0000-0000D0440000}"/>
    <cellStyle name="Normal 82 3 2" xfId="17485" xr:uid="{00000000-0005-0000-0000-0000D1440000}"/>
    <cellStyle name="Normal 82 3 2 2" xfId="17486" xr:uid="{00000000-0005-0000-0000-0000D2440000}"/>
    <cellStyle name="Normal 82 3 2 3" xfId="17487" xr:uid="{00000000-0005-0000-0000-0000D3440000}"/>
    <cellStyle name="Normal 82 3 3" xfId="17488" xr:uid="{00000000-0005-0000-0000-0000D4440000}"/>
    <cellStyle name="Normal 82 3 4" xfId="17489" xr:uid="{00000000-0005-0000-0000-0000D5440000}"/>
    <cellStyle name="Normal 82 4" xfId="17490" xr:uid="{00000000-0005-0000-0000-0000D6440000}"/>
    <cellStyle name="Normal 82 4 2" xfId="17491" xr:uid="{00000000-0005-0000-0000-0000D7440000}"/>
    <cellStyle name="Normal 82 4 2 2" xfId="17492" xr:uid="{00000000-0005-0000-0000-0000D8440000}"/>
    <cellStyle name="Normal 82 4 2 3" xfId="17493" xr:uid="{00000000-0005-0000-0000-0000D9440000}"/>
    <cellStyle name="Normal 82 4 3" xfId="17494" xr:uid="{00000000-0005-0000-0000-0000DA440000}"/>
    <cellStyle name="Normal 82 4 4" xfId="17495" xr:uid="{00000000-0005-0000-0000-0000DB440000}"/>
    <cellStyle name="Normal 82 5" xfId="17496" xr:uid="{00000000-0005-0000-0000-0000DC440000}"/>
    <cellStyle name="Normal 82 5 2" xfId="17497" xr:uid="{00000000-0005-0000-0000-0000DD440000}"/>
    <cellStyle name="Normal 82 5 3" xfId="17498" xr:uid="{00000000-0005-0000-0000-0000DE440000}"/>
    <cellStyle name="Normal 82 6" xfId="17499" xr:uid="{00000000-0005-0000-0000-0000DF440000}"/>
    <cellStyle name="Normal 82 7" xfId="17500" xr:uid="{00000000-0005-0000-0000-0000E0440000}"/>
    <cellStyle name="Normal 83" xfId="17501" xr:uid="{00000000-0005-0000-0000-0000E1440000}"/>
    <cellStyle name="Normal 83 2" xfId="17502" xr:uid="{00000000-0005-0000-0000-0000E2440000}"/>
    <cellStyle name="Normal 83 2 2" xfId="17503" xr:uid="{00000000-0005-0000-0000-0000E3440000}"/>
    <cellStyle name="Normal 83 2 2 2" xfId="17504" xr:uid="{00000000-0005-0000-0000-0000E4440000}"/>
    <cellStyle name="Normal 83 2 2 2 2" xfId="17505" xr:uid="{00000000-0005-0000-0000-0000E5440000}"/>
    <cellStyle name="Normal 83 2 2 2 3" xfId="17506" xr:uid="{00000000-0005-0000-0000-0000E6440000}"/>
    <cellStyle name="Normal 83 2 2 3" xfId="17507" xr:uid="{00000000-0005-0000-0000-0000E7440000}"/>
    <cellStyle name="Normal 83 2 2 4" xfId="17508" xr:uid="{00000000-0005-0000-0000-0000E8440000}"/>
    <cellStyle name="Normal 83 2 3" xfId="17509" xr:uid="{00000000-0005-0000-0000-0000E9440000}"/>
    <cellStyle name="Normal 83 2 3 2" xfId="17510" xr:uid="{00000000-0005-0000-0000-0000EA440000}"/>
    <cellStyle name="Normal 83 2 3 3" xfId="17511" xr:uid="{00000000-0005-0000-0000-0000EB440000}"/>
    <cellStyle name="Normal 83 2 4" xfId="17512" xr:uid="{00000000-0005-0000-0000-0000EC440000}"/>
    <cellStyle name="Normal 83 2 5" xfId="17513" xr:uid="{00000000-0005-0000-0000-0000ED440000}"/>
    <cellStyle name="Normal 83 3" xfId="17514" xr:uid="{00000000-0005-0000-0000-0000EE440000}"/>
    <cellStyle name="Normal 83 3 2" xfId="17515" xr:uid="{00000000-0005-0000-0000-0000EF440000}"/>
    <cellStyle name="Normal 83 3 2 2" xfId="17516" xr:uid="{00000000-0005-0000-0000-0000F0440000}"/>
    <cellStyle name="Normal 83 3 2 3" xfId="17517" xr:uid="{00000000-0005-0000-0000-0000F1440000}"/>
    <cellStyle name="Normal 83 3 3" xfId="17518" xr:uid="{00000000-0005-0000-0000-0000F2440000}"/>
    <cellStyle name="Normal 83 3 4" xfId="17519" xr:uid="{00000000-0005-0000-0000-0000F3440000}"/>
    <cellStyle name="Normal 83 4" xfId="17520" xr:uid="{00000000-0005-0000-0000-0000F4440000}"/>
    <cellStyle name="Normal 83 4 2" xfId="17521" xr:uid="{00000000-0005-0000-0000-0000F5440000}"/>
    <cellStyle name="Normal 83 4 2 2" xfId="17522" xr:uid="{00000000-0005-0000-0000-0000F6440000}"/>
    <cellStyle name="Normal 83 4 2 3" xfId="17523" xr:uid="{00000000-0005-0000-0000-0000F7440000}"/>
    <cellStyle name="Normal 83 4 3" xfId="17524" xr:uid="{00000000-0005-0000-0000-0000F8440000}"/>
    <cellStyle name="Normal 83 4 4" xfId="17525" xr:uid="{00000000-0005-0000-0000-0000F9440000}"/>
    <cellStyle name="Normal 83 5" xfId="17526" xr:uid="{00000000-0005-0000-0000-0000FA440000}"/>
    <cellStyle name="Normal 83 5 2" xfId="17527" xr:uid="{00000000-0005-0000-0000-0000FB440000}"/>
    <cellStyle name="Normal 83 5 3" xfId="17528" xr:uid="{00000000-0005-0000-0000-0000FC440000}"/>
    <cellStyle name="Normal 83 6" xfId="17529" xr:uid="{00000000-0005-0000-0000-0000FD440000}"/>
    <cellStyle name="Normal 83 7" xfId="17530" xr:uid="{00000000-0005-0000-0000-0000FE440000}"/>
    <cellStyle name="Normal 84" xfId="17531" xr:uid="{00000000-0005-0000-0000-0000FF440000}"/>
    <cellStyle name="Normal 84 2" xfId="17532" xr:uid="{00000000-0005-0000-0000-000000450000}"/>
    <cellStyle name="Normal 84 2 2" xfId="17533" xr:uid="{00000000-0005-0000-0000-000001450000}"/>
    <cellStyle name="Normal 84 2 2 2" xfId="17534" xr:uid="{00000000-0005-0000-0000-000002450000}"/>
    <cellStyle name="Normal 84 2 2 2 2" xfId="17535" xr:uid="{00000000-0005-0000-0000-000003450000}"/>
    <cellStyle name="Normal 84 2 2 2 3" xfId="17536" xr:uid="{00000000-0005-0000-0000-000004450000}"/>
    <cellStyle name="Normal 84 2 2 3" xfId="17537" xr:uid="{00000000-0005-0000-0000-000005450000}"/>
    <cellStyle name="Normal 84 2 2 4" xfId="17538" xr:uid="{00000000-0005-0000-0000-000006450000}"/>
    <cellStyle name="Normal 84 2 3" xfId="17539" xr:uid="{00000000-0005-0000-0000-000007450000}"/>
    <cellStyle name="Normal 84 2 3 2" xfId="17540" xr:uid="{00000000-0005-0000-0000-000008450000}"/>
    <cellStyle name="Normal 84 2 3 3" xfId="17541" xr:uid="{00000000-0005-0000-0000-000009450000}"/>
    <cellStyle name="Normal 84 2 4" xfId="17542" xr:uid="{00000000-0005-0000-0000-00000A450000}"/>
    <cellStyle name="Normal 84 2 5" xfId="17543" xr:uid="{00000000-0005-0000-0000-00000B450000}"/>
    <cellStyle name="Normal 84 3" xfId="17544" xr:uid="{00000000-0005-0000-0000-00000C450000}"/>
    <cellStyle name="Normal 84 3 2" xfId="17545" xr:uid="{00000000-0005-0000-0000-00000D450000}"/>
    <cellStyle name="Normal 84 3 2 2" xfId="17546" xr:uid="{00000000-0005-0000-0000-00000E450000}"/>
    <cellStyle name="Normal 84 3 2 3" xfId="17547" xr:uid="{00000000-0005-0000-0000-00000F450000}"/>
    <cellStyle name="Normal 84 3 3" xfId="17548" xr:uid="{00000000-0005-0000-0000-000010450000}"/>
    <cellStyle name="Normal 84 3 4" xfId="17549" xr:uid="{00000000-0005-0000-0000-000011450000}"/>
    <cellStyle name="Normal 84 4" xfId="17550" xr:uid="{00000000-0005-0000-0000-000012450000}"/>
    <cellStyle name="Normal 84 4 2" xfId="17551" xr:uid="{00000000-0005-0000-0000-000013450000}"/>
    <cellStyle name="Normal 84 4 2 2" xfId="17552" xr:uid="{00000000-0005-0000-0000-000014450000}"/>
    <cellStyle name="Normal 84 4 2 3" xfId="17553" xr:uid="{00000000-0005-0000-0000-000015450000}"/>
    <cellStyle name="Normal 84 4 3" xfId="17554" xr:uid="{00000000-0005-0000-0000-000016450000}"/>
    <cellStyle name="Normal 84 4 4" xfId="17555" xr:uid="{00000000-0005-0000-0000-000017450000}"/>
    <cellStyle name="Normal 84 5" xfId="17556" xr:uid="{00000000-0005-0000-0000-000018450000}"/>
    <cellStyle name="Normal 84 5 2" xfId="17557" xr:uid="{00000000-0005-0000-0000-000019450000}"/>
    <cellStyle name="Normal 84 5 3" xfId="17558" xr:uid="{00000000-0005-0000-0000-00001A450000}"/>
    <cellStyle name="Normal 84 6" xfId="17559" xr:uid="{00000000-0005-0000-0000-00001B450000}"/>
    <cellStyle name="Normal 84 7" xfId="17560" xr:uid="{00000000-0005-0000-0000-00001C450000}"/>
    <cellStyle name="Normal 85" xfId="17561" xr:uid="{00000000-0005-0000-0000-00001D450000}"/>
    <cellStyle name="Normal 85 2" xfId="17562" xr:uid="{00000000-0005-0000-0000-00001E450000}"/>
    <cellStyle name="Normal 85 2 2" xfId="17563" xr:uid="{00000000-0005-0000-0000-00001F450000}"/>
    <cellStyle name="Normal 85 2 2 2" xfId="17564" xr:uid="{00000000-0005-0000-0000-000020450000}"/>
    <cellStyle name="Normal 85 2 2 2 2" xfId="17565" xr:uid="{00000000-0005-0000-0000-000021450000}"/>
    <cellStyle name="Normal 85 2 2 2 3" xfId="17566" xr:uid="{00000000-0005-0000-0000-000022450000}"/>
    <cellStyle name="Normal 85 2 2 3" xfId="17567" xr:uid="{00000000-0005-0000-0000-000023450000}"/>
    <cellStyle name="Normal 85 2 2 4" xfId="17568" xr:uid="{00000000-0005-0000-0000-000024450000}"/>
    <cellStyle name="Normal 85 2 3" xfId="17569" xr:uid="{00000000-0005-0000-0000-000025450000}"/>
    <cellStyle name="Normal 85 2 3 2" xfId="17570" xr:uid="{00000000-0005-0000-0000-000026450000}"/>
    <cellStyle name="Normal 85 2 3 3" xfId="17571" xr:uid="{00000000-0005-0000-0000-000027450000}"/>
    <cellStyle name="Normal 85 2 4" xfId="17572" xr:uid="{00000000-0005-0000-0000-000028450000}"/>
    <cellStyle name="Normal 85 2 5" xfId="17573" xr:uid="{00000000-0005-0000-0000-000029450000}"/>
    <cellStyle name="Normal 85 3" xfId="17574" xr:uid="{00000000-0005-0000-0000-00002A450000}"/>
    <cellStyle name="Normal 85 3 2" xfId="17575" xr:uid="{00000000-0005-0000-0000-00002B450000}"/>
    <cellStyle name="Normal 85 3 2 2" xfId="17576" xr:uid="{00000000-0005-0000-0000-00002C450000}"/>
    <cellStyle name="Normal 85 3 2 3" xfId="17577" xr:uid="{00000000-0005-0000-0000-00002D450000}"/>
    <cellStyle name="Normal 85 3 3" xfId="17578" xr:uid="{00000000-0005-0000-0000-00002E450000}"/>
    <cellStyle name="Normal 85 3 4" xfId="17579" xr:uid="{00000000-0005-0000-0000-00002F450000}"/>
    <cellStyle name="Normal 85 4" xfId="17580" xr:uid="{00000000-0005-0000-0000-000030450000}"/>
    <cellStyle name="Normal 85 4 2" xfId="17581" xr:uid="{00000000-0005-0000-0000-000031450000}"/>
    <cellStyle name="Normal 85 4 2 2" xfId="17582" xr:uid="{00000000-0005-0000-0000-000032450000}"/>
    <cellStyle name="Normal 85 4 2 3" xfId="17583" xr:uid="{00000000-0005-0000-0000-000033450000}"/>
    <cellStyle name="Normal 85 4 3" xfId="17584" xr:uid="{00000000-0005-0000-0000-000034450000}"/>
    <cellStyle name="Normal 85 4 4" xfId="17585" xr:uid="{00000000-0005-0000-0000-000035450000}"/>
    <cellStyle name="Normal 85 5" xfId="17586" xr:uid="{00000000-0005-0000-0000-000036450000}"/>
    <cellStyle name="Normal 85 5 2" xfId="17587" xr:uid="{00000000-0005-0000-0000-000037450000}"/>
    <cellStyle name="Normal 85 5 3" xfId="17588" xr:uid="{00000000-0005-0000-0000-000038450000}"/>
    <cellStyle name="Normal 85 6" xfId="17589" xr:uid="{00000000-0005-0000-0000-000039450000}"/>
    <cellStyle name="Normal 85 7" xfId="17590" xr:uid="{00000000-0005-0000-0000-00003A450000}"/>
    <cellStyle name="Normal 86" xfId="17591" xr:uid="{00000000-0005-0000-0000-00003B450000}"/>
    <cellStyle name="Normal 86 2" xfId="17592" xr:uid="{00000000-0005-0000-0000-00003C450000}"/>
    <cellStyle name="Normal 86 2 2" xfId="17593" xr:uid="{00000000-0005-0000-0000-00003D450000}"/>
    <cellStyle name="Normal 86 2 2 2" xfId="17594" xr:uid="{00000000-0005-0000-0000-00003E450000}"/>
    <cellStyle name="Normal 86 2 2 2 2" xfId="17595" xr:uid="{00000000-0005-0000-0000-00003F450000}"/>
    <cellStyle name="Normal 86 2 2 2 3" xfId="17596" xr:uid="{00000000-0005-0000-0000-000040450000}"/>
    <cellStyle name="Normal 86 2 2 3" xfId="17597" xr:uid="{00000000-0005-0000-0000-000041450000}"/>
    <cellStyle name="Normal 86 2 2 4" xfId="17598" xr:uid="{00000000-0005-0000-0000-000042450000}"/>
    <cellStyle name="Normal 86 2 3" xfId="17599" xr:uid="{00000000-0005-0000-0000-000043450000}"/>
    <cellStyle name="Normal 86 2 3 2" xfId="17600" xr:uid="{00000000-0005-0000-0000-000044450000}"/>
    <cellStyle name="Normal 86 2 3 3" xfId="17601" xr:uid="{00000000-0005-0000-0000-000045450000}"/>
    <cellStyle name="Normal 86 2 4" xfId="17602" xr:uid="{00000000-0005-0000-0000-000046450000}"/>
    <cellStyle name="Normal 86 2 5" xfId="17603" xr:uid="{00000000-0005-0000-0000-000047450000}"/>
    <cellStyle name="Normal 86 3" xfId="17604" xr:uid="{00000000-0005-0000-0000-000048450000}"/>
    <cellStyle name="Normal 86 3 2" xfId="17605" xr:uid="{00000000-0005-0000-0000-000049450000}"/>
    <cellStyle name="Normal 86 3 2 2" xfId="17606" xr:uid="{00000000-0005-0000-0000-00004A450000}"/>
    <cellStyle name="Normal 86 3 2 3" xfId="17607" xr:uid="{00000000-0005-0000-0000-00004B450000}"/>
    <cellStyle name="Normal 86 3 3" xfId="17608" xr:uid="{00000000-0005-0000-0000-00004C450000}"/>
    <cellStyle name="Normal 86 3 4" xfId="17609" xr:uid="{00000000-0005-0000-0000-00004D450000}"/>
    <cellStyle name="Normal 86 4" xfId="17610" xr:uid="{00000000-0005-0000-0000-00004E450000}"/>
    <cellStyle name="Normal 86 4 2" xfId="17611" xr:uid="{00000000-0005-0000-0000-00004F450000}"/>
    <cellStyle name="Normal 86 4 2 2" xfId="17612" xr:uid="{00000000-0005-0000-0000-000050450000}"/>
    <cellStyle name="Normal 86 4 2 3" xfId="17613" xr:uid="{00000000-0005-0000-0000-000051450000}"/>
    <cellStyle name="Normal 86 4 3" xfId="17614" xr:uid="{00000000-0005-0000-0000-000052450000}"/>
    <cellStyle name="Normal 86 4 4" xfId="17615" xr:uid="{00000000-0005-0000-0000-000053450000}"/>
    <cellStyle name="Normal 86 5" xfId="17616" xr:uid="{00000000-0005-0000-0000-000054450000}"/>
    <cellStyle name="Normal 86 5 2" xfId="17617" xr:uid="{00000000-0005-0000-0000-000055450000}"/>
    <cellStyle name="Normal 86 5 3" xfId="17618" xr:uid="{00000000-0005-0000-0000-000056450000}"/>
    <cellStyle name="Normal 86 6" xfId="17619" xr:uid="{00000000-0005-0000-0000-000057450000}"/>
    <cellStyle name="Normal 86 7" xfId="17620" xr:uid="{00000000-0005-0000-0000-000058450000}"/>
    <cellStyle name="Normal 87" xfId="17621" xr:uid="{00000000-0005-0000-0000-000059450000}"/>
    <cellStyle name="Normal 87 2" xfId="17622" xr:uid="{00000000-0005-0000-0000-00005A450000}"/>
    <cellStyle name="Normal 87 2 2" xfId="17623" xr:uid="{00000000-0005-0000-0000-00005B450000}"/>
    <cellStyle name="Normal 87 2 2 2" xfId="17624" xr:uid="{00000000-0005-0000-0000-00005C450000}"/>
    <cellStyle name="Normal 87 2 2 2 2" xfId="17625" xr:uid="{00000000-0005-0000-0000-00005D450000}"/>
    <cellStyle name="Normal 87 2 2 2 3" xfId="17626" xr:uid="{00000000-0005-0000-0000-00005E450000}"/>
    <cellStyle name="Normal 87 2 2 3" xfId="17627" xr:uid="{00000000-0005-0000-0000-00005F450000}"/>
    <cellStyle name="Normal 87 2 2 4" xfId="17628" xr:uid="{00000000-0005-0000-0000-000060450000}"/>
    <cellStyle name="Normal 87 2 3" xfId="17629" xr:uid="{00000000-0005-0000-0000-000061450000}"/>
    <cellStyle name="Normal 87 2 3 2" xfId="17630" xr:uid="{00000000-0005-0000-0000-000062450000}"/>
    <cellStyle name="Normal 87 2 3 3" xfId="17631" xr:uid="{00000000-0005-0000-0000-000063450000}"/>
    <cellStyle name="Normal 87 2 4" xfId="17632" xr:uid="{00000000-0005-0000-0000-000064450000}"/>
    <cellStyle name="Normal 87 2 5" xfId="17633" xr:uid="{00000000-0005-0000-0000-000065450000}"/>
    <cellStyle name="Normal 87 3" xfId="17634" xr:uid="{00000000-0005-0000-0000-000066450000}"/>
    <cellStyle name="Normal 87 3 2" xfId="17635" xr:uid="{00000000-0005-0000-0000-000067450000}"/>
    <cellStyle name="Normal 87 3 2 2" xfId="17636" xr:uid="{00000000-0005-0000-0000-000068450000}"/>
    <cellStyle name="Normal 87 3 2 3" xfId="17637" xr:uid="{00000000-0005-0000-0000-000069450000}"/>
    <cellStyle name="Normal 87 3 3" xfId="17638" xr:uid="{00000000-0005-0000-0000-00006A450000}"/>
    <cellStyle name="Normal 87 3 4" xfId="17639" xr:uid="{00000000-0005-0000-0000-00006B450000}"/>
    <cellStyle name="Normal 87 4" xfId="17640" xr:uid="{00000000-0005-0000-0000-00006C450000}"/>
    <cellStyle name="Normal 87 4 2" xfId="17641" xr:uid="{00000000-0005-0000-0000-00006D450000}"/>
    <cellStyle name="Normal 87 4 2 2" xfId="17642" xr:uid="{00000000-0005-0000-0000-00006E450000}"/>
    <cellStyle name="Normal 87 4 2 3" xfId="17643" xr:uid="{00000000-0005-0000-0000-00006F450000}"/>
    <cellStyle name="Normal 87 4 3" xfId="17644" xr:uid="{00000000-0005-0000-0000-000070450000}"/>
    <cellStyle name="Normal 87 4 4" xfId="17645" xr:uid="{00000000-0005-0000-0000-000071450000}"/>
    <cellStyle name="Normal 87 5" xfId="17646" xr:uid="{00000000-0005-0000-0000-000072450000}"/>
    <cellStyle name="Normal 87 5 2" xfId="17647" xr:uid="{00000000-0005-0000-0000-000073450000}"/>
    <cellStyle name="Normal 87 5 3" xfId="17648" xr:uid="{00000000-0005-0000-0000-000074450000}"/>
    <cellStyle name="Normal 87 6" xfId="17649" xr:uid="{00000000-0005-0000-0000-000075450000}"/>
    <cellStyle name="Normal 87 7" xfId="17650" xr:uid="{00000000-0005-0000-0000-000076450000}"/>
    <cellStyle name="Normal 88" xfId="17651" xr:uid="{00000000-0005-0000-0000-000077450000}"/>
    <cellStyle name="Normal 88 2" xfId="17652" xr:uid="{00000000-0005-0000-0000-000078450000}"/>
    <cellStyle name="Normal 88 2 2" xfId="17653" xr:uid="{00000000-0005-0000-0000-000079450000}"/>
    <cellStyle name="Normal 88 2 2 2" xfId="17654" xr:uid="{00000000-0005-0000-0000-00007A450000}"/>
    <cellStyle name="Normal 88 2 2 2 2" xfId="17655" xr:uid="{00000000-0005-0000-0000-00007B450000}"/>
    <cellStyle name="Normal 88 2 2 2 3" xfId="17656" xr:uid="{00000000-0005-0000-0000-00007C450000}"/>
    <cellStyle name="Normal 88 2 2 3" xfId="17657" xr:uid="{00000000-0005-0000-0000-00007D450000}"/>
    <cellStyle name="Normal 88 2 2 4" xfId="17658" xr:uid="{00000000-0005-0000-0000-00007E450000}"/>
    <cellStyle name="Normal 88 2 3" xfId="17659" xr:uid="{00000000-0005-0000-0000-00007F450000}"/>
    <cellStyle name="Normal 88 2 3 2" xfId="17660" xr:uid="{00000000-0005-0000-0000-000080450000}"/>
    <cellStyle name="Normal 88 2 3 3" xfId="17661" xr:uid="{00000000-0005-0000-0000-000081450000}"/>
    <cellStyle name="Normal 88 2 4" xfId="17662" xr:uid="{00000000-0005-0000-0000-000082450000}"/>
    <cellStyle name="Normal 88 2 5" xfId="17663" xr:uid="{00000000-0005-0000-0000-000083450000}"/>
    <cellStyle name="Normal 88 3" xfId="17664" xr:uid="{00000000-0005-0000-0000-000084450000}"/>
    <cellStyle name="Normal 88 3 2" xfId="17665" xr:uid="{00000000-0005-0000-0000-000085450000}"/>
    <cellStyle name="Normal 88 3 2 2" xfId="17666" xr:uid="{00000000-0005-0000-0000-000086450000}"/>
    <cellStyle name="Normal 88 3 2 3" xfId="17667" xr:uid="{00000000-0005-0000-0000-000087450000}"/>
    <cellStyle name="Normal 88 3 3" xfId="17668" xr:uid="{00000000-0005-0000-0000-000088450000}"/>
    <cellStyle name="Normal 88 3 4" xfId="17669" xr:uid="{00000000-0005-0000-0000-000089450000}"/>
    <cellStyle name="Normal 88 4" xfId="17670" xr:uid="{00000000-0005-0000-0000-00008A450000}"/>
    <cellStyle name="Normal 88 4 2" xfId="17671" xr:uid="{00000000-0005-0000-0000-00008B450000}"/>
    <cellStyle name="Normal 88 4 2 2" xfId="17672" xr:uid="{00000000-0005-0000-0000-00008C450000}"/>
    <cellStyle name="Normal 88 4 2 3" xfId="17673" xr:uid="{00000000-0005-0000-0000-00008D450000}"/>
    <cellStyle name="Normal 88 4 3" xfId="17674" xr:uid="{00000000-0005-0000-0000-00008E450000}"/>
    <cellStyle name="Normal 88 4 4" xfId="17675" xr:uid="{00000000-0005-0000-0000-00008F450000}"/>
    <cellStyle name="Normal 88 5" xfId="17676" xr:uid="{00000000-0005-0000-0000-000090450000}"/>
    <cellStyle name="Normal 88 5 2" xfId="17677" xr:uid="{00000000-0005-0000-0000-000091450000}"/>
    <cellStyle name="Normal 88 5 3" xfId="17678" xr:uid="{00000000-0005-0000-0000-000092450000}"/>
    <cellStyle name="Normal 88 6" xfId="17679" xr:uid="{00000000-0005-0000-0000-000093450000}"/>
    <cellStyle name="Normal 88 7" xfId="17680" xr:uid="{00000000-0005-0000-0000-000094450000}"/>
    <cellStyle name="Normal 89" xfId="17681" xr:uid="{00000000-0005-0000-0000-000095450000}"/>
    <cellStyle name="Normal 89 2" xfId="17682" xr:uid="{00000000-0005-0000-0000-000096450000}"/>
    <cellStyle name="Normal 89 2 2" xfId="17683" xr:uid="{00000000-0005-0000-0000-000097450000}"/>
    <cellStyle name="Normal 89 2 2 2" xfId="17684" xr:uid="{00000000-0005-0000-0000-000098450000}"/>
    <cellStyle name="Normal 89 2 2 2 2" xfId="17685" xr:uid="{00000000-0005-0000-0000-000099450000}"/>
    <cellStyle name="Normal 89 2 2 2 3" xfId="17686" xr:uid="{00000000-0005-0000-0000-00009A450000}"/>
    <cellStyle name="Normal 89 2 2 3" xfId="17687" xr:uid="{00000000-0005-0000-0000-00009B450000}"/>
    <cellStyle name="Normal 89 2 2 4" xfId="17688" xr:uid="{00000000-0005-0000-0000-00009C450000}"/>
    <cellStyle name="Normal 89 2 3" xfId="17689" xr:uid="{00000000-0005-0000-0000-00009D450000}"/>
    <cellStyle name="Normal 89 2 3 2" xfId="17690" xr:uid="{00000000-0005-0000-0000-00009E450000}"/>
    <cellStyle name="Normal 89 2 3 3" xfId="17691" xr:uid="{00000000-0005-0000-0000-00009F450000}"/>
    <cellStyle name="Normal 89 2 4" xfId="17692" xr:uid="{00000000-0005-0000-0000-0000A0450000}"/>
    <cellStyle name="Normal 89 2 5" xfId="17693" xr:uid="{00000000-0005-0000-0000-0000A1450000}"/>
    <cellStyle name="Normal 89 3" xfId="17694" xr:uid="{00000000-0005-0000-0000-0000A2450000}"/>
    <cellStyle name="Normal 89 3 2" xfId="17695" xr:uid="{00000000-0005-0000-0000-0000A3450000}"/>
    <cellStyle name="Normal 89 3 2 2" xfId="17696" xr:uid="{00000000-0005-0000-0000-0000A4450000}"/>
    <cellStyle name="Normal 89 3 2 3" xfId="17697" xr:uid="{00000000-0005-0000-0000-0000A5450000}"/>
    <cellStyle name="Normal 89 3 3" xfId="17698" xr:uid="{00000000-0005-0000-0000-0000A6450000}"/>
    <cellStyle name="Normal 89 3 4" xfId="17699" xr:uid="{00000000-0005-0000-0000-0000A7450000}"/>
    <cellStyle name="Normal 89 4" xfId="17700" xr:uid="{00000000-0005-0000-0000-0000A8450000}"/>
    <cellStyle name="Normal 89 4 2" xfId="17701" xr:uid="{00000000-0005-0000-0000-0000A9450000}"/>
    <cellStyle name="Normal 89 4 2 2" xfId="17702" xr:uid="{00000000-0005-0000-0000-0000AA450000}"/>
    <cellStyle name="Normal 89 4 2 3" xfId="17703" xr:uid="{00000000-0005-0000-0000-0000AB450000}"/>
    <cellStyle name="Normal 89 4 3" xfId="17704" xr:uid="{00000000-0005-0000-0000-0000AC450000}"/>
    <cellStyle name="Normal 89 4 4" xfId="17705" xr:uid="{00000000-0005-0000-0000-0000AD450000}"/>
    <cellStyle name="Normal 89 5" xfId="17706" xr:uid="{00000000-0005-0000-0000-0000AE450000}"/>
    <cellStyle name="Normal 89 5 2" xfId="17707" xr:uid="{00000000-0005-0000-0000-0000AF450000}"/>
    <cellStyle name="Normal 89 5 3" xfId="17708" xr:uid="{00000000-0005-0000-0000-0000B0450000}"/>
    <cellStyle name="Normal 89 6" xfId="17709" xr:uid="{00000000-0005-0000-0000-0000B1450000}"/>
    <cellStyle name="Normal 89 7" xfId="17710" xr:uid="{00000000-0005-0000-0000-0000B2450000}"/>
    <cellStyle name="Normal 9" xfId="17711" xr:uid="{00000000-0005-0000-0000-0000B3450000}"/>
    <cellStyle name="Normal 9 2" xfId="17712" xr:uid="{00000000-0005-0000-0000-0000B4450000}"/>
    <cellStyle name="Normal 9 2 2" xfId="17713" xr:uid="{00000000-0005-0000-0000-0000B5450000}"/>
    <cellStyle name="Normal 9 2 2 2" xfId="17714" xr:uid="{00000000-0005-0000-0000-0000B6450000}"/>
    <cellStyle name="Normal 9 2 2 2 2" xfId="17715" xr:uid="{00000000-0005-0000-0000-0000B7450000}"/>
    <cellStyle name="Normal 9 2 2 2 2 2" xfId="17716" xr:uid="{00000000-0005-0000-0000-0000B8450000}"/>
    <cellStyle name="Normal 9 2 2 2 2 3" xfId="17717" xr:uid="{00000000-0005-0000-0000-0000B9450000}"/>
    <cellStyle name="Normal 9 2 2 2 3" xfId="17718" xr:uid="{00000000-0005-0000-0000-0000BA450000}"/>
    <cellStyle name="Normal 9 2 2 2 3 2" xfId="17719" xr:uid="{00000000-0005-0000-0000-0000BB450000}"/>
    <cellStyle name="Normal 9 2 2 2 3 3" xfId="17720" xr:uid="{00000000-0005-0000-0000-0000BC450000}"/>
    <cellStyle name="Normal 9 2 2 2 4" xfId="17721" xr:uid="{00000000-0005-0000-0000-0000BD450000}"/>
    <cellStyle name="Normal 9 2 2 2 5" xfId="17722" xr:uid="{00000000-0005-0000-0000-0000BE450000}"/>
    <cellStyle name="Normal 9 2 2 2 6" xfId="17723" xr:uid="{00000000-0005-0000-0000-0000BF450000}"/>
    <cellStyle name="Normal 9 2 2 3" xfId="17724" xr:uid="{00000000-0005-0000-0000-0000C0450000}"/>
    <cellStyle name="Normal 9 2 2 3 2" xfId="17725" xr:uid="{00000000-0005-0000-0000-0000C1450000}"/>
    <cellStyle name="Normal 9 2 2 3 3" xfId="17726" xr:uid="{00000000-0005-0000-0000-0000C2450000}"/>
    <cellStyle name="Normal 9 2 2 4" xfId="17727" xr:uid="{00000000-0005-0000-0000-0000C3450000}"/>
    <cellStyle name="Normal 9 2 2 5" xfId="17728" xr:uid="{00000000-0005-0000-0000-0000C4450000}"/>
    <cellStyle name="Normal 9 2 2 6" xfId="17729" xr:uid="{00000000-0005-0000-0000-0000C5450000}"/>
    <cellStyle name="Normal 9 2 3" xfId="17730" xr:uid="{00000000-0005-0000-0000-0000C6450000}"/>
    <cellStyle name="Normal 9 2 3 2" xfId="17731" xr:uid="{00000000-0005-0000-0000-0000C7450000}"/>
    <cellStyle name="Normal 9 2 3 2 2" xfId="17732" xr:uid="{00000000-0005-0000-0000-0000C8450000}"/>
    <cellStyle name="Normal 9 2 3 2 3" xfId="17733" xr:uid="{00000000-0005-0000-0000-0000C9450000}"/>
    <cellStyle name="Normal 9 2 3 3" xfId="17734" xr:uid="{00000000-0005-0000-0000-0000CA450000}"/>
    <cellStyle name="Normal 9 2 3 3 2" xfId="17735" xr:uid="{00000000-0005-0000-0000-0000CB450000}"/>
    <cellStyle name="Normal 9 2 3 3 3" xfId="17736" xr:uid="{00000000-0005-0000-0000-0000CC450000}"/>
    <cellStyle name="Normal 9 2 3 4" xfId="17737" xr:uid="{00000000-0005-0000-0000-0000CD450000}"/>
    <cellStyle name="Normal 9 2 3 5" xfId="17738" xr:uid="{00000000-0005-0000-0000-0000CE450000}"/>
    <cellStyle name="Normal 9 2 3 6" xfId="17739" xr:uid="{00000000-0005-0000-0000-0000CF450000}"/>
    <cellStyle name="Normal 9 2 4" xfId="17740" xr:uid="{00000000-0005-0000-0000-0000D0450000}"/>
    <cellStyle name="Normal 9 2 4 2" xfId="17741" xr:uid="{00000000-0005-0000-0000-0000D1450000}"/>
    <cellStyle name="Normal 9 2 4 2 2" xfId="17742" xr:uid="{00000000-0005-0000-0000-0000D2450000}"/>
    <cellStyle name="Normal 9 2 4 2 3" xfId="17743" xr:uid="{00000000-0005-0000-0000-0000D3450000}"/>
    <cellStyle name="Normal 9 2 4 3" xfId="17744" xr:uid="{00000000-0005-0000-0000-0000D4450000}"/>
    <cellStyle name="Normal 9 2 4 3 2" xfId="17745" xr:uid="{00000000-0005-0000-0000-0000D5450000}"/>
    <cellStyle name="Normal 9 2 4 3 3" xfId="17746" xr:uid="{00000000-0005-0000-0000-0000D6450000}"/>
    <cellStyle name="Normal 9 2 4 4" xfId="17747" xr:uid="{00000000-0005-0000-0000-0000D7450000}"/>
    <cellStyle name="Normal 9 2 4 5" xfId="17748" xr:uid="{00000000-0005-0000-0000-0000D8450000}"/>
    <cellStyle name="Normal 9 2 4 6" xfId="17749" xr:uid="{00000000-0005-0000-0000-0000D9450000}"/>
    <cellStyle name="Normal 9 2 5" xfId="17750" xr:uid="{00000000-0005-0000-0000-0000DA450000}"/>
    <cellStyle name="Normal 9 2 5 2" xfId="17751" xr:uid="{00000000-0005-0000-0000-0000DB450000}"/>
    <cellStyle name="Normal 9 2 5 3" xfId="17752" xr:uid="{00000000-0005-0000-0000-0000DC450000}"/>
    <cellStyle name="Normal 9 2 6" xfId="17753" xr:uid="{00000000-0005-0000-0000-0000DD450000}"/>
    <cellStyle name="Normal 9 2 6 2" xfId="17754" xr:uid="{00000000-0005-0000-0000-0000DE450000}"/>
    <cellStyle name="Normal 9 2 6 3" xfId="17755" xr:uid="{00000000-0005-0000-0000-0000DF450000}"/>
    <cellStyle name="Normal 9 2 7" xfId="17756" xr:uid="{00000000-0005-0000-0000-0000E0450000}"/>
    <cellStyle name="Normal 9 2 8" xfId="17757" xr:uid="{00000000-0005-0000-0000-0000E1450000}"/>
    <cellStyle name="Normal 9 2 9" xfId="17758" xr:uid="{00000000-0005-0000-0000-0000E2450000}"/>
    <cellStyle name="Normal 9 3" xfId="17759" xr:uid="{00000000-0005-0000-0000-0000E3450000}"/>
    <cellStyle name="Normal 9 3 2" xfId="17760" xr:uid="{00000000-0005-0000-0000-0000E4450000}"/>
    <cellStyle name="Normal 9 3 2 2" xfId="17761" xr:uid="{00000000-0005-0000-0000-0000E5450000}"/>
    <cellStyle name="Normal 9 3 2 2 2" xfId="17762" xr:uid="{00000000-0005-0000-0000-0000E6450000}"/>
    <cellStyle name="Normal 9 3 2 2 3" xfId="17763" xr:uid="{00000000-0005-0000-0000-0000E7450000}"/>
    <cellStyle name="Normal 9 3 2 3" xfId="17764" xr:uid="{00000000-0005-0000-0000-0000E8450000}"/>
    <cellStyle name="Normal 9 3 2 3 2" xfId="17765" xr:uid="{00000000-0005-0000-0000-0000E9450000}"/>
    <cellStyle name="Normal 9 3 2 3 3" xfId="17766" xr:uid="{00000000-0005-0000-0000-0000EA450000}"/>
    <cellStyle name="Normal 9 3 2 4" xfId="17767" xr:uid="{00000000-0005-0000-0000-0000EB450000}"/>
    <cellStyle name="Normal 9 3 2 4 2" xfId="17768" xr:uid="{00000000-0005-0000-0000-0000EC450000}"/>
    <cellStyle name="Normal 9 3 2 4 3" xfId="17769" xr:uid="{00000000-0005-0000-0000-0000ED450000}"/>
    <cellStyle name="Normal 9 3 2 5" xfId="17770" xr:uid="{00000000-0005-0000-0000-0000EE450000}"/>
    <cellStyle name="Normal 9 3 2 6" xfId="17771" xr:uid="{00000000-0005-0000-0000-0000EF450000}"/>
    <cellStyle name="Normal 9 3 2 7" xfId="17772" xr:uid="{00000000-0005-0000-0000-0000F0450000}"/>
    <cellStyle name="Normal 9 3 3" xfId="17773" xr:uid="{00000000-0005-0000-0000-0000F1450000}"/>
    <cellStyle name="Normal 9 3 3 2" xfId="17774" xr:uid="{00000000-0005-0000-0000-0000F2450000}"/>
    <cellStyle name="Normal 9 3 3 2 2" xfId="17775" xr:uid="{00000000-0005-0000-0000-0000F3450000}"/>
    <cellStyle name="Normal 9 3 3 2 3" xfId="17776" xr:uid="{00000000-0005-0000-0000-0000F4450000}"/>
    <cellStyle name="Normal 9 3 3 3" xfId="17777" xr:uid="{00000000-0005-0000-0000-0000F5450000}"/>
    <cellStyle name="Normal 9 3 3 4" xfId="17778" xr:uid="{00000000-0005-0000-0000-0000F6450000}"/>
    <cellStyle name="Normal 9 3 4" xfId="17779" xr:uid="{00000000-0005-0000-0000-0000F7450000}"/>
    <cellStyle name="Normal 9 3 4 2" xfId="17780" xr:uid="{00000000-0005-0000-0000-0000F8450000}"/>
    <cellStyle name="Normal 9 3 4 3" xfId="17781" xr:uid="{00000000-0005-0000-0000-0000F9450000}"/>
    <cellStyle name="Normal 9 3 5" xfId="17782" xr:uid="{00000000-0005-0000-0000-0000FA450000}"/>
    <cellStyle name="Normal 9 3 5 2" xfId="17783" xr:uid="{00000000-0005-0000-0000-0000FB450000}"/>
    <cellStyle name="Normal 9 3 5 3" xfId="17784" xr:uid="{00000000-0005-0000-0000-0000FC450000}"/>
    <cellStyle name="Normal 9 3 6" xfId="17785" xr:uid="{00000000-0005-0000-0000-0000FD450000}"/>
    <cellStyle name="Normal 9 3 7" xfId="17786" xr:uid="{00000000-0005-0000-0000-0000FE450000}"/>
    <cellStyle name="Normal 9 3 8" xfId="17787" xr:uid="{00000000-0005-0000-0000-0000FF450000}"/>
    <cellStyle name="Normal 9 4" xfId="17788" xr:uid="{00000000-0005-0000-0000-000000460000}"/>
    <cellStyle name="Normal 9 4 2" xfId="17789" xr:uid="{00000000-0005-0000-0000-000001460000}"/>
    <cellStyle name="Normal 9 4 2 2" xfId="17790" xr:uid="{00000000-0005-0000-0000-000002460000}"/>
    <cellStyle name="Normal 9 4 2 3" xfId="17791" xr:uid="{00000000-0005-0000-0000-000003460000}"/>
    <cellStyle name="Normal 9 4 3" xfId="17792" xr:uid="{00000000-0005-0000-0000-000004460000}"/>
    <cellStyle name="Normal 9 4 4" xfId="17793" xr:uid="{00000000-0005-0000-0000-000005460000}"/>
    <cellStyle name="Normal 9 5" xfId="17794" xr:uid="{00000000-0005-0000-0000-000006460000}"/>
    <cellStyle name="Normal 9 5 2" xfId="17795" xr:uid="{00000000-0005-0000-0000-000007460000}"/>
    <cellStyle name="Normal 9 5 3" xfId="17796" xr:uid="{00000000-0005-0000-0000-000008460000}"/>
    <cellStyle name="Normal 9 6" xfId="17797" xr:uid="{00000000-0005-0000-0000-000009460000}"/>
    <cellStyle name="Normal 9 6 2" xfId="17798" xr:uid="{00000000-0005-0000-0000-00000A460000}"/>
    <cellStyle name="Normal 9 6 3" xfId="17799" xr:uid="{00000000-0005-0000-0000-00000B460000}"/>
    <cellStyle name="Normal 9 7" xfId="17800" xr:uid="{00000000-0005-0000-0000-00000C460000}"/>
    <cellStyle name="Normal 9 8" xfId="17801" xr:uid="{00000000-0005-0000-0000-00000D460000}"/>
    <cellStyle name="Normal 9 9" xfId="17802" xr:uid="{00000000-0005-0000-0000-00000E460000}"/>
    <cellStyle name="Normal 90" xfId="17803" xr:uid="{00000000-0005-0000-0000-00000F460000}"/>
    <cellStyle name="Normal 90 2" xfId="17804" xr:uid="{00000000-0005-0000-0000-000010460000}"/>
    <cellStyle name="Normal 90 2 2" xfId="17805" xr:uid="{00000000-0005-0000-0000-000011460000}"/>
    <cellStyle name="Normal 90 2 2 2" xfId="17806" xr:uid="{00000000-0005-0000-0000-000012460000}"/>
    <cellStyle name="Normal 90 2 2 2 2" xfId="17807" xr:uid="{00000000-0005-0000-0000-000013460000}"/>
    <cellStyle name="Normal 90 2 2 2 3" xfId="17808" xr:uid="{00000000-0005-0000-0000-000014460000}"/>
    <cellStyle name="Normal 90 2 2 3" xfId="17809" xr:uid="{00000000-0005-0000-0000-000015460000}"/>
    <cellStyle name="Normal 90 2 2 4" xfId="17810" xr:uid="{00000000-0005-0000-0000-000016460000}"/>
    <cellStyle name="Normal 90 2 3" xfId="17811" xr:uid="{00000000-0005-0000-0000-000017460000}"/>
    <cellStyle name="Normal 90 2 3 2" xfId="17812" xr:uid="{00000000-0005-0000-0000-000018460000}"/>
    <cellStyle name="Normal 90 2 3 3" xfId="17813" xr:uid="{00000000-0005-0000-0000-000019460000}"/>
    <cellStyle name="Normal 90 2 4" xfId="17814" xr:uid="{00000000-0005-0000-0000-00001A460000}"/>
    <cellStyle name="Normal 90 2 5" xfId="17815" xr:uid="{00000000-0005-0000-0000-00001B460000}"/>
    <cellStyle name="Normal 90 3" xfId="17816" xr:uid="{00000000-0005-0000-0000-00001C460000}"/>
    <cellStyle name="Normal 90 3 2" xfId="17817" xr:uid="{00000000-0005-0000-0000-00001D460000}"/>
    <cellStyle name="Normal 90 3 2 2" xfId="17818" xr:uid="{00000000-0005-0000-0000-00001E460000}"/>
    <cellStyle name="Normal 90 3 2 3" xfId="17819" xr:uid="{00000000-0005-0000-0000-00001F460000}"/>
    <cellStyle name="Normal 90 3 3" xfId="17820" xr:uid="{00000000-0005-0000-0000-000020460000}"/>
    <cellStyle name="Normal 90 3 4" xfId="17821" xr:uid="{00000000-0005-0000-0000-000021460000}"/>
    <cellStyle name="Normal 90 4" xfId="17822" xr:uid="{00000000-0005-0000-0000-000022460000}"/>
    <cellStyle name="Normal 90 4 2" xfId="17823" xr:uid="{00000000-0005-0000-0000-000023460000}"/>
    <cellStyle name="Normal 90 4 2 2" xfId="17824" xr:uid="{00000000-0005-0000-0000-000024460000}"/>
    <cellStyle name="Normal 90 4 2 3" xfId="17825" xr:uid="{00000000-0005-0000-0000-000025460000}"/>
    <cellStyle name="Normal 90 4 3" xfId="17826" xr:uid="{00000000-0005-0000-0000-000026460000}"/>
    <cellStyle name="Normal 90 4 4" xfId="17827" xr:uid="{00000000-0005-0000-0000-000027460000}"/>
    <cellStyle name="Normal 90 5" xfId="17828" xr:uid="{00000000-0005-0000-0000-000028460000}"/>
    <cellStyle name="Normal 90 5 2" xfId="17829" xr:uid="{00000000-0005-0000-0000-000029460000}"/>
    <cellStyle name="Normal 90 5 3" xfId="17830" xr:uid="{00000000-0005-0000-0000-00002A460000}"/>
    <cellStyle name="Normal 90 6" xfId="17831" xr:uid="{00000000-0005-0000-0000-00002B460000}"/>
    <cellStyle name="Normal 90 7" xfId="17832" xr:uid="{00000000-0005-0000-0000-00002C460000}"/>
    <cellStyle name="Normal 91" xfId="17833" xr:uid="{00000000-0005-0000-0000-00002D460000}"/>
    <cellStyle name="Normal 91 2" xfId="17834" xr:uid="{00000000-0005-0000-0000-00002E460000}"/>
    <cellStyle name="Normal 91 2 2" xfId="17835" xr:uid="{00000000-0005-0000-0000-00002F460000}"/>
    <cellStyle name="Normal 91 2 2 2" xfId="17836" xr:uid="{00000000-0005-0000-0000-000030460000}"/>
    <cellStyle name="Normal 91 2 2 2 2" xfId="17837" xr:uid="{00000000-0005-0000-0000-000031460000}"/>
    <cellStyle name="Normal 91 2 2 2 3" xfId="17838" xr:uid="{00000000-0005-0000-0000-000032460000}"/>
    <cellStyle name="Normal 91 2 2 3" xfId="17839" xr:uid="{00000000-0005-0000-0000-000033460000}"/>
    <cellStyle name="Normal 91 2 2 4" xfId="17840" xr:uid="{00000000-0005-0000-0000-000034460000}"/>
    <cellStyle name="Normal 91 2 3" xfId="17841" xr:uid="{00000000-0005-0000-0000-000035460000}"/>
    <cellStyle name="Normal 91 2 3 2" xfId="17842" xr:uid="{00000000-0005-0000-0000-000036460000}"/>
    <cellStyle name="Normal 91 2 3 3" xfId="17843" xr:uid="{00000000-0005-0000-0000-000037460000}"/>
    <cellStyle name="Normal 91 2 4" xfId="17844" xr:uid="{00000000-0005-0000-0000-000038460000}"/>
    <cellStyle name="Normal 91 2 5" xfId="17845" xr:uid="{00000000-0005-0000-0000-000039460000}"/>
    <cellStyle name="Normal 91 3" xfId="17846" xr:uid="{00000000-0005-0000-0000-00003A460000}"/>
    <cellStyle name="Normal 91 3 2" xfId="17847" xr:uid="{00000000-0005-0000-0000-00003B460000}"/>
    <cellStyle name="Normal 91 3 2 2" xfId="17848" xr:uid="{00000000-0005-0000-0000-00003C460000}"/>
    <cellStyle name="Normal 91 3 2 3" xfId="17849" xr:uid="{00000000-0005-0000-0000-00003D460000}"/>
    <cellStyle name="Normal 91 3 3" xfId="17850" xr:uid="{00000000-0005-0000-0000-00003E460000}"/>
    <cellStyle name="Normal 91 3 4" xfId="17851" xr:uid="{00000000-0005-0000-0000-00003F460000}"/>
    <cellStyle name="Normal 91 4" xfId="17852" xr:uid="{00000000-0005-0000-0000-000040460000}"/>
    <cellStyle name="Normal 91 4 2" xfId="17853" xr:uid="{00000000-0005-0000-0000-000041460000}"/>
    <cellStyle name="Normal 91 4 2 2" xfId="17854" xr:uid="{00000000-0005-0000-0000-000042460000}"/>
    <cellStyle name="Normal 91 4 2 3" xfId="17855" xr:uid="{00000000-0005-0000-0000-000043460000}"/>
    <cellStyle name="Normal 91 4 3" xfId="17856" xr:uid="{00000000-0005-0000-0000-000044460000}"/>
    <cellStyle name="Normal 91 4 4" xfId="17857" xr:uid="{00000000-0005-0000-0000-000045460000}"/>
    <cellStyle name="Normal 91 5" xfId="17858" xr:uid="{00000000-0005-0000-0000-000046460000}"/>
    <cellStyle name="Normal 91 5 2" xfId="17859" xr:uid="{00000000-0005-0000-0000-000047460000}"/>
    <cellStyle name="Normal 91 5 3" xfId="17860" xr:uid="{00000000-0005-0000-0000-000048460000}"/>
    <cellStyle name="Normal 91 6" xfId="17861" xr:uid="{00000000-0005-0000-0000-000049460000}"/>
    <cellStyle name="Normal 91 7" xfId="17862" xr:uid="{00000000-0005-0000-0000-00004A460000}"/>
    <cellStyle name="Normal 92" xfId="17863" xr:uid="{00000000-0005-0000-0000-00004B460000}"/>
    <cellStyle name="Normal 92 2" xfId="17864" xr:uid="{00000000-0005-0000-0000-00004C460000}"/>
    <cellStyle name="Normal 92 2 2" xfId="17865" xr:uid="{00000000-0005-0000-0000-00004D460000}"/>
    <cellStyle name="Normal 92 2 2 2" xfId="17866" xr:uid="{00000000-0005-0000-0000-00004E460000}"/>
    <cellStyle name="Normal 92 2 2 2 2" xfId="17867" xr:uid="{00000000-0005-0000-0000-00004F460000}"/>
    <cellStyle name="Normal 92 2 2 2 3" xfId="17868" xr:uid="{00000000-0005-0000-0000-000050460000}"/>
    <cellStyle name="Normal 92 2 2 3" xfId="17869" xr:uid="{00000000-0005-0000-0000-000051460000}"/>
    <cellStyle name="Normal 92 2 2 4" xfId="17870" xr:uid="{00000000-0005-0000-0000-000052460000}"/>
    <cellStyle name="Normal 92 2 3" xfId="17871" xr:uid="{00000000-0005-0000-0000-000053460000}"/>
    <cellStyle name="Normal 92 2 3 2" xfId="17872" xr:uid="{00000000-0005-0000-0000-000054460000}"/>
    <cellStyle name="Normal 92 2 3 3" xfId="17873" xr:uid="{00000000-0005-0000-0000-000055460000}"/>
    <cellStyle name="Normal 92 2 4" xfId="17874" xr:uid="{00000000-0005-0000-0000-000056460000}"/>
    <cellStyle name="Normal 92 2 5" xfId="17875" xr:uid="{00000000-0005-0000-0000-000057460000}"/>
    <cellStyle name="Normal 92 3" xfId="17876" xr:uid="{00000000-0005-0000-0000-000058460000}"/>
    <cellStyle name="Normal 92 3 2" xfId="17877" xr:uid="{00000000-0005-0000-0000-000059460000}"/>
    <cellStyle name="Normal 92 3 2 2" xfId="17878" xr:uid="{00000000-0005-0000-0000-00005A460000}"/>
    <cellStyle name="Normal 92 3 2 3" xfId="17879" xr:uid="{00000000-0005-0000-0000-00005B460000}"/>
    <cellStyle name="Normal 92 3 3" xfId="17880" xr:uid="{00000000-0005-0000-0000-00005C460000}"/>
    <cellStyle name="Normal 92 3 4" xfId="17881" xr:uid="{00000000-0005-0000-0000-00005D460000}"/>
    <cellStyle name="Normal 92 4" xfId="17882" xr:uid="{00000000-0005-0000-0000-00005E460000}"/>
    <cellStyle name="Normal 92 4 2" xfId="17883" xr:uid="{00000000-0005-0000-0000-00005F460000}"/>
    <cellStyle name="Normal 92 4 2 2" xfId="17884" xr:uid="{00000000-0005-0000-0000-000060460000}"/>
    <cellStyle name="Normal 92 4 2 3" xfId="17885" xr:uid="{00000000-0005-0000-0000-000061460000}"/>
    <cellStyle name="Normal 92 4 3" xfId="17886" xr:uid="{00000000-0005-0000-0000-000062460000}"/>
    <cellStyle name="Normal 92 4 4" xfId="17887" xr:uid="{00000000-0005-0000-0000-000063460000}"/>
    <cellStyle name="Normal 92 5" xfId="17888" xr:uid="{00000000-0005-0000-0000-000064460000}"/>
    <cellStyle name="Normal 92 5 2" xfId="17889" xr:uid="{00000000-0005-0000-0000-000065460000}"/>
    <cellStyle name="Normal 92 5 3" xfId="17890" xr:uid="{00000000-0005-0000-0000-000066460000}"/>
    <cellStyle name="Normal 92 6" xfId="17891" xr:uid="{00000000-0005-0000-0000-000067460000}"/>
    <cellStyle name="Normal 92 7" xfId="17892" xr:uid="{00000000-0005-0000-0000-000068460000}"/>
    <cellStyle name="Normal 93" xfId="17893" xr:uid="{00000000-0005-0000-0000-000069460000}"/>
    <cellStyle name="Normal 93 2" xfId="17894" xr:uid="{00000000-0005-0000-0000-00006A460000}"/>
    <cellStyle name="Normal 93 2 2" xfId="17895" xr:uid="{00000000-0005-0000-0000-00006B460000}"/>
    <cellStyle name="Normal 93 2 2 2" xfId="17896" xr:uid="{00000000-0005-0000-0000-00006C460000}"/>
    <cellStyle name="Normal 93 2 2 2 2" xfId="17897" xr:uid="{00000000-0005-0000-0000-00006D460000}"/>
    <cellStyle name="Normal 93 2 2 2 3" xfId="17898" xr:uid="{00000000-0005-0000-0000-00006E460000}"/>
    <cellStyle name="Normal 93 2 2 3" xfId="17899" xr:uid="{00000000-0005-0000-0000-00006F460000}"/>
    <cellStyle name="Normal 93 2 2 4" xfId="17900" xr:uid="{00000000-0005-0000-0000-000070460000}"/>
    <cellStyle name="Normal 93 2 3" xfId="17901" xr:uid="{00000000-0005-0000-0000-000071460000}"/>
    <cellStyle name="Normal 93 2 3 2" xfId="17902" xr:uid="{00000000-0005-0000-0000-000072460000}"/>
    <cellStyle name="Normal 93 2 3 3" xfId="17903" xr:uid="{00000000-0005-0000-0000-000073460000}"/>
    <cellStyle name="Normal 93 2 4" xfId="17904" xr:uid="{00000000-0005-0000-0000-000074460000}"/>
    <cellStyle name="Normal 93 2 5" xfId="17905" xr:uid="{00000000-0005-0000-0000-000075460000}"/>
    <cellStyle name="Normal 93 3" xfId="17906" xr:uid="{00000000-0005-0000-0000-000076460000}"/>
    <cellStyle name="Normal 93 3 2" xfId="17907" xr:uid="{00000000-0005-0000-0000-000077460000}"/>
    <cellStyle name="Normal 93 3 2 2" xfId="17908" xr:uid="{00000000-0005-0000-0000-000078460000}"/>
    <cellStyle name="Normal 93 3 2 3" xfId="17909" xr:uid="{00000000-0005-0000-0000-000079460000}"/>
    <cellStyle name="Normal 93 3 3" xfId="17910" xr:uid="{00000000-0005-0000-0000-00007A460000}"/>
    <cellStyle name="Normal 93 3 4" xfId="17911" xr:uid="{00000000-0005-0000-0000-00007B460000}"/>
    <cellStyle name="Normal 93 4" xfId="17912" xr:uid="{00000000-0005-0000-0000-00007C460000}"/>
    <cellStyle name="Normal 93 4 2" xfId="17913" xr:uid="{00000000-0005-0000-0000-00007D460000}"/>
    <cellStyle name="Normal 93 4 2 2" xfId="17914" xr:uid="{00000000-0005-0000-0000-00007E460000}"/>
    <cellStyle name="Normal 93 4 2 3" xfId="17915" xr:uid="{00000000-0005-0000-0000-00007F460000}"/>
    <cellStyle name="Normal 93 4 3" xfId="17916" xr:uid="{00000000-0005-0000-0000-000080460000}"/>
    <cellStyle name="Normal 93 4 4" xfId="17917" xr:uid="{00000000-0005-0000-0000-000081460000}"/>
    <cellStyle name="Normal 93 5" xfId="17918" xr:uid="{00000000-0005-0000-0000-000082460000}"/>
    <cellStyle name="Normal 93 5 2" xfId="17919" xr:uid="{00000000-0005-0000-0000-000083460000}"/>
    <cellStyle name="Normal 93 5 3" xfId="17920" xr:uid="{00000000-0005-0000-0000-000084460000}"/>
    <cellStyle name="Normal 93 6" xfId="17921" xr:uid="{00000000-0005-0000-0000-000085460000}"/>
    <cellStyle name="Normal 93 7" xfId="17922" xr:uid="{00000000-0005-0000-0000-000086460000}"/>
    <cellStyle name="Normal 94" xfId="17923" xr:uid="{00000000-0005-0000-0000-000087460000}"/>
    <cellStyle name="Normal 94 2" xfId="17924" xr:uid="{00000000-0005-0000-0000-000088460000}"/>
    <cellStyle name="Normal 94 2 2" xfId="17925" xr:uid="{00000000-0005-0000-0000-000089460000}"/>
    <cellStyle name="Normal 94 2 2 2" xfId="17926" xr:uid="{00000000-0005-0000-0000-00008A460000}"/>
    <cellStyle name="Normal 94 2 2 2 2" xfId="17927" xr:uid="{00000000-0005-0000-0000-00008B460000}"/>
    <cellStyle name="Normal 94 2 2 2 3" xfId="17928" xr:uid="{00000000-0005-0000-0000-00008C460000}"/>
    <cellStyle name="Normal 94 2 2 3" xfId="17929" xr:uid="{00000000-0005-0000-0000-00008D460000}"/>
    <cellStyle name="Normal 94 2 2 4" xfId="17930" xr:uid="{00000000-0005-0000-0000-00008E460000}"/>
    <cellStyle name="Normal 94 2 3" xfId="17931" xr:uid="{00000000-0005-0000-0000-00008F460000}"/>
    <cellStyle name="Normal 94 2 3 2" xfId="17932" xr:uid="{00000000-0005-0000-0000-000090460000}"/>
    <cellStyle name="Normal 94 2 3 3" xfId="17933" xr:uid="{00000000-0005-0000-0000-000091460000}"/>
    <cellStyle name="Normal 94 2 4" xfId="17934" xr:uid="{00000000-0005-0000-0000-000092460000}"/>
    <cellStyle name="Normal 94 2 5" xfId="17935" xr:uid="{00000000-0005-0000-0000-000093460000}"/>
    <cellStyle name="Normal 94 3" xfId="17936" xr:uid="{00000000-0005-0000-0000-000094460000}"/>
    <cellStyle name="Normal 94 3 2" xfId="17937" xr:uid="{00000000-0005-0000-0000-000095460000}"/>
    <cellStyle name="Normal 94 3 2 2" xfId="17938" xr:uid="{00000000-0005-0000-0000-000096460000}"/>
    <cellStyle name="Normal 94 3 2 3" xfId="17939" xr:uid="{00000000-0005-0000-0000-000097460000}"/>
    <cellStyle name="Normal 94 3 3" xfId="17940" xr:uid="{00000000-0005-0000-0000-000098460000}"/>
    <cellStyle name="Normal 94 3 4" xfId="17941" xr:uid="{00000000-0005-0000-0000-000099460000}"/>
    <cellStyle name="Normal 94 4" xfId="17942" xr:uid="{00000000-0005-0000-0000-00009A460000}"/>
    <cellStyle name="Normal 94 4 2" xfId="17943" xr:uid="{00000000-0005-0000-0000-00009B460000}"/>
    <cellStyle name="Normal 94 4 2 2" xfId="17944" xr:uid="{00000000-0005-0000-0000-00009C460000}"/>
    <cellStyle name="Normal 94 4 2 3" xfId="17945" xr:uid="{00000000-0005-0000-0000-00009D460000}"/>
    <cellStyle name="Normal 94 4 3" xfId="17946" xr:uid="{00000000-0005-0000-0000-00009E460000}"/>
    <cellStyle name="Normal 94 4 4" xfId="17947" xr:uid="{00000000-0005-0000-0000-00009F460000}"/>
    <cellStyle name="Normal 94 5" xfId="17948" xr:uid="{00000000-0005-0000-0000-0000A0460000}"/>
    <cellStyle name="Normal 94 5 2" xfId="17949" xr:uid="{00000000-0005-0000-0000-0000A1460000}"/>
    <cellStyle name="Normal 94 5 3" xfId="17950" xr:uid="{00000000-0005-0000-0000-0000A2460000}"/>
    <cellStyle name="Normal 94 6" xfId="17951" xr:uid="{00000000-0005-0000-0000-0000A3460000}"/>
    <cellStyle name="Normal 94 7" xfId="17952" xr:uid="{00000000-0005-0000-0000-0000A4460000}"/>
    <cellStyle name="Normal 95" xfId="17953" xr:uid="{00000000-0005-0000-0000-0000A5460000}"/>
    <cellStyle name="Normal 95 2" xfId="17954" xr:uid="{00000000-0005-0000-0000-0000A6460000}"/>
    <cellStyle name="Normal 95 2 2" xfId="17955" xr:uid="{00000000-0005-0000-0000-0000A7460000}"/>
    <cellStyle name="Normal 95 2 2 2" xfId="17956" xr:uid="{00000000-0005-0000-0000-0000A8460000}"/>
    <cellStyle name="Normal 95 2 2 2 2" xfId="17957" xr:uid="{00000000-0005-0000-0000-0000A9460000}"/>
    <cellStyle name="Normal 95 2 2 2 3" xfId="17958" xr:uid="{00000000-0005-0000-0000-0000AA460000}"/>
    <cellStyle name="Normal 95 2 2 3" xfId="17959" xr:uid="{00000000-0005-0000-0000-0000AB460000}"/>
    <cellStyle name="Normal 95 2 2 4" xfId="17960" xr:uid="{00000000-0005-0000-0000-0000AC460000}"/>
    <cellStyle name="Normal 95 2 3" xfId="17961" xr:uid="{00000000-0005-0000-0000-0000AD460000}"/>
    <cellStyle name="Normal 95 2 3 2" xfId="17962" xr:uid="{00000000-0005-0000-0000-0000AE460000}"/>
    <cellStyle name="Normal 95 2 3 3" xfId="17963" xr:uid="{00000000-0005-0000-0000-0000AF460000}"/>
    <cellStyle name="Normal 95 2 4" xfId="17964" xr:uid="{00000000-0005-0000-0000-0000B0460000}"/>
    <cellStyle name="Normal 95 2 5" xfId="17965" xr:uid="{00000000-0005-0000-0000-0000B1460000}"/>
    <cellStyle name="Normal 95 3" xfId="17966" xr:uid="{00000000-0005-0000-0000-0000B2460000}"/>
    <cellStyle name="Normal 95 3 2" xfId="17967" xr:uid="{00000000-0005-0000-0000-0000B3460000}"/>
    <cellStyle name="Normal 95 3 2 2" xfId="17968" xr:uid="{00000000-0005-0000-0000-0000B4460000}"/>
    <cellStyle name="Normal 95 3 2 3" xfId="17969" xr:uid="{00000000-0005-0000-0000-0000B5460000}"/>
    <cellStyle name="Normal 95 3 3" xfId="17970" xr:uid="{00000000-0005-0000-0000-0000B6460000}"/>
    <cellStyle name="Normal 95 3 4" xfId="17971" xr:uid="{00000000-0005-0000-0000-0000B7460000}"/>
    <cellStyle name="Normal 95 4" xfId="17972" xr:uid="{00000000-0005-0000-0000-0000B8460000}"/>
    <cellStyle name="Normal 95 4 2" xfId="17973" xr:uid="{00000000-0005-0000-0000-0000B9460000}"/>
    <cellStyle name="Normal 95 4 2 2" xfId="17974" xr:uid="{00000000-0005-0000-0000-0000BA460000}"/>
    <cellStyle name="Normal 95 4 2 3" xfId="17975" xr:uid="{00000000-0005-0000-0000-0000BB460000}"/>
    <cellStyle name="Normal 95 4 3" xfId="17976" xr:uid="{00000000-0005-0000-0000-0000BC460000}"/>
    <cellStyle name="Normal 95 4 4" xfId="17977" xr:uid="{00000000-0005-0000-0000-0000BD460000}"/>
    <cellStyle name="Normal 95 5" xfId="17978" xr:uid="{00000000-0005-0000-0000-0000BE460000}"/>
    <cellStyle name="Normal 95 5 2" xfId="17979" xr:uid="{00000000-0005-0000-0000-0000BF460000}"/>
    <cellStyle name="Normal 95 5 3" xfId="17980" xr:uid="{00000000-0005-0000-0000-0000C0460000}"/>
    <cellStyle name="Normal 95 6" xfId="17981" xr:uid="{00000000-0005-0000-0000-0000C1460000}"/>
    <cellStyle name="Normal 95 7" xfId="17982" xr:uid="{00000000-0005-0000-0000-0000C2460000}"/>
    <cellStyle name="Normal 96" xfId="17983" xr:uid="{00000000-0005-0000-0000-0000C3460000}"/>
    <cellStyle name="Normal 96 2" xfId="17984" xr:uid="{00000000-0005-0000-0000-0000C4460000}"/>
    <cellStyle name="Normal 96 2 2" xfId="17985" xr:uid="{00000000-0005-0000-0000-0000C5460000}"/>
    <cellStyle name="Normal 96 2 2 2" xfId="17986" xr:uid="{00000000-0005-0000-0000-0000C6460000}"/>
    <cellStyle name="Normal 96 2 2 2 2" xfId="17987" xr:uid="{00000000-0005-0000-0000-0000C7460000}"/>
    <cellStyle name="Normal 96 2 2 2 3" xfId="17988" xr:uid="{00000000-0005-0000-0000-0000C8460000}"/>
    <cellStyle name="Normal 96 2 2 3" xfId="17989" xr:uid="{00000000-0005-0000-0000-0000C9460000}"/>
    <cellStyle name="Normal 96 2 2 4" xfId="17990" xr:uid="{00000000-0005-0000-0000-0000CA460000}"/>
    <cellStyle name="Normal 96 2 3" xfId="17991" xr:uid="{00000000-0005-0000-0000-0000CB460000}"/>
    <cellStyle name="Normal 96 2 3 2" xfId="17992" xr:uid="{00000000-0005-0000-0000-0000CC460000}"/>
    <cellStyle name="Normal 96 2 3 3" xfId="17993" xr:uid="{00000000-0005-0000-0000-0000CD460000}"/>
    <cellStyle name="Normal 96 2 4" xfId="17994" xr:uid="{00000000-0005-0000-0000-0000CE460000}"/>
    <cellStyle name="Normal 96 2 5" xfId="17995" xr:uid="{00000000-0005-0000-0000-0000CF460000}"/>
    <cellStyle name="Normal 96 3" xfId="17996" xr:uid="{00000000-0005-0000-0000-0000D0460000}"/>
    <cellStyle name="Normal 96 3 2" xfId="17997" xr:uid="{00000000-0005-0000-0000-0000D1460000}"/>
    <cellStyle name="Normal 96 3 2 2" xfId="17998" xr:uid="{00000000-0005-0000-0000-0000D2460000}"/>
    <cellStyle name="Normal 96 3 2 3" xfId="17999" xr:uid="{00000000-0005-0000-0000-0000D3460000}"/>
    <cellStyle name="Normal 96 3 3" xfId="18000" xr:uid="{00000000-0005-0000-0000-0000D4460000}"/>
    <cellStyle name="Normal 96 3 4" xfId="18001" xr:uid="{00000000-0005-0000-0000-0000D5460000}"/>
    <cellStyle name="Normal 96 4" xfId="18002" xr:uid="{00000000-0005-0000-0000-0000D6460000}"/>
    <cellStyle name="Normal 96 4 2" xfId="18003" xr:uid="{00000000-0005-0000-0000-0000D7460000}"/>
    <cellStyle name="Normal 96 4 2 2" xfId="18004" xr:uid="{00000000-0005-0000-0000-0000D8460000}"/>
    <cellStyle name="Normal 96 4 2 3" xfId="18005" xr:uid="{00000000-0005-0000-0000-0000D9460000}"/>
    <cellStyle name="Normal 96 4 3" xfId="18006" xr:uid="{00000000-0005-0000-0000-0000DA460000}"/>
    <cellStyle name="Normal 96 4 4" xfId="18007" xr:uid="{00000000-0005-0000-0000-0000DB460000}"/>
    <cellStyle name="Normal 96 5" xfId="18008" xr:uid="{00000000-0005-0000-0000-0000DC460000}"/>
    <cellStyle name="Normal 96 5 2" xfId="18009" xr:uid="{00000000-0005-0000-0000-0000DD460000}"/>
    <cellStyle name="Normal 96 5 3" xfId="18010" xr:uid="{00000000-0005-0000-0000-0000DE460000}"/>
    <cellStyle name="Normal 96 6" xfId="18011" xr:uid="{00000000-0005-0000-0000-0000DF460000}"/>
    <cellStyle name="Normal 96 7" xfId="18012" xr:uid="{00000000-0005-0000-0000-0000E0460000}"/>
    <cellStyle name="Normal 97" xfId="18013" xr:uid="{00000000-0005-0000-0000-0000E1460000}"/>
    <cellStyle name="Normal 97 2" xfId="18014" xr:uid="{00000000-0005-0000-0000-0000E2460000}"/>
    <cellStyle name="Normal 97 2 2" xfId="18015" xr:uid="{00000000-0005-0000-0000-0000E3460000}"/>
    <cellStyle name="Normal 97 2 2 2" xfId="18016" xr:uid="{00000000-0005-0000-0000-0000E4460000}"/>
    <cellStyle name="Normal 97 2 2 2 2" xfId="18017" xr:uid="{00000000-0005-0000-0000-0000E5460000}"/>
    <cellStyle name="Normal 97 2 2 2 3" xfId="18018" xr:uid="{00000000-0005-0000-0000-0000E6460000}"/>
    <cellStyle name="Normal 97 2 2 3" xfId="18019" xr:uid="{00000000-0005-0000-0000-0000E7460000}"/>
    <cellStyle name="Normal 97 2 2 4" xfId="18020" xr:uid="{00000000-0005-0000-0000-0000E8460000}"/>
    <cellStyle name="Normal 97 2 3" xfId="18021" xr:uid="{00000000-0005-0000-0000-0000E9460000}"/>
    <cellStyle name="Normal 97 2 3 2" xfId="18022" xr:uid="{00000000-0005-0000-0000-0000EA460000}"/>
    <cellStyle name="Normal 97 2 3 3" xfId="18023" xr:uid="{00000000-0005-0000-0000-0000EB460000}"/>
    <cellStyle name="Normal 97 2 4" xfId="18024" xr:uid="{00000000-0005-0000-0000-0000EC460000}"/>
    <cellStyle name="Normal 97 2 5" xfId="18025" xr:uid="{00000000-0005-0000-0000-0000ED460000}"/>
    <cellStyle name="Normal 97 3" xfId="18026" xr:uid="{00000000-0005-0000-0000-0000EE460000}"/>
    <cellStyle name="Normal 97 3 2" xfId="18027" xr:uid="{00000000-0005-0000-0000-0000EF460000}"/>
    <cellStyle name="Normal 97 3 2 2" xfId="18028" xr:uid="{00000000-0005-0000-0000-0000F0460000}"/>
    <cellStyle name="Normal 97 3 2 3" xfId="18029" xr:uid="{00000000-0005-0000-0000-0000F1460000}"/>
    <cellStyle name="Normal 97 3 3" xfId="18030" xr:uid="{00000000-0005-0000-0000-0000F2460000}"/>
    <cellStyle name="Normal 97 3 4" xfId="18031" xr:uid="{00000000-0005-0000-0000-0000F3460000}"/>
    <cellStyle name="Normal 97 4" xfId="18032" xr:uid="{00000000-0005-0000-0000-0000F4460000}"/>
    <cellStyle name="Normal 97 4 2" xfId="18033" xr:uid="{00000000-0005-0000-0000-0000F5460000}"/>
    <cellStyle name="Normal 97 4 2 2" xfId="18034" xr:uid="{00000000-0005-0000-0000-0000F6460000}"/>
    <cellStyle name="Normal 97 4 2 3" xfId="18035" xr:uid="{00000000-0005-0000-0000-0000F7460000}"/>
    <cellStyle name="Normal 97 4 3" xfId="18036" xr:uid="{00000000-0005-0000-0000-0000F8460000}"/>
    <cellStyle name="Normal 97 4 4" xfId="18037" xr:uid="{00000000-0005-0000-0000-0000F9460000}"/>
    <cellStyle name="Normal 97 5" xfId="18038" xr:uid="{00000000-0005-0000-0000-0000FA460000}"/>
    <cellStyle name="Normal 97 5 2" xfId="18039" xr:uid="{00000000-0005-0000-0000-0000FB460000}"/>
    <cellStyle name="Normal 97 5 3" xfId="18040" xr:uid="{00000000-0005-0000-0000-0000FC460000}"/>
    <cellStyle name="Normal 97 6" xfId="18041" xr:uid="{00000000-0005-0000-0000-0000FD460000}"/>
    <cellStyle name="Normal 97 7" xfId="18042" xr:uid="{00000000-0005-0000-0000-0000FE460000}"/>
    <cellStyle name="Normal 98" xfId="18043" xr:uid="{00000000-0005-0000-0000-0000FF460000}"/>
    <cellStyle name="Normal 98 2" xfId="18044" xr:uid="{00000000-0005-0000-0000-000000470000}"/>
    <cellStyle name="Normal 98 2 2" xfId="18045" xr:uid="{00000000-0005-0000-0000-000001470000}"/>
    <cellStyle name="Normal 98 2 2 2" xfId="18046" xr:uid="{00000000-0005-0000-0000-000002470000}"/>
    <cellStyle name="Normal 98 2 2 2 2" xfId="18047" xr:uid="{00000000-0005-0000-0000-000003470000}"/>
    <cellStyle name="Normal 98 2 2 2 3" xfId="18048" xr:uid="{00000000-0005-0000-0000-000004470000}"/>
    <cellStyle name="Normal 98 2 2 3" xfId="18049" xr:uid="{00000000-0005-0000-0000-000005470000}"/>
    <cellStyle name="Normal 98 2 2 4" xfId="18050" xr:uid="{00000000-0005-0000-0000-000006470000}"/>
    <cellStyle name="Normal 98 2 3" xfId="18051" xr:uid="{00000000-0005-0000-0000-000007470000}"/>
    <cellStyle name="Normal 98 2 3 2" xfId="18052" xr:uid="{00000000-0005-0000-0000-000008470000}"/>
    <cellStyle name="Normal 98 2 3 3" xfId="18053" xr:uid="{00000000-0005-0000-0000-000009470000}"/>
    <cellStyle name="Normal 98 2 4" xfId="18054" xr:uid="{00000000-0005-0000-0000-00000A470000}"/>
    <cellStyle name="Normal 98 2 5" xfId="18055" xr:uid="{00000000-0005-0000-0000-00000B470000}"/>
    <cellStyle name="Normal 98 3" xfId="18056" xr:uid="{00000000-0005-0000-0000-00000C470000}"/>
    <cellStyle name="Normal 98 3 2" xfId="18057" xr:uid="{00000000-0005-0000-0000-00000D470000}"/>
    <cellStyle name="Normal 98 3 2 2" xfId="18058" xr:uid="{00000000-0005-0000-0000-00000E470000}"/>
    <cellStyle name="Normal 98 3 2 3" xfId="18059" xr:uid="{00000000-0005-0000-0000-00000F470000}"/>
    <cellStyle name="Normal 98 3 3" xfId="18060" xr:uid="{00000000-0005-0000-0000-000010470000}"/>
    <cellStyle name="Normal 98 3 4" xfId="18061" xr:uid="{00000000-0005-0000-0000-000011470000}"/>
    <cellStyle name="Normal 98 4" xfId="18062" xr:uid="{00000000-0005-0000-0000-000012470000}"/>
    <cellStyle name="Normal 98 4 2" xfId="18063" xr:uid="{00000000-0005-0000-0000-000013470000}"/>
    <cellStyle name="Normal 98 4 2 2" xfId="18064" xr:uid="{00000000-0005-0000-0000-000014470000}"/>
    <cellStyle name="Normal 98 4 2 3" xfId="18065" xr:uid="{00000000-0005-0000-0000-000015470000}"/>
    <cellStyle name="Normal 98 4 3" xfId="18066" xr:uid="{00000000-0005-0000-0000-000016470000}"/>
    <cellStyle name="Normal 98 4 4" xfId="18067" xr:uid="{00000000-0005-0000-0000-000017470000}"/>
    <cellStyle name="Normal 98 5" xfId="18068" xr:uid="{00000000-0005-0000-0000-000018470000}"/>
    <cellStyle name="Normal 98 5 2" xfId="18069" xr:uid="{00000000-0005-0000-0000-000019470000}"/>
    <cellStyle name="Normal 98 5 3" xfId="18070" xr:uid="{00000000-0005-0000-0000-00001A470000}"/>
    <cellStyle name="Normal 98 6" xfId="18071" xr:uid="{00000000-0005-0000-0000-00001B470000}"/>
    <cellStyle name="Normal 98 7" xfId="18072" xr:uid="{00000000-0005-0000-0000-00001C470000}"/>
    <cellStyle name="Normal 99" xfId="18073" xr:uid="{00000000-0005-0000-0000-00001D470000}"/>
    <cellStyle name="Normal 99 2" xfId="18074" xr:uid="{00000000-0005-0000-0000-00001E470000}"/>
    <cellStyle name="Normal 99 2 2" xfId="18075" xr:uid="{00000000-0005-0000-0000-00001F470000}"/>
    <cellStyle name="Normal 99 2 2 2" xfId="18076" xr:uid="{00000000-0005-0000-0000-000020470000}"/>
    <cellStyle name="Normal 99 2 2 2 2" xfId="18077" xr:uid="{00000000-0005-0000-0000-000021470000}"/>
    <cellStyle name="Normal 99 2 2 2 3" xfId="18078" xr:uid="{00000000-0005-0000-0000-000022470000}"/>
    <cellStyle name="Normal 99 2 2 3" xfId="18079" xr:uid="{00000000-0005-0000-0000-000023470000}"/>
    <cellStyle name="Normal 99 2 2 4" xfId="18080" xr:uid="{00000000-0005-0000-0000-000024470000}"/>
    <cellStyle name="Normal 99 2 3" xfId="18081" xr:uid="{00000000-0005-0000-0000-000025470000}"/>
    <cellStyle name="Normal 99 2 3 2" xfId="18082" xr:uid="{00000000-0005-0000-0000-000026470000}"/>
    <cellStyle name="Normal 99 2 3 3" xfId="18083" xr:uid="{00000000-0005-0000-0000-000027470000}"/>
    <cellStyle name="Normal 99 2 4" xfId="18084" xr:uid="{00000000-0005-0000-0000-000028470000}"/>
    <cellStyle name="Normal 99 2 5" xfId="18085" xr:uid="{00000000-0005-0000-0000-000029470000}"/>
    <cellStyle name="Normal 99 3" xfId="18086" xr:uid="{00000000-0005-0000-0000-00002A470000}"/>
    <cellStyle name="Normal 99 3 2" xfId="18087" xr:uid="{00000000-0005-0000-0000-00002B470000}"/>
    <cellStyle name="Normal 99 3 2 2" xfId="18088" xr:uid="{00000000-0005-0000-0000-00002C470000}"/>
    <cellStyle name="Normal 99 3 2 3" xfId="18089" xr:uid="{00000000-0005-0000-0000-00002D470000}"/>
    <cellStyle name="Normal 99 3 3" xfId="18090" xr:uid="{00000000-0005-0000-0000-00002E470000}"/>
    <cellStyle name="Normal 99 3 4" xfId="18091" xr:uid="{00000000-0005-0000-0000-00002F470000}"/>
    <cellStyle name="Normal 99 4" xfId="18092" xr:uid="{00000000-0005-0000-0000-000030470000}"/>
    <cellStyle name="Normal 99 4 2" xfId="18093" xr:uid="{00000000-0005-0000-0000-000031470000}"/>
    <cellStyle name="Normal 99 4 2 2" xfId="18094" xr:uid="{00000000-0005-0000-0000-000032470000}"/>
    <cellStyle name="Normal 99 4 2 3" xfId="18095" xr:uid="{00000000-0005-0000-0000-000033470000}"/>
    <cellStyle name="Normal 99 4 3" xfId="18096" xr:uid="{00000000-0005-0000-0000-000034470000}"/>
    <cellStyle name="Normal 99 4 4" xfId="18097" xr:uid="{00000000-0005-0000-0000-000035470000}"/>
    <cellStyle name="Normal 99 5" xfId="18098" xr:uid="{00000000-0005-0000-0000-000036470000}"/>
    <cellStyle name="Normal 99 5 2" xfId="18099" xr:uid="{00000000-0005-0000-0000-000037470000}"/>
    <cellStyle name="Normal 99 5 3" xfId="18100" xr:uid="{00000000-0005-0000-0000-000038470000}"/>
    <cellStyle name="Normal 99 6" xfId="18101" xr:uid="{00000000-0005-0000-0000-000039470000}"/>
    <cellStyle name="Normal 99 7" xfId="18102" xr:uid="{00000000-0005-0000-0000-00003A470000}"/>
    <cellStyle name="Normal_CAPS 17" xfId="44445" xr:uid="{00000000-0005-0000-0000-00003B470000}"/>
    <cellStyle name="Normal_Copy of SFY 07-08 M&amp;O CAP Updated w06-07 Persons Counts v3" xfId="44284" xr:uid="{00000000-0005-0000-0000-00003C470000}"/>
    <cellStyle name="Normal_Costall5-98" xfId="44446" xr:uid="{00000000-0005-0000-0000-00003E470000}"/>
    <cellStyle name="Normal_Enhanced Funding Calculations" xfId="44285" xr:uid="{00000000-0005-0000-0000-00003F470000}"/>
    <cellStyle name="Note 10" xfId="18103" xr:uid="{00000000-0005-0000-0000-000040470000}"/>
    <cellStyle name="Note 10 10" xfId="18104" xr:uid="{00000000-0005-0000-0000-000041470000}"/>
    <cellStyle name="Note 10 10 2" xfId="18105" xr:uid="{00000000-0005-0000-0000-000042470000}"/>
    <cellStyle name="Note 10 10 3" xfId="18106" xr:uid="{00000000-0005-0000-0000-000043470000}"/>
    <cellStyle name="Note 10 11" xfId="18107" xr:uid="{00000000-0005-0000-0000-000044470000}"/>
    <cellStyle name="Note 10 12" xfId="18108" xr:uid="{00000000-0005-0000-0000-000045470000}"/>
    <cellStyle name="Note 10 13" xfId="18109" xr:uid="{00000000-0005-0000-0000-000046470000}"/>
    <cellStyle name="Note 10 14" xfId="18110" xr:uid="{00000000-0005-0000-0000-000047470000}"/>
    <cellStyle name="Note 10 2" xfId="18111" xr:uid="{00000000-0005-0000-0000-000048470000}"/>
    <cellStyle name="Note 10 2 2" xfId="18112" xr:uid="{00000000-0005-0000-0000-000049470000}"/>
    <cellStyle name="Note 10 2 2 2" xfId="18113" xr:uid="{00000000-0005-0000-0000-00004A470000}"/>
    <cellStyle name="Note 10 2 2 2 2" xfId="18114" xr:uid="{00000000-0005-0000-0000-00004B470000}"/>
    <cellStyle name="Note 10 2 2 2 3" xfId="18115" xr:uid="{00000000-0005-0000-0000-00004C470000}"/>
    <cellStyle name="Note 10 2 2 3" xfId="18116" xr:uid="{00000000-0005-0000-0000-00004D470000}"/>
    <cellStyle name="Note 10 2 2 4" xfId="18117" xr:uid="{00000000-0005-0000-0000-00004E470000}"/>
    <cellStyle name="Note 10 2 3" xfId="18118" xr:uid="{00000000-0005-0000-0000-00004F470000}"/>
    <cellStyle name="Note 10 2 3 2" xfId="18119" xr:uid="{00000000-0005-0000-0000-000050470000}"/>
    <cellStyle name="Note 10 2 3 2 2" xfId="18120" xr:uid="{00000000-0005-0000-0000-000051470000}"/>
    <cellStyle name="Note 10 2 3 2 3" xfId="18121" xr:uid="{00000000-0005-0000-0000-000052470000}"/>
    <cellStyle name="Note 10 2 3 3" xfId="18122" xr:uid="{00000000-0005-0000-0000-000053470000}"/>
    <cellStyle name="Note 10 2 3 4" xfId="18123" xr:uid="{00000000-0005-0000-0000-000054470000}"/>
    <cellStyle name="Note 10 2 4" xfId="18124" xr:uid="{00000000-0005-0000-0000-000055470000}"/>
    <cellStyle name="Note 10 2 4 2" xfId="18125" xr:uid="{00000000-0005-0000-0000-000056470000}"/>
    <cellStyle name="Note 10 2 4 3" xfId="18126" xr:uid="{00000000-0005-0000-0000-000057470000}"/>
    <cellStyle name="Note 10 2 5" xfId="18127" xr:uid="{00000000-0005-0000-0000-000058470000}"/>
    <cellStyle name="Note 10 2 6" xfId="18128" xr:uid="{00000000-0005-0000-0000-000059470000}"/>
    <cellStyle name="Note 10 2 7" xfId="18129" xr:uid="{00000000-0005-0000-0000-00005A470000}"/>
    <cellStyle name="Note 10 2 8" xfId="18130" xr:uid="{00000000-0005-0000-0000-00005B470000}"/>
    <cellStyle name="Note 10 3" xfId="18131" xr:uid="{00000000-0005-0000-0000-00005C470000}"/>
    <cellStyle name="Note 10 3 2" xfId="18132" xr:uid="{00000000-0005-0000-0000-00005D470000}"/>
    <cellStyle name="Note 10 3 2 2" xfId="18133" xr:uid="{00000000-0005-0000-0000-00005E470000}"/>
    <cellStyle name="Note 10 3 2 3" xfId="18134" xr:uid="{00000000-0005-0000-0000-00005F470000}"/>
    <cellStyle name="Note 10 3 3" xfId="18135" xr:uid="{00000000-0005-0000-0000-000060470000}"/>
    <cellStyle name="Note 10 3 4" xfId="18136" xr:uid="{00000000-0005-0000-0000-000061470000}"/>
    <cellStyle name="Note 10 4" xfId="18137" xr:uid="{00000000-0005-0000-0000-000062470000}"/>
    <cellStyle name="Note 10 4 2" xfId="18138" xr:uid="{00000000-0005-0000-0000-000063470000}"/>
    <cellStyle name="Note 10 4 2 2" xfId="18139" xr:uid="{00000000-0005-0000-0000-000064470000}"/>
    <cellStyle name="Note 10 4 2 3" xfId="18140" xr:uid="{00000000-0005-0000-0000-000065470000}"/>
    <cellStyle name="Note 10 4 3" xfId="18141" xr:uid="{00000000-0005-0000-0000-000066470000}"/>
    <cellStyle name="Note 10 4 4" xfId="18142" xr:uid="{00000000-0005-0000-0000-000067470000}"/>
    <cellStyle name="Note 10 5" xfId="18143" xr:uid="{00000000-0005-0000-0000-000068470000}"/>
    <cellStyle name="Note 10 5 2" xfId="18144" xr:uid="{00000000-0005-0000-0000-000069470000}"/>
    <cellStyle name="Note 10 5 2 2" xfId="18145" xr:uid="{00000000-0005-0000-0000-00006A470000}"/>
    <cellStyle name="Note 10 5 2 3" xfId="18146" xr:uid="{00000000-0005-0000-0000-00006B470000}"/>
    <cellStyle name="Note 10 5 3" xfId="18147" xr:uid="{00000000-0005-0000-0000-00006C470000}"/>
    <cellStyle name="Note 10 5 4" xfId="18148" xr:uid="{00000000-0005-0000-0000-00006D470000}"/>
    <cellStyle name="Note 10 6" xfId="18149" xr:uid="{00000000-0005-0000-0000-00006E470000}"/>
    <cellStyle name="Note 10 6 2" xfId="18150" xr:uid="{00000000-0005-0000-0000-00006F470000}"/>
    <cellStyle name="Note 10 6 2 2" xfId="18151" xr:uid="{00000000-0005-0000-0000-000070470000}"/>
    <cellStyle name="Note 10 6 2 3" xfId="18152" xr:uid="{00000000-0005-0000-0000-000071470000}"/>
    <cellStyle name="Note 10 6 3" xfId="18153" xr:uid="{00000000-0005-0000-0000-000072470000}"/>
    <cellStyle name="Note 10 6 4" xfId="18154" xr:uid="{00000000-0005-0000-0000-000073470000}"/>
    <cellStyle name="Note 10 7" xfId="18155" xr:uid="{00000000-0005-0000-0000-000074470000}"/>
    <cellStyle name="Note 10 7 2" xfId="18156" xr:uid="{00000000-0005-0000-0000-000075470000}"/>
    <cellStyle name="Note 10 7 3" xfId="18157" xr:uid="{00000000-0005-0000-0000-000076470000}"/>
    <cellStyle name="Note 10 8" xfId="18158" xr:uid="{00000000-0005-0000-0000-000077470000}"/>
    <cellStyle name="Note 10 8 2" xfId="18159" xr:uid="{00000000-0005-0000-0000-000078470000}"/>
    <cellStyle name="Note 10 8 3" xfId="18160" xr:uid="{00000000-0005-0000-0000-000079470000}"/>
    <cellStyle name="Note 10 9" xfId="18161" xr:uid="{00000000-0005-0000-0000-00007A470000}"/>
    <cellStyle name="Note 10 9 2" xfId="18162" xr:uid="{00000000-0005-0000-0000-00007B470000}"/>
    <cellStyle name="Note 10 9 3" xfId="18163" xr:uid="{00000000-0005-0000-0000-00007C470000}"/>
    <cellStyle name="Note 11" xfId="18164" xr:uid="{00000000-0005-0000-0000-00007D470000}"/>
    <cellStyle name="Note 11 10" xfId="18165" xr:uid="{00000000-0005-0000-0000-00007E470000}"/>
    <cellStyle name="Note 11 10 2" xfId="18166" xr:uid="{00000000-0005-0000-0000-00007F470000}"/>
    <cellStyle name="Note 11 10 3" xfId="18167" xr:uid="{00000000-0005-0000-0000-000080470000}"/>
    <cellStyle name="Note 11 11" xfId="18168" xr:uid="{00000000-0005-0000-0000-000081470000}"/>
    <cellStyle name="Note 11 12" xfId="18169" xr:uid="{00000000-0005-0000-0000-000082470000}"/>
    <cellStyle name="Note 11 13" xfId="18170" xr:uid="{00000000-0005-0000-0000-000083470000}"/>
    <cellStyle name="Note 11 14" xfId="18171" xr:uid="{00000000-0005-0000-0000-000084470000}"/>
    <cellStyle name="Note 11 2" xfId="18172" xr:uid="{00000000-0005-0000-0000-000085470000}"/>
    <cellStyle name="Note 11 2 2" xfId="18173" xr:uid="{00000000-0005-0000-0000-000086470000}"/>
    <cellStyle name="Note 11 2 2 2" xfId="18174" xr:uid="{00000000-0005-0000-0000-000087470000}"/>
    <cellStyle name="Note 11 2 2 2 2" xfId="18175" xr:uid="{00000000-0005-0000-0000-000088470000}"/>
    <cellStyle name="Note 11 2 2 2 3" xfId="18176" xr:uid="{00000000-0005-0000-0000-000089470000}"/>
    <cellStyle name="Note 11 2 2 3" xfId="18177" xr:uid="{00000000-0005-0000-0000-00008A470000}"/>
    <cellStyle name="Note 11 2 2 4" xfId="18178" xr:uid="{00000000-0005-0000-0000-00008B470000}"/>
    <cellStyle name="Note 11 2 3" xfId="18179" xr:uid="{00000000-0005-0000-0000-00008C470000}"/>
    <cellStyle name="Note 11 2 3 2" xfId="18180" xr:uid="{00000000-0005-0000-0000-00008D470000}"/>
    <cellStyle name="Note 11 2 3 2 2" xfId="18181" xr:uid="{00000000-0005-0000-0000-00008E470000}"/>
    <cellStyle name="Note 11 2 3 2 3" xfId="18182" xr:uid="{00000000-0005-0000-0000-00008F470000}"/>
    <cellStyle name="Note 11 2 3 3" xfId="18183" xr:uid="{00000000-0005-0000-0000-000090470000}"/>
    <cellStyle name="Note 11 2 3 4" xfId="18184" xr:uid="{00000000-0005-0000-0000-000091470000}"/>
    <cellStyle name="Note 11 2 4" xfId="18185" xr:uid="{00000000-0005-0000-0000-000092470000}"/>
    <cellStyle name="Note 11 2 4 2" xfId="18186" xr:uid="{00000000-0005-0000-0000-000093470000}"/>
    <cellStyle name="Note 11 2 4 3" xfId="18187" xr:uid="{00000000-0005-0000-0000-000094470000}"/>
    <cellStyle name="Note 11 2 5" xfId="18188" xr:uid="{00000000-0005-0000-0000-000095470000}"/>
    <cellStyle name="Note 11 2 6" xfId="18189" xr:uid="{00000000-0005-0000-0000-000096470000}"/>
    <cellStyle name="Note 11 2 7" xfId="18190" xr:uid="{00000000-0005-0000-0000-000097470000}"/>
    <cellStyle name="Note 11 2 8" xfId="18191" xr:uid="{00000000-0005-0000-0000-000098470000}"/>
    <cellStyle name="Note 11 3" xfId="18192" xr:uid="{00000000-0005-0000-0000-000099470000}"/>
    <cellStyle name="Note 11 3 2" xfId="18193" xr:uid="{00000000-0005-0000-0000-00009A470000}"/>
    <cellStyle name="Note 11 3 2 2" xfId="18194" xr:uid="{00000000-0005-0000-0000-00009B470000}"/>
    <cellStyle name="Note 11 3 2 3" xfId="18195" xr:uid="{00000000-0005-0000-0000-00009C470000}"/>
    <cellStyle name="Note 11 3 3" xfId="18196" xr:uid="{00000000-0005-0000-0000-00009D470000}"/>
    <cellStyle name="Note 11 3 4" xfId="18197" xr:uid="{00000000-0005-0000-0000-00009E470000}"/>
    <cellStyle name="Note 11 4" xfId="18198" xr:uid="{00000000-0005-0000-0000-00009F470000}"/>
    <cellStyle name="Note 11 4 2" xfId="18199" xr:uid="{00000000-0005-0000-0000-0000A0470000}"/>
    <cellStyle name="Note 11 4 2 2" xfId="18200" xr:uid="{00000000-0005-0000-0000-0000A1470000}"/>
    <cellStyle name="Note 11 4 2 3" xfId="18201" xr:uid="{00000000-0005-0000-0000-0000A2470000}"/>
    <cellStyle name="Note 11 4 3" xfId="18202" xr:uid="{00000000-0005-0000-0000-0000A3470000}"/>
    <cellStyle name="Note 11 4 4" xfId="18203" xr:uid="{00000000-0005-0000-0000-0000A4470000}"/>
    <cellStyle name="Note 11 5" xfId="18204" xr:uid="{00000000-0005-0000-0000-0000A5470000}"/>
    <cellStyle name="Note 11 5 2" xfId="18205" xr:uid="{00000000-0005-0000-0000-0000A6470000}"/>
    <cellStyle name="Note 11 5 2 2" xfId="18206" xr:uid="{00000000-0005-0000-0000-0000A7470000}"/>
    <cellStyle name="Note 11 5 2 3" xfId="18207" xr:uid="{00000000-0005-0000-0000-0000A8470000}"/>
    <cellStyle name="Note 11 5 3" xfId="18208" xr:uid="{00000000-0005-0000-0000-0000A9470000}"/>
    <cellStyle name="Note 11 5 4" xfId="18209" xr:uid="{00000000-0005-0000-0000-0000AA470000}"/>
    <cellStyle name="Note 11 6" xfId="18210" xr:uid="{00000000-0005-0000-0000-0000AB470000}"/>
    <cellStyle name="Note 11 6 2" xfId="18211" xr:uid="{00000000-0005-0000-0000-0000AC470000}"/>
    <cellStyle name="Note 11 6 2 2" xfId="18212" xr:uid="{00000000-0005-0000-0000-0000AD470000}"/>
    <cellStyle name="Note 11 6 2 3" xfId="18213" xr:uid="{00000000-0005-0000-0000-0000AE470000}"/>
    <cellStyle name="Note 11 6 3" xfId="18214" xr:uid="{00000000-0005-0000-0000-0000AF470000}"/>
    <cellStyle name="Note 11 6 4" xfId="18215" xr:uid="{00000000-0005-0000-0000-0000B0470000}"/>
    <cellStyle name="Note 11 7" xfId="18216" xr:uid="{00000000-0005-0000-0000-0000B1470000}"/>
    <cellStyle name="Note 11 7 2" xfId="18217" xr:uid="{00000000-0005-0000-0000-0000B2470000}"/>
    <cellStyle name="Note 11 7 3" xfId="18218" xr:uid="{00000000-0005-0000-0000-0000B3470000}"/>
    <cellStyle name="Note 11 8" xfId="18219" xr:uid="{00000000-0005-0000-0000-0000B4470000}"/>
    <cellStyle name="Note 11 8 2" xfId="18220" xr:uid="{00000000-0005-0000-0000-0000B5470000}"/>
    <cellStyle name="Note 11 8 3" xfId="18221" xr:uid="{00000000-0005-0000-0000-0000B6470000}"/>
    <cellStyle name="Note 11 9" xfId="18222" xr:uid="{00000000-0005-0000-0000-0000B7470000}"/>
    <cellStyle name="Note 11 9 2" xfId="18223" xr:uid="{00000000-0005-0000-0000-0000B8470000}"/>
    <cellStyle name="Note 11 9 3" xfId="18224" xr:uid="{00000000-0005-0000-0000-0000B9470000}"/>
    <cellStyle name="Note 12" xfId="18225" xr:uid="{00000000-0005-0000-0000-0000BA470000}"/>
    <cellStyle name="Note 12 10" xfId="18226" xr:uid="{00000000-0005-0000-0000-0000BB470000}"/>
    <cellStyle name="Note 12 10 2" xfId="18227" xr:uid="{00000000-0005-0000-0000-0000BC470000}"/>
    <cellStyle name="Note 12 10 3" xfId="18228" xr:uid="{00000000-0005-0000-0000-0000BD470000}"/>
    <cellStyle name="Note 12 11" xfId="18229" xr:uid="{00000000-0005-0000-0000-0000BE470000}"/>
    <cellStyle name="Note 12 12" xfId="18230" xr:uid="{00000000-0005-0000-0000-0000BF470000}"/>
    <cellStyle name="Note 12 13" xfId="18231" xr:uid="{00000000-0005-0000-0000-0000C0470000}"/>
    <cellStyle name="Note 12 14" xfId="18232" xr:uid="{00000000-0005-0000-0000-0000C1470000}"/>
    <cellStyle name="Note 12 2" xfId="18233" xr:uid="{00000000-0005-0000-0000-0000C2470000}"/>
    <cellStyle name="Note 12 2 2" xfId="18234" xr:uid="{00000000-0005-0000-0000-0000C3470000}"/>
    <cellStyle name="Note 12 2 2 2" xfId="18235" xr:uid="{00000000-0005-0000-0000-0000C4470000}"/>
    <cellStyle name="Note 12 2 2 2 2" xfId="18236" xr:uid="{00000000-0005-0000-0000-0000C5470000}"/>
    <cellStyle name="Note 12 2 2 2 3" xfId="18237" xr:uid="{00000000-0005-0000-0000-0000C6470000}"/>
    <cellStyle name="Note 12 2 2 3" xfId="18238" xr:uid="{00000000-0005-0000-0000-0000C7470000}"/>
    <cellStyle name="Note 12 2 2 4" xfId="18239" xr:uid="{00000000-0005-0000-0000-0000C8470000}"/>
    <cellStyle name="Note 12 2 3" xfId="18240" xr:uid="{00000000-0005-0000-0000-0000C9470000}"/>
    <cellStyle name="Note 12 2 3 2" xfId="18241" xr:uid="{00000000-0005-0000-0000-0000CA470000}"/>
    <cellStyle name="Note 12 2 3 2 2" xfId="18242" xr:uid="{00000000-0005-0000-0000-0000CB470000}"/>
    <cellStyle name="Note 12 2 3 2 3" xfId="18243" xr:uid="{00000000-0005-0000-0000-0000CC470000}"/>
    <cellStyle name="Note 12 2 3 3" xfId="18244" xr:uid="{00000000-0005-0000-0000-0000CD470000}"/>
    <cellStyle name="Note 12 2 3 4" xfId="18245" xr:uid="{00000000-0005-0000-0000-0000CE470000}"/>
    <cellStyle name="Note 12 2 4" xfId="18246" xr:uid="{00000000-0005-0000-0000-0000CF470000}"/>
    <cellStyle name="Note 12 2 4 2" xfId="18247" xr:uid="{00000000-0005-0000-0000-0000D0470000}"/>
    <cellStyle name="Note 12 2 4 3" xfId="18248" xr:uid="{00000000-0005-0000-0000-0000D1470000}"/>
    <cellStyle name="Note 12 2 5" xfId="18249" xr:uid="{00000000-0005-0000-0000-0000D2470000}"/>
    <cellStyle name="Note 12 2 6" xfId="18250" xr:uid="{00000000-0005-0000-0000-0000D3470000}"/>
    <cellStyle name="Note 12 2 7" xfId="18251" xr:uid="{00000000-0005-0000-0000-0000D4470000}"/>
    <cellStyle name="Note 12 2 8" xfId="18252" xr:uid="{00000000-0005-0000-0000-0000D5470000}"/>
    <cellStyle name="Note 12 3" xfId="18253" xr:uid="{00000000-0005-0000-0000-0000D6470000}"/>
    <cellStyle name="Note 12 3 2" xfId="18254" xr:uid="{00000000-0005-0000-0000-0000D7470000}"/>
    <cellStyle name="Note 12 3 2 2" xfId="18255" xr:uid="{00000000-0005-0000-0000-0000D8470000}"/>
    <cellStyle name="Note 12 3 2 3" xfId="18256" xr:uid="{00000000-0005-0000-0000-0000D9470000}"/>
    <cellStyle name="Note 12 3 3" xfId="18257" xr:uid="{00000000-0005-0000-0000-0000DA470000}"/>
    <cellStyle name="Note 12 3 4" xfId="18258" xr:uid="{00000000-0005-0000-0000-0000DB470000}"/>
    <cellStyle name="Note 12 4" xfId="18259" xr:uid="{00000000-0005-0000-0000-0000DC470000}"/>
    <cellStyle name="Note 12 4 2" xfId="18260" xr:uid="{00000000-0005-0000-0000-0000DD470000}"/>
    <cellStyle name="Note 12 4 2 2" xfId="18261" xr:uid="{00000000-0005-0000-0000-0000DE470000}"/>
    <cellStyle name="Note 12 4 2 3" xfId="18262" xr:uid="{00000000-0005-0000-0000-0000DF470000}"/>
    <cellStyle name="Note 12 4 3" xfId="18263" xr:uid="{00000000-0005-0000-0000-0000E0470000}"/>
    <cellStyle name="Note 12 4 4" xfId="18264" xr:uid="{00000000-0005-0000-0000-0000E1470000}"/>
    <cellStyle name="Note 12 5" xfId="18265" xr:uid="{00000000-0005-0000-0000-0000E2470000}"/>
    <cellStyle name="Note 12 5 2" xfId="18266" xr:uid="{00000000-0005-0000-0000-0000E3470000}"/>
    <cellStyle name="Note 12 5 2 2" xfId="18267" xr:uid="{00000000-0005-0000-0000-0000E4470000}"/>
    <cellStyle name="Note 12 5 2 3" xfId="18268" xr:uid="{00000000-0005-0000-0000-0000E5470000}"/>
    <cellStyle name="Note 12 5 3" xfId="18269" xr:uid="{00000000-0005-0000-0000-0000E6470000}"/>
    <cellStyle name="Note 12 5 4" xfId="18270" xr:uid="{00000000-0005-0000-0000-0000E7470000}"/>
    <cellStyle name="Note 12 6" xfId="18271" xr:uid="{00000000-0005-0000-0000-0000E8470000}"/>
    <cellStyle name="Note 12 6 2" xfId="18272" xr:uid="{00000000-0005-0000-0000-0000E9470000}"/>
    <cellStyle name="Note 12 6 2 2" xfId="18273" xr:uid="{00000000-0005-0000-0000-0000EA470000}"/>
    <cellStyle name="Note 12 6 2 3" xfId="18274" xr:uid="{00000000-0005-0000-0000-0000EB470000}"/>
    <cellStyle name="Note 12 6 3" xfId="18275" xr:uid="{00000000-0005-0000-0000-0000EC470000}"/>
    <cellStyle name="Note 12 6 4" xfId="18276" xr:uid="{00000000-0005-0000-0000-0000ED470000}"/>
    <cellStyle name="Note 12 7" xfId="18277" xr:uid="{00000000-0005-0000-0000-0000EE470000}"/>
    <cellStyle name="Note 12 7 2" xfId="18278" xr:uid="{00000000-0005-0000-0000-0000EF470000}"/>
    <cellStyle name="Note 12 7 3" xfId="18279" xr:uid="{00000000-0005-0000-0000-0000F0470000}"/>
    <cellStyle name="Note 12 8" xfId="18280" xr:uid="{00000000-0005-0000-0000-0000F1470000}"/>
    <cellStyle name="Note 12 8 2" xfId="18281" xr:uid="{00000000-0005-0000-0000-0000F2470000}"/>
    <cellStyle name="Note 12 8 3" xfId="18282" xr:uid="{00000000-0005-0000-0000-0000F3470000}"/>
    <cellStyle name="Note 12 9" xfId="18283" xr:uid="{00000000-0005-0000-0000-0000F4470000}"/>
    <cellStyle name="Note 12 9 2" xfId="18284" xr:uid="{00000000-0005-0000-0000-0000F5470000}"/>
    <cellStyle name="Note 12 9 3" xfId="18285" xr:uid="{00000000-0005-0000-0000-0000F6470000}"/>
    <cellStyle name="Note 13" xfId="18286" xr:uid="{00000000-0005-0000-0000-0000F7470000}"/>
    <cellStyle name="Note 13 10" xfId="18287" xr:uid="{00000000-0005-0000-0000-0000F8470000}"/>
    <cellStyle name="Note 13 10 2" xfId="18288" xr:uid="{00000000-0005-0000-0000-0000F9470000}"/>
    <cellStyle name="Note 13 10 3" xfId="18289" xr:uid="{00000000-0005-0000-0000-0000FA470000}"/>
    <cellStyle name="Note 13 11" xfId="18290" xr:uid="{00000000-0005-0000-0000-0000FB470000}"/>
    <cellStyle name="Note 13 12" xfId="18291" xr:uid="{00000000-0005-0000-0000-0000FC470000}"/>
    <cellStyle name="Note 13 13" xfId="18292" xr:uid="{00000000-0005-0000-0000-0000FD470000}"/>
    <cellStyle name="Note 13 14" xfId="18293" xr:uid="{00000000-0005-0000-0000-0000FE470000}"/>
    <cellStyle name="Note 13 2" xfId="18294" xr:uid="{00000000-0005-0000-0000-0000FF470000}"/>
    <cellStyle name="Note 13 2 2" xfId="18295" xr:uid="{00000000-0005-0000-0000-000000480000}"/>
    <cellStyle name="Note 13 2 2 2" xfId="18296" xr:uid="{00000000-0005-0000-0000-000001480000}"/>
    <cellStyle name="Note 13 2 2 2 2" xfId="18297" xr:uid="{00000000-0005-0000-0000-000002480000}"/>
    <cellStyle name="Note 13 2 2 2 3" xfId="18298" xr:uid="{00000000-0005-0000-0000-000003480000}"/>
    <cellStyle name="Note 13 2 2 3" xfId="18299" xr:uid="{00000000-0005-0000-0000-000004480000}"/>
    <cellStyle name="Note 13 2 2 4" xfId="18300" xr:uid="{00000000-0005-0000-0000-000005480000}"/>
    <cellStyle name="Note 13 2 3" xfId="18301" xr:uid="{00000000-0005-0000-0000-000006480000}"/>
    <cellStyle name="Note 13 2 3 2" xfId="18302" xr:uid="{00000000-0005-0000-0000-000007480000}"/>
    <cellStyle name="Note 13 2 3 2 2" xfId="18303" xr:uid="{00000000-0005-0000-0000-000008480000}"/>
    <cellStyle name="Note 13 2 3 2 3" xfId="18304" xr:uid="{00000000-0005-0000-0000-000009480000}"/>
    <cellStyle name="Note 13 2 3 3" xfId="18305" xr:uid="{00000000-0005-0000-0000-00000A480000}"/>
    <cellStyle name="Note 13 2 3 4" xfId="18306" xr:uid="{00000000-0005-0000-0000-00000B480000}"/>
    <cellStyle name="Note 13 2 4" xfId="18307" xr:uid="{00000000-0005-0000-0000-00000C480000}"/>
    <cellStyle name="Note 13 2 4 2" xfId="18308" xr:uid="{00000000-0005-0000-0000-00000D480000}"/>
    <cellStyle name="Note 13 2 4 3" xfId="18309" xr:uid="{00000000-0005-0000-0000-00000E480000}"/>
    <cellStyle name="Note 13 2 5" xfId="18310" xr:uid="{00000000-0005-0000-0000-00000F480000}"/>
    <cellStyle name="Note 13 2 6" xfId="18311" xr:uid="{00000000-0005-0000-0000-000010480000}"/>
    <cellStyle name="Note 13 2 7" xfId="18312" xr:uid="{00000000-0005-0000-0000-000011480000}"/>
    <cellStyle name="Note 13 2 8" xfId="18313" xr:uid="{00000000-0005-0000-0000-000012480000}"/>
    <cellStyle name="Note 13 3" xfId="18314" xr:uid="{00000000-0005-0000-0000-000013480000}"/>
    <cellStyle name="Note 13 3 2" xfId="18315" xr:uid="{00000000-0005-0000-0000-000014480000}"/>
    <cellStyle name="Note 13 3 2 2" xfId="18316" xr:uid="{00000000-0005-0000-0000-000015480000}"/>
    <cellStyle name="Note 13 3 2 3" xfId="18317" xr:uid="{00000000-0005-0000-0000-000016480000}"/>
    <cellStyle name="Note 13 3 3" xfId="18318" xr:uid="{00000000-0005-0000-0000-000017480000}"/>
    <cellStyle name="Note 13 3 4" xfId="18319" xr:uid="{00000000-0005-0000-0000-000018480000}"/>
    <cellStyle name="Note 13 4" xfId="18320" xr:uid="{00000000-0005-0000-0000-000019480000}"/>
    <cellStyle name="Note 13 4 2" xfId="18321" xr:uid="{00000000-0005-0000-0000-00001A480000}"/>
    <cellStyle name="Note 13 4 2 2" xfId="18322" xr:uid="{00000000-0005-0000-0000-00001B480000}"/>
    <cellStyle name="Note 13 4 2 3" xfId="18323" xr:uid="{00000000-0005-0000-0000-00001C480000}"/>
    <cellStyle name="Note 13 4 3" xfId="18324" xr:uid="{00000000-0005-0000-0000-00001D480000}"/>
    <cellStyle name="Note 13 4 4" xfId="18325" xr:uid="{00000000-0005-0000-0000-00001E480000}"/>
    <cellStyle name="Note 13 5" xfId="18326" xr:uid="{00000000-0005-0000-0000-00001F480000}"/>
    <cellStyle name="Note 13 5 2" xfId="18327" xr:uid="{00000000-0005-0000-0000-000020480000}"/>
    <cellStyle name="Note 13 5 2 2" xfId="18328" xr:uid="{00000000-0005-0000-0000-000021480000}"/>
    <cellStyle name="Note 13 5 2 3" xfId="18329" xr:uid="{00000000-0005-0000-0000-000022480000}"/>
    <cellStyle name="Note 13 5 3" xfId="18330" xr:uid="{00000000-0005-0000-0000-000023480000}"/>
    <cellStyle name="Note 13 5 4" xfId="18331" xr:uid="{00000000-0005-0000-0000-000024480000}"/>
    <cellStyle name="Note 13 6" xfId="18332" xr:uid="{00000000-0005-0000-0000-000025480000}"/>
    <cellStyle name="Note 13 6 2" xfId="18333" xr:uid="{00000000-0005-0000-0000-000026480000}"/>
    <cellStyle name="Note 13 6 2 2" xfId="18334" xr:uid="{00000000-0005-0000-0000-000027480000}"/>
    <cellStyle name="Note 13 6 2 3" xfId="18335" xr:uid="{00000000-0005-0000-0000-000028480000}"/>
    <cellStyle name="Note 13 6 3" xfId="18336" xr:uid="{00000000-0005-0000-0000-000029480000}"/>
    <cellStyle name="Note 13 6 4" xfId="18337" xr:uid="{00000000-0005-0000-0000-00002A480000}"/>
    <cellStyle name="Note 13 7" xfId="18338" xr:uid="{00000000-0005-0000-0000-00002B480000}"/>
    <cellStyle name="Note 13 7 2" xfId="18339" xr:uid="{00000000-0005-0000-0000-00002C480000}"/>
    <cellStyle name="Note 13 7 3" xfId="18340" xr:uid="{00000000-0005-0000-0000-00002D480000}"/>
    <cellStyle name="Note 13 8" xfId="18341" xr:uid="{00000000-0005-0000-0000-00002E480000}"/>
    <cellStyle name="Note 13 8 2" xfId="18342" xr:uid="{00000000-0005-0000-0000-00002F480000}"/>
    <cellStyle name="Note 13 8 3" xfId="18343" xr:uid="{00000000-0005-0000-0000-000030480000}"/>
    <cellStyle name="Note 13 9" xfId="18344" xr:uid="{00000000-0005-0000-0000-000031480000}"/>
    <cellStyle name="Note 13 9 2" xfId="18345" xr:uid="{00000000-0005-0000-0000-000032480000}"/>
    <cellStyle name="Note 13 9 3" xfId="18346" xr:uid="{00000000-0005-0000-0000-000033480000}"/>
    <cellStyle name="Note 14" xfId="18347" xr:uid="{00000000-0005-0000-0000-000034480000}"/>
    <cellStyle name="Note 14 10" xfId="18348" xr:uid="{00000000-0005-0000-0000-000035480000}"/>
    <cellStyle name="Note 14 10 2" xfId="18349" xr:uid="{00000000-0005-0000-0000-000036480000}"/>
    <cellStyle name="Note 14 10 3" xfId="18350" xr:uid="{00000000-0005-0000-0000-000037480000}"/>
    <cellStyle name="Note 14 11" xfId="18351" xr:uid="{00000000-0005-0000-0000-000038480000}"/>
    <cellStyle name="Note 14 12" xfId="18352" xr:uid="{00000000-0005-0000-0000-000039480000}"/>
    <cellStyle name="Note 14 13" xfId="18353" xr:uid="{00000000-0005-0000-0000-00003A480000}"/>
    <cellStyle name="Note 14 14" xfId="18354" xr:uid="{00000000-0005-0000-0000-00003B480000}"/>
    <cellStyle name="Note 14 2" xfId="18355" xr:uid="{00000000-0005-0000-0000-00003C480000}"/>
    <cellStyle name="Note 14 2 2" xfId="18356" xr:uid="{00000000-0005-0000-0000-00003D480000}"/>
    <cellStyle name="Note 14 2 2 2" xfId="18357" xr:uid="{00000000-0005-0000-0000-00003E480000}"/>
    <cellStyle name="Note 14 2 2 2 2" xfId="18358" xr:uid="{00000000-0005-0000-0000-00003F480000}"/>
    <cellStyle name="Note 14 2 2 2 3" xfId="18359" xr:uid="{00000000-0005-0000-0000-000040480000}"/>
    <cellStyle name="Note 14 2 2 3" xfId="18360" xr:uid="{00000000-0005-0000-0000-000041480000}"/>
    <cellStyle name="Note 14 2 2 4" xfId="18361" xr:uid="{00000000-0005-0000-0000-000042480000}"/>
    <cellStyle name="Note 14 2 3" xfId="18362" xr:uid="{00000000-0005-0000-0000-000043480000}"/>
    <cellStyle name="Note 14 2 3 2" xfId="18363" xr:uid="{00000000-0005-0000-0000-000044480000}"/>
    <cellStyle name="Note 14 2 3 2 2" xfId="18364" xr:uid="{00000000-0005-0000-0000-000045480000}"/>
    <cellStyle name="Note 14 2 3 2 3" xfId="18365" xr:uid="{00000000-0005-0000-0000-000046480000}"/>
    <cellStyle name="Note 14 2 3 3" xfId="18366" xr:uid="{00000000-0005-0000-0000-000047480000}"/>
    <cellStyle name="Note 14 2 3 4" xfId="18367" xr:uid="{00000000-0005-0000-0000-000048480000}"/>
    <cellStyle name="Note 14 2 4" xfId="18368" xr:uid="{00000000-0005-0000-0000-000049480000}"/>
    <cellStyle name="Note 14 2 4 2" xfId="18369" xr:uid="{00000000-0005-0000-0000-00004A480000}"/>
    <cellStyle name="Note 14 2 4 3" xfId="18370" xr:uid="{00000000-0005-0000-0000-00004B480000}"/>
    <cellStyle name="Note 14 2 5" xfId="18371" xr:uid="{00000000-0005-0000-0000-00004C480000}"/>
    <cellStyle name="Note 14 2 6" xfId="18372" xr:uid="{00000000-0005-0000-0000-00004D480000}"/>
    <cellStyle name="Note 14 2 7" xfId="18373" xr:uid="{00000000-0005-0000-0000-00004E480000}"/>
    <cellStyle name="Note 14 2 8" xfId="18374" xr:uid="{00000000-0005-0000-0000-00004F480000}"/>
    <cellStyle name="Note 14 3" xfId="18375" xr:uid="{00000000-0005-0000-0000-000050480000}"/>
    <cellStyle name="Note 14 3 2" xfId="18376" xr:uid="{00000000-0005-0000-0000-000051480000}"/>
    <cellStyle name="Note 14 3 2 2" xfId="18377" xr:uid="{00000000-0005-0000-0000-000052480000}"/>
    <cellStyle name="Note 14 3 2 3" xfId="18378" xr:uid="{00000000-0005-0000-0000-000053480000}"/>
    <cellStyle name="Note 14 3 3" xfId="18379" xr:uid="{00000000-0005-0000-0000-000054480000}"/>
    <cellStyle name="Note 14 3 4" xfId="18380" xr:uid="{00000000-0005-0000-0000-000055480000}"/>
    <cellStyle name="Note 14 4" xfId="18381" xr:uid="{00000000-0005-0000-0000-000056480000}"/>
    <cellStyle name="Note 14 4 2" xfId="18382" xr:uid="{00000000-0005-0000-0000-000057480000}"/>
    <cellStyle name="Note 14 4 2 2" xfId="18383" xr:uid="{00000000-0005-0000-0000-000058480000}"/>
    <cellStyle name="Note 14 4 2 3" xfId="18384" xr:uid="{00000000-0005-0000-0000-000059480000}"/>
    <cellStyle name="Note 14 4 3" xfId="18385" xr:uid="{00000000-0005-0000-0000-00005A480000}"/>
    <cellStyle name="Note 14 4 4" xfId="18386" xr:uid="{00000000-0005-0000-0000-00005B480000}"/>
    <cellStyle name="Note 14 5" xfId="18387" xr:uid="{00000000-0005-0000-0000-00005C480000}"/>
    <cellStyle name="Note 14 5 2" xfId="18388" xr:uid="{00000000-0005-0000-0000-00005D480000}"/>
    <cellStyle name="Note 14 5 2 2" xfId="18389" xr:uid="{00000000-0005-0000-0000-00005E480000}"/>
    <cellStyle name="Note 14 5 2 3" xfId="18390" xr:uid="{00000000-0005-0000-0000-00005F480000}"/>
    <cellStyle name="Note 14 5 3" xfId="18391" xr:uid="{00000000-0005-0000-0000-000060480000}"/>
    <cellStyle name="Note 14 5 4" xfId="18392" xr:uid="{00000000-0005-0000-0000-000061480000}"/>
    <cellStyle name="Note 14 6" xfId="18393" xr:uid="{00000000-0005-0000-0000-000062480000}"/>
    <cellStyle name="Note 14 6 2" xfId="18394" xr:uid="{00000000-0005-0000-0000-000063480000}"/>
    <cellStyle name="Note 14 6 2 2" xfId="18395" xr:uid="{00000000-0005-0000-0000-000064480000}"/>
    <cellStyle name="Note 14 6 2 3" xfId="18396" xr:uid="{00000000-0005-0000-0000-000065480000}"/>
    <cellStyle name="Note 14 6 3" xfId="18397" xr:uid="{00000000-0005-0000-0000-000066480000}"/>
    <cellStyle name="Note 14 6 4" xfId="18398" xr:uid="{00000000-0005-0000-0000-000067480000}"/>
    <cellStyle name="Note 14 7" xfId="18399" xr:uid="{00000000-0005-0000-0000-000068480000}"/>
    <cellStyle name="Note 14 7 2" xfId="18400" xr:uid="{00000000-0005-0000-0000-000069480000}"/>
    <cellStyle name="Note 14 7 3" xfId="18401" xr:uid="{00000000-0005-0000-0000-00006A480000}"/>
    <cellStyle name="Note 14 8" xfId="18402" xr:uid="{00000000-0005-0000-0000-00006B480000}"/>
    <cellStyle name="Note 14 8 2" xfId="18403" xr:uid="{00000000-0005-0000-0000-00006C480000}"/>
    <cellStyle name="Note 14 8 3" xfId="18404" xr:uid="{00000000-0005-0000-0000-00006D480000}"/>
    <cellStyle name="Note 14 9" xfId="18405" xr:uid="{00000000-0005-0000-0000-00006E480000}"/>
    <cellStyle name="Note 14 9 2" xfId="18406" xr:uid="{00000000-0005-0000-0000-00006F480000}"/>
    <cellStyle name="Note 14 9 3" xfId="18407" xr:uid="{00000000-0005-0000-0000-000070480000}"/>
    <cellStyle name="Note 15" xfId="18408" xr:uid="{00000000-0005-0000-0000-000071480000}"/>
    <cellStyle name="Note 15 10" xfId="18409" xr:uid="{00000000-0005-0000-0000-000072480000}"/>
    <cellStyle name="Note 15 10 2" xfId="18410" xr:uid="{00000000-0005-0000-0000-000073480000}"/>
    <cellStyle name="Note 15 10 3" xfId="18411" xr:uid="{00000000-0005-0000-0000-000074480000}"/>
    <cellStyle name="Note 15 11" xfId="18412" xr:uid="{00000000-0005-0000-0000-000075480000}"/>
    <cellStyle name="Note 15 12" xfId="18413" xr:uid="{00000000-0005-0000-0000-000076480000}"/>
    <cellStyle name="Note 15 13" xfId="18414" xr:uid="{00000000-0005-0000-0000-000077480000}"/>
    <cellStyle name="Note 15 14" xfId="18415" xr:uid="{00000000-0005-0000-0000-000078480000}"/>
    <cellStyle name="Note 15 2" xfId="18416" xr:uid="{00000000-0005-0000-0000-000079480000}"/>
    <cellStyle name="Note 15 2 2" xfId="18417" xr:uid="{00000000-0005-0000-0000-00007A480000}"/>
    <cellStyle name="Note 15 2 2 2" xfId="18418" xr:uid="{00000000-0005-0000-0000-00007B480000}"/>
    <cellStyle name="Note 15 2 2 2 2" xfId="18419" xr:uid="{00000000-0005-0000-0000-00007C480000}"/>
    <cellStyle name="Note 15 2 2 2 3" xfId="18420" xr:uid="{00000000-0005-0000-0000-00007D480000}"/>
    <cellStyle name="Note 15 2 2 3" xfId="18421" xr:uid="{00000000-0005-0000-0000-00007E480000}"/>
    <cellStyle name="Note 15 2 2 4" xfId="18422" xr:uid="{00000000-0005-0000-0000-00007F480000}"/>
    <cellStyle name="Note 15 2 3" xfId="18423" xr:uid="{00000000-0005-0000-0000-000080480000}"/>
    <cellStyle name="Note 15 2 3 2" xfId="18424" xr:uid="{00000000-0005-0000-0000-000081480000}"/>
    <cellStyle name="Note 15 2 3 2 2" xfId="18425" xr:uid="{00000000-0005-0000-0000-000082480000}"/>
    <cellStyle name="Note 15 2 3 2 3" xfId="18426" xr:uid="{00000000-0005-0000-0000-000083480000}"/>
    <cellStyle name="Note 15 2 3 3" xfId="18427" xr:uid="{00000000-0005-0000-0000-000084480000}"/>
    <cellStyle name="Note 15 2 3 4" xfId="18428" xr:uid="{00000000-0005-0000-0000-000085480000}"/>
    <cellStyle name="Note 15 2 4" xfId="18429" xr:uid="{00000000-0005-0000-0000-000086480000}"/>
    <cellStyle name="Note 15 2 4 2" xfId="18430" xr:uid="{00000000-0005-0000-0000-000087480000}"/>
    <cellStyle name="Note 15 2 4 3" xfId="18431" xr:uid="{00000000-0005-0000-0000-000088480000}"/>
    <cellStyle name="Note 15 2 5" xfId="18432" xr:uid="{00000000-0005-0000-0000-000089480000}"/>
    <cellStyle name="Note 15 2 6" xfId="18433" xr:uid="{00000000-0005-0000-0000-00008A480000}"/>
    <cellStyle name="Note 15 2 7" xfId="18434" xr:uid="{00000000-0005-0000-0000-00008B480000}"/>
    <cellStyle name="Note 15 2 8" xfId="18435" xr:uid="{00000000-0005-0000-0000-00008C480000}"/>
    <cellStyle name="Note 15 3" xfId="18436" xr:uid="{00000000-0005-0000-0000-00008D480000}"/>
    <cellStyle name="Note 15 3 2" xfId="18437" xr:uid="{00000000-0005-0000-0000-00008E480000}"/>
    <cellStyle name="Note 15 3 2 2" xfId="18438" xr:uid="{00000000-0005-0000-0000-00008F480000}"/>
    <cellStyle name="Note 15 3 2 3" xfId="18439" xr:uid="{00000000-0005-0000-0000-000090480000}"/>
    <cellStyle name="Note 15 3 3" xfId="18440" xr:uid="{00000000-0005-0000-0000-000091480000}"/>
    <cellStyle name="Note 15 3 4" xfId="18441" xr:uid="{00000000-0005-0000-0000-000092480000}"/>
    <cellStyle name="Note 15 4" xfId="18442" xr:uid="{00000000-0005-0000-0000-000093480000}"/>
    <cellStyle name="Note 15 4 2" xfId="18443" xr:uid="{00000000-0005-0000-0000-000094480000}"/>
    <cellStyle name="Note 15 4 2 2" xfId="18444" xr:uid="{00000000-0005-0000-0000-000095480000}"/>
    <cellStyle name="Note 15 4 2 3" xfId="18445" xr:uid="{00000000-0005-0000-0000-000096480000}"/>
    <cellStyle name="Note 15 4 3" xfId="18446" xr:uid="{00000000-0005-0000-0000-000097480000}"/>
    <cellStyle name="Note 15 4 4" xfId="18447" xr:uid="{00000000-0005-0000-0000-000098480000}"/>
    <cellStyle name="Note 15 5" xfId="18448" xr:uid="{00000000-0005-0000-0000-000099480000}"/>
    <cellStyle name="Note 15 5 2" xfId="18449" xr:uid="{00000000-0005-0000-0000-00009A480000}"/>
    <cellStyle name="Note 15 5 2 2" xfId="18450" xr:uid="{00000000-0005-0000-0000-00009B480000}"/>
    <cellStyle name="Note 15 5 2 3" xfId="18451" xr:uid="{00000000-0005-0000-0000-00009C480000}"/>
    <cellStyle name="Note 15 5 3" xfId="18452" xr:uid="{00000000-0005-0000-0000-00009D480000}"/>
    <cellStyle name="Note 15 5 4" xfId="18453" xr:uid="{00000000-0005-0000-0000-00009E480000}"/>
    <cellStyle name="Note 15 6" xfId="18454" xr:uid="{00000000-0005-0000-0000-00009F480000}"/>
    <cellStyle name="Note 15 6 2" xfId="18455" xr:uid="{00000000-0005-0000-0000-0000A0480000}"/>
    <cellStyle name="Note 15 6 2 2" xfId="18456" xr:uid="{00000000-0005-0000-0000-0000A1480000}"/>
    <cellStyle name="Note 15 6 2 3" xfId="18457" xr:uid="{00000000-0005-0000-0000-0000A2480000}"/>
    <cellStyle name="Note 15 6 3" xfId="18458" xr:uid="{00000000-0005-0000-0000-0000A3480000}"/>
    <cellStyle name="Note 15 6 4" xfId="18459" xr:uid="{00000000-0005-0000-0000-0000A4480000}"/>
    <cellStyle name="Note 15 7" xfId="18460" xr:uid="{00000000-0005-0000-0000-0000A5480000}"/>
    <cellStyle name="Note 15 7 2" xfId="18461" xr:uid="{00000000-0005-0000-0000-0000A6480000}"/>
    <cellStyle name="Note 15 7 3" xfId="18462" xr:uid="{00000000-0005-0000-0000-0000A7480000}"/>
    <cellStyle name="Note 15 8" xfId="18463" xr:uid="{00000000-0005-0000-0000-0000A8480000}"/>
    <cellStyle name="Note 15 8 2" xfId="18464" xr:uid="{00000000-0005-0000-0000-0000A9480000}"/>
    <cellStyle name="Note 15 8 3" xfId="18465" xr:uid="{00000000-0005-0000-0000-0000AA480000}"/>
    <cellStyle name="Note 15 9" xfId="18466" xr:uid="{00000000-0005-0000-0000-0000AB480000}"/>
    <cellStyle name="Note 15 9 2" xfId="18467" xr:uid="{00000000-0005-0000-0000-0000AC480000}"/>
    <cellStyle name="Note 15 9 3" xfId="18468" xr:uid="{00000000-0005-0000-0000-0000AD480000}"/>
    <cellStyle name="Note 16" xfId="18469" xr:uid="{00000000-0005-0000-0000-0000AE480000}"/>
    <cellStyle name="Note 16 10" xfId="18470" xr:uid="{00000000-0005-0000-0000-0000AF480000}"/>
    <cellStyle name="Note 16 10 2" xfId="18471" xr:uid="{00000000-0005-0000-0000-0000B0480000}"/>
    <cellStyle name="Note 16 10 3" xfId="18472" xr:uid="{00000000-0005-0000-0000-0000B1480000}"/>
    <cellStyle name="Note 16 11" xfId="18473" xr:uid="{00000000-0005-0000-0000-0000B2480000}"/>
    <cellStyle name="Note 16 12" xfId="18474" xr:uid="{00000000-0005-0000-0000-0000B3480000}"/>
    <cellStyle name="Note 16 13" xfId="18475" xr:uid="{00000000-0005-0000-0000-0000B4480000}"/>
    <cellStyle name="Note 16 14" xfId="18476" xr:uid="{00000000-0005-0000-0000-0000B5480000}"/>
    <cellStyle name="Note 16 2" xfId="18477" xr:uid="{00000000-0005-0000-0000-0000B6480000}"/>
    <cellStyle name="Note 16 2 2" xfId="18478" xr:uid="{00000000-0005-0000-0000-0000B7480000}"/>
    <cellStyle name="Note 16 2 2 2" xfId="18479" xr:uid="{00000000-0005-0000-0000-0000B8480000}"/>
    <cellStyle name="Note 16 2 2 2 2" xfId="18480" xr:uid="{00000000-0005-0000-0000-0000B9480000}"/>
    <cellStyle name="Note 16 2 2 2 3" xfId="18481" xr:uid="{00000000-0005-0000-0000-0000BA480000}"/>
    <cellStyle name="Note 16 2 2 3" xfId="18482" xr:uid="{00000000-0005-0000-0000-0000BB480000}"/>
    <cellStyle name="Note 16 2 2 4" xfId="18483" xr:uid="{00000000-0005-0000-0000-0000BC480000}"/>
    <cellStyle name="Note 16 2 3" xfId="18484" xr:uid="{00000000-0005-0000-0000-0000BD480000}"/>
    <cellStyle name="Note 16 2 3 2" xfId="18485" xr:uid="{00000000-0005-0000-0000-0000BE480000}"/>
    <cellStyle name="Note 16 2 3 2 2" xfId="18486" xr:uid="{00000000-0005-0000-0000-0000BF480000}"/>
    <cellStyle name="Note 16 2 3 2 3" xfId="18487" xr:uid="{00000000-0005-0000-0000-0000C0480000}"/>
    <cellStyle name="Note 16 2 3 3" xfId="18488" xr:uid="{00000000-0005-0000-0000-0000C1480000}"/>
    <cellStyle name="Note 16 2 3 4" xfId="18489" xr:uid="{00000000-0005-0000-0000-0000C2480000}"/>
    <cellStyle name="Note 16 2 4" xfId="18490" xr:uid="{00000000-0005-0000-0000-0000C3480000}"/>
    <cellStyle name="Note 16 2 4 2" xfId="18491" xr:uid="{00000000-0005-0000-0000-0000C4480000}"/>
    <cellStyle name="Note 16 2 4 3" xfId="18492" xr:uid="{00000000-0005-0000-0000-0000C5480000}"/>
    <cellStyle name="Note 16 2 5" xfId="18493" xr:uid="{00000000-0005-0000-0000-0000C6480000}"/>
    <cellStyle name="Note 16 2 6" xfId="18494" xr:uid="{00000000-0005-0000-0000-0000C7480000}"/>
    <cellStyle name="Note 16 2 7" xfId="18495" xr:uid="{00000000-0005-0000-0000-0000C8480000}"/>
    <cellStyle name="Note 16 2 8" xfId="18496" xr:uid="{00000000-0005-0000-0000-0000C9480000}"/>
    <cellStyle name="Note 16 3" xfId="18497" xr:uid="{00000000-0005-0000-0000-0000CA480000}"/>
    <cellStyle name="Note 16 3 2" xfId="18498" xr:uid="{00000000-0005-0000-0000-0000CB480000}"/>
    <cellStyle name="Note 16 3 2 2" xfId="18499" xr:uid="{00000000-0005-0000-0000-0000CC480000}"/>
    <cellStyle name="Note 16 3 2 3" xfId="18500" xr:uid="{00000000-0005-0000-0000-0000CD480000}"/>
    <cellStyle name="Note 16 3 3" xfId="18501" xr:uid="{00000000-0005-0000-0000-0000CE480000}"/>
    <cellStyle name="Note 16 3 4" xfId="18502" xr:uid="{00000000-0005-0000-0000-0000CF480000}"/>
    <cellStyle name="Note 16 4" xfId="18503" xr:uid="{00000000-0005-0000-0000-0000D0480000}"/>
    <cellStyle name="Note 16 4 2" xfId="18504" xr:uid="{00000000-0005-0000-0000-0000D1480000}"/>
    <cellStyle name="Note 16 4 2 2" xfId="18505" xr:uid="{00000000-0005-0000-0000-0000D2480000}"/>
    <cellStyle name="Note 16 4 2 3" xfId="18506" xr:uid="{00000000-0005-0000-0000-0000D3480000}"/>
    <cellStyle name="Note 16 4 3" xfId="18507" xr:uid="{00000000-0005-0000-0000-0000D4480000}"/>
    <cellStyle name="Note 16 4 4" xfId="18508" xr:uid="{00000000-0005-0000-0000-0000D5480000}"/>
    <cellStyle name="Note 16 5" xfId="18509" xr:uid="{00000000-0005-0000-0000-0000D6480000}"/>
    <cellStyle name="Note 16 5 2" xfId="18510" xr:uid="{00000000-0005-0000-0000-0000D7480000}"/>
    <cellStyle name="Note 16 5 2 2" xfId="18511" xr:uid="{00000000-0005-0000-0000-0000D8480000}"/>
    <cellStyle name="Note 16 5 2 3" xfId="18512" xr:uid="{00000000-0005-0000-0000-0000D9480000}"/>
    <cellStyle name="Note 16 5 3" xfId="18513" xr:uid="{00000000-0005-0000-0000-0000DA480000}"/>
    <cellStyle name="Note 16 5 4" xfId="18514" xr:uid="{00000000-0005-0000-0000-0000DB480000}"/>
    <cellStyle name="Note 16 6" xfId="18515" xr:uid="{00000000-0005-0000-0000-0000DC480000}"/>
    <cellStyle name="Note 16 6 2" xfId="18516" xr:uid="{00000000-0005-0000-0000-0000DD480000}"/>
    <cellStyle name="Note 16 6 2 2" xfId="18517" xr:uid="{00000000-0005-0000-0000-0000DE480000}"/>
    <cellStyle name="Note 16 6 2 3" xfId="18518" xr:uid="{00000000-0005-0000-0000-0000DF480000}"/>
    <cellStyle name="Note 16 6 3" xfId="18519" xr:uid="{00000000-0005-0000-0000-0000E0480000}"/>
    <cellStyle name="Note 16 6 4" xfId="18520" xr:uid="{00000000-0005-0000-0000-0000E1480000}"/>
    <cellStyle name="Note 16 7" xfId="18521" xr:uid="{00000000-0005-0000-0000-0000E2480000}"/>
    <cellStyle name="Note 16 7 2" xfId="18522" xr:uid="{00000000-0005-0000-0000-0000E3480000}"/>
    <cellStyle name="Note 16 7 3" xfId="18523" xr:uid="{00000000-0005-0000-0000-0000E4480000}"/>
    <cellStyle name="Note 16 8" xfId="18524" xr:uid="{00000000-0005-0000-0000-0000E5480000}"/>
    <cellStyle name="Note 16 8 2" xfId="18525" xr:uid="{00000000-0005-0000-0000-0000E6480000}"/>
    <cellStyle name="Note 16 8 3" xfId="18526" xr:uid="{00000000-0005-0000-0000-0000E7480000}"/>
    <cellStyle name="Note 16 9" xfId="18527" xr:uid="{00000000-0005-0000-0000-0000E8480000}"/>
    <cellStyle name="Note 16 9 2" xfId="18528" xr:uid="{00000000-0005-0000-0000-0000E9480000}"/>
    <cellStyle name="Note 16 9 3" xfId="18529" xr:uid="{00000000-0005-0000-0000-0000EA480000}"/>
    <cellStyle name="Note 17" xfId="18530" xr:uid="{00000000-0005-0000-0000-0000EB480000}"/>
    <cellStyle name="Note 17 10" xfId="18531" xr:uid="{00000000-0005-0000-0000-0000EC480000}"/>
    <cellStyle name="Note 17 10 2" xfId="18532" xr:uid="{00000000-0005-0000-0000-0000ED480000}"/>
    <cellStyle name="Note 17 10 3" xfId="18533" xr:uid="{00000000-0005-0000-0000-0000EE480000}"/>
    <cellStyle name="Note 17 11" xfId="18534" xr:uid="{00000000-0005-0000-0000-0000EF480000}"/>
    <cellStyle name="Note 17 12" xfId="18535" xr:uid="{00000000-0005-0000-0000-0000F0480000}"/>
    <cellStyle name="Note 17 13" xfId="18536" xr:uid="{00000000-0005-0000-0000-0000F1480000}"/>
    <cellStyle name="Note 17 14" xfId="18537" xr:uid="{00000000-0005-0000-0000-0000F2480000}"/>
    <cellStyle name="Note 17 2" xfId="18538" xr:uid="{00000000-0005-0000-0000-0000F3480000}"/>
    <cellStyle name="Note 17 2 2" xfId="18539" xr:uid="{00000000-0005-0000-0000-0000F4480000}"/>
    <cellStyle name="Note 17 2 2 2" xfId="18540" xr:uid="{00000000-0005-0000-0000-0000F5480000}"/>
    <cellStyle name="Note 17 2 2 2 2" xfId="18541" xr:uid="{00000000-0005-0000-0000-0000F6480000}"/>
    <cellStyle name="Note 17 2 2 2 3" xfId="18542" xr:uid="{00000000-0005-0000-0000-0000F7480000}"/>
    <cellStyle name="Note 17 2 2 3" xfId="18543" xr:uid="{00000000-0005-0000-0000-0000F8480000}"/>
    <cellStyle name="Note 17 2 2 4" xfId="18544" xr:uid="{00000000-0005-0000-0000-0000F9480000}"/>
    <cellStyle name="Note 17 2 3" xfId="18545" xr:uid="{00000000-0005-0000-0000-0000FA480000}"/>
    <cellStyle name="Note 17 2 3 2" xfId="18546" xr:uid="{00000000-0005-0000-0000-0000FB480000}"/>
    <cellStyle name="Note 17 2 3 2 2" xfId="18547" xr:uid="{00000000-0005-0000-0000-0000FC480000}"/>
    <cellStyle name="Note 17 2 3 2 3" xfId="18548" xr:uid="{00000000-0005-0000-0000-0000FD480000}"/>
    <cellStyle name="Note 17 2 3 3" xfId="18549" xr:uid="{00000000-0005-0000-0000-0000FE480000}"/>
    <cellStyle name="Note 17 2 3 4" xfId="18550" xr:uid="{00000000-0005-0000-0000-0000FF480000}"/>
    <cellStyle name="Note 17 2 4" xfId="18551" xr:uid="{00000000-0005-0000-0000-000000490000}"/>
    <cellStyle name="Note 17 2 4 2" xfId="18552" xr:uid="{00000000-0005-0000-0000-000001490000}"/>
    <cellStyle name="Note 17 2 4 3" xfId="18553" xr:uid="{00000000-0005-0000-0000-000002490000}"/>
    <cellStyle name="Note 17 2 5" xfId="18554" xr:uid="{00000000-0005-0000-0000-000003490000}"/>
    <cellStyle name="Note 17 2 6" xfId="18555" xr:uid="{00000000-0005-0000-0000-000004490000}"/>
    <cellStyle name="Note 17 2 7" xfId="18556" xr:uid="{00000000-0005-0000-0000-000005490000}"/>
    <cellStyle name="Note 17 2 8" xfId="18557" xr:uid="{00000000-0005-0000-0000-000006490000}"/>
    <cellStyle name="Note 17 3" xfId="18558" xr:uid="{00000000-0005-0000-0000-000007490000}"/>
    <cellStyle name="Note 17 3 2" xfId="18559" xr:uid="{00000000-0005-0000-0000-000008490000}"/>
    <cellStyle name="Note 17 3 2 2" xfId="18560" xr:uid="{00000000-0005-0000-0000-000009490000}"/>
    <cellStyle name="Note 17 3 2 3" xfId="18561" xr:uid="{00000000-0005-0000-0000-00000A490000}"/>
    <cellStyle name="Note 17 3 3" xfId="18562" xr:uid="{00000000-0005-0000-0000-00000B490000}"/>
    <cellStyle name="Note 17 3 4" xfId="18563" xr:uid="{00000000-0005-0000-0000-00000C490000}"/>
    <cellStyle name="Note 17 4" xfId="18564" xr:uid="{00000000-0005-0000-0000-00000D490000}"/>
    <cellStyle name="Note 17 4 2" xfId="18565" xr:uid="{00000000-0005-0000-0000-00000E490000}"/>
    <cellStyle name="Note 17 4 2 2" xfId="18566" xr:uid="{00000000-0005-0000-0000-00000F490000}"/>
    <cellStyle name="Note 17 4 2 3" xfId="18567" xr:uid="{00000000-0005-0000-0000-000010490000}"/>
    <cellStyle name="Note 17 4 3" xfId="18568" xr:uid="{00000000-0005-0000-0000-000011490000}"/>
    <cellStyle name="Note 17 4 4" xfId="18569" xr:uid="{00000000-0005-0000-0000-000012490000}"/>
    <cellStyle name="Note 17 5" xfId="18570" xr:uid="{00000000-0005-0000-0000-000013490000}"/>
    <cellStyle name="Note 17 5 2" xfId="18571" xr:uid="{00000000-0005-0000-0000-000014490000}"/>
    <cellStyle name="Note 17 5 2 2" xfId="18572" xr:uid="{00000000-0005-0000-0000-000015490000}"/>
    <cellStyle name="Note 17 5 2 3" xfId="18573" xr:uid="{00000000-0005-0000-0000-000016490000}"/>
    <cellStyle name="Note 17 5 3" xfId="18574" xr:uid="{00000000-0005-0000-0000-000017490000}"/>
    <cellStyle name="Note 17 5 4" xfId="18575" xr:uid="{00000000-0005-0000-0000-000018490000}"/>
    <cellStyle name="Note 17 6" xfId="18576" xr:uid="{00000000-0005-0000-0000-000019490000}"/>
    <cellStyle name="Note 17 6 2" xfId="18577" xr:uid="{00000000-0005-0000-0000-00001A490000}"/>
    <cellStyle name="Note 17 6 2 2" xfId="18578" xr:uid="{00000000-0005-0000-0000-00001B490000}"/>
    <cellStyle name="Note 17 6 2 3" xfId="18579" xr:uid="{00000000-0005-0000-0000-00001C490000}"/>
    <cellStyle name="Note 17 6 3" xfId="18580" xr:uid="{00000000-0005-0000-0000-00001D490000}"/>
    <cellStyle name="Note 17 6 4" xfId="18581" xr:uid="{00000000-0005-0000-0000-00001E490000}"/>
    <cellStyle name="Note 17 7" xfId="18582" xr:uid="{00000000-0005-0000-0000-00001F490000}"/>
    <cellStyle name="Note 17 7 2" xfId="18583" xr:uid="{00000000-0005-0000-0000-000020490000}"/>
    <cellStyle name="Note 17 7 3" xfId="18584" xr:uid="{00000000-0005-0000-0000-000021490000}"/>
    <cellStyle name="Note 17 8" xfId="18585" xr:uid="{00000000-0005-0000-0000-000022490000}"/>
    <cellStyle name="Note 17 8 2" xfId="18586" xr:uid="{00000000-0005-0000-0000-000023490000}"/>
    <cellStyle name="Note 17 8 3" xfId="18587" xr:uid="{00000000-0005-0000-0000-000024490000}"/>
    <cellStyle name="Note 17 9" xfId="18588" xr:uid="{00000000-0005-0000-0000-000025490000}"/>
    <cellStyle name="Note 17 9 2" xfId="18589" xr:uid="{00000000-0005-0000-0000-000026490000}"/>
    <cellStyle name="Note 17 9 3" xfId="18590" xr:uid="{00000000-0005-0000-0000-000027490000}"/>
    <cellStyle name="Note 18" xfId="18591" xr:uid="{00000000-0005-0000-0000-000028490000}"/>
    <cellStyle name="Note 18 10" xfId="18592" xr:uid="{00000000-0005-0000-0000-000029490000}"/>
    <cellStyle name="Note 18 10 2" xfId="18593" xr:uid="{00000000-0005-0000-0000-00002A490000}"/>
    <cellStyle name="Note 18 10 3" xfId="18594" xr:uid="{00000000-0005-0000-0000-00002B490000}"/>
    <cellStyle name="Note 18 11" xfId="18595" xr:uid="{00000000-0005-0000-0000-00002C490000}"/>
    <cellStyle name="Note 18 12" xfId="18596" xr:uid="{00000000-0005-0000-0000-00002D490000}"/>
    <cellStyle name="Note 18 13" xfId="18597" xr:uid="{00000000-0005-0000-0000-00002E490000}"/>
    <cellStyle name="Note 18 14" xfId="18598" xr:uid="{00000000-0005-0000-0000-00002F490000}"/>
    <cellStyle name="Note 18 2" xfId="18599" xr:uid="{00000000-0005-0000-0000-000030490000}"/>
    <cellStyle name="Note 18 2 2" xfId="18600" xr:uid="{00000000-0005-0000-0000-000031490000}"/>
    <cellStyle name="Note 18 2 2 2" xfId="18601" xr:uid="{00000000-0005-0000-0000-000032490000}"/>
    <cellStyle name="Note 18 2 2 2 2" xfId="18602" xr:uid="{00000000-0005-0000-0000-000033490000}"/>
    <cellStyle name="Note 18 2 2 2 3" xfId="18603" xr:uid="{00000000-0005-0000-0000-000034490000}"/>
    <cellStyle name="Note 18 2 2 3" xfId="18604" xr:uid="{00000000-0005-0000-0000-000035490000}"/>
    <cellStyle name="Note 18 2 2 4" xfId="18605" xr:uid="{00000000-0005-0000-0000-000036490000}"/>
    <cellStyle name="Note 18 2 3" xfId="18606" xr:uid="{00000000-0005-0000-0000-000037490000}"/>
    <cellStyle name="Note 18 2 3 2" xfId="18607" xr:uid="{00000000-0005-0000-0000-000038490000}"/>
    <cellStyle name="Note 18 2 3 2 2" xfId="18608" xr:uid="{00000000-0005-0000-0000-000039490000}"/>
    <cellStyle name="Note 18 2 3 2 3" xfId="18609" xr:uid="{00000000-0005-0000-0000-00003A490000}"/>
    <cellStyle name="Note 18 2 3 3" xfId="18610" xr:uid="{00000000-0005-0000-0000-00003B490000}"/>
    <cellStyle name="Note 18 2 3 4" xfId="18611" xr:uid="{00000000-0005-0000-0000-00003C490000}"/>
    <cellStyle name="Note 18 2 4" xfId="18612" xr:uid="{00000000-0005-0000-0000-00003D490000}"/>
    <cellStyle name="Note 18 2 4 2" xfId="18613" xr:uid="{00000000-0005-0000-0000-00003E490000}"/>
    <cellStyle name="Note 18 2 4 3" xfId="18614" xr:uid="{00000000-0005-0000-0000-00003F490000}"/>
    <cellStyle name="Note 18 2 5" xfId="18615" xr:uid="{00000000-0005-0000-0000-000040490000}"/>
    <cellStyle name="Note 18 2 6" xfId="18616" xr:uid="{00000000-0005-0000-0000-000041490000}"/>
    <cellStyle name="Note 18 2 7" xfId="18617" xr:uid="{00000000-0005-0000-0000-000042490000}"/>
    <cellStyle name="Note 18 2 8" xfId="18618" xr:uid="{00000000-0005-0000-0000-000043490000}"/>
    <cellStyle name="Note 18 3" xfId="18619" xr:uid="{00000000-0005-0000-0000-000044490000}"/>
    <cellStyle name="Note 18 3 2" xfId="18620" xr:uid="{00000000-0005-0000-0000-000045490000}"/>
    <cellStyle name="Note 18 3 2 2" xfId="18621" xr:uid="{00000000-0005-0000-0000-000046490000}"/>
    <cellStyle name="Note 18 3 2 3" xfId="18622" xr:uid="{00000000-0005-0000-0000-000047490000}"/>
    <cellStyle name="Note 18 3 3" xfId="18623" xr:uid="{00000000-0005-0000-0000-000048490000}"/>
    <cellStyle name="Note 18 3 4" xfId="18624" xr:uid="{00000000-0005-0000-0000-000049490000}"/>
    <cellStyle name="Note 18 4" xfId="18625" xr:uid="{00000000-0005-0000-0000-00004A490000}"/>
    <cellStyle name="Note 18 4 2" xfId="18626" xr:uid="{00000000-0005-0000-0000-00004B490000}"/>
    <cellStyle name="Note 18 4 2 2" xfId="18627" xr:uid="{00000000-0005-0000-0000-00004C490000}"/>
    <cellStyle name="Note 18 4 2 3" xfId="18628" xr:uid="{00000000-0005-0000-0000-00004D490000}"/>
    <cellStyle name="Note 18 4 3" xfId="18629" xr:uid="{00000000-0005-0000-0000-00004E490000}"/>
    <cellStyle name="Note 18 4 4" xfId="18630" xr:uid="{00000000-0005-0000-0000-00004F490000}"/>
    <cellStyle name="Note 18 5" xfId="18631" xr:uid="{00000000-0005-0000-0000-000050490000}"/>
    <cellStyle name="Note 18 5 2" xfId="18632" xr:uid="{00000000-0005-0000-0000-000051490000}"/>
    <cellStyle name="Note 18 5 2 2" xfId="18633" xr:uid="{00000000-0005-0000-0000-000052490000}"/>
    <cellStyle name="Note 18 5 2 3" xfId="18634" xr:uid="{00000000-0005-0000-0000-000053490000}"/>
    <cellStyle name="Note 18 5 3" xfId="18635" xr:uid="{00000000-0005-0000-0000-000054490000}"/>
    <cellStyle name="Note 18 5 4" xfId="18636" xr:uid="{00000000-0005-0000-0000-000055490000}"/>
    <cellStyle name="Note 18 6" xfId="18637" xr:uid="{00000000-0005-0000-0000-000056490000}"/>
    <cellStyle name="Note 18 6 2" xfId="18638" xr:uid="{00000000-0005-0000-0000-000057490000}"/>
    <cellStyle name="Note 18 6 2 2" xfId="18639" xr:uid="{00000000-0005-0000-0000-000058490000}"/>
    <cellStyle name="Note 18 6 2 3" xfId="18640" xr:uid="{00000000-0005-0000-0000-000059490000}"/>
    <cellStyle name="Note 18 6 3" xfId="18641" xr:uid="{00000000-0005-0000-0000-00005A490000}"/>
    <cellStyle name="Note 18 6 4" xfId="18642" xr:uid="{00000000-0005-0000-0000-00005B490000}"/>
    <cellStyle name="Note 18 7" xfId="18643" xr:uid="{00000000-0005-0000-0000-00005C490000}"/>
    <cellStyle name="Note 18 7 2" xfId="18644" xr:uid="{00000000-0005-0000-0000-00005D490000}"/>
    <cellStyle name="Note 18 7 3" xfId="18645" xr:uid="{00000000-0005-0000-0000-00005E490000}"/>
    <cellStyle name="Note 18 8" xfId="18646" xr:uid="{00000000-0005-0000-0000-00005F490000}"/>
    <cellStyle name="Note 18 8 2" xfId="18647" xr:uid="{00000000-0005-0000-0000-000060490000}"/>
    <cellStyle name="Note 18 8 3" xfId="18648" xr:uid="{00000000-0005-0000-0000-000061490000}"/>
    <cellStyle name="Note 18 9" xfId="18649" xr:uid="{00000000-0005-0000-0000-000062490000}"/>
    <cellStyle name="Note 18 9 2" xfId="18650" xr:uid="{00000000-0005-0000-0000-000063490000}"/>
    <cellStyle name="Note 18 9 3" xfId="18651" xr:uid="{00000000-0005-0000-0000-000064490000}"/>
    <cellStyle name="Note 19" xfId="18652" xr:uid="{00000000-0005-0000-0000-000065490000}"/>
    <cellStyle name="Note 19 10" xfId="18653" xr:uid="{00000000-0005-0000-0000-000066490000}"/>
    <cellStyle name="Note 19 10 2" xfId="18654" xr:uid="{00000000-0005-0000-0000-000067490000}"/>
    <cellStyle name="Note 19 10 3" xfId="18655" xr:uid="{00000000-0005-0000-0000-000068490000}"/>
    <cellStyle name="Note 19 11" xfId="18656" xr:uid="{00000000-0005-0000-0000-000069490000}"/>
    <cellStyle name="Note 19 12" xfId="18657" xr:uid="{00000000-0005-0000-0000-00006A490000}"/>
    <cellStyle name="Note 19 13" xfId="18658" xr:uid="{00000000-0005-0000-0000-00006B490000}"/>
    <cellStyle name="Note 19 14" xfId="18659" xr:uid="{00000000-0005-0000-0000-00006C490000}"/>
    <cellStyle name="Note 19 2" xfId="18660" xr:uid="{00000000-0005-0000-0000-00006D490000}"/>
    <cellStyle name="Note 19 2 2" xfId="18661" xr:uid="{00000000-0005-0000-0000-00006E490000}"/>
    <cellStyle name="Note 19 2 2 2" xfId="18662" xr:uid="{00000000-0005-0000-0000-00006F490000}"/>
    <cellStyle name="Note 19 2 2 2 2" xfId="18663" xr:uid="{00000000-0005-0000-0000-000070490000}"/>
    <cellStyle name="Note 19 2 2 2 3" xfId="18664" xr:uid="{00000000-0005-0000-0000-000071490000}"/>
    <cellStyle name="Note 19 2 2 3" xfId="18665" xr:uid="{00000000-0005-0000-0000-000072490000}"/>
    <cellStyle name="Note 19 2 2 4" xfId="18666" xr:uid="{00000000-0005-0000-0000-000073490000}"/>
    <cellStyle name="Note 19 2 3" xfId="18667" xr:uid="{00000000-0005-0000-0000-000074490000}"/>
    <cellStyle name="Note 19 2 3 2" xfId="18668" xr:uid="{00000000-0005-0000-0000-000075490000}"/>
    <cellStyle name="Note 19 2 3 2 2" xfId="18669" xr:uid="{00000000-0005-0000-0000-000076490000}"/>
    <cellStyle name="Note 19 2 3 2 3" xfId="18670" xr:uid="{00000000-0005-0000-0000-000077490000}"/>
    <cellStyle name="Note 19 2 3 3" xfId="18671" xr:uid="{00000000-0005-0000-0000-000078490000}"/>
    <cellStyle name="Note 19 2 3 4" xfId="18672" xr:uid="{00000000-0005-0000-0000-000079490000}"/>
    <cellStyle name="Note 19 2 4" xfId="18673" xr:uid="{00000000-0005-0000-0000-00007A490000}"/>
    <cellStyle name="Note 19 2 4 2" xfId="18674" xr:uid="{00000000-0005-0000-0000-00007B490000}"/>
    <cellStyle name="Note 19 2 4 3" xfId="18675" xr:uid="{00000000-0005-0000-0000-00007C490000}"/>
    <cellStyle name="Note 19 2 5" xfId="18676" xr:uid="{00000000-0005-0000-0000-00007D490000}"/>
    <cellStyle name="Note 19 2 6" xfId="18677" xr:uid="{00000000-0005-0000-0000-00007E490000}"/>
    <cellStyle name="Note 19 2 7" xfId="18678" xr:uid="{00000000-0005-0000-0000-00007F490000}"/>
    <cellStyle name="Note 19 2 8" xfId="18679" xr:uid="{00000000-0005-0000-0000-000080490000}"/>
    <cellStyle name="Note 19 3" xfId="18680" xr:uid="{00000000-0005-0000-0000-000081490000}"/>
    <cellStyle name="Note 19 3 2" xfId="18681" xr:uid="{00000000-0005-0000-0000-000082490000}"/>
    <cellStyle name="Note 19 3 2 2" xfId="18682" xr:uid="{00000000-0005-0000-0000-000083490000}"/>
    <cellStyle name="Note 19 3 2 3" xfId="18683" xr:uid="{00000000-0005-0000-0000-000084490000}"/>
    <cellStyle name="Note 19 3 3" xfId="18684" xr:uid="{00000000-0005-0000-0000-000085490000}"/>
    <cellStyle name="Note 19 3 4" xfId="18685" xr:uid="{00000000-0005-0000-0000-000086490000}"/>
    <cellStyle name="Note 19 4" xfId="18686" xr:uid="{00000000-0005-0000-0000-000087490000}"/>
    <cellStyle name="Note 19 4 2" xfId="18687" xr:uid="{00000000-0005-0000-0000-000088490000}"/>
    <cellStyle name="Note 19 4 2 2" xfId="18688" xr:uid="{00000000-0005-0000-0000-000089490000}"/>
    <cellStyle name="Note 19 4 2 3" xfId="18689" xr:uid="{00000000-0005-0000-0000-00008A490000}"/>
    <cellStyle name="Note 19 4 3" xfId="18690" xr:uid="{00000000-0005-0000-0000-00008B490000}"/>
    <cellStyle name="Note 19 4 4" xfId="18691" xr:uid="{00000000-0005-0000-0000-00008C490000}"/>
    <cellStyle name="Note 19 5" xfId="18692" xr:uid="{00000000-0005-0000-0000-00008D490000}"/>
    <cellStyle name="Note 19 5 2" xfId="18693" xr:uid="{00000000-0005-0000-0000-00008E490000}"/>
    <cellStyle name="Note 19 5 2 2" xfId="18694" xr:uid="{00000000-0005-0000-0000-00008F490000}"/>
    <cellStyle name="Note 19 5 2 3" xfId="18695" xr:uid="{00000000-0005-0000-0000-000090490000}"/>
    <cellStyle name="Note 19 5 3" xfId="18696" xr:uid="{00000000-0005-0000-0000-000091490000}"/>
    <cellStyle name="Note 19 5 4" xfId="18697" xr:uid="{00000000-0005-0000-0000-000092490000}"/>
    <cellStyle name="Note 19 6" xfId="18698" xr:uid="{00000000-0005-0000-0000-000093490000}"/>
    <cellStyle name="Note 19 6 2" xfId="18699" xr:uid="{00000000-0005-0000-0000-000094490000}"/>
    <cellStyle name="Note 19 6 2 2" xfId="18700" xr:uid="{00000000-0005-0000-0000-000095490000}"/>
    <cellStyle name="Note 19 6 2 3" xfId="18701" xr:uid="{00000000-0005-0000-0000-000096490000}"/>
    <cellStyle name="Note 19 6 3" xfId="18702" xr:uid="{00000000-0005-0000-0000-000097490000}"/>
    <cellStyle name="Note 19 6 4" xfId="18703" xr:uid="{00000000-0005-0000-0000-000098490000}"/>
    <cellStyle name="Note 19 7" xfId="18704" xr:uid="{00000000-0005-0000-0000-000099490000}"/>
    <cellStyle name="Note 19 7 2" xfId="18705" xr:uid="{00000000-0005-0000-0000-00009A490000}"/>
    <cellStyle name="Note 19 7 3" xfId="18706" xr:uid="{00000000-0005-0000-0000-00009B490000}"/>
    <cellStyle name="Note 19 8" xfId="18707" xr:uid="{00000000-0005-0000-0000-00009C490000}"/>
    <cellStyle name="Note 19 8 2" xfId="18708" xr:uid="{00000000-0005-0000-0000-00009D490000}"/>
    <cellStyle name="Note 19 8 3" xfId="18709" xr:uid="{00000000-0005-0000-0000-00009E490000}"/>
    <cellStyle name="Note 19 9" xfId="18710" xr:uid="{00000000-0005-0000-0000-00009F490000}"/>
    <cellStyle name="Note 19 9 2" xfId="18711" xr:uid="{00000000-0005-0000-0000-0000A0490000}"/>
    <cellStyle name="Note 19 9 3" xfId="18712" xr:uid="{00000000-0005-0000-0000-0000A1490000}"/>
    <cellStyle name="Note 2" xfId="18713" xr:uid="{00000000-0005-0000-0000-0000A2490000}"/>
    <cellStyle name="Note 2 10" xfId="18714" xr:uid="{00000000-0005-0000-0000-0000A3490000}"/>
    <cellStyle name="Note 2 10 2" xfId="18715" xr:uid="{00000000-0005-0000-0000-0000A4490000}"/>
    <cellStyle name="Note 2 10 2 2" xfId="18716" xr:uid="{00000000-0005-0000-0000-0000A5490000}"/>
    <cellStyle name="Note 2 10 2 2 2" xfId="18717" xr:uid="{00000000-0005-0000-0000-0000A6490000}"/>
    <cellStyle name="Note 2 10 2 2 3" xfId="18718" xr:uid="{00000000-0005-0000-0000-0000A7490000}"/>
    <cellStyle name="Note 2 10 2 3" xfId="18719" xr:uid="{00000000-0005-0000-0000-0000A8490000}"/>
    <cellStyle name="Note 2 10 2 3 2" xfId="18720" xr:uid="{00000000-0005-0000-0000-0000A9490000}"/>
    <cellStyle name="Note 2 10 2 3 3" xfId="18721" xr:uid="{00000000-0005-0000-0000-0000AA490000}"/>
    <cellStyle name="Note 2 10 2 4" xfId="18722" xr:uid="{00000000-0005-0000-0000-0000AB490000}"/>
    <cellStyle name="Note 2 10 2 4 2" xfId="18723" xr:uid="{00000000-0005-0000-0000-0000AC490000}"/>
    <cellStyle name="Note 2 10 2 4 3" xfId="18724" xr:uid="{00000000-0005-0000-0000-0000AD490000}"/>
    <cellStyle name="Note 2 10 2 5" xfId="18725" xr:uid="{00000000-0005-0000-0000-0000AE490000}"/>
    <cellStyle name="Note 2 10 2 6" xfId="18726" xr:uid="{00000000-0005-0000-0000-0000AF490000}"/>
    <cellStyle name="Note 2 10 2 7" xfId="18727" xr:uid="{00000000-0005-0000-0000-0000B0490000}"/>
    <cellStyle name="Note 2 10 3" xfId="18728" xr:uid="{00000000-0005-0000-0000-0000B1490000}"/>
    <cellStyle name="Note 2 10 3 2" xfId="18729" xr:uid="{00000000-0005-0000-0000-0000B2490000}"/>
    <cellStyle name="Note 2 10 3 2 2" xfId="18730" xr:uid="{00000000-0005-0000-0000-0000B3490000}"/>
    <cellStyle name="Note 2 10 3 2 2 2" xfId="18731" xr:uid="{00000000-0005-0000-0000-0000B4490000}"/>
    <cellStyle name="Note 2 10 3 2 2 3" xfId="18732" xr:uid="{00000000-0005-0000-0000-0000B5490000}"/>
    <cellStyle name="Note 2 10 3 2 3" xfId="18733" xr:uid="{00000000-0005-0000-0000-0000B6490000}"/>
    <cellStyle name="Note 2 10 3 2 4" xfId="18734" xr:uid="{00000000-0005-0000-0000-0000B7490000}"/>
    <cellStyle name="Note 2 10 3 2 5" xfId="18735" xr:uid="{00000000-0005-0000-0000-0000B8490000}"/>
    <cellStyle name="Note 2 10 3 3" xfId="18736" xr:uid="{00000000-0005-0000-0000-0000B9490000}"/>
    <cellStyle name="Note 2 10 3 3 2" xfId="18737" xr:uid="{00000000-0005-0000-0000-0000BA490000}"/>
    <cellStyle name="Note 2 10 3 3 3" xfId="18738" xr:uid="{00000000-0005-0000-0000-0000BB490000}"/>
    <cellStyle name="Note 2 10 3 4" xfId="18739" xr:uid="{00000000-0005-0000-0000-0000BC490000}"/>
    <cellStyle name="Note 2 10 3 4 2" xfId="18740" xr:uid="{00000000-0005-0000-0000-0000BD490000}"/>
    <cellStyle name="Note 2 10 3 4 3" xfId="18741" xr:uid="{00000000-0005-0000-0000-0000BE490000}"/>
    <cellStyle name="Note 2 10 3 5" xfId="18742" xr:uid="{00000000-0005-0000-0000-0000BF490000}"/>
    <cellStyle name="Note 2 10 3 6" xfId="18743" xr:uid="{00000000-0005-0000-0000-0000C0490000}"/>
    <cellStyle name="Note 2 10 3 7" xfId="18744" xr:uid="{00000000-0005-0000-0000-0000C1490000}"/>
    <cellStyle name="Note 2 10 4" xfId="18745" xr:uid="{00000000-0005-0000-0000-0000C2490000}"/>
    <cellStyle name="Note 2 10 4 2" xfId="18746" xr:uid="{00000000-0005-0000-0000-0000C3490000}"/>
    <cellStyle name="Note 2 10 4 2 2" xfId="18747" xr:uid="{00000000-0005-0000-0000-0000C4490000}"/>
    <cellStyle name="Note 2 10 4 2 3" xfId="18748" xr:uid="{00000000-0005-0000-0000-0000C5490000}"/>
    <cellStyle name="Note 2 10 4 3" xfId="18749" xr:uid="{00000000-0005-0000-0000-0000C6490000}"/>
    <cellStyle name="Note 2 10 4 4" xfId="18750" xr:uid="{00000000-0005-0000-0000-0000C7490000}"/>
    <cellStyle name="Note 2 10 4 5" xfId="18751" xr:uid="{00000000-0005-0000-0000-0000C8490000}"/>
    <cellStyle name="Note 2 10 5" xfId="18752" xr:uid="{00000000-0005-0000-0000-0000C9490000}"/>
    <cellStyle name="Note 2 10 5 2" xfId="18753" xr:uid="{00000000-0005-0000-0000-0000CA490000}"/>
    <cellStyle name="Note 2 10 5 3" xfId="18754" xr:uid="{00000000-0005-0000-0000-0000CB490000}"/>
    <cellStyle name="Note 2 10 6" xfId="18755" xr:uid="{00000000-0005-0000-0000-0000CC490000}"/>
    <cellStyle name="Note 2 10 6 2" xfId="18756" xr:uid="{00000000-0005-0000-0000-0000CD490000}"/>
    <cellStyle name="Note 2 10 6 3" xfId="18757" xr:uid="{00000000-0005-0000-0000-0000CE490000}"/>
    <cellStyle name="Note 2 10 7" xfId="18758" xr:uid="{00000000-0005-0000-0000-0000CF490000}"/>
    <cellStyle name="Note 2 10 8" xfId="18759" xr:uid="{00000000-0005-0000-0000-0000D0490000}"/>
    <cellStyle name="Note 2 10 9" xfId="18760" xr:uid="{00000000-0005-0000-0000-0000D1490000}"/>
    <cellStyle name="Note 2 11" xfId="18761" xr:uid="{00000000-0005-0000-0000-0000D2490000}"/>
    <cellStyle name="Note 2 11 2" xfId="18762" xr:uid="{00000000-0005-0000-0000-0000D3490000}"/>
    <cellStyle name="Note 2 11 2 2" xfId="18763" xr:uid="{00000000-0005-0000-0000-0000D4490000}"/>
    <cellStyle name="Note 2 11 2 3" xfId="18764" xr:uid="{00000000-0005-0000-0000-0000D5490000}"/>
    <cellStyle name="Note 2 11 3" xfId="18765" xr:uid="{00000000-0005-0000-0000-0000D6490000}"/>
    <cellStyle name="Note 2 11 3 2" xfId="18766" xr:uid="{00000000-0005-0000-0000-0000D7490000}"/>
    <cellStyle name="Note 2 11 3 3" xfId="18767" xr:uid="{00000000-0005-0000-0000-0000D8490000}"/>
    <cellStyle name="Note 2 11 4" xfId="18768" xr:uid="{00000000-0005-0000-0000-0000D9490000}"/>
    <cellStyle name="Note 2 11 4 2" xfId="18769" xr:uid="{00000000-0005-0000-0000-0000DA490000}"/>
    <cellStyle name="Note 2 11 4 3" xfId="18770" xr:uid="{00000000-0005-0000-0000-0000DB490000}"/>
    <cellStyle name="Note 2 11 5" xfId="18771" xr:uid="{00000000-0005-0000-0000-0000DC490000}"/>
    <cellStyle name="Note 2 11 6" xfId="18772" xr:uid="{00000000-0005-0000-0000-0000DD490000}"/>
    <cellStyle name="Note 2 11 7" xfId="18773" xr:uid="{00000000-0005-0000-0000-0000DE490000}"/>
    <cellStyle name="Note 2 12" xfId="18774" xr:uid="{00000000-0005-0000-0000-0000DF490000}"/>
    <cellStyle name="Note 2 12 2" xfId="18775" xr:uid="{00000000-0005-0000-0000-0000E0490000}"/>
    <cellStyle name="Note 2 12 2 2" xfId="18776" xr:uid="{00000000-0005-0000-0000-0000E1490000}"/>
    <cellStyle name="Note 2 12 2 2 2" xfId="18777" xr:uid="{00000000-0005-0000-0000-0000E2490000}"/>
    <cellStyle name="Note 2 12 2 2 3" xfId="18778" xr:uid="{00000000-0005-0000-0000-0000E3490000}"/>
    <cellStyle name="Note 2 12 2 3" xfId="18779" xr:uid="{00000000-0005-0000-0000-0000E4490000}"/>
    <cellStyle name="Note 2 12 2 3 2" xfId="18780" xr:uid="{00000000-0005-0000-0000-0000E5490000}"/>
    <cellStyle name="Note 2 12 2 3 3" xfId="18781" xr:uid="{00000000-0005-0000-0000-0000E6490000}"/>
    <cellStyle name="Note 2 12 2 4" xfId="18782" xr:uid="{00000000-0005-0000-0000-0000E7490000}"/>
    <cellStyle name="Note 2 12 2 5" xfId="18783" xr:uid="{00000000-0005-0000-0000-0000E8490000}"/>
    <cellStyle name="Note 2 12 2 6" xfId="18784" xr:uid="{00000000-0005-0000-0000-0000E9490000}"/>
    <cellStyle name="Note 2 12 3" xfId="18785" xr:uid="{00000000-0005-0000-0000-0000EA490000}"/>
    <cellStyle name="Note 2 12 3 2" xfId="18786" xr:uid="{00000000-0005-0000-0000-0000EB490000}"/>
    <cellStyle name="Note 2 12 3 3" xfId="18787" xr:uid="{00000000-0005-0000-0000-0000EC490000}"/>
    <cellStyle name="Note 2 12 4" xfId="18788" xr:uid="{00000000-0005-0000-0000-0000ED490000}"/>
    <cellStyle name="Note 2 12 4 2" xfId="18789" xr:uid="{00000000-0005-0000-0000-0000EE490000}"/>
    <cellStyle name="Note 2 12 4 3" xfId="18790" xr:uid="{00000000-0005-0000-0000-0000EF490000}"/>
    <cellStyle name="Note 2 12 5" xfId="18791" xr:uid="{00000000-0005-0000-0000-0000F0490000}"/>
    <cellStyle name="Note 2 12 6" xfId="18792" xr:uid="{00000000-0005-0000-0000-0000F1490000}"/>
    <cellStyle name="Note 2 12 7" xfId="18793" xr:uid="{00000000-0005-0000-0000-0000F2490000}"/>
    <cellStyle name="Note 2 13" xfId="18794" xr:uid="{00000000-0005-0000-0000-0000F3490000}"/>
    <cellStyle name="Note 2 13 2" xfId="18795" xr:uid="{00000000-0005-0000-0000-0000F4490000}"/>
    <cellStyle name="Note 2 13 2 2" xfId="18796" xr:uid="{00000000-0005-0000-0000-0000F5490000}"/>
    <cellStyle name="Note 2 13 2 3" xfId="18797" xr:uid="{00000000-0005-0000-0000-0000F6490000}"/>
    <cellStyle name="Note 2 13 3" xfId="18798" xr:uid="{00000000-0005-0000-0000-0000F7490000}"/>
    <cellStyle name="Note 2 13 3 2" xfId="18799" xr:uid="{00000000-0005-0000-0000-0000F8490000}"/>
    <cellStyle name="Note 2 13 3 3" xfId="18800" xr:uid="{00000000-0005-0000-0000-0000F9490000}"/>
    <cellStyle name="Note 2 13 4" xfId="18801" xr:uid="{00000000-0005-0000-0000-0000FA490000}"/>
    <cellStyle name="Note 2 13 4 2" xfId="18802" xr:uid="{00000000-0005-0000-0000-0000FB490000}"/>
    <cellStyle name="Note 2 13 4 3" xfId="18803" xr:uid="{00000000-0005-0000-0000-0000FC490000}"/>
    <cellStyle name="Note 2 13 5" xfId="18804" xr:uid="{00000000-0005-0000-0000-0000FD490000}"/>
    <cellStyle name="Note 2 13 6" xfId="18805" xr:uid="{00000000-0005-0000-0000-0000FE490000}"/>
    <cellStyle name="Note 2 13 7" xfId="18806" xr:uid="{00000000-0005-0000-0000-0000FF490000}"/>
    <cellStyle name="Note 2 14" xfId="18807" xr:uid="{00000000-0005-0000-0000-0000004A0000}"/>
    <cellStyle name="Note 2 14 2" xfId="18808" xr:uid="{00000000-0005-0000-0000-0000014A0000}"/>
    <cellStyle name="Note 2 14 3" xfId="18809" xr:uid="{00000000-0005-0000-0000-0000024A0000}"/>
    <cellStyle name="Note 2 15" xfId="18810" xr:uid="{00000000-0005-0000-0000-0000034A0000}"/>
    <cellStyle name="Note 2 15 2" xfId="18811" xr:uid="{00000000-0005-0000-0000-0000044A0000}"/>
    <cellStyle name="Note 2 15 3" xfId="18812" xr:uid="{00000000-0005-0000-0000-0000054A0000}"/>
    <cellStyle name="Note 2 16" xfId="18813" xr:uid="{00000000-0005-0000-0000-0000064A0000}"/>
    <cellStyle name="Note 2 16 2" xfId="18814" xr:uid="{00000000-0005-0000-0000-0000074A0000}"/>
    <cellStyle name="Note 2 16 3" xfId="18815" xr:uid="{00000000-0005-0000-0000-0000084A0000}"/>
    <cellStyle name="Note 2 17" xfId="18816" xr:uid="{00000000-0005-0000-0000-0000094A0000}"/>
    <cellStyle name="Note 2 17 2" xfId="18817" xr:uid="{00000000-0005-0000-0000-00000A4A0000}"/>
    <cellStyle name="Note 2 17 3" xfId="18818" xr:uid="{00000000-0005-0000-0000-00000B4A0000}"/>
    <cellStyle name="Note 2 18" xfId="18819" xr:uid="{00000000-0005-0000-0000-00000C4A0000}"/>
    <cellStyle name="Note 2 19" xfId="18820" xr:uid="{00000000-0005-0000-0000-00000D4A0000}"/>
    <cellStyle name="Note 2 2" xfId="18821" xr:uid="{00000000-0005-0000-0000-00000E4A0000}"/>
    <cellStyle name="Note 2 2 10" xfId="18822" xr:uid="{00000000-0005-0000-0000-00000F4A0000}"/>
    <cellStyle name="Note 2 2 11" xfId="18823" xr:uid="{00000000-0005-0000-0000-0000104A0000}"/>
    <cellStyle name="Note 2 2 12" xfId="18824" xr:uid="{00000000-0005-0000-0000-0000114A0000}"/>
    <cellStyle name="Note 2 2 2" xfId="18825" xr:uid="{00000000-0005-0000-0000-0000124A0000}"/>
    <cellStyle name="Note 2 2 2 2" xfId="18826" xr:uid="{00000000-0005-0000-0000-0000134A0000}"/>
    <cellStyle name="Note 2 2 2 2 2" xfId="18827" xr:uid="{00000000-0005-0000-0000-0000144A0000}"/>
    <cellStyle name="Note 2 2 2 2 3" xfId="18828" xr:uid="{00000000-0005-0000-0000-0000154A0000}"/>
    <cellStyle name="Note 2 2 2 3" xfId="18829" xr:uid="{00000000-0005-0000-0000-0000164A0000}"/>
    <cellStyle name="Note 2 2 2 4" xfId="18830" xr:uid="{00000000-0005-0000-0000-0000174A0000}"/>
    <cellStyle name="Note 2 2 2 5" xfId="18831" xr:uid="{00000000-0005-0000-0000-0000184A0000}"/>
    <cellStyle name="Note 2 2 2 6" xfId="18832" xr:uid="{00000000-0005-0000-0000-0000194A0000}"/>
    <cellStyle name="Note 2 2 3" xfId="18833" xr:uid="{00000000-0005-0000-0000-00001A4A0000}"/>
    <cellStyle name="Note 2 2 3 2" xfId="18834" xr:uid="{00000000-0005-0000-0000-00001B4A0000}"/>
    <cellStyle name="Note 2 2 3 2 2" xfId="18835" xr:uid="{00000000-0005-0000-0000-00001C4A0000}"/>
    <cellStyle name="Note 2 2 3 2 3" xfId="18836" xr:uid="{00000000-0005-0000-0000-00001D4A0000}"/>
    <cellStyle name="Note 2 2 3 3" xfId="18837" xr:uid="{00000000-0005-0000-0000-00001E4A0000}"/>
    <cellStyle name="Note 2 2 3 4" xfId="18838" xr:uid="{00000000-0005-0000-0000-00001F4A0000}"/>
    <cellStyle name="Note 2 2 4" xfId="18839" xr:uid="{00000000-0005-0000-0000-0000204A0000}"/>
    <cellStyle name="Note 2 2 4 2" xfId="18840" xr:uid="{00000000-0005-0000-0000-0000214A0000}"/>
    <cellStyle name="Note 2 2 4 2 2" xfId="18841" xr:uid="{00000000-0005-0000-0000-0000224A0000}"/>
    <cellStyle name="Note 2 2 4 2 3" xfId="18842" xr:uid="{00000000-0005-0000-0000-0000234A0000}"/>
    <cellStyle name="Note 2 2 4 3" xfId="18843" xr:uid="{00000000-0005-0000-0000-0000244A0000}"/>
    <cellStyle name="Note 2 2 4 4" xfId="18844" xr:uid="{00000000-0005-0000-0000-0000254A0000}"/>
    <cellStyle name="Note 2 2 5" xfId="18845" xr:uid="{00000000-0005-0000-0000-0000264A0000}"/>
    <cellStyle name="Note 2 2 5 2" xfId="18846" xr:uid="{00000000-0005-0000-0000-0000274A0000}"/>
    <cellStyle name="Note 2 2 5 3" xfId="18847" xr:uid="{00000000-0005-0000-0000-0000284A0000}"/>
    <cellStyle name="Note 2 2 6" xfId="18848" xr:uid="{00000000-0005-0000-0000-0000294A0000}"/>
    <cellStyle name="Note 2 2 6 2" xfId="18849" xr:uid="{00000000-0005-0000-0000-00002A4A0000}"/>
    <cellStyle name="Note 2 2 6 3" xfId="18850" xr:uid="{00000000-0005-0000-0000-00002B4A0000}"/>
    <cellStyle name="Note 2 2 7" xfId="18851" xr:uid="{00000000-0005-0000-0000-00002C4A0000}"/>
    <cellStyle name="Note 2 2 7 2" xfId="18852" xr:uid="{00000000-0005-0000-0000-00002D4A0000}"/>
    <cellStyle name="Note 2 2 7 3" xfId="18853" xr:uid="{00000000-0005-0000-0000-00002E4A0000}"/>
    <cellStyle name="Note 2 2 8" xfId="18854" xr:uid="{00000000-0005-0000-0000-00002F4A0000}"/>
    <cellStyle name="Note 2 2 8 2" xfId="18855" xr:uid="{00000000-0005-0000-0000-0000304A0000}"/>
    <cellStyle name="Note 2 2 8 3" xfId="18856" xr:uid="{00000000-0005-0000-0000-0000314A0000}"/>
    <cellStyle name="Note 2 2 9" xfId="18857" xr:uid="{00000000-0005-0000-0000-0000324A0000}"/>
    <cellStyle name="Note 2 20" xfId="18858" xr:uid="{00000000-0005-0000-0000-0000334A0000}"/>
    <cellStyle name="Note 2 21" xfId="18859" xr:uid="{00000000-0005-0000-0000-0000344A0000}"/>
    <cellStyle name="Note 2 3" xfId="18860" xr:uid="{00000000-0005-0000-0000-0000354A0000}"/>
    <cellStyle name="Note 2 3 10" xfId="18861" xr:uid="{00000000-0005-0000-0000-0000364A0000}"/>
    <cellStyle name="Note 2 3 11" xfId="18862" xr:uid="{00000000-0005-0000-0000-0000374A0000}"/>
    <cellStyle name="Note 2 3 2" xfId="18863" xr:uid="{00000000-0005-0000-0000-0000384A0000}"/>
    <cellStyle name="Note 2 3 2 2" xfId="18864" xr:uid="{00000000-0005-0000-0000-0000394A0000}"/>
    <cellStyle name="Note 2 3 2 2 2" xfId="18865" xr:uid="{00000000-0005-0000-0000-00003A4A0000}"/>
    <cellStyle name="Note 2 3 2 2 3" xfId="18866" xr:uid="{00000000-0005-0000-0000-00003B4A0000}"/>
    <cellStyle name="Note 2 3 2 3" xfId="18867" xr:uid="{00000000-0005-0000-0000-00003C4A0000}"/>
    <cellStyle name="Note 2 3 2 4" xfId="18868" xr:uid="{00000000-0005-0000-0000-00003D4A0000}"/>
    <cellStyle name="Note 2 3 2 5" xfId="18869" xr:uid="{00000000-0005-0000-0000-00003E4A0000}"/>
    <cellStyle name="Note 2 3 2 6" xfId="18870" xr:uid="{00000000-0005-0000-0000-00003F4A0000}"/>
    <cellStyle name="Note 2 3 3" xfId="18871" xr:uid="{00000000-0005-0000-0000-0000404A0000}"/>
    <cellStyle name="Note 2 3 3 2" xfId="18872" xr:uid="{00000000-0005-0000-0000-0000414A0000}"/>
    <cellStyle name="Note 2 3 3 2 2" xfId="18873" xr:uid="{00000000-0005-0000-0000-0000424A0000}"/>
    <cellStyle name="Note 2 3 3 2 3" xfId="18874" xr:uid="{00000000-0005-0000-0000-0000434A0000}"/>
    <cellStyle name="Note 2 3 3 3" xfId="18875" xr:uid="{00000000-0005-0000-0000-0000444A0000}"/>
    <cellStyle name="Note 2 3 3 4" xfId="18876" xr:uid="{00000000-0005-0000-0000-0000454A0000}"/>
    <cellStyle name="Note 2 3 4" xfId="18877" xr:uid="{00000000-0005-0000-0000-0000464A0000}"/>
    <cellStyle name="Note 2 3 4 2" xfId="18878" xr:uid="{00000000-0005-0000-0000-0000474A0000}"/>
    <cellStyle name="Note 2 3 4 3" xfId="18879" xr:uid="{00000000-0005-0000-0000-0000484A0000}"/>
    <cellStyle name="Note 2 3 5" xfId="18880" xr:uid="{00000000-0005-0000-0000-0000494A0000}"/>
    <cellStyle name="Note 2 3 5 2" xfId="18881" xr:uid="{00000000-0005-0000-0000-00004A4A0000}"/>
    <cellStyle name="Note 2 3 5 3" xfId="18882" xr:uid="{00000000-0005-0000-0000-00004B4A0000}"/>
    <cellStyle name="Note 2 3 6" xfId="18883" xr:uid="{00000000-0005-0000-0000-00004C4A0000}"/>
    <cellStyle name="Note 2 3 6 2" xfId="18884" xr:uid="{00000000-0005-0000-0000-00004D4A0000}"/>
    <cellStyle name="Note 2 3 6 3" xfId="18885" xr:uid="{00000000-0005-0000-0000-00004E4A0000}"/>
    <cellStyle name="Note 2 3 7" xfId="18886" xr:uid="{00000000-0005-0000-0000-00004F4A0000}"/>
    <cellStyle name="Note 2 3 7 2" xfId="18887" xr:uid="{00000000-0005-0000-0000-0000504A0000}"/>
    <cellStyle name="Note 2 3 7 3" xfId="18888" xr:uid="{00000000-0005-0000-0000-0000514A0000}"/>
    <cellStyle name="Note 2 3 8" xfId="18889" xr:uid="{00000000-0005-0000-0000-0000524A0000}"/>
    <cellStyle name="Note 2 3 9" xfId="18890" xr:uid="{00000000-0005-0000-0000-0000534A0000}"/>
    <cellStyle name="Note 2 4" xfId="18891" xr:uid="{00000000-0005-0000-0000-0000544A0000}"/>
    <cellStyle name="Note 2 4 2" xfId="18892" xr:uid="{00000000-0005-0000-0000-0000554A0000}"/>
    <cellStyle name="Note 2 4 2 2" xfId="18893" xr:uid="{00000000-0005-0000-0000-0000564A0000}"/>
    <cellStyle name="Note 2 4 2 2 2" xfId="18894" xr:uid="{00000000-0005-0000-0000-0000574A0000}"/>
    <cellStyle name="Note 2 4 2 2 3" xfId="18895" xr:uid="{00000000-0005-0000-0000-0000584A0000}"/>
    <cellStyle name="Note 2 4 2 3" xfId="18896" xr:uid="{00000000-0005-0000-0000-0000594A0000}"/>
    <cellStyle name="Note 2 4 2 4" xfId="18897" xr:uid="{00000000-0005-0000-0000-00005A4A0000}"/>
    <cellStyle name="Note 2 4 3" xfId="18898" xr:uid="{00000000-0005-0000-0000-00005B4A0000}"/>
    <cellStyle name="Note 2 4 3 2" xfId="18899" xr:uid="{00000000-0005-0000-0000-00005C4A0000}"/>
    <cellStyle name="Note 2 4 3 3" xfId="18900" xr:uid="{00000000-0005-0000-0000-00005D4A0000}"/>
    <cellStyle name="Note 2 4 4" xfId="18901" xr:uid="{00000000-0005-0000-0000-00005E4A0000}"/>
    <cellStyle name="Note 2 4 4 2" xfId="18902" xr:uid="{00000000-0005-0000-0000-00005F4A0000}"/>
    <cellStyle name="Note 2 4 4 3" xfId="18903" xr:uid="{00000000-0005-0000-0000-0000604A0000}"/>
    <cellStyle name="Note 2 4 5" xfId="18904" xr:uid="{00000000-0005-0000-0000-0000614A0000}"/>
    <cellStyle name="Note 2 4 5 2" xfId="18905" xr:uid="{00000000-0005-0000-0000-0000624A0000}"/>
    <cellStyle name="Note 2 4 5 3" xfId="18906" xr:uid="{00000000-0005-0000-0000-0000634A0000}"/>
    <cellStyle name="Note 2 4 6" xfId="18907" xr:uid="{00000000-0005-0000-0000-0000644A0000}"/>
    <cellStyle name="Note 2 4 6 2" xfId="18908" xr:uid="{00000000-0005-0000-0000-0000654A0000}"/>
    <cellStyle name="Note 2 4 6 3" xfId="18909" xr:uid="{00000000-0005-0000-0000-0000664A0000}"/>
    <cellStyle name="Note 2 4 7" xfId="18910" xr:uid="{00000000-0005-0000-0000-0000674A0000}"/>
    <cellStyle name="Note 2 4 8" xfId="18911" xr:uid="{00000000-0005-0000-0000-0000684A0000}"/>
    <cellStyle name="Note 2 4 9" xfId="18912" xr:uid="{00000000-0005-0000-0000-0000694A0000}"/>
    <cellStyle name="Note 2 5" xfId="18913" xr:uid="{00000000-0005-0000-0000-00006A4A0000}"/>
    <cellStyle name="Note 2 5 2" xfId="18914" xr:uid="{00000000-0005-0000-0000-00006B4A0000}"/>
    <cellStyle name="Note 2 5 2 2" xfId="18915" xr:uid="{00000000-0005-0000-0000-00006C4A0000}"/>
    <cellStyle name="Note 2 5 2 2 2" xfId="18916" xr:uid="{00000000-0005-0000-0000-00006D4A0000}"/>
    <cellStyle name="Note 2 5 2 2 3" xfId="18917" xr:uid="{00000000-0005-0000-0000-00006E4A0000}"/>
    <cellStyle name="Note 2 5 2 3" xfId="18918" xr:uid="{00000000-0005-0000-0000-00006F4A0000}"/>
    <cellStyle name="Note 2 5 2 4" xfId="18919" xr:uid="{00000000-0005-0000-0000-0000704A0000}"/>
    <cellStyle name="Note 2 5 3" xfId="18920" xr:uid="{00000000-0005-0000-0000-0000714A0000}"/>
    <cellStyle name="Note 2 5 3 2" xfId="18921" xr:uid="{00000000-0005-0000-0000-0000724A0000}"/>
    <cellStyle name="Note 2 5 3 3" xfId="18922" xr:uid="{00000000-0005-0000-0000-0000734A0000}"/>
    <cellStyle name="Note 2 5 4" xfId="18923" xr:uid="{00000000-0005-0000-0000-0000744A0000}"/>
    <cellStyle name="Note 2 5 4 2" xfId="18924" xr:uid="{00000000-0005-0000-0000-0000754A0000}"/>
    <cellStyle name="Note 2 5 4 3" xfId="18925" xr:uid="{00000000-0005-0000-0000-0000764A0000}"/>
    <cellStyle name="Note 2 5 5" xfId="18926" xr:uid="{00000000-0005-0000-0000-0000774A0000}"/>
    <cellStyle name="Note 2 5 5 2" xfId="18927" xr:uid="{00000000-0005-0000-0000-0000784A0000}"/>
    <cellStyle name="Note 2 5 5 3" xfId="18928" xr:uid="{00000000-0005-0000-0000-0000794A0000}"/>
    <cellStyle name="Note 2 5 6" xfId="18929" xr:uid="{00000000-0005-0000-0000-00007A4A0000}"/>
    <cellStyle name="Note 2 5 6 2" xfId="18930" xr:uid="{00000000-0005-0000-0000-00007B4A0000}"/>
    <cellStyle name="Note 2 5 6 3" xfId="18931" xr:uid="{00000000-0005-0000-0000-00007C4A0000}"/>
    <cellStyle name="Note 2 5 7" xfId="18932" xr:uid="{00000000-0005-0000-0000-00007D4A0000}"/>
    <cellStyle name="Note 2 5 8" xfId="18933" xr:uid="{00000000-0005-0000-0000-00007E4A0000}"/>
    <cellStyle name="Note 2 5 9" xfId="18934" xr:uid="{00000000-0005-0000-0000-00007F4A0000}"/>
    <cellStyle name="Note 2 6" xfId="18935" xr:uid="{00000000-0005-0000-0000-0000804A0000}"/>
    <cellStyle name="Note 2 6 2" xfId="18936" xr:uid="{00000000-0005-0000-0000-0000814A0000}"/>
    <cellStyle name="Note 2 6 2 2" xfId="18937" xr:uid="{00000000-0005-0000-0000-0000824A0000}"/>
    <cellStyle name="Note 2 6 2 2 2" xfId="18938" xr:uid="{00000000-0005-0000-0000-0000834A0000}"/>
    <cellStyle name="Note 2 6 2 2 3" xfId="18939" xr:uid="{00000000-0005-0000-0000-0000844A0000}"/>
    <cellStyle name="Note 2 6 2 3" xfId="18940" xr:uid="{00000000-0005-0000-0000-0000854A0000}"/>
    <cellStyle name="Note 2 6 2 4" xfId="18941" xr:uid="{00000000-0005-0000-0000-0000864A0000}"/>
    <cellStyle name="Note 2 6 3" xfId="18942" xr:uid="{00000000-0005-0000-0000-0000874A0000}"/>
    <cellStyle name="Note 2 6 3 2" xfId="18943" xr:uid="{00000000-0005-0000-0000-0000884A0000}"/>
    <cellStyle name="Note 2 6 3 3" xfId="18944" xr:uid="{00000000-0005-0000-0000-0000894A0000}"/>
    <cellStyle name="Note 2 6 4" xfId="18945" xr:uid="{00000000-0005-0000-0000-00008A4A0000}"/>
    <cellStyle name="Note 2 6 4 2" xfId="18946" xr:uid="{00000000-0005-0000-0000-00008B4A0000}"/>
    <cellStyle name="Note 2 6 4 3" xfId="18947" xr:uid="{00000000-0005-0000-0000-00008C4A0000}"/>
    <cellStyle name="Note 2 6 5" xfId="18948" xr:uid="{00000000-0005-0000-0000-00008D4A0000}"/>
    <cellStyle name="Note 2 6 5 2" xfId="18949" xr:uid="{00000000-0005-0000-0000-00008E4A0000}"/>
    <cellStyle name="Note 2 6 5 3" xfId="18950" xr:uid="{00000000-0005-0000-0000-00008F4A0000}"/>
    <cellStyle name="Note 2 6 6" xfId="18951" xr:uid="{00000000-0005-0000-0000-0000904A0000}"/>
    <cellStyle name="Note 2 6 6 2" xfId="18952" xr:uid="{00000000-0005-0000-0000-0000914A0000}"/>
    <cellStyle name="Note 2 6 6 3" xfId="18953" xr:uid="{00000000-0005-0000-0000-0000924A0000}"/>
    <cellStyle name="Note 2 6 7" xfId="18954" xr:uid="{00000000-0005-0000-0000-0000934A0000}"/>
    <cellStyle name="Note 2 6 8" xfId="18955" xr:uid="{00000000-0005-0000-0000-0000944A0000}"/>
    <cellStyle name="Note 2 6 9" xfId="18956" xr:uid="{00000000-0005-0000-0000-0000954A0000}"/>
    <cellStyle name="Note 2 7" xfId="18957" xr:uid="{00000000-0005-0000-0000-0000964A0000}"/>
    <cellStyle name="Note 2 7 2" xfId="18958" xr:uid="{00000000-0005-0000-0000-0000974A0000}"/>
    <cellStyle name="Note 2 7 2 2" xfId="18959" xr:uid="{00000000-0005-0000-0000-0000984A0000}"/>
    <cellStyle name="Note 2 7 2 2 2" xfId="18960" xr:uid="{00000000-0005-0000-0000-0000994A0000}"/>
    <cellStyle name="Note 2 7 2 2 3" xfId="18961" xr:uid="{00000000-0005-0000-0000-00009A4A0000}"/>
    <cellStyle name="Note 2 7 2 3" xfId="18962" xr:uid="{00000000-0005-0000-0000-00009B4A0000}"/>
    <cellStyle name="Note 2 7 2 4" xfId="18963" xr:uid="{00000000-0005-0000-0000-00009C4A0000}"/>
    <cellStyle name="Note 2 7 3" xfId="18964" xr:uid="{00000000-0005-0000-0000-00009D4A0000}"/>
    <cellStyle name="Note 2 7 3 2" xfId="18965" xr:uid="{00000000-0005-0000-0000-00009E4A0000}"/>
    <cellStyle name="Note 2 7 3 3" xfId="18966" xr:uid="{00000000-0005-0000-0000-00009F4A0000}"/>
    <cellStyle name="Note 2 7 4" xfId="18967" xr:uid="{00000000-0005-0000-0000-0000A04A0000}"/>
    <cellStyle name="Note 2 7 4 2" xfId="18968" xr:uid="{00000000-0005-0000-0000-0000A14A0000}"/>
    <cellStyle name="Note 2 7 4 3" xfId="18969" xr:uid="{00000000-0005-0000-0000-0000A24A0000}"/>
    <cellStyle name="Note 2 7 5" xfId="18970" xr:uid="{00000000-0005-0000-0000-0000A34A0000}"/>
    <cellStyle name="Note 2 7 5 2" xfId="18971" xr:uid="{00000000-0005-0000-0000-0000A44A0000}"/>
    <cellStyle name="Note 2 7 5 3" xfId="18972" xr:uid="{00000000-0005-0000-0000-0000A54A0000}"/>
    <cellStyle name="Note 2 7 6" xfId="18973" xr:uid="{00000000-0005-0000-0000-0000A64A0000}"/>
    <cellStyle name="Note 2 7 6 2" xfId="18974" xr:uid="{00000000-0005-0000-0000-0000A74A0000}"/>
    <cellStyle name="Note 2 7 6 3" xfId="18975" xr:uid="{00000000-0005-0000-0000-0000A84A0000}"/>
    <cellStyle name="Note 2 7 7" xfId="18976" xr:uid="{00000000-0005-0000-0000-0000A94A0000}"/>
    <cellStyle name="Note 2 7 8" xfId="18977" xr:uid="{00000000-0005-0000-0000-0000AA4A0000}"/>
    <cellStyle name="Note 2 7 9" xfId="18978" xr:uid="{00000000-0005-0000-0000-0000AB4A0000}"/>
    <cellStyle name="Note 2 8" xfId="18979" xr:uid="{00000000-0005-0000-0000-0000AC4A0000}"/>
    <cellStyle name="Note 2 8 2" xfId="18980" xr:uid="{00000000-0005-0000-0000-0000AD4A0000}"/>
    <cellStyle name="Note 2 8 2 2" xfId="18981" xr:uid="{00000000-0005-0000-0000-0000AE4A0000}"/>
    <cellStyle name="Note 2 8 2 2 2" xfId="18982" xr:uid="{00000000-0005-0000-0000-0000AF4A0000}"/>
    <cellStyle name="Note 2 8 2 2 3" xfId="18983" xr:uid="{00000000-0005-0000-0000-0000B04A0000}"/>
    <cellStyle name="Note 2 8 2 3" xfId="18984" xr:uid="{00000000-0005-0000-0000-0000B14A0000}"/>
    <cellStyle name="Note 2 8 2 4" xfId="18985" xr:uid="{00000000-0005-0000-0000-0000B24A0000}"/>
    <cellStyle name="Note 2 8 3" xfId="18986" xr:uid="{00000000-0005-0000-0000-0000B34A0000}"/>
    <cellStyle name="Note 2 8 3 2" xfId="18987" xr:uid="{00000000-0005-0000-0000-0000B44A0000}"/>
    <cellStyle name="Note 2 8 3 3" xfId="18988" xr:uid="{00000000-0005-0000-0000-0000B54A0000}"/>
    <cellStyle name="Note 2 8 4" xfId="18989" xr:uid="{00000000-0005-0000-0000-0000B64A0000}"/>
    <cellStyle name="Note 2 8 4 2" xfId="18990" xr:uid="{00000000-0005-0000-0000-0000B74A0000}"/>
    <cellStyle name="Note 2 8 4 3" xfId="18991" xr:uid="{00000000-0005-0000-0000-0000B84A0000}"/>
    <cellStyle name="Note 2 8 5" xfId="18992" xr:uid="{00000000-0005-0000-0000-0000B94A0000}"/>
    <cellStyle name="Note 2 8 5 2" xfId="18993" xr:uid="{00000000-0005-0000-0000-0000BA4A0000}"/>
    <cellStyle name="Note 2 8 5 3" xfId="18994" xr:uid="{00000000-0005-0000-0000-0000BB4A0000}"/>
    <cellStyle name="Note 2 8 6" xfId="18995" xr:uid="{00000000-0005-0000-0000-0000BC4A0000}"/>
    <cellStyle name="Note 2 8 6 2" xfId="18996" xr:uid="{00000000-0005-0000-0000-0000BD4A0000}"/>
    <cellStyle name="Note 2 8 6 3" xfId="18997" xr:uid="{00000000-0005-0000-0000-0000BE4A0000}"/>
    <cellStyle name="Note 2 8 7" xfId="18998" xr:uid="{00000000-0005-0000-0000-0000BF4A0000}"/>
    <cellStyle name="Note 2 8 8" xfId="18999" xr:uid="{00000000-0005-0000-0000-0000C04A0000}"/>
    <cellStyle name="Note 2 8 9" xfId="19000" xr:uid="{00000000-0005-0000-0000-0000C14A0000}"/>
    <cellStyle name="Note 2 9" xfId="19001" xr:uid="{00000000-0005-0000-0000-0000C24A0000}"/>
    <cellStyle name="Note 2 9 2" xfId="19002" xr:uid="{00000000-0005-0000-0000-0000C34A0000}"/>
    <cellStyle name="Note 2 9 2 2" xfId="19003" xr:uid="{00000000-0005-0000-0000-0000C44A0000}"/>
    <cellStyle name="Note 2 9 2 2 2" xfId="19004" xr:uid="{00000000-0005-0000-0000-0000C54A0000}"/>
    <cellStyle name="Note 2 9 2 2 3" xfId="19005" xr:uid="{00000000-0005-0000-0000-0000C64A0000}"/>
    <cellStyle name="Note 2 9 2 3" xfId="19006" xr:uid="{00000000-0005-0000-0000-0000C74A0000}"/>
    <cellStyle name="Note 2 9 2 4" xfId="19007" xr:uid="{00000000-0005-0000-0000-0000C84A0000}"/>
    <cellStyle name="Note 2 9 3" xfId="19008" xr:uid="{00000000-0005-0000-0000-0000C94A0000}"/>
    <cellStyle name="Note 2 9 3 2" xfId="19009" xr:uid="{00000000-0005-0000-0000-0000CA4A0000}"/>
    <cellStyle name="Note 2 9 3 3" xfId="19010" xr:uid="{00000000-0005-0000-0000-0000CB4A0000}"/>
    <cellStyle name="Note 2 9 4" xfId="19011" xr:uid="{00000000-0005-0000-0000-0000CC4A0000}"/>
    <cellStyle name="Note 2 9 4 2" xfId="19012" xr:uid="{00000000-0005-0000-0000-0000CD4A0000}"/>
    <cellStyle name="Note 2 9 4 3" xfId="19013" xr:uid="{00000000-0005-0000-0000-0000CE4A0000}"/>
    <cellStyle name="Note 2 9 5" xfId="19014" xr:uid="{00000000-0005-0000-0000-0000CF4A0000}"/>
    <cellStyle name="Note 2 9 5 2" xfId="19015" xr:uid="{00000000-0005-0000-0000-0000D04A0000}"/>
    <cellStyle name="Note 2 9 5 3" xfId="19016" xr:uid="{00000000-0005-0000-0000-0000D14A0000}"/>
    <cellStyle name="Note 2 9 6" xfId="19017" xr:uid="{00000000-0005-0000-0000-0000D24A0000}"/>
    <cellStyle name="Note 2 9 6 2" xfId="19018" xr:uid="{00000000-0005-0000-0000-0000D34A0000}"/>
    <cellStyle name="Note 2 9 6 3" xfId="19019" xr:uid="{00000000-0005-0000-0000-0000D44A0000}"/>
    <cellStyle name="Note 2 9 7" xfId="19020" xr:uid="{00000000-0005-0000-0000-0000D54A0000}"/>
    <cellStyle name="Note 2 9 8" xfId="19021" xr:uid="{00000000-0005-0000-0000-0000D64A0000}"/>
    <cellStyle name="Note 2 9 9" xfId="19022" xr:uid="{00000000-0005-0000-0000-0000D74A0000}"/>
    <cellStyle name="Note 2_CM" xfId="19023" xr:uid="{00000000-0005-0000-0000-0000D84A0000}"/>
    <cellStyle name="Note 20" xfId="19024" xr:uid="{00000000-0005-0000-0000-0000D94A0000}"/>
    <cellStyle name="Note 20 10" xfId="19025" xr:uid="{00000000-0005-0000-0000-0000DA4A0000}"/>
    <cellStyle name="Note 20 10 2" xfId="19026" xr:uid="{00000000-0005-0000-0000-0000DB4A0000}"/>
    <cellStyle name="Note 20 10 3" xfId="19027" xr:uid="{00000000-0005-0000-0000-0000DC4A0000}"/>
    <cellStyle name="Note 20 11" xfId="19028" xr:uid="{00000000-0005-0000-0000-0000DD4A0000}"/>
    <cellStyle name="Note 20 12" xfId="19029" xr:uid="{00000000-0005-0000-0000-0000DE4A0000}"/>
    <cellStyle name="Note 20 13" xfId="19030" xr:uid="{00000000-0005-0000-0000-0000DF4A0000}"/>
    <cellStyle name="Note 20 14" xfId="19031" xr:uid="{00000000-0005-0000-0000-0000E04A0000}"/>
    <cellStyle name="Note 20 2" xfId="19032" xr:uid="{00000000-0005-0000-0000-0000E14A0000}"/>
    <cellStyle name="Note 20 2 2" xfId="19033" xr:uid="{00000000-0005-0000-0000-0000E24A0000}"/>
    <cellStyle name="Note 20 2 2 2" xfId="19034" xr:uid="{00000000-0005-0000-0000-0000E34A0000}"/>
    <cellStyle name="Note 20 2 2 2 2" xfId="19035" xr:uid="{00000000-0005-0000-0000-0000E44A0000}"/>
    <cellStyle name="Note 20 2 2 2 3" xfId="19036" xr:uid="{00000000-0005-0000-0000-0000E54A0000}"/>
    <cellStyle name="Note 20 2 2 3" xfId="19037" xr:uid="{00000000-0005-0000-0000-0000E64A0000}"/>
    <cellStyle name="Note 20 2 2 4" xfId="19038" xr:uid="{00000000-0005-0000-0000-0000E74A0000}"/>
    <cellStyle name="Note 20 2 3" xfId="19039" xr:uid="{00000000-0005-0000-0000-0000E84A0000}"/>
    <cellStyle name="Note 20 2 3 2" xfId="19040" xr:uid="{00000000-0005-0000-0000-0000E94A0000}"/>
    <cellStyle name="Note 20 2 3 2 2" xfId="19041" xr:uid="{00000000-0005-0000-0000-0000EA4A0000}"/>
    <cellStyle name="Note 20 2 3 2 3" xfId="19042" xr:uid="{00000000-0005-0000-0000-0000EB4A0000}"/>
    <cellStyle name="Note 20 2 3 3" xfId="19043" xr:uid="{00000000-0005-0000-0000-0000EC4A0000}"/>
    <cellStyle name="Note 20 2 3 4" xfId="19044" xr:uid="{00000000-0005-0000-0000-0000ED4A0000}"/>
    <cellStyle name="Note 20 2 4" xfId="19045" xr:uid="{00000000-0005-0000-0000-0000EE4A0000}"/>
    <cellStyle name="Note 20 2 4 2" xfId="19046" xr:uid="{00000000-0005-0000-0000-0000EF4A0000}"/>
    <cellStyle name="Note 20 2 4 3" xfId="19047" xr:uid="{00000000-0005-0000-0000-0000F04A0000}"/>
    <cellStyle name="Note 20 2 5" xfId="19048" xr:uid="{00000000-0005-0000-0000-0000F14A0000}"/>
    <cellStyle name="Note 20 2 6" xfId="19049" xr:uid="{00000000-0005-0000-0000-0000F24A0000}"/>
    <cellStyle name="Note 20 2 7" xfId="19050" xr:uid="{00000000-0005-0000-0000-0000F34A0000}"/>
    <cellStyle name="Note 20 2 8" xfId="19051" xr:uid="{00000000-0005-0000-0000-0000F44A0000}"/>
    <cellStyle name="Note 20 3" xfId="19052" xr:uid="{00000000-0005-0000-0000-0000F54A0000}"/>
    <cellStyle name="Note 20 3 2" xfId="19053" xr:uid="{00000000-0005-0000-0000-0000F64A0000}"/>
    <cellStyle name="Note 20 3 2 2" xfId="19054" xr:uid="{00000000-0005-0000-0000-0000F74A0000}"/>
    <cellStyle name="Note 20 3 2 3" xfId="19055" xr:uid="{00000000-0005-0000-0000-0000F84A0000}"/>
    <cellStyle name="Note 20 3 3" xfId="19056" xr:uid="{00000000-0005-0000-0000-0000F94A0000}"/>
    <cellStyle name="Note 20 3 4" xfId="19057" xr:uid="{00000000-0005-0000-0000-0000FA4A0000}"/>
    <cellStyle name="Note 20 4" xfId="19058" xr:uid="{00000000-0005-0000-0000-0000FB4A0000}"/>
    <cellStyle name="Note 20 4 2" xfId="19059" xr:uid="{00000000-0005-0000-0000-0000FC4A0000}"/>
    <cellStyle name="Note 20 4 2 2" xfId="19060" xr:uid="{00000000-0005-0000-0000-0000FD4A0000}"/>
    <cellStyle name="Note 20 4 2 3" xfId="19061" xr:uid="{00000000-0005-0000-0000-0000FE4A0000}"/>
    <cellStyle name="Note 20 4 3" xfId="19062" xr:uid="{00000000-0005-0000-0000-0000FF4A0000}"/>
    <cellStyle name="Note 20 4 4" xfId="19063" xr:uid="{00000000-0005-0000-0000-0000004B0000}"/>
    <cellStyle name="Note 20 5" xfId="19064" xr:uid="{00000000-0005-0000-0000-0000014B0000}"/>
    <cellStyle name="Note 20 5 2" xfId="19065" xr:uid="{00000000-0005-0000-0000-0000024B0000}"/>
    <cellStyle name="Note 20 5 2 2" xfId="19066" xr:uid="{00000000-0005-0000-0000-0000034B0000}"/>
    <cellStyle name="Note 20 5 2 3" xfId="19067" xr:uid="{00000000-0005-0000-0000-0000044B0000}"/>
    <cellStyle name="Note 20 5 3" xfId="19068" xr:uid="{00000000-0005-0000-0000-0000054B0000}"/>
    <cellStyle name="Note 20 5 4" xfId="19069" xr:uid="{00000000-0005-0000-0000-0000064B0000}"/>
    <cellStyle name="Note 20 6" xfId="19070" xr:uid="{00000000-0005-0000-0000-0000074B0000}"/>
    <cellStyle name="Note 20 6 2" xfId="19071" xr:uid="{00000000-0005-0000-0000-0000084B0000}"/>
    <cellStyle name="Note 20 6 2 2" xfId="19072" xr:uid="{00000000-0005-0000-0000-0000094B0000}"/>
    <cellStyle name="Note 20 6 2 3" xfId="19073" xr:uid="{00000000-0005-0000-0000-00000A4B0000}"/>
    <cellStyle name="Note 20 6 3" xfId="19074" xr:uid="{00000000-0005-0000-0000-00000B4B0000}"/>
    <cellStyle name="Note 20 6 4" xfId="19075" xr:uid="{00000000-0005-0000-0000-00000C4B0000}"/>
    <cellStyle name="Note 20 7" xfId="19076" xr:uid="{00000000-0005-0000-0000-00000D4B0000}"/>
    <cellStyle name="Note 20 7 2" xfId="19077" xr:uid="{00000000-0005-0000-0000-00000E4B0000}"/>
    <cellStyle name="Note 20 7 3" xfId="19078" xr:uid="{00000000-0005-0000-0000-00000F4B0000}"/>
    <cellStyle name="Note 20 8" xfId="19079" xr:uid="{00000000-0005-0000-0000-0000104B0000}"/>
    <cellStyle name="Note 20 8 2" xfId="19080" xr:uid="{00000000-0005-0000-0000-0000114B0000}"/>
    <cellStyle name="Note 20 8 3" xfId="19081" xr:uid="{00000000-0005-0000-0000-0000124B0000}"/>
    <cellStyle name="Note 20 9" xfId="19082" xr:uid="{00000000-0005-0000-0000-0000134B0000}"/>
    <cellStyle name="Note 20 9 2" xfId="19083" xr:uid="{00000000-0005-0000-0000-0000144B0000}"/>
    <cellStyle name="Note 20 9 3" xfId="19084" xr:uid="{00000000-0005-0000-0000-0000154B0000}"/>
    <cellStyle name="Note 21" xfId="19085" xr:uid="{00000000-0005-0000-0000-0000164B0000}"/>
    <cellStyle name="Note 21 10" xfId="19086" xr:uid="{00000000-0005-0000-0000-0000174B0000}"/>
    <cellStyle name="Note 21 10 2" xfId="19087" xr:uid="{00000000-0005-0000-0000-0000184B0000}"/>
    <cellStyle name="Note 21 10 3" xfId="19088" xr:uid="{00000000-0005-0000-0000-0000194B0000}"/>
    <cellStyle name="Note 21 11" xfId="19089" xr:uid="{00000000-0005-0000-0000-00001A4B0000}"/>
    <cellStyle name="Note 21 12" xfId="19090" xr:uid="{00000000-0005-0000-0000-00001B4B0000}"/>
    <cellStyle name="Note 21 13" xfId="19091" xr:uid="{00000000-0005-0000-0000-00001C4B0000}"/>
    <cellStyle name="Note 21 14" xfId="19092" xr:uid="{00000000-0005-0000-0000-00001D4B0000}"/>
    <cellStyle name="Note 21 2" xfId="19093" xr:uid="{00000000-0005-0000-0000-00001E4B0000}"/>
    <cellStyle name="Note 21 2 2" xfId="19094" xr:uid="{00000000-0005-0000-0000-00001F4B0000}"/>
    <cellStyle name="Note 21 2 2 2" xfId="19095" xr:uid="{00000000-0005-0000-0000-0000204B0000}"/>
    <cellStyle name="Note 21 2 2 2 2" xfId="19096" xr:uid="{00000000-0005-0000-0000-0000214B0000}"/>
    <cellStyle name="Note 21 2 2 2 3" xfId="19097" xr:uid="{00000000-0005-0000-0000-0000224B0000}"/>
    <cellStyle name="Note 21 2 2 3" xfId="19098" xr:uid="{00000000-0005-0000-0000-0000234B0000}"/>
    <cellStyle name="Note 21 2 2 4" xfId="19099" xr:uid="{00000000-0005-0000-0000-0000244B0000}"/>
    <cellStyle name="Note 21 2 3" xfId="19100" xr:uid="{00000000-0005-0000-0000-0000254B0000}"/>
    <cellStyle name="Note 21 2 3 2" xfId="19101" xr:uid="{00000000-0005-0000-0000-0000264B0000}"/>
    <cellStyle name="Note 21 2 3 2 2" xfId="19102" xr:uid="{00000000-0005-0000-0000-0000274B0000}"/>
    <cellStyle name="Note 21 2 3 2 3" xfId="19103" xr:uid="{00000000-0005-0000-0000-0000284B0000}"/>
    <cellStyle name="Note 21 2 3 3" xfId="19104" xr:uid="{00000000-0005-0000-0000-0000294B0000}"/>
    <cellStyle name="Note 21 2 3 4" xfId="19105" xr:uid="{00000000-0005-0000-0000-00002A4B0000}"/>
    <cellStyle name="Note 21 2 4" xfId="19106" xr:uid="{00000000-0005-0000-0000-00002B4B0000}"/>
    <cellStyle name="Note 21 2 4 2" xfId="19107" xr:uid="{00000000-0005-0000-0000-00002C4B0000}"/>
    <cellStyle name="Note 21 2 4 3" xfId="19108" xr:uid="{00000000-0005-0000-0000-00002D4B0000}"/>
    <cellStyle name="Note 21 2 5" xfId="19109" xr:uid="{00000000-0005-0000-0000-00002E4B0000}"/>
    <cellStyle name="Note 21 2 6" xfId="19110" xr:uid="{00000000-0005-0000-0000-00002F4B0000}"/>
    <cellStyle name="Note 21 2 7" xfId="19111" xr:uid="{00000000-0005-0000-0000-0000304B0000}"/>
    <cellStyle name="Note 21 2 8" xfId="19112" xr:uid="{00000000-0005-0000-0000-0000314B0000}"/>
    <cellStyle name="Note 21 3" xfId="19113" xr:uid="{00000000-0005-0000-0000-0000324B0000}"/>
    <cellStyle name="Note 21 3 2" xfId="19114" xr:uid="{00000000-0005-0000-0000-0000334B0000}"/>
    <cellStyle name="Note 21 3 2 2" xfId="19115" xr:uid="{00000000-0005-0000-0000-0000344B0000}"/>
    <cellStyle name="Note 21 3 2 3" xfId="19116" xr:uid="{00000000-0005-0000-0000-0000354B0000}"/>
    <cellStyle name="Note 21 3 3" xfId="19117" xr:uid="{00000000-0005-0000-0000-0000364B0000}"/>
    <cellStyle name="Note 21 3 4" xfId="19118" xr:uid="{00000000-0005-0000-0000-0000374B0000}"/>
    <cellStyle name="Note 21 4" xfId="19119" xr:uid="{00000000-0005-0000-0000-0000384B0000}"/>
    <cellStyle name="Note 21 4 2" xfId="19120" xr:uid="{00000000-0005-0000-0000-0000394B0000}"/>
    <cellStyle name="Note 21 4 2 2" xfId="19121" xr:uid="{00000000-0005-0000-0000-00003A4B0000}"/>
    <cellStyle name="Note 21 4 2 3" xfId="19122" xr:uid="{00000000-0005-0000-0000-00003B4B0000}"/>
    <cellStyle name="Note 21 4 3" xfId="19123" xr:uid="{00000000-0005-0000-0000-00003C4B0000}"/>
    <cellStyle name="Note 21 4 4" xfId="19124" xr:uid="{00000000-0005-0000-0000-00003D4B0000}"/>
    <cellStyle name="Note 21 5" xfId="19125" xr:uid="{00000000-0005-0000-0000-00003E4B0000}"/>
    <cellStyle name="Note 21 5 2" xfId="19126" xr:uid="{00000000-0005-0000-0000-00003F4B0000}"/>
    <cellStyle name="Note 21 5 2 2" xfId="19127" xr:uid="{00000000-0005-0000-0000-0000404B0000}"/>
    <cellStyle name="Note 21 5 2 3" xfId="19128" xr:uid="{00000000-0005-0000-0000-0000414B0000}"/>
    <cellStyle name="Note 21 5 3" xfId="19129" xr:uid="{00000000-0005-0000-0000-0000424B0000}"/>
    <cellStyle name="Note 21 5 4" xfId="19130" xr:uid="{00000000-0005-0000-0000-0000434B0000}"/>
    <cellStyle name="Note 21 6" xfId="19131" xr:uid="{00000000-0005-0000-0000-0000444B0000}"/>
    <cellStyle name="Note 21 6 2" xfId="19132" xr:uid="{00000000-0005-0000-0000-0000454B0000}"/>
    <cellStyle name="Note 21 6 2 2" xfId="19133" xr:uid="{00000000-0005-0000-0000-0000464B0000}"/>
    <cellStyle name="Note 21 6 2 3" xfId="19134" xr:uid="{00000000-0005-0000-0000-0000474B0000}"/>
    <cellStyle name="Note 21 6 3" xfId="19135" xr:uid="{00000000-0005-0000-0000-0000484B0000}"/>
    <cellStyle name="Note 21 6 4" xfId="19136" xr:uid="{00000000-0005-0000-0000-0000494B0000}"/>
    <cellStyle name="Note 21 7" xfId="19137" xr:uid="{00000000-0005-0000-0000-00004A4B0000}"/>
    <cellStyle name="Note 21 7 2" xfId="19138" xr:uid="{00000000-0005-0000-0000-00004B4B0000}"/>
    <cellStyle name="Note 21 7 3" xfId="19139" xr:uid="{00000000-0005-0000-0000-00004C4B0000}"/>
    <cellStyle name="Note 21 8" xfId="19140" xr:uid="{00000000-0005-0000-0000-00004D4B0000}"/>
    <cellStyle name="Note 21 8 2" xfId="19141" xr:uid="{00000000-0005-0000-0000-00004E4B0000}"/>
    <cellStyle name="Note 21 8 3" xfId="19142" xr:uid="{00000000-0005-0000-0000-00004F4B0000}"/>
    <cellStyle name="Note 21 9" xfId="19143" xr:uid="{00000000-0005-0000-0000-0000504B0000}"/>
    <cellStyle name="Note 21 9 2" xfId="19144" xr:uid="{00000000-0005-0000-0000-0000514B0000}"/>
    <cellStyle name="Note 21 9 3" xfId="19145" xr:uid="{00000000-0005-0000-0000-0000524B0000}"/>
    <cellStyle name="Note 22" xfId="19146" xr:uid="{00000000-0005-0000-0000-0000534B0000}"/>
    <cellStyle name="Note 22 10" xfId="19147" xr:uid="{00000000-0005-0000-0000-0000544B0000}"/>
    <cellStyle name="Note 22 10 2" xfId="19148" xr:uid="{00000000-0005-0000-0000-0000554B0000}"/>
    <cellStyle name="Note 22 10 3" xfId="19149" xr:uid="{00000000-0005-0000-0000-0000564B0000}"/>
    <cellStyle name="Note 22 11" xfId="19150" xr:uid="{00000000-0005-0000-0000-0000574B0000}"/>
    <cellStyle name="Note 22 12" xfId="19151" xr:uid="{00000000-0005-0000-0000-0000584B0000}"/>
    <cellStyle name="Note 22 13" xfId="19152" xr:uid="{00000000-0005-0000-0000-0000594B0000}"/>
    <cellStyle name="Note 22 14" xfId="19153" xr:uid="{00000000-0005-0000-0000-00005A4B0000}"/>
    <cellStyle name="Note 22 2" xfId="19154" xr:uid="{00000000-0005-0000-0000-00005B4B0000}"/>
    <cellStyle name="Note 22 2 2" xfId="19155" xr:uid="{00000000-0005-0000-0000-00005C4B0000}"/>
    <cellStyle name="Note 22 2 2 2" xfId="19156" xr:uid="{00000000-0005-0000-0000-00005D4B0000}"/>
    <cellStyle name="Note 22 2 2 2 2" xfId="19157" xr:uid="{00000000-0005-0000-0000-00005E4B0000}"/>
    <cellStyle name="Note 22 2 2 2 3" xfId="19158" xr:uid="{00000000-0005-0000-0000-00005F4B0000}"/>
    <cellStyle name="Note 22 2 2 3" xfId="19159" xr:uid="{00000000-0005-0000-0000-0000604B0000}"/>
    <cellStyle name="Note 22 2 2 4" xfId="19160" xr:uid="{00000000-0005-0000-0000-0000614B0000}"/>
    <cellStyle name="Note 22 2 3" xfId="19161" xr:uid="{00000000-0005-0000-0000-0000624B0000}"/>
    <cellStyle name="Note 22 2 3 2" xfId="19162" xr:uid="{00000000-0005-0000-0000-0000634B0000}"/>
    <cellStyle name="Note 22 2 3 2 2" xfId="19163" xr:uid="{00000000-0005-0000-0000-0000644B0000}"/>
    <cellStyle name="Note 22 2 3 2 3" xfId="19164" xr:uid="{00000000-0005-0000-0000-0000654B0000}"/>
    <cellStyle name="Note 22 2 3 3" xfId="19165" xr:uid="{00000000-0005-0000-0000-0000664B0000}"/>
    <cellStyle name="Note 22 2 3 4" xfId="19166" xr:uid="{00000000-0005-0000-0000-0000674B0000}"/>
    <cellStyle name="Note 22 2 4" xfId="19167" xr:uid="{00000000-0005-0000-0000-0000684B0000}"/>
    <cellStyle name="Note 22 2 4 2" xfId="19168" xr:uid="{00000000-0005-0000-0000-0000694B0000}"/>
    <cellStyle name="Note 22 2 4 3" xfId="19169" xr:uid="{00000000-0005-0000-0000-00006A4B0000}"/>
    <cellStyle name="Note 22 2 5" xfId="19170" xr:uid="{00000000-0005-0000-0000-00006B4B0000}"/>
    <cellStyle name="Note 22 2 6" xfId="19171" xr:uid="{00000000-0005-0000-0000-00006C4B0000}"/>
    <cellStyle name="Note 22 2 7" xfId="19172" xr:uid="{00000000-0005-0000-0000-00006D4B0000}"/>
    <cellStyle name="Note 22 2 8" xfId="19173" xr:uid="{00000000-0005-0000-0000-00006E4B0000}"/>
    <cellStyle name="Note 22 3" xfId="19174" xr:uid="{00000000-0005-0000-0000-00006F4B0000}"/>
    <cellStyle name="Note 22 3 2" xfId="19175" xr:uid="{00000000-0005-0000-0000-0000704B0000}"/>
    <cellStyle name="Note 22 3 2 2" xfId="19176" xr:uid="{00000000-0005-0000-0000-0000714B0000}"/>
    <cellStyle name="Note 22 3 2 3" xfId="19177" xr:uid="{00000000-0005-0000-0000-0000724B0000}"/>
    <cellStyle name="Note 22 3 3" xfId="19178" xr:uid="{00000000-0005-0000-0000-0000734B0000}"/>
    <cellStyle name="Note 22 3 4" xfId="19179" xr:uid="{00000000-0005-0000-0000-0000744B0000}"/>
    <cellStyle name="Note 22 4" xfId="19180" xr:uid="{00000000-0005-0000-0000-0000754B0000}"/>
    <cellStyle name="Note 22 4 2" xfId="19181" xr:uid="{00000000-0005-0000-0000-0000764B0000}"/>
    <cellStyle name="Note 22 4 2 2" xfId="19182" xr:uid="{00000000-0005-0000-0000-0000774B0000}"/>
    <cellStyle name="Note 22 4 2 3" xfId="19183" xr:uid="{00000000-0005-0000-0000-0000784B0000}"/>
    <cellStyle name="Note 22 4 3" xfId="19184" xr:uid="{00000000-0005-0000-0000-0000794B0000}"/>
    <cellStyle name="Note 22 4 4" xfId="19185" xr:uid="{00000000-0005-0000-0000-00007A4B0000}"/>
    <cellStyle name="Note 22 5" xfId="19186" xr:uid="{00000000-0005-0000-0000-00007B4B0000}"/>
    <cellStyle name="Note 22 5 2" xfId="19187" xr:uid="{00000000-0005-0000-0000-00007C4B0000}"/>
    <cellStyle name="Note 22 5 2 2" xfId="19188" xr:uid="{00000000-0005-0000-0000-00007D4B0000}"/>
    <cellStyle name="Note 22 5 2 3" xfId="19189" xr:uid="{00000000-0005-0000-0000-00007E4B0000}"/>
    <cellStyle name="Note 22 5 3" xfId="19190" xr:uid="{00000000-0005-0000-0000-00007F4B0000}"/>
    <cellStyle name="Note 22 5 4" xfId="19191" xr:uid="{00000000-0005-0000-0000-0000804B0000}"/>
    <cellStyle name="Note 22 6" xfId="19192" xr:uid="{00000000-0005-0000-0000-0000814B0000}"/>
    <cellStyle name="Note 22 6 2" xfId="19193" xr:uid="{00000000-0005-0000-0000-0000824B0000}"/>
    <cellStyle name="Note 22 6 2 2" xfId="19194" xr:uid="{00000000-0005-0000-0000-0000834B0000}"/>
    <cellStyle name="Note 22 6 2 3" xfId="19195" xr:uid="{00000000-0005-0000-0000-0000844B0000}"/>
    <cellStyle name="Note 22 6 3" xfId="19196" xr:uid="{00000000-0005-0000-0000-0000854B0000}"/>
    <cellStyle name="Note 22 6 4" xfId="19197" xr:uid="{00000000-0005-0000-0000-0000864B0000}"/>
    <cellStyle name="Note 22 7" xfId="19198" xr:uid="{00000000-0005-0000-0000-0000874B0000}"/>
    <cellStyle name="Note 22 7 2" xfId="19199" xr:uid="{00000000-0005-0000-0000-0000884B0000}"/>
    <cellStyle name="Note 22 7 3" xfId="19200" xr:uid="{00000000-0005-0000-0000-0000894B0000}"/>
    <cellStyle name="Note 22 8" xfId="19201" xr:uid="{00000000-0005-0000-0000-00008A4B0000}"/>
    <cellStyle name="Note 22 8 2" xfId="19202" xr:uid="{00000000-0005-0000-0000-00008B4B0000}"/>
    <cellStyle name="Note 22 8 3" xfId="19203" xr:uid="{00000000-0005-0000-0000-00008C4B0000}"/>
    <cellStyle name="Note 22 9" xfId="19204" xr:uid="{00000000-0005-0000-0000-00008D4B0000}"/>
    <cellStyle name="Note 22 9 2" xfId="19205" xr:uid="{00000000-0005-0000-0000-00008E4B0000}"/>
    <cellStyle name="Note 22 9 3" xfId="19206" xr:uid="{00000000-0005-0000-0000-00008F4B0000}"/>
    <cellStyle name="Note 23" xfId="19207" xr:uid="{00000000-0005-0000-0000-0000904B0000}"/>
    <cellStyle name="Note 23 10" xfId="19208" xr:uid="{00000000-0005-0000-0000-0000914B0000}"/>
    <cellStyle name="Note 23 10 2" xfId="19209" xr:uid="{00000000-0005-0000-0000-0000924B0000}"/>
    <cellStyle name="Note 23 10 3" xfId="19210" xr:uid="{00000000-0005-0000-0000-0000934B0000}"/>
    <cellStyle name="Note 23 11" xfId="19211" xr:uid="{00000000-0005-0000-0000-0000944B0000}"/>
    <cellStyle name="Note 23 12" xfId="19212" xr:uid="{00000000-0005-0000-0000-0000954B0000}"/>
    <cellStyle name="Note 23 13" xfId="19213" xr:uid="{00000000-0005-0000-0000-0000964B0000}"/>
    <cellStyle name="Note 23 14" xfId="19214" xr:uid="{00000000-0005-0000-0000-0000974B0000}"/>
    <cellStyle name="Note 23 2" xfId="19215" xr:uid="{00000000-0005-0000-0000-0000984B0000}"/>
    <cellStyle name="Note 23 2 2" xfId="19216" xr:uid="{00000000-0005-0000-0000-0000994B0000}"/>
    <cellStyle name="Note 23 2 2 2" xfId="19217" xr:uid="{00000000-0005-0000-0000-00009A4B0000}"/>
    <cellStyle name="Note 23 2 2 2 2" xfId="19218" xr:uid="{00000000-0005-0000-0000-00009B4B0000}"/>
    <cellStyle name="Note 23 2 2 2 3" xfId="19219" xr:uid="{00000000-0005-0000-0000-00009C4B0000}"/>
    <cellStyle name="Note 23 2 2 3" xfId="19220" xr:uid="{00000000-0005-0000-0000-00009D4B0000}"/>
    <cellStyle name="Note 23 2 2 4" xfId="19221" xr:uid="{00000000-0005-0000-0000-00009E4B0000}"/>
    <cellStyle name="Note 23 2 3" xfId="19222" xr:uid="{00000000-0005-0000-0000-00009F4B0000}"/>
    <cellStyle name="Note 23 2 3 2" xfId="19223" xr:uid="{00000000-0005-0000-0000-0000A04B0000}"/>
    <cellStyle name="Note 23 2 3 2 2" xfId="19224" xr:uid="{00000000-0005-0000-0000-0000A14B0000}"/>
    <cellStyle name="Note 23 2 3 2 3" xfId="19225" xr:uid="{00000000-0005-0000-0000-0000A24B0000}"/>
    <cellStyle name="Note 23 2 3 3" xfId="19226" xr:uid="{00000000-0005-0000-0000-0000A34B0000}"/>
    <cellStyle name="Note 23 2 3 4" xfId="19227" xr:uid="{00000000-0005-0000-0000-0000A44B0000}"/>
    <cellStyle name="Note 23 2 4" xfId="19228" xr:uid="{00000000-0005-0000-0000-0000A54B0000}"/>
    <cellStyle name="Note 23 2 4 2" xfId="19229" xr:uid="{00000000-0005-0000-0000-0000A64B0000}"/>
    <cellStyle name="Note 23 2 4 3" xfId="19230" xr:uid="{00000000-0005-0000-0000-0000A74B0000}"/>
    <cellStyle name="Note 23 2 5" xfId="19231" xr:uid="{00000000-0005-0000-0000-0000A84B0000}"/>
    <cellStyle name="Note 23 2 6" xfId="19232" xr:uid="{00000000-0005-0000-0000-0000A94B0000}"/>
    <cellStyle name="Note 23 2 7" xfId="19233" xr:uid="{00000000-0005-0000-0000-0000AA4B0000}"/>
    <cellStyle name="Note 23 2 8" xfId="19234" xr:uid="{00000000-0005-0000-0000-0000AB4B0000}"/>
    <cellStyle name="Note 23 3" xfId="19235" xr:uid="{00000000-0005-0000-0000-0000AC4B0000}"/>
    <cellStyle name="Note 23 3 2" xfId="19236" xr:uid="{00000000-0005-0000-0000-0000AD4B0000}"/>
    <cellStyle name="Note 23 3 2 2" xfId="19237" xr:uid="{00000000-0005-0000-0000-0000AE4B0000}"/>
    <cellStyle name="Note 23 3 2 3" xfId="19238" xr:uid="{00000000-0005-0000-0000-0000AF4B0000}"/>
    <cellStyle name="Note 23 3 3" xfId="19239" xr:uid="{00000000-0005-0000-0000-0000B04B0000}"/>
    <cellStyle name="Note 23 3 4" xfId="19240" xr:uid="{00000000-0005-0000-0000-0000B14B0000}"/>
    <cellStyle name="Note 23 4" xfId="19241" xr:uid="{00000000-0005-0000-0000-0000B24B0000}"/>
    <cellStyle name="Note 23 4 2" xfId="19242" xr:uid="{00000000-0005-0000-0000-0000B34B0000}"/>
    <cellStyle name="Note 23 4 2 2" xfId="19243" xr:uid="{00000000-0005-0000-0000-0000B44B0000}"/>
    <cellStyle name="Note 23 4 2 3" xfId="19244" xr:uid="{00000000-0005-0000-0000-0000B54B0000}"/>
    <cellStyle name="Note 23 4 3" xfId="19245" xr:uid="{00000000-0005-0000-0000-0000B64B0000}"/>
    <cellStyle name="Note 23 4 4" xfId="19246" xr:uid="{00000000-0005-0000-0000-0000B74B0000}"/>
    <cellStyle name="Note 23 5" xfId="19247" xr:uid="{00000000-0005-0000-0000-0000B84B0000}"/>
    <cellStyle name="Note 23 5 2" xfId="19248" xr:uid="{00000000-0005-0000-0000-0000B94B0000}"/>
    <cellStyle name="Note 23 5 2 2" xfId="19249" xr:uid="{00000000-0005-0000-0000-0000BA4B0000}"/>
    <cellStyle name="Note 23 5 2 3" xfId="19250" xr:uid="{00000000-0005-0000-0000-0000BB4B0000}"/>
    <cellStyle name="Note 23 5 3" xfId="19251" xr:uid="{00000000-0005-0000-0000-0000BC4B0000}"/>
    <cellStyle name="Note 23 5 4" xfId="19252" xr:uid="{00000000-0005-0000-0000-0000BD4B0000}"/>
    <cellStyle name="Note 23 6" xfId="19253" xr:uid="{00000000-0005-0000-0000-0000BE4B0000}"/>
    <cellStyle name="Note 23 6 2" xfId="19254" xr:uid="{00000000-0005-0000-0000-0000BF4B0000}"/>
    <cellStyle name="Note 23 6 2 2" xfId="19255" xr:uid="{00000000-0005-0000-0000-0000C04B0000}"/>
    <cellStyle name="Note 23 6 2 3" xfId="19256" xr:uid="{00000000-0005-0000-0000-0000C14B0000}"/>
    <cellStyle name="Note 23 6 3" xfId="19257" xr:uid="{00000000-0005-0000-0000-0000C24B0000}"/>
    <cellStyle name="Note 23 6 4" xfId="19258" xr:uid="{00000000-0005-0000-0000-0000C34B0000}"/>
    <cellStyle name="Note 23 7" xfId="19259" xr:uid="{00000000-0005-0000-0000-0000C44B0000}"/>
    <cellStyle name="Note 23 7 2" xfId="19260" xr:uid="{00000000-0005-0000-0000-0000C54B0000}"/>
    <cellStyle name="Note 23 7 3" xfId="19261" xr:uid="{00000000-0005-0000-0000-0000C64B0000}"/>
    <cellStyle name="Note 23 8" xfId="19262" xr:uid="{00000000-0005-0000-0000-0000C74B0000}"/>
    <cellStyle name="Note 23 8 2" xfId="19263" xr:uid="{00000000-0005-0000-0000-0000C84B0000}"/>
    <cellStyle name="Note 23 8 3" xfId="19264" xr:uid="{00000000-0005-0000-0000-0000C94B0000}"/>
    <cellStyle name="Note 23 9" xfId="19265" xr:uid="{00000000-0005-0000-0000-0000CA4B0000}"/>
    <cellStyle name="Note 23 9 2" xfId="19266" xr:uid="{00000000-0005-0000-0000-0000CB4B0000}"/>
    <cellStyle name="Note 23 9 3" xfId="19267" xr:uid="{00000000-0005-0000-0000-0000CC4B0000}"/>
    <cellStyle name="Note 24" xfId="19268" xr:uid="{00000000-0005-0000-0000-0000CD4B0000}"/>
    <cellStyle name="Note 24 10" xfId="19269" xr:uid="{00000000-0005-0000-0000-0000CE4B0000}"/>
    <cellStyle name="Note 24 10 2" xfId="19270" xr:uid="{00000000-0005-0000-0000-0000CF4B0000}"/>
    <cellStyle name="Note 24 10 3" xfId="19271" xr:uid="{00000000-0005-0000-0000-0000D04B0000}"/>
    <cellStyle name="Note 24 11" xfId="19272" xr:uid="{00000000-0005-0000-0000-0000D14B0000}"/>
    <cellStyle name="Note 24 12" xfId="19273" xr:uid="{00000000-0005-0000-0000-0000D24B0000}"/>
    <cellStyle name="Note 24 13" xfId="19274" xr:uid="{00000000-0005-0000-0000-0000D34B0000}"/>
    <cellStyle name="Note 24 14" xfId="19275" xr:uid="{00000000-0005-0000-0000-0000D44B0000}"/>
    <cellStyle name="Note 24 2" xfId="19276" xr:uid="{00000000-0005-0000-0000-0000D54B0000}"/>
    <cellStyle name="Note 24 2 2" xfId="19277" xr:uid="{00000000-0005-0000-0000-0000D64B0000}"/>
    <cellStyle name="Note 24 2 2 2" xfId="19278" xr:uid="{00000000-0005-0000-0000-0000D74B0000}"/>
    <cellStyle name="Note 24 2 2 2 2" xfId="19279" xr:uid="{00000000-0005-0000-0000-0000D84B0000}"/>
    <cellStyle name="Note 24 2 2 2 3" xfId="19280" xr:uid="{00000000-0005-0000-0000-0000D94B0000}"/>
    <cellStyle name="Note 24 2 2 3" xfId="19281" xr:uid="{00000000-0005-0000-0000-0000DA4B0000}"/>
    <cellStyle name="Note 24 2 2 4" xfId="19282" xr:uid="{00000000-0005-0000-0000-0000DB4B0000}"/>
    <cellStyle name="Note 24 2 3" xfId="19283" xr:uid="{00000000-0005-0000-0000-0000DC4B0000}"/>
    <cellStyle name="Note 24 2 3 2" xfId="19284" xr:uid="{00000000-0005-0000-0000-0000DD4B0000}"/>
    <cellStyle name="Note 24 2 3 2 2" xfId="19285" xr:uid="{00000000-0005-0000-0000-0000DE4B0000}"/>
    <cellStyle name="Note 24 2 3 2 3" xfId="19286" xr:uid="{00000000-0005-0000-0000-0000DF4B0000}"/>
    <cellStyle name="Note 24 2 3 3" xfId="19287" xr:uid="{00000000-0005-0000-0000-0000E04B0000}"/>
    <cellStyle name="Note 24 2 3 4" xfId="19288" xr:uid="{00000000-0005-0000-0000-0000E14B0000}"/>
    <cellStyle name="Note 24 2 4" xfId="19289" xr:uid="{00000000-0005-0000-0000-0000E24B0000}"/>
    <cellStyle name="Note 24 2 4 2" xfId="19290" xr:uid="{00000000-0005-0000-0000-0000E34B0000}"/>
    <cellStyle name="Note 24 2 4 3" xfId="19291" xr:uid="{00000000-0005-0000-0000-0000E44B0000}"/>
    <cellStyle name="Note 24 2 5" xfId="19292" xr:uid="{00000000-0005-0000-0000-0000E54B0000}"/>
    <cellStyle name="Note 24 2 6" xfId="19293" xr:uid="{00000000-0005-0000-0000-0000E64B0000}"/>
    <cellStyle name="Note 24 2 7" xfId="19294" xr:uid="{00000000-0005-0000-0000-0000E74B0000}"/>
    <cellStyle name="Note 24 2 8" xfId="19295" xr:uid="{00000000-0005-0000-0000-0000E84B0000}"/>
    <cellStyle name="Note 24 3" xfId="19296" xr:uid="{00000000-0005-0000-0000-0000E94B0000}"/>
    <cellStyle name="Note 24 3 2" xfId="19297" xr:uid="{00000000-0005-0000-0000-0000EA4B0000}"/>
    <cellStyle name="Note 24 3 2 2" xfId="19298" xr:uid="{00000000-0005-0000-0000-0000EB4B0000}"/>
    <cellStyle name="Note 24 3 2 3" xfId="19299" xr:uid="{00000000-0005-0000-0000-0000EC4B0000}"/>
    <cellStyle name="Note 24 3 3" xfId="19300" xr:uid="{00000000-0005-0000-0000-0000ED4B0000}"/>
    <cellStyle name="Note 24 3 4" xfId="19301" xr:uid="{00000000-0005-0000-0000-0000EE4B0000}"/>
    <cellStyle name="Note 24 4" xfId="19302" xr:uid="{00000000-0005-0000-0000-0000EF4B0000}"/>
    <cellStyle name="Note 24 4 2" xfId="19303" xr:uid="{00000000-0005-0000-0000-0000F04B0000}"/>
    <cellStyle name="Note 24 4 2 2" xfId="19304" xr:uid="{00000000-0005-0000-0000-0000F14B0000}"/>
    <cellStyle name="Note 24 4 2 3" xfId="19305" xr:uid="{00000000-0005-0000-0000-0000F24B0000}"/>
    <cellStyle name="Note 24 4 3" xfId="19306" xr:uid="{00000000-0005-0000-0000-0000F34B0000}"/>
    <cellStyle name="Note 24 4 4" xfId="19307" xr:uid="{00000000-0005-0000-0000-0000F44B0000}"/>
    <cellStyle name="Note 24 5" xfId="19308" xr:uid="{00000000-0005-0000-0000-0000F54B0000}"/>
    <cellStyle name="Note 24 5 2" xfId="19309" xr:uid="{00000000-0005-0000-0000-0000F64B0000}"/>
    <cellStyle name="Note 24 5 2 2" xfId="19310" xr:uid="{00000000-0005-0000-0000-0000F74B0000}"/>
    <cellStyle name="Note 24 5 2 3" xfId="19311" xr:uid="{00000000-0005-0000-0000-0000F84B0000}"/>
    <cellStyle name="Note 24 5 3" xfId="19312" xr:uid="{00000000-0005-0000-0000-0000F94B0000}"/>
    <cellStyle name="Note 24 5 4" xfId="19313" xr:uid="{00000000-0005-0000-0000-0000FA4B0000}"/>
    <cellStyle name="Note 24 6" xfId="19314" xr:uid="{00000000-0005-0000-0000-0000FB4B0000}"/>
    <cellStyle name="Note 24 6 2" xfId="19315" xr:uid="{00000000-0005-0000-0000-0000FC4B0000}"/>
    <cellStyle name="Note 24 6 2 2" xfId="19316" xr:uid="{00000000-0005-0000-0000-0000FD4B0000}"/>
    <cellStyle name="Note 24 6 2 3" xfId="19317" xr:uid="{00000000-0005-0000-0000-0000FE4B0000}"/>
    <cellStyle name="Note 24 6 3" xfId="19318" xr:uid="{00000000-0005-0000-0000-0000FF4B0000}"/>
    <cellStyle name="Note 24 6 4" xfId="19319" xr:uid="{00000000-0005-0000-0000-0000004C0000}"/>
    <cellStyle name="Note 24 7" xfId="19320" xr:uid="{00000000-0005-0000-0000-0000014C0000}"/>
    <cellStyle name="Note 24 7 2" xfId="19321" xr:uid="{00000000-0005-0000-0000-0000024C0000}"/>
    <cellStyle name="Note 24 7 3" xfId="19322" xr:uid="{00000000-0005-0000-0000-0000034C0000}"/>
    <cellStyle name="Note 24 8" xfId="19323" xr:uid="{00000000-0005-0000-0000-0000044C0000}"/>
    <cellStyle name="Note 24 8 2" xfId="19324" xr:uid="{00000000-0005-0000-0000-0000054C0000}"/>
    <cellStyle name="Note 24 8 3" xfId="19325" xr:uid="{00000000-0005-0000-0000-0000064C0000}"/>
    <cellStyle name="Note 24 9" xfId="19326" xr:uid="{00000000-0005-0000-0000-0000074C0000}"/>
    <cellStyle name="Note 24 9 2" xfId="19327" xr:uid="{00000000-0005-0000-0000-0000084C0000}"/>
    <cellStyle name="Note 24 9 3" xfId="19328" xr:uid="{00000000-0005-0000-0000-0000094C0000}"/>
    <cellStyle name="Note 25" xfId="19329" xr:uid="{00000000-0005-0000-0000-00000A4C0000}"/>
    <cellStyle name="Note 25 10" xfId="19330" xr:uid="{00000000-0005-0000-0000-00000B4C0000}"/>
    <cellStyle name="Note 25 10 2" xfId="19331" xr:uid="{00000000-0005-0000-0000-00000C4C0000}"/>
    <cellStyle name="Note 25 10 3" xfId="19332" xr:uid="{00000000-0005-0000-0000-00000D4C0000}"/>
    <cellStyle name="Note 25 11" xfId="19333" xr:uid="{00000000-0005-0000-0000-00000E4C0000}"/>
    <cellStyle name="Note 25 12" xfId="19334" xr:uid="{00000000-0005-0000-0000-00000F4C0000}"/>
    <cellStyle name="Note 25 13" xfId="19335" xr:uid="{00000000-0005-0000-0000-0000104C0000}"/>
    <cellStyle name="Note 25 14" xfId="19336" xr:uid="{00000000-0005-0000-0000-0000114C0000}"/>
    <cellStyle name="Note 25 2" xfId="19337" xr:uid="{00000000-0005-0000-0000-0000124C0000}"/>
    <cellStyle name="Note 25 2 2" xfId="19338" xr:uid="{00000000-0005-0000-0000-0000134C0000}"/>
    <cellStyle name="Note 25 2 2 2" xfId="19339" xr:uid="{00000000-0005-0000-0000-0000144C0000}"/>
    <cellStyle name="Note 25 2 2 2 2" xfId="19340" xr:uid="{00000000-0005-0000-0000-0000154C0000}"/>
    <cellStyle name="Note 25 2 2 2 3" xfId="19341" xr:uid="{00000000-0005-0000-0000-0000164C0000}"/>
    <cellStyle name="Note 25 2 2 3" xfId="19342" xr:uid="{00000000-0005-0000-0000-0000174C0000}"/>
    <cellStyle name="Note 25 2 2 4" xfId="19343" xr:uid="{00000000-0005-0000-0000-0000184C0000}"/>
    <cellStyle name="Note 25 2 3" xfId="19344" xr:uid="{00000000-0005-0000-0000-0000194C0000}"/>
    <cellStyle name="Note 25 2 3 2" xfId="19345" xr:uid="{00000000-0005-0000-0000-00001A4C0000}"/>
    <cellStyle name="Note 25 2 3 2 2" xfId="19346" xr:uid="{00000000-0005-0000-0000-00001B4C0000}"/>
    <cellStyle name="Note 25 2 3 2 3" xfId="19347" xr:uid="{00000000-0005-0000-0000-00001C4C0000}"/>
    <cellStyle name="Note 25 2 3 3" xfId="19348" xr:uid="{00000000-0005-0000-0000-00001D4C0000}"/>
    <cellStyle name="Note 25 2 3 4" xfId="19349" xr:uid="{00000000-0005-0000-0000-00001E4C0000}"/>
    <cellStyle name="Note 25 2 4" xfId="19350" xr:uid="{00000000-0005-0000-0000-00001F4C0000}"/>
    <cellStyle name="Note 25 2 4 2" xfId="19351" xr:uid="{00000000-0005-0000-0000-0000204C0000}"/>
    <cellStyle name="Note 25 2 4 3" xfId="19352" xr:uid="{00000000-0005-0000-0000-0000214C0000}"/>
    <cellStyle name="Note 25 2 5" xfId="19353" xr:uid="{00000000-0005-0000-0000-0000224C0000}"/>
    <cellStyle name="Note 25 2 6" xfId="19354" xr:uid="{00000000-0005-0000-0000-0000234C0000}"/>
    <cellStyle name="Note 25 2 7" xfId="19355" xr:uid="{00000000-0005-0000-0000-0000244C0000}"/>
    <cellStyle name="Note 25 2 8" xfId="19356" xr:uid="{00000000-0005-0000-0000-0000254C0000}"/>
    <cellStyle name="Note 25 3" xfId="19357" xr:uid="{00000000-0005-0000-0000-0000264C0000}"/>
    <cellStyle name="Note 25 3 2" xfId="19358" xr:uid="{00000000-0005-0000-0000-0000274C0000}"/>
    <cellStyle name="Note 25 3 2 2" xfId="19359" xr:uid="{00000000-0005-0000-0000-0000284C0000}"/>
    <cellStyle name="Note 25 3 2 3" xfId="19360" xr:uid="{00000000-0005-0000-0000-0000294C0000}"/>
    <cellStyle name="Note 25 3 3" xfId="19361" xr:uid="{00000000-0005-0000-0000-00002A4C0000}"/>
    <cellStyle name="Note 25 3 4" xfId="19362" xr:uid="{00000000-0005-0000-0000-00002B4C0000}"/>
    <cellStyle name="Note 25 4" xfId="19363" xr:uid="{00000000-0005-0000-0000-00002C4C0000}"/>
    <cellStyle name="Note 25 4 2" xfId="19364" xr:uid="{00000000-0005-0000-0000-00002D4C0000}"/>
    <cellStyle name="Note 25 4 2 2" xfId="19365" xr:uid="{00000000-0005-0000-0000-00002E4C0000}"/>
    <cellStyle name="Note 25 4 2 3" xfId="19366" xr:uid="{00000000-0005-0000-0000-00002F4C0000}"/>
    <cellStyle name="Note 25 4 3" xfId="19367" xr:uid="{00000000-0005-0000-0000-0000304C0000}"/>
    <cellStyle name="Note 25 4 4" xfId="19368" xr:uid="{00000000-0005-0000-0000-0000314C0000}"/>
    <cellStyle name="Note 25 5" xfId="19369" xr:uid="{00000000-0005-0000-0000-0000324C0000}"/>
    <cellStyle name="Note 25 5 2" xfId="19370" xr:uid="{00000000-0005-0000-0000-0000334C0000}"/>
    <cellStyle name="Note 25 5 2 2" xfId="19371" xr:uid="{00000000-0005-0000-0000-0000344C0000}"/>
    <cellStyle name="Note 25 5 2 3" xfId="19372" xr:uid="{00000000-0005-0000-0000-0000354C0000}"/>
    <cellStyle name="Note 25 5 3" xfId="19373" xr:uid="{00000000-0005-0000-0000-0000364C0000}"/>
    <cellStyle name="Note 25 5 4" xfId="19374" xr:uid="{00000000-0005-0000-0000-0000374C0000}"/>
    <cellStyle name="Note 25 6" xfId="19375" xr:uid="{00000000-0005-0000-0000-0000384C0000}"/>
    <cellStyle name="Note 25 6 2" xfId="19376" xr:uid="{00000000-0005-0000-0000-0000394C0000}"/>
    <cellStyle name="Note 25 6 2 2" xfId="19377" xr:uid="{00000000-0005-0000-0000-00003A4C0000}"/>
    <cellStyle name="Note 25 6 2 3" xfId="19378" xr:uid="{00000000-0005-0000-0000-00003B4C0000}"/>
    <cellStyle name="Note 25 6 3" xfId="19379" xr:uid="{00000000-0005-0000-0000-00003C4C0000}"/>
    <cellStyle name="Note 25 6 4" xfId="19380" xr:uid="{00000000-0005-0000-0000-00003D4C0000}"/>
    <cellStyle name="Note 25 7" xfId="19381" xr:uid="{00000000-0005-0000-0000-00003E4C0000}"/>
    <cellStyle name="Note 25 7 2" xfId="19382" xr:uid="{00000000-0005-0000-0000-00003F4C0000}"/>
    <cellStyle name="Note 25 7 3" xfId="19383" xr:uid="{00000000-0005-0000-0000-0000404C0000}"/>
    <cellStyle name="Note 25 8" xfId="19384" xr:uid="{00000000-0005-0000-0000-0000414C0000}"/>
    <cellStyle name="Note 25 8 2" xfId="19385" xr:uid="{00000000-0005-0000-0000-0000424C0000}"/>
    <cellStyle name="Note 25 8 3" xfId="19386" xr:uid="{00000000-0005-0000-0000-0000434C0000}"/>
    <cellStyle name="Note 25 9" xfId="19387" xr:uid="{00000000-0005-0000-0000-0000444C0000}"/>
    <cellStyle name="Note 25 9 2" xfId="19388" xr:uid="{00000000-0005-0000-0000-0000454C0000}"/>
    <cellStyle name="Note 25 9 3" xfId="19389" xr:uid="{00000000-0005-0000-0000-0000464C0000}"/>
    <cellStyle name="Note 26" xfId="19390" xr:uid="{00000000-0005-0000-0000-0000474C0000}"/>
    <cellStyle name="Note 26 10" xfId="19391" xr:uid="{00000000-0005-0000-0000-0000484C0000}"/>
    <cellStyle name="Note 26 10 2" xfId="19392" xr:uid="{00000000-0005-0000-0000-0000494C0000}"/>
    <cellStyle name="Note 26 10 3" xfId="19393" xr:uid="{00000000-0005-0000-0000-00004A4C0000}"/>
    <cellStyle name="Note 26 11" xfId="19394" xr:uid="{00000000-0005-0000-0000-00004B4C0000}"/>
    <cellStyle name="Note 26 12" xfId="19395" xr:uid="{00000000-0005-0000-0000-00004C4C0000}"/>
    <cellStyle name="Note 26 13" xfId="19396" xr:uid="{00000000-0005-0000-0000-00004D4C0000}"/>
    <cellStyle name="Note 26 14" xfId="19397" xr:uid="{00000000-0005-0000-0000-00004E4C0000}"/>
    <cellStyle name="Note 26 2" xfId="19398" xr:uid="{00000000-0005-0000-0000-00004F4C0000}"/>
    <cellStyle name="Note 26 2 2" xfId="19399" xr:uid="{00000000-0005-0000-0000-0000504C0000}"/>
    <cellStyle name="Note 26 2 2 2" xfId="19400" xr:uid="{00000000-0005-0000-0000-0000514C0000}"/>
    <cellStyle name="Note 26 2 2 2 2" xfId="19401" xr:uid="{00000000-0005-0000-0000-0000524C0000}"/>
    <cellStyle name="Note 26 2 2 2 3" xfId="19402" xr:uid="{00000000-0005-0000-0000-0000534C0000}"/>
    <cellStyle name="Note 26 2 2 3" xfId="19403" xr:uid="{00000000-0005-0000-0000-0000544C0000}"/>
    <cellStyle name="Note 26 2 2 4" xfId="19404" xr:uid="{00000000-0005-0000-0000-0000554C0000}"/>
    <cellStyle name="Note 26 2 3" xfId="19405" xr:uid="{00000000-0005-0000-0000-0000564C0000}"/>
    <cellStyle name="Note 26 2 3 2" xfId="19406" xr:uid="{00000000-0005-0000-0000-0000574C0000}"/>
    <cellStyle name="Note 26 2 3 2 2" xfId="19407" xr:uid="{00000000-0005-0000-0000-0000584C0000}"/>
    <cellStyle name="Note 26 2 3 2 3" xfId="19408" xr:uid="{00000000-0005-0000-0000-0000594C0000}"/>
    <cellStyle name="Note 26 2 3 3" xfId="19409" xr:uid="{00000000-0005-0000-0000-00005A4C0000}"/>
    <cellStyle name="Note 26 2 3 4" xfId="19410" xr:uid="{00000000-0005-0000-0000-00005B4C0000}"/>
    <cellStyle name="Note 26 2 4" xfId="19411" xr:uid="{00000000-0005-0000-0000-00005C4C0000}"/>
    <cellStyle name="Note 26 2 4 2" xfId="19412" xr:uid="{00000000-0005-0000-0000-00005D4C0000}"/>
    <cellStyle name="Note 26 2 4 3" xfId="19413" xr:uid="{00000000-0005-0000-0000-00005E4C0000}"/>
    <cellStyle name="Note 26 2 5" xfId="19414" xr:uid="{00000000-0005-0000-0000-00005F4C0000}"/>
    <cellStyle name="Note 26 2 6" xfId="19415" xr:uid="{00000000-0005-0000-0000-0000604C0000}"/>
    <cellStyle name="Note 26 2 7" xfId="19416" xr:uid="{00000000-0005-0000-0000-0000614C0000}"/>
    <cellStyle name="Note 26 2 8" xfId="19417" xr:uid="{00000000-0005-0000-0000-0000624C0000}"/>
    <cellStyle name="Note 26 3" xfId="19418" xr:uid="{00000000-0005-0000-0000-0000634C0000}"/>
    <cellStyle name="Note 26 3 2" xfId="19419" xr:uid="{00000000-0005-0000-0000-0000644C0000}"/>
    <cellStyle name="Note 26 3 2 2" xfId="19420" xr:uid="{00000000-0005-0000-0000-0000654C0000}"/>
    <cellStyle name="Note 26 3 2 3" xfId="19421" xr:uid="{00000000-0005-0000-0000-0000664C0000}"/>
    <cellStyle name="Note 26 3 3" xfId="19422" xr:uid="{00000000-0005-0000-0000-0000674C0000}"/>
    <cellStyle name="Note 26 3 4" xfId="19423" xr:uid="{00000000-0005-0000-0000-0000684C0000}"/>
    <cellStyle name="Note 26 4" xfId="19424" xr:uid="{00000000-0005-0000-0000-0000694C0000}"/>
    <cellStyle name="Note 26 4 2" xfId="19425" xr:uid="{00000000-0005-0000-0000-00006A4C0000}"/>
    <cellStyle name="Note 26 4 2 2" xfId="19426" xr:uid="{00000000-0005-0000-0000-00006B4C0000}"/>
    <cellStyle name="Note 26 4 2 3" xfId="19427" xr:uid="{00000000-0005-0000-0000-00006C4C0000}"/>
    <cellStyle name="Note 26 4 3" xfId="19428" xr:uid="{00000000-0005-0000-0000-00006D4C0000}"/>
    <cellStyle name="Note 26 4 4" xfId="19429" xr:uid="{00000000-0005-0000-0000-00006E4C0000}"/>
    <cellStyle name="Note 26 5" xfId="19430" xr:uid="{00000000-0005-0000-0000-00006F4C0000}"/>
    <cellStyle name="Note 26 5 2" xfId="19431" xr:uid="{00000000-0005-0000-0000-0000704C0000}"/>
    <cellStyle name="Note 26 5 2 2" xfId="19432" xr:uid="{00000000-0005-0000-0000-0000714C0000}"/>
    <cellStyle name="Note 26 5 2 3" xfId="19433" xr:uid="{00000000-0005-0000-0000-0000724C0000}"/>
    <cellStyle name="Note 26 5 3" xfId="19434" xr:uid="{00000000-0005-0000-0000-0000734C0000}"/>
    <cellStyle name="Note 26 5 4" xfId="19435" xr:uid="{00000000-0005-0000-0000-0000744C0000}"/>
    <cellStyle name="Note 26 6" xfId="19436" xr:uid="{00000000-0005-0000-0000-0000754C0000}"/>
    <cellStyle name="Note 26 6 2" xfId="19437" xr:uid="{00000000-0005-0000-0000-0000764C0000}"/>
    <cellStyle name="Note 26 6 2 2" xfId="19438" xr:uid="{00000000-0005-0000-0000-0000774C0000}"/>
    <cellStyle name="Note 26 6 2 3" xfId="19439" xr:uid="{00000000-0005-0000-0000-0000784C0000}"/>
    <cellStyle name="Note 26 6 3" xfId="19440" xr:uid="{00000000-0005-0000-0000-0000794C0000}"/>
    <cellStyle name="Note 26 6 4" xfId="19441" xr:uid="{00000000-0005-0000-0000-00007A4C0000}"/>
    <cellStyle name="Note 26 7" xfId="19442" xr:uid="{00000000-0005-0000-0000-00007B4C0000}"/>
    <cellStyle name="Note 26 7 2" xfId="19443" xr:uid="{00000000-0005-0000-0000-00007C4C0000}"/>
    <cellStyle name="Note 26 7 3" xfId="19444" xr:uid="{00000000-0005-0000-0000-00007D4C0000}"/>
    <cellStyle name="Note 26 8" xfId="19445" xr:uid="{00000000-0005-0000-0000-00007E4C0000}"/>
    <cellStyle name="Note 26 8 2" xfId="19446" xr:uid="{00000000-0005-0000-0000-00007F4C0000}"/>
    <cellStyle name="Note 26 8 3" xfId="19447" xr:uid="{00000000-0005-0000-0000-0000804C0000}"/>
    <cellStyle name="Note 26 9" xfId="19448" xr:uid="{00000000-0005-0000-0000-0000814C0000}"/>
    <cellStyle name="Note 26 9 2" xfId="19449" xr:uid="{00000000-0005-0000-0000-0000824C0000}"/>
    <cellStyle name="Note 26 9 3" xfId="19450" xr:uid="{00000000-0005-0000-0000-0000834C0000}"/>
    <cellStyle name="Note 27" xfId="19451" xr:uid="{00000000-0005-0000-0000-0000844C0000}"/>
    <cellStyle name="Note 27 10" xfId="19452" xr:uid="{00000000-0005-0000-0000-0000854C0000}"/>
    <cellStyle name="Note 27 10 2" xfId="19453" xr:uid="{00000000-0005-0000-0000-0000864C0000}"/>
    <cellStyle name="Note 27 10 3" xfId="19454" xr:uid="{00000000-0005-0000-0000-0000874C0000}"/>
    <cellStyle name="Note 27 11" xfId="19455" xr:uid="{00000000-0005-0000-0000-0000884C0000}"/>
    <cellStyle name="Note 27 12" xfId="19456" xr:uid="{00000000-0005-0000-0000-0000894C0000}"/>
    <cellStyle name="Note 27 13" xfId="19457" xr:uid="{00000000-0005-0000-0000-00008A4C0000}"/>
    <cellStyle name="Note 27 14" xfId="19458" xr:uid="{00000000-0005-0000-0000-00008B4C0000}"/>
    <cellStyle name="Note 27 2" xfId="19459" xr:uid="{00000000-0005-0000-0000-00008C4C0000}"/>
    <cellStyle name="Note 27 2 2" xfId="19460" xr:uid="{00000000-0005-0000-0000-00008D4C0000}"/>
    <cellStyle name="Note 27 2 2 2" xfId="19461" xr:uid="{00000000-0005-0000-0000-00008E4C0000}"/>
    <cellStyle name="Note 27 2 2 2 2" xfId="19462" xr:uid="{00000000-0005-0000-0000-00008F4C0000}"/>
    <cellStyle name="Note 27 2 2 2 3" xfId="19463" xr:uid="{00000000-0005-0000-0000-0000904C0000}"/>
    <cellStyle name="Note 27 2 2 3" xfId="19464" xr:uid="{00000000-0005-0000-0000-0000914C0000}"/>
    <cellStyle name="Note 27 2 2 4" xfId="19465" xr:uid="{00000000-0005-0000-0000-0000924C0000}"/>
    <cellStyle name="Note 27 2 3" xfId="19466" xr:uid="{00000000-0005-0000-0000-0000934C0000}"/>
    <cellStyle name="Note 27 2 3 2" xfId="19467" xr:uid="{00000000-0005-0000-0000-0000944C0000}"/>
    <cellStyle name="Note 27 2 3 2 2" xfId="19468" xr:uid="{00000000-0005-0000-0000-0000954C0000}"/>
    <cellStyle name="Note 27 2 3 2 3" xfId="19469" xr:uid="{00000000-0005-0000-0000-0000964C0000}"/>
    <cellStyle name="Note 27 2 3 3" xfId="19470" xr:uid="{00000000-0005-0000-0000-0000974C0000}"/>
    <cellStyle name="Note 27 2 3 4" xfId="19471" xr:uid="{00000000-0005-0000-0000-0000984C0000}"/>
    <cellStyle name="Note 27 2 4" xfId="19472" xr:uid="{00000000-0005-0000-0000-0000994C0000}"/>
    <cellStyle name="Note 27 2 4 2" xfId="19473" xr:uid="{00000000-0005-0000-0000-00009A4C0000}"/>
    <cellStyle name="Note 27 2 4 3" xfId="19474" xr:uid="{00000000-0005-0000-0000-00009B4C0000}"/>
    <cellStyle name="Note 27 2 5" xfId="19475" xr:uid="{00000000-0005-0000-0000-00009C4C0000}"/>
    <cellStyle name="Note 27 2 6" xfId="19476" xr:uid="{00000000-0005-0000-0000-00009D4C0000}"/>
    <cellStyle name="Note 27 2 7" xfId="19477" xr:uid="{00000000-0005-0000-0000-00009E4C0000}"/>
    <cellStyle name="Note 27 2 8" xfId="19478" xr:uid="{00000000-0005-0000-0000-00009F4C0000}"/>
    <cellStyle name="Note 27 3" xfId="19479" xr:uid="{00000000-0005-0000-0000-0000A04C0000}"/>
    <cellStyle name="Note 27 3 2" xfId="19480" xr:uid="{00000000-0005-0000-0000-0000A14C0000}"/>
    <cellStyle name="Note 27 3 2 2" xfId="19481" xr:uid="{00000000-0005-0000-0000-0000A24C0000}"/>
    <cellStyle name="Note 27 3 2 3" xfId="19482" xr:uid="{00000000-0005-0000-0000-0000A34C0000}"/>
    <cellStyle name="Note 27 3 3" xfId="19483" xr:uid="{00000000-0005-0000-0000-0000A44C0000}"/>
    <cellStyle name="Note 27 3 4" xfId="19484" xr:uid="{00000000-0005-0000-0000-0000A54C0000}"/>
    <cellStyle name="Note 27 4" xfId="19485" xr:uid="{00000000-0005-0000-0000-0000A64C0000}"/>
    <cellStyle name="Note 27 4 2" xfId="19486" xr:uid="{00000000-0005-0000-0000-0000A74C0000}"/>
    <cellStyle name="Note 27 4 2 2" xfId="19487" xr:uid="{00000000-0005-0000-0000-0000A84C0000}"/>
    <cellStyle name="Note 27 4 2 3" xfId="19488" xr:uid="{00000000-0005-0000-0000-0000A94C0000}"/>
    <cellStyle name="Note 27 4 3" xfId="19489" xr:uid="{00000000-0005-0000-0000-0000AA4C0000}"/>
    <cellStyle name="Note 27 4 4" xfId="19490" xr:uid="{00000000-0005-0000-0000-0000AB4C0000}"/>
    <cellStyle name="Note 27 5" xfId="19491" xr:uid="{00000000-0005-0000-0000-0000AC4C0000}"/>
    <cellStyle name="Note 27 5 2" xfId="19492" xr:uid="{00000000-0005-0000-0000-0000AD4C0000}"/>
    <cellStyle name="Note 27 5 2 2" xfId="19493" xr:uid="{00000000-0005-0000-0000-0000AE4C0000}"/>
    <cellStyle name="Note 27 5 2 3" xfId="19494" xr:uid="{00000000-0005-0000-0000-0000AF4C0000}"/>
    <cellStyle name="Note 27 5 3" xfId="19495" xr:uid="{00000000-0005-0000-0000-0000B04C0000}"/>
    <cellStyle name="Note 27 5 4" xfId="19496" xr:uid="{00000000-0005-0000-0000-0000B14C0000}"/>
    <cellStyle name="Note 27 6" xfId="19497" xr:uid="{00000000-0005-0000-0000-0000B24C0000}"/>
    <cellStyle name="Note 27 6 2" xfId="19498" xr:uid="{00000000-0005-0000-0000-0000B34C0000}"/>
    <cellStyle name="Note 27 6 2 2" xfId="19499" xr:uid="{00000000-0005-0000-0000-0000B44C0000}"/>
    <cellStyle name="Note 27 6 2 3" xfId="19500" xr:uid="{00000000-0005-0000-0000-0000B54C0000}"/>
    <cellStyle name="Note 27 6 3" xfId="19501" xr:uid="{00000000-0005-0000-0000-0000B64C0000}"/>
    <cellStyle name="Note 27 6 4" xfId="19502" xr:uid="{00000000-0005-0000-0000-0000B74C0000}"/>
    <cellStyle name="Note 27 7" xfId="19503" xr:uid="{00000000-0005-0000-0000-0000B84C0000}"/>
    <cellStyle name="Note 27 7 2" xfId="19504" xr:uid="{00000000-0005-0000-0000-0000B94C0000}"/>
    <cellStyle name="Note 27 7 3" xfId="19505" xr:uid="{00000000-0005-0000-0000-0000BA4C0000}"/>
    <cellStyle name="Note 27 8" xfId="19506" xr:uid="{00000000-0005-0000-0000-0000BB4C0000}"/>
    <cellStyle name="Note 27 8 2" xfId="19507" xr:uid="{00000000-0005-0000-0000-0000BC4C0000}"/>
    <cellStyle name="Note 27 8 3" xfId="19508" xr:uid="{00000000-0005-0000-0000-0000BD4C0000}"/>
    <cellStyle name="Note 27 9" xfId="19509" xr:uid="{00000000-0005-0000-0000-0000BE4C0000}"/>
    <cellStyle name="Note 27 9 2" xfId="19510" xr:uid="{00000000-0005-0000-0000-0000BF4C0000}"/>
    <cellStyle name="Note 27 9 3" xfId="19511" xr:uid="{00000000-0005-0000-0000-0000C04C0000}"/>
    <cellStyle name="Note 28" xfId="19512" xr:uid="{00000000-0005-0000-0000-0000C14C0000}"/>
    <cellStyle name="Note 28 10" xfId="19513" xr:uid="{00000000-0005-0000-0000-0000C24C0000}"/>
    <cellStyle name="Note 28 10 2" xfId="19514" xr:uid="{00000000-0005-0000-0000-0000C34C0000}"/>
    <cellStyle name="Note 28 10 3" xfId="19515" xr:uid="{00000000-0005-0000-0000-0000C44C0000}"/>
    <cellStyle name="Note 28 11" xfId="19516" xr:uid="{00000000-0005-0000-0000-0000C54C0000}"/>
    <cellStyle name="Note 28 12" xfId="19517" xr:uid="{00000000-0005-0000-0000-0000C64C0000}"/>
    <cellStyle name="Note 28 13" xfId="19518" xr:uid="{00000000-0005-0000-0000-0000C74C0000}"/>
    <cellStyle name="Note 28 14" xfId="19519" xr:uid="{00000000-0005-0000-0000-0000C84C0000}"/>
    <cellStyle name="Note 28 2" xfId="19520" xr:uid="{00000000-0005-0000-0000-0000C94C0000}"/>
    <cellStyle name="Note 28 2 2" xfId="19521" xr:uid="{00000000-0005-0000-0000-0000CA4C0000}"/>
    <cellStyle name="Note 28 2 2 2" xfId="19522" xr:uid="{00000000-0005-0000-0000-0000CB4C0000}"/>
    <cellStyle name="Note 28 2 2 2 2" xfId="19523" xr:uid="{00000000-0005-0000-0000-0000CC4C0000}"/>
    <cellStyle name="Note 28 2 2 2 3" xfId="19524" xr:uid="{00000000-0005-0000-0000-0000CD4C0000}"/>
    <cellStyle name="Note 28 2 2 3" xfId="19525" xr:uid="{00000000-0005-0000-0000-0000CE4C0000}"/>
    <cellStyle name="Note 28 2 2 4" xfId="19526" xr:uid="{00000000-0005-0000-0000-0000CF4C0000}"/>
    <cellStyle name="Note 28 2 3" xfId="19527" xr:uid="{00000000-0005-0000-0000-0000D04C0000}"/>
    <cellStyle name="Note 28 2 3 2" xfId="19528" xr:uid="{00000000-0005-0000-0000-0000D14C0000}"/>
    <cellStyle name="Note 28 2 3 2 2" xfId="19529" xr:uid="{00000000-0005-0000-0000-0000D24C0000}"/>
    <cellStyle name="Note 28 2 3 2 3" xfId="19530" xr:uid="{00000000-0005-0000-0000-0000D34C0000}"/>
    <cellStyle name="Note 28 2 3 3" xfId="19531" xr:uid="{00000000-0005-0000-0000-0000D44C0000}"/>
    <cellStyle name="Note 28 2 3 4" xfId="19532" xr:uid="{00000000-0005-0000-0000-0000D54C0000}"/>
    <cellStyle name="Note 28 2 4" xfId="19533" xr:uid="{00000000-0005-0000-0000-0000D64C0000}"/>
    <cellStyle name="Note 28 2 4 2" xfId="19534" xr:uid="{00000000-0005-0000-0000-0000D74C0000}"/>
    <cellStyle name="Note 28 2 4 3" xfId="19535" xr:uid="{00000000-0005-0000-0000-0000D84C0000}"/>
    <cellStyle name="Note 28 2 5" xfId="19536" xr:uid="{00000000-0005-0000-0000-0000D94C0000}"/>
    <cellStyle name="Note 28 2 6" xfId="19537" xr:uid="{00000000-0005-0000-0000-0000DA4C0000}"/>
    <cellStyle name="Note 28 2 7" xfId="19538" xr:uid="{00000000-0005-0000-0000-0000DB4C0000}"/>
    <cellStyle name="Note 28 2 8" xfId="19539" xr:uid="{00000000-0005-0000-0000-0000DC4C0000}"/>
    <cellStyle name="Note 28 3" xfId="19540" xr:uid="{00000000-0005-0000-0000-0000DD4C0000}"/>
    <cellStyle name="Note 28 3 2" xfId="19541" xr:uid="{00000000-0005-0000-0000-0000DE4C0000}"/>
    <cellStyle name="Note 28 3 2 2" xfId="19542" xr:uid="{00000000-0005-0000-0000-0000DF4C0000}"/>
    <cellStyle name="Note 28 3 2 3" xfId="19543" xr:uid="{00000000-0005-0000-0000-0000E04C0000}"/>
    <cellStyle name="Note 28 3 3" xfId="19544" xr:uid="{00000000-0005-0000-0000-0000E14C0000}"/>
    <cellStyle name="Note 28 3 4" xfId="19545" xr:uid="{00000000-0005-0000-0000-0000E24C0000}"/>
    <cellStyle name="Note 28 4" xfId="19546" xr:uid="{00000000-0005-0000-0000-0000E34C0000}"/>
    <cellStyle name="Note 28 4 2" xfId="19547" xr:uid="{00000000-0005-0000-0000-0000E44C0000}"/>
    <cellStyle name="Note 28 4 2 2" xfId="19548" xr:uid="{00000000-0005-0000-0000-0000E54C0000}"/>
    <cellStyle name="Note 28 4 2 3" xfId="19549" xr:uid="{00000000-0005-0000-0000-0000E64C0000}"/>
    <cellStyle name="Note 28 4 3" xfId="19550" xr:uid="{00000000-0005-0000-0000-0000E74C0000}"/>
    <cellStyle name="Note 28 4 4" xfId="19551" xr:uid="{00000000-0005-0000-0000-0000E84C0000}"/>
    <cellStyle name="Note 28 5" xfId="19552" xr:uid="{00000000-0005-0000-0000-0000E94C0000}"/>
    <cellStyle name="Note 28 5 2" xfId="19553" xr:uid="{00000000-0005-0000-0000-0000EA4C0000}"/>
    <cellStyle name="Note 28 5 2 2" xfId="19554" xr:uid="{00000000-0005-0000-0000-0000EB4C0000}"/>
    <cellStyle name="Note 28 5 2 3" xfId="19555" xr:uid="{00000000-0005-0000-0000-0000EC4C0000}"/>
    <cellStyle name="Note 28 5 3" xfId="19556" xr:uid="{00000000-0005-0000-0000-0000ED4C0000}"/>
    <cellStyle name="Note 28 5 4" xfId="19557" xr:uid="{00000000-0005-0000-0000-0000EE4C0000}"/>
    <cellStyle name="Note 28 6" xfId="19558" xr:uid="{00000000-0005-0000-0000-0000EF4C0000}"/>
    <cellStyle name="Note 28 6 2" xfId="19559" xr:uid="{00000000-0005-0000-0000-0000F04C0000}"/>
    <cellStyle name="Note 28 6 2 2" xfId="19560" xr:uid="{00000000-0005-0000-0000-0000F14C0000}"/>
    <cellStyle name="Note 28 6 2 3" xfId="19561" xr:uid="{00000000-0005-0000-0000-0000F24C0000}"/>
    <cellStyle name="Note 28 6 3" xfId="19562" xr:uid="{00000000-0005-0000-0000-0000F34C0000}"/>
    <cellStyle name="Note 28 6 4" xfId="19563" xr:uid="{00000000-0005-0000-0000-0000F44C0000}"/>
    <cellStyle name="Note 28 7" xfId="19564" xr:uid="{00000000-0005-0000-0000-0000F54C0000}"/>
    <cellStyle name="Note 28 7 2" xfId="19565" xr:uid="{00000000-0005-0000-0000-0000F64C0000}"/>
    <cellStyle name="Note 28 7 3" xfId="19566" xr:uid="{00000000-0005-0000-0000-0000F74C0000}"/>
    <cellStyle name="Note 28 8" xfId="19567" xr:uid="{00000000-0005-0000-0000-0000F84C0000}"/>
    <cellStyle name="Note 28 8 2" xfId="19568" xr:uid="{00000000-0005-0000-0000-0000F94C0000}"/>
    <cellStyle name="Note 28 8 3" xfId="19569" xr:uid="{00000000-0005-0000-0000-0000FA4C0000}"/>
    <cellStyle name="Note 28 9" xfId="19570" xr:uid="{00000000-0005-0000-0000-0000FB4C0000}"/>
    <cellStyle name="Note 28 9 2" xfId="19571" xr:uid="{00000000-0005-0000-0000-0000FC4C0000}"/>
    <cellStyle name="Note 28 9 3" xfId="19572" xr:uid="{00000000-0005-0000-0000-0000FD4C0000}"/>
    <cellStyle name="Note 29" xfId="19573" xr:uid="{00000000-0005-0000-0000-0000FE4C0000}"/>
    <cellStyle name="Note 29 10" xfId="19574" xr:uid="{00000000-0005-0000-0000-0000FF4C0000}"/>
    <cellStyle name="Note 29 10 2" xfId="19575" xr:uid="{00000000-0005-0000-0000-0000004D0000}"/>
    <cellStyle name="Note 29 10 3" xfId="19576" xr:uid="{00000000-0005-0000-0000-0000014D0000}"/>
    <cellStyle name="Note 29 11" xfId="19577" xr:uid="{00000000-0005-0000-0000-0000024D0000}"/>
    <cellStyle name="Note 29 12" xfId="19578" xr:uid="{00000000-0005-0000-0000-0000034D0000}"/>
    <cellStyle name="Note 29 13" xfId="19579" xr:uid="{00000000-0005-0000-0000-0000044D0000}"/>
    <cellStyle name="Note 29 14" xfId="19580" xr:uid="{00000000-0005-0000-0000-0000054D0000}"/>
    <cellStyle name="Note 29 2" xfId="19581" xr:uid="{00000000-0005-0000-0000-0000064D0000}"/>
    <cellStyle name="Note 29 2 2" xfId="19582" xr:uid="{00000000-0005-0000-0000-0000074D0000}"/>
    <cellStyle name="Note 29 2 2 2" xfId="19583" xr:uid="{00000000-0005-0000-0000-0000084D0000}"/>
    <cellStyle name="Note 29 2 2 2 2" xfId="19584" xr:uid="{00000000-0005-0000-0000-0000094D0000}"/>
    <cellStyle name="Note 29 2 2 2 3" xfId="19585" xr:uid="{00000000-0005-0000-0000-00000A4D0000}"/>
    <cellStyle name="Note 29 2 2 3" xfId="19586" xr:uid="{00000000-0005-0000-0000-00000B4D0000}"/>
    <cellStyle name="Note 29 2 2 4" xfId="19587" xr:uid="{00000000-0005-0000-0000-00000C4D0000}"/>
    <cellStyle name="Note 29 2 3" xfId="19588" xr:uid="{00000000-0005-0000-0000-00000D4D0000}"/>
    <cellStyle name="Note 29 2 3 2" xfId="19589" xr:uid="{00000000-0005-0000-0000-00000E4D0000}"/>
    <cellStyle name="Note 29 2 3 2 2" xfId="19590" xr:uid="{00000000-0005-0000-0000-00000F4D0000}"/>
    <cellStyle name="Note 29 2 3 2 3" xfId="19591" xr:uid="{00000000-0005-0000-0000-0000104D0000}"/>
    <cellStyle name="Note 29 2 3 3" xfId="19592" xr:uid="{00000000-0005-0000-0000-0000114D0000}"/>
    <cellStyle name="Note 29 2 3 4" xfId="19593" xr:uid="{00000000-0005-0000-0000-0000124D0000}"/>
    <cellStyle name="Note 29 2 4" xfId="19594" xr:uid="{00000000-0005-0000-0000-0000134D0000}"/>
    <cellStyle name="Note 29 2 4 2" xfId="19595" xr:uid="{00000000-0005-0000-0000-0000144D0000}"/>
    <cellStyle name="Note 29 2 4 3" xfId="19596" xr:uid="{00000000-0005-0000-0000-0000154D0000}"/>
    <cellStyle name="Note 29 2 5" xfId="19597" xr:uid="{00000000-0005-0000-0000-0000164D0000}"/>
    <cellStyle name="Note 29 2 6" xfId="19598" xr:uid="{00000000-0005-0000-0000-0000174D0000}"/>
    <cellStyle name="Note 29 2 7" xfId="19599" xr:uid="{00000000-0005-0000-0000-0000184D0000}"/>
    <cellStyle name="Note 29 2 8" xfId="19600" xr:uid="{00000000-0005-0000-0000-0000194D0000}"/>
    <cellStyle name="Note 29 3" xfId="19601" xr:uid="{00000000-0005-0000-0000-00001A4D0000}"/>
    <cellStyle name="Note 29 3 2" xfId="19602" xr:uid="{00000000-0005-0000-0000-00001B4D0000}"/>
    <cellStyle name="Note 29 3 2 2" xfId="19603" xr:uid="{00000000-0005-0000-0000-00001C4D0000}"/>
    <cellStyle name="Note 29 3 2 3" xfId="19604" xr:uid="{00000000-0005-0000-0000-00001D4D0000}"/>
    <cellStyle name="Note 29 3 3" xfId="19605" xr:uid="{00000000-0005-0000-0000-00001E4D0000}"/>
    <cellStyle name="Note 29 3 4" xfId="19606" xr:uid="{00000000-0005-0000-0000-00001F4D0000}"/>
    <cellStyle name="Note 29 4" xfId="19607" xr:uid="{00000000-0005-0000-0000-0000204D0000}"/>
    <cellStyle name="Note 29 4 2" xfId="19608" xr:uid="{00000000-0005-0000-0000-0000214D0000}"/>
    <cellStyle name="Note 29 4 2 2" xfId="19609" xr:uid="{00000000-0005-0000-0000-0000224D0000}"/>
    <cellStyle name="Note 29 4 2 3" xfId="19610" xr:uid="{00000000-0005-0000-0000-0000234D0000}"/>
    <cellStyle name="Note 29 4 3" xfId="19611" xr:uid="{00000000-0005-0000-0000-0000244D0000}"/>
    <cellStyle name="Note 29 4 4" xfId="19612" xr:uid="{00000000-0005-0000-0000-0000254D0000}"/>
    <cellStyle name="Note 29 5" xfId="19613" xr:uid="{00000000-0005-0000-0000-0000264D0000}"/>
    <cellStyle name="Note 29 5 2" xfId="19614" xr:uid="{00000000-0005-0000-0000-0000274D0000}"/>
    <cellStyle name="Note 29 5 2 2" xfId="19615" xr:uid="{00000000-0005-0000-0000-0000284D0000}"/>
    <cellStyle name="Note 29 5 2 3" xfId="19616" xr:uid="{00000000-0005-0000-0000-0000294D0000}"/>
    <cellStyle name="Note 29 5 3" xfId="19617" xr:uid="{00000000-0005-0000-0000-00002A4D0000}"/>
    <cellStyle name="Note 29 5 4" xfId="19618" xr:uid="{00000000-0005-0000-0000-00002B4D0000}"/>
    <cellStyle name="Note 29 6" xfId="19619" xr:uid="{00000000-0005-0000-0000-00002C4D0000}"/>
    <cellStyle name="Note 29 6 2" xfId="19620" xr:uid="{00000000-0005-0000-0000-00002D4D0000}"/>
    <cellStyle name="Note 29 6 2 2" xfId="19621" xr:uid="{00000000-0005-0000-0000-00002E4D0000}"/>
    <cellStyle name="Note 29 6 2 3" xfId="19622" xr:uid="{00000000-0005-0000-0000-00002F4D0000}"/>
    <cellStyle name="Note 29 6 3" xfId="19623" xr:uid="{00000000-0005-0000-0000-0000304D0000}"/>
    <cellStyle name="Note 29 6 4" xfId="19624" xr:uid="{00000000-0005-0000-0000-0000314D0000}"/>
    <cellStyle name="Note 29 7" xfId="19625" xr:uid="{00000000-0005-0000-0000-0000324D0000}"/>
    <cellStyle name="Note 29 7 2" xfId="19626" xr:uid="{00000000-0005-0000-0000-0000334D0000}"/>
    <cellStyle name="Note 29 7 3" xfId="19627" xr:uid="{00000000-0005-0000-0000-0000344D0000}"/>
    <cellStyle name="Note 29 8" xfId="19628" xr:uid="{00000000-0005-0000-0000-0000354D0000}"/>
    <cellStyle name="Note 29 8 2" xfId="19629" xr:uid="{00000000-0005-0000-0000-0000364D0000}"/>
    <cellStyle name="Note 29 8 3" xfId="19630" xr:uid="{00000000-0005-0000-0000-0000374D0000}"/>
    <cellStyle name="Note 29 9" xfId="19631" xr:uid="{00000000-0005-0000-0000-0000384D0000}"/>
    <cellStyle name="Note 29 9 2" xfId="19632" xr:uid="{00000000-0005-0000-0000-0000394D0000}"/>
    <cellStyle name="Note 29 9 3" xfId="19633" xr:uid="{00000000-0005-0000-0000-00003A4D0000}"/>
    <cellStyle name="Note 3" xfId="19634" xr:uid="{00000000-0005-0000-0000-00003B4D0000}"/>
    <cellStyle name="Note 3 10" xfId="19635" xr:uid="{00000000-0005-0000-0000-00003C4D0000}"/>
    <cellStyle name="Note 3 10 2" xfId="19636" xr:uid="{00000000-0005-0000-0000-00003D4D0000}"/>
    <cellStyle name="Note 3 10 3" xfId="19637" xr:uid="{00000000-0005-0000-0000-00003E4D0000}"/>
    <cellStyle name="Note 3 11" xfId="19638" xr:uid="{00000000-0005-0000-0000-00003F4D0000}"/>
    <cellStyle name="Note 3 12" xfId="19639" xr:uid="{00000000-0005-0000-0000-0000404D0000}"/>
    <cellStyle name="Note 3 13" xfId="19640" xr:uid="{00000000-0005-0000-0000-0000414D0000}"/>
    <cellStyle name="Note 3 14" xfId="19641" xr:uid="{00000000-0005-0000-0000-0000424D0000}"/>
    <cellStyle name="Note 3 2" xfId="19642" xr:uid="{00000000-0005-0000-0000-0000434D0000}"/>
    <cellStyle name="Note 3 2 2" xfId="19643" xr:uid="{00000000-0005-0000-0000-0000444D0000}"/>
    <cellStyle name="Note 3 2 2 2" xfId="19644" xr:uid="{00000000-0005-0000-0000-0000454D0000}"/>
    <cellStyle name="Note 3 2 2 2 2" xfId="19645" xr:uid="{00000000-0005-0000-0000-0000464D0000}"/>
    <cellStyle name="Note 3 2 2 2 3" xfId="19646" xr:uid="{00000000-0005-0000-0000-0000474D0000}"/>
    <cellStyle name="Note 3 2 2 3" xfId="19647" xr:uid="{00000000-0005-0000-0000-0000484D0000}"/>
    <cellStyle name="Note 3 2 2 4" xfId="19648" xr:uid="{00000000-0005-0000-0000-0000494D0000}"/>
    <cellStyle name="Note 3 2 3" xfId="19649" xr:uid="{00000000-0005-0000-0000-00004A4D0000}"/>
    <cellStyle name="Note 3 2 3 2" xfId="19650" xr:uid="{00000000-0005-0000-0000-00004B4D0000}"/>
    <cellStyle name="Note 3 2 3 2 2" xfId="19651" xr:uid="{00000000-0005-0000-0000-00004C4D0000}"/>
    <cellStyle name="Note 3 2 3 2 3" xfId="19652" xr:uid="{00000000-0005-0000-0000-00004D4D0000}"/>
    <cellStyle name="Note 3 2 3 3" xfId="19653" xr:uid="{00000000-0005-0000-0000-00004E4D0000}"/>
    <cellStyle name="Note 3 2 3 4" xfId="19654" xr:uid="{00000000-0005-0000-0000-00004F4D0000}"/>
    <cellStyle name="Note 3 2 4" xfId="19655" xr:uid="{00000000-0005-0000-0000-0000504D0000}"/>
    <cellStyle name="Note 3 2 4 2" xfId="19656" xr:uid="{00000000-0005-0000-0000-0000514D0000}"/>
    <cellStyle name="Note 3 2 4 3" xfId="19657" xr:uid="{00000000-0005-0000-0000-0000524D0000}"/>
    <cellStyle name="Note 3 2 5" xfId="19658" xr:uid="{00000000-0005-0000-0000-0000534D0000}"/>
    <cellStyle name="Note 3 2 6" xfId="19659" xr:uid="{00000000-0005-0000-0000-0000544D0000}"/>
    <cellStyle name="Note 3 2 7" xfId="19660" xr:uid="{00000000-0005-0000-0000-0000554D0000}"/>
    <cellStyle name="Note 3 2 8" xfId="19661" xr:uid="{00000000-0005-0000-0000-0000564D0000}"/>
    <cellStyle name="Note 3 3" xfId="19662" xr:uid="{00000000-0005-0000-0000-0000574D0000}"/>
    <cellStyle name="Note 3 3 2" xfId="19663" xr:uid="{00000000-0005-0000-0000-0000584D0000}"/>
    <cellStyle name="Note 3 3 2 2" xfId="19664" xr:uid="{00000000-0005-0000-0000-0000594D0000}"/>
    <cellStyle name="Note 3 3 2 3" xfId="19665" xr:uid="{00000000-0005-0000-0000-00005A4D0000}"/>
    <cellStyle name="Note 3 3 3" xfId="19666" xr:uid="{00000000-0005-0000-0000-00005B4D0000}"/>
    <cellStyle name="Note 3 3 4" xfId="19667" xr:uid="{00000000-0005-0000-0000-00005C4D0000}"/>
    <cellStyle name="Note 3 4" xfId="19668" xr:uid="{00000000-0005-0000-0000-00005D4D0000}"/>
    <cellStyle name="Note 3 4 2" xfId="19669" xr:uid="{00000000-0005-0000-0000-00005E4D0000}"/>
    <cellStyle name="Note 3 4 2 2" xfId="19670" xr:uid="{00000000-0005-0000-0000-00005F4D0000}"/>
    <cellStyle name="Note 3 4 2 3" xfId="19671" xr:uid="{00000000-0005-0000-0000-0000604D0000}"/>
    <cellStyle name="Note 3 4 3" xfId="19672" xr:uid="{00000000-0005-0000-0000-0000614D0000}"/>
    <cellStyle name="Note 3 4 4" xfId="19673" xr:uid="{00000000-0005-0000-0000-0000624D0000}"/>
    <cellStyle name="Note 3 5" xfId="19674" xr:uid="{00000000-0005-0000-0000-0000634D0000}"/>
    <cellStyle name="Note 3 5 2" xfId="19675" xr:uid="{00000000-0005-0000-0000-0000644D0000}"/>
    <cellStyle name="Note 3 5 2 2" xfId="19676" xr:uid="{00000000-0005-0000-0000-0000654D0000}"/>
    <cellStyle name="Note 3 5 2 3" xfId="19677" xr:uid="{00000000-0005-0000-0000-0000664D0000}"/>
    <cellStyle name="Note 3 5 3" xfId="19678" xr:uid="{00000000-0005-0000-0000-0000674D0000}"/>
    <cellStyle name="Note 3 5 4" xfId="19679" xr:uid="{00000000-0005-0000-0000-0000684D0000}"/>
    <cellStyle name="Note 3 6" xfId="19680" xr:uid="{00000000-0005-0000-0000-0000694D0000}"/>
    <cellStyle name="Note 3 6 2" xfId="19681" xr:uid="{00000000-0005-0000-0000-00006A4D0000}"/>
    <cellStyle name="Note 3 6 2 2" xfId="19682" xr:uid="{00000000-0005-0000-0000-00006B4D0000}"/>
    <cellStyle name="Note 3 6 2 3" xfId="19683" xr:uid="{00000000-0005-0000-0000-00006C4D0000}"/>
    <cellStyle name="Note 3 6 3" xfId="19684" xr:uid="{00000000-0005-0000-0000-00006D4D0000}"/>
    <cellStyle name="Note 3 6 4" xfId="19685" xr:uid="{00000000-0005-0000-0000-00006E4D0000}"/>
    <cellStyle name="Note 3 7" xfId="19686" xr:uid="{00000000-0005-0000-0000-00006F4D0000}"/>
    <cellStyle name="Note 3 7 2" xfId="19687" xr:uid="{00000000-0005-0000-0000-0000704D0000}"/>
    <cellStyle name="Note 3 7 3" xfId="19688" xr:uid="{00000000-0005-0000-0000-0000714D0000}"/>
    <cellStyle name="Note 3 8" xfId="19689" xr:uid="{00000000-0005-0000-0000-0000724D0000}"/>
    <cellStyle name="Note 3 8 2" xfId="19690" xr:uid="{00000000-0005-0000-0000-0000734D0000}"/>
    <cellStyle name="Note 3 8 3" xfId="19691" xr:uid="{00000000-0005-0000-0000-0000744D0000}"/>
    <cellStyle name="Note 3 9" xfId="19692" xr:uid="{00000000-0005-0000-0000-0000754D0000}"/>
    <cellStyle name="Note 3 9 2" xfId="19693" xr:uid="{00000000-0005-0000-0000-0000764D0000}"/>
    <cellStyle name="Note 3 9 3" xfId="19694" xr:uid="{00000000-0005-0000-0000-0000774D0000}"/>
    <cellStyle name="Note 30" xfId="19695" xr:uid="{00000000-0005-0000-0000-0000784D0000}"/>
    <cellStyle name="Note 30 10" xfId="19696" xr:uid="{00000000-0005-0000-0000-0000794D0000}"/>
    <cellStyle name="Note 30 10 2" xfId="19697" xr:uid="{00000000-0005-0000-0000-00007A4D0000}"/>
    <cellStyle name="Note 30 10 3" xfId="19698" xr:uid="{00000000-0005-0000-0000-00007B4D0000}"/>
    <cellStyle name="Note 30 11" xfId="19699" xr:uid="{00000000-0005-0000-0000-00007C4D0000}"/>
    <cellStyle name="Note 30 12" xfId="19700" xr:uid="{00000000-0005-0000-0000-00007D4D0000}"/>
    <cellStyle name="Note 30 13" xfId="19701" xr:uid="{00000000-0005-0000-0000-00007E4D0000}"/>
    <cellStyle name="Note 30 14" xfId="19702" xr:uid="{00000000-0005-0000-0000-00007F4D0000}"/>
    <cellStyle name="Note 30 2" xfId="19703" xr:uid="{00000000-0005-0000-0000-0000804D0000}"/>
    <cellStyle name="Note 30 2 2" xfId="19704" xr:uid="{00000000-0005-0000-0000-0000814D0000}"/>
    <cellStyle name="Note 30 2 2 2" xfId="19705" xr:uid="{00000000-0005-0000-0000-0000824D0000}"/>
    <cellStyle name="Note 30 2 2 2 2" xfId="19706" xr:uid="{00000000-0005-0000-0000-0000834D0000}"/>
    <cellStyle name="Note 30 2 2 2 3" xfId="19707" xr:uid="{00000000-0005-0000-0000-0000844D0000}"/>
    <cellStyle name="Note 30 2 2 3" xfId="19708" xr:uid="{00000000-0005-0000-0000-0000854D0000}"/>
    <cellStyle name="Note 30 2 2 4" xfId="19709" xr:uid="{00000000-0005-0000-0000-0000864D0000}"/>
    <cellStyle name="Note 30 2 3" xfId="19710" xr:uid="{00000000-0005-0000-0000-0000874D0000}"/>
    <cellStyle name="Note 30 2 3 2" xfId="19711" xr:uid="{00000000-0005-0000-0000-0000884D0000}"/>
    <cellStyle name="Note 30 2 3 2 2" xfId="19712" xr:uid="{00000000-0005-0000-0000-0000894D0000}"/>
    <cellStyle name="Note 30 2 3 2 3" xfId="19713" xr:uid="{00000000-0005-0000-0000-00008A4D0000}"/>
    <cellStyle name="Note 30 2 3 3" xfId="19714" xr:uid="{00000000-0005-0000-0000-00008B4D0000}"/>
    <cellStyle name="Note 30 2 3 4" xfId="19715" xr:uid="{00000000-0005-0000-0000-00008C4D0000}"/>
    <cellStyle name="Note 30 2 4" xfId="19716" xr:uid="{00000000-0005-0000-0000-00008D4D0000}"/>
    <cellStyle name="Note 30 2 4 2" xfId="19717" xr:uid="{00000000-0005-0000-0000-00008E4D0000}"/>
    <cellStyle name="Note 30 2 4 3" xfId="19718" xr:uid="{00000000-0005-0000-0000-00008F4D0000}"/>
    <cellStyle name="Note 30 2 5" xfId="19719" xr:uid="{00000000-0005-0000-0000-0000904D0000}"/>
    <cellStyle name="Note 30 2 6" xfId="19720" xr:uid="{00000000-0005-0000-0000-0000914D0000}"/>
    <cellStyle name="Note 30 2 7" xfId="19721" xr:uid="{00000000-0005-0000-0000-0000924D0000}"/>
    <cellStyle name="Note 30 2 8" xfId="19722" xr:uid="{00000000-0005-0000-0000-0000934D0000}"/>
    <cellStyle name="Note 30 3" xfId="19723" xr:uid="{00000000-0005-0000-0000-0000944D0000}"/>
    <cellStyle name="Note 30 3 2" xfId="19724" xr:uid="{00000000-0005-0000-0000-0000954D0000}"/>
    <cellStyle name="Note 30 3 2 2" xfId="19725" xr:uid="{00000000-0005-0000-0000-0000964D0000}"/>
    <cellStyle name="Note 30 3 2 3" xfId="19726" xr:uid="{00000000-0005-0000-0000-0000974D0000}"/>
    <cellStyle name="Note 30 3 3" xfId="19727" xr:uid="{00000000-0005-0000-0000-0000984D0000}"/>
    <cellStyle name="Note 30 3 4" xfId="19728" xr:uid="{00000000-0005-0000-0000-0000994D0000}"/>
    <cellStyle name="Note 30 4" xfId="19729" xr:uid="{00000000-0005-0000-0000-00009A4D0000}"/>
    <cellStyle name="Note 30 4 2" xfId="19730" xr:uid="{00000000-0005-0000-0000-00009B4D0000}"/>
    <cellStyle name="Note 30 4 2 2" xfId="19731" xr:uid="{00000000-0005-0000-0000-00009C4D0000}"/>
    <cellStyle name="Note 30 4 2 3" xfId="19732" xr:uid="{00000000-0005-0000-0000-00009D4D0000}"/>
    <cellStyle name="Note 30 4 3" xfId="19733" xr:uid="{00000000-0005-0000-0000-00009E4D0000}"/>
    <cellStyle name="Note 30 4 4" xfId="19734" xr:uid="{00000000-0005-0000-0000-00009F4D0000}"/>
    <cellStyle name="Note 30 5" xfId="19735" xr:uid="{00000000-0005-0000-0000-0000A04D0000}"/>
    <cellStyle name="Note 30 5 2" xfId="19736" xr:uid="{00000000-0005-0000-0000-0000A14D0000}"/>
    <cellStyle name="Note 30 5 2 2" xfId="19737" xr:uid="{00000000-0005-0000-0000-0000A24D0000}"/>
    <cellStyle name="Note 30 5 2 3" xfId="19738" xr:uid="{00000000-0005-0000-0000-0000A34D0000}"/>
    <cellStyle name="Note 30 5 3" xfId="19739" xr:uid="{00000000-0005-0000-0000-0000A44D0000}"/>
    <cellStyle name="Note 30 5 4" xfId="19740" xr:uid="{00000000-0005-0000-0000-0000A54D0000}"/>
    <cellStyle name="Note 30 6" xfId="19741" xr:uid="{00000000-0005-0000-0000-0000A64D0000}"/>
    <cellStyle name="Note 30 6 2" xfId="19742" xr:uid="{00000000-0005-0000-0000-0000A74D0000}"/>
    <cellStyle name="Note 30 6 2 2" xfId="19743" xr:uid="{00000000-0005-0000-0000-0000A84D0000}"/>
    <cellStyle name="Note 30 6 2 3" xfId="19744" xr:uid="{00000000-0005-0000-0000-0000A94D0000}"/>
    <cellStyle name="Note 30 6 3" xfId="19745" xr:uid="{00000000-0005-0000-0000-0000AA4D0000}"/>
    <cellStyle name="Note 30 6 4" xfId="19746" xr:uid="{00000000-0005-0000-0000-0000AB4D0000}"/>
    <cellStyle name="Note 30 7" xfId="19747" xr:uid="{00000000-0005-0000-0000-0000AC4D0000}"/>
    <cellStyle name="Note 30 7 2" xfId="19748" xr:uid="{00000000-0005-0000-0000-0000AD4D0000}"/>
    <cellStyle name="Note 30 7 3" xfId="19749" xr:uid="{00000000-0005-0000-0000-0000AE4D0000}"/>
    <cellStyle name="Note 30 8" xfId="19750" xr:uid="{00000000-0005-0000-0000-0000AF4D0000}"/>
    <cellStyle name="Note 30 8 2" xfId="19751" xr:uid="{00000000-0005-0000-0000-0000B04D0000}"/>
    <cellStyle name="Note 30 8 3" xfId="19752" xr:uid="{00000000-0005-0000-0000-0000B14D0000}"/>
    <cellStyle name="Note 30 9" xfId="19753" xr:uid="{00000000-0005-0000-0000-0000B24D0000}"/>
    <cellStyle name="Note 30 9 2" xfId="19754" xr:uid="{00000000-0005-0000-0000-0000B34D0000}"/>
    <cellStyle name="Note 30 9 3" xfId="19755" xr:uid="{00000000-0005-0000-0000-0000B44D0000}"/>
    <cellStyle name="Note 31" xfId="19756" xr:uid="{00000000-0005-0000-0000-0000B54D0000}"/>
    <cellStyle name="Note 31 10" xfId="19757" xr:uid="{00000000-0005-0000-0000-0000B64D0000}"/>
    <cellStyle name="Note 31 10 2" xfId="19758" xr:uid="{00000000-0005-0000-0000-0000B74D0000}"/>
    <cellStyle name="Note 31 10 3" xfId="19759" xr:uid="{00000000-0005-0000-0000-0000B84D0000}"/>
    <cellStyle name="Note 31 11" xfId="19760" xr:uid="{00000000-0005-0000-0000-0000B94D0000}"/>
    <cellStyle name="Note 31 12" xfId="19761" xr:uid="{00000000-0005-0000-0000-0000BA4D0000}"/>
    <cellStyle name="Note 31 13" xfId="19762" xr:uid="{00000000-0005-0000-0000-0000BB4D0000}"/>
    <cellStyle name="Note 31 14" xfId="19763" xr:uid="{00000000-0005-0000-0000-0000BC4D0000}"/>
    <cellStyle name="Note 31 2" xfId="19764" xr:uid="{00000000-0005-0000-0000-0000BD4D0000}"/>
    <cellStyle name="Note 31 2 2" xfId="19765" xr:uid="{00000000-0005-0000-0000-0000BE4D0000}"/>
    <cellStyle name="Note 31 2 2 2" xfId="19766" xr:uid="{00000000-0005-0000-0000-0000BF4D0000}"/>
    <cellStyle name="Note 31 2 2 2 2" xfId="19767" xr:uid="{00000000-0005-0000-0000-0000C04D0000}"/>
    <cellStyle name="Note 31 2 2 2 3" xfId="19768" xr:uid="{00000000-0005-0000-0000-0000C14D0000}"/>
    <cellStyle name="Note 31 2 2 3" xfId="19769" xr:uid="{00000000-0005-0000-0000-0000C24D0000}"/>
    <cellStyle name="Note 31 2 2 4" xfId="19770" xr:uid="{00000000-0005-0000-0000-0000C34D0000}"/>
    <cellStyle name="Note 31 2 3" xfId="19771" xr:uid="{00000000-0005-0000-0000-0000C44D0000}"/>
    <cellStyle name="Note 31 2 3 2" xfId="19772" xr:uid="{00000000-0005-0000-0000-0000C54D0000}"/>
    <cellStyle name="Note 31 2 3 2 2" xfId="19773" xr:uid="{00000000-0005-0000-0000-0000C64D0000}"/>
    <cellStyle name="Note 31 2 3 2 3" xfId="19774" xr:uid="{00000000-0005-0000-0000-0000C74D0000}"/>
    <cellStyle name="Note 31 2 3 3" xfId="19775" xr:uid="{00000000-0005-0000-0000-0000C84D0000}"/>
    <cellStyle name="Note 31 2 3 4" xfId="19776" xr:uid="{00000000-0005-0000-0000-0000C94D0000}"/>
    <cellStyle name="Note 31 2 4" xfId="19777" xr:uid="{00000000-0005-0000-0000-0000CA4D0000}"/>
    <cellStyle name="Note 31 2 4 2" xfId="19778" xr:uid="{00000000-0005-0000-0000-0000CB4D0000}"/>
    <cellStyle name="Note 31 2 4 3" xfId="19779" xr:uid="{00000000-0005-0000-0000-0000CC4D0000}"/>
    <cellStyle name="Note 31 2 5" xfId="19780" xr:uid="{00000000-0005-0000-0000-0000CD4D0000}"/>
    <cellStyle name="Note 31 2 6" xfId="19781" xr:uid="{00000000-0005-0000-0000-0000CE4D0000}"/>
    <cellStyle name="Note 31 2 7" xfId="19782" xr:uid="{00000000-0005-0000-0000-0000CF4D0000}"/>
    <cellStyle name="Note 31 2 8" xfId="19783" xr:uid="{00000000-0005-0000-0000-0000D04D0000}"/>
    <cellStyle name="Note 31 3" xfId="19784" xr:uid="{00000000-0005-0000-0000-0000D14D0000}"/>
    <cellStyle name="Note 31 3 2" xfId="19785" xr:uid="{00000000-0005-0000-0000-0000D24D0000}"/>
    <cellStyle name="Note 31 3 2 2" xfId="19786" xr:uid="{00000000-0005-0000-0000-0000D34D0000}"/>
    <cellStyle name="Note 31 3 2 3" xfId="19787" xr:uid="{00000000-0005-0000-0000-0000D44D0000}"/>
    <cellStyle name="Note 31 3 3" xfId="19788" xr:uid="{00000000-0005-0000-0000-0000D54D0000}"/>
    <cellStyle name="Note 31 3 4" xfId="19789" xr:uid="{00000000-0005-0000-0000-0000D64D0000}"/>
    <cellStyle name="Note 31 4" xfId="19790" xr:uid="{00000000-0005-0000-0000-0000D74D0000}"/>
    <cellStyle name="Note 31 4 2" xfId="19791" xr:uid="{00000000-0005-0000-0000-0000D84D0000}"/>
    <cellStyle name="Note 31 4 2 2" xfId="19792" xr:uid="{00000000-0005-0000-0000-0000D94D0000}"/>
    <cellStyle name="Note 31 4 2 3" xfId="19793" xr:uid="{00000000-0005-0000-0000-0000DA4D0000}"/>
    <cellStyle name="Note 31 4 3" xfId="19794" xr:uid="{00000000-0005-0000-0000-0000DB4D0000}"/>
    <cellStyle name="Note 31 4 4" xfId="19795" xr:uid="{00000000-0005-0000-0000-0000DC4D0000}"/>
    <cellStyle name="Note 31 5" xfId="19796" xr:uid="{00000000-0005-0000-0000-0000DD4D0000}"/>
    <cellStyle name="Note 31 5 2" xfId="19797" xr:uid="{00000000-0005-0000-0000-0000DE4D0000}"/>
    <cellStyle name="Note 31 5 2 2" xfId="19798" xr:uid="{00000000-0005-0000-0000-0000DF4D0000}"/>
    <cellStyle name="Note 31 5 2 3" xfId="19799" xr:uid="{00000000-0005-0000-0000-0000E04D0000}"/>
    <cellStyle name="Note 31 5 3" xfId="19800" xr:uid="{00000000-0005-0000-0000-0000E14D0000}"/>
    <cellStyle name="Note 31 5 4" xfId="19801" xr:uid="{00000000-0005-0000-0000-0000E24D0000}"/>
    <cellStyle name="Note 31 6" xfId="19802" xr:uid="{00000000-0005-0000-0000-0000E34D0000}"/>
    <cellStyle name="Note 31 6 2" xfId="19803" xr:uid="{00000000-0005-0000-0000-0000E44D0000}"/>
    <cellStyle name="Note 31 6 2 2" xfId="19804" xr:uid="{00000000-0005-0000-0000-0000E54D0000}"/>
    <cellStyle name="Note 31 6 2 3" xfId="19805" xr:uid="{00000000-0005-0000-0000-0000E64D0000}"/>
    <cellStyle name="Note 31 6 3" xfId="19806" xr:uid="{00000000-0005-0000-0000-0000E74D0000}"/>
    <cellStyle name="Note 31 6 4" xfId="19807" xr:uid="{00000000-0005-0000-0000-0000E84D0000}"/>
    <cellStyle name="Note 31 7" xfId="19808" xr:uid="{00000000-0005-0000-0000-0000E94D0000}"/>
    <cellStyle name="Note 31 7 2" xfId="19809" xr:uid="{00000000-0005-0000-0000-0000EA4D0000}"/>
    <cellStyle name="Note 31 7 3" xfId="19810" xr:uid="{00000000-0005-0000-0000-0000EB4D0000}"/>
    <cellStyle name="Note 31 8" xfId="19811" xr:uid="{00000000-0005-0000-0000-0000EC4D0000}"/>
    <cellStyle name="Note 31 8 2" xfId="19812" xr:uid="{00000000-0005-0000-0000-0000ED4D0000}"/>
    <cellStyle name="Note 31 8 3" xfId="19813" xr:uid="{00000000-0005-0000-0000-0000EE4D0000}"/>
    <cellStyle name="Note 31 9" xfId="19814" xr:uid="{00000000-0005-0000-0000-0000EF4D0000}"/>
    <cellStyle name="Note 31 9 2" xfId="19815" xr:uid="{00000000-0005-0000-0000-0000F04D0000}"/>
    <cellStyle name="Note 31 9 3" xfId="19816" xr:uid="{00000000-0005-0000-0000-0000F14D0000}"/>
    <cellStyle name="Note 32" xfId="19817" xr:uid="{00000000-0005-0000-0000-0000F24D0000}"/>
    <cellStyle name="Note 32 10" xfId="19818" xr:uid="{00000000-0005-0000-0000-0000F34D0000}"/>
    <cellStyle name="Note 32 10 2" xfId="19819" xr:uid="{00000000-0005-0000-0000-0000F44D0000}"/>
    <cellStyle name="Note 32 10 3" xfId="19820" xr:uid="{00000000-0005-0000-0000-0000F54D0000}"/>
    <cellStyle name="Note 32 11" xfId="19821" xr:uid="{00000000-0005-0000-0000-0000F64D0000}"/>
    <cellStyle name="Note 32 12" xfId="19822" xr:uid="{00000000-0005-0000-0000-0000F74D0000}"/>
    <cellStyle name="Note 32 13" xfId="19823" xr:uid="{00000000-0005-0000-0000-0000F84D0000}"/>
    <cellStyle name="Note 32 14" xfId="19824" xr:uid="{00000000-0005-0000-0000-0000F94D0000}"/>
    <cellStyle name="Note 32 2" xfId="19825" xr:uid="{00000000-0005-0000-0000-0000FA4D0000}"/>
    <cellStyle name="Note 32 2 2" xfId="19826" xr:uid="{00000000-0005-0000-0000-0000FB4D0000}"/>
    <cellStyle name="Note 32 2 2 2" xfId="19827" xr:uid="{00000000-0005-0000-0000-0000FC4D0000}"/>
    <cellStyle name="Note 32 2 2 2 2" xfId="19828" xr:uid="{00000000-0005-0000-0000-0000FD4D0000}"/>
    <cellStyle name="Note 32 2 2 2 3" xfId="19829" xr:uid="{00000000-0005-0000-0000-0000FE4D0000}"/>
    <cellStyle name="Note 32 2 2 3" xfId="19830" xr:uid="{00000000-0005-0000-0000-0000FF4D0000}"/>
    <cellStyle name="Note 32 2 2 4" xfId="19831" xr:uid="{00000000-0005-0000-0000-0000004E0000}"/>
    <cellStyle name="Note 32 2 3" xfId="19832" xr:uid="{00000000-0005-0000-0000-0000014E0000}"/>
    <cellStyle name="Note 32 2 3 2" xfId="19833" xr:uid="{00000000-0005-0000-0000-0000024E0000}"/>
    <cellStyle name="Note 32 2 3 2 2" xfId="19834" xr:uid="{00000000-0005-0000-0000-0000034E0000}"/>
    <cellStyle name="Note 32 2 3 2 3" xfId="19835" xr:uid="{00000000-0005-0000-0000-0000044E0000}"/>
    <cellStyle name="Note 32 2 3 3" xfId="19836" xr:uid="{00000000-0005-0000-0000-0000054E0000}"/>
    <cellStyle name="Note 32 2 3 4" xfId="19837" xr:uid="{00000000-0005-0000-0000-0000064E0000}"/>
    <cellStyle name="Note 32 2 4" xfId="19838" xr:uid="{00000000-0005-0000-0000-0000074E0000}"/>
    <cellStyle name="Note 32 2 4 2" xfId="19839" xr:uid="{00000000-0005-0000-0000-0000084E0000}"/>
    <cellStyle name="Note 32 2 4 3" xfId="19840" xr:uid="{00000000-0005-0000-0000-0000094E0000}"/>
    <cellStyle name="Note 32 2 5" xfId="19841" xr:uid="{00000000-0005-0000-0000-00000A4E0000}"/>
    <cellStyle name="Note 32 2 6" xfId="19842" xr:uid="{00000000-0005-0000-0000-00000B4E0000}"/>
    <cellStyle name="Note 32 2 7" xfId="19843" xr:uid="{00000000-0005-0000-0000-00000C4E0000}"/>
    <cellStyle name="Note 32 2 8" xfId="19844" xr:uid="{00000000-0005-0000-0000-00000D4E0000}"/>
    <cellStyle name="Note 32 3" xfId="19845" xr:uid="{00000000-0005-0000-0000-00000E4E0000}"/>
    <cellStyle name="Note 32 3 2" xfId="19846" xr:uid="{00000000-0005-0000-0000-00000F4E0000}"/>
    <cellStyle name="Note 32 3 2 2" xfId="19847" xr:uid="{00000000-0005-0000-0000-0000104E0000}"/>
    <cellStyle name="Note 32 3 2 3" xfId="19848" xr:uid="{00000000-0005-0000-0000-0000114E0000}"/>
    <cellStyle name="Note 32 3 3" xfId="19849" xr:uid="{00000000-0005-0000-0000-0000124E0000}"/>
    <cellStyle name="Note 32 3 4" xfId="19850" xr:uid="{00000000-0005-0000-0000-0000134E0000}"/>
    <cellStyle name="Note 32 4" xfId="19851" xr:uid="{00000000-0005-0000-0000-0000144E0000}"/>
    <cellStyle name="Note 32 4 2" xfId="19852" xr:uid="{00000000-0005-0000-0000-0000154E0000}"/>
    <cellStyle name="Note 32 4 2 2" xfId="19853" xr:uid="{00000000-0005-0000-0000-0000164E0000}"/>
    <cellStyle name="Note 32 4 2 3" xfId="19854" xr:uid="{00000000-0005-0000-0000-0000174E0000}"/>
    <cellStyle name="Note 32 4 3" xfId="19855" xr:uid="{00000000-0005-0000-0000-0000184E0000}"/>
    <cellStyle name="Note 32 4 4" xfId="19856" xr:uid="{00000000-0005-0000-0000-0000194E0000}"/>
    <cellStyle name="Note 32 5" xfId="19857" xr:uid="{00000000-0005-0000-0000-00001A4E0000}"/>
    <cellStyle name="Note 32 5 2" xfId="19858" xr:uid="{00000000-0005-0000-0000-00001B4E0000}"/>
    <cellStyle name="Note 32 5 2 2" xfId="19859" xr:uid="{00000000-0005-0000-0000-00001C4E0000}"/>
    <cellStyle name="Note 32 5 2 3" xfId="19860" xr:uid="{00000000-0005-0000-0000-00001D4E0000}"/>
    <cellStyle name="Note 32 5 3" xfId="19861" xr:uid="{00000000-0005-0000-0000-00001E4E0000}"/>
    <cellStyle name="Note 32 5 4" xfId="19862" xr:uid="{00000000-0005-0000-0000-00001F4E0000}"/>
    <cellStyle name="Note 32 6" xfId="19863" xr:uid="{00000000-0005-0000-0000-0000204E0000}"/>
    <cellStyle name="Note 32 6 2" xfId="19864" xr:uid="{00000000-0005-0000-0000-0000214E0000}"/>
    <cellStyle name="Note 32 6 2 2" xfId="19865" xr:uid="{00000000-0005-0000-0000-0000224E0000}"/>
    <cellStyle name="Note 32 6 2 3" xfId="19866" xr:uid="{00000000-0005-0000-0000-0000234E0000}"/>
    <cellStyle name="Note 32 6 3" xfId="19867" xr:uid="{00000000-0005-0000-0000-0000244E0000}"/>
    <cellStyle name="Note 32 6 4" xfId="19868" xr:uid="{00000000-0005-0000-0000-0000254E0000}"/>
    <cellStyle name="Note 32 7" xfId="19869" xr:uid="{00000000-0005-0000-0000-0000264E0000}"/>
    <cellStyle name="Note 32 7 2" xfId="19870" xr:uid="{00000000-0005-0000-0000-0000274E0000}"/>
    <cellStyle name="Note 32 7 3" xfId="19871" xr:uid="{00000000-0005-0000-0000-0000284E0000}"/>
    <cellStyle name="Note 32 8" xfId="19872" xr:uid="{00000000-0005-0000-0000-0000294E0000}"/>
    <cellStyle name="Note 32 8 2" xfId="19873" xr:uid="{00000000-0005-0000-0000-00002A4E0000}"/>
    <cellStyle name="Note 32 8 3" xfId="19874" xr:uid="{00000000-0005-0000-0000-00002B4E0000}"/>
    <cellStyle name="Note 32 9" xfId="19875" xr:uid="{00000000-0005-0000-0000-00002C4E0000}"/>
    <cellStyle name="Note 32 9 2" xfId="19876" xr:uid="{00000000-0005-0000-0000-00002D4E0000}"/>
    <cellStyle name="Note 32 9 3" xfId="19877" xr:uid="{00000000-0005-0000-0000-00002E4E0000}"/>
    <cellStyle name="Note 33" xfId="19878" xr:uid="{00000000-0005-0000-0000-00002F4E0000}"/>
    <cellStyle name="Note 33 10" xfId="19879" xr:uid="{00000000-0005-0000-0000-0000304E0000}"/>
    <cellStyle name="Note 33 10 2" xfId="19880" xr:uid="{00000000-0005-0000-0000-0000314E0000}"/>
    <cellStyle name="Note 33 10 3" xfId="19881" xr:uid="{00000000-0005-0000-0000-0000324E0000}"/>
    <cellStyle name="Note 33 11" xfId="19882" xr:uid="{00000000-0005-0000-0000-0000334E0000}"/>
    <cellStyle name="Note 33 12" xfId="19883" xr:uid="{00000000-0005-0000-0000-0000344E0000}"/>
    <cellStyle name="Note 33 13" xfId="19884" xr:uid="{00000000-0005-0000-0000-0000354E0000}"/>
    <cellStyle name="Note 33 14" xfId="19885" xr:uid="{00000000-0005-0000-0000-0000364E0000}"/>
    <cellStyle name="Note 33 2" xfId="19886" xr:uid="{00000000-0005-0000-0000-0000374E0000}"/>
    <cellStyle name="Note 33 2 2" xfId="19887" xr:uid="{00000000-0005-0000-0000-0000384E0000}"/>
    <cellStyle name="Note 33 2 2 2" xfId="19888" xr:uid="{00000000-0005-0000-0000-0000394E0000}"/>
    <cellStyle name="Note 33 2 2 2 2" xfId="19889" xr:uid="{00000000-0005-0000-0000-00003A4E0000}"/>
    <cellStyle name="Note 33 2 2 2 3" xfId="19890" xr:uid="{00000000-0005-0000-0000-00003B4E0000}"/>
    <cellStyle name="Note 33 2 2 3" xfId="19891" xr:uid="{00000000-0005-0000-0000-00003C4E0000}"/>
    <cellStyle name="Note 33 2 2 4" xfId="19892" xr:uid="{00000000-0005-0000-0000-00003D4E0000}"/>
    <cellStyle name="Note 33 2 3" xfId="19893" xr:uid="{00000000-0005-0000-0000-00003E4E0000}"/>
    <cellStyle name="Note 33 2 3 2" xfId="19894" xr:uid="{00000000-0005-0000-0000-00003F4E0000}"/>
    <cellStyle name="Note 33 2 3 2 2" xfId="19895" xr:uid="{00000000-0005-0000-0000-0000404E0000}"/>
    <cellStyle name="Note 33 2 3 2 3" xfId="19896" xr:uid="{00000000-0005-0000-0000-0000414E0000}"/>
    <cellStyle name="Note 33 2 3 3" xfId="19897" xr:uid="{00000000-0005-0000-0000-0000424E0000}"/>
    <cellStyle name="Note 33 2 3 4" xfId="19898" xr:uid="{00000000-0005-0000-0000-0000434E0000}"/>
    <cellStyle name="Note 33 2 4" xfId="19899" xr:uid="{00000000-0005-0000-0000-0000444E0000}"/>
    <cellStyle name="Note 33 2 4 2" xfId="19900" xr:uid="{00000000-0005-0000-0000-0000454E0000}"/>
    <cellStyle name="Note 33 2 4 3" xfId="19901" xr:uid="{00000000-0005-0000-0000-0000464E0000}"/>
    <cellStyle name="Note 33 2 5" xfId="19902" xr:uid="{00000000-0005-0000-0000-0000474E0000}"/>
    <cellStyle name="Note 33 2 6" xfId="19903" xr:uid="{00000000-0005-0000-0000-0000484E0000}"/>
    <cellStyle name="Note 33 2 7" xfId="19904" xr:uid="{00000000-0005-0000-0000-0000494E0000}"/>
    <cellStyle name="Note 33 2 8" xfId="19905" xr:uid="{00000000-0005-0000-0000-00004A4E0000}"/>
    <cellStyle name="Note 33 3" xfId="19906" xr:uid="{00000000-0005-0000-0000-00004B4E0000}"/>
    <cellStyle name="Note 33 3 2" xfId="19907" xr:uid="{00000000-0005-0000-0000-00004C4E0000}"/>
    <cellStyle name="Note 33 3 2 2" xfId="19908" xr:uid="{00000000-0005-0000-0000-00004D4E0000}"/>
    <cellStyle name="Note 33 3 2 3" xfId="19909" xr:uid="{00000000-0005-0000-0000-00004E4E0000}"/>
    <cellStyle name="Note 33 3 3" xfId="19910" xr:uid="{00000000-0005-0000-0000-00004F4E0000}"/>
    <cellStyle name="Note 33 3 4" xfId="19911" xr:uid="{00000000-0005-0000-0000-0000504E0000}"/>
    <cellStyle name="Note 33 4" xfId="19912" xr:uid="{00000000-0005-0000-0000-0000514E0000}"/>
    <cellStyle name="Note 33 4 2" xfId="19913" xr:uid="{00000000-0005-0000-0000-0000524E0000}"/>
    <cellStyle name="Note 33 4 2 2" xfId="19914" xr:uid="{00000000-0005-0000-0000-0000534E0000}"/>
    <cellStyle name="Note 33 4 2 3" xfId="19915" xr:uid="{00000000-0005-0000-0000-0000544E0000}"/>
    <cellStyle name="Note 33 4 3" xfId="19916" xr:uid="{00000000-0005-0000-0000-0000554E0000}"/>
    <cellStyle name="Note 33 4 4" xfId="19917" xr:uid="{00000000-0005-0000-0000-0000564E0000}"/>
    <cellStyle name="Note 33 5" xfId="19918" xr:uid="{00000000-0005-0000-0000-0000574E0000}"/>
    <cellStyle name="Note 33 5 2" xfId="19919" xr:uid="{00000000-0005-0000-0000-0000584E0000}"/>
    <cellStyle name="Note 33 5 2 2" xfId="19920" xr:uid="{00000000-0005-0000-0000-0000594E0000}"/>
    <cellStyle name="Note 33 5 2 3" xfId="19921" xr:uid="{00000000-0005-0000-0000-00005A4E0000}"/>
    <cellStyle name="Note 33 5 3" xfId="19922" xr:uid="{00000000-0005-0000-0000-00005B4E0000}"/>
    <cellStyle name="Note 33 5 4" xfId="19923" xr:uid="{00000000-0005-0000-0000-00005C4E0000}"/>
    <cellStyle name="Note 33 6" xfId="19924" xr:uid="{00000000-0005-0000-0000-00005D4E0000}"/>
    <cellStyle name="Note 33 6 2" xfId="19925" xr:uid="{00000000-0005-0000-0000-00005E4E0000}"/>
    <cellStyle name="Note 33 6 2 2" xfId="19926" xr:uid="{00000000-0005-0000-0000-00005F4E0000}"/>
    <cellStyle name="Note 33 6 2 3" xfId="19927" xr:uid="{00000000-0005-0000-0000-0000604E0000}"/>
    <cellStyle name="Note 33 6 3" xfId="19928" xr:uid="{00000000-0005-0000-0000-0000614E0000}"/>
    <cellStyle name="Note 33 6 4" xfId="19929" xr:uid="{00000000-0005-0000-0000-0000624E0000}"/>
    <cellStyle name="Note 33 7" xfId="19930" xr:uid="{00000000-0005-0000-0000-0000634E0000}"/>
    <cellStyle name="Note 33 7 2" xfId="19931" xr:uid="{00000000-0005-0000-0000-0000644E0000}"/>
    <cellStyle name="Note 33 7 3" xfId="19932" xr:uid="{00000000-0005-0000-0000-0000654E0000}"/>
    <cellStyle name="Note 33 8" xfId="19933" xr:uid="{00000000-0005-0000-0000-0000664E0000}"/>
    <cellStyle name="Note 33 8 2" xfId="19934" xr:uid="{00000000-0005-0000-0000-0000674E0000}"/>
    <cellStyle name="Note 33 8 3" xfId="19935" xr:uid="{00000000-0005-0000-0000-0000684E0000}"/>
    <cellStyle name="Note 33 9" xfId="19936" xr:uid="{00000000-0005-0000-0000-0000694E0000}"/>
    <cellStyle name="Note 33 9 2" xfId="19937" xr:uid="{00000000-0005-0000-0000-00006A4E0000}"/>
    <cellStyle name="Note 33 9 3" xfId="19938" xr:uid="{00000000-0005-0000-0000-00006B4E0000}"/>
    <cellStyle name="Note 34" xfId="19939" xr:uid="{00000000-0005-0000-0000-00006C4E0000}"/>
    <cellStyle name="Note 34 10" xfId="19940" xr:uid="{00000000-0005-0000-0000-00006D4E0000}"/>
    <cellStyle name="Note 34 10 2" xfId="19941" xr:uid="{00000000-0005-0000-0000-00006E4E0000}"/>
    <cellStyle name="Note 34 10 3" xfId="19942" xr:uid="{00000000-0005-0000-0000-00006F4E0000}"/>
    <cellStyle name="Note 34 11" xfId="19943" xr:uid="{00000000-0005-0000-0000-0000704E0000}"/>
    <cellStyle name="Note 34 12" xfId="19944" xr:uid="{00000000-0005-0000-0000-0000714E0000}"/>
    <cellStyle name="Note 34 13" xfId="19945" xr:uid="{00000000-0005-0000-0000-0000724E0000}"/>
    <cellStyle name="Note 34 14" xfId="19946" xr:uid="{00000000-0005-0000-0000-0000734E0000}"/>
    <cellStyle name="Note 34 2" xfId="19947" xr:uid="{00000000-0005-0000-0000-0000744E0000}"/>
    <cellStyle name="Note 34 2 2" xfId="19948" xr:uid="{00000000-0005-0000-0000-0000754E0000}"/>
    <cellStyle name="Note 34 2 2 2" xfId="19949" xr:uid="{00000000-0005-0000-0000-0000764E0000}"/>
    <cellStyle name="Note 34 2 2 2 2" xfId="19950" xr:uid="{00000000-0005-0000-0000-0000774E0000}"/>
    <cellStyle name="Note 34 2 2 2 3" xfId="19951" xr:uid="{00000000-0005-0000-0000-0000784E0000}"/>
    <cellStyle name="Note 34 2 2 3" xfId="19952" xr:uid="{00000000-0005-0000-0000-0000794E0000}"/>
    <cellStyle name="Note 34 2 2 4" xfId="19953" xr:uid="{00000000-0005-0000-0000-00007A4E0000}"/>
    <cellStyle name="Note 34 2 3" xfId="19954" xr:uid="{00000000-0005-0000-0000-00007B4E0000}"/>
    <cellStyle name="Note 34 2 3 2" xfId="19955" xr:uid="{00000000-0005-0000-0000-00007C4E0000}"/>
    <cellStyle name="Note 34 2 3 2 2" xfId="19956" xr:uid="{00000000-0005-0000-0000-00007D4E0000}"/>
    <cellStyle name="Note 34 2 3 2 3" xfId="19957" xr:uid="{00000000-0005-0000-0000-00007E4E0000}"/>
    <cellStyle name="Note 34 2 3 3" xfId="19958" xr:uid="{00000000-0005-0000-0000-00007F4E0000}"/>
    <cellStyle name="Note 34 2 3 4" xfId="19959" xr:uid="{00000000-0005-0000-0000-0000804E0000}"/>
    <cellStyle name="Note 34 2 4" xfId="19960" xr:uid="{00000000-0005-0000-0000-0000814E0000}"/>
    <cellStyle name="Note 34 2 4 2" xfId="19961" xr:uid="{00000000-0005-0000-0000-0000824E0000}"/>
    <cellStyle name="Note 34 2 4 3" xfId="19962" xr:uid="{00000000-0005-0000-0000-0000834E0000}"/>
    <cellStyle name="Note 34 2 5" xfId="19963" xr:uid="{00000000-0005-0000-0000-0000844E0000}"/>
    <cellStyle name="Note 34 2 6" xfId="19964" xr:uid="{00000000-0005-0000-0000-0000854E0000}"/>
    <cellStyle name="Note 34 2 7" xfId="19965" xr:uid="{00000000-0005-0000-0000-0000864E0000}"/>
    <cellStyle name="Note 34 2 8" xfId="19966" xr:uid="{00000000-0005-0000-0000-0000874E0000}"/>
    <cellStyle name="Note 34 3" xfId="19967" xr:uid="{00000000-0005-0000-0000-0000884E0000}"/>
    <cellStyle name="Note 34 3 2" xfId="19968" xr:uid="{00000000-0005-0000-0000-0000894E0000}"/>
    <cellStyle name="Note 34 3 2 2" xfId="19969" xr:uid="{00000000-0005-0000-0000-00008A4E0000}"/>
    <cellStyle name="Note 34 3 2 3" xfId="19970" xr:uid="{00000000-0005-0000-0000-00008B4E0000}"/>
    <cellStyle name="Note 34 3 3" xfId="19971" xr:uid="{00000000-0005-0000-0000-00008C4E0000}"/>
    <cellStyle name="Note 34 3 4" xfId="19972" xr:uid="{00000000-0005-0000-0000-00008D4E0000}"/>
    <cellStyle name="Note 34 4" xfId="19973" xr:uid="{00000000-0005-0000-0000-00008E4E0000}"/>
    <cellStyle name="Note 34 4 2" xfId="19974" xr:uid="{00000000-0005-0000-0000-00008F4E0000}"/>
    <cellStyle name="Note 34 4 2 2" xfId="19975" xr:uid="{00000000-0005-0000-0000-0000904E0000}"/>
    <cellStyle name="Note 34 4 2 3" xfId="19976" xr:uid="{00000000-0005-0000-0000-0000914E0000}"/>
    <cellStyle name="Note 34 4 3" xfId="19977" xr:uid="{00000000-0005-0000-0000-0000924E0000}"/>
    <cellStyle name="Note 34 4 4" xfId="19978" xr:uid="{00000000-0005-0000-0000-0000934E0000}"/>
    <cellStyle name="Note 34 5" xfId="19979" xr:uid="{00000000-0005-0000-0000-0000944E0000}"/>
    <cellStyle name="Note 34 5 2" xfId="19980" xr:uid="{00000000-0005-0000-0000-0000954E0000}"/>
    <cellStyle name="Note 34 5 2 2" xfId="19981" xr:uid="{00000000-0005-0000-0000-0000964E0000}"/>
    <cellStyle name="Note 34 5 2 3" xfId="19982" xr:uid="{00000000-0005-0000-0000-0000974E0000}"/>
    <cellStyle name="Note 34 5 3" xfId="19983" xr:uid="{00000000-0005-0000-0000-0000984E0000}"/>
    <cellStyle name="Note 34 5 4" xfId="19984" xr:uid="{00000000-0005-0000-0000-0000994E0000}"/>
    <cellStyle name="Note 34 6" xfId="19985" xr:uid="{00000000-0005-0000-0000-00009A4E0000}"/>
    <cellStyle name="Note 34 6 2" xfId="19986" xr:uid="{00000000-0005-0000-0000-00009B4E0000}"/>
    <cellStyle name="Note 34 6 2 2" xfId="19987" xr:uid="{00000000-0005-0000-0000-00009C4E0000}"/>
    <cellStyle name="Note 34 6 2 3" xfId="19988" xr:uid="{00000000-0005-0000-0000-00009D4E0000}"/>
    <cellStyle name="Note 34 6 3" xfId="19989" xr:uid="{00000000-0005-0000-0000-00009E4E0000}"/>
    <cellStyle name="Note 34 6 4" xfId="19990" xr:uid="{00000000-0005-0000-0000-00009F4E0000}"/>
    <cellStyle name="Note 34 7" xfId="19991" xr:uid="{00000000-0005-0000-0000-0000A04E0000}"/>
    <cellStyle name="Note 34 7 2" xfId="19992" xr:uid="{00000000-0005-0000-0000-0000A14E0000}"/>
    <cellStyle name="Note 34 7 3" xfId="19993" xr:uid="{00000000-0005-0000-0000-0000A24E0000}"/>
    <cellStyle name="Note 34 8" xfId="19994" xr:uid="{00000000-0005-0000-0000-0000A34E0000}"/>
    <cellStyle name="Note 34 8 2" xfId="19995" xr:uid="{00000000-0005-0000-0000-0000A44E0000}"/>
    <cellStyle name="Note 34 8 3" xfId="19996" xr:uid="{00000000-0005-0000-0000-0000A54E0000}"/>
    <cellStyle name="Note 34 9" xfId="19997" xr:uid="{00000000-0005-0000-0000-0000A64E0000}"/>
    <cellStyle name="Note 34 9 2" xfId="19998" xr:uid="{00000000-0005-0000-0000-0000A74E0000}"/>
    <cellStyle name="Note 34 9 3" xfId="19999" xr:uid="{00000000-0005-0000-0000-0000A84E0000}"/>
    <cellStyle name="Note 35" xfId="20000" xr:uid="{00000000-0005-0000-0000-0000A94E0000}"/>
    <cellStyle name="Note 35 10" xfId="20001" xr:uid="{00000000-0005-0000-0000-0000AA4E0000}"/>
    <cellStyle name="Note 35 10 2" xfId="20002" xr:uid="{00000000-0005-0000-0000-0000AB4E0000}"/>
    <cellStyle name="Note 35 10 3" xfId="20003" xr:uid="{00000000-0005-0000-0000-0000AC4E0000}"/>
    <cellStyle name="Note 35 11" xfId="20004" xr:uid="{00000000-0005-0000-0000-0000AD4E0000}"/>
    <cellStyle name="Note 35 12" xfId="20005" xr:uid="{00000000-0005-0000-0000-0000AE4E0000}"/>
    <cellStyle name="Note 35 13" xfId="20006" xr:uid="{00000000-0005-0000-0000-0000AF4E0000}"/>
    <cellStyle name="Note 35 14" xfId="20007" xr:uid="{00000000-0005-0000-0000-0000B04E0000}"/>
    <cellStyle name="Note 35 2" xfId="20008" xr:uid="{00000000-0005-0000-0000-0000B14E0000}"/>
    <cellStyle name="Note 35 2 2" xfId="20009" xr:uid="{00000000-0005-0000-0000-0000B24E0000}"/>
    <cellStyle name="Note 35 2 2 2" xfId="20010" xr:uid="{00000000-0005-0000-0000-0000B34E0000}"/>
    <cellStyle name="Note 35 2 2 2 2" xfId="20011" xr:uid="{00000000-0005-0000-0000-0000B44E0000}"/>
    <cellStyle name="Note 35 2 2 2 3" xfId="20012" xr:uid="{00000000-0005-0000-0000-0000B54E0000}"/>
    <cellStyle name="Note 35 2 2 3" xfId="20013" xr:uid="{00000000-0005-0000-0000-0000B64E0000}"/>
    <cellStyle name="Note 35 2 2 4" xfId="20014" xr:uid="{00000000-0005-0000-0000-0000B74E0000}"/>
    <cellStyle name="Note 35 2 3" xfId="20015" xr:uid="{00000000-0005-0000-0000-0000B84E0000}"/>
    <cellStyle name="Note 35 2 3 2" xfId="20016" xr:uid="{00000000-0005-0000-0000-0000B94E0000}"/>
    <cellStyle name="Note 35 2 3 2 2" xfId="20017" xr:uid="{00000000-0005-0000-0000-0000BA4E0000}"/>
    <cellStyle name="Note 35 2 3 2 3" xfId="20018" xr:uid="{00000000-0005-0000-0000-0000BB4E0000}"/>
    <cellStyle name="Note 35 2 3 3" xfId="20019" xr:uid="{00000000-0005-0000-0000-0000BC4E0000}"/>
    <cellStyle name="Note 35 2 3 4" xfId="20020" xr:uid="{00000000-0005-0000-0000-0000BD4E0000}"/>
    <cellStyle name="Note 35 2 4" xfId="20021" xr:uid="{00000000-0005-0000-0000-0000BE4E0000}"/>
    <cellStyle name="Note 35 2 4 2" xfId="20022" xr:uid="{00000000-0005-0000-0000-0000BF4E0000}"/>
    <cellStyle name="Note 35 2 4 3" xfId="20023" xr:uid="{00000000-0005-0000-0000-0000C04E0000}"/>
    <cellStyle name="Note 35 2 5" xfId="20024" xr:uid="{00000000-0005-0000-0000-0000C14E0000}"/>
    <cellStyle name="Note 35 2 6" xfId="20025" xr:uid="{00000000-0005-0000-0000-0000C24E0000}"/>
    <cellStyle name="Note 35 2 7" xfId="20026" xr:uid="{00000000-0005-0000-0000-0000C34E0000}"/>
    <cellStyle name="Note 35 2 8" xfId="20027" xr:uid="{00000000-0005-0000-0000-0000C44E0000}"/>
    <cellStyle name="Note 35 3" xfId="20028" xr:uid="{00000000-0005-0000-0000-0000C54E0000}"/>
    <cellStyle name="Note 35 3 2" xfId="20029" xr:uid="{00000000-0005-0000-0000-0000C64E0000}"/>
    <cellStyle name="Note 35 3 2 2" xfId="20030" xr:uid="{00000000-0005-0000-0000-0000C74E0000}"/>
    <cellStyle name="Note 35 3 2 3" xfId="20031" xr:uid="{00000000-0005-0000-0000-0000C84E0000}"/>
    <cellStyle name="Note 35 3 3" xfId="20032" xr:uid="{00000000-0005-0000-0000-0000C94E0000}"/>
    <cellStyle name="Note 35 3 4" xfId="20033" xr:uid="{00000000-0005-0000-0000-0000CA4E0000}"/>
    <cellStyle name="Note 35 4" xfId="20034" xr:uid="{00000000-0005-0000-0000-0000CB4E0000}"/>
    <cellStyle name="Note 35 4 2" xfId="20035" xr:uid="{00000000-0005-0000-0000-0000CC4E0000}"/>
    <cellStyle name="Note 35 4 2 2" xfId="20036" xr:uid="{00000000-0005-0000-0000-0000CD4E0000}"/>
    <cellStyle name="Note 35 4 2 3" xfId="20037" xr:uid="{00000000-0005-0000-0000-0000CE4E0000}"/>
    <cellStyle name="Note 35 4 3" xfId="20038" xr:uid="{00000000-0005-0000-0000-0000CF4E0000}"/>
    <cellStyle name="Note 35 4 4" xfId="20039" xr:uid="{00000000-0005-0000-0000-0000D04E0000}"/>
    <cellStyle name="Note 35 5" xfId="20040" xr:uid="{00000000-0005-0000-0000-0000D14E0000}"/>
    <cellStyle name="Note 35 5 2" xfId="20041" xr:uid="{00000000-0005-0000-0000-0000D24E0000}"/>
    <cellStyle name="Note 35 5 2 2" xfId="20042" xr:uid="{00000000-0005-0000-0000-0000D34E0000}"/>
    <cellStyle name="Note 35 5 2 3" xfId="20043" xr:uid="{00000000-0005-0000-0000-0000D44E0000}"/>
    <cellStyle name="Note 35 5 3" xfId="20044" xr:uid="{00000000-0005-0000-0000-0000D54E0000}"/>
    <cellStyle name="Note 35 5 4" xfId="20045" xr:uid="{00000000-0005-0000-0000-0000D64E0000}"/>
    <cellStyle name="Note 35 6" xfId="20046" xr:uid="{00000000-0005-0000-0000-0000D74E0000}"/>
    <cellStyle name="Note 35 6 2" xfId="20047" xr:uid="{00000000-0005-0000-0000-0000D84E0000}"/>
    <cellStyle name="Note 35 6 2 2" xfId="20048" xr:uid="{00000000-0005-0000-0000-0000D94E0000}"/>
    <cellStyle name="Note 35 6 2 3" xfId="20049" xr:uid="{00000000-0005-0000-0000-0000DA4E0000}"/>
    <cellStyle name="Note 35 6 3" xfId="20050" xr:uid="{00000000-0005-0000-0000-0000DB4E0000}"/>
    <cellStyle name="Note 35 6 4" xfId="20051" xr:uid="{00000000-0005-0000-0000-0000DC4E0000}"/>
    <cellStyle name="Note 35 7" xfId="20052" xr:uid="{00000000-0005-0000-0000-0000DD4E0000}"/>
    <cellStyle name="Note 35 7 2" xfId="20053" xr:uid="{00000000-0005-0000-0000-0000DE4E0000}"/>
    <cellStyle name="Note 35 7 3" xfId="20054" xr:uid="{00000000-0005-0000-0000-0000DF4E0000}"/>
    <cellStyle name="Note 35 8" xfId="20055" xr:uid="{00000000-0005-0000-0000-0000E04E0000}"/>
    <cellStyle name="Note 35 8 2" xfId="20056" xr:uid="{00000000-0005-0000-0000-0000E14E0000}"/>
    <cellStyle name="Note 35 8 3" xfId="20057" xr:uid="{00000000-0005-0000-0000-0000E24E0000}"/>
    <cellStyle name="Note 35 9" xfId="20058" xr:uid="{00000000-0005-0000-0000-0000E34E0000}"/>
    <cellStyle name="Note 35 9 2" xfId="20059" xr:uid="{00000000-0005-0000-0000-0000E44E0000}"/>
    <cellStyle name="Note 35 9 3" xfId="20060" xr:uid="{00000000-0005-0000-0000-0000E54E0000}"/>
    <cellStyle name="Note 36" xfId="20061" xr:uid="{00000000-0005-0000-0000-0000E64E0000}"/>
    <cellStyle name="Note 36 10" xfId="20062" xr:uid="{00000000-0005-0000-0000-0000E74E0000}"/>
    <cellStyle name="Note 36 10 2" xfId="20063" xr:uid="{00000000-0005-0000-0000-0000E84E0000}"/>
    <cellStyle name="Note 36 10 3" xfId="20064" xr:uid="{00000000-0005-0000-0000-0000E94E0000}"/>
    <cellStyle name="Note 36 11" xfId="20065" xr:uid="{00000000-0005-0000-0000-0000EA4E0000}"/>
    <cellStyle name="Note 36 12" xfId="20066" xr:uid="{00000000-0005-0000-0000-0000EB4E0000}"/>
    <cellStyle name="Note 36 13" xfId="20067" xr:uid="{00000000-0005-0000-0000-0000EC4E0000}"/>
    <cellStyle name="Note 36 14" xfId="20068" xr:uid="{00000000-0005-0000-0000-0000ED4E0000}"/>
    <cellStyle name="Note 36 2" xfId="20069" xr:uid="{00000000-0005-0000-0000-0000EE4E0000}"/>
    <cellStyle name="Note 36 2 2" xfId="20070" xr:uid="{00000000-0005-0000-0000-0000EF4E0000}"/>
    <cellStyle name="Note 36 2 2 2" xfId="20071" xr:uid="{00000000-0005-0000-0000-0000F04E0000}"/>
    <cellStyle name="Note 36 2 2 2 2" xfId="20072" xr:uid="{00000000-0005-0000-0000-0000F14E0000}"/>
    <cellStyle name="Note 36 2 2 2 3" xfId="20073" xr:uid="{00000000-0005-0000-0000-0000F24E0000}"/>
    <cellStyle name="Note 36 2 2 3" xfId="20074" xr:uid="{00000000-0005-0000-0000-0000F34E0000}"/>
    <cellStyle name="Note 36 2 2 4" xfId="20075" xr:uid="{00000000-0005-0000-0000-0000F44E0000}"/>
    <cellStyle name="Note 36 2 3" xfId="20076" xr:uid="{00000000-0005-0000-0000-0000F54E0000}"/>
    <cellStyle name="Note 36 2 3 2" xfId="20077" xr:uid="{00000000-0005-0000-0000-0000F64E0000}"/>
    <cellStyle name="Note 36 2 3 2 2" xfId="20078" xr:uid="{00000000-0005-0000-0000-0000F74E0000}"/>
    <cellStyle name="Note 36 2 3 2 3" xfId="20079" xr:uid="{00000000-0005-0000-0000-0000F84E0000}"/>
    <cellStyle name="Note 36 2 3 3" xfId="20080" xr:uid="{00000000-0005-0000-0000-0000F94E0000}"/>
    <cellStyle name="Note 36 2 3 4" xfId="20081" xr:uid="{00000000-0005-0000-0000-0000FA4E0000}"/>
    <cellStyle name="Note 36 2 4" xfId="20082" xr:uid="{00000000-0005-0000-0000-0000FB4E0000}"/>
    <cellStyle name="Note 36 2 4 2" xfId="20083" xr:uid="{00000000-0005-0000-0000-0000FC4E0000}"/>
    <cellStyle name="Note 36 2 4 3" xfId="20084" xr:uid="{00000000-0005-0000-0000-0000FD4E0000}"/>
    <cellStyle name="Note 36 2 5" xfId="20085" xr:uid="{00000000-0005-0000-0000-0000FE4E0000}"/>
    <cellStyle name="Note 36 2 6" xfId="20086" xr:uid="{00000000-0005-0000-0000-0000FF4E0000}"/>
    <cellStyle name="Note 36 2 7" xfId="20087" xr:uid="{00000000-0005-0000-0000-0000004F0000}"/>
    <cellStyle name="Note 36 2 8" xfId="20088" xr:uid="{00000000-0005-0000-0000-0000014F0000}"/>
    <cellStyle name="Note 36 3" xfId="20089" xr:uid="{00000000-0005-0000-0000-0000024F0000}"/>
    <cellStyle name="Note 36 3 2" xfId="20090" xr:uid="{00000000-0005-0000-0000-0000034F0000}"/>
    <cellStyle name="Note 36 3 2 2" xfId="20091" xr:uid="{00000000-0005-0000-0000-0000044F0000}"/>
    <cellStyle name="Note 36 3 2 3" xfId="20092" xr:uid="{00000000-0005-0000-0000-0000054F0000}"/>
    <cellStyle name="Note 36 3 3" xfId="20093" xr:uid="{00000000-0005-0000-0000-0000064F0000}"/>
    <cellStyle name="Note 36 3 4" xfId="20094" xr:uid="{00000000-0005-0000-0000-0000074F0000}"/>
    <cellStyle name="Note 36 4" xfId="20095" xr:uid="{00000000-0005-0000-0000-0000084F0000}"/>
    <cellStyle name="Note 36 4 2" xfId="20096" xr:uid="{00000000-0005-0000-0000-0000094F0000}"/>
    <cellStyle name="Note 36 4 2 2" xfId="20097" xr:uid="{00000000-0005-0000-0000-00000A4F0000}"/>
    <cellStyle name="Note 36 4 2 3" xfId="20098" xr:uid="{00000000-0005-0000-0000-00000B4F0000}"/>
    <cellStyle name="Note 36 4 3" xfId="20099" xr:uid="{00000000-0005-0000-0000-00000C4F0000}"/>
    <cellStyle name="Note 36 4 4" xfId="20100" xr:uid="{00000000-0005-0000-0000-00000D4F0000}"/>
    <cellStyle name="Note 36 5" xfId="20101" xr:uid="{00000000-0005-0000-0000-00000E4F0000}"/>
    <cellStyle name="Note 36 5 2" xfId="20102" xr:uid="{00000000-0005-0000-0000-00000F4F0000}"/>
    <cellStyle name="Note 36 5 2 2" xfId="20103" xr:uid="{00000000-0005-0000-0000-0000104F0000}"/>
    <cellStyle name="Note 36 5 2 3" xfId="20104" xr:uid="{00000000-0005-0000-0000-0000114F0000}"/>
    <cellStyle name="Note 36 5 3" xfId="20105" xr:uid="{00000000-0005-0000-0000-0000124F0000}"/>
    <cellStyle name="Note 36 5 4" xfId="20106" xr:uid="{00000000-0005-0000-0000-0000134F0000}"/>
    <cellStyle name="Note 36 6" xfId="20107" xr:uid="{00000000-0005-0000-0000-0000144F0000}"/>
    <cellStyle name="Note 36 6 2" xfId="20108" xr:uid="{00000000-0005-0000-0000-0000154F0000}"/>
    <cellStyle name="Note 36 6 2 2" xfId="20109" xr:uid="{00000000-0005-0000-0000-0000164F0000}"/>
    <cellStyle name="Note 36 6 2 3" xfId="20110" xr:uid="{00000000-0005-0000-0000-0000174F0000}"/>
    <cellStyle name="Note 36 6 3" xfId="20111" xr:uid="{00000000-0005-0000-0000-0000184F0000}"/>
    <cellStyle name="Note 36 6 4" xfId="20112" xr:uid="{00000000-0005-0000-0000-0000194F0000}"/>
    <cellStyle name="Note 36 7" xfId="20113" xr:uid="{00000000-0005-0000-0000-00001A4F0000}"/>
    <cellStyle name="Note 36 7 2" xfId="20114" xr:uid="{00000000-0005-0000-0000-00001B4F0000}"/>
    <cellStyle name="Note 36 7 3" xfId="20115" xr:uid="{00000000-0005-0000-0000-00001C4F0000}"/>
    <cellStyle name="Note 36 8" xfId="20116" xr:uid="{00000000-0005-0000-0000-00001D4F0000}"/>
    <cellStyle name="Note 36 8 2" xfId="20117" xr:uid="{00000000-0005-0000-0000-00001E4F0000}"/>
    <cellStyle name="Note 36 8 3" xfId="20118" xr:uid="{00000000-0005-0000-0000-00001F4F0000}"/>
    <cellStyle name="Note 36 9" xfId="20119" xr:uid="{00000000-0005-0000-0000-0000204F0000}"/>
    <cellStyle name="Note 36 9 2" xfId="20120" xr:uid="{00000000-0005-0000-0000-0000214F0000}"/>
    <cellStyle name="Note 36 9 3" xfId="20121" xr:uid="{00000000-0005-0000-0000-0000224F0000}"/>
    <cellStyle name="Note 37" xfId="20122" xr:uid="{00000000-0005-0000-0000-0000234F0000}"/>
    <cellStyle name="Note 37 10" xfId="20123" xr:uid="{00000000-0005-0000-0000-0000244F0000}"/>
    <cellStyle name="Note 37 10 2" xfId="20124" xr:uid="{00000000-0005-0000-0000-0000254F0000}"/>
    <cellStyle name="Note 37 10 3" xfId="20125" xr:uid="{00000000-0005-0000-0000-0000264F0000}"/>
    <cellStyle name="Note 37 11" xfId="20126" xr:uid="{00000000-0005-0000-0000-0000274F0000}"/>
    <cellStyle name="Note 37 12" xfId="20127" xr:uid="{00000000-0005-0000-0000-0000284F0000}"/>
    <cellStyle name="Note 37 13" xfId="20128" xr:uid="{00000000-0005-0000-0000-0000294F0000}"/>
    <cellStyle name="Note 37 14" xfId="20129" xr:uid="{00000000-0005-0000-0000-00002A4F0000}"/>
    <cellStyle name="Note 37 2" xfId="20130" xr:uid="{00000000-0005-0000-0000-00002B4F0000}"/>
    <cellStyle name="Note 37 2 2" xfId="20131" xr:uid="{00000000-0005-0000-0000-00002C4F0000}"/>
    <cellStyle name="Note 37 2 2 2" xfId="20132" xr:uid="{00000000-0005-0000-0000-00002D4F0000}"/>
    <cellStyle name="Note 37 2 2 2 2" xfId="20133" xr:uid="{00000000-0005-0000-0000-00002E4F0000}"/>
    <cellStyle name="Note 37 2 2 2 3" xfId="20134" xr:uid="{00000000-0005-0000-0000-00002F4F0000}"/>
    <cellStyle name="Note 37 2 2 3" xfId="20135" xr:uid="{00000000-0005-0000-0000-0000304F0000}"/>
    <cellStyle name="Note 37 2 2 4" xfId="20136" xr:uid="{00000000-0005-0000-0000-0000314F0000}"/>
    <cellStyle name="Note 37 2 3" xfId="20137" xr:uid="{00000000-0005-0000-0000-0000324F0000}"/>
    <cellStyle name="Note 37 2 3 2" xfId="20138" xr:uid="{00000000-0005-0000-0000-0000334F0000}"/>
    <cellStyle name="Note 37 2 3 2 2" xfId="20139" xr:uid="{00000000-0005-0000-0000-0000344F0000}"/>
    <cellStyle name="Note 37 2 3 2 3" xfId="20140" xr:uid="{00000000-0005-0000-0000-0000354F0000}"/>
    <cellStyle name="Note 37 2 3 3" xfId="20141" xr:uid="{00000000-0005-0000-0000-0000364F0000}"/>
    <cellStyle name="Note 37 2 3 4" xfId="20142" xr:uid="{00000000-0005-0000-0000-0000374F0000}"/>
    <cellStyle name="Note 37 2 4" xfId="20143" xr:uid="{00000000-0005-0000-0000-0000384F0000}"/>
    <cellStyle name="Note 37 2 4 2" xfId="20144" xr:uid="{00000000-0005-0000-0000-0000394F0000}"/>
    <cellStyle name="Note 37 2 4 3" xfId="20145" xr:uid="{00000000-0005-0000-0000-00003A4F0000}"/>
    <cellStyle name="Note 37 2 5" xfId="20146" xr:uid="{00000000-0005-0000-0000-00003B4F0000}"/>
    <cellStyle name="Note 37 2 6" xfId="20147" xr:uid="{00000000-0005-0000-0000-00003C4F0000}"/>
    <cellStyle name="Note 37 2 7" xfId="20148" xr:uid="{00000000-0005-0000-0000-00003D4F0000}"/>
    <cellStyle name="Note 37 2 8" xfId="20149" xr:uid="{00000000-0005-0000-0000-00003E4F0000}"/>
    <cellStyle name="Note 37 3" xfId="20150" xr:uid="{00000000-0005-0000-0000-00003F4F0000}"/>
    <cellStyle name="Note 37 3 2" xfId="20151" xr:uid="{00000000-0005-0000-0000-0000404F0000}"/>
    <cellStyle name="Note 37 3 2 2" xfId="20152" xr:uid="{00000000-0005-0000-0000-0000414F0000}"/>
    <cellStyle name="Note 37 3 2 3" xfId="20153" xr:uid="{00000000-0005-0000-0000-0000424F0000}"/>
    <cellStyle name="Note 37 3 3" xfId="20154" xr:uid="{00000000-0005-0000-0000-0000434F0000}"/>
    <cellStyle name="Note 37 3 4" xfId="20155" xr:uid="{00000000-0005-0000-0000-0000444F0000}"/>
    <cellStyle name="Note 37 4" xfId="20156" xr:uid="{00000000-0005-0000-0000-0000454F0000}"/>
    <cellStyle name="Note 37 4 2" xfId="20157" xr:uid="{00000000-0005-0000-0000-0000464F0000}"/>
    <cellStyle name="Note 37 4 2 2" xfId="20158" xr:uid="{00000000-0005-0000-0000-0000474F0000}"/>
    <cellStyle name="Note 37 4 2 3" xfId="20159" xr:uid="{00000000-0005-0000-0000-0000484F0000}"/>
    <cellStyle name="Note 37 4 3" xfId="20160" xr:uid="{00000000-0005-0000-0000-0000494F0000}"/>
    <cellStyle name="Note 37 4 4" xfId="20161" xr:uid="{00000000-0005-0000-0000-00004A4F0000}"/>
    <cellStyle name="Note 37 5" xfId="20162" xr:uid="{00000000-0005-0000-0000-00004B4F0000}"/>
    <cellStyle name="Note 37 5 2" xfId="20163" xr:uid="{00000000-0005-0000-0000-00004C4F0000}"/>
    <cellStyle name="Note 37 5 2 2" xfId="20164" xr:uid="{00000000-0005-0000-0000-00004D4F0000}"/>
    <cellStyle name="Note 37 5 2 3" xfId="20165" xr:uid="{00000000-0005-0000-0000-00004E4F0000}"/>
    <cellStyle name="Note 37 5 3" xfId="20166" xr:uid="{00000000-0005-0000-0000-00004F4F0000}"/>
    <cellStyle name="Note 37 5 4" xfId="20167" xr:uid="{00000000-0005-0000-0000-0000504F0000}"/>
    <cellStyle name="Note 37 6" xfId="20168" xr:uid="{00000000-0005-0000-0000-0000514F0000}"/>
    <cellStyle name="Note 37 6 2" xfId="20169" xr:uid="{00000000-0005-0000-0000-0000524F0000}"/>
    <cellStyle name="Note 37 6 2 2" xfId="20170" xr:uid="{00000000-0005-0000-0000-0000534F0000}"/>
    <cellStyle name="Note 37 6 2 3" xfId="20171" xr:uid="{00000000-0005-0000-0000-0000544F0000}"/>
    <cellStyle name="Note 37 6 3" xfId="20172" xr:uid="{00000000-0005-0000-0000-0000554F0000}"/>
    <cellStyle name="Note 37 6 4" xfId="20173" xr:uid="{00000000-0005-0000-0000-0000564F0000}"/>
    <cellStyle name="Note 37 7" xfId="20174" xr:uid="{00000000-0005-0000-0000-0000574F0000}"/>
    <cellStyle name="Note 37 7 2" xfId="20175" xr:uid="{00000000-0005-0000-0000-0000584F0000}"/>
    <cellStyle name="Note 37 7 3" xfId="20176" xr:uid="{00000000-0005-0000-0000-0000594F0000}"/>
    <cellStyle name="Note 37 8" xfId="20177" xr:uid="{00000000-0005-0000-0000-00005A4F0000}"/>
    <cellStyle name="Note 37 8 2" xfId="20178" xr:uid="{00000000-0005-0000-0000-00005B4F0000}"/>
    <cellStyle name="Note 37 8 3" xfId="20179" xr:uid="{00000000-0005-0000-0000-00005C4F0000}"/>
    <cellStyle name="Note 37 9" xfId="20180" xr:uid="{00000000-0005-0000-0000-00005D4F0000}"/>
    <cellStyle name="Note 37 9 2" xfId="20181" xr:uid="{00000000-0005-0000-0000-00005E4F0000}"/>
    <cellStyle name="Note 37 9 3" xfId="20182" xr:uid="{00000000-0005-0000-0000-00005F4F0000}"/>
    <cellStyle name="Note 38" xfId="20183" xr:uid="{00000000-0005-0000-0000-0000604F0000}"/>
    <cellStyle name="Note 38 10" xfId="20184" xr:uid="{00000000-0005-0000-0000-0000614F0000}"/>
    <cellStyle name="Note 38 10 2" xfId="20185" xr:uid="{00000000-0005-0000-0000-0000624F0000}"/>
    <cellStyle name="Note 38 10 3" xfId="20186" xr:uid="{00000000-0005-0000-0000-0000634F0000}"/>
    <cellStyle name="Note 38 11" xfId="20187" xr:uid="{00000000-0005-0000-0000-0000644F0000}"/>
    <cellStyle name="Note 38 12" xfId="20188" xr:uid="{00000000-0005-0000-0000-0000654F0000}"/>
    <cellStyle name="Note 38 13" xfId="20189" xr:uid="{00000000-0005-0000-0000-0000664F0000}"/>
    <cellStyle name="Note 38 14" xfId="20190" xr:uid="{00000000-0005-0000-0000-0000674F0000}"/>
    <cellStyle name="Note 38 2" xfId="20191" xr:uid="{00000000-0005-0000-0000-0000684F0000}"/>
    <cellStyle name="Note 38 2 2" xfId="20192" xr:uid="{00000000-0005-0000-0000-0000694F0000}"/>
    <cellStyle name="Note 38 2 2 2" xfId="20193" xr:uid="{00000000-0005-0000-0000-00006A4F0000}"/>
    <cellStyle name="Note 38 2 2 2 2" xfId="20194" xr:uid="{00000000-0005-0000-0000-00006B4F0000}"/>
    <cellStyle name="Note 38 2 2 2 3" xfId="20195" xr:uid="{00000000-0005-0000-0000-00006C4F0000}"/>
    <cellStyle name="Note 38 2 2 3" xfId="20196" xr:uid="{00000000-0005-0000-0000-00006D4F0000}"/>
    <cellStyle name="Note 38 2 2 4" xfId="20197" xr:uid="{00000000-0005-0000-0000-00006E4F0000}"/>
    <cellStyle name="Note 38 2 3" xfId="20198" xr:uid="{00000000-0005-0000-0000-00006F4F0000}"/>
    <cellStyle name="Note 38 2 3 2" xfId="20199" xr:uid="{00000000-0005-0000-0000-0000704F0000}"/>
    <cellStyle name="Note 38 2 3 2 2" xfId="20200" xr:uid="{00000000-0005-0000-0000-0000714F0000}"/>
    <cellStyle name="Note 38 2 3 2 3" xfId="20201" xr:uid="{00000000-0005-0000-0000-0000724F0000}"/>
    <cellStyle name="Note 38 2 3 3" xfId="20202" xr:uid="{00000000-0005-0000-0000-0000734F0000}"/>
    <cellStyle name="Note 38 2 3 4" xfId="20203" xr:uid="{00000000-0005-0000-0000-0000744F0000}"/>
    <cellStyle name="Note 38 2 4" xfId="20204" xr:uid="{00000000-0005-0000-0000-0000754F0000}"/>
    <cellStyle name="Note 38 2 4 2" xfId="20205" xr:uid="{00000000-0005-0000-0000-0000764F0000}"/>
    <cellStyle name="Note 38 2 4 3" xfId="20206" xr:uid="{00000000-0005-0000-0000-0000774F0000}"/>
    <cellStyle name="Note 38 2 5" xfId="20207" xr:uid="{00000000-0005-0000-0000-0000784F0000}"/>
    <cellStyle name="Note 38 2 6" xfId="20208" xr:uid="{00000000-0005-0000-0000-0000794F0000}"/>
    <cellStyle name="Note 38 2 7" xfId="20209" xr:uid="{00000000-0005-0000-0000-00007A4F0000}"/>
    <cellStyle name="Note 38 2 8" xfId="20210" xr:uid="{00000000-0005-0000-0000-00007B4F0000}"/>
    <cellStyle name="Note 38 3" xfId="20211" xr:uid="{00000000-0005-0000-0000-00007C4F0000}"/>
    <cellStyle name="Note 38 3 2" xfId="20212" xr:uid="{00000000-0005-0000-0000-00007D4F0000}"/>
    <cellStyle name="Note 38 3 2 2" xfId="20213" xr:uid="{00000000-0005-0000-0000-00007E4F0000}"/>
    <cellStyle name="Note 38 3 2 3" xfId="20214" xr:uid="{00000000-0005-0000-0000-00007F4F0000}"/>
    <cellStyle name="Note 38 3 3" xfId="20215" xr:uid="{00000000-0005-0000-0000-0000804F0000}"/>
    <cellStyle name="Note 38 3 4" xfId="20216" xr:uid="{00000000-0005-0000-0000-0000814F0000}"/>
    <cellStyle name="Note 38 4" xfId="20217" xr:uid="{00000000-0005-0000-0000-0000824F0000}"/>
    <cellStyle name="Note 38 4 2" xfId="20218" xr:uid="{00000000-0005-0000-0000-0000834F0000}"/>
    <cellStyle name="Note 38 4 2 2" xfId="20219" xr:uid="{00000000-0005-0000-0000-0000844F0000}"/>
    <cellStyle name="Note 38 4 2 3" xfId="20220" xr:uid="{00000000-0005-0000-0000-0000854F0000}"/>
    <cellStyle name="Note 38 4 3" xfId="20221" xr:uid="{00000000-0005-0000-0000-0000864F0000}"/>
    <cellStyle name="Note 38 4 4" xfId="20222" xr:uid="{00000000-0005-0000-0000-0000874F0000}"/>
    <cellStyle name="Note 38 5" xfId="20223" xr:uid="{00000000-0005-0000-0000-0000884F0000}"/>
    <cellStyle name="Note 38 5 2" xfId="20224" xr:uid="{00000000-0005-0000-0000-0000894F0000}"/>
    <cellStyle name="Note 38 5 2 2" xfId="20225" xr:uid="{00000000-0005-0000-0000-00008A4F0000}"/>
    <cellStyle name="Note 38 5 2 3" xfId="20226" xr:uid="{00000000-0005-0000-0000-00008B4F0000}"/>
    <cellStyle name="Note 38 5 3" xfId="20227" xr:uid="{00000000-0005-0000-0000-00008C4F0000}"/>
    <cellStyle name="Note 38 5 4" xfId="20228" xr:uid="{00000000-0005-0000-0000-00008D4F0000}"/>
    <cellStyle name="Note 38 6" xfId="20229" xr:uid="{00000000-0005-0000-0000-00008E4F0000}"/>
    <cellStyle name="Note 38 6 2" xfId="20230" xr:uid="{00000000-0005-0000-0000-00008F4F0000}"/>
    <cellStyle name="Note 38 6 2 2" xfId="20231" xr:uid="{00000000-0005-0000-0000-0000904F0000}"/>
    <cellStyle name="Note 38 6 2 3" xfId="20232" xr:uid="{00000000-0005-0000-0000-0000914F0000}"/>
    <cellStyle name="Note 38 6 3" xfId="20233" xr:uid="{00000000-0005-0000-0000-0000924F0000}"/>
    <cellStyle name="Note 38 6 4" xfId="20234" xr:uid="{00000000-0005-0000-0000-0000934F0000}"/>
    <cellStyle name="Note 38 7" xfId="20235" xr:uid="{00000000-0005-0000-0000-0000944F0000}"/>
    <cellStyle name="Note 38 7 2" xfId="20236" xr:uid="{00000000-0005-0000-0000-0000954F0000}"/>
    <cellStyle name="Note 38 7 3" xfId="20237" xr:uid="{00000000-0005-0000-0000-0000964F0000}"/>
    <cellStyle name="Note 38 8" xfId="20238" xr:uid="{00000000-0005-0000-0000-0000974F0000}"/>
    <cellStyle name="Note 38 8 2" xfId="20239" xr:uid="{00000000-0005-0000-0000-0000984F0000}"/>
    <cellStyle name="Note 38 8 3" xfId="20240" xr:uid="{00000000-0005-0000-0000-0000994F0000}"/>
    <cellStyle name="Note 38 9" xfId="20241" xr:uid="{00000000-0005-0000-0000-00009A4F0000}"/>
    <cellStyle name="Note 38 9 2" xfId="20242" xr:uid="{00000000-0005-0000-0000-00009B4F0000}"/>
    <cellStyle name="Note 38 9 3" xfId="20243" xr:uid="{00000000-0005-0000-0000-00009C4F0000}"/>
    <cellStyle name="Note 39" xfId="20244" xr:uid="{00000000-0005-0000-0000-00009D4F0000}"/>
    <cellStyle name="Note 39 10" xfId="20245" xr:uid="{00000000-0005-0000-0000-00009E4F0000}"/>
    <cellStyle name="Note 39 10 2" xfId="20246" xr:uid="{00000000-0005-0000-0000-00009F4F0000}"/>
    <cellStyle name="Note 39 10 3" xfId="20247" xr:uid="{00000000-0005-0000-0000-0000A04F0000}"/>
    <cellStyle name="Note 39 11" xfId="20248" xr:uid="{00000000-0005-0000-0000-0000A14F0000}"/>
    <cellStyle name="Note 39 12" xfId="20249" xr:uid="{00000000-0005-0000-0000-0000A24F0000}"/>
    <cellStyle name="Note 39 13" xfId="20250" xr:uid="{00000000-0005-0000-0000-0000A34F0000}"/>
    <cellStyle name="Note 39 14" xfId="20251" xr:uid="{00000000-0005-0000-0000-0000A44F0000}"/>
    <cellStyle name="Note 39 2" xfId="20252" xr:uid="{00000000-0005-0000-0000-0000A54F0000}"/>
    <cellStyle name="Note 39 2 2" xfId="20253" xr:uid="{00000000-0005-0000-0000-0000A64F0000}"/>
    <cellStyle name="Note 39 2 2 2" xfId="20254" xr:uid="{00000000-0005-0000-0000-0000A74F0000}"/>
    <cellStyle name="Note 39 2 2 2 2" xfId="20255" xr:uid="{00000000-0005-0000-0000-0000A84F0000}"/>
    <cellStyle name="Note 39 2 2 2 3" xfId="20256" xr:uid="{00000000-0005-0000-0000-0000A94F0000}"/>
    <cellStyle name="Note 39 2 2 3" xfId="20257" xr:uid="{00000000-0005-0000-0000-0000AA4F0000}"/>
    <cellStyle name="Note 39 2 2 4" xfId="20258" xr:uid="{00000000-0005-0000-0000-0000AB4F0000}"/>
    <cellStyle name="Note 39 2 3" xfId="20259" xr:uid="{00000000-0005-0000-0000-0000AC4F0000}"/>
    <cellStyle name="Note 39 2 3 2" xfId="20260" xr:uid="{00000000-0005-0000-0000-0000AD4F0000}"/>
    <cellStyle name="Note 39 2 3 2 2" xfId="20261" xr:uid="{00000000-0005-0000-0000-0000AE4F0000}"/>
    <cellStyle name="Note 39 2 3 2 3" xfId="20262" xr:uid="{00000000-0005-0000-0000-0000AF4F0000}"/>
    <cellStyle name="Note 39 2 3 3" xfId="20263" xr:uid="{00000000-0005-0000-0000-0000B04F0000}"/>
    <cellStyle name="Note 39 2 3 4" xfId="20264" xr:uid="{00000000-0005-0000-0000-0000B14F0000}"/>
    <cellStyle name="Note 39 2 4" xfId="20265" xr:uid="{00000000-0005-0000-0000-0000B24F0000}"/>
    <cellStyle name="Note 39 2 4 2" xfId="20266" xr:uid="{00000000-0005-0000-0000-0000B34F0000}"/>
    <cellStyle name="Note 39 2 4 3" xfId="20267" xr:uid="{00000000-0005-0000-0000-0000B44F0000}"/>
    <cellStyle name="Note 39 2 5" xfId="20268" xr:uid="{00000000-0005-0000-0000-0000B54F0000}"/>
    <cellStyle name="Note 39 2 6" xfId="20269" xr:uid="{00000000-0005-0000-0000-0000B64F0000}"/>
    <cellStyle name="Note 39 2 7" xfId="20270" xr:uid="{00000000-0005-0000-0000-0000B74F0000}"/>
    <cellStyle name="Note 39 2 8" xfId="20271" xr:uid="{00000000-0005-0000-0000-0000B84F0000}"/>
    <cellStyle name="Note 39 3" xfId="20272" xr:uid="{00000000-0005-0000-0000-0000B94F0000}"/>
    <cellStyle name="Note 39 3 2" xfId="20273" xr:uid="{00000000-0005-0000-0000-0000BA4F0000}"/>
    <cellStyle name="Note 39 3 2 2" xfId="20274" xr:uid="{00000000-0005-0000-0000-0000BB4F0000}"/>
    <cellStyle name="Note 39 3 2 3" xfId="20275" xr:uid="{00000000-0005-0000-0000-0000BC4F0000}"/>
    <cellStyle name="Note 39 3 3" xfId="20276" xr:uid="{00000000-0005-0000-0000-0000BD4F0000}"/>
    <cellStyle name="Note 39 3 4" xfId="20277" xr:uid="{00000000-0005-0000-0000-0000BE4F0000}"/>
    <cellStyle name="Note 39 4" xfId="20278" xr:uid="{00000000-0005-0000-0000-0000BF4F0000}"/>
    <cellStyle name="Note 39 4 2" xfId="20279" xr:uid="{00000000-0005-0000-0000-0000C04F0000}"/>
    <cellStyle name="Note 39 4 2 2" xfId="20280" xr:uid="{00000000-0005-0000-0000-0000C14F0000}"/>
    <cellStyle name="Note 39 4 2 3" xfId="20281" xr:uid="{00000000-0005-0000-0000-0000C24F0000}"/>
    <cellStyle name="Note 39 4 3" xfId="20282" xr:uid="{00000000-0005-0000-0000-0000C34F0000}"/>
    <cellStyle name="Note 39 4 4" xfId="20283" xr:uid="{00000000-0005-0000-0000-0000C44F0000}"/>
    <cellStyle name="Note 39 5" xfId="20284" xr:uid="{00000000-0005-0000-0000-0000C54F0000}"/>
    <cellStyle name="Note 39 5 2" xfId="20285" xr:uid="{00000000-0005-0000-0000-0000C64F0000}"/>
    <cellStyle name="Note 39 5 2 2" xfId="20286" xr:uid="{00000000-0005-0000-0000-0000C74F0000}"/>
    <cellStyle name="Note 39 5 2 3" xfId="20287" xr:uid="{00000000-0005-0000-0000-0000C84F0000}"/>
    <cellStyle name="Note 39 5 3" xfId="20288" xr:uid="{00000000-0005-0000-0000-0000C94F0000}"/>
    <cellStyle name="Note 39 5 4" xfId="20289" xr:uid="{00000000-0005-0000-0000-0000CA4F0000}"/>
    <cellStyle name="Note 39 6" xfId="20290" xr:uid="{00000000-0005-0000-0000-0000CB4F0000}"/>
    <cellStyle name="Note 39 6 2" xfId="20291" xr:uid="{00000000-0005-0000-0000-0000CC4F0000}"/>
    <cellStyle name="Note 39 6 2 2" xfId="20292" xr:uid="{00000000-0005-0000-0000-0000CD4F0000}"/>
    <cellStyle name="Note 39 6 2 3" xfId="20293" xr:uid="{00000000-0005-0000-0000-0000CE4F0000}"/>
    <cellStyle name="Note 39 6 3" xfId="20294" xr:uid="{00000000-0005-0000-0000-0000CF4F0000}"/>
    <cellStyle name="Note 39 6 4" xfId="20295" xr:uid="{00000000-0005-0000-0000-0000D04F0000}"/>
    <cellStyle name="Note 39 7" xfId="20296" xr:uid="{00000000-0005-0000-0000-0000D14F0000}"/>
    <cellStyle name="Note 39 7 2" xfId="20297" xr:uid="{00000000-0005-0000-0000-0000D24F0000}"/>
    <cellStyle name="Note 39 7 3" xfId="20298" xr:uid="{00000000-0005-0000-0000-0000D34F0000}"/>
    <cellStyle name="Note 39 8" xfId="20299" xr:uid="{00000000-0005-0000-0000-0000D44F0000}"/>
    <cellStyle name="Note 39 8 2" xfId="20300" xr:uid="{00000000-0005-0000-0000-0000D54F0000}"/>
    <cellStyle name="Note 39 8 3" xfId="20301" xr:uid="{00000000-0005-0000-0000-0000D64F0000}"/>
    <cellStyle name="Note 39 9" xfId="20302" xr:uid="{00000000-0005-0000-0000-0000D74F0000}"/>
    <cellStyle name="Note 39 9 2" xfId="20303" xr:uid="{00000000-0005-0000-0000-0000D84F0000}"/>
    <cellStyle name="Note 39 9 3" xfId="20304" xr:uid="{00000000-0005-0000-0000-0000D94F0000}"/>
    <cellStyle name="Note 4" xfId="20305" xr:uid="{00000000-0005-0000-0000-0000DA4F0000}"/>
    <cellStyle name="Note 4 10" xfId="20306" xr:uid="{00000000-0005-0000-0000-0000DB4F0000}"/>
    <cellStyle name="Note 4 10 2" xfId="20307" xr:uid="{00000000-0005-0000-0000-0000DC4F0000}"/>
    <cellStyle name="Note 4 10 3" xfId="20308" xr:uid="{00000000-0005-0000-0000-0000DD4F0000}"/>
    <cellStyle name="Note 4 11" xfId="20309" xr:uid="{00000000-0005-0000-0000-0000DE4F0000}"/>
    <cellStyle name="Note 4 12" xfId="20310" xr:uid="{00000000-0005-0000-0000-0000DF4F0000}"/>
    <cellStyle name="Note 4 13" xfId="20311" xr:uid="{00000000-0005-0000-0000-0000E04F0000}"/>
    <cellStyle name="Note 4 14" xfId="20312" xr:uid="{00000000-0005-0000-0000-0000E14F0000}"/>
    <cellStyle name="Note 4 2" xfId="20313" xr:uid="{00000000-0005-0000-0000-0000E24F0000}"/>
    <cellStyle name="Note 4 2 2" xfId="20314" xr:uid="{00000000-0005-0000-0000-0000E34F0000}"/>
    <cellStyle name="Note 4 2 2 2" xfId="20315" xr:uid="{00000000-0005-0000-0000-0000E44F0000}"/>
    <cellStyle name="Note 4 2 2 2 2" xfId="20316" xr:uid="{00000000-0005-0000-0000-0000E54F0000}"/>
    <cellStyle name="Note 4 2 2 2 3" xfId="20317" xr:uid="{00000000-0005-0000-0000-0000E64F0000}"/>
    <cellStyle name="Note 4 2 2 3" xfId="20318" xr:uid="{00000000-0005-0000-0000-0000E74F0000}"/>
    <cellStyle name="Note 4 2 2 4" xfId="20319" xr:uid="{00000000-0005-0000-0000-0000E84F0000}"/>
    <cellStyle name="Note 4 2 3" xfId="20320" xr:uid="{00000000-0005-0000-0000-0000E94F0000}"/>
    <cellStyle name="Note 4 2 3 2" xfId="20321" xr:uid="{00000000-0005-0000-0000-0000EA4F0000}"/>
    <cellStyle name="Note 4 2 3 2 2" xfId="20322" xr:uid="{00000000-0005-0000-0000-0000EB4F0000}"/>
    <cellStyle name="Note 4 2 3 2 3" xfId="20323" xr:uid="{00000000-0005-0000-0000-0000EC4F0000}"/>
    <cellStyle name="Note 4 2 3 3" xfId="20324" xr:uid="{00000000-0005-0000-0000-0000ED4F0000}"/>
    <cellStyle name="Note 4 2 3 4" xfId="20325" xr:uid="{00000000-0005-0000-0000-0000EE4F0000}"/>
    <cellStyle name="Note 4 2 4" xfId="20326" xr:uid="{00000000-0005-0000-0000-0000EF4F0000}"/>
    <cellStyle name="Note 4 2 4 2" xfId="20327" xr:uid="{00000000-0005-0000-0000-0000F04F0000}"/>
    <cellStyle name="Note 4 2 4 3" xfId="20328" xr:uid="{00000000-0005-0000-0000-0000F14F0000}"/>
    <cellStyle name="Note 4 2 5" xfId="20329" xr:uid="{00000000-0005-0000-0000-0000F24F0000}"/>
    <cellStyle name="Note 4 2 6" xfId="20330" xr:uid="{00000000-0005-0000-0000-0000F34F0000}"/>
    <cellStyle name="Note 4 2 7" xfId="20331" xr:uid="{00000000-0005-0000-0000-0000F44F0000}"/>
    <cellStyle name="Note 4 2 8" xfId="20332" xr:uid="{00000000-0005-0000-0000-0000F54F0000}"/>
    <cellStyle name="Note 4 3" xfId="20333" xr:uid="{00000000-0005-0000-0000-0000F64F0000}"/>
    <cellStyle name="Note 4 3 2" xfId="20334" xr:uid="{00000000-0005-0000-0000-0000F74F0000}"/>
    <cellStyle name="Note 4 3 2 2" xfId="20335" xr:uid="{00000000-0005-0000-0000-0000F84F0000}"/>
    <cellStyle name="Note 4 3 2 3" xfId="20336" xr:uid="{00000000-0005-0000-0000-0000F94F0000}"/>
    <cellStyle name="Note 4 3 3" xfId="20337" xr:uid="{00000000-0005-0000-0000-0000FA4F0000}"/>
    <cellStyle name="Note 4 3 4" xfId="20338" xr:uid="{00000000-0005-0000-0000-0000FB4F0000}"/>
    <cellStyle name="Note 4 4" xfId="20339" xr:uid="{00000000-0005-0000-0000-0000FC4F0000}"/>
    <cellStyle name="Note 4 4 2" xfId="20340" xr:uid="{00000000-0005-0000-0000-0000FD4F0000}"/>
    <cellStyle name="Note 4 4 2 2" xfId="20341" xr:uid="{00000000-0005-0000-0000-0000FE4F0000}"/>
    <cellStyle name="Note 4 4 2 3" xfId="20342" xr:uid="{00000000-0005-0000-0000-0000FF4F0000}"/>
    <cellStyle name="Note 4 4 3" xfId="20343" xr:uid="{00000000-0005-0000-0000-000000500000}"/>
    <cellStyle name="Note 4 4 4" xfId="20344" xr:uid="{00000000-0005-0000-0000-000001500000}"/>
    <cellStyle name="Note 4 5" xfId="20345" xr:uid="{00000000-0005-0000-0000-000002500000}"/>
    <cellStyle name="Note 4 5 2" xfId="20346" xr:uid="{00000000-0005-0000-0000-000003500000}"/>
    <cellStyle name="Note 4 5 2 2" xfId="20347" xr:uid="{00000000-0005-0000-0000-000004500000}"/>
    <cellStyle name="Note 4 5 2 3" xfId="20348" xr:uid="{00000000-0005-0000-0000-000005500000}"/>
    <cellStyle name="Note 4 5 3" xfId="20349" xr:uid="{00000000-0005-0000-0000-000006500000}"/>
    <cellStyle name="Note 4 5 4" xfId="20350" xr:uid="{00000000-0005-0000-0000-000007500000}"/>
    <cellStyle name="Note 4 6" xfId="20351" xr:uid="{00000000-0005-0000-0000-000008500000}"/>
    <cellStyle name="Note 4 6 2" xfId="20352" xr:uid="{00000000-0005-0000-0000-000009500000}"/>
    <cellStyle name="Note 4 6 2 2" xfId="20353" xr:uid="{00000000-0005-0000-0000-00000A500000}"/>
    <cellStyle name="Note 4 6 2 3" xfId="20354" xr:uid="{00000000-0005-0000-0000-00000B500000}"/>
    <cellStyle name="Note 4 6 3" xfId="20355" xr:uid="{00000000-0005-0000-0000-00000C500000}"/>
    <cellStyle name="Note 4 6 4" xfId="20356" xr:uid="{00000000-0005-0000-0000-00000D500000}"/>
    <cellStyle name="Note 4 7" xfId="20357" xr:uid="{00000000-0005-0000-0000-00000E500000}"/>
    <cellStyle name="Note 4 7 2" xfId="20358" xr:uid="{00000000-0005-0000-0000-00000F500000}"/>
    <cellStyle name="Note 4 7 3" xfId="20359" xr:uid="{00000000-0005-0000-0000-000010500000}"/>
    <cellStyle name="Note 4 8" xfId="20360" xr:uid="{00000000-0005-0000-0000-000011500000}"/>
    <cellStyle name="Note 4 8 2" xfId="20361" xr:uid="{00000000-0005-0000-0000-000012500000}"/>
    <cellStyle name="Note 4 8 3" xfId="20362" xr:uid="{00000000-0005-0000-0000-000013500000}"/>
    <cellStyle name="Note 4 9" xfId="20363" xr:uid="{00000000-0005-0000-0000-000014500000}"/>
    <cellStyle name="Note 4 9 2" xfId="20364" xr:uid="{00000000-0005-0000-0000-000015500000}"/>
    <cellStyle name="Note 4 9 3" xfId="20365" xr:uid="{00000000-0005-0000-0000-000016500000}"/>
    <cellStyle name="Note 40" xfId="20366" xr:uid="{00000000-0005-0000-0000-000017500000}"/>
    <cellStyle name="Note 40 10" xfId="20367" xr:uid="{00000000-0005-0000-0000-000018500000}"/>
    <cellStyle name="Note 40 10 2" xfId="20368" xr:uid="{00000000-0005-0000-0000-000019500000}"/>
    <cellStyle name="Note 40 10 3" xfId="20369" xr:uid="{00000000-0005-0000-0000-00001A500000}"/>
    <cellStyle name="Note 40 11" xfId="20370" xr:uid="{00000000-0005-0000-0000-00001B500000}"/>
    <cellStyle name="Note 40 12" xfId="20371" xr:uid="{00000000-0005-0000-0000-00001C500000}"/>
    <cellStyle name="Note 40 13" xfId="20372" xr:uid="{00000000-0005-0000-0000-00001D500000}"/>
    <cellStyle name="Note 40 14" xfId="20373" xr:uid="{00000000-0005-0000-0000-00001E500000}"/>
    <cellStyle name="Note 40 2" xfId="20374" xr:uid="{00000000-0005-0000-0000-00001F500000}"/>
    <cellStyle name="Note 40 2 2" xfId="20375" xr:uid="{00000000-0005-0000-0000-000020500000}"/>
    <cellStyle name="Note 40 2 2 2" xfId="20376" xr:uid="{00000000-0005-0000-0000-000021500000}"/>
    <cellStyle name="Note 40 2 2 2 2" xfId="20377" xr:uid="{00000000-0005-0000-0000-000022500000}"/>
    <cellStyle name="Note 40 2 2 2 3" xfId="20378" xr:uid="{00000000-0005-0000-0000-000023500000}"/>
    <cellStyle name="Note 40 2 2 3" xfId="20379" xr:uid="{00000000-0005-0000-0000-000024500000}"/>
    <cellStyle name="Note 40 2 2 4" xfId="20380" xr:uid="{00000000-0005-0000-0000-000025500000}"/>
    <cellStyle name="Note 40 2 3" xfId="20381" xr:uid="{00000000-0005-0000-0000-000026500000}"/>
    <cellStyle name="Note 40 2 3 2" xfId="20382" xr:uid="{00000000-0005-0000-0000-000027500000}"/>
    <cellStyle name="Note 40 2 3 2 2" xfId="20383" xr:uid="{00000000-0005-0000-0000-000028500000}"/>
    <cellStyle name="Note 40 2 3 2 3" xfId="20384" xr:uid="{00000000-0005-0000-0000-000029500000}"/>
    <cellStyle name="Note 40 2 3 3" xfId="20385" xr:uid="{00000000-0005-0000-0000-00002A500000}"/>
    <cellStyle name="Note 40 2 3 4" xfId="20386" xr:uid="{00000000-0005-0000-0000-00002B500000}"/>
    <cellStyle name="Note 40 2 4" xfId="20387" xr:uid="{00000000-0005-0000-0000-00002C500000}"/>
    <cellStyle name="Note 40 2 4 2" xfId="20388" xr:uid="{00000000-0005-0000-0000-00002D500000}"/>
    <cellStyle name="Note 40 2 4 3" xfId="20389" xr:uid="{00000000-0005-0000-0000-00002E500000}"/>
    <cellStyle name="Note 40 2 5" xfId="20390" xr:uid="{00000000-0005-0000-0000-00002F500000}"/>
    <cellStyle name="Note 40 2 6" xfId="20391" xr:uid="{00000000-0005-0000-0000-000030500000}"/>
    <cellStyle name="Note 40 2 7" xfId="20392" xr:uid="{00000000-0005-0000-0000-000031500000}"/>
    <cellStyle name="Note 40 2 8" xfId="20393" xr:uid="{00000000-0005-0000-0000-000032500000}"/>
    <cellStyle name="Note 40 3" xfId="20394" xr:uid="{00000000-0005-0000-0000-000033500000}"/>
    <cellStyle name="Note 40 3 2" xfId="20395" xr:uid="{00000000-0005-0000-0000-000034500000}"/>
    <cellStyle name="Note 40 3 2 2" xfId="20396" xr:uid="{00000000-0005-0000-0000-000035500000}"/>
    <cellStyle name="Note 40 3 2 3" xfId="20397" xr:uid="{00000000-0005-0000-0000-000036500000}"/>
    <cellStyle name="Note 40 3 3" xfId="20398" xr:uid="{00000000-0005-0000-0000-000037500000}"/>
    <cellStyle name="Note 40 3 4" xfId="20399" xr:uid="{00000000-0005-0000-0000-000038500000}"/>
    <cellStyle name="Note 40 4" xfId="20400" xr:uid="{00000000-0005-0000-0000-000039500000}"/>
    <cellStyle name="Note 40 4 2" xfId="20401" xr:uid="{00000000-0005-0000-0000-00003A500000}"/>
    <cellStyle name="Note 40 4 2 2" xfId="20402" xr:uid="{00000000-0005-0000-0000-00003B500000}"/>
    <cellStyle name="Note 40 4 2 3" xfId="20403" xr:uid="{00000000-0005-0000-0000-00003C500000}"/>
    <cellStyle name="Note 40 4 3" xfId="20404" xr:uid="{00000000-0005-0000-0000-00003D500000}"/>
    <cellStyle name="Note 40 4 4" xfId="20405" xr:uid="{00000000-0005-0000-0000-00003E500000}"/>
    <cellStyle name="Note 40 5" xfId="20406" xr:uid="{00000000-0005-0000-0000-00003F500000}"/>
    <cellStyle name="Note 40 5 2" xfId="20407" xr:uid="{00000000-0005-0000-0000-000040500000}"/>
    <cellStyle name="Note 40 5 2 2" xfId="20408" xr:uid="{00000000-0005-0000-0000-000041500000}"/>
    <cellStyle name="Note 40 5 2 3" xfId="20409" xr:uid="{00000000-0005-0000-0000-000042500000}"/>
    <cellStyle name="Note 40 5 3" xfId="20410" xr:uid="{00000000-0005-0000-0000-000043500000}"/>
    <cellStyle name="Note 40 5 4" xfId="20411" xr:uid="{00000000-0005-0000-0000-000044500000}"/>
    <cellStyle name="Note 40 6" xfId="20412" xr:uid="{00000000-0005-0000-0000-000045500000}"/>
    <cellStyle name="Note 40 6 2" xfId="20413" xr:uid="{00000000-0005-0000-0000-000046500000}"/>
    <cellStyle name="Note 40 6 2 2" xfId="20414" xr:uid="{00000000-0005-0000-0000-000047500000}"/>
    <cellStyle name="Note 40 6 2 3" xfId="20415" xr:uid="{00000000-0005-0000-0000-000048500000}"/>
    <cellStyle name="Note 40 6 3" xfId="20416" xr:uid="{00000000-0005-0000-0000-000049500000}"/>
    <cellStyle name="Note 40 6 4" xfId="20417" xr:uid="{00000000-0005-0000-0000-00004A500000}"/>
    <cellStyle name="Note 40 7" xfId="20418" xr:uid="{00000000-0005-0000-0000-00004B500000}"/>
    <cellStyle name="Note 40 7 2" xfId="20419" xr:uid="{00000000-0005-0000-0000-00004C500000}"/>
    <cellStyle name="Note 40 7 3" xfId="20420" xr:uid="{00000000-0005-0000-0000-00004D500000}"/>
    <cellStyle name="Note 40 8" xfId="20421" xr:uid="{00000000-0005-0000-0000-00004E500000}"/>
    <cellStyle name="Note 40 8 2" xfId="20422" xr:uid="{00000000-0005-0000-0000-00004F500000}"/>
    <cellStyle name="Note 40 8 3" xfId="20423" xr:uid="{00000000-0005-0000-0000-000050500000}"/>
    <cellStyle name="Note 40 9" xfId="20424" xr:uid="{00000000-0005-0000-0000-000051500000}"/>
    <cellStyle name="Note 40 9 2" xfId="20425" xr:uid="{00000000-0005-0000-0000-000052500000}"/>
    <cellStyle name="Note 40 9 3" xfId="20426" xr:uid="{00000000-0005-0000-0000-000053500000}"/>
    <cellStyle name="Note 41" xfId="20427" xr:uid="{00000000-0005-0000-0000-000054500000}"/>
    <cellStyle name="Note 41 10" xfId="20428" xr:uid="{00000000-0005-0000-0000-000055500000}"/>
    <cellStyle name="Note 41 10 2" xfId="20429" xr:uid="{00000000-0005-0000-0000-000056500000}"/>
    <cellStyle name="Note 41 10 3" xfId="20430" xr:uid="{00000000-0005-0000-0000-000057500000}"/>
    <cellStyle name="Note 41 11" xfId="20431" xr:uid="{00000000-0005-0000-0000-000058500000}"/>
    <cellStyle name="Note 41 12" xfId="20432" xr:uid="{00000000-0005-0000-0000-000059500000}"/>
    <cellStyle name="Note 41 13" xfId="20433" xr:uid="{00000000-0005-0000-0000-00005A500000}"/>
    <cellStyle name="Note 41 14" xfId="20434" xr:uid="{00000000-0005-0000-0000-00005B500000}"/>
    <cellStyle name="Note 41 2" xfId="20435" xr:uid="{00000000-0005-0000-0000-00005C500000}"/>
    <cellStyle name="Note 41 2 2" xfId="20436" xr:uid="{00000000-0005-0000-0000-00005D500000}"/>
    <cellStyle name="Note 41 2 2 2" xfId="20437" xr:uid="{00000000-0005-0000-0000-00005E500000}"/>
    <cellStyle name="Note 41 2 2 2 2" xfId="20438" xr:uid="{00000000-0005-0000-0000-00005F500000}"/>
    <cellStyle name="Note 41 2 2 2 3" xfId="20439" xr:uid="{00000000-0005-0000-0000-000060500000}"/>
    <cellStyle name="Note 41 2 2 3" xfId="20440" xr:uid="{00000000-0005-0000-0000-000061500000}"/>
    <cellStyle name="Note 41 2 2 4" xfId="20441" xr:uid="{00000000-0005-0000-0000-000062500000}"/>
    <cellStyle name="Note 41 2 3" xfId="20442" xr:uid="{00000000-0005-0000-0000-000063500000}"/>
    <cellStyle name="Note 41 2 3 2" xfId="20443" xr:uid="{00000000-0005-0000-0000-000064500000}"/>
    <cellStyle name="Note 41 2 3 2 2" xfId="20444" xr:uid="{00000000-0005-0000-0000-000065500000}"/>
    <cellStyle name="Note 41 2 3 2 3" xfId="20445" xr:uid="{00000000-0005-0000-0000-000066500000}"/>
    <cellStyle name="Note 41 2 3 3" xfId="20446" xr:uid="{00000000-0005-0000-0000-000067500000}"/>
    <cellStyle name="Note 41 2 3 4" xfId="20447" xr:uid="{00000000-0005-0000-0000-000068500000}"/>
    <cellStyle name="Note 41 2 4" xfId="20448" xr:uid="{00000000-0005-0000-0000-000069500000}"/>
    <cellStyle name="Note 41 2 4 2" xfId="20449" xr:uid="{00000000-0005-0000-0000-00006A500000}"/>
    <cellStyle name="Note 41 2 4 3" xfId="20450" xr:uid="{00000000-0005-0000-0000-00006B500000}"/>
    <cellStyle name="Note 41 2 5" xfId="20451" xr:uid="{00000000-0005-0000-0000-00006C500000}"/>
    <cellStyle name="Note 41 2 6" xfId="20452" xr:uid="{00000000-0005-0000-0000-00006D500000}"/>
    <cellStyle name="Note 41 2 7" xfId="20453" xr:uid="{00000000-0005-0000-0000-00006E500000}"/>
    <cellStyle name="Note 41 2 8" xfId="20454" xr:uid="{00000000-0005-0000-0000-00006F500000}"/>
    <cellStyle name="Note 41 3" xfId="20455" xr:uid="{00000000-0005-0000-0000-000070500000}"/>
    <cellStyle name="Note 41 3 2" xfId="20456" xr:uid="{00000000-0005-0000-0000-000071500000}"/>
    <cellStyle name="Note 41 3 2 2" xfId="20457" xr:uid="{00000000-0005-0000-0000-000072500000}"/>
    <cellStyle name="Note 41 3 2 3" xfId="20458" xr:uid="{00000000-0005-0000-0000-000073500000}"/>
    <cellStyle name="Note 41 3 3" xfId="20459" xr:uid="{00000000-0005-0000-0000-000074500000}"/>
    <cellStyle name="Note 41 3 4" xfId="20460" xr:uid="{00000000-0005-0000-0000-000075500000}"/>
    <cellStyle name="Note 41 4" xfId="20461" xr:uid="{00000000-0005-0000-0000-000076500000}"/>
    <cellStyle name="Note 41 4 2" xfId="20462" xr:uid="{00000000-0005-0000-0000-000077500000}"/>
    <cellStyle name="Note 41 4 2 2" xfId="20463" xr:uid="{00000000-0005-0000-0000-000078500000}"/>
    <cellStyle name="Note 41 4 2 3" xfId="20464" xr:uid="{00000000-0005-0000-0000-000079500000}"/>
    <cellStyle name="Note 41 4 3" xfId="20465" xr:uid="{00000000-0005-0000-0000-00007A500000}"/>
    <cellStyle name="Note 41 4 4" xfId="20466" xr:uid="{00000000-0005-0000-0000-00007B500000}"/>
    <cellStyle name="Note 41 5" xfId="20467" xr:uid="{00000000-0005-0000-0000-00007C500000}"/>
    <cellStyle name="Note 41 5 2" xfId="20468" xr:uid="{00000000-0005-0000-0000-00007D500000}"/>
    <cellStyle name="Note 41 5 2 2" xfId="20469" xr:uid="{00000000-0005-0000-0000-00007E500000}"/>
    <cellStyle name="Note 41 5 2 3" xfId="20470" xr:uid="{00000000-0005-0000-0000-00007F500000}"/>
    <cellStyle name="Note 41 5 3" xfId="20471" xr:uid="{00000000-0005-0000-0000-000080500000}"/>
    <cellStyle name="Note 41 5 4" xfId="20472" xr:uid="{00000000-0005-0000-0000-000081500000}"/>
    <cellStyle name="Note 41 6" xfId="20473" xr:uid="{00000000-0005-0000-0000-000082500000}"/>
    <cellStyle name="Note 41 6 2" xfId="20474" xr:uid="{00000000-0005-0000-0000-000083500000}"/>
    <cellStyle name="Note 41 6 2 2" xfId="20475" xr:uid="{00000000-0005-0000-0000-000084500000}"/>
    <cellStyle name="Note 41 6 2 3" xfId="20476" xr:uid="{00000000-0005-0000-0000-000085500000}"/>
    <cellStyle name="Note 41 6 3" xfId="20477" xr:uid="{00000000-0005-0000-0000-000086500000}"/>
    <cellStyle name="Note 41 6 4" xfId="20478" xr:uid="{00000000-0005-0000-0000-000087500000}"/>
    <cellStyle name="Note 41 7" xfId="20479" xr:uid="{00000000-0005-0000-0000-000088500000}"/>
    <cellStyle name="Note 41 7 2" xfId="20480" xr:uid="{00000000-0005-0000-0000-000089500000}"/>
    <cellStyle name="Note 41 7 3" xfId="20481" xr:uid="{00000000-0005-0000-0000-00008A500000}"/>
    <cellStyle name="Note 41 8" xfId="20482" xr:uid="{00000000-0005-0000-0000-00008B500000}"/>
    <cellStyle name="Note 41 8 2" xfId="20483" xr:uid="{00000000-0005-0000-0000-00008C500000}"/>
    <cellStyle name="Note 41 8 3" xfId="20484" xr:uid="{00000000-0005-0000-0000-00008D500000}"/>
    <cellStyle name="Note 41 9" xfId="20485" xr:uid="{00000000-0005-0000-0000-00008E500000}"/>
    <cellStyle name="Note 41 9 2" xfId="20486" xr:uid="{00000000-0005-0000-0000-00008F500000}"/>
    <cellStyle name="Note 41 9 3" xfId="20487" xr:uid="{00000000-0005-0000-0000-000090500000}"/>
    <cellStyle name="Note 42" xfId="20488" xr:uid="{00000000-0005-0000-0000-000091500000}"/>
    <cellStyle name="Note 42 10" xfId="20489" xr:uid="{00000000-0005-0000-0000-000092500000}"/>
    <cellStyle name="Note 42 10 2" xfId="20490" xr:uid="{00000000-0005-0000-0000-000093500000}"/>
    <cellStyle name="Note 42 10 3" xfId="20491" xr:uid="{00000000-0005-0000-0000-000094500000}"/>
    <cellStyle name="Note 42 11" xfId="20492" xr:uid="{00000000-0005-0000-0000-000095500000}"/>
    <cellStyle name="Note 42 12" xfId="20493" xr:uid="{00000000-0005-0000-0000-000096500000}"/>
    <cellStyle name="Note 42 13" xfId="20494" xr:uid="{00000000-0005-0000-0000-000097500000}"/>
    <cellStyle name="Note 42 14" xfId="20495" xr:uid="{00000000-0005-0000-0000-000098500000}"/>
    <cellStyle name="Note 42 2" xfId="20496" xr:uid="{00000000-0005-0000-0000-000099500000}"/>
    <cellStyle name="Note 42 2 2" xfId="20497" xr:uid="{00000000-0005-0000-0000-00009A500000}"/>
    <cellStyle name="Note 42 2 2 2" xfId="20498" xr:uid="{00000000-0005-0000-0000-00009B500000}"/>
    <cellStyle name="Note 42 2 2 2 2" xfId="20499" xr:uid="{00000000-0005-0000-0000-00009C500000}"/>
    <cellStyle name="Note 42 2 2 2 3" xfId="20500" xr:uid="{00000000-0005-0000-0000-00009D500000}"/>
    <cellStyle name="Note 42 2 2 3" xfId="20501" xr:uid="{00000000-0005-0000-0000-00009E500000}"/>
    <cellStyle name="Note 42 2 2 4" xfId="20502" xr:uid="{00000000-0005-0000-0000-00009F500000}"/>
    <cellStyle name="Note 42 2 3" xfId="20503" xr:uid="{00000000-0005-0000-0000-0000A0500000}"/>
    <cellStyle name="Note 42 2 3 2" xfId="20504" xr:uid="{00000000-0005-0000-0000-0000A1500000}"/>
    <cellStyle name="Note 42 2 3 2 2" xfId="20505" xr:uid="{00000000-0005-0000-0000-0000A2500000}"/>
    <cellStyle name="Note 42 2 3 2 3" xfId="20506" xr:uid="{00000000-0005-0000-0000-0000A3500000}"/>
    <cellStyle name="Note 42 2 3 3" xfId="20507" xr:uid="{00000000-0005-0000-0000-0000A4500000}"/>
    <cellStyle name="Note 42 2 3 4" xfId="20508" xr:uid="{00000000-0005-0000-0000-0000A5500000}"/>
    <cellStyle name="Note 42 2 4" xfId="20509" xr:uid="{00000000-0005-0000-0000-0000A6500000}"/>
    <cellStyle name="Note 42 2 4 2" xfId="20510" xr:uid="{00000000-0005-0000-0000-0000A7500000}"/>
    <cellStyle name="Note 42 2 4 3" xfId="20511" xr:uid="{00000000-0005-0000-0000-0000A8500000}"/>
    <cellStyle name="Note 42 2 5" xfId="20512" xr:uid="{00000000-0005-0000-0000-0000A9500000}"/>
    <cellStyle name="Note 42 2 6" xfId="20513" xr:uid="{00000000-0005-0000-0000-0000AA500000}"/>
    <cellStyle name="Note 42 2 7" xfId="20514" xr:uid="{00000000-0005-0000-0000-0000AB500000}"/>
    <cellStyle name="Note 42 2 8" xfId="20515" xr:uid="{00000000-0005-0000-0000-0000AC500000}"/>
    <cellStyle name="Note 42 3" xfId="20516" xr:uid="{00000000-0005-0000-0000-0000AD500000}"/>
    <cellStyle name="Note 42 3 2" xfId="20517" xr:uid="{00000000-0005-0000-0000-0000AE500000}"/>
    <cellStyle name="Note 42 3 2 2" xfId="20518" xr:uid="{00000000-0005-0000-0000-0000AF500000}"/>
    <cellStyle name="Note 42 3 2 3" xfId="20519" xr:uid="{00000000-0005-0000-0000-0000B0500000}"/>
    <cellStyle name="Note 42 3 3" xfId="20520" xr:uid="{00000000-0005-0000-0000-0000B1500000}"/>
    <cellStyle name="Note 42 3 4" xfId="20521" xr:uid="{00000000-0005-0000-0000-0000B2500000}"/>
    <cellStyle name="Note 42 4" xfId="20522" xr:uid="{00000000-0005-0000-0000-0000B3500000}"/>
    <cellStyle name="Note 42 4 2" xfId="20523" xr:uid="{00000000-0005-0000-0000-0000B4500000}"/>
    <cellStyle name="Note 42 4 2 2" xfId="20524" xr:uid="{00000000-0005-0000-0000-0000B5500000}"/>
    <cellStyle name="Note 42 4 2 3" xfId="20525" xr:uid="{00000000-0005-0000-0000-0000B6500000}"/>
    <cellStyle name="Note 42 4 3" xfId="20526" xr:uid="{00000000-0005-0000-0000-0000B7500000}"/>
    <cellStyle name="Note 42 4 4" xfId="20527" xr:uid="{00000000-0005-0000-0000-0000B8500000}"/>
    <cellStyle name="Note 42 5" xfId="20528" xr:uid="{00000000-0005-0000-0000-0000B9500000}"/>
    <cellStyle name="Note 42 5 2" xfId="20529" xr:uid="{00000000-0005-0000-0000-0000BA500000}"/>
    <cellStyle name="Note 42 5 2 2" xfId="20530" xr:uid="{00000000-0005-0000-0000-0000BB500000}"/>
    <cellStyle name="Note 42 5 2 3" xfId="20531" xr:uid="{00000000-0005-0000-0000-0000BC500000}"/>
    <cellStyle name="Note 42 5 3" xfId="20532" xr:uid="{00000000-0005-0000-0000-0000BD500000}"/>
    <cellStyle name="Note 42 5 4" xfId="20533" xr:uid="{00000000-0005-0000-0000-0000BE500000}"/>
    <cellStyle name="Note 42 6" xfId="20534" xr:uid="{00000000-0005-0000-0000-0000BF500000}"/>
    <cellStyle name="Note 42 6 2" xfId="20535" xr:uid="{00000000-0005-0000-0000-0000C0500000}"/>
    <cellStyle name="Note 42 6 2 2" xfId="20536" xr:uid="{00000000-0005-0000-0000-0000C1500000}"/>
    <cellStyle name="Note 42 6 2 3" xfId="20537" xr:uid="{00000000-0005-0000-0000-0000C2500000}"/>
    <cellStyle name="Note 42 6 3" xfId="20538" xr:uid="{00000000-0005-0000-0000-0000C3500000}"/>
    <cellStyle name="Note 42 6 4" xfId="20539" xr:uid="{00000000-0005-0000-0000-0000C4500000}"/>
    <cellStyle name="Note 42 7" xfId="20540" xr:uid="{00000000-0005-0000-0000-0000C5500000}"/>
    <cellStyle name="Note 42 7 2" xfId="20541" xr:uid="{00000000-0005-0000-0000-0000C6500000}"/>
    <cellStyle name="Note 42 7 3" xfId="20542" xr:uid="{00000000-0005-0000-0000-0000C7500000}"/>
    <cellStyle name="Note 42 8" xfId="20543" xr:uid="{00000000-0005-0000-0000-0000C8500000}"/>
    <cellStyle name="Note 42 8 2" xfId="20544" xr:uid="{00000000-0005-0000-0000-0000C9500000}"/>
    <cellStyle name="Note 42 8 3" xfId="20545" xr:uid="{00000000-0005-0000-0000-0000CA500000}"/>
    <cellStyle name="Note 42 9" xfId="20546" xr:uid="{00000000-0005-0000-0000-0000CB500000}"/>
    <cellStyle name="Note 42 9 2" xfId="20547" xr:uid="{00000000-0005-0000-0000-0000CC500000}"/>
    <cellStyle name="Note 42 9 3" xfId="20548" xr:uid="{00000000-0005-0000-0000-0000CD500000}"/>
    <cellStyle name="Note 43" xfId="20549" xr:uid="{00000000-0005-0000-0000-0000CE500000}"/>
    <cellStyle name="Note 43 10" xfId="20550" xr:uid="{00000000-0005-0000-0000-0000CF500000}"/>
    <cellStyle name="Note 43 10 2" xfId="20551" xr:uid="{00000000-0005-0000-0000-0000D0500000}"/>
    <cellStyle name="Note 43 10 3" xfId="20552" xr:uid="{00000000-0005-0000-0000-0000D1500000}"/>
    <cellStyle name="Note 43 11" xfId="20553" xr:uid="{00000000-0005-0000-0000-0000D2500000}"/>
    <cellStyle name="Note 43 12" xfId="20554" xr:uid="{00000000-0005-0000-0000-0000D3500000}"/>
    <cellStyle name="Note 43 13" xfId="20555" xr:uid="{00000000-0005-0000-0000-0000D4500000}"/>
    <cellStyle name="Note 43 14" xfId="20556" xr:uid="{00000000-0005-0000-0000-0000D5500000}"/>
    <cellStyle name="Note 43 2" xfId="20557" xr:uid="{00000000-0005-0000-0000-0000D6500000}"/>
    <cellStyle name="Note 43 2 2" xfId="20558" xr:uid="{00000000-0005-0000-0000-0000D7500000}"/>
    <cellStyle name="Note 43 2 2 2" xfId="20559" xr:uid="{00000000-0005-0000-0000-0000D8500000}"/>
    <cellStyle name="Note 43 2 2 2 2" xfId="20560" xr:uid="{00000000-0005-0000-0000-0000D9500000}"/>
    <cellStyle name="Note 43 2 2 2 3" xfId="20561" xr:uid="{00000000-0005-0000-0000-0000DA500000}"/>
    <cellStyle name="Note 43 2 2 3" xfId="20562" xr:uid="{00000000-0005-0000-0000-0000DB500000}"/>
    <cellStyle name="Note 43 2 2 4" xfId="20563" xr:uid="{00000000-0005-0000-0000-0000DC500000}"/>
    <cellStyle name="Note 43 2 3" xfId="20564" xr:uid="{00000000-0005-0000-0000-0000DD500000}"/>
    <cellStyle name="Note 43 2 3 2" xfId="20565" xr:uid="{00000000-0005-0000-0000-0000DE500000}"/>
    <cellStyle name="Note 43 2 3 2 2" xfId="20566" xr:uid="{00000000-0005-0000-0000-0000DF500000}"/>
    <cellStyle name="Note 43 2 3 2 3" xfId="20567" xr:uid="{00000000-0005-0000-0000-0000E0500000}"/>
    <cellStyle name="Note 43 2 3 3" xfId="20568" xr:uid="{00000000-0005-0000-0000-0000E1500000}"/>
    <cellStyle name="Note 43 2 3 4" xfId="20569" xr:uid="{00000000-0005-0000-0000-0000E2500000}"/>
    <cellStyle name="Note 43 2 4" xfId="20570" xr:uid="{00000000-0005-0000-0000-0000E3500000}"/>
    <cellStyle name="Note 43 2 4 2" xfId="20571" xr:uid="{00000000-0005-0000-0000-0000E4500000}"/>
    <cellStyle name="Note 43 2 4 3" xfId="20572" xr:uid="{00000000-0005-0000-0000-0000E5500000}"/>
    <cellStyle name="Note 43 2 5" xfId="20573" xr:uid="{00000000-0005-0000-0000-0000E6500000}"/>
    <cellStyle name="Note 43 2 6" xfId="20574" xr:uid="{00000000-0005-0000-0000-0000E7500000}"/>
    <cellStyle name="Note 43 2 7" xfId="20575" xr:uid="{00000000-0005-0000-0000-0000E8500000}"/>
    <cellStyle name="Note 43 2 8" xfId="20576" xr:uid="{00000000-0005-0000-0000-0000E9500000}"/>
    <cellStyle name="Note 43 3" xfId="20577" xr:uid="{00000000-0005-0000-0000-0000EA500000}"/>
    <cellStyle name="Note 43 3 2" xfId="20578" xr:uid="{00000000-0005-0000-0000-0000EB500000}"/>
    <cellStyle name="Note 43 3 2 2" xfId="20579" xr:uid="{00000000-0005-0000-0000-0000EC500000}"/>
    <cellStyle name="Note 43 3 2 3" xfId="20580" xr:uid="{00000000-0005-0000-0000-0000ED500000}"/>
    <cellStyle name="Note 43 3 3" xfId="20581" xr:uid="{00000000-0005-0000-0000-0000EE500000}"/>
    <cellStyle name="Note 43 3 4" xfId="20582" xr:uid="{00000000-0005-0000-0000-0000EF500000}"/>
    <cellStyle name="Note 43 4" xfId="20583" xr:uid="{00000000-0005-0000-0000-0000F0500000}"/>
    <cellStyle name="Note 43 4 2" xfId="20584" xr:uid="{00000000-0005-0000-0000-0000F1500000}"/>
    <cellStyle name="Note 43 4 2 2" xfId="20585" xr:uid="{00000000-0005-0000-0000-0000F2500000}"/>
    <cellStyle name="Note 43 4 2 3" xfId="20586" xr:uid="{00000000-0005-0000-0000-0000F3500000}"/>
    <cellStyle name="Note 43 4 3" xfId="20587" xr:uid="{00000000-0005-0000-0000-0000F4500000}"/>
    <cellStyle name="Note 43 4 4" xfId="20588" xr:uid="{00000000-0005-0000-0000-0000F5500000}"/>
    <cellStyle name="Note 43 5" xfId="20589" xr:uid="{00000000-0005-0000-0000-0000F6500000}"/>
    <cellStyle name="Note 43 5 2" xfId="20590" xr:uid="{00000000-0005-0000-0000-0000F7500000}"/>
    <cellStyle name="Note 43 5 2 2" xfId="20591" xr:uid="{00000000-0005-0000-0000-0000F8500000}"/>
    <cellStyle name="Note 43 5 2 3" xfId="20592" xr:uid="{00000000-0005-0000-0000-0000F9500000}"/>
    <cellStyle name="Note 43 5 3" xfId="20593" xr:uid="{00000000-0005-0000-0000-0000FA500000}"/>
    <cellStyle name="Note 43 5 4" xfId="20594" xr:uid="{00000000-0005-0000-0000-0000FB500000}"/>
    <cellStyle name="Note 43 6" xfId="20595" xr:uid="{00000000-0005-0000-0000-0000FC500000}"/>
    <cellStyle name="Note 43 6 2" xfId="20596" xr:uid="{00000000-0005-0000-0000-0000FD500000}"/>
    <cellStyle name="Note 43 6 2 2" xfId="20597" xr:uid="{00000000-0005-0000-0000-0000FE500000}"/>
    <cellStyle name="Note 43 6 2 3" xfId="20598" xr:uid="{00000000-0005-0000-0000-0000FF500000}"/>
    <cellStyle name="Note 43 6 3" xfId="20599" xr:uid="{00000000-0005-0000-0000-000000510000}"/>
    <cellStyle name="Note 43 6 4" xfId="20600" xr:uid="{00000000-0005-0000-0000-000001510000}"/>
    <cellStyle name="Note 43 7" xfId="20601" xr:uid="{00000000-0005-0000-0000-000002510000}"/>
    <cellStyle name="Note 43 7 2" xfId="20602" xr:uid="{00000000-0005-0000-0000-000003510000}"/>
    <cellStyle name="Note 43 7 3" xfId="20603" xr:uid="{00000000-0005-0000-0000-000004510000}"/>
    <cellStyle name="Note 43 8" xfId="20604" xr:uid="{00000000-0005-0000-0000-000005510000}"/>
    <cellStyle name="Note 43 8 2" xfId="20605" xr:uid="{00000000-0005-0000-0000-000006510000}"/>
    <cellStyle name="Note 43 8 3" xfId="20606" xr:uid="{00000000-0005-0000-0000-000007510000}"/>
    <cellStyle name="Note 43 9" xfId="20607" xr:uid="{00000000-0005-0000-0000-000008510000}"/>
    <cellStyle name="Note 43 9 2" xfId="20608" xr:uid="{00000000-0005-0000-0000-000009510000}"/>
    <cellStyle name="Note 43 9 3" xfId="20609" xr:uid="{00000000-0005-0000-0000-00000A510000}"/>
    <cellStyle name="Note 44" xfId="20610" xr:uid="{00000000-0005-0000-0000-00000B510000}"/>
    <cellStyle name="Note 44 10" xfId="20611" xr:uid="{00000000-0005-0000-0000-00000C510000}"/>
    <cellStyle name="Note 44 10 2" xfId="20612" xr:uid="{00000000-0005-0000-0000-00000D510000}"/>
    <cellStyle name="Note 44 10 3" xfId="20613" xr:uid="{00000000-0005-0000-0000-00000E510000}"/>
    <cellStyle name="Note 44 11" xfId="20614" xr:uid="{00000000-0005-0000-0000-00000F510000}"/>
    <cellStyle name="Note 44 12" xfId="20615" xr:uid="{00000000-0005-0000-0000-000010510000}"/>
    <cellStyle name="Note 44 13" xfId="20616" xr:uid="{00000000-0005-0000-0000-000011510000}"/>
    <cellStyle name="Note 44 14" xfId="20617" xr:uid="{00000000-0005-0000-0000-000012510000}"/>
    <cellStyle name="Note 44 2" xfId="20618" xr:uid="{00000000-0005-0000-0000-000013510000}"/>
    <cellStyle name="Note 44 2 2" xfId="20619" xr:uid="{00000000-0005-0000-0000-000014510000}"/>
    <cellStyle name="Note 44 2 2 2" xfId="20620" xr:uid="{00000000-0005-0000-0000-000015510000}"/>
    <cellStyle name="Note 44 2 2 2 2" xfId="20621" xr:uid="{00000000-0005-0000-0000-000016510000}"/>
    <cellStyle name="Note 44 2 2 2 3" xfId="20622" xr:uid="{00000000-0005-0000-0000-000017510000}"/>
    <cellStyle name="Note 44 2 2 3" xfId="20623" xr:uid="{00000000-0005-0000-0000-000018510000}"/>
    <cellStyle name="Note 44 2 2 4" xfId="20624" xr:uid="{00000000-0005-0000-0000-000019510000}"/>
    <cellStyle name="Note 44 2 3" xfId="20625" xr:uid="{00000000-0005-0000-0000-00001A510000}"/>
    <cellStyle name="Note 44 2 3 2" xfId="20626" xr:uid="{00000000-0005-0000-0000-00001B510000}"/>
    <cellStyle name="Note 44 2 3 2 2" xfId="20627" xr:uid="{00000000-0005-0000-0000-00001C510000}"/>
    <cellStyle name="Note 44 2 3 2 3" xfId="20628" xr:uid="{00000000-0005-0000-0000-00001D510000}"/>
    <cellStyle name="Note 44 2 3 3" xfId="20629" xr:uid="{00000000-0005-0000-0000-00001E510000}"/>
    <cellStyle name="Note 44 2 3 4" xfId="20630" xr:uid="{00000000-0005-0000-0000-00001F510000}"/>
    <cellStyle name="Note 44 2 4" xfId="20631" xr:uid="{00000000-0005-0000-0000-000020510000}"/>
    <cellStyle name="Note 44 2 4 2" xfId="20632" xr:uid="{00000000-0005-0000-0000-000021510000}"/>
    <cellStyle name="Note 44 2 4 3" xfId="20633" xr:uid="{00000000-0005-0000-0000-000022510000}"/>
    <cellStyle name="Note 44 2 5" xfId="20634" xr:uid="{00000000-0005-0000-0000-000023510000}"/>
    <cellStyle name="Note 44 2 6" xfId="20635" xr:uid="{00000000-0005-0000-0000-000024510000}"/>
    <cellStyle name="Note 44 2 7" xfId="20636" xr:uid="{00000000-0005-0000-0000-000025510000}"/>
    <cellStyle name="Note 44 2 8" xfId="20637" xr:uid="{00000000-0005-0000-0000-000026510000}"/>
    <cellStyle name="Note 44 3" xfId="20638" xr:uid="{00000000-0005-0000-0000-000027510000}"/>
    <cellStyle name="Note 44 3 2" xfId="20639" xr:uid="{00000000-0005-0000-0000-000028510000}"/>
    <cellStyle name="Note 44 3 2 2" xfId="20640" xr:uid="{00000000-0005-0000-0000-000029510000}"/>
    <cellStyle name="Note 44 3 2 3" xfId="20641" xr:uid="{00000000-0005-0000-0000-00002A510000}"/>
    <cellStyle name="Note 44 3 3" xfId="20642" xr:uid="{00000000-0005-0000-0000-00002B510000}"/>
    <cellStyle name="Note 44 3 4" xfId="20643" xr:uid="{00000000-0005-0000-0000-00002C510000}"/>
    <cellStyle name="Note 44 4" xfId="20644" xr:uid="{00000000-0005-0000-0000-00002D510000}"/>
    <cellStyle name="Note 44 4 2" xfId="20645" xr:uid="{00000000-0005-0000-0000-00002E510000}"/>
    <cellStyle name="Note 44 4 2 2" xfId="20646" xr:uid="{00000000-0005-0000-0000-00002F510000}"/>
    <cellStyle name="Note 44 4 2 3" xfId="20647" xr:uid="{00000000-0005-0000-0000-000030510000}"/>
    <cellStyle name="Note 44 4 3" xfId="20648" xr:uid="{00000000-0005-0000-0000-000031510000}"/>
    <cellStyle name="Note 44 4 4" xfId="20649" xr:uid="{00000000-0005-0000-0000-000032510000}"/>
    <cellStyle name="Note 44 5" xfId="20650" xr:uid="{00000000-0005-0000-0000-000033510000}"/>
    <cellStyle name="Note 44 5 2" xfId="20651" xr:uid="{00000000-0005-0000-0000-000034510000}"/>
    <cellStyle name="Note 44 5 2 2" xfId="20652" xr:uid="{00000000-0005-0000-0000-000035510000}"/>
    <cellStyle name="Note 44 5 2 3" xfId="20653" xr:uid="{00000000-0005-0000-0000-000036510000}"/>
    <cellStyle name="Note 44 5 3" xfId="20654" xr:uid="{00000000-0005-0000-0000-000037510000}"/>
    <cellStyle name="Note 44 5 4" xfId="20655" xr:uid="{00000000-0005-0000-0000-000038510000}"/>
    <cellStyle name="Note 44 6" xfId="20656" xr:uid="{00000000-0005-0000-0000-000039510000}"/>
    <cellStyle name="Note 44 6 2" xfId="20657" xr:uid="{00000000-0005-0000-0000-00003A510000}"/>
    <cellStyle name="Note 44 6 2 2" xfId="20658" xr:uid="{00000000-0005-0000-0000-00003B510000}"/>
    <cellStyle name="Note 44 6 2 3" xfId="20659" xr:uid="{00000000-0005-0000-0000-00003C510000}"/>
    <cellStyle name="Note 44 6 3" xfId="20660" xr:uid="{00000000-0005-0000-0000-00003D510000}"/>
    <cellStyle name="Note 44 6 4" xfId="20661" xr:uid="{00000000-0005-0000-0000-00003E510000}"/>
    <cellStyle name="Note 44 7" xfId="20662" xr:uid="{00000000-0005-0000-0000-00003F510000}"/>
    <cellStyle name="Note 44 7 2" xfId="20663" xr:uid="{00000000-0005-0000-0000-000040510000}"/>
    <cellStyle name="Note 44 7 3" xfId="20664" xr:uid="{00000000-0005-0000-0000-000041510000}"/>
    <cellStyle name="Note 44 8" xfId="20665" xr:uid="{00000000-0005-0000-0000-000042510000}"/>
    <cellStyle name="Note 44 8 2" xfId="20666" xr:uid="{00000000-0005-0000-0000-000043510000}"/>
    <cellStyle name="Note 44 8 3" xfId="20667" xr:uid="{00000000-0005-0000-0000-000044510000}"/>
    <cellStyle name="Note 44 9" xfId="20668" xr:uid="{00000000-0005-0000-0000-000045510000}"/>
    <cellStyle name="Note 44 9 2" xfId="20669" xr:uid="{00000000-0005-0000-0000-000046510000}"/>
    <cellStyle name="Note 44 9 3" xfId="20670" xr:uid="{00000000-0005-0000-0000-000047510000}"/>
    <cellStyle name="Note 45" xfId="20671" xr:uid="{00000000-0005-0000-0000-000048510000}"/>
    <cellStyle name="Note 45 10" xfId="20672" xr:uid="{00000000-0005-0000-0000-000049510000}"/>
    <cellStyle name="Note 45 10 2" xfId="20673" xr:uid="{00000000-0005-0000-0000-00004A510000}"/>
    <cellStyle name="Note 45 10 3" xfId="20674" xr:uid="{00000000-0005-0000-0000-00004B510000}"/>
    <cellStyle name="Note 45 11" xfId="20675" xr:uid="{00000000-0005-0000-0000-00004C510000}"/>
    <cellStyle name="Note 45 12" xfId="20676" xr:uid="{00000000-0005-0000-0000-00004D510000}"/>
    <cellStyle name="Note 45 13" xfId="20677" xr:uid="{00000000-0005-0000-0000-00004E510000}"/>
    <cellStyle name="Note 45 14" xfId="20678" xr:uid="{00000000-0005-0000-0000-00004F510000}"/>
    <cellStyle name="Note 45 2" xfId="20679" xr:uid="{00000000-0005-0000-0000-000050510000}"/>
    <cellStyle name="Note 45 2 2" xfId="20680" xr:uid="{00000000-0005-0000-0000-000051510000}"/>
    <cellStyle name="Note 45 2 2 2" xfId="20681" xr:uid="{00000000-0005-0000-0000-000052510000}"/>
    <cellStyle name="Note 45 2 2 2 2" xfId="20682" xr:uid="{00000000-0005-0000-0000-000053510000}"/>
    <cellStyle name="Note 45 2 2 2 3" xfId="20683" xr:uid="{00000000-0005-0000-0000-000054510000}"/>
    <cellStyle name="Note 45 2 2 3" xfId="20684" xr:uid="{00000000-0005-0000-0000-000055510000}"/>
    <cellStyle name="Note 45 2 2 4" xfId="20685" xr:uid="{00000000-0005-0000-0000-000056510000}"/>
    <cellStyle name="Note 45 2 3" xfId="20686" xr:uid="{00000000-0005-0000-0000-000057510000}"/>
    <cellStyle name="Note 45 2 3 2" xfId="20687" xr:uid="{00000000-0005-0000-0000-000058510000}"/>
    <cellStyle name="Note 45 2 3 2 2" xfId="20688" xr:uid="{00000000-0005-0000-0000-000059510000}"/>
    <cellStyle name="Note 45 2 3 2 3" xfId="20689" xr:uid="{00000000-0005-0000-0000-00005A510000}"/>
    <cellStyle name="Note 45 2 3 3" xfId="20690" xr:uid="{00000000-0005-0000-0000-00005B510000}"/>
    <cellStyle name="Note 45 2 3 4" xfId="20691" xr:uid="{00000000-0005-0000-0000-00005C510000}"/>
    <cellStyle name="Note 45 2 4" xfId="20692" xr:uid="{00000000-0005-0000-0000-00005D510000}"/>
    <cellStyle name="Note 45 2 4 2" xfId="20693" xr:uid="{00000000-0005-0000-0000-00005E510000}"/>
    <cellStyle name="Note 45 2 4 3" xfId="20694" xr:uid="{00000000-0005-0000-0000-00005F510000}"/>
    <cellStyle name="Note 45 2 5" xfId="20695" xr:uid="{00000000-0005-0000-0000-000060510000}"/>
    <cellStyle name="Note 45 2 6" xfId="20696" xr:uid="{00000000-0005-0000-0000-000061510000}"/>
    <cellStyle name="Note 45 2 7" xfId="20697" xr:uid="{00000000-0005-0000-0000-000062510000}"/>
    <cellStyle name="Note 45 2 8" xfId="20698" xr:uid="{00000000-0005-0000-0000-000063510000}"/>
    <cellStyle name="Note 45 3" xfId="20699" xr:uid="{00000000-0005-0000-0000-000064510000}"/>
    <cellStyle name="Note 45 3 2" xfId="20700" xr:uid="{00000000-0005-0000-0000-000065510000}"/>
    <cellStyle name="Note 45 3 2 2" xfId="20701" xr:uid="{00000000-0005-0000-0000-000066510000}"/>
    <cellStyle name="Note 45 3 2 3" xfId="20702" xr:uid="{00000000-0005-0000-0000-000067510000}"/>
    <cellStyle name="Note 45 3 3" xfId="20703" xr:uid="{00000000-0005-0000-0000-000068510000}"/>
    <cellStyle name="Note 45 3 4" xfId="20704" xr:uid="{00000000-0005-0000-0000-000069510000}"/>
    <cellStyle name="Note 45 4" xfId="20705" xr:uid="{00000000-0005-0000-0000-00006A510000}"/>
    <cellStyle name="Note 45 4 2" xfId="20706" xr:uid="{00000000-0005-0000-0000-00006B510000}"/>
    <cellStyle name="Note 45 4 2 2" xfId="20707" xr:uid="{00000000-0005-0000-0000-00006C510000}"/>
    <cellStyle name="Note 45 4 2 3" xfId="20708" xr:uid="{00000000-0005-0000-0000-00006D510000}"/>
    <cellStyle name="Note 45 4 3" xfId="20709" xr:uid="{00000000-0005-0000-0000-00006E510000}"/>
    <cellStyle name="Note 45 4 4" xfId="20710" xr:uid="{00000000-0005-0000-0000-00006F510000}"/>
    <cellStyle name="Note 45 5" xfId="20711" xr:uid="{00000000-0005-0000-0000-000070510000}"/>
    <cellStyle name="Note 45 5 2" xfId="20712" xr:uid="{00000000-0005-0000-0000-000071510000}"/>
    <cellStyle name="Note 45 5 2 2" xfId="20713" xr:uid="{00000000-0005-0000-0000-000072510000}"/>
    <cellStyle name="Note 45 5 2 3" xfId="20714" xr:uid="{00000000-0005-0000-0000-000073510000}"/>
    <cellStyle name="Note 45 5 3" xfId="20715" xr:uid="{00000000-0005-0000-0000-000074510000}"/>
    <cellStyle name="Note 45 5 4" xfId="20716" xr:uid="{00000000-0005-0000-0000-000075510000}"/>
    <cellStyle name="Note 45 6" xfId="20717" xr:uid="{00000000-0005-0000-0000-000076510000}"/>
    <cellStyle name="Note 45 6 2" xfId="20718" xr:uid="{00000000-0005-0000-0000-000077510000}"/>
    <cellStyle name="Note 45 6 2 2" xfId="20719" xr:uid="{00000000-0005-0000-0000-000078510000}"/>
    <cellStyle name="Note 45 6 2 3" xfId="20720" xr:uid="{00000000-0005-0000-0000-000079510000}"/>
    <cellStyle name="Note 45 6 3" xfId="20721" xr:uid="{00000000-0005-0000-0000-00007A510000}"/>
    <cellStyle name="Note 45 6 4" xfId="20722" xr:uid="{00000000-0005-0000-0000-00007B510000}"/>
    <cellStyle name="Note 45 7" xfId="20723" xr:uid="{00000000-0005-0000-0000-00007C510000}"/>
    <cellStyle name="Note 45 7 2" xfId="20724" xr:uid="{00000000-0005-0000-0000-00007D510000}"/>
    <cellStyle name="Note 45 7 3" xfId="20725" xr:uid="{00000000-0005-0000-0000-00007E510000}"/>
    <cellStyle name="Note 45 8" xfId="20726" xr:uid="{00000000-0005-0000-0000-00007F510000}"/>
    <cellStyle name="Note 45 8 2" xfId="20727" xr:uid="{00000000-0005-0000-0000-000080510000}"/>
    <cellStyle name="Note 45 8 3" xfId="20728" xr:uid="{00000000-0005-0000-0000-000081510000}"/>
    <cellStyle name="Note 45 9" xfId="20729" xr:uid="{00000000-0005-0000-0000-000082510000}"/>
    <cellStyle name="Note 45 9 2" xfId="20730" xr:uid="{00000000-0005-0000-0000-000083510000}"/>
    <cellStyle name="Note 45 9 3" xfId="20731" xr:uid="{00000000-0005-0000-0000-000084510000}"/>
    <cellStyle name="Note 46" xfId="20732" xr:uid="{00000000-0005-0000-0000-000085510000}"/>
    <cellStyle name="Note 46 10" xfId="20733" xr:uid="{00000000-0005-0000-0000-000086510000}"/>
    <cellStyle name="Note 46 10 2" xfId="20734" xr:uid="{00000000-0005-0000-0000-000087510000}"/>
    <cellStyle name="Note 46 10 3" xfId="20735" xr:uid="{00000000-0005-0000-0000-000088510000}"/>
    <cellStyle name="Note 46 11" xfId="20736" xr:uid="{00000000-0005-0000-0000-000089510000}"/>
    <cellStyle name="Note 46 12" xfId="20737" xr:uid="{00000000-0005-0000-0000-00008A510000}"/>
    <cellStyle name="Note 46 13" xfId="20738" xr:uid="{00000000-0005-0000-0000-00008B510000}"/>
    <cellStyle name="Note 46 14" xfId="20739" xr:uid="{00000000-0005-0000-0000-00008C510000}"/>
    <cellStyle name="Note 46 2" xfId="20740" xr:uid="{00000000-0005-0000-0000-00008D510000}"/>
    <cellStyle name="Note 46 2 2" xfId="20741" xr:uid="{00000000-0005-0000-0000-00008E510000}"/>
    <cellStyle name="Note 46 2 2 2" xfId="20742" xr:uid="{00000000-0005-0000-0000-00008F510000}"/>
    <cellStyle name="Note 46 2 2 2 2" xfId="20743" xr:uid="{00000000-0005-0000-0000-000090510000}"/>
    <cellStyle name="Note 46 2 2 2 3" xfId="20744" xr:uid="{00000000-0005-0000-0000-000091510000}"/>
    <cellStyle name="Note 46 2 2 3" xfId="20745" xr:uid="{00000000-0005-0000-0000-000092510000}"/>
    <cellStyle name="Note 46 2 2 4" xfId="20746" xr:uid="{00000000-0005-0000-0000-000093510000}"/>
    <cellStyle name="Note 46 2 3" xfId="20747" xr:uid="{00000000-0005-0000-0000-000094510000}"/>
    <cellStyle name="Note 46 2 3 2" xfId="20748" xr:uid="{00000000-0005-0000-0000-000095510000}"/>
    <cellStyle name="Note 46 2 3 2 2" xfId="20749" xr:uid="{00000000-0005-0000-0000-000096510000}"/>
    <cellStyle name="Note 46 2 3 2 3" xfId="20750" xr:uid="{00000000-0005-0000-0000-000097510000}"/>
    <cellStyle name="Note 46 2 3 3" xfId="20751" xr:uid="{00000000-0005-0000-0000-000098510000}"/>
    <cellStyle name="Note 46 2 3 4" xfId="20752" xr:uid="{00000000-0005-0000-0000-000099510000}"/>
    <cellStyle name="Note 46 2 4" xfId="20753" xr:uid="{00000000-0005-0000-0000-00009A510000}"/>
    <cellStyle name="Note 46 2 4 2" xfId="20754" xr:uid="{00000000-0005-0000-0000-00009B510000}"/>
    <cellStyle name="Note 46 2 4 3" xfId="20755" xr:uid="{00000000-0005-0000-0000-00009C510000}"/>
    <cellStyle name="Note 46 2 5" xfId="20756" xr:uid="{00000000-0005-0000-0000-00009D510000}"/>
    <cellStyle name="Note 46 2 6" xfId="20757" xr:uid="{00000000-0005-0000-0000-00009E510000}"/>
    <cellStyle name="Note 46 2 7" xfId="20758" xr:uid="{00000000-0005-0000-0000-00009F510000}"/>
    <cellStyle name="Note 46 2 8" xfId="20759" xr:uid="{00000000-0005-0000-0000-0000A0510000}"/>
    <cellStyle name="Note 46 3" xfId="20760" xr:uid="{00000000-0005-0000-0000-0000A1510000}"/>
    <cellStyle name="Note 46 3 2" xfId="20761" xr:uid="{00000000-0005-0000-0000-0000A2510000}"/>
    <cellStyle name="Note 46 3 2 2" xfId="20762" xr:uid="{00000000-0005-0000-0000-0000A3510000}"/>
    <cellStyle name="Note 46 3 2 3" xfId="20763" xr:uid="{00000000-0005-0000-0000-0000A4510000}"/>
    <cellStyle name="Note 46 3 3" xfId="20764" xr:uid="{00000000-0005-0000-0000-0000A5510000}"/>
    <cellStyle name="Note 46 3 4" xfId="20765" xr:uid="{00000000-0005-0000-0000-0000A6510000}"/>
    <cellStyle name="Note 46 4" xfId="20766" xr:uid="{00000000-0005-0000-0000-0000A7510000}"/>
    <cellStyle name="Note 46 4 2" xfId="20767" xr:uid="{00000000-0005-0000-0000-0000A8510000}"/>
    <cellStyle name="Note 46 4 2 2" xfId="20768" xr:uid="{00000000-0005-0000-0000-0000A9510000}"/>
    <cellStyle name="Note 46 4 2 3" xfId="20769" xr:uid="{00000000-0005-0000-0000-0000AA510000}"/>
    <cellStyle name="Note 46 4 3" xfId="20770" xr:uid="{00000000-0005-0000-0000-0000AB510000}"/>
    <cellStyle name="Note 46 4 4" xfId="20771" xr:uid="{00000000-0005-0000-0000-0000AC510000}"/>
    <cellStyle name="Note 46 5" xfId="20772" xr:uid="{00000000-0005-0000-0000-0000AD510000}"/>
    <cellStyle name="Note 46 5 2" xfId="20773" xr:uid="{00000000-0005-0000-0000-0000AE510000}"/>
    <cellStyle name="Note 46 5 2 2" xfId="20774" xr:uid="{00000000-0005-0000-0000-0000AF510000}"/>
    <cellStyle name="Note 46 5 2 3" xfId="20775" xr:uid="{00000000-0005-0000-0000-0000B0510000}"/>
    <cellStyle name="Note 46 5 3" xfId="20776" xr:uid="{00000000-0005-0000-0000-0000B1510000}"/>
    <cellStyle name="Note 46 5 4" xfId="20777" xr:uid="{00000000-0005-0000-0000-0000B2510000}"/>
    <cellStyle name="Note 46 6" xfId="20778" xr:uid="{00000000-0005-0000-0000-0000B3510000}"/>
    <cellStyle name="Note 46 6 2" xfId="20779" xr:uid="{00000000-0005-0000-0000-0000B4510000}"/>
    <cellStyle name="Note 46 6 2 2" xfId="20780" xr:uid="{00000000-0005-0000-0000-0000B5510000}"/>
    <cellStyle name="Note 46 6 2 3" xfId="20781" xr:uid="{00000000-0005-0000-0000-0000B6510000}"/>
    <cellStyle name="Note 46 6 3" xfId="20782" xr:uid="{00000000-0005-0000-0000-0000B7510000}"/>
    <cellStyle name="Note 46 6 4" xfId="20783" xr:uid="{00000000-0005-0000-0000-0000B8510000}"/>
    <cellStyle name="Note 46 7" xfId="20784" xr:uid="{00000000-0005-0000-0000-0000B9510000}"/>
    <cellStyle name="Note 46 7 2" xfId="20785" xr:uid="{00000000-0005-0000-0000-0000BA510000}"/>
    <cellStyle name="Note 46 7 3" xfId="20786" xr:uid="{00000000-0005-0000-0000-0000BB510000}"/>
    <cellStyle name="Note 46 8" xfId="20787" xr:uid="{00000000-0005-0000-0000-0000BC510000}"/>
    <cellStyle name="Note 46 8 2" xfId="20788" xr:uid="{00000000-0005-0000-0000-0000BD510000}"/>
    <cellStyle name="Note 46 8 3" xfId="20789" xr:uid="{00000000-0005-0000-0000-0000BE510000}"/>
    <cellStyle name="Note 46 9" xfId="20790" xr:uid="{00000000-0005-0000-0000-0000BF510000}"/>
    <cellStyle name="Note 46 9 2" xfId="20791" xr:uid="{00000000-0005-0000-0000-0000C0510000}"/>
    <cellStyle name="Note 46 9 3" xfId="20792" xr:uid="{00000000-0005-0000-0000-0000C1510000}"/>
    <cellStyle name="Note 47" xfId="20793" xr:uid="{00000000-0005-0000-0000-0000C2510000}"/>
    <cellStyle name="Note 47 10" xfId="20794" xr:uid="{00000000-0005-0000-0000-0000C3510000}"/>
    <cellStyle name="Note 47 10 2" xfId="20795" xr:uid="{00000000-0005-0000-0000-0000C4510000}"/>
    <cellStyle name="Note 47 10 3" xfId="20796" xr:uid="{00000000-0005-0000-0000-0000C5510000}"/>
    <cellStyle name="Note 47 11" xfId="20797" xr:uid="{00000000-0005-0000-0000-0000C6510000}"/>
    <cellStyle name="Note 47 12" xfId="20798" xr:uid="{00000000-0005-0000-0000-0000C7510000}"/>
    <cellStyle name="Note 47 13" xfId="20799" xr:uid="{00000000-0005-0000-0000-0000C8510000}"/>
    <cellStyle name="Note 47 14" xfId="20800" xr:uid="{00000000-0005-0000-0000-0000C9510000}"/>
    <cellStyle name="Note 47 2" xfId="20801" xr:uid="{00000000-0005-0000-0000-0000CA510000}"/>
    <cellStyle name="Note 47 2 2" xfId="20802" xr:uid="{00000000-0005-0000-0000-0000CB510000}"/>
    <cellStyle name="Note 47 2 2 2" xfId="20803" xr:uid="{00000000-0005-0000-0000-0000CC510000}"/>
    <cellStyle name="Note 47 2 2 2 2" xfId="20804" xr:uid="{00000000-0005-0000-0000-0000CD510000}"/>
    <cellStyle name="Note 47 2 2 2 3" xfId="20805" xr:uid="{00000000-0005-0000-0000-0000CE510000}"/>
    <cellStyle name="Note 47 2 2 3" xfId="20806" xr:uid="{00000000-0005-0000-0000-0000CF510000}"/>
    <cellStyle name="Note 47 2 2 4" xfId="20807" xr:uid="{00000000-0005-0000-0000-0000D0510000}"/>
    <cellStyle name="Note 47 2 3" xfId="20808" xr:uid="{00000000-0005-0000-0000-0000D1510000}"/>
    <cellStyle name="Note 47 2 3 2" xfId="20809" xr:uid="{00000000-0005-0000-0000-0000D2510000}"/>
    <cellStyle name="Note 47 2 3 2 2" xfId="20810" xr:uid="{00000000-0005-0000-0000-0000D3510000}"/>
    <cellStyle name="Note 47 2 3 2 3" xfId="20811" xr:uid="{00000000-0005-0000-0000-0000D4510000}"/>
    <cellStyle name="Note 47 2 3 3" xfId="20812" xr:uid="{00000000-0005-0000-0000-0000D5510000}"/>
    <cellStyle name="Note 47 2 3 4" xfId="20813" xr:uid="{00000000-0005-0000-0000-0000D6510000}"/>
    <cellStyle name="Note 47 2 4" xfId="20814" xr:uid="{00000000-0005-0000-0000-0000D7510000}"/>
    <cellStyle name="Note 47 2 4 2" xfId="20815" xr:uid="{00000000-0005-0000-0000-0000D8510000}"/>
    <cellStyle name="Note 47 2 4 3" xfId="20816" xr:uid="{00000000-0005-0000-0000-0000D9510000}"/>
    <cellStyle name="Note 47 2 5" xfId="20817" xr:uid="{00000000-0005-0000-0000-0000DA510000}"/>
    <cellStyle name="Note 47 2 6" xfId="20818" xr:uid="{00000000-0005-0000-0000-0000DB510000}"/>
    <cellStyle name="Note 47 2 7" xfId="20819" xr:uid="{00000000-0005-0000-0000-0000DC510000}"/>
    <cellStyle name="Note 47 2 8" xfId="20820" xr:uid="{00000000-0005-0000-0000-0000DD510000}"/>
    <cellStyle name="Note 47 3" xfId="20821" xr:uid="{00000000-0005-0000-0000-0000DE510000}"/>
    <cellStyle name="Note 47 3 2" xfId="20822" xr:uid="{00000000-0005-0000-0000-0000DF510000}"/>
    <cellStyle name="Note 47 3 2 2" xfId="20823" xr:uid="{00000000-0005-0000-0000-0000E0510000}"/>
    <cellStyle name="Note 47 3 2 3" xfId="20824" xr:uid="{00000000-0005-0000-0000-0000E1510000}"/>
    <cellStyle name="Note 47 3 3" xfId="20825" xr:uid="{00000000-0005-0000-0000-0000E2510000}"/>
    <cellStyle name="Note 47 3 4" xfId="20826" xr:uid="{00000000-0005-0000-0000-0000E3510000}"/>
    <cellStyle name="Note 47 4" xfId="20827" xr:uid="{00000000-0005-0000-0000-0000E4510000}"/>
    <cellStyle name="Note 47 4 2" xfId="20828" xr:uid="{00000000-0005-0000-0000-0000E5510000}"/>
    <cellStyle name="Note 47 4 2 2" xfId="20829" xr:uid="{00000000-0005-0000-0000-0000E6510000}"/>
    <cellStyle name="Note 47 4 2 3" xfId="20830" xr:uid="{00000000-0005-0000-0000-0000E7510000}"/>
    <cellStyle name="Note 47 4 3" xfId="20831" xr:uid="{00000000-0005-0000-0000-0000E8510000}"/>
    <cellStyle name="Note 47 4 4" xfId="20832" xr:uid="{00000000-0005-0000-0000-0000E9510000}"/>
    <cellStyle name="Note 47 5" xfId="20833" xr:uid="{00000000-0005-0000-0000-0000EA510000}"/>
    <cellStyle name="Note 47 5 2" xfId="20834" xr:uid="{00000000-0005-0000-0000-0000EB510000}"/>
    <cellStyle name="Note 47 5 2 2" xfId="20835" xr:uid="{00000000-0005-0000-0000-0000EC510000}"/>
    <cellStyle name="Note 47 5 2 3" xfId="20836" xr:uid="{00000000-0005-0000-0000-0000ED510000}"/>
    <cellStyle name="Note 47 5 3" xfId="20837" xr:uid="{00000000-0005-0000-0000-0000EE510000}"/>
    <cellStyle name="Note 47 5 4" xfId="20838" xr:uid="{00000000-0005-0000-0000-0000EF510000}"/>
    <cellStyle name="Note 47 6" xfId="20839" xr:uid="{00000000-0005-0000-0000-0000F0510000}"/>
    <cellStyle name="Note 47 6 2" xfId="20840" xr:uid="{00000000-0005-0000-0000-0000F1510000}"/>
    <cellStyle name="Note 47 6 2 2" xfId="20841" xr:uid="{00000000-0005-0000-0000-0000F2510000}"/>
    <cellStyle name="Note 47 6 2 3" xfId="20842" xr:uid="{00000000-0005-0000-0000-0000F3510000}"/>
    <cellStyle name="Note 47 6 3" xfId="20843" xr:uid="{00000000-0005-0000-0000-0000F4510000}"/>
    <cellStyle name="Note 47 6 4" xfId="20844" xr:uid="{00000000-0005-0000-0000-0000F5510000}"/>
    <cellStyle name="Note 47 7" xfId="20845" xr:uid="{00000000-0005-0000-0000-0000F6510000}"/>
    <cellStyle name="Note 47 7 2" xfId="20846" xr:uid="{00000000-0005-0000-0000-0000F7510000}"/>
    <cellStyle name="Note 47 7 3" xfId="20847" xr:uid="{00000000-0005-0000-0000-0000F8510000}"/>
    <cellStyle name="Note 47 8" xfId="20848" xr:uid="{00000000-0005-0000-0000-0000F9510000}"/>
    <cellStyle name="Note 47 8 2" xfId="20849" xr:uid="{00000000-0005-0000-0000-0000FA510000}"/>
    <cellStyle name="Note 47 8 3" xfId="20850" xr:uid="{00000000-0005-0000-0000-0000FB510000}"/>
    <cellStyle name="Note 47 9" xfId="20851" xr:uid="{00000000-0005-0000-0000-0000FC510000}"/>
    <cellStyle name="Note 47 9 2" xfId="20852" xr:uid="{00000000-0005-0000-0000-0000FD510000}"/>
    <cellStyle name="Note 47 9 3" xfId="20853" xr:uid="{00000000-0005-0000-0000-0000FE510000}"/>
    <cellStyle name="Note 48" xfId="20854" xr:uid="{00000000-0005-0000-0000-0000FF510000}"/>
    <cellStyle name="Note 48 10" xfId="20855" xr:uid="{00000000-0005-0000-0000-000000520000}"/>
    <cellStyle name="Note 48 11" xfId="20856" xr:uid="{00000000-0005-0000-0000-000001520000}"/>
    <cellStyle name="Note 48 12" xfId="20857" xr:uid="{00000000-0005-0000-0000-000002520000}"/>
    <cellStyle name="Note 48 2" xfId="20858" xr:uid="{00000000-0005-0000-0000-000003520000}"/>
    <cellStyle name="Note 48 2 10" xfId="20859" xr:uid="{00000000-0005-0000-0000-000004520000}"/>
    <cellStyle name="Note 48 2 11" xfId="20860" xr:uid="{00000000-0005-0000-0000-000005520000}"/>
    <cellStyle name="Note 48 2 2" xfId="20861" xr:uid="{00000000-0005-0000-0000-000006520000}"/>
    <cellStyle name="Note 48 2 2 2" xfId="20862" xr:uid="{00000000-0005-0000-0000-000007520000}"/>
    <cellStyle name="Note 48 2 2 2 2" xfId="20863" xr:uid="{00000000-0005-0000-0000-000008520000}"/>
    <cellStyle name="Note 48 2 2 2 3" xfId="20864" xr:uid="{00000000-0005-0000-0000-000009520000}"/>
    <cellStyle name="Note 48 2 2 3" xfId="20865" xr:uid="{00000000-0005-0000-0000-00000A520000}"/>
    <cellStyle name="Note 48 2 2 4" xfId="20866" xr:uid="{00000000-0005-0000-0000-00000B520000}"/>
    <cellStyle name="Note 48 2 3" xfId="20867" xr:uid="{00000000-0005-0000-0000-00000C520000}"/>
    <cellStyle name="Note 48 2 3 2" xfId="20868" xr:uid="{00000000-0005-0000-0000-00000D520000}"/>
    <cellStyle name="Note 48 2 3 2 2" xfId="20869" xr:uid="{00000000-0005-0000-0000-00000E520000}"/>
    <cellStyle name="Note 48 2 3 2 3" xfId="20870" xr:uid="{00000000-0005-0000-0000-00000F520000}"/>
    <cellStyle name="Note 48 2 3 3" xfId="20871" xr:uid="{00000000-0005-0000-0000-000010520000}"/>
    <cellStyle name="Note 48 2 3 4" xfId="20872" xr:uid="{00000000-0005-0000-0000-000011520000}"/>
    <cellStyle name="Note 48 2 4" xfId="20873" xr:uid="{00000000-0005-0000-0000-000012520000}"/>
    <cellStyle name="Note 48 2 4 2" xfId="20874" xr:uid="{00000000-0005-0000-0000-000013520000}"/>
    <cellStyle name="Note 48 2 4 2 2" xfId="20875" xr:uid="{00000000-0005-0000-0000-000014520000}"/>
    <cellStyle name="Note 48 2 4 2 3" xfId="20876" xr:uid="{00000000-0005-0000-0000-000015520000}"/>
    <cellStyle name="Note 48 2 4 3" xfId="20877" xr:uid="{00000000-0005-0000-0000-000016520000}"/>
    <cellStyle name="Note 48 2 4 4" xfId="20878" xr:uid="{00000000-0005-0000-0000-000017520000}"/>
    <cellStyle name="Note 48 2 5" xfId="20879" xr:uid="{00000000-0005-0000-0000-000018520000}"/>
    <cellStyle name="Note 48 2 5 2" xfId="20880" xr:uid="{00000000-0005-0000-0000-000019520000}"/>
    <cellStyle name="Note 48 2 5 3" xfId="20881" xr:uid="{00000000-0005-0000-0000-00001A520000}"/>
    <cellStyle name="Note 48 2 6" xfId="20882" xr:uid="{00000000-0005-0000-0000-00001B520000}"/>
    <cellStyle name="Note 48 2 6 2" xfId="20883" xr:uid="{00000000-0005-0000-0000-00001C520000}"/>
    <cellStyle name="Note 48 2 6 3" xfId="20884" xr:uid="{00000000-0005-0000-0000-00001D520000}"/>
    <cellStyle name="Note 48 2 7" xfId="20885" xr:uid="{00000000-0005-0000-0000-00001E520000}"/>
    <cellStyle name="Note 48 2 7 2" xfId="20886" xr:uid="{00000000-0005-0000-0000-00001F520000}"/>
    <cellStyle name="Note 48 2 7 3" xfId="20887" xr:uid="{00000000-0005-0000-0000-000020520000}"/>
    <cellStyle name="Note 48 2 8" xfId="20888" xr:uid="{00000000-0005-0000-0000-000021520000}"/>
    <cellStyle name="Note 48 2 9" xfId="20889" xr:uid="{00000000-0005-0000-0000-000022520000}"/>
    <cellStyle name="Note 48 3" xfId="20890" xr:uid="{00000000-0005-0000-0000-000023520000}"/>
    <cellStyle name="Note 48 3 2" xfId="20891" xr:uid="{00000000-0005-0000-0000-000024520000}"/>
    <cellStyle name="Note 48 3 2 2" xfId="20892" xr:uid="{00000000-0005-0000-0000-000025520000}"/>
    <cellStyle name="Note 48 3 2 3" xfId="20893" xr:uid="{00000000-0005-0000-0000-000026520000}"/>
    <cellStyle name="Note 48 3 3" xfId="20894" xr:uid="{00000000-0005-0000-0000-000027520000}"/>
    <cellStyle name="Note 48 3 4" xfId="20895" xr:uid="{00000000-0005-0000-0000-000028520000}"/>
    <cellStyle name="Note 48 4" xfId="20896" xr:uid="{00000000-0005-0000-0000-000029520000}"/>
    <cellStyle name="Note 48 4 2" xfId="20897" xr:uid="{00000000-0005-0000-0000-00002A520000}"/>
    <cellStyle name="Note 48 4 2 2" xfId="20898" xr:uid="{00000000-0005-0000-0000-00002B520000}"/>
    <cellStyle name="Note 48 4 2 3" xfId="20899" xr:uid="{00000000-0005-0000-0000-00002C520000}"/>
    <cellStyle name="Note 48 4 3" xfId="20900" xr:uid="{00000000-0005-0000-0000-00002D520000}"/>
    <cellStyle name="Note 48 4 4" xfId="20901" xr:uid="{00000000-0005-0000-0000-00002E520000}"/>
    <cellStyle name="Note 48 5" xfId="20902" xr:uid="{00000000-0005-0000-0000-00002F520000}"/>
    <cellStyle name="Note 48 5 2" xfId="20903" xr:uid="{00000000-0005-0000-0000-000030520000}"/>
    <cellStyle name="Note 48 5 3" xfId="20904" xr:uid="{00000000-0005-0000-0000-000031520000}"/>
    <cellStyle name="Note 48 6" xfId="20905" xr:uid="{00000000-0005-0000-0000-000032520000}"/>
    <cellStyle name="Note 48 6 2" xfId="20906" xr:uid="{00000000-0005-0000-0000-000033520000}"/>
    <cellStyle name="Note 48 6 3" xfId="20907" xr:uid="{00000000-0005-0000-0000-000034520000}"/>
    <cellStyle name="Note 48 7" xfId="20908" xr:uid="{00000000-0005-0000-0000-000035520000}"/>
    <cellStyle name="Note 48 7 2" xfId="20909" xr:uid="{00000000-0005-0000-0000-000036520000}"/>
    <cellStyle name="Note 48 7 3" xfId="20910" xr:uid="{00000000-0005-0000-0000-000037520000}"/>
    <cellStyle name="Note 48 8" xfId="20911" xr:uid="{00000000-0005-0000-0000-000038520000}"/>
    <cellStyle name="Note 48 8 2" xfId="20912" xr:uid="{00000000-0005-0000-0000-000039520000}"/>
    <cellStyle name="Note 48 8 3" xfId="20913" xr:uid="{00000000-0005-0000-0000-00003A520000}"/>
    <cellStyle name="Note 48 9" xfId="20914" xr:uid="{00000000-0005-0000-0000-00003B520000}"/>
    <cellStyle name="Note 49" xfId="20915" xr:uid="{00000000-0005-0000-0000-00003C520000}"/>
    <cellStyle name="Note 49 10" xfId="20916" xr:uid="{00000000-0005-0000-0000-00003D520000}"/>
    <cellStyle name="Note 49 11" xfId="20917" xr:uid="{00000000-0005-0000-0000-00003E520000}"/>
    <cellStyle name="Note 49 2" xfId="20918" xr:uid="{00000000-0005-0000-0000-00003F520000}"/>
    <cellStyle name="Note 49 2 2" xfId="20919" xr:uid="{00000000-0005-0000-0000-000040520000}"/>
    <cellStyle name="Note 49 2 2 2" xfId="20920" xr:uid="{00000000-0005-0000-0000-000041520000}"/>
    <cellStyle name="Note 49 2 2 3" xfId="20921" xr:uid="{00000000-0005-0000-0000-000042520000}"/>
    <cellStyle name="Note 49 2 3" xfId="20922" xr:uid="{00000000-0005-0000-0000-000043520000}"/>
    <cellStyle name="Note 49 2 4" xfId="20923" xr:uid="{00000000-0005-0000-0000-000044520000}"/>
    <cellStyle name="Note 49 2 5" xfId="20924" xr:uid="{00000000-0005-0000-0000-000045520000}"/>
    <cellStyle name="Note 49 2 6" xfId="20925" xr:uid="{00000000-0005-0000-0000-000046520000}"/>
    <cellStyle name="Note 49 3" xfId="20926" xr:uid="{00000000-0005-0000-0000-000047520000}"/>
    <cellStyle name="Note 49 3 2" xfId="20927" xr:uid="{00000000-0005-0000-0000-000048520000}"/>
    <cellStyle name="Note 49 3 2 2" xfId="20928" xr:uid="{00000000-0005-0000-0000-000049520000}"/>
    <cellStyle name="Note 49 3 2 3" xfId="20929" xr:uid="{00000000-0005-0000-0000-00004A520000}"/>
    <cellStyle name="Note 49 3 3" xfId="20930" xr:uid="{00000000-0005-0000-0000-00004B520000}"/>
    <cellStyle name="Note 49 3 4" xfId="20931" xr:uid="{00000000-0005-0000-0000-00004C520000}"/>
    <cellStyle name="Note 49 4" xfId="20932" xr:uid="{00000000-0005-0000-0000-00004D520000}"/>
    <cellStyle name="Note 49 4 2" xfId="20933" xr:uid="{00000000-0005-0000-0000-00004E520000}"/>
    <cellStyle name="Note 49 4 3" xfId="20934" xr:uid="{00000000-0005-0000-0000-00004F520000}"/>
    <cellStyle name="Note 49 5" xfId="20935" xr:uid="{00000000-0005-0000-0000-000050520000}"/>
    <cellStyle name="Note 49 5 2" xfId="20936" xr:uid="{00000000-0005-0000-0000-000051520000}"/>
    <cellStyle name="Note 49 5 3" xfId="20937" xr:uid="{00000000-0005-0000-0000-000052520000}"/>
    <cellStyle name="Note 49 6" xfId="20938" xr:uid="{00000000-0005-0000-0000-000053520000}"/>
    <cellStyle name="Note 49 6 2" xfId="20939" xr:uid="{00000000-0005-0000-0000-000054520000}"/>
    <cellStyle name="Note 49 6 3" xfId="20940" xr:uid="{00000000-0005-0000-0000-000055520000}"/>
    <cellStyle name="Note 49 7" xfId="20941" xr:uid="{00000000-0005-0000-0000-000056520000}"/>
    <cellStyle name="Note 49 7 2" xfId="20942" xr:uid="{00000000-0005-0000-0000-000057520000}"/>
    <cellStyle name="Note 49 7 3" xfId="20943" xr:uid="{00000000-0005-0000-0000-000058520000}"/>
    <cellStyle name="Note 49 8" xfId="20944" xr:uid="{00000000-0005-0000-0000-000059520000}"/>
    <cellStyle name="Note 49 9" xfId="20945" xr:uid="{00000000-0005-0000-0000-00005A520000}"/>
    <cellStyle name="Note 5" xfId="20946" xr:uid="{00000000-0005-0000-0000-00005B520000}"/>
    <cellStyle name="Note 5 10" xfId="20947" xr:uid="{00000000-0005-0000-0000-00005C520000}"/>
    <cellStyle name="Note 5 10 2" xfId="20948" xr:uid="{00000000-0005-0000-0000-00005D520000}"/>
    <cellStyle name="Note 5 10 3" xfId="20949" xr:uid="{00000000-0005-0000-0000-00005E520000}"/>
    <cellStyle name="Note 5 11" xfId="20950" xr:uid="{00000000-0005-0000-0000-00005F520000}"/>
    <cellStyle name="Note 5 12" xfId="20951" xr:uid="{00000000-0005-0000-0000-000060520000}"/>
    <cellStyle name="Note 5 13" xfId="20952" xr:uid="{00000000-0005-0000-0000-000061520000}"/>
    <cellStyle name="Note 5 14" xfId="20953" xr:uid="{00000000-0005-0000-0000-000062520000}"/>
    <cellStyle name="Note 5 2" xfId="20954" xr:uid="{00000000-0005-0000-0000-000063520000}"/>
    <cellStyle name="Note 5 2 2" xfId="20955" xr:uid="{00000000-0005-0000-0000-000064520000}"/>
    <cellStyle name="Note 5 2 2 2" xfId="20956" xr:uid="{00000000-0005-0000-0000-000065520000}"/>
    <cellStyle name="Note 5 2 2 2 2" xfId="20957" xr:uid="{00000000-0005-0000-0000-000066520000}"/>
    <cellStyle name="Note 5 2 2 2 3" xfId="20958" xr:uid="{00000000-0005-0000-0000-000067520000}"/>
    <cellStyle name="Note 5 2 2 3" xfId="20959" xr:uid="{00000000-0005-0000-0000-000068520000}"/>
    <cellStyle name="Note 5 2 2 4" xfId="20960" xr:uid="{00000000-0005-0000-0000-000069520000}"/>
    <cellStyle name="Note 5 2 3" xfId="20961" xr:uid="{00000000-0005-0000-0000-00006A520000}"/>
    <cellStyle name="Note 5 2 3 2" xfId="20962" xr:uid="{00000000-0005-0000-0000-00006B520000}"/>
    <cellStyle name="Note 5 2 3 2 2" xfId="20963" xr:uid="{00000000-0005-0000-0000-00006C520000}"/>
    <cellStyle name="Note 5 2 3 2 3" xfId="20964" xr:uid="{00000000-0005-0000-0000-00006D520000}"/>
    <cellStyle name="Note 5 2 3 3" xfId="20965" xr:uid="{00000000-0005-0000-0000-00006E520000}"/>
    <cellStyle name="Note 5 2 3 4" xfId="20966" xr:uid="{00000000-0005-0000-0000-00006F520000}"/>
    <cellStyle name="Note 5 2 4" xfId="20967" xr:uid="{00000000-0005-0000-0000-000070520000}"/>
    <cellStyle name="Note 5 2 4 2" xfId="20968" xr:uid="{00000000-0005-0000-0000-000071520000}"/>
    <cellStyle name="Note 5 2 4 3" xfId="20969" xr:uid="{00000000-0005-0000-0000-000072520000}"/>
    <cellStyle name="Note 5 2 5" xfId="20970" xr:uid="{00000000-0005-0000-0000-000073520000}"/>
    <cellStyle name="Note 5 2 6" xfId="20971" xr:uid="{00000000-0005-0000-0000-000074520000}"/>
    <cellStyle name="Note 5 2 7" xfId="20972" xr:uid="{00000000-0005-0000-0000-000075520000}"/>
    <cellStyle name="Note 5 2 8" xfId="20973" xr:uid="{00000000-0005-0000-0000-000076520000}"/>
    <cellStyle name="Note 5 3" xfId="20974" xr:uid="{00000000-0005-0000-0000-000077520000}"/>
    <cellStyle name="Note 5 3 2" xfId="20975" xr:uid="{00000000-0005-0000-0000-000078520000}"/>
    <cellStyle name="Note 5 3 2 2" xfId="20976" xr:uid="{00000000-0005-0000-0000-000079520000}"/>
    <cellStyle name="Note 5 3 2 3" xfId="20977" xr:uid="{00000000-0005-0000-0000-00007A520000}"/>
    <cellStyle name="Note 5 3 3" xfId="20978" xr:uid="{00000000-0005-0000-0000-00007B520000}"/>
    <cellStyle name="Note 5 3 4" xfId="20979" xr:uid="{00000000-0005-0000-0000-00007C520000}"/>
    <cellStyle name="Note 5 3 5" xfId="20980" xr:uid="{00000000-0005-0000-0000-00007D520000}"/>
    <cellStyle name="Note 5 3 6" xfId="20981" xr:uid="{00000000-0005-0000-0000-00007E520000}"/>
    <cellStyle name="Note 5 4" xfId="20982" xr:uid="{00000000-0005-0000-0000-00007F520000}"/>
    <cellStyle name="Note 5 4 2" xfId="20983" xr:uid="{00000000-0005-0000-0000-000080520000}"/>
    <cellStyle name="Note 5 4 2 2" xfId="20984" xr:uid="{00000000-0005-0000-0000-000081520000}"/>
    <cellStyle name="Note 5 4 2 3" xfId="20985" xr:uid="{00000000-0005-0000-0000-000082520000}"/>
    <cellStyle name="Note 5 4 3" xfId="20986" xr:uid="{00000000-0005-0000-0000-000083520000}"/>
    <cellStyle name="Note 5 4 4" xfId="20987" xr:uid="{00000000-0005-0000-0000-000084520000}"/>
    <cellStyle name="Note 5 5" xfId="20988" xr:uid="{00000000-0005-0000-0000-000085520000}"/>
    <cellStyle name="Note 5 5 2" xfId="20989" xr:uid="{00000000-0005-0000-0000-000086520000}"/>
    <cellStyle name="Note 5 5 2 2" xfId="20990" xr:uid="{00000000-0005-0000-0000-000087520000}"/>
    <cellStyle name="Note 5 5 2 3" xfId="20991" xr:uid="{00000000-0005-0000-0000-000088520000}"/>
    <cellStyle name="Note 5 5 3" xfId="20992" xr:uid="{00000000-0005-0000-0000-000089520000}"/>
    <cellStyle name="Note 5 5 4" xfId="20993" xr:uid="{00000000-0005-0000-0000-00008A520000}"/>
    <cellStyle name="Note 5 6" xfId="20994" xr:uid="{00000000-0005-0000-0000-00008B520000}"/>
    <cellStyle name="Note 5 6 2" xfId="20995" xr:uid="{00000000-0005-0000-0000-00008C520000}"/>
    <cellStyle name="Note 5 6 2 2" xfId="20996" xr:uid="{00000000-0005-0000-0000-00008D520000}"/>
    <cellStyle name="Note 5 6 2 3" xfId="20997" xr:uid="{00000000-0005-0000-0000-00008E520000}"/>
    <cellStyle name="Note 5 6 3" xfId="20998" xr:uid="{00000000-0005-0000-0000-00008F520000}"/>
    <cellStyle name="Note 5 6 4" xfId="20999" xr:uid="{00000000-0005-0000-0000-000090520000}"/>
    <cellStyle name="Note 5 7" xfId="21000" xr:uid="{00000000-0005-0000-0000-000091520000}"/>
    <cellStyle name="Note 5 7 2" xfId="21001" xr:uid="{00000000-0005-0000-0000-000092520000}"/>
    <cellStyle name="Note 5 7 3" xfId="21002" xr:uid="{00000000-0005-0000-0000-000093520000}"/>
    <cellStyle name="Note 5 8" xfId="21003" xr:uid="{00000000-0005-0000-0000-000094520000}"/>
    <cellStyle name="Note 5 8 2" xfId="21004" xr:uid="{00000000-0005-0000-0000-000095520000}"/>
    <cellStyle name="Note 5 8 3" xfId="21005" xr:uid="{00000000-0005-0000-0000-000096520000}"/>
    <cellStyle name="Note 5 9" xfId="21006" xr:uid="{00000000-0005-0000-0000-000097520000}"/>
    <cellStyle name="Note 5 9 2" xfId="21007" xr:uid="{00000000-0005-0000-0000-000098520000}"/>
    <cellStyle name="Note 5 9 3" xfId="21008" xr:uid="{00000000-0005-0000-0000-000099520000}"/>
    <cellStyle name="Note 50" xfId="21009" xr:uid="{00000000-0005-0000-0000-00009A520000}"/>
    <cellStyle name="Note 50 10" xfId="21010" xr:uid="{00000000-0005-0000-0000-00009B520000}"/>
    <cellStyle name="Note 50 11" xfId="21011" xr:uid="{00000000-0005-0000-0000-00009C520000}"/>
    <cellStyle name="Note 50 2" xfId="21012" xr:uid="{00000000-0005-0000-0000-00009D520000}"/>
    <cellStyle name="Note 50 2 2" xfId="21013" xr:uid="{00000000-0005-0000-0000-00009E520000}"/>
    <cellStyle name="Note 50 2 2 2" xfId="21014" xr:uid="{00000000-0005-0000-0000-00009F520000}"/>
    <cellStyle name="Note 50 2 2 3" xfId="21015" xr:uid="{00000000-0005-0000-0000-0000A0520000}"/>
    <cellStyle name="Note 50 2 3" xfId="21016" xr:uid="{00000000-0005-0000-0000-0000A1520000}"/>
    <cellStyle name="Note 50 2 4" xfId="21017" xr:uid="{00000000-0005-0000-0000-0000A2520000}"/>
    <cellStyle name="Note 50 2 5" xfId="21018" xr:uid="{00000000-0005-0000-0000-0000A3520000}"/>
    <cellStyle name="Note 50 2 6" xfId="21019" xr:uid="{00000000-0005-0000-0000-0000A4520000}"/>
    <cellStyle name="Note 50 3" xfId="21020" xr:uid="{00000000-0005-0000-0000-0000A5520000}"/>
    <cellStyle name="Note 50 3 2" xfId="21021" xr:uid="{00000000-0005-0000-0000-0000A6520000}"/>
    <cellStyle name="Note 50 3 2 2" xfId="21022" xr:uid="{00000000-0005-0000-0000-0000A7520000}"/>
    <cellStyle name="Note 50 3 2 3" xfId="21023" xr:uid="{00000000-0005-0000-0000-0000A8520000}"/>
    <cellStyle name="Note 50 3 3" xfId="21024" xr:uid="{00000000-0005-0000-0000-0000A9520000}"/>
    <cellStyle name="Note 50 3 4" xfId="21025" xr:uid="{00000000-0005-0000-0000-0000AA520000}"/>
    <cellStyle name="Note 50 4" xfId="21026" xr:uid="{00000000-0005-0000-0000-0000AB520000}"/>
    <cellStyle name="Note 50 4 2" xfId="21027" xr:uid="{00000000-0005-0000-0000-0000AC520000}"/>
    <cellStyle name="Note 50 4 3" xfId="21028" xr:uid="{00000000-0005-0000-0000-0000AD520000}"/>
    <cellStyle name="Note 50 5" xfId="21029" xr:uid="{00000000-0005-0000-0000-0000AE520000}"/>
    <cellStyle name="Note 50 5 2" xfId="21030" xr:uid="{00000000-0005-0000-0000-0000AF520000}"/>
    <cellStyle name="Note 50 5 3" xfId="21031" xr:uid="{00000000-0005-0000-0000-0000B0520000}"/>
    <cellStyle name="Note 50 6" xfId="21032" xr:uid="{00000000-0005-0000-0000-0000B1520000}"/>
    <cellStyle name="Note 50 6 2" xfId="21033" xr:uid="{00000000-0005-0000-0000-0000B2520000}"/>
    <cellStyle name="Note 50 6 3" xfId="21034" xr:uid="{00000000-0005-0000-0000-0000B3520000}"/>
    <cellStyle name="Note 50 7" xfId="21035" xr:uid="{00000000-0005-0000-0000-0000B4520000}"/>
    <cellStyle name="Note 50 7 2" xfId="21036" xr:uid="{00000000-0005-0000-0000-0000B5520000}"/>
    <cellStyle name="Note 50 7 3" xfId="21037" xr:uid="{00000000-0005-0000-0000-0000B6520000}"/>
    <cellStyle name="Note 50 8" xfId="21038" xr:uid="{00000000-0005-0000-0000-0000B7520000}"/>
    <cellStyle name="Note 50 9" xfId="21039" xr:uid="{00000000-0005-0000-0000-0000B8520000}"/>
    <cellStyle name="Note 51" xfId="21040" xr:uid="{00000000-0005-0000-0000-0000B9520000}"/>
    <cellStyle name="Note 51 10" xfId="21041" xr:uid="{00000000-0005-0000-0000-0000BA520000}"/>
    <cellStyle name="Note 51 2" xfId="21042" xr:uid="{00000000-0005-0000-0000-0000BB520000}"/>
    <cellStyle name="Note 51 2 2" xfId="21043" xr:uid="{00000000-0005-0000-0000-0000BC520000}"/>
    <cellStyle name="Note 51 2 2 2" xfId="21044" xr:uid="{00000000-0005-0000-0000-0000BD520000}"/>
    <cellStyle name="Note 51 2 2 3" xfId="21045" xr:uid="{00000000-0005-0000-0000-0000BE520000}"/>
    <cellStyle name="Note 51 2 3" xfId="21046" xr:uid="{00000000-0005-0000-0000-0000BF520000}"/>
    <cellStyle name="Note 51 2 4" xfId="21047" xr:uid="{00000000-0005-0000-0000-0000C0520000}"/>
    <cellStyle name="Note 51 2 5" xfId="21048" xr:uid="{00000000-0005-0000-0000-0000C1520000}"/>
    <cellStyle name="Note 51 2 6" xfId="21049" xr:uid="{00000000-0005-0000-0000-0000C2520000}"/>
    <cellStyle name="Note 51 3" xfId="21050" xr:uid="{00000000-0005-0000-0000-0000C3520000}"/>
    <cellStyle name="Note 51 3 2" xfId="21051" xr:uid="{00000000-0005-0000-0000-0000C4520000}"/>
    <cellStyle name="Note 51 3 3" xfId="21052" xr:uid="{00000000-0005-0000-0000-0000C5520000}"/>
    <cellStyle name="Note 51 4" xfId="21053" xr:uid="{00000000-0005-0000-0000-0000C6520000}"/>
    <cellStyle name="Note 51 4 2" xfId="21054" xr:uid="{00000000-0005-0000-0000-0000C7520000}"/>
    <cellStyle name="Note 51 4 3" xfId="21055" xr:uid="{00000000-0005-0000-0000-0000C8520000}"/>
    <cellStyle name="Note 51 5" xfId="21056" xr:uid="{00000000-0005-0000-0000-0000C9520000}"/>
    <cellStyle name="Note 51 5 2" xfId="21057" xr:uid="{00000000-0005-0000-0000-0000CA520000}"/>
    <cellStyle name="Note 51 5 3" xfId="21058" xr:uid="{00000000-0005-0000-0000-0000CB520000}"/>
    <cellStyle name="Note 51 6" xfId="21059" xr:uid="{00000000-0005-0000-0000-0000CC520000}"/>
    <cellStyle name="Note 51 6 2" xfId="21060" xr:uid="{00000000-0005-0000-0000-0000CD520000}"/>
    <cellStyle name="Note 51 6 3" xfId="21061" xr:uid="{00000000-0005-0000-0000-0000CE520000}"/>
    <cellStyle name="Note 51 7" xfId="21062" xr:uid="{00000000-0005-0000-0000-0000CF520000}"/>
    <cellStyle name="Note 51 8" xfId="21063" xr:uid="{00000000-0005-0000-0000-0000D0520000}"/>
    <cellStyle name="Note 51 9" xfId="21064" xr:uid="{00000000-0005-0000-0000-0000D1520000}"/>
    <cellStyle name="Note 52" xfId="21065" xr:uid="{00000000-0005-0000-0000-0000D2520000}"/>
    <cellStyle name="Note 52 10" xfId="21066" xr:uid="{00000000-0005-0000-0000-0000D3520000}"/>
    <cellStyle name="Note 52 2" xfId="21067" xr:uid="{00000000-0005-0000-0000-0000D4520000}"/>
    <cellStyle name="Note 52 2 2" xfId="21068" xr:uid="{00000000-0005-0000-0000-0000D5520000}"/>
    <cellStyle name="Note 52 2 2 2" xfId="21069" xr:uid="{00000000-0005-0000-0000-0000D6520000}"/>
    <cellStyle name="Note 52 2 2 3" xfId="21070" xr:uid="{00000000-0005-0000-0000-0000D7520000}"/>
    <cellStyle name="Note 52 2 3" xfId="21071" xr:uid="{00000000-0005-0000-0000-0000D8520000}"/>
    <cellStyle name="Note 52 2 4" xfId="21072" xr:uid="{00000000-0005-0000-0000-0000D9520000}"/>
    <cellStyle name="Note 52 2 5" xfId="21073" xr:uid="{00000000-0005-0000-0000-0000DA520000}"/>
    <cellStyle name="Note 52 2 6" xfId="21074" xr:uid="{00000000-0005-0000-0000-0000DB520000}"/>
    <cellStyle name="Note 52 3" xfId="21075" xr:uid="{00000000-0005-0000-0000-0000DC520000}"/>
    <cellStyle name="Note 52 3 2" xfId="21076" xr:uid="{00000000-0005-0000-0000-0000DD520000}"/>
    <cellStyle name="Note 52 3 3" xfId="21077" xr:uid="{00000000-0005-0000-0000-0000DE520000}"/>
    <cellStyle name="Note 52 4" xfId="21078" xr:uid="{00000000-0005-0000-0000-0000DF520000}"/>
    <cellStyle name="Note 52 4 2" xfId="21079" xr:uid="{00000000-0005-0000-0000-0000E0520000}"/>
    <cellStyle name="Note 52 4 3" xfId="21080" xr:uid="{00000000-0005-0000-0000-0000E1520000}"/>
    <cellStyle name="Note 52 5" xfId="21081" xr:uid="{00000000-0005-0000-0000-0000E2520000}"/>
    <cellStyle name="Note 52 5 2" xfId="21082" xr:uid="{00000000-0005-0000-0000-0000E3520000}"/>
    <cellStyle name="Note 52 5 3" xfId="21083" xr:uid="{00000000-0005-0000-0000-0000E4520000}"/>
    <cellStyle name="Note 52 6" xfId="21084" xr:uid="{00000000-0005-0000-0000-0000E5520000}"/>
    <cellStyle name="Note 52 6 2" xfId="21085" xr:uid="{00000000-0005-0000-0000-0000E6520000}"/>
    <cellStyle name="Note 52 6 3" xfId="21086" xr:uid="{00000000-0005-0000-0000-0000E7520000}"/>
    <cellStyle name="Note 52 7" xfId="21087" xr:uid="{00000000-0005-0000-0000-0000E8520000}"/>
    <cellStyle name="Note 52 8" xfId="21088" xr:uid="{00000000-0005-0000-0000-0000E9520000}"/>
    <cellStyle name="Note 52 9" xfId="21089" xr:uid="{00000000-0005-0000-0000-0000EA520000}"/>
    <cellStyle name="Note 53" xfId="21090" xr:uid="{00000000-0005-0000-0000-0000EB520000}"/>
    <cellStyle name="Note 53 10" xfId="21091" xr:uid="{00000000-0005-0000-0000-0000EC520000}"/>
    <cellStyle name="Note 53 2" xfId="21092" xr:uid="{00000000-0005-0000-0000-0000ED520000}"/>
    <cellStyle name="Note 53 2 2" xfId="21093" xr:uid="{00000000-0005-0000-0000-0000EE520000}"/>
    <cellStyle name="Note 53 2 2 2" xfId="21094" xr:uid="{00000000-0005-0000-0000-0000EF520000}"/>
    <cellStyle name="Note 53 2 2 3" xfId="21095" xr:uid="{00000000-0005-0000-0000-0000F0520000}"/>
    <cellStyle name="Note 53 2 3" xfId="21096" xr:uid="{00000000-0005-0000-0000-0000F1520000}"/>
    <cellStyle name="Note 53 2 4" xfId="21097" xr:uid="{00000000-0005-0000-0000-0000F2520000}"/>
    <cellStyle name="Note 53 2 5" xfId="21098" xr:uid="{00000000-0005-0000-0000-0000F3520000}"/>
    <cellStyle name="Note 53 2 6" xfId="21099" xr:uid="{00000000-0005-0000-0000-0000F4520000}"/>
    <cellStyle name="Note 53 3" xfId="21100" xr:uid="{00000000-0005-0000-0000-0000F5520000}"/>
    <cellStyle name="Note 53 3 2" xfId="21101" xr:uid="{00000000-0005-0000-0000-0000F6520000}"/>
    <cellStyle name="Note 53 3 3" xfId="21102" xr:uid="{00000000-0005-0000-0000-0000F7520000}"/>
    <cellStyle name="Note 53 4" xfId="21103" xr:uid="{00000000-0005-0000-0000-0000F8520000}"/>
    <cellStyle name="Note 53 4 2" xfId="21104" xr:uid="{00000000-0005-0000-0000-0000F9520000}"/>
    <cellStyle name="Note 53 4 3" xfId="21105" xr:uid="{00000000-0005-0000-0000-0000FA520000}"/>
    <cellStyle name="Note 53 5" xfId="21106" xr:uid="{00000000-0005-0000-0000-0000FB520000}"/>
    <cellStyle name="Note 53 5 2" xfId="21107" xr:uid="{00000000-0005-0000-0000-0000FC520000}"/>
    <cellStyle name="Note 53 5 3" xfId="21108" xr:uid="{00000000-0005-0000-0000-0000FD520000}"/>
    <cellStyle name="Note 53 6" xfId="21109" xr:uid="{00000000-0005-0000-0000-0000FE520000}"/>
    <cellStyle name="Note 53 6 2" xfId="21110" xr:uid="{00000000-0005-0000-0000-0000FF520000}"/>
    <cellStyle name="Note 53 6 3" xfId="21111" xr:uid="{00000000-0005-0000-0000-000000530000}"/>
    <cellStyle name="Note 53 7" xfId="21112" xr:uid="{00000000-0005-0000-0000-000001530000}"/>
    <cellStyle name="Note 53 8" xfId="21113" xr:uid="{00000000-0005-0000-0000-000002530000}"/>
    <cellStyle name="Note 53 9" xfId="21114" xr:uid="{00000000-0005-0000-0000-000003530000}"/>
    <cellStyle name="Note 54" xfId="21115" xr:uid="{00000000-0005-0000-0000-000004530000}"/>
    <cellStyle name="Note 54 10" xfId="21116" xr:uid="{00000000-0005-0000-0000-000005530000}"/>
    <cellStyle name="Note 54 11" xfId="21117" xr:uid="{00000000-0005-0000-0000-000006530000}"/>
    <cellStyle name="Note 54 2" xfId="21118" xr:uid="{00000000-0005-0000-0000-000007530000}"/>
    <cellStyle name="Note 54 2 2" xfId="21119" xr:uid="{00000000-0005-0000-0000-000008530000}"/>
    <cellStyle name="Note 54 2 2 2" xfId="21120" xr:uid="{00000000-0005-0000-0000-000009530000}"/>
    <cellStyle name="Note 54 2 2 3" xfId="21121" xr:uid="{00000000-0005-0000-0000-00000A530000}"/>
    <cellStyle name="Note 54 2 3" xfId="21122" xr:uid="{00000000-0005-0000-0000-00000B530000}"/>
    <cellStyle name="Note 54 2 4" xfId="21123" xr:uid="{00000000-0005-0000-0000-00000C530000}"/>
    <cellStyle name="Note 54 3" xfId="21124" xr:uid="{00000000-0005-0000-0000-00000D530000}"/>
    <cellStyle name="Note 54 3 2" xfId="21125" xr:uid="{00000000-0005-0000-0000-00000E530000}"/>
    <cellStyle name="Note 54 3 3" xfId="21126" xr:uid="{00000000-0005-0000-0000-00000F530000}"/>
    <cellStyle name="Note 54 4" xfId="21127" xr:uid="{00000000-0005-0000-0000-000010530000}"/>
    <cellStyle name="Note 54 4 2" xfId="21128" xr:uid="{00000000-0005-0000-0000-000011530000}"/>
    <cellStyle name="Note 54 4 3" xfId="21129" xr:uid="{00000000-0005-0000-0000-000012530000}"/>
    <cellStyle name="Note 54 5" xfId="21130" xr:uid="{00000000-0005-0000-0000-000013530000}"/>
    <cellStyle name="Note 54 5 2" xfId="21131" xr:uid="{00000000-0005-0000-0000-000014530000}"/>
    <cellStyle name="Note 54 5 3" xfId="21132" xr:uid="{00000000-0005-0000-0000-000015530000}"/>
    <cellStyle name="Note 54 6" xfId="21133" xr:uid="{00000000-0005-0000-0000-000016530000}"/>
    <cellStyle name="Note 54 6 2" xfId="21134" xr:uid="{00000000-0005-0000-0000-000017530000}"/>
    <cellStyle name="Note 54 6 3" xfId="21135" xr:uid="{00000000-0005-0000-0000-000018530000}"/>
    <cellStyle name="Note 54 7" xfId="21136" xr:uid="{00000000-0005-0000-0000-000019530000}"/>
    <cellStyle name="Note 54 8" xfId="21137" xr:uid="{00000000-0005-0000-0000-00001A530000}"/>
    <cellStyle name="Note 54 9" xfId="21138" xr:uid="{00000000-0005-0000-0000-00001B530000}"/>
    <cellStyle name="Note 55" xfId="21139" xr:uid="{00000000-0005-0000-0000-00001C530000}"/>
    <cellStyle name="Note 55 10" xfId="21140" xr:uid="{00000000-0005-0000-0000-00001D530000}"/>
    <cellStyle name="Note 55 11" xfId="21141" xr:uid="{00000000-0005-0000-0000-00001E530000}"/>
    <cellStyle name="Note 55 12" xfId="21142" xr:uid="{00000000-0005-0000-0000-00001F530000}"/>
    <cellStyle name="Note 55 13" xfId="21143" xr:uid="{00000000-0005-0000-0000-000020530000}"/>
    <cellStyle name="Note 55 2" xfId="21144" xr:uid="{00000000-0005-0000-0000-000021530000}"/>
    <cellStyle name="Note 55 2 2" xfId="21145" xr:uid="{00000000-0005-0000-0000-000022530000}"/>
    <cellStyle name="Note 55 2 2 2" xfId="21146" xr:uid="{00000000-0005-0000-0000-000023530000}"/>
    <cellStyle name="Note 55 2 2 3" xfId="21147" xr:uid="{00000000-0005-0000-0000-000024530000}"/>
    <cellStyle name="Note 55 2 3" xfId="21148" xr:uid="{00000000-0005-0000-0000-000025530000}"/>
    <cellStyle name="Note 55 2 3 2" xfId="21149" xr:uid="{00000000-0005-0000-0000-000026530000}"/>
    <cellStyle name="Note 55 2 3 3" xfId="21150" xr:uid="{00000000-0005-0000-0000-000027530000}"/>
    <cellStyle name="Note 55 2 4" xfId="21151" xr:uid="{00000000-0005-0000-0000-000028530000}"/>
    <cellStyle name="Note 55 2 4 2" xfId="21152" xr:uid="{00000000-0005-0000-0000-000029530000}"/>
    <cellStyle name="Note 55 2 4 3" xfId="21153" xr:uid="{00000000-0005-0000-0000-00002A530000}"/>
    <cellStyle name="Note 55 2 5" xfId="21154" xr:uid="{00000000-0005-0000-0000-00002B530000}"/>
    <cellStyle name="Note 55 2 6" xfId="21155" xr:uid="{00000000-0005-0000-0000-00002C530000}"/>
    <cellStyle name="Note 55 2 7" xfId="21156" xr:uid="{00000000-0005-0000-0000-00002D530000}"/>
    <cellStyle name="Note 55 3" xfId="21157" xr:uid="{00000000-0005-0000-0000-00002E530000}"/>
    <cellStyle name="Note 55 3 2" xfId="21158" xr:uid="{00000000-0005-0000-0000-00002F530000}"/>
    <cellStyle name="Note 55 3 2 2" xfId="21159" xr:uid="{00000000-0005-0000-0000-000030530000}"/>
    <cellStyle name="Note 55 3 2 2 2" xfId="21160" xr:uid="{00000000-0005-0000-0000-000031530000}"/>
    <cellStyle name="Note 55 3 2 2 3" xfId="21161" xr:uid="{00000000-0005-0000-0000-000032530000}"/>
    <cellStyle name="Note 55 3 2 3" xfId="21162" xr:uid="{00000000-0005-0000-0000-000033530000}"/>
    <cellStyle name="Note 55 3 2 3 2" xfId="21163" xr:uid="{00000000-0005-0000-0000-000034530000}"/>
    <cellStyle name="Note 55 3 2 3 3" xfId="21164" xr:uid="{00000000-0005-0000-0000-000035530000}"/>
    <cellStyle name="Note 55 3 2 4" xfId="21165" xr:uid="{00000000-0005-0000-0000-000036530000}"/>
    <cellStyle name="Note 55 3 2 5" xfId="21166" xr:uid="{00000000-0005-0000-0000-000037530000}"/>
    <cellStyle name="Note 55 3 2 6" xfId="21167" xr:uid="{00000000-0005-0000-0000-000038530000}"/>
    <cellStyle name="Note 55 3 3" xfId="21168" xr:uid="{00000000-0005-0000-0000-000039530000}"/>
    <cellStyle name="Note 55 3 3 2" xfId="21169" xr:uid="{00000000-0005-0000-0000-00003A530000}"/>
    <cellStyle name="Note 55 3 3 3" xfId="21170" xr:uid="{00000000-0005-0000-0000-00003B530000}"/>
    <cellStyle name="Note 55 3 4" xfId="21171" xr:uid="{00000000-0005-0000-0000-00003C530000}"/>
    <cellStyle name="Note 55 3 4 2" xfId="21172" xr:uid="{00000000-0005-0000-0000-00003D530000}"/>
    <cellStyle name="Note 55 3 4 3" xfId="21173" xr:uid="{00000000-0005-0000-0000-00003E530000}"/>
    <cellStyle name="Note 55 3 5" xfId="21174" xr:uid="{00000000-0005-0000-0000-00003F530000}"/>
    <cellStyle name="Note 55 3 6" xfId="21175" xr:uid="{00000000-0005-0000-0000-000040530000}"/>
    <cellStyle name="Note 55 3 7" xfId="21176" xr:uid="{00000000-0005-0000-0000-000041530000}"/>
    <cellStyle name="Note 55 4" xfId="21177" xr:uid="{00000000-0005-0000-0000-000042530000}"/>
    <cellStyle name="Note 55 4 2" xfId="21178" xr:uid="{00000000-0005-0000-0000-000043530000}"/>
    <cellStyle name="Note 55 4 2 2" xfId="21179" xr:uid="{00000000-0005-0000-0000-000044530000}"/>
    <cellStyle name="Note 55 4 2 3" xfId="21180" xr:uid="{00000000-0005-0000-0000-000045530000}"/>
    <cellStyle name="Note 55 4 3" xfId="21181" xr:uid="{00000000-0005-0000-0000-000046530000}"/>
    <cellStyle name="Note 55 4 3 2" xfId="21182" xr:uid="{00000000-0005-0000-0000-000047530000}"/>
    <cellStyle name="Note 55 4 3 3" xfId="21183" xr:uid="{00000000-0005-0000-0000-000048530000}"/>
    <cellStyle name="Note 55 4 4" xfId="21184" xr:uid="{00000000-0005-0000-0000-000049530000}"/>
    <cellStyle name="Note 55 4 4 2" xfId="21185" xr:uid="{00000000-0005-0000-0000-00004A530000}"/>
    <cellStyle name="Note 55 4 4 3" xfId="21186" xr:uid="{00000000-0005-0000-0000-00004B530000}"/>
    <cellStyle name="Note 55 4 5" xfId="21187" xr:uid="{00000000-0005-0000-0000-00004C530000}"/>
    <cellStyle name="Note 55 4 6" xfId="21188" xr:uid="{00000000-0005-0000-0000-00004D530000}"/>
    <cellStyle name="Note 55 4 7" xfId="21189" xr:uid="{00000000-0005-0000-0000-00004E530000}"/>
    <cellStyle name="Note 55 5" xfId="21190" xr:uid="{00000000-0005-0000-0000-00004F530000}"/>
    <cellStyle name="Note 55 5 2" xfId="21191" xr:uid="{00000000-0005-0000-0000-000050530000}"/>
    <cellStyle name="Note 55 5 3" xfId="21192" xr:uid="{00000000-0005-0000-0000-000051530000}"/>
    <cellStyle name="Note 55 6" xfId="21193" xr:uid="{00000000-0005-0000-0000-000052530000}"/>
    <cellStyle name="Note 55 6 2" xfId="21194" xr:uid="{00000000-0005-0000-0000-000053530000}"/>
    <cellStyle name="Note 55 6 3" xfId="21195" xr:uid="{00000000-0005-0000-0000-000054530000}"/>
    <cellStyle name="Note 55 7" xfId="21196" xr:uid="{00000000-0005-0000-0000-000055530000}"/>
    <cellStyle name="Note 55 7 2" xfId="21197" xr:uid="{00000000-0005-0000-0000-000056530000}"/>
    <cellStyle name="Note 55 7 3" xfId="21198" xr:uid="{00000000-0005-0000-0000-000057530000}"/>
    <cellStyle name="Note 55 8" xfId="21199" xr:uid="{00000000-0005-0000-0000-000058530000}"/>
    <cellStyle name="Note 55 8 2" xfId="21200" xr:uid="{00000000-0005-0000-0000-000059530000}"/>
    <cellStyle name="Note 55 8 3" xfId="21201" xr:uid="{00000000-0005-0000-0000-00005A530000}"/>
    <cellStyle name="Note 55 9" xfId="21202" xr:uid="{00000000-0005-0000-0000-00005B530000}"/>
    <cellStyle name="Note 56" xfId="21203" xr:uid="{00000000-0005-0000-0000-00005C530000}"/>
    <cellStyle name="Note 56 10" xfId="21204" xr:uid="{00000000-0005-0000-0000-00005D530000}"/>
    <cellStyle name="Note 56 11" xfId="21205" xr:uid="{00000000-0005-0000-0000-00005E530000}"/>
    <cellStyle name="Note 56 12" xfId="21206" xr:uid="{00000000-0005-0000-0000-00005F530000}"/>
    <cellStyle name="Note 56 2" xfId="21207" xr:uid="{00000000-0005-0000-0000-000060530000}"/>
    <cellStyle name="Note 56 2 2" xfId="21208" xr:uid="{00000000-0005-0000-0000-000061530000}"/>
    <cellStyle name="Note 56 2 2 2" xfId="21209" xr:uid="{00000000-0005-0000-0000-000062530000}"/>
    <cellStyle name="Note 56 2 2 2 2" xfId="21210" xr:uid="{00000000-0005-0000-0000-000063530000}"/>
    <cellStyle name="Note 56 2 2 2 3" xfId="21211" xr:uid="{00000000-0005-0000-0000-000064530000}"/>
    <cellStyle name="Note 56 2 2 3" xfId="21212" xr:uid="{00000000-0005-0000-0000-000065530000}"/>
    <cellStyle name="Note 56 2 2 3 2" xfId="21213" xr:uid="{00000000-0005-0000-0000-000066530000}"/>
    <cellStyle name="Note 56 2 2 3 3" xfId="21214" xr:uid="{00000000-0005-0000-0000-000067530000}"/>
    <cellStyle name="Note 56 2 2 4" xfId="21215" xr:uid="{00000000-0005-0000-0000-000068530000}"/>
    <cellStyle name="Note 56 2 2 5" xfId="21216" xr:uid="{00000000-0005-0000-0000-000069530000}"/>
    <cellStyle name="Note 56 2 2 6" xfId="21217" xr:uid="{00000000-0005-0000-0000-00006A530000}"/>
    <cellStyle name="Note 56 2 3" xfId="21218" xr:uid="{00000000-0005-0000-0000-00006B530000}"/>
    <cellStyle name="Note 56 2 3 2" xfId="21219" xr:uid="{00000000-0005-0000-0000-00006C530000}"/>
    <cellStyle name="Note 56 2 3 3" xfId="21220" xr:uid="{00000000-0005-0000-0000-00006D530000}"/>
    <cellStyle name="Note 56 2 4" xfId="21221" xr:uid="{00000000-0005-0000-0000-00006E530000}"/>
    <cellStyle name="Note 56 2 4 2" xfId="21222" xr:uid="{00000000-0005-0000-0000-00006F530000}"/>
    <cellStyle name="Note 56 2 4 3" xfId="21223" xr:uid="{00000000-0005-0000-0000-000070530000}"/>
    <cellStyle name="Note 56 2 5" xfId="21224" xr:uid="{00000000-0005-0000-0000-000071530000}"/>
    <cellStyle name="Note 56 2 6" xfId="21225" xr:uid="{00000000-0005-0000-0000-000072530000}"/>
    <cellStyle name="Note 56 2 7" xfId="21226" xr:uid="{00000000-0005-0000-0000-000073530000}"/>
    <cellStyle name="Note 56 3" xfId="21227" xr:uid="{00000000-0005-0000-0000-000074530000}"/>
    <cellStyle name="Note 56 3 2" xfId="21228" xr:uid="{00000000-0005-0000-0000-000075530000}"/>
    <cellStyle name="Note 56 3 2 2" xfId="21229" xr:uid="{00000000-0005-0000-0000-000076530000}"/>
    <cellStyle name="Note 56 3 2 3" xfId="21230" xr:uid="{00000000-0005-0000-0000-000077530000}"/>
    <cellStyle name="Note 56 3 3" xfId="21231" xr:uid="{00000000-0005-0000-0000-000078530000}"/>
    <cellStyle name="Note 56 3 4" xfId="21232" xr:uid="{00000000-0005-0000-0000-000079530000}"/>
    <cellStyle name="Note 56 4" xfId="21233" xr:uid="{00000000-0005-0000-0000-00007A530000}"/>
    <cellStyle name="Note 56 4 2" xfId="21234" xr:uid="{00000000-0005-0000-0000-00007B530000}"/>
    <cellStyle name="Note 56 4 3" xfId="21235" xr:uid="{00000000-0005-0000-0000-00007C530000}"/>
    <cellStyle name="Note 56 5" xfId="21236" xr:uid="{00000000-0005-0000-0000-00007D530000}"/>
    <cellStyle name="Note 56 5 2" xfId="21237" xr:uid="{00000000-0005-0000-0000-00007E530000}"/>
    <cellStyle name="Note 56 5 3" xfId="21238" xr:uid="{00000000-0005-0000-0000-00007F530000}"/>
    <cellStyle name="Note 56 6" xfId="21239" xr:uid="{00000000-0005-0000-0000-000080530000}"/>
    <cellStyle name="Note 56 6 2" xfId="21240" xr:uid="{00000000-0005-0000-0000-000081530000}"/>
    <cellStyle name="Note 56 6 3" xfId="21241" xr:uid="{00000000-0005-0000-0000-000082530000}"/>
    <cellStyle name="Note 56 7" xfId="21242" xr:uid="{00000000-0005-0000-0000-000083530000}"/>
    <cellStyle name="Note 56 7 2" xfId="21243" xr:uid="{00000000-0005-0000-0000-000084530000}"/>
    <cellStyle name="Note 56 7 3" xfId="21244" xr:uid="{00000000-0005-0000-0000-000085530000}"/>
    <cellStyle name="Note 56 8" xfId="21245" xr:uid="{00000000-0005-0000-0000-000086530000}"/>
    <cellStyle name="Note 56 9" xfId="21246" xr:uid="{00000000-0005-0000-0000-000087530000}"/>
    <cellStyle name="Note 57" xfId="21247" xr:uid="{00000000-0005-0000-0000-000088530000}"/>
    <cellStyle name="Note 57 10" xfId="21248" xr:uid="{00000000-0005-0000-0000-000089530000}"/>
    <cellStyle name="Note 57 2" xfId="21249" xr:uid="{00000000-0005-0000-0000-00008A530000}"/>
    <cellStyle name="Note 57 2 2" xfId="21250" xr:uid="{00000000-0005-0000-0000-00008B530000}"/>
    <cellStyle name="Note 57 2 2 2" xfId="21251" xr:uid="{00000000-0005-0000-0000-00008C530000}"/>
    <cellStyle name="Note 57 2 2 3" xfId="21252" xr:uid="{00000000-0005-0000-0000-00008D530000}"/>
    <cellStyle name="Note 57 2 3" xfId="21253" xr:uid="{00000000-0005-0000-0000-00008E530000}"/>
    <cellStyle name="Note 57 2 3 2" xfId="21254" xr:uid="{00000000-0005-0000-0000-00008F530000}"/>
    <cellStyle name="Note 57 2 3 3" xfId="21255" xr:uid="{00000000-0005-0000-0000-000090530000}"/>
    <cellStyle name="Note 57 2 4" xfId="21256" xr:uid="{00000000-0005-0000-0000-000091530000}"/>
    <cellStyle name="Note 57 2 4 2" xfId="21257" xr:uid="{00000000-0005-0000-0000-000092530000}"/>
    <cellStyle name="Note 57 2 4 3" xfId="21258" xr:uid="{00000000-0005-0000-0000-000093530000}"/>
    <cellStyle name="Note 57 2 5" xfId="21259" xr:uid="{00000000-0005-0000-0000-000094530000}"/>
    <cellStyle name="Note 57 2 6" xfId="21260" xr:uid="{00000000-0005-0000-0000-000095530000}"/>
    <cellStyle name="Note 57 2 7" xfId="21261" xr:uid="{00000000-0005-0000-0000-000096530000}"/>
    <cellStyle name="Note 57 3" xfId="21262" xr:uid="{00000000-0005-0000-0000-000097530000}"/>
    <cellStyle name="Note 57 3 2" xfId="21263" xr:uid="{00000000-0005-0000-0000-000098530000}"/>
    <cellStyle name="Note 57 3 3" xfId="21264" xr:uid="{00000000-0005-0000-0000-000099530000}"/>
    <cellStyle name="Note 57 4" xfId="21265" xr:uid="{00000000-0005-0000-0000-00009A530000}"/>
    <cellStyle name="Note 57 4 2" xfId="21266" xr:uid="{00000000-0005-0000-0000-00009B530000}"/>
    <cellStyle name="Note 57 4 3" xfId="21267" xr:uid="{00000000-0005-0000-0000-00009C530000}"/>
    <cellStyle name="Note 57 5" xfId="21268" xr:uid="{00000000-0005-0000-0000-00009D530000}"/>
    <cellStyle name="Note 57 5 2" xfId="21269" xr:uid="{00000000-0005-0000-0000-00009E530000}"/>
    <cellStyle name="Note 57 5 3" xfId="21270" xr:uid="{00000000-0005-0000-0000-00009F530000}"/>
    <cellStyle name="Note 57 6" xfId="21271" xr:uid="{00000000-0005-0000-0000-0000A0530000}"/>
    <cellStyle name="Note 57 7" xfId="21272" xr:uid="{00000000-0005-0000-0000-0000A1530000}"/>
    <cellStyle name="Note 57 8" xfId="21273" xr:uid="{00000000-0005-0000-0000-0000A2530000}"/>
    <cellStyle name="Note 57 9" xfId="21274" xr:uid="{00000000-0005-0000-0000-0000A3530000}"/>
    <cellStyle name="Note 58" xfId="21275" xr:uid="{00000000-0005-0000-0000-0000A4530000}"/>
    <cellStyle name="Note 58 2" xfId="21276" xr:uid="{00000000-0005-0000-0000-0000A5530000}"/>
    <cellStyle name="Note 58 2 2" xfId="21277" xr:uid="{00000000-0005-0000-0000-0000A6530000}"/>
    <cellStyle name="Note 58 2 2 2" xfId="21278" xr:uid="{00000000-0005-0000-0000-0000A7530000}"/>
    <cellStyle name="Note 58 2 2 3" xfId="21279" xr:uid="{00000000-0005-0000-0000-0000A8530000}"/>
    <cellStyle name="Note 58 2 3" xfId="21280" xr:uid="{00000000-0005-0000-0000-0000A9530000}"/>
    <cellStyle name="Note 58 2 4" xfId="21281" xr:uid="{00000000-0005-0000-0000-0000AA530000}"/>
    <cellStyle name="Note 58 2 5" xfId="21282" xr:uid="{00000000-0005-0000-0000-0000AB530000}"/>
    <cellStyle name="Note 58 3" xfId="21283" xr:uid="{00000000-0005-0000-0000-0000AC530000}"/>
    <cellStyle name="Note 58 3 2" xfId="21284" xr:uid="{00000000-0005-0000-0000-0000AD530000}"/>
    <cellStyle name="Note 58 3 3" xfId="21285" xr:uid="{00000000-0005-0000-0000-0000AE530000}"/>
    <cellStyle name="Note 58 4" xfId="21286" xr:uid="{00000000-0005-0000-0000-0000AF530000}"/>
    <cellStyle name="Note 58 4 2" xfId="21287" xr:uid="{00000000-0005-0000-0000-0000B0530000}"/>
    <cellStyle name="Note 58 4 3" xfId="21288" xr:uid="{00000000-0005-0000-0000-0000B1530000}"/>
    <cellStyle name="Note 58 5" xfId="21289" xr:uid="{00000000-0005-0000-0000-0000B2530000}"/>
    <cellStyle name="Note 58 6" xfId="21290" xr:uid="{00000000-0005-0000-0000-0000B3530000}"/>
    <cellStyle name="Note 58 7" xfId="21291" xr:uid="{00000000-0005-0000-0000-0000B4530000}"/>
    <cellStyle name="Note 58 8" xfId="21292" xr:uid="{00000000-0005-0000-0000-0000B5530000}"/>
    <cellStyle name="Note 58 9" xfId="21293" xr:uid="{00000000-0005-0000-0000-0000B6530000}"/>
    <cellStyle name="Note 59" xfId="21294" xr:uid="{00000000-0005-0000-0000-0000B7530000}"/>
    <cellStyle name="Note 59 2" xfId="21295" xr:uid="{00000000-0005-0000-0000-0000B8530000}"/>
    <cellStyle name="Note 59 3" xfId="21296" xr:uid="{00000000-0005-0000-0000-0000B9530000}"/>
    <cellStyle name="Note 6" xfId="21297" xr:uid="{00000000-0005-0000-0000-0000BA530000}"/>
    <cellStyle name="Note 6 10" xfId="21298" xr:uid="{00000000-0005-0000-0000-0000BB530000}"/>
    <cellStyle name="Note 6 10 2" xfId="21299" xr:uid="{00000000-0005-0000-0000-0000BC530000}"/>
    <cellStyle name="Note 6 10 3" xfId="21300" xr:uid="{00000000-0005-0000-0000-0000BD530000}"/>
    <cellStyle name="Note 6 11" xfId="21301" xr:uid="{00000000-0005-0000-0000-0000BE530000}"/>
    <cellStyle name="Note 6 12" xfId="21302" xr:uid="{00000000-0005-0000-0000-0000BF530000}"/>
    <cellStyle name="Note 6 13" xfId="21303" xr:uid="{00000000-0005-0000-0000-0000C0530000}"/>
    <cellStyle name="Note 6 14" xfId="21304" xr:uid="{00000000-0005-0000-0000-0000C1530000}"/>
    <cellStyle name="Note 6 2" xfId="21305" xr:uid="{00000000-0005-0000-0000-0000C2530000}"/>
    <cellStyle name="Note 6 2 2" xfId="21306" xr:uid="{00000000-0005-0000-0000-0000C3530000}"/>
    <cellStyle name="Note 6 2 2 2" xfId="21307" xr:uid="{00000000-0005-0000-0000-0000C4530000}"/>
    <cellStyle name="Note 6 2 2 2 2" xfId="21308" xr:uid="{00000000-0005-0000-0000-0000C5530000}"/>
    <cellStyle name="Note 6 2 2 2 3" xfId="21309" xr:uid="{00000000-0005-0000-0000-0000C6530000}"/>
    <cellStyle name="Note 6 2 2 3" xfId="21310" xr:uid="{00000000-0005-0000-0000-0000C7530000}"/>
    <cellStyle name="Note 6 2 2 4" xfId="21311" xr:uid="{00000000-0005-0000-0000-0000C8530000}"/>
    <cellStyle name="Note 6 2 3" xfId="21312" xr:uid="{00000000-0005-0000-0000-0000C9530000}"/>
    <cellStyle name="Note 6 2 3 2" xfId="21313" xr:uid="{00000000-0005-0000-0000-0000CA530000}"/>
    <cellStyle name="Note 6 2 3 2 2" xfId="21314" xr:uid="{00000000-0005-0000-0000-0000CB530000}"/>
    <cellStyle name="Note 6 2 3 2 3" xfId="21315" xr:uid="{00000000-0005-0000-0000-0000CC530000}"/>
    <cellStyle name="Note 6 2 3 3" xfId="21316" xr:uid="{00000000-0005-0000-0000-0000CD530000}"/>
    <cellStyle name="Note 6 2 3 4" xfId="21317" xr:uid="{00000000-0005-0000-0000-0000CE530000}"/>
    <cellStyle name="Note 6 2 4" xfId="21318" xr:uid="{00000000-0005-0000-0000-0000CF530000}"/>
    <cellStyle name="Note 6 2 4 2" xfId="21319" xr:uid="{00000000-0005-0000-0000-0000D0530000}"/>
    <cellStyle name="Note 6 2 4 3" xfId="21320" xr:uid="{00000000-0005-0000-0000-0000D1530000}"/>
    <cellStyle name="Note 6 2 5" xfId="21321" xr:uid="{00000000-0005-0000-0000-0000D2530000}"/>
    <cellStyle name="Note 6 2 6" xfId="21322" xr:uid="{00000000-0005-0000-0000-0000D3530000}"/>
    <cellStyle name="Note 6 2 7" xfId="21323" xr:uid="{00000000-0005-0000-0000-0000D4530000}"/>
    <cellStyle name="Note 6 2 8" xfId="21324" xr:uid="{00000000-0005-0000-0000-0000D5530000}"/>
    <cellStyle name="Note 6 3" xfId="21325" xr:uid="{00000000-0005-0000-0000-0000D6530000}"/>
    <cellStyle name="Note 6 3 2" xfId="21326" xr:uid="{00000000-0005-0000-0000-0000D7530000}"/>
    <cellStyle name="Note 6 3 2 2" xfId="21327" xr:uid="{00000000-0005-0000-0000-0000D8530000}"/>
    <cellStyle name="Note 6 3 2 3" xfId="21328" xr:uid="{00000000-0005-0000-0000-0000D9530000}"/>
    <cellStyle name="Note 6 3 3" xfId="21329" xr:uid="{00000000-0005-0000-0000-0000DA530000}"/>
    <cellStyle name="Note 6 3 4" xfId="21330" xr:uid="{00000000-0005-0000-0000-0000DB530000}"/>
    <cellStyle name="Note 6 4" xfId="21331" xr:uid="{00000000-0005-0000-0000-0000DC530000}"/>
    <cellStyle name="Note 6 4 2" xfId="21332" xr:uid="{00000000-0005-0000-0000-0000DD530000}"/>
    <cellStyle name="Note 6 4 2 2" xfId="21333" xr:uid="{00000000-0005-0000-0000-0000DE530000}"/>
    <cellStyle name="Note 6 4 2 3" xfId="21334" xr:uid="{00000000-0005-0000-0000-0000DF530000}"/>
    <cellStyle name="Note 6 4 3" xfId="21335" xr:uid="{00000000-0005-0000-0000-0000E0530000}"/>
    <cellStyle name="Note 6 4 4" xfId="21336" xr:uid="{00000000-0005-0000-0000-0000E1530000}"/>
    <cellStyle name="Note 6 5" xfId="21337" xr:uid="{00000000-0005-0000-0000-0000E2530000}"/>
    <cellStyle name="Note 6 5 2" xfId="21338" xr:uid="{00000000-0005-0000-0000-0000E3530000}"/>
    <cellStyle name="Note 6 5 2 2" xfId="21339" xr:uid="{00000000-0005-0000-0000-0000E4530000}"/>
    <cellStyle name="Note 6 5 2 3" xfId="21340" xr:uid="{00000000-0005-0000-0000-0000E5530000}"/>
    <cellStyle name="Note 6 5 3" xfId="21341" xr:uid="{00000000-0005-0000-0000-0000E6530000}"/>
    <cellStyle name="Note 6 5 4" xfId="21342" xr:uid="{00000000-0005-0000-0000-0000E7530000}"/>
    <cellStyle name="Note 6 6" xfId="21343" xr:uid="{00000000-0005-0000-0000-0000E8530000}"/>
    <cellStyle name="Note 6 6 2" xfId="21344" xr:uid="{00000000-0005-0000-0000-0000E9530000}"/>
    <cellStyle name="Note 6 6 2 2" xfId="21345" xr:uid="{00000000-0005-0000-0000-0000EA530000}"/>
    <cellStyle name="Note 6 6 2 3" xfId="21346" xr:uid="{00000000-0005-0000-0000-0000EB530000}"/>
    <cellStyle name="Note 6 6 3" xfId="21347" xr:uid="{00000000-0005-0000-0000-0000EC530000}"/>
    <cellStyle name="Note 6 6 4" xfId="21348" xr:uid="{00000000-0005-0000-0000-0000ED530000}"/>
    <cellStyle name="Note 6 7" xfId="21349" xr:uid="{00000000-0005-0000-0000-0000EE530000}"/>
    <cellStyle name="Note 6 7 2" xfId="21350" xr:uid="{00000000-0005-0000-0000-0000EF530000}"/>
    <cellStyle name="Note 6 7 3" xfId="21351" xr:uid="{00000000-0005-0000-0000-0000F0530000}"/>
    <cellStyle name="Note 6 8" xfId="21352" xr:uid="{00000000-0005-0000-0000-0000F1530000}"/>
    <cellStyle name="Note 6 8 2" xfId="21353" xr:uid="{00000000-0005-0000-0000-0000F2530000}"/>
    <cellStyle name="Note 6 8 3" xfId="21354" xr:uid="{00000000-0005-0000-0000-0000F3530000}"/>
    <cellStyle name="Note 6 9" xfId="21355" xr:uid="{00000000-0005-0000-0000-0000F4530000}"/>
    <cellStyle name="Note 6 9 2" xfId="21356" xr:uid="{00000000-0005-0000-0000-0000F5530000}"/>
    <cellStyle name="Note 6 9 3" xfId="21357" xr:uid="{00000000-0005-0000-0000-0000F6530000}"/>
    <cellStyle name="Note 60" xfId="21358" xr:uid="{00000000-0005-0000-0000-0000F7530000}"/>
    <cellStyle name="Note 60 2" xfId="21359" xr:uid="{00000000-0005-0000-0000-0000F8530000}"/>
    <cellStyle name="Note 60 3" xfId="21360" xr:uid="{00000000-0005-0000-0000-0000F9530000}"/>
    <cellStyle name="Note 61" xfId="21361" xr:uid="{00000000-0005-0000-0000-0000FA530000}"/>
    <cellStyle name="Note 61 2" xfId="21362" xr:uid="{00000000-0005-0000-0000-0000FB530000}"/>
    <cellStyle name="Note 61 3" xfId="21363" xr:uid="{00000000-0005-0000-0000-0000FC530000}"/>
    <cellStyle name="Note 62" xfId="21364" xr:uid="{00000000-0005-0000-0000-0000FD530000}"/>
    <cellStyle name="Note 63" xfId="21365" xr:uid="{00000000-0005-0000-0000-0000FE530000}"/>
    <cellStyle name="Note 7" xfId="21366" xr:uid="{00000000-0005-0000-0000-0000FF530000}"/>
    <cellStyle name="Note 7 10" xfId="21367" xr:uid="{00000000-0005-0000-0000-000000540000}"/>
    <cellStyle name="Note 7 10 2" xfId="21368" xr:uid="{00000000-0005-0000-0000-000001540000}"/>
    <cellStyle name="Note 7 10 3" xfId="21369" xr:uid="{00000000-0005-0000-0000-000002540000}"/>
    <cellStyle name="Note 7 11" xfId="21370" xr:uid="{00000000-0005-0000-0000-000003540000}"/>
    <cellStyle name="Note 7 12" xfId="21371" xr:uid="{00000000-0005-0000-0000-000004540000}"/>
    <cellStyle name="Note 7 13" xfId="21372" xr:uid="{00000000-0005-0000-0000-000005540000}"/>
    <cellStyle name="Note 7 14" xfId="21373" xr:uid="{00000000-0005-0000-0000-000006540000}"/>
    <cellStyle name="Note 7 2" xfId="21374" xr:uid="{00000000-0005-0000-0000-000007540000}"/>
    <cellStyle name="Note 7 2 2" xfId="21375" xr:uid="{00000000-0005-0000-0000-000008540000}"/>
    <cellStyle name="Note 7 2 2 2" xfId="21376" xr:uid="{00000000-0005-0000-0000-000009540000}"/>
    <cellStyle name="Note 7 2 2 2 2" xfId="21377" xr:uid="{00000000-0005-0000-0000-00000A540000}"/>
    <cellStyle name="Note 7 2 2 2 3" xfId="21378" xr:uid="{00000000-0005-0000-0000-00000B540000}"/>
    <cellStyle name="Note 7 2 2 3" xfId="21379" xr:uid="{00000000-0005-0000-0000-00000C540000}"/>
    <cellStyle name="Note 7 2 2 4" xfId="21380" xr:uid="{00000000-0005-0000-0000-00000D540000}"/>
    <cellStyle name="Note 7 2 3" xfId="21381" xr:uid="{00000000-0005-0000-0000-00000E540000}"/>
    <cellStyle name="Note 7 2 3 2" xfId="21382" xr:uid="{00000000-0005-0000-0000-00000F540000}"/>
    <cellStyle name="Note 7 2 3 2 2" xfId="21383" xr:uid="{00000000-0005-0000-0000-000010540000}"/>
    <cellStyle name="Note 7 2 3 2 3" xfId="21384" xr:uid="{00000000-0005-0000-0000-000011540000}"/>
    <cellStyle name="Note 7 2 3 3" xfId="21385" xr:uid="{00000000-0005-0000-0000-000012540000}"/>
    <cellStyle name="Note 7 2 3 4" xfId="21386" xr:uid="{00000000-0005-0000-0000-000013540000}"/>
    <cellStyle name="Note 7 2 4" xfId="21387" xr:uid="{00000000-0005-0000-0000-000014540000}"/>
    <cellStyle name="Note 7 2 4 2" xfId="21388" xr:uid="{00000000-0005-0000-0000-000015540000}"/>
    <cellStyle name="Note 7 2 4 3" xfId="21389" xr:uid="{00000000-0005-0000-0000-000016540000}"/>
    <cellStyle name="Note 7 2 5" xfId="21390" xr:uid="{00000000-0005-0000-0000-000017540000}"/>
    <cellStyle name="Note 7 2 6" xfId="21391" xr:uid="{00000000-0005-0000-0000-000018540000}"/>
    <cellStyle name="Note 7 2 7" xfId="21392" xr:uid="{00000000-0005-0000-0000-000019540000}"/>
    <cellStyle name="Note 7 2 8" xfId="21393" xr:uid="{00000000-0005-0000-0000-00001A540000}"/>
    <cellStyle name="Note 7 3" xfId="21394" xr:uid="{00000000-0005-0000-0000-00001B540000}"/>
    <cellStyle name="Note 7 3 2" xfId="21395" xr:uid="{00000000-0005-0000-0000-00001C540000}"/>
    <cellStyle name="Note 7 3 2 2" xfId="21396" xr:uid="{00000000-0005-0000-0000-00001D540000}"/>
    <cellStyle name="Note 7 3 2 3" xfId="21397" xr:uid="{00000000-0005-0000-0000-00001E540000}"/>
    <cellStyle name="Note 7 3 3" xfId="21398" xr:uid="{00000000-0005-0000-0000-00001F540000}"/>
    <cellStyle name="Note 7 3 4" xfId="21399" xr:uid="{00000000-0005-0000-0000-000020540000}"/>
    <cellStyle name="Note 7 4" xfId="21400" xr:uid="{00000000-0005-0000-0000-000021540000}"/>
    <cellStyle name="Note 7 4 2" xfId="21401" xr:uid="{00000000-0005-0000-0000-000022540000}"/>
    <cellStyle name="Note 7 4 2 2" xfId="21402" xr:uid="{00000000-0005-0000-0000-000023540000}"/>
    <cellStyle name="Note 7 4 2 3" xfId="21403" xr:uid="{00000000-0005-0000-0000-000024540000}"/>
    <cellStyle name="Note 7 4 3" xfId="21404" xr:uid="{00000000-0005-0000-0000-000025540000}"/>
    <cellStyle name="Note 7 4 4" xfId="21405" xr:uid="{00000000-0005-0000-0000-000026540000}"/>
    <cellStyle name="Note 7 5" xfId="21406" xr:uid="{00000000-0005-0000-0000-000027540000}"/>
    <cellStyle name="Note 7 5 2" xfId="21407" xr:uid="{00000000-0005-0000-0000-000028540000}"/>
    <cellStyle name="Note 7 5 2 2" xfId="21408" xr:uid="{00000000-0005-0000-0000-000029540000}"/>
    <cellStyle name="Note 7 5 2 3" xfId="21409" xr:uid="{00000000-0005-0000-0000-00002A540000}"/>
    <cellStyle name="Note 7 5 3" xfId="21410" xr:uid="{00000000-0005-0000-0000-00002B540000}"/>
    <cellStyle name="Note 7 5 4" xfId="21411" xr:uid="{00000000-0005-0000-0000-00002C540000}"/>
    <cellStyle name="Note 7 6" xfId="21412" xr:uid="{00000000-0005-0000-0000-00002D540000}"/>
    <cellStyle name="Note 7 6 2" xfId="21413" xr:uid="{00000000-0005-0000-0000-00002E540000}"/>
    <cellStyle name="Note 7 6 2 2" xfId="21414" xr:uid="{00000000-0005-0000-0000-00002F540000}"/>
    <cellStyle name="Note 7 6 2 3" xfId="21415" xr:uid="{00000000-0005-0000-0000-000030540000}"/>
    <cellStyle name="Note 7 6 3" xfId="21416" xr:uid="{00000000-0005-0000-0000-000031540000}"/>
    <cellStyle name="Note 7 6 4" xfId="21417" xr:uid="{00000000-0005-0000-0000-000032540000}"/>
    <cellStyle name="Note 7 7" xfId="21418" xr:uid="{00000000-0005-0000-0000-000033540000}"/>
    <cellStyle name="Note 7 7 2" xfId="21419" xr:uid="{00000000-0005-0000-0000-000034540000}"/>
    <cellStyle name="Note 7 7 3" xfId="21420" xr:uid="{00000000-0005-0000-0000-000035540000}"/>
    <cellStyle name="Note 7 8" xfId="21421" xr:uid="{00000000-0005-0000-0000-000036540000}"/>
    <cellStyle name="Note 7 8 2" xfId="21422" xr:uid="{00000000-0005-0000-0000-000037540000}"/>
    <cellStyle name="Note 7 8 3" xfId="21423" xr:uid="{00000000-0005-0000-0000-000038540000}"/>
    <cellStyle name="Note 7 9" xfId="21424" xr:uid="{00000000-0005-0000-0000-000039540000}"/>
    <cellStyle name="Note 7 9 2" xfId="21425" xr:uid="{00000000-0005-0000-0000-00003A540000}"/>
    <cellStyle name="Note 7 9 3" xfId="21426" xr:uid="{00000000-0005-0000-0000-00003B540000}"/>
    <cellStyle name="Note 8" xfId="21427" xr:uid="{00000000-0005-0000-0000-00003C540000}"/>
    <cellStyle name="Note 8 10" xfId="21428" xr:uid="{00000000-0005-0000-0000-00003D540000}"/>
    <cellStyle name="Note 8 10 2" xfId="21429" xr:uid="{00000000-0005-0000-0000-00003E540000}"/>
    <cellStyle name="Note 8 10 3" xfId="21430" xr:uid="{00000000-0005-0000-0000-00003F540000}"/>
    <cellStyle name="Note 8 11" xfId="21431" xr:uid="{00000000-0005-0000-0000-000040540000}"/>
    <cellStyle name="Note 8 12" xfId="21432" xr:uid="{00000000-0005-0000-0000-000041540000}"/>
    <cellStyle name="Note 8 13" xfId="21433" xr:uid="{00000000-0005-0000-0000-000042540000}"/>
    <cellStyle name="Note 8 14" xfId="21434" xr:uid="{00000000-0005-0000-0000-000043540000}"/>
    <cellStyle name="Note 8 2" xfId="21435" xr:uid="{00000000-0005-0000-0000-000044540000}"/>
    <cellStyle name="Note 8 2 2" xfId="21436" xr:uid="{00000000-0005-0000-0000-000045540000}"/>
    <cellStyle name="Note 8 2 2 2" xfId="21437" xr:uid="{00000000-0005-0000-0000-000046540000}"/>
    <cellStyle name="Note 8 2 2 2 2" xfId="21438" xr:uid="{00000000-0005-0000-0000-000047540000}"/>
    <cellStyle name="Note 8 2 2 2 3" xfId="21439" xr:uid="{00000000-0005-0000-0000-000048540000}"/>
    <cellStyle name="Note 8 2 2 3" xfId="21440" xr:uid="{00000000-0005-0000-0000-000049540000}"/>
    <cellStyle name="Note 8 2 2 4" xfId="21441" xr:uid="{00000000-0005-0000-0000-00004A540000}"/>
    <cellStyle name="Note 8 2 3" xfId="21442" xr:uid="{00000000-0005-0000-0000-00004B540000}"/>
    <cellStyle name="Note 8 2 3 2" xfId="21443" xr:uid="{00000000-0005-0000-0000-00004C540000}"/>
    <cellStyle name="Note 8 2 3 2 2" xfId="21444" xr:uid="{00000000-0005-0000-0000-00004D540000}"/>
    <cellStyle name="Note 8 2 3 2 3" xfId="21445" xr:uid="{00000000-0005-0000-0000-00004E540000}"/>
    <cellStyle name="Note 8 2 3 3" xfId="21446" xr:uid="{00000000-0005-0000-0000-00004F540000}"/>
    <cellStyle name="Note 8 2 3 4" xfId="21447" xr:uid="{00000000-0005-0000-0000-000050540000}"/>
    <cellStyle name="Note 8 2 4" xfId="21448" xr:uid="{00000000-0005-0000-0000-000051540000}"/>
    <cellStyle name="Note 8 2 4 2" xfId="21449" xr:uid="{00000000-0005-0000-0000-000052540000}"/>
    <cellStyle name="Note 8 2 4 3" xfId="21450" xr:uid="{00000000-0005-0000-0000-000053540000}"/>
    <cellStyle name="Note 8 2 5" xfId="21451" xr:uid="{00000000-0005-0000-0000-000054540000}"/>
    <cellStyle name="Note 8 2 6" xfId="21452" xr:uid="{00000000-0005-0000-0000-000055540000}"/>
    <cellStyle name="Note 8 2 7" xfId="21453" xr:uid="{00000000-0005-0000-0000-000056540000}"/>
    <cellStyle name="Note 8 2 8" xfId="21454" xr:uid="{00000000-0005-0000-0000-000057540000}"/>
    <cellStyle name="Note 8 3" xfId="21455" xr:uid="{00000000-0005-0000-0000-000058540000}"/>
    <cellStyle name="Note 8 3 2" xfId="21456" xr:uid="{00000000-0005-0000-0000-000059540000}"/>
    <cellStyle name="Note 8 3 2 2" xfId="21457" xr:uid="{00000000-0005-0000-0000-00005A540000}"/>
    <cellStyle name="Note 8 3 2 3" xfId="21458" xr:uid="{00000000-0005-0000-0000-00005B540000}"/>
    <cellStyle name="Note 8 3 3" xfId="21459" xr:uid="{00000000-0005-0000-0000-00005C540000}"/>
    <cellStyle name="Note 8 3 4" xfId="21460" xr:uid="{00000000-0005-0000-0000-00005D540000}"/>
    <cellStyle name="Note 8 4" xfId="21461" xr:uid="{00000000-0005-0000-0000-00005E540000}"/>
    <cellStyle name="Note 8 4 2" xfId="21462" xr:uid="{00000000-0005-0000-0000-00005F540000}"/>
    <cellStyle name="Note 8 4 2 2" xfId="21463" xr:uid="{00000000-0005-0000-0000-000060540000}"/>
    <cellStyle name="Note 8 4 2 3" xfId="21464" xr:uid="{00000000-0005-0000-0000-000061540000}"/>
    <cellStyle name="Note 8 4 3" xfId="21465" xr:uid="{00000000-0005-0000-0000-000062540000}"/>
    <cellStyle name="Note 8 4 4" xfId="21466" xr:uid="{00000000-0005-0000-0000-000063540000}"/>
    <cellStyle name="Note 8 5" xfId="21467" xr:uid="{00000000-0005-0000-0000-000064540000}"/>
    <cellStyle name="Note 8 5 2" xfId="21468" xr:uid="{00000000-0005-0000-0000-000065540000}"/>
    <cellStyle name="Note 8 5 2 2" xfId="21469" xr:uid="{00000000-0005-0000-0000-000066540000}"/>
    <cellStyle name="Note 8 5 2 3" xfId="21470" xr:uid="{00000000-0005-0000-0000-000067540000}"/>
    <cellStyle name="Note 8 5 3" xfId="21471" xr:uid="{00000000-0005-0000-0000-000068540000}"/>
    <cellStyle name="Note 8 5 4" xfId="21472" xr:uid="{00000000-0005-0000-0000-000069540000}"/>
    <cellStyle name="Note 8 6" xfId="21473" xr:uid="{00000000-0005-0000-0000-00006A540000}"/>
    <cellStyle name="Note 8 6 2" xfId="21474" xr:uid="{00000000-0005-0000-0000-00006B540000}"/>
    <cellStyle name="Note 8 6 2 2" xfId="21475" xr:uid="{00000000-0005-0000-0000-00006C540000}"/>
    <cellStyle name="Note 8 6 2 3" xfId="21476" xr:uid="{00000000-0005-0000-0000-00006D540000}"/>
    <cellStyle name="Note 8 6 3" xfId="21477" xr:uid="{00000000-0005-0000-0000-00006E540000}"/>
    <cellStyle name="Note 8 6 4" xfId="21478" xr:uid="{00000000-0005-0000-0000-00006F540000}"/>
    <cellStyle name="Note 8 7" xfId="21479" xr:uid="{00000000-0005-0000-0000-000070540000}"/>
    <cellStyle name="Note 8 7 2" xfId="21480" xr:uid="{00000000-0005-0000-0000-000071540000}"/>
    <cellStyle name="Note 8 7 3" xfId="21481" xr:uid="{00000000-0005-0000-0000-000072540000}"/>
    <cellStyle name="Note 8 8" xfId="21482" xr:uid="{00000000-0005-0000-0000-000073540000}"/>
    <cellStyle name="Note 8 8 2" xfId="21483" xr:uid="{00000000-0005-0000-0000-000074540000}"/>
    <cellStyle name="Note 8 8 3" xfId="21484" xr:uid="{00000000-0005-0000-0000-000075540000}"/>
    <cellStyle name="Note 8 9" xfId="21485" xr:uid="{00000000-0005-0000-0000-000076540000}"/>
    <cellStyle name="Note 8 9 2" xfId="21486" xr:uid="{00000000-0005-0000-0000-000077540000}"/>
    <cellStyle name="Note 8 9 3" xfId="21487" xr:uid="{00000000-0005-0000-0000-000078540000}"/>
    <cellStyle name="Note 9" xfId="21488" xr:uid="{00000000-0005-0000-0000-000079540000}"/>
    <cellStyle name="Note 9 10" xfId="21489" xr:uid="{00000000-0005-0000-0000-00007A540000}"/>
    <cellStyle name="Note 9 10 2" xfId="21490" xr:uid="{00000000-0005-0000-0000-00007B540000}"/>
    <cellStyle name="Note 9 10 3" xfId="21491" xr:uid="{00000000-0005-0000-0000-00007C540000}"/>
    <cellStyle name="Note 9 11" xfId="21492" xr:uid="{00000000-0005-0000-0000-00007D540000}"/>
    <cellStyle name="Note 9 12" xfId="21493" xr:uid="{00000000-0005-0000-0000-00007E540000}"/>
    <cellStyle name="Note 9 13" xfId="21494" xr:uid="{00000000-0005-0000-0000-00007F540000}"/>
    <cellStyle name="Note 9 14" xfId="21495" xr:uid="{00000000-0005-0000-0000-000080540000}"/>
    <cellStyle name="Note 9 2" xfId="21496" xr:uid="{00000000-0005-0000-0000-000081540000}"/>
    <cellStyle name="Note 9 2 2" xfId="21497" xr:uid="{00000000-0005-0000-0000-000082540000}"/>
    <cellStyle name="Note 9 2 2 2" xfId="21498" xr:uid="{00000000-0005-0000-0000-000083540000}"/>
    <cellStyle name="Note 9 2 2 2 2" xfId="21499" xr:uid="{00000000-0005-0000-0000-000084540000}"/>
    <cellStyle name="Note 9 2 2 2 3" xfId="21500" xr:uid="{00000000-0005-0000-0000-000085540000}"/>
    <cellStyle name="Note 9 2 2 3" xfId="21501" xr:uid="{00000000-0005-0000-0000-000086540000}"/>
    <cellStyle name="Note 9 2 2 4" xfId="21502" xr:uid="{00000000-0005-0000-0000-000087540000}"/>
    <cellStyle name="Note 9 2 3" xfId="21503" xr:uid="{00000000-0005-0000-0000-000088540000}"/>
    <cellStyle name="Note 9 2 3 2" xfId="21504" xr:uid="{00000000-0005-0000-0000-000089540000}"/>
    <cellStyle name="Note 9 2 3 2 2" xfId="21505" xr:uid="{00000000-0005-0000-0000-00008A540000}"/>
    <cellStyle name="Note 9 2 3 2 3" xfId="21506" xr:uid="{00000000-0005-0000-0000-00008B540000}"/>
    <cellStyle name="Note 9 2 3 3" xfId="21507" xr:uid="{00000000-0005-0000-0000-00008C540000}"/>
    <cellStyle name="Note 9 2 3 4" xfId="21508" xr:uid="{00000000-0005-0000-0000-00008D540000}"/>
    <cellStyle name="Note 9 2 4" xfId="21509" xr:uid="{00000000-0005-0000-0000-00008E540000}"/>
    <cellStyle name="Note 9 2 4 2" xfId="21510" xr:uid="{00000000-0005-0000-0000-00008F540000}"/>
    <cellStyle name="Note 9 2 4 3" xfId="21511" xr:uid="{00000000-0005-0000-0000-000090540000}"/>
    <cellStyle name="Note 9 2 5" xfId="21512" xr:uid="{00000000-0005-0000-0000-000091540000}"/>
    <cellStyle name="Note 9 2 6" xfId="21513" xr:uid="{00000000-0005-0000-0000-000092540000}"/>
    <cellStyle name="Note 9 2 7" xfId="21514" xr:uid="{00000000-0005-0000-0000-000093540000}"/>
    <cellStyle name="Note 9 2 8" xfId="21515" xr:uid="{00000000-0005-0000-0000-000094540000}"/>
    <cellStyle name="Note 9 3" xfId="21516" xr:uid="{00000000-0005-0000-0000-000095540000}"/>
    <cellStyle name="Note 9 3 2" xfId="21517" xr:uid="{00000000-0005-0000-0000-000096540000}"/>
    <cellStyle name="Note 9 3 2 2" xfId="21518" xr:uid="{00000000-0005-0000-0000-000097540000}"/>
    <cellStyle name="Note 9 3 2 3" xfId="21519" xr:uid="{00000000-0005-0000-0000-000098540000}"/>
    <cellStyle name="Note 9 3 3" xfId="21520" xr:uid="{00000000-0005-0000-0000-000099540000}"/>
    <cellStyle name="Note 9 3 4" xfId="21521" xr:uid="{00000000-0005-0000-0000-00009A540000}"/>
    <cellStyle name="Note 9 4" xfId="21522" xr:uid="{00000000-0005-0000-0000-00009B540000}"/>
    <cellStyle name="Note 9 4 2" xfId="21523" xr:uid="{00000000-0005-0000-0000-00009C540000}"/>
    <cellStyle name="Note 9 4 2 2" xfId="21524" xr:uid="{00000000-0005-0000-0000-00009D540000}"/>
    <cellStyle name="Note 9 4 2 3" xfId="21525" xr:uid="{00000000-0005-0000-0000-00009E540000}"/>
    <cellStyle name="Note 9 4 3" xfId="21526" xr:uid="{00000000-0005-0000-0000-00009F540000}"/>
    <cellStyle name="Note 9 4 4" xfId="21527" xr:uid="{00000000-0005-0000-0000-0000A0540000}"/>
    <cellStyle name="Note 9 5" xfId="21528" xr:uid="{00000000-0005-0000-0000-0000A1540000}"/>
    <cellStyle name="Note 9 5 2" xfId="21529" xr:uid="{00000000-0005-0000-0000-0000A2540000}"/>
    <cellStyle name="Note 9 5 2 2" xfId="21530" xr:uid="{00000000-0005-0000-0000-0000A3540000}"/>
    <cellStyle name="Note 9 5 2 3" xfId="21531" xr:uid="{00000000-0005-0000-0000-0000A4540000}"/>
    <cellStyle name="Note 9 5 3" xfId="21532" xr:uid="{00000000-0005-0000-0000-0000A5540000}"/>
    <cellStyle name="Note 9 5 4" xfId="21533" xr:uid="{00000000-0005-0000-0000-0000A6540000}"/>
    <cellStyle name="Note 9 6" xfId="21534" xr:uid="{00000000-0005-0000-0000-0000A7540000}"/>
    <cellStyle name="Note 9 6 2" xfId="21535" xr:uid="{00000000-0005-0000-0000-0000A8540000}"/>
    <cellStyle name="Note 9 6 2 2" xfId="21536" xr:uid="{00000000-0005-0000-0000-0000A9540000}"/>
    <cellStyle name="Note 9 6 2 3" xfId="21537" xr:uid="{00000000-0005-0000-0000-0000AA540000}"/>
    <cellStyle name="Note 9 6 3" xfId="21538" xr:uid="{00000000-0005-0000-0000-0000AB540000}"/>
    <cellStyle name="Note 9 6 4" xfId="21539" xr:uid="{00000000-0005-0000-0000-0000AC540000}"/>
    <cellStyle name="Note 9 7" xfId="21540" xr:uid="{00000000-0005-0000-0000-0000AD540000}"/>
    <cellStyle name="Note 9 7 2" xfId="21541" xr:uid="{00000000-0005-0000-0000-0000AE540000}"/>
    <cellStyle name="Note 9 7 3" xfId="21542" xr:uid="{00000000-0005-0000-0000-0000AF540000}"/>
    <cellStyle name="Note 9 8" xfId="21543" xr:uid="{00000000-0005-0000-0000-0000B0540000}"/>
    <cellStyle name="Note 9 8 2" xfId="21544" xr:uid="{00000000-0005-0000-0000-0000B1540000}"/>
    <cellStyle name="Note 9 8 3" xfId="21545" xr:uid="{00000000-0005-0000-0000-0000B2540000}"/>
    <cellStyle name="Note 9 9" xfId="21546" xr:uid="{00000000-0005-0000-0000-0000B3540000}"/>
    <cellStyle name="Note 9 9 2" xfId="21547" xr:uid="{00000000-0005-0000-0000-0000B4540000}"/>
    <cellStyle name="Note 9 9 3" xfId="21548" xr:uid="{00000000-0005-0000-0000-0000B5540000}"/>
    <cellStyle name="Œ…‹æØ‚è [0.00]_Area" xfId="21549" xr:uid="{00000000-0005-0000-0000-0000B6540000}"/>
    <cellStyle name="Œ…‹æØ‚è_Area" xfId="21550" xr:uid="{00000000-0005-0000-0000-0000B7540000}"/>
    <cellStyle name="Output 10" xfId="21551" xr:uid="{00000000-0005-0000-0000-0000B8540000}"/>
    <cellStyle name="Output 10 10" xfId="21552" xr:uid="{00000000-0005-0000-0000-0000B9540000}"/>
    <cellStyle name="Output 10 11" xfId="21553" xr:uid="{00000000-0005-0000-0000-0000BA540000}"/>
    <cellStyle name="Output 10 2" xfId="21554" xr:uid="{00000000-0005-0000-0000-0000BB540000}"/>
    <cellStyle name="Output 10 2 2" xfId="21555" xr:uid="{00000000-0005-0000-0000-0000BC540000}"/>
    <cellStyle name="Output 10 2 2 2" xfId="21556" xr:uid="{00000000-0005-0000-0000-0000BD540000}"/>
    <cellStyle name="Output 10 2 2 3" xfId="21557" xr:uid="{00000000-0005-0000-0000-0000BE540000}"/>
    <cellStyle name="Output 10 2 3" xfId="21558" xr:uid="{00000000-0005-0000-0000-0000BF540000}"/>
    <cellStyle name="Output 10 2 4" xfId="21559" xr:uid="{00000000-0005-0000-0000-0000C0540000}"/>
    <cellStyle name="Output 10 3" xfId="21560" xr:uid="{00000000-0005-0000-0000-0000C1540000}"/>
    <cellStyle name="Output 10 3 2" xfId="21561" xr:uid="{00000000-0005-0000-0000-0000C2540000}"/>
    <cellStyle name="Output 10 3 2 2" xfId="21562" xr:uid="{00000000-0005-0000-0000-0000C3540000}"/>
    <cellStyle name="Output 10 3 2 3" xfId="21563" xr:uid="{00000000-0005-0000-0000-0000C4540000}"/>
    <cellStyle name="Output 10 3 3" xfId="21564" xr:uid="{00000000-0005-0000-0000-0000C5540000}"/>
    <cellStyle name="Output 10 3 4" xfId="21565" xr:uid="{00000000-0005-0000-0000-0000C6540000}"/>
    <cellStyle name="Output 10 4" xfId="21566" xr:uid="{00000000-0005-0000-0000-0000C7540000}"/>
    <cellStyle name="Output 10 4 2" xfId="21567" xr:uid="{00000000-0005-0000-0000-0000C8540000}"/>
    <cellStyle name="Output 10 4 3" xfId="21568" xr:uid="{00000000-0005-0000-0000-0000C9540000}"/>
    <cellStyle name="Output 10 5" xfId="21569" xr:uid="{00000000-0005-0000-0000-0000CA540000}"/>
    <cellStyle name="Output 10 5 2" xfId="21570" xr:uid="{00000000-0005-0000-0000-0000CB540000}"/>
    <cellStyle name="Output 10 5 3" xfId="21571" xr:uid="{00000000-0005-0000-0000-0000CC540000}"/>
    <cellStyle name="Output 10 6" xfId="21572" xr:uid="{00000000-0005-0000-0000-0000CD540000}"/>
    <cellStyle name="Output 10 6 2" xfId="21573" xr:uid="{00000000-0005-0000-0000-0000CE540000}"/>
    <cellStyle name="Output 10 6 3" xfId="21574" xr:uid="{00000000-0005-0000-0000-0000CF540000}"/>
    <cellStyle name="Output 10 7" xfId="21575" xr:uid="{00000000-0005-0000-0000-0000D0540000}"/>
    <cellStyle name="Output 10 7 2" xfId="21576" xr:uid="{00000000-0005-0000-0000-0000D1540000}"/>
    <cellStyle name="Output 10 7 3" xfId="21577" xr:uid="{00000000-0005-0000-0000-0000D2540000}"/>
    <cellStyle name="Output 10 8" xfId="21578" xr:uid="{00000000-0005-0000-0000-0000D3540000}"/>
    <cellStyle name="Output 10 9" xfId="21579" xr:uid="{00000000-0005-0000-0000-0000D4540000}"/>
    <cellStyle name="Output 11" xfId="21580" xr:uid="{00000000-0005-0000-0000-0000D5540000}"/>
    <cellStyle name="Output 11 10" xfId="21581" xr:uid="{00000000-0005-0000-0000-0000D6540000}"/>
    <cellStyle name="Output 11 11" xfId="21582" xr:uid="{00000000-0005-0000-0000-0000D7540000}"/>
    <cellStyle name="Output 11 2" xfId="21583" xr:uid="{00000000-0005-0000-0000-0000D8540000}"/>
    <cellStyle name="Output 11 2 2" xfId="21584" xr:uid="{00000000-0005-0000-0000-0000D9540000}"/>
    <cellStyle name="Output 11 2 2 2" xfId="21585" xr:uid="{00000000-0005-0000-0000-0000DA540000}"/>
    <cellStyle name="Output 11 2 2 3" xfId="21586" xr:uid="{00000000-0005-0000-0000-0000DB540000}"/>
    <cellStyle name="Output 11 2 3" xfId="21587" xr:uid="{00000000-0005-0000-0000-0000DC540000}"/>
    <cellStyle name="Output 11 2 4" xfId="21588" xr:uid="{00000000-0005-0000-0000-0000DD540000}"/>
    <cellStyle name="Output 11 3" xfId="21589" xr:uid="{00000000-0005-0000-0000-0000DE540000}"/>
    <cellStyle name="Output 11 3 2" xfId="21590" xr:uid="{00000000-0005-0000-0000-0000DF540000}"/>
    <cellStyle name="Output 11 3 2 2" xfId="21591" xr:uid="{00000000-0005-0000-0000-0000E0540000}"/>
    <cellStyle name="Output 11 3 2 3" xfId="21592" xr:uid="{00000000-0005-0000-0000-0000E1540000}"/>
    <cellStyle name="Output 11 3 3" xfId="21593" xr:uid="{00000000-0005-0000-0000-0000E2540000}"/>
    <cellStyle name="Output 11 3 4" xfId="21594" xr:uid="{00000000-0005-0000-0000-0000E3540000}"/>
    <cellStyle name="Output 11 4" xfId="21595" xr:uid="{00000000-0005-0000-0000-0000E4540000}"/>
    <cellStyle name="Output 11 4 2" xfId="21596" xr:uid="{00000000-0005-0000-0000-0000E5540000}"/>
    <cellStyle name="Output 11 4 3" xfId="21597" xr:uid="{00000000-0005-0000-0000-0000E6540000}"/>
    <cellStyle name="Output 11 5" xfId="21598" xr:uid="{00000000-0005-0000-0000-0000E7540000}"/>
    <cellStyle name="Output 11 5 2" xfId="21599" xr:uid="{00000000-0005-0000-0000-0000E8540000}"/>
    <cellStyle name="Output 11 5 3" xfId="21600" xr:uid="{00000000-0005-0000-0000-0000E9540000}"/>
    <cellStyle name="Output 11 6" xfId="21601" xr:uid="{00000000-0005-0000-0000-0000EA540000}"/>
    <cellStyle name="Output 11 6 2" xfId="21602" xr:uid="{00000000-0005-0000-0000-0000EB540000}"/>
    <cellStyle name="Output 11 6 3" xfId="21603" xr:uid="{00000000-0005-0000-0000-0000EC540000}"/>
    <cellStyle name="Output 11 7" xfId="21604" xr:uid="{00000000-0005-0000-0000-0000ED540000}"/>
    <cellStyle name="Output 11 7 2" xfId="21605" xr:uid="{00000000-0005-0000-0000-0000EE540000}"/>
    <cellStyle name="Output 11 7 3" xfId="21606" xr:uid="{00000000-0005-0000-0000-0000EF540000}"/>
    <cellStyle name="Output 11 8" xfId="21607" xr:uid="{00000000-0005-0000-0000-0000F0540000}"/>
    <cellStyle name="Output 11 9" xfId="21608" xr:uid="{00000000-0005-0000-0000-0000F1540000}"/>
    <cellStyle name="Output 12" xfId="21609" xr:uid="{00000000-0005-0000-0000-0000F2540000}"/>
    <cellStyle name="Output 12 10" xfId="21610" xr:uid="{00000000-0005-0000-0000-0000F3540000}"/>
    <cellStyle name="Output 12 11" xfId="21611" xr:uid="{00000000-0005-0000-0000-0000F4540000}"/>
    <cellStyle name="Output 12 2" xfId="21612" xr:uid="{00000000-0005-0000-0000-0000F5540000}"/>
    <cellStyle name="Output 12 2 2" xfId="21613" xr:uid="{00000000-0005-0000-0000-0000F6540000}"/>
    <cellStyle name="Output 12 2 2 2" xfId="21614" xr:uid="{00000000-0005-0000-0000-0000F7540000}"/>
    <cellStyle name="Output 12 2 2 3" xfId="21615" xr:uid="{00000000-0005-0000-0000-0000F8540000}"/>
    <cellStyle name="Output 12 2 3" xfId="21616" xr:uid="{00000000-0005-0000-0000-0000F9540000}"/>
    <cellStyle name="Output 12 2 4" xfId="21617" xr:uid="{00000000-0005-0000-0000-0000FA540000}"/>
    <cellStyle name="Output 12 3" xfId="21618" xr:uid="{00000000-0005-0000-0000-0000FB540000}"/>
    <cellStyle name="Output 12 3 2" xfId="21619" xr:uid="{00000000-0005-0000-0000-0000FC540000}"/>
    <cellStyle name="Output 12 3 2 2" xfId="21620" xr:uid="{00000000-0005-0000-0000-0000FD540000}"/>
    <cellStyle name="Output 12 3 2 3" xfId="21621" xr:uid="{00000000-0005-0000-0000-0000FE540000}"/>
    <cellStyle name="Output 12 3 3" xfId="21622" xr:uid="{00000000-0005-0000-0000-0000FF540000}"/>
    <cellStyle name="Output 12 3 4" xfId="21623" xr:uid="{00000000-0005-0000-0000-000000550000}"/>
    <cellStyle name="Output 12 4" xfId="21624" xr:uid="{00000000-0005-0000-0000-000001550000}"/>
    <cellStyle name="Output 12 4 2" xfId="21625" xr:uid="{00000000-0005-0000-0000-000002550000}"/>
    <cellStyle name="Output 12 4 3" xfId="21626" xr:uid="{00000000-0005-0000-0000-000003550000}"/>
    <cellStyle name="Output 12 5" xfId="21627" xr:uid="{00000000-0005-0000-0000-000004550000}"/>
    <cellStyle name="Output 12 5 2" xfId="21628" xr:uid="{00000000-0005-0000-0000-000005550000}"/>
    <cellStyle name="Output 12 5 3" xfId="21629" xr:uid="{00000000-0005-0000-0000-000006550000}"/>
    <cellStyle name="Output 12 6" xfId="21630" xr:uid="{00000000-0005-0000-0000-000007550000}"/>
    <cellStyle name="Output 12 6 2" xfId="21631" xr:uid="{00000000-0005-0000-0000-000008550000}"/>
    <cellStyle name="Output 12 6 3" xfId="21632" xr:uid="{00000000-0005-0000-0000-000009550000}"/>
    <cellStyle name="Output 12 7" xfId="21633" xr:uid="{00000000-0005-0000-0000-00000A550000}"/>
    <cellStyle name="Output 12 7 2" xfId="21634" xr:uid="{00000000-0005-0000-0000-00000B550000}"/>
    <cellStyle name="Output 12 7 3" xfId="21635" xr:uid="{00000000-0005-0000-0000-00000C550000}"/>
    <cellStyle name="Output 12 8" xfId="21636" xr:uid="{00000000-0005-0000-0000-00000D550000}"/>
    <cellStyle name="Output 12 9" xfId="21637" xr:uid="{00000000-0005-0000-0000-00000E550000}"/>
    <cellStyle name="Output 13" xfId="21638" xr:uid="{00000000-0005-0000-0000-00000F550000}"/>
    <cellStyle name="Output 13 10" xfId="21639" xr:uid="{00000000-0005-0000-0000-000010550000}"/>
    <cellStyle name="Output 13 11" xfId="21640" xr:uid="{00000000-0005-0000-0000-000011550000}"/>
    <cellStyle name="Output 13 2" xfId="21641" xr:uid="{00000000-0005-0000-0000-000012550000}"/>
    <cellStyle name="Output 13 2 2" xfId="21642" xr:uid="{00000000-0005-0000-0000-000013550000}"/>
    <cellStyle name="Output 13 2 2 2" xfId="21643" xr:uid="{00000000-0005-0000-0000-000014550000}"/>
    <cellStyle name="Output 13 2 2 3" xfId="21644" xr:uid="{00000000-0005-0000-0000-000015550000}"/>
    <cellStyle name="Output 13 2 3" xfId="21645" xr:uid="{00000000-0005-0000-0000-000016550000}"/>
    <cellStyle name="Output 13 2 4" xfId="21646" xr:uid="{00000000-0005-0000-0000-000017550000}"/>
    <cellStyle name="Output 13 3" xfId="21647" xr:uid="{00000000-0005-0000-0000-000018550000}"/>
    <cellStyle name="Output 13 3 2" xfId="21648" xr:uid="{00000000-0005-0000-0000-000019550000}"/>
    <cellStyle name="Output 13 3 2 2" xfId="21649" xr:uid="{00000000-0005-0000-0000-00001A550000}"/>
    <cellStyle name="Output 13 3 2 3" xfId="21650" xr:uid="{00000000-0005-0000-0000-00001B550000}"/>
    <cellStyle name="Output 13 3 3" xfId="21651" xr:uid="{00000000-0005-0000-0000-00001C550000}"/>
    <cellStyle name="Output 13 3 4" xfId="21652" xr:uid="{00000000-0005-0000-0000-00001D550000}"/>
    <cellStyle name="Output 13 4" xfId="21653" xr:uid="{00000000-0005-0000-0000-00001E550000}"/>
    <cellStyle name="Output 13 4 2" xfId="21654" xr:uid="{00000000-0005-0000-0000-00001F550000}"/>
    <cellStyle name="Output 13 4 3" xfId="21655" xr:uid="{00000000-0005-0000-0000-000020550000}"/>
    <cellStyle name="Output 13 5" xfId="21656" xr:uid="{00000000-0005-0000-0000-000021550000}"/>
    <cellStyle name="Output 13 5 2" xfId="21657" xr:uid="{00000000-0005-0000-0000-000022550000}"/>
    <cellStyle name="Output 13 5 3" xfId="21658" xr:uid="{00000000-0005-0000-0000-000023550000}"/>
    <cellStyle name="Output 13 6" xfId="21659" xr:uid="{00000000-0005-0000-0000-000024550000}"/>
    <cellStyle name="Output 13 6 2" xfId="21660" xr:uid="{00000000-0005-0000-0000-000025550000}"/>
    <cellStyle name="Output 13 6 3" xfId="21661" xr:uid="{00000000-0005-0000-0000-000026550000}"/>
    <cellStyle name="Output 13 7" xfId="21662" xr:uid="{00000000-0005-0000-0000-000027550000}"/>
    <cellStyle name="Output 13 7 2" xfId="21663" xr:uid="{00000000-0005-0000-0000-000028550000}"/>
    <cellStyle name="Output 13 7 3" xfId="21664" xr:uid="{00000000-0005-0000-0000-000029550000}"/>
    <cellStyle name="Output 13 8" xfId="21665" xr:uid="{00000000-0005-0000-0000-00002A550000}"/>
    <cellStyle name="Output 13 9" xfId="21666" xr:uid="{00000000-0005-0000-0000-00002B550000}"/>
    <cellStyle name="Output 14" xfId="21667" xr:uid="{00000000-0005-0000-0000-00002C550000}"/>
    <cellStyle name="Output 14 10" xfId="21668" xr:uid="{00000000-0005-0000-0000-00002D550000}"/>
    <cellStyle name="Output 14 11" xfId="21669" xr:uid="{00000000-0005-0000-0000-00002E550000}"/>
    <cellStyle name="Output 14 2" xfId="21670" xr:uid="{00000000-0005-0000-0000-00002F550000}"/>
    <cellStyle name="Output 14 2 2" xfId="21671" xr:uid="{00000000-0005-0000-0000-000030550000}"/>
    <cellStyle name="Output 14 2 2 2" xfId="21672" xr:uid="{00000000-0005-0000-0000-000031550000}"/>
    <cellStyle name="Output 14 2 2 3" xfId="21673" xr:uid="{00000000-0005-0000-0000-000032550000}"/>
    <cellStyle name="Output 14 2 3" xfId="21674" xr:uid="{00000000-0005-0000-0000-000033550000}"/>
    <cellStyle name="Output 14 2 4" xfId="21675" xr:uid="{00000000-0005-0000-0000-000034550000}"/>
    <cellStyle name="Output 14 3" xfId="21676" xr:uid="{00000000-0005-0000-0000-000035550000}"/>
    <cellStyle name="Output 14 3 2" xfId="21677" xr:uid="{00000000-0005-0000-0000-000036550000}"/>
    <cellStyle name="Output 14 3 2 2" xfId="21678" xr:uid="{00000000-0005-0000-0000-000037550000}"/>
    <cellStyle name="Output 14 3 2 3" xfId="21679" xr:uid="{00000000-0005-0000-0000-000038550000}"/>
    <cellStyle name="Output 14 3 3" xfId="21680" xr:uid="{00000000-0005-0000-0000-000039550000}"/>
    <cellStyle name="Output 14 3 4" xfId="21681" xr:uid="{00000000-0005-0000-0000-00003A550000}"/>
    <cellStyle name="Output 14 4" xfId="21682" xr:uid="{00000000-0005-0000-0000-00003B550000}"/>
    <cellStyle name="Output 14 4 2" xfId="21683" xr:uid="{00000000-0005-0000-0000-00003C550000}"/>
    <cellStyle name="Output 14 4 3" xfId="21684" xr:uid="{00000000-0005-0000-0000-00003D550000}"/>
    <cellStyle name="Output 14 5" xfId="21685" xr:uid="{00000000-0005-0000-0000-00003E550000}"/>
    <cellStyle name="Output 14 5 2" xfId="21686" xr:uid="{00000000-0005-0000-0000-00003F550000}"/>
    <cellStyle name="Output 14 5 3" xfId="21687" xr:uid="{00000000-0005-0000-0000-000040550000}"/>
    <cellStyle name="Output 14 6" xfId="21688" xr:uid="{00000000-0005-0000-0000-000041550000}"/>
    <cellStyle name="Output 14 6 2" xfId="21689" xr:uid="{00000000-0005-0000-0000-000042550000}"/>
    <cellStyle name="Output 14 6 3" xfId="21690" xr:uid="{00000000-0005-0000-0000-000043550000}"/>
    <cellStyle name="Output 14 7" xfId="21691" xr:uid="{00000000-0005-0000-0000-000044550000}"/>
    <cellStyle name="Output 14 7 2" xfId="21692" xr:uid="{00000000-0005-0000-0000-000045550000}"/>
    <cellStyle name="Output 14 7 3" xfId="21693" xr:uid="{00000000-0005-0000-0000-000046550000}"/>
    <cellStyle name="Output 14 8" xfId="21694" xr:uid="{00000000-0005-0000-0000-000047550000}"/>
    <cellStyle name="Output 14 9" xfId="21695" xr:uid="{00000000-0005-0000-0000-000048550000}"/>
    <cellStyle name="Output 15" xfId="21696" xr:uid="{00000000-0005-0000-0000-000049550000}"/>
    <cellStyle name="Output 15 10" xfId="21697" xr:uid="{00000000-0005-0000-0000-00004A550000}"/>
    <cellStyle name="Output 15 11" xfId="21698" xr:uid="{00000000-0005-0000-0000-00004B550000}"/>
    <cellStyle name="Output 15 2" xfId="21699" xr:uid="{00000000-0005-0000-0000-00004C550000}"/>
    <cellStyle name="Output 15 2 2" xfId="21700" xr:uid="{00000000-0005-0000-0000-00004D550000}"/>
    <cellStyle name="Output 15 2 2 2" xfId="21701" xr:uid="{00000000-0005-0000-0000-00004E550000}"/>
    <cellStyle name="Output 15 2 2 3" xfId="21702" xr:uid="{00000000-0005-0000-0000-00004F550000}"/>
    <cellStyle name="Output 15 2 3" xfId="21703" xr:uid="{00000000-0005-0000-0000-000050550000}"/>
    <cellStyle name="Output 15 2 4" xfId="21704" xr:uid="{00000000-0005-0000-0000-000051550000}"/>
    <cellStyle name="Output 15 3" xfId="21705" xr:uid="{00000000-0005-0000-0000-000052550000}"/>
    <cellStyle name="Output 15 3 2" xfId="21706" xr:uid="{00000000-0005-0000-0000-000053550000}"/>
    <cellStyle name="Output 15 3 2 2" xfId="21707" xr:uid="{00000000-0005-0000-0000-000054550000}"/>
    <cellStyle name="Output 15 3 2 3" xfId="21708" xr:uid="{00000000-0005-0000-0000-000055550000}"/>
    <cellStyle name="Output 15 3 3" xfId="21709" xr:uid="{00000000-0005-0000-0000-000056550000}"/>
    <cellStyle name="Output 15 3 4" xfId="21710" xr:uid="{00000000-0005-0000-0000-000057550000}"/>
    <cellStyle name="Output 15 4" xfId="21711" xr:uid="{00000000-0005-0000-0000-000058550000}"/>
    <cellStyle name="Output 15 4 2" xfId="21712" xr:uid="{00000000-0005-0000-0000-000059550000}"/>
    <cellStyle name="Output 15 4 3" xfId="21713" xr:uid="{00000000-0005-0000-0000-00005A550000}"/>
    <cellStyle name="Output 15 5" xfId="21714" xr:uid="{00000000-0005-0000-0000-00005B550000}"/>
    <cellStyle name="Output 15 5 2" xfId="21715" xr:uid="{00000000-0005-0000-0000-00005C550000}"/>
    <cellStyle name="Output 15 5 3" xfId="21716" xr:uid="{00000000-0005-0000-0000-00005D550000}"/>
    <cellStyle name="Output 15 6" xfId="21717" xr:uid="{00000000-0005-0000-0000-00005E550000}"/>
    <cellStyle name="Output 15 6 2" xfId="21718" xr:uid="{00000000-0005-0000-0000-00005F550000}"/>
    <cellStyle name="Output 15 6 3" xfId="21719" xr:uid="{00000000-0005-0000-0000-000060550000}"/>
    <cellStyle name="Output 15 7" xfId="21720" xr:uid="{00000000-0005-0000-0000-000061550000}"/>
    <cellStyle name="Output 15 7 2" xfId="21721" xr:uid="{00000000-0005-0000-0000-000062550000}"/>
    <cellStyle name="Output 15 7 3" xfId="21722" xr:uid="{00000000-0005-0000-0000-000063550000}"/>
    <cellStyle name="Output 15 8" xfId="21723" xr:uid="{00000000-0005-0000-0000-000064550000}"/>
    <cellStyle name="Output 15 9" xfId="21724" xr:uid="{00000000-0005-0000-0000-000065550000}"/>
    <cellStyle name="Output 16" xfId="21725" xr:uid="{00000000-0005-0000-0000-000066550000}"/>
    <cellStyle name="Output 16 10" xfId="21726" xr:uid="{00000000-0005-0000-0000-000067550000}"/>
    <cellStyle name="Output 16 11" xfId="21727" xr:uid="{00000000-0005-0000-0000-000068550000}"/>
    <cellStyle name="Output 16 2" xfId="21728" xr:uid="{00000000-0005-0000-0000-000069550000}"/>
    <cellStyle name="Output 16 2 2" xfId="21729" xr:uid="{00000000-0005-0000-0000-00006A550000}"/>
    <cellStyle name="Output 16 2 2 2" xfId="21730" xr:uid="{00000000-0005-0000-0000-00006B550000}"/>
    <cellStyle name="Output 16 2 2 3" xfId="21731" xr:uid="{00000000-0005-0000-0000-00006C550000}"/>
    <cellStyle name="Output 16 2 3" xfId="21732" xr:uid="{00000000-0005-0000-0000-00006D550000}"/>
    <cellStyle name="Output 16 2 4" xfId="21733" xr:uid="{00000000-0005-0000-0000-00006E550000}"/>
    <cellStyle name="Output 16 3" xfId="21734" xr:uid="{00000000-0005-0000-0000-00006F550000}"/>
    <cellStyle name="Output 16 3 2" xfId="21735" xr:uid="{00000000-0005-0000-0000-000070550000}"/>
    <cellStyle name="Output 16 3 2 2" xfId="21736" xr:uid="{00000000-0005-0000-0000-000071550000}"/>
    <cellStyle name="Output 16 3 2 3" xfId="21737" xr:uid="{00000000-0005-0000-0000-000072550000}"/>
    <cellStyle name="Output 16 3 3" xfId="21738" xr:uid="{00000000-0005-0000-0000-000073550000}"/>
    <cellStyle name="Output 16 3 4" xfId="21739" xr:uid="{00000000-0005-0000-0000-000074550000}"/>
    <cellStyle name="Output 16 4" xfId="21740" xr:uid="{00000000-0005-0000-0000-000075550000}"/>
    <cellStyle name="Output 16 4 2" xfId="21741" xr:uid="{00000000-0005-0000-0000-000076550000}"/>
    <cellStyle name="Output 16 4 3" xfId="21742" xr:uid="{00000000-0005-0000-0000-000077550000}"/>
    <cellStyle name="Output 16 5" xfId="21743" xr:uid="{00000000-0005-0000-0000-000078550000}"/>
    <cellStyle name="Output 16 5 2" xfId="21744" xr:uid="{00000000-0005-0000-0000-000079550000}"/>
    <cellStyle name="Output 16 5 3" xfId="21745" xr:uid="{00000000-0005-0000-0000-00007A550000}"/>
    <cellStyle name="Output 16 6" xfId="21746" xr:uid="{00000000-0005-0000-0000-00007B550000}"/>
    <cellStyle name="Output 16 6 2" xfId="21747" xr:uid="{00000000-0005-0000-0000-00007C550000}"/>
    <cellStyle name="Output 16 6 3" xfId="21748" xr:uid="{00000000-0005-0000-0000-00007D550000}"/>
    <cellStyle name="Output 16 7" xfId="21749" xr:uid="{00000000-0005-0000-0000-00007E550000}"/>
    <cellStyle name="Output 16 7 2" xfId="21750" xr:uid="{00000000-0005-0000-0000-00007F550000}"/>
    <cellStyle name="Output 16 7 3" xfId="21751" xr:uid="{00000000-0005-0000-0000-000080550000}"/>
    <cellStyle name="Output 16 8" xfId="21752" xr:uid="{00000000-0005-0000-0000-000081550000}"/>
    <cellStyle name="Output 16 9" xfId="21753" xr:uid="{00000000-0005-0000-0000-000082550000}"/>
    <cellStyle name="Output 17" xfId="21754" xr:uid="{00000000-0005-0000-0000-000083550000}"/>
    <cellStyle name="Output 17 10" xfId="21755" xr:uid="{00000000-0005-0000-0000-000084550000}"/>
    <cellStyle name="Output 17 11" xfId="21756" xr:uid="{00000000-0005-0000-0000-000085550000}"/>
    <cellStyle name="Output 17 2" xfId="21757" xr:uid="{00000000-0005-0000-0000-000086550000}"/>
    <cellStyle name="Output 17 2 2" xfId="21758" xr:uid="{00000000-0005-0000-0000-000087550000}"/>
    <cellStyle name="Output 17 2 2 2" xfId="21759" xr:uid="{00000000-0005-0000-0000-000088550000}"/>
    <cellStyle name="Output 17 2 2 3" xfId="21760" xr:uid="{00000000-0005-0000-0000-000089550000}"/>
    <cellStyle name="Output 17 2 3" xfId="21761" xr:uid="{00000000-0005-0000-0000-00008A550000}"/>
    <cellStyle name="Output 17 2 4" xfId="21762" xr:uid="{00000000-0005-0000-0000-00008B550000}"/>
    <cellStyle name="Output 17 3" xfId="21763" xr:uid="{00000000-0005-0000-0000-00008C550000}"/>
    <cellStyle name="Output 17 3 2" xfId="21764" xr:uid="{00000000-0005-0000-0000-00008D550000}"/>
    <cellStyle name="Output 17 3 2 2" xfId="21765" xr:uid="{00000000-0005-0000-0000-00008E550000}"/>
    <cellStyle name="Output 17 3 2 3" xfId="21766" xr:uid="{00000000-0005-0000-0000-00008F550000}"/>
    <cellStyle name="Output 17 3 3" xfId="21767" xr:uid="{00000000-0005-0000-0000-000090550000}"/>
    <cellStyle name="Output 17 3 4" xfId="21768" xr:uid="{00000000-0005-0000-0000-000091550000}"/>
    <cellStyle name="Output 17 4" xfId="21769" xr:uid="{00000000-0005-0000-0000-000092550000}"/>
    <cellStyle name="Output 17 4 2" xfId="21770" xr:uid="{00000000-0005-0000-0000-000093550000}"/>
    <cellStyle name="Output 17 4 3" xfId="21771" xr:uid="{00000000-0005-0000-0000-000094550000}"/>
    <cellStyle name="Output 17 5" xfId="21772" xr:uid="{00000000-0005-0000-0000-000095550000}"/>
    <cellStyle name="Output 17 5 2" xfId="21773" xr:uid="{00000000-0005-0000-0000-000096550000}"/>
    <cellStyle name="Output 17 5 3" xfId="21774" xr:uid="{00000000-0005-0000-0000-000097550000}"/>
    <cellStyle name="Output 17 6" xfId="21775" xr:uid="{00000000-0005-0000-0000-000098550000}"/>
    <cellStyle name="Output 17 6 2" xfId="21776" xr:uid="{00000000-0005-0000-0000-000099550000}"/>
    <cellStyle name="Output 17 6 3" xfId="21777" xr:uid="{00000000-0005-0000-0000-00009A550000}"/>
    <cellStyle name="Output 17 7" xfId="21778" xr:uid="{00000000-0005-0000-0000-00009B550000}"/>
    <cellStyle name="Output 17 7 2" xfId="21779" xr:uid="{00000000-0005-0000-0000-00009C550000}"/>
    <cellStyle name="Output 17 7 3" xfId="21780" xr:uid="{00000000-0005-0000-0000-00009D550000}"/>
    <cellStyle name="Output 17 8" xfId="21781" xr:uid="{00000000-0005-0000-0000-00009E550000}"/>
    <cellStyle name="Output 17 9" xfId="21782" xr:uid="{00000000-0005-0000-0000-00009F550000}"/>
    <cellStyle name="Output 18" xfId="21783" xr:uid="{00000000-0005-0000-0000-0000A0550000}"/>
    <cellStyle name="Output 18 10" xfId="21784" xr:uid="{00000000-0005-0000-0000-0000A1550000}"/>
    <cellStyle name="Output 18 11" xfId="21785" xr:uid="{00000000-0005-0000-0000-0000A2550000}"/>
    <cellStyle name="Output 18 2" xfId="21786" xr:uid="{00000000-0005-0000-0000-0000A3550000}"/>
    <cellStyle name="Output 18 2 2" xfId="21787" xr:uid="{00000000-0005-0000-0000-0000A4550000}"/>
    <cellStyle name="Output 18 2 2 2" xfId="21788" xr:uid="{00000000-0005-0000-0000-0000A5550000}"/>
    <cellStyle name="Output 18 2 2 3" xfId="21789" xr:uid="{00000000-0005-0000-0000-0000A6550000}"/>
    <cellStyle name="Output 18 2 3" xfId="21790" xr:uid="{00000000-0005-0000-0000-0000A7550000}"/>
    <cellStyle name="Output 18 2 4" xfId="21791" xr:uid="{00000000-0005-0000-0000-0000A8550000}"/>
    <cellStyle name="Output 18 3" xfId="21792" xr:uid="{00000000-0005-0000-0000-0000A9550000}"/>
    <cellStyle name="Output 18 3 2" xfId="21793" xr:uid="{00000000-0005-0000-0000-0000AA550000}"/>
    <cellStyle name="Output 18 3 2 2" xfId="21794" xr:uid="{00000000-0005-0000-0000-0000AB550000}"/>
    <cellStyle name="Output 18 3 2 3" xfId="21795" xr:uid="{00000000-0005-0000-0000-0000AC550000}"/>
    <cellStyle name="Output 18 3 3" xfId="21796" xr:uid="{00000000-0005-0000-0000-0000AD550000}"/>
    <cellStyle name="Output 18 3 4" xfId="21797" xr:uid="{00000000-0005-0000-0000-0000AE550000}"/>
    <cellStyle name="Output 18 4" xfId="21798" xr:uid="{00000000-0005-0000-0000-0000AF550000}"/>
    <cellStyle name="Output 18 4 2" xfId="21799" xr:uid="{00000000-0005-0000-0000-0000B0550000}"/>
    <cellStyle name="Output 18 4 3" xfId="21800" xr:uid="{00000000-0005-0000-0000-0000B1550000}"/>
    <cellStyle name="Output 18 5" xfId="21801" xr:uid="{00000000-0005-0000-0000-0000B2550000}"/>
    <cellStyle name="Output 18 5 2" xfId="21802" xr:uid="{00000000-0005-0000-0000-0000B3550000}"/>
    <cellStyle name="Output 18 5 3" xfId="21803" xr:uid="{00000000-0005-0000-0000-0000B4550000}"/>
    <cellStyle name="Output 18 6" xfId="21804" xr:uid="{00000000-0005-0000-0000-0000B5550000}"/>
    <cellStyle name="Output 18 6 2" xfId="21805" xr:uid="{00000000-0005-0000-0000-0000B6550000}"/>
    <cellStyle name="Output 18 6 3" xfId="21806" xr:uid="{00000000-0005-0000-0000-0000B7550000}"/>
    <cellStyle name="Output 18 7" xfId="21807" xr:uid="{00000000-0005-0000-0000-0000B8550000}"/>
    <cellStyle name="Output 18 7 2" xfId="21808" xr:uid="{00000000-0005-0000-0000-0000B9550000}"/>
    <cellStyle name="Output 18 7 3" xfId="21809" xr:uid="{00000000-0005-0000-0000-0000BA550000}"/>
    <cellStyle name="Output 18 8" xfId="21810" xr:uid="{00000000-0005-0000-0000-0000BB550000}"/>
    <cellStyle name="Output 18 9" xfId="21811" xr:uid="{00000000-0005-0000-0000-0000BC550000}"/>
    <cellStyle name="Output 19" xfId="21812" xr:uid="{00000000-0005-0000-0000-0000BD550000}"/>
    <cellStyle name="Output 19 10" xfId="21813" xr:uid="{00000000-0005-0000-0000-0000BE550000}"/>
    <cellStyle name="Output 19 11" xfId="21814" xr:uid="{00000000-0005-0000-0000-0000BF550000}"/>
    <cellStyle name="Output 19 2" xfId="21815" xr:uid="{00000000-0005-0000-0000-0000C0550000}"/>
    <cellStyle name="Output 19 2 2" xfId="21816" xr:uid="{00000000-0005-0000-0000-0000C1550000}"/>
    <cellStyle name="Output 19 2 2 2" xfId="21817" xr:uid="{00000000-0005-0000-0000-0000C2550000}"/>
    <cellStyle name="Output 19 2 2 3" xfId="21818" xr:uid="{00000000-0005-0000-0000-0000C3550000}"/>
    <cellStyle name="Output 19 2 3" xfId="21819" xr:uid="{00000000-0005-0000-0000-0000C4550000}"/>
    <cellStyle name="Output 19 2 4" xfId="21820" xr:uid="{00000000-0005-0000-0000-0000C5550000}"/>
    <cellStyle name="Output 19 3" xfId="21821" xr:uid="{00000000-0005-0000-0000-0000C6550000}"/>
    <cellStyle name="Output 19 3 2" xfId="21822" xr:uid="{00000000-0005-0000-0000-0000C7550000}"/>
    <cellStyle name="Output 19 3 2 2" xfId="21823" xr:uid="{00000000-0005-0000-0000-0000C8550000}"/>
    <cellStyle name="Output 19 3 2 3" xfId="21824" xr:uid="{00000000-0005-0000-0000-0000C9550000}"/>
    <cellStyle name="Output 19 3 3" xfId="21825" xr:uid="{00000000-0005-0000-0000-0000CA550000}"/>
    <cellStyle name="Output 19 3 4" xfId="21826" xr:uid="{00000000-0005-0000-0000-0000CB550000}"/>
    <cellStyle name="Output 19 4" xfId="21827" xr:uid="{00000000-0005-0000-0000-0000CC550000}"/>
    <cellStyle name="Output 19 4 2" xfId="21828" xr:uid="{00000000-0005-0000-0000-0000CD550000}"/>
    <cellStyle name="Output 19 4 3" xfId="21829" xr:uid="{00000000-0005-0000-0000-0000CE550000}"/>
    <cellStyle name="Output 19 5" xfId="21830" xr:uid="{00000000-0005-0000-0000-0000CF550000}"/>
    <cellStyle name="Output 19 5 2" xfId="21831" xr:uid="{00000000-0005-0000-0000-0000D0550000}"/>
    <cellStyle name="Output 19 5 3" xfId="21832" xr:uid="{00000000-0005-0000-0000-0000D1550000}"/>
    <cellStyle name="Output 19 6" xfId="21833" xr:uid="{00000000-0005-0000-0000-0000D2550000}"/>
    <cellStyle name="Output 19 6 2" xfId="21834" xr:uid="{00000000-0005-0000-0000-0000D3550000}"/>
    <cellStyle name="Output 19 6 3" xfId="21835" xr:uid="{00000000-0005-0000-0000-0000D4550000}"/>
    <cellStyle name="Output 19 7" xfId="21836" xr:uid="{00000000-0005-0000-0000-0000D5550000}"/>
    <cellStyle name="Output 19 7 2" xfId="21837" xr:uid="{00000000-0005-0000-0000-0000D6550000}"/>
    <cellStyle name="Output 19 7 3" xfId="21838" xr:uid="{00000000-0005-0000-0000-0000D7550000}"/>
    <cellStyle name="Output 19 8" xfId="21839" xr:uid="{00000000-0005-0000-0000-0000D8550000}"/>
    <cellStyle name="Output 19 9" xfId="21840" xr:uid="{00000000-0005-0000-0000-0000D9550000}"/>
    <cellStyle name="Output 2" xfId="21841" xr:uid="{00000000-0005-0000-0000-0000DA550000}"/>
    <cellStyle name="Output 2 10" xfId="21842" xr:uid="{00000000-0005-0000-0000-0000DB550000}"/>
    <cellStyle name="Output 2 11" xfId="21843" xr:uid="{00000000-0005-0000-0000-0000DC550000}"/>
    <cellStyle name="Output 2 2" xfId="21844" xr:uid="{00000000-0005-0000-0000-0000DD550000}"/>
    <cellStyle name="Output 2 2 2" xfId="21845" xr:uid="{00000000-0005-0000-0000-0000DE550000}"/>
    <cellStyle name="Output 2 2 2 2" xfId="21846" xr:uid="{00000000-0005-0000-0000-0000DF550000}"/>
    <cellStyle name="Output 2 2 2 3" xfId="21847" xr:uid="{00000000-0005-0000-0000-0000E0550000}"/>
    <cellStyle name="Output 2 2 3" xfId="21848" xr:uid="{00000000-0005-0000-0000-0000E1550000}"/>
    <cellStyle name="Output 2 2 4" xfId="21849" xr:uid="{00000000-0005-0000-0000-0000E2550000}"/>
    <cellStyle name="Output 2 2 5" xfId="21850" xr:uid="{00000000-0005-0000-0000-0000E3550000}"/>
    <cellStyle name="Output 2 2 6" xfId="21851" xr:uid="{00000000-0005-0000-0000-0000E4550000}"/>
    <cellStyle name="Output 2 3" xfId="21852" xr:uid="{00000000-0005-0000-0000-0000E5550000}"/>
    <cellStyle name="Output 2 3 2" xfId="21853" xr:uid="{00000000-0005-0000-0000-0000E6550000}"/>
    <cellStyle name="Output 2 3 2 2" xfId="21854" xr:uid="{00000000-0005-0000-0000-0000E7550000}"/>
    <cellStyle name="Output 2 3 2 3" xfId="21855" xr:uid="{00000000-0005-0000-0000-0000E8550000}"/>
    <cellStyle name="Output 2 3 3" xfId="21856" xr:uid="{00000000-0005-0000-0000-0000E9550000}"/>
    <cellStyle name="Output 2 3 4" xfId="21857" xr:uid="{00000000-0005-0000-0000-0000EA550000}"/>
    <cellStyle name="Output 2 3 5" xfId="21858" xr:uid="{00000000-0005-0000-0000-0000EB550000}"/>
    <cellStyle name="Output 2 3 6" xfId="21859" xr:uid="{00000000-0005-0000-0000-0000EC550000}"/>
    <cellStyle name="Output 2 4" xfId="21860" xr:uid="{00000000-0005-0000-0000-0000ED550000}"/>
    <cellStyle name="Output 2 4 2" xfId="21861" xr:uid="{00000000-0005-0000-0000-0000EE550000}"/>
    <cellStyle name="Output 2 4 3" xfId="21862" xr:uid="{00000000-0005-0000-0000-0000EF550000}"/>
    <cellStyle name="Output 2 5" xfId="21863" xr:uid="{00000000-0005-0000-0000-0000F0550000}"/>
    <cellStyle name="Output 2 5 2" xfId="21864" xr:uid="{00000000-0005-0000-0000-0000F1550000}"/>
    <cellStyle name="Output 2 5 3" xfId="21865" xr:uid="{00000000-0005-0000-0000-0000F2550000}"/>
    <cellStyle name="Output 2 6" xfId="21866" xr:uid="{00000000-0005-0000-0000-0000F3550000}"/>
    <cellStyle name="Output 2 6 2" xfId="21867" xr:uid="{00000000-0005-0000-0000-0000F4550000}"/>
    <cellStyle name="Output 2 6 3" xfId="21868" xr:uid="{00000000-0005-0000-0000-0000F5550000}"/>
    <cellStyle name="Output 2 7" xfId="21869" xr:uid="{00000000-0005-0000-0000-0000F6550000}"/>
    <cellStyle name="Output 2 7 2" xfId="21870" xr:uid="{00000000-0005-0000-0000-0000F7550000}"/>
    <cellStyle name="Output 2 7 3" xfId="21871" xr:uid="{00000000-0005-0000-0000-0000F8550000}"/>
    <cellStyle name="Output 2 8" xfId="21872" xr:uid="{00000000-0005-0000-0000-0000F9550000}"/>
    <cellStyle name="Output 2 9" xfId="21873" xr:uid="{00000000-0005-0000-0000-0000FA550000}"/>
    <cellStyle name="Output 2_CM" xfId="21874" xr:uid="{00000000-0005-0000-0000-0000FB550000}"/>
    <cellStyle name="Output 20" xfId="21875" xr:uid="{00000000-0005-0000-0000-0000FC550000}"/>
    <cellStyle name="Output 20 10" xfId="21876" xr:uid="{00000000-0005-0000-0000-0000FD550000}"/>
    <cellStyle name="Output 20 11" xfId="21877" xr:uid="{00000000-0005-0000-0000-0000FE550000}"/>
    <cellStyle name="Output 20 2" xfId="21878" xr:uid="{00000000-0005-0000-0000-0000FF550000}"/>
    <cellStyle name="Output 20 2 2" xfId="21879" xr:uid="{00000000-0005-0000-0000-000000560000}"/>
    <cellStyle name="Output 20 2 2 2" xfId="21880" xr:uid="{00000000-0005-0000-0000-000001560000}"/>
    <cellStyle name="Output 20 2 2 3" xfId="21881" xr:uid="{00000000-0005-0000-0000-000002560000}"/>
    <cellStyle name="Output 20 2 3" xfId="21882" xr:uid="{00000000-0005-0000-0000-000003560000}"/>
    <cellStyle name="Output 20 2 4" xfId="21883" xr:uid="{00000000-0005-0000-0000-000004560000}"/>
    <cellStyle name="Output 20 3" xfId="21884" xr:uid="{00000000-0005-0000-0000-000005560000}"/>
    <cellStyle name="Output 20 3 2" xfId="21885" xr:uid="{00000000-0005-0000-0000-000006560000}"/>
    <cellStyle name="Output 20 3 2 2" xfId="21886" xr:uid="{00000000-0005-0000-0000-000007560000}"/>
    <cellStyle name="Output 20 3 2 3" xfId="21887" xr:uid="{00000000-0005-0000-0000-000008560000}"/>
    <cellStyle name="Output 20 3 3" xfId="21888" xr:uid="{00000000-0005-0000-0000-000009560000}"/>
    <cellStyle name="Output 20 3 4" xfId="21889" xr:uid="{00000000-0005-0000-0000-00000A560000}"/>
    <cellStyle name="Output 20 4" xfId="21890" xr:uid="{00000000-0005-0000-0000-00000B560000}"/>
    <cellStyle name="Output 20 4 2" xfId="21891" xr:uid="{00000000-0005-0000-0000-00000C560000}"/>
    <cellStyle name="Output 20 4 3" xfId="21892" xr:uid="{00000000-0005-0000-0000-00000D560000}"/>
    <cellStyle name="Output 20 5" xfId="21893" xr:uid="{00000000-0005-0000-0000-00000E560000}"/>
    <cellStyle name="Output 20 5 2" xfId="21894" xr:uid="{00000000-0005-0000-0000-00000F560000}"/>
    <cellStyle name="Output 20 5 3" xfId="21895" xr:uid="{00000000-0005-0000-0000-000010560000}"/>
    <cellStyle name="Output 20 6" xfId="21896" xr:uid="{00000000-0005-0000-0000-000011560000}"/>
    <cellStyle name="Output 20 6 2" xfId="21897" xr:uid="{00000000-0005-0000-0000-000012560000}"/>
    <cellStyle name="Output 20 6 3" xfId="21898" xr:uid="{00000000-0005-0000-0000-000013560000}"/>
    <cellStyle name="Output 20 7" xfId="21899" xr:uid="{00000000-0005-0000-0000-000014560000}"/>
    <cellStyle name="Output 20 7 2" xfId="21900" xr:uid="{00000000-0005-0000-0000-000015560000}"/>
    <cellStyle name="Output 20 7 3" xfId="21901" xr:uid="{00000000-0005-0000-0000-000016560000}"/>
    <cellStyle name="Output 20 8" xfId="21902" xr:uid="{00000000-0005-0000-0000-000017560000}"/>
    <cellStyle name="Output 20 9" xfId="21903" xr:uid="{00000000-0005-0000-0000-000018560000}"/>
    <cellStyle name="Output 21" xfId="21904" xr:uid="{00000000-0005-0000-0000-000019560000}"/>
    <cellStyle name="Output 21 10" xfId="21905" xr:uid="{00000000-0005-0000-0000-00001A560000}"/>
    <cellStyle name="Output 21 11" xfId="21906" xr:uid="{00000000-0005-0000-0000-00001B560000}"/>
    <cellStyle name="Output 21 2" xfId="21907" xr:uid="{00000000-0005-0000-0000-00001C560000}"/>
    <cellStyle name="Output 21 2 2" xfId="21908" xr:uid="{00000000-0005-0000-0000-00001D560000}"/>
    <cellStyle name="Output 21 2 2 2" xfId="21909" xr:uid="{00000000-0005-0000-0000-00001E560000}"/>
    <cellStyle name="Output 21 2 2 3" xfId="21910" xr:uid="{00000000-0005-0000-0000-00001F560000}"/>
    <cellStyle name="Output 21 2 3" xfId="21911" xr:uid="{00000000-0005-0000-0000-000020560000}"/>
    <cellStyle name="Output 21 2 4" xfId="21912" xr:uid="{00000000-0005-0000-0000-000021560000}"/>
    <cellStyle name="Output 21 3" xfId="21913" xr:uid="{00000000-0005-0000-0000-000022560000}"/>
    <cellStyle name="Output 21 3 2" xfId="21914" xr:uid="{00000000-0005-0000-0000-000023560000}"/>
    <cellStyle name="Output 21 3 2 2" xfId="21915" xr:uid="{00000000-0005-0000-0000-000024560000}"/>
    <cellStyle name="Output 21 3 2 3" xfId="21916" xr:uid="{00000000-0005-0000-0000-000025560000}"/>
    <cellStyle name="Output 21 3 3" xfId="21917" xr:uid="{00000000-0005-0000-0000-000026560000}"/>
    <cellStyle name="Output 21 3 4" xfId="21918" xr:uid="{00000000-0005-0000-0000-000027560000}"/>
    <cellStyle name="Output 21 4" xfId="21919" xr:uid="{00000000-0005-0000-0000-000028560000}"/>
    <cellStyle name="Output 21 4 2" xfId="21920" xr:uid="{00000000-0005-0000-0000-000029560000}"/>
    <cellStyle name="Output 21 4 3" xfId="21921" xr:uid="{00000000-0005-0000-0000-00002A560000}"/>
    <cellStyle name="Output 21 5" xfId="21922" xr:uid="{00000000-0005-0000-0000-00002B560000}"/>
    <cellStyle name="Output 21 5 2" xfId="21923" xr:uid="{00000000-0005-0000-0000-00002C560000}"/>
    <cellStyle name="Output 21 5 3" xfId="21924" xr:uid="{00000000-0005-0000-0000-00002D560000}"/>
    <cellStyle name="Output 21 6" xfId="21925" xr:uid="{00000000-0005-0000-0000-00002E560000}"/>
    <cellStyle name="Output 21 6 2" xfId="21926" xr:uid="{00000000-0005-0000-0000-00002F560000}"/>
    <cellStyle name="Output 21 6 3" xfId="21927" xr:uid="{00000000-0005-0000-0000-000030560000}"/>
    <cellStyle name="Output 21 7" xfId="21928" xr:uid="{00000000-0005-0000-0000-000031560000}"/>
    <cellStyle name="Output 21 7 2" xfId="21929" xr:uid="{00000000-0005-0000-0000-000032560000}"/>
    <cellStyle name="Output 21 7 3" xfId="21930" xr:uid="{00000000-0005-0000-0000-000033560000}"/>
    <cellStyle name="Output 21 8" xfId="21931" xr:uid="{00000000-0005-0000-0000-000034560000}"/>
    <cellStyle name="Output 21 9" xfId="21932" xr:uid="{00000000-0005-0000-0000-000035560000}"/>
    <cellStyle name="Output 22" xfId="21933" xr:uid="{00000000-0005-0000-0000-000036560000}"/>
    <cellStyle name="Output 22 10" xfId="21934" xr:uid="{00000000-0005-0000-0000-000037560000}"/>
    <cellStyle name="Output 22 11" xfId="21935" xr:uid="{00000000-0005-0000-0000-000038560000}"/>
    <cellStyle name="Output 22 2" xfId="21936" xr:uid="{00000000-0005-0000-0000-000039560000}"/>
    <cellStyle name="Output 22 2 2" xfId="21937" xr:uid="{00000000-0005-0000-0000-00003A560000}"/>
    <cellStyle name="Output 22 2 2 2" xfId="21938" xr:uid="{00000000-0005-0000-0000-00003B560000}"/>
    <cellStyle name="Output 22 2 2 3" xfId="21939" xr:uid="{00000000-0005-0000-0000-00003C560000}"/>
    <cellStyle name="Output 22 2 3" xfId="21940" xr:uid="{00000000-0005-0000-0000-00003D560000}"/>
    <cellStyle name="Output 22 2 4" xfId="21941" xr:uid="{00000000-0005-0000-0000-00003E560000}"/>
    <cellStyle name="Output 22 3" xfId="21942" xr:uid="{00000000-0005-0000-0000-00003F560000}"/>
    <cellStyle name="Output 22 3 2" xfId="21943" xr:uid="{00000000-0005-0000-0000-000040560000}"/>
    <cellStyle name="Output 22 3 2 2" xfId="21944" xr:uid="{00000000-0005-0000-0000-000041560000}"/>
    <cellStyle name="Output 22 3 2 3" xfId="21945" xr:uid="{00000000-0005-0000-0000-000042560000}"/>
    <cellStyle name="Output 22 3 3" xfId="21946" xr:uid="{00000000-0005-0000-0000-000043560000}"/>
    <cellStyle name="Output 22 3 4" xfId="21947" xr:uid="{00000000-0005-0000-0000-000044560000}"/>
    <cellStyle name="Output 22 4" xfId="21948" xr:uid="{00000000-0005-0000-0000-000045560000}"/>
    <cellStyle name="Output 22 4 2" xfId="21949" xr:uid="{00000000-0005-0000-0000-000046560000}"/>
    <cellStyle name="Output 22 4 3" xfId="21950" xr:uid="{00000000-0005-0000-0000-000047560000}"/>
    <cellStyle name="Output 22 5" xfId="21951" xr:uid="{00000000-0005-0000-0000-000048560000}"/>
    <cellStyle name="Output 22 5 2" xfId="21952" xr:uid="{00000000-0005-0000-0000-000049560000}"/>
    <cellStyle name="Output 22 5 3" xfId="21953" xr:uid="{00000000-0005-0000-0000-00004A560000}"/>
    <cellStyle name="Output 22 6" xfId="21954" xr:uid="{00000000-0005-0000-0000-00004B560000}"/>
    <cellStyle name="Output 22 6 2" xfId="21955" xr:uid="{00000000-0005-0000-0000-00004C560000}"/>
    <cellStyle name="Output 22 6 3" xfId="21956" xr:uid="{00000000-0005-0000-0000-00004D560000}"/>
    <cellStyle name="Output 22 7" xfId="21957" xr:uid="{00000000-0005-0000-0000-00004E560000}"/>
    <cellStyle name="Output 22 7 2" xfId="21958" xr:uid="{00000000-0005-0000-0000-00004F560000}"/>
    <cellStyle name="Output 22 7 3" xfId="21959" xr:uid="{00000000-0005-0000-0000-000050560000}"/>
    <cellStyle name="Output 22 8" xfId="21960" xr:uid="{00000000-0005-0000-0000-000051560000}"/>
    <cellStyle name="Output 22 9" xfId="21961" xr:uid="{00000000-0005-0000-0000-000052560000}"/>
    <cellStyle name="Output 23" xfId="21962" xr:uid="{00000000-0005-0000-0000-000053560000}"/>
    <cellStyle name="Output 23 10" xfId="21963" xr:uid="{00000000-0005-0000-0000-000054560000}"/>
    <cellStyle name="Output 23 11" xfId="21964" xr:uid="{00000000-0005-0000-0000-000055560000}"/>
    <cellStyle name="Output 23 2" xfId="21965" xr:uid="{00000000-0005-0000-0000-000056560000}"/>
    <cellStyle name="Output 23 2 2" xfId="21966" xr:uid="{00000000-0005-0000-0000-000057560000}"/>
    <cellStyle name="Output 23 2 2 2" xfId="21967" xr:uid="{00000000-0005-0000-0000-000058560000}"/>
    <cellStyle name="Output 23 2 2 3" xfId="21968" xr:uid="{00000000-0005-0000-0000-000059560000}"/>
    <cellStyle name="Output 23 2 3" xfId="21969" xr:uid="{00000000-0005-0000-0000-00005A560000}"/>
    <cellStyle name="Output 23 2 4" xfId="21970" xr:uid="{00000000-0005-0000-0000-00005B560000}"/>
    <cellStyle name="Output 23 3" xfId="21971" xr:uid="{00000000-0005-0000-0000-00005C560000}"/>
    <cellStyle name="Output 23 3 2" xfId="21972" xr:uid="{00000000-0005-0000-0000-00005D560000}"/>
    <cellStyle name="Output 23 3 2 2" xfId="21973" xr:uid="{00000000-0005-0000-0000-00005E560000}"/>
    <cellStyle name="Output 23 3 2 3" xfId="21974" xr:uid="{00000000-0005-0000-0000-00005F560000}"/>
    <cellStyle name="Output 23 3 3" xfId="21975" xr:uid="{00000000-0005-0000-0000-000060560000}"/>
    <cellStyle name="Output 23 3 4" xfId="21976" xr:uid="{00000000-0005-0000-0000-000061560000}"/>
    <cellStyle name="Output 23 4" xfId="21977" xr:uid="{00000000-0005-0000-0000-000062560000}"/>
    <cellStyle name="Output 23 4 2" xfId="21978" xr:uid="{00000000-0005-0000-0000-000063560000}"/>
    <cellStyle name="Output 23 4 3" xfId="21979" xr:uid="{00000000-0005-0000-0000-000064560000}"/>
    <cellStyle name="Output 23 5" xfId="21980" xr:uid="{00000000-0005-0000-0000-000065560000}"/>
    <cellStyle name="Output 23 5 2" xfId="21981" xr:uid="{00000000-0005-0000-0000-000066560000}"/>
    <cellStyle name="Output 23 5 3" xfId="21982" xr:uid="{00000000-0005-0000-0000-000067560000}"/>
    <cellStyle name="Output 23 6" xfId="21983" xr:uid="{00000000-0005-0000-0000-000068560000}"/>
    <cellStyle name="Output 23 6 2" xfId="21984" xr:uid="{00000000-0005-0000-0000-000069560000}"/>
    <cellStyle name="Output 23 6 3" xfId="21985" xr:uid="{00000000-0005-0000-0000-00006A560000}"/>
    <cellStyle name="Output 23 7" xfId="21986" xr:uid="{00000000-0005-0000-0000-00006B560000}"/>
    <cellStyle name="Output 23 7 2" xfId="21987" xr:uid="{00000000-0005-0000-0000-00006C560000}"/>
    <cellStyle name="Output 23 7 3" xfId="21988" xr:uid="{00000000-0005-0000-0000-00006D560000}"/>
    <cellStyle name="Output 23 8" xfId="21989" xr:uid="{00000000-0005-0000-0000-00006E560000}"/>
    <cellStyle name="Output 23 9" xfId="21990" xr:uid="{00000000-0005-0000-0000-00006F560000}"/>
    <cellStyle name="Output 24" xfId="21991" xr:uid="{00000000-0005-0000-0000-000070560000}"/>
    <cellStyle name="Output 24 10" xfId="21992" xr:uid="{00000000-0005-0000-0000-000071560000}"/>
    <cellStyle name="Output 24 11" xfId="21993" xr:uid="{00000000-0005-0000-0000-000072560000}"/>
    <cellStyle name="Output 24 2" xfId="21994" xr:uid="{00000000-0005-0000-0000-000073560000}"/>
    <cellStyle name="Output 24 2 2" xfId="21995" xr:uid="{00000000-0005-0000-0000-000074560000}"/>
    <cellStyle name="Output 24 2 2 2" xfId="21996" xr:uid="{00000000-0005-0000-0000-000075560000}"/>
    <cellStyle name="Output 24 2 2 3" xfId="21997" xr:uid="{00000000-0005-0000-0000-000076560000}"/>
    <cellStyle name="Output 24 2 3" xfId="21998" xr:uid="{00000000-0005-0000-0000-000077560000}"/>
    <cellStyle name="Output 24 2 4" xfId="21999" xr:uid="{00000000-0005-0000-0000-000078560000}"/>
    <cellStyle name="Output 24 3" xfId="22000" xr:uid="{00000000-0005-0000-0000-000079560000}"/>
    <cellStyle name="Output 24 3 2" xfId="22001" xr:uid="{00000000-0005-0000-0000-00007A560000}"/>
    <cellStyle name="Output 24 3 2 2" xfId="22002" xr:uid="{00000000-0005-0000-0000-00007B560000}"/>
    <cellStyle name="Output 24 3 2 3" xfId="22003" xr:uid="{00000000-0005-0000-0000-00007C560000}"/>
    <cellStyle name="Output 24 3 3" xfId="22004" xr:uid="{00000000-0005-0000-0000-00007D560000}"/>
    <cellStyle name="Output 24 3 4" xfId="22005" xr:uid="{00000000-0005-0000-0000-00007E560000}"/>
    <cellStyle name="Output 24 4" xfId="22006" xr:uid="{00000000-0005-0000-0000-00007F560000}"/>
    <cellStyle name="Output 24 4 2" xfId="22007" xr:uid="{00000000-0005-0000-0000-000080560000}"/>
    <cellStyle name="Output 24 4 3" xfId="22008" xr:uid="{00000000-0005-0000-0000-000081560000}"/>
    <cellStyle name="Output 24 5" xfId="22009" xr:uid="{00000000-0005-0000-0000-000082560000}"/>
    <cellStyle name="Output 24 5 2" xfId="22010" xr:uid="{00000000-0005-0000-0000-000083560000}"/>
    <cellStyle name="Output 24 5 3" xfId="22011" xr:uid="{00000000-0005-0000-0000-000084560000}"/>
    <cellStyle name="Output 24 6" xfId="22012" xr:uid="{00000000-0005-0000-0000-000085560000}"/>
    <cellStyle name="Output 24 6 2" xfId="22013" xr:uid="{00000000-0005-0000-0000-000086560000}"/>
    <cellStyle name="Output 24 6 3" xfId="22014" xr:uid="{00000000-0005-0000-0000-000087560000}"/>
    <cellStyle name="Output 24 7" xfId="22015" xr:uid="{00000000-0005-0000-0000-000088560000}"/>
    <cellStyle name="Output 24 7 2" xfId="22016" xr:uid="{00000000-0005-0000-0000-000089560000}"/>
    <cellStyle name="Output 24 7 3" xfId="22017" xr:uid="{00000000-0005-0000-0000-00008A560000}"/>
    <cellStyle name="Output 24 8" xfId="22018" xr:uid="{00000000-0005-0000-0000-00008B560000}"/>
    <cellStyle name="Output 24 9" xfId="22019" xr:uid="{00000000-0005-0000-0000-00008C560000}"/>
    <cellStyle name="Output 25" xfId="22020" xr:uid="{00000000-0005-0000-0000-00008D560000}"/>
    <cellStyle name="Output 25 10" xfId="22021" xr:uid="{00000000-0005-0000-0000-00008E560000}"/>
    <cellStyle name="Output 25 11" xfId="22022" xr:uid="{00000000-0005-0000-0000-00008F560000}"/>
    <cellStyle name="Output 25 2" xfId="22023" xr:uid="{00000000-0005-0000-0000-000090560000}"/>
    <cellStyle name="Output 25 2 2" xfId="22024" xr:uid="{00000000-0005-0000-0000-000091560000}"/>
    <cellStyle name="Output 25 2 2 2" xfId="22025" xr:uid="{00000000-0005-0000-0000-000092560000}"/>
    <cellStyle name="Output 25 2 2 3" xfId="22026" xr:uid="{00000000-0005-0000-0000-000093560000}"/>
    <cellStyle name="Output 25 2 3" xfId="22027" xr:uid="{00000000-0005-0000-0000-000094560000}"/>
    <cellStyle name="Output 25 2 4" xfId="22028" xr:uid="{00000000-0005-0000-0000-000095560000}"/>
    <cellStyle name="Output 25 3" xfId="22029" xr:uid="{00000000-0005-0000-0000-000096560000}"/>
    <cellStyle name="Output 25 3 2" xfId="22030" xr:uid="{00000000-0005-0000-0000-000097560000}"/>
    <cellStyle name="Output 25 3 2 2" xfId="22031" xr:uid="{00000000-0005-0000-0000-000098560000}"/>
    <cellStyle name="Output 25 3 2 3" xfId="22032" xr:uid="{00000000-0005-0000-0000-000099560000}"/>
    <cellStyle name="Output 25 3 3" xfId="22033" xr:uid="{00000000-0005-0000-0000-00009A560000}"/>
    <cellStyle name="Output 25 3 4" xfId="22034" xr:uid="{00000000-0005-0000-0000-00009B560000}"/>
    <cellStyle name="Output 25 4" xfId="22035" xr:uid="{00000000-0005-0000-0000-00009C560000}"/>
    <cellStyle name="Output 25 4 2" xfId="22036" xr:uid="{00000000-0005-0000-0000-00009D560000}"/>
    <cellStyle name="Output 25 4 3" xfId="22037" xr:uid="{00000000-0005-0000-0000-00009E560000}"/>
    <cellStyle name="Output 25 5" xfId="22038" xr:uid="{00000000-0005-0000-0000-00009F560000}"/>
    <cellStyle name="Output 25 5 2" xfId="22039" xr:uid="{00000000-0005-0000-0000-0000A0560000}"/>
    <cellStyle name="Output 25 5 3" xfId="22040" xr:uid="{00000000-0005-0000-0000-0000A1560000}"/>
    <cellStyle name="Output 25 6" xfId="22041" xr:uid="{00000000-0005-0000-0000-0000A2560000}"/>
    <cellStyle name="Output 25 6 2" xfId="22042" xr:uid="{00000000-0005-0000-0000-0000A3560000}"/>
    <cellStyle name="Output 25 6 3" xfId="22043" xr:uid="{00000000-0005-0000-0000-0000A4560000}"/>
    <cellStyle name="Output 25 7" xfId="22044" xr:uid="{00000000-0005-0000-0000-0000A5560000}"/>
    <cellStyle name="Output 25 7 2" xfId="22045" xr:uid="{00000000-0005-0000-0000-0000A6560000}"/>
    <cellStyle name="Output 25 7 3" xfId="22046" xr:uid="{00000000-0005-0000-0000-0000A7560000}"/>
    <cellStyle name="Output 25 8" xfId="22047" xr:uid="{00000000-0005-0000-0000-0000A8560000}"/>
    <cellStyle name="Output 25 9" xfId="22048" xr:uid="{00000000-0005-0000-0000-0000A9560000}"/>
    <cellStyle name="Output 26" xfId="22049" xr:uid="{00000000-0005-0000-0000-0000AA560000}"/>
    <cellStyle name="Output 26 10" xfId="22050" xr:uid="{00000000-0005-0000-0000-0000AB560000}"/>
    <cellStyle name="Output 26 11" xfId="22051" xr:uid="{00000000-0005-0000-0000-0000AC560000}"/>
    <cellStyle name="Output 26 2" xfId="22052" xr:uid="{00000000-0005-0000-0000-0000AD560000}"/>
    <cellStyle name="Output 26 2 2" xfId="22053" xr:uid="{00000000-0005-0000-0000-0000AE560000}"/>
    <cellStyle name="Output 26 2 2 2" xfId="22054" xr:uid="{00000000-0005-0000-0000-0000AF560000}"/>
    <cellStyle name="Output 26 2 2 3" xfId="22055" xr:uid="{00000000-0005-0000-0000-0000B0560000}"/>
    <cellStyle name="Output 26 2 3" xfId="22056" xr:uid="{00000000-0005-0000-0000-0000B1560000}"/>
    <cellStyle name="Output 26 2 4" xfId="22057" xr:uid="{00000000-0005-0000-0000-0000B2560000}"/>
    <cellStyle name="Output 26 3" xfId="22058" xr:uid="{00000000-0005-0000-0000-0000B3560000}"/>
    <cellStyle name="Output 26 3 2" xfId="22059" xr:uid="{00000000-0005-0000-0000-0000B4560000}"/>
    <cellStyle name="Output 26 3 2 2" xfId="22060" xr:uid="{00000000-0005-0000-0000-0000B5560000}"/>
    <cellStyle name="Output 26 3 2 3" xfId="22061" xr:uid="{00000000-0005-0000-0000-0000B6560000}"/>
    <cellStyle name="Output 26 3 3" xfId="22062" xr:uid="{00000000-0005-0000-0000-0000B7560000}"/>
    <cellStyle name="Output 26 3 4" xfId="22063" xr:uid="{00000000-0005-0000-0000-0000B8560000}"/>
    <cellStyle name="Output 26 4" xfId="22064" xr:uid="{00000000-0005-0000-0000-0000B9560000}"/>
    <cellStyle name="Output 26 4 2" xfId="22065" xr:uid="{00000000-0005-0000-0000-0000BA560000}"/>
    <cellStyle name="Output 26 4 3" xfId="22066" xr:uid="{00000000-0005-0000-0000-0000BB560000}"/>
    <cellStyle name="Output 26 5" xfId="22067" xr:uid="{00000000-0005-0000-0000-0000BC560000}"/>
    <cellStyle name="Output 26 5 2" xfId="22068" xr:uid="{00000000-0005-0000-0000-0000BD560000}"/>
    <cellStyle name="Output 26 5 3" xfId="22069" xr:uid="{00000000-0005-0000-0000-0000BE560000}"/>
    <cellStyle name="Output 26 6" xfId="22070" xr:uid="{00000000-0005-0000-0000-0000BF560000}"/>
    <cellStyle name="Output 26 6 2" xfId="22071" xr:uid="{00000000-0005-0000-0000-0000C0560000}"/>
    <cellStyle name="Output 26 6 3" xfId="22072" xr:uid="{00000000-0005-0000-0000-0000C1560000}"/>
    <cellStyle name="Output 26 7" xfId="22073" xr:uid="{00000000-0005-0000-0000-0000C2560000}"/>
    <cellStyle name="Output 26 7 2" xfId="22074" xr:uid="{00000000-0005-0000-0000-0000C3560000}"/>
    <cellStyle name="Output 26 7 3" xfId="22075" xr:uid="{00000000-0005-0000-0000-0000C4560000}"/>
    <cellStyle name="Output 26 8" xfId="22076" xr:uid="{00000000-0005-0000-0000-0000C5560000}"/>
    <cellStyle name="Output 26 9" xfId="22077" xr:uid="{00000000-0005-0000-0000-0000C6560000}"/>
    <cellStyle name="Output 27" xfId="22078" xr:uid="{00000000-0005-0000-0000-0000C7560000}"/>
    <cellStyle name="Output 27 10" xfId="22079" xr:uid="{00000000-0005-0000-0000-0000C8560000}"/>
    <cellStyle name="Output 27 11" xfId="22080" xr:uid="{00000000-0005-0000-0000-0000C9560000}"/>
    <cellStyle name="Output 27 2" xfId="22081" xr:uid="{00000000-0005-0000-0000-0000CA560000}"/>
    <cellStyle name="Output 27 2 2" xfId="22082" xr:uid="{00000000-0005-0000-0000-0000CB560000}"/>
    <cellStyle name="Output 27 2 2 2" xfId="22083" xr:uid="{00000000-0005-0000-0000-0000CC560000}"/>
    <cellStyle name="Output 27 2 2 3" xfId="22084" xr:uid="{00000000-0005-0000-0000-0000CD560000}"/>
    <cellStyle name="Output 27 2 3" xfId="22085" xr:uid="{00000000-0005-0000-0000-0000CE560000}"/>
    <cellStyle name="Output 27 2 4" xfId="22086" xr:uid="{00000000-0005-0000-0000-0000CF560000}"/>
    <cellStyle name="Output 27 3" xfId="22087" xr:uid="{00000000-0005-0000-0000-0000D0560000}"/>
    <cellStyle name="Output 27 3 2" xfId="22088" xr:uid="{00000000-0005-0000-0000-0000D1560000}"/>
    <cellStyle name="Output 27 3 2 2" xfId="22089" xr:uid="{00000000-0005-0000-0000-0000D2560000}"/>
    <cellStyle name="Output 27 3 2 3" xfId="22090" xr:uid="{00000000-0005-0000-0000-0000D3560000}"/>
    <cellStyle name="Output 27 3 3" xfId="22091" xr:uid="{00000000-0005-0000-0000-0000D4560000}"/>
    <cellStyle name="Output 27 3 4" xfId="22092" xr:uid="{00000000-0005-0000-0000-0000D5560000}"/>
    <cellStyle name="Output 27 4" xfId="22093" xr:uid="{00000000-0005-0000-0000-0000D6560000}"/>
    <cellStyle name="Output 27 4 2" xfId="22094" xr:uid="{00000000-0005-0000-0000-0000D7560000}"/>
    <cellStyle name="Output 27 4 3" xfId="22095" xr:uid="{00000000-0005-0000-0000-0000D8560000}"/>
    <cellStyle name="Output 27 5" xfId="22096" xr:uid="{00000000-0005-0000-0000-0000D9560000}"/>
    <cellStyle name="Output 27 5 2" xfId="22097" xr:uid="{00000000-0005-0000-0000-0000DA560000}"/>
    <cellStyle name="Output 27 5 3" xfId="22098" xr:uid="{00000000-0005-0000-0000-0000DB560000}"/>
    <cellStyle name="Output 27 6" xfId="22099" xr:uid="{00000000-0005-0000-0000-0000DC560000}"/>
    <cellStyle name="Output 27 6 2" xfId="22100" xr:uid="{00000000-0005-0000-0000-0000DD560000}"/>
    <cellStyle name="Output 27 6 3" xfId="22101" xr:uid="{00000000-0005-0000-0000-0000DE560000}"/>
    <cellStyle name="Output 27 7" xfId="22102" xr:uid="{00000000-0005-0000-0000-0000DF560000}"/>
    <cellStyle name="Output 27 7 2" xfId="22103" xr:uid="{00000000-0005-0000-0000-0000E0560000}"/>
    <cellStyle name="Output 27 7 3" xfId="22104" xr:uid="{00000000-0005-0000-0000-0000E1560000}"/>
    <cellStyle name="Output 27 8" xfId="22105" xr:uid="{00000000-0005-0000-0000-0000E2560000}"/>
    <cellStyle name="Output 27 9" xfId="22106" xr:uid="{00000000-0005-0000-0000-0000E3560000}"/>
    <cellStyle name="Output 28" xfId="22107" xr:uid="{00000000-0005-0000-0000-0000E4560000}"/>
    <cellStyle name="Output 28 10" xfId="22108" xr:uid="{00000000-0005-0000-0000-0000E5560000}"/>
    <cellStyle name="Output 28 11" xfId="22109" xr:uid="{00000000-0005-0000-0000-0000E6560000}"/>
    <cellStyle name="Output 28 2" xfId="22110" xr:uid="{00000000-0005-0000-0000-0000E7560000}"/>
    <cellStyle name="Output 28 2 2" xfId="22111" xr:uid="{00000000-0005-0000-0000-0000E8560000}"/>
    <cellStyle name="Output 28 2 2 2" xfId="22112" xr:uid="{00000000-0005-0000-0000-0000E9560000}"/>
    <cellStyle name="Output 28 2 2 3" xfId="22113" xr:uid="{00000000-0005-0000-0000-0000EA560000}"/>
    <cellStyle name="Output 28 2 3" xfId="22114" xr:uid="{00000000-0005-0000-0000-0000EB560000}"/>
    <cellStyle name="Output 28 2 4" xfId="22115" xr:uid="{00000000-0005-0000-0000-0000EC560000}"/>
    <cellStyle name="Output 28 3" xfId="22116" xr:uid="{00000000-0005-0000-0000-0000ED560000}"/>
    <cellStyle name="Output 28 3 2" xfId="22117" xr:uid="{00000000-0005-0000-0000-0000EE560000}"/>
    <cellStyle name="Output 28 3 2 2" xfId="22118" xr:uid="{00000000-0005-0000-0000-0000EF560000}"/>
    <cellStyle name="Output 28 3 2 3" xfId="22119" xr:uid="{00000000-0005-0000-0000-0000F0560000}"/>
    <cellStyle name="Output 28 3 3" xfId="22120" xr:uid="{00000000-0005-0000-0000-0000F1560000}"/>
    <cellStyle name="Output 28 3 4" xfId="22121" xr:uid="{00000000-0005-0000-0000-0000F2560000}"/>
    <cellStyle name="Output 28 4" xfId="22122" xr:uid="{00000000-0005-0000-0000-0000F3560000}"/>
    <cellStyle name="Output 28 4 2" xfId="22123" xr:uid="{00000000-0005-0000-0000-0000F4560000}"/>
    <cellStyle name="Output 28 4 3" xfId="22124" xr:uid="{00000000-0005-0000-0000-0000F5560000}"/>
    <cellStyle name="Output 28 5" xfId="22125" xr:uid="{00000000-0005-0000-0000-0000F6560000}"/>
    <cellStyle name="Output 28 5 2" xfId="22126" xr:uid="{00000000-0005-0000-0000-0000F7560000}"/>
    <cellStyle name="Output 28 5 3" xfId="22127" xr:uid="{00000000-0005-0000-0000-0000F8560000}"/>
    <cellStyle name="Output 28 6" xfId="22128" xr:uid="{00000000-0005-0000-0000-0000F9560000}"/>
    <cellStyle name="Output 28 6 2" xfId="22129" xr:uid="{00000000-0005-0000-0000-0000FA560000}"/>
    <cellStyle name="Output 28 6 3" xfId="22130" xr:uid="{00000000-0005-0000-0000-0000FB560000}"/>
    <cellStyle name="Output 28 7" xfId="22131" xr:uid="{00000000-0005-0000-0000-0000FC560000}"/>
    <cellStyle name="Output 28 7 2" xfId="22132" xr:uid="{00000000-0005-0000-0000-0000FD560000}"/>
    <cellStyle name="Output 28 7 3" xfId="22133" xr:uid="{00000000-0005-0000-0000-0000FE560000}"/>
    <cellStyle name="Output 28 8" xfId="22134" xr:uid="{00000000-0005-0000-0000-0000FF560000}"/>
    <cellStyle name="Output 28 9" xfId="22135" xr:uid="{00000000-0005-0000-0000-000000570000}"/>
    <cellStyle name="Output 29" xfId="22136" xr:uid="{00000000-0005-0000-0000-000001570000}"/>
    <cellStyle name="Output 29 10" xfId="22137" xr:uid="{00000000-0005-0000-0000-000002570000}"/>
    <cellStyle name="Output 29 11" xfId="22138" xr:uid="{00000000-0005-0000-0000-000003570000}"/>
    <cellStyle name="Output 29 2" xfId="22139" xr:uid="{00000000-0005-0000-0000-000004570000}"/>
    <cellStyle name="Output 29 2 2" xfId="22140" xr:uid="{00000000-0005-0000-0000-000005570000}"/>
    <cellStyle name="Output 29 2 2 2" xfId="22141" xr:uid="{00000000-0005-0000-0000-000006570000}"/>
    <cellStyle name="Output 29 2 2 3" xfId="22142" xr:uid="{00000000-0005-0000-0000-000007570000}"/>
    <cellStyle name="Output 29 2 3" xfId="22143" xr:uid="{00000000-0005-0000-0000-000008570000}"/>
    <cellStyle name="Output 29 2 4" xfId="22144" xr:uid="{00000000-0005-0000-0000-000009570000}"/>
    <cellStyle name="Output 29 3" xfId="22145" xr:uid="{00000000-0005-0000-0000-00000A570000}"/>
    <cellStyle name="Output 29 3 2" xfId="22146" xr:uid="{00000000-0005-0000-0000-00000B570000}"/>
    <cellStyle name="Output 29 3 2 2" xfId="22147" xr:uid="{00000000-0005-0000-0000-00000C570000}"/>
    <cellStyle name="Output 29 3 2 3" xfId="22148" xr:uid="{00000000-0005-0000-0000-00000D570000}"/>
    <cellStyle name="Output 29 3 3" xfId="22149" xr:uid="{00000000-0005-0000-0000-00000E570000}"/>
    <cellStyle name="Output 29 3 4" xfId="22150" xr:uid="{00000000-0005-0000-0000-00000F570000}"/>
    <cellStyle name="Output 29 4" xfId="22151" xr:uid="{00000000-0005-0000-0000-000010570000}"/>
    <cellStyle name="Output 29 4 2" xfId="22152" xr:uid="{00000000-0005-0000-0000-000011570000}"/>
    <cellStyle name="Output 29 4 3" xfId="22153" xr:uid="{00000000-0005-0000-0000-000012570000}"/>
    <cellStyle name="Output 29 5" xfId="22154" xr:uid="{00000000-0005-0000-0000-000013570000}"/>
    <cellStyle name="Output 29 5 2" xfId="22155" xr:uid="{00000000-0005-0000-0000-000014570000}"/>
    <cellStyle name="Output 29 5 3" xfId="22156" xr:uid="{00000000-0005-0000-0000-000015570000}"/>
    <cellStyle name="Output 29 6" xfId="22157" xr:uid="{00000000-0005-0000-0000-000016570000}"/>
    <cellStyle name="Output 29 6 2" xfId="22158" xr:uid="{00000000-0005-0000-0000-000017570000}"/>
    <cellStyle name="Output 29 6 3" xfId="22159" xr:uid="{00000000-0005-0000-0000-000018570000}"/>
    <cellStyle name="Output 29 7" xfId="22160" xr:uid="{00000000-0005-0000-0000-000019570000}"/>
    <cellStyle name="Output 29 7 2" xfId="22161" xr:uid="{00000000-0005-0000-0000-00001A570000}"/>
    <cellStyle name="Output 29 7 3" xfId="22162" xr:uid="{00000000-0005-0000-0000-00001B570000}"/>
    <cellStyle name="Output 29 8" xfId="22163" xr:uid="{00000000-0005-0000-0000-00001C570000}"/>
    <cellStyle name="Output 29 9" xfId="22164" xr:uid="{00000000-0005-0000-0000-00001D570000}"/>
    <cellStyle name="Output 3" xfId="22165" xr:uid="{00000000-0005-0000-0000-00001E570000}"/>
    <cellStyle name="Output 3 10" xfId="22166" xr:uid="{00000000-0005-0000-0000-00001F570000}"/>
    <cellStyle name="Output 3 11" xfId="22167" xr:uid="{00000000-0005-0000-0000-000020570000}"/>
    <cellStyle name="Output 3 2" xfId="22168" xr:uid="{00000000-0005-0000-0000-000021570000}"/>
    <cellStyle name="Output 3 2 2" xfId="22169" xr:uid="{00000000-0005-0000-0000-000022570000}"/>
    <cellStyle name="Output 3 2 2 2" xfId="22170" xr:uid="{00000000-0005-0000-0000-000023570000}"/>
    <cellStyle name="Output 3 2 2 3" xfId="22171" xr:uid="{00000000-0005-0000-0000-000024570000}"/>
    <cellStyle name="Output 3 2 3" xfId="22172" xr:uid="{00000000-0005-0000-0000-000025570000}"/>
    <cellStyle name="Output 3 2 4" xfId="22173" xr:uid="{00000000-0005-0000-0000-000026570000}"/>
    <cellStyle name="Output 3 2 5" xfId="22174" xr:uid="{00000000-0005-0000-0000-000027570000}"/>
    <cellStyle name="Output 3 2 6" xfId="22175" xr:uid="{00000000-0005-0000-0000-000028570000}"/>
    <cellStyle name="Output 3 3" xfId="22176" xr:uid="{00000000-0005-0000-0000-000029570000}"/>
    <cellStyle name="Output 3 3 2" xfId="22177" xr:uid="{00000000-0005-0000-0000-00002A570000}"/>
    <cellStyle name="Output 3 3 2 2" xfId="22178" xr:uid="{00000000-0005-0000-0000-00002B570000}"/>
    <cellStyle name="Output 3 3 2 3" xfId="22179" xr:uid="{00000000-0005-0000-0000-00002C570000}"/>
    <cellStyle name="Output 3 3 3" xfId="22180" xr:uid="{00000000-0005-0000-0000-00002D570000}"/>
    <cellStyle name="Output 3 3 4" xfId="22181" xr:uid="{00000000-0005-0000-0000-00002E570000}"/>
    <cellStyle name="Output 3 3 5" xfId="22182" xr:uid="{00000000-0005-0000-0000-00002F570000}"/>
    <cellStyle name="Output 3 3 6" xfId="22183" xr:uid="{00000000-0005-0000-0000-000030570000}"/>
    <cellStyle name="Output 3 4" xfId="22184" xr:uid="{00000000-0005-0000-0000-000031570000}"/>
    <cellStyle name="Output 3 4 2" xfId="22185" xr:uid="{00000000-0005-0000-0000-000032570000}"/>
    <cellStyle name="Output 3 4 3" xfId="22186" xr:uid="{00000000-0005-0000-0000-000033570000}"/>
    <cellStyle name="Output 3 5" xfId="22187" xr:uid="{00000000-0005-0000-0000-000034570000}"/>
    <cellStyle name="Output 3 5 2" xfId="22188" xr:uid="{00000000-0005-0000-0000-000035570000}"/>
    <cellStyle name="Output 3 5 3" xfId="22189" xr:uid="{00000000-0005-0000-0000-000036570000}"/>
    <cellStyle name="Output 3 6" xfId="22190" xr:uid="{00000000-0005-0000-0000-000037570000}"/>
    <cellStyle name="Output 3 6 2" xfId="22191" xr:uid="{00000000-0005-0000-0000-000038570000}"/>
    <cellStyle name="Output 3 6 3" xfId="22192" xr:uid="{00000000-0005-0000-0000-000039570000}"/>
    <cellStyle name="Output 3 7" xfId="22193" xr:uid="{00000000-0005-0000-0000-00003A570000}"/>
    <cellStyle name="Output 3 7 2" xfId="22194" xr:uid="{00000000-0005-0000-0000-00003B570000}"/>
    <cellStyle name="Output 3 7 3" xfId="22195" xr:uid="{00000000-0005-0000-0000-00003C570000}"/>
    <cellStyle name="Output 3 8" xfId="22196" xr:uid="{00000000-0005-0000-0000-00003D570000}"/>
    <cellStyle name="Output 3 9" xfId="22197" xr:uid="{00000000-0005-0000-0000-00003E570000}"/>
    <cellStyle name="Output 30" xfId="22198" xr:uid="{00000000-0005-0000-0000-00003F570000}"/>
    <cellStyle name="Output 30 10" xfId="22199" xr:uid="{00000000-0005-0000-0000-000040570000}"/>
    <cellStyle name="Output 30 11" xfId="22200" xr:uid="{00000000-0005-0000-0000-000041570000}"/>
    <cellStyle name="Output 30 2" xfId="22201" xr:uid="{00000000-0005-0000-0000-000042570000}"/>
    <cellStyle name="Output 30 2 2" xfId="22202" xr:uid="{00000000-0005-0000-0000-000043570000}"/>
    <cellStyle name="Output 30 2 2 2" xfId="22203" xr:uid="{00000000-0005-0000-0000-000044570000}"/>
    <cellStyle name="Output 30 2 2 3" xfId="22204" xr:uid="{00000000-0005-0000-0000-000045570000}"/>
    <cellStyle name="Output 30 2 3" xfId="22205" xr:uid="{00000000-0005-0000-0000-000046570000}"/>
    <cellStyle name="Output 30 2 4" xfId="22206" xr:uid="{00000000-0005-0000-0000-000047570000}"/>
    <cellStyle name="Output 30 3" xfId="22207" xr:uid="{00000000-0005-0000-0000-000048570000}"/>
    <cellStyle name="Output 30 3 2" xfId="22208" xr:uid="{00000000-0005-0000-0000-000049570000}"/>
    <cellStyle name="Output 30 3 2 2" xfId="22209" xr:uid="{00000000-0005-0000-0000-00004A570000}"/>
    <cellStyle name="Output 30 3 2 3" xfId="22210" xr:uid="{00000000-0005-0000-0000-00004B570000}"/>
    <cellStyle name="Output 30 3 3" xfId="22211" xr:uid="{00000000-0005-0000-0000-00004C570000}"/>
    <cellStyle name="Output 30 3 4" xfId="22212" xr:uid="{00000000-0005-0000-0000-00004D570000}"/>
    <cellStyle name="Output 30 4" xfId="22213" xr:uid="{00000000-0005-0000-0000-00004E570000}"/>
    <cellStyle name="Output 30 4 2" xfId="22214" xr:uid="{00000000-0005-0000-0000-00004F570000}"/>
    <cellStyle name="Output 30 4 3" xfId="22215" xr:uid="{00000000-0005-0000-0000-000050570000}"/>
    <cellStyle name="Output 30 5" xfId="22216" xr:uid="{00000000-0005-0000-0000-000051570000}"/>
    <cellStyle name="Output 30 5 2" xfId="22217" xr:uid="{00000000-0005-0000-0000-000052570000}"/>
    <cellStyle name="Output 30 5 3" xfId="22218" xr:uid="{00000000-0005-0000-0000-000053570000}"/>
    <cellStyle name="Output 30 6" xfId="22219" xr:uid="{00000000-0005-0000-0000-000054570000}"/>
    <cellStyle name="Output 30 6 2" xfId="22220" xr:uid="{00000000-0005-0000-0000-000055570000}"/>
    <cellStyle name="Output 30 6 3" xfId="22221" xr:uid="{00000000-0005-0000-0000-000056570000}"/>
    <cellStyle name="Output 30 7" xfId="22222" xr:uid="{00000000-0005-0000-0000-000057570000}"/>
    <cellStyle name="Output 30 7 2" xfId="22223" xr:uid="{00000000-0005-0000-0000-000058570000}"/>
    <cellStyle name="Output 30 7 3" xfId="22224" xr:uid="{00000000-0005-0000-0000-000059570000}"/>
    <cellStyle name="Output 30 8" xfId="22225" xr:uid="{00000000-0005-0000-0000-00005A570000}"/>
    <cellStyle name="Output 30 9" xfId="22226" xr:uid="{00000000-0005-0000-0000-00005B570000}"/>
    <cellStyle name="Output 31" xfId="22227" xr:uid="{00000000-0005-0000-0000-00005C570000}"/>
    <cellStyle name="Output 31 10" xfId="22228" xr:uid="{00000000-0005-0000-0000-00005D570000}"/>
    <cellStyle name="Output 31 11" xfId="22229" xr:uid="{00000000-0005-0000-0000-00005E570000}"/>
    <cellStyle name="Output 31 2" xfId="22230" xr:uid="{00000000-0005-0000-0000-00005F570000}"/>
    <cellStyle name="Output 31 2 2" xfId="22231" xr:uid="{00000000-0005-0000-0000-000060570000}"/>
    <cellStyle name="Output 31 2 2 2" xfId="22232" xr:uid="{00000000-0005-0000-0000-000061570000}"/>
    <cellStyle name="Output 31 2 2 3" xfId="22233" xr:uid="{00000000-0005-0000-0000-000062570000}"/>
    <cellStyle name="Output 31 2 3" xfId="22234" xr:uid="{00000000-0005-0000-0000-000063570000}"/>
    <cellStyle name="Output 31 2 4" xfId="22235" xr:uid="{00000000-0005-0000-0000-000064570000}"/>
    <cellStyle name="Output 31 3" xfId="22236" xr:uid="{00000000-0005-0000-0000-000065570000}"/>
    <cellStyle name="Output 31 3 2" xfId="22237" xr:uid="{00000000-0005-0000-0000-000066570000}"/>
    <cellStyle name="Output 31 3 2 2" xfId="22238" xr:uid="{00000000-0005-0000-0000-000067570000}"/>
    <cellStyle name="Output 31 3 2 3" xfId="22239" xr:uid="{00000000-0005-0000-0000-000068570000}"/>
    <cellStyle name="Output 31 3 3" xfId="22240" xr:uid="{00000000-0005-0000-0000-000069570000}"/>
    <cellStyle name="Output 31 3 4" xfId="22241" xr:uid="{00000000-0005-0000-0000-00006A570000}"/>
    <cellStyle name="Output 31 4" xfId="22242" xr:uid="{00000000-0005-0000-0000-00006B570000}"/>
    <cellStyle name="Output 31 4 2" xfId="22243" xr:uid="{00000000-0005-0000-0000-00006C570000}"/>
    <cellStyle name="Output 31 4 3" xfId="22244" xr:uid="{00000000-0005-0000-0000-00006D570000}"/>
    <cellStyle name="Output 31 5" xfId="22245" xr:uid="{00000000-0005-0000-0000-00006E570000}"/>
    <cellStyle name="Output 31 5 2" xfId="22246" xr:uid="{00000000-0005-0000-0000-00006F570000}"/>
    <cellStyle name="Output 31 5 3" xfId="22247" xr:uid="{00000000-0005-0000-0000-000070570000}"/>
    <cellStyle name="Output 31 6" xfId="22248" xr:uid="{00000000-0005-0000-0000-000071570000}"/>
    <cellStyle name="Output 31 6 2" xfId="22249" xr:uid="{00000000-0005-0000-0000-000072570000}"/>
    <cellStyle name="Output 31 6 3" xfId="22250" xr:uid="{00000000-0005-0000-0000-000073570000}"/>
    <cellStyle name="Output 31 7" xfId="22251" xr:uid="{00000000-0005-0000-0000-000074570000}"/>
    <cellStyle name="Output 31 7 2" xfId="22252" xr:uid="{00000000-0005-0000-0000-000075570000}"/>
    <cellStyle name="Output 31 7 3" xfId="22253" xr:uid="{00000000-0005-0000-0000-000076570000}"/>
    <cellStyle name="Output 31 8" xfId="22254" xr:uid="{00000000-0005-0000-0000-000077570000}"/>
    <cellStyle name="Output 31 9" xfId="22255" xr:uid="{00000000-0005-0000-0000-000078570000}"/>
    <cellStyle name="Output 32" xfId="22256" xr:uid="{00000000-0005-0000-0000-000079570000}"/>
    <cellStyle name="Output 32 10" xfId="22257" xr:uid="{00000000-0005-0000-0000-00007A570000}"/>
    <cellStyle name="Output 32 11" xfId="22258" xr:uid="{00000000-0005-0000-0000-00007B570000}"/>
    <cellStyle name="Output 32 2" xfId="22259" xr:uid="{00000000-0005-0000-0000-00007C570000}"/>
    <cellStyle name="Output 32 2 2" xfId="22260" xr:uid="{00000000-0005-0000-0000-00007D570000}"/>
    <cellStyle name="Output 32 2 2 2" xfId="22261" xr:uid="{00000000-0005-0000-0000-00007E570000}"/>
    <cellStyle name="Output 32 2 2 3" xfId="22262" xr:uid="{00000000-0005-0000-0000-00007F570000}"/>
    <cellStyle name="Output 32 2 3" xfId="22263" xr:uid="{00000000-0005-0000-0000-000080570000}"/>
    <cellStyle name="Output 32 2 4" xfId="22264" xr:uid="{00000000-0005-0000-0000-000081570000}"/>
    <cellStyle name="Output 32 3" xfId="22265" xr:uid="{00000000-0005-0000-0000-000082570000}"/>
    <cellStyle name="Output 32 3 2" xfId="22266" xr:uid="{00000000-0005-0000-0000-000083570000}"/>
    <cellStyle name="Output 32 3 2 2" xfId="22267" xr:uid="{00000000-0005-0000-0000-000084570000}"/>
    <cellStyle name="Output 32 3 2 3" xfId="22268" xr:uid="{00000000-0005-0000-0000-000085570000}"/>
    <cellStyle name="Output 32 3 3" xfId="22269" xr:uid="{00000000-0005-0000-0000-000086570000}"/>
    <cellStyle name="Output 32 3 4" xfId="22270" xr:uid="{00000000-0005-0000-0000-000087570000}"/>
    <cellStyle name="Output 32 4" xfId="22271" xr:uid="{00000000-0005-0000-0000-000088570000}"/>
    <cellStyle name="Output 32 4 2" xfId="22272" xr:uid="{00000000-0005-0000-0000-000089570000}"/>
    <cellStyle name="Output 32 4 3" xfId="22273" xr:uid="{00000000-0005-0000-0000-00008A570000}"/>
    <cellStyle name="Output 32 5" xfId="22274" xr:uid="{00000000-0005-0000-0000-00008B570000}"/>
    <cellStyle name="Output 32 5 2" xfId="22275" xr:uid="{00000000-0005-0000-0000-00008C570000}"/>
    <cellStyle name="Output 32 5 3" xfId="22276" xr:uid="{00000000-0005-0000-0000-00008D570000}"/>
    <cellStyle name="Output 32 6" xfId="22277" xr:uid="{00000000-0005-0000-0000-00008E570000}"/>
    <cellStyle name="Output 32 6 2" xfId="22278" xr:uid="{00000000-0005-0000-0000-00008F570000}"/>
    <cellStyle name="Output 32 6 3" xfId="22279" xr:uid="{00000000-0005-0000-0000-000090570000}"/>
    <cellStyle name="Output 32 7" xfId="22280" xr:uid="{00000000-0005-0000-0000-000091570000}"/>
    <cellStyle name="Output 32 7 2" xfId="22281" xr:uid="{00000000-0005-0000-0000-000092570000}"/>
    <cellStyle name="Output 32 7 3" xfId="22282" xr:uid="{00000000-0005-0000-0000-000093570000}"/>
    <cellStyle name="Output 32 8" xfId="22283" xr:uid="{00000000-0005-0000-0000-000094570000}"/>
    <cellStyle name="Output 32 9" xfId="22284" xr:uid="{00000000-0005-0000-0000-000095570000}"/>
    <cellStyle name="Output 33" xfId="22285" xr:uid="{00000000-0005-0000-0000-000096570000}"/>
    <cellStyle name="Output 33 10" xfId="22286" xr:uid="{00000000-0005-0000-0000-000097570000}"/>
    <cellStyle name="Output 33 11" xfId="22287" xr:uid="{00000000-0005-0000-0000-000098570000}"/>
    <cellStyle name="Output 33 2" xfId="22288" xr:uid="{00000000-0005-0000-0000-000099570000}"/>
    <cellStyle name="Output 33 2 2" xfId="22289" xr:uid="{00000000-0005-0000-0000-00009A570000}"/>
    <cellStyle name="Output 33 2 2 2" xfId="22290" xr:uid="{00000000-0005-0000-0000-00009B570000}"/>
    <cellStyle name="Output 33 2 2 3" xfId="22291" xr:uid="{00000000-0005-0000-0000-00009C570000}"/>
    <cellStyle name="Output 33 2 3" xfId="22292" xr:uid="{00000000-0005-0000-0000-00009D570000}"/>
    <cellStyle name="Output 33 2 4" xfId="22293" xr:uid="{00000000-0005-0000-0000-00009E570000}"/>
    <cellStyle name="Output 33 3" xfId="22294" xr:uid="{00000000-0005-0000-0000-00009F570000}"/>
    <cellStyle name="Output 33 3 2" xfId="22295" xr:uid="{00000000-0005-0000-0000-0000A0570000}"/>
    <cellStyle name="Output 33 3 2 2" xfId="22296" xr:uid="{00000000-0005-0000-0000-0000A1570000}"/>
    <cellStyle name="Output 33 3 2 3" xfId="22297" xr:uid="{00000000-0005-0000-0000-0000A2570000}"/>
    <cellStyle name="Output 33 3 3" xfId="22298" xr:uid="{00000000-0005-0000-0000-0000A3570000}"/>
    <cellStyle name="Output 33 3 4" xfId="22299" xr:uid="{00000000-0005-0000-0000-0000A4570000}"/>
    <cellStyle name="Output 33 4" xfId="22300" xr:uid="{00000000-0005-0000-0000-0000A5570000}"/>
    <cellStyle name="Output 33 4 2" xfId="22301" xr:uid="{00000000-0005-0000-0000-0000A6570000}"/>
    <cellStyle name="Output 33 4 3" xfId="22302" xr:uid="{00000000-0005-0000-0000-0000A7570000}"/>
    <cellStyle name="Output 33 5" xfId="22303" xr:uid="{00000000-0005-0000-0000-0000A8570000}"/>
    <cellStyle name="Output 33 5 2" xfId="22304" xr:uid="{00000000-0005-0000-0000-0000A9570000}"/>
    <cellStyle name="Output 33 5 3" xfId="22305" xr:uid="{00000000-0005-0000-0000-0000AA570000}"/>
    <cellStyle name="Output 33 6" xfId="22306" xr:uid="{00000000-0005-0000-0000-0000AB570000}"/>
    <cellStyle name="Output 33 6 2" xfId="22307" xr:uid="{00000000-0005-0000-0000-0000AC570000}"/>
    <cellStyle name="Output 33 6 3" xfId="22308" xr:uid="{00000000-0005-0000-0000-0000AD570000}"/>
    <cellStyle name="Output 33 7" xfId="22309" xr:uid="{00000000-0005-0000-0000-0000AE570000}"/>
    <cellStyle name="Output 33 7 2" xfId="22310" xr:uid="{00000000-0005-0000-0000-0000AF570000}"/>
    <cellStyle name="Output 33 7 3" xfId="22311" xr:uid="{00000000-0005-0000-0000-0000B0570000}"/>
    <cellStyle name="Output 33 8" xfId="22312" xr:uid="{00000000-0005-0000-0000-0000B1570000}"/>
    <cellStyle name="Output 33 9" xfId="22313" xr:uid="{00000000-0005-0000-0000-0000B2570000}"/>
    <cellStyle name="Output 34" xfId="22314" xr:uid="{00000000-0005-0000-0000-0000B3570000}"/>
    <cellStyle name="Output 34 10" xfId="22315" xr:uid="{00000000-0005-0000-0000-0000B4570000}"/>
    <cellStyle name="Output 34 11" xfId="22316" xr:uid="{00000000-0005-0000-0000-0000B5570000}"/>
    <cellStyle name="Output 34 2" xfId="22317" xr:uid="{00000000-0005-0000-0000-0000B6570000}"/>
    <cellStyle name="Output 34 2 2" xfId="22318" xr:uid="{00000000-0005-0000-0000-0000B7570000}"/>
    <cellStyle name="Output 34 2 2 2" xfId="22319" xr:uid="{00000000-0005-0000-0000-0000B8570000}"/>
    <cellStyle name="Output 34 2 2 3" xfId="22320" xr:uid="{00000000-0005-0000-0000-0000B9570000}"/>
    <cellStyle name="Output 34 2 3" xfId="22321" xr:uid="{00000000-0005-0000-0000-0000BA570000}"/>
    <cellStyle name="Output 34 2 4" xfId="22322" xr:uid="{00000000-0005-0000-0000-0000BB570000}"/>
    <cellStyle name="Output 34 3" xfId="22323" xr:uid="{00000000-0005-0000-0000-0000BC570000}"/>
    <cellStyle name="Output 34 3 2" xfId="22324" xr:uid="{00000000-0005-0000-0000-0000BD570000}"/>
    <cellStyle name="Output 34 3 2 2" xfId="22325" xr:uid="{00000000-0005-0000-0000-0000BE570000}"/>
    <cellStyle name="Output 34 3 2 3" xfId="22326" xr:uid="{00000000-0005-0000-0000-0000BF570000}"/>
    <cellStyle name="Output 34 3 3" xfId="22327" xr:uid="{00000000-0005-0000-0000-0000C0570000}"/>
    <cellStyle name="Output 34 3 4" xfId="22328" xr:uid="{00000000-0005-0000-0000-0000C1570000}"/>
    <cellStyle name="Output 34 4" xfId="22329" xr:uid="{00000000-0005-0000-0000-0000C2570000}"/>
    <cellStyle name="Output 34 4 2" xfId="22330" xr:uid="{00000000-0005-0000-0000-0000C3570000}"/>
    <cellStyle name="Output 34 4 3" xfId="22331" xr:uid="{00000000-0005-0000-0000-0000C4570000}"/>
    <cellStyle name="Output 34 5" xfId="22332" xr:uid="{00000000-0005-0000-0000-0000C5570000}"/>
    <cellStyle name="Output 34 5 2" xfId="22333" xr:uid="{00000000-0005-0000-0000-0000C6570000}"/>
    <cellStyle name="Output 34 5 3" xfId="22334" xr:uid="{00000000-0005-0000-0000-0000C7570000}"/>
    <cellStyle name="Output 34 6" xfId="22335" xr:uid="{00000000-0005-0000-0000-0000C8570000}"/>
    <cellStyle name="Output 34 6 2" xfId="22336" xr:uid="{00000000-0005-0000-0000-0000C9570000}"/>
    <cellStyle name="Output 34 6 3" xfId="22337" xr:uid="{00000000-0005-0000-0000-0000CA570000}"/>
    <cellStyle name="Output 34 7" xfId="22338" xr:uid="{00000000-0005-0000-0000-0000CB570000}"/>
    <cellStyle name="Output 34 7 2" xfId="22339" xr:uid="{00000000-0005-0000-0000-0000CC570000}"/>
    <cellStyle name="Output 34 7 3" xfId="22340" xr:uid="{00000000-0005-0000-0000-0000CD570000}"/>
    <cellStyle name="Output 34 8" xfId="22341" xr:uid="{00000000-0005-0000-0000-0000CE570000}"/>
    <cellStyle name="Output 34 9" xfId="22342" xr:uid="{00000000-0005-0000-0000-0000CF570000}"/>
    <cellStyle name="Output 35" xfId="22343" xr:uid="{00000000-0005-0000-0000-0000D0570000}"/>
    <cellStyle name="Output 35 10" xfId="22344" xr:uid="{00000000-0005-0000-0000-0000D1570000}"/>
    <cellStyle name="Output 35 11" xfId="22345" xr:uid="{00000000-0005-0000-0000-0000D2570000}"/>
    <cellStyle name="Output 35 2" xfId="22346" xr:uid="{00000000-0005-0000-0000-0000D3570000}"/>
    <cellStyle name="Output 35 2 2" xfId="22347" xr:uid="{00000000-0005-0000-0000-0000D4570000}"/>
    <cellStyle name="Output 35 2 2 2" xfId="22348" xr:uid="{00000000-0005-0000-0000-0000D5570000}"/>
    <cellStyle name="Output 35 2 2 3" xfId="22349" xr:uid="{00000000-0005-0000-0000-0000D6570000}"/>
    <cellStyle name="Output 35 2 3" xfId="22350" xr:uid="{00000000-0005-0000-0000-0000D7570000}"/>
    <cellStyle name="Output 35 2 4" xfId="22351" xr:uid="{00000000-0005-0000-0000-0000D8570000}"/>
    <cellStyle name="Output 35 3" xfId="22352" xr:uid="{00000000-0005-0000-0000-0000D9570000}"/>
    <cellStyle name="Output 35 3 2" xfId="22353" xr:uid="{00000000-0005-0000-0000-0000DA570000}"/>
    <cellStyle name="Output 35 3 2 2" xfId="22354" xr:uid="{00000000-0005-0000-0000-0000DB570000}"/>
    <cellStyle name="Output 35 3 2 3" xfId="22355" xr:uid="{00000000-0005-0000-0000-0000DC570000}"/>
    <cellStyle name="Output 35 3 3" xfId="22356" xr:uid="{00000000-0005-0000-0000-0000DD570000}"/>
    <cellStyle name="Output 35 3 4" xfId="22357" xr:uid="{00000000-0005-0000-0000-0000DE570000}"/>
    <cellStyle name="Output 35 4" xfId="22358" xr:uid="{00000000-0005-0000-0000-0000DF570000}"/>
    <cellStyle name="Output 35 4 2" xfId="22359" xr:uid="{00000000-0005-0000-0000-0000E0570000}"/>
    <cellStyle name="Output 35 4 3" xfId="22360" xr:uid="{00000000-0005-0000-0000-0000E1570000}"/>
    <cellStyle name="Output 35 5" xfId="22361" xr:uid="{00000000-0005-0000-0000-0000E2570000}"/>
    <cellStyle name="Output 35 5 2" xfId="22362" xr:uid="{00000000-0005-0000-0000-0000E3570000}"/>
    <cellStyle name="Output 35 5 3" xfId="22363" xr:uid="{00000000-0005-0000-0000-0000E4570000}"/>
    <cellStyle name="Output 35 6" xfId="22364" xr:uid="{00000000-0005-0000-0000-0000E5570000}"/>
    <cellStyle name="Output 35 6 2" xfId="22365" xr:uid="{00000000-0005-0000-0000-0000E6570000}"/>
    <cellStyle name="Output 35 6 3" xfId="22366" xr:uid="{00000000-0005-0000-0000-0000E7570000}"/>
    <cellStyle name="Output 35 7" xfId="22367" xr:uid="{00000000-0005-0000-0000-0000E8570000}"/>
    <cellStyle name="Output 35 7 2" xfId="22368" xr:uid="{00000000-0005-0000-0000-0000E9570000}"/>
    <cellStyle name="Output 35 7 3" xfId="22369" xr:uid="{00000000-0005-0000-0000-0000EA570000}"/>
    <cellStyle name="Output 35 8" xfId="22370" xr:uid="{00000000-0005-0000-0000-0000EB570000}"/>
    <cellStyle name="Output 35 9" xfId="22371" xr:uid="{00000000-0005-0000-0000-0000EC570000}"/>
    <cellStyle name="Output 36" xfId="22372" xr:uid="{00000000-0005-0000-0000-0000ED570000}"/>
    <cellStyle name="Output 36 10" xfId="22373" xr:uid="{00000000-0005-0000-0000-0000EE570000}"/>
    <cellStyle name="Output 36 11" xfId="22374" xr:uid="{00000000-0005-0000-0000-0000EF570000}"/>
    <cellStyle name="Output 36 2" xfId="22375" xr:uid="{00000000-0005-0000-0000-0000F0570000}"/>
    <cellStyle name="Output 36 2 2" xfId="22376" xr:uid="{00000000-0005-0000-0000-0000F1570000}"/>
    <cellStyle name="Output 36 2 2 2" xfId="22377" xr:uid="{00000000-0005-0000-0000-0000F2570000}"/>
    <cellStyle name="Output 36 2 2 3" xfId="22378" xr:uid="{00000000-0005-0000-0000-0000F3570000}"/>
    <cellStyle name="Output 36 2 3" xfId="22379" xr:uid="{00000000-0005-0000-0000-0000F4570000}"/>
    <cellStyle name="Output 36 2 4" xfId="22380" xr:uid="{00000000-0005-0000-0000-0000F5570000}"/>
    <cellStyle name="Output 36 3" xfId="22381" xr:uid="{00000000-0005-0000-0000-0000F6570000}"/>
    <cellStyle name="Output 36 3 2" xfId="22382" xr:uid="{00000000-0005-0000-0000-0000F7570000}"/>
    <cellStyle name="Output 36 3 2 2" xfId="22383" xr:uid="{00000000-0005-0000-0000-0000F8570000}"/>
    <cellStyle name="Output 36 3 2 3" xfId="22384" xr:uid="{00000000-0005-0000-0000-0000F9570000}"/>
    <cellStyle name="Output 36 3 3" xfId="22385" xr:uid="{00000000-0005-0000-0000-0000FA570000}"/>
    <cellStyle name="Output 36 3 4" xfId="22386" xr:uid="{00000000-0005-0000-0000-0000FB570000}"/>
    <cellStyle name="Output 36 4" xfId="22387" xr:uid="{00000000-0005-0000-0000-0000FC570000}"/>
    <cellStyle name="Output 36 4 2" xfId="22388" xr:uid="{00000000-0005-0000-0000-0000FD570000}"/>
    <cellStyle name="Output 36 4 3" xfId="22389" xr:uid="{00000000-0005-0000-0000-0000FE570000}"/>
    <cellStyle name="Output 36 5" xfId="22390" xr:uid="{00000000-0005-0000-0000-0000FF570000}"/>
    <cellStyle name="Output 36 5 2" xfId="22391" xr:uid="{00000000-0005-0000-0000-000000580000}"/>
    <cellStyle name="Output 36 5 3" xfId="22392" xr:uid="{00000000-0005-0000-0000-000001580000}"/>
    <cellStyle name="Output 36 6" xfId="22393" xr:uid="{00000000-0005-0000-0000-000002580000}"/>
    <cellStyle name="Output 36 6 2" xfId="22394" xr:uid="{00000000-0005-0000-0000-000003580000}"/>
    <cellStyle name="Output 36 6 3" xfId="22395" xr:uid="{00000000-0005-0000-0000-000004580000}"/>
    <cellStyle name="Output 36 7" xfId="22396" xr:uid="{00000000-0005-0000-0000-000005580000}"/>
    <cellStyle name="Output 36 7 2" xfId="22397" xr:uid="{00000000-0005-0000-0000-000006580000}"/>
    <cellStyle name="Output 36 7 3" xfId="22398" xr:uid="{00000000-0005-0000-0000-000007580000}"/>
    <cellStyle name="Output 36 8" xfId="22399" xr:uid="{00000000-0005-0000-0000-000008580000}"/>
    <cellStyle name="Output 36 9" xfId="22400" xr:uid="{00000000-0005-0000-0000-000009580000}"/>
    <cellStyle name="Output 37" xfId="22401" xr:uid="{00000000-0005-0000-0000-00000A580000}"/>
    <cellStyle name="Output 37 10" xfId="22402" xr:uid="{00000000-0005-0000-0000-00000B580000}"/>
    <cellStyle name="Output 37 11" xfId="22403" xr:uid="{00000000-0005-0000-0000-00000C580000}"/>
    <cellStyle name="Output 37 2" xfId="22404" xr:uid="{00000000-0005-0000-0000-00000D580000}"/>
    <cellStyle name="Output 37 2 2" xfId="22405" xr:uid="{00000000-0005-0000-0000-00000E580000}"/>
    <cellStyle name="Output 37 2 2 2" xfId="22406" xr:uid="{00000000-0005-0000-0000-00000F580000}"/>
    <cellStyle name="Output 37 2 2 3" xfId="22407" xr:uid="{00000000-0005-0000-0000-000010580000}"/>
    <cellStyle name="Output 37 2 3" xfId="22408" xr:uid="{00000000-0005-0000-0000-000011580000}"/>
    <cellStyle name="Output 37 2 4" xfId="22409" xr:uid="{00000000-0005-0000-0000-000012580000}"/>
    <cellStyle name="Output 37 3" xfId="22410" xr:uid="{00000000-0005-0000-0000-000013580000}"/>
    <cellStyle name="Output 37 3 2" xfId="22411" xr:uid="{00000000-0005-0000-0000-000014580000}"/>
    <cellStyle name="Output 37 3 2 2" xfId="22412" xr:uid="{00000000-0005-0000-0000-000015580000}"/>
    <cellStyle name="Output 37 3 2 3" xfId="22413" xr:uid="{00000000-0005-0000-0000-000016580000}"/>
    <cellStyle name="Output 37 3 3" xfId="22414" xr:uid="{00000000-0005-0000-0000-000017580000}"/>
    <cellStyle name="Output 37 3 4" xfId="22415" xr:uid="{00000000-0005-0000-0000-000018580000}"/>
    <cellStyle name="Output 37 4" xfId="22416" xr:uid="{00000000-0005-0000-0000-000019580000}"/>
    <cellStyle name="Output 37 4 2" xfId="22417" xr:uid="{00000000-0005-0000-0000-00001A580000}"/>
    <cellStyle name="Output 37 4 3" xfId="22418" xr:uid="{00000000-0005-0000-0000-00001B580000}"/>
    <cellStyle name="Output 37 5" xfId="22419" xr:uid="{00000000-0005-0000-0000-00001C580000}"/>
    <cellStyle name="Output 37 5 2" xfId="22420" xr:uid="{00000000-0005-0000-0000-00001D580000}"/>
    <cellStyle name="Output 37 5 3" xfId="22421" xr:uid="{00000000-0005-0000-0000-00001E580000}"/>
    <cellStyle name="Output 37 6" xfId="22422" xr:uid="{00000000-0005-0000-0000-00001F580000}"/>
    <cellStyle name="Output 37 6 2" xfId="22423" xr:uid="{00000000-0005-0000-0000-000020580000}"/>
    <cellStyle name="Output 37 6 3" xfId="22424" xr:uid="{00000000-0005-0000-0000-000021580000}"/>
    <cellStyle name="Output 37 7" xfId="22425" xr:uid="{00000000-0005-0000-0000-000022580000}"/>
    <cellStyle name="Output 37 7 2" xfId="22426" xr:uid="{00000000-0005-0000-0000-000023580000}"/>
    <cellStyle name="Output 37 7 3" xfId="22427" xr:uid="{00000000-0005-0000-0000-000024580000}"/>
    <cellStyle name="Output 37 8" xfId="22428" xr:uid="{00000000-0005-0000-0000-000025580000}"/>
    <cellStyle name="Output 37 9" xfId="22429" xr:uid="{00000000-0005-0000-0000-000026580000}"/>
    <cellStyle name="Output 38" xfId="22430" xr:uid="{00000000-0005-0000-0000-000027580000}"/>
    <cellStyle name="Output 38 10" xfId="22431" xr:uid="{00000000-0005-0000-0000-000028580000}"/>
    <cellStyle name="Output 38 11" xfId="22432" xr:uid="{00000000-0005-0000-0000-000029580000}"/>
    <cellStyle name="Output 38 2" xfId="22433" xr:uid="{00000000-0005-0000-0000-00002A580000}"/>
    <cellStyle name="Output 38 2 2" xfId="22434" xr:uid="{00000000-0005-0000-0000-00002B580000}"/>
    <cellStyle name="Output 38 2 2 2" xfId="22435" xr:uid="{00000000-0005-0000-0000-00002C580000}"/>
    <cellStyle name="Output 38 2 2 3" xfId="22436" xr:uid="{00000000-0005-0000-0000-00002D580000}"/>
    <cellStyle name="Output 38 2 3" xfId="22437" xr:uid="{00000000-0005-0000-0000-00002E580000}"/>
    <cellStyle name="Output 38 2 4" xfId="22438" xr:uid="{00000000-0005-0000-0000-00002F580000}"/>
    <cellStyle name="Output 38 3" xfId="22439" xr:uid="{00000000-0005-0000-0000-000030580000}"/>
    <cellStyle name="Output 38 3 2" xfId="22440" xr:uid="{00000000-0005-0000-0000-000031580000}"/>
    <cellStyle name="Output 38 3 2 2" xfId="22441" xr:uid="{00000000-0005-0000-0000-000032580000}"/>
    <cellStyle name="Output 38 3 2 3" xfId="22442" xr:uid="{00000000-0005-0000-0000-000033580000}"/>
    <cellStyle name="Output 38 3 3" xfId="22443" xr:uid="{00000000-0005-0000-0000-000034580000}"/>
    <cellStyle name="Output 38 3 4" xfId="22444" xr:uid="{00000000-0005-0000-0000-000035580000}"/>
    <cellStyle name="Output 38 4" xfId="22445" xr:uid="{00000000-0005-0000-0000-000036580000}"/>
    <cellStyle name="Output 38 4 2" xfId="22446" xr:uid="{00000000-0005-0000-0000-000037580000}"/>
    <cellStyle name="Output 38 4 3" xfId="22447" xr:uid="{00000000-0005-0000-0000-000038580000}"/>
    <cellStyle name="Output 38 5" xfId="22448" xr:uid="{00000000-0005-0000-0000-000039580000}"/>
    <cellStyle name="Output 38 5 2" xfId="22449" xr:uid="{00000000-0005-0000-0000-00003A580000}"/>
    <cellStyle name="Output 38 5 3" xfId="22450" xr:uid="{00000000-0005-0000-0000-00003B580000}"/>
    <cellStyle name="Output 38 6" xfId="22451" xr:uid="{00000000-0005-0000-0000-00003C580000}"/>
    <cellStyle name="Output 38 6 2" xfId="22452" xr:uid="{00000000-0005-0000-0000-00003D580000}"/>
    <cellStyle name="Output 38 6 3" xfId="22453" xr:uid="{00000000-0005-0000-0000-00003E580000}"/>
    <cellStyle name="Output 38 7" xfId="22454" xr:uid="{00000000-0005-0000-0000-00003F580000}"/>
    <cellStyle name="Output 38 7 2" xfId="22455" xr:uid="{00000000-0005-0000-0000-000040580000}"/>
    <cellStyle name="Output 38 7 3" xfId="22456" xr:uid="{00000000-0005-0000-0000-000041580000}"/>
    <cellStyle name="Output 38 8" xfId="22457" xr:uid="{00000000-0005-0000-0000-000042580000}"/>
    <cellStyle name="Output 38 9" xfId="22458" xr:uid="{00000000-0005-0000-0000-000043580000}"/>
    <cellStyle name="Output 39" xfId="22459" xr:uid="{00000000-0005-0000-0000-000044580000}"/>
    <cellStyle name="Output 39 10" xfId="22460" xr:uid="{00000000-0005-0000-0000-000045580000}"/>
    <cellStyle name="Output 39 11" xfId="22461" xr:uid="{00000000-0005-0000-0000-000046580000}"/>
    <cellStyle name="Output 39 2" xfId="22462" xr:uid="{00000000-0005-0000-0000-000047580000}"/>
    <cellStyle name="Output 39 2 2" xfId="22463" xr:uid="{00000000-0005-0000-0000-000048580000}"/>
    <cellStyle name="Output 39 2 2 2" xfId="22464" xr:uid="{00000000-0005-0000-0000-000049580000}"/>
    <cellStyle name="Output 39 2 2 3" xfId="22465" xr:uid="{00000000-0005-0000-0000-00004A580000}"/>
    <cellStyle name="Output 39 2 3" xfId="22466" xr:uid="{00000000-0005-0000-0000-00004B580000}"/>
    <cellStyle name="Output 39 2 4" xfId="22467" xr:uid="{00000000-0005-0000-0000-00004C580000}"/>
    <cellStyle name="Output 39 3" xfId="22468" xr:uid="{00000000-0005-0000-0000-00004D580000}"/>
    <cellStyle name="Output 39 3 2" xfId="22469" xr:uid="{00000000-0005-0000-0000-00004E580000}"/>
    <cellStyle name="Output 39 3 2 2" xfId="22470" xr:uid="{00000000-0005-0000-0000-00004F580000}"/>
    <cellStyle name="Output 39 3 2 3" xfId="22471" xr:uid="{00000000-0005-0000-0000-000050580000}"/>
    <cellStyle name="Output 39 3 3" xfId="22472" xr:uid="{00000000-0005-0000-0000-000051580000}"/>
    <cellStyle name="Output 39 3 4" xfId="22473" xr:uid="{00000000-0005-0000-0000-000052580000}"/>
    <cellStyle name="Output 39 4" xfId="22474" xr:uid="{00000000-0005-0000-0000-000053580000}"/>
    <cellStyle name="Output 39 4 2" xfId="22475" xr:uid="{00000000-0005-0000-0000-000054580000}"/>
    <cellStyle name="Output 39 4 3" xfId="22476" xr:uid="{00000000-0005-0000-0000-000055580000}"/>
    <cellStyle name="Output 39 5" xfId="22477" xr:uid="{00000000-0005-0000-0000-000056580000}"/>
    <cellStyle name="Output 39 5 2" xfId="22478" xr:uid="{00000000-0005-0000-0000-000057580000}"/>
    <cellStyle name="Output 39 5 3" xfId="22479" xr:uid="{00000000-0005-0000-0000-000058580000}"/>
    <cellStyle name="Output 39 6" xfId="22480" xr:uid="{00000000-0005-0000-0000-000059580000}"/>
    <cellStyle name="Output 39 6 2" xfId="22481" xr:uid="{00000000-0005-0000-0000-00005A580000}"/>
    <cellStyle name="Output 39 6 3" xfId="22482" xr:uid="{00000000-0005-0000-0000-00005B580000}"/>
    <cellStyle name="Output 39 7" xfId="22483" xr:uid="{00000000-0005-0000-0000-00005C580000}"/>
    <cellStyle name="Output 39 7 2" xfId="22484" xr:uid="{00000000-0005-0000-0000-00005D580000}"/>
    <cellStyle name="Output 39 7 3" xfId="22485" xr:uid="{00000000-0005-0000-0000-00005E580000}"/>
    <cellStyle name="Output 39 8" xfId="22486" xr:uid="{00000000-0005-0000-0000-00005F580000}"/>
    <cellStyle name="Output 39 9" xfId="22487" xr:uid="{00000000-0005-0000-0000-000060580000}"/>
    <cellStyle name="Output 4" xfId="22488" xr:uid="{00000000-0005-0000-0000-000061580000}"/>
    <cellStyle name="Output 4 10" xfId="22489" xr:uid="{00000000-0005-0000-0000-000062580000}"/>
    <cellStyle name="Output 4 11" xfId="22490" xr:uid="{00000000-0005-0000-0000-000063580000}"/>
    <cellStyle name="Output 4 2" xfId="22491" xr:uid="{00000000-0005-0000-0000-000064580000}"/>
    <cellStyle name="Output 4 2 2" xfId="22492" xr:uid="{00000000-0005-0000-0000-000065580000}"/>
    <cellStyle name="Output 4 2 2 2" xfId="22493" xr:uid="{00000000-0005-0000-0000-000066580000}"/>
    <cellStyle name="Output 4 2 2 3" xfId="22494" xr:uid="{00000000-0005-0000-0000-000067580000}"/>
    <cellStyle name="Output 4 2 3" xfId="22495" xr:uid="{00000000-0005-0000-0000-000068580000}"/>
    <cellStyle name="Output 4 2 4" xfId="22496" xr:uid="{00000000-0005-0000-0000-000069580000}"/>
    <cellStyle name="Output 4 3" xfId="22497" xr:uid="{00000000-0005-0000-0000-00006A580000}"/>
    <cellStyle name="Output 4 3 2" xfId="22498" xr:uid="{00000000-0005-0000-0000-00006B580000}"/>
    <cellStyle name="Output 4 3 2 2" xfId="22499" xr:uid="{00000000-0005-0000-0000-00006C580000}"/>
    <cellStyle name="Output 4 3 2 3" xfId="22500" xr:uid="{00000000-0005-0000-0000-00006D580000}"/>
    <cellStyle name="Output 4 3 3" xfId="22501" xr:uid="{00000000-0005-0000-0000-00006E580000}"/>
    <cellStyle name="Output 4 3 4" xfId="22502" xr:uid="{00000000-0005-0000-0000-00006F580000}"/>
    <cellStyle name="Output 4 4" xfId="22503" xr:uid="{00000000-0005-0000-0000-000070580000}"/>
    <cellStyle name="Output 4 4 2" xfId="22504" xr:uid="{00000000-0005-0000-0000-000071580000}"/>
    <cellStyle name="Output 4 4 3" xfId="22505" xr:uid="{00000000-0005-0000-0000-000072580000}"/>
    <cellStyle name="Output 4 5" xfId="22506" xr:uid="{00000000-0005-0000-0000-000073580000}"/>
    <cellStyle name="Output 4 5 2" xfId="22507" xr:uid="{00000000-0005-0000-0000-000074580000}"/>
    <cellStyle name="Output 4 5 3" xfId="22508" xr:uid="{00000000-0005-0000-0000-000075580000}"/>
    <cellStyle name="Output 4 6" xfId="22509" xr:uid="{00000000-0005-0000-0000-000076580000}"/>
    <cellStyle name="Output 4 6 2" xfId="22510" xr:uid="{00000000-0005-0000-0000-000077580000}"/>
    <cellStyle name="Output 4 6 3" xfId="22511" xr:uid="{00000000-0005-0000-0000-000078580000}"/>
    <cellStyle name="Output 4 7" xfId="22512" xr:uid="{00000000-0005-0000-0000-000079580000}"/>
    <cellStyle name="Output 4 7 2" xfId="22513" xr:uid="{00000000-0005-0000-0000-00007A580000}"/>
    <cellStyle name="Output 4 7 3" xfId="22514" xr:uid="{00000000-0005-0000-0000-00007B580000}"/>
    <cellStyle name="Output 4 8" xfId="22515" xr:uid="{00000000-0005-0000-0000-00007C580000}"/>
    <cellStyle name="Output 4 9" xfId="22516" xr:uid="{00000000-0005-0000-0000-00007D580000}"/>
    <cellStyle name="Output 40" xfId="22517" xr:uid="{00000000-0005-0000-0000-00007E580000}"/>
    <cellStyle name="Output 40 10" xfId="22518" xr:uid="{00000000-0005-0000-0000-00007F580000}"/>
    <cellStyle name="Output 40 11" xfId="22519" xr:uid="{00000000-0005-0000-0000-000080580000}"/>
    <cellStyle name="Output 40 2" xfId="22520" xr:uid="{00000000-0005-0000-0000-000081580000}"/>
    <cellStyle name="Output 40 2 2" xfId="22521" xr:uid="{00000000-0005-0000-0000-000082580000}"/>
    <cellStyle name="Output 40 2 2 2" xfId="22522" xr:uid="{00000000-0005-0000-0000-000083580000}"/>
    <cellStyle name="Output 40 2 2 3" xfId="22523" xr:uid="{00000000-0005-0000-0000-000084580000}"/>
    <cellStyle name="Output 40 2 3" xfId="22524" xr:uid="{00000000-0005-0000-0000-000085580000}"/>
    <cellStyle name="Output 40 2 4" xfId="22525" xr:uid="{00000000-0005-0000-0000-000086580000}"/>
    <cellStyle name="Output 40 3" xfId="22526" xr:uid="{00000000-0005-0000-0000-000087580000}"/>
    <cellStyle name="Output 40 3 2" xfId="22527" xr:uid="{00000000-0005-0000-0000-000088580000}"/>
    <cellStyle name="Output 40 3 2 2" xfId="22528" xr:uid="{00000000-0005-0000-0000-000089580000}"/>
    <cellStyle name="Output 40 3 2 3" xfId="22529" xr:uid="{00000000-0005-0000-0000-00008A580000}"/>
    <cellStyle name="Output 40 3 3" xfId="22530" xr:uid="{00000000-0005-0000-0000-00008B580000}"/>
    <cellStyle name="Output 40 3 4" xfId="22531" xr:uid="{00000000-0005-0000-0000-00008C580000}"/>
    <cellStyle name="Output 40 4" xfId="22532" xr:uid="{00000000-0005-0000-0000-00008D580000}"/>
    <cellStyle name="Output 40 4 2" xfId="22533" xr:uid="{00000000-0005-0000-0000-00008E580000}"/>
    <cellStyle name="Output 40 4 3" xfId="22534" xr:uid="{00000000-0005-0000-0000-00008F580000}"/>
    <cellStyle name="Output 40 5" xfId="22535" xr:uid="{00000000-0005-0000-0000-000090580000}"/>
    <cellStyle name="Output 40 5 2" xfId="22536" xr:uid="{00000000-0005-0000-0000-000091580000}"/>
    <cellStyle name="Output 40 5 3" xfId="22537" xr:uid="{00000000-0005-0000-0000-000092580000}"/>
    <cellStyle name="Output 40 6" xfId="22538" xr:uid="{00000000-0005-0000-0000-000093580000}"/>
    <cellStyle name="Output 40 6 2" xfId="22539" xr:uid="{00000000-0005-0000-0000-000094580000}"/>
    <cellStyle name="Output 40 6 3" xfId="22540" xr:uid="{00000000-0005-0000-0000-000095580000}"/>
    <cellStyle name="Output 40 7" xfId="22541" xr:uid="{00000000-0005-0000-0000-000096580000}"/>
    <cellStyle name="Output 40 7 2" xfId="22542" xr:uid="{00000000-0005-0000-0000-000097580000}"/>
    <cellStyle name="Output 40 7 3" xfId="22543" xr:uid="{00000000-0005-0000-0000-000098580000}"/>
    <cellStyle name="Output 40 8" xfId="22544" xr:uid="{00000000-0005-0000-0000-000099580000}"/>
    <cellStyle name="Output 40 9" xfId="22545" xr:uid="{00000000-0005-0000-0000-00009A580000}"/>
    <cellStyle name="Output 41" xfId="22546" xr:uid="{00000000-0005-0000-0000-00009B580000}"/>
    <cellStyle name="Output 41 10" xfId="22547" xr:uid="{00000000-0005-0000-0000-00009C580000}"/>
    <cellStyle name="Output 41 11" xfId="22548" xr:uid="{00000000-0005-0000-0000-00009D580000}"/>
    <cellStyle name="Output 41 2" xfId="22549" xr:uid="{00000000-0005-0000-0000-00009E580000}"/>
    <cellStyle name="Output 41 2 2" xfId="22550" xr:uid="{00000000-0005-0000-0000-00009F580000}"/>
    <cellStyle name="Output 41 2 2 2" xfId="22551" xr:uid="{00000000-0005-0000-0000-0000A0580000}"/>
    <cellStyle name="Output 41 2 2 3" xfId="22552" xr:uid="{00000000-0005-0000-0000-0000A1580000}"/>
    <cellStyle name="Output 41 2 3" xfId="22553" xr:uid="{00000000-0005-0000-0000-0000A2580000}"/>
    <cellStyle name="Output 41 2 4" xfId="22554" xr:uid="{00000000-0005-0000-0000-0000A3580000}"/>
    <cellStyle name="Output 41 3" xfId="22555" xr:uid="{00000000-0005-0000-0000-0000A4580000}"/>
    <cellStyle name="Output 41 3 2" xfId="22556" xr:uid="{00000000-0005-0000-0000-0000A5580000}"/>
    <cellStyle name="Output 41 3 2 2" xfId="22557" xr:uid="{00000000-0005-0000-0000-0000A6580000}"/>
    <cellStyle name="Output 41 3 2 3" xfId="22558" xr:uid="{00000000-0005-0000-0000-0000A7580000}"/>
    <cellStyle name="Output 41 3 3" xfId="22559" xr:uid="{00000000-0005-0000-0000-0000A8580000}"/>
    <cellStyle name="Output 41 3 4" xfId="22560" xr:uid="{00000000-0005-0000-0000-0000A9580000}"/>
    <cellStyle name="Output 41 4" xfId="22561" xr:uid="{00000000-0005-0000-0000-0000AA580000}"/>
    <cellStyle name="Output 41 4 2" xfId="22562" xr:uid="{00000000-0005-0000-0000-0000AB580000}"/>
    <cellStyle name="Output 41 4 3" xfId="22563" xr:uid="{00000000-0005-0000-0000-0000AC580000}"/>
    <cellStyle name="Output 41 5" xfId="22564" xr:uid="{00000000-0005-0000-0000-0000AD580000}"/>
    <cellStyle name="Output 41 5 2" xfId="22565" xr:uid="{00000000-0005-0000-0000-0000AE580000}"/>
    <cellStyle name="Output 41 5 3" xfId="22566" xr:uid="{00000000-0005-0000-0000-0000AF580000}"/>
    <cellStyle name="Output 41 6" xfId="22567" xr:uid="{00000000-0005-0000-0000-0000B0580000}"/>
    <cellStyle name="Output 41 6 2" xfId="22568" xr:uid="{00000000-0005-0000-0000-0000B1580000}"/>
    <cellStyle name="Output 41 6 3" xfId="22569" xr:uid="{00000000-0005-0000-0000-0000B2580000}"/>
    <cellStyle name="Output 41 7" xfId="22570" xr:uid="{00000000-0005-0000-0000-0000B3580000}"/>
    <cellStyle name="Output 41 7 2" xfId="22571" xr:uid="{00000000-0005-0000-0000-0000B4580000}"/>
    <cellStyle name="Output 41 7 3" xfId="22572" xr:uid="{00000000-0005-0000-0000-0000B5580000}"/>
    <cellStyle name="Output 41 8" xfId="22573" xr:uid="{00000000-0005-0000-0000-0000B6580000}"/>
    <cellStyle name="Output 41 9" xfId="22574" xr:uid="{00000000-0005-0000-0000-0000B7580000}"/>
    <cellStyle name="Output 42" xfId="22575" xr:uid="{00000000-0005-0000-0000-0000B8580000}"/>
    <cellStyle name="Output 42 10" xfId="22576" xr:uid="{00000000-0005-0000-0000-0000B9580000}"/>
    <cellStyle name="Output 42 11" xfId="22577" xr:uid="{00000000-0005-0000-0000-0000BA580000}"/>
    <cellStyle name="Output 42 2" xfId="22578" xr:uid="{00000000-0005-0000-0000-0000BB580000}"/>
    <cellStyle name="Output 42 2 2" xfId="22579" xr:uid="{00000000-0005-0000-0000-0000BC580000}"/>
    <cellStyle name="Output 42 2 2 2" xfId="22580" xr:uid="{00000000-0005-0000-0000-0000BD580000}"/>
    <cellStyle name="Output 42 2 2 3" xfId="22581" xr:uid="{00000000-0005-0000-0000-0000BE580000}"/>
    <cellStyle name="Output 42 2 3" xfId="22582" xr:uid="{00000000-0005-0000-0000-0000BF580000}"/>
    <cellStyle name="Output 42 2 4" xfId="22583" xr:uid="{00000000-0005-0000-0000-0000C0580000}"/>
    <cellStyle name="Output 42 3" xfId="22584" xr:uid="{00000000-0005-0000-0000-0000C1580000}"/>
    <cellStyle name="Output 42 3 2" xfId="22585" xr:uid="{00000000-0005-0000-0000-0000C2580000}"/>
    <cellStyle name="Output 42 3 2 2" xfId="22586" xr:uid="{00000000-0005-0000-0000-0000C3580000}"/>
    <cellStyle name="Output 42 3 2 3" xfId="22587" xr:uid="{00000000-0005-0000-0000-0000C4580000}"/>
    <cellStyle name="Output 42 3 3" xfId="22588" xr:uid="{00000000-0005-0000-0000-0000C5580000}"/>
    <cellStyle name="Output 42 3 4" xfId="22589" xr:uid="{00000000-0005-0000-0000-0000C6580000}"/>
    <cellStyle name="Output 42 4" xfId="22590" xr:uid="{00000000-0005-0000-0000-0000C7580000}"/>
    <cellStyle name="Output 42 4 2" xfId="22591" xr:uid="{00000000-0005-0000-0000-0000C8580000}"/>
    <cellStyle name="Output 42 4 3" xfId="22592" xr:uid="{00000000-0005-0000-0000-0000C9580000}"/>
    <cellStyle name="Output 42 5" xfId="22593" xr:uid="{00000000-0005-0000-0000-0000CA580000}"/>
    <cellStyle name="Output 42 5 2" xfId="22594" xr:uid="{00000000-0005-0000-0000-0000CB580000}"/>
    <cellStyle name="Output 42 5 3" xfId="22595" xr:uid="{00000000-0005-0000-0000-0000CC580000}"/>
    <cellStyle name="Output 42 6" xfId="22596" xr:uid="{00000000-0005-0000-0000-0000CD580000}"/>
    <cellStyle name="Output 42 6 2" xfId="22597" xr:uid="{00000000-0005-0000-0000-0000CE580000}"/>
    <cellStyle name="Output 42 6 3" xfId="22598" xr:uid="{00000000-0005-0000-0000-0000CF580000}"/>
    <cellStyle name="Output 42 7" xfId="22599" xr:uid="{00000000-0005-0000-0000-0000D0580000}"/>
    <cellStyle name="Output 42 7 2" xfId="22600" xr:uid="{00000000-0005-0000-0000-0000D1580000}"/>
    <cellStyle name="Output 42 7 3" xfId="22601" xr:uid="{00000000-0005-0000-0000-0000D2580000}"/>
    <cellStyle name="Output 42 8" xfId="22602" xr:uid="{00000000-0005-0000-0000-0000D3580000}"/>
    <cellStyle name="Output 42 9" xfId="22603" xr:uid="{00000000-0005-0000-0000-0000D4580000}"/>
    <cellStyle name="Output 43" xfId="22604" xr:uid="{00000000-0005-0000-0000-0000D5580000}"/>
    <cellStyle name="Output 43 10" xfId="22605" xr:uid="{00000000-0005-0000-0000-0000D6580000}"/>
    <cellStyle name="Output 43 11" xfId="22606" xr:uid="{00000000-0005-0000-0000-0000D7580000}"/>
    <cellStyle name="Output 43 2" xfId="22607" xr:uid="{00000000-0005-0000-0000-0000D8580000}"/>
    <cellStyle name="Output 43 2 2" xfId="22608" xr:uid="{00000000-0005-0000-0000-0000D9580000}"/>
    <cellStyle name="Output 43 2 2 2" xfId="22609" xr:uid="{00000000-0005-0000-0000-0000DA580000}"/>
    <cellStyle name="Output 43 2 2 3" xfId="22610" xr:uid="{00000000-0005-0000-0000-0000DB580000}"/>
    <cellStyle name="Output 43 2 3" xfId="22611" xr:uid="{00000000-0005-0000-0000-0000DC580000}"/>
    <cellStyle name="Output 43 2 4" xfId="22612" xr:uid="{00000000-0005-0000-0000-0000DD580000}"/>
    <cellStyle name="Output 43 3" xfId="22613" xr:uid="{00000000-0005-0000-0000-0000DE580000}"/>
    <cellStyle name="Output 43 3 2" xfId="22614" xr:uid="{00000000-0005-0000-0000-0000DF580000}"/>
    <cellStyle name="Output 43 3 2 2" xfId="22615" xr:uid="{00000000-0005-0000-0000-0000E0580000}"/>
    <cellStyle name="Output 43 3 2 3" xfId="22616" xr:uid="{00000000-0005-0000-0000-0000E1580000}"/>
    <cellStyle name="Output 43 3 3" xfId="22617" xr:uid="{00000000-0005-0000-0000-0000E2580000}"/>
    <cellStyle name="Output 43 3 4" xfId="22618" xr:uid="{00000000-0005-0000-0000-0000E3580000}"/>
    <cellStyle name="Output 43 4" xfId="22619" xr:uid="{00000000-0005-0000-0000-0000E4580000}"/>
    <cellStyle name="Output 43 4 2" xfId="22620" xr:uid="{00000000-0005-0000-0000-0000E5580000}"/>
    <cellStyle name="Output 43 4 3" xfId="22621" xr:uid="{00000000-0005-0000-0000-0000E6580000}"/>
    <cellStyle name="Output 43 5" xfId="22622" xr:uid="{00000000-0005-0000-0000-0000E7580000}"/>
    <cellStyle name="Output 43 5 2" xfId="22623" xr:uid="{00000000-0005-0000-0000-0000E8580000}"/>
    <cellStyle name="Output 43 5 3" xfId="22624" xr:uid="{00000000-0005-0000-0000-0000E9580000}"/>
    <cellStyle name="Output 43 6" xfId="22625" xr:uid="{00000000-0005-0000-0000-0000EA580000}"/>
    <cellStyle name="Output 43 6 2" xfId="22626" xr:uid="{00000000-0005-0000-0000-0000EB580000}"/>
    <cellStyle name="Output 43 6 3" xfId="22627" xr:uid="{00000000-0005-0000-0000-0000EC580000}"/>
    <cellStyle name="Output 43 7" xfId="22628" xr:uid="{00000000-0005-0000-0000-0000ED580000}"/>
    <cellStyle name="Output 43 7 2" xfId="22629" xr:uid="{00000000-0005-0000-0000-0000EE580000}"/>
    <cellStyle name="Output 43 7 3" xfId="22630" xr:uid="{00000000-0005-0000-0000-0000EF580000}"/>
    <cellStyle name="Output 43 8" xfId="22631" xr:uid="{00000000-0005-0000-0000-0000F0580000}"/>
    <cellStyle name="Output 43 9" xfId="22632" xr:uid="{00000000-0005-0000-0000-0000F1580000}"/>
    <cellStyle name="Output 44" xfId="22633" xr:uid="{00000000-0005-0000-0000-0000F2580000}"/>
    <cellStyle name="Output 44 10" xfId="22634" xr:uid="{00000000-0005-0000-0000-0000F3580000}"/>
    <cellStyle name="Output 44 11" xfId="22635" xr:uid="{00000000-0005-0000-0000-0000F4580000}"/>
    <cellStyle name="Output 44 2" xfId="22636" xr:uid="{00000000-0005-0000-0000-0000F5580000}"/>
    <cellStyle name="Output 44 2 2" xfId="22637" xr:uid="{00000000-0005-0000-0000-0000F6580000}"/>
    <cellStyle name="Output 44 2 2 2" xfId="22638" xr:uid="{00000000-0005-0000-0000-0000F7580000}"/>
    <cellStyle name="Output 44 2 2 3" xfId="22639" xr:uid="{00000000-0005-0000-0000-0000F8580000}"/>
    <cellStyle name="Output 44 2 3" xfId="22640" xr:uid="{00000000-0005-0000-0000-0000F9580000}"/>
    <cellStyle name="Output 44 2 4" xfId="22641" xr:uid="{00000000-0005-0000-0000-0000FA580000}"/>
    <cellStyle name="Output 44 3" xfId="22642" xr:uid="{00000000-0005-0000-0000-0000FB580000}"/>
    <cellStyle name="Output 44 3 2" xfId="22643" xr:uid="{00000000-0005-0000-0000-0000FC580000}"/>
    <cellStyle name="Output 44 3 2 2" xfId="22644" xr:uid="{00000000-0005-0000-0000-0000FD580000}"/>
    <cellStyle name="Output 44 3 2 3" xfId="22645" xr:uid="{00000000-0005-0000-0000-0000FE580000}"/>
    <cellStyle name="Output 44 3 3" xfId="22646" xr:uid="{00000000-0005-0000-0000-0000FF580000}"/>
    <cellStyle name="Output 44 3 4" xfId="22647" xr:uid="{00000000-0005-0000-0000-000000590000}"/>
    <cellStyle name="Output 44 4" xfId="22648" xr:uid="{00000000-0005-0000-0000-000001590000}"/>
    <cellStyle name="Output 44 4 2" xfId="22649" xr:uid="{00000000-0005-0000-0000-000002590000}"/>
    <cellStyle name="Output 44 4 3" xfId="22650" xr:uid="{00000000-0005-0000-0000-000003590000}"/>
    <cellStyle name="Output 44 5" xfId="22651" xr:uid="{00000000-0005-0000-0000-000004590000}"/>
    <cellStyle name="Output 44 5 2" xfId="22652" xr:uid="{00000000-0005-0000-0000-000005590000}"/>
    <cellStyle name="Output 44 5 3" xfId="22653" xr:uid="{00000000-0005-0000-0000-000006590000}"/>
    <cellStyle name="Output 44 6" xfId="22654" xr:uid="{00000000-0005-0000-0000-000007590000}"/>
    <cellStyle name="Output 44 6 2" xfId="22655" xr:uid="{00000000-0005-0000-0000-000008590000}"/>
    <cellStyle name="Output 44 6 3" xfId="22656" xr:uid="{00000000-0005-0000-0000-000009590000}"/>
    <cellStyle name="Output 44 7" xfId="22657" xr:uid="{00000000-0005-0000-0000-00000A590000}"/>
    <cellStyle name="Output 44 7 2" xfId="22658" xr:uid="{00000000-0005-0000-0000-00000B590000}"/>
    <cellStyle name="Output 44 7 3" xfId="22659" xr:uid="{00000000-0005-0000-0000-00000C590000}"/>
    <cellStyle name="Output 44 8" xfId="22660" xr:uid="{00000000-0005-0000-0000-00000D590000}"/>
    <cellStyle name="Output 44 9" xfId="22661" xr:uid="{00000000-0005-0000-0000-00000E590000}"/>
    <cellStyle name="Output 45" xfId="22662" xr:uid="{00000000-0005-0000-0000-00000F590000}"/>
    <cellStyle name="Output 45 10" xfId="22663" xr:uid="{00000000-0005-0000-0000-000010590000}"/>
    <cellStyle name="Output 45 11" xfId="22664" xr:uid="{00000000-0005-0000-0000-000011590000}"/>
    <cellStyle name="Output 45 2" xfId="22665" xr:uid="{00000000-0005-0000-0000-000012590000}"/>
    <cellStyle name="Output 45 2 2" xfId="22666" xr:uid="{00000000-0005-0000-0000-000013590000}"/>
    <cellStyle name="Output 45 2 2 2" xfId="22667" xr:uid="{00000000-0005-0000-0000-000014590000}"/>
    <cellStyle name="Output 45 2 2 3" xfId="22668" xr:uid="{00000000-0005-0000-0000-000015590000}"/>
    <cellStyle name="Output 45 2 3" xfId="22669" xr:uid="{00000000-0005-0000-0000-000016590000}"/>
    <cellStyle name="Output 45 2 4" xfId="22670" xr:uid="{00000000-0005-0000-0000-000017590000}"/>
    <cellStyle name="Output 45 3" xfId="22671" xr:uid="{00000000-0005-0000-0000-000018590000}"/>
    <cellStyle name="Output 45 3 2" xfId="22672" xr:uid="{00000000-0005-0000-0000-000019590000}"/>
    <cellStyle name="Output 45 3 2 2" xfId="22673" xr:uid="{00000000-0005-0000-0000-00001A590000}"/>
    <cellStyle name="Output 45 3 2 3" xfId="22674" xr:uid="{00000000-0005-0000-0000-00001B590000}"/>
    <cellStyle name="Output 45 3 3" xfId="22675" xr:uid="{00000000-0005-0000-0000-00001C590000}"/>
    <cellStyle name="Output 45 3 4" xfId="22676" xr:uid="{00000000-0005-0000-0000-00001D590000}"/>
    <cellStyle name="Output 45 4" xfId="22677" xr:uid="{00000000-0005-0000-0000-00001E590000}"/>
    <cellStyle name="Output 45 4 2" xfId="22678" xr:uid="{00000000-0005-0000-0000-00001F590000}"/>
    <cellStyle name="Output 45 4 3" xfId="22679" xr:uid="{00000000-0005-0000-0000-000020590000}"/>
    <cellStyle name="Output 45 5" xfId="22680" xr:uid="{00000000-0005-0000-0000-000021590000}"/>
    <cellStyle name="Output 45 5 2" xfId="22681" xr:uid="{00000000-0005-0000-0000-000022590000}"/>
    <cellStyle name="Output 45 5 3" xfId="22682" xr:uid="{00000000-0005-0000-0000-000023590000}"/>
    <cellStyle name="Output 45 6" xfId="22683" xr:uid="{00000000-0005-0000-0000-000024590000}"/>
    <cellStyle name="Output 45 6 2" xfId="22684" xr:uid="{00000000-0005-0000-0000-000025590000}"/>
    <cellStyle name="Output 45 6 3" xfId="22685" xr:uid="{00000000-0005-0000-0000-000026590000}"/>
    <cellStyle name="Output 45 7" xfId="22686" xr:uid="{00000000-0005-0000-0000-000027590000}"/>
    <cellStyle name="Output 45 7 2" xfId="22687" xr:uid="{00000000-0005-0000-0000-000028590000}"/>
    <cellStyle name="Output 45 7 3" xfId="22688" xr:uid="{00000000-0005-0000-0000-000029590000}"/>
    <cellStyle name="Output 45 8" xfId="22689" xr:uid="{00000000-0005-0000-0000-00002A590000}"/>
    <cellStyle name="Output 45 9" xfId="22690" xr:uid="{00000000-0005-0000-0000-00002B590000}"/>
    <cellStyle name="Output 46" xfId="22691" xr:uid="{00000000-0005-0000-0000-00002C590000}"/>
    <cellStyle name="Output 46 10" xfId="22692" xr:uid="{00000000-0005-0000-0000-00002D590000}"/>
    <cellStyle name="Output 46 11" xfId="22693" xr:uid="{00000000-0005-0000-0000-00002E590000}"/>
    <cellStyle name="Output 46 2" xfId="22694" xr:uid="{00000000-0005-0000-0000-00002F590000}"/>
    <cellStyle name="Output 46 2 2" xfId="22695" xr:uid="{00000000-0005-0000-0000-000030590000}"/>
    <cellStyle name="Output 46 2 2 2" xfId="22696" xr:uid="{00000000-0005-0000-0000-000031590000}"/>
    <cellStyle name="Output 46 2 2 3" xfId="22697" xr:uid="{00000000-0005-0000-0000-000032590000}"/>
    <cellStyle name="Output 46 2 3" xfId="22698" xr:uid="{00000000-0005-0000-0000-000033590000}"/>
    <cellStyle name="Output 46 2 4" xfId="22699" xr:uid="{00000000-0005-0000-0000-000034590000}"/>
    <cellStyle name="Output 46 3" xfId="22700" xr:uid="{00000000-0005-0000-0000-000035590000}"/>
    <cellStyle name="Output 46 3 2" xfId="22701" xr:uid="{00000000-0005-0000-0000-000036590000}"/>
    <cellStyle name="Output 46 3 2 2" xfId="22702" xr:uid="{00000000-0005-0000-0000-000037590000}"/>
    <cellStyle name="Output 46 3 2 3" xfId="22703" xr:uid="{00000000-0005-0000-0000-000038590000}"/>
    <cellStyle name="Output 46 3 3" xfId="22704" xr:uid="{00000000-0005-0000-0000-000039590000}"/>
    <cellStyle name="Output 46 3 4" xfId="22705" xr:uid="{00000000-0005-0000-0000-00003A590000}"/>
    <cellStyle name="Output 46 4" xfId="22706" xr:uid="{00000000-0005-0000-0000-00003B590000}"/>
    <cellStyle name="Output 46 4 2" xfId="22707" xr:uid="{00000000-0005-0000-0000-00003C590000}"/>
    <cellStyle name="Output 46 4 3" xfId="22708" xr:uid="{00000000-0005-0000-0000-00003D590000}"/>
    <cellStyle name="Output 46 5" xfId="22709" xr:uid="{00000000-0005-0000-0000-00003E590000}"/>
    <cellStyle name="Output 46 5 2" xfId="22710" xr:uid="{00000000-0005-0000-0000-00003F590000}"/>
    <cellStyle name="Output 46 5 3" xfId="22711" xr:uid="{00000000-0005-0000-0000-000040590000}"/>
    <cellStyle name="Output 46 6" xfId="22712" xr:uid="{00000000-0005-0000-0000-000041590000}"/>
    <cellStyle name="Output 46 6 2" xfId="22713" xr:uid="{00000000-0005-0000-0000-000042590000}"/>
    <cellStyle name="Output 46 6 3" xfId="22714" xr:uid="{00000000-0005-0000-0000-000043590000}"/>
    <cellStyle name="Output 46 7" xfId="22715" xr:uid="{00000000-0005-0000-0000-000044590000}"/>
    <cellStyle name="Output 46 7 2" xfId="22716" xr:uid="{00000000-0005-0000-0000-000045590000}"/>
    <cellStyle name="Output 46 7 3" xfId="22717" xr:uid="{00000000-0005-0000-0000-000046590000}"/>
    <cellStyle name="Output 46 8" xfId="22718" xr:uid="{00000000-0005-0000-0000-000047590000}"/>
    <cellStyle name="Output 46 9" xfId="22719" xr:uid="{00000000-0005-0000-0000-000048590000}"/>
    <cellStyle name="Output 47" xfId="22720" xr:uid="{00000000-0005-0000-0000-000049590000}"/>
    <cellStyle name="Output 47 10" xfId="22721" xr:uid="{00000000-0005-0000-0000-00004A590000}"/>
    <cellStyle name="Output 47 11" xfId="22722" xr:uid="{00000000-0005-0000-0000-00004B590000}"/>
    <cellStyle name="Output 47 2" xfId="22723" xr:uid="{00000000-0005-0000-0000-00004C590000}"/>
    <cellStyle name="Output 47 2 2" xfId="22724" xr:uid="{00000000-0005-0000-0000-00004D590000}"/>
    <cellStyle name="Output 47 2 2 2" xfId="22725" xr:uid="{00000000-0005-0000-0000-00004E590000}"/>
    <cellStyle name="Output 47 2 2 3" xfId="22726" xr:uid="{00000000-0005-0000-0000-00004F590000}"/>
    <cellStyle name="Output 47 2 3" xfId="22727" xr:uid="{00000000-0005-0000-0000-000050590000}"/>
    <cellStyle name="Output 47 2 4" xfId="22728" xr:uid="{00000000-0005-0000-0000-000051590000}"/>
    <cellStyle name="Output 47 3" xfId="22729" xr:uid="{00000000-0005-0000-0000-000052590000}"/>
    <cellStyle name="Output 47 3 2" xfId="22730" xr:uid="{00000000-0005-0000-0000-000053590000}"/>
    <cellStyle name="Output 47 3 2 2" xfId="22731" xr:uid="{00000000-0005-0000-0000-000054590000}"/>
    <cellStyle name="Output 47 3 2 3" xfId="22732" xr:uid="{00000000-0005-0000-0000-000055590000}"/>
    <cellStyle name="Output 47 3 3" xfId="22733" xr:uid="{00000000-0005-0000-0000-000056590000}"/>
    <cellStyle name="Output 47 3 4" xfId="22734" xr:uid="{00000000-0005-0000-0000-000057590000}"/>
    <cellStyle name="Output 47 4" xfId="22735" xr:uid="{00000000-0005-0000-0000-000058590000}"/>
    <cellStyle name="Output 47 4 2" xfId="22736" xr:uid="{00000000-0005-0000-0000-000059590000}"/>
    <cellStyle name="Output 47 4 3" xfId="22737" xr:uid="{00000000-0005-0000-0000-00005A590000}"/>
    <cellStyle name="Output 47 5" xfId="22738" xr:uid="{00000000-0005-0000-0000-00005B590000}"/>
    <cellStyle name="Output 47 5 2" xfId="22739" xr:uid="{00000000-0005-0000-0000-00005C590000}"/>
    <cellStyle name="Output 47 5 3" xfId="22740" xr:uid="{00000000-0005-0000-0000-00005D590000}"/>
    <cellStyle name="Output 47 6" xfId="22741" xr:uid="{00000000-0005-0000-0000-00005E590000}"/>
    <cellStyle name="Output 47 6 2" xfId="22742" xr:uid="{00000000-0005-0000-0000-00005F590000}"/>
    <cellStyle name="Output 47 6 3" xfId="22743" xr:uid="{00000000-0005-0000-0000-000060590000}"/>
    <cellStyle name="Output 47 7" xfId="22744" xr:uid="{00000000-0005-0000-0000-000061590000}"/>
    <cellStyle name="Output 47 7 2" xfId="22745" xr:uid="{00000000-0005-0000-0000-000062590000}"/>
    <cellStyle name="Output 47 7 3" xfId="22746" xr:uid="{00000000-0005-0000-0000-000063590000}"/>
    <cellStyle name="Output 47 8" xfId="22747" xr:uid="{00000000-0005-0000-0000-000064590000}"/>
    <cellStyle name="Output 47 9" xfId="22748" xr:uid="{00000000-0005-0000-0000-000065590000}"/>
    <cellStyle name="Output 48" xfId="22749" xr:uid="{00000000-0005-0000-0000-000066590000}"/>
    <cellStyle name="Output 48 10" xfId="22750" xr:uid="{00000000-0005-0000-0000-000067590000}"/>
    <cellStyle name="Output 48 2" xfId="22751" xr:uid="{00000000-0005-0000-0000-000068590000}"/>
    <cellStyle name="Output 48 2 2" xfId="22752" xr:uid="{00000000-0005-0000-0000-000069590000}"/>
    <cellStyle name="Output 48 2 2 2" xfId="22753" xr:uid="{00000000-0005-0000-0000-00006A590000}"/>
    <cellStyle name="Output 48 2 2 3" xfId="22754" xr:uid="{00000000-0005-0000-0000-00006B590000}"/>
    <cellStyle name="Output 48 2 3" xfId="22755" xr:uid="{00000000-0005-0000-0000-00006C590000}"/>
    <cellStyle name="Output 48 2 4" xfId="22756" xr:uid="{00000000-0005-0000-0000-00006D590000}"/>
    <cellStyle name="Output 48 3" xfId="22757" xr:uid="{00000000-0005-0000-0000-00006E590000}"/>
    <cellStyle name="Output 48 3 2" xfId="22758" xr:uid="{00000000-0005-0000-0000-00006F590000}"/>
    <cellStyle name="Output 48 3 2 2" xfId="22759" xr:uid="{00000000-0005-0000-0000-000070590000}"/>
    <cellStyle name="Output 48 3 2 3" xfId="22760" xr:uid="{00000000-0005-0000-0000-000071590000}"/>
    <cellStyle name="Output 48 3 3" xfId="22761" xr:uid="{00000000-0005-0000-0000-000072590000}"/>
    <cellStyle name="Output 48 3 4" xfId="22762" xr:uid="{00000000-0005-0000-0000-000073590000}"/>
    <cellStyle name="Output 48 4" xfId="22763" xr:uid="{00000000-0005-0000-0000-000074590000}"/>
    <cellStyle name="Output 48 4 2" xfId="22764" xr:uid="{00000000-0005-0000-0000-000075590000}"/>
    <cellStyle name="Output 48 4 3" xfId="22765" xr:uid="{00000000-0005-0000-0000-000076590000}"/>
    <cellStyle name="Output 48 5" xfId="22766" xr:uid="{00000000-0005-0000-0000-000077590000}"/>
    <cellStyle name="Output 48 5 2" xfId="22767" xr:uid="{00000000-0005-0000-0000-000078590000}"/>
    <cellStyle name="Output 48 5 3" xfId="22768" xr:uid="{00000000-0005-0000-0000-000079590000}"/>
    <cellStyle name="Output 48 6" xfId="22769" xr:uid="{00000000-0005-0000-0000-00007A590000}"/>
    <cellStyle name="Output 48 6 2" xfId="22770" xr:uid="{00000000-0005-0000-0000-00007B590000}"/>
    <cellStyle name="Output 48 6 3" xfId="22771" xr:uid="{00000000-0005-0000-0000-00007C590000}"/>
    <cellStyle name="Output 48 7" xfId="22772" xr:uid="{00000000-0005-0000-0000-00007D590000}"/>
    <cellStyle name="Output 48 8" xfId="22773" xr:uid="{00000000-0005-0000-0000-00007E590000}"/>
    <cellStyle name="Output 48 9" xfId="22774" xr:uid="{00000000-0005-0000-0000-00007F590000}"/>
    <cellStyle name="Output 49" xfId="22775" xr:uid="{00000000-0005-0000-0000-000080590000}"/>
    <cellStyle name="Output 49 2" xfId="22776" xr:uid="{00000000-0005-0000-0000-000081590000}"/>
    <cellStyle name="Output 49 2 2" xfId="22777" xr:uid="{00000000-0005-0000-0000-000082590000}"/>
    <cellStyle name="Output 49 2 3" xfId="22778" xr:uid="{00000000-0005-0000-0000-000083590000}"/>
    <cellStyle name="Output 49 3" xfId="22779" xr:uid="{00000000-0005-0000-0000-000084590000}"/>
    <cellStyle name="Output 49 4" xfId="22780" xr:uid="{00000000-0005-0000-0000-000085590000}"/>
    <cellStyle name="Output 49 5" xfId="22781" xr:uid="{00000000-0005-0000-0000-000086590000}"/>
    <cellStyle name="Output 49 6" xfId="22782" xr:uid="{00000000-0005-0000-0000-000087590000}"/>
    <cellStyle name="Output 5" xfId="22783" xr:uid="{00000000-0005-0000-0000-000088590000}"/>
    <cellStyle name="Output 5 10" xfId="22784" xr:uid="{00000000-0005-0000-0000-000089590000}"/>
    <cellStyle name="Output 5 11" xfId="22785" xr:uid="{00000000-0005-0000-0000-00008A590000}"/>
    <cellStyle name="Output 5 2" xfId="22786" xr:uid="{00000000-0005-0000-0000-00008B590000}"/>
    <cellStyle name="Output 5 2 2" xfId="22787" xr:uid="{00000000-0005-0000-0000-00008C590000}"/>
    <cellStyle name="Output 5 2 2 2" xfId="22788" xr:uid="{00000000-0005-0000-0000-00008D590000}"/>
    <cellStyle name="Output 5 2 2 3" xfId="22789" xr:uid="{00000000-0005-0000-0000-00008E590000}"/>
    <cellStyle name="Output 5 2 3" xfId="22790" xr:uid="{00000000-0005-0000-0000-00008F590000}"/>
    <cellStyle name="Output 5 2 4" xfId="22791" xr:uid="{00000000-0005-0000-0000-000090590000}"/>
    <cellStyle name="Output 5 3" xfId="22792" xr:uid="{00000000-0005-0000-0000-000091590000}"/>
    <cellStyle name="Output 5 3 2" xfId="22793" xr:uid="{00000000-0005-0000-0000-000092590000}"/>
    <cellStyle name="Output 5 3 2 2" xfId="22794" xr:uid="{00000000-0005-0000-0000-000093590000}"/>
    <cellStyle name="Output 5 3 2 3" xfId="22795" xr:uid="{00000000-0005-0000-0000-000094590000}"/>
    <cellStyle name="Output 5 3 3" xfId="22796" xr:uid="{00000000-0005-0000-0000-000095590000}"/>
    <cellStyle name="Output 5 3 4" xfId="22797" xr:uid="{00000000-0005-0000-0000-000096590000}"/>
    <cellStyle name="Output 5 4" xfId="22798" xr:uid="{00000000-0005-0000-0000-000097590000}"/>
    <cellStyle name="Output 5 4 2" xfId="22799" xr:uid="{00000000-0005-0000-0000-000098590000}"/>
    <cellStyle name="Output 5 4 3" xfId="22800" xr:uid="{00000000-0005-0000-0000-000099590000}"/>
    <cellStyle name="Output 5 5" xfId="22801" xr:uid="{00000000-0005-0000-0000-00009A590000}"/>
    <cellStyle name="Output 5 5 2" xfId="22802" xr:uid="{00000000-0005-0000-0000-00009B590000}"/>
    <cellStyle name="Output 5 5 3" xfId="22803" xr:uid="{00000000-0005-0000-0000-00009C590000}"/>
    <cellStyle name="Output 5 6" xfId="22804" xr:uid="{00000000-0005-0000-0000-00009D590000}"/>
    <cellStyle name="Output 5 6 2" xfId="22805" xr:uid="{00000000-0005-0000-0000-00009E590000}"/>
    <cellStyle name="Output 5 6 3" xfId="22806" xr:uid="{00000000-0005-0000-0000-00009F590000}"/>
    <cellStyle name="Output 5 7" xfId="22807" xr:uid="{00000000-0005-0000-0000-0000A0590000}"/>
    <cellStyle name="Output 5 7 2" xfId="22808" xr:uid="{00000000-0005-0000-0000-0000A1590000}"/>
    <cellStyle name="Output 5 7 3" xfId="22809" xr:uid="{00000000-0005-0000-0000-0000A2590000}"/>
    <cellStyle name="Output 5 8" xfId="22810" xr:uid="{00000000-0005-0000-0000-0000A3590000}"/>
    <cellStyle name="Output 5 9" xfId="22811" xr:uid="{00000000-0005-0000-0000-0000A4590000}"/>
    <cellStyle name="Output 50" xfId="22812" xr:uid="{00000000-0005-0000-0000-0000A5590000}"/>
    <cellStyle name="Output 50 2" xfId="22813" xr:uid="{00000000-0005-0000-0000-0000A6590000}"/>
    <cellStyle name="Output 50 2 2" xfId="22814" xr:uid="{00000000-0005-0000-0000-0000A7590000}"/>
    <cellStyle name="Output 50 2 3" xfId="22815" xr:uid="{00000000-0005-0000-0000-0000A8590000}"/>
    <cellStyle name="Output 50 3" xfId="22816" xr:uid="{00000000-0005-0000-0000-0000A9590000}"/>
    <cellStyle name="Output 50 4" xfId="22817" xr:uid="{00000000-0005-0000-0000-0000AA590000}"/>
    <cellStyle name="Output 50 5" xfId="22818" xr:uid="{00000000-0005-0000-0000-0000AB590000}"/>
    <cellStyle name="Output 50 6" xfId="22819" xr:uid="{00000000-0005-0000-0000-0000AC590000}"/>
    <cellStyle name="Output 51" xfId="22820" xr:uid="{00000000-0005-0000-0000-0000AD590000}"/>
    <cellStyle name="Output 51 2" xfId="22821" xr:uid="{00000000-0005-0000-0000-0000AE590000}"/>
    <cellStyle name="Output 51 2 2" xfId="22822" xr:uid="{00000000-0005-0000-0000-0000AF590000}"/>
    <cellStyle name="Output 51 2 3" xfId="22823" xr:uid="{00000000-0005-0000-0000-0000B0590000}"/>
    <cellStyle name="Output 51 3" xfId="22824" xr:uid="{00000000-0005-0000-0000-0000B1590000}"/>
    <cellStyle name="Output 51 4" xfId="22825" xr:uid="{00000000-0005-0000-0000-0000B2590000}"/>
    <cellStyle name="Output 51 5" xfId="22826" xr:uid="{00000000-0005-0000-0000-0000B3590000}"/>
    <cellStyle name="Output 51 6" xfId="22827" xr:uid="{00000000-0005-0000-0000-0000B4590000}"/>
    <cellStyle name="Output 52" xfId="22828" xr:uid="{00000000-0005-0000-0000-0000B5590000}"/>
    <cellStyle name="Output 52 2" xfId="22829" xr:uid="{00000000-0005-0000-0000-0000B6590000}"/>
    <cellStyle name="Output 52 2 2" xfId="22830" xr:uid="{00000000-0005-0000-0000-0000B7590000}"/>
    <cellStyle name="Output 52 2 3" xfId="22831" xr:uid="{00000000-0005-0000-0000-0000B8590000}"/>
    <cellStyle name="Output 52 3" xfId="22832" xr:uid="{00000000-0005-0000-0000-0000B9590000}"/>
    <cellStyle name="Output 52 4" xfId="22833" xr:uid="{00000000-0005-0000-0000-0000BA590000}"/>
    <cellStyle name="Output 52 5" xfId="22834" xr:uid="{00000000-0005-0000-0000-0000BB590000}"/>
    <cellStyle name="Output 52 6" xfId="22835" xr:uid="{00000000-0005-0000-0000-0000BC590000}"/>
    <cellStyle name="Output 53" xfId="22836" xr:uid="{00000000-0005-0000-0000-0000BD590000}"/>
    <cellStyle name="Output 53 2" xfId="22837" xr:uid="{00000000-0005-0000-0000-0000BE590000}"/>
    <cellStyle name="Output 53 3" xfId="22838" xr:uid="{00000000-0005-0000-0000-0000BF590000}"/>
    <cellStyle name="Output 53 4" xfId="22839" xr:uid="{00000000-0005-0000-0000-0000C0590000}"/>
    <cellStyle name="Output 53 5" xfId="22840" xr:uid="{00000000-0005-0000-0000-0000C1590000}"/>
    <cellStyle name="Output 54" xfId="22841" xr:uid="{00000000-0005-0000-0000-0000C2590000}"/>
    <cellStyle name="Output 54 2" xfId="22842" xr:uid="{00000000-0005-0000-0000-0000C3590000}"/>
    <cellStyle name="Output 54 3" xfId="22843" xr:uid="{00000000-0005-0000-0000-0000C4590000}"/>
    <cellStyle name="Output 54 4" xfId="22844" xr:uid="{00000000-0005-0000-0000-0000C5590000}"/>
    <cellStyle name="Output 54 5" xfId="22845" xr:uid="{00000000-0005-0000-0000-0000C6590000}"/>
    <cellStyle name="Output 55" xfId="22846" xr:uid="{00000000-0005-0000-0000-0000C7590000}"/>
    <cellStyle name="Output 55 2" xfId="22847" xr:uid="{00000000-0005-0000-0000-0000C8590000}"/>
    <cellStyle name="Output 55 3" xfId="22848" xr:uid="{00000000-0005-0000-0000-0000C9590000}"/>
    <cellStyle name="Output 55 4" xfId="22849" xr:uid="{00000000-0005-0000-0000-0000CA590000}"/>
    <cellStyle name="Output 55 5" xfId="22850" xr:uid="{00000000-0005-0000-0000-0000CB590000}"/>
    <cellStyle name="Output 56" xfId="22851" xr:uid="{00000000-0005-0000-0000-0000CC590000}"/>
    <cellStyle name="Output 56 2" xfId="22852" xr:uid="{00000000-0005-0000-0000-0000CD590000}"/>
    <cellStyle name="Output 56 3" xfId="22853" xr:uid="{00000000-0005-0000-0000-0000CE590000}"/>
    <cellStyle name="Output 56 4" xfId="22854" xr:uid="{00000000-0005-0000-0000-0000CF590000}"/>
    <cellStyle name="Output 56 5" xfId="22855" xr:uid="{00000000-0005-0000-0000-0000D0590000}"/>
    <cellStyle name="Output 57" xfId="22856" xr:uid="{00000000-0005-0000-0000-0000D1590000}"/>
    <cellStyle name="Output 57 2" xfId="22857" xr:uid="{00000000-0005-0000-0000-0000D2590000}"/>
    <cellStyle name="Output 57 3" xfId="22858" xr:uid="{00000000-0005-0000-0000-0000D3590000}"/>
    <cellStyle name="Output 58" xfId="22859" xr:uid="{00000000-0005-0000-0000-0000D4590000}"/>
    <cellStyle name="Output 6" xfId="22860" xr:uid="{00000000-0005-0000-0000-0000D5590000}"/>
    <cellStyle name="Output 6 10" xfId="22861" xr:uid="{00000000-0005-0000-0000-0000D6590000}"/>
    <cellStyle name="Output 6 11" xfId="22862" xr:uid="{00000000-0005-0000-0000-0000D7590000}"/>
    <cellStyle name="Output 6 2" xfId="22863" xr:uid="{00000000-0005-0000-0000-0000D8590000}"/>
    <cellStyle name="Output 6 2 2" xfId="22864" xr:uid="{00000000-0005-0000-0000-0000D9590000}"/>
    <cellStyle name="Output 6 2 2 2" xfId="22865" xr:uid="{00000000-0005-0000-0000-0000DA590000}"/>
    <cellStyle name="Output 6 2 2 3" xfId="22866" xr:uid="{00000000-0005-0000-0000-0000DB590000}"/>
    <cellStyle name="Output 6 2 3" xfId="22867" xr:uid="{00000000-0005-0000-0000-0000DC590000}"/>
    <cellStyle name="Output 6 2 4" xfId="22868" xr:uid="{00000000-0005-0000-0000-0000DD590000}"/>
    <cellStyle name="Output 6 3" xfId="22869" xr:uid="{00000000-0005-0000-0000-0000DE590000}"/>
    <cellStyle name="Output 6 3 2" xfId="22870" xr:uid="{00000000-0005-0000-0000-0000DF590000}"/>
    <cellStyle name="Output 6 3 2 2" xfId="22871" xr:uid="{00000000-0005-0000-0000-0000E0590000}"/>
    <cellStyle name="Output 6 3 2 3" xfId="22872" xr:uid="{00000000-0005-0000-0000-0000E1590000}"/>
    <cellStyle name="Output 6 3 3" xfId="22873" xr:uid="{00000000-0005-0000-0000-0000E2590000}"/>
    <cellStyle name="Output 6 3 4" xfId="22874" xr:uid="{00000000-0005-0000-0000-0000E3590000}"/>
    <cellStyle name="Output 6 4" xfId="22875" xr:uid="{00000000-0005-0000-0000-0000E4590000}"/>
    <cellStyle name="Output 6 4 2" xfId="22876" xr:uid="{00000000-0005-0000-0000-0000E5590000}"/>
    <cellStyle name="Output 6 4 3" xfId="22877" xr:uid="{00000000-0005-0000-0000-0000E6590000}"/>
    <cellStyle name="Output 6 5" xfId="22878" xr:uid="{00000000-0005-0000-0000-0000E7590000}"/>
    <cellStyle name="Output 6 5 2" xfId="22879" xr:uid="{00000000-0005-0000-0000-0000E8590000}"/>
    <cellStyle name="Output 6 5 3" xfId="22880" xr:uid="{00000000-0005-0000-0000-0000E9590000}"/>
    <cellStyle name="Output 6 6" xfId="22881" xr:uid="{00000000-0005-0000-0000-0000EA590000}"/>
    <cellStyle name="Output 6 6 2" xfId="22882" xr:uid="{00000000-0005-0000-0000-0000EB590000}"/>
    <cellStyle name="Output 6 6 3" xfId="22883" xr:uid="{00000000-0005-0000-0000-0000EC590000}"/>
    <cellStyle name="Output 6 7" xfId="22884" xr:uid="{00000000-0005-0000-0000-0000ED590000}"/>
    <cellStyle name="Output 6 7 2" xfId="22885" xr:uid="{00000000-0005-0000-0000-0000EE590000}"/>
    <cellStyle name="Output 6 7 3" xfId="22886" xr:uid="{00000000-0005-0000-0000-0000EF590000}"/>
    <cellStyle name="Output 6 8" xfId="22887" xr:uid="{00000000-0005-0000-0000-0000F0590000}"/>
    <cellStyle name="Output 6 9" xfId="22888" xr:uid="{00000000-0005-0000-0000-0000F1590000}"/>
    <cellStyle name="Output 7" xfId="22889" xr:uid="{00000000-0005-0000-0000-0000F2590000}"/>
    <cellStyle name="Output 7 10" xfId="22890" xr:uid="{00000000-0005-0000-0000-0000F3590000}"/>
    <cellStyle name="Output 7 11" xfId="22891" xr:uid="{00000000-0005-0000-0000-0000F4590000}"/>
    <cellStyle name="Output 7 2" xfId="22892" xr:uid="{00000000-0005-0000-0000-0000F5590000}"/>
    <cellStyle name="Output 7 2 2" xfId="22893" xr:uid="{00000000-0005-0000-0000-0000F6590000}"/>
    <cellStyle name="Output 7 2 2 2" xfId="22894" xr:uid="{00000000-0005-0000-0000-0000F7590000}"/>
    <cellStyle name="Output 7 2 2 3" xfId="22895" xr:uid="{00000000-0005-0000-0000-0000F8590000}"/>
    <cellStyle name="Output 7 2 3" xfId="22896" xr:uid="{00000000-0005-0000-0000-0000F9590000}"/>
    <cellStyle name="Output 7 2 4" xfId="22897" xr:uid="{00000000-0005-0000-0000-0000FA590000}"/>
    <cellStyle name="Output 7 3" xfId="22898" xr:uid="{00000000-0005-0000-0000-0000FB590000}"/>
    <cellStyle name="Output 7 3 2" xfId="22899" xr:uid="{00000000-0005-0000-0000-0000FC590000}"/>
    <cellStyle name="Output 7 3 2 2" xfId="22900" xr:uid="{00000000-0005-0000-0000-0000FD590000}"/>
    <cellStyle name="Output 7 3 2 3" xfId="22901" xr:uid="{00000000-0005-0000-0000-0000FE590000}"/>
    <cellStyle name="Output 7 3 3" xfId="22902" xr:uid="{00000000-0005-0000-0000-0000FF590000}"/>
    <cellStyle name="Output 7 3 4" xfId="22903" xr:uid="{00000000-0005-0000-0000-0000005A0000}"/>
    <cellStyle name="Output 7 4" xfId="22904" xr:uid="{00000000-0005-0000-0000-0000015A0000}"/>
    <cellStyle name="Output 7 4 2" xfId="22905" xr:uid="{00000000-0005-0000-0000-0000025A0000}"/>
    <cellStyle name="Output 7 4 3" xfId="22906" xr:uid="{00000000-0005-0000-0000-0000035A0000}"/>
    <cellStyle name="Output 7 5" xfId="22907" xr:uid="{00000000-0005-0000-0000-0000045A0000}"/>
    <cellStyle name="Output 7 5 2" xfId="22908" xr:uid="{00000000-0005-0000-0000-0000055A0000}"/>
    <cellStyle name="Output 7 5 3" xfId="22909" xr:uid="{00000000-0005-0000-0000-0000065A0000}"/>
    <cellStyle name="Output 7 6" xfId="22910" xr:uid="{00000000-0005-0000-0000-0000075A0000}"/>
    <cellStyle name="Output 7 6 2" xfId="22911" xr:uid="{00000000-0005-0000-0000-0000085A0000}"/>
    <cellStyle name="Output 7 6 3" xfId="22912" xr:uid="{00000000-0005-0000-0000-0000095A0000}"/>
    <cellStyle name="Output 7 7" xfId="22913" xr:uid="{00000000-0005-0000-0000-00000A5A0000}"/>
    <cellStyle name="Output 7 7 2" xfId="22914" xr:uid="{00000000-0005-0000-0000-00000B5A0000}"/>
    <cellStyle name="Output 7 7 3" xfId="22915" xr:uid="{00000000-0005-0000-0000-00000C5A0000}"/>
    <cellStyle name="Output 7 8" xfId="22916" xr:uid="{00000000-0005-0000-0000-00000D5A0000}"/>
    <cellStyle name="Output 7 9" xfId="22917" xr:uid="{00000000-0005-0000-0000-00000E5A0000}"/>
    <cellStyle name="Output 8" xfId="22918" xr:uid="{00000000-0005-0000-0000-00000F5A0000}"/>
    <cellStyle name="Output 8 10" xfId="22919" xr:uid="{00000000-0005-0000-0000-0000105A0000}"/>
    <cellStyle name="Output 8 11" xfId="22920" xr:uid="{00000000-0005-0000-0000-0000115A0000}"/>
    <cellStyle name="Output 8 2" xfId="22921" xr:uid="{00000000-0005-0000-0000-0000125A0000}"/>
    <cellStyle name="Output 8 2 2" xfId="22922" xr:uid="{00000000-0005-0000-0000-0000135A0000}"/>
    <cellStyle name="Output 8 2 2 2" xfId="22923" xr:uid="{00000000-0005-0000-0000-0000145A0000}"/>
    <cellStyle name="Output 8 2 2 3" xfId="22924" xr:uid="{00000000-0005-0000-0000-0000155A0000}"/>
    <cellStyle name="Output 8 2 3" xfId="22925" xr:uid="{00000000-0005-0000-0000-0000165A0000}"/>
    <cellStyle name="Output 8 2 4" xfId="22926" xr:uid="{00000000-0005-0000-0000-0000175A0000}"/>
    <cellStyle name="Output 8 3" xfId="22927" xr:uid="{00000000-0005-0000-0000-0000185A0000}"/>
    <cellStyle name="Output 8 3 2" xfId="22928" xr:uid="{00000000-0005-0000-0000-0000195A0000}"/>
    <cellStyle name="Output 8 3 2 2" xfId="22929" xr:uid="{00000000-0005-0000-0000-00001A5A0000}"/>
    <cellStyle name="Output 8 3 2 3" xfId="22930" xr:uid="{00000000-0005-0000-0000-00001B5A0000}"/>
    <cellStyle name="Output 8 3 3" xfId="22931" xr:uid="{00000000-0005-0000-0000-00001C5A0000}"/>
    <cellStyle name="Output 8 3 4" xfId="22932" xr:uid="{00000000-0005-0000-0000-00001D5A0000}"/>
    <cellStyle name="Output 8 4" xfId="22933" xr:uid="{00000000-0005-0000-0000-00001E5A0000}"/>
    <cellStyle name="Output 8 4 2" xfId="22934" xr:uid="{00000000-0005-0000-0000-00001F5A0000}"/>
    <cellStyle name="Output 8 4 3" xfId="22935" xr:uid="{00000000-0005-0000-0000-0000205A0000}"/>
    <cellStyle name="Output 8 5" xfId="22936" xr:uid="{00000000-0005-0000-0000-0000215A0000}"/>
    <cellStyle name="Output 8 5 2" xfId="22937" xr:uid="{00000000-0005-0000-0000-0000225A0000}"/>
    <cellStyle name="Output 8 5 3" xfId="22938" xr:uid="{00000000-0005-0000-0000-0000235A0000}"/>
    <cellStyle name="Output 8 6" xfId="22939" xr:uid="{00000000-0005-0000-0000-0000245A0000}"/>
    <cellStyle name="Output 8 6 2" xfId="22940" xr:uid="{00000000-0005-0000-0000-0000255A0000}"/>
    <cellStyle name="Output 8 6 3" xfId="22941" xr:uid="{00000000-0005-0000-0000-0000265A0000}"/>
    <cellStyle name="Output 8 7" xfId="22942" xr:uid="{00000000-0005-0000-0000-0000275A0000}"/>
    <cellStyle name="Output 8 7 2" xfId="22943" xr:uid="{00000000-0005-0000-0000-0000285A0000}"/>
    <cellStyle name="Output 8 7 3" xfId="22944" xr:uid="{00000000-0005-0000-0000-0000295A0000}"/>
    <cellStyle name="Output 8 8" xfId="22945" xr:uid="{00000000-0005-0000-0000-00002A5A0000}"/>
    <cellStyle name="Output 8 9" xfId="22946" xr:uid="{00000000-0005-0000-0000-00002B5A0000}"/>
    <cellStyle name="Output 9" xfId="22947" xr:uid="{00000000-0005-0000-0000-00002C5A0000}"/>
    <cellStyle name="Output 9 10" xfId="22948" xr:uid="{00000000-0005-0000-0000-00002D5A0000}"/>
    <cellStyle name="Output 9 11" xfId="22949" xr:uid="{00000000-0005-0000-0000-00002E5A0000}"/>
    <cellStyle name="Output 9 2" xfId="22950" xr:uid="{00000000-0005-0000-0000-00002F5A0000}"/>
    <cellStyle name="Output 9 2 2" xfId="22951" xr:uid="{00000000-0005-0000-0000-0000305A0000}"/>
    <cellStyle name="Output 9 2 2 2" xfId="22952" xr:uid="{00000000-0005-0000-0000-0000315A0000}"/>
    <cellStyle name="Output 9 2 2 3" xfId="22953" xr:uid="{00000000-0005-0000-0000-0000325A0000}"/>
    <cellStyle name="Output 9 2 3" xfId="22954" xr:uid="{00000000-0005-0000-0000-0000335A0000}"/>
    <cellStyle name="Output 9 2 4" xfId="22955" xr:uid="{00000000-0005-0000-0000-0000345A0000}"/>
    <cellStyle name="Output 9 3" xfId="22956" xr:uid="{00000000-0005-0000-0000-0000355A0000}"/>
    <cellStyle name="Output 9 3 2" xfId="22957" xr:uid="{00000000-0005-0000-0000-0000365A0000}"/>
    <cellStyle name="Output 9 3 2 2" xfId="22958" xr:uid="{00000000-0005-0000-0000-0000375A0000}"/>
    <cellStyle name="Output 9 3 2 3" xfId="22959" xr:uid="{00000000-0005-0000-0000-0000385A0000}"/>
    <cellStyle name="Output 9 3 3" xfId="22960" xr:uid="{00000000-0005-0000-0000-0000395A0000}"/>
    <cellStyle name="Output 9 3 4" xfId="22961" xr:uid="{00000000-0005-0000-0000-00003A5A0000}"/>
    <cellStyle name="Output 9 4" xfId="22962" xr:uid="{00000000-0005-0000-0000-00003B5A0000}"/>
    <cellStyle name="Output 9 4 2" xfId="22963" xr:uid="{00000000-0005-0000-0000-00003C5A0000}"/>
    <cellStyle name="Output 9 4 3" xfId="22964" xr:uid="{00000000-0005-0000-0000-00003D5A0000}"/>
    <cellStyle name="Output 9 5" xfId="22965" xr:uid="{00000000-0005-0000-0000-00003E5A0000}"/>
    <cellStyle name="Output 9 5 2" xfId="22966" xr:uid="{00000000-0005-0000-0000-00003F5A0000}"/>
    <cellStyle name="Output 9 5 3" xfId="22967" xr:uid="{00000000-0005-0000-0000-0000405A0000}"/>
    <cellStyle name="Output 9 6" xfId="22968" xr:uid="{00000000-0005-0000-0000-0000415A0000}"/>
    <cellStyle name="Output 9 6 2" xfId="22969" xr:uid="{00000000-0005-0000-0000-0000425A0000}"/>
    <cellStyle name="Output 9 6 3" xfId="22970" xr:uid="{00000000-0005-0000-0000-0000435A0000}"/>
    <cellStyle name="Output 9 7" xfId="22971" xr:uid="{00000000-0005-0000-0000-0000445A0000}"/>
    <cellStyle name="Output 9 7 2" xfId="22972" xr:uid="{00000000-0005-0000-0000-0000455A0000}"/>
    <cellStyle name="Output 9 7 3" xfId="22973" xr:uid="{00000000-0005-0000-0000-0000465A0000}"/>
    <cellStyle name="Output 9 8" xfId="22974" xr:uid="{00000000-0005-0000-0000-0000475A0000}"/>
    <cellStyle name="Output 9 9" xfId="22975" xr:uid="{00000000-0005-0000-0000-0000485A0000}"/>
    <cellStyle name="part#" xfId="22976" xr:uid="{00000000-0005-0000-0000-0000495A0000}"/>
    <cellStyle name="part# 2" xfId="22977" xr:uid="{00000000-0005-0000-0000-00004A5A0000}"/>
    <cellStyle name="part# 2 2" xfId="22978" xr:uid="{00000000-0005-0000-0000-00004B5A0000}"/>
    <cellStyle name="part# 2 2 2" xfId="22979" xr:uid="{00000000-0005-0000-0000-00004C5A0000}"/>
    <cellStyle name="part# 2 2 3" xfId="22980" xr:uid="{00000000-0005-0000-0000-00004D5A0000}"/>
    <cellStyle name="part# 2 3" xfId="22981" xr:uid="{00000000-0005-0000-0000-00004E5A0000}"/>
    <cellStyle name="part# 2 4" xfId="22982" xr:uid="{00000000-0005-0000-0000-00004F5A0000}"/>
    <cellStyle name="part# 3" xfId="22983" xr:uid="{00000000-0005-0000-0000-0000505A0000}"/>
    <cellStyle name="part# 3 2" xfId="22984" xr:uid="{00000000-0005-0000-0000-0000515A0000}"/>
    <cellStyle name="part# 3 3" xfId="22985" xr:uid="{00000000-0005-0000-0000-0000525A0000}"/>
    <cellStyle name="part# 4" xfId="22986" xr:uid="{00000000-0005-0000-0000-0000535A0000}"/>
    <cellStyle name="part# 5" xfId="22987" xr:uid="{00000000-0005-0000-0000-0000545A0000}"/>
    <cellStyle name="Percent" xfId="44339" builtinId="5"/>
    <cellStyle name="Percent (1)" xfId="22988" xr:uid="{00000000-0005-0000-0000-0000565A0000}"/>
    <cellStyle name="Percent (1) 10" xfId="22989" xr:uid="{00000000-0005-0000-0000-0000575A0000}"/>
    <cellStyle name="Percent (1) 11" xfId="22990" xr:uid="{00000000-0005-0000-0000-0000585A0000}"/>
    <cellStyle name="Percent (1) 12" xfId="22991" xr:uid="{00000000-0005-0000-0000-0000595A0000}"/>
    <cellStyle name="Percent (1) 2" xfId="22992" xr:uid="{00000000-0005-0000-0000-00005A5A0000}"/>
    <cellStyle name="Percent (1) 2 2" xfId="22993" xr:uid="{00000000-0005-0000-0000-00005B5A0000}"/>
    <cellStyle name="Percent (1) 2 2 2" xfId="22994" xr:uid="{00000000-0005-0000-0000-00005C5A0000}"/>
    <cellStyle name="Percent (1) 2 2 3" xfId="22995" xr:uid="{00000000-0005-0000-0000-00005D5A0000}"/>
    <cellStyle name="Percent (1) 2 3" xfId="22996" xr:uid="{00000000-0005-0000-0000-00005E5A0000}"/>
    <cellStyle name="Percent (1) 2 4" xfId="22997" xr:uid="{00000000-0005-0000-0000-00005F5A0000}"/>
    <cellStyle name="Percent (1) 2 5" xfId="22998" xr:uid="{00000000-0005-0000-0000-0000605A0000}"/>
    <cellStyle name="Percent (1) 2 6" xfId="22999" xr:uid="{00000000-0005-0000-0000-0000615A0000}"/>
    <cellStyle name="Percent (1) 3" xfId="23000" xr:uid="{00000000-0005-0000-0000-0000625A0000}"/>
    <cellStyle name="Percent (1) 3 2" xfId="23001" xr:uid="{00000000-0005-0000-0000-0000635A0000}"/>
    <cellStyle name="Percent (1) 3 2 2" xfId="23002" xr:uid="{00000000-0005-0000-0000-0000645A0000}"/>
    <cellStyle name="Percent (1) 3 2 3" xfId="23003" xr:uid="{00000000-0005-0000-0000-0000655A0000}"/>
    <cellStyle name="Percent (1) 3 3" xfId="23004" xr:uid="{00000000-0005-0000-0000-0000665A0000}"/>
    <cellStyle name="Percent (1) 3 4" xfId="23005" xr:uid="{00000000-0005-0000-0000-0000675A0000}"/>
    <cellStyle name="Percent (1) 3 5" xfId="23006" xr:uid="{00000000-0005-0000-0000-0000685A0000}"/>
    <cellStyle name="Percent (1) 3 6" xfId="23007" xr:uid="{00000000-0005-0000-0000-0000695A0000}"/>
    <cellStyle name="Percent (1) 4" xfId="23008" xr:uid="{00000000-0005-0000-0000-00006A5A0000}"/>
    <cellStyle name="Percent (1) 4 2" xfId="23009" xr:uid="{00000000-0005-0000-0000-00006B5A0000}"/>
    <cellStyle name="Percent (1) 4 2 2" xfId="23010" xr:uid="{00000000-0005-0000-0000-00006C5A0000}"/>
    <cellStyle name="Percent (1) 4 2 3" xfId="23011" xr:uid="{00000000-0005-0000-0000-00006D5A0000}"/>
    <cellStyle name="Percent (1) 4 3" xfId="23012" xr:uid="{00000000-0005-0000-0000-00006E5A0000}"/>
    <cellStyle name="Percent (1) 4 4" xfId="23013" xr:uid="{00000000-0005-0000-0000-00006F5A0000}"/>
    <cellStyle name="Percent (1) 5" xfId="23014" xr:uid="{00000000-0005-0000-0000-0000705A0000}"/>
    <cellStyle name="Percent (1) 5 2" xfId="23015" xr:uid="{00000000-0005-0000-0000-0000715A0000}"/>
    <cellStyle name="Percent (1) 5 2 2" xfId="23016" xr:uid="{00000000-0005-0000-0000-0000725A0000}"/>
    <cellStyle name="Percent (1) 5 2 3" xfId="23017" xr:uid="{00000000-0005-0000-0000-0000735A0000}"/>
    <cellStyle name="Percent (1) 5 3" xfId="23018" xr:uid="{00000000-0005-0000-0000-0000745A0000}"/>
    <cellStyle name="Percent (1) 5 4" xfId="23019" xr:uid="{00000000-0005-0000-0000-0000755A0000}"/>
    <cellStyle name="Percent (1) 6" xfId="23020" xr:uid="{00000000-0005-0000-0000-0000765A0000}"/>
    <cellStyle name="Percent (1) 6 2" xfId="23021" xr:uid="{00000000-0005-0000-0000-0000775A0000}"/>
    <cellStyle name="Percent (1) 6 3" xfId="23022" xr:uid="{00000000-0005-0000-0000-0000785A0000}"/>
    <cellStyle name="Percent (1) 7" xfId="23023" xr:uid="{00000000-0005-0000-0000-0000795A0000}"/>
    <cellStyle name="Percent (1) 7 2" xfId="23024" xr:uid="{00000000-0005-0000-0000-00007A5A0000}"/>
    <cellStyle name="Percent (1) 7 3" xfId="23025" xr:uid="{00000000-0005-0000-0000-00007B5A0000}"/>
    <cellStyle name="Percent (1) 8" xfId="23026" xr:uid="{00000000-0005-0000-0000-00007C5A0000}"/>
    <cellStyle name="Percent (1) 8 2" xfId="23027" xr:uid="{00000000-0005-0000-0000-00007D5A0000}"/>
    <cellStyle name="Percent (1) 8 3" xfId="23028" xr:uid="{00000000-0005-0000-0000-00007E5A0000}"/>
    <cellStyle name="Percent (1) 9" xfId="23029" xr:uid="{00000000-0005-0000-0000-00007F5A0000}"/>
    <cellStyle name="Percent (2)" xfId="23030" xr:uid="{00000000-0005-0000-0000-0000805A0000}"/>
    <cellStyle name="Percent (2) 10" xfId="23031" xr:uid="{00000000-0005-0000-0000-0000815A0000}"/>
    <cellStyle name="Percent (2) 11" xfId="23032" xr:uid="{00000000-0005-0000-0000-0000825A0000}"/>
    <cellStyle name="Percent (2) 12" xfId="23033" xr:uid="{00000000-0005-0000-0000-0000835A0000}"/>
    <cellStyle name="Percent (2) 2" xfId="23034" xr:uid="{00000000-0005-0000-0000-0000845A0000}"/>
    <cellStyle name="Percent (2) 2 2" xfId="23035" xr:uid="{00000000-0005-0000-0000-0000855A0000}"/>
    <cellStyle name="Percent (2) 2 2 2" xfId="23036" xr:uid="{00000000-0005-0000-0000-0000865A0000}"/>
    <cellStyle name="Percent (2) 2 2 3" xfId="23037" xr:uid="{00000000-0005-0000-0000-0000875A0000}"/>
    <cellStyle name="Percent (2) 2 3" xfId="23038" xr:uid="{00000000-0005-0000-0000-0000885A0000}"/>
    <cellStyle name="Percent (2) 2 4" xfId="23039" xr:uid="{00000000-0005-0000-0000-0000895A0000}"/>
    <cellStyle name="Percent (2) 2 5" xfId="23040" xr:uid="{00000000-0005-0000-0000-00008A5A0000}"/>
    <cellStyle name="Percent (2) 2 6" xfId="23041" xr:uid="{00000000-0005-0000-0000-00008B5A0000}"/>
    <cellStyle name="Percent (2) 3" xfId="23042" xr:uid="{00000000-0005-0000-0000-00008C5A0000}"/>
    <cellStyle name="Percent (2) 3 2" xfId="23043" xr:uid="{00000000-0005-0000-0000-00008D5A0000}"/>
    <cellStyle name="Percent (2) 3 2 2" xfId="23044" xr:uid="{00000000-0005-0000-0000-00008E5A0000}"/>
    <cellStyle name="Percent (2) 3 2 3" xfId="23045" xr:uid="{00000000-0005-0000-0000-00008F5A0000}"/>
    <cellStyle name="Percent (2) 3 3" xfId="23046" xr:uid="{00000000-0005-0000-0000-0000905A0000}"/>
    <cellStyle name="Percent (2) 3 4" xfId="23047" xr:uid="{00000000-0005-0000-0000-0000915A0000}"/>
    <cellStyle name="Percent (2) 3 5" xfId="23048" xr:uid="{00000000-0005-0000-0000-0000925A0000}"/>
    <cellStyle name="Percent (2) 3 6" xfId="23049" xr:uid="{00000000-0005-0000-0000-0000935A0000}"/>
    <cellStyle name="Percent (2) 4" xfId="23050" xr:uid="{00000000-0005-0000-0000-0000945A0000}"/>
    <cellStyle name="Percent (2) 4 2" xfId="23051" xr:uid="{00000000-0005-0000-0000-0000955A0000}"/>
    <cellStyle name="Percent (2) 4 2 2" xfId="23052" xr:uid="{00000000-0005-0000-0000-0000965A0000}"/>
    <cellStyle name="Percent (2) 4 2 3" xfId="23053" xr:uid="{00000000-0005-0000-0000-0000975A0000}"/>
    <cellStyle name="Percent (2) 4 3" xfId="23054" xr:uid="{00000000-0005-0000-0000-0000985A0000}"/>
    <cellStyle name="Percent (2) 4 4" xfId="23055" xr:uid="{00000000-0005-0000-0000-0000995A0000}"/>
    <cellStyle name="Percent (2) 5" xfId="23056" xr:uid="{00000000-0005-0000-0000-00009A5A0000}"/>
    <cellStyle name="Percent (2) 5 2" xfId="23057" xr:uid="{00000000-0005-0000-0000-00009B5A0000}"/>
    <cellStyle name="Percent (2) 5 2 2" xfId="23058" xr:uid="{00000000-0005-0000-0000-00009C5A0000}"/>
    <cellStyle name="Percent (2) 5 2 3" xfId="23059" xr:uid="{00000000-0005-0000-0000-00009D5A0000}"/>
    <cellStyle name="Percent (2) 5 3" xfId="23060" xr:uid="{00000000-0005-0000-0000-00009E5A0000}"/>
    <cellStyle name="Percent (2) 5 4" xfId="23061" xr:uid="{00000000-0005-0000-0000-00009F5A0000}"/>
    <cellStyle name="Percent (2) 6" xfId="23062" xr:uid="{00000000-0005-0000-0000-0000A05A0000}"/>
    <cellStyle name="Percent (2) 6 2" xfId="23063" xr:uid="{00000000-0005-0000-0000-0000A15A0000}"/>
    <cellStyle name="Percent (2) 6 3" xfId="23064" xr:uid="{00000000-0005-0000-0000-0000A25A0000}"/>
    <cellStyle name="Percent (2) 7" xfId="23065" xr:uid="{00000000-0005-0000-0000-0000A35A0000}"/>
    <cellStyle name="Percent (2) 7 2" xfId="23066" xr:uid="{00000000-0005-0000-0000-0000A45A0000}"/>
    <cellStyle name="Percent (2) 7 3" xfId="23067" xr:uid="{00000000-0005-0000-0000-0000A55A0000}"/>
    <cellStyle name="Percent (2) 8" xfId="23068" xr:uid="{00000000-0005-0000-0000-0000A65A0000}"/>
    <cellStyle name="Percent (2) 8 2" xfId="23069" xr:uid="{00000000-0005-0000-0000-0000A75A0000}"/>
    <cellStyle name="Percent (2) 8 3" xfId="23070" xr:uid="{00000000-0005-0000-0000-0000A85A0000}"/>
    <cellStyle name="Percent (2) 9" xfId="23071" xr:uid="{00000000-0005-0000-0000-0000A95A0000}"/>
    <cellStyle name="Percent [0]" xfId="23072" xr:uid="{00000000-0005-0000-0000-0000AA5A0000}"/>
    <cellStyle name="Percent [0] 10" xfId="23073" xr:uid="{00000000-0005-0000-0000-0000AB5A0000}"/>
    <cellStyle name="Percent [0] 11" xfId="23074" xr:uid="{00000000-0005-0000-0000-0000AC5A0000}"/>
    <cellStyle name="Percent [0] 12" xfId="23075" xr:uid="{00000000-0005-0000-0000-0000AD5A0000}"/>
    <cellStyle name="Percent [0] 2" xfId="23076" xr:uid="{00000000-0005-0000-0000-0000AE5A0000}"/>
    <cellStyle name="Percent [0] 2 2" xfId="23077" xr:uid="{00000000-0005-0000-0000-0000AF5A0000}"/>
    <cellStyle name="Percent [0] 2 2 2" xfId="23078" xr:uid="{00000000-0005-0000-0000-0000B05A0000}"/>
    <cellStyle name="Percent [0] 2 2 3" xfId="23079" xr:uid="{00000000-0005-0000-0000-0000B15A0000}"/>
    <cellStyle name="Percent [0] 2 3" xfId="23080" xr:uid="{00000000-0005-0000-0000-0000B25A0000}"/>
    <cellStyle name="Percent [0] 2 4" xfId="23081" xr:uid="{00000000-0005-0000-0000-0000B35A0000}"/>
    <cellStyle name="Percent [0] 3" xfId="23082" xr:uid="{00000000-0005-0000-0000-0000B45A0000}"/>
    <cellStyle name="Percent [0] 3 2" xfId="23083" xr:uid="{00000000-0005-0000-0000-0000B55A0000}"/>
    <cellStyle name="Percent [0] 3 2 2" xfId="23084" xr:uid="{00000000-0005-0000-0000-0000B65A0000}"/>
    <cellStyle name="Percent [0] 3 2 3" xfId="23085" xr:uid="{00000000-0005-0000-0000-0000B75A0000}"/>
    <cellStyle name="Percent [0] 3 3" xfId="23086" xr:uid="{00000000-0005-0000-0000-0000B85A0000}"/>
    <cellStyle name="Percent [0] 3 4" xfId="23087" xr:uid="{00000000-0005-0000-0000-0000B95A0000}"/>
    <cellStyle name="Percent [0] 4" xfId="23088" xr:uid="{00000000-0005-0000-0000-0000BA5A0000}"/>
    <cellStyle name="Percent [0] 4 2" xfId="23089" xr:uid="{00000000-0005-0000-0000-0000BB5A0000}"/>
    <cellStyle name="Percent [0] 4 2 2" xfId="23090" xr:uid="{00000000-0005-0000-0000-0000BC5A0000}"/>
    <cellStyle name="Percent [0] 4 2 3" xfId="23091" xr:uid="{00000000-0005-0000-0000-0000BD5A0000}"/>
    <cellStyle name="Percent [0] 4 3" xfId="23092" xr:uid="{00000000-0005-0000-0000-0000BE5A0000}"/>
    <cellStyle name="Percent [0] 4 4" xfId="23093" xr:uid="{00000000-0005-0000-0000-0000BF5A0000}"/>
    <cellStyle name="Percent [0] 5" xfId="23094" xr:uid="{00000000-0005-0000-0000-0000C05A0000}"/>
    <cellStyle name="Percent [0] 5 2" xfId="23095" xr:uid="{00000000-0005-0000-0000-0000C15A0000}"/>
    <cellStyle name="Percent [0] 5 2 2" xfId="23096" xr:uid="{00000000-0005-0000-0000-0000C25A0000}"/>
    <cellStyle name="Percent [0] 5 2 3" xfId="23097" xr:uid="{00000000-0005-0000-0000-0000C35A0000}"/>
    <cellStyle name="Percent [0] 5 3" xfId="23098" xr:uid="{00000000-0005-0000-0000-0000C45A0000}"/>
    <cellStyle name="Percent [0] 5 4" xfId="23099" xr:uid="{00000000-0005-0000-0000-0000C55A0000}"/>
    <cellStyle name="Percent [0] 6" xfId="23100" xr:uid="{00000000-0005-0000-0000-0000C65A0000}"/>
    <cellStyle name="Percent [0] 6 2" xfId="23101" xr:uid="{00000000-0005-0000-0000-0000C75A0000}"/>
    <cellStyle name="Percent [0] 6 3" xfId="23102" xr:uid="{00000000-0005-0000-0000-0000C85A0000}"/>
    <cellStyle name="Percent [0] 7" xfId="23103" xr:uid="{00000000-0005-0000-0000-0000C95A0000}"/>
    <cellStyle name="Percent [0] 7 2" xfId="23104" xr:uid="{00000000-0005-0000-0000-0000CA5A0000}"/>
    <cellStyle name="Percent [0] 7 3" xfId="23105" xr:uid="{00000000-0005-0000-0000-0000CB5A0000}"/>
    <cellStyle name="Percent [0] 8" xfId="23106" xr:uid="{00000000-0005-0000-0000-0000CC5A0000}"/>
    <cellStyle name="Percent [0] 8 2" xfId="23107" xr:uid="{00000000-0005-0000-0000-0000CD5A0000}"/>
    <cellStyle name="Percent [0] 8 3" xfId="23108" xr:uid="{00000000-0005-0000-0000-0000CE5A0000}"/>
    <cellStyle name="Percent [0] 9" xfId="23109" xr:uid="{00000000-0005-0000-0000-0000CF5A0000}"/>
    <cellStyle name="Percent [00]" xfId="23110" xr:uid="{00000000-0005-0000-0000-0000D05A0000}"/>
    <cellStyle name="Percent [00] 10" xfId="23111" xr:uid="{00000000-0005-0000-0000-0000D15A0000}"/>
    <cellStyle name="Percent [00] 11" xfId="23112" xr:uid="{00000000-0005-0000-0000-0000D25A0000}"/>
    <cellStyle name="Percent [00] 2" xfId="23113" xr:uid="{00000000-0005-0000-0000-0000D35A0000}"/>
    <cellStyle name="Percent [00] 2 2" xfId="23114" xr:uid="{00000000-0005-0000-0000-0000D45A0000}"/>
    <cellStyle name="Percent [00] 2 2 2" xfId="23115" xr:uid="{00000000-0005-0000-0000-0000D55A0000}"/>
    <cellStyle name="Percent [00] 2 2 3" xfId="23116" xr:uid="{00000000-0005-0000-0000-0000D65A0000}"/>
    <cellStyle name="Percent [00] 2 3" xfId="23117" xr:uid="{00000000-0005-0000-0000-0000D75A0000}"/>
    <cellStyle name="Percent [00] 2 4" xfId="23118" xr:uid="{00000000-0005-0000-0000-0000D85A0000}"/>
    <cellStyle name="Percent [00] 2 5" xfId="23119" xr:uid="{00000000-0005-0000-0000-0000D95A0000}"/>
    <cellStyle name="Percent [00] 2 6" xfId="23120" xr:uid="{00000000-0005-0000-0000-0000DA5A0000}"/>
    <cellStyle name="Percent [00] 3" xfId="23121" xr:uid="{00000000-0005-0000-0000-0000DB5A0000}"/>
    <cellStyle name="Percent [00] 3 2" xfId="23122" xr:uid="{00000000-0005-0000-0000-0000DC5A0000}"/>
    <cellStyle name="Percent [00] 3 2 2" xfId="23123" xr:uid="{00000000-0005-0000-0000-0000DD5A0000}"/>
    <cellStyle name="Percent [00] 3 2 3" xfId="23124" xr:uid="{00000000-0005-0000-0000-0000DE5A0000}"/>
    <cellStyle name="Percent [00] 3 3" xfId="23125" xr:uid="{00000000-0005-0000-0000-0000DF5A0000}"/>
    <cellStyle name="Percent [00] 3 4" xfId="23126" xr:uid="{00000000-0005-0000-0000-0000E05A0000}"/>
    <cellStyle name="Percent [00] 4" xfId="23127" xr:uid="{00000000-0005-0000-0000-0000E15A0000}"/>
    <cellStyle name="Percent [00] 4 2" xfId="23128" xr:uid="{00000000-0005-0000-0000-0000E25A0000}"/>
    <cellStyle name="Percent [00] 4 2 2" xfId="23129" xr:uid="{00000000-0005-0000-0000-0000E35A0000}"/>
    <cellStyle name="Percent [00] 4 2 3" xfId="23130" xr:uid="{00000000-0005-0000-0000-0000E45A0000}"/>
    <cellStyle name="Percent [00] 4 3" xfId="23131" xr:uid="{00000000-0005-0000-0000-0000E55A0000}"/>
    <cellStyle name="Percent [00] 4 4" xfId="23132" xr:uid="{00000000-0005-0000-0000-0000E65A0000}"/>
    <cellStyle name="Percent [00] 5" xfId="23133" xr:uid="{00000000-0005-0000-0000-0000E75A0000}"/>
    <cellStyle name="Percent [00] 5 2" xfId="23134" xr:uid="{00000000-0005-0000-0000-0000E85A0000}"/>
    <cellStyle name="Percent [00] 5 3" xfId="23135" xr:uid="{00000000-0005-0000-0000-0000E95A0000}"/>
    <cellStyle name="Percent [00] 6" xfId="23136" xr:uid="{00000000-0005-0000-0000-0000EA5A0000}"/>
    <cellStyle name="Percent [00] 6 2" xfId="23137" xr:uid="{00000000-0005-0000-0000-0000EB5A0000}"/>
    <cellStyle name="Percent [00] 6 3" xfId="23138" xr:uid="{00000000-0005-0000-0000-0000EC5A0000}"/>
    <cellStyle name="Percent [00] 7" xfId="23139" xr:uid="{00000000-0005-0000-0000-0000ED5A0000}"/>
    <cellStyle name="Percent [00] 7 2" xfId="23140" xr:uid="{00000000-0005-0000-0000-0000EE5A0000}"/>
    <cellStyle name="Percent [00] 7 3" xfId="23141" xr:uid="{00000000-0005-0000-0000-0000EF5A0000}"/>
    <cellStyle name="Percent [00] 8" xfId="23142" xr:uid="{00000000-0005-0000-0000-0000F05A0000}"/>
    <cellStyle name="Percent [00] 9" xfId="23143" xr:uid="{00000000-0005-0000-0000-0000F15A0000}"/>
    <cellStyle name="Percent [2]" xfId="23144" xr:uid="{00000000-0005-0000-0000-0000F25A0000}"/>
    <cellStyle name="Percent [2] 10" xfId="23145" xr:uid="{00000000-0005-0000-0000-0000F35A0000}"/>
    <cellStyle name="Percent [2] 11" xfId="23146" xr:uid="{00000000-0005-0000-0000-0000F45A0000}"/>
    <cellStyle name="Percent [2] 12" xfId="23147" xr:uid="{00000000-0005-0000-0000-0000F55A0000}"/>
    <cellStyle name="Percent [2] 2" xfId="23148" xr:uid="{00000000-0005-0000-0000-0000F65A0000}"/>
    <cellStyle name="Percent [2] 2 2" xfId="23149" xr:uid="{00000000-0005-0000-0000-0000F75A0000}"/>
    <cellStyle name="Percent [2] 2 2 2" xfId="23150" xr:uid="{00000000-0005-0000-0000-0000F85A0000}"/>
    <cellStyle name="Percent [2] 2 2 2 2" xfId="23151" xr:uid="{00000000-0005-0000-0000-0000F95A0000}"/>
    <cellStyle name="Percent [2] 2 2 2 3" xfId="23152" xr:uid="{00000000-0005-0000-0000-0000FA5A0000}"/>
    <cellStyle name="Percent [2] 2 2 3" xfId="23153" xr:uid="{00000000-0005-0000-0000-0000FB5A0000}"/>
    <cellStyle name="Percent [2] 2 2 4" xfId="23154" xr:uid="{00000000-0005-0000-0000-0000FC5A0000}"/>
    <cellStyle name="Percent [2] 2 2 5" xfId="23155" xr:uid="{00000000-0005-0000-0000-0000FD5A0000}"/>
    <cellStyle name="Percent [2] 2 2 6" xfId="23156" xr:uid="{00000000-0005-0000-0000-0000FE5A0000}"/>
    <cellStyle name="Percent [2] 2 3" xfId="23157" xr:uid="{00000000-0005-0000-0000-0000FF5A0000}"/>
    <cellStyle name="Percent [2] 2 3 2" xfId="23158" xr:uid="{00000000-0005-0000-0000-0000005B0000}"/>
    <cellStyle name="Percent [2] 2 3 3" xfId="23159" xr:uid="{00000000-0005-0000-0000-0000015B0000}"/>
    <cellStyle name="Percent [2] 2 4" xfId="23160" xr:uid="{00000000-0005-0000-0000-0000025B0000}"/>
    <cellStyle name="Percent [2] 2 5" xfId="23161" xr:uid="{00000000-0005-0000-0000-0000035B0000}"/>
    <cellStyle name="Percent [2] 2 6" xfId="23162" xr:uid="{00000000-0005-0000-0000-0000045B0000}"/>
    <cellStyle name="Percent [2] 2 7" xfId="23163" xr:uid="{00000000-0005-0000-0000-0000055B0000}"/>
    <cellStyle name="Percent [2] 3" xfId="23164" xr:uid="{00000000-0005-0000-0000-0000065B0000}"/>
    <cellStyle name="Percent [2] 3 2" xfId="23165" xr:uid="{00000000-0005-0000-0000-0000075B0000}"/>
    <cellStyle name="Percent [2] 3 2 2" xfId="23166" xr:uid="{00000000-0005-0000-0000-0000085B0000}"/>
    <cellStyle name="Percent [2] 3 2 3" xfId="23167" xr:uid="{00000000-0005-0000-0000-0000095B0000}"/>
    <cellStyle name="Percent [2] 3 2 4" xfId="23168" xr:uid="{00000000-0005-0000-0000-00000A5B0000}"/>
    <cellStyle name="Percent [2] 3 2 5" xfId="23169" xr:uid="{00000000-0005-0000-0000-00000B5B0000}"/>
    <cellStyle name="Percent [2] 3 3" xfId="23170" xr:uid="{00000000-0005-0000-0000-00000C5B0000}"/>
    <cellStyle name="Percent [2] 3 4" xfId="23171" xr:uid="{00000000-0005-0000-0000-00000D5B0000}"/>
    <cellStyle name="Percent [2] 3 5" xfId="23172" xr:uid="{00000000-0005-0000-0000-00000E5B0000}"/>
    <cellStyle name="Percent [2] 3 6" xfId="23173" xr:uid="{00000000-0005-0000-0000-00000F5B0000}"/>
    <cellStyle name="Percent [2] 4" xfId="23174" xr:uid="{00000000-0005-0000-0000-0000105B0000}"/>
    <cellStyle name="Percent [2] 4 2" xfId="23175" xr:uid="{00000000-0005-0000-0000-0000115B0000}"/>
    <cellStyle name="Percent [2] 4 2 2" xfId="23176" xr:uid="{00000000-0005-0000-0000-0000125B0000}"/>
    <cellStyle name="Percent [2] 4 2 3" xfId="23177" xr:uid="{00000000-0005-0000-0000-0000135B0000}"/>
    <cellStyle name="Percent [2] 4 3" xfId="23178" xr:uid="{00000000-0005-0000-0000-0000145B0000}"/>
    <cellStyle name="Percent [2] 4 4" xfId="23179" xr:uid="{00000000-0005-0000-0000-0000155B0000}"/>
    <cellStyle name="Percent [2] 4 5" xfId="23180" xr:uid="{00000000-0005-0000-0000-0000165B0000}"/>
    <cellStyle name="Percent [2] 4 6" xfId="23181" xr:uid="{00000000-0005-0000-0000-0000175B0000}"/>
    <cellStyle name="Percent [2] 5" xfId="23182" xr:uid="{00000000-0005-0000-0000-0000185B0000}"/>
    <cellStyle name="Percent [2] 5 2" xfId="23183" xr:uid="{00000000-0005-0000-0000-0000195B0000}"/>
    <cellStyle name="Percent [2] 5 2 2" xfId="23184" xr:uid="{00000000-0005-0000-0000-00001A5B0000}"/>
    <cellStyle name="Percent [2] 5 2 3" xfId="23185" xr:uid="{00000000-0005-0000-0000-00001B5B0000}"/>
    <cellStyle name="Percent [2] 5 3" xfId="23186" xr:uid="{00000000-0005-0000-0000-00001C5B0000}"/>
    <cellStyle name="Percent [2] 5 4" xfId="23187" xr:uid="{00000000-0005-0000-0000-00001D5B0000}"/>
    <cellStyle name="Percent [2] 6" xfId="23188" xr:uid="{00000000-0005-0000-0000-00001E5B0000}"/>
    <cellStyle name="Percent [2] 6 2" xfId="23189" xr:uid="{00000000-0005-0000-0000-00001F5B0000}"/>
    <cellStyle name="Percent [2] 6 3" xfId="23190" xr:uid="{00000000-0005-0000-0000-0000205B0000}"/>
    <cellStyle name="Percent [2] 7" xfId="23191" xr:uid="{00000000-0005-0000-0000-0000215B0000}"/>
    <cellStyle name="Percent [2] 7 2" xfId="23192" xr:uid="{00000000-0005-0000-0000-0000225B0000}"/>
    <cellStyle name="Percent [2] 7 3" xfId="23193" xr:uid="{00000000-0005-0000-0000-0000235B0000}"/>
    <cellStyle name="Percent [2] 8" xfId="23194" xr:uid="{00000000-0005-0000-0000-0000245B0000}"/>
    <cellStyle name="Percent [2] 8 2" xfId="23195" xr:uid="{00000000-0005-0000-0000-0000255B0000}"/>
    <cellStyle name="Percent [2] 8 3" xfId="23196" xr:uid="{00000000-0005-0000-0000-0000265B0000}"/>
    <cellStyle name="Percent [2] 9" xfId="23197" xr:uid="{00000000-0005-0000-0000-0000275B0000}"/>
    <cellStyle name="Percent 10" xfId="23198" xr:uid="{00000000-0005-0000-0000-0000285B0000}"/>
    <cellStyle name="Percent 10 10" xfId="23199" xr:uid="{00000000-0005-0000-0000-0000295B0000}"/>
    <cellStyle name="Percent 10 11" xfId="23200" xr:uid="{00000000-0005-0000-0000-00002A5B0000}"/>
    <cellStyle name="Percent 10 12" xfId="23201" xr:uid="{00000000-0005-0000-0000-00002B5B0000}"/>
    <cellStyle name="Percent 10 13" xfId="23202" xr:uid="{00000000-0005-0000-0000-00002C5B0000}"/>
    <cellStyle name="Percent 10 2" xfId="23203" xr:uid="{00000000-0005-0000-0000-00002D5B0000}"/>
    <cellStyle name="Percent 10 2 10" xfId="23204" xr:uid="{00000000-0005-0000-0000-00002E5B0000}"/>
    <cellStyle name="Percent 10 2 11" xfId="23205" xr:uid="{00000000-0005-0000-0000-00002F5B0000}"/>
    <cellStyle name="Percent 10 2 12" xfId="23206" xr:uid="{00000000-0005-0000-0000-0000305B0000}"/>
    <cellStyle name="Percent 10 2 13" xfId="23207" xr:uid="{00000000-0005-0000-0000-0000315B0000}"/>
    <cellStyle name="Percent 10 2 2" xfId="23208" xr:uid="{00000000-0005-0000-0000-0000325B0000}"/>
    <cellStyle name="Percent 10 2 2 2" xfId="23209" xr:uid="{00000000-0005-0000-0000-0000335B0000}"/>
    <cellStyle name="Percent 10 2 2 2 2" xfId="23210" xr:uid="{00000000-0005-0000-0000-0000345B0000}"/>
    <cellStyle name="Percent 10 2 2 2 2 2" xfId="23211" xr:uid="{00000000-0005-0000-0000-0000355B0000}"/>
    <cellStyle name="Percent 10 2 2 2 2 3" xfId="23212" xr:uid="{00000000-0005-0000-0000-0000365B0000}"/>
    <cellStyle name="Percent 10 2 2 2 3" xfId="23213" xr:uid="{00000000-0005-0000-0000-0000375B0000}"/>
    <cellStyle name="Percent 10 2 2 2 3 2" xfId="23214" xr:uid="{00000000-0005-0000-0000-0000385B0000}"/>
    <cellStyle name="Percent 10 2 2 2 3 3" xfId="23215" xr:uid="{00000000-0005-0000-0000-0000395B0000}"/>
    <cellStyle name="Percent 10 2 2 2 4" xfId="23216" xr:uid="{00000000-0005-0000-0000-00003A5B0000}"/>
    <cellStyle name="Percent 10 2 2 2 4 2" xfId="23217" xr:uid="{00000000-0005-0000-0000-00003B5B0000}"/>
    <cellStyle name="Percent 10 2 2 2 4 3" xfId="23218" xr:uid="{00000000-0005-0000-0000-00003C5B0000}"/>
    <cellStyle name="Percent 10 2 2 2 5" xfId="23219" xr:uid="{00000000-0005-0000-0000-00003D5B0000}"/>
    <cellStyle name="Percent 10 2 2 2 6" xfId="23220" xr:uid="{00000000-0005-0000-0000-00003E5B0000}"/>
    <cellStyle name="Percent 10 2 2 2 7" xfId="23221" xr:uid="{00000000-0005-0000-0000-00003F5B0000}"/>
    <cellStyle name="Percent 10 2 2 3" xfId="23222" xr:uid="{00000000-0005-0000-0000-0000405B0000}"/>
    <cellStyle name="Percent 10 2 2 3 2" xfId="23223" xr:uid="{00000000-0005-0000-0000-0000415B0000}"/>
    <cellStyle name="Percent 10 2 2 3 3" xfId="23224" xr:uid="{00000000-0005-0000-0000-0000425B0000}"/>
    <cellStyle name="Percent 10 2 2 4" xfId="23225" xr:uid="{00000000-0005-0000-0000-0000435B0000}"/>
    <cellStyle name="Percent 10 2 2 4 2" xfId="23226" xr:uid="{00000000-0005-0000-0000-0000445B0000}"/>
    <cellStyle name="Percent 10 2 2 4 3" xfId="23227" xr:uid="{00000000-0005-0000-0000-0000455B0000}"/>
    <cellStyle name="Percent 10 2 2 5" xfId="23228" xr:uid="{00000000-0005-0000-0000-0000465B0000}"/>
    <cellStyle name="Percent 10 2 2 5 2" xfId="23229" xr:uid="{00000000-0005-0000-0000-0000475B0000}"/>
    <cellStyle name="Percent 10 2 2 5 3" xfId="23230" xr:uid="{00000000-0005-0000-0000-0000485B0000}"/>
    <cellStyle name="Percent 10 2 2 6" xfId="23231" xr:uid="{00000000-0005-0000-0000-0000495B0000}"/>
    <cellStyle name="Percent 10 2 2 7" xfId="23232" xr:uid="{00000000-0005-0000-0000-00004A5B0000}"/>
    <cellStyle name="Percent 10 2 2 8" xfId="23233" xr:uid="{00000000-0005-0000-0000-00004B5B0000}"/>
    <cellStyle name="Percent 10 2 3" xfId="23234" xr:uid="{00000000-0005-0000-0000-00004C5B0000}"/>
    <cellStyle name="Percent 10 2 3 2" xfId="23235" xr:uid="{00000000-0005-0000-0000-00004D5B0000}"/>
    <cellStyle name="Percent 10 2 3 2 2" xfId="23236" xr:uid="{00000000-0005-0000-0000-00004E5B0000}"/>
    <cellStyle name="Percent 10 2 3 2 3" xfId="23237" xr:uid="{00000000-0005-0000-0000-00004F5B0000}"/>
    <cellStyle name="Percent 10 2 3 3" xfId="23238" xr:uid="{00000000-0005-0000-0000-0000505B0000}"/>
    <cellStyle name="Percent 10 2 3 3 2" xfId="23239" xr:uid="{00000000-0005-0000-0000-0000515B0000}"/>
    <cellStyle name="Percent 10 2 3 3 3" xfId="23240" xr:uid="{00000000-0005-0000-0000-0000525B0000}"/>
    <cellStyle name="Percent 10 2 3 4" xfId="23241" xr:uid="{00000000-0005-0000-0000-0000535B0000}"/>
    <cellStyle name="Percent 10 2 3 4 2" xfId="23242" xr:uid="{00000000-0005-0000-0000-0000545B0000}"/>
    <cellStyle name="Percent 10 2 3 4 3" xfId="23243" xr:uid="{00000000-0005-0000-0000-0000555B0000}"/>
    <cellStyle name="Percent 10 2 3 5" xfId="23244" xr:uid="{00000000-0005-0000-0000-0000565B0000}"/>
    <cellStyle name="Percent 10 2 3 6" xfId="23245" xr:uid="{00000000-0005-0000-0000-0000575B0000}"/>
    <cellStyle name="Percent 10 2 3 7" xfId="23246" xr:uid="{00000000-0005-0000-0000-0000585B0000}"/>
    <cellStyle name="Percent 10 2 4" xfId="23247" xr:uid="{00000000-0005-0000-0000-0000595B0000}"/>
    <cellStyle name="Percent 10 2 4 2" xfId="23248" xr:uid="{00000000-0005-0000-0000-00005A5B0000}"/>
    <cellStyle name="Percent 10 2 4 2 2" xfId="23249" xr:uid="{00000000-0005-0000-0000-00005B5B0000}"/>
    <cellStyle name="Percent 10 2 4 2 3" xfId="23250" xr:uid="{00000000-0005-0000-0000-00005C5B0000}"/>
    <cellStyle name="Percent 10 2 4 3" xfId="23251" xr:uid="{00000000-0005-0000-0000-00005D5B0000}"/>
    <cellStyle name="Percent 10 2 4 3 2" xfId="23252" xr:uid="{00000000-0005-0000-0000-00005E5B0000}"/>
    <cellStyle name="Percent 10 2 4 3 3" xfId="23253" xr:uid="{00000000-0005-0000-0000-00005F5B0000}"/>
    <cellStyle name="Percent 10 2 4 4" xfId="23254" xr:uid="{00000000-0005-0000-0000-0000605B0000}"/>
    <cellStyle name="Percent 10 2 4 4 2" xfId="23255" xr:uid="{00000000-0005-0000-0000-0000615B0000}"/>
    <cellStyle name="Percent 10 2 4 4 3" xfId="23256" xr:uid="{00000000-0005-0000-0000-0000625B0000}"/>
    <cellStyle name="Percent 10 2 4 5" xfId="23257" xr:uid="{00000000-0005-0000-0000-0000635B0000}"/>
    <cellStyle name="Percent 10 2 4 6" xfId="23258" xr:uid="{00000000-0005-0000-0000-0000645B0000}"/>
    <cellStyle name="Percent 10 2 4 7" xfId="23259" xr:uid="{00000000-0005-0000-0000-0000655B0000}"/>
    <cellStyle name="Percent 10 2 5" xfId="23260" xr:uid="{00000000-0005-0000-0000-0000665B0000}"/>
    <cellStyle name="Percent 10 2 5 2" xfId="23261" xr:uid="{00000000-0005-0000-0000-0000675B0000}"/>
    <cellStyle name="Percent 10 2 5 2 2" xfId="23262" xr:uid="{00000000-0005-0000-0000-0000685B0000}"/>
    <cellStyle name="Percent 10 2 5 2 3" xfId="23263" xr:uid="{00000000-0005-0000-0000-0000695B0000}"/>
    <cellStyle name="Percent 10 2 5 3" xfId="23264" xr:uid="{00000000-0005-0000-0000-00006A5B0000}"/>
    <cellStyle name="Percent 10 2 5 4" xfId="23265" xr:uid="{00000000-0005-0000-0000-00006B5B0000}"/>
    <cellStyle name="Percent 10 2 6" xfId="23266" xr:uid="{00000000-0005-0000-0000-00006C5B0000}"/>
    <cellStyle name="Percent 10 2 6 2" xfId="23267" xr:uid="{00000000-0005-0000-0000-00006D5B0000}"/>
    <cellStyle name="Percent 10 2 6 3" xfId="23268" xr:uid="{00000000-0005-0000-0000-00006E5B0000}"/>
    <cellStyle name="Percent 10 2 7" xfId="23269" xr:uid="{00000000-0005-0000-0000-00006F5B0000}"/>
    <cellStyle name="Percent 10 2 7 2" xfId="23270" xr:uid="{00000000-0005-0000-0000-0000705B0000}"/>
    <cellStyle name="Percent 10 2 7 3" xfId="23271" xr:uid="{00000000-0005-0000-0000-0000715B0000}"/>
    <cellStyle name="Percent 10 2 8" xfId="23272" xr:uid="{00000000-0005-0000-0000-0000725B0000}"/>
    <cellStyle name="Percent 10 2 8 2" xfId="23273" xr:uid="{00000000-0005-0000-0000-0000735B0000}"/>
    <cellStyle name="Percent 10 2 8 3" xfId="23274" xr:uid="{00000000-0005-0000-0000-0000745B0000}"/>
    <cellStyle name="Percent 10 2 9" xfId="23275" xr:uid="{00000000-0005-0000-0000-0000755B0000}"/>
    <cellStyle name="Percent 10 2 9 2" xfId="23276" xr:uid="{00000000-0005-0000-0000-0000765B0000}"/>
    <cellStyle name="Percent 10 2 9 3" xfId="23277" xr:uid="{00000000-0005-0000-0000-0000775B0000}"/>
    <cellStyle name="Percent 10 3" xfId="23278" xr:uid="{00000000-0005-0000-0000-0000785B0000}"/>
    <cellStyle name="Percent 10 3 10" xfId="23279" xr:uid="{00000000-0005-0000-0000-0000795B0000}"/>
    <cellStyle name="Percent 10 3 11" xfId="23280" xr:uid="{00000000-0005-0000-0000-00007A5B0000}"/>
    <cellStyle name="Percent 10 3 2" xfId="23281" xr:uid="{00000000-0005-0000-0000-00007B5B0000}"/>
    <cellStyle name="Percent 10 3 2 2" xfId="23282" xr:uid="{00000000-0005-0000-0000-00007C5B0000}"/>
    <cellStyle name="Percent 10 3 2 2 2" xfId="23283" xr:uid="{00000000-0005-0000-0000-00007D5B0000}"/>
    <cellStyle name="Percent 10 3 2 2 3" xfId="23284" xr:uid="{00000000-0005-0000-0000-00007E5B0000}"/>
    <cellStyle name="Percent 10 3 2 3" xfId="23285" xr:uid="{00000000-0005-0000-0000-00007F5B0000}"/>
    <cellStyle name="Percent 10 3 2 3 2" xfId="23286" xr:uid="{00000000-0005-0000-0000-0000805B0000}"/>
    <cellStyle name="Percent 10 3 2 3 3" xfId="23287" xr:uid="{00000000-0005-0000-0000-0000815B0000}"/>
    <cellStyle name="Percent 10 3 2 4" xfId="23288" xr:uid="{00000000-0005-0000-0000-0000825B0000}"/>
    <cellStyle name="Percent 10 3 2 4 2" xfId="23289" xr:uid="{00000000-0005-0000-0000-0000835B0000}"/>
    <cellStyle name="Percent 10 3 2 4 3" xfId="23290" xr:uid="{00000000-0005-0000-0000-0000845B0000}"/>
    <cellStyle name="Percent 10 3 2 5" xfId="23291" xr:uid="{00000000-0005-0000-0000-0000855B0000}"/>
    <cellStyle name="Percent 10 3 2 6" xfId="23292" xr:uid="{00000000-0005-0000-0000-0000865B0000}"/>
    <cellStyle name="Percent 10 3 2 7" xfId="23293" xr:uid="{00000000-0005-0000-0000-0000875B0000}"/>
    <cellStyle name="Percent 10 3 3" xfId="23294" xr:uid="{00000000-0005-0000-0000-0000885B0000}"/>
    <cellStyle name="Percent 10 3 3 2" xfId="23295" xr:uid="{00000000-0005-0000-0000-0000895B0000}"/>
    <cellStyle name="Percent 10 3 3 2 2" xfId="23296" xr:uid="{00000000-0005-0000-0000-00008A5B0000}"/>
    <cellStyle name="Percent 10 3 3 2 3" xfId="23297" xr:uid="{00000000-0005-0000-0000-00008B5B0000}"/>
    <cellStyle name="Percent 10 3 3 3" xfId="23298" xr:uid="{00000000-0005-0000-0000-00008C5B0000}"/>
    <cellStyle name="Percent 10 3 3 4" xfId="23299" xr:uid="{00000000-0005-0000-0000-00008D5B0000}"/>
    <cellStyle name="Percent 10 3 4" xfId="23300" xr:uid="{00000000-0005-0000-0000-00008E5B0000}"/>
    <cellStyle name="Percent 10 3 4 2" xfId="23301" xr:uid="{00000000-0005-0000-0000-00008F5B0000}"/>
    <cellStyle name="Percent 10 3 4 2 2" xfId="23302" xr:uid="{00000000-0005-0000-0000-0000905B0000}"/>
    <cellStyle name="Percent 10 3 4 2 3" xfId="23303" xr:uid="{00000000-0005-0000-0000-0000915B0000}"/>
    <cellStyle name="Percent 10 3 4 3" xfId="23304" xr:uid="{00000000-0005-0000-0000-0000925B0000}"/>
    <cellStyle name="Percent 10 3 4 4" xfId="23305" xr:uid="{00000000-0005-0000-0000-0000935B0000}"/>
    <cellStyle name="Percent 10 3 5" xfId="23306" xr:uid="{00000000-0005-0000-0000-0000945B0000}"/>
    <cellStyle name="Percent 10 3 5 2" xfId="23307" xr:uid="{00000000-0005-0000-0000-0000955B0000}"/>
    <cellStyle name="Percent 10 3 5 3" xfId="23308" xr:uid="{00000000-0005-0000-0000-0000965B0000}"/>
    <cellStyle name="Percent 10 3 6" xfId="23309" xr:uid="{00000000-0005-0000-0000-0000975B0000}"/>
    <cellStyle name="Percent 10 3 6 2" xfId="23310" xr:uid="{00000000-0005-0000-0000-0000985B0000}"/>
    <cellStyle name="Percent 10 3 6 3" xfId="23311" xr:uid="{00000000-0005-0000-0000-0000995B0000}"/>
    <cellStyle name="Percent 10 3 7" xfId="23312" xr:uid="{00000000-0005-0000-0000-00009A5B0000}"/>
    <cellStyle name="Percent 10 3 7 2" xfId="23313" xr:uid="{00000000-0005-0000-0000-00009B5B0000}"/>
    <cellStyle name="Percent 10 3 7 3" xfId="23314" xr:uid="{00000000-0005-0000-0000-00009C5B0000}"/>
    <cellStyle name="Percent 10 3 8" xfId="23315" xr:uid="{00000000-0005-0000-0000-00009D5B0000}"/>
    <cellStyle name="Percent 10 3 8 2" xfId="23316" xr:uid="{00000000-0005-0000-0000-00009E5B0000}"/>
    <cellStyle name="Percent 10 3 8 3" xfId="23317" xr:uid="{00000000-0005-0000-0000-00009F5B0000}"/>
    <cellStyle name="Percent 10 3 9" xfId="23318" xr:uid="{00000000-0005-0000-0000-0000A05B0000}"/>
    <cellStyle name="Percent 10 4" xfId="23319" xr:uid="{00000000-0005-0000-0000-0000A15B0000}"/>
    <cellStyle name="Percent 10 4 2" xfId="23320" xr:uid="{00000000-0005-0000-0000-0000A25B0000}"/>
    <cellStyle name="Percent 10 4 2 2" xfId="23321" xr:uid="{00000000-0005-0000-0000-0000A35B0000}"/>
    <cellStyle name="Percent 10 4 2 2 2" xfId="23322" xr:uid="{00000000-0005-0000-0000-0000A45B0000}"/>
    <cellStyle name="Percent 10 4 2 2 3" xfId="23323" xr:uid="{00000000-0005-0000-0000-0000A55B0000}"/>
    <cellStyle name="Percent 10 4 2 3" xfId="23324" xr:uid="{00000000-0005-0000-0000-0000A65B0000}"/>
    <cellStyle name="Percent 10 4 2 4" xfId="23325" xr:uid="{00000000-0005-0000-0000-0000A75B0000}"/>
    <cellStyle name="Percent 10 4 3" xfId="23326" xr:uid="{00000000-0005-0000-0000-0000A85B0000}"/>
    <cellStyle name="Percent 10 4 3 2" xfId="23327" xr:uid="{00000000-0005-0000-0000-0000A95B0000}"/>
    <cellStyle name="Percent 10 4 3 3" xfId="23328" xr:uid="{00000000-0005-0000-0000-0000AA5B0000}"/>
    <cellStyle name="Percent 10 4 4" xfId="23329" xr:uid="{00000000-0005-0000-0000-0000AB5B0000}"/>
    <cellStyle name="Percent 10 4 5" xfId="23330" xr:uid="{00000000-0005-0000-0000-0000AC5B0000}"/>
    <cellStyle name="Percent 10 5" xfId="23331" xr:uid="{00000000-0005-0000-0000-0000AD5B0000}"/>
    <cellStyle name="Percent 10 5 2" xfId="23332" xr:uid="{00000000-0005-0000-0000-0000AE5B0000}"/>
    <cellStyle name="Percent 10 5 2 2" xfId="23333" xr:uid="{00000000-0005-0000-0000-0000AF5B0000}"/>
    <cellStyle name="Percent 10 5 2 3" xfId="23334" xr:uid="{00000000-0005-0000-0000-0000B05B0000}"/>
    <cellStyle name="Percent 10 5 3" xfId="23335" xr:uid="{00000000-0005-0000-0000-0000B15B0000}"/>
    <cellStyle name="Percent 10 5 4" xfId="23336" xr:uid="{00000000-0005-0000-0000-0000B25B0000}"/>
    <cellStyle name="Percent 10 6" xfId="23337" xr:uid="{00000000-0005-0000-0000-0000B35B0000}"/>
    <cellStyle name="Percent 10 6 2" xfId="23338" xr:uid="{00000000-0005-0000-0000-0000B45B0000}"/>
    <cellStyle name="Percent 10 6 3" xfId="23339" xr:uid="{00000000-0005-0000-0000-0000B55B0000}"/>
    <cellStyle name="Percent 10 7" xfId="23340" xr:uid="{00000000-0005-0000-0000-0000B65B0000}"/>
    <cellStyle name="Percent 10 7 2" xfId="23341" xr:uid="{00000000-0005-0000-0000-0000B75B0000}"/>
    <cellStyle name="Percent 10 7 3" xfId="23342" xr:uid="{00000000-0005-0000-0000-0000B85B0000}"/>
    <cellStyle name="Percent 10 8" xfId="23343" xr:uid="{00000000-0005-0000-0000-0000B95B0000}"/>
    <cellStyle name="Percent 10 8 2" xfId="23344" xr:uid="{00000000-0005-0000-0000-0000BA5B0000}"/>
    <cellStyle name="Percent 10 8 3" xfId="23345" xr:uid="{00000000-0005-0000-0000-0000BB5B0000}"/>
    <cellStyle name="Percent 10 9" xfId="23346" xr:uid="{00000000-0005-0000-0000-0000BC5B0000}"/>
    <cellStyle name="Percent 10 9 2" xfId="23347" xr:uid="{00000000-0005-0000-0000-0000BD5B0000}"/>
    <cellStyle name="Percent 10 9 3" xfId="23348" xr:uid="{00000000-0005-0000-0000-0000BE5B0000}"/>
    <cellStyle name="Percent 11" xfId="23349" xr:uid="{00000000-0005-0000-0000-0000BF5B0000}"/>
    <cellStyle name="Percent 11 10" xfId="23350" xr:uid="{00000000-0005-0000-0000-0000C05B0000}"/>
    <cellStyle name="Percent 11 11" xfId="23351" xr:uid="{00000000-0005-0000-0000-0000C15B0000}"/>
    <cellStyle name="Percent 11 12" xfId="23352" xr:uid="{00000000-0005-0000-0000-0000C25B0000}"/>
    <cellStyle name="Percent 11 13" xfId="23353" xr:uid="{00000000-0005-0000-0000-0000C35B0000}"/>
    <cellStyle name="Percent 11 2" xfId="23354" xr:uid="{00000000-0005-0000-0000-0000C45B0000}"/>
    <cellStyle name="Percent 11 2 10" xfId="23355" xr:uid="{00000000-0005-0000-0000-0000C55B0000}"/>
    <cellStyle name="Percent 11 2 11" xfId="23356" xr:uid="{00000000-0005-0000-0000-0000C65B0000}"/>
    <cellStyle name="Percent 11 2 12" xfId="23357" xr:uid="{00000000-0005-0000-0000-0000C75B0000}"/>
    <cellStyle name="Percent 11 2 13" xfId="23358" xr:uid="{00000000-0005-0000-0000-0000C85B0000}"/>
    <cellStyle name="Percent 11 2 2" xfId="23359" xr:uid="{00000000-0005-0000-0000-0000C95B0000}"/>
    <cellStyle name="Percent 11 2 2 2" xfId="23360" xr:uid="{00000000-0005-0000-0000-0000CA5B0000}"/>
    <cellStyle name="Percent 11 2 2 2 2" xfId="23361" xr:uid="{00000000-0005-0000-0000-0000CB5B0000}"/>
    <cellStyle name="Percent 11 2 2 2 2 2" xfId="23362" xr:uid="{00000000-0005-0000-0000-0000CC5B0000}"/>
    <cellStyle name="Percent 11 2 2 2 2 3" xfId="23363" xr:uid="{00000000-0005-0000-0000-0000CD5B0000}"/>
    <cellStyle name="Percent 11 2 2 2 3" xfId="23364" xr:uid="{00000000-0005-0000-0000-0000CE5B0000}"/>
    <cellStyle name="Percent 11 2 2 2 3 2" xfId="23365" xr:uid="{00000000-0005-0000-0000-0000CF5B0000}"/>
    <cellStyle name="Percent 11 2 2 2 3 3" xfId="23366" xr:uid="{00000000-0005-0000-0000-0000D05B0000}"/>
    <cellStyle name="Percent 11 2 2 2 4" xfId="23367" xr:uid="{00000000-0005-0000-0000-0000D15B0000}"/>
    <cellStyle name="Percent 11 2 2 2 4 2" xfId="23368" xr:uid="{00000000-0005-0000-0000-0000D25B0000}"/>
    <cellStyle name="Percent 11 2 2 2 4 3" xfId="23369" xr:uid="{00000000-0005-0000-0000-0000D35B0000}"/>
    <cellStyle name="Percent 11 2 2 2 5" xfId="23370" xr:uid="{00000000-0005-0000-0000-0000D45B0000}"/>
    <cellStyle name="Percent 11 2 2 2 6" xfId="23371" xr:uid="{00000000-0005-0000-0000-0000D55B0000}"/>
    <cellStyle name="Percent 11 2 2 2 7" xfId="23372" xr:uid="{00000000-0005-0000-0000-0000D65B0000}"/>
    <cellStyle name="Percent 11 2 2 3" xfId="23373" xr:uid="{00000000-0005-0000-0000-0000D75B0000}"/>
    <cellStyle name="Percent 11 2 2 3 2" xfId="23374" xr:uid="{00000000-0005-0000-0000-0000D85B0000}"/>
    <cellStyle name="Percent 11 2 2 3 3" xfId="23375" xr:uid="{00000000-0005-0000-0000-0000D95B0000}"/>
    <cellStyle name="Percent 11 2 2 4" xfId="23376" xr:uid="{00000000-0005-0000-0000-0000DA5B0000}"/>
    <cellStyle name="Percent 11 2 2 4 2" xfId="23377" xr:uid="{00000000-0005-0000-0000-0000DB5B0000}"/>
    <cellStyle name="Percent 11 2 2 4 3" xfId="23378" xr:uid="{00000000-0005-0000-0000-0000DC5B0000}"/>
    <cellStyle name="Percent 11 2 2 5" xfId="23379" xr:uid="{00000000-0005-0000-0000-0000DD5B0000}"/>
    <cellStyle name="Percent 11 2 2 5 2" xfId="23380" xr:uid="{00000000-0005-0000-0000-0000DE5B0000}"/>
    <cellStyle name="Percent 11 2 2 5 3" xfId="23381" xr:uid="{00000000-0005-0000-0000-0000DF5B0000}"/>
    <cellStyle name="Percent 11 2 2 6" xfId="23382" xr:uid="{00000000-0005-0000-0000-0000E05B0000}"/>
    <cellStyle name="Percent 11 2 2 7" xfId="23383" xr:uid="{00000000-0005-0000-0000-0000E15B0000}"/>
    <cellStyle name="Percent 11 2 2 8" xfId="23384" xr:uid="{00000000-0005-0000-0000-0000E25B0000}"/>
    <cellStyle name="Percent 11 2 3" xfId="23385" xr:uid="{00000000-0005-0000-0000-0000E35B0000}"/>
    <cellStyle name="Percent 11 2 3 2" xfId="23386" xr:uid="{00000000-0005-0000-0000-0000E45B0000}"/>
    <cellStyle name="Percent 11 2 3 2 2" xfId="23387" xr:uid="{00000000-0005-0000-0000-0000E55B0000}"/>
    <cellStyle name="Percent 11 2 3 2 3" xfId="23388" xr:uid="{00000000-0005-0000-0000-0000E65B0000}"/>
    <cellStyle name="Percent 11 2 3 3" xfId="23389" xr:uid="{00000000-0005-0000-0000-0000E75B0000}"/>
    <cellStyle name="Percent 11 2 3 3 2" xfId="23390" xr:uid="{00000000-0005-0000-0000-0000E85B0000}"/>
    <cellStyle name="Percent 11 2 3 3 3" xfId="23391" xr:uid="{00000000-0005-0000-0000-0000E95B0000}"/>
    <cellStyle name="Percent 11 2 3 4" xfId="23392" xr:uid="{00000000-0005-0000-0000-0000EA5B0000}"/>
    <cellStyle name="Percent 11 2 3 4 2" xfId="23393" xr:uid="{00000000-0005-0000-0000-0000EB5B0000}"/>
    <cellStyle name="Percent 11 2 3 4 3" xfId="23394" xr:uid="{00000000-0005-0000-0000-0000EC5B0000}"/>
    <cellStyle name="Percent 11 2 3 5" xfId="23395" xr:uid="{00000000-0005-0000-0000-0000ED5B0000}"/>
    <cellStyle name="Percent 11 2 3 6" xfId="23396" xr:uid="{00000000-0005-0000-0000-0000EE5B0000}"/>
    <cellStyle name="Percent 11 2 3 7" xfId="23397" xr:uid="{00000000-0005-0000-0000-0000EF5B0000}"/>
    <cellStyle name="Percent 11 2 4" xfId="23398" xr:uid="{00000000-0005-0000-0000-0000F05B0000}"/>
    <cellStyle name="Percent 11 2 4 2" xfId="23399" xr:uid="{00000000-0005-0000-0000-0000F15B0000}"/>
    <cellStyle name="Percent 11 2 4 2 2" xfId="23400" xr:uid="{00000000-0005-0000-0000-0000F25B0000}"/>
    <cellStyle name="Percent 11 2 4 2 3" xfId="23401" xr:uid="{00000000-0005-0000-0000-0000F35B0000}"/>
    <cellStyle name="Percent 11 2 4 3" xfId="23402" xr:uid="{00000000-0005-0000-0000-0000F45B0000}"/>
    <cellStyle name="Percent 11 2 4 3 2" xfId="23403" xr:uid="{00000000-0005-0000-0000-0000F55B0000}"/>
    <cellStyle name="Percent 11 2 4 3 3" xfId="23404" xr:uid="{00000000-0005-0000-0000-0000F65B0000}"/>
    <cellStyle name="Percent 11 2 4 4" xfId="23405" xr:uid="{00000000-0005-0000-0000-0000F75B0000}"/>
    <cellStyle name="Percent 11 2 4 4 2" xfId="23406" xr:uid="{00000000-0005-0000-0000-0000F85B0000}"/>
    <cellStyle name="Percent 11 2 4 4 3" xfId="23407" xr:uid="{00000000-0005-0000-0000-0000F95B0000}"/>
    <cellStyle name="Percent 11 2 4 5" xfId="23408" xr:uid="{00000000-0005-0000-0000-0000FA5B0000}"/>
    <cellStyle name="Percent 11 2 4 6" xfId="23409" xr:uid="{00000000-0005-0000-0000-0000FB5B0000}"/>
    <cellStyle name="Percent 11 2 4 7" xfId="23410" xr:uid="{00000000-0005-0000-0000-0000FC5B0000}"/>
    <cellStyle name="Percent 11 2 5" xfId="23411" xr:uid="{00000000-0005-0000-0000-0000FD5B0000}"/>
    <cellStyle name="Percent 11 2 5 2" xfId="23412" xr:uid="{00000000-0005-0000-0000-0000FE5B0000}"/>
    <cellStyle name="Percent 11 2 5 2 2" xfId="23413" xr:uid="{00000000-0005-0000-0000-0000FF5B0000}"/>
    <cellStyle name="Percent 11 2 5 2 3" xfId="23414" xr:uid="{00000000-0005-0000-0000-0000005C0000}"/>
    <cellStyle name="Percent 11 2 5 3" xfId="23415" xr:uid="{00000000-0005-0000-0000-0000015C0000}"/>
    <cellStyle name="Percent 11 2 5 4" xfId="23416" xr:uid="{00000000-0005-0000-0000-0000025C0000}"/>
    <cellStyle name="Percent 11 2 6" xfId="23417" xr:uid="{00000000-0005-0000-0000-0000035C0000}"/>
    <cellStyle name="Percent 11 2 6 2" xfId="23418" xr:uid="{00000000-0005-0000-0000-0000045C0000}"/>
    <cellStyle name="Percent 11 2 6 3" xfId="23419" xr:uid="{00000000-0005-0000-0000-0000055C0000}"/>
    <cellStyle name="Percent 11 2 7" xfId="23420" xr:uid="{00000000-0005-0000-0000-0000065C0000}"/>
    <cellStyle name="Percent 11 2 7 2" xfId="23421" xr:uid="{00000000-0005-0000-0000-0000075C0000}"/>
    <cellStyle name="Percent 11 2 7 3" xfId="23422" xr:uid="{00000000-0005-0000-0000-0000085C0000}"/>
    <cellStyle name="Percent 11 2 8" xfId="23423" xr:uid="{00000000-0005-0000-0000-0000095C0000}"/>
    <cellStyle name="Percent 11 2 8 2" xfId="23424" xr:uid="{00000000-0005-0000-0000-00000A5C0000}"/>
    <cellStyle name="Percent 11 2 8 3" xfId="23425" xr:uid="{00000000-0005-0000-0000-00000B5C0000}"/>
    <cellStyle name="Percent 11 2 9" xfId="23426" xr:uid="{00000000-0005-0000-0000-00000C5C0000}"/>
    <cellStyle name="Percent 11 2 9 2" xfId="23427" xr:uid="{00000000-0005-0000-0000-00000D5C0000}"/>
    <cellStyle name="Percent 11 2 9 3" xfId="23428" xr:uid="{00000000-0005-0000-0000-00000E5C0000}"/>
    <cellStyle name="Percent 11 3" xfId="23429" xr:uid="{00000000-0005-0000-0000-00000F5C0000}"/>
    <cellStyle name="Percent 11 3 10" xfId="23430" xr:uid="{00000000-0005-0000-0000-0000105C0000}"/>
    <cellStyle name="Percent 11 3 11" xfId="23431" xr:uid="{00000000-0005-0000-0000-0000115C0000}"/>
    <cellStyle name="Percent 11 3 2" xfId="23432" xr:uid="{00000000-0005-0000-0000-0000125C0000}"/>
    <cellStyle name="Percent 11 3 2 2" xfId="23433" xr:uid="{00000000-0005-0000-0000-0000135C0000}"/>
    <cellStyle name="Percent 11 3 2 2 2" xfId="23434" xr:uid="{00000000-0005-0000-0000-0000145C0000}"/>
    <cellStyle name="Percent 11 3 2 2 3" xfId="23435" xr:uid="{00000000-0005-0000-0000-0000155C0000}"/>
    <cellStyle name="Percent 11 3 2 3" xfId="23436" xr:uid="{00000000-0005-0000-0000-0000165C0000}"/>
    <cellStyle name="Percent 11 3 2 3 2" xfId="23437" xr:uid="{00000000-0005-0000-0000-0000175C0000}"/>
    <cellStyle name="Percent 11 3 2 3 3" xfId="23438" xr:uid="{00000000-0005-0000-0000-0000185C0000}"/>
    <cellStyle name="Percent 11 3 2 4" xfId="23439" xr:uid="{00000000-0005-0000-0000-0000195C0000}"/>
    <cellStyle name="Percent 11 3 2 4 2" xfId="23440" xr:uid="{00000000-0005-0000-0000-00001A5C0000}"/>
    <cellStyle name="Percent 11 3 2 4 3" xfId="23441" xr:uid="{00000000-0005-0000-0000-00001B5C0000}"/>
    <cellStyle name="Percent 11 3 2 5" xfId="23442" xr:uid="{00000000-0005-0000-0000-00001C5C0000}"/>
    <cellStyle name="Percent 11 3 2 6" xfId="23443" xr:uid="{00000000-0005-0000-0000-00001D5C0000}"/>
    <cellStyle name="Percent 11 3 2 7" xfId="23444" xr:uid="{00000000-0005-0000-0000-00001E5C0000}"/>
    <cellStyle name="Percent 11 3 3" xfId="23445" xr:uid="{00000000-0005-0000-0000-00001F5C0000}"/>
    <cellStyle name="Percent 11 3 3 2" xfId="23446" xr:uid="{00000000-0005-0000-0000-0000205C0000}"/>
    <cellStyle name="Percent 11 3 3 2 2" xfId="23447" xr:uid="{00000000-0005-0000-0000-0000215C0000}"/>
    <cellStyle name="Percent 11 3 3 2 3" xfId="23448" xr:uid="{00000000-0005-0000-0000-0000225C0000}"/>
    <cellStyle name="Percent 11 3 3 3" xfId="23449" xr:uid="{00000000-0005-0000-0000-0000235C0000}"/>
    <cellStyle name="Percent 11 3 3 4" xfId="23450" xr:uid="{00000000-0005-0000-0000-0000245C0000}"/>
    <cellStyle name="Percent 11 3 4" xfId="23451" xr:uid="{00000000-0005-0000-0000-0000255C0000}"/>
    <cellStyle name="Percent 11 3 4 2" xfId="23452" xr:uid="{00000000-0005-0000-0000-0000265C0000}"/>
    <cellStyle name="Percent 11 3 4 2 2" xfId="23453" xr:uid="{00000000-0005-0000-0000-0000275C0000}"/>
    <cellStyle name="Percent 11 3 4 2 3" xfId="23454" xr:uid="{00000000-0005-0000-0000-0000285C0000}"/>
    <cellStyle name="Percent 11 3 4 3" xfId="23455" xr:uid="{00000000-0005-0000-0000-0000295C0000}"/>
    <cellStyle name="Percent 11 3 4 4" xfId="23456" xr:uid="{00000000-0005-0000-0000-00002A5C0000}"/>
    <cellStyle name="Percent 11 3 5" xfId="23457" xr:uid="{00000000-0005-0000-0000-00002B5C0000}"/>
    <cellStyle name="Percent 11 3 5 2" xfId="23458" xr:uid="{00000000-0005-0000-0000-00002C5C0000}"/>
    <cellStyle name="Percent 11 3 5 3" xfId="23459" xr:uid="{00000000-0005-0000-0000-00002D5C0000}"/>
    <cellStyle name="Percent 11 3 6" xfId="23460" xr:uid="{00000000-0005-0000-0000-00002E5C0000}"/>
    <cellStyle name="Percent 11 3 6 2" xfId="23461" xr:uid="{00000000-0005-0000-0000-00002F5C0000}"/>
    <cellStyle name="Percent 11 3 6 3" xfId="23462" xr:uid="{00000000-0005-0000-0000-0000305C0000}"/>
    <cellStyle name="Percent 11 3 7" xfId="23463" xr:uid="{00000000-0005-0000-0000-0000315C0000}"/>
    <cellStyle name="Percent 11 3 7 2" xfId="23464" xr:uid="{00000000-0005-0000-0000-0000325C0000}"/>
    <cellStyle name="Percent 11 3 7 3" xfId="23465" xr:uid="{00000000-0005-0000-0000-0000335C0000}"/>
    <cellStyle name="Percent 11 3 8" xfId="23466" xr:uid="{00000000-0005-0000-0000-0000345C0000}"/>
    <cellStyle name="Percent 11 3 8 2" xfId="23467" xr:uid="{00000000-0005-0000-0000-0000355C0000}"/>
    <cellStyle name="Percent 11 3 8 3" xfId="23468" xr:uid="{00000000-0005-0000-0000-0000365C0000}"/>
    <cellStyle name="Percent 11 3 9" xfId="23469" xr:uid="{00000000-0005-0000-0000-0000375C0000}"/>
    <cellStyle name="Percent 11 4" xfId="23470" xr:uid="{00000000-0005-0000-0000-0000385C0000}"/>
    <cellStyle name="Percent 11 4 2" xfId="23471" xr:uid="{00000000-0005-0000-0000-0000395C0000}"/>
    <cellStyle name="Percent 11 4 2 2" xfId="23472" xr:uid="{00000000-0005-0000-0000-00003A5C0000}"/>
    <cellStyle name="Percent 11 4 2 2 2" xfId="23473" xr:uid="{00000000-0005-0000-0000-00003B5C0000}"/>
    <cellStyle name="Percent 11 4 2 2 3" xfId="23474" xr:uid="{00000000-0005-0000-0000-00003C5C0000}"/>
    <cellStyle name="Percent 11 4 2 3" xfId="23475" xr:uid="{00000000-0005-0000-0000-00003D5C0000}"/>
    <cellStyle name="Percent 11 4 2 4" xfId="23476" xr:uid="{00000000-0005-0000-0000-00003E5C0000}"/>
    <cellStyle name="Percent 11 4 3" xfId="23477" xr:uid="{00000000-0005-0000-0000-00003F5C0000}"/>
    <cellStyle name="Percent 11 4 3 2" xfId="23478" xr:uid="{00000000-0005-0000-0000-0000405C0000}"/>
    <cellStyle name="Percent 11 4 3 3" xfId="23479" xr:uid="{00000000-0005-0000-0000-0000415C0000}"/>
    <cellStyle name="Percent 11 4 4" xfId="23480" xr:uid="{00000000-0005-0000-0000-0000425C0000}"/>
    <cellStyle name="Percent 11 4 5" xfId="23481" xr:uid="{00000000-0005-0000-0000-0000435C0000}"/>
    <cellStyle name="Percent 11 5" xfId="23482" xr:uid="{00000000-0005-0000-0000-0000445C0000}"/>
    <cellStyle name="Percent 11 5 2" xfId="23483" xr:uid="{00000000-0005-0000-0000-0000455C0000}"/>
    <cellStyle name="Percent 11 5 2 2" xfId="23484" xr:uid="{00000000-0005-0000-0000-0000465C0000}"/>
    <cellStyle name="Percent 11 5 2 3" xfId="23485" xr:uid="{00000000-0005-0000-0000-0000475C0000}"/>
    <cellStyle name="Percent 11 5 3" xfId="23486" xr:uid="{00000000-0005-0000-0000-0000485C0000}"/>
    <cellStyle name="Percent 11 5 4" xfId="23487" xr:uid="{00000000-0005-0000-0000-0000495C0000}"/>
    <cellStyle name="Percent 11 6" xfId="23488" xr:uid="{00000000-0005-0000-0000-00004A5C0000}"/>
    <cellStyle name="Percent 11 6 2" xfId="23489" xr:uid="{00000000-0005-0000-0000-00004B5C0000}"/>
    <cellStyle name="Percent 11 6 3" xfId="23490" xr:uid="{00000000-0005-0000-0000-00004C5C0000}"/>
    <cellStyle name="Percent 11 7" xfId="23491" xr:uid="{00000000-0005-0000-0000-00004D5C0000}"/>
    <cellStyle name="Percent 11 7 2" xfId="23492" xr:uid="{00000000-0005-0000-0000-00004E5C0000}"/>
    <cellStyle name="Percent 11 7 3" xfId="23493" xr:uid="{00000000-0005-0000-0000-00004F5C0000}"/>
    <cellStyle name="Percent 11 8" xfId="23494" xr:uid="{00000000-0005-0000-0000-0000505C0000}"/>
    <cellStyle name="Percent 11 8 2" xfId="23495" xr:uid="{00000000-0005-0000-0000-0000515C0000}"/>
    <cellStyle name="Percent 11 8 3" xfId="23496" xr:uid="{00000000-0005-0000-0000-0000525C0000}"/>
    <cellStyle name="Percent 11 9" xfId="23497" xr:uid="{00000000-0005-0000-0000-0000535C0000}"/>
    <cellStyle name="Percent 11 9 2" xfId="23498" xr:uid="{00000000-0005-0000-0000-0000545C0000}"/>
    <cellStyle name="Percent 11 9 3" xfId="23499" xr:uid="{00000000-0005-0000-0000-0000555C0000}"/>
    <cellStyle name="Percent 12" xfId="23500" xr:uid="{00000000-0005-0000-0000-0000565C0000}"/>
    <cellStyle name="Percent 12 10" xfId="23501" xr:uid="{00000000-0005-0000-0000-0000575C0000}"/>
    <cellStyle name="Percent 12 11" xfId="23502" xr:uid="{00000000-0005-0000-0000-0000585C0000}"/>
    <cellStyle name="Percent 12 12" xfId="23503" xr:uid="{00000000-0005-0000-0000-0000595C0000}"/>
    <cellStyle name="Percent 12 2" xfId="23504" xr:uid="{00000000-0005-0000-0000-00005A5C0000}"/>
    <cellStyle name="Percent 12 2 2" xfId="23505" xr:uid="{00000000-0005-0000-0000-00005B5C0000}"/>
    <cellStyle name="Percent 12 2 2 2" xfId="23506" xr:uid="{00000000-0005-0000-0000-00005C5C0000}"/>
    <cellStyle name="Percent 12 2 2 2 2" xfId="23507" xr:uid="{00000000-0005-0000-0000-00005D5C0000}"/>
    <cellStyle name="Percent 12 2 2 2 3" xfId="23508" xr:uid="{00000000-0005-0000-0000-00005E5C0000}"/>
    <cellStyle name="Percent 12 2 2 3" xfId="23509" xr:uid="{00000000-0005-0000-0000-00005F5C0000}"/>
    <cellStyle name="Percent 12 2 2 4" xfId="23510" xr:uid="{00000000-0005-0000-0000-0000605C0000}"/>
    <cellStyle name="Percent 12 2 3" xfId="23511" xr:uid="{00000000-0005-0000-0000-0000615C0000}"/>
    <cellStyle name="Percent 12 2 3 2" xfId="23512" xr:uid="{00000000-0005-0000-0000-0000625C0000}"/>
    <cellStyle name="Percent 12 2 3 2 2" xfId="23513" xr:uid="{00000000-0005-0000-0000-0000635C0000}"/>
    <cellStyle name="Percent 12 2 3 2 3" xfId="23514" xr:uid="{00000000-0005-0000-0000-0000645C0000}"/>
    <cellStyle name="Percent 12 2 3 3" xfId="23515" xr:uid="{00000000-0005-0000-0000-0000655C0000}"/>
    <cellStyle name="Percent 12 2 3 4" xfId="23516" xr:uid="{00000000-0005-0000-0000-0000665C0000}"/>
    <cellStyle name="Percent 12 2 4" xfId="23517" xr:uid="{00000000-0005-0000-0000-0000675C0000}"/>
    <cellStyle name="Percent 12 2 4 2" xfId="23518" xr:uid="{00000000-0005-0000-0000-0000685C0000}"/>
    <cellStyle name="Percent 12 2 4 3" xfId="23519" xr:uid="{00000000-0005-0000-0000-0000695C0000}"/>
    <cellStyle name="Percent 12 2 5" xfId="23520" xr:uid="{00000000-0005-0000-0000-00006A5C0000}"/>
    <cellStyle name="Percent 12 2 6" xfId="23521" xr:uid="{00000000-0005-0000-0000-00006B5C0000}"/>
    <cellStyle name="Percent 12 3" xfId="23522" xr:uid="{00000000-0005-0000-0000-00006C5C0000}"/>
    <cellStyle name="Percent 12 3 2" xfId="23523" xr:uid="{00000000-0005-0000-0000-00006D5C0000}"/>
    <cellStyle name="Percent 12 3 2 2" xfId="23524" xr:uid="{00000000-0005-0000-0000-00006E5C0000}"/>
    <cellStyle name="Percent 12 3 2 3" xfId="23525" xr:uid="{00000000-0005-0000-0000-00006F5C0000}"/>
    <cellStyle name="Percent 12 3 3" xfId="23526" xr:uid="{00000000-0005-0000-0000-0000705C0000}"/>
    <cellStyle name="Percent 12 3 4" xfId="23527" xr:uid="{00000000-0005-0000-0000-0000715C0000}"/>
    <cellStyle name="Percent 12 4" xfId="23528" xr:uid="{00000000-0005-0000-0000-0000725C0000}"/>
    <cellStyle name="Percent 12 4 2" xfId="23529" xr:uid="{00000000-0005-0000-0000-0000735C0000}"/>
    <cellStyle name="Percent 12 4 2 2" xfId="23530" xr:uid="{00000000-0005-0000-0000-0000745C0000}"/>
    <cellStyle name="Percent 12 4 2 3" xfId="23531" xr:uid="{00000000-0005-0000-0000-0000755C0000}"/>
    <cellStyle name="Percent 12 4 3" xfId="23532" xr:uid="{00000000-0005-0000-0000-0000765C0000}"/>
    <cellStyle name="Percent 12 4 4" xfId="23533" xr:uid="{00000000-0005-0000-0000-0000775C0000}"/>
    <cellStyle name="Percent 12 5" xfId="23534" xr:uid="{00000000-0005-0000-0000-0000785C0000}"/>
    <cellStyle name="Percent 12 5 2" xfId="23535" xr:uid="{00000000-0005-0000-0000-0000795C0000}"/>
    <cellStyle name="Percent 12 5 2 2" xfId="23536" xr:uid="{00000000-0005-0000-0000-00007A5C0000}"/>
    <cellStyle name="Percent 12 5 2 3" xfId="23537" xr:uid="{00000000-0005-0000-0000-00007B5C0000}"/>
    <cellStyle name="Percent 12 5 3" xfId="23538" xr:uid="{00000000-0005-0000-0000-00007C5C0000}"/>
    <cellStyle name="Percent 12 5 4" xfId="23539" xr:uid="{00000000-0005-0000-0000-00007D5C0000}"/>
    <cellStyle name="Percent 12 6" xfId="23540" xr:uid="{00000000-0005-0000-0000-00007E5C0000}"/>
    <cellStyle name="Percent 12 6 2" xfId="23541" xr:uid="{00000000-0005-0000-0000-00007F5C0000}"/>
    <cellStyle name="Percent 12 6 3" xfId="23542" xr:uid="{00000000-0005-0000-0000-0000805C0000}"/>
    <cellStyle name="Percent 12 7" xfId="23543" xr:uid="{00000000-0005-0000-0000-0000815C0000}"/>
    <cellStyle name="Percent 12 7 2" xfId="23544" xr:uid="{00000000-0005-0000-0000-0000825C0000}"/>
    <cellStyle name="Percent 12 7 3" xfId="23545" xr:uid="{00000000-0005-0000-0000-0000835C0000}"/>
    <cellStyle name="Percent 12 8" xfId="23546" xr:uid="{00000000-0005-0000-0000-0000845C0000}"/>
    <cellStyle name="Percent 12 8 2" xfId="23547" xr:uid="{00000000-0005-0000-0000-0000855C0000}"/>
    <cellStyle name="Percent 12 8 3" xfId="23548" xr:uid="{00000000-0005-0000-0000-0000865C0000}"/>
    <cellStyle name="Percent 12 9" xfId="23549" xr:uid="{00000000-0005-0000-0000-0000875C0000}"/>
    <cellStyle name="Percent 12 9 2" xfId="23550" xr:uid="{00000000-0005-0000-0000-0000885C0000}"/>
    <cellStyle name="Percent 12 9 3" xfId="23551" xr:uid="{00000000-0005-0000-0000-0000895C0000}"/>
    <cellStyle name="Percent 13" xfId="23552" xr:uid="{00000000-0005-0000-0000-00008A5C0000}"/>
    <cellStyle name="Percent 13 10" xfId="23553" xr:uid="{00000000-0005-0000-0000-00008B5C0000}"/>
    <cellStyle name="Percent 13 11" xfId="23554" xr:uid="{00000000-0005-0000-0000-00008C5C0000}"/>
    <cellStyle name="Percent 13 12" xfId="23555" xr:uid="{00000000-0005-0000-0000-00008D5C0000}"/>
    <cellStyle name="Percent 13 2" xfId="23556" xr:uid="{00000000-0005-0000-0000-00008E5C0000}"/>
    <cellStyle name="Percent 13 2 2" xfId="23557" xr:uid="{00000000-0005-0000-0000-00008F5C0000}"/>
    <cellStyle name="Percent 13 2 2 2" xfId="23558" xr:uid="{00000000-0005-0000-0000-0000905C0000}"/>
    <cellStyle name="Percent 13 2 2 2 2" xfId="23559" xr:uid="{00000000-0005-0000-0000-0000915C0000}"/>
    <cellStyle name="Percent 13 2 2 2 3" xfId="23560" xr:uid="{00000000-0005-0000-0000-0000925C0000}"/>
    <cellStyle name="Percent 13 2 2 3" xfId="23561" xr:uid="{00000000-0005-0000-0000-0000935C0000}"/>
    <cellStyle name="Percent 13 2 2 4" xfId="23562" xr:uid="{00000000-0005-0000-0000-0000945C0000}"/>
    <cellStyle name="Percent 13 2 3" xfId="23563" xr:uid="{00000000-0005-0000-0000-0000955C0000}"/>
    <cellStyle name="Percent 13 2 3 2" xfId="23564" xr:uid="{00000000-0005-0000-0000-0000965C0000}"/>
    <cellStyle name="Percent 13 2 3 2 2" xfId="23565" xr:uid="{00000000-0005-0000-0000-0000975C0000}"/>
    <cellStyle name="Percent 13 2 3 2 3" xfId="23566" xr:uid="{00000000-0005-0000-0000-0000985C0000}"/>
    <cellStyle name="Percent 13 2 3 3" xfId="23567" xr:uid="{00000000-0005-0000-0000-0000995C0000}"/>
    <cellStyle name="Percent 13 2 3 4" xfId="23568" xr:uid="{00000000-0005-0000-0000-00009A5C0000}"/>
    <cellStyle name="Percent 13 2 4" xfId="23569" xr:uid="{00000000-0005-0000-0000-00009B5C0000}"/>
    <cellStyle name="Percent 13 2 4 2" xfId="23570" xr:uid="{00000000-0005-0000-0000-00009C5C0000}"/>
    <cellStyle name="Percent 13 2 4 3" xfId="23571" xr:uid="{00000000-0005-0000-0000-00009D5C0000}"/>
    <cellStyle name="Percent 13 2 5" xfId="23572" xr:uid="{00000000-0005-0000-0000-00009E5C0000}"/>
    <cellStyle name="Percent 13 2 6" xfId="23573" xr:uid="{00000000-0005-0000-0000-00009F5C0000}"/>
    <cellStyle name="Percent 13 3" xfId="23574" xr:uid="{00000000-0005-0000-0000-0000A05C0000}"/>
    <cellStyle name="Percent 13 3 2" xfId="23575" xr:uid="{00000000-0005-0000-0000-0000A15C0000}"/>
    <cellStyle name="Percent 13 3 2 2" xfId="23576" xr:uid="{00000000-0005-0000-0000-0000A25C0000}"/>
    <cellStyle name="Percent 13 3 2 3" xfId="23577" xr:uid="{00000000-0005-0000-0000-0000A35C0000}"/>
    <cellStyle name="Percent 13 3 3" xfId="23578" xr:uid="{00000000-0005-0000-0000-0000A45C0000}"/>
    <cellStyle name="Percent 13 3 4" xfId="23579" xr:uid="{00000000-0005-0000-0000-0000A55C0000}"/>
    <cellStyle name="Percent 13 4" xfId="23580" xr:uid="{00000000-0005-0000-0000-0000A65C0000}"/>
    <cellStyle name="Percent 13 4 2" xfId="23581" xr:uid="{00000000-0005-0000-0000-0000A75C0000}"/>
    <cellStyle name="Percent 13 4 2 2" xfId="23582" xr:uid="{00000000-0005-0000-0000-0000A85C0000}"/>
    <cellStyle name="Percent 13 4 2 3" xfId="23583" xr:uid="{00000000-0005-0000-0000-0000A95C0000}"/>
    <cellStyle name="Percent 13 4 3" xfId="23584" xr:uid="{00000000-0005-0000-0000-0000AA5C0000}"/>
    <cellStyle name="Percent 13 4 4" xfId="23585" xr:uid="{00000000-0005-0000-0000-0000AB5C0000}"/>
    <cellStyle name="Percent 13 5" xfId="23586" xr:uid="{00000000-0005-0000-0000-0000AC5C0000}"/>
    <cellStyle name="Percent 13 5 2" xfId="23587" xr:uid="{00000000-0005-0000-0000-0000AD5C0000}"/>
    <cellStyle name="Percent 13 5 2 2" xfId="23588" xr:uid="{00000000-0005-0000-0000-0000AE5C0000}"/>
    <cellStyle name="Percent 13 5 2 3" xfId="23589" xr:uid="{00000000-0005-0000-0000-0000AF5C0000}"/>
    <cellStyle name="Percent 13 5 3" xfId="23590" xr:uid="{00000000-0005-0000-0000-0000B05C0000}"/>
    <cellStyle name="Percent 13 5 4" xfId="23591" xr:uid="{00000000-0005-0000-0000-0000B15C0000}"/>
    <cellStyle name="Percent 13 6" xfId="23592" xr:uid="{00000000-0005-0000-0000-0000B25C0000}"/>
    <cellStyle name="Percent 13 6 2" xfId="23593" xr:uid="{00000000-0005-0000-0000-0000B35C0000}"/>
    <cellStyle name="Percent 13 6 3" xfId="23594" xr:uid="{00000000-0005-0000-0000-0000B45C0000}"/>
    <cellStyle name="Percent 13 7" xfId="23595" xr:uid="{00000000-0005-0000-0000-0000B55C0000}"/>
    <cellStyle name="Percent 13 7 2" xfId="23596" xr:uid="{00000000-0005-0000-0000-0000B65C0000}"/>
    <cellStyle name="Percent 13 7 3" xfId="23597" xr:uid="{00000000-0005-0000-0000-0000B75C0000}"/>
    <cellStyle name="Percent 13 8" xfId="23598" xr:uid="{00000000-0005-0000-0000-0000B85C0000}"/>
    <cellStyle name="Percent 13 8 2" xfId="23599" xr:uid="{00000000-0005-0000-0000-0000B95C0000}"/>
    <cellStyle name="Percent 13 8 3" xfId="23600" xr:uid="{00000000-0005-0000-0000-0000BA5C0000}"/>
    <cellStyle name="Percent 13 9" xfId="23601" xr:uid="{00000000-0005-0000-0000-0000BB5C0000}"/>
    <cellStyle name="Percent 13 9 2" xfId="23602" xr:uid="{00000000-0005-0000-0000-0000BC5C0000}"/>
    <cellStyle name="Percent 13 9 3" xfId="23603" xr:uid="{00000000-0005-0000-0000-0000BD5C0000}"/>
    <cellStyle name="Percent 14" xfId="23604" xr:uid="{00000000-0005-0000-0000-0000BE5C0000}"/>
    <cellStyle name="Percent 14 10" xfId="23605" xr:uid="{00000000-0005-0000-0000-0000BF5C0000}"/>
    <cellStyle name="Percent 14 11" xfId="23606" xr:uid="{00000000-0005-0000-0000-0000C05C0000}"/>
    <cellStyle name="Percent 14 12" xfId="23607" xr:uid="{00000000-0005-0000-0000-0000C15C0000}"/>
    <cellStyle name="Percent 14 2" xfId="23608" xr:uid="{00000000-0005-0000-0000-0000C25C0000}"/>
    <cellStyle name="Percent 14 2 2" xfId="23609" xr:uid="{00000000-0005-0000-0000-0000C35C0000}"/>
    <cellStyle name="Percent 14 2 2 2" xfId="23610" xr:uid="{00000000-0005-0000-0000-0000C45C0000}"/>
    <cellStyle name="Percent 14 2 2 2 2" xfId="23611" xr:uid="{00000000-0005-0000-0000-0000C55C0000}"/>
    <cellStyle name="Percent 14 2 2 2 3" xfId="23612" xr:uid="{00000000-0005-0000-0000-0000C65C0000}"/>
    <cellStyle name="Percent 14 2 2 3" xfId="23613" xr:uid="{00000000-0005-0000-0000-0000C75C0000}"/>
    <cellStyle name="Percent 14 2 2 4" xfId="23614" xr:uid="{00000000-0005-0000-0000-0000C85C0000}"/>
    <cellStyle name="Percent 14 2 3" xfId="23615" xr:uid="{00000000-0005-0000-0000-0000C95C0000}"/>
    <cellStyle name="Percent 14 2 3 2" xfId="23616" xr:uid="{00000000-0005-0000-0000-0000CA5C0000}"/>
    <cellStyle name="Percent 14 2 3 2 2" xfId="23617" xr:uid="{00000000-0005-0000-0000-0000CB5C0000}"/>
    <cellStyle name="Percent 14 2 3 2 3" xfId="23618" xr:uid="{00000000-0005-0000-0000-0000CC5C0000}"/>
    <cellStyle name="Percent 14 2 3 3" xfId="23619" xr:uid="{00000000-0005-0000-0000-0000CD5C0000}"/>
    <cellStyle name="Percent 14 2 3 4" xfId="23620" xr:uid="{00000000-0005-0000-0000-0000CE5C0000}"/>
    <cellStyle name="Percent 14 2 4" xfId="23621" xr:uid="{00000000-0005-0000-0000-0000CF5C0000}"/>
    <cellStyle name="Percent 14 2 4 2" xfId="23622" xr:uid="{00000000-0005-0000-0000-0000D05C0000}"/>
    <cellStyle name="Percent 14 2 4 3" xfId="23623" xr:uid="{00000000-0005-0000-0000-0000D15C0000}"/>
    <cellStyle name="Percent 14 2 5" xfId="23624" xr:uid="{00000000-0005-0000-0000-0000D25C0000}"/>
    <cellStyle name="Percent 14 2 6" xfId="23625" xr:uid="{00000000-0005-0000-0000-0000D35C0000}"/>
    <cellStyle name="Percent 14 3" xfId="23626" xr:uid="{00000000-0005-0000-0000-0000D45C0000}"/>
    <cellStyle name="Percent 14 3 2" xfId="23627" xr:uid="{00000000-0005-0000-0000-0000D55C0000}"/>
    <cellStyle name="Percent 14 3 2 2" xfId="23628" xr:uid="{00000000-0005-0000-0000-0000D65C0000}"/>
    <cellStyle name="Percent 14 3 2 3" xfId="23629" xr:uid="{00000000-0005-0000-0000-0000D75C0000}"/>
    <cellStyle name="Percent 14 3 3" xfId="23630" xr:uid="{00000000-0005-0000-0000-0000D85C0000}"/>
    <cellStyle name="Percent 14 3 4" xfId="23631" xr:uid="{00000000-0005-0000-0000-0000D95C0000}"/>
    <cellStyle name="Percent 14 4" xfId="23632" xr:uid="{00000000-0005-0000-0000-0000DA5C0000}"/>
    <cellStyle name="Percent 14 4 2" xfId="23633" xr:uid="{00000000-0005-0000-0000-0000DB5C0000}"/>
    <cellStyle name="Percent 14 4 2 2" xfId="23634" xr:uid="{00000000-0005-0000-0000-0000DC5C0000}"/>
    <cellStyle name="Percent 14 4 2 3" xfId="23635" xr:uid="{00000000-0005-0000-0000-0000DD5C0000}"/>
    <cellStyle name="Percent 14 4 3" xfId="23636" xr:uid="{00000000-0005-0000-0000-0000DE5C0000}"/>
    <cellStyle name="Percent 14 4 4" xfId="23637" xr:uid="{00000000-0005-0000-0000-0000DF5C0000}"/>
    <cellStyle name="Percent 14 5" xfId="23638" xr:uid="{00000000-0005-0000-0000-0000E05C0000}"/>
    <cellStyle name="Percent 14 5 2" xfId="23639" xr:uid="{00000000-0005-0000-0000-0000E15C0000}"/>
    <cellStyle name="Percent 14 5 2 2" xfId="23640" xr:uid="{00000000-0005-0000-0000-0000E25C0000}"/>
    <cellStyle name="Percent 14 5 2 3" xfId="23641" xr:uid="{00000000-0005-0000-0000-0000E35C0000}"/>
    <cellStyle name="Percent 14 5 3" xfId="23642" xr:uid="{00000000-0005-0000-0000-0000E45C0000}"/>
    <cellStyle name="Percent 14 5 4" xfId="23643" xr:uid="{00000000-0005-0000-0000-0000E55C0000}"/>
    <cellStyle name="Percent 14 6" xfId="23644" xr:uid="{00000000-0005-0000-0000-0000E65C0000}"/>
    <cellStyle name="Percent 14 6 2" xfId="23645" xr:uid="{00000000-0005-0000-0000-0000E75C0000}"/>
    <cellStyle name="Percent 14 6 3" xfId="23646" xr:uid="{00000000-0005-0000-0000-0000E85C0000}"/>
    <cellStyle name="Percent 14 7" xfId="23647" xr:uid="{00000000-0005-0000-0000-0000E95C0000}"/>
    <cellStyle name="Percent 14 7 2" xfId="23648" xr:uid="{00000000-0005-0000-0000-0000EA5C0000}"/>
    <cellStyle name="Percent 14 7 3" xfId="23649" xr:uid="{00000000-0005-0000-0000-0000EB5C0000}"/>
    <cellStyle name="Percent 14 8" xfId="23650" xr:uid="{00000000-0005-0000-0000-0000EC5C0000}"/>
    <cellStyle name="Percent 14 8 2" xfId="23651" xr:uid="{00000000-0005-0000-0000-0000ED5C0000}"/>
    <cellStyle name="Percent 14 8 3" xfId="23652" xr:uid="{00000000-0005-0000-0000-0000EE5C0000}"/>
    <cellStyle name="Percent 14 9" xfId="23653" xr:uid="{00000000-0005-0000-0000-0000EF5C0000}"/>
    <cellStyle name="Percent 14 9 2" xfId="23654" xr:uid="{00000000-0005-0000-0000-0000F05C0000}"/>
    <cellStyle name="Percent 14 9 3" xfId="23655" xr:uid="{00000000-0005-0000-0000-0000F15C0000}"/>
    <cellStyle name="Percent 15" xfId="23656" xr:uid="{00000000-0005-0000-0000-0000F25C0000}"/>
    <cellStyle name="Percent 15 10" xfId="23657" xr:uid="{00000000-0005-0000-0000-0000F35C0000}"/>
    <cellStyle name="Percent 15 11" xfId="23658" xr:uid="{00000000-0005-0000-0000-0000F45C0000}"/>
    <cellStyle name="Percent 15 12" xfId="23659" xr:uid="{00000000-0005-0000-0000-0000F55C0000}"/>
    <cellStyle name="Percent 15 2" xfId="23660" xr:uid="{00000000-0005-0000-0000-0000F65C0000}"/>
    <cellStyle name="Percent 15 2 2" xfId="23661" xr:uid="{00000000-0005-0000-0000-0000F75C0000}"/>
    <cellStyle name="Percent 15 2 2 2" xfId="23662" xr:uid="{00000000-0005-0000-0000-0000F85C0000}"/>
    <cellStyle name="Percent 15 2 2 2 2" xfId="23663" xr:uid="{00000000-0005-0000-0000-0000F95C0000}"/>
    <cellStyle name="Percent 15 2 2 2 3" xfId="23664" xr:uid="{00000000-0005-0000-0000-0000FA5C0000}"/>
    <cellStyle name="Percent 15 2 2 3" xfId="23665" xr:uid="{00000000-0005-0000-0000-0000FB5C0000}"/>
    <cellStyle name="Percent 15 2 2 4" xfId="23666" xr:uid="{00000000-0005-0000-0000-0000FC5C0000}"/>
    <cellStyle name="Percent 15 2 3" xfId="23667" xr:uid="{00000000-0005-0000-0000-0000FD5C0000}"/>
    <cellStyle name="Percent 15 2 3 2" xfId="23668" xr:uid="{00000000-0005-0000-0000-0000FE5C0000}"/>
    <cellStyle name="Percent 15 2 3 2 2" xfId="23669" xr:uid="{00000000-0005-0000-0000-0000FF5C0000}"/>
    <cellStyle name="Percent 15 2 3 2 3" xfId="23670" xr:uid="{00000000-0005-0000-0000-0000005D0000}"/>
    <cellStyle name="Percent 15 2 3 3" xfId="23671" xr:uid="{00000000-0005-0000-0000-0000015D0000}"/>
    <cellStyle name="Percent 15 2 3 4" xfId="23672" xr:uid="{00000000-0005-0000-0000-0000025D0000}"/>
    <cellStyle name="Percent 15 2 4" xfId="23673" xr:uid="{00000000-0005-0000-0000-0000035D0000}"/>
    <cellStyle name="Percent 15 2 4 2" xfId="23674" xr:uid="{00000000-0005-0000-0000-0000045D0000}"/>
    <cellStyle name="Percent 15 2 4 3" xfId="23675" xr:uid="{00000000-0005-0000-0000-0000055D0000}"/>
    <cellStyle name="Percent 15 2 5" xfId="23676" xr:uid="{00000000-0005-0000-0000-0000065D0000}"/>
    <cellStyle name="Percent 15 2 6" xfId="23677" xr:uid="{00000000-0005-0000-0000-0000075D0000}"/>
    <cellStyle name="Percent 15 3" xfId="23678" xr:uid="{00000000-0005-0000-0000-0000085D0000}"/>
    <cellStyle name="Percent 15 3 2" xfId="23679" xr:uid="{00000000-0005-0000-0000-0000095D0000}"/>
    <cellStyle name="Percent 15 3 2 2" xfId="23680" xr:uid="{00000000-0005-0000-0000-00000A5D0000}"/>
    <cellStyle name="Percent 15 3 2 3" xfId="23681" xr:uid="{00000000-0005-0000-0000-00000B5D0000}"/>
    <cellStyle name="Percent 15 3 3" xfId="23682" xr:uid="{00000000-0005-0000-0000-00000C5D0000}"/>
    <cellStyle name="Percent 15 3 4" xfId="23683" xr:uid="{00000000-0005-0000-0000-00000D5D0000}"/>
    <cellStyle name="Percent 15 4" xfId="23684" xr:uid="{00000000-0005-0000-0000-00000E5D0000}"/>
    <cellStyle name="Percent 15 4 2" xfId="23685" xr:uid="{00000000-0005-0000-0000-00000F5D0000}"/>
    <cellStyle name="Percent 15 4 2 2" xfId="23686" xr:uid="{00000000-0005-0000-0000-0000105D0000}"/>
    <cellStyle name="Percent 15 4 2 3" xfId="23687" xr:uid="{00000000-0005-0000-0000-0000115D0000}"/>
    <cellStyle name="Percent 15 4 3" xfId="23688" xr:uid="{00000000-0005-0000-0000-0000125D0000}"/>
    <cellStyle name="Percent 15 4 4" xfId="23689" xr:uid="{00000000-0005-0000-0000-0000135D0000}"/>
    <cellStyle name="Percent 15 5" xfId="23690" xr:uid="{00000000-0005-0000-0000-0000145D0000}"/>
    <cellStyle name="Percent 15 5 2" xfId="23691" xr:uid="{00000000-0005-0000-0000-0000155D0000}"/>
    <cellStyle name="Percent 15 5 2 2" xfId="23692" xr:uid="{00000000-0005-0000-0000-0000165D0000}"/>
    <cellStyle name="Percent 15 5 2 3" xfId="23693" xr:uid="{00000000-0005-0000-0000-0000175D0000}"/>
    <cellStyle name="Percent 15 5 3" xfId="23694" xr:uid="{00000000-0005-0000-0000-0000185D0000}"/>
    <cellStyle name="Percent 15 5 4" xfId="23695" xr:uid="{00000000-0005-0000-0000-0000195D0000}"/>
    <cellStyle name="Percent 15 6" xfId="23696" xr:uid="{00000000-0005-0000-0000-00001A5D0000}"/>
    <cellStyle name="Percent 15 6 2" xfId="23697" xr:uid="{00000000-0005-0000-0000-00001B5D0000}"/>
    <cellStyle name="Percent 15 6 3" xfId="23698" xr:uid="{00000000-0005-0000-0000-00001C5D0000}"/>
    <cellStyle name="Percent 15 7" xfId="23699" xr:uid="{00000000-0005-0000-0000-00001D5D0000}"/>
    <cellStyle name="Percent 15 7 2" xfId="23700" xr:uid="{00000000-0005-0000-0000-00001E5D0000}"/>
    <cellStyle name="Percent 15 7 3" xfId="23701" xr:uid="{00000000-0005-0000-0000-00001F5D0000}"/>
    <cellStyle name="Percent 15 8" xfId="23702" xr:uid="{00000000-0005-0000-0000-0000205D0000}"/>
    <cellStyle name="Percent 15 8 2" xfId="23703" xr:uid="{00000000-0005-0000-0000-0000215D0000}"/>
    <cellStyle name="Percent 15 8 3" xfId="23704" xr:uid="{00000000-0005-0000-0000-0000225D0000}"/>
    <cellStyle name="Percent 15 9" xfId="23705" xr:uid="{00000000-0005-0000-0000-0000235D0000}"/>
    <cellStyle name="Percent 15 9 2" xfId="23706" xr:uid="{00000000-0005-0000-0000-0000245D0000}"/>
    <cellStyle name="Percent 15 9 3" xfId="23707" xr:uid="{00000000-0005-0000-0000-0000255D0000}"/>
    <cellStyle name="Percent 16" xfId="23708" xr:uid="{00000000-0005-0000-0000-0000265D0000}"/>
    <cellStyle name="Percent 16 10" xfId="23709" xr:uid="{00000000-0005-0000-0000-0000275D0000}"/>
    <cellStyle name="Percent 16 11" xfId="23710" xr:uid="{00000000-0005-0000-0000-0000285D0000}"/>
    <cellStyle name="Percent 16 12" xfId="23711" xr:uid="{00000000-0005-0000-0000-0000295D0000}"/>
    <cellStyle name="Percent 16 2" xfId="23712" xr:uid="{00000000-0005-0000-0000-00002A5D0000}"/>
    <cellStyle name="Percent 16 2 2" xfId="23713" xr:uid="{00000000-0005-0000-0000-00002B5D0000}"/>
    <cellStyle name="Percent 16 2 2 2" xfId="23714" xr:uid="{00000000-0005-0000-0000-00002C5D0000}"/>
    <cellStyle name="Percent 16 2 2 2 2" xfId="23715" xr:uid="{00000000-0005-0000-0000-00002D5D0000}"/>
    <cellStyle name="Percent 16 2 2 2 3" xfId="23716" xr:uid="{00000000-0005-0000-0000-00002E5D0000}"/>
    <cellStyle name="Percent 16 2 2 3" xfId="23717" xr:uid="{00000000-0005-0000-0000-00002F5D0000}"/>
    <cellStyle name="Percent 16 2 2 4" xfId="23718" xr:uid="{00000000-0005-0000-0000-0000305D0000}"/>
    <cellStyle name="Percent 16 2 3" xfId="23719" xr:uid="{00000000-0005-0000-0000-0000315D0000}"/>
    <cellStyle name="Percent 16 2 3 2" xfId="23720" xr:uid="{00000000-0005-0000-0000-0000325D0000}"/>
    <cellStyle name="Percent 16 2 3 2 2" xfId="23721" xr:uid="{00000000-0005-0000-0000-0000335D0000}"/>
    <cellStyle name="Percent 16 2 3 2 3" xfId="23722" xr:uid="{00000000-0005-0000-0000-0000345D0000}"/>
    <cellStyle name="Percent 16 2 3 3" xfId="23723" xr:uid="{00000000-0005-0000-0000-0000355D0000}"/>
    <cellStyle name="Percent 16 2 3 4" xfId="23724" xr:uid="{00000000-0005-0000-0000-0000365D0000}"/>
    <cellStyle name="Percent 16 2 4" xfId="23725" xr:uid="{00000000-0005-0000-0000-0000375D0000}"/>
    <cellStyle name="Percent 16 2 4 2" xfId="23726" xr:uid="{00000000-0005-0000-0000-0000385D0000}"/>
    <cellStyle name="Percent 16 2 4 3" xfId="23727" xr:uid="{00000000-0005-0000-0000-0000395D0000}"/>
    <cellStyle name="Percent 16 2 5" xfId="23728" xr:uid="{00000000-0005-0000-0000-00003A5D0000}"/>
    <cellStyle name="Percent 16 2 6" xfId="23729" xr:uid="{00000000-0005-0000-0000-00003B5D0000}"/>
    <cellStyle name="Percent 16 3" xfId="23730" xr:uid="{00000000-0005-0000-0000-00003C5D0000}"/>
    <cellStyle name="Percent 16 3 2" xfId="23731" xr:uid="{00000000-0005-0000-0000-00003D5D0000}"/>
    <cellStyle name="Percent 16 3 2 2" xfId="23732" xr:uid="{00000000-0005-0000-0000-00003E5D0000}"/>
    <cellStyle name="Percent 16 3 2 3" xfId="23733" xr:uid="{00000000-0005-0000-0000-00003F5D0000}"/>
    <cellStyle name="Percent 16 3 3" xfId="23734" xr:uid="{00000000-0005-0000-0000-0000405D0000}"/>
    <cellStyle name="Percent 16 3 4" xfId="23735" xr:uid="{00000000-0005-0000-0000-0000415D0000}"/>
    <cellStyle name="Percent 16 4" xfId="23736" xr:uid="{00000000-0005-0000-0000-0000425D0000}"/>
    <cellStyle name="Percent 16 4 2" xfId="23737" xr:uid="{00000000-0005-0000-0000-0000435D0000}"/>
    <cellStyle name="Percent 16 4 2 2" xfId="23738" xr:uid="{00000000-0005-0000-0000-0000445D0000}"/>
    <cellStyle name="Percent 16 4 2 3" xfId="23739" xr:uid="{00000000-0005-0000-0000-0000455D0000}"/>
    <cellStyle name="Percent 16 4 3" xfId="23740" xr:uid="{00000000-0005-0000-0000-0000465D0000}"/>
    <cellStyle name="Percent 16 4 4" xfId="23741" xr:uid="{00000000-0005-0000-0000-0000475D0000}"/>
    <cellStyle name="Percent 16 5" xfId="23742" xr:uid="{00000000-0005-0000-0000-0000485D0000}"/>
    <cellStyle name="Percent 16 5 2" xfId="23743" xr:uid="{00000000-0005-0000-0000-0000495D0000}"/>
    <cellStyle name="Percent 16 5 2 2" xfId="23744" xr:uid="{00000000-0005-0000-0000-00004A5D0000}"/>
    <cellStyle name="Percent 16 5 2 3" xfId="23745" xr:uid="{00000000-0005-0000-0000-00004B5D0000}"/>
    <cellStyle name="Percent 16 5 3" xfId="23746" xr:uid="{00000000-0005-0000-0000-00004C5D0000}"/>
    <cellStyle name="Percent 16 5 4" xfId="23747" xr:uid="{00000000-0005-0000-0000-00004D5D0000}"/>
    <cellStyle name="Percent 16 6" xfId="23748" xr:uid="{00000000-0005-0000-0000-00004E5D0000}"/>
    <cellStyle name="Percent 16 6 2" xfId="23749" xr:uid="{00000000-0005-0000-0000-00004F5D0000}"/>
    <cellStyle name="Percent 16 6 3" xfId="23750" xr:uid="{00000000-0005-0000-0000-0000505D0000}"/>
    <cellStyle name="Percent 16 7" xfId="23751" xr:uid="{00000000-0005-0000-0000-0000515D0000}"/>
    <cellStyle name="Percent 16 7 2" xfId="23752" xr:uid="{00000000-0005-0000-0000-0000525D0000}"/>
    <cellStyle name="Percent 16 7 3" xfId="23753" xr:uid="{00000000-0005-0000-0000-0000535D0000}"/>
    <cellStyle name="Percent 16 8" xfId="23754" xr:uid="{00000000-0005-0000-0000-0000545D0000}"/>
    <cellStyle name="Percent 16 8 2" xfId="23755" xr:uid="{00000000-0005-0000-0000-0000555D0000}"/>
    <cellStyle name="Percent 16 8 3" xfId="23756" xr:uid="{00000000-0005-0000-0000-0000565D0000}"/>
    <cellStyle name="Percent 16 9" xfId="23757" xr:uid="{00000000-0005-0000-0000-0000575D0000}"/>
    <cellStyle name="Percent 16 9 2" xfId="23758" xr:uid="{00000000-0005-0000-0000-0000585D0000}"/>
    <cellStyle name="Percent 16 9 3" xfId="23759" xr:uid="{00000000-0005-0000-0000-0000595D0000}"/>
    <cellStyle name="Percent 17" xfId="23760" xr:uid="{00000000-0005-0000-0000-00005A5D0000}"/>
    <cellStyle name="Percent 17 10" xfId="23761" xr:uid="{00000000-0005-0000-0000-00005B5D0000}"/>
    <cellStyle name="Percent 17 11" xfId="23762" xr:uid="{00000000-0005-0000-0000-00005C5D0000}"/>
    <cellStyle name="Percent 17 12" xfId="23763" xr:uid="{00000000-0005-0000-0000-00005D5D0000}"/>
    <cellStyle name="Percent 17 2" xfId="23764" xr:uid="{00000000-0005-0000-0000-00005E5D0000}"/>
    <cellStyle name="Percent 17 2 2" xfId="23765" xr:uid="{00000000-0005-0000-0000-00005F5D0000}"/>
    <cellStyle name="Percent 17 2 2 2" xfId="23766" xr:uid="{00000000-0005-0000-0000-0000605D0000}"/>
    <cellStyle name="Percent 17 2 2 2 2" xfId="23767" xr:uid="{00000000-0005-0000-0000-0000615D0000}"/>
    <cellStyle name="Percent 17 2 2 2 3" xfId="23768" xr:uid="{00000000-0005-0000-0000-0000625D0000}"/>
    <cellStyle name="Percent 17 2 2 3" xfId="23769" xr:uid="{00000000-0005-0000-0000-0000635D0000}"/>
    <cellStyle name="Percent 17 2 2 4" xfId="23770" xr:uid="{00000000-0005-0000-0000-0000645D0000}"/>
    <cellStyle name="Percent 17 2 3" xfId="23771" xr:uid="{00000000-0005-0000-0000-0000655D0000}"/>
    <cellStyle name="Percent 17 2 3 2" xfId="23772" xr:uid="{00000000-0005-0000-0000-0000665D0000}"/>
    <cellStyle name="Percent 17 2 3 2 2" xfId="23773" xr:uid="{00000000-0005-0000-0000-0000675D0000}"/>
    <cellStyle name="Percent 17 2 3 2 3" xfId="23774" xr:uid="{00000000-0005-0000-0000-0000685D0000}"/>
    <cellStyle name="Percent 17 2 3 3" xfId="23775" xr:uid="{00000000-0005-0000-0000-0000695D0000}"/>
    <cellStyle name="Percent 17 2 3 4" xfId="23776" xr:uid="{00000000-0005-0000-0000-00006A5D0000}"/>
    <cellStyle name="Percent 17 2 4" xfId="23777" xr:uid="{00000000-0005-0000-0000-00006B5D0000}"/>
    <cellStyle name="Percent 17 2 4 2" xfId="23778" xr:uid="{00000000-0005-0000-0000-00006C5D0000}"/>
    <cellStyle name="Percent 17 2 4 3" xfId="23779" xr:uid="{00000000-0005-0000-0000-00006D5D0000}"/>
    <cellStyle name="Percent 17 2 5" xfId="23780" xr:uid="{00000000-0005-0000-0000-00006E5D0000}"/>
    <cellStyle name="Percent 17 2 6" xfId="23781" xr:uid="{00000000-0005-0000-0000-00006F5D0000}"/>
    <cellStyle name="Percent 17 3" xfId="23782" xr:uid="{00000000-0005-0000-0000-0000705D0000}"/>
    <cellStyle name="Percent 17 3 2" xfId="23783" xr:uid="{00000000-0005-0000-0000-0000715D0000}"/>
    <cellStyle name="Percent 17 3 2 2" xfId="23784" xr:uid="{00000000-0005-0000-0000-0000725D0000}"/>
    <cellStyle name="Percent 17 3 2 3" xfId="23785" xr:uid="{00000000-0005-0000-0000-0000735D0000}"/>
    <cellStyle name="Percent 17 3 3" xfId="23786" xr:uid="{00000000-0005-0000-0000-0000745D0000}"/>
    <cellStyle name="Percent 17 3 4" xfId="23787" xr:uid="{00000000-0005-0000-0000-0000755D0000}"/>
    <cellStyle name="Percent 17 4" xfId="23788" xr:uid="{00000000-0005-0000-0000-0000765D0000}"/>
    <cellStyle name="Percent 17 4 2" xfId="23789" xr:uid="{00000000-0005-0000-0000-0000775D0000}"/>
    <cellStyle name="Percent 17 4 2 2" xfId="23790" xr:uid="{00000000-0005-0000-0000-0000785D0000}"/>
    <cellStyle name="Percent 17 4 2 3" xfId="23791" xr:uid="{00000000-0005-0000-0000-0000795D0000}"/>
    <cellStyle name="Percent 17 4 3" xfId="23792" xr:uid="{00000000-0005-0000-0000-00007A5D0000}"/>
    <cellStyle name="Percent 17 4 4" xfId="23793" xr:uid="{00000000-0005-0000-0000-00007B5D0000}"/>
    <cellStyle name="Percent 17 5" xfId="23794" xr:uid="{00000000-0005-0000-0000-00007C5D0000}"/>
    <cellStyle name="Percent 17 5 2" xfId="23795" xr:uid="{00000000-0005-0000-0000-00007D5D0000}"/>
    <cellStyle name="Percent 17 5 2 2" xfId="23796" xr:uid="{00000000-0005-0000-0000-00007E5D0000}"/>
    <cellStyle name="Percent 17 5 2 3" xfId="23797" xr:uid="{00000000-0005-0000-0000-00007F5D0000}"/>
    <cellStyle name="Percent 17 5 3" xfId="23798" xr:uid="{00000000-0005-0000-0000-0000805D0000}"/>
    <cellStyle name="Percent 17 5 4" xfId="23799" xr:uid="{00000000-0005-0000-0000-0000815D0000}"/>
    <cellStyle name="Percent 17 6" xfId="23800" xr:uid="{00000000-0005-0000-0000-0000825D0000}"/>
    <cellStyle name="Percent 17 6 2" xfId="23801" xr:uid="{00000000-0005-0000-0000-0000835D0000}"/>
    <cellStyle name="Percent 17 6 3" xfId="23802" xr:uid="{00000000-0005-0000-0000-0000845D0000}"/>
    <cellStyle name="Percent 17 7" xfId="23803" xr:uid="{00000000-0005-0000-0000-0000855D0000}"/>
    <cellStyle name="Percent 17 7 2" xfId="23804" xr:uid="{00000000-0005-0000-0000-0000865D0000}"/>
    <cellStyle name="Percent 17 7 3" xfId="23805" xr:uid="{00000000-0005-0000-0000-0000875D0000}"/>
    <cellStyle name="Percent 17 8" xfId="23806" xr:uid="{00000000-0005-0000-0000-0000885D0000}"/>
    <cellStyle name="Percent 17 8 2" xfId="23807" xr:uid="{00000000-0005-0000-0000-0000895D0000}"/>
    <cellStyle name="Percent 17 8 3" xfId="23808" xr:uid="{00000000-0005-0000-0000-00008A5D0000}"/>
    <cellStyle name="Percent 17 9" xfId="23809" xr:uid="{00000000-0005-0000-0000-00008B5D0000}"/>
    <cellStyle name="Percent 17 9 2" xfId="23810" xr:uid="{00000000-0005-0000-0000-00008C5D0000}"/>
    <cellStyle name="Percent 17 9 3" xfId="23811" xr:uid="{00000000-0005-0000-0000-00008D5D0000}"/>
    <cellStyle name="Percent 18" xfId="23812" xr:uid="{00000000-0005-0000-0000-00008E5D0000}"/>
    <cellStyle name="Percent 18 10" xfId="23813" xr:uid="{00000000-0005-0000-0000-00008F5D0000}"/>
    <cellStyle name="Percent 18 11" xfId="23814" xr:uid="{00000000-0005-0000-0000-0000905D0000}"/>
    <cellStyle name="Percent 18 12" xfId="23815" xr:uid="{00000000-0005-0000-0000-0000915D0000}"/>
    <cellStyle name="Percent 18 2" xfId="23816" xr:uid="{00000000-0005-0000-0000-0000925D0000}"/>
    <cellStyle name="Percent 18 2 10" xfId="23817" xr:uid="{00000000-0005-0000-0000-0000935D0000}"/>
    <cellStyle name="Percent 18 2 11" xfId="23818" xr:uid="{00000000-0005-0000-0000-0000945D0000}"/>
    <cellStyle name="Percent 18 2 12" xfId="23819" xr:uid="{00000000-0005-0000-0000-0000955D0000}"/>
    <cellStyle name="Percent 18 2 2" xfId="23820" xr:uid="{00000000-0005-0000-0000-0000965D0000}"/>
    <cellStyle name="Percent 18 2 2 2" xfId="23821" xr:uid="{00000000-0005-0000-0000-0000975D0000}"/>
    <cellStyle name="Percent 18 2 2 2 2" xfId="23822" xr:uid="{00000000-0005-0000-0000-0000985D0000}"/>
    <cellStyle name="Percent 18 2 2 2 2 2" xfId="23823" xr:uid="{00000000-0005-0000-0000-0000995D0000}"/>
    <cellStyle name="Percent 18 2 2 2 2 3" xfId="23824" xr:uid="{00000000-0005-0000-0000-00009A5D0000}"/>
    <cellStyle name="Percent 18 2 2 2 3" xfId="23825" xr:uid="{00000000-0005-0000-0000-00009B5D0000}"/>
    <cellStyle name="Percent 18 2 2 2 3 2" xfId="23826" xr:uid="{00000000-0005-0000-0000-00009C5D0000}"/>
    <cellStyle name="Percent 18 2 2 2 3 3" xfId="23827" xr:uid="{00000000-0005-0000-0000-00009D5D0000}"/>
    <cellStyle name="Percent 18 2 2 2 4" xfId="23828" xr:uid="{00000000-0005-0000-0000-00009E5D0000}"/>
    <cellStyle name="Percent 18 2 2 2 4 2" xfId="23829" xr:uid="{00000000-0005-0000-0000-00009F5D0000}"/>
    <cellStyle name="Percent 18 2 2 2 4 3" xfId="23830" xr:uid="{00000000-0005-0000-0000-0000A05D0000}"/>
    <cellStyle name="Percent 18 2 2 2 5" xfId="23831" xr:uid="{00000000-0005-0000-0000-0000A15D0000}"/>
    <cellStyle name="Percent 18 2 2 2 6" xfId="23832" xr:uid="{00000000-0005-0000-0000-0000A25D0000}"/>
    <cellStyle name="Percent 18 2 2 2 7" xfId="23833" xr:uid="{00000000-0005-0000-0000-0000A35D0000}"/>
    <cellStyle name="Percent 18 2 2 3" xfId="23834" xr:uid="{00000000-0005-0000-0000-0000A45D0000}"/>
    <cellStyle name="Percent 18 2 2 3 2" xfId="23835" xr:uid="{00000000-0005-0000-0000-0000A55D0000}"/>
    <cellStyle name="Percent 18 2 2 3 3" xfId="23836" xr:uid="{00000000-0005-0000-0000-0000A65D0000}"/>
    <cellStyle name="Percent 18 2 2 4" xfId="23837" xr:uid="{00000000-0005-0000-0000-0000A75D0000}"/>
    <cellStyle name="Percent 18 2 2 4 2" xfId="23838" xr:uid="{00000000-0005-0000-0000-0000A85D0000}"/>
    <cellStyle name="Percent 18 2 2 4 3" xfId="23839" xr:uid="{00000000-0005-0000-0000-0000A95D0000}"/>
    <cellStyle name="Percent 18 2 2 5" xfId="23840" xr:uid="{00000000-0005-0000-0000-0000AA5D0000}"/>
    <cellStyle name="Percent 18 2 2 5 2" xfId="23841" xr:uid="{00000000-0005-0000-0000-0000AB5D0000}"/>
    <cellStyle name="Percent 18 2 2 5 3" xfId="23842" xr:uid="{00000000-0005-0000-0000-0000AC5D0000}"/>
    <cellStyle name="Percent 18 2 2 6" xfId="23843" xr:uid="{00000000-0005-0000-0000-0000AD5D0000}"/>
    <cellStyle name="Percent 18 2 2 7" xfId="23844" xr:uid="{00000000-0005-0000-0000-0000AE5D0000}"/>
    <cellStyle name="Percent 18 2 2 8" xfId="23845" xr:uid="{00000000-0005-0000-0000-0000AF5D0000}"/>
    <cellStyle name="Percent 18 2 3" xfId="23846" xr:uid="{00000000-0005-0000-0000-0000B05D0000}"/>
    <cellStyle name="Percent 18 2 3 2" xfId="23847" xr:uid="{00000000-0005-0000-0000-0000B15D0000}"/>
    <cellStyle name="Percent 18 2 3 2 2" xfId="23848" xr:uid="{00000000-0005-0000-0000-0000B25D0000}"/>
    <cellStyle name="Percent 18 2 3 2 3" xfId="23849" xr:uid="{00000000-0005-0000-0000-0000B35D0000}"/>
    <cellStyle name="Percent 18 2 3 3" xfId="23850" xr:uid="{00000000-0005-0000-0000-0000B45D0000}"/>
    <cellStyle name="Percent 18 2 3 3 2" xfId="23851" xr:uid="{00000000-0005-0000-0000-0000B55D0000}"/>
    <cellStyle name="Percent 18 2 3 3 3" xfId="23852" xr:uid="{00000000-0005-0000-0000-0000B65D0000}"/>
    <cellStyle name="Percent 18 2 3 4" xfId="23853" xr:uid="{00000000-0005-0000-0000-0000B75D0000}"/>
    <cellStyle name="Percent 18 2 3 4 2" xfId="23854" xr:uid="{00000000-0005-0000-0000-0000B85D0000}"/>
    <cellStyle name="Percent 18 2 3 4 3" xfId="23855" xr:uid="{00000000-0005-0000-0000-0000B95D0000}"/>
    <cellStyle name="Percent 18 2 3 5" xfId="23856" xr:uid="{00000000-0005-0000-0000-0000BA5D0000}"/>
    <cellStyle name="Percent 18 2 3 6" xfId="23857" xr:uid="{00000000-0005-0000-0000-0000BB5D0000}"/>
    <cellStyle name="Percent 18 2 3 7" xfId="23858" xr:uid="{00000000-0005-0000-0000-0000BC5D0000}"/>
    <cellStyle name="Percent 18 2 4" xfId="23859" xr:uid="{00000000-0005-0000-0000-0000BD5D0000}"/>
    <cellStyle name="Percent 18 2 4 2" xfId="23860" xr:uid="{00000000-0005-0000-0000-0000BE5D0000}"/>
    <cellStyle name="Percent 18 2 4 2 2" xfId="23861" xr:uid="{00000000-0005-0000-0000-0000BF5D0000}"/>
    <cellStyle name="Percent 18 2 4 2 3" xfId="23862" xr:uid="{00000000-0005-0000-0000-0000C05D0000}"/>
    <cellStyle name="Percent 18 2 4 3" xfId="23863" xr:uid="{00000000-0005-0000-0000-0000C15D0000}"/>
    <cellStyle name="Percent 18 2 4 3 2" xfId="23864" xr:uid="{00000000-0005-0000-0000-0000C25D0000}"/>
    <cellStyle name="Percent 18 2 4 3 3" xfId="23865" xr:uid="{00000000-0005-0000-0000-0000C35D0000}"/>
    <cellStyle name="Percent 18 2 4 4" xfId="23866" xr:uid="{00000000-0005-0000-0000-0000C45D0000}"/>
    <cellStyle name="Percent 18 2 4 4 2" xfId="23867" xr:uid="{00000000-0005-0000-0000-0000C55D0000}"/>
    <cellStyle name="Percent 18 2 4 4 3" xfId="23868" xr:uid="{00000000-0005-0000-0000-0000C65D0000}"/>
    <cellStyle name="Percent 18 2 4 5" xfId="23869" xr:uid="{00000000-0005-0000-0000-0000C75D0000}"/>
    <cellStyle name="Percent 18 2 4 6" xfId="23870" xr:uid="{00000000-0005-0000-0000-0000C85D0000}"/>
    <cellStyle name="Percent 18 2 4 7" xfId="23871" xr:uid="{00000000-0005-0000-0000-0000C95D0000}"/>
    <cellStyle name="Percent 18 2 5" xfId="23872" xr:uid="{00000000-0005-0000-0000-0000CA5D0000}"/>
    <cellStyle name="Percent 18 2 5 2" xfId="23873" xr:uid="{00000000-0005-0000-0000-0000CB5D0000}"/>
    <cellStyle name="Percent 18 2 5 2 2" xfId="23874" xr:uid="{00000000-0005-0000-0000-0000CC5D0000}"/>
    <cellStyle name="Percent 18 2 5 2 3" xfId="23875" xr:uid="{00000000-0005-0000-0000-0000CD5D0000}"/>
    <cellStyle name="Percent 18 2 5 3" xfId="23876" xr:uid="{00000000-0005-0000-0000-0000CE5D0000}"/>
    <cellStyle name="Percent 18 2 5 4" xfId="23877" xr:uid="{00000000-0005-0000-0000-0000CF5D0000}"/>
    <cellStyle name="Percent 18 2 6" xfId="23878" xr:uid="{00000000-0005-0000-0000-0000D05D0000}"/>
    <cellStyle name="Percent 18 2 6 2" xfId="23879" xr:uid="{00000000-0005-0000-0000-0000D15D0000}"/>
    <cellStyle name="Percent 18 2 6 3" xfId="23880" xr:uid="{00000000-0005-0000-0000-0000D25D0000}"/>
    <cellStyle name="Percent 18 2 7" xfId="23881" xr:uid="{00000000-0005-0000-0000-0000D35D0000}"/>
    <cellStyle name="Percent 18 2 7 2" xfId="23882" xr:uid="{00000000-0005-0000-0000-0000D45D0000}"/>
    <cellStyle name="Percent 18 2 7 3" xfId="23883" xr:uid="{00000000-0005-0000-0000-0000D55D0000}"/>
    <cellStyle name="Percent 18 2 8" xfId="23884" xr:uid="{00000000-0005-0000-0000-0000D65D0000}"/>
    <cellStyle name="Percent 18 2 8 2" xfId="23885" xr:uid="{00000000-0005-0000-0000-0000D75D0000}"/>
    <cellStyle name="Percent 18 2 8 3" xfId="23886" xr:uid="{00000000-0005-0000-0000-0000D85D0000}"/>
    <cellStyle name="Percent 18 2 9" xfId="23887" xr:uid="{00000000-0005-0000-0000-0000D95D0000}"/>
    <cellStyle name="Percent 18 2 9 2" xfId="23888" xr:uid="{00000000-0005-0000-0000-0000DA5D0000}"/>
    <cellStyle name="Percent 18 2 9 3" xfId="23889" xr:uid="{00000000-0005-0000-0000-0000DB5D0000}"/>
    <cellStyle name="Percent 18 3" xfId="23890" xr:uid="{00000000-0005-0000-0000-0000DC5D0000}"/>
    <cellStyle name="Percent 18 3 10" xfId="23891" xr:uid="{00000000-0005-0000-0000-0000DD5D0000}"/>
    <cellStyle name="Percent 18 3 11" xfId="23892" xr:uid="{00000000-0005-0000-0000-0000DE5D0000}"/>
    <cellStyle name="Percent 18 3 2" xfId="23893" xr:uid="{00000000-0005-0000-0000-0000DF5D0000}"/>
    <cellStyle name="Percent 18 3 2 2" xfId="23894" xr:uid="{00000000-0005-0000-0000-0000E05D0000}"/>
    <cellStyle name="Percent 18 3 2 2 2" xfId="23895" xr:uid="{00000000-0005-0000-0000-0000E15D0000}"/>
    <cellStyle name="Percent 18 3 2 2 3" xfId="23896" xr:uid="{00000000-0005-0000-0000-0000E25D0000}"/>
    <cellStyle name="Percent 18 3 2 3" xfId="23897" xr:uid="{00000000-0005-0000-0000-0000E35D0000}"/>
    <cellStyle name="Percent 18 3 2 3 2" xfId="23898" xr:uid="{00000000-0005-0000-0000-0000E45D0000}"/>
    <cellStyle name="Percent 18 3 2 3 3" xfId="23899" xr:uid="{00000000-0005-0000-0000-0000E55D0000}"/>
    <cellStyle name="Percent 18 3 2 4" xfId="23900" xr:uid="{00000000-0005-0000-0000-0000E65D0000}"/>
    <cellStyle name="Percent 18 3 2 4 2" xfId="23901" xr:uid="{00000000-0005-0000-0000-0000E75D0000}"/>
    <cellStyle name="Percent 18 3 2 4 3" xfId="23902" xr:uid="{00000000-0005-0000-0000-0000E85D0000}"/>
    <cellStyle name="Percent 18 3 2 5" xfId="23903" xr:uid="{00000000-0005-0000-0000-0000E95D0000}"/>
    <cellStyle name="Percent 18 3 2 6" xfId="23904" xr:uid="{00000000-0005-0000-0000-0000EA5D0000}"/>
    <cellStyle name="Percent 18 3 2 7" xfId="23905" xr:uid="{00000000-0005-0000-0000-0000EB5D0000}"/>
    <cellStyle name="Percent 18 3 3" xfId="23906" xr:uid="{00000000-0005-0000-0000-0000EC5D0000}"/>
    <cellStyle name="Percent 18 3 3 2" xfId="23907" xr:uid="{00000000-0005-0000-0000-0000ED5D0000}"/>
    <cellStyle name="Percent 18 3 3 2 2" xfId="23908" xr:uid="{00000000-0005-0000-0000-0000EE5D0000}"/>
    <cellStyle name="Percent 18 3 3 2 3" xfId="23909" xr:uid="{00000000-0005-0000-0000-0000EF5D0000}"/>
    <cellStyle name="Percent 18 3 3 3" xfId="23910" xr:uid="{00000000-0005-0000-0000-0000F05D0000}"/>
    <cellStyle name="Percent 18 3 3 4" xfId="23911" xr:uid="{00000000-0005-0000-0000-0000F15D0000}"/>
    <cellStyle name="Percent 18 3 4" xfId="23912" xr:uid="{00000000-0005-0000-0000-0000F25D0000}"/>
    <cellStyle name="Percent 18 3 4 2" xfId="23913" xr:uid="{00000000-0005-0000-0000-0000F35D0000}"/>
    <cellStyle name="Percent 18 3 4 2 2" xfId="23914" xr:uid="{00000000-0005-0000-0000-0000F45D0000}"/>
    <cellStyle name="Percent 18 3 4 2 3" xfId="23915" xr:uid="{00000000-0005-0000-0000-0000F55D0000}"/>
    <cellStyle name="Percent 18 3 4 3" xfId="23916" xr:uid="{00000000-0005-0000-0000-0000F65D0000}"/>
    <cellStyle name="Percent 18 3 4 4" xfId="23917" xr:uid="{00000000-0005-0000-0000-0000F75D0000}"/>
    <cellStyle name="Percent 18 3 5" xfId="23918" xr:uid="{00000000-0005-0000-0000-0000F85D0000}"/>
    <cellStyle name="Percent 18 3 5 2" xfId="23919" xr:uid="{00000000-0005-0000-0000-0000F95D0000}"/>
    <cellStyle name="Percent 18 3 5 3" xfId="23920" xr:uid="{00000000-0005-0000-0000-0000FA5D0000}"/>
    <cellStyle name="Percent 18 3 6" xfId="23921" xr:uid="{00000000-0005-0000-0000-0000FB5D0000}"/>
    <cellStyle name="Percent 18 3 6 2" xfId="23922" xr:uid="{00000000-0005-0000-0000-0000FC5D0000}"/>
    <cellStyle name="Percent 18 3 6 3" xfId="23923" xr:uid="{00000000-0005-0000-0000-0000FD5D0000}"/>
    <cellStyle name="Percent 18 3 7" xfId="23924" xr:uid="{00000000-0005-0000-0000-0000FE5D0000}"/>
    <cellStyle name="Percent 18 3 7 2" xfId="23925" xr:uid="{00000000-0005-0000-0000-0000FF5D0000}"/>
    <cellStyle name="Percent 18 3 7 3" xfId="23926" xr:uid="{00000000-0005-0000-0000-0000005E0000}"/>
    <cellStyle name="Percent 18 3 8" xfId="23927" xr:uid="{00000000-0005-0000-0000-0000015E0000}"/>
    <cellStyle name="Percent 18 3 8 2" xfId="23928" xr:uid="{00000000-0005-0000-0000-0000025E0000}"/>
    <cellStyle name="Percent 18 3 8 3" xfId="23929" xr:uid="{00000000-0005-0000-0000-0000035E0000}"/>
    <cellStyle name="Percent 18 3 9" xfId="23930" xr:uid="{00000000-0005-0000-0000-0000045E0000}"/>
    <cellStyle name="Percent 18 4" xfId="23931" xr:uid="{00000000-0005-0000-0000-0000055E0000}"/>
    <cellStyle name="Percent 18 4 2" xfId="23932" xr:uid="{00000000-0005-0000-0000-0000065E0000}"/>
    <cellStyle name="Percent 18 4 2 2" xfId="23933" xr:uid="{00000000-0005-0000-0000-0000075E0000}"/>
    <cellStyle name="Percent 18 4 2 2 2" xfId="23934" xr:uid="{00000000-0005-0000-0000-0000085E0000}"/>
    <cellStyle name="Percent 18 4 2 2 3" xfId="23935" xr:uid="{00000000-0005-0000-0000-0000095E0000}"/>
    <cellStyle name="Percent 18 4 2 3" xfId="23936" xr:uid="{00000000-0005-0000-0000-00000A5E0000}"/>
    <cellStyle name="Percent 18 4 2 4" xfId="23937" xr:uid="{00000000-0005-0000-0000-00000B5E0000}"/>
    <cellStyle name="Percent 18 4 3" xfId="23938" xr:uid="{00000000-0005-0000-0000-00000C5E0000}"/>
    <cellStyle name="Percent 18 4 3 2" xfId="23939" xr:uid="{00000000-0005-0000-0000-00000D5E0000}"/>
    <cellStyle name="Percent 18 4 3 3" xfId="23940" xr:uid="{00000000-0005-0000-0000-00000E5E0000}"/>
    <cellStyle name="Percent 18 4 4" xfId="23941" xr:uid="{00000000-0005-0000-0000-00000F5E0000}"/>
    <cellStyle name="Percent 18 4 5" xfId="23942" xr:uid="{00000000-0005-0000-0000-0000105E0000}"/>
    <cellStyle name="Percent 18 5" xfId="23943" xr:uid="{00000000-0005-0000-0000-0000115E0000}"/>
    <cellStyle name="Percent 18 5 2" xfId="23944" xr:uid="{00000000-0005-0000-0000-0000125E0000}"/>
    <cellStyle name="Percent 18 5 2 2" xfId="23945" xr:uid="{00000000-0005-0000-0000-0000135E0000}"/>
    <cellStyle name="Percent 18 5 2 3" xfId="23946" xr:uid="{00000000-0005-0000-0000-0000145E0000}"/>
    <cellStyle name="Percent 18 5 3" xfId="23947" xr:uid="{00000000-0005-0000-0000-0000155E0000}"/>
    <cellStyle name="Percent 18 5 4" xfId="23948" xr:uid="{00000000-0005-0000-0000-0000165E0000}"/>
    <cellStyle name="Percent 18 6" xfId="23949" xr:uid="{00000000-0005-0000-0000-0000175E0000}"/>
    <cellStyle name="Percent 18 6 2" xfId="23950" xr:uid="{00000000-0005-0000-0000-0000185E0000}"/>
    <cellStyle name="Percent 18 6 3" xfId="23951" xr:uid="{00000000-0005-0000-0000-0000195E0000}"/>
    <cellStyle name="Percent 18 7" xfId="23952" xr:uid="{00000000-0005-0000-0000-00001A5E0000}"/>
    <cellStyle name="Percent 18 7 2" xfId="23953" xr:uid="{00000000-0005-0000-0000-00001B5E0000}"/>
    <cellStyle name="Percent 18 7 3" xfId="23954" xr:uid="{00000000-0005-0000-0000-00001C5E0000}"/>
    <cellStyle name="Percent 18 8" xfId="23955" xr:uid="{00000000-0005-0000-0000-00001D5E0000}"/>
    <cellStyle name="Percent 18 8 2" xfId="23956" xr:uid="{00000000-0005-0000-0000-00001E5E0000}"/>
    <cellStyle name="Percent 18 8 3" xfId="23957" xr:uid="{00000000-0005-0000-0000-00001F5E0000}"/>
    <cellStyle name="Percent 18 9" xfId="23958" xr:uid="{00000000-0005-0000-0000-0000205E0000}"/>
    <cellStyle name="Percent 18 9 2" xfId="23959" xr:uid="{00000000-0005-0000-0000-0000215E0000}"/>
    <cellStyle name="Percent 18 9 3" xfId="23960" xr:uid="{00000000-0005-0000-0000-0000225E0000}"/>
    <cellStyle name="Percent 19" xfId="23961" xr:uid="{00000000-0005-0000-0000-0000235E0000}"/>
    <cellStyle name="Percent 19 10" xfId="23962" xr:uid="{00000000-0005-0000-0000-0000245E0000}"/>
    <cellStyle name="Percent 19 11" xfId="23963" xr:uid="{00000000-0005-0000-0000-0000255E0000}"/>
    <cellStyle name="Percent 19 12" xfId="23964" xr:uid="{00000000-0005-0000-0000-0000265E0000}"/>
    <cellStyle name="Percent 19 2" xfId="23965" xr:uid="{00000000-0005-0000-0000-0000275E0000}"/>
    <cellStyle name="Percent 19 2 10" xfId="23966" xr:uid="{00000000-0005-0000-0000-0000285E0000}"/>
    <cellStyle name="Percent 19 2 11" xfId="23967" xr:uid="{00000000-0005-0000-0000-0000295E0000}"/>
    <cellStyle name="Percent 19 2 12" xfId="23968" xr:uid="{00000000-0005-0000-0000-00002A5E0000}"/>
    <cellStyle name="Percent 19 2 2" xfId="23969" xr:uid="{00000000-0005-0000-0000-00002B5E0000}"/>
    <cellStyle name="Percent 19 2 2 2" xfId="23970" xr:uid="{00000000-0005-0000-0000-00002C5E0000}"/>
    <cellStyle name="Percent 19 2 2 2 2" xfId="23971" xr:uid="{00000000-0005-0000-0000-00002D5E0000}"/>
    <cellStyle name="Percent 19 2 2 2 2 2" xfId="23972" xr:uid="{00000000-0005-0000-0000-00002E5E0000}"/>
    <cellStyle name="Percent 19 2 2 2 2 3" xfId="23973" xr:uid="{00000000-0005-0000-0000-00002F5E0000}"/>
    <cellStyle name="Percent 19 2 2 2 3" xfId="23974" xr:uid="{00000000-0005-0000-0000-0000305E0000}"/>
    <cellStyle name="Percent 19 2 2 2 3 2" xfId="23975" xr:uid="{00000000-0005-0000-0000-0000315E0000}"/>
    <cellStyle name="Percent 19 2 2 2 3 3" xfId="23976" xr:uid="{00000000-0005-0000-0000-0000325E0000}"/>
    <cellStyle name="Percent 19 2 2 2 4" xfId="23977" xr:uid="{00000000-0005-0000-0000-0000335E0000}"/>
    <cellStyle name="Percent 19 2 2 2 4 2" xfId="23978" xr:uid="{00000000-0005-0000-0000-0000345E0000}"/>
    <cellStyle name="Percent 19 2 2 2 4 3" xfId="23979" xr:uid="{00000000-0005-0000-0000-0000355E0000}"/>
    <cellStyle name="Percent 19 2 2 2 5" xfId="23980" xr:uid="{00000000-0005-0000-0000-0000365E0000}"/>
    <cellStyle name="Percent 19 2 2 2 6" xfId="23981" xr:uid="{00000000-0005-0000-0000-0000375E0000}"/>
    <cellStyle name="Percent 19 2 2 2 7" xfId="23982" xr:uid="{00000000-0005-0000-0000-0000385E0000}"/>
    <cellStyle name="Percent 19 2 2 3" xfId="23983" xr:uid="{00000000-0005-0000-0000-0000395E0000}"/>
    <cellStyle name="Percent 19 2 2 3 2" xfId="23984" xr:uid="{00000000-0005-0000-0000-00003A5E0000}"/>
    <cellStyle name="Percent 19 2 2 3 3" xfId="23985" xr:uid="{00000000-0005-0000-0000-00003B5E0000}"/>
    <cellStyle name="Percent 19 2 2 4" xfId="23986" xr:uid="{00000000-0005-0000-0000-00003C5E0000}"/>
    <cellStyle name="Percent 19 2 2 4 2" xfId="23987" xr:uid="{00000000-0005-0000-0000-00003D5E0000}"/>
    <cellStyle name="Percent 19 2 2 4 3" xfId="23988" xr:uid="{00000000-0005-0000-0000-00003E5E0000}"/>
    <cellStyle name="Percent 19 2 2 5" xfId="23989" xr:uid="{00000000-0005-0000-0000-00003F5E0000}"/>
    <cellStyle name="Percent 19 2 2 5 2" xfId="23990" xr:uid="{00000000-0005-0000-0000-0000405E0000}"/>
    <cellStyle name="Percent 19 2 2 5 3" xfId="23991" xr:uid="{00000000-0005-0000-0000-0000415E0000}"/>
    <cellStyle name="Percent 19 2 2 6" xfId="23992" xr:uid="{00000000-0005-0000-0000-0000425E0000}"/>
    <cellStyle name="Percent 19 2 2 7" xfId="23993" xr:uid="{00000000-0005-0000-0000-0000435E0000}"/>
    <cellStyle name="Percent 19 2 2 8" xfId="23994" xr:uid="{00000000-0005-0000-0000-0000445E0000}"/>
    <cellStyle name="Percent 19 2 3" xfId="23995" xr:uid="{00000000-0005-0000-0000-0000455E0000}"/>
    <cellStyle name="Percent 19 2 3 2" xfId="23996" xr:uid="{00000000-0005-0000-0000-0000465E0000}"/>
    <cellStyle name="Percent 19 2 3 2 2" xfId="23997" xr:uid="{00000000-0005-0000-0000-0000475E0000}"/>
    <cellStyle name="Percent 19 2 3 2 3" xfId="23998" xr:uid="{00000000-0005-0000-0000-0000485E0000}"/>
    <cellStyle name="Percent 19 2 3 3" xfId="23999" xr:uid="{00000000-0005-0000-0000-0000495E0000}"/>
    <cellStyle name="Percent 19 2 3 3 2" xfId="24000" xr:uid="{00000000-0005-0000-0000-00004A5E0000}"/>
    <cellStyle name="Percent 19 2 3 3 3" xfId="24001" xr:uid="{00000000-0005-0000-0000-00004B5E0000}"/>
    <cellStyle name="Percent 19 2 3 4" xfId="24002" xr:uid="{00000000-0005-0000-0000-00004C5E0000}"/>
    <cellStyle name="Percent 19 2 3 4 2" xfId="24003" xr:uid="{00000000-0005-0000-0000-00004D5E0000}"/>
    <cellStyle name="Percent 19 2 3 4 3" xfId="24004" xr:uid="{00000000-0005-0000-0000-00004E5E0000}"/>
    <cellStyle name="Percent 19 2 3 5" xfId="24005" xr:uid="{00000000-0005-0000-0000-00004F5E0000}"/>
    <cellStyle name="Percent 19 2 3 6" xfId="24006" xr:uid="{00000000-0005-0000-0000-0000505E0000}"/>
    <cellStyle name="Percent 19 2 3 7" xfId="24007" xr:uid="{00000000-0005-0000-0000-0000515E0000}"/>
    <cellStyle name="Percent 19 2 4" xfId="24008" xr:uid="{00000000-0005-0000-0000-0000525E0000}"/>
    <cellStyle name="Percent 19 2 4 2" xfId="24009" xr:uid="{00000000-0005-0000-0000-0000535E0000}"/>
    <cellStyle name="Percent 19 2 4 2 2" xfId="24010" xr:uid="{00000000-0005-0000-0000-0000545E0000}"/>
    <cellStyle name="Percent 19 2 4 2 3" xfId="24011" xr:uid="{00000000-0005-0000-0000-0000555E0000}"/>
    <cellStyle name="Percent 19 2 4 3" xfId="24012" xr:uid="{00000000-0005-0000-0000-0000565E0000}"/>
    <cellStyle name="Percent 19 2 4 3 2" xfId="24013" xr:uid="{00000000-0005-0000-0000-0000575E0000}"/>
    <cellStyle name="Percent 19 2 4 3 3" xfId="24014" xr:uid="{00000000-0005-0000-0000-0000585E0000}"/>
    <cellStyle name="Percent 19 2 4 4" xfId="24015" xr:uid="{00000000-0005-0000-0000-0000595E0000}"/>
    <cellStyle name="Percent 19 2 4 4 2" xfId="24016" xr:uid="{00000000-0005-0000-0000-00005A5E0000}"/>
    <cellStyle name="Percent 19 2 4 4 3" xfId="24017" xr:uid="{00000000-0005-0000-0000-00005B5E0000}"/>
    <cellStyle name="Percent 19 2 4 5" xfId="24018" xr:uid="{00000000-0005-0000-0000-00005C5E0000}"/>
    <cellStyle name="Percent 19 2 4 6" xfId="24019" xr:uid="{00000000-0005-0000-0000-00005D5E0000}"/>
    <cellStyle name="Percent 19 2 4 7" xfId="24020" xr:uid="{00000000-0005-0000-0000-00005E5E0000}"/>
    <cellStyle name="Percent 19 2 5" xfId="24021" xr:uid="{00000000-0005-0000-0000-00005F5E0000}"/>
    <cellStyle name="Percent 19 2 5 2" xfId="24022" xr:uid="{00000000-0005-0000-0000-0000605E0000}"/>
    <cellStyle name="Percent 19 2 5 2 2" xfId="24023" xr:uid="{00000000-0005-0000-0000-0000615E0000}"/>
    <cellStyle name="Percent 19 2 5 2 3" xfId="24024" xr:uid="{00000000-0005-0000-0000-0000625E0000}"/>
    <cellStyle name="Percent 19 2 5 3" xfId="24025" xr:uid="{00000000-0005-0000-0000-0000635E0000}"/>
    <cellStyle name="Percent 19 2 5 4" xfId="24026" xr:uid="{00000000-0005-0000-0000-0000645E0000}"/>
    <cellStyle name="Percent 19 2 6" xfId="24027" xr:uid="{00000000-0005-0000-0000-0000655E0000}"/>
    <cellStyle name="Percent 19 2 6 2" xfId="24028" xr:uid="{00000000-0005-0000-0000-0000665E0000}"/>
    <cellStyle name="Percent 19 2 6 3" xfId="24029" xr:uid="{00000000-0005-0000-0000-0000675E0000}"/>
    <cellStyle name="Percent 19 2 7" xfId="24030" xr:uid="{00000000-0005-0000-0000-0000685E0000}"/>
    <cellStyle name="Percent 19 2 7 2" xfId="24031" xr:uid="{00000000-0005-0000-0000-0000695E0000}"/>
    <cellStyle name="Percent 19 2 7 3" xfId="24032" xr:uid="{00000000-0005-0000-0000-00006A5E0000}"/>
    <cellStyle name="Percent 19 2 8" xfId="24033" xr:uid="{00000000-0005-0000-0000-00006B5E0000}"/>
    <cellStyle name="Percent 19 2 8 2" xfId="24034" xr:uid="{00000000-0005-0000-0000-00006C5E0000}"/>
    <cellStyle name="Percent 19 2 8 3" xfId="24035" xr:uid="{00000000-0005-0000-0000-00006D5E0000}"/>
    <cellStyle name="Percent 19 2 9" xfId="24036" xr:uid="{00000000-0005-0000-0000-00006E5E0000}"/>
    <cellStyle name="Percent 19 2 9 2" xfId="24037" xr:uid="{00000000-0005-0000-0000-00006F5E0000}"/>
    <cellStyle name="Percent 19 2 9 3" xfId="24038" xr:uid="{00000000-0005-0000-0000-0000705E0000}"/>
    <cellStyle name="Percent 19 3" xfId="24039" xr:uid="{00000000-0005-0000-0000-0000715E0000}"/>
    <cellStyle name="Percent 19 3 10" xfId="24040" xr:uid="{00000000-0005-0000-0000-0000725E0000}"/>
    <cellStyle name="Percent 19 3 11" xfId="24041" xr:uid="{00000000-0005-0000-0000-0000735E0000}"/>
    <cellStyle name="Percent 19 3 2" xfId="24042" xr:uid="{00000000-0005-0000-0000-0000745E0000}"/>
    <cellStyle name="Percent 19 3 2 2" xfId="24043" xr:uid="{00000000-0005-0000-0000-0000755E0000}"/>
    <cellStyle name="Percent 19 3 2 2 2" xfId="24044" xr:uid="{00000000-0005-0000-0000-0000765E0000}"/>
    <cellStyle name="Percent 19 3 2 2 3" xfId="24045" xr:uid="{00000000-0005-0000-0000-0000775E0000}"/>
    <cellStyle name="Percent 19 3 2 3" xfId="24046" xr:uid="{00000000-0005-0000-0000-0000785E0000}"/>
    <cellStyle name="Percent 19 3 2 3 2" xfId="24047" xr:uid="{00000000-0005-0000-0000-0000795E0000}"/>
    <cellStyle name="Percent 19 3 2 3 3" xfId="24048" xr:uid="{00000000-0005-0000-0000-00007A5E0000}"/>
    <cellStyle name="Percent 19 3 2 4" xfId="24049" xr:uid="{00000000-0005-0000-0000-00007B5E0000}"/>
    <cellStyle name="Percent 19 3 2 4 2" xfId="24050" xr:uid="{00000000-0005-0000-0000-00007C5E0000}"/>
    <cellStyle name="Percent 19 3 2 4 3" xfId="24051" xr:uid="{00000000-0005-0000-0000-00007D5E0000}"/>
    <cellStyle name="Percent 19 3 2 5" xfId="24052" xr:uid="{00000000-0005-0000-0000-00007E5E0000}"/>
    <cellStyle name="Percent 19 3 2 6" xfId="24053" xr:uid="{00000000-0005-0000-0000-00007F5E0000}"/>
    <cellStyle name="Percent 19 3 2 7" xfId="24054" xr:uid="{00000000-0005-0000-0000-0000805E0000}"/>
    <cellStyle name="Percent 19 3 3" xfId="24055" xr:uid="{00000000-0005-0000-0000-0000815E0000}"/>
    <cellStyle name="Percent 19 3 3 2" xfId="24056" xr:uid="{00000000-0005-0000-0000-0000825E0000}"/>
    <cellStyle name="Percent 19 3 3 2 2" xfId="24057" xr:uid="{00000000-0005-0000-0000-0000835E0000}"/>
    <cellStyle name="Percent 19 3 3 2 3" xfId="24058" xr:uid="{00000000-0005-0000-0000-0000845E0000}"/>
    <cellStyle name="Percent 19 3 3 3" xfId="24059" xr:uid="{00000000-0005-0000-0000-0000855E0000}"/>
    <cellStyle name="Percent 19 3 3 4" xfId="24060" xr:uid="{00000000-0005-0000-0000-0000865E0000}"/>
    <cellStyle name="Percent 19 3 4" xfId="24061" xr:uid="{00000000-0005-0000-0000-0000875E0000}"/>
    <cellStyle name="Percent 19 3 4 2" xfId="24062" xr:uid="{00000000-0005-0000-0000-0000885E0000}"/>
    <cellStyle name="Percent 19 3 4 2 2" xfId="24063" xr:uid="{00000000-0005-0000-0000-0000895E0000}"/>
    <cellStyle name="Percent 19 3 4 2 3" xfId="24064" xr:uid="{00000000-0005-0000-0000-00008A5E0000}"/>
    <cellStyle name="Percent 19 3 4 3" xfId="24065" xr:uid="{00000000-0005-0000-0000-00008B5E0000}"/>
    <cellStyle name="Percent 19 3 4 4" xfId="24066" xr:uid="{00000000-0005-0000-0000-00008C5E0000}"/>
    <cellStyle name="Percent 19 3 5" xfId="24067" xr:uid="{00000000-0005-0000-0000-00008D5E0000}"/>
    <cellStyle name="Percent 19 3 5 2" xfId="24068" xr:uid="{00000000-0005-0000-0000-00008E5E0000}"/>
    <cellStyle name="Percent 19 3 5 3" xfId="24069" xr:uid="{00000000-0005-0000-0000-00008F5E0000}"/>
    <cellStyle name="Percent 19 3 6" xfId="24070" xr:uid="{00000000-0005-0000-0000-0000905E0000}"/>
    <cellStyle name="Percent 19 3 6 2" xfId="24071" xr:uid="{00000000-0005-0000-0000-0000915E0000}"/>
    <cellStyle name="Percent 19 3 6 3" xfId="24072" xr:uid="{00000000-0005-0000-0000-0000925E0000}"/>
    <cellStyle name="Percent 19 3 7" xfId="24073" xr:uid="{00000000-0005-0000-0000-0000935E0000}"/>
    <cellStyle name="Percent 19 3 7 2" xfId="24074" xr:uid="{00000000-0005-0000-0000-0000945E0000}"/>
    <cellStyle name="Percent 19 3 7 3" xfId="24075" xr:uid="{00000000-0005-0000-0000-0000955E0000}"/>
    <cellStyle name="Percent 19 3 8" xfId="24076" xr:uid="{00000000-0005-0000-0000-0000965E0000}"/>
    <cellStyle name="Percent 19 3 8 2" xfId="24077" xr:uid="{00000000-0005-0000-0000-0000975E0000}"/>
    <cellStyle name="Percent 19 3 8 3" xfId="24078" xr:uid="{00000000-0005-0000-0000-0000985E0000}"/>
    <cellStyle name="Percent 19 3 9" xfId="24079" xr:uid="{00000000-0005-0000-0000-0000995E0000}"/>
    <cellStyle name="Percent 19 4" xfId="24080" xr:uid="{00000000-0005-0000-0000-00009A5E0000}"/>
    <cellStyle name="Percent 19 4 2" xfId="24081" xr:uid="{00000000-0005-0000-0000-00009B5E0000}"/>
    <cellStyle name="Percent 19 4 2 2" xfId="24082" xr:uid="{00000000-0005-0000-0000-00009C5E0000}"/>
    <cellStyle name="Percent 19 4 2 2 2" xfId="24083" xr:uid="{00000000-0005-0000-0000-00009D5E0000}"/>
    <cellStyle name="Percent 19 4 2 2 3" xfId="24084" xr:uid="{00000000-0005-0000-0000-00009E5E0000}"/>
    <cellStyle name="Percent 19 4 2 3" xfId="24085" xr:uid="{00000000-0005-0000-0000-00009F5E0000}"/>
    <cellStyle name="Percent 19 4 2 4" xfId="24086" xr:uid="{00000000-0005-0000-0000-0000A05E0000}"/>
    <cellStyle name="Percent 19 4 3" xfId="24087" xr:uid="{00000000-0005-0000-0000-0000A15E0000}"/>
    <cellStyle name="Percent 19 4 3 2" xfId="24088" xr:uid="{00000000-0005-0000-0000-0000A25E0000}"/>
    <cellStyle name="Percent 19 4 3 3" xfId="24089" xr:uid="{00000000-0005-0000-0000-0000A35E0000}"/>
    <cellStyle name="Percent 19 4 4" xfId="24090" xr:uid="{00000000-0005-0000-0000-0000A45E0000}"/>
    <cellStyle name="Percent 19 4 5" xfId="24091" xr:uid="{00000000-0005-0000-0000-0000A55E0000}"/>
    <cellStyle name="Percent 19 5" xfId="24092" xr:uid="{00000000-0005-0000-0000-0000A65E0000}"/>
    <cellStyle name="Percent 19 5 2" xfId="24093" xr:uid="{00000000-0005-0000-0000-0000A75E0000}"/>
    <cellStyle name="Percent 19 5 2 2" xfId="24094" xr:uid="{00000000-0005-0000-0000-0000A85E0000}"/>
    <cellStyle name="Percent 19 5 2 3" xfId="24095" xr:uid="{00000000-0005-0000-0000-0000A95E0000}"/>
    <cellStyle name="Percent 19 5 3" xfId="24096" xr:uid="{00000000-0005-0000-0000-0000AA5E0000}"/>
    <cellStyle name="Percent 19 5 4" xfId="24097" xr:uid="{00000000-0005-0000-0000-0000AB5E0000}"/>
    <cellStyle name="Percent 19 6" xfId="24098" xr:uid="{00000000-0005-0000-0000-0000AC5E0000}"/>
    <cellStyle name="Percent 19 6 2" xfId="24099" xr:uid="{00000000-0005-0000-0000-0000AD5E0000}"/>
    <cellStyle name="Percent 19 6 3" xfId="24100" xr:uid="{00000000-0005-0000-0000-0000AE5E0000}"/>
    <cellStyle name="Percent 19 7" xfId="24101" xr:uid="{00000000-0005-0000-0000-0000AF5E0000}"/>
    <cellStyle name="Percent 19 7 2" xfId="24102" xr:uid="{00000000-0005-0000-0000-0000B05E0000}"/>
    <cellStyle name="Percent 19 7 3" xfId="24103" xr:uid="{00000000-0005-0000-0000-0000B15E0000}"/>
    <cellStyle name="Percent 19 8" xfId="24104" xr:uid="{00000000-0005-0000-0000-0000B25E0000}"/>
    <cellStyle name="Percent 19 8 2" xfId="24105" xr:uid="{00000000-0005-0000-0000-0000B35E0000}"/>
    <cellStyle name="Percent 19 8 3" xfId="24106" xr:uid="{00000000-0005-0000-0000-0000B45E0000}"/>
    <cellStyle name="Percent 19 9" xfId="24107" xr:uid="{00000000-0005-0000-0000-0000B55E0000}"/>
    <cellStyle name="Percent 19 9 2" xfId="24108" xr:uid="{00000000-0005-0000-0000-0000B65E0000}"/>
    <cellStyle name="Percent 19 9 3" xfId="24109" xr:uid="{00000000-0005-0000-0000-0000B75E0000}"/>
    <cellStyle name="Percent 2" xfId="24110" xr:uid="{00000000-0005-0000-0000-0000B85E0000}"/>
    <cellStyle name="Percent 2 10" xfId="24111" xr:uid="{00000000-0005-0000-0000-0000B95E0000}"/>
    <cellStyle name="Percent 2 11" xfId="24112" xr:uid="{00000000-0005-0000-0000-0000BA5E0000}"/>
    <cellStyle name="Percent 2 12" xfId="24113" xr:uid="{00000000-0005-0000-0000-0000BB5E0000}"/>
    <cellStyle name="Percent 2 13" xfId="24114" xr:uid="{00000000-0005-0000-0000-0000BC5E0000}"/>
    <cellStyle name="Percent 2 2" xfId="24115" xr:uid="{00000000-0005-0000-0000-0000BD5E0000}"/>
    <cellStyle name="Percent 2 2 10" xfId="24116" xr:uid="{00000000-0005-0000-0000-0000BE5E0000}"/>
    <cellStyle name="Percent 2 2 11" xfId="24117" xr:uid="{00000000-0005-0000-0000-0000BF5E0000}"/>
    <cellStyle name="Percent 2 2 12" xfId="24118" xr:uid="{00000000-0005-0000-0000-0000C05E0000}"/>
    <cellStyle name="Percent 2 2 13" xfId="24119" xr:uid="{00000000-0005-0000-0000-0000C15E0000}"/>
    <cellStyle name="Percent 2 2 2" xfId="24120" xr:uid="{00000000-0005-0000-0000-0000C25E0000}"/>
    <cellStyle name="Percent 2 2 2 2" xfId="24121" xr:uid="{00000000-0005-0000-0000-0000C35E0000}"/>
    <cellStyle name="Percent 2 2 2 2 2" xfId="24122" xr:uid="{00000000-0005-0000-0000-0000C45E0000}"/>
    <cellStyle name="Percent 2 2 2 2 2 2" xfId="24123" xr:uid="{00000000-0005-0000-0000-0000C55E0000}"/>
    <cellStyle name="Percent 2 2 2 2 2 3" xfId="24124" xr:uid="{00000000-0005-0000-0000-0000C65E0000}"/>
    <cellStyle name="Percent 2 2 2 2 3" xfId="24125" xr:uid="{00000000-0005-0000-0000-0000C75E0000}"/>
    <cellStyle name="Percent 2 2 2 2 3 2" xfId="24126" xr:uid="{00000000-0005-0000-0000-0000C85E0000}"/>
    <cellStyle name="Percent 2 2 2 2 3 3" xfId="24127" xr:uid="{00000000-0005-0000-0000-0000C95E0000}"/>
    <cellStyle name="Percent 2 2 2 2 4" xfId="24128" xr:uid="{00000000-0005-0000-0000-0000CA5E0000}"/>
    <cellStyle name="Percent 2 2 2 2 4 2" xfId="24129" xr:uid="{00000000-0005-0000-0000-0000CB5E0000}"/>
    <cellStyle name="Percent 2 2 2 2 4 3" xfId="24130" xr:uid="{00000000-0005-0000-0000-0000CC5E0000}"/>
    <cellStyle name="Percent 2 2 2 2 5" xfId="24131" xr:uid="{00000000-0005-0000-0000-0000CD5E0000}"/>
    <cellStyle name="Percent 2 2 2 2 6" xfId="24132" xr:uid="{00000000-0005-0000-0000-0000CE5E0000}"/>
    <cellStyle name="Percent 2 2 2 2 7" xfId="24133" xr:uid="{00000000-0005-0000-0000-0000CF5E0000}"/>
    <cellStyle name="Percent 2 2 2 3" xfId="24134" xr:uid="{00000000-0005-0000-0000-0000D05E0000}"/>
    <cellStyle name="Percent 2 2 2 3 2" xfId="24135" xr:uid="{00000000-0005-0000-0000-0000D15E0000}"/>
    <cellStyle name="Percent 2 2 2 3 3" xfId="24136" xr:uid="{00000000-0005-0000-0000-0000D25E0000}"/>
    <cellStyle name="Percent 2 2 2 4" xfId="24137" xr:uid="{00000000-0005-0000-0000-0000D35E0000}"/>
    <cellStyle name="Percent 2 2 2 4 2" xfId="24138" xr:uid="{00000000-0005-0000-0000-0000D45E0000}"/>
    <cellStyle name="Percent 2 2 2 4 3" xfId="24139" xr:uid="{00000000-0005-0000-0000-0000D55E0000}"/>
    <cellStyle name="Percent 2 2 2 5" xfId="24140" xr:uid="{00000000-0005-0000-0000-0000D65E0000}"/>
    <cellStyle name="Percent 2 2 2 5 2" xfId="24141" xr:uid="{00000000-0005-0000-0000-0000D75E0000}"/>
    <cellStyle name="Percent 2 2 2 5 3" xfId="24142" xr:uid="{00000000-0005-0000-0000-0000D85E0000}"/>
    <cellStyle name="Percent 2 2 2 6" xfId="24143" xr:uid="{00000000-0005-0000-0000-0000D95E0000}"/>
    <cellStyle name="Percent 2 2 2 7" xfId="24144" xr:uid="{00000000-0005-0000-0000-0000DA5E0000}"/>
    <cellStyle name="Percent 2 2 2 8" xfId="24145" xr:uid="{00000000-0005-0000-0000-0000DB5E0000}"/>
    <cellStyle name="Percent 2 2 2 9" xfId="24146" xr:uid="{00000000-0005-0000-0000-0000DC5E0000}"/>
    <cellStyle name="Percent 2 2 3" xfId="24147" xr:uid="{00000000-0005-0000-0000-0000DD5E0000}"/>
    <cellStyle name="Percent 2 2 3 2" xfId="24148" xr:uid="{00000000-0005-0000-0000-0000DE5E0000}"/>
    <cellStyle name="Percent 2 2 3 2 2" xfId="24149" xr:uid="{00000000-0005-0000-0000-0000DF5E0000}"/>
    <cellStyle name="Percent 2 2 3 2 3" xfId="24150" xr:uid="{00000000-0005-0000-0000-0000E05E0000}"/>
    <cellStyle name="Percent 2 2 3 3" xfId="24151" xr:uid="{00000000-0005-0000-0000-0000E15E0000}"/>
    <cellStyle name="Percent 2 2 3 3 2" xfId="24152" xr:uid="{00000000-0005-0000-0000-0000E25E0000}"/>
    <cellStyle name="Percent 2 2 3 3 3" xfId="24153" xr:uid="{00000000-0005-0000-0000-0000E35E0000}"/>
    <cellStyle name="Percent 2 2 3 4" xfId="24154" xr:uid="{00000000-0005-0000-0000-0000E45E0000}"/>
    <cellStyle name="Percent 2 2 3 4 2" xfId="24155" xr:uid="{00000000-0005-0000-0000-0000E55E0000}"/>
    <cellStyle name="Percent 2 2 3 4 3" xfId="24156" xr:uid="{00000000-0005-0000-0000-0000E65E0000}"/>
    <cellStyle name="Percent 2 2 3 5" xfId="24157" xr:uid="{00000000-0005-0000-0000-0000E75E0000}"/>
    <cellStyle name="Percent 2 2 3 6" xfId="24158" xr:uid="{00000000-0005-0000-0000-0000E85E0000}"/>
    <cellStyle name="Percent 2 2 3 7" xfId="24159" xr:uid="{00000000-0005-0000-0000-0000E95E0000}"/>
    <cellStyle name="Percent 2 2 4" xfId="24160" xr:uid="{00000000-0005-0000-0000-0000EA5E0000}"/>
    <cellStyle name="Percent 2 2 4 2" xfId="24161" xr:uid="{00000000-0005-0000-0000-0000EB5E0000}"/>
    <cellStyle name="Percent 2 2 4 2 2" xfId="24162" xr:uid="{00000000-0005-0000-0000-0000EC5E0000}"/>
    <cellStyle name="Percent 2 2 4 2 3" xfId="24163" xr:uid="{00000000-0005-0000-0000-0000ED5E0000}"/>
    <cellStyle name="Percent 2 2 4 3" xfId="24164" xr:uid="{00000000-0005-0000-0000-0000EE5E0000}"/>
    <cellStyle name="Percent 2 2 4 3 2" xfId="24165" xr:uid="{00000000-0005-0000-0000-0000EF5E0000}"/>
    <cellStyle name="Percent 2 2 4 3 3" xfId="24166" xr:uid="{00000000-0005-0000-0000-0000F05E0000}"/>
    <cellStyle name="Percent 2 2 4 4" xfId="24167" xr:uid="{00000000-0005-0000-0000-0000F15E0000}"/>
    <cellStyle name="Percent 2 2 4 4 2" xfId="24168" xr:uid="{00000000-0005-0000-0000-0000F25E0000}"/>
    <cellStyle name="Percent 2 2 4 4 3" xfId="24169" xr:uid="{00000000-0005-0000-0000-0000F35E0000}"/>
    <cellStyle name="Percent 2 2 4 5" xfId="24170" xr:uid="{00000000-0005-0000-0000-0000F45E0000}"/>
    <cellStyle name="Percent 2 2 4 6" xfId="24171" xr:uid="{00000000-0005-0000-0000-0000F55E0000}"/>
    <cellStyle name="Percent 2 2 4 7" xfId="24172" xr:uid="{00000000-0005-0000-0000-0000F65E0000}"/>
    <cellStyle name="Percent 2 2 5" xfId="24173" xr:uid="{00000000-0005-0000-0000-0000F75E0000}"/>
    <cellStyle name="Percent 2 2 5 2" xfId="24174" xr:uid="{00000000-0005-0000-0000-0000F85E0000}"/>
    <cellStyle name="Percent 2 2 5 2 2" xfId="24175" xr:uid="{00000000-0005-0000-0000-0000F95E0000}"/>
    <cellStyle name="Percent 2 2 5 2 3" xfId="24176" xr:uid="{00000000-0005-0000-0000-0000FA5E0000}"/>
    <cellStyle name="Percent 2 2 5 3" xfId="24177" xr:uid="{00000000-0005-0000-0000-0000FB5E0000}"/>
    <cellStyle name="Percent 2 2 5 4" xfId="24178" xr:uid="{00000000-0005-0000-0000-0000FC5E0000}"/>
    <cellStyle name="Percent 2 2 6" xfId="24179" xr:uid="{00000000-0005-0000-0000-0000FD5E0000}"/>
    <cellStyle name="Percent 2 2 6 2" xfId="24180" xr:uid="{00000000-0005-0000-0000-0000FE5E0000}"/>
    <cellStyle name="Percent 2 2 6 3" xfId="24181" xr:uid="{00000000-0005-0000-0000-0000FF5E0000}"/>
    <cellStyle name="Percent 2 2 7" xfId="24182" xr:uid="{00000000-0005-0000-0000-0000005F0000}"/>
    <cellStyle name="Percent 2 2 7 2" xfId="24183" xr:uid="{00000000-0005-0000-0000-0000015F0000}"/>
    <cellStyle name="Percent 2 2 7 3" xfId="24184" xr:uid="{00000000-0005-0000-0000-0000025F0000}"/>
    <cellStyle name="Percent 2 2 8" xfId="24185" xr:uid="{00000000-0005-0000-0000-0000035F0000}"/>
    <cellStyle name="Percent 2 2 8 2" xfId="24186" xr:uid="{00000000-0005-0000-0000-0000045F0000}"/>
    <cellStyle name="Percent 2 2 8 3" xfId="24187" xr:uid="{00000000-0005-0000-0000-0000055F0000}"/>
    <cellStyle name="Percent 2 2 9" xfId="24188" xr:uid="{00000000-0005-0000-0000-0000065F0000}"/>
    <cellStyle name="Percent 2 2 9 2" xfId="24189" xr:uid="{00000000-0005-0000-0000-0000075F0000}"/>
    <cellStyle name="Percent 2 2 9 3" xfId="24190" xr:uid="{00000000-0005-0000-0000-0000085F0000}"/>
    <cellStyle name="Percent 2 3" xfId="24191" xr:uid="{00000000-0005-0000-0000-0000095F0000}"/>
    <cellStyle name="Percent 2 3 10" xfId="24192" xr:uid="{00000000-0005-0000-0000-00000A5F0000}"/>
    <cellStyle name="Percent 2 3 11" xfId="24193" xr:uid="{00000000-0005-0000-0000-00000B5F0000}"/>
    <cellStyle name="Percent 2 3 12" xfId="24194" xr:uid="{00000000-0005-0000-0000-00000C5F0000}"/>
    <cellStyle name="Percent 2 3 2" xfId="24195" xr:uid="{00000000-0005-0000-0000-00000D5F0000}"/>
    <cellStyle name="Percent 2 3 2 2" xfId="24196" xr:uid="{00000000-0005-0000-0000-00000E5F0000}"/>
    <cellStyle name="Percent 2 3 2 2 2" xfId="24197" xr:uid="{00000000-0005-0000-0000-00000F5F0000}"/>
    <cellStyle name="Percent 2 3 2 2 3" xfId="24198" xr:uid="{00000000-0005-0000-0000-0000105F0000}"/>
    <cellStyle name="Percent 2 3 2 3" xfId="24199" xr:uid="{00000000-0005-0000-0000-0000115F0000}"/>
    <cellStyle name="Percent 2 3 2 3 2" xfId="24200" xr:uid="{00000000-0005-0000-0000-0000125F0000}"/>
    <cellStyle name="Percent 2 3 2 3 3" xfId="24201" xr:uid="{00000000-0005-0000-0000-0000135F0000}"/>
    <cellStyle name="Percent 2 3 2 4" xfId="24202" xr:uid="{00000000-0005-0000-0000-0000145F0000}"/>
    <cellStyle name="Percent 2 3 2 4 2" xfId="24203" xr:uid="{00000000-0005-0000-0000-0000155F0000}"/>
    <cellStyle name="Percent 2 3 2 4 3" xfId="24204" xr:uid="{00000000-0005-0000-0000-0000165F0000}"/>
    <cellStyle name="Percent 2 3 2 5" xfId="24205" xr:uid="{00000000-0005-0000-0000-0000175F0000}"/>
    <cellStyle name="Percent 2 3 2 6" xfId="24206" xr:uid="{00000000-0005-0000-0000-0000185F0000}"/>
    <cellStyle name="Percent 2 3 2 7" xfId="24207" xr:uid="{00000000-0005-0000-0000-0000195F0000}"/>
    <cellStyle name="Percent 2 3 3" xfId="24208" xr:uid="{00000000-0005-0000-0000-00001A5F0000}"/>
    <cellStyle name="Percent 2 3 3 2" xfId="24209" xr:uid="{00000000-0005-0000-0000-00001B5F0000}"/>
    <cellStyle name="Percent 2 3 3 2 2" xfId="24210" xr:uid="{00000000-0005-0000-0000-00001C5F0000}"/>
    <cellStyle name="Percent 2 3 3 2 3" xfId="24211" xr:uid="{00000000-0005-0000-0000-00001D5F0000}"/>
    <cellStyle name="Percent 2 3 3 3" xfId="24212" xr:uid="{00000000-0005-0000-0000-00001E5F0000}"/>
    <cellStyle name="Percent 2 3 3 4" xfId="24213" xr:uid="{00000000-0005-0000-0000-00001F5F0000}"/>
    <cellStyle name="Percent 2 3 4" xfId="24214" xr:uid="{00000000-0005-0000-0000-0000205F0000}"/>
    <cellStyle name="Percent 2 3 4 2" xfId="24215" xr:uid="{00000000-0005-0000-0000-0000215F0000}"/>
    <cellStyle name="Percent 2 3 4 2 2" xfId="24216" xr:uid="{00000000-0005-0000-0000-0000225F0000}"/>
    <cellStyle name="Percent 2 3 4 2 3" xfId="24217" xr:uid="{00000000-0005-0000-0000-0000235F0000}"/>
    <cellStyle name="Percent 2 3 4 3" xfId="24218" xr:uid="{00000000-0005-0000-0000-0000245F0000}"/>
    <cellStyle name="Percent 2 3 4 4" xfId="24219" xr:uid="{00000000-0005-0000-0000-0000255F0000}"/>
    <cellStyle name="Percent 2 3 5" xfId="24220" xr:uid="{00000000-0005-0000-0000-0000265F0000}"/>
    <cellStyle name="Percent 2 3 5 2" xfId="24221" xr:uid="{00000000-0005-0000-0000-0000275F0000}"/>
    <cellStyle name="Percent 2 3 5 3" xfId="24222" xr:uid="{00000000-0005-0000-0000-0000285F0000}"/>
    <cellStyle name="Percent 2 3 6" xfId="24223" xr:uid="{00000000-0005-0000-0000-0000295F0000}"/>
    <cellStyle name="Percent 2 3 6 2" xfId="24224" xr:uid="{00000000-0005-0000-0000-00002A5F0000}"/>
    <cellStyle name="Percent 2 3 6 3" xfId="24225" xr:uid="{00000000-0005-0000-0000-00002B5F0000}"/>
    <cellStyle name="Percent 2 3 7" xfId="24226" xr:uid="{00000000-0005-0000-0000-00002C5F0000}"/>
    <cellStyle name="Percent 2 3 7 2" xfId="24227" xr:uid="{00000000-0005-0000-0000-00002D5F0000}"/>
    <cellStyle name="Percent 2 3 7 3" xfId="24228" xr:uid="{00000000-0005-0000-0000-00002E5F0000}"/>
    <cellStyle name="Percent 2 3 8" xfId="24229" xr:uid="{00000000-0005-0000-0000-00002F5F0000}"/>
    <cellStyle name="Percent 2 3 8 2" xfId="24230" xr:uid="{00000000-0005-0000-0000-0000305F0000}"/>
    <cellStyle name="Percent 2 3 8 3" xfId="24231" xr:uid="{00000000-0005-0000-0000-0000315F0000}"/>
    <cellStyle name="Percent 2 3 9" xfId="24232" xr:uid="{00000000-0005-0000-0000-0000325F0000}"/>
    <cellStyle name="Percent 2 4" xfId="24233" xr:uid="{00000000-0005-0000-0000-0000335F0000}"/>
    <cellStyle name="Percent 2 4 2" xfId="24234" xr:uid="{00000000-0005-0000-0000-0000345F0000}"/>
    <cellStyle name="Percent 2 4 2 2" xfId="24235" xr:uid="{00000000-0005-0000-0000-0000355F0000}"/>
    <cellStyle name="Percent 2 4 2 3" xfId="24236" xr:uid="{00000000-0005-0000-0000-0000365F0000}"/>
    <cellStyle name="Percent 2 4 3" xfId="24237" xr:uid="{00000000-0005-0000-0000-0000375F0000}"/>
    <cellStyle name="Percent 2 4 4" xfId="24238" xr:uid="{00000000-0005-0000-0000-0000385F0000}"/>
    <cellStyle name="Percent 2 5" xfId="24239" xr:uid="{00000000-0005-0000-0000-0000395F0000}"/>
    <cellStyle name="Percent 2 5 2" xfId="24240" xr:uid="{00000000-0005-0000-0000-00003A5F0000}"/>
    <cellStyle name="Percent 2 5 2 2" xfId="24241" xr:uid="{00000000-0005-0000-0000-00003B5F0000}"/>
    <cellStyle name="Percent 2 5 2 3" xfId="24242" xr:uid="{00000000-0005-0000-0000-00003C5F0000}"/>
    <cellStyle name="Percent 2 5 3" xfId="24243" xr:uid="{00000000-0005-0000-0000-00003D5F0000}"/>
    <cellStyle name="Percent 2 5 4" xfId="24244" xr:uid="{00000000-0005-0000-0000-00003E5F0000}"/>
    <cellStyle name="Percent 2 6" xfId="24245" xr:uid="{00000000-0005-0000-0000-00003F5F0000}"/>
    <cellStyle name="Percent 2 6 2" xfId="24246" xr:uid="{00000000-0005-0000-0000-0000405F0000}"/>
    <cellStyle name="Percent 2 6 3" xfId="24247" xr:uid="{00000000-0005-0000-0000-0000415F0000}"/>
    <cellStyle name="Percent 2 7" xfId="24248" xr:uid="{00000000-0005-0000-0000-0000425F0000}"/>
    <cellStyle name="Percent 2 7 2" xfId="24249" xr:uid="{00000000-0005-0000-0000-0000435F0000}"/>
    <cellStyle name="Percent 2 7 3" xfId="24250" xr:uid="{00000000-0005-0000-0000-0000445F0000}"/>
    <cellStyle name="Percent 2 8" xfId="24251" xr:uid="{00000000-0005-0000-0000-0000455F0000}"/>
    <cellStyle name="Percent 2 8 2" xfId="24252" xr:uid="{00000000-0005-0000-0000-0000465F0000}"/>
    <cellStyle name="Percent 2 8 3" xfId="24253" xr:uid="{00000000-0005-0000-0000-0000475F0000}"/>
    <cellStyle name="Percent 2 9" xfId="24254" xr:uid="{00000000-0005-0000-0000-0000485F0000}"/>
    <cellStyle name="Percent 2 9 2" xfId="24255" xr:uid="{00000000-0005-0000-0000-0000495F0000}"/>
    <cellStyle name="Percent 2 9 3" xfId="24256" xr:uid="{00000000-0005-0000-0000-00004A5F0000}"/>
    <cellStyle name="Percent 20" xfId="24257" xr:uid="{00000000-0005-0000-0000-00004B5F0000}"/>
    <cellStyle name="Percent 20 10" xfId="24258" xr:uid="{00000000-0005-0000-0000-00004C5F0000}"/>
    <cellStyle name="Percent 20 11" xfId="24259" xr:uid="{00000000-0005-0000-0000-00004D5F0000}"/>
    <cellStyle name="Percent 20 12" xfId="24260" xr:uid="{00000000-0005-0000-0000-00004E5F0000}"/>
    <cellStyle name="Percent 20 2" xfId="24261" xr:uid="{00000000-0005-0000-0000-00004F5F0000}"/>
    <cellStyle name="Percent 20 2 10" xfId="24262" xr:uid="{00000000-0005-0000-0000-0000505F0000}"/>
    <cellStyle name="Percent 20 2 11" xfId="24263" xr:uid="{00000000-0005-0000-0000-0000515F0000}"/>
    <cellStyle name="Percent 20 2 12" xfId="24264" xr:uid="{00000000-0005-0000-0000-0000525F0000}"/>
    <cellStyle name="Percent 20 2 2" xfId="24265" xr:uid="{00000000-0005-0000-0000-0000535F0000}"/>
    <cellStyle name="Percent 20 2 2 2" xfId="24266" xr:uid="{00000000-0005-0000-0000-0000545F0000}"/>
    <cellStyle name="Percent 20 2 2 2 2" xfId="24267" xr:uid="{00000000-0005-0000-0000-0000555F0000}"/>
    <cellStyle name="Percent 20 2 2 2 2 2" xfId="24268" xr:uid="{00000000-0005-0000-0000-0000565F0000}"/>
    <cellStyle name="Percent 20 2 2 2 2 3" xfId="24269" xr:uid="{00000000-0005-0000-0000-0000575F0000}"/>
    <cellStyle name="Percent 20 2 2 2 3" xfId="24270" xr:uid="{00000000-0005-0000-0000-0000585F0000}"/>
    <cellStyle name="Percent 20 2 2 2 3 2" xfId="24271" xr:uid="{00000000-0005-0000-0000-0000595F0000}"/>
    <cellStyle name="Percent 20 2 2 2 3 3" xfId="24272" xr:uid="{00000000-0005-0000-0000-00005A5F0000}"/>
    <cellStyle name="Percent 20 2 2 2 4" xfId="24273" xr:uid="{00000000-0005-0000-0000-00005B5F0000}"/>
    <cellStyle name="Percent 20 2 2 2 4 2" xfId="24274" xr:uid="{00000000-0005-0000-0000-00005C5F0000}"/>
    <cellStyle name="Percent 20 2 2 2 4 3" xfId="24275" xr:uid="{00000000-0005-0000-0000-00005D5F0000}"/>
    <cellStyle name="Percent 20 2 2 2 5" xfId="24276" xr:uid="{00000000-0005-0000-0000-00005E5F0000}"/>
    <cellStyle name="Percent 20 2 2 2 6" xfId="24277" xr:uid="{00000000-0005-0000-0000-00005F5F0000}"/>
    <cellStyle name="Percent 20 2 2 2 7" xfId="24278" xr:uid="{00000000-0005-0000-0000-0000605F0000}"/>
    <cellStyle name="Percent 20 2 2 3" xfId="24279" xr:uid="{00000000-0005-0000-0000-0000615F0000}"/>
    <cellStyle name="Percent 20 2 2 3 2" xfId="24280" xr:uid="{00000000-0005-0000-0000-0000625F0000}"/>
    <cellStyle name="Percent 20 2 2 3 3" xfId="24281" xr:uid="{00000000-0005-0000-0000-0000635F0000}"/>
    <cellStyle name="Percent 20 2 2 4" xfId="24282" xr:uid="{00000000-0005-0000-0000-0000645F0000}"/>
    <cellStyle name="Percent 20 2 2 4 2" xfId="24283" xr:uid="{00000000-0005-0000-0000-0000655F0000}"/>
    <cellStyle name="Percent 20 2 2 4 3" xfId="24284" xr:uid="{00000000-0005-0000-0000-0000665F0000}"/>
    <cellStyle name="Percent 20 2 2 5" xfId="24285" xr:uid="{00000000-0005-0000-0000-0000675F0000}"/>
    <cellStyle name="Percent 20 2 2 5 2" xfId="24286" xr:uid="{00000000-0005-0000-0000-0000685F0000}"/>
    <cellStyle name="Percent 20 2 2 5 3" xfId="24287" xr:uid="{00000000-0005-0000-0000-0000695F0000}"/>
    <cellStyle name="Percent 20 2 2 6" xfId="24288" xr:uid="{00000000-0005-0000-0000-00006A5F0000}"/>
    <cellStyle name="Percent 20 2 2 7" xfId="24289" xr:uid="{00000000-0005-0000-0000-00006B5F0000}"/>
    <cellStyle name="Percent 20 2 2 8" xfId="24290" xr:uid="{00000000-0005-0000-0000-00006C5F0000}"/>
    <cellStyle name="Percent 20 2 3" xfId="24291" xr:uid="{00000000-0005-0000-0000-00006D5F0000}"/>
    <cellStyle name="Percent 20 2 3 2" xfId="24292" xr:uid="{00000000-0005-0000-0000-00006E5F0000}"/>
    <cellStyle name="Percent 20 2 3 2 2" xfId="24293" xr:uid="{00000000-0005-0000-0000-00006F5F0000}"/>
    <cellStyle name="Percent 20 2 3 2 3" xfId="24294" xr:uid="{00000000-0005-0000-0000-0000705F0000}"/>
    <cellStyle name="Percent 20 2 3 3" xfId="24295" xr:uid="{00000000-0005-0000-0000-0000715F0000}"/>
    <cellStyle name="Percent 20 2 3 3 2" xfId="24296" xr:uid="{00000000-0005-0000-0000-0000725F0000}"/>
    <cellStyle name="Percent 20 2 3 3 3" xfId="24297" xr:uid="{00000000-0005-0000-0000-0000735F0000}"/>
    <cellStyle name="Percent 20 2 3 4" xfId="24298" xr:uid="{00000000-0005-0000-0000-0000745F0000}"/>
    <cellStyle name="Percent 20 2 3 4 2" xfId="24299" xr:uid="{00000000-0005-0000-0000-0000755F0000}"/>
    <cellStyle name="Percent 20 2 3 4 3" xfId="24300" xr:uid="{00000000-0005-0000-0000-0000765F0000}"/>
    <cellStyle name="Percent 20 2 3 5" xfId="24301" xr:uid="{00000000-0005-0000-0000-0000775F0000}"/>
    <cellStyle name="Percent 20 2 3 6" xfId="24302" xr:uid="{00000000-0005-0000-0000-0000785F0000}"/>
    <cellStyle name="Percent 20 2 3 7" xfId="24303" xr:uid="{00000000-0005-0000-0000-0000795F0000}"/>
    <cellStyle name="Percent 20 2 4" xfId="24304" xr:uid="{00000000-0005-0000-0000-00007A5F0000}"/>
    <cellStyle name="Percent 20 2 4 2" xfId="24305" xr:uid="{00000000-0005-0000-0000-00007B5F0000}"/>
    <cellStyle name="Percent 20 2 4 2 2" xfId="24306" xr:uid="{00000000-0005-0000-0000-00007C5F0000}"/>
    <cellStyle name="Percent 20 2 4 2 3" xfId="24307" xr:uid="{00000000-0005-0000-0000-00007D5F0000}"/>
    <cellStyle name="Percent 20 2 4 3" xfId="24308" xr:uid="{00000000-0005-0000-0000-00007E5F0000}"/>
    <cellStyle name="Percent 20 2 4 3 2" xfId="24309" xr:uid="{00000000-0005-0000-0000-00007F5F0000}"/>
    <cellStyle name="Percent 20 2 4 3 3" xfId="24310" xr:uid="{00000000-0005-0000-0000-0000805F0000}"/>
    <cellStyle name="Percent 20 2 4 4" xfId="24311" xr:uid="{00000000-0005-0000-0000-0000815F0000}"/>
    <cellStyle name="Percent 20 2 4 4 2" xfId="24312" xr:uid="{00000000-0005-0000-0000-0000825F0000}"/>
    <cellStyle name="Percent 20 2 4 4 3" xfId="24313" xr:uid="{00000000-0005-0000-0000-0000835F0000}"/>
    <cellStyle name="Percent 20 2 4 5" xfId="24314" xr:uid="{00000000-0005-0000-0000-0000845F0000}"/>
    <cellStyle name="Percent 20 2 4 6" xfId="24315" xr:uid="{00000000-0005-0000-0000-0000855F0000}"/>
    <cellStyle name="Percent 20 2 4 7" xfId="24316" xr:uid="{00000000-0005-0000-0000-0000865F0000}"/>
    <cellStyle name="Percent 20 2 5" xfId="24317" xr:uid="{00000000-0005-0000-0000-0000875F0000}"/>
    <cellStyle name="Percent 20 2 5 2" xfId="24318" xr:uid="{00000000-0005-0000-0000-0000885F0000}"/>
    <cellStyle name="Percent 20 2 5 2 2" xfId="24319" xr:uid="{00000000-0005-0000-0000-0000895F0000}"/>
    <cellStyle name="Percent 20 2 5 2 3" xfId="24320" xr:uid="{00000000-0005-0000-0000-00008A5F0000}"/>
    <cellStyle name="Percent 20 2 5 3" xfId="24321" xr:uid="{00000000-0005-0000-0000-00008B5F0000}"/>
    <cellStyle name="Percent 20 2 5 4" xfId="24322" xr:uid="{00000000-0005-0000-0000-00008C5F0000}"/>
    <cellStyle name="Percent 20 2 6" xfId="24323" xr:uid="{00000000-0005-0000-0000-00008D5F0000}"/>
    <cellStyle name="Percent 20 2 6 2" xfId="24324" xr:uid="{00000000-0005-0000-0000-00008E5F0000}"/>
    <cellStyle name="Percent 20 2 6 3" xfId="24325" xr:uid="{00000000-0005-0000-0000-00008F5F0000}"/>
    <cellStyle name="Percent 20 2 7" xfId="24326" xr:uid="{00000000-0005-0000-0000-0000905F0000}"/>
    <cellStyle name="Percent 20 2 7 2" xfId="24327" xr:uid="{00000000-0005-0000-0000-0000915F0000}"/>
    <cellStyle name="Percent 20 2 7 3" xfId="24328" xr:uid="{00000000-0005-0000-0000-0000925F0000}"/>
    <cellStyle name="Percent 20 2 8" xfId="24329" xr:uid="{00000000-0005-0000-0000-0000935F0000}"/>
    <cellStyle name="Percent 20 2 8 2" xfId="24330" xr:uid="{00000000-0005-0000-0000-0000945F0000}"/>
    <cellStyle name="Percent 20 2 8 3" xfId="24331" xr:uid="{00000000-0005-0000-0000-0000955F0000}"/>
    <cellStyle name="Percent 20 2 9" xfId="24332" xr:uid="{00000000-0005-0000-0000-0000965F0000}"/>
    <cellStyle name="Percent 20 2 9 2" xfId="24333" xr:uid="{00000000-0005-0000-0000-0000975F0000}"/>
    <cellStyle name="Percent 20 2 9 3" xfId="24334" xr:uid="{00000000-0005-0000-0000-0000985F0000}"/>
    <cellStyle name="Percent 20 3" xfId="24335" xr:uid="{00000000-0005-0000-0000-0000995F0000}"/>
    <cellStyle name="Percent 20 3 10" xfId="24336" xr:uid="{00000000-0005-0000-0000-00009A5F0000}"/>
    <cellStyle name="Percent 20 3 11" xfId="24337" xr:uid="{00000000-0005-0000-0000-00009B5F0000}"/>
    <cellStyle name="Percent 20 3 2" xfId="24338" xr:uid="{00000000-0005-0000-0000-00009C5F0000}"/>
    <cellStyle name="Percent 20 3 2 2" xfId="24339" xr:uid="{00000000-0005-0000-0000-00009D5F0000}"/>
    <cellStyle name="Percent 20 3 2 2 2" xfId="24340" xr:uid="{00000000-0005-0000-0000-00009E5F0000}"/>
    <cellStyle name="Percent 20 3 2 2 3" xfId="24341" xr:uid="{00000000-0005-0000-0000-00009F5F0000}"/>
    <cellStyle name="Percent 20 3 2 3" xfId="24342" xr:uid="{00000000-0005-0000-0000-0000A05F0000}"/>
    <cellStyle name="Percent 20 3 2 3 2" xfId="24343" xr:uid="{00000000-0005-0000-0000-0000A15F0000}"/>
    <cellStyle name="Percent 20 3 2 3 3" xfId="24344" xr:uid="{00000000-0005-0000-0000-0000A25F0000}"/>
    <cellStyle name="Percent 20 3 2 4" xfId="24345" xr:uid="{00000000-0005-0000-0000-0000A35F0000}"/>
    <cellStyle name="Percent 20 3 2 4 2" xfId="24346" xr:uid="{00000000-0005-0000-0000-0000A45F0000}"/>
    <cellStyle name="Percent 20 3 2 4 3" xfId="24347" xr:uid="{00000000-0005-0000-0000-0000A55F0000}"/>
    <cellStyle name="Percent 20 3 2 5" xfId="24348" xr:uid="{00000000-0005-0000-0000-0000A65F0000}"/>
    <cellStyle name="Percent 20 3 2 6" xfId="24349" xr:uid="{00000000-0005-0000-0000-0000A75F0000}"/>
    <cellStyle name="Percent 20 3 2 7" xfId="24350" xr:uid="{00000000-0005-0000-0000-0000A85F0000}"/>
    <cellStyle name="Percent 20 3 3" xfId="24351" xr:uid="{00000000-0005-0000-0000-0000A95F0000}"/>
    <cellStyle name="Percent 20 3 3 2" xfId="24352" xr:uid="{00000000-0005-0000-0000-0000AA5F0000}"/>
    <cellStyle name="Percent 20 3 3 2 2" xfId="24353" xr:uid="{00000000-0005-0000-0000-0000AB5F0000}"/>
    <cellStyle name="Percent 20 3 3 2 3" xfId="24354" xr:uid="{00000000-0005-0000-0000-0000AC5F0000}"/>
    <cellStyle name="Percent 20 3 3 3" xfId="24355" xr:uid="{00000000-0005-0000-0000-0000AD5F0000}"/>
    <cellStyle name="Percent 20 3 3 4" xfId="24356" xr:uid="{00000000-0005-0000-0000-0000AE5F0000}"/>
    <cellStyle name="Percent 20 3 4" xfId="24357" xr:uid="{00000000-0005-0000-0000-0000AF5F0000}"/>
    <cellStyle name="Percent 20 3 4 2" xfId="24358" xr:uid="{00000000-0005-0000-0000-0000B05F0000}"/>
    <cellStyle name="Percent 20 3 4 2 2" xfId="24359" xr:uid="{00000000-0005-0000-0000-0000B15F0000}"/>
    <cellStyle name="Percent 20 3 4 2 3" xfId="24360" xr:uid="{00000000-0005-0000-0000-0000B25F0000}"/>
    <cellStyle name="Percent 20 3 4 3" xfId="24361" xr:uid="{00000000-0005-0000-0000-0000B35F0000}"/>
    <cellStyle name="Percent 20 3 4 4" xfId="24362" xr:uid="{00000000-0005-0000-0000-0000B45F0000}"/>
    <cellStyle name="Percent 20 3 5" xfId="24363" xr:uid="{00000000-0005-0000-0000-0000B55F0000}"/>
    <cellStyle name="Percent 20 3 5 2" xfId="24364" xr:uid="{00000000-0005-0000-0000-0000B65F0000}"/>
    <cellStyle name="Percent 20 3 5 3" xfId="24365" xr:uid="{00000000-0005-0000-0000-0000B75F0000}"/>
    <cellStyle name="Percent 20 3 6" xfId="24366" xr:uid="{00000000-0005-0000-0000-0000B85F0000}"/>
    <cellStyle name="Percent 20 3 6 2" xfId="24367" xr:uid="{00000000-0005-0000-0000-0000B95F0000}"/>
    <cellStyle name="Percent 20 3 6 3" xfId="24368" xr:uid="{00000000-0005-0000-0000-0000BA5F0000}"/>
    <cellStyle name="Percent 20 3 7" xfId="24369" xr:uid="{00000000-0005-0000-0000-0000BB5F0000}"/>
    <cellStyle name="Percent 20 3 7 2" xfId="24370" xr:uid="{00000000-0005-0000-0000-0000BC5F0000}"/>
    <cellStyle name="Percent 20 3 7 3" xfId="24371" xr:uid="{00000000-0005-0000-0000-0000BD5F0000}"/>
    <cellStyle name="Percent 20 3 8" xfId="24372" xr:uid="{00000000-0005-0000-0000-0000BE5F0000}"/>
    <cellStyle name="Percent 20 3 8 2" xfId="24373" xr:uid="{00000000-0005-0000-0000-0000BF5F0000}"/>
    <cellStyle name="Percent 20 3 8 3" xfId="24374" xr:uid="{00000000-0005-0000-0000-0000C05F0000}"/>
    <cellStyle name="Percent 20 3 9" xfId="24375" xr:uid="{00000000-0005-0000-0000-0000C15F0000}"/>
    <cellStyle name="Percent 20 4" xfId="24376" xr:uid="{00000000-0005-0000-0000-0000C25F0000}"/>
    <cellStyle name="Percent 20 4 2" xfId="24377" xr:uid="{00000000-0005-0000-0000-0000C35F0000}"/>
    <cellStyle name="Percent 20 4 2 2" xfId="24378" xr:uid="{00000000-0005-0000-0000-0000C45F0000}"/>
    <cellStyle name="Percent 20 4 2 2 2" xfId="24379" xr:uid="{00000000-0005-0000-0000-0000C55F0000}"/>
    <cellStyle name="Percent 20 4 2 2 3" xfId="24380" xr:uid="{00000000-0005-0000-0000-0000C65F0000}"/>
    <cellStyle name="Percent 20 4 2 3" xfId="24381" xr:uid="{00000000-0005-0000-0000-0000C75F0000}"/>
    <cellStyle name="Percent 20 4 2 4" xfId="24382" xr:uid="{00000000-0005-0000-0000-0000C85F0000}"/>
    <cellStyle name="Percent 20 4 3" xfId="24383" xr:uid="{00000000-0005-0000-0000-0000C95F0000}"/>
    <cellStyle name="Percent 20 4 3 2" xfId="24384" xr:uid="{00000000-0005-0000-0000-0000CA5F0000}"/>
    <cellStyle name="Percent 20 4 3 3" xfId="24385" xr:uid="{00000000-0005-0000-0000-0000CB5F0000}"/>
    <cellStyle name="Percent 20 4 4" xfId="24386" xr:uid="{00000000-0005-0000-0000-0000CC5F0000}"/>
    <cellStyle name="Percent 20 4 5" xfId="24387" xr:uid="{00000000-0005-0000-0000-0000CD5F0000}"/>
    <cellStyle name="Percent 20 5" xfId="24388" xr:uid="{00000000-0005-0000-0000-0000CE5F0000}"/>
    <cellStyle name="Percent 20 5 2" xfId="24389" xr:uid="{00000000-0005-0000-0000-0000CF5F0000}"/>
    <cellStyle name="Percent 20 5 2 2" xfId="24390" xr:uid="{00000000-0005-0000-0000-0000D05F0000}"/>
    <cellStyle name="Percent 20 5 2 3" xfId="24391" xr:uid="{00000000-0005-0000-0000-0000D15F0000}"/>
    <cellStyle name="Percent 20 5 3" xfId="24392" xr:uid="{00000000-0005-0000-0000-0000D25F0000}"/>
    <cellStyle name="Percent 20 5 4" xfId="24393" xr:uid="{00000000-0005-0000-0000-0000D35F0000}"/>
    <cellStyle name="Percent 20 6" xfId="24394" xr:uid="{00000000-0005-0000-0000-0000D45F0000}"/>
    <cellStyle name="Percent 20 6 2" xfId="24395" xr:uid="{00000000-0005-0000-0000-0000D55F0000}"/>
    <cellStyle name="Percent 20 6 3" xfId="24396" xr:uid="{00000000-0005-0000-0000-0000D65F0000}"/>
    <cellStyle name="Percent 20 7" xfId="24397" xr:uid="{00000000-0005-0000-0000-0000D75F0000}"/>
    <cellStyle name="Percent 20 7 2" xfId="24398" xr:uid="{00000000-0005-0000-0000-0000D85F0000}"/>
    <cellStyle name="Percent 20 7 3" xfId="24399" xr:uid="{00000000-0005-0000-0000-0000D95F0000}"/>
    <cellStyle name="Percent 20 8" xfId="24400" xr:uid="{00000000-0005-0000-0000-0000DA5F0000}"/>
    <cellStyle name="Percent 20 8 2" xfId="24401" xr:uid="{00000000-0005-0000-0000-0000DB5F0000}"/>
    <cellStyle name="Percent 20 8 3" xfId="24402" xr:uid="{00000000-0005-0000-0000-0000DC5F0000}"/>
    <cellStyle name="Percent 20 9" xfId="24403" xr:uid="{00000000-0005-0000-0000-0000DD5F0000}"/>
    <cellStyle name="Percent 20 9 2" xfId="24404" xr:uid="{00000000-0005-0000-0000-0000DE5F0000}"/>
    <cellStyle name="Percent 20 9 3" xfId="24405" xr:uid="{00000000-0005-0000-0000-0000DF5F0000}"/>
    <cellStyle name="Percent 21" xfId="24406" xr:uid="{00000000-0005-0000-0000-0000E05F0000}"/>
    <cellStyle name="Percent 21 10" xfId="24407" xr:uid="{00000000-0005-0000-0000-0000E15F0000}"/>
    <cellStyle name="Percent 21 11" xfId="24408" xr:uid="{00000000-0005-0000-0000-0000E25F0000}"/>
    <cellStyle name="Percent 21 12" xfId="24409" xr:uid="{00000000-0005-0000-0000-0000E35F0000}"/>
    <cellStyle name="Percent 21 2" xfId="24410" xr:uid="{00000000-0005-0000-0000-0000E45F0000}"/>
    <cellStyle name="Percent 21 2 10" xfId="24411" xr:uid="{00000000-0005-0000-0000-0000E55F0000}"/>
    <cellStyle name="Percent 21 2 11" xfId="24412" xr:uid="{00000000-0005-0000-0000-0000E65F0000}"/>
    <cellStyle name="Percent 21 2 12" xfId="24413" xr:uid="{00000000-0005-0000-0000-0000E75F0000}"/>
    <cellStyle name="Percent 21 2 2" xfId="24414" xr:uid="{00000000-0005-0000-0000-0000E85F0000}"/>
    <cellStyle name="Percent 21 2 2 2" xfId="24415" xr:uid="{00000000-0005-0000-0000-0000E95F0000}"/>
    <cellStyle name="Percent 21 2 2 2 2" xfId="24416" xr:uid="{00000000-0005-0000-0000-0000EA5F0000}"/>
    <cellStyle name="Percent 21 2 2 2 2 2" xfId="24417" xr:uid="{00000000-0005-0000-0000-0000EB5F0000}"/>
    <cellStyle name="Percent 21 2 2 2 2 3" xfId="24418" xr:uid="{00000000-0005-0000-0000-0000EC5F0000}"/>
    <cellStyle name="Percent 21 2 2 2 3" xfId="24419" xr:uid="{00000000-0005-0000-0000-0000ED5F0000}"/>
    <cellStyle name="Percent 21 2 2 2 3 2" xfId="24420" xr:uid="{00000000-0005-0000-0000-0000EE5F0000}"/>
    <cellStyle name="Percent 21 2 2 2 3 3" xfId="24421" xr:uid="{00000000-0005-0000-0000-0000EF5F0000}"/>
    <cellStyle name="Percent 21 2 2 2 4" xfId="24422" xr:uid="{00000000-0005-0000-0000-0000F05F0000}"/>
    <cellStyle name="Percent 21 2 2 2 4 2" xfId="24423" xr:uid="{00000000-0005-0000-0000-0000F15F0000}"/>
    <cellStyle name="Percent 21 2 2 2 4 3" xfId="24424" xr:uid="{00000000-0005-0000-0000-0000F25F0000}"/>
    <cellStyle name="Percent 21 2 2 2 5" xfId="24425" xr:uid="{00000000-0005-0000-0000-0000F35F0000}"/>
    <cellStyle name="Percent 21 2 2 2 6" xfId="24426" xr:uid="{00000000-0005-0000-0000-0000F45F0000}"/>
    <cellStyle name="Percent 21 2 2 2 7" xfId="24427" xr:uid="{00000000-0005-0000-0000-0000F55F0000}"/>
    <cellStyle name="Percent 21 2 2 3" xfId="24428" xr:uid="{00000000-0005-0000-0000-0000F65F0000}"/>
    <cellStyle name="Percent 21 2 2 3 2" xfId="24429" xr:uid="{00000000-0005-0000-0000-0000F75F0000}"/>
    <cellStyle name="Percent 21 2 2 3 3" xfId="24430" xr:uid="{00000000-0005-0000-0000-0000F85F0000}"/>
    <cellStyle name="Percent 21 2 2 4" xfId="24431" xr:uid="{00000000-0005-0000-0000-0000F95F0000}"/>
    <cellStyle name="Percent 21 2 2 4 2" xfId="24432" xr:uid="{00000000-0005-0000-0000-0000FA5F0000}"/>
    <cellStyle name="Percent 21 2 2 4 3" xfId="24433" xr:uid="{00000000-0005-0000-0000-0000FB5F0000}"/>
    <cellStyle name="Percent 21 2 2 5" xfId="24434" xr:uid="{00000000-0005-0000-0000-0000FC5F0000}"/>
    <cellStyle name="Percent 21 2 2 5 2" xfId="24435" xr:uid="{00000000-0005-0000-0000-0000FD5F0000}"/>
    <cellStyle name="Percent 21 2 2 5 3" xfId="24436" xr:uid="{00000000-0005-0000-0000-0000FE5F0000}"/>
    <cellStyle name="Percent 21 2 2 6" xfId="24437" xr:uid="{00000000-0005-0000-0000-0000FF5F0000}"/>
    <cellStyle name="Percent 21 2 2 7" xfId="24438" xr:uid="{00000000-0005-0000-0000-000000600000}"/>
    <cellStyle name="Percent 21 2 2 8" xfId="24439" xr:uid="{00000000-0005-0000-0000-000001600000}"/>
    <cellStyle name="Percent 21 2 3" xfId="24440" xr:uid="{00000000-0005-0000-0000-000002600000}"/>
    <cellStyle name="Percent 21 2 3 2" xfId="24441" xr:uid="{00000000-0005-0000-0000-000003600000}"/>
    <cellStyle name="Percent 21 2 3 2 2" xfId="24442" xr:uid="{00000000-0005-0000-0000-000004600000}"/>
    <cellStyle name="Percent 21 2 3 2 3" xfId="24443" xr:uid="{00000000-0005-0000-0000-000005600000}"/>
    <cellStyle name="Percent 21 2 3 3" xfId="24444" xr:uid="{00000000-0005-0000-0000-000006600000}"/>
    <cellStyle name="Percent 21 2 3 3 2" xfId="24445" xr:uid="{00000000-0005-0000-0000-000007600000}"/>
    <cellStyle name="Percent 21 2 3 3 3" xfId="24446" xr:uid="{00000000-0005-0000-0000-000008600000}"/>
    <cellStyle name="Percent 21 2 3 4" xfId="24447" xr:uid="{00000000-0005-0000-0000-000009600000}"/>
    <cellStyle name="Percent 21 2 3 4 2" xfId="24448" xr:uid="{00000000-0005-0000-0000-00000A600000}"/>
    <cellStyle name="Percent 21 2 3 4 3" xfId="24449" xr:uid="{00000000-0005-0000-0000-00000B600000}"/>
    <cellStyle name="Percent 21 2 3 5" xfId="24450" xr:uid="{00000000-0005-0000-0000-00000C600000}"/>
    <cellStyle name="Percent 21 2 3 6" xfId="24451" xr:uid="{00000000-0005-0000-0000-00000D600000}"/>
    <cellStyle name="Percent 21 2 3 7" xfId="24452" xr:uid="{00000000-0005-0000-0000-00000E600000}"/>
    <cellStyle name="Percent 21 2 4" xfId="24453" xr:uid="{00000000-0005-0000-0000-00000F600000}"/>
    <cellStyle name="Percent 21 2 4 2" xfId="24454" xr:uid="{00000000-0005-0000-0000-000010600000}"/>
    <cellStyle name="Percent 21 2 4 2 2" xfId="24455" xr:uid="{00000000-0005-0000-0000-000011600000}"/>
    <cellStyle name="Percent 21 2 4 2 3" xfId="24456" xr:uid="{00000000-0005-0000-0000-000012600000}"/>
    <cellStyle name="Percent 21 2 4 3" xfId="24457" xr:uid="{00000000-0005-0000-0000-000013600000}"/>
    <cellStyle name="Percent 21 2 4 3 2" xfId="24458" xr:uid="{00000000-0005-0000-0000-000014600000}"/>
    <cellStyle name="Percent 21 2 4 3 3" xfId="24459" xr:uid="{00000000-0005-0000-0000-000015600000}"/>
    <cellStyle name="Percent 21 2 4 4" xfId="24460" xr:uid="{00000000-0005-0000-0000-000016600000}"/>
    <cellStyle name="Percent 21 2 4 4 2" xfId="24461" xr:uid="{00000000-0005-0000-0000-000017600000}"/>
    <cellStyle name="Percent 21 2 4 4 3" xfId="24462" xr:uid="{00000000-0005-0000-0000-000018600000}"/>
    <cellStyle name="Percent 21 2 4 5" xfId="24463" xr:uid="{00000000-0005-0000-0000-000019600000}"/>
    <cellStyle name="Percent 21 2 4 6" xfId="24464" xr:uid="{00000000-0005-0000-0000-00001A600000}"/>
    <cellStyle name="Percent 21 2 4 7" xfId="24465" xr:uid="{00000000-0005-0000-0000-00001B600000}"/>
    <cellStyle name="Percent 21 2 5" xfId="24466" xr:uid="{00000000-0005-0000-0000-00001C600000}"/>
    <cellStyle name="Percent 21 2 5 2" xfId="24467" xr:uid="{00000000-0005-0000-0000-00001D600000}"/>
    <cellStyle name="Percent 21 2 5 2 2" xfId="24468" xr:uid="{00000000-0005-0000-0000-00001E600000}"/>
    <cellStyle name="Percent 21 2 5 2 3" xfId="24469" xr:uid="{00000000-0005-0000-0000-00001F600000}"/>
    <cellStyle name="Percent 21 2 5 3" xfId="24470" xr:uid="{00000000-0005-0000-0000-000020600000}"/>
    <cellStyle name="Percent 21 2 5 4" xfId="24471" xr:uid="{00000000-0005-0000-0000-000021600000}"/>
    <cellStyle name="Percent 21 2 6" xfId="24472" xr:uid="{00000000-0005-0000-0000-000022600000}"/>
    <cellStyle name="Percent 21 2 6 2" xfId="24473" xr:uid="{00000000-0005-0000-0000-000023600000}"/>
    <cellStyle name="Percent 21 2 6 3" xfId="24474" xr:uid="{00000000-0005-0000-0000-000024600000}"/>
    <cellStyle name="Percent 21 2 7" xfId="24475" xr:uid="{00000000-0005-0000-0000-000025600000}"/>
    <cellStyle name="Percent 21 2 7 2" xfId="24476" xr:uid="{00000000-0005-0000-0000-000026600000}"/>
    <cellStyle name="Percent 21 2 7 3" xfId="24477" xr:uid="{00000000-0005-0000-0000-000027600000}"/>
    <cellStyle name="Percent 21 2 8" xfId="24478" xr:uid="{00000000-0005-0000-0000-000028600000}"/>
    <cellStyle name="Percent 21 2 8 2" xfId="24479" xr:uid="{00000000-0005-0000-0000-000029600000}"/>
    <cellStyle name="Percent 21 2 8 3" xfId="24480" xr:uid="{00000000-0005-0000-0000-00002A600000}"/>
    <cellStyle name="Percent 21 2 9" xfId="24481" xr:uid="{00000000-0005-0000-0000-00002B600000}"/>
    <cellStyle name="Percent 21 2 9 2" xfId="24482" xr:uid="{00000000-0005-0000-0000-00002C600000}"/>
    <cellStyle name="Percent 21 2 9 3" xfId="24483" xr:uid="{00000000-0005-0000-0000-00002D600000}"/>
    <cellStyle name="Percent 21 3" xfId="24484" xr:uid="{00000000-0005-0000-0000-00002E600000}"/>
    <cellStyle name="Percent 21 3 10" xfId="24485" xr:uid="{00000000-0005-0000-0000-00002F600000}"/>
    <cellStyle name="Percent 21 3 11" xfId="24486" xr:uid="{00000000-0005-0000-0000-000030600000}"/>
    <cellStyle name="Percent 21 3 2" xfId="24487" xr:uid="{00000000-0005-0000-0000-000031600000}"/>
    <cellStyle name="Percent 21 3 2 2" xfId="24488" xr:uid="{00000000-0005-0000-0000-000032600000}"/>
    <cellStyle name="Percent 21 3 2 2 2" xfId="24489" xr:uid="{00000000-0005-0000-0000-000033600000}"/>
    <cellStyle name="Percent 21 3 2 2 3" xfId="24490" xr:uid="{00000000-0005-0000-0000-000034600000}"/>
    <cellStyle name="Percent 21 3 2 3" xfId="24491" xr:uid="{00000000-0005-0000-0000-000035600000}"/>
    <cellStyle name="Percent 21 3 2 3 2" xfId="24492" xr:uid="{00000000-0005-0000-0000-000036600000}"/>
    <cellStyle name="Percent 21 3 2 3 3" xfId="24493" xr:uid="{00000000-0005-0000-0000-000037600000}"/>
    <cellStyle name="Percent 21 3 2 4" xfId="24494" xr:uid="{00000000-0005-0000-0000-000038600000}"/>
    <cellStyle name="Percent 21 3 2 4 2" xfId="24495" xr:uid="{00000000-0005-0000-0000-000039600000}"/>
    <cellStyle name="Percent 21 3 2 4 3" xfId="24496" xr:uid="{00000000-0005-0000-0000-00003A600000}"/>
    <cellStyle name="Percent 21 3 2 5" xfId="24497" xr:uid="{00000000-0005-0000-0000-00003B600000}"/>
    <cellStyle name="Percent 21 3 2 6" xfId="24498" xr:uid="{00000000-0005-0000-0000-00003C600000}"/>
    <cellStyle name="Percent 21 3 2 7" xfId="24499" xr:uid="{00000000-0005-0000-0000-00003D600000}"/>
    <cellStyle name="Percent 21 3 3" xfId="24500" xr:uid="{00000000-0005-0000-0000-00003E600000}"/>
    <cellStyle name="Percent 21 3 3 2" xfId="24501" xr:uid="{00000000-0005-0000-0000-00003F600000}"/>
    <cellStyle name="Percent 21 3 3 2 2" xfId="24502" xr:uid="{00000000-0005-0000-0000-000040600000}"/>
    <cellStyle name="Percent 21 3 3 2 3" xfId="24503" xr:uid="{00000000-0005-0000-0000-000041600000}"/>
    <cellStyle name="Percent 21 3 3 3" xfId="24504" xr:uid="{00000000-0005-0000-0000-000042600000}"/>
    <cellStyle name="Percent 21 3 3 4" xfId="24505" xr:uid="{00000000-0005-0000-0000-000043600000}"/>
    <cellStyle name="Percent 21 3 4" xfId="24506" xr:uid="{00000000-0005-0000-0000-000044600000}"/>
    <cellStyle name="Percent 21 3 4 2" xfId="24507" xr:uid="{00000000-0005-0000-0000-000045600000}"/>
    <cellStyle name="Percent 21 3 4 2 2" xfId="24508" xr:uid="{00000000-0005-0000-0000-000046600000}"/>
    <cellStyle name="Percent 21 3 4 2 3" xfId="24509" xr:uid="{00000000-0005-0000-0000-000047600000}"/>
    <cellStyle name="Percent 21 3 4 3" xfId="24510" xr:uid="{00000000-0005-0000-0000-000048600000}"/>
    <cellStyle name="Percent 21 3 4 4" xfId="24511" xr:uid="{00000000-0005-0000-0000-000049600000}"/>
    <cellStyle name="Percent 21 3 5" xfId="24512" xr:uid="{00000000-0005-0000-0000-00004A600000}"/>
    <cellStyle name="Percent 21 3 5 2" xfId="24513" xr:uid="{00000000-0005-0000-0000-00004B600000}"/>
    <cellStyle name="Percent 21 3 5 3" xfId="24514" xr:uid="{00000000-0005-0000-0000-00004C600000}"/>
    <cellStyle name="Percent 21 3 6" xfId="24515" xr:uid="{00000000-0005-0000-0000-00004D600000}"/>
    <cellStyle name="Percent 21 3 6 2" xfId="24516" xr:uid="{00000000-0005-0000-0000-00004E600000}"/>
    <cellStyle name="Percent 21 3 6 3" xfId="24517" xr:uid="{00000000-0005-0000-0000-00004F600000}"/>
    <cellStyle name="Percent 21 3 7" xfId="24518" xr:uid="{00000000-0005-0000-0000-000050600000}"/>
    <cellStyle name="Percent 21 3 7 2" xfId="24519" xr:uid="{00000000-0005-0000-0000-000051600000}"/>
    <cellStyle name="Percent 21 3 7 3" xfId="24520" xr:uid="{00000000-0005-0000-0000-000052600000}"/>
    <cellStyle name="Percent 21 3 8" xfId="24521" xr:uid="{00000000-0005-0000-0000-000053600000}"/>
    <cellStyle name="Percent 21 3 8 2" xfId="24522" xr:uid="{00000000-0005-0000-0000-000054600000}"/>
    <cellStyle name="Percent 21 3 8 3" xfId="24523" xr:uid="{00000000-0005-0000-0000-000055600000}"/>
    <cellStyle name="Percent 21 3 9" xfId="24524" xr:uid="{00000000-0005-0000-0000-000056600000}"/>
    <cellStyle name="Percent 21 4" xfId="24525" xr:uid="{00000000-0005-0000-0000-000057600000}"/>
    <cellStyle name="Percent 21 4 2" xfId="24526" xr:uid="{00000000-0005-0000-0000-000058600000}"/>
    <cellStyle name="Percent 21 4 2 2" xfId="24527" xr:uid="{00000000-0005-0000-0000-000059600000}"/>
    <cellStyle name="Percent 21 4 2 2 2" xfId="24528" xr:uid="{00000000-0005-0000-0000-00005A600000}"/>
    <cellStyle name="Percent 21 4 2 2 3" xfId="24529" xr:uid="{00000000-0005-0000-0000-00005B600000}"/>
    <cellStyle name="Percent 21 4 2 3" xfId="24530" xr:uid="{00000000-0005-0000-0000-00005C600000}"/>
    <cellStyle name="Percent 21 4 2 4" xfId="24531" xr:uid="{00000000-0005-0000-0000-00005D600000}"/>
    <cellStyle name="Percent 21 4 3" xfId="24532" xr:uid="{00000000-0005-0000-0000-00005E600000}"/>
    <cellStyle name="Percent 21 4 3 2" xfId="24533" xr:uid="{00000000-0005-0000-0000-00005F600000}"/>
    <cellStyle name="Percent 21 4 3 3" xfId="24534" xr:uid="{00000000-0005-0000-0000-000060600000}"/>
    <cellStyle name="Percent 21 4 4" xfId="24535" xr:uid="{00000000-0005-0000-0000-000061600000}"/>
    <cellStyle name="Percent 21 4 5" xfId="24536" xr:uid="{00000000-0005-0000-0000-000062600000}"/>
    <cellStyle name="Percent 21 5" xfId="24537" xr:uid="{00000000-0005-0000-0000-000063600000}"/>
    <cellStyle name="Percent 21 5 2" xfId="24538" xr:uid="{00000000-0005-0000-0000-000064600000}"/>
    <cellStyle name="Percent 21 5 2 2" xfId="24539" xr:uid="{00000000-0005-0000-0000-000065600000}"/>
    <cellStyle name="Percent 21 5 2 3" xfId="24540" xr:uid="{00000000-0005-0000-0000-000066600000}"/>
    <cellStyle name="Percent 21 5 3" xfId="24541" xr:uid="{00000000-0005-0000-0000-000067600000}"/>
    <cellStyle name="Percent 21 5 4" xfId="24542" xr:uid="{00000000-0005-0000-0000-000068600000}"/>
    <cellStyle name="Percent 21 6" xfId="24543" xr:uid="{00000000-0005-0000-0000-000069600000}"/>
    <cellStyle name="Percent 21 6 2" xfId="24544" xr:uid="{00000000-0005-0000-0000-00006A600000}"/>
    <cellStyle name="Percent 21 6 3" xfId="24545" xr:uid="{00000000-0005-0000-0000-00006B600000}"/>
    <cellStyle name="Percent 21 7" xfId="24546" xr:uid="{00000000-0005-0000-0000-00006C600000}"/>
    <cellStyle name="Percent 21 7 2" xfId="24547" xr:uid="{00000000-0005-0000-0000-00006D600000}"/>
    <cellStyle name="Percent 21 7 3" xfId="24548" xr:uid="{00000000-0005-0000-0000-00006E600000}"/>
    <cellStyle name="Percent 21 8" xfId="24549" xr:uid="{00000000-0005-0000-0000-00006F600000}"/>
    <cellStyle name="Percent 21 8 2" xfId="24550" xr:uid="{00000000-0005-0000-0000-000070600000}"/>
    <cellStyle name="Percent 21 8 3" xfId="24551" xr:uid="{00000000-0005-0000-0000-000071600000}"/>
    <cellStyle name="Percent 21 9" xfId="24552" xr:uid="{00000000-0005-0000-0000-000072600000}"/>
    <cellStyle name="Percent 21 9 2" xfId="24553" xr:uid="{00000000-0005-0000-0000-000073600000}"/>
    <cellStyle name="Percent 21 9 3" xfId="24554" xr:uid="{00000000-0005-0000-0000-000074600000}"/>
    <cellStyle name="Percent 22" xfId="24555" xr:uid="{00000000-0005-0000-0000-000075600000}"/>
    <cellStyle name="Percent 22 10" xfId="24556" xr:uid="{00000000-0005-0000-0000-000076600000}"/>
    <cellStyle name="Percent 22 11" xfId="24557" xr:uid="{00000000-0005-0000-0000-000077600000}"/>
    <cellStyle name="Percent 22 12" xfId="24558" xr:uid="{00000000-0005-0000-0000-000078600000}"/>
    <cellStyle name="Percent 22 2" xfId="24559" xr:uid="{00000000-0005-0000-0000-000079600000}"/>
    <cellStyle name="Percent 22 2 10" xfId="24560" xr:uid="{00000000-0005-0000-0000-00007A600000}"/>
    <cellStyle name="Percent 22 2 11" xfId="24561" xr:uid="{00000000-0005-0000-0000-00007B600000}"/>
    <cellStyle name="Percent 22 2 12" xfId="24562" xr:uid="{00000000-0005-0000-0000-00007C600000}"/>
    <cellStyle name="Percent 22 2 2" xfId="24563" xr:uid="{00000000-0005-0000-0000-00007D600000}"/>
    <cellStyle name="Percent 22 2 2 2" xfId="24564" xr:uid="{00000000-0005-0000-0000-00007E600000}"/>
    <cellStyle name="Percent 22 2 2 2 2" xfId="24565" xr:uid="{00000000-0005-0000-0000-00007F600000}"/>
    <cellStyle name="Percent 22 2 2 2 2 2" xfId="24566" xr:uid="{00000000-0005-0000-0000-000080600000}"/>
    <cellStyle name="Percent 22 2 2 2 2 3" xfId="24567" xr:uid="{00000000-0005-0000-0000-000081600000}"/>
    <cellStyle name="Percent 22 2 2 2 3" xfId="24568" xr:uid="{00000000-0005-0000-0000-000082600000}"/>
    <cellStyle name="Percent 22 2 2 2 3 2" xfId="24569" xr:uid="{00000000-0005-0000-0000-000083600000}"/>
    <cellStyle name="Percent 22 2 2 2 3 3" xfId="24570" xr:uid="{00000000-0005-0000-0000-000084600000}"/>
    <cellStyle name="Percent 22 2 2 2 4" xfId="24571" xr:uid="{00000000-0005-0000-0000-000085600000}"/>
    <cellStyle name="Percent 22 2 2 2 4 2" xfId="24572" xr:uid="{00000000-0005-0000-0000-000086600000}"/>
    <cellStyle name="Percent 22 2 2 2 4 3" xfId="24573" xr:uid="{00000000-0005-0000-0000-000087600000}"/>
    <cellStyle name="Percent 22 2 2 2 5" xfId="24574" xr:uid="{00000000-0005-0000-0000-000088600000}"/>
    <cellStyle name="Percent 22 2 2 2 6" xfId="24575" xr:uid="{00000000-0005-0000-0000-000089600000}"/>
    <cellStyle name="Percent 22 2 2 2 7" xfId="24576" xr:uid="{00000000-0005-0000-0000-00008A600000}"/>
    <cellStyle name="Percent 22 2 2 3" xfId="24577" xr:uid="{00000000-0005-0000-0000-00008B600000}"/>
    <cellStyle name="Percent 22 2 2 3 2" xfId="24578" xr:uid="{00000000-0005-0000-0000-00008C600000}"/>
    <cellStyle name="Percent 22 2 2 3 3" xfId="24579" xr:uid="{00000000-0005-0000-0000-00008D600000}"/>
    <cellStyle name="Percent 22 2 2 4" xfId="24580" xr:uid="{00000000-0005-0000-0000-00008E600000}"/>
    <cellStyle name="Percent 22 2 2 4 2" xfId="24581" xr:uid="{00000000-0005-0000-0000-00008F600000}"/>
    <cellStyle name="Percent 22 2 2 4 3" xfId="24582" xr:uid="{00000000-0005-0000-0000-000090600000}"/>
    <cellStyle name="Percent 22 2 2 5" xfId="24583" xr:uid="{00000000-0005-0000-0000-000091600000}"/>
    <cellStyle name="Percent 22 2 2 5 2" xfId="24584" xr:uid="{00000000-0005-0000-0000-000092600000}"/>
    <cellStyle name="Percent 22 2 2 5 3" xfId="24585" xr:uid="{00000000-0005-0000-0000-000093600000}"/>
    <cellStyle name="Percent 22 2 2 6" xfId="24586" xr:uid="{00000000-0005-0000-0000-000094600000}"/>
    <cellStyle name="Percent 22 2 2 7" xfId="24587" xr:uid="{00000000-0005-0000-0000-000095600000}"/>
    <cellStyle name="Percent 22 2 2 8" xfId="24588" xr:uid="{00000000-0005-0000-0000-000096600000}"/>
    <cellStyle name="Percent 22 2 3" xfId="24589" xr:uid="{00000000-0005-0000-0000-000097600000}"/>
    <cellStyle name="Percent 22 2 3 2" xfId="24590" xr:uid="{00000000-0005-0000-0000-000098600000}"/>
    <cellStyle name="Percent 22 2 3 2 2" xfId="24591" xr:uid="{00000000-0005-0000-0000-000099600000}"/>
    <cellStyle name="Percent 22 2 3 2 3" xfId="24592" xr:uid="{00000000-0005-0000-0000-00009A600000}"/>
    <cellStyle name="Percent 22 2 3 3" xfId="24593" xr:uid="{00000000-0005-0000-0000-00009B600000}"/>
    <cellStyle name="Percent 22 2 3 3 2" xfId="24594" xr:uid="{00000000-0005-0000-0000-00009C600000}"/>
    <cellStyle name="Percent 22 2 3 3 3" xfId="24595" xr:uid="{00000000-0005-0000-0000-00009D600000}"/>
    <cellStyle name="Percent 22 2 3 4" xfId="24596" xr:uid="{00000000-0005-0000-0000-00009E600000}"/>
    <cellStyle name="Percent 22 2 3 4 2" xfId="24597" xr:uid="{00000000-0005-0000-0000-00009F600000}"/>
    <cellStyle name="Percent 22 2 3 4 3" xfId="24598" xr:uid="{00000000-0005-0000-0000-0000A0600000}"/>
    <cellStyle name="Percent 22 2 3 5" xfId="24599" xr:uid="{00000000-0005-0000-0000-0000A1600000}"/>
    <cellStyle name="Percent 22 2 3 6" xfId="24600" xr:uid="{00000000-0005-0000-0000-0000A2600000}"/>
    <cellStyle name="Percent 22 2 3 7" xfId="24601" xr:uid="{00000000-0005-0000-0000-0000A3600000}"/>
    <cellStyle name="Percent 22 2 4" xfId="24602" xr:uid="{00000000-0005-0000-0000-0000A4600000}"/>
    <cellStyle name="Percent 22 2 4 2" xfId="24603" xr:uid="{00000000-0005-0000-0000-0000A5600000}"/>
    <cellStyle name="Percent 22 2 4 2 2" xfId="24604" xr:uid="{00000000-0005-0000-0000-0000A6600000}"/>
    <cellStyle name="Percent 22 2 4 2 3" xfId="24605" xr:uid="{00000000-0005-0000-0000-0000A7600000}"/>
    <cellStyle name="Percent 22 2 4 3" xfId="24606" xr:uid="{00000000-0005-0000-0000-0000A8600000}"/>
    <cellStyle name="Percent 22 2 4 3 2" xfId="24607" xr:uid="{00000000-0005-0000-0000-0000A9600000}"/>
    <cellStyle name="Percent 22 2 4 3 3" xfId="24608" xr:uid="{00000000-0005-0000-0000-0000AA600000}"/>
    <cellStyle name="Percent 22 2 4 4" xfId="24609" xr:uid="{00000000-0005-0000-0000-0000AB600000}"/>
    <cellStyle name="Percent 22 2 4 4 2" xfId="24610" xr:uid="{00000000-0005-0000-0000-0000AC600000}"/>
    <cellStyle name="Percent 22 2 4 4 3" xfId="24611" xr:uid="{00000000-0005-0000-0000-0000AD600000}"/>
    <cellStyle name="Percent 22 2 4 5" xfId="24612" xr:uid="{00000000-0005-0000-0000-0000AE600000}"/>
    <cellStyle name="Percent 22 2 4 6" xfId="24613" xr:uid="{00000000-0005-0000-0000-0000AF600000}"/>
    <cellStyle name="Percent 22 2 4 7" xfId="24614" xr:uid="{00000000-0005-0000-0000-0000B0600000}"/>
    <cellStyle name="Percent 22 2 5" xfId="24615" xr:uid="{00000000-0005-0000-0000-0000B1600000}"/>
    <cellStyle name="Percent 22 2 5 2" xfId="24616" xr:uid="{00000000-0005-0000-0000-0000B2600000}"/>
    <cellStyle name="Percent 22 2 5 2 2" xfId="24617" xr:uid="{00000000-0005-0000-0000-0000B3600000}"/>
    <cellStyle name="Percent 22 2 5 2 3" xfId="24618" xr:uid="{00000000-0005-0000-0000-0000B4600000}"/>
    <cellStyle name="Percent 22 2 5 3" xfId="24619" xr:uid="{00000000-0005-0000-0000-0000B5600000}"/>
    <cellStyle name="Percent 22 2 5 4" xfId="24620" xr:uid="{00000000-0005-0000-0000-0000B6600000}"/>
    <cellStyle name="Percent 22 2 6" xfId="24621" xr:uid="{00000000-0005-0000-0000-0000B7600000}"/>
    <cellStyle name="Percent 22 2 6 2" xfId="24622" xr:uid="{00000000-0005-0000-0000-0000B8600000}"/>
    <cellStyle name="Percent 22 2 6 3" xfId="24623" xr:uid="{00000000-0005-0000-0000-0000B9600000}"/>
    <cellStyle name="Percent 22 2 7" xfId="24624" xr:uid="{00000000-0005-0000-0000-0000BA600000}"/>
    <cellStyle name="Percent 22 2 7 2" xfId="24625" xr:uid="{00000000-0005-0000-0000-0000BB600000}"/>
    <cellStyle name="Percent 22 2 7 3" xfId="24626" xr:uid="{00000000-0005-0000-0000-0000BC600000}"/>
    <cellStyle name="Percent 22 2 8" xfId="24627" xr:uid="{00000000-0005-0000-0000-0000BD600000}"/>
    <cellStyle name="Percent 22 2 8 2" xfId="24628" xr:uid="{00000000-0005-0000-0000-0000BE600000}"/>
    <cellStyle name="Percent 22 2 8 3" xfId="24629" xr:uid="{00000000-0005-0000-0000-0000BF600000}"/>
    <cellStyle name="Percent 22 2 9" xfId="24630" xr:uid="{00000000-0005-0000-0000-0000C0600000}"/>
    <cellStyle name="Percent 22 2 9 2" xfId="24631" xr:uid="{00000000-0005-0000-0000-0000C1600000}"/>
    <cellStyle name="Percent 22 2 9 3" xfId="24632" xr:uid="{00000000-0005-0000-0000-0000C2600000}"/>
    <cellStyle name="Percent 22 3" xfId="24633" xr:uid="{00000000-0005-0000-0000-0000C3600000}"/>
    <cellStyle name="Percent 22 3 10" xfId="24634" xr:uid="{00000000-0005-0000-0000-0000C4600000}"/>
    <cellStyle name="Percent 22 3 11" xfId="24635" xr:uid="{00000000-0005-0000-0000-0000C5600000}"/>
    <cellStyle name="Percent 22 3 2" xfId="24636" xr:uid="{00000000-0005-0000-0000-0000C6600000}"/>
    <cellStyle name="Percent 22 3 2 2" xfId="24637" xr:uid="{00000000-0005-0000-0000-0000C7600000}"/>
    <cellStyle name="Percent 22 3 2 2 2" xfId="24638" xr:uid="{00000000-0005-0000-0000-0000C8600000}"/>
    <cellStyle name="Percent 22 3 2 2 3" xfId="24639" xr:uid="{00000000-0005-0000-0000-0000C9600000}"/>
    <cellStyle name="Percent 22 3 2 3" xfId="24640" xr:uid="{00000000-0005-0000-0000-0000CA600000}"/>
    <cellStyle name="Percent 22 3 2 3 2" xfId="24641" xr:uid="{00000000-0005-0000-0000-0000CB600000}"/>
    <cellStyle name="Percent 22 3 2 3 3" xfId="24642" xr:uid="{00000000-0005-0000-0000-0000CC600000}"/>
    <cellStyle name="Percent 22 3 2 4" xfId="24643" xr:uid="{00000000-0005-0000-0000-0000CD600000}"/>
    <cellStyle name="Percent 22 3 2 4 2" xfId="24644" xr:uid="{00000000-0005-0000-0000-0000CE600000}"/>
    <cellStyle name="Percent 22 3 2 4 3" xfId="24645" xr:uid="{00000000-0005-0000-0000-0000CF600000}"/>
    <cellStyle name="Percent 22 3 2 5" xfId="24646" xr:uid="{00000000-0005-0000-0000-0000D0600000}"/>
    <cellStyle name="Percent 22 3 2 6" xfId="24647" xr:uid="{00000000-0005-0000-0000-0000D1600000}"/>
    <cellStyle name="Percent 22 3 2 7" xfId="24648" xr:uid="{00000000-0005-0000-0000-0000D2600000}"/>
    <cellStyle name="Percent 22 3 3" xfId="24649" xr:uid="{00000000-0005-0000-0000-0000D3600000}"/>
    <cellStyle name="Percent 22 3 3 2" xfId="24650" xr:uid="{00000000-0005-0000-0000-0000D4600000}"/>
    <cellStyle name="Percent 22 3 3 2 2" xfId="24651" xr:uid="{00000000-0005-0000-0000-0000D5600000}"/>
    <cellStyle name="Percent 22 3 3 2 3" xfId="24652" xr:uid="{00000000-0005-0000-0000-0000D6600000}"/>
    <cellStyle name="Percent 22 3 3 3" xfId="24653" xr:uid="{00000000-0005-0000-0000-0000D7600000}"/>
    <cellStyle name="Percent 22 3 3 4" xfId="24654" xr:uid="{00000000-0005-0000-0000-0000D8600000}"/>
    <cellStyle name="Percent 22 3 4" xfId="24655" xr:uid="{00000000-0005-0000-0000-0000D9600000}"/>
    <cellStyle name="Percent 22 3 4 2" xfId="24656" xr:uid="{00000000-0005-0000-0000-0000DA600000}"/>
    <cellStyle name="Percent 22 3 4 2 2" xfId="24657" xr:uid="{00000000-0005-0000-0000-0000DB600000}"/>
    <cellStyle name="Percent 22 3 4 2 3" xfId="24658" xr:uid="{00000000-0005-0000-0000-0000DC600000}"/>
    <cellStyle name="Percent 22 3 4 3" xfId="24659" xr:uid="{00000000-0005-0000-0000-0000DD600000}"/>
    <cellStyle name="Percent 22 3 4 4" xfId="24660" xr:uid="{00000000-0005-0000-0000-0000DE600000}"/>
    <cellStyle name="Percent 22 3 5" xfId="24661" xr:uid="{00000000-0005-0000-0000-0000DF600000}"/>
    <cellStyle name="Percent 22 3 5 2" xfId="24662" xr:uid="{00000000-0005-0000-0000-0000E0600000}"/>
    <cellStyle name="Percent 22 3 5 3" xfId="24663" xr:uid="{00000000-0005-0000-0000-0000E1600000}"/>
    <cellStyle name="Percent 22 3 6" xfId="24664" xr:uid="{00000000-0005-0000-0000-0000E2600000}"/>
    <cellStyle name="Percent 22 3 6 2" xfId="24665" xr:uid="{00000000-0005-0000-0000-0000E3600000}"/>
    <cellStyle name="Percent 22 3 6 3" xfId="24666" xr:uid="{00000000-0005-0000-0000-0000E4600000}"/>
    <cellStyle name="Percent 22 3 7" xfId="24667" xr:uid="{00000000-0005-0000-0000-0000E5600000}"/>
    <cellStyle name="Percent 22 3 7 2" xfId="24668" xr:uid="{00000000-0005-0000-0000-0000E6600000}"/>
    <cellStyle name="Percent 22 3 7 3" xfId="24669" xr:uid="{00000000-0005-0000-0000-0000E7600000}"/>
    <cellStyle name="Percent 22 3 8" xfId="24670" xr:uid="{00000000-0005-0000-0000-0000E8600000}"/>
    <cellStyle name="Percent 22 3 8 2" xfId="24671" xr:uid="{00000000-0005-0000-0000-0000E9600000}"/>
    <cellStyle name="Percent 22 3 8 3" xfId="24672" xr:uid="{00000000-0005-0000-0000-0000EA600000}"/>
    <cellStyle name="Percent 22 3 9" xfId="24673" xr:uid="{00000000-0005-0000-0000-0000EB600000}"/>
    <cellStyle name="Percent 22 4" xfId="24674" xr:uid="{00000000-0005-0000-0000-0000EC600000}"/>
    <cellStyle name="Percent 22 4 2" xfId="24675" xr:uid="{00000000-0005-0000-0000-0000ED600000}"/>
    <cellStyle name="Percent 22 4 2 2" xfId="24676" xr:uid="{00000000-0005-0000-0000-0000EE600000}"/>
    <cellStyle name="Percent 22 4 2 2 2" xfId="24677" xr:uid="{00000000-0005-0000-0000-0000EF600000}"/>
    <cellStyle name="Percent 22 4 2 2 3" xfId="24678" xr:uid="{00000000-0005-0000-0000-0000F0600000}"/>
    <cellStyle name="Percent 22 4 2 3" xfId="24679" xr:uid="{00000000-0005-0000-0000-0000F1600000}"/>
    <cellStyle name="Percent 22 4 2 4" xfId="24680" xr:uid="{00000000-0005-0000-0000-0000F2600000}"/>
    <cellStyle name="Percent 22 4 3" xfId="24681" xr:uid="{00000000-0005-0000-0000-0000F3600000}"/>
    <cellStyle name="Percent 22 4 3 2" xfId="24682" xr:uid="{00000000-0005-0000-0000-0000F4600000}"/>
    <cellStyle name="Percent 22 4 3 3" xfId="24683" xr:uid="{00000000-0005-0000-0000-0000F5600000}"/>
    <cellStyle name="Percent 22 4 4" xfId="24684" xr:uid="{00000000-0005-0000-0000-0000F6600000}"/>
    <cellStyle name="Percent 22 4 5" xfId="24685" xr:uid="{00000000-0005-0000-0000-0000F7600000}"/>
    <cellStyle name="Percent 22 5" xfId="24686" xr:uid="{00000000-0005-0000-0000-0000F8600000}"/>
    <cellStyle name="Percent 22 5 2" xfId="24687" xr:uid="{00000000-0005-0000-0000-0000F9600000}"/>
    <cellStyle name="Percent 22 5 2 2" xfId="24688" xr:uid="{00000000-0005-0000-0000-0000FA600000}"/>
    <cellStyle name="Percent 22 5 2 3" xfId="24689" xr:uid="{00000000-0005-0000-0000-0000FB600000}"/>
    <cellStyle name="Percent 22 5 3" xfId="24690" xr:uid="{00000000-0005-0000-0000-0000FC600000}"/>
    <cellStyle name="Percent 22 5 4" xfId="24691" xr:uid="{00000000-0005-0000-0000-0000FD600000}"/>
    <cellStyle name="Percent 22 6" xfId="24692" xr:uid="{00000000-0005-0000-0000-0000FE600000}"/>
    <cellStyle name="Percent 22 6 2" xfId="24693" xr:uid="{00000000-0005-0000-0000-0000FF600000}"/>
    <cellStyle name="Percent 22 6 3" xfId="24694" xr:uid="{00000000-0005-0000-0000-000000610000}"/>
    <cellStyle name="Percent 22 7" xfId="24695" xr:uid="{00000000-0005-0000-0000-000001610000}"/>
    <cellStyle name="Percent 22 7 2" xfId="24696" xr:uid="{00000000-0005-0000-0000-000002610000}"/>
    <cellStyle name="Percent 22 7 3" xfId="24697" xr:uid="{00000000-0005-0000-0000-000003610000}"/>
    <cellStyle name="Percent 22 8" xfId="24698" xr:uid="{00000000-0005-0000-0000-000004610000}"/>
    <cellStyle name="Percent 22 8 2" xfId="24699" xr:uid="{00000000-0005-0000-0000-000005610000}"/>
    <cellStyle name="Percent 22 8 3" xfId="24700" xr:uid="{00000000-0005-0000-0000-000006610000}"/>
    <cellStyle name="Percent 22 9" xfId="24701" xr:uid="{00000000-0005-0000-0000-000007610000}"/>
    <cellStyle name="Percent 22 9 2" xfId="24702" xr:uid="{00000000-0005-0000-0000-000008610000}"/>
    <cellStyle name="Percent 22 9 3" xfId="24703" xr:uid="{00000000-0005-0000-0000-000009610000}"/>
    <cellStyle name="Percent 23" xfId="24704" xr:uid="{00000000-0005-0000-0000-00000A610000}"/>
    <cellStyle name="Percent 23 10" xfId="24705" xr:uid="{00000000-0005-0000-0000-00000B610000}"/>
    <cellStyle name="Percent 23 11" xfId="24706" xr:uid="{00000000-0005-0000-0000-00000C610000}"/>
    <cellStyle name="Percent 23 12" xfId="24707" xr:uid="{00000000-0005-0000-0000-00000D610000}"/>
    <cellStyle name="Percent 23 2" xfId="24708" xr:uid="{00000000-0005-0000-0000-00000E610000}"/>
    <cellStyle name="Percent 23 2 10" xfId="24709" xr:uid="{00000000-0005-0000-0000-00000F610000}"/>
    <cellStyle name="Percent 23 2 11" xfId="24710" xr:uid="{00000000-0005-0000-0000-000010610000}"/>
    <cellStyle name="Percent 23 2 12" xfId="24711" xr:uid="{00000000-0005-0000-0000-000011610000}"/>
    <cellStyle name="Percent 23 2 2" xfId="24712" xr:uid="{00000000-0005-0000-0000-000012610000}"/>
    <cellStyle name="Percent 23 2 2 2" xfId="24713" xr:uid="{00000000-0005-0000-0000-000013610000}"/>
    <cellStyle name="Percent 23 2 2 2 2" xfId="24714" xr:uid="{00000000-0005-0000-0000-000014610000}"/>
    <cellStyle name="Percent 23 2 2 2 2 2" xfId="24715" xr:uid="{00000000-0005-0000-0000-000015610000}"/>
    <cellStyle name="Percent 23 2 2 2 2 3" xfId="24716" xr:uid="{00000000-0005-0000-0000-000016610000}"/>
    <cellStyle name="Percent 23 2 2 2 3" xfId="24717" xr:uid="{00000000-0005-0000-0000-000017610000}"/>
    <cellStyle name="Percent 23 2 2 2 3 2" xfId="24718" xr:uid="{00000000-0005-0000-0000-000018610000}"/>
    <cellStyle name="Percent 23 2 2 2 3 3" xfId="24719" xr:uid="{00000000-0005-0000-0000-000019610000}"/>
    <cellStyle name="Percent 23 2 2 2 4" xfId="24720" xr:uid="{00000000-0005-0000-0000-00001A610000}"/>
    <cellStyle name="Percent 23 2 2 2 4 2" xfId="24721" xr:uid="{00000000-0005-0000-0000-00001B610000}"/>
    <cellStyle name="Percent 23 2 2 2 4 3" xfId="24722" xr:uid="{00000000-0005-0000-0000-00001C610000}"/>
    <cellStyle name="Percent 23 2 2 2 5" xfId="24723" xr:uid="{00000000-0005-0000-0000-00001D610000}"/>
    <cellStyle name="Percent 23 2 2 2 6" xfId="24724" xr:uid="{00000000-0005-0000-0000-00001E610000}"/>
    <cellStyle name="Percent 23 2 2 2 7" xfId="24725" xr:uid="{00000000-0005-0000-0000-00001F610000}"/>
    <cellStyle name="Percent 23 2 2 3" xfId="24726" xr:uid="{00000000-0005-0000-0000-000020610000}"/>
    <cellStyle name="Percent 23 2 2 3 2" xfId="24727" xr:uid="{00000000-0005-0000-0000-000021610000}"/>
    <cellStyle name="Percent 23 2 2 3 3" xfId="24728" xr:uid="{00000000-0005-0000-0000-000022610000}"/>
    <cellStyle name="Percent 23 2 2 4" xfId="24729" xr:uid="{00000000-0005-0000-0000-000023610000}"/>
    <cellStyle name="Percent 23 2 2 4 2" xfId="24730" xr:uid="{00000000-0005-0000-0000-000024610000}"/>
    <cellStyle name="Percent 23 2 2 4 3" xfId="24731" xr:uid="{00000000-0005-0000-0000-000025610000}"/>
    <cellStyle name="Percent 23 2 2 5" xfId="24732" xr:uid="{00000000-0005-0000-0000-000026610000}"/>
    <cellStyle name="Percent 23 2 2 5 2" xfId="24733" xr:uid="{00000000-0005-0000-0000-000027610000}"/>
    <cellStyle name="Percent 23 2 2 5 3" xfId="24734" xr:uid="{00000000-0005-0000-0000-000028610000}"/>
    <cellStyle name="Percent 23 2 2 6" xfId="24735" xr:uid="{00000000-0005-0000-0000-000029610000}"/>
    <cellStyle name="Percent 23 2 2 7" xfId="24736" xr:uid="{00000000-0005-0000-0000-00002A610000}"/>
    <cellStyle name="Percent 23 2 2 8" xfId="24737" xr:uid="{00000000-0005-0000-0000-00002B610000}"/>
    <cellStyle name="Percent 23 2 3" xfId="24738" xr:uid="{00000000-0005-0000-0000-00002C610000}"/>
    <cellStyle name="Percent 23 2 3 2" xfId="24739" xr:uid="{00000000-0005-0000-0000-00002D610000}"/>
    <cellStyle name="Percent 23 2 3 2 2" xfId="24740" xr:uid="{00000000-0005-0000-0000-00002E610000}"/>
    <cellStyle name="Percent 23 2 3 2 3" xfId="24741" xr:uid="{00000000-0005-0000-0000-00002F610000}"/>
    <cellStyle name="Percent 23 2 3 3" xfId="24742" xr:uid="{00000000-0005-0000-0000-000030610000}"/>
    <cellStyle name="Percent 23 2 3 3 2" xfId="24743" xr:uid="{00000000-0005-0000-0000-000031610000}"/>
    <cellStyle name="Percent 23 2 3 3 3" xfId="24744" xr:uid="{00000000-0005-0000-0000-000032610000}"/>
    <cellStyle name="Percent 23 2 3 4" xfId="24745" xr:uid="{00000000-0005-0000-0000-000033610000}"/>
    <cellStyle name="Percent 23 2 3 4 2" xfId="24746" xr:uid="{00000000-0005-0000-0000-000034610000}"/>
    <cellStyle name="Percent 23 2 3 4 3" xfId="24747" xr:uid="{00000000-0005-0000-0000-000035610000}"/>
    <cellStyle name="Percent 23 2 3 5" xfId="24748" xr:uid="{00000000-0005-0000-0000-000036610000}"/>
    <cellStyle name="Percent 23 2 3 6" xfId="24749" xr:uid="{00000000-0005-0000-0000-000037610000}"/>
    <cellStyle name="Percent 23 2 3 7" xfId="24750" xr:uid="{00000000-0005-0000-0000-000038610000}"/>
    <cellStyle name="Percent 23 2 4" xfId="24751" xr:uid="{00000000-0005-0000-0000-000039610000}"/>
    <cellStyle name="Percent 23 2 4 2" xfId="24752" xr:uid="{00000000-0005-0000-0000-00003A610000}"/>
    <cellStyle name="Percent 23 2 4 2 2" xfId="24753" xr:uid="{00000000-0005-0000-0000-00003B610000}"/>
    <cellStyle name="Percent 23 2 4 2 3" xfId="24754" xr:uid="{00000000-0005-0000-0000-00003C610000}"/>
    <cellStyle name="Percent 23 2 4 3" xfId="24755" xr:uid="{00000000-0005-0000-0000-00003D610000}"/>
    <cellStyle name="Percent 23 2 4 3 2" xfId="24756" xr:uid="{00000000-0005-0000-0000-00003E610000}"/>
    <cellStyle name="Percent 23 2 4 3 3" xfId="24757" xr:uid="{00000000-0005-0000-0000-00003F610000}"/>
    <cellStyle name="Percent 23 2 4 4" xfId="24758" xr:uid="{00000000-0005-0000-0000-000040610000}"/>
    <cellStyle name="Percent 23 2 4 4 2" xfId="24759" xr:uid="{00000000-0005-0000-0000-000041610000}"/>
    <cellStyle name="Percent 23 2 4 4 3" xfId="24760" xr:uid="{00000000-0005-0000-0000-000042610000}"/>
    <cellStyle name="Percent 23 2 4 5" xfId="24761" xr:uid="{00000000-0005-0000-0000-000043610000}"/>
    <cellStyle name="Percent 23 2 4 6" xfId="24762" xr:uid="{00000000-0005-0000-0000-000044610000}"/>
    <cellStyle name="Percent 23 2 4 7" xfId="24763" xr:uid="{00000000-0005-0000-0000-000045610000}"/>
    <cellStyle name="Percent 23 2 5" xfId="24764" xr:uid="{00000000-0005-0000-0000-000046610000}"/>
    <cellStyle name="Percent 23 2 5 2" xfId="24765" xr:uid="{00000000-0005-0000-0000-000047610000}"/>
    <cellStyle name="Percent 23 2 5 2 2" xfId="24766" xr:uid="{00000000-0005-0000-0000-000048610000}"/>
    <cellStyle name="Percent 23 2 5 2 3" xfId="24767" xr:uid="{00000000-0005-0000-0000-000049610000}"/>
    <cellStyle name="Percent 23 2 5 3" xfId="24768" xr:uid="{00000000-0005-0000-0000-00004A610000}"/>
    <cellStyle name="Percent 23 2 5 4" xfId="24769" xr:uid="{00000000-0005-0000-0000-00004B610000}"/>
    <cellStyle name="Percent 23 2 6" xfId="24770" xr:uid="{00000000-0005-0000-0000-00004C610000}"/>
    <cellStyle name="Percent 23 2 6 2" xfId="24771" xr:uid="{00000000-0005-0000-0000-00004D610000}"/>
    <cellStyle name="Percent 23 2 6 3" xfId="24772" xr:uid="{00000000-0005-0000-0000-00004E610000}"/>
    <cellStyle name="Percent 23 2 7" xfId="24773" xr:uid="{00000000-0005-0000-0000-00004F610000}"/>
    <cellStyle name="Percent 23 2 7 2" xfId="24774" xr:uid="{00000000-0005-0000-0000-000050610000}"/>
    <cellStyle name="Percent 23 2 7 3" xfId="24775" xr:uid="{00000000-0005-0000-0000-000051610000}"/>
    <cellStyle name="Percent 23 2 8" xfId="24776" xr:uid="{00000000-0005-0000-0000-000052610000}"/>
    <cellStyle name="Percent 23 2 8 2" xfId="24777" xr:uid="{00000000-0005-0000-0000-000053610000}"/>
    <cellStyle name="Percent 23 2 8 3" xfId="24778" xr:uid="{00000000-0005-0000-0000-000054610000}"/>
    <cellStyle name="Percent 23 2 9" xfId="24779" xr:uid="{00000000-0005-0000-0000-000055610000}"/>
    <cellStyle name="Percent 23 2 9 2" xfId="24780" xr:uid="{00000000-0005-0000-0000-000056610000}"/>
    <cellStyle name="Percent 23 2 9 3" xfId="24781" xr:uid="{00000000-0005-0000-0000-000057610000}"/>
    <cellStyle name="Percent 23 3" xfId="24782" xr:uid="{00000000-0005-0000-0000-000058610000}"/>
    <cellStyle name="Percent 23 3 10" xfId="24783" xr:uid="{00000000-0005-0000-0000-000059610000}"/>
    <cellStyle name="Percent 23 3 11" xfId="24784" xr:uid="{00000000-0005-0000-0000-00005A610000}"/>
    <cellStyle name="Percent 23 3 2" xfId="24785" xr:uid="{00000000-0005-0000-0000-00005B610000}"/>
    <cellStyle name="Percent 23 3 2 2" xfId="24786" xr:uid="{00000000-0005-0000-0000-00005C610000}"/>
    <cellStyle name="Percent 23 3 2 2 2" xfId="24787" xr:uid="{00000000-0005-0000-0000-00005D610000}"/>
    <cellStyle name="Percent 23 3 2 2 3" xfId="24788" xr:uid="{00000000-0005-0000-0000-00005E610000}"/>
    <cellStyle name="Percent 23 3 2 3" xfId="24789" xr:uid="{00000000-0005-0000-0000-00005F610000}"/>
    <cellStyle name="Percent 23 3 2 3 2" xfId="24790" xr:uid="{00000000-0005-0000-0000-000060610000}"/>
    <cellStyle name="Percent 23 3 2 3 3" xfId="24791" xr:uid="{00000000-0005-0000-0000-000061610000}"/>
    <cellStyle name="Percent 23 3 2 4" xfId="24792" xr:uid="{00000000-0005-0000-0000-000062610000}"/>
    <cellStyle name="Percent 23 3 2 4 2" xfId="24793" xr:uid="{00000000-0005-0000-0000-000063610000}"/>
    <cellStyle name="Percent 23 3 2 4 3" xfId="24794" xr:uid="{00000000-0005-0000-0000-000064610000}"/>
    <cellStyle name="Percent 23 3 2 5" xfId="24795" xr:uid="{00000000-0005-0000-0000-000065610000}"/>
    <cellStyle name="Percent 23 3 2 6" xfId="24796" xr:uid="{00000000-0005-0000-0000-000066610000}"/>
    <cellStyle name="Percent 23 3 2 7" xfId="24797" xr:uid="{00000000-0005-0000-0000-000067610000}"/>
    <cellStyle name="Percent 23 3 3" xfId="24798" xr:uid="{00000000-0005-0000-0000-000068610000}"/>
    <cellStyle name="Percent 23 3 3 2" xfId="24799" xr:uid="{00000000-0005-0000-0000-000069610000}"/>
    <cellStyle name="Percent 23 3 3 2 2" xfId="24800" xr:uid="{00000000-0005-0000-0000-00006A610000}"/>
    <cellStyle name="Percent 23 3 3 2 3" xfId="24801" xr:uid="{00000000-0005-0000-0000-00006B610000}"/>
    <cellStyle name="Percent 23 3 3 3" xfId="24802" xr:uid="{00000000-0005-0000-0000-00006C610000}"/>
    <cellStyle name="Percent 23 3 3 4" xfId="24803" xr:uid="{00000000-0005-0000-0000-00006D610000}"/>
    <cellStyle name="Percent 23 3 4" xfId="24804" xr:uid="{00000000-0005-0000-0000-00006E610000}"/>
    <cellStyle name="Percent 23 3 4 2" xfId="24805" xr:uid="{00000000-0005-0000-0000-00006F610000}"/>
    <cellStyle name="Percent 23 3 4 2 2" xfId="24806" xr:uid="{00000000-0005-0000-0000-000070610000}"/>
    <cellStyle name="Percent 23 3 4 2 3" xfId="24807" xr:uid="{00000000-0005-0000-0000-000071610000}"/>
    <cellStyle name="Percent 23 3 4 3" xfId="24808" xr:uid="{00000000-0005-0000-0000-000072610000}"/>
    <cellStyle name="Percent 23 3 4 4" xfId="24809" xr:uid="{00000000-0005-0000-0000-000073610000}"/>
    <cellStyle name="Percent 23 3 5" xfId="24810" xr:uid="{00000000-0005-0000-0000-000074610000}"/>
    <cellStyle name="Percent 23 3 5 2" xfId="24811" xr:uid="{00000000-0005-0000-0000-000075610000}"/>
    <cellStyle name="Percent 23 3 5 3" xfId="24812" xr:uid="{00000000-0005-0000-0000-000076610000}"/>
    <cellStyle name="Percent 23 3 6" xfId="24813" xr:uid="{00000000-0005-0000-0000-000077610000}"/>
    <cellStyle name="Percent 23 3 6 2" xfId="24814" xr:uid="{00000000-0005-0000-0000-000078610000}"/>
    <cellStyle name="Percent 23 3 6 3" xfId="24815" xr:uid="{00000000-0005-0000-0000-000079610000}"/>
    <cellStyle name="Percent 23 3 7" xfId="24816" xr:uid="{00000000-0005-0000-0000-00007A610000}"/>
    <cellStyle name="Percent 23 3 7 2" xfId="24817" xr:uid="{00000000-0005-0000-0000-00007B610000}"/>
    <cellStyle name="Percent 23 3 7 3" xfId="24818" xr:uid="{00000000-0005-0000-0000-00007C610000}"/>
    <cellStyle name="Percent 23 3 8" xfId="24819" xr:uid="{00000000-0005-0000-0000-00007D610000}"/>
    <cellStyle name="Percent 23 3 8 2" xfId="24820" xr:uid="{00000000-0005-0000-0000-00007E610000}"/>
    <cellStyle name="Percent 23 3 8 3" xfId="24821" xr:uid="{00000000-0005-0000-0000-00007F610000}"/>
    <cellStyle name="Percent 23 3 9" xfId="24822" xr:uid="{00000000-0005-0000-0000-000080610000}"/>
    <cellStyle name="Percent 23 4" xfId="24823" xr:uid="{00000000-0005-0000-0000-000081610000}"/>
    <cellStyle name="Percent 23 4 2" xfId="24824" xr:uid="{00000000-0005-0000-0000-000082610000}"/>
    <cellStyle name="Percent 23 4 2 2" xfId="24825" xr:uid="{00000000-0005-0000-0000-000083610000}"/>
    <cellStyle name="Percent 23 4 2 2 2" xfId="24826" xr:uid="{00000000-0005-0000-0000-000084610000}"/>
    <cellStyle name="Percent 23 4 2 2 3" xfId="24827" xr:uid="{00000000-0005-0000-0000-000085610000}"/>
    <cellStyle name="Percent 23 4 2 3" xfId="24828" xr:uid="{00000000-0005-0000-0000-000086610000}"/>
    <cellStyle name="Percent 23 4 2 4" xfId="24829" xr:uid="{00000000-0005-0000-0000-000087610000}"/>
    <cellStyle name="Percent 23 4 3" xfId="24830" xr:uid="{00000000-0005-0000-0000-000088610000}"/>
    <cellStyle name="Percent 23 4 3 2" xfId="24831" xr:uid="{00000000-0005-0000-0000-000089610000}"/>
    <cellStyle name="Percent 23 4 3 3" xfId="24832" xr:uid="{00000000-0005-0000-0000-00008A610000}"/>
    <cellStyle name="Percent 23 4 4" xfId="24833" xr:uid="{00000000-0005-0000-0000-00008B610000}"/>
    <cellStyle name="Percent 23 4 5" xfId="24834" xr:uid="{00000000-0005-0000-0000-00008C610000}"/>
    <cellStyle name="Percent 23 5" xfId="24835" xr:uid="{00000000-0005-0000-0000-00008D610000}"/>
    <cellStyle name="Percent 23 5 2" xfId="24836" xr:uid="{00000000-0005-0000-0000-00008E610000}"/>
    <cellStyle name="Percent 23 5 2 2" xfId="24837" xr:uid="{00000000-0005-0000-0000-00008F610000}"/>
    <cellStyle name="Percent 23 5 2 3" xfId="24838" xr:uid="{00000000-0005-0000-0000-000090610000}"/>
    <cellStyle name="Percent 23 5 3" xfId="24839" xr:uid="{00000000-0005-0000-0000-000091610000}"/>
    <cellStyle name="Percent 23 5 4" xfId="24840" xr:uid="{00000000-0005-0000-0000-000092610000}"/>
    <cellStyle name="Percent 23 6" xfId="24841" xr:uid="{00000000-0005-0000-0000-000093610000}"/>
    <cellStyle name="Percent 23 6 2" xfId="24842" xr:uid="{00000000-0005-0000-0000-000094610000}"/>
    <cellStyle name="Percent 23 6 3" xfId="24843" xr:uid="{00000000-0005-0000-0000-000095610000}"/>
    <cellStyle name="Percent 23 7" xfId="24844" xr:uid="{00000000-0005-0000-0000-000096610000}"/>
    <cellStyle name="Percent 23 7 2" xfId="24845" xr:uid="{00000000-0005-0000-0000-000097610000}"/>
    <cellStyle name="Percent 23 7 3" xfId="24846" xr:uid="{00000000-0005-0000-0000-000098610000}"/>
    <cellStyle name="Percent 23 8" xfId="24847" xr:uid="{00000000-0005-0000-0000-000099610000}"/>
    <cellStyle name="Percent 23 8 2" xfId="24848" xr:uid="{00000000-0005-0000-0000-00009A610000}"/>
    <cellStyle name="Percent 23 8 3" xfId="24849" xr:uid="{00000000-0005-0000-0000-00009B610000}"/>
    <cellStyle name="Percent 23 9" xfId="24850" xr:uid="{00000000-0005-0000-0000-00009C610000}"/>
    <cellStyle name="Percent 23 9 2" xfId="24851" xr:uid="{00000000-0005-0000-0000-00009D610000}"/>
    <cellStyle name="Percent 23 9 3" xfId="24852" xr:uid="{00000000-0005-0000-0000-00009E610000}"/>
    <cellStyle name="Percent 24" xfId="24853" xr:uid="{00000000-0005-0000-0000-00009F610000}"/>
    <cellStyle name="Percent 24 10" xfId="24854" xr:uid="{00000000-0005-0000-0000-0000A0610000}"/>
    <cellStyle name="Percent 24 11" xfId="24855" xr:uid="{00000000-0005-0000-0000-0000A1610000}"/>
    <cellStyle name="Percent 24 12" xfId="24856" xr:uid="{00000000-0005-0000-0000-0000A2610000}"/>
    <cellStyle name="Percent 24 2" xfId="24857" xr:uid="{00000000-0005-0000-0000-0000A3610000}"/>
    <cellStyle name="Percent 24 2 10" xfId="24858" xr:uid="{00000000-0005-0000-0000-0000A4610000}"/>
    <cellStyle name="Percent 24 2 11" xfId="24859" xr:uid="{00000000-0005-0000-0000-0000A5610000}"/>
    <cellStyle name="Percent 24 2 12" xfId="24860" xr:uid="{00000000-0005-0000-0000-0000A6610000}"/>
    <cellStyle name="Percent 24 2 2" xfId="24861" xr:uid="{00000000-0005-0000-0000-0000A7610000}"/>
    <cellStyle name="Percent 24 2 2 2" xfId="24862" xr:uid="{00000000-0005-0000-0000-0000A8610000}"/>
    <cellStyle name="Percent 24 2 2 2 2" xfId="24863" xr:uid="{00000000-0005-0000-0000-0000A9610000}"/>
    <cellStyle name="Percent 24 2 2 2 2 2" xfId="24864" xr:uid="{00000000-0005-0000-0000-0000AA610000}"/>
    <cellStyle name="Percent 24 2 2 2 2 3" xfId="24865" xr:uid="{00000000-0005-0000-0000-0000AB610000}"/>
    <cellStyle name="Percent 24 2 2 2 3" xfId="24866" xr:uid="{00000000-0005-0000-0000-0000AC610000}"/>
    <cellStyle name="Percent 24 2 2 2 3 2" xfId="24867" xr:uid="{00000000-0005-0000-0000-0000AD610000}"/>
    <cellStyle name="Percent 24 2 2 2 3 3" xfId="24868" xr:uid="{00000000-0005-0000-0000-0000AE610000}"/>
    <cellStyle name="Percent 24 2 2 2 4" xfId="24869" xr:uid="{00000000-0005-0000-0000-0000AF610000}"/>
    <cellStyle name="Percent 24 2 2 2 4 2" xfId="24870" xr:uid="{00000000-0005-0000-0000-0000B0610000}"/>
    <cellStyle name="Percent 24 2 2 2 4 3" xfId="24871" xr:uid="{00000000-0005-0000-0000-0000B1610000}"/>
    <cellStyle name="Percent 24 2 2 2 5" xfId="24872" xr:uid="{00000000-0005-0000-0000-0000B2610000}"/>
    <cellStyle name="Percent 24 2 2 2 6" xfId="24873" xr:uid="{00000000-0005-0000-0000-0000B3610000}"/>
    <cellStyle name="Percent 24 2 2 2 7" xfId="24874" xr:uid="{00000000-0005-0000-0000-0000B4610000}"/>
    <cellStyle name="Percent 24 2 2 3" xfId="24875" xr:uid="{00000000-0005-0000-0000-0000B5610000}"/>
    <cellStyle name="Percent 24 2 2 3 2" xfId="24876" xr:uid="{00000000-0005-0000-0000-0000B6610000}"/>
    <cellStyle name="Percent 24 2 2 3 3" xfId="24877" xr:uid="{00000000-0005-0000-0000-0000B7610000}"/>
    <cellStyle name="Percent 24 2 2 4" xfId="24878" xr:uid="{00000000-0005-0000-0000-0000B8610000}"/>
    <cellStyle name="Percent 24 2 2 4 2" xfId="24879" xr:uid="{00000000-0005-0000-0000-0000B9610000}"/>
    <cellStyle name="Percent 24 2 2 4 3" xfId="24880" xr:uid="{00000000-0005-0000-0000-0000BA610000}"/>
    <cellStyle name="Percent 24 2 2 5" xfId="24881" xr:uid="{00000000-0005-0000-0000-0000BB610000}"/>
    <cellStyle name="Percent 24 2 2 5 2" xfId="24882" xr:uid="{00000000-0005-0000-0000-0000BC610000}"/>
    <cellStyle name="Percent 24 2 2 5 3" xfId="24883" xr:uid="{00000000-0005-0000-0000-0000BD610000}"/>
    <cellStyle name="Percent 24 2 2 6" xfId="24884" xr:uid="{00000000-0005-0000-0000-0000BE610000}"/>
    <cellStyle name="Percent 24 2 2 7" xfId="24885" xr:uid="{00000000-0005-0000-0000-0000BF610000}"/>
    <cellStyle name="Percent 24 2 2 8" xfId="24886" xr:uid="{00000000-0005-0000-0000-0000C0610000}"/>
    <cellStyle name="Percent 24 2 3" xfId="24887" xr:uid="{00000000-0005-0000-0000-0000C1610000}"/>
    <cellStyle name="Percent 24 2 3 2" xfId="24888" xr:uid="{00000000-0005-0000-0000-0000C2610000}"/>
    <cellStyle name="Percent 24 2 3 2 2" xfId="24889" xr:uid="{00000000-0005-0000-0000-0000C3610000}"/>
    <cellStyle name="Percent 24 2 3 2 3" xfId="24890" xr:uid="{00000000-0005-0000-0000-0000C4610000}"/>
    <cellStyle name="Percent 24 2 3 3" xfId="24891" xr:uid="{00000000-0005-0000-0000-0000C5610000}"/>
    <cellStyle name="Percent 24 2 3 3 2" xfId="24892" xr:uid="{00000000-0005-0000-0000-0000C6610000}"/>
    <cellStyle name="Percent 24 2 3 3 3" xfId="24893" xr:uid="{00000000-0005-0000-0000-0000C7610000}"/>
    <cellStyle name="Percent 24 2 3 4" xfId="24894" xr:uid="{00000000-0005-0000-0000-0000C8610000}"/>
    <cellStyle name="Percent 24 2 3 4 2" xfId="24895" xr:uid="{00000000-0005-0000-0000-0000C9610000}"/>
    <cellStyle name="Percent 24 2 3 4 3" xfId="24896" xr:uid="{00000000-0005-0000-0000-0000CA610000}"/>
    <cellStyle name="Percent 24 2 3 5" xfId="24897" xr:uid="{00000000-0005-0000-0000-0000CB610000}"/>
    <cellStyle name="Percent 24 2 3 6" xfId="24898" xr:uid="{00000000-0005-0000-0000-0000CC610000}"/>
    <cellStyle name="Percent 24 2 3 7" xfId="24899" xr:uid="{00000000-0005-0000-0000-0000CD610000}"/>
    <cellStyle name="Percent 24 2 4" xfId="24900" xr:uid="{00000000-0005-0000-0000-0000CE610000}"/>
    <cellStyle name="Percent 24 2 4 2" xfId="24901" xr:uid="{00000000-0005-0000-0000-0000CF610000}"/>
    <cellStyle name="Percent 24 2 4 2 2" xfId="24902" xr:uid="{00000000-0005-0000-0000-0000D0610000}"/>
    <cellStyle name="Percent 24 2 4 2 3" xfId="24903" xr:uid="{00000000-0005-0000-0000-0000D1610000}"/>
    <cellStyle name="Percent 24 2 4 3" xfId="24904" xr:uid="{00000000-0005-0000-0000-0000D2610000}"/>
    <cellStyle name="Percent 24 2 4 3 2" xfId="24905" xr:uid="{00000000-0005-0000-0000-0000D3610000}"/>
    <cellStyle name="Percent 24 2 4 3 3" xfId="24906" xr:uid="{00000000-0005-0000-0000-0000D4610000}"/>
    <cellStyle name="Percent 24 2 4 4" xfId="24907" xr:uid="{00000000-0005-0000-0000-0000D5610000}"/>
    <cellStyle name="Percent 24 2 4 4 2" xfId="24908" xr:uid="{00000000-0005-0000-0000-0000D6610000}"/>
    <cellStyle name="Percent 24 2 4 4 3" xfId="24909" xr:uid="{00000000-0005-0000-0000-0000D7610000}"/>
    <cellStyle name="Percent 24 2 4 5" xfId="24910" xr:uid="{00000000-0005-0000-0000-0000D8610000}"/>
    <cellStyle name="Percent 24 2 4 6" xfId="24911" xr:uid="{00000000-0005-0000-0000-0000D9610000}"/>
    <cellStyle name="Percent 24 2 4 7" xfId="24912" xr:uid="{00000000-0005-0000-0000-0000DA610000}"/>
    <cellStyle name="Percent 24 2 5" xfId="24913" xr:uid="{00000000-0005-0000-0000-0000DB610000}"/>
    <cellStyle name="Percent 24 2 5 2" xfId="24914" xr:uid="{00000000-0005-0000-0000-0000DC610000}"/>
    <cellStyle name="Percent 24 2 5 2 2" xfId="24915" xr:uid="{00000000-0005-0000-0000-0000DD610000}"/>
    <cellStyle name="Percent 24 2 5 2 3" xfId="24916" xr:uid="{00000000-0005-0000-0000-0000DE610000}"/>
    <cellStyle name="Percent 24 2 5 3" xfId="24917" xr:uid="{00000000-0005-0000-0000-0000DF610000}"/>
    <cellStyle name="Percent 24 2 5 4" xfId="24918" xr:uid="{00000000-0005-0000-0000-0000E0610000}"/>
    <cellStyle name="Percent 24 2 6" xfId="24919" xr:uid="{00000000-0005-0000-0000-0000E1610000}"/>
    <cellStyle name="Percent 24 2 6 2" xfId="24920" xr:uid="{00000000-0005-0000-0000-0000E2610000}"/>
    <cellStyle name="Percent 24 2 6 3" xfId="24921" xr:uid="{00000000-0005-0000-0000-0000E3610000}"/>
    <cellStyle name="Percent 24 2 7" xfId="24922" xr:uid="{00000000-0005-0000-0000-0000E4610000}"/>
    <cellStyle name="Percent 24 2 7 2" xfId="24923" xr:uid="{00000000-0005-0000-0000-0000E5610000}"/>
    <cellStyle name="Percent 24 2 7 3" xfId="24924" xr:uid="{00000000-0005-0000-0000-0000E6610000}"/>
    <cellStyle name="Percent 24 2 8" xfId="24925" xr:uid="{00000000-0005-0000-0000-0000E7610000}"/>
    <cellStyle name="Percent 24 2 8 2" xfId="24926" xr:uid="{00000000-0005-0000-0000-0000E8610000}"/>
    <cellStyle name="Percent 24 2 8 3" xfId="24927" xr:uid="{00000000-0005-0000-0000-0000E9610000}"/>
    <cellStyle name="Percent 24 2 9" xfId="24928" xr:uid="{00000000-0005-0000-0000-0000EA610000}"/>
    <cellStyle name="Percent 24 2 9 2" xfId="24929" xr:uid="{00000000-0005-0000-0000-0000EB610000}"/>
    <cellStyle name="Percent 24 2 9 3" xfId="24930" xr:uid="{00000000-0005-0000-0000-0000EC610000}"/>
    <cellStyle name="Percent 24 3" xfId="24931" xr:uid="{00000000-0005-0000-0000-0000ED610000}"/>
    <cellStyle name="Percent 24 3 10" xfId="24932" xr:uid="{00000000-0005-0000-0000-0000EE610000}"/>
    <cellStyle name="Percent 24 3 11" xfId="24933" xr:uid="{00000000-0005-0000-0000-0000EF610000}"/>
    <cellStyle name="Percent 24 3 2" xfId="24934" xr:uid="{00000000-0005-0000-0000-0000F0610000}"/>
    <cellStyle name="Percent 24 3 2 2" xfId="24935" xr:uid="{00000000-0005-0000-0000-0000F1610000}"/>
    <cellStyle name="Percent 24 3 2 2 2" xfId="24936" xr:uid="{00000000-0005-0000-0000-0000F2610000}"/>
    <cellStyle name="Percent 24 3 2 2 3" xfId="24937" xr:uid="{00000000-0005-0000-0000-0000F3610000}"/>
    <cellStyle name="Percent 24 3 2 3" xfId="24938" xr:uid="{00000000-0005-0000-0000-0000F4610000}"/>
    <cellStyle name="Percent 24 3 2 3 2" xfId="24939" xr:uid="{00000000-0005-0000-0000-0000F5610000}"/>
    <cellStyle name="Percent 24 3 2 3 3" xfId="24940" xr:uid="{00000000-0005-0000-0000-0000F6610000}"/>
    <cellStyle name="Percent 24 3 2 4" xfId="24941" xr:uid="{00000000-0005-0000-0000-0000F7610000}"/>
    <cellStyle name="Percent 24 3 2 4 2" xfId="24942" xr:uid="{00000000-0005-0000-0000-0000F8610000}"/>
    <cellStyle name="Percent 24 3 2 4 3" xfId="24943" xr:uid="{00000000-0005-0000-0000-0000F9610000}"/>
    <cellStyle name="Percent 24 3 2 5" xfId="24944" xr:uid="{00000000-0005-0000-0000-0000FA610000}"/>
    <cellStyle name="Percent 24 3 2 6" xfId="24945" xr:uid="{00000000-0005-0000-0000-0000FB610000}"/>
    <cellStyle name="Percent 24 3 2 7" xfId="24946" xr:uid="{00000000-0005-0000-0000-0000FC610000}"/>
    <cellStyle name="Percent 24 3 3" xfId="24947" xr:uid="{00000000-0005-0000-0000-0000FD610000}"/>
    <cellStyle name="Percent 24 3 3 2" xfId="24948" xr:uid="{00000000-0005-0000-0000-0000FE610000}"/>
    <cellStyle name="Percent 24 3 3 2 2" xfId="24949" xr:uid="{00000000-0005-0000-0000-0000FF610000}"/>
    <cellStyle name="Percent 24 3 3 2 3" xfId="24950" xr:uid="{00000000-0005-0000-0000-000000620000}"/>
    <cellStyle name="Percent 24 3 3 3" xfId="24951" xr:uid="{00000000-0005-0000-0000-000001620000}"/>
    <cellStyle name="Percent 24 3 3 4" xfId="24952" xr:uid="{00000000-0005-0000-0000-000002620000}"/>
    <cellStyle name="Percent 24 3 4" xfId="24953" xr:uid="{00000000-0005-0000-0000-000003620000}"/>
    <cellStyle name="Percent 24 3 4 2" xfId="24954" xr:uid="{00000000-0005-0000-0000-000004620000}"/>
    <cellStyle name="Percent 24 3 4 2 2" xfId="24955" xr:uid="{00000000-0005-0000-0000-000005620000}"/>
    <cellStyle name="Percent 24 3 4 2 3" xfId="24956" xr:uid="{00000000-0005-0000-0000-000006620000}"/>
    <cellStyle name="Percent 24 3 4 3" xfId="24957" xr:uid="{00000000-0005-0000-0000-000007620000}"/>
    <cellStyle name="Percent 24 3 4 4" xfId="24958" xr:uid="{00000000-0005-0000-0000-000008620000}"/>
    <cellStyle name="Percent 24 3 5" xfId="24959" xr:uid="{00000000-0005-0000-0000-000009620000}"/>
    <cellStyle name="Percent 24 3 5 2" xfId="24960" xr:uid="{00000000-0005-0000-0000-00000A620000}"/>
    <cellStyle name="Percent 24 3 5 3" xfId="24961" xr:uid="{00000000-0005-0000-0000-00000B620000}"/>
    <cellStyle name="Percent 24 3 6" xfId="24962" xr:uid="{00000000-0005-0000-0000-00000C620000}"/>
    <cellStyle name="Percent 24 3 6 2" xfId="24963" xr:uid="{00000000-0005-0000-0000-00000D620000}"/>
    <cellStyle name="Percent 24 3 6 3" xfId="24964" xr:uid="{00000000-0005-0000-0000-00000E620000}"/>
    <cellStyle name="Percent 24 3 7" xfId="24965" xr:uid="{00000000-0005-0000-0000-00000F620000}"/>
    <cellStyle name="Percent 24 3 7 2" xfId="24966" xr:uid="{00000000-0005-0000-0000-000010620000}"/>
    <cellStyle name="Percent 24 3 7 3" xfId="24967" xr:uid="{00000000-0005-0000-0000-000011620000}"/>
    <cellStyle name="Percent 24 3 8" xfId="24968" xr:uid="{00000000-0005-0000-0000-000012620000}"/>
    <cellStyle name="Percent 24 3 8 2" xfId="24969" xr:uid="{00000000-0005-0000-0000-000013620000}"/>
    <cellStyle name="Percent 24 3 8 3" xfId="24970" xr:uid="{00000000-0005-0000-0000-000014620000}"/>
    <cellStyle name="Percent 24 3 9" xfId="24971" xr:uid="{00000000-0005-0000-0000-000015620000}"/>
    <cellStyle name="Percent 24 4" xfId="24972" xr:uid="{00000000-0005-0000-0000-000016620000}"/>
    <cellStyle name="Percent 24 4 2" xfId="24973" xr:uid="{00000000-0005-0000-0000-000017620000}"/>
    <cellStyle name="Percent 24 4 2 2" xfId="24974" xr:uid="{00000000-0005-0000-0000-000018620000}"/>
    <cellStyle name="Percent 24 4 2 2 2" xfId="24975" xr:uid="{00000000-0005-0000-0000-000019620000}"/>
    <cellStyle name="Percent 24 4 2 2 3" xfId="24976" xr:uid="{00000000-0005-0000-0000-00001A620000}"/>
    <cellStyle name="Percent 24 4 2 3" xfId="24977" xr:uid="{00000000-0005-0000-0000-00001B620000}"/>
    <cellStyle name="Percent 24 4 2 4" xfId="24978" xr:uid="{00000000-0005-0000-0000-00001C620000}"/>
    <cellStyle name="Percent 24 4 3" xfId="24979" xr:uid="{00000000-0005-0000-0000-00001D620000}"/>
    <cellStyle name="Percent 24 4 3 2" xfId="24980" xr:uid="{00000000-0005-0000-0000-00001E620000}"/>
    <cellStyle name="Percent 24 4 3 3" xfId="24981" xr:uid="{00000000-0005-0000-0000-00001F620000}"/>
    <cellStyle name="Percent 24 4 4" xfId="24982" xr:uid="{00000000-0005-0000-0000-000020620000}"/>
    <cellStyle name="Percent 24 4 5" xfId="24983" xr:uid="{00000000-0005-0000-0000-000021620000}"/>
    <cellStyle name="Percent 24 5" xfId="24984" xr:uid="{00000000-0005-0000-0000-000022620000}"/>
    <cellStyle name="Percent 24 5 2" xfId="24985" xr:uid="{00000000-0005-0000-0000-000023620000}"/>
    <cellStyle name="Percent 24 5 2 2" xfId="24986" xr:uid="{00000000-0005-0000-0000-000024620000}"/>
    <cellStyle name="Percent 24 5 2 3" xfId="24987" xr:uid="{00000000-0005-0000-0000-000025620000}"/>
    <cellStyle name="Percent 24 5 3" xfId="24988" xr:uid="{00000000-0005-0000-0000-000026620000}"/>
    <cellStyle name="Percent 24 5 4" xfId="24989" xr:uid="{00000000-0005-0000-0000-000027620000}"/>
    <cellStyle name="Percent 24 6" xfId="24990" xr:uid="{00000000-0005-0000-0000-000028620000}"/>
    <cellStyle name="Percent 24 6 2" xfId="24991" xr:uid="{00000000-0005-0000-0000-000029620000}"/>
    <cellStyle name="Percent 24 6 3" xfId="24992" xr:uid="{00000000-0005-0000-0000-00002A620000}"/>
    <cellStyle name="Percent 24 7" xfId="24993" xr:uid="{00000000-0005-0000-0000-00002B620000}"/>
    <cellStyle name="Percent 24 7 2" xfId="24994" xr:uid="{00000000-0005-0000-0000-00002C620000}"/>
    <cellStyle name="Percent 24 7 3" xfId="24995" xr:uid="{00000000-0005-0000-0000-00002D620000}"/>
    <cellStyle name="Percent 24 8" xfId="24996" xr:uid="{00000000-0005-0000-0000-00002E620000}"/>
    <cellStyle name="Percent 24 8 2" xfId="24997" xr:uid="{00000000-0005-0000-0000-00002F620000}"/>
    <cellStyle name="Percent 24 8 3" xfId="24998" xr:uid="{00000000-0005-0000-0000-000030620000}"/>
    <cellStyle name="Percent 24 9" xfId="24999" xr:uid="{00000000-0005-0000-0000-000031620000}"/>
    <cellStyle name="Percent 24 9 2" xfId="25000" xr:uid="{00000000-0005-0000-0000-000032620000}"/>
    <cellStyle name="Percent 24 9 3" xfId="25001" xr:uid="{00000000-0005-0000-0000-000033620000}"/>
    <cellStyle name="Percent 25" xfId="25002" xr:uid="{00000000-0005-0000-0000-000034620000}"/>
    <cellStyle name="Percent 25 10" xfId="25003" xr:uid="{00000000-0005-0000-0000-000035620000}"/>
    <cellStyle name="Percent 25 11" xfId="25004" xr:uid="{00000000-0005-0000-0000-000036620000}"/>
    <cellStyle name="Percent 25 12" xfId="25005" xr:uid="{00000000-0005-0000-0000-000037620000}"/>
    <cellStyle name="Percent 25 2" xfId="25006" xr:uid="{00000000-0005-0000-0000-000038620000}"/>
    <cellStyle name="Percent 25 2 10" xfId="25007" xr:uid="{00000000-0005-0000-0000-000039620000}"/>
    <cellStyle name="Percent 25 2 11" xfId="25008" xr:uid="{00000000-0005-0000-0000-00003A620000}"/>
    <cellStyle name="Percent 25 2 12" xfId="25009" xr:uid="{00000000-0005-0000-0000-00003B620000}"/>
    <cellStyle name="Percent 25 2 2" xfId="25010" xr:uid="{00000000-0005-0000-0000-00003C620000}"/>
    <cellStyle name="Percent 25 2 2 2" xfId="25011" xr:uid="{00000000-0005-0000-0000-00003D620000}"/>
    <cellStyle name="Percent 25 2 2 2 2" xfId="25012" xr:uid="{00000000-0005-0000-0000-00003E620000}"/>
    <cellStyle name="Percent 25 2 2 2 2 2" xfId="25013" xr:uid="{00000000-0005-0000-0000-00003F620000}"/>
    <cellStyle name="Percent 25 2 2 2 2 3" xfId="25014" xr:uid="{00000000-0005-0000-0000-000040620000}"/>
    <cellStyle name="Percent 25 2 2 2 3" xfId="25015" xr:uid="{00000000-0005-0000-0000-000041620000}"/>
    <cellStyle name="Percent 25 2 2 2 3 2" xfId="25016" xr:uid="{00000000-0005-0000-0000-000042620000}"/>
    <cellStyle name="Percent 25 2 2 2 3 3" xfId="25017" xr:uid="{00000000-0005-0000-0000-000043620000}"/>
    <cellStyle name="Percent 25 2 2 2 4" xfId="25018" xr:uid="{00000000-0005-0000-0000-000044620000}"/>
    <cellStyle name="Percent 25 2 2 2 4 2" xfId="25019" xr:uid="{00000000-0005-0000-0000-000045620000}"/>
    <cellStyle name="Percent 25 2 2 2 4 3" xfId="25020" xr:uid="{00000000-0005-0000-0000-000046620000}"/>
    <cellStyle name="Percent 25 2 2 2 5" xfId="25021" xr:uid="{00000000-0005-0000-0000-000047620000}"/>
    <cellStyle name="Percent 25 2 2 2 6" xfId="25022" xr:uid="{00000000-0005-0000-0000-000048620000}"/>
    <cellStyle name="Percent 25 2 2 2 7" xfId="25023" xr:uid="{00000000-0005-0000-0000-000049620000}"/>
    <cellStyle name="Percent 25 2 2 3" xfId="25024" xr:uid="{00000000-0005-0000-0000-00004A620000}"/>
    <cellStyle name="Percent 25 2 2 3 2" xfId="25025" xr:uid="{00000000-0005-0000-0000-00004B620000}"/>
    <cellStyle name="Percent 25 2 2 3 3" xfId="25026" xr:uid="{00000000-0005-0000-0000-00004C620000}"/>
    <cellStyle name="Percent 25 2 2 4" xfId="25027" xr:uid="{00000000-0005-0000-0000-00004D620000}"/>
    <cellStyle name="Percent 25 2 2 4 2" xfId="25028" xr:uid="{00000000-0005-0000-0000-00004E620000}"/>
    <cellStyle name="Percent 25 2 2 4 3" xfId="25029" xr:uid="{00000000-0005-0000-0000-00004F620000}"/>
    <cellStyle name="Percent 25 2 2 5" xfId="25030" xr:uid="{00000000-0005-0000-0000-000050620000}"/>
    <cellStyle name="Percent 25 2 2 5 2" xfId="25031" xr:uid="{00000000-0005-0000-0000-000051620000}"/>
    <cellStyle name="Percent 25 2 2 5 3" xfId="25032" xr:uid="{00000000-0005-0000-0000-000052620000}"/>
    <cellStyle name="Percent 25 2 2 6" xfId="25033" xr:uid="{00000000-0005-0000-0000-000053620000}"/>
    <cellStyle name="Percent 25 2 2 7" xfId="25034" xr:uid="{00000000-0005-0000-0000-000054620000}"/>
    <cellStyle name="Percent 25 2 2 8" xfId="25035" xr:uid="{00000000-0005-0000-0000-000055620000}"/>
    <cellStyle name="Percent 25 2 3" xfId="25036" xr:uid="{00000000-0005-0000-0000-000056620000}"/>
    <cellStyle name="Percent 25 2 3 2" xfId="25037" xr:uid="{00000000-0005-0000-0000-000057620000}"/>
    <cellStyle name="Percent 25 2 3 2 2" xfId="25038" xr:uid="{00000000-0005-0000-0000-000058620000}"/>
    <cellStyle name="Percent 25 2 3 2 3" xfId="25039" xr:uid="{00000000-0005-0000-0000-000059620000}"/>
    <cellStyle name="Percent 25 2 3 3" xfId="25040" xr:uid="{00000000-0005-0000-0000-00005A620000}"/>
    <cellStyle name="Percent 25 2 3 3 2" xfId="25041" xr:uid="{00000000-0005-0000-0000-00005B620000}"/>
    <cellStyle name="Percent 25 2 3 3 3" xfId="25042" xr:uid="{00000000-0005-0000-0000-00005C620000}"/>
    <cellStyle name="Percent 25 2 3 4" xfId="25043" xr:uid="{00000000-0005-0000-0000-00005D620000}"/>
    <cellStyle name="Percent 25 2 3 4 2" xfId="25044" xr:uid="{00000000-0005-0000-0000-00005E620000}"/>
    <cellStyle name="Percent 25 2 3 4 3" xfId="25045" xr:uid="{00000000-0005-0000-0000-00005F620000}"/>
    <cellStyle name="Percent 25 2 3 5" xfId="25046" xr:uid="{00000000-0005-0000-0000-000060620000}"/>
    <cellStyle name="Percent 25 2 3 6" xfId="25047" xr:uid="{00000000-0005-0000-0000-000061620000}"/>
    <cellStyle name="Percent 25 2 3 7" xfId="25048" xr:uid="{00000000-0005-0000-0000-000062620000}"/>
    <cellStyle name="Percent 25 2 4" xfId="25049" xr:uid="{00000000-0005-0000-0000-000063620000}"/>
    <cellStyle name="Percent 25 2 4 2" xfId="25050" xr:uid="{00000000-0005-0000-0000-000064620000}"/>
    <cellStyle name="Percent 25 2 4 2 2" xfId="25051" xr:uid="{00000000-0005-0000-0000-000065620000}"/>
    <cellStyle name="Percent 25 2 4 2 3" xfId="25052" xr:uid="{00000000-0005-0000-0000-000066620000}"/>
    <cellStyle name="Percent 25 2 4 3" xfId="25053" xr:uid="{00000000-0005-0000-0000-000067620000}"/>
    <cellStyle name="Percent 25 2 4 3 2" xfId="25054" xr:uid="{00000000-0005-0000-0000-000068620000}"/>
    <cellStyle name="Percent 25 2 4 3 3" xfId="25055" xr:uid="{00000000-0005-0000-0000-000069620000}"/>
    <cellStyle name="Percent 25 2 4 4" xfId="25056" xr:uid="{00000000-0005-0000-0000-00006A620000}"/>
    <cellStyle name="Percent 25 2 4 4 2" xfId="25057" xr:uid="{00000000-0005-0000-0000-00006B620000}"/>
    <cellStyle name="Percent 25 2 4 4 3" xfId="25058" xr:uid="{00000000-0005-0000-0000-00006C620000}"/>
    <cellStyle name="Percent 25 2 4 5" xfId="25059" xr:uid="{00000000-0005-0000-0000-00006D620000}"/>
    <cellStyle name="Percent 25 2 4 6" xfId="25060" xr:uid="{00000000-0005-0000-0000-00006E620000}"/>
    <cellStyle name="Percent 25 2 4 7" xfId="25061" xr:uid="{00000000-0005-0000-0000-00006F620000}"/>
    <cellStyle name="Percent 25 2 5" xfId="25062" xr:uid="{00000000-0005-0000-0000-000070620000}"/>
    <cellStyle name="Percent 25 2 5 2" xfId="25063" xr:uid="{00000000-0005-0000-0000-000071620000}"/>
    <cellStyle name="Percent 25 2 5 2 2" xfId="25064" xr:uid="{00000000-0005-0000-0000-000072620000}"/>
    <cellStyle name="Percent 25 2 5 2 3" xfId="25065" xr:uid="{00000000-0005-0000-0000-000073620000}"/>
    <cellStyle name="Percent 25 2 5 3" xfId="25066" xr:uid="{00000000-0005-0000-0000-000074620000}"/>
    <cellStyle name="Percent 25 2 5 4" xfId="25067" xr:uid="{00000000-0005-0000-0000-000075620000}"/>
    <cellStyle name="Percent 25 2 6" xfId="25068" xr:uid="{00000000-0005-0000-0000-000076620000}"/>
    <cellStyle name="Percent 25 2 6 2" xfId="25069" xr:uid="{00000000-0005-0000-0000-000077620000}"/>
    <cellStyle name="Percent 25 2 6 3" xfId="25070" xr:uid="{00000000-0005-0000-0000-000078620000}"/>
    <cellStyle name="Percent 25 2 7" xfId="25071" xr:uid="{00000000-0005-0000-0000-000079620000}"/>
    <cellStyle name="Percent 25 2 7 2" xfId="25072" xr:uid="{00000000-0005-0000-0000-00007A620000}"/>
    <cellStyle name="Percent 25 2 7 3" xfId="25073" xr:uid="{00000000-0005-0000-0000-00007B620000}"/>
    <cellStyle name="Percent 25 2 8" xfId="25074" xr:uid="{00000000-0005-0000-0000-00007C620000}"/>
    <cellStyle name="Percent 25 2 8 2" xfId="25075" xr:uid="{00000000-0005-0000-0000-00007D620000}"/>
    <cellStyle name="Percent 25 2 8 3" xfId="25076" xr:uid="{00000000-0005-0000-0000-00007E620000}"/>
    <cellStyle name="Percent 25 2 9" xfId="25077" xr:uid="{00000000-0005-0000-0000-00007F620000}"/>
    <cellStyle name="Percent 25 2 9 2" xfId="25078" xr:uid="{00000000-0005-0000-0000-000080620000}"/>
    <cellStyle name="Percent 25 2 9 3" xfId="25079" xr:uid="{00000000-0005-0000-0000-000081620000}"/>
    <cellStyle name="Percent 25 3" xfId="25080" xr:uid="{00000000-0005-0000-0000-000082620000}"/>
    <cellStyle name="Percent 25 3 10" xfId="25081" xr:uid="{00000000-0005-0000-0000-000083620000}"/>
    <cellStyle name="Percent 25 3 11" xfId="25082" xr:uid="{00000000-0005-0000-0000-000084620000}"/>
    <cellStyle name="Percent 25 3 2" xfId="25083" xr:uid="{00000000-0005-0000-0000-000085620000}"/>
    <cellStyle name="Percent 25 3 2 2" xfId="25084" xr:uid="{00000000-0005-0000-0000-000086620000}"/>
    <cellStyle name="Percent 25 3 2 2 2" xfId="25085" xr:uid="{00000000-0005-0000-0000-000087620000}"/>
    <cellStyle name="Percent 25 3 2 2 3" xfId="25086" xr:uid="{00000000-0005-0000-0000-000088620000}"/>
    <cellStyle name="Percent 25 3 2 3" xfId="25087" xr:uid="{00000000-0005-0000-0000-000089620000}"/>
    <cellStyle name="Percent 25 3 2 3 2" xfId="25088" xr:uid="{00000000-0005-0000-0000-00008A620000}"/>
    <cellStyle name="Percent 25 3 2 3 3" xfId="25089" xr:uid="{00000000-0005-0000-0000-00008B620000}"/>
    <cellStyle name="Percent 25 3 2 4" xfId="25090" xr:uid="{00000000-0005-0000-0000-00008C620000}"/>
    <cellStyle name="Percent 25 3 2 4 2" xfId="25091" xr:uid="{00000000-0005-0000-0000-00008D620000}"/>
    <cellStyle name="Percent 25 3 2 4 3" xfId="25092" xr:uid="{00000000-0005-0000-0000-00008E620000}"/>
    <cellStyle name="Percent 25 3 2 5" xfId="25093" xr:uid="{00000000-0005-0000-0000-00008F620000}"/>
    <cellStyle name="Percent 25 3 2 6" xfId="25094" xr:uid="{00000000-0005-0000-0000-000090620000}"/>
    <cellStyle name="Percent 25 3 2 7" xfId="25095" xr:uid="{00000000-0005-0000-0000-000091620000}"/>
    <cellStyle name="Percent 25 3 3" xfId="25096" xr:uid="{00000000-0005-0000-0000-000092620000}"/>
    <cellStyle name="Percent 25 3 3 2" xfId="25097" xr:uid="{00000000-0005-0000-0000-000093620000}"/>
    <cellStyle name="Percent 25 3 3 2 2" xfId="25098" xr:uid="{00000000-0005-0000-0000-000094620000}"/>
    <cellStyle name="Percent 25 3 3 2 3" xfId="25099" xr:uid="{00000000-0005-0000-0000-000095620000}"/>
    <cellStyle name="Percent 25 3 3 3" xfId="25100" xr:uid="{00000000-0005-0000-0000-000096620000}"/>
    <cellStyle name="Percent 25 3 3 4" xfId="25101" xr:uid="{00000000-0005-0000-0000-000097620000}"/>
    <cellStyle name="Percent 25 3 4" xfId="25102" xr:uid="{00000000-0005-0000-0000-000098620000}"/>
    <cellStyle name="Percent 25 3 4 2" xfId="25103" xr:uid="{00000000-0005-0000-0000-000099620000}"/>
    <cellStyle name="Percent 25 3 4 2 2" xfId="25104" xr:uid="{00000000-0005-0000-0000-00009A620000}"/>
    <cellStyle name="Percent 25 3 4 2 3" xfId="25105" xr:uid="{00000000-0005-0000-0000-00009B620000}"/>
    <cellStyle name="Percent 25 3 4 3" xfId="25106" xr:uid="{00000000-0005-0000-0000-00009C620000}"/>
    <cellStyle name="Percent 25 3 4 4" xfId="25107" xr:uid="{00000000-0005-0000-0000-00009D620000}"/>
    <cellStyle name="Percent 25 3 5" xfId="25108" xr:uid="{00000000-0005-0000-0000-00009E620000}"/>
    <cellStyle name="Percent 25 3 5 2" xfId="25109" xr:uid="{00000000-0005-0000-0000-00009F620000}"/>
    <cellStyle name="Percent 25 3 5 3" xfId="25110" xr:uid="{00000000-0005-0000-0000-0000A0620000}"/>
    <cellStyle name="Percent 25 3 6" xfId="25111" xr:uid="{00000000-0005-0000-0000-0000A1620000}"/>
    <cellStyle name="Percent 25 3 6 2" xfId="25112" xr:uid="{00000000-0005-0000-0000-0000A2620000}"/>
    <cellStyle name="Percent 25 3 6 3" xfId="25113" xr:uid="{00000000-0005-0000-0000-0000A3620000}"/>
    <cellStyle name="Percent 25 3 7" xfId="25114" xr:uid="{00000000-0005-0000-0000-0000A4620000}"/>
    <cellStyle name="Percent 25 3 7 2" xfId="25115" xr:uid="{00000000-0005-0000-0000-0000A5620000}"/>
    <cellStyle name="Percent 25 3 7 3" xfId="25116" xr:uid="{00000000-0005-0000-0000-0000A6620000}"/>
    <cellStyle name="Percent 25 3 8" xfId="25117" xr:uid="{00000000-0005-0000-0000-0000A7620000}"/>
    <cellStyle name="Percent 25 3 8 2" xfId="25118" xr:uid="{00000000-0005-0000-0000-0000A8620000}"/>
    <cellStyle name="Percent 25 3 8 3" xfId="25119" xr:uid="{00000000-0005-0000-0000-0000A9620000}"/>
    <cellStyle name="Percent 25 3 9" xfId="25120" xr:uid="{00000000-0005-0000-0000-0000AA620000}"/>
    <cellStyle name="Percent 25 4" xfId="25121" xr:uid="{00000000-0005-0000-0000-0000AB620000}"/>
    <cellStyle name="Percent 25 4 2" xfId="25122" xr:uid="{00000000-0005-0000-0000-0000AC620000}"/>
    <cellStyle name="Percent 25 4 2 2" xfId="25123" xr:uid="{00000000-0005-0000-0000-0000AD620000}"/>
    <cellStyle name="Percent 25 4 2 2 2" xfId="25124" xr:uid="{00000000-0005-0000-0000-0000AE620000}"/>
    <cellStyle name="Percent 25 4 2 2 3" xfId="25125" xr:uid="{00000000-0005-0000-0000-0000AF620000}"/>
    <cellStyle name="Percent 25 4 2 3" xfId="25126" xr:uid="{00000000-0005-0000-0000-0000B0620000}"/>
    <cellStyle name="Percent 25 4 2 4" xfId="25127" xr:uid="{00000000-0005-0000-0000-0000B1620000}"/>
    <cellStyle name="Percent 25 4 3" xfId="25128" xr:uid="{00000000-0005-0000-0000-0000B2620000}"/>
    <cellStyle name="Percent 25 4 3 2" xfId="25129" xr:uid="{00000000-0005-0000-0000-0000B3620000}"/>
    <cellStyle name="Percent 25 4 3 3" xfId="25130" xr:uid="{00000000-0005-0000-0000-0000B4620000}"/>
    <cellStyle name="Percent 25 4 4" xfId="25131" xr:uid="{00000000-0005-0000-0000-0000B5620000}"/>
    <cellStyle name="Percent 25 4 5" xfId="25132" xr:uid="{00000000-0005-0000-0000-0000B6620000}"/>
    <cellStyle name="Percent 25 5" xfId="25133" xr:uid="{00000000-0005-0000-0000-0000B7620000}"/>
    <cellStyle name="Percent 25 5 2" xfId="25134" xr:uid="{00000000-0005-0000-0000-0000B8620000}"/>
    <cellStyle name="Percent 25 5 2 2" xfId="25135" xr:uid="{00000000-0005-0000-0000-0000B9620000}"/>
    <cellStyle name="Percent 25 5 2 3" xfId="25136" xr:uid="{00000000-0005-0000-0000-0000BA620000}"/>
    <cellStyle name="Percent 25 5 3" xfId="25137" xr:uid="{00000000-0005-0000-0000-0000BB620000}"/>
    <cellStyle name="Percent 25 5 4" xfId="25138" xr:uid="{00000000-0005-0000-0000-0000BC620000}"/>
    <cellStyle name="Percent 25 6" xfId="25139" xr:uid="{00000000-0005-0000-0000-0000BD620000}"/>
    <cellStyle name="Percent 25 6 2" xfId="25140" xr:uid="{00000000-0005-0000-0000-0000BE620000}"/>
    <cellStyle name="Percent 25 6 3" xfId="25141" xr:uid="{00000000-0005-0000-0000-0000BF620000}"/>
    <cellStyle name="Percent 25 7" xfId="25142" xr:uid="{00000000-0005-0000-0000-0000C0620000}"/>
    <cellStyle name="Percent 25 7 2" xfId="25143" xr:uid="{00000000-0005-0000-0000-0000C1620000}"/>
    <cellStyle name="Percent 25 7 3" xfId="25144" xr:uid="{00000000-0005-0000-0000-0000C2620000}"/>
    <cellStyle name="Percent 25 8" xfId="25145" xr:uid="{00000000-0005-0000-0000-0000C3620000}"/>
    <cellStyle name="Percent 25 8 2" xfId="25146" xr:uid="{00000000-0005-0000-0000-0000C4620000}"/>
    <cellStyle name="Percent 25 8 3" xfId="25147" xr:uid="{00000000-0005-0000-0000-0000C5620000}"/>
    <cellStyle name="Percent 25 9" xfId="25148" xr:uid="{00000000-0005-0000-0000-0000C6620000}"/>
    <cellStyle name="Percent 25 9 2" xfId="25149" xr:uid="{00000000-0005-0000-0000-0000C7620000}"/>
    <cellStyle name="Percent 25 9 3" xfId="25150" xr:uid="{00000000-0005-0000-0000-0000C8620000}"/>
    <cellStyle name="Percent 26" xfId="25151" xr:uid="{00000000-0005-0000-0000-0000C9620000}"/>
    <cellStyle name="Percent 26 10" xfId="25152" xr:uid="{00000000-0005-0000-0000-0000CA620000}"/>
    <cellStyle name="Percent 26 11" xfId="25153" xr:uid="{00000000-0005-0000-0000-0000CB620000}"/>
    <cellStyle name="Percent 26 12" xfId="25154" xr:uid="{00000000-0005-0000-0000-0000CC620000}"/>
    <cellStyle name="Percent 26 2" xfId="25155" xr:uid="{00000000-0005-0000-0000-0000CD620000}"/>
    <cellStyle name="Percent 26 2 10" xfId="25156" xr:uid="{00000000-0005-0000-0000-0000CE620000}"/>
    <cellStyle name="Percent 26 2 10 2" xfId="25157" xr:uid="{00000000-0005-0000-0000-0000CF620000}"/>
    <cellStyle name="Percent 26 2 10 3" xfId="25158" xr:uid="{00000000-0005-0000-0000-0000D0620000}"/>
    <cellStyle name="Percent 26 2 11" xfId="25159" xr:uid="{00000000-0005-0000-0000-0000D1620000}"/>
    <cellStyle name="Percent 26 2 12" xfId="25160" xr:uid="{00000000-0005-0000-0000-0000D2620000}"/>
    <cellStyle name="Percent 26 2 13" xfId="25161" xr:uid="{00000000-0005-0000-0000-0000D3620000}"/>
    <cellStyle name="Percent 26 2 2" xfId="25162" xr:uid="{00000000-0005-0000-0000-0000D4620000}"/>
    <cellStyle name="Percent 26 2 2 2" xfId="25163" xr:uid="{00000000-0005-0000-0000-0000D5620000}"/>
    <cellStyle name="Percent 26 2 2 2 2" xfId="25164" xr:uid="{00000000-0005-0000-0000-0000D6620000}"/>
    <cellStyle name="Percent 26 2 2 2 2 2" xfId="25165" xr:uid="{00000000-0005-0000-0000-0000D7620000}"/>
    <cellStyle name="Percent 26 2 2 2 2 3" xfId="25166" xr:uid="{00000000-0005-0000-0000-0000D8620000}"/>
    <cellStyle name="Percent 26 2 2 2 3" xfId="25167" xr:uid="{00000000-0005-0000-0000-0000D9620000}"/>
    <cellStyle name="Percent 26 2 2 2 3 2" xfId="25168" xr:uid="{00000000-0005-0000-0000-0000DA620000}"/>
    <cellStyle name="Percent 26 2 2 2 3 3" xfId="25169" xr:uid="{00000000-0005-0000-0000-0000DB620000}"/>
    <cellStyle name="Percent 26 2 2 2 4" xfId="25170" xr:uid="{00000000-0005-0000-0000-0000DC620000}"/>
    <cellStyle name="Percent 26 2 2 2 4 2" xfId="25171" xr:uid="{00000000-0005-0000-0000-0000DD620000}"/>
    <cellStyle name="Percent 26 2 2 2 4 3" xfId="25172" xr:uid="{00000000-0005-0000-0000-0000DE620000}"/>
    <cellStyle name="Percent 26 2 2 2 5" xfId="25173" xr:uid="{00000000-0005-0000-0000-0000DF620000}"/>
    <cellStyle name="Percent 26 2 2 2 6" xfId="25174" xr:uid="{00000000-0005-0000-0000-0000E0620000}"/>
    <cellStyle name="Percent 26 2 2 2 7" xfId="25175" xr:uid="{00000000-0005-0000-0000-0000E1620000}"/>
    <cellStyle name="Percent 26 2 2 3" xfId="25176" xr:uid="{00000000-0005-0000-0000-0000E2620000}"/>
    <cellStyle name="Percent 26 2 2 3 2" xfId="25177" xr:uid="{00000000-0005-0000-0000-0000E3620000}"/>
    <cellStyle name="Percent 26 2 2 3 3" xfId="25178" xr:uid="{00000000-0005-0000-0000-0000E4620000}"/>
    <cellStyle name="Percent 26 2 2 4" xfId="25179" xr:uid="{00000000-0005-0000-0000-0000E5620000}"/>
    <cellStyle name="Percent 26 2 2 4 2" xfId="25180" xr:uid="{00000000-0005-0000-0000-0000E6620000}"/>
    <cellStyle name="Percent 26 2 2 4 3" xfId="25181" xr:uid="{00000000-0005-0000-0000-0000E7620000}"/>
    <cellStyle name="Percent 26 2 2 5" xfId="25182" xr:uid="{00000000-0005-0000-0000-0000E8620000}"/>
    <cellStyle name="Percent 26 2 2 5 2" xfId="25183" xr:uid="{00000000-0005-0000-0000-0000E9620000}"/>
    <cellStyle name="Percent 26 2 2 5 3" xfId="25184" xr:uid="{00000000-0005-0000-0000-0000EA620000}"/>
    <cellStyle name="Percent 26 2 2 6" xfId="25185" xr:uid="{00000000-0005-0000-0000-0000EB620000}"/>
    <cellStyle name="Percent 26 2 2 7" xfId="25186" xr:uid="{00000000-0005-0000-0000-0000EC620000}"/>
    <cellStyle name="Percent 26 2 2 8" xfId="25187" xr:uid="{00000000-0005-0000-0000-0000ED620000}"/>
    <cellStyle name="Percent 26 2 3" xfId="25188" xr:uid="{00000000-0005-0000-0000-0000EE620000}"/>
    <cellStyle name="Percent 26 2 3 2" xfId="25189" xr:uid="{00000000-0005-0000-0000-0000EF620000}"/>
    <cellStyle name="Percent 26 2 3 2 2" xfId="25190" xr:uid="{00000000-0005-0000-0000-0000F0620000}"/>
    <cellStyle name="Percent 26 2 3 2 3" xfId="25191" xr:uid="{00000000-0005-0000-0000-0000F1620000}"/>
    <cellStyle name="Percent 26 2 3 3" xfId="25192" xr:uid="{00000000-0005-0000-0000-0000F2620000}"/>
    <cellStyle name="Percent 26 2 3 3 2" xfId="25193" xr:uid="{00000000-0005-0000-0000-0000F3620000}"/>
    <cellStyle name="Percent 26 2 3 3 3" xfId="25194" xr:uid="{00000000-0005-0000-0000-0000F4620000}"/>
    <cellStyle name="Percent 26 2 3 4" xfId="25195" xr:uid="{00000000-0005-0000-0000-0000F5620000}"/>
    <cellStyle name="Percent 26 2 3 4 2" xfId="25196" xr:uid="{00000000-0005-0000-0000-0000F6620000}"/>
    <cellStyle name="Percent 26 2 3 4 3" xfId="25197" xr:uid="{00000000-0005-0000-0000-0000F7620000}"/>
    <cellStyle name="Percent 26 2 3 5" xfId="25198" xr:uid="{00000000-0005-0000-0000-0000F8620000}"/>
    <cellStyle name="Percent 26 2 3 6" xfId="25199" xr:uid="{00000000-0005-0000-0000-0000F9620000}"/>
    <cellStyle name="Percent 26 2 3 7" xfId="25200" xr:uid="{00000000-0005-0000-0000-0000FA620000}"/>
    <cellStyle name="Percent 26 2 4" xfId="25201" xr:uid="{00000000-0005-0000-0000-0000FB620000}"/>
    <cellStyle name="Percent 26 2 4 2" xfId="25202" xr:uid="{00000000-0005-0000-0000-0000FC620000}"/>
    <cellStyle name="Percent 26 2 4 2 2" xfId="25203" xr:uid="{00000000-0005-0000-0000-0000FD620000}"/>
    <cellStyle name="Percent 26 2 4 2 3" xfId="25204" xr:uid="{00000000-0005-0000-0000-0000FE620000}"/>
    <cellStyle name="Percent 26 2 4 3" xfId="25205" xr:uid="{00000000-0005-0000-0000-0000FF620000}"/>
    <cellStyle name="Percent 26 2 4 3 2" xfId="25206" xr:uid="{00000000-0005-0000-0000-000000630000}"/>
    <cellStyle name="Percent 26 2 4 3 3" xfId="25207" xr:uid="{00000000-0005-0000-0000-000001630000}"/>
    <cellStyle name="Percent 26 2 4 4" xfId="25208" xr:uid="{00000000-0005-0000-0000-000002630000}"/>
    <cellStyle name="Percent 26 2 4 4 2" xfId="25209" xr:uid="{00000000-0005-0000-0000-000003630000}"/>
    <cellStyle name="Percent 26 2 4 4 3" xfId="25210" xr:uid="{00000000-0005-0000-0000-000004630000}"/>
    <cellStyle name="Percent 26 2 4 5" xfId="25211" xr:uid="{00000000-0005-0000-0000-000005630000}"/>
    <cellStyle name="Percent 26 2 4 6" xfId="25212" xr:uid="{00000000-0005-0000-0000-000006630000}"/>
    <cellStyle name="Percent 26 2 4 7" xfId="25213" xr:uid="{00000000-0005-0000-0000-000007630000}"/>
    <cellStyle name="Percent 26 2 5" xfId="25214" xr:uid="{00000000-0005-0000-0000-000008630000}"/>
    <cellStyle name="Percent 26 2 5 2" xfId="25215" xr:uid="{00000000-0005-0000-0000-000009630000}"/>
    <cellStyle name="Percent 26 2 5 2 2" xfId="25216" xr:uid="{00000000-0005-0000-0000-00000A630000}"/>
    <cellStyle name="Percent 26 2 5 2 3" xfId="25217" xr:uid="{00000000-0005-0000-0000-00000B630000}"/>
    <cellStyle name="Percent 26 2 5 3" xfId="25218" xr:uid="{00000000-0005-0000-0000-00000C630000}"/>
    <cellStyle name="Percent 26 2 5 4" xfId="25219" xr:uid="{00000000-0005-0000-0000-00000D630000}"/>
    <cellStyle name="Percent 26 2 6" xfId="25220" xr:uid="{00000000-0005-0000-0000-00000E630000}"/>
    <cellStyle name="Percent 26 2 6 2" xfId="25221" xr:uid="{00000000-0005-0000-0000-00000F630000}"/>
    <cellStyle name="Percent 26 2 6 2 2" xfId="25222" xr:uid="{00000000-0005-0000-0000-000010630000}"/>
    <cellStyle name="Percent 26 2 6 2 3" xfId="25223" xr:uid="{00000000-0005-0000-0000-000011630000}"/>
    <cellStyle name="Percent 26 2 6 3" xfId="25224" xr:uid="{00000000-0005-0000-0000-000012630000}"/>
    <cellStyle name="Percent 26 2 6 4" xfId="25225" xr:uid="{00000000-0005-0000-0000-000013630000}"/>
    <cellStyle name="Percent 26 2 7" xfId="25226" xr:uid="{00000000-0005-0000-0000-000014630000}"/>
    <cellStyle name="Percent 26 2 7 2" xfId="25227" xr:uid="{00000000-0005-0000-0000-000015630000}"/>
    <cellStyle name="Percent 26 2 7 3" xfId="25228" xr:uid="{00000000-0005-0000-0000-000016630000}"/>
    <cellStyle name="Percent 26 2 8" xfId="25229" xr:uid="{00000000-0005-0000-0000-000017630000}"/>
    <cellStyle name="Percent 26 2 8 2" xfId="25230" xr:uid="{00000000-0005-0000-0000-000018630000}"/>
    <cellStyle name="Percent 26 2 8 3" xfId="25231" xr:uid="{00000000-0005-0000-0000-000019630000}"/>
    <cellStyle name="Percent 26 2 9" xfId="25232" xr:uid="{00000000-0005-0000-0000-00001A630000}"/>
    <cellStyle name="Percent 26 2 9 2" xfId="25233" xr:uid="{00000000-0005-0000-0000-00001B630000}"/>
    <cellStyle name="Percent 26 2 9 3" xfId="25234" xr:uid="{00000000-0005-0000-0000-00001C630000}"/>
    <cellStyle name="Percent 26 3" xfId="25235" xr:uid="{00000000-0005-0000-0000-00001D630000}"/>
    <cellStyle name="Percent 26 3 10" xfId="25236" xr:uid="{00000000-0005-0000-0000-00001E630000}"/>
    <cellStyle name="Percent 26 3 11" xfId="25237" xr:uid="{00000000-0005-0000-0000-00001F630000}"/>
    <cellStyle name="Percent 26 3 2" xfId="25238" xr:uid="{00000000-0005-0000-0000-000020630000}"/>
    <cellStyle name="Percent 26 3 2 2" xfId="25239" xr:uid="{00000000-0005-0000-0000-000021630000}"/>
    <cellStyle name="Percent 26 3 2 2 2" xfId="25240" xr:uid="{00000000-0005-0000-0000-000022630000}"/>
    <cellStyle name="Percent 26 3 2 2 3" xfId="25241" xr:uid="{00000000-0005-0000-0000-000023630000}"/>
    <cellStyle name="Percent 26 3 2 3" xfId="25242" xr:uid="{00000000-0005-0000-0000-000024630000}"/>
    <cellStyle name="Percent 26 3 2 3 2" xfId="25243" xr:uid="{00000000-0005-0000-0000-000025630000}"/>
    <cellStyle name="Percent 26 3 2 3 3" xfId="25244" xr:uid="{00000000-0005-0000-0000-000026630000}"/>
    <cellStyle name="Percent 26 3 2 4" xfId="25245" xr:uid="{00000000-0005-0000-0000-000027630000}"/>
    <cellStyle name="Percent 26 3 2 4 2" xfId="25246" xr:uid="{00000000-0005-0000-0000-000028630000}"/>
    <cellStyle name="Percent 26 3 2 4 3" xfId="25247" xr:uid="{00000000-0005-0000-0000-000029630000}"/>
    <cellStyle name="Percent 26 3 2 5" xfId="25248" xr:uid="{00000000-0005-0000-0000-00002A630000}"/>
    <cellStyle name="Percent 26 3 2 6" xfId="25249" xr:uid="{00000000-0005-0000-0000-00002B630000}"/>
    <cellStyle name="Percent 26 3 2 7" xfId="25250" xr:uid="{00000000-0005-0000-0000-00002C630000}"/>
    <cellStyle name="Percent 26 3 3" xfId="25251" xr:uid="{00000000-0005-0000-0000-00002D630000}"/>
    <cellStyle name="Percent 26 3 3 2" xfId="25252" xr:uid="{00000000-0005-0000-0000-00002E630000}"/>
    <cellStyle name="Percent 26 3 3 2 2" xfId="25253" xr:uid="{00000000-0005-0000-0000-00002F630000}"/>
    <cellStyle name="Percent 26 3 3 2 3" xfId="25254" xr:uid="{00000000-0005-0000-0000-000030630000}"/>
    <cellStyle name="Percent 26 3 3 3" xfId="25255" xr:uid="{00000000-0005-0000-0000-000031630000}"/>
    <cellStyle name="Percent 26 3 3 4" xfId="25256" xr:uid="{00000000-0005-0000-0000-000032630000}"/>
    <cellStyle name="Percent 26 3 4" xfId="25257" xr:uid="{00000000-0005-0000-0000-000033630000}"/>
    <cellStyle name="Percent 26 3 4 2" xfId="25258" xr:uid="{00000000-0005-0000-0000-000034630000}"/>
    <cellStyle name="Percent 26 3 4 2 2" xfId="25259" xr:uid="{00000000-0005-0000-0000-000035630000}"/>
    <cellStyle name="Percent 26 3 4 2 3" xfId="25260" xr:uid="{00000000-0005-0000-0000-000036630000}"/>
    <cellStyle name="Percent 26 3 4 3" xfId="25261" xr:uid="{00000000-0005-0000-0000-000037630000}"/>
    <cellStyle name="Percent 26 3 4 4" xfId="25262" xr:uid="{00000000-0005-0000-0000-000038630000}"/>
    <cellStyle name="Percent 26 3 5" xfId="25263" xr:uid="{00000000-0005-0000-0000-000039630000}"/>
    <cellStyle name="Percent 26 3 5 2" xfId="25264" xr:uid="{00000000-0005-0000-0000-00003A630000}"/>
    <cellStyle name="Percent 26 3 5 3" xfId="25265" xr:uid="{00000000-0005-0000-0000-00003B630000}"/>
    <cellStyle name="Percent 26 3 6" xfId="25266" xr:uid="{00000000-0005-0000-0000-00003C630000}"/>
    <cellStyle name="Percent 26 3 6 2" xfId="25267" xr:uid="{00000000-0005-0000-0000-00003D630000}"/>
    <cellStyle name="Percent 26 3 6 3" xfId="25268" xr:uid="{00000000-0005-0000-0000-00003E630000}"/>
    <cellStyle name="Percent 26 3 7" xfId="25269" xr:uid="{00000000-0005-0000-0000-00003F630000}"/>
    <cellStyle name="Percent 26 3 7 2" xfId="25270" xr:uid="{00000000-0005-0000-0000-000040630000}"/>
    <cellStyle name="Percent 26 3 7 3" xfId="25271" xr:uid="{00000000-0005-0000-0000-000041630000}"/>
    <cellStyle name="Percent 26 3 8" xfId="25272" xr:uid="{00000000-0005-0000-0000-000042630000}"/>
    <cellStyle name="Percent 26 3 8 2" xfId="25273" xr:uid="{00000000-0005-0000-0000-000043630000}"/>
    <cellStyle name="Percent 26 3 8 3" xfId="25274" xr:uid="{00000000-0005-0000-0000-000044630000}"/>
    <cellStyle name="Percent 26 3 9" xfId="25275" xr:uid="{00000000-0005-0000-0000-000045630000}"/>
    <cellStyle name="Percent 26 4" xfId="25276" xr:uid="{00000000-0005-0000-0000-000046630000}"/>
    <cellStyle name="Percent 26 4 2" xfId="25277" xr:uid="{00000000-0005-0000-0000-000047630000}"/>
    <cellStyle name="Percent 26 4 2 2" xfId="25278" xr:uid="{00000000-0005-0000-0000-000048630000}"/>
    <cellStyle name="Percent 26 4 2 2 2" xfId="25279" xr:uid="{00000000-0005-0000-0000-000049630000}"/>
    <cellStyle name="Percent 26 4 2 2 3" xfId="25280" xr:uid="{00000000-0005-0000-0000-00004A630000}"/>
    <cellStyle name="Percent 26 4 2 3" xfId="25281" xr:uid="{00000000-0005-0000-0000-00004B630000}"/>
    <cellStyle name="Percent 26 4 2 4" xfId="25282" xr:uid="{00000000-0005-0000-0000-00004C630000}"/>
    <cellStyle name="Percent 26 4 3" xfId="25283" xr:uid="{00000000-0005-0000-0000-00004D630000}"/>
    <cellStyle name="Percent 26 4 3 2" xfId="25284" xr:uid="{00000000-0005-0000-0000-00004E630000}"/>
    <cellStyle name="Percent 26 4 3 3" xfId="25285" xr:uid="{00000000-0005-0000-0000-00004F630000}"/>
    <cellStyle name="Percent 26 4 4" xfId="25286" xr:uid="{00000000-0005-0000-0000-000050630000}"/>
    <cellStyle name="Percent 26 4 5" xfId="25287" xr:uid="{00000000-0005-0000-0000-000051630000}"/>
    <cellStyle name="Percent 26 5" xfId="25288" xr:uid="{00000000-0005-0000-0000-000052630000}"/>
    <cellStyle name="Percent 26 5 2" xfId="25289" xr:uid="{00000000-0005-0000-0000-000053630000}"/>
    <cellStyle name="Percent 26 5 2 2" xfId="25290" xr:uid="{00000000-0005-0000-0000-000054630000}"/>
    <cellStyle name="Percent 26 5 2 3" xfId="25291" xr:uid="{00000000-0005-0000-0000-000055630000}"/>
    <cellStyle name="Percent 26 5 3" xfId="25292" xr:uid="{00000000-0005-0000-0000-000056630000}"/>
    <cellStyle name="Percent 26 5 4" xfId="25293" xr:uid="{00000000-0005-0000-0000-000057630000}"/>
    <cellStyle name="Percent 26 6" xfId="25294" xr:uid="{00000000-0005-0000-0000-000058630000}"/>
    <cellStyle name="Percent 26 6 2" xfId="25295" xr:uid="{00000000-0005-0000-0000-000059630000}"/>
    <cellStyle name="Percent 26 6 3" xfId="25296" xr:uid="{00000000-0005-0000-0000-00005A630000}"/>
    <cellStyle name="Percent 26 7" xfId="25297" xr:uid="{00000000-0005-0000-0000-00005B630000}"/>
    <cellStyle name="Percent 26 7 2" xfId="25298" xr:uid="{00000000-0005-0000-0000-00005C630000}"/>
    <cellStyle name="Percent 26 7 3" xfId="25299" xr:uid="{00000000-0005-0000-0000-00005D630000}"/>
    <cellStyle name="Percent 26 8" xfId="25300" xr:uid="{00000000-0005-0000-0000-00005E630000}"/>
    <cellStyle name="Percent 26 8 2" xfId="25301" xr:uid="{00000000-0005-0000-0000-00005F630000}"/>
    <cellStyle name="Percent 26 8 3" xfId="25302" xr:uid="{00000000-0005-0000-0000-000060630000}"/>
    <cellStyle name="Percent 26 9" xfId="25303" xr:uid="{00000000-0005-0000-0000-000061630000}"/>
    <cellStyle name="Percent 26 9 2" xfId="25304" xr:uid="{00000000-0005-0000-0000-000062630000}"/>
    <cellStyle name="Percent 26 9 3" xfId="25305" xr:uid="{00000000-0005-0000-0000-000063630000}"/>
    <cellStyle name="Percent 27" xfId="25306" xr:uid="{00000000-0005-0000-0000-000064630000}"/>
    <cellStyle name="Percent 27 10" xfId="25307" xr:uid="{00000000-0005-0000-0000-000065630000}"/>
    <cellStyle name="Percent 27 11" xfId="25308" xr:uid="{00000000-0005-0000-0000-000066630000}"/>
    <cellStyle name="Percent 27 12" xfId="25309" xr:uid="{00000000-0005-0000-0000-000067630000}"/>
    <cellStyle name="Percent 27 2" xfId="25310" xr:uid="{00000000-0005-0000-0000-000068630000}"/>
    <cellStyle name="Percent 27 2 10" xfId="25311" xr:uid="{00000000-0005-0000-0000-000069630000}"/>
    <cellStyle name="Percent 27 2 10 2" xfId="25312" xr:uid="{00000000-0005-0000-0000-00006A630000}"/>
    <cellStyle name="Percent 27 2 10 3" xfId="25313" xr:uid="{00000000-0005-0000-0000-00006B630000}"/>
    <cellStyle name="Percent 27 2 11" xfId="25314" xr:uid="{00000000-0005-0000-0000-00006C630000}"/>
    <cellStyle name="Percent 27 2 12" xfId="25315" xr:uid="{00000000-0005-0000-0000-00006D630000}"/>
    <cellStyle name="Percent 27 2 13" xfId="25316" xr:uid="{00000000-0005-0000-0000-00006E630000}"/>
    <cellStyle name="Percent 27 2 2" xfId="25317" xr:uid="{00000000-0005-0000-0000-00006F630000}"/>
    <cellStyle name="Percent 27 2 2 2" xfId="25318" xr:uid="{00000000-0005-0000-0000-000070630000}"/>
    <cellStyle name="Percent 27 2 2 2 2" xfId="25319" xr:uid="{00000000-0005-0000-0000-000071630000}"/>
    <cellStyle name="Percent 27 2 2 2 2 2" xfId="25320" xr:uid="{00000000-0005-0000-0000-000072630000}"/>
    <cellStyle name="Percent 27 2 2 2 2 3" xfId="25321" xr:uid="{00000000-0005-0000-0000-000073630000}"/>
    <cellStyle name="Percent 27 2 2 2 3" xfId="25322" xr:uid="{00000000-0005-0000-0000-000074630000}"/>
    <cellStyle name="Percent 27 2 2 2 3 2" xfId="25323" xr:uid="{00000000-0005-0000-0000-000075630000}"/>
    <cellStyle name="Percent 27 2 2 2 3 3" xfId="25324" xr:uid="{00000000-0005-0000-0000-000076630000}"/>
    <cellStyle name="Percent 27 2 2 2 4" xfId="25325" xr:uid="{00000000-0005-0000-0000-000077630000}"/>
    <cellStyle name="Percent 27 2 2 2 4 2" xfId="25326" xr:uid="{00000000-0005-0000-0000-000078630000}"/>
    <cellStyle name="Percent 27 2 2 2 4 3" xfId="25327" xr:uid="{00000000-0005-0000-0000-000079630000}"/>
    <cellStyle name="Percent 27 2 2 2 5" xfId="25328" xr:uid="{00000000-0005-0000-0000-00007A630000}"/>
    <cellStyle name="Percent 27 2 2 2 6" xfId="25329" xr:uid="{00000000-0005-0000-0000-00007B630000}"/>
    <cellStyle name="Percent 27 2 2 2 7" xfId="25330" xr:uid="{00000000-0005-0000-0000-00007C630000}"/>
    <cellStyle name="Percent 27 2 2 3" xfId="25331" xr:uid="{00000000-0005-0000-0000-00007D630000}"/>
    <cellStyle name="Percent 27 2 2 3 2" xfId="25332" xr:uid="{00000000-0005-0000-0000-00007E630000}"/>
    <cellStyle name="Percent 27 2 2 3 3" xfId="25333" xr:uid="{00000000-0005-0000-0000-00007F630000}"/>
    <cellStyle name="Percent 27 2 2 4" xfId="25334" xr:uid="{00000000-0005-0000-0000-000080630000}"/>
    <cellStyle name="Percent 27 2 2 4 2" xfId="25335" xr:uid="{00000000-0005-0000-0000-000081630000}"/>
    <cellStyle name="Percent 27 2 2 4 3" xfId="25336" xr:uid="{00000000-0005-0000-0000-000082630000}"/>
    <cellStyle name="Percent 27 2 2 5" xfId="25337" xr:uid="{00000000-0005-0000-0000-000083630000}"/>
    <cellStyle name="Percent 27 2 2 5 2" xfId="25338" xr:uid="{00000000-0005-0000-0000-000084630000}"/>
    <cellStyle name="Percent 27 2 2 5 3" xfId="25339" xr:uid="{00000000-0005-0000-0000-000085630000}"/>
    <cellStyle name="Percent 27 2 2 6" xfId="25340" xr:uid="{00000000-0005-0000-0000-000086630000}"/>
    <cellStyle name="Percent 27 2 2 7" xfId="25341" xr:uid="{00000000-0005-0000-0000-000087630000}"/>
    <cellStyle name="Percent 27 2 2 8" xfId="25342" xr:uid="{00000000-0005-0000-0000-000088630000}"/>
    <cellStyle name="Percent 27 2 3" xfId="25343" xr:uid="{00000000-0005-0000-0000-000089630000}"/>
    <cellStyle name="Percent 27 2 3 2" xfId="25344" xr:uid="{00000000-0005-0000-0000-00008A630000}"/>
    <cellStyle name="Percent 27 2 3 2 2" xfId="25345" xr:uid="{00000000-0005-0000-0000-00008B630000}"/>
    <cellStyle name="Percent 27 2 3 2 3" xfId="25346" xr:uid="{00000000-0005-0000-0000-00008C630000}"/>
    <cellStyle name="Percent 27 2 3 3" xfId="25347" xr:uid="{00000000-0005-0000-0000-00008D630000}"/>
    <cellStyle name="Percent 27 2 3 3 2" xfId="25348" xr:uid="{00000000-0005-0000-0000-00008E630000}"/>
    <cellStyle name="Percent 27 2 3 3 3" xfId="25349" xr:uid="{00000000-0005-0000-0000-00008F630000}"/>
    <cellStyle name="Percent 27 2 3 4" xfId="25350" xr:uid="{00000000-0005-0000-0000-000090630000}"/>
    <cellStyle name="Percent 27 2 3 4 2" xfId="25351" xr:uid="{00000000-0005-0000-0000-000091630000}"/>
    <cellStyle name="Percent 27 2 3 4 3" xfId="25352" xr:uid="{00000000-0005-0000-0000-000092630000}"/>
    <cellStyle name="Percent 27 2 3 5" xfId="25353" xr:uid="{00000000-0005-0000-0000-000093630000}"/>
    <cellStyle name="Percent 27 2 3 6" xfId="25354" xr:uid="{00000000-0005-0000-0000-000094630000}"/>
    <cellStyle name="Percent 27 2 3 7" xfId="25355" xr:uid="{00000000-0005-0000-0000-000095630000}"/>
    <cellStyle name="Percent 27 2 4" xfId="25356" xr:uid="{00000000-0005-0000-0000-000096630000}"/>
    <cellStyle name="Percent 27 2 4 2" xfId="25357" xr:uid="{00000000-0005-0000-0000-000097630000}"/>
    <cellStyle name="Percent 27 2 4 2 2" xfId="25358" xr:uid="{00000000-0005-0000-0000-000098630000}"/>
    <cellStyle name="Percent 27 2 4 2 3" xfId="25359" xr:uid="{00000000-0005-0000-0000-000099630000}"/>
    <cellStyle name="Percent 27 2 4 3" xfId="25360" xr:uid="{00000000-0005-0000-0000-00009A630000}"/>
    <cellStyle name="Percent 27 2 4 3 2" xfId="25361" xr:uid="{00000000-0005-0000-0000-00009B630000}"/>
    <cellStyle name="Percent 27 2 4 3 3" xfId="25362" xr:uid="{00000000-0005-0000-0000-00009C630000}"/>
    <cellStyle name="Percent 27 2 4 4" xfId="25363" xr:uid="{00000000-0005-0000-0000-00009D630000}"/>
    <cellStyle name="Percent 27 2 4 4 2" xfId="25364" xr:uid="{00000000-0005-0000-0000-00009E630000}"/>
    <cellStyle name="Percent 27 2 4 4 3" xfId="25365" xr:uid="{00000000-0005-0000-0000-00009F630000}"/>
    <cellStyle name="Percent 27 2 4 5" xfId="25366" xr:uid="{00000000-0005-0000-0000-0000A0630000}"/>
    <cellStyle name="Percent 27 2 4 6" xfId="25367" xr:uid="{00000000-0005-0000-0000-0000A1630000}"/>
    <cellStyle name="Percent 27 2 4 7" xfId="25368" xr:uid="{00000000-0005-0000-0000-0000A2630000}"/>
    <cellStyle name="Percent 27 2 5" xfId="25369" xr:uid="{00000000-0005-0000-0000-0000A3630000}"/>
    <cellStyle name="Percent 27 2 5 2" xfId="25370" xr:uid="{00000000-0005-0000-0000-0000A4630000}"/>
    <cellStyle name="Percent 27 2 5 2 2" xfId="25371" xr:uid="{00000000-0005-0000-0000-0000A5630000}"/>
    <cellStyle name="Percent 27 2 5 2 3" xfId="25372" xr:uid="{00000000-0005-0000-0000-0000A6630000}"/>
    <cellStyle name="Percent 27 2 5 3" xfId="25373" xr:uid="{00000000-0005-0000-0000-0000A7630000}"/>
    <cellStyle name="Percent 27 2 5 4" xfId="25374" xr:uid="{00000000-0005-0000-0000-0000A8630000}"/>
    <cellStyle name="Percent 27 2 6" xfId="25375" xr:uid="{00000000-0005-0000-0000-0000A9630000}"/>
    <cellStyle name="Percent 27 2 6 2" xfId="25376" xr:uid="{00000000-0005-0000-0000-0000AA630000}"/>
    <cellStyle name="Percent 27 2 6 2 2" xfId="25377" xr:uid="{00000000-0005-0000-0000-0000AB630000}"/>
    <cellStyle name="Percent 27 2 6 2 3" xfId="25378" xr:uid="{00000000-0005-0000-0000-0000AC630000}"/>
    <cellStyle name="Percent 27 2 6 3" xfId="25379" xr:uid="{00000000-0005-0000-0000-0000AD630000}"/>
    <cellStyle name="Percent 27 2 6 4" xfId="25380" xr:uid="{00000000-0005-0000-0000-0000AE630000}"/>
    <cellStyle name="Percent 27 2 7" xfId="25381" xr:uid="{00000000-0005-0000-0000-0000AF630000}"/>
    <cellStyle name="Percent 27 2 7 2" xfId="25382" xr:uid="{00000000-0005-0000-0000-0000B0630000}"/>
    <cellStyle name="Percent 27 2 7 3" xfId="25383" xr:uid="{00000000-0005-0000-0000-0000B1630000}"/>
    <cellStyle name="Percent 27 2 8" xfId="25384" xr:uid="{00000000-0005-0000-0000-0000B2630000}"/>
    <cellStyle name="Percent 27 2 8 2" xfId="25385" xr:uid="{00000000-0005-0000-0000-0000B3630000}"/>
    <cellStyle name="Percent 27 2 8 3" xfId="25386" xr:uid="{00000000-0005-0000-0000-0000B4630000}"/>
    <cellStyle name="Percent 27 2 9" xfId="25387" xr:uid="{00000000-0005-0000-0000-0000B5630000}"/>
    <cellStyle name="Percent 27 2 9 2" xfId="25388" xr:uid="{00000000-0005-0000-0000-0000B6630000}"/>
    <cellStyle name="Percent 27 2 9 3" xfId="25389" xr:uid="{00000000-0005-0000-0000-0000B7630000}"/>
    <cellStyle name="Percent 27 3" xfId="25390" xr:uid="{00000000-0005-0000-0000-0000B8630000}"/>
    <cellStyle name="Percent 27 3 10" xfId="25391" xr:uid="{00000000-0005-0000-0000-0000B9630000}"/>
    <cellStyle name="Percent 27 3 11" xfId="25392" xr:uid="{00000000-0005-0000-0000-0000BA630000}"/>
    <cellStyle name="Percent 27 3 2" xfId="25393" xr:uid="{00000000-0005-0000-0000-0000BB630000}"/>
    <cellStyle name="Percent 27 3 2 2" xfId="25394" xr:uid="{00000000-0005-0000-0000-0000BC630000}"/>
    <cellStyle name="Percent 27 3 2 2 2" xfId="25395" xr:uid="{00000000-0005-0000-0000-0000BD630000}"/>
    <cellStyle name="Percent 27 3 2 2 3" xfId="25396" xr:uid="{00000000-0005-0000-0000-0000BE630000}"/>
    <cellStyle name="Percent 27 3 2 3" xfId="25397" xr:uid="{00000000-0005-0000-0000-0000BF630000}"/>
    <cellStyle name="Percent 27 3 2 3 2" xfId="25398" xr:uid="{00000000-0005-0000-0000-0000C0630000}"/>
    <cellStyle name="Percent 27 3 2 3 3" xfId="25399" xr:uid="{00000000-0005-0000-0000-0000C1630000}"/>
    <cellStyle name="Percent 27 3 2 4" xfId="25400" xr:uid="{00000000-0005-0000-0000-0000C2630000}"/>
    <cellStyle name="Percent 27 3 2 4 2" xfId="25401" xr:uid="{00000000-0005-0000-0000-0000C3630000}"/>
    <cellStyle name="Percent 27 3 2 4 3" xfId="25402" xr:uid="{00000000-0005-0000-0000-0000C4630000}"/>
    <cellStyle name="Percent 27 3 2 5" xfId="25403" xr:uid="{00000000-0005-0000-0000-0000C5630000}"/>
    <cellStyle name="Percent 27 3 2 6" xfId="25404" xr:uid="{00000000-0005-0000-0000-0000C6630000}"/>
    <cellStyle name="Percent 27 3 2 7" xfId="25405" xr:uid="{00000000-0005-0000-0000-0000C7630000}"/>
    <cellStyle name="Percent 27 3 3" xfId="25406" xr:uid="{00000000-0005-0000-0000-0000C8630000}"/>
    <cellStyle name="Percent 27 3 3 2" xfId="25407" xr:uid="{00000000-0005-0000-0000-0000C9630000}"/>
    <cellStyle name="Percent 27 3 3 2 2" xfId="25408" xr:uid="{00000000-0005-0000-0000-0000CA630000}"/>
    <cellStyle name="Percent 27 3 3 2 3" xfId="25409" xr:uid="{00000000-0005-0000-0000-0000CB630000}"/>
    <cellStyle name="Percent 27 3 3 3" xfId="25410" xr:uid="{00000000-0005-0000-0000-0000CC630000}"/>
    <cellStyle name="Percent 27 3 3 4" xfId="25411" xr:uid="{00000000-0005-0000-0000-0000CD630000}"/>
    <cellStyle name="Percent 27 3 4" xfId="25412" xr:uid="{00000000-0005-0000-0000-0000CE630000}"/>
    <cellStyle name="Percent 27 3 4 2" xfId="25413" xr:uid="{00000000-0005-0000-0000-0000CF630000}"/>
    <cellStyle name="Percent 27 3 4 2 2" xfId="25414" xr:uid="{00000000-0005-0000-0000-0000D0630000}"/>
    <cellStyle name="Percent 27 3 4 2 3" xfId="25415" xr:uid="{00000000-0005-0000-0000-0000D1630000}"/>
    <cellStyle name="Percent 27 3 4 3" xfId="25416" xr:uid="{00000000-0005-0000-0000-0000D2630000}"/>
    <cellStyle name="Percent 27 3 4 4" xfId="25417" xr:uid="{00000000-0005-0000-0000-0000D3630000}"/>
    <cellStyle name="Percent 27 3 5" xfId="25418" xr:uid="{00000000-0005-0000-0000-0000D4630000}"/>
    <cellStyle name="Percent 27 3 5 2" xfId="25419" xr:uid="{00000000-0005-0000-0000-0000D5630000}"/>
    <cellStyle name="Percent 27 3 5 3" xfId="25420" xr:uid="{00000000-0005-0000-0000-0000D6630000}"/>
    <cellStyle name="Percent 27 3 6" xfId="25421" xr:uid="{00000000-0005-0000-0000-0000D7630000}"/>
    <cellStyle name="Percent 27 3 6 2" xfId="25422" xr:uid="{00000000-0005-0000-0000-0000D8630000}"/>
    <cellStyle name="Percent 27 3 6 3" xfId="25423" xr:uid="{00000000-0005-0000-0000-0000D9630000}"/>
    <cellStyle name="Percent 27 3 7" xfId="25424" xr:uid="{00000000-0005-0000-0000-0000DA630000}"/>
    <cellStyle name="Percent 27 3 7 2" xfId="25425" xr:uid="{00000000-0005-0000-0000-0000DB630000}"/>
    <cellStyle name="Percent 27 3 7 3" xfId="25426" xr:uid="{00000000-0005-0000-0000-0000DC630000}"/>
    <cellStyle name="Percent 27 3 8" xfId="25427" xr:uid="{00000000-0005-0000-0000-0000DD630000}"/>
    <cellStyle name="Percent 27 3 8 2" xfId="25428" xr:uid="{00000000-0005-0000-0000-0000DE630000}"/>
    <cellStyle name="Percent 27 3 8 3" xfId="25429" xr:uid="{00000000-0005-0000-0000-0000DF630000}"/>
    <cellStyle name="Percent 27 3 9" xfId="25430" xr:uid="{00000000-0005-0000-0000-0000E0630000}"/>
    <cellStyle name="Percent 27 4" xfId="25431" xr:uid="{00000000-0005-0000-0000-0000E1630000}"/>
    <cellStyle name="Percent 27 4 2" xfId="25432" xr:uid="{00000000-0005-0000-0000-0000E2630000}"/>
    <cellStyle name="Percent 27 4 2 2" xfId="25433" xr:uid="{00000000-0005-0000-0000-0000E3630000}"/>
    <cellStyle name="Percent 27 4 2 2 2" xfId="25434" xr:uid="{00000000-0005-0000-0000-0000E4630000}"/>
    <cellStyle name="Percent 27 4 2 2 3" xfId="25435" xr:uid="{00000000-0005-0000-0000-0000E5630000}"/>
    <cellStyle name="Percent 27 4 2 3" xfId="25436" xr:uid="{00000000-0005-0000-0000-0000E6630000}"/>
    <cellStyle name="Percent 27 4 2 4" xfId="25437" xr:uid="{00000000-0005-0000-0000-0000E7630000}"/>
    <cellStyle name="Percent 27 4 3" xfId="25438" xr:uid="{00000000-0005-0000-0000-0000E8630000}"/>
    <cellStyle name="Percent 27 4 3 2" xfId="25439" xr:uid="{00000000-0005-0000-0000-0000E9630000}"/>
    <cellStyle name="Percent 27 4 3 3" xfId="25440" xr:uid="{00000000-0005-0000-0000-0000EA630000}"/>
    <cellStyle name="Percent 27 4 4" xfId="25441" xr:uid="{00000000-0005-0000-0000-0000EB630000}"/>
    <cellStyle name="Percent 27 4 5" xfId="25442" xr:uid="{00000000-0005-0000-0000-0000EC630000}"/>
    <cellStyle name="Percent 27 5" xfId="25443" xr:uid="{00000000-0005-0000-0000-0000ED630000}"/>
    <cellStyle name="Percent 27 5 2" xfId="25444" xr:uid="{00000000-0005-0000-0000-0000EE630000}"/>
    <cellStyle name="Percent 27 5 2 2" xfId="25445" xr:uid="{00000000-0005-0000-0000-0000EF630000}"/>
    <cellStyle name="Percent 27 5 2 3" xfId="25446" xr:uid="{00000000-0005-0000-0000-0000F0630000}"/>
    <cellStyle name="Percent 27 5 3" xfId="25447" xr:uid="{00000000-0005-0000-0000-0000F1630000}"/>
    <cellStyle name="Percent 27 5 4" xfId="25448" xr:uid="{00000000-0005-0000-0000-0000F2630000}"/>
    <cellStyle name="Percent 27 6" xfId="25449" xr:uid="{00000000-0005-0000-0000-0000F3630000}"/>
    <cellStyle name="Percent 27 6 2" xfId="25450" xr:uid="{00000000-0005-0000-0000-0000F4630000}"/>
    <cellStyle name="Percent 27 6 3" xfId="25451" xr:uid="{00000000-0005-0000-0000-0000F5630000}"/>
    <cellStyle name="Percent 27 7" xfId="25452" xr:uid="{00000000-0005-0000-0000-0000F6630000}"/>
    <cellStyle name="Percent 27 7 2" xfId="25453" xr:uid="{00000000-0005-0000-0000-0000F7630000}"/>
    <cellStyle name="Percent 27 7 3" xfId="25454" xr:uid="{00000000-0005-0000-0000-0000F8630000}"/>
    <cellStyle name="Percent 27 8" xfId="25455" xr:uid="{00000000-0005-0000-0000-0000F9630000}"/>
    <cellStyle name="Percent 27 8 2" xfId="25456" xr:uid="{00000000-0005-0000-0000-0000FA630000}"/>
    <cellStyle name="Percent 27 8 3" xfId="25457" xr:uid="{00000000-0005-0000-0000-0000FB630000}"/>
    <cellStyle name="Percent 27 9" xfId="25458" xr:uid="{00000000-0005-0000-0000-0000FC630000}"/>
    <cellStyle name="Percent 27 9 2" xfId="25459" xr:uid="{00000000-0005-0000-0000-0000FD630000}"/>
    <cellStyle name="Percent 27 9 3" xfId="25460" xr:uid="{00000000-0005-0000-0000-0000FE630000}"/>
    <cellStyle name="Percent 28" xfId="25461" xr:uid="{00000000-0005-0000-0000-0000FF630000}"/>
    <cellStyle name="Percent 28 10" xfId="25462" xr:uid="{00000000-0005-0000-0000-000000640000}"/>
    <cellStyle name="Percent 28 11" xfId="25463" xr:uid="{00000000-0005-0000-0000-000001640000}"/>
    <cellStyle name="Percent 28 12" xfId="25464" xr:uid="{00000000-0005-0000-0000-000002640000}"/>
    <cellStyle name="Percent 28 2" xfId="25465" xr:uid="{00000000-0005-0000-0000-000003640000}"/>
    <cellStyle name="Percent 28 2 10" xfId="25466" xr:uid="{00000000-0005-0000-0000-000004640000}"/>
    <cellStyle name="Percent 28 2 10 2" xfId="25467" xr:uid="{00000000-0005-0000-0000-000005640000}"/>
    <cellStyle name="Percent 28 2 10 3" xfId="25468" xr:uid="{00000000-0005-0000-0000-000006640000}"/>
    <cellStyle name="Percent 28 2 11" xfId="25469" xr:uid="{00000000-0005-0000-0000-000007640000}"/>
    <cellStyle name="Percent 28 2 12" xfId="25470" xr:uid="{00000000-0005-0000-0000-000008640000}"/>
    <cellStyle name="Percent 28 2 13" xfId="25471" xr:uid="{00000000-0005-0000-0000-000009640000}"/>
    <cellStyle name="Percent 28 2 2" xfId="25472" xr:uid="{00000000-0005-0000-0000-00000A640000}"/>
    <cellStyle name="Percent 28 2 2 2" xfId="25473" xr:uid="{00000000-0005-0000-0000-00000B640000}"/>
    <cellStyle name="Percent 28 2 2 2 2" xfId="25474" xr:uid="{00000000-0005-0000-0000-00000C640000}"/>
    <cellStyle name="Percent 28 2 2 2 2 2" xfId="25475" xr:uid="{00000000-0005-0000-0000-00000D640000}"/>
    <cellStyle name="Percent 28 2 2 2 2 3" xfId="25476" xr:uid="{00000000-0005-0000-0000-00000E640000}"/>
    <cellStyle name="Percent 28 2 2 2 3" xfId="25477" xr:uid="{00000000-0005-0000-0000-00000F640000}"/>
    <cellStyle name="Percent 28 2 2 2 3 2" xfId="25478" xr:uid="{00000000-0005-0000-0000-000010640000}"/>
    <cellStyle name="Percent 28 2 2 2 3 3" xfId="25479" xr:uid="{00000000-0005-0000-0000-000011640000}"/>
    <cellStyle name="Percent 28 2 2 2 4" xfId="25480" xr:uid="{00000000-0005-0000-0000-000012640000}"/>
    <cellStyle name="Percent 28 2 2 2 4 2" xfId="25481" xr:uid="{00000000-0005-0000-0000-000013640000}"/>
    <cellStyle name="Percent 28 2 2 2 4 3" xfId="25482" xr:uid="{00000000-0005-0000-0000-000014640000}"/>
    <cellStyle name="Percent 28 2 2 2 5" xfId="25483" xr:uid="{00000000-0005-0000-0000-000015640000}"/>
    <cellStyle name="Percent 28 2 2 2 6" xfId="25484" xr:uid="{00000000-0005-0000-0000-000016640000}"/>
    <cellStyle name="Percent 28 2 2 2 7" xfId="25485" xr:uid="{00000000-0005-0000-0000-000017640000}"/>
    <cellStyle name="Percent 28 2 2 3" xfId="25486" xr:uid="{00000000-0005-0000-0000-000018640000}"/>
    <cellStyle name="Percent 28 2 2 3 2" xfId="25487" xr:uid="{00000000-0005-0000-0000-000019640000}"/>
    <cellStyle name="Percent 28 2 2 3 3" xfId="25488" xr:uid="{00000000-0005-0000-0000-00001A640000}"/>
    <cellStyle name="Percent 28 2 2 4" xfId="25489" xr:uid="{00000000-0005-0000-0000-00001B640000}"/>
    <cellStyle name="Percent 28 2 2 4 2" xfId="25490" xr:uid="{00000000-0005-0000-0000-00001C640000}"/>
    <cellStyle name="Percent 28 2 2 4 3" xfId="25491" xr:uid="{00000000-0005-0000-0000-00001D640000}"/>
    <cellStyle name="Percent 28 2 2 5" xfId="25492" xr:uid="{00000000-0005-0000-0000-00001E640000}"/>
    <cellStyle name="Percent 28 2 2 5 2" xfId="25493" xr:uid="{00000000-0005-0000-0000-00001F640000}"/>
    <cellStyle name="Percent 28 2 2 5 3" xfId="25494" xr:uid="{00000000-0005-0000-0000-000020640000}"/>
    <cellStyle name="Percent 28 2 2 6" xfId="25495" xr:uid="{00000000-0005-0000-0000-000021640000}"/>
    <cellStyle name="Percent 28 2 2 7" xfId="25496" xr:uid="{00000000-0005-0000-0000-000022640000}"/>
    <cellStyle name="Percent 28 2 2 8" xfId="25497" xr:uid="{00000000-0005-0000-0000-000023640000}"/>
    <cellStyle name="Percent 28 2 3" xfId="25498" xr:uid="{00000000-0005-0000-0000-000024640000}"/>
    <cellStyle name="Percent 28 2 3 2" xfId="25499" xr:uid="{00000000-0005-0000-0000-000025640000}"/>
    <cellStyle name="Percent 28 2 3 2 2" xfId="25500" xr:uid="{00000000-0005-0000-0000-000026640000}"/>
    <cellStyle name="Percent 28 2 3 2 3" xfId="25501" xr:uid="{00000000-0005-0000-0000-000027640000}"/>
    <cellStyle name="Percent 28 2 3 3" xfId="25502" xr:uid="{00000000-0005-0000-0000-000028640000}"/>
    <cellStyle name="Percent 28 2 3 3 2" xfId="25503" xr:uid="{00000000-0005-0000-0000-000029640000}"/>
    <cellStyle name="Percent 28 2 3 3 3" xfId="25504" xr:uid="{00000000-0005-0000-0000-00002A640000}"/>
    <cellStyle name="Percent 28 2 3 4" xfId="25505" xr:uid="{00000000-0005-0000-0000-00002B640000}"/>
    <cellStyle name="Percent 28 2 3 4 2" xfId="25506" xr:uid="{00000000-0005-0000-0000-00002C640000}"/>
    <cellStyle name="Percent 28 2 3 4 3" xfId="25507" xr:uid="{00000000-0005-0000-0000-00002D640000}"/>
    <cellStyle name="Percent 28 2 3 5" xfId="25508" xr:uid="{00000000-0005-0000-0000-00002E640000}"/>
    <cellStyle name="Percent 28 2 3 6" xfId="25509" xr:uid="{00000000-0005-0000-0000-00002F640000}"/>
    <cellStyle name="Percent 28 2 3 7" xfId="25510" xr:uid="{00000000-0005-0000-0000-000030640000}"/>
    <cellStyle name="Percent 28 2 4" xfId="25511" xr:uid="{00000000-0005-0000-0000-000031640000}"/>
    <cellStyle name="Percent 28 2 4 2" xfId="25512" xr:uid="{00000000-0005-0000-0000-000032640000}"/>
    <cellStyle name="Percent 28 2 4 2 2" xfId="25513" xr:uid="{00000000-0005-0000-0000-000033640000}"/>
    <cellStyle name="Percent 28 2 4 2 3" xfId="25514" xr:uid="{00000000-0005-0000-0000-000034640000}"/>
    <cellStyle name="Percent 28 2 4 3" xfId="25515" xr:uid="{00000000-0005-0000-0000-000035640000}"/>
    <cellStyle name="Percent 28 2 4 3 2" xfId="25516" xr:uid="{00000000-0005-0000-0000-000036640000}"/>
    <cellStyle name="Percent 28 2 4 3 3" xfId="25517" xr:uid="{00000000-0005-0000-0000-000037640000}"/>
    <cellStyle name="Percent 28 2 4 4" xfId="25518" xr:uid="{00000000-0005-0000-0000-000038640000}"/>
    <cellStyle name="Percent 28 2 4 4 2" xfId="25519" xr:uid="{00000000-0005-0000-0000-000039640000}"/>
    <cellStyle name="Percent 28 2 4 4 3" xfId="25520" xr:uid="{00000000-0005-0000-0000-00003A640000}"/>
    <cellStyle name="Percent 28 2 4 5" xfId="25521" xr:uid="{00000000-0005-0000-0000-00003B640000}"/>
    <cellStyle name="Percent 28 2 4 6" xfId="25522" xr:uid="{00000000-0005-0000-0000-00003C640000}"/>
    <cellStyle name="Percent 28 2 4 7" xfId="25523" xr:uid="{00000000-0005-0000-0000-00003D640000}"/>
    <cellStyle name="Percent 28 2 5" xfId="25524" xr:uid="{00000000-0005-0000-0000-00003E640000}"/>
    <cellStyle name="Percent 28 2 5 2" xfId="25525" xr:uid="{00000000-0005-0000-0000-00003F640000}"/>
    <cellStyle name="Percent 28 2 5 2 2" xfId="25526" xr:uid="{00000000-0005-0000-0000-000040640000}"/>
    <cellStyle name="Percent 28 2 5 2 3" xfId="25527" xr:uid="{00000000-0005-0000-0000-000041640000}"/>
    <cellStyle name="Percent 28 2 5 3" xfId="25528" xr:uid="{00000000-0005-0000-0000-000042640000}"/>
    <cellStyle name="Percent 28 2 5 4" xfId="25529" xr:uid="{00000000-0005-0000-0000-000043640000}"/>
    <cellStyle name="Percent 28 2 6" xfId="25530" xr:uid="{00000000-0005-0000-0000-000044640000}"/>
    <cellStyle name="Percent 28 2 6 2" xfId="25531" xr:uid="{00000000-0005-0000-0000-000045640000}"/>
    <cellStyle name="Percent 28 2 6 2 2" xfId="25532" xr:uid="{00000000-0005-0000-0000-000046640000}"/>
    <cellStyle name="Percent 28 2 6 2 3" xfId="25533" xr:uid="{00000000-0005-0000-0000-000047640000}"/>
    <cellStyle name="Percent 28 2 6 3" xfId="25534" xr:uid="{00000000-0005-0000-0000-000048640000}"/>
    <cellStyle name="Percent 28 2 6 4" xfId="25535" xr:uid="{00000000-0005-0000-0000-000049640000}"/>
    <cellStyle name="Percent 28 2 7" xfId="25536" xr:uid="{00000000-0005-0000-0000-00004A640000}"/>
    <cellStyle name="Percent 28 2 7 2" xfId="25537" xr:uid="{00000000-0005-0000-0000-00004B640000}"/>
    <cellStyle name="Percent 28 2 7 3" xfId="25538" xr:uid="{00000000-0005-0000-0000-00004C640000}"/>
    <cellStyle name="Percent 28 2 8" xfId="25539" xr:uid="{00000000-0005-0000-0000-00004D640000}"/>
    <cellStyle name="Percent 28 2 8 2" xfId="25540" xr:uid="{00000000-0005-0000-0000-00004E640000}"/>
    <cellStyle name="Percent 28 2 8 3" xfId="25541" xr:uid="{00000000-0005-0000-0000-00004F640000}"/>
    <cellStyle name="Percent 28 2 9" xfId="25542" xr:uid="{00000000-0005-0000-0000-000050640000}"/>
    <cellStyle name="Percent 28 2 9 2" xfId="25543" xr:uid="{00000000-0005-0000-0000-000051640000}"/>
    <cellStyle name="Percent 28 2 9 3" xfId="25544" xr:uid="{00000000-0005-0000-0000-000052640000}"/>
    <cellStyle name="Percent 28 3" xfId="25545" xr:uid="{00000000-0005-0000-0000-000053640000}"/>
    <cellStyle name="Percent 28 3 10" xfId="25546" xr:uid="{00000000-0005-0000-0000-000054640000}"/>
    <cellStyle name="Percent 28 3 11" xfId="25547" xr:uid="{00000000-0005-0000-0000-000055640000}"/>
    <cellStyle name="Percent 28 3 2" xfId="25548" xr:uid="{00000000-0005-0000-0000-000056640000}"/>
    <cellStyle name="Percent 28 3 2 2" xfId="25549" xr:uid="{00000000-0005-0000-0000-000057640000}"/>
    <cellStyle name="Percent 28 3 2 2 2" xfId="25550" xr:uid="{00000000-0005-0000-0000-000058640000}"/>
    <cellStyle name="Percent 28 3 2 2 3" xfId="25551" xr:uid="{00000000-0005-0000-0000-000059640000}"/>
    <cellStyle name="Percent 28 3 2 3" xfId="25552" xr:uid="{00000000-0005-0000-0000-00005A640000}"/>
    <cellStyle name="Percent 28 3 2 3 2" xfId="25553" xr:uid="{00000000-0005-0000-0000-00005B640000}"/>
    <cellStyle name="Percent 28 3 2 3 3" xfId="25554" xr:uid="{00000000-0005-0000-0000-00005C640000}"/>
    <cellStyle name="Percent 28 3 2 4" xfId="25555" xr:uid="{00000000-0005-0000-0000-00005D640000}"/>
    <cellStyle name="Percent 28 3 2 4 2" xfId="25556" xr:uid="{00000000-0005-0000-0000-00005E640000}"/>
    <cellStyle name="Percent 28 3 2 4 3" xfId="25557" xr:uid="{00000000-0005-0000-0000-00005F640000}"/>
    <cellStyle name="Percent 28 3 2 5" xfId="25558" xr:uid="{00000000-0005-0000-0000-000060640000}"/>
    <cellStyle name="Percent 28 3 2 6" xfId="25559" xr:uid="{00000000-0005-0000-0000-000061640000}"/>
    <cellStyle name="Percent 28 3 2 7" xfId="25560" xr:uid="{00000000-0005-0000-0000-000062640000}"/>
    <cellStyle name="Percent 28 3 3" xfId="25561" xr:uid="{00000000-0005-0000-0000-000063640000}"/>
    <cellStyle name="Percent 28 3 3 2" xfId="25562" xr:uid="{00000000-0005-0000-0000-000064640000}"/>
    <cellStyle name="Percent 28 3 3 2 2" xfId="25563" xr:uid="{00000000-0005-0000-0000-000065640000}"/>
    <cellStyle name="Percent 28 3 3 2 3" xfId="25564" xr:uid="{00000000-0005-0000-0000-000066640000}"/>
    <cellStyle name="Percent 28 3 3 3" xfId="25565" xr:uid="{00000000-0005-0000-0000-000067640000}"/>
    <cellStyle name="Percent 28 3 3 4" xfId="25566" xr:uid="{00000000-0005-0000-0000-000068640000}"/>
    <cellStyle name="Percent 28 3 4" xfId="25567" xr:uid="{00000000-0005-0000-0000-000069640000}"/>
    <cellStyle name="Percent 28 3 4 2" xfId="25568" xr:uid="{00000000-0005-0000-0000-00006A640000}"/>
    <cellStyle name="Percent 28 3 4 2 2" xfId="25569" xr:uid="{00000000-0005-0000-0000-00006B640000}"/>
    <cellStyle name="Percent 28 3 4 2 3" xfId="25570" xr:uid="{00000000-0005-0000-0000-00006C640000}"/>
    <cellStyle name="Percent 28 3 4 3" xfId="25571" xr:uid="{00000000-0005-0000-0000-00006D640000}"/>
    <cellStyle name="Percent 28 3 4 4" xfId="25572" xr:uid="{00000000-0005-0000-0000-00006E640000}"/>
    <cellStyle name="Percent 28 3 5" xfId="25573" xr:uid="{00000000-0005-0000-0000-00006F640000}"/>
    <cellStyle name="Percent 28 3 5 2" xfId="25574" xr:uid="{00000000-0005-0000-0000-000070640000}"/>
    <cellStyle name="Percent 28 3 5 3" xfId="25575" xr:uid="{00000000-0005-0000-0000-000071640000}"/>
    <cellStyle name="Percent 28 3 6" xfId="25576" xr:uid="{00000000-0005-0000-0000-000072640000}"/>
    <cellStyle name="Percent 28 3 6 2" xfId="25577" xr:uid="{00000000-0005-0000-0000-000073640000}"/>
    <cellStyle name="Percent 28 3 6 3" xfId="25578" xr:uid="{00000000-0005-0000-0000-000074640000}"/>
    <cellStyle name="Percent 28 3 7" xfId="25579" xr:uid="{00000000-0005-0000-0000-000075640000}"/>
    <cellStyle name="Percent 28 3 7 2" xfId="25580" xr:uid="{00000000-0005-0000-0000-000076640000}"/>
    <cellStyle name="Percent 28 3 7 3" xfId="25581" xr:uid="{00000000-0005-0000-0000-000077640000}"/>
    <cellStyle name="Percent 28 3 8" xfId="25582" xr:uid="{00000000-0005-0000-0000-000078640000}"/>
    <cellStyle name="Percent 28 3 8 2" xfId="25583" xr:uid="{00000000-0005-0000-0000-000079640000}"/>
    <cellStyle name="Percent 28 3 8 3" xfId="25584" xr:uid="{00000000-0005-0000-0000-00007A640000}"/>
    <cellStyle name="Percent 28 3 9" xfId="25585" xr:uid="{00000000-0005-0000-0000-00007B640000}"/>
    <cellStyle name="Percent 28 4" xfId="25586" xr:uid="{00000000-0005-0000-0000-00007C640000}"/>
    <cellStyle name="Percent 28 4 2" xfId="25587" xr:uid="{00000000-0005-0000-0000-00007D640000}"/>
    <cellStyle name="Percent 28 4 2 2" xfId="25588" xr:uid="{00000000-0005-0000-0000-00007E640000}"/>
    <cellStyle name="Percent 28 4 2 2 2" xfId="25589" xr:uid="{00000000-0005-0000-0000-00007F640000}"/>
    <cellStyle name="Percent 28 4 2 2 3" xfId="25590" xr:uid="{00000000-0005-0000-0000-000080640000}"/>
    <cellStyle name="Percent 28 4 2 3" xfId="25591" xr:uid="{00000000-0005-0000-0000-000081640000}"/>
    <cellStyle name="Percent 28 4 2 4" xfId="25592" xr:uid="{00000000-0005-0000-0000-000082640000}"/>
    <cellStyle name="Percent 28 4 3" xfId="25593" xr:uid="{00000000-0005-0000-0000-000083640000}"/>
    <cellStyle name="Percent 28 4 3 2" xfId="25594" xr:uid="{00000000-0005-0000-0000-000084640000}"/>
    <cellStyle name="Percent 28 4 3 3" xfId="25595" xr:uid="{00000000-0005-0000-0000-000085640000}"/>
    <cellStyle name="Percent 28 4 4" xfId="25596" xr:uid="{00000000-0005-0000-0000-000086640000}"/>
    <cellStyle name="Percent 28 4 5" xfId="25597" xr:uid="{00000000-0005-0000-0000-000087640000}"/>
    <cellStyle name="Percent 28 5" xfId="25598" xr:uid="{00000000-0005-0000-0000-000088640000}"/>
    <cellStyle name="Percent 28 5 2" xfId="25599" xr:uid="{00000000-0005-0000-0000-000089640000}"/>
    <cellStyle name="Percent 28 5 2 2" xfId="25600" xr:uid="{00000000-0005-0000-0000-00008A640000}"/>
    <cellStyle name="Percent 28 5 2 3" xfId="25601" xr:uid="{00000000-0005-0000-0000-00008B640000}"/>
    <cellStyle name="Percent 28 5 3" xfId="25602" xr:uid="{00000000-0005-0000-0000-00008C640000}"/>
    <cellStyle name="Percent 28 5 4" xfId="25603" xr:uid="{00000000-0005-0000-0000-00008D640000}"/>
    <cellStyle name="Percent 28 6" xfId="25604" xr:uid="{00000000-0005-0000-0000-00008E640000}"/>
    <cellStyle name="Percent 28 6 2" xfId="25605" xr:uid="{00000000-0005-0000-0000-00008F640000}"/>
    <cellStyle name="Percent 28 6 3" xfId="25606" xr:uid="{00000000-0005-0000-0000-000090640000}"/>
    <cellStyle name="Percent 28 7" xfId="25607" xr:uid="{00000000-0005-0000-0000-000091640000}"/>
    <cellStyle name="Percent 28 7 2" xfId="25608" xr:uid="{00000000-0005-0000-0000-000092640000}"/>
    <cellStyle name="Percent 28 7 3" xfId="25609" xr:uid="{00000000-0005-0000-0000-000093640000}"/>
    <cellStyle name="Percent 28 8" xfId="25610" xr:uid="{00000000-0005-0000-0000-000094640000}"/>
    <cellStyle name="Percent 28 8 2" xfId="25611" xr:uid="{00000000-0005-0000-0000-000095640000}"/>
    <cellStyle name="Percent 28 8 3" xfId="25612" xr:uid="{00000000-0005-0000-0000-000096640000}"/>
    <cellStyle name="Percent 28 9" xfId="25613" xr:uid="{00000000-0005-0000-0000-000097640000}"/>
    <cellStyle name="Percent 28 9 2" xfId="25614" xr:uid="{00000000-0005-0000-0000-000098640000}"/>
    <cellStyle name="Percent 28 9 3" xfId="25615" xr:uid="{00000000-0005-0000-0000-000099640000}"/>
    <cellStyle name="Percent 29" xfId="25616" xr:uid="{00000000-0005-0000-0000-00009A640000}"/>
    <cellStyle name="Percent 29 10" xfId="25617" xr:uid="{00000000-0005-0000-0000-00009B640000}"/>
    <cellStyle name="Percent 29 11" xfId="25618" xr:uid="{00000000-0005-0000-0000-00009C640000}"/>
    <cellStyle name="Percent 29 12" xfId="25619" xr:uid="{00000000-0005-0000-0000-00009D640000}"/>
    <cellStyle name="Percent 29 2" xfId="25620" xr:uid="{00000000-0005-0000-0000-00009E640000}"/>
    <cellStyle name="Percent 29 2 10" xfId="25621" xr:uid="{00000000-0005-0000-0000-00009F640000}"/>
    <cellStyle name="Percent 29 2 10 2" xfId="25622" xr:uid="{00000000-0005-0000-0000-0000A0640000}"/>
    <cellStyle name="Percent 29 2 10 3" xfId="25623" xr:uid="{00000000-0005-0000-0000-0000A1640000}"/>
    <cellStyle name="Percent 29 2 11" xfId="25624" xr:uid="{00000000-0005-0000-0000-0000A2640000}"/>
    <cellStyle name="Percent 29 2 12" xfId="25625" xr:uid="{00000000-0005-0000-0000-0000A3640000}"/>
    <cellStyle name="Percent 29 2 13" xfId="25626" xr:uid="{00000000-0005-0000-0000-0000A4640000}"/>
    <cellStyle name="Percent 29 2 2" xfId="25627" xr:uid="{00000000-0005-0000-0000-0000A5640000}"/>
    <cellStyle name="Percent 29 2 2 2" xfId="25628" xr:uid="{00000000-0005-0000-0000-0000A6640000}"/>
    <cellStyle name="Percent 29 2 2 2 2" xfId="25629" xr:uid="{00000000-0005-0000-0000-0000A7640000}"/>
    <cellStyle name="Percent 29 2 2 2 2 2" xfId="25630" xr:uid="{00000000-0005-0000-0000-0000A8640000}"/>
    <cellStyle name="Percent 29 2 2 2 2 3" xfId="25631" xr:uid="{00000000-0005-0000-0000-0000A9640000}"/>
    <cellStyle name="Percent 29 2 2 2 3" xfId="25632" xr:uid="{00000000-0005-0000-0000-0000AA640000}"/>
    <cellStyle name="Percent 29 2 2 2 3 2" xfId="25633" xr:uid="{00000000-0005-0000-0000-0000AB640000}"/>
    <cellStyle name="Percent 29 2 2 2 3 3" xfId="25634" xr:uid="{00000000-0005-0000-0000-0000AC640000}"/>
    <cellStyle name="Percent 29 2 2 2 4" xfId="25635" xr:uid="{00000000-0005-0000-0000-0000AD640000}"/>
    <cellStyle name="Percent 29 2 2 2 4 2" xfId="25636" xr:uid="{00000000-0005-0000-0000-0000AE640000}"/>
    <cellStyle name="Percent 29 2 2 2 4 3" xfId="25637" xr:uid="{00000000-0005-0000-0000-0000AF640000}"/>
    <cellStyle name="Percent 29 2 2 2 5" xfId="25638" xr:uid="{00000000-0005-0000-0000-0000B0640000}"/>
    <cellStyle name="Percent 29 2 2 2 6" xfId="25639" xr:uid="{00000000-0005-0000-0000-0000B1640000}"/>
    <cellStyle name="Percent 29 2 2 2 7" xfId="25640" xr:uid="{00000000-0005-0000-0000-0000B2640000}"/>
    <cellStyle name="Percent 29 2 2 3" xfId="25641" xr:uid="{00000000-0005-0000-0000-0000B3640000}"/>
    <cellStyle name="Percent 29 2 2 3 2" xfId="25642" xr:uid="{00000000-0005-0000-0000-0000B4640000}"/>
    <cellStyle name="Percent 29 2 2 3 3" xfId="25643" xr:uid="{00000000-0005-0000-0000-0000B5640000}"/>
    <cellStyle name="Percent 29 2 2 4" xfId="25644" xr:uid="{00000000-0005-0000-0000-0000B6640000}"/>
    <cellStyle name="Percent 29 2 2 4 2" xfId="25645" xr:uid="{00000000-0005-0000-0000-0000B7640000}"/>
    <cellStyle name="Percent 29 2 2 4 3" xfId="25646" xr:uid="{00000000-0005-0000-0000-0000B8640000}"/>
    <cellStyle name="Percent 29 2 2 5" xfId="25647" xr:uid="{00000000-0005-0000-0000-0000B9640000}"/>
    <cellStyle name="Percent 29 2 2 5 2" xfId="25648" xr:uid="{00000000-0005-0000-0000-0000BA640000}"/>
    <cellStyle name="Percent 29 2 2 5 3" xfId="25649" xr:uid="{00000000-0005-0000-0000-0000BB640000}"/>
    <cellStyle name="Percent 29 2 2 6" xfId="25650" xr:uid="{00000000-0005-0000-0000-0000BC640000}"/>
    <cellStyle name="Percent 29 2 2 7" xfId="25651" xr:uid="{00000000-0005-0000-0000-0000BD640000}"/>
    <cellStyle name="Percent 29 2 2 8" xfId="25652" xr:uid="{00000000-0005-0000-0000-0000BE640000}"/>
    <cellStyle name="Percent 29 2 3" xfId="25653" xr:uid="{00000000-0005-0000-0000-0000BF640000}"/>
    <cellStyle name="Percent 29 2 3 2" xfId="25654" xr:uid="{00000000-0005-0000-0000-0000C0640000}"/>
    <cellStyle name="Percent 29 2 3 2 2" xfId="25655" xr:uid="{00000000-0005-0000-0000-0000C1640000}"/>
    <cellStyle name="Percent 29 2 3 2 3" xfId="25656" xr:uid="{00000000-0005-0000-0000-0000C2640000}"/>
    <cellStyle name="Percent 29 2 3 3" xfId="25657" xr:uid="{00000000-0005-0000-0000-0000C3640000}"/>
    <cellStyle name="Percent 29 2 3 3 2" xfId="25658" xr:uid="{00000000-0005-0000-0000-0000C4640000}"/>
    <cellStyle name="Percent 29 2 3 3 3" xfId="25659" xr:uid="{00000000-0005-0000-0000-0000C5640000}"/>
    <cellStyle name="Percent 29 2 3 4" xfId="25660" xr:uid="{00000000-0005-0000-0000-0000C6640000}"/>
    <cellStyle name="Percent 29 2 3 4 2" xfId="25661" xr:uid="{00000000-0005-0000-0000-0000C7640000}"/>
    <cellStyle name="Percent 29 2 3 4 3" xfId="25662" xr:uid="{00000000-0005-0000-0000-0000C8640000}"/>
    <cellStyle name="Percent 29 2 3 5" xfId="25663" xr:uid="{00000000-0005-0000-0000-0000C9640000}"/>
    <cellStyle name="Percent 29 2 3 6" xfId="25664" xr:uid="{00000000-0005-0000-0000-0000CA640000}"/>
    <cellStyle name="Percent 29 2 3 7" xfId="25665" xr:uid="{00000000-0005-0000-0000-0000CB640000}"/>
    <cellStyle name="Percent 29 2 4" xfId="25666" xr:uid="{00000000-0005-0000-0000-0000CC640000}"/>
    <cellStyle name="Percent 29 2 4 2" xfId="25667" xr:uid="{00000000-0005-0000-0000-0000CD640000}"/>
    <cellStyle name="Percent 29 2 4 2 2" xfId="25668" xr:uid="{00000000-0005-0000-0000-0000CE640000}"/>
    <cellStyle name="Percent 29 2 4 2 3" xfId="25669" xr:uid="{00000000-0005-0000-0000-0000CF640000}"/>
    <cellStyle name="Percent 29 2 4 3" xfId="25670" xr:uid="{00000000-0005-0000-0000-0000D0640000}"/>
    <cellStyle name="Percent 29 2 4 3 2" xfId="25671" xr:uid="{00000000-0005-0000-0000-0000D1640000}"/>
    <cellStyle name="Percent 29 2 4 3 3" xfId="25672" xr:uid="{00000000-0005-0000-0000-0000D2640000}"/>
    <cellStyle name="Percent 29 2 4 4" xfId="25673" xr:uid="{00000000-0005-0000-0000-0000D3640000}"/>
    <cellStyle name="Percent 29 2 4 4 2" xfId="25674" xr:uid="{00000000-0005-0000-0000-0000D4640000}"/>
    <cellStyle name="Percent 29 2 4 4 3" xfId="25675" xr:uid="{00000000-0005-0000-0000-0000D5640000}"/>
    <cellStyle name="Percent 29 2 4 5" xfId="25676" xr:uid="{00000000-0005-0000-0000-0000D6640000}"/>
    <cellStyle name="Percent 29 2 4 6" xfId="25677" xr:uid="{00000000-0005-0000-0000-0000D7640000}"/>
    <cellStyle name="Percent 29 2 4 7" xfId="25678" xr:uid="{00000000-0005-0000-0000-0000D8640000}"/>
    <cellStyle name="Percent 29 2 5" xfId="25679" xr:uid="{00000000-0005-0000-0000-0000D9640000}"/>
    <cellStyle name="Percent 29 2 5 2" xfId="25680" xr:uid="{00000000-0005-0000-0000-0000DA640000}"/>
    <cellStyle name="Percent 29 2 5 2 2" xfId="25681" xr:uid="{00000000-0005-0000-0000-0000DB640000}"/>
    <cellStyle name="Percent 29 2 5 2 3" xfId="25682" xr:uid="{00000000-0005-0000-0000-0000DC640000}"/>
    <cellStyle name="Percent 29 2 5 3" xfId="25683" xr:uid="{00000000-0005-0000-0000-0000DD640000}"/>
    <cellStyle name="Percent 29 2 5 4" xfId="25684" xr:uid="{00000000-0005-0000-0000-0000DE640000}"/>
    <cellStyle name="Percent 29 2 6" xfId="25685" xr:uid="{00000000-0005-0000-0000-0000DF640000}"/>
    <cellStyle name="Percent 29 2 6 2" xfId="25686" xr:uid="{00000000-0005-0000-0000-0000E0640000}"/>
    <cellStyle name="Percent 29 2 6 2 2" xfId="25687" xr:uid="{00000000-0005-0000-0000-0000E1640000}"/>
    <cellStyle name="Percent 29 2 6 2 3" xfId="25688" xr:uid="{00000000-0005-0000-0000-0000E2640000}"/>
    <cellStyle name="Percent 29 2 6 3" xfId="25689" xr:uid="{00000000-0005-0000-0000-0000E3640000}"/>
    <cellStyle name="Percent 29 2 6 4" xfId="25690" xr:uid="{00000000-0005-0000-0000-0000E4640000}"/>
    <cellStyle name="Percent 29 2 7" xfId="25691" xr:uid="{00000000-0005-0000-0000-0000E5640000}"/>
    <cellStyle name="Percent 29 2 7 2" xfId="25692" xr:uid="{00000000-0005-0000-0000-0000E6640000}"/>
    <cellStyle name="Percent 29 2 7 3" xfId="25693" xr:uid="{00000000-0005-0000-0000-0000E7640000}"/>
    <cellStyle name="Percent 29 2 8" xfId="25694" xr:uid="{00000000-0005-0000-0000-0000E8640000}"/>
    <cellStyle name="Percent 29 2 8 2" xfId="25695" xr:uid="{00000000-0005-0000-0000-0000E9640000}"/>
    <cellStyle name="Percent 29 2 8 3" xfId="25696" xr:uid="{00000000-0005-0000-0000-0000EA640000}"/>
    <cellStyle name="Percent 29 2 9" xfId="25697" xr:uid="{00000000-0005-0000-0000-0000EB640000}"/>
    <cellStyle name="Percent 29 2 9 2" xfId="25698" xr:uid="{00000000-0005-0000-0000-0000EC640000}"/>
    <cellStyle name="Percent 29 2 9 3" xfId="25699" xr:uid="{00000000-0005-0000-0000-0000ED640000}"/>
    <cellStyle name="Percent 29 3" xfId="25700" xr:uid="{00000000-0005-0000-0000-0000EE640000}"/>
    <cellStyle name="Percent 29 3 10" xfId="25701" xr:uid="{00000000-0005-0000-0000-0000EF640000}"/>
    <cellStyle name="Percent 29 3 11" xfId="25702" xr:uid="{00000000-0005-0000-0000-0000F0640000}"/>
    <cellStyle name="Percent 29 3 2" xfId="25703" xr:uid="{00000000-0005-0000-0000-0000F1640000}"/>
    <cellStyle name="Percent 29 3 2 2" xfId="25704" xr:uid="{00000000-0005-0000-0000-0000F2640000}"/>
    <cellStyle name="Percent 29 3 2 2 2" xfId="25705" xr:uid="{00000000-0005-0000-0000-0000F3640000}"/>
    <cellStyle name="Percent 29 3 2 2 3" xfId="25706" xr:uid="{00000000-0005-0000-0000-0000F4640000}"/>
    <cellStyle name="Percent 29 3 2 3" xfId="25707" xr:uid="{00000000-0005-0000-0000-0000F5640000}"/>
    <cellStyle name="Percent 29 3 2 3 2" xfId="25708" xr:uid="{00000000-0005-0000-0000-0000F6640000}"/>
    <cellStyle name="Percent 29 3 2 3 3" xfId="25709" xr:uid="{00000000-0005-0000-0000-0000F7640000}"/>
    <cellStyle name="Percent 29 3 2 4" xfId="25710" xr:uid="{00000000-0005-0000-0000-0000F8640000}"/>
    <cellStyle name="Percent 29 3 2 4 2" xfId="25711" xr:uid="{00000000-0005-0000-0000-0000F9640000}"/>
    <cellStyle name="Percent 29 3 2 4 3" xfId="25712" xr:uid="{00000000-0005-0000-0000-0000FA640000}"/>
    <cellStyle name="Percent 29 3 2 5" xfId="25713" xr:uid="{00000000-0005-0000-0000-0000FB640000}"/>
    <cellStyle name="Percent 29 3 2 6" xfId="25714" xr:uid="{00000000-0005-0000-0000-0000FC640000}"/>
    <cellStyle name="Percent 29 3 2 7" xfId="25715" xr:uid="{00000000-0005-0000-0000-0000FD640000}"/>
    <cellStyle name="Percent 29 3 3" xfId="25716" xr:uid="{00000000-0005-0000-0000-0000FE640000}"/>
    <cellStyle name="Percent 29 3 3 2" xfId="25717" xr:uid="{00000000-0005-0000-0000-0000FF640000}"/>
    <cellStyle name="Percent 29 3 3 2 2" xfId="25718" xr:uid="{00000000-0005-0000-0000-000000650000}"/>
    <cellStyle name="Percent 29 3 3 2 3" xfId="25719" xr:uid="{00000000-0005-0000-0000-000001650000}"/>
    <cellStyle name="Percent 29 3 3 3" xfId="25720" xr:uid="{00000000-0005-0000-0000-000002650000}"/>
    <cellStyle name="Percent 29 3 3 4" xfId="25721" xr:uid="{00000000-0005-0000-0000-000003650000}"/>
    <cellStyle name="Percent 29 3 4" xfId="25722" xr:uid="{00000000-0005-0000-0000-000004650000}"/>
    <cellStyle name="Percent 29 3 4 2" xfId="25723" xr:uid="{00000000-0005-0000-0000-000005650000}"/>
    <cellStyle name="Percent 29 3 4 2 2" xfId="25724" xr:uid="{00000000-0005-0000-0000-000006650000}"/>
    <cellStyle name="Percent 29 3 4 2 3" xfId="25725" xr:uid="{00000000-0005-0000-0000-000007650000}"/>
    <cellStyle name="Percent 29 3 4 3" xfId="25726" xr:uid="{00000000-0005-0000-0000-000008650000}"/>
    <cellStyle name="Percent 29 3 4 4" xfId="25727" xr:uid="{00000000-0005-0000-0000-000009650000}"/>
    <cellStyle name="Percent 29 3 5" xfId="25728" xr:uid="{00000000-0005-0000-0000-00000A650000}"/>
    <cellStyle name="Percent 29 3 5 2" xfId="25729" xr:uid="{00000000-0005-0000-0000-00000B650000}"/>
    <cellStyle name="Percent 29 3 5 3" xfId="25730" xr:uid="{00000000-0005-0000-0000-00000C650000}"/>
    <cellStyle name="Percent 29 3 6" xfId="25731" xr:uid="{00000000-0005-0000-0000-00000D650000}"/>
    <cellStyle name="Percent 29 3 6 2" xfId="25732" xr:uid="{00000000-0005-0000-0000-00000E650000}"/>
    <cellStyle name="Percent 29 3 6 3" xfId="25733" xr:uid="{00000000-0005-0000-0000-00000F650000}"/>
    <cellStyle name="Percent 29 3 7" xfId="25734" xr:uid="{00000000-0005-0000-0000-000010650000}"/>
    <cellStyle name="Percent 29 3 7 2" xfId="25735" xr:uid="{00000000-0005-0000-0000-000011650000}"/>
    <cellStyle name="Percent 29 3 7 3" xfId="25736" xr:uid="{00000000-0005-0000-0000-000012650000}"/>
    <cellStyle name="Percent 29 3 8" xfId="25737" xr:uid="{00000000-0005-0000-0000-000013650000}"/>
    <cellStyle name="Percent 29 3 8 2" xfId="25738" xr:uid="{00000000-0005-0000-0000-000014650000}"/>
    <cellStyle name="Percent 29 3 8 3" xfId="25739" xr:uid="{00000000-0005-0000-0000-000015650000}"/>
    <cellStyle name="Percent 29 3 9" xfId="25740" xr:uid="{00000000-0005-0000-0000-000016650000}"/>
    <cellStyle name="Percent 29 4" xfId="25741" xr:uid="{00000000-0005-0000-0000-000017650000}"/>
    <cellStyle name="Percent 29 4 2" xfId="25742" xr:uid="{00000000-0005-0000-0000-000018650000}"/>
    <cellStyle name="Percent 29 4 2 2" xfId="25743" xr:uid="{00000000-0005-0000-0000-000019650000}"/>
    <cellStyle name="Percent 29 4 2 2 2" xfId="25744" xr:uid="{00000000-0005-0000-0000-00001A650000}"/>
    <cellStyle name="Percent 29 4 2 2 3" xfId="25745" xr:uid="{00000000-0005-0000-0000-00001B650000}"/>
    <cellStyle name="Percent 29 4 2 3" xfId="25746" xr:uid="{00000000-0005-0000-0000-00001C650000}"/>
    <cellStyle name="Percent 29 4 2 4" xfId="25747" xr:uid="{00000000-0005-0000-0000-00001D650000}"/>
    <cellStyle name="Percent 29 4 3" xfId="25748" xr:uid="{00000000-0005-0000-0000-00001E650000}"/>
    <cellStyle name="Percent 29 4 3 2" xfId="25749" xr:uid="{00000000-0005-0000-0000-00001F650000}"/>
    <cellStyle name="Percent 29 4 3 3" xfId="25750" xr:uid="{00000000-0005-0000-0000-000020650000}"/>
    <cellStyle name="Percent 29 4 4" xfId="25751" xr:uid="{00000000-0005-0000-0000-000021650000}"/>
    <cellStyle name="Percent 29 4 5" xfId="25752" xr:uid="{00000000-0005-0000-0000-000022650000}"/>
    <cellStyle name="Percent 29 5" xfId="25753" xr:uid="{00000000-0005-0000-0000-000023650000}"/>
    <cellStyle name="Percent 29 5 2" xfId="25754" xr:uid="{00000000-0005-0000-0000-000024650000}"/>
    <cellStyle name="Percent 29 5 2 2" xfId="25755" xr:uid="{00000000-0005-0000-0000-000025650000}"/>
    <cellStyle name="Percent 29 5 2 3" xfId="25756" xr:uid="{00000000-0005-0000-0000-000026650000}"/>
    <cellStyle name="Percent 29 5 3" xfId="25757" xr:uid="{00000000-0005-0000-0000-000027650000}"/>
    <cellStyle name="Percent 29 5 4" xfId="25758" xr:uid="{00000000-0005-0000-0000-000028650000}"/>
    <cellStyle name="Percent 29 6" xfId="25759" xr:uid="{00000000-0005-0000-0000-000029650000}"/>
    <cellStyle name="Percent 29 6 2" xfId="25760" xr:uid="{00000000-0005-0000-0000-00002A650000}"/>
    <cellStyle name="Percent 29 6 3" xfId="25761" xr:uid="{00000000-0005-0000-0000-00002B650000}"/>
    <cellStyle name="Percent 29 7" xfId="25762" xr:uid="{00000000-0005-0000-0000-00002C650000}"/>
    <cellStyle name="Percent 29 7 2" xfId="25763" xr:uid="{00000000-0005-0000-0000-00002D650000}"/>
    <cellStyle name="Percent 29 7 3" xfId="25764" xr:uid="{00000000-0005-0000-0000-00002E650000}"/>
    <cellStyle name="Percent 29 8" xfId="25765" xr:uid="{00000000-0005-0000-0000-00002F650000}"/>
    <cellStyle name="Percent 29 8 2" xfId="25766" xr:uid="{00000000-0005-0000-0000-000030650000}"/>
    <cellStyle name="Percent 29 8 3" xfId="25767" xr:uid="{00000000-0005-0000-0000-000031650000}"/>
    <cellStyle name="Percent 29 9" xfId="25768" xr:uid="{00000000-0005-0000-0000-000032650000}"/>
    <cellStyle name="Percent 29 9 2" xfId="25769" xr:uid="{00000000-0005-0000-0000-000033650000}"/>
    <cellStyle name="Percent 29 9 3" xfId="25770" xr:uid="{00000000-0005-0000-0000-000034650000}"/>
    <cellStyle name="Percent 3" xfId="25771" xr:uid="{00000000-0005-0000-0000-000035650000}"/>
    <cellStyle name="Percent 3 10" xfId="25772" xr:uid="{00000000-0005-0000-0000-000036650000}"/>
    <cellStyle name="Percent 3 11" xfId="25773" xr:uid="{00000000-0005-0000-0000-000037650000}"/>
    <cellStyle name="Percent 3 12" xfId="25774" xr:uid="{00000000-0005-0000-0000-000038650000}"/>
    <cellStyle name="Percent 3 13" xfId="25775" xr:uid="{00000000-0005-0000-0000-000039650000}"/>
    <cellStyle name="Percent 3 2" xfId="25776" xr:uid="{00000000-0005-0000-0000-00003A650000}"/>
    <cellStyle name="Percent 3 2 10" xfId="25777" xr:uid="{00000000-0005-0000-0000-00003B650000}"/>
    <cellStyle name="Percent 3 2 10 2" xfId="25778" xr:uid="{00000000-0005-0000-0000-00003C650000}"/>
    <cellStyle name="Percent 3 2 10 3" xfId="25779" xr:uid="{00000000-0005-0000-0000-00003D650000}"/>
    <cellStyle name="Percent 3 2 11" xfId="25780" xr:uid="{00000000-0005-0000-0000-00003E650000}"/>
    <cellStyle name="Percent 3 2 11 2" xfId="25781" xr:uid="{00000000-0005-0000-0000-00003F650000}"/>
    <cellStyle name="Percent 3 2 11 3" xfId="25782" xr:uid="{00000000-0005-0000-0000-000040650000}"/>
    <cellStyle name="Percent 3 2 12" xfId="25783" xr:uid="{00000000-0005-0000-0000-000041650000}"/>
    <cellStyle name="Percent 3 2 13" xfId="25784" xr:uid="{00000000-0005-0000-0000-000042650000}"/>
    <cellStyle name="Percent 3 2 14" xfId="25785" xr:uid="{00000000-0005-0000-0000-000043650000}"/>
    <cellStyle name="Percent 3 2 15" xfId="25786" xr:uid="{00000000-0005-0000-0000-000044650000}"/>
    <cellStyle name="Percent 3 2 2" xfId="25787" xr:uid="{00000000-0005-0000-0000-000045650000}"/>
    <cellStyle name="Percent 3 2 2 2" xfId="25788" xr:uid="{00000000-0005-0000-0000-000046650000}"/>
    <cellStyle name="Percent 3 2 2 2 2" xfId="25789" xr:uid="{00000000-0005-0000-0000-000047650000}"/>
    <cellStyle name="Percent 3 2 2 2 2 2" xfId="25790" xr:uid="{00000000-0005-0000-0000-000048650000}"/>
    <cellStyle name="Percent 3 2 2 2 2 3" xfId="25791" xr:uid="{00000000-0005-0000-0000-000049650000}"/>
    <cellStyle name="Percent 3 2 2 2 3" xfId="25792" xr:uid="{00000000-0005-0000-0000-00004A650000}"/>
    <cellStyle name="Percent 3 2 2 2 4" xfId="25793" xr:uid="{00000000-0005-0000-0000-00004B650000}"/>
    <cellStyle name="Percent 3 2 2 3" xfId="25794" xr:uid="{00000000-0005-0000-0000-00004C650000}"/>
    <cellStyle name="Percent 3 2 2 3 2" xfId="25795" xr:uid="{00000000-0005-0000-0000-00004D650000}"/>
    <cellStyle name="Percent 3 2 2 3 3" xfId="25796" xr:uid="{00000000-0005-0000-0000-00004E650000}"/>
    <cellStyle name="Percent 3 2 2 4" xfId="25797" xr:uid="{00000000-0005-0000-0000-00004F650000}"/>
    <cellStyle name="Percent 3 2 2 4 2" xfId="25798" xr:uid="{00000000-0005-0000-0000-000050650000}"/>
    <cellStyle name="Percent 3 2 2 4 3" xfId="25799" xr:uid="{00000000-0005-0000-0000-000051650000}"/>
    <cellStyle name="Percent 3 2 2 5" xfId="25800" xr:uid="{00000000-0005-0000-0000-000052650000}"/>
    <cellStyle name="Percent 3 2 2 5 2" xfId="25801" xr:uid="{00000000-0005-0000-0000-000053650000}"/>
    <cellStyle name="Percent 3 2 2 5 3" xfId="25802" xr:uid="{00000000-0005-0000-0000-000054650000}"/>
    <cellStyle name="Percent 3 2 2 6" xfId="25803" xr:uid="{00000000-0005-0000-0000-000055650000}"/>
    <cellStyle name="Percent 3 2 2 7" xfId="25804" xr:uid="{00000000-0005-0000-0000-000056650000}"/>
    <cellStyle name="Percent 3 2 2 8" xfId="25805" xr:uid="{00000000-0005-0000-0000-000057650000}"/>
    <cellStyle name="Percent 3 2 3" xfId="25806" xr:uid="{00000000-0005-0000-0000-000058650000}"/>
    <cellStyle name="Percent 3 2 3 2" xfId="25807" xr:uid="{00000000-0005-0000-0000-000059650000}"/>
    <cellStyle name="Percent 3 2 3 2 2" xfId="25808" xr:uid="{00000000-0005-0000-0000-00005A650000}"/>
    <cellStyle name="Percent 3 2 3 2 3" xfId="25809" xr:uid="{00000000-0005-0000-0000-00005B650000}"/>
    <cellStyle name="Percent 3 2 3 3" xfId="25810" xr:uid="{00000000-0005-0000-0000-00005C650000}"/>
    <cellStyle name="Percent 3 2 3 4" xfId="25811" xr:uid="{00000000-0005-0000-0000-00005D650000}"/>
    <cellStyle name="Percent 3 2 4" xfId="25812" xr:uid="{00000000-0005-0000-0000-00005E650000}"/>
    <cellStyle name="Percent 3 2 4 2" xfId="25813" xr:uid="{00000000-0005-0000-0000-00005F650000}"/>
    <cellStyle name="Percent 3 2 4 2 2" xfId="25814" xr:uid="{00000000-0005-0000-0000-000060650000}"/>
    <cellStyle name="Percent 3 2 4 2 3" xfId="25815" xr:uid="{00000000-0005-0000-0000-000061650000}"/>
    <cellStyle name="Percent 3 2 4 3" xfId="25816" xr:uid="{00000000-0005-0000-0000-000062650000}"/>
    <cellStyle name="Percent 3 2 4 4" xfId="25817" xr:uid="{00000000-0005-0000-0000-000063650000}"/>
    <cellStyle name="Percent 3 2 5" xfId="25818" xr:uid="{00000000-0005-0000-0000-000064650000}"/>
    <cellStyle name="Percent 3 2 5 2" xfId="25819" xr:uid="{00000000-0005-0000-0000-000065650000}"/>
    <cellStyle name="Percent 3 2 5 2 2" xfId="25820" xr:uid="{00000000-0005-0000-0000-000066650000}"/>
    <cellStyle name="Percent 3 2 5 2 3" xfId="25821" xr:uid="{00000000-0005-0000-0000-000067650000}"/>
    <cellStyle name="Percent 3 2 5 3" xfId="25822" xr:uid="{00000000-0005-0000-0000-000068650000}"/>
    <cellStyle name="Percent 3 2 5 4" xfId="25823" xr:uid="{00000000-0005-0000-0000-000069650000}"/>
    <cellStyle name="Percent 3 2 6" xfId="25824" xr:uid="{00000000-0005-0000-0000-00006A650000}"/>
    <cellStyle name="Percent 3 2 6 2" xfId="25825" xr:uid="{00000000-0005-0000-0000-00006B650000}"/>
    <cellStyle name="Percent 3 2 6 2 2" xfId="25826" xr:uid="{00000000-0005-0000-0000-00006C650000}"/>
    <cellStyle name="Percent 3 2 6 2 3" xfId="25827" xr:uid="{00000000-0005-0000-0000-00006D650000}"/>
    <cellStyle name="Percent 3 2 6 3" xfId="25828" xr:uid="{00000000-0005-0000-0000-00006E650000}"/>
    <cellStyle name="Percent 3 2 6 4" xfId="25829" xr:uid="{00000000-0005-0000-0000-00006F650000}"/>
    <cellStyle name="Percent 3 2 7" xfId="25830" xr:uid="{00000000-0005-0000-0000-000070650000}"/>
    <cellStyle name="Percent 3 2 7 2" xfId="25831" xr:uid="{00000000-0005-0000-0000-000071650000}"/>
    <cellStyle name="Percent 3 2 7 2 2" xfId="25832" xr:uid="{00000000-0005-0000-0000-000072650000}"/>
    <cellStyle name="Percent 3 2 7 2 3" xfId="25833" xr:uid="{00000000-0005-0000-0000-000073650000}"/>
    <cellStyle name="Percent 3 2 7 3" xfId="25834" xr:uid="{00000000-0005-0000-0000-000074650000}"/>
    <cellStyle name="Percent 3 2 7 4" xfId="25835" xr:uid="{00000000-0005-0000-0000-000075650000}"/>
    <cellStyle name="Percent 3 2 8" xfId="25836" xr:uid="{00000000-0005-0000-0000-000076650000}"/>
    <cellStyle name="Percent 3 2 8 2" xfId="25837" xr:uid="{00000000-0005-0000-0000-000077650000}"/>
    <cellStyle name="Percent 3 2 8 3" xfId="25838" xr:uid="{00000000-0005-0000-0000-000078650000}"/>
    <cellStyle name="Percent 3 2 9" xfId="25839" xr:uid="{00000000-0005-0000-0000-000079650000}"/>
    <cellStyle name="Percent 3 2 9 2" xfId="25840" xr:uid="{00000000-0005-0000-0000-00007A650000}"/>
    <cellStyle name="Percent 3 2 9 3" xfId="25841" xr:uid="{00000000-0005-0000-0000-00007B650000}"/>
    <cellStyle name="Percent 3 3" xfId="25842" xr:uid="{00000000-0005-0000-0000-00007C650000}"/>
    <cellStyle name="Percent 3 3 10" xfId="25843" xr:uid="{00000000-0005-0000-0000-00007D650000}"/>
    <cellStyle name="Percent 3 3 11" xfId="25844" xr:uid="{00000000-0005-0000-0000-00007E650000}"/>
    <cellStyle name="Percent 3 3 2" xfId="25845" xr:uid="{00000000-0005-0000-0000-00007F650000}"/>
    <cellStyle name="Percent 3 3 2 2" xfId="25846" xr:uid="{00000000-0005-0000-0000-000080650000}"/>
    <cellStyle name="Percent 3 3 2 2 2" xfId="25847" xr:uid="{00000000-0005-0000-0000-000081650000}"/>
    <cellStyle name="Percent 3 3 2 2 2 2" xfId="25848" xr:uid="{00000000-0005-0000-0000-000082650000}"/>
    <cellStyle name="Percent 3 3 2 2 2 3" xfId="25849" xr:uid="{00000000-0005-0000-0000-000083650000}"/>
    <cellStyle name="Percent 3 3 2 2 3" xfId="25850" xr:uid="{00000000-0005-0000-0000-000084650000}"/>
    <cellStyle name="Percent 3 3 2 2 3 2" xfId="25851" xr:uid="{00000000-0005-0000-0000-000085650000}"/>
    <cellStyle name="Percent 3 3 2 2 3 3" xfId="25852" xr:uid="{00000000-0005-0000-0000-000086650000}"/>
    <cellStyle name="Percent 3 3 2 2 4" xfId="25853" xr:uid="{00000000-0005-0000-0000-000087650000}"/>
    <cellStyle name="Percent 3 3 2 2 5" xfId="25854" xr:uid="{00000000-0005-0000-0000-000088650000}"/>
    <cellStyle name="Percent 3 3 2 2 6" xfId="25855" xr:uid="{00000000-0005-0000-0000-000089650000}"/>
    <cellStyle name="Percent 3 3 2 3" xfId="25856" xr:uid="{00000000-0005-0000-0000-00008A650000}"/>
    <cellStyle name="Percent 3 3 2 3 2" xfId="25857" xr:uid="{00000000-0005-0000-0000-00008B650000}"/>
    <cellStyle name="Percent 3 3 2 3 3" xfId="25858" xr:uid="{00000000-0005-0000-0000-00008C650000}"/>
    <cellStyle name="Percent 3 3 2 4" xfId="25859" xr:uid="{00000000-0005-0000-0000-00008D650000}"/>
    <cellStyle name="Percent 3 3 2 4 2" xfId="25860" xr:uid="{00000000-0005-0000-0000-00008E650000}"/>
    <cellStyle name="Percent 3 3 2 4 3" xfId="25861" xr:uid="{00000000-0005-0000-0000-00008F650000}"/>
    <cellStyle name="Percent 3 3 2 5" xfId="25862" xr:uid="{00000000-0005-0000-0000-000090650000}"/>
    <cellStyle name="Percent 3 3 2 6" xfId="25863" xr:uid="{00000000-0005-0000-0000-000091650000}"/>
    <cellStyle name="Percent 3 3 2 7" xfId="25864" xr:uid="{00000000-0005-0000-0000-000092650000}"/>
    <cellStyle name="Percent 3 3 3" xfId="25865" xr:uid="{00000000-0005-0000-0000-000093650000}"/>
    <cellStyle name="Percent 3 3 3 2" xfId="25866" xr:uid="{00000000-0005-0000-0000-000094650000}"/>
    <cellStyle name="Percent 3 3 3 2 2" xfId="25867" xr:uid="{00000000-0005-0000-0000-000095650000}"/>
    <cellStyle name="Percent 3 3 3 2 2 2" xfId="25868" xr:uid="{00000000-0005-0000-0000-000096650000}"/>
    <cellStyle name="Percent 3 3 3 2 2 3" xfId="25869" xr:uid="{00000000-0005-0000-0000-000097650000}"/>
    <cellStyle name="Percent 3 3 3 2 3" xfId="25870" xr:uid="{00000000-0005-0000-0000-000098650000}"/>
    <cellStyle name="Percent 3 3 3 2 3 2" xfId="25871" xr:uid="{00000000-0005-0000-0000-000099650000}"/>
    <cellStyle name="Percent 3 3 3 2 3 3" xfId="25872" xr:uid="{00000000-0005-0000-0000-00009A650000}"/>
    <cellStyle name="Percent 3 3 3 2 4" xfId="25873" xr:uid="{00000000-0005-0000-0000-00009B650000}"/>
    <cellStyle name="Percent 3 3 3 2 5" xfId="25874" xr:uid="{00000000-0005-0000-0000-00009C650000}"/>
    <cellStyle name="Percent 3 3 3 2 6" xfId="25875" xr:uid="{00000000-0005-0000-0000-00009D650000}"/>
    <cellStyle name="Percent 3 3 3 3" xfId="25876" xr:uid="{00000000-0005-0000-0000-00009E650000}"/>
    <cellStyle name="Percent 3 3 3 3 2" xfId="25877" xr:uid="{00000000-0005-0000-0000-00009F650000}"/>
    <cellStyle name="Percent 3 3 3 3 3" xfId="25878" xr:uid="{00000000-0005-0000-0000-0000A0650000}"/>
    <cellStyle name="Percent 3 3 3 4" xfId="25879" xr:uid="{00000000-0005-0000-0000-0000A1650000}"/>
    <cellStyle name="Percent 3 3 3 4 2" xfId="25880" xr:uid="{00000000-0005-0000-0000-0000A2650000}"/>
    <cellStyle name="Percent 3 3 3 4 3" xfId="25881" xr:uid="{00000000-0005-0000-0000-0000A3650000}"/>
    <cellStyle name="Percent 3 3 3 5" xfId="25882" xr:uid="{00000000-0005-0000-0000-0000A4650000}"/>
    <cellStyle name="Percent 3 3 3 6" xfId="25883" xr:uid="{00000000-0005-0000-0000-0000A5650000}"/>
    <cellStyle name="Percent 3 3 3 7" xfId="25884" xr:uid="{00000000-0005-0000-0000-0000A6650000}"/>
    <cellStyle name="Percent 3 3 4" xfId="25885" xr:uid="{00000000-0005-0000-0000-0000A7650000}"/>
    <cellStyle name="Percent 3 3 4 2" xfId="25886" xr:uid="{00000000-0005-0000-0000-0000A8650000}"/>
    <cellStyle name="Percent 3 3 4 2 2" xfId="25887" xr:uid="{00000000-0005-0000-0000-0000A9650000}"/>
    <cellStyle name="Percent 3 3 4 2 3" xfId="25888" xr:uid="{00000000-0005-0000-0000-0000AA650000}"/>
    <cellStyle name="Percent 3 3 4 3" xfId="25889" xr:uid="{00000000-0005-0000-0000-0000AB650000}"/>
    <cellStyle name="Percent 3 3 4 3 2" xfId="25890" xr:uid="{00000000-0005-0000-0000-0000AC650000}"/>
    <cellStyle name="Percent 3 3 4 3 3" xfId="25891" xr:uid="{00000000-0005-0000-0000-0000AD650000}"/>
    <cellStyle name="Percent 3 3 4 4" xfId="25892" xr:uid="{00000000-0005-0000-0000-0000AE650000}"/>
    <cellStyle name="Percent 3 3 4 4 2" xfId="25893" xr:uid="{00000000-0005-0000-0000-0000AF650000}"/>
    <cellStyle name="Percent 3 3 4 4 3" xfId="25894" xr:uid="{00000000-0005-0000-0000-0000B0650000}"/>
    <cellStyle name="Percent 3 3 4 5" xfId="25895" xr:uid="{00000000-0005-0000-0000-0000B1650000}"/>
    <cellStyle name="Percent 3 3 4 6" xfId="25896" xr:uid="{00000000-0005-0000-0000-0000B2650000}"/>
    <cellStyle name="Percent 3 3 4 7" xfId="25897" xr:uid="{00000000-0005-0000-0000-0000B3650000}"/>
    <cellStyle name="Percent 3 3 5" xfId="25898" xr:uid="{00000000-0005-0000-0000-0000B4650000}"/>
    <cellStyle name="Percent 3 3 5 2" xfId="25899" xr:uid="{00000000-0005-0000-0000-0000B5650000}"/>
    <cellStyle name="Percent 3 3 5 3" xfId="25900" xr:uid="{00000000-0005-0000-0000-0000B6650000}"/>
    <cellStyle name="Percent 3 3 6" xfId="25901" xr:uid="{00000000-0005-0000-0000-0000B7650000}"/>
    <cellStyle name="Percent 3 3 6 2" xfId="25902" xr:uid="{00000000-0005-0000-0000-0000B8650000}"/>
    <cellStyle name="Percent 3 3 6 3" xfId="25903" xr:uid="{00000000-0005-0000-0000-0000B9650000}"/>
    <cellStyle name="Percent 3 3 7" xfId="25904" xr:uid="{00000000-0005-0000-0000-0000BA650000}"/>
    <cellStyle name="Percent 3 3 7 2" xfId="25905" xr:uid="{00000000-0005-0000-0000-0000BB650000}"/>
    <cellStyle name="Percent 3 3 7 3" xfId="25906" xr:uid="{00000000-0005-0000-0000-0000BC650000}"/>
    <cellStyle name="Percent 3 3 8" xfId="25907" xr:uid="{00000000-0005-0000-0000-0000BD650000}"/>
    <cellStyle name="Percent 3 3 8 2" xfId="25908" xr:uid="{00000000-0005-0000-0000-0000BE650000}"/>
    <cellStyle name="Percent 3 3 8 3" xfId="25909" xr:uid="{00000000-0005-0000-0000-0000BF650000}"/>
    <cellStyle name="Percent 3 3 9" xfId="25910" xr:uid="{00000000-0005-0000-0000-0000C0650000}"/>
    <cellStyle name="Percent 3 4" xfId="25911" xr:uid="{00000000-0005-0000-0000-0000C1650000}"/>
    <cellStyle name="Percent 3 4 2" xfId="25912" xr:uid="{00000000-0005-0000-0000-0000C2650000}"/>
    <cellStyle name="Percent 3 4 2 2" xfId="25913" xr:uid="{00000000-0005-0000-0000-0000C3650000}"/>
    <cellStyle name="Percent 3 4 2 3" xfId="25914" xr:uid="{00000000-0005-0000-0000-0000C4650000}"/>
    <cellStyle name="Percent 3 4 3" xfId="25915" xr:uid="{00000000-0005-0000-0000-0000C5650000}"/>
    <cellStyle name="Percent 3 4 4" xfId="25916" xr:uid="{00000000-0005-0000-0000-0000C6650000}"/>
    <cellStyle name="Percent 3 5" xfId="25917" xr:uid="{00000000-0005-0000-0000-0000C7650000}"/>
    <cellStyle name="Percent 3 5 2" xfId="25918" xr:uid="{00000000-0005-0000-0000-0000C8650000}"/>
    <cellStyle name="Percent 3 5 2 2" xfId="25919" xr:uid="{00000000-0005-0000-0000-0000C9650000}"/>
    <cellStyle name="Percent 3 5 2 3" xfId="25920" xr:uid="{00000000-0005-0000-0000-0000CA650000}"/>
    <cellStyle name="Percent 3 5 3" xfId="25921" xr:uid="{00000000-0005-0000-0000-0000CB650000}"/>
    <cellStyle name="Percent 3 5 4" xfId="25922" xr:uid="{00000000-0005-0000-0000-0000CC650000}"/>
    <cellStyle name="Percent 3 6" xfId="25923" xr:uid="{00000000-0005-0000-0000-0000CD650000}"/>
    <cellStyle name="Percent 3 6 2" xfId="25924" xr:uid="{00000000-0005-0000-0000-0000CE650000}"/>
    <cellStyle name="Percent 3 6 3" xfId="25925" xr:uid="{00000000-0005-0000-0000-0000CF650000}"/>
    <cellStyle name="Percent 3 7" xfId="25926" xr:uid="{00000000-0005-0000-0000-0000D0650000}"/>
    <cellStyle name="Percent 3 7 2" xfId="25927" xr:uid="{00000000-0005-0000-0000-0000D1650000}"/>
    <cellStyle name="Percent 3 7 3" xfId="25928" xr:uid="{00000000-0005-0000-0000-0000D2650000}"/>
    <cellStyle name="Percent 3 8" xfId="25929" xr:uid="{00000000-0005-0000-0000-0000D3650000}"/>
    <cellStyle name="Percent 3 8 2" xfId="25930" xr:uid="{00000000-0005-0000-0000-0000D4650000}"/>
    <cellStyle name="Percent 3 8 3" xfId="25931" xr:uid="{00000000-0005-0000-0000-0000D5650000}"/>
    <cellStyle name="Percent 3 9" xfId="25932" xr:uid="{00000000-0005-0000-0000-0000D6650000}"/>
    <cellStyle name="Percent 3 9 2" xfId="25933" xr:uid="{00000000-0005-0000-0000-0000D7650000}"/>
    <cellStyle name="Percent 3 9 3" xfId="25934" xr:uid="{00000000-0005-0000-0000-0000D8650000}"/>
    <cellStyle name="Percent 30" xfId="25935" xr:uid="{00000000-0005-0000-0000-0000D9650000}"/>
    <cellStyle name="Percent 30 10" xfId="25936" xr:uid="{00000000-0005-0000-0000-0000DA650000}"/>
    <cellStyle name="Percent 30 11" xfId="25937" xr:uid="{00000000-0005-0000-0000-0000DB650000}"/>
    <cellStyle name="Percent 30 12" xfId="25938" xr:uid="{00000000-0005-0000-0000-0000DC650000}"/>
    <cellStyle name="Percent 30 2" xfId="25939" xr:uid="{00000000-0005-0000-0000-0000DD650000}"/>
    <cellStyle name="Percent 30 2 10" xfId="25940" xr:uid="{00000000-0005-0000-0000-0000DE650000}"/>
    <cellStyle name="Percent 30 2 10 2" xfId="25941" xr:uid="{00000000-0005-0000-0000-0000DF650000}"/>
    <cellStyle name="Percent 30 2 10 3" xfId="25942" xr:uid="{00000000-0005-0000-0000-0000E0650000}"/>
    <cellStyle name="Percent 30 2 11" xfId="25943" xr:uid="{00000000-0005-0000-0000-0000E1650000}"/>
    <cellStyle name="Percent 30 2 12" xfId="25944" xr:uid="{00000000-0005-0000-0000-0000E2650000}"/>
    <cellStyle name="Percent 30 2 13" xfId="25945" xr:uid="{00000000-0005-0000-0000-0000E3650000}"/>
    <cellStyle name="Percent 30 2 2" xfId="25946" xr:uid="{00000000-0005-0000-0000-0000E4650000}"/>
    <cellStyle name="Percent 30 2 2 2" xfId="25947" xr:uid="{00000000-0005-0000-0000-0000E5650000}"/>
    <cellStyle name="Percent 30 2 2 2 2" xfId="25948" xr:uid="{00000000-0005-0000-0000-0000E6650000}"/>
    <cellStyle name="Percent 30 2 2 2 2 2" xfId="25949" xr:uid="{00000000-0005-0000-0000-0000E7650000}"/>
    <cellStyle name="Percent 30 2 2 2 2 3" xfId="25950" xr:uid="{00000000-0005-0000-0000-0000E8650000}"/>
    <cellStyle name="Percent 30 2 2 2 3" xfId="25951" xr:uid="{00000000-0005-0000-0000-0000E9650000}"/>
    <cellStyle name="Percent 30 2 2 2 3 2" xfId="25952" xr:uid="{00000000-0005-0000-0000-0000EA650000}"/>
    <cellStyle name="Percent 30 2 2 2 3 3" xfId="25953" xr:uid="{00000000-0005-0000-0000-0000EB650000}"/>
    <cellStyle name="Percent 30 2 2 2 4" xfId="25954" xr:uid="{00000000-0005-0000-0000-0000EC650000}"/>
    <cellStyle name="Percent 30 2 2 2 4 2" xfId="25955" xr:uid="{00000000-0005-0000-0000-0000ED650000}"/>
    <cellStyle name="Percent 30 2 2 2 4 3" xfId="25956" xr:uid="{00000000-0005-0000-0000-0000EE650000}"/>
    <cellStyle name="Percent 30 2 2 2 5" xfId="25957" xr:uid="{00000000-0005-0000-0000-0000EF650000}"/>
    <cellStyle name="Percent 30 2 2 2 6" xfId="25958" xr:uid="{00000000-0005-0000-0000-0000F0650000}"/>
    <cellStyle name="Percent 30 2 2 2 7" xfId="25959" xr:uid="{00000000-0005-0000-0000-0000F1650000}"/>
    <cellStyle name="Percent 30 2 2 3" xfId="25960" xr:uid="{00000000-0005-0000-0000-0000F2650000}"/>
    <cellStyle name="Percent 30 2 2 3 2" xfId="25961" xr:uid="{00000000-0005-0000-0000-0000F3650000}"/>
    <cellStyle name="Percent 30 2 2 3 3" xfId="25962" xr:uid="{00000000-0005-0000-0000-0000F4650000}"/>
    <cellStyle name="Percent 30 2 2 4" xfId="25963" xr:uid="{00000000-0005-0000-0000-0000F5650000}"/>
    <cellStyle name="Percent 30 2 2 4 2" xfId="25964" xr:uid="{00000000-0005-0000-0000-0000F6650000}"/>
    <cellStyle name="Percent 30 2 2 4 3" xfId="25965" xr:uid="{00000000-0005-0000-0000-0000F7650000}"/>
    <cellStyle name="Percent 30 2 2 5" xfId="25966" xr:uid="{00000000-0005-0000-0000-0000F8650000}"/>
    <cellStyle name="Percent 30 2 2 5 2" xfId="25967" xr:uid="{00000000-0005-0000-0000-0000F9650000}"/>
    <cellStyle name="Percent 30 2 2 5 3" xfId="25968" xr:uid="{00000000-0005-0000-0000-0000FA650000}"/>
    <cellStyle name="Percent 30 2 2 6" xfId="25969" xr:uid="{00000000-0005-0000-0000-0000FB650000}"/>
    <cellStyle name="Percent 30 2 2 7" xfId="25970" xr:uid="{00000000-0005-0000-0000-0000FC650000}"/>
    <cellStyle name="Percent 30 2 2 8" xfId="25971" xr:uid="{00000000-0005-0000-0000-0000FD650000}"/>
    <cellStyle name="Percent 30 2 3" xfId="25972" xr:uid="{00000000-0005-0000-0000-0000FE650000}"/>
    <cellStyle name="Percent 30 2 3 2" xfId="25973" xr:uid="{00000000-0005-0000-0000-0000FF650000}"/>
    <cellStyle name="Percent 30 2 3 2 2" xfId="25974" xr:uid="{00000000-0005-0000-0000-000000660000}"/>
    <cellStyle name="Percent 30 2 3 2 3" xfId="25975" xr:uid="{00000000-0005-0000-0000-000001660000}"/>
    <cellStyle name="Percent 30 2 3 3" xfId="25976" xr:uid="{00000000-0005-0000-0000-000002660000}"/>
    <cellStyle name="Percent 30 2 3 3 2" xfId="25977" xr:uid="{00000000-0005-0000-0000-000003660000}"/>
    <cellStyle name="Percent 30 2 3 3 3" xfId="25978" xr:uid="{00000000-0005-0000-0000-000004660000}"/>
    <cellStyle name="Percent 30 2 3 4" xfId="25979" xr:uid="{00000000-0005-0000-0000-000005660000}"/>
    <cellStyle name="Percent 30 2 3 4 2" xfId="25980" xr:uid="{00000000-0005-0000-0000-000006660000}"/>
    <cellStyle name="Percent 30 2 3 4 3" xfId="25981" xr:uid="{00000000-0005-0000-0000-000007660000}"/>
    <cellStyle name="Percent 30 2 3 5" xfId="25982" xr:uid="{00000000-0005-0000-0000-000008660000}"/>
    <cellStyle name="Percent 30 2 3 6" xfId="25983" xr:uid="{00000000-0005-0000-0000-000009660000}"/>
    <cellStyle name="Percent 30 2 3 7" xfId="25984" xr:uid="{00000000-0005-0000-0000-00000A660000}"/>
    <cellStyle name="Percent 30 2 4" xfId="25985" xr:uid="{00000000-0005-0000-0000-00000B660000}"/>
    <cellStyle name="Percent 30 2 4 2" xfId="25986" xr:uid="{00000000-0005-0000-0000-00000C660000}"/>
    <cellStyle name="Percent 30 2 4 2 2" xfId="25987" xr:uid="{00000000-0005-0000-0000-00000D660000}"/>
    <cellStyle name="Percent 30 2 4 2 3" xfId="25988" xr:uid="{00000000-0005-0000-0000-00000E660000}"/>
    <cellStyle name="Percent 30 2 4 3" xfId="25989" xr:uid="{00000000-0005-0000-0000-00000F660000}"/>
    <cellStyle name="Percent 30 2 4 3 2" xfId="25990" xr:uid="{00000000-0005-0000-0000-000010660000}"/>
    <cellStyle name="Percent 30 2 4 3 3" xfId="25991" xr:uid="{00000000-0005-0000-0000-000011660000}"/>
    <cellStyle name="Percent 30 2 4 4" xfId="25992" xr:uid="{00000000-0005-0000-0000-000012660000}"/>
    <cellStyle name="Percent 30 2 4 4 2" xfId="25993" xr:uid="{00000000-0005-0000-0000-000013660000}"/>
    <cellStyle name="Percent 30 2 4 4 3" xfId="25994" xr:uid="{00000000-0005-0000-0000-000014660000}"/>
    <cellStyle name="Percent 30 2 4 5" xfId="25995" xr:uid="{00000000-0005-0000-0000-000015660000}"/>
    <cellStyle name="Percent 30 2 4 6" xfId="25996" xr:uid="{00000000-0005-0000-0000-000016660000}"/>
    <cellStyle name="Percent 30 2 4 7" xfId="25997" xr:uid="{00000000-0005-0000-0000-000017660000}"/>
    <cellStyle name="Percent 30 2 5" xfId="25998" xr:uid="{00000000-0005-0000-0000-000018660000}"/>
    <cellStyle name="Percent 30 2 5 2" xfId="25999" xr:uid="{00000000-0005-0000-0000-000019660000}"/>
    <cellStyle name="Percent 30 2 5 2 2" xfId="26000" xr:uid="{00000000-0005-0000-0000-00001A660000}"/>
    <cellStyle name="Percent 30 2 5 2 3" xfId="26001" xr:uid="{00000000-0005-0000-0000-00001B660000}"/>
    <cellStyle name="Percent 30 2 5 3" xfId="26002" xr:uid="{00000000-0005-0000-0000-00001C660000}"/>
    <cellStyle name="Percent 30 2 5 4" xfId="26003" xr:uid="{00000000-0005-0000-0000-00001D660000}"/>
    <cellStyle name="Percent 30 2 6" xfId="26004" xr:uid="{00000000-0005-0000-0000-00001E660000}"/>
    <cellStyle name="Percent 30 2 6 2" xfId="26005" xr:uid="{00000000-0005-0000-0000-00001F660000}"/>
    <cellStyle name="Percent 30 2 6 2 2" xfId="26006" xr:uid="{00000000-0005-0000-0000-000020660000}"/>
    <cellStyle name="Percent 30 2 6 2 3" xfId="26007" xr:uid="{00000000-0005-0000-0000-000021660000}"/>
    <cellStyle name="Percent 30 2 6 3" xfId="26008" xr:uid="{00000000-0005-0000-0000-000022660000}"/>
    <cellStyle name="Percent 30 2 6 4" xfId="26009" xr:uid="{00000000-0005-0000-0000-000023660000}"/>
    <cellStyle name="Percent 30 2 7" xfId="26010" xr:uid="{00000000-0005-0000-0000-000024660000}"/>
    <cellStyle name="Percent 30 2 7 2" xfId="26011" xr:uid="{00000000-0005-0000-0000-000025660000}"/>
    <cellStyle name="Percent 30 2 7 3" xfId="26012" xr:uid="{00000000-0005-0000-0000-000026660000}"/>
    <cellStyle name="Percent 30 2 8" xfId="26013" xr:uid="{00000000-0005-0000-0000-000027660000}"/>
    <cellStyle name="Percent 30 2 8 2" xfId="26014" xr:uid="{00000000-0005-0000-0000-000028660000}"/>
    <cellStyle name="Percent 30 2 8 3" xfId="26015" xr:uid="{00000000-0005-0000-0000-000029660000}"/>
    <cellStyle name="Percent 30 2 9" xfId="26016" xr:uid="{00000000-0005-0000-0000-00002A660000}"/>
    <cellStyle name="Percent 30 2 9 2" xfId="26017" xr:uid="{00000000-0005-0000-0000-00002B660000}"/>
    <cellStyle name="Percent 30 2 9 3" xfId="26018" xr:uid="{00000000-0005-0000-0000-00002C660000}"/>
    <cellStyle name="Percent 30 3" xfId="26019" xr:uid="{00000000-0005-0000-0000-00002D660000}"/>
    <cellStyle name="Percent 30 3 10" xfId="26020" xr:uid="{00000000-0005-0000-0000-00002E660000}"/>
    <cellStyle name="Percent 30 3 11" xfId="26021" xr:uid="{00000000-0005-0000-0000-00002F660000}"/>
    <cellStyle name="Percent 30 3 2" xfId="26022" xr:uid="{00000000-0005-0000-0000-000030660000}"/>
    <cellStyle name="Percent 30 3 2 2" xfId="26023" xr:uid="{00000000-0005-0000-0000-000031660000}"/>
    <cellStyle name="Percent 30 3 2 2 2" xfId="26024" xr:uid="{00000000-0005-0000-0000-000032660000}"/>
    <cellStyle name="Percent 30 3 2 2 3" xfId="26025" xr:uid="{00000000-0005-0000-0000-000033660000}"/>
    <cellStyle name="Percent 30 3 2 3" xfId="26026" xr:uid="{00000000-0005-0000-0000-000034660000}"/>
    <cellStyle name="Percent 30 3 2 3 2" xfId="26027" xr:uid="{00000000-0005-0000-0000-000035660000}"/>
    <cellStyle name="Percent 30 3 2 3 3" xfId="26028" xr:uid="{00000000-0005-0000-0000-000036660000}"/>
    <cellStyle name="Percent 30 3 2 4" xfId="26029" xr:uid="{00000000-0005-0000-0000-000037660000}"/>
    <cellStyle name="Percent 30 3 2 4 2" xfId="26030" xr:uid="{00000000-0005-0000-0000-000038660000}"/>
    <cellStyle name="Percent 30 3 2 4 3" xfId="26031" xr:uid="{00000000-0005-0000-0000-000039660000}"/>
    <cellStyle name="Percent 30 3 2 5" xfId="26032" xr:uid="{00000000-0005-0000-0000-00003A660000}"/>
    <cellStyle name="Percent 30 3 2 6" xfId="26033" xr:uid="{00000000-0005-0000-0000-00003B660000}"/>
    <cellStyle name="Percent 30 3 2 7" xfId="26034" xr:uid="{00000000-0005-0000-0000-00003C660000}"/>
    <cellStyle name="Percent 30 3 3" xfId="26035" xr:uid="{00000000-0005-0000-0000-00003D660000}"/>
    <cellStyle name="Percent 30 3 3 2" xfId="26036" xr:uid="{00000000-0005-0000-0000-00003E660000}"/>
    <cellStyle name="Percent 30 3 3 2 2" xfId="26037" xr:uid="{00000000-0005-0000-0000-00003F660000}"/>
    <cellStyle name="Percent 30 3 3 2 3" xfId="26038" xr:uid="{00000000-0005-0000-0000-000040660000}"/>
    <cellStyle name="Percent 30 3 3 3" xfId="26039" xr:uid="{00000000-0005-0000-0000-000041660000}"/>
    <cellStyle name="Percent 30 3 3 4" xfId="26040" xr:uid="{00000000-0005-0000-0000-000042660000}"/>
    <cellStyle name="Percent 30 3 4" xfId="26041" xr:uid="{00000000-0005-0000-0000-000043660000}"/>
    <cellStyle name="Percent 30 3 4 2" xfId="26042" xr:uid="{00000000-0005-0000-0000-000044660000}"/>
    <cellStyle name="Percent 30 3 4 2 2" xfId="26043" xr:uid="{00000000-0005-0000-0000-000045660000}"/>
    <cellStyle name="Percent 30 3 4 2 3" xfId="26044" xr:uid="{00000000-0005-0000-0000-000046660000}"/>
    <cellStyle name="Percent 30 3 4 3" xfId="26045" xr:uid="{00000000-0005-0000-0000-000047660000}"/>
    <cellStyle name="Percent 30 3 4 4" xfId="26046" xr:uid="{00000000-0005-0000-0000-000048660000}"/>
    <cellStyle name="Percent 30 3 5" xfId="26047" xr:uid="{00000000-0005-0000-0000-000049660000}"/>
    <cellStyle name="Percent 30 3 5 2" xfId="26048" xr:uid="{00000000-0005-0000-0000-00004A660000}"/>
    <cellStyle name="Percent 30 3 5 3" xfId="26049" xr:uid="{00000000-0005-0000-0000-00004B660000}"/>
    <cellStyle name="Percent 30 3 6" xfId="26050" xr:uid="{00000000-0005-0000-0000-00004C660000}"/>
    <cellStyle name="Percent 30 3 6 2" xfId="26051" xr:uid="{00000000-0005-0000-0000-00004D660000}"/>
    <cellStyle name="Percent 30 3 6 3" xfId="26052" xr:uid="{00000000-0005-0000-0000-00004E660000}"/>
    <cellStyle name="Percent 30 3 7" xfId="26053" xr:uid="{00000000-0005-0000-0000-00004F660000}"/>
    <cellStyle name="Percent 30 3 7 2" xfId="26054" xr:uid="{00000000-0005-0000-0000-000050660000}"/>
    <cellStyle name="Percent 30 3 7 3" xfId="26055" xr:uid="{00000000-0005-0000-0000-000051660000}"/>
    <cellStyle name="Percent 30 3 8" xfId="26056" xr:uid="{00000000-0005-0000-0000-000052660000}"/>
    <cellStyle name="Percent 30 3 8 2" xfId="26057" xr:uid="{00000000-0005-0000-0000-000053660000}"/>
    <cellStyle name="Percent 30 3 8 3" xfId="26058" xr:uid="{00000000-0005-0000-0000-000054660000}"/>
    <cellStyle name="Percent 30 3 9" xfId="26059" xr:uid="{00000000-0005-0000-0000-000055660000}"/>
    <cellStyle name="Percent 30 4" xfId="26060" xr:uid="{00000000-0005-0000-0000-000056660000}"/>
    <cellStyle name="Percent 30 4 2" xfId="26061" xr:uid="{00000000-0005-0000-0000-000057660000}"/>
    <cellStyle name="Percent 30 4 2 2" xfId="26062" xr:uid="{00000000-0005-0000-0000-000058660000}"/>
    <cellStyle name="Percent 30 4 2 2 2" xfId="26063" xr:uid="{00000000-0005-0000-0000-000059660000}"/>
    <cellStyle name="Percent 30 4 2 2 3" xfId="26064" xr:uid="{00000000-0005-0000-0000-00005A660000}"/>
    <cellStyle name="Percent 30 4 2 3" xfId="26065" xr:uid="{00000000-0005-0000-0000-00005B660000}"/>
    <cellStyle name="Percent 30 4 2 4" xfId="26066" xr:uid="{00000000-0005-0000-0000-00005C660000}"/>
    <cellStyle name="Percent 30 4 3" xfId="26067" xr:uid="{00000000-0005-0000-0000-00005D660000}"/>
    <cellStyle name="Percent 30 4 3 2" xfId="26068" xr:uid="{00000000-0005-0000-0000-00005E660000}"/>
    <cellStyle name="Percent 30 4 3 3" xfId="26069" xr:uid="{00000000-0005-0000-0000-00005F660000}"/>
    <cellStyle name="Percent 30 4 4" xfId="26070" xr:uid="{00000000-0005-0000-0000-000060660000}"/>
    <cellStyle name="Percent 30 4 5" xfId="26071" xr:uid="{00000000-0005-0000-0000-000061660000}"/>
    <cellStyle name="Percent 30 5" xfId="26072" xr:uid="{00000000-0005-0000-0000-000062660000}"/>
    <cellStyle name="Percent 30 5 2" xfId="26073" xr:uid="{00000000-0005-0000-0000-000063660000}"/>
    <cellStyle name="Percent 30 5 2 2" xfId="26074" xr:uid="{00000000-0005-0000-0000-000064660000}"/>
    <cellStyle name="Percent 30 5 2 3" xfId="26075" xr:uid="{00000000-0005-0000-0000-000065660000}"/>
    <cellStyle name="Percent 30 5 3" xfId="26076" xr:uid="{00000000-0005-0000-0000-000066660000}"/>
    <cellStyle name="Percent 30 5 4" xfId="26077" xr:uid="{00000000-0005-0000-0000-000067660000}"/>
    <cellStyle name="Percent 30 6" xfId="26078" xr:uid="{00000000-0005-0000-0000-000068660000}"/>
    <cellStyle name="Percent 30 6 2" xfId="26079" xr:uid="{00000000-0005-0000-0000-000069660000}"/>
    <cellStyle name="Percent 30 6 3" xfId="26080" xr:uid="{00000000-0005-0000-0000-00006A660000}"/>
    <cellStyle name="Percent 30 7" xfId="26081" xr:uid="{00000000-0005-0000-0000-00006B660000}"/>
    <cellStyle name="Percent 30 7 2" xfId="26082" xr:uid="{00000000-0005-0000-0000-00006C660000}"/>
    <cellStyle name="Percent 30 7 3" xfId="26083" xr:uid="{00000000-0005-0000-0000-00006D660000}"/>
    <cellStyle name="Percent 30 8" xfId="26084" xr:uid="{00000000-0005-0000-0000-00006E660000}"/>
    <cellStyle name="Percent 30 8 2" xfId="26085" xr:uid="{00000000-0005-0000-0000-00006F660000}"/>
    <cellStyle name="Percent 30 8 3" xfId="26086" xr:uid="{00000000-0005-0000-0000-000070660000}"/>
    <cellStyle name="Percent 30 9" xfId="26087" xr:uid="{00000000-0005-0000-0000-000071660000}"/>
    <cellStyle name="Percent 30 9 2" xfId="26088" xr:uid="{00000000-0005-0000-0000-000072660000}"/>
    <cellStyle name="Percent 30 9 3" xfId="26089" xr:uid="{00000000-0005-0000-0000-000073660000}"/>
    <cellStyle name="Percent 31" xfId="26090" xr:uid="{00000000-0005-0000-0000-000074660000}"/>
    <cellStyle name="Percent 31 10" xfId="26091" xr:uid="{00000000-0005-0000-0000-000075660000}"/>
    <cellStyle name="Percent 31 11" xfId="26092" xr:uid="{00000000-0005-0000-0000-000076660000}"/>
    <cellStyle name="Percent 31 12" xfId="26093" xr:uid="{00000000-0005-0000-0000-000077660000}"/>
    <cellStyle name="Percent 31 2" xfId="26094" xr:uid="{00000000-0005-0000-0000-000078660000}"/>
    <cellStyle name="Percent 31 2 10" xfId="26095" xr:uid="{00000000-0005-0000-0000-000079660000}"/>
    <cellStyle name="Percent 31 2 10 2" xfId="26096" xr:uid="{00000000-0005-0000-0000-00007A660000}"/>
    <cellStyle name="Percent 31 2 10 3" xfId="26097" xr:uid="{00000000-0005-0000-0000-00007B660000}"/>
    <cellStyle name="Percent 31 2 11" xfId="26098" xr:uid="{00000000-0005-0000-0000-00007C660000}"/>
    <cellStyle name="Percent 31 2 12" xfId="26099" xr:uid="{00000000-0005-0000-0000-00007D660000}"/>
    <cellStyle name="Percent 31 2 13" xfId="26100" xr:uid="{00000000-0005-0000-0000-00007E660000}"/>
    <cellStyle name="Percent 31 2 2" xfId="26101" xr:uid="{00000000-0005-0000-0000-00007F660000}"/>
    <cellStyle name="Percent 31 2 2 2" xfId="26102" xr:uid="{00000000-0005-0000-0000-000080660000}"/>
    <cellStyle name="Percent 31 2 2 2 2" xfId="26103" xr:uid="{00000000-0005-0000-0000-000081660000}"/>
    <cellStyle name="Percent 31 2 2 2 2 2" xfId="26104" xr:uid="{00000000-0005-0000-0000-000082660000}"/>
    <cellStyle name="Percent 31 2 2 2 2 3" xfId="26105" xr:uid="{00000000-0005-0000-0000-000083660000}"/>
    <cellStyle name="Percent 31 2 2 2 3" xfId="26106" xr:uid="{00000000-0005-0000-0000-000084660000}"/>
    <cellStyle name="Percent 31 2 2 2 3 2" xfId="26107" xr:uid="{00000000-0005-0000-0000-000085660000}"/>
    <cellStyle name="Percent 31 2 2 2 3 3" xfId="26108" xr:uid="{00000000-0005-0000-0000-000086660000}"/>
    <cellStyle name="Percent 31 2 2 2 4" xfId="26109" xr:uid="{00000000-0005-0000-0000-000087660000}"/>
    <cellStyle name="Percent 31 2 2 2 4 2" xfId="26110" xr:uid="{00000000-0005-0000-0000-000088660000}"/>
    <cellStyle name="Percent 31 2 2 2 4 3" xfId="26111" xr:uid="{00000000-0005-0000-0000-000089660000}"/>
    <cellStyle name="Percent 31 2 2 2 5" xfId="26112" xr:uid="{00000000-0005-0000-0000-00008A660000}"/>
    <cellStyle name="Percent 31 2 2 2 6" xfId="26113" xr:uid="{00000000-0005-0000-0000-00008B660000}"/>
    <cellStyle name="Percent 31 2 2 2 7" xfId="26114" xr:uid="{00000000-0005-0000-0000-00008C660000}"/>
    <cellStyle name="Percent 31 2 2 3" xfId="26115" xr:uid="{00000000-0005-0000-0000-00008D660000}"/>
    <cellStyle name="Percent 31 2 2 3 2" xfId="26116" xr:uid="{00000000-0005-0000-0000-00008E660000}"/>
    <cellStyle name="Percent 31 2 2 3 3" xfId="26117" xr:uid="{00000000-0005-0000-0000-00008F660000}"/>
    <cellStyle name="Percent 31 2 2 4" xfId="26118" xr:uid="{00000000-0005-0000-0000-000090660000}"/>
    <cellStyle name="Percent 31 2 2 4 2" xfId="26119" xr:uid="{00000000-0005-0000-0000-000091660000}"/>
    <cellStyle name="Percent 31 2 2 4 3" xfId="26120" xr:uid="{00000000-0005-0000-0000-000092660000}"/>
    <cellStyle name="Percent 31 2 2 5" xfId="26121" xr:uid="{00000000-0005-0000-0000-000093660000}"/>
    <cellStyle name="Percent 31 2 2 5 2" xfId="26122" xr:uid="{00000000-0005-0000-0000-000094660000}"/>
    <cellStyle name="Percent 31 2 2 5 3" xfId="26123" xr:uid="{00000000-0005-0000-0000-000095660000}"/>
    <cellStyle name="Percent 31 2 2 6" xfId="26124" xr:uid="{00000000-0005-0000-0000-000096660000}"/>
    <cellStyle name="Percent 31 2 2 7" xfId="26125" xr:uid="{00000000-0005-0000-0000-000097660000}"/>
    <cellStyle name="Percent 31 2 2 8" xfId="26126" xr:uid="{00000000-0005-0000-0000-000098660000}"/>
    <cellStyle name="Percent 31 2 3" xfId="26127" xr:uid="{00000000-0005-0000-0000-000099660000}"/>
    <cellStyle name="Percent 31 2 3 2" xfId="26128" xr:uid="{00000000-0005-0000-0000-00009A660000}"/>
    <cellStyle name="Percent 31 2 3 2 2" xfId="26129" xr:uid="{00000000-0005-0000-0000-00009B660000}"/>
    <cellStyle name="Percent 31 2 3 2 3" xfId="26130" xr:uid="{00000000-0005-0000-0000-00009C660000}"/>
    <cellStyle name="Percent 31 2 3 3" xfId="26131" xr:uid="{00000000-0005-0000-0000-00009D660000}"/>
    <cellStyle name="Percent 31 2 3 3 2" xfId="26132" xr:uid="{00000000-0005-0000-0000-00009E660000}"/>
    <cellStyle name="Percent 31 2 3 3 3" xfId="26133" xr:uid="{00000000-0005-0000-0000-00009F660000}"/>
    <cellStyle name="Percent 31 2 3 4" xfId="26134" xr:uid="{00000000-0005-0000-0000-0000A0660000}"/>
    <cellStyle name="Percent 31 2 3 4 2" xfId="26135" xr:uid="{00000000-0005-0000-0000-0000A1660000}"/>
    <cellStyle name="Percent 31 2 3 4 3" xfId="26136" xr:uid="{00000000-0005-0000-0000-0000A2660000}"/>
    <cellStyle name="Percent 31 2 3 5" xfId="26137" xr:uid="{00000000-0005-0000-0000-0000A3660000}"/>
    <cellStyle name="Percent 31 2 3 6" xfId="26138" xr:uid="{00000000-0005-0000-0000-0000A4660000}"/>
    <cellStyle name="Percent 31 2 3 7" xfId="26139" xr:uid="{00000000-0005-0000-0000-0000A5660000}"/>
    <cellStyle name="Percent 31 2 4" xfId="26140" xr:uid="{00000000-0005-0000-0000-0000A6660000}"/>
    <cellStyle name="Percent 31 2 4 2" xfId="26141" xr:uid="{00000000-0005-0000-0000-0000A7660000}"/>
    <cellStyle name="Percent 31 2 4 2 2" xfId="26142" xr:uid="{00000000-0005-0000-0000-0000A8660000}"/>
    <cellStyle name="Percent 31 2 4 2 3" xfId="26143" xr:uid="{00000000-0005-0000-0000-0000A9660000}"/>
    <cellStyle name="Percent 31 2 4 3" xfId="26144" xr:uid="{00000000-0005-0000-0000-0000AA660000}"/>
    <cellStyle name="Percent 31 2 4 3 2" xfId="26145" xr:uid="{00000000-0005-0000-0000-0000AB660000}"/>
    <cellStyle name="Percent 31 2 4 3 3" xfId="26146" xr:uid="{00000000-0005-0000-0000-0000AC660000}"/>
    <cellStyle name="Percent 31 2 4 4" xfId="26147" xr:uid="{00000000-0005-0000-0000-0000AD660000}"/>
    <cellStyle name="Percent 31 2 4 4 2" xfId="26148" xr:uid="{00000000-0005-0000-0000-0000AE660000}"/>
    <cellStyle name="Percent 31 2 4 4 3" xfId="26149" xr:uid="{00000000-0005-0000-0000-0000AF660000}"/>
    <cellStyle name="Percent 31 2 4 5" xfId="26150" xr:uid="{00000000-0005-0000-0000-0000B0660000}"/>
    <cellStyle name="Percent 31 2 4 6" xfId="26151" xr:uid="{00000000-0005-0000-0000-0000B1660000}"/>
    <cellStyle name="Percent 31 2 4 7" xfId="26152" xr:uid="{00000000-0005-0000-0000-0000B2660000}"/>
    <cellStyle name="Percent 31 2 5" xfId="26153" xr:uid="{00000000-0005-0000-0000-0000B3660000}"/>
    <cellStyle name="Percent 31 2 5 2" xfId="26154" xr:uid="{00000000-0005-0000-0000-0000B4660000}"/>
    <cellStyle name="Percent 31 2 5 2 2" xfId="26155" xr:uid="{00000000-0005-0000-0000-0000B5660000}"/>
    <cellStyle name="Percent 31 2 5 2 3" xfId="26156" xr:uid="{00000000-0005-0000-0000-0000B6660000}"/>
    <cellStyle name="Percent 31 2 5 3" xfId="26157" xr:uid="{00000000-0005-0000-0000-0000B7660000}"/>
    <cellStyle name="Percent 31 2 5 4" xfId="26158" xr:uid="{00000000-0005-0000-0000-0000B8660000}"/>
    <cellStyle name="Percent 31 2 6" xfId="26159" xr:uid="{00000000-0005-0000-0000-0000B9660000}"/>
    <cellStyle name="Percent 31 2 6 2" xfId="26160" xr:uid="{00000000-0005-0000-0000-0000BA660000}"/>
    <cellStyle name="Percent 31 2 6 2 2" xfId="26161" xr:uid="{00000000-0005-0000-0000-0000BB660000}"/>
    <cellStyle name="Percent 31 2 6 2 3" xfId="26162" xr:uid="{00000000-0005-0000-0000-0000BC660000}"/>
    <cellStyle name="Percent 31 2 6 3" xfId="26163" xr:uid="{00000000-0005-0000-0000-0000BD660000}"/>
    <cellStyle name="Percent 31 2 6 4" xfId="26164" xr:uid="{00000000-0005-0000-0000-0000BE660000}"/>
    <cellStyle name="Percent 31 2 7" xfId="26165" xr:uid="{00000000-0005-0000-0000-0000BF660000}"/>
    <cellStyle name="Percent 31 2 7 2" xfId="26166" xr:uid="{00000000-0005-0000-0000-0000C0660000}"/>
    <cellStyle name="Percent 31 2 7 3" xfId="26167" xr:uid="{00000000-0005-0000-0000-0000C1660000}"/>
    <cellStyle name="Percent 31 2 8" xfId="26168" xr:uid="{00000000-0005-0000-0000-0000C2660000}"/>
    <cellStyle name="Percent 31 2 8 2" xfId="26169" xr:uid="{00000000-0005-0000-0000-0000C3660000}"/>
    <cellStyle name="Percent 31 2 8 3" xfId="26170" xr:uid="{00000000-0005-0000-0000-0000C4660000}"/>
    <cellStyle name="Percent 31 2 9" xfId="26171" xr:uid="{00000000-0005-0000-0000-0000C5660000}"/>
    <cellStyle name="Percent 31 2 9 2" xfId="26172" xr:uid="{00000000-0005-0000-0000-0000C6660000}"/>
    <cellStyle name="Percent 31 2 9 3" xfId="26173" xr:uid="{00000000-0005-0000-0000-0000C7660000}"/>
    <cellStyle name="Percent 31 3" xfId="26174" xr:uid="{00000000-0005-0000-0000-0000C8660000}"/>
    <cellStyle name="Percent 31 3 10" xfId="26175" xr:uid="{00000000-0005-0000-0000-0000C9660000}"/>
    <cellStyle name="Percent 31 3 11" xfId="26176" xr:uid="{00000000-0005-0000-0000-0000CA660000}"/>
    <cellStyle name="Percent 31 3 2" xfId="26177" xr:uid="{00000000-0005-0000-0000-0000CB660000}"/>
    <cellStyle name="Percent 31 3 2 2" xfId="26178" xr:uid="{00000000-0005-0000-0000-0000CC660000}"/>
    <cellStyle name="Percent 31 3 2 2 2" xfId="26179" xr:uid="{00000000-0005-0000-0000-0000CD660000}"/>
    <cellStyle name="Percent 31 3 2 2 3" xfId="26180" xr:uid="{00000000-0005-0000-0000-0000CE660000}"/>
    <cellStyle name="Percent 31 3 2 3" xfId="26181" xr:uid="{00000000-0005-0000-0000-0000CF660000}"/>
    <cellStyle name="Percent 31 3 2 3 2" xfId="26182" xr:uid="{00000000-0005-0000-0000-0000D0660000}"/>
    <cellStyle name="Percent 31 3 2 3 3" xfId="26183" xr:uid="{00000000-0005-0000-0000-0000D1660000}"/>
    <cellStyle name="Percent 31 3 2 4" xfId="26184" xr:uid="{00000000-0005-0000-0000-0000D2660000}"/>
    <cellStyle name="Percent 31 3 2 4 2" xfId="26185" xr:uid="{00000000-0005-0000-0000-0000D3660000}"/>
    <cellStyle name="Percent 31 3 2 4 3" xfId="26186" xr:uid="{00000000-0005-0000-0000-0000D4660000}"/>
    <cellStyle name="Percent 31 3 2 5" xfId="26187" xr:uid="{00000000-0005-0000-0000-0000D5660000}"/>
    <cellStyle name="Percent 31 3 2 6" xfId="26188" xr:uid="{00000000-0005-0000-0000-0000D6660000}"/>
    <cellStyle name="Percent 31 3 2 7" xfId="26189" xr:uid="{00000000-0005-0000-0000-0000D7660000}"/>
    <cellStyle name="Percent 31 3 3" xfId="26190" xr:uid="{00000000-0005-0000-0000-0000D8660000}"/>
    <cellStyle name="Percent 31 3 3 2" xfId="26191" xr:uid="{00000000-0005-0000-0000-0000D9660000}"/>
    <cellStyle name="Percent 31 3 3 2 2" xfId="26192" xr:uid="{00000000-0005-0000-0000-0000DA660000}"/>
    <cellStyle name="Percent 31 3 3 2 3" xfId="26193" xr:uid="{00000000-0005-0000-0000-0000DB660000}"/>
    <cellStyle name="Percent 31 3 3 3" xfId="26194" xr:uid="{00000000-0005-0000-0000-0000DC660000}"/>
    <cellStyle name="Percent 31 3 3 4" xfId="26195" xr:uid="{00000000-0005-0000-0000-0000DD660000}"/>
    <cellStyle name="Percent 31 3 4" xfId="26196" xr:uid="{00000000-0005-0000-0000-0000DE660000}"/>
    <cellStyle name="Percent 31 3 4 2" xfId="26197" xr:uid="{00000000-0005-0000-0000-0000DF660000}"/>
    <cellStyle name="Percent 31 3 4 2 2" xfId="26198" xr:uid="{00000000-0005-0000-0000-0000E0660000}"/>
    <cellStyle name="Percent 31 3 4 2 3" xfId="26199" xr:uid="{00000000-0005-0000-0000-0000E1660000}"/>
    <cellStyle name="Percent 31 3 4 3" xfId="26200" xr:uid="{00000000-0005-0000-0000-0000E2660000}"/>
    <cellStyle name="Percent 31 3 4 4" xfId="26201" xr:uid="{00000000-0005-0000-0000-0000E3660000}"/>
    <cellStyle name="Percent 31 3 5" xfId="26202" xr:uid="{00000000-0005-0000-0000-0000E4660000}"/>
    <cellStyle name="Percent 31 3 5 2" xfId="26203" xr:uid="{00000000-0005-0000-0000-0000E5660000}"/>
    <cellStyle name="Percent 31 3 5 3" xfId="26204" xr:uid="{00000000-0005-0000-0000-0000E6660000}"/>
    <cellStyle name="Percent 31 3 6" xfId="26205" xr:uid="{00000000-0005-0000-0000-0000E7660000}"/>
    <cellStyle name="Percent 31 3 6 2" xfId="26206" xr:uid="{00000000-0005-0000-0000-0000E8660000}"/>
    <cellStyle name="Percent 31 3 6 3" xfId="26207" xr:uid="{00000000-0005-0000-0000-0000E9660000}"/>
    <cellStyle name="Percent 31 3 7" xfId="26208" xr:uid="{00000000-0005-0000-0000-0000EA660000}"/>
    <cellStyle name="Percent 31 3 7 2" xfId="26209" xr:uid="{00000000-0005-0000-0000-0000EB660000}"/>
    <cellStyle name="Percent 31 3 7 3" xfId="26210" xr:uid="{00000000-0005-0000-0000-0000EC660000}"/>
    <cellStyle name="Percent 31 3 8" xfId="26211" xr:uid="{00000000-0005-0000-0000-0000ED660000}"/>
    <cellStyle name="Percent 31 3 8 2" xfId="26212" xr:uid="{00000000-0005-0000-0000-0000EE660000}"/>
    <cellStyle name="Percent 31 3 8 3" xfId="26213" xr:uid="{00000000-0005-0000-0000-0000EF660000}"/>
    <cellStyle name="Percent 31 3 9" xfId="26214" xr:uid="{00000000-0005-0000-0000-0000F0660000}"/>
    <cellStyle name="Percent 31 4" xfId="26215" xr:uid="{00000000-0005-0000-0000-0000F1660000}"/>
    <cellStyle name="Percent 31 4 2" xfId="26216" xr:uid="{00000000-0005-0000-0000-0000F2660000}"/>
    <cellStyle name="Percent 31 4 2 2" xfId="26217" xr:uid="{00000000-0005-0000-0000-0000F3660000}"/>
    <cellStyle name="Percent 31 4 2 2 2" xfId="26218" xr:uid="{00000000-0005-0000-0000-0000F4660000}"/>
    <cellStyle name="Percent 31 4 2 2 3" xfId="26219" xr:uid="{00000000-0005-0000-0000-0000F5660000}"/>
    <cellStyle name="Percent 31 4 2 3" xfId="26220" xr:uid="{00000000-0005-0000-0000-0000F6660000}"/>
    <cellStyle name="Percent 31 4 2 4" xfId="26221" xr:uid="{00000000-0005-0000-0000-0000F7660000}"/>
    <cellStyle name="Percent 31 4 3" xfId="26222" xr:uid="{00000000-0005-0000-0000-0000F8660000}"/>
    <cellStyle name="Percent 31 4 3 2" xfId="26223" xr:uid="{00000000-0005-0000-0000-0000F9660000}"/>
    <cellStyle name="Percent 31 4 3 3" xfId="26224" xr:uid="{00000000-0005-0000-0000-0000FA660000}"/>
    <cellStyle name="Percent 31 4 4" xfId="26225" xr:uid="{00000000-0005-0000-0000-0000FB660000}"/>
    <cellStyle name="Percent 31 4 5" xfId="26226" xr:uid="{00000000-0005-0000-0000-0000FC660000}"/>
    <cellStyle name="Percent 31 5" xfId="26227" xr:uid="{00000000-0005-0000-0000-0000FD660000}"/>
    <cellStyle name="Percent 31 5 2" xfId="26228" xr:uid="{00000000-0005-0000-0000-0000FE660000}"/>
    <cellStyle name="Percent 31 5 2 2" xfId="26229" xr:uid="{00000000-0005-0000-0000-0000FF660000}"/>
    <cellStyle name="Percent 31 5 2 3" xfId="26230" xr:uid="{00000000-0005-0000-0000-000000670000}"/>
    <cellStyle name="Percent 31 5 3" xfId="26231" xr:uid="{00000000-0005-0000-0000-000001670000}"/>
    <cellStyle name="Percent 31 5 4" xfId="26232" xr:uid="{00000000-0005-0000-0000-000002670000}"/>
    <cellStyle name="Percent 31 6" xfId="26233" xr:uid="{00000000-0005-0000-0000-000003670000}"/>
    <cellStyle name="Percent 31 6 2" xfId="26234" xr:uid="{00000000-0005-0000-0000-000004670000}"/>
    <cellStyle name="Percent 31 6 3" xfId="26235" xr:uid="{00000000-0005-0000-0000-000005670000}"/>
    <cellStyle name="Percent 31 7" xfId="26236" xr:uid="{00000000-0005-0000-0000-000006670000}"/>
    <cellStyle name="Percent 31 7 2" xfId="26237" xr:uid="{00000000-0005-0000-0000-000007670000}"/>
    <cellStyle name="Percent 31 7 3" xfId="26238" xr:uid="{00000000-0005-0000-0000-000008670000}"/>
    <cellStyle name="Percent 31 8" xfId="26239" xr:uid="{00000000-0005-0000-0000-000009670000}"/>
    <cellStyle name="Percent 31 8 2" xfId="26240" xr:uid="{00000000-0005-0000-0000-00000A670000}"/>
    <cellStyle name="Percent 31 8 3" xfId="26241" xr:uid="{00000000-0005-0000-0000-00000B670000}"/>
    <cellStyle name="Percent 31 9" xfId="26242" xr:uid="{00000000-0005-0000-0000-00000C670000}"/>
    <cellStyle name="Percent 31 9 2" xfId="26243" xr:uid="{00000000-0005-0000-0000-00000D670000}"/>
    <cellStyle name="Percent 31 9 3" xfId="26244" xr:uid="{00000000-0005-0000-0000-00000E670000}"/>
    <cellStyle name="Percent 32" xfId="26245" xr:uid="{00000000-0005-0000-0000-00000F670000}"/>
    <cellStyle name="Percent 32 10" xfId="26246" xr:uid="{00000000-0005-0000-0000-000010670000}"/>
    <cellStyle name="Percent 32 11" xfId="26247" xr:uid="{00000000-0005-0000-0000-000011670000}"/>
    <cellStyle name="Percent 32 12" xfId="26248" xr:uid="{00000000-0005-0000-0000-000012670000}"/>
    <cellStyle name="Percent 32 2" xfId="26249" xr:uid="{00000000-0005-0000-0000-000013670000}"/>
    <cellStyle name="Percent 32 2 10" xfId="26250" xr:uid="{00000000-0005-0000-0000-000014670000}"/>
    <cellStyle name="Percent 32 2 10 2" xfId="26251" xr:uid="{00000000-0005-0000-0000-000015670000}"/>
    <cellStyle name="Percent 32 2 10 3" xfId="26252" xr:uid="{00000000-0005-0000-0000-000016670000}"/>
    <cellStyle name="Percent 32 2 11" xfId="26253" xr:uid="{00000000-0005-0000-0000-000017670000}"/>
    <cellStyle name="Percent 32 2 12" xfId="26254" xr:uid="{00000000-0005-0000-0000-000018670000}"/>
    <cellStyle name="Percent 32 2 13" xfId="26255" xr:uid="{00000000-0005-0000-0000-000019670000}"/>
    <cellStyle name="Percent 32 2 2" xfId="26256" xr:uid="{00000000-0005-0000-0000-00001A670000}"/>
    <cellStyle name="Percent 32 2 2 2" xfId="26257" xr:uid="{00000000-0005-0000-0000-00001B670000}"/>
    <cellStyle name="Percent 32 2 2 2 2" xfId="26258" xr:uid="{00000000-0005-0000-0000-00001C670000}"/>
    <cellStyle name="Percent 32 2 2 2 2 2" xfId="26259" xr:uid="{00000000-0005-0000-0000-00001D670000}"/>
    <cellStyle name="Percent 32 2 2 2 2 3" xfId="26260" xr:uid="{00000000-0005-0000-0000-00001E670000}"/>
    <cellStyle name="Percent 32 2 2 2 3" xfId="26261" xr:uid="{00000000-0005-0000-0000-00001F670000}"/>
    <cellStyle name="Percent 32 2 2 2 3 2" xfId="26262" xr:uid="{00000000-0005-0000-0000-000020670000}"/>
    <cellStyle name="Percent 32 2 2 2 3 3" xfId="26263" xr:uid="{00000000-0005-0000-0000-000021670000}"/>
    <cellStyle name="Percent 32 2 2 2 4" xfId="26264" xr:uid="{00000000-0005-0000-0000-000022670000}"/>
    <cellStyle name="Percent 32 2 2 2 4 2" xfId="26265" xr:uid="{00000000-0005-0000-0000-000023670000}"/>
    <cellStyle name="Percent 32 2 2 2 4 3" xfId="26266" xr:uid="{00000000-0005-0000-0000-000024670000}"/>
    <cellStyle name="Percent 32 2 2 2 5" xfId="26267" xr:uid="{00000000-0005-0000-0000-000025670000}"/>
    <cellStyle name="Percent 32 2 2 2 6" xfId="26268" xr:uid="{00000000-0005-0000-0000-000026670000}"/>
    <cellStyle name="Percent 32 2 2 2 7" xfId="26269" xr:uid="{00000000-0005-0000-0000-000027670000}"/>
    <cellStyle name="Percent 32 2 2 3" xfId="26270" xr:uid="{00000000-0005-0000-0000-000028670000}"/>
    <cellStyle name="Percent 32 2 2 3 2" xfId="26271" xr:uid="{00000000-0005-0000-0000-000029670000}"/>
    <cellStyle name="Percent 32 2 2 3 3" xfId="26272" xr:uid="{00000000-0005-0000-0000-00002A670000}"/>
    <cellStyle name="Percent 32 2 2 4" xfId="26273" xr:uid="{00000000-0005-0000-0000-00002B670000}"/>
    <cellStyle name="Percent 32 2 2 4 2" xfId="26274" xr:uid="{00000000-0005-0000-0000-00002C670000}"/>
    <cellStyle name="Percent 32 2 2 4 3" xfId="26275" xr:uid="{00000000-0005-0000-0000-00002D670000}"/>
    <cellStyle name="Percent 32 2 2 5" xfId="26276" xr:uid="{00000000-0005-0000-0000-00002E670000}"/>
    <cellStyle name="Percent 32 2 2 5 2" xfId="26277" xr:uid="{00000000-0005-0000-0000-00002F670000}"/>
    <cellStyle name="Percent 32 2 2 5 3" xfId="26278" xr:uid="{00000000-0005-0000-0000-000030670000}"/>
    <cellStyle name="Percent 32 2 2 6" xfId="26279" xr:uid="{00000000-0005-0000-0000-000031670000}"/>
    <cellStyle name="Percent 32 2 2 7" xfId="26280" xr:uid="{00000000-0005-0000-0000-000032670000}"/>
    <cellStyle name="Percent 32 2 2 8" xfId="26281" xr:uid="{00000000-0005-0000-0000-000033670000}"/>
    <cellStyle name="Percent 32 2 3" xfId="26282" xr:uid="{00000000-0005-0000-0000-000034670000}"/>
    <cellStyle name="Percent 32 2 3 2" xfId="26283" xr:uid="{00000000-0005-0000-0000-000035670000}"/>
    <cellStyle name="Percent 32 2 3 2 2" xfId="26284" xr:uid="{00000000-0005-0000-0000-000036670000}"/>
    <cellStyle name="Percent 32 2 3 2 3" xfId="26285" xr:uid="{00000000-0005-0000-0000-000037670000}"/>
    <cellStyle name="Percent 32 2 3 3" xfId="26286" xr:uid="{00000000-0005-0000-0000-000038670000}"/>
    <cellStyle name="Percent 32 2 3 3 2" xfId="26287" xr:uid="{00000000-0005-0000-0000-000039670000}"/>
    <cellStyle name="Percent 32 2 3 3 3" xfId="26288" xr:uid="{00000000-0005-0000-0000-00003A670000}"/>
    <cellStyle name="Percent 32 2 3 4" xfId="26289" xr:uid="{00000000-0005-0000-0000-00003B670000}"/>
    <cellStyle name="Percent 32 2 3 4 2" xfId="26290" xr:uid="{00000000-0005-0000-0000-00003C670000}"/>
    <cellStyle name="Percent 32 2 3 4 3" xfId="26291" xr:uid="{00000000-0005-0000-0000-00003D670000}"/>
    <cellStyle name="Percent 32 2 3 5" xfId="26292" xr:uid="{00000000-0005-0000-0000-00003E670000}"/>
    <cellStyle name="Percent 32 2 3 6" xfId="26293" xr:uid="{00000000-0005-0000-0000-00003F670000}"/>
    <cellStyle name="Percent 32 2 3 7" xfId="26294" xr:uid="{00000000-0005-0000-0000-000040670000}"/>
    <cellStyle name="Percent 32 2 4" xfId="26295" xr:uid="{00000000-0005-0000-0000-000041670000}"/>
    <cellStyle name="Percent 32 2 4 2" xfId="26296" xr:uid="{00000000-0005-0000-0000-000042670000}"/>
    <cellStyle name="Percent 32 2 4 2 2" xfId="26297" xr:uid="{00000000-0005-0000-0000-000043670000}"/>
    <cellStyle name="Percent 32 2 4 2 3" xfId="26298" xr:uid="{00000000-0005-0000-0000-000044670000}"/>
    <cellStyle name="Percent 32 2 4 3" xfId="26299" xr:uid="{00000000-0005-0000-0000-000045670000}"/>
    <cellStyle name="Percent 32 2 4 3 2" xfId="26300" xr:uid="{00000000-0005-0000-0000-000046670000}"/>
    <cellStyle name="Percent 32 2 4 3 3" xfId="26301" xr:uid="{00000000-0005-0000-0000-000047670000}"/>
    <cellStyle name="Percent 32 2 4 4" xfId="26302" xr:uid="{00000000-0005-0000-0000-000048670000}"/>
    <cellStyle name="Percent 32 2 4 4 2" xfId="26303" xr:uid="{00000000-0005-0000-0000-000049670000}"/>
    <cellStyle name="Percent 32 2 4 4 3" xfId="26304" xr:uid="{00000000-0005-0000-0000-00004A670000}"/>
    <cellStyle name="Percent 32 2 4 5" xfId="26305" xr:uid="{00000000-0005-0000-0000-00004B670000}"/>
    <cellStyle name="Percent 32 2 4 6" xfId="26306" xr:uid="{00000000-0005-0000-0000-00004C670000}"/>
    <cellStyle name="Percent 32 2 4 7" xfId="26307" xr:uid="{00000000-0005-0000-0000-00004D670000}"/>
    <cellStyle name="Percent 32 2 5" xfId="26308" xr:uid="{00000000-0005-0000-0000-00004E670000}"/>
    <cellStyle name="Percent 32 2 5 2" xfId="26309" xr:uid="{00000000-0005-0000-0000-00004F670000}"/>
    <cellStyle name="Percent 32 2 5 2 2" xfId="26310" xr:uid="{00000000-0005-0000-0000-000050670000}"/>
    <cellStyle name="Percent 32 2 5 2 3" xfId="26311" xr:uid="{00000000-0005-0000-0000-000051670000}"/>
    <cellStyle name="Percent 32 2 5 3" xfId="26312" xr:uid="{00000000-0005-0000-0000-000052670000}"/>
    <cellStyle name="Percent 32 2 5 4" xfId="26313" xr:uid="{00000000-0005-0000-0000-000053670000}"/>
    <cellStyle name="Percent 32 2 6" xfId="26314" xr:uid="{00000000-0005-0000-0000-000054670000}"/>
    <cellStyle name="Percent 32 2 6 2" xfId="26315" xr:uid="{00000000-0005-0000-0000-000055670000}"/>
    <cellStyle name="Percent 32 2 6 2 2" xfId="26316" xr:uid="{00000000-0005-0000-0000-000056670000}"/>
    <cellStyle name="Percent 32 2 6 2 3" xfId="26317" xr:uid="{00000000-0005-0000-0000-000057670000}"/>
    <cellStyle name="Percent 32 2 6 3" xfId="26318" xr:uid="{00000000-0005-0000-0000-000058670000}"/>
    <cellStyle name="Percent 32 2 6 4" xfId="26319" xr:uid="{00000000-0005-0000-0000-000059670000}"/>
    <cellStyle name="Percent 32 2 7" xfId="26320" xr:uid="{00000000-0005-0000-0000-00005A670000}"/>
    <cellStyle name="Percent 32 2 7 2" xfId="26321" xr:uid="{00000000-0005-0000-0000-00005B670000}"/>
    <cellStyle name="Percent 32 2 7 3" xfId="26322" xr:uid="{00000000-0005-0000-0000-00005C670000}"/>
    <cellStyle name="Percent 32 2 8" xfId="26323" xr:uid="{00000000-0005-0000-0000-00005D670000}"/>
    <cellStyle name="Percent 32 2 8 2" xfId="26324" xr:uid="{00000000-0005-0000-0000-00005E670000}"/>
    <cellStyle name="Percent 32 2 8 3" xfId="26325" xr:uid="{00000000-0005-0000-0000-00005F670000}"/>
    <cellStyle name="Percent 32 2 9" xfId="26326" xr:uid="{00000000-0005-0000-0000-000060670000}"/>
    <cellStyle name="Percent 32 2 9 2" xfId="26327" xr:uid="{00000000-0005-0000-0000-000061670000}"/>
    <cellStyle name="Percent 32 2 9 3" xfId="26328" xr:uid="{00000000-0005-0000-0000-000062670000}"/>
    <cellStyle name="Percent 32 3" xfId="26329" xr:uid="{00000000-0005-0000-0000-000063670000}"/>
    <cellStyle name="Percent 32 3 10" xfId="26330" xr:uid="{00000000-0005-0000-0000-000064670000}"/>
    <cellStyle name="Percent 32 3 11" xfId="26331" xr:uid="{00000000-0005-0000-0000-000065670000}"/>
    <cellStyle name="Percent 32 3 2" xfId="26332" xr:uid="{00000000-0005-0000-0000-000066670000}"/>
    <cellStyle name="Percent 32 3 2 2" xfId="26333" xr:uid="{00000000-0005-0000-0000-000067670000}"/>
    <cellStyle name="Percent 32 3 2 2 2" xfId="26334" xr:uid="{00000000-0005-0000-0000-000068670000}"/>
    <cellStyle name="Percent 32 3 2 2 3" xfId="26335" xr:uid="{00000000-0005-0000-0000-000069670000}"/>
    <cellStyle name="Percent 32 3 2 3" xfId="26336" xr:uid="{00000000-0005-0000-0000-00006A670000}"/>
    <cellStyle name="Percent 32 3 2 3 2" xfId="26337" xr:uid="{00000000-0005-0000-0000-00006B670000}"/>
    <cellStyle name="Percent 32 3 2 3 3" xfId="26338" xr:uid="{00000000-0005-0000-0000-00006C670000}"/>
    <cellStyle name="Percent 32 3 2 4" xfId="26339" xr:uid="{00000000-0005-0000-0000-00006D670000}"/>
    <cellStyle name="Percent 32 3 2 4 2" xfId="26340" xr:uid="{00000000-0005-0000-0000-00006E670000}"/>
    <cellStyle name="Percent 32 3 2 4 3" xfId="26341" xr:uid="{00000000-0005-0000-0000-00006F670000}"/>
    <cellStyle name="Percent 32 3 2 5" xfId="26342" xr:uid="{00000000-0005-0000-0000-000070670000}"/>
    <cellStyle name="Percent 32 3 2 6" xfId="26343" xr:uid="{00000000-0005-0000-0000-000071670000}"/>
    <cellStyle name="Percent 32 3 2 7" xfId="26344" xr:uid="{00000000-0005-0000-0000-000072670000}"/>
    <cellStyle name="Percent 32 3 3" xfId="26345" xr:uid="{00000000-0005-0000-0000-000073670000}"/>
    <cellStyle name="Percent 32 3 3 2" xfId="26346" xr:uid="{00000000-0005-0000-0000-000074670000}"/>
    <cellStyle name="Percent 32 3 3 2 2" xfId="26347" xr:uid="{00000000-0005-0000-0000-000075670000}"/>
    <cellStyle name="Percent 32 3 3 2 3" xfId="26348" xr:uid="{00000000-0005-0000-0000-000076670000}"/>
    <cellStyle name="Percent 32 3 3 3" xfId="26349" xr:uid="{00000000-0005-0000-0000-000077670000}"/>
    <cellStyle name="Percent 32 3 3 4" xfId="26350" xr:uid="{00000000-0005-0000-0000-000078670000}"/>
    <cellStyle name="Percent 32 3 4" xfId="26351" xr:uid="{00000000-0005-0000-0000-000079670000}"/>
    <cellStyle name="Percent 32 3 4 2" xfId="26352" xr:uid="{00000000-0005-0000-0000-00007A670000}"/>
    <cellStyle name="Percent 32 3 4 2 2" xfId="26353" xr:uid="{00000000-0005-0000-0000-00007B670000}"/>
    <cellStyle name="Percent 32 3 4 2 3" xfId="26354" xr:uid="{00000000-0005-0000-0000-00007C670000}"/>
    <cellStyle name="Percent 32 3 4 3" xfId="26355" xr:uid="{00000000-0005-0000-0000-00007D670000}"/>
    <cellStyle name="Percent 32 3 4 4" xfId="26356" xr:uid="{00000000-0005-0000-0000-00007E670000}"/>
    <cellStyle name="Percent 32 3 5" xfId="26357" xr:uid="{00000000-0005-0000-0000-00007F670000}"/>
    <cellStyle name="Percent 32 3 5 2" xfId="26358" xr:uid="{00000000-0005-0000-0000-000080670000}"/>
    <cellStyle name="Percent 32 3 5 3" xfId="26359" xr:uid="{00000000-0005-0000-0000-000081670000}"/>
    <cellStyle name="Percent 32 3 6" xfId="26360" xr:uid="{00000000-0005-0000-0000-000082670000}"/>
    <cellStyle name="Percent 32 3 6 2" xfId="26361" xr:uid="{00000000-0005-0000-0000-000083670000}"/>
    <cellStyle name="Percent 32 3 6 3" xfId="26362" xr:uid="{00000000-0005-0000-0000-000084670000}"/>
    <cellStyle name="Percent 32 3 7" xfId="26363" xr:uid="{00000000-0005-0000-0000-000085670000}"/>
    <cellStyle name="Percent 32 3 7 2" xfId="26364" xr:uid="{00000000-0005-0000-0000-000086670000}"/>
    <cellStyle name="Percent 32 3 7 3" xfId="26365" xr:uid="{00000000-0005-0000-0000-000087670000}"/>
    <cellStyle name="Percent 32 3 8" xfId="26366" xr:uid="{00000000-0005-0000-0000-000088670000}"/>
    <cellStyle name="Percent 32 3 8 2" xfId="26367" xr:uid="{00000000-0005-0000-0000-000089670000}"/>
    <cellStyle name="Percent 32 3 8 3" xfId="26368" xr:uid="{00000000-0005-0000-0000-00008A670000}"/>
    <cellStyle name="Percent 32 3 9" xfId="26369" xr:uid="{00000000-0005-0000-0000-00008B670000}"/>
    <cellStyle name="Percent 32 4" xfId="26370" xr:uid="{00000000-0005-0000-0000-00008C670000}"/>
    <cellStyle name="Percent 32 4 2" xfId="26371" xr:uid="{00000000-0005-0000-0000-00008D670000}"/>
    <cellStyle name="Percent 32 4 2 2" xfId="26372" xr:uid="{00000000-0005-0000-0000-00008E670000}"/>
    <cellStyle name="Percent 32 4 2 2 2" xfId="26373" xr:uid="{00000000-0005-0000-0000-00008F670000}"/>
    <cellStyle name="Percent 32 4 2 2 3" xfId="26374" xr:uid="{00000000-0005-0000-0000-000090670000}"/>
    <cellStyle name="Percent 32 4 2 3" xfId="26375" xr:uid="{00000000-0005-0000-0000-000091670000}"/>
    <cellStyle name="Percent 32 4 2 4" xfId="26376" xr:uid="{00000000-0005-0000-0000-000092670000}"/>
    <cellStyle name="Percent 32 4 3" xfId="26377" xr:uid="{00000000-0005-0000-0000-000093670000}"/>
    <cellStyle name="Percent 32 4 3 2" xfId="26378" xr:uid="{00000000-0005-0000-0000-000094670000}"/>
    <cellStyle name="Percent 32 4 3 3" xfId="26379" xr:uid="{00000000-0005-0000-0000-000095670000}"/>
    <cellStyle name="Percent 32 4 4" xfId="26380" xr:uid="{00000000-0005-0000-0000-000096670000}"/>
    <cellStyle name="Percent 32 4 5" xfId="26381" xr:uid="{00000000-0005-0000-0000-000097670000}"/>
    <cellStyle name="Percent 32 5" xfId="26382" xr:uid="{00000000-0005-0000-0000-000098670000}"/>
    <cellStyle name="Percent 32 5 2" xfId="26383" xr:uid="{00000000-0005-0000-0000-000099670000}"/>
    <cellStyle name="Percent 32 5 2 2" xfId="26384" xr:uid="{00000000-0005-0000-0000-00009A670000}"/>
    <cellStyle name="Percent 32 5 2 3" xfId="26385" xr:uid="{00000000-0005-0000-0000-00009B670000}"/>
    <cellStyle name="Percent 32 5 3" xfId="26386" xr:uid="{00000000-0005-0000-0000-00009C670000}"/>
    <cellStyle name="Percent 32 5 4" xfId="26387" xr:uid="{00000000-0005-0000-0000-00009D670000}"/>
    <cellStyle name="Percent 32 6" xfId="26388" xr:uid="{00000000-0005-0000-0000-00009E670000}"/>
    <cellStyle name="Percent 32 6 2" xfId="26389" xr:uid="{00000000-0005-0000-0000-00009F670000}"/>
    <cellStyle name="Percent 32 6 3" xfId="26390" xr:uid="{00000000-0005-0000-0000-0000A0670000}"/>
    <cellStyle name="Percent 32 7" xfId="26391" xr:uid="{00000000-0005-0000-0000-0000A1670000}"/>
    <cellStyle name="Percent 32 7 2" xfId="26392" xr:uid="{00000000-0005-0000-0000-0000A2670000}"/>
    <cellStyle name="Percent 32 7 3" xfId="26393" xr:uid="{00000000-0005-0000-0000-0000A3670000}"/>
    <cellStyle name="Percent 32 8" xfId="26394" xr:uid="{00000000-0005-0000-0000-0000A4670000}"/>
    <cellStyle name="Percent 32 8 2" xfId="26395" xr:uid="{00000000-0005-0000-0000-0000A5670000}"/>
    <cellStyle name="Percent 32 8 3" xfId="26396" xr:uid="{00000000-0005-0000-0000-0000A6670000}"/>
    <cellStyle name="Percent 32 9" xfId="26397" xr:uid="{00000000-0005-0000-0000-0000A7670000}"/>
    <cellStyle name="Percent 32 9 2" xfId="26398" xr:uid="{00000000-0005-0000-0000-0000A8670000}"/>
    <cellStyle name="Percent 32 9 3" xfId="26399" xr:uid="{00000000-0005-0000-0000-0000A9670000}"/>
    <cellStyle name="Percent 33" xfId="26400" xr:uid="{00000000-0005-0000-0000-0000AA670000}"/>
    <cellStyle name="Percent 33 10" xfId="26401" xr:uid="{00000000-0005-0000-0000-0000AB670000}"/>
    <cellStyle name="Percent 33 11" xfId="26402" xr:uid="{00000000-0005-0000-0000-0000AC670000}"/>
    <cellStyle name="Percent 33 12" xfId="26403" xr:uid="{00000000-0005-0000-0000-0000AD670000}"/>
    <cellStyle name="Percent 33 2" xfId="26404" xr:uid="{00000000-0005-0000-0000-0000AE670000}"/>
    <cellStyle name="Percent 33 2 10" xfId="26405" xr:uid="{00000000-0005-0000-0000-0000AF670000}"/>
    <cellStyle name="Percent 33 2 10 2" xfId="26406" xr:uid="{00000000-0005-0000-0000-0000B0670000}"/>
    <cellStyle name="Percent 33 2 10 3" xfId="26407" xr:uid="{00000000-0005-0000-0000-0000B1670000}"/>
    <cellStyle name="Percent 33 2 11" xfId="26408" xr:uid="{00000000-0005-0000-0000-0000B2670000}"/>
    <cellStyle name="Percent 33 2 12" xfId="26409" xr:uid="{00000000-0005-0000-0000-0000B3670000}"/>
    <cellStyle name="Percent 33 2 13" xfId="26410" xr:uid="{00000000-0005-0000-0000-0000B4670000}"/>
    <cellStyle name="Percent 33 2 2" xfId="26411" xr:uid="{00000000-0005-0000-0000-0000B5670000}"/>
    <cellStyle name="Percent 33 2 2 2" xfId="26412" xr:uid="{00000000-0005-0000-0000-0000B6670000}"/>
    <cellStyle name="Percent 33 2 2 2 2" xfId="26413" xr:uid="{00000000-0005-0000-0000-0000B7670000}"/>
    <cellStyle name="Percent 33 2 2 2 2 2" xfId="26414" xr:uid="{00000000-0005-0000-0000-0000B8670000}"/>
    <cellStyle name="Percent 33 2 2 2 2 3" xfId="26415" xr:uid="{00000000-0005-0000-0000-0000B9670000}"/>
    <cellStyle name="Percent 33 2 2 2 3" xfId="26416" xr:uid="{00000000-0005-0000-0000-0000BA670000}"/>
    <cellStyle name="Percent 33 2 2 2 3 2" xfId="26417" xr:uid="{00000000-0005-0000-0000-0000BB670000}"/>
    <cellStyle name="Percent 33 2 2 2 3 3" xfId="26418" xr:uid="{00000000-0005-0000-0000-0000BC670000}"/>
    <cellStyle name="Percent 33 2 2 2 4" xfId="26419" xr:uid="{00000000-0005-0000-0000-0000BD670000}"/>
    <cellStyle name="Percent 33 2 2 2 4 2" xfId="26420" xr:uid="{00000000-0005-0000-0000-0000BE670000}"/>
    <cellStyle name="Percent 33 2 2 2 4 3" xfId="26421" xr:uid="{00000000-0005-0000-0000-0000BF670000}"/>
    <cellStyle name="Percent 33 2 2 2 5" xfId="26422" xr:uid="{00000000-0005-0000-0000-0000C0670000}"/>
    <cellStyle name="Percent 33 2 2 2 6" xfId="26423" xr:uid="{00000000-0005-0000-0000-0000C1670000}"/>
    <cellStyle name="Percent 33 2 2 2 7" xfId="26424" xr:uid="{00000000-0005-0000-0000-0000C2670000}"/>
    <cellStyle name="Percent 33 2 2 3" xfId="26425" xr:uid="{00000000-0005-0000-0000-0000C3670000}"/>
    <cellStyle name="Percent 33 2 2 3 2" xfId="26426" xr:uid="{00000000-0005-0000-0000-0000C4670000}"/>
    <cellStyle name="Percent 33 2 2 3 3" xfId="26427" xr:uid="{00000000-0005-0000-0000-0000C5670000}"/>
    <cellStyle name="Percent 33 2 2 4" xfId="26428" xr:uid="{00000000-0005-0000-0000-0000C6670000}"/>
    <cellStyle name="Percent 33 2 2 4 2" xfId="26429" xr:uid="{00000000-0005-0000-0000-0000C7670000}"/>
    <cellStyle name="Percent 33 2 2 4 3" xfId="26430" xr:uid="{00000000-0005-0000-0000-0000C8670000}"/>
    <cellStyle name="Percent 33 2 2 5" xfId="26431" xr:uid="{00000000-0005-0000-0000-0000C9670000}"/>
    <cellStyle name="Percent 33 2 2 5 2" xfId="26432" xr:uid="{00000000-0005-0000-0000-0000CA670000}"/>
    <cellStyle name="Percent 33 2 2 5 3" xfId="26433" xr:uid="{00000000-0005-0000-0000-0000CB670000}"/>
    <cellStyle name="Percent 33 2 2 6" xfId="26434" xr:uid="{00000000-0005-0000-0000-0000CC670000}"/>
    <cellStyle name="Percent 33 2 2 7" xfId="26435" xr:uid="{00000000-0005-0000-0000-0000CD670000}"/>
    <cellStyle name="Percent 33 2 2 8" xfId="26436" xr:uid="{00000000-0005-0000-0000-0000CE670000}"/>
    <cellStyle name="Percent 33 2 3" xfId="26437" xr:uid="{00000000-0005-0000-0000-0000CF670000}"/>
    <cellStyle name="Percent 33 2 3 2" xfId="26438" xr:uid="{00000000-0005-0000-0000-0000D0670000}"/>
    <cellStyle name="Percent 33 2 3 2 2" xfId="26439" xr:uid="{00000000-0005-0000-0000-0000D1670000}"/>
    <cellStyle name="Percent 33 2 3 2 3" xfId="26440" xr:uid="{00000000-0005-0000-0000-0000D2670000}"/>
    <cellStyle name="Percent 33 2 3 3" xfId="26441" xr:uid="{00000000-0005-0000-0000-0000D3670000}"/>
    <cellStyle name="Percent 33 2 3 3 2" xfId="26442" xr:uid="{00000000-0005-0000-0000-0000D4670000}"/>
    <cellStyle name="Percent 33 2 3 3 3" xfId="26443" xr:uid="{00000000-0005-0000-0000-0000D5670000}"/>
    <cellStyle name="Percent 33 2 3 4" xfId="26444" xr:uid="{00000000-0005-0000-0000-0000D6670000}"/>
    <cellStyle name="Percent 33 2 3 4 2" xfId="26445" xr:uid="{00000000-0005-0000-0000-0000D7670000}"/>
    <cellStyle name="Percent 33 2 3 4 3" xfId="26446" xr:uid="{00000000-0005-0000-0000-0000D8670000}"/>
    <cellStyle name="Percent 33 2 3 5" xfId="26447" xr:uid="{00000000-0005-0000-0000-0000D9670000}"/>
    <cellStyle name="Percent 33 2 3 6" xfId="26448" xr:uid="{00000000-0005-0000-0000-0000DA670000}"/>
    <cellStyle name="Percent 33 2 3 7" xfId="26449" xr:uid="{00000000-0005-0000-0000-0000DB670000}"/>
    <cellStyle name="Percent 33 2 4" xfId="26450" xr:uid="{00000000-0005-0000-0000-0000DC670000}"/>
    <cellStyle name="Percent 33 2 4 2" xfId="26451" xr:uid="{00000000-0005-0000-0000-0000DD670000}"/>
    <cellStyle name="Percent 33 2 4 2 2" xfId="26452" xr:uid="{00000000-0005-0000-0000-0000DE670000}"/>
    <cellStyle name="Percent 33 2 4 2 3" xfId="26453" xr:uid="{00000000-0005-0000-0000-0000DF670000}"/>
    <cellStyle name="Percent 33 2 4 3" xfId="26454" xr:uid="{00000000-0005-0000-0000-0000E0670000}"/>
    <cellStyle name="Percent 33 2 4 3 2" xfId="26455" xr:uid="{00000000-0005-0000-0000-0000E1670000}"/>
    <cellStyle name="Percent 33 2 4 3 3" xfId="26456" xr:uid="{00000000-0005-0000-0000-0000E2670000}"/>
    <cellStyle name="Percent 33 2 4 4" xfId="26457" xr:uid="{00000000-0005-0000-0000-0000E3670000}"/>
    <cellStyle name="Percent 33 2 4 4 2" xfId="26458" xr:uid="{00000000-0005-0000-0000-0000E4670000}"/>
    <cellStyle name="Percent 33 2 4 4 3" xfId="26459" xr:uid="{00000000-0005-0000-0000-0000E5670000}"/>
    <cellStyle name="Percent 33 2 4 5" xfId="26460" xr:uid="{00000000-0005-0000-0000-0000E6670000}"/>
    <cellStyle name="Percent 33 2 4 6" xfId="26461" xr:uid="{00000000-0005-0000-0000-0000E7670000}"/>
    <cellStyle name="Percent 33 2 4 7" xfId="26462" xr:uid="{00000000-0005-0000-0000-0000E8670000}"/>
    <cellStyle name="Percent 33 2 5" xfId="26463" xr:uid="{00000000-0005-0000-0000-0000E9670000}"/>
    <cellStyle name="Percent 33 2 5 2" xfId="26464" xr:uid="{00000000-0005-0000-0000-0000EA670000}"/>
    <cellStyle name="Percent 33 2 5 2 2" xfId="26465" xr:uid="{00000000-0005-0000-0000-0000EB670000}"/>
    <cellStyle name="Percent 33 2 5 2 3" xfId="26466" xr:uid="{00000000-0005-0000-0000-0000EC670000}"/>
    <cellStyle name="Percent 33 2 5 3" xfId="26467" xr:uid="{00000000-0005-0000-0000-0000ED670000}"/>
    <cellStyle name="Percent 33 2 5 4" xfId="26468" xr:uid="{00000000-0005-0000-0000-0000EE670000}"/>
    <cellStyle name="Percent 33 2 6" xfId="26469" xr:uid="{00000000-0005-0000-0000-0000EF670000}"/>
    <cellStyle name="Percent 33 2 6 2" xfId="26470" xr:uid="{00000000-0005-0000-0000-0000F0670000}"/>
    <cellStyle name="Percent 33 2 6 2 2" xfId="26471" xr:uid="{00000000-0005-0000-0000-0000F1670000}"/>
    <cellStyle name="Percent 33 2 6 2 3" xfId="26472" xr:uid="{00000000-0005-0000-0000-0000F2670000}"/>
    <cellStyle name="Percent 33 2 6 3" xfId="26473" xr:uid="{00000000-0005-0000-0000-0000F3670000}"/>
    <cellStyle name="Percent 33 2 6 4" xfId="26474" xr:uid="{00000000-0005-0000-0000-0000F4670000}"/>
    <cellStyle name="Percent 33 2 7" xfId="26475" xr:uid="{00000000-0005-0000-0000-0000F5670000}"/>
    <cellStyle name="Percent 33 2 7 2" xfId="26476" xr:uid="{00000000-0005-0000-0000-0000F6670000}"/>
    <cellStyle name="Percent 33 2 7 3" xfId="26477" xr:uid="{00000000-0005-0000-0000-0000F7670000}"/>
    <cellStyle name="Percent 33 2 8" xfId="26478" xr:uid="{00000000-0005-0000-0000-0000F8670000}"/>
    <cellStyle name="Percent 33 2 8 2" xfId="26479" xr:uid="{00000000-0005-0000-0000-0000F9670000}"/>
    <cellStyle name="Percent 33 2 8 3" xfId="26480" xr:uid="{00000000-0005-0000-0000-0000FA670000}"/>
    <cellStyle name="Percent 33 2 9" xfId="26481" xr:uid="{00000000-0005-0000-0000-0000FB670000}"/>
    <cellStyle name="Percent 33 2 9 2" xfId="26482" xr:uid="{00000000-0005-0000-0000-0000FC670000}"/>
    <cellStyle name="Percent 33 2 9 3" xfId="26483" xr:uid="{00000000-0005-0000-0000-0000FD670000}"/>
    <cellStyle name="Percent 33 3" xfId="26484" xr:uid="{00000000-0005-0000-0000-0000FE670000}"/>
    <cellStyle name="Percent 33 3 10" xfId="26485" xr:uid="{00000000-0005-0000-0000-0000FF670000}"/>
    <cellStyle name="Percent 33 3 11" xfId="26486" xr:uid="{00000000-0005-0000-0000-000000680000}"/>
    <cellStyle name="Percent 33 3 2" xfId="26487" xr:uid="{00000000-0005-0000-0000-000001680000}"/>
    <cellStyle name="Percent 33 3 2 2" xfId="26488" xr:uid="{00000000-0005-0000-0000-000002680000}"/>
    <cellStyle name="Percent 33 3 2 2 2" xfId="26489" xr:uid="{00000000-0005-0000-0000-000003680000}"/>
    <cellStyle name="Percent 33 3 2 2 3" xfId="26490" xr:uid="{00000000-0005-0000-0000-000004680000}"/>
    <cellStyle name="Percent 33 3 2 3" xfId="26491" xr:uid="{00000000-0005-0000-0000-000005680000}"/>
    <cellStyle name="Percent 33 3 2 3 2" xfId="26492" xr:uid="{00000000-0005-0000-0000-000006680000}"/>
    <cellStyle name="Percent 33 3 2 3 3" xfId="26493" xr:uid="{00000000-0005-0000-0000-000007680000}"/>
    <cellStyle name="Percent 33 3 2 4" xfId="26494" xr:uid="{00000000-0005-0000-0000-000008680000}"/>
    <cellStyle name="Percent 33 3 2 4 2" xfId="26495" xr:uid="{00000000-0005-0000-0000-000009680000}"/>
    <cellStyle name="Percent 33 3 2 4 3" xfId="26496" xr:uid="{00000000-0005-0000-0000-00000A680000}"/>
    <cellStyle name="Percent 33 3 2 5" xfId="26497" xr:uid="{00000000-0005-0000-0000-00000B680000}"/>
    <cellStyle name="Percent 33 3 2 6" xfId="26498" xr:uid="{00000000-0005-0000-0000-00000C680000}"/>
    <cellStyle name="Percent 33 3 2 7" xfId="26499" xr:uid="{00000000-0005-0000-0000-00000D680000}"/>
    <cellStyle name="Percent 33 3 3" xfId="26500" xr:uid="{00000000-0005-0000-0000-00000E680000}"/>
    <cellStyle name="Percent 33 3 3 2" xfId="26501" xr:uid="{00000000-0005-0000-0000-00000F680000}"/>
    <cellStyle name="Percent 33 3 3 2 2" xfId="26502" xr:uid="{00000000-0005-0000-0000-000010680000}"/>
    <cellStyle name="Percent 33 3 3 2 3" xfId="26503" xr:uid="{00000000-0005-0000-0000-000011680000}"/>
    <cellStyle name="Percent 33 3 3 3" xfId="26504" xr:uid="{00000000-0005-0000-0000-000012680000}"/>
    <cellStyle name="Percent 33 3 3 4" xfId="26505" xr:uid="{00000000-0005-0000-0000-000013680000}"/>
    <cellStyle name="Percent 33 3 4" xfId="26506" xr:uid="{00000000-0005-0000-0000-000014680000}"/>
    <cellStyle name="Percent 33 3 4 2" xfId="26507" xr:uid="{00000000-0005-0000-0000-000015680000}"/>
    <cellStyle name="Percent 33 3 4 2 2" xfId="26508" xr:uid="{00000000-0005-0000-0000-000016680000}"/>
    <cellStyle name="Percent 33 3 4 2 3" xfId="26509" xr:uid="{00000000-0005-0000-0000-000017680000}"/>
    <cellStyle name="Percent 33 3 4 3" xfId="26510" xr:uid="{00000000-0005-0000-0000-000018680000}"/>
    <cellStyle name="Percent 33 3 4 4" xfId="26511" xr:uid="{00000000-0005-0000-0000-000019680000}"/>
    <cellStyle name="Percent 33 3 5" xfId="26512" xr:uid="{00000000-0005-0000-0000-00001A680000}"/>
    <cellStyle name="Percent 33 3 5 2" xfId="26513" xr:uid="{00000000-0005-0000-0000-00001B680000}"/>
    <cellStyle name="Percent 33 3 5 3" xfId="26514" xr:uid="{00000000-0005-0000-0000-00001C680000}"/>
    <cellStyle name="Percent 33 3 6" xfId="26515" xr:uid="{00000000-0005-0000-0000-00001D680000}"/>
    <cellStyle name="Percent 33 3 6 2" xfId="26516" xr:uid="{00000000-0005-0000-0000-00001E680000}"/>
    <cellStyle name="Percent 33 3 6 3" xfId="26517" xr:uid="{00000000-0005-0000-0000-00001F680000}"/>
    <cellStyle name="Percent 33 3 7" xfId="26518" xr:uid="{00000000-0005-0000-0000-000020680000}"/>
    <cellStyle name="Percent 33 3 7 2" xfId="26519" xr:uid="{00000000-0005-0000-0000-000021680000}"/>
    <cellStyle name="Percent 33 3 7 3" xfId="26520" xr:uid="{00000000-0005-0000-0000-000022680000}"/>
    <cellStyle name="Percent 33 3 8" xfId="26521" xr:uid="{00000000-0005-0000-0000-000023680000}"/>
    <cellStyle name="Percent 33 3 8 2" xfId="26522" xr:uid="{00000000-0005-0000-0000-000024680000}"/>
    <cellStyle name="Percent 33 3 8 3" xfId="26523" xr:uid="{00000000-0005-0000-0000-000025680000}"/>
    <cellStyle name="Percent 33 3 9" xfId="26524" xr:uid="{00000000-0005-0000-0000-000026680000}"/>
    <cellStyle name="Percent 33 4" xfId="26525" xr:uid="{00000000-0005-0000-0000-000027680000}"/>
    <cellStyle name="Percent 33 4 2" xfId="26526" xr:uid="{00000000-0005-0000-0000-000028680000}"/>
    <cellStyle name="Percent 33 4 2 2" xfId="26527" xr:uid="{00000000-0005-0000-0000-000029680000}"/>
    <cellStyle name="Percent 33 4 2 2 2" xfId="26528" xr:uid="{00000000-0005-0000-0000-00002A680000}"/>
    <cellStyle name="Percent 33 4 2 2 3" xfId="26529" xr:uid="{00000000-0005-0000-0000-00002B680000}"/>
    <cellStyle name="Percent 33 4 2 3" xfId="26530" xr:uid="{00000000-0005-0000-0000-00002C680000}"/>
    <cellStyle name="Percent 33 4 2 4" xfId="26531" xr:uid="{00000000-0005-0000-0000-00002D680000}"/>
    <cellStyle name="Percent 33 4 3" xfId="26532" xr:uid="{00000000-0005-0000-0000-00002E680000}"/>
    <cellStyle name="Percent 33 4 3 2" xfId="26533" xr:uid="{00000000-0005-0000-0000-00002F680000}"/>
    <cellStyle name="Percent 33 4 3 3" xfId="26534" xr:uid="{00000000-0005-0000-0000-000030680000}"/>
    <cellStyle name="Percent 33 4 4" xfId="26535" xr:uid="{00000000-0005-0000-0000-000031680000}"/>
    <cellStyle name="Percent 33 4 5" xfId="26536" xr:uid="{00000000-0005-0000-0000-000032680000}"/>
    <cellStyle name="Percent 33 5" xfId="26537" xr:uid="{00000000-0005-0000-0000-000033680000}"/>
    <cellStyle name="Percent 33 5 2" xfId="26538" xr:uid="{00000000-0005-0000-0000-000034680000}"/>
    <cellStyle name="Percent 33 5 2 2" xfId="26539" xr:uid="{00000000-0005-0000-0000-000035680000}"/>
    <cellStyle name="Percent 33 5 2 3" xfId="26540" xr:uid="{00000000-0005-0000-0000-000036680000}"/>
    <cellStyle name="Percent 33 5 3" xfId="26541" xr:uid="{00000000-0005-0000-0000-000037680000}"/>
    <cellStyle name="Percent 33 5 4" xfId="26542" xr:uid="{00000000-0005-0000-0000-000038680000}"/>
    <cellStyle name="Percent 33 6" xfId="26543" xr:uid="{00000000-0005-0000-0000-000039680000}"/>
    <cellStyle name="Percent 33 6 2" xfId="26544" xr:uid="{00000000-0005-0000-0000-00003A680000}"/>
    <cellStyle name="Percent 33 6 3" xfId="26545" xr:uid="{00000000-0005-0000-0000-00003B680000}"/>
    <cellStyle name="Percent 33 7" xfId="26546" xr:uid="{00000000-0005-0000-0000-00003C680000}"/>
    <cellStyle name="Percent 33 7 2" xfId="26547" xr:uid="{00000000-0005-0000-0000-00003D680000}"/>
    <cellStyle name="Percent 33 7 3" xfId="26548" xr:uid="{00000000-0005-0000-0000-00003E680000}"/>
    <cellStyle name="Percent 33 8" xfId="26549" xr:uid="{00000000-0005-0000-0000-00003F680000}"/>
    <cellStyle name="Percent 33 8 2" xfId="26550" xr:uid="{00000000-0005-0000-0000-000040680000}"/>
    <cellStyle name="Percent 33 8 3" xfId="26551" xr:uid="{00000000-0005-0000-0000-000041680000}"/>
    <cellStyle name="Percent 33 9" xfId="26552" xr:uid="{00000000-0005-0000-0000-000042680000}"/>
    <cellStyle name="Percent 33 9 2" xfId="26553" xr:uid="{00000000-0005-0000-0000-000043680000}"/>
    <cellStyle name="Percent 33 9 3" xfId="26554" xr:uid="{00000000-0005-0000-0000-000044680000}"/>
    <cellStyle name="Percent 34" xfId="26555" xr:uid="{00000000-0005-0000-0000-000045680000}"/>
    <cellStyle name="Percent 34 10" xfId="26556" xr:uid="{00000000-0005-0000-0000-000046680000}"/>
    <cellStyle name="Percent 34 11" xfId="26557" xr:uid="{00000000-0005-0000-0000-000047680000}"/>
    <cellStyle name="Percent 34 12" xfId="26558" xr:uid="{00000000-0005-0000-0000-000048680000}"/>
    <cellStyle name="Percent 34 2" xfId="26559" xr:uid="{00000000-0005-0000-0000-000049680000}"/>
    <cellStyle name="Percent 34 2 10" xfId="26560" xr:uid="{00000000-0005-0000-0000-00004A680000}"/>
    <cellStyle name="Percent 34 2 10 2" xfId="26561" xr:uid="{00000000-0005-0000-0000-00004B680000}"/>
    <cellStyle name="Percent 34 2 10 3" xfId="26562" xr:uid="{00000000-0005-0000-0000-00004C680000}"/>
    <cellStyle name="Percent 34 2 11" xfId="26563" xr:uid="{00000000-0005-0000-0000-00004D680000}"/>
    <cellStyle name="Percent 34 2 12" xfId="26564" xr:uid="{00000000-0005-0000-0000-00004E680000}"/>
    <cellStyle name="Percent 34 2 13" xfId="26565" xr:uid="{00000000-0005-0000-0000-00004F680000}"/>
    <cellStyle name="Percent 34 2 2" xfId="26566" xr:uid="{00000000-0005-0000-0000-000050680000}"/>
    <cellStyle name="Percent 34 2 2 2" xfId="26567" xr:uid="{00000000-0005-0000-0000-000051680000}"/>
    <cellStyle name="Percent 34 2 2 2 2" xfId="26568" xr:uid="{00000000-0005-0000-0000-000052680000}"/>
    <cellStyle name="Percent 34 2 2 2 2 2" xfId="26569" xr:uid="{00000000-0005-0000-0000-000053680000}"/>
    <cellStyle name="Percent 34 2 2 2 2 3" xfId="26570" xr:uid="{00000000-0005-0000-0000-000054680000}"/>
    <cellStyle name="Percent 34 2 2 2 3" xfId="26571" xr:uid="{00000000-0005-0000-0000-000055680000}"/>
    <cellStyle name="Percent 34 2 2 2 3 2" xfId="26572" xr:uid="{00000000-0005-0000-0000-000056680000}"/>
    <cellStyle name="Percent 34 2 2 2 3 3" xfId="26573" xr:uid="{00000000-0005-0000-0000-000057680000}"/>
    <cellStyle name="Percent 34 2 2 2 4" xfId="26574" xr:uid="{00000000-0005-0000-0000-000058680000}"/>
    <cellStyle name="Percent 34 2 2 2 4 2" xfId="26575" xr:uid="{00000000-0005-0000-0000-000059680000}"/>
    <cellStyle name="Percent 34 2 2 2 4 3" xfId="26576" xr:uid="{00000000-0005-0000-0000-00005A680000}"/>
    <cellStyle name="Percent 34 2 2 2 5" xfId="26577" xr:uid="{00000000-0005-0000-0000-00005B680000}"/>
    <cellStyle name="Percent 34 2 2 2 6" xfId="26578" xr:uid="{00000000-0005-0000-0000-00005C680000}"/>
    <cellStyle name="Percent 34 2 2 2 7" xfId="26579" xr:uid="{00000000-0005-0000-0000-00005D680000}"/>
    <cellStyle name="Percent 34 2 2 3" xfId="26580" xr:uid="{00000000-0005-0000-0000-00005E680000}"/>
    <cellStyle name="Percent 34 2 2 3 2" xfId="26581" xr:uid="{00000000-0005-0000-0000-00005F680000}"/>
    <cellStyle name="Percent 34 2 2 3 3" xfId="26582" xr:uid="{00000000-0005-0000-0000-000060680000}"/>
    <cellStyle name="Percent 34 2 2 4" xfId="26583" xr:uid="{00000000-0005-0000-0000-000061680000}"/>
    <cellStyle name="Percent 34 2 2 4 2" xfId="26584" xr:uid="{00000000-0005-0000-0000-000062680000}"/>
    <cellStyle name="Percent 34 2 2 4 3" xfId="26585" xr:uid="{00000000-0005-0000-0000-000063680000}"/>
    <cellStyle name="Percent 34 2 2 5" xfId="26586" xr:uid="{00000000-0005-0000-0000-000064680000}"/>
    <cellStyle name="Percent 34 2 2 5 2" xfId="26587" xr:uid="{00000000-0005-0000-0000-000065680000}"/>
    <cellStyle name="Percent 34 2 2 5 3" xfId="26588" xr:uid="{00000000-0005-0000-0000-000066680000}"/>
    <cellStyle name="Percent 34 2 2 6" xfId="26589" xr:uid="{00000000-0005-0000-0000-000067680000}"/>
    <cellStyle name="Percent 34 2 2 7" xfId="26590" xr:uid="{00000000-0005-0000-0000-000068680000}"/>
    <cellStyle name="Percent 34 2 2 8" xfId="26591" xr:uid="{00000000-0005-0000-0000-000069680000}"/>
    <cellStyle name="Percent 34 2 3" xfId="26592" xr:uid="{00000000-0005-0000-0000-00006A680000}"/>
    <cellStyle name="Percent 34 2 3 2" xfId="26593" xr:uid="{00000000-0005-0000-0000-00006B680000}"/>
    <cellStyle name="Percent 34 2 3 2 2" xfId="26594" xr:uid="{00000000-0005-0000-0000-00006C680000}"/>
    <cellStyle name="Percent 34 2 3 2 3" xfId="26595" xr:uid="{00000000-0005-0000-0000-00006D680000}"/>
    <cellStyle name="Percent 34 2 3 3" xfId="26596" xr:uid="{00000000-0005-0000-0000-00006E680000}"/>
    <cellStyle name="Percent 34 2 3 3 2" xfId="26597" xr:uid="{00000000-0005-0000-0000-00006F680000}"/>
    <cellStyle name="Percent 34 2 3 3 3" xfId="26598" xr:uid="{00000000-0005-0000-0000-000070680000}"/>
    <cellStyle name="Percent 34 2 3 4" xfId="26599" xr:uid="{00000000-0005-0000-0000-000071680000}"/>
    <cellStyle name="Percent 34 2 3 4 2" xfId="26600" xr:uid="{00000000-0005-0000-0000-000072680000}"/>
    <cellStyle name="Percent 34 2 3 4 3" xfId="26601" xr:uid="{00000000-0005-0000-0000-000073680000}"/>
    <cellStyle name="Percent 34 2 3 5" xfId="26602" xr:uid="{00000000-0005-0000-0000-000074680000}"/>
    <cellStyle name="Percent 34 2 3 6" xfId="26603" xr:uid="{00000000-0005-0000-0000-000075680000}"/>
    <cellStyle name="Percent 34 2 3 7" xfId="26604" xr:uid="{00000000-0005-0000-0000-000076680000}"/>
    <cellStyle name="Percent 34 2 4" xfId="26605" xr:uid="{00000000-0005-0000-0000-000077680000}"/>
    <cellStyle name="Percent 34 2 4 2" xfId="26606" xr:uid="{00000000-0005-0000-0000-000078680000}"/>
    <cellStyle name="Percent 34 2 4 2 2" xfId="26607" xr:uid="{00000000-0005-0000-0000-000079680000}"/>
    <cellStyle name="Percent 34 2 4 2 3" xfId="26608" xr:uid="{00000000-0005-0000-0000-00007A680000}"/>
    <cellStyle name="Percent 34 2 4 3" xfId="26609" xr:uid="{00000000-0005-0000-0000-00007B680000}"/>
    <cellStyle name="Percent 34 2 4 3 2" xfId="26610" xr:uid="{00000000-0005-0000-0000-00007C680000}"/>
    <cellStyle name="Percent 34 2 4 3 3" xfId="26611" xr:uid="{00000000-0005-0000-0000-00007D680000}"/>
    <cellStyle name="Percent 34 2 4 4" xfId="26612" xr:uid="{00000000-0005-0000-0000-00007E680000}"/>
    <cellStyle name="Percent 34 2 4 4 2" xfId="26613" xr:uid="{00000000-0005-0000-0000-00007F680000}"/>
    <cellStyle name="Percent 34 2 4 4 3" xfId="26614" xr:uid="{00000000-0005-0000-0000-000080680000}"/>
    <cellStyle name="Percent 34 2 4 5" xfId="26615" xr:uid="{00000000-0005-0000-0000-000081680000}"/>
    <cellStyle name="Percent 34 2 4 6" xfId="26616" xr:uid="{00000000-0005-0000-0000-000082680000}"/>
    <cellStyle name="Percent 34 2 4 7" xfId="26617" xr:uid="{00000000-0005-0000-0000-000083680000}"/>
    <cellStyle name="Percent 34 2 5" xfId="26618" xr:uid="{00000000-0005-0000-0000-000084680000}"/>
    <cellStyle name="Percent 34 2 5 2" xfId="26619" xr:uid="{00000000-0005-0000-0000-000085680000}"/>
    <cellStyle name="Percent 34 2 5 2 2" xfId="26620" xr:uid="{00000000-0005-0000-0000-000086680000}"/>
    <cellStyle name="Percent 34 2 5 2 3" xfId="26621" xr:uid="{00000000-0005-0000-0000-000087680000}"/>
    <cellStyle name="Percent 34 2 5 3" xfId="26622" xr:uid="{00000000-0005-0000-0000-000088680000}"/>
    <cellStyle name="Percent 34 2 5 4" xfId="26623" xr:uid="{00000000-0005-0000-0000-000089680000}"/>
    <cellStyle name="Percent 34 2 6" xfId="26624" xr:uid="{00000000-0005-0000-0000-00008A680000}"/>
    <cellStyle name="Percent 34 2 6 2" xfId="26625" xr:uid="{00000000-0005-0000-0000-00008B680000}"/>
    <cellStyle name="Percent 34 2 6 2 2" xfId="26626" xr:uid="{00000000-0005-0000-0000-00008C680000}"/>
    <cellStyle name="Percent 34 2 6 2 3" xfId="26627" xr:uid="{00000000-0005-0000-0000-00008D680000}"/>
    <cellStyle name="Percent 34 2 6 3" xfId="26628" xr:uid="{00000000-0005-0000-0000-00008E680000}"/>
    <cellStyle name="Percent 34 2 6 4" xfId="26629" xr:uid="{00000000-0005-0000-0000-00008F680000}"/>
    <cellStyle name="Percent 34 2 7" xfId="26630" xr:uid="{00000000-0005-0000-0000-000090680000}"/>
    <cellStyle name="Percent 34 2 7 2" xfId="26631" xr:uid="{00000000-0005-0000-0000-000091680000}"/>
    <cellStyle name="Percent 34 2 7 3" xfId="26632" xr:uid="{00000000-0005-0000-0000-000092680000}"/>
    <cellStyle name="Percent 34 2 8" xfId="26633" xr:uid="{00000000-0005-0000-0000-000093680000}"/>
    <cellStyle name="Percent 34 2 8 2" xfId="26634" xr:uid="{00000000-0005-0000-0000-000094680000}"/>
    <cellStyle name="Percent 34 2 8 3" xfId="26635" xr:uid="{00000000-0005-0000-0000-000095680000}"/>
    <cellStyle name="Percent 34 2 9" xfId="26636" xr:uid="{00000000-0005-0000-0000-000096680000}"/>
    <cellStyle name="Percent 34 2 9 2" xfId="26637" xr:uid="{00000000-0005-0000-0000-000097680000}"/>
    <cellStyle name="Percent 34 2 9 3" xfId="26638" xr:uid="{00000000-0005-0000-0000-000098680000}"/>
    <cellStyle name="Percent 34 3" xfId="26639" xr:uid="{00000000-0005-0000-0000-000099680000}"/>
    <cellStyle name="Percent 34 3 10" xfId="26640" xr:uid="{00000000-0005-0000-0000-00009A680000}"/>
    <cellStyle name="Percent 34 3 11" xfId="26641" xr:uid="{00000000-0005-0000-0000-00009B680000}"/>
    <cellStyle name="Percent 34 3 2" xfId="26642" xr:uid="{00000000-0005-0000-0000-00009C680000}"/>
    <cellStyle name="Percent 34 3 2 2" xfId="26643" xr:uid="{00000000-0005-0000-0000-00009D680000}"/>
    <cellStyle name="Percent 34 3 2 2 2" xfId="26644" xr:uid="{00000000-0005-0000-0000-00009E680000}"/>
    <cellStyle name="Percent 34 3 2 2 3" xfId="26645" xr:uid="{00000000-0005-0000-0000-00009F680000}"/>
    <cellStyle name="Percent 34 3 2 3" xfId="26646" xr:uid="{00000000-0005-0000-0000-0000A0680000}"/>
    <cellStyle name="Percent 34 3 2 3 2" xfId="26647" xr:uid="{00000000-0005-0000-0000-0000A1680000}"/>
    <cellStyle name="Percent 34 3 2 3 3" xfId="26648" xr:uid="{00000000-0005-0000-0000-0000A2680000}"/>
    <cellStyle name="Percent 34 3 2 4" xfId="26649" xr:uid="{00000000-0005-0000-0000-0000A3680000}"/>
    <cellStyle name="Percent 34 3 2 4 2" xfId="26650" xr:uid="{00000000-0005-0000-0000-0000A4680000}"/>
    <cellStyle name="Percent 34 3 2 4 3" xfId="26651" xr:uid="{00000000-0005-0000-0000-0000A5680000}"/>
    <cellStyle name="Percent 34 3 2 5" xfId="26652" xr:uid="{00000000-0005-0000-0000-0000A6680000}"/>
    <cellStyle name="Percent 34 3 2 6" xfId="26653" xr:uid="{00000000-0005-0000-0000-0000A7680000}"/>
    <cellStyle name="Percent 34 3 2 7" xfId="26654" xr:uid="{00000000-0005-0000-0000-0000A8680000}"/>
    <cellStyle name="Percent 34 3 3" xfId="26655" xr:uid="{00000000-0005-0000-0000-0000A9680000}"/>
    <cellStyle name="Percent 34 3 3 2" xfId="26656" xr:uid="{00000000-0005-0000-0000-0000AA680000}"/>
    <cellStyle name="Percent 34 3 3 2 2" xfId="26657" xr:uid="{00000000-0005-0000-0000-0000AB680000}"/>
    <cellStyle name="Percent 34 3 3 2 3" xfId="26658" xr:uid="{00000000-0005-0000-0000-0000AC680000}"/>
    <cellStyle name="Percent 34 3 3 3" xfId="26659" xr:uid="{00000000-0005-0000-0000-0000AD680000}"/>
    <cellStyle name="Percent 34 3 3 4" xfId="26660" xr:uid="{00000000-0005-0000-0000-0000AE680000}"/>
    <cellStyle name="Percent 34 3 4" xfId="26661" xr:uid="{00000000-0005-0000-0000-0000AF680000}"/>
    <cellStyle name="Percent 34 3 4 2" xfId="26662" xr:uid="{00000000-0005-0000-0000-0000B0680000}"/>
    <cellStyle name="Percent 34 3 4 2 2" xfId="26663" xr:uid="{00000000-0005-0000-0000-0000B1680000}"/>
    <cellStyle name="Percent 34 3 4 2 3" xfId="26664" xr:uid="{00000000-0005-0000-0000-0000B2680000}"/>
    <cellStyle name="Percent 34 3 4 3" xfId="26665" xr:uid="{00000000-0005-0000-0000-0000B3680000}"/>
    <cellStyle name="Percent 34 3 4 4" xfId="26666" xr:uid="{00000000-0005-0000-0000-0000B4680000}"/>
    <cellStyle name="Percent 34 3 5" xfId="26667" xr:uid="{00000000-0005-0000-0000-0000B5680000}"/>
    <cellStyle name="Percent 34 3 5 2" xfId="26668" xr:uid="{00000000-0005-0000-0000-0000B6680000}"/>
    <cellStyle name="Percent 34 3 5 3" xfId="26669" xr:uid="{00000000-0005-0000-0000-0000B7680000}"/>
    <cellStyle name="Percent 34 3 6" xfId="26670" xr:uid="{00000000-0005-0000-0000-0000B8680000}"/>
    <cellStyle name="Percent 34 3 6 2" xfId="26671" xr:uid="{00000000-0005-0000-0000-0000B9680000}"/>
    <cellStyle name="Percent 34 3 6 3" xfId="26672" xr:uid="{00000000-0005-0000-0000-0000BA680000}"/>
    <cellStyle name="Percent 34 3 7" xfId="26673" xr:uid="{00000000-0005-0000-0000-0000BB680000}"/>
    <cellStyle name="Percent 34 3 7 2" xfId="26674" xr:uid="{00000000-0005-0000-0000-0000BC680000}"/>
    <cellStyle name="Percent 34 3 7 3" xfId="26675" xr:uid="{00000000-0005-0000-0000-0000BD680000}"/>
    <cellStyle name="Percent 34 3 8" xfId="26676" xr:uid="{00000000-0005-0000-0000-0000BE680000}"/>
    <cellStyle name="Percent 34 3 8 2" xfId="26677" xr:uid="{00000000-0005-0000-0000-0000BF680000}"/>
    <cellStyle name="Percent 34 3 8 3" xfId="26678" xr:uid="{00000000-0005-0000-0000-0000C0680000}"/>
    <cellStyle name="Percent 34 3 9" xfId="26679" xr:uid="{00000000-0005-0000-0000-0000C1680000}"/>
    <cellStyle name="Percent 34 4" xfId="26680" xr:uid="{00000000-0005-0000-0000-0000C2680000}"/>
    <cellStyle name="Percent 34 4 2" xfId="26681" xr:uid="{00000000-0005-0000-0000-0000C3680000}"/>
    <cellStyle name="Percent 34 4 2 2" xfId="26682" xr:uid="{00000000-0005-0000-0000-0000C4680000}"/>
    <cellStyle name="Percent 34 4 2 2 2" xfId="26683" xr:uid="{00000000-0005-0000-0000-0000C5680000}"/>
    <cellStyle name="Percent 34 4 2 2 3" xfId="26684" xr:uid="{00000000-0005-0000-0000-0000C6680000}"/>
    <cellStyle name="Percent 34 4 2 3" xfId="26685" xr:uid="{00000000-0005-0000-0000-0000C7680000}"/>
    <cellStyle name="Percent 34 4 2 4" xfId="26686" xr:uid="{00000000-0005-0000-0000-0000C8680000}"/>
    <cellStyle name="Percent 34 4 3" xfId="26687" xr:uid="{00000000-0005-0000-0000-0000C9680000}"/>
    <cellStyle name="Percent 34 4 3 2" xfId="26688" xr:uid="{00000000-0005-0000-0000-0000CA680000}"/>
    <cellStyle name="Percent 34 4 3 3" xfId="26689" xr:uid="{00000000-0005-0000-0000-0000CB680000}"/>
    <cellStyle name="Percent 34 4 4" xfId="26690" xr:uid="{00000000-0005-0000-0000-0000CC680000}"/>
    <cellStyle name="Percent 34 4 5" xfId="26691" xr:uid="{00000000-0005-0000-0000-0000CD680000}"/>
    <cellStyle name="Percent 34 5" xfId="26692" xr:uid="{00000000-0005-0000-0000-0000CE680000}"/>
    <cellStyle name="Percent 34 5 2" xfId="26693" xr:uid="{00000000-0005-0000-0000-0000CF680000}"/>
    <cellStyle name="Percent 34 5 2 2" xfId="26694" xr:uid="{00000000-0005-0000-0000-0000D0680000}"/>
    <cellStyle name="Percent 34 5 2 3" xfId="26695" xr:uid="{00000000-0005-0000-0000-0000D1680000}"/>
    <cellStyle name="Percent 34 5 3" xfId="26696" xr:uid="{00000000-0005-0000-0000-0000D2680000}"/>
    <cellStyle name="Percent 34 5 4" xfId="26697" xr:uid="{00000000-0005-0000-0000-0000D3680000}"/>
    <cellStyle name="Percent 34 6" xfId="26698" xr:uid="{00000000-0005-0000-0000-0000D4680000}"/>
    <cellStyle name="Percent 34 6 2" xfId="26699" xr:uid="{00000000-0005-0000-0000-0000D5680000}"/>
    <cellStyle name="Percent 34 6 3" xfId="26700" xr:uid="{00000000-0005-0000-0000-0000D6680000}"/>
    <cellStyle name="Percent 34 7" xfId="26701" xr:uid="{00000000-0005-0000-0000-0000D7680000}"/>
    <cellStyle name="Percent 34 7 2" xfId="26702" xr:uid="{00000000-0005-0000-0000-0000D8680000}"/>
    <cellStyle name="Percent 34 7 3" xfId="26703" xr:uid="{00000000-0005-0000-0000-0000D9680000}"/>
    <cellStyle name="Percent 34 8" xfId="26704" xr:uid="{00000000-0005-0000-0000-0000DA680000}"/>
    <cellStyle name="Percent 34 8 2" xfId="26705" xr:uid="{00000000-0005-0000-0000-0000DB680000}"/>
    <cellStyle name="Percent 34 8 3" xfId="26706" xr:uid="{00000000-0005-0000-0000-0000DC680000}"/>
    <cellStyle name="Percent 34 9" xfId="26707" xr:uid="{00000000-0005-0000-0000-0000DD680000}"/>
    <cellStyle name="Percent 34 9 2" xfId="26708" xr:uid="{00000000-0005-0000-0000-0000DE680000}"/>
    <cellStyle name="Percent 34 9 3" xfId="26709" xr:uid="{00000000-0005-0000-0000-0000DF680000}"/>
    <cellStyle name="Percent 35" xfId="26710" xr:uid="{00000000-0005-0000-0000-0000E0680000}"/>
    <cellStyle name="Percent 35 10" xfId="26711" xr:uid="{00000000-0005-0000-0000-0000E1680000}"/>
    <cellStyle name="Percent 35 11" xfId="26712" xr:uid="{00000000-0005-0000-0000-0000E2680000}"/>
    <cellStyle name="Percent 35 12" xfId="26713" xr:uid="{00000000-0005-0000-0000-0000E3680000}"/>
    <cellStyle name="Percent 35 2" xfId="26714" xr:uid="{00000000-0005-0000-0000-0000E4680000}"/>
    <cellStyle name="Percent 35 2 10" xfId="26715" xr:uid="{00000000-0005-0000-0000-0000E5680000}"/>
    <cellStyle name="Percent 35 2 10 2" xfId="26716" xr:uid="{00000000-0005-0000-0000-0000E6680000}"/>
    <cellStyle name="Percent 35 2 10 3" xfId="26717" xr:uid="{00000000-0005-0000-0000-0000E7680000}"/>
    <cellStyle name="Percent 35 2 11" xfId="26718" xr:uid="{00000000-0005-0000-0000-0000E8680000}"/>
    <cellStyle name="Percent 35 2 12" xfId="26719" xr:uid="{00000000-0005-0000-0000-0000E9680000}"/>
    <cellStyle name="Percent 35 2 13" xfId="26720" xr:uid="{00000000-0005-0000-0000-0000EA680000}"/>
    <cellStyle name="Percent 35 2 2" xfId="26721" xr:uid="{00000000-0005-0000-0000-0000EB680000}"/>
    <cellStyle name="Percent 35 2 2 2" xfId="26722" xr:uid="{00000000-0005-0000-0000-0000EC680000}"/>
    <cellStyle name="Percent 35 2 2 2 2" xfId="26723" xr:uid="{00000000-0005-0000-0000-0000ED680000}"/>
    <cellStyle name="Percent 35 2 2 2 2 2" xfId="26724" xr:uid="{00000000-0005-0000-0000-0000EE680000}"/>
    <cellStyle name="Percent 35 2 2 2 2 3" xfId="26725" xr:uid="{00000000-0005-0000-0000-0000EF680000}"/>
    <cellStyle name="Percent 35 2 2 2 3" xfId="26726" xr:uid="{00000000-0005-0000-0000-0000F0680000}"/>
    <cellStyle name="Percent 35 2 2 2 3 2" xfId="26727" xr:uid="{00000000-0005-0000-0000-0000F1680000}"/>
    <cellStyle name="Percent 35 2 2 2 3 3" xfId="26728" xr:uid="{00000000-0005-0000-0000-0000F2680000}"/>
    <cellStyle name="Percent 35 2 2 2 4" xfId="26729" xr:uid="{00000000-0005-0000-0000-0000F3680000}"/>
    <cellStyle name="Percent 35 2 2 2 4 2" xfId="26730" xr:uid="{00000000-0005-0000-0000-0000F4680000}"/>
    <cellStyle name="Percent 35 2 2 2 4 3" xfId="26731" xr:uid="{00000000-0005-0000-0000-0000F5680000}"/>
    <cellStyle name="Percent 35 2 2 2 5" xfId="26732" xr:uid="{00000000-0005-0000-0000-0000F6680000}"/>
    <cellStyle name="Percent 35 2 2 2 6" xfId="26733" xr:uid="{00000000-0005-0000-0000-0000F7680000}"/>
    <cellStyle name="Percent 35 2 2 2 7" xfId="26734" xr:uid="{00000000-0005-0000-0000-0000F8680000}"/>
    <cellStyle name="Percent 35 2 2 3" xfId="26735" xr:uid="{00000000-0005-0000-0000-0000F9680000}"/>
    <cellStyle name="Percent 35 2 2 3 2" xfId="26736" xr:uid="{00000000-0005-0000-0000-0000FA680000}"/>
    <cellStyle name="Percent 35 2 2 3 3" xfId="26737" xr:uid="{00000000-0005-0000-0000-0000FB680000}"/>
    <cellStyle name="Percent 35 2 2 4" xfId="26738" xr:uid="{00000000-0005-0000-0000-0000FC680000}"/>
    <cellStyle name="Percent 35 2 2 4 2" xfId="26739" xr:uid="{00000000-0005-0000-0000-0000FD680000}"/>
    <cellStyle name="Percent 35 2 2 4 3" xfId="26740" xr:uid="{00000000-0005-0000-0000-0000FE680000}"/>
    <cellStyle name="Percent 35 2 2 5" xfId="26741" xr:uid="{00000000-0005-0000-0000-0000FF680000}"/>
    <cellStyle name="Percent 35 2 2 5 2" xfId="26742" xr:uid="{00000000-0005-0000-0000-000000690000}"/>
    <cellStyle name="Percent 35 2 2 5 3" xfId="26743" xr:uid="{00000000-0005-0000-0000-000001690000}"/>
    <cellStyle name="Percent 35 2 2 6" xfId="26744" xr:uid="{00000000-0005-0000-0000-000002690000}"/>
    <cellStyle name="Percent 35 2 2 7" xfId="26745" xr:uid="{00000000-0005-0000-0000-000003690000}"/>
    <cellStyle name="Percent 35 2 2 8" xfId="26746" xr:uid="{00000000-0005-0000-0000-000004690000}"/>
    <cellStyle name="Percent 35 2 3" xfId="26747" xr:uid="{00000000-0005-0000-0000-000005690000}"/>
    <cellStyle name="Percent 35 2 3 2" xfId="26748" xr:uid="{00000000-0005-0000-0000-000006690000}"/>
    <cellStyle name="Percent 35 2 3 2 2" xfId="26749" xr:uid="{00000000-0005-0000-0000-000007690000}"/>
    <cellStyle name="Percent 35 2 3 2 3" xfId="26750" xr:uid="{00000000-0005-0000-0000-000008690000}"/>
    <cellStyle name="Percent 35 2 3 3" xfId="26751" xr:uid="{00000000-0005-0000-0000-000009690000}"/>
    <cellStyle name="Percent 35 2 3 3 2" xfId="26752" xr:uid="{00000000-0005-0000-0000-00000A690000}"/>
    <cellStyle name="Percent 35 2 3 3 3" xfId="26753" xr:uid="{00000000-0005-0000-0000-00000B690000}"/>
    <cellStyle name="Percent 35 2 3 4" xfId="26754" xr:uid="{00000000-0005-0000-0000-00000C690000}"/>
    <cellStyle name="Percent 35 2 3 4 2" xfId="26755" xr:uid="{00000000-0005-0000-0000-00000D690000}"/>
    <cellStyle name="Percent 35 2 3 4 3" xfId="26756" xr:uid="{00000000-0005-0000-0000-00000E690000}"/>
    <cellStyle name="Percent 35 2 3 5" xfId="26757" xr:uid="{00000000-0005-0000-0000-00000F690000}"/>
    <cellStyle name="Percent 35 2 3 6" xfId="26758" xr:uid="{00000000-0005-0000-0000-000010690000}"/>
    <cellStyle name="Percent 35 2 3 7" xfId="26759" xr:uid="{00000000-0005-0000-0000-000011690000}"/>
    <cellStyle name="Percent 35 2 4" xfId="26760" xr:uid="{00000000-0005-0000-0000-000012690000}"/>
    <cellStyle name="Percent 35 2 4 2" xfId="26761" xr:uid="{00000000-0005-0000-0000-000013690000}"/>
    <cellStyle name="Percent 35 2 4 2 2" xfId="26762" xr:uid="{00000000-0005-0000-0000-000014690000}"/>
    <cellStyle name="Percent 35 2 4 2 3" xfId="26763" xr:uid="{00000000-0005-0000-0000-000015690000}"/>
    <cellStyle name="Percent 35 2 4 3" xfId="26764" xr:uid="{00000000-0005-0000-0000-000016690000}"/>
    <cellStyle name="Percent 35 2 4 3 2" xfId="26765" xr:uid="{00000000-0005-0000-0000-000017690000}"/>
    <cellStyle name="Percent 35 2 4 3 3" xfId="26766" xr:uid="{00000000-0005-0000-0000-000018690000}"/>
    <cellStyle name="Percent 35 2 4 4" xfId="26767" xr:uid="{00000000-0005-0000-0000-000019690000}"/>
    <cellStyle name="Percent 35 2 4 4 2" xfId="26768" xr:uid="{00000000-0005-0000-0000-00001A690000}"/>
    <cellStyle name="Percent 35 2 4 4 3" xfId="26769" xr:uid="{00000000-0005-0000-0000-00001B690000}"/>
    <cellStyle name="Percent 35 2 4 5" xfId="26770" xr:uid="{00000000-0005-0000-0000-00001C690000}"/>
    <cellStyle name="Percent 35 2 4 6" xfId="26771" xr:uid="{00000000-0005-0000-0000-00001D690000}"/>
    <cellStyle name="Percent 35 2 4 7" xfId="26772" xr:uid="{00000000-0005-0000-0000-00001E690000}"/>
    <cellStyle name="Percent 35 2 5" xfId="26773" xr:uid="{00000000-0005-0000-0000-00001F690000}"/>
    <cellStyle name="Percent 35 2 5 2" xfId="26774" xr:uid="{00000000-0005-0000-0000-000020690000}"/>
    <cellStyle name="Percent 35 2 5 2 2" xfId="26775" xr:uid="{00000000-0005-0000-0000-000021690000}"/>
    <cellStyle name="Percent 35 2 5 2 3" xfId="26776" xr:uid="{00000000-0005-0000-0000-000022690000}"/>
    <cellStyle name="Percent 35 2 5 3" xfId="26777" xr:uid="{00000000-0005-0000-0000-000023690000}"/>
    <cellStyle name="Percent 35 2 5 4" xfId="26778" xr:uid="{00000000-0005-0000-0000-000024690000}"/>
    <cellStyle name="Percent 35 2 6" xfId="26779" xr:uid="{00000000-0005-0000-0000-000025690000}"/>
    <cellStyle name="Percent 35 2 6 2" xfId="26780" xr:uid="{00000000-0005-0000-0000-000026690000}"/>
    <cellStyle name="Percent 35 2 6 2 2" xfId="26781" xr:uid="{00000000-0005-0000-0000-000027690000}"/>
    <cellStyle name="Percent 35 2 6 2 3" xfId="26782" xr:uid="{00000000-0005-0000-0000-000028690000}"/>
    <cellStyle name="Percent 35 2 6 3" xfId="26783" xr:uid="{00000000-0005-0000-0000-000029690000}"/>
    <cellStyle name="Percent 35 2 6 4" xfId="26784" xr:uid="{00000000-0005-0000-0000-00002A690000}"/>
    <cellStyle name="Percent 35 2 7" xfId="26785" xr:uid="{00000000-0005-0000-0000-00002B690000}"/>
    <cellStyle name="Percent 35 2 7 2" xfId="26786" xr:uid="{00000000-0005-0000-0000-00002C690000}"/>
    <cellStyle name="Percent 35 2 7 3" xfId="26787" xr:uid="{00000000-0005-0000-0000-00002D690000}"/>
    <cellStyle name="Percent 35 2 8" xfId="26788" xr:uid="{00000000-0005-0000-0000-00002E690000}"/>
    <cellStyle name="Percent 35 2 8 2" xfId="26789" xr:uid="{00000000-0005-0000-0000-00002F690000}"/>
    <cellStyle name="Percent 35 2 8 3" xfId="26790" xr:uid="{00000000-0005-0000-0000-000030690000}"/>
    <cellStyle name="Percent 35 2 9" xfId="26791" xr:uid="{00000000-0005-0000-0000-000031690000}"/>
    <cellStyle name="Percent 35 2 9 2" xfId="26792" xr:uid="{00000000-0005-0000-0000-000032690000}"/>
    <cellStyle name="Percent 35 2 9 3" xfId="26793" xr:uid="{00000000-0005-0000-0000-000033690000}"/>
    <cellStyle name="Percent 35 3" xfId="26794" xr:uid="{00000000-0005-0000-0000-000034690000}"/>
    <cellStyle name="Percent 35 3 10" xfId="26795" xr:uid="{00000000-0005-0000-0000-000035690000}"/>
    <cellStyle name="Percent 35 3 11" xfId="26796" xr:uid="{00000000-0005-0000-0000-000036690000}"/>
    <cellStyle name="Percent 35 3 2" xfId="26797" xr:uid="{00000000-0005-0000-0000-000037690000}"/>
    <cellStyle name="Percent 35 3 2 2" xfId="26798" xr:uid="{00000000-0005-0000-0000-000038690000}"/>
    <cellStyle name="Percent 35 3 2 2 2" xfId="26799" xr:uid="{00000000-0005-0000-0000-000039690000}"/>
    <cellStyle name="Percent 35 3 2 2 3" xfId="26800" xr:uid="{00000000-0005-0000-0000-00003A690000}"/>
    <cellStyle name="Percent 35 3 2 3" xfId="26801" xr:uid="{00000000-0005-0000-0000-00003B690000}"/>
    <cellStyle name="Percent 35 3 2 3 2" xfId="26802" xr:uid="{00000000-0005-0000-0000-00003C690000}"/>
    <cellStyle name="Percent 35 3 2 3 3" xfId="26803" xr:uid="{00000000-0005-0000-0000-00003D690000}"/>
    <cellStyle name="Percent 35 3 2 4" xfId="26804" xr:uid="{00000000-0005-0000-0000-00003E690000}"/>
    <cellStyle name="Percent 35 3 2 4 2" xfId="26805" xr:uid="{00000000-0005-0000-0000-00003F690000}"/>
    <cellStyle name="Percent 35 3 2 4 3" xfId="26806" xr:uid="{00000000-0005-0000-0000-000040690000}"/>
    <cellStyle name="Percent 35 3 2 5" xfId="26807" xr:uid="{00000000-0005-0000-0000-000041690000}"/>
    <cellStyle name="Percent 35 3 2 6" xfId="26808" xr:uid="{00000000-0005-0000-0000-000042690000}"/>
    <cellStyle name="Percent 35 3 2 7" xfId="26809" xr:uid="{00000000-0005-0000-0000-000043690000}"/>
    <cellStyle name="Percent 35 3 3" xfId="26810" xr:uid="{00000000-0005-0000-0000-000044690000}"/>
    <cellStyle name="Percent 35 3 3 2" xfId="26811" xr:uid="{00000000-0005-0000-0000-000045690000}"/>
    <cellStyle name="Percent 35 3 3 2 2" xfId="26812" xr:uid="{00000000-0005-0000-0000-000046690000}"/>
    <cellStyle name="Percent 35 3 3 2 3" xfId="26813" xr:uid="{00000000-0005-0000-0000-000047690000}"/>
    <cellStyle name="Percent 35 3 3 3" xfId="26814" xr:uid="{00000000-0005-0000-0000-000048690000}"/>
    <cellStyle name="Percent 35 3 3 4" xfId="26815" xr:uid="{00000000-0005-0000-0000-000049690000}"/>
    <cellStyle name="Percent 35 3 4" xfId="26816" xr:uid="{00000000-0005-0000-0000-00004A690000}"/>
    <cellStyle name="Percent 35 3 4 2" xfId="26817" xr:uid="{00000000-0005-0000-0000-00004B690000}"/>
    <cellStyle name="Percent 35 3 4 2 2" xfId="26818" xr:uid="{00000000-0005-0000-0000-00004C690000}"/>
    <cellStyle name="Percent 35 3 4 2 3" xfId="26819" xr:uid="{00000000-0005-0000-0000-00004D690000}"/>
    <cellStyle name="Percent 35 3 4 3" xfId="26820" xr:uid="{00000000-0005-0000-0000-00004E690000}"/>
    <cellStyle name="Percent 35 3 4 4" xfId="26821" xr:uid="{00000000-0005-0000-0000-00004F690000}"/>
    <cellStyle name="Percent 35 3 5" xfId="26822" xr:uid="{00000000-0005-0000-0000-000050690000}"/>
    <cellStyle name="Percent 35 3 5 2" xfId="26823" xr:uid="{00000000-0005-0000-0000-000051690000}"/>
    <cellStyle name="Percent 35 3 5 3" xfId="26824" xr:uid="{00000000-0005-0000-0000-000052690000}"/>
    <cellStyle name="Percent 35 3 6" xfId="26825" xr:uid="{00000000-0005-0000-0000-000053690000}"/>
    <cellStyle name="Percent 35 3 6 2" xfId="26826" xr:uid="{00000000-0005-0000-0000-000054690000}"/>
    <cellStyle name="Percent 35 3 6 3" xfId="26827" xr:uid="{00000000-0005-0000-0000-000055690000}"/>
    <cellStyle name="Percent 35 3 7" xfId="26828" xr:uid="{00000000-0005-0000-0000-000056690000}"/>
    <cellStyle name="Percent 35 3 7 2" xfId="26829" xr:uid="{00000000-0005-0000-0000-000057690000}"/>
    <cellStyle name="Percent 35 3 7 3" xfId="26830" xr:uid="{00000000-0005-0000-0000-000058690000}"/>
    <cellStyle name="Percent 35 3 8" xfId="26831" xr:uid="{00000000-0005-0000-0000-000059690000}"/>
    <cellStyle name="Percent 35 3 8 2" xfId="26832" xr:uid="{00000000-0005-0000-0000-00005A690000}"/>
    <cellStyle name="Percent 35 3 8 3" xfId="26833" xr:uid="{00000000-0005-0000-0000-00005B690000}"/>
    <cellStyle name="Percent 35 3 9" xfId="26834" xr:uid="{00000000-0005-0000-0000-00005C690000}"/>
    <cellStyle name="Percent 35 4" xfId="26835" xr:uid="{00000000-0005-0000-0000-00005D690000}"/>
    <cellStyle name="Percent 35 4 2" xfId="26836" xr:uid="{00000000-0005-0000-0000-00005E690000}"/>
    <cellStyle name="Percent 35 4 2 2" xfId="26837" xr:uid="{00000000-0005-0000-0000-00005F690000}"/>
    <cellStyle name="Percent 35 4 2 2 2" xfId="26838" xr:uid="{00000000-0005-0000-0000-000060690000}"/>
    <cellStyle name="Percent 35 4 2 2 3" xfId="26839" xr:uid="{00000000-0005-0000-0000-000061690000}"/>
    <cellStyle name="Percent 35 4 2 3" xfId="26840" xr:uid="{00000000-0005-0000-0000-000062690000}"/>
    <cellStyle name="Percent 35 4 2 4" xfId="26841" xr:uid="{00000000-0005-0000-0000-000063690000}"/>
    <cellStyle name="Percent 35 4 3" xfId="26842" xr:uid="{00000000-0005-0000-0000-000064690000}"/>
    <cellStyle name="Percent 35 4 3 2" xfId="26843" xr:uid="{00000000-0005-0000-0000-000065690000}"/>
    <cellStyle name="Percent 35 4 3 3" xfId="26844" xr:uid="{00000000-0005-0000-0000-000066690000}"/>
    <cellStyle name="Percent 35 4 4" xfId="26845" xr:uid="{00000000-0005-0000-0000-000067690000}"/>
    <cellStyle name="Percent 35 4 5" xfId="26846" xr:uid="{00000000-0005-0000-0000-000068690000}"/>
    <cellStyle name="Percent 35 5" xfId="26847" xr:uid="{00000000-0005-0000-0000-000069690000}"/>
    <cellStyle name="Percent 35 5 2" xfId="26848" xr:uid="{00000000-0005-0000-0000-00006A690000}"/>
    <cellStyle name="Percent 35 5 2 2" xfId="26849" xr:uid="{00000000-0005-0000-0000-00006B690000}"/>
    <cellStyle name="Percent 35 5 2 3" xfId="26850" xr:uid="{00000000-0005-0000-0000-00006C690000}"/>
    <cellStyle name="Percent 35 5 3" xfId="26851" xr:uid="{00000000-0005-0000-0000-00006D690000}"/>
    <cellStyle name="Percent 35 5 4" xfId="26852" xr:uid="{00000000-0005-0000-0000-00006E690000}"/>
    <cellStyle name="Percent 35 6" xfId="26853" xr:uid="{00000000-0005-0000-0000-00006F690000}"/>
    <cellStyle name="Percent 35 6 2" xfId="26854" xr:uid="{00000000-0005-0000-0000-000070690000}"/>
    <cellStyle name="Percent 35 6 3" xfId="26855" xr:uid="{00000000-0005-0000-0000-000071690000}"/>
    <cellStyle name="Percent 35 7" xfId="26856" xr:uid="{00000000-0005-0000-0000-000072690000}"/>
    <cellStyle name="Percent 35 7 2" xfId="26857" xr:uid="{00000000-0005-0000-0000-000073690000}"/>
    <cellStyle name="Percent 35 7 3" xfId="26858" xr:uid="{00000000-0005-0000-0000-000074690000}"/>
    <cellStyle name="Percent 35 8" xfId="26859" xr:uid="{00000000-0005-0000-0000-000075690000}"/>
    <cellStyle name="Percent 35 8 2" xfId="26860" xr:uid="{00000000-0005-0000-0000-000076690000}"/>
    <cellStyle name="Percent 35 8 3" xfId="26861" xr:uid="{00000000-0005-0000-0000-000077690000}"/>
    <cellStyle name="Percent 35 9" xfId="26862" xr:uid="{00000000-0005-0000-0000-000078690000}"/>
    <cellStyle name="Percent 35 9 2" xfId="26863" xr:uid="{00000000-0005-0000-0000-000079690000}"/>
    <cellStyle name="Percent 35 9 3" xfId="26864" xr:uid="{00000000-0005-0000-0000-00007A690000}"/>
    <cellStyle name="Percent 36" xfId="26865" xr:uid="{00000000-0005-0000-0000-00007B690000}"/>
    <cellStyle name="Percent 36 10" xfId="26866" xr:uid="{00000000-0005-0000-0000-00007C690000}"/>
    <cellStyle name="Percent 36 11" xfId="26867" xr:uid="{00000000-0005-0000-0000-00007D690000}"/>
    <cellStyle name="Percent 36 12" xfId="26868" xr:uid="{00000000-0005-0000-0000-00007E690000}"/>
    <cellStyle name="Percent 36 2" xfId="26869" xr:uid="{00000000-0005-0000-0000-00007F690000}"/>
    <cellStyle name="Percent 36 2 10" xfId="26870" xr:uid="{00000000-0005-0000-0000-000080690000}"/>
    <cellStyle name="Percent 36 2 10 2" xfId="26871" xr:uid="{00000000-0005-0000-0000-000081690000}"/>
    <cellStyle name="Percent 36 2 10 3" xfId="26872" xr:uid="{00000000-0005-0000-0000-000082690000}"/>
    <cellStyle name="Percent 36 2 11" xfId="26873" xr:uid="{00000000-0005-0000-0000-000083690000}"/>
    <cellStyle name="Percent 36 2 12" xfId="26874" xr:uid="{00000000-0005-0000-0000-000084690000}"/>
    <cellStyle name="Percent 36 2 13" xfId="26875" xr:uid="{00000000-0005-0000-0000-000085690000}"/>
    <cellStyle name="Percent 36 2 2" xfId="26876" xr:uid="{00000000-0005-0000-0000-000086690000}"/>
    <cellStyle name="Percent 36 2 2 2" xfId="26877" xr:uid="{00000000-0005-0000-0000-000087690000}"/>
    <cellStyle name="Percent 36 2 2 2 2" xfId="26878" xr:uid="{00000000-0005-0000-0000-000088690000}"/>
    <cellStyle name="Percent 36 2 2 2 2 2" xfId="26879" xr:uid="{00000000-0005-0000-0000-000089690000}"/>
    <cellStyle name="Percent 36 2 2 2 2 3" xfId="26880" xr:uid="{00000000-0005-0000-0000-00008A690000}"/>
    <cellStyle name="Percent 36 2 2 2 3" xfId="26881" xr:uid="{00000000-0005-0000-0000-00008B690000}"/>
    <cellStyle name="Percent 36 2 2 2 3 2" xfId="26882" xr:uid="{00000000-0005-0000-0000-00008C690000}"/>
    <cellStyle name="Percent 36 2 2 2 3 3" xfId="26883" xr:uid="{00000000-0005-0000-0000-00008D690000}"/>
    <cellStyle name="Percent 36 2 2 2 4" xfId="26884" xr:uid="{00000000-0005-0000-0000-00008E690000}"/>
    <cellStyle name="Percent 36 2 2 2 4 2" xfId="26885" xr:uid="{00000000-0005-0000-0000-00008F690000}"/>
    <cellStyle name="Percent 36 2 2 2 4 3" xfId="26886" xr:uid="{00000000-0005-0000-0000-000090690000}"/>
    <cellStyle name="Percent 36 2 2 2 5" xfId="26887" xr:uid="{00000000-0005-0000-0000-000091690000}"/>
    <cellStyle name="Percent 36 2 2 2 6" xfId="26888" xr:uid="{00000000-0005-0000-0000-000092690000}"/>
    <cellStyle name="Percent 36 2 2 2 7" xfId="26889" xr:uid="{00000000-0005-0000-0000-000093690000}"/>
    <cellStyle name="Percent 36 2 2 3" xfId="26890" xr:uid="{00000000-0005-0000-0000-000094690000}"/>
    <cellStyle name="Percent 36 2 2 3 2" xfId="26891" xr:uid="{00000000-0005-0000-0000-000095690000}"/>
    <cellStyle name="Percent 36 2 2 3 3" xfId="26892" xr:uid="{00000000-0005-0000-0000-000096690000}"/>
    <cellStyle name="Percent 36 2 2 4" xfId="26893" xr:uid="{00000000-0005-0000-0000-000097690000}"/>
    <cellStyle name="Percent 36 2 2 4 2" xfId="26894" xr:uid="{00000000-0005-0000-0000-000098690000}"/>
    <cellStyle name="Percent 36 2 2 4 3" xfId="26895" xr:uid="{00000000-0005-0000-0000-000099690000}"/>
    <cellStyle name="Percent 36 2 2 5" xfId="26896" xr:uid="{00000000-0005-0000-0000-00009A690000}"/>
    <cellStyle name="Percent 36 2 2 5 2" xfId="26897" xr:uid="{00000000-0005-0000-0000-00009B690000}"/>
    <cellStyle name="Percent 36 2 2 5 3" xfId="26898" xr:uid="{00000000-0005-0000-0000-00009C690000}"/>
    <cellStyle name="Percent 36 2 2 6" xfId="26899" xr:uid="{00000000-0005-0000-0000-00009D690000}"/>
    <cellStyle name="Percent 36 2 2 7" xfId="26900" xr:uid="{00000000-0005-0000-0000-00009E690000}"/>
    <cellStyle name="Percent 36 2 2 8" xfId="26901" xr:uid="{00000000-0005-0000-0000-00009F690000}"/>
    <cellStyle name="Percent 36 2 3" xfId="26902" xr:uid="{00000000-0005-0000-0000-0000A0690000}"/>
    <cellStyle name="Percent 36 2 3 2" xfId="26903" xr:uid="{00000000-0005-0000-0000-0000A1690000}"/>
    <cellStyle name="Percent 36 2 3 2 2" xfId="26904" xr:uid="{00000000-0005-0000-0000-0000A2690000}"/>
    <cellStyle name="Percent 36 2 3 2 3" xfId="26905" xr:uid="{00000000-0005-0000-0000-0000A3690000}"/>
    <cellStyle name="Percent 36 2 3 3" xfId="26906" xr:uid="{00000000-0005-0000-0000-0000A4690000}"/>
    <cellStyle name="Percent 36 2 3 3 2" xfId="26907" xr:uid="{00000000-0005-0000-0000-0000A5690000}"/>
    <cellStyle name="Percent 36 2 3 3 3" xfId="26908" xr:uid="{00000000-0005-0000-0000-0000A6690000}"/>
    <cellStyle name="Percent 36 2 3 4" xfId="26909" xr:uid="{00000000-0005-0000-0000-0000A7690000}"/>
    <cellStyle name="Percent 36 2 3 4 2" xfId="26910" xr:uid="{00000000-0005-0000-0000-0000A8690000}"/>
    <cellStyle name="Percent 36 2 3 4 3" xfId="26911" xr:uid="{00000000-0005-0000-0000-0000A9690000}"/>
    <cellStyle name="Percent 36 2 3 5" xfId="26912" xr:uid="{00000000-0005-0000-0000-0000AA690000}"/>
    <cellStyle name="Percent 36 2 3 6" xfId="26913" xr:uid="{00000000-0005-0000-0000-0000AB690000}"/>
    <cellStyle name="Percent 36 2 3 7" xfId="26914" xr:uid="{00000000-0005-0000-0000-0000AC690000}"/>
    <cellStyle name="Percent 36 2 4" xfId="26915" xr:uid="{00000000-0005-0000-0000-0000AD690000}"/>
    <cellStyle name="Percent 36 2 4 2" xfId="26916" xr:uid="{00000000-0005-0000-0000-0000AE690000}"/>
    <cellStyle name="Percent 36 2 4 2 2" xfId="26917" xr:uid="{00000000-0005-0000-0000-0000AF690000}"/>
    <cellStyle name="Percent 36 2 4 2 3" xfId="26918" xr:uid="{00000000-0005-0000-0000-0000B0690000}"/>
    <cellStyle name="Percent 36 2 4 3" xfId="26919" xr:uid="{00000000-0005-0000-0000-0000B1690000}"/>
    <cellStyle name="Percent 36 2 4 3 2" xfId="26920" xr:uid="{00000000-0005-0000-0000-0000B2690000}"/>
    <cellStyle name="Percent 36 2 4 3 3" xfId="26921" xr:uid="{00000000-0005-0000-0000-0000B3690000}"/>
    <cellStyle name="Percent 36 2 4 4" xfId="26922" xr:uid="{00000000-0005-0000-0000-0000B4690000}"/>
    <cellStyle name="Percent 36 2 4 4 2" xfId="26923" xr:uid="{00000000-0005-0000-0000-0000B5690000}"/>
    <cellStyle name="Percent 36 2 4 4 3" xfId="26924" xr:uid="{00000000-0005-0000-0000-0000B6690000}"/>
    <cellStyle name="Percent 36 2 4 5" xfId="26925" xr:uid="{00000000-0005-0000-0000-0000B7690000}"/>
    <cellStyle name="Percent 36 2 4 6" xfId="26926" xr:uid="{00000000-0005-0000-0000-0000B8690000}"/>
    <cellStyle name="Percent 36 2 4 7" xfId="26927" xr:uid="{00000000-0005-0000-0000-0000B9690000}"/>
    <cellStyle name="Percent 36 2 5" xfId="26928" xr:uid="{00000000-0005-0000-0000-0000BA690000}"/>
    <cellStyle name="Percent 36 2 5 2" xfId="26929" xr:uid="{00000000-0005-0000-0000-0000BB690000}"/>
    <cellStyle name="Percent 36 2 5 2 2" xfId="26930" xr:uid="{00000000-0005-0000-0000-0000BC690000}"/>
    <cellStyle name="Percent 36 2 5 2 3" xfId="26931" xr:uid="{00000000-0005-0000-0000-0000BD690000}"/>
    <cellStyle name="Percent 36 2 5 3" xfId="26932" xr:uid="{00000000-0005-0000-0000-0000BE690000}"/>
    <cellStyle name="Percent 36 2 5 4" xfId="26933" xr:uid="{00000000-0005-0000-0000-0000BF690000}"/>
    <cellStyle name="Percent 36 2 6" xfId="26934" xr:uid="{00000000-0005-0000-0000-0000C0690000}"/>
    <cellStyle name="Percent 36 2 6 2" xfId="26935" xr:uid="{00000000-0005-0000-0000-0000C1690000}"/>
    <cellStyle name="Percent 36 2 6 2 2" xfId="26936" xr:uid="{00000000-0005-0000-0000-0000C2690000}"/>
    <cellStyle name="Percent 36 2 6 2 3" xfId="26937" xr:uid="{00000000-0005-0000-0000-0000C3690000}"/>
    <cellStyle name="Percent 36 2 6 3" xfId="26938" xr:uid="{00000000-0005-0000-0000-0000C4690000}"/>
    <cellStyle name="Percent 36 2 6 4" xfId="26939" xr:uid="{00000000-0005-0000-0000-0000C5690000}"/>
    <cellStyle name="Percent 36 2 7" xfId="26940" xr:uid="{00000000-0005-0000-0000-0000C6690000}"/>
    <cellStyle name="Percent 36 2 7 2" xfId="26941" xr:uid="{00000000-0005-0000-0000-0000C7690000}"/>
    <cellStyle name="Percent 36 2 7 3" xfId="26942" xr:uid="{00000000-0005-0000-0000-0000C8690000}"/>
    <cellStyle name="Percent 36 2 8" xfId="26943" xr:uid="{00000000-0005-0000-0000-0000C9690000}"/>
    <cellStyle name="Percent 36 2 8 2" xfId="26944" xr:uid="{00000000-0005-0000-0000-0000CA690000}"/>
    <cellStyle name="Percent 36 2 8 3" xfId="26945" xr:uid="{00000000-0005-0000-0000-0000CB690000}"/>
    <cellStyle name="Percent 36 2 9" xfId="26946" xr:uid="{00000000-0005-0000-0000-0000CC690000}"/>
    <cellStyle name="Percent 36 2 9 2" xfId="26947" xr:uid="{00000000-0005-0000-0000-0000CD690000}"/>
    <cellStyle name="Percent 36 2 9 3" xfId="26948" xr:uid="{00000000-0005-0000-0000-0000CE690000}"/>
    <cellStyle name="Percent 36 3" xfId="26949" xr:uid="{00000000-0005-0000-0000-0000CF690000}"/>
    <cellStyle name="Percent 36 3 10" xfId="26950" xr:uid="{00000000-0005-0000-0000-0000D0690000}"/>
    <cellStyle name="Percent 36 3 11" xfId="26951" xr:uid="{00000000-0005-0000-0000-0000D1690000}"/>
    <cellStyle name="Percent 36 3 2" xfId="26952" xr:uid="{00000000-0005-0000-0000-0000D2690000}"/>
    <cellStyle name="Percent 36 3 2 2" xfId="26953" xr:uid="{00000000-0005-0000-0000-0000D3690000}"/>
    <cellStyle name="Percent 36 3 2 2 2" xfId="26954" xr:uid="{00000000-0005-0000-0000-0000D4690000}"/>
    <cellStyle name="Percent 36 3 2 2 3" xfId="26955" xr:uid="{00000000-0005-0000-0000-0000D5690000}"/>
    <cellStyle name="Percent 36 3 2 3" xfId="26956" xr:uid="{00000000-0005-0000-0000-0000D6690000}"/>
    <cellStyle name="Percent 36 3 2 3 2" xfId="26957" xr:uid="{00000000-0005-0000-0000-0000D7690000}"/>
    <cellStyle name="Percent 36 3 2 3 3" xfId="26958" xr:uid="{00000000-0005-0000-0000-0000D8690000}"/>
    <cellStyle name="Percent 36 3 2 4" xfId="26959" xr:uid="{00000000-0005-0000-0000-0000D9690000}"/>
    <cellStyle name="Percent 36 3 2 4 2" xfId="26960" xr:uid="{00000000-0005-0000-0000-0000DA690000}"/>
    <cellStyle name="Percent 36 3 2 4 3" xfId="26961" xr:uid="{00000000-0005-0000-0000-0000DB690000}"/>
    <cellStyle name="Percent 36 3 2 5" xfId="26962" xr:uid="{00000000-0005-0000-0000-0000DC690000}"/>
    <cellStyle name="Percent 36 3 2 6" xfId="26963" xr:uid="{00000000-0005-0000-0000-0000DD690000}"/>
    <cellStyle name="Percent 36 3 2 7" xfId="26964" xr:uid="{00000000-0005-0000-0000-0000DE690000}"/>
    <cellStyle name="Percent 36 3 3" xfId="26965" xr:uid="{00000000-0005-0000-0000-0000DF690000}"/>
    <cellStyle name="Percent 36 3 3 2" xfId="26966" xr:uid="{00000000-0005-0000-0000-0000E0690000}"/>
    <cellStyle name="Percent 36 3 3 2 2" xfId="26967" xr:uid="{00000000-0005-0000-0000-0000E1690000}"/>
    <cellStyle name="Percent 36 3 3 2 3" xfId="26968" xr:uid="{00000000-0005-0000-0000-0000E2690000}"/>
    <cellStyle name="Percent 36 3 3 3" xfId="26969" xr:uid="{00000000-0005-0000-0000-0000E3690000}"/>
    <cellStyle name="Percent 36 3 3 4" xfId="26970" xr:uid="{00000000-0005-0000-0000-0000E4690000}"/>
    <cellStyle name="Percent 36 3 4" xfId="26971" xr:uid="{00000000-0005-0000-0000-0000E5690000}"/>
    <cellStyle name="Percent 36 3 4 2" xfId="26972" xr:uid="{00000000-0005-0000-0000-0000E6690000}"/>
    <cellStyle name="Percent 36 3 4 2 2" xfId="26973" xr:uid="{00000000-0005-0000-0000-0000E7690000}"/>
    <cellStyle name="Percent 36 3 4 2 3" xfId="26974" xr:uid="{00000000-0005-0000-0000-0000E8690000}"/>
    <cellStyle name="Percent 36 3 4 3" xfId="26975" xr:uid="{00000000-0005-0000-0000-0000E9690000}"/>
    <cellStyle name="Percent 36 3 4 4" xfId="26976" xr:uid="{00000000-0005-0000-0000-0000EA690000}"/>
    <cellStyle name="Percent 36 3 5" xfId="26977" xr:uid="{00000000-0005-0000-0000-0000EB690000}"/>
    <cellStyle name="Percent 36 3 5 2" xfId="26978" xr:uid="{00000000-0005-0000-0000-0000EC690000}"/>
    <cellStyle name="Percent 36 3 5 3" xfId="26979" xr:uid="{00000000-0005-0000-0000-0000ED690000}"/>
    <cellStyle name="Percent 36 3 6" xfId="26980" xr:uid="{00000000-0005-0000-0000-0000EE690000}"/>
    <cellStyle name="Percent 36 3 6 2" xfId="26981" xr:uid="{00000000-0005-0000-0000-0000EF690000}"/>
    <cellStyle name="Percent 36 3 6 3" xfId="26982" xr:uid="{00000000-0005-0000-0000-0000F0690000}"/>
    <cellStyle name="Percent 36 3 7" xfId="26983" xr:uid="{00000000-0005-0000-0000-0000F1690000}"/>
    <cellStyle name="Percent 36 3 7 2" xfId="26984" xr:uid="{00000000-0005-0000-0000-0000F2690000}"/>
    <cellStyle name="Percent 36 3 7 3" xfId="26985" xr:uid="{00000000-0005-0000-0000-0000F3690000}"/>
    <cellStyle name="Percent 36 3 8" xfId="26986" xr:uid="{00000000-0005-0000-0000-0000F4690000}"/>
    <cellStyle name="Percent 36 3 8 2" xfId="26987" xr:uid="{00000000-0005-0000-0000-0000F5690000}"/>
    <cellStyle name="Percent 36 3 8 3" xfId="26988" xr:uid="{00000000-0005-0000-0000-0000F6690000}"/>
    <cellStyle name="Percent 36 3 9" xfId="26989" xr:uid="{00000000-0005-0000-0000-0000F7690000}"/>
    <cellStyle name="Percent 36 4" xfId="26990" xr:uid="{00000000-0005-0000-0000-0000F8690000}"/>
    <cellStyle name="Percent 36 4 2" xfId="26991" xr:uid="{00000000-0005-0000-0000-0000F9690000}"/>
    <cellStyle name="Percent 36 4 2 2" xfId="26992" xr:uid="{00000000-0005-0000-0000-0000FA690000}"/>
    <cellStyle name="Percent 36 4 2 2 2" xfId="26993" xr:uid="{00000000-0005-0000-0000-0000FB690000}"/>
    <cellStyle name="Percent 36 4 2 2 3" xfId="26994" xr:uid="{00000000-0005-0000-0000-0000FC690000}"/>
    <cellStyle name="Percent 36 4 2 3" xfId="26995" xr:uid="{00000000-0005-0000-0000-0000FD690000}"/>
    <cellStyle name="Percent 36 4 2 4" xfId="26996" xr:uid="{00000000-0005-0000-0000-0000FE690000}"/>
    <cellStyle name="Percent 36 4 3" xfId="26997" xr:uid="{00000000-0005-0000-0000-0000FF690000}"/>
    <cellStyle name="Percent 36 4 3 2" xfId="26998" xr:uid="{00000000-0005-0000-0000-0000006A0000}"/>
    <cellStyle name="Percent 36 4 3 3" xfId="26999" xr:uid="{00000000-0005-0000-0000-0000016A0000}"/>
    <cellStyle name="Percent 36 4 4" xfId="27000" xr:uid="{00000000-0005-0000-0000-0000026A0000}"/>
    <cellStyle name="Percent 36 4 5" xfId="27001" xr:uid="{00000000-0005-0000-0000-0000036A0000}"/>
    <cellStyle name="Percent 36 5" xfId="27002" xr:uid="{00000000-0005-0000-0000-0000046A0000}"/>
    <cellStyle name="Percent 36 5 2" xfId="27003" xr:uid="{00000000-0005-0000-0000-0000056A0000}"/>
    <cellStyle name="Percent 36 5 2 2" xfId="27004" xr:uid="{00000000-0005-0000-0000-0000066A0000}"/>
    <cellStyle name="Percent 36 5 2 3" xfId="27005" xr:uid="{00000000-0005-0000-0000-0000076A0000}"/>
    <cellStyle name="Percent 36 5 3" xfId="27006" xr:uid="{00000000-0005-0000-0000-0000086A0000}"/>
    <cellStyle name="Percent 36 5 4" xfId="27007" xr:uid="{00000000-0005-0000-0000-0000096A0000}"/>
    <cellStyle name="Percent 36 6" xfId="27008" xr:uid="{00000000-0005-0000-0000-00000A6A0000}"/>
    <cellStyle name="Percent 36 6 2" xfId="27009" xr:uid="{00000000-0005-0000-0000-00000B6A0000}"/>
    <cellStyle name="Percent 36 6 3" xfId="27010" xr:uid="{00000000-0005-0000-0000-00000C6A0000}"/>
    <cellStyle name="Percent 36 7" xfId="27011" xr:uid="{00000000-0005-0000-0000-00000D6A0000}"/>
    <cellStyle name="Percent 36 7 2" xfId="27012" xr:uid="{00000000-0005-0000-0000-00000E6A0000}"/>
    <cellStyle name="Percent 36 7 3" xfId="27013" xr:uid="{00000000-0005-0000-0000-00000F6A0000}"/>
    <cellStyle name="Percent 36 8" xfId="27014" xr:uid="{00000000-0005-0000-0000-0000106A0000}"/>
    <cellStyle name="Percent 36 8 2" xfId="27015" xr:uid="{00000000-0005-0000-0000-0000116A0000}"/>
    <cellStyle name="Percent 36 8 3" xfId="27016" xr:uid="{00000000-0005-0000-0000-0000126A0000}"/>
    <cellStyle name="Percent 36 9" xfId="27017" xr:uid="{00000000-0005-0000-0000-0000136A0000}"/>
    <cellStyle name="Percent 36 9 2" xfId="27018" xr:uid="{00000000-0005-0000-0000-0000146A0000}"/>
    <cellStyle name="Percent 36 9 3" xfId="27019" xr:uid="{00000000-0005-0000-0000-0000156A0000}"/>
    <cellStyle name="Percent 37" xfId="27020" xr:uid="{00000000-0005-0000-0000-0000166A0000}"/>
    <cellStyle name="Percent 37 10" xfId="27021" xr:uid="{00000000-0005-0000-0000-0000176A0000}"/>
    <cellStyle name="Percent 37 11" xfId="27022" xr:uid="{00000000-0005-0000-0000-0000186A0000}"/>
    <cellStyle name="Percent 37 12" xfId="27023" xr:uid="{00000000-0005-0000-0000-0000196A0000}"/>
    <cellStyle name="Percent 37 2" xfId="27024" xr:uid="{00000000-0005-0000-0000-00001A6A0000}"/>
    <cellStyle name="Percent 37 2 10" xfId="27025" xr:uid="{00000000-0005-0000-0000-00001B6A0000}"/>
    <cellStyle name="Percent 37 2 10 2" xfId="27026" xr:uid="{00000000-0005-0000-0000-00001C6A0000}"/>
    <cellStyle name="Percent 37 2 10 3" xfId="27027" xr:uid="{00000000-0005-0000-0000-00001D6A0000}"/>
    <cellStyle name="Percent 37 2 11" xfId="27028" xr:uid="{00000000-0005-0000-0000-00001E6A0000}"/>
    <cellStyle name="Percent 37 2 12" xfId="27029" xr:uid="{00000000-0005-0000-0000-00001F6A0000}"/>
    <cellStyle name="Percent 37 2 13" xfId="27030" xr:uid="{00000000-0005-0000-0000-0000206A0000}"/>
    <cellStyle name="Percent 37 2 2" xfId="27031" xr:uid="{00000000-0005-0000-0000-0000216A0000}"/>
    <cellStyle name="Percent 37 2 2 2" xfId="27032" xr:uid="{00000000-0005-0000-0000-0000226A0000}"/>
    <cellStyle name="Percent 37 2 2 2 2" xfId="27033" xr:uid="{00000000-0005-0000-0000-0000236A0000}"/>
    <cellStyle name="Percent 37 2 2 2 2 2" xfId="27034" xr:uid="{00000000-0005-0000-0000-0000246A0000}"/>
    <cellStyle name="Percent 37 2 2 2 2 3" xfId="27035" xr:uid="{00000000-0005-0000-0000-0000256A0000}"/>
    <cellStyle name="Percent 37 2 2 2 3" xfId="27036" xr:uid="{00000000-0005-0000-0000-0000266A0000}"/>
    <cellStyle name="Percent 37 2 2 2 3 2" xfId="27037" xr:uid="{00000000-0005-0000-0000-0000276A0000}"/>
    <cellStyle name="Percent 37 2 2 2 3 3" xfId="27038" xr:uid="{00000000-0005-0000-0000-0000286A0000}"/>
    <cellStyle name="Percent 37 2 2 2 4" xfId="27039" xr:uid="{00000000-0005-0000-0000-0000296A0000}"/>
    <cellStyle name="Percent 37 2 2 2 4 2" xfId="27040" xr:uid="{00000000-0005-0000-0000-00002A6A0000}"/>
    <cellStyle name="Percent 37 2 2 2 4 3" xfId="27041" xr:uid="{00000000-0005-0000-0000-00002B6A0000}"/>
    <cellStyle name="Percent 37 2 2 2 5" xfId="27042" xr:uid="{00000000-0005-0000-0000-00002C6A0000}"/>
    <cellStyle name="Percent 37 2 2 2 6" xfId="27043" xr:uid="{00000000-0005-0000-0000-00002D6A0000}"/>
    <cellStyle name="Percent 37 2 2 2 7" xfId="27044" xr:uid="{00000000-0005-0000-0000-00002E6A0000}"/>
    <cellStyle name="Percent 37 2 2 3" xfId="27045" xr:uid="{00000000-0005-0000-0000-00002F6A0000}"/>
    <cellStyle name="Percent 37 2 2 3 2" xfId="27046" xr:uid="{00000000-0005-0000-0000-0000306A0000}"/>
    <cellStyle name="Percent 37 2 2 3 3" xfId="27047" xr:uid="{00000000-0005-0000-0000-0000316A0000}"/>
    <cellStyle name="Percent 37 2 2 4" xfId="27048" xr:uid="{00000000-0005-0000-0000-0000326A0000}"/>
    <cellStyle name="Percent 37 2 2 4 2" xfId="27049" xr:uid="{00000000-0005-0000-0000-0000336A0000}"/>
    <cellStyle name="Percent 37 2 2 4 3" xfId="27050" xr:uid="{00000000-0005-0000-0000-0000346A0000}"/>
    <cellStyle name="Percent 37 2 2 5" xfId="27051" xr:uid="{00000000-0005-0000-0000-0000356A0000}"/>
    <cellStyle name="Percent 37 2 2 5 2" xfId="27052" xr:uid="{00000000-0005-0000-0000-0000366A0000}"/>
    <cellStyle name="Percent 37 2 2 5 3" xfId="27053" xr:uid="{00000000-0005-0000-0000-0000376A0000}"/>
    <cellStyle name="Percent 37 2 2 6" xfId="27054" xr:uid="{00000000-0005-0000-0000-0000386A0000}"/>
    <cellStyle name="Percent 37 2 2 7" xfId="27055" xr:uid="{00000000-0005-0000-0000-0000396A0000}"/>
    <cellStyle name="Percent 37 2 2 8" xfId="27056" xr:uid="{00000000-0005-0000-0000-00003A6A0000}"/>
    <cellStyle name="Percent 37 2 3" xfId="27057" xr:uid="{00000000-0005-0000-0000-00003B6A0000}"/>
    <cellStyle name="Percent 37 2 3 2" xfId="27058" xr:uid="{00000000-0005-0000-0000-00003C6A0000}"/>
    <cellStyle name="Percent 37 2 3 2 2" xfId="27059" xr:uid="{00000000-0005-0000-0000-00003D6A0000}"/>
    <cellStyle name="Percent 37 2 3 2 3" xfId="27060" xr:uid="{00000000-0005-0000-0000-00003E6A0000}"/>
    <cellStyle name="Percent 37 2 3 3" xfId="27061" xr:uid="{00000000-0005-0000-0000-00003F6A0000}"/>
    <cellStyle name="Percent 37 2 3 3 2" xfId="27062" xr:uid="{00000000-0005-0000-0000-0000406A0000}"/>
    <cellStyle name="Percent 37 2 3 3 3" xfId="27063" xr:uid="{00000000-0005-0000-0000-0000416A0000}"/>
    <cellStyle name="Percent 37 2 3 4" xfId="27064" xr:uid="{00000000-0005-0000-0000-0000426A0000}"/>
    <cellStyle name="Percent 37 2 3 4 2" xfId="27065" xr:uid="{00000000-0005-0000-0000-0000436A0000}"/>
    <cellStyle name="Percent 37 2 3 4 3" xfId="27066" xr:uid="{00000000-0005-0000-0000-0000446A0000}"/>
    <cellStyle name="Percent 37 2 3 5" xfId="27067" xr:uid="{00000000-0005-0000-0000-0000456A0000}"/>
    <cellStyle name="Percent 37 2 3 6" xfId="27068" xr:uid="{00000000-0005-0000-0000-0000466A0000}"/>
    <cellStyle name="Percent 37 2 3 7" xfId="27069" xr:uid="{00000000-0005-0000-0000-0000476A0000}"/>
    <cellStyle name="Percent 37 2 4" xfId="27070" xr:uid="{00000000-0005-0000-0000-0000486A0000}"/>
    <cellStyle name="Percent 37 2 4 2" xfId="27071" xr:uid="{00000000-0005-0000-0000-0000496A0000}"/>
    <cellStyle name="Percent 37 2 4 2 2" xfId="27072" xr:uid="{00000000-0005-0000-0000-00004A6A0000}"/>
    <cellStyle name="Percent 37 2 4 2 3" xfId="27073" xr:uid="{00000000-0005-0000-0000-00004B6A0000}"/>
    <cellStyle name="Percent 37 2 4 3" xfId="27074" xr:uid="{00000000-0005-0000-0000-00004C6A0000}"/>
    <cellStyle name="Percent 37 2 4 3 2" xfId="27075" xr:uid="{00000000-0005-0000-0000-00004D6A0000}"/>
    <cellStyle name="Percent 37 2 4 3 3" xfId="27076" xr:uid="{00000000-0005-0000-0000-00004E6A0000}"/>
    <cellStyle name="Percent 37 2 4 4" xfId="27077" xr:uid="{00000000-0005-0000-0000-00004F6A0000}"/>
    <cellStyle name="Percent 37 2 4 4 2" xfId="27078" xr:uid="{00000000-0005-0000-0000-0000506A0000}"/>
    <cellStyle name="Percent 37 2 4 4 3" xfId="27079" xr:uid="{00000000-0005-0000-0000-0000516A0000}"/>
    <cellStyle name="Percent 37 2 4 5" xfId="27080" xr:uid="{00000000-0005-0000-0000-0000526A0000}"/>
    <cellStyle name="Percent 37 2 4 6" xfId="27081" xr:uid="{00000000-0005-0000-0000-0000536A0000}"/>
    <cellStyle name="Percent 37 2 4 7" xfId="27082" xr:uid="{00000000-0005-0000-0000-0000546A0000}"/>
    <cellStyle name="Percent 37 2 5" xfId="27083" xr:uid="{00000000-0005-0000-0000-0000556A0000}"/>
    <cellStyle name="Percent 37 2 5 2" xfId="27084" xr:uid="{00000000-0005-0000-0000-0000566A0000}"/>
    <cellStyle name="Percent 37 2 5 2 2" xfId="27085" xr:uid="{00000000-0005-0000-0000-0000576A0000}"/>
    <cellStyle name="Percent 37 2 5 2 3" xfId="27086" xr:uid="{00000000-0005-0000-0000-0000586A0000}"/>
    <cellStyle name="Percent 37 2 5 3" xfId="27087" xr:uid="{00000000-0005-0000-0000-0000596A0000}"/>
    <cellStyle name="Percent 37 2 5 4" xfId="27088" xr:uid="{00000000-0005-0000-0000-00005A6A0000}"/>
    <cellStyle name="Percent 37 2 6" xfId="27089" xr:uid="{00000000-0005-0000-0000-00005B6A0000}"/>
    <cellStyle name="Percent 37 2 6 2" xfId="27090" xr:uid="{00000000-0005-0000-0000-00005C6A0000}"/>
    <cellStyle name="Percent 37 2 6 2 2" xfId="27091" xr:uid="{00000000-0005-0000-0000-00005D6A0000}"/>
    <cellStyle name="Percent 37 2 6 2 3" xfId="27092" xr:uid="{00000000-0005-0000-0000-00005E6A0000}"/>
    <cellStyle name="Percent 37 2 6 3" xfId="27093" xr:uid="{00000000-0005-0000-0000-00005F6A0000}"/>
    <cellStyle name="Percent 37 2 6 4" xfId="27094" xr:uid="{00000000-0005-0000-0000-0000606A0000}"/>
    <cellStyle name="Percent 37 2 7" xfId="27095" xr:uid="{00000000-0005-0000-0000-0000616A0000}"/>
    <cellStyle name="Percent 37 2 7 2" xfId="27096" xr:uid="{00000000-0005-0000-0000-0000626A0000}"/>
    <cellStyle name="Percent 37 2 7 3" xfId="27097" xr:uid="{00000000-0005-0000-0000-0000636A0000}"/>
    <cellStyle name="Percent 37 2 8" xfId="27098" xr:uid="{00000000-0005-0000-0000-0000646A0000}"/>
    <cellStyle name="Percent 37 2 8 2" xfId="27099" xr:uid="{00000000-0005-0000-0000-0000656A0000}"/>
    <cellStyle name="Percent 37 2 8 3" xfId="27100" xr:uid="{00000000-0005-0000-0000-0000666A0000}"/>
    <cellStyle name="Percent 37 2 9" xfId="27101" xr:uid="{00000000-0005-0000-0000-0000676A0000}"/>
    <cellStyle name="Percent 37 2 9 2" xfId="27102" xr:uid="{00000000-0005-0000-0000-0000686A0000}"/>
    <cellStyle name="Percent 37 2 9 3" xfId="27103" xr:uid="{00000000-0005-0000-0000-0000696A0000}"/>
    <cellStyle name="Percent 37 3" xfId="27104" xr:uid="{00000000-0005-0000-0000-00006A6A0000}"/>
    <cellStyle name="Percent 37 3 10" xfId="27105" xr:uid="{00000000-0005-0000-0000-00006B6A0000}"/>
    <cellStyle name="Percent 37 3 11" xfId="27106" xr:uid="{00000000-0005-0000-0000-00006C6A0000}"/>
    <cellStyle name="Percent 37 3 2" xfId="27107" xr:uid="{00000000-0005-0000-0000-00006D6A0000}"/>
    <cellStyle name="Percent 37 3 2 2" xfId="27108" xr:uid="{00000000-0005-0000-0000-00006E6A0000}"/>
    <cellStyle name="Percent 37 3 2 2 2" xfId="27109" xr:uid="{00000000-0005-0000-0000-00006F6A0000}"/>
    <cellStyle name="Percent 37 3 2 2 3" xfId="27110" xr:uid="{00000000-0005-0000-0000-0000706A0000}"/>
    <cellStyle name="Percent 37 3 2 3" xfId="27111" xr:uid="{00000000-0005-0000-0000-0000716A0000}"/>
    <cellStyle name="Percent 37 3 2 3 2" xfId="27112" xr:uid="{00000000-0005-0000-0000-0000726A0000}"/>
    <cellStyle name="Percent 37 3 2 3 3" xfId="27113" xr:uid="{00000000-0005-0000-0000-0000736A0000}"/>
    <cellStyle name="Percent 37 3 2 4" xfId="27114" xr:uid="{00000000-0005-0000-0000-0000746A0000}"/>
    <cellStyle name="Percent 37 3 2 4 2" xfId="27115" xr:uid="{00000000-0005-0000-0000-0000756A0000}"/>
    <cellStyle name="Percent 37 3 2 4 3" xfId="27116" xr:uid="{00000000-0005-0000-0000-0000766A0000}"/>
    <cellStyle name="Percent 37 3 2 5" xfId="27117" xr:uid="{00000000-0005-0000-0000-0000776A0000}"/>
    <cellStyle name="Percent 37 3 2 6" xfId="27118" xr:uid="{00000000-0005-0000-0000-0000786A0000}"/>
    <cellStyle name="Percent 37 3 2 7" xfId="27119" xr:uid="{00000000-0005-0000-0000-0000796A0000}"/>
    <cellStyle name="Percent 37 3 3" xfId="27120" xr:uid="{00000000-0005-0000-0000-00007A6A0000}"/>
    <cellStyle name="Percent 37 3 3 2" xfId="27121" xr:uid="{00000000-0005-0000-0000-00007B6A0000}"/>
    <cellStyle name="Percent 37 3 3 2 2" xfId="27122" xr:uid="{00000000-0005-0000-0000-00007C6A0000}"/>
    <cellStyle name="Percent 37 3 3 2 3" xfId="27123" xr:uid="{00000000-0005-0000-0000-00007D6A0000}"/>
    <cellStyle name="Percent 37 3 3 3" xfId="27124" xr:uid="{00000000-0005-0000-0000-00007E6A0000}"/>
    <cellStyle name="Percent 37 3 3 4" xfId="27125" xr:uid="{00000000-0005-0000-0000-00007F6A0000}"/>
    <cellStyle name="Percent 37 3 4" xfId="27126" xr:uid="{00000000-0005-0000-0000-0000806A0000}"/>
    <cellStyle name="Percent 37 3 4 2" xfId="27127" xr:uid="{00000000-0005-0000-0000-0000816A0000}"/>
    <cellStyle name="Percent 37 3 4 2 2" xfId="27128" xr:uid="{00000000-0005-0000-0000-0000826A0000}"/>
    <cellStyle name="Percent 37 3 4 2 3" xfId="27129" xr:uid="{00000000-0005-0000-0000-0000836A0000}"/>
    <cellStyle name="Percent 37 3 4 3" xfId="27130" xr:uid="{00000000-0005-0000-0000-0000846A0000}"/>
    <cellStyle name="Percent 37 3 4 4" xfId="27131" xr:uid="{00000000-0005-0000-0000-0000856A0000}"/>
    <cellStyle name="Percent 37 3 5" xfId="27132" xr:uid="{00000000-0005-0000-0000-0000866A0000}"/>
    <cellStyle name="Percent 37 3 5 2" xfId="27133" xr:uid="{00000000-0005-0000-0000-0000876A0000}"/>
    <cellStyle name="Percent 37 3 5 3" xfId="27134" xr:uid="{00000000-0005-0000-0000-0000886A0000}"/>
    <cellStyle name="Percent 37 3 6" xfId="27135" xr:uid="{00000000-0005-0000-0000-0000896A0000}"/>
    <cellStyle name="Percent 37 3 6 2" xfId="27136" xr:uid="{00000000-0005-0000-0000-00008A6A0000}"/>
    <cellStyle name="Percent 37 3 6 3" xfId="27137" xr:uid="{00000000-0005-0000-0000-00008B6A0000}"/>
    <cellStyle name="Percent 37 3 7" xfId="27138" xr:uid="{00000000-0005-0000-0000-00008C6A0000}"/>
    <cellStyle name="Percent 37 3 7 2" xfId="27139" xr:uid="{00000000-0005-0000-0000-00008D6A0000}"/>
    <cellStyle name="Percent 37 3 7 3" xfId="27140" xr:uid="{00000000-0005-0000-0000-00008E6A0000}"/>
    <cellStyle name="Percent 37 3 8" xfId="27141" xr:uid="{00000000-0005-0000-0000-00008F6A0000}"/>
    <cellStyle name="Percent 37 3 8 2" xfId="27142" xr:uid="{00000000-0005-0000-0000-0000906A0000}"/>
    <cellStyle name="Percent 37 3 8 3" xfId="27143" xr:uid="{00000000-0005-0000-0000-0000916A0000}"/>
    <cellStyle name="Percent 37 3 9" xfId="27144" xr:uid="{00000000-0005-0000-0000-0000926A0000}"/>
    <cellStyle name="Percent 37 4" xfId="27145" xr:uid="{00000000-0005-0000-0000-0000936A0000}"/>
    <cellStyle name="Percent 37 4 2" xfId="27146" xr:uid="{00000000-0005-0000-0000-0000946A0000}"/>
    <cellStyle name="Percent 37 4 2 2" xfId="27147" xr:uid="{00000000-0005-0000-0000-0000956A0000}"/>
    <cellStyle name="Percent 37 4 2 2 2" xfId="27148" xr:uid="{00000000-0005-0000-0000-0000966A0000}"/>
    <cellStyle name="Percent 37 4 2 2 3" xfId="27149" xr:uid="{00000000-0005-0000-0000-0000976A0000}"/>
    <cellStyle name="Percent 37 4 2 3" xfId="27150" xr:uid="{00000000-0005-0000-0000-0000986A0000}"/>
    <cellStyle name="Percent 37 4 2 4" xfId="27151" xr:uid="{00000000-0005-0000-0000-0000996A0000}"/>
    <cellStyle name="Percent 37 4 3" xfId="27152" xr:uid="{00000000-0005-0000-0000-00009A6A0000}"/>
    <cellStyle name="Percent 37 4 3 2" xfId="27153" xr:uid="{00000000-0005-0000-0000-00009B6A0000}"/>
    <cellStyle name="Percent 37 4 3 3" xfId="27154" xr:uid="{00000000-0005-0000-0000-00009C6A0000}"/>
    <cellStyle name="Percent 37 4 4" xfId="27155" xr:uid="{00000000-0005-0000-0000-00009D6A0000}"/>
    <cellStyle name="Percent 37 4 5" xfId="27156" xr:uid="{00000000-0005-0000-0000-00009E6A0000}"/>
    <cellStyle name="Percent 37 5" xfId="27157" xr:uid="{00000000-0005-0000-0000-00009F6A0000}"/>
    <cellStyle name="Percent 37 5 2" xfId="27158" xr:uid="{00000000-0005-0000-0000-0000A06A0000}"/>
    <cellStyle name="Percent 37 5 2 2" xfId="27159" xr:uid="{00000000-0005-0000-0000-0000A16A0000}"/>
    <cellStyle name="Percent 37 5 2 3" xfId="27160" xr:uid="{00000000-0005-0000-0000-0000A26A0000}"/>
    <cellStyle name="Percent 37 5 3" xfId="27161" xr:uid="{00000000-0005-0000-0000-0000A36A0000}"/>
    <cellStyle name="Percent 37 5 4" xfId="27162" xr:uid="{00000000-0005-0000-0000-0000A46A0000}"/>
    <cellStyle name="Percent 37 6" xfId="27163" xr:uid="{00000000-0005-0000-0000-0000A56A0000}"/>
    <cellStyle name="Percent 37 6 2" xfId="27164" xr:uid="{00000000-0005-0000-0000-0000A66A0000}"/>
    <cellStyle name="Percent 37 6 3" xfId="27165" xr:uid="{00000000-0005-0000-0000-0000A76A0000}"/>
    <cellStyle name="Percent 37 7" xfId="27166" xr:uid="{00000000-0005-0000-0000-0000A86A0000}"/>
    <cellStyle name="Percent 37 7 2" xfId="27167" xr:uid="{00000000-0005-0000-0000-0000A96A0000}"/>
    <cellStyle name="Percent 37 7 3" xfId="27168" xr:uid="{00000000-0005-0000-0000-0000AA6A0000}"/>
    <cellStyle name="Percent 37 8" xfId="27169" xr:uid="{00000000-0005-0000-0000-0000AB6A0000}"/>
    <cellStyle name="Percent 37 8 2" xfId="27170" xr:uid="{00000000-0005-0000-0000-0000AC6A0000}"/>
    <cellStyle name="Percent 37 8 3" xfId="27171" xr:uid="{00000000-0005-0000-0000-0000AD6A0000}"/>
    <cellStyle name="Percent 37 9" xfId="27172" xr:uid="{00000000-0005-0000-0000-0000AE6A0000}"/>
    <cellStyle name="Percent 37 9 2" xfId="27173" xr:uid="{00000000-0005-0000-0000-0000AF6A0000}"/>
    <cellStyle name="Percent 37 9 3" xfId="27174" xr:uid="{00000000-0005-0000-0000-0000B06A0000}"/>
    <cellStyle name="Percent 38" xfId="27175" xr:uid="{00000000-0005-0000-0000-0000B16A0000}"/>
    <cellStyle name="Percent 38 10" xfId="27176" xr:uid="{00000000-0005-0000-0000-0000B26A0000}"/>
    <cellStyle name="Percent 38 11" xfId="27177" xr:uid="{00000000-0005-0000-0000-0000B36A0000}"/>
    <cellStyle name="Percent 38 12" xfId="27178" xr:uid="{00000000-0005-0000-0000-0000B46A0000}"/>
    <cellStyle name="Percent 38 2" xfId="27179" xr:uid="{00000000-0005-0000-0000-0000B56A0000}"/>
    <cellStyle name="Percent 38 2 10" xfId="27180" xr:uid="{00000000-0005-0000-0000-0000B66A0000}"/>
    <cellStyle name="Percent 38 2 10 2" xfId="27181" xr:uid="{00000000-0005-0000-0000-0000B76A0000}"/>
    <cellStyle name="Percent 38 2 10 3" xfId="27182" xr:uid="{00000000-0005-0000-0000-0000B86A0000}"/>
    <cellStyle name="Percent 38 2 11" xfId="27183" xr:uid="{00000000-0005-0000-0000-0000B96A0000}"/>
    <cellStyle name="Percent 38 2 12" xfId="27184" xr:uid="{00000000-0005-0000-0000-0000BA6A0000}"/>
    <cellStyle name="Percent 38 2 13" xfId="27185" xr:uid="{00000000-0005-0000-0000-0000BB6A0000}"/>
    <cellStyle name="Percent 38 2 2" xfId="27186" xr:uid="{00000000-0005-0000-0000-0000BC6A0000}"/>
    <cellStyle name="Percent 38 2 2 2" xfId="27187" xr:uid="{00000000-0005-0000-0000-0000BD6A0000}"/>
    <cellStyle name="Percent 38 2 2 2 2" xfId="27188" xr:uid="{00000000-0005-0000-0000-0000BE6A0000}"/>
    <cellStyle name="Percent 38 2 2 2 2 2" xfId="27189" xr:uid="{00000000-0005-0000-0000-0000BF6A0000}"/>
    <cellStyle name="Percent 38 2 2 2 2 3" xfId="27190" xr:uid="{00000000-0005-0000-0000-0000C06A0000}"/>
    <cellStyle name="Percent 38 2 2 2 3" xfId="27191" xr:uid="{00000000-0005-0000-0000-0000C16A0000}"/>
    <cellStyle name="Percent 38 2 2 2 3 2" xfId="27192" xr:uid="{00000000-0005-0000-0000-0000C26A0000}"/>
    <cellStyle name="Percent 38 2 2 2 3 3" xfId="27193" xr:uid="{00000000-0005-0000-0000-0000C36A0000}"/>
    <cellStyle name="Percent 38 2 2 2 4" xfId="27194" xr:uid="{00000000-0005-0000-0000-0000C46A0000}"/>
    <cellStyle name="Percent 38 2 2 2 4 2" xfId="27195" xr:uid="{00000000-0005-0000-0000-0000C56A0000}"/>
    <cellStyle name="Percent 38 2 2 2 4 3" xfId="27196" xr:uid="{00000000-0005-0000-0000-0000C66A0000}"/>
    <cellStyle name="Percent 38 2 2 2 5" xfId="27197" xr:uid="{00000000-0005-0000-0000-0000C76A0000}"/>
    <cellStyle name="Percent 38 2 2 2 6" xfId="27198" xr:uid="{00000000-0005-0000-0000-0000C86A0000}"/>
    <cellStyle name="Percent 38 2 2 2 7" xfId="27199" xr:uid="{00000000-0005-0000-0000-0000C96A0000}"/>
    <cellStyle name="Percent 38 2 2 3" xfId="27200" xr:uid="{00000000-0005-0000-0000-0000CA6A0000}"/>
    <cellStyle name="Percent 38 2 2 3 2" xfId="27201" xr:uid="{00000000-0005-0000-0000-0000CB6A0000}"/>
    <cellStyle name="Percent 38 2 2 3 3" xfId="27202" xr:uid="{00000000-0005-0000-0000-0000CC6A0000}"/>
    <cellStyle name="Percent 38 2 2 4" xfId="27203" xr:uid="{00000000-0005-0000-0000-0000CD6A0000}"/>
    <cellStyle name="Percent 38 2 2 4 2" xfId="27204" xr:uid="{00000000-0005-0000-0000-0000CE6A0000}"/>
    <cellStyle name="Percent 38 2 2 4 3" xfId="27205" xr:uid="{00000000-0005-0000-0000-0000CF6A0000}"/>
    <cellStyle name="Percent 38 2 2 5" xfId="27206" xr:uid="{00000000-0005-0000-0000-0000D06A0000}"/>
    <cellStyle name="Percent 38 2 2 5 2" xfId="27207" xr:uid="{00000000-0005-0000-0000-0000D16A0000}"/>
    <cellStyle name="Percent 38 2 2 5 3" xfId="27208" xr:uid="{00000000-0005-0000-0000-0000D26A0000}"/>
    <cellStyle name="Percent 38 2 2 6" xfId="27209" xr:uid="{00000000-0005-0000-0000-0000D36A0000}"/>
    <cellStyle name="Percent 38 2 2 7" xfId="27210" xr:uid="{00000000-0005-0000-0000-0000D46A0000}"/>
    <cellStyle name="Percent 38 2 2 8" xfId="27211" xr:uid="{00000000-0005-0000-0000-0000D56A0000}"/>
    <cellStyle name="Percent 38 2 3" xfId="27212" xr:uid="{00000000-0005-0000-0000-0000D66A0000}"/>
    <cellStyle name="Percent 38 2 3 2" xfId="27213" xr:uid="{00000000-0005-0000-0000-0000D76A0000}"/>
    <cellStyle name="Percent 38 2 3 2 2" xfId="27214" xr:uid="{00000000-0005-0000-0000-0000D86A0000}"/>
    <cellStyle name="Percent 38 2 3 2 3" xfId="27215" xr:uid="{00000000-0005-0000-0000-0000D96A0000}"/>
    <cellStyle name="Percent 38 2 3 3" xfId="27216" xr:uid="{00000000-0005-0000-0000-0000DA6A0000}"/>
    <cellStyle name="Percent 38 2 3 3 2" xfId="27217" xr:uid="{00000000-0005-0000-0000-0000DB6A0000}"/>
    <cellStyle name="Percent 38 2 3 3 3" xfId="27218" xr:uid="{00000000-0005-0000-0000-0000DC6A0000}"/>
    <cellStyle name="Percent 38 2 3 4" xfId="27219" xr:uid="{00000000-0005-0000-0000-0000DD6A0000}"/>
    <cellStyle name="Percent 38 2 3 4 2" xfId="27220" xr:uid="{00000000-0005-0000-0000-0000DE6A0000}"/>
    <cellStyle name="Percent 38 2 3 4 3" xfId="27221" xr:uid="{00000000-0005-0000-0000-0000DF6A0000}"/>
    <cellStyle name="Percent 38 2 3 5" xfId="27222" xr:uid="{00000000-0005-0000-0000-0000E06A0000}"/>
    <cellStyle name="Percent 38 2 3 6" xfId="27223" xr:uid="{00000000-0005-0000-0000-0000E16A0000}"/>
    <cellStyle name="Percent 38 2 3 7" xfId="27224" xr:uid="{00000000-0005-0000-0000-0000E26A0000}"/>
    <cellStyle name="Percent 38 2 4" xfId="27225" xr:uid="{00000000-0005-0000-0000-0000E36A0000}"/>
    <cellStyle name="Percent 38 2 4 2" xfId="27226" xr:uid="{00000000-0005-0000-0000-0000E46A0000}"/>
    <cellStyle name="Percent 38 2 4 2 2" xfId="27227" xr:uid="{00000000-0005-0000-0000-0000E56A0000}"/>
    <cellStyle name="Percent 38 2 4 2 3" xfId="27228" xr:uid="{00000000-0005-0000-0000-0000E66A0000}"/>
    <cellStyle name="Percent 38 2 4 3" xfId="27229" xr:uid="{00000000-0005-0000-0000-0000E76A0000}"/>
    <cellStyle name="Percent 38 2 4 3 2" xfId="27230" xr:uid="{00000000-0005-0000-0000-0000E86A0000}"/>
    <cellStyle name="Percent 38 2 4 3 3" xfId="27231" xr:uid="{00000000-0005-0000-0000-0000E96A0000}"/>
    <cellStyle name="Percent 38 2 4 4" xfId="27232" xr:uid="{00000000-0005-0000-0000-0000EA6A0000}"/>
    <cellStyle name="Percent 38 2 4 4 2" xfId="27233" xr:uid="{00000000-0005-0000-0000-0000EB6A0000}"/>
    <cellStyle name="Percent 38 2 4 4 3" xfId="27234" xr:uid="{00000000-0005-0000-0000-0000EC6A0000}"/>
    <cellStyle name="Percent 38 2 4 5" xfId="27235" xr:uid="{00000000-0005-0000-0000-0000ED6A0000}"/>
    <cellStyle name="Percent 38 2 4 6" xfId="27236" xr:uid="{00000000-0005-0000-0000-0000EE6A0000}"/>
    <cellStyle name="Percent 38 2 4 7" xfId="27237" xr:uid="{00000000-0005-0000-0000-0000EF6A0000}"/>
    <cellStyle name="Percent 38 2 5" xfId="27238" xr:uid="{00000000-0005-0000-0000-0000F06A0000}"/>
    <cellStyle name="Percent 38 2 5 2" xfId="27239" xr:uid="{00000000-0005-0000-0000-0000F16A0000}"/>
    <cellStyle name="Percent 38 2 5 2 2" xfId="27240" xr:uid="{00000000-0005-0000-0000-0000F26A0000}"/>
    <cellStyle name="Percent 38 2 5 2 3" xfId="27241" xr:uid="{00000000-0005-0000-0000-0000F36A0000}"/>
    <cellStyle name="Percent 38 2 5 3" xfId="27242" xr:uid="{00000000-0005-0000-0000-0000F46A0000}"/>
    <cellStyle name="Percent 38 2 5 4" xfId="27243" xr:uid="{00000000-0005-0000-0000-0000F56A0000}"/>
    <cellStyle name="Percent 38 2 6" xfId="27244" xr:uid="{00000000-0005-0000-0000-0000F66A0000}"/>
    <cellStyle name="Percent 38 2 6 2" xfId="27245" xr:uid="{00000000-0005-0000-0000-0000F76A0000}"/>
    <cellStyle name="Percent 38 2 6 2 2" xfId="27246" xr:uid="{00000000-0005-0000-0000-0000F86A0000}"/>
    <cellStyle name="Percent 38 2 6 2 3" xfId="27247" xr:uid="{00000000-0005-0000-0000-0000F96A0000}"/>
    <cellStyle name="Percent 38 2 6 3" xfId="27248" xr:uid="{00000000-0005-0000-0000-0000FA6A0000}"/>
    <cellStyle name="Percent 38 2 6 4" xfId="27249" xr:uid="{00000000-0005-0000-0000-0000FB6A0000}"/>
    <cellStyle name="Percent 38 2 7" xfId="27250" xr:uid="{00000000-0005-0000-0000-0000FC6A0000}"/>
    <cellStyle name="Percent 38 2 7 2" xfId="27251" xr:uid="{00000000-0005-0000-0000-0000FD6A0000}"/>
    <cellStyle name="Percent 38 2 7 3" xfId="27252" xr:uid="{00000000-0005-0000-0000-0000FE6A0000}"/>
    <cellStyle name="Percent 38 2 8" xfId="27253" xr:uid="{00000000-0005-0000-0000-0000FF6A0000}"/>
    <cellStyle name="Percent 38 2 8 2" xfId="27254" xr:uid="{00000000-0005-0000-0000-0000006B0000}"/>
    <cellStyle name="Percent 38 2 8 3" xfId="27255" xr:uid="{00000000-0005-0000-0000-0000016B0000}"/>
    <cellStyle name="Percent 38 2 9" xfId="27256" xr:uid="{00000000-0005-0000-0000-0000026B0000}"/>
    <cellStyle name="Percent 38 2 9 2" xfId="27257" xr:uid="{00000000-0005-0000-0000-0000036B0000}"/>
    <cellStyle name="Percent 38 2 9 3" xfId="27258" xr:uid="{00000000-0005-0000-0000-0000046B0000}"/>
    <cellStyle name="Percent 38 3" xfId="27259" xr:uid="{00000000-0005-0000-0000-0000056B0000}"/>
    <cellStyle name="Percent 38 3 10" xfId="27260" xr:uid="{00000000-0005-0000-0000-0000066B0000}"/>
    <cellStyle name="Percent 38 3 11" xfId="27261" xr:uid="{00000000-0005-0000-0000-0000076B0000}"/>
    <cellStyle name="Percent 38 3 2" xfId="27262" xr:uid="{00000000-0005-0000-0000-0000086B0000}"/>
    <cellStyle name="Percent 38 3 2 2" xfId="27263" xr:uid="{00000000-0005-0000-0000-0000096B0000}"/>
    <cellStyle name="Percent 38 3 2 2 2" xfId="27264" xr:uid="{00000000-0005-0000-0000-00000A6B0000}"/>
    <cellStyle name="Percent 38 3 2 2 3" xfId="27265" xr:uid="{00000000-0005-0000-0000-00000B6B0000}"/>
    <cellStyle name="Percent 38 3 2 3" xfId="27266" xr:uid="{00000000-0005-0000-0000-00000C6B0000}"/>
    <cellStyle name="Percent 38 3 2 3 2" xfId="27267" xr:uid="{00000000-0005-0000-0000-00000D6B0000}"/>
    <cellStyle name="Percent 38 3 2 3 3" xfId="27268" xr:uid="{00000000-0005-0000-0000-00000E6B0000}"/>
    <cellStyle name="Percent 38 3 2 4" xfId="27269" xr:uid="{00000000-0005-0000-0000-00000F6B0000}"/>
    <cellStyle name="Percent 38 3 2 4 2" xfId="27270" xr:uid="{00000000-0005-0000-0000-0000106B0000}"/>
    <cellStyle name="Percent 38 3 2 4 3" xfId="27271" xr:uid="{00000000-0005-0000-0000-0000116B0000}"/>
    <cellStyle name="Percent 38 3 2 5" xfId="27272" xr:uid="{00000000-0005-0000-0000-0000126B0000}"/>
    <cellStyle name="Percent 38 3 2 6" xfId="27273" xr:uid="{00000000-0005-0000-0000-0000136B0000}"/>
    <cellStyle name="Percent 38 3 2 7" xfId="27274" xr:uid="{00000000-0005-0000-0000-0000146B0000}"/>
    <cellStyle name="Percent 38 3 3" xfId="27275" xr:uid="{00000000-0005-0000-0000-0000156B0000}"/>
    <cellStyle name="Percent 38 3 3 2" xfId="27276" xr:uid="{00000000-0005-0000-0000-0000166B0000}"/>
    <cellStyle name="Percent 38 3 3 2 2" xfId="27277" xr:uid="{00000000-0005-0000-0000-0000176B0000}"/>
    <cellStyle name="Percent 38 3 3 2 3" xfId="27278" xr:uid="{00000000-0005-0000-0000-0000186B0000}"/>
    <cellStyle name="Percent 38 3 3 3" xfId="27279" xr:uid="{00000000-0005-0000-0000-0000196B0000}"/>
    <cellStyle name="Percent 38 3 3 4" xfId="27280" xr:uid="{00000000-0005-0000-0000-00001A6B0000}"/>
    <cellStyle name="Percent 38 3 4" xfId="27281" xr:uid="{00000000-0005-0000-0000-00001B6B0000}"/>
    <cellStyle name="Percent 38 3 4 2" xfId="27282" xr:uid="{00000000-0005-0000-0000-00001C6B0000}"/>
    <cellStyle name="Percent 38 3 4 2 2" xfId="27283" xr:uid="{00000000-0005-0000-0000-00001D6B0000}"/>
    <cellStyle name="Percent 38 3 4 2 3" xfId="27284" xr:uid="{00000000-0005-0000-0000-00001E6B0000}"/>
    <cellStyle name="Percent 38 3 4 3" xfId="27285" xr:uid="{00000000-0005-0000-0000-00001F6B0000}"/>
    <cellStyle name="Percent 38 3 4 4" xfId="27286" xr:uid="{00000000-0005-0000-0000-0000206B0000}"/>
    <cellStyle name="Percent 38 3 5" xfId="27287" xr:uid="{00000000-0005-0000-0000-0000216B0000}"/>
    <cellStyle name="Percent 38 3 5 2" xfId="27288" xr:uid="{00000000-0005-0000-0000-0000226B0000}"/>
    <cellStyle name="Percent 38 3 5 3" xfId="27289" xr:uid="{00000000-0005-0000-0000-0000236B0000}"/>
    <cellStyle name="Percent 38 3 6" xfId="27290" xr:uid="{00000000-0005-0000-0000-0000246B0000}"/>
    <cellStyle name="Percent 38 3 6 2" xfId="27291" xr:uid="{00000000-0005-0000-0000-0000256B0000}"/>
    <cellStyle name="Percent 38 3 6 3" xfId="27292" xr:uid="{00000000-0005-0000-0000-0000266B0000}"/>
    <cellStyle name="Percent 38 3 7" xfId="27293" xr:uid="{00000000-0005-0000-0000-0000276B0000}"/>
    <cellStyle name="Percent 38 3 7 2" xfId="27294" xr:uid="{00000000-0005-0000-0000-0000286B0000}"/>
    <cellStyle name="Percent 38 3 7 3" xfId="27295" xr:uid="{00000000-0005-0000-0000-0000296B0000}"/>
    <cellStyle name="Percent 38 3 8" xfId="27296" xr:uid="{00000000-0005-0000-0000-00002A6B0000}"/>
    <cellStyle name="Percent 38 3 8 2" xfId="27297" xr:uid="{00000000-0005-0000-0000-00002B6B0000}"/>
    <cellStyle name="Percent 38 3 8 3" xfId="27298" xr:uid="{00000000-0005-0000-0000-00002C6B0000}"/>
    <cellStyle name="Percent 38 3 9" xfId="27299" xr:uid="{00000000-0005-0000-0000-00002D6B0000}"/>
    <cellStyle name="Percent 38 4" xfId="27300" xr:uid="{00000000-0005-0000-0000-00002E6B0000}"/>
    <cellStyle name="Percent 38 4 2" xfId="27301" xr:uid="{00000000-0005-0000-0000-00002F6B0000}"/>
    <cellStyle name="Percent 38 4 2 2" xfId="27302" xr:uid="{00000000-0005-0000-0000-0000306B0000}"/>
    <cellStyle name="Percent 38 4 2 2 2" xfId="27303" xr:uid="{00000000-0005-0000-0000-0000316B0000}"/>
    <cellStyle name="Percent 38 4 2 2 3" xfId="27304" xr:uid="{00000000-0005-0000-0000-0000326B0000}"/>
    <cellStyle name="Percent 38 4 2 3" xfId="27305" xr:uid="{00000000-0005-0000-0000-0000336B0000}"/>
    <cellStyle name="Percent 38 4 2 4" xfId="27306" xr:uid="{00000000-0005-0000-0000-0000346B0000}"/>
    <cellStyle name="Percent 38 4 3" xfId="27307" xr:uid="{00000000-0005-0000-0000-0000356B0000}"/>
    <cellStyle name="Percent 38 4 3 2" xfId="27308" xr:uid="{00000000-0005-0000-0000-0000366B0000}"/>
    <cellStyle name="Percent 38 4 3 3" xfId="27309" xr:uid="{00000000-0005-0000-0000-0000376B0000}"/>
    <cellStyle name="Percent 38 4 4" xfId="27310" xr:uid="{00000000-0005-0000-0000-0000386B0000}"/>
    <cellStyle name="Percent 38 4 5" xfId="27311" xr:uid="{00000000-0005-0000-0000-0000396B0000}"/>
    <cellStyle name="Percent 38 5" xfId="27312" xr:uid="{00000000-0005-0000-0000-00003A6B0000}"/>
    <cellStyle name="Percent 38 5 2" xfId="27313" xr:uid="{00000000-0005-0000-0000-00003B6B0000}"/>
    <cellStyle name="Percent 38 5 2 2" xfId="27314" xr:uid="{00000000-0005-0000-0000-00003C6B0000}"/>
    <cellStyle name="Percent 38 5 2 3" xfId="27315" xr:uid="{00000000-0005-0000-0000-00003D6B0000}"/>
    <cellStyle name="Percent 38 5 3" xfId="27316" xr:uid="{00000000-0005-0000-0000-00003E6B0000}"/>
    <cellStyle name="Percent 38 5 4" xfId="27317" xr:uid="{00000000-0005-0000-0000-00003F6B0000}"/>
    <cellStyle name="Percent 38 6" xfId="27318" xr:uid="{00000000-0005-0000-0000-0000406B0000}"/>
    <cellStyle name="Percent 38 6 2" xfId="27319" xr:uid="{00000000-0005-0000-0000-0000416B0000}"/>
    <cellStyle name="Percent 38 6 3" xfId="27320" xr:uid="{00000000-0005-0000-0000-0000426B0000}"/>
    <cellStyle name="Percent 38 7" xfId="27321" xr:uid="{00000000-0005-0000-0000-0000436B0000}"/>
    <cellStyle name="Percent 38 7 2" xfId="27322" xr:uid="{00000000-0005-0000-0000-0000446B0000}"/>
    <cellStyle name="Percent 38 7 3" xfId="27323" xr:uid="{00000000-0005-0000-0000-0000456B0000}"/>
    <cellStyle name="Percent 38 8" xfId="27324" xr:uid="{00000000-0005-0000-0000-0000466B0000}"/>
    <cellStyle name="Percent 38 8 2" xfId="27325" xr:uid="{00000000-0005-0000-0000-0000476B0000}"/>
    <cellStyle name="Percent 38 8 3" xfId="27326" xr:uid="{00000000-0005-0000-0000-0000486B0000}"/>
    <cellStyle name="Percent 38 9" xfId="27327" xr:uid="{00000000-0005-0000-0000-0000496B0000}"/>
    <cellStyle name="Percent 38 9 2" xfId="27328" xr:uid="{00000000-0005-0000-0000-00004A6B0000}"/>
    <cellStyle name="Percent 38 9 3" xfId="27329" xr:uid="{00000000-0005-0000-0000-00004B6B0000}"/>
    <cellStyle name="Percent 39" xfId="27330" xr:uid="{00000000-0005-0000-0000-00004C6B0000}"/>
    <cellStyle name="Percent 39 10" xfId="27331" xr:uid="{00000000-0005-0000-0000-00004D6B0000}"/>
    <cellStyle name="Percent 39 11" xfId="27332" xr:uid="{00000000-0005-0000-0000-00004E6B0000}"/>
    <cellStyle name="Percent 39 12" xfId="27333" xr:uid="{00000000-0005-0000-0000-00004F6B0000}"/>
    <cellStyle name="Percent 39 2" xfId="27334" xr:uid="{00000000-0005-0000-0000-0000506B0000}"/>
    <cellStyle name="Percent 39 2 10" xfId="27335" xr:uid="{00000000-0005-0000-0000-0000516B0000}"/>
    <cellStyle name="Percent 39 2 10 2" xfId="27336" xr:uid="{00000000-0005-0000-0000-0000526B0000}"/>
    <cellStyle name="Percent 39 2 10 3" xfId="27337" xr:uid="{00000000-0005-0000-0000-0000536B0000}"/>
    <cellStyle name="Percent 39 2 11" xfId="27338" xr:uid="{00000000-0005-0000-0000-0000546B0000}"/>
    <cellStyle name="Percent 39 2 12" xfId="27339" xr:uid="{00000000-0005-0000-0000-0000556B0000}"/>
    <cellStyle name="Percent 39 2 13" xfId="27340" xr:uid="{00000000-0005-0000-0000-0000566B0000}"/>
    <cellStyle name="Percent 39 2 2" xfId="27341" xr:uid="{00000000-0005-0000-0000-0000576B0000}"/>
    <cellStyle name="Percent 39 2 2 2" xfId="27342" xr:uid="{00000000-0005-0000-0000-0000586B0000}"/>
    <cellStyle name="Percent 39 2 2 2 2" xfId="27343" xr:uid="{00000000-0005-0000-0000-0000596B0000}"/>
    <cellStyle name="Percent 39 2 2 2 2 2" xfId="27344" xr:uid="{00000000-0005-0000-0000-00005A6B0000}"/>
    <cellStyle name="Percent 39 2 2 2 2 3" xfId="27345" xr:uid="{00000000-0005-0000-0000-00005B6B0000}"/>
    <cellStyle name="Percent 39 2 2 2 3" xfId="27346" xr:uid="{00000000-0005-0000-0000-00005C6B0000}"/>
    <cellStyle name="Percent 39 2 2 2 3 2" xfId="27347" xr:uid="{00000000-0005-0000-0000-00005D6B0000}"/>
    <cellStyle name="Percent 39 2 2 2 3 3" xfId="27348" xr:uid="{00000000-0005-0000-0000-00005E6B0000}"/>
    <cellStyle name="Percent 39 2 2 2 4" xfId="27349" xr:uid="{00000000-0005-0000-0000-00005F6B0000}"/>
    <cellStyle name="Percent 39 2 2 2 4 2" xfId="27350" xr:uid="{00000000-0005-0000-0000-0000606B0000}"/>
    <cellStyle name="Percent 39 2 2 2 4 3" xfId="27351" xr:uid="{00000000-0005-0000-0000-0000616B0000}"/>
    <cellStyle name="Percent 39 2 2 2 5" xfId="27352" xr:uid="{00000000-0005-0000-0000-0000626B0000}"/>
    <cellStyle name="Percent 39 2 2 2 6" xfId="27353" xr:uid="{00000000-0005-0000-0000-0000636B0000}"/>
    <cellStyle name="Percent 39 2 2 2 7" xfId="27354" xr:uid="{00000000-0005-0000-0000-0000646B0000}"/>
    <cellStyle name="Percent 39 2 2 3" xfId="27355" xr:uid="{00000000-0005-0000-0000-0000656B0000}"/>
    <cellStyle name="Percent 39 2 2 3 2" xfId="27356" xr:uid="{00000000-0005-0000-0000-0000666B0000}"/>
    <cellStyle name="Percent 39 2 2 3 3" xfId="27357" xr:uid="{00000000-0005-0000-0000-0000676B0000}"/>
    <cellStyle name="Percent 39 2 2 4" xfId="27358" xr:uid="{00000000-0005-0000-0000-0000686B0000}"/>
    <cellStyle name="Percent 39 2 2 4 2" xfId="27359" xr:uid="{00000000-0005-0000-0000-0000696B0000}"/>
    <cellStyle name="Percent 39 2 2 4 3" xfId="27360" xr:uid="{00000000-0005-0000-0000-00006A6B0000}"/>
    <cellStyle name="Percent 39 2 2 5" xfId="27361" xr:uid="{00000000-0005-0000-0000-00006B6B0000}"/>
    <cellStyle name="Percent 39 2 2 5 2" xfId="27362" xr:uid="{00000000-0005-0000-0000-00006C6B0000}"/>
    <cellStyle name="Percent 39 2 2 5 3" xfId="27363" xr:uid="{00000000-0005-0000-0000-00006D6B0000}"/>
    <cellStyle name="Percent 39 2 2 6" xfId="27364" xr:uid="{00000000-0005-0000-0000-00006E6B0000}"/>
    <cellStyle name="Percent 39 2 2 7" xfId="27365" xr:uid="{00000000-0005-0000-0000-00006F6B0000}"/>
    <cellStyle name="Percent 39 2 2 8" xfId="27366" xr:uid="{00000000-0005-0000-0000-0000706B0000}"/>
    <cellStyle name="Percent 39 2 3" xfId="27367" xr:uid="{00000000-0005-0000-0000-0000716B0000}"/>
    <cellStyle name="Percent 39 2 3 2" xfId="27368" xr:uid="{00000000-0005-0000-0000-0000726B0000}"/>
    <cellStyle name="Percent 39 2 3 2 2" xfId="27369" xr:uid="{00000000-0005-0000-0000-0000736B0000}"/>
    <cellStyle name="Percent 39 2 3 2 3" xfId="27370" xr:uid="{00000000-0005-0000-0000-0000746B0000}"/>
    <cellStyle name="Percent 39 2 3 3" xfId="27371" xr:uid="{00000000-0005-0000-0000-0000756B0000}"/>
    <cellStyle name="Percent 39 2 3 3 2" xfId="27372" xr:uid="{00000000-0005-0000-0000-0000766B0000}"/>
    <cellStyle name="Percent 39 2 3 3 3" xfId="27373" xr:uid="{00000000-0005-0000-0000-0000776B0000}"/>
    <cellStyle name="Percent 39 2 3 4" xfId="27374" xr:uid="{00000000-0005-0000-0000-0000786B0000}"/>
    <cellStyle name="Percent 39 2 3 4 2" xfId="27375" xr:uid="{00000000-0005-0000-0000-0000796B0000}"/>
    <cellStyle name="Percent 39 2 3 4 3" xfId="27376" xr:uid="{00000000-0005-0000-0000-00007A6B0000}"/>
    <cellStyle name="Percent 39 2 3 5" xfId="27377" xr:uid="{00000000-0005-0000-0000-00007B6B0000}"/>
    <cellStyle name="Percent 39 2 3 6" xfId="27378" xr:uid="{00000000-0005-0000-0000-00007C6B0000}"/>
    <cellStyle name="Percent 39 2 3 7" xfId="27379" xr:uid="{00000000-0005-0000-0000-00007D6B0000}"/>
    <cellStyle name="Percent 39 2 4" xfId="27380" xr:uid="{00000000-0005-0000-0000-00007E6B0000}"/>
    <cellStyle name="Percent 39 2 4 2" xfId="27381" xr:uid="{00000000-0005-0000-0000-00007F6B0000}"/>
    <cellStyle name="Percent 39 2 4 2 2" xfId="27382" xr:uid="{00000000-0005-0000-0000-0000806B0000}"/>
    <cellStyle name="Percent 39 2 4 2 3" xfId="27383" xr:uid="{00000000-0005-0000-0000-0000816B0000}"/>
    <cellStyle name="Percent 39 2 4 3" xfId="27384" xr:uid="{00000000-0005-0000-0000-0000826B0000}"/>
    <cellStyle name="Percent 39 2 4 3 2" xfId="27385" xr:uid="{00000000-0005-0000-0000-0000836B0000}"/>
    <cellStyle name="Percent 39 2 4 3 3" xfId="27386" xr:uid="{00000000-0005-0000-0000-0000846B0000}"/>
    <cellStyle name="Percent 39 2 4 4" xfId="27387" xr:uid="{00000000-0005-0000-0000-0000856B0000}"/>
    <cellStyle name="Percent 39 2 4 4 2" xfId="27388" xr:uid="{00000000-0005-0000-0000-0000866B0000}"/>
    <cellStyle name="Percent 39 2 4 4 3" xfId="27389" xr:uid="{00000000-0005-0000-0000-0000876B0000}"/>
    <cellStyle name="Percent 39 2 4 5" xfId="27390" xr:uid="{00000000-0005-0000-0000-0000886B0000}"/>
    <cellStyle name="Percent 39 2 4 6" xfId="27391" xr:uid="{00000000-0005-0000-0000-0000896B0000}"/>
    <cellStyle name="Percent 39 2 4 7" xfId="27392" xr:uid="{00000000-0005-0000-0000-00008A6B0000}"/>
    <cellStyle name="Percent 39 2 5" xfId="27393" xr:uid="{00000000-0005-0000-0000-00008B6B0000}"/>
    <cellStyle name="Percent 39 2 5 2" xfId="27394" xr:uid="{00000000-0005-0000-0000-00008C6B0000}"/>
    <cellStyle name="Percent 39 2 5 2 2" xfId="27395" xr:uid="{00000000-0005-0000-0000-00008D6B0000}"/>
    <cellStyle name="Percent 39 2 5 2 3" xfId="27396" xr:uid="{00000000-0005-0000-0000-00008E6B0000}"/>
    <cellStyle name="Percent 39 2 5 3" xfId="27397" xr:uid="{00000000-0005-0000-0000-00008F6B0000}"/>
    <cellStyle name="Percent 39 2 5 4" xfId="27398" xr:uid="{00000000-0005-0000-0000-0000906B0000}"/>
    <cellStyle name="Percent 39 2 6" xfId="27399" xr:uid="{00000000-0005-0000-0000-0000916B0000}"/>
    <cellStyle name="Percent 39 2 6 2" xfId="27400" xr:uid="{00000000-0005-0000-0000-0000926B0000}"/>
    <cellStyle name="Percent 39 2 6 2 2" xfId="27401" xr:uid="{00000000-0005-0000-0000-0000936B0000}"/>
    <cellStyle name="Percent 39 2 6 2 3" xfId="27402" xr:uid="{00000000-0005-0000-0000-0000946B0000}"/>
    <cellStyle name="Percent 39 2 6 3" xfId="27403" xr:uid="{00000000-0005-0000-0000-0000956B0000}"/>
    <cellStyle name="Percent 39 2 6 4" xfId="27404" xr:uid="{00000000-0005-0000-0000-0000966B0000}"/>
    <cellStyle name="Percent 39 2 7" xfId="27405" xr:uid="{00000000-0005-0000-0000-0000976B0000}"/>
    <cellStyle name="Percent 39 2 7 2" xfId="27406" xr:uid="{00000000-0005-0000-0000-0000986B0000}"/>
    <cellStyle name="Percent 39 2 7 3" xfId="27407" xr:uid="{00000000-0005-0000-0000-0000996B0000}"/>
    <cellStyle name="Percent 39 2 8" xfId="27408" xr:uid="{00000000-0005-0000-0000-00009A6B0000}"/>
    <cellStyle name="Percent 39 2 8 2" xfId="27409" xr:uid="{00000000-0005-0000-0000-00009B6B0000}"/>
    <cellStyle name="Percent 39 2 8 3" xfId="27410" xr:uid="{00000000-0005-0000-0000-00009C6B0000}"/>
    <cellStyle name="Percent 39 2 9" xfId="27411" xr:uid="{00000000-0005-0000-0000-00009D6B0000}"/>
    <cellStyle name="Percent 39 2 9 2" xfId="27412" xr:uid="{00000000-0005-0000-0000-00009E6B0000}"/>
    <cellStyle name="Percent 39 2 9 3" xfId="27413" xr:uid="{00000000-0005-0000-0000-00009F6B0000}"/>
    <cellStyle name="Percent 39 3" xfId="27414" xr:uid="{00000000-0005-0000-0000-0000A06B0000}"/>
    <cellStyle name="Percent 39 3 10" xfId="27415" xr:uid="{00000000-0005-0000-0000-0000A16B0000}"/>
    <cellStyle name="Percent 39 3 11" xfId="27416" xr:uid="{00000000-0005-0000-0000-0000A26B0000}"/>
    <cellStyle name="Percent 39 3 2" xfId="27417" xr:uid="{00000000-0005-0000-0000-0000A36B0000}"/>
    <cellStyle name="Percent 39 3 2 2" xfId="27418" xr:uid="{00000000-0005-0000-0000-0000A46B0000}"/>
    <cellStyle name="Percent 39 3 2 2 2" xfId="27419" xr:uid="{00000000-0005-0000-0000-0000A56B0000}"/>
    <cellStyle name="Percent 39 3 2 2 3" xfId="27420" xr:uid="{00000000-0005-0000-0000-0000A66B0000}"/>
    <cellStyle name="Percent 39 3 2 3" xfId="27421" xr:uid="{00000000-0005-0000-0000-0000A76B0000}"/>
    <cellStyle name="Percent 39 3 2 3 2" xfId="27422" xr:uid="{00000000-0005-0000-0000-0000A86B0000}"/>
    <cellStyle name="Percent 39 3 2 3 3" xfId="27423" xr:uid="{00000000-0005-0000-0000-0000A96B0000}"/>
    <cellStyle name="Percent 39 3 2 4" xfId="27424" xr:uid="{00000000-0005-0000-0000-0000AA6B0000}"/>
    <cellStyle name="Percent 39 3 2 4 2" xfId="27425" xr:uid="{00000000-0005-0000-0000-0000AB6B0000}"/>
    <cellStyle name="Percent 39 3 2 4 3" xfId="27426" xr:uid="{00000000-0005-0000-0000-0000AC6B0000}"/>
    <cellStyle name="Percent 39 3 2 5" xfId="27427" xr:uid="{00000000-0005-0000-0000-0000AD6B0000}"/>
    <cellStyle name="Percent 39 3 2 6" xfId="27428" xr:uid="{00000000-0005-0000-0000-0000AE6B0000}"/>
    <cellStyle name="Percent 39 3 2 7" xfId="27429" xr:uid="{00000000-0005-0000-0000-0000AF6B0000}"/>
    <cellStyle name="Percent 39 3 3" xfId="27430" xr:uid="{00000000-0005-0000-0000-0000B06B0000}"/>
    <cellStyle name="Percent 39 3 3 2" xfId="27431" xr:uid="{00000000-0005-0000-0000-0000B16B0000}"/>
    <cellStyle name="Percent 39 3 3 2 2" xfId="27432" xr:uid="{00000000-0005-0000-0000-0000B26B0000}"/>
    <cellStyle name="Percent 39 3 3 2 3" xfId="27433" xr:uid="{00000000-0005-0000-0000-0000B36B0000}"/>
    <cellStyle name="Percent 39 3 3 3" xfId="27434" xr:uid="{00000000-0005-0000-0000-0000B46B0000}"/>
    <cellStyle name="Percent 39 3 3 4" xfId="27435" xr:uid="{00000000-0005-0000-0000-0000B56B0000}"/>
    <cellStyle name="Percent 39 3 4" xfId="27436" xr:uid="{00000000-0005-0000-0000-0000B66B0000}"/>
    <cellStyle name="Percent 39 3 4 2" xfId="27437" xr:uid="{00000000-0005-0000-0000-0000B76B0000}"/>
    <cellStyle name="Percent 39 3 4 2 2" xfId="27438" xr:uid="{00000000-0005-0000-0000-0000B86B0000}"/>
    <cellStyle name="Percent 39 3 4 2 3" xfId="27439" xr:uid="{00000000-0005-0000-0000-0000B96B0000}"/>
    <cellStyle name="Percent 39 3 4 3" xfId="27440" xr:uid="{00000000-0005-0000-0000-0000BA6B0000}"/>
    <cellStyle name="Percent 39 3 4 4" xfId="27441" xr:uid="{00000000-0005-0000-0000-0000BB6B0000}"/>
    <cellStyle name="Percent 39 3 5" xfId="27442" xr:uid="{00000000-0005-0000-0000-0000BC6B0000}"/>
    <cellStyle name="Percent 39 3 5 2" xfId="27443" xr:uid="{00000000-0005-0000-0000-0000BD6B0000}"/>
    <cellStyle name="Percent 39 3 5 3" xfId="27444" xr:uid="{00000000-0005-0000-0000-0000BE6B0000}"/>
    <cellStyle name="Percent 39 3 6" xfId="27445" xr:uid="{00000000-0005-0000-0000-0000BF6B0000}"/>
    <cellStyle name="Percent 39 3 6 2" xfId="27446" xr:uid="{00000000-0005-0000-0000-0000C06B0000}"/>
    <cellStyle name="Percent 39 3 6 3" xfId="27447" xr:uid="{00000000-0005-0000-0000-0000C16B0000}"/>
    <cellStyle name="Percent 39 3 7" xfId="27448" xr:uid="{00000000-0005-0000-0000-0000C26B0000}"/>
    <cellStyle name="Percent 39 3 7 2" xfId="27449" xr:uid="{00000000-0005-0000-0000-0000C36B0000}"/>
    <cellStyle name="Percent 39 3 7 3" xfId="27450" xr:uid="{00000000-0005-0000-0000-0000C46B0000}"/>
    <cellStyle name="Percent 39 3 8" xfId="27451" xr:uid="{00000000-0005-0000-0000-0000C56B0000}"/>
    <cellStyle name="Percent 39 3 8 2" xfId="27452" xr:uid="{00000000-0005-0000-0000-0000C66B0000}"/>
    <cellStyle name="Percent 39 3 8 3" xfId="27453" xr:uid="{00000000-0005-0000-0000-0000C76B0000}"/>
    <cellStyle name="Percent 39 3 9" xfId="27454" xr:uid="{00000000-0005-0000-0000-0000C86B0000}"/>
    <cellStyle name="Percent 39 4" xfId="27455" xr:uid="{00000000-0005-0000-0000-0000C96B0000}"/>
    <cellStyle name="Percent 39 4 2" xfId="27456" xr:uid="{00000000-0005-0000-0000-0000CA6B0000}"/>
    <cellStyle name="Percent 39 4 2 2" xfId="27457" xr:uid="{00000000-0005-0000-0000-0000CB6B0000}"/>
    <cellStyle name="Percent 39 4 2 2 2" xfId="27458" xr:uid="{00000000-0005-0000-0000-0000CC6B0000}"/>
    <cellStyle name="Percent 39 4 2 2 3" xfId="27459" xr:uid="{00000000-0005-0000-0000-0000CD6B0000}"/>
    <cellStyle name="Percent 39 4 2 3" xfId="27460" xr:uid="{00000000-0005-0000-0000-0000CE6B0000}"/>
    <cellStyle name="Percent 39 4 2 4" xfId="27461" xr:uid="{00000000-0005-0000-0000-0000CF6B0000}"/>
    <cellStyle name="Percent 39 4 3" xfId="27462" xr:uid="{00000000-0005-0000-0000-0000D06B0000}"/>
    <cellStyle name="Percent 39 4 3 2" xfId="27463" xr:uid="{00000000-0005-0000-0000-0000D16B0000}"/>
    <cellStyle name="Percent 39 4 3 3" xfId="27464" xr:uid="{00000000-0005-0000-0000-0000D26B0000}"/>
    <cellStyle name="Percent 39 4 4" xfId="27465" xr:uid="{00000000-0005-0000-0000-0000D36B0000}"/>
    <cellStyle name="Percent 39 4 5" xfId="27466" xr:uid="{00000000-0005-0000-0000-0000D46B0000}"/>
    <cellStyle name="Percent 39 5" xfId="27467" xr:uid="{00000000-0005-0000-0000-0000D56B0000}"/>
    <cellStyle name="Percent 39 5 2" xfId="27468" xr:uid="{00000000-0005-0000-0000-0000D66B0000}"/>
    <cellStyle name="Percent 39 5 2 2" xfId="27469" xr:uid="{00000000-0005-0000-0000-0000D76B0000}"/>
    <cellStyle name="Percent 39 5 2 3" xfId="27470" xr:uid="{00000000-0005-0000-0000-0000D86B0000}"/>
    <cellStyle name="Percent 39 5 3" xfId="27471" xr:uid="{00000000-0005-0000-0000-0000D96B0000}"/>
    <cellStyle name="Percent 39 5 4" xfId="27472" xr:uid="{00000000-0005-0000-0000-0000DA6B0000}"/>
    <cellStyle name="Percent 39 6" xfId="27473" xr:uid="{00000000-0005-0000-0000-0000DB6B0000}"/>
    <cellStyle name="Percent 39 6 2" xfId="27474" xr:uid="{00000000-0005-0000-0000-0000DC6B0000}"/>
    <cellStyle name="Percent 39 6 3" xfId="27475" xr:uid="{00000000-0005-0000-0000-0000DD6B0000}"/>
    <cellStyle name="Percent 39 7" xfId="27476" xr:uid="{00000000-0005-0000-0000-0000DE6B0000}"/>
    <cellStyle name="Percent 39 7 2" xfId="27477" xr:uid="{00000000-0005-0000-0000-0000DF6B0000}"/>
    <cellStyle name="Percent 39 7 3" xfId="27478" xr:uid="{00000000-0005-0000-0000-0000E06B0000}"/>
    <cellStyle name="Percent 39 8" xfId="27479" xr:uid="{00000000-0005-0000-0000-0000E16B0000}"/>
    <cellStyle name="Percent 39 8 2" xfId="27480" xr:uid="{00000000-0005-0000-0000-0000E26B0000}"/>
    <cellStyle name="Percent 39 8 3" xfId="27481" xr:uid="{00000000-0005-0000-0000-0000E36B0000}"/>
    <cellStyle name="Percent 39 9" xfId="27482" xr:uid="{00000000-0005-0000-0000-0000E46B0000}"/>
    <cellStyle name="Percent 39 9 2" xfId="27483" xr:uid="{00000000-0005-0000-0000-0000E56B0000}"/>
    <cellStyle name="Percent 39 9 3" xfId="27484" xr:uid="{00000000-0005-0000-0000-0000E66B0000}"/>
    <cellStyle name="Percent 4" xfId="27485" xr:uid="{00000000-0005-0000-0000-0000E76B0000}"/>
    <cellStyle name="Percent 4 10" xfId="27486" xr:uid="{00000000-0005-0000-0000-0000E86B0000}"/>
    <cellStyle name="Percent 4 11" xfId="27487" xr:uid="{00000000-0005-0000-0000-0000E96B0000}"/>
    <cellStyle name="Percent 4 12" xfId="27488" xr:uid="{00000000-0005-0000-0000-0000EA6B0000}"/>
    <cellStyle name="Percent 4 13" xfId="27489" xr:uid="{00000000-0005-0000-0000-0000EB6B0000}"/>
    <cellStyle name="Percent 4 2" xfId="27490" xr:uid="{00000000-0005-0000-0000-0000EC6B0000}"/>
    <cellStyle name="Percent 4 2 10" xfId="27491" xr:uid="{00000000-0005-0000-0000-0000ED6B0000}"/>
    <cellStyle name="Percent 4 2 10 2" xfId="27492" xr:uid="{00000000-0005-0000-0000-0000EE6B0000}"/>
    <cellStyle name="Percent 4 2 10 3" xfId="27493" xr:uid="{00000000-0005-0000-0000-0000EF6B0000}"/>
    <cellStyle name="Percent 4 2 11" xfId="27494" xr:uid="{00000000-0005-0000-0000-0000F06B0000}"/>
    <cellStyle name="Percent 4 2 11 2" xfId="27495" xr:uid="{00000000-0005-0000-0000-0000F16B0000}"/>
    <cellStyle name="Percent 4 2 11 3" xfId="27496" xr:uid="{00000000-0005-0000-0000-0000F26B0000}"/>
    <cellStyle name="Percent 4 2 12" xfId="27497" xr:uid="{00000000-0005-0000-0000-0000F36B0000}"/>
    <cellStyle name="Percent 4 2 13" xfId="27498" xr:uid="{00000000-0005-0000-0000-0000F46B0000}"/>
    <cellStyle name="Percent 4 2 14" xfId="27499" xr:uid="{00000000-0005-0000-0000-0000F56B0000}"/>
    <cellStyle name="Percent 4 2 15" xfId="27500" xr:uid="{00000000-0005-0000-0000-0000F66B0000}"/>
    <cellStyle name="Percent 4 2 2" xfId="27501" xr:uid="{00000000-0005-0000-0000-0000F76B0000}"/>
    <cellStyle name="Percent 4 2 2 2" xfId="27502" xr:uid="{00000000-0005-0000-0000-0000F86B0000}"/>
    <cellStyle name="Percent 4 2 2 2 2" xfId="27503" xr:uid="{00000000-0005-0000-0000-0000F96B0000}"/>
    <cellStyle name="Percent 4 2 2 2 2 2" xfId="27504" xr:uid="{00000000-0005-0000-0000-0000FA6B0000}"/>
    <cellStyle name="Percent 4 2 2 2 2 3" xfId="27505" xr:uid="{00000000-0005-0000-0000-0000FB6B0000}"/>
    <cellStyle name="Percent 4 2 2 2 3" xfId="27506" xr:uid="{00000000-0005-0000-0000-0000FC6B0000}"/>
    <cellStyle name="Percent 4 2 2 2 4" xfId="27507" xr:uid="{00000000-0005-0000-0000-0000FD6B0000}"/>
    <cellStyle name="Percent 4 2 2 3" xfId="27508" xr:uid="{00000000-0005-0000-0000-0000FE6B0000}"/>
    <cellStyle name="Percent 4 2 2 3 2" xfId="27509" xr:uid="{00000000-0005-0000-0000-0000FF6B0000}"/>
    <cellStyle name="Percent 4 2 2 3 3" xfId="27510" xr:uid="{00000000-0005-0000-0000-0000006C0000}"/>
    <cellStyle name="Percent 4 2 2 4" xfId="27511" xr:uid="{00000000-0005-0000-0000-0000016C0000}"/>
    <cellStyle name="Percent 4 2 2 4 2" xfId="27512" xr:uid="{00000000-0005-0000-0000-0000026C0000}"/>
    <cellStyle name="Percent 4 2 2 4 3" xfId="27513" xr:uid="{00000000-0005-0000-0000-0000036C0000}"/>
    <cellStyle name="Percent 4 2 2 5" xfId="27514" xr:uid="{00000000-0005-0000-0000-0000046C0000}"/>
    <cellStyle name="Percent 4 2 2 5 2" xfId="27515" xr:uid="{00000000-0005-0000-0000-0000056C0000}"/>
    <cellStyle name="Percent 4 2 2 5 3" xfId="27516" xr:uid="{00000000-0005-0000-0000-0000066C0000}"/>
    <cellStyle name="Percent 4 2 2 6" xfId="27517" xr:uid="{00000000-0005-0000-0000-0000076C0000}"/>
    <cellStyle name="Percent 4 2 2 7" xfId="27518" xr:uid="{00000000-0005-0000-0000-0000086C0000}"/>
    <cellStyle name="Percent 4 2 2 8" xfId="27519" xr:uid="{00000000-0005-0000-0000-0000096C0000}"/>
    <cellStyle name="Percent 4 2 3" xfId="27520" xr:uid="{00000000-0005-0000-0000-00000A6C0000}"/>
    <cellStyle name="Percent 4 2 3 2" xfId="27521" xr:uid="{00000000-0005-0000-0000-00000B6C0000}"/>
    <cellStyle name="Percent 4 2 3 2 2" xfId="27522" xr:uid="{00000000-0005-0000-0000-00000C6C0000}"/>
    <cellStyle name="Percent 4 2 3 2 3" xfId="27523" xr:uid="{00000000-0005-0000-0000-00000D6C0000}"/>
    <cellStyle name="Percent 4 2 3 3" xfId="27524" xr:uid="{00000000-0005-0000-0000-00000E6C0000}"/>
    <cellStyle name="Percent 4 2 3 4" xfId="27525" xr:uid="{00000000-0005-0000-0000-00000F6C0000}"/>
    <cellStyle name="Percent 4 2 4" xfId="27526" xr:uid="{00000000-0005-0000-0000-0000106C0000}"/>
    <cellStyle name="Percent 4 2 4 2" xfId="27527" xr:uid="{00000000-0005-0000-0000-0000116C0000}"/>
    <cellStyle name="Percent 4 2 4 2 2" xfId="27528" xr:uid="{00000000-0005-0000-0000-0000126C0000}"/>
    <cellStyle name="Percent 4 2 4 2 3" xfId="27529" xr:uid="{00000000-0005-0000-0000-0000136C0000}"/>
    <cellStyle name="Percent 4 2 4 3" xfId="27530" xr:uid="{00000000-0005-0000-0000-0000146C0000}"/>
    <cellStyle name="Percent 4 2 4 4" xfId="27531" xr:uid="{00000000-0005-0000-0000-0000156C0000}"/>
    <cellStyle name="Percent 4 2 5" xfId="27532" xr:uid="{00000000-0005-0000-0000-0000166C0000}"/>
    <cellStyle name="Percent 4 2 5 2" xfId="27533" xr:uid="{00000000-0005-0000-0000-0000176C0000}"/>
    <cellStyle name="Percent 4 2 5 2 2" xfId="27534" xr:uid="{00000000-0005-0000-0000-0000186C0000}"/>
    <cellStyle name="Percent 4 2 5 2 3" xfId="27535" xr:uid="{00000000-0005-0000-0000-0000196C0000}"/>
    <cellStyle name="Percent 4 2 5 3" xfId="27536" xr:uid="{00000000-0005-0000-0000-00001A6C0000}"/>
    <cellStyle name="Percent 4 2 5 4" xfId="27537" xr:uid="{00000000-0005-0000-0000-00001B6C0000}"/>
    <cellStyle name="Percent 4 2 6" xfId="27538" xr:uid="{00000000-0005-0000-0000-00001C6C0000}"/>
    <cellStyle name="Percent 4 2 6 2" xfId="27539" xr:uid="{00000000-0005-0000-0000-00001D6C0000}"/>
    <cellStyle name="Percent 4 2 6 2 2" xfId="27540" xr:uid="{00000000-0005-0000-0000-00001E6C0000}"/>
    <cellStyle name="Percent 4 2 6 2 3" xfId="27541" xr:uid="{00000000-0005-0000-0000-00001F6C0000}"/>
    <cellStyle name="Percent 4 2 6 3" xfId="27542" xr:uid="{00000000-0005-0000-0000-0000206C0000}"/>
    <cellStyle name="Percent 4 2 6 4" xfId="27543" xr:uid="{00000000-0005-0000-0000-0000216C0000}"/>
    <cellStyle name="Percent 4 2 7" xfId="27544" xr:uid="{00000000-0005-0000-0000-0000226C0000}"/>
    <cellStyle name="Percent 4 2 7 2" xfId="27545" xr:uid="{00000000-0005-0000-0000-0000236C0000}"/>
    <cellStyle name="Percent 4 2 7 2 2" xfId="27546" xr:uid="{00000000-0005-0000-0000-0000246C0000}"/>
    <cellStyle name="Percent 4 2 7 2 3" xfId="27547" xr:uid="{00000000-0005-0000-0000-0000256C0000}"/>
    <cellStyle name="Percent 4 2 7 3" xfId="27548" xr:uid="{00000000-0005-0000-0000-0000266C0000}"/>
    <cellStyle name="Percent 4 2 7 4" xfId="27549" xr:uid="{00000000-0005-0000-0000-0000276C0000}"/>
    <cellStyle name="Percent 4 2 8" xfId="27550" xr:uid="{00000000-0005-0000-0000-0000286C0000}"/>
    <cellStyle name="Percent 4 2 8 2" xfId="27551" xr:uid="{00000000-0005-0000-0000-0000296C0000}"/>
    <cellStyle name="Percent 4 2 8 3" xfId="27552" xr:uid="{00000000-0005-0000-0000-00002A6C0000}"/>
    <cellStyle name="Percent 4 2 9" xfId="27553" xr:uid="{00000000-0005-0000-0000-00002B6C0000}"/>
    <cellStyle name="Percent 4 2 9 2" xfId="27554" xr:uid="{00000000-0005-0000-0000-00002C6C0000}"/>
    <cellStyle name="Percent 4 2 9 3" xfId="27555" xr:uid="{00000000-0005-0000-0000-00002D6C0000}"/>
    <cellStyle name="Percent 4 3" xfId="27556" xr:uid="{00000000-0005-0000-0000-00002E6C0000}"/>
    <cellStyle name="Percent 4 3 10" xfId="27557" xr:uid="{00000000-0005-0000-0000-00002F6C0000}"/>
    <cellStyle name="Percent 4 3 11" xfId="27558" xr:uid="{00000000-0005-0000-0000-0000306C0000}"/>
    <cellStyle name="Percent 4 3 2" xfId="27559" xr:uid="{00000000-0005-0000-0000-0000316C0000}"/>
    <cellStyle name="Percent 4 3 2 2" xfId="27560" xr:uid="{00000000-0005-0000-0000-0000326C0000}"/>
    <cellStyle name="Percent 4 3 2 2 2" xfId="27561" xr:uid="{00000000-0005-0000-0000-0000336C0000}"/>
    <cellStyle name="Percent 4 3 2 2 2 2" xfId="27562" xr:uid="{00000000-0005-0000-0000-0000346C0000}"/>
    <cellStyle name="Percent 4 3 2 2 2 3" xfId="27563" xr:uid="{00000000-0005-0000-0000-0000356C0000}"/>
    <cellStyle name="Percent 4 3 2 2 3" xfId="27564" xr:uid="{00000000-0005-0000-0000-0000366C0000}"/>
    <cellStyle name="Percent 4 3 2 2 3 2" xfId="27565" xr:uid="{00000000-0005-0000-0000-0000376C0000}"/>
    <cellStyle name="Percent 4 3 2 2 3 3" xfId="27566" xr:uid="{00000000-0005-0000-0000-0000386C0000}"/>
    <cellStyle name="Percent 4 3 2 2 4" xfId="27567" xr:uid="{00000000-0005-0000-0000-0000396C0000}"/>
    <cellStyle name="Percent 4 3 2 2 5" xfId="27568" xr:uid="{00000000-0005-0000-0000-00003A6C0000}"/>
    <cellStyle name="Percent 4 3 2 2 6" xfId="27569" xr:uid="{00000000-0005-0000-0000-00003B6C0000}"/>
    <cellStyle name="Percent 4 3 2 3" xfId="27570" xr:uid="{00000000-0005-0000-0000-00003C6C0000}"/>
    <cellStyle name="Percent 4 3 2 3 2" xfId="27571" xr:uid="{00000000-0005-0000-0000-00003D6C0000}"/>
    <cellStyle name="Percent 4 3 2 3 3" xfId="27572" xr:uid="{00000000-0005-0000-0000-00003E6C0000}"/>
    <cellStyle name="Percent 4 3 2 4" xfId="27573" xr:uid="{00000000-0005-0000-0000-00003F6C0000}"/>
    <cellStyle name="Percent 4 3 2 4 2" xfId="27574" xr:uid="{00000000-0005-0000-0000-0000406C0000}"/>
    <cellStyle name="Percent 4 3 2 4 3" xfId="27575" xr:uid="{00000000-0005-0000-0000-0000416C0000}"/>
    <cellStyle name="Percent 4 3 2 5" xfId="27576" xr:uid="{00000000-0005-0000-0000-0000426C0000}"/>
    <cellStyle name="Percent 4 3 2 6" xfId="27577" xr:uid="{00000000-0005-0000-0000-0000436C0000}"/>
    <cellStyle name="Percent 4 3 2 7" xfId="27578" xr:uid="{00000000-0005-0000-0000-0000446C0000}"/>
    <cellStyle name="Percent 4 3 3" xfId="27579" xr:uid="{00000000-0005-0000-0000-0000456C0000}"/>
    <cellStyle name="Percent 4 3 3 2" xfId="27580" xr:uid="{00000000-0005-0000-0000-0000466C0000}"/>
    <cellStyle name="Percent 4 3 3 2 2" xfId="27581" xr:uid="{00000000-0005-0000-0000-0000476C0000}"/>
    <cellStyle name="Percent 4 3 3 2 2 2" xfId="27582" xr:uid="{00000000-0005-0000-0000-0000486C0000}"/>
    <cellStyle name="Percent 4 3 3 2 2 3" xfId="27583" xr:uid="{00000000-0005-0000-0000-0000496C0000}"/>
    <cellStyle name="Percent 4 3 3 2 3" xfId="27584" xr:uid="{00000000-0005-0000-0000-00004A6C0000}"/>
    <cellStyle name="Percent 4 3 3 2 3 2" xfId="27585" xr:uid="{00000000-0005-0000-0000-00004B6C0000}"/>
    <cellStyle name="Percent 4 3 3 2 3 3" xfId="27586" xr:uid="{00000000-0005-0000-0000-00004C6C0000}"/>
    <cellStyle name="Percent 4 3 3 2 4" xfId="27587" xr:uid="{00000000-0005-0000-0000-00004D6C0000}"/>
    <cellStyle name="Percent 4 3 3 2 5" xfId="27588" xr:uid="{00000000-0005-0000-0000-00004E6C0000}"/>
    <cellStyle name="Percent 4 3 3 2 6" xfId="27589" xr:uid="{00000000-0005-0000-0000-00004F6C0000}"/>
    <cellStyle name="Percent 4 3 3 3" xfId="27590" xr:uid="{00000000-0005-0000-0000-0000506C0000}"/>
    <cellStyle name="Percent 4 3 3 3 2" xfId="27591" xr:uid="{00000000-0005-0000-0000-0000516C0000}"/>
    <cellStyle name="Percent 4 3 3 3 3" xfId="27592" xr:uid="{00000000-0005-0000-0000-0000526C0000}"/>
    <cellStyle name="Percent 4 3 3 4" xfId="27593" xr:uid="{00000000-0005-0000-0000-0000536C0000}"/>
    <cellStyle name="Percent 4 3 3 4 2" xfId="27594" xr:uid="{00000000-0005-0000-0000-0000546C0000}"/>
    <cellStyle name="Percent 4 3 3 4 3" xfId="27595" xr:uid="{00000000-0005-0000-0000-0000556C0000}"/>
    <cellStyle name="Percent 4 3 3 5" xfId="27596" xr:uid="{00000000-0005-0000-0000-0000566C0000}"/>
    <cellStyle name="Percent 4 3 3 6" xfId="27597" xr:uid="{00000000-0005-0000-0000-0000576C0000}"/>
    <cellStyle name="Percent 4 3 3 7" xfId="27598" xr:uid="{00000000-0005-0000-0000-0000586C0000}"/>
    <cellStyle name="Percent 4 3 4" xfId="27599" xr:uid="{00000000-0005-0000-0000-0000596C0000}"/>
    <cellStyle name="Percent 4 3 4 2" xfId="27600" xr:uid="{00000000-0005-0000-0000-00005A6C0000}"/>
    <cellStyle name="Percent 4 3 4 2 2" xfId="27601" xr:uid="{00000000-0005-0000-0000-00005B6C0000}"/>
    <cellStyle name="Percent 4 3 4 2 3" xfId="27602" xr:uid="{00000000-0005-0000-0000-00005C6C0000}"/>
    <cellStyle name="Percent 4 3 4 3" xfId="27603" xr:uid="{00000000-0005-0000-0000-00005D6C0000}"/>
    <cellStyle name="Percent 4 3 4 3 2" xfId="27604" xr:uid="{00000000-0005-0000-0000-00005E6C0000}"/>
    <cellStyle name="Percent 4 3 4 3 3" xfId="27605" xr:uid="{00000000-0005-0000-0000-00005F6C0000}"/>
    <cellStyle name="Percent 4 3 4 4" xfId="27606" xr:uid="{00000000-0005-0000-0000-0000606C0000}"/>
    <cellStyle name="Percent 4 3 4 4 2" xfId="27607" xr:uid="{00000000-0005-0000-0000-0000616C0000}"/>
    <cellStyle name="Percent 4 3 4 4 3" xfId="27608" xr:uid="{00000000-0005-0000-0000-0000626C0000}"/>
    <cellStyle name="Percent 4 3 4 5" xfId="27609" xr:uid="{00000000-0005-0000-0000-0000636C0000}"/>
    <cellStyle name="Percent 4 3 4 6" xfId="27610" xr:uid="{00000000-0005-0000-0000-0000646C0000}"/>
    <cellStyle name="Percent 4 3 4 7" xfId="27611" xr:uid="{00000000-0005-0000-0000-0000656C0000}"/>
    <cellStyle name="Percent 4 3 5" xfId="27612" xr:uid="{00000000-0005-0000-0000-0000666C0000}"/>
    <cellStyle name="Percent 4 3 5 2" xfId="27613" xr:uid="{00000000-0005-0000-0000-0000676C0000}"/>
    <cellStyle name="Percent 4 3 5 3" xfId="27614" xr:uid="{00000000-0005-0000-0000-0000686C0000}"/>
    <cellStyle name="Percent 4 3 6" xfId="27615" xr:uid="{00000000-0005-0000-0000-0000696C0000}"/>
    <cellStyle name="Percent 4 3 6 2" xfId="27616" xr:uid="{00000000-0005-0000-0000-00006A6C0000}"/>
    <cellStyle name="Percent 4 3 6 3" xfId="27617" xr:uid="{00000000-0005-0000-0000-00006B6C0000}"/>
    <cellStyle name="Percent 4 3 7" xfId="27618" xr:uid="{00000000-0005-0000-0000-00006C6C0000}"/>
    <cellStyle name="Percent 4 3 7 2" xfId="27619" xr:uid="{00000000-0005-0000-0000-00006D6C0000}"/>
    <cellStyle name="Percent 4 3 7 3" xfId="27620" xr:uid="{00000000-0005-0000-0000-00006E6C0000}"/>
    <cellStyle name="Percent 4 3 8" xfId="27621" xr:uid="{00000000-0005-0000-0000-00006F6C0000}"/>
    <cellStyle name="Percent 4 3 8 2" xfId="27622" xr:uid="{00000000-0005-0000-0000-0000706C0000}"/>
    <cellStyle name="Percent 4 3 8 3" xfId="27623" xr:uid="{00000000-0005-0000-0000-0000716C0000}"/>
    <cellStyle name="Percent 4 3 9" xfId="27624" xr:uid="{00000000-0005-0000-0000-0000726C0000}"/>
    <cellStyle name="Percent 4 4" xfId="27625" xr:uid="{00000000-0005-0000-0000-0000736C0000}"/>
    <cellStyle name="Percent 4 4 2" xfId="27626" xr:uid="{00000000-0005-0000-0000-0000746C0000}"/>
    <cellStyle name="Percent 4 4 2 2" xfId="27627" xr:uid="{00000000-0005-0000-0000-0000756C0000}"/>
    <cellStyle name="Percent 4 4 2 2 2" xfId="27628" xr:uid="{00000000-0005-0000-0000-0000766C0000}"/>
    <cellStyle name="Percent 4 4 2 2 3" xfId="27629" xr:uid="{00000000-0005-0000-0000-0000776C0000}"/>
    <cellStyle name="Percent 4 4 2 3" xfId="27630" xr:uid="{00000000-0005-0000-0000-0000786C0000}"/>
    <cellStyle name="Percent 4 4 2 4" xfId="27631" xr:uid="{00000000-0005-0000-0000-0000796C0000}"/>
    <cellStyle name="Percent 4 4 3" xfId="27632" xr:uid="{00000000-0005-0000-0000-00007A6C0000}"/>
    <cellStyle name="Percent 4 4 3 2" xfId="27633" xr:uid="{00000000-0005-0000-0000-00007B6C0000}"/>
    <cellStyle name="Percent 4 4 3 3" xfId="27634" xr:uid="{00000000-0005-0000-0000-00007C6C0000}"/>
    <cellStyle name="Percent 4 4 4" xfId="27635" xr:uid="{00000000-0005-0000-0000-00007D6C0000}"/>
    <cellStyle name="Percent 4 4 5" xfId="27636" xr:uid="{00000000-0005-0000-0000-00007E6C0000}"/>
    <cellStyle name="Percent 4 5" xfId="27637" xr:uid="{00000000-0005-0000-0000-00007F6C0000}"/>
    <cellStyle name="Percent 4 5 2" xfId="27638" xr:uid="{00000000-0005-0000-0000-0000806C0000}"/>
    <cellStyle name="Percent 4 5 2 2" xfId="27639" xr:uid="{00000000-0005-0000-0000-0000816C0000}"/>
    <cellStyle name="Percent 4 5 2 3" xfId="27640" xr:uid="{00000000-0005-0000-0000-0000826C0000}"/>
    <cellStyle name="Percent 4 5 3" xfId="27641" xr:uid="{00000000-0005-0000-0000-0000836C0000}"/>
    <cellStyle name="Percent 4 5 4" xfId="27642" xr:uid="{00000000-0005-0000-0000-0000846C0000}"/>
    <cellStyle name="Percent 4 6" xfId="27643" xr:uid="{00000000-0005-0000-0000-0000856C0000}"/>
    <cellStyle name="Percent 4 6 2" xfId="27644" xr:uid="{00000000-0005-0000-0000-0000866C0000}"/>
    <cellStyle name="Percent 4 6 3" xfId="27645" xr:uid="{00000000-0005-0000-0000-0000876C0000}"/>
    <cellStyle name="Percent 4 7" xfId="27646" xr:uid="{00000000-0005-0000-0000-0000886C0000}"/>
    <cellStyle name="Percent 4 7 2" xfId="27647" xr:uid="{00000000-0005-0000-0000-0000896C0000}"/>
    <cellStyle name="Percent 4 7 3" xfId="27648" xr:uid="{00000000-0005-0000-0000-00008A6C0000}"/>
    <cellStyle name="Percent 4 8" xfId="27649" xr:uid="{00000000-0005-0000-0000-00008B6C0000}"/>
    <cellStyle name="Percent 4 8 2" xfId="27650" xr:uid="{00000000-0005-0000-0000-00008C6C0000}"/>
    <cellStyle name="Percent 4 8 3" xfId="27651" xr:uid="{00000000-0005-0000-0000-00008D6C0000}"/>
    <cellStyle name="Percent 4 9" xfId="27652" xr:uid="{00000000-0005-0000-0000-00008E6C0000}"/>
    <cellStyle name="Percent 4 9 2" xfId="27653" xr:uid="{00000000-0005-0000-0000-00008F6C0000}"/>
    <cellStyle name="Percent 4 9 3" xfId="27654" xr:uid="{00000000-0005-0000-0000-0000906C0000}"/>
    <cellStyle name="Percent 40" xfId="27655" xr:uid="{00000000-0005-0000-0000-0000916C0000}"/>
    <cellStyle name="Percent 40 10" xfId="27656" xr:uid="{00000000-0005-0000-0000-0000926C0000}"/>
    <cellStyle name="Percent 40 11" xfId="27657" xr:uid="{00000000-0005-0000-0000-0000936C0000}"/>
    <cellStyle name="Percent 40 12" xfId="27658" xr:uid="{00000000-0005-0000-0000-0000946C0000}"/>
    <cellStyle name="Percent 40 2" xfId="27659" xr:uid="{00000000-0005-0000-0000-0000956C0000}"/>
    <cellStyle name="Percent 40 2 10" xfId="27660" xr:uid="{00000000-0005-0000-0000-0000966C0000}"/>
    <cellStyle name="Percent 40 2 10 2" xfId="27661" xr:uid="{00000000-0005-0000-0000-0000976C0000}"/>
    <cellStyle name="Percent 40 2 10 3" xfId="27662" xr:uid="{00000000-0005-0000-0000-0000986C0000}"/>
    <cellStyle name="Percent 40 2 11" xfId="27663" xr:uid="{00000000-0005-0000-0000-0000996C0000}"/>
    <cellStyle name="Percent 40 2 12" xfId="27664" xr:uid="{00000000-0005-0000-0000-00009A6C0000}"/>
    <cellStyle name="Percent 40 2 13" xfId="27665" xr:uid="{00000000-0005-0000-0000-00009B6C0000}"/>
    <cellStyle name="Percent 40 2 2" xfId="27666" xr:uid="{00000000-0005-0000-0000-00009C6C0000}"/>
    <cellStyle name="Percent 40 2 2 2" xfId="27667" xr:uid="{00000000-0005-0000-0000-00009D6C0000}"/>
    <cellStyle name="Percent 40 2 2 2 2" xfId="27668" xr:uid="{00000000-0005-0000-0000-00009E6C0000}"/>
    <cellStyle name="Percent 40 2 2 2 2 2" xfId="27669" xr:uid="{00000000-0005-0000-0000-00009F6C0000}"/>
    <cellStyle name="Percent 40 2 2 2 2 3" xfId="27670" xr:uid="{00000000-0005-0000-0000-0000A06C0000}"/>
    <cellStyle name="Percent 40 2 2 2 3" xfId="27671" xr:uid="{00000000-0005-0000-0000-0000A16C0000}"/>
    <cellStyle name="Percent 40 2 2 2 3 2" xfId="27672" xr:uid="{00000000-0005-0000-0000-0000A26C0000}"/>
    <cellStyle name="Percent 40 2 2 2 3 3" xfId="27673" xr:uid="{00000000-0005-0000-0000-0000A36C0000}"/>
    <cellStyle name="Percent 40 2 2 2 4" xfId="27674" xr:uid="{00000000-0005-0000-0000-0000A46C0000}"/>
    <cellStyle name="Percent 40 2 2 2 4 2" xfId="27675" xr:uid="{00000000-0005-0000-0000-0000A56C0000}"/>
    <cellStyle name="Percent 40 2 2 2 4 3" xfId="27676" xr:uid="{00000000-0005-0000-0000-0000A66C0000}"/>
    <cellStyle name="Percent 40 2 2 2 5" xfId="27677" xr:uid="{00000000-0005-0000-0000-0000A76C0000}"/>
    <cellStyle name="Percent 40 2 2 2 6" xfId="27678" xr:uid="{00000000-0005-0000-0000-0000A86C0000}"/>
    <cellStyle name="Percent 40 2 2 2 7" xfId="27679" xr:uid="{00000000-0005-0000-0000-0000A96C0000}"/>
    <cellStyle name="Percent 40 2 2 3" xfId="27680" xr:uid="{00000000-0005-0000-0000-0000AA6C0000}"/>
    <cellStyle name="Percent 40 2 2 3 2" xfId="27681" xr:uid="{00000000-0005-0000-0000-0000AB6C0000}"/>
    <cellStyle name="Percent 40 2 2 3 3" xfId="27682" xr:uid="{00000000-0005-0000-0000-0000AC6C0000}"/>
    <cellStyle name="Percent 40 2 2 4" xfId="27683" xr:uid="{00000000-0005-0000-0000-0000AD6C0000}"/>
    <cellStyle name="Percent 40 2 2 4 2" xfId="27684" xr:uid="{00000000-0005-0000-0000-0000AE6C0000}"/>
    <cellStyle name="Percent 40 2 2 4 3" xfId="27685" xr:uid="{00000000-0005-0000-0000-0000AF6C0000}"/>
    <cellStyle name="Percent 40 2 2 5" xfId="27686" xr:uid="{00000000-0005-0000-0000-0000B06C0000}"/>
    <cellStyle name="Percent 40 2 2 5 2" xfId="27687" xr:uid="{00000000-0005-0000-0000-0000B16C0000}"/>
    <cellStyle name="Percent 40 2 2 5 3" xfId="27688" xr:uid="{00000000-0005-0000-0000-0000B26C0000}"/>
    <cellStyle name="Percent 40 2 2 6" xfId="27689" xr:uid="{00000000-0005-0000-0000-0000B36C0000}"/>
    <cellStyle name="Percent 40 2 2 7" xfId="27690" xr:uid="{00000000-0005-0000-0000-0000B46C0000}"/>
    <cellStyle name="Percent 40 2 2 8" xfId="27691" xr:uid="{00000000-0005-0000-0000-0000B56C0000}"/>
    <cellStyle name="Percent 40 2 3" xfId="27692" xr:uid="{00000000-0005-0000-0000-0000B66C0000}"/>
    <cellStyle name="Percent 40 2 3 2" xfId="27693" xr:uid="{00000000-0005-0000-0000-0000B76C0000}"/>
    <cellStyle name="Percent 40 2 3 2 2" xfId="27694" xr:uid="{00000000-0005-0000-0000-0000B86C0000}"/>
    <cellStyle name="Percent 40 2 3 2 3" xfId="27695" xr:uid="{00000000-0005-0000-0000-0000B96C0000}"/>
    <cellStyle name="Percent 40 2 3 3" xfId="27696" xr:uid="{00000000-0005-0000-0000-0000BA6C0000}"/>
    <cellStyle name="Percent 40 2 3 3 2" xfId="27697" xr:uid="{00000000-0005-0000-0000-0000BB6C0000}"/>
    <cellStyle name="Percent 40 2 3 3 3" xfId="27698" xr:uid="{00000000-0005-0000-0000-0000BC6C0000}"/>
    <cellStyle name="Percent 40 2 3 4" xfId="27699" xr:uid="{00000000-0005-0000-0000-0000BD6C0000}"/>
    <cellStyle name="Percent 40 2 3 4 2" xfId="27700" xr:uid="{00000000-0005-0000-0000-0000BE6C0000}"/>
    <cellStyle name="Percent 40 2 3 4 3" xfId="27701" xr:uid="{00000000-0005-0000-0000-0000BF6C0000}"/>
    <cellStyle name="Percent 40 2 3 5" xfId="27702" xr:uid="{00000000-0005-0000-0000-0000C06C0000}"/>
    <cellStyle name="Percent 40 2 3 6" xfId="27703" xr:uid="{00000000-0005-0000-0000-0000C16C0000}"/>
    <cellStyle name="Percent 40 2 3 7" xfId="27704" xr:uid="{00000000-0005-0000-0000-0000C26C0000}"/>
    <cellStyle name="Percent 40 2 4" xfId="27705" xr:uid="{00000000-0005-0000-0000-0000C36C0000}"/>
    <cellStyle name="Percent 40 2 4 2" xfId="27706" xr:uid="{00000000-0005-0000-0000-0000C46C0000}"/>
    <cellStyle name="Percent 40 2 4 2 2" xfId="27707" xr:uid="{00000000-0005-0000-0000-0000C56C0000}"/>
    <cellStyle name="Percent 40 2 4 2 3" xfId="27708" xr:uid="{00000000-0005-0000-0000-0000C66C0000}"/>
    <cellStyle name="Percent 40 2 4 3" xfId="27709" xr:uid="{00000000-0005-0000-0000-0000C76C0000}"/>
    <cellStyle name="Percent 40 2 4 3 2" xfId="27710" xr:uid="{00000000-0005-0000-0000-0000C86C0000}"/>
    <cellStyle name="Percent 40 2 4 3 3" xfId="27711" xr:uid="{00000000-0005-0000-0000-0000C96C0000}"/>
    <cellStyle name="Percent 40 2 4 4" xfId="27712" xr:uid="{00000000-0005-0000-0000-0000CA6C0000}"/>
    <cellStyle name="Percent 40 2 4 4 2" xfId="27713" xr:uid="{00000000-0005-0000-0000-0000CB6C0000}"/>
    <cellStyle name="Percent 40 2 4 4 3" xfId="27714" xr:uid="{00000000-0005-0000-0000-0000CC6C0000}"/>
    <cellStyle name="Percent 40 2 4 5" xfId="27715" xr:uid="{00000000-0005-0000-0000-0000CD6C0000}"/>
    <cellStyle name="Percent 40 2 4 6" xfId="27716" xr:uid="{00000000-0005-0000-0000-0000CE6C0000}"/>
    <cellStyle name="Percent 40 2 4 7" xfId="27717" xr:uid="{00000000-0005-0000-0000-0000CF6C0000}"/>
    <cellStyle name="Percent 40 2 5" xfId="27718" xr:uid="{00000000-0005-0000-0000-0000D06C0000}"/>
    <cellStyle name="Percent 40 2 5 2" xfId="27719" xr:uid="{00000000-0005-0000-0000-0000D16C0000}"/>
    <cellStyle name="Percent 40 2 5 2 2" xfId="27720" xr:uid="{00000000-0005-0000-0000-0000D26C0000}"/>
    <cellStyle name="Percent 40 2 5 2 3" xfId="27721" xr:uid="{00000000-0005-0000-0000-0000D36C0000}"/>
    <cellStyle name="Percent 40 2 5 3" xfId="27722" xr:uid="{00000000-0005-0000-0000-0000D46C0000}"/>
    <cellStyle name="Percent 40 2 5 4" xfId="27723" xr:uid="{00000000-0005-0000-0000-0000D56C0000}"/>
    <cellStyle name="Percent 40 2 6" xfId="27724" xr:uid="{00000000-0005-0000-0000-0000D66C0000}"/>
    <cellStyle name="Percent 40 2 6 2" xfId="27725" xr:uid="{00000000-0005-0000-0000-0000D76C0000}"/>
    <cellStyle name="Percent 40 2 6 2 2" xfId="27726" xr:uid="{00000000-0005-0000-0000-0000D86C0000}"/>
    <cellStyle name="Percent 40 2 6 2 3" xfId="27727" xr:uid="{00000000-0005-0000-0000-0000D96C0000}"/>
    <cellStyle name="Percent 40 2 6 3" xfId="27728" xr:uid="{00000000-0005-0000-0000-0000DA6C0000}"/>
    <cellStyle name="Percent 40 2 6 4" xfId="27729" xr:uid="{00000000-0005-0000-0000-0000DB6C0000}"/>
    <cellStyle name="Percent 40 2 7" xfId="27730" xr:uid="{00000000-0005-0000-0000-0000DC6C0000}"/>
    <cellStyle name="Percent 40 2 7 2" xfId="27731" xr:uid="{00000000-0005-0000-0000-0000DD6C0000}"/>
    <cellStyle name="Percent 40 2 7 3" xfId="27732" xr:uid="{00000000-0005-0000-0000-0000DE6C0000}"/>
    <cellStyle name="Percent 40 2 8" xfId="27733" xr:uid="{00000000-0005-0000-0000-0000DF6C0000}"/>
    <cellStyle name="Percent 40 2 8 2" xfId="27734" xr:uid="{00000000-0005-0000-0000-0000E06C0000}"/>
    <cellStyle name="Percent 40 2 8 3" xfId="27735" xr:uid="{00000000-0005-0000-0000-0000E16C0000}"/>
    <cellStyle name="Percent 40 2 9" xfId="27736" xr:uid="{00000000-0005-0000-0000-0000E26C0000}"/>
    <cellStyle name="Percent 40 2 9 2" xfId="27737" xr:uid="{00000000-0005-0000-0000-0000E36C0000}"/>
    <cellStyle name="Percent 40 2 9 3" xfId="27738" xr:uid="{00000000-0005-0000-0000-0000E46C0000}"/>
    <cellStyle name="Percent 40 3" xfId="27739" xr:uid="{00000000-0005-0000-0000-0000E56C0000}"/>
    <cellStyle name="Percent 40 3 10" xfId="27740" xr:uid="{00000000-0005-0000-0000-0000E66C0000}"/>
    <cellStyle name="Percent 40 3 11" xfId="27741" xr:uid="{00000000-0005-0000-0000-0000E76C0000}"/>
    <cellStyle name="Percent 40 3 2" xfId="27742" xr:uid="{00000000-0005-0000-0000-0000E86C0000}"/>
    <cellStyle name="Percent 40 3 2 2" xfId="27743" xr:uid="{00000000-0005-0000-0000-0000E96C0000}"/>
    <cellStyle name="Percent 40 3 2 2 2" xfId="27744" xr:uid="{00000000-0005-0000-0000-0000EA6C0000}"/>
    <cellStyle name="Percent 40 3 2 2 3" xfId="27745" xr:uid="{00000000-0005-0000-0000-0000EB6C0000}"/>
    <cellStyle name="Percent 40 3 2 3" xfId="27746" xr:uid="{00000000-0005-0000-0000-0000EC6C0000}"/>
    <cellStyle name="Percent 40 3 2 3 2" xfId="27747" xr:uid="{00000000-0005-0000-0000-0000ED6C0000}"/>
    <cellStyle name="Percent 40 3 2 3 3" xfId="27748" xr:uid="{00000000-0005-0000-0000-0000EE6C0000}"/>
    <cellStyle name="Percent 40 3 2 4" xfId="27749" xr:uid="{00000000-0005-0000-0000-0000EF6C0000}"/>
    <cellStyle name="Percent 40 3 2 4 2" xfId="27750" xr:uid="{00000000-0005-0000-0000-0000F06C0000}"/>
    <cellStyle name="Percent 40 3 2 4 3" xfId="27751" xr:uid="{00000000-0005-0000-0000-0000F16C0000}"/>
    <cellStyle name="Percent 40 3 2 5" xfId="27752" xr:uid="{00000000-0005-0000-0000-0000F26C0000}"/>
    <cellStyle name="Percent 40 3 2 6" xfId="27753" xr:uid="{00000000-0005-0000-0000-0000F36C0000}"/>
    <cellStyle name="Percent 40 3 2 7" xfId="27754" xr:uid="{00000000-0005-0000-0000-0000F46C0000}"/>
    <cellStyle name="Percent 40 3 3" xfId="27755" xr:uid="{00000000-0005-0000-0000-0000F56C0000}"/>
    <cellStyle name="Percent 40 3 3 2" xfId="27756" xr:uid="{00000000-0005-0000-0000-0000F66C0000}"/>
    <cellStyle name="Percent 40 3 3 2 2" xfId="27757" xr:uid="{00000000-0005-0000-0000-0000F76C0000}"/>
    <cellStyle name="Percent 40 3 3 2 3" xfId="27758" xr:uid="{00000000-0005-0000-0000-0000F86C0000}"/>
    <cellStyle name="Percent 40 3 3 3" xfId="27759" xr:uid="{00000000-0005-0000-0000-0000F96C0000}"/>
    <cellStyle name="Percent 40 3 3 4" xfId="27760" xr:uid="{00000000-0005-0000-0000-0000FA6C0000}"/>
    <cellStyle name="Percent 40 3 4" xfId="27761" xr:uid="{00000000-0005-0000-0000-0000FB6C0000}"/>
    <cellStyle name="Percent 40 3 4 2" xfId="27762" xr:uid="{00000000-0005-0000-0000-0000FC6C0000}"/>
    <cellStyle name="Percent 40 3 4 2 2" xfId="27763" xr:uid="{00000000-0005-0000-0000-0000FD6C0000}"/>
    <cellStyle name="Percent 40 3 4 2 3" xfId="27764" xr:uid="{00000000-0005-0000-0000-0000FE6C0000}"/>
    <cellStyle name="Percent 40 3 4 3" xfId="27765" xr:uid="{00000000-0005-0000-0000-0000FF6C0000}"/>
    <cellStyle name="Percent 40 3 4 4" xfId="27766" xr:uid="{00000000-0005-0000-0000-0000006D0000}"/>
    <cellStyle name="Percent 40 3 5" xfId="27767" xr:uid="{00000000-0005-0000-0000-0000016D0000}"/>
    <cellStyle name="Percent 40 3 5 2" xfId="27768" xr:uid="{00000000-0005-0000-0000-0000026D0000}"/>
    <cellStyle name="Percent 40 3 5 3" xfId="27769" xr:uid="{00000000-0005-0000-0000-0000036D0000}"/>
    <cellStyle name="Percent 40 3 6" xfId="27770" xr:uid="{00000000-0005-0000-0000-0000046D0000}"/>
    <cellStyle name="Percent 40 3 6 2" xfId="27771" xr:uid="{00000000-0005-0000-0000-0000056D0000}"/>
    <cellStyle name="Percent 40 3 6 3" xfId="27772" xr:uid="{00000000-0005-0000-0000-0000066D0000}"/>
    <cellStyle name="Percent 40 3 7" xfId="27773" xr:uid="{00000000-0005-0000-0000-0000076D0000}"/>
    <cellStyle name="Percent 40 3 7 2" xfId="27774" xr:uid="{00000000-0005-0000-0000-0000086D0000}"/>
    <cellStyle name="Percent 40 3 7 3" xfId="27775" xr:uid="{00000000-0005-0000-0000-0000096D0000}"/>
    <cellStyle name="Percent 40 3 8" xfId="27776" xr:uid="{00000000-0005-0000-0000-00000A6D0000}"/>
    <cellStyle name="Percent 40 3 8 2" xfId="27777" xr:uid="{00000000-0005-0000-0000-00000B6D0000}"/>
    <cellStyle name="Percent 40 3 8 3" xfId="27778" xr:uid="{00000000-0005-0000-0000-00000C6D0000}"/>
    <cellStyle name="Percent 40 3 9" xfId="27779" xr:uid="{00000000-0005-0000-0000-00000D6D0000}"/>
    <cellStyle name="Percent 40 4" xfId="27780" xr:uid="{00000000-0005-0000-0000-00000E6D0000}"/>
    <cellStyle name="Percent 40 4 2" xfId="27781" xr:uid="{00000000-0005-0000-0000-00000F6D0000}"/>
    <cellStyle name="Percent 40 4 2 2" xfId="27782" xr:uid="{00000000-0005-0000-0000-0000106D0000}"/>
    <cellStyle name="Percent 40 4 2 2 2" xfId="27783" xr:uid="{00000000-0005-0000-0000-0000116D0000}"/>
    <cellStyle name="Percent 40 4 2 2 3" xfId="27784" xr:uid="{00000000-0005-0000-0000-0000126D0000}"/>
    <cellStyle name="Percent 40 4 2 3" xfId="27785" xr:uid="{00000000-0005-0000-0000-0000136D0000}"/>
    <cellStyle name="Percent 40 4 2 4" xfId="27786" xr:uid="{00000000-0005-0000-0000-0000146D0000}"/>
    <cellStyle name="Percent 40 4 3" xfId="27787" xr:uid="{00000000-0005-0000-0000-0000156D0000}"/>
    <cellStyle name="Percent 40 4 3 2" xfId="27788" xr:uid="{00000000-0005-0000-0000-0000166D0000}"/>
    <cellStyle name="Percent 40 4 3 3" xfId="27789" xr:uid="{00000000-0005-0000-0000-0000176D0000}"/>
    <cellStyle name="Percent 40 4 4" xfId="27790" xr:uid="{00000000-0005-0000-0000-0000186D0000}"/>
    <cellStyle name="Percent 40 4 5" xfId="27791" xr:uid="{00000000-0005-0000-0000-0000196D0000}"/>
    <cellStyle name="Percent 40 5" xfId="27792" xr:uid="{00000000-0005-0000-0000-00001A6D0000}"/>
    <cellStyle name="Percent 40 5 2" xfId="27793" xr:uid="{00000000-0005-0000-0000-00001B6D0000}"/>
    <cellStyle name="Percent 40 5 2 2" xfId="27794" xr:uid="{00000000-0005-0000-0000-00001C6D0000}"/>
    <cellStyle name="Percent 40 5 2 3" xfId="27795" xr:uid="{00000000-0005-0000-0000-00001D6D0000}"/>
    <cellStyle name="Percent 40 5 3" xfId="27796" xr:uid="{00000000-0005-0000-0000-00001E6D0000}"/>
    <cellStyle name="Percent 40 5 4" xfId="27797" xr:uid="{00000000-0005-0000-0000-00001F6D0000}"/>
    <cellStyle name="Percent 40 6" xfId="27798" xr:uid="{00000000-0005-0000-0000-0000206D0000}"/>
    <cellStyle name="Percent 40 6 2" xfId="27799" xr:uid="{00000000-0005-0000-0000-0000216D0000}"/>
    <cellStyle name="Percent 40 6 3" xfId="27800" xr:uid="{00000000-0005-0000-0000-0000226D0000}"/>
    <cellStyle name="Percent 40 7" xfId="27801" xr:uid="{00000000-0005-0000-0000-0000236D0000}"/>
    <cellStyle name="Percent 40 7 2" xfId="27802" xr:uid="{00000000-0005-0000-0000-0000246D0000}"/>
    <cellStyle name="Percent 40 7 3" xfId="27803" xr:uid="{00000000-0005-0000-0000-0000256D0000}"/>
    <cellStyle name="Percent 40 8" xfId="27804" xr:uid="{00000000-0005-0000-0000-0000266D0000}"/>
    <cellStyle name="Percent 40 8 2" xfId="27805" xr:uid="{00000000-0005-0000-0000-0000276D0000}"/>
    <cellStyle name="Percent 40 8 3" xfId="27806" xr:uid="{00000000-0005-0000-0000-0000286D0000}"/>
    <cellStyle name="Percent 40 9" xfId="27807" xr:uid="{00000000-0005-0000-0000-0000296D0000}"/>
    <cellStyle name="Percent 40 9 2" xfId="27808" xr:uid="{00000000-0005-0000-0000-00002A6D0000}"/>
    <cellStyle name="Percent 40 9 3" xfId="27809" xr:uid="{00000000-0005-0000-0000-00002B6D0000}"/>
    <cellStyle name="Percent 41" xfId="27810" xr:uid="{00000000-0005-0000-0000-00002C6D0000}"/>
    <cellStyle name="Percent 41 10" xfId="27811" xr:uid="{00000000-0005-0000-0000-00002D6D0000}"/>
    <cellStyle name="Percent 41 11" xfId="27812" xr:uid="{00000000-0005-0000-0000-00002E6D0000}"/>
    <cellStyle name="Percent 41 12" xfId="27813" xr:uid="{00000000-0005-0000-0000-00002F6D0000}"/>
    <cellStyle name="Percent 41 2" xfId="27814" xr:uid="{00000000-0005-0000-0000-0000306D0000}"/>
    <cellStyle name="Percent 41 2 10" xfId="27815" xr:uid="{00000000-0005-0000-0000-0000316D0000}"/>
    <cellStyle name="Percent 41 2 10 2" xfId="27816" xr:uid="{00000000-0005-0000-0000-0000326D0000}"/>
    <cellStyle name="Percent 41 2 10 3" xfId="27817" xr:uid="{00000000-0005-0000-0000-0000336D0000}"/>
    <cellStyle name="Percent 41 2 11" xfId="27818" xr:uid="{00000000-0005-0000-0000-0000346D0000}"/>
    <cellStyle name="Percent 41 2 12" xfId="27819" xr:uid="{00000000-0005-0000-0000-0000356D0000}"/>
    <cellStyle name="Percent 41 2 13" xfId="27820" xr:uid="{00000000-0005-0000-0000-0000366D0000}"/>
    <cellStyle name="Percent 41 2 2" xfId="27821" xr:uid="{00000000-0005-0000-0000-0000376D0000}"/>
    <cellStyle name="Percent 41 2 2 2" xfId="27822" xr:uid="{00000000-0005-0000-0000-0000386D0000}"/>
    <cellStyle name="Percent 41 2 2 2 2" xfId="27823" xr:uid="{00000000-0005-0000-0000-0000396D0000}"/>
    <cellStyle name="Percent 41 2 2 2 2 2" xfId="27824" xr:uid="{00000000-0005-0000-0000-00003A6D0000}"/>
    <cellStyle name="Percent 41 2 2 2 2 3" xfId="27825" xr:uid="{00000000-0005-0000-0000-00003B6D0000}"/>
    <cellStyle name="Percent 41 2 2 2 3" xfId="27826" xr:uid="{00000000-0005-0000-0000-00003C6D0000}"/>
    <cellStyle name="Percent 41 2 2 2 3 2" xfId="27827" xr:uid="{00000000-0005-0000-0000-00003D6D0000}"/>
    <cellStyle name="Percent 41 2 2 2 3 3" xfId="27828" xr:uid="{00000000-0005-0000-0000-00003E6D0000}"/>
    <cellStyle name="Percent 41 2 2 2 4" xfId="27829" xr:uid="{00000000-0005-0000-0000-00003F6D0000}"/>
    <cellStyle name="Percent 41 2 2 2 4 2" xfId="27830" xr:uid="{00000000-0005-0000-0000-0000406D0000}"/>
    <cellStyle name="Percent 41 2 2 2 4 3" xfId="27831" xr:uid="{00000000-0005-0000-0000-0000416D0000}"/>
    <cellStyle name="Percent 41 2 2 2 5" xfId="27832" xr:uid="{00000000-0005-0000-0000-0000426D0000}"/>
    <cellStyle name="Percent 41 2 2 2 6" xfId="27833" xr:uid="{00000000-0005-0000-0000-0000436D0000}"/>
    <cellStyle name="Percent 41 2 2 2 7" xfId="27834" xr:uid="{00000000-0005-0000-0000-0000446D0000}"/>
    <cellStyle name="Percent 41 2 2 3" xfId="27835" xr:uid="{00000000-0005-0000-0000-0000456D0000}"/>
    <cellStyle name="Percent 41 2 2 3 2" xfId="27836" xr:uid="{00000000-0005-0000-0000-0000466D0000}"/>
    <cellStyle name="Percent 41 2 2 3 3" xfId="27837" xr:uid="{00000000-0005-0000-0000-0000476D0000}"/>
    <cellStyle name="Percent 41 2 2 4" xfId="27838" xr:uid="{00000000-0005-0000-0000-0000486D0000}"/>
    <cellStyle name="Percent 41 2 2 4 2" xfId="27839" xr:uid="{00000000-0005-0000-0000-0000496D0000}"/>
    <cellStyle name="Percent 41 2 2 4 3" xfId="27840" xr:uid="{00000000-0005-0000-0000-00004A6D0000}"/>
    <cellStyle name="Percent 41 2 2 5" xfId="27841" xr:uid="{00000000-0005-0000-0000-00004B6D0000}"/>
    <cellStyle name="Percent 41 2 2 5 2" xfId="27842" xr:uid="{00000000-0005-0000-0000-00004C6D0000}"/>
    <cellStyle name="Percent 41 2 2 5 3" xfId="27843" xr:uid="{00000000-0005-0000-0000-00004D6D0000}"/>
    <cellStyle name="Percent 41 2 2 6" xfId="27844" xr:uid="{00000000-0005-0000-0000-00004E6D0000}"/>
    <cellStyle name="Percent 41 2 2 7" xfId="27845" xr:uid="{00000000-0005-0000-0000-00004F6D0000}"/>
    <cellStyle name="Percent 41 2 2 8" xfId="27846" xr:uid="{00000000-0005-0000-0000-0000506D0000}"/>
    <cellStyle name="Percent 41 2 3" xfId="27847" xr:uid="{00000000-0005-0000-0000-0000516D0000}"/>
    <cellStyle name="Percent 41 2 3 2" xfId="27848" xr:uid="{00000000-0005-0000-0000-0000526D0000}"/>
    <cellStyle name="Percent 41 2 3 2 2" xfId="27849" xr:uid="{00000000-0005-0000-0000-0000536D0000}"/>
    <cellStyle name="Percent 41 2 3 2 3" xfId="27850" xr:uid="{00000000-0005-0000-0000-0000546D0000}"/>
    <cellStyle name="Percent 41 2 3 3" xfId="27851" xr:uid="{00000000-0005-0000-0000-0000556D0000}"/>
    <cellStyle name="Percent 41 2 3 3 2" xfId="27852" xr:uid="{00000000-0005-0000-0000-0000566D0000}"/>
    <cellStyle name="Percent 41 2 3 3 3" xfId="27853" xr:uid="{00000000-0005-0000-0000-0000576D0000}"/>
    <cellStyle name="Percent 41 2 3 4" xfId="27854" xr:uid="{00000000-0005-0000-0000-0000586D0000}"/>
    <cellStyle name="Percent 41 2 3 4 2" xfId="27855" xr:uid="{00000000-0005-0000-0000-0000596D0000}"/>
    <cellStyle name="Percent 41 2 3 4 3" xfId="27856" xr:uid="{00000000-0005-0000-0000-00005A6D0000}"/>
    <cellStyle name="Percent 41 2 3 5" xfId="27857" xr:uid="{00000000-0005-0000-0000-00005B6D0000}"/>
    <cellStyle name="Percent 41 2 3 6" xfId="27858" xr:uid="{00000000-0005-0000-0000-00005C6D0000}"/>
    <cellStyle name="Percent 41 2 3 7" xfId="27859" xr:uid="{00000000-0005-0000-0000-00005D6D0000}"/>
    <cellStyle name="Percent 41 2 4" xfId="27860" xr:uid="{00000000-0005-0000-0000-00005E6D0000}"/>
    <cellStyle name="Percent 41 2 4 2" xfId="27861" xr:uid="{00000000-0005-0000-0000-00005F6D0000}"/>
    <cellStyle name="Percent 41 2 4 2 2" xfId="27862" xr:uid="{00000000-0005-0000-0000-0000606D0000}"/>
    <cellStyle name="Percent 41 2 4 2 3" xfId="27863" xr:uid="{00000000-0005-0000-0000-0000616D0000}"/>
    <cellStyle name="Percent 41 2 4 3" xfId="27864" xr:uid="{00000000-0005-0000-0000-0000626D0000}"/>
    <cellStyle name="Percent 41 2 4 3 2" xfId="27865" xr:uid="{00000000-0005-0000-0000-0000636D0000}"/>
    <cellStyle name="Percent 41 2 4 3 3" xfId="27866" xr:uid="{00000000-0005-0000-0000-0000646D0000}"/>
    <cellStyle name="Percent 41 2 4 4" xfId="27867" xr:uid="{00000000-0005-0000-0000-0000656D0000}"/>
    <cellStyle name="Percent 41 2 4 4 2" xfId="27868" xr:uid="{00000000-0005-0000-0000-0000666D0000}"/>
    <cellStyle name="Percent 41 2 4 4 3" xfId="27869" xr:uid="{00000000-0005-0000-0000-0000676D0000}"/>
    <cellStyle name="Percent 41 2 4 5" xfId="27870" xr:uid="{00000000-0005-0000-0000-0000686D0000}"/>
    <cellStyle name="Percent 41 2 4 6" xfId="27871" xr:uid="{00000000-0005-0000-0000-0000696D0000}"/>
    <cellStyle name="Percent 41 2 4 7" xfId="27872" xr:uid="{00000000-0005-0000-0000-00006A6D0000}"/>
    <cellStyle name="Percent 41 2 5" xfId="27873" xr:uid="{00000000-0005-0000-0000-00006B6D0000}"/>
    <cellStyle name="Percent 41 2 5 2" xfId="27874" xr:uid="{00000000-0005-0000-0000-00006C6D0000}"/>
    <cellStyle name="Percent 41 2 5 2 2" xfId="27875" xr:uid="{00000000-0005-0000-0000-00006D6D0000}"/>
    <cellStyle name="Percent 41 2 5 2 3" xfId="27876" xr:uid="{00000000-0005-0000-0000-00006E6D0000}"/>
    <cellStyle name="Percent 41 2 5 3" xfId="27877" xr:uid="{00000000-0005-0000-0000-00006F6D0000}"/>
    <cellStyle name="Percent 41 2 5 4" xfId="27878" xr:uid="{00000000-0005-0000-0000-0000706D0000}"/>
    <cellStyle name="Percent 41 2 6" xfId="27879" xr:uid="{00000000-0005-0000-0000-0000716D0000}"/>
    <cellStyle name="Percent 41 2 6 2" xfId="27880" xr:uid="{00000000-0005-0000-0000-0000726D0000}"/>
    <cellStyle name="Percent 41 2 6 2 2" xfId="27881" xr:uid="{00000000-0005-0000-0000-0000736D0000}"/>
    <cellStyle name="Percent 41 2 6 2 3" xfId="27882" xr:uid="{00000000-0005-0000-0000-0000746D0000}"/>
    <cellStyle name="Percent 41 2 6 3" xfId="27883" xr:uid="{00000000-0005-0000-0000-0000756D0000}"/>
    <cellStyle name="Percent 41 2 6 4" xfId="27884" xr:uid="{00000000-0005-0000-0000-0000766D0000}"/>
    <cellStyle name="Percent 41 2 7" xfId="27885" xr:uid="{00000000-0005-0000-0000-0000776D0000}"/>
    <cellStyle name="Percent 41 2 7 2" xfId="27886" xr:uid="{00000000-0005-0000-0000-0000786D0000}"/>
    <cellStyle name="Percent 41 2 7 3" xfId="27887" xr:uid="{00000000-0005-0000-0000-0000796D0000}"/>
    <cellStyle name="Percent 41 2 8" xfId="27888" xr:uid="{00000000-0005-0000-0000-00007A6D0000}"/>
    <cellStyle name="Percent 41 2 8 2" xfId="27889" xr:uid="{00000000-0005-0000-0000-00007B6D0000}"/>
    <cellStyle name="Percent 41 2 8 3" xfId="27890" xr:uid="{00000000-0005-0000-0000-00007C6D0000}"/>
    <cellStyle name="Percent 41 2 9" xfId="27891" xr:uid="{00000000-0005-0000-0000-00007D6D0000}"/>
    <cellStyle name="Percent 41 2 9 2" xfId="27892" xr:uid="{00000000-0005-0000-0000-00007E6D0000}"/>
    <cellStyle name="Percent 41 2 9 3" xfId="27893" xr:uid="{00000000-0005-0000-0000-00007F6D0000}"/>
    <cellStyle name="Percent 41 3" xfId="27894" xr:uid="{00000000-0005-0000-0000-0000806D0000}"/>
    <cellStyle name="Percent 41 3 10" xfId="27895" xr:uid="{00000000-0005-0000-0000-0000816D0000}"/>
    <cellStyle name="Percent 41 3 11" xfId="27896" xr:uid="{00000000-0005-0000-0000-0000826D0000}"/>
    <cellStyle name="Percent 41 3 2" xfId="27897" xr:uid="{00000000-0005-0000-0000-0000836D0000}"/>
    <cellStyle name="Percent 41 3 2 2" xfId="27898" xr:uid="{00000000-0005-0000-0000-0000846D0000}"/>
    <cellStyle name="Percent 41 3 2 2 2" xfId="27899" xr:uid="{00000000-0005-0000-0000-0000856D0000}"/>
    <cellStyle name="Percent 41 3 2 2 3" xfId="27900" xr:uid="{00000000-0005-0000-0000-0000866D0000}"/>
    <cellStyle name="Percent 41 3 2 3" xfId="27901" xr:uid="{00000000-0005-0000-0000-0000876D0000}"/>
    <cellStyle name="Percent 41 3 2 3 2" xfId="27902" xr:uid="{00000000-0005-0000-0000-0000886D0000}"/>
    <cellStyle name="Percent 41 3 2 3 3" xfId="27903" xr:uid="{00000000-0005-0000-0000-0000896D0000}"/>
    <cellStyle name="Percent 41 3 2 4" xfId="27904" xr:uid="{00000000-0005-0000-0000-00008A6D0000}"/>
    <cellStyle name="Percent 41 3 2 4 2" xfId="27905" xr:uid="{00000000-0005-0000-0000-00008B6D0000}"/>
    <cellStyle name="Percent 41 3 2 4 3" xfId="27906" xr:uid="{00000000-0005-0000-0000-00008C6D0000}"/>
    <cellStyle name="Percent 41 3 2 5" xfId="27907" xr:uid="{00000000-0005-0000-0000-00008D6D0000}"/>
    <cellStyle name="Percent 41 3 2 6" xfId="27908" xr:uid="{00000000-0005-0000-0000-00008E6D0000}"/>
    <cellStyle name="Percent 41 3 2 7" xfId="27909" xr:uid="{00000000-0005-0000-0000-00008F6D0000}"/>
    <cellStyle name="Percent 41 3 3" xfId="27910" xr:uid="{00000000-0005-0000-0000-0000906D0000}"/>
    <cellStyle name="Percent 41 3 3 2" xfId="27911" xr:uid="{00000000-0005-0000-0000-0000916D0000}"/>
    <cellStyle name="Percent 41 3 3 2 2" xfId="27912" xr:uid="{00000000-0005-0000-0000-0000926D0000}"/>
    <cellStyle name="Percent 41 3 3 2 3" xfId="27913" xr:uid="{00000000-0005-0000-0000-0000936D0000}"/>
    <cellStyle name="Percent 41 3 3 3" xfId="27914" xr:uid="{00000000-0005-0000-0000-0000946D0000}"/>
    <cellStyle name="Percent 41 3 3 4" xfId="27915" xr:uid="{00000000-0005-0000-0000-0000956D0000}"/>
    <cellStyle name="Percent 41 3 4" xfId="27916" xr:uid="{00000000-0005-0000-0000-0000966D0000}"/>
    <cellStyle name="Percent 41 3 4 2" xfId="27917" xr:uid="{00000000-0005-0000-0000-0000976D0000}"/>
    <cellStyle name="Percent 41 3 4 2 2" xfId="27918" xr:uid="{00000000-0005-0000-0000-0000986D0000}"/>
    <cellStyle name="Percent 41 3 4 2 3" xfId="27919" xr:uid="{00000000-0005-0000-0000-0000996D0000}"/>
    <cellStyle name="Percent 41 3 4 3" xfId="27920" xr:uid="{00000000-0005-0000-0000-00009A6D0000}"/>
    <cellStyle name="Percent 41 3 4 4" xfId="27921" xr:uid="{00000000-0005-0000-0000-00009B6D0000}"/>
    <cellStyle name="Percent 41 3 5" xfId="27922" xr:uid="{00000000-0005-0000-0000-00009C6D0000}"/>
    <cellStyle name="Percent 41 3 5 2" xfId="27923" xr:uid="{00000000-0005-0000-0000-00009D6D0000}"/>
    <cellStyle name="Percent 41 3 5 3" xfId="27924" xr:uid="{00000000-0005-0000-0000-00009E6D0000}"/>
    <cellStyle name="Percent 41 3 6" xfId="27925" xr:uid="{00000000-0005-0000-0000-00009F6D0000}"/>
    <cellStyle name="Percent 41 3 6 2" xfId="27926" xr:uid="{00000000-0005-0000-0000-0000A06D0000}"/>
    <cellStyle name="Percent 41 3 6 3" xfId="27927" xr:uid="{00000000-0005-0000-0000-0000A16D0000}"/>
    <cellStyle name="Percent 41 3 7" xfId="27928" xr:uid="{00000000-0005-0000-0000-0000A26D0000}"/>
    <cellStyle name="Percent 41 3 7 2" xfId="27929" xr:uid="{00000000-0005-0000-0000-0000A36D0000}"/>
    <cellStyle name="Percent 41 3 7 3" xfId="27930" xr:uid="{00000000-0005-0000-0000-0000A46D0000}"/>
    <cellStyle name="Percent 41 3 8" xfId="27931" xr:uid="{00000000-0005-0000-0000-0000A56D0000}"/>
    <cellStyle name="Percent 41 3 8 2" xfId="27932" xr:uid="{00000000-0005-0000-0000-0000A66D0000}"/>
    <cellStyle name="Percent 41 3 8 3" xfId="27933" xr:uid="{00000000-0005-0000-0000-0000A76D0000}"/>
    <cellStyle name="Percent 41 3 9" xfId="27934" xr:uid="{00000000-0005-0000-0000-0000A86D0000}"/>
    <cellStyle name="Percent 41 4" xfId="27935" xr:uid="{00000000-0005-0000-0000-0000A96D0000}"/>
    <cellStyle name="Percent 41 4 2" xfId="27936" xr:uid="{00000000-0005-0000-0000-0000AA6D0000}"/>
    <cellStyle name="Percent 41 4 2 2" xfId="27937" xr:uid="{00000000-0005-0000-0000-0000AB6D0000}"/>
    <cellStyle name="Percent 41 4 2 2 2" xfId="27938" xr:uid="{00000000-0005-0000-0000-0000AC6D0000}"/>
    <cellStyle name="Percent 41 4 2 2 3" xfId="27939" xr:uid="{00000000-0005-0000-0000-0000AD6D0000}"/>
    <cellStyle name="Percent 41 4 2 3" xfId="27940" xr:uid="{00000000-0005-0000-0000-0000AE6D0000}"/>
    <cellStyle name="Percent 41 4 2 4" xfId="27941" xr:uid="{00000000-0005-0000-0000-0000AF6D0000}"/>
    <cellStyle name="Percent 41 4 3" xfId="27942" xr:uid="{00000000-0005-0000-0000-0000B06D0000}"/>
    <cellStyle name="Percent 41 4 3 2" xfId="27943" xr:uid="{00000000-0005-0000-0000-0000B16D0000}"/>
    <cellStyle name="Percent 41 4 3 3" xfId="27944" xr:uid="{00000000-0005-0000-0000-0000B26D0000}"/>
    <cellStyle name="Percent 41 4 4" xfId="27945" xr:uid="{00000000-0005-0000-0000-0000B36D0000}"/>
    <cellStyle name="Percent 41 4 5" xfId="27946" xr:uid="{00000000-0005-0000-0000-0000B46D0000}"/>
    <cellStyle name="Percent 41 5" xfId="27947" xr:uid="{00000000-0005-0000-0000-0000B56D0000}"/>
    <cellStyle name="Percent 41 5 2" xfId="27948" xr:uid="{00000000-0005-0000-0000-0000B66D0000}"/>
    <cellStyle name="Percent 41 5 2 2" xfId="27949" xr:uid="{00000000-0005-0000-0000-0000B76D0000}"/>
    <cellStyle name="Percent 41 5 2 3" xfId="27950" xr:uid="{00000000-0005-0000-0000-0000B86D0000}"/>
    <cellStyle name="Percent 41 5 3" xfId="27951" xr:uid="{00000000-0005-0000-0000-0000B96D0000}"/>
    <cellStyle name="Percent 41 5 4" xfId="27952" xr:uid="{00000000-0005-0000-0000-0000BA6D0000}"/>
    <cellStyle name="Percent 41 6" xfId="27953" xr:uid="{00000000-0005-0000-0000-0000BB6D0000}"/>
    <cellStyle name="Percent 41 6 2" xfId="27954" xr:uid="{00000000-0005-0000-0000-0000BC6D0000}"/>
    <cellStyle name="Percent 41 6 3" xfId="27955" xr:uid="{00000000-0005-0000-0000-0000BD6D0000}"/>
    <cellStyle name="Percent 41 7" xfId="27956" xr:uid="{00000000-0005-0000-0000-0000BE6D0000}"/>
    <cellStyle name="Percent 41 7 2" xfId="27957" xr:uid="{00000000-0005-0000-0000-0000BF6D0000}"/>
    <cellStyle name="Percent 41 7 3" xfId="27958" xr:uid="{00000000-0005-0000-0000-0000C06D0000}"/>
    <cellStyle name="Percent 41 8" xfId="27959" xr:uid="{00000000-0005-0000-0000-0000C16D0000}"/>
    <cellStyle name="Percent 41 8 2" xfId="27960" xr:uid="{00000000-0005-0000-0000-0000C26D0000}"/>
    <cellStyle name="Percent 41 8 3" xfId="27961" xr:uid="{00000000-0005-0000-0000-0000C36D0000}"/>
    <cellStyle name="Percent 41 9" xfId="27962" xr:uid="{00000000-0005-0000-0000-0000C46D0000}"/>
    <cellStyle name="Percent 41 9 2" xfId="27963" xr:uid="{00000000-0005-0000-0000-0000C56D0000}"/>
    <cellStyle name="Percent 41 9 3" xfId="27964" xr:uid="{00000000-0005-0000-0000-0000C66D0000}"/>
    <cellStyle name="Percent 42" xfId="27965" xr:uid="{00000000-0005-0000-0000-0000C76D0000}"/>
    <cellStyle name="Percent 42 10" xfId="27966" xr:uid="{00000000-0005-0000-0000-0000C86D0000}"/>
    <cellStyle name="Percent 42 11" xfId="27967" xr:uid="{00000000-0005-0000-0000-0000C96D0000}"/>
    <cellStyle name="Percent 42 12" xfId="27968" xr:uid="{00000000-0005-0000-0000-0000CA6D0000}"/>
    <cellStyle name="Percent 42 2" xfId="27969" xr:uid="{00000000-0005-0000-0000-0000CB6D0000}"/>
    <cellStyle name="Percent 42 2 10" xfId="27970" xr:uid="{00000000-0005-0000-0000-0000CC6D0000}"/>
    <cellStyle name="Percent 42 2 10 2" xfId="27971" xr:uid="{00000000-0005-0000-0000-0000CD6D0000}"/>
    <cellStyle name="Percent 42 2 10 3" xfId="27972" xr:uid="{00000000-0005-0000-0000-0000CE6D0000}"/>
    <cellStyle name="Percent 42 2 11" xfId="27973" xr:uid="{00000000-0005-0000-0000-0000CF6D0000}"/>
    <cellStyle name="Percent 42 2 12" xfId="27974" xr:uid="{00000000-0005-0000-0000-0000D06D0000}"/>
    <cellStyle name="Percent 42 2 13" xfId="27975" xr:uid="{00000000-0005-0000-0000-0000D16D0000}"/>
    <cellStyle name="Percent 42 2 2" xfId="27976" xr:uid="{00000000-0005-0000-0000-0000D26D0000}"/>
    <cellStyle name="Percent 42 2 2 2" xfId="27977" xr:uid="{00000000-0005-0000-0000-0000D36D0000}"/>
    <cellStyle name="Percent 42 2 2 2 2" xfId="27978" xr:uid="{00000000-0005-0000-0000-0000D46D0000}"/>
    <cellStyle name="Percent 42 2 2 2 2 2" xfId="27979" xr:uid="{00000000-0005-0000-0000-0000D56D0000}"/>
    <cellStyle name="Percent 42 2 2 2 2 3" xfId="27980" xr:uid="{00000000-0005-0000-0000-0000D66D0000}"/>
    <cellStyle name="Percent 42 2 2 2 3" xfId="27981" xr:uid="{00000000-0005-0000-0000-0000D76D0000}"/>
    <cellStyle name="Percent 42 2 2 2 3 2" xfId="27982" xr:uid="{00000000-0005-0000-0000-0000D86D0000}"/>
    <cellStyle name="Percent 42 2 2 2 3 3" xfId="27983" xr:uid="{00000000-0005-0000-0000-0000D96D0000}"/>
    <cellStyle name="Percent 42 2 2 2 4" xfId="27984" xr:uid="{00000000-0005-0000-0000-0000DA6D0000}"/>
    <cellStyle name="Percent 42 2 2 2 4 2" xfId="27985" xr:uid="{00000000-0005-0000-0000-0000DB6D0000}"/>
    <cellStyle name="Percent 42 2 2 2 4 3" xfId="27986" xr:uid="{00000000-0005-0000-0000-0000DC6D0000}"/>
    <cellStyle name="Percent 42 2 2 2 5" xfId="27987" xr:uid="{00000000-0005-0000-0000-0000DD6D0000}"/>
    <cellStyle name="Percent 42 2 2 2 6" xfId="27988" xr:uid="{00000000-0005-0000-0000-0000DE6D0000}"/>
    <cellStyle name="Percent 42 2 2 2 7" xfId="27989" xr:uid="{00000000-0005-0000-0000-0000DF6D0000}"/>
    <cellStyle name="Percent 42 2 2 3" xfId="27990" xr:uid="{00000000-0005-0000-0000-0000E06D0000}"/>
    <cellStyle name="Percent 42 2 2 3 2" xfId="27991" xr:uid="{00000000-0005-0000-0000-0000E16D0000}"/>
    <cellStyle name="Percent 42 2 2 3 3" xfId="27992" xr:uid="{00000000-0005-0000-0000-0000E26D0000}"/>
    <cellStyle name="Percent 42 2 2 4" xfId="27993" xr:uid="{00000000-0005-0000-0000-0000E36D0000}"/>
    <cellStyle name="Percent 42 2 2 4 2" xfId="27994" xr:uid="{00000000-0005-0000-0000-0000E46D0000}"/>
    <cellStyle name="Percent 42 2 2 4 3" xfId="27995" xr:uid="{00000000-0005-0000-0000-0000E56D0000}"/>
    <cellStyle name="Percent 42 2 2 5" xfId="27996" xr:uid="{00000000-0005-0000-0000-0000E66D0000}"/>
    <cellStyle name="Percent 42 2 2 5 2" xfId="27997" xr:uid="{00000000-0005-0000-0000-0000E76D0000}"/>
    <cellStyle name="Percent 42 2 2 5 3" xfId="27998" xr:uid="{00000000-0005-0000-0000-0000E86D0000}"/>
    <cellStyle name="Percent 42 2 2 6" xfId="27999" xr:uid="{00000000-0005-0000-0000-0000E96D0000}"/>
    <cellStyle name="Percent 42 2 2 7" xfId="28000" xr:uid="{00000000-0005-0000-0000-0000EA6D0000}"/>
    <cellStyle name="Percent 42 2 2 8" xfId="28001" xr:uid="{00000000-0005-0000-0000-0000EB6D0000}"/>
    <cellStyle name="Percent 42 2 3" xfId="28002" xr:uid="{00000000-0005-0000-0000-0000EC6D0000}"/>
    <cellStyle name="Percent 42 2 3 2" xfId="28003" xr:uid="{00000000-0005-0000-0000-0000ED6D0000}"/>
    <cellStyle name="Percent 42 2 3 2 2" xfId="28004" xr:uid="{00000000-0005-0000-0000-0000EE6D0000}"/>
    <cellStyle name="Percent 42 2 3 2 3" xfId="28005" xr:uid="{00000000-0005-0000-0000-0000EF6D0000}"/>
    <cellStyle name="Percent 42 2 3 3" xfId="28006" xr:uid="{00000000-0005-0000-0000-0000F06D0000}"/>
    <cellStyle name="Percent 42 2 3 3 2" xfId="28007" xr:uid="{00000000-0005-0000-0000-0000F16D0000}"/>
    <cellStyle name="Percent 42 2 3 3 3" xfId="28008" xr:uid="{00000000-0005-0000-0000-0000F26D0000}"/>
    <cellStyle name="Percent 42 2 3 4" xfId="28009" xr:uid="{00000000-0005-0000-0000-0000F36D0000}"/>
    <cellStyle name="Percent 42 2 3 4 2" xfId="28010" xr:uid="{00000000-0005-0000-0000-0000F46D0000}"/>
    <cellStyle name="Percent 42 2 3 4 3" xfId="28011" xr:uid="{00000000-0005-0000-0000-0000F56D0000}"/>
    <cellStyle name="Percent 42 2 3 5" xfId="28012" xr:uid="{00000000-0005-0000-0000-0000F66D0000}"/>
    <cellStyle name="Percent 42 2 3 6" xfId="28013" xr:uid="{00000000-0005-0000-0000-0000F76D0000}"/>
    <cellStyle name="Percent 42 2 3 7" xfId="28014" xr:uid="{00000000-0005-0000-0000-0000F86D0000}"/>
    <cellStyle name="Percent 42 2 4" xfId="28015" xr:uid="{00000000-0005-0000-0000-0000F96D0000}"/>
    <cellStyle name="Percent 42 2 4 2" xfId="28016" xr:uid="{00000000-0005-0000-0000-0000FA6D0000}"/>
    <cellStyle name="Percent 42 2 4 2 2" xfId="28017" xr:uid="{00000000-0005-0000-0000-0000FB6D0000}"/>
    <cellStyle name="Percent 42 2 4 2 3" xfId="28018" xr:uid="{00000000-0005-0000-0000-0000FC6D0000}"/>
    <cellStyle name="Percent 42 2 4 3" xfId="28019" xr:uid="{00000000-0005-0000-0000-0000FD6D0000}"/>
    <cellStyle name="Percent 42 2 4 3 2" xfId="28020" xr:uid="{00000000-0005-0000-0000-0000FE6D0000}"/>
    <cellStyle name="Percent 42 2 4 3 3" xfId="28021" xr:uid="{00000000-0005-0000-0000-0000FF6D0000}"/>
    <cellStyle name="Percent 42 2 4 4" xfId="28022" xr:uid="{00000000-0005-0000-0000-0000006E0000}"/>
    <cellStyle name="Percent 42 2 4 4 2" xfId="28023" xr:uid="{00000000-0005-0000-0000-0000016E0000}"/>
    <cellStyle name="Percent 42 2 4 4 3" xfId="28024" xr:uid="{00000000-0005-0000-0000-0000026E0000}"/>
    <cellStyle name="Percent 42 2 4 5" xfId="28025" xr:uid="{00000000-0005-0000-0000-0000036E0000}"/>
    <cellStyle name="Percent 42 2 4 6" xfId="28026" xr:uid="{00000000-0005-0000-0000-0000046E0000}"/>
    <cellStyle name="Percent 42 2 4 7" xfId="28027" xr:uid="{00000000-0005-0000-0000-0000056E0000}"/>
    <cellStyle name="Percent 42 2 5" xfId="28028" xr:uid="{00000000-0005-0000-0000-0000066E0000}"/>
    <cellStyle name="Percent 42 2 5 2" xfId="28029" xr:uid="{00000000-0005-0000-0000-0000076E0000}"/>
    <cellStyle name="Percent 42 2 5 2 2" xfId="28030" xr:uid="{00000000-0005-0000-0000-0000086E0000}"/>
    <cellStyle name="Percent 42 2 5 2 3" xfId="28031" xr:uid="{00000000-0005-0000-0000-0000096E0000}"/>
    <cellStyle name="Percent 42 2 5 3" xfId="28032" xr:uid="{00000000-0005-0000-0000-00000A6E0000}"/>
    <cellStyle name="Percent 42 2 5 4" xfId="28033" xr:uid="{00000000-0005-0000-0000-00000B6E0000}"/>
    <cellStyle name="Percent 42 2 6" xfId="28034" xr:uid="{00000000-0005-0000-0000-00000C6E0000}"/>
    <cellStyle name="Percent 42 2 6 2" xfId="28035" xr:uid="{00000000-0005-0000-0000-00000D6E0000}"/>
    <cellStyle name="Percent 42 2 6 2 2" xfId="28036" xr:uid="{00000000-0005-0000-0000-00000E6E0000}"/>
    <cellStyle name="Percent 42 2 6 2 3" xfId="28037" xr:uid="{00000000-0005-0000-0000-00000F6E0000}"/>
    <cellStyle name="Percent 42 2 6 3" xfId="28038" xr:uid="{00000000-0005-0000-0000-0000106E0000}"/>
    <cellStyle name="Percent 42 2 6 4" xfId="28039" xr:uid="{00000000-0005-0000-0000-0000116E0000}"/>
    <cellStyle name="Percent 42 2 7" xfId="28040" xr:uid="{00000000-0005-0000-0000-0000126E0000}"/>
    <cellStyle name="Percent 42 2 7 2" xfId="28041" xr:uid="{00000000-0005-0000-0000-0000136E0000}"/>
    <cellStyle name="Percent 42 2 7 3" xfId="28042" xr:uid="{00000000-0005-0000-0000-0000146E0000}"/>
    <cellStyle name="Percent 42 2 8" xfId="28043" xr:uid="{00000000-0005-0000-0000-0000156E0000}"/>
    <cellStyle name="Percent 42 2 8 2" xfId="28044" xr:uid="{00000000-0005-0000-0000-0000166E0000}"/>
    <cellStyle name="Percent 42 2 8 3" xfId="28045" xr:uid="{00000000-0005-0000-0000-0000176E0000}"/>
    <cellStyle name="Percent 42 2 9" xfId="28046" xr:uid="{00000000-0005-0000-0000-0000186E0000}"/>
    <cellStyle name="Percent 42 2 9 2" xfId="28047" xr:uid="{00000000-0005-0000-0000-0000196E0000}"/>
    <cellStyle name="Percent 42 2 9 3" xfId="28048" xr:uid="{00000000-0005-0000-0000-00001A6E0000}"/>
    <cellStyle name="Percent 42 3" xfId="28049" xr:uid="{00000000-0005-0000-0000-00001B6E0000}"/>
    <cellStyle name="Percent 42 3 10" xfId="28050" xr:uid="{00000000-0005-0000-0000-00001C6E0000}"/>
    <cellStyle name="Percent 42 3 11" xfId="28051" xr:uid="{00000000-0005-0000-0000-00001D6E0000}"/>
    <cellStyle name="Percent 42 3 2" xfId="28052" xr:uid="{00000000-0005-0000-0000-00001E6E0000}"/>
    <cellStyle name="Percent 42 3 2 2" xfId="28053" xr:uid="{00000000-0005-0000-0000-00001F6E0000}"/>
    <cellStyle name="Percent 42 3 2 2 2" xfId="28054" xr:uid="{00000000-0005-0000-0000-0000206E0000}"/>
    <cellStyle name="Percent 42 3 2 2 3" xfId="28055" xr:uid="{00000000-0005-0000-0000-0000216E0000}"/>
    <cellStyle name="Percent 42 3 2 3" xfId="28056" xr:uid="{00000000-0005-0000-0000-0000226E0000}"/>
    <cellStyle name="Percent 42 3 2 3 2" xfId="28057" xr:uid="{00000000-0005-0000-0000-0000236E0000}"/>
    <cellStyle name="Percent 42 3 2 3 3" xfId="28058" xr:uid="{00000000-0005-0000-0000-0000246E0000}"/>
    <cellStyle name="Percent 42 3 2 4" xfId="28059" xr:uid="{00000000-0005-0000-0000-0000256E0000}"/>
    <cellStyle name="Percent 42 3 2 4 2" xfId="28060" xr:uid="{00000000-0005-0000-0000-0000266E0000}"/>
    <cellStyle name="Percent 42 3 2 4 3" xfId="28061" xr:uid="{00000000-0005-0000-0000-0000276E0000}"/>
    <cellStyle name="Percent 42 3 2 5" xfId="28062" xr:uid="{00000000-0005-0000-0000-0000286E0000}"/>
    <cellStyle name="Percent 42 3 2 6" xfId="28063" xr:uid="{00000000-0005-0000-0000-0000296E0000}"/>
    <cellStyle name="Percent 42 3 2 7" xfId="28064" xr:uid="{00000000-0005-0000-0000-00002A6E0000}"/>
    <cellStyle name="Percent 42 3 3" xfId="28065" xr:uid="{00000000-0005-0000-0000-00002B6E0000}"/>
    <cellStyle name="Percent 42 3 3 2" xfId="28066" xr:uid="{00000000-0005-0000-0000-00002C6E0000}"/>
    <cellStyle name="Percent 42 3 3 2 2" xfId="28067" xr:uid="{00000000-0005-0000-0000-00002D6E0000}"/>
    <cellStyle name="Percent 42 3 3 2 3" xfId="28068" xr:uid="{00000000-0005-0000-0000-00002E6E0000}"/>
    <cellStyle name="Percent 42 3 3 3" xfId="28069" xr:uid="{00000000-0005-0000-0000-00002F6E0000}"/>
    <cellStyle name="Percent 42 3 3 4" xfId="28070" xr:uid="{00000000-0005-0000-0000-0000306E0000}"/>
    <cellStyle name="Percent 42 3 4" xfId="28071" xr:uid="{00000000-0005-0000-0000-0000316E0000}"/>
    <cellStyle name="Percent 42 3 4 2" xfId="28072" xr:uid="{00000000-0005-0000-0000-0000326E0000}"/>
    <cellStyle name="Percent 42 3 4 2 2" xfId="28073" xr:uid="{00000000-0005-0000-0000-0000336E0000}"/>
    <cellStyle name="Percent 42 3 4 2 3" xfId="28074" xr:uid="{00000000-0005-0000-0000-0000346E0000}"/>
    <cellStyle name="Percent 42 3 4 3" xfId="28075" xr:uid="{00000000-0005-0000-0000-0000356E0000}"/>
    <cellStyle name="Percent 42 3 4 4" xfId="28076" xr:uid="{00000000-0005-0000-0000-0000366E0000}"/>
    <cellStyle name="Percent 42 3 5" xfId="28077" xr:uid="{00000000-0005-0000-0000-0000376E0000}"/>
    <cellStyle name="Percent 42 3 5 2" xfId="28078" xr:uid="{00000000-0005-0000-0000-0000386E0000}"/>
    <cellStyle name="Percent 42 3 5 3" xfId="28079" xr:uid="{00000000-0005-0000-0000-0000396E0000}"/>
    <cellStyle name="Percent 42 3 6" xfId="28080" xr:uid="{00000000-0005-0000-0000-00003A6E0000}"/>
    <cellStyle name="Percent 42 3 6 2" xfId="28081" xr:uid="{00000000-0005-0000-0000-00003B6E0000}"/>
    <cellStyle name="Percent 42 3 6 3" xfId="28082" xr:uid="{00000000-0005-0000-0000-00003C6E0000}"/>
    <cellStyle name="Percent 42 3 7" xfId="28083" xr:uid="{00000000-0005-0000-0000-00003D6E0000}"/>
    <cellStyle name="Percent 42 3 7 2" xfId="28084" xr:uid="{00000000-0005-0000-0000-00003E6E0000}"/>
    <cellStyle name="Percent 42 3 7 3" xfId="28085" xr:uid="{00000000-0005-0000-0000-00003F6E0000}"/>
    <cellStyle name="Percent 42 3 8" xfId="28086" xr:uid="{00000000-0005-0000-0000-0000406E0000}"/>
    <cellStyle name="Percent 42 3 8 2" xfId="28087" xr:uid="{00000000-0005-0000-0000-0000416E0000}"/>
    <cellStyle name="Percent 42 3 8 3" xfId="28088" xr:uid="{00000000-0005-0000-0000-0000426E0000}"/>
    <cellStyle name="Percent 42 3 9" xfId="28089" xr:uid="{00000000-0005-0000-0000-0000436E0000}"/>
    <cellStyle name="Percent 42 4" xfId="28090" xr:uid="{00000000-0005-0000-0000-0000446E0000}"/>
    <cellStyle name="Percent 42 4 2" xfId="28091" xr:uid="{00000000-0005-0000-0000-0000456E0000}"/>
    <cellStyle name="Percent 42 4 2 2" xfId="28092" xr:uid="{00000000-0005-0000-0000-0000466E0000}"/>
    <cellStyle name="Percent 42 4 2 2 2" xfId="28093" xr:uid="{00000000-0005-0000-0000-0000476E0000}"/>
    <cellStyle name="Percent 42 4 2 2 3" xfId="28094" xr:uid="{00000000-0005-0000-0000-0000486E0000}"/>
    <cellStyle name="Percent 42 4 2 3" xfId="28095" xr:uid="{00000000-0005-0000-0000-0000496E0000}"/>
    <cellStyle name="Percent 42 4 2 4" xfId="28096" xr:uid="{00000000-0005-0000-0000-00004A6E0000}"/>
    <cellStyle name="Percent 42 4 3" xfId="28097" xr:uid="{00000000-0005-0000-0000-00004B6E0000}"/>
    <cellStyle name="Percent 42 4 3 2" xfId="28098" xr:uid="{00000000-0005-0000-0000-00004C6E0000}"/>
    <cellStyle name="Percent 42 4 3 3" xfId="28099" xr:uid="{00000000-0005-0000-0000-00004D6E0000}"/>
    <cellStyle name="Percent 42 4 4" xfId="28100" xr:uid="{00000000-0005-0000-0000-00004E6E0000}"/>
    <cellStyle name="Percent 42 4 5" xfId="28101" xr:uid="{00000000-0005-0000-0000-00004F6E0000}"/>
    <cellStyle name="Percent 42 5" xfId="28102" xr:uid="{00000000-0005-0000-0000-0000506E0000}"/>
    <cellStyle name="Percent 42 5 2" xfId="28103" xr:uid="{00000000-0005-0000-0000-0000516E0000}"/>
    <cellStyle name="Percent 42 5 2 2" xfId="28104" xr:uid="{00000000-0005-0000-0000-0000526E0000}"/>
    <cellStyle name="Percent 42 5 2 3" xfId="28105" xr:uid="{00000000-0005-0000-0000-0000536E0000}"/>
    <cellStyle name="Percent 42 5 3" xfId="28106" xr:uid="{00000000-0005-0000-0000-0000546E0000}"/>
    <cellStyle name="Percent 42 5 4" xfId="28107" xr:uid="{00000000-0005-0000-0000-0000556E0000}"/>
    <cellStyle name="Percent 42 6" xfId="28108" xr:uid="{00000000-0005-0000-0000-0000566E0000}"/>
    <cellStyle name="Percent 42 6 2" xfId="28109" xr:uid="{00000000-0005-0000-0000-0000576E0000}"/>
    <cellStyle name="Percent 42 6 3" xfId="28110" xr:uid="{00000000-0005-0000-0000-0000586E0000}"/>
    <cellStyle name="Percent 42 7" xfId="28111" xr:uid="{00000000-0005-0000-0000-0000596E0000}"/>
    <cellStyle name="Percent 42 7 2" xfId="28112" xr:uid="{00000000-0005-0000-0000-00005A6E0000}"/>
    <cellStyle name="Percent 42 7 3" xfId="28113" xr:uid="{00000000-0005-0000-0000-00005B6E0000}"/>
    <cellStyle name="Percent 42 8" xfId="28114" xr:uid="{00000000-0005-0000-0000-00005C6E0000}"/>
    <cellStyle name="Percent 42 8 2" xfId="28115" xr:uid="{00000000-0005-0000-0000-00005D6E0000}"/>
    <cellStyle name="Percent 42 8 3" xfId="28116" xr:uid="{00000000-0005-0000-0000-00005E6E0000}"/>
    <cellStyle name="Percent 42 9" xfId="28117" xr:uid="{00000000-0005-0000-0000-00005F6E0000}"/>
    <cellStyle name="Percent 42 9 2" xfId="28118" xr:uid="{00000000-0005-0000-0000-0000606E0000}"/>
    <cellStyle name="Percent 42 9 3" xfId="28119" xr:uid="{00000000-0005-0000-0000-0000616E0000}"/>
    <cellStyle name="Percent 43" xfId="28120" xr:uid="{00000000-0005-0000-0000-0000626E0000}"/>
    <cellStyle name="Percent 43 10" xfId="28121" xr:uid="{00000000-0005-0000-0000-0000636E0000}"/>
    <cellStyle name="Percent 43 11" xfId="28122" xr:uid="{00000000-0005-0000-0000-0000646E0000}"/>
    <cellStyle name="Percent 43 12" xfId="28123" xr:uid="{00000000-0005-0000-0000-0000656E0000}"/>
    <cellStyle name="Percent 43 2" xfId="28124" xr:uid="{00000000-0005-0000-0000-0000666E0000}"/>
    <cellStyle name="Percent 43 2 10" xfId="28125" xr:uid="{00000000-0005-0000-0000-0000676E0000}"/>
    <cellStyle name="Percent 43 2 10 2" xfId="28126" xr:uid="{00000000-0005-0000-0000-0000686E0000}"/>
    <cellStyle name="Percent 43 2 10 3" xfId="28127" xr:uid="{00000000-0005-0000-0000-0000696E0000}"/>
    <cellStyle name="Percent 43 2 11" xfId="28128" xr:uid="{00000000-0005-0000-0000-00006A6E0000}"/>
    <cellStyle name="Percent 43 2 12" xfId="28129" xr:uid="{00000000-0005-0000-0000-00006B6E0000}"/>
    <cellStyle name="Percent 43 2 13" xfId="28130" xr:uid="{00000000-0005-0000-0000-00006C6E0000}"/>
    <cellStyle name="Percent 43 2 2" xfId="28131" xr:uid="{00000000-0005-0000-0000-00006D6E0000}"/>
    <cellStyle name="Percent 43 2 2 2" xfId="28132" xr:uid="{00000000-0005-0000-0000-00006E6E0000}"/>
    <cellStyle name="Percent 43 2 2 2 2" xfId="28133" xr:uid="{00000000-0005-0000-0000-00006F6E0000}"/>
    <cellStyle name="Percent 43 2 2 2 2 2" xfId="28134" xr:uid="{00000000-0005-0000-0000-0000706E0000}"/>
    <cellStyle name="Percent 43 2 2 2 2 3" xfId="28135" xr:uid="{00000000-0005-0000-0000-0000716E0000}"/>
    <cellStyle name="Percent 43 2 2 2 3" xfId="28136" xr:uid="{00000000-0005-0000-0000-0000726E0000}"/>
    <cellStyle name="Percent 43 2 2 2 3 2" xfId="28137" xr:uid="{00000000-0005-0000-0000-0000736E0000}"/>
    <cellStyle name="Percent 43 2 2 2 3 3" xfId="28138" xr:uid="{00000000-0005-0000-0000-0000746E0000}"/>
    <cellStyle name="Percent 43 2 2 2 4" xfId="28139" xr:uid="{00000000-0005-0000-0000-0000756E0000}"/>
    <cellStyle name="Percent 43 2 2 2 4 2" xfId="28140" xr:uid="{00000000-0005-0000-0000-0000766E0000}"/>
    <cellStyle name="Percent 43 2 2 2 4 3" xfId="28141" xr:uid="{00000000-0005-0000-0000-0000776E0000}"/>
    <cellStyle name="Percent 43 2 2 2 5" xfId="28142" xr:uid="{00000000-0005-0000-0000-0000786E0000}"/>
    <cellStyle name="Percent 43 2 2 2 6" xfId="28143" xr:uid="{00000000-0005-0000-0000-0000796E0000}"/>
    <cellStyle name="Percent 43 2 2 2 7" xfId="28144" xr:uid="{00000000-0005-0000-0000-00007A6E0000}"/>
    <cellStyle name="Percent 43 2 2 3" xfId="28145" xr:uid="{00000000-0005-0000-0000-00007B6E0000}"/>
    <cellStyle name="Percent 43 2 2 3 2" xfId="28146" xr:uid="{00000000-0005-0000-0000-00007C6E0000}"/>
    <cellStyle name="Percent 43 2 2 3 3" xfId="28147" xr:uid="{00000000-0005-0000-0000-00007D6E0000}"/>
    <cellStyle name="Percent 43 2 2 4" xfId="28148" xr:uid="{00000000-0005-0000-0000-00007E6E0000}"/>
    <cellStyle name="Percent 43 2 2 4 2" xfId="28149" xr:uid="{00000000-0005-0000-0000-00007F6E0000}"/>
    <cellStyle name="Percent 43 2 2 4 3" xfId="28150" xr:uid="{00000000-0005-0000-0000-0000806E0000}"/>
    <cellStyle name="Percent 43 2 2 5" xfId="28151" xr:uid="{00000000-0005-0000-0000-0000816E0000}"/>
    <cellStyle name="Percent 43 2 2 5 2" xfId="28152" xr:uid="{00000000-0005-0000-0000-0000826E0000}"/>
    <cellStyle name="Percent 43 2 2 5 3" xfId="28153" xr:uid="{00000000-0005-0000-0000-0000836E0000}"/>
    <cellStyle name="Percent 43 2 2 6" xfId="28154" xr:uid="{00000000-0005-0000-0000-0000846E0000}"/>
    <cellStyle name="Percent 43 2 2 7" xfId="28155" xr:uid="{00000000-0005-0000-0000-0000856E0000}"/>
    <cellStyle name="Percent 43 2 2 8" xfId="28156" xr:uid="{00000000-0005-0000-0000-0000866E0000}"/>
    <cellStyle name="Percent 43 2 3" xfId="28157" xr:uid="{00000000-0005-0000-0000-0000876E0000}"/>
    <cellStyle name="Percent 43 2 3 2" xfId="28158" xr:uid="{00000000-0005-0000-0000-0000886E0000}"/>
    <cellStyle name="Percent 43 2 3 2 2" xfId="28159" xr:uid="{00000000-0005-0000-0000-0000896E0000}"/>
    <cellStyle name="Percent 43 2 3 2 3" xfId="28160" xr:uid="{00000000-0005-0000-0000-00008A6E0000}"/>
    <cellStyle name="Percent 43 2 3 3" xfId="28161" xr:uid="{00000000-0005-0000-0000-00008B6E0000}"/>
    <cellStyle name="Percent 43 2 3 3 2" xfId="28162" xr:uid="{00000000-0005-0000-0000-00008C6E0000}"/>
    <cellStyle name="Percent 43 2 3 3 3" xfId="28163" xr:uid="{00000000-0005-0000-0000-00008D6E0000}"/>
    <cellStyle name="Percent 43 2 3 4" xfId="28164" xr:uid="{00000000-0005-0000-0000-00008E6E0000}"/>
    <cellStyle name="Percent 43 2 3 4 2" xfId="28165" xr:uid="{00000000-0005-0000-0000-00008F6E0000}"/>
    <cellStyle name="Percent 43 2 3 4 3" xfId="28166" xr:uid="{00000000-0005-0000-0000-0000906E0000}"/>
    <cellStyle name="Percent 43 2 3 5" xfId="28167" xr:uid="{00000000-0005-0000-0000-0000916E0000}"/>
    <cellStyle name="Percent 43 2 3 6" xfId="28168" xr:uid="{00000000-0005-0000-0000-0000926E0000}"/>
    <cellStyle name="Percent 43 2 3 7" xfId="28169" xr:uid="{00000000-0005-0000-0000-0000936E0000}"/>
    <cellStyle name="Percent 43 2 4" xfId="28170" xr:uid="{00000000-0005-0000-0000-0000946E0000}"/>
    <cellStyle name="Percent 43 2 4 2" xfId="28171" xr:uid="{00000000-0005-0000-0000-0000956E0000}"/>
    <cellStyle name="Percent 43 2 4 2 2" xfId="28172" xr:uid="{00000000-0005-0000-0000-0000966E0000}"/>
    <cellStyle name="Percent 43 2 4 2 3" xfId="28173" xr:uid="{00000000-0005-0000-0000-0000976E0000}"/>
    <cellStyle name="Percent 43 2 4 3" xfId="28174" xr:uid="{00000000-0005-0000-0000-0000986E0000}"/>
    <cellStyle name="Percent 43 2 4 3 2" xfId="28175" xr:uid="{00000000-0005-0000-0000-0000996E0000}"/>
    <cellStyle name="Percent 43 2 4 3 3" xfId="28176" xr:uid="{00000000-0005-0000-0000-00009A6E0000}"/>
    <cellStyle name="Percent 43 2 4 4" xfId="28177" xr:uid="{00000000-0005-0000-0000-00009B6E0000}"/>
    <cellStyle name="Percent 43 2 4 4 2" xfId="28178" xr:uid="{00000000-0005-0000-0000-00009C6E0000}"/>
    <cellStyle name="Percent 43 2 4 4 3" xfId="28179" xr:uid="{00000000-0005-0000-0000-00009D6E0000}"/>
    <cellStyle name="Percent 43 2 4 5" xfId="28180" xr:uid="{00000000-0005-0000-0000-00009E6E0000}"/>
    <cellStyle name="Percent 43 2 4 6" xfId="28181" xr:uid="{00000000-0005-0000-0000-00009F6E0000}"/>
    <cellStyle name="Percent 43 2 4 7" xfId="28182" xr:uid="{00000000-0005-0000-0000-0000A06E0000}"/>
    <cellStyle name="Percent 43 2 5" xfId="28183" xr:uid="{00000000-0005-0000-0000-0000A16E0000}"/>
    <cellStyle name="Percent 43 2 5 2" xfId="28184" xr:uid="{00000000-0005-0000-0000-0000A26E0000}"/>
    <cellStyle name="Percent 43 2 5 2 2" xfId="28185" xr:uid="{00000000-0005-0000-0000-0000A36E0000}"/>
    <cellStyle name="Percent 43 2 5 2 3" xfId="28186" xr:uid="{00000000-0005-0000-0000-0000A46E0000}"/>
    <cellStyle name="Percent 43 2 5 3" xfId="28187" xr:uid="{00000000-0005-0000-0000-0000A56E0000}"/>
    <cellStyle name="Percent 43 2 5 4" xfId="28188" xr:uid="{00000000-0005-0000-0000-0000A66E0000}"/>
    <cellStyle name="Percent 43 2 6" xfId="28189" xr:uid="{00000000-0005-0000-0000-0000A76E0000}"/>
    <cellStyle name="Percent 43 2 6 2" xfId="28190" xr:uid="{00000000-0005-0000-0000-0000A86E0000}"/>
    <cellStyle name="Percent 43 2 6 2 2" xfId="28191" xr:uid="{00000000-0005-0000-0000-0000A96E0000}"/>
    <cellStyle name="Percent 43 2 6 2 3" xfId="28192" xr:uid="{00000000-0005-0000-0000-0000AA6E0000}"/>
    <cellStyle name="Percent 43 2 6 3" xfId="28193" xr:uid="{00000000-0005-0000-0000-0000AB6E0000}"/>
    <cellStyle name="Percent 43 2 6 4" xfId="28194" xr:uid="{00000000-0005-0000-0000-0000AC6E0000}"/>
    <cellStyle name="Percent 43 2 7" xfId="28195" xr:uid="{00000000-0005-0000-0000-0000AD6E0000}"/>
    <cellStyle name="Percent 43 2 7 2" xfId="28196" xr:uid="{00000000-0005-0000-0000-0000AE6E0000}"/>
    <cellStyle name="Percent 43 2 7 3" xfId="28197" xr:uid="{00000000-0005-0000-0000-0000AF6E0000}"/>
    <cellStyle name="Percent 43 2 8" xfId="28198" xr:uid="{00000000-0005-0000-0000-0000B06E0000}"/>
    <cellStyle name="Percent 43 2 8 2" xfId="28199" xr:uid="{00000000-0005-0000-0000-0000B16E0000}"/>
    <cellStyle name="Percent 43 2 8 3" xfId="28200" xr:uid="{00000000-0005-0000-0000-0000B26E0000}"/>
    <cellStyle name="Percent 43 2 9" xfId="28201" xr:uid="{00000000-0005-0000-0000-0000B36E0000}"/>
    <cellStyle name="Percent 43 2 9 2" xfId="28202" xr:uid="{00000000-0005-0000-0000-0000B46E0000}"/>
    <cellStyle name="Percent 43 2 9 3" xfId="28203" xr:uid="{00000000-0005-0000-0000-0000B56E0000}"/>
    <cellStyle name="Percent 43 3" xfId="28204" xr:uid="{00000000-0005-0000-0000-0000B66E0000}"/>
    <cellStyle name="Percent 43 3 10" xfId="28205" xr:uid="{00000000-0005-0000-0000-0000B76E0000}"/>
    <cellStyle name="Percent 43 3 11" xfId="28206" xr:uid="{00000000-0005-0000-0000-0000B86E0000}"/>
    <cellStyle name="Percent 43 3 2" xfId="28207" xr:uid="{00000000-0005-0000-0000-0000B96E0000}"/>
    <cellStyle name="Percent 43 3 2 2" xfId="28208" xr:uid="{00000000-0005-0000-0000-0000BA6E0000}"/>
    <cellStyle name="Percent 43 3 2 2 2" xfId="28209" xr:uid="{00000000-0005-0000-0000-0000BB6E0000}"/>
    <cellStyle name="Percent 43 3 2 2 3" xfId="28210" xr:uid="{00000000-0005-0000-0000-0000BC6E0000}"/>
    <cellStyle name="Percent 43 3 2 3" xfId="28211" xr:uid="{00000000-0005-0000-0000-0000BD6E0000}"/>
    <cellStyle name="Percent 43 3 2 3 2" xfId="28212" xr:uid="{00000000-0005-0000-0000-0000BE6E0000}"/>
    <cellStyle name="Percent 43 3 2 3 3" xfId="28213" xr:uid="{00000000-0005-0000-0000-0000BF6E0000}"/>
    <cellStyle name="Percent 43 3 2 4" xfId="28214" xr:uid="{00000000-0005-0000-0000-0000C06E0000}"/>
    <cellStyle name="Percent 43 3 2 4 2" xfId="28215" xr:uid="{00000000-0005-0000-0000-0000C16E0000}"/>
    <cellStyle name="Percent 43 3 2 4 3" xfId="28216" xr:uid="{00000000-0005-0000-0000-0000C26E0000}"/>
    <cellStyle name="Percent 43 3 2 5" xfId="28217" xr:uid="{00000000-0005-0000-0000-0000C36E0000}"/>
    <cellStyle name="Percent 43 3 2 6" xfId="28218" xr:uid="{00000000-0005-0000-0000-0000C46E0000}"/>
    <cellStyle name="Percent 43 3 2 7" xfId="28219" xr:uid="{00000000-0005-0000-0000-0000C56E0000}"/>
    <cellStyle name="Percent 43 3 3" xfId="28220" xr:uid="{00000000-0005-0000-0000-0000C66E0000}"/>
    <cellStyle name="Percent 43 3 3 2" xfId="28221" xr:uid="{00000000-0005-0000-0000-0000C76E0000}"/>
    <cellStyle name="Percent 43 3 3 2 2" xfId="28222" xr:uid="{00000000-0005-0000-0000-0000C86E0000}"/>
    <cellStyle name="Percent 43 3 3 2 3" xfId="28223" xr:uid="{00000000-0005-0000-0000-0000C96E0000}"/>
    <cellStyle name="Percent 43 3 3 3" xfId="28224" xr:uid="{00000000-0005-0000-0000-0000CA6E0000}"/>
    <cellStyle name="Percent 43 3 3 4" xfId="28225" xr:uid="{00000000-0005-0000-0000-0000CB6E0000}"/>
    <cellStyle name="Percent 43 3 4" xfId="28226" xr:uid="{00000000-0005-0000-0000-0000CC6E0000}"/>
    <cellStyle name="Percent 43 3 4 2" xfId="28227" xr:uid="{00000000-0005-0000-0000-0000CD6E0000}"/>
    <cellStyle name="Percent 43 3 4 2 2" xfId="28228" xr:uid="{00000000-0005-0000-0000-0000CE6E0000}"/>
    <cellStyle name="Percent 43 3 4 2 3" xfId="28229" xr:uid="{00000000-0005-0000-0000-0000CF6E0000}"/>
    <cellStyle name="Percent 43 3 4 3" xfId="28230" xr:uid="{00000000-0005-0000-0000-0000D06E0000}"/>
    <cellStyle name="Percent 43 3 4 4" xfId="28231" xr:uid="{00000000-0005-0000-0000-0000D16E0000}"/>
    <cellStyle name="Percent 43 3 5" xfId="28232" xr:uid="{00000000-0005-0000-0000-0000D26E0000}"/>
    <cellStyle name="Percent 43 3 5 2" xfId="28233" xr:uid="{00000000-0005-0000-0000-0000D36E0000}"/>
    <cellStyle name="Percent 43 3 5 3" xfId="28234" xr:uid="{00000000-0005-0000-0000-0000D46E0000}"/>
    <cellStyle name="Percent 43 3 6" xfId="28235" xr:uid="{00000000-0005-0000-0000-0000D56E0000}"/>
    <cellStyle name="Percent 43 3 6 2" xfId="28236" xr:uid="{00000000-0005-0000-0000-0000D66E0000}"/>
    <cellStyle name="Percent 43 3 6 3" xfId="28237" xr:uid="{00000000-0005-0000-0000-0000D76E0000}"/>
    <cellStyle name="Percent 43 3 7" xfId="28238" xr:uid="{00000000-0005-0000-0000-0000D86E0000}"/>
    <cellStyle name="Percent 43 3 7 2" xfId="28239" xr:uid="{00000000-0005-0000-0000-0000D96E0000}"/>
    <cellStyle name="Percent 43 3 7 3" xfId="28240" xr:uid="{00000000-0005-0000-0000-0000DA6E0000}"/>
    <cellStyle name="Percent 43 3 8" xfId="28241" xr:uid="{00000000-0005-0000-0000-0000DB6E0000}"/>
    <cellStyle name="Percent 43 3 8 2" xfId="28242" xr:uid="{00000000-0005-0000-0000-0000DC6E0000}"/>
    <cellStyle name="Percent 43 3 8 3" xfId="28243" xr:uid="{00000000-0005-0000-0000-0000DD6E0000}"/>
    <cellStyle name="Percent 43 3 9" xfId="28244" xr:uid="{00000000-0005-0000-0000-0000DE6E0000}"/>
    <cellStyle name="Percent 43 4" xfId="28245" xr:uid="{00000000-0005-0000-0000-0000DF6E0000}"/>
    <cellStyle name="Percent 43 4 2" xfId="28246" xr:uid="{00000000-0005-0000-0000-0000E06E0000}"/>
    <cellStyle name="Percent 43 4 2 2" xfId="28247" xr:uid="{00000000-0005-0000-0000-0000E16E0000}"/>
    <cellStyle name="Percent 43 4 2 2 2" xfId="28248" xr:uid="{00000000-0005-0000-0000-0000E26E0000}"/>
    <cellStyle name="Percent 43 4 2 2 3" xfId="28249" xr:uid="{00000000-0005-0000-0000-0000E36E0000}"/>
    <cellStyle name="Percent 43 4 2 3" xfId="28250" xr:uid="{00000000-0005-0000-0000-0000E46E0000}"/>
    <cellStyle name="Percent 43 4 2 4" xfId="28251" xr:uid="{00000000-0005-0000-0000-0000E56E0000}"/>
    <cellStyle name="Percent 43 4 3" xfId="28252" xr:uid="{00000000-0005-0000-0000-0000E66E0000}"/>
    <cellStyle name="Percent 43 4 3 2" xfId="28253" xr:uid="{00000000-0005-0000-0000-0000E76E0000}"/>
    <cellStyle name="Percent 43 4 3 3" xfId="28254" xr:uid="{00000000-0005-0000-0000-0000E86E0000}"/>
    <cellStyle name="Percent 43 4 4" xfId="28255" xr:uid="{00000000-0005-0000-0000-0000E96E0000}"/>
    <cellStyle name="Percent 43 4 5" xfId="28256" xr:uid="{00000000-0005-0000-0000-0000EA6E0000}"/>
    <cellStyle name="Percent 43 5" xfId="28257" xr:uid="{00000000-0005-0000-0000-0000EB6E0000}"/>
    <cellStyle name="Percent 43 5 2" xfId="28258" xr:uid="{00000000-0005-0000-0000-0000EC6E0000}"/>
    <cellStyle name="Percent 43 5 2 2" xfId="28259" xr:uid="{00000000-0005-0000-0000-0000ED6E0000}"/>
    <cellStyle name="Percent 43 5 2 3" xfId="28260" xr:uid="{00000000-0005-0000-0000-0000EE6E0000}"/>
    <cellStyle name="Percent 43 5 3" xfId="28261" xr:uid="{00000000-0005-0000-0000-0000EF6E0000}"/>
    <cellStyle name="Percent 43 5 4" xfId="28262" xr:uid="{00000000-0005-0000-0000-0000F06E0000}"/>
    <cellStyle name="Percent 43 6" xfId="28263" xr:uid="{00000000-0005-0000-0000-0000F16E0000}"/>
    <cellStyle name="Percent 43 6 2" xfId="28264" xr:uid="{00000000-0005-0000-0000-0000F26E0000}"/>
    <cellStyle name="Percent 43 6 3" xfId="28265" xr:uid="{00000000-0005-0000-0000-0000F36E0000}"/>
    <cellStyle name="Percent 43 7" xfId="28266" xr:uid="{00000000-0005-0000-0000-0000F46E0000}"/>
    <cellStyle name="Percent 43 7 2" xfId="28267" xr:uid="{00000000-0005-0000-0000-0000F56E0000}"/>
    <cellStyle name="Percent 43 7 3" xfId="28268" xr:uid="{00000000-0005-0000-0000-0000F66E0000}"/>
    <cellStyle name="Percent 43 8" xfId="28269" xr:uid="{00000000-0005-0000-0000-0000F76E0000}"/>
    <cellStyle name="Percent 43 8 2" xfId="28270" xr:uid="{00000000-0005-0000-0000-0000F86E0000}"/>
    <cellStyle name="Percent 43 8 3" xfId="28271" xr:uid="{00000000-0005-0000-0000-0000F96E0000}"/>
    <cellStyle name="Percent 43 9" xfId="28272" xr:uid="{00000000-0005-0000-0000-0000FA6E0000}"/>
    <cellStyle name="Percent 43 9 2" xfId="28273" xr:uid="{00000000-0005-0000-0000-0000FB6E0000}"/>
    <cellStyle name="Percent 43 9 3" xfId="28274" xr:uid="{00000000-0005-0000-0000-0000FC6E0000}"/>
    <cellStyle name="Percent 44" xfId="28275" xr:uid="{00000000-0005-0000-0000-0000FD6E0000}"/>
    <cellStyle name="Percent 44 10" xfId="28276" xr:uid="{00000000-0005-0000-0000-0000FE6E0000}"/>
    <cellStyle name="Percent 44 11" xfId="28277" xr:uid="{00000000-0005-0000-0000-0000FF6E0000}"/>
    <cellStyle name="Percent 44 12" xfId="28278" xr:uid="{00000000-0005-0000-0000-0000006F0000}"/>
    <cellStyle name="Percent 44 2" xfId="28279" xr:uid="{00000000-0005-0000-0000-0000016F0000}"/>
    <cellStyle name="Percent 44 2 10" xfId="28280" xr:uid="{00000000-0005-0000-0000-0000026F0000}"/>
    <cellStyle name="Percent 44 2 10 2" xfId="28281" xr:uid="{00000000-0005-0000-0000-0000036F0000}"/>
    <cellStyle name="Percent 44 2 10 3" xfId="28282" xr:uid="{00000000-0005-0000-0000-0000046F0000}"/>
    <cellStyle name="Percent 44 2 11" xfId="28283" xr:uid="{00000000-0005-0000-0000-0000056F0000}"/>
    <cellStyle name="Percent 44 2 12" xfId="28284" xr:uid="{00000000-0005-0000-0000-0000066F0000}"/>
    <cellStyle name="Percent 44 2 13" xfId="28285" xr:uid="{00000000-0005-0000-0000-0000076F0000}"/>
    <cellStyle name="Percent 44 2 2" xfId="28286" xr:uid="{00000000-0005-0000-0000-0000086F0000}"/>
    <cellStyle name="Percent 44 2 2 2" xfId="28287" xr:uid="{00000000-0005-0000-0000-0000096F0000}"/>
    <cellStyle name="Percent 44 2 2 2 2" xfId="28288" xr:uid="{00000000-0005-0000-0000-00000A6F0000}"/>
    <cellStyle name="Percent 44 2 2 2 2 2" xfId="28289" xr:uid="{00000000-0005-0000-0000-00000B6F0000}"/>
    <cellStyle name="Percent 44 2 2 2 2 3" xfId="28290" xr:uid="{00000000-0005-0000-0000-00000C6F0000}"/>
    <cellStyle name="Percent 44 2 2 2 3" xfId="28291" xr:uid="{00000000-0005-0000-0000-00000D6F0000}"/>
    <cellStyle name="Percent 44 2 2 2 3 2" xfId="28292" xr:uid="{00000000-0005-0000-0000-00000E6F0000}"/>
    <cellStyle name="Percent 44 2 2 2 3 3" xfId="28293" xr:uid="{00000000-0005-0000-0000-00000F6F0000}"/>
    <cellStyle name="Percent 44 2 2 2 4" xfId="28294" xr:uid="{00000000-0005-0000-0000-0000106F0000}"/>
    <cellStyle name="Percent 44 2 2 2 4 2" xfId="28295" xr:uid="{00000000-0005-0000-0000-0000116F0000}"/>
    <cellStyle name="Percent 44 2 2 2 4 3" xfId="28296" xr:uid="{00000000-0005-0000-0000-0000126F0000}"/>
    <cellStyle name="Percent 44 2 2 2 5" xfId="28297" xr:uid="{00000000-0005-0000-0000-0000136F0000}"/>
    <cellStyle name="Percent 44 2 2 2 6" xfId="28298" xr:uid="{00000000-0005-0000-0000-0000146F0000}"/>
    <cellStyle name="Percent 44 2 2 2 7" xfId="28299" xr:uid="{00000000-0005-0000-0000-0000156F0000}"/>
    <cellStyle name="Percent 44 2 2 3" xfId="28300" xr:uid="{00000000-0005-0000-0000-0000166F0000}"/>
    <cellStyle name="Percent 44 2 2 3 2" xfId="28301" xr:uid="{00000000-0005-0000-0000-0000176F0000}"/>
    <cellStyle name="Percent 44 2 2 3 3" xfId="28302" xr:uid="{00000000-0005-0000-0000-0000186F0000}"/>
    <cellStyle name="Percent 44 2 2 4" xfId="28303" xr:uid="{00000000-0005-0000-0000-0000196F0000}"/>
    <cellStyle name="Percent 44 2 2 4 2" xfId="28304" xr:uid="{00000000-0005-0000-0000-00001A6F0000}"/>
    <cellStyle name="Percent 44 2 2 4 3" xfId="28305" xr:uid="{00000000-0005-0000-0000-00001B6F0000}"/>
    <cellStyle name="Percent 44 2 2 5" xfId="28306" xr:uid="{00000000-0005-0000-0000-00001C6F0000}"/>
    <cellStyle name="Percent 44 2 2 5 2" xfId="28307" xr:uid="{00000000-0005-0000-0000-00001D6F0000}"/>
    <cellStyle name="Percent 44 2 2 5 3" xfId="28308" xr:uid="{00000000-0005-0000-0000-00001E6F0000}"/>
    <cellStyle name="Percent 44 2 2 6" xfId="28309" xr:uid="{00000000-0005-0000-0000-00001F6F0000}"/>
    <cellStyle name="Percent 44 2 2 7" xfId="28310" xr:uid="{00000000-0005-0000-0000-0000206F0000}"/>
    <cellStyle name="Percent 44 2 2 8" xfId="28311" xr:uid="{00000000-0005-0000-0000-0000216F0000}"/>
    <cellStyle name="Percent 44 2 3" xfId="28312" xr:uid="{00000000-0005-0000-0000-0000226F0000}"/>
    <cellStyle name="Percent 44 2 3 2" xfId="28313" xr:uid="{00000000-0005-0000-0000-0000236F0000}"/>
    <cellStyle name="Percent 44 2 3 2 2" xfId="28314" xr:uid="{00000000-0005-0000-0000-0000246F0000}"/>
    <cellStyle name="Percent 44 2 3 2 3" xfId="28315" xr:uid="{00000000-0005-0000-0000-0000256F0000}"/>
    <cellStyle name="Percent 44 2 3 3" xfId="28316" xr:uid="{00000000-0005-0000-0000-0000266F0000}"/>
    <cellStyle name="Percent 44 2 3 3 2" xfId="28317" xr:uid="{00000000-0005-0000-0000-0000276F0000}"/>
    <cellStyle name="Percent 44 2 3 3 3" xfId="28318" xr:uid="{00000000-0005-0000-0000-0000286F0000}"/>
    <cellStyle name="Percent 44 2 3 4" xfId="28319" xr:uid="{00000000-0005-0000-0000-0000296F0000}"/>
    <cellStyle name="Percent 44 2 3 4 2" xfId="28320" xr:uid="{00000000-0005-0000-0000-00002A6F0000}"/>
    <cellStyle name="Percent 44 2 3 4 3" xfId="28321" xr:uid="{00000000-0005-0000-0000-00002B6F0000}"/>
    <cellStyle name="Percent 44 2 3 5" xfId="28322" xr:uid="{00000000-0005-0000-0000-00002C6F0000}"/>
    <cellStyle name="Percent 44 2 3 6" xfId="28323" xr:uid="{00000000-0005-0000-0000-00002D6F0000}"/>
    <cellStyle name="Percent 44 2 3 7" xfId="28324" xr:uid="{00000000-0005-0000-0000-00002E6F0000}"/>
    <cellStyle name="Percent 44 2 4" xfId="28325" xr:uid="{00000000-0005-0000-0000-00002F6F0000}"/>
    <cellStyle name="Percent 44 2 4 2" xfId="28326" xr:uid="{00000000-0005-0000-0000-0000306F0000}"/>
    <cellStyle name="Percent 44 2 4 2 2" xfId="28327" xr:uid="{00000000-0005-0000-0000-0000316F0000}"/>
    <cellStyle name="Percent 44 2 4 2 3" xfId="28328" xr:uid="{00000000-0005-0000-0000-0000326F0000}"/>
    <cellStyle name="Percent 44 2 4 3" xfId="28329" xr:uid="{00000000-0005-0000-0000-0000336F0000}"/>
    <cellStyle name="Percent 44 2 4 3 2" xfId="28330" xr:uid="{00000000-0005-0000-0000-0000346F0000}"/>
    <cellStyle name="Percent 44 2 4 3 3" xfId="28331" xr:uid="{00000000-0005-0000-0000-0000356F0000}"/>
    <cellStyle name="Percent 44 2 4 4" xfId="28332" xr:uid="{00000000-0005-0000-0000-0000366F0000}"/>
    <cellStyle name="Percent 44 2 4 4 2" xfId="28333" xr:uid="{00000000-0005-0000-0000-0000376F0000}"/>
    <cellStyle name="Percent 44 2 4 4 3" xfId="28334" xr:uid="{00000000-0005-0000-0000-0000386F0000}"/>
    <cellStyle name="Percent 44 2 4 5" xfId="28335" xr:uid="{00000000-0005-0000-0000-0000396F0000}"/>
    <cellStyle name="Percent 44 2 4 6" xfId="28336" xr:uid="{00000000-0005-0000-0000-00003A6F0000}"/>
    <cellStyle name="Percent 44 2 4 7" xfId="28337" xr:uid="{00000000-0005-0000-0000-00003B6F0000}"/>
    <cellStyle name="Percent 44 2 5" xfId="28338" xr:uid="{00000000-0005-0000-0000-00003C6F0000}"/>
    <cellStyle name="Percent 44 2 5 2" xfId="28339" xr:uid="{00000000-0005-0000-0000-00003D6F0000}"/>
    <cellStyle name="Percent 44 2 5 2 2" xfId="28340" xr:uid="{00000000-0005-0000-0000-00003E6F0000}"/>
    <cellStyle name="Percent 44 2 5 2 3" xfId="28341" xr:uid="{00000000-0005-0000-0000-00003F6F0000}"/>
    <cellStyle name="Percent 44 2 5 3" xfId="28342" xr:uid="{00000000-0005-0000-0000-0000406F0000}"/>
    <cellStyle name="Percent 44 2 5 4" xfId="28343" xr:uid="{00000000-0005-0000-0000-0000416F0000}"/>
    <cellStyle name="Percent 44 2 6" xfId="28344" xr:uid="{00000000-0005-0000-0000-0000426F0000}"/>
    <cellStyle name="Percent 44 2 6 2" xfId="28345" xr:uid="{00000000-0005-0000-0000-0000436F0000}"/>
    <cellStyle name="Percent 44 2 6 2 2" xfId="28346" xr:uid="{00000000-0005-0000-0000-0000446F0000}"/>
    <cellStyle name="Percent 44 2 6 2 3" xfId="28347" xr:uid="{00000000-0005-0000-0000-0000456F0000}"/>
    <cellStyle name="Percent 44 2 6 3" xfId="28348" xr:uid="{00000000-0005-0000-0000-0000466F0000}"/>
    <cellStyle name="Percent 44 2 6 4" xfId="28349" xr:uid="{00000000-0005-0000-0000-0000476F0000}"/>
    <cellStyle name="Percent 44 2 7" xfId="28350" xr:uid="{00000000-0005-0000-0000-0000486F0000}"/>
    <cellStyle name="Percent 44 2 7 2" xfId="28351" xr:uid="{00000000-0005-0000-0000-0000496F0000}"/>
    <cellStyle name="Percent 44 2 7 3" xfId="28352" xr:uid="{00000000-0005-0000-0000-00004A6F0000}"/>
    <cellStyle name="Percent 44 2 8" xfId="28353" xr:uid="{00000000-0005-0000-0000-00004B6F0000}"/>
    <cellStyle name="Percent 44 2 8 2" xfId="28354" xr:uid="{00000000-0005-0000-0000-00004C6F0000}"/>
    <cellStyle name="Percent 44 2 8 3" xfId="28355" xr:uid="{00000000-0005-0000-0000-00004D6F0000}"/>
    <cellStyle name="Percent 44 2 9" xfId="28356" xr:uid="{00000000-0005-0000-0000-00004E6F0000}"/>
    <cellStyle name="Percent 44 2 9 2" xfId="28357" xr:uid="{00000000-0005-0000-0000-00004F6F0000}"/>
    <cellStyle name="Percent 44 2 9 3" xfId="28358" xr:uid="{00000000-0005-0000-0000-0000506F0000}"/>
    <cellStyle name="Percent 44 3" xfId="28359" xr:uid="{00000000-0005-0000-0000-0000516F0000}"/>
    <cellStyle name="Percent 44 3 10" xfId="28360" xr:uid="{00000000-0005-0000-0000-0000526F0000}"/>
    <cellStyle name="Percent 44 3 11" xfId="28361" xr:uid="{00000000-0005-0000-0000-0000536F0000}"/>
    <cellStyle name="Percent 44 3 2" xfId="28362" xr:uid="{00000000-0005-0000-0000-0000546F0000}"/>
    <cellStyle name="Percent 44 3 2 2" xfId="28363" xr:uid="{00000000-0005-0000-0000-0000556F0000}"/>
    <cellStyle name="Percent 44 3 2 2 2" xfId="28364" xr:uid="{00000000-0005-0000-0000-0000566F0000}"/>
    <cellStyle name="Percent 44 3 2 2 3" xfId="28365" xr:uid="{00000000-0005-0000-0000-0000576F0000}"/>
    <cellStyle name="Percent 44 3 2 3" xfId="28366" xr:uid="{00000000-0005-0000-0000-0000586F0000}"/>
    <cellStyle name="Percent 44 3 2 3 2" xfId="28367" xr:uid="{00000000-0005-0000-0000-0000596F0000}"/>
    <cellStyle name="Percent 44 3 2 3 3" xfId="28368" xr:uid="{00000000-0005-0000-0000-00005A6F0000}"/>
    <cellStyle name="Percent 44 3 2 4" xfId="28369" xr:uid="{00000000-0005-0000-0000-00005B6F0000}"/>
    <cellStyle name="Percent 44 3 2 4 2" xfId="28370" xr:uid="{00000000-0005-0000-0000-00005C6F0000}"/>
    <cellStyle name="Percent 44 3 2 4 3" xfId="28371" xr:uid="{00000000-0005-0000-0000-00005D6F0000}"/>
    <cellStyle name="Percent 44 3 2 5" xfId="28372" xr:uid="{00000000-0005-0000-0000-00005E6F0000}"/>
    <cellStyle name="Percent 44 3 2 6" xfId="28373" xr:uid="{00000000-0005-0000-0000-00005F6F0000}"/>
    <cellStyle name="Percent 44 3 2 7" xfId="28374" xr:uid="{00000000-0005-0000-0000-0000606F0000}"/>
    <cellStyle name="Percent 44 3 3" xfId="28375" xr:uid="{00000000-0005-0000-0000-0000616F0000}"/>
    <cellStyle name="Percent 44 3 3 2" xfId="28376" xr:uid="{00000000-0005-0000-0000-0000626F0000}"/>
    <cellStyle name="Percent 44 3 3 2 2" xfId="28377" xr:uid="{00000000-0005-0000-0000-0000636F0000}"/>
    <cellStyle name="Percent 44 3 3 2 3" xfId="28378" xr:uid="{00000000-0005-0000-0000-0000646F0000}"/>
    <cellStyle name="Percent 44 3 3 3" xfId="28379" xr:uid="{00000000-0005-0000-0000-0000656F0000}"/>
    <cellStyle name="Percent 44 3 3 4" xfId="28380" xr:uid="{00000000-0005-0000-0000-0000666F0000}"/>
    <cellStyle name="Percent 44 3 4" xfId="28381" xr:uid="{00000000-0005-0000-0000-0000676F0000}"/>
    <cellStyle name="Percent 44 3 4 2" xfId="28382" xr:uid="{00000000-0005-0000-0000-0000686F0000}"/>
    <cellStyle name="Percent 44 3 4 2 2" xfId="28383" xr:uid="{00000000-0005-0000-0000-0000696F0000}"/>
    <cellStyle name="Percent 44 3 4 2 3" xfId="28384" xr:uid="{00000000-0005-0000-0000-00006A6F0000}"/>
    <cellStyle name="Percent 44 3 4 3" xfId="28385" xr:uid="{00000000-0005-0000-0000-00006B6F0000}"/>
    <cellStyle name="Percent 44 3 4 4" xfId="28386" xr:uid="{00000000-0005-0000-0000-00006C6F0000}"/>
    <cellStyle name="Percent 44 3 5" xfId="28387" xr:uid="{00000000-0005-0000-0000-00006D6F0000}"/>
    <cellStyle name="Percent 44 3 5 2" xfId="28388" xr:uid="{00000000-0005-0000-0000-00006E6F0000}"/>
    <cellStyle name="Percent 44 3 5 3" xfId="28389" xr:uid="{00000000-0005-0000-0000-00006F6F0000}"/>
    <cellStyle name="Percent 44 3 6" xfId="28390" xr:uid="{00000000-0005-0000-0000-0000706F0000}"/>
    <cellStyle name="Percent 44 3 6 2" xfId="28391" xr:uid="{00000000-0005-0000-0000-0000716F0000}"/>
    <cellStyle name="Percent 44 3 6 3" xfId="28392" xr:uid="{00000000-0005-0000-0000-0000726F0000}"/>
    <cellStyle name="Percent 44 3 7" xfId="28393" xr:uid="{00000000-0005-0000-0000-0000736F0000}"/>
    <cellStyle name="Percent 44 3 7 2" xfId="28394" xr:uid="{00000000-0005-0000-0000-0000746F0000}"/>
    <cellStyle name="Percent 44 3 7 3" xfId="28395" xr:uid="{00000000-0005-0000-0000-0000756F0000}"/>
    <cellStyle name="Percent 44 3 8" xfId="28396" xr:uid="{00000000-0005-0000-0000-0000766F0000}"/>
    <cellStyle name="Percent 44 3 8 2" xfId="28397" xr:uid="{00000000-0005-0000-0000-0000776F0000}"/>
    <cellStyle name="Percent 44 3 8 3" xfId="28398" xr:uid="{00000000-0005-0000-0000-0000786F0000}"/>
    <cellStyle name="Percent 44 3 9" xfId="28399" xr:uid="{00000000-0005-0000-0000-0000796F0000}"/>
    <cellStyle name="Percent 44 4" xfId="28400" xr:uid="{00000000-0005-0000-0000-00007A6F0000}"/>
    <cellStyle name="Percent 44 4 2" xfId="28401" xr:uid="{00000000-0005-0000-0000-00007B6F0000}"/>
    <cellStyle name="Percent 44 4 2 2" xfId="28402" xr:uid="{00000000-0005-0000-0000-00007C6F0000}"/>
    <cellStyle name="Percent 44 4 2 2 2" xfId="28403" xr:uid="{00000000-0005-0000-0000-00007D6F0000}"/>
    <cellStyle name="Percent 44 4 2 2 3" xfId="28404" xr:uid="{00000000-0005-0000-0000-00007E6F0000}"/>
    <cellStyle name="Percent 44 4 2 3" xfId="28405" xr:uid="{00000000-0005-0000-0000-00007F6F0000}"/>
    <cellStyle name="Percent 44 4 2 4" xfId="28406" xr:uid="{00000000-0005-0000-0000-0000806F0000}"/>
    <cellStyle name="Percent 44 4 3" xfId="28407" xr:uid="{00000000-0005-0000-0000-0000816F0000}"/>
    <cellStyle name="Percent 44 4 3 2" xfId="28408" xr:uid="{00000000-0005-0000-0000-0000826F0000}"/>
    <cellStyle name="Percent 44 4 3 3" xfId="28409" xr:uid="{00000000-0005-0000-0000-0000836F0000}"/>
    <cellStyle name="Percent 44 4 4" xfId="28410" xr:uid="{00000000-0005-0000-0000-0000846F0000}"/>
    <cellStyle name="Percent 44 4 5" xfId="28411" xr:uid="{00000000-0005-0000-0000-0000856F0000}"/>
    <cellStyle name="Percent 44 5" xfId="28412" xr:uid="{00000000-0005-0000-0000-0000866F0000}"/>
    <cellStyle name="Percent 44 5 2" xfId="28413" xr:uid="{00000000-0005-0000-0000-0000876F0000}"/>
    <cellStyle name="Percent 44 5 2 2" xfId="28414" xr:uid="{00000000-0005-0000-0000-0000886F0000}"/>
    <cellStyle name="Percent 44 5 2 3" xfId="28415" xr:uid="{00000000-0005-0000-0000-0000896F0000}"/>
    <cellStyle name="Percent 44 5 3" xfId="28416" xr:uid="{00000000-0005-0000-0000-00008A6F0000}"/>
    <cellStyle name="Percent 44 5 4" xfId="28417" xr:uid="{00000000-0005-0000-0000-00008B6F0000}"/>
    <cellStyle name="Percent 44 6" xfId="28418" xr:uid="{00000000-0005-0000-0000-00008C6F0000}"/>
    <cellStyle name="Percent 44 6 2" xfId="28419" xr:uid="{00000000-0005-0000-0000-00008D6F0000}"/>
    <cellStyle name="Percent 44 6 3" xfId="28420" xr:uid="{00000000-0005-0000-0000-00008E6F0000}"/>
    <cellStyle name="Percent 44 7" xfId="28421" xr:uid="{00000000-0005-0000-0000-00008F6F0000}"/>
    <cellStyle name="Percent 44 7 2" xfId="28422" xr:uid="{00000000-0005-0000-0000-0000906F0000}"/>
    <cellStyle name="Percent 44 7 3" xfId="28423" xr:uid="{00000000-0005-0000-0000-0000916F0000}"/>
    <cellStyle name="Percent 44 8" xfId="28424" xr:uid="{00000000-0005-0000-0000-0000926F0000}"/>
    <cellStyle name="Percent 44 8 2" xfId="28425" xr:uid="{00000000-0005-0000-0000-0000936F0000}"/>
    <cellStyle name="Percent 44 8 3" xfId="28426" xr:uid="{00000000-0005-0000-0000-0000946F0000}"/>
    <cellStyle name="Percent 44 9" xfId="28427" xr:uid="{00000000-0005-0000-0000-0000956F0000}"/>
    <cellStyle name="Percent 44 9 2" xfId="28428" xr:uid="{00000000-0005-0000-0000-0000966F0000}"/>
    <cellStyle name="Percent 44 9 3" xfId="28429" xr:uid="{00000000-0005-0000-0000-0000976F0000}"/>
    <cellStyle name="Percent 45" xfId="28430" xr:uid="{00000000-0005-0000-0000-0000986F0000}"/>
    <cellStyle name="Percent 45 10" xfId="28431" xr:uid="{00000000-0005-0000-0000-0000996F0000}"/>
    <cellStyle name="Percent 45 11" xfId="28432" xr:uid="{00000000-0005-0000-0000-00009A6F0000}"/>
    <cellStyle name="Percent 45 12" xfId="28433" xr:uid="{00000000-0005-0000-0000-00009B6F0000}"/>
    <cellStyle name="Percent 45 2" xfId="28434" xr:uid="{00000000-0005-0000-0000-00009C6F0000}"/>
    <cellStyle name="Percent 45 2 10" xfId="28435" xr:uid="{00000000-0005-0000-0000-00009D6F0000}"/>
    <cellStyle name="Percent 45 2 10 2" xfId="28436" xr:uid="{00000000-0005-0000-0000-00009E6F0000}"/>
    <cellStyle name="Percent 45 2 10 3" xfId="28437" xr:uid="{00000000-0005-0000-0000-00009F6F0000}"/>
    <cellStyle name="Percent 45 2 11" xfId="28438" xr:uid="{00000000-0005-0000-0000-0000A06F0000}"/>
    <cellStyle name="Percent 45 2 12" xfId="28439" xr:uid="{00000000-0005-0000-0000-0000A16F0000}"/>
    <cellStyle name="Percent 45 2 13" xfId="28440" xr:uid="{00000000-0005-0000-0000-0000A26F0000}"/>
    <cellStyle name="Percent 45 2 2" xfId="28441" xr:uid="{00000000-0005-0000-0000-0000A36F0000}"/>
    <cellStyle name="Percent 45 2 2 2" xfId="28442" xr:uid="{00000000-0005-0000-0000-0000A46F0000}"/>
    <cellStyle name="Percent 45 2 2 2 2" xfId="28443" xr:uid="{00000000-0005-0000-0000-0000A56F0000}"/>
    <cellStyle name="Percent 45 2 2 2 2 2" xfId="28444" xr:uid="{00000000-0005-0000-0000-0000A66F0000}"/>
    <cellStyle name="Percent 45 2 2 2 2 3" xfId="28445" xr:uid="{00000000-0005-0000-0000-0000A76F0000}"/>
    <cellStyle name="Percent 45 2 2 2 3" xfId="28446" xr:uid="{00000000-0005-0000-0000-0000A86F0000}"/>
    <cellStyle name="Percent 45 2 2 2 3 2" xfId="28447" xr:uid="{00000000-0005-0000-0000-0000A96F0000}"/>
    <cellStyle name="Percent 45 2 2 2 3 3" xfId="28448" xr:uid="{00000000-0005-0000-0000-0000AA6F0000}"/>
    <cellStyle name="Percent 45 2 2 2 4" xfId="28449" xr:uid="{00000000-0005-0000-0000-0000AB6F0000}"/>
    <cellStyle name="Percent 45 2 2 2 4 2" xfId="28450" xr:uid="{00000000-0005-0000-0000-0000AC6F0000}"/>
    <cellStyle name="Percent 45 2 2 2 4 3" xfId="28451" xr:uid="{00000000-0005-0000-0000-0000AD6F0000}"/>
    <cellStyle name="Percent 45 2 2 2 5" xfId="28452" xr:uid="{00000000-0005-0000-0000-0000AE6F0000}"/>
    <cellStyle name="Percent 45 2 2 2 6" xfId="28453" xr:uid="{00000000-0005-0000-0000-0000AF6F0000}"/>
    <cellStyle name="Percent 45 2 2 2 7" xfId="28454" xr:uid="{00000000-0005-0000-0000-0000B06F0000}"/>
    <cellStyle name="Percent 45 2 2 3" xfId="28455" xr:uid="{00000000-0005-0000-0000-0000B16F0000}"/>
    <cellStyle name="Percent 45 2 2 3 2" xfId="28456" xr:uid="{00000000-0005-0000-0000-0000B26F0000}"/>
    <cellStyle name="Percent 45 2 2 3 3" xfId="28457" xr:uid="{00000000-0005-0000-0000-0000B36F0000}"/>
    <cellStyle name="Percent 45 2 2 4" xfId="28458" xr:uid="{00000000-0005-0000-0000-0000B46F0000}"/>
    <cellStyle name="Percent 45 2 2 4 2" xfId="28459" xr:uid="{00000000-0005-0000-0000-0000B56F0000}"/>
    <cellStyle name="Percent 45 2 2 4 3" xfId="28460" xr:uid="{00000000-0005-0000-0000-0000B66F0000}"/>
    <cellStyle name="Percent 45 2 2 5" xfId="28461" xr:uid="{00000000-0005-0000-0000-0000B76F0000}"/>
    <cellStyle name="Percent 45 2 2 5 2" xfId="28462" xr:uid="{00000000-0005-0000-0000-0000B86F0000}"/>
    <cellStyle name="Percent 45 2 2 5 3" xfId="28463" xr:uid="{00000000-0005-0000-0000-0000B96F0000}"/>
    <cellStyle name="Percent 45 2 2 6" xfId="28464" xr:uid="{00000000-0005-0000-0000-0000BA6F0000}"/>
    <cellStyle name="Percent 45 2 2 7" xfId="28465" xr:uid="{00000000-0005-0000-0000-0000BB6F0000}"/>
    <cellStyle name="Percent 45 2 2 8" xfId="28466" xr:uid="{00000000-0005-0000-0000-0000BC6F0000}"/>
    <cellStyle name="Percent 45 2 3" xfId="28467" xr:uid="{00000000-0005-0000-0000-0000BD6F0000}"/>
    <cellStyle name="Percent 45 2 3 2" xfId="28468" xr:uid="{00000000-0005-0000-0000-0000BE6F0000}"/>
    <cellStyle name="Percent 45 2 3 2 2" xfId="28469" xr:uid="{00000000-0005-0000-0000-0000BF6F0000}"/>
    <cellStyle name="Percent 45 2 3 2 3" xfId="28470" xr:uid="{00000000-0005-0000-0000-0000C06F0000}"/>
    <cellStyle name="Percent 45 2 3 3" xfId="28471" xr:uid="{00000000-0005-0000-0000-0000C16F0000}"/>
    <cellStyle name="Percent 45 2 3 3 2" xfId="28472" xr:uid="{00000000-0005-0000-0000-0000C26F0000}"/>
    <cellStyle name="Percent 45 2 3 3 3" xfId="28473" xr:uid="{00000000-0005-0000-0000-0000C36F0000}"/>
    <cellStyle name="Percent 45 2 3 4" xfId="28474" xr:uid="{00000000-0005-0000-0000-0000C46F0000}"/>
    <cellStyle name="Percent 45 2 3 4 2" xfId="28475" xr:uid="{00000000-0005-0000-0000-0000C56F0000}"/>
    <cellStyle name="Percent 45 2 3 4 3" xfId="28476" xr:uid="{00000000-0005-0000-0000-0000C66F0000}"/>
    <cellStyle name="Percent 45 2 3 5" xfId="28477" xr:uid="{00000000-0005-0000-0000-0000C76F0000}"/>
    <cellStyle name="Percent 45 2 3 6" xfId="28478" xr:uid="{00000000-0005-0000-0000-0000C86F0000}"/>
    <cellStyle name="Percent 45 2 3 7" xfId="28479" xr:uid="{00000000-0005-0000-0000-0000C96F0000}"/>
    <cellStyle name="Percent 45 2 4" xfId="28480" xr:uid="{00000000-0005-0000-0000-0000CA6F0000}"/>
    <cellStyle name="Percent 45 2 4 2" xfId="28481" xr:uid="{00000000-0005-0000-0000-0000CB6F0000}"/>
    <cellStyle name="Percent 45 2 4 2 2" xfId="28482" xr:uid="{00000000-0005-0000-0000-0000CC6F0000}"/>
    <cellStyle name="Percent 45 2 4 2 3" xfId="28483" xr:uid="{00000000-0005-0000-0000-0000CD6F0000}"/>
    <cellStyle name="Percent 45 2 4 3" xfId="28484" xr:uid="{00000000-0005-0000-0000-0000CE6F0000}"/>
    <cellStyle name="Percent 45 2 4 3 2" xfId="28485" xr:uid="{00000000-0005-0000-0000-0000CF6F0000}"/>
    <cellStyle name="Percent 45 2 4 3 3" xfId="28486" xr:uid="{00000000-0005-0000-0000-0000D06F0000}"/>
    <cellStyle name="Percent 45 2 4 4" xfId="28487" xr:uid="{00000000-0005-0000-0000-0000D16F0000}"/>
    <cellStyle name="Percent 45 2 4 4 2" xfId="28488" xr:uid="{00000000-0005-0000-0000-0000D26F0000}"/>
    <cellStyle name="Percent 45 2 4 4 3" xfId="28489" xr:uid="{00000000-0005-0000-0000-0000D36F0000}"/>
    <cellStyle name="Percent 45 2 4 5" xfId="28490" xr:uid="{00000000-0005-0000-0000-0000D46F0000}"/>
    <cellStyle name="Percent 45 2 4 6" xfId="28491" xr:uid="{00000000-0005-0000-0000-0000D56F0000}"/>
    <cellStyle name="Percent 45 2 4 7" xfId="28492" xr:uid="{00000000-0005-0000-0000-0000D66F0000}"/>
    <cellStyle name="Percent 45 2 5" xfId="28493" xr:uid="{00000000-0005-0000-0000-0000D76F0000}"/>
    <cellStyle name="Percent 45 2 5 2" xfId="28494" xr:uid="{00000000-0005-0000-0000-0000D86F0000}"/>
    <cellStyle name="Percent 45 2 5 2 2" xfId="28495" xr:uid="{00000000-0005-0000-0000-0000D96F0000}"/>
    <cellStyle name="Percent 45 2 5 2 3" xfId="28496" xr:uid="{00000000-0005-0000-0000-0000DA6F0000}"/>
    <cellStyle name="Percent 45 2 5 3" xfId="28497" xr:uid="{00000000-0005-0000-0000-0000DB6F0000}"/>
    <cellStyle name="Percent 45 2 5 4" xfId="28498" xr:uid="{00000000-0005-0000-0000-0000DC6F0000}"/>
    <cellStyle name="Percent 45 2 6" xfId="28499" xr:uid="{00000000-0005-0000-0000-0000DD6F0000}"/>
    <cellStyle name="Percent 45 2 6 2" xfId="28500" xr:uid="{00000000-0005-0000-0000-0000DE6F0000}"/>
    <cellStyle name="Percent 45 2 6 2 2" xfId="28501" xr:uid="{00000000-0005-0000-0000-0000DF6F0000}"/>
    <cellStyle name="Percent 45 2 6 2 3" xfId="28502" xr:uid="{00000000-0005-0000-0000-0000E06F0000}"/>
    <cellStyle name="Percent 45 2 6 3" xfId="28503" xr:uid="{00000000-0005-0000-0000-0000E16F0000}"/>
    <cellStyle name="Percent 45 2 6 4" xfId="28504" xr:uid="{00000000-0005-0000-0000-0000E26F0000}"/>
    <cellStyle name="Percent 45 2 7" xfId="28505" xr:uid="{00000000-0005-0000-0000-0000E36F0000}"/>
    <cellStyle name="Percent 45 2 7 2" xfId="28506" xr:uid="{00000000-0005-0000-0000-0000E46F0000}"/>
    <cellStyle name="Percent 45 2 7 3" xfId="28507" xr:uid="{00000000-0005-0000-0000-0000E56F0000}"/>
    <cellStyle name="Percent 45 2 8" xfId="28508" xr:uid="{00000000-0005-0000-0000-0000E66F0000}"/>
    <cellStyle name="Percent 45 2 8 2" xfId="28509" xr:uid="{00000000-0005-0000-0000-0000E76F0000}"/>
    <cellStyle name="Percent 45 2 8 3" xfId="28510" xr:uid="{00000000-0005-0000-0000-0000E86F0000}"/>
    <cellStyle name="Percent 45 2 9" xfId="28511" xr:uid="{00000000-0005-0000-0000-0000E96F0000}"/>
    <cellStyle name="Percent 45 2 9 2" xfId="28512" xr:uid="{00000000-0005-0000-0000-0000EA6F0000}"/>
    <cellStyle name="Percent 45 2 9 3" xfId="28513" xr:uid="{00000000-0005-0000-0000-0000EB6F0000}"/>
    <cellStyle name="Percent 45 3" xfId="28514" xr:uid="{00000000-0005-0000-0000-0000EC6F0000}"/>
    <cellStyle name="Percent 45 3 10" xfId="28515" xr:uid="{00000000-0005-0000-0000-0000ED6F0000}"/>
    <cellStyle name="Percent 45 3 11" xfId="28516" xr:uid="{00000000-0005-0000-0000-0000EE6F0000}"/>
    <cellStyle name="Percent 45 3 2" xfId="28517" xr:uid="{00000000-0005-0000-0000-0000EF6F0000}"/>
    <cellStyle name="Percent 45 3 2 2" xfId="28518" xr:uid="{00000000-0005-0000-0000-0000F06F0000}"/>
    <cellStyle name="Percent 45 3 2 2 2" xfId="28519" xr:uid="{00000000-0005-0000-0000-0000F16F0000}"/>
    <cellStyle name="Percent 45 3 2 2 3" xfId="28520" xr:uid="{00000000-0005-0000-0000-0000F26F0000}"/>
    <cellStyle name="Percent 45 3 2 3" xfId="28521" xr:uid="{00000000-0005-0000-0000-0000F36F0000}"/>
    <cellStyle name="Percent 45 3 2 3 2" xfId="28522" xr:uid="{00000000-0005-0000-0000-0000F46F0000}"/>
    <cellStyle name="Percent 45 3 2 3 3" xfId="28523" xr:uid="{00000000-0005-0000-0000-0000F56F0000}"/>
    <cellStyle name="Percent 45 3 2 4" xfId="28524" xr:uid="{00000000-0005-0000-0000-0000F66F0000}"/>
    <cellStyle name="Percent 45 3 2 4 2" xfId="28525" xr:uid="{00000000-0005-0000-0000-0000F76F0000}"/>
    <cellStyle name="Percent 45 3 2 4 3" xfId="28526" xr:uid="{00000000-0005-0000-0000-0000F86F0000}"/>
    <cellStyle name="Percent 45 3 2 5" xfId="28527" xr:uid="{00000000-0005-0000-0000-0000F96F0000}"/>
    <cellStyle name="Percent 45 3 2 6" xfId="28528" xr:uid="{00000000-0005-0000-0000-0000FA6F0000}"/>
    <cellStyle name="Percent 45 3 2 7" xfId="28529" xr:uid="{00000000-0005-0000-0000-0000FB6F0000}"/>
    <cellStyle name="Percent 45 3 3" xfId="28530" xr:uid="{00000000-0005-0000-0000-0000FC6F0000}"/>
    <cellStyle name="Percent 45 3 3 2" xfId="28531" xr:uid="{00000000-0005-0000-0000-0000FD6F0000}"/>
    <cellStyle name="Percent 45 3 3 2 2" xfId="28532" xr:uid="{00000000-0005-0000-0000-0000FE6F0000}"/>
    <cellStyle name="Percent 45 3 3 2 3" xfId="28533" xr:uid="{00000000-0005-0000-0000-0000FF6F0000}"/>
    <cellStyle name="Percent 45 3 3 3" xfId="28534" xr:uid="{00000000-0005-0000-0000-000000700000}"/>
    <cellStyle name="Percent 45 3 3 4" xfId="28535" xr:uid="{00000000-0005-0000-0000-000001700000}"/>
    <cellStyle name="Percent 45 3 4" xfId="28536" xr:uid="{00000000-0005-0000-0000-000002700000}"/>
    <cellStyle name="Percent 45 3 4 2" xfId="28537" xr:uid="{00000000-0005-0000-0000-000003700000}"/>
    <cellStyle name="Percent 45 3 4 2 2" xfId="28538" xr:uid="{00000000-0005-0000-0000-000004700000}"/>
    <cellStyle name="Percent 45 3 4 2 3" xfId="28539" xr:uid="{00000000-0005-0000-0000-000005700000}"/>
    <cellStyle name="Percent 45 3 4 3" xfId="28540" xr:uid="{00000000-0005-0000-0000-000006700000}"/>
    <cellStyle name="Percent 45 3 4 4" xfId="28541" xr:uid="{00000000-0005-0000-0000-000007700000}"/>
    <cellStyle name="Percent 45 3 5" xfId="28542" xr:uid="{00000000-0005-0000-0000-000008700000}"/>
    <cellStyle name="Percent 45 3 5 2" xfId="28543" xr:uid="{00000000-0005-0000-0000-000009700000}"/>
    <cellStyle name="Percent 45 3 5 3" xfId="28544" xr:uid="{00000000-0005-0000-0000-00000A700000}"/>
    <cellStyle name="Percent 45 3 6" xfId="28545" xr:uid="{00000000-0005-0000-0000-00000B700000}"/>
    <cellStyle name="Percent 45 3 6 2" xfId="28546" xr:uid="{00000000-0005-0000-0000-00000C700000}"/>
    <cellStyle name="Percent 45 3 6 3" xfId="28547" xr:uid="{00000000-0005-0000-0000-00000D700000}"/>
    <cellStyle name="Percent 45 3 7" xfId="28548" xr:uid="{00000000-0005-0000-0000-00000E700000}"/>
    <cellStyle name="Percent 45 3 7 2" xfId="28549" xr:uid="{00000000-0005-0000-0000-00000F700000}"/>
    <cellStyle name="Percent 45 3 7 3" xfId="28550" xr:uid="{00000000-0005-0000-0000-000010700000}"/>
    <cellStyle name="Percent 45 3 8" xfId="28551" xr:uid="{00000000-0005-0000-0000-000011700000}"/>
    <cellStyle name="Percent 45 3 8 2" xfId="28552" xr:uid="{00000000-0005-0000-0000-000012700000}"/>
    <cellStyle name="Percent 45 3 8 3" xfId="28553" xr:uid="{00000000-0005-0000-0000-000013700000}"/>
    <cellStyle name="Percent 45 3 9" xfId="28554" xr:uid="{00000000-0005-0000-0000-000014700000}"/>
    <cellStyle name="Percent 45 4" xfId="28555" xr:uid="{00000000-0005-0000-0000-000015700000}"/>
    <cellStyle name="Percent 45 4 2" xfId="28556" xr:uid="{00000000-0005-0000-0000-000016700000}"/>
    <cellStyle name="Percent 45 4 2 2" xfId="28557" xr:uid="{00000000-0005-0000-0000-000017700000}"/>
    <cellStyle name="Percent 45 4 2 2 2" xfId="28558" xr:uid="{00000000-0005-0000-0000-000018700000}"/>
    <cellStyle name="Percent 45 4 2 2 3" xfId="28559" xr:uid="{00000000-0005-0000-0000-000019700000}"/>
    <cellStyle name="Percent 45 4 2 3" xfId="28560" xr:uid="{00000000-0005-0000-0000-00001A700000}"/>
    <cellStyle name="Percent 45 4 2 4" xfId="28561" xr:uid="{00000000-0005-0000-0000-00001B700000}"/>
    <cellStyle name="Percent 45 4 3" xfId="28562" xr:uid="{00000000-0005-0000-0000-00001C700000}"/>
    <cellStyle name="Percent 45 4 3 2" xfId="28563" xr:uid="{00000000-0005-0000-0000-00001D700000}"/>
    <cellStyle name="Percent 45 4 3 3" xfId="28564" xr:uid="{00000000-0005-0000-0000-00001E700000}"/>
    <cellStyle name="Percent 45 4 4" xfId="28565" xr:uid="{00000000-0005-0000-0000-00001F700000}"/>
    <cellStyle name="Percent 45 4 5" xfId="28566" xr:uid="{00000000-0005-0000-0000-000020700000}"/>
    <cellStyle name="Percent 45 5" xfId="28567" xr:uid="{00000000-0005-0000-0000-000021700000}"/>
    <cellStyle name="Percent 45 5 2" xfId="28568" xr:uid="{00000000-0005-0000-0000-000022700000}"/>
    <cellStyle name="Percent 45 5 2 2" xfId="28569" xr:uid="{00000000-0005-0000-0000-000023700000}"/>
    <cellStyle name="Percent 45 5 2 3" xfId="28570" xr:uid="{00000000-0005-0000-0000-000024700000}"/>
    <cellStyle name="Percent 45 5 3" xfId="28571" xr:uid="{00000000-0005-0000-0000-000025700000}"/>
    <cellStyle name="Percent 45 5 4" xfId="28572" xr:uid="{00000000-0005-0000-0000-000026700000}"/>
    <cellStyle name="Percent 45 6" xfId="28573" xr:uid="{00000000-0005-0000-0000-000027700000}"/>
    <cellStyle name="Percent 45 6 2" xfId="28574" xr:uid="{00000000-0005-0000-0000-000028700000}"/>
    <cellStyle name="Percent 45 6 3" xfId="28575" xr:uid="{00000000-0005-0000-0000-000029700000}"/>
    <cellStyle name="Percent 45 7" xfId="28576" xr:uid="{00000000-0005-0000-0000-00002A700000}"/>
    <cellStyle name="Percent 45 7 2" xfId="28577" xr:uid="{00000000-0005-0000-0000-00002B700000}"/>
    <cellStyle name="Percent 45 7 3" xfId="28578" xr:uid="{00000000-0005-0000-0000-00002C700000}"/>
    <cellStyle name="Percent 45 8" xfId="28579" xr:uid="{00000000-0005-0000-0000-00002D700000}"/>
    <cellStyle name="Percent 45 8 2" xfId="28580" xr:uid="{00000000-0005-0000-0000-00002E700000}"/>
    <cellStyle name="Percent 45 8 3" xfId="28581" xr:uid="{00000000-0005-0000-0000-00002F700000}"/>
    <cellStyle name="Percent 45 9" xfId="28582" xr:uid="{00000000-0005-0000-0000-000030700000}"/>
    <cellStyle name="Percent 45 9 2" xfId="28583" xr:uid="{00000000-0005-0000-0000-000031700000}"/>
    <cellStyle name="Percent 45 9 3" xfId="28584" xr:uid="{00000000-0005-0000-0000-000032700000}"/>
    <cellStyle name="Percent 46" xfId="28585" xr:uid="{00000000-0005-0000-0000-000033700000}"/>
    <cellStyle name="Percent 46 10" xfId="28586" xr:uid="{00000000-0005-0000-0000-000034700000}"/>
    <cellStyle name="Percent 46 11" xfId="28587" xr:uid="{00000000-0005-0000-0000-000035700000}"/>
    <cellStyle name="Percent 46 12" xfId="28588" xr:uid="{00000000-0005-0000-0000-000036700000}"/>
    <cellStyle name="Percent 46 2" xfId="28589" xr:uid="{00000000-0005-0000-0000-000037700000}"/>
    <cellStyle name="Percent 46 2 10" xfId="28590" xr:uid="{00000000-0005-0000-0000-000038700000}"/>
    <cellStyle name="Percent 46 2 10 2" xfId="28591" xr:uid="{00000000-0005-0000-0000-000039700000}"/>
    <cellStyle name="Percent 46 2 10 3" xfId="28592" xr:uid="{00000000-0005-0000-0000-00003A700000}"/>
    <cellStyle name="Percent 46 2 11" xfId="28593" xr:uid="{00000000-0005-0000-0000-00003B700000}"/>
    <cellStyle name="Percent 46 2 12" xfId="28594" xr:uid="{00000000-0005-0000-0000-00003C700000}"/>
    <cellStyle name="Percent 46 2 13" xfId="28595" xr:uid="{00000000-0005-0000-0000-00003D700000}"/>
    <cellStyle name="Percent 46 2 2" xfId="28596" xr:uid="{00000000-0005-0000-0000-00003E700000}"/>
    <cellStyle name="Percent 46 2 2 2" xfId="28597" xr:uid="{00000000-0005-0000-0000-00003F700000}"/>
    <cellStyle name="Percent 46 2 2 2 2" xfId="28598" xr:uid="{00000000-0005-0000-0000-000040700000}"/>
    <cellStyle name="Percent 46 2 2 2 2 2" xfId="28599" xr:uid="{00000000-0005-0000-0000-000041700000}"/>
    <cellStyle name="Percent 46 2 2 2 2 3" xfId="28600" xr:uid="{00000000-0005-0000-0000-000042700000}"/>
    <cellStyle name="Percent 46 2 2 2 3" xfId="28601" xr:uid="{00000000-0005-0000-0000-000043700000}"/>
    <cellStyle name="Percent 46 2 2 2 3 2" xfId="28602" xr:uid="{00000000-0005-0000-0000-000044700000}"/>
    <cellStyle name="Percent 46 2 2 2 3 3" xfId="28603" xr:uid="{00000000-0005-0000-0000-000045700000}"/>
    <cellStyle name="Percent 46 2 2 2 4" xfId="28604" xr:uid="{00000000-0005-0000-0000-000046700000}"/>
    <cellStyle name="Percent 46 2 2 2 4 2" xfId="28605" xr:uid="{00000000-0005-0000-0000-000047700000}"/>
    <cellStyle name="Percent 46 2 2 2 4 3" xfId="28606" xr:uid="{00000000-0005-0000-0000-000048700000}"/>
    <cellStyle name="Percent 46 2 2 2 5" xfId="28607" xr:uid="{00000000-0005-0000-0000-000049700000}"/>
    <cellStyle name="Percent 46 2 2 2 6" xfId="28608" xr:uid="{00000000-0005-0000-0000-00004A700000}"/>
    <cellStyle name="Percent 46 2 2 2 7" xfId="28609" xr:uid="{00000000-0005-0000-0000-00004B700000}"/>
    <cellStyle name="Percent 46 2 2 3" xfId="28610" xr:uid="{00000000-0005-0000-0000-00004C700000}"/>
    <cellStyle name="Percent 46 2 2 3 2" xfId="28611" xr:uid="{00000000-0005-0000-0000-00004D700000}"/>
    <cellStyle name="Percent 46 2 2 3 3" xfId="28612" xr:uid="{00000000-0005-0000-0000-00004E700000}"/>
    <cellStyle name="Percent 46 2 2 4" xfId="28613" xr:uid="{00000000-0005-0000-0000-00004F700000}"/>
    <cellStyle name="Percent 46 2 2 4 2" xfId="28614" xr:uid="{00000000-0005-0000-0000-000050700000}"/>
    <cellStyle name="Percent 46 2 2 4 3" xfId="28615" xr:uid="{00000000-0005-0000-0000-000051700000}"/>
    <cellStyle name="Percent 46 2 2 5" xfId="28616" xr:uid="{00000000-0005-0000-0000-000052700000}"/>
    <cellStyle name="Percent 46 2 2 5 2" xfId="28617" xr:uid="{00000000-0005-0000-0000-000053700000}"/>
    <cellStyle name="Percent 46 2 2 5 3" xfId="28618" xr:uid="{00000000-0005-0000-0000-000054700000}"/>
    <cellStyle name="Percent 46 2 2 6" xfId="28619" xr:uid="{00000000-0005-0000-0000-000055700000}"/>
    <cellStyle name="Percent 46 2 2 7" xfId="28620" xr:uid="{00000000-0005-0000-0000-000056700000}"/>
    <cellStyle name="Percent 46 2 2 8" xfId="28621" xr:uid="{00000000-0005-0000-0000-000057700000}"/>
    <cellStyle name="Percent 46 2 3" xfId="28622" xr:uid="{00000000-0005-0000-0000-000058700000}"/>
    <cellStyle name="Percent 46 2 3 2" xfId="28623" xr:uid="{00000000-0005-0000-0000-000059700000}"/>
    <cellStyle name="Percent 46 2 3 2 2" xfId="28624" xr:uid="{00000000-0005-0000-0000-00005A700000}"/>
    <cellStyle name="Percent 46 2 3 2 3" xfId="28625" xr:uid="{00000000-0005-0000-0000-00005B700000}"/>
    <cellStyle name="Percent 46 2 3 3" xfId="28626" xr:uid="{00000000-0005-0000-0000-00005C700000}"/>
    <cellStyle name="Percent 46 2 3 3 2" xfId="28627" xr:uid="{00000000-0005-0000-0000-00005D700000}"/>
    <cellStyle name="Percent 46 2 3 3 3" xfId="28628" xr:uid="{00000000-0005-0000-0000-00005E700000}"/>
    <cellStyle name="Percent 46 2 3 4" xfId="28629" xr:uid="{00000000-0005-0000-0000-00005F700000}"/>
    <cellStyle name="Percent 46 2 3 4 2" xfId="28630" xr:uid="{00000000-0005-0000-0000-000060700000}"/>
    <cellStyle name="Percent 46 2 3 4 3" xfId="28631" xr:uid="{00000000-0005-0000-0000-000061700000}"/>
    <cellStyle name="Percent 46 2 3 5" xfId="28632" xr:uid="{00000000-0005-0000-0000-000062700000}"/>
    <cellStyle name="Percent 46 2 3 6" xfId="28633" xr:uid="{00000000-0005-0000-0000-000063700000}"/>
    <cellStyle name="Percent 46 2 3 7" xfId="28634" xr:uid="{00000000-0005-0000-0000-000064700000}"/>
    <cellStyle name="Percent 46 2 4" xfId="28635" xr:uid="{00000000-0005-0000-0000-000065700000}"/>
    <cellStyle name="Percent 46 2 4 2" xfId="28636" xr:uid="{00000000-0005-0000-0000-000066700000}"/>
    <cellStyle name="Percent 46 2 4 2 2" xfId="28637" xr:uid="{00000000-0005-0000-0000-000067700000}"/>
    <cellStyle name="Percent 46 2 4 2 3" xfId="28638" xr:uid="{00000000-0005-0000-0000-000068700000}"/>
    <cellStyle name="Percent 46 2 4 3" xfId="28639" xr:uid="{00000000-0005-0000-0000-000069700000}"/>
    <cellStyle name="Percent 46 2 4 3 2" xfId="28640" xr:uid="{00000000-0005-0000-0000-00006A700000}"/>
    <cellStyle name="Percent 46 2 4 3 3" xfId="28641" xr:uid="{00000000-0005-0000-0000-00006B700000}"/>
    <cellStyle name="Percent 46 2 4 4" xfId="28642" xr:uid="{00000000-0005-0000-0000-00006C700000}"/>
    <cellStyle name="Percent 46 2 4 4 2" xfId="28643" xr:uid="{00000000-0005-0000-0000-00006D700000}"/>
    <cellStyle name="Percent 46 2 4 4 3" xfId="28644" xr:uid="{00000000-0005-0000-0000-00006E700000}"/>
    <cellStyle name="Percent 46 2 4 5" xfId="28645" xr:uid="{00000000-0005-0000-0000-00006F700000}"/>
    <cellStyle name="Percent 46 2 4 6" xfId="28646" xr:uid="{00000000-0005-0000-0000-000070700000}"/>
    <cellStyle name="Percent 46 2 4 7" xfId="28647" xr:uid="{00000000-0005-0000-0000-000071700000}"/>
    <cellStyle name="Percent 46 2 5" xfId="28648" xr:uid="{00000000-0005-0000-0000-000072700000}"/>
    <cellStyle name="Percent 46 2 5 2" xfId="28649" xr:uid="{00000000-0005-0000-0000-000073700000}"/>
    <cellStyle name="Percent 46 2 5 2 2" xfId="28650" xr:uid="{00000000-0005-0000-0000-000074700000}"/>
    <cellStyle name="Percent 46 2 5 2 3" xfId="28651" xr:uid="{00000000-0005-0000-0000-000075700000}"/>
    <cellStyle name="Percent 46 2 5 3" xfId="28652" xr:uid="{00000000-0005-0000-0000-000076700000}"/>
    <cellStyle name="Percent 46 2 5 4" xfId="28653" xr:uid="{00000000-0005-0000-0000-000077700000}"/>
    <cellStyle name="Percent 46 2 6" xfId="28654" xr:uid="{00000000-0005-0000-0000-000078700000}"/>
    <cellStyle name="Percent 46 2 6 2" xfId="28655" xr:uid="{00000000-0005-0000-0000-000079700000}"/>
    <cellStyle name="Percent 46 2 6 2 2" xfId="28656" xr:uid="{00000000-0005-0000-0000-00007A700000}"/>
    <cellStyle name="Percent 46 2 6 2 3" xfId="28657" xr:uid="{00000000-0005-0000-0000-00007B700000}"/>
    <cellStyle name="Percent 46 2 6 3" xfId="28658" xr:uid="{00000000-0005-0000-0000-00007C700000}"/>
    <cellStyle name="Percent 46 2 6 4" xfId="28659" xr:uid="{00000000-0005-0000-0000-00007D700000}"/>
    <cellStyle name="Percent 46 2 7" xfId="28660" xr:uid="{00000000-0005-0000-0000-00007E700000}"/>
    <cellStyle name="Percent 46 2 7 2" xfId="28661" xr:uid="{00000000-0005-0000-0000-00007F700000}"/>
    <cellStyle name="Percent 46 2 7 3" xfId="28662" xr:uid="{00000000-0005-0000-0000-000080700000}"/>
    <cellStyle name="Percent 46 2 8" xfId="28663" xr:uid="{00000000-0005-0000-0000-000081700000}"/>
    <cellStyle name="Percent 46 2 8 2" xfId="28664" xr:uid="{00000000-0005-0000-0000-000082700000}"/>
    <cellStyle name="Percent 46 2 8 3" xfId="28665" xr:uid="{00000000-0005-0000-0000-000083700000}"/>
    <cellStyle name="Percent 46 2 9" xfId="28666" xr:uid="{00000000-0005-0000-0000-000084700000}"/>
    <cellStyle name="Percent 46 2 9 2" xfId="28667" xr:uid="{00000000-0005-0000-0000-000085700000}"/>
    <cellStyle name="Percent 46 2 9 3" xfId="28668" xr:uid="{00000000-0005-0000-0000-000086700000}"/>
    <cellStyle name="Percent 46 3" xfId="28669" xr:uid="{00000000-0005-0000-0000-000087700000}"/>
    <cellStyle name="Percent 46 3 10" xfId="28670" xr:uid="{00000000-0005-0000-0000-000088700000}"/>
    <cellStyle name="Percent 46 3 11" xfId="28671" xr:uid="{00000000-0005-0000-0000-000089700000}"/>
    <cellStyle name="Percent 46 3 2" xfId="28672" xr:uid="{00000000-0005-0000-0000-00008A700000}"/>
    <cellStyle name="Percent 46 3 2 2" xfId="28673" xr:uid="{00000000-0005-0000-0000-00008B700000}"/>
    <cellStyle name="Percent 46 3 2 2 2" xfId="28674" xr:uid="{00000000-0005-0000-0000-00008C700000}"/>
    <cellStyle name="Percent 46 3 2 2 3" xfId="28675" xr:uid="{00000000-0005-0000-0000-00008D700000}"/>
    <cellStyle name="Percent 46 3 2 3" xfId="28676" xr:uid="{00000000-0005-0000-0000-00008E700000}"/>
    <cellStyle name="Percent 46 3 2 3 2" xfId="28677" xr:uid="{00000000-0005-0000-0000-00008F700000}"/>
    <cellStyle name="Percent 46 3 2 3 3" xfId="28678" xr:uid="{00000000-0005-0000-0000-000090700000}"/>
    <cellStyle name="Percent 46 3 2 4" xfId="28679" xr:uid="{00000000-0005-0000-0000-000091700000}"/>
    <cellStyle name="Percent 46 3 2 4 2" xfId="28680" xr:uid="{00000000-0005-0000-0000-000092700000}"/>
    <cellStyle name="Percent 46 3 2 4 3" xfId="28681" xr:uid="{00000000-0005-0000-0000-000093700000}"/>
    <cellStyle name="Percent 46 3 2 5" xfId="28682" xr:uid="{00000000-0005-0000-0000-000094700000}"/>
    <cellStyle name="Percent 46 3 2 6" xfId="28683" xr:uid="{00000000-0005-0000-0000-000095700000}"/>
    <cellStyle name="Percent 46 3 2 7" xfId="28684" xr:uid="{00000000-0005-0000-0000-000096700000}"/>
    <cellStyle name="Percent 46 3 3" xfId="28685" xr:uid="{00000000-0005-0000-0000-000097700000}"/>
    <cellStyle name="Percent 46 3 3 2" xfId="28686" xr:uid="{00000000-0005-0000-0000-000098700000}"/>
    <cellStyle name="Percent 46 3 3 2 2" xfId="28687" xr:uid="{00000000-0005-0000-0000-000099700000}"/>
    <cellStyle name="Percent 46 3 3 2 3" xfId="28688" xr:uid="{00000000-0005-0000-0000-00009A700000}"/>
    <cellStyle name="Percent 46 3 3 3" xfId="28689" xr:uid="{00000000-0005-0000-0000-00009B700000}"/>
    <cellStyle name="Percent 46 3 3 4" xfId="28690" xr:uid="{00000000-0005-0000-0000-00009C700000}"/>
    <cellStyle name="Percent 46 3 4" xfId="28691" xr:uid="{00000000-0005-0000-0000-00009D700000}"/>
    <cellStyle name="Percent 46 3 4 2" xfId="28692" xr:uid="{00000000-0005-0000-0000-00009E700000}"/>
    <cellStyle name="Percent 46 3 4 2 2" xfId="28693" xr:uid="{00000000-0005-0000-0000-00009F700000}"/>
    <cellStyle name="Percent 46 3 4 2 3" xfId="28694" xr:uid="{00000000-0005-0000-0000-0000A0700000}"/>
    <cellStyle name="Percent 46 3 4 3" xfId="28695" xr:uid="{00000000-0005-0000-0000-0000A1700000}"/>
    <cellStyle name="Percent 46 3 4 4" xfId="28696" xr:uid="{00000000-0005-0000-0000-0000A2700000}"/>
    <cellStyle name="Percent 46 3 5" xfId="28697" xr:uid="{00000000-0005-0000-0000-0000A3700000}"/>
    <cellStyle name="Percent 46 3 5 2" xfId="28698" xr:uid="{00000000-0005-0000-0000-0000A4700000}"/>
    <cellStyle name="Percent 46 3 5 3" xfId="28699" xr:uid="{00000000-0005-0000-0000-0000A5700000}"/>
    <cellStyle name="Percent 46 3 6" xfId="28700" xr:uid="{00000000-0005-0000-0000-0000A6700000}"/>
    <cellStyle name="Percent 46 3 6 2" xfId="28701" xr:uid="{00000000-0005-0000-0000-0000A7700000}"/>
    <cellStyle name="Percent 46 3 6 3" xfId="28702" xr:uid="{00000000-0005-0000-0000-0000A8700000}"/>
    <cellStyle name="Percent 46 3 7" xfId="28703" xr:uid="{00000000-0005-0000-0000-0000A9700000}"/>
    <cellStyle name="Percent 46 3 7 2" xfId="28704" xr:uid="{00000000-0005-0000-0000-0000AA700000}"/>
    <cellStyle name="Percent 46 3 7 3" xfId="28705" xr:uid="{00000000-0005-0000-0000-0000AB700000}"/>
    <cellStyle name="Percent 46 3 8" xfId="28706" xr:uid="{00000000-0005-0000-0000-0000AC700000}"/>
    <cellStyle name="Percent 46 3 8 2" xfId="28707" xr:uid="{00000000-0005-0000-0000-0000AD700000}"/>
    <cellStyle name="Percent 46 3 8 3" xfId="28708" xr:uid="{00000000-0005-0000-0000-0000AE700000}"/>
    <cellStyle name="Percent 46 3 9" xfId="28709" xr:uid="{00000000-0005-0000-0000-0000AF700000}"/>
    <cellStyle name="Percent 46 4" xfId="28710" xr:uid="{00000000-0005-0000-0000-0000B0700000}"/>
    <cellStyle name="Percent 46 4 2" xfId="28711" xr:uid="{00000000-0005-0000-0000-0000B1700000}"/>
    <cellStyle name="Percent 46 4 2 2" xfId="28712" xr:uid="{00000000-0005-0000-0000-0000B2700000}"/>
    <cellStyle name="Percent 46 4 2 2 2" xfId="28713" xr:uid="{00000000-0005-0000-0000-0000B3700000}"/>
    <cellStyle name="Percent 46 4 2 2 3" xfId="28714" xr:uid="{00000000-0005-0000-0000-0000B4700000}"/>
    <cellStyle name="Percent 46 4 2 3" xfId="28715" xr:uid="{00000000-0005-0000-0000-0000B5700000}"/>
    <cellStyle name="Percent 46 4 2 4" xfId="28716" xr:uid="{00000000-0005-0000-0000-0000B6700000}"/>
    <cellStyle name="Percent 46 4 3" xfId="28717" xr:uid="{00000000-0005-0000-0000-0000B7700000}"/>
    <cellStyle name="Percent 46 4 3 2" xfId="28718" xr:uid="{00000000-0005-0000-0000-0000B8700000}"/>
    <cellStyle name="Percent 46 4 3 3" xfId="28719" xr:uid="{00000000-0005-0000-0000-0000B9700000}"/>
    <cellStyle name="Percent 46 4 4" xfId="28720" xr:uid="{00000000-0005-0000-0000-0000BA700000}"/>
    <cellStyle name="Percent 46 4 5" xfId="28721" xr:uid="{00000000-0005-0000-0000-0000BB700000}"/>
    <cellStyle name="Percent 46 5" xfId="28722" xr:uid="{00000000-0005-0000-0000-0000BC700000}"/>
    <cellStyle name="Percent 46 5 2" xfId="28723" xr:uid="{00000000-0005-0000-0000-0000BD700000}"/>
    <cellStyle name="Percent 46 5 2 2" xfId="28724" xr:uid="{00000000-0005-0000-0000-0000BE700000}"/>
    <cellStyle name="Percent 46 5 2 3" xfId="28725" xr:uid="{00000000-0005-0000-0000-0000BF700000}"/>
    <cellStyle name="Percent 46 5 3" xfId="28726" xr:uid="{00000000-0005-0000-0000-0000C0700000}"/>
    <cellStyle name="Percent 46 5 4" xfId="28727" xr:uid="{00000000-0005-0000-0000-0000C1700000}"/>
    <cellStyle name="Percent 46 6" xfId="28728" xr:uid="{00000000-0005-0000-0000-0000C2700000}"/>
    <cellStyle name="Percent 46 6 2" xfId="28729" xr:uid="{00000000-0005-0000-0000-0000C3700000}"/>
    <cellStyle name="Percent 46 6 3" xfId="28730" xr:uid="{00000000-0005-0000-0000-0000C4700000}"/>
    <cellStyle name="Percent 46 7" xfId="28731" xr:uid="{00000000-0005-0000-0000-0000C5700000}"/>
    <cellStyle name="Percent 46 7 2" xfId="28732" xr:uid="{00000000-0005-0000-0000-0000C6700000}"/>
    <cellStyle name="Percent 46 7 3" xfId="28733" xr:uid="{00000000-0005-0000-0000-0000C7700000}"/>
    <cellStyle name="Percent 46 8" xfId="28734" xr:uid="{00000000-0005-0000-0000-0000C8700000}"/>
    <cellStyle name="Percent 46 8 2" xfId="28735" xr:uid="{00000000-0005-0000-0000-0000C9700000}"/>
    <cellStyle name="Percent 46 8 3" xfId="28736" xr:uid="{00000000-0005-0000-0000-0000CA700000}"/>
    <cellStyle name="Percent 46 9" xfId="28737" xr:uid="{00000000-0005-0000-0000-0000CB700000}"/>
    <cellStyle name="Percent 46 9 2" xfId="28738" xr:uid="{00000000-0005-0000-0000-0000CC700000}"/>
    <cellStyle name="Percent 46 9 3" xfId="28739" xr:uid="{00000000-0005-0000-0000-0000CD700000}"/>
    <cellStyle name="Percent 47" xfId="28740" xr:uid="{00000000-0005-0000-0000-0000CE700000}"/>
    <cellStyle name="Percent 47 10" xfId="28741" xr:uid="{00000000-0005-0000-0000-0000CF700000}"/>
    <cellStyle name="Percent 47 11" xfId="28742" xr:uid="{00000000-0005-0000-0000-0000D0700000}"/>
    <cellStyle name="Percent 47 12" xfId="28743" xr:uid="{00000000-0005-0000-0000-0000D1700000}"/>
    <cellStyle name="Percent 47 2" xfId="28744" xr:uid="{00000000-0005-0000-0000-0000D2700000}"/>
    <cellStyle name="Percent 47 2 10" xfId="28745" xr:uid="{00000000-0005-0000-0000-0000D3700000}"/>
    <cellStyle name="Percent 47 2 10 2" xfId="28746" xr:uid="{00000000-0005-0000-0000-0000D4700000}"/>
    <cellStyle name="Percent 47 2 10 3" xfId="28747" xr:uid="{00000000-0005-0000-0000-0000D5700000}"/>
    <cellStyle name="Percent 47 2 11" xfId="28748" xr:uid="{00000000-0005-0000-0000-0000D6700000}"/>
    <cellStyle name="Percent 47 2 12" xfId="28749" xr:uid="{00000000-0005-0000-0000-0000D7700000}"/>
    <cellStyle name="Percent 47 2 13" xfId="28750" xr:uid="{00000000-0005-0000-0000-0000D8700000}"/>
    <cellStyle name="Percent 47 2 2" xfId="28751" xr:uid="{00000000-0005-0000-0000-0000D9700000}"/>
    <cellStyle name="Percent 47 2 2 2" xfId="28752" xr:uid="{00000000-0005-0000-0000-0000DA700000}"/>
    <cellStyle name="Percent 47 2 2 2 2" xfId="28753" xr:uid="{00000000-0005-0000-0000-0000DB700000}"/>
    <cellStyle name="Percent 47 2 2 2 2 2" xfId="28754" xr:uid="{00000000-0005-0000-0000-0000DC700000}"/>
    <cellStyle name="Percent 47 2 2 2 2 3" xfId="28755" xr:uid="{00000000-0005-0000-0000-0000DD700000}"/>
    <cellStyle name="Percent 47 2 2 2 3" xfId="28756" xr:uid="{00000000-0005-0000-0000-0000DE700000}"/>
    <cellStyle name="Percent 47 2 2 2 3 2" xfId="28757" xr:uid="{00000000-0005-0000-0000-0000DF700000}"/>
    <cellStyle name="Percent 47 2 2 2 3 3" xfId="28758" xr:uid="{00000000-0005-0000-0000-0000E0700000}"/>
    <cellStyle name="Percent 47 2 2 2 4" xfId="28759" xr:uid="{00000000-0005-0000-0000-0000E1700000}"/>
    <cellStyle name="Percent 47 2 2 2 4 2" xfId="28760" xr:uid="{00000000-0005-0000-0000-0000E2700000}"/>
    <cellStyle name="Percent 47 2 2 2 4 3" xfId="28761" xr:uid="{00000000-0005-0000-0000-0000E3700000}"/>
    <cellStyle name="Percent 47 2 2 2 5" xfId="28762" xr:uid="{00000000-0005-0000-0000-0000E4700000}"/>
    <cellStyle name="Percent 47 2 2 2 6" xfId="28763" xr:uid="{00000000-0005-0000-0000-0000E5700000}"/>
    <cellStyle name="Percent 47 2 2 2 7" xfId="28764" xr:uid="{00000000-0005-0000-0000-0000E6700000}"/>
    <cellStyle name="Percent 47 2 2 3" xfId="28765" xr:uid="{00000000-0005-0000-0000-0000E7700000}"/>
    <cellStyle name="Percent 47 2 2 3 2" xfId="28766" xr:uid="{00000000-0005-0000-0000-0000E8700000}"/>
    <cellStyle name="Percent 47 2 2 3 3" xfId="28767" xr:uid="{00000000-0005-0000-0000-0000E9700000}"/>
    <cellStyle name="Percent 47 2 2 4" xfId="28768" xr:uid="{00000000-0005-0000-0000-0000EA700000}"/>
    <cellStyle name="Percent 47 2 2 4 2" xfId="28769" xr:uid="{00000000-0005-0000-0000-0000EB700000}"/>
    <cellStyle name="Percent 47 2 2 4 3" xfId="28770" xr:uid="{00000000-0005-0000-0000-0000EC700000}"/>
    <cellStyle name="Percent 47 2 2 5" xfId="28771" xr:uid="{00000000-0005-0000-0000-0000ED700000}"/>
    <cellStyle name="Percent 47 2 2 5 2" xfId="28772" xr:uid="{00000000-0005-0000-0000-0000EE700000}"/>
    <cellStyle name="Percent 47 2 2 5 3" xfId="28773" xr:uid="{00000000-0005-0000-0000-0000EF700000}"/>
    <cellStyle name="Percent 47 2 2 6" xfId="28774" xr:uid="{00000000-0005-0000-0000-0000F0700000}"/>
    <cellStyle name="Percent 47 2 2 7" xfId="28775" xr:uid="{00000000-0005-0000-0000-0000F1700000}"/>
    <cellStyle name="Percent 47 2 2 8" xfId="28776" xr:uid="{00000000-0005-0000-0000-0000F2700000}"/>
    <cellStyle name="Percent 47 2 3" xfId="28777" xr:uid="{00000000-0005-0000-0000-0000F3700000}"/>
    <cellStyle name="Percent 47 2 3 2" xfId="28778" xr:uid="{00000000-0005-0000-0000-0000F4700000}"/>
    <cellStyle name="Percent 47 2 3 2 2" xfId="28779" xr:uid="{00000000-0005-0000-0000-0000F5700000}"/>
    <cellStyle name="Percent 47 2 3 2 3" xfId="28780" xr:uid="{00000000-0005-0000-0000-0000F6700000}"/>
    <cellStyle name="Percent 47 2 3 3" xfId="28781" xr:uid="{00000000-0005-0000-0000-0000F7700000}"/>
    <cellStyle name="Percent 47 2 3 3 2" xfId="28782" xr:uid="{00000000-0005-0000-0000-0000F8700000}"/>
    <cellStyle name="Percent 47 2 3 3 3" xfId="28783" xr:uid="{00000000-0005-0000-0000-0000F9700000}"/>
    <cellStyle name="Percent 47 2 3 4" xfId="28784" xr:uid="{00000000-0005-0000-0000-0000FA700000}"/>
    <cellStyle name="Percent 47 2 3 4 2" xfId="28785" xr:uid="{00000000-0005-0000-0000-0000FB700000}"/>
    <cellStyle name="Percent 47 2 3 4 3" xfId="28786" xr:uid="{00000000-0005-0000-0000-0000FC700000}"/>
    <cellStyle name="Percent 47 2 3 5" xfId="28787" xr:uid="{00000000-0005-0000-0000-0000FD700000}"/>
    <cellStyle name="Percent 47 2 3 6" xfId="28788" xr:uid="{00000000-0005-0000-0000-0000FE700000}"/>
    <cellStyle name="Percent 47 2 3 7" xfId="28789" xr:uid="{00000000-0005-0000-0000-0000FF700000}"/>
    <cellStyle name="Percent 47 2 4" xfId="28790" xr:uid="{00000000-0005-0000-0000-000000710000}"/>
    <cellStyle name="Percent 47 2 4 2" xfId="28791" xr:uid="{00000000-0005-0000-0000-000001710000}"/>
    <cellStyle name="Percent 47 2 4 2 2" xfId="28792" xr:uid="{00000000-0005-0000-0000-000002710000}"/>
    <cellStyle name="Percent 47 2 4 2 3" xfId="28793" xr:uid="{00000000-0005-0000-0000-000003710000}"/>
    <cellStyle name="Percent 47 2 4 3" xfId="28794" xr:uid="{00000000-0005-0000-0000-000004710000}"/>
    <cellStyle name="Percent 47 2 4 3 2" xfId="28795" xr:uid="{00000000-0005-0000-0000-000005710000}"/>
    <cellStyle name="Percent 47 2 4 3 3" xfId="28796" xr:uid="{00000000-0005-0000-0000-000006710000}"/>
    <cellStyle name="Percent 47 2 4 4" xfId="28797" xr:uid="{00000000-0005-0000-0000-000007710000}"/>
    <cellStyle name="Percent 47 2 4 4 2" xfId="28798" xr:uid="{00000000-0005-0000-0000-000008710000}"/>
    <cellStyle name="Percent 47 2 4 4 3" xfId="28799" xr:uid="{00000000-0005-0000-0000-000009710000}"/>
    <cellStyle name="Percent 47 2 4 5" xfId="28800" xr:uid="{00000000-0005-0000-0000-00000A710000}"/>
    <cellStyle name="Percent 47 2 4 6" xfId="28801" xr:uid="{00000000-0005-0000-0000-00000B710000}"/>
    <cellStyle name="Percent 47 2 4 7" xfId="28802" xr:uid="{00000000-0005-0000-0000-00000C710000}"/>
    <cellStyle name="Percent 47 2 5" xfId="28803" xr:uid="{00000000-0005-0000-0000-00000D710000}"/>
    <cellStyle name="Percent 47 2 5 2" xfId="28804" xr:uid="{00000000-0005-0000-0000-00000E710000}"/>
    <cellStyle name="Percent 47 2 5 2 2" xfId="28805" xr:uid="{00000000-0005-0000-0000-00000F710000}"/>
    <cellStyle name="Percent 47 2 5 2 3" xfId="28806" xr:uid="{00000000-0005-0000-0000-000010710000}"/>
    <cellStyle name="Percent 47 2 5 3" xfId="28807" xr:uid="{00000000-0005-0000-0000-000011710000}"/>
    <cellStyle name="Percent 47 2 5 4" xfId="28808" xr:uid="{00000000-0005-0000-0000-000012710000}"/>
    <cellStyle name="Percent 47 2 6" xfId="28809" xr:uid="{00000000-0005-0000-0000-000013710000}"/>
    <cellStyle name="Percent 47 2 6 2" xfId="28810" xr:uid="{00000000-0005-0000-0000-000014710000}"/>
    <cellStyle name="Percent 47 2 6 2 2" xfId="28811" xr:uid="{00000000-0005-0000-0000-000015710000}"/>
    <cellStyle name="Percent 47 2 6 2 3" xfId="28812" xr:uid="{00000000-0005-0000-0000-000016710000}"/>
    <cellStyle name="Percent 47 2 6 3" xfId="28813" xr:uid="{00000000-0005-0000-0000-000017710000}"/>
    <cellStyle name="Percent 47 2 6 4" xfId="28814" xr:uid="{00000000-0005-0000-0000-000018710000}"/>
    <cellStyle name="Percent 47 2 7" xfId="28815" xr:uid="{00000000-0005-0000-0000-000019710000}"/>
    <cellStyle name="Percent 47 2 7 2" xfId="28816" xr:uid="{00000000-0005-0000-0000-00001A710000}"/>
    <cellStyle name="Percent 47 2 7 3" xfId="28817" xr:uid="{00000000-0005-0000-0000-00001B710000}"/>
    <cellStyle name="Percent 47 2 8" xfId="28818" xr:uid="{00000000-0005-0000-0000-00001C710000}"/>
    <cellStyle name="Percent 47 2 8 2" xfId="28819" xr:uid="{00000000-0005-0000-0000-00001D710000}"/>
    <cellStyle name="Percent 47 2 8 3" xfId="28820" xr:uid="{00000000-0005-0000-0000-00001E710000}"/>
    <cellStyle name="Percent 47 2 9" xfId="28821" xr:uid="{00000000-0005-0000-0000-00001F710000}"/>
    <cellStyle name="Percent 47 2 9 2" xfId="28822" xr:uid="{00000000-0005-0000-0000-000020710000}"/>
    <cellStyle name="Percent 47 2 9 3" xfId="28823" xr:uid="{00000000-0005-0000-0000-000021710000}"/>
    <cellStyle name="Percent 47 3" xfId="28824" xr:uid="{00000000-0005-0000-0000-000022710000}"/>
    <cellStyle name="Percent 47 3 10" xfId="28825" xr:uid="{00000000-0005-0000-0000-000023710000}"/>
    <cellStyle name="Percent 47 3 11" xfId="28826" xr:uid="{00000000-0005-0000-0000-000024710000}"/>
    <cellStyle name="Percent 47 3 2" xfId="28827" xr:uid="{00000000-0005-0000-0000-000025710000}"/>
    <cellStyle name="Percent 47 3 2 2" xfId="28828" xr:uid="{00000000-0005-0000-0000-000026710000}"/>
    <cellStyle name="Percent 47 3 2 2 2" xfId="28829" xr:uid="{00000000-0005-0000-0000-000027710000}"/>
    <cellStyle name="Percent 47 3 2 2 3" xfId="28830" xr:uid="{00000000-0005-0000-0000-000028710000}"/>
    <cellStyle name="Percent 47 3 2 3" xfId="28831" xr:uid="{00000000-0005-0000-0000-000029710000}"/>
    <cellStyle name="Percent 47 3 2 3 2" xfId="28832" xr:uid="{00000000-0005-0000-0000-00002A710000}"/>
    <cellStyle name="Percent 47 3 2 3 3" xfId="28833" xr:uid="{00000000-0005-0000-0000-00002B710000}"/>
    <cellStyle name="Percent 47 3 2 4" xfId="28834" xr:uid="{00000000-0005-0000-0000-00002C710000}"/>
    <cellStyle name="Percent 47 3 2 4 2" xfId="28835" xr:uid="{00000000-0005-0000-0000-00002D710000}"/>
    <cellStyle name="Percent 47 3 2 4 3" xfId="28836" xr:uid="{00000000-0005-0000-0000-00002E710000}"/>
    <cellStyle name="Percent 47 3 2 5" xfId="28837" xr:uid="{00000000-0005-0000-0000-00002F710000}"/>
    <cellStyle name="Percent 47 3 2 6" xfId="28838" xr:uid="{00000000-0005-0000-0000-000030710000}"/>
    <cellStyle name="Percent 47 3 2 7" xfId="28839" xr:uid="{00000000-0005-0000-0000-000031710000}"/>
    <cellStyle name="Percent 47 3 3" xfId="28840" xr:uid="{00000000-0005-0000-0000-000032710000}"/>
    <cellStyle name="Percent 47 3 3 2" xfId="28841" xr:uid="{00000000-0005-0000-0000-000033710000}"/>
    <cellStyle name="Percent 47 3 3 2 2" xfId="28842" xr:uid="{00000000-0005-0000-0000-000034710000}"/>
    <cellStyle name="Percent 47 3 3 2 3" xfId="28843" xr:uid="{00000000-0005-0000-0000-000035710000}"/>
    <cellStyle name="Percent 47 3 3 3" xfId="28844" xr:uid="{00000000-0005-0000-0000-000036710000}"/>
    <cellStyle name="Percent 47 3 3 4" xfId="28845" xr:uid="{00000000-0005-0000-0000-000037710000}"/>
    <cellStyle name="Percent 47 3 4" xfId="28846" xr:uid="{00000000-0005-0000-0000-000038710000}"/>
    <cellStyle name="Percent 47 3 4 2" xfId="28847" xr:uid="{00000000-0005-0000-0000-000039710000}"/>
    <cellStyle name="Percent 47 3 4 2 2" xfId="28848" xr:uid="{00000000-0005-0000-0000-00003A710000}"/>
    <cellStyle name="Percent 47 3 4 2 3" xfId="28849" xr:uid="{00000000-0005-0000-0000-00003B710000}"/>
    <cellStyle name="Percent 47 3 4 3" xfId="28850" xr:uid="{00000000-0005-0000-0000-00003C710000}"/>
    <cellStyle name="Percent 47 3 4 4" xfId="28851" xr:uid="{00000000-0005-0000-0000-00003D710000}"/>
    <cellStyle name="Percent 47 3 5" xfId="28852" xr:uid="{00000000-0005-0000-0000-00003E710000}"/>
    <cellStyle name="Percent 47 3 5 2" xfId="28853" xr:uid="{00000000-0005-0000-0000-00003F710000}"/>
    <cellStyle name="Percent 47 3 5 3" xfId="28854" xr:uid="{00000000-0005-0000-0000-000040710000}"/>
    <cellStyle name="Percent 47 3 6" xfId="28855" xr:uid="{00000000-0005-0000-0000-000041710000}"/>
    <cellStyle name="Percent 47 3 6 2" xfId="28856" xr:uid="{00000000-0005-0000-0000-000042710000}"/>
    <cellStyle name="Percent 47 3 6 3" xfId="28857" xr:uid="{00000000-0005-0000-0000-000043710000}"/>
    <cellStyle name="Percent 47 3 7" xfId="28858" xr:uid="{00000000-0005-0000-0000-000044710000}"/>
    <cellStyle name="Percent 47 3 7 2" xfId="28859" xr:uid="{00000000-0005-0000-0000-000045710000}"/>
    <cellStyle name="Percent 47 3 7 3" xfId="28860" xr:uid="{00000000-0005-0000-0000-000046710000}"/>
    <cellStyle name="Percent 47 3 8" xfId="28861" xr:uid="{00000000-0005-0000-0000-000047710000}"/>
    <cellStyle name="Percent 47 3 8 2" xfId="28862" xr:uid="{00000000-0005-0000-0000-000048710000}"/>
    <cellStyle name="Percent 47 3 8 3" xfId="28863" xr:uid="{00000000-0005-0000-0000-000049710000}"/>
    <cellStyle name="Percent 47 3 9" xfId="28864" xr:uid="{00000000-0005-0000-0000-00004A710000}"/>
    <cellStyle name="Percent 47 4" xfId="28865" xr:uid="{00000000-0005-0000-0000-00004B710000}"/>
    <cellStyle name="Percent 47 4 2" xfId="28866" xr:uid="{00000000-0005-0000-0000-00004C710000}"/>
    <cellStyle name="Percent 47 4 2 2" xfId="28867" xr:uid="{00000000-0005-0000-0000-00004D710000}"/>
    <cellStyle name="Percent 47 4 2 2 2" xfId="28868" xr:uid="{00000000-0005-0000-0000-00004E710000}"/>
    <cellStyle name="Percent 47 4 2 2 3" xfId="28869" xr:uid="{00000000-0005-0000-0000-00004F710000}"/>
    <cellStyle name="Percent 47 4 2 3" xfId="28870" xr:uid="{00000000-0005-0000-0000-000050710000}"/>
    <cellStyle name="Percent 47 4 2 4" xfId="28871" xr:uid="{00000000-0005-0000-0000-000051710000}"/>
    <cellStyle name="Percent 47 4 3" xfId="28872" xr:uid="{00000000-0005-0000-0000-000052710000}"/>
    <cellStyle name="Percent 47 4 3 2" xfId="28873" xr:uid="{00000000-0005-0000-0000-000053710000}"/>
    <cellStyle name="Percent 47 4 3 3" xfId="28874" xr:uid="{00000000-0005-0000-0000-000054710000}"/>
    <cellStyle name="Percent 47 4 4" xfId="28875" xr:uid="{00000000-0005-0000-0000-000055710000}"/>
    <cellStyle name="Percent 47 4 5" xfId="28876" xr:uid="{00000000-0005-0000-0000-000056710000}"/>
    <cellStyle name="Percent 47 5" xfId="28877" xr:uid="{00000000-0005-0000-0000-000057710000}"/>
    <cellStyle name="Percent 47 5 2" xfId="28878" xr:uid="{00000000-0005-0000-0000-000058710000}"/>
    <cellStyle name="Percent 47 5 2 2" xfId="28879" xr:uid="{00000000-0005-0000-0000-000059710000}"/>
    <cellStyle name="Percent 47 5 2 3" xfId="28880" xr:uid="{00000000-0005-0000-0000-00005A710000}"/>
    <cellStyle name="Percent 47 5 3" xfId="28881" xr:uid="{00000000-0005-0000-0000-00005B710000}"/>
    <cellStyle name="Percent 47 5 4" xfId="28882" xr:uid="{00000000-0005-0000-0000-00005C710000}"/>
    <cellStyle name="Percent 47 6" xfId="28883" xr:uid="{00000000-0005-0000-0000-00005D710000}"/>
    <cellStyle name="Percent 47 6 2" xfId="28884" xr:uid="{00000000-0005-0000-0000-00005E710000}"/>
    <cellStyle name="Percent 47 6 3" xfId="28885" xr:uid="{00000000-0005-0000-0000-00005F710000}"/>
    <cellStyle name="Percent 47 7" xfId="28886" xr:uid="{00000000-0005-0000-0000-000060710000}"/>
    <cellStyle name="Percent 47 7 2" xfId="28887" xr:uid="{00000000-0005-0000-0000-000061710000}"/>
    <cellStyle name="Percent 47 7 3" xfId="28888" xr:uid="{00000000-0005-0000-0000-000062710000}"/>
    <cellStyle name="Percent 47 8" xfId="28889" xr:uid="{00000000-0005-0000-0000-000063710000}"/>
    <cellStyle name="Percent 47 8 2" xfId="28890" xr:uid="{00000000-0005-0000-0000-000064710000}"/>
    <cellStyle name="Percent 47 8 3" xfId="28891" xr:uid="{00000000-0005-0000-0000-000065710000}"/>
    <cellStyle name="Percent 47 9" xfId="28892" xr:uid="{00000000-0005-0000-0000-000066710000}"/>
    <cellStyle name="Percent 47 9 2" xfId="28893" xr:uid="{00000000-0005-0000-0000-000067710000}"/>
    <cellStyle name="Percent 47 9 3" xfId="28894" xr:uid="{00000000-0005-0000-0000-000068710000}"/>
    <cellStyle name="Percent 48" xfId="28895" xr:uid="{00000000-0005-0000-0000-000069710000}"/>
    <cellStyle name="Percent 48 2" xfId="28896" xr:uid="{00000000-0005-0000-0000-00006A710000}"/>
    <cellStyle name="Percent 48 2 2" xfId="28897" xr:uid="{00000000-0005-0000-0000-00006B710000}"/>
    <cellStyle name="Percent 48 2 2 2" xfId="28898" xr:uid="{00000000-0005-0000-0000-00006C710000}"/>
    <cellStyle name="Percent 48 2 2 2 2" xfId="28899" xr:uid="{00000000-0005-0000-0000-00006D710000}"/>
    <cellStyle name="Percent 48 2 2 2 3" xfId="28900" xr:uid="{00000000-0005-0000-0000-00006E710000}"/>
    <cellStyle name="Percent 48 2 2 3" xfId="28901" xr:uid="{00000000-0005-0000-0000-00006F710000}"/>
    <cellStyle name="Percent 48 2 2 3 2" xfId="28902" xr:uid="{00000000-0005-0000-0000-000070710000}"/>
    <cellStyle name="Percent 48 2 2 3 3" xfId="28903" xr:uid="{00000000-0005-0000-0000-000071710000}"/>
    <cellStyle name="Percent 48 2 2 4" xfId="28904" xr:uid="{00000000-0005-0000-0000-000072710000}"/>
    <cellStyle name="Percent 48 2 2 5" xfId="28905" xr:uid="{00000000-0005-0000-0000-000073710000}"/>
    <cellStyle name="Percent 48 2 2 6" xfId="28906" xr:uid="{00000000-0005-0000-0000-000074710000}"/>
    <cellStyle name="Percent 48 2 3" xfId="28907" xr:uid="{00000000-0005-0000-0000-000075710000}"/>
    <cellStyle name="Percent 48 2 3 2" xfId="28908" xr:uid="{00000000-0005-0000-0000-000076710000}"/>
    <cellStyle name="Percent 48 2 3 3" xfId="28909" xr:uid="{00000000-0005-0000-0000-000077710000}"/>
    <cellStyle name="Percent 48 2 4" xfId="28910" xr:uid="{00000000-0005-0000-0000-000078710000}"/>
    <cellStyle name="Percent 48 2 4 2" xfId="28911" xr:uid="{00000000-0005-0000-0000-000079710000}"/>
    <cellStyle name="Percent 48 2 4 3" xfId="28912" xr:uid="{00000000-0005-0000-0000-00007A710000}"/>
    <cellStyle name="Percent 48 2 5" xfId="28913" xr:uid="{00000000-0005-0000-0000-00007B710000}"/>
    <cellStyle name="Percent 48 2 6" xfId="28914" xr:uid="{00000000-0005-0000-0000-00007C710000}"/>
    <cellStyle name="Percent 48 2 7" xfId="28915" xr:uid="{00000000-0005-0000-0000-00007D710000}"/>
    <cellStyle name="Percent 48 3" xfId="28916" xr:uid="{00000000-0005-0000-0000-00007E710000}"/>
    <cellStyle name="Percent 48 3 2" xfId="28917" xr:uid="{00000000-0005-0000-0000-00007F710000}"/>
    <cellStyle name="Percent 48 3 2 2" xfId="28918" xr:uid="{00000000-0005-0000-0000-000080710000}"/>
    <cellStyle name="Percent 48 3 2 3" xfId="28919" xr:uid="{00000000-0005-0000-0000-000081710000}"/>
    <cellStyle name="Percent 48 3 3" xfId="28920" xr:uid="{00000000-0005-0000-0000-000082710000}"/>
    <cellStyle name="Percent 48 3 3 2" xfId="28921" xr:uid="{00000000-0005-0000-0000-000083710000}"/>
    <cellStyle name="Percent 48 3 3 3" xfId="28922" xr:uid="{00000000-0005-0000-0000-000084710000}"/>
    <cellStyle name="Percent 48 3 4" xfId="28923" xr:uid="{00000000-0005-0000-0000-000085710000}"/>
    <cellStyle name="Percent 48 3 5" xfId="28924" xr:uid="{00000000-0005-0000-0000-000086710000}"/>
    <cellStyle name="Percent 48 3 6" xfId="28925" xr:uid="{00000000-0005-0000-0000-000087710000}"/>
    <cellStyle name="Percent 48 4" xfId="28926" xr:uid="{00000000-0005-0000-0000-000088710000}"/>
    <cellStyle name="Percent 48 4 2" xfId="28927" xr:uid="{00000000-0005-0000-0000-000089710000}"/>
    <cellStyle name="Percent 48 4 2 2" xfId="28928" xr:uid="{00000000-0005-0000-0000-00008A710000}"/>
    <cellStyle name="Percent 48 4 2 3" xfId="28929" xr:uid="{00000000-0005-0000-0000-00008B710000}"/>
    <cellStyle name="Percent 48 4 3" xfId="28930" xr:uid="{00000000-0005-0000-0000-00008C710000}"/>
    <cellStyle name="Percent 48 4 4" xfId="28931" xr:uid="{00000000-0005-0000-0000-00008D710000}"/>
    <cellStyle name="Percent 48 4 5" xfId="28932" xr:uid="{00000000-0005-0000-0000-00008E710000}"/>
    <cellStyle name="Percent 48 5" xfId="28933" xr:uid="{00000000-0005-0000-0000-00008F710000}"/>
    <cellStyle name="Percent 48 5 2" xfId="28934" xr:uid="{00000000-0005-0000-0000-000090710000}"/>
    <cellStyle name="Percent 48 5 3" xfId="28935" xr:uid="{00000000-0005-0000-0000-000091710000}"/>
    <cellStyle name="Percent 48 6" xfId="28936" xr:uid="{00000000-0005-0000-0000-000092710000}"/>
    <cellStyle name="Percent 48 6 2" xfId="28937" xr:uid="{00000000-0005-0000-0000-000093710000}"/>
    <cellStyle name="Percent 48 6 3" xfId="28938" xr:uid="{00000000-0005-0000-0000-000094710000}"/>
    <cellStyle name="Percent 48 7" xfId="28939" xr:uid="{00000000-0005-0000-0000-000095710000}"/>
    <cellStyle name="Percent 48 8" xfId="28940" xr:uid="{00000000-0005-0000-0000-000096710000}"/>
    <cellStyle name="Percent 48 9" xfId="28941" xr:uid="{00000000-0005-0000-0000-000097710000}"/>
    <cellStyle name="Percent 49" xfId="28942" xr:uid="{00000000-0005-0000-0000-000098710000}"/>
    <cellStyle name="Percent 49 2" xfId="28943" xr:uid="{00000000-0005-0000-0000-000099710000}"/>
    <cellStyle name="Percent 49 2 2" xfId="28944" xr:uid="{00000000-0005-0000-0000-00009A710000}"/>
    <cellStyle name="Percent 49 2 2 2" xfId="28945" xr:uid="{00000000-0005-0000-0000-00009B710000}"/>
    <cellStyle name="Percent 49 2 2 2 2" xfId="28946" xr:uid="{00000000-0005-0000-0000-00009C710000}"/>
    <cellStyle name="Percent 49 2 2 2 3" xfId="28947" xr:uid="{00000000-0005-0000-0000-00009D710000}"/>
    <cellStyle name="Percent 49 2 2 3" xfId="28948" xr:uid="{00000000-0005-0000-0000-00009E710000}"/>
    <cellStyle name="Percent 49 2 2 4" xfId="28949" xr:uid="{00000000-0005-0000-0000-00009F710000}"/>
    <cellStyle name="Percent 49 2 2 5" xfId="28950" xr:uid="{00000000-0005-0000-0000-0000A0710000}"/>
    <cellStyle name="Percent 49 2 3" xfId="28951" xr:uid="{00000000-0005-0000-0000-0000A1710000}"/>
    <cellStyle name="Percent 49 2 3 2" xfId="28952" xr:uid="{00000000-0005-0000-0000-0000A2710000}"/>
    <cellStyle name="Percent 49 2 3 3" xfId="28953" xr:uid="{00000000-0005-0000-0000-0000A3710000}"/>
    <cellStyle name="Percent 49 2 4" xfId="28954" xr:uid="{00000000-0005-0000-0000-0000A4710000}"/>
    <cellStyle name="Percent 49 2 4 2" xfId="28955" xr:uid="{00000000-0005-0000-0000-0000A5710000}"/>
    <cellStyle name="Percent 49 2 4 3" xfId="28956" xr:uid="{00000000-0005-0000-0000-0000A6710000}"/>
    <cellStyle name="Percent 49 2 5" xfId="28957" xr:uid="{00000000-0005-0000-0000-0000A7710000}"/>
    <cellStyle name="Percent 49 2 6" xfId="28958" xr:uid="{00000000-0005-0000-0000-0000A8710000}"/>
    <cellStyle name="Percent 49 2 7" xfId="28959" xr:uid="{00000000-0005-0000-0000-0000A9710000}"/>
    <cellStyle name="Percent 49 3" xfId="28960" xr:uid="{00000000-0005-0000-0000-0000AA710000}"/>
    <cellStyle name="Percent 49 3 2" xfId="28961" xr:uid="{00000000-0005-0000-0000-0000AB710000}"/>
    <cellStyle name="Percent 49 3 2 2" xfId="28962" xr:uid="{00000000-0005-0000-0000-0000AC710000}"/>
    <cellStyle name="Percent 49 3 2 3" xfId="28963" xr:uid="{00000000-0005-0000-0000-0000AD710000}"/>
    <cellStyle name="Percent 49 3 3" xfId="28964" xr:uid="{00000000-0005-0000-0000-0000AE710000}"/>
    <cellStyle name="Percent 49 3 4" xfId="28965" xr:uid="{00000000-0005-0000-0000-0000AF710000}"/>
    <cellStyle name="Percent 49 3 5" xfId="28966" xr:uid="{00000000-0005-0000-0000-0000B0710000}"/>
    <cellStyle name="Percent 49 4" xfId="28967" xr:uid="{00000000-0005-0000-0000-0000B1710000}"/>
    <cellStyle name="Percent 49 4 2" xfId="28968" xr:uid="{00000000-0005-0000-0000-0000B2710000}"/>
    <cellStyle name="Percent 49 4 2 2" xfId="28969" xr:uid="{00000000-0005-0000-0000-0000B3710000}"/>
    <cellStyle name="Percent 49 4 2 3" xfId="28970" xr:uid="{00000000-0005-0000-0000-0000B4710000}"/>
    <cellStyle name="Percent 49 4 3" xfId="28971" xr:uid="{00000000-0005-0000-0000-0000B5710000}"/>
    <cellStyle name="Percent 49 4 4" xfId="28972" xr:uid="{00000000-0005-0000-0000-0000B6710000}"/>
    <cellStyle name="Percent 49 4 5" xfId="28973" xr:uid="{00000000-0005-0000-0000-0000B7710000}"/>
    <cellStyle name="Percent 49 5" xfId="28974" xr:uid="{00000000-0005-0000-0000-0000B8710000}"/>
    <cellStyle name="Percent 49 5 2" xfId="28975" xr:uid="{00000000-0005-0000-0000-0000B9710000}"/>
    <cellStyle name="Percent 49 5 3" xfId="28976" xr:uid="{00000000-0005-0000-0000-0000BA710000}"/>
    <cellStyle name="Percent 49 6" xfId="28977" xr:uid="{00000000-0005-0000-0000-0000BB710000}"/>
    <cellStyle name="Percent 49 6 2" xfId="28978" xr:uid="{00000000-0005-0000-0000-0000BC710000}"/>
    <cellStyle name="Percent 49 6 3" xfId="28979" xr:uid="{00000000-0005-0000-0000-0000BD710000}"/>
    <cellStyle name="Percent 49 7" xfId="28980" xr:uid="{00000000-0005-0000-0000-0000BE710000}"/>
    <cellStyle name="Percent 49 8" xfId="28981" xr:uid="{00000000-0005-0000-0000-0000BF710000}"/>
    <cellStyle name="Percent 49 9" xfId="28982" xr:uid="{00000000-0005-0000-0000-0000C0710000}"/>
    <cellStyle name="Percent 5" xfId="28983" xr:uid="{00000000-0005-0000-0000-0000C1710000}"/>
    <cellStyle name="Percent 5 10" xfId="28984" xr:uid="{00000000-0005-0000-0000-0000C2710000}"/>
    <cellStyle name="Percent 5 11" xfId="28985" xr:uid="{00000000-0005-0000-0000-0000C3710000}"/>
    <cellStyle name="Percent 5 12" xfId="28986" xr:uid="{00000000-0005-0000-0000-0000C4710000}"/>
    <cellStyle name="Percent 5 13" xfId="28987" xr:uid="{00000000-0005-0000-0000-0000C5710000}"/>
    <cellStyle name="Percent 5 2" xfId="28988" xr:uid="{00000000-0005-0000-0000-0000C6710000}"/>
    <cellStyle name="Percent 5 2 10" xfId="28989" xr:uid="{00000000-0005-0000-0000-0000C7710000}"/>
    <cellStyle name="Percent 5 2 10 2" xfId="28990" xr:uid="{00000000-0005-0000-0000-0000C8710000}"/>
    <cellStyle name="Percent 5 2 10 3" xfId="28991" xr:uid="{00000000-0005-0000-0000-0000C9710000}"/>
    <cellStyle name="Percent 5 2 11" xfId="28992" xr:uid="{00000000-0005-0000-0000-0000CA710000}"/>
    <cellStyle name="Percent 5 2 12" xfId="28993" xr:uid="{00000000-0005-0000-0000-0000CB710000}"/>
    <cellStyle name="Percent 5 2 13" xfId="28994" xr:uid="{00000000-0005-0000-0000-0000CC710000}"/>
    <cellStyle name="Percent 5 2 14" xfId="28995" xr:uid="{00000000-0005-0000-0000-0000CD710000}"/>
    <cellStyle name="Percent 5 2 2" xfId="28996" xr:uid="{00000000-0005-0000-0000-0000CE710000}"/>
    <cellStyle name="Percent 5 2 2 2" xfId="28997" xr:uid="{00000000-0005-0000-0000-0000CF710000}"/>
    <cellStyle name="Percent 5 2 2 2 2" xfId="28998" xr:uid="{00000000-0005-0000-0000-0000D0710000}"/>
    <cellStyle name="Percent 5 2 2 2 2 2" xfId="28999" xr:uid="{00000000-0005-0000-0000-0000D1710000}"/>
    <cellStyle name="Percent 5 2 2 2 2 3" xfId="29000" xr:uid="{00000000-0005-0000-0000-0000D2710000}"/>
    <cellStyle name="Percent 5 2 2 2 3" xfId="29001" xr:uid="{00000000-0005-0000-0000-0000D3710000}"/>
    <cellStyle name="Percent 5 2 2 2 3 2" xfId="29002" xr:uid="{00000000-0005-0000-0000-0000D4710000}"/>
    <cellStyle name="Percent 5 2 2 2 3 3" xfId="29003" xr:uid="{00000000-0005-0000-0000-0000D5710000}"/>
    <cellStyle name="Percent 5 2 2 2 4" xfId="29004" xr:uid="{00000000-0005-0000-0000-0000D6710000}"/>
    <cellStyle name="Percent 5 2 2 2 4 2" xfId="29005" xr:uid="{00000000-0005-0000-0000-0000D7710000}"/>
    <cellStyle name="Percent 5 2 2 2 4 3" xfId="29006" xr:uid="{00000000-0005-0000-0000-0000D8710000}"/>
    <cellStyle name="Percent 5 2 2 2 5" xfId="29007" xr:uid="{00000000-0005-0000-0000-0000D9710000}"/>
    <cellStyle name="Percent 5 2 2 2 6" xfId="29008" xr:uid="{00000000-0005-0000-0000-0000DA710000}"/>
    <cellStyle name="Percent 5 2 2 2 7" xfId="29009" xr:uid="{00000000-0005-0000-0000-0000DB710000}"/>
    <cellStyle name="Percent 5 2 2 3" xfId="29010" xr:uid="{00000000-0005-0000-0000-0000DC710000}"/>
    <cellStyle name="Percent 5 2 2 3 2" xfId="29011" xr:uid="{00000000-0005-0000-0000-0000DD710000}"/>
    <cellStyle name="Percent 5 2 2 3 3" xfId="29012" xr:uid="{00000000-0005-0000-0000-0000DE710000}"/>
    <cellStyle name="Percent 5 2 2 4" xfId="29013" xr:uid="{00000000-0005-0000-0000-0000DF710000}"/>
    <cellStyle name="Percent 5 2 2 4 2" xfId="29014" xr:uid="{00000000-0005-0000-0000-0000E0710000}"/>
    <cellStyle name="Percent 5 2 2 4 3" xfId="29015" xr:uid="{00000000-0005-0000-0000-0000E1710000}"/>
    <cellStyle name="Percent 5 2 2 5" xfId="29016" xr:uid="{00000000-0005-0000-0000-0000E2710000}"/>
    <cellStyle name="Percent 5 2 2 5 2" xfId="29017" xr:uid="{00000000-0005-0000-0000-0000E3710000}"/>
    <cellStyle name="Percent 5 2 2 5 3" xfId="29018" xr:uid="{00000000-0005-0000-0000-0000E4710000}"/>
    <cellStyle name="Percent 5 2 2 6" xfId="29019" xr:uid="{00000000-0005-0000-0000-0000E5710000}"/>
    <cellStyle name="Percent 5 2 2 7" xfId="29020" xr:uid="{00000000-0005-0000-0000-0000E6710000}"/>
    <cellStyle name="Percent 5 2 2 8" xfId="29021" xr:uid="{00000000-0005-0000-0000-0000E7710000}"/>
    <cellStyle name="Percent 5 2 3" xfId="29022" xr:uid="{00000000-0005-0000-0000-0000E8710000}"/>
    <cellStyle name="Percent 5 2 3 2" xfId="29023" xr:uid="{00000000-0005-0000-0000-0000E9710000}"/>
    <cellStyle name="Percent 5 2 3 2 2" xfId="29024" xr:uid="{00000000-0005-0000-0000-0000EA710000}"/>
    <cellStyle name="Percent 5 2 3 2 3" xfId="29025" xr:uid="{00000000-0005-0000-0000-0000EB710000}"/>
    <cellStyle name="Percent 5 2 3 3" xfId="29026" xr:uid="{00000000-0005-0000-0000-0000EC710000}"/>
    <cellStyle name="Percent 5 2 3 3 2" xfId="29027" xr:uid="{00000000-0005-0000-0000-0000ED710000}"/>
    <cellStyle name="Percent 5 2 3 3 3" xfId="29028" xr:uid="{00000000-0005-0000-0000-0000EE710000}"/>
    <cellStyle name="Percent 5 2 3 4" xfId="29029" xr:uid="{00000000-0005-0000-0000-0000EF710000}"/>
    <cellStyle name="Percent 5 2 3 4 2" xfId="29030" xr:uid="{00000000-0005-0000-0000-0000F0710000}"/>
    <cellStyle name="Percent 5 2 3 4 3" xfId="29031" xr:uid="{00000000-0005-0000-0000-0000F1710000}"/>
    <cellStyle name="Percent 5 2 3 5" xfId="29032" xr:uid="{00000000-0005-0000-0000-0000F2710000}"/>
    <cellStyle name="Percent 5 2 3 6" xfId="29033" xr:uid="{00000000-0005-0000-0000-0000F3710000}"/>
    <cellStyle name="Percent 5 2 3 7" xfId="29034" xr:uid="{00000000-0005-0000-0000-0000F4710000}"/>
    <cellStyle name="Percent 5 2 4" xfId="29035" xr:uid="{00000000-0005-0000-0000-0000F5710000}"/>
    <cellStyle name="Percent 5 2 4 2" xfId="29036" xr:uid="{00000000-0005-0000-0000-0000F6710000}"/>
    <cellStyle name="Percent 5 2 4 2 2" xfId="29037" xr:uid="{00000000-0005-0000-0000-0000F7710000}"/>
    <cellStyle name="Percent 5 2 4 2 3" xfId="29038" xr:uid="{00000000-0005-0000-0000-0000F8710000}"/>
    <cellStyle name="Percent 5 2 4 3" xfId="29039" xr:uid="{00000000-0005-0000-0000-0000F9710000}"/>
    <cellStyle name="Percent 5 2 4 3 2" xfId="29040" xr:uid="{00000000-0005-0000-0000-0000FA710000}"/>
    <cellStyle name="Percent 5 2 4 3 3" xfId="29041" xr:uid="{00000000-0005-0000-0000-0000FB710000}"/>
    <cellStyle name="Percent 5 2 4 4" xfId="29042" xr:uid="{00000000-0005-0000-0000-0000FC710000}"/>
    <cellStyle name="Percent 5 2 4 4 2" xfId="29043" xr:uid="{00000000-0005-0000-0000-0000FD710000}"/>
    <cellStyle name="Percent 5 2 4 4 3" xfId="29044" xr:uid="{00000000-0005-0000-0000-0000FE710000}"/>
    <cellStyle name="Percent 5 2 4 5" xfId="29045" xr:uid="{00000000-0005-0000-0000-0000FF710000}"/>
    <cellStyle name="Percent 5 2 4 6" xfId="29046" xr:uid="{00000000-0005-0000-0000-000000720000}"/>
    <cellStyle name="Percent 5 2 4 7" xfId="29047" xr:uid="{00000000-0005-0000-0000-000001720000}"/>
    <cellStyle name="Percent 5 2 5" xfId="29048" xr:uid="{00000000-0005-0000-0000-000002720000}"/>
    <cellStyle name="Percent 5 2 5 2" xfId="29049" xr:uid="{00000000-0005-0000-0000-000003720000}"/>
    <cellStyle name="Percent 5 2 5 2 2" xfId="29050" xr:uid="{00000000-0005-0000-0000-000004720000}"/>
    <cellStyle name="Percent 5 2 5 2 3" xfId="29051" xr:uid="{00000000-0005-0000-0000-000005720000}"/>
    <cellStyle name="Percent 5 2 5 3" xfId="29052" xr:uid="{00000000-0005-0000-0000-000006720000}"/>
    <cellStyle name="Percent 5 2 5 4" xfId="29053" xr:uid="{00000000-0005-0000-0000-000007720000}"/>
    <cellStyle name="Percent 5 2 6" xfId="29054" xr:uid="{00000000-0005-0000-0000-000008720000}"/>
    <cellStyle name="Percent 5 2 6 2" xfId="29055" xr:uid="{00000000-0005-0000-0000-000009720000}"/>
    <cellStyle name="Percent 5 2 6 2 2" xfId="29056" xr:uid="{00000000-0005-0000-0000-00000A720000}"/>
    <cellStyle name="Percent 5 2 6 2 3" xfId="29057" xr:uid="{00000000-0005-0000-0000-00000B720000}"/>
    <cellStyle name="Percent 5 2 6 3" xfId="29058" xr:uid="{00000000-0005-0000-0000-00000C720000}"/>
    <cellStyle name="Percent 5 2 6 4" xfId="29059" xr:uid="{00000000-0005-0000-0000-00000D720000}"/>
    <cellStyle name="Percent 5 2 7" xfId="29060" xr:uid="{00000000-0005-0000-0000-00000E720000}"/>
    <cellStyle name="Percent 5 2 7 2" xfId="29061" xr:uid="{00000000-0005-0000-0000-00000F720000}"/>
    <cellStyle name="Percent 5 2 7 3" xfId="29062" xr:uid="{00000000-0005-0000-0000-000010720000}"/>
    <cellStyle name="Percent 5 2 8" xfId="29063" xr:uid="{00000000-0005-0000-0000-000011720000}"/>
    <cellStyle name="Percent 5 2 8 2" xfId="29064" xr:uid="{00000000-0005-0000-0000-000012720000}"/>
    <cellStyle name="Percent 5 2 8 3" xfId="29065" xr:uid="{00000000-0005-0000-0000-000013720000}"/>
    <cellStyle name="Percent 5 2 9" xfId="29066" xr:uid="{00000000-0005-0000-0000-000014720000}"/>
    <cellStyle name="Percent 5 2 9 2" xfId="29067" xr:uid="{00000000-0005-0000-0000-000015720000}"/>
    <cellStyle name="Percent 5 2 9 3" xfId="29068" xr:uid="{00000000-0005-0000-0000-000016720000}"/>
    <cellStyle name="Percent 5 3" xfId="29069" xr:uid="{00000000-0005-0000-0000-000017720000}"/>
    <cellStyle name="Percent 5 3 10" xfId="29070" xr:uid="{00000000-0005-0000-0000-000018720000}"/>
    <cellStyle name="Percent 5 3 11" xfId="29071" xr:uid="{00000000-0005-0000-0000-000019720000}"/>
    <cellStyle name="Percent 5 3 2" xfId="29072" xr:uid="{00000000-0005-0000-0000-00001A720000}"/>
    <cellStyle name="Percent 5 3 2 2" xfId="29073" xr:uid="{00000000-0005-0000-0000-00001B720000}"/>
    <cellStyle name="Percent 5 3 2 2 2" xfId="29074" xr:uid="{00000000-0005-0000-0000-00001C720000}"/>
    <cellStyle name="Percent 5 3 2 2 3" xfId="29075" xr:uid="{00000000-0005-0000-0000-00001D720000}"/>
    <cellStyle name="Percent 5 3 2 3" xfId="29076" xr:uid="{00000000-0005-0000-0000-00001E720000}"/>
    <cellStyle name="Percent 5 3 2 3 2" xfId="29077" xr:uid="{00000000-0005-0000-0000-00001F720000}"/>
    <cellStyle name="Percent 5 3 2 3 3" xfId="29078" xr:uid="{00000000-0005-0000-0000-000020720000}"/>
    <cellStyle name="Percent 5 3 2 4" xfId="29079" xr:uid="{00000000-0005-0000-0000-000021720000}"/>
    <cellStyle name="Percent 5 3 2 4 2" xfId="29080" xr:uid="{00000000-0005-0000-0000-000022720000}"/>
    <cellStyle name="Percent 5 3 2 4 3" xfId="29081" xr:uid="{00000000-0005-0000-0000-000023720000}"/>
    <cellStyle name="Percent 5 3 2 5" xfId="29082" xr:uid="{00000000-0005-0000-0000-000024720000}"/>
    <cellStyle name="Percent 5 3 2 6" xfId="29083" xr:uid="{00000000-0005-0000-0000-000025720000}"/>
    <cellStyle name="Percent 5 3 2 7" xfId="29084" xr:uid="{00000000-0005-0000-0000-000026720000}"/>
    <cellStyle name="Percent 5 3 3" xfId="29085" xr:uid="{00000000-0005-0000-0000-000027720000}"/>
    <cellStyle name="Percent 5 3 3 2" xfId="29086" xr:uid="{00000000-0005-0000-0000-000028720000}"/>
    <cellStyle name="Percent 5 3 3 2 2" xfId="29087" xr:uid="{00000000-0005-0000-0000-000029720000}"/>
    <cellStyle name="Percent 5 3 3 2 3" xfId="29088" xr:uid="{00000000-0005-0000-0000-00002A720000}"/>
    <cellStyle name="Percent 5 3 3 3" xfId="29089" xr:uid="{00000000-0005-0000-0000-00002B720000}"/>
    <cellStyle name="Percent 5 3 3 4" xfId="29090" xr:uid="{00000000-0005-0000-0000-00002C720000}"/>
    <cellStyle name="Percent 5 3 4" xfId="29091" xr:uid="{00000000-0005-0000-0000-00002D720000}"/>
    <cellStyle name="Percent 5 3 4 2" xfId="29092" xr:uid="{00000000-0005-0000-0000-00002E720000}"/>
    <cellStyle name="Percent 5 3 4 2 2" xfId="29093" xr:uid="{00000000-0005-0000-0000-00002F720000}"/>
    <cellStyle name="Percent 5 3 4 2 3" xfId="29094" xr:uid="{00000000-0005-0000-0000-000030720000}"/>
    <cellStyle name="Percent 5 3 4 3" xfId="29095" xr:uid="{00000000-0005-0000-0000-000031720000}"/>
    <cellStyle name="Percent 5 3 4 4" xfId="29096" xr:uid="{00000000-0005-0000-0000-000032720000}"/>
    <cellStyle name="Percent 5 3 5" xfId="29097" xr:uid="{00000000-0005-0000-0000-000033720000}"/>
    <cellStyle name="Percent 5 3 5 2" xfId="29098" xr:uid="{00000000-0005-0000-0000-000034720000}"/>
    <cellStyle name="Percent 5 3 5 3" xfId="29099" xr:uid="{00000000-0005-0000-0000-000035720000}"/>
    <cellStyle name="Percent 5 3 6" xfId="29100" xr:uid="{00000000-0005-0000-0000-000036720000}"/>
    <cellStyle name="Percent 5 3 6 2" xfId="29101" xr:uid="{00000000-0005-0000-0000-000037720000}"/>
    <cellStyle name="Percent 5 3 6 3" xfId="29102" xr:uid="{00000000-0005-0000-0000-000038720000}"/>
    <cellStyle name="Percent 5 3 7" xfId="29103" xr:uid="{00000000-0005-0000-0000-000039720000}"/>
    <cellStyle name="Percent 5 3 7 2" xfId="29104" xr:uid="{00000000-0005-0000-0000-00003A720000}"/>
    <cellStyle name="Percent 5 3 7 3" xfId="29105" xr:uid="{00000000-0005-0000-0000-00003B720000}"/>
    <cellStyle name="Percent 5 3 8" xfId="29106" xr:uid="{00000000-0005-0000-0000-00003C720000}"/>
    <cellStyle name="Percent 5 3 8 2" xfId="29107" xr:uid="{00000000-0005-0000-0000-00003D720000}"/>
    <cellStyle name="Percent 5 3 8 3" xfId="29108" xr:uid="{00000000-0005-0000-0000-00003E720000}"/>
    <cellStyle name="Percent 5 3 9" xfId="29109" xr:uid="{00000000-0005-0000-0000-00003F720000}"/>
    <cellStyle name="Percent 5 4" xfId="29110" xr:uid="{00000000-0005-0000-0000-000040720000}"/>
    <cellStyle name="Percent 5 4 2" xfId="29111" xr:uid="{00000000-0005-0000-0000-000041720000}"/>
    <cellStyle name="Percent 5 4 2 2" xfId="29112" xr:uid="{00000000-0005-0000-0000-000042720000}"/>
    <cellStyle name="Percent 5 4 2 2 2" xfId="29113" xr:uid="{00000000-0005-0000-0000-000043720000}"/>
    <cellStyle name="Percent 5 4 2 2 3" xfId="29114" xr:uid="{00000000-0005-0000-0000-000044720000}"/>
    <cellStyle name="Percent 5 4 2 3" xfId="29115" xr:uid="{00000000-0005-0000-0000-000045720000}"/>
    <cellStyle name="Percent 5 4 2 4" xfId="29116" xr:uid="{00000000-0005-0000-0000-000046720000}"/>
    <cellStyle name="Percent 5 4 3" xfId="29117" xr:uid="{00000000-0005-0000-0000-000047720000}"/>
    <cellStyle name="Percent 5 4 3 2" xfId="29118" xr:uid="{00000000-0005-0000-0000-000048720000}"/>
    <cellStyle name="Percent 5 4 3 3" xfId="29119" xr:uid="{00000000-0005-0000-0000-000049720000}"/>
    <cellStyle name="Percent 5 4 4" xfId="29120" xr:uid="{00000000-0005-0000-0000-00004A720000}"/>
    <cellStyle name="Percent 5 4 5" xfId="29121" xr:uid="{00000000-0005-0000-0000-00004B720000}"/>
    <cellStyle name="Percent 5 5" xfId="29122" xr:uid="{00000000-0005-0000-0000-00004C720000}"/>
    <cellStyle name="Percent 5 5 2" xfId="29123" xr:uid="{00000000-0005-0000-0000-00004D720000}"/>
    <cellStyle name="Percent 5 5 2 2" xfId="29124" xr:uid="{00000000-0005-0000-0000-00004E720000}"/>
    <cellStyle name="Percent 5 5 2 3" xfId="29125" xr:uid="{00000000-0005-0000-0000-00004F720000}"/>
    <cellStyle name="Percent 5 5 3" xfId="29126" xr:uid="{00000000-0005-0000-0000-000050720000}"/>
    <cellStyle name="Percent 5 5 4" xfId="29127" xr:uid="{00000000-0005-0000-0000-000051720000}"/>
    <cellStyle name="Percent 5 6" xfId="29128" xr:uid="{00000000-0005-0000-0000-000052720000}"/>
    <cellStyle name="Percent 5 6 2" xfId="29129" xr:uid="{00000000-0005-0000-0000-000053720000}"/>
    <cellStyle name="Percent 5 6 3" xfId="29130" xr:uid="{00000000-0005-0000-0000-000054720000}"/>
    <cellStyle name="Percent 5 7" xfId="29131" xr:uid="{00000000-0005-0000-0000-000055720000}"/>
    <cellStyle name="Percent 5 7 2" xfId="29132" xr:uid="{00000000-0005-0000-0000-000056720000}"/>
    <cellStyle name="Percent 5 7 3" xfId="29133" xr:uid="{00000000-0005-0000-0000-000057720000}"/>
    <cellStyle name="Percent 5 8" xfId="29134" xr:uid="{00000000-0005-0000-0000-000058720000}"/>
    <cellStyle name="Percent 5 8 2" xfId="29135" xr:uid="{00000000-0005-0000-0000-000059720000}"/>
    <cellStyle name="Percent 5 8 3" xfId="29136" xr:uid="{00000000-0005-0000-0000-00005A720000}"/>
    <cellStyle name="Percent 5 9" xfId="29137" xr:uid="{00000000-0005-0000-0000-00005B720000}"/>
    <cellStyle name="Percent 5 9 2" xfId="29138" xr:uid="{00000000-0005-0000-0000-00005C720000}"/>
    <cellStyle name="Percent 5 9 3" xfId="29139" xr:uid="{00000000-0005-0000-0000-00005D720000}"/>
    <cellStyle name="Percent 50" xfId="29140" xr:uid="{00000000-0005-0000-0000-00005E720000}"/>
    <cellStyle name="Percent 50 2" xfId="29141" xr:uid="{00000000-0005-0000-0000-00005F720000}"/>
    <cellStyle name="Percent 50 2 2" xfId="29142" xr:uid="{00000000-0005-0000-0000-000060720000}"/>
    <cellStyle name="Percent 50 2 2 2" xfId="29143" xr:uid="{00000000-0005-0000-0000-000061720000}"/>
    <cellStyle name="Percent 50 2 2 2 2" xfId="29144" xr:uid="{00000000-0005-0000-0000-000062720000}"/>
    <cellStyle name="Percent 50 2 2 2 3" xfId="29145" xr:uid="{00000000-0005-0000-0000-000063720000}"/>
    <cellStyle name="Percent 50 2 2 3" xfId="29146" xr:uid="{00000000-0005-0000-0000-000064720000}"/>
    <cellStyle name="Percent 50 2 2 4" xfId="29147" xr:uid="{00000000-0005-0000-0000-000065720000}"/>
    <cellStyle name="Percent 50 2 2 5" xfId="29148" xr:uid="{00000000-0005-0000-0000-000066720000}"/>
    <cellStyle name="Percent 50 2 3" xfId="29149" xr:uid="{00000000-0005-0000-0000-000067720000}"/>
    <cellStyle name="Percent 50 2 3 2" xfId="29150" xr:uid="{00000000-0005-0000-0000-000068720000}"/>
    <cellStyle name="Percent 50 2 3 3" xfId="29151" xr:uid="{00000000-0005-0000-0000-000069720000}"/>
    <cellStyle name="Percent 50 2 4" xfId="29152" xr:uid="{00000000-0005-0000-0000-00006A720000}"/>
    <cellStyle name="Percent 50 2 4 2" xfId="29153" xr:uid="{00000000-0005-0000-0000-00006B720000}"/>
    <cellStyle name="Percent 50 2 4 3" xfId="29154" xr:uid="{00000000-0005-0000-0000-00006C720000}"/>
    <cellStyle name="Percent 50 2 5" xfId="29155" xr:uid="{00000000-0005-0000-0000-00006D720000}"/>
    <cellStyle name="Percent 50 2 6" xfId="29156" xr:uid="{00000000-0005-0000-0000-00006E720000}"/>
    <cellStyle name="Percent 50 2 7" xfId="29157" xr:uid="{00000000-0005-0000-0000-00006F720000}"/>
    <cellStyle name="Percent 50 3" xfId="29158" xr:uid="{00000000-0005-0000-0000-000070720000}"/>
    <cellStyle name="Percent 50 3 2" xfId="29159" xr:uid="{00000000-0005-0000-0000-000071720000}"/>
    <cellStyle name="Percent 50 3 2 2" xfId="29160" xr:uid="{00000000-0005-0000-0000-000072720000}"/>
    <cellStyle name="Percent 50 3 2 3" xfId="29161" xr:uid="{00000000-0005-0000-0000-000073720000}"/>
    <cellStyle name="Percent 50 3 3" xfId="29162" xr:uid="{00000000-0005-0000-0000-000074720000}"/>
    <cellStyle name="Percent 50 3 4" xfId="29163" xr:uid="{00000000-0005-0000-0000-000075720000}"/>
    <cellStyle name="Percent 50 3 5" xfId="29164" xr:uid="{00000000-0005-0000-0000-000076720000}"/>
    <cellStyle name="Percent 50 4" xfId="29165" xr:uid="{00000000-0005-0000-0000-000077720000}"/>
    <cellStyle name="Percent 50 4 2" xfId="29166" xr:uid="{00000000-0005-0000-0000-000078720000}"/>
    <cellStyle name="Percent 50 4 2 2" xfId="29167" xr:uid="{00000000-0005-0000-0000-000079720000}"/>
    <cellStyle name="Percent 50 4 2 3" xfId="29168" xr:uid="{00000000-0005-0000-0000-00007A720000}"/>
    <cellStyle name="Percent 50 4 3" xfId="29169" xr:uid="{00000000-0005-0000-0000-00007B720000}"/>
    <cellStyle name="Percent 50 4 4" xfId="29170" xr:uid="{00000000-0005-0000-0000-00007C720000}"/>
    <cellStyle name="Percent 50 4 5" xfId="29171" xr:uid="{00000000-0005-0000-0000-00007D720000}"/>
    <cellStyle name="Percent 50 5" xfId="29172" xr:uid="{00000000-0005-0000-0000-00007E720000}"/>
    <cellStyle name="Percent 50 5 2" xfId="29173" xr:uid="{00000000-0005-0000-0000-00007F720000}"/>
    <cellStyle name="Percent 50 5 3" xfId="29174" xr:uid="{00000000-0005-0000-0000-000080720000}"/>
    <cellStyle name="Percent 50 6" xfId="29175" xr:uid="{00000000-0005-0000-0000-000081720000}"/>
    <cellStyle name="Percent 50 6 2" xfId="29176" xr:uid="{00000000-0005-0000-0000-000082720000}"/>
    <cellStyle name="Percent 50 6 3" xfId="29177" xr:uid="{00000000-0005-0000-0000-000083720000}"/>
    <cellStyle name="Percent 50 7" xfId="29178" xr:uid="{00000000-0005-0000-0000-000084720000}"/>
    <cellStyle name="Percent 50 8" xfId="29179" xr:uid="{00000000-0005-0000-0000-000085720000}"/>
    <cellStyle name="Percent 50 9" xfId="29180" xr:uid="{00000000-0005-0000-0000-000086720000}"/>
    <cellStyle name="Percent 51" xfId="29181" xr:uid="{00000000-0005-0000-0000-000087720000}"/>
    <cellStyle name="Percent 51 2" xfId="29182" xr:uid="{00000000-0005-0000-0000-000088720000}"/>
    <cellStyle name="Percent 51 2 2" xfId="29183" xr:uid="{00000000-0005-0000-0000-000089720000}"/>
    <cellStyle name="Percent 51 2 2 2" xfId="29184" xr:uid="{00000000-0005-0000-0000-00008A720000}"/>
    <cellStyle name="Percent 51 2 2 2 2" xfId="29185" xr:uid="{00000000-0005-0000-0000-00008B720000}"/>
    <cellStyle name="Percent 51 2 2 2 3" xfId="29186" xr:uid="{00000000-0005-0000-0000-00008C720000}"/>
    <cellStyle name="Percent 51 2 2 3" xfId="29187" xr:uid="{00000000-0005-0000-0000-00008D720000}"/>
    <cellStyle name="Percent 51 2 2 4" xfId="29188" xr:uid="{00000000-0005-0000-0000-00008E720000}"/>
    <cellStyle name="Percent 51 2 2 5" xfId="29189" xr:uid="{00000000-0005-0000-0000-00008F720000}"/>
    <cellStyle name="Percent 51 2 3" xfId="29190" xr:uid="{00000000-0005-0000-0000-000090720000}"/>
    <cellStyle name="Percent 51 2 3 2" xfId="29191" xr:uid="{00000000-0005-0000-0000-000091720000}"/>
    <cellStyle name="Percent 51 2 3 3" xfId="29192" xr:uid="{00000000-0005-0000-0000-000092720000}"/>
    <cellStyle name="Percent 51 2 4" xfId="29193" xr:uid="{00000000-0005-0000-0000-000093720000}"/>
    <cellStyle name="Percent 51 2 4 2" xfId="29194" xr:uid="{00000000-0005-0000-0000-000094720000}"/>
    <cellStyle name="Percent 51 2 4 3" xfId="29195" xr:uid="{00000000-0005-0000-0000-000095720000}"/>
    <cellStyle name="Percent 51 2 5" xfId="29196" xr:uid="{00000000-0005-0000-0000-000096720000}"/>
    <cellStyle name="Percent 51 2 6" xfId="29197" xr:uid="{00000000-0005-0000-0000-000097720000}"/>
    <cellStyle name="Percent 51 2 7" xfId="29198" xr:uid="{00000000-0005-0000-0000-000098720000}"/>
    <cellStyle name="Percent 51 3" xfId="29199" xr:uid="{00000000-0005-0000-0000-000099720000}"/>
    <cellStyle name="Percent 51 3 2" xfId="29200" xr:uid="{00000000-0005-0000-0000-00009A720000}"/>
    <cellStyle name="Percent 51 3 2 2" xfId="29201" xr:uid="{00000000-0005-0000-0000-00009B720000}"/>
    <cellStyle name="Percent 51 3 2 3" xfId="29202" xr:uid="{00000000-0005-0000-0000-00009C720000}"/>
    <cellStyle name="Percent 51 3 3" xfId="29203" xr:uid="{00000000-0005-0000-0000-00009D720000}"/>
    <cellStyle name="Percent 51 3 4" xfId="29204" xr:uid="{00000000-0005-0000-0000-00009E720000}"/>
    <cellStyle name="Percent 51 3 5" xfId="29205" xr:uid="{00000000-0005-0000-0000-00009F720000}"/>
    <cellStyle name="Percent 51 4" xfId="29206" xr:uid="{00000000-0005-0000-0000-0000A0720000}"/>
    <cellStyle name="Percent 51 4 2" xfId="29207" xr:uid="{00000000-0005-0000-0000-0000A1720000}"/>
    <cellStyle name="Percent 51 4 2 2" xfId="29208" xr:uid="{00000000-0005-0000-0000-0000A2720000}"/>
    <cellStyle name="Percent 51 4 2 3" xfId="29209" xr:uid="{00000000-0005-0000-0000-0000A3720000}"/>
    <cellStyle name="Percent 51 4 3" xfId="29210" xr:uid="{00000000-0005-0000-0000-0000A4720000}"/>
    <cellStyle name="Percent 51 4 4" xfId="29211" xr:uid="{00000000-0005-0000-0000-0000A5720000}"/>
    <cellStyle name="Percent 51 4 5" xfId="29212" xr:uid="{00000000-0005-0000-0000-0000A6720000}"/>
    <cellStyle name="Percent 51 5" xfId="29213" xr:uid="{00000000-0005-0000-0000-0000A7720000}"/>
    <cellStyle name="Percent 51 5 2" xfId="29214" xr:uid="{00000000-0005-0000-0000-0000A8720000}"/>
    <cellStyle name="Percent 51 5 3" xfId="29215" xr:uid="{00000000-0005-0000-0000-0000A9720000}"/>
    <cellStyle name="Percent 51 6" xfId="29216" xr:uid="{00000000-0005-0000-0000-0000AA720000}"/>
    <cellStyle name="Percent 51 6 2" xfId="29217" xr:uid="{00000000-0005-0000-0000-0000AB720000}"/>
    <cellStyle name="Percent 51 6 3" xfId="29218" xr:uid="{00000000-0005-0000-0000-0000AC720000}"/>
    <cellStyle name="Percent 51 7" xfId="29219" xr:uid="{00000000-0005-0000-0000-0000AD720000}"/>
    <cellStyle name="Percent 51 8" xfId="29220" xr:uid="{00000000-0005-0000-0000-0000AE720000}"/>
    <cellStyle name="Percent 51 9" xfId="29221" xr:uid="{00000000-0005-0000-0000-0000AF720000}"/>
    <cellStyle name="Percent 52" xfId="29222" xr:uid="{00000000-0005-0000-0000-0000B0720000}"/>
    <cellStyle name="Percent 52 2" xfId="29223" xr:uid="{00000000-0005-0000-0000-0000B1720000}"/>
    <cellStyle name="Percent 52 2 2" xfId="29224" xr:uid="{00000000-0005-0000-0000-0000B2720000}"/>
    <cellStyle name="Percent 52 2 3" xfId="29225" xr:uid="{00000000-0005-0000-0000-0000B3720000}"/>
    <cellStyle name="Percent 52 3" xfId="29226" xr:uid="{00000000-0005-0000-0000-0000B4720000}"/>
    <cellStyle name="Percent 52 4" xfId="29227" xr:uid="{00000000-0005-0000-0000-0000B5720000}"/>
    <cellStyle name="Percent 53" xfId="29228" xr:uid="{00000000-0005-0000-0000-0000B6720000}"/>
    <cellStyle name="Percent 54" xfId="44283" xr:uid="{00000000-0005-0000-0000-0000B7720000}"/>
    <cellStyle name="Percent 54 4" xfId="44434" xr:uid="{00000000-0005-0000-0000-0000B8720000}"/>
    <cellStyle name="Percent 55" xfId="44286" xr:uid="{00000000-0005-0000-0000-0000B9720000}"/>
    <cellStyle name="Percent 56" xfId="44287" xr:uid="{00000000-0005-0000-0000-0000BA720000}"/>
    <cellStyle name="Percent 57" xfId="44291" xr:uid="{00000000-0005-0000-0000-0000BB720000}"/>
    <cellStyle name="Percent 58" xfId="44292" xr:uid="{00000000-0005-0000-0000-0000BC720000}"/>
    <cellStyle name="Percent 59" xfId="44297" xr:uid="{00000000-0005-0000-0000-0000BD720000}"/>
    <cellStyle name="Percent 6" xfId="29229" xr:uid="{00000000-0005-0000-0000-0000BE720000}"/>
    <cellStyle name="Percent 6 10" xfId="29230" xr:uid="{00000000-0005-0000-0000-0000BF720000}"/>
    <cellStyle name="Percent 6 11" xfId="29231" xr:uid="{00000000-0005-0000-0000-0000C0720000}"/>
    <cellStyle name="Percent 6 12" xfId="29232" xr:uid="{00000000-0005-0000-0000-0000C1720000}"/>
    <cellStyle name="Percent 6 13" xfId="29233" xr:uid="{00000000-0005-0000-0000-0000C2720000}"/>
    <cellStyle name="Percent 6 2" xfId="29234" xr:uid="{00000000-0005-0000-0000-0000C3720000}"/>
    <cellStyle name="Percent 6 2 10" xfId="29235" xr:uid="{00000000-0005-0000-0000-0000C4720000}"/>
    <cellStyle name="Percent 6 2 10 2" xfId="29236" xr:uid="{00000000-0005-0000-0000-0000C5720000}"/>
    <cellStyle name="Percent 6 2 10 3" xfId="29237" xr:uid="{00000000-0005-0000-0000-0000C6720000}"/>
    <cellStyle name="Percent 6 2 11" xfId="29238" xr:uid="{00000000-0005-0000-0000-0000C7720000}"/>
    <cellStyle name="Percent 6 2 12" xfId="29239" xr:uid="{00000000-0005-0000-0000-0000C8720000}"/>
    <cellStyle name="Percent 6 2 13" xfId="29240" xr:uid="{00000000-0005-0000-0000-0000C9720000}"/>
    <cellStyle name="Percent 6 2 14" xfId="29241" xr:uid="{00000000-0005-0000-0000-0000CA720000}"/>
    <cellStyle name="Percent 6 2 2" xfId="29242" xr:uid="{00000000-0005-0000-0000-0000CB720000}"/>
    <cellStyle name="Percent 6 2 2 2" xfId="29243" xr:uid="{00000000-0005-0000-0000-0000CC720000}"/>
    <cellStyle name="Percent 6 2 2 2 2" xfId="29244" xr:uid="{00000000-0005-0000-0000-0000CD720000}"/>
    <cellStyle name="Percent 6 2 2 2 2 2" xfId="29245" xr:uid="{00000000-0005-0000-0000-0000CE720000}"/>
    <cellStyle name="Percent 6 2 2 2 2 3" xfId="29246" xr:uid="{00000000-0005-0000-0000-0000CF720000}"/>
    <cellStyle name="Percent 6 2 2 2 3" xfId="29247" xr:uid="{00000000-0005-0000-0000-0000D0720000}"/>
    <cellStyle name="Percent 6 2 2 2 3 2" xfId="29248" xr:uid="{00000000-0005-0000-0000-0000D1720000}"/>
    <cellStyle name="Percent 6 2 2 2 3 3" xfId="29249" xr:uid="{00000000-0005-0000-0000-0000D2720000}"/>
    <cellStyle name="Percent 6 2 2 2 4" xfId="29250" xr:uid="{00000000-0005-0000-0000-0000D3720000}"/>
    <cellStyle name="Percent 6 2 2 2 4 2" xfId="29251" xr:uid="{00000000-0005-0000-0000-0000D4720000}"/>
    <cellStyle name="Percent 6 2 2 2 4 3" xfId="29252" xr:uid="{00000000-0005-0000-0000-0000D5720000}"/>
    <cellStyle name="Percent 6 2 2 2 5" xfId="29253" xr:uid="{00000000-0005-0000-0000-0000D6720000}"/>
    <cellStyle name="Percent 6 2 2 2 6" xfId="29254" xr:uid="{00000000-0005-0000-0000-0000D7720000}"/>
    <cellStyle name="Percent 6 2 2 2 7" xfId="29255" xr:uid="{00000000-0005-0000-0000-0000D8720000}"/>
    <cellStyle name="Percent 6 2 2 3" xfId="29256" xr:uid="{00000000-0005-0000-0000-0000D9720000}"/>
    <cellStyle name="Percent 6 2 2 3 2" xfId="29257" xr:uid="{00000000-0005-0000-0000-0000DA720000}"/>
    <cellStyle name="Percent 6 2 2 3 3" xfId="29258" xr:uid="{00000000-0005-0000-0000-0000DB720000}"/>
    <cellStyle name="Percent 6 2 2 4" xfId="29259" xr:uid="{00000000-0005-0000-0000-0000DC720000}"/>
    <cellStyle name="Percent 6 2 2 4 2" xfId="29260" xr:uid="{00000000-0005-0000-0000-0000DD720000}"/>
    <cellStyle name="Percent 6 2 2 4 3" xfId="29261" xr:uid="{00000000-0005-0000-0000-0000DE720000}"/>
    <cellStyle name="Percent 6 2 2 5" xfId="29262" xr:uid="{00000000-0005-0000-0000-0000DF720000}"/>
    <cellStyle name="Percent 6 2 2 5 2" xfId="29263" xr:uid="{00000000-0005-0000-0000-0000E0720000}"/>
    <cellStyle name="Percent 6 2 2 5 3" xfId="29264" xr:uid="{00000000-0005-0000-0000-0000E1720000}"/>
    <cellStyle name="Percent 6 2 2 6" xfId="29265" xr:uid="{00000000-0005-0000-0000-0000E2720000}"/>
    <cellStyle name="Percent 6 2 2 7" xfId="29266" xr:uid="{00000000-0005-0000-0000-0000E3720000}"/>
    <cellStyle name="Percent 6 2 2 8" xfId="29267" xr:uid="{00000000-0005-0000-0000-0000E4720000}"/>
    <cellStyle name="Percent 6 2 3" xfId="29268" xr:uid="{00000000-0005-0000-0000-0000E5720000}"/>
    <cellStyle name="Percent 6 2 3 2" xfId="29269" xr:uid="{00000000-0005-0000-0000-0000E6720000}"/>
    <cellStyle name="Percent 6 2 3 2 2" xfId="29270" xr:uid="{00000000-0005-0000-0000-0000E7720000}"/>
    <cellStyle name="Percent 6 2 3 2 3" xfId="29271" xr:uid="{00000000-0005-0000-0000-0000E8720000}"/>
    <cellStyle name="Percent 6 2 3 3" xfId="29272" xr:uid="{00000000-0005-0000-0000-0000E9720000}"/>
    <cellStyle name="Percent 6 2 3 3 2" xfId="29273" xr:uid="{00000000-0005-0000-0000-0000EA720000}"/>
    <cellStyle name="Percent 6 2 3 3 3" xfId="29274" xr:uid="{00000000-0005-0000-0000-0000EB720000}"/>
    <cellStyle name="Percent 6 2 3 4" xfId="29275" xr:uid="{00000000-0005-0000-0000-0000EC720000}"/>
    <cellStyle name="Percent 6 2 3 4 2" xfId="29276" xr:uid="{00000000-0005-0000-0000-0000ED720000}"/>
    <cellStyle name="Percent 6 2 3 4 3" xfId="29277" xr:uid="{00000000-0005-0000-0000-0000EE720000}"/>
    <cellStyle name="Percent 6 2 3 5" xfId="29278" xr:uid="{00000000-0005-0000-0000-0000EF720000}"/>
    <cellStyle name="Percent 6 2 3 6" xfId="29279" xr:uid="{00000000-0005-0000-0000-0000F0720000}"/>
    <cellStyle name="Percent 6 2 3 7" xfId="29280" xr:uid="{00000000-0005-0000-0000-0000F1720000}"/>
    <cellStyle name="Percent 6 2 4" xfId="29281" xr:uid="{00000000-0005-0000-0000-0000F2720000}"/>
    <cellStyle name="Percent 6 2 4 2" xfId="29282" xr:uid="{00000000-0005-0000-0000-0000F3720000}"/>
    <cellStyle name="Percent 6 2 4 2 2" xfId="29283" xr:uid="{00000000-0005-0000-0000-0000F4720000}"/>
    <cellStyle name="Percent 6 2 4 2 3" xfId="29284" xr:uid="{00000000-0005-0000-0000-0000F5720000}"/>
    <cellStyle name="Percent 6 2 4 3" xfId="29285" xr:uid="{00000000-0005-0000-0000-0000F6720000}"/>
    <cellStyle name="Percent 6 2 4 3 2" xfId="29286" xr:uid="{00000000-0005-0000-0000-0000F7720000}"/>
    <cellStyle name="Percent 6 2 4 3 3" xfId="29287" xr:uid="{00000000-0005-0000-0000-0000F8720000}"/>
    <cellStyle name="Percent 6 2 4 4" xfId="29288" xr:uid="{00000000-0005-0000-0000-0000F9720000}"/>
    <cellStyle name="Percent 6 2 4 4 2" xfId="29289" xr:uid="{00000000-0005-0000-0000-0000FA720000}"/>
    <cellStyle name="Percent 6 2 4 4 3" xfId="29290" xr:uid="{00000000-0005-0000-0000-0000FB720000}"/>
    <cellStyle name="Percent 6 2 4 5" xfId="29291" xr:uid="{00000000-0005-0000-0000-0000FC720000}"/>
    <cellStyle name="Percent 6 2 4 6" xfId="29292" xr:uid="{00000000-0005-0000-0000-0000FD720000}"/>
    <cellStyle name="Percent 6 2 4 7" xfId="29293" xr:uid="{00000000-0005-0000-0000-0000FE720000}"/>
    <cellStyle name="Percent 6 2 5" xfId="29294" xr:uid="{00000000-0005-0000-0000-0000FF720000}"/>
    <cellStyle name="Percent 6 2 5 2" xfId="29295" xr:uid="{00000000-0005-0000-0000-000000730000}"/>
    <cellStyle name="Percent 6 2 5 2 2" xfId="29296" xr:uid="{00000000-0005-0000-0000-000001730000}"/>
    <cellStyle name="Percent 6 2 5 2 3" xfId="29297" xr:uid="{00000000-0005-0000-0000-000002730000}"/>
    <cellStyle name="Percent 6 2 5 3" xfId="29298" xr:uid="{00000000-0005-0000-0000-000003730000}"/>
    <cellStyle name="Percent 6 2 5 4" xfId="29299" xr:uid="{00000000-0005-0000-0000-000004730000}"/>
    <cellStyle name="Percent 6 2 6" xfId="29300" xr:uid="{00000000-0005-0000-0000-000005730000}"/>
    <cellStyle name="Percent 6 2 6 2" xfId="29301" xr:uid="{00000000-0005-0000-0000-000006730000}"/>
    <cellStyle name="Percent 6 2 6 2 2" xfId="29302" xr:uid="{00000000-0005-0000-0000-000007730000}"/>
    <cellStyle name="Percent 6 2 6 2 3" xfId="29303" xr:uid="{00000000-0005-0000-0000-000008730000}"/>
    <cellStyle name="Percent 6 2 6 3" xfId="29304" xr:uid="{00000000-0005-0000-0000-000009730000}"/>
    <cellStyle name="Percent 6 2 6 4" xfId="29305" xr:uid="{00000000-0005-0000-0000-00000A730000}"/>
    <cellStyle name="Percent 6 2 7" xfId="29306" xr:uid="{00000000-0005-0000-0000-00000B730000}"/>
    <cellStyle name="Percent 6 2 7 2" xfId="29307" xr:uid="{00000000-0005-0000-0000-00000C730000}"/>
    <cellStyle name="Percent 6 2 7 3" xfId="29308" xr:uid="{00000000-0005-0000-0000-00000D730000}"/>
    <cellStyle name="Percent 6 2 8" xfId="29309" xr:uid="{00000000-0005-0000-0000-00000E730000}"/>
    <cellStyle name="Percent 6 2 8 2" xfId="29310" xr:uid="{00000000-0005-0000-0000-00000F730000}"/>
    <cellStyle name="Percent 6 2 8 3" xfId="29311" xr:uid="{00000000-0005-0000-0000-000010730000}"/>
    <cellStyle name="Percent 6 2 9" xfId="29312" xr:uid="{00000000-0005-0000-0000-000011730000}"/>
    <cellStyle name="Percent 6 2 9 2" xfId="29313" xr:uid="{00000000-0005-0000-0000-000012730000}"/>
    <cellStyle name="Percent 6 2 9 3" xfId="29314" xr:uid="{00000000-0005-0000-0000-000013730000}"/>
    <cellStyle name="Percent 6 3" xfId="29315" xr:uid="{00000000-0005-0000-0000-000014730000}"/>
    <cellStyle name="Percent 6 3 10" xfId="29316" xr:uid="{00000000-0005-0000-0000-000015730000}"/>
    <cellStyle name="Percent 6 3 11" xfId="29317" xr:uid="{00000000-0005-0000-0000-000016730000}"/>
    <cellStyle name="Percent 6 3 2" xfId="29318" xr:uid="{00000000-0005-0000-0000-000017730000}"/>
    <cellStyle name="Percent 6 3 2 2" xfId="29319" xr:uid="{00000000-0005-0000-0000-000018730000}"/>
    <cellStyle name="Percent 6 3 2 2 2" xfId="29320" xr:uid="{00000000-0005-0000-0000-000019730000}"/>
    <cellStyle name="Percent 6 3 2 2 3" xfId="29321" xr:uid="{00000000-0005-0000-0000-00001A730000}"/>
    <cellStyle name="Percent 6 3 2 3" xfId="29322" xr:uid="{00000000-0005-0000-0000-00001B730000}"/>
    <cellStyle name="Percent 6 3 2 3 2" xfId="29323" xr:uid="{00000000-0005-0000-0000-00001C730000}"/>
    <cellStyle name="Percent 6 3 2 3 3" xfId="29324" xr:uid="{00000000-0005-0000-0000-00001D730000}"/>
    <cellStyle name="Percent 6 3 2 4" xfId="29325" xr:uid="{00000000-0005-0000-0000-00001E730000}"/>
    <cellStyle name="Percent 6 3 2 4 2" xfId="29326" xr:uid="{00000000-0005-0000-0000-00001F730000}"/>
    <cellStyle name="Percent 6 3 2 4 3" xfId="29327" xr:uid="{00000000-0005-0000-0000-000020730000}"/>
    <cellStyle name="Percent 6 3 2 5" xfId="29328" xr:uid="{00000000-0005-0000-0000-000021730000}"/>
    <cellStyle name="Percent 6 3 2 6" xfId="29329" xr:uid="{00000000-0005-0000-0000-000022730000}"/>
    <cellStyle name="Percent 6 3 2 7" xfId="29330" xr:uid="{00000000-0005-0000-0000-000023730000}"/>
    <cellStyle name="Percent 6 3 3" xfId="29331" xr:uid="{00000000-0005-0000-0000-000024730000}"/>
    <cellStyle name="Percent 6 3 3 2" xfId="29332" xr:uid="{00000000-0005-0000-0000-000025730000}"/>
    <cellStyle name="Percent 6 3 3 2 2" xfId="29333" xr:uid="{00000000-0005-0000-0000-000026730000}"/>
    <cellStyle name="Percent 6 3 3 2 3" xfId="29334" xr:uid="{00000000-0005-0000-0000-000027730000}"/>
    <cellStyle name="Percent 6 3 3 3" xfId="29335" xr:uid="{00000000-0005-0000-0000-000028730000}"/>
    <cellStyle name="Percent 6 3 3 4" xfId="29336" xr:uid="{00000000-0005-0000-0000-000029730000}"/>
    <cellStyle name="Percent 6 3 4" xfId="29337" xr:uid="{00000000-0005-0000-0000-00002A730000}"/>
    <cellStyle name="Percent 6 3 4 2" xfId="29338" xr:uid="{00000000-0005-0000-0000-00002B730000}"/>
    <cellStyle name="Percent 6 3 4 2 2" xfId="29339" xr:uid="{00000000-0005-0000-0000-00002C730000}"/>
    <cellStyle name="Percent 6 3 4 2 3" xfId="29340" xr:uid="{00000000-0005-0000-0000-00002D730000}"/>
    <cellStyle name="Percent 6 3 4 3" xfId="29341" xr:uid="{00000000-0005-0000-0000-00002E730000}"/>
    <cellStyle name="Percent 6 3 4 4" xfId="29342" xr:uid="{00000000-0005-0000-0000-00002F730000}"/>
    <cellStyle name="Percent 6 3 5" xfId="29343" xr:uid="{00000000-0005-0000-0000-000030730000}"/>
    <cellStyle name="Percent 6 3 5 2" xfId="29344" xr:uid="{00000000-0005-0000-0000-000031730000}"/>
    <cellStyle name="Percent 6 3 5 3" xfId="29345" xr:uid="{00000000-0005-0000-0000-000032730000}"/>
    <cellStyle name="Percent 6 3 6" xfId="29346" xr:uid="{00000000-0005-0000-0000-000033730000}"/>
    <cellStyle name="Percent 6 3 6 2" xfId="29347" xr:uid="{00000000-0005-0000-0000-000034730000}"/>
    <cellStyle name="Percent 6 3 6 3" xfId="29348" xr:uid="{00000000-0005-0000-0000-000035730000}"/>
    <cellStyle name="Percent 6 3 7" xfId="29349" xr:uid="{00000000-0005-0000-0000-000036730000}"/>
    <cellStyle name="Percent 6 3 7 2" xfId="29350" xr:uid="{00000000-0005-0000-0000-000037730000}"/>
    <cellStyle name="Percent 6 3 7 3" xfId="29351" xr:uid="{00000000-0005-0000-0000-000038730000}"/>
    <cellStyle name="Percent 6 3 8" xfId="29352" xr:uid="{00000000-0005-0000-0000-000039730000}"/>
    <cellStyle name="Percent 6 3 8 2" xfId="29353" xr:uid="{00000000-0005-0000-0000-00003A730000}"/>
    <cellStyle name="Percent 6 3 8 3" xfId="29354" xr:uid="{00000000-0005-0000-0000-00003B730000}"/>
    <cellStyle name="Percent 6 3 9" xfId="29355" xr:uid="{00000000-0005-0000-0000-00003C730000}"/>
    <cellStyle name="Percent 6 4" xfId="29356" xr:uid="{00000000-0005-0000-0000-00003D730000}"/>
    <cellStyle name="Percent 6 4 2" xfId="29357" xr:uid="{00000000-0005-0000-0000-00003E730000}"/>
    <cellStyle name="Percent 6 4 2 2" xfId="29358" xr:uid="{00000000-0005-0000-0000-00003F730000}"/>
    <cellStyle name="Percent 6 4 2 2 2" xfId="29359" xr:uid="{00000000-0005-0000-0000-000040730000}"/>
    <cellStyle name="Percent 6 4 2 2 3" xfId="29360" xr:uid="{00000000-0005-0000-0000-000041730000}"/>
    <cellStyle name="Percent 6 4 2 3" xfId="29361" xr:uid="{00000000-0005-0000-0000-000042730000}"/>
    <cellStyle name="Percent 6 4 2 4" xfId="29362" xr:uid="{00000000-0005-0000-0000-000043730000}"/>
    <cellStyle name="Percent 6 4 3" xfId="29363" xr:uid="{00000000-0005-0000-0000-000044730000}"/>
    <cellStyle name="Percent 6 4 3 2" xfId="29364" xr:uid="{00000000-0005-0000-0000-000045730000}"/>
    <cellStyle name="Percent 6 4 3 3" xfId="29365" xr:uid="{00000000-0005-0000-0000-000046730000}"/>
    <cellStyle name="Percent 6 4 4" xfId="29366" xr:uid="{00000000-0005-0000-0000-000047730000}"/>
    <cellStyle name="Percent 6 4 5" xfId="29367" xr:uid="{00000000-0005-0000-0000-000048730000}"/>
    <cellStyle name="Percent 6 5" xfId="29368" xr:uid="{00000000-0005-0000-0000-000049730000}"/>
    <cellStyle name="Percent 6 5 2" xfId="29369" xr:uid="{00000000-0005-0000-0000-00004A730000}"/>
    <cellStyle name="Percent 6 5 2 2" xfId="29370" xr:uid="{00000000-0005-0000-0000-00004B730000}"/>
    <cellStyle name="Percent 6 5 2 3" xfId="29371" xr:uid="{00000000-0005-0000-0000-00004C730000}"/>
    <cellStyle name="Percent 6 5 3" xfId="29372" xr:uid="{00000000-0005-0000-0000-00004D730000}"/>
    <cellStyle name="Percent 6 5 4" xfId="29373" xr:uid="{00000000-0005-0000-0000-00004E730000}"/>
    <cellStyle name="Percent 6 6" xfId="29374" xr:uid="{00000000-0005-0000-0000-00004F730000}"/>
    <cellStyle name="Percent 6 6 2" xfId="29375" xr:uid="{00000000-0005-0000-0000-000050730000}"/>
    <cellStyle name="Percent 6 6 3" xfId="29376" xr:uid="{00000000-0005-0000-0000-000051730000}"/>
    <cellStyle name="Percent 6 7" xfId="29377" xr:uid="{00000000-0005-0000-0000-000052730000}"/>
    <cellStyle name="Percent 6 7 2" xfId="29378" xr:uid="{00000000-0005-0000-0000-000053730000}"/>
    <cellStyle name="Percent 6 7 3" xfId="29379" xr:uid="{00000000-0005-0000-0000-000054730000}"/>
    <cellStyle name="Percent 6 8" xfId="29380" xr:uid="{00000000-0005-0000-0000-000055730000}"/>
    <cellStyle name="Percent 6 8 2" xfId="29381" xr:uid="{00000000-0005-0000-0000-000056730000}"/>
    <cellStyle name="Percent 6 8 3" xfId="29382" xr:uid="{00000000-0005-0000-0000-000057730000}"/>
    <cellStyle name="Percent 6 9" xfId="29383" xr:uid="{00000000-0005-0000-0000-000058730000}"/>
    <cellStyle name="Percent 6 9 2" xfId="29384" xr:uid="{00000000-0005-0000-0000-000059730000}"/>
    <cellStyle name="Percent 6 9 3" xfId="29385" xr:uid="{00000000-0005-0000-0000-00005A730000}"/>
    <cellStyle name="Percent 60" xfId="44295" xr:uid="{00000000-0005-0000-0000-00005B730000}"/>
    <cellStyle name="Percent 61" xfId="44298" xr:uid="{00000000-0005-0000-0000-00005C730000}"/>
    <cellStyle name="Percent 62" xfId="44301" xr:uid="{00000000-0005-0000-0000-00005D730000}"/>
    <cellStyle name="Percent 63" xfId="44302" xr:uid="{00000000-0005-0000-0000-00005E730000}"/>
    <cellStyle name="Percent 64" xfId="44305" xr:uid="{00000000-0005-0000-0000-00005F730000}"/>
    <cellStyle name="Percent 65" xfId="44306" xr:uid="{00000000-0005-0000-0000-000060730000}"/>
    <cellStyle name="Percent 66" xfId="44308" xr:uid="{00000000-0005-0000-0000-000061730000}"/>
    <cellStyle name="Percent 67" xfId="44311" xr:uid="{00000000-0005-0000-0000-000062730000}"/>
    <cellStyle name="Percent 68" xfId="44309" xr:uid="{00000000-0005-0000-0000-000063730000}"/>
    <cellStyle name="Percent 69" xfId="44327" xr:uid="{00000000-0005-0000-0000-000064730000}"/>
    <cellStyle name="Percent 7" xfId="29386" xr:uid="{00000000-0005-0000-0000-000065730000}"/>
    <cellStyle name="Percent 7 10" xfId="29387" xr:uid="{00000000-0005-0000-0000-000066730000}"/>
    <cellStyle name="Percent 7 11" xfId="29388" xr:uid="{00000000-0005-0000-0000-000067730000}"/>
    <cellStyle name="Percent 7 12" xfId="29389" xr:uid="{00000000-0005-0000-0000-000068730000}"/>
    <cellStyle name="Percent 7 13" xfId="29390" xr:uid="{00000000-0005-0000-0000-000069730000}"/>
    <cellStyle name="Percent 7 14" xfId="44320" xr:uid="{00000000-0005-0000-0000-00006A730000}"/>
    <cellStyle name="Percent 7 2" xfId="29391" xr:uid="{00000000-0005-0000-0000-00006B730000}"/>
    <cellStyle name="Percent 7 2 10" xfId="29392" xr:uid="{00000000-0005-0000-0000-00006C730000}"/>
    <cellStyle name="Percent 7 2 10 2" xfId="29393" xr:uid="{00000000-0005-0000-0000-00006D730000}"/>
    <cellStyle name="Percent 7 2 10 3" xfId="29394" xr:uid="{00000000-0005-0000-0000-00006E730000}"/>
    <cellStyle name="Percent 7 2 11" xfId="29395" xr:uid="{00000000-0005-0000-0000-00006F730000}"/>
    <cellStyle name="Percent 7 2 12" xfId="29396" xr:uid="{00000000-0005-0000-0000-000070730000}"/>
    <cellStyle name="Percent 7 2 13" xfId="29397" xr:uid="{00000000-0005-0000-0000-000071730000}"/>
    <cellStyle name="Percent 7 2 14" xfId="29398" xr:uid="{00000000-0005-0000-0000-000072730000}"/>
    <cellStyle name="Percent 7 2 2" xfId="29399" xr:uid="{00000000-0005-0000-0000-000073730000}"/>
    <cellStyle name="Percent 7 2 2 2" xfId="29400" xr:uid="{00000000-0005-0000-0000-000074730000}"/>
    <cellStyle name="Percent 7 2 2 2 2" xfId="29401" xr:uid="{00000000-0005-0000-0000-000075730000}"/>
    <cellStyle name="Percent 7 2 2 2 2 2" xfId="29402" xr:uid="{00000000-0005-0000-0000-000076730000}"/>
    <cellStyle name="Percent 7 2 2 2 2 3" xfId="29403" xr:uid="{00000000-0005-0000-0000-000077730000}"/>
    <cellStyle name="Percent 7 2 2 2 3" xfId="29404" xr:uid="{00000000-0005-0000-0000-000078730000}"/>
    <cellStyle name="Percent 7 2 2 2 3 2" xfId="29405" xr:uid="{00000000-0005-0000-0000-000079730000}"/>
    <cellStyle name="Percent 7 2 2 2 3 3" xfId="29406" xr:uid="{00000000-0005-0000-0000-00007A730000}"/>
    <cellStyle name="Percent 7 2 2 2 4" xfId="29407" xr:uid="{00000000-0005-0000-0000-00007B730000}"/>
    <cellStyle name="Percent 7 2 2 2 4 2" xfId="29408" xr:uid="{00000000-0005-0000-0000-00007C730000}"/>
    <cellStyle name="Percent 7 2 2 2 4 3" xfId="29409" xr:uid="{00000000-0005-0000-0000-00007D730000}"/>
    <cellStyle name="Percent 7 2 2 2 5" xfId="29410" xr:uid="{00000000-0005-0000-0000-00007E730000}"/>
    <cellStyle name="Percent 7 2 2 2 6" xfId="29411" xr:uid="{00000000-0005-0000-0000-00007F730000}"/>
    <cellStyle name="Percent 7 2 2 2 7" xfId="29412" xr:uid="{00000000-0005-0000-0000-000080730000}"/>
    <cellStyle name="Percent 7 2 2 3" xfId="29413" xr:uid="{00000000-0005-0000-0000-000081730000}"/>
    <cellStyle name="Percent 7 2 2 3 2" xfId="29414" xr:uid="{00000000-0005-0000-0000-000082730000}"/>
    <cellStyle name="Percent 7 2 2 3 3" xfId="29415" xr:uid="{00000000-0005-0000-0000-000083730000}"/>
    <cellStyle name="Percent 7 2 2 4" xfId="29416" xr:uid="{00000000-0005-0000-0000-000084730000}"/>
    <cellStyle name="Percent 7 2 2 4 2" xfId="29417" xr:uid="{00000000-0005-0000-0000-000085730000}"/>
    <cellStyle name="Percent 7 2 2 4 3" xfId="29418" xr:uid="{00000000-0005-0000-0000-000086730000}"/>
    <cellStyle name="Percent 7 2 2 5" xfId="29419" xr:uid="{00000000-0005-0000-0000-000087730000}"/>
    <cellStyle name="Percent 7 2 2 5 2" xfId="29420" xr:uid="{00000000-0005-0000-0000-000088730000}"/>
    <cellStyle name="Percent 7 2 2 5 3" xfId="29421" xr:uid="{00000000-0005-0000-0000-000089730000}"/>
    <cellStyle name="Percent 7 2 2 6" xfId="29422" xr:uid="{00000000-0005-0000-0000-00008A730000}"/>
    <cellStyle name="Percent 7 2 2 7" xfId="29423" xr:uid="{00000000-0005-0000-0000-00008B730000}"/>
    <cellStyle name="Percent 7 2 2 8" xfId="29424" xr:uid="{00000000-0005-0000-0000-00008C730000}"/>
    <cellStyle name="Percent 7 2 3" xfId="29425" xr:uid="{00000000-0005-0000-0000-00008D730000}"/>
    <cellStyle name="Percent 7 2 3 2" xfId="29426" xr:uid="{00000000-0005-0000-0000-00008E730000}"/>
    <cellStyle name="Percent 7 2 3 2 2" xfId="29427" xr:uid="{00000000-0005-0000-0000-00008F730000}"/>
    <cellStyle name="Percent 7 2 3 2 3" xfId="29428" xr:uid="{00000000-0005-0000-0000-000090730000}"/>
    <cellStyle name="Percent 7 2 3 3" xfId="29429" xr:uid="{00000000-0005-0000-0000-000091730000}"/>
    <cellStyle name="Percent 7 2 3 3 2" xfId="29430" xr:uid="{00000000-0005-0000-0000-000092730000}"/>
    <cellStyle name="Percent 7 2 3 3 3" xfId="29431" xr:uid="{00000000-0005-0000-0000-000093730000}"/>
    <cellStyle name="Percent 7 2 3 4" xfId="29432" xr:uid="{00000000-0005-0000-0000-000094730000}"/>
    <cellStyle name="Percent 7 2 3 4 2" xfId="29433" xr:uid="{00000000-0005-0000-0000-000095730000}"/>
    <cellStyle name="Percent 7 2 3 4 3" xfId="29434" xr:uid="{00000000-0005-0000-0000-000096730000}"/>
    <cellStyle name="Percent 7 2 3 5" xfId="29435" xr:uid="{00000000-0005-0000-0000-000097730000}"/>
    <cellStyle name="Percent 7 2 3 6" xfId="29436" xr:uid="{00000000-0005-0000-0000-000098730000}"/>
    <cellStyle name="Percent 7 2 3 7" xfId="29437" xr:uid="{00000000-0005-0000-0000-000099730000}"/>
    <cellStyle name="Percent 7 2 4" xfId="29438" xr:uid="{00000000-0005-0000-0000-00009A730000}"/>
    <cellStyle name="Percent 7 2 4 2" xfId="29439" xr:uid="{00000000-0005-0000-0000-00009B730000}"/>
    <cellStyle name="Percent 7 2 4 2 2" xfId="29440" xr:uid="{00000000-0005-0000-0000-00009C730000}"/>
    <cellStyle name="Percent 7 2 4 2 3" xfId="29441" xr:uid="{00000000-0005-0000-0000-00009D730000}"/>
    <cellStyle name="Percent 7 2 4 3" xfId="29442" xr:uid="{00000000-0005-0000-0000-00009E730000}"/>
    <cellStyle name="Percent 7 2 4 3 2" xfId="29443" xr:uid="{00000000-0005-0000-0000-00009F730000}"/>
    <cellStyle name="Percent 7 2 4 3 3" xfId="29444" xr:uid="{00000000-0005-0000-0000-0000A0730000}"/>
    <cellStyle name="Percent 7 2 4 4" xfId="29445" xr:uid="{00000000-0005-0000-0000-0000A1730000}"/>
    <cellStyle name="Percent 7 2 4 4 2" xfId="29446" xr:uid="{00000000-0005-0000-0000-0000A2730000}"/>
    <cellStyle name="Percent 7 2 4 4 3" xfId="29447" xr:uid="{00000000-0005-0000-0000-0000A3730000}"/>
    <cellStyle name="Percent 7 2 4 5" xfId="29448" xr:uid="{00000000-0005-0000-0000-0000A4730000}"/>
    <cellStyle name="Percent 7 2 4 6" xfId="29449" xr:uid="{00000000-0005-0000-0000-0000A5730000}"/>
    <cellStyle name="Percent 7 2 4 7" xfId="29450" xr:uid="{00000000-0005-0000-0000-0000A6730000}"/>
    <cellStyle name="Percent 7 2 5" xfId="29451" xr:uid="{00000000-0005-0000-0000-0000A7730000}"/>
    <cellStyle name="Percent 7 2 5 2" xfId="29452" xr:uid="{00000000-0005-0000-0000-0000A8730000}"/>
    <cellStyle name="Percent 7 2 5 2 2" xfId="29453" xr:uid="{00000000-0005-0000-0000-0000A9730000}"/>
    <cellStyle name="Percent 7 2 5 2 3" xfId="29454" xr:uid="{00000000-0005-0000-0000-0000AA730000}"/>
    <cellStyle name="Percent 7 2 5 3" xfId="29455" xr:uid="{00000000-0005-0000-0000-0000AB730000}"/>
    <cellStyle name="Percent 7 2 5 4" xfId="29456" xr:uid="{00000000-0005-0000-0000-0000AC730000}"/>
    <cellStyle name="Percent 7 2 6" xfId="29457" xr:uid="{00000000-0005-0000-0000-0000AD730000}"/>
    <cellStyle name="Percent 7 2 6 2" xfId="29458" xr:uid="{00000000-0005-0000-0000-0000AE730000}"/>
    <cellStyle name="Percent 7 2 6 2 2" xfId="29459" xr:uid="{00000000-0005-0000-0000-0000AF730000}"/>
    <cellStyle name="Percent 7 2 6 2 3" xfId="29460" xr:uid="{00000000-0005-0000-0000-0000B0730000}"/>
    <cellStyle name="Percent 7 2 6 3" xfId="29461" xr:uid="{00000000-0005-0000-0000-0000B1730000}"/>
    <cellStyle name="Percent 7 2 6 4" xfId="29462" xr:uid="{00000000-0005-0000-0000-0000B2730000}"/>
    <cellStyle name="Percent 7 2 7" xfId="29463" xr:uid="{00000000-0005-0000-0000-0000B3730000}"/>
    <cellStyle name="Percent 7 2 7 2" xfId="29464" xr:uid="{00000000-0005-0000-0000-0000B4730000}"/>
    <cellStyle name="Percent 7 2 7 3" xfId="29465" xr:uid="{00000000-0005-0000-0000-0000B5730000}"/>
    <cellStyle name="Percent 7 2 8" xfId="29466" xr:uid="{00000000-0005-0000-0000-0000B6730000}"/>
    <cellStyle name="Percent 7 2 8 2" xfId="29467" xr:uid="{00000000-0005-0000-0000-0000B7730000}"/>
    <cellStyle name="Percent 7 2 8 3" xfId="29468" xr:uid="{00000000-0005-0000-0000-0000B8730000}"/>
    <cellStyle name="Percent 7 2 9" xfId="29469" xr:uid="{00000000-0005-0000-0000-0000B9730000}"/>
    <cellStyle name="Percent 7 2 9 2" xfId="29470" xr:uid="{00000000-0005-0000-0000-0000BA730000}"/>
    <cellStyle name="Percent 7 2 9 3" xfId="29471" xr:uid="{00000000-0005-0000-0000-0000BB730000}"/>
    <cellStyle name="Percent 7 3" xfId="29472" xr:uid="{00000000-0005-0000-0000-0000BC730000}"/>
    <cellStyle name="Percent 7 3 10" xfId="29473" xr:uid="{00000000-0005-0000-0000-0000BD730000}"/>
    <cellStyle name="Percent 7 3 11" xfId="29474" xr:uid="{00000000-0005-0000-0000-0000BE730000}"/>
    <cellStyle name="Percent 7 3 2" xfId="29475" xr:uid="{00000000-0005-0000-0000-0000BF730000}"/>
    <cellStyle name="Percent 7 3 2 2" xfId="29476" xr:uid="{00000000-0005-0000-0000-0000C0730000}"/>
    <cellStyle name="Percent 7 3 2 2 2" xfId="29477" xr:uid="{00000000-0005-0000-0000-0000C1730000}"/>
    <cellStyle name="Percent 7 3 2 2 3" xfId="29478" xr:uid="{00000000-0005-0000-0000-0000C2730000}"/>
    <cellStyle name="Percent 7 3 2 3" xfId="29479" xr:uid="{00000000-0005-0000-0000-0000C3730000}"/>
    <cellStyle name="Percent 7 3 2 3 2" xfId="29480" xr:uid="{00000000-0005-0000-0000-0000C4730000}"/>
    <cellStyle name="Percent 7 3 2 3 3" xfId="29481" xr:uid="{00000000-0005-0000-0000-0000C5730000}"/>
    <cellStyle name="Percent 7 3 2 4" xfId="29482" xr:uid="{00000000-0005-0000-0000-0000C6730000}"/>
    <cellStyle name="Percent 7 3 2 4 2" xfId="29483" xr:uid="{00000000-0005-0000-0000-0000C7730000}"/>
    <cellStyle name="Percent 7 3 2 4 3" xfId="29484" xr:uid="{00000000-0005-0000-0000-0000C8730000}"/>
    <cellStyle name="Percent 7 3 2 5" xfId="29485" xr:uid="{00000000-0005-0000-0000-0000C9730000}"/>
    <cellStyle name="Percent 7 3 2 6" xfId="29486" xr:uid="{00000000-0005-0000-0000-0000CA730000}"/>
    <cellStyle name="Percent 7 3 2 7" xfId="29487" xr:uid="{00000000-0005-0000-0000-0000CB730000}"/>
    <cellStyle name="Percent 7 3 3" xfId="29488" xr:uid="{00000000-0005-0000-0000-0000CC730000}"/>
    <cellStyle name="Percent 7 3 3 2" xfId="29489" xr:uid="{00000000-0005-0000-0000-0000CD730000}"/>
    <cellStyle name="Percent 7 3 3 2 2" xfId="29490" xr:uid="{00000000-0005-0000-0000-0000CE730000}"/>
    <cellStyle name="Percent 7 3 3 2 3" xfId="29491" xr:uid="{00000000-0005-0000-0000-0000CF730000}"/>
    <cellStyle name="Percent 7 3 3 3" xfId="29492" xr:uid="{00000000-0005-0000-0000-0000D0730000}"/>
    <cellStyle name="Percent 7 3 3 4" xfId="29493" xr:uid="{00000000-0005-0000-0000-0000D1730000}"/>
    <cellStyle name="Percent 7 3 4" xfId="29494" xr:uid="{00000000-0005-0000-0000-0000D2730000}"/>
    <cellStyle name="Percent 7 3 4 2" xfId="29495" xr:uid="{00000000-0005-0000-0000-0000D3730000}"/>
    <cellStyle name="Percent 7 3 4 2 2" xfId="29496" xr:uid="{00000000-0005-0000-0000-0000D4730000}"/>
    <cellStyle name="Percent 7 3 4 2 3" xfId="29497" xr:uid="{00000000-0005-0000-0000-0000D5730000}"/>
    <cellStyle name="Percent 7 3 4 3" xfId="29498" xr:uid="{00000000-0005-0000-0000-0000D6730000}"/>
    <cellStyle name="Percent 7 3 4 4" xfId="29499" xr:uid="{00000000-0005-0000-0000-0000D7730000}"/>
    <cellStyle name="Percent 7 3 5" xfId="29500" xr:uid="{00000000-0005-0000-0000-0000D8730000}"/>
    <cellStyle name="Percent 7 3 5 2" xfId="29501" xr:uid="{00000000-0005-0000-0000-0000D9730000}"/>
    <cellStyle name="Percent 7 3 5 3" xfId="29502" xr:uid="{00000000-0005-0000-0000-0000DA730000}"/>
    <cellStyle name="Percent 7 3 6" xfId="29503" xr:uid="{00000000-0005-0000-0000-0000DB730000}"/>
    <cellStyle name="Percent 7 3 6 2" xfId="29504" xr:uid="{00000000-0005-0000-0000-0000DC730000}"/>
    <cellStyle name="Percent 7 3 6 3" xfId="29505" xr:uid="{00000000-0005-0000-0000-0000DD730000}"/>
    <cellStyle name="Percent 7 3 7" xfId="29506" xr:uid="{00000000-0005-0000-0000-0000DE730000}"/>
    <cellStyle name="Percent 7 3 7 2" xfId="29507" xr:uid="{00000000-0005-0000-0000-0000DF730000}"/>
    <cellStyle name="Percent 7 3 7 3" xfId="29508" xr:uid="{00000000-0005-0000-0000-0000E0730000}"/>
    <cellStyle name="Percent 7 3 8" xfId="29509" xr:uid="{00000000-0005-0000-0000-0000E1730000}"/>
    <cellStyle name="Percent 7 3 8 2" xfId="29510" xr:uid="{00000000-0005-0000-0000-0000E2730000}"/>
    <cellStyle name="Percent 7 3 8 3" xfId="29511" xr:uid="{00000000-0005-0000-0000-0000E3730000}"/>
    <cellStyle name="Percent 7 3 9" xfId="29512" xr:uid="{00000000-0005-0000-0000-0000E4730000}"/>
    <cellStyle name="Percent 7 4" xfId="29513" xr:uid="{00000000-0005-0000-0000-0000E5730000}"/>
    <cellStyle name="Percent 7 4 2" xfId="29514" xr:uid="{00000000-0005-0000-0000-0000E6730000}"/>
    <cellStyle name="Percent 7 4 2 2" xfId="29515" xr:uid="{00000000-0005-0000-0000-0000E7730000}"/>
    <cellStyle name="Percent 7 4 2 2 2" xfId="29516" xr:uid="{00000000-0005-0000-0000-0000E8730000}"/>
    <cellStyle name="Percent 7 4 2 2 3" xfId="29517" xr:uid="{00000000-0005-0000-0000-0000E9730000}"/>
    <cellStyle name="Percent 7 4 2 3" xfId="29518" xr:uid="{00000000-0005-0000-0000-0000EA730000}"/>
    <cellStyle name="Percent 7 4 2 4" xfId="29519" xr:uid="{00000000-0005-0000-0000-0000EB730000}"/>
    <cellStyle name="Percent 7 4 3" xfId="29520" xr:uid="{00000000-0005-0000-0000-0000EC730000}"/>
    <cellStyle name="Percent 7 4 3 2" xfId="29521" xr:uid="{00000000-0005-0000-0000-0000ED730000}"/>
    <cellStyle name="Percent 7 4 3 3" xfId="29522" xr:uid="{00000000-0005-0000-0000-0000EE730000}"/>
    <cellStyle name="Percent 7 4 4" xfId="29523" xr:uid="{00000000-0005-0000-0000-0000EF730000}"/>
    <cellStyle name="Percent 7 4 5" xfId="29524" xr:uid="{00000000-0005-0000-0000-0000F0730000}"/>
    <cellStyle name="Percent 7 5" xfId="29525" xr:uid="{00000000-0005-0000-0000-0000F1730000}"/>
    <cellStyle name="Percent 7 5 2" xfId="29526" xr:uid="{00000000-0005-0000-0000-0000F2730000}"/>
    <cellStyle name="Percent 7 5 2 2" xfId="29527" xr:uid="{00000000-0005-0000-0000-0000F3730000}"/>
    <cellStyle name="Percent 7 5 2 3" xfId="29528" xr:uid="{00000000-0005-0000-0000-0000F4730000}"/>
    <cellStyle name="Percent 7 5 3" xfId="29529" xr:uid="{00000000-0005-0000-0000-0000F5730000}"/>
    <cellStyle name="Percent 7 5 4" xfId="29530" xr:uid="{00000000-0005-0000-0000-0000F6730000}"/>
    <cellStyle name="Percent 7 6" xfId="29531" xr:uid="{00000000-0005-0000-0000-0000F7730000}"/>
    <cellStyle name="Percent 7 6 2" xfId="29532" xr:uid="{00000000-0005-0000-0000-0000F8730000}"/>
    <cellStyle name="Percent 7 6 3" xfId="29533" xr:uid="{00000000-0005-0000-0000-0000F9730000}"/>
    <cellStyle name="Percent 7 7" xfId="29534" xr:uid="{00000000-0005-0000-0000-0000FA730000}"/>
    <cellStyle name="Percent 7 7 2" xfId="29535" xr:uid="{00000000-0005-0000-0000-0000FB730000}"/>
    <cellStyle name="Percent 7 7 3" xfId="29536" xr:uid="{00000000-0005-0000-0000-0000FC730000}"/>
    <cellStyle name="Percent 7 8" xfId="29537" xr:uid="{00000000-0005-0000-0000-0000FD730000}"/>
    <cellStyle name="Percent 7 8 2" xfId="29538" xr:uid="{00000000-0005-0000-0000-0000FE730000}"/>
    <cellStyle name="Percent 7 8 3" xfId="29539" xr:uid="{00000000-0005-0000-0000-0000FF730000}"/>
    <cellStyle name="Percent 7 9" xfId="29540" xr:uid="{00000000-0005-0000-0000-000000740000}"/>
    <cellStyle name="Percent 7 9 2" xfId="29541" xr:uid="{00000000-0005-0000-0000-000001740000}"/>
    <cellStyle name="Percent 7 9 3" xfId="29542" xr:uid="{00000000-0005-0000-0000-000002740000}"/>
    <cellStyle name="Percent 70" xfId="44324" xr:uid="{00000000-0005-0000-0000-000003740000}"/>
    <cellStyle name="Percent 71" xfId="44332" xr:uid="{00000000-0005-0000-0000-000004740000}"/>
    <cellStyle name="Percent 72" xfId="44338" xr:uid="{00000000-0005-0000-0000-000005740000}"/>
    <cellStyle name="Percent 73" xfId="44343" xr:uid="{00000000-0005-0000-0000-000006740000}"/>
    <cellStyle name="Percent 74" xfId="44348" xr:uid="{00000000-0005-0000-0000-000007740000}"/>
    <cellStyle name="Percent 75" xfId="44357" xr:uid="{00000000-0005-0000-0000-000008740000}"/>
    <cellStyle name="Percent 76" xfId="44354" xr:uid="{00000000-0005-0000-0000-000009740000}"/>
    <cellStyle name="Percent 77" xfId="44359" xr:uid="{00000000-0005-0000-0000-00000A740000}"/>
    <cellStyle name="Percent 78" xfId="44366" xr:uid="{00000000-0005-0000-0000-00000B740000}"/>
    <cellStyle name="Percent 79" xfId="44373" xr:uid="{00000000-0005-0000-0000-00000C740000}"/>
    <cellStyle name="Percent 8" xfId="29543" xr:uid="{00000000-0005-0000-0000-00000D740000}"/>
    <cellStyle name="Percent 8 10" xfId="29544" xr:uid="{00000000-0005-0000-0000-00000E740000}"/>
    <cellStyle name="Percent 8 11" xfId="29545" xr:uid="{00000000-0005-0000-0000-00000F740000}"/>
    <cellStyle name="Percent 8 12" xfId="29546" xr:uid="{00000000-0005-0000-0000-000010740000}"/>
    <cellStyle name="Percent 8 13" xfId="29547" xr:uid="{00000000-0005-0000-0000-000011740000}"/>
    <cellStyle name="Percent 8 2" xfId="29548" xr:uid="{00000000-0005-0000-0000-000012740000}"/>
    <cellStyle name="Percent 8 2 10" xfId="29549" xr:uid="{00000000-0005-0000-0000-000013740000}"/>
    <cellStyle name="Percent 8 2 10 2" xfId="29550" xr:uid="{00000000-0005-0000-0000-000014740000}"/>
    <cellStyle name="Percent 8 2 10 3" xfId="29551" xr:uid="{00000000-0005-0000-0000-000015740000}"/>
    <cellStyle name="Percent 8 2 11" xfId="29552" xr:uid="{00000000-0005-0000-0000-000016740000}"/>
    <cellStyle name="Percent 8 2 12" xfId="29553" xr:uid="{00000000-0005-0000-0000-000017740000}"/>
    <cellStyle name="Percent 8 2 13" xfId="29554" xr:uid="{00000000-0005-0000-0000-000018740000}"/>
    <cellStyle name="Percent 8 2 14" xfId="29555" xr:uid="{00000000-0005-0000-0000-000019740000}"/>
    <cellStyle name="Percent 8 2 2" xfId="29556" xr:uid="{00000000-0005-0000-0000-00001A740000}"/>
    <cellStyle name="Percent 8 2 2 2" xfId="29557" xr:uid="{00000000-0005-0000-0000-00001B740000}"/>
    <cellStyle name="Percent 8 2 2 2 2" xfId="29558" xr:uid="{00000000-0005-0000-0000-00001C740000}"/>
    <cellStyle name="Percent 8 2 2 2 2 2" xfId="29559" xr:uid="{00000000-0005-0000-0000-00001D740000}"/>
    <cellStyle name="Percent 8 2 2 2 2 3" xfId="29560" xr:uid="{00000000-0005-0000-0000-00001E740000}"/>
    <cellStyle name="Percent 8 2 2 2 3" xfId="29561" xr:uid="{00000000-0005-0000-0000-00001F740000}"/>
    <cellStyle name="Percent 8 2 2 2 3 2" xfId="29562" xr:uid="{00000000-0005-0000-0000-000020740000}"/>
    <cellStyle name="Percent 8 2 2 2 3 3" xfId="29563" xr:uid="{00000000-0005-0000-0000-000021740000}"/>
    <cellStyle name="Percent 8 2 2 2 4" xfId="29564" xr:uid="{00000000-0005-0000-0000-000022740000}"/>
    <cellStyle name="Percent 8 2 2 2 4 2" xfId="29565" xr:uid="{00000000-0005-0000-0000-000023740000}"/>
    <cellStyle name="Percent 8 2 2 2 4 3" xfId="29566" xr:uid="{00000000-0005-0000-0000-000024740000}"/>
    <cellStyle name="Percent 8 2 2 2 5" xfId="29567" xr:uid="{00000000-0005-0000-0000-000025740000}"/>
    <cellStyle name="Percent 8 2 2 2 6" xfId="29568" xr:uid="{00000000-0005-0000-0000-000026740000}"/>
    <cellStyle name="Percent 8 2 2 2 7" xfId="29569" xr:uid="{00000000-0005-0000-0000-000027740000}"/>
    <cellStyle name="Percent 8 2 2 3" xfId="29570" xr:uid="{00000000-0005-0000-0000-000028740000}"/>
    <cellStyle name="Percent 8 2 2 3 2" xfId="29571" xr:uid="{00000000-0005-0000-0000-000029740000}"/>
    <cellStyle name="Percent 8 2 2 3 3" xfId="29572" xr:uid="{00000000-0005-0000-0000-00002A740000}"/>
    <cellStyle name="Percent 8 2 2 4" xfId="29573" xr:uid="{00000000-0005-0000-0000-00002B740000}"/>
    <cellStyle name="Percent 8 2 2 4 2" xfId="29574" xr:uid="{00000000-0005-0000-0000-00002C740000}"/>
    <cellStyle name="Percent 8 2 2 4 3" xfId="29575" xr:uid="{00000000-0005-0000-0000-00002D740000}"/>
    <cellStyle name="Percent 8 2 2 5" xfId="29576" xr:uid="{00000000-0005-0000-0000-00002E740000}"/>
    <cellStyle name="Percent 8 2 2 5 2" xfId="29577" xr:uid="{00000000-0005-0000-0000-00002F740000}"/>
    <cellStyle name="Percent 8 2 2 5 3" xfId="29578" xr:uid="{00000000-0005-0000-0000-000030740000}"/>
    <cellStyle name="Percent 8 2 2 6" xfId="29579" xr:uid="{00000000-0005-0000-0000-000031740000}"/>
    <cellStyle name="Percent 8 2 2 7" xfId="29580" xr:uid="{00000000-0005-0000-0000-000032740000}"/>
    <cellStyle name="Percent 8 2 2 8" xfId="29581" xr:uid="{00000000-0005-0000-0000-000033740000}"/>
    <cellStyle name="Percent 8 2 3" xfId="29582" xr:uid="{00000000-0005-0000-0000-000034740000}"/>
    <cellStyle name="Percent 8 2 3 2" xfId="29583" xr:uid="{00000000-0005-0000-0000-000035740000}"/>
    <cellStyle name="Percent 8 2 3 2 2" xfId="29584" xr:uid="{00000000-0005-0000-0000-000036740000}"/>
    <cellStyle name="Percent 8 2 3 2 3" xfId="29585" xr:uid="{00000000-0005-0000-0000-000037740000}"/>
    <cellStyle name="Percent 8 2 3 3" xfId="29586" xr:uid="{00000000-0005-0000-0000-000038740000}"/>
    <cellStyle name="Percent 8 2 3 3 2" xfId="29587" xr:uid="{00000000-0005-0000-0000-000039740000}"/>
    <cellStyle name="Percent 8 2 3 3 3" xfId="29588" xr:uid="{00000000-0005-0000-0000-00003A740000}"/>
    <cellStyle name="Percent 8 2 3 4" xfId="29589" xr:uid="{00000000-0005-0000-0000-00003B740000}"/>
    <cellStyle name="Percent 8 2 3 4 2" xfId="29590" xr:uid="{00000000-0005-0000-0000-00003C740000}"/>
    <cellStyle name="Percent 8 2 3 4 3" xfId="29591" xr:uid="{00000000-0005-0000-0000-00003D740000}"/>
    <cellStyle name="Percent 8 2 3 5" xfId="29592" xr:uid="{00000000-0005-0000-0000-00003E740000}"/>
    <cellStyle name="Percent 8 2 3 6" xfId="29593" xr:uid="{00000000-0005-0000-0000-00003F740000}"/>
    <cellStyle name="Percent 8 2 3 7" xfId="29594" xr:uid="{00000000-0005-0000-0000-000040740000}"/>
    <cellStyle name="Percent 8 2 4" xfId="29595" xr:uid="{00000000-0005-0000-0000-000041740000}"/>
    <cellStyle name="Percent 8 2 4 2" xfId="29596" xr:uid="{00000000-0005-0000-0000-000042740000}"/>
    <cellStyle name="Percent 8 2 4 2 2" xfId="29597" xr:uid="{00000000-0005-0000-0000-000043740000}"/>
    <cellStyle name="Percent 8 2 4 2 3" xfId="29598" xr:uid="{00000000-0005-0000-0000-000044740000}"/>
    <cellStyle name="Percent 8 2 4 3" xfId="29599" xr:uid="{00000000-0005-0000-0000-000045740000}"/>
    <cellStyle name="Percent 8 2 4 3 2" xfId="29600" xr:uid="{00000000-0005-0000-0000-000046740000}"/>
    <cellStyle name="Percent 8 2 4 3 3" xfId="29601" xr:uid="{00000000-0005-0000-0000-000047740000}"/>
    <cellStyle name="Percent 8 2 4 4" xfId="29602" xr:uid="{00000000-0005-0000-0000-000048740000}"/>
    <cellStyle name="Percent 8 2 4 4 2" xfId="29603" xr:uid="{00000000-0005-0000-0000-000049740000}"/>
    <cellStyle name="Percent 8 2 4 4 3" xfId="29604" xr:uid="{00000000-0005-0000-0000-00004A740000}"/>
    <cellStyle name="Percent 8 2 4 5" xfId="29605" xr:uid="{00000000-0005-0000-0000-00004B740000}"/>
    <cellStyle name="Percent 8 2 4 6" xfId="29606" xr:uid="{00000000-0005-0000-0000-00004C740000}"/>
    <cellStyle name="Percent 8 2 4 7" xfId="29607" xr:uid="{00000000-0005-0000-0000-00004D740000}"/>
    <cellStyle name="Percent 8 2 5" xfId="29608" xr:uid="{00000000-0005-0000-0000-00004E740000}"/>
    <cellStyle name="Percent 8 2 5 2" xfId="29609" xr:uid="{00000000-0005-0000-0000-00004F740000}"/>
    <cellStyle name="Percent 8 2 5 2 2" xfId="29610" xr:uid="{00000000-0005-0000-0000-000050740000}"/>
    <cellStyle name="Percent 8 2 5 2 3" xfId="29611" xr:uid="{00000000-0005-0000-0000-000051740000}"/>
    <cellStyle name="Percent 8 2 5 3" xfId="29612" xr:uid="{00000000-0005-0000-0000-000052740000}"/>
    <cellStyle name="Percent 8 2 5 4" xfId="29613" xr:uid="{00000000-0005-0000-0000-000053740000}"/>
    <cellStyle name="Percent 8 2 6" xfId="29614" xr:uid="{00000000-0005-0000-0000-000054740000}"/>
    <cellStyle name="Percent 8 2 6 2" xfId="29615" xr:uid="{00000000-0005-0000-0000-000055740000}"/>
    <cellStyle name="Percent 8 2 6 2 2" xfId="29616" xr:uid="{00000000-0005-0000-0000-000056740000}"/>
    <cellStyle name="Percent 8 2 6 2 3" xfId="29617" xr:uid="{00000000-0005-0000-0000-000057740000}"/>
    <cellStyle name="Percent 8 2 6 3" xfId="29618" xr:uid="{00000000-0005-0000-0000-000058740000}"/>
    <cellStyle name="Percent 8 2 6 4" xfId="29619" xr:uid="{00000000-0005-0000-0000-000059740000}"/>
    <cellStyle name="Percent 8 2 7" xfId="29620" xr:uid="{00000000-0005-0000-0000-00005A740000}"/>
    <cellStyle name="Percent 8 2 7 2" xfId="29621" xr:uid="{00000000-0005-0000-0000-00005B740000}"/>
    <cellStyle name="Percent 8 2 7 3" xfId="29622" xr:uid="{00000000-0005-0000-0000-00005C740000}"/>
    <cellStyle name="Percent 8 2 8" xfId="29623" xr:uid="{00000000-0005-0000-0000-00005D740000}"/>
    <cellStyle name="Percent 8 2 8 2" xfId="29624" xr:uid="{00000000-0005-0000-0000-00005E740000}"/>
    <cellStyle name="Percent 8 2 8 3" xfId="29625" xr:uid="{00000000-0005-0000-0000-00005F740000}"/>
    <cellStyle name="Percent 8 2 9" xfId="29626" xr:uid="{00000000-0005-0000-0000-000060740000}"/>
    <cellStyle name="Percent 8 2 9 2" xfId="29627" xr:uid="{00000000-0005-0000-0000-000061740000}"/>
    <cellStyle name="Percent 8 2 9 3" xfId="29628" xr:uid="{00000000-0005-0000-0000-000062740000}"/>
    <cellStyle name="Percent 8 3" xfId="29629" xr:uid="{00000000-0005-0000-0000-000063740000}"/>
    <cellStyle name="Percent 8 3 10" xfId="29630" xr:uid="{00000000-0005-0000-0000-000064740000}"/>
    <cellStyle name="Percent 8 3 11" xfId="29631" xr:uid="{00000000-0005-0000-0000-000065740000}"/>
    <cellStyle name="Percent 8 3 2" xfId="29632" xr:uid="{00000000-0005-0000-0000-000066740000}"/>
    <cellStyle name="Percent 8 3 2 2" xfId="29633" xr:uid="{00000000-0005-0000-0000-000067740000}"/>
    <cellStyle name="Percent 8 3 2 2 2" xfId="29634" xr:uid="{00000000-0005-0000-0000-000068740000}"/>
    <cellStyle name="Percent 8 3 2 2 3" xfId="29635" xr:uid="{00000000-0005-0000-0000-000069740000}"/>
    <cellStyle name="Percent 8 3 2 3" xfId="29636" xr:uid="{00000000-0005-0000-0000-00006A740000}"/>
    <cellStyle name="Percent 8 3 2 3 2" xfId="29637" xr:uid="{00000000-0005-0000-0000-00006B740000}"/>
    <cellStyle name="Percent 8 3 2 3 3" xfId="29638" xr:uid="{00000000-0005-0000-0000-00006C740000}"/>
    <cellStyle name="Percent 8 3 2 4" xfId="29639" xr:uid="{00000000-0005-0000-0000-00006D740000}"/>
    <cellStyle name="Percent 8 3 2 4 2" xfId="29640" xr:uid="{00000000-0005-0000-0000-00006E740000}"/>
    <cellStyle name="Percent 8 3 2 4 3" xfId="29641" xr:uid="{00000000-0005-0000-0000-00006F740000}"/>
    <cellStyle name="Percent 8 3 2 5" xfId="29642" xr:uid="{00000000-0005-0000-0000-000070740000}"/>
    <cellStyle name="Percent 8 3 2 6" xfId="29643" xr:uid="{00000000-0005-0000-0000-000071740000}"/>
    <cellStyle name="Percent 8 3 2 7" xfId="29644" xr:uid="{00000000-0005-0000-0000-000072740000}"/>
    <cellStyle name="Percent 8 3 3" xfId="29645" xr:uid="{00000000-0005-0000-0000-000073740000}"/>
    <cellStyle name="Percent 8 3 3 2" xfId="29646" xr:uid="{00000000-0005-0000-0000-000074740000}"/>
    <cellStyle name="Percent 8 3 3 2 2" xfId="29647" xr:uid="{00000000-0005-0000-0000-000075740000}"/>
    <cellStyle name="Percent 8 3 3 2 3" xfId="29648" xr:uid="{00000000-0005-0000-0000-000076740000}"/>
    <cellStyle name="Percent 8 3 3 3" xfId="29649" xr:uid="{00000000-0005-0000-0000-000077740000}"/>
    <cellStyle name="Percent 8 3 3 4" xfId="29650" xr:uid="{00000000-0005-0000-0000-000078740000}"/>
    <cellStyle name="Percent 8 3 4" xfId="29651" xr:uid="{00000000-0005-0000-0000-000079740000}"/>
    <cellStyle name="Percent 8 3 4 2" xfId="29652" xr:uid="{00000000-0005-0000-0000-00007A740000}"/>
    <cellStyle name="Percent 8 3 4 2 2" xfId="29653" xr:uid="{00000000-0005-0000-0000-00007B740000}"/>
    <cellStyle name="Percent 8 3 4 2 3" xfId="29654" xr:uid="{00000000-0005-0000-0000-00007C740000}"/>
    <cellStyle name="Percent 8 3 4 3" xfId="29655" xr:uid="{00000000-0005-0000-0000-00007D740000}"/>
    <cellStyle name="Percent 8 3 4 4" xfId="29656" xr:uid="{00000000-0005-0000-0000-00007E740000}"/>
    <cellStyle name="Percent 8 3 5" xfId="29657" xr:uid="{00000000-0005-0000-0000-00007F740000}"/>
    <cellStyle name="Percent 8 3 5 2" xfId="29658" xr:uid="{00000000-0005-0000-0000-000080740000}"/>
    <cellStyle name="Percent 8 3 5 3" xfId="29659" xr:uid="{00000000-0005-0000-0000-000081740000}"/>
    <cellStyle name="Percent 8 3 6" xfId="29660" xr:uid="{00000000-0005-0000-0000-000082740000}"/>
    <cellStyle name="Percent 8 3 6 2" xfId="29661" xr:uid="{00000000-0005-0000-0000-000083740000}"/>
    <cellStyle name="Percent 8 3 6 3" xfId="29662" xr:uid="{00000000-0005-0000-0000-000084740000}"/>
    <cellStyle name="Percent 8 3 7" xfId="29663" xr:uid="{00000000-0005-0000-0000-000085740000}"/>
    <cellStyle name="Percent 8 3 7 2" xfId="29664" xr:uid="{00000000-0005-0000-0000-000086740000}"/>
    <cellStyle name="Percent 8 3 7 3" xfId="29665" xr:uid="{00000000-0005-0000-0000-000087740000}"/>
    <cellStyle name="Percent 8 3 8" xfId="29666" xr:uid="{00000000-0005-0000-0000-000088740000}"/>
    <cellStyle name="Percent 8 3 8 2" xfId="29667" xr:uid="{00000000-0005-0000-0000-000089740000}"/>
    <cellStyle name="Percent 8 3 8 3" xfId="29668" xr:uid="{00000000-0005-0000-0000-00008A740000}"/>
    <cellStyle name="Percent 8 3 9" xfId="29669" xr:uid="{00000000-0005-0000-0000-00008B740000}"/>
    <cellStyle name="Percent 8 4" xfId="29670" xr:uid="{00000000-0005-0000-0000-00008C740000}"/>
    <cellStyle name="Percent 8 4 2" xfId="29671" xr:uid="{00000000-0005-0000-0000-00008D740000}"/>
    <cellStyle name="Percent 8 4 2 2" xfId="29672" xr:uid="{00000000-0005-0000-0000-00008E740000}"/>
    <cellStyle name="Percent 8 4 2 2 2" xfId="29673" xr:uid="{00000000-0005-0000-0000-00008F740000}"/>
    <cellStyle name="Percent 8 4 2 2 3" xfId="29674" xr:uid="{00000000-0005-0000-0000-000090740000}"/>
    <cellStyle name="Percent 8 4 2 3" xfId="29675" xr:uid="{00000000-0005-0000-0000-000091740000}"/>
    <cellStyle name="Percent 8 4 2 4" xfId="29676" xr:uid="{00000000-0005-0000-0000-000092740000}"/>
    <cellStyle name="Percent 8 4 3" xfId="29677" xr:uid="{00000000-0005-0000-0000-000093740000}"/>
    <cellStyle name="Percent 8 4 3 2" xfId="29678" xr:uid="{00000000-0005-0000-0000-000094740000}"/>
    <cellStyle name="Percent 8 4 3 3" xfId="29679" xr:uid="{00000000-0005-0000-0000-000095740000}"/>
    <cellStyle name="Percent 8 4 4" xfId="29680" xr:uid="{00000000-0005-0000-0000-000096740000}"/>
    <cellStyle name="Percent 8 4 5" xfId="29681" xr:uid="{00000000-0005-0000-0000-000097740000}"/>
    <cellStyle name="Percent 8 5" xfId="29682" xr:uid="{00000000-0005-0000-0000-000098740000}"/>
    <cellStyle name="Percent 8 5 2" xfId="29683" xr:uid="{00000000-0005-0000-0000-000099740000}"/>
    <cellStyle name="Percent 8 5 2 2" xfId="29684" xr:uid="{00000000-0005-0000-0000-00009A740000}"/>
    <cellStyle name="Percent 8 5 2 3" xfId="29685" xr:uid="{00000000-0005-0000-0000-00009B740000}"/>
    <cellStyle name="Percent 8 5 3" xfId="29686" xr:uid="{00000000-0005-0000-0000-00009C740000}"/>
    <cellStyle name="Percent 8 5 4" xfId="29687" xr:uid="{00000000-0005-0000-0000-00009D740000}"/>
    <cellStyle name="Percent 8 6" xfId="29688" xr:uid="{00000000-0005-0000-0000-00009E740000}"/>
    <cellStyle name="Percent 8 6 2" xfId="29689" xr:uid="{00000000-0005-0000-0000-00009F740000}"/>
    <cellStyle name="Percent 8 6 3" xfId="29690" xr:uid="{00000000-0005-0000-0000-0000A0740000}"/>
    <cellStyle name="Percent 8 7" xfId="29691" xr:uid="{00000000-0005-0000-0000-0000A1740000}"/>
    <cellStyle name="Percent 8 7 2" xfId="29692" xr:uid="{00000000-0005-0000-0000-0000A2740000}"/>
    <cellStyle name="Percent 8 7 3" xfId="29693" xr:uid="{00000000-0005-0000-0000-0000A3740000}"/>
    <cellStyle name="Percent 8 8" xfId="29694" xr:uid="{00000000-0005-0000-0000-0000A4740000}"/>
    <cellStyle name="Percent 8 8 2" xfId="29695" xr:uid="{00000000-0005-0000-0000-0000A5740000}"/>
    <cellStyle name="Percent 8 8 3" xfId="29696" xr:uid="{00000000-0005-0000-0000-0000A6740000}"/>
    <cellStyle name="Percent 8 9" xfId="29697" xr:uid="{00000000-0005-0000-0000-0000A7740000}"/>
    <cellStyle name="Percent 8 9 2" xfId="29698" xr:uid="{00000000-0005-0000-0000-0000A8740000}"/>
    <cellStyle name="Percent 8 9 3" xfId="29699" xr:uid="{00000000-0005-0000-0000-0000A9740000}"/>
    <cellStyle name="Percent 80" xfId="44371" xr:uid="{00000000-0005-0000-0000-0000AA740000}"/>
    <cellStyle name="Percent 81" xfId="44376" xr:uid="{00000000-0005-0000-0000-0000AB740000}"/>
    <cellStyle name="Percent 82" xfId="44389" xr:uid="{00000000-0005-0000-0000-0000AC740000}"/>
    <cellStyle name="Percent 83" xfId="44384" xr:uid="{00000000-0005-0000-0000-0000AD740000}"/>
    <cellStyle name="Percent 84" xfId="44397" xr:uid="{00000000-0005-0000-0000-0000AE740000}"/>
    <cellStyle name="Percent 85" xfId="44390" xr:uid="{00000000-0005-0000-0000-0000AF740000}"/>
    <cellStyle name="Percent 86" xfId="44392" xr:uid="{00000000-0005-0000-0000-0000B0740000}"/>
    <cellStyle name="Percent 87" xfId="44396" xr:uid="{00000000-0005-0000-0000-0000B1740000}"/>
    <cellStyle name="Percent 88" xfId="44408" xr:uid="{00000000-0005-0000-0000-0000B2740000}"/>
    <cellStyle name="Percent 89" xfId="44424" xr:uid="{00000000-0005-0000-0000-0000B3740000}"/>
    <cellStyle name="Percent 9" xfId="29700" xr:uid="{00000000-0005-0000-0000-0000B4740000}"/>
    <cellStyle name="Percent 9 10" xfId="29701" xr:uid="{00000000-0005-0000-0000-0000B5740000}"/>
    <cellStyle name="Percent 9 11" xfId="29702" xr:uid="{00000000-0005-0000-0000-0000B6740000}"/>
    <cellStyle name="Percent 9 12" xfId="29703" xr:uid="{00000000-0005-0000-0000-0000B7740000}"/>
    <cellStyle name="Percent 9 13" xfId="29704" xr:uid="{00000000-0005-0000-0000-0000B8740000}"/>
    <cellStyle name="Percent 9 2" xfId="29705" xr:uid="{00000000-0005-0000-0000-0000B9740000}"/>
    <cellStyle name="Percent 9 2 10" xfId="29706" xr:uid="{00000000-0005-0000-0000-0000BA740000}"/>
    <cellStyle name="Percent 9 2 10 2" xfId="29707" xr:uid="{00000000-0005-0000-0000-0000BB740000}"/>
    <cellStyle name="Percent 9 2 10 3" xfId="29708" xr:uid="{00000000-0005-0000-0000-0000BC740000}"/>
    <cellStyle name="Percent 9 2 11" xfId="29709" xr:uid="{00000000-0005-0000-0000-0000BD740000}"/>
    <cellStyle name="Percent 9 2 12" xfId="29710" xr:uid="{00000000-0005-0000-0000-0000BE740000}"/>
    <cellStyle name="Percent 9 2 13" xfId="29711" xr:uid="{00000000-0005-0000-0000-0000BF740000}"/>
    <cellStyle name="Percent 9 2 14" xfId="29712" xr:uid="{00000000-0005-0000-0000-0000C0740000}"/>
    <cellStyle name="Percent 9 2 2" xfId="29713" xr:uid="{00000000-0005-0000-0000-0000C1740000}"/>
    <cellStyle name="Percent 9 2 2 2" xfId="29714" xr:uid="{00000000-0005-0000-0000-0000C2740000}"/>
    <cellStyle name="Percent 9 2 2 2 2" xfId="29715" xr:uid="{00000000-0005-0000-0000-0000C3740000}"/>
    <cellStyle name="Percent 9 2 2 2 2 2" xfId="29716" xr:uid="{00000000-0005-0000-0000-0000C4740000}"/>
    <cellStyle name="Percent 9 2 2 2 2 3" xfId="29717" xr:uid="{00000000-0005-0000-0000-0000C5740000}"/>
    <cellStyle name="Percent 9 2 2 2 3" xfId="29718" xr:uid="{00000000-0005-0000-0000-0000C6740000}"/>
    <cellStyle name="Percent 9 2 2 2 3 2" xfId="29719" xr:uid="{00000000-0005-0000-0000-0000C7740000}"/>
    <cellStyle name="Percent 9 2 2 2 3 3" xfId="29720" xr:uid="{00000000-0005-0000-0000-0000C8740000}"/>
    <cellStyle name="Percent 9 2 2 2 4" xfId="29721" xr:uid="{00000000-0005-0000-0000-0000C9740000}"/>
    <cellStyle name="Percent 9 2 2 2 4 2" xfId="29722" xr:uid="{00000000-0005-0000-0000-0000CA740000}"/>
    <cellStyle name="Percent 9 2 2 2 4 3" xfId="29723" xr:uid="{00000000-0005-0000-0000-0000CB740000}"/>
    <cellStyle name="Percent 9 2 2 2 5" xfId="29724" xr:uid="{00000000-0005-0000-0000-0000CC740000}"/>
    <cellStyle name="Percent 9 2 2 2 6" xfId="29725" xr:uid="{00000000-0005-0000-0000-0000CD740000}"/>
    <cellStyle name="Percent 9 2 2 2 7" xfId="29726" xr:uid="{00000000-0005-0000-0000-0000CE740000}"/>
    <cellStyle name="Percent 9 2 2 3" xfId="29727" xr:uid="{00000000-0005-0000-0000-0000CF740000}"/>
    <cellStyle name="Percent 9 2 2 3 2" xfId="29728" xr:uid="{00000000-0005-0000-0000-0000D0740000}"/>
    <cellStyle name="Percent 9 2 2 3 3" xfId="29729" xr:uid="{00000000-0005-0000-0000-0000D1740000}"/>
    <cellStyle name="Percent 9 2 2 4" xfId="29730" xr:uid="{00000000-0005-0000-0000-0000D2740000}"/>
    <cellStyle name="Percent 9 2 2 4 2" xfId="29731" xr:uid="{00000000-0005-0000-0000-0000D3740000}"/>
    <cellStyle name="Percent 9 2 2 4 3" xfId="29732" xr:uid="{00000000-0005-0000-0000-0000D4740000}"/>
    <cellStyle name="Percent 9 2 2 5" xfId="29733" xr:uid="{00000000-0005-0000-0000-0000D5740000}"/>
    <cellStyle name="Percent 9 2 2 5 2" xfId="29734" xr:uid="{00000000-0005-0000-0000-0000D6740000}"/>
    <cellStyle name="Percent 9 2 2 5 3" xfId="29735" xr:uid="{00000000-0005-0000-0000-0000D7740000}"/>
    <cellStyle name="Percent 9 2 2 6" xfId="29736" xr:uid="{00000000-0005-0000-0000-0000D8740000}"/>
    <cellStyle name="Percent 9 2 2 7" xfId="29737" xr:uid="{00000000-0005-0000-0000-0000D9740000}"/>
    <cellStyle name="Percent 9 2 2 8" xfId="29738" xr:uid="{00000000-0005-0000-0000-0000DA740000}"/>
    <cellStyle name="Percent 9 2 3" xfId="29739" xr:uid="{00000000-0005-0000-0000-0000DB740000}"/>
    <cellStyle name="Percent 9 2 3 2" xfId="29740" xr:uid="{00000000-0005-0000-0000-0000DC740000}"/>
    <cellStyle name="Percent 9 2 3 2 2" xfId="29741" xr:uid="{00000000-0005-0000-0000-0000DD740000}"/>
    <cellStyle name="Percent 9 2 3 2 3" xfId="29742" xr:uid="{00000000-0005-0000-0000-0000DE740000}"/>
    <cellStyle name="Percent 9 2 3 3" xfId="29743" xr:uid="{00000000-0005-0000-0000-0000DF740000}"/>
    <cellStyle name="Percent 9 2 3 3 2" xfId="29744" xr:uid="{00000000-0005-0000-0000-0000E0740000}"/>
    <cellStyle name="Percent 9 2 3 3 3" xfId="29745" xr:uid="{00000000-0005-0000-0000-0000E1740000}"/>
    <cellStyle name="Percent 9 2 3 4" xfId="29746" xr:uid="{00000000-0005-0000-0000-0000E2740000}"/>
    <cellStyle name="Percent 9 2 3 4 2" xfId="29747" xr:uid="{00000000-0005-0000-0000-0000E3740000}"/>
    <cellStyle name="Percent 9 2 3 4 3" xfId="29748" xr:uid="{00000000-0005-0000-0000-0000E4740000}"/>
    <cellStyle name="Percent 9 2 3 5" xfId="29749" xr:uid="{00000000-0005-0000-0000-0000E5740000}"/>
    <cellStyle name="Percent 9 2 3 6" xfId="29750" xr:uid="{00000000-0005-0000-0000-0000E6740000}"/>
    <cellStyle name="Percent 9 2 3 7" xfId="29751" xr:uid="{00000000-0005-0000-0000-0000E7740000}"/>
    <cellStyle name="Percent 9 2 4" xfId="29752" xr:uid="{00000000-0005-0000-0000-0000E8740000}"/>
    <cellStyle name="Percent 9 2 4 2" xfId="29753" xr:uid="{00000000-0005-0000-0000-0000E9740000}"/>
    <cellStyle name="Percent 9 2 4 2 2" xfId="29754" xr:uid="{00000000-0005-0000-0000-0000EA740000}"/>
    <cellStyle name="Percent 9 2 4 2 3" xfId="29755" xr:uid="{00000000-0005-0000-0000-0000EB740000}"/>
    <cellStyle name="Percent 9 2 4 3" xfId="29756" xr:uid="{00000000-0005-0000-0000-0000EC740000}"/>
    <cellStyle name="Percent 9 2 4 3 2" xfId="29757" xr:uid="{00000000-0005-0000-0000-0000ED740000}"/>
    <cellStyle name="Percent 9 2 4 3 3" xfId="29758" xr:uid="{00000000-0005-0000-0000-0000EE740000}"/>
    <cellStyle name="Percent 9 2 4 4" xfId="29759" xr:uid="{00000000-0005-0000-0000-0000EF740000}"/>
    <cellStyle name="Percent 9 2 4 4 2" xfId="29760" xr:uid="{00000000-0005-0000-0000-0000F0740000}"/>
    <cellStyle name="Percent 9 2 4 4 3" xfId="29761" xr:uid="{00000000-0005-0000-0000-0000F1740000}"/>
    <cellStyle name="Percent 9 2 4 5" xfId="29762" xr:uid="{00000000-0005-0000-0000-0000F2740000}"/>
    <cellStyle name="Percent 9 2 4 6" xfId="29763" xr:uid="{00000000-0005-0000-0000-0000F3740000}"/>
    <cellStyle name="Percent 9 2 4 7" xfId="29764" xr:uid="{00000000-0005-0000-0000-0000F4740000}"/>
    <cellStyle name="Percent 9 2 5" xfId="29765" xr:uid="{00000000-0005-0000-0000-0000F5740000}"/>
    <cellStyle name="Percent 9 2 5 2" xfId="29766" xr:uid="{00000000-0005-0000-0000-0000F6740000}"/>
    <cellStyle name="Percent 9 2 5 2 2" xfId="29767" xr:uid="{00000000-0005-0000-0000-0000F7740000}"/>
    <cellStyle name="Percent 9 2 5 2 3" xfId="29768" xr:uid="{00000000-0005-0000-0000-0000F8740000}"/>
    <cellStyle name="Percent 9 2 5 3" xfId="29769" xr:uid="{00000000-0005-0000-0000-0000F9740000}"/>
    <cellStyle name="Percent 9 2 5 4" xfId="29770" xr:uid="{00000000-0005-0000-0000-0000FA740000}"/>
    <cellStyle name="Percent 9 2 6" xfId="29771" xr:uid="{00000000-0005-0000-0000-0000FB740000}"/>
    <cellStyle name="Percent 9 2 6 2" xfId="29772" xr:uid="{00000000-0005-0000-0000-0000FC740000}"/>
    <cellStyle name="Percent 9 2 6 2 2" xfId="29773" xr:uid="{00000000-0005-0000-0000-0000FD740000}"/>
    <cellStyle name="Percent 9 2 6 2 3" xfId="29774" xr:uid="{00000000-0005-0000-0000-0000FE740000}"/>
    <cellStyle name="Percent 9 2 6 3" xfId="29775" xr:uid="{00000000-0005-0000-0000-0000FF740000}"/>
    <cellStyle name="Percent 9 2 6 4" xfId="29776" xr:uid="{00000000-0005-0000-0000-000000750000}"/>
    <cellStyle name="Percent 9 2 7" xfId="29777" xr:uid="{00000000-0005-0000-0000-000001750000}"/>
    <cellStyle name="Percent 9 2 7 2" xfId="29778" xr:uid="{00000000-0005-0000-0000-000002750000}"/>
    <cellStyle name="Percent 9 2 7 3" xfId="29779" xr:uid="{00000000-0005-0000-0000-000003750000}"/>
    <cellStyle name="Percent 9 2 8" xfId="29780" xr:uid="{00000000-0005-0000-0000-000004750000}"/>
    <cellStyle name="Percent 9 2 8 2" xfId="29781" xr:uid="{00000000-0005-0000-0000-000005750000}"/>
    <cellStyle name="Percent 9 2 8 3" xfId="29782" xr:uid="{00000000-0005-0000-0000-000006750000}"/>
    <cellStyle name="Percent 9 2 9" xfId="29783" xr:uid="{00000000-0005-0000-0000-000007750000}"/>
    <cellStyle name="Percent 9 2 9 2" xfId="29784" xr:uid="{00000000-0005-0000-0000-000008750000}"/>
    <cellStyle name="Percent 9 2 9 3" xfId="29785" xr:uid="{00000000-0005-0000-0000-000009750000}"/>
    <cellStyle name="Percent 9 3" xfId="29786" xr:uid="{00000000-0005-0000-0000-00000A750000}"/>
    <cellStyle name="Percent 9 3 10" xfId="29787" xr:uid="{00000000-0005-0000-0000-00000B750000}"/>
    <cellStyle name="Percent 9 3 11" xfId="29788" xr:uid="{00000000-0005-0000-0000-00000C750000}"/>
    <cellStyle name="Percent 9 3 2" xfId="29789" xr:uid="{00000000-0005-0000-0000-00000D750000}"/>
    <cellStyle name="Percent 9 3 2 2" xfId="29790" xr:uid="{00000000-0005-0000-0000-00000E750000}"/>
    <cellStyle name="Percent 9 3 2 2 2" xfId="29791" xr:uid="{00000000-0005-0000-0000-00000F750000}"/>
    <cellStyle name="Percent 9 3 2 2 3" xfId="29792" xr:uid="{00000000-0005-0000-0000-000010750000}"/>
    <cellStyle name="Percent 9 3 2 3" xfId="29793" xr:uid="{00000000-0005-0000-0000-000011750000}"/>
    <cellStyle name="Percent 9 3 2 3 2" xfId="29794" xr:uid="{00000000-0005-0000-0000-000012750000}"/>
    <cellStyle name="Percent 9 3 2 3 3" xfId="29795" xr:uid="{00000000-0005-0000-0000-000013750000}"/>
    <cellStyle name="Percent 9 3 2 4" xfId="29796" xr:uid="{00000000-0005-0000-0000-000014750000}"/>
    <cellStyle name="Percent 9 3 2 4 2" xfId="29797" xr:uid="{00000000-0005-0000-0000-000015750000}"/>
    <cellStyle name="Percent 9 3 2 4 3" xfId="29798" xr:uid="{00000000-0005-0000-0000-000016750000}"/>
    <cellStyle name="Percent 9 3 2 5" xfId="29799" xr:uid="{00000000-0005-0000-0000-000017750000}"/>
    <cellStyle name="Percent 9 3 2 6" xfId="29800" xr:uid="{00000000-0005-0000-0000-000018750000}"/>
    <cellStyle name="Percent 9 3 2 7" xfId="29801" xr:uid="{00000000-0005-0000-0000-000019750000}"/>
    <cellStyle name="Percent 9 3 3" xfId="29802" xr:uid="{00000000-0005-0000-0000-00001A750000}"/>
    <cellStyle name="Percent 9 3 3 2" xfId="29803" xr:uid="{00000000-0005-0000-0000-00001B750000}"/>
    <cellStyle name="Percent 9 3 3 2 2" xfId="29804" xr:uid="{00000000-0005-0000-0000-00001C750000}"/>
    <cellStyle name="Percent 9 3 3 2 3" xfId="29805" xr:uid="{00000000-0005-0000-0000-00001D750000}"/>
    <cellStyle name="Percent 9 3 3 3" xfId="29806" xr:uid="{00000000-0005-0000-0000-00001E750000}"/>
    <cellStyle name="Percent 9 3 3 4" xfId="29807" xr:uid="{00000000-0005-0000-0000-00001F750000}"/>
    <cellStyle name="Percent 9 3 4" xfId="29808" xr:uid="{00000000-0005-0000-0000-000020750000}"/>
    <cellStyle name="Percent 9 3 4 2" xfId="29809" xr:uid="{00000000-0005-0000-0000-000021750000}"/>
    <cellStyle name="Percent 9 3 4 2 2" xfId="29810" xr:uid="{00000000-0005-0000-0000-000022750000}"/>
    <cellStyle name="Percent 9 3 4 2 3" xfId="29811" xr:uid="{00000000-0005-0000-0000-000023750000}"/>
    <cellStyle name="Percent 9 3 4 3" xfId="29812" xr:uid="{00000000-0005-0000-0000-000024750000}"/>
    <cellStyle name="Percent 9 3 4 4" xfId="29813" xr:uid="{00000000-0005-0000-0000-000025750000}"/>
    <cellStyle name="Percent 9 3 5" xfId="29814" xr:uid="{00000000-0005-0000-0000-000026750000}"/>
    <cellStyle name="Percent 9 3 5 2" xfId="29815" xr:uid="{00000000-0005-0000-0000-000027750000}"/>
    <cellStyle name="Percent 9 3 5 3" xfId="29816" xr:uid="{00000000-0005-0000-0000-000028750000}"/>
    <cellStyle name="Percent 9 3 6" xfId="29817" xr:uid="{00000000-0005-0000-0000-000029750000}"/>
    <cellStyle name="Percent 9 3 6 2" xfId="29818" xr:uid="{00000000-0005-0000-0000-00002A750000}"/>
    <cellStyle name="Percent 9 3 6 3" xfId="29819" xr:uid="{00000000-0005-0000-0000-00002B750000}"/>
    <cellStyle name="Percent 9 3 7" xfId="29820" xr:uid="{00000000-0005-0000-0000-00002C750000}"/>
    <cellStyle name="Percent 9 3 7 2" xfId="29821" xr:uid="{00000000-0005-0000-0000-00002D750000}"/>
    <cellStyle name="Percent 9 3 7 3" xfId="29822" xr:uid="{00000000-0005-0000-0000-00002E750000}"/>
    <cellStyle name="Percent 9 3 8" xfId="29823" xr:uid="{00000000-0005-0000-0000-00002F750000}"/>
    <cellStyle name="Percent 9 3 8 2" xfId="29824" xr:uid="{00000000-0005-0000-0000-000030750000}"/>
    <cellStyle name="Percent 9 3 8 3" xfId="29825" xr:uid="{00000000-0005-0000-0000-000031750000}"/>
    <cellStyle name="Percent 9 3 9" xfId="29826" xr:uid="{00000000-0005-0000-0000-000032750000}"/>
    <cellStyle name="Percent 9 4" xfId="29827" xr:uid="{00000000-0005-0000-0000-000033750000}"/>
    <cellStyle name="Percent 9 4 2" xfId="29828" xr:uid="{00000000-0005-0000-0000-000034750000}"/>
    <cellStyle name="Percent 9 4 2 2" xfId="29829" xr:uid="{00000000-0005-0000-0000-000035750000}"/>
    <cellStyle name="Percent 9 4 2 2 2" xfId="29830" xr:uid="{00000000-0005-0000-0000-000036750000}"/>
    <cellStyle name="Percent 9 4 2 2 3" xfId="29831" xr:uid="{00000000-0005-0000-0000-000037750000}"/>
    <cellStyle name="Percent 9 4 2 3" xfId="29832" xr:uid="{00000000-0005-0000-0000-000038750000}"/>
    <cellStyle name="Percent 9 4 2 4" xfId="29833" xr:uid="{00000000-0005-0000-0000-000039750000}"/>
    <cellStyle name="Percent 9 4 3" xfId="29834" xr:uid="{00000000-0005-0000-0000-00003A750000}"/>
    <cellStyle name="Percent 9 4 3 2" xfId="29835" xr:uid="{00000000-0005-0000-0000-00003B750000}"/>
    <cellStyle name="Percent 9 4 3 3" xfId="29836" xr:uid="{00000000-0005-0000-0000-00003C750000}"/>
    <cellStyle name="Percent 9 4 4" xfId="29837" xr:uid="{00000000-0005-0000-0000-00003D750000}"/>
    <cellStyle name="Percent 9 4 5" xfId="29838" xr:uid="{00000000-0005-0000-0000-00003E750000}"/>
    <cellStyle name="Percent 9 5" xfId="29839" xr:uid="{00000000-0005-0000-0000-00003F750000}"/>
    <cellStyle name="Percent 9 5 2" xfId="29840" xr:uid="{00000000-0005-0000-0000-000040750000}"/>
    <cellStyle name="Percent 9 5 2 2" xfId="29841" xr:uid="{00000000-0005-0000-0000-000041750000}"/>
    <cellStyle name="Percent 9 5 2 3" xfId="29842" xr:uid="{00000000-0005-0000-0000-000042750000}"/>
    <cellStyle name="Percent 9 5 3" xfId="29843" xr:uid="{00000000-0005-0000-0000-000043750000}"/>
    <cellStyle name="Percent 9 5 4" xfId="29844" xr:uid="{00000000-0005-0000-0000-000044750000}"/>
    <cellStyle name="Percent 9 6" xfId="29845" xr:uid="{00000000-0005-0000-0000-000045750000}"/>
    <cellStyle name="Percent 9 6 2" xfId="29846" xr:uid="{00000000-0005-0000-0000-000046750000}"/>
    <cellStyle name="Percent 9 6 3" xfId="29847" xr:uid="{00000000-0005-0000-0000-000047750000}"/>
    <cellStyle name="Percent 9 7" xfId="29848" xr:uid="{00000000-0005-0000-0000-000048750000}"/>
    <cellStyle name="Percent 9 7 2" xfId="29849" xr:uid="{00000000-0005-0000-0000-000049750000}"/>
    <cellStyle name="Percent 9 7 3" xfId="29850" xr:uid="{00000000-0005-0000-0000-00004A750000}"/>
    <cellStyle name="Percent 9 8" xfId="29851" xr:uid="{00000000-0005-0000-0000-00004B750000}"/>
    <cellStyle name="Percent 9 8 2" xfId="29852" xr:uid="{00000000-0005-0000-0000-00004C750000}"/>
    <cellStyle name="Percent 9 8 3" xfId="29853" xr:uid="{00000000-0005-0000-0000-00004D750000}"/>
    <cellStyle name="Percent 9 9" xfId="29854" xr:uid="{00000000-0005-0000-0000-00004E750000}"/>
    <cellStyle name="Percent 9 9 2" xfId="29855" xr:uid="{00000000-0005-0000-0000-00004F750000}"/>
    <cellStyle name="Percent 9 9 3" xfId="29856" xr:uid="{00000000-0005-0000-0000-000050750000}"/>
    <cellStyle name="Percent 90" xfId="44401" xr:uid="{00000000-0005-0000-0000-000051750000}"/>
    <cellStyle name="Percent w/1 decimal" xfId="29857" xr:uid="{00000000-0005-0000-0000-000052750000}"/>
    <cellStyle name="Percent w/1 decimal 10" xfId="29858" xr:uid="{00000000-0005-0000-0000-000053750000}"/>
    <cellStyle name="Percent w/1 decimal 11" xfId="29859" xr:uid="{00000000-0005-0000-0000-000054750000}"/>
    <cellStyle name="Percent w/1 decimal 12" xfId="29860" xr:uid="{00000000-0005-0000-0000-000055750000}"/>
    <cellStyle name="Percent w/1 decimal 2" xfId="29861" xr:uid="{00000000-0005-0000-0000-000056750000}"/>
    <cellStyle name="Percent w/1 decimal 2 2" xfId="29862" xr:uid="{00000000-0005-0000-0000-000057750000}"/>
    <cellStyle name="Percent w/1 decimal 2 2 2" xfId="29863" xr:uid="{00000000-0005-0000-0000-000058750000}"/>
    <cellStyle name="Percent w/1 decimal 2 2 3" xfId="29864" xr:uid="{00000000-0005-0000-0000-000059750000}"/>
    <cellStyle name="Percent w/1 decimal 2 3" xfId="29865" xr:uid="{00000000-0005-0000-0000-00005A750000}"/>
    <cellStyle name="Percent w/1 decimal 2 3 2" xfId="29866" xr:uid="{00000000-0005-0000-0000-00005B750000}"/>
    <cellStyle name="Percent w/1 decimal 2 3 3" xfId="29867" xr:uid="{00000000-0005-0000-0000-00005C750000}"/>
    <cellStyle name="Percent w/1 decimal 2 4" xfId="29868" xr:uid="{00000000-0005-0000-0000-00005D750000}"/>
    <cellStyle name="Percent w/1 decimal 2 4 2" xfId="29869" xr:uid="{00000000-0005-0000-0000-00005E750000}"/>
    <cellStyle name="Percent w/1 decimal 2 4 3" xfId="29870" xr:uid="{00000000-0005-0000-0000-00005F750000}"/>
    <cellStyle name="Percent w/1 decimal 2 5" xfId="29871" xr:uid="{00000000-0005-0000-0000-000060750000}"/>
    <cellStyle name="Percent w/1 decimal 2 6" xfId="29872" xr:uid="{00000000-0005-0000-0000-000061750000}"/>
    <cellStyle name="Percent w/1 decimal 2 7" xfId="29873" xr:uid="{00000000-0005-0000-0000-000062750000}"/>
    <cellStyle name="Percent w/1 decimal 2 8" xfId="29874" xr:uid="{00000000-0005-0000-0000-000063750000}"/>
    <cellStyle name="Percent w/1 decimal 3" xfId="29875" xr:uid="{00000000-0005-0000-0000-000064750000}"/>
    <cellStyle name="Percent w/1 decimal 3 2" xfId="29876" xr:uid="{00000000-0005-0000-0000-000065750000}"/>
    <cellStyle name="Percent w/1 decimal 3 2 2" xfId="29877" xr:uid="{00000000-0005-0000-0000-000066750000}"/>
    <cellStyle name="Percent w/1 decimal 3 2 3" xfId="29878" xr:uid="{00000000-0005-0000-0000-000067750000}"/>
    <cellStyle name="Percent w/1 decimal 3 3" xfId="29879" xr:uid="{00000000-0005-0000-0000-000068750000}"/>
    <cellStyle name="Percent w/1 decimal 3 4" xfId="29880" xr:uid="{00000000-0005-0000-0000-000069750000}"/>
    <cellStyle name="Percent w/1 decimal 3 5" xfId="29881" xr:uid="{00000000-0005-0000-0000-00006A750000}"/>
    <cellStyle name="Percent w/1 decimal 3 6" xfId="29882" xr:uid="{00000000-0005-0000-0000-00006B750000}"/>
    <cellStyle name="Percent w/1 decimal 4" xfId="29883" xr:uid="{00000000-0005-0000-0000-00006C750000}"/>
    <cellStyle name="Percent w/1 decimal 4 2" xfId="29884" xr:uid="{00000000-0005-0000-0000-00006D750000}"/>
    <cellStyle name="Percent w/1 decimal 4 2 2" xfId="29885" xr:uid="{00000000-0005-0000-0000-00006E750000}"/>
    <cellStyle name="Percent w/1 decimal 4 2 3" xfId="29886" xr:uid="{00000000-0005-0000-0000-00006F750000}"/>
    <cellStyle name="Percent w/1 decimal 4 3" xfId="29887" xr:uid="{00000000-0005-0000-0000-000070750000}"/>
    <cellStyle name="Percent w/1 decimal 4 4" xfId="29888" xr:uid="{00000000-0005-0000-0000-000071750000}"/>
    <cellStyle name="Percent w/1 decimal 5" xfId="29889" xr:uid="{00000000-0005-0000-0000-000072750000}"/>
    <cellStyle name="Percent w/1 decimal 5 2" xfId="29890" xr:uid="{00000000-0005-0000-0000-000073750000}"/>
    <cellStyle name="Percent w/1 decimal 5 2 2" xfId="29891" xr:uid="{00000000-0005-0000-0000-000074750000}"/>
    <cellStyle name="Percent w/1 decimal 5 2 3" xfId="29892" xr:uid="{00000000-0005-0000-0000-000075750000}"/>
    <cellStyle name="Percent w/1 decimal 5 3" xfId="29893" xr:uid="{00000000-0005-0000-0000-000076750000}"/>
    <cellStyle name="Percent w/1 decimal 5 4" xfId="29894" xr:uid="{00000000-0005-0000-0000-000077750000}"/>
    <cellStyle name="Percent w/1 decimal 6" xfId="29895" xr:uid="{00000000-0005-0000-0000-000078750000}"/>
    <cellStyle name="Percent w/1 decimal 6 2" xfId="29896" xr:uid="{00000000-0005-0000-0000-000079750000}"/>
    <cellStyle name="Percent w/1 decimal 6 3" xfId="29897" xr:uid="{00000000-0005-0000-0000-00007A750000}"/>
    <cellStyle name="Percent w/1 decimal 7" xfId="29898" xr:uid="{00000000-0005-0000-0000-00007B750000}"/>
    <cellStyle name="Percent w/1 decimal 7 2" xfId="29899" xr:uid="{00000000-0005-0000-0000-00007C750000}"/>
    <cellStyle name="Percent w/1 decimal 7 3" xfId="29900" xr:uid="{00000000-0005-0000-0000-00007D750000}"/>
    <cellStyle name="Percent w/1 decimal 8" xfId="29901" xr:uid="{00000000-0005-0000-0000-00007E750000}"/>
    <cellStyle name="Percent w/1 decimal 8 2" xfId="29902" xr:uid="{00000000-0005-0000-0000-00007F750000}"/>
    <cellStyle name="Percent w/1 decimal 8 3" xfId="29903" xr:uid="{00000000-0005-0000-0000-000080750000}"/>
    <cellStyle name="Percent w/1 decimal 9" xfId="29904" xr:uid="{00000000-0005-0000-0000-000081750000}"/>
    <cellStyle name="Percent w/2 decimal" xfId="29905" xr:uid="{00000000-0005-0000-0000-000082750000}"/>
    <cellStyle name="Percent w/2 decimal 10" xfId="29906" xr:uid="{00000000-0005-0000-0000-000083750000}"/>
    <cellStyle name="Percent w/2 decimal 11" xfId="29907" xr:uid="{00000000-0005-0000-0000-000084750000}"/>
    <cellStyle name="Percent w/2 decimal 12" xfId="29908" xr:uid="{00000000-0005-0000-0000-000085750000}"/>
    <cellStyle name="Percent w/2 decimal 2" xfId="29909" xr:uid="{00000000-0005-0000-0000-000086750000}"/>
    <cellStyle name="Percent w/2 decimal 2 2" xfId="29910" xr:uid="{00000000-0005-0000-0000-000087750000}"/>
    <cellStyle name="Percent w/2 decimal 2 2 2" xfId="29911" xr:uid="{00000000-0005-0000-0000-000088750000}"/>
    <cellStyle name="Percent w/2 decimal 2 2 3" xfId="29912" xr:uid="{00000000-0005-0000-0000-000089750000}"/>
    <cellStyle name="Percent w/2 decimal 2 3" xfId="29913" xr:uid="{00000000-0005-0000-0000-00008A750000}"/>
    <cellStyle name="Percent w/2 decimal 2 3 2" xfId="29914" xr:uid="{00000000-0005-0000-0000-00008B750000}"/>
    <cellStyle name="Percent w/2 decimal 2 3 3" xfId="29915" xr:uid="{00000000-0005-0000-0000-00008C750000}"/>
    <cellStyle name="Percent w/2 decimal 2 4" xfId="29916" xr:uid="{00000000-0005-0000-0000-00008D750000}"/>
    <cellStyle name="Percent w/2 decimal 2 4 2" xfId="29917" xr:uid="{00000000-0005-0000-0000-00008E750000}"/>
    <cellStyle name="Percent w/2 decimal 2 4 3" xfId="29918" xr:uid="{00000000-0005-0000-0000-00008F750000}"/>
    <cellStyle name="Percent w/2 decimal 2 5" xfId="29919" xr:uid="{00000000-0005-0000-0000-000090750000}"/>
    <cellStyle name="Percent w/2 decimal 2 6" xfId="29920" xr:uid="{00000000-0005-0000-0000-000091750000}"/>
    <cellStyle name="Percent w/2 decimal 2 7" xfId="29921" xr:uid="{00000000-0005-0000-0000-000092750000}"/>
    <cellStyle name="Percent w/2 decimal 2 8" xfId="29922" xr:uid="{00000000-0005-0000-0000-000093750000}"/>
    <cellStyle name="Percent w/2 decimal 3" xfId="29923" xr:uid="{00000000-0005-0000-0000-000094750000}"/>
    <cellStyle name="Percent w/2 decimal 3 2" xfId="29924" xr:uid="{00000000-0005-0000-0000-000095750000}"/>
    <cellStyle name="Percent w/2 decimal 3 2 2" xfId="29925" xr:uid="{00000000-0005-0000-0000-000096750000}"/>
    <cellStyle name="Percent w/2 decimal 3 2 3" xfId="29926" xr:uid="{00000000-0005-0000-0000-000097750000}"/>
    <cellStyle name="Percent w/2 decimal 3 3" xfId="29927" xr:uid="{00000000-0005-0000-0000-000098750000}"/>
    <cellStyle name="Percent w/2 decimal 3 4" xfId="29928" xr:uid="{00000000-0005-0000-0000-000099750000}"/>
    <cellStyle name="Percent w/2 decimal 3 5" xfId="29929" xr:uid="{00000000-0005-0000-0000-00009A750000}"/>
    <cellStyle name="Percent w/2 decimal 3 6" xfId="29930" xr:uid="{00000000-0005-0000-0000-00009B750000}"/>
    <cellStyle name="Percent w/2 decimal 4" xfId="29931" xr:uid="{00000000-0005-0000-0000-00009C750000}"/>
    <cellStyle name="Percent w/2 decimal 4 2" xfId="29932" xr:uid="{00000000-0005-0000-0000-00009D750000}"/>
    <cellStyle name="Percent w/2 decimal 4 2 2" xfId="29933" xr:uid="{00000000-0005-0000-0000-00009E750000}"/>
    <cellStyle name="Percent w/2 decimal 4 2 3" xfId="29934" xr:uid="{00000000-0005-0000-0000-00009F750000}"/>
    <cellStyle name="Percent w/2 decimal 4 3" xfId="29935" xr:uid="{00000000-0005-0000-0000-0000A0750000}"/>
    <cellStyle name="Percent w/2 decimal 4 4" xfId="29936" xr:uid="{00000000-0005-0000-0000-0000A1750000}"/>
    <cellStyle name="Percent w/2 decimal 5" xfId="29937" xr:uid="{00000000-0005-0000-0000-0000A2750000}"/>
    <cellStyle name="Percent w/2 decimal 5 2" xfId="29938" xr:uid="{00000000-0005-0000-0000-0000A3750000}"/>
    <cellStyle name="Percent w/2 decimal 5 2 2" xfId="29939" xr:uid="{00000000-0005-0000-0000-0000A4750000}"/>
    <cellStyle name="Percent w/2 decimal 5 2 3" xfId="29940" xr:uid="{00000000-0005-0000-0000-0000A5750000}"/>
    <cellStyle name="Percent w/2 decimal 5 3" xfId="29941" xr:uid="{00000000-0005-0000-0000-0000A6750000}"/>
    <cellStyle name="Percent w/2 decimal 5 4" xfId="29942" xr:uid="{00000000-0005-0000-0000-0000A7750000}"/>
    <cellStyle name="Percent w/2 decimal 6" xfId="29943" xr:uid="{00000000-0005-0000-0000-0000A8750000}"/>
    <cellStyle name="Percent w/2 decimal 6 2" xfId="29944" xr:uid="{00000000-0005-0000-0000-0000A9750000}"/>
    <cellStyle name="Percent w/2 decimal 6 3" xfId="29945" xr:uid="{00000000-0005-0000-0000-0000AA750000}"/>
    <cellStyle name="Percent w/2 decimal 7" xfId="29946" xr:uid="{00000000-0005-0000-0000-0000AB750000}"/>
    <cellStyle name="Percent w/2 decimal 7 2" xfId="29947" xr:uid="{00000000-0005-0000-0000-0000AC750000}"/>
    <cellStyle name="Percent w/2 decimal 7 3" xfId="29948" xr:uid="{00000000-0005-0000-0000-0000AD750000}"/>
    <cellStyle name="Percent w/2 decimal 8" xfId="29949" xr:uid="{00000000-0005-0000-0000-0000AE750000}"/>
    <cellStyle name="Percent w/2 decimal 8 2" xfId="29950" xr:uid="{00000000-0005-0000-0000-0000AF750000}"/>
    <cellStyle name="Percent w/2 decimal 8 3" xfId="29951" xr:uid="{00000000-0005-0000-0000-0000B0750000}"/>
    <cellStyle name="Percent w/2 decimal 9" xfId="29952" xr:uid="{00000000-0005-0000-0000-0000B1750000}"/>
    <cellStyle name="percentage" xfId="29953" xr:uid="{00000000-0005-0000-0000-0000B2750000}"/>
    <cellStyle name="percentage 10" xfId="29954" xr:uid="{00000000-0005-0000-0000-0000B3750000}"/>
    <cellStyle name="percentage 2" xfId="29955" xr:uid="{00000000-0005-0000-0000-0000B4750000}"/>
    <cellStyle name="percentage 2 2" xfId="29956" xr:uid="{00000000-0005-0000-0000-0000B5750000}"/>
    <cellStyle name="percentage 2 2 2" xfId="29957" xr:uid="{00000000-0005-0000-0000-0000B6750000}"/>
    <cellStyle name="percentage 2 2 3" xfId="29958" xr:uid="{00000000-0005-0000-0000-0000B7750000}"/>
    <cellStyle name="percentage 2 3" xfId="29959" xr:uid="{00000000-0005-0000-0000-0000B8750000}"/>
    <cellStyle name="percentage 2 4" xfId="29960" xr:uid="{00000000-0005-0000-0000-0000B9750000}"/>
    <cellStyle name="percentage 3" xfId="29961" xr:uid="{00000000-0005-0000-0000-0000BA750000}"/>
    <cellStyle name="percentage 3 2" xfId="29962" xr:uid="{00000000-0005-0000-0000-0000BB750000}"/>
    <cellStyle name="percentage 3 2 2" xfId="29963" xr:uid="{00000000-0005-0000-0000-0000BC750000}"/>
    <cellStyle name="percentage 3 2 3" xfId="29964" xr:uid="{00000000-0005-0000-0000-0000BD750000}"/>
    <cellStyle name="percentage 3 3" xfId="29965" xr:uid="{00000000-0005-0000-0000-0000BE750000}"/>
    <cellStyle name="percentage 3 4" xfId="29966" xr:uid="{00000000-0005-0000-0000-0000BF750000}"/>
    <cellStyle name="percentage 4" xfId="29967" xr:uid="{00000000-0005-0000-0000-0000C0750000}"/>
    <cellStyle name="percentage 4 2" xfId="29968" xr:uid="{00000000-0005-0000-0000-0000C1750000}"/>
    <cellStyle name="percentage 4 3" xfId="29969" xr:uid="{00000000-0005-0000-0000-0000C2750000}"/>
    <cellStyle name="percentage 5" xfId="29970" xr:uid="{00000000-0005-0000-0000-0000C3750000}"/>
    <cellStyle name="percentage 5 2" xfId="29971" xr:uid="{00000000-0005-0000-0000-0000C4750000}"/>
    <cellStyle name="percentage 5 3" xfId="29972" xr:uid="{00000000-0005-0000-0000-0000C5750000}"/>
    <cellStyle name="percentage 6" xfId="29973" xr:uid="{00000000-0005-0000-0000-0000C6750000}"/>
    <cellStyle name="percentage 6 2" xfId="29974" xr:uid="{00000000-0005-0000-0000-0000C7750000}"/>
    <cellStyle name="percentage 6 3" xfId="29975" xr:uid="{00000000-0005-0000-0000-0000C8750000}"/>
    <cellStyle name="percentage 7" xfId="29976" xr:uid="{00000000-0005-0000-0000-0000C9750000}"/>
    <cellStyle name="percentage 8" xfId="29977" xr:uid="{00000000-0005-0000-0000-0000CA750000}"/>
    <cellStyle name="percentage 9" xfId="29978" xr:uid="{00000000-0005-0000-0000-0000CB750000}"/>
    <cellStyle name="PrePop Currency (0)" xfId="29979" xr:uid="{00000000-0005-0000-0000-0000CC750000}"/>
    <cellStyle name="PrePop Currency (0) 10" xfId="29980" xr:uid="{00000000-0005-0000-0000-0000CD750000}"/>
    <cellStyle name="PrePop Currency (0) 11" xfId="29981" xr:uid="{00000000-0005-0000-0000-0000CE750000}"/>
    <cellStyle name="PrePop Currency (0) 12" xfId="29982" xr:uid="{00000000-0005-0000-0000-0000CF750000}"/>
    <cellStyle name="PrePop Currency (0) 2" xfId="29983" xr:uid="{00000000-0005-0000-0000-0000D0750000}"/>
    <cellStyle name="PrePop Currency (0) 2 2" xfId="29984" xr:uid="{00000000-0005-0000-0000-0000D1750000}"/>
    <cellStyle name="PrePop Currency (0) 2 2 2" xfId="29985" xr:uid="{00000000-0005-0000-0000-0000D2750000}"/>
    <cellStyle name="PrePop Currency (0) 2 2 2 2" xfId="29986" xr:uid="{00000000-0005-0000-0000-0000D3750000}"/>
    <cellStyle name="PrePop Currency (0) 2 2 2 3" xfId="29987" xr:uid="{00000000-0005-0000-0000-0000D4750000}"/>
    <cellStyle name="PrePop Currency (0) 2 2 3" xfId="29988" xr:uid="{00000000-0005-0000-0000-0000D5750000}"/>
    <cellStyle name="PrePop Currency (0) 2 2 4" xfId="29989" xr:uid="{00000000-0005-0000-0000-0000D6750000}"/>
    <cellStyle name="PrePop Currency (0) 2 2 5" xfId="29990" xr:uid="{00000000-0005-0000-0000-0000D7750000}"/>
    <cellStyle name="PrePop Currency (0) 2 2 6" xfId="29991" xr:uid="{00000000-0005-0000-0000-0000D8750000}"/>
    <cellStyle name="PrePop Currency (0) 2 3" xfId="29992" xr:uid="{00000000-0005-0000-0000-0000D9750000}"/>
    <cellStyle name="PrePop Currency (0) 2 3 2" xfId="29993" xr:uid="{00000000-0005-0000-0000-0000DA750000}"/>
    <cellStyle name="PrePop Currency (0) 2 3 3" xfId="29994" xr:uid="{00000000-0005-0000-0000-0000DB750000}"/>
    <cellStyle name="PrePop Currency (0) 2 4" xfId="29995" xr:uid="{00000000-0005-0000-0000-0000DC750000}"/>
    <cellStyle name="PrePop Currency (0) 2 5" xfId="29996" xr:uid="{00000000-0005-0000-0000-0000DD750000}"/>
    <cellStyle name="PrePop Currency (0) 2 6" xfId="29997" xr:uid="{00000000-0005-0000-0000-0000DE750000}"/>
    <cellStyle name="PrePop Currency (0) 2 7" xfId="29998" xr:uid="{00000000-0005-0000-0000-0000DF750000}"/>
    <cellStyle name="PrePop Currency (0) 3" xfId="29999" xr:uid="{00000000-0005-0000-0000-0000E0750000}"/>
    <cellStyle name="PrePop Currency (0) 3 2" xfId="30000" xr:uid="{00000000-0005-0000-0000-0000E1750000}"/>
    <cellStyle name="PrePop Currency (0) 3 2 2" xfId="30001" xr:uid="{00000000-0005-0000-0000-0000E2750000}"/>
    <cellStyle name="PrePop Currency (0) 3 2 3" xfId="30002" xr:uid="{00000000-0005-0000-0000-0000E3750000}"/>
    <cellStyle name="PrePop Currency (0) 3 2 4" xfId="30003" xr:uid="{00000000-0005-0000-0000-0000E4750000}"/>
    <cellStyle name="PrePop Currency (0) 3 2 5" xfId="30004" xr:uid="{00000000-0005-0000-0000-0000E5750000}"/>
    <cellStyle name="PrePop Currency (0) 3 3" xfId="30005" xr:uid="{00000000-0005-0000-0000-0000E6750000}"/>
    <cellStyle name="PrePop Currency (0) 3 4" xfId="30006" xr:uid="{00000000-0005-0000-0000-0000E7750000}"/>
    <cellStyle name="PrePop Currency (0) 3 5" xfId="30007" xr:uid="{00000000-0005-0000-0000-0000E8750000}"/>
    <cellStyle name="PrePop Currency (0) 3 6" xfId="30008" xr:uid="{00000000-0005-0000-0000-0000E9750000}"/>
    <cellStyle name="PrePop Currency (0) 4" xfId="30009" xr:uid="{00000000-0005-0000-0000-0000EA750000}"/>
    <cellStyle name="PrePop Currency (0) 4 2" xfId="30010" xr:uid="{00000000-0005-0000-0000-0000EB750000}"/>
    <cellStyle name="PrePop Currency (0) 4 2 2" xfId="30011" xr:uid="{00000000-0005-0000-0000-0000EC750000}"/>
    <cellStyle name="PrePop Currency (0) 4 2 3" xfId="30012" xr:uid="{00000000-0005-0000-0000-0000ED750000}"/>
    <cellStyle name="PrePop Currency (0) 4 3" xfId="30013" xr:uid="{00000000-0005-0000-0000-0000EE750000}"/>
    <cellStyle name="PrePop Currency (0) 4 4" xfId="30014" xr:uid="{00000000-0005-0000-0000-0000EF750000}"/>
    <cellStyle name="PrePop Currency (0) 4 5" xfId="30015" xr:uid="{00000000-0005-0000-0000-0000F0750000}"/>
    <cellStyle name="PrePop Currency (0) 4 6" xfId="30016" xr:uid="{00000000-0005-0000-0000-0000F1750000}"/>
    <cellStyle name="PrePop Currency (0) 5" xfId="30017" xr:uid="{00000000-0005-0000-0000-0000F2750000}"/>
    <cellStyle name="PrePop Currency (0) 5 2" xfId="30018" xr:uid="{00000000-0005-0000-0000-0000F3750000}"/>
    <cellStyle name="PrePop Currency (0) 5 2 2" xfId="30019" xr:uid="{00000000-0005-0000-0000-0000F4750000}"/>
    <cellStyle name="PrePop Currency (0) 5 2 3" xfId="30020" xr:uid="{00000000-0005-0000-0000-0000F5750000}"/>
    <cellStyle name="PrePop Currency (0) 5 3" xfId="30021" xr:uid="{00000000-0005-0000-0000-0000F6750000}"/>
    <cellStyle name="PrePop Currency (0) 5 4" xfId="30022" xr:uid="{00000000-0005-0000-0000-0000F7750000}"/>
    <cellStyle name="PrePop Currency (0) 6" xfId="30023" xr:uid="{00000000-0005-0000-0000-0000F8750000}"/>
    <cellStyle name="PrePop Currency (0) 6 2" xfId="30024" xr:uid="{00000000-0005-0000-0000-0000F9750000}"/>
    <cellStyle name="PrePop Currency (0) 6 3" xfId="30025" xr:uid="{00000000-0005-0000-0000-0000FA750000}"/>
    <cellStyle name="PrePop Currency (0) 7" xfId="30026" xr:uid="{00000000-0005-0000-0000-0000FB750000}"/>
    <cellStyle name="PrePop Currency (0) 7 2" xfId="30027" xr:uid="{00000000-0005-0000-0000-0000FC750000}"/>
    <cellStyle name="PrePop Currency (0) 7 3" xfId="30028" xr:uid="{00000000-0005-0000-0000-0000FD750000}"/>
    <cellStyle name="PrePop Currency (0) 8" xfId="30029" xr:uid="{00000000-0005-0000-0000-0000FE750000}"/>
    <cellStyle name="PrePop Currency (0) 8 2" xfId="30030" xr:uid="{00000000-0005-0000-0000-0000FF750000}"/>
    <cellStyle name="PrePop Currency (0) 8 3" xfId="30031" xr:uid="{00000000-0005-0000-0000-000000760000}"/>
    <cellStyle name="PrePop Currency (0) 9" xfId="30032" xr:uid="{00000000-0005-0000-0000-000001760000}"/>
    <cellStyle name="PrePop Currency (2)" xfId="30033" xr:uid="{00000000-0005-0000-0000-000002760000}"/>
    <cellStyle name="PrePop Currency (2) 10" xfId="30034" xr:uid="{00000000-0005-0000-0000-000003760000}"/>
    <cellStyle name="PrePop Currency (2) 11" xfId="30035" xr:uid="{00000000-0005-0000-0000-000004760000}"/>
    <cellStyle name="PrePop Currency (2) 12" xfId="30036" xr:uid="{00000000-0005-0000-0000-000005760000}"/>
    <cellStyle name="PrePop Currency (2) 2" xfId="30037" xr:uid="{00000000-0005-0000-0000-000006760000}"/>
    <cellStyle name="PrePop Currency (2) 2 2" xfId="30038" xr:uid="{00000000-0005-0000-0000-000007760000}"/>
    <cellStyle name="PrePop Currency (2) 2 2 2" xfId="30039" xr:uid="{00000000-0005-0000-0000-000008760000}"/>
    <cellStyle name="PrePop Currency (2) 2 2 3" xfId="30040" xr:uid="{00000000-0005-0000-0000-000009760000}"/>
    <cellStyle name="PrePop Currency (2) 2 3" xfId="30041" xr:uid="{00000000-0005-0000-0000-00000A760000}"/>
    <cellStyle name="PrePop Currency (2) 2 4" xfId="30042" xr:uid="{00000000-0005-0000-0000-00000B760000}"/>
    <cellStyle name="PrePop Currency (2) 3" xfId="30043" xr:uid="{00000000-0005-0000-0000-00000C760000}"/>
    <cellStyle name="PrePop Currency (2) 3 2" xfId="30044" xr:uid="{00000000-0005-0000-0000-00000D760000}"/>
    <cellStyle name="PrePop Currency (2) 3 2 2" xfId="30045" xr:uid="{00000000-0005-0000-0000-00000E760000}"/>
    <cellStyle name="PrePop Currency (2) 3 2 3" xfId="30046" xr:uid="{00000000-0005-0000-0000-00000F760000}"/>
    <cellStyle name="PrePop Currency (2) 3 3" xfId="30047" xr:uid="{00000000-0005-0000-0000-000010760000}"/>
    <cellStyle name="PrePop Currency (2) 3 4" xfId="30048" xr:uid="{00000000-0005-0000-0000-000011760000}"/>
    <cellStyle name="PrePop Currency (2) 4" xfId="30049" xr:uid="{00000000-0005-0000-0000-000012760000}"/>
    <cellStyle name="PrePop Currency (2) 4 2" xfId="30050" xr:uid="{00000000-0005-0000-0000-000013760000}"/>
    <cellStyle name="PrePop Currency (2) 4 2 2" xfId="30051" xr:uid="{00000000-0005-0000-0000-000014760000}"/>
    <cellStyle name="PrePop Currency (2) 4 2 3" xfId="30052" xr:uid="{00000000-0005-0000-0000-000015760000}"/>
    <cellStyle name="PrePop Currency (2) 4 3" xfId="30053" xr:uid="{00000000-0005-0000-0000-000016760000}"/>
    <cellStyle name="PrePop Currency (2) 4 4" xfId="30054" xr:uid="{00000000-0005-0000-0000-000017760000}"/>
    <cellStyle name="PrePop Currency (2) 5" xfId="30055" xr:uid="{00000000-0005-0000-0000-000018760000}"/>
    <cellStyle name="PrePop Currency (2) 5 2" xfId="30056" xr:uid="{00000000-0005-0000-0000-000019760000}"/>
    <cellStyle name="PrePop Currency (2) 5 2 2" xfId="30057" xr:uid="{00000000-0005-0000-0000-00001A760000}"/>
    <cellStyle name="PrePop Currency (2) 5 2 3" xfId="30058" xr:uid="{00000000-0005-0000-0000-00001B760000}"/>
    <cellStyle name="PrePop Currency (2) 5 3" xfId="30059" xr:uid="{00000000-0005-0000-0000-00001C760000}"/>
    <cellStyle name="PrePop Currency (2) 5 4" xfId="30060" xr:uid="{00000000-0005-0000-0000-00001D760000}"/>
    <cellStyle name="PrePop Currency (2) 6" xfId="30061" xr:uid="{00000000-0005-0000-0000-00001E760000}"/>
    <cellStyle name="PrePop Currency (2) 6 2" xfId="30062" xr:uid="{00000000-0005-0000-0000-00001F760000}"/>
    <cellStyle name="PrePop Currency (2) 6 3" xfId="30063" xr:uid="{00000000-0005-0000-0000-000020760000}"/>
    <cellStyle name="PrePop Currency (2) 7" xfId="30064" xr:uid="{00000000-0005-0000-0000-000021760000}"/>
    <cellStyle name="PrePop Currency (2) 7 2" xfId="30065" xr:uid="{00000000-0005-0000-0000-000022760000}"/>
    <cellStyle name="PrePop Currency (2) 7 3" xfId="30066" xr:uid="{00000000-0005-0000-0000-000023760000}"/>
    <cellStyle name="PrePop Currency (2) 8" xfId="30067" xr:uid="{00000000-0005-0000-0000-000024760000}"/>
    <cellStyle name="PrePop Currency (2) 8 2" xfId="30068" xr:uid="{00000000-0005-0000-0000-000025760000}"/>
    <cellStyle name="PrePop Currency (2) 8 3" xfId="30069" xr:uid="{00000000-0005-0000-0000-000026760000}"/>
    <cellStyle name="PrePop Currency (2) 9" xfId="30070" xr:uid="{00000000-0005-0000-0000-000027760000}"/>
    <cellStyle name="PrePop Units (0)" xfId="30071" xr:uid="{00000000-0005-0000-0000-000028760000}"/>
    <cellStyle name="PrePop Units (0) 10" xfId="30072" xr:uid="{00000000-0005-0000-0000-000029760000}"/>
    <cellStyle name="PrePop Units (0) 11" xfId="30073" xr:uid="{00000000-0005-0000-0000-00002A760000}"/>
    <cellStyle name="PrePop Units (0) 12" xfId="30074" xr:uid="{00000000-0005-0000-0000-00002B760000}"/>
    <cellStyle name="PrePop Units (0) 2" xfId="30075" xr:uid="{00000000-0005-0000-0000-00002C760000}"/>
    <cellStyle name="PrePop Units (0) 2 2" xfId="30076" xr:uid="{00000000-0005-0000-0000-00002D760000}"/>
    <cellStyle name="PrePop Units (0) 2 2 2" xfId="30077" xr:uid="{00000000-0005-0000-0000-00002E760000}"/>
    <cellStyle name="PrePop Units (0) 2 2 2 2" xfId="30078" xr:uid="{00000000-0005-0000-0000-00002F760000}"/>
    <cellStyle name="PrePop Units (0) 2 2 2 3" xfId="30079" xr:uid="{00000000-0005-0000-0000-000030760000}"/>
    <cellStyle name="PrePop Units (0) 2 2 3" xfId="30080" xr:uid="{00000000-0005-0000-0000-000031760000}"/>
    <cellStyle name="PrePop Units (0) 2 2 4" xfId="30081" xr:uid="{00000000-0005-0000-0000-000032760000}"/>
    <cellStyle name="PrePop Units (0) 2 2 5" xfId="30082" xr:uid="{00000000-0005-0000-0000-000033760000}"/>
    <cellStyle name="PrePop Units (0) 2 2 6" xfId="30083" xr:uid="{00000000-0005-0000-0000-000034760000}"/>
    <cellStyle name="PrePop Units (0) 2 3" xfId="30084" xr:uid="{00000000-0005-0000-0000-000035760000}"/>
    <cellStyle name="PrePop Units (0) 2 3 2" xfId="30085" xr:uid="{00000000-0005-0000-0000-000036760000}"/>
    <cellStyle name="PrePop Units (0) 2 3 3" xfId="30086" xr:uid="{00000000-0005-0000-0000-000037760000}"/>
    <cellStyle name="PrePop Units (0) 2 4" xfId="30087" xr:uid="{00000000-0005-0000-0000-000038760000}"/>
    <cellStyle name="PrePop Units (0) 2 5" xfId="30088" xr:uid="{00000000-0005-0000-0000-000039760000}"/>
    <cellStyle name="PrePop Units (0) 2 6" xfId="30089" xr:uid="{00000000-0005-0000-0000-00003A760000}"/>
    <cellStyle name="PrePop Units (0) 2 7" xfId="30090" xr:uid="{00000000-0005-0000-0000-00003B760000}"/>
    <cellStyle name="PrePop Units (0) 3" xfId="30091" xr:uid="{00000000-0005-0000-0000-00003C760000}"/>
    <cellStyle name="PrePop Units (0) 3 2" xfId="30092" xr:uid="{00000000-0005-0000-0000-00003D760000}"/>
    <cellStyle name="PrePop Units (0) 3 2 2" xfId="30093" xr:uid="{00000000-0005-0000-0000-00003E760000}"/>
    <cellStyle name="PrePop Units (0) 3 2 3" xfId="30094" xr:uid="{00000000-0005-0000-0000-00003F760000}"/>
    <cellStyle name="PrePop Units (0) 3 2 4" xfId="30095" xr:uid="{00000000-0005-0000-0000-000040760000}"/>
    <cellStyle name="PrePop Units (0) 3 2 5" xfId="30096" xr:uid="{00000000-0005-0000-0000-000041760000}"/>
    <cellStyle name="PrePop Units (0) 3 3" xfId="30097" xr:uid="{00000000-0005-0000-0000-000042760000}"/>
    <cellStyle name="PrePop Units (0) 3 4" xfId="30098" xr:uid="{00000000-0005-0000-0000-000043760000}"/>
    <cellStyle name="PrePop Units (0) 3 5" xfId="30099" xr:uid="{00000000-0005-0000-0000-000044760000}"/>
    <cellStyle name="PrePop Units (0) 3 6" xfId="30100" xr:uid="{00000000-0005-0000-0000-000045760000}"/>
    <cellStyle name="PrePop Units (0) 4" xfId="30101" xr:uid="{00000000-0005-0000-0000-000046760000}"/>
    <cellStyle name="PrePop Units (0) 4 2" xfId="30102" xr:uid="{00000000-0005-0000-0000-000047760000}"/>
    <cellStyle name="PrePop Units (0) 4 2 2" xfId="30103" xr:uid="{00000000-0005-0000-0000-000048760000}"/>
    <cellStyle name="PrePop Units (0) 4 2 3" xfId="30104" xr:uid="{00000000-0005-0000-0000-000049760000}"/>
    <cellStyle name="PrePop Units (0) 4 3" xfId="30105" xr:uid="{00000000-0005-0000-0000-00004A760000}"/>
    <cellStyle name="PrePop Units (0) 4 4" xfId="30106" xr:uid="{00000000-0005-0000-0000-00004B760000}"/>
    <cellStyle name="PrePop Units (0) 4 5" xfId="30107" xr:uid="{00000000-0005-0000-0000-00004C760000}"/>
    <cellStyle name="PrePop Units (0) 4 6" xfId="30108" xr:uid="{00000000-0005-0000-0000-00004D760000}"/>
    <cellStyle name="PrePop Units (0) 5" xfId="30109" xr:uid="{00000000-0005-0000-0000-00004E760000}"/>
    <cellStyle name="PrePop Units (0) 5 2" xfId="30110" xr:uid="{00000000-0005-0000-0000-00004F760000}"/>
    <cellStyle name="PrePop Units (0) 5 2 2" xfId="30111" xr:uid="{00000000-0005-0000-0000-000050760000}"/>
    <cellStyle name="PrePop Units (0) 5 2 3" xfId="30112" xr:uid="{00000000-0005-0000-0000-000051760000}"/>
    <cellStyle name="PrePop Units (0) 5 3" xfId="30113" xr:uid="{00000000-0005-0000-0000-000052760000}"/>
    <cellStyle name="PrePop Units (0) 5 4" xfId="30114" xr:uid="{00000000-0005-0000-0000-000053760000}"/>
    <cellStyle name="PrePop Units (0) 6" xfId="30115" xr:uid="{00000000-0005-0000-0000-000054760000}"/>
    <cellStyle name="PrePop Units (0) 6 2" xfId="30116" xr:uid="{00000000-0005-0000-0000-000055760000}"/>
    <cellStyle name="PrePop Units (0) 6 3" xfId="30117" xr:uid="{00000000-0005-0000-0000-000056760000}"/>
    <cellStyle name="PrePop Units (0) 7" xfId="30118" xr:uid="{00000000-0005-0000-0000-000057760000}"/>
    <cellStyle name="PrePop Units (0) 7 2" xfId="30119" xr:uid="{00000000-0005-0000-0000-000058760000}"/>
    <cellStyle name="PrePop Units (0) 7 3" xfId="30120" xr:uid="{00000000-0005-0000-0000-000059760000}"/>
    <cellStyle name="PrePop Units (0) 8" xfId="30121" xr:uid="{00000000-0005-0000-0000-00005A760000}"/>
    <cellStyle name="PrePop Units (0) 8 2" xfId="30122" xr:uid="{00000000-0005-0000-0000-00005B760000}"/>
    <cellStyle name="PrePop Units (0) 8 3" xfId="30123" xr:uid="{00000000-0005-0000-0000-00005C760000}"/>
    <cellStyle name="PrePop Units (0) 9" xfId="30124" xr:uid="{00000000-0005-0000-0000-00005D760000}"/>
    <cellStyle name="PrePop Units (1)" xfId="30125" xr:uid="{00000000-0005-0000-0000-00005E760000}"/>
    <cellStyle name="PrePop Units (1) 10" xfId="30126" xr:uid="{00000000-0005-0000-0000-00005F760000}"/>
    <cellStyle name="PrePop Units (1) 11" xfId="30127" xr:uid="{00000000-0005-0000-0000-000060760000}"/>
    <cellStyle name="PrePop Units (1) 12" xfId="30128" xr:uid="{00000000-0005-0000-0000-000061760000}"/>
    <cellStyle name="PrePop Units (1) 2" xfId="30129" xr:uid="{00000000-0005-0000-0000-000062760000}"/>
    <cellStyle name="PrePop Units (1) 2 2" xfId="30130" xr:uid="{00000000-0005-0000-0000-000063760000}"/>
    <cellStyle name="PrePop Units (1) 2 2 2" xfId="30131" xr:uid="{00000000-0005-0000-0000-000064760000}"/>
    <cellStyle name="PrePop Units (1) 2 2 3" xfId="30132" xr:uid="{00000000-0005-0000-0000-000065760000}"/>
    <cellStyle name="PrePop Units (1) 2 3" xfId="30133" xr:uid="{00000000-0005-0000-0000-000066760000}"/>
    <cellStyle name="PrePop Units (1) 2 4" xfId="30134" xr:uid="{00000000-0005-0000-0000-000067760000}"/>
    <cellStyle name="PrePop Units (1) 3" xfId="30135" xr:uid="{00000000-0005-0000-0000-000068760000}"/>
    <cellStyle name="PrePop Units (1) 3 2" xfId="30136" xr:uid="{00000000-0005-0000-0000-000069760000}"/>
    <cellStyle name="PrePop Units (1) 3 2 2" xfId="30137" xr:uid="{00000000-0005-0000-0000-00006A760000}"/>
    <cellStyle name="PrePop Units (1) 3 2 3" xfId="30138" xr:uid="{00000000-0005-0000-0000-00006B760000}"/>
    <cellStyle name="PrePop Units (1) 3 3" xfId="30139" xr:uid="{00000000-0005-0000-0000-00006C760000}"/>
    <cellStyle name="PrePop Units (1) 3 4" xfId="30140" xr:uid="{00000000-0005-0000-0000-00006D760000}"/>
    <cellStyle name="PrePop Units (1) 4" xfId="30141" xr:uid="{00000000-0005-0000-0000-00006E760000}"/>
    <cellStyle name="PrePop Units (1) 4 2" xfId="30142" xr:uid="{00000000-0005-0000-0000-00006F760000}"/>
    <cellStyle name="PrePop Units (1) 4 2 2" xfId="30143" xr:uid="{00000000-0005-0000-0000-000070760000}"/>
    <cellStyle name="PrePop Units (1) 4 2 3" xfId="30144" xr:uid="{00000000-0005-0000-0000-000071760000}"/>
    <cellStyle name="PrePop Units (1) 4 3" xfId="30145" xr:uid="{00000000-0005-0000-0000-000072760000}"/>
    <cellStyle name="PrePop Units (1) 4 4" xfId="30146" xr:uid="{00000000-0005-0000-0000-000073760000}"/>
    <cellStyle name="PrePop Units (1) 5" xfId="30147" xr:uid="{00000000-0005-0000-0000-000074760000}"/>
    <cellStyle name="PrePop Units (1) 5 2" xfId="30148" xr:uid="{00000000-0005-0000-0000-000075760000}"/>
    <cellStyle name="PrePop Units (1) 5 2 2" xfId="30149" xr:uid="{00000000-0005-0000-0000-000076760000}"/>
    <cellStyle name="PrePop Units (1) 5 2 3" xfId="30150" xr:uid="{00000000-0005-0000-0000-000077760000}"/>
    <cellStyle name="PrePop Units (1) 5 3" xfId="30151" xr:uid="{00000000-0005-0000-0000-000078760000}"/>
    <cellStyle name="PrePop Units (1) 5 4" xfId="30152" xr:uid="{00000000-0005-0000-0000-000079760000}"/>
    <cellStyle name="PrePop Units (1) 6" xfId="30153" xr:uid="{00000000-0005-0000-0000-00007A760000}"/>
    <cellStyle name="PrePop Units (1) 6 2" xfId="30154" xr:uid="{00000000-0005-0000-0000-00007B760000}"/>
    <cellStyle name="PrePop Units (1) 6 3" xfId="30155" xr:uid="{00000000-0005-0000-0000-00007C760000}"/>
    <cellStyle name="PrePop Units (1) 7" xfId="30156" xr:uid="{00000000-0005-0000-0000-00007D760000}"/>
    <cellStyle name="PrePop Units (1) 7 2" xfId="30157" xr:uid="{00000000-0005-0000-0000-00007E760000}"/>
    <cellStyle name="PrePop Units (1) 7 3" xfId="30158" xr:uid="{00000000-0005-0000-0000-00007F760000}"/>
    <cellStyle name="PrePop Units (1) 8" xfId="30159" xr:uid="{00000000-0005-0000-0000-000080760000}"/>
    <cellStyle name="PrePop Units (1) 8 2" xfId="30160" xr:uid="{00000000-0005-0000-0000-000081760000}"/>
    <cellStyle name="PrePop Units (1) 8 3" xfId="30161" xr:uid="{00000000-0005-0000-0000-000082760000}"/>
    <cellStyle name="PrePop Units (1) 9" xfId="30162" xr:uid="{00000000-0005-0000-0000-000083760000}"/>
    <cellStyle name="PrePop Units (2)" xfId="30163" xr:uid="{00000000-0005-0000-0000-000084760000}"/>
    <cellStyle name="PrePop Units (2) 10" xfId="30164" xr:uid="{00000000-0005-0000-0000-000085760000}"/>
    <cellStyle name="PrePop Units (2) 11" xfId="30165" xr:uid="{00000000-0005-0000-0000-000086760000}"/>
    <cellStyle name="PrePop Units (2) 12" xfId="30166" xr:uid="{00000000-0005-0000-0000-000087760000}"/>
    <cellStyle name="PrePop Units (2) 2" xfId="30167" xr:uid="{00000000-0005-0000-0000-000088760000}"/>
    <cellStyle name="PrePop Units (2) 2 2" xfId="30168" xr:uid="{00000000-0005-0000-0000-000089760000}"/>
    <cellStyle name="PrePop Units (2) 2 2 2" xfId="30169" xr:uid="{00000000-0005-0000-0000-00008A760000}"/>
    <cellStyle name="PrePop Units (2) 2 2 3" xfId="30170" xr:uid="{00000000-0005-0000-0000-00008B760000}"/>
    <cellStyle name="PrePop Units (2) 2 3" xfId="30171" xr:uid="{00000000-0005-0000-0000-00008C760000}"/>
    <cellStyle name="PrePop Units (2) 2 4" xfId="30172" xr:uid="{00000000-0005-0000-0000-00008D760000}"/>
    <cellStyle name="PrePop Units (2) 3" xfId="30173" xr:uid="{00000000-0005-0000-0000-00008E760000}"/>
    <cellStyle name="PrePop Units (2) 3 2" xfId="30174" xr:uid="{00000000-0005-0000-0000-00008F760000}"/>
    <cellStyle name="PrePop Units (2) 3 2 2" xfId="30175" xr:uid="{00000000-0005-0000-0000-000090760000}"/>
    <cellStyle name="PrePop Units (2) 3 2 3" xfId="30176" xr:uid="{00000000-0005-0000-0000-000091760000}"/>
    <cellStyle name="PrePop Units (2) 3 3" xfId="30177" xr:uid="{00000000-0005-0000-0000-000092760000}"/>
    <cellStyle name="PrePop Units (2) 3 4" xfId="30178" xr:uid="{00000000-0005-0000-0000-000093760000}"/>
    <cellStyle name="PrePop Units (2) 4" xfId="30179" xr:uid="{00000000-0005-0000-0000-000094760000}"/>
    <cellStyle name="PrePop Units (2) 4 2" xfId="30180" xr:uid="{00000000-0005-0000-0000-000095760000}"/>
    <cellStyle name="PrePop Units (2) 4 2 2" xfId="30181" xr:uid="{00000000-0005-0000-0000-000096760000}"/>
    <cellStyle name="PrePop Units (2) 4 2 3" xfId="30182" xr:uid="{00000000-0005-0000-0000-000097760000}"/>
    <cellStyle name="PrePop Units (2) 4 3" xfId="30183" xr:uid="{00000000-0005-0000-0000-000098760000}"/>
    <cellStyle name="PrePop Units (2) 4 4" xfId="30184" xr:uid="{00000000-0005-0000-0000-000099760000}"/>
    <cellStyle name="PrePop Units (2) 5" xfId="30185" xr:uid="{00000000-0005-0000-0000-00009A760000}"/>
    <cellStyle name="PrePop Units (2) 5 2" xfId="30186" xr:uid="{00000000-0005-0000-0000-00009B760000}"/>
    <cellStyle name="PrePop Units (2) 5 2 2" xfId="30187" xr:uid="{00000000-0005-0000-0000-00009C760000}"/>
    <cellStyle name="PrePop Units (2) 5 2 3" xfId="30188" xr:uid="{00000000-0005-0000-0000-00009D760000}"/>
    <cellStyle name="PrePop Units (2) 5 3" xfId="30189" xr:uid="{00000000-0005-0000-0000-00009E760000}"/>
    <cellStyle name="PrePop Units (2) 5 4" xfId="30190" xr:uid="{00000000-0005-0000-0000-00009F760000}"/>
    <cellStyle name="PrePop Units (2) 6" xfId="30191" xr:uid="{00000000-0005-0000-0000-0000A0760000}"/>
    <cellStyle name="PrePop Units (2) 6 2" xfId="30192" xr:uid="{00000000-0005-0000-0000-0000A1760000}"/>
    <cellStyle name="PrePop Units (2) 6 3" xfId="30193" xr:uid="{00000000-0005-0000-0000-0000A2760000}"/>
    <cellStyle name="PrePop Units (2) 7" xfId="30194" xr:uid="{00000000-0005-0000-0000-0000A3760000}"/>
    <cellStyle name="PrePop Units (2) 7 2" xfId="30195" xr:uid="{00000000-0005-0000-0000-0000A4760000}"/>
    <cellStyle name="PrePop Units (2) 7 3" xfId="30196" xr:uid="{00000000-0005-0000-0000-0000A5760000}"/>
    <cellStyle name="PrePop Units (2) 8" xfId="30197" xr:uid="{00000000-0005-0000-0000-0000A6760000}"/>
    <cellStyle name="PrePop Units (2) 8 2" xfId="30198" xr:uid="{00000000-0005-0000-0000-0000A7760000}"/>
    <cellStyle name="PrePop Units (2) 8 3" xfId="30199" xr:uid="{00000000-0005-0000-0000-0000A8760000}"/>
    <cellStyle name="PrePop Units (2) 9" xfId="30200" xr:uid="{00000000-0005-0000-0000-0000A9760000}"/>
    <cellStyle name="PSChar" xfId="30201" xr:uid="{00000000-0005-0000-0000-0000AA760000}"/>
    <cellStyle name="PSChar 10" xfId="30202" xr:uid="{00000000-0005-0000-0000-0000AB760000}"/>
    <cellStyle name="PSChar 11" xfId="30203" xr:uid="{00000000-0005-0000-0000-0000AC760000}"/>
    <cellStyle name="PSChar 12" xfId="30204" xr:uid="{00000000-0005-0000-0000-0000AD760000}"/>
    <cellStyle name="PSChar 13" xfId="30205" xr:uid="{00000000-0005-0000-0000-0000AE760000}"/>
    <cellStyle name="PSChar 2" xfId="30206" xr:uid="{00000000-0005-0000-0000-0000AF760000}"/>
    <cellStyle name="PSChar 2 10" xfId="30207" xr:uid="{00000000-0005-0000-0000-0000B0760000}"/>
    <cellStyle name="PSChar 2 2" xfId="30208" xr:uid="{00000000-0005-0000-0000-0000B1760000}"/>
    <cellStyle name="PSChar 2 2 2" xfId="30209" xr:uid="{00000000-0005-0000-0000-0000B2760000}"/>
    <cellStyle name="PSChar 2 2 2 2" xfId="30210" xr:uid="{00000000-0005-0000-0000-0000B3760000}"/>
    <cellStyle name="PSChar 2 2 2 3" xfId="30211" xr:uid="{00000000-0005-0000-0000-0000B4760000}"/>
    <cellStyle name="PSChar 2 2 3" xfId="30212" xr:uid="{00000000-0005-0000-0000-0000B5760000}"/>
    <cellStyle name="PSChar 2 2 4" xfId="30213" xr:uid="{00000000-0005-0000-0000-0000B6760000}"/>
    <cellStyle name="PSChar 2 3" xfId="30214" xr:uid="{00000000-0005-0000-0000-0000B7760000}"/>
    <cellStyle name="PSChar 2 3 2" xfId="30215" xr:uid="{00000000-0005-0000-0000-0000B8760000}"/>
    <cellStyle name="PSChar 2 3 3" xfId="30216" xr:uid="{00000000-0005-0000-0000-0000B9760000}"/>
    <cellStyle name="PSChar 2 4" xfId="30217" xr:uid="{00000000-0005-0000-0000-0000BA760000}"/>
    <cellStyle name="PSChar 2 4 2" xfId="30218" xr:uid="{00000000-0005-0000-0000-0000BB760000}"/>
    <cellStyle name="PSChar 2 4 3" xfId="30219" xr:uid="{00000000-0005-0000-0000-0000BC760000}"/>
    <cellStyle name="PSChar 2 5" xfId="30220" xr:uid="{00000000-0005-0000-0000-0000BD760000}"/>
    <cellStyle name="PSChar 2 5 2" xfId="30221" xr:uid="{00000000-0005-0000-0000-0000BE760000}"/>
    <cellStyle name="PSChar 2 5 3" xfId="30222" xr:uid="{00000000-0005-0000-0000-0000BF760000}"/>
    <cellStyle name="PSChar 2 6" xfId="30223" xr:uid="{00000000-0005-0000-0000-0000C0760000}"/>
    <cellStyle name="PSChar 2 6 2" xfId="30224" xr:uid="{00000000-0005-0000-0000-0000C1760000}"/>
    <cellStyle name="PSChar 2 6 3" xfId="30225" xr:uid="{00000000-0005-0000-0000-0000C2760000}"/>
    <cellStyle name="PSChar 2 7" xfId="30226" xr:uid="{00000000-0005-0000-0000-0000C3760000}"/>
    <cellStyle name="PSChar 2 8" xfId="30227" xr:uid="{00000000-0005-0000-0000-0000C4760000}"/>
    <cellStyle name="PSChar 2 9" xfId="30228" xr:uid="{00000000-0005-0000-0000-0000C5760000}"/>
    <cellStyle name="PSChar 3" xfId="30229" xr:uid="{00000000-0005-0000-0000-0000C6760000}"/>
    <cellStyle name="PSChar 3 10" xfId="30230" xr:uid="{00000000-0005-0000-0000-0000C7760000}"/>
    <cellStyle name="PSChar 3 11" xfId="30231" xr:uid="{00000000-0005-0000-0000-0000C8760000}"/>
    <cellStyle name="PSChar 3 2" xfId="30232" xr:uid="{00000000-0005-0000-0000-0000C9760000}"/>
    <cellStyle name="PSChar 3 2 2" xfId="30233" xr:uid="{00000000-0005-0000-0000-0000CA760000}"/>
    <cellStyle name="PSChar 3 2 2 2" xfId="30234" xr:uid="{00000000-0005-0000-0000-0000CB760000}"/>
    <cellStyle name="PSChar 3 2 2 3" xfId="30235" xr:uid="{00000000-0005-0000-0000-0000CC760000}"/>
    <cellStyle name="PSChar 3 2 3" xfId="30236" xr:uid="{00000000-0005-0000-0000-0000CD760000}"/>
    <cellStyle name="PSChar 3 2 3 2" xfId="30237" xr:uid="{00000000-0005-0000-0000-0000CE760000}"/>
    <cellStyle name="PSChar 3 2 3 3" xfId="30238" xr:uid="{00000000-0005-0000-0000-0000CF760000}"/>
    <cellStyle name="PSChar 3 2 4" xfId="30239" xr:uid="{00000000-0005-0000-0000-0000D0760000}"/>
    <cellStyle name="PSChar 3 2 4 2" xfId="30240" xr:uid="{00000000-0005-0000-0000-0000D1760000}"/>
    <cellStyle name="PSChar 3 2 4 3" xfId="30241" xr:uid="{00000000-0005-0000-0000-0000D2760000}"/>
    <cellStyle name="PSChar 3 2 5" xfId="30242" xr:uid="{00000000-0005-0000-0000-0000D3760000}"/>
    <cellStyle name="PSChar 3 2 6" xfId="30243" xr:uid="{00000000-0005-0000-0000-0000D4760000}"/>
    <cellStyle name="PSChar 3 2 7" xfId="30244" xr:uid="{00000000-0005-0000-0000-0000D5760000}"/>
    <cellStyle name="PSChar 3 3" xfId="30245" xr:uid="{00000000-0005-0000-0000-0000D6760000}"/>
    <cellStyle name="PSChar 3 3 2" xfId="30246" xr:uid="{00000000-0005-0000-0000-0000D7760000}"/>
    <cellStyle name="PSChar 3 3 2 2" xfId="30247" xr:uid="{00000000-0005-0000-0000-0000D8760000}"/>
    <cellStyle name="PSChar 3 3 2 3" xfId="30248" xr:uid="{00000000-0005-0000-0000-0000D9760000}"/>
    <cellStyle name="PSChar 3 3 3" xfId="30249" xr:uid="{00000000-0005-0000-0000-0000DA760000}"/>
    <cellStyle name="PSChar 3 3 4" xfId="30250" xr:uid="{00000000-0005-0000-0000-0000DB760000}"/>
    <cellStyle name="PSChar 3 4" xfId="30251" xr:uid="{00000000-0005-0000-0000-0000DC760000}"/>
    <cellStyle name="PSChar 3 4 2" xfId="30252" xr:uid="{00000000-0005-0000-0000-0000DD760000}"/>
    <cellStyle name="PSChar 3 4 3" xfId="30253" xr:uid="{00000000-0005-0000-0000-0000DE760000}"/>
    <cellStyle name="PSChar 3 5" xfId="30254" xr:uid="{00000000-0005-0000-0000-0000DF760000}"/>
    <cellStyle name="PSChar 3 5 2" xfId="30255" xr:uid="{00000000-0005-0000-0000-0000E0760000}"/>
    <cellStyle name="PSChar 3 5 3" xfId="30256" xr:uid="{00000000-0005-0000-0000-0000E1760000}"/>
    <cellStyle name="PSChar 3 6" xfId="30257" xr:uid="{00000000-0005-0000-0000-0000E2760000}"/>
    <cellStyle name="PSChar 3 6 2" xfId="30258" xr:uid="{00000000-0005-0000-0000-0000E3760000}"/>
    <cellStyle name="PSChar 3 6 3" xfId="30259" xr:uid="{00000000-0005-0000-0000-0000E4760000}"/>
    <cellStyle name="PSChar 3 7" xfId="30260" xr:uid="{00000000-0005-0000-0000-0000E5760000}"/>
    <cellStyle name="PSChar 3 7 2" xfId="30261" xr:uid="{00000000-0005-0000-0000-0000E6760000}"/>
    <cellStyle name="PSChar 3 7 3" xfId="30262" xr:uid="{00000000-0005-0000-0000-0000E7760000}"/>
    <cellStyle name="PSChar 3 8" xfId="30263" xr:uid="{00000000-0005-0000-0000-0000E8760000}"/>
    <cellStyle name="PSChar 3 9" xfId="30264" xr:uid="{00000000-0005-0000-0000-0000E9760000}"/>
    <cellStyle name="PSChar 4" xfId="30265" xr:uid="{00000000-0005-0000-0000-0000EA760000}"/>
    <cellStyle name="PSChar 4 2" xfId="30266" xr:uid="{00000000-0005-0000-0000-0000EB760000}"/>
    <cellStyle name="PSChar 4 2 2" xfId="30267" xr:uid="{00000000-0005-0000-0000-0000EC760000}"/>
    <cellStyle name="PSChar 4 2 3" xfId="30268" xr:uid="{00000000-0005-0000-0000-0000ED760000}"/>
    <cellStyle name="PSChar 4 3" xfId="30269" xr:uid="{00000000-0005-0000-0000-0000EE760000}"/>
    <cellStyle name="PSChar 4 4" xfId="30270" xr:uid="{00000000-0005-0000-0000-0000EF760000}"/>
    <cellStyle name="PSChar 5" xfId="30271" xr:uid="{00000000-0005-0000-0000-0000F0760000}"/>
    <cellStyle name="PSChar 5 2" xfId="30272" xr:uid="{00000000-0005-0000-0000-0000F1760000}"/>
    <cellStyle name="PSChar 5 2 2" xfId="30273" xr:uid="{00000000-0005-0000-0000-0000F2760000}"/>
    <cellStyle name="PSChar 5 2 3" xfId="30274" xr:uid="{00000000-0005-0000-0000-0000F3760000}"/>
    <cellStyle name="PSChar 5 3" xfId="30275" xr:uid="{00000000-0005-0000-0000-0000F4760000}"/>
    <cellStyle name="PSChar 5 4" xfId="30276" xr:uid="{00000000-0005-0000-0000-0000F5760000}"/>
    <cellStyle name="PSChar 6" xfId="30277" xr:uid="{00000000-0005-0000-0000-0000F6760000}"/>
    <cellStyle name="PSChar 6 2" xfId="30278" xr:uid="{00000000-0005-0000-0000-0000F7760000}"/>
    <cellStyle name="PSChar 6 3" xfId="30279" xr:uid="{00000000-0005-0000-0000-0000F8760000}"/>
    <cellStyle name="PSChar 7" xfId="30280" xr:uid="{00000000-0005-0000-0000-0000F9760000}"/>
    <cellStyle name="PSChar 7 2" xfId="30281" xr:uid="{00000000-0005-0000-0000-0000FA760000}"/>
    <cellStyle name="PSChar 7 3" xfId="30282" xr:uid="{00000000-0005-0000-0000-0000FB760000}"/>
    <cellStyle name="PSChar 8" xfId="30283" xr:uid="{00000000-0005-0000-0000-0000FC760000}"/>
    <cellStyle name="PSChar 8 2" xfId="30284" xr:uid="{00000000-0005-0000-0000-0000FD760000}"/>
    <cellStyle name="PSChar 8 3" xfId="30285" xr:uid="{00000000-0005-0000-0000-0000FE760000}"/>
    <cellStyle name="PSChar 9" xfId="30286" xr:uid="{00000000-0005-0000-0000-0000FF760000}"/>
    <cellStyle name="PSChar 9 2" xfId="30287" xr:uid="{00000000-0005-0000-0000-000000770000}"/>
    <cellStyle name="PSChar 9 3" xfId="30288" xr:uid="{00000000-0005-0000-0000-000001770000}"/>
    <cellStyle name="PSDate" xfId="30289" xr:uid="{00000000-0005-0000-0000-000002770000}"/>
    <cellStyle name="PSDate 10" xfId="30290" xr:uid="{00000000-0005-0000-0000-000003770000}"/>
    <cellStyle name="PSDate 11" xfId="30291" xr:uid="{00000000-0005-0000-0000-000004770000}"/>
    <cellStyle name="PSDate 2" xfId="30292" xr:uid="{00000000-0005-0000-0000-000005770000}"/>
    <cellStyle name="PSDate 2 2" xfId="30293" xr:uid="{00000000-0005-0000-0000-000006770000}"/>
    <cellStyle name="PSDate 2 2 2" xfId="30294" xr:uid="{00000000-0005-0000-0000-000007770000}"/>
    <cellStyle name="PSDate 2 2 2 2" xfId="30295" xr:uid="{00000000-0005-0000-0000-000008770000}"/>
    <cellStyle name="PSDate 2 2 2 3" xfId="30296" xr:uid="{00000000-0005-0000-0000-000009770000}"/>
    <cellStyle name="PSDate 2 2 3" xfId="30297" xr:uid="{00000000-0005-0000-0000-00000A770000}"/>
    <cellStyle name="PSDate 2 2 4" xfId="30298" xr:uid="{00000000-0005-0000-0000-00000B770000}"/>
    <cellStyle name="PSDate 2 3" xfId="30299" xr:uid="{00000000-0005-0000-0000-00000C770000}"/>
    <cellStyle name="PSDate 2 3 2" xfId="30300" xr:uid="{00000000-0005-0000-0000-00000D770000}"/>
    <cellStyle name="PSDate 2 3 3" xfId="30301" xr:uid="{00000000-0005-0000-0000-00000E770000}"/>
    <cellStyle name="PSDate 2 4" xfId="30302" xr:uid="{00000000-0005-0000-0000-00000F770000}"/>
    <cellStyle name="PSDate 2 4 2" xfId="30303" xr:uid="{00000000-0005-0000-0000-000010770000}"/>
    <cellStyle name="PSDate 2 4 3" xfId="30304" xr:uid="{00000000-0005-0000-0000-000011770000}"/>
    <cellStyle name="PSDate 2 5" xfId="30305" xr:uid="{00000000-0005-0000-0000-000012770000}"/>
    <cellStyle name="PSDate 2 5 2" xfId="30306" xr:uid="{00000000-0005-0000-0000-000013770000}"/>
    <cellStyle name="PSDate 2 5 3" xfId="30307" xr:uid="{00000000-0005-0000-0000-000014770000}"/>
    <cellStyle name="PSDate 2 6" xfId="30308" xr:uid="{00000000-0005-0000-0000-000015770000}"/>
    <cellStyle name="PSDate 2 6 2" xfId="30309" xr:uid="{00000000-0005-0000-0000-000016770000}"/>
    <cellStyle name="PSDate 2 6 3" xfId="30310" xr:uid="{00000000-0005-0000-0000-000017770000}"/>
    <cellStyle name="PSDate 2 7" xfId="30311" xr:uid="{00000000-0005-0000-0000-000018770000}"/>
    <cellStyle name="PSDate 2 8" xfId="30312" xr:uid="{00000000-0005-0000-0000-000019770000}"/>
    <cellStyle name="PSDate 2 9" xfId="30313" xr:uid="{00000000-0005-0000-0000-00001A770000}"/>
    <cellStyle name="PSDate 3" xfId="30314" xr:uid="{00000000-0005-0000-0000-00001B770000}"/>
    <cellStyle name="PSDate 3 2" xfId="30315" xr:uid="{00000000-0005-0000-0000-00001C770000}"/>
    <cellStyle name="PSDate 3 2 2" xfId="30316" xr:uid="{00000000-0005-0000-0000-00001D770000}"/>
    <cellStyle name="PSDate 3 2 2 2" xfId="30317" xr:uid="{00000000-0005-0000-0000-00001E770000}"/>
    <cellStyle name="PSDate 3 2 2 3" xfId="30318" xr:uid="{00000000-0005-0000-0000-00001F770000}"/>
    <cellStyle name="PSDate 3 2 3" xfId="30319" xr:uid="{00000000-0005-0000-0000-000020770000}"/>
    <cellStyle name="PSDate 3 2 3 2" xfId="30320" xr:uid="{00000000-0005-0000-0000-000021770000}"/>
    <cellStyle name="PSDate 3 2 3 3" xfId="30321" xr:uid="{00000000-0005-0000-0000-000022770000}"/>
    <cellStyle name="PSDate 3 2 4" xfId="30322" xr:uid="{00000000-0005-0000-0000-000023770000}"/>
    <cellStyle name="PSDate 3 2 4 2" xfId="30323" xr:uid="{00000000-0005-0000-0000-000024770000}"/>
    <cellStyle name="PSDate 3 2 4 3" xfId="30324" xr:uid="{00000000-0005-0000-0000-000025770000}"/>
    <cellStyle name="PSDate 3 2 5" xfId="30325" xr:uid="{00000000-0005-0000-0000-000026770000}"/>
    <cellStyle name="PSDate 3 2 6" xfId="30326" xr:uid="{00000000-0005-0000-0000-000027770000}"/>
    <cellStyle name="PSDate 3 2 7" xfId="30327" xr:uid="{00000000-0005-0000-0000-000028770000}"/>
    <cellStyle name="PSDate 3 3" xfId="30328" xr:uid="{00000000-0005-0000-0000-000029770000}"/>
    <cellStyle name="PSDate 3 3 2" xfId="30329" xr:uid="{00000000-0005-0000-0000-00002A770000}"/>
    <cellStyle name="PSDate 3 3 3" xfId="30330" xr:uid="{00000000-0005-0000-0000-00002B770000}"/>
    <cellStyle name="PSDate 3 4" xfId="30331" xr:uid="{00000000-0005-0000-0000-00002C770000}"/>
    <cellStyle name="PSDate 3 4 2" xfId="30332" xr:uid="{00000000-0005-0000-0000-00002D770000}"/>
    <cellStyle name="PSDate 3 4 3" xfId="30333" xr:uid="{00000000-0005-0000-0000-00002E770000}"/>
    <cellStyle name="PSDate 3 5" xfId="30334" xr:uid="{00000000-0005-0000-0000-00002F770000}"/>
    <cellStyle name="PSDate 3 5 2" xfId="30335" xr:uid="{00000000-0005-0000-0000-000030770000}"/>
    <cellStyle name="PSDate 3 5 3" xfId="30336" xr:uid="{00000000-0005-0000-0000-000031770000}"/>
    <cellStyle name="PSDate 3 6" xfId="30337" xr:uid="{00000000-0005-0000-0000-000032770000}"/>
    <cellStyle name="PSDate 3 6 2" xfId="30338" xr:uid="{00000000-0005-0000-0000-000033770000}"/>
    <cellStyle name="PSDate 3 6 3" xfId="30339" xr:uid="{00000000-0005-0000-0000-000034770000}"/>
    <cellStyle name="PSDate 3 7" xfId="30340" xr:uid="{00000000-0005-0000-0000-000035770000}"/>
    <cellStyle name="PSDate 3 8" xfId="30341" xr:uid="{00000000-0005-0000-0000-000036770000}"/>
    <cellStyle name="PSDate 3 9" xfId="30342" xr:uid="{00000000-0005-0000-0000-000037770000}"/>
    <cellStyle name="PSDate 4" xfId="30343" xr:uid="{00000000-0005-0000-0000-000038770000}"/>
    <cellStyle name="PSDate 4 2" xfId="30344" xr:uid="{00000000-0005-0000-0000-000039770000}"/>
    <cellStyle name="PSDate 4 2 2" xfId="30345" xr:uid="{00000000-0005-0000-0000-00003A770000}"/>
    <cellStyle name="PSDate 4 2 3" xfId="30346" xr:uid="{00000000-0005-0000-0000-00003B770000}"/>
    <cellStyle name="PSDate 4 3" xfId="30347" xr:uid="{00000000-0005-0000-0000-00003C770000}"/>
    <cellStyle name="PSDate 4 4" xfId="30348" xr:uid="{00000000-0005-0000-0000-00003D770000}"/>
    <cellStyle name="PSDate 5" xfId="30349" xr:uid="{00000000-0005-0000-0000-00003E770000}"/>
    <cellStyle name="PSDate 5 2" xfId="30350" xr:uid="{00000000-0005-0000-0000-00003F770000}"/>
    <cellStyle name="PSDate 5 3" xfId="30351" xr:uid="{00000000-0005-0000-0000-000040770000}"/>
    <cellStyle name="PSDate 6" xfId="30352" xr:uid="{00000000-0005-0000-0000-000041770000}"/>
    <cellStyle name="PSDate 6 2" xfId="30353" xr:uid="{00000000-0005-0000-0000-000042770000}"/>
    <cellStyle name="PSDate 6 3" xfId="30354" xr:uid="{00000000-0005-0000-0000-000043770000}"/>
    <cellStyle name="PSDate 7" xfId="30355" xr:uid="{00000000-0005-0000-0000-000044770000}"/>
    <cellStyle name="PSDate 7 2" xfId="30356" xr:uid="{00000000-0005-0000-0000-000045770000}"/>
    <cellStyle name="PSDate 7 3" xfId="30357" xr:uid="{00000000-0005-0000-0000-000046770000}"/>
    <cellStyle name="PSDate 8" xfId="30358" xr:uid="{00000000-0005-0000-0000-000047770000}"/>
    <cellStyle name="PSDate 8 2" xfId="30359" xr:uid="{00000000-0005-0000-0000-000048770000}"/>
    <cellStyle name="PSDate 8 3" xfId="30360" xr:uid="{00000000-0005-0000-0000-000049770000}"/>
    <cellStyle name="PSDate 9" xfId="30361" xr:uid="{00000000-0005-0000-0000-00004A770000}"/>
    <cellStyle name="PSDec" xfId="30362" xr:uid="{00000000-0005-0000-0000-00004B770000}"/>
    <cellStyle name="PSDec 10" xfId="30363" xr:uid="{00000000-0005-0000-0000-00004C770000}"/>
    <cellStyle name="PSDec 11" xfId="30364" xr:uid="{00000000-0005-0000-0000-00004D770000}"/>
    <cellStyle name="PSDec 12" xfId="30365" xr:uid="{00000000-0005-0000-0000-00004E770000}"/>
    <cellStyle name="PSDec 13" xfId="30366" xr:uid="{00000000-0005-0000-0000-00004F770000}"/>
    <cellStyle name="PSDec 2" xfId="30367" xr:uid="{00000000-0005-0000-0000-000050770000}"/>
    <cellStyle name="PSDec 2 10" xfId="30368" xr:uid="{00000000-0005-0000-0000-000051770000}"/>
    <cellStyle name="PSDec 2 2" xfId="30369" xr:uid="{00000000-0005-0000-0000-000052770000}"/>
    <cellStyle name="PSDec 2 2 2" xfId="30370" xr:uid="{00000000-0005-0000-0000-000053770000}"/>
    <cellStyle name="PSDec 2 2 2 2" xfId="30371" xr:uid="{00000000-0005-0000-0000-000054770000}"/>
    <cellStyle name="PSDec 2 2 2 3" xfId="30372" xr:uid="{00000000-0005-0000-0000-000055770000}"/>
    <cellStyle name="PSDec 2 2 3" xfId="30373" xr:uid="{00000000-0005-0000-0000-000056770000}"/>
    <cellStyle name="PSDec 2 2 4" xfId="30374" xr:uid="{00000000-0005-0000-0000-000057770000}"/>
    <cellStyle name="PSDec 2 3" xfId="30375" xr:uid="{00000000-0005-0000-0000-000058770000}"/>
    <cellStyle name="PSDec 2 3 2" xfId="30376" xr:uid="{00000000-0005-0000-0000-000059770000}"/>
    <cellStyle name="PSDec 2 3 3" xfId="30377" xr:uid="{00000000-0005-0000-0000-00005A770000}"/>
    <cellStyle name="PSDec 2 4" xfId="30378" xr:uid="{00000000-0005-0000-0000-00005B770000}"/>
    <cellStyle name="PSDec 2 4 2" xfId="30379" xr:uid="{00000000-0005-0000-0000-00005C770000}"/>
    <cellStyle name="PSDec 2 4 3" xfId="30380" xr:uid="{00000000-0005-0000-0000-00005D770000}"/>
    <cellStyle name="PSDec 2 5" xfId="30381" xr:uid="{00000000-0005-0000-0000-00005E770000}"/>
    <cellStyle name="PSDec 2 5 2" xfId="30382" xr:uid="{00000000-0005-0000-0000-00005F770000}"/>
    <cellStyle name="PSDec 2 5 3" xfId="30383" xr:uid="{00000000-0005-0000-0000-000060770000}"/>
    <cellStyle name="PSDec 2 6" xfId="30384" xr:uid="{00000000-0005-0000-0000-000061770000}"/>
    <cellStyle name="PSDec 2 6 2" xfId="30385" xr:uid="{00000000-0005-0000-0000-000062770000}"/>
    <cellStyle name="PSDec 2 6 3" xfId="30386" xr:uid="{00000000-0005-0000-0000-000063770000}"/>
    <cellStyle name="PSDec 2 7" xfId="30387" xr:uid="{00000000-0005-0000-0000-000064770000}"/>
    <cellStyle name="PSDec 2 8" xfId="30388" xr:uid="{00000000-0005-0000-0000-000065770000}"/>
    <cellStyle name="PSDec 2 9" xfId="30389" xr:uid="{00000000-0005-0000-0000-000066770000}"/>
    <cellStyle name="PSDec 3" xfId="30390" xr:uid="{00000000-0005-0000-0000-000067770000}"/>
    <cellStyle name="PSDec 3 10" xfId="30391" xr:uid="{00000000-0005-0000-0000-000068770000}"/>
    <cellStyle name="PSDec 3 11" xfId="30392" xr:uid="{00000000-0005-0000-0000-000069770000}"/>
    <cellStyle name="PSDec 3 2" xfId="30393" xr:uid="{00000000-0005-0000-0000-00006A770000}"/>
    <cellStyle name="PSDec 3 2 2" xfId="30394" xr:uid="{00000000-0005-0000-0000-00006B770000}"/>
    <cellStyle name="PSDec 3 2 2 2" xfId="30395" xr:uid="{00000000-0005-0000-0000-00006C770000}"/>
    <cellStyle name="PSDec 3 2 2 3" xfId="30396" xr:uid="{00000000-0005-0000-0000-00006D770000}"/>
    <cellStyle name="PSDec 3 2 3" xfId="30397" xr:uid="{00000000-0005-0000-0000-00006E770000}"/>
    <cellStyle name="PSDec 3 2 3 2" xfId="30398" xr:uid="{00000000-0005-0000-0000-00006F770000}"/>
    <cellStyle name="PSDec 3 2 3 3" xfId="30399" xr:uid="{00000000-0005-0000-0000-000070770000}"/>
    <cellStyle name="PSDec 3 2 4" xfId="30400" xr:uid="{00000000-0005-0000-0000-000071770000}"/>
    <cellStyle name="PSDec 3 2 4 2" xfId="30401" xr:uid="{00000000-0005-0000-0000-000072770000}"/>
    <cellStyle name="PSDec 3 2 4 3" xfId="30402" xr:uid="{00000000-0005-0000-0000-000073770000}"/>
    <cellStyle name="PSDec 3 2 5" xfId="30403" xr:uid="{00000000-0005-0000-0000-000074770000}"/>
    <cellStyle name="PSDec 3 2 6" xfId="30404" xr:uid="{00000000-0005-0000-0000-000075770000}"/>
    <cellStyle name="PSDec 3 2 7" xfId="30405" xr:uid="{00000000-0005-0000-0000-000076770000}"/>
    <cellStyle name="PSDec 3 3" xfId="30406" xr:uid="{00000000-0005-0000-0000-000077770000}"/>
    <cellStyle name="PSDec 3 3 2" xfId="30407" xr:uid="{00000000-0005-0000-0000-000078770000}"/>
    <cellStyle name="PSDec 3 3 2 2" xfId="30408" xr:uid="{00000000-0005-0000-0000-000079770000}"/>
    <cellStyle name="PSDec 3 3 2 3" xfId="30409" xr:uid="{00000000-0005-0000-0000-00007A770000}"/>
    <cellStyle name="PSDec 3 3 3" xfId="30410" xr:uid="{00000000-0005-0000-0000-00007B770000}"/>
    <cellStyle name="PSDec 3 3 4" xfId="30411" xr:uid="{00000000-0005-0000-0000-00007C770000}"/>
    <cellStyle name="PSDec 3 4" xfId="30412" xr:uid="{00000000-0005-0000-0000-00007D770000}"/>
    <cellStyle name="PSDec 3 4 2" xfId="30413" xr:uid="{00000000-0005-0000-0000-00007E770000}"/>
    <cellStyle name="PSDec 3 4 3" xfId="30414" xr:uid="{00000000-0005-0000-0000-00007F770000}"/>
    <cellStyle name="PSDec 3 5" xfId="30415" xr:uid="{00000000-0005-0000-0000-000080770000}"/>
    <cellStyle name="PSDec 3 5 2" xfId="30416" xr:uid="{00000000-0005-0000-0000-000081770000}"/>
    <cellStyle name="PSDec 3 5 3" xfId="30417" xr:uid="{00000000-0005-0000-0000-000082770000}"/>
    <cellStyle name="PSDec 3 6" xfId="30418" xr:uid="{00000000-0005-0000-0000-000083770000}"/>
    <cellStyle name="PSDec 3 6 2" xfId="30419" xr:uid="{00000000-0005-0000-0000-000084770000}"/>
    <cellStyle name="PSDec 3 6 3" xfId="30420" xr:uid="{00000000-0005-0000-0000-000085770000}"/>
    <cellStyle name="PSDec 3 7" xfId="30421" xr:uid="{00000000-0005-0000-0000-000086770000}"/>
    <cellStyle name="PSDec 3 7 2" xfId="30422" xr:uid="{00000000-0005-0000-0000-000087770000}"/>
    <cellStyle name="PSDec 3 7 3" xfId="30423" xr:uid="{00000000-0005-0000-0000-000088770000}"/>
    <cellStyle name="PSDec 3 8" xfId="30424" xr:uid="{00000000-0005-0000-0000-000089770000}"/>
    <cellStyle name="PSDec 3 9" xfId="30425" xr:uid="{00000000-0005-0000-0000-00008A770000}"/>
    <cellStyle name="PSDec 4" xfId="30426" xr:uid="{00000000-0005-0000-0000-00008B770000}"/>
    <cellStyle name="PSDec 4 2" xfId="30427" xr:uid="{00000000-0005-0000-0000-00008C770000}"/>
    <cellStyle name="PSDec 4 2 2" xfId="30428" xr:uid="{00000000-0005-0000-0000-00008D770000}"/>
    <cellStyle name="PSDec 4 2 3" xfId="30429" xr:uid="{00000000-0005-0000-0000-00008E770000}"/>
    <cellStyle name="PSDec 4 3" xfId="30430" xr:uid="{00000000-0005-0000-0000-00008F770000}"/>
    <cellStyle name="PSDec 4 4" xfId="30431" xr:uid="{00000000-0005-0000-0000-000090770000}"/>
    <cellStyle name="PSDec 5" xfId="30432" xr:uid="{00000000-0005-0000-0000-000091770000}"/>
    <cellStyle name="PSDec 5 2" xfId="30433" xr:uid="{00000000-0005-0000-0000-000092770000}"/>
    <cellStyle name="PSDec 5 2 2" xfId="30434" xr:uid="{00000000-0005-0000-0000-000093770000}"/>
    <cellStyle name="PSDec 5 2 3" xfId="30435" xr:uid="{00000000-0005-0000-0000-000094770000}"/>
    <cellStyle name="PSDec 5 3" xfId="30436" xr:uid="{00000000-0005-0000-0000-000095770000}"/>
    <cellStyle name="PSDec 5 4" xfId="30437" xr:uid="{00000000-0005-0000-0000-000096770000}"/>
    <cellStyle name="PSDec 6" xfId="30438" xr:uid="{00000000-0005-0000-0000-000097770000}"/>
    <cellStyle name="PSDec 6 2" xfId="30439" xr:uid="{00000000-0005-0000-0000-000098770000}"/>
    <cellStyle name="PSDec 6 3" xfId="30440" xr:uid="{00000000-0005-0000-0000-000099770000}"/>
    <cellStyle name="PSDec 7" xfId="30441" xr:uid="{00000000-0005-0000-0000-00009A770000}"/>
    <cellStyle name="PSDec 7 2" xfId="30442" xr:uid="{00000000-0005-0000-0000-00009B770000}"/>
    <cellStyle name="PSDec 7 3" xfId="30443" xr:uid="{00000000-0005-0000-0000-00009C770000}"/>
    <cellStyle name="PSDec 8" xfId="30444" xr:uid="{00000000-0005-0000-0000-00009D770000}"/>
    <cellStyle name="PSDec 8 2" xfId="30445" xr:uid="{00000000-0005-0000-0000-00009E770000}"/>
    <cellStyle name="PSDec 8 3" xfId="30446" xr:uid="{00000000-0005-0000-0000-00009F770000}"/>
    <cellStyle name="PSDec 9" xfId="30447" xr:uid="{00000000-0005-0000-0000-0000A0770000}"/>
    <cellStyle name="PSDec 9 2" xfId="30448" xr:uid="{00000000-0005-0000-0000-0000A1770000}"/>
    <cellStyle name="PSDec 9 3" xfId="30449" xr:uid="{00000000-0005-0000-0000-0000A2770000}"/>
    <cellStyle name="PSHeading" xfId="30450" xr:uid="{00000000-0005-0000-0000-0000A3770000}"/>
    <cellStyle name="PSHeading 10" xfId="30451" xr:uid="{00000000-0005-0000-0000-0000A4770000}"/>
    <cellStyle name="PSHeading 11" xfId="30452" xr:uid="{00000000-0005-0000-0000-0000A5770000}"/>
    <cellStyle name="PSHeading 2" xfId="30453" xr:uid="{00000000-0005-0000-0000-0000A6770000}"/>
    <cellStyle name="PSHeading 2 2" xfId="30454" xr:uid="{00000000-0005-0000-0000-0000A7770000}"/>
    <cellStyle name="PSHeading 2 2 2" xfId="30455" xr:uid="{00000000-0005-0000-0000-0000A8770000}"/>
    <cellStyle name="PSHeading 2 2 2 2" xfId="30456" xr:uid="{00000000-0005-0000-0000-0000A9770000}"/>
    <cellStyle name="PSHeading 2 2 2 3" xfId="30457" xr:uid="{00000000-0005-0000-0000-0000AA770000}"/>
    <cellStyle name="PSHeading 2 2 3" xfId="30458" xr:uid="{00000000-0005-0000-0000-0000AB770000}"/>
    <cellStyle name="PSHeading 2 2 4" xfId="30459" xr:uid="{00000000-0005-0000-0000-0000AC770000}"/>
    <cellStyle name="PSHeading 2 3" xfId="30460" xr:uid="{00000000-0005-0000-0000-0000AD770000}"/>
    <cellStyle name="PSHeading 2 3 2" xfId="30461" xr:uid="{00000000-0005-0000-0000-0000AE770000}"/>
    <cellStyle name="PSHeading 2 3 3" xfId="30462" xr:uid="{00000000-0005-0000-0000-0000AF770000}"/>
    <cellStyle name="PSHeading 2 4" xfId="30463" xr:uid="{00000000-0005-0000-0000-0000B0770000}"/>
    <cellStyle name="PSHeading 2 4 2" xfId="30464" xr:uid="{00000000-0005-0000-0000-0000B1770000}"/>
    <cellStyle name="PSHeading 2 4 3" xfId="30465" xr:uid="{00000000-0005-0000-0000-0000B2770000}"/>
    <cellStyle name="PSHeading 2 5" xfId="30466" xr:uid="{00000000-0005-0000-0000-0000B3770000}"/>
    <cellStyle name="PSHeading 2 5 2" xfId="30467" xr:uid="{00000000-0005-0000-0000-0000B4770000}"/>
    <cellStyle name="PSHeading 2 5 3" xfId="30468" xr:uid="{00000000-0005-0000-0000-0000B5770000}"/>
    <cellStyle name="PSHeading 2 6" xfId="30469" xr:uid="{00000000-0005-0000-0000-0000B6770000}"/>
    <cellStyle name="PSHeading 2 6 2" xfId="30470" xr:uid="{00000000-0005-0000-0000-0000B7770000}"/>
    <cellStyle name="PSHeading 2 6 3" xfId="30471" xr:uid="{00000000-0005-0000-0000-0000B8770000}"/>
    <cellStyle name="PSHeading 2 7" xfId="30472" xr:uid="{00000000-0005-0000-0000-0000B9770000}"/>
    <cellStyle name="PSHeading 2 8" xfId="30473" xr:uid="{00000000-0005-0000-0000-0000BA770000}"/>
    <cellStyle name="PSHeading 2 9" xfId="30474" xr:uid="{00000000-0005-0000-0000-0000BB770000}"/>
    <cellStyle name="PSHeading 3" xfId="30475" xr:uid="{00000000-0005-0000-0000-0000BC770000}"/>
    <cellStyle name="PSHeading 3 2" xfId="30476" xr:uid="{00000000-0005-0000-0000-0000BD770000}"/>
    <cellStyle name="PSHeading 3 2 2" xfId="30477" xr:uid="{00000000-0005-0000-0000-0000BE770000}"/>
    <cellStyle name="PSHeading 3 2 2 2" xfId="30478" xr:uid="{00000000-0005-0000-0000-0000BF770000}"/>
    <cellStyle name="PSHeading 3 2 2 3" xfId="30479" xr:uid="{00000000-0005-0000-0000-0000C0770000}"/>
    <cellStyle name="PSHeading 3 2 3" xfId="30480" xr:uid="{00000000-0005-0000-0000-0000C1770000}"/>
    <cellStyle name="PSHeading 3 2 3 2" xfId="30481" xr:uid="{00000000-0005-0000-0000-0000C2770000}"/>
    <cellStyle name="PSHeading 3 2 3 3" xfId="30482" xr:uid="{00000000-0005-0000-0000-0000C3770000}"/>
    <cellStyle name="PSHeading 3 2 4" xfId="30483" xr:uid="{00000000-0005-0000-0000-0000C4770000}"/>
    <cellStyle name="PSHeading 3 2 4 2" xfId="30484" xr:uid="{00000000-0005-0000-0000-0000C5770000}"/>
    <cellStyle name="PSHeading 3 2 4 3" xfId="30485" xr:uid="{00000000-0005-0000-0000-0000C6770000}"/>
    <cellStyle name="PSHeading 3 2 5" xfId="30486" xr:uid="{00000000-0005-0000-0000-0000C7770000}"/>
    <cellStyle name="PSHeading 3 2 6" xfId="30487" xr:uid="{00000000-0005-0000-0000-0000C8770000}"/>
    <cellStyle name="PSHeading 3 2 7" xfId="30488" xr:uid="{00000000-0005-0000-0000-0000C9770000}"/>
    <cellStyle name="PSHeading 3 3" xfId="30489" xr:uid="{00000000-0005-0000-0000-0000CA770000}"/>
    <cellStyle name="PSHeading 3 3 2" xfId="30490" xr:uid="{00000000-0005-0000-0000-0000CB770000}"/>
    <cellStyle name="PSHeading 3 3 3" xfId="30491" xr:uid="{00000000-0005-0000-0000-0000CC770000}"/>
    <cellStyle name="PSHeading 3 4" xfId="30492" xr:uid="{00000000-0005-0000-0000-0000CD770000}"/>
    <cellStyle name="PSHeading 3 4 2" xfId="30493" xr:uid="{00000000-0005-0000-0000-0000CE770000}"/>
    <cellStyle name="PSHeading 3 4 3" xfId="30494" xr:uid="{00000000-0005-0000-0000-0000CF770000}"/>
    <cellStyle name="PSHeading 3 5" xfId="30495" xr:uid="{00000000-0005-0000-0000-0000D0770000}"/>
    <cellStyle name="PSHeading 3 5 2" xfId="30496" xr:uid="{00000000-0005-0000-0000-0000D1770000}"/>
    <cellStyle name="PSHeading 3 5 3" xfId="30497" xr:uid="{00000000-0005-0000-0000-0000D2770000}"/>
    <cellStyle name="PSHeading 3 6" xfId="30498" xr:uid="{00000000-0005-0000-0000-0000D3770000}"/>
    <cellStyle name="PSHeading 3 6 2" xfId="30499" xr:uid="{00000000-0005-0000-0000-0000D4770000}"/>
    <cellStyle name="PSHeading 3 6 3" xfId="30500" xr:uid="{00000000-0005-0000-0000-0000D5770000}"/>
    <cellStyle name="PSHeading 3 7" xfId="30501" xr:uid="{00000000-0005-0000-0000-0000D6770000}"/>
    <cellStyle name="PSHeading 3 8" xfId="30502" xr:uid="{00000000-0005-0000-0000-0000D7770000}"/>
    <cellStyle name="PSHeading 3 9" xfId="30503" xr:uid="{00000000-0005-0000-0000-0000D8770000}"/>
    <cellStyle name="PSHeading 4" xfId="30504" xr:uid="{00000000-0005-0000-0000-0000D9770000}"/>
    <cellStyle name="PSHeading 4 2" xfId="30505" xr:uid="{00000000-0005-0000-0000-0000DA770000}"/>
    <cellStyle name="PSHeading 4 2 2" xfId="30506" xr:uid="{00000000-0005-0000-0000-0000DB770000}"/>
    <cellStyle name="PSHeading 4 2 3" xfId="30507" xr:uid="{00000000-0005-0000-0000-0000DC770000}"/>
    <cellStyle name="PSHeading 4 3" xfId="30508" xr:uid="{00000000-0005-0000-0000-0000DD770000}"/>
    <cellStyle name="PSHeading 4 4" xfId="30509" xr:uid="{00000000-0005-0000-0000-0000DE770000}"/>
    <cellStyle name="PSHeading 5" xfId="30510" xr:uid="{00000000-0005-0000-0000-0000DF770000}"/>
    <cellStyle name="PSHeading 5 2" xfId="30511" xr:uid="{00000000-0005-0000-0000-0000E0770000}"/>
    <cellStyle name="PSHeading 5 3" xfId="30512" xr:uid="{00000000-0005-0000-0000-0000E1770000}"/>
    <cellStyle name="PSHeading 6" xfId="30513" xr:uid="{00000000-0005-0000-0000-0000E2770000}"/>
    <cellStyle name="PSHeading 6 2" xfId="30514" xr:uid="{00000000-0005-0000-0000-0000E3770000}"/>
    <cellStyle name="PSHeading 6 3" xfId="30515" xr:uid="{00000000-0005-0000-0000-0000E4770000}"/>
    <cellStyle name="PSHeading 7" xfId="30516" xr:uid="{00000000-0005-0000-0000-0000E5770000}"/>
    <cellStyle name="PSHeading 7 2" xfId="30517" xr:uid="{00000000-0005-0000-0000-0000E6770000}"/>
    <cellStyle name="PSHeading 7 3" xfId="30518" xr:uid="{00000000-0005-0000-0000-0000E7770000}"/>
    <cellStyle name="PSHeading 8" xfId="30519" xr:uid="{00000000-0005-0000-0000-0000E8770000}"/>
    <cellStyle name="PSHeading 8 2" xfId="30520" xr:uid="{00000000-0005-0000-0000-0000E9770000}"/>
    <cellStyle name="PSHeading 8 3" xfId="30521" xr:uid="{00000000-0005-0000-0000-0000EA770000}"/>
    <cellStyle name="PSHeading 9" xfId="30522" xr:uid="{00000000-0005-0000-0000-0000EB770000}"/>
    <cellStyle name="PSInt" xfId="30523" xr:uid="{00000000-0005-0000-0000-0000EC770000}"/>
    <cellStyle name="PSInt 10" xfId="30524" xr:uid="{00000000-0005-0000-0000-0000ED770000}"/>
    <cellStyle name="PSInt 11" xfId="30525" xr:uid="{00000000-0005-0000-0000-0000EE770000}"/>
    <cellStyle name="PSInt 2" xfId="30526" xr:uid="{00000000-0005-0000-0000-0000EF770000}"/>
    <cellStyle name="PSInt 2 2" xfId="30527" xr:uid="{00000000-0005-0000-0000-0000F0770000}"/>
    <cellStyle name="PSInt 2 2 2" xfId="30528" xr:uid="{00000000-0005-0000-0000-0000F1770000}"/>
    <cellStyle name="PSInt 2 2 2 2" xfId="30529" xr:uid="{00000000-0005-0000-0000-0000F2770000}"/>
    <cellStyle name="PSInt 2 2 2 3" xfId="30530" xr:uid="{00000000-0005-0000-0000-0000F3770000}"/>
    <cellStyle name="PSInt 2 2 3" xfId="30531" xr:uid="{00000000-0005-0000-0000-0000F4770000}"/>
    <cellStyle name="PSInt 2 2 4" xfId="30532" xr:uid="{00000000-0005-0000-0000-0000F5770000}"/>
    <cellStyle name="PSInt 2 3" xfId="30533" xr:uid="{00000000-0005-0000-0000-0000F6770000}"/>
    <cellStyle name="PSInt 2 3 2" xfId="30534" xr:uid="{00000000-0005-0000-0000-0000F7770000}"/>
    <cellStyle name="PSInt 2 3 3" xfId="30535" xr:uid="{00000000-0005-0000-0000-0000F8770000}"/>
    <cellStyle name="PSInt 2 4" xfId="30536" xr:uid="{00000000-0005-0000-0000-0000F9770000}"/>
    <cellStyle name="PSInt 2 4 2" xfId="30537" xr:uid="{00000000-0005-0000-0000-0000FA770000}"/>
    <cellStyle name="PSInt 2 4 3" xfId="30538" xr:uid="{00000000-0005-0000-0000-0000FB770000}"/>
    <cellStyle name="PSInt 2 5" xfId="30539" xr:uid="{00000000-0005-0000-0000-0000FC770000}"/>
    <cellStyle name="PSInt 2 5 2" xfId="30540" xr:uid="{00000000-0005-0000-0000-0000FD770000}"/>
    <cellStyle name="PSInt 2 5 3" xfId="30541" xr:uid="{00000000-0005-0000-0000-0000FE770000}"/>
    <cellStyle name="PSInt 2 6" xfId="30542" xr:uid="{00000000-0005-0000-0000-0000FF770000}"/>
    <cellStyle name="PSInt 2 6 2" xfId="30543" xr:uid="{00000000-0005-0000-0000-000000780000}"/>
    <cellStyle name="PSInt 2 6 3" xfId="30544" xr:uid="{00000000-0005-0000-0000-000001780000}"/>
    <cellStyle name="PSInt 2 7" xfId="30545" xr:uid="{00000000-0005-0000-0000-000002780000}"/>
    <cellStyle name="PSInt 2 8" xfId="30546" xr:uid="{00000000-0005-0000-0000-000003780000}"/>
    <cellStyle name="PSInt 2 9" xfId="30547" xr:uid="{00000000-0005-0000-0000-000004780000}"/>
    <cellStyle name="PSInt 3" xfId="30548" xr:uid="{00000000-0005-0000-0000-000005780000}"/>
    <cellStyle name="PSInt 3 2" xfId="30549" xr:uid="{00000000-0005-0000-0000-000006780000}"/>
    <cellStyle name="PSInt 3 2 2" xfId="30550" xr:uid="{00000000-0005-0000-0000-000007780000}"/>
    <cellStyle name="PSInt 3 2 2 2" xfId="30551" xr:uid="{00000000-0005-0000-0000-000008780000}"/>
    <cellStyle name="PSInt 3 2 2 3" xfId="30552" xr:uid="{00000000-0005-0000-0000-000009780000}"/>
    <cellStyle name="PSInt 3 2 3" xfId="30553" xr:uid="{00000000-0005-0000-0000-00000A780000}"/>
    <cellStyle name="PSInt 3 2 3 2" xfId="30554" xr:uid="{00000000-0005-0000-0000-00000B780000}"/>
    <cellStyle name="PSInt 3 2 3 3" xfId="30555" xr:uid="{00000000-0005-0000-0000-00000C780000}"/>
    <cellStyle name="PSInt 3 2 4" xfId="30556" xr:uid="{00000000-0005-0000-0000-00000D780000}"/>
    <cellStyle name="PSInt 3 2 4 2" xfId="30557" xr:uid="{00000000-0005-0000-0000-00000E780000}"/>
    <cellStyle name="PSInt 3 2 4 3" xfId="30558" xr:uid="{00000000-0005-0000-0000-00000F780000}"/>
    <cellStyle name="PSInt 3 2 5" xfId="30559" xr:uid="{00000000-0005-0000-0000-000010780000}"/>
    <cellStyle name="PSInt 3 2 6" xfId="30560" xr:uid="{00000000-0005-0000-0000-000011780000}"/>
    <cellStyle name="PSInt 3 2 7" xfId="30561" xr:uid="{00000000-0005-0000-0000-000012780000}"/>
    <cellStyle name="PSInt 3 3" xfId="30562" xr:uid="{00000000-0005-0000-0000-000013780000}"/>
    <cellStyle name="PSInt 3 3 2" xfId="30563" xr:uid="{00000000-0005-0000-0000-000014780000}"/>
    <cellStyle name="PSInt 3 3 3" xfId="30564" xr:uid="{00000000-0005-0000-0000-000015780000}"/>
    <cellStyle name="PSInt 3 4" xfId="30565" xr:uid="{00000000-0005-0000-0000-000016780000}"/>
    <cellStyle name="PSInt 3 4 2" xfId="30566" xr:uid="{00000000-0005-0000-0000-000017780000}"/>
    <cellStyle name="PSInt 3 4 3" xfId="30567" xr:uid="{00000000-0005-0000-0000-000018780000}"/>
    <cellStyle name="PSInt 3 5" xfId="30568" xr:uid="{00000000-0005-0000-0000-000019780000}"/>
    <cellStyle name="PSInt 3 5 2" xfId="30569" xr:uid="{00000000-0005-0000-0000-00001A780000}"/>
    <cellStyle name="PSInt 3 5 3" xfId="30570" xr:uid="{00000000-0005-0000-0000-00001B780000}"/>
    <cellStyle name="PSInt 3 6" xfId="30571" xr:uid="{00000000-0005-0000-0000-00001C780000}"/>
    <cellStyle name="PSInt 3 6 2" xfId="30572" xr:uid="{00000000-0005-0000-0000-00001D780000}"/>
    <cellStyle name="PSInt 3 6 3" xfId="30573" xr:uid="{00000000-0005-0000-0000-00001E780000}"/>
    <cellStyle name="PSInt 3 7" xfId="30574" xr:uid="{00000000-0005-0000-0000-00001F780000}"/>
    <cellStyle name="PSInt 3 8" xfId="30575" xr:uid="{00000000-0005-0000-0000-000020780000}"/>
    <cellStyle name="PSInt 3 9" xfId="30576" xr:uid="{00000000-0005-0000-0000-000021780000}"/>
    <cellStyle name="PSInt 4" xfId="30577" xr:uid="{00000000-0005-0000-0000-000022780000}"/>
    <cellStyle name="PSInt 4 2" xfId="30578" xr:uid="{00000000-0005-0000-0000-000023780000}"/>
    <cellStyle name="PSInt 4 2 2" xfId="30579" xr:uid="{00000000-0005-0000-0000-000024780000}"/>
    <cellStyle name="PSInt 4 2 3" xfId="30580" xr:uid="{00000000-0005-0000-0000-000025780000}"/>
    <cellStyle name="PSInt 4 3" xfId="30581" xr:uid="{00000000-0005-0000-0000-000026780000}"/>
    <cellStyle name="PSInt 4 4" xfId="30582" xr:uid="{00000000-0005-0000-0000-000027780000}"/>
    <cellStyle name="PSInt 5" xfId="30583" xr:uid="{00000000-0005-0000-0000-000028780000}"/>
    <cellStyle name="PSInt 5 2" xfId="30584" xr:uid="{00000000-0005-0000-0000-000029780000}"/>
    <cellStyle name="PSInt 5 3" xfId="30585" xr:uid="{00000000-0005-0000-0000-00002A780000}"/>
    <cellStyle name="PSInt 6" xfId="30586" xr:uid="{00000000-0005-0000-0000-00002B780000}"/>
    <cellStyle name="PSInt 6 2" xfId="30587" xr:uid="{00000000-0005-0000-0000-00002C780000}"/>
    <cellStyle name="PSInt 6 3" xfId="30588" xr:uid="{00000000-0005-0000-0000-00002D780000}"/>
    <cellStyle name="PSInt 7" xfId="30589" xr:uid="{00000000-0005-0000-0000-00002E780000}"/>
    <cellStyle name="PSInt 7 2" xfId="30590" xr:uid="{00000000-0005-0000-0000-00002F780000}"/>
    <cellStyle name="PSInt 7 3" xfId="30591" xr:uid="{00000000-0005-0000-0000-000030780000}"/>
    <cellStyle name="PSInt 8" xfId="30592" xr:uid="{00000000-0005-0000-0000-000031780000}"/>
    <cellStyle name="PSInt 8 2" xfId="30593" xr:uid="{00000000-0005-0000-0000-000032780000}"/>
    <cellStyle name="PSInt 8 3" xfId="30594" xr:uid="{00000000-0005-0000-0000-000033780000}"/>
    <cellStyle name="PSInt 9" xfId="30595" xr:uid="{00000000-0005-0000-0000-000034780000}"/>
    <cellStyle name="PSSpacer" xfId="30596" xr:uid="{00000000-0005-0000-0000-000035780000}"/>
    <cellStyle name="PSSpacer 10" xfId="30597" xr:uid="{00000000-0005-0000-0000-000036780000}"/>
    <cellStyle name="PSSpacer 11" xfId="30598" xr:uid="{00000000-0005-0000-0000-000037780000}"/>
    <cellStyle name="PSSpacer 2" xfId="30599" xr:uid="{00000000-0005-0000-0000-000038780000}"/>
    <cellStyle name="PSSpacer 2 2" xfId="30600" xr:uid="{00000000-0005-0000-0000-000039780000}"/>
    <cellStyle name="PSSpacer 2 2 2" xfId="30601" xr:uid="{00000000-0005-0000-0000-00003A780000}"/>
    <cellStyle name="PSSpacer 2 2 2 2" xfId="30602" xr:uid="{00000000-0005-0000-0000-00003B780000}"/>
    <cellStyle name="PSSpacer 2 2 2 3" xfId="30603" xr:uid="{00000000-0005-0000-0000-00003C780000}"/>
    <cellStyle name="PSSpacer 2 2 3" xfId="30604" xr:uid="{00000000-0005-0000-0000-00003D780000}"/>
    <cellStyle name="PSSpacer 2 2 4" xfId="30605" xr:uid="{00000000-0005-0000-0000-00003E780000}"/>
    <cellStyle name="PSSpacer 2 3" xfId="30606" xr:uid="{00000000-0005-0000-0000-00003F780000}"/>
    <cellStyle name="PSSpacer 2 3 2" xfId="30607" xr:uid="{00000000-0005-0000-0000-000040780000}"/>
    <cellStyle name="PSSpacer 2 3 3" xfId="30608" xr:uid="{00000000-0005-0000-0000-000041780000}"/>
    <cellStyle name="PSSpacer 2 4" xfId="30609" xr:uid="{00000000-0005-0000-0000-000042780000}"/>
    <cellStyle name="PSSpacer 2 4 2" xfId="30610" xr:uid="{00000000-0005-0000-0000-000043780000}"/>
    <cellStyle name="PSSpacer 2 4 3" xfId="30611" xr:uid="{00000000-0005-0000-0000-000044780000}"/>
    <cellStyle name="PSSpacer 2 5" xfId="30612" xr:uid="{00000000-0005-0000-0000-000045780000}"/>
    <cellStyle name="PSSpacer 2 5 2" xfId="30613" xr:uid="{00000000-0005-0000-0000-000046780000}"/>
    <cellStyle name="PSSpacer 2 5 3" xfId="30614" xr:uid="{00000000-0005-0000-0000-000047780000}"/>
    <cellStyle name="PSSpacer 2 6" xfId="30615" xr:uid="{00000000-0005-0000-0000-000048780000}"/>
    <cellStyle name="PSSpacer 2 6 2" xfId="30616" xr:uid="{00000000-0005-0000-0000-000049780000}"/>
    <cellStyle name="PSSpacer 2 6 3" xfId="30617" xr:uid="{00000000-0005-0000-0000-00004A780000}"/>
    <cellStyle name="PSSpacer 2 7" xfId="30618" xr:uid="{00000000-0005-0000-0000-00004B780000}"/>
    <cellStyle name="PSSpacer 2 8" xfId="30619" xr:uid="{00000000-0005-0000-0000-00004C780000}"/>
    <cellStyle name="PSSpacer 2 9" xfId="30620" xr:uid="{00000000-0005-0000-0000-00004D780000}"/>
    <cellStyle name="PSSpacer 3" xfId="30621" xr:uid="{00000000-0005-0000-0000-00004E780000}"/>
    <cellStyle name="PSSpacer 3 2" xfId="30622" xr:uid="{00000000-0005-0000-0000-00004F780000}"/>
    <cellStyle name="PSSpacer 3 2 2" xfId="30623" xr:uid="{00000000-0005-0000-0000-000050780000}"/>
    <cellStyle name="PSSpacer 3 2 2 2" xfId="30624" xr:uid="{00000000-0005-0000-0000-000051780000}"/>
    <cellStyle name="PSSpacer 3 2 2 3" xfId="30625" xr:uid="{00000000-0005-0000-0000-000052780000}"/>
    <cellStyle name="PSSpacer 3 2 3" xfId="30626" xr:uid="{00000000-0005-0000-0000-000053780000}"/>
    <cellStyle name="PSSpacer 3 2 3 2" xfId="30627" xr:uid="{00000000-0005-0000-0000-000054780000}"/>
    <cellStyle name="PSSpacer 3 2 3 3" xfId="30628" xr:uid="{00000000-0005-0000-0000-000055780000}"/>
    <cellStyle name="PSSpacer 3 2 4" xfId="30629" xr:uid="{00000000-0005-0000-0000-000056780000}"/>
    <cellStyle name="PSSpacer 3 2 4 2" xfId="30630" xr:uid="{00000000-0005-0000-0000-000057780000}"/>
    <cellStyle name="PSSpacer 3 2 4 3" xfId="30631" xr:uid="{00000000-0005-0000-0000-000058780000}"/>
    <cellStyle name="PSSpacer 3 2 5" xfId="30632" xr:uid="{00000000-0005-0000-0000-000059780000}"/>
    <cellStyle name="PSSpacer 3 2 6" xfId="30633" xr:uid="{00000000-0005-0000-0000-00005A780000}"/>
    <cellStyle name="PSSpacer 3 2 7" xfId="30634" xr:uid="{00000000-0005-0000-0000-00005B780000}"/>
    <cellStyle name="PSSpacer 3 3" xfId="30635" xr:uid="{00000000-0005-0000-0000-00005C780000}"/>
    <cellStyle name="PSSpacer 3 3 2" xfId="30636" xr:uid="{00000000-0005-0000-0000-00005D780000}"/>
    <cellStyle name="PSSpacer 3 3 3" xfId="30637" xr:uid="{00000000-0005-0000-0000-00005E780000}"/>
    <cellStyle name="PSSpacer 3 4" xfId="30638" xr:uid="{00000000-0005-0000-0000-00005F780000}"/>
    <cellStyle name="PSSpacer 3 4 2" xfId="30639" xr:uid="{00000000-0005-0000-0000-000060780000}"/>
    <cellStyle name="PSSpacer 3 4 3" xfId="30640" xr:uid="{00000000-0005-0000-0000-000061780000}"/>
    <cellStyle name="PSSpacer 3 5" xfId="30641" xr:uid="{00000000-0005-0000-0000-000062780000}"/>
    <cellStyle name="PSSpacer 3 5 2" xfId="30642" xr:uid="{00000000-0005-0000-0000-000063780000}"/>
    <cellStyle name="PSSpacer 3 5 3" xfId="30643" xr:uid="{00000000-0005-0000-0000-000064780000}"/>
    <cellStyle name="PSSpacer 3 6" xfId="30644" xr:uid="{00000000-0005-0000-0000-000065780000}"/>
    <cellStyle name="PSSpacer 3 6 2" xfId="30645" xr:uid="{00000000-0005-0000-0000-000066780000}"/>
    <cellStyle name="PSSpacer 3 6 3" xfId="30646" xr:uid="{00000000-0005-0000-0000-000067780000}"/>
    <cellStyle name="PSSpacer 3 7" xfId="30647" xr:uid="{00000000-0005-0000-0000-000068780000}"/>
    <cellStyle name="PSSpacer 3 8" xfId="30648" xr:uid="{00000000-0005-0000-0000-000069780000}"/>
    <cellStyle name="PSSpacer 3 9" xfId="30649" xr:uid="{00000000-0005-0000-0000-00006A780000}"/>
    <cellStyle name="PSSpacer 4" xfId="30650" xr:uid="{00000000-0005-0000-0000-00006B780000}"/>
    <cellStyle name="PSSpacer 4 2" xfId="30651" xr:uid="{00000000-0005-0000-0000-00006C780000}"/>
    <cellStyle name="PSSpacer 4 2 2" xfId="30652" xr:uid="{00000000-0005-0000-0000-00006D780000}"/>
    <cellStyle name="PSSpacer 4 2 3" xfId="30653" xr:uid="{00000000-0005-0000-0000-00006E780000}"/>
    <cellStyle name="PSSpacer 4 3" xfId="30654" xr:uid="{00000000-0005-0000-0000-00006F780000}"/>
    <cellStyle name="PSSpacer 4 4" xfId="30655" xr:uid="{00000000-0005-0000-0000-000070780000}"/>
    <cellStyle name="PSSpacer 5" xfId="30656" xr:uid="{00000000-0005-0000-0000-000071780000}"/>
    <cellStyle name="PSSpacer 5 2" xfId="30657" xr:uid="{00000000-0005-0000-0000-000072780000}"/>
    <cellStyle name="PSSpacer 5 3" xfId="30658" xr:uid="{00000000-0005-0000-0000-000073780000}"/>
    <cellStyle name="PSSpacer 6" xfId="30659" xr:uid="{00000000-0005-0000-0000-000074780000}"/>
    <cellStyle name="PSSpacer 6 2" xfId="30660" xr:uid="{00000000-0005-0000-0000-000075780000}"/>
    <cellStyle name="PSSpacer 6 3" xfId="30661" xr:uid="{00000000-0005-0000-0000-000076780000}"/>
    <cellStyle name="PSSpacer 7" xfId="30662" xr:uid="{00000000-0005-0000-0000-000077780000}"/>
    <cellStyle name="PSSpacer 7 2" xfId="30663" xr:uid="{00000000-0005-0000-0000-000078780000}"/>
    <cellStyle name="PSSpacer 7 3" xfId="30664" xr:uid="{00000000-0005-0000-0000-000079780000}"/>
    <cellStyle name="PSSpacer 8" xfId="30665" xr:uid="{00000000-0005-0000-0000-00007A780000}"/>
    <cellStyle name="PSSpacer 8 2" xfId="30666" xr:uid="{00000000-0005-0000-0000-00007B780000}"/>
    <cellStyle name="PSSpacer 8 3" xfId="30667" xr:uid="{00000000-0005-0000-0000-00007C780000}"/>
    <cellStyle name="PSSpacer 9" xfId="30668" xr:uid="{00000000-0005-0000-0000-00007D780000}"/>
    <cellStyle name="qty" xfId="30669" xr:uid="{00000000-0005-0000-0000-00007E780000}"/>
    <cellStyle name="qty 2" xfId="30670" xr:uid="{00000000-0005-0000-0000-00007F780000}"/>
    <cellStyle name="qty 2 2" xfId="30671" xr:uid="{00000000-0005-0000-0000-000080780000}"/>
    <cellStyle name="qty 2 2 2" xfId="30672" xr:uid="{00000000-0005-0000-0000-000081780000}"/>
    <cellStyle name="qty 2 2 3" xfId="30673" xr:uid="{00000000-0005-0000-0000-000082780000}"/>
    <cellStyle name="qty 2 3" xfId="30674" xr:uid="{00000000-0005-0000-0000-000083780000}"/>
    <cellStyle name="qty 2 4" xfId="30675" xr:uid="{00000000-0005-0000-0000-000084780000}"/>
    <cellStyle name="qty 3" xfId="30676" xr:uid="{00000000-0005-0000-0000-000085780000}"/>
    <cellStyle name="qty 3 2" xfId="30677" xr:uid="{00000000-0005-0000-0000-000086780000}"/>
    <cellStyle name="qty 3 3" xfId="30678" xr:uid="{00000000-0005-0000-0000-000087780000}"/>
    <cellStyle name="qty 4" xfId="30679" xr:uid="{00000000-0005-0000-0000-000088780000}"/>
    <cellStyle name="qty 5" xfId="30680" xr:uid="{00000000-0005-0000-0000-000089780000}"/>
    <cellStyle name="RevList" xfId="30681" xr:uid="{00000000-0005-0000-0000-00008A780000}"/>
    <cellStyle name="RevList 10" xfId="30682" xr:uid="{00000000-0005-0000-0000-00008B780000}"/>
    <cellStyle name="RevList 11" xfId="30683" xr:uid="{00000000-0005-0000-0000-00008C780000}"/>
    <cellStyle name="RevList 12" xfId="30684" xr:uid="{00000000-0005-0000-0000-00008D780000}"/>
    <cellStyle name="RevList 2" xfId="30685" xr:uid="{00000000-0005-0000-0000-00008E780000}"/>
    <cellStyle name="RevList 2 2" xfId="30686" xr:uid="{00000000-0005-0000-0000-00008F780000}"/>
    <cellStyle name="RevList 2 2 2" xfId="30687" xr:uid="{00000000-0005-0000-0000-000090780000}"/>
    <cellStyle name="RevList 2 2 2 2" xfId="30688" xr:uid="{00000000-0005-0000-0000-000091780000}"/>
    <cellStyle name="RevList 2 2 2 3" xfId="30689" xr:uid="{00000000-0005-0000-0000-000092780000}"/>
    <cellStyle name="RevList 2 2 3" xfId="30690" xr:uid="{00000000-0005-0000-0000-000093780000}"/>
    <cellStyle name="RevList 2 2 4" xfId="30691" xr:uid="{00000000-0005-0000-0000-000094780000}"/>
    <cellStyle name="RevList 2 2 5" xfId="30692" xr:uid="{00000000-0005-0000-0000-000095780000}"/>
    <cellStyle name="RevList 2 2 6" xfId="30693" xr:uid="{00000000-0005-0000-0000-000096780000}"/>
    <cellStyle name="RevList 2 3" xfId="30694" xr:uid="{00000000-0005-0000-0000-000097780000}"/>
    <cellStyle name="RevList 2 3 2" xfId="30695" xr:uid="{00000000-0005-0000-0000-000098780000}"/>
    <cellStyle name="RevList 2 3 3" xfId="30696" xr:uid="{00000000-0005-0000-0000-000099780000}"/>
    <cellStyle name="RevList 2 4" xfId="30697" xr:uid="{00000000-0005-0000-0000-00009A780000}"/>
    <cellStyle name="RevList 2 5" xfId="30698" xr:uid="{00000000-0005-0000-0000-00009B780000}"/>
    <cellStyle name="RevList 2 6" xfId="30699" xr:uid="{00000000-0005-0000-0000-00009C780000}"/>
    <cellStyle name="RevList 2 7" xfId="30700" xr:uid="{00000000-0005-0000-0000-00009D780000}"/>
    <cellStyle name="RevList 3" xfId="30701" xr:uid="{00000000-0005-0000-0000-00009E780000}"/>
    <cellStyle name="RevList 3 2" xfId="30702" xr:uid="{00000000-0005-0000-0000-00009F780000}"/>
    <cellStyle name="RevList 3 2 2" xfId="30703" xr:uid="{00000000-0005-0000-0000-0000A0780000}"/>
    <cellStyle name="RevList 3 2 3" xfId="30704" xr:uid="{00000000-0005-0000-0000-0000A1780000}"/>
    <cellStyle name="RevList 3 2 4" xfId="30705" xr:uid="{00000000-0005-0000-0000-0000A2780000}"/>
    <cellStyle name="RevList 3 2 5" xfId="30706" xr:uid="{00000000-0005-0000-0000-0000A3780000}"/>
    <cellStyle name="RevList 3 3" xfId="30707" xr:uid="{00000000-0005-0000-0000-0000A4780000}"/>
    <cellStyle name="RevList 3 4" xfId="30708" xr:uid="{00000000-0005-0000-0000-0000A5780000}"/>
    <cellStyle name="RevList 3 5" xfId="30709" xr:uid="{00000000-0005-0000-0000-0000A6780000}"/>
    <cellStyle name="RevList 3 6" xfId="30710" xr:uid="{00000000-0005-0000-0000-0000A7780000}"/>
    <cellStyle name="RevList 4" xfId="30711" xr:uid="{00000000-0005-0000-0000-0000A8780000}"/>
    <cellStyle name="RevList 4 2" xfId="30712" xr:uid="{00000000-0005-0000-0000-0000A9780000}"/>
    <cellStyle name="RevList 4 2 2" xfId="30713" xr:uid="{00000000-0005-0000-0000-0000AA780000}"/>
    <cellStyle name="RevList 4 2 3" xfId="30714" xr:uid="{00000000-0005-0000-0000-0000AB780000}"/>
    <cellStyle name="RevList 4 3" xfId="30715" xr:uid="{00000000-0005-0000-0000-0000AC780000}"/>
    <cellStyle name="RevList 4 4" xfId="30716" xr:uid="{00000000-0005-0000-0000-0000AD780000}"/>
    <cellStyle name="RevList 4 5" xfId="30717" xr:uid="{00000000-0005-0000-0000-0000AE780000}"/>
    <cellStyle name="RevList 4 6" xfId="30718" xr:uid="{00000000-0005-0000-0000-0000AF780000}"/>
    <cellStyle name="RevList 5" xfId="30719" xr:uid="{00000000-0005-0000-0000-0000B0780000}"/>
    <cellStyle name="RevList 5 2" xfId="30720" xr:uid="{00000000-0005-0000-0000-0000B1780000}"/>
    <cellStyle name="RevList 5 2 2" xfId="30721" xr:uid="{00000000-0005-0000-0000-0000B2780000}"/>
    <cellStyle name="RevList 5 2 3" xfId="30722" xr:uid="{00000000-0005-0000-0000-0000B3780000}"/>
    <cellStyle name="RevList 5 3" xfId="30723" xr:uid="{00000000-0005-0000-0000-0000B4780000}"/>
    <cellStyle name="RevList 5 4" xfId="30724" xr:uid="{00000000-0005-0000-0000-0000B5780000}"/>
    <cellStyle name="RevList 6" xfId="30725" xr:uid="{00000000-0005-0000-0000-0000B6780000}"/>
    <cellStyle name="RevList 6 2" xfId="30726" xr:uid="{00000000-0005-0000-0000-0000B7780000}"/>
    <cellStyle name="RevList 6 3" xfId="30727" xr:uid="{00000000-0005-0000-0000-0000B8780000}"/>
    <cellStyle name="RevList 7" xfId="30728" xr:uid="{00000000-0005-0000-0000-0000B9780000}"/>
    <cellStyle name="RevList 7 2" xfId="30729" xr:uid="{00000000-0005-0000-0000-0000BA780000}"/>
    <cellStyle name="RevList 7 3" xfId="30730" xr:uid="{00000000-0005-0000-0000-0000BB780000}"/>
    <cellStyle name="RevList 8" xfId="30731" xr:uid="{00000000-0005-0000-0000-0000BC780000}"/>
    <cellStyle name="RevList 8 2" xfId="30732" xr:uid="{00000000-0005-0000-0000-0000BD780000}"/>
    <cellStyle name="RevList 8 3" xfId="30733" xr:uid="{00000000-0005-0000-0000-0000BE780000}"/>
    <cellStyle name="RevList 9" xfId="30734" xr:uid="{00000000-0005-0000-0000-0000BF780000}"/>
    <cellStyle name="SAPBEXstdDataEmph" xfId="30735" xr:uid="{00000000-0005-0000-0000-0000C0780000}"/>
    <cellStyle name="SAPBEXstdDataEmph 10" xfId="30736" xr:uid="{00000000-0005-0000-0000-0000C1780000}"/>
    <cellStyle name="SAPBEXstdDataEmph 2" xfId="30737" xr:uid="{00000000-0005-0000-0000-0000C2780000}"/>
    <cellStyle name="SAPBEXstdDataEmph 2 2" xfId="30738" xr:uid="{00000000-0005-0000-0000-0000C3780000}"/>
    <cellStyle name="SAPBEXstdDataEmph 2 2 2" xfId="30739" xr:uid="{00000000-0005-0000-0000-0000C4780000}"/>
    <cellStyle name="SAPBEXstdDataEmph 2 2 3" xfId="30740" xr:uid="{00000000-0005-0000-0000-0000C5780000}"/>
    <cellStyle name="SAPBEXstdDataEmph 2 3" xfId="30741" xr:uid="{00000000-0005-0000-0000-0000C6780000}"/>
    <cellStyle name="SAPBEXstdDataEmph 2 4" xfId="30742" xr:uid="{00000000-0005-0000-0000-0000C7780000}"/>
    <cellStyle name="SAPBEXstdDataEmph 3" xfId="30743" xr:uid="{00000000-0005-0000-0000-0000C8780000}"/>
    <cellStyle name="SAPBEXstdDataEmph 3 2" xfId="30744" xr:uid="{00000000-0005-0000-0000-0000C9780000}"/>
    <cellStyle name="SAPBEXstdDataEmph 3 2 2" xfId="30745" xr:uid="{00000000-0005-0000-0000-0000CA780000}"/>
    <cellStyle name="SAPBEXstdDataEmph 3 2 3" xfId="30746" xr:uid="{00000000-0005-0000-0000-0000CB780000}"/>
    <cellStyle name="SAPBEXstdDataEmph 3 3" xfId="30747" xr:uid="{00000000-0005-0000-0000-0000CC780000}"/>
    <cellStyle name="SAPBEXstdDataEmph 3 4" xfId="30748" xr:uid="{00000000-0005-0000-0000-0000CD780000}"/>
    <cellStyle name="SAPBEXstdDataEmph 4" xfId="30749" xr:uid="{00000000-0005-0000-0000-0000CE780000}"/>
    <cellStyle name="SAPBEXstdDataEmph 4 2" xfId="30750" xr:uid="{00000000-0005-0000-0000-0000CF780000}"/>
    <cellStyle name="SAPBEXstdDataEmph 4 3" xfId="30751" xr:uid="{00000000-0005-0000-0000-0000D0780000}"/>
    <cellStyle name="SAPBEXstdDataEmph 5" xfId="30752" xr:uid="{00000000-0005-0000-0000-0000D1780000}"/>
    <cellStyle name="SAPBEXstdDataEmph 5 2" xfId="30753" xr:uid="{00000000-0005-0000-0000-0000D2780000}"/>
    <cellStyle name="SAPBEXstdDataEmph 5 3" xfId="30754" xr:uid="{00000000-0005-0000-0000-0000D3780000}"/>
    <cellStyle name="SAPBEXstdDataEmph 6" xfId="30755" xr:uid="{00000000-0005-0000-0000-0000D4780000}"/>
    <cellStyle name="SAPBEXstdDataEmph 6 2" xfId="30756" xr:uid="{00000000-0005-0000-0000-0000D5780000}"/>
    <cellStyle name="SAPBEXstdDataEmph 6 3" xfId="30757" xr:uid="{00000000-0005-0000-0000-0000D6780000}"/>
    <cellStyle name="SAPBEXstdDataEmph 7" xfId="30758" xr:uid="{00000000-0005-0000-0000-0000D7780000}"/>
    <cellStyle name="SAPBEXstdDataEmph 8" xfId="30759" xr:uid="{00000000-0005-0000-0000-0000D8780000}"/>
    <cellStyle name="SAPBEXstdDataEmph 9" xfId="30760" xr:uid="{00000000-0005-0000-0000-0000D9780000}"/>
    <cellStyle name="Standard_AC" xfId="30761" xr:uid="{00000000-0005-0000-0000-0000DA780000}"/>
    <cellStyle name="Stock" xfId="30762" xr:uid="{00000000-0005-0000-0000-0000DB780000}"/>
    <cellStyle name="Stock 2" xfId="30763" xr:uid="{00000000-0005-0000-0000-0000DC780000}"/>
    <cellStyle name="Stock 2 2" xfId="30764" xr:uid="{00000000-0005-0000-0000-0000DD780000}"/>
    <cellStyle name="Stock 2 2 2" xfId="30765" xr:uid="{00000000-0005-0000-0000-0000DE780000}"/>
    <cellStyle name="Stock 2 2 3" xfId="30766" xr:uid="{00000000-0005-0000-0000-0000DF780000}"/>
    <cellStyle name="Stock 2 3" xfId="30767" xr:uid="{00000000-0005-0000-0000-0000E0780000}"/>
    <cellStyle name="Stock 2 4" xfId="30768" xr:uid="{00000000-0005-0000-0000-0000E1780000}"/>
    <cellStyle name="Stock 3" xfId="30769" xr:uid="{00000000-0005-0000-0000-0000E2780000}"/>
    <cellStyle name="Stock 3 2" xfId="30770" xr:uid="{00000000-0005-0000-0000-0000E3780000}"/>
    <cellStyle name="Stock 3 3" xfId="30771" xr:uid="{00000000-0005-0000-0000-0000E4780000}"/>
    <cellStyle name="Stock 4" xfId="30772" xr:uid="{00000000-0005-0000-0000-0000E5780000}"/>
    <cellStyle name="Stock 5" xfId="30773" xr:uid="{00000000-0005-0000-0000-0000E6780000}"/>
    <cellStyle name="Style 1" xfId="1" xr:uid="{00000000-0005-0000-0000-0000E7780000}"/>
    <cellStyle name="Style 1 10" xfId="30774" xr:uid="{00000000-0005-0000-0000-0000E8780000}"/>
    <cellStyle name="Style 1 11" xfId="30775" xr:uid="{00000000-0005-0000-0000-0000E9780000}"/>
    <cellStyle name="Style 1 12" xfId="30776" xr:uid="{00000000-0005-0000-0000-0000EA780000}"/>
    <cellStyle name="Style 1 13" xfId="30777" xr:uid="{00000000-0005-0000-0000-0000EB780000}"/>
    <cellStyle name="Style 1 2" xfId="30778" xr:uid="{00000000-0005-0000-0000-0000EC780000}"/>
    <cellStyle name="Style 1 2 2" xfId="30779" xr:uid="{00000000-0005-0000-0000-0000ED780000}"/>
    <cellStyle name="Style 1 2 2 2" xfId="30780" xr:uid="{00000000-0005-0000-0000-0000EE780000}"/>
    <cellStyle name="Style 1 2 2 2 2" xfId="30781" xr:uid="{00000000-0005-0000-0000-0000EF780000}"/>
    <cellStyle name="Style 1 2 2 2 3" xfId="30782" xr:uid="{00000000-0005-0000-0000-0000F0780000}"/>
    <cellStyle name="Style 1 2 2 3" xfId="30783" xr:uid="{00000000-0005-0000-0000-0000F1780000}"/>
    <cellStyle name="Style 1 2 2 4" xfId="30784" xr:uid="{00000000-0005-0000-0000-0000F2780000}"/>
    <cellStyle name="Style 1 2 3" xfId="30785" xr:uid="{00000000-0005-0000-0000-0000F3780000}"/>
    <cellStyle name="Style 1 2 3 2" xfId="30786" xr:uid="{00000000-0005-0000-0000-0000F4780000}"/>
    <cellStyle name="Style 1 2 3 3" xfId="30787" xr:uid="{00000000-0005-0000-0000-0000F5780000}"/>
    <cellStyle name="Style 1 2 4" xfId="30788" xr:uid="{00000000-0005-0000-0000-0000F6780000}"/>
    <cellStyle name="Style 1 2 5" xfId="30789" xr:uid="{00000000-0005-0000-0000-0000F7780000}"/>
    <cellStyle name="Style 1 3" xfId="30790" xr:uid="{00000000-0005-0000-0000-0000F8780000}"/>
    <cellStyle name="Style 1 3 2" xfId="30791" xr:uid="{00000000-0005-0000-0000-0000F9780000}"/>
    <cellStyle name="Style 1 3 2 2" xfId="30792" xr:uid="{00000000-0005-0000-0000-0000FA780000}"/>
    <cellStyle name="Style 1 3 2 2 2" xfId="30793" xr:uid="{00000000-0005-0000-0000-0000FB780000}"/>
    <cellStyle name="Style 1 3 2 2 3" xfId="30794" xr:uid="{00000000-0005-0000-0000-0000FC780000}"/>
    <cellStyle name="Style 1 3 2 3" xfId="30795" xr:uid="{00000000-0005-0000-0000-0000FD780000}"/>
    <cellStyle name="Style 1 3 2 4" xfId="30796" xr:uid="{00000000-0005-0000-0000-0000FE780000}"/>
    <cellStyle name="Style 1 3 3" xfId="30797" xr:uid="{00000000-0005-0000-0000-0000FF780000}"/>
    <cellStyle name="Style 1 3 3 2" xfId="30798" xr:uid="{00000000-0005-0000-0000-000000790000}"/>
    <cellStyle name="Style 1 3 3 3" xfId="30799" xr:uid="{00000000-0005-0000-0000-000001790000}"/>
    <cellStyle name="Style 1 3 4" xfId="30800" xr:uid="{00000000-0005-0000-0000-000002790000}"/>
    <cellStyle name="Style 1 3 5" xfId="30801" xr:uid="{00000000-0005-0000-0000-000003790000}"/>
    <cellStyle name="Style 1 4" xfId="30802" xr:uid="{00000000-0005-0000-0000-000004790000}"/>
    <cellStyle name="Style 1 4 2" xfId="30803" xr:uid="{00000000-0005-0000-0000-000005790000}"/>
    <cellStyle name="Style 1 4 2 2" xfId="30804" xr:uid="{00000000-0005-0000-0000-000006790000}"/>
    <cellStyle name="Style 1 4 2 3" xfId="30805" xr:uid="{00000000-0005-0000-0000-000007790000}"/>
    <cellStyle name="Style 1 4 3" xfId="30806" xr:uid="{00000000-0005-0000-0000-000008790000}"/>
    <cellStyle name="Style 1 4 4" xfId="30807" xr:uid="{00000000-0005-0000-0000-000009790000}"/>
    <cellStyle name="Style 1 5" xfId="30808" xr:uid="{00000000-0005-0000-0000-00000A790000}"/>
    <cellStyle name="Style 1 5 2" xfId="30809" xr:uid="{00000000-0005-0000-0000-00000B790000}"/>
    <cellStyle name="Style 1 5 2 2" xfId="30810" xr:uid="{00000000-0005-0000-0000-00000C790000}"/>
    <cellStyle name="Style 1 5 2 3" xfId="30811" xr:uid="{00000000-0005-0000-0000-00000D790000}"/>
    <cellStyle name="Style 1 5 3" xfId="30812" xr:uid="{00000000-0005-0000-0000-00000E790000}"/>
    <cellStyle name="Style 1 5 4" xfId="30813" xr:uid="{00000000-0005-0000-0000-00000F790000}"/>
    <cellStyle name="Style 1 6" xfId="30814" xr:uid="{00000000-0005-0000-0000-000010790000}"/>
    <cellStyle name="Style 1 6 2" xfId="30815" xr:uid="{00000000-0005-0000-0000-000011790000}"/>
    <cellStyle name="Style 1 6 3" xfId="30816" xr:uid="{00000000-0005-0000-0000-000012790000}"/>
    <cellStyle name="Style 1 7" xfId="30817" xr:uid="{00000000-0005-0000-0000-000013790000}"/>
    <cellStyle name="Style 1 7 2" xfId="30818" xr:uid="{00000000-0005-0000-0000-000014790000}"/>
    <cellStyle name="Style 1 7 3" xfId="30819" xr:uid="{00000000-0005-0000-0000-000015790000}"/>
    <cellStyle name="Style 1 8" xfId="30820" xr:uid="{00000000-0005-0000-0000-000016790000}"/>
    <cellStyle name="Style 1 8 2" xfId="30821" xr:uid="{00000000-0005-0000-0000-000017790000}"/>
    <cellStyle name="Style 1 8 3" xfId="30822" xr:uid="{00000000-0005-0000-0000-000018790000}"/>
    <cellStyle name="Style 1 9" xfId="30823" xr:uid="{00000000-0005-0000-0000-000019790000}"/>
    <cellStyle name="Style 1 9 2" xfId="30824" xr:uid="{00000000-0005-0000-0000-00001A790000}"/>
    <cellStyle name="Style 1 9 3" xfId="30825" xr:uid="{00000000-0005-0000-0000-00001B790000}"/>
    <cellStyle name="Style 100" xfId="30826" xr:uid="{00000000-0005-0000-0000-00001C790000}"/>
    <cellStyle name="Style 100 2" xfId="30827" xr:uid="{00000000-0005-0000-0000-00001D790000}"/>
    <cellStyle name="Style 100 2 2" xfId="30828" xr:uid="{00000000-0005-0000-0000-00001E790000}"/>
    <cellStyle name="Style 100 2 2 2" xfId="30829" xr:uid="{00000000-0005-0000-0000-00001F790000}"/>
    <cellStyle name="Style 100 2 2 3" xfId="30830" xr:uid="{00000000-0005-0000-0000-000020790000}"/>
    <cellStyle name="Style 100 2 3" xfId="30831" xr:uid="{00000000-0005-0000-0000-000021790000}"/>
    <cellStyle name="Style 100 2 4" xfId="30832" xr:uid="{00000000-0005-0000-0000-000022790000}"/>
    <cellStyle name="Style 100 3" xfId="30833" xr:uid="{00000000-0005-0000-0000-000023790000}"/>
    <cellStyle name="Style 100 3 2" xfId="30834" xr:uid="{00000000-0005-0000-0000-000024790000}"/>
    <cellStyle name="Style 100 3 3" xfId="30835" xr:uid="{00000000-0005-0000-0000-000025790000}"/>
    <cellStyle name="Style 100 4" xfId="30836" xr:uid="{00000000-0005-0000-0000-000026790000}"/>
    <cellStyle name="Style 100 5" xfId="30837" xr:uid="{00000000-0005-0000-0000-000027790000}"/>
    <cellStyle name="Style 101" xfId="30838" xr:uid="{00000000-0005-0000-0000-000028790000}"/>
    <cellStyle name="Style 101 2" xfId="30839" xr:uid="{00000000-0005-0000-0000-000029790000}"/>
    <cellStyle name="Style 101 2 2" xfId="30840" xr:uid="{00000000-0005-0000-0000-00002A790000}"/>
    <cellStyle name="Style 101 2 2 2" xfId="30841" xr:uid="{00000000-0005-0000-0000-00002B790000}"/>
    <cellStyle name="Style 101 2 2 3" xfId="30842" xr:uid="{00000000-0005-0000-0000-00002C790000}"/>
    <cellStyle name="Style 101 2 3" xfId="30843" xr:uid="{00000000-0005-0000-0000-00002D790000}"/>
    <cellStyle name="Style 101 2 4" xfId="30844" xr:uid="{00000000-0005-0000-0000-00002E790000}"/>
    <cellStyle name="Style 101 3" xfId="30845" xr:uid="{00000000-0005-0000-0000-00002F790000}"/>
    <cellStyle name="Style 101 3 2" xfId="30846" xr:uid="{00000000-0005-0000-0000-000030790000}"/>
    <cellStyle name="Style 101 3 3" xfId="30847" xr:uid="{00000000-0005-0000-0000-000031790000}"/>
    <cellStyle name="Style 101 4" xfId="30848" xr:uid="{00000000-0005-0000-0000-000032790000}"/>
    <cellStyle name="Style 101 5" xfId="30849" xr:uid="{00000000-0005-0000-0000-000033790000}"/>
    <cellStyle name="Style 102" xfId="30850" xr:uid="{00000000-0005-0000-0000-000034790000}"/>
    <cellStyle name="Style 102 2" xfId="30851" xr:uid="{00000000-0005-0000-0000-000035790000}"/>
    <cellStyle name="Style 102 2 2" xfId="30852" xr:uid="{00000000-0005-0000-0000-000036790000}"/>
    <cellStyle name="Style 102 2 2 2" xfId="30853" xr:uid="{00000000-0005-0000-0000-000037790000}"/>
    <cellStyle name="Style 102 2 2 3" xfId="30854" xr:uid="{00000000-0005-0000-0000-000038790000}"/>
    <cellStyle name="Style 102 2 3" xfId="30855" xr:uid="{00000000-0005-0000-0000-000039790000}"/>
    <cellStyle name="Style 102 2 4" xfId="30856" xr:uid="{00000000-0005-0000-0000-00003A790000}"/>
    <cellStyle name="Style 102 3" xfId="30857" xr:uid="{00000000-0005-0000-0000-00003B790000}"/>
    <cellStyle name="Style 102 3 2" xfId="30858" xr:uid="{00000000-0005-0000-0000-00003C790000}"/>
    <cellStyle name="Style 102 3 3" xfId="30859" xr:uid="{00000000-0005-0000-0000-00003D790000}"/>
    <cellStyle name="Style 102 4" xfId="30860" xr:uid="{00000000-0005-0000-0000-00003E790000}"/>
    <cellStyle name="Style 102 5" xfId="30861" xr:uid="{00000000-0005-0000-0000-00003F790000}"/>
    <cellStyle name="Style 103" xfId="30862" xr:uid="{00000000-0005-0000-0000-000040790000}"/>
    <cellStyle name="Style 103 2" xfId="30863" xr:uid="{00000000-0005-0000-0000-000041790000}"/>
    <cellStyle name="Style 103 2 2" xfId="30864" xr:uid="{00000000-0005-0000-0000-000042790000}"/>
    <cellStyle name="Style 103 2 2 2" xfId="30865" xr:uid="{00000000-0005-0000-0000-000043790000}"/>
    <cellStyle name="Style 103 2 2 3" xfId="30866" xr:uid="{00000000-0005-0000-0000-000044790000}"/>
    <cellStyle name="Style 103 2 3" xfId="30867" xr:uid="{00000000-0005-0000-0000-000045790000}"/>
    <cellStyle name="Style 103 2 4" xfId="30868" xr:uid="{00000000-0005-0000-0000-000046790000}"/>
    <cellStyle name="Style 103 3" xfId="30869" xr:uid="{00000000-0005-0000-0000-000047790000}"/>
    <cellStyle name="Style 103 3 2" xfId="30870" xr:uid="{00000000-0005-0000-0000-000048790000}"/>
    <cellStyle name="Style 103 3 3" xfId="30871" xr:uid="{00000000-0005-0000-0000-000049790000}"/>
    <cellStyle name="Style 103 4" xfId="30872" xr:uid="{00000000-0005-0000-0000-00004A790000}"/>
    <cellStyle name="Style 103 5" xfId="30873" xr:uid="{00000000-0005-0000-0000-00004B790000}"/>
    <cellStyle name="Style 104" xfId="30874" xr:uid="{00000000-0005-0000-0000-00004C790000}"/>
    <cellStyle name="Style 104 2" xfId="30875" xr:uid="{00000000-0005-0000-0000-00004D790000}"/>
    <cellStyle name="Style 104 2 2" xfId="30876" xr:uid="{00000000-0005-0000-0000-00004E790000}"/>
    <cellStyle name="Style 104 2 2 2" xfId="30877" xr:uid="{00000000-0005-0000-0000-00004F790000}"/>
    <cellStyle name="Style 104 2 2 3" xfId="30878" xr:uid="{00000000-0005-0000-0000-000050790000}"/>
    <cellStyle name="Style 104 2 3" xfId="30879" xr:uid="{00000000-0005-0000-0000-000051790000}"/>
    <cellStyle name="Style 104 2 4" xfId="30880" xr:uid="{00000000-0005-0000-0000-000052790000}"/>
    <cellStyle name="Style 104 3" xfId="30881" xr:uid="{00000000-0005-0000-0000-000053790000}"/>
    <cellStyle name="Style 104 3 2" xfId="30882" xr:uid="{00000000-0005-0000-0000-000054790000}"/>
    <cellStyle name="Style 104 3 3" xfId="30883" xr:uid="{00000000-0005-0000-0000-000055790000}"/>
    <cellStyle name="Style 104 4" xfId="30884" xr:uid="{00000000-0005-0000-0000-000056790000}"/>
    <cellStyle name="Style 104 5" xfId="30885" xr:uid="{00000000-0005-0000-0000-000057790000}"/>
    <cellStyle name="Style 105" xfId="30886" xr:uid="{00000000-0005-0000-0000-000058790000}"/>
    <cellStyle name="Style 105 2" xfId="30887" xr:uid="{00000000-0005-0000-0000-000059790000}"/>
    <cellStyle name="Style 105 2 2" xfId="30888" xr:uid="{00000000-0005-0000-0000-00005A790000}"/>
    <cellStyle name="Style 105 2 2 2" xfId="30889" xr:uid="{00000000-0005-0000-0000-00005B790000}"/>
    <cellStyle name="Style 105 2 2 3" xfId="30890" xr:uid="{00000000-0005-0000-0000-00005C790000}"/>
    <cellStyle name="Style 105 2 3" xfId="30891" xr:uid="{00000000-0005-0000-0000-00005D790000}"/>
    <cellStyle name="Style 105 2 4" xfId="30892" xr:uid="{00000000-0005-0000-0000-00005E790000}"/>
    <cellStyle name="Style 105 3" xfId="30893" xr:uid="{00000000-0005-0000-0000-00005F790000}"/>
    <cellStyle name="Style 105 3 2" xfId="30894" xr:uid="{00000000-0005-0000-0000-000060790000}"/>
    <cellStyle name="Style 105 3 3" xfId="30895" xr:uid="{00000000-0005-0000-0000-000061790000}"/>
    <cellStyle name="Style 105 4" xfId="30896" xr:uid="{00000000-0005-0000-0000-000062790000}"/>
    <cellStyle name="Style 105 5" xfId="30897" xr:uid="{00000000-0005-0000-0000-000063790000}"/>
    <cellStyle name="Style 106" xfId="30898" xr:uid="{00000000-0005-0000-0000-000064790000}"/>
    <cellStyle name="Style 106 2" xfId="30899" xr:uid="{00000000-0005-0000-0000-000065790000}"/>
    <cellStyle name="Style 106 2 2" xfId="30900" xr:uid="{00000000-0005-0000-0000-000066790000}"/>
    <cellStyle name="Style 106 2 2 2" xfId="30901" xr:uid="{00000000-0005-0000-0000-000067790000}"/>
    <cellStyle name="Style 106 2 2 3" xfId="30902" xr:uid="{00000000-0005-0000-0000-000068790000}"/>
    <cellStyle name="Style 106 2 3" xfId="30903" xr:uid="{00000000-0005-0000-0000-000069790000}"/>
    <cellStyle name="Style 106 2 4" xfId="30904" xr:uid="{00000000-0005-0000-0000-00006A790000}"/>
    <cellStyle name="Style 106 3" xfId="30905" xr:uid="{00000000-0005-0000-0000-00006B790000}"/>
    <cellStyle name="Style 106 3 2" xfId="30906" xr:uid="{00000000-0005-0000-0000-00006C790000}"/>
    <cellStyle name="Style 106 3 3" xfId="30907" xr:uid="{00000000-0005-0000-0000-00006D790000}"/>
    <cellStyle name="Style 106 4" xfId="30908" xr:uid="{00000000-0005-0000-0000-00006E790000}"/>
    <cellStyle name="Style 106 5" xfId="30909" xr:uid="{00000000-0005-0000-0000-00006F790000}"/>
    <cellStyle name="Style 107" xfId="30910" xr:uid="{00000000-0005-0000-0000-000070790000}"/>
    <cellStyle name="Style 107 2" xfId="30911" xr:uid="{00000000-0005-0000-0000-000071790000}"/>
    <cellStyle name="Style 107 2 2" xfId="30912" xr:uid="{00000000-0005-0000-0000-000072790000}"/>
    <cellStyle name="Style 107 2 2 2" xfId="30913" xr:uid="{00000000-0005-0000-0000-000073790000}"/>
    <cellStyle name="Style 107 2 2 3" xfId="30914" xr:uid="{00000000-0005-0000-0000-000074790000}"/>
    <cellStyle name="Style 107 2 3" xfId="30915" xr:uid="{00000000-0005-0000-0000-000075790000}"/>
    <cellStyle name="Style 107 2 4" xfId="30916" xr:uid="{00000000-0005-0000-0000-000076790000}"/>
    <cellStyle name="Style 107 3" xfId="30917" xr:uid="{00000000-0005-0000-0000-000077790000}"/>
    <cellStyle name="Style 107 3 2" xfId="30918" xr:uid="{00000000-0005-0000-0000-000078790000}"/>
    <cellStyle name="Style 107 3 3" xfId="30919" xr:uid="{00000000-0005-0000-0000-000079790000}"/>
    <cellStyle name="Style 107 4" xfId="30920" xr:uid="{00000000-0005-0000-0000-00007A790000}"/>
    <cellStyle name="Style 107 5" xfId="30921" xr:uid="{00000000-0005-0000-0000-00007B790000}"/>
    <cellStyle name="Style 108" xfId="30922" xr:uid="{00000000-0005-0000-0000-00007C790000}"/>
    <cellStyle name="Style 108 2" xfId="30923" xr:uid="{00000000-0005-0000-0000-00007D790000}"/>
    <cellStyle name="Style 108 2 2" xfId="30924" xr:uid="{00000000-0005-0000-0000-00007E790000}"/>
    <cellStyle name="Style 108 2 2 2" xfId="30925" xr:uid="{00000000-0005-0000-0000-00007F790000}"/>
    <cellStyle name="Style 108 2 2 3" xfId="30926" xr:uid="{00000000-0005-0000-0000-000080790000}"/>
    <cellStyle name="Style 108 2 3" xfId="30927" xr:uid="{00000000-0005-0000-0000-000081790000}"/>
    <cellStyle name="Style 108 2 4" xfId="30928" xr:uid="{00000000-0005-0000-0000-000082790000}"/>
    <cellStyle name="Style 108 3" xfId="30929" xr:uid="{00000000-0005-0000-0000-000083790000}"/>
    <cellStyle name="Style 108 3 2" xfId="30930" xr:uid="{00000000-0005-0000-0000-000084790000}"/>
    <cellStyle name="Style 108 3 3" xfId="30931" xr:uid="{00000000-0005-0000-0000-000085790000}"/>
    <cellStyle name="Style 108 4" xfId="30932" xr:uid="{00000000-0005-0000-0000-000086790000}"/>
    <cellStyle name="Style 108 5" xfId="30933" xr:uid="{00000000-0005-0000-0000-000087790000}"/>
    <cellStyle name="Style 109" xfId="30934" xr:uid="{00000000-0005-0000-0000-000088790000}"/>
    <cellStyle name="Style 109 2" xfId="30935" xr:uid="{00000000-0005-0000-0000-000089790000}"/>
    <cellStyle name="Style 109 2 2" xfId="30936" xr:uid="{00000000-0005-0000-0000-00008A790000}"/>
    <cellStyle name="Style 109 2 2 2" xfId="30937" xr:uid="{00000000-0005-0000-0000-00008B790000}"/>
    <cellStyle name="Style 109 2 2 3" xfId="30938" xr:uid="{00000000-0005-0000-0000-00008C790000}"/>
    <cellStyle name="Style 109 2 3" xfId="30939" xr:uid="{00000000-0005-0000-0000-00008D790000}"/>
    <cellStyle name="Style 109 2 4" xfId="30940" xr:uid="{00000000-0005-0000-0000-00008E790000}"/>
    <cellStyle name="Style 109 3" xfId="30941" xr:uid="{00000000-0005-0000-0000-00008F790000}"/>
    <cellStyle name="Style 109 3 2" xfId="30942" xr:uid="{00000000-0005-0000-0000-000090790000}"/>
    <cellStyle name="Style 109 3 3" xfId="30943" xr:uid="{00000000-0005-0000-0000-000091790000}"/>
    <cellStyle name="Style 109 4" xfId="30944" xr:uid="{00000000-0005-0000-0000-000092790000}"/>
    <cellStyle name="Style 109 5" xfId="30945" xr:uid="{00000000-0005-0000-0000-000093790000}"/>
    <cellStyle name="Style 110" xfId="30946" xr:uid="{00000000-0005-0000-0000-000094790000}"/>
    <cellStyle name="Style 110 2" xfId="30947" xr:uid="{00000000-0005-0000-0000-000095790000}"/>
    <cellStyle name="Style 110 2 2" xfId="30948" xr:uid="{00000000-0005-0000-0000-000096790000}"/>
    <cellStyle name="Style 110 2 2 2" xfId="30949" xr:uid="{00000000-0005-0000-0000-000097790000}"/>
    <cellStyle name="Style 110 2 2 3" xfId="30950" xr:uid="{00000000-0005-0000-0000-000098790000}"/>
    <cellStyle name="Style 110 2 3" xfId="30951" xr:uid="{00000000-0005-0000-0000-000099790000}"/>
    <cellStyle name="Style 110 2 4" xfId="30952" xr:uid="{00000000-0005-0000-0000-00009A790000}"/>
    <cellStyle name="Style 110 3" xfId="30953" xr:uid="{00000000-0005-0000-0000-00009B790000}"/>
    <cellStyle name="Style 110 3 2" xfId="30954" xr:uid="{00000000-0005-0000-0000-00009C790000}"/>
    <cellStyle name="Style 110 3 3" xfId="30955" xr:uid="{00000000-0005-0000-0000-00009D790000}"/>
    <cellStyle name="Style 110 4" xfId="30956" xr:uid="{00000000-0005-0000-0000-00009E790000}"/>
    <cellStyle name="Style 110 5" xfId="30957" xr:uid="{00000000-0005-0000-0000-00009F790000}"/>
    <cellStyle name="Style 111" xfId="30958" xr:uid="{00000000-0005-0000-0000-0000A0790000}"/>
    <cellStyle name="Style 111 2" xfId="30959" xr:uid="{00000000-0005-0000-0000-0000A1790000}"/>
    <cellStyle name="Style 111 2 2" xfId="30960" xr:uid="{00000000-0005-0000-0000-0000A2790000}"/>
    <cellStyle name="Style 111 2 2 2" xfId="30961" xr:uid="{00000000-0005-0000-0000-0000A3790000}"/>
    <cellStyle name="Style 111 2 2 3" xfId="30962" xr:uid="{00000000-0005-0000-0000-0000A4790000}"/>
    <cellStyle name="Style 111 2 3" xfId="30963" xr:uid="{00000000-0005-0000-0000-0000A5790000}"/>
    <cellStyle name="Style 111 2 4" xfId="30964" xr:uid="{00000000-0005-0000-0000-0000A6790000}"/>
    <cellStyle name="Style 111 3" xfId="30965" xr:uid="{00000000-0005-0000-0000-0000A7790000}"/>
    <cellStyle name="Style 111 3 2" xfId="30966" xr:uid="{00000000-0005-0000-0000-0000A8790000}"/>
    <cellStyle name="Style 111 3 3" xfId="30967" xr:uid="{00000000-0005-0000-0000-0000A9790000}"/>
    <cellStyle name="Style 111 4" xfId="30968" xr:uid="{00000000-0005-0000-0000-0000AA790000}"/>
    <cellStyle name="Style 111 5" xfId="30969" xr:uid="{00000000-0005-0000-0000-0000AB790000}"/>
    <cellStyle name="Style 112" xfId="30970" xr:uid="{00000000-0005-0000-0000-0000AC790000}"/>
    <cellStyle name="Style 112 2" xfId="30971" xr:uid="{00000000-0005-0000-0000-0000AD790000}"/>
    <cellStyle name="Style 112 2 2" xfId="30972" xr:uid="{00000000-0005-0000-0000-0000AE790000}"/>
    <cellStyle name="Style 112 2 2 2" xfId="30973" xr:uid="{00000000-0005-0000-0000-0000AF790000}"/>
    <cellStyle name="Style 112 2 2 3" xfId="30974" xr:uid="{00000000-0005-0000-0000-0000B0790000}"/>
    <cellStyle name="Style 112 2 3" xfId="30975" xr:uid="{00000000-0005-0000-0000-0000B1790000}"/>
    <cellStyle name="Style 112 2 4" xfId="30976" xr:uid="{00000000-0005-0000-0000-0000B2790000}"/>
    <cellStyle name="Style 112 3" xfId="30977" xr:uid="{00000000-0005-0000-0000-0000B3790000}"/>
    <cellStyle name="Style 112 3 2" xfId="30978" xr:uid="{00000000-0005-0000-0000-0000B4790000}"/>
    <cellStyle name="Style 112 3 3" xfId="30979" xr:uid="{00000000-0005-0000-0000-0000B5790000}"/>
    <cellStyle name="Style 112 4" xfId="30980" xr:uid="{00000000-0005-0000-0000-0000B6790000}"/>
    <cellStyle name="Style 112 5" xfId="30981" xr:uid="{00000000-0005-0000-0000-0000B7790000}"/>
    <cellStyle name="Style 113" xfId="30982" xr:uid="{00000000-0005-0000-0000-0000B8790000}"/>
    <cellStyle name="Style 113 2" xfId="30983" xr:uid="{00000000-0005-0000-0000-0000B9790000}"/>
    <cellStyle name="Style 113 2 2" xfId="30984" xr:uid="{00000000-0005-0000-0000-0000BA790000}"/>
    <cellStyle name="Style 113 2 2 2" xfId="30985" xr:uid="{00000000-0005-0000-0000-0000BB790000}"/>
    <cellStyle name="Style 113 2 2 3" xfId="30986" xr:uid="{00000000-0005-0000-0000-0000BC790000}"/>
    <cellStyle name="Style 113 2 3" xfId="30987" xr:uid="{00000000-0005-0000-0000-0000BD790000}"/>
    <cellStyle name="Style 113 2 4" xfId="30988" xr:uid="{00000000-0005-0000-0000-0000BE790000}"/>
    <cellStyle name="Style 113 3" xfId="30989" xr:uid="{00000000-0005-0000-0000-0000BF790000}"/>
    <cellStyle name="Style 113 3 2" xfId="30990" xr:uid="{00000000-0005-0000-0000-0000C0790000}"/>
    <cellStyle name="Style 113 3 3" xfId="30991" xr:uid="{00000000-0005-0000-0000-0000C1790000}"/>
    <cellStyle name="Style 113 4" xfId="30992" xr:uid="{00000000-0005-0000-0000-0000C2790000}"/>
    <cellStyle name="Style 113 5" xfId="30993" xr:uid="{00000000-0005-0000-0000-0000C3790000}"/>
    <cellStyle name="Style 114" xfId="30994" xr:uid="{00000000-0005-0000-0000-0000C4790000}"/>
    <cellStyle name="Style 114 2" xfId="30995" xr:uid="{00000000-0005-0000-0000-0000C5790000}"/>
    <cellStyle name="Style 114 2 2" xfId="30996" xr:uid="{00000000-0005-0000-0000-0000C6790000}"/>
    <cellStyle name="Style 114 2 2 2" xfId="30997" xr:uid="{00000000-0005-0000-0000-0000C7790000}"/>
    <cellStyle name="Style 114 2 2 3" xfId="30998" xr:uid="{00000000-0005-0000-0000-0000C8790000}"/>
    <cellStyle name="Style 114 2 3" xfId="30999" xr:uid="{00000000-0005-0000-0000-0000C9790000}"/>
    <cellStyle name="Style 114 2 4" xfId="31000" xr:uid="{00000000-0005-0000-0000-0000CA790000}"/>
    <cellStyle name="Style 114 3" xfId="31001" xr:uid="{00000000-0005-0000-0000-0000CB790000}"/>
    <cellStyle name="Style 114 3 2" xfId="31002" xr:uid="{00000000-0005-0000-0000-0000CC790000}"/>
    <cellStyle name="Style 114 3 3" xfId="31003" xr:uid="{00000000-0005-0000-0000-0000CD790000}"/>
    <cellStyle name="Style 114 4" xfId="31004" xr:uid="{00000000-0005-0000-0000-0000CE790000}"/>
    <cellStyle name="Style 114 5" xfId="31005" xr:uid="{00000000-0005-0000-0000-0000CF790000}"/>
    <cellStyle name="Style 115" xfId="31006" xr:uid="{00000000-0005-0000-0000-0000D0790000}"/>
    <cellStyle name="Style 115 2" xfId="31007" xr:uid="{00000000-0005-0000-0000-0000D1790000}"/>
    <cellStyle name="Style 115 2 2" xfId="31008" xr:uid="{00000000-0005-0000-0000-0000D2790000}"/>
    <cellStyle name="Style 115 2 2 2" xfId="31009" xr:uid="{00000000-0005-0000-0000-0000D3790000}"/>
    <cellStyle name="Style 115 2 2 3" xfId="31010" xr:uid="{00000000-0005-0000-0000-0000D4790000}"/>
    <cellStyle name="Style 115 2 3" xfId="31011" xr:uid="{00000000-0005-0000-0000-0000D5790000}"/>
    <cellStyle name="Style 115 2 4" xfId="31012" xr:uid="{00000000-0005-0000-0000-0000D6790000}"/>
    <cellStyle name="Style 115 3" xfId="31013" xr:uid="{00000000-0005-0000-0000-0000D7790000}"/>
    <cellStyle name="Style 115 3 2" xfId="31014" xr:uid="{00000000-0005-0000-0000-0000D8790000}"/>
    <cellStyle name="Style 115 3 3" xfId="31015" xr:uid="{00000000-0005-0000-0000-0000D9790000}"/>
    <cellStyle name="Style 115 4" xfId="31016" xr:uid="{00000000-0005-0000-0000-0000DA790000}"/>
    <cellStyle name="Style 115 5" xfId="31017" xr:uid="{00000000-0005-0000-0000-0000DB790000}"/>
    <cellStyle name="Style 116" xfId="31018" xr:uid="{00000000-0005-0000-0000-0000DC790000}"/>
    <cellStyle name="Style 116 2" xfId="31019" xr:uid="{00000000-0005-0000-0000-0000DD790000}"/>
    <cellStyle name="Style 116 2 2" xfId="31020" xr:uid="{00000000-0005-0000-0000-0000DE790000}"/>
    <cellStyle name="Style 116 2 2 2" xfId="31021" xr:uid="{00000000-0005-0000-0000-0000DF790000}"/>
    <cellStyle name="Style 116 2 2 3" xfId="31022" xr:uid="{00000000-0005-0000-0000-0000E0790000}"/>
    <cellStyle name="Style 116 2 3" xfId="31023" xr:uid="{00000000-0005-0000-0000-0000E1790000}"/>
    <cellStyle name="Style 116 2 4" xfId="31024" xr:uid="{00000000-0005-0000-0000-0000E2790000}"/>
    <cellStyle name="Style 116 3" xfId="31025" xr:uid="{00000000-0005-0000-0000-0000E3790000}"/>
    <cellStyle name="Style 116 3 2" xfId="31026" xr:uid="{00000000-0005-0000-0000-0000E4790000}"/>
    <cellStyle name="Style 116 3 3" xfId="31027" xr:uid="{00000000-0005-0000-0000-0000E5790000}"/>
    <cellStyle name="Style 116 4" xfId="31028" xr:uid="{00000000-0005-0000-0000-0000E6790000}"/>
    <cellStyle name="Style 116 5" xfId="31029" xr:uid="{00000000-0005-0000-0000-0000E7790000}"/>
    <cellStyle name="Style 117" xfId="31030" xr:uid="{00000000-0005-0000-0000-0000E8790000}"/>
    <cellStyle name="Style 117 2" xfId="31031" xr:uid="{00000000-0005-0000-0000-0000E9790000}"/>
    <cellStyle name="Style 117 2 2" xfId="31032" xr:uid="{00000000-0005-0000-0000-0000EA790000}"/>
    <cellStyle name="Style 117 2 2 2" xfId="31033" xr:uid="{00000000-0005-0000-0000-0000EB790000}"/>
    <cellStyle name="Style 117 2 2 3" xfId="31034" xr:uid="{00000000-0005-0000-0000-0000EC790000}"/>
    <cellStyle name="Style 117 2 3" xfId="31035" xr:uid="{00000000-0005-0000-0000-0000ED790000}"/>
    <cellStyle name="Style 117 2 4" xfId="31036" xr:uid="{00000000-0005-0000-0000-0000EE790000}"/>
    <cellStyle name="Style 117 3" xfId="31037" xr:uid="{00000000-0005-0000-0000-0000EF790000}"/>
    <cellStyle name="Style 117 3 2" xfId="31038" xr:uid="{00000000-0005-0000-0000-0000F0790000}"/>
    <cellStyle name="Style 117 3 3" xfId="31039" xr:uid="{00000000-0005-0000-0000-0000F1790000}"/>
    <cellStyle name="Style 117 4" xfId="31040" xr:uid="{00000000-0005-0000-0000-0000F2790000}"/>
    <cellStyle name="Style 117 5" xfId="31041" xr:uid="{00000000-0005-0000-0000-0000F3790000}"/>
    <cellStyle name="Style 118" xfId="31042" xr:uid="{00000000-0005-0000-0000-0000F4790000}"/>
    <cellStyle name="Style 118 2" xfId="31043" xr:uid="{00000000-0005-0000-0000-0000F5790000}"/>
    <cellStyle name="Style 118 2 2" xfId="31044" xr:uid="{00000000-0005-0000-0000-0000F6790000}"/>
    <cellStyle name="Style 118 2 2 2" xfId="31045" xr:uid="{00000000-0005-0000-0000-0000F7790000}"/>
    <cellStyle name="Style 118 2 2 3" xfId="31046" xr:uid="{00000000-0005-0000-0000-0000F8790000}"/>
    <cellStyle name="Style 118 2 3" xfId="31047" xr:uid="{00000000-0005-0000-0000-0000F9790000}"/>
    <cellStyle name="Style 118 2 4" xfId="31048" xr:uid="{00000000-0005-0000-0000-0000FA790000}"/>
    <cellStyle name="Style 118 3" xfId="31049" xr:uid="{00000000-0005-0000-0000-0000FB790000}"/>
    <cellStyle name="Style 118 3 2" xfId="31050" xr:uid="{00000000-0005-0000-0000-0000FC790000}"/>
    <cellStyle name="Style 118 3 3" xfId="31051" xr:uid="{00000000-0005-0000-0000-0000FD790000}"/>
    <cellStyle name="Style 118 4" xfId="31052" xr:uid="{00000000-0005-0000-0000-0000FE790000}"/>
    <cellStyle name="Style 118 5" xfId="31053" xr:uid="{00000000-0005-0000-0000-0000FF790000}"/>
    <cellStyle name="Style 119" xfId="31054" xr:uid="{00000000-0005-0000-0000-0000007A0000}"/>
    <cellStyle name="Style 119 2" xfId="31055" xr:uid="{00000000-0005-0000-0000-0000017A0000}"/>
    <cellStyle name="Style 119 2 2" xfId="31056" xr:uid="{00000000-0005-0000-0000-0000027A0000}"/>
    <cellStyle name="Style 119 2 2 2" xfId="31057" xr:uid="{00000000-0005-0000-0000-0000037A0000}"/>
    <cellStyle name="Style 119 2 2 3" xfId="31058" xr:uid="{00000000-0005-0000-0000-0000047A0000}"/>
    <cellStyle name="Style 119 2 3" xfId="31059" xr:uid="{00000000-0005-0000-0000-0000057A0000}"/>
    <cellStyle name="Style 119 2 4" xfId="31060" xr:uid="{00000000-0005-0000-0000-0000067A0000}"/>
    <cellStyle name="Style 119 3" xfId="31061" xr:uid="{00000000-0005-0000-0000-0000077A0000}"/>
    <cellStyle name="Style 119 3 2" xfId="31062" xr:uid="{00000000-0005-0000-0000-0000087A0000}"/>
    <cellStyle name="Style 119 3 3" xfId="31063" xr:uid="{00000000-0005-0000-0000-0000097A0000}"/>
    <cellStyle name="Style 119 4" xfId="31064" xr:uid="{00000000-0005-0000-0000-00000A7A0000}"/>
    <cellStyle name="Style 119 5" xfId="31065" xr:uid="{00000000-0005-0000-0000-00000B7A0000}"/>
    <cellStyle name="Style 120" xfId="31066" xr:uid="{00000000-0005-0000-0000-00000C7A0000}"/>
    <cellStyle name="Style 120 2" xfId="31067" xr:uid="{00000000-0005-0000-0000-00000D7A0000}"/>
    <cellStyle name="Style 120 2 2" xfId="31068" xr:uid="{00000000-0005-0000-0000-00000E7A0000}"/>
    <cellStyle name="Style 120 2 2 2" xfId="31069" xr:uid="{00000000-0005-0000-0000-00000F7A0000}"/>
    <cellStyle name="Style 120 2 2 3" xfId="31070" xr:uid="{00000000-0005-0000-0000-0000107A0000}"/>
    <cellStyle name="Style 120 2 3" xfId="31071" xr:uid="{00000000-0005-0000-0000-0000117A0000}"/>
    <cellStyle name="Style 120 2 4" xfId="31072" xr:uid="{00000000-0005-0000-0000-0000127A0000}"/>
    <cellStyle name="Style 120 3" xfId="31073" xr:uid="{00000000-0005-0000-0000-0000137A0000}"/>
    <cellStyle name="Style 120 3 2" xfId="31074" xr:uid="{00000000-0005-0000-0000-0000147A0000}"/>
    <cellStyle name="Style 120 3 3" xfId="31075" xr:uid="{00000000-0005-0000-0000-0000157A0000}"/>
    <cellStyle name="Style 120 4" xfId="31076" xr:uid="{00000000-0005-0000-0000-0000167A0000}"/>
    <cellStyle name="Style 120 5" xfId="31077" xr:uid="{00000000-0005-0000-0000-0000177A0000}"/>
    <cellStyle name="Style 121" xfId="31078" xr:uid="{00000000-0005-0000-0000-0000187A0000}"/>
    <cellStyle name="Style 121 2" xfId="31079" xr:uid="{00000000-0005-0000-0000-0000197A0000}"/>
    <cellStyle name="Style 121 2 2" xfId="31080" xr:uid="{00000000-0005-0000-0000-00001A7A0000}"/>
    <cellStyle name="Style 121 2 2 2" xfId="31081" xr:uid="{00000000-0005-0000-0000-00001B7A0000}"/>
    <cellStyle name="Style 121 2 2 3" xfId="31082" xr:uid="{00000000-0005-0000-0000-00001C7A0000}"/>
    <cellStyle name="Style 121 2 3" xfId="31083" xr:uid="{00000000-0005-0000-0000-00001D7A0000}"/>
    <cellStyle name="Style 121 2 4" xfId="31084" xr:uid="{00000000-0005-0000-0000-00001E7A0000}"/>
    <cellStyle name="Style 121 3" xfId="31085" xr:uid="{00000000-0005-0000-0000-00001F7A0000}"/>
    <cellStyle name="Style 121 3 2" xfId="31086" xr:uid="{00000000-0005-0000-0000-0000207A0000}"/>
    <cellStyle name="Style 121 3 3" xfId="31087" xr:uid="{00000000-0005-0000-0000-0000217A0000}"/>
    <cellStyle name="Style 121 4" xfId="31088" xr:uid="{00000000-0005-0000-0000-0000227A0000}"/>
    <cellStyle name="Style 121 5" xfId="31089" xr:uid="{00000000-0005-0000-0000-0000237A0000}"/>
    <cellStyle name="Style 122" xfId="31090" xr:uid="{00000000-0005-0000-0000-0000247A0000}"/>
    <cellStyle name="Style 122 2" xfId="31091" xr:uid="{00000000-0005-0000-0000-0000257A0000}"/>
    <cellStyle name="Style 122 2 2" xfId="31092" xr:uid="{00000000-0005-0000-0000-0000267A0000}"/>
    <cellStyle name="Style 122 2 2 2" xfId="31093" xr:uid="{00000000-0005-0000-0000-0000277A0000}"/>
    <cellStyle name="Style 122 2 2 3" xfId="31094" xr:uid="{00000000-0005-0000-0000-0000287A0000}"/>
    <cellStyle name="Style 122 2 3" xfId="31095" xr:uid="{00000000-0005-0000-0000-0000297A0000}"/>
    <cellStyle name="Style 122 2 4" xfId="31096" xr:uid="{00000000-0005-0000-0000-00002A7A0000}"/>
    <cellStyle name="Style 122 3" xfId="31097" xr:uid="{00000000-0005-0000-0000-00002B7A0000}"/>
    <cellStyle name="Style 122 3 2" xfId="31098" xr:uid="{00000000-0005-0000-0000-00002C7A0000}"/>
    <cellStyle name="Style 122 3 3" xfId="31099" xr:uid="{00000000-0005-0000-0000-00002D7A0000}"/>
    <cellStyle name="Style 122 4" xfId="31100" xr:uid="{00000000-0005-0000-0000-00002E7A0000}"/>
    <cellStyle name="Style 122 5" xfId="31101" xr:uid="{00000000-0005-0000-0000-00002F7A0000}"/>
    <cellStyle name="Style 123" xfId="31102" xr:uid="{00000000-0005-0000-0000-0000307A0000}"/>
    <cellStyle name="Style 123 2" xfId="31103" xr:uid="{00000000-0005-0000-0000-0000317A0000}"/>
    <cellStyle name="Style 123 2 2" xfId="31104" xr:uid="{00000000-0005-0000-0000-0000327A0000}"/>
    <cellStyle name="Style 123 2 2 2" xfId="31105" xr:uid="{00000000-0005-0000-0000-0000337A0000}"/>
    <cellStyle name="Style 123 2 2 3" xfId="31106" xr:uid="{00000000-0005-0000-0000-0000347A0000}"/>
    <cellStyle name="Style 123 2 3" xfId="31107" xr:uid="{00000000-0005-0000-0000-0000357A0000}"/>
    <cellStyle name="Style 123 2 4" xfId="31108" xr:uid="{00000000-0005-0000-0000-0000367A0000}"/>
    <cellStyle name="Style 123 3" xfId="31109" xr:uid="{00000000-0005-0000-0000-0000377A0000}"/>
    <cellStyle name="Style 123 3 2" xfId="31110" xr:uid="{00000000-0005-0000-0000-0000387A0000}"/>
    <cellStyle name="Style 123 3 3" xfId="31111" xr:uid="{00000000-0005-0000-0000-0000397A0000}"/>
    <cellStyle name="Style 123 4" xfId="31112" xr:uid="{00000000-0005-0000-0000-00003A7A0000}"/>
    <cellStyle name="Style 123 5" xfId="31113" xr:uid="{00000000-0005-0000-0000-00003B7A0000}"/>
    <cellStyle name="Style 124" xfId="31114" xr:uid="{00000000-0005-0000-0000-00003C7A0000}"/>
    <cellStyle name="Style 124 2" xfId="31115" xr:uid="{00000000-0005-0000-0000-00003D7A0000}"/>
    <cellStyle name="Style 124 2 2" xfId="31116" xr:uid="{00000000-0005-0000-0000-00003E7A0000}"/>
    <cellStyle name="Style 124 2 2 2" xfId="31117" xr:uid="{00000000-0005-0000-0000-00003F7A0000}"/>
    <cellStyle name="Style 124 2 2 3" xfId="31118" xr:uid="{00000000-0005-0000-0000-0000407A0000}"/>
    <cellStyle name="Style 124 2 3" xfId="31119" xr:uid="{00000000-0005-0000-0000-0000417A0000}"/>
    <cellStyle name="Style 124 2 4" xfId="31120" xr:uid="{00000000-0005-0000-0000-0000427A0000}"/>
    <cellStyle name="Style 124 3" xfId="31121" xr:uid="{00000000-0005-0000-0000-0000437A0000}"/>
    <cellStyle name="Style 124 3 2" xfId="31122" xr:uid="{00000000-0005-0000-0000-0000447A0000}"/>
    <cellStyle name="Style 124 3 3" xfId="31123" xr:uid="{00000000-0005-0000-0000-0000457A0000}"/>
    <cellStyle name="Style 124 4" xfId="31124" xr:uid="{00000000-0005-0000-0000-0000467A0000}"/>
    <cellStyle name="Style 124 5" xfId="31125" xr:uid="{00000000-0005-0000-0000-0000477A0000}"/>
    <cellStyle name="Style 125" xfId="31126" xr:uid="{00000000-0005-0000-0000-0000487A0000}"/>
    <cellStyle name="Style 125 2" xfId="31127" xr:uid="{00000000-0005-0000-0000-0000497A0000}"/>
    <cellStyle name="Style 125 2 2" xfId="31128" xr:uid="{00000000-0005-0000-0000-00004A7A0000}"/>
    <cellStyle name="Style 125 2 2 2" xfId="31129" xr:uid="{00000000-0005-0000-0000-00004B7A0000}"/>
    <cellStyle name="Style 125 2 2 3" xfId="31130" xr:uid="{00000000-0005-0000-0000-00004C7A0000}"/>
    <cellStyle name="Style 125 2 3" xfId="31131" xr:uid="{00000000-0005-0000-0000-00004D7A0000}"/>
    <cellStyle name="Style 125 2 4" xfId="31132" xr:uid="{00000000-0005-0000-0000-00004E7A0000}"/>
    <cellStyle name="Style 125 3" xfId="31133" xr:uid="{00000000-0005-0000-0000-00004F7A0000}"/>
    <cellStyle name="Style 125 3 2" xfId="31134" xr:uid="{00000000-0005-0000-0000-0000507A0000}"/>
    <cellStyle name="Style 125 3 3" xfId="31135" xr:uid="{00000000-0005-0000-0000-0000517A0000}"/>
    <cellStyle name="Style 125 4" xfId="31136" xr:uid="{00000000-0005-0000-0000-0000527A0000}"/>
    <cellStyle name="Style 125 5" xfId="31137" xr:uid="{00000000-0005-0000-0000-0000537A0000}"/>
    <cellStyle name="Style 126" xfId="31138" xr:uid="{00000000-0005-0000-0000-0000547A0000}"/>
    <cellStyle name="Style 126 2" xfId="31139" xr:uid="{00000000-0005-0000-0000-0000557A0000}"/>
    <cellStyle name="Style 126 2 2" xfId="31140" xr:uid="{00000000-0005-0000-0000-0000567A0000}"/>
    <cellStyle name="Style 126 2 2 2" xfId="31141" xr:uid="{00000000-0005-0000-0000-0000577A0000}"/>
    <cellStyle name="Style 126 2 2 3" xfId="31142" xr:uid="{00000000-0005-0000-0000-0000587A0000}"/>
    <cellStyle name="Style 126 2 3" xfId="31143" xr:uid="{00000000-0005-0000-0000-0000597A0000}"/>
    <cellStyle name="Style 126 2 4" xfId="31144" xr:uid="{00000000-0005-0000-0000-00005A7A0000}"/>
    <cellStyle name="Style 126 3" xfId="31145" xr:uid="{00000000-0005-0000-0000-00005B7A0000}"/>
    <cellStyle name="Style 126 3 2" xfId="31146" xr:uid="{00000000-0005-0000-0000-00005C7A0000}"/>
    <cellStyle name="Style 126 3 3" xfId="31147" xr:uid="{00000000-0005-0000-0000-00005D7A0000}"/>
    <cellStyle name="Style 126 4" xfId="31148" xr:uid="{00000000-0005-0000-0000-00005E7A0000}"/>
    <cellStyle name="Style 126 5" xfId="31149" xr:uid="{00000000-0005-0000-0000-00005F7A0000}"/>
    <cellStyle name="Style 127" xfId="31150" xr:uid="{00000000-0005-0000-0000-0000607A0000}"/>
    <cellStyle name="Style 127 2" xfId="31151" xr:uid="{00000000-0005-0000-0000-0000617A0000}"/>
    <cellStyle name="Style 127 2 2" xfId="31152" xr:uid="{00000000-0005-0000-0000-0000627A0000}"/>
    <cellStyle name="Style 127 2 2 2" xfId="31153" xr:uid="{00000000-0005-0000-0000-0000637A0000}"/>
    <cellStyle name="Style 127 2 2 3" xfId="31154" xr:uid="{00000000-0005-0000-0000-0000647A0000}"/>
    <cellStyle name="Style 127 2 3" xfId="31155" xr:uid="{00000000-0005-0000-0000-0000657A0000}"/>
    <cellStyle name="Style 127 2 4" xfId="31156" xr:uid="{00000000-0005-0000-0000-0000667A0000}"/>
    <cellStyle name="Style 127 3" xfId="31157" xr:uid="{00000000-0005-0000-0000-0000677A0000}"/>
    <cellStyle name="Style 127 3 2" xfId="31158" xr:uid="{00000000-0005-0000-0000-0000687A0000}"/>
    <cellStyle name="Style 127 3 3" xfId="31159" xr:uid="{00000000-0005-0000-0000-0000697A0000}"/>
    <cellStyle name="Style 127 4" xfId="31160" xr:uid="{00000000-0005-0000-0000-00006A7A0000}"/>
    <cellStyle name="Style 127 5" xfId="31161" xr:uid="{00000000-0005-0000-0000-00006B7A0000}"/>
    <cellStyle name="Style 128" xfId="31162" xr:uid="{00000000-0005-0000-0000-00006C7A0000}"/>
    <cellStyle name="Style 128 2" xfId="31163" xr:uid="{00000000-0005-0000-0000-00006D7A0000}"/>
    <cellStyle name="Style 128 2 2" xfId="31164" xr:uid="{00000000-0005-0000-0000-00006E7A0000}"/>
    <cellStyle name="Style 128 2 2 2" xfId="31165" xr:uid="{00000000-0005-0000-0000-00006F7A0000}"/>
    <cellStyle name="Style 128 2 2 3" xfId="31166" xr:uid="{00000000-0005-0000-0000-0000707A0000}"/>
    <cellStyle name="Style 128 2 3" xfId="31167" xr:uid="{00000000-0005-0000-0000-0000717A0000}"/>
    <cellStyle name="Style 128 2 4" xfId="31168" xr:uid="{00000000-0005-0000-0000-0000727A0000}"/>
    <cellStyle name="Style 128 3" xfId="31169" xr:uid="{00000000-0005-0000-0000-0000737A0000}"/>
    <cellStyle name="Style 128 3 2" xfId="31170" xr:uid="{00000000-0005-0000-0000-0000747A0000}"/>
    <cellStyle name="Style 128 3 3" xfId="31171" xr:uid="{00000000-0005-0000-0000-0000757A0000}"/>
    <cellStyle name="Style 128 4" xfId="31172" xr:uid="{00000000-0005-0000-0000-0000767A0000}"/>
    <cellStyle name="Style 128 5" xfId="31173" xr:uid="{00000000-0005-0000-0000-0000777A0000}"/>
    <cellStyle name="Style 129" xfId="31174" xr:uid="{00000000-0005-0000-0000-0000787A0000}"/>
    <cellStyle name="Style 129 2" xfId="31175" xr:uid="{00000000-0005-0000-0000-0000797A0000}"/>
    <cellStyle name="Style 129 2 2" xfId="31176" xr:uid="{00000000-0005-0000-0000-00007A7A0000}"/>
    <cellStyle name="Style 129 2 2 2" xfId="31177" xr:uid="{00000000-0005-0000-0000-00007B7A0000}"/>
    <cellStyle name="Style 129 2 2 3" xfId="31178" xr:uid="{00000000-0005-0000-0000-00007C7A0000}"/>
    <cellStyle name="Style 129 2 3" xfId="31179" xr:uid="{00000000-0005-0000-0000-00007D7A0000}"/>
    <cellStyle name="Style 129 2 4" xfId="31180" xr:uid="{00000000-0005-0000-0000-00007E7A0000}"/>
    <cellStyle name="Style 129 3" xfId="31181" xr:uid="{00000000-0005-0000-0000-00007F7A0000}"/>
    <cellStyle name="Style 129 3 2" xfId="31182" xr:uid="{00000000-0005-0000-0000-0000807A0000}"/>
    <cellStyle name="Style 129 3 3" xfId="31183" xr:uid="{00000000-0005-0000-0000-0000817A0000}"/>
    <cellStyle name="Style 129 4" xfId="31184" xr:uid="{00000000-0005-0000-0000-0000827A0000}"/>
    <cellStyle name="Style 129 5" xfId="31185" xr:uid="{00000000-0005-0000-0000-0000837A0000}"/>
    <cellStyle name="Style 130" xfId="31186" xr:uid="{00000000-0005-0000-0000-0000847A0000}"/>
    <cellStyle name="Style 130 2" xfId="31187" xr:uid="{00000000-0005-0000-0000-0000857A0000}"/>
    <cellStyle name="Style 130 2 2" xfId="31188" xr:uid="{00000000-0005-0000-0000-0000867A0000}"/>
    <cellStyle name="Style 130 2 2 2" xfId="31189" xr:uid="{00000000-0005-0000-0000-0000877A0000}"/>
    <cellStyle name="Style 130 2 2 3" xfId="31190" xr:uid="{00000000-0005-0000-0000-0000887A0000}"/>
    <cellStyle name="Style 130 2 3" xfId="31191" xr:uid="{00000000-0005-0000-0000-0000897A0000}"/>
    <cellStyle name="Style 130 2 4" xfId="31192" xr:uid="{00000000-0005-0000-0000-00008A7A0000}"/>
    <cellStyle name="Style 130 3" xfId="31193" xr:uid="{00000000-0005-0000-0000-00008B7A0000}"/>
    <cellStyle name="Style 130 3 2" xfId="31194" xr:uid="{00000000-0005-0000-0000-00008C7A0000}"/>
    <cellStyle name="Style 130 3 3" xfId="31195" xr:uid="{00000000-0005-0000-0000-00008D7A0000}"/>
    <cellStyle name="Style 130 4" xfId="31196" xr:uid="{00000000-0005-0000-0000-00008E7A0000}"/>
    <cellStyle name="Style 130 5" xfId="31197" xr:uid="{00000000-0005-0000-0000-00008F7A0000}"/>
    <cellStyle name="Style 131" xfId="31198" xr:uid="{00000000-0005-0000-0000-0000907A0000}"/>
    <cellStyle name="Style 131 2" xfId="31199" xr:uid="{00000000-0005-0000-0000-0000917A0000}"/>
    <cellStyle name="Style 131 2 2" xfId="31200" xr:uid="{00000000-0005-0000-0000-0000927A0000}"/>
    <cellStyle name="Style 131 2 2 2" xfId="31201" xr:uid="{00000000-0005-0000-0000-0000937A0000}"/>
    <cellStyle name="Style 131 2 2 3" xfId="31202" xr:uid="{00000000-0005-0000-0000-0000947A0000}"/>
    <cellStyle name="Style 131 2 3" xfId="31203" xr:uid="{00000000-0005-0000-0000-0000957A0000}"/>
    <cellStyle name="Style 131 2 4" xfId="31204" xr:uid="{00000000-0005-0000-0000-0000967A0000}"/>
    <cellStyle name="Style 131 3" xfId="31205" xr:uid="{00000000-0005-0000-0000-0000977A0000}"/>
    <cellStyle name="Style 131 3 2" xfId="31206" xr:uid="{00000000-0005-0000-0000-0000987A0000}"/>
    <cellStyle name="Style 131 3 3" xfId="31207" xr:uid="{00000000-0005-0000-0000-0000997A0000}"/>
    <cellStyle name="Style 131 4" xfId="31208" xr:uid="{00000000-0005-0000-0000-00009A7A0000}"/>
    <cellStyle name="Style 131 5" xfId="31209" xr:uid="{00000000-0005-0000-0000-00009B7A0000}"/>
    <cellStyle name="Style 132" xfId="31210" xr:uid="{00000000-0005-0000-0000-00009C7A0000}"/>
    <cellStyle name="Style 132 2" xfId="31211" xr:uid="{00000000-0005-0000-0000-00009D7A0000}"/>
    <cellStyle name="Style 132 2 2" xfId="31212" xr:uid="{00000000-0005-0000-0000-00009E7A0000}"/>
    <cellStyle name="Style 132 2 2 2" xfId="31213" xr:uid="{00000000-0005-0000-0000-00009F7A0000}"/>
    <cellStyle name="Style 132 2 2 3" xfId="31214" xr:uid="{00000000-0005-0000-0000-0000A07A0000}"/>
    <cellStyle name="Style 132 2 3" xfId="31215" xr:uid="{00000000-0005-0000-0000-0000A17A0000}"/>
    <cellStyle name="Style 132 2 4" xfId="31216" xr:uid="{00000000-0005-0000-0000-0000A27A0000}"/>
    <cellStyle name="Style 132 3" xfId="31217" xr:uid="{00000000-0005-0000-0000-0000A37A0000}"/>
    <cellStyle name="Style 132 3 2" xfId="31218" xr:uid="{00000000-0005-0000-0000-0000A47A0000}"/>
    <cellStyle name="Style 132 3 3" xfId="31219" xr:uid="{00000000-0005-0000-0000-0000A57A0000}"/>
    <cellStyle name="Style 132 4" xfId="31220" xr:uid="{00000000-0005-0000-0000-0000A67A0000}"/>
    <cellStyle name="Style 132 5" xfId="31221" xr:uid="{00000000-0005-0000-0000-0000A77A0000}"/>
    <cellStyle name="Style 133" xfId="31222" xr:uid="{00000000-0005-0000-0000-0000A87A0000}"/>
    <cellStyle name="Style 133 2" xfId="31223" xr:uid="{00000000-0005-0000-0000-0000A97A0000}"/>
    <cellStyle name="Style 133 2 2" xfId="31224" xr:uid="{00000000-0005-0000-0000-0000AA7A0000}"/>
    <cellStyle name="Style 133 2 2 2" xfId="31225" xr:uid="{00000000-0005-0000-0000-0000AB7A0000}"/>
    <cellStyle name="Style 133 2 2 3" xfId="31226" xr:uid="{00000000-0005-0000-0000-0000AC7A0000}"/>
    <cellStyle name="Style 133 2 3" xfId="31227" xr:uid="{00000000-0005-0000-0000-0000AD7A0000}"/>
    <cellStyle name="Style 133 2 4" xfId="31228" xr:uid="{00000000-0005-0000-0000-0000AE7A0000}"/>
    <cellStyle name="Style 133 3" xfId="31229" xr:uid="{00000000-0005-0000-0000-0000AF7A0000}"/>
    <cellStyle name="Style 133 3 2" xfId="31230" xr:uid="{00000000-0005-0000-0000-0000B07A0000}"/>
    <cellStyle name="Style 133 3 3" xfId="31231" xr:uid="{00000000-0005-0000-0000-0000B17A0000}"/>
    <cellStyle name="Style 133 4" xfId="31232" xr:uid="{00000000-0005-0000-0000-0000B27A0000}"/>
    <cellStyle name="Style 133 5" xfId="31233" xr:uid="{00000000-0005-0000-0000-0000B37A0000}"/>
    <cellStyle name="Style 134" xfId="31234" xr:uid="{00000000-0005-0000-0000-0000B47A0000}"/>
    <cellStyle name="Style 134 2" xfId="31235" xr:uid="{00000000-0005-0000-0000-0000B57A0000}"/>
    <cellStyle name="Style 134 2 2" xfId="31236" xr:uid="{00000000-0005-0000-0000-0000B67A0000}"/>
    <cellStyle name="Style 134 2 2 2" xfId="31237" xr:uid="{00000000-0005-0000-0000-0000B77A0000}"/>
    <cellStyle name="Style 134 2 2 3" xfId="31238" xr:uid="{00000000-0005-0000-0000-0000B87A0000}"/>
    <cellStyle name="Style 134 2 3" xfId="31239" xr:uid="{00000000-0005-0000-0000-0000B97A0000}"/>
    <cellStyle name="Style 134 2 4" xfId="31240" xr:uid="{00000000-0005-0000-0000-0000BA7A0000}"/>
    <cellStyle name="Style 134 3" xfId="31241" xr:uid="{00000000-0005-0000-0000-0000BB7A0000}"/>
    <cellStyle name="Style 134 3 2" xfId="31242" xr:uid="{00000000-0005-0000-0000-0000BC7A0000}"/>
    <cellStyle name="Style 134 3 3" xfId="31243" xr:uid="{00000000-0005-0000-0000-0000BD7A0000}"/>
    <cellStyle name="Style 134 4" xfId="31244" xr:uid="{00000000-0005-0000-0000-0000BE7A0000}"/>
    <cellStyle name="Style 134 5" xfId="31245" xr:uid="{00000000-0005-0000-0000-0000BF7A0000}"/>
    <cellStyle name="Style 135" xfId="31246" xr:uid="{00000000-0005-0000-0000-0000C07A0000}"/>
    <cellStyle name="Style 135 2" xfId="31247" xr:uid="{00000000-0005-0000-0000-0000C17A0000}"/>
    <cellStyle name="Style 135 2 2" xfId="31248" xr:uid="{00000000-0005-0000-0000-0000C27A0000}"/>
    <cellStyle name="Style 135 2 2 2" xfId="31249" xr:uid="{00000000-0005-0000-0000-0000C37A0000}"/>
    <cellStyle name="Style 135 2 2 3" xfId="31250" xr:uid="{00000000-0005-0000-0000-0000C47A0000}"/>
    <cellStyle name="Style 135 2 3" xfId="31251" xr:uid="{00000000-0005-0000-0000-0000C57A0000}"/>
    <cellStyle name="Style 135 2 4" xfId="31252" xr:uid="{00000000-0005-0000-0000-0000C67A0000}"/>
    <cellStyle name="Style 135 3" xfId="31253" xr:uid="{00000000-0005-0000-0000-0000C77A0000}"/>
    <cellStyle name="Style 135 3 2" xfId="31254" xr:uid="{00000000-0005-0000-0000-0000C87A0000}"/>
    <cellStyle name="Style 135 3 3" xfId="31255" xr:uid="{00000000-0005-0000-0000-0000C97A0000}"/>
    <cellStyle name="Style 135 4" xfId="31256" xr:uid="{00000000-0005-0000-0000-0000CA7A0000}"/>
    <cellStyle name="Style 135 5" xfId="31257" xr:uid="{00000000-0005-0000-0000-0000CB7A0000}"/>
    <cellStyle name="Style 136" xfId="31258" xr:uid="{00000000-0005-0000-0000-0000CC7A0000}"/>
    <cellStyle name="Style 136 2" xfId="31259" xr:uid="{00000000-0005-0000-0000-0000CD7A0000}"/>
    <cellStyle name="Style 136 2 2" xfId="31260" xr:uid="{00000000-0005-0000-0000-0000CE7A0000}"/>
    <cellStyle name="Style 136 2 2 2" xfId="31261" xr:uid="{00000000-0005-0000-0000-0000CF7A0000}"/>
    <cellStyle name="Style 136 2 2 3" xfId="31262" xr:uid="{00000000-0005-0000-0000-0000D07A0000}"/>
    <cellStyle name="Style 136 2 3" xfId="31263" xr:uid="{00000000-0005-0000-0000-0000D17A0000}"/>
    <cellStyle name="Style 136 2 4" xfId="31264" xr:uid="{00000000-0005-0000-0000-0000D27A0000}"/>
    <cellStyle name="Style 136 3" xfId="31265" xr:uid="{00000000-0005-0000-0000-0000D37A0000}"/>
    <cellStyle name="Style 136 3 2" xfId="31266" xr:uid="{00000000-0005-0000-0000-0000D47A0000}"/>
    <cellStyle name="Style 136 3 3" xfId="31267" xr:uid="{00000000-0005-0000-0000-0000D57A0000}"/>
    <cellStyle name="Style 136 4" xfId="31268" xr:uid="{00000000-0005-0000-0000-0000D67A0000}"/>
    <cellStyle name="Style 136 5" xfId="31269" xr:uid="{00000000-0005-0000-0000-0000D77A0000}"/>
    <cellStyle name="Style 137" xfId="31270" xr:uid="{00000000-0005-0000-0000-0000D87A0000}"/>
    <cellStyle name="Style 137 2" xfId="31271" xr:uid="{00000000-0005-0000-0000-0000D97A0000}"/>
    <cellStyle name="Style 137 2 2" xfId="31272" xr:uid="{00000000-0005-0000-0000-0000DA7A0000}"/>
    <cellStyle name="Style 137 2 2 2" xfId="31273" xr:uid="{00000000-0005-0000-0000-0000DB7A0000}"/>
    <cellStyle name="Style 137 2 2 3" xfId="31274" xr:uid="{00000000-0005-0000-0000-0000DC7A0000}"/>
    <cellStyle name="Style 137 2 3" xfId="31275" xr:uid="{00000000-0005-0000-0000-0000DD7A0000}"/>
    <cellStyle name="Style 137 2 4" xfId="31276" xr:uid="{00000000-0005-0000-0000-0000DE7A0000}"/>
    <cellStyle name="Style 137 3" xfId="31277" xr:uid="{00000000-0005-0000-0000-0000DF7A0000}"/>
    <cellStyle name="Style 137 3 2" xfId="31278" xr:uid="{00000000-0005-0000-0000-0000E07A0000}"/>
    <cellStyle name="Style 137 3 3" xfId="31279" xr:uid="{00000000-0005-0000-0000-0000E17A0000}"/>
    <cellStyle name="Style 137 4" xfId="31280" xr:uid="{00000000-0005-0000-0000-0000E27A0000}"/>
    <cellStyle name="Style 137 5" xfId="31281" xr:uid="{00000000-0005-0000-0000-0000E37A0000}"/>
    <cellStyle name="Style 138" xfId="31282" xr:uid="{00000000-0005-0000-0000-0000E47A0000}"/>
    <cellStyle name="Style 138 2" xfId="31283" xr:uid="{00000000-0005-0000-0000-0000E57A0000}"/>
    <cellStyle name="Style 138 2 2" xfId="31284" xr:uid="{00000000-0005-0000-0000-0000E67A0000}"/>
    <cellStyle name="Style 138 2 2 2" xfId="31285" xr:uid="{00000000-0005-0000-0000-0000E77A0000}"/>
    <cellStyle name="Style 138 2 2 3" xfId="31286" xr:uid="{00000000-0005-0000-0000-0000E87A0000}"/>
    <cellStyle name="Style 138 2 3" xfId="31287" xr:uid="{00000000-0005-0000-0000-0000E97A0000}"/>
    <cellStyle name="Style 138 2 4" xfId="31288" xr:uid="{00000000-0005-0000-0000-0000EA7A0000}"/>
    <cellStyle name="Style 138 3" xfId="31289" xr:uid="{00000000-0005-0000-0000-0000EB7A0000}"/>
    <cellStyle name="Style 138 3 2" xfId="31290" xr:uid="{00000000-0005-0000-0000-0000EC7A0000}"/>
    <cellStyle name="Style 138 3 3" xfId="31291" xr:uid="{00000000-0005-0000-0000-0000ED7A0000}"/>
    <cellStyle name="Style 138 4" xfId="31292" xr:uid="{00000000-0005-0000-0000-0000EE7A0000}"/>
    <cellStyle name="Style 138 5" xfId="31293" xr:uid="{00000000-0005-0000-0000-0000EF7A0000}"/>
    <cellStyle name="Style 139" xfId="31294" xr:uid="{00000000-0005-0000-0000-0000F07A0000}"/>
    <cellStyle name="Style 139 2" xfId="31295" xr:uid="{00000000-0005-0000-0000-0000F17A0000}"/>
    <cellStyle name="Style 139 2 2" xfId="31296" xr:uid="{00000000-0005-0000-0000-0000F27A0000}"/>
    <cellStyle name="Style 139 2 2 2" xfId="31297" xr:uid="{00000000-0005-0000-0000-0000F37A0000}"/>
    <cellStyle name="Style 139 2 2 3" xfId="31298" xr:uid="{00000000-0005-0000-0000-0000F47A0000}"/>
    <cellStyle name="Style 139 2 3" xfId="31299" xr:uid="{00000000-0005-0000-0000-0000F57A0000}"/>
    <cellStyle name="Style 139 2 4" xfId="31300" xr:uid="{00000000-0005-0000-0000-0000F67A0000}"/>
    <cellStyle name="Style 139 3" xfId="31301" xr:uid="{00000000-0005-0000-0000-0000F77A0000}"/>
    <cellStyle name="Style 139 3 2" xfId="31302" xr:uid="{00000000-0005-0000-0000-0000F87A0000}"/>
    <cellStyle name="Style 139 3 3" xfId="31303" xr:uid="{00000000-0005-0000-0000-0000F97A0000}"/>
    <cellStyle name="Style 139 4" xfId="31304" xr:uid="{00000000-0005-0000-0000-0000FA7A0000}"/>
    <cellStyle name="Style 139 5" xfId="31305" xr:uid="{00000000-0005-0000-0000-0000FB7A0000}"/>
    <cellStyle name="Style 140" xfId="31306" xr:uid="{00000000-0005-0000-0000-0000FC7A0000}"/>
    <cellStyle name="Style 140 2" xfId="31307" xr:uid="{00000000-0005-0000-0000-0000FD7A0000}"/>
    <cellStyle name="Style 140 2 2" xfId="31308" xr:uid="{00000000-0005-0000-0000-0000FE7A0000}"/>
    <cellStyle name="Style 140 2 2 2" xfId="31309" xr:uid="{00000000-0005-0000-0000-0000FF7A0000}"/>
    <cellStyle name="Style 140 2 2 3" xfId="31310" xr:uid="{00000000-0005-0000-0000-0000007B0000}"/>
    <cellStyle name="Style 140 2 3" xfId="31311" xr:uid="{00000000-0005-0000-0000-0000017B0000}"/>
    <cellStyle name="Style 140 2 4" xfId="31312" xr:uid="{00000000-0005-0000-0000-0000027B0000}"/>
    <cellStyle name="Style 140 3" xfId="31313" xr:uid="{00000000-0005-0000-0000-0000037B0000}"/>
    <cellStyle name="Style 140 3 2" xfId="31314" xr:uid="{00000000-0005-0000-0000-0000047B0000}"/>
    <cellStyle name="Style 140 3 3" xfId="31315" xr:uid="{00000000-0005-0000-0000-0000057B0000}"/>
    <cellStyle name="Style 140 4" xfId="31316" xr:uid="{00000000-0005-0000-0000-0000067B0000}"/>
    <cellStyle name="Style 140 5" xfId="31317" xr:uid="{00000000-0005-0000-0000-0000077B0000}"/>
    <cellStyle name="Style 141" xfId="31318" xr:uid="{00000000-0005-0000-0000-0000087B0000}"/>
    <cellStyle name="Style 141 2" xfId="31319" xr:uid="{00000000-0005-0000-0000-0000097B0000}"/>
    <cellStyle name="Style 141 2 2" xfId="31320" xr:uid="{00000000-0005-0000-0000-00000A7B0000}"/>
    <cellStyle name="Style 141 2 2 2" xfId="31321" xr:uid="{00000000-0005-0000-0000-00000B7B0000}"/>
    <cellStyle name="Style 141 2 2 3" xfId="31322" xr:uid="{00000000-0005-0000-0000-00000C7B0000}"/>
    <cellStyle name="Style 141 2 3" xfId="31323" xr:uid="{00000000-0005-0000-0000-00000D7B0000}"/>
    <cellStyle name="Style 141 2 4" xfId="31324" xr:uid="{00000000-0005-0000-0000-00000E7B0000}"/>
    <cellStyle name="Style 141 3" xfId="31325" xr:uid="{00000000-0005-0000-0000-00000F7B0000}"/>
    <cellStyle name="Style 141 3 2" xfId="31326" xr:uid="{00000000-0005-0000-0000-0000107B0000}"/>
    <cellStyle name="Style 141 3 3" xfId="31327" xr:uid="{00000000-0005-0000-0000-0000117B0000}"/>
    <cellStyle name="Style 141 4" xfId="31328" xr:uid="{00000000-0005-0000-0000-0000127B0000}"/>
    <cellStyle name="Style 141 5" xfId="31329" xr:uid="{00000000-0005-0000-0000-0000137B0000}"/>
    <cellStyle name="Style 142" xfId="31330" xr:uid="{00000000-0005-0000-0000-0000147B0000}"/>
    <cellStyle name="Style 142 2" xfId="31331" xr:uid="{00000000-0005-0000-0000-0000157B0000}"/>
    <cellStyle name="Style 142 2 2" xfId="31332" xr:uid="{00000000-0005-0000-0000-0000167B0000}"/>
    <cellStyle name="Style 142 2 2 2" xfId="31333" xr:uid="{00000000-0005-0000-0000-0000177B0000}"/>
    <cellStyle name="Style 142 2 2 3" xfId="31334" xr:uid="{00000000-0005-0000-0000-0000187B0000}"/>
    <cellStyle name="Style 142 2 3" xfId="31335" xr:uid="{00000000-0005-0000-0000-0000197B0000}"/>
    <cellStyle name="Style 142 2 4" xfId="31336" xr:uid="{00000000-0005-0000-0000-00001A7B0000}"/>
    <cellStyle name="Style 142 3" xfId="31337" xr:uid="{00000000-0005-0000-0000-00001B7B0000}"/>
    <cellStyle name="Style 142 3 2" xfId="31338" xr:uid="{00000000-0005-0000-0000-00001C7B0000}"/>
    <cellStyle name="Style 142 3 3" xfId="31339" xr:uid="{00000000-0005-0000-0000-00001D7B0000}"/>
    <cellStyle name="Style 142 4" xfId="31340" xr:uid="{00000000-0005-0000-0000-00001E7B0000}"/>
    <cellStyle name="Style 142 5" xfId="31341" xr:uid="{00000000-0005-0000-0000-00001F7B0000}"/>
    <cellStyle name="Style 143" xfId="31342" xr:uid="{00000000-0005-0000-0000-0000207B0000}"/>
    <cellStyle name="Style 143 2" xfId="31343" xr:uid="{00000000-0005-0000-0000-0000217B0000}"/>
    <cellStyle name="Style 143 2 2" xfId="31344" xr:uid="{00000000-0005-0000-0000-0000227B0000}"/>
    <cellStyle name="Style 143 2 2 2" xfId="31345" xr:uid="{00000000-0005-0000-0000-0000237B0000}"/>
    <cellStyle name="Style 143 2 2 3" xfId="31346" xr:uid="{00000000-0005-0000-0000-0000247B0000}"/>
    <cellStyle name="Style 143 2 3" xfId="31347" xr:uid="{00000000-0005-0000-0000-0000257B0000}"/>
    <cellStyle name="Style 143 2 4" xfId="31348" xr:uid="{00000000-0005-0000-0000-0000267B0000}"/>
    <cellStyle name="Style 143 3" xfId="31349" xr:uid="{00000000-0005-0000-0000-0000277B0000}"/>
    <cellStyle name="Style 143 3 2" xfId="31350" xr:uid="{00000000-0005-0000-0000-0000287B0000}"/>
    <cellStyle name="Style 143 3 3" xfId="31351" xr:uid="{00000000-0005-0000-0000-0000297B0000}"/>
    <cellStyle name="Style 143 4" xfId="31352" xr:uid="{00000000-0005-0000-0000-00002A7B0000}"/>
    <cellStyle name="Style 143 5" xfId="31353" xr:uid="{00000000-0005-0000-0000-00002B7B0000}"/>
    <cellStyle name="Style 144" xfId="31354" xr:uid="{00000000-0005-0000-0000-00002C7B0000}"/>
    <cellStyle name="Style 144 2" xfId="31355" xr:uid="{00000000-0005-0000-0000-00002D7B0000}"/>
    <cellStyle name="Style 144 2 2" xfId="31356" xr:uid="{00000000-0005-0000-0000-00002E7B0000}"/>
    <cellStyle name="Style 144 2 2 2" xfId="31357" xr:uid="{00000000-0005-0000-0000-00002F7B0000}"/>
    <cellStyle name="Style 144 2 2 3" xfId="31358" xr:uid="{00000000-0005-0000-0000-0000307B0000}"/>
    <cellStyle name="Style 144 2 3" xfId="31359" xr:uid="{00000000-0005-0000-0000-0000317B0000}"/>
    <cellStyle name="Style 144 2 4" xfId="31360" xr:uid="{00000000-0005-0000-0000-0000327B0000}"/>
    <cellStyle name="Style 144 3" xfId="31361" xr:uid="{00000000-0005-0000-0000-0000337B0000}"/>
    <cellStyle name="Style 144 3 2" xfId="31362" xr:uid="{00000000-0005-0000-0000-0000347B0000}"/>
    <cellStyle name="Style 144 3 3" xfId="31363" xr:uid="{00000000-0005-0000-0000-0000357B0000}"/>
    <cellStyle name="Style 144 4" xfId="31364" xr:uid="{00000000-0005-0000-0000-0000367B0000}"/>
    <cellStyle name="Style 144 5" xfId="31365" xr:uid="{00000000-0005-0000-0000-0000377B0000}"/>
    <cellStyle name="Style 145" xfId="31366" xr:uid="{00000000-0005-0000-0000-0000387B0000}"/>
    <cellStyle name="Style 145 2" xfId="31367" xr:uid="{00000000-0005-0000-0000-0000397B0000}"/>
    <cellStyle name="Style 145 2 2" xfId="31368" xr:uid="{00000000-0005-0000-0000-00003A7B0000}"/>
    <cellStyle name="Style 145 2 2 2" xfId="31369" xr:uid="{00000000-0005-0000-0000-00003B7B0000}"/>
    <cellStyle name="Style 145 2 2 3" xfId="31370" xr:uid="{00000000-0005-0000-0000-00003C7B0000}"/>
    <cellStyle name="Style 145 2 3" xfId="31371" xr:uid="{00000000-0005-0000-0000-00003D7B0000}"/>
    <cellStyle name="Style 145 2 4" xfId="31372" xr:uid="{00000000-0005-0000-0000-00003E7B0000}"/>
    <cellStyle name="Style 145 3" xfId="31373" xr:uid="{00000000-0005-0000-0000-00003F7B0000}"/>
    <cellStyle name="Style 145 3 2" xfId="31374" xr:uid="{00000000-0005-0000-0000-0000407B0000}"/>
    <cellStyle name="Style 145 3 3" xfId="31375" xr:uid="{00000000-0005-0000-0000-0000417B0000}"/>
    <cellStyle name="Style 145 4" xfId="31376" xr:uid="{00000000-0005-0000-0000-0000427B0000}"/>
    <cellStyle name="Style 145 5" xfId="31377" xr:uid="{00000000-0005-0000-0000-0000437B0000}"/>
    <cellStyle name="Style 146" xfId="31378" xr:uid="{00000000-0005-0000-0000-0000447B0000}"/>
    <cellStyle name="Style 146 2" xfId="31379" xr:uid="{00000000-0005-0000-0000-0000457B0000}"/>
    <cellStyle name="Style 146 2 2" xfId="31380" xr:uid="{00000000-0005-0000-0000-0000467B0000}"/>
    <cellStyle name="Style 146 2 2 2" xfId="31381" xr:uid="{00000000-0005-0000-0000-0000477B0000}"/>
    <cellStyle name="Style 146 2 2 3" xfId="31382" xr:uid="{00000000-0005-0000-0000-0000487B0000}"/>
    <cellStyle name="Style 146 2 3" xfId="31383" xr:uid="{00000000-0005-0000-0000-0000497B0000}"/>
    <cellStyle name="Style 146 2 4" xfId="31384" xr:uid="{00000000-0005-0000-0000-00004A7B0000}"/>
    <cellStyle name="Style 146 3" xfId="31385" xr:uid="{00000000-0005-0000-0000-00004B7B0000}"/>
    <cellStyle name="Style 146 3 2" xfId="31386" xr:uid="{00000000-0005-0000-0000-00004C7B0000}"/>
    <cellStyle name="Style 146 3 3" xfId="31387" xr:uid="{00000000-0005-0000-0000-00004D7B0000}"/>
    <cellStyle name="Style 146 4" xfId="31388" xr:uid="{00000000-0005-0000-0000-00004E7B0000}"/>
    <cellStyle name="Style 146 5" xfId="31389" xr:uid="{00000000-0005-0000-0000-00004F7B0000}"/>
    <cellStyle name="Style 147" xfId="31390" xr:uid="{00000000-0005-0000-0000-0000507B0000}"/>
    <cellStyle name="Style 147 2" xfId="31391" xr:uid="{00000000-0005-0000-0000-0000517B0000}"/>
    <cellStyle name="Style 147 2 2" xfId="31392" xr:uid="{00000000-0005-0000-0000-0000527B0000}"/>
    <cellStyle name="Style 147 2 2 2" xfId="31393" xr:uid="{00000000-0005-0000-0000-0000537B0000}"/>
    <cellStyle name="Style 147 2 2 3" xfId="31394" xr:uid="{00000000-0005-0000-0000-0000547B0000}"/>
    <cellStyle name="Style 147 2 3" xfId="31395" xr:uid="{00000000-0005-0000-0000-0000557B0000}"/>
    <cellStyle name="Style 147 2 4" xfId="31396" xr:uid="{00000000-0005-0000-0000-0000567B0000}"/>
    <cellStyle name="Style 147 3" xfId="31397" xr:uid="{00000000-0005-0000-0000-0000577B0000}"/>
    <cellStyle name="Style 147 3 2" xfId="31398" xr:uid="{00000000-0005-0000-0000-0000587B0000}"/>
    <cellStyle name="Style 147 3 3" xfId="31399" xr:uid="{00000000-0005-0000-0000-0000597B0000}"/>
    <cellStyle name="Style 147 4" xfId="31400" xr:uid="{00000000-0005-0000-0000-00005A7B0000}"/>
    <cellStyle name="Style 147 5" xfId="31401" xr:uid="{00000000-0005-0000-0000-00005B7B0000}"/>
    <cellStyle name="Style 148" xfId="31402" xr:uid="{00000000-0005-0000-0000-00005C7B0000}"/>
    <cellStyle name="Style 148 2" xfId="31403" xr:uid="{00000000-0005-0000-0000-00005D7B0000}"/>
    <cellStyle name="Style 148 2 2" xfId="31404" xr:uid="{00000000-0005-0000-0000-00005E7B0000}"/>
    <cellStyle name="Style 148 2 2 2" xfId="31405" xr:uid="{00000000-0005-0000-0000-00005F7B0000}"/>
    <cellStyle name="Style 148 2 2 3" xfId="31406" xr:uid="{00000000-0005-0000-0000-0000607B0000}"/>
    <cellStyle name="Style 148 2 3" xfId="31407" xr:uid="{00000000-0005-0000-0000-0000617B0000}"/>
    <cellStyle name="Style 148 2 4" xfId="31408" xr:uid="{00000000-0005-0000-0000-0000627B0000}"/>
    <cellStyle name="Style 148 3" xfId="31409" xr:uid="{00000000-0005-0000-0000-0000637B0000}"/>
    <cellStyle name="Style 148 3 2" xfId="31410" xr:uid="{00000000-0005-0000-0000-0000647B0000}"/>
    <cellStyle name="Style 148 3 3" xfId="31411" xr:uid="{00000000-0005-0000-0000-0000657B0000}"/>
    <cellStyle name="Style 148 4" xfId="31412" xr:uid="{00000000-0005-0000-0000-0000667B0000}"/>
    <cellStyle name="Style 148 5" xfId="31413" xr:uid="{00000000-0005-0000-0000-0000677B0000}"/>
    <cellStyle name="Style 149" xfId="31414" xr:uid="{00000000-0005-0000-0000-0000687B0000}"/>
    <cellStyle name="Style 149 2" xfId="31415" xr:uid="{00000000-0005-0000-0000-0000697B0000}"/>
    <cellStyle name="Style 149 2 2" xfId="31416" xr:uid="{00000000-0005-0000-0000-00006A7B0000}"/>
    <cellStyle name="Style 149 2 2 2" xfId="31417" xr:uid="{00000000-0005-0000-0000-00006B7B0000}"/>
    <cellStyle name="Style 149 2 2 3" xfId="31418" xr:uid="{00000000-0005-0000-0000-00006C7B0000}"/>
    <cellStyle name="Style 149 2 3" xfId="31419" xr:uid="{00000000-0005-0000-0000-00006D7B0000}"/>
    <cellStyle name="Style 149 2 4" xfId="31420" xr:uid="{00000000-0005-0000-0000-00006E7B0000}"/>
    <cellStyle name="Style 149 3" xfId="31421" xr:uid="{00000000-0005-0000-0000-00006F7B0000}"/>
    <cellStyle name="Style 149 3 2" xfId="31422" xr:uid="{00000000-0005-0000-0000-0000707B0000}"/>
    <cellStyle name="Style 149 3 3" xfId="31423" xr:uid="{00000000-0005-0000-0000-0000717B0000}"/>
    <cellStyle name="Style 149 4" xfId="31424" xr:uid="{00000000-0005-0000-0000-0000727B0000}"/>
    <cellStyle name="Style 149 5" xfId="31425" xr:uid="{00000000-0005-0000-0000-0000737B0000}"/>
    <cellStyle name="Style 150" xfId="31426" xr:uid="{00000000-0005-0000-0000-0000747B0000}"/>
    <cellStyle name="Style 150 2" xfId="31427" xr:uid="{00000000-0005-0000-0000-0000757B0000}"/>
    <cellStyle name="Style 150 2 2" xfId="31428" xr:uid="{00000000-0005-0000-0000-0000767B0000}"/>
    <cellStyle name="Style 150 2 2 2" xfId="31429" xr:uid="{00000000-0005-0000-0000-0000777B0000}"/>
    <cellStyle name="Style 150 2 2 3" xfId="31430" xr:uid="{00000000-0005-0000-0000-0000787B0000}"/>
    <cellStyle name="Style 150 2 3" xfId="31431" xr:uid="{00000000-0005-0000-0000-0000797B0000}"/>
    <cellStyle name="Style 150 2 4" xfId="31432" xr:uid="{00000000-0005-0000-0000-00007A7B0000}"/>
    <cellStyle name="Style 150 3" xfId="31433" xr:uid="{00000000-0005-0000-0000-00007B7B0000}"/>
    <cellStyle name="Style 150 3 2" xfId="31434" xr:uid="{00000000-0005-0000-0000-00007C7B0000}"/>
    <cellStyle name="Style 150 3 3" xfId="31435" xr:uid="{00000000-0005-0000-0000-00007D7B0000}"/>
    <cellStyle name="Style 150 4" xfId="31436" xr:uid="{00000000-0005-0000-0000-00007E7B0000}"/>
    <cellStyle name="Style 150 5" xfId="31437" xr:uid="{00000000-0005-0000-0000-00007F7B0000}"/>
    <cellStyle name="Style 151" xfId="31438" xr:uid="{00000000-0005-0000-0000-0000807B0000}"/>
    <cellStyle name="Style 151 2" xfId="31439" xr:uid="{00000000-0005-0000-0000-0000817B0000}"/>
    <cellStyle name="Style 151 2 2" xfId="31440" xr:uid="{00000000-0005-0000-0000-0000827B0000}"/>
    <cellStyle name="Style 151 2 2 2" xfId="31441" xr:uid="{00000000-0005-0000-0000-0000837B0000}"/>
    <cellStyle name="Style 151 2 2 3" xfId="31442" xr:uid="{00000000-0005-0000-0000-0000847B0000}"/>
    <cellStyle name="Style 151 2 3" xfId="31443" xr:uid="{00000000-0005-0000-0000-0000857B0000}"/>
    <cellStyle name="Style 151 2 4" xfId="31444" xr:uid="{00000000-0005-0000-0000-0000867B0000}"/>
    <cellStyle name="Style 151 3" xfId="31445" xr:uid="{00000000-0005-0000-0000-0000877B0000}"/>
    <cellStyle name="Style 151 3 2" xfId="31446" xr:uid="{00000000-0005-0000-0000-0000887B0000}"/>
    <cellStyle name="Style 151 3 3" xfId="31447" xr:uid="{00000000-0005-0000-0000-0000897B0000}"/>
    <cellStyle name="Style 151 4" xfId="31448" xr:uid="{00000000-0005-0000-0000-00008A7B0000}"/>
    <cellStyle name="Style 151 5" xfId="31449" xr:uid="{00000000-0005-0000-0000-00008B7B0000}"/>
    <cellStyle name="Style 152" xfId="31450" xr:uid="{00000000-0005-0000-0000-00008C7B0000}"/>
    <cellStyle name="Style 152 2" xfId="31451" xr:uid="{00000000-0005-0000-0000-00008D7B0000}"/>
    <cellStyle name="Style 152 2 2" xfId="31452" xr:uid="{00000000-0005-0000-0000-00008E7B0000}"/>
    <cellStyle name="Style 152 2 2 2" xfId="31453" xr:uid="{00000000-0005-0000-0000-00008F7B0000}"/>
    <cellStyle name="Style 152 2 2 3" xfId="31454" xr:uid="{00000000-0005-0000-0000-0000907B0000}"/>
    <cellStyle name="Style 152 2 3" xfId="31455" xr:uid="{00000000-0005-0000-0000-0000917B0000}"/>
    <cellStyle name="Style 152 2 4" xfId="31456" xr:uid="{00000000-0005-0000-0000-0000927B0000}"/>
    <cellStyle name="Style 152 3" xfId="31457" xr:uid="{00000000-0005-0000-0000-0000937B0000}"/>
    <cellStyle name="Style 152 3 2" xfId="31458" xr:uid="{00000000-0005-0000-0000-0000947B0000}"/>
    <cellStyle name="Style 152 3 3" xfId="31459" xr:uid="{00000000-0005-0000-0000-0000957B0000}"/>
    <cellStyle name="Style 152 4" xfId="31460" xr:uid="{00000000-0005-0000-0000-0000967B0000}"/>
    <cellStyle name="Style 152 5" xfId="31461" xr:uid="{00000000-0005-0000-0000-0000977B0000}"/>
    <cellStyle name="Style 153" xfId="31462" xr:uid="{00000000-0005-0000-0000-0000987B0000}"/>
    <cellStyle name="Style 153 2" xfId="31463" xr:uid="{00000000-0005-0000-0000-0000997B0000}"/>
    <cellStyle name="Style 153 2 2" xfId="31464" xr:uid="{00000000-0005-0000-0000-00009A7B0000}"/>
    <cellStyle name="Style 153 2 2 2" xfId="31465" xr:uid="{00000000-0005-0000-0000-00009B7B0000}"/>
    <cellStyle name="Style 153 2 2 3" xfId="31466" xr:uid="{00000000-0005-0000-0000-00009C7B0000}"/>
    <cellStyle name="Style 153 2 3" xfId="31467" xr:uid="{00000000-0005-0000-0000-00009D7B0000}"/>
    <cellStyle name="Style 153 2 4" xfId="31468" xr:uid="{00000000-0005-0000-0000-00009E7B0000}"/>
    <cellStyle name="Style 153 3" xfId="31469" xr:uid="{00000000-0005-0000-0000-00009F7B0000}"/>
    <cellStyle name="Style 153 3 2" xfId="31470" xr:uid="{00000000-0005-0000-0000-0000A07B0000}"/>
    <cellStyle name="Style 153 3 3" xfId="31471" xr:uid="{00000000-0005-0000-0000-0000A17B0000}"/>
    <cellStyle name="Style 153 4" xfId="31472" xr:uid="{00000000-0005-0000-0000-0000A27B0000}"/>
    <cellStyle name="Style 153 5" xfId="31473" xr:uid="{00000000-0005-0000-0000-0000A37B0000}"/>
    <cellStyle name="Style 154" xfId="31474" xr:uid="{00000000-0005-0000-0000-0000A47B0000}"/>
    <cellStyle name="Style 154 2" xfId="31475" xr:uid="{00000000-0005-0000-0000-0000A57B0000}"/>
    <cellStyle name="Style 154 2 2" xfId="31476" xr:uid="{00000000-0005-0000-0000-0000A67B0000}"/>
    <cellStyle name="Style 154 2 2 2" xfId="31477" xr:uid="{00000000-0005-0000-0000-0000A77B0000}"/>
    <cellStyle name="Style 154 2 2 3" xfId="31478" xr:uid="{00000000-0005-0000-0000-0000A87B0000}"/>
    <cellStyle name="Style 154 2 3" xfId="31479" xr:uid="{00000000-0005-0000-0000-0000A97B0000}"/>
    <cellStyle name="Style 154 2 4" xfId="31480" xr:uid="{00000000-0005-0000-0000-0000AA7B0000}"/>
    <cellStyle name="Style 154 3" xfId="31481" xr:uid="{00000000-0005-0000-0000-0000AB7B0000}"/>
    <cellStyle name="Style 154 3 2" xfId="31482" xr:uid="{00000000-0005-0000-0000-0000AC7B0000}"/>
    <cellStyle name="Style 154 3 3" xfId="31483" xr:uid="{00000000-0005-0000-0000-0000AD7B0000}"/>
    <cellStyle name="Style 154 4" xfId="31484" xr:uid="{00000000-0005-0000-0000-0000AE7B0000}"/>
    <cellStyle name="Style 154 5" xfId="31485" xr:uid="{00000000-0005-0000-0000-0000AF7B0000}"/>
    <cellStyle name="Style 155" xfId="31486" xr:uid="{00000000-0005-0000-0000-0000B07B0000}"/>
    <cellStyle name="Style 155 2" xfId="31487" xr:uid="{00000000-0005-0000-0000-0000B17B0000}"/>
    <cellStyle name="Style 155 2 2" xfId="31488" xr:uid="{00000000-0005-0000-0000-0000B27B0000}"/>
    <cellStyle name="Style 155 2 2 2" xfId="31489" xr:uid="{00000000-0005-0000-0000-0000B37B0000}"/>
    <cellStyle name="Style 155 2 2 3" xfId="31490" xr:uid="{00000000-0005-0000-0000-0000B47B0000}"/>
    <cellStyle name="Style 155 2 3" xfId="31491" xr:uid="{00000000-0005-0000-0000-0000B57B0000}"/>
    <cellStyle name="Style 155 2 4" xfId="31492" xr:uid="{00000000-0005-0000-0000-0000B67B0000}"/>
    <cellStyle name="Style 155 3" xfId="31493" xr:uid="{00000000-0005-0000-0000-0000B77B0000}"/>
    <cellStyle name="Style 155 3 2" xfId="31494" xr:uid="{00000000-0005-0000-0000-0000B87B0000}"/>
    <cellStyle name="Style 155 3 3" xfId="31495" xr:uid="{00000000-0005-0000-0000-0000B97B0000}"/>
    <cellStyle name="Style 155 4" xfId="31496" xr:uid="{00000000-0005-0000-0000-0000BA7B0000}"/>
    <cellStyle name="Style 155 5" xfId="31497" xr:uid="{00000000-0005-0000-0000-0000BB7B0000}"/>
    <cellStyle name="Style 156" xfId="31498" xr:uid="{00000000-0005-0000-0000-0000BC7B0000}"/>
    <cellStyle name="Style 156 2" xfId="31499" xr:uid="{00000000-0005-0000-0000-0000BD7B0000}"/>
    <cellStyle name="Style 156 2 2" xfId="31500" xr:uid="{00000000-0005-0000-0000-0000BE7B0000}"/>
    <cellStyle name="Style 156 2 2 2" xfId="31501" xr:uid="{00000000-0005-0000-0000-0000BF7B0000}"/>
    <cellStyle name="Style 156 2 2 3" xfId="31502" xr:uid="{00000000-0005-0000-0000-0000C07B0000}"/>
    <cellStyle name="Style 156 2 3" xfId="31503" xr:uid="{00000000-0005-0000-0000-0000C17B0000}"/>
    <cellStyle name="Style 156 2 4" xfId="31504" xr:uid="{00000000-0005-0000-0000-0000C27B0000}"/>
    <cellStyle name="Style 156 3" xfId="31505" xr:uid="{00000000-0005-0000-0000-0000C37B0000}"/>
    <cellStyle name="Style 156 3 2" xfId="31506" xr:uid="{00000000-0005-0000-0000-0000C47B0000}"/>
    <cellStyle name="Style 156 3 3" xfId="31507" xr:uid="{00000000-0005-0000-0000-0000C57B0000}"/>
    <cellStyle name="Style 156 4" xfId="31508" xr:uid="{00000000-0005-0000-0000-0000C67B0000}"/>
    <cellStyle name="Style 156 5" xfId="31509" xr:uid="{00000000-0005-0000-0000-0000C77B0000}"/>
    <cellStyle name="Style 156_CUSBRQS2" xfId="31510" xr:uid="{00000000-0005-0000-0000-0000C87B0000}"/>
    <cellStyle name="Style 157" xfId="31511" xr:uid="{00000000-0005-0000-0000-0000C97B0000}"/>
    <cellStyle name="Style 157 2" xfId="31512" xr:uid="{00000000-0005-0000-0000-0000CA7B0000}"/>
    <cellStyle name="Style 157 2 2" xfId="31513" xr:uid="{00000000-0005-0000-0000-0000CB7B0000}"/>
    <cellStyle name="Style 157 2 2 2" xfId="31514" xr:uid="{00000000-0005-0000-0000-0000CC7B0000}"/>
    <cellStyle name="Style 157 2 2 3" xfId="31515" xr:uid="{00000000-0005-0000-0000-0000CD7B0000}"/>
    <cellStyle name="Style 157 2 3" xfId="31516" xr:uid="{00000000-0005-0000-0000-0000CE7B0000}"/>
    <cellStyle name="Style 157 2 4" xfId="31517" xr:uid="{00000000-0005-0000-0000-0000CF7B0000}"/>
    <cellStyle name="Style 157 3" xfId="31518" xr:uid="{00000000-0005-0000-0000-0000D07B0000}"/>
    <cellStyle name="Style 157 3 2" xfId="31519" xr:uid="{00000000-0005-0000-0000-0000D17B0000}"/>
    <cellStyle name="Style 157 3 3" xfId="31520" xr:uid="{00000000-0005-0000-0000-0000D27B0000}"/>
    <cellStyle name="Style 157 4" xfId="31521" xr:uid="{00000000-0005-0000-0000-0000D37B0000}"/>
    <cellStyle name="Style 157 5" xfId="31522" xr:uid="{00000000-0005-0000-0000-0000D47B0000}"/>
    <cellStyle name="Style 158" xfId="31523" xr:uid="{00000000-0005-0000-0000-0000D57B0000}"/>
    <cellStyle name="Style 158 2" xfId="31524" xr:uid="{00000000-0005-0000-0000-0000D67B0000}"/>
    <cellStyle name="Style 158 2 2" xfId="31525" xr:uid="{00000000-0005-0000-0000-0000D77B0000}"/>
    <cellStyle name="Style 158 2 2 2" xfId="31526" xr:uid="{00000000-0005-0000-0000-0000D87B0000}"/>
    <cellStyle name="Style 158 2 2 3" xfId="31527" xr:uid="{00000000-0005-0000-0000-0000D97B0000}"/>
    <cellStyle name="Style 158 2 3" xfId="31528" xr:uid="{00000000-0005-0000-0000-0000DA7B0000}"/>
    <cellStyle name="Style 158 2 4" xfId="31529" xr:uid="{00000000-0005-0000-0000-0000DB7B0000}"/>
    <cellStyle name="Style 158 3" xfId="31530" xr:uid="{00000000-0005-0000-0000-0000DC7B0000}"/>
    <cellStyle name="Style 158 3 2" xfId="31531" xr:uid="{00000000-0005-0000-0000-0000DD7B0000}"/>
    <cellStyle name="Style 158 3 3" xfId="31532" xr:uid="{00000000-0005-0000-0000-0000DE7B0000}"/>
    <cellStyle name="Style 158 4" xfId="31533" xr:uid="{00000000-0005-0000-0000-0000DF7B0000}"/>
    <cellStyle name="Style 158 5" xfId="31534" xr:uid="{00000000-0005-0000-0000-0000E07B0000}"/>
    <cellStyle name="Style 159" xfId="31535" xr:uid="{00000000-0005-0000-0000-0000E17B0000}"/>
    <cellStyle name="Style 159 2" xfId="31536" xr:uid="{00000000-0005-0000-0000-0000E27B0000}"/>
    <cellStyle name="Style 159 2 2" xfId="31537" xr:uid="{00000000-0005-0000-0000-0000E37B0000}"/>
    <cellStyle name="Style 159 2 2 2" xfId="31538" xr:uid="{00000000-0005-0000-0000-0000E47B0000}"/>
    <cellStyle name="Style 159 2 2 3" xfId="31539" xr:uid="{00000000-0005-0000-0000-0000E57B0000}"/>
    <cellStyle name="Style 159 2 3" xfId="31540" xr:uid="{00000000-0005-0000-0000-0000E67B0000}"/>
    <cellStyle name="Style 159 2 4" xfId="31541" xr:uid="{00000000-0005-0000-0000-0000E77B0000}"/>
    <cellStyle name="Style 159 3" xfId="31542" xr:uid="{00000000-0005-0000-0000-0000E87B0000}"/>
    <cellStyle name="Style 159 3 2" xfId="31543" xr:uid="{00000000-0005-0000-0000-0000E97B0000}"/>
    <cellStyle name="Style 159 3 3" xfId="31544" xr:uid="{00000000-0005-0000-0000-0000EA7B0000}"/>
    <cellStyle name="Style 159 4" xfId="31545" xr:uid="{00000000-0005-0000-0000-0000EB7B0000}"/>
    <cellStyle name="Style 159 5" xfId="31546" xr:uid="{00000000-0005-0000-0000-0000EC7B0000}"/>
    <cellStyle name="Style 160" xfId="31547" xr:uid="{00000000-0005-0000-0000-0000ED7B0000}"/>
    <cellStyle name="Style 160 2" xfId="31548" xr:uid="{00000000-0005-0000-0000-0000EE7B0000}"/>
    <cellStyle name="Style 160 2 2" xfId="31549" xr:uid="{00000000-0005-0000-0000-0000EF7B0000}"/>
    <cellStyle name="Style 160 2 2 2" xfId="31550" xr:uid="{00000000-0005-0000-0000-0000F07B0000}"/>
    <cellStyle name="Style 160 2 2 3" xfId="31551" xr:uid="{00000000-0005-0000-0000-0000F17B0000}"/>
    <cellStyle name="Style 160 2 3" xfId="31552" xr:uid="{00000000-0005-0000-0000-0000F27B0000}"/>
    <cellStyle name="Style 160 2 4" xfId="31553" xr:uid="{00000000-0005-0000-0000-0000F37B0000}"/>
    <cellStyle name="Style 160 3" xfId="31554" xr:uid="{00000000-0005-0000-0000-0000F47B0000}"/>
    <cellStyle name="Style 160 3 2" xfId="31555" xr:uid="{00000000-0005-0000-0000-0000F57B0000}"/>
    <cellStyle name="Style 160 3 3" xfId="31556" xr:uid="{00000000-0005-0000-0000-0000F67B0000}"/>
    <cellStyle name="Style 160 4" xfId="31557" xr:uid="{00000000-0005-0000-0000-0000F77B0000}"/>
    <cellStyle name="Style 160 5" xfId="31558" xr:uid="{00000000-0005-0000-0000-0000F87B0000}"/>
    <cellStyle name="Style 161" xfId="31559" xr:uid="{00000000-0005-0000-0000-0000F97B0000}"/>
    <cellStyle name="Style 161 2" xfId="31560" xr:uid="{00000000-0005-0000-0000-0000FA7B0000}"/>
    <cellStyle name="Style 161 2 2" xfId="31561" xr:uid="{00000000-0005-0000-0000-0000FB7B0000}"/>
    <cellStyle name="Style 161 2 2 2" xfId="31562" xr:uid="{00000000-0005-0000-0000-0000FC7B0000}"/>
    <cellStyle name="Style 161 2 2 3" xfId="31563" xr:uid="{00000000-0005-0000-0000-0000FD7B0000}"/>
    <cellStyle name="Style 161 2 3" xfId="31564" xr:uid="{00000000-0005-0000-0000-0000FE7B0000}"/>
    <cellStyle name="Style 161 2 4" xfId="31565" xr:uid="{00000000-0005-0000-0000-0000FF7B0000}"/>
    <cellStyle name="Style 161 3" xfId="31566" xr:uid="{00000000-0005-0000-0000-0000007C0000}"/>
    <cellStyle name="Style 161 3 2" xfId="31567" xr:uid="{00000000-0005-0000-0000-0000017C0000}"/>
    <cellStyle name="Style 161 3 3" xfId="31568" xr:uid="{00000000-0005-0000-0000-0000027C0000}"/>
    <cellStyle name="Style 161 4" xfId="31569" xr:uid="{00000000-0005-0000-0000-0000037C0000}"/>
    <cellStyle name="Style 161 5" xfId="31570" xr:uid="{00000000-0005-0000-0000-0000047C0000}"/>
    <cellStyle name="Style 162" xfId="31571" xr:uid="{00000000-0005-0000-0000-0000057C0000}"/>
    <cellStyle name="Style 162 2" xfId="31572" xr:uid="{00000000-0005-0000-0000-0000067C0000}"/>
    <cellStyle name="Style 162 2 2" xfId="31573" xr:uid="{00000000-0005-0000-0000-0000077C0000}"/>
    <cellStyle name="Style 162 2 2 2" xfId="31574" xr:uid="{00000000-0005-0000-0000-0000087C0000}"/>
    <cellStyle name="Style 162 2 2 3" xfId="31575" xr:uid="{00000000-0005-0000-0000-0000097C0000}"/>
    <cellStyle name="Style 162 2 3" xfId="31576" xr:uid="{00000000-0005-0000-0000-00000A7C0000}"/>
    <cellStyle name="Style 162 2 4" xfId="31577" xr:uid="{00000000-0005-0000-0000-00000B7C0000}"/>
    <cellStyle name="Style 162 3" xfId="31578" xr:uid="{00000000-0005-0000-0000-00000C7C0000}"/>
    <cellStyle name="Style 162 3 2" xfId="31579" xr:uid="{00000000-0005-0000-0000-00000D7C0000}"/>
    <cellStyle name="Style 162 3 3" xfId="31580" xr:uid="{00000000-0005-0000-0000-00000E7C0000}"/>
    <cellStyle name="Style 162 4" xfId="31581" xr:uid="{00000000-0005-0000-0000-00000F7C0000}"/>
    <cellStyle name="Style 162 5" xfId="31582" xr:uid="{00000000-0005-0000-0000-0000107C0000}"/>
    <cellStyle name="Style 163" xfId="31583" xr:uid="{00000000-0005-0000-0000-0000117C0000}"/>
    <cellStyle name="Style 163 2" xfId="31584" xr:uid="{00000000-0005-0000-0000-0000127C0000}"/>
    <cellStyle name="Style 163 2 2" xfId="31585" xr:uid="{00000000-0005-0000-0000-0000137C0000}"/>
    <cellStyle name="Style 163 2 2 2" xfId="31586" xr:uid="{00000000-0005-0000-0000-0000147C0000}"/>
    <cellStyle name="Style 163 2 2 3" xfId="31587" xr:uid="{00000000-0005-0000-0000-0000157C0000}"/>
    <cellStyle name="Style 163 2 3" xfId="31588" xr:uid="{00000000-0005-0000-0000-0000167C0000}"/>
    <cellStyle name="Style 163 2 4" xfId="31589" xr:uid="{00000000-0005-0000-0000-0000177C0000}"/>
    <cellStyle name="Style 163 3" xfId="31590" xr:uid="{00000000-0005-0000-0000-0000187C0000}"/>
    <cellStyle name="Style 163 3 2" xfId="31591" xr:uid="{00000000-0005-0000-0000-0000197C0000}"/>
    <cellStyle name="Style 163 3 3" xfId="31592" xr:uid="{00000000-0005-0000-0000-00001A7C0000}"/>
    <cellStyle name="Style 163 4" xfId="31593" xr:uid="{00000000-0005-0000-0000-00001B7C0000}"/>
    <cellStyle name="Style 163 5" xfId="31594" xr:uid="{00000000-0005-0000-0000-00001C7C0000}"/>
    <cellStyle name="Style 164" xfId="31595" xr:uid="{00000000-0005-0000-0000-00001D7C0000}"/>
    <cellStyle name="Style 164 2" xfId="31596" xr:uid="{00000000-0005-0000-0000-00001E7C0000}"/>
    <cellStyle name="Style 164 2 2" xfId="31597" xr:uid="{00000000-0005-0000-0000-00001F7C0000}"/>
    <cellStyle name="Style 164 2 2 2" xfId="31598" xr:uid="{00000000-0005-0000-0000-0000207C0000}"/>
    <cellStyle name="Style 164 2 2 3" xfId="31599" xr:uid="{00000000-0005-0000-0000-0000217C0000}"/>
    <cellStyle name="Style 164 2 3" xfId="31600" xr:uid="{00000000-0005-0000-0000-0000227C0000}"/>
    <cellStyle name="Style 164 2 4" xfId="31601" xr:uid="{00000000-0005-0000-0000-0000237C0000}"/>
    <cellStyle name="Style 164 3" xfId="31602" xr:uid="{00000000-0005-0000-0000-0000247C0000}"/>
    <cellStyle name="Style 164 3 2" xfId="31603" xr:uid="{00000000-0005-0000-0000-0000257C0000}"/>
    <cellStyle name="Style 164 3 3" xfId="31604" xr:uid="{00000000-0005-0000-0000-0000267C0000}"/>
    <cellStyle name="Style 164 4" xfId="31605" xr:uid="{00000000-0005-0000-0000-0000277C0000}"/>
    <cellStyle name="Style 164 5" xfId="31606" xr:uid="{00000000-0005-0000-0000-0000287C0000}"/>
    <cellStyle name="Style 165" xfId="31607" xr:uid="{00000000-0005-0000-0000-0000297C0000}"/>
    <cellStyle name="Style 165 2" xfId="31608" xr:uid="{00000000-0005-0000-0000-00002A7C0000}"/>
    <cellStyle name="Style 165 2 2" xfId="31609" xr:uid="{00000000-0005-0000-0000-00002B7C0000}"/>
    <cellStyle name="Style 165 2 2 2" xfId="31610" xr:uid="{00000000-0005-0000-0000-00002C7C0000}"/>
    <cellStyle name="Style 165 2 2 3" xfId="31611" xr:uid="{00000000-0005-0000-0000-00002D7C0000}"/>
    <cellStyle name="Style 165 2 3" xfId="31612" xr:uid="{00000000-0005-0000-0000-00002E7C0000}"/>
    <cellStyle name="Style 165 2 4" xfId="31613" xr:uid="{00000000-0005-0000-0000-00002F7C0000}"/>
    <cellStyle name="Style 165 3" xfId="31614" xr:uid="{00000000-0005-0000-0000-0000307C0000}"/>
    <cellStyle name="Style 165 3 2" xfId="31615" xr:uid="{00000000-0005-0000-0000-0000317C0000}"/>
    <cellStyle name="Style 165 3 3" xfId="31616" xr:uid="{00000000-0005-0000-0000-0000327C0000}"/>
    <cellStyle name="Style 165 4" xfId="31617" xr:uid="{00000000-0005-0000-0000-0000337C0000}"/>
    <cellStyle name="Style 165 5" xfId="31618" xr:uid="{00000000-0005-0000-0000-0000347C0000}"/>
    <cellStyle name="Style 166" xfId="31619" xr:uid="{00000000-0005-0000-0000-0000357C0000}"/>
    <cellStyle name="Style 166 2" xfId="31620" xr:uid="{00000000-0005-0000-0000-0000367C0000}"/>
    <cellStyle name="Style 166 2 2" xfId="31621" xr:uid="{00000000-0005-0000-0000-0000377C0000}"/>
    <cellStyle name="Style 166 2 2 2" xfId="31622" xr:uid="{00000000-0005-0000-0000-0000387C0000}"/>
    <cellStyle name="Style 166 2 2 3" xfId="31623" xr:uid="{00000000-0005-0000-0000-0000397C0000}"/>
    <cellStyle name="Style 166 2 3" xfId="31624" xr:uid="{00000000-0005-0000-0000-00003A7C0000}"/>
    <cellStyle name="Style 166 2 4" xfId="31625" xr:uid="{00000000-0005-0000-0000-00003B7C0000}"/>
    <cellStyle name="Style 166 3" xfId="31626" xr:uid="{00000000-0005-0000-0000-00003C7C0000}"/>
    <cellStyle name="Style 166 3 2" xfId="31627" xr:uid="{00000000-0005-0000-0000-00003D7C0000}"/>
    <cellStyle name="Style 166 3 3" xfId="31628" xr:uid="{00000000-0005-0000-0000-00003E7C0000}"/>
    <cellStyle name="Style 166 4" xfId="31629" xr:uid="{00000000-0005-0000-0000-00003F7C0000}"/>
    <cellStyle name="Style 166 5" xfId="31630" xr:uid="{00000000-0005-0000-0000-0000407C0000}"/>
    <cellStyle name="Style 167" xfId="31631" xr:uid="{00000000-0005-0000-0000-0000417C0000}"/>
    <cellStyle name="Style 167 2" xfId="31632" xr:uid="{00000000-0005-0000-0000-0000427C0000}"/>
    <cellStyle name="Style 167 2 2" xfId="31633" xr:uid="{00000000-0005-0000-0000-0000437C0000}"/>
    <cellStyle name="Style 167 2 2 2" xfId="31634" xr:uid="{00000000-0005-0000-0000-0000447C0000}"/>
    <cellStyle name="Style 167 2 2 3" xfId="31635" xr:uid="{00000000-0005-0000-0000-0000457C0000}"/>
    <cellStyle name="Style 167 2 3" xfId="31636" xr:uid="{00000000-0005-0000-0000-0000467C0000}"/>
    <cellStyle name="Style 167 2 4" xfId="31637" xr:uid="{00000000-0005-0000-0000-0000477C0000}"/>
    <cellStyle name="Style 167 3" xfId="31638" xr:uid="{00000000-0005-0000-0000-0000487C0000}"/>
    <cellStyle name="Style 167 3 2" xfId="31639" xr:uid="{00000000-0005-0000-0000-0000497C0000}"/>
    <cellStyle name="Style 167 3 3" xfId="31640" xr:uid="{00000000-0005-0000-0000-00004A7C0000}"/>
    <cellStyle name="Style 167 4" xfId="31641" xr:uid="{00000000-0005-0000-0000-00004B7C0000}"/>
    <cellStyle name="Style 167 5" xfId="31642" xr:uid="{00000000-0005-0000-0000-00004C7C0000}"/>
    <cellStyle name="Style 168" xfId="31643" xr:uid="{00000000-0005-0000-0000-00004D7C0000}"/>
    <cellStyle name="Style 168 2" xfId="31644" xr:uid="{00000000-0005-0000-0000-00004E7C0000}"/>
    <cellStyle name="Style 168 2 2" xfId="31645" xr:uid="{00000000-0005-0000-0000-00004F7C0000}"/>
    <cellStyle name="Style 168 2 2 2" xfId="31646" xr:uid="{00000000-0005-0000-0000-0000507C0000}"/>
    <cellStyle name="Style 168 2 2 3" xfId="31647" xr:uid="{00000000-0005-0000-0000-0000517C0000}"/>
    <cellStyle name="Style 168 2 3" xfId="31648" xr:uid="{00000000-0005-0000-0000-0000527C0000}"/>
    <cellStyle name="Style 168 2 4" xfId="31649" xr:uid="{00000000-0005-0000-0000-0000537C0000}"/>
    <cellStyle name="Style 168 3" xfId="31650" xr:uid="{00000000-0005-0000-0000-0000547C0000}"/>
    <cellStyle name="Style 168 3 2" xfId="31651" xr:uid="{00000000-0005-0000-0000-0000557C0000}"/>
    <cellStyle name="Style 168 3 3" xfId="31652" xr:uid="{00000000-0005-0000-0000-0000567C0000}"/>
    <cellStyle name="Style 168 4" xfId="31653" xr:uid="{00000000-0005-0000-0000-0000577C0000}"/>
    <cellStyle name="Style 168 5" xfId="31654" xr:uid="{00000000-0005-0000-0000-0000587C0000}"/>
    <cellStyle name="Style 169" xfId="31655" xr:uid="{00000000-0005-0000-0000-0000597C0000}"/>
    <cellStyle name="Style 169 2" xfId="31656" xr:uid="{00000000-0005-0000-0000-00005A7C0000}"/>
    <cellStyle name="Style 169 2 2" xfId="31657" xr:uid="{00000000-0005-0000-0000-00005B7C0000}"/>
    <cellStyle name="Style 169 2 2 2" xfId="31658" xr:uid="{00000000-0005-0000-0000-00005C7C0000}"/>
    <cellStyle name="Style 169 2 2 3" xfId="31659" xr:uid="{00000000-0005-0000-0000-00005D7C0000}"/>
    <cellStyle name="Style 169 2 3" xfId="31660" xr:uid="{00000000-0005-0000-0000-00005E7C0000}"/>
    <cellStyle name="Style 169 2 4" xfId="31661" xr:uid="{00000000-0005-0000-0000-00005F7C0000}"/>
    <cellStyle name="Style 169 3" xfId="31662" xr:uid="{00000000-0005-0000-0000-0000607C0000}"/>
    <cellStyle name="Style 169 3 2" xfId="31663" xr:uid="{00000000-0005-0000-0000-0000617C0000}"/>
    <cellStyle name="Style 169 3 3" xfId="31664" xr:uid="{00000000-0005-0000-0000-0000627C0000}"/>
    <cellStyle name="Style 169 4" xfId="31665" xr:uid="{00000000-0005-0000-0000-0000637C0000}"/>
    <cellStyle name="Style 169 5" xfId="31666" xr:uid="{00000000-0005-0000-0000-0000647C0000}"/>
    <cellStyle name="Style 170" xfId="31667" xr:uid="{00000000-0005-0000-0000-0000657C0000}"/>
    <cellStyle name="Style 170 2" xfId="31668" xr:uid="{00000000-0005-0000-0000-0000667C0000}"/>
    <cellStyle name="Style 170 2 2" xfId="31669" xr:uid="{00000000-0005-0000-0000-0000677C0000}"/>
    <cellStyle name="Style 170 2 2 2" xfId="31670" xr:uid="{00000000-0005-0000-0000-0000687C0000}"/>
    <cellStyle name="Style 170 2 2 3" xfId="31671" xr:uid="{00000000-0005-0000-0000-0000697C0000}"/>
    <cellStyle name="Style 170 2 3" xfId="31672" xr:uid="{00000000-0005-0000-0000-00006A7C0000}"/>
    <cellStyle name="Style 170 2 4" xfId="31673" xr:uid="{00000000-0005-0000-0000-00006B7C0000}"/>
    <cellStyle name="Style 170 3" xfId="31674" xr:uid="{00000000-0005-0000-0000-00006C7C0000}"/>
    <cellStyle name="Style 170 3 2" xfId="31675" xr:uid="{00000000-0005-0000-0000-00006D7C0000}"/>
    <cellStyle name="Style 170 3 3" xfId="31676" xr:uid="{00000000-0005-0000-0000-00006E7C0000}"/>
    <cellStyle name="Style 170 4" xfId="31677" xr:uid="{00000000-0005-0000-0000-00006F7C0000}"/>
    <cellStyle name="Style 170 5" xfId="31678" xr:uid="{00000000-0005-0000-0000-0000707C0000}"/>
    <cellStyle name="Style 171" xfId="31679" xr:uid="{00000000-0005-0000-0000-0000717C0000}"/>
    <cellStyle name="Style 171 2" xfId="31680" xr:uid="{00000000-0005-0000-0000-0000727C0000}"/>
    <cellStyle name="Style 171 2 2" xfId="31681" xr:uid="{00000000-0005-0000-0000-0000737C0000}"/>
    <cellStyle name="Style 171 2 2 2" xfId="31682" xr:uid="{00000000-0005-0000-0000-0000747C0000}"/>
    <cellStyle name="Style 171 2 2 3" xfId="31683" xr:uid="{00000000-0005-0000-0000-0000757C0000}"/>
    <cellStyle name="Style 171 2 3" xfId="31684" xr:uid="{00000000-0005-0000-0000-0000767C0000}"/>
    <cellStyle name="Style 171 2 4" xfId="31685" xr:uid="{00000000-0005-0000-0000-0000777C0000}"/>
    <cellStyle name="Style 171 3" xfId="31686" xr:uid="{00000000-0005-0000-0000-0000787C0000}"/>
    <cellStyle name="Style 171 3 2" xfId="31687" xr:uid="{00000000-0005-0000-0000-0000797C0000}"/>
    <cellStyle name="Style 171 3 3" xfId="31688" xr:uid="{00000000-0005-0000-0000-00007A7C0000}"/>
    <cellStyle name="Style 171 4" xfId="31689" xr:uid="{00000000-0005-0000-0000-00007B7C0000}"/>
    <cellStyle name="Style 171 5" xfId="31690" xr:uid="{00000000-0005-0000-0000-00007C7C0000}"/>
    <cellStyle name="Style 172" xfId="31691" xr:uid="{00000000-0005-0000-0000-00007D7C0000}"/>
    <cellStyle name="Style 172 2" xfId="31692" xr:uid="{00000000-0005-0000-0000-00007E7C0000}"/>
    <cellStyle name="Style 172 2 2" xfId="31693" xr:uid="{00000000-0005-0000-0000-00007F7C0000}"/>
    <cellStyle name="Style 172 2 2 2" xfId="31694" xr:uid="{00000000-0005-0000-0000-0000807C0000}"/>
    <cellStyle name="Style 172 2 2 3" xfId="31695" xr:uid="{00000000-0005-0000-0000-0000817C0000}"/>
    <cellStyle name="Style 172 2 3" xfId="31696" xr:uid="{00000000-0005-0000-0000-0000827C0000}"/>
    <cellStyle name="Style 172 2 4" xfId="31697" xr:uid="{00000000-0005-0000-0000-0000837C0000}"/>
    <cellStyle name="Style 172 3" xfId="31698" xr:uid="{00000000-0005-0000-0000-0000847C0000}"/>
    <cellStyle name="Style 172 3 2" xfId="31699" xr:uid="{00000000-0005-0000-0000-0000857C0000}"/>
    <cellStyle name="Style 172 3 3" xfId="31700" xr:uid="{00000000-0005-0000-0000-0000867C0000}"/>
    <cellStyle name="Style 172 4" xfId="31701" xr:uid="{00000000-0005-0000-0000-0000877C0000}"/>
    <cellStyle name="Style 172 5" xfId="31702" xr:uid="{00000000-0005-0000-0000-0000887C0000}"/>
    <cellStyle name="Style 173" xfId="31703" xr:uid="{00000000-0005-0000-0000-0000897C0000}"/>
    <cellStyle name="Style 173 2" xfId="31704" xr:uid="{00000000-0005-0000-0000-00008A7C0000}"/>
    <cellStyle name="Style 173 2 2" xfId="31705" xr:uid="{00000000-0005-0000-0000-00008B7C0000}"/>
    <cellStyle name="Style 173 2 2 2" xfId="31706" xr:uid="{00000000-0005-0000-0000-00008C7C0000}"/>
    <cellStyle name="Style 173 2 2 3" xfId="31707" xr:uid="{00000000-0005-0000-0000-00008D7C0000}"/>
    <cellStyle name="Style 173 2 3" xfId="31708" xr:uid="{00000000-0005-0000-0000-00008E7C0000}"/>
    <cellStyle name="Style 173 2 4" xfId="31709" xr:uid="{00000000-0005-0000-0000-00008F7C0000}"/>
    <cellStyle name="Style 173 3" xfId="31710" xr:uid="{00000000-0005-0000-0000-0000907C0000}"/>
    <cellStyle name="Style 173 3 2" xfId="31711" xr:uid="{00000000-0005-0000-0000-0000917C0000}"/>
    <cellStyle name="Style 173 3 3" xfId="31712" xr:uid="{00000000-0005-0000-0000-0000927C0000}"/>
    <cellStyle name="Style 173 4" xfId="31713" xr:uid="{00000000-0005-0000-0000-0000937C0000}"/>
    <cellStyle name="Style 173 5" xfId="31714" xr:uid="{00000000-0005-0000-0000-0000947C0000}"/>
    <cellStyle name="Style 174" xfId="31715" xr:uid="{00000000-0005-0000-0000-0000957C0000}"/>
    <cellStyle name="Style 174 2" xfId="31716" xr:uid="{00000000-0005-0000-0000-0000967C0000}"/>
    <cellStyle name="Style 174 2 2" xfId="31717" xr:uid="{00000000-0005-0000-0000-0000977C0000}"/>
    <cellStyle name="Style 174 2 2 2" xfId="31718" xr:uid="{00000000-0005-0000-0000-0000987C0000}"/>
    <cellStyle name="Style 174 2 2 3" xfId="31719" xr:uid="{00000000-0005-0000-0000-0000997C0000}"/>
    <cellStyle name="Style 174 2 3" xfId="31720" xr:uid="{00000000-0005-0000-0000-00009A7C0000}"/>
    <cellStyle name="Style 174 2 4" xfId="31721" xr:uid="{00000000-0005-0000-0000-00009B7C0000}"/>
    <cellStyle name="Style 174 3" xfId="31722" xr:uid="{00000000-0005-0000-0000-00009C7C0000}"/>
    <cellStyle name="Style 174 3 2" xfId="31723" xr:uid="{00000000-0005-0000-0000-00009D7C0000}"/>
    <cellStyle name="Style 174 3 3" xfId="31724" xr:uid="{00000000-0005-0000-0000-00009E7C0000}"/>
    <cellStyle name="Style 174 4" xfId="31725" xr:uid="{00000000-0005-0000-0000-00009F7C0000}"/>
    <cellStyle name="Style 174 5" xfId="31726" xr:uid="{00000000-0005-0000-0000-0000A07C0000}"/>
    <cellStyle name="Style 175" xfId="31727" xr:uid="{00000000-0005-0000-0000-0000A17C0000}"/>
    <cellStyle name="Style 175 2" xfId="31728" xr:uid="{00000000-0005-0000-0000-0000A27C0000}"/>
    <cellStyle name="Style 175 2 2" xfId="31729" xr:uid="{00000000-0005-0000-0000-0000A37C0000}"/>
    <cellStyle name="Style 175 2 2 2" xfId="31730" xr:uid="{00000000-0005-0000-0000-0000A47C0000}"/>
    <cellStyle name="Style 175 2 2 3" xfId="31731" xr:uid="{00000000-0005-0000-0000-0000A57C0000}"/>
    <cellStyle name="Style 175 2 3" xfId="31732" xr:uid="{00000000-0005-0000-0000-0000A67C0000}"/>
    <cellStyle name="Style 175 2 4" xfId="31733" xr:uid="{00000000-0005-0000-0000-0000A77C0000}"/>
    <cellStyle name="Style 175 3" xfId="31734" xr:uid="{00000000-0005-0000-0000-0000A87C0000}"/>
    <cellStyle name="Style 175 3 2" xfId="31735" xr:uid="{00000000-0005-0000-0000-0000A97C0000}"/>
    <cellStyle name="Style 175 3 3" xfId="31736" xr:uid="{00000000-0005-0000-0000-0000AA7C0000}"/>
    <cellStyle name="Style 175 4" xfId="31737" xr:uid="{00000000-0005-0000-0000-0000AB7C0000}"/>
    <cellStyle name="Style 175 5" xfId="31738" xr:uid="{00000000-0005-0000-0000-0000AC7C0000}"/>
    <cellStyle name="Style 176" xfId="31739" xr:uid="{00000000-0005-0000-0000-0000AD7C0000}"/>
    <cellStyle name="Style 176 2" xfId="31740" xr:uid="{00000000-0005-0000-0000-0000AE7C0000}"/>
    <cellStyle name="Style 176 2 2" xfId="31741" xr:uid="{00000000-0005-0000-0000-0000AF7C0000}"/>
    <cellStyle name="Style 176 2 2 2" xfId="31742" xr:uid="{00000000-0005-0000-0000-0000B07C0000}"/>
    <cellStyle name="Style 176 2 2 3" xfId="31743" xr:uid="{00000000-0005-0000-0000-0000B17C0000}"/>
    <cellStyle name="Style 176 2 3" xfId="31744" xr:uid="{00000000-0005-0000-0000-0000B27C0000}"/>
    <cellStyle name="Style 176 2 4" xfId="31745" xr:uid="{00000000-0005-0000-0000-0000B37C0000}"/>
    <cellStyle name="Style 176 3" xfId="31746" xr:uid="{00000000-0005-0000-0000-0000B47C0000}"/>
    <cellStyle name="Style 176 3 2" xfId="31747" xr:uid="{00000000-0005-0000-0000-0000B57C0000}"/>
    <cellStyle name="Style 176 3 3" xfId="31748" xr:uid="{00000000-0005-0000-0000-0000B67C0000}"/>
    <cellStyle name="Style 176 4" xfId="31749" xr:uid="{00000000-0005-0000-0000-0000B77C0000}"/>
    <cellStyle name="Style 176 5" xfId="31750" xr:uid="{00000000-0005-0000-0000-0000B87C0000}"/>
    <cellStyle name="Style 177" xfId="31751" xr:uid="{00000000-0005-0000-0000-0000B97C0000}"/>
    <cellStyle name="Style 177 2" xfId="31752" xr:uid="{00000000-0005-0000-0000-0000BA7C0000}"/>
    <cellStyle name="Style 177 2 2" xfId="31753" xr:uid="{00000000-0005-0000-0000-0000BB7C0000}"/>
    <cellStyle name="Style 177 2 2 2" xfId="31754" xr:uid="{00000000-0005-0000-0000-0000BC7C0000}"/>
    <cellStyle name="Style 177 2 2 3" xfId="31755" xr:uid="{00000000-0005-0000-0000-0000BD7C0000}"/>
    <cellStyle name="Style 177 2 3" xfId="31756" xr:uid="{00000000-0005-0000-0000-0000BE7C0000}"/>
    <cellStyle name="Style 177 2 4" xfId="31757" xr:uid="{00000000-0005-0000-0000-0000BF7C0000}"/>
    <cellStyle name="Style 177 3" xfId="31758" xr:uid="{00000000-0005-0000-0000-0000C07C0000}"/>
    <cellStyle name="Style 177 3 2" xfId="31759" xr:uid="{00000000-0005-0000-0000-0000C17C0000}"/>
    <cellStyle name="Style 177 3 3" xfId="31760" xr:uid="{00000000-0005-0000-0000-0000C27C0000}"/>
    <cellStyle name="Style 177 4" xfId="31761" xr:uid="{00000000-0005-0000-0000-0000C37C0000}"/>
    <cellStyle name="Style 177 5" xfId="31762" xr:uid="{00000000-0005-0000-0000-0000C47C0000}"/>
    <cellStyle name="Style 178" xfId="31763" xr:uid="{00000000-0005-0000-0000-0000C57C0000}"/>
    <cellStyle name="Style 178 2" xfId="31764" xr:uid="{00000000-0005-0000-0000-0000C67C0000}"/>
    <cellStyle name="Style 178 2 2" xfId="31765" xr:uid="{00000000-0005-0000-0000-0000C77C0000}"/>
    <cellStyle name="Style 178 2 2 2" xfId="31766" xr:uid="{00000000-0005-0000-0000-0000C87C0000}"/>
    <cellStyle name="Style 178 2 2 3" xfId="31767" xr:uid="{00000000-0005-0000-0000-0000C97C0000}"/>
    <cellStyle name="Style 178 2 3" xfId="31768" xr:uid="{00000000-0005-0000-0000-0000CA7C0000}"/>
    <cellStyle name="Style 178 2 4" xfId="31769" xr:uid="{00000000-0005-0000-0000-0000CB7C0000}"/>
    <cellStyle name="Style 178 3" xfId="31770" xr:uid="{00000000-0005-0000-0000-0000CC7C0000}"/>
    <cellStyle name="Style 178 3 2" xfId="31771" xr:uid="{00000000-0005-0000-0000-0000CD7C0000}"/>
    <cellStyle name="Style 178 3 3" xfId="31772" xr:uid="{00000000-0005-0000-0000-0000CE7C0000}"/>
    <cellStyle name="Style 178 4" xfId="31773" xr:uid="{00000000-0005-0000-0000-0000CF7C0000}"/>
    <cellStyle name="Style 178 5" xfId="31774" xr:uid="{00000000-0005-0000-0000-0000D07C0000}"/>
    <cellStyle name="Style 179" xfId="31775" xr:uid="{00000000-0005-0000-0000-0000D17C0000}"/>
    <cellStyle name="Style 179 2" xfId="31776" xr:uid="{00000000-0005-0000-0000-0000D27C0000}"/>
    <cellStyle name="Style 179 2 2" xfId="31777" xr:uid="{00000000-0005-0000-0000-0000D37C0000}"/>
    <cellStyle name="Style 179 2 2 2" xfId="31778" xr:uid="{00000000-0005-0000-0000-0000D47C0000}"/>
    <cellStyle name="Style 179 2 2 3" xfId="31779" xr:uid="{00000000-0005-0000-0000-0000D57C0000}"/>
    <cellStyle name="Style 179 2 3" xfId="31780" xr:uid="{00000000-0005-0000-0000-0000D67C0000}"/>
    <cellStyle name="Style 179 2 4" xfId="31781" xr:uid="{00000000-0005-0000-0000-0000D77C0000}"/>
    <cellStyle name="Style 179 3" xfId="31782" xr:uid="{00000000-0005-0000-0000-0000D87C0000}"/>
    <cellStyle name="Style 179 3 2" xfId="31783" xr:uid="{00000000-0005-0000-0000-0000D97C0000}"/>
    <cellStyle name="Style 179 3 3" xfId="31784" xr:uid="{00000000-0005-0000-0000-0000DA7C0000}"/>
    <cellStyle name="Style 179 4" xfId="31785" xr:uid="{00000000-0005-0000-0000-0000DB7C0000}"/>
    <cellStyle name="Style 179 5" xfId="31786" xr:uid="{00000000-0005-0000-0000-0000DC7C0000}"/>
    <cellStyle name="Style 180" xfId="31787" xr:uid="{00000000-0005-0000-0000-0000DD7C0000}"/>
    <cellStyle name="Style 180 2" xfId="31788" xr:uid="{00000000-0005-0000-0000-0000DE7C0000}"/>
    <cellStyle name="Style 180 2 2" xfId="31789" xr:uid="{00000000-0005-0000-0000-0000DF7C0000}"/>
    <cellStyle name="Style 180 2 2 2" xfId="31790" xr:uid="{00000000-0005-0000-0000-0000E07C0000}"/>
    <cellStyle name="Style 180 2 2 3" xfId="31791" xr:uid="{00000000-0005-0000-0000-0000E17C0000}"/>
    <cellStyle name="Style 180 2 3" xfId="31792" xr:uid="{00000000-0005-0000-0000-0000E27C0000}"/>
    <cellStyle name="Style 180 2 4" xfId="31793" xr:uid="{00000000-0005-0000-0000-0000E37C0000}"/>
    <cellStyle name="Style 180 3" xfId="31794" xr:uid="{00000000-0005-0000-0000-0000E47C0000}"/>
    <cellStyle name="Style 180 3 2" xfId="31795" xr:uid="{00000000-0005-0000-0000-0000E57C0000}"/>
    <cellStyle name="Style 180 3 3" xfId="31796" xr:uid="{00000000-0005-0000-0000-0000E67C0000}"/>
    <cellStyle name="Style 180 4" xfId="31797" xr:uid="{00000000-0005-0000-0000-0000E77C0000}"/>
    <cellStyle name="Style 180 5" xfId="31798" xr:uid="{00000000-0005-0000-0000-0000E87C0000}"/>
    <cellStyle name="Style 181" xfId="31799" xr:uid="{00000000-0005-0000-0000-0000E97C0000}"/>
    <cellStyle name="Style 181 2" xfId="31800" xr:uid="{00000000-0005-0000-0000-0000EA7C0000}"/>
    <cellStyle name="Style 181 2 2" xfId="31801" xr:uid="{00000000-0005-0000-0000-0000EB7C0000}"/>
    <cellStyle name="Style 181 2 2 2" xfId="31802" xr:uid="{00000000-0005-0000-0000-0000EC7C0000}"/>
    <cellStyle name="Style 181 2 2 3" xfId="31803" xr:uid="{00000000-0005-0000-0000-0000ED7C0000}"/>
    <cellStyle name="Style 181 2 3" xfId="31804" xr:uid="{00000000-0005-0000-0000-0000EE7C0000}"/>
    <cellStyle name="Style 181 2 4" xfId="31805" xr:uid="{00000000-0005-0000-0000-0000EF7C0000}"/>
    <cellStyle name="Style 181 3" xfId="31806" xr:uid="{00000000-0005-0000-0000-0000F07C0000}"/>
    <cellStyle name="Style 181 3 2" xfId="31807" xr:uid="{00000000-0005-0000-0000-0000F17C0000}"/>
    <cellStyle name="Style 181 3 3" xfId="31808" xr:uid="{00000000-0005-0000-0000-0000F27C0000}"/>
    <cellStyle name="Style 181 4" xfId="31809" xr:uid="{00000000-0005-0000-0000-0000F37C0000}"/>
    <cellStyle name="Style 181 5" xfId="31810" xr:uid="{00000000-0005-0000-0000-0000F47C0000}"/>
    <cellStyle name="Style 182" xfId="31811" xr:uid="{00000000-0005-0000-0000-0000F57C0000}"/>
    <cellStyle name="Style 182 2" xfId="31812" xr:uid="{00000000-0005-0000-0000-0000F67C0000}"/>
    <cellStyle name="Style 182 2 2" xfId="31813" xr:uid="{00000000-0005-0000-0000-0000F77C0000}"/>
    <cellStyle name="Style 182 2 2 2" xfId="31814" xr:uid="{00000000-0005-0000-0000-0000F87C0000}"/>
    <cellStyle name="Style 182 2 2 3" xfId="31815" xr:uid="{00000000-0005-0000-0000-0000F97C0000}"/>
    <cellStyle name="Style 182 2 3" xfId="31816" xr:uid="{00000000-0005-0000-0000-0000FA7C0000}"/>
    <cellStyle name="Style 182 2 4" xfId="31817" xr:uid="{00000000-0005-0000-0000-0000FB7C0000}"/>
    <cellStyle name="Style 182 3" xfId="31818" xr:uid="{00000000-0005-0000-0000-0000FC7C0000}"/>
    <cellStyle name="Style 182 3 2" xfId="31819" xr:uid="{00000000-0005-0000-0000-0000FD7C0000}"/>
    <cellStyle name="Style 182 3 3" xfId="31820" xr:uid="{00000000-0005-0000-0000-0000FE7C0000}"/>
    <cellStyle name="Style 182 4" xfId="31821" xr:uid="{00000000-0005-0000-0000-0000FF7C0000}"/>
    <cellStyle name="Style 182 5" xfId="31822" xr:uid="{00000000-0005-0000-0000-0000007D0000}"/>
    <cellStyle name="Style 183" xfId="31823" xr:uid="{00000000-0005-0000-0000-0000017D0000}"/>
    <cellStyle name="Style 183 2" xfId="31824" xr:uid="{00000000-0005-0000-0000-0000027D0000}"/>
    <cellStyle name="Style 183 2 2" xfId="31825" xr:uid="{00000000-0005-0000-0000-0000037D0000}"/>
    <cellStyle name="Style 183 2 2 2" xfId="31826" xr:uid="{00000000-0005-0000-0000-0000047D0000}"/>
    <cellStyle name="Style 183 2 2 3" xfId="31827" xr:uid="{00000000-0005-0000-0000-0000057D0000}"/>
    <cellStyle name="Style 183 2 3" xfId="31828" xr:uid="{00000000-0005-0000-0000-0000067D0000}"/>
    <cellStyle name="Style 183 2 4" xfId="31829" xr:uid="{00000000-0005-0000-0000-0000077D0000}"/>
    <cellStyle name="Style 183 3" xfId="31830" xr:uid="{00000000-0005-0000-0000-0000087D0000}"/>
    <cellStyle name="Style 183 3 2" xfId="31831" xr:uid="{00000000-0005-0000-0000-0000097D0000}"/>
    <cellStyle name="Style 183 3 3" xfId="31832" xr:uid="{00000000-0005-0000-0000-00000A7D0000}"/>
    <cellStyle name="Style 183 4" xfId="31833" xr:uid="{00000000-0005-0000-0000-00000B7D0000}"/>
    <cellStyle name="Style 183 5" xfId="31834" xr:uid="{00000000-0005-0000-0000-00000C7D0000}"/>
    <cellStyle name="Style 184" xfId="31835" xr:uid="{00000000-0005-0000-0000-00000D7D0000}"/>
    <cellStyle name="Style 184 2" xfId="31836" xr:uid="{00000000-0005-0000-0000-00000E7D0000}"/>
    <cellStyle name="Style 184 2 2" xfId="31837" xr:uid="{00000000-0005-0000-0000-00000F7D0000}"/>
    <cellStyle name="Style 184 2 2 2" xfId="31838" xr:uid="{00000000-0005-0000-0000-0000107D0000}"/>
    <cellStyle name="Style 184 2 2 3" xfId="31839" xr:uid="{00000000-0005-0000-0000-0000117D0000}"/>
    <cellStyle name="Style 184 2 3" xfId="31840" xr:uid="{00000000-0005-0000-0000-0000127D0000}"/>
    <cellStyle name="Style 184 2 4" xfId="31841" xr:uid="{00000000-0005-0000-0000-0000137D0000}"/>
    <cellStyle name="Style 184 3" xfId="31842" xr:uid="{00000000-0005-0000-0000-0000147D0000}"/>
    <cellStyle name="Style 184 3 2" xfId="31843" xr:uid="{00000000-0005-0000-0000-0000157D0000}"/>
    <cellStyle name="Style 184 3 3" xfId="31844" xr:uid="{00000000-0005-0000-0000-0000167D0000}"/>
    <cellStyle name="Style 184 4" xfId="31845" xr:uid="{00000000-0005-0000-0000-0000177D0000}"/>
    <cellStyle name="Style 184 5" xfId="31846" xr:uid="{00000000-0005-0000-0000-0000187D0000}"/>
    <cellStyle name="Style 185" xfId="31847" xr:uid="{00000000-0005-0000-0000-0000197D0000}"/>
    <cellStyle name="Style 185 2" xfId="31848" xr:uid="{00000000-0005-0000-0000-00001A7D0000}"/>
    <cellStyle name="Style 185 2 2" xfId="31849" xr:uid="{00000000-0005-0000-0000-00001B7D0000}"/>
    <cellStyle name="Style 185 2 2 2" xfId="31850" xr:uid="{00000000-0005-0000-0000-00001C7D0000}"/>
    <cellStyle name="Style 185 2 2 3" xfId="31851" xr:uid="{00000000-0005-0000-0000-00001D7D0000}"/>
    <cellStyle name="Style 185 2 3" xfId="31852" xr:uid="{00000000-0005-0000-0000-00001E7D0000}"/>
    <cellStyle name="Style 185 2 4" xfId="31853" xr:uid="{00000000-0005-0000-0000-00001F7D0000}"/>
    <cellStyle name="Style 185 3" xfId="31854" xr:uid="{00000000-0005-0000-0000-0000207D0000}"/>
    <cellStyle name="Style 185 3 2" xfId="31855" xr:uid="{00000000-0005-0000-0000-0000217D0000}"/>
    <cellStyle name="Style 185 3 3" xfId="31856" xr:uid="{00000000-0005-0000-0000-0000227D0000}"/>
    <cellStyle name="Style 185 4" xfId="31857" xr:uid="{00000000-0005-0000-0000-0000237D0000}"/>
    <cellStyle name="Style 185 5" xfId="31858" xr:uid="{00000000-0005-0000-0000-0000247D0000}"/>
    <cellStyle name="Style 186" xfId="31859" xr:uid="{00000000-0005-0000-0000-0000257D0000}"/>
    <cellStyle name="Style 186 2" xfId="31860" xr:uid="{00000000-0005-0000-0000-0000267D0000}"/>
    <cellStyle name="Style 186 2 2" xfId="31861" xr:uid="{00000000-0005-0000-0000-0000277D0000}"/>
    <cellStyle name="Style 186 2 2 2" xfId="31862" xr:uid="{00000000-0005-0000-0000-0000287D0000}"/>
    <cellStyle name="Style 186 2 2 3" xfId="31863" xr:uid="{00000000-0005-0000-0000-0000297D0000}"/>
    <cellStyle name="Style 186 2 3" xfId="31864" xr:uid="{00000000-0005-0000-0000-00002A7D0000}"/>
    <cellStyle name="Style 186 2 4" xfId="31865" xr:uid="{00000000-0005-0000-0000-00002B7D0000}"/>
    <cellStyle name="Style 186 3" xfId="31866" xr:uid="{00000000-0005-0000-0000-00002C7D0000}"/>
    <cellStyle name="Style 186 3 2" xfId="31867" xr:uid="{00000000-0005-0000-0000-00002D7D0000}"/>
    <cellStyle name="Style 186 3 3" xfId="31868" xr:uid="{00000000-0005-0000-0000-00002E7D0000}"/>
    <cellStyle name="Style 186 4" xfId="31869" xr:uid="{00000000-0005-0000-0000-00002F7D0000}"/>
    <cellStyle name="Style 186 5" xfId="31870" xr:uid="{00000000-0005-0000-0000-0000307D0000}"/>
    <cellStyle name="Style 187" xfId="31871" xr:uid="{00000000-0005-0000-0000-0000317D0000}"/>
    <cellStyle name="Style 187 2" xfId="31872" xr:uid="{00000000-0005-0000-0000-0000327D0000}"/>
    <cellStyle name="Style 187 2 2" xfId="31873" xr:uid="{00000000-0005-0000-0000-0000337D0000}"/>
    <cellStyle name="Style 187 2 2 2" xfId="31874" xr:uid="{00000000-0005-0000-0000-0000347D0000}"/>
    <cellStyle name="Style 187 2 2 3" xfId="31875" xr:uid="{00000000-0005-0000-0000-0000357D0000}"/>
    <cellStyle name="Style 187 2 3" xfId="31876" xr:uid="{00000000-0005-0000-0000-0000367D0000}"/>
    <cellStyle name="Style 187 2 4" xfId="31877" xr:uid="{00000000-0005-0000-0000-0000377D0000}"/>
    <cellStyle name="Style 187 3" xfId="31878" xr:uid="{00000000-0005-0000-0000-0000387D0000}"/>
    <cellStyle name="Style 187 3 2" xfId="31879" xr:uid="{00000000-0005-0000-0000-0000397D0000}"/>
    <cellStyle name="Style 187 3 3" xfId="31880" xr:uid="{00000000-0005-0000-0000-00003A7D0000}"/>
    <cellStyle name="Style 187 4" xfId="31881" xr:uid="{00000000-0005-0000-0000-00003B7D0000}"/>
    <cellStyle name="Style 187 5" xfId="31882" xr:uid="{00000000-0005-0000-0000-00003C7D0000}"/>
    <cellStyle name="Style 188" xfId="31883" xr:uid="{00000000-0005-0000-0000-00003D7D0000}"/>
    <cellStyle name="Style 188 2" xfId="31884" xr:uid="{00000000-0005-0000-0000-00003E7D0000}"/>
    <cellStyle name="Style 188 2 2" xfId="31885" xr:uid="{00000000-0005-0000-0000-00003F7D0000}"/>
    <cellStyle name="Style 188 2 2 2" xfId="31886" xr:uid="{00000000-0005-0000-0000-0000407D0000}"/>
    <cellStyle name="Style 188 2 2 3" xfId="31887" xr:uid="{00000000-0005-0000-0000-0000417D0000}"/>
    <cellStyle name="Style 188 2 3" xfId="31888" xr:uid="{00000000-0005-0000-0000-0000427D0000}"/>
    <cellStyle name="Style 188 2 4" xfId="31889" xr:uid="{00000000-0005-0000-0000-0000437D0000}"/>
    <cellStyle name="Style 188 3" xfId="31890" xr:uid="{00000000-0005-0000-0000-0000447D0000}"/>
    <cellStyle name="Style 188 3 2" xfId="31891" xr:uid="{00000000-0005-0000-0000-0000457D0000}"/>
    <cellStyle name="Style 188 3 3" xfId="31892" xr:uid="{00000000-0005-0000-0000-0000467D0000}"/>
    <cellStyle name="Style 188 4" xfId="31893" xr:uid="{00000000-0005-0000-0000-0000477D0000}"/>
    <cellStyle name="Style 188 5" xfId="31894" xr:uid="{00000000-0005-0000-0000-0000487D0000}"/>
    <cellStyle name="Style 189" xfId="31895" xr:uid="{00000000-0005-0000-0000-0000497D0000}"/>
    <cellStyle name="Style 189 2" xfId="31896" xr:uid="{00000000-0005-0000-0000-00004A7D0000}"/>
    <cellStyle name="Style 189 2 2" xfId="31897" xr:uid="{00000000-0005-0000-0000-00004B7D0000}"/>
    <cellStyle name="Style 189 2 2 2" xfId="31898" xr:uid="{00000000-0005-0000-0000-00004C7D0000}"/>
    <cellStyle name="Style 189 2 2 3" xfId="31899" xr:uid="{00000000-0005-0000-0000-00004D7D0000}"/>
    <cellStyle name="Style 189 2 3" xfId="31900" xr:uid="{00000000-0005-0000-0000-00004E7D0000}"/>
    <cellStyle name="Style 189 2 4" xfId="31901" xr:uid="{00000000-0005-0000-0000-00004F7D0000}"/>
    <cellStyle name="Style 189 3" xfId="31902" xr:uid="{00000000-0005-0000-0000-0000507D0000}"/>
    <cellStyle name="Style 189 3 2" xfId="31903" xr:uid="{00000000-0005-0000-0000-0000517D0000}"/>
    <cellStyle name="Style 189 3 3" xfId="31904" xr:uid="{00000000-0005-0000-0000-0000527D0000}"/>
    <cellStyle name="Style 189 4" xfId="31905" xr:uid="{00000000-0005-0000-0000-0000537D0000}"/>
    <cellStyle name="Style 189 5" xfId="31906" xr:uid="{00000000-0005-0000-0000-0000547D0000}"/>
    <cellStyle name="Style 190" xfId="31907" xr:uid="{00000000-0005-0000-0000-0000557D0000}"/>
    <cellStyle name="Style 190 2" xfId="31908" xr:uid="{00000000-0005-0000-0000-0000567D0000}"/>
    <cellStyle name="Style 190 2 2" xfId="31909" xr:uid="{00000000-0005-0000-0000-0000577D0000}"/>
    <cellStyle name="Style 190 2 2 2" xfId="31910" xr:uid="{00000000-0005-0000-0000-0000587D0000}"/>
    <cellStyle name="Style 190 2 2 3" xfId="31911" xr:uid="{00000000-0005-0000-0000-0000597D0000}"/>
    <cellStyle name="Style 190 2 3" xfId="31912" xr:uid="{00000000-0005-0000-0000-00005A7D0000}"/>
    <cellStyle name="Style 190 2 4" xfId="31913" xr:uid="{00000000-0005-0000-0000-00005B7D0000}"/>
    <cellStyle name="Style 190 3" xfId="31914" xr:uid="{00000000-0005-0000-0000-00005C7D0000}"/>
    <cellStyle name="Style 190 3 2" xfId="31915" xr:uid="{00000000-0005-0000-0000-00005D7D0000}"/>
    <cellStyle name="Style 190 3 3" xfId="31916" xr:uid="{00000000-0005-0000-0000-00005E7D0000}"/>
    <cellStyle name="Style 190 4" xfId="31917" xr:uid="{00000000-0005-0000-0000-00005F7D0000}"/>
    <cellStyle name="Style 190 5" xfId="31918" xr:uid="{00000000-0005-0000-0000-0000607D0000}"/>
    <cellStyle name="Style 191" xfId="31919" xr:uid="{00000000-0005-0000-0000-0000617D0000}"/>
    <cellStyle name="Style 191 2" xfId="31920" xr:uid="{00000000-0005-0000-0000-0000627D0000}"/>
    <cellStyle name="Style 191 2 2" xfId="31921" xr:uid="{00000000-0005-0000-0000-0000637D0000}"/>
    <cellStyle name="Style 191 2 2 2" xfId="31922" xr:uid="{00000000-0005-0000-0000-0000647D0000}"/>
    <cellStyle name="Style 191 2 2 3" xfId="31923" xr:uid="{00000000-0005-0000-0000-0000657D0000}"/>
    <cellStyle name="Style 191 2 3" xfId="31924" xr:uid="{00000000-0005-0000-0000-0000667D0000}"/>
    <cellStyle name="Style 191 2 4" xfId="31925" xr:uid="{00000000-0005-0000-0000-0000677D0000}"/>
    <cellStyle name="Style 191 3" xfId="31926" xr:uid="{00000000-0005-0000-0000-0000687D0000}"/>
    <cellStyle name="Style 191 3 2" xfId="31927" xr:uid="{00000000-0005-0000-0000-0000697D0000}"/>
    <cellStyle name="Style 191 3 3" xfId="31928" xr:uid="{00000000-0005-0000-0000-00006A7D0000}"/>
    <cellStyle name="Style 191 4" xfId="31929" xr:uid="{00000000-0005-0000-0000-00006B7D0000}"/>
    <cellStyle name="Style 191 5" xfId="31930" xr:uid="{00000000-0005-0000-0000-00006C7D0000}"/>
    <cellStyle name="Style 192" xfId="31931" xr:uid="{00000000-0005-0000-0000-00006D7D0000}"/>
    <cellStyle name="Style 192 2" xfId="31932" xr:uid="{00000000-0005-0000-0000-00006E7D0000}"/>
    <cellStyle name="Style 192 2 2" xfId="31933" xr:uid="{00000000-0005-0000-0000-00006F7D0000}"/>
    <cellStyle name="Style 192 2 2 2" xfId="31934" xr:uid="{00000000-0005-0000-0000-0000707D0000}"/>
    <cellStyle name="Style 192 2 2 3" xfId="31935" xr:uid="{00000000-0005-0000-0000-0000717D0000}"/>
    <cellStyle name="Style 192 2 3" xfId="31936" xr:uid="{00000000-0005-0000-0000-0000727D0000}"/>
    <cellStyle name="Style 192 2 4" xfId="31937" xr:uid="{00000000-0005-0000-0000-0000737D0000}"/>
    <cellStyle name="Style 192 3" xfId="31938" xr:uid="{00000000-0005-0000-0000-0000747D0000}"/>
    <cellStyle name="Style 192 3 2" xfId="31939" xr:uid="{00000000-0005-0000-0000-0000757D0000}"/>
    <cellStyle name="Style 192 3 3" xfId="31940" xr:uid="{00000000-0005-0000-0000-0000767D0000}"/>
    <cellStyle name="Style 192 4" xfId="31941" xr:uid="{00000000-0005-0000-0000-0000777D0000}"/>
    <cellStyle name="Style 192 5" xfId="31942" xr:uid="{00000000-0005-0000-0000-0000787D0000}"/>
    <cellStyle name="Style 193" xfId="31943" xr:uid="{00000000-0005-0000-0000-0000797D0000}"/>
    <cellStyle name="Style 193 2" xfId="31944" xr:uid="{00000000-0005-0000-0000-00007A7D0000}"/>
    <cellStyle name="Style 193 2 2" xfId="31945" xr:uid="{00000000-0005-0000-0000-00007B7D0000}"/>
    <cellStyle name="Style 193 2 2 2" xfId="31946" xr:uid="{00000000-0005-0000-0000-00007C7D0000}"/>
    <cellStyle name="Style 193 2 2 3" xfId="31947" xr:uid="{00000000-0005-0000-0000-00007D7D0000}"/>
    <cellStyle name="Style 193 2 3" xfId="31948" xr:uid="{00000000-0005-0000-0000-00007E7D0000}"/>
    <cellStyle name="Style 193 2 4" xfId="31949" xr:uid="{00000000-0005-0000-0000-00007F7D0000}"/>
    <cellStyle name="Style 193 3" xfId="31950" xr:uid="{00000000-0005-0000-0000-0000807D0000}"/>
    <cellStyle name="Style 193 3 2" xfId="31951" xr:uid="{00000000-0005-0000-0000-0000817D0000}"/>
    <cellStyle name="Style 193 3 3" xfId="31952" xr:uid="{00000000-0005-0000-0000-0000827D0000}"/>
    <cellStyle name="Style 193 4" xfId="31953" xr:uid="{00000000-0005-0000-0000-0000837D0000}"/>
    <cellStyle name="Style 193 5" xfId="31954" xr:uid="{00000000-0005-0000-0000-0000847D0000}"/>
    <cellStyle name="Style 194" xfId="31955" xr:uid="{00000000-0005-0000-0000-0000857D0000}"/>
    <cellStyle name="Style 194 2" xfId="31956" xr:uid="{00000000-0005-0000-0000-0000867D0000}"/>
    <cellStyle name="Style 194 2 2" xfId="31957" xr:uid="{00000000-0005-0000-0000-0000877D0000}"/>
    <cellStyle name="Style 194 2 2 2" xfId="31958" xr:uid="{00000000-0005-0000-0000-0000887D0000}"/>
    <cellStyle name="Style 194 2 2 3" xfId="31959" xr:uid="{00000000-0005-0000-0000-0000897D0000}"/>
    <cellStyle name="Style 194 2 3" xfId="31960" xr:uid="{00000000-0005-0000-0000-00008A7D0000}"/>
    <cellStyle name="Style 194 2 4" xfId="31961" xr:uid="{00000000-0005-0000-0000-00008B7D0000}"/>
    <cellStyle name="Style 194 3" xfId="31962" xr:uid="{00000000-0005-0000-0000-00008C7D0000}"/>
    <cellStyle name="Style 194 3 2" xfId="31963" xr:uid="{00000000-0005-0000-0000-00008D7D0000}"/>
    <cellStyle name="Style 194 3 3" xfId="31964" xr:uid="{00000000-0005-0000-0000-00008E7D0000}"/>
    <cellStyle name="Style 194 4" xfId="31965" xr:uid="{00000000-0005-0000-0000-00008F7D0000}"/>
    <cellStyle name="Style 194 5" xfId="31966" xr:uid="{00000000-0005-0000-0000-0000907D0000}"/>
    <cellStyle name="Style 195" xfId="31967" xr:uid="{00000000-0005-0000-0000-0000917D0000}"/>
    <cellStyle name="Style 195 2" xfId="31968" xr:uid="{00000000-0005-0000-0000-0000927D0000}"/>
    <cellStyle name="Style 195 2 2" xfId="31969" xr:uid="{00000000-0005-0000-0000-0000937D0000}"/>
    <cellStyle name="Style 195 2 2 2" xfId="31970" xr:uid="{00000000-0005-0000-0000-0000947D0000}"/>
    <cellStyle name="Style 195 2 2 3" xfId="31971" xr:uid="{00000000-0005-0000-0000-0000957D0000}"/>
    <cellStyle name="Style 195 2 3" xfId="31972" xr:uid="{00000000-0005-0000-0000-0000967D0000}"/>
    <cellStyle name="Style 195 2 4" xfId="31973" xr:uid="{00000000-0005-0000-0000-0000977D0000}"/>
    <cellStyle name="Style 195 3" xfId="31974" xr:uid="{00000000-0005-0000-0000-0000987D0000}"/>
    <cellStyle name="Style 195 3 2" xfId="31975" xr:uid="{00000000-0005-0000-0000-0000997D0000}"/>
    <cellStyle name="Style 195 3 3" xfId="31976" xr:uid="{00000000-0005-0000-0000-00009A7D0000}"/>
    <cellStyle name="Style 195 4" xfId="31977" xr:uid="{00000000-0005-0000-0000-00009B7D0000}"/>
    <cellStyle name="Style 195 5" xfId="31978" xr:uid="{00000000-0005-0000-0000-00009C7D0000}"/>
    <cellStyle name="Style 2" xfId="31979" xr:uid="{00000000-0005-0000-0000-00009D7D0000}"/>
    <cellStyle name="Style 2 2" xfId="31980" xr:uid="{00000000-0005-0000-0000-00009E7D0000}"/>
    <cellStyle name="Style 2 2 2" xfId="31981" xr:uid="{00000000-0005-0000-0000-00009F7D0000}"/>
    <cellStyle name="Style 2 2 2 2" xfId="31982" xr:uid="{00000000-0005-0000-0000-0000A07D0000}"/>
    <cellStyle name="Style 2 2 2 3" xfId="31983" xr:uid="{00000000-0005-0000-0000-0000A17D0000}"/>
    <cellStyle name="Style 2 2 3" xfId="31984" xr:uid="{00000000-0005-0000-0000-0000A27D0000}"/>
    <cellStyle name="Style 2 2 4" xfId="31985" xr:uid="{00000000-0005-0000-0000-0000A37D0000}"/>
    <cellStyle name="Style 2 3" xfId="31986" xr:uid="{00000000-0005-0000-0000-0000A47D0000}"/>
    <cellStyle name="Style 2 3 2" xfId="31987" xr:uid="{00000000-0005-0000-0000-0000A57D0000}"/>
    <cellStyle name="Style 2 3 3" xfId="31988" xr:uid="{00000000-0005-0000-0000-0000A67D0000}"/>
    <cellStyle name="Style 2 4" xfId="31989" xr:uid="{00000000-0005-0000-0000-0000A77D0000}"/>
    <cellStyle name="Style 2 4 2" xfId="31990" xr:uid="{00000000-0005-0000-0000-0000A87D0000}"/>
    <cellStyle name="Style 2 4 3" xfId="31991" xr:uid="{00000000-0005-0000-0000-0000A97D0000}"/>
    <cellStyle name="Style 2 5" xfId="31992" xr:uid="{00000000-0005-0000-0000-0000AA7D0000}"/>
    <cellStyle name="Style 2 5 2" xfId="31993" xr:uid="{00000000-0005-0000-0000-0000AB7D0000}"/>
    <cellStyle name="Style 2 5 3" xfId="31994" xr:uid="{00000000-0005-0000-0000-0000AC7D0000}"/>
    <cellStyle name="Style 2 6" xfId="31995" xr:uid="{00000000-0005-0000-0000-0000AD7D0000}"/>
    <cellStyle name="Style 2 7" xfId="31996" xr:uid="{00000000-0005-0000-0000-0000AE7D0000}"/>
    <cellStyle name="Style 2 8" xfId="31997" xr:uid="{00000000-0005-0000-0000-0000AF7D0000}"/>
    <cellStyle name="Style 21" xfId="31998" xr:uid="{00000000-0005-0000-0000-0000B07D0000}"/>
    <cellStyle name="Style 21 2" xfId="31999" xr:uid="{00000000-0005-0000-0000-0000B17D0000}"/>
    <cellStyle name="Style 21 2 2" xfId="32000" xr:uid="{00000000-0005-0000-0000-0000B27D0000}"/>
    <cellStyle name="Style 21 2 2 2" xfId="32001" xr:uid="{00000000-0005-0000-0000-0000B37D0000}"/>
    <cellStyle name="Style 21 2 2 3" xfId="32002" xr:uid="{00000000-0005-0000-0000-0000B47D0000}"/>
    <cellStyle name="Style 21 2 3" xfId="32003" xr:uid="{00000000-0005-0000-0000-0000B57D0000}"/>
    <cellStyle name="Style 21 2 4" xfId="32004" xr:uid="{00000000-0005-0000-0000-0000B67D0000}"/>
    <cellStyle name="Style 21 3" xfId="32005" xr:uid="{00000000-0005-0000-0000-0000B77D0000}"/>
    <cellStyle name="Style 21 3 2" xfId="32006" xr:uid="{00000000-0005-0000-0000-0000B87D0000}"/>
    <cellStyle name="Style 21 3 3" xfId="32007" xr:uid="{00000000-0005-0000-0000-0000B97D0000}"/>
    <cellStyle name="Style 21 4" xfId="32008" xr:uid="{00000000-0005-0000-0000-0000BA7D0000}"/>
    <cellStyle name="Style 21 5" xfId="32009" xr:uid="{00000000-0005-0000-0000-0000BB7D0000}"/>
    <cellStyle name="Style 22" xfId="32010" xr:uid="{00000000-0005-0000-0000-0000BC7D0000}"/>
    <cellStyle name="Style 22 2" xfId="32011" xr:uid="{00000000-0005-0000-0000-0000BD7D0000}"/>
    <cellStyle name="Style 22 2 2" xfId="32012" xr:uid="{00000000-0005-0000-0000-0000BE7D0000}"/>
    <cellStyle name="Style 22 2 2 2" xfId="32013" xr:uid="{00000000-0005-0000-0000-0000BF7D0000}"/>
    <cellStyle name="Style 22 2 2 3" xfId="32014" xr:uid="{00000000-0005-0000-0000-0000C07D0000}"/>
    <cellStyle name="Style 22 2 3" xfId="32015" xr:uid="{00000000-0005-0000-0000-0000C17D0000}"/>
    <cellStyle name="Style 22 2 4" xfId="32016" xr:uid="{00000000-0005-0000-0000-0000C27D0000}"/>
    <cellStyle name="Style 22 3" xfId="32017" xr:uid="{00000000-0005-0000-0000-0000C37D0000}"/>
    <cellStyle name="Style 22 3 2" xfId="32018" xr:uid="{00000000-0005-0000-0000-0000C47D0000}"/>
    <cellStyle name="Style 22 3 3" xfId="32019" xr:uid="{00000000-0005-0000-0000-0000C57D0000}"/>
    <cellStyle name="Style 22 4" xfId="32020" xr:uid="{00000000-0005-0000-0000-0000C67D0000}"/>
    <cellStyle name="Style 22 5" xfId="32021" xr:uid="{00000000-0005-0000-0000-0000C77D0000}"/>
    <cellStyle name="Style 23" xfId="32022" xr:uid="{00000000-0005-0000-0000-0000C87D0000}"/>
    <cellStyle name="Style 23 2" xfId="32023" xr:uid="{00000000-0005-0000-0000-0000C97D0000}"/>
    <cellStyle name="Style 23 2 2" xfId="32024" xr:uid="{00000000-0005-0000-0000-0000CA7D0000}"/>
    <cellStyle name="Style 23 2 2 2" xfId="32025" xr:uid="{00000000-0005-0000-0000-0000CB7D0000}"/>
    <cellStyle name="Style 23 2 2 3" xfId="32026" xr:uid="{00000000-0005-0000-0000-0000CC7D0000}"/>
    <cellStyle name="Style 23 2 3" xfId="32027" xr:uid="{00000000-0005-0000-0000-0000CD7D0000}"/>
    <cellStyle name="Style 23 2 4" xfId="32028" xr:uid="{00000000-0005-0000-0000-0000CE7D0000}"/>
    <cellStyle name="Style 23 3" xfId="32029" xr:uid="{00000000-0005-0000-0000-0000CF7D0000}"/>
    <cellStyle name="Style 23 3 2" xfId="32030" xr:uid="{00000000-0005-0000-0000-0000D07D0000}"/>
    <cellStyle name="Style 23 3 3" xfId="32031" xr:uid="{00000000-0005-0000-0000-0000D17D0000}"/>
    <cellStyle name="Style 23 4" xfId="32032" xr:uid="{00000000-0005-0000-0000-0000D27D0000}"/>
    <cellStyle name="Style 23 5" xfId="32033" xr:uid="{00000000-0005-0000-0000-0000D37D0000}"/>
    <cellStyle name="Style 24" xfId="32034" xr:uid="{00000000-0005-0000-0000-0000D47D0000}"/>
    <cellStyle name="Style 24 2" xfId="32035" xr:uid="{00000000-0005-0000-0000-0000D57D0000}"/>
    <cellStyle name="Style 24 2 2" xfId="32036" xr:uid="{00000000-0005-0000-0000-0000D67D0000}"/>
    <cellStyle name="Style 24 2 2 2" xfId="32037" xr:uid="{00000000-0005-0000-0000-0000D77D0000}"/>
    <cellStyle name="Style 24 2 2 3" xfId="32038" xr:uid="{00000000-0005-0000-0000-0000D87D0000}"/>
    <cellStyle name="Style 24 2 3" xfId="32039" xr:uid="{00000000-0005-0000-0000-0000D97D0000}"/>
    <cellStyle name="Style 24 2 4" xfId="32040" xr:uid="{00000000-0005-0000-0000-0000DA7D0000}"/>
    <cellStyle name="Style 24 3" xfId="32041" xr:uid="{00000000-0005-0000-0000-0000DB7D0000}"/>
    <cellStyle name="Style 24 3 2" xfId="32042" xr:uid="{00000000-0005-0000-0000-0000DC7D0000}"/>
    <cellStyle name="Style 24 3 3" xfId="32043" xr:uid="{00000000-0005-0000-0000-0000DD7D0000}"/>
    <cellStyle name="Style 24 4" xfId="32044" xr:uid="{00000000-0005-0000-0000-0000DE7D0000}"/>
    <cellStyle name="Style 24 5" xfId="32045" xr:uid="{00000000-0005-0000-0000-0000DF7D0000}"/>
    <cellStyle name="Style 25" xfId="32046" xr:uid="{00000000-0005-0000-0000-0000E07D0000}"/>
    <cellStyle name="Style 25 2" xfId="32047" xr:uid="{00000000-0005-0000-0000-0000E17D0000}"/>
    <cellStyle name="Style 25 2 2" xfId="32048" xr:uid="{00000000-0005-0000-0000-0000E27D0000}"/>
    <cellStyle name="Style 25 2 2 2" xfId="32049" xr:uid="{00000000-0005-0000-0000-0000E37D0000}"/>
    <cellStyle name="Style 25 2 2 3" xfId="32050" xr:uid="{00000000-0005-0000-0000-0000E47D0000}"/>
    <cellStyle name="Style 25 2 3" xfId="32051" xr:uid="{00000000-0005-0000-0000-0000E57D0000}"/>
    <cellStyle name="Style 25 2 4" xfId="32052" xr:uid="{00000000-0005-0000-0000-0000E67D0000}"/>
    <cellStyle name="Style 25 3" xfId="32053" xr:uid="{00000000-0005-0000-0000-0000E77D0000}"/>
    <cellStyle name="Style 25 3 2" xfId="32054" xr:uid="{00000000-0005-0000-0000-0000E87D0000}"/>
    <cellStyle name="Style 25 3 3" xfId="32055" xr:uid="{00000000-0005-0000-0000-0000E97D0000}"/>
    <cellStyle name="Style 25 4" xfId="32056" xr:uid="{00000000-0005-0000-0000-0000EA7D0000}"/>
    <cellStyle name="Style 25 5" xfId="32057" xr:uid="{00000000-0005-0000-0000-0000EB7D0000}"/>
    <cellStyle name="Style 26" xfId="32058" xr:uid="{00000000-0005-0000-0000-0000EC7D0000}"/>
    <cellStyle name="Style 26 2" xfId="32059" xr:uid="{00000000-0005-0000-0000-0000ED7D0000}"/>
    <cellStyle name="Style 26 2 2" xfId="32060" xr:uid="{00000000-0005-0000-0000-0000EE7D0000}"/>
    <cellStyle name="Style 26 2 2 2" xfId="32061" xr:uid="{00000000-0005-0000-0000-0000EF7D0000}"/>
    <cellStyle name="Style 26 2 2 3" xfId="32062" xr:uid="{00000000-0005-0000-0000-0000F07D0000}"/>
    <cellStyle name="Style 26 2 3" xfId="32063" xr:uid="{00000000-0005-0000-0000-0000F17D0000}"/>
    <cellStyle name="Style 26 2 4" xfId="32064" xr:uid="{00000000-0005-0000-0000-0000F27D0000}"/>
    <cellStyle name="Style 26 3" xfId="32065" xr:uid="{00000000-0005-0000-0000-0000F37D0000}"/>
    <cellStyle name="Style 26 3 2" xfId="32066" xr:uid="{00000000-0005-0000-0000-0000F47D0000}"/>
    <cellStyle name="Style 26 3 3" xfId="32067" xr:uid="{00000000-0005-0000-0000-0000F57D0000}"/>
    <cellStyle name="Style 26 4" xfId="32068" xr:uid="{00000000-0005-0000-0000-0000F67D0000}"/>
    <cellStyle name="Style 26 5" xfId="32069" xr:uid="{00000000-0005-0000-0000-0000F77D0000}"/>
    <cellStyle name="Style 27" xfId="32070" xr:uid="{00000000-0005-0000-0000-0000F87D0000}"/>
    <cellStyle name="Style 27 2" xfId="32071" xr:uid="{00000000-0005-0000-0000-0000F97D0000}"/>
    <cellStyle name="Style 27 2 2" xfId="32072" xr:uid="{00000000-0005-0000-0000-0000FA7D0000}"/>
    <cellStyle name="Style 27 2 2 2" xfId="32073" xr:uid="{00000000-0005-0000-0000-0000FB7D0000}"/>
    <cellStyle name="Style 27 2 2 3" xfId="32074" xr:uid="{00000000-0005-0000-0000-0000FC7D0000}"/>
    <cellStyle name="Style 27 2 3" xfId="32075" xr:uid="{00000000-0005-0000-0000-0000FD7D0000}"/>
    <cellStyle name="Style 27 2 4" xfId="32076" xr:uid="{00000000-0005-0000-0000-0000FE7D0000}"/>
    <cellStyle name="Style 27 3" xfId="32077" xr:uid="{00000000-0005-0000-0000-0000FF7D0000}"/>
    <cellStyle name="Style 27 3 2" xfId="32078" xr:uid="{00000000-0005-0000-0000-0000007E0000}"/>
    <cellStyle name="Style 27 3 3" xfId="32079" xr:uid="{00000000-0005-0000-0000-0000017E0000}"/>
    <cellStyle name="Style 27 4" xfId="32080" xr:uid="{00000000-0005-0000-0000-0000027E0000}"/>
    <cellStyle name="Style 27 5" xfId="32081" xr:uid="{00000000-0005-0000-0000-0000037E0000}"/>
    <cellStyle name="Style 28" xfId="32082" xr:uid="{00000000-0005-0000-0000-0000047E0000}"/>
    <cellStyle name="Style 28 2" xfId="32083" xr:uid="{00000000-0005-0000-0000-0000057E0000}"/>
    <cellStyle name="Style 28 2 2" xfId="32084" xr:uid="{00000000-0005-0000-0000-0000067E0000}"/>
    <cellStyle name="Style 28 2 2 2" xfId="32085" xr:uid="{00000000-0005-0000-0000-0000077E0000}"/>
    <cellStyle name="Style 28 2 2 3" xfId="32086" xr:uid="{00000000-0005-0000-0000-0000087E0000}"/>
    <cellStyle name="Style 28 2 3" xfId="32087" xr:uid="{00000000-0005-0000-0000-0000097E0000}"/>
    <cellStyle name="Style 28 2 4" xfId="32088" xr:uid="{00000000-0005-0000-0000-00000A7E0000}"/>
    <cellStyle name="Style 28 3" xfId="32089" xr:uid="{00000000-0005-0000-0000-00000B7E0000}"/>
    <cellStyle name="Style 28 3 2" xfId="32090" xr:uid="{00000000-0005-0000-0000-00000C7E0000}"/>
    <cellStyle name="Style 28 3 3" xfId="32091" xr:uid="{00000000-0005-0000-0000-00000D7E0000}"/>
    <cellStyle name="Style 28 4" xfId="32092" xr:uid="{00000000-0005-0000-0000-00000E7E0000}"/>
    <cellStyle name="Style 28 5" xfId="32093" xr:uid="{00000000-0005-0000-0000-00000F7E0000}"/>
    <cellStyle name="Style 29" xfId="32094" xr:uid="{00000000-0005-0000-0000-0000107E0000}"/>
    <cellStyle name="Style 29 2" xfId="32095" xr:uid="{00000000-0005-0000-0000-0000117E0000}"/>
    <cellStyle name="Style 29 2 2" xfId="32096" xr:uid="{00000000-0005-0000-0000-0000127E0000}"/>
    <cellStyle name="Style 29 2 2 2" xfId="32097" xr:uid="{00000000-0005-0000-0000-0000137E0000}"/>
    <cellStyle name="Style 29 2 2 3" xfId="32098" xr:uid="{00000000-0005-0000-0000-0000147E0000}"/>
    <cellStyle name="Style 29 2 3" xfId="32099" xr:uid="{00000000-0005-0000-0000-0000157E0000}"/>
    <cellStyle name="Style 29 2 4" xfId="32100" xr:uid="{00000000-0005-0000-0000-0000167E0000}"/>
    <cellStyle name="Style 29 3" xfId="32101" xr:uid="{00000000-0005-0000-0000-0000177E0000}"/>
    <cellStyle name="Style 29 3 2" xfId="32102" xr:uid="{00000000-0005-0000-0000-0000187E0000}"/>
    <cellStyle name="Style 29 3 3" xfId="32103" xr:uid="{00000000-0005-0000-0000-0000197E0000}"/>
    <cellStyle name="Style 29 4" xfId="32104" xr:uid="{00000000-0005-0000-0000-00001A7E0000}"/>
    <cellStyle name="Style 29 5" xfId="32105" xr:uid="{00000000-0005-0000-0000-00001B7E0000}"/>
    <cellStyle name="Style 30" xfId="32106" xr:uid="{00000000-0005-0000-0000-00001C7E0000}"/>
    <cellStyle name="Style 30 2" xfId="32107" xr:uid="{00000000-0005-0000-0000-00001D7E0000}"/>
    <cellStyle name="Style 30 2 2" xfId="32108" xr:uid="{00000000-0005-0000-0000-00001E7E0000}"/>
    <cellStyle name="Style 30 2 2 2" xfId="32109" xr:uid="{00000000-0005-0000-0000-00001F7E0000}"/>
    <cellStyle name="Style 30 2 2 3" xfId="32110" xr:uid="{00000000-0005-0000-0000-0000207E0000}"/>
    <cellStyle name="Style 30 2 3" xfId="32111" xr:uid="{00000000-0005-0000-0000-0000217E0000}"/>
    <cellStyle name="Style 30 2 4" xfId="32112" xr:uid="{00000000-0005-0000-0000-0000227E0000}"/>
    <cellStyle name="Style 30 3" xfId="32113" xr:uid="{00000000-0005-0000-0000-0000237E0000}"/>
    <cellStyle name="Style 30 3 2" xfId="32114" xr:uid="{00000000-0005-0000-0000-0000247E0000}"/>
    <cellStyle name="Style 30 3 3" xfId="32115" xr:uid="{00000000-0005-0000-0000-0000257E0000}"/>
    <cellStyle name="Style 30 4" xfId="32116" xr:uid="{00000000-0005-0000-0000-0000267E0000}"/>
    <cellStyle name="Style 30 5" xfId="32117" xr:uid="{00000000-0005-0000-0000-0000277E0000}"/>
    <cellStyle name="Style 31" xfId="32118" xr:uid="{00000000-0005-0000-0000-0000287E0000}"/>
    <cellStyle name="Style 31 2" xfId="32119" xr:uid="{00000000-0005-0000-0000-0000297E0000}"/>
    <cellStyle name="Style 31 2 2" xfId="32120" xr:uid="{00000000-0005-0000-0000-00002A7E0000}"/>
    <cellStyle name="Style 31 2 2 2" xfId="32121" xr:uid="{00000000-0005-0000-0000-00002B7E0000}"/>
    <cellStyle name="Style 31 2 2 3" xfId="32122" xr:uid="{00000000-0005-0000-0000-00002C7E0000}"/>
    <cellStyle name="Style 31 2 3" xfId="32123" xr:uid="{00000000-0005-0000-0000-00002D7E0000}"/>
    <cellStyle name="Style 31 2 4" xfId="32124" xr:uid="{00000000-0005-0000-0000-00002E7E0000}"/>
    <cellStyle name="Style 31 3" xfId="32125" xr:uid="{00000000-0005-0000-0000-00002F7E0000}"/>
    <cellStyle name="Style 31 3 2" xfId="32126" xr:uid="{00000000-0005-0000-0000-0000307E0000}"/>
    <cellStyle name="Style 31 3 3" xfId="32127" xr:uid="{00000000-0005-0000-0000-0000317E0000}"/>
    <cellStyle name="Style 31 4" xfId="32128" xr:uid="{00000000-0005-0000-0000-0000327E0000}"/>
    <cellStyle name="Style 31 5" xfId="32129" xr:uid="{00000000-0005-0000-0000-0000337E0000}"/>
    <cellStyle name="Style 310" xfId="32130" xr:uid="{00000000-0005-0000-0000-0000347E0000}"/>
    <cellStyle name="Style 310 2" xfId="32131" xr:uid="{00000000-0005-0000-0000-0000357E0000}"/>
    <cellStyle name="Style 310 2 2" xfId="32132" xr:uid="{00000000-0005-0000-0000-0000367E0000}"/>
    <cellStyle name="Style 310 2 2 2" xfId="32133" xr:uid="{00000000-0005-0000-0000-0000377E0000}"/>
    <cellStyle name="Style 310 2 2 3" xfId="32134" xr:uid="{00000000-0005-0000-0000-0000387E0000}"/>
    <cellStyle name="Style 310 2 3" xfId="32135" xr:uid="{00000000-0005-0000-0000-0000397E0000}"/>
    <cellStyle name="Style 310 2 4" xfId="32136" xr:uid="{00000000-0005-0000-0000-00003A7E0000}"/>
    <cellStyle name="Style 310 3" xfId="32137" xr:uid="{00000000-0005-0000-0000-00003B7E0000}"/>
    <cellStyle name="Style 310 3 2" xfId="32138" xr:uid="{00000000-0005-0000-0000-00003C7E0000}"/>
    <cellStyle name="Style 310 3 3" xfId="32139" xr:uid="{00000000-0005-0000-0000-00003D7E0000}"/>
    <cellStyle name="Style 310 4" xfId="32140" xr:uid="{00000000-0005-0000-0000-00003E7E0000}"/>
    <cellStyle name="Style 310 5" xfId="32141" xr:uid="{00000000-0005-0000-0000-00003F7E0000}"/>
    <cellStyle name="Style 311" xfId="32142" xr:uid="{00000000-0005-0000-0000-0000407E0000}"/>
    <cellStyle name="Style 311 2" xfId="32143" xr:uid="{00000000-0005-0000-0000-0000417E0000}"/>
    <cellStyle name="Style 311 2 2" xfId="32144" xr:uid="{00000000-0005-0000-0000-0000427E0000}"/>
    <cellStyle name="Style 311 2 2 2" xfId="32145" xr:uid="{00000000-0005-0000-0000-0000437E0000}"/>
    <cellStyle name="Style 311 2 2 3" xfId="32146" xr:uid="{00000000-0005-0000-0000-0000447E0000}"/>
    <cellStyle name="Style 311 2 3" xfId="32147" xr:uid="{00000000-0005-0000-0000-0000457E0000}"/>
    <cellStyle name="Style 311 2 4" xfId="32148" xr:uid="{00000000-0005-0000-0000-0000467E0000}"/>
    <cellStyle name="Style 311 3" xfId="32149" xr:uid="{00000000-0005-0000-0000-0000477E0000}"/>
    <cellStyle name="Style 311 3 2" xfId="32150" xr:uid="{00000000-0005-0000-0000-0000487E0000}"/>
    <cellStyle name="Style 311 3 3" xfId="32151" xr:uid="{00000000-0005-0000-0000-0000497E0000}"/>
    <cellStyle name="Style 311 4" xfId="32152" xr:uid="{00000000-0005-0000-0000-00004A7E0000}"/>
    <cellStyle name="Style 311 5" xfId="32153" xr:uid="{00000000-0005-0000-0000-00004B7E0000}"/>
    <cellStyle name="Style 312" xfId="32154" xr:uid="{00000000-0005-0000-0000-00004C7E0000}"/>
    <cellStyle name="Style 312 2" xfId="32155" xr:uid="{00000000-0005-0000-0000-00004D7E0000}"/>
    <cellStyle name="Style 312 2 2" xfId="32156" xr:uid="{00000000-0005-0000-0000-00004E7E0000}"/>
    <cellStyle name="Style 312 2 2 2" xfId="32157" xr:uid="{00000000-0005-0000-0000-00004F7E0000}"/>
    <cellStyle name="Style 312 2 2 3" xfId="32158" xr:uid="{00000000-0005-0000-0000-0000507E0000}"/>
    <cellStyle name="Style 312 2 3" xfId="32159" xr:uid="{00000000-0005-0000-0000-0000517E0000}"/>
    <cellStyle name="Style 312 2 4" xfId="32160" xr:uid="{00000000-0005-0000-0000-0000527E0000}"/>
    <cellStyle name="Style 312 3" xfId="32161" xr:uid="{00000000-0005-0000-0000-0000537E0000}"/>
    <cellStyle name="Style 312 3 2" xfId="32162" xr:uid="{00000000-0005-0000-0000-0000547E0000}"/>
    <cellStyle name="Style 312 3 3" xfId="32163" xr:uid="{00000000-0005-0000-0000-0000557E0000}"/>
    <cellStyle name="Style 312 4" xfId="32164" xr:uid="{00000000-0005-0000-0000-0000567E0000}"/>
    <cellStyle name="Style 312 5" xfId="32165" xr:uid="{00000000-0005-0000-0000-0000577E0000}"/>
    <cellStyle name="Style 313" xfId="32166" xr:uid="{00000000-0005-0000-0000-0000587E0000}"/>
    <cellStyle name="Style 313 2" xfId="32167" xr:uid="{00000000-0005-0000-0000-0000597E0000}"/>
    <cellStyle name="Style 313 2 2" xfId="32168" xr:uid="{00000000-0005-0000-0000-00005A7E0000}"/>
    <cellStyle name="Style 313 2 2 2" xfId="32169" xr:uid="{00000000-0005-0000-0000-00005B7E0000}"/>
    <cellStyle name="Style 313 2 2 3" xfId="32170" xr:uid="{00000000-0005-0000-0000-00005C7E0000}"/>
    <cellStyle name="Style 313 2 3" xfId="32171" xr:uid="{00000000-0005-0000-0000-00005D7E0000}"/>
    <cellStyle name="Style 313 2 4" xfId="32172" xr:uid="{00000000-0005-0000-0000-00005E7E0000}"/>
    <cellStyle name="Style 313 3" xfId="32173" xr:uid="{00000000-0005-0000-0000-00005F7E0000}"/>
    <cellStyle name="Style 313 3 2" xfId="32174" xr:uid="{00000000-0005-0000-0000-0000607E0000}"/>
    <cellStyle name="Style 313 3 3" xfId="32175" xr:uid="{00000000-0005-0000-0000-0000617E0000}"/>
    <cellStyle name="Style 313 4" xfId="32176" xr:uid="{00000000-0005-0000-0000-0000627E0000}"/>
    <cellStyle name="Style 313 5" xfId="32177" xr:uid="{00000000-0005-0000-0000-0000637E0000}"/>
    <cellStyle name="Style 314" xfId="32178" xr:uid="{00000000-0005-0000-0000-0000647E0000}"/>
    <cellStyle name="Style 314 2" xfId="32179" xr:uid="{00000000-0005-0000-0000-0000657E0000}"/>
    <cellStyle name="Style 314 2 2" xfId="32180" xr:uid="{00000000-0005-0000-0000-0000667E0000}"/>
    <cellStyle name="Style 314 2 2 2" xfId="32181" xr:uid="{00000000-0005-0000-0000-0000677E0000}"/>
    <cellStyle name="Style 314 2 2 3" xfId="32182" xr:uid="{00000000-0005-0000-0000-0000687E0000}"/>
    <cellStyle name="Style 314 2 3" xfId="32183" xr:uid="{00000000-0005-0000-0000-0000697E0000}"/>
    <cellStyle name="Style 314 2 4" xfId="32184" xr:uid="{00000000-0005-0000-0000-00006A7E0000}"/>
    <cellStyle name="Style 314 3" xfId="32185" xr:uid="{00000000-0005-0000-0000-00006B7E0000}"/>
    <cellStyle name="Style 314 3 2" xfId="32186" xr:uid="{00000000-0005-0000-0000-00006C7E0000}"/>
    <cellStyle name="Style 314 3 3" xfId="32187" xr:uid="{00000000-0005-0000-0000-00006D7E0000}"/>
    <cellStyle name="Style 314 4" xfId="32188" xr:uid="{00000000-0005-0000-0000-00006E7E0000}"/>
    <cellStyle name="Style 314 5" xfId="32189" xr:uid="{00000000-0005-0000-0000-00006F7E0000}"/>
    <cellStyle name="Style 315" xfId="32190" xr:uid="{00000000-0005-0000-0000-0000707E0000}"/>
    <cellStyle name="Style 315 2" xfId="32191" xr:uid="{00000000-0005-0000-0000-0000717E0000}"/>
    <cellStyle name="Style 315 2 2" xfId="32192" xr:uid="{00000000-0005-0000-0000-0000727E0000}"/>
    <cellStyle name="Style 315 2 2 2" xfId="32193" xr:uid="{00000000-0005-0000-0000-0000737E0000}"/>
    <cellStyle name="Style 315 2 2 3" xfId="32194" xr:uid="{00000000-0005-0000-0000-0000747E0000}"/>
    <cellStyle name="Style 315 2 3" xfId="32195" xr:uid="{00000000-0005-0000-0000-0000757E0000}"/>
    <cellStyle name="Style 315 2 4" xfId="32196" xr:uid="{00000000-0005-0000-0000-0000767E0000}"/>
    <cellStyle name="Style 315 3" xfId="32197" xr:uid="{00000000-0005-0000-0000-0000777E0000}"/>
    <cellStyle name="Style 315 3 2" xfId="32198" xr:uid="{00000000-0005-0000-0000-0000787E0000}"/>
    <cellStyle name="Style 315 3 3" xfId="32199" xr:uid="{00000000-0005-0000-0000-0000797E0000}"/>
    <cellStyle name="Style 315 4" xfId="32200" xr:uid="{00000000-0005-0000-0000-00007A7E0000}"/>
    <cellStyle name="Style 315 5" xfId="32201" xr:uid="{00000000-0005-0000-0000-00007B7E0000}"/>
    <cellStyle name="Style 316" xfId="32202" xr:uid="{00000000-0005-0000-0000-00007C7E0000}"/>
    <cellStyle name="Style 316 2" xfId="32203" xr:uid="{00000000-0005-0000-0000-00007D7E0000}"/>
    <cellStyle name="Style 316 2 2" xfId="32204" xr:uid="{00000000-0005-0000-0000-00007E7E0000}"/>
    <cellStyle name="Style 316 2 2 2" xfId="32205" xr:uid="{00000000-0005-0000-0000-00007F7E0000}"/>
    <cellStyle name="Style 316 2 2 3" xfId="32206" xr:uid="{00000000-0005-0000-0000-0000807E0000}"/>
    <cellStyle name="Style 316 2 3" xfId="32207" xr:uid="{00000000-0005-0000-0000-0000817E0000}"/>
    <cellStyle name="Style 316 2 4" xfId="32208" xr:uid="{00000000-0005-0000-0000-0000827E0000}"/>
    <cellStyle name="Style 316 3" xfId="32209" xr:uid="{00000000-0005-0000-0000-0000837E0000}"/>
    <cellStyle name="Style 316 3 2" xfId="32210" xr:uid="{00000000-0005-0000-0000-0000847E0000}"/>
    <cellStyle name="Style 316 3 3" xfId="32211" xr:uid="{00000000-0005-0000-0000-0000857E0000}"/>
    <cellStyle name="Style 316 4" xfId="32212" xr:uid="{00000000-0005-0000-0000-0000867E0000}"/>
    <cellStyle name="Style 316 5" xfId="32213" xr:uid="{00000000-0005-0000-0000-0000877E0000}"/>
    <cellStyle name="Style 317" xfId="32214" xr:uid="{00000000-0005-0000-0000-0000887E0000}"/>
    <cellStyle name="Style 317 2" xfId="32215" xr:uid="{00000000-0005-0000-0000-0000897E0000}"/>
    <cellStyle name="Style 317 2 2" xfId="32216" xr:uid="{00000000-0005-0000-0000-00008A7E0000}"/>
    <cellStyle name="Style 317 2 2 2" xfId="32217" xr:uid="{00000000-0005-0000-0000-00008B7E0000}"/>
    <cellStyle name="Style 317 2 2 3" xfId="32218" xr:uid="{00000000-0005-0000-0000-00008C7E0000}"/>
    <cellStyle name="Style 317 2 3" xfId="32219" xr:uid="{00000000-0005-0000-0000-00008D7E0000}"/>
    <cellStyle name="Style 317 2 4" xfId="32220" xr:uid="{00000000-0005-0000-0000-00008E7E0000}"/>
    <cellStyle name="Style 317 3" xfId="32221" xr:uid="{00000000-0005-0000-0000-00008F7E0000}"/>
    <cellStyle name="Style 317 3 2" xfId="32222" xr:uid="{00000000-0005-0000-0000-0000907E0000}"/>
    <cellStyle name="Style 317 3 3" xfId="32223" xr:uid="{00000000-0005-0000-0000-0000917E0000}"/>
    <cellStyle name="Style 317 4" xfId="32224" xr:uid="{00000000-0005-0000-0000-0000927E0000}"/>
    <cellStyle name="Style 317 5" xfId="32225" xr:uid="{00000000-0005-0000-0000-0000937E0000}"/>
    <cellStyle name="Style 318" xfId="32226" xr:uid="{00000000-0005-0000-0000-0000947E0000}"/>
    <cellStyle name="Style 318 2" xfId="32227" xr:uid="{00000000-0005-0000-0000-0000957E0000}"/>
    <cellStyle name="Style 318 2 2" xfId="32228" xr:uid="{00000000-0005-0000-0000-0000967E0000}"/>
    <cellStyle name="Style 318 2 2 2" xfId="32229" xr:uid="{00000000-0005-0000-0000-0000977E0000}"/>
    <cellStyle name="Style 318 2 2 3" xfId="32230" xr:uid="{00000000-0005-0000-0000-0000987E0000}"/>
    <cellStyle name="Style 318 2 3" xfId="32231" xr:uid="{00000000-0005-0000-0000-0000997E0000}"/>
    <cellStyle name="Style 318 2 4" xfId="32232" xr:uid="{00000000-0005-0000-0000-00009A7E0000}"/>
    <cellStyle name="Style 318 3" xfId="32233" xr:uid="{00000000-0005-0000-0000-00009B7E0000}"/>
    <cellStyle name="Style 318 3 2" xfId="32234" xr:uid="{00000000-0005-0000-0000-00009C7E0000}"/>
    <cellStyle name="Style 318 3 3" xfId="32235" xr:uid="{00000000-0005-0000-0000-00009D7E0000}"/>
    <cellStyle name="Style 318 4" xfId="32236" xr:uid="{00000000-0005-0000-0000-00009E7E0000}"/>
    <cellStyle name="Style 318 5" xfId="32237" xr:uid="{00000000-0005-0000-0000-00009F7E0000}"/>
    <cellStyle name="Style 319" xfId="32238" xr:uid="{00000000-0005-0000-0000-0000A07E0000}"/>
    <cellStyle name="Style 319 2" xfId="32239" xr:uid="{00000000-0005-0000-0000-0000A17E0000}"/>
    <cellStyle name="Style 319 2 2" xfId="32240" xr:uid="{00000000-0005-0000-0000-0000A27E0000}"/>
    <cellStyle name="Style 319 2 2 2" xfId="32241" xr:uid="{00000000-0005-0000-0000-0000A37E0000}"/>
    <cellStyle name="Style 319 2 2 3" xfId="32242" xr:uid="{00000000-0005-0000-0000-0000A47E0000}"/>
    <cellStyle name="Style 319 2 3" xfId="32243" xr:uid="{00000000-0005-0000-0000-0000A57E0000}"/>
    <cellStyle name="Style 319 2 4" xfId="32244" xr:uid="{00000000-0005-0000-0000-0000A67E0000}"/>
    <cellStyle name="Style 319 3" xfId="32245" xr:uid="{00000000-0005-0000-0000-0000A77E0000}"/>
    <cellStyle name="Style 319 3 2" xfId="32246" xr:uid="{00000000-0005-0000-0000-0000A87E0000}"/>
    <cellStyle name="Style 319 3 3" xfId="32247" xr:uid="{00000000-0005-0000-0000-0000A97E0000}"/>
    <cellStyle name="Style 319 4" xfId="32248" xr:uid="{00000000-0005-0000-0000-0000AA7E0000}"/>
    <cellStyle name="Style 319 5" xfId="32249" xr:uid="{00000000-0005-0000-0000-0000AB7E0000}"/>
    <cellStyle name="Style 32" xfId="32250" xr:uid="{00000000-0005-0000-0000-0000AC7E0000}"/>
    <cellStyle name="Style 32 2" xfId="32251" xr:uid="{00000000-0005-0000-0000-0000AD7E0000}"/>
    <cellStyle name="Style 32 2 2" xfId="32252" xr:uid="{00000000-0005-0000-0000-0000AE7E0000}"/>
    <cellStyle name="Style 32 2 2 2" xfId="32253" xr:uid="{00000000-0005-0000-0000-0000AF7E0000}"/>
    <cellStyle name="Style 32 2 2 3" xfId="32254" xr:uid="{00000000-0005-0000-0000-0000B07E0000}"/>
    <cellStyle name="Style 32 2 3" xfId="32255" xr:uid="{00000000-0005-0000-0000-0000B17E0000}"/>
    <cellStyle name="Style 32 2 4" xfId="32256" xr:uid="{00000000-0005-0000-0000-0000B27E0000}"/>
    <cellStyle name="Style 32 3" xfId="32257" xr:uid="{00000000-0005-0000-0000-0000B37E0000}"/>
    <cellStyle name="Style 32 3 2" xfId="32258" xr:uid="{00000000-0005-0000-0000-0000B47E0000}"/>
    <cellStyle name="Style 32 3 3" xfId="32259" xr:uid="{00000000-0005-0000-0000-0000B57E0000}"/>
    <cellStyle name="Style 32 4" xfId="32260" xr:uid="{00000000-0005-0000-0000-0000B67E0000}"/>
    <cellStyle name="Style 32 5" xfId="32261" xr:uid="{00000000-0005-0000-0000-0000B77E0000}"/>
    <cellStyle name="Style 320" xfId="32262" xr:uid="{00000000-0005-0000-0000-0000B87E0000}"/>
    <cellStyle name="Style 320 2" xfId="32263" xr:uid="{00000000-0005-0000-0000-0000B97E0000}"/>
    <cellStyle name="Style 320 2 2" xfId="32264" xr:uid="{00000000-0005-0000-0000-0000BA7E0000}"/>
    <cellStyle name="Style 320 2 2 2" xfId="32265" xr:uid="{00000000-0005-0000-0000-0000BB7E0000}"/>
    <cellStyle name="Style 320 2 2 3" xfId="32266" xr:uid="{00000000-0005-0000-0000-0000BC7E0000}"/>
    <cellStyle name="Style 320 2 3" xfId="32267" xr:uid="{00000000-0005-0000-0000-0000BD7E0000}"/>
    <cellStyle name="Style 320 2 4" xfId="32268" xr:uid="{00000000-0005-0000-0000-0000BE7E0000}"/>
    <cellStyle name="Style 320 3" xfId="32269" xr:uid="{00000000-0005-0000-0000-0000BF7E0000}"/>
    <cellStyle name="Style 320 3 2" xfId="32270" xr:uid="{00000000-0005-0000-0000-0000C07E0000}"/>
    <cellStyle name="Style 320 3 3" xfId="32271" xr:uid="{00000000-0005-0000-0000-0000C17E0000}"/>
    <cellStyle name="Style 320 4" xfId="32272" xr:uid="{00000000-0005-0000-0000-0000C27E0000}"/>
    <cellStyle name="Style 320 5" xfId="32273" xr:uid="{00000000-0005-0000-0000-0000C37E0000}"/>
    <cellStyle name="Style 321" xfId="32274" xr:uid="{00000000-0005-0000-0000-0000C47E0000}"/>
    <cellStyle name="Style 321 2" xfId="32275" xr:uid="{00000000-0005-0000-0000-0000C57E0000}"/>
    <cellStyle name="Style 321 2 2" xfId="32276" xr:uid="{00000000-0005-0000-0000-0000C67E0000}"/>
    <cellStyle name="Style 321 2 2 2" xfId="32277" xr:uid="{00000000-0005-0000-0000-0000C77E0000}"/>
    <cellStyle name="Style 321 2 2 3" xfId="32278" xr:uid="{00000000-0005-0000-0000-0000C87E0000}"/>
    <cellStyle name="Style 321 2 3" xfId="32279" xr:uid="{00000000-0005-0000-0000-0000C97E0000}"/>
    <cellStyle name="Style 321 2 4" xfId="32280" xr:uid="{00000000-0005-0000-0000-0000CA7E0000}"/>
    <cellStyle name="Style 321 3" xfId="32281" xr:uid="{00000000-0005-0000-0000-0000CB7E0000}"/>
    <cellStyle name="Style 321 3 2" xfId="32282" xr:uid="{00000000-0005-0000-0000-0000CC7E0000}"/>
    <cellStyle name="Style 321 3 3" xfId="32283" xr:uid="{00000000-0005-0000-0000-0000CD7E0000}"/>
    <cellStyle name="Style 321 4" xfId="32284" xr:uid="{00000000-0005-0000-0000-0000CE7E0000}"/>
    <cellStyle name="Style 321 5" xfId="32285" xr:uid="{00000000-0005-0000-0000-0000CF7E0000}"/>
    <cellStyle name="Style 322" xfId="32286" xr:uid="{00000000-0005-0000-0000-0000D07E0000}"/>
    <cellStyle name="Style 322 2" xfId="32287" xr:uid="{00000000-0005-0000-0000-0000D17E0000}"/>
    <cellStyle name="Style 322 2 2" xfId="32288" xr:uid="{00000000-0005-0000-0000-0000D27E0000}"/>
    <cellStyle name="Style 322 2 2 2" xfId="32289" xr:uid="{00000000-0005-0000-0000-0000D37E0000}"/>
    <cellStyle name="Style 322 2 2 3" xfId="32290" xr:uid="{00000000-0005-0000-0000-0000D47E0000}"/>
    <cellStyle name="Style 322 2 3" xfId="32291" xr:uid="{00000000-0005-0000-0000-0000D57E0000}"/>
    <cellStyle name="Style 322 2 4" xfId="32292" xr:uid="{00000000-0005-0000-0000-0000D67E0000}"/>
    <cellStyle name="Style 322 3" xfId="32293" xr:uid="{00000000-0005-0000-0000-0000D77E0000}"/>
    <cellStyle name="Style 322 3 2" xfId="32294" xr:uid="{00000000-0005-0000-0000-0000D87E0000}"/>
    <cellStyle name="Style 322 3 3" xfId="32295" xr:uid="{00000000-0005-0000-0000-0000D97E0000}"/>
    <cellStyle name="Style 322 4" xfId="32296" xr:uid="{00000000-0005-0000-0000-0000DA7E0000}"/>
    <cellStyle name="Style 322 5" xfId="32297" xr:uid="{00000000-0005-0000-0000-0000DB7E0000}"/>
    <cellStyle name="Style 323" xfId="32298" xr:uid="{00000000-0005-0000-0000-0000DC7E0000}"/>
    <cellStyle name="Style 323 2" xfId="32299" xr:uid="{00000000-0005-0000-0000-0000DD7E0000}"/>
    <cellStyle name="Style 323 2 2" xfId="32300" xr:uid="{00000000-0005-0000-0000-0000DE7E0000}"/>
    <cellStyle name="Style 323 2 2 2" xfId="32301" xr:uid="{00000000-0005-0000-0000-0000DF7E0000}"/>
    <cellStyle name="Style 323 2 2 3" xfId="32302" xr:uid="{00000000-0005-0000-0000-0000E07E0000}"/>
    <cellStyle name="Style 323 2 3" xfId="32303" xr:uid="{00000000-0005-0000-0000-0000E17E0000}"/>
    <cellStyle name="Style 323 2 4" xfId="32304" xr:uid="{00000000-0005-0000-0000-0000E27E0000}"/>
    <cellStyle name="Style 323 3" xfId="32305" xr:uid="{00000000-0005-0000-0000-0000E37E0000}"/>
    <cellStyle name="Style 323 3 2" xfId="32306" xr:uid="{00000000-0005-0000-0000-0000E47E0000}"/>
    <cellStyle name="Style 323 3 3" xfId="32307" xr:uid="{00000000-0005-0000-0000-0000E57E0000}"/>
    <cellStyle name="Style 323 4" xfId="32308" xr:uid="{00000000-0005-0000-0000-0000E67E0000}"/>
    <cellStyle name="Style 323 5" xfId="32309" xr:uid="{00000000-0005-0000-0000-0000E77E0000}"/>
    <cellStyle name="Style 324" xfId="32310" xr:uid="{00000000-0005-0000-0000-0000E87E0000}"/>
    <cellStyle name="Style 324 2" xfId="32311" xr:uid="{00000000-0005-0000-0000-0000E97E0000}"/>
    <cellStyle name="Style 324 2 2" xfId="32312" xr:uid="{00000000-0005-0000-0000-0000EA7E0000}"/>
    <cellStyle name="Style 324 2 2 2" xfId="32313" xr:uid="{00000000-0005-0000-0000-0000EB7E0000}"/>
    <cellStyle name="Style 324 2 2 3" xfId="32314" xr:uid="{00000000-0005-0000-0000-0000EC7E0000}"/>
    <cellStyle name="Style 324 2 3" xfId="32315" xr:uid="{00000000-0005-0000-0000-0000ED7E0000}"/>
    <cellStyle name="Style 324 2 4" xfId="32316" xr:uid="{00000000-0005-0000-0000-0000EE7E0000}"/>
    <cellStyle name="Style 324 3" xfId="32317" xr:uid="{00000000-0005-0000-0000-0000EF7E0000}"/>
    <cellStyle name="Style 324 3 2" xfId="32318" xr:uid="{00000000-0005-0000-0000-0000F07E0000}"/>
    <cellStyle name="Style 324 3 3" xfId="32319" xr:uid="{00000000-0005-0000-0000-0000F17E0000}"/>
    <cellStyle name="Style 324 4" xfId="32320" xr:uid="{00000000-0005-0000-0000-0000F27E0000}"/>
    <cellStyle name="Style 324 5" xfId="32321" xr:uid="{00000000-0005-0000-0000-0000F37E0000}"/>
    <cellStyle name="Style 325" xfId="32322" xr:uid="{00000000-0005-0000-0000-0000F47E0000}"/>
    <cellStyle name="Style 325 2" xfId="32323" xr:uid="{00000000-0005-0000-0000-0000F57E0000}"/>
    <cellStyle name="Style 325 2 2" xfId="32324" xr:uid="{00000000-0005-0000-0000-0000F67E0000}"/>
    <cellStyle name="Style 325 2 2 2" xfId="32325" xr:uid="{00000000-0005-0000-0000-0000F77E0000}"/>
    <cellStyle name="Style 325 2 2 3" xfId="32326" xr:uid="{00000000-0005-0000-0000-0000F87E0000}"/>
    <cellStyle name="Style 325 2 3" xfId="32327" xr:uid="{00000000-0005-0000-0000-0000F97E0000}"/>
    <cellStyle name="Style 325 2 4" xfId="32328" xr:uid="{00000000-0005-0000-0000-0000FA7E0000}"/>
    <cellStyle name="Style 325 3" xfId="32329" xr:uid="{00000000-0005-0000-0000-0000FB7E0000}"/>
    <cellStyle name="Style 325 3 2" xfId="32330" xr:uid="{00000000-0005-0000-0000-0000FC7E0000}"/>
    <cellStyle name="Style 325 3 3" xfId="32331" xr:uid="{00000000-0005-0000-0000-0000FD7E0000}"/>
    <cellStyle name="Style 325 4" xfId="32332" xr:uid="{00000000-0005-0000-0000-0000FE7E0000}"/>
    <cellStyle name="Style 325 5" xfId="32333" xr:uid="{00000000-0005-0000-0000-0000FF7E0000}"/>
    <cellStyle name="Style 326" xfId="32334" xr:uid="{00000000-0005-0000-0000-0000007F0000}"/>
    <cellStyle name="Style 326 2" xfId="32335" xr:uid="{00000000-0005-0000-0000-0000017F0000}"/>
    <cellStyle name="Style 326 2 2" xfId="32336" xr:uid="{00000000-0005-0000-0000-0000027F0000}"/>
    <cellStyle name="Style 326 2 2 2" xfId="32337" xr:uid="{00000000-0005-0000-0000-0000037F0000}"/>
    <cellStyle name="Style 326 2 2 3" xfId="32338" xr:uid="{00000000-0005-0000-0000-0000047F0000}"/>
    <cellStyle name="Style 326 2 3" xfId="32339" xr:uid="{00000000-0005-0000-0000-0000057F0000}"/>
    <cellStyle name="Style 326 2 4" xfId="32340" xr:uid="{00000000-0005-0000-0000-0000067F0000}"/>
    <cellStyle name="Style 326 3" xfId="32341" xr:uid="{00000000-0005-0000-0000-0000077F0000}"/>
    <cellStyle name="Style 326 3 2" xfId="32342" xr:uid="{00000000-0005-0000-0000-0000087F0000}"/>
    <cellStyle name="Style 326 3 3" xfId="32343" xr:uid="{00000000-0005-0000-0000-0000097F0000}"/>
    <cellStyle name="Style 326 4" xfId="32344" xr:uid="{00000000-0005-0000-0000-00000A7F0000}"/>
    <cellStyle name="Style 326 5" xfId="32345" xr:uid="{00000000-0005-0000-0000-00000B7F0000}"/>
    <cellStyle name="Style 327" xfId="32346" xr:uid="{00000000-0005-0000-0000-00000C7F0000}"/>
    <cellStyle name="Style 327 2" xfId="32347" xr:uid="{00000000-0005-0000-0000-00000D7F0000}"/>
    <cellStyle name="Style 327 2 2" xfId="32348" xr:uid="{00000000-0005-0000-0000-00000E7F0000}"/>
    <cellStyle name="Style 327 2 2 2" xfId="32349" xr:uid="{00000000-0005-0000-0000-00000F7F0000}"/>
    <cellStyle name="Style 327 2 2 3" xfId="32350" xr:uid="{00000000-0005-0000-0000-0000107F0000}"/>
    <cellStyle name="Style 327 2 3" xfId="32351" xr:uid="{00000000-0005-0000-0000-0000117F0000}"/>
    <cellStyle name="Style 327 2 4" xfId="32352" xr:uid="{00000000-0005-0000-0000-0000127F0000}"/>
    <cellStyle name="Style 327 3" xfId="32353" xr:uid="{00000000-0005-0000-0000-0000137F0000}"/>
    <cellStyle name="Style 327 3 2" xfId="32354" xr:uid="{00000000-0005-0000-0000-0000147F0000}"/>
    <cellStyle name="Style 327 3 3" xfId="32355" xr:uid="{00000000-0005-0000-0000-0000157F0000}"/>
    <cellStyle name="Style 327 4" xfId="32356" xr:uid="{00000000-0005-0000-0000-0000167F0000}"/>
    <cellStyle name="Style 327 5" xfId="32357" xr:uid="{00000000-0005-0000-0000-0000177F0000}"/>
    <cellStyle name="Style 328" xfId="32358" xr:uid="{00000000-0005-0000-0000-0000187F0000}"/>
    <cellStyle name="Style 328 2" xfId="32359" xr:uid="{00000000-0005-0000-0000-0000197F0000}"/>
    <cellStyle name="Style 328 2 2" xfId="32360" xr:uid="{00000000-0005-0000-0000-00001A7F0000}"/>
    <cellStyle name="Style 328 2 2 2" xfId="32361" xr:uid="{00000000-0005-0000-0000-00001B7F0000}"/>
    <cellStyle name="Style 328 2 2 3" xfId="32362" xr:uid="{00000000-0005-0000-0000-00001C7F0000}"/>
    <cellStyle name="Style 328 2 3" xfId="32363" xr:uid="{00000000-0005-0000-0000-00001D7F0000}"/>
    <cellStyle name="Style 328 2 4" xfId="32364" xr:uid="{00000000-0005-0000-0000-00001E7F0000}"/>
    <cellStyle name="Style 328 3" xfId="32365" xr:uid="{00000000-0005-0000-0000-00001F7F0000}"/>
    <cellStyle name="Style 328 3 2" xfId="32366" xr:uid="{00000000-0005-0000-0000-0000207F0000}"/>
    <cellStyle name="Style 328 3 3" xfId="32367" xr:uid="{00000000-0005-0000-0000-0000217F0000}"/>
    <cellStyle name="Style 328 4" xfId="32368" xr:uid="{00000000-0005-0000-0000-0000227F0000}"/>
    <cellStyle name="Style 328 5" xfId="32369" xr:uid="{00000000-0005-0000-0000-0000237F0000}"/>
    <cellStyle name="Style 329" xfId="32370" xr:uid="{00000000-0005-0000-0000-0000247F0000}"/>
    <cellStyle name="Style 329 2" xfId="32371" xr:uid="{00000000-0005-0000-0000-0000257F0000}"/>
    <cellStyle name="Style 329 2 2" xfId="32372" xr:uid="{00000000-0005-0000-0000-0000267F0000}"/>
    <cellStyle name="Style 329 2 2 2" xfId="32373" xr:uid="{00000000-0005-0000-0000-0000277F0000}"/>
    <cellStyle name="Style 329 2 2 3" xfId="32374" xr:uid="{00000000-0005-0000-0000-0000287F0000}"/>
    <cellStyle name="Style 329 2 3" xfId="32375" xr:uid="{00000000-0005-0000-0000-0000297F0000}"/>
    <cellStyle name="Style 329 2 4" xfId="32376" xr:uid="{00000000-0005-0000-0000-00002A7F0000}"/>
    <cellStyle name="Style 329 3" xfId="32377" xr:uid="{00000000-0005-0000-0000-00002B7F0000}"/>
    <cellStyle name="Style 329 3 2" xfId="32378" xr:uid="{00000000-0005-0000-0000-00002C7F0000}"/>
    <cellStyle name="Style 329 3 3" xfId="32379" xr:uid="{00000000-0005-0000-0000-00002D7F0000}"/>
    <cellStyle name="Style 329 4" xfId="32380" xr:uid="{00000000-0005-0000-0000-00002E7F0000}"/>
    <cellStyle name="Style 329 5" xfId="32381" xr:uid="{00000000-0005-0000-0000-00002F7F0000}"/>
    <cellStyle name="Style 33" xfId="32382" xr:uid="{00000000-0005-0000-0000-0000307F0000}"/>
    <cellStyle name="Style 33 2" xfId="32383" xr:uid="{00000000-0005-0000-0000-0000317F0000}"/>
    <cellStyle name="Style 33 2 2" xfId="32384" xr:uid="{00000000-0005-0000-0000-0000327F0000}"/>
    <cellStyle name="Style 33 2 2 2" xfId="32385" xr:uid="{00000000-0005-0000-0000-0000337F0000}"/>
    <cellStyle name="Style 33 2 2 3" xfId="32386" xr:uid="{00000000-0005-0000-0000-0000347F0000}"/>
    <cellStyle name="Style 33 2 3" xfId="32387" xr:uid="{00000000-0005-0000-0000-0000357F0000}"/>
    <cellStyle name="Style 33 2 4" xfId="32388" xr:uid="{00000000-0005-0000-0000-0000367F0000}"/>
    <cellStyle name="Style 33 3" xfId="32389" xr:uid="{00000000-0005-0000-0000-0000377F0000}"/>
    <cellStyle name="Style 33 3 2" xfId="32390" xr:uid="{00000000-0005-0000-0000-0000387F0000}"/>
    <cellStyle name="Style 33 3 3" xfId="32391" xr:uid="{00000000-0005-0000-0000-0000397F0000}"/>
    <cellStyle name="Style 33 4" xfId="32392" xr:uid="{00000000-0005-0000-0000-00003A7F0000}"/>
    <cellStyle name="Style 33 5" xfId="32393" xr:uid="{00000000-0005-0000-0000-00003B7F0000}"/>
    <cellStyle name="Style 330" xfId="32394" xr:uid="{00000000-0005-0000-0000-00003C7F0000}"/>
    <cellStyle name="Style 330 2" xfId="32395" xr:uid="{00000000-0005-0000-0000-00003D7F0000}"/>
    <cellStyle name="Style 330 2 2" xfId="32396" xr:uid="{00000000-0005-0000-0000-00003E7F0000}"/>
    <cellStyle name="Style 330 2 2 2" xfId="32397" xr:uid="{00000000-0005-0000-0000-00003F7F0000}"/>
    <cellStyle name="Style 330 2 2 3" xfId="32398" xr:uid="{00000000-0005-0000-0000-0000407F0000}"/>
    <cellStyle name="Style 330 2 3" xfId="32399" xr:uid="{00000000-0005-0000-0000-0000417F0000}"/>
    <cellStyle name="Style 330 2 4" xfId="32400" xr:uid="{00000000-0005-0000-0000-0000427F0000}"/>
    <cellStyle name="Style 330 3" xfId="32401" xr:uid="{00000000-0005-0000-0000-0000437F0000}"/>
    <cellStyle name="Style 330 3 2" xfId="32402" xr:uid="{00000000-0005-0000-0000-0000447F0000}"/>
    <cellStyle name="Style 330 3 3" xfId="32403" xr:uid="{00000000-0005-0000-0000-0000457F0000}"/>
    <cellStyle name="Style 330 4" xfId="32404" xr:uid="{00000000-0005-0000-0000-0000467F0000}"/>
    <cellStyle name="Style 330 5" xfId="32405" xr:uid="{00000000-0005-0000-0000-0000477F0000}"/>
    <cellStyle name="Style 331" xfId="32406" xr:uid="{00000000-0005-0000-0000-0000487F0000}"/>
    <cellStyle name="Style 331 2" xfId="32407" xr:uid="{00000000-0005-0000-0000-0000497F0000}"/>
    <cellStyle name="Style 331 2 2" xfId="32408" xr:uid="{00000000-0005-0000-0000-00004A7F0000}"/>
    <cellStyle name="Style 331 2 2 2" xfId="32409" xr:uid="{00000000-0005-0000-0000-00004B7F0000}"/>
    <cellStyle name="Style 331 2 2 3" xfId="32410" xr:uid="{00000000-0005-0000-0000-00004C7F0000}"/>
    <cellStyle name="Style 331 2 3" xfId="32411" xr:uid="{00000000-0005-0000-0000-00004D7F0000}"/>
    <cellStyle name="Style 331 2 4" xfId="32412" xr:uid="{00000000-0005-0000-0000-00004E7F0000}"/>
    <cellStyle name="Style 331 3" xfId="32413" xr:uid="{00000000-0005-0000-0000-00004F7F0000}"/>
    <cellStyle name="Style 331 3 2" xfId="32414" xr:uid="{00000000-0005-0000-0000-0000507F0000}"/>
    <cellStyle name="Style 331 3 3" xfId="32415" xr:uid="{00000000-0005-0000-0000-0000517F0000}"/>
    <cellStyle name="Style 331 4" xfId="32416" xr:uid="{00000000-0005-0000-0000-0000527F0000}"/>
    <cellStyle name="Style 331 5" xfId="32417" xr:uid="{00000000-0005-0000-0000-0000537F0000}"/>
    <cellStyle name="Style 332" xfId="32418" xr:uid="{00000000-0005-0000-0000-0000547F0000}"/>
    <cellStyle name="Style 332 2" xfId="32419" xr:uid="{00000000-0005-0000-0000-0000557F0000}"/>
    <cellStyle name="Style 332 2 2" xfId="32420" xr:uid="{00000000-0005-0000-0000-0000567F0000}"/>
    <cellStyle name="Style 332 2 2 2" xfId="32421" xr:uid="{00000000-0005-0000-0000-0000577F0000}"/>
    <cellStyle name="Style 332 2 2 3" xfId="32422" xr:uid="{00000000-0005-0000-0000-0000587F0000}"/>
    <cellStyle name="Style 332 2 3" xfId="32423" xr:uid="{00000000-0005-0000-0000-0000597F0000}"/>
    <cellStyle name="Style 332 2 4" xfId="32424" xr:uid="{00000000-0005-0000-0000-00005A7F0000}"/>
    <cellStyle name="Style 332 3" xfId="32425" xr:uid="{00000000-0005-0000-0000-00005B7F0000}"/>
    <cellStyle name="Style 332 3 2" xfId="32426" xr:uid="{00000000-0005-0000-0000-00005C7F0000}"/>
    <cellStyle name="Style 332 3 3" xfId="32427" xr:uid="{00000000-0005-0000-0000-00005D7F0000}"/>
    <cellStyle name="Style 332 4" xfId="32428" xr:uid="{00000000-0005-0000-0000-00005E7F0000}"/>
    <cellStyle name="Style 332 5" xfId="32429" xr:uid="{00000000-0005-0000-0000-00005F7F0000}"/>
    <cellStyle name="Style 333" xfId="32430" xr:uid="{00000000-0005-0000-0000-0000607F0000}"/>
    <cellStyle name="Style 333 2" xfId="32431" xr:uid="{00000000-0005-0000-0000-0000617F0000}"/>
    <cellStyle name="Style 333 2 2" xfId="32432" xr:uid="{00000000-0005-0000-0000-0000627F0000}"/>
    <cellStyle name="Style 333 2 2 2" xfId="32433" xr:uid="{00000000-0005-0000-0000-0000637F0000}"/>
    <cellStyle name="Style 333 2 2 3" xfId="32434" xr:uid="{00000000-0005-0000-0000-0000647F0000}"/>
    <cellStyle name="Style 333 2 3" xfId="32435" xr:uid="{00000000-0005-0000-0000-0000657F0000}"/>
    <cellStyle name="Style 333 2 4" xfId="32436" xr:uid="{00000000-0005-0000-0000-0000667F0000}"/>
    <cellStyle name="Style 333 3" xfId="32437" xr:uid="{00000000-0005-0000-0000-0000677F0000}"/>
    <cellStyle name="Style 333 3 2" xfId="32438" xr:uid="{00000000-0005-0000-0000-0000687F0000}"/>
    <cellStyle name="Style 333 3 3" xfId="32439" xr:uid="{00000000-0005-0000-0000-0000697F0000}"/>
    <cellStyle name="Style 333 4" xfId="32440" xr:uid="{00000000-0005-0000-0000-00006A7F0000}"/>
    <cellStyle name="Style 333 5" xfId="32441" xr:uid="{00000000-0005-0000-0000-00006B7F0000}"/>
    <cellStyle name="Style 334" xfId="32442" xr:uid="{00000000-0005-0000-0000-00006C7F0000}"/>
    <cellStyle name="Style 334 2" xfId="32443" xr:uid="{00000000-0005-0000-0000-00006D7F0000}"/>
    <cellStyle name="Style 334 2 2" xfId="32444" xr:uid="{00000000-0005-0000-0000-00006E7F0000}"/>
    <cellStyle name="Style 334 2 2 2" xfId="32445" xr:uid="{00000000-0005-0000-0000-00006F7F0000}"/>
    <cellStyle name="Style 334 2 2 3" xfId="32446" xr:uid="{00000000-0005-0000-0000-0000707F0000}"/>
    <cellStyle name="Style 334 2 3" xfId="32447" xr:uid="{00000000-0005-0000-0000-0000717F0000}"/>
    <cellStyle name="Style 334 2 4" xfId="32448" xr:uid="{00000000-0005-0000-0000-0000727F0000}"/>
    <cellStyle name="Style 334 3" xfId="32449" xr:uid="{00000000-0005-0000-0000-0000737F0000}"/>
    <cellStyle name="Style 334 3 2" xfId="32450" xr:uid="{00000000-0005-0000-0000-0000747F0000}"/>
    <cellStyle name="Style 334 3 3" xfId="32451" xr:uid="{00000000-0005-0000-0000-0000757F0000}"/>
    <cellStyle name="Style 334 4" xfId="32452" xr:uid="{00000000-0005-0000-0000-0000767F0000}"/>
    <cellStyle name="Style 334 5" xfId="32453" xr:uid="{00000000-0005-0000-0000-0000777F0000}"/>
    <cellStyle name="Style 335" xfId="32454" xr:uid="{00000000-0005-0000-0000-0000787F0000}"/>
    <cellStyle name="Style 335 2" xfId="32455" xr:uid="{00000000-0005-0000-0000-0000797F0000}"/>
    <cellStyle name="Style 335 2 2" xfId="32456" xr:uid="{00000000-0005-0000-0000-00007A7F0000}"/>
    <cellStyle name="Style 335 2 2 2" xfId="32457" xr:uid="{00000000-0005-0000-0000-00007B7F0000}"/>
    <cellStyle name="Style 335 2 2 3" xfId="32458" xr:uid="{00000000-0005-0000-0000-00007C7F0000}"/>
    <cellStyle name="Style 335 2 3" xfId="32459" xr:uid="{00000000-0005-0000-0000-00007D7F0000}"/>
    <cellStyle name="Style 335 2 4" xfId="32460" xr:uid="{00000000-0005-0000-0000-00007E7F0000}"/>
    <cellStyle name="Style 335 3" xfId="32461" xr:uid="{00000000-0005-0000-0000-00007F7F0000}"/>
    <cellStyle name="Style 335 3 2" xfId="32462" xr:uid="{00000000-0005-0000-0000-0000807F0000}"/>
    <cellStyle name="Style 335 3 3" xfId="32463" xr:uid="{00000000-0005-0000-0000-0000817F0000}"/>
    <cellStyle name="Style 335 4" xfId="32464" xr:uid="{00000000-0005-0000-0000-0000827F0000}"/>
    <cellStyle name="Style 335 5" xfId="32465" xr:uid="{00000000-0005-0000-0000-0000837F0000}"/>
    <cellStyle name="Style 336" xfId="32466" xr:uid="{00000000-0005-0000-0000-0000847F0000}"/>
    <cellStyle name="Style 336 2" xfId="32467" xr:uid="{00000000-0005-0000-0000-0000857F0000}"/>
    <cellStyle name="Style 336 2 2" xfId="32468" xr:uid="{00000000-0005-0000-0000-0000867F0000}"/>
    <cellStyle name="Style 336 2 2 2" xfId="32469" xr:uid="{00000000-0005-0000-0000-0000877F0000}"/>
    <cellStyle name="Style 336 2 2 3" xfId="32470" xr:uid="{00000000-0005-0000-0000-0000887F0000}"/>
    <cellStyle name="Style 336 2 3" xfId="32471" xr:uid="{00000000-0005-0000-0000-0000897F0000}"/>
    <cellStyle name="Style 336 2 4" xfId="32472" xr:uid="{00000000-0005-0000-0000-00008A7F0000}"/>
    <cellStyle name="Style 336 3" xfId="32473" xr:uid="{00000000-0005-0000-0000-00008B7F0000}"/>
    <cellStyle name="Style 336 3 2" xfId="32474" xr:uid="{00000000-0005-0000-0000-00008C7F0000}"/>
    <cellStyle name="Style 336 3 3" xfId="32475" xr:uid="{00000000-0005-0000-0000-00008D7F0000}"/>
    <cellStyle name="Style 336 4" xfId="32476" xr:uid="{00000000-0005-0000-0000-00008E7F0000}"/>
    <cellStyle name="Style 336 5" xfId="32477" xr:uid="{00000000-0005-0000-0000-00008F7F0000}"/>
    <cellStyle name="Style 337" xfId="32478" xr:uid="{00000000-0005-0000-0000-0000907F0000}"/>
    <cellStyle name="Style 337 2" xfId="32479" xr:uid="{00000000-0005-0000-0000-0000917F0000}"/>
    <cellStyle name="Style 337 2 2" xfId="32480" xr:uid="{00000000-0005-0000-0000-0000927F0000}"/>
    <cellStyle name="Style 337 2 2 2" xfId="32481" xr:uid="{00000000-0005-0000-0000-0000937F0000}"/>
    <cellStyle name="Style 337 2 2 3" xfId="32482" xr:uid="{00000000-0005-0000-0000-0000947F0000}"/>
    <cellStyle name="Style 337 2 3" xfId="32483" xr:uid="{00000000-0005-0000-0000-0000957F0000}"/>
    <cellStyle name="Style 337 2 4" xfId="32484" xr:uid="{00000000-0005-0000-0000-0000967F0000}"/>
    <cellStyle name="Style 337 3" xfId="32485" xr:uid="{00000000-0005-0000-0000-0000977F0000}"/>
    <cellStyle name="Style 337 3 2" xfId="32486" xr:uid="{00000000-0005-0000-0000-0000987F0000}"/>
    <cellStyle name="Style 337 3 3" xfId="32487" xr:uid="{00000000-0005-0000-0000-0000997F0000}"/>
    <cellStyle name="Style 337 4" xfId="32488" xr:uid="{00000000-0005-0000-0000-00009A7F0000}"/>
    <cellStyle name="Style 337 5" xfId="32489" xr:uid="{00000000-0005-0000-0000-00009B7F0000}"/>
    <cellStyle name="Style 338" xfId="32490" xr:uid="{00000000-0005-0000-0000-00009C7F0000}"/>
    <cellStyle name="Style 338 2" xfId="32491" xr:uid="{00000000-0005-0000-0000-00009D7F0000}"/>
    <cellStyle name="Style 338 2 2" xfId="32492" xr:uid="{00000000-0005-0000-0000-00009E7F0000}"/>
    <cellStyle name="Style 338 2 2 2" xfId="32493" xr:uid="{00000000-0005-0000-0000-00009F7F0000}"/>
    <cellStyle name="Style 338 2 2 3" xfId="32494" xr:uid="{00000000-0005-0000-0000-0000A07F0000}"/>
    <cellStyle name="Style 338 2 3" xfId="32495" xr:uid="{00000000-0005-0000-0000-0000A17F0000}"/>
    <cellStyle name="Style 338 2 4" xfId="32496" xr:uid="{00000000-0005-0000-0000-0000A27F0000}"/>
    <cellStyle name="Style 338 3" xfId="32497" xr:uid="{00000000-0005-0000-0000-0000A37F0000}"/>
    <cellStyle name="Style 338 3 2" xfId="32498" xr:uid="{00000000-0005-0000-0000-0000A47F0000}"/>
    <cellStyle name="Style 338 3 3" xfId="32499" xr:uid="{00000000-0005-0000-0000-0000A57F0000}"/>
    <cellStyle name="Style 338 4" xfId="32500" xr:uid="{00000000-0005-0000-0000-0000A67F0000}"/>
    <cellStyle name="Style 338 5" xfId="32501" xr:uid="{00000000-0005-0000-0000-0000A77F0000}"/>
    <cellStyle name="Style 339" xfId="32502" xr:uid="{00000000-0005-0000-0000-0000A87F0000}"/>
    <cellStyle name="Style 339 2" xfId="32503" xr:uid="{00000000-0005-0000-0000-0000A97F0000}"/>
    <cellStyle name="Style 339 2 2" xfId="32504" xr:uid="{00000000-0005-0000-0000-0000AA7F0000}"/>
    <cellStyle name="Style 339 2 2 2" xfId="32505" xr:uid="{00000000-0005-0000-0000-0000AB7F0000}"/>
    <cellStyle name="Style 339 2 2 3" xfId="32506" xr:uid="{00000000-0005-0000-0000-0000AC7F0000}"/>
    <cellStyle name="Style 339 2 3" xfId="32507" xr:uid="{00000000-0005-0000-0000-0000AD7F0000}"/>
    <cellStyle name="Style 339 2 4" xfId="32508" xr:uid="{00000000-0005-0000-0000-0000AE7F0000}"/>
    <cellStyle name="Style 339 3" xfId="32509" xr:uid="{00000000-0005-0000-0000-0000AF7F0000}"/>
    <cellStyle name="Style 339 3 2" xfId="32510" xr:uid="{00000000-0005-0000-0000-0000B07F0000}"/>
    <cellStyle name="Style 339 3 3" xfId="32511" xr:uid="{00000000-0005-0000-0000-0000B17F0000}"/>
    <cellStyle name="Style 339 4" xfId="32512" xr:uid="{00000000-0005-0000-0000-0000B27F0000}"/>
    <cellStyle name="Style 339 5" xfId="32513" xr:uid="{00000000-0005-0000-0000-0000B37F0000}"/>
    <cellStyle name="Style 34" xfId="32514" xr:uid="{00000000-0005-0000-0000-0000B47F0000}"/>
    <cellStyle name="Style 34 2" xfId="32515" xr:uid="{00000000-0005-0000-0000-0000B57F0000}"/>
    <cellStyle name="Style 34 2 2" xfId="32516" xr:uid="{00000000-0005-0000-0000-0000B67F0000}"/>
    <cellStyle name="Style 34 2 2 2" xfId="32517" xr:uid="{00000000-0005-0000-0000-0000B77F0000}"/>
    <cellStyle name="Style 34 2 2 3" xfId="32518" xr:uid="{00000000-0005-0000-0000-0000B87F0000}"/>
    <cellStyle name="Style 34 2 3" xfId="32519" xr:uid="{00000000-0005-0000-0000-0000B97F0000}"/>
    <cellStyle name="Style 34 2 4" xfId="32520" xr:uid="{00000000-0005-0000-0000-0000BA7F0000}"/>
    <cellStyle name="Style 34 3" xfId="32521" xr:uid="{00000000-0005-0000-0000-0000BB7F0000}"/>
    <cellStyle name="Style 34 3 2" xfId="32522" xr:uid="{00000000-0005-0000-0000-0000BC7F0000}"/>
    <cellStyle name="Style 34 3 3" xfId="32523" xr:uid="{00000000-0005-0000-0000-0000BD7F0000}"/>
    <cellStyle name="Style 34 4" xfId="32524" xr:uid="{00000000-0005-0000-0000-0000BE7F0000}"/>
    <cellStyle name="Style 34 5" xfId="32525" xr:uid="{00000000-0005-0000-0000-0000BF7F0000}"/>
    <cellStyle name="Style 340" xfId="32526" xr:uid="{00000000-0005-0000-0000-0000C07F0000}"/>
    <cellStyle name="Style 340 2" xfId="32527" xr:uid="{00000000-0005-0000-0000-0000C17F0000}"/>
    <cellStyle name="Style 340 2 2" xfId="32528" xr:uid="{00000000-0005-0000-0000-0000C27F0000}"/>
    <cellStyle name="Style 340 2 2 2" xfId="32529" xr:uid="{00000000-0005-0000-0000-0000C37F0000}"/>
    <cellStyle name="Style 340 2 2 3" xfId="32530" xr:uid="{00000000-0005-0000-0000-0000C47F0000}"/>
    <cellStyle name="Style 340 2 3" xfId="32531" xr:uid="{00000000-0005-0000-0000-0000C57F0000}"/>
    <cellStyle name="Style 340 2 4" xfId="32532" xr:uid="{00000000-0005-0000-0000-0000C67F0000}"/>
    <cellStyle name="Style 340 3" xfId="32533" xr:uid="{00000000-0005-0000-0000-0000C77F0000}"/>
    <cellStyle name="Style 340 3 2" xfId="32534" xr:uid="{00000000-0005-0000-0000-0000C87F0000}"/>
    <cellStyle name="Style 340 3 3" xfId="32535" xr:uid="{00000000-0005-0000-0000-0000C97F0000}"/>
    <cellStyle name="Style 340 4" xfId="32536" xr:uid="{00000000-0005-0000-0000-0000CA7F0000}"/>
    <cellStyle name="Style 340 5" xfId="32537" xr:uid="{00000000-0005-0000-0000-0000CB7F0000}"/>
    <cellStyle name="Style 341" xfId="32538" xr:uid="{00000000-0005-0000-0000-0000CC7F0000}"/>
    <cellStyle name="Style 341 2" xfId="32539" xr:uid="{00000000-0005-0000-0000-0000CD7F0000}"/>
    <cellStyle name="Style 341 2 2" xfId="32540" xr:uid="{00000000-0005-0000-0000-0000CE7F0000}"/>
    <cellStyle name="Style 341 2 2 2" xfId="32541" xr:uid="{00000000-0005-0000-0000-0000CF7F0000}"/>
    <cellStyle name="Style 341 2 2 3" xfId="32542" xr:uid="{00000000-0005-0000-0000-0000D07F0000}"/>
    <cellStyle name="Style 341 2 3" xfId="32543" xr:uid="{00000000-0005-0000-0000-0000D17F0000}"/>
    <cellStyle name="Style 341 2 4" xfId="32544" xr:uid="{00000000-0005-0000-0000-0000D27F0000}"/>
    <cellStyle name="Style 341 3" xfId="32545" xr:uid="{00000000-0005-0000-0000-0000D37F0000}"/>
    <cellStyle name="Style 341 3 2" xfId="32546" xr:uid="{00000000-0005-0000-0000-0000D47F0000}"/>
    <cellStyle name="Style 341 3 3" xfId="32547" xr:uid="{00000000-0005-0000-0000-0000D57F0000}"/>
    <cellStyle name="Style 341 4" xfId="32548" xr:uid="{00000000-0005-0000-0000-0000D67F0000}"/>
    <cellStyle name="Style 341 5" xfId="32549" xr:uid="{00000000-0005-0000-0000-0000D77F0000}"/>
    <cellStyle name="Style 342" xfId="32550" xr:uid="{00000000-0005-0000-0000-0000D87F0000}"/>
    <cellStyle name="Style 342 2" xfId="32551" xr:uid="{00000000-0005-0000-0000-0000D97F0000}"/>
    <cellStyle name="Style 342 2 2" xfId="32552" xr:uid="{00000000-0005-0000-0000-0000DA7F0000}"/>
    <cellStyle name="Style 342 2 2 2" xfId="32553" xr:uid="{00000000-0005-0000-0000-0000DB7F0000}"/>
    <cellStyle name="Style 342 2 2 3" xfId="32554" xr:uid="{00000000-0005-0000-0000-0000DC7F0000}"/>
    <cellStyle name="Style 342 2 3" xfId="32555" xr:uid="{00000000-0005-0000-0000-0000DD7F0000}"/>
    <cellStyle name="Style 342 2 4" xfId="32556" xr:uid="{00000000-0005-0000-0000-0000DE7F0000}"/>
    <cellStyle name="Style 342 3" xfId="32557" xr:uid="{00000000-0005-0000-0000-0000DF7F0000}"/>
    <cellStyle name="Style 342 3 2" xfId="32558" xr:uid="{00000000-0005-0000-0000-0000E07F0000}"/>
    <cellStyle name="Style 342 3 3" xfId="32559" xr:uid="{00000000-0005-0000-0000-0000E17F0000}"/>
    <cellStyle name="Style 342 4" xfId="32560" xr:uid="{00000000-0005-0000-0000-0000E27F0000}"/>
    <cellStyle name="Style 342 5" xfId="32561" xr:uid="{00000000-0005-0000-0000-0000E37F0000}"/>
    <cellStyle name="Style 343" xfId="32562" xr:uid="{00000000-0005-0000-0000-0000E47F0000}"/>
    <cellStyle name="Style 343 2" xfId="32563" xr:uid="{00000000-0005-0000-0000-0000E57F0000}"/>
    <cellStyle name="Style 343 2 2" xfId="32564" xr:uid="{00000000-0005-0000-0000-0000E67F0000}"/>
    <cellStyle name="Style 343 2 2 2" xfId="32565" xr:uid="{00000000-0005-0000-0000-0000E77F0000}"/>
    <cellStyle name="Style 343 2 2 3" xfId="32566" xr:uid="{00000000-0005-0000-0000-0000E87F0000}"/>
    <cellStyle name="Style 343 2 3" xfId="32567" xr:uid="{00000000-0005-0000-0000-0000E97F0000}"/>
    <cellStyle name="Style 343 2 4" xfId="32568" xr:uid="{00000000-0005-0000-0000-0000EA7F0000}"/>
    <cellStyle name="Style 343 3" xfId="32569" xr:uid="{00000000-0005-0000-0000-0000EB7F0000}"/>
    <cellStyle name="Style 343 3 2" xfId="32570" xr:uid="{00000000-0005-0000-0000-0000EC7F0000}"/>
    <cellStyle name="Style 343 3 3" xfId="32571" xr:uid="{00000000-0005-0000-0000-0000ED7F0000}"/>
    <cellStyle name="Style 343 4" xfId="32572" xr:uid="{00000000-0005-0000-0000-0000EE7F0000}"/>
    <cellStyle name="Style 343 5" xfId="32573" xr:uid="{00000000-0005-0000-0000-0000EF7F0000}"/>
    <cellStyle name="Style 344" xfId="32574" xr:uid="{00000000-0005-0000-0000-0000F07F0000}"/>
    <cellStyle name="Style 344 2" xfId="32575" xr:uid="{00000000-0005-0000-0000-0000F17F0000}"/>
    <cellStyle name="Style 344 2 2" xfId="32576" xr:uid="{00000000-0005-0000-0000-0000F27F0000}"/>
    <cellStyle name="Style 344 2 2 2" xfId="32577" xr:uid="{00000000-0005-0000-0000-0000F37F0000}"/>
    <cellStyle name="Style 344 2 2 3" xfId="32578" xr:uid="{00000000-0005-0000-0000-0000F47F0000}"/>
    <cellStyle name="Style 344 2 3" xfId="32579" xr:uid="{00000000-0005-0000-0000-0000F57F0000}"/>
    <cellStyle name="Style 344 2 4" xfId="32580" xr:uid="{00000000-0005-0000-0000-0000F67F0000}"/>
    <cellStyle name="Style 344 3" xfId="32581" xr:uid="{00000000-0005-0000-0000-0000F77F0000}"/>
    <cellStyle name="Style 344 3 2" xfId="32582" xr:uid="{00000000-0005-0000-0000-0000F87F0000}"/>
    <cellStyle name="Style 344 3 3" xfId="32583" xr:uid="{00000000-0005-0000-0000-0000F97F0000}"/>
    <cellStyle name="Style 344 4" xfId="32584" xr:uid="{00000000-0005-0000-0000-0000FA7F0000}"/>
    <cellStyle name="Style 344 5" xfId="32585" xr:uid="{00000000-0005-0000-0000-0000FB7F0000}"/>
    <cellStyle name="Style 345" xfId="32586" xr:uid="{00000000-0005-0000-0000-0000FC7F0000}"/>
    <cellStyle name="Style 345 2" xfId="32587" xr:uid="{00000000-0005-0000-0000-0000FD7F0000}"/>
    <cellStyle name="Style 345 2 2" xfId="32588" xr:uid="{00000000-0005-0000-0000-0000FE7F0000}"/>
    <cellStyle name="Style 345 2 2 2" xfId="32589" xr:uid="{00000000-0005-0000-0000-0000FF7F0000}"/>
    <cellStyle name="Style 345 2 2 3" xfId="32590" xr:uid="{00000000-0005-0000-0000-000000800000}"/>
    <cellStyle name="Style 345 2 3" xfId="32591" xr:uid="{00000000-0005-0000-0000-000001800000}"/>
    <cellStyle name="Style 345 2 4" xfId="32592" xr:uid="{00000000-0005-0000-0000-000002800000}"/>
    <cellStyle name="Style 345 3" xfId="32593" xr:uid="{00000000-0005-0000-0000-000003800000}"/>
    <cellStyle name="Style 345 3 2" xfId="32594" xr:uid="{00000000-0005-0000-0000-000004800000}"/>
    <cellStyle name="Style 345 3 3" xfId="32595" xr:uid="{00000000-0005-0000-0000-000005800000}"/>
    <cellStyle name="Style 345 4" xfId="32596" xr:uid="{00000000-0005-0000-0000-000006800000}"/>
    <cellStyle name="Style 345 5" xfId="32597" xr:uid="{00000000-0005-0000-0000-000007800000}"/>
    <cellStyle name="Style 346" xfId="32598" xr:uid="{00000000-0005-0000-0000-000008800000}"/>
    <cellStyle name="Style 346 2" xfId="32599" xr:uid="{00000000-0005-0000-0000-000009800000}"/>
    <cellStyle name="Style 346 2 2" xfId="32600" xr:uid="{00000000-0005-0000-0000-00000A800000}"/>
    <cellStyle name="Style 346 2 2 2" xfId="32601" xr:uid="{00000000-0005-0000-0000-00000B800000}"/>
    <cellStyle name="Style 346 2 2 3" xfId="32602" xr:uid="{00000000-0005-0000-0000-00000C800000}"/>
    <cellStyle name="Style 346 2 3" xfId="32603" xr:uid="{00000000-0005-0000-0000-00000D800000}"/>
    <cellStyle name="Style 346 2 4" xfId="32604" xr:uid="{00000000-0005-0000-0000-00000E800000}"/>
    <cellStyle name="Style 346 3" xfId="32605" xr:uid="{00000000-0005-0000-0000-00000F800000}"/>
    <cellStyle name="Style 346 3 2" xfId="32606" xr:uid="{00000000-0005-0000-0000-000010800000}"/>
    <cellStyle name="Style 346 3 3" xfId="32607" xr:uid="{00000000-0005-0000-0000-000011800000}"/>
    <cellStyle name="Style 346 4" xfId="32608" xr:uid="{00000000-0005-0000-0000-000012800000}"/>
    <cellStyle name="Style 346 5" xfId="32609" xr:uid="{00000000-0005-0000-0000-000013800000}"/>
    <cellStyle name="Style 347" xfId="32610" xr:uid="{00000000-0005-0000-0000-000014800000}"/>
    <cellStyle name="Style 347 2" xfId="32611" xr:uid="{00000000-0005-0000-0000-000015800000}"/>
    <cellStyle name="Style 347 2 2" xfId="32612" xr:uid="{00000000-0005-0000-0000-000016800000}"/>
    <cellStyle name="Style 347 2 2 2" xfId="32613" xr:uid="{00000000-0005-0000-0000-000017800000}"/>
    <cellStyle name="Style 347 2 2 3" xfId="32614" xr:uid="{00000000-0005-0000-0000-000018800000}"/>
    <cellStyle name="Style 347 2 3" xfId="32615" xr:uid="{00000000-0005-0000-0000-000019800000}"/>
    <cellStyle name="Style 347 2 4" xfId="32616" xr:uid="{00000000-0005-0000-0000-00001A800000}"/>
    <cellStyle name="Style 347 3" xfId="32617" xr:uid="{00000000-0005-0000-0000-00001B800000}"/>
    <cellStyle name="Style 347 3 2" xfId="32618" xr:uid="{00000000-0005-0000-0000-00001C800000}"/>
    <cellStyle name="Style 347 3 3" xfId="32619" xr:uid="{00000000-0005-0000-0000-00001D800000}"/>
    <cellStyle name="Style 347 4" xfId="32620" xr:uid="{00000000-0005-0000-0000-00001E800000}"/>
    <cellStyle name="Style 347 5" xfId="32621" xr:uid="{00000000-0005-0000-0000-00001F800000}"/>
    <cellStyle name="Style 348" xfId="32622" xr:uid="{00000000-0005-0000-0000-000020800000}"/>
    <cellStyle name="Style 348 2" xfId="32623" xr:uid="{00000000-0005-0000-0000-000021800000}"/>
    <cellStyle name="Style 348 2 2" xfId="32624" xr:uid="{00000000-0005-0000-0000-000022800000}"/>
    <cellStyle name="Style 348 2 2 2" xfId="32625" xr:uid="{00000000-0005-0000-0000-000023800000}"/>
    <cellStyle name="Style 348 2 2 3" xfId="32626" xr:uid="{00000000-0005-0000-0000-000024800000}"/>
    <cellStyle name="Style 348 2 3" xfId="32627" xr:uid="{00000000-0005-0000-0000-000025800000}"/>
    <cellStyle name="Style 348 2 4" xfId="32628" xr:uid="{00000000-0005-0000-0000-000026800000}"/>
    <cellStyle name="Style 348 3" xfId="32629" xr:uid="{00000000-0005-0000-0000-000027800000}"/>
    <cellStyle name="Style 348 3 2" xfId="32630" xr:uid="{00000000-0005-0000-0000-000028800000}"/>
    <cellStyle name="Style 348 3 3" xfId="32631" xr:uid="{00000000-0005-0000-0000-000029800000}"/>
    <cellStyle name="Style 348 4" xfId="32632" xr:uid="{00000000-0005-0000-0000-00002A800000}"/>
    <cellStyle name="Style 348 5" xfId="32633" xr:uid="{00000000-0005-0000-0000-00002B800000}"/>
    <cellStyle name="Style 349" xfId="32634" xr:uid="{00000000-0005-0000-0000-00002C800000}"/>
    <cellStyle name="Style 349 2" xfId="32635" xr:uid="{00000000-0005-0000-0000-00002D800000}"/>
    <cellStyle name="Style 349 2 2" xfId="32636" xr:uid="{00000000-0005-0000-0000-00002E800000}"/>
    <cellStyle name="Style 349 2 2 2" xfId="32637" xr:uid="{00000000-0005-0000-0000-00002F800000}"/>
    <cellStyle name="Style 349 2 2 3" xfId="32638" xr:uid="{00000000-0005-0000-0000-000030800000}"/>
    <cellStyle name="Style 349 2 3" xfId="32639" xr:uid="{00000000-0005-0000-0000-000031800000}"/>
    <cellStyle name="Style 349 2 4" xfId="32640" xr:uid="{00000000-0005-0000-0000-000032800000}"/>
    <cellStyle name="Style 349 3" xfId="32641" xr:uid="{00000000-0005-0000-0000-000033800000}"/>
    <cellStyle name="Style 349 3 2" xfId="32642" xr:uid="{00000000-0005-0000-0000-000034800000}"/>
    <cellStyle name="Style 349 3 3" xfId="32643" xr:uid="{00000000-0005-0000-0000-000035800000}"/>
    <cellStyle name="Style 349 4" xfId="32644" xr:uid="{00000000-0005-0000-0000-000036800000}"/>
    <cellStyle name="Style 349 5" xfId="32645" xr:uid="{00000000-0005-0000-0000-000037800000}"/>
    <cellStyle name="Style 35" xfId="32646" xr:uid="{00000000-0005-0000-0000-000038800000}"/>
    <cellStyle name="Style 35 2" xfId="32647" xr:uid="{00000000-0005-0000-0000-000039800000}"/>
    <cellStyle name="Style 35 2 2" xfId="32648" xr:uid="{00000000-0005-0000-0000-00003A800000}"/>
    <cellStyle name="Style 35 2 2 2" xfId="32649" xr:uid="{00000000-0005-0000-0000-00003B800000}"/>
    <cellStyle name="Style 35 2 2 3" xfId="32650" xr:uid="{00000000-0005-0000-0000-00003C800000}"/>
    <cellStyle name="Style 35 2 3" xfId="32651" xr:uid="{00000000-0005-0000-0000-00003D800000}"/>
    <cellStyle name="Style 35 2 4" xfId="32652" xr:uid="{00000000-0005-0000-0000-00003E800000}"/>
    <cellStyle name="Style 35 3" xfId="32653" xr:uid="{00000000-0005-0000-0000-00003F800000}"/>
    <cellStyle name="Style 35 3 2" xfId="32654" xr:uid="{00000000-0005-0000-0000-000040800000}"/>
    <cellStyle name="Style 35 3 3" xfId="32655" xr:uid="{00000000-0005-0000-0000-000041800000}"/>
    <cellStyle name="Style 35 4" xfId="32656" xr:uid="{00000000-0005-0000-0000-000042800000}"/>
    <cellStyle name="Style 35 5" xfId="32657" xr:uid="{00000000-0005-0000-0000-000043800000}"/>
    <cellStyle name="Style 350" xfId="32658" xr:uid="{00000000-0005-0000-0000-000044800000}"/>
    <cellStyle name="Style 350 2" xfId="32659" xr:uid="{00000000-0005-0000-0000-000045800000}"/>
    <cellStyle name="Style 350 2 2" xfId="32660" xr:uid="{00000000-0005-0000-0000-000046800000}"/>
    <cellStyle name="Style 350 2 2 2" xfId="32661" xr:uid="{00000000-0005-0000-0000-000047800000}"/>
    <cellStyle name="Style 350 2 2 3" xfId="32662" xr:uid="{00000000-0005-0000-0000-000048800000}"/>
    <cellStyle name="Style 350 2 3" xfId="32663" xr:uid="{00000000-0005-0000-0000-000049800000}"/>
    <cellStyle name="Style 350 2 4" xfId="32664" xr:uid="{00000000-0005-0000-0000-00004A800000}"/>
    <cellStyle name="Style 350 3" xfId="32665" xr:uid="{00000000-0005-0000-0000-00004B800000}"/>
    <cellStyle name="Style 350 3 2" xfId="32666" xr:uid="{00000000-0005-0000-0000-00004C800000}"/>
    <cellStyle name="Style 350 3 3" xfId="32667" xr:uid="{00000000-0005-0000-0000-00004D800000}"/>
    <cellStyle name="Style 350 4" xfId="32668" xr:uid="{00000000-0005-0000-0000-00004E800000}"/>
    <cellStyle name="Style 350 5" xfId="32669" xr:uid="{00000000-0005-0000-0000-00004F800000}"/>
    <cellStyle name="Style 351" xfId="32670" xr:uid="{00000000-0005-0000-0000-000050800000}"/>
    <cellStyle name="Style 351 2" xfId="32671" xr:uid="{00000000-0005-0000-0000-000051800000}"/>
    <cellStyle name="Style 351 2 2" xfId="32672" xr:uid="{00000000-0005-0000-0000-000052800000}"/>
    <cellStyle name="Style 351 2 2 2" xfId="32673" xr:uid="{00000000-0005-0000-0000-000053800000}"/>
    <cellStyle name="Style 351 2 2 3" xfId="32674" xr:uid="{00000000-0005-0000-0000-000054800000}"/>
    <cellStyle name="Style 351 2 3" xfId="32675" xr:uid="{00000000-0005-0000-0000-000055800000}"/>
    <cellStyle name="Style 351 2 4" xfId="32676" xr:uid="{00000000-0005-0000-0000-000056800000}"/>
    <cellStyle name="Style 351 3" xfId="32677" xr:uid="{00000000-0005-0000-0000-000057800000}"/>
    <cellStyle name="Style 351 3 2" xfId="32678" xr:uid="{00000000-0005-0000-0000-000058800000}"/>
    <cellStyle name="Style 351 3 3" xfId="32679" xr:uid="{00000000-0005-0000-0000-000059800000}"/>
    <cellStyle name="Style 351 4" xfId="32680" xr:uid="{00000000-0005-0000-0000-00005A800000}"/>
    <cellStyle name="Style 351 5" xfId="32681" xr:uid="{00000000-0005-0000-0000-00005B800000}"/>
    <cellStyle name="Style 352" xfId="32682" xr:uid="{00000000-0005-0000-0000-00005C800000}"/>
    <cellStyle name="Style 352 2" xfId="32683" xr:uid="{00000000-0005-0000-0000-00005D800000}"/>
    <cellStyle name="Style 352 2 2" xfId="32684" xr:uid="{00000000-0005-0000-0000-00005E800000}"/>
    <cellStyle name="Style 352 2 2 2" xfId="32685" xr:uid="{00000000-0005-0000-0000-00005F800000}"/>
    <cellStyle name="Style 352 2 2 3" xfId="32686" xr:uid="{00000000-0005-0000-0000-000060800000}"/>
    <cellStyle name="Style 352 2 3" xfId="32687" xr:uid="{00000000-0005-0000-0000-000061800000}"/>
    <cellStyle name="Style 352 2 4" xfId="32688" xr:uid="{00000000-0005-0000-0000-000062800000}"/>
    <cellStyle name="Style 352 3" xfId="32689" xr:uid="{00000000-0005-0000-0000-000063800000}"/>
    <cellStyle name="Style 352 3 2" xfId="32690" xr:uid="{00000000-0005-0000-0000-000064800000}"/>
    <cellStyle name="Style 352 3 3" xfId="32691" xr:uid="{00000000-0005-0000-0000-000065800000}"/>
    <cellStyle name="Style 352 4" xfId="32692" xr:uid="{00000000-0005-0000-0000-000066800000}"/>
    <cellStyle name="Style 352 5" xfId="32693" xr:uid="{00000000-0005-0000-0000-000067800000}"/>
    <cellStyle name="Style 353" xfId="32694" xr:uid="{00000000-0005-0000-0000-000068800000}"/>
    <cellStyle name="Style 353 2" xfId="32695" xr:uid="{00000000-0005-0000-0000-000069800000}"/>
    <cellStyle name="Style 353 2 2" xfId="32696" xr:uid="{00000000-0005-0000-0000-00006A800000}"/>
    <cellStyle name="Style 353 2 2 2" xfId="32697" xr:uid="{00000000-0005-0000-0000-00006B800000}"/>
    <cellStyle name="Style 353 2 2 3" xfId="32698" xr:uid="{00000000-0005-0000-0000-00006C800000}"/>
    <cellStyle name="Style 353 2 3" xfId="32699" xr:uid="{00000000-0005-0000-0000-00006D800000}"/>
    <cellStyle name="Style 353 2 4" xfId="32700" xr:uid="{00000000-0005-0000-0000-00006E800000}"/>
    <cellStyle name="Style 353 3" xfId="32701" xr:uid="{00000000-0005-0000-0000-00006F800000}"/>
    <cellStyle name="Style 353 3 2" xfId="32702" xr:uid="{00000000-0005-0000-0000-000070800000}"/>
    <cellStyle name="Style 353 3 3" xfId="32703" xr:uid="{00000000-0005-0000-0000-000071800000}"/>
    <cellStyle name="Style 353 4" xfId="32704" xr:uid="{00000000-0005-0000-0000-000072800000}"/>
    <cellStyle name="Style 353 5" xfId="32705" xr:uid="{00000000-0005-0000-0000-000073800000}"/>
    <cellStyle name="Style 354" xfId="32706" xr:uid="{00000000-0005-0000-0000-000074800000}"/>
    <cellStyle name="Style 354 2" xfId="32707" xr:uid="{00000000-0005-0000-0000-000075800000}"/>
    <cellStyle name="Style 354 2 2" xfId="32708" xr:uid="{00000000-0005-0000-0000-000076800000}"/>
    <cellStyle name="Style 354 2 2 2" xfId="32709" xr:uid="{00000000-0005-0000-0000-000077800000}"/>
    <cellStyle name="Style 354 2 2 3" xfId="32710" xr:uid="{00000000-0005-0000-0000-000078800000}"/>
    <cellStyle name="Style 354 2 3" xfId="32711" xr:uid="{00000000-0005-0000-0000-000079800000}"/>
    <cellStyle name="Style 354 2 4" xfId="32712" xr:uid="{00000000-0005-0000-0000-00007A800000}"/>
    <cellStyle name="Style 354 3" xfId="32713" xr:uid="{00000000-0005-0000-0000-00007B800000}"/>
    <cellStyle name="Style 354 3 2" xfId="32714" xr:uid="{00000000-0005-0000-0000-00007C800000}"/>
    <cellStyle name="Style 354 3 3" xfId="32715" xr:uid="{00000000-0005-0000-0000-00007D800000}"/>
    <cellStyle name="Style 354 4" xfId="32716" xr:uid="{00000000-0005-0000-0000-00007E800000}"/>
    <cellStyle name="Style 354 5" xfId="32717" xr:uid="{00000000-0005-0000-0000-00007F800000}"/>
    <cellStyle name="Style 355" xfId="32718" xr:uid="{00000000-0005-0000-0000-000080800000}"/>
    <cellStyle name="Style 355 2" xfId="32719" xr:uid="{00000000-0005-0000-0000-000081800000}"/>
    <cellStyle name="Style 355 2 2" xfId="32720" xr:uid="{00000000-0005-0000-0000-000082800000}"/>
    <cellStyle name="Style 355 2 2 2" xfId="32721" xr:uid="{00000000-0005-0000-0000-000083800000}"/>
    <cellStyle name="Style 355 2 2 3" xfId="32722" xr:uid="{00000000-0005-0000-0000-000084800000}"/>
    <cellStyle name="Style 355 2 3" xfId="32723" xr:uid="{00000000-0005-0000-0000-000085800000}"/>
    <cellStyle name="Style 355 2 4" xfId="32724" xr:uid="{00000000-0005-0000-0000-000086800000}"/>
    <cellStyle name="Style 355 3" xfId="32725" xr:uid="{00000000-0005-0000-0000-000087800000}"/>
    <cellStyle name="Style 355 3 2" xfId="32726" xr:uid="{00000000-0005-0000-0000-000088800000}"/>
    <cellStyle name="Style 355 3 3" xfId="32727" xr:uid="{00000000-0005-0000-0000-000089800000}"/>
    <cellStyle name="Style 355 4" xfId="32728" xr:uid="{00000000-0005-0000-0000-00008A800000}"/>
    <cellStyle name="Style 355 5" xfId="32729" xr:uid="{00000000-0005-0000-0000-00008B800000}"/>
    <cellStyle name="Style 356" xfId="32730" xr:uid="{00000000-0005-0000-0000-00008C800000}"/>
    <cellStyle name="Style 356 2" xfId="32731" xr:uid="{00000000-0005-0000-0000-00008D800000}"/>
    <cellStyle name="Style 356 2 2" xfId="32732" xr:uid="{00000000-0005-0000-0000-00008E800000}"/>
    <cellStyle name="Style 356 2 2 2" xfId="32733" xr:uid="{00000000-0005-0000-0000-00008F800000}"/>
    <cellStyle name="Style 356 2 2 3" xfId="32734" xr:uid="{00000000-0005-0000-0000-000090800000}"/>
    <cellStyle name="Style 356 2 3" xfId="32735" xr:uid="{00000000-0005-0000-0000-000091800000}"/>
    <cellStyle name="Style 356 2 4" xfId="32736" xr:uid="{00000000-0005-0000-0000-000092800000}"/>
    <cellStyle name="Style 356 3" xfId="32737" xr:uid="{00000000-0005-0000-0000-000093800000}"/>
    <cellStyle name="Style 356 3 2" xfId="32738" xr:uid="{00000000-0005-0000-0000-000094800000}"/>
    <cellStyle name="Style 356 3 3" xfId="32739" xr:uid="{00000000-0005-0000-0000-000095800000}"/>
    <cellStyle name="Style 356 4" xfId="32740" xr:uid="{00000000-0005-0000-0000-000096800000}"/>
    <cellStyle name="Style 356 5" xfId="32741" xr:uid="{00000000-0005-0000-0000-000097800000}"/>
    <cellStyle name="Style 357" xfId="32742" xr:uid="{00000000-0005-0000-0000-000098800000}"/>
    <cellStyle name="Style 357 2" xfId="32743" xr:uid="{00000000-0005-0000-0000-000099800000}"/>
    <cellStyle name="Style 357 2 2" xfId="32744" xr:uid="{00000000-0005-0000-0000-00009A800000}"/>
    <cellStyle name="Style 357 2 2 2" xfId="32745" xr:uid="{00000000-0005-0000-0000-00009B800000}"/>
    <cellStyle name="Style 357 2 2 3" xfId="32746" xr:uid="{00000000-0005-0000-0000-00009C800000}"/>
    <cellStyle name="Style 357 2 3" xfId="32747" xr:uid="{00000000-0005-0000-0000-00009D800000}"/>
    <cellStyle name="Style 357 2 4" xfId="32748" xr:uid="{00000000-0005-0000-0000-00009E800000}"/>
    <cellStyle name="Style 357 3" xfId="32749" xr:uid="{00000000-0005-0000-0000-00009F800000}"/>
    <cellStyle name="Style 357 3 2" xfId="32750" xr:uid="{00000000-0005-0000-0000-0000A0800000}"/>
    <cellStyle name="Style 357 3 3" xfId="32751" xr:uid="{00000000-0005-0000-0000-0000A1800000}"/>
    <cellStyle name="Style 357 4" xfId="32752" xr:uid="{00000000-0005-0000-0000-0000A2800000}"/>
    <cellStyle name="Style 357 5" xfId="32753" xr:uid="{00000000-0005-0000-0000-0000A3800000}"/>
    <cellStyle name="Style 358" xfId="32754" xr:uid="{00000000-0005-0000-0000-0000A4800000}"/>
    <cellStyle name="Style 358 2" xfId="32755" xr:uid="{00000000-0005-0000-0000-0000A5800000}"/>
    <cellStyle name="Style 358 2 2" xfId="32756" xr:uid="{00000000-0005-0000-0000-0000A6800000}"/>
    <cellStyle name="Style 358 2 2 2" xfId="32757" xr:uid="{00000000-0005-0000-0000-0000A7800000}"/>
    <cellStyle name="Style 358 2 2 3" xfId="32758" xr:uid="{00000000-0005-0000-0000-0000A8800000}"/>
    <cellStyle name="Style 358 2 3" xfId="32759" xr:uid="{00000000-0005-0000-0000-0000A9800000}"/>
    <cellStyle name="Style 358 2 4" xfId="32760" xr:uid="{00000000-0005-0000-0000-0000AA800000}"/>
    <cellStyle name="Style 358 3" xfId="32761" xr:uid="{00000000-0005-0000-0000-0000AB800000}"/>
    <cellStyle name="Style 358 3 2" xfId="32762" xr:uid="{00000000-0005-0000-0000-0000AC800000}"/>
    <cellStyle name="Style 358 3 3" xfId="32763" xr:uid="{00000000-0005-0000-0000-0000AD800000}"/>
    <cellStyle name="Style 358 4" xfId="32764" xr:uid="{00000000-0005-0000-0000-0000AE800000}"/>
    <cellStyle name="Style 358 5" xfId="32765" xr:uid="{00000000-0005-0000-0000-0000AF800000}"/>
    <cellStyle name="Style 359" xfId="32766" xr:uid="{00000000-0005-0000-0000-0000B0800000}"/>
    <cellStyle name="Style 359 2" xfId="32767" xr:uid="{00000000-0005-0000-0000-0000B1800000}"/>
    <cellStyle name="Style 359 2 2" xfId="32768" xr:uid="{00000000-0005-0000-0000-0000B2800000}"/>
    <cellStyle name="Style 359 2 2 2" xfId="32769" xr:uid="{00000000-0005-0000-0000-0000B3800000}"/>
    <cellStyle name="Style 359 2 2 3" xfId="32770" xr:uid="{00000000-0005-0000-0000-0000B4800000}"/>
    <cellStyle name="Style 359 2 3" xfId="32771" xr:uid="{00000000-0005-0000-0000-0000B5800000}"/>
    <cellStyle name="Style 359 2 4" xfId="32772" xr:uid="{00000000-0005-0000-0000-0000B6800000}"/>
    <cellStyle name="Style 359 3" xfId="32773" xr:uid="{00000000-0005-0000-0000-0000B7800000}"/>
    <cellStyle name="Style 359 3 2" xfId="32774" xr:uid="{00000000-0005-0000-0000-0000B8800000}"/>
    <cellStyle name="Style 359 3 3" xfId="32775" xr:uid="{00000000-0005-0000-0000-0000B9800000}"/>
    <cellStyle name="Style 359 4" xfId="32776" xr:uid="{00000000-0005-0000-0000-0000BA800000}"/>
    <cellStyle name="Style 359 5" xfId="32777" xr:uid="{00000000-0005-0000-0000-0000BB800000}"/>
    <cellStyle name="Style 36" xfId="32778" xr:uid="{00000000-0005-0000-0000-0000BC800000}"/>
    <cellStyle name="Style 36 2" xfId="32779" xr:uid="{00000000-0005-0000-0000-0000BD800000}"/>
    <cellStyle name="Style 36 2 2" xfId="32780" xr:uid="{00000000-0005-0000-0000-0000BE800000}"/>
    <cellStyle name="Style 36 2 2 2" xfId="32781" xr:uid="{00000000-0005-0000-0000-0000BF800000}"/>
    <cellStyle name="Style 36 2 2 3" xfId="32782" xr:uid="{00000000-0005-0000-0000-0000C0800000}"/>
    <cellStyle name="Style 36 2 3" xfId="32783" xr:uid="{00000000-0005-0000-0000-0000C1800000}"/>
    <cellStyle name="Style 36 2 4" xfId="32784" xr:uid="{00000000-0005-0000-0000-0000C2800000}"/>
    <cellStyle name="Style 36 3" xfId="32785" xr:uid="{00000000-0005-0000-0000-0000C3800000}"/>
    <cellStyle name="Style 36 3 2" xfId="32786" xr:uid="{00000000-0005-0000-0000-0000C4800000}"/>
    <cellStyle name="Style 36 3 3" xfId="32787" xr:uid="{00000000-0005-0000-0000-0000C5800000}"/>
    <cellStyle name="Style 36 4" xfId="32788" xr:uid="{00000000-0005-0000-0000-0000C6800000}"/>
    <cellStyle name="Style 36 5" xfId="32789" xr:uid="{00000000-0005-0000-0000-0000C7800000}"/>
    <cellStyle name="Style 360" xfId="32790" xr:uid="{00000000-0005-0000-0000-0000C8800000}"/>
    <cellStyle name="Style 360 2" xfId="32791" xr:uid="{00000000-0005-0000-0000-0000C9800000}"/>
    <cellStyle name="Style 360 2 2" xfId="32792" xr:uid="{00000000-0005-0000-0000-0000CA800000}"/>
    <cellStyle name="Style 360 2 2 2" xfId="32793" xr:uid="{00000000-0005-0000-0000-0000CB800000}"/>
    <cellStyle name="Style 360 2 2 3" xfId="32794" xr:uid="{00000000-0005-0000-0000-0000CC800000}"/>
    <cellStyle name="Style 360 2 3" xfId="32795" xr:uid="{00000000-0005-0000-0000-0000CD800000}"/>
    <cellStyle name="Style 360 2 4" xfId="32796" xr:uid="{00000000-0005-0000-0000-0000CE800000}"/>
    <cellStyle name="Style 360 3" xfId="32797" xr:uid="{00000000-0005-0000-0000-0000CF800000}"/>
    <cellStyle name="Style 360 3 2" xfId="32798" xr:uid="{00000000-0005-0000-0000-0000D0800000}"/>
    <cellStyle name="Style 360 3 3" xfId="32799" xr:uid="{00000000-0005-0000-0000-0000D1800000}"/>
    <cellStyle name="Style 360 4" xfId="32800" xr:uid="{00000000-0005-0000-0000-0000D2800000}"/>
    <cellStyle name="Style 360 5" xfId="32801" xr:uid="{00000000-0005-0000-0000-0000D3800000}"/>
    <cellStyle name="Style 361" xfId="32802" xr:uid="{00000000-0005-0000-0000-0000D4800000}"/>
    <cellStyle name="Style 361 2" xfId="32803" xr:uid="{00000000-0005-0000-0000-0000D5800000}"/>
    <cellStyle name="Style 361 2 2" xfId="32804" xr:uid="{00000000-0005-0000-0000-0000D6800000}"/>
    <cellStyle name="Style 361 2 2 2" xfId="32805" xr:uid="{00000000-0005-0000-0000-0000D7800000}"/>
    <cellStyle name="Style 361 2 2 3" xfId="32806" xr:uid="{00000000-0005-0000-0000-0000D8800000}"/>
    <cellStyle name="Style 361 2 3" xfId="32807" xr:uid="{00000000-0005-0000-0000-0000D9800000}"/>
    <cellStyle name="Style 361 2 4" xfId="32808" xr:uid="{00000000-0005-0000-0000-0000DA800000}"/>
    <cellStyle name="Style 361 3" xfId="32809" xr:uid="{00000000-0005-0000-0000-0000DB800000}"/>
    <cellStyle name="Style 361 3 2" xfId="32810" xr:uid="{00000000-0005-0000-0000-0000DC800000}"/>
    <cellStyle name="Style 361 3 3" xfId="32811" xr:uid="{00000000-0005-0000-0000-0000DD800000}"/>
    <cellStyle name="Style 361 4" xfId="32812" xr:uid="{00000000-0005-0000-0000-0000DE800000}"/>
    <cellStyle name="Style 361 5" xfId="32813" xr:uid="{00000000-0005-0000-0000-0000DF800000}"/>
    <cellStyle name="Style 362" xfId="32814" xr:uid="{00000000-0005-0000-0000-0000E0800000}"/>
    <cellStyle name="Style 362 2" xfId="32815" xr:uid="{00000000-0005-0000-0000-0000E1800000}"/>
    <cellStyle name="Style 362 2 2" xfId="32816" xr:uid="{00000000-0005-0000-0000-0000E2800000}"/>
    <cellStyle name="Style 362 2 2 2" xfId="32817" xr:uid="{00000000-0005-0000-0000-0000E3800000}"/>
    <cellStyle name="Style 362 2 2 3" xfId="32818" xr:uid="{00000000-0005-0000-0000-0000E4800000}"/>
    <cellStyle name="Style 362 2 3" xfId="32819" xr:uid="{00000000-0005-0000-0000-0000E5800000}"/>
    <cellStyle name="Style 362 2 4" xfId="32820" xr:uid="{00000000-0005-0000-0000-0000E6800000}"/>
    <cellStyle name="Style 362 3" xfId="32821" xr:uid="{00000000-0005-0000-0000-0000E7800000}"/>
    <cellStyle name="Style 362 3 2" xfId="32822" xr:uid="{00000000-0005-0000-0000-0000E8800000}"/>
    <cellStyle name="Style 362 3 3" xfId="32823" xr:uid="{00000000-0005-0000-0000-0000E9800000}"/>
    <cellStyle name="Style 362 4" xfId="32824" xr:uid="{00000000-0005-0000-0000-0000EA800000}"/>
    <cellStyle name="Style 362 5" xfId="32825" xr:uid="{00000000-0005-0000-0000-0000EB800000}"/>
    <cellStyle name="Style 363" xfId="32826" xr:uid="{00000000-0005-0000-0000-0000EC800000}"/>
    <cellStyle name="Style 363 2" xfId="32827" xr:uid="{00000000-0005-0000-0000-0000ED800000}"/>
    <cellStyle name="Style 363 2 2" xfId="32828" xr:uid="{00000000-0005-0000-0000-0000EE800000}"/>
    <cellStyle name="Style 363 2 2 2" xfId="32829" xr:uid="{00000000-0005-0000-0000-0000EF800000}"/>
    <cellStyle name="Style 363 2 2 3" xfId="32830" xr:uid="{00000000-0005-0000-0000-0000F0800000}"/>
    <cellStyle name="Style 363 2 3" xfId="32831" xr:uid="{00000000-0005-0000-0000-0000F1800000}"/>
    <cellStyle name="Style 363 2 4" xfId="32832" xr:uid="{00000000-0005-0000-0000-0000F2800000}"/>
    <cellStyle name="Style 363 3" xfId="32833" xr:uid="{00000000-0005-0000-0000-0000F3800000}"/>
    <cellStyle name="Style 363 3 2" xfId="32834" xr:uid="{00000000-0005-0000-0000-0000F4800000}"/>
    <cellStyle name="Style 363 3 3" xfId="32835" xr:uid="{00000000-0005-0000-0000-0000F5800000}"/>
    <cellStyle name="Style 363 4" xfId="32836" xr:uid="{00000000-0005-0000-0000-0000F6800000}"/>
    <cellStyle name="Style 363 5" xfId="32837" xr:uid="{00000000-0005-0000-0000-0000F7800000}"/>
    <cellStyle name="Style 364" xfId="32838" xr:uid="{00000000-0005-0000-0000-0000F8800000}"/>
    <cellStyle name="Style 364 2" xfId="32839" xr:uid="{00000000-0005-0000-0000-0000F9800000}"/>
    <cellStyle name="Style 364 2 2" xfId="32840" xr:uid="{00000000-0005-0000-0000-0000FA800000}"/>
    <cellStyle name="Style 364 2 2 2" xfId="32841" xr:uid="{00000000-0005-0000-0000-0000FB800000}"/>
    <cellStyle name="Style 364 2 2 3" xfId="32842" xr:uid="{00000000-0005-0000-0000-0000FC800000}"/>
    <cellStyle name="Style 364 2 3" xfId="32843" xr:uid="{00000000-0005-0000-0000-0000FD800000}"/>
    <cellStyle name="Style 364 2 4" xfId="32844" xr:uid="{00000000-0005-0000-0000-0000FE800000}"/>
    <cellStyle name="Style 364 3" xfId="32845" xr:uid="{00000000-0005-0000-0000-0000FF800000}"/>
    <cellStyle name="Style 364 3 2" xfId="32846" xr:uid="{00000000-0005-0000-0000-000000810000}"/>
    <cellStyle name="Style 364 3 3" xfId="32847" xr:uid="{00000000-0005-0000-0000-000001810000}"/>
    <cellStyle name="Style 364 4" xfId="32848" xr:uid="{00000000-0005-0000-0000-000002810000}"/>
    <cellStyle name="Style 364 5" xfId="32849" xr:uid="{00000000-0005-0000-0000-000003810000}"/>
    <cellStyle name="Style 365" xfId="32850" xr:uid="{00000000-0005-0000-0000-000004810000}"/>
    <cellStyle name="Style 365 2" xfId="32851" xr:uid="{00000000-0005-0000-0000-000005810000}"/>
    <cellStyle name="Style 365 2 2" xfId="32852" xr:uid="{00000000-0005-0000-0000-000006810000}"/>
    <cellStyle name="Style 365 2 2 2" xfId="32853" xr:uid="{00000000-0005-0000-0000-000007810000}"/>
    <cellStyle name="Style 365 2 2 3" xfId="32854" xr:uid="{00000000-0005-0000-0000-000008810000}"/>
    <cellStyle name="Style 365 2 3" xfId="32855" xr:uid="{00000000-0005-0000-0000-000009810000}"/>
    <cellStyle name="Style 365 2 4" xfId="32856" xr:uid="{00000000-0005-0000-0000-00000A810000}"/>
    <cellStyle name="Style 365 3" xfId="32857" xr:uid="{00000000-0005-0000-0000-00000B810000}"/>
    <cellStyle name="Style 365 3 2" xfId="32858" xr:uid="{00000000-0005-0000-0000-00000C810000}"/>
    <cellStyle name="Style 365 3 3" xfId="32859" xr:uid="{00000000-0005-0000-0000-00000D810000}"/>
    <cellStyle name="Style 365 4" xfId="32860" xr:uid="{00000000-0005-0000-0000-00000E810000}"/>
    <cellStyle name="Style 365 5" xfId="32861" xr:uid="{00000000-0005-0000-0000-00000F810000}"/>
    <cellStyle name="Style 366" xfId="32862" xr:uid="{00000000-0005-0000-0000-000010810000}"/>
    <cellStyle name="Style 366 2" xfId="32863" xr:uid="{00000000-0005-0000-0000-000011810000}"/>
    <cellStyle name="Style 366 2 2" xfId="32864" xr:uid="{00000000-0005-0000-0000-000012810000}"/>
    <cellStyle name="Style 366 2 2 2" xfId="32865" xr:uid="{00000000-0005-0000-0000-000013810000}"/>
    <cellStyle name="Style 366 2 2 3" xfId="32866" xr:uid="{00000000-0005-0000-0000-000014810000}"/>
    <cellStyle name="Style 366 2 3" xfId="32867" xr:uid="{00000000-0005-0000-0000-000015810000}"/>
    <cellStyle name="Style 366 2 4" xfId="32868" xr:uid="{00000000-0005-0000-0000-000016810000}"/>
    <cellStyle name="Style 366 3" xfId="32869" xr:uid="{00000000-0005-0000-0000-000017810000}"/>
    <cellStyle name="Style 366 3 2" xfId="32870" xr:uid="{00000000-0005-0000-0000-000018810000}"/>
    <cellStyle name="Style 366 3 3" xfId="32871" xr:uid="{00000000-0005-0000-0000-000019810000}"/>
    <cellStyle name="Style 366 4" xfId="32872" xr:uid="{00000000-0005-0000-0000-00001A810000}"/>
    <cellStyle name="Style 366 5" xfId="32873" xr:uid="{00000000-0005-0000-0000-00001B810000}"/>
    <cellStyle name="Style 367" xfId="32874" xr:uid="{00000000-0005-0000-0000-00001C810000}"/>
    <cellStyle name="Style 367 2" xfId="32875" xr:uid="{00000000-0005-0000-0000-00001D810000}"/>
    <cellStyle name="Style 367 2 2" xfId="32876" xr:uid="{00000000-0005-0000-0000-00001E810000}"/>
    <cellStyle name="Style 367 2 2 2" xfId="32877" xr:uid="{00000000-0005-0000-0000-00001F810000}"/>
    <cellStyle name="Style 367 2 2 3" xfId="32878" xr:uid="{00000000-0005-0000-0000-000020810000}"/>
    <cellStyle name="Style 367 2 3" xfId="32879" xr:uid="{00000000-0005-0000-0000-000021810000}"/>
    <cellStyle name="Style 367 2 4" xfId="32880" xr:uid="{00000000-0005-0000-0000-000022810000}"/>
    <cellStyle name="Style 367 3" xfId="32881" xr:uid="{00000000-0005-0000-0000-000023810000}"/>
    <cellStyle name="Style 367 3 2" xfId="32882" xr:uid="{00000000-0005-0000-0000-000024810000}"/>
    <cellStyle name="Style 367 3 3" xfId="32883" xr:uid="{00000000-0005-0000-0000-000025810000}"/>
    <cellStyle name="Style 367 4" xfId="32884" xr:uid="{00000000-0005-0000-0000-000026810000}"/>
    <cellStyle name="Style 367 5" xfId="32885" xr:uid="{00000000-0005-0000-0000-000027810000}"/>
    <cellStyle name="Style 368" xfId="32886" xr:uid="{00000000-0005-0000-0000-000028810000}"/>
    <cellStyle name="Style 368 2" xfId="32887" xr:uid="{00000000-0005-0000-0000-000029810000}"/>
    <cellStyle name="Style 368 2 2" xfId="32888" xr:uid="{00000000-0005-0000-0000-00002A810000}"/>
    <cellStyle name="Style 368 2 2 2" xfId="32889" xr:uid="{00000000-0005-0000-0000-00002B810000}"/>
    <cellStyle name="Style 368 2 2 3" xfId="32890" xr:uid="{00000000-0005-0000-0000-00002C810000}"/>
    <cellStyle name="Style 368 2 3" xfId="32891" xr:uid="{00000000-0005-0000-0000-00002D810000}"/>
    <cellStyle name="Style 368 2 4" xfId="32892" xr:uid="{00000000-0005-0000-0000-00002E810000}"/>
    <cellStyle name="Style 368 3" xfId="32893" xr:uid="{00000000-0005-0000-0000-00002F810000}"/>
    <cellStyle name="Style 368 3 2" xfId="32894" xr:uid="{00000000-0005-0000-0000-000030810000}"/>
    <cellStyle name="Style 368 3 3" xfId="32895" xr:uid="{00000000-0005-0000-0000-000031810000}"/>
    <cellStyle name="Style 368 4" xfId="32896" xr:uid="{00000000-0005-0000-0000-000032810000}"/>
    <cellStyle name="Style 368 5" xfId="32897" xr:uid="{00000000-0005-0000-0000-000033810000}"/>
    <cellStyle name="Style 369" xfId="32898" xr:uid="{00000000-0005-0000-0000-000034810000}"/>
    <cellStyle name="Style 369 2" xfId="32899" xr:uid="{00000000-0005-0000-0000-000035810000}"/>
    <cellStyle name="Style 369 2 2" xfId="32900" xr:uid="{00000000-0005-0000-0000-000036810000}"/>
    <cellStyle name="Style 369 2 2 2" xfId="32901" xr:uid="{00000000-0005-0000-0000-000037810000}"/>
    <cellStyle name="Style 369 2 2 3" xfId="32902" xr:uid="{00000000-0005-0000-0000-000038810000}"/>
    <cellStyle name="Style 369 2 3" xfId="32903" xr:uid="{00000000-0005-0000-0000-000039810000}"/>
    <cellStyle name="Style 369 2 4" xfId="32904" xr:uid="{00000000-0005-0000-0000-00003A810000}"/>
    <cellStyle name="Style 369 3" xfId="32905" xr:uid="{00000000-0005-0000-0000-00003B810000}"/>
    <cellStyle name="Style 369 3 2" xfId="32906" xr:uid="{00000000-0005-0000-0000-00003C810000}"/>
    <cellStyle name="Style 369 3 3" xfId="32907" xr:uid="{00000000-0005-0000-0000-00003D810000}"/>
    <cellStyle name="Style 369 4" xfId="32908" xr:uid="{00000000-0005-0000-0000-00003E810000}"/>
    <cellStyle name="Style 369 5" xfId="32909" xr:uid="{00000000-0005-0000-0000-00003F810000}"/>
    <cellStyle name="Style 37" xfId="32910" xr:uid="{00000000-0005-0000-0000-000040810000}"/>
    <cellStyle name="Style 37 2" xfId="32911" xr:uid="{00000000-0005-0000-0000-000041810000}"/>
    <cellStyle name="Style 37 2 2" xfId="32912" xr:uid="{00000000-0005-0000-0000-000042810000}"/>
    <cellStyle name="Style 37 2 2 2" xfId="32913" xr:uid="{00000000-0005-0000-0000-000043810000}"/>
    <cellStyle name="Style 37 2 2 3" xfId="32914" xr:uid="{00000000-0005-0000-0000-000044810000}"/>
    <cellStyle name="Style 37 2 3" xfId="32915" xr:uid="{00000000-0005-0000-0000-000045810000}"/>
    <cellStyle name="Style 37 2 4" xfId="32916" xr:uid="{00000000-0005-0000-0000-000046810000}"/>
    <cellStyle name="Style 37 3" xfId="32917" xr:uid="{00000000-0005-0000-0000-000047810000}"/>
    <cellStyle name="Style 37 3 2" xfId="32918" xr:uid="{00000000-0005-0000-0000-000048810000}"/>
    <cellStyle name="Style 37 3 3" xfId="32919" xr:uid="{00000000-0005-0000-0000-000049810000}"/>
    <cellStyle name="Style 37 4" xfId="32920" xr:uid="{00000000-0005-0000-0000-00004A810000}"/>
    <cellStyle name="Style 37 5" xfId="32921" xr:uid="{00000000-0005-0000-0000-00004B810000}"/>
    <cellStyle name="Style 370" xfId="32922" xr:uid="{00000000-0005-0000-0000-00004C810000}"/>
    <cellStyle name="Style 370 2" xfId="32923" xr:uid="{00000000-0005-0000-0000-00004D810000}"/>
    <cellStyle name="Style 370 2 2" xfId="32924" xr:uid="{00000000-0005-0000-0000-00004E810000}"/>
    <cellStyle name="Style 370 2 2 2" xfId="32925" xr:uid="{00000000-0005-0000-0000-00004F810000}"/>
    <cellStyle name="Style 370 2 2 3" xfId="32926" xr:uid="{00000000-0005-0000-0000-000050810000}"/>
    <cellStyle name="Style 370 2 3" xfId="32927" xr:uid="{00000000-0005-0000-0000-000051810000}"/>
    <cellStyle name="Style 370 2 4" xfId="32928" xr:uid="{00000000-0005-0000-0000-000052810000}"/>
    <cellStyle name="Style 370 3" xfId="32929" xr:uid="{00000000-0005-0000-0000-000053810000}"/>
    <cellStyle name="Style 370 3 2" xfId="32930" xr:uid="{00000000-0005-0000-0000-000054810000}"/>
    <cellStyle name="Style 370 3 3" xfId="32931" xr:uid="{00000000-0005-0000-0000-000055810000}"/>
    <cellStyle name="Style 370 4" xfId="32932" xr:uid="{00000000-0005-0000-0000-000056810000}"/>
    <cellStyle name="Style 370 5" xfId="32933" xr:uid="{00000000-0005-0000-0000-000057810000}"/>
    <cellStyle name="Style 371" xfId="32934" xr:uid="{00000000-0005-0000-0000-000058810000}"/>
    <cellStyle name="Style 371 2" xfId="32935" xr:uid="{00000000-0005-0000-0000-000059810000}"/>
    <cellStyle name="Style 371 2 2" xfId="32936" xr:uid="{00000000-0005-0000-0000-00005A810000}"/>
    <cellStyle name="Style 371 2 2 2" xfId="32937" xr:uid="{00000000-0005-0000-0000-00005B810000}"/>
    <cellStyle name="Style 371 2 2 3" xfId="32938" xr:uid="{00000000-0005-0000-0000-00005C810000}"/>
    <cellStyle name="Style 371 2 3" xfId="32939" xr:uid="{00000000-0005-0000-0000-00005D810000}"/>
    <cellStyle name="Style 371 2 4" xfId="32940" xr:uid="{00000000-0005-0000-0000-00005E810000}"/>
    <cellStyle name="Style 371 3" xfId="32941" xr:uid="{00000000-0005-0000-0000-00005F810000}"/>
    <cellStyle name="Style 371 3 2" xfId="32942" xr:uid="{00000000-0005-0000-0000-000060810000}"/>
    <cellStyle name="Style 371 3 3" xfId="32943" xr:uid="{00000000-0005-0000-0000-000061810000}"/>
    <cellStyle name="Style 371 4" xfId="32944" xr:uid="{00000000-0005-0000-0000-000062810000}"/>
    <cellStyle name="Style 371 5" xfId="32945" xr:uid="{00000000-0005-0000-0000-000063810000}"/>
    <cellStyle name="Style 372" xfId="32946" xr:uid="{00000000-0005-0000-0000-000064810000}"/>
    <cellStyle name="Style 372 2" xfId="32947" xr:uid="{00000000-0005-0000-0000-000065810000}"/>
    <cellStyle name="Style 372 2 2" xfId="32948" xr:uid="{00000000-0005-0000-0000-000066810000}"/>
    <cellStyle name="Style 372 2 2 2" xfId="32949" xr:uid="{00000000-0005-0000-0000-000067810000}"/>
    <cellStyle name="Style 372 2 2 3" xfId="32950" xr:uid="{00000000-0005-0000-0000-000068810000}"/>
    <cellStyle name="Style 372 2 3" xfId="32951" xr:uid="{00000000-0005-0000-0000-000069810000}"/>
    <cellStyle name="Style 372 2 4" xfId="32952" xr:uid="{00000000-0005-0000-0000-00006A810000}"/>
    <cellStyle name="Style 372 3" xfId="32953" xr:uid="{00000000-0005-0000-0000-00006B810000}"/>
    <cellStyle name="Style 372 3 2" xfId="32954" xr:uid="{00000000-0005-0000-0000-00006C810000}"/>
    <cellStyle name="Style 372 3 3" xfId="32955" xr:uid="{00000000-0005-0000-0000-00006D810000}"/>
    <cellStyle name="Style 372 4" xfId="32956" xr:uid="{00000000-0005-0000-0000-00006E810000}"/>
    <cellStyle name="Style 372 5" xfId="32957" xr:uid="{00000000-0005-0000-0000-00006F810000}"/>
    <cellStyle name="Style 373" xfId="32958" xr:uid="{00000000-0005-0000-0000-000070810000}"/>
    <cellStyle name="Style 373 2" xfId="32959" xr:uid="{00000000-0005-0000-0000-000071810000}"/>
    <cellStyle name="Style 373 2 2" xfId="32960" xr:uid="{00000000-0005-0000-0000-000072810000}"/>
    <cellStyle name="Style 373 2 2 2" xfId="32961" xr:uid="{00000000-0005-0000-0000-000073810000}"/>
    <cellStyle name="Style 373 2 2 3" xfId="32962" xr:uid="{00000000-0005-0000-0000-000074810000}"/>
    <cellStyle name="Style 373 2 3" xfId="32963" xr:uid="{00000000-0005-0000-0000-000075810000}"/>
    <cellStyle name="Style 373 2 4" xfId="32964" xr:uid="{00000000-0005-0000-0000-000076810000}"/>
    <cellStyle name="Style 373 3" xfId="32965" xr:uid="{00000000-0005-0000-0000-000077810000}"/>
    <cellStyle name="Style 373 3 2" xfId="32966" xr:uid="{00000000-0005-0000-0000-000078810000}"/>
    <cellStyle name="Style 373 3 3" xfId="32967" xr:uid="{00000000-0005-0000-0000-000079810000}"/>
    <cellStyle name="Style 373 4" xfId="32968" xr:uid="{00000000-0005-0000-0000-00007A810000}"/>
    <cellStyle name="Style 373 5" xfId="32969" xr:uid="{00000000-0005-0000-0000-00007B810000}"/>
    <cellStyle name="Style 374" xfId="32970" xr:uid="{00000000-0005-0000-0000-00007C810000}"/>
    <cellStyle name="Style 374 2" xfId="32971" xr:uid="{00000000-0005-0000-0000-00007D810000}"/>
    <cellStyle name="Style 374 2 2" xfId="32972" xr:uid="{00000000-0005-0000-0000-00007E810000}"/>
    <cellStyle name="Style 374 2 2 2" xfId="32973" xr:uid="{00000000-0005-0000-0000-00007F810000}"/>
    <cellStyle name="Style 374 2 2 3" xfId="32974" xr:uid="{00000000-0005-0000-0000-000080810000}"/>
    <cellStyle name="Style 374 2 3" xfId="32975" xr:uid="{00000000-0005-0000-0000-000081810000}"/>
    <cellStyle name="Style 374 2 4" xfId="32976" xr:uid="{00000000-0005-0000-0000-000082810000}"/>
    <cellStyle name="Style 374 3" xfId="32977" xr:uid="{00000000-0005-0000-0000-000083810000}"/>
    <cellStyle name="Style 374 3 2" xfId="32978" xr:uid="{00000000-0005-0000-0000-000084810000}"/>
    <cellStyle name="Style 374 3 3" xfId="32979" xr:uid="{00000000-0005-0000-0000-000085810000}"/>
    <cellStyle name="Style 374 4" xfId="32980" xr:uid="{00000000-0005-0000-0000-000086810000}"/>
    <cellStyle name="Style 374 5" xfId="32981" xr:uid="{00000000-0005-0000-0000-000087810000}"/>
    <cellStyle name="Style 375" xfId="32982" xr:uid="{00000000-0005-0000-0000-000088810000}"/>
    <cellStyle name="Style 375 2" xfId="32983" xr:uid="{00000000-0005-0000-0000-000089810000}"/>
    <cellStyle name="Style 375 2 2" xfId="32984" xr:uid="{00000000-0005-0000-0000-00008A810000}"/>
    <cellStyle name="Style 375 2 2 2" xfId="32985" xr:uid="{00000000-0005-0000-0000-00008B810000}"/>
    <cellStyle name="Style 375 2 2 3" xfId="32986" xr:uid="{00000000-0005-0000-0000-00008C810000}"/>
    <cellStyle name="Style 375 2 3" xfId="32987" xr:uid="{00000000-0005-0000-0000-00008D810000}"/>
    <cellStyle name="Style 375 2 4" xfId="32988" xr:uid="{00000000-0005-0000-0000-00008E810000}"/>
    <cellStyle name="Style 375 3" xfId="32989" xr:uid="{00000000-0005-0000-0000-00008F810000}"/>
    <cellStyle name="Style 375 3 2" xfId="32990" xr:uid="{00000000-0005-0000-0000-000090810000}"/>
    <cellStyle name="Style 375 3 3" xfId="32991" xr:uid="{00000000-0005-0000-0000-000091810000}"/>
    <cellStyle name="Style 375 4" xfId="32992" xr:uid="{00000000-0005-0000-0000-000092810000}"/>
    <cellStyle name="Style 375 5" xfId="32993" xr:uid="{00000000-0005-0000-0000-000093810000}"/>
    <cellStyle name="Style 376" xfId="32994" xr:uid="{00000000-0005-0000-0000-000094810000}"/>
    <cellStyle name="Style 376 2" xfId="32995" xr:uid="{00000000-0005-0000-0000-000095810000}"/>
    <cellStyle name="Style 376 2 2" xfId="32996" xr:uid="{00000000-0005-0000-0000-000096810000}"/>
    <cellStyle name="Style 376 2 2 2" xfId="32997" xr:uid="{00000000-0005-0000-0000-000097810000}"/>
    <cellStyle name="Style 376 2 2 3" xfId="32998" xr:uid="{00000000-0005-0000-0000-000098810000}"/>
    <cellStyle name="Style 376 2 3" xfId="32999" xr:uid="{00000000-0005-0000-0000-000099810000}"/>
    <cellStyle name="Style 376 2 4" xfId="33000" xr:uid="{00000000-0005-0000-0000-00009A810000}"/>
    <cellStyle name="Style 376 3" xfId="33001" xr:uid="{00000000-0005-0000-0000-00009B810000}"/>
    <cellStyle name="Style 376 3 2" xfId="33002" xr:uid="{00000000-0005-0000-0000-00009C810000}"/>
    <cellStyle name="Style 376 3 3" xfId="33003" xr:uid="{00000000-0005-0000-0000-00009D810000}"/>
    <cellStyle name="Style 376 4" xfId="33004" xr:uid="{00000000-0005-0000-0000-00009E810000}"/>
    <cellStyle name="Style 376 5" xfId="33005" xr:uid="{00000000-0005-0000-0000-00009F810000}"/>
    <cellStyle name="Style 377" xfId="33006" xr:uid="{00000000-0005-0000-0000-0000A0810000}"/>
    <cellStyle name="Style 377 2" xfId="33007" xr:uid="{00000000-0005-0000-0000-0000A1810000}"/>
    <cellStyle name="Style 377 2 2" xfId="33008" xr:uid="{00000000-0005-0000-0000-0000A2810000}"/>
    <cellStyle name="Style 377 2 2 2" xfId="33009" xr:uid="{00000000-0005-0000-0000-0000A3810000}"/>
    <cellStyle name="Style 377 2 2 3" xfId="33010" xr:uid="{00000000-0005-0000-0000-0000A4810000}"/>
    <cellStyle name="Style 377 2 3" xfId="33011" xr:uid="{00000000-0005-0000-0000-0000A5810000}"/>
    <cellStyle name="Style 377 2 4" xfId="33012" xr:uid="{00000000-0005-0000-0000-0000A6810000}"/>
    <cellStyle name="Style 377 3" xfId="33013" xr:uid="{00000000-0005-0000-0000-0000A7810000}"/>
    <cellStyle name="Style 377 3 2" xfId="33014" xr:uid="{00000000-0005-0000-0000-0000A8810000}"/>
    <cellStyle name="Style 377 3 3" xfId="33015" xr:uid="{00000000-0005-0000-0000-0000A9810000}"/>
    <cellStyle name="Style 377 4" xfId="33016" xr:uid="{00000000-0005-0000-0000-0000AA810000}"/>
    <cellStyle name="Style 377 5" xfId="33017" xr:uid="{00000000-0005-0000-0000-0000AB810000}"/>
    <cellStyle name="Style 378" xfId="33018" xr:uid="{00000000-0005-0000-0000-0000AC810000}"/>
    <cellStyle name="Style 378 2" xfId="33019" xr:uid="{00000000-0005-0000-0000-0000AD810000}"/>
    <cellStyle name="Style 378 2 2" xfId="33020" xr:uid="{00000000-0005-0000-0000-0000AE810000}"/>
    <cellStyle name="Style 378 2 2 2" xfId="33021" xr:uid="{00000000-0005-0000-0000-0000AF810000}"/>
    <cellStyle name="Style 378 2 2 3" xfId="33022" xr:uid="{00000000-0005-0000-0000-0000B0810000}"/>
    <cellStyle name="Style 378 2 3" xfId="33023" xr:uid="{00000000-0005-0000-0000-0000B1810000}"/>
    <cellStyle name="Style 378 2 4" xfId="33024" xr:uid="{00000000-0005-0000-0000-0000B2810000}"/>
    <cellStyle name="Style 378 3" xfId="33025" xr:uid="{00000000-0005-0000-0000-0000B3810000}"/>
    <cellStyle name="Style 378 3 2" xfId="33026" xr:uid="{00000000-0005-0000-0000-0000B4810000}"/>
    <cellStyle name="Style 378 3 3" xfId="33027" xr:uid="{00000000-0005-0000-0000-0000B5810000}"/>
    <cellStyle name="Style 378 4" xfId="33028" xr:uid="{00000000-0005-0000-0000-0000B6810000}"/>
    <cellStyle name="Style 378 5" xfId="33029" xr:uid="{00000000-0005-0000-0000-0000B7810000}"/>
    <cellStyle name="Style 379" xfId="33030" xr:uid="{00000000-0005-0000-0000-0000B8810000}"/>
    <cellStyle name="Style 379 2" xfId="33031" xr:uid="{00000000-0005-0000-0000-0000B9810000}"/>
    <cellStyle name="Style 379 2 2" xfId="33032" xr:uid="{00000000-0005-0000-0000-0000BA810000}"/>
    <cellStyle name="Style 379 2 2 2" xfId="33033" xr:uid="{00000000-0005-0000-0000-0000BB810000}"/>
    <cellStyle name="Style 379 2 2 3" xfId="33034" xr:uid="{00000000-0005-0000-0000-0000BC810000}"/>
    <cellStyle name="Style 379 2 3" xfId="33035" xr:uid="{00000000-0005-0000-0000-0000BD810000}"/>
    <cellStyle name="Style 379 2 4" xfId="33036" xr:uid="{00000000-0005-0000-0000-0000BE810000}"/>
    <cellStyle name="Style 379 3" xfId="33037" xr:uid="{00000000-0005-0000-0000-0000BF810000}"/>
    <cellStyle name="Style 379 3 2" xfId="33038" xr:uid="{00000000-0005-0000-0000-0000C0810000}"/>
    <cellStyle name="Style 379 3 3" xfId="33039" xr:uid="{00000000-0005-0000-0000-0000C1810000}"/>
    <cellStyle name="Style 379 4" xfId="33040" xr:uid="{00000000-0005-0000-0000-0000C2810000}"/>
    <cellStyle name="Style 379 5" xfId="33041" xr:uid="{00000000-0005-0000-0000-0000C3810000}"/>
    <cellStyle name="Style 38" xfId="33042" xr:uid="{00000000-0005-0000-0000-0000C4810000}"/>
    <cellStyle name="Style 38 2" xfId="33043" xr:uid="{00000000-0005-0000-0000-0000C5810000}"/>
    <cellStyle name="Style 38 2 2" xfId="33044" xr:uid="{00000000-0005-0000-0000-0000C6810000}"/>
    <cellStyle name="Style 38 2 2 2" xfId="33045" xr:uid="{00000000-0005-0000-0000-0000C7810000}"/>
    <cellStyle name="Style 38 2 2 3" xfId="33046" xr:uid="{00000000-0005-0000-0000-0000C8810000}"/>
    <cellStyle name="Style 38 2 3" xfId="33047" xr:uid="{00000000-0005-0000-0000-0000C9810000}"/>
    <cellStyle name="Style 38 2 4" xfId="33048" xr:uid="{00000000-0005-0000-0000-0000CA810000}"/>
    <cellStyle name="Style 38 3" xfId="33049" xr:uid="{00000000-0005-0000-0000-0000CB810000}"/>
    <cellStyle name="Style 38 3 2" xfId="33050" xr:uid="{00000000-0005-0000-0000-0000CC810000}"/>
    <cellStyle name="Style 38 3 3" xfId="33051" xr:uid="{00000000-0005-0000-0000-0000CD810000}"/>
    <cellStyle name="Style 38 4" xfId="33052" xr:uid="{00000000-0005-0000-0000-0000CE810000}"/>
    <cellStyle name="Style 38 5" xfId="33053" xr:uid="{00000000-0005-0000-0000-0000CF810000}"/>
    <cellStyle name="Style 380" xfId="33054" xr:uid="{00000000-0005-0000-0000-0000D0810000}"/>
    <cellStyle name="Style 380 2" xfId="33055" xr:uid="{00000000-0005-0000-0000-0000D1810000}"/>
    <cellStyle name="Style 380 2 2" xfId="33056" xr:uid="{00000000-0005-0000-0000-0000D2810000}"/>
    <cellStyle name="Style 380 2 2 2" xfId="33057" xr:uid="{00000000-0005-0000-0000-0000D3810000}"/>
    <cellStyle name="Style 380 2 2 3" xfId="33058" xr:uid="{00000000-0005-0000-0000-0000D4810000}"/>
    <cellStyle name="Style 380 2 3" xfId="33059" xr:uid="{00000000-0005-0000-0000-0000D5810000}"/>
    <cellStyle name="Style 380 2 4" xfId="33060" xr:uid="{00000000-0005-0000-0000-0000D6810000}"/>
    <cellStyle name="Style 380 3" xfId="33061" xr:uid="{00000000-0005-0000-0000-0000D7810000}"/>
    <cellStyle name="Style 380 3 2" xfId="33062" xr:uid="{00000000-0005-0000-0000-0000D8810000}"/>
    <cellStyle name="Style 380 3 3" xfId="33063" xr:uid="{00000000-0005-0000-0000-0000D9810000}"/>
    <cellStyle name="Style 380 4" xfId="33064" xr:uid="{00000000-0005-0000-0000-0000DA810000}"/>
    <cellStyle name="Style 380 5" xfId="33065" xr:uid="{00000000-0005-0000-0000-0000DB810000}"/>
    <cellStyle name="Style 381" xfId="33066" xr:uid="{00000000-0005-0000-0000-0000DC810000}"/>
    <cellStyle name="Style 381 2" xfId="33067" xr:uid="{00000000-0005-0000-0000-0000DD810000}"/>
    <cellStyle name="Style 381 2 2" xfId="33068" xr:uid="{00000000-0005-0000-0000-0000DE810000}"/>
    <cellStyle name="Style 381 2 2 2" xfId="33069" xr:uid="{00000000-0005-0000-0000-0000DF810000}"/>
    <cellStyle name="Style 381 2 2 3" xfId="33070" xr:uid="{00000000-0005-0000-0000-0000E0810000}"/>
    <cellStyle name="Style 381 2 3" xfId="33071" xr:uid="{00000000-0005-0000-0000-0000E1810000}"/>
    <cellStyle name="Style 381 2 4" xfId="33072" xr:uid="{00000000-0005-0000-0000-0000E2810000}"/>
    <cellStyle name="Style 381 3" xfId="33073" xr:uid="{00000000-0005-0000-0000-0000E3810000}"/>
    <cellStyle name="Style 381 3 2" xfId="33074" xr:uid="{00000000-0005-0000-0000-0000E4810000}"/>
    <cellStyle name="Style 381 3 3" xfId="33075" xr:uid="{00000000-0005-0000-0000-0000E5810000}"/>
    <cellStyle name="Style 381 4" xfId="33076" xr:uid="{00000000-0005-0000-0000-0000E6810000}"/>
    <cellStyle name="Style 381 5" xfId="33077" xr:uid="{00000000-0005-0000-0000-0000E7810000}"/>
    <cellStyle name="Style 382" xfId="33078" xr:uid="{00000000-0005-0000-0000-0000E8810000}"/>
    <cellStyle name="Style 382 2" xfId="33079" xr:uid="{00000000-0005-0000-0000-0000E9810000}"/>
    <cellStyle name="Style 382 2 2" xfId="33080" xr:uid="{00000000-0005-0000-0000-0000EA810000}"/>
    <cellStyle name="Style 382 2 2 2" xfId="33081" xr:uid="{00000000-0005-0000-0000-0000EB810000}"/>
    <cellStyle name="Style 382 2 2 3" xfId="33082" xr:uid="{00000000-0005-0000-0000-0000EC810000}"/>
    <cellStyle name="Style 382 2 3" xfId="33083" xr:uid="{00000000-0005-0000-0000-0000ED810000}"/>
    <cellStyle name="Style 382 2 4" xfId="33084" xr:uid="{00000000-0005-0000-0000-0000EE810000}"/>
    <cellStyle name="Style 382 3" xfId="33085" xr:uid="{00000000-0005-0000-0000-0000EF810000}"/>
    <cellStyle name="Style 382 3 2" xfId="33086" xr:uid="{00000000-0005-0000-0000-0000F0810000}"/>
    <cellStyle name="Style 382 3 3" xfId="33087" xr:uid="{00000000-0005-0000-0000-0000F1810000}"/>
    <cellStyle name="Style 382 4" xfId="33088" xr:uid="{00000000-0005-0000-0000-0000F2810000}"/>
    <cellStyle name="Style 382 5" xfId="33089" xr:uid="{00000000-0005-0000-0000-0000F3810000}"/>
    <cellStyle name="Style 383" xfId="33090" xr:uid="{00000000-0005-0000-0000-0000F4810000}"/>
    <cellStyle name="Style 383 2" xfId="33091" xr:uid="{00000000-0005-0000-0000-0000F5810000}"/>
    <cellStyle name="Style 383 2 2" xfId="33092" xr:uid="{00000000-0005-0000-0000-0000F6810000}"/>
    <cellStyle name="Style 383 2 2 2" xfId="33093" xr:uid="{00000000-0005-0000-0000-0000F7810000}"/>
    <cellStyle name="Style 383 2 2 3" xfId="33094" xr:uid="{00000000-0005-0000-0000-0000F8810000}"/>
    <cellStyle name="Style 383 2 3" xfId="33095" xr:uid="{00000000-0005-0000-0000-0000F9810000}"/>
    <cellStyle name="Style 383 2 4" xfId="33096" xr:uid="{00000000-0005-0000-0000-0000FA810000}"/>
    <cellStyle name="Style 383 3" xfId="33097" xr:uid="{00000000-0005-0000-0000-0000FB810000}"/>
    <cellStyle name="Style 383 3 2" xfId="33098" xr:uid="{00000000-0005-0000-0000-0000FC810000}"/>
    <cellStyle name="Style 383 3 3" xfId="33099" xr:uid="{00000000-0005-0000-0000-0000FD810000}"/>
    <cellStyle name="Style 383 4" xfId="33100" xr:uid="{00000000-0005-0000-0000-0000FE810000}"/>
    <cellStyle name="Style 383 5" xfId="33101" xr:uid="{00000000-0005-0000-0000-0000FF810000}"/>
    <cellStyle name="Style 384" xfId="33102" xr:uid="{00000000-0005-0000-0000-000000820000}"/>
    <cellStyle name="Style 384 2" xfId="33103" xr:uid="{00000000-0005-0000-0000-000001820000}"/>
    <cellStyle name="Style 384 2 2" xfId="33104" xr:uid="{00000000-0005-0000-0000-000002820000}"/>
    <cellStyle name="Style 384 2 2 2" xfId="33105" xr:uid="{00000000-0005-0000-0000-000003820000}"/>
    <cellStyle name="Style 384 2 2 3" xfId="33106" xr:uid="{00000000-0005-0000-0000-000004820000}"/>
    <cellStyle name="Style 384 2 3" xfId="33107" xr:uid="{00000000-0005-0000-0000-000005820000}"/>
    <cellStyle name="Style 384 2 4" xfId="33108" xr:uid="{00000000-0005-0000-0000-000006820000}"/>
    <cellStyle name="Style 384 3" xfId="33109" xr:uid="{00000000-0005-0000-0000-000007820000}"/>
    <cellStyle name="Style 384 3 2" xfId="33110" xr:uid="{00000000-0005-0000-0000-000008820000}"/>
    <cellStyle name="Style 384 3 3" xfId="33111" xr:uid="{00000000-0005-0000-0000-000009820000}"/>
    <cellStyle name="Style 384 4" xfId="33112" xr:uid="{00000000-0005-0000-0000-00000A820000}"/>
    <cellStyle name="Style 384 5" xfId="33113" xr:uid="{00000000-0005-0000-0000-00000B820000}"/>
    <cellStyle name="Style 385" xfId="33114" xr:uid="{00000000-0005-0000-0000-00000C820000}"/>
    <cellStyle name="Style 385 2" xfId="33115" xr:uid="{00000000-0005-0000-0000-00000D820000}"/>
    <cellStyle name="Style 385 2 2" xfId="33116" xr:uid="{00000000-0005-0000-0000-00000E820000}"/>
    <cellStyle name="Style 385 2 2 2" xfId="33117" xr:uid="{00000000-0005-0000-0000-00000F820000}"/>
    <cellStyle name="Style 385 2 2 3" xfId="33118" xr:uid="{00000000-0005-0000-0000-000010820000}"/>
    <cellStyle name="Style 385 2 3" xfId="33119" xr:uid="{00000000-0005-0000-0000-000011820000}"/>
    <cellStyle name="Style 385 2 4" xfId="33120" xr:uid="{00000000-0005-0000-0000-000012820000}"/>
    <cellStyle name="Style 385 3" xfId="33121" xr:uid="{00000000-0005-0000-0000-000013820000}"/>
    <cellStyle name="Style 385 3 2" xfId="33122" xr:uid="{00000000-0005-0000-0000-000014820000}"/>
    <cellStyle name="Style 385 3 3" xfId="33123" xr:uid="{00000000-0005-0000-0000-000015820000}"/>
    <cellStyle name="Style 385 4" xfId="33124" xr:uid="{00000000-0005-0000-0000-000016820000}"/>
    <cellStyle name="Style 385 5" xfId="33125" xr:uid="{00000000-0005-0000-0000-000017820000}"/>
    <cellStyle name="Style 386" xfId="33126" xr:uid="{00000000-0005-0000-0000-000018820000}"/>
    <cellStyle name="Style 386 2" xfId="33127" xr:uid="{00000000-0005-0000-0000-000019820000}"/>
    <cellStyle name="Style 386 2 2" xfId="33128" xr:uid="{00000000-0005-0000-0000-00001A820000}"/>
    <cellStyle name="Style 386 2 2 2" xfId="33129" xr:uid="{00000000-0005-0000-0000-00001B820000}"/>
    <cellStyle name="Style 386 2 2 3" xfId="33130" xr:uid="{00000000-0005-0000-0000-00001C820000}"/>
    <cellStyle name="Style 386 2 3" xfId="33131" xr:uid="{00000000-0005-0000-0000-00001D820000}"/>
    <cellStyle name="Style 386 2 4" xfId="33132" xr:uid="{00000000-0005-0000-0000-00001E820000}"/>
    <cellStyle name="Style 386 3" xfId="33133" xr:uid="{00000000-0005-0000-0000-00001F820000}"/>
    <cellStyle name="Style 386 3 2" xfId="33134" xr:uid="{00000000-0005-0000-0000-000020820000}"/>
    <cellStyle name="Style 386 3 3" xfId="33135" xr:uid="{00000000-0005-0000-0000-000021820000}"/>
    <cellStyle name="Style 386 4" xfId="33136" xr:uid="{00000000-0005-0000-0000-000022820000}"/>
    <cellStyle name="Style 386 5" xfId="33137" xr:uid="{00000000-0005-0000-0000-000023820000}"/>
    <cellStyle name="Style 387" xfId="33138" xr:uid="{00000000-0005-0000-0000-000024820000}"/>
    <cellStyle name="Style 387 2" xfId="33139" xr:uid="{00000000-0005-0000-0000-000025820000}"/>
    <cellStyle name="Style 387 2 2" xfId="33140" xr:uid="{00000000-0005-0000-0000-000026820000}"/>
    <cellStyle name="Style 387 2 2 2" xfId="33141" xr:uid="{00000000-0005-0000-0000-000027820000}"/>
    <cellStyle name="Style 387 2 2 3" xfId="33142" xr:uid="{00000000-0005-0000-0000-000028820000}"/>
    <cellStyle name="Style 387 2 3" xfId="33143" xr:uid="{00000000-0005-0000-0000-000029820000}"/>
    <cellStyle name="Style 387 2 4" xfId="33144" xr:uid="{00000000-0005-0000-0000-00002A820000}"/>
    <cellStyle name="Style 387 3" xfId="33145" xr:uid="{00000000-0005-0000-0000-00002B820000}"/>
    <cellStyle name="Style 387 3 2" xfId="33146" xr:uid="{00000000-0005-0000-0000-00002C820000}"/>
    <cellStyle name="Style 387 3 3" xfId="33147" xr:uid="{00000000-0005-0000-0000-00002D820000}"/>
    <cellStyle name="Style 387 4" xfId="33148" xr:uid="{00000000-0005-0000-0000-00002E820000}"/>
    <cellStyle name="Style 387 5" xfId="33149" xr:uid="{00000000-0005-0000-0000-00002F820000}"/>
    <cellStyle name="Style 388" xfId="33150" xr:uid="{00000000-0005-0000-0000-000030820000}"/>
    <cellStyle name="Style 388 2" xfId="33151" xr:uid="{00000000-0005-0000-0000-000031820000}"/>
    <cellStyle name="Style 388 2 2" xfId="33152" xr:uid="{00000000-0005-0000-0000-000032820000}"/>
    <cellStyle name="Style 388 2 2 2" xfId="33153" xr:uid="{00000000-0005-0000-0000-000033820000}"/>
    <cellStyle name="Style 388 2 2 3" xfId="33154" xr:uid="{00000000-0005-0000-0000-000034820000}"/>
    <cellStyle name="Style 388 2 3" xfId="33155" xr:uid="{00000000-0005-0000-0000-000035820000}"/>
    <cellStyle name="Style 388 2 4" xfId="33156" xr:uid="{00000000-0005-0000-0000-000036820000}"/>
    <cellStyle name="Style 388 3" xfId="33157" xr:uid="{00000000-0005-0000-0000-000037820000}"/>
    <cellStyle name="Style 388 3 2" xfId="33158" xr:uid="{00000000-0005-0000-0000-000038820000}"/>
    <cellStyle name="Style 388 3 3" xfId="33159" xr:uid="{00000000-0005-0000-0000-000039820000}"/>
    <cellStyle name="Style 388 4" xfId="33160" xr:uid="{00000000-0005-0000-0000-00003A820000}"/>
    <cellStyle name="Style 388 5" xfId="33161" xr:uid="{00000000-0005-0000-0000-00003B820000}"/>
    <cellStyle name="Style 389" xfId="33162" xr:uid="{00000000-0005-0000-0000-00003C820000}"/>
    <cellStyle name="Style 389 2" xfId="33163" xr:uid="{00000000-0005-0000-0000-00003D820000}"/>
    <cellStyle name="Style 389 2 2" xfId="33164" xr:uid="{00000000-0005-0000-0000-00003E820000}"/>
    <cellStyle name="Style 389 2 2 2" xfId="33165" xr:uid="{00000000-0005-0000-0000-00003F820000}"/>
    <cellStyle name="Style 389 2 2 3" xfId="33166" xr:uid="{00000000-0005-0000-0000-000040820000}"/>
    <cellStyle name="Style 389 2 3" xfId="33167" xr:uid="{00000000-0005-0000-0000-000041820000}"/>
    <cellStyle name="Style 389 2 4" xfId="33168" xr:uid="{00000000-0005-0000-0000-000042820000}"/>
    <cellStyle name="Style 389 3" xfId="33169" xr:uid="{00000000-0005-0000-0000-000043820000}"/>
    <cellStyle name="Style 389 3 2" xfId="33170" xr:uid="{00000000-0005-0000-0000-000044820000}"/>
    <cellStyle name="Style 389 3 3" xfId="33171" xr:uid="{00000000-0005-0000-0000-000045820000}"/>
    <cellStyle name="Style 389 4" xfId="33172" xr:uid="{00000000-0005-0000-0000-000046820000}"/>
    <cellStyle name="Style 389 5" xfId="33173" xr:uid="{00000000-0005-0000-0000-000047820000}"/>
    <cellStyle name="Style 39" xfId="33174" xr:uid="{00000000-0005-0000-0000-000048820000}"/>
    <cellStyle name="Style 39 2" xfId="33175" xr:uid="{00000000-0005-0000-0000-000049820000}"/>
    <cellStyle name="Style 39 2 2" xfId="33176" xr:uid="{00000000-0005-0000-0000-00004A820000}"/>
    <cellStyle name="Style 39 2 2 2" xfId="33177" xr:uid="{00000000-0005-0000-0000-00004B820000}"/>
    <cellStyle name="Style 39 2 2 3" xfId="33178" xr:uid="{00000000-0005-0000-0000-00004C820000}"/>
    <cellStyle name="Style 39 2 3" xfId="33179" xr:uid="{00000000-0005-0000-0000-00004D820000}"/>
    <cellStyle name="Style 39 2 4" xfId="33180" xr:uid="{00000000-0005-0000-0000-00004E820000}"/>
    <cellStyle name="Style 39 3" xfId="33181" xr:uid="{00000000-0005-0000-0000-00004F820000}"/>
    <cellStyle name="Style 39 3 2" xfId="33182" xr:uid="{00000000-0005-0000-0000-000050820000}"/>
    <cellStyle name="Style 39 3 3" xfId="33183" xr:uid="{00000000-0005-0000-0000-000051820000}"/>
    <cellStyle name="Style 39 4" xfId="33184" xr:uid="{00000000-0005-0000-0000-000052820000}"/>
    <cellStyle name="Style 39 5" xfId="33185" xr:uid="{00000000-0005-0000-0000-000053820000}"/>
    <cellStyle name="Style 390" xfId="33186" xr:uid="{00000000-0005-0000-0000-000054820000}"/>
    <cellStyle name="Style 390 2" xfId="33187" xr:uid="{00000000-0005-0000-0000-000055820000}"/>
    <cellStyle name="Style 390 2 2" xfId="33188" xr:uid="{00000000-0005-0000-0000-000056820000}"/>
    <cellStyle name="Style 390 2 2 2" xfId="33189" xr:uid="{00000000-0005-0000-0000-000057820000}"/>
    <cellStyle name="Style 390 2 2 3" xfId="33190" xr:uid="{00000000-0005-0000-0000-000058820000}"/>
    <cellStyle name="Style 390 2 3" xfId="33191" xr:uid="{00000000-0005-0000-0000-000059820000}"/>
    <cellStyle name="Style 390 2 4" xfId="33192" xr:uid="{00000000-0005-0000-0000-00005A820000}"/>
    <cellStyle name="Style 390 3" xfId="33193" xr:uid="{00000000-0005-0000-0000-00005B820000}"/>
    <cellStyle name="Style 390 3 2" xfId="33194" xr:uid="{00000000-0005-0000-0000-00005C820000}"/>
    <cellStyle name="Style 390 3 3" xfId="33195" xr:uid="{00000000-0005-0000-0000-00005D820000}"/>
    <cellStyle name="Style 390 4" xfId="33196" xr:uid="{00000000-0005-0000-0000-00005E820000}"/>
    <cellStyle name="Style 390 5" xfId="33197" xr:uid="{00000000-0005-0000-0000-00005F820000}"/>
    <cellStyle name="Style 391" xfId="33198" xr:uid="{00000000-0005-0000-0000-000060820000}"/>
    <cellStyle name="Style 391 2" xfId="33199" xr:uid="{00000000-0005-0000-0000-000061820000}"/>
    <cellStyle name="Style 391 2 2" xfId="33200" xr:uid="{00000000-0005-0000-0000-000062820000}"/>
    <cellStyle name="Style 391 2 2 2" xfId="33201" xr:uid="{00000000-0005-0000-0000-000063820000}"/>
    <cellStyle name="Style 391 2 2 3" xfId="33202" xr:uid="{00000000-0005-0000-0000-000064820000}"/>
    <cellStyle name="Style 391 2 3" xfId="33203" xr:uid="{00000000-0005-0000-0000-000065820000}"/>
    <cellStyle name="Style 391 2 4" xfId="33204" xr:uid="{00000000-0005-0000-0000-000066820000}"/>
    <cellStyle name="Style 391 3" xfId="33205" xr:uid="{00000000-0005-0000-0000-000067820000}"/>
    <cellStyle name="Style 391 3 2" xfId="33206" xr:uid="{00000000-0005-0000-0000-000068820000}"/>
    <cellStyle name="Style 391 3 3" xfId="33207" xr:uid="{00000000-0005-0000-0000-000069820000}"/>
    <cellStyle name="Style 391 4" xfId="33208" xr:uid="{00000000-0005-0000-0000-00006A820000}"/>
    <cellStyle name="Style 391 5" xfId="33209" xr:uid="{00000000-0005-0000-0000-00006B820000}"/>
    <cellStyle name="Style 392" xfId="33210" xr:uid="{00000000-0005-0000-0000-00006C820000}"/>
    <cellStyle name="Style 392 2" xfId="33211" xr:uid="{00000000-0005-0000-0000-00006D820000}"/>
    <cellStyle name="Style 392 2 2" xfId="33212" xr:uid="{00000000-0005-0000-0000-00006E820000}"/>
    <cellStyle name="Style 392 2 2 2" xfId="33213" xr:uid="{00000000-0005-0000-0000-00006F820000}"/>
    <cellStyle name="Style 392 2 2 3" xfId="33214" xr:uid="{00000000-0005-0000-0000-000070820000}"/>
    <cellStyle name="Style 392 2 3" xfId="33215" xr:uid="{00000000-0005-0000-0000-000071820000}"/>
    <cellStyle name="Style 392 2 4" xfId="33216" xr:uid="{00000000-0005-0000-0000-000072820000}"/>
    <cellStyle name="Style 392 3" xfId="33217" xr:uid="{00000000-0005-0000-0000-000073820000}"/>
    <cellStyle name="Style 392 3 2" xfId="33218" xr:uid="{00000000-0005-0000-0000-000074820000}"/>
    <cellStyle name="Style 392 3 3" xfId="33219" xr:uid="{00000000-0005-0000-0000-000075820000}"/>
    <cellStyle name="Style 392 4" xfId="33220" xr:uid="{00000000-0005-0000-0000-000076820000}"/>
    <cellStyle name="Style 392 5" xfId="33221" xr:uid="{00000000-0005-0000-0000-000077820000}"/>
    <cellStyle name="Style 393" xfId="33222" xr:uid="{00000000-0005-0000-0000-000078820000}"/>
    <cellStyle name="Style 393 2" xfId="33223" xr:uid="{00000000-0005-0000-0000-000079820000}"/>
    <cellStyle name="Style 393 2 2" xfId="33224" xr:uid="{00000000-0005-0000-0000-00007A820000}"/>
    <cellStyle name="Style 393 2 2 2" xfId="33225" xr:uid="{00000000-0005-0000-0000-00007B820000}"/>
    <cellStyle name="Style 393 2 2 3" xfId="33226" xr:uid="{00000000-0005-0000-0000-00007C820000}"/>
    <cellStyle name="Style 393 2 3" xfId="33227" xr:uid="{00000000-0005-0000-0000-00007D820000}"/>
    <cellStyle name="Style 393 2 4" xfId="33228" xr:uid="{00000000-0005-0000-0000-00007E820000}"/>
    <cellStyle name="Style 393 3" xfId="33229" xr:uid="{00000000-0005-0000-0000-00007F820000}"/>
    <cellStyle name="Style 393 3 2" xfId="33230" xr:uid="{00000000-0005-0000-0000-000080820000}"/>
    <cellStyle name="Style 393 3 3" xfId="33231" xr:uid="{00000000-0005-0000-0000-000081820000}"/>
    <cellStyle name="Style 393 4" xfId="33232" xr:uid="{00000000-0005-0000-0000-000082820000}"/>
    <cellStyle name="Style 393 5" xfId="33233" xr:uid="{00000000-0005-0000-0000-000083820000}"/>
    <cellStyle name="Style 394" xfId="33234" xr:uid="{00000000-0005-0000-0000-000084820000}"/>
    <cellStyle name="Style 394 2" xfId="33235" xr:uid="{00000000-0005-0000-0000-000085820000}"/>
    <cellStyle name="Style 394 2 2" xfId="33236" xr:uid="{00000000-0005-0000-0000-000086820000}"/>
    <cellStyle name="Style 394 2 2 2" xfId="33237" xr:uid="{00000000-0005-0000-0000-000087820000}"/>
    <cellStyle name="Style 394 2 2 3" xfId="33238" xr:uid="{00000000-0005-0000-0000-000088820000}"/>
    <cellStyle name="Style 394 2 3" xfId="33239" xr:uid="{00000000-0005-0000-0000-000089820000}"/>
    <cellStyle name="Style 394 2 4" xfId="33240" xr:uid="{00000000-0005-0000-0000-00008A820000}"/>
    <cellStyle name="Style 394 3" xfId="33241" xr:uid="{00000000-0005-0000-0000-00008B820000}"/>
    <cellStyle name="Style 394 3 2" xfId="33242" xr:uid="{00000000-0005-0000-0000-00008C820000}"/>
    <cellStyle name="Style 394 3 3" xfId="33243" xr:uid="{00000000-0005-0000-0000-00008D820000}"/>
    <cellStyle name="Style 394 4" xfId="33244" xr:uid="{00000000-0005-0000-0000-00008E820000}"/>
    <cellStyle name="Style 394 5" xfId="33245" xr:uid="{00000000-0005-0000-0000-00008F820000}"/>
    <cellStyle name="Style 395" xfId="33246" xr:uid="{00000000-0005-0000-0000-000090820000}"/>
    <cellStyle name="Style 395 2" xfId="33247" xr:uid="{00000000-0005-0000-0000-000091820000}"/>
    <cellStyle name="Style 395 2 2" xfId="33248" xr:uid="{00000000-0005-0000-0000-000092820000}"/>
    <cellStyle name="Style 395 2 2 2" xfId="33249" xr:uid="{00000000-0005-0000-0000-000093820000}"/>
    <cellStyle name="Style 395 2 2 3" xfId="33250" xr:uid="{00000000-0005-0000-0000-000094820000}"/>
    <cellStyle name="Style 395 2 3" xfId="33251" xr:uid="{00000000-0005-0000-0000-000095820000}"/>
    <cellStyle name="Style 395 2 4" xfId="33252" xr:uid="{00000000-0005-0000-0000-000096820000}"/>
    <cellStyle name="Style 395 3" xfId="33253" xr:uid="{00000000-0005-0000-0000-000097820000}"/>
    <cellStyle name="Style 395 3 2" xfId="33254" xr:uid="{00000000-0005-0000-0000-000098820000}"/>
    <cellStyle name="Style 395 3 3" xfId="33255" xr:uid="{00000000-0005-0000-0000-000099820000}"/>
    <cellStyle name="Style 395 4" xfId="33256" xr:uid="{00000000-0005-0000-0000-00009A820000}"/>
    <cellStyle name="Style 395 5" xfId="33257" xr:uid="{00000000-0005-0000-0000-00009B820000}"/>
    <cellStyle name="Style 396" xfId="33258" xr:uid="{00000000-0005-0000-0000-00009C820000}"/>
    <cellStyle name="Style 396 2" xfId="33259" xr:uid="{00000000-0005-0000-0000-00009D820000}"/>
    <cellStyle name="Style 396 2 2" xfId="33260" xr:uid="{00000000-0005-0000-0000-00009E820000}"/>
    <cellStyle name="Style 396 2 2 2" xfId="33261" xr:uid="{00000000-0005-0000-0000-00009F820000}"/>
    <cellStyle name="Style 396 2 2 3" xfId="33262" xr:uid="{00000000-0005-0000-0000-0000A0820000}"/>
    <cellStyle name="Style 396 2 3" xfId="33263" xr:uid="{00000000-0005-0000-0000-0000A1820000}"/>
    <cellStyle name="Style 396 2 4" xfId="33264" xr:uid="{00000000-0005-0000-0000-0000A2820000}"/>
    <cellStyle name="Style 396 3" xfId="33265" xr:uid="{00000000-0005-0000-0000-0000A3820000}"/>
    <cellStyle name="Style 396 3 2" xfId="33266" xr:uid="{00000000-0005-0000-0000-0000A4820000}"/>
    <cellStyle name="Style 396 3 3" xfId="33267" xr:uid="{00000000-0005-0000-0000-0000A5820000}"/>
    <cellStyle name="Style 396 4" xfId="33268" xr:uid="{00000000-0005-0000-0000-0000A6820000}"/>
    <cellStyle name="Style 396 5" xfId="33269" xr:uid="{00000000-0005-0000-0000-0000A7820000}"/>
    <cellStyle name="Style 397" xfId="33270" xr:uid="{00000000-0005-0000-0000-0000A8820000}"/>
    <cellStyle name="Style 397 2" xfId="33271" xr:uid="{00000000-0005-0000-0000-0000A9820000}"/>
    <cellStyle name="Style 397 2 2" xfId="33272" xr:uid="{00000000-0005-0000-0000-0000AA820000}"/>
    <cellStyle name="Style 397 2 2 2" xfId="33273" xr:uid="{00000000-0005-0000-0000-0000AB820000}"/>
    <cellStyle name="Style 397 2 2 3" xfId="33274" xr:uid="{00000000-0005-0000-0000-0000AC820000}"/>
    <cellStyle name="Style 397 2 3" xfId="33275" xr:uid="{00000000-0005-0000-0000-0000AD820000}"/>
    <cellStyle name="Style 397 2 4" xfId="33276" xr:uid="{00000000-0005-0000-0000-0000AE820000}"/>
    <cellStyle name="Style 397 3" xfId="33277" xr:uid="{00000000-0005-0000-0000-0000AF820000}"/>
    <cellStyle name="Style 397 3 2" xfId="33278" xr:uid="{00000000-0005-0000-0000-0000B0820000}"/>
    <cellStyle name="Style 397 3 3" xfId="33279" xr:uid="{00000000-0005-0000-0000-0000B1820000}"/>
    <cellStyle name="Style 397 4" xfId="33280" xr:uid="{00000000-0005-0000-0000-0000B2820000}"/>
    <cellStyle name="Style 397 5" xfId="33281" xr:uid="{00000000-0005-0000-0000-0000B3820000}"/>
    <cellStyle name="Style 398" xfId="33282" xr:uid="{00000000-0005-0000-0000-0000B4820000}"/>
    <cellStyle name="Style 398 2" xfId="33283" xr:uid="{00000000-0005-0000-0000-0000B5820000}"/>
    <cellStyle name="Style 398 2 2" xfId="33284" xr:uid="{00000000-0005-0000-0000-0000B6820000}"/>
    <cellStyle name="Style 398 2 2 2" xfId="33285" xr:uid="{00000000-0005-0000-0000-0000B7820000}"/>
    <cellStyle name="Style 398 2 2 3" xfId="33286" xr:uid="{00000000-0005-0000-0000-0000B8820000}"/>
    <cellStyle name="Style 398 2 3" xfId="33287" xr:uid="{00000000-0005-0000-0000-0000B9820000}"/>
    <cellStyle name="Style 398 2 4" xfId="33288" xr:uid="{00000000-0005-0000-0000-0000BA820000}"/>
    <cellStyle name="Style 398 3" xfId="33289" xr:uid="{00000000-0005-0000-0000-0000BB820000}"/>
    <cellStyle name="Style 398 3 2" xfId="33290" xr:uid="{00000000-0005-0000-0000-0000BC820000}"/>
    <cellStyle name="Style 398 3 3" xfId="33291" xr:uid="{00000000-0005-0000-0000-0000BD820000}"/>
    <cellStyle name="Style 398 4" xfId="33292" xr:uid="{00000000-0005-0000-0000-0000BE820000}"/>
    <cellStyle name="Style 398 5" xfId="33293" xr:uid="{00000000-0005-0000-0000-0000BF820000}"/>
    <cellStyle name="Style 399" xfId="33294" xr:uid="{00000000-0005-0000-0000-0000C0820000}"/>
    <cellStyle name="Style 399 2" xfId="33295" xr:uid="{00000000-0005-0000-0000-0000C1820000}"/>
    <cellStyle name="Style 399 2 2" xfId="33296" xr:uid="{00000000-0005-0000-0000-0000C2820000}"/>
    <cellStyle name="Style 399 2 2 2" xfId="33297" xr:uid="{00000000-0005-0000-0000-0000C3820000}"/>
    <cellStyle name="Style 399 2 2 3" xfId="33298" xr:uid="{00000000-0005-0000-0000-0000C4820000}"/>
    <cellStyle name="Style 399 2 3" xfId="33299" xr:uid="{00000000-0005-0000-0000-0000C5820000}"/>
    <cellStyle name="Style 399 2 4" xfId="33300" xr:uid="{00000000-0005-0000-0000-0000C6820000}"/>
    <cellStyle name="Style 399 3" xfId="33301" xr:uid="{00000000-0005-0000-0000-0000C7820000}"/>
    <cellStyle name="Style 399 3 2" xfId="33302" xr:uid="{00000000-0005-0000-0000-0000C8820000}"/>
    <cellStyle name="Style 399 3 3" xfId="33303" xr:uid="{00000000-0005-0000-0000-0000C9820000}"/>
    <cellStyle name="Style 399 4" xfId="33304" xr:uid="{00000000-0005-0000-0000-0000CA820000}"/>
    <cellStyle name="Style 399 5" xfId="33305" xr:uid="{00000000-0005-0000-0000-0000CB820000}"/>
    <cellStyle name="Style 40" xfId="33306" xr:uid="{00000000-0005-0000-0000-0000CC820000}"/>
    <cellStyle name="Style 40 2" xfId="33307" xr:uid="{00000000-0005-0000-0000-0000CD820000}"/>
    <cellStyle name="Style 40 2 2" xfId="33308" xr:uid="{00000000-0005-0000-0000-0000CE820000}"/>
    <cellStyle name="Style 40 2 2 2" xfId="33309" xr:uid="{00000000-0005-0000-0000-0000CF820000}"/>
    <cellStyle name="Style 40 2 2 3" xfId="33310" xr:uid="{00000000-0005-0000-0000-0000D0820000}"/>
    <cellStyle name="Style 40 2 3" xfId="33311" xr:uid="{00000000-0005-0000-0000-0000D1820000}"/>
    <cellStyle name="Style 40 2 4" xfId="33312" xr:uid="{00000000-0005-0000-0000-0000D2820000}"/>
    <cellStyle name="Style 40 3" xfId="33313" xr:uid="{00000000-0005-0000-0000-0000D3820000}"/>
    <cellStyle name="Style 40 3 2" xfId="33314" xr:uid="{00000000-0005-0000-0000-0000D4820000}"/>
    <cellStyle name="Style 40 3 3" xfId="33315" xr:uid="{00000000-0005-0000-0000-0000D5820000}"/>
    <cellStyle name="Style 40 4" xfId="33316" xr:uid="{00000000-0005-0000-0000-0000D6820000}"/>
    <cellStyle name="Style 40 5" xfId="33317" xr:uid="{00000000-0005-0000-0000-0000D7820000}"/>
    <cellStyle name="Style 400" xfId="33318" xr:uid="{00000000-0005-0000-0000-0000D8820000}"/>
    <cellStyle name="Style 400 2" xfId="33319" xr:uid="{00000000-0005-0000-0000-0000D9820000}"/>
    <cellStyle name="Style 400 2 2" xfId="33320" xr:uid="{00000000-0005-0000-0000-0000DA820000}"/>
    <cellStyle name="Style 400 2 2 2" xfId="33321" xr:uid="{00000000-0005-0000-0000-0000DB820000}"/>
    <cellStyle name="Style 400 2 2 3" xfId="33322" xr:uid="{00000000-0005-0000-0000-0000DC820000}"/>
    <cellStyle name="Style 400 2 3" xfId="33323" xr:uid="{00000000-0005-0000-0000-0000DD820000}"/>
    <cellStyle name="Style 400 2 4" xfId="33324" xr:uid="{00000000-0005-0000-0000-0000DE820000}"/>
    <cellStyle name="Style 400 3" xfId="33325" xr:uid="{00000000-0005-0000-0000-0000DF820000}"/>
    <cellStyle name="Style 400 3 2" xfId="33326" xr:uid="{00000000-0005-0000-0000-0000E0820000}"/>
    <cellStyle name="Style 400 3 3" xfId="33327" xr:uid="{00000000-0005-0000-0000-0000E1820000}"/>
    <cellStyle name="Style 400 4" xfId="33328" xr:uid="{00000000-0005-0000-0000-0000E2820000}"/>
    <cellStyle name="Style 400 5" xfId="33329" xr:uid="{00000000-0005-0000-0000-0000E3820000}"/>
    <cellStyle name="Style 401" xfId="33330" xr:uid="{00000000-0005-0000-0000-0000E4820000}"/>
    <cellStyle name="Style 401 2" xfId="33331" xr:uid="{00000000-0005-0000-0000-0000E5820000}"/>
    <cellStyle name="Style 401 2 2" xfId="33332" xr:uid="{00000000-0005-0000-0000-0000E6820000}"/>
    <cellStyle name="Style 401 2 2 2" xfId="33333" xr:uid="{00000000-0005-0000-0000-0000E7820000}"/>
    <cellStyle name="Style 401 2 2 3" xfId="33334" xr:uid="{00000000-0005-0000-0000-0000E8820000}"/>
    <cellStyle name="Style 401 2 3" xfId="33335" xr:uid="{00000000-0005-0000-0000-0000E9820000}"/>
    <cellStyle name="Style 401 2 4" xfId="33336" xr:uid="{00000000-0005-0000-0000-0000EA820000}"/>
    <cellStyle name="Style 401 3" xfId="33337" xr:uid="{00000000-0005-0000-0000-0000EB820000}"/>
    <cellStyle name="Style 401 3 2" xfId="33338" xr:uid="{00000000-0005-0000-0000-0000EC820000}"/>
    <cellStyle name="Style 401 3 3" xfId="33339" xr:uid="{00000000-0005-0000-0000-0000ED820000}"/>
    <cellStyle name="Style 401 4" xfId="33340" xr:uid="{00000000-0005-0000-0000-0000EE820000}"/>
    <cellStyle name="Style 401 5" xfId="33341" xr:uid="{00000000-0005-0000-0000-0000EF820000}"/>
    <cellStyle name="Style 402" xfId="33342" xr:uid="{00000000-0005-0000-0000-0000F0820000}"/>
    <cellStyle name="Style 402 2" xfId="33343" xr:uid="{00000000-0005-0000-0000-0000F1820000}"/>
    <cellStyle name="Style 402 2 2" xfId="33344" xr:uid="{00000000-0005-0000-0000-0000F2820000}"/>
    <cellStyle name="Style 402 2 2 2" xfId="33345" xr:uid="{00000000-0005-0000-0000-0000F3820000}"/>
    <cellStyle name="Style 402 2 2 3" xfId="33346" xr:uid="{00000000-0005-0000-0000-0000F4820000}"/>
    <cellStyle name="Style 402 2 3" xfId="33347" xr:uid="{00000000-0005-0000-0000-0000F5820000}"/>
    <cellStyle name="Style 402 2 4" xfId="33348" xr:uid="{00000000-0005-0000-0000-0000F6820000}"/>
    <cellStyle name="Style 402 3" xfId="33349" xr:uid="{00000000-0005-0000-0000-0000F7820000}"/>
    <cellStyle name="Style 402 3 2" xfId="33350" xr:uid="{00000000-0005-0000-0000-0000F8820000}"/>
    <cellStyle name="Style 402 3 3" xfId="33351" xr:uid="{00000000-0005-0000-0000-0000F9820000}"/>
    <cellStyle name="Style 402 4" xfId="33352" xr:uid="{00000000-0005-0000-0000-0000FA820000}"/>
    <cellStyle name="Style 402 5" xfId="33353" xr:uid="{00000000-0005-0000-0000-0000FB820000}"/>
    <cellStyle name="Style 403" xfId="33354" xr:uid="{00000000-0005-0000-0000-0000FC820000}"/>
    <cellStyle name="Style 403 2" xfId="33355" xr:uid="{00000000-0005-0000-0000-0000FD820000}"/>
    <cellStyle name="Style 403 2 2" xfId="33356" xr:uid="{00000000-0005-0000-0000-0000FE820000}"/>
    <cellStyle name="Style 403 2 2 2" xfId="33357" xr:uid="{00000000-0005-0000-0000-0000FF820000}"/>
    <cellStyle name="Style 403 2 2 3" xfId="33358" xr:uid="{00000000-0005-0000-0000-000000830000}"/>
    <cellStyle name="Style 403 2 3" xfId="33359" xr:uid="{00000000-0005-0000-0000-000001830000}"/>
    <cellStyle name="Style 403 2 4" xfId="33360" xr:uid="{00000000-0005-0000-0000-000002830000}"/>
    <cellStyle name="Style 403 3" xfId="33361" xr:uid="{00000000-0005-0000-0000-000003830000}"/>
    <cellStyle name="Style 403 3 2" xfId="33362" xr:uid="{00000000-0005-0000-0000-000004830000}"/>
    <cellStyle name="Style 403 3 3" xfId="33363" xr:uid="{00000000-0005-0000-0000-000005830000}"/>
    <cellStyle name="Style 403 4" xfId="33364" xr:uid="{00000000-0005-0000-0000-000006830000}"/>
    <cellStyle name="Style 403 5" xfId="33365" xr:uid="{00000000-0005-0000-0000-000007830000}"/>
    <cellStyle name="Style 404" xfId="33366" xr:uid="{00000000-0005-0000-0000-000008830000}"/>
    <cellStyle name="Style 404 2" xfId="33367" xr:uid="{00000000-0005-0000-0000-000009830000}"/>
    <cellStyle name="Style 404 2 2" xfId="33368" xr:uid="{00000000-0005-0000-0000-00000A830000}"/>
    <cellStyle name="Style 404 2 2 2" xfId="33369" xr:uid="{00000000-0005-0000-0000-00000B830000}"/>
    <cellStyle name="Style 404 2 2 3" xfId="33370" xr:uid="{00000000-0005-0000-0000-00000C830000}"/>
    <cellStyle name="Style 404 2 3" xfId="33371" xr:uid="{00000000-0005-0000-0000-00000D830000}"/>
    <cellStyle name="Style 404 2 4" xfId="33372" xr:uid="{00000000-0005-0000-0000-00000E830000}"/>
    <cellStyle name="Style 404 3" xfId="33373" xr:uid="{00000000-0005-0000-0000-00000F830000}"/>
    <cellStyle name="Style 404 3 2" xfId="33374" xr:uid="{00000000-0005-0000-0000-000010830000}"/>
    <cellStyle name="Style 404 3 3" xfId="33375" xr:uid="{00000000-0005-0000-0000-000011830000}"/>
    <cellStyle name="Style 404 4" xfId="33376" xr:uid="{00000000-0005-0000-0000-000012830000}"/>
    <cellStyle name="Style 404 5" xfId="33377" xr:uid="{00000000-0005-0000-0000-000013830000}"/>
    <cellStyle name="Style 405" xfId="33378" xr:uid="{00000000-0005-0000-0000-000014830000}"/>
    <cellStyle name="Style 405 2" xfId="33379" xr:uid="{00000000-0005-0000-0000-000015830000}"/>
    <cellStyle name="Style 405 2 2" xfId="33380" xr:uid="{00000000-0005-0000-0000-000016830000}"/>
    <cellStyle name="Style 405 2 2 2" xfId="33381" xr:uid="{00000000-0005-0000-0000-000017830000}"/>
    <cellStyle name="Style 405 2 2 3" xfId="33382" xr:uid="{00000000-0005-0000-0000-000018830000}"/>
    <cellStyle name="Style 405 2 3" xfId="33383" xr:uid="{00000000-0005-0000-0000-000019830000}"/>
    <cellStyle name="Style 405 2 4" xfId="33384" xr:uid="{00000000-0005-0000-0000-00001A830000}"/>
    <cellStyle name="Style 405 3" xfId="33385" xr:uid="{00000000-0005-0000-0000-00001B830000}"/>
    <cellStyle name="Style 405 3 2" xfId="33386" xr:uid="{00000000-0005-0000-0000-00001C830000}"/>
    <cellStyle name="Style 405 3 3" xfId="33387" xr:uid="{00000000-0005-0000-0000-00001D830000}"/>
    <cellStyle name="Style 405 4" xfId="33388" xr:uid="{00000000-0005-0000-0000-00001E830000}"/>
    <cellStyle name="Style 405 5" xfId="33389" xr:uid="{00000000-0005-0000-0000-00001F830000}"/>
    <cellStyle name="Style 406" xfId="33390" xr:uid="{00000000-0005-0000-0000-000020830000}"/>
    <cellStyle name="Style 406 2" xfId="33391" xr:uid="{00000000-0005-0000-0000-000021830000}"/>
    <cellStyle name="Style 406 2 2" xfId="33392" xr:uid="{00000000-0005-0000-0000-000022830000}"/>
    <cellStyle name="Style 406 2 2 2" xfId="33393" xr:uid="{00000000-0005-0000-0000-000023830000}"/>
    <cellStyle name="Style 406 2 2 3" xfId="33394" xr:uid="{00000000-0005-0000-0000-000024830000}"/>
    <cellStyle name="Style 406 2 3" xfId="33395" xr:uid="{00000000-0005-0000-0000-000025830000}"/>
    <cellStyle name="Style 406 2 4" xfId="33396" xr:uid="{00000000-0005-0000-0000-000026830000}"/>
    <cellStyle name="Style 406 3" xfId="33397" xr:uid="{00000000-0005-0000-0000-000027830000}"/>
    <cellStyle name="Style 406 3 2" xfId="33398" xr:uid="{00000000-0005-0000-0000-000028830000}"/>
    <cellStyle name="Style 406 3 3" xfId="33399" xr:uid="{00000000-0005-0000-0000-000029830000}"/>
    <cellStyle name="Style 406 4" xfId="33400" xr:uid="{00000000-0005-0000-0000-00002A830000}"/>
    <cellStyle name="Style 406 5" xfId="33401" xr:uid="{00000000-0005-0000-0000-00002B830000}"/>
    <cellStyle name="Style 407" xfId="33402" xr:uid="{00000000-0005-0000-0000-00002C830000}"/>
    <cellStyle name="Style 407 2" xfId="33403" xr:uid="{00000000-0005-0000-0000-00002D830000}"/>
    <cellStyle name="Style 407 2 2" xfId="33404" xr:uid="{00000000-0005-0000-0000-00002E830000}"/>
    <cellStyle name="Style 407 2 2 2" xfId="33405" xr:uid="{00000000-0005-0000-0000-00002F830000}"/>
    <cellStyle name="Style 407 2 2 3" xfId="33406" xr:uid="{00000000-0005-0000-0000-000030830000}"/>
    <cellStyle name="Style 407 2 3" xfId="33407" xr:uid="{00000000-0005-0000-0000-000031830000}"/>
    <cellStyle name="Style 407 2 4" xfId="33408" xr:uid="{00000000-0005-0000-0000-000032830000}"/>
    <cellStyle name="Style 407 3" xfId="33409" xr:uid="{00000000-0005-0000-0000-000033830000}"/>
    <cellStyle name="Style 407 3 2" xfId="33410" xr:uid="{00000000-0005-0000-0000-000034830000}"/>
    <cellStyle name="Style 407 3 3" xfId="33411" xr:uid="{00000000-0005-0000-0000-000035830000}"/>
    <cellStyle name="Style 407 4" xfId="33412" xr:uid="{00000000-0005-0000-0000-000036830000}"/>
    <cellStyle name="Style 407 5" xfId="33413" xr:uid="{00000000-0005-0000-0000-000037830000}"/>
    <cellStyle name="Style 408" xfId="33414" xr:uid="{00000000-0005-0000-0000-000038830000}"/>
    <cellStyle name="Style 408 2" xfId="33415" xr:uid="{00000000-0005-0000-0000-000039830000}"/>
    <cellStyle name="Style 408 2 2" xfId="33416" xr:uid="{00000000-0005-0000-0000-00003A830000}"/>
    <cellStyle name="Style 408 2 2 2" xfId="33417" xr:uid="{00000000-0005-0000-0000-00003B830000}"/>
    <cellStyle name="Style 408 2 2 3" xfId="33418" xr:uid="{00000000-0005-0000-0000-00003C830000}"/>
    <cellStyle name="Style 408 2 3" xfId="33419" xr:uid="{00000000-0005-0000-0000-00003D830000}"/>
    <cellStyle name="Style 408 2 4" xfId="33420" xr:uid="{00000000-0005-0000-0000-00003E830000}"/>
    <cellStyle name="Style 408 3" xfId="33421" xr:uid="{00000000-0005-0000-0000-00003F830000}"/>
    <cellStyle name="Style 408 3 2" xfId="33422" xr:uid="{00000000-0005-0000-0000-000040830000}"/>
    <cellStyle name="Style 408 3 3" xfId="33423" xr:uid="{00000000-0005-0000-0000-000041830000}"/>
    <cellStyle name="Style 408 4" xfId="33424" xr:uid="{00000000-0005-0000-0000-000042830000}"/>
    <cellStyle name="Style 408 5" xfId="33425" xr:uid="{00000000-0005-0000-0000-000043830000}"/>
    <cellStyle name="Style 409" xfId="33426" xr:uid="{00000000-0005-0000-0000-000044830000}"/>
    <cellStyle name="Style 409 2" xfId="33427" xr:uid="{00000000-0005-0000-0000-000045830000}"/>
    <cellStyle name="Style 409 2 2" xfId="33428" xr:uid="{00000000-0005-0000-0000-000046830000}"/>
    <cellStyle name="Style 409 2 2 2" xfId="33429" xr:uid="{00000000-0005-0000-0000-000047830000}"/>
    <cellStyle name="Style 409 2 2 3" xfId="33430" xr:uid="{00000000-0005-0000-0000-000048830000}"/>
    <cellStyle name="Style 409 2 3" xfId="33431" xr:uid="{00000000-0005-0000-0000-000049830000}"/>
    <cellStyle name="Style 409 2 4" xfId="33432" xr:uid="{00000000-0005-0000-0000-00004A830000}"/>
    <cellStyle name="Style 409 3" xfId="33433" xr:uid="{00000000-0005-0000-0000-00004B830000}"/>
    <cellStyle name="Style 409 3 2" xfId="33434" xr:uid="{00000000-0005-0000-0000-00004C830000}"/>
    <cellStyle name="Style 409 3 3" xfId="33435" xr:uid="{00000000-0005-0000-0000-00004D830000}"/>
    <cellStyle name="Style 409 4" xfId="33436" xr:uid="{00000000-0005-0000-0000-00004E830000}"/>
    <cellStyle name="Style 409 5" xfId="33437" xr:uid="{00000000-0005-0000-0000-00004F830000}"/>
    <cellStyle name="Style 41" xfId="33438" xr:uid="{00000000-0005-0000-0000-000050830000}"/>
    <cellStyle name="Style 41 2" xfId="33439" xr:uid="{00000000-0005-0000-0000-000051830000}"/>
    <cellStyle name="Style 41 2 2" xfId="33440" xr:uid="{00000000-0005-0000-0000-000052830000}"/>
    <cellStyle name="Style 41 2 2 2" xfId="33441" xr:uid="{00000000-0005-0000-0000-000053830000}"/>
    <cellStyle name="Style 41 2 2 3" xfId="33442" xr:uid="{00000000-0005-0000-0000-000054830000}"/>
    <cellStyle name="Style 41 2 3" xfId="33443" xr:uid="{00000000-0005-0000-0000-000055830000}"/>
    <cellStyle name="Style 41 2 4" xfId="33444" xr:uid="{00000000-0005-0000-0000-000056830000}"/>
    <cellStyle name="Style 41 3" xfId="33445" xr:uid="{00000000-0005-0000-0000-000057830000}"/>
    <cellStyle name="Style 41 3 2" xfId="33446" xr:uid="{00000000-0005-0000-0000-000058830000}"/>
    <cellStyle name="Style 41 3 3" xfId="33447" xr:uid="{00000000-0005-0000-0000-000059830000}"/>
    <cellStyle name="Style 41 4" xfId="33448" xr:uid="{00000000-0005-0000-0000-00005A830000}"/>
    <cellStyle name="Style 41 5" xfId="33449" xr:uid="{00000000-0005-0000-0000-00005B830000}"/>
    <cellStyle name="Style 410" xfId="33450" xr:uid="{00000000-0005-0000-0000-00005C830000}"/>
    <cellStyle name="Style 410 2" xfId="33451" xr:uid="{00000000-0005-0000-0000-00005D830000}"/>
    <cellStyle name="Style 410 2 2" xfId="33452" xr:uid="{00000000-0005-0000-0000-00005E830000}"/>
    <cellStyle name="Style 410 2 2 2" xfId="33453" xr:uid="{00000000-0005-0000-0000-00005F830000}"/>
    <cellStyle name="Style 410 2 2 3" xfId="33454" xr:uid="{00000000-0005-0000-0000-000060830000}"/>
    <cellStyle name="Style 410 2 3" xfId="33455" xr:uid="{00000000-0005-0000-0000-000061830000}"/>
    <cellStyle name="Style 410 2 4" xfId="33456" xr:uid="{00000000-0005-0000-0000-000062830000}"/>
    <cellStyle name="Style 410 3" xfId="33457" xr:uid="{00000000-0005-0000-0000-000063830000}"/>
    <cellStyle name="Style 410 3 2" xfId="33458" xr:uid="{00000000-0005-0000-0000-000064830000}"/>
    <cellStyle name="Style 410 3 3" xfId="33459" xr:uid="{00000000-0005-0000-0000-000065830000}"/>
    <cellStyle name="Style 410 4" xfId="33460" xr:uid="{00000000-0005-0000-0000-000066830000}"/>
    <cellStyle name="Style 410 5" xfId="33461" xr:uid="{00000000-0005-0000-0000-000067830000}"/>
    <cellStyle name="Style 411" xfId="33462" xr:uid="{00000000-0005-0000-0000-000068830000}"/>
    <cellStyle name="Style 411 2" xfId="33463" xr:uid="{00000000-0005-0000-0000-000069830000}"/>
    <cellStyle name="Style 411 2 2" xfId="33464" xr:uid="{00000000-0005-0000-0000-00006A830000}"/>
    <cellStyle name="Style 411 2 2 2" xfId="33465" xr:uid="{00000000-0005-0000-0000-00006B830000}"/>
    <cellStyle name="Style 411 2 2 3" xfId="33466" xr:uid="{00000000-0005-0000-0000-00006C830000}"/>
    <cellStyle name="Style 411 2 3" xfId="33467" xr:uid="{00000000-0005-0000-0000-00006D830000}"/>
    <cellStyle name="Style 411 2 4" xfId="33468" xr:uid="{00000000-0005-0000-0000-00006E830000}"/>
    <cellStyle name="Style 411 3" xfId="33469" xr:uid="{00000000-0005-0000-0000-00006F830000}"/>
    <cellStyle name="Style 411 3 2" xfId="33470" xr:uid="{00000000-0005-0000-0000-000070830000}"/>
    <cellStyle name="Style 411 3 3" xfId="33471" xr:uid="{00000000-0005-0000-0000-000071830000}"/>
    <cellStyle name="Style 411 4" xfId="33472" xr:uid="{00000000-0005-0000-0000-000072830000}"/>
    <cellStyle name="Style 411 5" xfId="33473" xr:uid="{00000000-0005-0000-0000-000073830000}"/>
    <cellStyle name="Style 412" xfId="33474" xr:uid="{00000000-0005-0000-0000-000074830000}"/>
    <cellStyle name="Style 412 2" xfId="33475" xr:uid="{00000000-0005-0000-0000-000075830000}"/>
    <cellStyle name="Style 412 2 2" xfId="33476" xr:uid="{00000000-0005-0000-0000-000076830000}"/>
    <cellStyle name="Style 412 2 2 2" xfId="33477" xr:uid="{00000000-0005-0000-0000-000077830000}"/>
    <cellStyle name="Style 412 2 2 3" xfId="33478" xr:uid="{00000000-0005-0000-0000-000078830000}"/>
    <cellStyle name="Style 412 2 3" xfId="33479" xr:uid="{00000000-0005-0000-0000-000079830000}"/>
    <cellStyle name="Style 412 2 4" xfId="33480" xr:uid="{00000000-0005-0000-0000-00007A830000}"/>
    <cellStyle name="Style 412 3" xfId="33481" xr:uid="{00000000-0005-0000-0000-00007B830000}"/>
    <cellStyle name="Style 412 3 2" xfId="33482" xr:uid="{00000000-0005-0000-0000-00007C830000}"/>
    <cellStyle name="Style 412 3 3" xfId="33483" xr:uid="{00000000-0005-0000-0000-00007D830000}"/>
    <cellStyle name="Style 412 4" xfId="33484" xr:uid="{00000000-0005-0000-0000-00007E830000}"/>
    <cellStyle name="Style 412 5" xfId="33485" xr:uid="{00000000-0005-0000-0000-00007F830000}"/>
    <cellStyle name="Style 413" xfId="33486" xr:uid="{00000000-0005-0000-0000-000080830000}"/>
    <cellStyle name="Style 413 2" xfId="33487" xr:uid="{00000000-0005-0000-0000-000081830000}"/>
    <cellStyle name="Style 413 2 2" xfId="33488" xr:uid="{00000000-0005-0000-0000-000082830000}"/>
    <cellStyle name="Style 413 2 2 2" xfId="33489" xr:uid="{00000000-0005-0000-0000-000083830000}"/>
    <cellStyle name="Style 413 2 2 3" xfId="33490" xr:uid="{00000000-0005-0000-0000-000084830000}"/>
    <cellStyle name="Style 413 2 3" xfId="33491" xr:uid="{00000000-0005-0000-0000-000085830000}"/>
    <cellStyle name="Style 413 2 4" xfId="33492" xr:uid="{00000000-0005-0000-0000-000086830000}"/>
    <cellStyle name="Style 413 3" xfId="33493" xr:uid="{00000000-0005-0000-0000-000087830000}"/>
    <cellStyle name="Style 413 3 2" xfId="33494" xr:uid="{00000000-0005-0000-0000-000088830000}"/>
    <cellStyle name="Style 413 3 3" xfId="33495" xr:uid="{00000000-0005-0000-0000-000089830000}"/>
    <cellStyle name="Style 413 4" xfId="33496" xr:uid="{00000000-0005-0000-0000-00008A830000}"/>
    <cellStyle name="Style 413 5" xfId="33497" xr:uid="{00000000-0005-0000-0000-00008B830000}"/>
    <cellStyle name="Style 414" xfId="33498" xr:uid="{00000000-0005-0000-0000-00008C830000}"/>
    <cellStyle name="Style 414 2" xfId="33499" xr:uid="{00000000-0005-0000-0000-00008D830000}"/>
    <cellStyle name="Style 414 2 2" xfId="33500" xr:uid="{00000000-0005-0000-0000-00008E830000}"/>
    <cellStyle name="Style 414 2 2 2" xfId="33501" xr:uid="{00000000-0005-0000-0000-00008F830000}"/>
    <cellStyle name="Style 414 2 2 3" xfId="33502" xr:uid="{00000000-0005-0000-0000-000090830000}"/>
    <cellStyle name="Style 414 2 3" xfId="33503" xr:uid="{00000000-0005-0000-0000-000091830000}"/>
    <cellStyle name="Style 414 2 4" xfId="33504" xr:uid="{00000000-0005-0000-0000-000092830000}"/>
    <cellStyle name="Style 414 3" xfId="33505" xr:uid="{00000000-0005-0000-0000-000093830000}"/>
    <cellStyle name="Style 414 3 2" xfId="33506" xr:uid="{00000000-0005-0000-0000-000094830000}"/>
    <cellStyle name="Style 414 3 3" xfId="33507" xr:uid="{00000000-0005-0000-0000-000095830000}"/>
    <cellStyle name="Style 414 4" xfId="33508" xr:uid="{00000000-0005-0000-0000-000096830000}"/>
    <cellStyle name="Style 414 5" xfId="33509" xr:uid="{00000000-0005-0000-0000-000097830000}"/>
    <cellStyle name="Style 415" xfId="33510" xr:uid="{00000000-0005-0000-0000-000098830000}"/>
    <cellStyle name="Style 415 2" xfId="33511" xr:uid="{00000000-0005-0000-0000-000099830000}"/>
    <cellStyle name="Style 415 2 2" xfId="33512" xr:uid="{00000000-0005-0000-0000-00009A830000}"/>
    <cellStyle name="Style 415 2 2 2" xfId="33513" xr:uid="{00000000-0005-0000-0000-00009B830000}"/>
    <cellStyle name="Style 415 2 2 3" xfId="33514" xr:uid="{00000000-0005-0000-0000-00009C830000}"/>
    <cellStyle name="Style 415 2 3" xfId="33515" xr:uid="{00000000-0005-0000-0000-00009D830000}"/>
    <cellStyle name="Style 415 2 4" xfId="33516" xr:uid="{00000000-0005-0000-0000-00009E830000}"/>
    <cellStyle name="Style 415 3" xfId="33517" xr:uid="{00000000-0005-0000-0000-00009F830000}"/>
    <cellStyle name="Style 415 3 2" xfId="33518" xr:uid="{00000000-0005-0000-0000-0000A0830000}"/>
    <cellStyle name="Style 415 3 3" xfId="33519" xr:uid="{00000000-0005-0000-0000-0000A1830000}"/>
    <cellStyle name="Style 415 4" xfId="33520" xr:uid="{00000000-0005-0000-0000-0000A2830000}"/>
    <cellStyle name="Style 415 5" xfId="33521" xr:uid="{00000000-0005-0000-0000-0000A3830000}"/>
    <cellStyle name="Style 416" xfId="33522" xr:uid="{00000000-0005-0000-0000-0000A4830000}"/>
    <cellStyle name="Style 416 2" xfId="33523" xr:uid="{00000000-0005-0000-0000-0000A5830000}"/>
    <cellStyle name="Style 416 2 2" xfId="33524" xr:uid="{00000000-0005-0000-0000-0000A6830000}"/>
    <cellStyle name="Style 416 2 2 2" xfId="33525" xr:uid="{00000000-0005-0000-0000-0000A7830000}"/>
    <cellStyle name="Style 416 2 2 3" xfId="33526" xr:uid="{00000000-0005-0000-0000-0000A8830000}"/>
    <cellStyle name="Style 416 2 3" xfId="33527" xr:uid="{00000000-0005-0000-0000-0000A9830000}"/>
    <cellStyle name="Style 416 2 4" xfId="33528" xr:uid="{00000000-0005-0000-0000-0000AA830000}"/>
    <cellStyle name="Style 416 3" xfId="33529" xr:uid="{00000000-0005-0000-0000-0000AB830000}"/>
    <cellStyle name="Style 416 3 2" xfId="33530" xr:uid="{00000000-0005-0000-0000-0000AC830000}"/>
    <cellStyle name="Style 416 3 3" xfId="33531" xr:uid="{00000000-0005-0000-0000-0000AD830000}"/>
    <cellStyle name="Style 416 4" xfId="33532" xr:uid="{00000000-0005-0000-0000-0000AE830000}"/>
    <cellStyle name="Style 416 5" xfId="33533" xr:uid="{00000000-0005-0000-0000-0000AF830000}"/>
    <cellStyle name="Style 417" xfId="33534" xr:uid="{00000000-0005-0000-0000-0000B0830000}"/>
    <cellStyle name="Style 417 2" xfId="33535" xr:uid="{00000000-0005-0000-0000-0000B1830000}"/>
    <cellStyle name="Style 417 2 2" xfId="33536" xr:uid="{00000000-0005-0000-0000-0000B2830000}"/>
    <cellStyle name="Style 417 2 2 2" xfId="33537" xr:uid="{00000000-0005-0000-0000-0000B3830000}"/>
    <cellStyle name="Style 417 2 2 3" xfId="33538" xr:uid="{00000000-0005-0000-0000-0000B4830000}"/>
    <cellStyle name="Style 417 2 3" xfId="33539" xr:uid="{00000000-0005-0000-0000-0000B5830000}"/>
    <cellStyle name="Style 417 2 4" xfId="33540" xr:uid="{00000000-0005-0000-0000-0000B6830000}"/>
    <cellStyle name="Style 417 3" xfId="33541" xr:uid="{00000000-0005-0000-0000-0000B7830000}"/>
    <cellStyle name="Style 417 3 2" xfId="33542" xr:uid="{00000000-0005-0000-0000-0000B8830000}"/>
    <cellStyle name="Style 417 3 3" xfId="33543" xr:uid="{00000000-0005-0000-0000-0000B9830000}"/>
    <cellStyle name="Style 417 4" xfId="33544" xr:uid="{00000000-0005-0000-0000-0000BA830000}"/>
    <cellStyle name="Style 417 5" xfId="33545" xr:uid="{00000000-0005-0000-0000-0000BB830000}"/>
    <cellStyle name="Style 418" xfId="33546" xr:uid="{00000000-0005-0000-0000-0000BC830000}"/>
    <cellStyle name="Style 418 2" xfId="33547" xr:uid="{00000000-0005-0000-0000-0000BD830000}"/>
    <cellStyle name="Style 418 2 2" xfId="33548" xr:uid="{00000000-0005-0000-0000-0000BE830000}"/>
    <cellStyle name="Style 418 2 2 2" xfId="33549" xr:uid="{00000000-0005-0000-0000-0000BF830000}"/>
    <cellStyle name="Style 418 2 2 3" xfId="33550" xr:uid="{00000000-0005-0000-0000-0000C0830000}"/>
    <cellStyle name="Style 418 2 3" xfId="33551" xr:uid="{00000000-0005-0000-0000-0000C1830000}"/>
    <cellStyle name="Style 418 2 4" xfId="33552" xr:uid="{00000000-0005-0000-0000-0000C2830000}"/>
    <cellStyle name="Style 418 3" xfId="33553" xr:uid="{00000000-0005-0000-0000-0000C3830000}"/>
    <cellStyle name="Style 418 3 2" xfId="33554" xr:uid="{00000000-0005-0000-0000-0000C4830000}"/>
    <cellStyle name="Style 418 3 3" xfId="33555" xr:uid="{00000000-0005-0000-0000-0000C5830000}"/>
    <cellStyle name="Style 418 4" xfId="33556" xr:uid="{00000000-0005-0000-0000-0000C6830000}"/>
    <cellStyle name="Style 418 5" xfId="33557" xr:uid="{00000000-0005-0000-0000-0000C7830000}"/>
    <cellStyle name="Style 419" xfId="33558" xr:uid="{00000000-0005-0000-0000-0000C8830000}"/>
    <cellStyle name="Style 419 2" xfId="33559" xr:uid="{00000000-0005-0000-0000-0000C9830000}"/>
    <cellStyle name="Style 419 2 2" xfId="33560" xr:uid="{00000000-0005-0000-0000-0000CA830000}"/>
    <cellStyle name="Style 419 2 2 2" xfId="33561" xr:uid="{00000000-0005-0000-0000-0000CB830000}"/>
    <cellStyle name="Style 419 2 2 3" xfId="33562" xr:uid="{00000000-0005-0000-0000-0000CC830000}"/>
    <cellStyle name="Style 419 2 3" xfId="33563" xr:uid="{00000000-0005-0000-0000-0000CD830000}"/>
    <cellStyle name="Style 419 2 4" xfId="33564" xr:uid="{00000000-0005-0000-0000-0000CE830000}"/>
    <cellStyle name="Style 419 3" xfId="33565" xr:uid="{00000000-0005-0000-0000-0000CF830000}"/>
    <cellStyle name="Style 419 3 2" xfId="33566" xr:uid="{00000000-0005-0000-0000-0000D0830000}"/>
    <cellStyle name="Style 419 3 3" xfId="33567" xr:uid="{00000000-0005-0000-0000-0000D1830000}"/>
    <cellStyle name="Style 419 4" xfId="33568" xr:uid="{00000000-0005-0000-0000-0000D2830000}"/>
    <cellStyle name="Style 419 5" xfId="33569" xr:uid="{00000000-0005-0000-0000-0000D3830000}"/>
    <cellStyle name="Style 42" xfId="33570" xr:uid="{00000000-0005-0000-0000-0000D4830000}"/>
    <cellStyle name="Style 42 2" xfId="33571" xr:uid="{00000000-0005-0000-0000-0000D5830000}"/>
    <cellStyle name="Style 42 2 2" xfId="33572" xr:uid="{00000000-0005-0000-0000-0000D6830000}"/>
    <cellStyle name="Style 42 2 2 2" xfId="33573" xr:uid="{00000000-0005-0000-0000-0000D7830000}"/>
    <cellStyle name="Style 42 2 2 3" xfId="33574" xr:uid="{00000000-0005-0000-0000-0000D8830000}"/>
    <cellStyle name="Style 42 2 3" xfId="33575" xr:uid="{00000000-0005-0000-0000-0000D9830000}"/>
    <cellStyle name="Style 42 2 4" xfId="33576" xr:uid="{00000000-0005-0000-0000-0000DA830000}"/>
    <cellStyle name="Style 42 3" xfId="33577" xr:uid="{00000000-0005-0000-0000-0000DB830000}"/>
    <cellStyle name="Style 42 3 2" xfId="33578" xr:uid="{00000000-0005-0000-0000-0000DC830000}"/>
    <cellStyle name="Style 42 3 3" xfId="33579" xr:uid="{00000000-0005-0000-0000-0000DD830000}"/>
    <cellStyle name="Style 42 4" xfId="33580" xr:uid="{00000000-0005-0000-0000-0000DE830000}"/>
    <cellStyle name="Style 42 5" xfId="33581" xr:uid="{00000000-0005-0000-0000-0000DF830000}"/>
    <cellStyle name="Style 420" xfId="33582" xr:uid="{00000000-0005-0000-0000-0000E0830000}"/>
    <cellStyle name="Style 420 2" xfId="33583" xr:uid="{00000000-0005-0000-0000-0000E1830000}"/>
    <cellStyle name="Style 420 2 2" xfId="33584" xr:uid="{00000000-0005-0000-0000-0000E2830000}"/>
    <cellStyle name="Style 420 2 2 2" xfId="33585" xr:uid="{00000000-0005-0000-0000-0000E3830000}"/>
    <cellStyle name="Style 420 2 2 3" xfId="33586" xr:uid="{00000000-0005-0000-0000-0000E4830000}"/>
    <cellStyle name="Style 420 2 3" xfId="33587" xr:uid="{00000000-0005-0000-0000-0000E5830000}"/>
    <cellStyle name="Style 420 2 4" xfId="33588" xr:uid="{00000000-0005-0000-0000-0000E6830000}"/>
    <cellStyle name="Style 420 3" xfId="33589" xr:uid="{00000000-0005-0000-0000-0000E7830000}"/>
    <cellStyle name="Style 420 3 2" xfId="33590" xr:uid="{00000000-0005-0000-0000-0000E8830000}"/>
    <cellStyle name="Style 420 3 3" xfId="33591" xr:uid="{00000000-0005-0000-0000-0000E9830000}"/>
    <cellStyle name="Style 420 4" xfId="33592" xr:uid="{00000000-0005-0000-0000-0000EA830000}"/>
    <cellStyle name="Style 420 5" xfId="33593" xr:uid="{00000000-0005-0000-0000-0000EB830000}"/>
    <cellStyle name="Style 421" xfId="33594" xr:uid="{00000000-0005-0000-0000-0000EC830000}"/>
    <cellStyle name="Style 421 2" xfId="33595" xr:uid="{00000000-0005-0000-0000-0000ED830000}"/>
    <cellStyle name="Style 421 2 2" xfId="33596" xr:uid="{00000000-0005-0000-0000-0000EE830000}"/>
    <cellStyle name="Style 421 2 2 2" xfId="33597" xr:uid="{00000000-0005-0000-0000-0000EF830000}"/>
    <cellStyle name="Style 421 2 2 3" xfId="33598" xr:uid="{00000000-0005-0000-0000-0000F0830000}"/>
    <cellStyle name="Style 421 2 3" xfId="33599" xr:uid="{00000000-0005-0000-0000-0000F1830000}"/>
    <cellStyle name="Style 421 2 4" xfId="33600" xr:uid="{00000000-0005-0000-0000-0000F2830000}"/>
    <cellStyle name="Style 421 3" xfId="33601" xr:uid="{00000000-0005-0000-0000-0000F3830000}"/>
    <cellStyle name="Style 421 3 2" xfId="33602" xr:uid="{00000000-0005-0000-0000-0000F4830000}"/>
    <cellStyle name="Style 421 3 3" xfId="33603" xr:uid="{00000000-0005-0000-0000-0000F5830000}"/>
    <cellStyle name="Style 421 4" xfId="33604" xr:uid="{00000000-0005-0000-0000-0000F6830000}"/>
    <cellStyle name="Style 421 5" xfId="33605" xr:uid="{00000000-0005-0000-0000-0000F7830000}"/>
    <cellStyle name="Style 422" xfId="33606" xr:uid="{00000000-0005-0000-0000-0000F8830000}"/>
    <cellStyle name="Style 422 2" xfId="33607" xr:uid="{00000000-0005-0000-0000-0000F9830000}"/>
    <cellStyle name="Style 422 2 2" xfId="33608" xr:uid="{00000000-0005-0000-0000-0000FA830000}"/>
    <cellStyle name="Style 422 2 2 2" xfId="33609" xr:uid="{00000000-0005-0000-0000-0000FB830000}"/>
    <cellStyle name="Style 422 2 2 3" xfId="33610" xr:uid="{00000000-0005-0000-0000-0000FC830000}"/>
    <cellStyle name="Style 422 2 3" xfId="33611" xr:uid="{00000000-0005-0000-0000-0000FD830000}"/>
    <cellStyle name="Style 422 2 4" xfId="33612" xr:uid="{00000000-0005-0000-0000-0000FE830000}"/>
    <cellStyle name="Style 422 3" xfId="33613" xr:uid="{00000000-0005-0000-0000-0000FF830000}"/>
    <cellStyle name="Style 422 3 2" xfId="33614" xr:uid="{00000000-0005-0000-0000-000000840000}"/>
    <cellStyle name="Style 422 3 3" xfId="33615" xr:uid="{00000000-0005-0000-0000-000001840000}"/>
    <cellStyle name="Style 422 4" xfId="33616" xr:uid="{00000000-0005-0000-0000-000002840000}"/>
    <cellStyle name="Style 422 5" xfId="33617" xr:uid="{00000000-0005-0000-0000-000003840000}"/>
    <cellStyle name="Style 423" xfId="33618" xr:uid="{00000000-0005-0000-0000-000004840000}"/>
    <cellStyle name="Style 423 2" xfId="33619" xr:uid="{00000000-0005-0000-0000-000005840000}"/>
    <cellStyle name="Style 423 2 2" xfId="33620" xr:uid="{00000000-0005-0000-0000-000006840000}"/>
    <cellStyle name="Style 423 2 2 2" xfId="33621" xr:uid="{00000000-0005-0000-0000-000007840000}"/>
    <cellStyle name="Style 423 2 2 3" xfId="33622" xr:uid="{00000000-0005-0000-0000-000008840000}"/>
    <cellStyle name="Style 423 2 3" xfId="33623" xr:uid="{00000000-0005-0000-0000-000009840000}"/>
    <cellStyle name="Style 423 2 4" xfId="33624" xr:uid="{00000000-0005-0000-0000-00000A840000}"/>
    <cellStyle name="Style 423 3" xfId="33625" xr:uid="{00000000-0005-0000-0000-00000B840000}"/>
    <cellStyle name="Style 423 3 2" xfId="33626" xr:uid="{00000000-0005-0000-0000-00000C840000}"/>
    <cellStyle name="Style 423 3 3" xfId="33627" xr:uid="{00000000-0005-0000-0000-00000D840000}"/>
    <cellStyle name="Style 423 4" xfId="33628" xr:uid="{00000000-0005-0000-0000-00000E840000}"/>
    <cellStyle name="Style 423 5" xfId="33629" xr:uid="{00000000-0005-0000-0000-00000F840000}"/>
    <cellStyle name="Style 424" xfId="33630" xr:uid="{00000000-0005-0000-0000-000010840000}"/>
    <cellStyle name="Style 424 2" xfId="33631" xr:uid="{00000000-0005-0000-0000-000011840000}"/>
    <cellStyle name="Style 424 2 2" xfId="33632" xr:uid="{00000000-0005-0000-0000-000012840000}"/>
    <cellStyle name="Style 424 2 2 2" xfId="33633" xr:uid="{00000000-0005-0000-0000-000013840000}"/>
    <cellStyle name="Style 424 2 2 3" xfId="33634" xr:uid="{00000000-0005-0000-0000-000014840000}"/>
    <cellStyle name="Style 424 2 3" xfId="33635" xr:uid="{00000000-0005-0000-0000-000015840000}"/>
    <cellStyle name="Style 424 2 4" xfId="33636" xr:uid="{00000000-0005-0000-0000-000016840000}"/>
    <cellStyle name="Style 424 3" xfId="33637" xr:uid="{00000000-0005-0000-0000-000017840000}"/>
    <cellStyle name="Style 424 3 2" xfId="33638" xr:uid="{00000000-0005-0000-0000-000018840000}"/>
    <cellStyle name="Style 424 3 3" xfId="33639" xr:uid="{00000000-0005-0000-0000-000019840000}"/>
    <cellStyle name="Style 424 4" xfId="33640" xr:uid="{00000000-0005-0000-0000-00001A840000}"/>
    <cellStyle name="Style 424 5" xfId="33641" xr:uid="{00000000-0005-0000-0000-00001B840000}"/>
    <cellStyle name="Style 425" xfId="33642" xr:uid="{00000000-0005-0000-0000-00001C840000}"/>
    <cellStyle name="Style 425 2" xfId="33643" xr:uid="{00000000-0005-0000-0000-00001D840000}"/>
    <cellStyle name="Style 425 2 2" xfId="33644" xr:uid="{00000000-0005-0000-0000-00001E840000}"/>
    <cellStyle name="Style 425 2 2 2" xfId="33645" xr:uid="{00000000-0005-0000-0000-00001F840000}"/>
    <cellStyle name="Style 425 2 2 3" xfId="33646" xr:uid="{00000000-0005-0000-0000-000020840000}"/>
    <cellStyle name="Style 425 2 3" xfId="33647" xr:uid="{00000000-0005-0000-0000-000021840000}"/>
    <cellStyle name="Style 425 2 4" xfId="33648" xr:uid="{00000000-0005-0000-0000-000022840000}"/>
    <cellStyle name="Style 425 3" xfId="33649" xr:uid="{00000000-0005-0000-0000-000023840000}"/>
    <cellStyle name="Style 425 3 2" xfId="33650" xr:uid="{00000000-0005-0000-0000-000024840000}"/>
    <cellStyle name="Style 425 3 3" xfId="33651" xr:uid="{00000000-0005-0000-0000-000025840000}"/>
    <cellStyle name="Style 425 4" xfId="33652" xr:uid="{00000000-0005-0000-0000-000026840000}"/>
    <cellStyle name="Style 425 5" xfId="33653" xr:uid="{00000000-0005-0000-0000-000027840000}"/>
    <cellStyle name="Style 426" xfId="33654" xr:uid="{00000000-0005-0000-0000-000028840000}"/>
    <cellStyle name="Style 426 2" xfId="33655" xr:uid="{00000000-0005-0000-0000-000029840000}"/>
    <cellStyle name="Style 426 2 2" xfId="33656" xr:uid="{00000000-0005-0000-0000-00002A840000}"/>
    <cellStyle name="Style 426 2 2 2" xfId="33657" xr:uid="{00000000-0005-0000-0000-00002B840000}"/>
    <cellStyle name="Style 426 2 2 3" xfId="33658" xr:uid="{00000000-0005-0000-0000-00002C840000}"/>
    <cellStyle name="Style 426 2 3" xfId="33659" xr:uid="{00000000-0005-0000-0000-00002D840000}"/>
    <cellStyle name="Style 426 2 4" xfId="33660" xr:uid="{00000000-0005-0000-0000-00002E840000}"/>
    <cellStyle name="Style 426 3" xfId="33661" xr:uid="{00000000-0005-0000-0000-00002F840000}"/>
    <cellStyle name="Style 426 3 2" xfId="33662" xr:uid="{00000000-0005-0000-0000-000030840000}"/>
    <cellStyle name="Style 426 3 3" xfId="33663" xr:uid="{00000000-0005-0000-0000-000031840000}"/>
    <cellStyle name="Style 426 4" xfId="33664" xr:uid="{00000000-0005-0000-0000-000032840000}"/>
    <cellStyle name="Style 426 5" xfId="33665" xr:uid="{00000000-0005-0000-0000-000033840000}"/>
    <cellStyle name="Style 427" xfId="33666" xr:uid="{00000000-0005-0000-0000-000034840000}"/>
    <cellStyle name="Style 427 2" xfId="33667" xr:uid="{00000000-0005-0000-0000-000035840000}"/>
    <cellStyle name="Style 427 2 2" xfId="33668" xr:uid="{00000000-0005-0000-0000-000036840000}"/>
    <cellStyle name="Style 427 2 2 2" xfId="33669" xr:uid="{00000000-0005-0000-0000-000037840000}"/>
    <cellStyle name="Style 427 2 2 3" xfId="33670" xr:uid="{00000000-0005-0000-0000-000038840000}"/>
    <cellStyle name="Style 427 2 3" xfId="33671" xr:uid="{00000000-0005-0000-0000-000039840000}"/>
    <cellStyle name="Style 427 2 4" xfId="33672" xr:uid="{00000000-0005-0000-0000-00003A840000}"/>
    <cellStyle name="Style 427 3" xfId="33673" xr:uid="{00000000-0005-0000-0000-00003B840000}"/>
    <cellStyle name="Style 427 3 2" xfId="33674" xr:uid="{00000000-0005-0000-0000-00003C840000}"/>
    <cellStyle name="Style 427 3 3" xfId="33675" xr:uid="{00000000-0005-0000-0000-00003D840000}"/>
    <cellStyle name="Style 427 4" xfId="33676" xr:uid="{00000000-0005-0000-0000-00003E840000}"/>
    <cellStyle name="Style 427 5" xfId="33677" xr:uid="{00000000-0005-0000-0000-00003F840000}"/>
    <cellStyle name="Style 428" xfId="33678" xr:uid="{00000000-0005-0000-0000-000040840000}"/>
    <cellStyle name="Style 428 2" xfId="33679" xr:uid="{00000000-0005-0000-0000-000041840000}"/>
    <cellStyle name="Style 428 2 2" xfId="33680" xr:uid="{00000000-0005-0000-0000-000042840000}"/>
    <cellStyle name="Style 428 2 2 2" xfId="33681" xr:uid="{00000000-0005-0000-0000-000043840000}"/>
    <cellStyle name="Style 428 2 2 3" xfId="33682" xr:uid="{00000000-0005-0000-0000-000044840000}"/>
    <cellStyle name="Style 428 2 3" xfId="33683" xr:uid="{00000000-0005-0000-0000-000045840000}"/>
    <cellStyle name="Style 428 2 4" xfId="33684" xr:uid="{00000000-0005-0000-0000-000046840000}"/>
    <cellStyle name="Style 428 3" xfId="33685" xr:uid="{00000000-0005-0000-0000-000047840000}"/>
    <cellStyle name="Style 428 3 2" xfId="33686" xr:uid="{00000000-0005-0000-0000-000048840000}"/>
    <cellStyle name="Style 428 3 3" xfId="33687" xr:uid="{00000000-0005-0000-0000-000049840000}"/>
    <cellStyle name="Style 428 4" xfId="33688" xr:uid="{00000000-0005-0000-0000-00004A840000}"/>
    <cellStyle name="Style 428 5" xfId="33689" xr:uid="{00000000-0005-0000-0000-00004B840000}"/>
    <cellStyle name="Style 429" xfId="33690" xr:uid="{00000000-0005-0000-0000-00004C840000}"/>
    <cellStyle name="Style 429 2" xfId="33691" xr:uid="{00000000-0005-0000-0000-00004D840000}"/>
    <cellStyle name="Style 429 2 2" xfId="33692" xr:uid="{00000000-0005-0000-0000-00004E840000}"/>
    <cellStyle name="Style 429 2 2 2" xfId="33693" xr:uid="{00000000-0005-0000-0000-00004F840000}"/>
    <cellStyle name="Style 429 2 2 3" xfId="33694" xr:uid="{00000000-0005-0000-0000-000050840000}"/>
    <cellStyle name="Style 429 2 3" xfId="33695" xr:uid="{00000000-0005-0000-0000-000051840000}"/>
    <cellStyle name="Style 429 2 4" xfId="33696" xr:uid="{00000000-0005-0000-0000-000052840000}"/>
    <cellStyle name="Style 429 3" xfId="33697" xr:uid="{00000000-0005-0000-0000-000053840000}"/>
    <cellStyle name="Style 429 3 2" xfId="33698" xr:uid="{00000000-0005-0000-0000-000054840000}"/>
    <cellStyle name="Style 429 3 3" xfId="33699" xr:uid="{00000000-0005-0000-0000-000055840000}"/>
    <cellStyle name="Style 429 4" xfId="33700" xr:uid="{00000000-0005-0000-0000-000056840000}"/>
    <cellStyle name="Style 429 5" xfId="33701" xr:uid="{00000000-0005-0000-0000-000057840000}"/>
    <cellStyle name="Style 43" xfId="33702" xr:uid="{00000000-0005-0000-0000-000058840000}"/>
    <cellStyle name="Style 43 2" xfId="33703" xr:uid="{00000000-0005-0000-0000-000059840000}"/>
    <cellStyle name="Style 43 2 2" xfId="33704" xr:uid="{00000000-0005-0000-0000-00005A840000}"/>
    <cellStyle name="Style 43 2 2 2" xfId="33705" xr:uid="{00000000-0005-0000-0000-00005B840000}"/>
    <cellStyle name="Style 43 2 2 3" xfId="33706" xr:uid="{00000000-0005-0000-0000-00005C840000}"/>
    <cellStyle name="Style 43 2 3" xfId="33707" xr:uid="{00000000-0005-0000-0000-00005D840000}"/>
    <cellStyle name="Style 43 2 4" xfId="33708" xr:uid="{00000000-0005-0000-0000-00005E840000}"/>
    <cellStyle name="Style 43 3" xfId="33709" xr:uid="{00000000-0005-0000-0000-00005F840000}"/>
    <cellStyle name="Style 43 3 2" xfId="33710" xr:uid="{00000000-0005-0000-0000-000060840000}"/>
    <cellStyle name="Style 43 3 3" xfId="33711" xr:uid="{00000000-0005-0000-0000-000061840000}"/>
    <cellStyle name="Style 43 4" xfId="33712" xr:uid="{00000000-0005-0000-0000-000062840000}"/>
    <cellStyle name="Style 43 5" xfId="33713" xr:uid="{00000000-0005-0000-0000-000063840000}"/>
    <cellStyle name="Style 430" xfId="33714" xr:uid="{00000000-0005-0000-0000-000064840000}"/>
    <cellStyle name="Style 430 2" xfId="33715" xr:uid="{00000000-0005-0000-0000-000065840000}"/>
    <cellStyle name="Style 430 2 2" xfId="33716" xr:uid="{00000000-0005-0000-0000-000066840000}"/>
    <cellStyle name="Style 430 2 2 2" xfId="33717" xr:uid="{00000000-0005-0000-0000-000067840000}"/>
    <cellStyle name="Style 430 2 2 3" xfId="33718" xr:uid="{00000000-0005-0000-0000-000068840000}"/>
    <cellStyle name="Style 430 2 3" xfId="33719" xr:uid="{00000000-0005-0000-0000-000069840000}"/>
    <cellStyle name="Style 430 2 4" xfId="33720" xr:uid="{00000000-0005-0000-0000-00006A840000}"/>
    <cellStyle name="Style 430 3" xfId="33721" xr:uid="{00000000-0005-0000-0000-00006B840000}"/>
    <cellStyle name="Style 430 3 2" xfId="33722" xr:uid="{00000000-0005-0000-0000-00006C840000}"/>
    <cellStyle name="Style 430 3 3" xfId="33723" xr:uid="{00000000-0005-0000-0000-00006D840000}"/>
    <cellStyle name="Style 430 4" xfId="33724" xr:uid="{00000000-0005-0000-0000-00006E840000}"/>
    <cellStyle name="Style 430 5" xfId="33725" xr:uid="{00000000-0005-0000-0000-00006F840000}"/>
    <cellStyle name="Style 431" xfId="33726" xr:uid="{00000000-0005-0000-0000-000070840000}"/>
    <cellStyle name="Style 431 2" xfId="33727" xr:uid="{00000000-0005-0000-0000-000071840000}"/>
    <cellStyle name="Style 431 2 2" xfId="33728" xr:uid="{00000000-0005-0000-0000-000072840000}"/>
    <cellStyle name="Style 431 2 2 2" xfId="33729" xr:uid="{00000000-0005-0000-0000-000073840000}"/>
    <cellStyle name="Style 431 2 2 3" xfId="33730" xr:uid="{00000000-0005-0000-0000-000074840000}"/>
    <cellStyle name="Style 431 2 3" xfId="33731" xr:uid="{00000000-0005-0000-0000-000075840000}"/>
    <cellStyle name="Style 431 2 4" xfId="33732" xr:uid="{00000000-0005-0000-0000-000076840000}"/>
    <cellStyle name="Style 431 3" xfId="33733" xr:uid="{00000000-0005-0000-0000-000077840000}"/>
    <cellStyle name="Style 431 3 2" xfId="33734" xr:uid="{00000000-0005-0000-0000-000078840000}"/>
    <cellStyle name="Style 431 3 3" xfId="33735" xr:uid="{00000000-0005-0000-0000-000079840000}"/>
    <cellStyle name="Style 431 4" xfId="33736" xr:uid="{00000000-0005-0000-0000-00007A840000}"/>
    <cellStyle name="Style 431 5" xfId="33737" xr:uid="{00000000-0005-0000-0000-00007B840000}"/>
    <cellStyle name="Style 432" xfId="33738" xr:uid="{00000000-0005-0000-0000-00007C840000}"/>
    <cellStyle name="Style 432 2" xfId="33739" xr:uid="{00000000-0005-0000-0000-00007D840000}"/>
    <cellStyle name="Style 432 2 2" xfId="33740" xr:uid="{00000000-0005-0000-0000-00007E840000}"/>
    <cellStyle name="Style 432 2 2 2" xfId="33741" xr:uid="{00000000-0005-0000-0000-00007F840000}"/>
    <cellStyle name="Style 432 2 2 3" xfId="33742" xr:uid="{00000000-0005-0000-0000-000080840000}"/>
    <cellStyle name="Style 432 2 3" xfId="33743" xr:uid="{00000000-0005-0000-0000-000081840000}"/>
    <cellStyle name="Style 432 2 4" xfId="33744" xr:uid="{00000000-0005-0000-0000-000082840000}"/>
    <cellStyle name="Style 432 3" xfId="33745" xr:uid="{00000000-0005-0000-0000-000083840000}"/>
    <cellStyle name="Style 432 3 2" xfId="33746" xr:uid="{00000000-0005-0000-0000-000084840000}"/>
    <cellStyle name="Style 432 3 3" xfId="33747" xr:uid="{00000000-0005-0000-0000-000085840000}"/>
    <cellStyle name="Style 432 4" xfId="33748" xr:uid="{00000000-0005-0000-0000-000086840000}"/>
    <cellStyle name="Style 432 5" xfId="33749" xr:uid="{00000000-0005-0000-0000-000087840000}"/>
    <cellStyle name="Style 433" xfId="33750" xr:uid="{00000000-0005-0000-0000-000088840000}"/>
    <cellStyle name="Style 433 2" xfId="33751" xr:uid="{00000000-0005-0000-0000-000089840000}"/>
    <cellStyle name="Style 433 2 2" xfId="33752" xr:uid="{00000000-0005-0000-0000-00008A840000}"/>
    <cellStyle name="Style 433 2 2 2" xfId="33753" xr:uid="{00000000-0005-0000-0000-00008B840000}"/>
    <cellStyle name="Style 433 2 2 3" xfId="33754" xr:uid="{00000000-0005-0000-0000-00008C840000}"/>
    <cellStyle name="Style 433 2 3" xfId="33755" xr:uid="{00000000-0005-0000-0000-00008D840000}"/>
    <cellStyle name="Style 433 2 4" xfId="33756" xr:uid="{00000000-0005-0000-0000-00008E840000}"/>
    <cellStyle name="Style 433 3" xfId="33757" xr:uid="{00000000-0005-0000-0000-00008F840000}"/>
    <cellStyle name="Style 433 3 2" xfId="33758" xr:uid="{00000000-0005-0000-0000-000090840000}"/>
    <cellStyle name="Style 433 3 3" xfId="33759" xr:uid="{00000000-0005-0000-0000-000091840000}"/>
    <cellStyle name="Style 433 4" xfId="33760" xr:uid="{00000000-0005-0000-0000-000092840000}"/>
    <cellStyle name="Style 433 5" xfId="33761" xr:uid="{00000000-0005-0000-0000-000093840000}"/>
    <cellStyle name="Style 434" xfId="33762" xr:uid="{00000000-0005-0000-0000-000094840000}"/>
    <cellStyle name="Style 434 2" xfId="33763" xr:uid="{00000000-0005-0000-0000-000095840000}"/>
    <cellStyle name="Style 434 2 2" xfId="33764" xr:uid="{00000000-0005-0000-0000-000096840000}"/>
    <cellStyle name="Style 434 2 2 2" xfId="33765" xr:uid="{00000000-0005-0000-0000-000097840000}"/>
    <cellStyle name="Style 434 2 2 3" xfId="33766" xr:uid="{00000000-0005-0000-0000-000098840000}"/>
    <cellStyle name="Style 434 2 3" xfId="33767" xr:uid="{00000000-0005-0000-0000-000099840000}"/>
    <cellStyle name="Style 434 2 4" xfId="33768" xr:uid="{00000000-0005-0000-0000-00009A840000}"/>
    <cellStyle name="Style 434 3" xfId="33769" xr:uid="{00000000-0005-0000-0000-00009B840000}"/>
    <cellStyle name="Style 434 3 2" xfId="33770" xr:uid="{00000000-0005-0000-0000-00009C840000}"/>
    <cellStyle name="Style 434 3 3" xfId="33771" xr:uid="{00000000-0005-0000-0000-00009D840000}"/>
    <cellStyle name="Style 434 4" xfId="33772" xr:uid="{00000000-0005-0000-0000-00009E840000}"/>
    <cellStyle name="Style 434 5" xfId="33773" xr:uid="{00000000-0005-0000-0000-00009F840000}"/>
    <cellStyle name="Style 435" xfId="33774" xr:uid="{00000000-0005-0000-0000-0000A0840000}"/>
    <cellStyle name="Style 435 2" xfId="33775" xr:uid="{00000000-0005-0000-0000-0000A1840000}"/>
    <cellStyle name="Style 435 2 2" xfId="33776" xr:uid="{00000000-0005-0000-0000-0000A2840000}"/>
    <cellStyle name="Style 435 2 2 2" xfId="33777" xr:uid="{00000000-0005-0000-0000-0000A3840000}"/>
    <cellStyle name="Style 435 2 2 3" xfId="33778" xr:uid="{00000000-0005-0000-0000-0000A4840000}"/>
    <cellStyle name="Style 435 2 3" xfId="33779" xr:uid="{00000000-0005-0000-0000-0000A5840000}"/>
    <cellStyle name="Style 435 2 4" xfId="33780" xr:uid="{00000000-0005-0000-0000-0000A6840000}"/>
    <cellStyle name="Style 435 3" xfId="33781" xr:uid="{00000000-0005-0000-0000-0000A7840000}"/>
    <cellStyle name="Style 435 3 2" xfId="33782" xr:uid="{00000000-0005-0000-0000-0000A8840000}"/>
    <cellStyle name="Style 435 3 3" xfId="33783" xr:uid="{00000000-0005-0000-0000-0000A9840000}"/>
    <cellStyle name="Style 435 4" xfId="33784" xr:uid="{00000000-0005-0000-0000-0000AA840000}"/>
    <cellStyle name="Style 435 5" xfId="33785" xr:uid="{00000000-0005-0000-0000-0000AB840000}"/>
    <cellStyle name="Style 436" xfId="33786" xr:uid="{00000000-0005-0000-0000-0000AC840000}"/>
    <cellStyle name="Style 436 2" xfId="33787" xr:uid="{00000000-0005-0000-0000-0000AD840000}"/>
    <cellStyle name="Style 436 2 2" xfId="33788" xr:uid="{00000000-0005-0000-0000-0000AE840000}"/>
    <cellStyle name="Style 436 2 2 2" xfId="33789" xr:uid="{00000000-0005-0000-0000-0000AF840000}"/>
    <cellStyle name="Style 436 2 2 3" xfId="33790" xr:uid="{00000000-0005-0000-0000-0000B0840000}"/>
    <cellStyle name="Style 436 2 3" xfId="33791" xr:uid="{00000000-0005-0000-0000-0000B1840000}"/>
    <cellStyle name="Style 436 2 4" xfId="33792" xr:uid="{00000000-0005-0000-0000-0000B2840000}"/>
    <cellStyle name="Style 436 3" xfId="33793" xr:uid="{00000000-0005-0000-0000-0000B3840000}"/>
    <cellStyle name="Style 436 3 2" xfId="33794" xr:uid="{00000000-0005-0000-0000-0000B4840000}"/>
    <cellStyle name="Style 436 3 3" xfId="33795" xr:uid="{00000000-0005-0000-0000-0000B5840000}"/>
    <cellStyle name="Style 436 4" xfId="33796" xr:uid="{00000000-0005-0000-0000-0000B6840000}"/>
    <cellStyle name="Style 436 5" xfId="33797" xr:uid="{00000000-0005-0000-0000-0000B7840000}"/>
    <cellStyle name="Style 437" xfId="33798" xr:uid="{00000000-0005-0000-0000-0000B8840000}"/>
    <cellStyle name="Style 437 2" xfId="33799" xr:uid="{00000000-0005-0000-0000-0000B9840000}"/>
    <cellStyle name="Style 437 2 2" xfId="33800" xr:uid="{00000000-0005-0000-0000-0000BA840000}"/>
    <cellStyle name="Style 437 2 2 2" xfId="33801" xr:uid="{00000000-0005-0000-0000-0000BB840000}"/>
    <cellStyle name="Style 437 2 2 3" xfId="33802" xr:uid="{00000000-0005-0000-0000-0000BC840000}"/>
    <cellStyle name="Style 437 2 3" xfId="33803" xr:uid="{00000000-0005-0000-0000-0000BD840000}"/>
    <cellStyle name="Style 437 2 4" xfId="33804" xr:uid="{00000000-0005-0000-0000-0000BE840000}"/>
    <cellStyle name="Style 437 3" xfId="33805" xr:uid="{00000000-0005-0000-0000-0000BF840000}"/>
    <cellStyle name="Style 437 3 2" xfId="33806" xr:uid="{00000000-0005-0000-0000-0000C0840000}"/>
    <cellStyle name="Style 437 3 3" xfId="33807" xr:uid="{00000000-0005-0000-0000-0000C1840000}"/>
    <cellStyle name="Style 437 4" xfId="33808" xr:uid="{00000000-0005-0000-0000-0000C2840000}"/>
    <cellStyle name="Style 437 5" xfId="33809" xr:uid="{00000000-0005-0000-0000-0000C3840000}"/>
    <cellStyle name="Style 438" xfId="33810" xr:uid="{00000000-0005-0000-0000-0000C4840000}"/>
    <cellStyle name="Style 438 2" xfId="33811" xr:uid="{00000000-0005-0000-0000-0000C5840000}"/>
    <cellStyle name="Style 438 2 2" xfId="33812" xr:uid="{00000000-0005-0000-0000-0000C6840000}"/>
    <cellStyle name="Style 438 2 2 2" xfId="33813" xr:uid="{00000000-0005-0000-0000-0000C7840000}"/>
    <cellStyle name="Style 438 2 2 3" xfId="33814" xr:uid="{00000000-0005-0000-0000-0000C8840000}"/>
    <cellStyle name="Style 438 2 3" xfId="33815" xr:uid="{00000000-0005-0000-0000-0000C9840000}"/>
    <cellStyle name="Style 438 2 4" xfId="33816" xr:uid="{00000000-0005-0000-0000-0000CA840000}"/>
    <cellStyle name="Style 438 3" xfId="33817" xr:uid="{00000000-0005-0000-0000-0000CB840000}"/>
    <cellStyle name="Style 438 3 2" xfId="33818" xr:uid="{00000000-0005-0000-0000-0000CC840000}"/>
    <cellStyle name="Style 438 3 3" xfId="33819" xr:uid="{00000000-0005-0000-0000-0000CD840000}"/>
    <cellStyle name="Style 438 4" xfId="33820" xr:uid="{00000000-0005-0000-0000-0000CE840000}"/>
    <cellStyle name="Style 438 5" xfId="33821" xr:uid="{00000000-0005-0000-0000-0000CF840000}"/>
    <cellStyle name="Style 439" xfId="33822" xr:uid="{00000000-0005-0000-0000-0000D0840000}"/>
    <cellStyle name="Style 439 2" xfId="33823" xr:uid="{00000000-0005-0000-0000-0000D1840000}"/>
    <cellStyle name="Style 439 2 2" xfId="33824" xr:uid="{00000000-0005-0000-0000-0000D2840000}"/>
    <cellStyle name="Style 439 2 2 2" xfId="33825" xr:uid="{00000000-0005-0000-0000-0000D3840000}"/>
    <cellStyle name="Style 439 2 2 3" xfId="33826" xr:uid="{00000000-0005-0000-0000-0000D4840000}"/>
    <cellStyle name="Style 439 2 3" xfId="33827" xr:uid="{00000000-0005-0000-0000-0000D5840000}"/>
    <cellStyle name="Style 439 2 4" xfId="33828" xr:uid="{00000000-0005-0000-0000-0000D6840000}"/>
    <cellStyle name="Style 439 3" xfId="33829" xr:uid="{00000000-0005-0000-0000-0000D7840000}"/>
    <cellStyle name="Style 439 3 2" xfId="33830" xr:uid="{00000000-0005-0000-0000-0000D8840000}"/>
    <cellStyle name="Style 439 3 3" xfId="33831" xr:uid="{00000000-0005-0000-0000-0000D9840000}"/>
    <cellStyle name="Style 439 4" xfId="33832" xr:uid="{00000000-0005-0000-0000-0000DA840000}"/>
    <cellStyle name="Style 439 5" xfId="33833" xr:uid="{00000000-0005-0000-0000-0000DB840000}"/>
    <cellStyle name="Style 44" xfId="33834" xr:uid="{00000000-0005-0000-0000-0000DC840000}"/>
    <cellStyle name="Style 44 2" xfId="33835" xr:uid="{00000000-0005-0000-0000-0000DD840000}"/>
    <cellStyle name="Style 44 2 2" xfId="33836" xr:uid="{00000000-0005-0000-0000-0000DE840000}"/>
    <cellStyle name="Style 44 2 2 2" xfId="33837" xr:uid="{00000000-0005-0000-0000-0000DF840000}"/>
    <cellStyle name="Style 44 2 2 3" xfId="33838" xr:uid="{00000000-0005-0000-0000-0000E0840000}"/>
    <cellStyle name="Style 44 2 3" xfId="33839" xr:uid="{00000000-0005-0000-0000-0000E1840000}"/>
    <cellStyle name="Style 44 2 4" xfId="33840" xr:uid="{00000000-0005-0000-0000-0000E2840000}"/>
    <cellStyle name="Style 44 3" xfId="33841" xr:uid="{00000000-0005-0000-0000-0000E3840000}"/>
    <cellStyle name="Style 44 3 2" xfId="33842" xr:uid="{00000000-0005-0000-0000-0000E4840000}"/>
    <cellStyle name="Style 44 3 3" xfId="33843" xr:uid="{00000000-0005-0000-0000-0000E5840000}"/>
    <cellStyle name="Style 44 4" xfId="33844" xr:uid="{00000000-0005-0000-0000-0000E6840000}"/>
    <cellStyle name="Style 44 5" xfId="33845" xr:uid="{00000000-0005-0000-0000-0000E7840000}"/>
    <cellStyle name="Style 440" xfId="33846" xr:uid="{00000000-0005-0000-0000-0000E8840000}"/>
    <cellStyle name="Style 440 2" xfId="33847" xr:uid="{00000000-0005-0000-0000-0000E9840000}"/>
    <cellStyle name="Style 440 2 2" xfId="33848" xr:uid="{00000000-0005-0000-0000-0000EA840000}"/>
    <cellStyle name="Style 440 2 2 2" xfId="33849" xr:uid="{00000000-0005-0000-0000-0000EB840000}"/>
    <cellStyle name="Style 440 2 2 3" xfId="33850" xr:uid="{00000000-0005-0000-0000-0000EC840000}"/>
    <cellStyle name="Style 440 2 3" xfId="33851" xr:uid="{00000000-0005-0000-0000-0000ED840000}"/>
    <cellStyle name="Style 440 2 4" xfId="33852" xr:uid="{00000000-0005-0000-0000-0000EE840000}"/>
    <cellStyle name="Style 440 3" xfId="33853" xr:uid="{00000000-0005-0000-0000-0000EF840000}"/>
    <cellStyle name="Style 440 3 2" xfId="33854" xr:uid="{00000000-0005-0000-0000-0000F0840000}"/>
    <cellStyle name="Style 440 3 3" xfId="33855" xr:uid="{00000000-0005-0000-0000-0000F1840000}"/>
    <cellStyle name="Style 440 4" xfId="33856" xr:uid="{00000000-0005-0000-0000-0000F2840000}"/>
    <cellStyle name="Style 440 5" xfId="33857" xr:uid="{00000000-0005-0000-0000-0000F3840000}"/>
    <cellStyle name="Style 441" xfId="33858" xr:uid="{00000000-0005-0000-0000-0000F4840000}"/>
    <cellStyle name="Style 441 2" xfId="33859" xr:uid="{00000000-0005-0000-0000-0000F5840000}"/>
    <cellStyle name="Style 441 2 2" xfId="33860" xr:uid="{00000000-0005-0000-0000-0000F6840000}"/>
    <cellStyle name="Style 441 2 2 2" xfId="33861" xr:uid="{00000000-0005-0000-0000-0000F7840000}"/>
    <cellStyle name="Style 441 2 2 3" xfId="33862" xr:uid="{00000000-0005-0000-0000-0000F8840000}"/>
    <cellStyle name="Style 441 2 3" xfId="33863" xr:uid="{00000000-0005-0000-0000-0000F9840000}"/>
    <cellStyle name="Style 441 2 4" xfId="33864" xr:uid="{00000000-0005-0000-0000-0000FA840000}"/>
    <cellStyle name="Style 441 3" xfId="33865" xr:uid="{00000000-0005-0000-0000-0000FB840000}"/>
    <cellStyle name="Style 441 3 2" xfId="33866" xr:uid="{00000000-0005-0000-0000-0000FC840000}"/>
    <cellStyle name="Style 441 3 3" xfId="33867" xr:uid="{00000000-0005-0000-0000-0000FD840000}"/>
    <cellStyle name="Style 441 4" xfId="33868" xr:uid="{00000000-0005-0000-0000-0000FE840000}"/>
    <cellStyle name="Style 441 5" xfId="33869" xr:uid="{00000000-0005-0000-0000-0000FF840000}"/>
    <cellStyle name="Style 442" xfId="33870" xr:uid="{00000000-0005-0000-0000-000000850000}"/>
    <cellStyle name="Style 442 2" xfId="33871" xr:uid="{00000000-0005-0000-0000-000001850000}"/>
    <cellStyle name="Style 442 2 2" xfId="33872" xr:uid="{00000000-0005-0000-0000-000002850000}"/>
    <cellStyle name="Style 442 2 2 2" xfId="33873" xr:uid="{00000000-0005-0000-0000-000003850000}"/>
    <cellStyle name="Style 442 2 2 3" xfId="33874" xr:uid="{00000000-0005-0000-0000-000004850000}"/>
    <cellStyle name="Style 442 2 3" xfId="33875" xr:uid="{00000000-0005-0000-0000-000005850000}"/>
    <cellStyle name="Style 442 2 4" xfId="33876" xr:uid="{00000000-0005-0000-0000-000006850000}"/>
    <cellStyle name="Style 442 3" xfId="33877" xr:uid="{00000000-0005-0000-0000-000007850000}"/>
    <cellStyle name="Style 442 3 2" xfId="33878" xr:uid="{00000000-0005-0000-0000-000008850000}"/>
    <cellStyle name="Style 442 3 3" xfId="33879" xr:uid="{00000000-0005-0000-0000-000009850000}"/>
    <cellStyle name="Style 442 4" xfId="33880" xr:uid="{00000000-0005-0000-0000-00000A850000}"/>
    <cellStyle name="Style 442 5" xfId="33881" xr:uid="{00000000-0005-0000-0000-00000B850000}"/>
    <cellStyle name="Style 443" xfId="33882" xr:uid="{00000000-0005-0000-0000-00000C850000}"/>
    <cellStyle name="Style 443 2" xfId="33883" xr:uid="{00000000-0005-0000-0000-00000D850000}"/>
    <cellStyle name="Style 443 2 2" xfId="33884" xr:uid="{00000000-0005-0000-0000-00000E850000}"/>
    <cellStyle name="Style 443 2 2 2" xfId="33885" xr:uid="{00000000-0005-0000-0000-00000F850000}"/>
    <cellStyle name="Style 443 2 2 3" xfId="33886" xr:uid="{00000000-0005-0000-0000-000010850000}"/>
    <cellStyle name="Style 443 2 3" xfId="33887" xr:uid="{00000000-0005-0000-0000-000011850000}"/>
    <cellStyle name="Style 443 2 4" xfId="33888" xr:uid="{00000000-0005-0000-0000-000012850000}"/>
    <cellStyle name="Style 443 3" xfId="33889" xr:uid="{00000000-0005-0000-0000-000013850000}"/>
    <cellStyle name="Style 443 3 2" xfId="33890" xr:uid="{00000000-0005-0000-0000-000014850000}"/>
    <cellStyle name="Style 443 3 3" xfId="33891" xr:uid="{00000000-0005-0000-0000-000015850000}"/>
    <cellStyle name="Style 443 4" xfId="33892" xr:uid="{00000000-0005-0000-0000-000016850000}"/>
    <cellStyle name="Style 443 5" xfId="33893" xr:uid="{00000000-0005-0000-0000-000017850000}"/>
    <cellStyle name="Style 444" xfId="33894" xr:uid="{00000000-0005-0000-0000-000018850000}"/>
    <cellStyle name="Style 444 2" xfId="33895" xr:uid="{00000000-0005-0000-0000-000019850000}"/>
    <cellStyle name="Style 444 2 2" xfId="33896" xr:uid="{00000000-0005-0000-0000-00001A850000}"/>
    <cellStyle name="Style 444 2 2 2" xfId="33897" xr:uid="{00000000-0005-0000-0000-00001B850000}"/>
    <cellStyle name="Style 444 2 2 3" xfId="33898" xr:uid="{00000000-0005-0000-0000-00001C850000}"/>
    <cellStyle name="Style 444 2 3" xfId="33899" xr:uid="{00000000-0005-0000-0000-00001D850000}"/>
    <cellStyle name="Style 444 2 4" xfId="33900" xr:uid="{00000000-0005-0000-0000-00001E850000}"/>
    <cellStyle name="Style 444 3" xfId="33901" xr:uid="{00000000-0005-0000-0000-00001F850000}"/>
    <cellStyle name="Style 444 3 2" xfId="33902" xr:uid="{00000000-0005-0000-0000-000020850000}"/>
    <cellStyle name="Style 444 3 3" xfId="33903" xr:uid="{00000000-0005-0000-0000-000021850000}"/>
    <cellStyle name="Style 444 4" xfId="33904" xr:uid="{00000000-0005-0000-0000-000022850000}"/>
    <cellStyle name="Style 444 5" xfId="33905" xr:uid="{00000000-0005-0000-0000-000023850000}"/>
    <cellStyle name="Style 445" xfId="33906" xr:uid="{00000000-0005-0000-0000-000024850000}"/>
    <cellStyle name="Style 445 2" xfId="33907" xr:uid="{00000000-0005-0000-0000-000025850000}"/>
    <cellStyle name="Style 445 2 2" xfId="33908" xr:uid="{00000000-0005-0000-0000-000026850000}"/>
    <cellStyle name="Style 445 2 2 2" xfId="33909" xr:uid="{00000000-0005-0000-0000-000027850000}"/>
    <cellStyle name="Style 445 2 2 3" xfId="33910" xr:uid="{00000000-0005-0000-0000-000028850000}"/>
    <cellStyle name="Style 445 2 3" xfId="33911" xr:uid="{00000000-0005-0000-0000-000029850000}"/>
    <cellStyle name="Style 445 2 4" xfId="33912" xr:uid="{00000000-0005-0000-0000-00002A850000}"/>
    <cellStyle name="Style 445 3" xfId="33913" xr:uid="{00000000-0005-0000-0000-00002B850000}"/>
    <cellStyle name="Style 445 3 2" xfId="33914" xr:uid="{00000000-0005-0000-0000-00002C850000}"/>
    <cellStyle name="Style 445 3 3" xfId="33915" xr:uid="{00000000-0005-0000-0000-00002D850000}"/>
    <cellStyle name="Style 445 4" xfId="33916" xr:uid="{00000000-0005-0000-0000-00002E850000}"/>
    <cellStyle name="Style 445 5" xfId="33917" xr:uid="{00000000-0005-0000-0000-00002F850000}"/>
    <cellStyle name="Style 446" xfId="33918" xr:uid="{00000000-0005-0000-0000-000030850000}"/>
    <cellStyle name="Style 446 2" xfId="33919" xr:uid="{00000000-0005-0000-0000-000031850000}"/>
    <cellStyle name="Style 446 2 2" xfId="33920" xr:uid="{00000000-0005-0000-0000-000032850000}"/>
    <cellStyle name="Style 446 2 2 2" xfId="33921" xr:uid="{00000000-0005-0000-0000-000033850000}"/>
    <cellStyle name="Style 446 2 2 3" xfId="33922" xr:uid="{00000000-0005-0000-0000-000034850000}"/>
    <cellStyle name="Style 446 2 3" xfId="33923" xr:uid="{00000000-0005-0000-0000-000035850000}"/>
    <cellStyle name="Style 446 2 4" xfId="33924" xr:uid="{00000000-0005-0000-0000-000036850000}"/>
    <cellStyle name="Style 446 3" xfId="33925" xr:uid="{00000000-0005-0000-0000-000037850000}"/>
    <cellStyle name="Style 446 3 2" xfId="33926" xr:uid="{00000000-0005-0000-0000-000038850000}"/>
    <cellStyle name="Style 446 3 3" xfId="33927" xr:uid="{00000000-0005-0000-0000-000039850000}"/>
    <cellStyle name="Style 446 4" xfId="33928" xr:uid="{00000000-0005-0000-0000-00003A850000}"/>
    <cellStyle name="Style 446 5" xfId="33929" xr:uid="{00000000-0005-0000-0000-00003B850000}"/>
    <cellStyle name="Style 447" xfId="33930" xr:uid="{00000000-0005-0000-0000-00003C850000}"/>
    <cellStyle name="Style 447 2" xfId="33931" xr:uid="{00000000-0005-0000-0000-00003D850000}"/>
    <cellStyle name="Style 447 2 2" xfId="33932" xr:uid="{00000000-0005-0000-0000-00003E850000}"/>
    <cellStyle name="Style 447 2 2 2" xfId="33933" xr:uid="{00000000-0005-0000-0000-00003F850000}"/>
    <cellStyle name="Style 447 2 2 3" xfId="33934" xr:uid="{00000000-0005-0000-0000-000040850000}"/>
    <cellStyle name="Style 447 2 3" xfId="33935" xr:uid="{00000000-0005-0000-0000-000041850000}"/>
    <cellStyle name="Style 447 2 4" xfId="33936" xr:uid="{00000000-0005-0000-0000-000042850000}"/>
    <cellStyle name="Style 447 3" xfId="33937" xr:uid="{00000000-0005-0000-0000-000043850000}"/>
    <cellStyle name="Style 447 3 2" xfId="33938" xr:uid="{00000000-0005-0000-0000-000044850000}"/>
    <cellStyle name="Style 447 3 3" xfId="33939" xr:uid="{00000000-0005-0000-0000-000045850000}"/>
    <cellStyle name="Style 447 4" xfId="33940" xr:uid="{00000000-0005-0000-0000-000046850000}"/>
    <cellStyle name="Style 447 5" xfId="33941" xr:uid="{00000000-0005-0000-0000-000047850000}"/>
    <cellStyle name="Style 448" xfId="33942" xr:uid="{00000000-0005-0000-0000-000048850000}"/>
    <cellStyle name="Style 448 2" xfId="33943" xr:uid="{00000000-0005-0000-0000-000049850000}"/>
    <cellStyle name="Style 448 2 2" xfId="33944" xr:uid="{00000000-0005-0000-0000-00004A850000}"/>
    <cellStyle name="Style 448 2 2 2" xfId="33945" xr:uid="{00000000-0005-0000-0000-00004B850000}"/>
    <cellStyle name="Style 448 2 2 3" xfId="33946" xr:uid="{00000000-0005-0000-0000-00004C850000}"/>
    <cellStyle name="Style 448 2 3" xfId="33947" xr:uid="{00000000-0005-0000-0000-00004D850000}"/>
    <cellStyle name="Style 448 2 4" xfId="33948" xr:uid="{00000000-0005-0000-0000-00004E850000}"/>
    <cellStyle name="Style 448 3" xfId="33949" xr:uid="{00000000-0005-0000-0000-00004F850000}"/>
    <cellStyle name="Style 448 3 2" xfId="33950" xr:uid="{00000000-0005-0000-0000-000050850000}"/>
    <cellStyle name="Style 448 3 3" xfId="33951" xr:uid="{00000000-0005-0000-0000-000051850000}"/>
    <cellStyle name="Style 448 4" xfId="33952" xr:uid="{00000000-0005-0000-0000-000052850000}"/>
    <cellStyle name="Style 448 5" xfId="33953" xr:uid="{00000000-0005-0000-0000-000053850000}"/>
    <cellStyle name="Style 449" xfId="33954" xr:uid="{00000000-0005-0000-0000-000054850000}"/>
    <cellStyle name="Style 449 2" xfId="33955" xr:uid="{00000000-0005-0000-0000-000055850000}"/>
    <cellStyle name="Style 449 2 2" xfId="33956" xr:uid="{00000000-0005-0000-0000-000056850000}"/>
    <cellStyle name="Style 449 2 2 2" xfId="33957" xr:uid="{00000000-0005-0000-0000-000057850000}"/>
    <cellStyle name="Style 449 2 2 3" xfId="33958" xr:uid="{00000000-0005-0000-0000-000058850000}"/>
    <cellStyle name="Style 449 2 3" xfId="33959" xr:uid="{00000000-0005-0000-0000-000059850000}"/>
    <cellStyle name="Style 449 2 4" xfId="33960" xr:uid="{00000000-0005-0000-0000-00005A850000}"/>
    <cellStyle name="Style 449 3" xfId="33961" xr:uid="{00000000-0005-0000-0000-00005B850000}"/>
    <cellStyle name="Style 449 3 2" xfId="33962" xr:uid="{00000000-0005-0000-0000-00005C850000}"/>
    <cellStyle name="Style 449 3 3" xfId="33963" xr:uid="{00000000-0005-0000-0000-00005D850000}"/>
    <cellStyle name="Style 449 4" xfId="33964" xr:uid="{00000000-0005-0000-0000-00005E850000}"/>
    <cellStyle name="Style 449 5" xfId="33965" xr:uid="{00000000-0005-0000-0000-00005F850000}"/>
    <cellStyle name="Style 45" xfId="33966" xr:uid="{00000000-0005-0000-0000-000060850000}"/>
    <cellStyle name="Style 45 2" xfId="33967" xr:uid="{00000000-0005-0000-0000-000061850000}"/>
    <cellStyle name="Style 45 2 2" xfId="33968" xr:uid="{00000000-0005-0000-0000-000062850000}"/>
    <cellStyle name="Style 45 2 2 2" xfId="33969" xr:uid="{00000000-0005-0000-0000-000063850000}"/>
    <cellStyle name="Style 45 2 2 3" xfId="33970" xr:uid="{00000000-0005-0000-0000-000064850000}"/>
    <cellStyle name="Style 45 2 3" xfId="33971" xr:uid="{00000000-0005-0000-0000-000065850000}"/>
    <cellStyle name="Style 45 2 4" xfId="33972" xr:uid="{00000000-0005-0000-0000-000066850000}"/>
    <cellStyle name="Style 45 3" xfId="33973" xr:uid="{00000000-0005-0000-0000-000067850000}"/>
    <cellStyle name="Style 45 3 2" xfId="33974" xr:uid="{00000000-0005-0000-0000-000068850000}"/>
    <cellStyle name="Style 45 3 3" xfId="33975" xr:uid="{00000000-0005-0000-0000-000069850000}"/>
    <cellStyle name="Style 45 4" xfId="33976" xr:uid="{00000000-0005-0000-0000-00006A850000}"/>
    <cellStyle name="Style 45 5" xfId="33977" xr:uid="{00000000-0005-0000-0000-00006B850000}"/>
    <cellStyle name="Style 450" xfId="33978" xr:uid="{00000000-0005-0000-0000-00006C850000}"/>
    <cellStyle name="Style 450 2" xfId="33979" xr:uid="{00000000-0005-0000-0000-00006D850000}"/>
    <cellStyle name="Style 450 2 2" xfId="33980" xr:uid="{00000000-0005-0000-0000-00006E850000}"/>
    <cellStyle name="Style 450 2 2 2" xfId="33981" xr:uid="{00000000-0005-0000-0000-00006F850000}"/>
    <cellStyle name="Style 450 2 2 3" xfId="33982" xr:uid="{00000000-0005-0000-0000-000070850000}"/>
    <cellStyle name="Style 450 2 3" xfId="33983" xr:uid="{00000000-0005-0000-0000-000071850000}"/>
    <cellStyle name="Style 450 2 4" xfId="33984" xr:uid="{00000000-0005-0000-0000-000072850000}"/>
    <cellStyle name="Style 450 3" xfId="33985" xr:uid="{00000000-0005-0000-0000-000073850000}"/>
    <cellStyle name="Style 450 3 2" xfId="33986" xr:uid="{00000000-0005-0000-0000-000074850000}"/>
    <cellStyle name="Style 450 3 3" xfId="33987" xr:uid="{00000000-0005-0000-0000-000075850000}"/>
    <cellStyle name="Style 450 4" xfId="33988" xr:uid="{00000000-0005-0000-0000-000076850000}"/>
    <cellStyle name="Style 450 5" xfId="33989" xr:uid="{00000000-0005-0000-0000-000077850000}"/>
    <cellStyle name="Style 451" xfId="33990" xr:uid="{00000000-0005-0000-0000-000078850000}"/>
    <cellStyle name="Style 451 2" xfId="33991" xr:uid="{00000000-0005-0000-0000-000079850000}"/>
    <cellStyle name="Style 451 2 2" xfId="33992" xr:uid="{00000000-0005-0000-0000-00007A850000}"/>
    <cellStyle name="Style 451 2 2 2" xfId="33993" xr:uid="{00000000-0005-0000-0000-00007B850000}"/>
    <cellStyle name="Style 451 2 2 3" xfId="33994" xr:uid="{00000000-0005-0000-0000-00007C850000}"/>
    <cellStyle name="Style 451 2 3" xfId="33995" xr:uid="{00000000-0005-0000-0000-00007D850000}"/>
    <cellStyle name="Style 451 2 4" xfId="33996" xr:uid="{00000000-0005-0000-0000-00007E850000}"/>
    <cellStyle name="Style 451 3" xfId="33997" xr:uid="{00000000-0005-0000-0000-00007F850000}"/>
    <cellStyle name="Style 451 3 2" xfId="33998" xr:uid="{00000000-0005-0000-0000-000080850000}"/>
    <cellStyle name="Style 451 3 3" xfId="33999" xr:uid="{00000000-0005-0000-0000-000081850000}"/>
    <cellStyle name="Style 451 4" xfId="34000" xr:uid="{00000000-0005-0000-0000-000082850000}"/>
    <cellStyle name="Style 451 5" xfId="34001" xr:uid="{00000000-0005-0000-0000-000083850000}"/>
    <cellStyle name="Style 452" xfId="34002" xr:uid="{00000000-0005-0000-0000-000084850000}"/>
    <cellStyle name="Style 452 2" xfId="34003" xr:uid="{00000000-0005-0000-0000-000085850000}"/>
    <cellStyle name="Style 452 2 2" xfId="34004" xr:uid="{00000000-0005-0000-0000-000086850000}"/>
    <cellStyle name="Style 452 2 2 2" xfId="34005" xr:uid="{00000000-0005-0000-0000-000087850000}"/>
    <cellStyle name="Style 452 2 2 3" xfId="34006" xr:uid="{00000000-0005-0000-0000-000088850000}"/>
    <cellStyle name="Style 452 2 3" xfId="34007" xr:uid="{00000000-0005-0000-0000-000089850000}"/>
    <cellStyle name="Style 452 2 4" xfId="34008" xr:uid="{00000000-0005-0000-0000-00008A850000}"/>
    <cellStyle name="Style 452 3" xfId="34009" xr:uid="{00000000-0005-0000-0000-00008B850000}"/>
    <cellStyle name="Style 452 3 2" xfId="34010" xr:uid="{00000000-0005-0000-0000-00008C850000}"/>
    <cellStyle name="Style 452 3 3" xfId="34011" xr:uid="{00000000-0005-0000-0000-00008D850000}"/>
    <cellStyle name="Style 452 4" xfId="34012" xr:uid="{00000000-0005-0000-0000-00008E850000}"/>
    <cellStyle name="Style 452 5" xfId="34013" xr:uid="{00000000-0005-0000-0000-00008F850000}"/>
    <cellStyle name="Style 453" xfId="34014" xr:uid="{00000000-0005-0000-0000-000090850000}"/>
    <cellStyle name="Style 453 2" xfId="34015" xr:uid="{00000000-0005-0000-0000-000091850000}"/>
    <cellStyle name="Style 453 2 2" xfId="34016" xr:uid="{00000000-0005-0000-0000-000092850000}"/>
    <cellStyle name="Style 453 2 2 2" xfId="34017" xr:uid="{00000000-0005-0000-0000-000093850000}"/>
    <cellStyle name="Style 453 2 2 3" xfId="34018" xr:uid="{00000000-0005-0000-0000-000094850000}"/>
    <cellStyle name="Style 453 2 3" xfId="34019" xr:uid="{00000000-0005-0000-0000-000095850000}"/>
    <cellStyle name="Style 453 2 4" xfId="34020" xr:uid="{00000000-0005-0000-0000-000096850000}"/>
    <cellStyle name="Style 453 3" xfId="34021" xr:uid="{00000000-0005-0000-0000-000097850000}"/>
    <cellStyle name="Style 453 3 2" xfId="34022" xr:uid="{00000000-0005-0000-0000-000098850000}"/>
    <cellStyle name="Style 453 3 3" xfId="34023" xr:uid="{00000000-0005-0000-0000-000099850000}"/>
    <cellStyle name="Style 453 4" xfId="34024" xr:uid="{00000000-0005-0000-0000-00009A850000}"/>
    <cellStyle name="Style 453 5" xfId="34025" xr:uid="{00000000-0005-0000-0000-00009B850000}"/>
    <cellStyle name="Style 454" xfId="34026" xr:uid="{00000000-0005-0000-0000-00009C850000}"/>
    <cellStyle name="Style 454 2" xfId="34027" xr:uid="{00000000-0005-0000-0000-00009D850000}"/>
    <cellStyle name="Style 454 2 2" xfId="34028" xr:uid="{00000000-0005-0000-0000-00009E850000}"/>
    <cellStyle name="Style 454 2 2 2" xfId="34029" xr:uid="{00000000-0005-0000-0000-00009F850000}"/>
    <cellStyle name="Style 454 2 2 3" xfId="34030" xr:uid="{00000000-0005-0000-0000-0000A0850000}"/>
    <cellStyle name="Style 454 2 3" xfId="34031" xr:uid="{00000000-0005-0000-0000-0000A1850000}"/>
    <cellStyle name="Style 454 2 4" xfId="34032" xr:uid="{00000000-0005-0000-0000-0000A2850000}"/>
    <cellStyle name="Style 454 3" xfId="34033" xr:uid="{00000000-0005-0000-0000-0000A3850000}"/>
    <cellStyle name="Style 454 3 2" xfId="34034" xr:uid="{00000000-0005-0000-0000-0000A4850000}"/>
    <cellStyle name="Style 454 3 3" xfId="34035" xr:uid="{00000000-0005-0000-0000-0000A5850000}"/>
    <cellStyle name="Style 454 4" xfId="34036" xr:uid="{00000000-0005-0000-0000-0000A6850000}"/>
    <cellStyle name="Style 454 5" xfId="34037" xr:uid="{00000000-0005-0000-0000-0000A7850000}"/>
    <cellStyle name="Style 455" xfId="34038" xr:uid="{00000000-0005-0000-0000-0000A8850000}"/>
    <cellStyle name="Style 455 2" xfId="34039" xr:uid="{00000000-0005-0000-0000-0000A9850000}"/>
    <cellStyle name="Style 455 2 2" xfId="34040" xr:uid="{00000000-0005-0000-0000-0000AA850000}"/>
    <cellStyle name="Style 455 2 2 2" xfId="34041" xr:uid="{00000000-0005-0000-0000-0000AB850000}"/>
    <cellStyle name="Style 455 2 2 3" xfId="34042" xr:uid="{00000000-0005-0000-0000-0000AC850000}"/>
    <cellStyle name="Style 455 2 3" xfId="34043" xr:uid="{00000000-0005-0000-0000-0000AD850000}"/>
    <cellStyle name="Style 455 2 4" xfId="34044" xr:uid="{00000000-0005-0000-0000-0000AE850000}"/>
    <cellStyle name="Style 455 3" xfId="34045" xr:uid="{00000000-0005-0000-0000-0000AF850000}"/>
    <cellStyle name="Style 455 3 2" xfId="34046" xr:uid="{00000000-0005-0000-0000-0000B0850000}"/>
    <cellStyle name="Style 455 3 3" xfId="34047" xr:uid="{00000000-0005-0000-0000-0000B1850000}"/>
    <cellStyle name="Style 455 4" xfId="34048" xr:uid="{00000000-0005-0000-0000-0000B2850000}"/>
    <cellStyle name="Style 455 5" xfId="34049" xr:uid="{00000000-0005-0000-0000-0000B3850000}"/>
    <cellStyle name="Style 456" xfId="34050" xr:uid="{00000000-0005-0000-0000-0000B4850000}"/>
    <cellStyle name="Style 456 2" xfId="34051" xr:uid="{00000000-0005-0000-0000-0000B5850000}"/>
    <cellStyle name="Style 456 2 2" xfId="34052" xr:uid="{00000000-0005-0000-0000-0000B6850000}"/>
    <cellStyle name="Style 456 2 2 2" xfId="34053" xr:uid="{00000000-0005-0000-0000-0000B7850000}"/>
    <cellStyle name="Style 456 2 2 3" xfId="34054" xr:uid="{00000000-0005-0000-0000-0000B8850000}"/>
    <cellStyle name="Style 456 2 3" xfId="34055" xr:uid="{00000000-0005-0000-0000-0000B9850000}"/>
    <cellStyle name="Style 456 2 4" xfId="34056" xr:uid="{00000000-0005-0000-0000-0000BA850000}"/>
    <cellStyle name="Style 456 3" xfId="34057" xr:uid="{00000000-0005-0000-0000-0000BB850000}"/>
    <cellStyle name="Style 456 3 2" xfId="34058" xr:uid="{00000000-0005-0000-0000-0000BC850000}"/>
    <cellStyle name="Style 456 3 3" xfId="34059" xr:uid="{00000000-0005-0000-0000-0000BD850000}"/>
    <cellStyle name="Style 456 4" xfId="34060" xr:uid="{00000000-0005-0000-0000-0000BE850000}"/>
    <cellStyle name="Style 456 5" xfId="34061" xr:uid="{00000000-0005-0000-0000-0000BF850000}"/>
    <cellStyle name="Style 457" xfId="34062" xr:uid="{00000000-0005-0000-0000-0000C0850000}"/>
    <cellStyle name="Style 457 2" xfId="34063" xr:uid="{00000000-0005-0000-0000-0000C1850000}"/>
    <cellStyle name="Style 457 2 2" xfId="34064" xr:uid="{00000000-0005-0000-0000-0000C2850000}"/>
    <cellStyle name="Style 457 2 2 2" xfId="34065" xr:uid="{00000000-0005-0000-0000-0000C3850000}"/>
    <cellStyle name="Style 457 2 2 3" xfId="34066" xr:uid="{00000000-0005-0000-0000-0000C4850000}"/>
    <cellStyle name="Style 457 2 3" xfId="34067" xr:uid="{00000000-0005-0000-0000-0000C5850000}"/>
    <cellStyle name="Style 457 2 4" xfId="34068" xr:uid="{00000000-0005-0000-0000-0000C6850000}"/>
    <cellStyle name="Style 457 3" xfId="34069" xr:uid="{00000000-0005-0000-0000-0000C7850000}"/>
    <cellStyle name="Style 457 3 2" xfId="34070" xr:uid="{00000000-0005-0000-0000-0000C8850000}"/>
    <cellStyle name="Style 457 3 3" xfId="34071" xr:uid="{00000000-0005-0000-0000-0000C9850000}"/>
    <cellStyle name="Style 457 4" xfId="34072" xr:uid="{00000000-0005-0000-0000-0000CA850000}"/>
    <cellStyle name="Style 457 5" xfId="34073" xr:uid="{00000000-0005-0000-0000-0000CB850000}"/>
    <cellStyle name="Style 458" xfId="34074" xr:uid="{00000000-0005-0000-0000-0000CC850000}"/>
    <cellStyle name="Style 458 2" xfId="34075" xr:uid="{00000000-0005-0000-0000-0000CD850000}"/>
    <cellStyle name="Style 458 2 2" xfId="34076" xr:uid="{00000000-0005-0000-0000-0000CE850000}"/>
    <cellStyle name="Style 458 2 2 2" xfId="34077" xr:uid="{00000000-0005-0000-0000-0000CF850000}"/>
    <cellStyle name="Style 458 2 2 3" xfId="34078" xr:uid="{00000000-0005-0000-0000-0000D0850000}"/>
    <cellStyle name="Style 458 2 3" xfId="34079" xr:uid="{00000000-0005-0000-0000-0000D1850000}"/>
    <cellStyle name="Style 458 2 4" xfId="34080" xr:uid="{00000000-0005-0000-0000-0000D2850000}"/>
    <cellStyle name="Style 458 3" xfId="34081" xr:uid="{00000000-0005-0000-0000-0000D3850000}"/>
    <cellStyle name="Style 458 3 2" xfId="34082" xr:uid="{00000000-0005-0000-0000-0000D4850000}"/>
    <cellStyle name="Style 458 3 3" xfId="34083" xr:uid="{00000000-0005-0000-0000-0000D5850000}"/>
    <cellStyle name="Style 458 4" xfId="34084" xr:uid="{00000000-0005-0000-0000-0000D6850000}"/>
    <cellStyle name="Style 458 5" xfId="34085" xr:uid="{00000000-0005-0000-0000-0000D7850000}"/>
    <cellStyle name="Style 459" xfId="34086" xr:uid="{00000000-0005-0000-0000-0000D8850000}"/>
    <cellStyle name="Style 459 2" xfId="34087" xr:uid="{00000000-0005-0000-0000-0000D9850000}"/>
    <cellStyle name="Style 459 2 2" xfId="34088" xr:uid="{00000000-0005-0000-0000-0000DA850000}"/>
    <cellStyle name="Style 459 2 2 2" xfId="34089" xr:uid="{00000000-0005-0000-0000-0000DB850000}"/>
    <cellStyle name="Style 459 2 2 3" xfId="34090" xr:uid="{00000000-0005-0000-0000-0000DC850000}"/>
    <cellStyle name="Style 459 2 3" xfId="34091" xr:uid="{00000000-0005-0000-0000-0000DD850000}"/>
    <cellStyle name="Style 459 2 4" xfId="34092" xr:uid="{00000000-0005-0000-0000-0000DE850000}"/>
    <cellStyle name="Style 459 3" xfId="34093" xr:uid="{00000000-0005-0000-0000-0000DF850000}"/>
    <cellStyle name="Style 459 3 2" xfId="34094" xr:uid="{00000000-0005-0000-0000-0000E0850000}"/>
    <cellStyle name="Style 459 3 3" xfId="34095" xr:uid="{00000000-0005-0000-0000-0000E1850000}"/>
    <cellStyle name="Style 459 4" xfId="34096" xr:uid="{00000000-0005-0000-0000-0000E2850000}"/>
    <cellStyle name="Style 459 5" xfId="34097" xr:uid="{00000000-0005-0000-0000-0000E3850000}"/>
    <cellStyle name="Style 46" xfId="34098" xr:uid="{00000000-0005-0000-0000-0000E4850000}"/>
    <cellStyle name="Style 46 2" xfId="34099" xr:uid="{00000000-0005-0000-0000-0000E5850000}"/>
    <cellStyle name="Style 46 2 2" xfId="34100" xr:uid="{00000000-0005-0000-0000-0000E6850000}"/>
    <cellStyle name="Style 46 2 2 2" xfId="34101" xr:uid="{00000000-0005-0000-0000-0000E7850000}"/>
    <cellStyle name="Style 46 2 2 3" xfId="34102" xr:uid="{00000000-0005-0000-0000-0000E8850000}"/>
    <cellStyle name="Style 46 2 3" xfId="34103" xr:uid="{00000000-0005-0000-0000-0000E9850000}"/>
    <cellStyle name="Style 46 2 4" xfId="34104" xr:uid="{00000000-0005-0000-0000-0000EA850000}"/>
    <cellStyle name="Style 46 3" xfId="34105" xr:uid="{00000000-0005-0000-0000-0000EB850000}"/>
    <cellStyle name="Style 46 3 2" xfId="34106" xr:uid="{00000000-0005-0000-0000-0000EC850000}"/>
    <cellStyle name="Style 46 3 3" xfId="34107" xr:uid="{00000000-0005-0000-0000-0000ED850000}"/>
    <cellStyle name="Style 46 4" xfId="34108" xr:uid="{00000000-0005-0000-0000-0000EE850000}"/>
    <cellStyle name="Style 46 5" xfId="34109" xr:uid="{00000000-0005-0000-0000-0000EF850000}"/>
    <cellStyle name="Style 460" xfId="34110" xr:uid="{00000000-0005-0000-0000-0000F0850000}"/>
    <cellStyle name="Style 460 2" xfId="34111" xr:uid="{00000000-0005-0000-0000-0000F1850000}"/>
    <cellStyle name="Style 460 2 2" xfId="34112" xr:uid="{00000000-0005-0000-0000-0000F2850000}"/>
    <cellStyle name="Style 460 2 2 2" xfId="34113" xr:uid="{00000000-0005-0000-0000-0000F3850000}"/>
    <cellStyle name="Style 460 2 2 3" xfId="34114" xr:uid="{00000000-0005-0000-0000-0000F4850000}"/>
    <cellStyle name="Style 460 2 3" xfId="34115" xr:uid="{00000000-0005-0000-0000-0000F5850000}"/>
    <cellStyle name="Style 460 2 4" xfId="34116" xr:uid="{00000000-0005-0000-0000-0000F6850000}"/>
    <cellStyle name="Style 460 3" xfId="34117" xr:uid="{00000000-0005-0000-0000-0000F7850000}"/>
    <cellStyle name="Style 460 3 2" xfId="34118" xr:uid="{00000000-0005-0000-0000-0000F8850000}"/>
    <cellStyle name="Style 460 3 3" xfId="34119" xr:uid="{00000000-0005-0000-0000-0000F9850000}"/>
    <cellStyle name="Style 460 4" xfId="34120" xr:uid="{00000000-0005-0000-0000-0000FA850000}"/>
    <cellStyle name="Style 460 5" xfId="34121" xr:uid="{00000000-0005-0000-0000-0000FB850000}"/>
    <cellStyle name="Style 461" xfId="34122" xr:uid="{00000000-0005-0000-0000-0000FC850000}"/>
    <cellStyle name="Style 461 2" xfId="34123" xr:uid="{00000000-0005-0000-0000-0000FD850000}"/>
    <cellStyle name="Style 461 2 2" xfId="34124" xr:uid="{00000000-0005-0000-0000-0000FE850000}"/>
    <cellStyle name="Style 461 2 2 2" xfId="34125" xr:uid="{00000000-0005-0000-0000-0000FF850000}"/>
    <cellStyle name="Style 461 2 2 3" xfId="34126" xr:uid="{00000000-0005-0000-0000-000000860000}"/>
    <cellStyle name="Style 461 2 3" xfId="34127" xr:uid="{00000000-0005-0000-0000-000001860000}"/>
    <cellStyle name="Style 461 2 4" xfId="34128" xr:uid="{00000000-0005-0000-0000-000002860000}"/>
    <cellStyle name="Style 461 3" xfId="34129" xr:uid="{00000000-0005-0000-0000-000003860000}"/>
    <cellStyle name="Style 461 3 2" xfId="34130" xr:uid="{00000000-0005-0000-0000-000004860000}"/>
    <cellStyle name="Style 461 3 3" xfId="34131" xr:uid="{00000000-0005-0000-0000-000005860000}"/>
    <cellStyle name="Style 461 4" xfId="34132" xr:uid="{00000000-0005-0000-0000-000006860000}"/>
    <cellStyle name="Style 461 5" xfId="34133" xr:uid="{00000000-0005-0000-0000-000007860000}"/>
    <cellStyle name="Style 462" xfId="34134" xr:uid="{00000000-0005-0000-0000-000008860000}"/>
    <cellStyle name="Style 462 2" xfId="34135" xr:uid="{00000000-0005-0000-0000-000009860000}"/>
    <cellStyle name="Style 462 2 2" xfId="34136" xr:uid="{00000000-0005-0000-0000-00000A860000}"/>
    <cellStyle name="Style 462 2 2 2" xfId="34137" xr:uid="{00000000-0005-0000-0000-00000B860000}"/>
    <cellStyle name="Style 462 2 2 3" xfId="34138" xr:uid="{00000000-0005-0000-0000-00000C860000}"/>
    <cellStyle name="Style 462 2 3" xfId="34139" xr:uid="{00000000-0005-0000-0000-00000D860000}"/>
    <cellStyle name="Style 462 2 4" xfId="34140" xr:uid="{00000000-0005-0000-0000-00000E860000}"/>
    <cellStyle name="Style 462 3" xfId="34141" xr:uid="{00000000-0005-0000-0000-00000F860000}"/>
    <cellStyle name="Style 462 3 2" xfId="34142" xr:uid="{00000000-0005-0000-0000-000010860000}"/>
    <cellStyle name="Style 462 3 3" xfId="34143" xr:uid="{00000000-0005-0000-0000-000011860000}"/>
    <cellStyle name="Style 462 4" xfId="34144" xr:uid="{00000000-0005-0000-0000-000012860000}"/>
    <cellStyle name="Style 462 5" xfId="34145" xr:uid="{00000000-0005-0000-0000-000013860000}"/>
    <cellStyle name="Style 463" xfId="34146" xr:uid="{00000000-0005-0000-0000-000014860000}"/>
    <cellStyle name="Style 463 2" xfId="34147" xr:uid="{00000000-0005-0000-0000-000015860000}"/>
    <cellStyle name="Style 463 2 2" xfId="34148" xr:uid="{00000000-0005-0000-0000-000016860000}"/>
    <cellStyle name="Style 463 2 2 2" xfId="34149" xr:uid="{00000000-0005-0000-0000-000017860000}"/>
    <cellStyle name="Style 463 2 2 3" xfId="34150" xr:uid="{00000000-0005-0000-0000-000018860000}"/>
    <cellStyle name="Style 463 2 3" xfId="34151" xr:uid="{00000000-0005-0000-0000-000019860000}"/>
    <cellStyle name="Style 463 2 4" xfId="34152" xr:uid="{00000000-0005-0000-0000-00001A860000}"/>
    <cellStyle name="Style 463 3" xfId="34153" xr:uid="{00000000-0005-0000-0000-00001B860000}"/>
    <cellStyle name="Style 463 3 2" xfId="34154" xr:uid="{00000000-0005-0000-0000-00001C860000}"/>
    <cellStyle name="Style 463 3 3" xfId="34155" xr:uid="{00000000-0005-0000-0000-00001D860000}"/>
    <cellStyle name="Style 463 4" xfId="34156" xr:uid="{00000000-0005-0000-0000-00001E860000}"/>
    <cellStyle name="Style 463 5" xfId="34157" xr:uid="{00000000-0005-0000-0000-00001F860000}"/>
    <cellStyle name="Style 464" xfId="34158" xr:uid="{00000000-0005-0000-0000-000020860000}"/>
    <cellStyle name="Style 464 2" xfId="34159" xr:uid="{00000000-0005-0000-0000-000021860000}"/>
    <cellStyle name="Style 464 2 2" xfId="34160" xr:uid="{00000000-0005-0000-0000-000022860000}"/>
    <cellStyle name="Style 464 2 2 2" xfId="34161" xr:uid="{00000000-0005-0000-0000-000023860000}"/>
    <cellStyle name="Style 464 2 2 3" xfId="34162" xr:uid="{00000000-0005-0000-0000-000024860000}"/>
    <cellStyle name="Style 464 2 3" xfId="34163" xr:uid="{00000000-0005-0000-0000-000025860000}"/>
    <cellStyle name="Style 464 2 4" xfId="34164" xr:uid="{00000000-0005-0000-0000-000026860000}"/>
    <cellStyle name="Style 464 3" xfId="34165" xr:uid="{00000000-0005-0000-0000-000027860000}"/>
    <cellStyle name="Style 464 3 2" xfId="34166" xr:uid="{00000000-0005-0000-0000-000028860000}"/>
    <cellStyle name="Style 464 3 3" xfId="34167" xr:uid="{00000000-0005-0000-0000-000029860000}"/>
    <cellStyle name="Style 464 4" xfId="34168" xr:uid="{00000000-0005-0000-0000-00002A860000}"/>
    <cellStyle name="Style 464 5" xfId="34169" xr:uid="{00000000-0005-0000-0000-00002B860000}"/>
    <cellStyle name="Style 465" xfId="34170" xr:uid="{00000000-0005-0000-0000-00002C860000}"/>
    <cellStyle name="Style 465 2" xfId="34171" xr:uid="{00000000-0005-0000-0000-00002D860000}"/>
    <cellStyle name="Style 465 2 2" xfId="34172" xr:uid="{00000000-0005-0000-0000-00002E860000}"/>
    <cellStyle name="Style 465 2 2 2" xfId="34173" xr:uid="{00000000-0005-0000-0000-00002F860000}"/>
    <cellStyle name="Style 465 2 2 3" xfId="34174" xr:uid="{00000000-0005-0000-0000-000030860000}"/>
    <cellStyle name="Style 465 2 3" xfId="34175" xr:uid="{00000000-0005-0000-0000-000031860000}"/>
    <cellStyle name="Style 465 2 4" xfId="34176" xr:uid="{00000000-0005-0000-0000-000032860000}"/>
    <cellStyle name="Style 465 3" xfId="34177" xr:uid="{00000000-0005-0000-0000-000033860000}"/>
    <cellStyle name="Style 465 3 2" xfId="34178" xr:uid="{00000000-0005-0000-0000-000034860000}"/>
    <cellStyle name="Style 465 3 3" xfId="34179" xr:uid="{00000000-0005-0000-0000-000035860000}"/>
    <cellStyle name="Style 465 4" xfId="34180" xr:uid="{00000000-0005-0000-0000-000036860000}"/>
    <cellStyle name="Style 465 5" xfId="34181" xr:uid="{00000000-0005-0000-0000-000037860000}"/>
    <cellStyle name="Style 466" xfId="34182" xr:uid="{00000000-0005-0000-0000-000038860000}"/>
    <cellStyle name="Style 466 2" xfId="34183" xr:uid="{00000000-0005-0000-0000-000039860000}"/>
    <cellStyle name="Style 466 2 2" xfId="34184" xr:uid="{00000000-0005-0000-0000-00003A860000}"/>
    <cellStyle name="Style 466 2 2 2" xfId="34185" xr:uid="{00000000-0005-0000-0000-00003B860000}"/>
    <cellStyle name="Style 466 2 2 3" xfId="34186" xr:uid="{00000000-0005-0000-0000-00003C860000}"/>
    <cellStyle name="Style 466 2 3" xfId="34187" xr:uid="{00000000-0005-0000-0000-00003D860000}"/>
    <cellStyle name="Style 466 2 4" xfId="34188" xr:uid="{00000000-0005-0000-0000-00003E860000}"/>
    <cellStyle name="Style 466 3" xfId="34189" xr:uid="{00000000-0005-0000-0000-00003F860000}"/>
    <cellStyle name="Style 466 3 2" xfId="34190" xr:uid="{00000000-0005-0000-0000-000040860000}"/>
    <cellStyle name="Style 466 3 3" xfId="34191" xr:uid="{00000000-0005-0000-0000-000041860000}"/>
    <cellStyle name="Style 466 4" xfId="34192" xr:uid="{00000000-0005-0000-0000-000042860000}"/>
    <cellStyle name="Style 466 5" xfId="34193" xr:uid="{00000000-0005-0000-0000-000043860000}"/>
    <cellStyle name="Style 467" xfId="34194" xr:uid="{00000000-0005-0000-0000-000044860000}"/>
    <cellStyle name="Style 467 2" xfId="34195" xr:uid="{00000000-0005-0000-0000-000045860000}"/>
    <cellStyle name="Style 467 2 2" xfId="34196" xr:uid="{00000000-0005-0000-0000-000046860000}"/>
    <cellStyle name="Style 467 2 2 2" xfId="34197" xr:uid="{00000000-0005-0000-0000-000047860000}"/>
    <cellStyle name="Style 467 2 2 3" xfId="34198" xr:uid="{00000000-0005-0000-0000-000048860000}"/>
    <cellStyle name="Style 467 2 3" xfId="34199" xr:uid="{00000000-0005-0000-0000-000049860000}"/>
    <cellStyle name="Style 467 2 4" xfId="34200" xr:uid="{00000000-0005-0000-0000-00004A860000}"/>
    <cellStyle name="Style 467 3" xfId="34201" xr:uid="{00000000-0005-0000-0000-00004B860000}"/>
    <cellStyle name="Style 467 3 2" xfId="34202" xr:uid="{00000000-0005-0000-0000-00004C860000}"/>
    <cellStyle name="Style 467 3 3" xfId="34203" xr:uid="{00000000-0005-0000-0000-00004D860000}"/>
    <cellStyle name="Style 467 4" xfId="34204" xr:uid="{00000000-0005-0000-0000-00004E860000}"/>
    <cellStyle name="Style 467 5" xfId="34205" xr:uid="{00000000-0005-0000-0000-00004F860000}"/>
    <cellStyle name="Style 468" xfId="34206" xr:uid="{00000000-0005-0000-0000-000050860000}"/>
    <cellStyle name="Style 468 2" xfId="34207" xr:uid="{00000000-0005-0000-0000-000051860000}"/>
    <cellStyle name="Style 468 2 2" xfId="34208" xr:uid="{00000000-0005-0000-0000-000052860000}"/>
    <cellStyle name="Style 468 2 2 2" xfId="34209" xr:uid="{00000000-0005-0000-0000-000053860000}"/>
    <cellStyle name="Style 468 2 2 3" xfId="34210" xr:uid="{00000000-0005-0000-0000-000054860000}"/>
    <cellStyle name="Style 468 2 3" xfId="34211" xr:uid="{00000000-0005-0000-0000-000055860000}"/>
    <cellStyle name="Style 468 2 4" xfId="34212" xr:uid="{00000000-0005-0000-0000-000056860000}"/>
    <cellStyle name="Style 468 3" xfId="34213" xr:uid="{00000000-0005-0000-0000-000057860000}"/>
    <cellStyle name="Style 468 3 2" xfId="34214" xr:uid="{00000000-0005-0000-0000-000058860000}"/>
    <cellStyle name="Style 468 3 3" xfId="34215" xr:uid="{00000000-0005-0000-0000-000059860000}"/>
    <cellStyle name="Style 468 4" xfId="34216" xr:uid="{00000000-0005-0000-0000-00005A860000}"/>
    <cellStyle name="Style 468 5" xfId="34217" xr:uid="{00000000-0005-0000-0000-00005B860000}"/>
    <cellStyle name="Style 469" xfId="34218" xr:uid="{00000000-0005-0000-0000-00005C860000}"/>
    <cellStyle name="Style 469 2" xfId="34219" xr:uid="{00000000-0005-0000-0000-00005D860000}"/>
    <cellStyle name="Style 469 2 2" xfId="34220" xr:uid="{00000000-0005-0000-0000-00005E860000}"/>
    <cellStyle name="Style 469 2 2 2" xfId="34221" xr:uid="{00000000-0005-0000-0000-00005F860000}"/>
    <cellStyle name="Style 469 2 2 3" xfId="34222" xr:uid="{00000000-0005-0000-0000-000060860000}"/>
    <cellStyle name="Style 469 2 3" xfId="34223" xr:uid="{00000000-0005-0000-0000-000061860000}"/>
    <cellStyle name="Style 469 2 4" xfId="34224" xr:uid="{00000000-0005-0000-0000-000062860000}"/>
    <cellStyle name="Style 469 3" xfId="34225" xr:uid="{00000000-0005-0000-0000-000063860000}"/>
    <cellStyle name="Style 469 3 2" xfId="34226" xr:uid="{00000000-0005-0000-0000-000064860000}"/>
    <cellStyle name="Style 469 3 3" xfId="34227" xr:uid="{00000000-0005-0000-0000-000065860000}"/>
    <cellStyle name="Style 469 4" xfId="34228" xr:uid="{00000000-0005-0000-0000-000066860000}"/>
    <cellStyle name="Style 469 5" xfId="34229" xr:uid="{00000000-0005-0000-0000-000067860000}"/>
    <cellStyle name="Style 47" xfId="34230" xr:uid="{00000000-0005-0000-0000-000068860000}"/>
    <cellStyle name="Style 47 2" xfId="34231" xr:uid="{00000000-0005-0000-0000-000069860000}"/>
    <cellStyle name="Style 47 2 2" xfId="34232" xr:uid="{00000000-0005-0000-0000-00006A860000}"/>
    <cellStyle name="Style 47 2 2 2" xfId="34233" xr:uid="{00000000-0005-0000-0000-00006B860000}"/>
    <cellStyle name="Style 47 2 2 3" xfId="34234" xr:uid="{00000000-0005-0000-0000-00006C860000}"/>
    <cellStyle name="Style 47 2 3" xfId="34235" xr:uid="{00000000-0005-0000-0000-00006D860000}"/>
    <cellStyle name="Style 47 2 4" xfId="34236" xr:uid="{00000000-0005-0000-0000-00006E860000}"/>
    <cellStyle name="Style 47 3" xfId="34237" xr:uid="{00000000-0005-0000-0000-00006F860000}"/>
    <cellStyle name="Style 47 3 2" xfId="34238" xr:uid="{00000000-0005-0000-0000-000070860000}"/>
    <cellStyle name="Style 47 3 3" xfId="34239" xr:uid="{00000000-0005-0000-0000-000071860000}"/>
    <cellStyle name="Style 47 4" xfId="34240" xr:uid="{00000000-0005-0000-0000-000072860000}"/>
    <cellStyle name="Style 47 5" xfId="34241" xr:uid="{00000000-0005-0000-0000-000073860000}"/>
    <cellStyle name="Style 470" xfId="34242" xr:uid="{00000000-0005-0000-0000-000074860000}"/>
    <cellStyle name="Style 470 2" xfId="34243" xr:uid="{00000000-0005-0000-0000-000075860000}"/>
    <cellStyle name="Style 470 2 2" xfId="34244" xr:uid="{00000000-0005-0000-0000-000076860000}"/>
    <cellStyle name="Style 470 2 2 2" xfId="34245" xr:uid="{00000000-0005-0000-0000-000077860000}"/>
    <cellStyle name="Style 470 2 2 3" xfId="34246" xr:uid="{00000000-0005-0000-0000-000078860000}"/>
    <cellStyle name="Style 470 2 3" xfId="34247" xr:uid="{00000000-0005-0000-0000-000079860000}"/>
    <cellStyle name="Style 470 2 4" xfId="34248" xr:uid="{00000000-0005-0000-0000-00007A860000}"/>
    <cellStyle name="Style 470 3" xfId="34249" xr:uid="{00000000-0005-0000-0000-00007B860000}"/>
    <cellStyle name="Style 470 3 2" xfId="34250" xr:uid="{00000000-0005-0000-0000-00007C860000}"/>
    <cellStyle name="Style 470 3 3" xfId="34251" xr:uid="{00000000-0005-0000-0000-00007D860000}"/>
    <cellStyle name="Style 470 4" xfId="34252" xr:uid="{00000000-0005-0000-0000-00007E860000}"/>
    <cellStyle name="Style 470 5" xfId="34253" xr:uid="{00000000-0005-0000-0000-00007F860000}"/>
    <cellStyle name="Style 471" xfId="34254" xr:uid="{00000000-0005-0000-0000-000080860000}"/>
    <cellStyle name="Style 471 2" xfId="34255" xr:uid="{00000000-0005-0000-0000-000081860000}"/>
    <cellStyle name="Style 471 2 2" xfId="34256" xr:uid="{00000000-0005-0000-0000-000082860000}"/>
    <cellStyle name="Style 471 2 2 2" xfId="34257" xr:uid="{00000000-0005-0000-0000-000083860000}"/>
    <cellStyle name="Style 471 2 2 3" xfId="34258" xr:uid="{00000000-0005-0000-0000-000084860000}"/>
    <cellStyle name="Style 471 2 3" xfId="34259" xr:uid="{00000000-0005-0000-0000-000085860000}"/>
    <cellStyle name="Style 471 2 4" xfId="34260" xr:uid="{00000000-0005-0000-0000-000086860000}"/>
    <cellStyle name="Style 471 3" xfId="34261" xr:uid="{00000000-0005-0000-0000-000087860000}"/>
    <cellStyle name="Style 471 3 2" xfId="34262" xr:uid="{00000000-0005-0000-0000-000088860000}"/>
    <cellStyle name="Style 471 3 3" xfId="34263" xr:uid="{00000000-0005-0000-0000-000089860000}"/>
    <cellStyle name="Style 471 4" xfId="34264" xr:uid="{00000000-0005-0000-0000-00008A860000}"/>
    <cellStyle name="Style 471 5" xfId="34265" xr:uid="{00000000-0005-0000-0000-00008B860000}"/>
    <cellStyle name="Style 472" xfId="34266" xr:uid="{00000000-0005-0000-0000-00008C860000}"/>
    <cellStyle name="Style 472 2" xfId="34267" xr:uid="{00000000-0005-0000-0000-00008D860000}"/>
    <cellStyle name="Style 472 2 2" xfId="34268" xr:uid="{00000000-0005-0000-0000-00008E860000}"/>
    <cellStyle name="Style 472 2 2 2" xfId="34269" xr:uid="{00000000-0005-0000-0000-00008F860000}"/>
    <cellStyle name="Style 472 2 2 3" xfId="34270" xr:uid="{00000000-0005-0000-0000-000090860000}"/>
    <cellStyle name="Style 472 2 3" xfId="34271" xr:uid="{00000000-0005-0000-0000-000091860000}"/>
    <cellStyle name="Style 472 2 4" xfId="34272" xr:uid="{00000000-0005-0000-0000-000092860000}"/>
    <cellStyle name="Style 472 3" xfId="34273" xr:uid="{00000000-0005-0000-0000-000093860000}"/>
    <cellStyle name="Style 472 3 2" xfId="34274" xr:uid="{00000000-0005-0000-0000-000094860000}"/>
    <cellStyle name="Style 472 3 3" xfId="34275" xr:uid="{00000000-0005-0000-0000-000095860000}"/>
    <cellStyle name="Style 472 4" xfId="34276" xr:uid="{00000000-0005-0000-0000-000096860000}"/>
    <cellStyle name="Style 472 5" xfId="34277" xr:uid="{00000000-0005-0000-0000-000097860000}"/>
    <cellStyle name="Style 473" xfId="34278" xr:uid="{00000000-0005-0000-0000-000098860000}"/>
    <cellStyle name="Style 473 2" xfId="34279" xr:uid="{00000000-0005-0000-0000-000099860000}"/>
    <cellStyle name="Style 473 2 2" xfId="34280" xr:uid="{00000000-0005-0000-0000-00009A860000}"/>
    <cellStyle name="Style 473 2 2 2" xfId="34281" xr:uid="{00000000-0005-0000-0000-00009B860000}"/>
    <cellStyle name="Style 473 2 2 3" xfId="34282" xr:uid="{00000000-0005-0000-0000-00009C860000}"/>
    <cellStyle name="Style 473 2 3" xfId="34283" xr:uid="{00000000-0005-0000-0000-00009D860000}"/>
    <cellStyle name="Style 473 2 4" xfId="34284" xr:uid="{00000000-0005-0000-0000-00009E860000}"/>
    <cellStyle name="Style 473 3" xfId="34285" xr:uid="{00000000-0005-0000-0000-00009F860000}"/>
    <cellStyle name="Style 473 3 2" xfId="34286" xr:uid="{00000000-0005-0000-0000-0000A0860000}"/>
    <cellStyle name="Style 473 3 3" xfId="34287" xr:uid="{00000000-0005-0000-0000-0000A1860000}"/>
    <cellStyle name="Style 473 4" xfId="34288" xr:uid="{00000000-0005-0000-0000-0000A2860000}"/>
    <cellStyle name="Style 473 5" xfId="34289" xr:uid="{00000000-0005-0000-0000-0000A3860000}"/>
    <cellStyle name="Style 474" xfId="34290" xr:uid="{00000000-0005-0000-0000-0000A4860000}"/>
    <cellStyle name="Style 474 2" xfId="34291" xr:uid="{00000000-0005-0000-0000-0000A5860000}"/>
    <cellStyle name="Style 474 2 2" xfId="34292" xr:uid="{00000000-0005-0000-0000-0000A6860000}"/>
    <cellStyle name="Style 474 2 2 2" xfId="34293" xr:uid="{00000000-0005-0000-0000-0000A7860000}"/>
    <cellStyle name="Style 474 2 2 3" xfId="34294" xr:uid="{00000000-0005-0000-0000-0000A8860000}"/>
    <cellStyle name="Style 474 2 3" xfId="34295" xr:uid="{00000000-0005-0000-0000-0000A9860000}"/>
    <cellStyle name="Style 474 2 4" xfId="34296" xr:uid="{00000000-0005-0000-0000-0000AA860000}"/>
    <cellStyle name="Style 474 3" xfId="34297" xr:uid="{00000000-0005-0000-0000-0000AB860000}"/>
    <cellStyle name="Style 474 3 2" xfId="34298" xr:uid="{00000000-0005-0000-0000-0000AC860000}"/>
    <cellStyle name="Style 474 3 3" xfId="34299" xr:uid="{00000000-0005-0000-0000-0000AD860000}"/>
    <cellStyle name="Style 474 4" xfId="34300" xr:uid="{00000000-0005-0000-0000-0000AE860000}"/>
    <cellStyle name="Style 474 5" xfId="34301" xr:uid="{00000000-0005-0000-0000-0000AF860000}"/>
    <cellStyle name="Style 475" xfId="34302" xr:uid="{00000000-0005-0000-0000-0000B0860000}"/>
    <cellStyle name="Style 475 2" xfId="34303" xr:uid="{00000000-0005-0000-0000-0000B1860000}"/>
    <cellStyle name="Style 475 2 2" xfId="34304" xr:uid="{00000000-0005-0000-0000-0000B2860000}"/>
    <cellStyle name="Style 475 2 2 2" xfId="34305" xr:uid="{00000000-0005-0000-0000-0000B3860000}"/>
    <cellStyle name="Style 475 2 2 3" xfId="34306" xr:uid="{00000000-0005-0000-0000-0000B4860000}"/>
    <cellStyle name="Style 475 2 3" xfId="34307" xr:uid="{00000000-0005-0000-0000-0000B5860000}"/>
    <cellStyle name="Style 475 2 4" xfId="34308" xr:uid="{00000000-0005-0000-0000-0000B6860000}"/>
    <cellStyle name="Style 475 3" xfId="34309" xr:uid="{00000000-0005-0000-0000-0000B7860000}"/>
    <cellStyle name="Style 475 3 2" xfId="34310" xr:uid="{00000000-0005-0000-0000-0000B8860000}"/>
    <cellStyle name="Style 475 3 3" xfId="34311" xr:uid="{00000000-0005-0000-0000-0000B9860000}"/>
    <cellStyle name="Style 475 4" xfId="34312" xr:uid="{00000000-0005-0000-0000-0000BA860000}"/>
    <cellStyle name="Style 475 5" xfId="34313" xr:uid="{00000000-0005-0000-0000-0000BB860000}"/>
    <cellStyle name="Style 476" xfId="34314" xr:uid="{00000000-0005-0000-0000-0000BC860000}"/>
    <cellStyle name="Style 476 2" xfId="34315" xr:uid="{00000000-0005-0000-0000-0000BD860000}"/>
    <cellStyle name="Style 476 2 2" xfId="34316" xr:uid="{00000000-0005-0000-0000-0000BE860000}"/>
    <cellStyle name="Style 476 2 2 2" xfId="34317" xr:uid="{00000000-0005-0000-0000-0000BF860000}"/>
    <cellStyle name="Style 476 2 2 3" xfId="34318" xr:uid="{00000000-0005-0000-0000-0000C0860000}"/>
    <cellStyle name="Style 476 2 3" xfId="34319" xr:uid="{00000000-0005-0000-0000-0000C1860000}"/>
    <cellStyle name="Style 476 2 4" xfId="34320" xr:uid="{00000000-0005-0000-0000-0000C2860000}"/>
    <cellStyle name="Style 476 3" xfId="34321" xr:uid="{00000000-0005-0000-0000-0000C3860000}"/>
    <cellStyle name="Style 476 3 2" xfId="34322" xr:uid="{00000000-0005-0000-0000-0000C4860000}"/>
    <cellStyle name="Style 476 3 3" xfId="34323" xr:uid="{00000000-0005-0000-0000-0000C5860000}"/>
    <cellStyle name="Style 476 4" xfId="34324" xr:uid="{00000000-0005-0000-0000-0000C6860000}"/>
    <cellStyle name="Style 476 5" xfId="34325" xr:uid="{00000000-0005-0000-0000-0000C7860000}"/>
    <cellStyle name="Style 477" xfId="34326" xr:uid="{00000000-0005-0000-0000-0000C8860000}"/>
    <cellStyle name="Style 477 2" xfId="34327" xr:uid="{00000000-0005-0000-0000-0000C9860000}"/>
    <cellStyle name="Style 477 2 2" xfId="34328" xr:uid="{00000000-0005-0000-0000-0000CA860000}"/>
    <cellStyle name="Style 477 2 2 2" xfId="34329" xr:uid="{00000000-0005-0000-0000-0000CB860000}"/>
    <cellStyle name="Style 477 2 2 3" xfId="34330" xr:uid="{00000000-0005-0000-0000-0000CC860000}"/>
    <cellStyle name="Style 477 2 3" xfId="34331" xr:uid="{00000000-0005-0000-0000-0000CD860000}"/>
    <cellStyle name="Style 477 2 4" xfId="34332" xr:uid="{00000000-0005-0000-0000-0000CE860000}"/>
    <cellStyle name="Style 477 3" xfId="34333" xr:uid="{00000000-0005-0000-0000-0000CF860000}"/>
    <cellStyle name="Style 477 3 2" xfId="34334" xr:uid="{00000000-0005-0000-0000-0000D0860000}"/>
    <cellStyle name="Style 477 3 3" xfId="34335" xr:uid="{00000000-0005-0000-0000-0000D1860000}"/>
    <cellStyle name="Style 477 4" xfId="34336" xr:uid="{00000000-0005-0000-0000-0000D2860000}"/>
    <cellStyle name="Style 477 5" xfId="34337" xr:uid="{00000000-0005-0000-0000-0000D3860000}"/>
    <cellStyle name="Style 478" xfId="34338" xr:uid="{00000000-0005-0000-0000-0000D4860000}"/>
    <cellStyle name="Style 478 2" xfId="34339" xr:uid="{00000000-0005-0000-0000-0000D5860000}"/>
    <cellStyle name="Style 478 2 2" xfId="34340" xr:uid="{00000000-0005-0000-0000-0000D6860000}"/>
    <cellStyle name="Style 478 2 2 2" xfId="34341" xr:uid="{00000000-0005-0000-0000-0000D7860000}"/>
    <cellStyle name="Style 478 2 2 3" xfId="34342" xr:uid="{00000000-0005-0000-0000-0000D8860000}"/>
    <cellStyle name="Style 478 2 3" xfId="34343" xr:uid="{00000000-0005-0000-0000-0000D9860000}"/>
    <cellStyle name="Style 478 2 4" xfId="34344" xr:uid="{00000000-0005-0000-0000-0000DA860000}"/>
    <cellStyle name="Style 478 3" xfId="34345" xr:uid="{00000000-0005-0000-0000-0000DB860000}"/>
    <cellStyle name="Style 478 3 2" xfId="34346" xr:uid="{00000000-0005-0000-0000-0000DC860000}"/>
    <cellStyle name="Style 478 3 3" xfId="34347" xr:uid="{00000000-0005-0000-0000-0000DD860000}"/>
    <cellStyle name="Style 478 4" xfId="34348" xr:uid="{00000000-0005-0000-0000-0000DE860000}"/>
    <cellStyle name="Style 478 5" xfId="34349" xr:uid="{00000000-0005-0000-0000-0000DF860000}"/>
    <cellStyle name="Style 479" xfId="34350" xr:uid="{00000000-0005-0000-0000-0000E0860000}"/>
    <cellStyle name="Style 479 2" xfId="34351" xr:uid="{00000000-0005-0000-0000-0000E1860000}"/>
    <cellStyle name="Style 479 2 2" xfId="34352" xr:uid="{00000000-0005-0000-0000-0000E2860000}"/>
    <cellStyle name="Style 479 2 2 2" xfId="34353" xr:uid="{00000000-0005-0000-0000-0000E3860000}"/>
    <cellStyle name="Style 479 2 2 3" xfId="34354" xr:uid="{00000000-0005-0000-0000-0000E4860000}"/>
    <cellStyle name="Style 479 2 3" xfId="34355" xr:uid="{00000000-0005-0000-0000-0000E5860000}"/>
    <cellStyle name="Style 479 2 4" xfId="34356" xr:uid="{00000000-0005-0000-0000-0000E6860000}"/>
    <cellStyle name="Style 479 3" xfId="34357" xr:uid="{00000000-0005-0000-0000-0000E7860000}"/>
    <cellStyle name="Style 479 3 2" xfId="34358" xr:uid="{00000000-0005-0000-0000-0000E8860000}"/>
    <cellStyle name="Style 479 3 3" xfId="34359" xr:uid="{00000000-0005-0000-0000-0000E9860000}"/>
    <cellStyle name="Style 479 4" xfId="34360" xr:uid="{00000000-0005-0000-0000-0000EA860000}"/>
    <cellStyle name="Style 479 5" xfId="34361" xr:uid="{00000000-0005-0000-0000-0000EB860000}"/>
    <cellStyle name="Style 48" xfId="34362" xr:uid="{00000000-0005-0000-0000-0000EC860000}"/>
    <cellStyle name="Style 48 2" xfId="34363" xr:uid="{00000000-0005-0000-0000-0000ED860000}"/>
    <cellStyle name="Style 48 2 2" xfId="34364" xr:uid="{00000000-0005-0000-0000-0000EE860000}"/>
    <cellStyle name="Style 48 2 2 2" xfId="34365" xr:uid="{00000000-0005-0000-0000-0000EF860000}"/>
    <cellStyle name="Style 48 2 2 3" xfId="34366" xr:uid="{00000000-0005-0000-0000-0000F0860000}"/>
    <cellStyle name="Style 48 2 3" xfId="34367" xr:uid="{00000000-0005-0000-0000-0000F1860000}"/>
    <cellStyle name="Style 48 2 4" xfId="34368" xr:uid="{00000000-0005-0000-0000-0000F2860000}"/>
    <cellStyle name="Style 48 3" xfId="34369" xr:uid="{00000000-0005-0000-0000-0000F3860000}"/>
    <cellStyle name="Style 48 3 2" xfId="34370" xr:uid="{00000000-0005-0000-0000-0000F4860000}"/>
    <cellStyle name="Style 48 3 3" xfId="34371" xr:uid="{00000000-0005-0000-0000-0000F5860000}"/>
    <cellStyle name="Style 48 4" xfId="34372" xr:uid="{00000000-0005-0000-0000-0000F6860000}"/>
    <cellStyle name="Style 48 5" xfId="34373" xr:uid="{00000000-0005-0000-0000-0000F7860000}"/>
    <cellStyle name="Style 480" xfId="34374" xr:uid="{00000000-0005-0000-0000-0000F8860000}"/>
    <cellStyle name="Style 480 2" xfId="34375" xr:uid="{00000000-0005-0000-0000-0000F9860000}"/>
    <cellStyle name="Style 480 2 2" xfId="34376" xr:uid="{00000000-0005-0000-0000-0000FA860000}"/>
    <cellStyle name="Style 480 2 2 2" xfId="34377" xr:uid="{00000000-0005-0000-0000-0000FB860000}"/>
    <cellStyle name="Style 480 2 2 3" xfId="34378" xr:uid="{00000000-0005-0000-0000-0000FC860000}"/>
    <cellStyle name="Style 480 2 3" xfId="34379" xr:uid="{00000000-0005-0000-0000-0000FD860000}"/>
    <cellStyle name="Style 480 2 4" xfId="34380" xr:uid="{00000000-0005-0000-0000-0000FE860000}"/>
    <cellStyle name="Style 480 3" xfId="34381" xr:uid="{00000000-0005-0000-0000-0000FF860000}"/>
    <cellStyle name="Style 480 3 2" xfId="34382" xr:uid="{00000000-0005-0000-0000-000000870000}"/>
    <cellStyle name="Style 480 3 3" xfId="34383" xr:uid="{00000000-0005-0000-0000-000001870000}"/>
    <cellStyle name="Style 480 4" xfId="34384" xr:uid="{00000000-0005-0000-0000-000002870000}"/>
    <cellStyle name="Style 480 5" xfId="34385" xr:uid="{00000000-0005-0000-0000-000003870000}"/>
    <cellStyle name="Style 481" xfId="34386" xr:uid="{00000000-0005-0000-0000-000004870000}"/>
    <cellStyle name="Style 481 2" xfId="34387" xr:uid="{00000000-0005-0000-0000-000005870000}"/>
    <cellStyle name="Style 481 2 2" xfId="34388" xr:uid="{00000000-0005-0000-0000-000006870000}"/>
    <cellStyle name="Style 481 2 2 2" xfId="34389" xr:uid="{00000000-0005-0000-0000-000007870000}"/>
    <cellStyle name="Style 481 2 2 3" xfId="34390" xr:uid="{00000000-0005-0000-0000-000008870000}"/>
    <cellStyle name="Style 481 2 3" xfId="34391" xr:uid="{00000000-0005-0000-0000-000009870000}"/>
    <cellStyle name="Style 481 2 4" xfId="34392" xr:uid="{00000000-0005-0000-0000-00000A870000}"/>
    <cellStyle name="Style 481 3" xfId="34393" xr:uid="{00000000-0005-0000-0000-00000B870000}"/>
    <cellStyle name="Style 481 3 2" xfId="34394" xr:uid="{00000000-0005-0000-0000-00000C870000}"/>
    <cellStyle name="Style 481 3 3" xfId="34395" xr:uid="{00000000-0005-0000-0000-00000D870000}"/>
    <cellStyle name="Style 481 4" xfId="34396" xr:uid="{00000000-0005-0000-0000-00000E870000}"/>
    <cellStyle name="Style 481 5" xfId="34397" xr:uid="{00000000-0005-0000-0000-00000F870000}"/>
    <cellStyle name="Style 482" xfId="34398" xr:uid="{00000000-0005-0000-0000-000010870000}"/>
    <cellStyle name="Style 482 2" xfId="34399" xr:uid="{00000000-0005-0000-0000-000011870000}"/>
    <cellStyle name="Style 482 2 2" xfId="34400" xr:uid="{00000000-0005-0000-0000-000012870000}"/>
    <cellStyle name="Style 482 2 2 2" xfId="34401" xr:uid="{00000000-0005-0000-0000-000013870000}"/>
    <cellStyle name="Style 482 2 2 3" xfId="34402" xr:uid="{00000000-0005-0000-0000-000014870000}"/>
    <cellStyle name="Style 482 2 3" xfId="34403" xr:uid="{00000000-0005-0000-0000-000015870000}"/>
    <cellStyle name="Style 482 2 4" xfId="34404" xr:uid="{00000000-0005-0000-0000-000016870000}"/>
    <cellStyle name="Style 482 3" xfId="34405" xr:uid="{00000000-0005-0000-0000-000017870000}"/>
    <cellStyle name="Style 482 3 2" xfId="34406" xr:uid="{00000000-0005-0000-0000-000018870000}"/>
    <cellStyle name="Style 482 3 3" xfId="34407" xr:uid="{00000000-0005-0000-0000-000019870000}"/>
    <cellStyle name="Style 482 4" xfId="34408" xr:uid="{00000000-0005-0000-0000-00001A870000}"/>
    <cellStyle name="Style 482 5" xfId="34409" xr:uid="{00000000-0005-0000-0000-00001B870000}"/>
    <cellStyle name="Style 483" xfId="34410" xr:uid="{00000000-0005-0000-0000-00001C870000}"/>
    <cellStyle name="Style 483 2" xfId="34411" xr:uid="{00000000-0005-0000-0000-00001D870000}"/>
    <cellStyle name="Style 483 2 2" xfId="34412" xr:uid="{00000000-0005-0000-0000-00001E870000}"/>
    <cellStyle name="Style 483 2 2 2" xfId="34413" xr:uid="{00000000-0005-0000-0000-00001F870000}"/>
    <cellStyle name="Style 483 2 2 3" xfId="34414" xr:uid="{00000000-0005-0000-0000-000020870000}"/>
    <cellStyle name="Style 483 2 3" xfId="34415" xr:uid="{00000000-0005-0000-0000-000021870000}"/>
    <cellStyle name="Style 483 2 4" xfId="34416" xr:uid="{00000000-0005-0000-0000-000022870000}"/>
    <cellStyle name="Style 483 3" xfId="34417" xr:uid="{00000000-0005-0000-0000-000023870000}"/>
    <cellStyle name="Style 483 3 2" xfId="34418" xr:uid="{00000000-0005-0000-0000-000024870000}"/>
    <cellStyle name="Style 483 3 3" xfId="34419" xr:uid="{00000000-0005-0000-0000-000025870000}"/>
    <cellStyle name="Style 483 4" xfId="34420" xr:uid="{00000000-0005-0000-0000-000026870000}"/>
    <cellStyle name="Style 483 5" xfId="34421" xr:uid="{00000000-0005-0000-0000-000027870000}"/>
    <cellStyle name="Style 484" xfId="34422" xr:uid="{00000000-0005-0000-0000-000028870000}"/>
    <cellStyle name="Style 484 2" xfId="34423" xr:uid="{00000000-0005-0000-0000-000029870000}"/>
    <cellStyle name="Style 484 2 2" xfId="34424" xr:uid="{00000000-0005-0000-0000-00002A870000}"/>
    <cellStyle name="Style 484 2 2 2" xfId="34425" xr:uid="{00000000-0005-0000-0000-00002B870000}"/>
    <cellStyle name="Style 484 2 2 3" xfId="34426" xr:uid="{00000000-0005-0000-0000-00002C870000}"/>
    <cellStyle name="Style 484 2 3" xfId="34427" xr:uid="{00000000-0005-0000-0000-00002D870000}"/>
    <cellStyle name="Style 484 2 4" xfId="34428" xr:uid="{00000000-0005-0000-0000-00002E870000}"/>
    <cellStyle name="Style 484 3" xfId="34429" xr:uid="{00000000-0005-0000-0000-00002F870000}"/>
    <cellStyle name="Style 484 3 2" xfId="34430" xr:uid="{00000000-0005-0000-0000-000030870000}"/>
    <cellStyle name="Style 484 3 3" xfId="34431" xr:uid="{00000000-0005-0000-0000-000031870000}"/>
    <cellStyle name="Style 484 4" xfId="34432" xr:uid="{00000000-0005-0000-0000-000032870000}"/>
    <cellStyle name="Style 484 5" xfId="34433" xr:uid="{00000000-0005-0000-0000-000033870000}"/>
    <cellStyle name="Style 485" xfId="34434" xr:uid="{00000000-0005-0000-0000-000034870000}"/>
    <cellStyle name="Style 485 2" xfId="34435" xr:uid="{00000000-0005-0000-0000-000035870000}"/>
    <cellStyle name="Style 485 2 2" xfId="34436" xr:uid="{00000000-0005-0000-0000-000036870000}"/>
    <cellStyle name="Style 485 2 2 2" xfId="34437" xr:uid="{00000000-0005-0000-0000-000037870000}"/>
    <cellStyle name="Style 485 2 2 3" xfId="34438" xr:uid="{00000000-0005-0000-0000-000038870000}"/>
    <cellStyle name="Style 485 2 3" xfId="34439" xr:uid="{00000000-0005-0000-0000-000039870000}"/>
    <cellStyle name="Style 485 2 4" xfId="34440" xr:uid="{00000000-0005-0000-0000-00003A870000}"/>
    <cellStyle name="Style 485 3" xfId="34441" xr:uid="{00000000-0005-0000-0000-00003B870000}"/>
    <cellStyle name="Style 485 3 2" xfId="34442" xr:uid="{00000000-0005-0000-0000-00003C870000}"/>
    <cellStyle name="Style 485 3 3" xfId="34443" xr:uid="{00000000-0005-0000-0000-00003D870000}"/>
    <cellStyle name="Style 485 4" xfId="34444" xr:uid="{00000000-0005-0000-0000-00003E870000}"/>
    <cellStyle name="Style 485 5" xfId="34445" xr:uid="{00000000-0005-0000-0000-00003F870000}"/>
    <cellStyle name="Style 486" xfId="34446" xr:uid="{00000000-0005-0000-0000-000040870000}"/>
    <cellStyle name="Style 486 2" xfId="34447" xr:uid="{00000000-0005-0000-0000-000041870000}"/>
    <cellStyle name="Style 486 2 2" xfId="34448" xr:uid="{00000000-0005-0000-0000-000042870000}"/>
    <cellStyle name="Style 486 2 2 2" xfId="34449" xr:uid="{00000000-0005-0000-0000-000043870000}"/>
    <cellStyle name="Style 486 2 2 3" xfId="34450" xr:uid="{00000000-0005-0000-0000-000044870000}"/>
    <cellStyle name="Style 486 2 3" xfId="34451" xr:uid="{00000000-0005-0000-0000-000045870000}"/>
    <cellStyle name="Style 486 2 4" xfId="34452" xr:uid="{00000000-0005-0000-0000-000046870000}"/>
    <cellStyle name="Style 486 3" xfId="34453" xr:uid="{00000000-0005-0000-0000-000047870000}"/>
    <cellStyle name="Style 486 3 2" xfId="34454" xr:uid="{00000000-0005-0000-0000-000048870000}"/>
    <cellStyle name="Style 486 3 3" xfId="34455" xr:uid="{00000000-0005-0000-0000-000049870000}"/>
    <cellStyle name="Style 486 4" xfId="34456" xr:uid="{00000000-0005-0000-0000-00004A870000}"/>
    <cellStyle name="Style 486 5" xfId="34457" xr:uid="{00000000-0005-0000-0000-00004B870000}"/>
    <cellStyle name="Style 487" xfId="34458" xr:uid="{00000000-0005-0000-0000-00004C870000}"/>
    <cellStyle name="Style 487 2" xfId="34459" xr:uid="{00000000-0005-0000-0000-00004D870000}"/>
    <cellStyle name="Style 487 2 2" xfId="34460" xr:uid="{00000000-0005-0000-0000-00004E870000}"/>
    <cellStyle name="Style 487 2 2 2" xfId="34461" xr:uid="{00000000-0005-0000-0000-00004F870000}"/>
    <cellStyle name="Style 487 2 2 3" xfId="34462" xr:uid="{00000000-0005-0000-0000-000050870000}"/>
    <cellStyle name="Style 487 2 3" xfId="34463" xr:uid="{00000000-0005-0000-0000-000051870000}"/>
    <cellStyle name="Style 487 2 4" xfId="34464" xr:uid="{00000000-0005-0000-0000-000052870000}"/>
    <cellStyle name="Style 487 3" xfId="34465" xr:uid="{00000000-0005-0000-0000-000053870000}"/>
    <cellStyle name="Style 487 3 2" xfId="34466" xr:uid="{00000000-0005-0000-0000-000054870000}"/>
    <cellStyle name="Style 487 3 3" xfId="34467" xr:uid="{00000000-0005-0000-0000-000055870000}"/>
    <cellStyle name="Style 487 4" xfId="34468" xr:uid="{00000000-0005-0000-0000-000056870000}"/>
    <cellStyle name="Style 487 5" xfId="34469" xr:uid="{00000000-0005-0000-0000-000057870000}"/>
    <cellStyle name="Style 488" xfId="34470" xr:uid="{00000000-0005-0000-0000-000058870000}"/>
    <cellStyle name="Style 488 2" xfId="34471" xr:uid="{00000000-0005-0000-0000-000059870000}"/>
    <cellStyle name="Style 488 2 2" xfId="34472" xr:uid="{00000000-0005-0000-0000-00005A870000}"/>
    <cellStyle name="Style 488 2 2 2" xfId="34473" xr:uid="{00000000-0005-0000-0000-00005B870000}"/>
    <cellStyle name="Style 488 2 2 3" xfId="34474" xr:uid="{00000000-0005-0000-0000-00005C870000}"/>
    <cellStyle name="Style 488 2 3" xfId="34475" xr:uid="{00000000-0005-0000-0000-00005D870000}"/>
    <cellStyle name="Style 488 2 4" xfId="34476" xr:uid="{00000000-0005-0000-0000-00005E870000}"/>
    <cellStyle name="Style 488 3" xfId="34477" xr:uid="{00000000-0005-0000-0000-00005F870000}"/>
    <cellStyle name="Style 488 3 2" xfId="34478" xr:uid="{00000000-0005-0000-0000-000060870000}"/>
    <cellStyle name="Style 488 3 3" xfId="34479" xr:uid="{00000000-0005-0000-0000-000061870000}"/>
    <cellStyle name="Style 488 4" xfId="34480" xr:uid="{00000000-0005-0000-0000-000062870000}"/>
    <cellStyle name="Style 488 5" xfId="34481" xr:uid="{00000000-0005-0000-0000-000063870000}"/>
    <cellStyle name="Style 489" xfId="34482" xr:uid="{00000000-0005-0000-0000-000064870000}"/>
    <cellStyle name="Style 489 2" xfId="34483" xr:uid="{00000000-0005-0000-0000-000065870000}"/>
    <cellStyle name="Style 489 2 2" xfId="34484" xr:uid="{00000000-0005-0000-0000-000066870000}"/>
    <cellStyle name="Style 489 2 2 2" xfId="34485" xr:uid="{00000000-0005-0000-0000-000067870000}"/>
    <cellStyle name="Style 489 2 2 3" xfId="34486" xr:uid="{00000000-0005-0000-0000-000068870000}"/>
    <cellStyle name="Style 489 2 3" xfId="34487" xr:uid="{00000000-0005-0000-0000-000069870000}"/>
    <cellStyle name="Style 489 2 4" xfId="34488" xr:uid="{00000000-0005-0000-0000-00006A870000}"/>
    <cellStyle name="Style 489 3" xfId="34489" xr:uid="{00000000-0005-0000-0000-00006B870000}"/>
    <cellStyle name="Style 489 3 2" xfId="34490" xr:uid="{00000000-0005-0000-0000-00006C870000}"/>
    <cellStyle name="Style 489 3 3" xfId="34491" xr:uid="{00000000-0005-0000-0000-00006D870000}"/>
    <cellStyle name="Style 489 4" xfId="34492" xr:uid="{00000000-0005-0000-0000-00006E870000}"/>
    <cellStyle name="Style 489 5" xfId="34493" xr:uid="{00000000-0005-0000-0000-00006F870000}"/>
    <cellStyle name="Style 49" xfId="34494" xr:uid="{00000000-0005-0000-0000-000070870000}"/>
    <cellStyle name="Style 49 2" xfId="34495" xr:uid="{00000000-0005-0000-0000-000071870000}"/>
    <cellStyle name="Style 49 2 2" xfId="34496" xr:uid="{00000000-0005-0000-0000-000072870000}"/>
    <cellStyle name="Style 49 2 2 2" xfId="34497" xr:uid="{00000000-0005-0000-0000-000073870000}"/>
    <cellStyle name="Style 49 2 2 3" xfId="34498" xr:uid="{00000000-0005-0000-0000-000074870000}"/>
    <cellStyle name="Style 49 2 3" xfId="34499" xr:uid="{00000000-0005-0000-0000-000075870000}"/>
    <cellStyle name="Style 49 2 4" xfId="34500" xr:uid="{00000000-0005-0000-0000-000076870000}"/>
    <cellStyle name="Style 49 3" xfId="34501" xr:uid="{00000000-0005-0000-0000-000077870000}"/>
    <cellStyle name="Style 49 3 2" xfId="34502" xr:uid="{00000000-0005-0000-0000-000078870000}"/>
    <cellStyle name="Style 49 3 3" xfId="34503" xr:uid="{00000000-0005-0000-0000-000079870000}"/>
    <cellStyle name="Style 49 4" xfId="34504" xr:uid="{00000000-0005-0000-0000-00007A870000}"/>
    <cellStyle name="Style 49 5" xfId="34505" xr:uid="{00000000-0005-0000-0000-00007B870000}"/>
    <cellStyle name="Style 490" xfId="34506" xr:uid="{00000000-0005-0000-0000-00007C870000}"/>
    <cellStyle name="Style 490 2" xfId="34507" xr:uid="{00000000-0005-0000-0000-00007D870000}"/>
    <cellStyle name="Style 490 2 2" xfId="34508" xr:uid="{00000000-0005-0000-0000-00007E870000}"/>
    <cellStyle name="Style 490 2 2 2" xfId="34509" xr:uid="{00000000-0005-0000-0000-00007F870000}"/>
    <cellStyle name="Style 490 2 2 3" xfId="34510" xr:uid="{00000000-0005-0000-0000-000080870000}"/>
    <cellStyle name="Style 490 2 3" xfId="34511" xr:uid="{00000000-0005-0000-0000-000081870000}"/>
    <cellStyle name="Style 490 2 4" xfId="34512" xr:uid="{00000000-0005-0000-0000-000082870000}"/>
    <cellStyle name="Style 490 3" xfId="34513" xr:uid="{00000000-0005-0000-0000-000083870000}"/>
    <cellStyle name="Style 490 3 2" xfId="34514" xr:uid="{00000000-0005-0000-0000-000084870000}"/>
    <cellStyle name="Style 490 3 3" xfId="34515" xr:uid="{00000000-0005-0000-0000-000085870000}"/>
    <cellStyle name="Style 490 4" xfId="34516" xr:uid="{00000000-0005-0000-0000-000086870000}"/>
    <cellStyle name="Style 490 5" xfId="34517" xr:uid="{00000000-0005-0000-0000-000087870000}"/>
    <cellStyle name="Style 491" xfId="34518" xr:uid="{00000000-0005-0000-0000-000088870000}"/>
    <cellStyle name="Style 491 2" xfId="34519" xr:uid="{00000000-0005-0000-0000-000089870000}"/>
    <cellStyle name="Style 491 2 2" xfId="34520" xr:uid="{00000000-0005-0000-0000-00008A870000}"/>
    <cellStyle name="Style 491 2 2 2" xfId="34521" xr:uid="{00000000-0005-0000-0000-00008B870000}"/>
    <cellStyle name="Style 491 2 2 3" xfId="34522" xr:uid="{00000000-0005-0000-0000-00008C870000}"/>
    <cellStyle name="Style 491 2 3" xfId="34523" xr:uid="{00000000-0005-0000-0000-00008D870000}"/>
    <cellStyle name="Style 491 2 4" xfId="34524" xr:uid="{00000000-0005-0000-0000-00008E870000}"/>
    <cellStyle name="Style 491 3" xfId="34525" xr:uid="{00000000-0005-0000-0000-00008F870000}"/>
    <cellStyle name="Style 491 3 2" xfId="34526" xr:uid="{00000000-0005-0000-0000-000090870000}"/>
    <cellStyle name="Style 491 3 3" xfId="34527" xr:uid="{00000000-0005-0000-0000-000091870000}"/>
    <cellStyle name="Style 491 4" xfId="34528" xr:uid="{00000000-0005-0000-0000-000092870000}"/>
    <cellStyle name="Style 491 5" xfId="34529" xr:uid="{00000000-0005-0000-0000-000093870000}"/>
    <cellStyle name="Style 492" xfId="34530" xr:uid="{00000000-0005-0000-0000-000094870000}"/>
    <cellStyle name="Style 492 2" xfId="34531" xr:uid="{00000000-0005-0000-0000-000095870000}"/>
    <cellStyle name="Style 492 2 2" xfId="34532" xr:uid="{00000000-0005-0000-0000-000096870000}"/>
    <cellStyle name="Style 492 2 2 2" xfId="34533" xr:uid="{00000000-0005-0000-0000-000097870000}"/>
    <cellStyle name="Style 492 2 2 3" xfId="34534" xr:uid="{00000000-0005-0000-0000-000098870000}"/>
    <cellStyle name="Style 492 2 3" xfId="34535" xr:uid="{00000000-0005-0000-0000-000099870000}"/>
    <cellStyle name="Style 492 2 4" xfId="34536" xr:uid="{00000000-0005-0000-0000-00009A870000}"/>
    <cellStyle name="Style 492 3" xfId="34537" xr:uid="{00000000-0005-0000-0000-00009B870000}"/>
    <cellStyle name="Style 492 3 2" xfId="34538" xr:uid="{00000000-0005-0000-0000-00009C870000}"/>
    <cellStyle name="Style 492 3 3" xfId="34539" xr:uid="{00000000-0005-0000-0000-00009D870000}"/>
    <cellStyle name="Style 492 4" xfId="34540" xr:uid="{00000000-0005-0000-0000-00009E870000}"/>
    <cellStyle name="Style 492 5" xfId="34541" xr:uid="{00000000-0005-0000-0000-00009F870000}"/>
    <cellStyle name="Style 493" xfId="34542" xr:uid="{00000000-0005-0000-0000-0000A0870000}"/>
    <cellStyle name="Style 493 2" xfId="34543" xr:uid="{00000000-0005-0000-0000-0000A1870000}"/>
    <cellStyle name="Style 493 2 2" xfId="34544" xr:uid="{00000000-0005-0000-0000-0000A2870000}"/>
    <cellStyle name="Style 493 2 2 2" xfId="34545" xr:uid="{00000000-0005-0000-0000-0000A3870000}"/>
    <cellStyle name="Style 493 2 2 3" xfId="34546" xr:uid="{00000000-0005-0000-0000-0000A4870000}"/>
    <cellStyle name="Style 493 2 3" xfId="34547" xr:uid="{00000000-0005-0000-0000-0000A5870000}"/>
    <cellStyle name="Style 493 2 4" xfId="34548" xr:uid="{00000000-0005-0000-0000-0000A6870000}"/>
    <cellStyle name="Style 493 3" xfId="34549" xr:uid="{00000000-0005-0000-0000-0000A7870000}"/>
    <cellStyle name="Style 493 3 2" xfId="34550" xr:uid="{00000000-0005-0000-0000-0000A8870000}"/>
    <cellStyle name="Style 493 3 3" xfId="34551" xr:uid="{00000000-0005-0000-0000-0000A9870000}"/>
    <cellStyle name="Style 493 4" xfId="34552" xr:uid="{00000000-0005-0000-0000-0000AA870000}"/>
    <cellStyle name="Style 493 5" xfId="34553" xr:uid="{00000000-0005-0000-0000-0000AB870000}"/>
    <cellStyle name="Style 494" xfId="34554" xr:uid="{00000000-0005-0000-0000-0000AC870000}"/>
    <cellStyle name="Style 494 2" xfId="34555" xr:uid="{00000000-0005-0000-0000-0000AD870000}"/>
    <cellStyle name="Style 494 2 2" xfId="34556" xr:uid="{00000000-0005-0000-0000-0000AE870000}"/>
    <cellStyle name="Style 494 2 2 2" xfId="34557" xr:uid="{00000000-0005-0000-0000-0000AF870000}"/>
    <cellStyle name="Style 494 2 2 3" xfId="34558" xr:uid="{00000000-0005-0000-0000-0000B0870000}"/>
    <cellStyle name="Style 494 2 3" xfId="34559" xr:uid="{00000000-0005-0000-0000-0000B1870000}"/>
    <cellStyle name="Style 494 2 4" xfId="34560" xr:uid="{00000000-0005-0000-0000-0000B2870000}"/>
    <cellStyle name="Style 494 3" xfId="34561" xr:uid="{00000000-0005-0000-0000-0000B3870000}"/>
    <cellStyle name="Style 494 3 2" xfId="34562" xr:uid="{00000000-0005-0000-0000-0000B4870000}"/>
    <cellStyle name="Style 494 3 3" xfId="34563" xr:uid="{00000000-0005-0000-0000-0000B5870000}"/>
    <cellStyle name="Style 494 4" xfId="34564" xr:uid="{00000000-0005-0000-0000-0000B6870000}"/>
    <cellStyle name="Style 494 5" xfId="34565" xr:uid="{00000000-0005-0000-0000-0000B7870000}"/>
    <cellStyle name="Style 495" xfId="34566" xr:uid="{00000000-0005-0000-0000-0000B8870000}"/>
    <cellStyle name="Style 495 2" xfId="34567" xr:uid="{00000000-0005-0000-0000-0000B9870000}"/>
    <cellStyle name="Style 495 2 2" xfId="34568" xr:uid="{00000000-0005-0000-0000-0000BA870000}"/>
    <cellStyle name="Style 495 2 2 2" xfId="34569" xr:uid="{00000000-0005-0000-0000-0000BB870000}"/>
    <cellStyle name="Style 495 2 2 3" xfId="34570" xr:uid="{00000000-0005-0000-0000-0000BC870000}"/>
    <cellStyle name="Style 495 2 3" xfId="34571" xr:uid="{00000000-0005-0000-0000-0000BD870000}"/>
    <cellStyle name="Style 495 2 4" xfId="34572" xr:uid="{00000000-0005-0000-0000-0000BE870000}"/>
    <cellStyle name="Style 495 3" xfId="34573" xr:uid="{00000000-0005-0000-0000-0000BF870000}"/>
    <cellStyle name="Style 495 3 2" xfId="34574" xr:uid="{00000000-0005-0000-0000-0000C0870000}"/>
    <cellStyle name="Style 495 3 3" xfId="34575" xr:uid="{00000000-0005-0000-0000-0000C1870000}"/>
    <cellStyle name="Style 495 4" xfId="34576" xr:uid="{00000000-0005-0000-0000-0000C2870000}"/>
    <cellStyle name="Style 495 5" xfId="34577" xr:uid="{00000000-0005-0000-0000-0000C3870000}"/>
    <cellStyle name="Style 496" xfId="34578" xr:uid="{00000000-0005-0000-0000-0000C4870000}"/>
    <cellStyle name="Style 496 2" xfId="34579" xr:uid="{00000000-0005-0000-0000-0000C5870000}"/>
    <cellStyle name="Style 496 2 2" xfId="34580" xr:uid="{00000000-0005-0000-0000-0000C6870000}"/>
    <cellStyle name="Style 496 2 2 2" xfId="34581" xr:uid="{00000000-0005-0000-0000-0000C7870000}"/>
    <cellStyle name="Style 496 2 2 3" xfId="34582" xr:uid="{00000000-0005-0000-0000-0000C8870000}"/>
    <cellStyle name="Style 496 2 3" xfId="34583" xr:uid="{00000000-0005-0000-0000-0000C9870000}"/>
    <cellStyle name="Style 496 2 4" xfId="34584" xr:uid="{00000000-0005-0000-0000-0000CA870000}"/>
    <cellStyle name="Style 496 3" xfId="34585" xr:uid="{00000000-0005-0000-0000-0000CB870000}"/>
    <cellStyle name="Style 496 3 2" xfId="34586" xr:uid="{00000000-0005-0000-0000-0000CC870000}"/>
    <cellStyle name="Style 496 3 3" xfId="34587" xr:uid="{00000000-0005-0000-0000-0000CD870000}"/>
    <cellStyle name="Style 496 4" xfId="34588" xr:uid="{00000000-0005-0000-0000-0000CE870000}"/>
    <cellStyle name="Style 496 5" xfId="34589" xr:uid="{00000000-0005-0000-0000-0000CF870000}"/>
    <cellStyle name="Style 497" xfId="34590" xr:uid="{00000000-0005-0000-0000-0000D0870000}"/>
    <cellStyle name="Style 497 2" xfId="34591" xr:uid="{00000000-0005-0000-0000-0000D1870000}"/>
    <cellStyle name="Style 497 2 2" xfId="34592" xr:uid="{00000000-0005-0000-0000-0000D2870000}"/>
    <cellStyle name="Style 497 2 2 2" xfId="34593" xr:uid="{00000000-0005-0000-0000-0000D3870000}"/>
    <cellStyle name="Style 497 2 2 3" xfId="34594" xr:uid="{00000000-0005-0000-0000-0000D4870000}"/>
    <cellStyle name="Style 497 2 3" xfId="34595" xr:uid="{00000000-0005-0000-0000-0000D5870000}"/>
    <cellStyle name="Style 497 2 4" xfId="34596" xr:uid="{00000000-0005-0000-0000-0000D6870000}"/>
    <cellStyle name="Style 497 3" xfId="34597" xr:uid="{00000000-0005-0000-0000-0000D7870000}"/>
    <cellStyle name="Style 497 3 2" xfId="34598" xr:uid="{00000000-0005-0000-0000-0000D8870000}"/>
    <cellStyle name="Style 497 3 3" xfId="34599" xr:uid="{00000000-0005-0000-0000-0000D9870000}"/>
    <cellStyle name="Style 497 4" xfId="34600" xr:uid="{00000000-0005-0000-0000-0000DA870000}"/>
    <cellStyle name="Style 497 5" xfId="34601" xr:uid="{00000000-0005-0000-0000-0000DB870000}"/>
    <cellStyle name="Style 498" xfId="34602" xr:uid="{00000000-0005-0000-0000-0000DC870000}"/>
    <cellStyle name="Style 498 2" xfId="34603" xr:uid="{00000000-0005-0000-0000-0000DD870000}"/>
    <cellStyle name="Style 498 2 2" xfId="34604" xr:uid="{00000000-0005-0000-0000-0000DE870000}"/>
    <cellStyle name="Style 498 2 2 2" xfId="34605" xr:uid="{00000000-0005-0000-0000-0000DF870000}"/>
    <cellStyle name="Style 498 2 2 3" xfId="34606" xr:uid="{00000000-0005-0000-0000-0000E0870000}"/>
    <cellStyle name="Style 498 2 3" xfId="34607" xr:uid="{00000000-0005-0000-0000-0000E1870000}"/>
    <cellStyle name="Style 498 2 4" xfId="34608" xr:uid="{00000000-0005-0000-0000-0000E2870000}"/>
    <cellStyle name="Style 498 3" xfId="34609" xr:uid="{00000000-0005-0000-0000-0000E3870000}"/>
    <cellStyle name="Style 498 3 2" xfId="34610" xr:uid="{00000000-0005-0000-0000-0000E4870000}"/>
    <cellStyle name="Style 498 3 3" xfId="34611" xr:uid="{00000000-0005-0000-0000-0000E5870000}"/>
    <cellStyle name="Style 498 4" xfId="34612" xr:uid="{00000000-0005-0000-0000-0000E6870000}"/>
    <cellStyle name="Style 498 5" xfId="34613" xr:uid="{00000000-0005-0000-0000-0000E7870000}"/>
    <cellStyle name="Style 499" xfId="34614" xr:uid="{00000000-0005-0000-0000-0000E8870000}"/>
    <cellStyle name="Style 499 2" xfId="34615" xr:uid="{00000000-0005-0000-0000-0000E9870000}"/>
    <cellStyle name="Style 499 2 2" xfId="34616" xr:uid="{00000000-0005-0000-0000-0000EA870000}"/>
    <cellStyle name="Style 499 2 2 2" xfId="34617" xr:uid="{00000000-0005-0000-0000-0000EB870000}"/>
    <cellStyle name="Style 499 2 2 3" xfId="34618" xr:uid="{00000000-0005-0000-0000-0000EC870000}"/>
    <cellStyle name="Style 499 2 3" xfId="34619" xr:uid="{00000000-0005-0000-0000-0000ED870000}"/>
    <cellStyle name="Style 499 2 4" xfId="34620" xr:uid="{00000000-0005-0000-0000-0000EE870000}"/>
    <cellStyle name="Style 499 3" xfId="34621" xr:uid="{00000000-0005-0000-0000-0000EF870000}"/>
    <cellStyle name="Style 499 3 2" xfId="34622" xr:uid="{00000000-0005-0000-0000-0000F0870000}"/>
    <cellStyle name="Style 499 3 3" xfId="34623" xr:uid="{00000000-0005-0000-0000-0000F1870000}"/>
    <cellStyle name="Style 499 4" xfId="34624" xr:uid="{00000000-0005-0000-0000-0000F2870000}"/>
    <cellStyle name="Style 499 5" xfId="34625" xr:uid="{00000000-0005-0000-0000-0000F3870000}"/>
    <cellStyle name="Style 50" xfId="34626" xr:uid="{00000000-0005-0000-0000-0000F4870000}"/>
    <cellStyle name="Style 50 2" xfId="34627" xr:uid="{00000000-0005-0000-0000-0000F5870000}"/>
    <cellStyle name="Style 50 2 2" xfId="34628" xr:uid="{00000000-0005-0000-0000-0000F6870000}"/>
    <cellStyle name="Style 50 2 2 2" xfId="34629" xr:uid="{00000000-0005-0000-0000-0000F7870000}"/>
    <cellStyle name="Style 50 2 2 3" xfId="34630" xr:uid="{00000000-0005-0000-0000-0000F8870000}"/>
    <cellStyle name="Style 50 2 3" xfId="34631" xr:uid="{00000000-0005-0000-0000-0000F9870000}"/>
    <cellStyle name="Style 50 2 4" xfId="34632" xr:uid="{00000000-0005-0000-0000-0000FA870000}"/>
    <cellStyle name="Style 50 3" xfId="34633" xr:uid="{00000000-0005-0000-0000-0000FB870000}"/>
    <cellStyle name="Style 50 3 2" xfId="34634" xr:uid="{00000000-0005-0000-0000-0000FC870000}"/>
    <cellStyle name="Style 50 3 3" xfId="34635" xr:uid="{00000000-0005-0000-0000-0000FD870000}"/>
    <cellStyle name="Style 50 4" xfId="34636" xr:uid="{00000000-0005-0000-0000-0000FE870000}"/>
    <cellStyle name="Style 50 5" xfId="34637" xr:uid="{00000000-0005-0000-0000-0000FF870000}"/>
    <cellStyle name="Style 500" xfId="34638" xr:uid="{00000000-0005-0000-0000-000000880000}"/>
    <cellStyle name="Style 500 2" xfId="34639" xr:uid="{00000000-0005-0000-0000-000001880000}"/>
    <cellStyle name="Style 500 2 2" xfId="34640" xr:uid="{00000000-0005-0000-0000-000002880000}"/>
    <cellStyle name="Style 500 2 2 2" xfId="34641" xr:uid="{00000000-0005-0000-0000-000003880000}"/>
    <cellStyle name="Style 500 2 2 3" xfId="34642" xr:uid="{00000000-0005-0000-0000-000004880000}"/>
    <cellStyle name="Style 500 2 3" xfId="34643" xr:uid="{00000000-0005-0000-0000-000005880000}"/>
    <cellStyle name="Style 500 2 4" xfId="34644" xr:uid="{00000000-0005-0000-0000-000006880000}"/>
    <cellStyle name="Style 500 3" xfId="34645" xr:uid="{00000000-0005-0000-0000-000007880000}"/>
    <cellStyle name="Style 500 3 2" xfId="34646" xr:uid="{00000000-0005-0000-0000-000008880000}"/>
    <cellStyle name="Style 500 3 3" xfId="34647" xr:uid="{00000000-0005-0000-0000-000009880000}"/>
    <cellStyle name="Style 500 4" xfId="34648" xr:uid="{00000000-0005-0000-0000-00000A880000}"/>
    <cellStyle name="Style 500 5" xfId="34649" xr:uid="{00000000-0005-0000-0000-00000B880000}"/>
    <cellStyle name="Style 501" xfId="34650" xr:uid="{00000000-0005-0000-0000-00000C880000}"/>
    <cellStyle name="Style 501 2" xfId="34651" xr:uid="{00000000-0005-0000-0000-00000D880000}"/>
    <cellStyle name="Style 501 2 2" xfId="34652" xr:uid="{00000000-0005-0000-0000-00000E880000}"/>
    <cellStyle name="Style 501 2 2 2" xfId="34653" xr:uid="{00000000-0005-0000-0000-00000F880000}"/>
    <cellStyle name="Style 501 2 2 3" xfId="34654" xr:uid="{00000000-0005-0000-0000-000010880000}"/>
    <cellStyle name="Style 501 2 3" xfId="34655" xr:uid="{00000000-0005-0000-0000-000011880000}"/>
    <cellStyle name="Style 501 2 4" xfId="34656" xr:uid="{00000000-0005-0000-0000-000012880000}"/>
    <cellStyle name="Style 501 3" xfId="34657" xr:uid="{00000000-0005-0000-0000-000013880000}"/>
    <cellStyle name="Style 501 3 2" xfId="34658" xr:uid="{00000000-0005-0000-0000-000014880000}"/>
    <cellStyle name="Style 501 3 3" xfId="34659" xr:uid="{00000000-0005-0000-0000-000015880000}"/>
    <cellStyle name="Style 501 4" xfId="34660" xr:uid="{00000000-0005-0000-0000-000016880000}"/>
    <cellStyle name="Style 501 5" xfId="34661" xr:uid="{00000000-0005-0000-0000-000017880000}"/>
    <cellStyle name="Style 502" xfId="34662" xr:uid="{00000000-0005-0000-0000-000018880000}"/>
    <cellStyle name="Style 502 2" xfId="34663" xr:uid="{00000000-0005-0000-0000-000019880000}"/>
    <cellStyle name="Style 502 2 2" xfId="34664" xr:uid="{00000000-0005-0000-0000-00001A880000}"/>
    <cellStyle name="Style 502 2 2 2" xfId="34665" xr:uid="{00000000-0005-0000-0000-00001B880000}"/>
    <cellStyle name="Style 502 2 2 3" xfId="34666" xr:uid="{00000000-0005-0000-0000-00001C880000}"/>
    <cellStyle name="Style 502 2 3" xfId="34667" xr:uid="{00000000-0005-0000-0000-00001D880000}"/>
    <cellStyle name="Style 502 2 4" xfId="34668" xr:uid="{00000000-0005-0000-0000-00001E880000}"/>
    <cellStyle name="Style 502 3" xfId="34669" xr:uid="{00000000-0005-0000-0000-00001F880000}"/>
    <cellStyle name="Style 502 3 2" xfId="34670" xr:uid="{00000000-0005-0000-0000-000020880000}"/>
    <cellStyle name="Style 502 3 3" xfId="34671" xr:uid="{00000000-0005-0000-0000-000021880000}"/>
    <cellStyle name="Style 502 4" xfId="34672" xr:uid="{00000000-0005-0000-0000-000022880000}"/>
    <cellStyle name="Style 502 5" xfId="34673" xr:uid="{00000000-0005-0000-0000-000023880000}"/>
    <cellStyle name="Style 503" xfId="34674" xr:uid="{00000000-0005-0000-0000-000024880000}"/>
    <cellStyle name="Style 503 2" xfId="34675" xr:uid="{00000000-0005-0000-0000-000025880000}"/>
    <cellStyle name="Style 503 2 2" xfId="34676" xr:uid="{00000000-0005-0000-0000-000026880000}"/>
    <cellStyle name="Style 503 2 2 2" xfId="34677" xr:uid="{00000000-0005-0000-0000-000027880000}"/>
    <cellStyle name="Style 503 2 2 3" xfId="34678" xr:uid="{00000000-0005-0000-0000-000028880000}"/>
    <cellStyle name="Style 503 2 3" xfId="34679" xr:uid="{00000000-0005-0000-0000-000029880000}"/>
    <cellStyle name="Style 503 2 4" xfId="34680" xr:uid="{00000000-0005-0000-0000-00002A880000}"/>
    <cellStyle name="Style 503 3" xfId="34681" xr:uid="{00000000-0005-0000-0000-00002B880000}"/>
    <cellStyle name="Style 503 3 2" xfId="34682" xr:uid="{00000000-0005-0000-0000-00002C880000}"/>
    <cellStyle name="Style 503 3 3" xfId="34683" xr:uid="{00000000-0005-0000-0000-00002D880000}"/>
    <cellStyle name="Style 503 4" xfId="34684" xr:uid="{00000000-0005-0000-0000-00002E880000}"/>
    <cellStyle name="Style 503 5" xfId="34685" xr:uid="{00000000-0005-0000-0000-00002F880000}"/>
    <cellStyle name="Style 504" xfId="34686" xr:uid="{00000000-0005-0000-0000-000030880000}"/>
    <cellStyle name="Style 504 2" xfId="34687" xr:uid="{00000000-0005-0000-0000-000031880000}"/>
    <cellStyle name="Style 504 2 2" xfId="34688" xr:uid="{00000000-0005-0000-0000-000032880000}"/>
    <cellStyle name="Style 504 2 2 2" xfId="34689" xr:uid="{00000000-0005-0000-0000-000033880000}"/>
    <cellStyle name="Style 504 2 2 3" xfId="34690" xr:uid="{00000000-0005-0000-0000-000034880000}"/>
    <cellStyle name="Style 504 2 3" xfId="34691" xr:uid="{00000000-0005-0000-0000-000035880000}"/>
    <cellStyle name="Style 504 2 4" xfId="34692" xr:uid="{00000000-0005-0000-0000-000036880000}"/>
    <cellStyle name="Style 504 3" xfId="34693" xr:uid="{00000000-0005-0000-0000-000037880000}"/>
    <cellStyle name="Style 504 3 2" xfId="34694" xr:uid="{00000000-0005-0000-0000-000038880000}"/>
    <cellStyle name="Style 504 3 3" xfId="34695" xr:uid="{00000000-0005-0000-0000-000039880000}"/>
    <cellStyle name="Style 504 4" xfId="34696" xr:uid="{00000000-0005-0000-0000-00003A880000}"/>
    <cellStyle name="Style 504 5" xfId="34697" xr:uid="{00000000-0005-0000-0000-00003B880000}"/>
    <cellStyle name="Style 505" xfId="34698" xr:uid="{00000000-0005-0000-0000-00003C880000}"/>
    <cellStyle name="Style 505 2" xfId="34699" xr:uid="{00000000-0005-0000-0000-00003D880000}"/>
    <cellStyle name="Style 505 2 2" xfId="34700" xr:uid="{00000000-0005-0000-0000-00003E880000}"/>
    <cellStyle name="Style 505 2 2 2" xfId="34701" xr:uid="{00000000-0005-0000-0000-00003F880000}"/>
    <cellStyle name="Style 505 2 2 3" xfId="34702" xr:uid="{00000000-0005-0000-0000-000040880000}"/>
    <cellStyle name="Style 505 2 3" xfId="34703" xr:uid="{00000000-0005-0000-0000-000041880000}"/>
    <cellStyle name="Style 505 2 4" xfId="34704" xr:uid="{00000000-0005-0000-0000-000042880000}"/>
    <cellStyle name="Style 505 3" xfId="34705" xr:uid="{00000000-0005-0000-0000-000043880000}"/>
    <cellStyle name="Style 505 3 2" xfId="34706" xr:uid="{00000000-0005-0000-0000-000044880000}"/>
    <cellStyle name="Style 505 3 3" xfId="34707" xr:uid="{00000000-0005-0000-0000-000045880000}"/>
    <cellStyle name="Style 505 4" xfId="34708" xr:uid="{00000000-0005-0000-0000-000046880000}"/>
    <cellStyle name="Style 505 5" xfId="34709" xr:uid="{00000000-0005-0000-0000-000047880000}"/>
    <cellStyle name="Style 506" xfId="34710" xr:uid="{00000000-0005-0000-0000-000048880000}"/>
    <cellStyle name="Style 506 2" xfId="34711" xr:uid="{00000000-0005-0000-0000-000049880000}"/>
    <cellStyle name="Style 506 2 2" xfId="34712" xr:uid="{00000000-0005-0000-0000-00004A880000}"/>
    <cellStyle name="Style 506 2 2 2" xfId="34713" xr:uid="{00000000-0005-0000-0000-00004B880000}"/>
    <cellStyle name="Style 506 2 2 3" xfId="34714" xr:uid="{00000000-0005-0000-0000-00004C880000}"/>
    <cellStyle name="Style 506 2 3" xfId="34715" xr:uid="{00000000-0005-0000-0000-00004D880000}"/>
    <cellStyle name="Style 506 2 4" xfId="34716" xr:uid="{00000000-0005-0000-0000-00004E880000}"/>
    <cellStyle name="Style 506 3" xfId="34717" xr:uid="{00000000-0005-0000-0000-00004F880000}"/>
    <cellStyle name="Style 506 3 2" xfId="34718" xr:uid="{00000000-0005-0000-0000-000050880000}"/>
    <cellStyle name="Style 506 3 3" xfId="34719" xr:uid="{00000000-0005-0000-0000-000051880000}"/>
    <cellStyle name="Style 506 4" xfId="34720" xr:uid="{00000000-0005-0000-0000-000052880000}"/>
    <cellStyle name="Style 506 5" xfId="34721" xr:uid="{00000000-0005-0000-0000-000053880000}"/>
    <cellStyle name="Style 507" xfId="34722" xr:uid="{00000000-0005-0000-0000-000054880000}"/>
    <cellStyle name="Style 507 2" xfId="34723" xr:uid="{00000000-0005-0000-0000-000055880000}"/>
    <cellStyle name="Style 507 2 2" xfId="34724" xr:uid="{00000000-0005-0000-0000-000056880000}"/>
    <cellStyle name="Style 507 2 2 2" xfId="34725" xr:uid="{00000000-0005-0000-0000-000057880000}"/>
    <cellStyle name="Style 507 2 2 3" xfId="34726" xr:uid="{00000000-0005-0000-0000-000058880000}"/>
    <cellStyle name="Style 507 2 3" xfId="34727" xr:uid="{00000000-0005-0000-0000-000059880000}"/>
    <cellStyle name="Style 507 2 4" xfId="34728" xr:uid="{00000000-0005-0000-0000-00005A880000}"/>
    <cellStyle name="Style 507 3" xfId="34729" xr:uid="{00000000-0005-0000-0000-00005B880000}"/>
    <cellStyle name="Style 507 3 2" xfId="34730" xr:uid="{00000000-0005-0000-0000-00005C880000}"/>
    <cellStyle name="Style 507 3 3" xfId="34731" xr:uid="{00000000-0005-0000-0000-00005D880000}"/>
    <cellStyle name="Style 507 4" xfId="34732" xr:uid="{00000000-0005-0000-0000-00005E880000}"/>
    <cellStyle name="Style 507 5" xfId="34733" xr:uid="{00000000-0005-0000-0000-00005F880000}"/>
    <cellStyle name="Style 508" xfId="34734" xr:uid="{00000000-0005-0000-0000-000060880000}"/>
    <cellStyle name="Style 508 2" xfId="34735" xr:uid="{00000000-0005-0000-0000-000061880000}"/>
    <cellStyle name="Style 508 2 2" xfId="34736" xr:uid="{00000000-0005-0000-0000-000062880000}"/>
    <cellStyle name="Style 508 2 2 2" xfId="34737" xr:uid="{00000000-0005-0000-0000-000063880000}"/>
    <cellStyle name="Style 508 2 2 3" xfId="34738" xr:uid="{00000000-0005-0000-0000-000064880000}"/>
    <cellStyle name="Style 508 2 3" xfId="34739" xr:uid="{00000000-0005-0000-0000-000065880000}"/>
    <cellStyle name="Style 508 2 4" xfId="34740" xr:uid="{00000000-0005-0000-0000-000066880000}"/>
    <cellStyle name="Style 508 3" xfId="34741" xr:uid="{00000000-0005-0000-0000-000067880000}"/>
    <cellStyle name="Style 508 3 2" xfId="34742" xr:uid="{00000000-0005-0000-0000-000068880000}"/>
    <cellStyle name="Style 508 3 3" xfId="34743" xr:uid="{00000000-0005-0000-0000-000069880000}"/>
    <cellStyle name="Style 508 4" xfId="34744" xr:uid="{00000000-0005-0000-0000-00006A880000}"/>
    <cellStyle name="Style 508 5" xfId="34745" xr:uid="{00000000-0005-0000-0000-00006B880000}"/>
    <cellStyle name="Style 509" xfId="34746" xr:uid="{00000000-0005-0000-0000-00006C880000}"/>
    <cellStyle name="Style 509 2" xfId="34747" xr:uid="{00000000-0005-0000-0000-00006D880000}"/>
    <cellStyle name="Style 509 2 2" xfId="34748" xr:uid="{00000000-0005-0000-0000-00006E880000}"/>
    <cellStyle name="Style 509 2 2 2" xfId="34749" xr:uid="{00000000-0005-0000-0000-00006F880000}"/>
    <cellStyle name="Style 509 2 2 3" xfId="34750" xr:uid="{00000000-0005-0000-0000-000070880000}"/>
    <cellStyle name="Style 509 2 3" xfId="34751" xr:uid="{00000000-0005-0000-0000-000071880000}"/>
    <cellStyle name="Style 509 2 4" xfId="34752" xr:uid="{00000000-0005-0000-0000-000072880000}"/>
    <cellStyle name="Style 509 3" xfId="34753" xr:uid="{00000000-0005-0000-0000-000073880000}"/>
    <cellStyle name="Style 509 3 2" xfId="34754" xr:uid="{00000000-0005-0000-0000-000074880000}"/>
    <cellStyle name="Style 509 3 3" xfId="34755" xr:uid="{00000000-0005-0000-0000-000075880000}"/>
    <cellStyle name="Style 509 4" xfId="34756" xr:uid="{00000000-0005-0000-0000-000076880000}"/>
    <cellStyle name="Style 509 5" xfId="34757" xr:uid="{00000000-0005-0000-0000-000077880000}"/>
    <cellStyle name="Style 51" xfId="34758" xr:uid="{00000000-0005-0000-0000-000078880000}"/>
    <cellStyle name="Style 51 2" xfId="34759" xr:uid="{00000000-0005-0000-0000-000079880000}"/>
    <cellStyle name="Style 51 2 2" xfId="34760" xr:uid="{00000000-0005-0000-0000-00007A880000}"/>
    <cellStyle name="Style 51 2 2 2" xfId="34761" xr:uid="{00000000-0005-0000-0000-00007B880000}"/>
    <cellStyle name="Style 51 2 2 3" xfId="34762" xr:uid="{00000000-0005-0000-0000-00007C880000}"/>
    <cellStyle name="Style 51 2 3" xfId="34763" xr:uid="{00000000-0005-0000-0000-00007D880000}"/>
    <cellStyle name="Style 51 2 4" xfId="34764" xr:uid="{00000000-0005-0000-0000-00007E880000}"/>
    <cellStyle name="Style 51 3" xfId="34765" xr:uid="{00000000-0005-0000-0000-00007F880000}"/>
    <cellStyle name="Style 51 3 2" xfId="34766" xr:uid="{00000000-0005-0000-0000-000080880000}"/>
    <cellStyle name="Style 51 3 3" xfId="34767" xr:uid="{00000000-0005-0000-0000-000081880000}"/>
    <cellStyle name="Style 51 4" xfId="34768" xr:uid="{00000000-0005-0000-0000-000082880000}"/>
    <cellStyle name="Style 51 5" xfId="34769" xr:uid="{00000000-0005-0000-0000-000083880000}"/>
    <cellStyle name="Style 510" xfId="34770" xr:uid="{00000000-0005-0000-0000-000084880000}"/>
    <cellStyle name="Style 510 2" xfId="34771" xr:uid="{00000000-0005-0000-0000-000085880000}"/>
    <cellStyle name="Style 510 2 2" xfId="34772" xr:uid="{00000000-0005-0000-0000-000086880000}"/>
    <cellStyle name="Style 510 2 2 2" xfId="34773" xr:uid="{00000000-0005-0000-0000-000087880000}"/>
    <cellStyle name="Style 510 2 2 3" xfId="34774" xr:uid="{00000000-0005-0000-0000-000088880000}"/>
    <cellStyle name="Style 510 2 3" xfId="34775" xr:uid="{00000000-0005-0000-0000-000089880000}"/>
    <cellStyle name="Style 510 2 4" xfId="34776" xr:uid="{00000000-0005-0000-0000-00008A880000}"/>
    <cellStyle name="Style 510 3" xfId="34777" xr:uid="{00000000-0005-0000-0000-00008B880000}"/>
    <cellStyle name="Style 510 3 2" xfId="34778" xr:uid="{00000000-0005-0000-0000-00008C880000}"/>
    <cellStyle name="Style 510 3 3" xfId="34779" xr:uid="{00000000-0005-0000-0000-00008D880000}"/>
    <cellStyle name="Style 510 4" xfId="34780" xr:uid="{00000000-0005-0000-0000-00008E880000}"/>
    <cellStyle name="Style 510 5" xfId="34781" xr:uid="{00000000-0005-0000-0000-00008F880000}"/>
    <cellStyle name="Style 511" xfId="34782" xr:uid="{00000000-0005-0000-0000-000090880000}"/>
    <cellStyle name="Style 511 2" xfId="34783" xr:uid="{00000000-0005-0000-0000-000091880000}"/>
    <cellStyle name="Style 511 2 2" xfId="34784" xr:uid="{00000000-0005-0000-0000-000092880000}"/>
    <cellStyle name="Style 511 2 2 2" xfId="34785" xr:uid="{00000000-0005-0000-0000-000093880000}"/>
    <cellStyle name="Style 511 2 2 3" xfId="34786" xr:uid="{00000000-0005-0000-0000-000094880000}"/>
    <cellStyle name="Style 511 2 3" xfId="34787" xr:uid="{00000000-0005-0000-0000-000095880000}"/>
    <cellStyle name="Style 511 2 4" xfId="34788" xr:uid="{00000000-0005-0000-0000-000096880000}"/>
    <cellStyle name="Style 511 3" xfId="34789" xr:uid="{00000000-0005-0000-0000-000097880000}"/>
    <cellStyle name="Style 511 3 2" xfId="34790" xr:uid="{00000000-0005-0000-0000-000098880000}"/>
    <cellStyle name="Style 511 3 3" xfId="34791" xr:uid="{00000000-0005-0000-0000-000099880000}"/>
    <cellStyle name="Style 511 4" xfId="34792" xr:uid="{00000000-0005-0000-0000-00009A880000}"/>
    <cellStyle name="Style 511 5" xfId="34793" xr:uid="{00000000-0005-0000-0000-00009B880000}"/>
    <cellStyle name="Style 512" xfId="34794" xr:uid="{00000000-0005-0000-0000-00009C880000}"/>
    <cellStyle name="Style 512 2" xfId="34795" xr:uid="{00000000-0005-0000-0000-00009D880000}"/>
    <cellStyle name="Style 512 2 2" xfId="34796" xr:uid="{00000000-0005-0000-0000-00009E880000}"/>
    <cellStyle name="Style 512 2 2 2" xfId="34797" xr:uid="{00000000-0005-0000-0000-00009F880000}"/>
    <cellStyle name="Style 512 2 2 3" xfId="34798" xr:uid="{00000000-0005-0000-0000-0000A0880000}"/>
    <cellStyle name="Style 512 2 3" xfId="34799" xr:uid="{00000000-0005-0000-0000-0000A1880000}"/>
    <cellStyle name="Style 512 2 4" xfId="34800" xr:uid="{00000000-0005-0000-0000-0000A2880000}"/>
    <cellStyle name="Style 512 3" xfId="34801" xr:uid="{00000000-0005-0000-0000-0000A3880000}"/>
    <cellStyle name="Style 512 3 2" xfId="34802" xr:uid="{00000000-0005-0000-0000-0000A4880000}"/>
    <cellStyle name="Style 512 3 3" xfId="34803" xr:uid="{00000000-0005-0000-0000-0000A5880000}"/>
    <cellStyle name="Style 512 4" xfId="34804" xr:uid="{00000000-0005-0000-0000-0000A6880000}"/>
    <cellStyle name="Style 512 5" xfId="34805" xr:uid="{00000000-0005-0000-0000-0000A7880000}"/>
    <cellStyle name="Style 513" xfId="34806" xr:uid="{00000000-0005-0000-0000-0000A8880000}"/>
    <cellStyle name="Style 513 2" xfId="34807" xr:uid="{00000000-0005-0000-0000-0000A9880000}"/>
    <cellStyle name="Style 513 2 2" xfId="34808" xr:uid="{00000000-0005-0000-0000-0000AA880000}"/>
    <cellStyle name="Style 513 2 2 2" xfId="34809" xr:uid="{00000000-0005-0000-0000-0000AB880000}"/>
    <cellStyle name="Style 513 2 2 3" xfId="34810" xr:uid="{00000000-0005-0000-0000-0000AC880000}"/>
    <cellStyle name="Style 513 2 3" xfId="34811" xr:uid="{00000000-0005-0000-0000-0000AD880000}"/>
    <cellStyle name="Style 513 2 4" xfId="34812" xr:uid="{00000000-0005-0000-0000-0000AE880000}"/>
    <cellStyle name="Style 513 3" xfId="34813" xr:uid="{00000000-0005-0000-0000-0000AF880000}"/>
    <cellStyle name="Style 513 3 2" xfId="34814" xr:uid="{00000000-0005-0000-0000-0000B0880000}"/>
    <cellStyle name="Style 513 3 3" xfId="34815" xr:uid="{00000000-0005-0000-0000-0000B1880000}"/>
    <cellStyle name="Style 513 4" xfId="34816" xr:uid="{00000000-0005-0000-0000-0000B2880000}"/>
    <cellStyle name="Style 513 5" xfId="34817" xr:uid="{00000000-0005-0000-0000-0000B3880000}"/>
    <cellStyle name="Style 514" xfId="34818" xr:uid="{00000000-0005-0000-0000-0000B4880000}"/>
    <cellStyle name="Style 514 2" xfId="34819" xr:uid="{00000000-0005-0000-0000-0000B5880000}"/>
    <cellStyle name="Style 514 2 2" xfId="34820" xr:uid="{00000000-0005-0000-0000-0000B6880000}"/>
    <cellStyle name="Style 514 2 2 2" xfId="34821" xr:uid="{00000000-0005-0000-0000-0000B7880000}"/>
    <cellStyle name="Style 514 2 2 3" xfId="34822" xr:uid="{00000000-0005-0000-0000-0000B8880000}"/>
    <cellStyle name="Style 514 2 3" xfId="34823" xr:uid="{00000000-0005-0000-0000-0000B9880000}"/>
    <cellStyle name="Style 514 2 4" xfId="34824" xr:uid="{00000000-0005-0000-0000-0000BA880000}"/>
    <cellStyle name="Style 514 3" xfId="34825" xr:uid="{00000000-0005-0000-0000-0000BB880000}"/>
    <cellStyle name="Style 514 3 2" xfId="34826" xr:uid="{00000000-0005-0000-0000-0000BC880000}"/>
    <cellStyle name="Style 514 3 3" xfId="34827" xr:uid="{00000000-0005-0000-0000-0000BD880000}"/>
    <cellStyle name="Style 514 4" xfId="34828" xr:uid="{00000000-0005-0000-0000-0000BE880000}"/>
    <cellStyle name="Style 514 5" xfId="34829" xr:uid="{00000000-0005-0000-0000-0000BF880000}"/>
    <cellStyle name="Style 515" xfId="34830" xr:uid="{00000000-0005-0000-0000-0000C0880000}"/>
    <cellStyle name="Style 515 2" xfId="34831" xr:uid="{00000000-0005-0000-0000-0000C1880000}"/>
    <cellStyle name="Style 515 2 2" xfId="34832" xr:uid="{00000000-0005-0000-0000-0000C2880000}"/>
    <cellStyle name="Style 515 2 2 2" xfId="34833" xr:uid="{00000000-0005-0000-0000-0000C3880000}"/>
    <cellStyle name="Style 515 2 2 3" xfId="34834" xr:uid="{00000000-0005-0000-0000-0000C4880000}"/>
    <cellStyle name="Style 515 2 3" xfId="34835" xr:uid="{00000000-0005-0000-0000-0000C5880000}"/>
    <cellStyle name="Style 515 2 4" xfId="34836" xr:uid="{00000000-0005-0000-0000-0000C6880000}"/>
    <cellStyle name="Style 515 3" xfId="34837" xr:uid="{00000000-0005-0000-0000-0000C7880000}"/>
    <cellStyle name="Style 515 3 2" xfId="34838" xr:uid="{00000000-0005-0000-0000-0000C8880000}"/>
    <cellStyle name="Style 515 3 3" xfId="34839" xr:uid="{00000000-0005-0000-0000-0000C9880000}"/>
    <cellStyle name="Style 515 4" xfId="34840" xr:uid="{00000000-0005-0000-0000-0000CA880000}"/>
    <cellStyle name="Style 515 5" xfId="34841" xr:uid="{00000000-0005-0000-0000-0000CB880000}"/>
    <cellStyle name="Style 516" xfId="34842" xr:uid="{00000000-0005-0000-0000-0000CC880000}"/>
    <cellStyle name="Style 516 2" xfId="34843" xr:uid="{00000000-0005-0000-0000-0000CD880000}"/>
    <cellStyle name="Style 516 2 2" xfId="34844" xr:uid="{00000000-0005-0000-0000-0000CE880000}"/>
    <cellStyle name="Style 516 2 2 2" xfId="34845" xr:uid="{00000000-0005-0000-0000-0000CF880000}"/>
    <cellStyle name="Style 516 2 2 3" xfId="34846" xr:uid="{00000000-0005-0000-0000-0000D0880000}"/>
    <cellStyle name="Style 516 2 3" xfId="34847" xr:uid="{00000000-0005-0000-0000-0000D1880000}"/>
    <cellStyle name="Style 516 2 4" xfId="34848" xr:uid="{00000000-0005-0000-0000-0000D2880000}"/>
    <cellStyle name="Style 516 3" xfId="34849" xr:uid="{00000000-0005-0000-0000-0000D3880000}"/>
    <cellStyle name="Style 516 3 2" xfId="34850" xr:uid="{00000000-0005-0000-0000-0000D4880000}"/>
    <cellStyle name="Style 516 3 3" xfId="34851" xr:uid="{00000000-0005-0000-0000-0000D5880000}"/>
    <cellStyle name="Style 516 4" xfId="34852" xr:uid="{00000000-0005-0000-0000-0000D6880000}"/>
    <cellStyle name="Style 516 5" xfId="34853" xr:uid="{00000000-0005-0000-0000-0000D7880000}"/>
    <cellStyle name="Style 517" xfId="34854" xr:uid="{00000000-0005-0000-0000-0000D8880000}"/>
    <cellStyle name="Style 517 2" xfId="34855" xr:uid="{00000000-0005-0000-0000-0000D9880000}"/>
    <cellStyle name="Style 517 2 2" xfId="34856" xr:uid="{00000000-0005-0000-0000-0000DA880000}"/>
    <cellStyle name="Style 517 2 2 2" xfId="34857" xr:uid="{00000000-0005-0000-0000-0000DB880000}"/>
    <cellStyle name="Style 517 2 2 3" xfId="34858" xr:uid="{00000000-0005-0000-0000-0000DC880000}"/>
    <cellStyle name="Style 517 2 3" xfId="34859" xr:uid="{00000000-0005-0000-0000-0000DD880000}"/>
    <cellStyle name="Style 517 2 4" xfId="34860" xr:uid="{00000000-0005-0000-0000-0000DE880000}"/>
    <cellStyle name="Style 517 3" xfId="34861" xr:uid="{00000000-0005-0000-0000-0000DF880000}"/>
    <cellStyle name="Style 517 3 2" xfId="34862" xr:uid="{00000000-0005-0000-0000-0000E0880000}"/>
    <cellStyle name="Style 517 3 3" xfId="34863" xr:uid="{00000000-0005-0000-0000-0000E1880000}"/>
    <cellStyle name="Style 517 4" xfId="34864" xr:uid="{00000000-0005-0000-0000-0000E2880000}"/>
    <cellStyle name="Style 517 5" xfId="34865" xr:uid="{00000000-0005-0000-0000-0000E3880000}"/>
    <cellStyle name="Style 518" xfId="34866" xr:uid="{00000000-0005-0000-0000-0000E4880000}"/>
    <cellStyle name="Style 518 2" xfId="34867" xr:uid="{00000000-0005-0000-0000-0000E5880000}"/>
    <cellStyle name="Style 518 2 2" xfId="34868" xr:uid="{00000000-0005-0000-0000-0000E6880000}"/>
    <cellStyle name="Style 518 2 2 2" xfId="34869" xr:uid="{00000000-0005-0000-0000-0000E7880000}"/>
    <cellStyle name="Style 518 2 2 3" xfId="34870" xr:uid="{00000000-0005-0000-0000-0000E8880000}"/>
    <cellStyle name="Style 518 2 3" xfId="34871" xr:uid="{00000000-0005-0000-0000-0000E9880000}"/>
    <cellStyle name="Style 518 2 4" xfId="34872" xr:uid="{00000000-0005-0000-0000-0000EA880000}"/>
    <cellStyle name="Style 518 3" xfId="34873" xr:uid="{00000000-0005-0000-0000-0000EB880000}"/>
    <cellStyle name="Style 518 3 2" xfId="34874" xr:uid="{00000000-0005-0000-0000-0000EC880000}"/>
    <cellStyle name="Style 518 3 3" xfId="34875" xr:uid="{00000000-0005-0000-0000-0000ED880000}"/>
    <cellStyle name="Style 518 4" xfId="34876" xr:uid="{00000000-0005-0000-0000-0000EE880000}"/>
    <cellStyle name="Style 518 5" xfId="34877" xr:uid="{00000000-0005-0000-0000-0000EF880000}"/>
    <cellStyle name="Style 519" xfId="34878" xr:uid="{00000000-0005-0000-0000-0000F0880000}"/>
    <cellStyle name="Style 519 2" xfId="34879" xr:uid="{00000000-0005-0000-0000-0000F1880000}"/>
    <cellStyle name="Style 519 2 2" xfId="34880" xr:uid="{00000000-0005-0000-0000-0000F2880000}"/>
    <cellStyle name="Style 519 2 2 2" xfId="34881" xr:uid="{00000000-0005-0000-0000-0000F3880000}"/>
    <cellStyle name="Style 519 2 2 3" xfId="34882" xr:uid="{00000000-0005-0000-0000-0000F4880000}"/>
    <cellStyle name="Style 519 2 3" xfId="34883" xr:uid="{00000000-0005-0000-0000-0000F5880000}"/>
    <cellStyle name="Style 519 2 4" xfId="34884" xr:uid="{00000000-0005-0000-0000-0000F6880000}"/>
    <cellStyle name="Style 519 3" xfId="34885" xr:uid="{00000000-0005-0000-0000-0000F7880000}"/>
    <cellStyle name="Style 519 3 2" xfId="34886" xr:uid="{00000000-0005-0000-0000-0000F8880000}"/>
    <cellStyle name="Style 519 3 3" xfId="34887" xr:uid="{00000000-0005-0000-0000-0000F9880000}"/>
    <cellStyle name="Style 519 4" xfId="34888" xr:uid="{00000000-0005-0000-0000-0000FA880000}"/>
    <cellStyle name="Style 519 5" xfId="34889" xr:uid="{00000000-0005-0000-0000-0000FB880000}"/>
    <cellStyle name="Style 52" xfId="34890" xr:uid="{00000000-0005-0000-0000-0000FC880000}"/>
    <cellStyle name="Style 52 2" xfId="34891" xr:uid="{00000000-0005-0000-0000-0000FD880000}"/>
    <cellStyle name="Style 52 2 2" xfId="34892" xr:uid="{00000000-0005-0000-0000-0000FE880000}"/>
    <cellStyle name="Style 52 2 2 2" xfId="34893" xr:uid="{00000000-0005-0000-0000-0000FF880000}"/>
    <cellStyle name="Style 52 2 2 3" xfId="34894" xr:uid="{00000000-0005-0000-0000-000000890000}"/>
    <cellStyle name="Style 52 2 3" xfId="34895" xr:uid="{00000000-0005-0000-0000-000001890000}"/>
    <cellStyle name="Style 52 2 4" xfId="34896" xr:uid="{00000000-0005-0000-0000-000002890000}"/>
    <cellStyle name="Style 52 3" xfId="34897" xr:uid="{00000000-0005-0000-0000-000003890000}"/>
    <cellStyle name="Style 52 3 2" xfId="34898" xr:uid="{00000000-0005-0000-0000-000004890000}"/>
    <cellStyle name="Style 52 3 3" xfId="34899" xr:uid="{00000000-0005-0000-0000-000005890000}"/>
    <cellStyle name="Style 52 4" xfId="34900" xr:uid="{00000000-0005-0000-0000-000006890000}"/>
    <cellStyle name="Style 52 5" xfId="34901" xr:uid="{00000000-0005-0000-0000-000007890000}"/>
    <cellStyle name="Style 520" xfId="34902" xr:uid="{00000000-0005-0000-0000-000008890000}"/>
    <cellStyle name="Style 520 2" xfId="34903" xr:uid="{00000000-0005-0000-0000-000009890000}"/>
    <cellStyle name="Style 520 2 2" xfId="34904" xr:uid="{00000000-0005-0000-0000-00000A890000}"/>
    <cellStyle name="Style 520 2 2 2" xfId="34905" xr:uid="{00000000-0005-0000-0000-00000B890000}"/>
    <cellStyle name="Style 520 2 2 3" xfId="34906" xr:uid="{00000000-0005-0000-0000-00000C890000}"/>
    <cellStyle name="Style 520 2 3" xfId="34907" xr:uid="{00000000-0005-0000-0000-00000D890000}"/>
    <cellStyle name="Style 520 2 4" xfId="34908" xr:uid="{00000000-0005-0000-0000-00000E890000}"/>
    <cellStyle name="Style 520 3" xfId="34909" xr:uid="{00000000-0005-0000-0000-00000F890000}"/>
    <cellStyle name="Style 520 3 2" xfId="34910" xr:uid="{00000000-0005-0000-0000-000010890000}"/>
    <cellStyle name="Style 520 3 3" xfId="34911" xr:uid="{00000000-0005-0000-0000-000011890000}"/>
    <cellStyle name="Style 520 4" xfId="34912" xr:uid="{00000000-0005-0000-0000-000012890000}"/>
    <cellStyle name="Style 520 5" xfId="34913" xr:uid="{00000000-0005-0000-0000-000013890000}"/>
    <cellStyle name="Style 521" xfId="34914" xr:uid="{00000000-0005-0000-0000-000014890000}"/>
    <cellStyle name="Style 521 2" xfId="34915" xr:uid="{00000000-0005-0000-0000-000015890000}"/>
    <cellStyle name="Style 521 2 2" xfId="34916" xr:uid="{00000000-0005-0000-0000-000016890000}"/>
    <cellStyle name="Style 521 2 2 2" xfId="34917" xr:uid="{00000000-0005-0000-0000-000017890000}"/>
    <cellStyle name="Style 521 2 2 3" xfId="34918" xr:uid="{00000000-0005-0000-0000-000018890000}"/>
    <cellStyle name="Style 521 2 3" xfId="34919" xr:uid="{00000000-0005-0000-0000-000019890000}"/>
    <cellStyle name="Style 521 2 4" xfId="34920" xr:uid="{00000000-0005-0000-0000-00001A890000}"/>
    <cellStyle name="Style 521 3" xfId="34921" xr:uid="{00000000-0005-0000-0000-00001B890000}"/>
    <cellStyle name="Style 521 3 2" xfId="34922" xr:uid="{00000000-0005-0000-0000-00001C890000}"/>
    <cellStyle name="Style 521 3 3" xfId="34923" xr:uid="{00000000-0005-0000-0000-00001D890000}"/>
    <cellStyle name="Style 521 4" xfId="34924" xr:uid="{00000000-0005-0000-0000-00001E890000}"/>
    <cellStyle name="Style 521 5" xfId="34925" xr:uid="{00000000-0005-0000-0000-00001F890000}"/>
    <cellStyle name="Style 522" xfId="34926" xr:uid="{00000000-0005-0000-0000-000020890000}"/>
    <cellStyle name="Style 522 2" xfId="34927" xr:uid="{00000000-0005-0000-0000-000021890000}"/>
    <cellStyle name="Style 522 2 2" xfId="34928" xr:uid="{00000000-0005-0000-0000-000022890000}"/>
    <cellStyle name="Style 522 2 2 2" xfId="34929" xr:uid="{00000000-0005-0000-0000-000023890000}"/>
    <cellStyle name="Style 522 2 2 3" xfId="34930" xr:uid="{00000000-0005-0000-0000-000024890000}"/>
    <cellStyle name="Style 522 2 3" xfId="34931" xr:uid="{00000000-0005-0000-0000-000025890000}"/>
    <cellStyle name="Style 522 2 4" xfId="34932" xr:uid="{00000000-0005-0000-0000-000026890000}"/>
    <cellStyle name="Style 522 3" xfId="34933" xr:uid="{00000000-0005-0000-0000-000027890000}"/>
    <cellStyle name="Style 522 3 2" xfId="34934" xr:uid="{00000000-0005-0000-0000-000028890000}"/>
    <cellStyle name="Style 522 3 3" xfId="34935" xr:uid="{00000000-0005-0000-0000-000029890000}"/>
    <cellStyle name="Style 522 4" xfId="34936" xr:uid="{00000000-0005-0000-0000-00002A890000}"/>
    <cellStyle name="Style 522 5" xfId="34937" xr:uid="{00000000-0005-0000-0000-00002B890000}"/>
    <cellStyle name="Style 523" xfId="34938" xr:uid="{00000000-0005-0000-0000-00002C890000}"/>
    <cellStyle name="Style 523 2" xfId="34939" xr:uid="{00000000-0005-0000-0000-00002D890000}"/>
    <cellStyle name="Style 523 2 2" xfId="34940" xr:uid="{00000000-0005-0000-0000-00002E890000}"/>
    <cellStyle name="Style 523 2 2 2" xfId="34941" xr:uid="{00000000-0005-0000-0000-00002F890000}"/>
    <cellStyle name="Style 523 2 2 3" xfId="34942" xr:uid="{00000000-0005-0000-0000-000030890000}"/>
    <cellStyle name="Style 523 2 3" xfId="34943" xr:uid="{00000000-0005-0000-0000-000031890000}"/>
    <cellStyle name="Style 523 2 4" xfId="34944" xr:uid="{00000000-0005-0000-0000-000032890000}"/>
    <cellStyle name="Style 523 3" xfId="34945" xr:uid="{00000000-0005-0000-0000-000033890000}"/>
    <cellStyle name="Style 523 3 2" xfId="34946" xr:uid="{00000000-0005-0000-0000-000034890000}"/>
    <cellStyle name="Style 523 3 3" xfId="34947" xr:uid="{00000000-0005-0000-0000-000035890000}"/>
    <cellStyle name="Style 523 4" xfId="34948" xr:uid="{00000000-0005-0000-0000-000036890000}"/>
    <cellStyle name="Style 523 5" xfId="34949" xr:uid="{00000000-0005-0000-0000-000037890000}"/>
    <cellStyle name="Style 524" xfId="34950" xr:uid="{00000000-0005-0000-0000-000038890000}"/>
    <cellStyle name="Style 524 2" xfId="34951" xr:uid="{00000000-0005-0000-0000-000039890000}"/>
    <cellStyle name="Style 524 2 2" xfId="34952" xr:uid="{00000000-0005-0000-0000-00003A890000}"/>
    <cellStyle name="Style 524 2 2 2" xfId="34953" xr:uid="{00000000-0005-0000-0000-00003B890000}"/>
    <cellStyle name="Style 524 2 2 3" xfId="34954" xr:uid="{00000000-0005-0000-0000-00003C890000}"/>
    <cellStyle name="Style 524 2 3" xfId="34955" xr:uid="{00000000-0005-0000-0000-00003D890000}"/>
    <cellStyle name="Style 524 2 4" xfId="34956" xr:uid="{00000000-0005-0000-0000-00003E890000}"/>
    <cellStyle name="Style 524 3" xfId="34957" xr:uid="{00000000-0005-0000-0000-00003F890000}"/>
    <cellStyle name="Style 524 3 2" xfId="34958" xr:uid="{00000000-0005-0000-0000-000040890000}"/>
    <cellStyle name="Style 524 3 3" xfId="34959" xr:uid="{00000000-0005-0000-0000-000041890000}"/>
    <cellStyle name="Style 524 4" xfId="34960" xr:uid="{00000000-0005-0000-0000-000042890000}"/>
    <cellStyle name="Style 524 5" xfId="34961" xr:uid="{00000000-0005-0000-0000-000043890000}"/>
    <cellStyle name="Style 525" xfId="34962" xr:uid="{00000000-0005-0000-0000-000044890000}"/>
    <cellStyle name="Style 525 2" xfId="34963" xr:uid="{00000000-0005-0000-0000-000045890000}"/>
    <cellStyle name="Style 525 2 2" xfId="34964" xr:uid="{00000000-0005-0000-0000-000046890000}"/>
    <cellStyle name="Style 525 2 2 2" xfId="34965" xr:uid="{00000000-0005-0000-0000-000047890000}"/>
    <cellStyle name="Style 525 2 2 3" xfId="34966" xr:uid="{00000000-0005-0000-0000-000048890000}"/>
    <cellStyle name="Style 525 2 3" xfId="34967" xr:uid="{00000000-0005-0000-0000-000049890000}"/>
    <cellStyle name="Style 525 2 4" xfId="34968" xr:uid="{00000000-0005-0000-0000-00004A890000}"/>
    <cellStyle name="Style 525 3" xfId="34969" xr:uid="{00000000-0005-0000-0000-00004B890000}"/>
    <cellStyle name="Style 525 3 2" xfId="34970" xr:uid="{00000000-0005-0000-0000-00004C890000}"/>
    <cellStyle name="Style 525 3 3" xfId="34971" xr:uid="{00000000-0005-0000-0000-00004D890000}"/>
    <cellStyle name="Style 525 4" xfId="34972" xr:uid="{00000000-0005-0000-0000-00004E890000}"/>
    <cellStyle name="Style 525 5" xfId="34973" xr:uid="{00000000-0005-0000-0000-00004F890000}"/>
    <cellStyle name="Style 526" xfId="34974" xr:uid="{00000000-0005-0000-0000-000050890000}"/>
    <cellStyle name="Style 526 2" xfId="34975" xr:uid="{00000000-0005-0000-0000-000051890000}"/>
    <cellStyle name="Style 526 2 2" xfId="34976" xr:uid="{00000000-0005-0000-0000-000052890000}"/>
    <cellStyle name="Style 526 2 2 2" xfId="34977" xr:uid="{00000000-0005-0000-0000-000053890000}"/>
    <cellStyle name="Style 526 2 2 3" xfId="34978" xr:uid="{00000000-0005-0000-0000-000054890000}"/>
    <cellStyle name="Style 526 2 3" xfId="34979" xr:uid="{00000000-0005-0000-0000-000055890000}"/>
    <cellStyle name="Style 526 2 4" xfId="34980" xr:uid="{00000000-0005-0000-0000-000056890000}"/>
    <cellStyle name="Style 526 3" xfId="34981" xr:uid="{00000000-0005-0000-0000-000057890000}"/>
    <cellStyle name="Style 526 3 2" xfId="34982" xr:uid="{00000000-0005-0000-0000-000058890000}"/>
    <cellStyle name="Style 526 3 3" xfId="34983" xr:uid="{00000000-0005-0000-0000-000059890000}"/>
    <cellStyle name="Style 526 4" xfId="34984" xr:uid="{00000000-0005-0000-0000-00005A890000}"/>
    <cellStyle name="Style 526 5" xfId="34985" xr:uid="{00000000-0005-0000-0000-00005B890000}"/>
    <cellStyle name="Style 527" xfId="34986" xr:uid="{00000000-0005-0000-0000-00005C890000}"/>
    <cellStyle name="Style 527 2" xfId="34987" xr:uid="{00000000-0005-0000-0000-00005D890000}"/>
    <cellStyle name="Style 527 2 2" xfId="34988" xr:uid="{00000000-0005-0000-0000-00005E890000}"/>
    <cellStyle name="Style 527 2 2 2" xfId="34989" xr:uid="{00000000-0005-0000-0000-00005F890000}"/>
    <cellStyle name="Style 527 2 2 3" xfId="34990" xr:uid="{00000000-0005-0000-0000-000060890000}"/>
    <cellStyle name="Style 527 2 3" xfId="34991" xr:uid="{00000000-0005-0000-0000-000061890000}"/>
    <cellStyle name="Style 527 2 4" xfId="34992" xr:uid="{00000000-0005-0000-0000-000062890000}"/>
    <cellStyle name="Style 527 3" xfId="34993" xr:uid="{00000000-0005-0000-0000-000063890000}"/>
    <cellStyle name="Style 527 3 2" xfId="34994" xr:uid="{00000000-0005-0000-0000-000064890000}"/>
    <cellStyle name="Style 527 3 3" xfId="34995" xr:uid="{00000000-0005-0000-0000-000065890000}"/>
    <cellStyle name="Style 527 4" xfId="34996" xr:uid="{00000000-0005-0000-0000-000066890000}"/>
    <cellStyle name="Style 527 5" xfId="34997" xr:uid="{00000000-0005-0000-0000-000067890000}"/>
    <cellStyle name="Style 528" xfId="34998" xr:uid="{00000000-0005-0000-0000-000068890000}"/>
    <cellStyle name="Style 528 2" xfId="34999" xr:uid="{00000000-0005-0000-0000-000069890000}"/>
    <cellStyle name="Style 528 2 2" xfId="35000" xr:uid="{00000000-0005-0000-0000-00006A890000}"/>
    <cellStyle name="Style 528 2 2 2" xfId="35001" xr:uid="{00000000-0005-0000-0000-00006B890000}"/>
    <cellStyle name="Style 528 2 2 3" xfId="35002" xr:uid="{00000000-0005-0000-0000-00006C890000}"/>
    <cellStyle name="Style 528 2 3" xfId="35003" xr:uid="{00000000-0005-0000-0000-00006D890000}"/>
    <cellStyle name="Style 528 2 4" xfId="35004" xr:uid="{00000000-0005-0000-0000-00006E890000}"/>
    <cellStyle name="Style 528 3" xfId="35005" xr:uid="{00000000-0005-0000-0000-00006F890000}"/>
    <cellStyle name="Style 528 3 2" xfId="35006" xr:uid="{00000000-0005-0000-0000-000070890000}"/>
    <cellStyle name="Style 528 3 3" xfId="35007" xr:uid="{00000000-0005-0000-0000-000071890000}"/>
    <cellStyle name="Style 528 4" xfId="35008" xr:uid="{00000000-0005-0000-0000-000072890000}"/>
    <cellStyle name="Style 528 5" xfId="35009" xr:uid="{00000000-0005-0000-0000-000073890000}"/>
    <cellStyle name="Style 529" xfId="35010" xr:uid="{00000000-0005-0000-0000-000074890000}"/>
    <cellStyle name="Style 529 2" xfId="35011" xr:uid="{00000000-0005-0000-0000-000075890000}"/>
    <cellStyle name="Style 529 2 2" xfId="35012" xr:uid="{00000000-0005-0000-0000-000076890000}"/>
    <cellStyle name="Style 529 2 2 2" xfId="35013" xr:uid="{00000000-0005-0000-0000-000077890000}"/>
    <cellStyle name="Style 529 2 2 3" xfId="35014" xr:uid="{00000000-0005-0000-0000-000078890000}"/>
    <cellStyle name="Style 529 2 3" xfId="35015" xr:uid="{00000000-0005-0000-0000-000079890000}"/>
    <cellStyle name="Style 529 2 4" xfId="35016" xr:uid="{00000000-0005-0000-0000-00007A890000}"/>
    <cellStyle name="Style 529 3" xfId="35017" xr:uid="{00000000-0005-0000-0000-00007B890000}"/>
    <cellStyle name="Style 529 3 2" xfId="35018" xr:uid="{00000000-0005-0000-0000-00007C890000}"/>
    <cellStyle name="Style 529 3 3" xfId="35019" xr:uid="{00000000-0005-0000-0000-00007D890000}"/>
    <cellStyle name="Style 529 4" xfId="35020" xr:uid="{00000000-0005-0000-0000-00007E890000}"/>
    <cellStyle name="Style 529 5" xfId="35021" xr:uid="{00000000-0005-0000-0000-00007F890000}"/>
    <cellStyle name="Style 53" xfId="35022" xr:uid="{00000000-0005-0000-0000-000080890000}"/>
    <cellStyle name="Style 53 2" xfId="35023" xr:uid="{00000000-0005-0000-0000-000081890000}"/>
    <cellStyle name="Style 53 2 2" xfId="35024" xr:uid="{00000000-0005-0000-0000-000082890000}"/>
    <cellStyle name="Style 53 2 2 2" xfId="35025" xr:uid="{00000000-0005-0000-0000-000083890000}"/>
    <cellStyle name="Style 53 2 2 3" xfId="35026" xr:uid="{00000000-0005-0000-0000-000084890000}"/>
    <cellStyle name="Style 53 2 3" xfId="35027" xr:uid="{00000000-0005-0000-0000-000085890000}"/>
    <cellStyle name="Style 53 2 4" xfId="35028" xr:uid="{00000000-0005-0000-0000-000086890000}"/>
    <cellStyle name="Style 53 3" xfId="35029" xr:uid="{00000000-0005-0000-0000-000087890000}"/>
    <cellStyle name="Style 53 3 2" xfId="35030" xr:uid="{00000000-0005-0000-0000-000088890000}"/>
    <cellStyle name="Style 53 3 3" xfId="35031" xr:uid="{00000000-0005-0000-0000-000089890000}"/>
    <cellStyle name="Style 53 4" xfId="35032" xr:uid="{00000000-0005-0000-0000-00008A890000}"/>
    <cellStyle name="Style 53 5" xfId="35033" xr:uid="{00000000-0005-0000-0000-00008B890000}"/>
    <cellStyle name="Style 530" xfId="35034" xr:uid="{00000000-0005-0000-0000-00008C890000}"/>
    <cellStyle name="Style 530 2" xfId="35035" xr:uid="{00000000-0005-0000-0000-00008D890000}"/>
    <cellStyle name="Style 530 2 2" xfId="35036" xr:uid="{00000000-0005-0000-0000-00008E890000}"/>
    <cellStyle name="Style 530 2 2 2" xfId="35037" xr:uid="{00000000-0005-0000-0000-00008F890000}"/>
    <cellStyle name="Style 530 2 2 3" xfId="35038" xr:uid="{00000000-0005-0000-0000-000090890000}"/>
    <cellStyle name="Style 530 2 3" xfId="35039" xr:uid="{00000000-0005-0000-0000-000091890000}"/>
    <cellStyle name="Style 530 2 4" xfId="35040" xr:uid="{00000000-0005-0000-0000-000092890000}"/>
    <cellStyle name="Style 530 3" xfId="35041" xr:uid="{00000000-0005-0000-0000-000093890000}"/>
    <cellStyle name="Style 530 3 2" xfId="35042" xr:uid="{00000000-0005-0000-0000-000094890000}"/>
    <cellStyle name="Style 530 3 3" xfId="35043" xr:uid="{00000000-0005-0000-0000-000095890000}"/>
    <cellStyle name="Style 530 4" xfId="35044" xr:uid="{00000000-0005-0000-0000-000096890000}"/>
    <cellStyle name="Style 530 5" xfId="35045" xr:uid="{00000000-0005-0000-0000-000097890000}"/>
    <cellStyle name="Style 531" xfId="35046" xr:uid="{00000000-0005-0000-0000-000098890000}"/>
    <cellStyle name="Style 531 2" xfId="35047" xr:uid="{00000000-0005-0000-0000-000099890000}"/>
    <cellStyle name="Style 531 2 2" xfId="35048" xr:uid="{00000000-0005-0000-0000-00009A890000}"/>
    <cellStyle name="Style 531 2 2 2" xfId="35049" xr:uid="{00000000-0005-0000-0000-00009B890000}"/>
    <cellStyle name="Style 531 2 2 3" xfId="35050" xr:uid="{00000000-0005-0000-0000-00009C890000}"/>
    <cellStyle name="Style 531 2 3" xfId="35051" xr:uid="{00000000-0005-0000-0000-00009D890000}"/>
    <cellStyle name="Style 531 2 4" xfId="35052" xr:uid="{00000000-0005-0000-0000-00009E890000}"/>
    <cellStyle name="Style 531 3" xfId="35053" xr:uid="{00000000-0005-0000-0000-00009F890000}"/>
    <cellStyle name="Style 531 3 2" xfId="35054" xr:uid="{00000000-0005-0000-0000-0000A0890000}"/>
    <cellStyle name="Style 531 3 3" xfId="35055" xr:uid="{00000000-0005-0000-0000-0000A1890000}"/>
    <cellStyle name="Style 531 4" xfId="35056" xr:uid="{00000000-0005-0000-0000-0000A2890000}"/>
    <cellStyle name="Style 531 5" xfId="35057" xr:uid="{00000000-0005-0000-0000-0000A3890000}"/>
    <cellStyle name="Style 532" xfId="35058" xr:uid="{00000000-0005-0000-0000-0000A4890000}"/>
    <cellStyle name="Style 532 2" xfId="35059" xr:uid="{00000000-0005-0000-0000-0000A5890000}"/>
    <cellStyle name="Style 532 2 2" xfId="35060" xr:uid="{00000000-0005-0000-0000-0000A6890000}"/>
    <cellStyle name="Style 532 2 2 2" xfId="35061" xr:uid="{00000000-0005-0000-0000-0000A7890000}"/>
    <cellStyle name="Style 532 2 2 3" xfId="35062" xr:uid="{00000000-0005-0000-0000-0000A8890000}"/>
    <cellStyle name="Style 532 2 3" xfId="35063" xr:uid="{00000000-0005-0000-0000-0000A9890000}"/>
    <cellStyle name="Style 532 2 4" xfId="35064" xr:uid="{00000000-0005-0000-0000-0000AA890000}"/>
    <cellStyle name="Style 532 3" xfId="35065" xr:uid="{00000000-0005-0000-0000-0000AB890000}"/>
    <cellStyle name="Style 532 3 2" xfId="35066" xr:uid="{00000000-0005-0000-0000-0000AC890000}"/>
    <cellStyle name="Style 532 3 3" xfId="35067" xr:uid="{00000000-0005-0000-0000-0000AD890000}"/>
    <cellStyle name="Style 532 4" xfId="35068" xr:uid="{00000000-0005-0000-0000-0000AE890000}"/>
    <cellStyle name="Style 532 5" xfId="35069" xr:uid="{00000000-0005-0000-0000-0000AF890000}"/>
    <cellStyle name="Style 533" xfId="35070" xr:uid="{00000000-0005-0000-0000-0000B0890000}"/>
    <cellStyle name="Style 533 2" xfId="35071" xr:uid="{00000000-0005-0000-0000-0000B1890000}"/>
    <cellStyle name="Style 533 2 2" xfId="35072" xr:uid="{00000000-0005-0000-0000-0000B2890000}"/>
    <cellStyle name="Style 533 2 2 2" xfId="35073" xr:uid="{00000000-0005-0000-0000-0000B3890000}"/>
    <cellStyle name="Style 533 2 2 3" xfId="35074" xr:uid="{00000000-0005-0000-0000-0000B4890000}"/>
    <cellStyle name="Style 533 2 3" xfId="35075" xr:uid="{00000000-0005-0000-0000-0000B5890000}"/>
    <cellStyle name="Style 533 2 4" xfId="35076" xr:uid="{00000000-0005-0000-0000-0000B6890000}"/>
    <cellStyle name="Style 533 3" xfId="35077" xr:uid="{00000000-0005-0000-0000-0000B7890000}"/>
    <cellStyle name="Style 533 3 2" xfId="35078" xr:uid="{00000000-0005-0000-0000-0000B8890000}"/>
    <cellStyle name="Style 533 3 3" xfId="35079" xr:uid="{00000000-0005-0000-0000-0000B9890000}"/>
    <cellStyle name="Style 533 4" xfId="35080" xr:uid="{00000000-0005-0000-0000-0000BA890000}"/>
    <cellStyle name="Style 533 5" xfId="35081" xr:uid="{00000000-0005-0000-0000-0000BB890000}"/>
    <cellStyle name="Style 534" xfId="35082" xr:uid="{00000000-0005-0000-0000-0000BC890000}"/>
    <cellStyle name="Style 534 2" xfId="35083" xr:uid="{00000000-0005-0000-0000-0000BD890000}"/>
    <cellStyle name="Style 534 2 2" xfId="35084" xr:uid="{00000000-0005-0000-0000-0000BE890000}"/>
    <cellStyle name="Style 534 2 2 2" xfId="35085" xr:uid="{00000000-0005-0000-0000-0000BF890000}"/>
    <cellStyle name="Style 534 2 2 3" xfId="35086" xr:uid="{00000000-0005-0000-0000-0000C0890000}"/>
    <cellStyle name="Style 534 2 3" xfId="35087" xr:uid="{00000000-0005-0000-0000-0000C1890000}"/>
    <cellStyle name="Style 534 2 4" xfId="35088" xr:uid="{00000000-0005-0000-0000-0000C2890000}"/>
    <cellStyle name="Style 534 3" xfId="35089" xr:uid="{00000000-0005-0000-0000-0000C3890000}"/>
    <cellStyle name="Style 534 3 2" xfId="35090" xr:uid="{00000000-0005-0000-0000-0000C4890000}"/>
    <cellStyle name="Style 534 3 3" xfId="35091" xr:uid="{00000000-0005-0000-0000-0000C5890000}"/>
    <cellStyle name="Style 534 4" xfId="35092" xr:uid="{00000000-0005-0000-0000-0000C6890000}"/>
    <cellStyle name="Style 534 5" xfId="35093" xr:uid="{00000000-0005-0000-0000-0000C7890000}"/>
    <cellStyle name="Style 535" xfId="35094" xr:uid="{00000000-0005-0000-0000-0000C8890000}"/>
    <cellStyle name="Style 535 2" xfId="35095" xr:uid="{00000000-0005-0000-0000-0000C9890000}"/>
    <cellStyle name="Style 535 2 2" xfId="35096" xr:uid="{00000000-0005-0000-0000-0000CA890000}"/>
    <cellStyle name="Style 535 2 2 2" xfId="35097" xr:uid="{00000000-0005-0000-0000-0000CB890000}"/>
    <cellStyle name="Style 535 2 2 3" xfId="35098" xr:uid="{00000000-0005-0000-0000-0000CC890000}"/>
    <cellStyle name="Style 535 2 3" xfId="35099" xr:uid="{00000000-0005-0000-0000-0000CD890000}"/>
    <cellStyle name="Style 535 2 4" xfId="35100" xr:uid="{00000000-0005-0000-0000-0000CE890000}"/>
    <cellStyle name="Style 535 3" xfId="35101" xr:uid="{00000000-0005-0000-0000-0000CF890000}"/>
    <cellStyle name="Style 535 3 2" xfId="35102" xr:uid="{00000000-0005-0000-0000-0000D0890000}"/>
    <cellStyle name="Style 535 3 3" xfId="35103" xr:uid="{00000000-0005-0000-0000-0000D1890000}"/>
    <cellStyle name="Style 535 4" xfId="35104" xr:uid="{00000000-0005-0000-0000-0000D2890000}"/>
    <cellStyle name="Style 535 5" xfId="35105" xr:uid="{00000000-0005-0000-0000-0000D3890000}"/>
    <cellStyle name="Style 536" xfId="35106" xr:uid="{00000000-0005-0000-0000-0000D4890000}"/>
    <cellStyle name="Style 536 2" xfId="35107" xr:uid="{00000000-0005-0000-0000-0000D5890000}"/>
    <cellStyle name="Style 536 2 2" xfId="35108" xr:uid="{00000000-0005-0000-0000-0000D6890000}"/>
    <cellStyle name="Style 536 2 2 2" xfId="35109" xr:uid="{00000000-0005-0000-0000-0000D7890000}"/>
    <cellStyle name="Style 536 2 2 3" xfId="35110" xr:uid="{00000000-0005-0000-0000-0000D8890000}"/>
    <cellStyle name="Style 536 2 3" xfId="35111" xr:uid="{00000000-0005-0000-0000-0000D9890000}"/>
    <cellStyle name="Style 536 2 4" xfId="35112" xr:uid="{00000000-0005-0000-0000-0000DA890000}"/>
    <cellStyle name="Style 536 3" xfId="35113" xr:uid="{00000000-0005-0000-0000-0000DB890000}"/>
    <cellStyle name="Style 536 3 2" xfId="35114" xr:uid="{00000000-0005-0000-0000-0000DC890000}"/>
    <cellStyle name="Style 536 3 3" xfId="35115" xr:uid="{00000000-0005-0000-0000-0000DD890000}"/>
    <cellStyle name="Style 536 4" xfId="35116" xr:uid="{00000000-0005-0000-0000-0000DE890000}"/>
    <cellStyle name="Style 536 5" xfId="35117" xr:uid="{00000000-0005-0000-0000-0000DF890000}"/>
    <cellStyle name="Style 537" xfId="35118" xr:uid="{00000000-0005-0000-0000-0000E0890000}"/>
    <cellStyle name="Style 537 2" xfId="35119" xr:uid="{00000000-0005-0000-0000-0000E1890000}"/>
    <cellStyle name="Style 537 2 2" xfId="35120" xr:uid="{00000000-0005-0000-0000-0000E2890000}"/>
    <cellStyle name="Style 537 2 2 2" xfId="35121" xr:uid="{00000000-0005-0000-0000-0000E3890000}"/>
    <cellStyle name="Style 537 2 2 3" xfId="35122" xr:uid="{00000000-0005-0000-0000-0000E4890000}"/>
    <cellStyle name="Style 537 2 3" xfId="35123" xr:uid="{00000000-0005-0000-0000-0000E5890000}"/>
    <cellStyle name="Style 537 2 4" xfId="35124" xr:uid="{00000000-0005-0000-0000-0000E6890000}"/>
    <cellStyle name="Style 537 3" xfId="35125" xr:uid="{00000000-0005-0000-0000-0000E7890000}"/>
    <cellStyle name="Style 537 3 2" xfId="35126" xr:uid="{00000000-0005-0000-0000-0000E8890000}"/>
    <cellStyle name="Style 537 3 3" xfId="35127" xr:uid="{00000000-0005-0000-0000-0000E9890000}"/>
    <cellStyle name="Style 537 4" xfId="35128" xr:uid="{00000000-0005-0000-0000-0000EA890000}"/>
    <cellStyle name="Style 537 5" xfId="35129" xr:uid="{00000000-0005-0000-0000-0000EB890000}"/>
    <cellStyle name="Style 538" xfId="35130" xr:uid="{00000000-0005-0000-0000-0000EC890000}"/>
    <cellStyle name="Style 538 2" xfId="35131" xr:uid="{00000000-0005-0000-0000-0000ED890000}"/>
    <cellStyle name="Style 538 2 2" xfId="35132" xr:uid="{00000000-0005-0000-0000-0000EE890000}"/>
    <cellStyle name="Style 538 2 2 2" xfId="35133" xr:uid="{00000000-0005-0000-0000-0000EF890000}"/>
    <cellStyle name="Style 538 2 2 3" xfId="35134" xr:uid="{00000000-0005-0000-0000-0000F0890000}"/>
    <cellStyle name="Style 538 2 3" xfId="35135" xr:uid="{00000000-0005-0000-0000-0000F1890000}"/>
    <cellStyle name="Style 538 2 4" xfId="35136" xr:uid="{00000000-0005-0000-0000-0000F2890000}"/>
    <cellStyle name="Style 538 3" xfId="35137" xr:uid="{00000000-0005-0000-0000-0000F3890000}"/>
    <cellStyle name="Style 538 3 2" xfId="35138" xr:uid="{00000000-0005-0000-0000-0000F4890000}"/>
    <cellStyle name="Style 538 3 3" xfId="35139" xr:uid="{00000000-0005-0000-0000-0000F5890000}"/>
    <cellStyle name="Style 538 4" xfId="35140" xr:uid="{00000000-0005-0000-0000-0000F6890000}"/>
    <cellStyle name="Style 538 5" xfId="35141" xr:uid="{00000000-0005-0000-0000-0000F7890000}"/>
    <cellStyle name="Style 539" xfId="35142" xr:uid="{00000000-0005-0000-0000-0000F8890000}"/>
    <cellStyle name="Style 539 2" xfId="35143" xr:uid="{00000000-0005-0000-0000-0000F9890000}"/>
    <cellStyle name="Style 539 2 2" xfId="35144" xr:uid="{00000000-0005-0000-0000-0000FA890000}"/>
    <cellStyle name="Style 539 2 2 2" xfId="35145" xr:uid="{00000000-0005-0000-0000-0000FB890000}"/>
    <cellStyle name="Style 539 2 2 3" xfId="35146" xr:uid="{00000000-0005-0000-0000-0000FC890000}"/>
    <cellStyle name="Style 539 2 3" xfId="35147" xr:uid="{00000000-0005-0000-0000-0000FD890000}"/>
    <cellStyle name="Style 539 2 4" xfId="35148" xr:uid="{00000000-0005-0000-0000-0000FE890000}"/>
    <cellStyle name="Style 539 3" xfId="35149" xr:uid="{00000000-0005-0000-0000-0000FF890000}"/>
    <cellStyle name="Style 539 3 2" xfId="35150" xr:uid="{00000000-0005-0000-0000-0000008A0000}"/>
    <cellStyle name="Style 539 3 3" xfId="35151" xr:uid="{00000000-0005-0000-0000-0000018A0000}"/>
    <cellStyle name="Style 539 4" xfId="35152" xr:uid="{00000000-0005-0000-0000-0000028A0000}"/>
    <cellStyle name="Style 539 5" xfId="35153" xr:uid="{00000000-0005-0000-0000-0000038A0000}"/>
    <cellStyle name="Style 54" xfId="35154" xr:uid="{00000000-0005-0000-0000-0000048A0000}"/>
    <cellStyle name="Style 54 2" xfId="35155" xr:uid="{00000000-0005-0000-0000-0000058A0000}"/>
    <cellStyle name="Style 54 2 2" xfId="35156" xr:uid="{00000000-0005-0000-0000-0000068A0000}"/>
    <cellStyle name="Style 54 2 2 2" xfId="35157" xr:uid="{00000000-0005-0000-0000-0000078A0000}"/>
    <cellStyle name="Style 54 2 2 3" xfId="35158" xr:uid="{00000000-0005-0000-0000-0000088A0000}"/>
    <cellStyle name="Style 54 2 3" xfId="35159" xr:uid="{00000000-0005-0000-0000-0000098A0000}"/>
    <cellStyle name="Style 54 2 4" xfId="35160" xr:uid="{00000000-0005-0000-0000-00000A8A0000}"/>
    <cellStyle name="Style 54 3" xfId="35161" xr:uid="{00000000-0005-0000-0000-00000B8A0000}"/>
    <cellStyle name="Style 54 3 2" xfId="35162" xr:uid="{00000000-0005-0000-0000-00000C8A0000}"/>
    <cellStyle name="Style 54 3 3" xfId="35163" xr:uid="{00000000-0005-0000-0000-00000D8A0000}"/>
    <cellStyle name="Style 54 4" xfId="35164" xr:uid="{00000000-0005-0000-0000-00000E8A0000}"/>
    <cellStyle name="Style 54 5" xfId="35165" xr:uid="{00000000-0005-0000-0000-00000F8A0000}"/>
    <cellStyle name="Style 540" xfId="35166" xr:uid="{00000000-0005-0000-0000-0000108A0000}"/>
    <cellStyle name="Style 540 2" xfId="35167" xr:uid="{00000000-0005-0000-0000-0000118A0000}"/>
    <cellStyle name="Style 540 2 2" xfId="35168" xr:uid="{00000000-0005-0000-0000-0000128A0000}"/>
    <cellStyle name="Style 540 2 2 2" xfId="35169" xr:uid="{00000000-0005-0000-0000-0000138A0000}"/>
    <cellStyle name="Style 540 2 2 3" xfId="35170" xr:uid="{00000000-0005-0000-0000-0000148A0000}"/>
    <cellStyle name="Style 540 2 3" xfId="35171" xr:uid="{00000000-0005-0000-0000-0000158A0000}"/>
    <cellStyle name="Style 540 2 4" xfId="35172" xr:uid="{00000000-0005-0000-0000-0000168A0000}"/>
    <cellStyle name="Style 540 3" xfId="35173" xr:uid="{00000000-0005-0000-0000-0000178A0000}"/>
    <cellStyle name="Style 540 3 2" xfId="35174" xr:uid="{00000000-0005-0000-0000-0000188A0000}"/>
    <cellStyle name="Style 540 3 3" xfId="35175" xr:uid="{00000000-0005-0000-0000-0000198A0000}"/>
    <cellStyle name="Style 540 4" xfId="35176" xr:uid="{00000000-0005-0000-0000-00001A8A0000}"/>
    <cellStyle name="Style 540 5" xfId="35177" xr:uid="{00000000-0005-0000-0000-00001B8A0000}"/>
    <cellStyle name="Style 541" xfId="35178" xr:uid="{00000000-0005-0000-0000-00001C8A0000}"/>
    <cellStyle name="Style 541 2" xfId="35179" xr:uid="{00000000-0005-0000-0000-00001D8A0000}"/>
    <cellStyle name="Style 541 2 2" xfId="35180" xr:uid="{00000000-0005-0000-0000-00001E8A0000}"/>
    <cellStyle name="Style 541 2 2 2" xfId="35181" xr:uid="{00000000-0005-0000-0000-00001F8A0000}"/>
    <cellStyle name="Style 541 2 2 3" xfId="35182" xr:uid="{00000000-0005-0000-0000-0000208A0000}"/>
    <cellStyle name="Style 541 2 3" xfId="35183" xr:uid="{00000000-0005-0000-0000-0000218A0000}"/>
    <cellStyle name="Style 541 2 4" xfId="35184" xr:uid="{00000000-0005-0000-0000-0000228A0000}"/>
    <cellStyle name="Style 541 3" xfId="35185" xr:uid="{00000000-0005-0000-0000-0000238A0000}"/>
    <cellStyle name="Style 541 3 2" xfId="35186" xr:uid="{00000000-0005-0000-0000-0000248A0000}"/>
    <cellStyle name="Style 541 3 3" xfId="35187" xr:uid="{00000000-0005-0000-0000-0000258A0000}"/>
    <cellStyle name="Style 541 4" xfId="35188" xr:uid="{00000000-0005-0000-0000-0000268A0000}"/>
    <cellStyle name="Style 541 5" xfId="35189" xr:uid="{00000000-0005-0000-0000-0000278A0000}"/>
    <cellStyle name="Style 542" xfId="35190" xr:uid="{00000000-0005-0000-0000-0000288A0000}"/>
    <cellStyle name="Style 542 2" xfId="35191" xr:uid="{00000000-0005-0000-0000-0000298A0000}"/>
    <cellStyle name="Style 542 2 2" xfId="35192" xr:uid="{00000000-0005-0000-0000-00002A8A0000}"/>
    <cellStyle name="Style 542 2 2 2" xfId="35193" xr:uid="{00000000-0005-0000-0000-00002B8A0000}"/>
    <cellStyle name="Style 542 2 2 3" xfId="35194" xr:uid="{00000000-0005-0000-0000-00002C8A0000}"/>
    <cellStyle name="Style 542 2 3" xfId="35195" xr:uid="{00000000-0005-0000-0000-00002D8A0000}"/>
    <cellStyle name="Style 542 2 4" xfId="35196" xr:uid="{00000000-0005-0000-0000-00002E8A0000}"/>
    <cellStyle name="Style 542 3" xfId="35197" xr:uid="{00000000-0005-0000-0000-00002F8A0000}"/>
    <cellStyle name="Style 542 3 2" xfId="35198" xr:uid="{00000000-0005-0000-0000-0000308A0000}"/>
    <cellStyle name="Style 542 3 3" xfId="35199" xr:uid="{00000000-0005-0000-0000-0000318A0000}"/>
    <cellStyle name="Style 542 4" xfId="35200" xr:uid="{00000000-0005-0000-0000-0000328A0000}"/>
    <cellStyle name="Style 542 5" xfId="35201" xr:uid="{00000000-0005-0000-0000-0000338A0000}"/>
    <cellStyle name="Style 543" xfId="35202" xr:uid="{00000000-0005-0000-0000-0000348A0000}"/>
    <cellStyle name="Style 543 2" xfId="35203" xr:uid="{00000000-0005-0000-0000-0000358A0000}"/>
    <cellStyle name="Style 543 2 2" xfId="35204" xr:uid="{00000000-0005-0000-0000-0000368A0000}"/>
    <cellStyle name="Style 543 2 2 2" xfId="35205" xr:uid="{00000000-0005-0000-0000-0000378A0000}"/>
    <cellStyle name="Style 543 2 2 3" xfId="35206" xr:uid="{00000000-0005-0000-0000-0000388A0000}"/>
    <cellStyle name="Style 543 2 3" xfId="35207" xr:uid="{00000000-0005-0000-0000-0000398A0000}"/>
    <cellStyle name="Style 543 2 4" xfId="35208" xr:uid="{00000000-0005-0000-0000-00003A8A0000}"/>
    <cellStyle name="Style 543 3" xfId="35209" xr:uid="{00000000-0005-0000-0000-00003B8A0000}"/>
    <cellStyle name="Style 543 3 2" xfId="35210" xr:uid="{00000000-0005-0000-0000-00003C8A0000}"/>
    <cellStyle name="Style 543 3 3" xfId="35211" xr:uid="{00000000-0005-0000-0000-00003D8A0000}"/>
    <cellStyle name="Style 543 4" xfId="35212" xr:uid="{00000000-0005-0000-0000-00003E8A0000}"/>
    <cellStyle name="Style 543 5" xfId="35213" xr:uid="{00000000-0005-0000-0000-00003F8A0000}"/>
    <cellStyle name="Style 544" xfId="35214" xr:uid="{00000000-0005-0000-0000-0000408A0000}"/>
    <cellStyle name="Style 544 2" xfId="35215" xr:uid="{00000000-0005-0000-0000-0000418A0000}"/>
    <cellStyle name="Style 544 2 2" xfId="35216" xr:uid="{00000000-0005-0000-0000-0000428A0000}"/>
    <cellStyle name="Style 544 2 2 2" xfId="35217" xr:uid="{00000000-0005-0000-0000-0000438A0000}"/>
    <cellStyle name="Style 544 2 2 3" xfId="35218" xr:uid="{00000000-0005-0000-0000-0000448A0000}"/>
    <cellStyle name="Style 544 2 3" xfId="35219" xr:uid="{00000000-0005-0000-0000-0000458A0000}"/>
    <cellStyle name="Style 544 2 4" xfId="35220" xr:uid="{00000000-0005-0000-0000-0000468A0000}"/>
    <cellStyle name="Style 544 3" xfId="35221" xr:uid="{00000000-0005-0000-0000-0000478A0000}"/>
    <cellStyle name="Style 544 3 2" xfId="35222" xr:uid="{00000000-0005-0000-0000-0000488A0000}"/>
    <cellStyle name="Style 544 3 3" xfId="35223" xr:uid="{00000000-0005-0000-0000-0000498A0000}"/>
    <cellStyle name="Style 544 4" xfId="35224" xr:uid="{00000000-0005-0000-0000-00004A8A0000}"/>
    <cellStyle name="Style 544 5" xfId="35225" xr:uid="{00000000-0005-0000-0000-00004B8A0000}"/>
    <cellStyle name="Style 545" xfId="35226" xr:uid="{00000000-0005-0000-0000-00004C8A0000}"/>
    <cellStyle name="Style 545 2" xfId="35227" xr:uid="{00000000-0005-0000-0000-00004D8A0000}"/>
    <cellStyle name="Style 545 2 2" xfId="35228" xr:uid="{00000000-0005-0000-0000-00004E8A0000}"/>
    <cellStyle name="Style 545 2 2 2" xfId="35229" xr:uid="{00000000-0005-0000-0000-00004F8A0000}"/>
    <cellStyle name="Style 545 2 2 3" xfId="35230" xr:uid="{00000000-0005-0000-0000-0000508A0000}"/>
    <cellStyle name="Style 545 2 3" xfId="35231" xr:uid="{00000000-0005-0000-0000-0000518A0000}"/>
    <cellStyle name="Style 545 2 4" xfId="35232" xr:uid="{00000000-0005-0000-0000-0000528A0000}"/>
    <cellStyle name="Style 545 3" xfId="35233" xr:uid="{00000000-0005-0000-0000-0000538A0000}"/>
    <cellStyle name="Style 545 3 2" xfId="35234" xr:uid="{00000000-0005-0000-0000-0000548A0000}"/>
    <cellStyle name="Style 545 3 3" xfId="35235" xr:uid="{00000000-0005-0000-0000-0000558A0000}"/>
    <cellStyle name="Style 545 4" xfId="35236" xr:uid="{00000000-0005-0000-0000-0000568A0000}"/>
    <cellStyle name="Style 545 5" xfId="35237" xr:uid="{00000000-0005-0000-0000-0000578A0000}"/>
    <cellStyle name="Style 546" xfId="35238" xr:uid="{00000000-0005-0000-0000-0000588A0000}"/>
    <cellStyle name="Style 546 2" xfId="35239" xr:uid="{00000000-0005-0000-0000-0000598A0000}"/>
    <cellStyle name="Style 546 2 2" xfId="35240" xr:uid="{00000000-0005-0000-0000-00005A8A0000}"/>
    <cellStyle name="Style 546 2 2 2" xfId="35241" xr:uid="{00000000-0005-0000-0000-00005B8A0000}"/>
    <cellStyle name="Style 546 2 2 3" xfId="35242" xr:uid="{00000000-0005-0000-0000-00005C8A0000}"/>
    <cellStyle name="Style 546 2 3" xfId="35243" xr:uid="{00000000-0005-0000-0000-00005D8A0000}"/>
    <cellStyle name="Style 546 2 4" xfId="35244" xr:uid="{00000000-0005-0000-0000-00005E8A0000}"/>
    <cellStyle name="Style 546 3" xfId="35245" xr:uid="{00000000-0005-0000-0000-00005F8A0000}"/>
    <cellStyle name="Style 546 3 2" xfId="35246" xr:uid="{00000000-0005-0000-0000-0000608A0000}"/>
    <cellStyle name="Style 546 3 3" xfId="35247" xr:uid="{00000000-0005-0000-0000-0000618A0000}"/>
    <cellStyle name="Style 546 4" xfId="35248" xr:uid="{00000000-0005-0000-0000-0000628A0000}"/>
    <cellStyle name="Style 546 5" xfId="35249" xr:uid="{00000000-0005-0000-0000-0000638A0000}"/>
    <cellStyle name="Style 547" xfId="35250" xr:uid="{00000000-0005-0000-0000-0000648A0000}"/>
    <cellStyle name="Style 547 2" xfId="35251" xr:uid="{00000000-0005-0000-0000-0000658A0000}"/>
    <cellStyle name="Style 547 2 2" xfId="35252" xr:uid="{00000000-0005-0000-0000-0000668A0000}"/>
    <cellStyle name="Style 547 2 2 2" xfId="35253" xr:uid="{00000000-0005-0000-0000-0000678A0000}"/>
    <cellStyle name="Style 547 2 2 3" xfId="35254" xr:uid="{00000000-0005-0000-0000-0000688A0000}"/>
    <cellStyle name="Style 547 2 3" xfId="35255" xr:uid="{00000000-0005-0000-0000-0000698A0000}"/>
    <cellStyle name="Style 547 2 4" xfId="35256" xr:uid="{00000000-0005-0000-0000-00006A8A0000}"/>
    <cellStyle name="Style 547 3" xfId="35257" xr:uid="{00000000-0005-0000-0000-00006B8A0000}"/>
    <cellStyle name="Style 547 3 2" xfId="35258" xr:uid="{00000000-0005-0000-0000-00006C8A0000}"/>
    <cellStyle name="Style 547 3 3" xfId="35259" xr:uid="{00000000-0005-0000-0000-00006D8A0000}"/>
    <cellStyle name="Style 547 4" xfId="35260" xr:uid="{00000000-0005-0000-0000-00006E8A0000}"/>
    <cellStyle name="Style 547 5" xfId="35261" xr:uid="{00000000-0005-0000-0000-00006F8A0000}"/>
    <cellStyle name="Style 548" xfId="35262" xr:uid="{00000000-0005-0000-0000-0000708A0000}"/>
    <cellStyle name="Style 548 2" xfId="35263" xr:uid="{00000000-0005-0000-0000-0000718A0000}"/>
    <cellStyle name="Style 548 2 2" xfId="35264" xr:uid="{00000000-0005-0000-0000-0000728A0000}"/>
    <cellStyle name="Style 548 2 2 2" xfId="35265" xr:uid="{00000000-0005-0000-0000-0000738A0000}"/>
    <cellStyle name="Style 548 2 2 3" xfId="35266" xr:uid="{00000000-0005-0000-0000-0000748A0000}"/>
    <cellStyle name="Style 548 2 3" xfId="35267" xr:uid="{00000000-0005-0000-0000-0000758A0000}"/>
    <cellStyle name="Style 548 2 4" xfId="35268" xr:uid="{00000000-0005-0000-0000-0000768A0000}"/>
    <cellStyle name="Style 548 3" xfId="35269" xr:uid="{00000000-0005-0000-0000-0000778A0000}"/>
    <cellStyle name="Style 548 3 2" xfId="35270" xr:uid="{00000000-0005-0000-0000-0000788A0000}"/>
    <cellStyle name="Style 548 3 3" xfId="35271" xr:uid="{00000000-0005-0000-0000-0000798A0000}"/>
    <cellStyle name="Style 548 4" xfId="35272" xr:uid="{00000000-0005-0000-0000-00007A8A0000}"/>
    <cellStyle name="Style 548 5" xfId="35273" xr:uid="{00000000-0005-0000-0000-00007B8A0000}"/>
    <cellStyle name="Style 549" xfId="35274" xr:uid="{00000000-0005-0000-0000-00007C8A0000}"/>
    <cellStyle name="Style 549 2" xfId="35275" xr:uid="{00000000-0005-0000-0000-00007D8A0000}"/>
    <cellStyle name="Style 549 2 2" xfId="35276" xr:uid="{00000000-0005-0000-0000-00007E8A0000}"/>
    <cellStyle name="Style 549 2 2 2" xfId="35277" xr:uid="{00000000-0005-0000-0000-00007F8A0000}"/>
    <cellStyle name="Style 549 2 2 3" xfId="35278" xr:uid="{00000000-0005-0000-0000-0000808A0000}"/>
    <cellStyle name="Style 549 2 3" xfId="35279" xr:uid="{00000000-0005-0000-0000-0000818A0000}"/>
    <cellStyle name="Style 549 2 4" xfId="35280" xr:uid="{00000000-0005-0000-0000-0000828A0000}"/>
    <cellStyle name="Style 549 3" xfId="35281" xr:uid="{00000000-0005-0000-0000-0000838A0000}"/>
    <cellStyle name="Style 549 3 2" xfId="35282" xr:uid="{00000000-0005-0000-0000-0000848A0000}"/>
    <cellStyle name="Style 549 3 3" xfId="35283" xr:uid="{00000000-0005-0000-0000-0000858A0000}"/>
    <cellStyle name="Style 549 4" xfId="35284" xr:uid="{00000000-0005-0000-0000-0000868A0000}"/>
    <cellStyle name="Style 549 5" xfId="35285" xr:uid="{00000000-0005-0000-0000-0000878A0000}"/>
    <cellStyle name="Style 55" xfId="35286" xr:uid="{00000000-0005-0000-0000-0000888A0000}"/>
    <cellStyle name="Style 55 2" xfId="35287" xr:uid="{00000000-0005-0000-0000-0000898A0000}"/>
    <cellStyle name="Style 55 2 2" xfId="35288" xr:uid="{00000000-0005-0000-0000-00008A8A0000}"/>
    <cellStyle name="Style 55 2 2 2" xfId="35289" xr:uid="{00000000-0005-0000-0000-00008B8A0000}"/>
    <cellStyle name="Style 55 2 2 3" xfId="35290" xr:uid="{00000000-0005-0000-0000-00008C8A0000}"/>
    <cellStyle name="Style 55 2 3" xfId="35291" xr:uid="{00000000-0005-0000-0000-00008D8A0000}"/>
    <cellStyle name="Style 55 2 4" xfId="35292" xr:uid="{00000000-0005-0000-0000-00008E8A0000}"/>
    <cellStyle name="Style 55 3" xfId="35293" xr:uid="{00000000-0005-0000-0000-00008F8A0000}"/>
    <cellStyle name="Style 55 3 2" xfId="35294" xr:uid="{00000000-0005-0000-0000-0000908A0000}"/>
    <cellStyle name="Style 55 3 3" xfId="35295" xr:uid="{00000000-0005-0000-0000-0000918A0000}"/>
    <cellStyle name="Style 55 4" xfId="35296" xr:uid="{00000000-0005-0000-0000-0000928A0000}"/>
    <cellStyle name="Style 55 5" xfId="35297" xr:uid="{00000000-0005-0000-0000-0000938A0000}"/>
    <cellStyle name="Style 550" xfId="35298" xr:uid="{00000000-0005-0000-0000-0000948A0000}"/>
    <cellStyle name="Style 550 2" xfId="35299" xr:uid="{00000000-0005-0000-0000-0000958A0000}"/>
    <cellStyle name="Style 550 2 2" xfId="35300" xr:uid="{00000000-0005-0000-0000-0000968A0000}"/>
    <cellStyle name="Style 550 2 2 2" xfId="35301" xr:uid="{00000000-0005-0000-0000-0000978A0000}"/>
    <cellStyle name="Style 550 2 2 3" xfId="35302" xr:uid="{00000000-0005-0000-0000-0000988A0000}"/>
    <cellStyle name="Style 550 2 3" xfId="35303" xr:uid="{00000000-0005-0000-0000-0000998A0000}"/>
    <cellStyle name="Style 550 2 4" xfId="35304" xr:uid="{00000000-0005-0000-0000-00009A8A0000}"/>
    <cellStyle name="Style 550 3" xfId="35305" xr:uid="{00000000-0005-0000-0000-00009B8A0000}"/>
    <cellStyle name="Style 550 3 2" xfId="35306" xr:uid="{00000000-0005-0000-0000-00009C8A0000}"/>
    <cellStyle name="Style 550 3 3" xfId="35307" xr:uid="{00000000-0005-0000-0000-00009D8A0000}"/>
    <cellStyle name="Style 550 4" xfId="35308" xr:uid="{00000000-0005-0000-0000-00009E8A0000}"/>
    <cellStyle name="Style 550 5" xfId="35309" xr:uid="{00000000-0005-0000-0000-00009F8A0000}"/>
    <cellStyle name="Style 551" xfId="35310" xr:uid="{00000000-0005-0000-0000-0000A08A0000}"/>
    <cellStyle name="Style 551 2" xfId="35311" xr:uid="{00000000-0005-0000-0000-0000A18A0000}"/>
    <cellStyle name="Style 551 2 2" xfId="35312" xr:uid="{00000000-0005-0000-0000-0000A28A0000}"/>
    <cellStyle name="Style 551 2 2 2" xfId="35313" xr:uid="{00000000-0005-0000-0000-0000A38A0000}"/>
    <cellStyle name="Style 551 2 2 3" xfId="35314" xr:uid="{00000000-0005-0000-0000-0000A48A0000}"/>
    <cellStyle name="Style 551 2 3" xfId="35315" xr:uid="{00000000-0005-0000-0000-0000A58A0000}"/>
    <cellStyle name="Style 551 2 4" xfId="35316" xr:uid="{00000000-0005-0000-0000-0000A68A0000}"/>
    <cellStyle name="Style 551 3" xfId="35317" xr:uid="{00000000-0005-0000-0000-0000A78A0000}"/>
    <cellStyle name="Style 551 3 2" xfId="35318" xr:uid="{00000000-0005-0000-0000-0000A88A0000}"/>
    <cellStyle name="Style 551 3 3" xfId="35319" xr:uid="{00000000-0005-0000-0000-0000A98A0000}"/>
    <cellStyle name="Style 551 4" xfId="35320" xr:uid="{00000000-0005-0000-0000-0000AA8A0000}"/>
    <cellStyle name="Style 551 5" xfId="35321" xr:uid="{00000000-0005-0000-0000-0000AB8A0000}"/>
    <cellStyle name="Style 552" xfId="35322" xr:uid="{00000000-0005-0000-0000-0000AC8A0000}"/>
    <cellStyle name="Style 552 2" xfId="35323" xr:uid="{00000000-0005-0000-0000-0000AD8A0000}"/>
    <cellStyle name="Style 552 2 2" xfId="35324" xr:uid="{00000000-0005-0000-0000-0000AE8A0000}"/>
    <cellStyle name="Style 552 2 2 2" xfId="35325" xr:uid="{00000000-0005-0000-0000-0000AF8A0000}"/>
    <cellStyle name="Style 552 2 2 3" xfId="35326" xr:uid="{00000000-0005-0000-0000-0000B08A0000}"/>
    <cellStyle name="Style 552 2 3" xfId="35327" xr:uid="{00000000-0005-0000-0000-0000B18A0000}"/>
    <cellStyle name="Style 552 2 4" xfId="35328" xr:uid="{00000000-0005-0000-0000-0000B28A0000}"/>
    <cellStyle name="Style 552 3" xfId="35329" xr:uid="{00000000-0005-0000-0000-0000B38A0000}"/>
    <cellStyle name="Style 552 3 2" xfId="35330" xr:uid="{00000000-0005-0000-0000-0000B48A0000}"/>
    <cellStyle name="Style 552 3 3" xfId="35331" xr:uid="{00000000-0005-0000-0000-0000B58A0000}"/>
    <cellStyle name="Style 552 4" xfId="35332" xr:uid="{00000000-0005-0000-0000-0000B68A0000}"/>
    <cellStyle name="Style 552 5" xfId="35333" xr:uid="{00000000-0005-0000-0000-0000B78A0000}"/>
    <cellStyle name="Style 553" xfId="35334" xr:uid="{00000000-0005-0000-0000-0000B88A0000}"/>
    <cellStyle name="Style 553 2" xfId="35335" xr:uid="{00000000-0005-0000-0000-0000B98A0000}"/>
    <cellStyle name="Style 553 2 2" xfId="35336" xr:uid="{00000000-0005-0000-0000-0000BA8A0000}"/>
    <cellStyle name="Style 553 2 2 2" xfId="35337" xr:uid="{00000000-0005-0000-0000-0000BB8A0000}"/>
    <cellStyle name="Style 553 2 2 3" xfId="35338" xr:uid="{00000000-0005-0000-0000-0000BC8A0000}"/>
    <cellStyle name="Style 553 2 3" xfId="35339" xr:uid="{00000000-0005-0000-0000-0000BD8A0000}"/>
    <cellStyle name="Style 553 2 4" xfId="35340" xr:uid="{00000000-0005-0000-0000-0000BE8A0000}"/>
    <cellStyle name="Style 553 3" xfId="35341" xr:uid="{00000000-0005-0000-0000-0000BF8A0000}"/>
    <cellStyle name="Style 553 3 2" xfId="35342" xr:uid="{00000000-0005-0000-0000-0000C08A0000}"/>
    <cellStyle name="Style 553 3 3" xfId="35343" xr:uid="{00000000-0005-0000-0000-0000C18A0000}"/>
    <cellStyle name="Style 553 4" xfId="35344" xr:uid="{00000000-0005-0000-0000-0000C28A0000}"/>
    <cellStyle name="Style 553 5" xfId="35345" xr:uid="{00000000-0005-0000-0000-0000C38A0000}"/>
    <cellStyle name="Style 554" xfId="35346" xr:uid="{00000000-0005-0000-0000-0000C48A0000}"/>
    <cellStyle name="Style 554 2" xfId="35347" xr:uid="{00000000-0005-0000-0000-0000C58A0000}"/>
    <cellStyle name="Style 554 2 2" xfId="35348" xr:uid="{00000000-0005-0000-0000-0000C68A0000}"/>
    <cellStyle name="Style 554 2 2 2" xfId="35349" xr:uid="{00000000-0005-0000-0000-0000C78A0000}"/>
    <cellStyle name="Style 554 2 2 3" xfId="35350" xr:uid="{00000000-0005-0000-0000-0000C88A0000}"/>
    <cellStyle name="Style 554 2 3" xfId="35351" xr:uid="{00000000-0005-0000-0000-0000C98A0000}"/>
    <cellStyle name="Style 554 2 4" xfId="35352" xr:uid="{00000000-0005-0000-0000-0000CA8A0000}"/>
    <cellStyle name="Style 554 3" xfId="35353" xr:uid="{00000000-0005-0000-0000-0000CB8A0000}"/>
    <cellStyle name="Style 554 3 2" xfId="35354" xr:uid="{00000000-0005-0000-0000-0000CC8A0000}"/>
    <cellStyle name="Style 554 3 3" xfId="35355" xr:uid="{00000000-0005-0000-0000-0000CD8A0000}"/>
    <cellStyle name="Style 554 4" xfId="35356" xr:uid="{00000000-0005-0000-0000-0000CE8A0000}"/>
    <cellStyle name="Style 554 5" xfId="35357" xr:uid="{00000000-0005-0000-0000-0000CF8A0000}"/>
    <cellStyle name="Style 555" xfId="35358" xr:uid="{00000000-0005-0000-0000-0000D08A0000}"/>
    <cellStyle name="Style 555 2" xfId="35359" xr:uid="{00000000-0005-0000-0000-0000D18A0000}"/>
    <cellStyle name="Style 555 2 2" xfId="35360" xr:uid="{00000000-0005-0000-0000-0000D28A0000}"/>
    <cellStyle name="Style 555 2 2 2" xfId="35361" xr:uid="{00000000-0005-0000-0000-0000D38A0000}"/>
    <cellStyle name="Style 555 2 2 3" xfId="35362" xr:uid="{00000000-0005-0000-0000-0000D48A0000}"/>
    <cellStyle name="Style 555 2 3" xfId="35363" xr:uid="{00000000-0005-0000-0000-0000D58A0000}"/>
    <cellStyle name="Style 555 2 4" xfId="35364" xr:uid="{00000000-0005-0000-0000-0000D68A0000}"/>
    <cellStyle name="Style 555 3" xfId="35365" xr:uid="{00000000-0005-0000-0000-0000D78A0000}"/>
    <cellStyle name="Style 555 3 2" xfId="35366" xr:uid="{00000000-0005-0000-0000-0000D88A0000}"/>
    <cellStyle name="Style 555 3 3" xfId="35367" xr:uid="{00000000-0005-0000-0000-0000D98A0000}"/>
    <cellStyle name="Style 555 4" xfId="35368" xr:uid="{00000000-0005-0000-0000-0000DA8A0000}"/>
    <cellStyle name="Style 555 5" xfId="35369" xr:uid="{00000000-0005-0000-0000-0000DB8A0000}"/>
    <cellStyle name="Style 556" xfId="35370" xr:uid="{00000000-0005-0000-0000-0000DC8A0000}"/>
    <cellStyle name="Style 556 2" xfId="35371" xr:uid="{00000000-0005-0000-0000-0000DD8A0000}"/>
    <cellStyle name="Style 556 2 2" xfId="35372" xr:uid="{00000000-0005-0000-0000-0000DE8A0000}"/>
    <cellStyle name="Style 556 2 2 2" xfId="35373" xr:uid="{00000000-0005-0000-0000-0000DF8A0000}"/>
    <cellStyle name="Style 556 2 2 3" xfId="35374" xr:uid="{00000000-0005-0000-0000-0000E08A0000}"/>
    <cellStyle name="Style 556 2 3" xfId="35375" xr:uid="{00000000-0005-0000-0000-0000E18A0000}"/>
    <cellStyle name="Style 556 2 4" xfId="35376" xr:uid="{00000000-0005-0000-0000-0000E28A0000}"/>
    <cellStyle name="Style 556 3" xfId="35377" xr:uid="{00000000-0005-0000-0000-0000E38A0000}"/>
    <cellStyle name="Style 556 3 2" xfId="35378" xr:uid="{00000000-0005-0000-0000-0000E48A0000}"/>
    <cellStyle name="Style 556 3 3" xfId="35379" xr:uid="{00000000-0005-0000-0000-0000E58A0000}"/>
    <cellStyle name="Style 556 4" xfId="35380" xr:uid="{00000000-0005-0000-0000-0000E68A0000}"/>
    <cellStyle name="Style 556 5" xfId="35381" xr:uid="{00000000-0005-0000-0000-0000E78A0000}"/>
    <cellStyle name="Style 557" xfId="35382" xr:uid="{00000000-0005-0000-0000-0000E88A0000}"/>
    <cellStyle name="Style 557 2" xfId="35383" xr:uid="{00000000-0005-0000-0000-0000E98A0000}"/>
    <cellStyle name="Style 557 2 2" xfId="35384" xr:uid="{00000000-0005-0000-0000-0000EA8A0000}"/>
    <cellStyle name="Style 557 2 2 2" xfId="35385" xr:uid="{00000000-0005-0000-0000-0000EB8A0000}"/>
    <cellStyle name="Style 557 2 2 3" xfId="35386" xr:uid="{00000000-0005-0000-0000-0000EC8A0000}"/>
    <cellStyle name="Style 557 2 3" xfId="35387" xr:uid="{00000000-0005-0000-0000-0000ED8A0000}"/>
    <cellStyle name="Style 557 2 4" xfId="35388" xr:uid="{00000000-0005-0000-0000-0000EE8A0000}"/>
    <cellStyle name="Style 557 3" xfId="35389" xr:uid="{00000000-0005-0000-0000-0000EF8A0000}"/>
    <cellStyle name="Style 557 3 2" xfId="35390" xr:uid="{00000000-0005-0000-0000-0000F08A0000}"/>
    <cellStyle name="Style 557 3 3" xfId="35391" xr:uid="{00000000-0005-0000-0000-0000F18A0000}"/>
    <cellStyle name="Style 557 4" xfId="35392" xr:uid="{00000000-0005-0000-0000-0000F28A0000}"/>
    <cellStyle name="Style 557 5" xfId="35393" xr:uid="{00000000-0005-0000-0000-0000F38A0000}"/>
    <cellStyle name="Style 558" xfId="35394" xr:uid="{00000000-0005-0000-0000-0000F48A0000}"/>
    <cellStyle name="Style 558 2" xfId="35395" xr:uid="{00000000-0005-0000-0000-0000F58A0000}"/>
    <cellStyle name="Style 558 2 2" xfId="35396" xr:uid="{00000000-0005-0000-0000-0000F68A0000}"/>
    <cellStyle name="Style 558 2 2 2" xfId="35397" xr:uid="{00000000-0005-0000-0000-0000F78A0000}"/>
    <cellStyle name="Style 558 2 2 3" xfId="35398" xr:uid="{00000000-0005-0000-0000-0000F88A0000}"/>
    <cellStyle name="Style 558 2 3" xfId="35399" xr:uid="{00000000-0005-0000-0000-0000F98A0000}"/>
    <cellStyle name="Style 558 2 4" xfId="35400" xr:uid="{00000000-0005-0000-0000-0000FA8A0000}"/>
    <cellStyle name="Style 558 3" xfId="35401" xr:uid="{00000000-0005-0000-0000-0000FB8A0000}"/>
    <cellStyle name="Style 558 3 2" xfId="35402" xr:uid="{00000000-0005-0000-0000-0000FC8A0000}"/>
    <cellStyle name="Style 558 3 3" xfId="35403" xr:uid="{00000000-0005-0000-0000-0000FD8A0000}"/>
    <cellStyle name="Style 558 4" xfId="35404" xr:uid="{00000000-0005-0000-0000-0000FE8A0000}"/>
    <cellStyle name="Style 558 5" xfId="35405" xr:uid="{00000000-0005-0000-0000-0000FF8A0000}"/>
    <cellStyle name="Style 559" xfId="35406" xr:uid="{00000000-0005-0000-0000-0000008B0000}"/>
    <cellStyle name="Style 559 2" xfId="35407" xr:uid="{00000000-0005-0000-0000-0000018B0000}"/>
    <cellStyle name="Style 559 2 2" xfId="35408" xr:uid="{00000000-0005-0000-0000-0000028B0000}"/>
    <cellStyle name="Style 559 2 2 2" xfId="35409" xr:uid="{00000000-0005-0000-0000-0000038B0000}"/>
    <cellStyle name="Style 559 2 2 3" xfId="35410" xr:uid="{00000000-0005-0000-0000-0000048B0000}"/>
    <cellStyle name="Style 559 2 3" xfId="35411" xr:uid="{00000000-0005-0000-0000-0000058B0000}"/>
    <cellStyle name="Style 559 2 4" xfId="35412" xr:uid="{00000000-0005-0000-0000-0000068B0000}"/>
    <cellStyle name="Style 559 3" xfId="35413" xr:uid="{00000000-0005-0000-0000-0000078B0000}"/>
    <cellStyle name="Style 559 3 2" xfId="35414" xr:uid="{00000000-0005-0000-0000-0000088B0000}"/>
    <cellStyle name="Style 559 3 3" xfId="35415" xr:uid="{00000000-0005-0000-0000-0000098B0000}"/>
    <cellStyle name="Style 559 4" xfId="35416" xr:uid="{00000000-0005-0000-0000-00000A8B0000}"/>
    <cellStyle name="Style 559 5" xfId="35417" xr:uid="{00000000-0005-0000-0000-00000B8B0000}"/>
    <cellStyle name="Style 56" xfId="35418" xr:uid="{00000000-0005-0000-0000-00000C8B0000}"/>
    <cellStyle name="Style 56 2" xfId="35419" xr:uid="{00000000-0005-0000-0000-00000D8B0000}"/>
    <cellStyle name="Style 56 2 2" xfId="35420" xr:uid="{00000000-0005-0000-0000-00000E8B0000}"/>
    <cellStyle name="Style 56 2 2 2" xfId="35421" xr:uid="{00000000-0005-0000-0000-00000F8B0000}"/>
    <cellStyle name="Style 56 2 2 3" xfId="35422" xr:uid="{00000000-0005-0000-0000-0000108B0000}"/>
    <cellStyle name="Style 56 2 3" xfId="35423" xr:uid="{00000000-0005-0000-0000-0000118B0000}"/>
    <cellStyle name="Style 56 2 4" xfId="35424" xr:uid="{00000000-0005-0000-0000-0000128B0000}"/>
    <cellStyle name="Style 56 3" xfId="35425" xr:uid="{00000000-0005-0000-0000-0000138B0000}"/>
    <cellStyle name="Style 56 3 2" xfId="35426" xr:uid="{00000000-0005-0000-0000-0000148B0000}"/>
    <cellStyle name="Style 56 3 3" xfId="35427" xr:uid="{00000000-0005-0000-0000-0000158B0000}"/>
    <cellStyle name="Style 56 4" xfId="35428" xr:uid="{00000000-0005-0000-0000-0000168B0000}"/>
    <cellStyle name="Style 56 5" xfId="35429" xr:uid="{00000000-0005-0000-0000-0000178B0000}"/>
    <cellStyle name="Style 560" xfId="35430" xr:uid="{00000000-0005-0000-0000-0000188B0000}"/>
    <cellStyle name="Style 560 2" xfId="35431" xr:uid="{00000000-0005-0000-0000-0000198B0000}"/>
    <cellStyle name="Style 560 2 2" xfId="35432" xr:uid="{00000000-0005-0000-0000-00001A8B0000}"/>
    <cellStyle name="Style 560 2 2 2" xfId="35433" xr:uid="{00000000-0005-0000-0000-00001B8B0000}"/>
    <cellStyle name="Style 560 2 2 3" xfId="35434" xr:uid="{00000000-0005-0000-0000-00001C8B0000}"/>
    <cellStyle name="Style 560 2 3" xfId="35435" xr:uid="{00000000-0005-0000-0000-00001D8B0000}"/>
    <cellStyle name="Style 560 2 4" xfId="35436" xr:uid="{00000000-0005-0000-0000-00001E8B0000}"/>
    <cellStyle name="Style 560 3" xfId="35437" xr:uid="{00000000-0005-0000-0000-00001F8B0000}"/>
    <cellStyle name="Style 560 3 2" xfId="35438" xr:uid="{00000000-0005-0000-0000-0000208B0000}"/>
    <cellStyle name="Style 560 3 3" xfId="35439" xr:uid="{00000000-0005-0000-0000-0000218B0000}"/>
    <cellStyle name="Style 560 4" xfId="35440" xr:uid="{00000000-0005-0000-0000-0000228B0000}"/>
    <cellStyle name="Style 560 5" xfId="35441" xr:uid="{00000000-0005-0000-0000-0000238B0000}"/>
    <cellStyle name="Style 561" xfId="35442" xr:uid="{00000000-0005-0000-0000-0000248B0000}"/>
    <cellStyle name="Style 561 2" xfId="35443" xr:uid="{00000000-0005-0000-0000-0000258B0000}"/>
    <cellStyle name="Style 561 2 2" xfId="35444" xr:uid="{00000000-0005-0000-0000-0000268B0000}"/>
    <cellStyle name="Style 561 2 2 2" xfId="35445" xr:uid="{00000000-0005-0000-0000-0000278B0000}"/>
    <cellStyle name="Style 561 2 2 3" xfId="35446" xr:uid="{00000000-0005-0000-0000-0000288B0000}"/>
    <cellStyle name="Style 561 2 3" xfId="35447" xr:uid="{00000000-0005-0000-0000-0000298B0000}"/>
    <cellStyle name="Style 561 2 4" xfId="35448" xr:uid="{00000000-0005-0000-0000-00002A8B0000}"/>
    <cellStyle name="Style 561 3" xfId="35449" xr:uid="{00000000-0005-0000-0000-00002B8B0000}"/>
    <cellStyle name="Style 561 3 2" xfId="35450" xr:uid="{00000000-0005-0000-0000-00002C8B0000}"/>
    <cellStyle name="Style 561 3 3" xfId="35451" xr:uid="{00000000-0005-0000-0000-00002D8B0000}"/>
    <cellStyle name="Style 561 4" xfId="35452" xr:uid="{00000000-0005-0000-0000-00002E8B0000}"/>
    <cellStyle name="Style 561 5" xfId="35453" xr:uid="{00000000-0005-0000-0000-00002F8B0000}"/>
    <cellStyle name="Style 562" xfId="35454" xr:uid="{00000000-0005-0000-0000-0000308B0000}"/>
    <cellStyle name="Style 562 2" xfId="35455" xr:uid="{00000000-0005-0000-0000-0000318B0000}"/>
    <cellStyle name="Style 562 2 2" xfId="35456" xr:uid="{00000000-0005-0000-0000-0000328B0000}"/>
    <cellStyle name="Style 562 2 2 2" xfId="35457" xr:uid="{00000000-0005-0000-0000-0000338B0000}"/>
    <cellStyle name="Style 562 2 2 3" xfId="35458" xr:uid="{00000000-0005-0000-0000-0000348B0000}"/>
    <cellStyle name="Style 562 2 3" xfId="35459" xr:uid="{00000000-0005-0000-0000-0000358B0000}"/>
    <cellStyle name="Style 562 2 4" xfId="35460" xr:uid="{00000000-0005-0000-0000-0000368B0000}"/>
    <cellStyle name="Style 562 3" xfId="35461" xr:uid="{00000000-0005-0000-0000-0000378B0000}"/>
    <cellStyle name="Style 562 3 2" xfId="35462" xr:uid="{00000000-0005-0000-0000-0000388B0000}"/>
    <cellStyle name="Style 562 3 3" xfId="35463" xr:uid="{00000000-0005-0000-0000-0000398B0000}"/>
    <cellStyle name="Style 562 4" xfId="35464" xr:uid="{00000000-0005-0000-0000-00003A8B0000}"/>
    <cellStyle name="Style 562 5" xfId="35465" xr:uid="{00000000-0005-0000-0000-00003B8B0000}"/>
    <cellStyle name="Style 563" xfId="35466" xr:uid="{00000000-0005-0000-0000-00003C8B0000}"/>
    <cellStyle name="Style 563 2" xfId="35467" xr:uid="{00000000-0005-0000-0000-00003D8B0000}"/>
    <cellStyle name="Style 563 2 2" xfId="35468" xr:uid="{00000000-0005-0000-0000-00003E8B0000}"/>
    <cellStyle name="Style 563 2 2 2" xfId="35469" xr:uid="{00000000-0005-0000-0000-00003F8B0000}"/>
    <cellStyle name="Style 563 2 2 3" xfId="35470" xr:uid="{00000000-0005-0000-0000-0000408B0000}"/>
    <cellStyle name="Style 563 2 3" xfId="35471" xr:uid="{00000000-0005-0000-0000-0000418B0000}"/>
    <cellStyle name="Style 563 2 4" xfId="35472" xr:uid="{00000000-0005-0000-0000-0000428B0000}"/>
    <cellStyle name="Style 563 3" xfId="35473" xr:uid="{00000000-0005-0000-0000-0000438B0000}"/>
    <cellStyle name="Style 563 3 2" xfId="35474" xr:uid="{00000000-0005-0000-0000-0000448B0000}"/>
    <cellStyle name="Style 563 3 3" xfId="35475" xr:uid="{00000000-0005-0000-0000-0000458B0000}"/>
    <cellStyle name="Style 563 4" xfId="35476" xr:uid="{00000000-0005-0000-0000-0000468B0000}"/>
    <cellStyle name="Style 563 5" xfId="35477" xr:uid="{00000000-0005-0000-0000-0000478B0000}"/>
    <cellStyle name="Style 564" xfId="35478" xr:uid="{00000000-0005-0000-0000-0000488B0000}"/>
    <cellStyle name="Style 564 2" xfId="35479" xr:uid="{00000000-0005-0000-0000-0000498B0000}"/>
    <cellStyle name="Style 564 2 2" xfId="35480" xr:uid="{00000000-0005-0000-0000-00004A8B0000}"/>
    <cellStyle name="Style 564 2 2 2" xfId="35481" xr:uid="{00000000-0005-0000-0000-00004B8B0000}"/>
    <cellStyle name="Style 564 2 2 3" xfId="35482" xr:uid="{00000000-0005-0000-0000-00004C8B0000}"/>
    <cellStyle name="Style 564 2 3" xfId="35483" xr:uid="{00000000-0005-0000-0000-00004D8B0000}"/>
    <cellStyle name="Style 564 2 4" xfId="35484" xr:uid="{00000000-0005-0000-0000-00004E8B0000}"/>
    <cellStyle name="Style 564 3" xfId="35485" xr:uid="{00000000-0005-0000-0000-00004F8B0000}"/>
    <cellStyle name="Style 564 3 2" xfId="35486" xr:uid="{00000000-0005-0000-0000-0000508B0000}"/>
    <cellStyle name="Style 564 3 3" xfId="35487" xr:uid="{00000000-0005-0000-0000-0000518B0000}"/>
    <cellStyle name="Style 564 4" xfId="35488" xr:uid="{00000000-0005-0000-0000-0000528B0000}"/>
    <cellStyle name="Style 564 5" xfId="35489" xr:uid="{00000000-0005-0000-0000-0000538B0000}"/>
    <cellStyle name="Style 565" xfId="35490" xr:uid="{00000000-0005-0000-0000-0000548B0000}"/>
    <cellStyle name="Style 565 2" xfId="35491" xr:uid="{00000000-0005-0000-0000-0000558B0000}"/>
    <cellStyle name="Style 565 2 2" xfId="35492" xr:uid="{00000000-0005-0000-0000-0000568B0000}"/>
    <cellStyle name="Style 565 2 2 2" xfId="35493" xr:uid="{00000000-0005-0000-0000-0000578B0000}"/>
    <cellStyle name="Style 565 2 2 3" xfId="35494" xr:uid="{00000000-0005-0000-0000-0000588B0000}"/>
    <cellStyle name="Style 565 2 3" xfId="35495" xr:uid="{00000000-0005-0000-0000-0000598B0000}"/>
    <cellStyle name="Style 565 2 4" xfId="35496" xr:uid="{00000000-0005-0000-0000-00005A8B0000}"/>
    <cellStyle name="Style 565 3" xfId="35497" xr:uid="{00000000-0005-0000-0000-00005B8B0000}"/>
    <cellStyle name="Style 565 3 2" xfId="35498" xr:uid="{00000000-0005-0000-0000-00005C8B0000}"/>
    <cellStyle name="Style 565 3 3" xfId="35499" xr:uid="{00000000-0005-0000-0000-00005D8B0000}"/>
    <cellStyle name="Style 565 4" xfId="35500" xr:uid="{00000000-0005-0000-0000-00005E8B0000}"/>
    <cellStyle name="Style 565 5" xfId="35501" xr:uid="{00000000-0005-0000-0000-00005F8B0000}"/>
    <cellStyle name="Style 566" xfId="35502" xr:uid="{00000000-0005-0000-0000-0000608B0000}"/>
    <cellStyle name="Style 566 2" xfId="35503" xr:uid="{00000000-0005-0000-0000-0000618B0000}"/>
    <cellStyle name="Style 566 2 2" xfId="35504" xr:uid="{00000000-0005-0000-0000-0000628B0000}"/>
    <cellStyle name="Style 566 2 2 2" xfId="35505" xr:uid="{00000000-0005-0000-0000-0000638B0000}"/>
    <cellStyle name="Style 566 2 2 3" xfId="35506" xr:uid="{00000000-0005-0000-0000-0000648B0000}"/>
    <cellStyle name="Style 566 2 3" xfId="35507" xr:uid="{00000000-0005-0000-0000-0000658B0000}"/>
    <cellStyle name="Style 566 2 4" xfId="35508" xr:uid="{00000000-0005-0000-0000-0000668B0000}"/>
    <cellStyle name="Style 566 3" xfId="35509" xr:uid="{00000000-0005-0000-0000-0000678B0000}"/>
    <cellStyle name="Style 566 3 2" xfId="35510" xr:uid="{00000000-0005-0000-0000-0000688B0000}"/>
    <cellStyle name="Style 566 3 3" xfId="35511" xr:uid="{00000000-0005-0000-0000-0000698B0000}"/>
    <cellStyle name="Style 566 4" xfId="35512" xr:uid="{00000000-0005-0000-0000-00006A8B0000}"/>
    <cellStyle name="Style 566 5" xfId="35513" xr:uid="{00000000-0005-0000-0000-00006B8B0000}"/>
    <cellStyle name="Style 567" xfId="35514" xr:uid="{00000000-0005-0000-0000-00006C8B0000}"/>
    <cellStyle name="Style 567 2" xfId="35515" xr:uid="{00000000-0005-0000-0000-00006D8B0000}"/>
    <cellStyle name="Style 567 2 2" xfId="35516" xr:uid="{00000000-0005-0000-0000-00006E8B0000}"/>
    <cellStyle name="Style 567 2 2 2" xfId="35517" xr:uid="{00000000-0005-0000-0000-00006F8B0000}"/>
    <cellStyle name="Style 567 2 2 3" xfId="35518" xr:uid="{00000000-0005-0000-0000-0000708B0000}"/>
    <cellStyle name="Style 567 2 3" xfId="35519" xr:uid="{00000000-0005-0000-0000-0000718B0000}"/>
    <cellStyle name="Style 567 2 4" xfId="35520" xr:uid="{00000000-0005-0000-0000-0000728B0000}"/>
    <cellStyle name="Style 567 3" xfId="35521" xr:uid="{00000000-0005-0000-0000-0000738B0000}"/>
    <cellStyle name="Style 567 3 2" xfId="35522" xr:uid="{00000000-0005-0000-0000-0000748B0000}"/>
    <cellStyle name="Style 567 3 3" xfId="35523" xr:uid="{00000000-0005-0000-0000-0000758B0000}"/>
    <cellStyle name="Style 567 4" xfId="35524" xr:uid="{00000000-0005-0000-0000-0000768B0000}"/>
    <cellStyle name="Style 567 5" xfId="35525" xr:uid="{00000000-0005-0000-0000-0000778B0000}"/>
    <cellStyle name="Style 568" xfId="35526" xr:uid="{00000000-0005-0000-0000-0000788B0000}"/>
    <cellStyle name="Style 568 2" xfId="35527" xr:uid="{00000000-0005-0000-0000-0000798B0000}"/>
    <cellStyle name="Style 568 2 2" xfId="35528" xr:uid="{00000000-0005-0000-0000-00007A8B0000}"/>
    <cellStyle name="Style 568 2 2 2" xfId="35529" xr:uid="{00000000-0005-0000-0000-00007B8B0000}"/>
    <cellStyle name="Style 568 2 2 3" xfId="35530" xr:uid="{00000000-0005-0000-0000-00007C8B0000}"/>
    <cellStyle name="Style 568 2 3" xfId="35531" xr:uid="{00000000-0005-0000-0000-00007D8B0000}"/>
    <cellStyle name="Style 568 2 4" xfId="35532" xr:uid="{00000000-0005-0000-0000-00007E8B0000}"/>
    <cellStyle name="Style 568 3" xfId="35533" xr:uid="{00000000-0005-0000-0000-00007F8B0000}"/>
    <cellStyle name="Style 568 3 2" xfId="35534" xr:uid="{00000000-0005-0000-0000-0000808B0000}"/>
    <cellStyle name="Style 568 3 3" xfId="35535" xr:uid="{00000000-0005-0000-0000-0000818B0000}"/>
    <cellStyle name="Style 568 4" xfId="35536" xr:uid="{00000000-0005-0000-0000-0000828B0000}"/>
    <cellStyle name="Style 568 5" xfId="35537" xr:uid="{00000000-0005-0000-0000-0000838B0000}"/>
    <cellStyle name="Style 569" xfId="35538" xr:uid="{00000000-0005-0000-0000-0000848B0000}"/>
    <cellStyle name="Style 569 2" xfId="35539" xr:uid="{00000000-0005-0000-0000-0000858B0000}"/>
    <cellStyle name="Style 569 2 2" xfId="35540" xr:uid="{00000000-0005-0000-0000-0000868B0000}"/>
    <cellStyle name="Style 569 2 2 2" xfId="35541" xr:uid="{00000000-0005-0000-0000-0000878B0000}"/>
    <cellStyle name="Style 569 2 2 3" xfId="35542" xr:uid="{00000000-0005-0000-0000-0000888B0000}"/>
    <cellStyle name="Style 569 2 3" xfId="35543" xr:uid="{00000000-0005-0000-0000-0000898B0000}"/>
    <cellStyle name="Style 569 2 4" xfId="35544" xr:uid="{00000000-0005-0000-0000-00008A8B0000}"/>
    <cellStyle name="Style 569 3" xfId="35545" xr:uid="{00000000-0005-0000-0000-00008B8B0000}"/>
    <cellStyle name="Style 569 3 2" xfId="35546" xr:uid="{00000000-0005-0000-0000-00008C8B0000}"/>
    <cellStyle name="Style 569 3 3" xfId="35547" xr:uid="{00000000-0005-0000-0000-00008D8B0000}"/>
    <cellStyle name="Style 569 4" xfId="35548" xr:uid="{00000000-0005-0000-0000-00008E8B0000}"/>
    <cellStyle name="Style 569 5" xfId="35549" xr:uid="{00000000-0005-0000-0000-00008F8B0000}"/>
    <cellStyle name="Style 57" xfId="35550" xr:uid="{00000000-0005-0000-0000-0000908B0000}"/>
    <cellStyle name="Style 57 2" xfId="35551" xr:uid="{00000000-0005-0000-0000-0000918B0000}"/>
    <cellStyle name="Style 57 2 2" xfId="35552" xr:uid="{00000000-0005-0000-0000-0000928B0000}"/>
    <cellStyle name="Style 57 2 2 2" xfId="35553" xr:uid="{00000000-0005-0000-0000-0000938B0000}"/>
    <cellStyle name="Style 57 2 2 3" xfId="35554" xr:uid="{00000000-0005-0000-0000-0000948B0000}"/>
    <cellStyle name="Style 57 2 3" xfId="35555" xr:uid="{00000000-0005-0000-0000-0000958B0000}"/>
    <cellStyle name="Style 57 2 4" xfId="35556" xr:uid="{00000000-0005-0000-0000-0000968B0000}"/>
    <cellStyle name="Style 57 3" xfId="35557" xr:uid="{00000000-0005-0000-0000-0000978B0000}"/>
    <cellStyle name="Style 57 3 2" xfId="35558" xr:uid="{00000000-0005-0000-0000-0000988B0000}"/>
    <cellStyle name="Style 57 3 3" xfId="35559" xr:uid="{00000000-0005-0000-0000-0000998B0000}"/>
    <cellStyle name="Style 57 4" xfId="35560" xr:uid="{00000000-0005-0000-0000-00009A8B0000}"/>
    <cellStyle name="Style 57 5" xfId="35561" xr:uid="{00000000-0005-0000-0000-00009B8B0000}"/>
    <cellStyle name="Style 570" xfId="35562" xr:uid="{00000000-0005-0000-0000-00009C8B0000}"/>
    <cellStyle name="Style 570 2" xfId="35563" xr:uid="{00000000-0005-0000-0000-00009D8B0000}"/>
    <cellStyle name="Style 570 2 2" xfId="35564" xr:uid="{00000000-0005-0000-0000-00009E8B0000}"/>
    <cellStyle name="Style 570 2 2 2" xfId="35565" xr:uid="{00000000-0005-0000-0000-00009F8B0000}"/>
    <cellStyle name="Style 570 2 2 3" xfId="35566" xr:uid="{00000000-0005-0000-0000-0000A08B0000}"/>
    <cellStyle name="Style 570 2 3" xfId="35567" xr:uid="{00000000-0005-0000-0000-0000A18B0000}"/>
    <cellStyle name="Style 570 2 4" xfId="35568" xr:uid="{00000000-0005-0000-0000-0000A28B0000}"/>
    <cellStyle name="Style 570 3" xfId="35569" xr:uid="{00000000-0005-0000-0000-0000A38B0000}"/>
    <cellStyle name="Style 570 3 2" xfId="35570" xr:uid="{00000000-0005-0000-0000-0000A48B0000}"/>
    <cellStyle name="Style 570 3 3" xfId="35571" xr:uid="{00000000-0005-0000-0000-0000A58B0000}"/>
    <cellStyle name="Style 570 4" xfId="35572" xr:uid="{00000000-0005-0000-0000-0000A68B0000}"/>
    <cellStyle name="Style 570 5" xfId="35573" xr:uid="{00000000-0005-0000-0000-0000A78B0000}"/>
    <cellStyle name="Style 571" xfId="35574" xr:uid="{00000000-0005-0000-0000-0000A88B0000}"/>
    <cellStyle name="Style 571 2" xfId="35575" xr:uid="{00000000-0005-0000-0000-0000A98B0000}"/>
    <cellStyle name="Style 571 2 2" xfId="35576" xr:uid="{00000000-0005-0000-0000-0000AA8B0000}"/>
    <cellStyle name="Style 571 2 2 2" xfId="35577" xr:uid="{00000000-0005-0000-0000-0000AB8B0000}"/>
    <cellStyle name="Style 571 2 2 3" xfId="35578" xr:uid="{00000000-0005-0000-0000-0000AC8B0000}"/>
    <cellStyle name="Style 571 2 3" xfId="35579" xr:uid="{00000000-0005-0000-0000-0000AD8B0000}"/>
    <cellStyle name="Style 571 2 4" xfId="35580" xr:uid="{00000000-0005-0000-0000-0000AE8B0000}"/>
    <cellStyle name="Style 571 3" xfId="35581" xr:uid="{00000000-0005-0000-0000-0000AF8B0000}"/>
    <cellStyle name="Style 571 3 2" xfId="35582" xr:uid="{00000000-0005-0000-0000-0000B08B0000}"/>
    <cellStyle name="Style 571 3 3" xfId="35583" xr:uid="{00000000-0005-0000-0000-0000B18B0000}"/>
    <cellStyle name="Style 571 4" xfId="35584" xr:uid="{00000000-0005-0000-0000-0000B28B0000}"/>
    <cellStyle name="Style 571 5" xfId="35585" xr:uid="{00000000-0005-0000-0000-0000B38B0000}"/>
    <cellStyle name="Style 572" xfId="35586" xr:uid="{00000000-0005-0000-0000-0000B48B0000}"/>
    <cellStyle name="Style 572 2" xfId="35587" xr:uid="{00000000-0005-0000-0000-0000B58B0000}"/>
    <cellStyle name="Style 572 2 2" xfId="35588" xr:uid="{00000000-0005-0000-0000-0000B68B0000}"/>
    <cellStyle name="Style 572 2 2 2" xfId="35589" xr:uid="{00000000-0005-0000-0000-0000B78B0000}"/>
    <cellStyle name="Style 572 2 2 3" xfId="35590" xr:uid="{00000000-0005-0000-0000-0000B88B0000}"/>
    <cellStyle name="Style 572 2 3" xfId="35591" xr:uid="{00000000-0005-0000-0000-0000B98B0000}"/>
    <cellStyle name="Style 572 2 4" xfId="35592" xr:uid="{00000000-0005-0000-0000-0000BA8B0000}"/>
    <cellStyle name="Style 572 3" xfId="35593" xr:uid="{00000000-0005-0000-0000-0000BB8B0000}"/>
    <cellStyle name="Style 572 3 2" xfId="35594" xr:uid="{00000000-0005-0000-0000-0000BC8B0000}"/>
    <cellStyle name="Style 572 3 3" xfId="35595" xr:uid="{00000000-0005-0000-0000-0000BD8B0000}"/>
    <cellStyle name="Style 572 4" xfId="35596" xr:uid="{00000000-0005-0000-0000-0000BE8B0000}"/>
    <cellStyle name="Style 572 5" xfId="35597" xr:uid="{00000000-0005-0000-0000-0000BF8B0000}"/>
    <cellStyle name="Style 573" xfId="35598" xr:uid="{00000000-0005-0000-0000-0000C08B0000}"/>
    <cellStyle name="Style 573 2" xfId="35599" xr:uid="{00000000-0005-0000-0000-0000C18B0000}"/>
    <cellStyle name="Style 573 2 2" xfId="35600" xr:uid="{00000000-0005-0000-0000-0000C28B0000}"/>
    <cellStyle name="Style 573 2 2 2" xfId="35601" xr:uid="{00000000-0005-0000-0000-0000C38B0000}"/>
    <cellStyle name="Style 573 2 2 3" xfId="35602" xr:uid="{00000000-0005-0000-0000-0000C48B0000}"/>
    <cellStyle name="Style 573 2 3" xfId="35603" xr:uid="{00000000-0005-0000-0000-0000C58B0000}"/>
    <cellStyle name="Style 573 2 4" xfId="35604" xr:uid="{00000000-0005-0000-0000-0000C68B0000}"/>
    <cellStyle name="Style 573 3" xfId="35605" xr:uid="{00000000-0005-0000-0000-0000C78B0000}"/>
    <cellStyle name="Style 573 3 2" xfId="35606" xr:uid="{00000000-0005-0000-0000-0000C88B0000}"/>
    <cellStyle name="Style 573 3 3" xfId="35607" xr:uid="{00000000-0005-0000-0000-0000C98B0000}"/>
    <cellStyle name="Style 573 4" xfId="35608" xr:uid="{00000000-0005-0000-0000-0000CA8B0000}"/>
    <cellStyle name="Style 573 5" xfId="35609" xr:uid="{00000000-0005-0000-0000-0000CB8B0000}"/>
    <cellStyle name="Style 574" xfId="35610" xr:uid="{00000000-0005-0000-0000-0000CC8B0000}"/>
    <cellStyle name="Style 574 2" xfId="35611" xr:uid="{00000000-0005-0000-0000-0000CD8B0000}"/>
    <cellStyle name="Style 574 2 2" xfId="35612" xr:uid="{00000000-0005-0000-0000-0000CE8B0000}"/>
    <cellStyle name="Style 574 2 2 2" xfId="35613" xr:uid="{00000000-0005-0000-0000-0000CF8B0000}"/>
    <cellStyle name="Style 574 2 2 3" xfId="35614" xr:uid="{00000000-0005-0000-0000-0000D08B0000}"/>
    <cellStyle name="Style 574 2 3" xfId="35615" xr:uid="{00000000-0005-0000-0000-0000D18B0000}"/>
    <cellStyle name="Style 574 2 4" xfId="35616" xr:uid="{00000000-0005-0000-0000-0000D28B0000}"/>
    <cellStyle name="Style 574 3" xfId="35617" xr:uid="{00000000-0005-0000-0000-0000D38B0000}"/>
    <cellStyle name="Style 574 3 2" xfId="35618" xr:uid="{00000000-0005-0000-0000-0000D48B0000}"/>
    <cellStyle name="Style 574 3 3" xfId="35619" xr:uid="{00000000-0005-0000-0000-0000D58B0000}"/>
    <cellStyle name="Style 574 4" xfId="35620" xr:uid="{00000000-0005-0000-0000-0000D68B0000}"/>
    <cellStyle name="Style 574 5" xfId="35621" xr:uid="{00000000-0005-0000-0000-0000D78B0000}"/>
    <cellStyle name="Style 575" xfId="35622" xr:uid="{00000000-0005-0000-0000-0000D88B0000}"/>
    <cellStyle name="Style 575 2" xfId="35623" xr:uid="{00000000-0005-0000-0000-0000D98B0000}"/>
    <cellStyle name="Style 575 2 2" xfId="35624" xr:uid="{00000000-0005-0000-0000-0000DA8B0000}"/>
    <cellStyle name="Style 575 2 2 2" xfId="35625" xr:uid="{00000000-0005-0000-0000-0000DB8B0000}"/>
    <cellStyle name="Style 575 2 2 3" xfId="35626" xr:uid="{00000000-0005-0000-0000-0000DC8B0000}"/>
    <cellStyle name="Style 575 2 3" xfId="35627" xr:uid="{00000000-0005-0000-0000-0000DD8B0000}"/>
    <cellStyle name="Style 575 2 4" xfId="35628" xr:uid="{00000000-0005-0000-0000-0000DE8B0000}"/>
    <cellStyle name="Style 575 3" xfId="35629" xr:uid="{00000000-0005-0000-0000-0000DF8B0000}"/>
    <cellStyle name="Style 575 3 2" xfId="35630" xr:uid="{00000000-0005-0000-0000-0000E08B0000}"/>
    <cellStyle name="Style 575 3 3" xfId="35631" xr:uid="{00000000-0005-0000-0000-0000E18B0000}"/>
    <cellStyle name="Style 575 4" xfId="35632" xr:uid="{00000000-0005-0000-0000-0000E28B0000}"/>
    <cellStyle name="Style 575 5" xfId="35633" xr:uid="{00000000-0005-0000-0000-0000E38B0000}"/>
    <cellStyle name="Style 576" xfId="35634" xr:uid="{00000000-0005-0000-0000-0000E48B0000}"/>
    <cellStyle name="Style 576 2" xfId="35635" xr:uid="{00000000-0005-0000-0000-0000E58B0000}"/>
    <cellStyle name="Style 576 2 2" xfId="35636" xr:uid="{00000000-0005-0000-0000-0000E68B0000}"/>
    <cellStyle name="Style 576 2 2 2" xfId="35637" xr:uid="{00000000-0005-0000-0000-0000E78B0000}"/>
    <cellStyle name="Style 576 2 2 3" xfId="35638" xr:uid="{00000000-0005-0000-0000-0000E88B0000}"/>
    <cellStyle name="Style 576 2 3" xfId="35639" xr:uid="{00000000-0005-0000-0000-0000E98B0000}"/>
    <cellStyle name="Style 576 2 4" xfId="35640" xr:uid="{00000000-0005-0000-0000-0000EA8B0000}"/>
    <cellStyle name="Style 576 3" xfId="35641" xr:uid="{00000000-0005-0000-0000-0000EB8B0000}"/>
    <cellStyle name="Style 576 3 2" xfId="35642" xr:uid="{00000000-0005-0000-0000-0000EC8B0000}"/>
    <cellStyle name="Style 576 3 3" xfId="35643" xr:uid="{00000000-0005-0000-0000-0000ED8B0000}"/>
    <cellStyle name="Style 576 4" xfId="35644" xr:uid="{00000000-0005-0000-0000-0000EE8B0000}"/>
    <cellStyle name="Style 576 5" xfId="35645" xr:uid="{00000000-0005-0000-0000-0000EF8B0000}"/>
    <cellStyle name="Style 577" xfId="35646" xr:uid="{00000000-0005-0000-0000-0000F08B0000}"/>
    <cellStyle name="Style 577 2" xfId="35647" xr:uid="{00000000-0005-0000-0000-0000F18B0000}"/>
    <cellStyle name="Style 577 2 2" xfId="35648" xr:uid="{00000000-0005-0000-0000-0000F28B0000}"/>
    <cellStyle name="Style 577 2 2 2" xfId="35649" xr:uid="{00000000-0005-0000-0000-0000F38B0000}"/>
    <cellStyle name="Style 577 2 2 3" xfId="35650" xr:uid="{00000000-0005-0000-0000-0000F48B0000}"/>
    <cellStyle name="Style 577 2 3" xfId="35651" xr:uid="{00000000-0005-0000-0000-0000F58B0000}"/>
    <cellStyle name="Style 577 2 4" xfId="35652" xr:uid="{00000000-0005-0000-0000-0000F68B0000}"/>
    <cellStyle name="Style 577 3" xfId="35653" xr:uid="{00000000-0005-0000-0000-0000F78B0000}"/>
    <cellStyle name="Style 577 3 2" xfId="35654" xr:uid="{00000000-0005-0000-0000-0000F88B0000}"/>
    <cellStyle name="Style 577 3 3" xfId="35655" xr:uid="{00000000-0005-0000-0000-0000F98B0000}"/>
    <cellStyle name="Style 577 4" xfId="35656" xr:uid="{00000000-0005-0000-0000-0000FA8B0000}"/>
    <cellStyle name="Style 577 5" xfId="35657" xr:uid="{00000000-0005-0000-0000-0000FB8B0000}"/>
    <cellStyle name="Style 578" xfId="35658" xr:uid="{00000000-0005-0000-0000-0000FC8B0000}"/>
    <cellStyle name="Style 578 2" xfId="35659" xr:uid="{00000000-0005-0000-0000-0000FD8B0000}"/>
    <cellStyle name="Style 578 2 2" xfId="35660" xr:uid="{00000000-0005-0000-0000-0000FE8B0000}"/>
    <cellStyle name="Style 578 2 2 2" xfId="35661" xr:uid="{00000000-0005-0000-0000-0000FF8B0000}"/>
    <cellStyle name="Style 578 2 2 3" xfId="35662" xr:uid="{00000000-0005-0000-0000-0000008C0000}"/>
    <cellStyle name="Style 578 2 3" xfId="35663" xr:uid="{00000000-0005-0000-0000-0000018C0000}"/>
    <cellStyle name="Style 578 2 4" xfId="35664" xr:uid="{00000000-0005-0000-0000-0000028C0000}"/>
    <cellStyle name="Style 578 3" xfId="35665" xr:uid="{00000000-0005-0000-0000-0000038C0000}"/>
    <cellStyle name="Style 578 3 2" xfId="35666" xr:uid="{00000000-0005-0000-0000-0000048C0000}"/>
    <cellStyle name="Style 578 3 3" xfId="35667" xr:uid="{00000000-0005-0000-0000-0000058C0000}"/>
    <cellStyle name="Style 578 4" xfId="35668" xr:uid="{00000000-0005-0000-0000-0000068C0000}"/>
    <cellStyle name="Style 578 5" xfId="35669" xr:uid="{00000000-0005-0000-0000-0000078C0000}"/>
    <cellStyle name="Style 579" xfId="35670" xr:uid="{00000000-0005-0000-0000-0000088C0000}"/>
    <cellStyle name="Style 579 2" xfId="35671" xr:uid="{00000000-0005-0000-0000-0000098C0000}"/>
    <cellStyle name="Style 579 2 2" xfId="35672" xr:uid="{00000000-0005-0000-0000-00000A8C0000}"/>
    <cellStyle name="Style 579 2 2 2" xfId="35673" xr:uid="{00000000-0005-0000-0000-00000B8C0000}"/>
    <cellStyle name="Style 579 2 2 3" xfId="35674" xr:uid="{00000000-0005-0000-0000-00000C8C0000}"/>
    <cellStyle name="Style 579 2 3" xfId="35675" xr:uid="{00000000-0005-0000-0000-00000D8C0000}"/>
    <cellStyle name="Style 579 2 4" xfId="35676" xr:uid="{00000000-0005-0000-0000-00000E8C0000}"/>
    <cellStyle name="Style 579 3" xfId="35677" xr:uid="{00000000-0005-0000-0000-00000F8C0000}"/>
    <cellStyle name="Style 579 3 2" xfId="35678" xr:uid="{00000000-0005-0000-0000-0000108C0000}"/>
    <cellStyle name="Style 579 3 3" xfId="35679" xr:uid="{00000000-0005-0000-0000-0000118C0000}"/>
    <cellStyle name="Style 579 4" xfId="35680" xr:uid="{00000000-0005-0000-0000-0000128C0000}"/>
    <cellStyle name="Style 579 5" xfId="35681" xr:uid="{00000000-0005-0000-0000-0000138C0000}"/>
    <cellStyle name="Style 58" xfId="35682" xr:uid="{00000000-0005-0000-0000-0000148C0000}"/>
    <cellStyle name="Style 58 2" xfId="35683" xr:uid="{00000000-0005-0000-0000-0000158C0000}"/>
    <cellStyle name="Style 58 2 2" xfId="35684" xr:uid="{00000000-0005-0000-0000-0000168C0000}"/>
    <cellStyle name="Style 58 2 2 2" xfId="35685" xr:uid="{00000000-0005-0000-0000-0000178C0000}"/>
    <cellStyle name="Style 58 2 2 3" xfId="35686" xr:uid="{00000000-0005-0000-0000-0000188C0000}"/>
    <cellStyle name="Style 58 2 3" xfId="35687" xr:uid="{00000000-0005-0000-0000-0000198C0000}"/>
    <cellStyle name="Style 58 2 4" xfId="35688" xr:uid="{00000000-0005-0000-0000-00001A8C0000}"/>
    <cellStyle name="Style 58 3" xfId="35689" xr:uid="{00000000-0005-0000-0000-00001B8C0000}"/>
    <cellStyle name="Style 58 3 2" xfId="35690" xr:uid="{00000000-0005-0000-0000-00001C8C0000}"/>
    <cellStyle name="Style 58 3 3" xfId="35691" xr:uid="{00000000-0005-0000-0000-00001D8C0000}"/>
    <cellStyle name="Style 58 4" xfId="35692" xr:uid="{00000000-0005-0000-0000-00001E8C0000}"/>
    <cellStyle name="Style 58 5" xfId="35693" xr:uid="{00000000-0005-0000-0000-00001F8C0000}"/>
    <cellStyle name="Style 580" xfId="35694" xr:uid="{00000000-0005-0000-0000-0000208C0000}"/>
    <cellStyle name="Style 580 2" xfId="35695" xr:uid="{00000000-0005-0000-0000-0000218C0000}"/>
    <cellStyle name="Style 580 2 2" xfId="35696" xr:uid="{00000000-0005-0000-0000-0000228C0000}"/>
    <cellStyle name="Style 580 2 2 2" xfId="35697" xr:uid="{00000000-0005-0000-0000-0000238C0000}"/>
    <cellStyle name="Style 580 2 2 3" xfId="35698" xr:uid="{00000000-0005-0000-0000-0000248C0000}"/>
    <cellStyle name="Style 580 2 3" xfId="35699" xr:uid="{00000000-0005-0000-0000-0000258C0000}"/>
    <cellStyle name="Style 580 2 4" xfId="35700" xr:uid="{00000000-0005-0000-0000-0000268C0000}"/>
    <cellStyle name="Style 580 3" xfId="35701" xr:uid="{00000000-0005-0000-0000-0000278C0000}"/>
    <cellStyle name="Style 580 3 2" xfId="35702" xr:uid="{00000000-0005-0000-0000-0000288C0000}"/>
    <cellStyle name="Style 580 3 3" xfId="35703" xr:uid="{00000000-0005-0000-0000-0000298C0000}"/>
    <cellStyle name="Style 580 4" xfId="35704" xr:uid="{00000000-0005-0000-0000-00002A8C0000}"/>
    <cellStyle name="Style 580 5" xfId="35705" xr:uid="{00000000-0005-0000-0000-00002B8C0000}"/>
    <cellStyle name="Style 581" xfId="35706" xr:uid="{00000000-0005-0000-0000-00002C8C0000}"/>
    <cellStyle name="Style 581 2" xfId="35707" xr:uid="{00000000-0005-0000-0000-00002D8C0000}"/>
    <cellStyle name="Style 581 2 2" xfId="35708" xr:uid="{00000000-0005-0000-0000-00002E8C0000}"/>
    <cellStyle name="Style 581 2 2 2" xfId="35709" xr:uid="{00000000-0005-0000-0000-00002F8C0000}"/>
    <cellStyle name="Style 581 2 2 3" xfId="35710" xr:uid="{00000000-0005-0000-0000-0000308C0000}"/>
    <cellStyle name="Style 581 2 3" xfId="35711" xr:uid="{00000000-0005-0000-0000-0000318C0000}"/>
    <cellStyle name="Style 581 2 4" xfId="35712" xr:uid="{00000000-0005-0000-0000-0000328C0000}"/>
    <cellStyle name="Style 581 3" xfId="35713" xr:uid="{00000000-0005-0000-0000-0000338C0000}"/>
    <cellStyle name="Style 581 3 2" xfId="35714" xr:uid="{00000000-0005-0000-0000-0000348C0000}"/>
    <cellStyle name="Style 581 3 3" xfId="35715" xr:uid="{00000000-0005-0000-0000-0000358C0000}"/>
    <cellStyle name="Style 581 4" xfId="35716" xr:uid="{00000000-0005-0000-0000-0000368C0000}"/>
    <cellStyle name="Style 581 5" xfId="35717" xr:uid="{00000000-0005-0000-0000-0000378C0000}"/>
    <cellStyle name="Style 582" xfId="35718" xr:uid="{00000000-0005-0000-0000-0000388C0000}"/>
    <cellStyle name="Style 582 2" xfId="35719" xr:uid="{00000000-0005-0000-0000-0000398C0000}"/>
    <cellStyle name="Style 582 2 2" xfId="35720" xr:uid="{00000000-0005-0000-0000-00003A8C0000}"/>
    <cellStyle name="Style 582 2 2 2" xfId="35721" xr:uid="{00000000-0005-0000-0000-00003B8C0000}"/>
    <cellStyle name="Style 582 2 2 3" xfId="35722" xr:uid="{00000000-0005-0000-0000-00003C8C0000}"/>
    <cellStyle name="Style 582 2 3" xfId="35723" xr:uid="{00000000-0005-0000-0000-00003D8C0000}"/>
    <cellStyle name="Style 582 2 4" xfId="35724" xr:uid="{00000000-0005-0000-0000-00003E8C0000}"/>
    <cellStyle name="Style 582 3" xfId="35725" xr:uid="{00000000-0005-0000-0000-00003F8C0000}"/>
    <cellStyle name="Style 582 3 2" xfId="35726" xr:uid="{00000000-0005-0000-0000-0000408C0000}"/>
    <cellStyle name="Style 582 3 3" xfId="35727" xr:uid="{00000000-0005-0000-0000-0000418C0000}"/>
    <cellStyle name="Style 582 4" xfId="35728" xr:uid="{00000000-0005-0000-0000-0000428C0000}"/>
    <cellStyle name="Style 582 5" xfId="35729" xr:uid="{00000000-0005-0000-0000-0000438C0000}"/>
    <cellStyle name="Style 583" xfId="35730" xr:uid="{00000000-0005-0000-0000-0000448C0000}"/>
    <cellStyle name="Style 583 2" xfId="35731" xr:uid="{00000000-0005-0000-0000-0000458C0000}"/>
    <cellStyle name="Style 583 2 2" xfId="35732" xr:uid="{00000000-0005-0000-0000-0000468C0000}"/>
    <cellStyle name="Style 583 2 2 2" xfId="35733" xr:uid="{00000000-0005-0000-0000-0000478C0000}"/>
    <cellStyle name="Style 583 2 2 3" xfId="35734" xr:uid="{00000000-0005-0000-0000-0000488C0000}"/>
    <cellStyle name="Style 583 2 3" xfId="35735" xr:uid="{00000000-0005-0000-0000-0000498C0000}"/>
    <cellStyle name="Style 583 2 4" xfId="35736" xr:uid="{00000000-0005-0000-0000-00004A8C0000}"/>
    <cellStyle name="Style 583 3" xfId="35737" xr:uid="{00000000-0005-0000-0000-00004B8C0000}"/>
    <cellStyle name="Style 583 3 2" xfId="35738" xr:uid="{00000000-0005-0000-0000-00004C8C0000}"/>
    <cellStyle name="Style 583 3 3" xfId="35739" xr:uid="{00000000-0005-0000-0000-00004D8C0000}"/>
    <cellStyle name="Style 583 4" xfId="35740" xr:uid="{00000000-0005-0000-0000-00004E8C0000}"/>
    <cellStyle name="Style 583 5" xfId="35741" xr:uid="{00000000-0005-0000-0000-00004F8C0000}"/>
    <cellStyle name="Style 584" xfId="35742" xr:uid="{00000000-0005-0000-0000-0000508C0000}"/>
    <cellStyle name="Style 584 2" xfId="35743" xr:uid="{00000000-0005-0000-0000-0000518C0000}"/>
    <cellStyle name="Style 584 2 2" xfId="35744" xr:uid="{00000000-0005-0000-0000-0000528C0000}"/>
    <cellStyle name="Style 584 2 2 2" xfId="35745" xr:uid="{00000000-0005-0000-0000-0000538C0000}"/>
    <cellStyle name="Style 584 2 2 3" xfId="35746" xr:uid="{00000000-0005-0000-0000-0000548C0000}"/>
    <cellStyle name="Style 584 2 3" xfId="35747" xr:uid="{00000000-0005-0000-0000-0000558C0000}"/>
    <cellStyle name="Style 584 2 4" xfId="35748" xr:uid="{00000000-0005-0000-0000-0000568C0000}"/>
    <cellStyle name="Style 584 3" xfId="35749" xr:uid="{00000000-0005-0000-0000-0000578C0000}"/>
    <cellStyle name="Style 584 3 2" xfId="35750" xr:uid="{00000000-0005-0000-0000-0000588C0000}"/>
    <cellStyle name="Style 584 3 3" xfId="35751" xr:uid="{00000000-0005-0000-0000-0000598C0000}"/>
    <cellStyle name="Style 584 4" xfId="35752" xr:uid="{00000000-0005-0000-0000-00005A8C0000}"/>
    <cellStyle name="Style 584 5" xfId="35753" xr:uid="{00000000-0005-0000-0000-00005B8C0000}"/>
    <cellStyle name="Style 59" xfId="35754" xr:uid="{00000000-0005-0000-0000-00005C8C0000}"/>
    <cellStyle name="Style 59 2" xfId="35755" xr:uid="{00000000-0005-0000-0000-00005D8C0000}"/>
    <cellStyle name="Style 59 2 2" xfId="35756" xr:uid="{00000000-0005-0000-0000-00005E8C0000}"/>
    <cellStyle name="Style 59 2 2 2" xfId="35757" xr:uid="{00000000-0005-0000-0000-00005F8C0000}"/>
    <cellStyle name="Style 59 2 2 3" xfId="35758" xr:uid="{00000000-0005-0000-0000-0000608C0000}"/>
    <cellStyle name="Style 59 2 3" xfId="35759" xr:uid="{00000000-0005-0000-0000-0000618C0000}"/>
    <cellStyle name="Style 59 2 4" xfId="35760" xr:uid="{00000000-0005-0000-0000-0000628C0000}"/>
    <cellStyle name="Style 59 3" xfId="35761" xr:uid="{00000000-0005-0000-0000-0000638C0000}"/>
    <cellStyle name="Style 59 3 2" xfId="35762" xr:uid="{00000000-0005-0000-0000-0000648C0000}"/>
    <cellStyle name="Style 59 3 3" xfId="35763" xr:uid="{00000000-0005-0000-0000-0000658C0000}"/>
    <cellStyle name="Style 59 4" xfId="35764" xr:uid="{00000000-0005-0000-0000-0000668C0000}"/>
    <cellStyle name="Style 59 5" xfId="35765" xr:uid="{00000000-0005-0000-0000-0000678C0000}"/>
    <cellStyle name="Style 60" xfId="35766" xr:uid="{00000000-0005-0000-0000-0000688C0000}"/>
    <cellStyle name="Style 60 2" xfId="35767" xr:uid="{00000000-0005-0000-0000-0000698C0000}"/>
    <cellStyle name="Style 60 2 2" xfId="35768" xr:uid="{00000000-0005-0000-0000-00006A8C0000}"/>
    <cellStyle name="Style 60 2 2 2" xfId="35769" xr:uid="{00000000-0005-0000-0000-00006B8C0000}"/>
    <cellStyle name="Style 60 2 2 3" xfId="35770" xr:uid="{00000000-0005-0000-0000-00006C8C0000}"/>
    <cellStyle name="Style 60 2 3" xfId="35771" xr:uid="{00000000-0005-0000-0000-00006D8C0000}"/>
    <cellStyle name="Style 60 2 4" xfId="35772" xr:uid="{00000000-0005-0000-0000-00006E8C0000}"/>
    <cellStyle name="Style 60 3" xfId="35773" xr:uid="{00000000-0005-0000-0000-00006F8C0000}"/>
    <cellStyle name="Style 60 3 2" xfId="35774" xr:uid="{00000000-0005-0000-0000-0000708C0000}"/>
    <cellStyle name="Style 60 3 3" xfId="35775" xr:uid="{00000000-0005-0000-0000-0000718C0000}"/>
    <cellStyle name="Style 60 4" xfId="35776" xr:uid="{00000000-0005-0000-0000-0000728C0000}"/>
    <cellStyle name="Style 60 5" xfId="35777" xr:uid="{00000000-0005-0000-0000-0000738C0000}"/>
    <cellStyle name="Style 61" xfId="35778" xr:uid="{00000000-0005-0000-0000-0000748C0000}"/>
    <cellStyle name="Style 61 2" xfId="35779" xr:uid="{00000000-0005-0000-0000-0000758C0000}"/>
    <cellStyle name="Style 61 2 2" xfId="35780" xr:uid="{00000000-0005-0000-0000-0000768C0000}"/>
    <cellStyle name="Style 61 2 2 2" xfId="35781" xr:uid="{00000000-0005-0000-0000-0000778C0000}"/>
    <cellStyle name="Style 61 2 2 3" xfId="35782" xr:uid="{00000000-0005-0000-0000-0000788C0000}"/>
    <cellStyle name="Style 61 2 3" xfId="35783" xr:uid="{00000000-0005-0000-0000-0000798C0000}"/>
    <cellStyle name="Style 61 2 4" xfId="35784" xr:uid="{00000000-0005-0000-0000-00007A8C0000}"/>
    <cellStyle name="Style 61 3" xfId="35785" xr:uid="{00000000-0005-0000-0000-00007B8C0000}"/>
    <cellStyle name="Style 61 3 2" xfId="35786" xr:uid="{00000000-0005-0000-0000-00007C8C0000}"/>
    <cellStyle name="Style 61 3 3" xfId="35787" xr:uid="{00000000-0005-0000-0000-00007D8C0000}"/>
    <cellStyle name="Style 61 4" xfId="35788" xr:uid="{00000000-0005-0000-0000-00007E8C0000}"/>
    <cellStyle name="Style 61 5" xfId="35789" xr:uid="{00000000-0005-0000-0000-00007F8C0000}"/>
    <cellStyle name="Style 62" xfId="35790" xr:uid="{00000000-0005-0000-0000-0000808C0000}"/>
    <cellStyle name="Style 62 2" xfId="35791" xr:uid="{00000000-0005-0000-0000-0000818C0000}"/>
    <cellStyle name="Style 62 2 2" xfId="35792" xr:uid="{00000000-0005-0000-0000-0000828C0000}"/>
    <cellStyle name="Style 62 2 2 2" xfId="35793" xr:uid="{00000000-0005-0000-0000-0000838C0000}"/>
    <cellStyle name="Style 62 2 2 3" xfId="35794" xr:uid="{00000000-0005-0000-0000-0000848C0000}"/>
    <cellStyle name="Style 62 2 3" xfId="35795" xr:uid="{00000000-0005-0000-0000-0000858C0000}"/>
    <cellStyle name="Style 62 2 4" xfId="35796" xr:uid="{00000000-0005-0000-0000-0000868C0000}"/>
    <cellStyle name="Style 62 3" xfId="35797" xr:uid="{00000000-0005-0000-0000-0000878C0000}"/>
    <cellStyle name="Style 62 3 2" xfId="35798" xr:uid="{00000000-0005-0000-0000-0000888C0000}"/>
    <cellStyle name="Style 62 3 3" xfId="35799" xr:uid="{00000000-0005-0000-0000-0000898C0000}"/>
    <cellStyle name="Style 62 4" xfId="35800" xr:uid="{00000000-0005-0000-0000-00008A8C0000}"/>
    <cellStyle name="Style 62 5" xfId="35801" xr:uid="{00000000-0005-0000-0000-00008B8C0000}"/>
    <cellStyle name="Style 63" xfId="35802" xr:uid="{00000000-0005-0000-0000-00008C8C0000}"/>
    <cellStyle name="Style 63 2" xfId="35803" xr:uid="{00000000-0005-0000-0000-00008D8C0000}"/>
    <cellStyle name="Style 63 2 2" xfId="35804" xr:uid="{00000000-0005-0000-0000-00008E8C0000}"/>
    <cellStyle name="Style 63 2 2 2" xfId="35805" xr:uid="{00000000-0005-0000-0000-00008F8C0000}"/>
    <cellStyle name="Style 63 2 2 3" xfId="35806" xr:uid="{00000000-0005-0000-0000-0000908C0000}"/>
    <cellStyle name="Style 63 2 3" xfId="35807" xr:uid="{00000000-0005-0000-0000-0000918C0000}"/>
    <cellStyle name="Style 63 2 4" xfId="35808" xr:uid="{00000000-0005-0000-0000-0000928C0000}"/>
    <cellStyle name="Style 63 3" xfId="35809" xr:uid="{00000000-0005-0000-0000-0000938C0000}"/>
    <cellStyle name="Style 63 3 2" xfId="35810" xr:uid="{00000000-0005-0000-0000-0000948C0000}"/>
    <cellStyle name="Style 63 3 3" xfId="35811" xr:uid="{00000000-0005-0000-0000-0000958C0000}"/>
    <cellStyle name="Style 63 4" xfId="35812" xr:uid="{00000000-0005-0000-0000-0000968C0000}"/>
    <cellStyle name="Style 63 5" xfId="35813" xr:uid="{00000000-0005-0000-0000-0000978C0000}"/>
    <cellStyle name="Style 64" xfId="35814" xr:uid="{00000000-0005-0000-0000-0000988C0000}"/>
    <cellStyle name="Style 64 2" xfId="35815" xr:uid="{00000000-0005-0000-0000-0000998C0000}"/>
    <cellStyle name="Style 64 2 2" xfId="35816" xr:uid="{00000000-0005-0000-0000-00009A8C0000}"/>
    <cellStyle name="Style 64 2 2 2" xfId="35817" xr:uid="{00000000-0005-0000-0000-00009B8C0000}"/>
    <cellStyle name="Style 64 2 2 3" xfId="35818" xr:uid="{00000000-0005-0000-0000-00009C8C0000}"/>
    <cellStyle name="Style 64 2 3" xfId="35819" xr:uid="{00000000-0005-0000-0000-00009D8C0000}"/>
    <cellStyle name="Style 64 2 4" xfId="35820" xr:uid="{00000000-0005-0000-0000-00009E8C0000}"/>
    <cellStyle name="Style 64 3" xfId="35821" xr:uid="{00000000-0005-0000-0000-00009F8C0000}"/>
    <cellStyle name="Style 64 3 2" xfId="35822" xr:uid="{00000000-0005-0000-0000-0000A08C0000}"/>
    <cellStyle name="Style 64 3 3" xfId="35823" xr:uid="{00000000-0005-0000-0000-0000A18C0000}"/>
    <cellStyle name="Style 64 4" xfId="35824" xr:uid="{00000000-0005-0000-0000-0000A28C0000}"/>
    <cellStyle name="Style 64 5" xfId="35825" xr:uid="{00000000-0005-0000-0000-0000A38C0000}"/>
    <cellStyle name="Style 65" xfId="35826" xr:uid="{00000000-0005-0000-0000-0000A48C0000}"/>
    <cellStyle name="Style 65 2" xfId="35827" xr:uid="{00000000-0005-0000-0000-0000A58C0000}"/>
    <cellStyle name="Style 65 2 2" xfId="35828" xr:uid="{00000000-0005-0000-0000-0000A68C0000}"/>
    <cellStyle name="Style 65 2 2 2" xfId="35829" xr:uid="{00000000-0005-0000-0000-0000A78C0000}"/>
    <cellStyle name="Style 65 2 2 3" xfId="35830" xr:uid="{00000000-0005-0000-0000-0000A88C0000}"/>
    <cellStyle name="Style 65 2 3" xfId="35831" xr:uid="{00000000-0005-0000-0000-0000A98C0000}"/>
    <cellStyle name="Style 65 2 4" xfId="35832" xr:uid="{00000000-0005-0000-0000-0000AA8C0000}"/>
    <cellStyle name="Style 65 3" xfId="35833" xr:uid="{00000000-0005-0000-0000-0000AB8C0000}"/>
    <cellStyle name="Style 65 3 2" xfId="35834" xr:uid="{00000000-0005-0000-0000-0000AC8C0000}"/>
    <cellStyle name="Style 65 3 3" xfId="35835" xr:uid="{00000000-0005-0000-0000-0000AD8C0000}"/>
    <cellStyle name="Style 65 4" xfId="35836" xr:uid="{00000000-0005-0000-0000-0000AE8C0000}"/>
    <cellStyle name="Style 65 5" xfId="35837" xr:uid="{00000000-0005-0000-0000-0000AF8C0000}"/>
    <cellStyle name="Style 66" xfId="35838" xr:uid="{00000000-0005-0000-0000-0000B08C0000}"/>
    <cellStyle name="Style 66 2" xfId="35839" xr:uid="{00000000-0005-0000-0000-0000B18C0000}"/>
    <cellStyle name="Style 66 2 2" xfId="35840" xr:uid="{00000000-0005-0000-0000-0000B28C0000}"/>
    <cellStyle name="Style 66 2 2 2" xfId="35841" xr:uid="{00000000-0005-0000-0000-0000B38C0000}"/>
    <cellStyle name="Style 66 2 2 3" xfId="35842" xr:uid="{00000000-0005-0000-0000-0000B48C0000}"/>
    <cellStyle name="Style 66 2 3" xfId="35843" xr:uid="{00000000-0005-0000-0000-0000B58C0000}"/>
    <cellStyle name="Style 66 2 4" xfId="35844" xr:uid="{00000000-0005-0000-0000-0000B68C0000}"/>
    <cellStyle name="Style 66 3" xfId="35845" xr:uid="{00000000-0005-0000-0000-0000B78C0000}"/>
    <cellStyle name="Style 66 3 2" xfId="35846" xr:uid="{00000000-0005-0000-0000-0000B88C0000}"/>
    <cellStyle name="Style 66 3 3" xfId="35847" xr:uid="{00000000-0005-0000-0000-0000B98C0000}"/>
    <cellStyle name="Style 66 4" xfId="35848" xr:uid="{00000000-0005-0000-0000-0000BA8C0000}"/>
    <cellStyle name="Style 66 5" xfId="35849" xr:uid="{00000000-0005-0000-0000-0000BB8C0000}"/>
    <cellStyle name="Style 67" xfId="35850" xr:uid="{00000000-0005-0000-0000-0000BC8C0000}"/>
    <cellStyle name="Style 67 2" xfId="35851" xr:uid="{00000000-0005-0000-0000-0000BD8C0000}"/>
    <cellStyle name="Style 67 2 2" xfId="35852" xr:uid="{00000000-0005-0000-0000-0000BE8C0000}"/>
    <cellStyle name="Style 67 2 2 2" xfId="35853" xr:uid="{00000000-0005-0000-0000-0000BF8C0000}"/>
    <cellStyle name="Style 67 2 2 3" xfId="35854" xr:uid="{00000000-0005-0000-0000-0000C08C0000}"/>
    <cellStyle name="Style 67 2 3" xfId="35855" xr:uid="{00000000-0005-0000-0000-0000C18C0000}"/>
    <cellStyle name="Style 67 2 4" xfId="35856" xr:uid="{00000000-0005-0000-0000-0000C28C0000}"/>
    <cellStyle name="Style 67 3" xfId="35857" xr:uid="{00000000-0005-0000-0000-0000C38C0000}"/>
    <cellStyle name="Style 67 3 2" xfId="35858" xr:uid="{00000000-0005-0000-0000-0000C48C0000}"/>
    <cellStyle name="Style 67 3 3" xfId="35859" xr:uid="{00000000-0005-0000-0000-0000C58C0000}"/>
    <cellStyle name="Style 67 4" xfId="35860" xr:uid="{00000000-0005-0000-0000-0000C68C0000}"/>
    <cellStyle name="Style 67 5" xfId="35861" xr:uid="{00000000-0005-0000-0000-0000C78C0000}"/>
    <cellStyle name="Style 68" xfId="35862" xr:uid="{00000000-0005-0000-0000-0000C88C0000}"/>
    <cellStyle name="Style 68 2" xfId="35863" xr:uid="{00000000-0005-0000-0000-0000C98C0000}"/>
    <cellStyle name="Style 68 2 2" xfId="35864" xr:uid="{00000000-0005-0000-0000-0000CA8C0000}"/>
    <cellStyle name="Style 68 2 2 2" xfId="35865" xr:uid="{00000000-0005-0000-0000-0000CB8C0000}"/>
    <cellStyle name="Style 68 2 2 3" xfId="35866" xr:uid="{00000000-0005-0000-0000-0000CC8C0000}"/>
    <cellStyle name="Style 68 2 3" xfId="35867" xr:uid="{00000000-0005-0000-0000-0000CD8C0000}"/>
    <cellStyle name="Style 68 2 4" xfId="35868" xr:uid="{00000000-0005-0000-0000-0000CE8C0000}"/>
    <cellStyle name="Style 68 3" xfId="35869" xr:uid="{00000000-0005-0000-0000-0000CF8C0000}"/>
    <cellStyle name="Style 68 3 2" xfId="35870" xr:uid="{00000000-0005-0000-0000-0000D08C0000}"/>
    <cellStyle name="Style 68 3 3" xfId="35871" xr:uid="{00000000-0005-0000-0000-0000D18C0000}"/>
    <cellStyle name="Style 68 4" xfId="35872" xr:uid="{00000000-0005-0000-0000-0000D28C0000}"/>
    <cellStyle name="Style 68 5" xfId="35873" xr:uid="{00000000-0005-0000-0000-0000D38C0000}"/>
    <cellStyle name="Style 684" xfId="35874" xr:uid="{00000000-0005-0000-0000-0000D48C0000}"/>
    <cellStyle name="Style 684 2" xfId="35875" xr:uid="{00000000-0005-0000-0000-0000D58C0000}"/>
    <cellStyle name="Style 684 2 2" xfId="35876" xr:uid="{00000000-0005-0000-0000-0000D68C0000}"/>
    <cellStyle name="Style 684 2 2 2" xfId="35877" xr:uid="{00000000-0005-0000-0000-0000D78C0000}"/>
    <cellStyle name="Style 684 2 2 3" xfId="35878" xr:uid="{00000000-0005-0000-0000-0000D88C0000}"/>
    <cellStyle name="Style 684 2 3" xfId="35879" xr:uid="{00000000-0005-0000-0000-0000D98C0000}"/>
    <cellStyle name="Style 684 2 4" xfId="35880" xr:uid="{00000000-0005-0000-0000-0000DA8C0000}"/>
    <cellStyle name="Style 684 3" xfId="35881" xr:uid="{00000000-0005-0000-0000-0000DB8C0000}"/>
    <cellStyle name="Style 684 3 2" xfId="35882" xr:uid="{00000000-0005-0000-0000-0000DC8C0000}"/>
    <cellStyle name="Style 684 3 3" xfId="35883" xr:uid="{00000000-0005-0000-0000-0000DD8C0000}"/>
    <cellStyle name="Style 684 4" xfId="35884" xr:uid="{00000000-0005-0000-0000-0000DE8C0000}"/>
    <cellStyle name="Style 684 5" xfId="35885" xr:uid="{00000000-0005-0000-0000-0000DF8C0000}"/>
    <cellStyle name="Style 686" xfId="35886" xr:uid="{00000000-0005-0000-0000-0000E08C0000}"/>
    <cellStyle name="Style 686 2" xfId="35887" xr:uid="{00000000-0005-0000-0000-0000E18C0000}"/>
    <cellStyle name="Style 686 2 2" xfId="35888" xr:uid="{00000000-0005-0000-0000-0000E28C0000}"/>
    <cellStyle name="Style 686 2 2 2" xfId="35889" xr:uid="{00000000-0005-0000-0000-0000E38C0000}"/>
    <cellStyle name="Style 686 2 2 3" xfId="35890" xr:uid="{00000000-0005-0000-0000-0000E48C0000}"/>
    <cellStyle name="Style 686 2 3" xfId="35891" xr:uid="{00000000-0005-0000-0000-0000E58C0000}"/>
    <cellStyle name="Style 686 2 4" xfId="35892" xr:uid="{00000000-0005-0000-0000-0000E68C0000}"/>
    <cellStyle name="Style 686 3" xfId="35893" xr:uid="{00000000-0005-0000-0000-0000E78C0000}"/>
    <cellStyle name="Style 686 3 2" xfId="35894" xr:uid="{00000000-0005-0000-0000-0000E88C0000}"/>
    <cellStyle name="Style 686 3 3" xfId="35895" xr:uid="{00000000-0005-0000-0000-0000E98C0000}"/>
    <cellStyle name="Style 686 4" xfId="35896" xr:uid="{00000000-0005-0000-0000-0000EA8C0000}"/>
    <cellStyle name="Style 686 5" xfId="35897" xr:uid="{00000000-0005-0000-0000-0000EB8C0000}"/>
    <cellStyle name="Style 688" xfId="35898" xr:uid="{00000000-0005-0000-0000-0000EC8C0000}"/>
    <cellStyle name="Style 688 2" xfId="35899" xr:uid="{00000000-0005-0000-0000-0000ED8C0000}"/>
    <cellStyle name="Style 688 2 2" xfId="35900" xr:uid="{00000000-0005-0000-0000-0000EE8C0000}"/>
    <cellStyle name="Style 688 2 2 2" xfId="35901" xr:uid="{00000000-0005-0000-0000-0000EF8C0000}"/>
    <cellStyle name="Style 688 2 2 3" xfId="35902" xr:uid="{00000000-0005-0000-0000-0000F08C0000}"/>
    <cellStyle name="Style 688 2 3" xfId="35903" xr:uid="{00000000-0005-0000-0000-0000F18C0000}"/>
    <cellStyle name="Style 688 2 4" xfId="35904" xr:uid="{00000000-0005-0000-0000-0000F28C0000}"/>
    <cellStyle name="Style 688 3" xfId="35905" xr:uid="{00000000-0005-0000-0000-0000F38C0000}"/>
    <cellStyle name="Style 688 3 2" xfId="35906" xr:uid="{00000000-0005-0000-0000-0000F48C0000}"/>
    <cellStyle name="Style 688 3 3" xfId="35907" xr:uid="{00000000-0005-0000-0000-0000F58C0000}"/>
    <cellStyle name="Style 688 4" xfId="35908" xr:uid="{00000000-0005-0000-0000-0000F68C0000}"/>
    <cellStyle name="Style 688 5" xfId="35909" xr:uid="{00000000-0005-0000-0000-0000F78C0000}"/>
    <cellStyle name="Style 69" xfId="35910" xr:uid="{00000000-0005-0000-0000-0000F88C0000}"/>
    <cellStyle name="Style 69 2" xfId="35911" xr:uid="{00000000-0005-0000-0000-0000F98C0000}"/>
    <cellStyle name="Style 69 2 2" xfId="35912" xr:uid="{00000000-0005-0000-0000-0000FA8C0000}"/>
    <cellStyle name="Style 69 2 2 2" xfId="35913" xr:uid="{00000000-0005-0000-0000-0000FB8C0000}"/>
    <cellStyle name="Style 69 2 2 3" xfId="35914" xr:uid="{00000000-0005-0000-0000-0000FC8C0000}"/>
    <cellStyle name="Style 69 2 3" xfId="35915" xr:uid="{00000000-0005-0000-0000-0000FD8C0000}"/>
    <cellStyle name="Style 69 2 4" xfId="35916" xr:uid="{00000000-0005-0000-0000-0000FE8C0000}"/>
    <cellStyle name="Style 69 3" xfId="35917" xr:uid="{00000000-0005-0000-0000-0000FF8C0000}"/>
    <cellStyle name="Style 69 3 2" xfId="35918" xr:uid="{00000000-0005-0000-0000-0000008D0000}"/>
    <cellStyle name="Style 69 3 3" xfId="35919" xr:uid="{00000000-0005-0000-0000-0000018D0000}"/>
    <cellStyle name="Style 69 4" xfId="35920" xr:uid="{00000000-0005-0000-0000-0000028D0000}"/>
    <cellStyle name="Style 69 5" xfId="35921" xr:uid="{00000000-0005-0000-0000-0000038D0000}"/>
    <cellStyle name="Style 70" xfId="35922" xr:uid="{00000000-0005-0000-0000-0000048D0000}"/>
    <cellStyle name="Style 70 2" xfId="35923" xr:uid="{00000000-0005-0000-0000-0000058D0000}"/>
    <cellStyle name="Style 70 2 2" xfId="35924" xr:uid="{00000000-0005-0000-0000-0000068D0000}"/>
    <cellStyle name="Style 70 2 2 2" xfId="35925" xr:uid="{00000000-0005-0000-0000-0000078D0000}"/>
    <cellStyle name="Style 70 2 2 3" xfId="35926" xr:uid="{00000000-0005-0000-0000-0000088D0000}"/>
    <cellStyle name="Style 70 2 3" xfId="35927" xr:uid="{00000000-0005-0000-0000-0000098D0000}"/>
    <cellStyle name="Style 70 2 4" xfId="35928" xr:uid="{00000000-0005-0000-0000-00000A8D0000}"/>
    <cellStyle name="Style 70 3" xfId="35929" xr:uid="{00000000-0005-0000-0000-00000B8D0000}"/>
    <cellStyle name="Style 70 3 2" xfId="35930" xr:uid="{00000000-0005-0000-0000-00000C8D0000}"/>
    <cellStyle name="Style 70 3 3" xfId="35931" xr:uid="{00000000-0005-0000-0000-00000D8D0000}"/>
    <cellStyle name="Style 70 4" xfId="35932" xr:uid="{00000000-0005-0000-0000-00000E8D0000}"/>
    <cellStyle name="Style 70 5" xfId="35933" xr:uid="{00000000-0005-0000-0000-00000F8D0000}"/>
    <cellStyle name="Style 71" xfId="35934" xr:uid="{00000000-0005-0000-0000-0000108D0000}"/>
    <cellStyle name="Style 71 2" xfId="35935" xr:uid="{00000000-0005-0000-0000-0000118D0000}"/>
    <cellStyle name="Style 71 2 2" xfId="35936" xr:uid="{00000000-0005-0000-0000-0000128D0000}"/>
    <cellStyle name="Style 71 2 2 2" xfId="35937" xr:uid="{00000000-0005-0000-0000-0000138D0000}"/>
    <cellStyle name="Style 71 2 2 3" xfId="35938" xr:uid="{00000000-0005-0000-0000-0000148D0000}"/>
    <cellStyle name="Style 71 2 3" xfId="35939" xr:uid="{00000000-0005-0000-0000-0000158D0000}"/>
    <cellStyle name="Style 71 2 4" xfId="35940" xr:uid="{00000000-0005-0000-0000-0000168D0000}"/>
    <cellStyle name="Style 71 3" xfId="35941" xr:uid="{00000000-0005-0000-0000-0000178D0000}"/>
    <cellStyle name="Style 71 3 2" xfId="35942" xr:uid="{00000000-0005-0000-0000-0000188D0000}"/>
    <cellStyle name="Style 71 3 3" xfId="35943" xr:uid="{00000000-0005-0000-0000-0000198D0000}"/>
    <cellStyle name="Style 71 4" xfId="35944" xr:uid="{00000000-0005-0000-0000-00001A8D0000}"/>
    <cellStyle name="Style 71 5" xfId="35945" xr:uid="{00000000-0005-0000-0000-00001B8D0000}"/>
    <cellStyle name="Style 72" xfId="35946" xr:uid="{00000000-0005-0000-0000-00001C8D0000}"/>
    <cellStyle name="Style 72 2" xfId="35947" xr:uid="{00000000-0005-0000-0000-00001D8D0000}"/>
    <cellStyle name="Style 72 2 2" xfId="35948" xr:uid="{00000000-0005-0000-0000-00001E8D0000}"/>
    <cellStyle name="Style 72 2 2 2" xfId="35949" xr:uid="{00000000-0005-0000-0000-00001F8D0000}"/>
    <cellStyle name="Style 72 2 2 3" xfId="35950" xr:uid="{00000000-0005-0000-0000-0000208D0000}"/>
    <cellStyle name="Style 72 2 3" xfId="35951" xr:uid="{00000000-0005-0000-0000-0000218D0000}"/>
    <cellStyle name="Style 72 2 4" xfId="35952" xr:uid="{00000000-0005-0000-0000-0000228D0000}"/>
    <cellStyle name="Style 72 3" xfId="35953" xr:uid="{00000000-0005-0000-0000-0000238D0000}"/>
    <cellStyle name="Style 72 3 2" xfId="35954" xr:uid="{00000000-0005-0000-0000-0000248D0000}"/>
    <cellStyle name="Style 72 3 3" xfId="35955" xr:uid="{00000000-0005-0000-0000-0000258D0000}"/>
    <cellStyle name="Style 72 4" xfId="35956" xr:uid="{00000000-0005-0000-0000-0000268D0000}"/>
    <cellStyle name="Style 72 5" xfId="35957" xr:uid="{00000000-0005-0000-0000-0000278D0000}"/>
    <cellStyle name="Style 73" xfId="35958" xr:uid="{00000000-0005-0000-0000-0000288D0000}"/>
    <cellStyle name="Style 73 2" xfId="35959" xr:uid="{00000000-0005-0000-0000-0000298D0000}"/>
    <cellStyle name="Style 73 2 2" xfId="35960" xr:uid="{00000000-0005-0000-0000-00002A8D0000}"/>
    <cellStyle name="Style 73 2 2 2" xfId="35961" xr:uid="{00000000-0005-0000-0000-00002B8D0000}"/>
    <cellStyle name="Style 73 2 2 3" xfId="35962" xr:uid="{00000000-0005-0000-0000-00002C8D0000}"/>
    <cellStyle name="Style 73 2 3" xfId="35963" xr:uid="{00000000-0005-0000-0000-00002D8D0000}"/>
    <cellStyle name="Style 73 2 4" xfId="35964" xr:uid="{00000000-0005-0000-0000-00002E8D0000}"/>
    <cellStyle name="Style 73 3" xfId="35965" xr:uid="{00000000-0005-0000-0000-00002F8D0000}"/>
    <cellStyle name="Style 73 3 2" xfId="35966" xr:uid="{00000000-0005-0000-0000-0000308D0000}"/>
    <cellStyle name="Style 73 3 3" xfId="35967" xr:uid="{00000000-0005-0000-0000-0000318D0000}"/>
    <cellStyle name="Style 73 4" xfId="35968" xr:uid="{00000000-0005-0000-0000-0000328D0000}"/>
    <cellStyle name="Style 73 5" xfId="35969" xr:uid="{00000000-0005-0000-0000-0000338D0000}"/>
    <cellStyle name="Style 74" xfId="35970" xr:uid="{00000000-0005-0000-0000-0000348D0000}"/>
    <cellStyle name="Style 74 2" xfId="35971" xr:uid="{00000000-0005-0000-0000-0000358D0000}"/>
    <cellStyle name="Style 74 2 2" xfId="35972" xr:uid="{00000000-0005-0000-0000-0000368D0000}"/>
    <cellStyle name="Style 74 2 2 2" xfId="35973" xr:uid="{00000000-0005-0000-0000-0000378D0000}"/>
    <cellStyle name="Style 74 2 2 3" xfId="35974" xr:uid="{00000000-0005-0000-0000-0000388D0000}"/>
    <cellStyle name="Style 74 2 3" xfId="35975" xr:uid="{00000000-0005-0000-0000-0000398D0000}"/>
    <cellStyle name="Style 74 2 4" xfId="35976" xr:uid="{00000000-0005-0000-0000-00003A8D0000}"/>
    <cellStyle name="Style 74 3" xfId="35977" xr:uid="{00000000-0005-0000-0000-00003B8D0000}"/>
    <cellStyle name="Style 74 3 2" xfId="35978" xr:uid="{00000000-0005-0000-0000-00003C8D0000}"/>
    <cellStyle name="Style 74 3 3" xfId="35979" xr:uid="{00000000-0005-0000-0000-00003D8D0000}"/>
    <cellStyle name="Style 74 4" xfId="35980" xr:uid="{00000000-0005-0000-0000-00003E8D0000}"/>
    <cellStyle name="Style 74 5" xfId="35981" xr:uid="{00000000-0005-0000-0000-00003F8D0000}"/>
    <cellStyle name="Style 75" xfId="35982" xr:uid="{00000000-0005-0000-0000-0000408D0000}"/>
    <cellStyle name="Style 75 2" xfId="35983" xr:uid="{00000000-0005-0000-0000-0000418D0000}"/>
    <cellStyle name="Style 75 2 2" xfId="35984" xr:uid="{00000000-0005-0000-0000-0000428D0000}"/>
    <cellStyle name="Style 75 2 2 2" xfId="35985" xr:uid="{00000000-0005-0000-0000-0000438D0000}"/>
    <cellStyle name="Style 75 2 2 3" xfId="35986" xr:uid="{00000000-0005-0000-0000-0000448D0000}"/>
    <cellStyle name="Style 75 2 3" xfId="35987" xr:uid="{00000000-0005-0000-0000-0000458D0000}"/>
    <cellStyle name="Style 75 2 4" xfId="35988" xr:uid="{00000000-0005-0000-0000-0000468D0000}"/>
    <cellStyle name="Style 75 3" xfId="35989" xr:uid="{00000000-0005-0000-0000-0000478D0000}"/>
    <cellStyle name="Style 75 3 2" xfId="35990" xr:uid="{00000000-0005-0000-0000-0000488D0000}"/>
    <cellStyle name="Style 75 3 3" xfId="35991" xr:uid="{00000000-0005-0000-0000-0000498D0000}"/>
    <cellStyle name="Style 75 4" xfId="35992" xr:uid="{00000000-0005-0000-0000-00004A8D0000}"/>
    <cellStyle name="Style 75 5" xfId="35993" xr:uid="{00000000-0005-0000-0000-00004B8D0000}"/>
    <cellStyle name="Style 76" xfId="35994" xr:uid="{00000000-0005-0000-0000-00004C8D0000}"/>
    <cellStyle name="Style 76 2" xfId="35995" xr:uid="{00000000-0005-0000-0000-00004D8D0000}"/>
    <cellStyle name="Style 76 2 2" xfId="35996" xr:uid="{00000000-0005-0000-0000-00004E8D0000}"/>
    <cellStyle name="Style 76 2 2 2" xfId="35997" xr:uid="{00000000-0005-0000-0000-00004F8D0000}"/>
    <cellStyle name="Style 76 2 2 3" xfId="35998" xr:uid="{00000000-0005-0000-0000-0000508D0000}"/>
    <cellStyle name="Style 76 2 3" xfId="35999" xr:uid="{00000000-0005-0000-0000-0000518D0000}"/>
    <cellStyle name="Style 76 2 4" xfId="36000" xr:uid="{00000000-0005-0000-0000-0000528D0000}"/>
    <cellStyle name="Style 76 3" xfId="36001" xr:uid="{00000000-0005-0000-0000-0000538D0000}"/>
    <cellStyle name="Style 76 3 2" xfId="36002" xr:uid="{00000000-0005-0000-0000-0000548D0000}"/>
    <cellStyle name="Style 76 3 3" xfId="36003" xr:uid="{00000000-0005-0000-0000-0000558D0000}"/>
    <cellStyle name="Style 76 4" xfId="36004" xr:uid="{00000000-0005-0000-0000-0000568D0000}"/>
    <cellStyle name="Style 76 5" xfId="36005" xr:uid="{00000000-0005-0000-0000-0000578D0000}"/>
    <cellStyle name="Style 77" xfId="36006" xr:uid="{00000000-0005-0000-0000-0000588D0000}"/>
    <cellStyle name="Style 77 2" xfId="36007" xr:uid="{00000000-0005-0000-0000-0000598D0000}"/>
    <cellStyle name="Style 77 2 2" xfId="36008" xr:uid="{00000000-0005-0000-0000-00005A8D0000}"/>
    <cellStyle name="Style 77 2 2 2" xfId="36009" xr:uid="{00000000-0005-0000-0000-00005B8D0000}"/>
    <cellStyle name="Style 77 2 2 3" xfId="36010" xr:uid="{00000000-0005-0000-0000-00005C8D0000}"/>
    <cellStyle name="Style 77 2 3" xfId="36011" xr:uid="{00000000-0005-0000-0000-00005D8D0000}"/>
    <cellStyle name="Style 77 2 4" xfId="36012" xr:uid="{00000000-0005-0000-0000-00005E8D0000}"/>
    <cellStyle name="Style 77 3" xfId="36013" xr:uid="{00000000-0005-0000-0000-00005F8D0000}"/>
    <cellStyle name="Style 77 3 2" xfId="36014" xr:uid="{00000000-0005-0000-0000-0000608D0000}"/>
    <cellStyle name="Style 77 3 3" xfId="36015" xr:uid="{00000000-0005-0000-0000-0000618D0000}"/>
    <cellStyle name="Style 77 4" xfId="36016" xr:uid="{00000000-0005-0000-0000-0000628D0000}"/>
    <cellStyle name="Style 77 5" xfId="36017" xr:uid="{00000000-0005-0000-0000-0000638D0000}"/>
    <cellStyle name="Style 78" xfId="36018" xr:uid="{00000000-0005-0000-0000-0000648D0000}"/>
    <cellStyle name="Style 78 2" xfId="36019" xr:uid="{00000000-0005-0000-0000-0000658D0000}"/>
    <cellStyle name="Style 78 2 2" xfId="36020" xr:uid="{00000000-0005-0000-0000-0000668D0000}"/>
    <cellStyle name="Style 78 2 2 2" xfId="36021" xr:uid="{00000000-0005-0000-0000-0000678D0000}"/>
    <cellStyle name="Style 78 2 2 3" xfId="36022" xr:uid="{00000000-0005-0000-0000-0000688D0000}"/>
    <cellStyle name="Style 78 2 3" xfId="36023" xr:uid="{00000000-0005-0000-0000-0000698D0000}"/>
    <cellStyle name="Style 78 2 4" xfId="36024" xr:uid="{00000000-0005-0000-0000-00006A8D0000}"/>
    <cellStyle name="Style 78 3" xfId="36025" xr:uid="{00000000-0005-0000-0000-00006B8D0000}"/>
    <cellStyle name="Style 78 3 2" xfId="36026" xr:uid="{00000000-0005-0000-0000-00006C8D0000}"/>
    <cellStyle name="Style 78 3 3" xfId="36027" xr:uid="{00000000-0005-0000-0000-00006D8D0000}"/>
    <cellStyle name="Style 78 4" xfId="36028" xr:uid="{00000000-0005-0000-0000-00006E8D0000}"/>
    <cellStyle name="Style 78 5" xfId="36029" xr:uid="{00000000-0005-0000-0000-00006F8D0000}"/>
    <cellStyle name="Style 79" xfId="36030" xr:uid="{00000000-0005-0000-0000-0000708D0000}"/>
    <cellStyle name="Style 79 2" xfId="36031" xr:uid="{00000000-0005-0000-0000-0000718D0000}"/>
    <cellStyle name="Style 79 2 2" xfId="36032" xr:uid="{00000000-0005-0000-0000-0000728D0000}"/>
    <cellStyle name="Style 79 2 2 2" xfId="36033" xr:uid="{00000000-0005-0000-0000-0000738D0000}"/>
    <cellStyle name="Style 79 2 2 3" xfId="36034" xr:uid="{00000000-0005-0000-0000-0000748D0000}"/>
    <cellStyle name="Style 79 2 3" xfId="36035" xr:uid="{00000000-0005-0000-0000-0000758D0000}"/>
    <cellStyle name="Style 79 2 4" xfId="36036" xr:uid="{00000000-0005-0000-0000-0000768D0000}"/>
    <cellStyle name="Style 79 3" xfId="36037" xr:uid="{00000000-0005-0000-0000-0000778D0000}"/>
    <cellStyle name="Style 79 3 2" xfId="36038" xr:uid="{00000000-0005-0000-0000-0000788D0000}"/>
    <cellStyle name="Style 79 3 3" xfId="36039" xr:uid="{00000000-0005-0000-0000-0000798D0000}"/>
    <cellStyle name="Style 79 4" xfId="36040" xr:uid="{00000000-0005-0000-0000-00007A8D0000}"/>
    <cellStyle name="Style 79 5" xfId="36041" xr:uid="{00000000-0005-0000-0000-00007B8D0000}"/>
    <cellStyle name="Style 80" xfId="36042" xr:uid="{00000000-0005-0000-0000-00007C8D0000}"/>
    <cellStyle name="Style 80 2" xfId="36043" xr:uid="{00000000-0005-0000-0000-00007D8D0000}"/>
    <cellStyle name="Style 80 2 2" xfId="36044" xr:uid="{00000000-0005-0000-0000-00007E8D0000}"/>
    <cellStyle name="Style 80 2 2 2" xfId="36045" xr:uid="{00000000-0005-0000-0000-00007F8D0000}"/>
    <cellStyle name="Style 80 2 2 3" xfId="36046" xr:uid="{00000000-0005-0000-0000-0000808D0000}"/>
    <cellStyle name="Style 80 2 3" xfId="36047" xr:uid="{00000000-0005-0000-0000-0000818D0000}"/>
    <cellStyle name="Style 80 2 4" xfId="36048" xr:uid="{00000000-0005-0000-0000-0000828D0000}"/>
    <cellStyle name="Style 80 3" xfId="36049" xr:uid="{00000000-0005-0000-0000-0000838D0000}"/>
    <cellStyle name="Style 80 3 2" xfId="36050" xr:uid="{00000000-0005-0000-0000-0000848D0000}"/>
    <cellStyle name="Style 80 3 3" xfId="36051" xr:uid="{00000000-0005-0000-0000-0000858D0000}"/>
    <cellStyle name="Style 80 4" xfId="36052" xr:uid="{00000000-0005-0000-0000-0000868D0000}"/>
    <cellStyle name="Style 80 5" xfId="36053" xr:uid="{00000000-0005-0000-0000-0000878D0000}"/>
    <cellStyle name="Style 81" xfId="36054" xr:uid="{00000000-0005-0000-0000-0000888D0000}"/>
    <cellStyle name="Style 81 2" xfId="36055" xr:uid="{00000000-0005-0000-0000-0000898D0000}"/>
    <cellStyle name="Style 81 2 2" xfId="36056" xr:uid="{00000000-0005-0000-0000-00008A8D0000}"/>
    <cellStyle name="Style 81 2 2 2" xfId="36057" xr:uid="{00000000-0005-0000-0000-00008B8D0000}"/>
    <cellStyle name="Style 81 2 2 3" xfId="36058" xr:uid="{00000000-0005-0000-0000-00008C8D0000}"/>
    <cellStyle name="Style 81 2 3" xfId="36059" xr:uid="{00000000-0005-0000-0000-00008D8D0000}"/>
    <cellStyle name="Style 81 2 4" xfId="36060" xr:uid="{00000000-0005-0000-0000-00008E8D0000}"/>
    <cellStyle name="Style 81 3" xfId="36061" xr:uid="{00000000-0005-0000-0000-00008F8D0000}"/>
    <cellStyle name="Style 81 3 2" xfId="36062" xr:uid="{00000000-0005-0000-0000-0000908D0000}"/>
    <cellStyle name="Style 81 3 3" xfId="36063" xr:uid="{00000000-0005-0000-0000-0000918D0000}"/>
    <cellStyle name="Style 81 4" xfId="36064" xr:uid="{00000000-0005-0000-0000-0000928D0000}"/>
    <cellStyle name="Style 81 5" xfId="36065" xr:uid="{00000000-0005-0000-0000-0000938D0000}"/>
    <cellStyle name="Style 82" xfId="36066" xr:uid="{00000000-0005-0000-0000-0000948D0000}"/>
    <cellStyle name="Style 82 2" xfId="36067" xr:uid="{00000000-0005-0000-0000-0000958D0000}"/>
    <cellStyle name="Style 82 2 2" xfId="36068" xr:uid="{00000000-0005-0000-0000-0000968D0000}"/>
    <cellStyle name="Style 82 2 2 2" xfId="36069" xr:uid="{00000000-0005-0000-0000-0000978D0000}"/>
    <cellStyle name="Style 82 2 2 3" xfId="36070" xr:uid="{00000000-0005-0000-0000-0000988D0000}"/>
    <cellStyle name="Style 82 2 3" xfId="36071" xr:uid="{00000000-0005-0000-0000-0000998D0000}"/>
    <cellStyle name="Style 82 2 4" xfId="36072" xr:uid="{00000000-0005-0000-0000-00009A8D0000}"/>
    <cellStyle name="Style 82 3" xfId="36073" xr:uid="{00000000-0005-0000-0000-00009B8D0000}"/>
    <cellStyle name="Style 82 3 2" xfId="36074" xr:uid="{00000000-0005-0000-0000-00009C8D0000}"/>
    <cellStyle name="Style 82 3 3" xfId="36075" xr:uid="{00000000-0005-0000-0000-00009D8D0000}"/>
    <cellStyle name="Style 82 4" xfId="36076" xr:uid="{00000000-0005-0000-0000-00009E8D0000}"/>
    <cellStyle name="Style 82 5" xfId="36077" xr:uid="{00000000-0005-0000-0000-00009F8D0000}"/>
    <cellStyle name="Style 83" xfId="36078" xr:uid="{00000000-0005-0000-0000-0000A08D0000}"/>
    <cellStyle name="Style 83 2" xfId="36079" xr:uid="{00000000-0005-0000-0000-0000A18D0000}"/>
    <cellStyle name="Style 83 2 2" xfId="36080" xr:uid="{00000000-0005-0000-0000-0000A28D0000}"/>
    <cellStyle name="Style 83 2 2 2" xfId="36081" xr:uid="{00000000-0005-0000-0000-0000A38D0000}"/>
    <cellStyle name="Style 83 2 2 3" xfId="36082" xr:uid="{00000000-0005-0000-0000-0000A48D0000}"/>
    <cellStyle name="Style 83 2 3" xfId="36083" xr:uid="{00000000-0005-0000-0000-0000A58D0000}"/>
    <cellStyle name="Style 83 2 4" xfId="36084" xr:uid="{00000000-0005-0000-0000-0000A68D0000}"/>
    <cellStyle name="Style 83 3" xfId="36085" xr:uid="{00000000-0005-0000-0000-0000A78D0000}"/>
    <cellStyle name="Style 83 3 2" xfId="36086" xr:uid="{00000000-0005-0000-0000-0000A88D0000}"/>
    <cellStyle name="Style 83 3 3" xfId="36087" xr:uid="{00000000-0005-0000-0000-0000A98D0000}"/>
    <cellStyle name="Style 83 4" xfId="36088" xr:uid="{00000000-0005-0000-0000-0000AA8D0000}"/>
    <cellStyle name="Style 83 5" xfId="36089" xr:uid="{00000000-0005-0000-0000-0000AB8D0000}"/>
    <cellStyle name="Style 84" xfId="36090" xr:uid="{00000000-0005-0000-0000-0000AC8D0000}"/>
    <cellStyle name="Style 84 2" xfId="36091" xr:uid="{00000000-0005-0000-0000-0000AD8D0000}"/>
    <cellStyle name="Style 84 2 2" xfId="36092" xr:uid="{00000000-0005-0000-0000-0000AE8D0000}"/>
    <cellStyle name="Style 84 2 2 2" xfId="36093" xr:uid="{00000000-0005-0000-0000-0000AF8D0000}"/>
    <cellStyle name="Style 84 2 2 3" xfId="36094" xr:uid="{00000000-0005-0000-0000-0000B08D0000}"/>
    <cellStyle name="Style 84 2 3" xfId="36095" xr:uid="{00000000-0005-0000-0000-0000B18D0000}"/>
    <cellStyle name="Style 84 2 4" xfId="36096" xr:uid="{00000000-0005-0000-0000-0000B28D0000}"/>
    <cellStyle name="Style 84 3" xfId="36097" xr:uid="{00000000-0005-0000-0000-0000B38D0000}"/>
    <cellStyle name="Style 84 3 2" xfId="36098" xr:uid="{00000000-0005-0000-0000-0000B48D0000}"/>
    <cellStyle name="Style 84 3 3" xfId="36099" xr:uid="{00000000-0005-0000-0000-0000B58D0000}"/>
    <cellStyle name="Style 84 4" xfId="36100" xr:uid="{00000000-0005-0000-0000-0000B68D0000}"/>
    <cellStyle name="Style 84 5" xfId="36101" xr:uid="{00000000-0005-0000-0000-0000B78D0000}"/>
    <cellStyle name="Style 85" xfId="36102" xr:uid="{00000000-0005-0000-0000-0000B88D0000}"/>
    <cellStyle name="Style 85 2" xfId="36103" xr:uid="{00000000-0005-0000-0000-0000B98D0000}"/>
    <cellStyle name="Style 85 2 2" xfId="36104" xr:uid="{00000000-0005-0000-0000-0000BA8D0000}"/>
    <cellStyle name="Style 85 2 2 2" xfId="36105" xr:uid="{00000000-0005-0000-0000-0000BB8D0000}"/>
    <cellStyle name="Style 85 2 2 3" xfId="36106" xr:uid="{00000000-0005-0000-0000-0000BC8D0000}"/>
    <cellStyle name="Style 85 2 3" xfId="36107" xr:uid="{00000000-0005-0000-0000-0000BD8D0000}"/>
    <cellStyle name="Style 85 2 4" xfId="36108" xr:uid="{00000000-0005-0000-0000-0000BE8D0000}"/>
    <cellStyle name="Style 85 3" xfId="36109" xr:uid="{00000000-0005-0000-0000-0000BF8D0000}"/>
    <cellStyle name="Style 85 3 2" xfId="36110" xr:uid="{00000000-0005-0000-0000-0000C08D0000}"/>
    <cellStyle name="Style 85 3 3" xfId="36111" xr:uid="{00000000-0005-0000-0000-0000C18D0000}"/>
    <cellStyle name="Style 85 4" xfId="36112" xr:uid="{00000000-0005-0000-0000-0000C28D0000}"/>
    <cellStyle name="Style 85 5" xfId="36113" xr:uid="{00000000-0005-0000-0000-0000C38D0000}"/>
    <cellStyle name="Style 86" xfId="36114" xr:uid="{00000000-0005-0000-0000-0000C48D0000}"/>
    <cellStyle name="Style 86 2" xfId="36115" xr:uid="{00000000-0005-0000-0000-0000C58D0000}"/>
    <cellStyle name="Style 86 2 2" xfId="36116" xr:uid="{00000000-0005-0000-0000-0000C68D0000}"/>
    <cellStyle name="Style 86 2 2 2" xfId="36117" xr:uid="{00000000-0005-0000-0000-0000C78D0000}"/>
    <cellStyle name="Style 86 2 2 3" xfId="36118" xr:uid="{00000000-0005-0000-0000-0000C88D0000}"/>
    <cellStyle name="Style 86 2 3" xfId="36119" xr:uid="{00000000-0005-0000-0000-0000C98D0000}"/>
    <cellStyle name="Style 86 2 4" xfId="36120" xr:uid="{00000000-0005-0000-0000-0000CA8D0000}"/>
    <cellStyle name="Style 86 3" xfId="36121" xr:uid="{00000000-0005-0000-0000-0000CB8D0000}"/>
    <cellStyle name="Style 86 3 2" xfId="36122" xr:uid="{00000000-0005-0000-0000-0000CC8D0000}"/>
    <cellStyle name="Style 86 3 3" xfId="36123" xr:uid="{00000000-0005-0000-0000-0000CD8D0000}"/>
    <cellStyle name="Style 86 4" xfId="36124" xr:uid="{00000000-0005-0000-0000-0000CE8D0000}"/>
    <cellStyle name="Style 86 5" xfId="36125" xr:uid="{00000000-0005-0000-0000-0000CF8D0000}"/>
    <cellStyle name="Style 87" xfId="36126" xr:uid="{00000000-0005-0000-0000-0000D08D0000}"/>
    <cellStyle name="Style 87 2" xfId="36127" xr:uid="{00000000-0005-0000-0000-0000D18D0000}"/>
    <cellStyle name="Style 87 2 2" xfId="36128" xr:uid="{00000000-0005-0000-0000-0000D28D0000}"/>
    <cellStyle name="Style 87 2 2 2" xfId="36129" xr:uid="{00000000-0005-0000-0000-0000D38D0000}"/>
    <cellStyle name="Style 87 2 2 3" xfId="36130" xr:uid="{00000000-0005-0000-0000-0000D48D0000}"/>
    <cellStyle name="Style 87 2 3" xfId="36131" xr:uid="{00000000-0005-0000-0000-0000D58D0000}"/>
    <cellStyle name="Style 87 2 4" xfId="36132" xr:uid="{00000000-0005-0000-0000-0000D68D0000}"/>
    <cellStyle name="Style 87 3" xfId="36133" xr:uid="{00000000-0005-0000-0000-0000D78D0000}"/>
    <cellStyle name="Style 87 3 2" xfId="36134" xr:uid="{00000000-0005-0000-0000-0000D88D0000}"/>
    <cellStyle name="Style 87 3 3" xfId="36135" xr:uid="{00000000-0005-0000-0000-0000D98D0000}"/>
    <cellStyle name="Style 87 4" xfId="36136" xr:uid="{00000000-0005-0000-0000-0000DA8D0000}"/>
    <cellStyle name="Style 87 5" xfId="36137" xr:uid="{00000000-0005-0000-0000-0000DB8D0000}"/>
    <cellStyle name="Style 88" xfId="36138" xr:uid="{00000000-0005-0000-0000-0000DC8D0000}"/>
    <cellStyle name="Style 88 2" xfId="36139" xr:uid="{00000000-0005-0000-0000-0000DD8D0000}"/>
    <cellStyle name="Style 88 2 2" xfId="36140" xr:uid="{00000000-0005-0000-0000-0000DE8D0000}"/>
    <cellStyle name="Style 88 2 2 2" xfId="36141" xr:uid="{00000000-0005-0000-0000-0000DF8D0000}"/>
    <cellStyle name="Style 88 2 2 3" xfId="36142" xr:uid="{00000000-0005-0000-0000-0000E08D0000}"/>
    <cellStyle name="Style 88 2 3" xfId="36143" xr:uid="{00000000-0005-0000-0000-0000E18D0000}"/>
    <cellStyle name="Style 88 2 4" xfId="36144" xr:uid="{00000000-0005-0000-0000-0000E28D0000}"/>
    <cellStyle name="Style 88 3" xfId="36145" xr:uid="{00000000-0005-0000-0000-0000E38D0000}"/>
    <cellStyle name="Style 88 3 2" xfId="36146" xr:uid="{00000000-0005-0000-0000-0000E48D0000}"/>
    <cellStyle name="Style 88 3 3" xfId="36147" xr:uid="{00000000-0005-0000-0000-0000E58D0000}"/>
    <cellStyle name="Style 88 4" xfId="36148" xr:uid="{00000000-0005-0000-0000-0000E68D0000}"/>
    <cellStyle name="Style 88 5" xfId="36149" xr:uid="{00000000-0005-0000-0000-0000E78D0000}"/>
    <cellStyle name="Style 89" xfId="36150" xr:uid="{00000000-0005-0000-0000-0000E88D0000}"/>
    <cellStyle name="Style 89 2" xfId="36151" xr:uid="{00000000-0005-0000-0000-0000E98D0000}"/>
    <cellStyle name="Style 89 2 2" xfId="36152" xr:uid="{00000000-0005-0000-0000-0000EA8D0000}"/>
    <cellStyle name="Style 89 2 2 2" xfId="36153" xr:uid="{00000000-0005-0000-0000-0000EB8D0000}"/>
    <cellStyle name="Style 89 2 2 3" xfId="36154" xr:uid="{00000000-0005-0000-0000-0000EC8D0000}"/>
    <cellStyle name="Style 89 2 3" xfId="36155" xr:uid="{00000000-0005-0000-0000-0000ED8D0000}"/>
    <cellStyle name="Style 89 2 4" xfId="36156" xr:uid="{00000000-0005-0000-0000-0000EE8D0000}"/>
    <cellStyle name="Style 89 3" xfId="36157" xr:uid="{00000000-0005-0000-0000-0000EF8D0000}"/>
    <cellStyle name="Style 89 3 2" xfId="36158" xr:uid="{00000000-0005-0000-0000-0000F08D0000}"/>
    <cellStyle name="Style 89 3 3" xfId="36159" xr:uid="{00000000-0005-0000-0000-0000F18D0000}"/>
    <cellStyle name="Style 89 4" xfId="36160" xr:uid="{00000000-0005-0000-0000-0000F28D0000}"/>
    <cellStyle name="Style 89 5" xfId="36161" xr:uid="{00000000-0005-0000-0000-0000F38D0000}"/>
    <cellStyle name="Style 90" xfId="36162" xr:uid="{00000000-0005-0000-0000-0000F48D0000}"/>
    <cellStyle name="Style 90 2" xfId="36163" xr:uid="{00000000-0005-0000-0000-0000F58D0000}"/>
    <cellStyle name="Style 90 2 2" xfId="36164" xr:uid="{00000000-0005-0000-0000-0000F68D0000}"/>
    <cellStyle name="Style 90 2 2 2" xfId="36165" xr:uid="{00000000-0005-0000-0000-0000F78D0000}"/>
    <cellStyle name="Style 90 2 2 3" xfId="36166" xr:uid="{00000000-0005-0000-0000-0000F88D0000}"/>
    <cellStyle name="Style 90 2 3" xfId="36167" xr:uid="{00000000-0005-0000-0000-0000F98D0000}"/>
    <cellStyle name="Style 90 2 4" xfId="36168" xr:uid="{00000000-0005-0000-0000-0000FA8D0000}"/>
    <cellStyle name="Style 90 3" xfId="36169" xr:uid="{00000000-0005-0000-0000-0000FB8D0000}"/>
    <cellStyle name="Style 90 3 2" xfId="36170" xr:uid="{00000000-0005-0000-0000-0000FC8D0000}"/>
    <cellStyle name="Style 90 3 3" xfId="36171" xr:uid="{00000000-0005-0000-0000-0000FD8D0000}"/>
    <cellStyle name="Style 90 4" xfId="36172" xr:uid="{00000000-0005-0000-0000-0000FE8D0000}"/>
    <cellStyle name="Style 90 5" xfId="36173" xr:uid="{00000000-0005-0000-0000-0000FF8D0000}"/>
    <cellStyle name="Style 91" xfId="36174" xr:uid="{00000000-0005-0000-0000-0000008E0000}"/>
    <cellStyle name="Style 91 2" xfId="36175" xr:uid="{00000000-0005-0000-0000-0000018E0000}"/>
    <cellStyle name="Style 91 2 2" xfId="36176" xr:uid="{00000000-0005-0000-0000-0000028E0000}"/>
    <cellStyle name="Style 91 2 2 2" xfId="36177" xr:uid="{00000000-0005-0000-0000-0000038E0000}"/>
    <cellStyle name="Style 91 2 2 3" xfId="36178" xr:uid="{00000000-0005-0000-0000-0000048E0000}"/>
    <cellStyle name="Style 91 2 3" xfId="36179" xr:uid="{00000000-0005-0000-0000-0000058E0000}"/>
    <cellStyle name="Style 91 2 4" xfId="36180" xr:uid="{00000000-0005-0000-0000-0000068E0000}"/>
    <cellStyle name="Style 91 3" xfId="36181" xr:uid="{00000000-0005-0000-0000-0000078E0000}"/>
    <cellStyle name="Style 91 3 2" xfId="36182" xr:uid="{00000000-0005-0000-0000-0000088E0000}"/>
    <cellStyle name="Style 91 3 3" xfId="36183" xr:uid="{00000000-0005-0000-0000-0000098E0000}"/>
    <cellStyle name="Style 91 4" xfId="36184" xr:uid="{00000000-0005-0000-0000-00000A8E0000}"/>
    <cellStyle name="Style 91 5" xfId="36185" xr:uid="{00000000-0005-0000-0000-00000B8E0000}"/>
    <cellStyle name="Style 92" xfId="36186" xr:uid="{00000000-0005-0000-0000-00000C8E0000}"/>
    <cellStyle name="Style 92 2" xfId="36187" xr:uid="{00000000-0005-0000-0000-00000D8E0000}"/>
    <cellStyle name="Style 92 2 2" xfId="36188" xr:uid="{00000000-0005-0000-0000-00000E8E0000}"/>
    <cellStyle name="Style 92 2 2 2" xfId="36189" xr:uid="{00000000-0005-0000-0000-00000F8E0000}"/>
    <cellStyle name="Style 92 2 2 3" xfId="36190" xr:uid="{00000000-0005-0000-0000-0000108E0000}"/>
    <cellStyle name="Style 92 2 3" xfId="36191" xr:uid="{00000000-0005-0000-0000-0000118E0000}"/>
    <cellStyle name="Style 92 2 4" xfId="36192" xr:uid="{00000000-0005-0000-0000-0000128E0000}"/>
    <cellStyle name="Style 92 3" xfId="36193" xr:uid="{00000000-0005-0000-0000-0000138E0000}"/>
    <cellStyle name="Style 92 3 2" xfId="36194" xr:uid="{00000000-0005-0000-0000-0000148E0000}"/>
    <cellStyle name="Style 92 3 3" xfId="36195" xr:uid="{00000000-0005-0000-0000-0000158E0000}"/>
    <cellStyle name="Style 92 4" xfId="36196" xr:uid="{00000000-0005-0000-0000-0000168E0000}"/>
    <cellStyle name="Style 92 5" xfId="36197" xr:uid="{00000000-0005-0000-0000-0000178E0000}"/>
    <cellStyle name="Style 93" xfId="36198" xr:uid="{00000000-0005-0000-0000-0000188E0000}"/>
    <cellStyle name="Style 93 2" xfId="36199" xr:uid="{00000000-0005-0000-0000-0000198E0000}"/>
    <cellStyle name="Style 93 2 2" xfId="36200" xr:uid="{00000000-0005-0000-0000-00001A8E0000}"/>
    <cellStyle name="Style 93 2 2 2" xfId="36201" xr:uid="{00000000-0005-0000-0000-00001B8E0000}"/>
    <cellStyle name="Style 93 2 2 3" xfId="36202" xr:uid="{00000000-0005-0000-0000-00001C8E0000}"/>
    <cellStyle name="Style 93 2 3" xfId="36203" xr:uid="{00000000-0005-0000-0000-00001D8E0000}"/>
    <cellStyle name="Style 93 2 4" xfId="36204" xr:uid="{00000000-0005-0000-0000-00001E8E0000}"/>
    <cellStyle name="Style 93 3" xfId="36205" xr:uid="{00000000-0005-0000-0000-00001F8E0000}"/>
    <cellStyle name="Style 93 3 2" xfId="36206" xr:uid="{00000000-0005-0000-0000-0000208E0000}"/>
    <cellStyle name="Style 93 3 3" xfId="36207" xr:uid="{00000000-0005-0000-0000-0000218E0000}"/>
    <cellStyle name="Style 93 4" xfId="36208" xr:uid="{00000000-0005-0000-0000-0000228E0000}"/>
    <cellStyle name="Style 93 5" xfId="36209" xr:uid="{00000000-0005-0000-0000-0000238E0000}"/>
    <cellStyle name="Style 94" xfId="36210" xr:uid="{00000000-0005-0000-0000-0000248E0000}"/>
    <cellStyle name="Style 94 2" xfId="36211" xr:uid="{00000000-0005-0000-0000-0000258E0000}"/>
    <cellStyle name="Style 94 2 2" xfId="36212" xr:uid="{00000000-0005-0000-0000-0000268E0000}"/>
    <cellStyle name="Style 94 2 2 2" xfId="36213" xr:uid="{00000000-0005-0000-0000-0000278E0000}"/>
    <cellStyle name="Style 94 2 2 3" xfId="36214" xr:uid="{00000000-0005-0000-0000-0000288E0000}"/>
    <cellStyle name="Style 94 2 3" xfId="36215" xr:uid="{00000000-0005-0000-0000-0000298E0000}"/>
    <cellStyle name="Style 94 2 4" xfId="36216" xr:uid="{00000000-0005-0000-0000-00002A8E0000}"/>
    <cellStyle name="Style 94 3" xfId="36217" xr:uid="{00000000-0005-0000-0000-00002B8E0000}"/>
    <cellStyle name="Style 94 3 2" xfId="36218" xr:uid="{00000000-0005-0000-0000-00002C8E0000}"/>
    <cellStyle name="Style 94 3 3" xfId="36219" xr:uid="{00000000-0005-0000-0000-00002D8E0000}"/>
    <cellStyle name="Style 94 4" xfId="36220" xr:uid="{00000000-0005-0000-0000-00002E8E0000}"/>
    <cellStyle name="Style 94 5" xfId="36221" xr:uid="{00000000-0005-0000-0000-00002F8E0000}"/>
    <cellStyle name="Style 95" xfId="36222" xr:uid="{00000000-0005-0000-0000-0000308E0000}"/>
    <cellStyle name="Style 95 2" xfId="36223" xr:uid="{00000000-0005-0000-0000-0000318E0000}"/>
    <cellStyle name="Style 95 2 2" xfId="36224" xr:uid="{00000000-0005-0000-0000-0000328E0000}"/>
    <cellStyle name="Style 95 2 2 2" xfId="36225" xr:uid="{00000000-0005-0000-0000-0000338E0000}"/>
    <cellStyle name="Style 95 2 2 3" xfId="36226" xr:uid="{00000000-0005-0000-0000-0000348E0000}"/>
    <cellStyle name="Style 95 2 3" xfId="36227" xr:uid="{00000000-0005-0000-0000-0000358E0000}"/>
    <cellStyle name="Style 95 2 4" xfId="36228" xr:uid="{00000000-0005-0000-0000-0000368E0000}"/>
    <cellStyle name="Style 95 3" xfId="36229" xr:uid="{00000000-0005-0000-0000-0000378E0000}"/>
    <cellStyle name="Style 95 3 2" xfId="36230" xr:uid="{00000000-0005-0000-0000-0000388E0000}"/>
    <cellStyle name="Style 95 3 3" xfId="36231" xr:uid="{00000000-0005-0000-0000-0000398E0000}"/>
    <cellStyle name="Style 95 4" xfId="36232" xr:uid="{00000000-0005-0000-0000-00003A8E0000}"/>
    <cellStyle name="Style 95 5" xfId="36233" xr:uid="{00000000-0005-0000-0000-00003B8E0000}"/>
    <cellStyle name="Style 96" xfId="36234" xr:uid="{00000000-0005-0000-0000-00003C8E0000}"/>
    <cellStyle name="Style 96 2" xfId="36235" xr:uid="{00000000-0005-0000-0000-00003D8E0000}"/>
    <cellStyle name="Style 96 2 2" xfId="36236" xr:uid="{00000000-0005-0000-0000-00003E8E0000}"/>
    <cellStyle name="Style 96 2 2 2" xfId="36237" xr:uid="{00000000-0005-0000-0000-00003F8E0000}"/>
    <cellStyle name="Style 96 2 2 3" xfId="36238" xr:uid="{00000000-0005-0000-0000-0000408E0000}"/>
    <cellStyle name="Style 96 2 3" xfId="36239" xr:uid="{00000000-0005-0000-0000-0000418E0000}"/>
    <cellStyle name="Style 96 2 4" xfId="36240" xr:uid="{00000000-0005-0000-0000-0000428E0000}"/>
    <cellStyle name="Style 96 3" xfId="36241" xr:uid="{00000000-0005-0000-0000-0000438E0000}"/>
    <cellStyle name="Style 96 3 2" xfId="36242" xr:uid="{00000000-0005-0000-0000-0000448E0000}"/>
    <cellStyle name="Style 96 3 3" xfId="36243" xr:uid="{00000000-0005-0000-0000-0000458E0000}"/>
    <cellStyle name="Style 96 4" xfId="36244" xr:uid="{00000000-0005-0000-0000-0000468E0000}"/>
    <cellStyle name="Style 96 5" xfId="36245" xr:uid="{00000000-0005-0000-0000-0000478E0000}"/>
    <cellStyle name="Style 97" xfId="36246" xr:uid="{00000000-0005-0000-0000-0000488E0000}"/>
    <cellStyle name="Style 97 2" xfId="36247" xr:uid="{00000000-0005-0000-0000-0000498E0000}"/>
    <cellStyle name="Style 97 2 2" xfId="36248" xr:uid="{00000000-0005-0000-0000-00004A8E0000}"/>
    <cellStyle name="Style 97 2 2 2" xfId="36249" xr:uid="{00000000-0005-0000-0000-00004B8E0000}"/>
    <cellStyle name="Style 97 2 2 3" xfId="36250" xr:uid="{00000000-0005-0000-0000-00004C8E0000}"/>
    <cellStyle name="Style 97 2 3" xfId="36251" xr:uid="{00000000-0005-0000-0000-00004D8E0000}"/>
    <cellStyle name="Style 97 2 4" xfId="36252" xr:uid="{00000000-0005-0000-0000-00004E8E0000}"/>
    <cellStyle name="Style 97 3" xfId="36253" xr:uid="{00000000-0005-0000-0000-00004F8E0000}"/>
    <cellStyle name="Style 97 3 2" xfId="36254" xr:uid="{00000000-0005-0000-0000-0000508E0000}"/>
    <cellStyle name="Style 97 3 3" xfId="36255" xr:uid="{00000000-0005-0000-0000-0000518E0000}"/>
    <cellStyle name="Style 97 4" xfId="36256" xr:uid="{00000000-0005-0000-0000-0000528E0000}"/>
    <cellStyle name="Style 97 5" xfId="36257" xr:uid="{00000000-0005-0000-0000-0000538E0000}"/>
    <cellStyle name="Style 98" xfId="36258" xr:uid="{00000000-0005-0000-0000-0000548E0000}"/>
    <cellStyle name="Style 98 2" xfId="36259" xr:uid="{00000000-0005-0000-0000-0000558E0000}"/>
    <cellStyle name="Style 98 2 2" xfId="36260" xr:uid="{00000000-0005-0000-0000-0000568E0000}"/>
    <cellStyle name="Style 98 2 2 2" xfId="36261" xr:uid="{00000000-0005-0000-0000-0000578E0000}"/>
    <cellStyle name="Style 98 2 2 3" xfId="36262" xr:uid="{00000000-0005-0000-0000-0000588E0000}"/>
    <cellStyle name="Style 98 2 3" xfId="36263" xr:uid="{00000000-0005-0000-0000-0000598E0000}"/>
    <cellStyle name="Style 98 2 4" xfId="36264" xr:uid="{00000000-0005-0000-0000-00005A8E0000}"/>
    <cellStyle name="Style 98 3" xfId="36265" xr:uid="{00000000-0005-0000-0000-00005B8E0000}"/>
    <cellStyle name="Style 98 3 2" xfId="36266" xr:uid="{00000000-0005-0000-0000-00005C8E0000}"/>
    <cellStyle name="Style 98 3 3" xfId="36267" xr:uid="{00000000-0005-0000-0000-00005D8E0000}"/>
    <cellStyle name="Style 98 4" xfId="36268" xr:uid="{00000000-0005-0000-0000-00005E8E0000}"/>
    <cellStyle name="Style 98 5" xfId="36269" xr:uid="{00000000-0005-0000-0000-00005F8E0000}"/>
    <cellStyle name="Style 99" xfId="36270" xr:uid="{00000000-0005-0000-0000-0000608E0000}"/>
    <cellStyle name="Style 99 2" xfId="36271" xr:uid="{00000000-0005-0000-0000-0000618E0000}"/>
    <cellStyle name="Style 99 2 2" xfId="36272" xr:uid="{00000000-0005-0000-0000-0000628E0000}"/>
    <cellStyle name="Style 99 2 2 2" xfId="36273" xr:uid="{00000000-0005-0000-0000-0000638E0000}"/>
    <cellStyle name="Style 99 2 2 3" xfId="36274" xr:uid="{00000000-0005-0000-0000-0000648E0000}"/>
    <cellStyle name="Style 99 2 3" xfId="36275" xr:uid="{00000000-0005-0000-0000-0000658E0000}"/>
    <cellStyle name="Style 99 2 4" xfId="36276" xr:uid="{00000000-0005-0000-0000-0000668E0000}"/>
    <cellStyle name="Style 99 3" xfId="36277" xr:uid="{00000000-0005-0000-0000-0000678E0000}"/>
    <cellStyle name="Style 99 3 2" xfId="36278" xr:uid="{00000000-0005-0000-0000-0000688E0000}"/>
    <cellStyle name="Style 99 3 3" xfId="36279" xr:uid="{00000000-0005-0000-0000-0000698E0000}"/>
    <cellStyle name="Style 99 4" xfId="36280" xr:uid="{00000000-0005-0000-0000-00006A8E0000}"/>
    <cellStyle name="Style 99 5" xfId="36281" xr:uid="{00000000-0005-0000-0000-00006B8E0000}"/>
    <cellStyle name="Subtotal" xfId="36282" xr:uid="{00000000-0005-0000-0000-00006C8E0000}"/>
    <cellStyle name="Subtotal 10" xfId="36283" xr:uid="{00000000-0005-0000-0000-00006D8E0000}"/>
    <cellStyle name="Subtotal 2" xfId="36284" xr:uid="{00000000-0005-0000-0000-00006E8E0000}"/>
    <cellStyle name="Subtotal 2 2" xfId="36285" xr:uid="{00000000-0005-0000-0000-00006F8E0000}"/>
    <cellStyle name="Subtotal 2 2 2" xfId="36286" xr:uid="{00000000-0005-0000-0000-0000708E0000}"/>
    <cellStyle name="Subtotal 2 2 3" xfId="36287" xr:uid="{00000000-0005-0000-0000-0000718E0000}"/>
    <cellStyle name="Subtotal 2 3" xfId="36288" xr:uid="{00000000-0005-0000-0000-0000728E0000}"/>
    <cellStyle name="Subtotal 2 4" xfId="36289" xr:uid="{00000000-0005-0000-0000-0000738E0000}"/>
    <cellStyle name="Subtotal 3" xfId="36290" xr:uid="{00000000-0005-0000-0000-0000748E0000}"/>
    <cellStyle name="Subtotal 3 2" xfId="36291" xr:uid="{00000000-0005-0000-0000-0000758E0000}"/>
    <cellStyle name="Subtotal 3 2 2" xfId="36292" xr:uid="{00000000-0005-0000-0000-0000768E0000}"/>
    <cellStyle name="Subtotal 3 2 3" xfId="36293" xr:uid="{00000000-0005-0000-0000-0000778E0000}"/>
    <cellStyle name="Subtotal 3 3" xfId="36294" xr:uid="{00000000-0005-0000-0000-0000788E0000}"/>
    <cellStyle name="Subtotal 3 4" xfId="36295" xr:uid="{00000000-0005-0000-0000-0000798E0000}"/>
    <cellStyle name="Subtotal 4" xfId="36296" xr:uid="{00000000-0005-0000-0000-00007A8E0000}"/>
    <cellStyle name="Subtotal 4 2" xfId="36297" xr:uid="{00000000-0005-0000-0000-00007B8E0000}"/>
    <cellStyle name="Subtotal 4 3" xfId="36298" xr:uid="{00000000-0005-0000-0000-00007C8E0000}"/>
    <cellStyle name="Subtotal 5" xfId="36299" xr:uid="{00000000-0005-0000-0000-00007D8E0000}"/>
    <cellStyle name="Subtotal 5 2" xfId="36300" xr:uid="{00000000-0005-0000-0000-00007E8E0000}"/>
    <cellStyle name="Subtotal 5 3" xfId="36301" xr:uid="{00000000-0005-0000-0000-00007F8E0000}"/>
    <cellStyle name="Subtotal 6" xfId="36302" xr:uid="{00000000-0005-0000-0000-0000808E0000}"/>
    <cellStyle name="Subtotal 6 2" xfId="36303" xr:uid="{00000000-0005-0000-0000-0000818E0000}"/>
    <cellStyle name="Subtotal 6 3" xfId="36304" xr:uid="{00000000-0005-0000-0000-0000828E0000}"/>
    <cellStyle name="Subtotal 7" xfId="36305" xr:uid="{00000000-0005-0000-0000-0000838E0000}"/>
    <cellStyle name="Subtotal 8" xfId="36306" xr:uid="{00000000-0005-0000-0000-0000848E0000}"/>
    <cellStyle name="Subtotal 9" xfId="36307" xr:uid="{00000000-0005-0000-0000-0000858E0000}"/>
    <cellStyle name="SubTotal1Num" xfId="36308" xr:uid="{00000000-0005-0000-0000-0000868E0000}"/>
    <cellStyle name="SubTotal1Num 10" xfId="36309" xr:uid="{00000000-0005-0000-0000-0000878E0000}"/>
    <cellStyle name="SubTotal1Num 11" xfId="36310" xr:uid="{00000000-0005-0000-0000-0000888E0000}"/>
    <cellStyle name="SubTotal1Num 2" xfId="36311" xr:uid="{00000000-0005-0000-0000-0000898E0000}"/>
    <cellStyle name="SubTotal1Num 2 2" xfId="36312" xr:uid="{00000000-0005-0000-0000-00008A8E0000}"/>
    <cellStyle name="SubTotal1Num 2 2 2" xfId="36313" xr:uid="{00000000-0005-0000-0000-00008B8E0000}"/>
    <cellStyle name="SubTotal1Num 2 2 3" xfId="36314" xr:uid="{00000000-0005-0000-0000-00008C8E0000}"/>
    <cellStyle name="SubTotal1Num 2 3" xfId="36315" xr:uid="{00000000-0005-0000-0000-00008D8E0000}"/>
    <cellStyle name="SubTotal1Num 2 4" xfId="36316" xr:uid="{00000000-0005-0000-0000-00008E8E0000}"/>
    <cellStyle name="SubTotal1Num 3" xfId="36317" xr:uid="{00000000-0005-0000-0000-00008F8E0000}"/>
    <cellStyle name="SubTotal1Num 3 2" xfId="36318" xr:uid="{00000000-0005-0000-0000-0000908E0000}"/>
    <cellStyle name="SubTotal1Num 3 2 2" xfId="36319" xr:uid="{00000000-0005-0000-0000-0000918E0000}"/>
    <cellStyle name="SubTotal1Num 3 2 3" xfId="36320" xr:uid="{00000000-0005-0000-0000-0000928E0000}"/>
    <cellStyle name="SubTotal1Num 3 3" xfId="36321" xr:uid="{00000000-0005-0000-0000-0000938E0000}"/>
    <cellStyle name="SubTotal1Num 3 4" xfId="36322" xr:uid="{00000000-0005-0000-0000-0000948E0000}"/>
    <cellStyle name="SubTotal1Num 4" xfId="36323" xr:uid="{00000000-0005-0000-0000-0000958E0000}"/>
    <cellStyle name="SubTotal1Num 4 2" xfId="36324" xr:uid="{00000000-0005-0000-0000-0000968E0000}"/>
    <cellStyle name="SubTotal1Num 4 3" xfId="36325" xr:uid="{00000000-0005-0000-0000-0000978E0000}"/>
    <cellStyle name="SubTotal1Num 5" xfId="36326" xr:uid="{00000000-0005-0000-0000-0000988E0000}"/>
    <cellStyle name="SubTotal1Num 5 2" xfId="36327" xr:uid="{00000000-0005-0000-0000-0000998E0000}"/>
    <cellStyle name="SubTotal1Num 5 3" xfId="36328" xr:uid="{00000000-0005-0000-0000-00009A8E0000}"/>
    <cellStyle name="SubTotal1Num 6" xfId="36329" xr:uid="{00000000-0005-0000-0000-00009B8E0000}"/>
    <cellStyle name="SubTotal1Num 6 2" xfId="36330" xr:uid="{00000000-0005-0000-0000-00009C8E0000}"/>
    <cellStyle name="SubTotal1Num 6 3" xfId="36331" xr:uid="{00000000-0005-0000-0000-00009D8E0000}"/>
    <cellStyle name="SubTotal1Num 7" xfId="36332" xr:uid="{00000000-0005-0000-0000-00009E8E0000}"/>
    <cellStyle name="SubTotal1Num 7 2" xfId="36333" xr:uid="{00000000-0005-0000-0000-00009F8E0000}"/>
    <cellStyle name="SubTotal1Num 7 3" xfId="36334" xr:uid="{00000000-0005-0000-0000-0000A08E0000}"/>
    <cellStyle name="SubTotal1Num 8" xfId="36335" xr:uid="{00000000-0005-0000-0000-0000A18E0000}"/>
    <cellStyle name="SubTotal1Num 9" xfId="36336" xr:uid="{00000000-0005-0000-0000-0000A28E0000}"/>
    <cellStyle name="SubTotal1Text" xfId="36337" xr:uid="{00000000-0005-0000-0000-0000A38E0000}"/>
    <cellStyle name="SubTotal1Text 10" xfId="36338" xr:uid="{00000000-0005-0000-0000-0000A48E0000}"/>
    <cellStyle name="SubTotal1Text 11" xfId="36339" xr:uid="{00000000-0005-0000-0000-0000A58E0000}"/>
    <cellStyle name="SubTotal1Text 2" xfId="36340" xr:uid="{00000000-0005-0000-0000-0000A68E0000}"/>
    <cellStyle name="SubTotal1Text 2 2" xfId="36341" xr:uid="{00000000-0005-0000-0000-0000A78E0000}"/>
    <cellStyle name="SubTotal1Text 2 2 2" xfId="36342" xr:uid="{00000000-0005-0000-0000-0000A88E0000}"/>
    <cellStyle name="SubTotal1Text 2 2 3" xfId="36343" xr:uid="{00000000-0005-0000-0000-0000A98E0000}"/>
    <cellStyle name="SubTotal1Text 2 3" xfId="36344" xr:uid="{00000000-0005-0000-0000-0000AA8E0000}"/>
    <cellStyle name="SubTotal1Text 2 4" xfId="36345" xr:uid="{00000000-0005-0000-0000-0000AB8E0000}"/>
    <cellStyle name="SubTotal1Text 3" xfId="36346" xr:uid="{00000000-0005-0000-0000-0000AC8E0000}"/>
    <cellStyle name="SubTotal1Text 3 2" xfId="36347" xr:uid="{00000000-0005-0000-0000-0000AD8E0000}"/>
    <cellStyle name="SubTotal1Text 3 2 2" xfId="36348" xr:uid="{00000000-0005-0000-0000-0000AE8E0000}"/>
    <cellStyle name="SubTotal1Text 3 2 3" xfId="36349" xr:uid="{00000000-0005-0000-0000-0000AF8E0000}"/>
    <cellStyle name="SubTotal1Text 3 3" xfId="36350" xr:uid="{00000000-0005-0000-0000-0000B08E0000}"/>
    <cellStyle name="SubTotal1Text 3 4" xfId="36351" xr:uid="{00000000-0005-0000-0000-0000B18E0000}"/>
    <cellStyle name="SubTotal1Text 4" xfId="36352" xr:uid="{00000000-0005-0000-0000-0000B28E0000}"/>
    <cellStyle name="SubTotal1Text 4 2" xfId="36353" xr:uid="{00000000-0005-0000-0000-0000B38E0000}"/>
    <cellStyle name="SubTotal1Text 4 3" xfId="36354" xr:uid="{00000000-0005-0000-0000-0000B48E0000}"/>
    <cellStyle name="SubTotal1Text 5" xfId="36355" xr:uid="{00000000-0005-0000-0000-0000B58E0000}"/>
    <cellStyle name="SubTotal1Text 5 2" xfId="36356" xr:uid="{00000000-0005-0000-0000-0000B68E0000}"/>
    <cellStyle name="SubTotal1Text 5 3" xfId="36357" xr:uid="{00000000-0005-0000-0000-0000B78E0000}"/>
    <cellStyle name="SubTotal1Text 6" xfId="36358" xr:uid="{00000000-0005-0000-0000-0000B88E0000}"/>
    <cellStyle name="SubTotal1Text 6 2" xfId="36359" xr:uid="{00000000-0005-0000-0000-0000B98E0000}"/>
    <cellStyle name="SubTotal1Text 6 3" xfId="36360" xr:uid="{00000000-0005-0000-0000-0000BA8E0000}"/>
    <cellStyle name="SubTotal1Text 7" xfId="36361" xr:uid="{00000000-0005-0000-0000-0000BB8E0000}"/>
    <cellStyle name="SubTotal1Text 7 2" xfId="36362" xr:uid="{00000000-0005-0000-0000-0000BC8E0000}"/>
    <cellStyle name="SubTotal1Text 7 3" xfId="36363" xr:uid="{00000000-0005-0000-0000-0000BD8E0000}"/>
    <cellStyle name="SubTotal1Text 8" xfId="36364" xr:uid="{00000000-0005-0000-0000-0000BE8E0000}"/>
    <cellStyle name="SubTotal1Text 9" xfId="36365" xr:uid="{00000000-0005-0000-0000-0000BF8E0000}"/>
    <cellStyle name="t" xfId="36366" xr:uid="{00000000-0005-0000-0000-0000C08E0000}"/>
    <cellStyle name="t 10" xfId="36367" xr:uid="{00000000-0005-0000-0000-0000C18E0000}"/>
    <cellStyle name="t 11" xfId="36368" xr:uid="{00000000-0005-0000-0000-0000C28E0000}"/>
    <cellStyle name="t 12" xfId="36369" xr:uid="{00000000-0005-0000-0000-0000C38E0000}"/>
    <cellStyle name="t 2" xfId="36370" xr:uid="{00000000-0005-0000-0000-0000C48E0000}"/>
    <cellStyle name="t 2 2" xfId="36371" xr:uid="{00000000-0005-0000-0000-0000C58E0000}"/>
    <cellStyle name="t 2 2 2" xfId="36372" xr:uid="{00000000-0005-0000-0000-0000C68E0000}"/>
    <cellStyle name="t 2 2 3" xfId="36373" xr:uid="{00000000-0005-0000-0000-0000C78E0000}"/>
    <cellStyle name="t 2 3" xfId="36374" xr:uid="{00000000-0005-0000-0000-0000C88E0000}"/>
    <cellStyle name="t 2 4" xfId="36375" xr:uid="{00000000-0005-0000-0000-0000C98E0000}"/>
    <cellStyle name="t 2 5" xfId="36376" xr:uid="{00000000-0005-0000-0000-0000CA8E0000}"/>
    <cellStyle name="t 2 6" xfId="36377" xr:uid="{00000000-0005-0000-0000-0000CB8E0000}"/>
    <cellStyle name="t 3" xfId="36378" xr:uid="{00000000-0005-0000-0000-0000CC8E0000}"/>
    <cellStyle name="t 3 2" xfId="36379" xr:uid="{00000000-0005-0000-0000-0000CD8E0000}"/>
    <cellStyle name="t 3 2 2" xfId="36380" xr:uid="{00000000-0005-0000-0000-0000CE8E0000}"/>
    <cellStyle name="t 3 2 3" xfId="36381" xr:uid="{00000000-0005-0000-0000-0000CF8E0000}"/>
    <cellStyle name="t 3 3" xfId="36382" xr:uid="{00000000-0005-0000-0000-0000D08E0000}"/>
    <cellStyle name="t 3 4" xfId="36383" xr:uid="{00000000-0005-0000-0000-0000D18E0000}"/>
    <cellStyle name="t 3 5" xfId="36384" xr:uid="{00000000-0005-0000-0000-0000D28E0000}"/>
    <cellStyle name="t 3 6" xfId="36385" xr:uid="{00000000-0005-0000-0000-0000D38E0000}"/>
    <cellStyle name="t 4" xfId="36386" xr:uid="{00000000-0005-0000-0000-0000D48E0000}"/>
    <cellStyle name="t 4 2" xfId="36387" xr:uid="{00000000-0005-0000-0000-0000D58E0000}"/>
    <cellStyle name="t 4 2 2" xfId="36388" xr:uid="{00000000-0005-0000-0000-0000D68E0000}"/>
    <cellStyle name="t 4 2 3" xfId="36389" xr:uid="{00000000-0005-0000-0000-0000D78E0000}"/>
    <cellStyle name="t 4 3" xfId="36390" xr:uid="{00000000-0005-0000-0000-0000D88E0000}"/>
    <cellStyle name="t 4 4" xfId="36391" xr:uid="{00000000-0005-0000-0000-0000D98E0000}"/>
    <cellStyle name="t 5" xfId="36392" xr:uid="{00000000-0005-0000-0000-0000DA8E0000}"/>
    <cellStyle name="t 5 2" xfId="36393" xr:uid="{00000000-0005-0000-0000-0000DB8E0000}"/>
    <cellStyle name="t 5 2 2" xfId="36394" xr:uid="{00000000-0005-0000-0000-0000DC8E0000}"/>
    <cellStyle name="t 5 2 3" xfId="36395" xr:uid="{00000000-0005-0000-0000-0000DD8E0000}"/>
    <cellStyle name="t 5 3" xfId="36396" xr:uid="{00000000-0005-0000-0000-0000DE8E0000}"/>
    <cellStyle name="t 5 4" xfId="36397" xr:uid="{00000000-0005-0000-0000-0000DF8E0000}"/>
    <cellStyle name="t 6" xfId="36398" xr:uid="{00000000-0005-0000-0000-0000E08E0000}"/>
    <cellStyle name="t 6 2" xfId="36399" xr:uid="{00000000-0005-0000-0000-0000E18E0000}"/>
    <cellStyle name="t 6 3" xfId="36400" xr:uid="{00000000-0005-0000-0000-0000E28E0000}"/>
    <cellStyle name="t 7" xfId="36401" xr:uid="{00000000-0005-0000-0000-0000E38E0000}"/>
    <cellStyle name="t 7 2" xfId="36402" xr:uid="{00000000-0005-0000-0000-0000E48E0000}"/>
    <cellStyle name="t 7 3" xfId="36403" xr:uid="{00000000-0005-0000-0000-0000E58E0000}"/>
    <cellStyle name="t 8" xfId="36404" xr:uid="{00000000-0005-0000-0000-0000E68E0000}"/>
    <cellStyle name="t 8 2" xfId="36405" xr:uid="{00000000-0005-0000-0000-0000E78E0000}"/>
    <cellStyle name="t 8 3" xfId="36406" xr:uid="{00000000-0005-0000-0000-0000E88E0000}"/>
    <cellStyle name="t 9" xfId="36407" xr:uid="{00000000-0005-0000-0000-0000E98E0000}"/>
    <cellStyle name="t_1-11 January Migration Implementation Invoice" xfId="36408" xr:uid="{00000000-0005-0000-0000-0000EA8E0000}"/>
    <cellStyle name="t_1-11 January Migration Implementation Invoice 2" xfId="36409" xr:uid="{00000000-0005-0000-0000-0000EB8E0000}"/>
    <cellStyle name="t_1-11 January Migration Implementation Invoice 2 2" xfId="36410" xr:uid="{00000000-0005-0000-0000-0000EC8E0000}"/>
    <cellStyle name="t_1-11 January Migration Implementation Invoice 2 3" xfId="36411" xr:uid="{00000000-0005-0000-0000-0000ED8E0000}"/>
    <cellStyle name="t_1-11 January Migration Implementation Invoice 3" xfId="36412" xr:uid="{00000000-0005-0000-0000-0000EE8E0000}"/>
    <cellStyle name="t_1-11 January Migration Implementation Invoice 4" xfId="36413" xr:uid="{00000000-0005-0000-0000-0000EF8E0000}"/>
    <cellStyle name="t_2-11 February Migration Implementation Invoice" xfId="36414" xr:uid="{00000000-0005-0000-0000-0000F08E0000}"/>
    <cellStyle name="t_2-11 February Migration Implementation Invoice 2" xfId="36415" xr:uid="{00000000-0005-0000-0000-0000F18E0000}"/>
    <cellStyle name="t_2-11 February Migration Implementation Invoice 2 2" xfId="36416" xr:uid="{00000000-0005-0000-0000-0000F28E0000}"/>
    <cellStyle name="t_2-11 February Migration Implementation Invoice 2 3" xfId="36417" xr:uid="{00000000-0005-0000-0000-0000F38E0000}"/>
    <cellStyle name="t_2-11 February Migration Implementation Invoice 3" xfId="36418" xr:uid="{00000000-0005-0000-0000-0000F48E0000}"/>
    <cellStyle name="t_2-11 February Migration Implementation Invoice 4" xfId="36419" xr:uid="{00000000-0005-0000-0000-0000F58E0000}"/>
    <cellStyle name="t_December 10 Migration Invoice_Implementation" xfId="36420" xr:uid="{00000000-0005-0000-0000-0000F68E0000}"/>
    <cellStyle name="t_December 10 Migration Invoice_Implementation 2" xfId="36421" xr:uid="{00000000-0005-0000-0000-0000F78E0000}"/>
    <cellStyle name="t_December 10 Migration Invoice_Implementation 2 2" xfId="36422" xr:uid="{00000000-0005-0000-0000-0000F88E0000}"/>
    <cellStyle name="t_December 10 Migration Invoice_Implementation 2 3" xfId="36423" xr:uid="{00000000-0005-0000-0000-0000F98E0000}"/>
    <cellStyle name="t_December 10 Migration Invoice_Implementation 3" xfId="36424" xr:uid="{00000000-0005-0000-0000-0000FA8E0000}"/>
    <cellStyle name="t_December 10 Migration Invoice_Implementation 4" xfId="36425" xr:uid="{00000000-0005-0000-0000-0000FB8E0000}"/>
    <cellStyle name="t_Integrated Migration DI SFY 10-11 Plan vs Actual 022411" xfId="36426" xr:uid="{00000000-0005-0000-0000-0000FC8E0000}"/>
    <cellStyle name="t_Integrated Migration DI SFY 10-11 Plan vs Actual 022411 2" xfId="36427" xr:uid="{00000000-0005-0000-0000-0000FD8E0000}"/>
    <cellStyle name="t_Integrated Migration DI SFY 10-11 Plan vs Actual 022411 2 2" xfId="36428" xr:uid="{00000000-0005-0000-0000-0000FE8E0000}"/>
    <cellStyle name="t_Integrated Migration DI SFY 10-11 Plan vs Actual 022411 2 3" xfId="36429" xr:uid="{00000000-0005-0000-0000-0000FF8E0000}"/>
    <cellStyle name="t_Integrated Migration DI SFY 10-11 Plan vs Actual 022411 3" xfId="36430" xr:uid="{00000000-0005-0000-0000-0000008F0000}"/>
    <cellStyle name="t_Integrated Migration DI SFY 10-11 Plan vs Actual 022411 4" xfId="36431" xr:uid="{00000000-0005-0000-0000-0000018F0000}"/>
    <cellStyle name="t_Migration 3_10 Projections" xfId="36432" xr:uid="{00000000-0005-0000-0000-0000028F0000}"/>
    <cellStyle name="t_Migration 3_10 Projections 2" xfId="36433" xr:uid="{00000000-0005-0000-0000-0000038F0000}"/>
    <cellStyle name="t_Migration 3_10 Projections 2 2" xfId="36434" xr:uid="{00000000-0005-0000-0000-0000048F0000}"/>
    <cellStyle name="t_Migration 3_10 Projections 2 2 2" xfId="36435" xr:uid="{00000000-0005-0000-0000-0000058F0000}"/>
    <cellStyle name="t_Migration 3_10 Projections 2 2 3" xfId="36436" xr:uid="{00000000-0005-0000-0000-0000068F0000}"/>
    <cellStyle name="t_Migration 3_10 Projections 2 3" xfId="36437" xr:uid="{00000000-0005-0000-0000-0000078F0000}"/>
    <cellStyle name="t_Migration 3_10 Projections 2 4" xfId="36438" xr:uid="{00000000-0005-0000-0000-0000088F0000}"/>
    <cellStyle name="t_Migration 3_10 Projections 3" xfId="36439" xr:uid="{00000000-0005-0000-0000-0000098F0000}"/>
    <cellStyle name="t_Migration 3_10 Projections 3 2" xfId="36440" xr:uid="{00000000-0005-0000-0000-00000A8F0000}"/>
    <cellStyle name="t_Migration 3_10 Projections 3 2 2" xfId="36441" xr:uid="{00000000-0005-0000-0000-00000B8F0000}"/>
    <cellStyle name="t_Migration 3_10 Projections 3 2 3" xfId="36442" xr:uid="{00000000-0005-0000-0000-00000C8F0000}"/>
    <cellStyle name="t_Migration 3_10 Projections 3 3" xfId="36443" xr:uid="{00000000-0005-0000-0000-00000D8F0000}"/>
    <cellStyle name="t_Migration 3_10 Projections 3 4" xfId="36444" xr:uid="{00000000-0005-0000-0000-00000E8F0000}"/>
    <cellStyle name="t_Migration 3_10 Projections 4" xfId="36445" xr:uid="{00000000-0005-0000-0000-00000F8F0000}"/>
    <cellStyle name="t_Migration 3_10 Projections 4 2" xfId="36446" xr:uid="{00000000-0005-0000-0000-0000108F0000}"/>
    <cellStyle name="t_Migration 3_10 Projections 4 3" xfId="36447" xr:uid="{00000000-0005-0000-0000-0000118F0000}"/>
    <cellStyle name="t_Migration 3_10 Projections 5" xfId="36448" xr:uid="{00000000-0005-0000-0000-0000128F0000}"/>
    <cellStyle name="t_Migration 3_10 Projections 6" xfId="36449" xr:uid="{00000000-0005-0000-0000-0000138F0000}"/>
    <cellStyle name="t_Migration 4_10 Projections" xfId="36450" xr:uid="{00000000-0005-0000-0000-0000148F0000}"/>
    <cellStyle name="t_Migration 4_10 Projections 2" xfId="36451" xr:uid="{00000000-0005-0000-0000-0000158F0000}"/>
    <cellStyle name="t_Migration 4_10 Projections 2 2" xfId="36452" xr:uid="{00000000-0005-0000-0000-0000168F0000}"/>
    <cellStyle name="t_Migration 4_10 Projections 2 2 2" xfId="36453" xr:uid="{00000000-0005-0000-0000-0000178F0000}"/>
    <cellStyle name="t_Migration 4_10 Projections 2 2 3" xfId="36454" xr:uid="{00000000-0005-0000-0000-0000188F0000}"/>
    <cellStyle name="t_Migration 4_10 Projections 2 3" xfId="36455" xr:uid="{00000000-0005-0000-0000-0000198F0000}"/>
    <cellStyle name="t_Migration 4_10 Projections 2 4" xfId="36456" xr:uid="{00000000-0005-0000-0000-00001A8F0000}"/>
    <cellStyle name="t_Migration 4_10 Projections 3" xfId="36457" xr:uid="{00000000-0005-0000-0000-00001B8F0000}"/>
    <cellStyle name="t_Migration 4_10 Projections 3 2" xfId="36458" xr:uid="{00000000-0005-0000-0000-00001C8F0000}"/>
    <cellStyle name="t_Migration 4_10 Projections 3 2 2" xfId="36459" xr:uid="{00000000-0005-0000-0000-00001D8F0000}"/>
    <cellStyle name="t_Migration 4_10 Projections 3 2 3" xfId="36460" xr:uid="{00000000-0005-0000-0000-00001E8F0000}"/>
    <cellStyle name="t_Migration 4_10 Projections 3 3" xfId="36461" xr:uid="{00000000-0005-0000-0000-00001F8F0000}"/>
    <cellStyle name="t_Migration 4_10 Projections 3 4" xfId="36462" xr:uid="{00000000-0005-0000-0000-0000208F0000}"/>
    <cellStyle name="t_Migration 4_10 Projections 4" xfId="36463" xr:uid="{00000000-0005-0000-0000-0000218F0000}"/>
    <cellStyle name="t_Migration 4_10 Projections 4 2" xfId="36464" xr:uid="{00000000-0005-0000-0000-0000228F0000}"/>
    <cellStyle name="t_Migration 4_10 Projections 4 3" xfId="36465" xr:uid="{00000000-0005-0000-0000-0000238F0000}"/>
    <cellStyle name="t_Migration 4_10 Projections 5" xfId="36466" xr:uid="{00000000-0005-0000-0000-0000248F0000}"/>
    <cellStyle name="t_Migration 4_10 Projections 6" xfId="36467" xr:uid="{00000000-0005-0000-0000-0000258F0000}"/>
    <cellStyle name="t_Migration 5_10 Projections" xfId="36468" xr:uid="{00000000-0005-0000-0000-0000268F0000}"/>
    <cellStyle name="t_Migration 5_10 Projections 2" xfId="36469" xr:uid="{00000000-0005-0000-0000-0000278F0000}"/>
    <cellStyle name="t_Migration 5_10 Projections 2 2" xfId="36470" xr:uid="{00000000-0005-0000-0000-0000288F0000}"/>
    <cellStyle name="t_Migration 5_10 Projections 2 2 2" xfId="36471" xr:uid="{00000000-0005-0000-0000-0000298F0000}"/>
    <cellStyle name="t_Migration 5_10 Projections 2 2 3" xfId="36472" xr:uid="{00000000-0005-0000-0000-00002A8F0000}"/>
    <cellStyle name="t_Migration 5_10 Projections 2 3" xfId="36473" xr:uid="{00000000-0005-0000-0000-00002B8F0000}"/>
    <cellStyle name="t_Migration 5_10 Projections 2 4" xfId="36474" xr:uid="{00000000-0005-0000-0000-00002C8F0000}"/>
    <cellStyle name="t_Migration 5_10 Projections 3" xfId="36475" xr:uid="{00000000-0005-0000-0000-00002D8F0000}"/>
    <cellStyle name="t_Migration 5_10 Projections 3 2" xfId="36476" xr:uid="{00000000-0005-0000-0000-00002E8F0000}"/>
    <cellStyle name="t_Migration 5_10 Projections 3 2 2" xfId="36477" xr:uid="{00000000-0005-0000-0000-00002F8F0000}"/>
    <cellStyle name="t_Migration 5_10 Projections 3 2 3" xfId="36478" xr:uid="{00000000-0005-0000-0000-0000308F0000}"/>
    <cellStyle name="t_Migration 5_10 Projections 3 3" xfId="36479" xr:uid="{00000000-0005-0000-0000-0000318F0000}"/>
    <cellStyle name="t_Migration 5_10 Projections 3 4" xfId="36480" xr:uid="{00000000-0005-0000-0000-0000328F0000}"/>
    <cellStyle name="t_Migration 5_10 Projections 4" xfId="36481" xr:uid="{00000000-0005-0000-0000-0000338F0000}"/>
    <cellStyle name="t_Migration 5_10 Projections 4 2" xfId="36482" xr:uid="{00000000-0005-0000-0000-0000348F0000}"/>
    <cellStyle name="t_Migration 5_10 Projections 4 3" xfId="36483" xr:uid="{00000000-0005-0000-0000-0000358F0000}"/>
    <cellStyle name="t_Migration 5_10 Projections 5" xfId="36484" xr:uid="{00000000-0005-0000-0000-0000368F0000}"/>
    <cellStyle name="t_Migration 5_10 Projections 6" xfId="36485" xr:uid="{00000000-0005-0000-0000-0000378F0000}"/>
    <cellStyle name="t_Migration 7_10 Projections" xfId="36486" xr:uid="{00000000-0005-0000-0000-0000388F0000}"/>
    <cellStyle name="t_Migration 7_10 Projections 2" xfId="36487" xr:uid="{00000000-0005-0000-0000-0000398F0000}"/>
    <cellStyle name="t_Migration 7_10 Projections 2 2" xfId="36488" xr:uid="{00000000-0005-0000-0000-00003A8F0000}"/>
    <cellStyle name="t_Migration 7_10 Projections 2 3" xfId="36489" xr:uid="{00000000-0005-0000-0000-00003B8F0000}"/>
    <cellStyle name="t_Migration 7_10 Projections 3" xfId="36490" xr:uid="{00000000-0005-0000-0000-00003C8F0000}"/>
    <cellStyle name="t_Migration 7_10 Projections 4" xfId="36491" xr:uid="{00000000-0005-0000-0000-00003D8F0000}"/>
    <cellStyle name="t_Migration 8_10 Projections" xfId="36492" xr:uid="{00000000-0005-0000-0000-00003E8F0000}"/>
    <cellStyle name="t_Migration 8_10 Projections 2" xfId="36493" xr:uid="{00000000-0005-0000-0000-00003F8F0000}"/>
    <cellStyle name="t_Migration 8_10 Projections 2 2" xfId="36494" xr:uid="{00000000-0005-0000-0000-0000408F0000}"/>
    <cellStyle name="t_Migration 8_10 Projections 2 3" xfId="36495" xr:uid="{00000000-0005-0000-0000-0000418F0000}"/>
    <cellStyle name="t_Migration 8_10 Projections 3" xfId="36496" xr:uid="{00000000-0005-0000-0000-0000428F0000}"/>
    <cellStyle name="t_Migration 8_10 Projections 4" xfId="36497" xr:uid="{00000000-0005-0000-0000-0000438F0000}"/>
    <cellStyle name="Text Indent A" xfId="36498" xr:uid="{00000000-0005-0000-0000-0000448F0000}"/>
    <cellStyle name="Text Indent A 10" xfId="36499" xr:uid="{00000000-0005-0000-0000-0000458F0000}"/>
    <cellStyle name="Text Indent A 2" xfId="36500" xr:uid="{00000000-0005-0000-0000-0000468F0000}"/>
    <cellStyle name="Text Indent A 2 2" xfId="36501" xr:uid="{00000000-0005-0000-0000-0000478F0000}"/>
    <cellStyle name="Text Indent A 2 2 2" xfId="36502" xr:uid="{00000000-0005-0000-0000-0000488F0000}"/>
    <cellStyle name="Text Indent A 2 2 3" xfId="36503" xr:uid="{00000000-0005-0000-0000-0000498F0000}"/>
    <cellStyle name="Text Indent A 2 3" xfId="36504" xr:uid="{00000000-0005-0000-0000-00004A8F0000}"/>
    <cellStyle name="Text Indent A 2 4" xfId="36505" xr:uid="{00000000-0005-0000-0000-00004B8F0000}"/>
    <cellStyle name="Text Indent A 3" xfId="36506" xr:uid="{00000000-0005-0000-0000-00004C8F0000}"/>
    <cellStyle name="Text Indent A 3 2" xfId="36507" xr:uid="{00000000-0005-0000-0000-00004D8F0000}"/>
    <cellStyle name="Text Indent A 3 2 2" xfId="36508" xr:uid="{00000000-0005-0000-0000-00004E8F0000}"/>
    <cellStyle name="Text Indent A 3 2 3" xfId="36509" xr:uid="{00000000-0005-0000-0000-00004F8F0000}"/>
    <cellStyle name="Text Indent A 3 3" xfId="36510" xr:uid="{00000000-0005-0000-0000-0000508F0000}"/>
    <cellStyle name="Text Indent A 3 4" xfId="36511" xr:uid="{00000000-0005-0000-0000-0000518F0000}"/>
    <cellStyle name="Text Indent A 4" xfId="36512" xr:uid="{00000000-0005-0000-0000-0000528F0000}"/>
    <cellStyle name="Text Indent A 4 2" xfId="36513" xr:uid="{00000000-0005-0000-0000-0000538F0000}"/>
    <cellStyle name="Text Indent A 4 3" xfId="36514" xr:uid="{00000000-0005-0000-0000-0000548F0000}"/>
    <cellStyle name="Text Indent A 5" xfId="36515" xr:uid="{00000000-0005-0000-0000-0000558F0000}"/>
    <cellStyle name="Text Indent A 5 2" xfId="36516" xr:uid="{00000000-0005-0000-0000-0000568F0000}"/>
    <cellStyle name="Text Indent A 5 3" xfId="36517" xr:uid="{00000000-0005-0000-0000-0000578F0000}"/>
    <cellStyle name="Text Indent A 6" xfId="36518" xr:uid="{00000000-0005-0000-0000-0000588F0000}"/>
    <cellStyle name="Text Indent A 6 2" xfId="36519" xr:uid="{00000000-0005-0000-0000-0000598F0000}"/>
    <cellStyle name="Text Indent A 6 3" xfId="36520" xr:uid="{00000000-0005-0000-0000-00005A8F0000}"/>
    <cellStyle name="Text Indent A 7" xfId="36521" xr:uid="{00000000-0005-0000-0000-00005B8F0000}"/>
    <cellStyle name="Text Indent A 8" xfId="36522" xr:uid="{00000000-0005-0000-0000-00005C8F0000}"/>
    <cellStyle name="Text Indent A 9" xfId="36523" xr:uid="{00000000-0005-0000-0000-00005D8F0000}"/>
    <cellStyle name="Text Indent B" xfId="36524" xr:uid="{00000000-0005-0000-0000-00005E8F0000}"/>
    <cellStyle name="Text Indent B 10" xfId="36525" xr:uid="{00000000-0005-0000-0000-00005F8F0000}"/>
    <cellStyle name="Text Indent B 11" xfId="36526" xr:uid="{00000000-0005-0000-0000-0000608F0000}"/>
    <cellStyle name="Text Indent B 12" xfId="36527" xr:uid="{00000000-0005-0000-0000-0000618F0000}"/>
    <cellStyle name="Text Indent B 2" xfId="36528" xr:uid="{00000000-0005-0000-0000-0000628F0000}"/>
    <cellStyle name="Text Indent B 2 2" xfId="36529" xr:uid="{00000000-0005-0000-0000-0000638F0000}"/>
    <cellStyle name="Text Indent B 2 2 2" xfId="36530" xr:uid="{00000000-0005-0000-0000-0000648F0000}"/>
    <cellStyle name="Text Indent B 2 2 3" xfId="36531" xr:uid="{00000000-0005-0000-0000-0000658F0000}"/>
    <cellStyle name="Text Indent B 2 3" xfId="36532" xr:uid="{00000000-0005-0000-0000-0000668F0000}"/>
    <cellStyle name="Text Indent B 2 4" xfId="36533" xr:uid="{00000000-0005-0000-0000-0000678F0000}"/>
    <cellStyle name="Text Indent B 3" xfId="36534" xr:uid="{00000000-0005-0000-0000-0000688F0000}"/>
    <cellStyle name="Text Indent B 3 2" xfId="36535" xr:uid="{00000000-0005-0000-0000-0000698F0000}"/>
    <cellStyle name="Text Indent B 3 2 2" xfId="36536" xr:uid="{00000000-0005-0000-0000-00006A8F0000}"/>
    <cellStyle name="Text Indent B 3 2 3" xfId="36537" xr:uid="{00000000-0005-0000-0000-00006B8F0000}"/>
    <cellStyle name="Text Indent B 3 3" xfId="36538" xr:uid="{00000000-0005-0000-0000-00006C8F0000}"/>
    <cellStyle name="Text Indent B 3 4" xfId="36539" xr:uid="{00000000-0005-0000-0000-00006D8F0000}"/>
    <cellStyle name="Text Indent B 4" xfId="36540" xr:uid="{00000000-0005-0000-0000-00006E8F0000}"/>
    <cellStyle name="Text Indent B 4 2" xfId="36541" xr:uid="{00000000-0005-0000-0000-00006F8F0000}"/>
    <cellStyle name="Text Indent B 4 2 2" xfId="36542" xr:uid="{00000000-0005-0000-0000-0000708F0000}"/>
    <cellStyle name="Text Indent B 4 2 3" xfId="36543" xr:uid="{00000000-0005-0000-0000-0000718F0000}"/>
    <cellStyle name="Text Indent B 4 3" xfId="36544" xr:uid="{00000000-0005-0000-0000-0000728F0000}"/>
    <cellStyle name="Text Indent B 4 4" xfId="36545" xr:uid="{00000000-0005-0000-0000-0000738F0000}"/>
    <cellStyle name="Text Indent B 5" xfId="36546" xr:uid="{00000000-0005-0000-0000-0000748F0000}"/>
    <cellStyle name="Text Indent B 5 2" xfId="36547" xr:uid="{00000000-0005-0000-0000-0000758F0000}"/>
    <cellStyle name="Text Indent B 5 2 2" xfId="36548" xr:uid="{00000000-0005-0000-0000-0000768F0000}"/>
    <cellStyle name="Text Indent B 5 2 3" xfId="36549" xr:uid="{00000000-0005-0000-0000-0000778F0000}"/>
    <cellStyle name="Text Indent B 5 3" xfId="36550" xr:uid="{00000000-0005-0000-0000-0000788F0000}"/>
    <cellStyle name="Text Indent B 5 4" xfId="36551" xr:uid="{00000000-0005-0000-0000-0000798F0000}"/>
    <cellStyle name="Text Indent B 6" xfId="36552" xr:uid="{00000000-0005-0000-0000-00007A8F0000}"/>
    <cellStyle name="Text Indent B 6 2" xfId="36553" xr:uid="{00000000-0005-0000-0000-00007B8F0000}"/>
    <cellStyle name="Text Indent B 6 3" xfId="36554" xr:uid="{00000000-0005-0000-0000-00007C8F0000}"/>
    <cellStyle name="Text Indent B 7" xfId="36555" xr:uid="{00000000-0005-0000-0000-00007D8F0000}"/>
    <cellStyle name="Text Indent B 7 2" xfId="36556" xr:uid="{00000000-0005-0000-0000-00007E8F0000}"/>
    <cellStyle name="Text Indent B 7 3" xfId="36557" xr:uid="{00000000-0005-0000-0000-00007F8F0000}"/>
    <cellStyle name="Text Indent B 8" xfId="36558" xr:uid="{00000000-0005-0000-0000-0000808F0000}"/>
    <cellStyle name="Text Indent B 8 2" xfId="36559" xr:uid="{00000000-0005-0000-0000-0000818F0000}"/>
    <cellStyle name="Text Indent B 8 3" xfId="36560" xr:uid="{00000000-0005-0000-0000-0000828F0000}"/>
    <cellStyle name="Text Indent B 9" xfId="36561" xr:uid="{00000000-0005-0000-0000-0000838F0000}"/>
    <cellStyle name="Text Indent C" xfId="36562" xr:uid="{00000000-0005-0000-0000-0000848F0000}"/>
    <cellStyle name="Text Indent C 10" xfId="36563" xr:uid="{00000000-0005-0000-0000-0000858F0000}"/>
    <cellStyle name="Text Indent C 11" xfId="36564" xr:uid="{00000000-0005-0000-0000-0000868F0000}"/>
    <cellStyle name="Text Indent C 12" xfId="36565" xr:uid="{00000000-0005-0000-0000-0000878F0000}"/>
    <cellStyle name="Text Indent C 2" xfId="36566" xr:uid="{00000000-0005-0000-0000-0000888F0000}"/>
    <cellStyle name="Text Indent C 2 2" xfId="36567" xr:uid="{00000000-0005-0000-0000-0000898F0000}"/>
    <cellStyle name="Text Indent C 2 2 2" xfId="36568" xr:uid="{00000000-0005-0000-0000-00008A8F0000}"/>
    <cellStyle name="Text Indent C 2 2 3" xfId="36569" xr:uid="{00000000-0005-0000-0000-00008B8F0000}"/>
    <cellStyle name="Text Indent C 2 3" xfId="36570" xr:uid="{00000000-0005-0000-0000-00008C8F0000}"/>
    <cellStyle name="Text Indent C 2 4" xfId="36571" xr:uid="{00000000-0005-0000-0000-00008D8F0000}"/>
    <cellStyle name="Text Indent C 3" xfId="36572" xr:uid="{00000000-0005-0000-0000-00008E8F0000}"/>
    <cellStyle name="Text Indent C 3 2" xfId="36573" xr:uid="{00000000-0005-0000-0000-00008F8F0000}"/>
    <cellStyle name="Text Indent C 3 2 2" xfId="36574" xr:uid="{00000000-0005-0000-0000-0000908F0000}"/>
    <cellStyle name="Text Indent C 3 2 3" xfId="36575" xr:uid="{00000000-0005-0000-0000-0000918F0000}"/>
    <cellStyle name="Text Indent C 3 3" xfId="36576" xr:uid="{00000000-0005-0000-0000-0000928F0000}"/>
    <cellStyle name="Text Indent C 3 4" xfId="36577" xr:uid="{00000000-0005-0000-0000-0000938F0000}"/>
    <cellStyle name="Text Indent C 4" xfId="36578" xr:uid="{00000000-0005-0000-0000-0000948F0000}"/>
    <cellStyle name="Text Indent C 4 2" xfId="36579" xr:uid="{00000000-0005-0000-0000-0000958F0000}"/>
    <cellStyle name="Text Indent C 4 2 2" xfId="36580" xr:uid="{00000000-0005-0000-0000-0000968F0000}"/>
    <cellStyle name="Text Indent C 4 2 3" xfId="36581" xr:uid="{00000000-0005-0000-0000-0000978F0000}"/>
    <cellStyle name="Text Indent C 4 3" xfId="36582" xr:uid="{00000000-0005-0000-0000-0000988F0000}"/>
    <cellStyle name="Text Indent C 4 4" xfId="36583" xr:uid="{00000000-0005-0000-0000-0000998F0000}"/>
    <cellStyle name="Text Indent C 5" xfId="36584" xr:uid="{00000000-0005-0000-0000-00009A8F0000}"/>
    <cellStyle name="Text Indent C 5 2" xfId="36585" xr:uid="{00000000-0005-0000-0000-00009B8F0000}"/>
    <cellStyle name="Text Indent C 5 2 2" xfId="36586" xr:uid="{00000000-0005-0000-0000-00009C8F0000}"/>
    <cellStyle name="Text Indent C 5 2 3" xfId="36587" xr:uid="{00000000-0005-0000-0000-00009D8F0000}"/>
    <cellStyle name="Text Indent C 5 3" xfId="36588" xr:uid="{00000000-0005-0000-0000-00009E8F0000}"/>
    <cellStyle name="Text Indent C 5 4" xfId="36589" xr:uid="{00000000-0005-0000-0000-00009F8F0000}"/>
    <cellStyle name="Text Indent C 6" xfId="36590" xr:uid="{00000000-0005-0000-0000-0000A08F0000}"/>
    <cellStyle name="Text Indent C 6 2" xfId="36591" xr:uid="{00000000-0005-0000-0000-0000A18F0000}"/>
    <cellStyle name="Text Indent C 6 3" xfId="36592" xr:uid="{00000000-0005-0000-0000-0000A28F0000}"/>
    <cellStyle name="Text Indent C 7" xfId="36593" xr:uid="{00000000-0005-0000-0000-0000A38F0000}"/>
    <cellStyle name="Text Indent C 7 2" xfId="36594" xr:uid="{00000000-0005-0000-0000-0000A48F0000}"/>
    <cellStyle name="Text Indent C 7 3" xfId="36595" xr:uid="{00000000-0005-0000-0000-0000A58F0000}"/>
    <cellStyle name="Text Indent C 8" xfId="36596" xr:uid="{00000000-0005-0000-0000-0000A68F0000}"/>
    <cellStyle name="Text Indent C 8 2" xfId="36597" xr:uid="{00000000-0005-0000-0000-0000A78F0000}"/>
    <cellStyle name="Text Indent C 8 3" xfId="36598" xr:uid="{00000000-0005-0000-0000-0000A88F0000}"/>
    <cellStyle name="Text Indent C 9" xfId="36599" xr:uid="{00000000-0005-0000-0000-0000A98F0000}"/>
    <cellStyle name="Title 10" xfId="36600" xr:uid="{00000000-0005-0000-0000-0000AA8F0000}"/>
    <cellStyle name="Title 10 10" xfId="36601" xr:uid="{00000000-0005-0000-0000-0000AB8F0000}"/>
    <cellStyle name="Title 10 10 2" xfId="36602" xr:uid="{00000000-0005-0000-0000-0000AC8F0000}"/>
    <cellStyle name="Title 10 10 3" xfId="36603" xr:uid="{00000000-0005-0000-0000-0000AD8F0000}"/>
    <cellStyle name="Title 10 11" xfId="36604" xr:uid="{00000000-0005-0000-0000-0000AE8F0000}"/>
    <cellStyle name="Title 10 12" xfId="36605" xr:uid="{00000000-0005-0000-0000-0000AF8F0000}"/>
    <cellStyle name="Title 10 13" xfId="36606" xr:uid="{00000000-0005-0000-0000-0000B08F0000}"/>
    <cellStyle name="Title 10 14" xfId="36607" xr:uid="{00000000-0005-0000-0000-0000B18F0000}"/>
    <cellStyle name="Title 10 2" xfId="36608" xr:uid="{00000000-0005-0000-0000-0000B28F0000}"/>
    <cellStyle name="Title 10 2 2" xfId="36609" xr:uid="{00000000-0005-0000-0000-0000B38F0000}"/>
    <cellStyle name="Title 10 2 2 2" xfId="36610" xr:uid="{00000000-0005-0000-0000-0000B48F0000}"/>
    <cellStyle name="Title 10 2 2 2 2" xfId="36611" xr:uid="{00000000-0005-0000-0000-0000B58F0000}"/>
    <cellStyle name="Title 10 2 2 2 3" xfId="36612" xr:uid="{00000000-0005-0000-0000-0000B68F0000}"/>
    <cellStyle name="Title 10 2 2 3" xfId="36613" xr:uid="{00000000-0005-0000-0000-0000B78F0000}"/>
    <cellStyle name="Title 10 2 2 4" xfId="36614" xr:uid="{00000000-0005-0000-0000-0000B88F0000}"/>
    <cellStyle name="Title 10 2 3" xfId="36615" xr:uid="{00000000-0005-0000-0000-0000B98F0000}"/>
    <cellStyle name="Title 10 2 3 2" xfId="36616" xr:uid="{00000000-0005-0000-0000-0000BA8F0000}"/>
    <cellStyle name="Title 10 2 3 3" xfId="36617" xr:uid="{00000000-0005-0000-0000-0000BB8F0000}"/>
    <cellStyle name="Title 10 2 4" xfId="36618" xr:uid="{00000000-0005-0000-0000-0000BC8F0000}"/>
    <cellStyle name="Title 10 2 5" xfId="36619" xr:uid="{00000000-0005-0000-0000-0000BD8F0000}"/>
    <cellStyle name="Title 10 3" xfId="36620" xr:uid="{00000000-0005-0000-0000-0000BE8F0000}"/>
    <cellStyle name="Title 10 3 2" xfId="36621" xr:uid="{00000000-0005-0000-0000-0000BF8F0000}"/>
    <cellStyle name="Title 10 3 2 2" xfId="36622" xr:uid="{00000000-0005-0000-0000-0000C08F0000}"/>
    <cellStyle name="Title 10 3 2 3" xfId="36623" xr:uid="{00000000-0005-0000-0000-0000C18F0000}"/>
    <cellStyle name="Title 10 3 3" xfId="36624" xr:uid="{00000000-0005-0000-0000-0000C28F0000}"/>
    <cellStyle name="Title 10 3 4" xfId="36625" xr:uid="{00000000-0005-0000-0000-0000C38F0000}"/>
    <cellStyle name="Title 10 4" xfId="36626" xr:uid="{00000000-0005-0000-0000-0000C48F0000}"/>
    <cellStyle name="Title 10 4 2" xfId="36627" xr:uid="{00000000-0005-0000-0000-0000C58F0000}"/>
    <cellStyle name="Title 10 4 2 2" xfId="36628" xr:uid="{00000000-0005-0000-0000-0000C68F0000}"/>
    <cellStyle name="Title 10 4 2 3" xfId="36629" xr:uid="{00000000-0005-0000-0000-0000C78F0000}"/>
    <cellStyle name="Title 10 4 3" xfId="36630" xr:uid="{00000000-0005-0000-0000-0000C88F0000}"/>
    <cellStyle name="Title 10 4 4" xfId="36631" xr:uid="{00000000-0005-0000-0000-0000C98F0000}"/>
    <cellStyle name="Title 10 5" xfId="36632" xr:uid="{00000000-0005-0000-0000-0000CA8F0000}"/>
    <cellStyle name="Title 10 5 2" xfId="36633" xr:uid="{00000000-0005-0000-0000-0000CB8F0000}"/>
    <cellStyle name="Title 10 5 2 2" xfId="36634" xr:uid="{00000000-0005-0000-0000-0000CC8F0000}"/>
    <cellStyle name="Title 10 5 2 3" xfId="36635" xr:uid="{00000000-0005-0000-0000-0000CD8F0000}"/>
    <cellStyle name="Title 10 5 3" xfId="36636" xr:uid="{00000000-0005-0000-0000-0000CE8F0000}"/>
    <cellStyle name="Title 10 5 4" xfId="36637" xr:uid="{00000000-0005-0000-0000-0000CF8F0000}"/>
    <cellStyle name="Title 10 6" xfId="36638" xr:uid="{00000000-0005-0000-0000-0000D08F0000}"/>
    <cellStyle name="Title 10 6 2" xfId="36639" xr:uid="{00000000-0005-0000-0000-0000D18F0000}"/>
    <cellStyle name="Title 10 6 2 2" xfId="36640" xr:uid="{00000000-0005-0000-0000-0000D28F0000}"/>
    <cellStyle name="Title 10 6 2 3" xfId="36641" xr:uid="{00000000-0005-0000-0000-0000D38F0000}"/>
    <cellStyle name="Title 10 6 3" xfId="36642" xr:uid="{00000000-0005-0000-0000-0000D48F0000}"/>
    <cellStyle name="Title 10 6 4" xfId="36643" xr:uid="{00000000-0005-0000-0000-0000D58F0000}"/>
    <cellStyle name="Title 10 7" xfId="36644" xr:uid="{00000000-0005-0000-0000-0000D68F0000}"/>
    <cellStyle name="Title 10 7 2" xfId="36645" xr:uid="{00000000-0005-0000-0000-0000D78F0000}"/>
    <cellStyle name="Title 10 7 3" xfId="36646" xr:uid="{00000000-0005-0000-0000-0000D88F0000}"/>
    <cellStyle name="Title 10 8" xfId="36647" xr:uid="{00000000-0005-0000-0000-0000D98F0000}"/>
    <cellStyle name="Title 10 8 2" xfId="36648" xr:uid="{00000000-0005-0000-0000-0000DA8F0000}"/>
    <cellStyle name="Title 10 8 3" xfId="36649" xr:uid="{00000000-0005-0000-0000-0000DB8F0000}"/>
    <cellStyle name="Title 10 9" xfId="36650" xr:uid="{00000000-0005-0000-0000-0000DC8F0000}"/>
    <cellStyle name="Title 10 9 2" xfId="36651" xr:uid="{00000000-0005-0000-0000-0000DD8F0000}"/>
    <cellStyle name="Title 10 9 3" xfId="36652" xr:uid="{00000000-0005-0000-0000-0000DE8F0000}"/>
    <cellStyle name="Title 11" xfId="36653" xr:uid="{00000000-0005-0000-0000-0000DF8F0000}"/>
    <cellStyle name="Title 11 10" xfId="36654" xr:uid="{00000000-0005-0000-0000-0000E08F0000}"/>
    <cellStyle name="Title 11 10 2" xfId="36655" xr:uid="{00000000-0005-0000-0000-0000E18F0000}"/>
    <cellStyle name="Title 11 10 3" xfId="36656" xr:uid="{00000000-0005-0000-0000-0000E28F0000}"/>
    <cellStyle name="Title 11 11" xfId="36657" xr:uid="{00000000-0005-0000-0000-0000E38F0000}"/>
    <cellStyle name="Title 11 12" xfId="36658" xr:uid="{00000000-0005-0000-0000-0000E48F0000}"/>
    <cellStyle name="Title 11 13" xfId="36659" xr:uid="{00000000-0005-0000-0000-0000E58F0000}"/>
    <cellStyle name="Title 11 14" xfId="36660" xr:uid="{00000000-0005-0000-0000-0000E68F0000}"/>
    <cellStyle name="Title 11 2" xfId="36661" xr:uid="{00000000-0005-0000-0000-0000E78F0000}"/>
    <cellStyle name="Title 11 2 2" xfId="36662" xr:uid="{00000000-0005-0000-0000-0000E88F0000}"/>
    <cellStyle name="Title 11 2 2 2" xfId="36663" xr:uid="{00000000-0005-0000-0000-0000E98F0000}"/>
    <cellStyle name="Title 11 2 2 2 2" xfId="36664" xr:uid="{00000000-0005-0000-0000-0000EA8F0000}"/>
    <cellStyle name="Title 11 2 2 2 3" xfId="36665" xr:uid="{00000000-0005-0000-0000-0000EB8F0000}"/>
    <cellStyle name="Title 11 2 2 3" xfId="36666" xr:uid="{00000000-0005-0000-0000-0000EC8F0000}"/>
    <cellStyle name="Title 11 2 2 4" xfId="36667" xr:uid="{00000000-0005-0000-0000-0000ED8F0000}"/>
    <cellStyle name="Title 11 2 3" xfId="36668" xr:uid="{00000000-0005-0000-0000-0000EE8F0000}"/>
    <cellStyle name="Title 11 2 3 2" xfId="36669" xr:uid="{00000000-0005-0000-0000-0000EF8F0000}"/>
    <cellStyle name="Title 11 2 3 3" xfId="36670" xr:uid="{00000000-0005-0000-0000-0000F08F0000}"/>
    <cellStyle name="Title 11 2 4" xfId="36671" xr:uid="{00000000-0005-0000-0000-0000F18F0000}"/>
    <cellStyle name="Title 11 2 5" xfId="36672" xr:uid="{00000000-0005-0000-0000-0000F28F0000}"/>
    <cellStyle name="Title 11 3" xfId="36673" xr:uid="{00000000-0005-0000-0000-0000F38F0000}"/>
    <cellStyle name="Title 11 3 2" xfId="36674" xr:uid="{00000000-0005-0000-0000-0000F48F0000}"/>
    <cellStyle name="Title 11 3 2 2" xfId="36675" xr:uid="{00000000-0005-0000-0000-0000F58F0000}"/>
    <cellStyle name="Title 11 3 2 3" xfId="36676" xr:uid="{00000000-0005-0000-0000-0000F68F0000}"/>
    <cellStyle name="Title 11 3 3" xfId="36677" xr:uid="{00000000-0005-0000-0000-0000F78F0000}"/>
    <cellStyle name="Title 11 3 4" xfId="36678" xr:uid="{00000000-0005-0000-0000-0000F88F0000}"/>
    <cellStyle name="Title 11 4" xfId="36679" xr:uid="{00000000-0005-0000-0000-0000F98F0000}"/>
    <cellStyle name="Title 11 4 2" xfId="36680" xr:uid="{00000000-0005-0000-0000-0000FA8F0000}"/>
    <cellStyle name="Title 11 4 2 2" xfId="36681" xr:uid="{00000000-0005-0000-0000-0000FB8F0000}"/>
    <cellStyle name="Title 11 4 2 3" xfId="36682" xr:uid="{00000000-0005-0000-0000-0000FC8F0000}"/>
    <cellStyle name="Title 11 4 3" xfId="36683" xr:uid="{00000000-0005-0000-0000-0000FD8F0000}"/>
    <cellStyle name="Title 11 4 4" xfId="36684" xr:uid="{00000000-0005-0000-0000-0000FE8F0000}"/>
    <cellStyle name="Title 11 5" xfId="36685" xr:uid="{00000000-0005-0000-0000-0000FF8F0000}"/>
    <cellStyle name="Title 11 5 2" xfId="36686" xr:uid="{00000000-0005-0000-0000-000000900000}"/>
    <cellStyle name="Title 11 5 2 2" xfId="36687" xr:uid="{00000000-0005-0000-0000-000001900000}"/>
    <cellStyle name="Title 11 5 2 3" xfId="36688" xr:uid="{00000000-0005-0000-0000-000002900000}"/>
    <cellStyle name="Title 11 5 3" xfId="36689" xr:uid="{00000000-0005-0000-0000-000003900000}"/>
    <cellStyle name="Title 11 5 4" xfId="36690" xr:uid="{00000000-0005-0000-0000-000004900000}"/>
    <cellStyle name="Title 11 6" xfId="36691" xr:uid="{00000000-0005-0000-0000-000005900000}"/>
    <cellStyle name="Title 11 6 2" xfId="36692" xr:uid="{00000000-0005-0000-0000-000006900000}"/>
    <cellStyle name="Title 11 6 2 2" xfId="36693" xr:uid="{00000000-0005-0000-0000-000007900000}"/>
    <cellStyle name="Title 11 6 2 3" xfId="36694" xr:uid="{00000000-0005-0000-0000-000008900000}"/>
    <cellStyle name="Title 11 6 3" xfId="36695" xr:uid="{00000000-0005-0000-0000-000009900000}"/>
    <cellStyle name="Title 11 6 4" xfId="36696" xr:uid="{00000000-0005-0000-0000-00000A900000}"/>
    <cellStyle name="Title 11 7" xfId="36697" xr:uid="{00000000-0005-0000-0000-00000B900000}"/>
    <cellStyle name="Title 11 7 2" xfId="36698" xr:uid="{00000000-0005-0000-0000-00000C900000}"/>
    <cellStyle name="Title 11 7 3" xfId="36699" xr:uid="{00000000-0005-0000-0000-00000D900000}"/>
    <cellStyle name="Title 11 8" xfId="36700" xr:uid="{00000000-0005-0000-0000-00000E900000}"/>
    <cellStyle name="Title 11 8 2" xfId="36701" xr:uid="{00000000-0005-0000-0000-00000F900000}"/>
    <cellStyle name="Title 11 8 3" xfId="36702" xr:uid="{00000000-0005-0000-0000-000010900000}"/>
    <cellStyle name="Title 11 9" xfId="36703" xr:uid="{00000000-0005-0000-0000-000011900000}"/>
    <cellStyle name="Title 11 9 2" xfId="36704" xr:uid="{00000000-0005-0000-0000-000012900000}"/>
    <cellStyle name="Title 11 9 3" xfId="36705" xr:uid="{00000000-0005-0000-0000-000013900000}"/>
    <cellStyle name="Title 12" xfId="36706" xr:uid="{00000000-0005-0000-0000-000014900000}"/>
    <cellStyle name="Title 12 10" xfId="36707" xr:uid="{00000000-0005-0000-0000-000015900000}"/>
    <cellStyle name="Title 12 10 2" xfId="36708" xr:uid="{00000000-0005-0000-0000-000016900000}"/>
    <cellStyle name="Title 12 10 3" xfId="36709" xr:uid="{00000000-0005-0000-0000-000017900000}"/>
    <cellStyle name="Title 12 11" xfId="36710" xr:uid="{00000000-0005-0000-0000-000018900000}"/>
    <cellStyle name="Title 12 12" xfId="36711" xr:uid="{00000000-0005-0000-0000-000019900000}"/>
    <cellStyle name="Title 12 13" xfId="36712" xr:uid="{00000000-0005-0000-0000-00001A900000}"/>
    <cellStyle name="Title 12 14" xfId="36713" xr:uid="{00000000-0005-0000-0000-00001B900000}"/>
    <cellStyle name="Title 12 2" xfId="36714" xr:uid="{00000000-0005-0000-0000-00001C900000}"/>
    <cellStyle name="Title 12 2 2" xfId="36715" xr:uid="{00000000-0005-0000-0000-00001D900000}"/>
    <cellStyle name="Title 12 2 2 2" xfId="36716" xr:uid="{00000000-0005-0000-0000-00001E900000}"/>
    <cellStyle name="Title 12 2 2 2 2" xfId="36717" xr:uid="{00000000-0005-0000-0000-00001F900000}"/>
    <cellStyle name="Title 12 2 2 2 3" xfId="36718" xr:uid="{00000000-0005-0000-0000-000020900000}"/>
    <cellStyle name="Title 12 2 2 3" xfId="36719" xr:uid="{00000000-0005-0000-0000-000021900000}"/>
    <cellStyle name="Title 12 2 2 4" xfId="36720" xr:uid="{00000000-0005-0000-0000-000022900000}"/>
    <cellStyle name="Title 12 2 3" xfId="36721" xr:uid="{00000000-0005-0000-0000-000023900000}"/>
    <cellStyle name="Title 12 2 3 2" xfId="36722" xr:uid="{00000000-0005-0000-0000-000024900000}"/>
    <cellStyle name="Title 12 2 3 3" xfId="36723" xr:uid="{00000000-0005-0000-0000-000025900000}"/>
    <cellStyle name="Title 12 2 4" xfId="36724" xr:uid="{00000000-0005-0000-0000-000026900000}"/>
    <cellStyle name="Title 12 2 5" xfId="36725" xr:uid="{00000000-0005-0000-0000-000027900000}"/>
    <cellStyle name="Title 12 3" xfId="36726" xr:uid="{00000000-0005-0000-0000-000028900000}"/>
    <cellStyle name="Title 12 3 2" xfId="36727" xr:uid="{00000000-0005-0000-0000-000029900000}"/>
    <cellStyle name="Title 12 3 2 2" xfId="36728" xr:uid="{00000000-0005-0000-0000-00002A900000}"/>
    <cellStyle name="Title 12 3 2 3" xfId="36729" xr:uid="{00000000-0005-0000-0000-00002B900000}"/>
    <cellStyle name="Title 12 3 3" xfId="36730" xr:uid="{00000000-0005-0000-0000-00002C900000}"/>
    <cellStyle name="Title 12 3 4" xfId="36731" xr:uid="{00000000-0005-0000-0000-00002D900000}"/>
    <cellStyle name="Title 12 4" xfId="36732" xr:uid="{00000000-0005-0000-0000-00002E900000}"/>
    <cellStyle name="Title 12 4 2" xfId="36733" xr:uid="{00000000-0005-0000-0000-00002F900000}"/>
    <cellStyle name="Title 12 4 2 2" xfId="36734" xr:uid="{00000000-0005-0000-0000-000030900000}"/>
    <cellStyle name="Title 12 4 2 3" xfId="36735" xr:uid="{00000000-0005-0000-0000-000031900000}"/>
    <cellStyle name="Title 12 4 3" xfId="36736" xr:uid="{00000000-0005-0000-0000-000032900000}"/>
    <cellStyle name="Title 12 4 4" xfId="36737" xr:uid="{00000000-0005-0000-0000-000033900000}"/>
    <cellStyle name="Title 12 5" xfId="36738" xr:uid="{00000000-0005-0000-0000-000034900000}"/>
    <cellStyle name="Title 12 5 2" xfId="36739" xr:uid="{00000000-0005-0000-0000-000035900000}"/>
    <cellStyle name="Title 12 5 2 2" xfId="36740" xr:uid="{00000000-0005-0000-0000-000036900000}"/>
    <cellStyle name="Title 12 5 2 3" xfId="36741" xr:uid="{00000000-0005-0000-0000-000037900000}"/>
    <cellStyle name="Title 12 5 3" xfId="36742" xr:uid="{00000000-0005-0000-0000-000038900000}"/>
    <cellStyle name="Title 12 5 4" xfId="36743" xr:uid="{00000000-0005-0000-0000-000039900000}"/>
    <cellStyle name="Title 12 6" xfId="36744" xr:uid="{00000000-0005-0000-0000-00003A900000}"/>
    <cellStyle name="Title 12 6 2" xfId="36745" xr:uid="{00000000-0005-0000-0000-00003B900000}"/>
    <cellStyle name="Title 12 6 2 2" xfId="36746" xr:uid="{00000000-0005-0000-0000-00003C900000}"/>
    <cellStyle name="Title 12 6 2 3" xfId="36747" xr:uid="{00000000-0005-0000-0000-00003D900000}"/>
    <cellStyle name="Title 12 6 3" xfId="36748" xr:uid="{00000000-0005-0000-0000-00003E900000}"/>
    <cellStyle name="Title 12 6 4" xfId="36749" xr:uid="{00000000-0005-0000-0000-00003F900000}"/>
    <cellStyle name="Title 12 7" xfId="36750" xr:uid="{00000000-0005-0000-0000-000040900000}"/>
    <cellStyle name="Title 12 7 2" xfId="36751" xr:uid="{00000000-0005-0000-0000-000041900000}"/>
    <cellStyle name="Title 12 7 3" xfId="36752" xr:uid="{00000000-0005-0000-0000-000042900000}"/>
    <cellStyle name="Title 12 8" xfId="36753" xr:uid="{00000000-0005-0000-0000-000043900000}"/>
    <cellStyle name="Title 12 8 2" xfId="36754" xr:uid="{00000000-0005-0000-0000-000044900000}"/>
    <cellStyle name="Title 12 8 3" xfId="36755" xr:uid="{00000000-0005-0000-0000-000045900000}"/>
    <cellStyle name="Title 12 9" xfId="36756" xr:uid="{00000000-0005-0000-0000-000046900000}"/>
    <cellStyle name="Title 12 9 2" xfId="36757" xr:uid="{00000000-0005-0000-0000-000047900000}"/>
    <cellStyle name="Title 12 9 3" xfId="36758" xr:uid="{00000000-0005-0000-0000-000048900000}"/>
    <cellStyle name="Title 13" xfId="36759" xr:uid="{00000000-0005-0000-0000-000049900000}"/>
    <cellStyle name="Title 13 10" xfId="36760" xr:uid="{00000000-0005-0000-0000-00004A900000}"/>
    <cellStyle name="Title 13 10 2" xfId="36761" xr:uid="{00000000-0005-0000-0000-00004B900000}"/>
    <cellStyle name="Title 13 10 3" xfId="36762" xr:uid="{00000000-0005-0000-0000-00004C900000}"/>
    <cellStyle name="Title 13 11" xfId="36763" xr:uid="{00000000-0005-0000-0000-00004D900000}"/>
    <cellStyle name="Title 13 12" xfId="36764" xr:uid="{00000000-0005-0000-0000-00004E900000}"/>
    <cellStyle name="Title 13 13" xfId="36765" xr:uid="{00000000-0005-0000-0000-00004F900000}"/>
    <cellStyle name="Title 13 14" xfId="36766" xr:uid="{00000000-0005-0000-0000-000050900000}"/>
    <cellStyle name="Title 13 2" xfId="36767" xr:uid="{00000000-0005-0000-0000-000051900000}"/>
    <cellStyle name="Title 13 2 2" xfId="36768" xr:uid="{00000000-0005-0000-0000-000052900000}"/>
    <cellStyle name="Title 13 2 2 2" xfId="36769" xr:uid="{00000000-0005-0000-0000-000053900000}"/>
    <cellStyle name="Title 13 2 2 2 2" xfId="36770" xr:uid="{00000000-0005-0000-0000-000054900000}"/>
    <cellStyle name="Title 13 2 2 2 3" xfId="36771" xr:uid="{00000000-0005-0000-0000-000055900000}"/>
    <cellStyle name="Title 13 2 2 3" xfId="36772" xr:uid="{00000000-0005-0000-0000-000056900000}"/>
    <cellStyle name="Title 13 2 2 4" xfId="36773" xr:uid="{00000000-0005-0000-0000-000057900000}"/>
    <cellStyle name="Title 13 2 3" xfId="36774" xr:uid="{00000000-0005-0000-0000-000058900000}"/>
    <cellStyle name="Title 13 2 3 2" xfId="36775" xr:uid="{00000000-0005-0000-0000-000059900000}"/>
    <cellStyle name="Title 13 2 3 3" xfId="36776" xr:uid="{00000000-0005-0000-0000-00005A900000}"/>
    <cellStyle name="Title 13 2 4" xfId="36777" xr:uid="{00000000-0005-0000-0000-00005B900000}"/>
    <cellStyle name="Title 13 2 5" xfId="36778" xr:uid="{00000000-0005-0000-0000-00005C900000}"/>
    <cellStyle name="Title 13 3" xfId="36779" xr:uid="{00000000-0005-0000-0000-00005D900000}"/>
    <cellStyle name="Title 13 3 2" xfId="36780" xr:uid="{00000000-0005-0000-0000-00005E900000}"/>
    <cellStyle name="Title 13 3 2 2" xfId="36781" xr:uid="{00000000-0005-0000-0000-00005F900000}"/>
    <cellStyle name="Title 13 3 2 3" xfId="36782" xr:uid="{00000000-0005-0000-0000-000060900000}"/>
    <cellStyle name="Title 13 3 3" xfId="36783" xr:uid="{00000000-0005-0000-0000-000061900000}"/>
    <cellStyle name="Title 13 3 4" xfId="36784" xr:uid="{00000000-0005-0000-0000-000062900000}"/>
    <cellStyle name="Title 13 4" xfId="36785" xr:uid="{00000000-0005-0000-0000-000063900000}"/>
    <cellStyle name="Title 13 4 2" xfId="36786" xr:uid="{00000000-0005-0000-0000-000064900000}"/>
    <cellStyle name="Title 13 4 2 2" xfId="36787" xr:uid="{00000000-0005-0000-0000-000065900000}"/>
    <cellStyle name="Title 13 4 2 3" xfId="36788" xr:uid="{00000000-0005-0000-0000-000066900000}"/>
    <cellStyle name="Title 13 4 3" xfId="36789" xr:uid="{00000000-0005-0000-0000-000067900000}"/>
    <cellStyle name="Title 13 4 4" xfId="36790" xr:uid="{00000000-0005-0000-0000-000068900000}"/>
    <cellStyle name="Title 13 5" xfId="36791" xr:uid="{00000000-0005-0000-0000-000069900000}"/>
    <cellStyle name="Title 13 5 2" xfId="36792" xr:uid="{00000000-0005-0000-0000-00006A900000}"/>
    <cellStyle name="Title 13 5 2 2" xfId="36793" xr:uid="{00000000-0005-0000-0000-00006B900000}"/>
    <cellStyle name="Title 13 5 2 3" xfId="36794" xr:uid="{00000000-0005-0000-0000-00006C900000}"/>
    <cellStyle name="Title 13 5 3" xfId="36795" xr:uid="{00000000-0005-0000-0000-00006D900000}"/>
    <cellStyle name="Title 13 5 4" xfId="36796" xr:uid="{00000000-0005-0000-0000-00006E900000}"/>
    <cellStyle name="Title 13 6" xfId="36797" xr:uid="{00000000-0005-0000-0000-00006F900000}"/>
    <cellStyle name="Title 13 6 2" xfId="36798" xr:uid="{00000000-0005-0000-0000-000070900000}"/>
    <cellStyle name="Title 13 6 2 2" xfId="36799" xr:uid="{00000000-0005-0000-0000-000071900000}"/>
    <cellStyle name="Title 13 6 2 3" xfId="36800" xr:uid="{00000000-0005-0000-0000-000072900000}"/>
    <cellStyle name="Title 13 6 3" xfId="36801" xr:uid="{00000000-0005-0000-0000-000073900000}"/>
    <cellStyle name="Title 13 6 4" xfId="36802" xr:uid="{00000000-0005-0000-0000-000074900000}"/>
    <cellStyle name="Title 13 7" xfId="36803" xr:uid="{00000000-0005-0000-0000-000075900000}"/>
    <cellStyle name="Title 13 7 2" xfId="36804" xr:uid="{00000000-0005-0000-0000-000076900000}"/>
    <cellStyle name="Title 13 7 3" xfId="36805" xr:uid="{00000000-0005-0000-0000-000077900000}"/>
    <cellStyle name="Title 13 8" xfId="36806" xr:uid="{00000000-0005-0000-0000-000078900000}"/>
    <cellStyle name="Title 13 8 2" xfId="36807" xr:uid="{00000000-0005-0000-0000-000079900000}"/>
    <cellStyle name="Title 13 8 3" xfId="36808" xr:uid="{00000000-0005-0000-0000-00007A900000}"/>
    <cellStyle name="Title 13 9" xfId="36809" xr:uid="{00000000-0005-0000-0000-00007B900000}"/>
    <cellStyle name="Title 13 9 2" xfId="36810" xr:uid="{00000000-0005-0000-0000-00007C900000}"/>
    <cellStyle name="Title 13 9 3" xfId="36811" xr:uid="{00000000-0005-0000-0000-00007D900000}"/>
    <cellStyle name="Title 14" xfId="36812" xr:uid="{00000000-0005-0000-0000-00007E900000}"/>
    <cellStyle name="Title 14 10" xfId="36813" xr:uid="{00000000-0005-0000-0000-00007F900000}"/>
    <cellStyle name="Title 14 10 2" xfId="36814" xr:uid="{00000000-0005-0000-0000-000080900000}"/>
    <cellStyle name="Title 14 10 3" xfId="36815" xr:uid="{00000000-0005-0000-0000-000081900000}"/>
    <cellStyle name="Title 14 11" xfId="36816" xr:uid="{00000000-0005-0000-0000-000082900000}"/>
    <cellStyle name="Title 14 12" xfId="36817" xr:uid="{00000000-0005-0000-0000-000083900000}"/>
    <cellStyle name="Title 14 13" xfId="36818" xr:uid="{00000000-0005-0000-0000-000084900000}"/>
    <cellStyle name="Title 14 14" xfId="36819" xr:uid="{00000000-0005-0000-0000-000085900000}"/>
    <cellStyle name="Title 14 2" xfId="36820" xr:uid="{00000000-0005-0000-0000-000086900000}"/>
    <cellStyle name="Title 14 2 2" xfId="36821" xr:uid="{00000000-0005-0000-0000-000087900000}"/>
    <cellStyle name="Title 14 2 2 2" xfId="36822" xr:uid="{00000000-0005-0000-0000-000088900000}"/>
    <cellStyle name="Title 14 2 2 2 2" xfId="36823" xr:uid="{00000000-0005-0000-0000-000089900000}"/>
    <cellStyle name="Title 14 2 2 2 3" xfId="36824" xr:uid="{00000000-0005-0000-0000-00008A900000}"/>
    <cellStyle name="Title 14 2 2 3" xfId="36825" xr:uid="{00000000-0005-0000-0000-00008B900000}"/>
    <cellStyle name="Title 14 2 2 4" xfId="36826" xr:uid="{00000000-0005-0000-0000-00008C900000}"/>
    <cellStyle name="Title 14 2 3" xfId="36827" xr:uid="{00000000-0005-0000-0000-00008D900000}"/>
    <cellStyle name="Title 14 2 3 2" xfId="36828" xr:uid="{00000000-0005-0000-0000-00008E900000}"/>
    <cellStyle name="Title 14 2 3 3" xfId="36829" xr:uid="{00000000-0005-0000-0000-00008F900000}"/>
    <cellStyle name="Title 14 2 4" xfId="36830" xr:uid="{00000000-0005-0000-0000-000090900000}"/>
    <cellStyle name="Title 14 2 5" xfId="36831" xr:uid="{00000000-0005-0000-0000-000091900000}"/>
    <cellStyle name="Title 14 3" xfId="36832" xr:uid="{00000000-0005-0000-0000-000092900000}"/>
    <cellStyle name="Title 14 3 2" xfId="36833" xr:uid="{00000000-0005-0000-0000-000093900000}"/>
    <cellStyle name="Title 14 3 2 2" xfId="36834" xr:uid="{00000000-0005-0000-0000-000094900000}"/>
    <cellStyle name="Title 14 3 2 3" xfId="36835" xr:uid="{00000000-0005-0000-0000-000095900000}"/>
    <cellStyle name="Title 14 3 3" xfId="36836" xr:uid="{00000000-0005-0000-0000-000096900000}"/>
    <cellStyle name="Title 14 3 4" xfId="36837" xr:uid="{00000000-0005-0000-0000-000097900000}"/>
    <cellStyle name="Title 14 4" xfId="36838" xr:uid="{00000000-0005-0000-0000-000098900000}"/>
    <cellStyle name="Title 14 4 2" xfId="36839" xr:uid="{00000000-0005-0000-0000-000099900000}"/>
    <cellStyle name="Title 14 4 2 2" xfId="36840" xr:uid="{00000000-0005-0000-0000-00009A900000}"/>
    <cellStyle name="Title 14 4 2 3" xfId="36841" xr:uid="{00000000-0005-0000-0000-00009B900000}"/>
    <cellStyle name="Title 14 4 3" xfId="36842" xr:uid="{00000000-0005-0000-0000-00009C900000}"/>
    <cellStyle name="Title 14 4 4" xfId="36843" xr:uid="{00000000-0005-0000-0000-00009D900000}"/>
    <cellStyle name="Title 14 5" xfId="36844" xr:uid="{00000000-0005-0000-0000-00009E900000}"/>
    <cellStyle name="Title 14 5 2" xfId="36845" xr:uid="{00000000-0005-0000-0000-00009F900000}"/>
    <cellStyle name="Title 14 5 2 2" xfId="36846" xr:uid="{00000000-0005-0000-0000-0000A0900000}"/>
    <cellStyle name="Title 14 5 2 3" xfId="36847" xr:uid="{00000000-0005-0000-0000-0000A1900000}"/>
    <cellStyle name="Title 14 5 3" xfId="36848" xr:uid="{00000000-0005-0000-0000-0000A2900000}"/>
    <cellStyle name="Title 14 5 4" xfId="36849" xr:uid="{00000000-0005-0000-0000-0000A3900000}"/>
    <cellStyle name="Title 14 6" xfId="36850" xr:uid="{00000000-0005-0000-0000-0000A4900000}"/>
    <cellStyle name="Title 14 6 2" xfId="36851" xr:uid="{00000000-0005-0000-0000-0000A5900000}"/>
    <cellStyle name="Title 14 6 2 2" xfId="36852" xr:uid="{00000000-0005-0000-0000-0000A6900000}"/>
    <cellStyle name="Title 14 6 2 3" xfId="36853" xr:uid="{00000000-0005-0000-0000-0000A7900000}"/>
    <cellStyle name="Title 14 6 3" xfId="36854" xr:uid="{00000000-0005-0000-0000-0000A8900000}"/>
    <cellStyle name="Title 14 6 4" xfId="36855" xr:uid="{00000000-0005-0000-0000-0000A9900000}"/>
    <cellStyle name="Title 14 7" xfId="36856" xr:uid="{00000000-0005-0000-0000-0000AA900000}"/>
    <cellStyle name="Title 14 7 2" xfId="36857" xr:uid="{00000000-0005-0000-0000-0000AB900000}"/>
    <cellStyle name="Title 14 7 3" xfId="36858" xr:uid="{00000000-0005-0000-0000-0000AC900000}"/>
    <cellStyle name="Title 14 8" xfId="36859" xr:uid="{00000000-0005-0000-0000-0000AD900000}"/>
    <cellStyle name="Title 14 8 2" xfId="36860" xr:uid="{00000000-0005-0000-0000-0000AE900000}"/>
    <cellStyle name="Title 14 8 3" xfId="36861" xr:uid="{00000000-0005-0000-0000-0000AF900000}"/>
    <cellStyle name="Title 14 9" xfId="36862" xr:uid="{00000000-0005-0000-0000-0000B0900000}"/>
    <cellStyle name="Title 14 9 2" xfId="36863" xr:uid="{00000000-0005-0000-0000-0000B1900000}"/>
    <cellStyle name="Title 14 9 3" xfId="36864" xr:uid="{00000000-0005-0000-0000-0000B2900000}"/>
    <cellStyle name="Title 15" xfId="36865" xr:uid="{00000000-0005-0000-0000-0000B3900000}"/>
    <cellStyle name="Title 15 10" xfId="36866" xr:uid="{00000000-0005-0000-0000-0000B4900000}"/>
    <cellStyle name="Title 15 10 2" xfId="36867" xr:uid="{00000000-0005-0000-0000-0000B5900000}"/>
    <cellStyle name="Title 15 10 3" xfId="36868" xr:uid="{00000000-0005-0000-0000-0000B6900000}"/>
    <cellStyle name="Title 15 11" xfId="36869" xr:uid="{00000000-0005-0000-0000-0000B7900000}"/>
    <cellStyle name="Title 15 12" xfId="36870" xr:uid="{00000000-0005-0000-0000-0000B8900000}"/>
    <cellStyle name="Title 15 13" xfId="36871" xr:uid="{00000000-0005-0000-0000-0000B9900000}"/>
    <cellStyle name="Title 15 14" xfId="36872" xr:uid="{00000000-0005-0000-0000-0000BA900000}"/>
    <cellStyle name="Title 15 2" xfId="36873" xr:uid="{00000000-0005-0000-0000-0000BB900000}"/>
    <cellStyle name="Title 15 2 2" xfId="36874" xr:uid="{00000000-0005-0000-0000-0000BC900000}"/>
    <cellStyle name="Title 15 2 2 2" xfId="36875" xr:uid="{00000000-0005-0000-0000-0000BD900000}"/>
    <cellStyle name="Title 15 2 2 2 2" xfId="36876" xr:uid="{00000000-0005-0000-0000-0000BE900000}"/>
    <cellStyle name="Title 15 2 2 2 3" xfId="36877" xr:uid="{00000000-0005-0000-0000-0000BF900000}"/>
    <cellStyle name="Title 15 2 2 3" xfId="36878" xr:uid="{00000000-0005-0000-0000-0000C0900000}"/>
    <cellStyle name="Title 15 2 2 4" xfId="36879" xr:uid="{00000000-0005-0000-0000-0000C1900000}"/>
    <cellStyle name="Title 15 2 3" xfId="36880" xr:uid="{00000000-0005-0000-0000-0000C2900000}"/>
    <cellStyle name="Title 15 2 3 2" xfId="36881" xr:uid="{00000000-0005-0000-0000-0000C3900000}"/>
    <cellStyle name="Title 15 2 3 3" xfId="36882" xr:uid="{00000000-0005-0000-0000-0000C4900000}"/>
    <cellStyle name="Title 15 2 4" xfId="36883" xr:uid="{00000000-0005-0000-0000-0000C5900000}"/>
    <cellStyle name="Title 15 2 5" xfId="36884" xr:uid="{00000000-0005-0000-0000-0000C6900000}"/>
    <cellStyle name="Title 15 3" xfId="36885" xr:uid="{00000000-0005-0000-0000-0000C7900000}"/>
    <cellStyle name="Title 15 3 2" xfId="36886" xr:uid="{00000000-0005-0000-0000-0000C8900000}"/>
    <cellStyle name="Title 15 3 2 2" xfId="36887" xr:uid="{00000000-0005-0000-0000-0000C9900000}"/>
    <cellStyle name="Title 15 3 2 3" xfId="36888" xr:uid="{00000000-0005-0000-0000-0000CA900000}"/>
    <cellStyle name="Title 15 3 3" xfId="36889" xr:uid="{00000000-0005-0000-0000-0000CB900000}"/>
    <cellStyle name="Title 15 3 4" xfId="36890" xr:uid="{00000000-0005-0000-0000-0000CC900000}"/>
    <cellStyle name="Title 15 4" xfId="36891" xr:uid="{00000000-0005-0000-0000-0000CD900000}"/>
    <cellStyle name="Title 15 4 2" xfId="36892" xr:uid="{00000000-0005-0000-0000-0000CE900000}"/>
    <cellStyle name="Title 15 4 2 2" xfId="36893" xr:uid="{00000000-0005-0000-0000-0000CF900000}"/>
    <cellStyle name="Title 15 4 2 3" xfId="36894" xr:uid="{00000000-0005-0000-0000-0000D0900000}"/>
    <cellStyle name="Title 15 4 3" xfId="36895" xr:uid="{00000000-0005-0000-0000-0000D1900000}"/>
    <cellStyle name="Title 15 4 4" xfId="36896" xr:uid="{00000000-0005-0000-0000-0000D2900000}"/>
    <cellStyle name="Title 15 5" xfId="36897" xr:uid="{00000000-0005-0000-0000-0000D3900000}"/>
    <cellStyle name="Title 15 5 2" xfId="36898" xr:uid="{00000000-0005-0000-0000-0000D4900000}"/>
    <cellStyle name="Title 15 5 2 2" xfId="36899" xr:uid="{00000000-0005-0000-0000-0000D5900000}"/>
    <cellStyle name="Title 15 5 2 3" xfId="36900" xr:uid="{00000000-0005-0000-0000-0000D6900000}"/>
    <cellStyle name="Title 15 5 3" xfId="36901" xr:uid="{00000000-0005-0000-0000-0000D7900000}"/>
    <cellStyle name="Title 15 5 4" xfId="36902" xr:uid="{00000000-0005-0000-0000-0000D8900000}"/>
    <cellStyle name="Title 15 6" xfId="36903" xr:uid="{00000000-0005-0000-0000-0000D9900000}"/>
    <cellStyle name="Title 15 6 2" xfId="36904" xr:uid="{00000000-0005-0000-0000-0000DA900000}"/>
    <cellStyle name="Title 15 6 2 2" xfId="36905" xr:uid="{00000000-0005-0000-0000-0000DB900000}"/>
    <cellStyle name="Title 15 6 2 3" xfId="36906" xr:uid="{00000000-0005-0000-0000-0000DC900000}"/>
    <cellStyle name="Title 15 6 3" xfId="36907" xr:uid="{00000000-0005-0000-0000-0000DD900000}"/>
    <cellStyle name="Title 15 6 4" xfId="36908" xr:uid="{00000000-0005-0000-0000-0000DE900000}"/>
    <cellStyle name="Title 15 7" xfId="36909" xr:uid="{00000000-0005-0000-0000-0000DF900000}"/>
    <cellStyle name="Title 15 7 2" xfId="36910" xr:uid="{00000000-0005-0000-0000-0000E0900000}"/>
    <cellStyle name="Title 15 7 3" xfId="36911" xr:uid="{00000000-0005-0000-0000-0000E1900000}"/>
    <cellStyle name="Title 15 8" xfId="36912" xr:uid="{00000000-0005-0000-0000-0000E2900000}"/>
    <cellStyle name="Title 15 8 2" xfId="36913" xr:uid="{00000000-0005-0000-0000-0000E3900000}"/>
    <cellStyle name="Title 15 8 3" xfId="36914" xr:uid="{00000000-0005-0000-0000-0000E4900000}"/>
    <cellStyle name="Title 15 9" xfId="36915" xr:uid="{00000000-0005-0000-0000-0000E5900000}"/>
    <cellStyle name="Title 15 9 2" xfId="36916" xr:uid="{00000000-0005-0000-0000-0000E6900000}"/>
    <cellStyle name="Title 15 9 3" xfId="36917" xr:uid="{00000000-0005-0000-0000-0000E7900000}"/>
    <cellStyle name="Title 16" xfId="36918" xr:uid="{00000000-0005-0000-0000-0000E8900000}"/>
    <cellStyle name="Title 16 10" xfId="36919" xr:uid="{00000000-0005-0000-0000-0000E9900000}"/>
    <cellStyle name="Title 16 10 2" xfId="36920" xr:uid="{00000000-0005-0000-0000-0000EA900000}"/>
    <cellStyle name="Title 16 10 3" xfId="36921" xr:uid="{00000000-0005-0000-0000-0000EB900000}"/>
    <cellStyle name="Title 16 11" xfId="36922" xr:uid="{00000000-0005-0000-0000-0000EC900000}"/>
    <cellStyle name="Title 16 12" xfId="36923" xr:uid="{00000000-0005-0000-0000-0000ED900000}"/>
    <cellStyle name="Title 16 13" xfId="36924" xr:uid="{00000000-0005-0000-0000-0000EE900000}"/>
    <cellStyle name="Title 16 14" xfId="36925" xr:uid="{00000000-0005-0000-0000-0000EF900000}"/>
    <cellStyle name="Title 16 2" xfId="36926" xr:uid="{00000000-0005-0000-0000-0000F0900000}"/>
    <cellStyle name="Title 16 2 2" xfId="36927" xr:uid="{00000000-0005-0000-0000-0000F1900000}"/>
    <cellStyle name="Title 16 2 2 2" xfId="36928" xr:uid="{00000000-0005-0000-0000-0000F2900000}"/>
    <cellStyle name="Title 16 2 2 2 2" xfId="36929" xr:uid="{00000000-0005-0000-0000-0000F3900000}"/>
    <cellStyle name="Title 16 2 2 2 3" xfId="36930" xr:uid="{00000000-0005-0000-0000-0000F4900000}"/>
    <cellStyle name="Title 16 2 2 3" xfId="36931" xr:uid="{00000000-0005-0000-0000-0000F5900000}"/>
    <cellStyle name="Title 16 2 2 4" xfId="36932" xr:uid="{00000000-0005-0000-0000-0000F6900000}"/>
    <cellStyle name="Title 16 2 3" xfId="36933" xr:uid="{00000000-0005-0000-0000-0000F7900000}"/>
    <cellStyle name="Title 16 2 3 2" xfId="36934" xr:uid="{00000000-0005-0000-0000-0000F8900000}"/>
    <cellStyle name="Title 16 2 3 3" xfId="36935" xr:uid="{00000000-0005-0000-0000-0000F9900000}"/>
    <cellStyle name="Title 16 2 4" xfId="36936" xr:uid="{00000000-0005-0000-0000-0000FA900000}"/>
    <cellStyle name="Title 16 2 5" xfId="36937" xr:uid="{00000000-0005-0000-0000-0000FB900000}"/>
    <cellStyle name="Title 16 3" xfId="36938" xr:uid="{00000000-0005-0000-0000-0000FC900000}"/>
    <cellStyle name="Title 16 3 2" xfId="36939" xr:uid="{00000000-0005-0000-0000-0000FD900000}"/>
    <cellStyle name="Title 16 3 2 2" xfId="36940" xr:uid="{00000000-0005-0000-0000-0000FE900000}"/>
    <cellStyle name="Title 16 3 2 3" xfId="36941" xr:uid="{00000000-0005-0000-0000-0000FF900000}"/>
    <cellStyle name="Title 16 3 3" xfId="36942" xr:uid="{00000000-0005-0000-0000-000000910000}"/>
    <cellStyle name="Title 16 3 4" xfId="36943" xr:uid="{00000000-0005-0000-0000-000001910000}"/>
    <cellStyle name="Title 16 4" xfId="36944" xr:uid="{00000000-0005-0000-0000-000002910000}"/>
    <cellStyle name="Title 16 4 2" xfId="36945" xr:uid="{00000000-0005-0000-0000-000003910000}"/>
    <cellStyle name="Title 16 4 2 2" xfId="36946" xr:uid="{00000000-0005-0000-0000-000004910000}"/>
    <cellStyle name="Title 16 4 2 3" xfId="36947" xr:uid="{00000000-0005-0000-0000-000005910000}"/>
    <cellStyle name="Title 16 4 3" xfId="36948" xr:uid="{00000000-0005-0000-0000-000006910000}"/>
    <cellStyle name="Title 16 4 4" xfId="36949" xr:uid="{00000000-0005-0000-0000-000007910000}"/>
    <cellStyle name="Title 16 5" xfId="36950" xr:uid="{00000000-0005-0000-0000-000008910000}"/>
    <cellStyle name="Title 16 5 2" xfId="36951" xr:uid="{00000000-0005-0000-0000-000009910000}"/>
    <cellStyle name="Title 16 5 2 2" xfId="36952" xr:uid="{00000000-0005-0000-0000-00000A910000}"/>
    <cellStyle name="Title 16 5 2 3" xfId="36953" xr:uid="{00000000-0005-0000-0000-00000B910000}"/>
    <cellStyle name="Title 16 5 3" xfId="36954" xr:uid="{00000000-0005-0000-0000-00000C910000}"/>
    <cellStyle name="Title 16 5 4" xfId="36955" xr:uid="{00000000-0005-0000-0000-00000D910000}"/>
    <cellStyle name="Title 16 6" xfId="36956" xr:uid="{00000000-0005-0000-0000-00000E910000}"/>
    <cellStyle name="Title 16 6 2" xfId="36957" xr:uid="{00000000-0005-0000-0000-00000F910000}"/>
    <cellStyle name="Title 16 6 2 2" xfId="36958" xr:uid="{00000000-0005-0000-0000-000010910000}"/>
    <cellStyle name="Title 16 6 2 3" xfId="36959" xr:uid="{00000000-0005-0000-0000-000011910000}"/>
    <cellStyle name="Title 16 6 3" xfId="36960" xr:uid="{00000000-0005-0000-0000-000012910000}"/>
    <cellStyle name="Title 16 6 4" xfId="36961" xr:uid="{00000000-0005-0000-0000-000013910000}"/>
    <cellStyle name="Title 16 7" xfId="36962" xr:uid="{00000000-0005-0000-0000-000014910000}"/>
    <cellStyle name="Title 16 7 2" xfId="36963" xr:uid="{00000000-0005-0000-0000-000015910000}"/>
    <cellStyle name="Title 16 7 3" xfId="36964" xr:uid="{00000000-0005-0000-0000-000016910000}"/>
    <cellStyle name="Title 16 8" xfId="36965" xr:uid="{00000000-0005-0000-0000-000017910000}"/>
    <cellStyle name="Title 16 8 2" xfId="36966" xr:uid="{00000000-0005-0000-0000-000018910000}"/>
    <cellStyle name="Title 16 8 3" xfId="36967" xr:uid="{00000000-0005-0000-0000-000019910000}"/>
    <cellStyle name="Title 16 9" xfId="36968" xr:uid="{00000000-0005-0000-0000-00001A910000}"/>
    <cellStyle name="Title 16 9 2" xfId="36969" xr:uid="{00000000-0005-0000-0000-00001B910000}"/>
    <cellStyle name="Title 16 9 3" xfId="36970" xr:uid="{00000000-0005-0000-0000-00001C910000}"/>
    <cellStyle name="Title 17" xfId="36971" xr:uid="{00000000-0005-0000-0000-00001D910000}"/>
    <cellStyle name="Title 17 10" xfId="36972" xr:uid="{00000000-0005-0000-0000-00001E910000}"/>
    <cellStyle name="Title 17 10 2" xfId="36973" xr:uid="{00000000-0005-0000-0000-00001F910000}"/>
    <cellStyle name="Title 17 10 3" xfId="36974" xr:uid="{00000000-0005-0000-0000-000020910000}"/>
    <cellStyle name="Title 17 11" xfId="36975" xr:uid="{00000000-0005-0000-0000-000021910000}"/>
    <cellStyle name="Title 17 12" xfId="36976" xr:uid="{00000000-0005-0000-0000-000022910000}"/>
    <cellStyle name="Title 17 13" xfId="36977" xr:uid="{00000000-0005-0000-0000-000023910000}"/>
    <cellStyle name="Title 17 14" xfId="36978" xr:uid="{00000000-0005-0000-0000-000024910000}"/>
    <cellStyle name="Title 17 2" xfId="36979" xr:uid="{00000000-0005-0000-0000-000025910000}"/>
    <cellStyle name="Title 17 2 2" xfId="36980" xr:uid="{00000000-0005-0000-0000-000026910000}"/>
    <cellStyle name="Title 17 2 2 2" xfId="36981" xr:uid="{00000000-0005-0000-0000-000027910000}"/>
    <cellStyle name="Title 17 2 2 2 2" xfId="36982" xr:uid="{00000000-0005-0000-0000-000028910000}"/>
    <cellStyle name="Title 17 2 2 2 3" xfId="36983" xr:uid="{00000000-0005-0000-0000-000029910000}"/>
    <cellStyle name="Title 17 2 2 3" xfId="36984" xr:uid="{00000000-0005-0000-0000-00002A910000}"/>
    <cellStyle name="Title 17 2 2 4" xfId="36985" xr:uid="{00000000-0005-0000-0000-00002B910000}"/>
    <cellStyle name="Title 17 2 3" xfId="36986" xr:uid="{00000000-0005-0000-0000-00002C910000}"/>
    <cellStyle name="Title 17 2 3 2" xfId="36987" xr:uid="{00000000-0005-0000-0000-00002D910000}"/>
    <cellStyle name="Title 17 2 3 3" xfId="36988" xr:uid="{00000000-0005-0000-0000-00002E910000}"/>
    <cellStyle name="Title 17 2 4" xfId="36989" xr:uid="{00000000-0005-0000-0000-00002F910000}"/>
    <cellStyle name="Title 17 2 5" xfId="36990" xr:uid="{00000000-0005-0000-0000-000030910000}"/>
    <cellStyle name="Title 17 3" xfId="36991" xr:uid="{00000000-0005-0000-0000-000031910000}"/>
    <cellStyle name="Title 17 3 2" xfId="36992" xr:uid="{00000000-0005-0000-0000-000032910000}"/>
    <cellStyle name="Title 17 3 2 2" xfId="36993" xr:uid="{00000000-0005-0000-0000-000033910000}"/>
    <cellStyle name="Title 17 3 2 3" xfId="36994" xr:uid="{00000000-0005-0000-0000-000034910000}"/>
    <cellStyle name="Title 17 3 3" xfId="36995" xr:uid="{00000000-0005-0000-0000-000035910000}"/>
    <cellStyle name="Title 17 3 4" xfId="36996" xr:uid="{00000000-0005-0000-0000-000036910000}"/>
    <cellStyle name="Title 17 4" xfId="36997" xr:uid="{00000000-0005-0000-0000-000037910000}"/>
    <cellStyle name="Title 17 4 2" xfId="36998" xr:uid="{00000000-0005-0000-0000-000038910000}"/>
    <cellStyle name="Title 17 4 2 2" xfId="36999" xr:uid="{00000000-0005-0000-0000-000039910000}"/>
    <cellStyle name="Title 17 4 2 3" xfId="37000" xr:uid="{00000000-0005-0000-0000-00003A910000}"/>
    <cellStyle name="Title 17 4 3" xfId="37001" xr:uid="{00000000-0005-0000-0000-00003B910000}"/>
    <cellStyle name="Title 17 4 4" xfId="37002" xr:uid="{00000000-0005-0000-0000-00003C910000}"/>
    <cellStyle name="Title 17 5" xfId="37003" xr:uid="{00000000-0005-0000-0000-00003D910000}"/>
    <cellStyle name="Title 17 5 2" xfId="37004" xr:uid="{00000000-0005-0000-0000-00003E910000}"/>
    <cellStyle name="Title 17 5 2 2" xfId="37005" xr:uid="{00000000-0005-0000-0000-00003F910000}"/>
    <cellStyle name="Title 17 5 2 3" xfId="37006" xr:uid="{00000000-0005-0000-0000-000040910000}"/>
    <cellStyle name="Title 17 5 3" xfId="37007" xr:uid="{00000000-0005-0000-0000-000041910000}"/>
    <cellStyle name="Title 17 5 4" xfId="37008" xr:uid="{00000000-0005-0000-0000-000042910000}"/>
    <cellStyle name="Title 17 6" xfId="37009" xr:uid="{00000000-0005-0000-0000-000043910000}"/>
    <cellStyle name="Title 17 6 2" xfId="37010" xr:uid="{00000000-0005-0000-0000-000044910000}"/>
    <cellStyle name="Title 17 6 2 2" xfId="37011" xr:uid="{00000000-0005-0000-0000-000045910000}"/>
    <cellStyle name="Title 17 6 2 3" xfId="37012" xr:uid="{00000000-0005-0000-0000-000046910000}"/>
    <cellStyle name="Title 17 6 3" xfId="37013" xr:uid="{00000000-0005-0000-0000-000047910000}"/>
    <cellStyle name="Title 17 6 4" xfId="37014" xr:uid="{00000000-0005-0000-0000-000048910000}"/>
    <cellStyle name="Title 17 7" xfId="37015" xr:uid="{00000000-0005-0000-0000-000049910000}"/>
    <cellStyle name="Title 17 7 2" xfId="37016" xr:uid="{00000000-0005-0000-0000-00004A910000}"/>
    <cellStyle name="Title 17 7 3" xfId="37017" xr:uid="{00000000-0005-0000-0000-00004B910000}"/>
    <cellStyle name="Title 17 8" xfId="37018" xr:uid="{00000000-0005-0000-0000-00004C910000}"/>
    <cellStyle name="Title 17 8 2" xfId="37019" xr:uid="{00000000-0005-0000-0000-00004D910000}"/>
    <cellStyle name="Title 17 8 3" xfId="37020" xr:uid="{00000000-0005-0000-0000-00004E910000}"/>
    <cellStyle name="Title 17 9" xfId="37021" xr:uid="{00000000-0005-0000-0000-00004F910000}"/>
    <cellStyle name="Title 17 9 2" xfId="37022" xr:uid="{00000000-0005-0000-0000-000050910000}"/>
    <cellStyle name="Title 17 9 3" xfId="37023" xr:uid="{00000000-0005-0000-0000-000051910000}"/>
    <cellStyle name="Title 18" xfId="37024" xr:uid="{00000000-0005-0000-0000-000052910000}"/>
    <cellStyle name="Title 18 10" xfId="37025" xr:uid="{00000000-0005-0000-0000-000053910000}"/>
    <cellStyle name="Title 18 10 2" xfId="37026" xr:uid="{00000000-0005-0000-0000-000054910000}"/>
    <cellStyle name="Title 18 10 3" xfId="37027" xr:uid="{00000000-0005-0000-0000-000055910000}"/>
    <cellStyle name="Title 18 11" xfId="37028" xr:uid="{00000000-0005-0000-0000-000056910000}"/>
    <cellStyle name="Title 18 12" xfId="37029" xr:uid="{00000000-0005-0000-0000-000057910000}"/>
    <cellStyle name="Title 18 13" xfId="37030" xr:uid="{00000000-0005-0000-0000-000058910000}"/>
    <cellStyle name="Title 18 14" xfId="37031" xr:uid="{00000000-0005-0000-0000-000059910000}"/>
    <cellStyle name="Title 18 2" xfId="37032" xr:uid="{00000000-0005-0000-0000-00005A910000}"/>
    <cellStyle name="Title 18 2 2" xfId="37033" xr:uid="{00000000-0005-0000-0000-00005B910000}"/>
    <cellStyle name="Title 18 2 2 2" xfId="37034" xr:uid="{00000000-0005-0000-0000-00005C910000}"/>
    <cellStyle name="Title 18 2 2 2 2" xfId="37035" xr:uid="{00000000-0005-0000-0000-00005D910000}"/>
    <cellStyle name="Title 18 2 2 2 3" xfId="37036" xr:uid="{00000000-0005-0000-0000-00005E910000}"/>
    <cellStyle name="Title 18 2 2 3" xfId="37037" xr:uid="{00000000-0005-0000-0000-00005F910000}"/>
    <cellStyle name="Title 18 2 2 4" xfId="37038" xr:uid="{00000000-0005-0000-0000-000060910000}"/>
    <cellStyle name="Title 18 2 3" xfId="37039" xr:uid="{00000000-0005-0000-0000-000061910000}"/>
    <cellStyle name="Title 18 2 3 2" xfId="37040" xr:uid="{00000000-0005-0000-0000-000062910000}"/>
    <cellStyle name="Title 18 2 3 3" xfId="37041" xr:uid="{00000000-0005-0000-0000-000063910000}"/>
    <cellStyle name="Title 18 2 4" xfId="37042" xr:uid="{00000000-0005-0000-0000-000064910000}"/>
    <cellStyle name="Title 18 2 5" xfId="37043" xr:uid="{00000000-0005-0000-0000-000065910000}"/>
    <cellStyle name="Title 18 3" xfId="37044" xr:uid="{00000000-0005-0000-0000-000066910000}"/>
    <cellStyle name="Title 18 3 2" xfId="37045" xr:uid="{00000000-0005-0000-0000-000067910000}"/>
    <cellStyle name="Title 18 3 2 2" xfId="37046" xr:uid="{00000000-0005-0000-0000-000068910000}"/>
    <cellStyle name="Title 18 3 2 3" xfId="37047" xr:uid="{00000000-0005-0000-0000-000069910000}"/>
    <cellStyle name="Title 18 3 3" xfId="37048" xr:uid="{00000000-0005-0000-0000-00006A910000}"/>
    <cellStyle name="Title 18 3 4" xfId="37049" xr:uid="{00000000-0005-0000-0000-00006B910000}"/>
    <cellStyle name="Title 18 4" xfId="37050" xr:uid="{00000000-0005-0000-0000-00006C910000}"/>
    <cellStyle name="Title 18 4 2" xfId="37051" xr:uid="{00000000-0005-0000-0000-00006D910000}"/>
    <cellStyle name="Title 18 4 2 2" xfId="37052" xr:uid="{00000000-0005-0000-0000-00006E910000}"/>
    <cellStyle name="Title 18 4 2 3" xfId="37053" xr:uid="{00000000-0005-0000-0000-00006F910000}"/>
    <cellStyle name="Title 18 4 3" xfId="37054" xr:uid="{00000000-0005-0000-0000-000070910000}"/>
    <cellStyle name="Title 18 4 4" xfId="37055" xr:uid="{00000000-0005-0000-0000-000071910000}"/>
    <cellStyle name="Title 18 5" xfId="37056" xr:uid="{00000000-0005-0000-0000-000072910000}"/>
    <cellStyle name="Title 18 5 2" xfId="37057" xr:uid="{00000000-0005-0000-0000-000073910000}"/>
    <cellStyle name="Title 18 5 2 2" xfId="37058" xr:uid="{00000000-0005-0000-0000-000074910000}"/>
    <cellStyle name="Title 18 5 2 3" xfId="37059" xr:uid="{00000000-0005-0000-0000-000075910000}"/>
    <cellStyle name="Title 18 5 3" xfId="37060" xr:uid="{00000000-0005-0000-0000-000076910000}"/>
    <cellStyle name="Title 18 5 4" xfId="37061" xr:uid="{00000000-0005-0000-0000-000077910000}"/>
    <cellStyle name="Title 18 6" xfId="37062" xr:uid="{00000000-0005-0000-0000-000078910000}"/>
    <cellStyle name="Title 18 6 2" xfId="37063" xr:uid="{00000000-0005-0000-0000-000079910000}"/>
    <cellStyle name="Title 18 6 2 2" xfId="37064" xr:uid="{00000000-0005-0000-0000-00007A910000}"/>
    <cellStyle name="Title 18 6 2 3" xfId="37065" xr:uid="{00000000-0005-0000-0000-00007B910000}"/>
    <cellStyle name="Title 18 6 3" xfId="37066" xr:uid="{00000000-0005-0000-0000-00007C910000}"/>
    <cellStyle name="Title 18 6 4" xfId="37067" xr:uid="{00000000-0005-0000-0000-00007D910000}"/>
    <cellStyle name="Title 18 7" xfId="37068" xr:uid="{00000000-0005-0000-0000-00007E910000}"/>
    <cellStyle name="Title 18 7 2" xfId="37069" xr:uid="{00000000-0005-0000-0000-00007F910000}"/>
    <cellStyle name="Title 18 7 3" xfId="37070" xr:uid="{00000000-0005-0000-0000-000080910000}"/>
    <cellStyle name="Title 18 8" xfId="37071" xr:uid="{00000000-0005-0000-0000-000081910000}"/>
    <cellStyle name="Title 18 8 2" xfId="37072" xr:uid="{00000000-0005-0000-0000-000082910000}"/>
    <cellStyle name="Title 18 8 3" xfId="37073" xr:uid="{00000000-0005-0000-0000-000083910000}"/>
    <cellStyle name="Title 18 9" xfId="37074" xr:uid="{00000000-0005-0000-0000-000084910000}"/>
    <cellStyle name="Title 18 9 2" xfId="37075" xr:uid="{00000000-0005-0000-0000-000085910000}"/>
    <cellStyle name="Title 18 9 3" xfId="37076" xr:uid="{00000000-0005-0000-0000-000086910000}"/>
    <cellStyle name="Title 19" xfId="37077" xr:uid="{00000000-0005-0000-0000-000087910000}"/>
    <cellStyle name="Title 19 10" xfId="37078" xr:uid="{00000000-0005-0000-0000-000088910000}"/>
    <cellStyle name="Title 19 10 2" xfId="37079" xr:uid="{00000000-0005-0000-0000-000089910000}"/>
    <cellStyle name="Title 19 10 3" xfId="37080" xr:uid="{00000000-0005-0000-0000-00008A910000}"/>
    <cellStyle name="Title 19 11" xfId="37081" xr:uid="{00000000-0005-0000-0000-00008B910000}"/>
    <cellStyle name="Title 19 12" xfId="37082" xr:uid="{00000000-0005-0000-0000-00008C910000}"/>
    <cellStyle name="Title 19 13" xfId="37083" xr:uid="{00000000-0005-0000-0000-00008D910000}"/>
    <cellStyle name="Title 19 14" xfId="37084" xr:uid="{00000000-0005-0000-0000-00008E910000}"/>
    <cellStyle name="Title 19 2" xfId="37085" xr:uid="{00000000-0005-0000-0000-00008F910000}"/>
    <cellStyle name="Title 19 2 2" xfId="37086" xr:uid="{00000000-0005-0000-0000-000090910000}"/>
    <cellStyle name="Title 19 2 2 2" xfId="37087" xr:uid="{00000000-0005-0000-0000-000091910000}"/>
    <cellStyle name="Title 19 2 2 2 2" xfId="37088" xr:uid="{00000000-0005-0000-0000-000092910000}"/>
    <cellStyle name="Title 19 2 2 2 3" xfId="37089" xr:uid="{00000000-0005-0000-0000-000093910000}"/>
    <cellStyle name="Title 19 2 2 3" xfId="37090" xr:uid="{00000000-0005-0000-0000-000094910000}"/>
    <cellStyle name="Title 19 2 2 4" xfId="37091" xr:uid="{00000000-0005-0000-0000-000095910000}"/>
    <cellStyle name="Title 19 2 3" xfId="37092" xr:uid="{00000000-0005-0000-0000-000096910000}"/>
    <cellStyle name="Title 19 2 3 2" xfId="37093" xr:uid="{00000000-0005-0000-0000-000097910000}"/>
    <cellStyle name="Title 19 2 3 3" xfId="37094" xr:uid="{00000000-0005-0000-0000-000098910000}"/>
    <cellStyle name="Title 19 2 4" xfId="37095" xr:uid="{00000000-0005-0000-0000-000099910000}"/>
    <cellStyle name="Title 19 2 5" xfId="37096" xr:uid="{00000000-0005-0000-0000-00009A910000}"/>
    <cellStyle name="Title 19 3" xfId="37097" xr:uid="{00000000-0005-0000-0000-00009B910000}"/>
    <cellStyle name="Title 19 3 2" xfId="37098" xr:uid="{00000000-0005-0000-0000-00009C910000}"/>
    <cellStyle name="Title 19 3 2 2" xfId="37099" xr:uid="{00000000-0005-0000-0000-00009D910000}"/>
    <cellStyle name="Title 19 3 2 3" xfId="37100" xr:uid="{00000000-0005-0000-0000-00009E910000}"/>
    <cellStyle name="Title 19 3 3" xfId="37101" xr:uid="{00000000-0005-0000-0000-00009F910000}"/>
    <cellStyle name="Title 19 3 4" xfId="37102" xr:uid="{00000000-0005-0000-0000-0000A0910000}"/>
    <cellStyle name="Title 19 4" xfId="37103" xr:uid="{00000000-0005-0000-0000-0000A1910000}"/>
    <cellStyle name="Title 19 4 2" xfId="37104" xr:uid="{00000000-0005-0000-0000-0000A2910000}"/>
    <cellStyle name="Title 19 4 2 2" xfId="37105" xr:uid="{00000000-0005-0000-0000-0000A3910000}"/>
    <cellStyle name="Title 19 4 2 3" xfId="37106" xr:uid="{00000000-0005-0000-0000-0000A4910000}"/>
    <cellStyle name="Title 19 4 3" xfId="37107" xr:uid="{00000000-0005-0000-0000-0000A5910000}"/>
    <cellStyle name="Title 19 4 4" xfId="37108" xr:uid="{00000000-0005-0000-0000-0000A6910000}"/>
    <cellStyle name="Title 19 5" xfId="37109" xr:uid="{00000000-0005-0000-0000-0000A7910000}"/>
    <cellStyle name="Title 19 5 2" xfId="37110" xr:uid="{00000000-0005-0000-0000-0000A8910000}"/>
    <cellStyle name="Title 19 5 2 2" xfId="37111" xr:uid="{00000000-0005-0000-0000-0000A9910000}"/>
    <cellStyle name="Title 19 5 2 3" xfId="37112" xr:uid="{00000000-0005-0000-0000-0000AA910000}"/>
    <cellStyle name="Title 19 5 3" xfId="37113" xr:uid="{00000000-0005-0000-0000-0000AB910000}"/>
    <cellStyle name="Title 19 5 4" xfId="37114" xr:uid="{00000000-0005-0000-0000-0000AC910000}"/>
    <cellStyle name="Title 19 6" xfId="37115" xr:uid="{00000000-0005-0000-0000-0000AD910000}"/>
    <cellStyle name="Title 19 6 2" xfId="37116" xr:uid="{00000000-0005-0000-0000-0000AE910000}"/>
    <cellStyle name="Title 19 6 2 2" xfId="37117" xr:uid="{00000000-0005-0000-0000-0000AF910000}"/>
    <cellStyle name="Title 19 6 2 3" xfId="37118" xr:uid="{00000000-0005-0000-0000-0000B0910000}"/>
    <cellStyle name="Title 19 6 3" xfId="37119" xr:uid="{00000000-0005-0000-0000-0000B1910000}"/>
    <cellStyle name="Title 19 6 4" xfId="37120" xr:uid="{00000000-0005-0000-0000-0000B2910000}"/>
    <cellStyle name="Title 19 7" xfId="37121" xr:uid="{00000000-0005-0000-0000-0000B3910000}"/>
    <cellStyle name="Title 19 7 2" xfId="37122" xr:uid="{00000000-0005-0000-0000-0000B4910000}"/>
    <cellStyle name="Title 19 7 3" xfId="37123" xr:uid="{00000000-0005-0000-0000-0000B5910000}"/>
    <cellStyle name="Title 19 8" xfId="37124" xr:uid="{00000000-0005-0000-0000-0000B6910000}"/>
    <cellStyle name="Title 19 8 2" xfId="37125" xr:uid="{00000000-0005-0000-0000-0000B7910000}"/>
    <cellStyle name="Title 19 8 3" xfId="37126" xr:uid="{00000000-0005-0000-0000-0000B8910000}"/>
    <cellStyle name="Title 19 9" xfId="37127" xr:uid="{00000000-0005-0000-0000-0000B9910000}"/>
    <cellStyle name="Title 19 9 2" xfId="37128" xr:uid="{00000000-0005-0000-0000-0000BA910000}"/>
    <cellStyle name="Title 19 9 3" xfId="37129" xr:uid="{00000000-0005-0000-0000-0000BB910000}"/>
    <cellStyle name="Title 2" xfId="37130" xr:uid="{00000000-0005-0000-0000-0000BC910000}"/>
    <cellStyle name="Title 2 10" xfId="37131" xr:uid="{00000000-0005-0000-0000-0000BD910000}"/>
    <cellStyle name="Title 2 10 2" xfId="37132" xr:uid="{00000000-0005-0000-0000-0000BE910000}"/>
    <cellStyle name="Title 2 10 3" xfId="37133" xr:uid="{00000000-0005-0000-0000-0000BF910000}"/>
    <cellStyle name="Title 2 11" xfId="37134" xr:uid="{00000000-0005-0000-0000-0000C0910000}"/>
    <cellStyle name="Title 2 12" xfId="37135" xr:uid="{00000000-0005-0000-0000-0000C1910000}"/>
    <cellStyle name="Title 2 13" xfId="37136" xr:uid="{00000000-0005-0000-0000-0000C2910000}"/>
    <cellStyle name="Title 2 14" xfId="37137" xr:uid="{00000000-0005-0000-0000-0000C3910000}"/>
    <cellStyle name="Title 2 2" xfId="37138" xr:uid="{00000000-0005-0000-0000-0000C4910000}"/>
    <cellStyle name="Title 2 2 2" xfId="37139" xr:uid="{00000000-0005-0000-0000-0000C5910000}"/>
    <cellStyle name="Title 2 2 2 2" xfId="37140" xr:uid="{00000000-0005-0000-0000-0000C6910000}"/>
    <cellStyle name="Title 2 2 2 2 2" xfId="37141" xr:uid="{00000000-0005-0000-0000-0000C7910000}"/>
    <cellStyle name="Title 2 2 2 2 3" xfId="37142" xr:uid="{00000000-0005-0000-0000-0000C8910000}"/>
    <cellStyle name="Title 2 2 2 3" xfId="37143" xr:uid="{00000000-0005-0000-0000-0000C9910000}"/>
    <cellStyle name="Title 2 2 2 4" xfId="37144" xr:uid="{00000000-0005-0000-0000-0000CA910000}"/>
    <cellStyle name="Title 2 2 3" xfId="37145" xr:uid="{00000000-0005-0000-0000-0000CB910000}"/>
    <cellStyle name="Title 2 2 3 2" xfId="37146" xr:uid="{00000000-0005-0000-0000-0000CC910000}"/>
    <cellStyle name="Title 2 2 3 3" xfId="37147" xr:uid="{00000000-0005-0000-0000-0000CD910000}"/>
    <cellStyle name="Title 2 2 4" xfId="37148" xr:uid="{00000000-0005-0000-0000-0000CE910000}"/>
    <cellStyle name="Title 2 2 5" xfId="37149" xr:uid="{00000000-0005-0000-0000-0000CF910000}"/>
    <cellStyle name="Title 2 2 6" xfId="37150" xr:uid="{00000000-0005-0000-0000-0000D0910000}"/>
    <cellStyle name="Title 2 2 7" xfId="37151" xr:uid="{00000000-0005-0000-0000-0000D1910000}"/>
    <cellStyle name="Title 2 3" xfId="37152" xr:uid="{00000000-0005-0000-0000-0000D2910000}"/>
    <cellStyle name="Title 2 3 2" xfId="37153" xr:uid="{00000000-0005-0000-0000-0000D3910000}"/>
    <cellStyle name="Title 2 3 2 2" xfId="37154" xr:uid="{00000000-0005-0000-0000-0000D4910000}"/>
    <cellStyle name="Title 2 3 2 3" xfId="37155" xr:uid="{00000000-0005-0000-0000-0000D5910000}"/>
    <cellStyle name="Title 2 3 3" xfId="37156" xr:uid="{00000000-0005-0000-0000-0000D6910000}"/>
    <cellStyle name="Title 2 3 4" xfId="37157" xr:uid="{00000000-0005-0000-0000-0000D7910000}"/>
    <cellStyle name="Title 2 3 5" xfId="37158" xr:uid="{00000000-0005-0000-0000-0000D8910000}"/>
    <cellStyle name="Title 2 3 6" xfId="37159" xr:uid="{00000000-0005-0000-0000-0000D9910000}"/>
    <cellStyle name="Title 2 4" xfId="37160" xr:uid="{00000000-0005-0000-0000-0000DA910000}"/>
    <cellStyle name="Title 2 4 2" xfId="37161" xr:uid="{00000000-0005-0000-0000-0000DB910000}"/>
    <cellStyle name="Title 2 4 2 2" xfId="37162" xr:uid="{00000000-0005-0000-0000-0000DC910000}"/>
    <cellStyle name="Title 2 4 2 3" xfId="37163" xr:uid="{00000000-0005-0000-0000-0000DD910000}"/>
    <cellStyle name="Title 2 4 3" xfId="37164" xr:uid="{00000000-0005-0000-0000-0000DE910000}"/>
    <cellStyle name="Title 2 4 4" xfId="37165" xr:uid="{00000000-0005-0000-0000-0000DF910000}"/>
    <cellStyle name="Title 2 5" xfId="37166" xr:uid="{00000000-0005-0000-0000-0000E0910000}"/>
    <cellStyle name="Title 2 5 2" xfId="37167" xr:uid="{00000000-0005-0000-0000-0000E1910000}"/>
    <cellStyle name="Title 2 5 2 2" xfId="37168" xr:uid="{00000000-0005-0000-0000-0000E2910000}"/>
    <cellStyle name="Title 2 5 2 3" xfId="37169" xr:uid="{00000000-0005-0000-0000-0000E3910000}"/>
    <cellStyle name="Title 2 5 3" xfId="37170" xr:uid="{00000000-0005-0000-0000-0000E4910000}"/>
    <cellStyle name="Title 2 5 4" xfId="37171" xr:uid="{00000000-0005-0000-0000-0000E5910000}"/>
    <cellStyle name="Title 2 6" xfId="37172" xr:uid="{00000000-0005-0000-0000-0000E6910000}"/>
    <cellStyle name="Title 2 6 2" xfId="37173" xr:uid="{00000000-0005-0000-0000-0000E7910000}"/>
    <cellStyle name="Title 2 6 2 2" xfId="37174" xr:uid="{00000000-0005-0000-0000-0000E8910000}"/>
    <cellStyle name="Title 2 6 2 3" xfId="37175" xr:uid="{00000000-0005-0000-0000-0000E9910000}"/>
    <cellStyle name="Title 2 6 3" xfId="37176" xr:uid="{00000000-0005-0000-0000-0000EA910000}"/>
    <cellStyle name="Title 2 6 4" xfId="37177" xr:uid="{00000000-0005-0000-0000-0000EB910000}"/>
    <cellStyle name="Title 2 7" xfId="37178" xr:uid="{00000000-0005-0000-0000-0000EC910000}"/>
    <cellStyle name="Title 2 7 2" xfId="37179" xr:uid="{00000000-0005-0000-0000-0000ED910000}"/>
    <cellStyle name="Title 2 7 3" xfId="37180" xr:uid="{00000000-0005-0000-0000-0000EE910000}"/>
    <cellStyle name="Title 2 8" xfId="37181" xr:uid="{00000000-0005-0000-0000-0000EF910000}"/>
    <cellStyle name="Title 2 8 2" xfId="37182" xr:uid="{00000000-0005-0000-0000-0000F0910000}"/>
    <cellStyle name="Title 2 8 3" xfId="37183" xr:uid="{00000000-0005-0000-0000-0000F1910000}"/>
    <cellStyle name="Title 2 9" xfId="37184" xr:uid="{00000000-0005-0000-0000-0000F2910000}"/>
    <cellStyle name="Title 2 9 2" xfId="37185" xr:uid="{00000000-0005-0000-0000-0000F3910000}"/>
    <cellStyle name="Title 2 9 3" xfId="37186" xr:uid="{00000000-0005-0000-0000-0000F4910000}"/>
    <cellStyle name="Title 20" xfId="37187" xr:uid="{00000000-0005-0000-0000-0000F5910000}"/>
    <cellStyle name="Title 20 10" xfId="37188" xr:uid="{00000000-0005-0000-0000-0000F6910000}"/>
    <cellStyle name="Title 20 10 2" xfId="37189" xr:uid="{00000000-0005-0000-0000-0000F7910000}"/>
    <cellStyle name="Title 20 10 3" xfId="37190" xr:uid="{00000000-0005-0000-0000-0000F8910000}"/>
    <cellStyle name="Title 20 11" xfId="37191" xr:uid="{00000000-0005-0000-0000-0000F9910000}"/>
    <cellStyle name="Title 20 12" xfId="37192" xr:uid="{00000000-0005-0000-0000-0000FA910000}"/>
    <cellStyle name="Title 20 13" xfId="37193" xr:uid="{00000000-0005-0000-0000-0000FB910000}"/>
    <cellStyle name="Title 20 14" xfId="37194" xr:uid="{00000000-0005-0000-0000-0000FC910000}"/>
    <cellStyle name="Title 20 2" xfId="37195" xr:uid="{00000000-0005-0000-0000-0000FD910000}"/>
    <cellStyle name="Title 20 2 2" xfId="37196" xr:uid="{00000000-0005-0000-0000-0000FE910000}"/>
    <cellStyle name="Title 20 2 2 2" xfId="37197" xr:uid="{00000000-0005-0000-0000-0000FF910000}"/>
    <cellStyle name="Title 20 2 2 2 2" xfId="37198" xr:uid="{00000000-0005-0000-0000-000000920000}"/>
    <cellStyle name="Title 20 2 2 2 3" xfId="37199" xr:uid="{00000000-0005-0000-0000-000001920000}"/>
    <cellStyle name="Title 20 2 2 3" xfId="37200" xr:uid="{00000000-0005-0000-0000-000002920000}"/>
    <cellStyle name="Title 20 2 2 4" xfId="37201" xr:uid="{00000000-0005-0000-0000-000003920000}"/>
    <cellStyle name="Title 20 2 3" xfId="37202" xr:uid="{00000000-0005-0000-0000-000004920000}"/>
    <cellStyle name="Title 20 2 3 2" xfId="37203" xr:uid="{00000000-0005-0000-0000-000005920000}"/>
    <cellStyle name="Title 20 2 3 3" xfId="37204" xr:uid="{00000000-0005-0000-0000-000006920000}"/>
    <cellStyle name="Title 20 2 4" xfId="37205" xr:uid="{00000000-0005-0000-0000-000007920000}"/>
    <cellStyle name="Title 20 2 5" xfId="37206" xr:uid="{00000000-0005-0000-0000-000008920000}"/>
    <cellStyle name="Title 20 3" xfId="37207" xr:uid="{00000000-0005-0000-0000-000009920000}"/>
    <cellStyle name="Title 20 3 2" xfId="37208" xr:uid="{00000000-0005-0000-0000-00000A920000}"/>
    <cellStyle name="Title 20 3 2 2" xfId="37209" xr:uid="{00000000-0005-0000-0000-00000B920000}"/>
    <cellStyle name="Title 20 3 2 3" xfId="37210" xr:uid="{00000000-0005-0000-0000-00000C920000}"/>
    <cellStyle name="Title 20 3 3" xfId="37211" xr:uid="{00000000-0005-0000-0000-00000D920000}"/>
    <cellStyle name="Title 20 3 4" xfId="37212" xr:uid="{00000000-0005-0000-0000-00000E920000}"/>
    <cellStyle name="Title 20 4" xfId="37213" xr:uid="{00000000-0005-0000-0000-00000F920000}"/>
    <cellStyle name="Title 20 4 2" xfId="37214" xr:uid="{00000000-0005-0000-0000-000010920000}"/>
    <cellStyle name="Title 20 4 2 2" xfId="37215" xr:uid="{00000000-0005-0000-0000-000011920000}"/>
    <cellStyle name="Title 20 4 2 3" xfId="37216" xr:uid="{00000000-0005-0000-0000-000012920000}"/>
    <cellStyle name="Title 20 4 3" xfId="37217" xr:uid="{00000000-0005-0000-0000-000013920000}"/>
    <cellStyle name="Title 20 4 4" xfId="37218" xr:uid="{00000000-0005-0000-0000-000014920000}"/>
    <cellStyle name="Title 20 5" xfId="37219" xr:uid="{00000000-0005-0000-0000-000015920000}"/>
    <cellStyle name="Title 20 5 2" xfId="37220" xr:uid="{00000000-0005-0000-0000-000016920000}"/>
    <cellStyle name="Title 20 5 2 2" xfId="37221" xr:uid="{00000000-0005-0000-0000-000017920000}"/>
    <cellStyle name="Title 20 5 2 3" xfId="37222" xr:uid="{00000000-0005-0000-0000-000018920000}"/>
    <cellStyle name="Title 20 5 3" xfId="37223" xr:uid="{00000000-0005-0000-0000-000019920000}"/>
    <cellStyle name="Title 20 5 4" xfId="37224" xr:uid="{00000000-0005-0000-0000-00001A920000}"/>
    <cellStyle name="Title 20 6" xfId="37225" xr:uid="{00000000-0005-0000-0000-00001B920000}"/>
    <cellStyle name="Title 20 6 2" xfId="37226" xr:uid="{00000000-0005-0000-0000-00001C920000}"/>
    <cellStyle name="Title 20 6 2 2" xfId="37227" xr:uid="{00000000-0005-0000-0000-00001D920000}"/>
    <cellStyle name="Title 20 6 2 3" xfId="37228" xr:uid="{00000000-0005-0000-0000-00001E920000}"/>
    <cellStyle name="Title 20 6 3" xfId="37229" xr:uid="{00000000-0005-0000-0000-00001F920000}"/>
    <cellStyle name="Title 20 6 4" xfId="37230" xr:uid="{00000000-0005-0000-0000-000020920000}"/>
    <cellStyle name="Title 20 7" xfId="37231" xr:uid="{00000000-0005-0000-0000-000021920000}"/>
    <cellStyle name="Title 20 7 2" xfId="37232" xr:uid="{00000000-0005-0000-0000-000022920000}"/>
    <cellStyle name="Title 20 7 3" xfId="37233" xr:uid="{00000000-0005-0000-0000-000023920000}"/>
    <cellStyle name="Title 20 8" xfId="37234" xr:uid="{00000000-0005-0000-0000-000024920000}"/>
    <cellStyle name="Title 20 8 2" xfId="37235" xr:uid="{00000000-0005-0000-0000-000025920000}"/>
    <cellStyle name="Title 20 8 3" xfId="37236" xr:uid="{00000000-0005-0000-0000-000026920000}"/>
    <cellStyle name="Title 20 9" xfId="37237" xr:uid="{00000000-0005-0000-0000-000027920000}"/>
    <cellStyle name="Title 20 9 2" xfId="37238" xr:uid="{00000000-0005-0000-0000-000028920000}"/>
    <cellStyle name="Title 20 9 3" xfId="37239" xr:uid="{00000000-0005-0000-0000-000029920000}"/>
    <cellStyle name="Title 21" xfId="37240" xr:uid="{00000000-0005-0000-0000-00002A920000}"/>
    <cellStyle name="Title 21 10" xfId="37241" xr:uid="{00000000-0005-0000-0000-00002B920000}"/>
    <cellStyle name="Title 21 10 2" xfId="37242" xr:uid="{00000000-0005-0000-0000-00002C920000}"/>
    <cellStyle name="Title 21 10 3" xfId="37243" xr:uid="{00000000-0005-0000-0000-00002D920000}"/>
    <cellStyle name="Title 21 11" xfId="37244" xr:uid="{00000000-0005-0000-0000-00002E920000}"/>
    <cellStyle name="Title 21 12" xfId="37245" xr:uid="{00000000-0005-0000-0000-00002F920000}"/>
    <cellStyle name="Title 21 13" xfId="37246" xr:uid="{00000000-0005-0000-0000-000030920000}"/>
    <cellStyle name="Title 21 14" xfId="37247" xr:uid="{00000000-0005-0000-0000-000031920000}"/>
    <cellStyle name="Title 21 2" xfId="37248" xr:uid="{00000000-0005-0000-0000-000032920000}"/>
    <cellStyle name="Title 21 2 2" xfId="37249" xr:uid="{00000000-0005-0000-0000-000033920000}"/>
    <cellStyle name="Title 21 2 2 2" xfId="37250" xr:uid="{00000000-0005-0000-0000-000034920000}"/>
    <cellStyle name="Title 21 2 2 2 2" xfId="37251" xr:uid="{00000000-0005-0000-0000-000035920000}"/>
    <cellStyle name="Title 21 2 2 2 3" xfId="37252" xr:uid="{00000000-0005-0000-0000-000036920000}"/>
    <cellStyle name="Title 21 2 2 3" xfId="37253" xr:uid="{00000000-0005-0000-0000-000037920000}"/>
    <cellStyle name="Title 21 2 2 4" xfId="37254" xr:uid="{00000000-0005-0000-0000-000038920000}"/>
    <cellStyle name="Title 21 2 3" xfId="37255" xr:uid="{00000000-0005-0000-0000-000039920000}"/>
    <cellStyle name="Title 21 2 3 2" xfId="37256" xr:uid="{00000000-0005-0000-0000-00003A920000}"/>
    <cellStyle name="Title 21 2 3 3" xfId="37257" xr:uid="{00000000-0005-0000-0000-00003B920000}"/>
    <cellStyle name="Title 21 2 4" xfId="37258" xr:uid="{00000000-0005-0000-0000-00003C920000}"/>
    <cellStyle name="Title 21 2 5" xfId="37259" xr:uid="{00000000-0005-0000-0000-00003D920000}"/>
    <cellStyle name="Title 21 3" xfId="37260" xr:uid="{00000000-0005-0000-0000-00003E920000}"/>
    <cellStyle name="Title 21 3 2" xfId="37261" xr:uid="{00000000-0005-0000-0000-00003F920000}"/>
    <cellStyle name="Title 21 3 2 2" xfId="37262" xr:uid="{00000000-0005-0000-0000-000040920000}"/>
    <cellStyle name="Title 21 3 2 3" xfId="37263" xr:uid="{00000000-0005-0000-0000-000041920000}"/>
    <cellStyle name="Title 21 3 3" xfId="37264" xr:uid="{00000000-0005-0000-0000-000042920000}"/>
    <cellStyle name="Title 21 3 4" xfId="37265" xr:uid="{00000000-0005-0000-0000-000043920000}"/>
    <cellStyle name="Title 21 4" xfId="37266" xr:uid="{00000000-0005-0000-0000-000044920000}"/>
    <cellStyle name="Title 21 4 2" xfId="37267" xr:uid="{00000000-0005-0000-0000-000045920000}"/>
    <cellStyle name="Title 21 4 2 2" xfId="37268" xr:uid="{00000000-0005-0000-0000-000046920000}"/>
    <cellStyle name="Title 21 4 2 3" xfId="37269" xr:uid="{00000000-0005-0000-0000-000047920000}"/>
    <cellStyle name="Title 21 4 3" xfId="37270" xr:uid="{00000000-0005-0000-0000-000048920000}"/>
    <cellStyle name="Title 21 4 4" xfId="37271" xr:uid="{00000000-0005-0000-0000-000049920000}"/>
    <cellStyle name="Title 21 5" xfId="37272" xr:uid="{00000000-0005-0000-0000-00004A920000}"/>
    <cellStyle name="Title 21 5 2" xfId="37273" xr:uid="{00000000-0005-0000-0000-00004B920000}"/>
    <cellStyle name="Title 21 5 2 2" xfId="37274" xr:uid="{00000000-0005-0000-0000-00004C920000}"/>
    <cellStyle name="Title 21 5 2 3" xfId="37275" xr:uid="{00000000-0005-0000-0000-00004D920000}"/>
    <cellStyle name="Title 21 5 3" xfId="37276" xr:uid="{00000000-0005-0000-0000-00004E920000}"/>
    <cellStyle name="Title 21 5 4" xfId="37277" xr:uid="{00000000-0005-0000-0000-00004F920000}"/>
    <cellStyle name="Title 21 6" xfId="37278" xr:uid="{00000000-0005-0000-0000-000050920000}"/>
    <cellStyle name="Title 21 6 2" xfId="37279" xr:uid="{00000000-0005-0000-0000-000051920000}"/>
    <cellStyle name="Title 21 6 2 2" xfId="37280" xr:uid="{00000000-0005-0000-0000-000052920000}"/>
    <cellStyle name="Title 21 6 2 3" xfId="37281" xr:uid="{00000000-0005-0000-0000-000053920000}"/>
    <cellStyle name="Title 21 6 3" xfId="37282" xr:uid="{00000000-0005-0000-0000-000054920000}"/>
    <cellStyle name="Title 21 6 4" xfId="37283" xr:uid="{00000000-0005-0000-0000-000055920000}"/>
    <cellStyle name="Title 21 7" xfId="37284" xr:uid="{00000000-0005-0000-0000-000056920000}"/>
    <cellStyle name="Title 21 7 2" xfId="37285" xr:uid="{00000000-0005-0000-0000-000057920000}"/>
    <cellStyle name="Title 21 7 3" xfId="37286" xr:uid="{00000000-0005-0000-0000-000058920000}"/>
    <cellStyle name="Title 21 8" xfId="37287" xr:uid="{00000000-0005-0000-0000-000059920000}"/>
    <cellStyle name="Title 21 8 2" xfId="37288" xr:uid="{00000000-0005-0000-0000-00005A920000}"/>
    <cellStyle name="Title 21 8 3" xfId="37289" xr:uid="{00000000-0005-0000-0000-00005B920000}"/>
    <cellStyle name="Title 21 9" xfId="37290" xr:uid="{00000000-0005-0000-0000-00005C920000}"/>
    <cellStyle name="Title 21 9 2" xfId="37291" xr:uid="{00000000-0005-0000-0000-00005D920000}"/>
    <cellStyle name="Title 21 9 3" xfId="37292" xr:uid="{00000000-0005-0000-0000-00005E920000}"/>
    <cellStyle name="Title 22" xfId="37293" xr:uid="{00000000-0005-0000-0000-00005F920000}"/>
    <cellStyle name="Title 22 10" xfId="37294" xr:uid="{00000000-0005-0000-0000-000060920000}"/>
    <cellStyle name="Title 22 10 2" xfId="37295" xr:uid="{00000000-0005-0000-0000-000061920000}"/>
    <cellStyle name="Title 22 10 3" xfId="37296" xr:uid="{00000000-0005-0000-0000-000062920000}"/>
    <cellStyle name="Title 22 11" xfId="37297" xr:uid="{00000000-0005-0000-0000-000063920000}"/>
    <cellStyle name="Title 22 12" xfId="37298" xr:uid="{00000000-0005-0000-0000-000064920000}"/>
    <cellStyle name="Title 22 13" xfId="37299" xr:uid="{00000000-0005-0000-0000-000065920000}"/>
    <cellStyle name="Title 22 14" xfId="37300" xr:uid="{00000000-0005-0000-0000-000066920000}"/>
    <cellStyle name="Title 22 2" xfId="37301" xr:uid="{00000000-0005-0000-0000-000067920000}"/>
    <cellStyle name="Title 22 2 2" xfId="37302" xr:uid="{00000000-0005-0000-0000-000068920000}"/>
    <cellStyle name="Title 22 2 2 2" xfId="37303" xr:uid="{00000000-0005-0000-0000-000069920000}"/>
    <cellStyle name="Title 22 2 2 2 2" xfId="37304" xr:uid="{00000000-0005-0000-0000-00006A920000}"/>
    <cellStyle name="Title 22 2 2 2 3" xfId="37305" xr:uid="{00000000-0005-0000-0000-00006B920000}"/>
    <cellStyle name="Title 22 2 2 3" xfId="37306" xr:uid="{00000000-0005-0000-0000-00006C920000}"/>
    <cellStyle name="Title 22 2 2 4" xfId="37307" xr:uid="{00000000-0005-0000-0000-00006D920000}"/>
    <cellStyle name="Title 22 2 3" xfId="37308" xr:uid="{00000000-0005-0000-0000-00006E920000}"/>
    <cellStyle name="Title 22 2 3 2" xfId="37309" xr:uid="{00000000-0005-0000-0000-00006F920000}"/>
    <cellStyle name="Title 22 2 3 3" xfId="37310" xr:uid="{00000000-0005-0000-0000-000070920000}"/>
    <cellStyle name="Title 22 2 4" xfId="37311" xr:uid="{00000000-0005-0000-0000-000071920000}"/>
    <cellStyle name="Title 22 2 5" xfId="37312" xr:uid="{00000000-0005-0000-0000-000072920000}"/>
    <cellStyle name="Title 22 3" xfId="37313" xr:uid="{00000000-0005-0000-0000-000073920000}"/>
    <cellStyle name="Title 22 3 2" xfId="37314" xr:uid="{00000000-0005-0000-0000-000074920000}"/>
    <cellStyle name="Title 22 3 2 2" xfId="37315" xr:uid="{00000000-0005-0000-0000-000075920000}"/>
    <cellStyle name="Title 22 3 2 3" xfId="37316" xr:uid="{00000000-0005-0000-0000-000076920000}"/>
    <cellStyle name="Title 22 3 3" xfId="37317" xr:uid="{00000000-0005-0000-0000-000077920000}"/>
    <cellStyle name="Title 22 3 4" xfId="37318" xr:uid="{00000000-0005-0000-0000-000078920000}"/>
    <cellStyle name="Title 22 4" xfId="37319" xr:uid="{00000000-0005-0000-0000-000079920000}"/>
    <cellStyle name="Title 22 4 2" xfId="37320" xr:uid="{00000000-0005-0000-0000-00007A920000}"/>
    <cellStyle name="Title 22 4 2 2" xfId="37321" xr:uid="{00000000-0005-0000-0000-00007B920000}"/>
    <cellStyle name="Title 22 4 2 3" xfId="37322" xr:uid="{00000000-0005-0000-0000-00007C920000}"/>
    <cellStyle name="Title 22 4 3" xfId="37323" xr:uid="{00000000-0005-0000-0000-00007D920000}"/>
    <cellStyle name="Title 22 4 4" xfId="37324" xr:uid="{00000000-0005-0000-0000-00007E920000}"/>
    <cellStyle name="Title 22 5" xfId="37325" xr:uid="{00000000-0005-0000-0000-00007F920000}"/>
    <cellStyle name="Title 22 5 2" xfId="37326" xr:uid="{00000000-0005-0000-0000-000080920000}"/>
    <cellStyle name="Title 22 5 2 2" xfId="37327" xr:uid="{00000000-0005-0000-0000-000081920000}"/>
    <cellStyle name="Title 22 5 2 3" xfId="37328" xr:uid="{00000000-0005-0000-0000-000082920000}"/>
    <cellStyle name="Title 22 5 3" xfId="37329" xr:uid="{00000000-0005-0000-0000-000083920000}"/>
    <cellStyle name="Title 22 5 4" xfId="37330" xr:uid="{00000000-0005-0000-0000-000084920000}"/>
    <cellStyle name="Title 22 6" xfId="37331" xr:uid="{00000000-0005-0000-0000-000085920000}"/>
    <cellStyle name="Title 22 6 2" xfId="37332" xr:uid="{00000000-0005-0000-0000-000086920000}"/>
    <cellStyle name="Title 22 6 2 2" xfId="37333" xr:uid="{00000000-0005-0000-0000-000087920000}"/>
    <cellStyle name="Title 22 6 2 3" xfId="37334" xr:uid="{00000000-0005-0000-0000-000088920000}"/>
    <cellStyle name="Title 22 6 3" xfId="37335" xr:uid="{00000000-0005-0000-0000-000089920000}"/>
    <cellStyle name="Title 22 6 4" xfId="37336" xr:uid="{00000000-0005-0000-0000-00008A920000}"/>
    <cellStyle name="Title 22 7" xfId="37337" xr:uid="{00000000-0005-0000-0000-00008B920000}"/>
    <cellStyle name="Title 22 7 2" xfId="37338" xr:uid="{00000000-0005-0000-0000-00008C920000}"/>
    <cellStyle name="Title 22 7 3" xfId="37339" xr:uid="{00000000-0005-0000-0000-00008D920000}"/>
    <cellStyle name="Title 22 8" xfId="37340" xr:uid="{00000000-0005-0000-0000-00008E920000}"/>
    <cellStyle name="Title 22 8 2" xfId="37341" xr:uid="{00000000-0005-0000-0000-00008F920000}"/>
    <cellStyle name="Title 22 8 3" xfId="37342" xr:uid="{00000000-0005-0000-0000-000090920000}"/>
    <cellStyle name="Title 22 9" xfId="37343" xr:uid="{00000000-0005-0000-0000-000091920000}"/>
    <cellStyle name="Title 22 9 2" xfId="37344" xr:uid="{00000000-0005-0000-0000-000092920000}"/>
    <cellStyle name="Title 22 9 3" xfId="37345" xr:uid="{00000000-0005-0000-0000-000093920000}"/>
    <cellStyle name="Title 23" xfId="37346" xr:uid="{00000000-0005-0000-0000-000094920000}"/>
    <cellStyle name="Title 23 10" xfId="37347" xr:uid="{00000000-0005-0000-0000-000095920000}"/>
    <cellStyle name="Title 23 10 2" xfId="37348" xr:uid="{00000000-0005-0000-0000-000096920000}"/>
    <cellStyle name="Title 23 10 3" xfId="37349" xr:uid="{00000000-0005-0000-0000-000097920000}"/>
    <cellStyle name="Title 23 11" xfId="37350" xr:uid="{00000000-0005-0000-0000-000098920000}"/>
    <cellStyle name="Title 23 12" xfId="37351" xr:uid="{00000000-0005-0000-0000-000099920000}"/>
    <cellStyle name="Title 23 13" xfId="37352" xr:uid="{00000000-0005-0000-0000-00009A920000}"/>
    <cellStyle name="Title 23 14" xfId="37353" xr:uid="{00000000-0005-0000-0000-00009B920000}"/>
    <cellStyle name="Title 23 2" xfId="37354" xr:uid="{00000000-0005-0000-0000-00009C920000}"/>
    <cellStyle name="Title 23 2 2" xfId="37355" xr:uid="{00000000-0005-0000-0000-00009D920000}"/>
    <cellStyle name="Title 23 2 2 2" xfId="37356" xr:uid="{00000000-0005-0000-0000-00009E920000}"/>
    <cellStyle name="Title 23 2 2 2 2" xfId="37357" xr:uid="{00000000-0005-0000-0000-00009F920000}"/>
    <cellStyle name="Title 23 2 2 2 3" xfId="37358" xr:uid="{00000000-0005-0000-0000-0000A0920000}"/>
    <cellStyle name="Title 23 2 2 3" xfId="37359" xr:uid="{00000000-0005-0000-0000-0000A1920000}"/>
    <cellStyle name="Title 23 2 2 4" xfId="37360" xr:uid="{00000000-0005-0000-0000-0000A2920000}"/>
    <cellStyle name="Title 23 2 3" xfId="37361" xr:uid="{00000000-0005-0000-0000-0000A3920000}"/>
    <cellStyle name="Title 23 2 3 2" xfId="37362" xr:uid="{00000000-0005-0000-0000-0000A4920000}"/>
    <cellStyle name="Title 23 2 3 3" xfId="37363" xr:uid="{00000000-0005-0000-0000-0000A5920000}"/>
    <cellStyle name="Title 23 2 4" xfId="37364" xr:uid="{00000000-0005-0000-0000-0000A6920000}"/>
    <cellStyle name="Title 23 2 5" xfId="37365" xr:uid="{00000000-0005-0000-0000-0000A7920000}"/>
    <cellStyle name="Title 23 3" xfId="37366" xr:uid="{00000000-0005-0000-0000-0000A8920000}"/>
    <cellStyle name="Title 23 3 2" xfId="37367" xr:uid="{00000000-0005-0000-0000-0000A9920000}"/>
    <cellStyle name="Title 23 3 2 2" xfId="37368" xr:uid="{00000000-0005-0000-0000-0000AA920000}"/>
    <cellStyle name="Title 23 3 2 3" xfId="37369" xr:uid="{00000000-0005-0000-0000-0000AB920000}"/>
    <cellStyle name="Title 23 3 3" xfId="37370" xr:uid="{00000000-0005-0000-0000-0000AC920000}"/>
    <cellStyle name="Title 23 3 4" xfId="37371" xr:uid="{00000000-0005-0000-0000-0000AD920000}"/>
    <cellStyle name="Title 23 4" xfId="37372" xr:uid="{00000000-0005-0000-0000-0000AE920000}"/>
    <cellStyle name="Title 23 4 2" xfId="37373" xr:uid="{00000000-0005-0000-0000-0000AF920000}"/>
    <cellStyle name="Title 23 4 2 2" xfId="37374" xr:uid="{00000000-0005-0000-0000-0000B0920000}"/>
    <cellStyle name="Title 23 4 2 3" xfId="37375" xr:uid="{00000000-0005-0000-0000-0000B1920000}"/>
    <cellStyle name="Title 23 4 3" xfId="37376" xr:uid="{00000000-0005-0000-0000-0000B2920000}"/>
    <cellStyle name="Title 23 4 4" xfId="37377" xr:uid="{00000000-0005-0000-0000-0000B3920000}"/>
    <cellStyle name="Title 23 5" xfId="37378" xr:uid="{00000000-0005-0000-0000-0000B4920000}"/>
    <cellStyle name="Title 23 5 2" xfId="37379" xr:uid="{00000000-0005-0000-0000-0000B5920000}"/>
    <cellStyle name="Title 23 5 2 2" xfId="37380" xr:uid="{00000000-0005-0000-0000-0000B6920000}"/>
    <cellStyle name="Title 23 5 2 3" xfId="37381" xr:uid="{00000000-0005-0000-0000-0000B7920000}"/>
    <cellStyle name="Title 23 5 3" xfId="37382" xr:uid="{00000000-0005-0000-0000-0000B8920000}"/>
    <cellStyle name="Title 23 5 4" xfId="37383" xr:uid="{00000000-0005-0000-0000-0000B9920000}"/>
    <cellStyle name="Title 23 6" xfId="37384" xr:uid="{00000000-0005-0000-0000-0000BA920000}"/>
    <cellStyle name="Title 23 6 2" xfId="37385" xr:uid="{00000000-0005-0000-0000-0000BB920000}"/>
    <cellStyle name="Title 23 6 2 2" xfId="37386" xr:uid="{00000000-0005-0000-0000-0000BC920000}"/>
    <cellStyle name="Title 23 6 2 3" xfId="37387" xr:uid="{00000000-0005-0000-0000-0000BD920000}"/>
    <cellStyle name="Title 23 6 3" xfId="37388" xr:uid="{00000000-0005-0000-0000-0000BE920000}"/>
    <cellStyle name="Title 23 6 4" xfId="37389" xr:uid="{00000000-0005-0000-0000-0000BF920000}"/>
    <cellStyle name="Title 23 7" xfId="37390" xr:uid="{00000000-0005-0000-0000-0000C0920000}"/>
    <cellStyle name="Title 23 7 2" xfId="37391" xr:uid="{00000000-0005-0000-0000-0000C1920000}"/>
    <cellStyle name="Title 23 7 3" xfId="37392" xr:uid="{00000000-0005-0000-0000-0000C2920000}"/>
    <cellStyle name="Title 23 8" xfId="37393" xr:uid="{00000000-0005-0000-0000-0000C3920000}"/>
    <cellStyle name="Title 23 8 2" xfId="37394" xr:uid="{00000000-0005-0000-0000-0000C4920000}"/>
    <cellStyle name="Title 23 8 3" xfId="37395" xr:uid="{00000000-0005-0000-0000-0000C5920000}"/>
    <cellStyle name="Title 23 9" xfId="37396" xr:uid="{00000000-0005-0000-0000-0000C6920000}"/>
    <cellStyle name="Title 23 9 2" xfId="37397" xr:uid="{00000000-0005-0000-0000-0000C7920000}"/>
    <cellStyle name="Title 23 9 3" xfId="37398" xr:uid="{00000000-0005-0000-0000-0000C8920000}"/>
    <cellStyle name="Title 24" xfId="37399" xr:uid="{00000000-0005-0000-0000-0000C9920000}"/>
    <cellStyle name="Title 24 10" xfId="37400" xr:uid="{00000000-0005-0000-0000-0000CA920000}"/>
    <cellStyle name="Title 24 10 2" xfId="37401" xr:uid="{00000000-0005-0000-0000-0000CB920000}"/>
    <cellStyle name="Title 24 10 3" xfId="37402" xr:uid="{00000000-0005-0000-0000-0000CC920000}"/>
    <cellStyle name="Title 24 11" xfId="37403" xr:uid="{00000000-0005-0000-0000-0000CD920000}"/>
    <cellStyle name="Title 24 12" xfId="37404" xr:uid="{00000000-0005-0000-0000-0000CE920000}"/>
    <cellStyle name="Title 24 13" xfId="37405" xr:uid="{00000000-0005-0000-0000-0000CF920000}"/>
    <cellStyle name="Title 24 14" xfId="37406" xr:uid="{00000000-0005-0000-0000-0000D0920000}"/>
    <cellStyle name="Title 24 2" xfId="37407" xr:uid="{00000000-0005-0000-0000-0000D1920000}"/>
    <cellStyle name="Title 24 2 2" xfId="37408" xr:uid="{00000000-0005-0000-0000-0000D2920000}"/>
    <cellStyle name="Title 24 2 2 2" xfId="37409" xr:uid="{00000000-0005-0000-0000-0000D3920000}"/>
    <cellStyle name="Title 24 2 2 2 2" xfId="37410" xr:uid="{00000000-0005-0000-0000-0000D4920000}"/>
    <cellStyle name="Title 24 2 2 2 3" xfId="37411" xr:uid="{00000000-0005-0000-0000-0000D5920000}"/>
    <cellStyle name="Title 24 2 2 3" xfId="37412" xr:uid="{00000000-0005-0000-0000-0000D6920000}"/>
    <cellStyle name="Title 24 2 2 4" xfId="37413" xr:uid="{00000000-0005-0000-0000-0000D7920000}"/>
    <cellStyle name="Title 24 2 3" xfId="37414" xr:uid="{00000000-0005-0000-0000-0000D8920000}"/>
    <cellStyle name="Title 24 2 3 2" xfId="37415" xr:uid="{00000000-0005-0000-0000-0000D9920000}"/>
    <cellStyle name="Title 24 2 3 3" xfId="37416" xr:uid="{00000000-0005-0000-0000-0000DA920000}"/>
    <cellStyle name="Title 24 2 4" xfId="37417" xr:uid="{00000000-0005-0000-0000-0000DB920000}"/>
    <cellStyle name="Title 24 2 5" xfId="37418" xr:uid="{00000000-0005-0000-0000-0000DC920000}"/>
    <cellStyle name="Title 24 3" xfId="37419" xr:uid="{00000000-0005-0000-0000-0000DD920000}"/>
    <cellStyle name="Title 24 3 2" xfId="37420" xr:uid="{00000000-0005-0000-0000-0000DE920000}"/>
    <cellStyle name="Title 24 3 2 2" xfId="37421" xr:uid="{00000000-0005-0000-0000-0000DF920000}"/>
    <cellStyle name="Title 24 3 2 3" xfId="37422" xr:uid="{00000000-0005-0000-0000-0000E0920000}"/>
    <cellStyle name="Title 24 3 3" xfId="37423" xr:uid="{00000000-0005-0000-0000-0000E1920000}"/>
    <cellStyle name="Title 24 3 4" xfId="37424" xr:uid="{00000000-0005-0000-0000-0000E2920000}"/>
    <cellStyle name="Title 24 4" xfId="37425" xr:uid="{00000000-0005-0000-0000-0000E3920000}"/>
    <cellStyle name="Title 24 4 2" xfId="37426" xr:uid="{00000000-0005-0000-0000-0000E4920000}"/>
    <cellStyle name="Title 24 4 2 2" xfId="37427" xr:uid="{00000000-0005-0000-0000-0000E5920000}"/>
    <cellStyle name="Title 24 4 2 3" xfId="37428" xr:uid="{00000000-0005-0000-0000-0000E6920000}"/>
    <cellStyle name="Title 24 4 3" xfId="37429" xr:uid="{00000000-0005-0000-0000-0000E7920000}"/>
    <cellStyle name="Title 24 4 4" xfId="37430" xr:uid="{00000000-0005-0000-0000-0000E8920000}"/>
    <cellStyle name="Title 24 5" xfId="37431" xr:uid="{00000000-0005-0000-0000-0000E9920000}"/>
    <cellStyle name="Title 24 5 2" xfId="37432" xr:uid="{00000000-0005-0000-0000-0000EA920000}"/>
    <cellStyle name="Title 24 5 2 2" xfId="37433" xr:uid="{00000000-0005-0000-0000-0000EB920000}"/>
    <cellStyle name="Title 24 5 2 3" xfId="37434" xr:uid="{00000000-0005-0000-0000-0000EC920000}"/>
    <cellStyle name="Title 24 5 3" xfId="37435" xr:uid="{00000000-0005-0000-0000-0000ED920000}"/>
    <cellStyle name="Title 24 5 4" xfId="37436" xr:uid="{00000000-0005-0000-0000-0000EE920000}"/>
    <cellStyle name="Title 24 6" xfId="37437" xr:uid="{00000000-0005-0000-0000-0000EF920000}"/>
    <cellStyle name="Title 24 6 2" xfId="37438" xr:uid="{00000000-0005-0000-0000-0000F0920000}"/>
    <cellStyle name="Title 24 6 2 2" xfId="37439" xr:uid="{00000000-0005-0000-0000-0000F1920000}"/>
    <cellStyle name="Title 24 6 2 3" xfId="37440" xr:uid="{00000000-0005-0000-0000-0000F2920000}"/>
    <cellStyle name="Title 24 6 3" xfId="37441" xr:uid="{00000000-0005-0000-0000-0000F3920000}"/>
    <cellStyle name="Title 24 6 4" xfId="37442" xr:uid="{00000000-0005-0000-0000-0000F4920000}"/>
    <cellStyle name="Title 24 7" xfId="37443" xr:uid="{00000000-0005-0000-0000-0000F5920000}"/>
    <cellStyle name="Title 24 7 2" xfId="37444" xr:uid="{00000000-0005-0000-0000-0000F6920000}"/>
    <cellStyle name="Title 24 7 3" xfId="37445" xr:uid="{00000000-0005-0000-0000-0000F7920000}"/>
    <cellStyle name="Title 24 8" xfId="37446" xr:uid="{00000000-0005-0000-0000-0000F8920000}"/>
    <cellStyle name="Title 24 8 2" xfId="37447" xr:uid="{00000000-0005-0000-0000-0000F9920000}"/>
    <cellStyle name="Title 24 8 3" xfId="37448" xr:uid="{00000000-0005-0000-0000-0000FA920000}"/>
    <cellStyle name="Title 24 9" xfId="37449" xr:uid="{00000000-0005-0000-0000-0000FB920000}"/>
    <cellStyle name="Title 24 9 2" xfId="37450" xr:uid="{00000000-0005-0000-0000-0000FC920000}"/>
    <cellStyle name="Title 24 9 3" xfId="37451" xr:uid="{00000000-0005-0000-0000-0000FD920000}"/>
    <cellStyle name="Title 25" xfId="37452" xr:uid="{00000000-0005-0000-0000-0000FE920000}"/>
    <cellStyle name="Title 25 10" xfId="37453" xr:uid="{00000000-0005-0000-0000-0000FF920000}"/>
    <cellStyle name="Title 25 10 2" xfId="37454" xr:uid="{00000000-0005-0000-0000-000000930000}"/>
    <cellStyle name="Title 25 10 3" xfId="37455" xr:uid="{00000000-0005-0000-0000-000001930000}"/>
    <cellStyle name="Title 25 11" xfId="37456" xr:uid="{00000000-0005-0000-0000-000002930000}"/>
    <cellStyle name="Title 25 12" xfId="37457" xr:uid="{00000000-0005-0000-0000-000003930000}"/>
    <cellStyle name="Title 25 13" xfId="37458" xr:uid="{00000000-0005-0000-0000-000004930000}"/>
    <cellStyle name="Title 25 14" xfId="37459" xr:uid="{00000000-0005-0000-0000-000005930000}"/>
    <cellStyle name="Title 25 2" xfId="37460" xr:uid="{00000000-0005-0000-0000-000006930000}"/>
    <cellStyle name="Title 25 2 2" xfId="37461" xr:uid="{00000000-0005-0000-0000-000007930000}"/>
    <cellStyle name="Title 25 2 2 2" xfId="37462" xr:uid="{00000000-0005-0000-0000-000008930000}"/>
    <cellStyle name="Title 25 2 2 2 2" xfId="37463" xr:uid="{00000000-0005-0000-0000-000009930000}"/>
    <cellStyle name="Title 25 2 2 2 3" xfId="37464" xr:uid="{00000000-0005-0000-0000-00000A930000}"/>
    <cellStyle name="Title 25 2 2 3" xfId="37465" xr:uid="{00000000-0005-0000-0000-00000B930000}"/>
    <cellStyle name="Title 25 2 2 4" xfId="37466" xr:uid="{00000000-0005-0000-0000-00000C930000}"/>
    <cellStyle name="Title 25 2 3" xfId="37467" xr:uid="{00000000-0005-0000-0000-00000D930000}"/>
    <cellStyle name="Title 25 2 3 2" xfId="37468" xr:uid="{00000000-0005-0000-0000-00000E930000}"/>
    <cellStyle name="Title 25 2 3 3" xfId="37469" xr:uid="{00000000-0005-0000-0000-00000F930000}"/>
    <cellStyle name="Title 25 2 4" xfId="37470" xr:uid="{00000000-0005-0000-0000-000010930000}"/>
    <cellStyle name="Title 25 2 5" xfId="37471" xr:uid="{00000000-0005-0000-0000-000011930000}"/>
    <cellStyle name="Title 25 3" xfId="37472" xr:uid="{00000000-0005-0000-0000-000012930000}"/>
    <cellStyle name="Title 25 3 2" xfId="37473" xr:uid="{00000000-0005-0000-0000-000013930000}"/>
    <cellStyle name="Title 25 3 2 2" xfId="37474" xr:uid="{00000000-0005-0000-0000-000014930000}"/>
    <cellStyle name="Title 25 3 2 3" xfId="37475" xr:uid="{00000000-0005-0000-0000-000015930000}"/>
    <cellStyle name="Title 25 3 3" xfId="37476" xr:uid="{00000000-0005-0000-0000-000016930000}"/>
    <cellStyle name="Title 25 3 4" xfId="37477" xr:uid="{00000000-0005-0000-0000-000017930000}"/>
    <cellStyle name="Title 25 4" xfId="37478" xr:uid="{00000000-0005-0000-0000-000018930000}"/>
    <cellStyle name="Title 25 4 2" xfId="37479" xr:uid="{00000000-0005-0000-0000-000019930000}"/>
    <cellStyle name="Title 25 4 2 2" xfId="37480" xr:uid="{00000000-0005-0000-0000-00001A930000}"/>
    <cellStyle name="Title 25 4 2 3" xfId="37481" xr:uid="{00000000-0005-0000-0000-00001B930000}"/>
    <cellStyle name="Title 25 4 3" xfId="37482" xr:uid="{00000000-0005-0000-0000-00001C930000}"/>
    <cellStyle name="Title 25 4 4" xfId="37483" xr:uid="{00000000-0005-0000-0000-00001D930000}"/>
    <cellStyle name="Title 25 5" xfId="37484" xr:uid="{00000000-0005-0000-0000-00001E930000}"/>
    <cellStyle name="Title 25 5 2" xfId="37485" xr:uid="{00000000-0005-0000-0000-00001F930000}"/>
    <cellStyle name="Title 25 5 2 2" xfId="37486" xr:uid="{00000000-0005-0000-0000-000020930000}"/>
    <cellStyle name="Title 25 5 2 3" xfId="37487" xr:uid="{00000000-0005-0000-0000-000021930000}"/>
    <cellStyle name="Title 25 5 3" xfId="37488" xr:uid="{00000000-0005-0000-0000-000022930000}"/>
    <cellStyle name="Title 25 5 4" xfId="37489" xr:uid="{00000000-0005-0000-0000-000023930000}"/>
    <cellStyle name="Title 25 6" xfId="37490" xr:uid="{00000000-0005-0000-0000-000024930000}"/>
    <cellStyle name="Title 25 6 2" xfId="37491" xr:uid="{00000000-0005-0000-0000-000025930000}"/>
    <cellStyle name="Title 25 6 2 2" xfId="37492" xr:uid="{00000000-0005-0000-0000-000026930000}"/>
    <cellStyle name="Title 25 6 2 3" xfId="37493" xr:uid="{00000000-0005-0000-0000-000027930000}"/>
    <cellStyle name="Title 25 6 3" xfId="37494" xr:uid="{00000000-0005-0000-0000-000028930000}"/>
    <cellStyle name="Title 25 6 4" xfId="37495" xr:uid="{00000000-0005-0000-0000-000029930000}"/>
    <cellStyle name="Title 25 7" xfId="37496" xr:uid="{00000000-0005-0000-0000-00002A930000}"/>
    <cellStyle name="Title 25 7 2" xfId="37497" xr:uid="{00000000-0005-0000-0000-00002B930000}"/>
    <cellStyle name="Title 25 7 3" xfId="37498" xr:uid="{00000000-0005-0000-0000-00002C930000}"/>
    <cellStyle name="Title 25 8" xfId="37499" xr:uid="{00000000-0005-0000-0000-00002D930000}"/>
    <cellStyle name="Title 25 8 2" xfId="37500" xr:uid="{00000000-0005-0000-0000-00002E930000}"/>
    <cellStyle name="Title 25 8 3" xfId="37501" xr:uid="{00000000-0005-0000-0000-00002F930000}"/>
    <cellStyle name="Title 25 9" xfId="37502" xr:uid="{00000000-0005-0000-0000-000030930000}"/>
    <cellStyle name="Title 25 9 2" xfId="37503" xr:uid="{00000000-0005-0000-0000-000031930000}"/>
    <cellStyle name="Title 25 9 3" xfId="37504" xr:uid="{00000000-0005-0000-0000-000032930000}"/>
    <cellStyle name="Title 26" xfId="37505" xr:uid="{00000000-0005-0000-0000-000033930000}"/>
    <cellStyle name="Title 26 10" xfId="37506" xr:uid="{00000000-0005-0000-0000-000034930000}"/>
    <cellStyle name="Title 26 10 2" xfId="37507" xr:uid="{00000000-0005-0000-0000-000035930000}"/>
    <cellStyle name="Title 26 10 3" xfId="37508" xr:uid="{00000000-0005-0000-0000-000036930000}"/>
    <cellStyle name="Title 26 11" xfId="37509" xr:uid="{00000000-0005-0000-0000-000037930000}"/>
    <cellStyle name="Title 26 12" xfId="37510" xr:uid="{00000000-0005-0000-0000-000038930000}"/>
    <cellStyle name="Title 26 13" xfId="37511" xr:uid="{00000000-0005-0000-0000-000039930000}"/>
    <cellStyle name="Title 26 14" xfId="37512" xr:uid="{00000000-0005-0000-0000-00003A930000}"/>
    <cellStyle name="Title 26 2" xfId="37513" xr:uid="{00000000-0005-0000-0000-00003B930000}"/>
    <cellStyle name="Title 26 2 2" xfId="37514" xr:uid="{00000000-0005-0000-0000-00003C930000}"/>
    <cellStyle name="Title 26 2 2 2" xfId="37515" xr:uid="{00000000-0005-0000-0000-00003D930000}"/>
    <cellStyle name="Title 26 2 2 2 2" xfId="37516" xr:uid="{00000000-0005-0000-0000-00003E930000}"/>
    <cellStyle name="Title 26 2 2 2 3" xfId="37517" xr:uid="{00000000-0005-0000-0000-00003F930000}"/>
    <cellStyle name="Title 26 2 2 3" xfId="37518" xr:uid="{00000000-0005-0000-0000-000040930000}"/>
    <cellStyle name="Title 26 2 2 4" xfId="37519" xr:uid="{00000000-0005-0000-0000-000041930000}"/>
    <cellStyle name="Title 26 2 3" xfId="37520" xr:uid="{00000000-0005-0000-0000-000042930000}"/>
    <cellStyle name="Title 26 2 3 2" xfId="37521" xr:uid="{00000000-0005-0000-0000-000043930000}"/>
    <cellStyle name="Title 26 2 3 3" xfId="37522" xr:uid="{00000000-0005-0000-0000-000044930000}"/>
    <cellStyle name="Title 26 2 4" xfId="37523" xr:uid="{00000000-0005-0000-0000-000045930000}"/>
    <cellStyle name="Title 26 2 5" xfId="37524" xr:uid="{00000000-0005-0000-0000-000046930000}"/>
    <cellStyle name="Title 26 3" xfId="37525" xr:uid="{00000000-0005-0000-0000-000047930000}"/>
    <cellStyle name="Title 26 3 2" xfId="37526" xr:uid="{00000000-0005-0000-0000-000048930000}"/>
    <cellStyle name="Title 26 3 2 2" xfId="37527" xr:uid="{00000000-0005-0000-0000-000049930000}"/>
    <cellStyle name="Title 26 3 2 3" xfId="37528" xr:uid="{00000000-0005-0000-0000-00004A930000}"/>
    <cellStyle name="Title 26 3 3" xfId="37529" xr:uid="{00000000-0005-0000-0000-00004B930000}"/>
    <cellStyle name="Title 26 3 4" xfId="37530" xr:uid="{00000000-0005-0000-0000-00004C930000}"/>
    <cellStyle name="Title 26 4" xfId="37531" xr:uid="{00000000-0005-0000-0000-00004D930000}"/>
    <cellStyle name="Title 26 4 2" xfId="37532" xr:uid="{00000000-0005-0000-0000-00004E930000}"/>
    <cellStyle name="Title 26 4 2 2" xfId="37533" xr:uid="{00000000-0005-0000-0000-00004F930000}"/>
    <cellStyle name="Title 26 4 2 3" xfId="37534" xr:uid="{00000000-0005-0000-0000-000050930000}"/>
    <cellStyle name="Title 26 4 3" xfId="37535" xr:uid="{00000000-0005-0000-0000-000051930000}"/>
    <cellStyle name="Title 26 4 4" xfId="37536" xr:uid="{00000000-0005-0000-0000-000052930000}"/>
    <cellStyle name="Title 26 5" xfId="37537" xr:uid="{00000000-0005-0000-0000-000053930000}"/>
    <cellStyle name="Title 26 5 2" xfId="37538" xr:uid="{00000000-0005-0000-0000-000054930000}"/>
    <cellStyle name="Title 26 5 2 2" xfId="37539" xr:uid="{00000000-0005-0000-0000-000055930000}"/>
    <cellStyle name="Title 26 5 2 3" xfId="37540" xr:uid="{00000000-0005-0000-0000-000056930000}"/>
    <cellStyle name="Title 26 5 3" xfId="37541" xr:uid="{00000000-0005-0000-0000-000057930000}"/>
    <cellStyle name="Title 26 5 4" xfId="37542" xr:uid="{00000000-0005-0000-0000-000058930000}"/>
    <cellStyle name="Title 26 6" xfId="37543" xr:uid="{00000000-0005-0000-0000-000059930000}"/>
    <cellStyle name="Title 26 6 2" xfId="37544" xr:uid="{00000000-0005-0000-0000-00005A930000}"/>
    <cellStyle name="Title 26 6 2 2" xfId="37545" xr:uid="{00000000-0005-0000-0000-00005B930000}"/>
    <cellStyle name="Title 26 6 2 3" xfId="37546" xr:uid="{00000000-0005-0000-0000-00005C930000}"/>
    <cellStyle name="Title 26 6 3" xfId="37547" xr:uid="{00000000-0005-0000-0000-00005D930000}"/>
    <cellStyle name="Title 26 6 4" xfId="37548" xr:uid="{00000000-0005-0000-0000-00005E930000}"/>
    <cellStyle name="Title 26 7" xfId="37549" xr:uid="{00000000-0005-0000-0000-00005F930000}"/>
    <cellStyle name="Title 26 7 2" xfId="37550" xr:uid="{00000000-0005-0000-0000-000060930000}"/>
    <cellStyle name="Title 26 7 3" xfId="37551" xr:uid="{00000000-0005-0000-0000-000061930000}"/>
    <cellStyle name="Title 26 8" xfId="37552" xr:uid="{00000000-0005-0000-0000-000062930000}"/>
    <cellStyle name="Title 26 8 2" xfId="37553" xr:uid="{00000000-0005-0000-0000-000063930000}"/>
    <cellStyle name="Title 26 8 3" xfId="37554" xr:uid="{00000000-0005-0000-0000-000064930000}"/>
    <cellStyle name="Title 26 9" xfId="37555" xr:uid="{00000000-0005-0000-0000-000065930000}"/>
    <cellStyle name="Title 26 9 2" xfId="37556" xr:uid="{00000000-0005-0000-0000-000066930000}"/>
    <cellStyle name="Title 26 9 3" xfId="37557" xr:uid="{00000000-0005-0000-0000-000067930000}"/>
    <cellStyle name="Title 27" xfId="37558" xr:uid="{00000000-0005-0000-0000-000068930000}"/>
    <cellStyle name="Title 27 10" xfId="37559" xr:uid="{00000000-0005-0000-0000-000069930000}"/>
    <cellStyle name="Title 27 10 2" xfId="37560" xr:uid="{00000000-0005-0000-0000-00006A930000}"/>
    <cellStyle name="Title 27 10 3" xfId="37561" xr:uid="{00000000-0005-0000-0000-00006B930000}"/>
    <cellStyle name="Title 27 11" xfId="37562" xr:uid="{00000000-0005-0000-0000-00006C930000}"/>
    <cellStyle name="Title 27 12" xfId="37563" xr:uid="{00000000-0005-0000-0000-00006D930000}"/>
    <cellStyle name="Title 27 13" xfId="37564" xr:uid="{00000000-0005-0000-0000-00006E930000}"/>
    <cellStyle name="Title 27 14" xfId="37565" xr:uid="{00000000-0005-0000-0000-00006F930000}"/>
    <cellStyle name="Title 27 2" xfId="37566" xr:uid="{00000000-0005-0000-0000-000070930000}"/>
    <cellStyle name="Title 27 2 2" xfId="37567" xr:uid="{00000000-0005-0000-0000-000071930000}"/>
    <cellStyle name="Title 27 2 2 2" xfId="37568" xr:uid="{00000000-0005-0000-0000-000072930000}"/>
    <cellStyle name="Title 27 2 2 2 2" xfId="37569" xr:uid="{00000000-0005-0000-0000-000073930000}"/>
    <cellStyle name="Title 27 2 2 2 3" xfId="37570" xr:uid="{00000000-0005-0000-0000-000074930000}"/>
    <cellStyle name="Title 27 2 2 3" xfId="37571" xr:uid="{00000000-0005-0000-0000-000075930000}"/>
    <cellStyle name="Title 27 2 2 4" xfId="37572" xr:uid="{00000000-0005-0000-0000-000076930000}"/>
    <cellStyle name="Title 27 2 3" xfId="37573" xr:uid="{00000000-0005-0000-0000-000077930000}"/>
    <cellStyle name="Title 27 2 3 2" xfId="37574" xr:uid="{00000000-0005-0000-0000-000078930000}"/>
    <cellStyle name="Title 27 2 3 3" xfId="37575" xr:uid="{00000000-0005-0000-0000-000079930000}"/>
    <cellStyle name="Title 27 2 4" xfId="37576" xr:uid="{00000000-0005-0000-0000-00007A930000}"/>
    <cellStyle name="Title 27 2 5" xfId="37577" xr:uid="{00000000-0005-0000-0000-00007B930000}"/>
    <cellStyle name="Title 27 3" xfId="37578" xr:uid="{00000000-0005-0000-0000-00007C930000}"/>
    <cellStyle name="Title 27 3 2" xfId="37579" xr:uid="{00000000-0005-0000-0000-00007D930000}"/>
    <cellStyle name="Title 27 3 2 2" xfId="37580" xr:uid="{00000000-0005-0000-0000-00007E930000}"/>
    <cellStyle name="Title 27 3 2 3" xfId="37581" xr:uid="{00000000-0005-0000-0000-00007F930000}"/>
    <cellStyle name="Title 27 3 3" xfId="37582" xr:uid="{00000000-0005-0000-0000-000080930000}"/>
    <cellStyle name="Title 27 3 4" xfId="37583" xr:uid="{00000000-0005-0000-0000-000081930000}"/>
    <cellStyle name="Title 27 4" xfId="37584" xr:uid="{00000000-0005-0000-0000-000082930000}"/>
    <cellStyle name="Title 27 4 2" xfId="37585" xr:uid="{00000000-0005-0000-0000-000083930000}"/>
    <cellStyle name="Title 27 4 2 2" xfId="37586" xr:uid="{00000000-0005-0000-0000-000084930000}"/>
    <cellStyle name="Title 27 4 2 3" xfId="37587" xr:uid="{00000000-0005-0000-0000-000085930000}"/>
    <cellStyle name="Title 27 4 3" xfId="37588" xr:uid="{00000000-0005-0000-0000-000086930000}"/>
    <cellStyle name="Title 27 4 4" xfId="37589" xr:uid="{00000000-0005-0000-0000-000087930000}"/>
    <cellStyle name="Title 27 5" xfId="37590" xr:uid="{00000000-0005-0000-0000-000088930000}"/>
    <cellStyle name="Title 27 5 2" xfId="37591" xr:uid="{00000000-0005-0000-0000-000089930000}"/>
    <cellStyle name="Title 27 5 2 2" xfId="37592" xr:uid="{00000000-0005-0000-0000-00008A930000}"/>
    <cellStyle name="Title 27 5 2 3" xfId="37593" xr:uid="{00000000-0005-0000-0000-00008B930000}"/>
    <cellStyle name="Title 27 5 3" xfId="37594" xr:uid="{00000000-0005-0000-0000-00008C930000}"/>
    <cellStyle name="Title 27 5 4" xfId="37595" xr:uid="{00000000-0005-0000-0000-00008D930000}"/>
    <cellStyle name="Title 27 6" xfId="37596" xr:uid="{00000000-0005-0000-0000-00008E930000}"/>
    <cellStyle name="Title 27 6 2" xfId="37597" xr:uid="{00000000-0005-0000-0000-00008F930000}"/>
    <cellStyle name="Title 27 6 2 2" xfId="37598" xr:uid="{00000000-0005-0000-0000-000090930000}"/>
    <cellStyle name="Title 27 6 2 3" xfId="37599" xr:uid="{00000000-0005-0000-0000-000091930000}"/>
    <cellStyle name="Title 27 6 3" xfId="37600" xr:uid="{00000000-0005-0000-0000-000092930000}"/>
    <cellStyle name="Title 27 6 4" xfId="37601" xr:uid="{00000000-0005-0000-0000-000093930000}"/>
    <cellStyle name="Title 27 7" xfId="37602" xr:uid="{00000000-0005-0000-0000-000094930000}"/>
    <cellStyle name="Title 27 7 2" xfId="37603" xr:uid="{00000000-0005-0000-0000-000095930000}"/>
    <cellStyle name="Title 27 7 3" xfId="37604" xr:uid="{00000000-0005-0000-0000-000096930000}"/>
    <cellStyle name="Title 27 8" xfId="37605" xr:uid="{00000000-0005-0000-0000-000097930000}"/>
    <cellStyle name="Title 27 8 2" xfId="37606" xr:uid="{00000000-0005-0000-0000-000098930000}"/>
    <cellStyle name="Title 27 8 3" xfId="37607" xr:uid="{00000000-0005-0000-0000-000099930000}"/>
    <cellStyle name="Title 27 9" xfId="37608" xr:uid="{00000000-0005-0000-0000-00009A930000}"/>
    <cellStyle name="Title 27 9 2" xfId="37609" xr:uid="{00000000-0005-0000-0000-00009B930000}"/>
    <cellStyle name="Title 27 9 3" xfId="37610" xr:uid="{00000000-0005-0000-0000-00009C930000}"/>
    <cellStyle name="Title 28" xfId="37611" xr:uid="{00000000-0005-0000-0000-00009D930000}"/>
    <cellStyle name="Title 28 10" xfId="37612" xr:uid="{00000000-0005-0000-0000-00009E930000}"/>
    <cellStyle name="Title 28 10 2" xfId="37613" xr:uid="{00000000-0005-0000-0000-00009F930000}"/>
    <cellStyle name="Title 28 10 3" xfId="37614" xr:uid="{00000000-0005-0000-0000-0000A0930000}"/>
    <cellStyle name="Title 28 11" xfId="37615" xr:uid="{00000000-0005-0000-0000-0000A1930000}"/>
    <cellStyle name="Title 28 12" xfId="37616" xr:uid="{00000000-0005-0000-0000-0000A2930000}"/>
    <cellStyle name="Title 28 13" xfId="37617" xr:uid="{00000000-0005-0000-0000-0000A3930000}"/>
    <cellStyle name="Title 28 14" xfId="37618" xr:uid="{00000000-0005-0000-0000-0000A4930000}"/>
    <cellStyle name="Title 28 2" xfId="37619" xr:uid="{00000000-0005-0000-0000-0000A5930000}"/>
    <cellStyle name="Title 28 2 2" xfId="37620" xr:uid="{00000000-0005-0000-0000-0000A6930000}"/>
    <cellStyle name="Title 28 2 2 2" xfId="37621" xr:uid="{00000000-0005-0000-0000-0000A7930000}"/>
    <cellStyle name="Title 28 2 2 2 2" xfId="37622" xr:uid="{00000000-0005-0000-0000-0000A8930000}"/>
    <cellStyle name="Title 28 2 2 2 3" xfId="37623" xr:uid="{00000000-0005-0000-0000-0000A9930000}"/>
    <cellStyle name="Title 28 2 2 3" xfId="37624" xr:uid="{00000000-0005-0000-0000-0000AA930000}"/>
    <cellStyle name="Title 28 2 2 4" xfId="37625" xr:uid="{00000000-0005-0000-0000-0000AB930000}"/>
    <cellStyle name="Title 28 2 3" xfId="37626" xr:uid="{00000000-0005-0000-0000-0000AC930000}"/>
    <cellStyle name="Title 28 2 3 2" xfId="37627" xr:uid="{00000000-0005-0000-0000-0000AD930000}"/>
    <cellStyle name="Title 28 2 3 3" xfId="37628" xr:uid="{00000000-0005-0000-0000-0000AE930000}"/>
    <cellStyle name="Title 28 2 4" xfId="37629" xr:uid="{00000000-0005-0000-0000-0000AF930000}"/>
    <cellStyle name="Title 28 2 5" xfId="37630" xr:uid="{00000000-0005-0000-0000-0000B0930000}"/>
    <cellStyle name="Title 28 3" xfId="37631" xr:uid="{00000000-0005-0000-0000-0000B1930000}"/>
    <cellStyle name="Title 28 3 2" xfId="37632" xr:uid="{00000000-0005-0000-0000-0000B2930000}"/>
    <cellStyle name="Title 28 3 2 2" xfId="37633" xr:uid="{00000000-0005-0000-0000-0000B3930000}"/>
    <cellStyle name="Title 28 3 2 3" xfId="37634" xr:uid="{00000000-0005-0000-0000-0000B4930000}"/>
    <cellStyle name="Title 28 3 3" xfId="37635" xr:uid="{00000000-0005-0000-0000-0000B5930000}"/>
    <cellStyle name="Title 28 3 4" xfId="37636" xr:uid="{00000000-0005-0000-0000-0000B6930000}"/>
    <cellStyle name="Title 28 4" xfId="37637" xr:uid="{00000000-0005-0000-0000-0000B7930000}"/>
    <cellStyle name="Title 28 4 2" xfId="37638" xr:uid="{00000000-0005-0000-0000-0000B8930000}"/>
    <cellStyle name="Title 28 4 2 2" xfId="37639" xr:uid="{00000000-0005-0000-0000-0000B9930000}"/>
    <cellStyle name="Title 28 4 2 3" xfId="37640" xr:uid="{00000000-0005-0000-0000-0000BA930000}"/>
    <cellStyle name="Title 28 4 3" xfId="37641" xr:uid="{00000000-0005-0000-0000-0000BB930000}"/>
    <cellStyle name="Title 28 4 4" xfId="37642" xr:uid="{00000000-0005-0000-0000-0000BC930000}"/>
    <cellStyle name="Title 28 5" xfId="37643" xr:uid="{00000000-0005-0000-0000-0000BD930000}"/>
    <cellStyle name="Title 28 5 2" xfId="37644" xr:uid="{00000000-0005-0000-0000-0000BE930000}"/>
    <cellStyle name="Title 28 5 2 2" xfId="37645" xr:uid="{00000000-0005-0000-0000-0000BF930000}"/>
    <cellStyle name="Title 28 5 2 3" xfId="37646" xr:uid="{00000000-0005-0000-0000-0000C0930000}"/>
    <cellStyle name="Title 28 5 3" xfId="37647" xr:uid="{00000000-0005-0000-0000-0000C1930000}"/>
    <cellStyle name="Title 28 5 4" xfId="37648" xr:uid="{00000000-0005-0000-0000-0000C2930000}"/>
    <cellStyle name="Title 28 6" xfId="37649" xr:uid="{00000000-0005-0000-0000-0000C3930000}"/>
    <cellStyle name="Title 28 6 2" xfId="37650" xr:uid="{00000000-0005-0000-0000-0000C4930000}"/>
    <cellStyle name="Title 28 6 2 2" xfId="37651" xr:uid="{00000000-0005-0000-0000-0000C5930000}"/>
    <cellStyle name="Title 28 6 2 3" xfId="37652" xr:uid="{00000000-0005-0000-0000-0000C6930000}"/>
    <cellStyle name="Title 28 6 3" xfId="37653" xr:uid="{00000000-0005-0000-0000-0000C7930000}"/>
    <cellStyle name="Title 28 6 4" xfId="37654" xr:uid="{00000000-0005-0000-0000-0000C8930000}"/>
    <cellStyle name="Title 28 7" xfId="37655" xr:uid="{00000000-0005-0000-0000-0000C9930000}"/>
    <cellStyle name="Title 28 7 2" xfId="37656" xr:uid="{00000000-0005-0000-0000-0000CA930000}"/>
    <cellStyle name="Title 28 7 3" xfId="37657" xr:uid="{00000000-0005-0000-0000-0000CB930000}"/>
    <cellStyle name="Title 28 8" xfId="37658" xr:uid="{00000000-0005-0000-0000-0000CC930000}"/>
    <cellStyle name="Title 28 8 2" xfId="37659" xr:uid="{00000000-0005-0000-0000-0000CD930000}"/>
    <cellStyle name="Title 28 8 3" xfId="37660" xr:uid="{00000000-0005-0000-0000-0000CE930000}"/>
    <cellStyle name="Title 28 9" xfId="37661" xr:uid="{00000000-0005-0000-0000-0000CF930000}"/>
    <cellStyle name="Title 28 9 2" xfId="37662" xr:uid="{00000000-0005-0000-0000-0000D0930000}"/>
    <cellStyle name="Title 28 9 3" xfId="37663" xr:uid="{00000000-0005-0000-0000-0000D1930000}"/>
    <cellStyle name="Title 29" xfId="37664" xr:uid="{00000000-0005-0000-0000-0000D2930000}"/>
    <cellStyle name="Title 29 10" xfId="37665" xr:uid="{00000000-0005-0000-0000-0000D3930000}"/>
    <cellStyle name="Title 29 10 2" xfId="37666" xr:uid="{00000000-0005-0000-0000-0000D4930000}"/>
    <cellStyle name="Title 29 10 3" xfId="37667" xr:uid="{00000000-0005-0000-0000-0000D5930000}"/>
    <cellStyle name="Title 29 11" xfId="37668" xr:uid="{00000000-0005-0000-0000-0000D6930000}"/>
    <cellStyle name="Title 29 12" xfId="37669" xr:uid="{00000000-0005-0000-0000-0000D7930000}"/>
    <cellStyle name="Title 29 13" xfId="37670" xr:uid="{00000000-0005-0000-0000-0000D8930000}"/>
    <cellStyle name="Title 29 14" xfId="37671" xr:uid="{00000000-0005-0000-0000-0000D9930000}"/>
    <cellStyle name="Title 29 2" xfId="37672" xr:uid="{00000000-0005-0000-0000-0000DA930000}"/>
    <cellStyle name="Title 29 2 2" xfId="37673" xr:uid="{00000000-0005-0000-0000-0000DB930000}"/>
    <cellStyle name="Title 29 2 2 2" xfId="37674" xr:uid="{00000000-0005-0000-0000-0000DC930000}"/>
    <cellStyle name="Title 29 2 2 2 2" xfId="37675" xr:uid="{00000000-0005-0000-0000-0000DD930000}"/>
    <cellStyle name="Title 29 2 2 2 3" xfId="37676" xr:uid="{00000000-0005-0000-0000-0000DE930000}"/>
    <cellStyle name="Title 29 2 2 3" xfId="37677" xr:uid="{00000000-0005-0000-0000-0000DF930000}"/>
    <cellStyle name="Title 29 2 2 4" xfId="37678" xr:uid="{00000000-0005-0000-0000-0000E0930000}"/>
    <cellStyle name="Title 29 2 3" xfId="37679" xr:uid="{00000000-0005-0000-0000-0000E1930000}"/>
    <cellStyle name="Title 29 2 3 2" xfId="37680" xr:uid="{00000000-0005-0000-0000-0000E2930000}"/>
    <cellStyle name="Title 29 2 3 3" xfId="37681" xr:uid="{00000000-0005-0000-0000-0000E3930000}"/>
    <cellStyle name="Title 29 2 4" xfId="37682" xr:uid="{00000000-0005-0000-0000-0000E4930000}"/>
    <cellStyle name="Title 29 2 5" xfId="37683" xr:uid="{00000000-0005-0000-0000-0000E5930000}"/>
    <cellStyle name="Title 29 3" xfId="37684" xr:uid="{00000000-0005-0000-0000-0000E6930000}"/>
    <cellStyle name="Title 29 3 2" xfId="37685" xr:uid="{00000000-0005-0000-0000-0000E7930000}"/>
    <cellStyle name="Title 29 3 2 2" xfId="37686" xr:uid="{00000000-0005-0000-0000-0000E8930000}"/>
    <cellStyle name="Title 29 3 2 3" xfId="37687" xr:uid="{00000000-0005-0000-0000-0000E9930000}"/>
    <cellStyle name="Title 29 3 3" xfId="37688" xr:uid="{00000000-0005-0000-0000-0000EA930000}"/>
    <cellStyle name="Title 29 3 4" xfId="37689" xr:uid="{00000000-0005-0000-0000-0000EB930000}"/>
    <cellStyle name="Title 29 4" xfId="37690" xr:uid="{00000000-0005-0000-0000-0000EC930000}"/>
    <cellStyle name="Title 29 4 2" xfId="37691" xr:uid="{00000000-0005-0000-0000-0000ED930000}"/>
    <cellStyle name="Title 29 4 2 2" xfId="37692" xr:uid="{00000000-0005-0000-0000-0000EE930000}"/>
    <cellStyle name="Title 29 4 2 3" xfId="37693" xr:uid="{00000000-0005-0000-0000-0000EF930000}"/>
    <cellStyle name="Title 29 4 3" xfId="37694" xr:uid="{00000000-0005-0000-0000-0000F0930000}"/>
    <cellStyle name="Title 29 4 4" xfId="37695" xr:uid="{00000000-0005-0000-0000-0000F1930000}"/>
    <cellStyle name="Title 29 5" xfId="37696" xr:uid="{00000000-0005-0000-0000-0000F2930000}"/>
    <cellStyle name="Title 29 5 2" xfId="37697" xr:uid="{00000000-0005-0000-0000-0000F3930000}"/>
    <cellStyle name="Title 29 5 2 2" xfId="37698" xr:uid="{00000000-0005-0000-0000-0000F4930000}"/>
    <cellStyle name="Title 29 5 2 3" xfId="37699" xr:uid="{00000000-0005-0000-0000-0000F5930000}"/>
    <cellStyle name="Title 29 5 3" xfId="37700" xr:uid="{00000000-0005-0000-0000-0000F6930000}"/>
    <cellStyle name="Title 29 5 4" xfId="37701" xr:uid="{00000000-0005-0000-0000-0000F7930000}"/>
    <cellStyle name="Title 29 6" xfId="37702" xr:uid="{00000000-0005-0000-0000-0000F8930000}"/>
    <cellStyle name="Title 29 6 2" xfId="37703" xr:uid="{00000000-0005-0000-0000-0000F9930000}"/>
    <cellStyle name="Title 29 6 2 2" xfId="37704" xr:uid="{00000000-0005-0000-0000-0000FA930000}"/>
    <cellStyle name="Title 29 6 2 3" xfId="37705" xr:uid="{00000000-0005-0000-0000-0000FB930000}"/>
    <cellStyle name="Title 29 6 3" xfId="37706" xr:uid="{00000000-0005-0000-0000-0000FC930000}"/>
    <cellStyle name="Title 29 6 4" xfId="37707" xr:uid="{00000000-0005-0000-0000-0000FD930000}"/>
    <cellStyle name="Title 29 7" xfId="37708" xr:uid="{00000000-0005-0000-0000-0000FE930000}"/>
    <cellStyle name="Title 29 7 2" xfId="37709" xr:uid="{00000000-0005-0000-0000-0000FF930000}"/>
    <cellStyle name="Title 29 7 3" xfId="37710" xr:uid="{00000000-0005-0000-0000-000000940000}"/>
    <cellStyle name="Title 29 8" xfId="37711" xr:uid="{00000000-0005-0000-0000-000001940000}"/>
    <cellStyle name="Title 29 8 2" xfId="37712" xr:uid="{00000000-0005-0000-0000-000002940000}"/>
    <cellStyle name="Title 29 8 3" xfId="37713" xr:uid="{00000000-0005-0000-0000-000003940000}"/>
    <cellStyle name="Title 29 9" xfId="37714" xr:uid="{00000000-0005-0000-0000-000004940000}"/>
    <cellStyle name="Title 29 9 2" xfId="37715" xr:uid="{00000000-0005-0000-0000-000005940000}"/>
    <cellStyle name="Title 29 9 3" xfId="37716" xr:uid="{00000000-0005-0000-0000-000006940000}"/>
    <cellStyle name="Title 3" xfId="37717" xr:uid="{00000000-0005-0000-0000-000007940000}"/>
    <cellStyle name="Title 3 10" xfId="37718" xr:uid="{00000000-0005-0000-0000-000008940000}"/>
    <cellStyle name="Title 3 10 2" xfId="37719" xr:uid="{00000000-0005-0000-0000-000009940000}"/>
    <cellStyle name="Title 3 10 3" xfId="37720" xr:uid="{00000000-0005-0000-0000-00000A940000}"/>
    <cellStyle name="Title 3 11" xfId="37721" xr:uid="{00000000-0005-0000-0000-00000B940000}"/>
    <cellStyle name="Title 3 12" xfId="37722" xr:uid="{00000000-0005-0000-0000-00000C940000}"/>
    <cellStyle name="Title 3 13" xfId="37723" xr:uid="{00000000-0005-0000-0000-00000D940000}"/>
    <cellStyle name="Title 3 14" xfId="37724" xr:uid="{00000000-0005-0000-0000-00000E940000}"/>
    <cellStyle name="Title 3 2" xfId="37725" xr:uid="{00000000-0005-0000-0000-00000F940000}"/>
    <cellStyle name="Title 3 2 2" xfId="37726" xr:uid="{00000000-0005-0000-0000-000010940000}"/>
    <cellStyle name="Title 3 2 2 2" xfId="37727" xr:uid="{00000000-0005-0000-0000-000011940000}"/>
    <cellStyle name="Title 3 2 2 2 2" xfId="37728" xr:uid="{00000000-0005-0000-0000-000012940000}"/>
    <cellStyle name="Title 3 2 2 2 3" xfId="37729" xr:uid="{00000000-0005-0000-0000-000013940000}"/>
    <cellStyle name="Title 3 2 2 3" xfId="37730" xr:uid="{00000000-0005-0000-0000-000014940000}"/>
    <cellStyle name="Title 3 2 2 4" xfId="37731" xr:uid="{00000000-0005-0000-0000-000015940000}"/>
    <cellStyle name="Title 3 2 3" xfId="37732" xr:uid="{00000000-0005-0000-0000-000016940000}"/>
    <cellStyle name="Title 3 2 3 2" xfId="37733" xr:uid="{00000000-0005-0000-0000-000017940000}"/>
    <cellStyle name="Title 3 2 3 3" xfId="37734" xr:uid="{00000000-0005-0000-0000-000018940000}"/>
    <cellStyle name="Title 3 2 4" xfId="37735" xr:uid="{00000000-0005-0000-0000-000019940000}"/>
    <cellStyle name="Title 3 2 5" xfId="37736" xr:uid="{00000000-0005-0000-0000-00001A940000}"/>
    <cellStyle name="Title 3 2 6" xfId="37737" xr:uid="{00000000-0005-0000-0000-00001B940000}"/>
    <cellStyle name="Title 3 2 7" xfId="37738" xr:uid="{00000000-0005-0000-0000-00001C940000}"/>
    <cellStyle name="Title 3 3" xfId="37739" xr:uid="{00000000-0005-0000-0000-00001D940000}"/>
    <cellStyle name="Title 3 3 2" xfId="37740" xr:uid="{00000000-0005-0000-0000-00001E940000}"/>
    <cellStyle name="Title 3 3 2 2" xfId="37741" xr:uid="{00000000-0005-0000-0000-00001F940000}"/>
    <cellStyle name="Title 3 3 2 3" xfId="37742" xr:uid="{00000000-0005-0000-0000-000020940000}"/>
    <cellStyle name="Title 3 3 3" xfId="37743" xr:uid="{00000000-0005-0000-0000-000021940000}"/>
    <cellStyle name="Title 3 3 4" xfId="37744" xr:uid="{00000000-0005-0000-0000-000022940000}"/>
    <cellStyle name="Title 3 3 5" xfId="37745" xr:uid="{00000000-0005-0000-0000-000023940000}"/>
    <cellStyle name="Title 3 3 6" xfId="37746" xr:uid="{00000000-0005-0000-0000-000024940000}"/>
    <cellStyle name="Title 3 4" xfId="37747" xr:uid="{00000000-0005-0000-0000-000025940000}"/>
    <cellStyle name="Title 3 4 2" xfId="37748" xr:uid="{00000000-0005-0000-0000-000026940000}"/>
    <cellStyle name="Title 3 4 2 2" xfId="37749" xr:uid="{00000000-0005-0000-0000-000027940000}"/>
    <cellStyle name="Title 3 4 2 3" xfId="37750" xr:uid="{00000000-0005-0000-0000-000028940000}"/>
    <cellStyle name="Title 3 4 3" xfId="37751" xr:uid="{00000000-0005-0000-0000-000029940000}"/>
    <cellStyle name="Title 3 4 4" xfId="37752" xr:uid="{00000000-0005-0000-0000-00002A940000}"/>
    <cellStyle name="Title 3 5" xfId="37753" xr:uid="{00000000-0005-0000-0000-00002B940000}"/>
    <cellStyle name="Title 3 5 2" xfId="37754" xr:uid="{00000000-0005-0000-0000-00002C940000}"/>
    <cellStyle name="Title 3 5 2 2" xfId="37755" xr:uid="{00000000-0005-0000-0000-00002D940000}"/>
    <cellStyle name="Title 3 5 2 3" xfId="37756" xr:uid="{00000000-0005-0000-0000-00002E940000}"/>
    <cellStyle name="Title 3 5 3" xfId="37757" xr:uid="{00000000-0005-0000-0000-00002F940000}"/>
    <cellStyle name="Title 3 5 4" xfId="37758" xr:uid="{00000000-0005-0000-0000-000030940000}"/>
    <cellStyle name="Title 3 6" xfId="37759" xr:uid="{00000000-0005-0000-0000-000031940000}"/>
    <cellStyle name="Title 3 6 2" xfId="37760" xr:uid="{00000000-0005-0000-0000-000032940000}"/>
    <cellStyle name="Title 3 6 2 2" xfId="37761" xr:uid="{00000000-0005-0000-0000-000033940000}"/>
    <cellStyle name="Title 3 6 2 3" xfId="37762" xr:uid="{00000000-0005-0000-0000-000034940000}"/>
    <cellStyle name="Title 3 6 3" xfId="37763" xr:uid="{00000000-0005-0000-0000-000035940000}"/>
    <cellStyle name="Title 3 6 4" xfId="37764" xr:uid="{00000000-0005-0000-0000-000036940000}"/>
    <cellStyle name="Title 3 7" xfId="37765" xr:uid="{00000000-0005-0000-0000-000037940000}"/>
    <cellStyle name="Title 3 7 2" xfId="37766" xr:uid="{00000000-0005-0000-0000-000038940000}"/>
    <cellStyle name="Title 3 7 3" xfId="37767" xr:uid="{00000000-0005-0000-0000-000039940000}"/>
    <cellStyle name="Title 3 8" xfId="37768" xr:uid="{00000000-0005-0000-0000-00003A940000}"/>
    <cellStyle name="Title 3 8 2" xfId="37769" xr:uid="{00000000-0005-0000-0000-00003B940000}"/>
    <cellStyle name="Title 3 8 3" xfId="37770" xr:uid="{00000000-0005-0000-0000-00003C940000}"/>
    <cellStyle name="Title 3 9" xfId="37771" xr:uid="{00000000-0005-0000-0000-00003D940000}"/>
    <cellStyle name="Title 3 9 2" xfId="37772" xr:uid="{00000000-0005-0000-0000-00003E940000}"/>
    <cellStyle name="Title 3 9 3" xfId="37773" xr:uid="{00000000-0005-0000-0000-00003F940000}"/>
    <cellStyle name="Title 30" xfId="37774" xr:uid="{00000000-0005-0000-0000-000040940000}"/>
    <cellStyle name="Title 30 10" xfId="37775" xr:uid="{00000000-0005-0000-0000-000041940000}"/>
    <cellStyle name="Title 30 10 2" xfId="37776" xr:uid="{00000000-0005-0000-0000-000042940000}"/>
    <cellStyle name="Title 30 10 3" xfId="37777" xr:uid="{00000000-0005-0000-0000-000043940000}"/>
    <cellStyle name="Title 30 11" xfId="37778" xr:uid="{00000000-0005-0000-0000-000044940000}"/>
    <cellStyle name="Title 30 12" xfId="37779" xr:uid="{00000000-0005-0000-0000-000045940000}"/>
    <cellStyle name="Title 30 13" xfId="37780" xr:uid="{00000000-0005-0000-0000-000046940000}"/>
    <cellStyle name="Title 30 14" xfId="37781" xr:uid="{00000000-0005-0000-0000-000047940000}"/>
    <cellStyle name="Title 30 2" xfId="37782" xr:uid="{00000000-0005-0000-0000-000048940000}"/>
    <cellStyle name="Title 30 2 2" xfId="37783" xr:uid="{00000000-0005-0000-0000-000049940000}"/>
    <cellStyle name="Title 30 2 2 2" xfId="37784" xr:uid="{00000000-0005-0000-0000-00004A940000}"/>
    <cellStyle name="Title 30 2 2 2 2" xfId="37785" xr:uid="{00000000-0005-0000-0000-00004B940000}"/>
    <cellStyle name="Title 30 2 2 2 3" xfId="37786" xr:uid="{00000000-0005-0000-0000-00004C940000}"/>
    <cellStyle name="Title 30 2 2 3" xfId="37787" xr:uid="{00000000-0005-0000-0000-00004D940000}"/>
    <cellStyle name="Title 30 2 2 4" xfId="37788" xr:uid="{00000000-0005-0000-0000-00004E940000}"/>
    <cellStyle name="Title 30 2 3" xfId="37789" xr:uid="{00000000-0005-0000-0000-00004F940000}"/>
    <cellStyle name="Title 30 2 3 2" xfId="37790" xr:uid="{00000000-0005-0000-0000-000050940000}"/>
    <cellStyle name="Title 30 2 3 3" xfId="37791" xr:uid="{00000000-0005-0000-0000-000051940000}"/>
    <cellStyle name="Title 30 2 4" xfId="37792" xr:uid="{00000000-0005-0000-0000-000052940000}"/>
    <cellStyle name="Title 30 2 5" xfId="37793" xr:uid="{00000000-0005-0000-0000-000053940000}"/>
    <cellStyle name="Title 30 3" xfId="37794" xr:uid="{00000000-0005-0000-0000-000054940000}"/>
    <cellStyle name="Title 30 3 2" xfId="37795" xr:uid="{00000000-0005-0000-0000-000055940000}"/>
    <cellStyle name="Title 30 3 2 2" xfId="37796" xr:uid="{00000000-0005-0000-0000-000056940000}"/>
    <cellStyle name="Title 30 3 2 3" xfId="37797" xr:uid="{00000000-0005-0000-0000-000057940000}"/>
    <cellStyle name="Title 30 3 3" xfId="37798" xr:uid="{00000000-0005-0000-0000-000058940000}"/>
    <cellStyle name="Title 30 3 4" xfId="37799" xr:uid="{00000000-0005-0000-0000-000059940000}"/>
    <cellStyle name="Title 30 4" xfId="37800" xr:uid="{00000000-0005-0000-0000-00005A940000}"/>
    <cellStyle name="Title 30 4 2" xfId="37801" xr:uid="{00000000-0005-0000-0000-00005B940000}"/>
    <cellStyle name="Title 30 4 2 2" xfId="37802" xr:uid="{00000000-0005-0000-0000-00005C940000}"/>
    <cellStyle name="Title 30 4 2 3" xfId="37803" xr:uid="{00000000-0005-0000-0000-00005D940000}"/>
    <cellStyle name="Title 30 4 3" xfId="37804" xr:uid="{00000000-0005-0000-0000-00005E940000}"/>
    <cellStyle name="Title 30 4 4" xfId="37805" xr:uid="{00000000-0005-0000-0000-00005F940000}"/>
    <cellStyle name="Title 30 5" xfId="37806" xr:uid="{00000000-0005-0000-0000-000060940000}"/>
    <cellStyle name="Title 30 5 2" xfId="37807" xr:uid="{00000000-0005-0000-0000-000061940000}"/>
    <cellStyle name="Title 30 5 2 2" xfId="37808" xr:uid="{00000000-0005-0000-0000-000062940000}"/>
    <cellStyle name="Title 30 5 2 3" xfId="37809" xr:uid="{00000000-0005-0000-0000-000063940000}"/>
    <cellStyle name="Title 30 5 3" xfId="37810" xr:uid="{00000000-0005-0000-0000-000064940000}"/>
    <cellStyle name="Title 30 5 4" xfId="37811" xr:uid="{00000000-0005-0000-0000-000065940000}"/>
    <cellStyle name="Title 30 6" xfId="37812" xr:uid="{00000000-0005-0000-0000-000066940000}"/>
    <cellStyle name="Title 30 6 2" xfId="37813" xr:uid="{00000000-0005-0000-0000-000067940000}"/>
    <cellStyle name="Title 30 6 2 2" xfId="37814" xr:uid="{00000000-0005-0000-0000-000068940000}"/>
    <cellStyle name="Title 30 6 2 3" xfId="37815" xr:uid="{00000000-0005-0000-0000-000069940000}"/>
    <cellStyle name="Title 30 6 3" xfId="37816" xr:uid="{00000000-0005-0000-0000-00006A940000}"/>
    <cellStyle name="Title 30 6 4" xfId="37817" xr:uid="{00000000-0005-0000-0000-00006B940000}"/>
    <cellStyle name="Title 30 7" xfId="37818" xr:uid="{00000000-0005-0000-0000-00006C940000}"/>
    <cellStyle name="Title 30 7 2" xfId="37819" xr:uid="{00000000-0005-0000-0000-00006D940000}"/>
    <cellStyle name="Title 30 7 3" xfId="37820" xr:uid="{00000000-0005-0000-0000-00006E940000}"/>
    <cellStyle name="Title 30 8" xfId="37821" xr:uid="{00000000-0005-0000-0000-00006F940000}"/>
    <cellStyle name="Title 30 8 2" xfId="37822" xr:uid="{00000000-0005-0000-0000-000070940000}"/>
    <cellStyle name="Title 30 8 3" xfId="37823" xr:uid="{00000000-0005-0000-0000-000071940000}"/>
    <cellStyle name="Title 30 9" xfId="37824" xr:uid="{00000000-0005-0000-0000-000072940000}"/>
    <cellStyle name="Title 30 9 2" xfId="37825" xr:uid="{00000000-0005-0000-0000-000073940000}"/>
    <cellStyle name="Title 30 9 3" xfId="37826" xr:uid="{00000000-0005-0000-0000-000074940000}"/>
    <cellStyle name="Title 31" xfId="37827" xr:uid="{00000000-0005-0000-0000-000075940000}"/>
    <cellStyle name="Title 31 10" xfId="37828" xr:uid="{00000000-0005-0000-0000-000076940000}"/>
    <cellStyle name="Title 31 10 2" xfId="37829" xr:uid="{00000000-0005-0000-0000-000077940000}"/>
    <cellStyle name="Title 31 10 3" xfId="37830" xr:uid="{00000000-0005-0000-0000-000078940000}"/>
    <cellStyle name="Title 31 11" xfId="37831" xr:uid="{00000000-0005-0000-0000-000079940000}"/>
    <cellStyle name="Title 31 12" xfId="37832" xr:uid="{00000000-0005-0000-0000-00007A940000}"/>
    <cellStyle name="Title 31 13" xfId="37833" xr:uid="{00000000-0005-0000-0000-00007B940000}"/>
    <cellStyle name="Title 31 14" xfId="37834" xr:uid="{00000000-0005-0000-0000-00007C940000}"/>
    <cellStyle name="Title 31 2" xfId="37835" xr:uid="{00000000-0005-0000-0000-00007D940000}"/>
    <cellStyle name="Title 31 2 2" xfId="37836" xr:uid="{00000000-0005-0000-0000-00007E940000}"/>
    <cellStyle name="Title 31 2 2 2" xfId="37837" xr:uid="{00000000-0005-0000-0000-00007F940000}"/>
    <cellStyle name="Title 31 2 2 2 2" xfId="37838" xr:uid="{00000000-0005-0000-0000-000080940000}"/>
    <cellStyle name="Title 31 2 2 2 3" xfId="37839" xr:uid="{00000000-0005-0000-0000-000081940000}"/>
    <cellStyle name="Title 31 2 2 3" xfId="37840" xr:uid="{00000000-0005-0000-0000-000082940000}"/>
    <cellStyle name="Title 31 2 2 4" xfId="37841" xr:uid="{00000000-0005-0000-0000-000083940000}"/>
    <cellStyle name="Title 31 2 3" xfId="37842" xr:uid="{00000000-0005-0000-0000-000084940000}"/>
    <cellStyle name="Title 31 2 3 2" xfId="37843" xr:uid="{00000000-0005-0000-0000-000085940000}"/>
    <cellStyle name="Title 31 2 3 3" xfId="37844" xr:uid="{00000000-0005-0000-0000-000086940000}"/>
    <cellStyle name="Title 31 2 4" xfId="37845" xr:uid="{00000000-0005-0000-0000-000087940000}"/>
    <cellStyle name="Title 31 2 5" xfId="37846" xr:uid="{00000000-0005-0000-0000-000088940000}"/>
    <cellStyle name="Title 31 3" xfId="37847" xr:uid="{00000000-0005-0000-0000-000089940000}"/>
    <cellStyle name="Title 31 3 2" xfId="37848" xr:uid="{00000000-0005-0000-0000-00008A940000}"/>
    <cellStyle name="Title 31 3 2 2" xfId="37849" xr:uid="{00000000-0005-0000-0000-00008B940000}"/>
    <cellStyle name="Title 31 3 2 3" xfId="37850" xr:uid="{00000000-0005-0000-0000-00008C940000}"/>
    <cellStyle name="Title 31 3 3" xfId="37851" xr:uid="{00000000-0005-0000-0000-00008D940000}"/>
    <cellStyle name="Title 31 3 4" xfId="37852" xr:uid="{00000000-0005-0000-0000-00008E940000}"/>
    <cellStyle name="Title 31 4" xfId="37853" xr:uid="{00000000-0005-0000-0000-00008F940000}"/>
    <cellStyle name="Title 31 4 2" xfId="37854" xr:uid="{00000000-0005-0000-0000-000090940000}"/>
    <cellStyle name="Title 31 4 2 2" xfId="37855" xr:uid="{00000000-0005-0000-0000-000091940000}"/>
    <cellStyle name="Title 31 4 2 3" xfId="37856" xr:uid="{00000000-0005-0000-0000-000092940000}"/>
    <cellStyle name="Title 31 4 3" xfId="37857" xr:uid="{00000000-0005-0000-0000-000093940000}"/>
    <cellStyle name="Title 31 4 4" xfId="37858" xr:uid="{00000000-0005-0000-0000-000094940000}"/>
    <cellStyle name="Title 31 5" xfId="37859" xr:uid="{00000000-0005-0000-0000-000095940000}"/>
    <cellStyle name="Title 31 5 2" xfId="37860" xr:uid="{00000000-0005-0000-0000-000096940000}"/>
    <cellStyle name="Title 31 5 2 2" xfId="37861" xr:uid="{00000000-0005-0000-0000-000097940000}"/>
    <cellStyle name="Title 31 5 2 3" xfId="37862" xr:uid="{00000000-0005-0000-0000-000098940000}"/>
    <cellStyle name="Title 31 5 3" xfId="37863" xr:uid="{00000000-0005-0000-0000-000099940000}"/>
    <cellStyle name="Title 31 5 4" xfId="37864" xr:uid="{00000000-0005-0000-0000-00009A940000}"/>
    <cellStyle name="Title 31 6" xfId="37865" xr:uid="{00000000-0005-0000-0000-00009B940000}"/>
    <cellStyle name="Title 31 6 2" xfId="37866" xr:uid="{00000000-0005-0000-0000-00009C940000}"/>
    <cellStyle name="Title 31 6 2 2" xfId="37867" xr:uid="{00000000-0005-0000-0000-00009D940000}"/>
    <cellStyle name="Title 31 6 2 3" xfId="37868" xr:uid="{00000000-0005-0000-0000-00009E940000}"/>
    <cellStyle name="Title 31 6 3" xfId="37869" xr:uid="{00000000-0005-0000-0000-00009F940000}"/>
    <cellStyle name="Title 31 6 4" xfId="37870" xr:uid="{00000000-0005-0000-0000-0000A0940000}"/>
    <cellStyle name="Title 31 7" xfId="37871" xr:uid="{00000000-0005-0000-0000-0000A1940000}"/>
    <cellStyle name="Title 31 7 2" xfId="37872" xr:uid="{00000000-0005-0000-0000-0000A2940000}"/>
    <cellStyle name="Title 31 7 3" xfId="37873" xr:uid="{00000000-0005-0000-0000-0000A3940000}"/>
    <cellStyle name="Title 31 8" xfId="37874" xr:uid="{00000000-0005-0000-0000-0000A4940000}"/>
    <cellStyle name="Title 31 8 2" xfId="37875" xr:uid="{00000000-0005-0000-0000-0000A5940000}"/>
    <cellStyle name="Title 31 8 3" xfId="37876" xr:uid="{00000000-0005-0000-0000-0000A6940000}"/>
    <cellStyle name="Title 31 9" xfId="37877" xr:uid="{00000000-0005-0000-0000-0000A7940000}"/>
    <cellStyle name="Title 31 9 2" xfId="37878" xr:uid="{00000000-0005-0000-0000-0000A8940000}"/>
    <cellStyle name="Title 31 9 3" xfId="37879" xr:uid="{00000000-0005-0000-0000-0000A9940000}"/>
    <cellStyle name="Title 32" xfId="37880" xr:uid="{00000000-0005-0000-0000-0000AA940000}"/>
    <cellStyle name="Title 32 10" xfId="37881" xr:uid="{00000000-0005-0000-0000-0000AB940000}"/>
    <cellStyle name="Title 32 10 2" xfId="37882" xr:uid="{00000000-0005-0000-0000-0000AC940000}"/>
    <cellStyle name="Title 32 10 3" xfId="37883" xr:uid="{00000000-0005-0000-0000-0000AD940000}"/>
    <cellStyle name="Title 32 11" xfId="37884" xr:uid="{00000000-0005-0000-0000-0000AE940000}"/>
    <cellStyle name="Title 32 12" xfId="37885" xr:uid="{00000000-0005-0000-0000-0000AF940000}"/>
    <cellStyle name="Title 32 13" xfId="37886" xr:uid="{00000000-0005-0000-0000-0000B0940000}"/>
    <cellStyle name="Title 32 14" xfId="37887" xr:uid="{00000000-0005-0000-0000-0000B1940000}"/>
    <cellStyle name="Title 32 2" xfId="37888" xr:uid="{00000000-0005-0000-0000-0000B2940000}"/>
    <cellStyle name="Title 32 2 2" xfId="37889" xr:uid="{00000000-0005-0000-0000-0000B3940000}"/>
    <cellStyle name="Title 32 2 2 2" xfId="37890" xr:uid="{00000000-0005-0000-0000-0000B4940000}"/>
    <cellStyle name="Title 32 2 2 2 2" xfId="37891" xr:uid="{00000000-0005-0000-0000-0000B5940000}"/>
    <cellStyle name="Title 32 2 2 2 3" xfId="37892" xr:uid="{00000000-0005-0000-0000-0000B6940000}"/>
    <cellStyle name="Title 32 2 2 3" xfId="37893" xr:uid="{00000000-0005-0000-0000-0000B7940000}"/>
    <cellStyle name="Title 32 2 2 4" xfId="37894" xr:uid="{00000000-0005-0000-0000-0000B8940000}"/>
    <cellStyle name="Title 32 2 3" xfId="37895" xr:uid="{00000000-0005-0000-0000-0000B9940000}"/>
    <cellStyle name="Title 32 2 3 2" xfId="37896" xr:uid="{00000000-0005-0000-0000-0000BA940000}"/>
    <cellStyle name="Title 32 2 3 3" xfId="37897" xr:uid="{00000000-0005-0000-0000-0000BB940000}"/>
    <cellStyle name="Title 32 2 4" xfId="37898" xr:uid="{00000000-0005-0000-0000-0000BC940000}"/>
    <cellStyle name="Title 32 2 5" xfId="37899" xr:uid="{00000000-0005-0000-0000-0000BD940000}"/>
    <cellStyle name="Title 32 3" xfId="37900" xr:uid="{00000000-0005-0000-0000-0000BE940000}"/>
    <cellStyle name="Title 32 3 2" xfId="37901" xr:uid="{00000000-0005-0000-0000-0000BF940000}"/>
    <cellStyle name="Title 32 3 2 2" xfId="37902" xr:uid="{00000000-0005-0000-0000-0000C0940000}"/>
    <cellStyle name="Title 32 3 2 3" xfId="37903" xr:uid="{00000000-0005-0000-0000-0000C1940000}"/>
    <cellStyle name="Title 32 3 3" xfId="37904" xr:uid="{00000000-0005-0000-0000-0000C2940000}"/>
    <cellStyle name="Title 32 3 4" xfId="37905" xr:uid="{00000000-0005-0000-0000-0000C3940000}"/>
    <cellStyle name="Title 32 4" xfId="37906" xr:uid="{00000000-0005-0000-0000-0000C4940000}"/>
    <cellStyle name="Title 32 4 2" xfId="37907" xr:uid="{00000000-0005-0000-0000-0000C5940000}"/>
    <cellStyle name="Title 32 4 2 2" xfId="37908" xr:uid="{00000000-0005-0000-0000-0000C6940000}"/>
    <cellStyle name="Title 32 4 2 3" xfId="37909" xr:uid="{00000000-0005-0000-0000-0000C7940000}"/>
    <cellStyle name="Title 32 4 3" xfId="37910" xr:uid="{00000000-0005-0000-0000-0000C8940000}"/>
    <cellStyle name="Title 32 4 4" xfId="37911" xr:uid="{00000000-0005-0000-0000-0000C9940000}"/>
    <cellStyle name="Title 32 5" xfId="37912" xr:uid="{00000000-0005-0000-0000-0000CA940000}"/>
    <cellStyle name="Title 32 5 2" xfId="37913" xr:uid="{00000000-0005-0000-0000-0000CB940000}"/>
    <cellStyle name="Title 32 5 2 2" xfId="37914" xr:uid="{00000000-0005-0000-0000-0000CC940000}"/>
    <cellStyle name="Title 32 5 2 3" xfId="37915" xr:uid="{00000000-0005-0000-0000-0000CD940000}"/>
    <cellStyle name="Title 32 5 3" xfId="37916" xr:uid="{00000000-0005-0000-0000-0000CE940000}"/>
    <cellStyle name="Title 32 5 4" xfId="37917" xr:uid="{00000000-0005-0000-0000-0000CF940000}"/>
    <cellStyle name="Title 32 6" xfId="37918" xr:uid="{00000000-0005-0000-0000-0000D0940000}"/>
    <cellStyle name="Title 32 6 2" xfId="37919" xr:uid="{00000000-0005-0000-0000-0000D1940000}"/>
    <cellStyle name="Title 32 6 2 2" xfId="37920" xr:uid="{00000000-0005-0000-0000-0000D2940000}"/>
    <cellStyle name="Title 32 6 2 3" xfId="37921" xr:uid="{00000000-0005-0000-0000-0000D3940000}"/>
    <cellStyle name="Title 32 6 3" xfId="37922" xr:uid="{00000000-0005-0000-0000-0000D4940000}"/>
    <cellStyle name="Title 32 6 4" xfId="37923" xr:uid="{00000000-0005-0000-0000-0000D5940000}"/>
    <cellStyle name="Title 32 7" xfId="37924" xr:uid="{00000000-0005-0000-0000-0000D6940000}"/>
    <cellStyle name="Title 32 7 2" xfId="37925" xr:uid="{00000000-0005-0000-0000-0000D7940000}"/>
    <cellStyle name="Title 32 7 3" xfId="37926" xr:uid="{00000000-0005-0000-0000-0000D8940000}"/>
    <cellStyle name="Title 32 8" xfId="37927" xr:uid="{00000000-0005-0000-0000-0000D9940000}"/>
    <cellStyle name="Title 32 8 2" xfId="37928" xr:uid="{00000000-0005-0000-0000-0000DA940000}"/>
    <cellStyle name="Title 32 8 3" xfId="37929" xr:uid="{00000000-0005-0000-0000-0000DB940000}"/>
    <cellStyle name="Title 32 9" xfId="37930" xr:uid="{00000000-0005-0000-0000-0000DC940000}"/>
    <cellStyle name="Title 32 9 2" xfId="37931" xr:uid="{00000000-0005-0000-0000-0000DD940000}"/>
    <cellStyle name="Title 32 9 3" xfId="37932" xr:uid="{00000000-0005-0000-0000-0000DE940000}"/>
    <cellStyle name="Title 33" xfId="37933" xr:uid="{00000000-0005-0000-0000-0000DF940000}"/>
    <cellStyle name="Title 33 10" xfId="37934" xr:uid="{00000000-0005-0000-0000-0000E0940000}"/>
    <cellStyle name="Title 33 10 2" xfId="37935" xr:uid="{00000000-0005-0000-0000-0000E1940000}"/>
    <cellStyle name="Title 33 10 3" xfId="37936" xr:uid="{00000000-0005-0000-0000-0000E2940000}"/>
    <cellStyle name="Title 33 11" xfId="37937" xr:uid="{00000000-0005-0000-0000-0000E3940000}"/>
    <cellStyle name="Title 33 12" xfId="37938" xr:uid="{00000000-0005-0000-0000-0000E4940000}"/>
    <cellStyle name="Title 33 13" xfId="37939" xr:uid="{00000000-0005-0000-0000-0000E5940000}"/>
    <cellStyle name="Title 33 14" xfId="37940" xr:uid="{00000000-0005-0000-0000-0000E6940000}"/>
    <cellStyle name="Title 33 2" xfId="37941" xr:uid="{00000000-0005-0000-0000-0000E7940000}"/>
    <cellStyle name="Title 33 2 2" xfId="37942" xr:uid="{00000000-0005-0000-0000-0000E8940000}"/>
    <cellStyle name="Title 33 2 2 2" xfId="37943" xr:uid="{00000000-0005-0000-0000-0000E9940000}"/>
    <cellStyle name="Title 33 2 2 2 2" xfId="37944" xr:uid="{00000000-0005-0000-0000-0000EA940000}"/>
    <cellStyle name="Title 33 2 2 2 3" xfId="37945" xr:uid="{00000000-0005-0000-0000-0000EB940000}"/>
    <cellStyle name="Title 33 2 2 3" xfId="37946" xr:uid="{00000000-0005-0000-0000-0000EC940000}"/>
    <cellStyle name="Title 33 2 2 4" xfId="37947" xr:uid="{00000000-0005-0000-0000-0000ED940000}"/>
    <cellStyle name="Title 33 2 3" xfId="37948" xr:uid="{00000000-0005-0000-0000-0000EE940000}"/>
    <cellStyle name="Title 33 2 3 2" xfId="37949" xr:uid="{00000000-0005-0000-0000-0000EF940000}"/>
    <cellStyle name="Title 33 2 3 3" xfId="37950" xr:uid="{00000000-0005-0000-0000-0000F0940000}"/>
    <cellStyle name="Title 33 2 4" xfId="37951" xr:uid="{00000000-0005-0000-0000-0000F1940000}"/>
    <cellStyle name="Title 33 2 5" xfId="37952" xr:uid="{00000000-0005-0000-0000-0000F2940000}"/>
    <cellStyle name="Title 33 3" xfId="37953" xr:uid="{00000000-0005-0000-0000-0000F3940000}"/>
    <cellStyle name="Title 33 3 2" xfId="37954" xr:uid="{00000000-0005-0000-0000-0000F4940000}"/>
    <cellStyle name="Title 33 3 2 2" xfId="37955" xr:uid="{00000000-0005-0000-0000-0000F5940000}"/>
    <cellStyle name="Title 33 3 2 3" xfId="37956" xr:uid="{00000000-0005-0000-0000-0000F6940000}"/>
    <cellStyle name="Title 33 3 3" xfId="37957" xr:uid="{00000000-0005-0000-0000-0000F7940000}"/>
    <cellStyle name="Title 33 3 4" xfId="37958" xr:uid="{00000000-0005-0000-0000-0000F8940000}"/>
    <cellStyle name="Title 33 4" xfId="37959" xr:uid="{00000000-0005-0000-0000-0000F9940000}"/>
    <cellStyle name="Title 33 4 2" xfId="37960" xr:uid="{00000000-0005-0000-0000-0000FA940000}"/>
    <cellStyle name="Title 33 4 2 2" xfId="37961" xr:uid="{00000000-0005-0000-0000-0000FB940000}"/>
    <cellStyle name="Title 33 4 2 3" xfId="37962" xr:uid="{00000000-0005-0000-0000-0000FC940000}"/>
    <cellStyle name="Title 33 4 3" xfId="37963" xr:uid="{00000000-0005-0000-0000-0000FD940000}"/>
    <cellStyle name="Title 33 4 4" xfId="37964" xr:uid="{00000000-0005-0000-0000-0000FE940000}"/>
    <cellStyle name="Title 33 5" xfId="37965" xr:uid="{00000000-0005-0000-0000-0000FF940000}"/>
    <cellStyle name="Title 33 5 2" xfId="37966" xr:uid="{00000000-0005-0000-0000-000000950000}"/>
    <cellStyle name="Title 33 5 2 2" xfId="37967" xr:uid="{00000000-0005-0000-0000-000001950000}"/>
    <cellStyle name="Title 33 5 2 3" xfId="37968" xr:uid="{00000000-0005-0000-0000-000002950000}"/>
    <cellStyle name="Title 33 5 3" xfId="37969" xr:uid="{00000000-0005-0000-0000-000003950000}"/>
    <cellStyle name="Title 33 5 4" xfId="37970" xr:uid="{00000000-0005-0000-0000-000004950000}"/>
    <cellStyle name="Title 33 6" xfId="37971" xr:uid="{00000000-0005-0000-0000-000005950000}"/>
    <cellStyle name="Title 33 6 2" xfId="37972" xr:uid="{00000000-0005-0000-0000-000006950000}"/>
    <cellStyle name="Title 33 6 2 2" xfId="37973" xr:uid="{00000000-0005-0000-0000-000007950000}"/>
    <cellStyle name="Title 33 6 2 3" xfId="37974" xr:uid="{00000000-0005-0000-0000-000008950000}"/>
    <cellStyle name="Title 33 6 3" xfId="37975" xr:uid="{00000000-0005-0000-0000-000009950000}"/>
    <cellStyle name="Title 33 6 4" xfId="37976" xr:uid="{00000000-0005-0000-0000-00000A950000}"/>
    <cellStyle name="Title 33 7" xfId="37977" xr:uid="{00000000-0005-0000-0000-00000B950000}"/>
    <cellStyle name="Title 33 7 2" xfId="37978" xr:uid="{00000000-0005-0000-0000-00000C950000}"/>
    <cellStyle name="Title 33 7 3" xfId="37979" xr:uid="{00000000-0005-0000-0000-00000D950000}"/>
    <cellStyle name="Title 33 8" xfId="37980" xr:uid="{00000000-0005-0000-0000-00000E950000}"/>
    <cellStyle name="Title 33 8 2" xfId="37981" xr:uid="{00000000-0005-0000-0000-00000F950000}"/>
    <cellStyle name="Title 33 8 3" xfId="37982" xr:uid="{00000000-0005-0000-0000-000010950000}"/>
    <cellStyle name="Title 33 9" xfId="37983" xr:uid="{00000000-0005-0000-0000-000011950000}"/>
    <cellStyle name="Title 33 9 2" xfId="37984" xr:uid="{00000000-0005-0000-0000-000012950000}"/>
    <cellStyle name="Title 33 9 3" xfId="37985" xr:uid="{00000000-0005-0000-0000-000013950000}"/>
    <cellStyle name="Title 34" xfId="37986" xr:uid="{00000000-0005-0000-0000-000014950000}"/>
    <cellStyle name="Title 34 10" xfId="37987" xr:uid="{00000000-0005-0000-0000-000015950000}"/>
    <cellStyle name="Title 34 10 2" xfId="37988" xr:uid="{00000000-0005-0000-0000-000016950000}"/>
    <cellStyle name="Title 34 10 3" xfId="37989" xr:uid="{00000000-0005-0000-0000-000017950000}"/>
    <cellStyle name="Title 34 11" xfId="37990" xr:uid="{00000000-0005-0000-0000-000018950000}"/>
    <cellStyle name="Title 34 12" xfId="37991" xr:uid="{00000000-0005-0000-0000-000019950000}"/>
    <cellStyle name="Title 34 13" xfId="37992" xr:uid="{00000000-0005-0000-0000-00001A950000}"/>
    <cellStyle name="Title 34 14" xfId="37993" xr:uid="{00000000-0005-0000-0000-00001B950000}"/>
    <cellStyle name="Title 34 2" xfId="37994" xr:uid="{00000000-0005-0000-0000-00001C950000}"/>
    <cellStyle name="Title 34 2 2" xfId="37995" xr:uid="{00000000-0005-0000-0000-00001D950000}"/>
    <cellStyle name="Title 34 2 2 2" xfId="37996" xr:uid="{00000000-0005-0000-0000-00001E950000}"/>
    <cellStyle name="Title 34 2 2 2 2" xfId="37997" xr:uid="{00000000-0005-0000-0000-00001F950000}"/>
    <cellStyle name="Title 34 2 2 2 3" xfId="37998" xr:uid="{00000000-0005-0000-0000-000020950000}"/>
    <cellStyle name="Title 34 2 2 3" xfId="37999" xr:uid="{00000000-0005-0000-0000-000021950000}"/>
    <cellStyle name="Title 34 2 2 4" xfId="38000" xr:uid="{00000000-0005-0000-0000-000022950000}"/>
    <cellStyle name="Title 34 2 3" xfId="38001" xr:uid="{00000000-0005-0000-0000-000023950000}"/>
    <cellStyle name="Title 34 2 3 2" xfId="38002" xr:uid="{00000000-0005-0000-0000-000024950000}"/>
    <cellStyle name="Title 34 2 3 3" xfId="38003" xr:uid="{00000000-0005-0000-0000-000025950000}"/>
    <cellStyle name="Title 34 2 4" xfId="38004" xr:uid="{00000000-0005-0000-0000-000026950000}"/>
    <cellStyle name="Title 34 2 5" xfId="38005" xr:uid="{00000000-0005-0000-0000-000027950000}"/>
    <cellStyle name="Title 34 3" xfId="38006" xr:uid="{00000000-0005-0000-0000-000028950000}"/>
    <cellStyle name="Title 34 3 2" xfId="38007" xr:uid="{00000000-0005-0000-0000-000029950000}"/>
    <cellStyle name="Title 34 3 2 2" xfId="38008" xr:uid="{00000000-0005-0000-0000-00002A950000}"/>
    <cellStyle name="Title 34 3 2 3" xfId="38009" xr:uid="{00000000-0005-0000-0000-00002B950000}"/>
    <cellStyle name="Title 34 3 3" xfId="38010" xr:uid="{00000000-0005-0000-0000-00002C950000}"/>
    <cellStyle name="Title 34 3 4" xfId="38011" xr:uid="{00000000-0005-0000-0000-00002D950000}"/>
    <cellStyle name="Title 34 4" xfId="38012" xr:uid="{00000000-0005-0000-0000-00002E950000}"/>
    <cellStyle name="Title 34 4 2" xfId="38013" xr:uid="{00000000-0005-0000-0000-00002F950000}"/>
    <cellStyle name="Title 34 4 2 2" xfId="38014" xr:uid="{00000000-0005-0000-0000-000030950000}"/>
    <cellStyle name="Title 34 4 2 3" xfId="38015" xr:uid="{00000000-0005-0000-0000-000031950000}"/>
    <cellStyle name="Title 34 4 3" xfId="38016" xr:uid="{00000000-0005-0000-0000-000032950000}"/>
    <cellStyle name="Title 34 4 4" xfId="38017" xr:uid="{00000000-0005-0000-0000-000033950000}"/>
    <cellStyle name="Title 34 5" xfId="38018" xr:uid="{00000000-0005-0000-0000-000034950000}"/>
    <cellStyle name="Title 34 5 2" xfId="38019" xr:uid="{00000000-0005-0000-0000-000035950000}"/>
    <cellStyle name="Title 34 5 2 2" xfId="38020" xr:uid="{00000000-0005-0000-0000-000036950000}"/>
    <cellStyle name="Title 34 5 2 3" xfId="38021" xr:uid="{00000000-0005-0000-0000-000037950000}"/>
    <cellStyle name="Title 34 5 3" xfId="38022" xr:uid="{00000000-0005-0000-0000-000038950000}"/>
    <cellStyle name="Title 34 5 4" xfId="38023" xr:uid="{00000000-0005-0000-0000-000039950000}"/>
    <cellStyle name="Title 34 6" xfId="38024" xr:uid="{00000000-0005-0000-0000-00003A950000}"/>
    <cellStyle name="Title 34 6 2" xfId="38025" xr:uid="{00000000-0005-0000-0000-00003B950000}"/>
    <cellStyle name="Title 34 6 2 2" xfId="38026" xr:uid="{00000000-0005-0000-0000-00003C950000}"/>
    <cellStyle name="Title 34 6 2 3" xfId="38027" xr:uid="{00000000-0005-0000-0000-00003D950000}"/>
    <cellStyle name="Title 34 6 3" xfId="38028" xr:uid="{00000000-0005-0000-0000-00003E950000}"/>
    <cellStyle name="Title 34 6 4" xfId="38029" xr:uid="{00000000-0005-0000-0000-00003F950000}"/>
    <cellStyle name="Title 34 7" xfId="38030" xr:uid="{00000000-0005-0000-0000-000040950000}"/>
    <cellStyle name="Title 34 7 2" xfId="38031" xr:uid="{00000000-0005-0000-0000-000041950000}"/>
    <cellStyle name="Title 34 7 3" xfId="38032" xr:uid="{00000000-0005-0000-0000-000042950000}"/>
    <cellStyle name="Title 34 8" xfId="38033" xr:uid="{00000000-0005-0000-0000-000043950000}"/>
    <cellStyle name="Title 34 8 2" xfId="38034" xr:uid="{00000000-0005-0000-0000-000044950000}"/>
    <cellStyle name="Title 34 8 3" xfId="38035" xr:uid="{00000000-0005-0000-0000-000045950000}"/>
    <cellStyle name="Title 34 9" xfId="38036" xr:uid="{00000000-0005-0000-0000-000046950000}"/>
    <cellStyle name="Title 34 9 2" xfId="38037" xr:uid="{00000000-0005-0000-0000-000047950000}"/>
    <cellStyle name="Title 34 9 3" xfId="38038" xr:uid="{00000000-0005-0000-0000-000048950000}"/>
    <cellStyle name="Title 35" xfId="38039" xr:uid="{00000000-0005-0000-0000-000049950000}"/>
    <cellStyle name="Title 35 10" xfId="38040" xr:uid="{00000000-0005-0000-0000-00004A950000}"/>
    <cellStyle name="Title 35 10 2" xfId="38041" xr:uid="{00000000-0005-0000-0000-00004B950000}"/>
    <cellStyle name="Title 35 10 3" xfId="38042" xr:uid="{00000000-0005-0000-0000-00004C950000}"/>
    <cellStyle name="Title 35 11" xfId="38043" xr:uid="{00000000-0005-0000-0000-00004D950000}"/>
    <cellStyle name="Title 35 12" xfId="38044" xr:uid="{00000000-0005-0000-0000-00004E950000}"/>
    <cellStyle name="Title 35 13" xfId="38045" xr:uid="{00000000-0005-0000-0000-00004F950000}"/>
    <cellStyle name="Title 35 14" xfId="38046" xr:uid="{00000000-0005-0000-0000-000050950000}"/>
    <cellStyle name="Title 35 2" xfId="38047" xr:uid="{00000000-0005-0000-0000-000051950000}"/>
    <cellStyle name="Title 35 2 2" xfId="38048" xr:uid="{00000000-0005-0000-0000-000052950000}"/>
    <cellStyle name="Title 35 2 2 2" xfId="38049" xr:uid="{00000000-0005-0000-0000-000053950000}"/>
    <cellStyle name="Title 35 2 2 2 2" xfId="38050" xr:uid="{00000000-0005-0000-0000-000054950000}"/>
    <cellStyle name="Title 35 2 2 2 3" xfId="38051" xr:uid="{00000000-0005-0000-0000-000055950000}"/>
    <cellStyle name="Title 35 2 2 3" xfId="38052" xr:uid="{00000000-0005-0000-0000-000056950000}"/>
    <cellStyle name="Title 35 2 2 4" xfId="38053" xr:uid="{00000000-0005-0000-0000-000057950000}"/>
    <cellStyle name="Title 35 2 3" xfId="38054" xr:uid="{00000000-0005-0000-0000-000058950000}"/>
    <cellStyle name="Title 35 2 3 2" xfId="38055" xr:uid="{00000000-0005-0000-0000-000059950000}"/>
    <cellStyle name="Title 35 2 3 3" xfId="38056" xr:uid="{00000000-0005-0000-0000-00005A950000}"/>
    <cellStyle name="Title 35 2 4" xfId="38057" xr:uid="{00000000-0005-0000-0000-00005B950000}"/>
    <cellStyle name="Title 35 2 5" xfId="38058" xr:uid="{00000000-0005-0000-0000-00005C950000}"/>
    <cellStyle name="Title 35 3" xfId="38059" xr:uid="{00000000-0005-0000-0000-00005D950000}"/>
    <cellStyle name="Title 35 3 2" xfId="38060" xr:uid="{00000000-0005-0000-0000-00005E950000}"/>
    <cellStyle name="Title 35 3 2 2" xfId="38061" xr:uid="{00000000-0005-0000-0000-00005F950000}"/>
    <cellStyle name="Title 35 3 2 3" xfId="38062" xr:uid="{00000000-0005-0000-0000-000060950000}"/>
    <cellStyle name="Title 35 3 3" xfId="38063" xr:uid="{00000000-0005-0000-0000-000061950000}"/>
    <cellStyle name="Title 35 3 4" xfId="38064" xr:uid="{00000000-0005-0000-0000-000062950000}"/>
    <cellStyle name="Title 35 4" xfId="38065" xr:uid="{00000000-0005-0000-0000-000063950000}"/>
    <cellStyle name="Title 35 4 2" xfId="38066" xr:uid="{00000000-0005-0000-0000-000064950000}"/>
    <cellStyle name="Title 35 4 2 2" xfId="38067" xr:uid="{00000000-0005-0000-0000-000065950000}"/>
    <cellStyle name="Title 35 4 2 3" xfId="38068" xr:uid="{00000000-0005-0000-0000-000066950000}"/>
    <cellStyle name="Title 35 4 3" xfId="38069" xr:uid="{00000000-0005-0000-0000-000067950000}"/>
    <cellStyle name="Title 35 4 4" xfId="38070" xr:uid="{00000000-0005-0000-0000-000068950000}"/>
    <cellStyle name="Title 35 5" xfId="38071" xr:uid="{00000000-0005-0000-0000-000069950000}"/>
    <cellStyle name="Title 35 5 2" xfId="38072" xr:uid="{00000000-0005-0000-0000-00006A950000}"/>
    <cellStyle name="Title 35 5 2 2" xfId="38073" xr:uid="{00000000-0005-0000-0000-00006B950000}"/>
    <cellStyle name="Title 35 5 2 3" xfId="38074" xr:uid="{00000000-0005-0000-0000-00006C950000}"/>
    <cellStyle name="Title 35 5 3" xfId="38075" xr:uid="{00000000-0005-0000-0000-00006D950000}"/>
    <cellStyle name="Title 35 5 4" xfId="38076" xr:uid="{00000000-0005-0000-0000-00006E950000}"/>
    <cellStyle name="Title 35 6" xfId="38077" xr:uid="{00000000-0005-0000-0000-00006F950000}"/>
    <cellStyle name="Title 35 6 2" xfId="38078" xr:uid="{00000000-0005-0000-0000-000070950000}"/>
    <cellStyle name="Title 35 6 2 2" xfId="38079" xr:uid="{00000000-0005-0000-0000-000071950000}"/>
    <cellStyle name="Title 35 6 2 3" xfId="38080" xr:uid="{00000000-0005-0000-0000-000072950000}"/>
    <cellStyle name="Title 35 6 3" xfId="38081" xr:uid="{00000000-0005-0000-0000-000073950000}"/>
    <cellStyle name="Title 35 6 4" xfId="38082" xr:uid="{00000000-0005-0000-0000-000074950000}"/>
    <cellStyle name="Title 35 7" xfId="38083" xr:uid="{00000000-0005-0000-0000-000075950000}"/>
    <cellStyle name="Title 35 7 2" xfId="38084" xr:uid="{00000000-0005-0000-0000-000076950000}"/>
    <cellStyle name="Title 35 7 3" xfId="38085" xr:uid="{00000000-0005-0000-0000-000077950000}"/>
    <cellStyle name="Title 35 8" xfId="38086" xr:uid="{00000000-0005-0000-0000-000078950000}"/>
    <cellStyle name="Title 35 8 2" xfId="38087" xr:uid="{00000000-0005-0000-0000-000079950000}"/>
    <cellStyle name="Title 35 8 3" xfId="38088" xr:uid="{00000000-0005-0000-0000-00007A950000}"/>
    <cellStyle name="Title 35 9" xfId="38089" xr:uid="{00000000-0005-0000-0000-00007B950000}"/>
    <cellStyle name="Title 35 9 2" xfId="38090" xr:uid="{00000000-0005-0000-0000-00007C950000}"/>
    <cellStyle name="Title 35 9 3" xfId="38091" xr:uid="{00000000-0005-0000-0000-00007D950000}"/>
    <cellStyle name="Title 36" xfId="38092" xr:uid="{00000000-0005-0000-0000-00007E950000}"/>
    <cellStyle name="Title 36 10" xfId="38093" xr:uid="{00000000-0005-0000-0000-00007F950000}"/>
    <cellStyle name="Title 36 10 2" xfId="38094" xr:uid="{00000000-0005-0000-0000-000080950000}"/>
    <cellStyle name="Title 36 10 3" xfId="38095" xr:uid="{00000000-0005-0000-0000-000081950000}"/>
    <cellStyle name="Title 36 11" xfId="38096" xr:uid="{00000000-0005-0000-0000-000082950000}"/>
    <cellStyle name="Title 36 12" xfId="38097" xr:uid="{00000000-0005-0000-0000-000083950000}"/>
    <cellStyle name="Title 36 13" xfId="38098" xr:uid="{00000000-0005-0000-0000-000084950000}"/>
    <cellStyle name="Title 36 14" xfId="38099" xr:uid="{00000000-0005-0000-0000-000085950000}"/>
    <cellStyle name="Title 36 2" xfId="38100" xr:uid="{00000000-0005-0000-0000-000086950000}"/>
    <cellStyle name="Title 36 2 2" xfId="38101" xr:uid="{00000000-0005-0000-0000-000087950000}"/>
    <cellStyle name="Title 36 2 2 2" xfId="38102" xr:uid="{00000000-0005-0000-0000-000088950000}"/>
    <cellStyle name="Title 36 2 2 2 2" xfId="38103" xr:uid="{00000000-0005-0000-0000-000089950000}"/>
    <cellStyle name="Title 36 2 2 2 3" xfId="38104" xr:uid="{00000000-0005-0000-0000-00008A950000}"/>
    <cellStyle name="Title 36 2 2 3" xfId="38105" xr:uid="{00000000-0005-0000-0000-00008B950000}"/>
    <cellStyle name="Title 36 2 2 4" xfId="38106" xr:uid="{00000000-0005-0000-0000-00008C950000}"/>
    <cellStyle name="Title 36 2 3" xfId="38107" xr:uid="{00000000-0005-0000-0000-00008D950000}"/>
    <cellStyle name="Title 36 2 3 2" xfId="38108" xr:uid="{00000000-0005-0000-0000-00008E950000}"/>
    <cellStyle name="Title 36 2 3 3" xfId="38109" xr:uid="{00000000-0005-0000-0000-00008F950000}"/>
    <cellStyle name="Title 36 2 4" xfId="38110" xr:uid="{00000000-0005-0000-0000-000090950000}"/>
    <cellStyle name="Title 36 2 5" xfId="38111" xr:uid="{00000000-0005-0000-0000-000091950000}"/>
    <cellStyle name="Title 36 3" xfId="38112" xr:uid="{00000000-0005-0000-0000-000092950000}"/>
    <cellStyle name="Title 36 3 2" xfId="38113" xr:uid="{00000000-0005-0000-0000-000093950000}"/>
    <cellStyle name="Title 36 3 2 2" xfId="38114" xr:uid="{00000000-0005-0000-0000-000094950000}"/>
    <cellStyle name="Title 36 3 2 3" xfId="38115" xr:uid="{00000000-0005-0000-0000-000095950000}"/>
    <cellStyle name="Title 36 3 3" xfId="38116" xr:uid="{00000000-0005-0000-0000-000096950000}"/>
    <cellStyle name="Title 36 3 4" xfId="38117" xr:uid="{00000000-0005-0000-0000-000097950000}"/>
    <cellStyle name="Title 36 4" xfId="38118" xr:uid="{00000000-0005-0000-0000-000098950000}"/>
    <cellStyle name="Title 36 4 2" xfId="38119" xr:uid="{00000000-0005-0000-0000-000099950000}"/>
    <cellStyle name="Title 36 4 2 2" xfId="38120" xr:uid="{00000000-0005-0000-0000-00009A950000}"/>
    <cellStyle name="Title 36 4 2 3" xfId="38121" xr:uid="{00000000-0005-0000-0000-00009B950000}"/>
    <cellStyle name="Title 36 4 3" xfId="38122" xr:uid="{00000000-0005-0000-0000-00009C950000}"/>
    <cellStyle name="Title 36 4 4" xfId="38123" xr:uid="{00000000-0005-0000-0000-00009D950000}"/>
    <cellStyle name="Title 36 5" xfId="38124" xr:uid="{00000000-0005-0000-0000-00009E950000}"/>
    <cellStyle name="Title 36 5 2" xfId="38125" xr:uid="{00000000-0005-0000-0000-00009F950000}"/>
    <cellStyle name="Title 36 5 2 2" xfId="38126" xr:uid="{00000000-0005-0000-0000-0000A0950000}"/>
    <cellStyle name="Title 36 5 2 3" xfId="38127" xr:uid="{00000000-0005-0000-0000-0000A1950000}"/>
    <cellStyle name="Title 36 5 3" xfId="38128" xr:uid="{00000000-0005-0000-0000-0000A2950000}"/>
    <cellStyle name="Title 36 5 4" xfId="38129" xr:uid="{00000000-0005-0000-0000-0000A3950000}"/>
    <cellStyle name="Title 36 6" xfId="38130" xr:uid="{00000000-0005-0000-0000-0000A4950000}"/>
    <cellStyle name="Title 36 6 2" xfId="38131" xr:uid="{00000000-0005-0000-0000-0000A5950000}"/>
    <cellStyle name="Title 36 6 2 2" xfId="38132" xr:uid="{00000000-0005-0000-0000-0000A6950000}"/>
    <cellStyle name="Title 36 6 2 3" xfId="38133" xr:uid="{00000000-0005-0000-0000-0000A7950000}"/>
    <cellStyle name="Title 36 6 3" xfId="38134" xr:uid="{00000000-0005-0000-0000-0000A8950000}"/>
    <cellStyle name="Title 36 6 4" xfId="38135" xr:uid="{00000000-0005-0000-0000-0000A9950000}"/>
    <cellStyle name="Title 36 7" xfId="38136" xr:uid="{00000000-0005-0000-0000-0000AA950000}"/>
    <cellStyle name="Title 36 7 2" xfId="38137" xr:uid="{00000000-0005-0000-0000-0000AB950000}"/>
    <cellStyle name="Title 36 7 3" xfId="38138" xr:uid="{00000000-0005-0000-0000-0000AC950000}"/>
    <cellStyle name="Title 36 8" xfId="38139" xr:uid="{00000000-0005-0000-0000-0000AD950000}"/>
    <cellStyle name="Title 36 8 2" xfId="38140" xr:uid="{00000000-0005-0000-0000-0000AE950000}"/>
    <cellStyle name="Title 36 8 3" xfId="38141" xr:uid="{00000000-0005-0000-0000-0000AF950000}"/>
    <cellStyle name="Title 36 9" xfId="38142" xr:uid="{00000000-0005-0000-0000-0000B0950000}"/>
    <cellStyle name="Title 36 9 2" xfId="38143" xr:uid="{00000000-0005-0000-0000-0000B1950000}"/>
    <cellStyle name="Title 36 9 3" xfId="38144" xr:uid="{00000000-0005-0000-0000-0000B2950000}"/>
    <cellStyle name="Title 37" xfId="38145" xr:uid="{00000000-0005-0000-0000-0000B3950000}"/>
    <cellStyle name="Title 37 10" xfId="38146" xr:uid="{00000000-0005-0000-0000-0000B4950000}"/>
    <cellStyle name="Title 37 10 2" xfId="38147" xr:uid="{00000000-0005-0000-0000-0000B5950000}"/>
    <cellStyle name="Title 37 10 3" xfId="38148" xr:uid="{00000000-0005-0000-0000-0000B6950000}"/>
    <cellStyle name="Title 37 11" xfId="38149" xr:uid="{00000000-0005-0000-0000-0000B7950000}"/>
    <cellStyle name="Title 37 12" xfId="38150" xr:uid="{00000000-0005-0000-0000-0000B8950000}"/>
    <cellStyle name="Title 37 13" xfId="38151" xr:uid="{00000000-0005-0000-0000-0000B9950000}"/>
    <cellStyle name="Title 37 14" xfId="38152" xr:uid="{00000000-0005-0000-0000-0000BA950000}"/>
    <cellStyle name="Title 37 2" xfId="38153" xr:uid="{00000000-0005-0000-0000-0000BB950000}"/>
    <cellStyle name="Title 37 2 2" xfId="38154" xr:uid="{00000000-0005-0000-0000-0000BC950000}"/>
    <cellStyle name="Title 37 2 2 2" xfId="38155" xr:uid="{00000000-0005-0000-0000-0000BD950000}"/>
    <cellStyle name="Title 37 2 2 2 2" xfId="38156" xr:uid="{00000000-0005-0000-0000-0000BE950000}"/>
    <cellStyle name="Title 37 2 2 2 3" xfId="38157" xr:uid="{00000000-0005-0000-0000-0000BF950000}"/>
    <cellStyle name="Title 37 2 2 3" xfId="38158" xr:uid="{00000000-0005-0000-0000-0000C0950000}"/>
    <cellStyle name="Title 37 2 2 4" xfId="38159" xr:uid="{00000000-0005-0000-0000-0000C1950000}"/>
    <cellStyle name="Title 37 2 3" xfId="38160" xr:uid="{00000000-0005-0000-0000-0000C2950000}"/>
    <cellStyle name="Title 37 2 3 2" xfId="38161" xr:uid="{00000000-0005-0000-0000-0000C3950000}"/>
    <cellStyle name="Title 37 2 3 3" xfId="38162" xr:uid="{00000000-0005-0000-0000-0000C4950000}"/>
    <cellStyle name="Title 37 2 4" xfId="38163" xr:uid="{00000000-0005-0000-0000-0000C5950000}"/>
    <cellStyle name="Title 37 2 5" xfId="38164" xr:uid="{00000000-0005-0000-0000-0000C6950000}"/>
    <cellStyle name="Title 37 3" xfId="38165" xr:uid="{00000000-0005-0000-0000-0000C7950000}"/>
    <cellStyle name="Title 37 3 2" xfId="38166" xr:uid="{00000000-0005-0000-0000-0000C8950000}"/>
    <cellStyle name="Title 37 3 2 2" xfId="38167" xr:uid="{00000000-0005-0000-0000-0000C9950000}"/>
    <cellStyle name="Title 37 3 2 3" xfId="38168" xr:uid="{00000000-0005-0000-0000-0000CA950000}"/>
    <cellStyle name="Title 37 3 3" xfId="38169" xr:uid="{00000000-0005-0000-0000-0000CB950000}"/>
    <cellStyle name="Title 37 3 4" xfId="38170" xr:uid="{00000000-0005-0000-0000-0000CC950000}"/>
    <cellStyle name="Title 37 4" xfId="38171" xr:uid="{00000000-0005-0000-0000-0000CD950000}"/>
    <cellStyle name="Title 37 4 2" xfId="38172" xr:uid="{00000000-0005-0000-0000-0000CE950000}"/>
    <cellStyle name="Title 37 4 2 2" xfId="38173" xr:uid="{00000000-0005-0000-0000-0000CF950000}"/>
    <cellStyle name="Title 37 4 2 3" xfId="38174" xr:uid="{00000000-0005-0000-0000-0000D0950000}"/>
    <cellStyle name="Title 37 4 3" xfId="38175" xr:uid="{00000000-0005-0000-0000-0000D1950000}"/>
    <cellStyle name="Title 37 4 4" xfId="38176" xr:uid="{00000000-0005-0000-0000-0000D2950000}"/>
    <cellStyle name="Title 37 5" xfId="38177" xr:uid="{00000000-0005-0000-0000-0000D3950000}"/>
    <cellStyle name="Title 37 5 2" xfId="38178" xr:uid="{00000000-0005-0000-0000-0000D4950000}"/>
    <cellStyle name="Title 37 5 2 2" xfId="38179" xr:uid="{00000000-0005-0000-0000-0000D5950000}"/>
    <cellStyle name="Title 37 5 2 3" xfId="38180" xr:uid="{00000000-0005-0000-0000-0000D6950000}"/>
    <cellStyle name="Title 37 5 3" xfId="38181" xr:uid="{00000000-0005-0000-0000-0000D7950000}"/>
    <cellStyle name="Title 37 5 4" xfId="38182" xr:uid="{00000000-0005-0000-0000-0000D8950000}"/>
    <cellStyle name="Title 37 6" xfId="38183" xr:uid="{00000000-0005-0000-0000-0000D9950000}"/>
    <cellStyle name="Title 37 6 2" xfId="38184" xr:uid="{00000000-0005-0000-0000-0000DA950000}"/>
    <cellStyle name="Title 37 6 2 2" xfId="38185" xr:uid="{00000000-0005-0000-0000-0000DB950000}"/>
    <cellStyle name="Title 37 6 2 3" xfId="38186" xr:uid="{00000000-0005-0000-0000-0000DC950000}"/>
    <cellStyle name="Title 37 6 3" xfId="38187" xr:uid="{00000000-0005-0000-0000-0000DD950000}"/>
    <cellStyle name="Title 37 6 4" xfId="38188" xr:uid="{00000000-0005-0000-0000-0000DE950000}"/>
    <cellStyle name="Title 37 7" xfId="38189" xr:uid="{00000000-0005-0000-0000-0000DF950000}"/>
    <cellStyle name="Title 37 7 2" xfId="38190" xr:uid="{00000000-0005-0000-0000-0000E0950000}"/>
    <cellStyle name="Title 37 7 3" xfId="38191" xr:uid="{00000000-0005-0000-0000-0000E1950000}"/>
    <cellStyle name="Title 37 8" xfId="38192" xr:uid="{00000000-0005-0000-0000-0000E2950000}"/>
    <cellStyle name="Title 37 8 2" xfId="38193" xr:uid="{00000000-0005-0000-0000-0000E3950000}"/>
    <cellStyle name="Title 37 8 3" xfId="38194" xr:uid="{00000000-0005-0000-0000-0000E4950000}"/>
    <cellStyle name="Title 37 9" xfId="38195" xr:uid="{00000000-0005-0000-0000-0000E5950000}"/>
    <cellStyle name="Title 37 9 2" xfId="38196" xr:uid="{00000000-0005-0000-0000-0000E6950000}"/>
    <cellStyle name="Title 37 9 3" xfId="38197" xr:uid="{00000000-0005-0000-0000-0000E7950000}"/>
    <cellStyle name="Title 38" xfId="38198" xr:uid="{00000000-0005-0000-0000-0000E8950000}"/>
    <cellStyle name="Title 38 10" xfId="38199" xr:uid="{00000000-0005-0000-0000-0000E9950000}"/>
    <cellStyle name="Title 38 10 2" xfId="38200" xr:uid="{00000000-0005-0000-0000-0000EA950000}"/>
    <cellStyle name="Title 38 10 3" xfId="38201" xr:uid="{00000000-0005-0000-0000-0000EB950000}"/>
    <cellStyle name="Title 38 11" xfId="38202" xr:uid="{00000000-0005-0000-0000-0000EC950000}"/>
    <cellStyle name="Title 38 12" xfId="38203" xr:uid="{00000000-0005-0000-0000-0000ED950000}"/>
    <cellStyle name="Title 38 13" xfId="38204" xr:uid="{00000000-0005-0000-0000-0000EE950000}"/>
    <cellStyle name="Title 38 14" xfId="38205" xr:uid="{00000000-0005-0000-0000-0000EF950000}"/>
    <cellStyle name="Title 38 2" xfId="38206" xr:uid="{00000000-0005-0000-0000-0000F0950000}"/>
    <cellStyle name="Title 38 2 2" xfId="38207" xr:uid="{00000000-0005-0000-0000-0000F1950000}"/>
    <cellStyle name="Title 38 2 2 2" xfId="38208" xr:uid="{00000000-0005-0000-0000-0000F2950000}"/>
    <cellStyle name="Title 38 2 2 2 2" xfId="38209" xr:uid="{00000000-0005-0000-0000-0000F3950000}"/>
    <cellStyle name="Title 38 2 2 2 3" xfId="38210" xr:uid="{00000000-0005-0000-0000-0000F4950000}"/>
    <cellStyle name="Title 38 2 2 3" xfId="38211" xr:uid="{00000000-0005-0000-0000-0000F5950000}"/>
    <cellStyle name="Title 38 2 2 4" xfId="38212" xr:uid="{00000000-0005-0000-0000-0000F6950000}"/>
    <cellStyle name="Title 38 2 3" xfId="38213" xr:uid="{00000000-0005-0000-0000-0000F7950000}"/>
    <cellStyle name="Title 38 2 3 2" xfId="38214" xr:uid="{00000000-0005-0000-0000-0000F8950000}"/>
    <cellStyle name="Title 38 2 3 3" xfId="38215" xr:uid="{00000000-0005-0000-0000-0000F9950000}"/>
    <cellStyle name="Title 38 2 4" xfId="38216" xr:uid="{00000000-0005-0000-0000-0000FA950000}"/>
    <cellStyle name="Title 38 2 5" xfId="38217" xr:uid="{00000000-0005-0000-0000-0000FB950000}"/>
    <cellStyle name="Title 38 3" xfId="38218" xr:uid="{00000000-0005-0000-0000-0000FC950000}"/>
    <cellStyle name="Title 38 3 2" xfId="38219" xr:uid="{00000000-0005-0000-0000-0000FD950000}"/>
    <cellStyle name="Title 38 3 2 2" xfId="38220" xr:uid="{00000000-0005-0000-0000-0000FE950000}"/>
    <cellStyle name="Title 38 3 2 3" xfId="38221" xr:uid="{00000000-0005-0000-0000-0000FF950000}"/>
    <cellStyle name="Title 38 3 3" xfId="38222" xr:uid="{00000000-0005-0000-0000-000000960000}"/>
    <cellStyle name="Title 38 3 4" xfId="38223" xr:uid="{00000000-0005-0000-0000-000001960000}"/>
    <cellStyle name="Title 38 4" xfId="38224" xr:uid="{00000000-0005-0000-0000-000002960000}"/>
    <cellStyle name="Title 38 4 2" xfId="38225" xr:uid="{00000000-0005-0000-0000-000003960000}"/>
    <cellStyle name="Title 38 4 2 2" xfId="38226" xr:uid="{00000000-0005-0000-0000-000004960000}"/>
    <cellStyle name="Title 38 4 2 3" xfId="38227" xr:uid="{00000000-0005-0000-0000-000005960000}"/>
    <cellStyle name="Title 38 4 3" xfId="38228" xr:uid="{00000000-0005-0000-0000-000006960000}"/>
    <cellStyle name="Title 38 4 4" xfId="38229" xr:uid="{00000000-0005-0000-0000-000007960000}"/>
    <cellStyle name="Title 38 5" xfId="38230" xr:uid="{00000000-0005-0000-0000-000008960000}"/>
    <cellStyle name="Title 38 5 2" xfId="38231" xr:uid="{00000000-0005-0000-0000-000009960000}"/>
    <cellStyle name="Title 38 5 2 2" xfId="38232" xr:uid="{00000000-0005-0000-0000-00000A960000}"/>
    <cellStyle name="Title 38 5 2 3" xfId="38233" xr:uid="{00000000-0005-0000-0000-00000B960000}"/>
    <cellStyle name="Title 38 5 3" xfId="38234" xr:uid="{00000000-0005-0000-0000-00000C960000}"/>
    <cellStyle name="Title 38 5 4" xfId="38235" xr:uid="{00000000-0005-0000-0000-00000D960000}"/>
    <cellStyle name="Title 38 6" xfId="38236" xr:uid="{00000000-0005-0000-0000-00000E960000}"/>
    <cellStyle name="Title 38 6 2" xfId="38237" xr:uid="{00000000-0005-0000-0000-00000F960000}"/>
    <cellStyle name="Title 38 6 2 2" xfId="38238" xr:uid="{00000000-0005-0000-0000-000010960000}"/>
    <cellStyle name="Title 38 6 2 3" xfId="38239" xr:uid="{00000000-0005-0000-0000-000011960000}"/>
    <cellStyle name="Title 38 6 3" xfId="38240" xr:uid="{00000000-0005-0000-0000-000012960000}"/>
    <cellStyle name="Title 38 6 4" xfId="38241" xr:uid="{00000000-0005-0000-0000-000013960000}"/>
    <cellStyle name="Title 38 7" xfId="38242" xr:uid="{00000000-0005-0000-0000-000014960000}"/>
    <cellStyle name="Title 38 7 2" xfId="38243" xr:uid="{00000000-0005-0000-0000-000015960000}"/>
    <cellStyle name="Title 38 7 3" xfId="38244" xr:uid="{00000000-0005-0000-0000-000016960000}"/>
    <cellStyle name="Title 38 8" xfId="38245" xr:uid="{00000000-0005-0000-0000-000017960000}"/>
    <cellStyle name="Title 38 8 2" xfId="38246" xr:uid="{00000000-0005-0000-0000-000018960000}"/>
    <cellStyle name="Title 38 8 3" xfId="38247" xr:uid="{00000000-0005-0000-0000-000019960000}"/>
    <cellStyle name="Title 38 9" xfId="38248" xr:uid="{00000000-0005-0000-0000-00001A960000}"/>
    <cellStyle name="Title 38 9 2" xfId="38249" xr:uid="{00000000-0005-0000-0000-00001B960000}"/>
    <cellStyle name="Title 38 9 3" xfId="38250" xr:uid="{00000000-0005-0000-0000-00001C960000}"/>
    <cellStyle name="Title 39" xfId="38251" xr:uid="{00000000-0005-0000-0000-00001D960000}"/>
    <cellStyle name="Title 39 10" xfId="38252" xr:uid="{00000000-0005-0000-0000-00001E960000}"/>
    <cellStyle name="Title 39 10 2" xfId="38253" xr:uid="{00000000-0005-0000-0000-00001F960000}"/>
    <cellStyle name="Title 39 10 3" xfId="38254" xr:uid="{00000000-0005-0000-0000-000020960000}"/>
    <cellStyle name="Title 39 11" xfId="38255" xr:uid="{00000000-0005-0000-0000-000021960000}"/>
    <cellStyle name="Title 39 12" xfId="38256" xr:uid="{00000000-0005-0000-0000-000022960000}"/>
    <cellStyle name="Title 39 13" xfId="38257" xr:uid="{00000000-0005-0000-0000-000023960000}"/>
    <cellStyle name="Title 39 14" xfId="38258" xr:uid="{00000000-0005-0000-0000-000024960000}"/>
    <cellStyle name="Title 39 2" xfId="38259" xr:uid="{00000000-0005-0000-0000-000025960000}"/>
    <cellStyle name="Title 39 2 2" xfId="38260" xr:uid="{00000000-0005-0000-0000-000026960000}"/>
    <cellStyle name="Title 39 2 2 2" xfId="38261" xr:uid="{00000000-0005-0000-0000-000027960000}"/>
    <cellStyle name="Title 39 2 2 2 2" xfId="38262" xr:uid="{00000000-0005-0000-0000-000028960000}"/>
    <cellStyle name="Title 39 2 2 2 3" xfId="38263" xr:uid="{00000000-0005-0000-0000-000029960000}"/>
    <cellStyle name="Title 39 2 2 3" xfId="38264" xr:uid="{00000000-0005-0000-0000-00002A960000}"/>
    <cellStyle name="Title 39 2 2 4" xfId="38265" xr:uid="{00000000-0005-0000-0000-00002B960000}"/>
    <cellStyle name="Title 39 2 3" xfId="38266" xr:uid="{00000000-0005-0000-0000-00002C960000}"/>
    <cellStyle name="Title 39 2 3 2" xfId="38267" xr:uid="{00000000-0005-0000-0000-00002D960000}"/>
    <cellStyle name="Title 39 2 3 3" xfId="38268" xr:uid="{00000000-0005-0000-0000-00002E960000}"/>
    <cellStyle name="Title 39 2 4" xfId="38269" xr:uid="{00000000-0005-0000-0000-00002F960000}"/>
    <cellStyle name="Title 39 2 5" xfId="38270" xr:uid="{00000000-0005-0000-0000-000030960000}"/>
    <cellStyle name="Title 39 3" xfId="38271" xr:uid="{00000000-0005-0000-0000-000031960000}"/>
    <cellStyle name="Title 39 3 2" xfId="38272" xr:uid="{00000000-0005-0000-0000-000032960000}"/>
    <cellStyle name="Title 39 3 2 2" xfId="38273" xr:uid="{00000000-0005-0000-0000-000033960000}"/>
    <cellStyle name="Title 39 3 2 3" xfId="38274" xr:uid="{00000000-0005-0000-0000-000034960000}"/>
    <cellStyle name="Title 39 3 3" xfId="38275" xr:uid="{00000000-0005-0000-0000-000035960000}"/>
    <cellStyle name="Title 39 3 4" xfId="38276" xr:uid="{00000000-0005-0000-0000-000036960000}"/>
    <cellStyle name="Title 39 4" xfId="38277" xr:uid="{00000000-0005-0000-0000-000037960000}"/>
    <cellStyle name="Title 39 4 2" xfId="38278" xr:uid="{00000000-0005-0000-0000-000038960000}"/>
    <cellStyle name="Title 39 4 2 2" xfId="38279" xr:uid="{00000000-0005-0000-0000-000039960000}"/>
    <cellStyle name="Title 39 4 2 3" xfId="38280" xr:uid="{00000000-0005-0000-0000-00003A960000}"/>
    <cellStyle name="Title 39 4 3" xfId="38281" xr:uid="{00000000-0005-0000-0000-00003B960000}"/>
    <cellStyle name="Title 39 4 4" xfId="38282" xr:uid="{00000000-0005-0000-0000-00003C960000}"/>
    <cellStyle name="Title 39 5" xfId="38283" xr:uid="{00000000-0005-0000-0000-00003D960000}"/>
    <cellStyle name="Title 39 5 2" xfId="38284" xr:uid="{00000000-0005-0000-0000-00003E960000}"/>
    <cellStyle name="Title 39 5 2 2" xfId="38285" xr:uid="{00000000-0005-0000-0000-00003F960000}"/>
    <cellStyle name="Title 39 5 2 3" xfId="38286" xr:uid="{00000000-0005-0000-0000-000040960000}"/>
    <cellStyle name="Title 39 5 3" xfId="38287" xr:uid="{00000000-0005-0000-0000-000041960000}"/>
    <cellStyle name="Title 39 5 4" xfId="38288" xr:uid="{00000000-0005-0000-0000-000042960000}"/>
    <cellStyle name="Title 39 6" xfId="38289" xr:uid="{00000000-0005-0000-0000-000043960000}"/>
    <cellStyle name="Title 39 6 2" xfId="38290" xr:uid="{00000000-0005-0000-0000-000044960000}"/>
    <cellStyle name="Title 39 6 2 2" xfId="38291" xr:uid="{00000000-0005-0000-0000-000045960000}"/>
    <cellStyle name="Title 39 6 2 3" xfId="38292" xr:uid="{00000000-0005-0000-0000-000046960000}"/>
    <cellStyle name="Title 39 6 3" xfId="38293" xr:uid="{00000000-0005-0000-0000-000047960000}"/>
    <cellStyle name="Title 39 6 4" xfId="38294" xr:uid="{00000000-0005-0000-0000-000048960000}"/>
    <cellStyle name="Title 39 7" xfId="38295" xr:uid="{00000000-0005-0000-0000-000049960000}"/>
    <cellStyle name="Title 39 7 2" xfId="38296" xr:uid="{00000000-0005-0000-0000-00004A960000}"/>
    <cellStyle name="Title 39 7 3" xfId="38297" xr:uid="{00000000-0005-0000-0000-00004B960000}"/>
    <cellStyle name="Title 39 8" xfId="38298" xr:uid="{00000000-0005-0000-0000-00004C960000}"/>
    <cellStyle name="Title 39 8 2" xfId="38299" xr:uid="{00000000-0005-0000-0000-00004D960000}"/>
    <cellStyle name="Title 39 8 3" xfId="38300" xr:uid="{00000000-0005-0000-0000-00004E960000}"/>
    <cellStyle name="Title 39 9" xfId="38301" xr:uid="{00000000-0005-0000-0000-00004F960000}"/>
    <cellStyle name="Title 39 9 2" xfId="38302" xr:uid="{00000000-0005-0000-0000-000050960000}"/>
    <cellStyle name="Title 39 9 3" xfId="38303" xr:uid="{00000000-0005-0000-0000-000051960000}"/>
    <cellStyle name="Title 4" xfId="38304" xr:uid="{00000000-0005-0000-0000-000052960000}"/>
    <cellStyle name="Title 4 10" xfId="38305" xr:uid="{00000000-0005-0000-0000-000053960000}"/>
    <cellStyle name="Title 4 10 2" xfId="38306" xr:uid="{00000000-0005-0000-0000-000054960000}"/>
    <cellStyle name="Title 4 10 3" xfId="38307" xr:uid="{00000000-0005-0000-0000-000055960000}"/>
    <cellStyle name="Title 4 11" xfId="38308" xr:uid="{00000000-0005-0000-0000-000056960000}"/>
    <cellStyle name="Title 4 12" xfId="38309" xr:uid="{00000000-0005-0000-0000-000057960000}"/>
    <cellStyle name="Title 4 13" xfId="38310" xr:uid="{00000000-0005-0000-0000-000058960000}"/>
    <cellStyle name="Title 4 14" xfId="38311" xr:uid="{00000000-0005-0000-0000-000059960000}"/>
    <cellStyle name="Title 4 2" xfId="38312" xr:uid="{00000000-0005-0000-0000-00005A960000}"/>
    <cellStyle name="Title 4 2 2" xfId="38313" xr:uid="{00000000-0005-0000-0000-00005B960000}"/>
    <cellStyle name="Title 4 2 2 2" xfId="38314" xr:uid="{00000000-0005-0000-0000-00005C960000}"/>
    <cellStyle name="Title 4 2 2 2 2" xfId="38315" xr:uid="{00000000-0005-0000-0000-00005D960000}"/>
    <cellStyle name="Title 4 2 2 2 3" xfId="38316" xr:uid="{00000000-0005-0000-0000-00005E960000}"/>
    <cellStyle name="Title 4 2 2 3" xfId="38317" xr:uid="{00000000-0005-0000-0000-00005F960000}"/>
    <cellStyle name="Title 4 2 2 4" xfId="38318" xr:uid="{00000000-0005-0000-0000-000060960000}"/>
    <cellStyle name="Title 4 2 3" xfId="38319" xr:uid="{00000000-0005-0000-0000-000061960000}"/>
    <cellStyle name="Title 4 2 3 2" xfId="38320" xr:uid="{00000000-0005-0000-0000-000062960000}"/>
    <cellStyle name="Title 4 2 3 3" xfId="38321" xr:uid="{00000000-0005-0000-0000-000063960000}"/>
    <cellStyle name="Title 4 2 4" xfId="38322" xr:uid="{00000000-0005-0000-0000-000064960000}"/>
    <cellStyle name="Title 4 2 5" xfId="38323" xr:uid="{00000000-0005-0000-0000-000065960000}"/>
    <cellStyle name="Title 4 3" xfId="38324" xr:uid="{00000000-0005-0000-0000-000066960000}"/>
    <cellStyle name="Title 4 3 2" xfId="38325" xr:uid="{00000000-0005-0000-0000-000067960000}"/>
    <cellStyle name="Title 4 3 2 2" xfId="38326" xr:uid="{00000000-0005-0000-0000-000068960000}"/>
    <cellStyle name="Title 4 3 2 3" xfId="38327" xr:uid="{00000000-0005-0000-0000-000069960000}"/>
    <cellStyle name="Title 4 3 3" xfId="38328" xr:uid="{00000000-0005-0000-0000-00006A960000}"/>
    <cellStyle name="Title 4 3 4" xfId="38329" xr:uid="{00000000-0005-0000-0000-00006B960000}"/>
    <cellStyle name="Title 4 4" xfId="38330" xr:uid="{00000000-0005-0000-0000-00006C960000}"/>
    <cellStyle name="Title 4 4 2" xfId="38331" xr:uid="{00000000-0005-0000-0000-00006D960000}"/>
    <cellStyle name="Title 4 4 2 2" xfId="38332" xr:uid="{00000000-0005-0000-0000-00006E960000}"/>
    <cellStyle name="Title 4 4 2 3" xfId="38333" xr:uid="{00000000-0005-0000-0000-00006F960000}"/>
    <cellStyle name="Title 4 4 3" xfId="38334" xr:uid="{00000000-0005-0000-0000-000070960000}"/>
    <cellStyle name="Title 4 4 4" xfId="38335" xr:uid="{00000000-0005-0000-0000-000071960000}"/>
    <cellStyle name="Title 4 5" xfId="38336" xr:uid="{00000000-0005-0000-0000-000072960000}"/>
    <cellStyle name="Title 4 5 2" xfId="38337" xr:uid="{00000000-0005-0000-0000-000073960000}"/>
    <cellStyle name="Title 4 5 2 2" xfId="38338" xr:uid="{00000000-0005-0000-0000-000074960000}"/>
    <cellStyle name="Title 4 5 2 3" xfId="38339" xr:uid="{00000000-0005-0000-0000-000075960000}"/>
    <cellStyle name="Title 4 5 3" xfId="38340" xr:uid="{00000000-0005-0000-0000-000076960000}"/>
    <cellStyle name="Title 4 5 4" xfId="38341" xr:uid="{00000000-0005-0000-0000-000077960000}"/>
    <cellStyle name="Title 4 6" xfId="38342" xr:uid="{00000000-0005-0000-0000-000078960000}"/>
    <cellStyle name="Title 4 6 2" xfId="38343" xr:uid="{00000000-0005-0000-0000-000079960000}"/>
    <cellStyle name="Title 4 6 2 2" xfId="38344" xr:uid="{00000000-0005-0000-0000-00007A960000}"/>
    <cellStyle name="Title 4 6 2 3" xfId="38345" xr:uid="{00000000-0005-0000-0000-00007B960000}"/>
    <cellStyle name="Title 4 6 3" xfId="38346" xr:uid="{00000000-0005-0000-0000-00007C960000}"/>
    <cellStyle name="Title 4 6 4" xfId="38347" xr:uid="{00000000-0005-0000-0000-00007D960000}"/>
    <cellStyle name="Title 4 7" xfId="38348" xr:uid="{00000000-0005-0000-0000-00007E960000}"/>
    <cellStyle name="Title 4 7 2" xfId="38349" xr:uid="{00000000-0005-0000-0000-00007F960000}"/>
    <cellStyle name="Title 4 7 3" xfId="38350" xr:uid="{00000000-0005-0000-0000-000080960000}"/>
    <cellStyle name="Title 4 8" xfId="38351" xr:uid="{00000000-0005-0000-0000-000081960000}"/>
    <cellStyle name="Title 4 8 2" xfId="38352" xr:uid="{00000000-0005-0000-0000-000082960000}"/>
    <cellStyle name="Title 4 8 3" xfId="38353" xr:uid="{00000000-0005-0000-0000-000083960000}"/>
    <cellStyle name="Title 4 9" xfId="38354" xr:uid="{00000000-0005-0000-0000-000084960000}"/>
    <cellStyle name="Title 4 9 2" xfId="38355" xr:uid="{00000000-0005-0000-0000-000085960000}"/>
    <cellStyle name="Title 4 9 3" xfId="38356" xr:uid="{00000000-0005-0000-0000-000086960000}"/>
    <cellStyle name="Title 40" xfId="38357" xr:uid="{00000000-0005-0000-0000-000087960000}"/>
    <cellStyle name="Title 40 10" xfId="38358" xr:uid="{00000000-0005-0000-0000-000088960000}"/>
    <cellStyle name="Title 40 10 2" xfId="38359" xr:uid="{00000000-0005-0000-0000-000089960000}"/>
    <cellStyle name="Title 40 10 3" xfId="38360" xr:uid="{00000000-0005-0000-0000-00008A960000}"/>
    <cellStyle name="Title 40 11" xfId="38361" xr:uid="{00000000-0005-0000-0000-00008B960000}"/>
    <cellStyle name="Title 40 12" xfId="38362" xr:uid="{00000000-0005-0000-0000-00008C960000}"/>
    <cellStyle name="Title 40 13" xfId="38363" xr:uid="{00000000-0005-0000-0000-00008D960000}"/>
    <cellStyle name="Title 40 14" xfId="38364" xr:uid="{00000000-0005-0000-0000-00008E960000}"/>
    <cellStyle name="Title 40 2" xfId="38365" xr:uid="{00000000-0005-0000-0000-00008F960000}"/>
    <cellStyle name="Title 40 2 2" xfId="38366" xr:uid="{00000000-0005-0000-0000-000090960000}"/>
    <cellStyle name="Title 40 2 2 2" xfId="38367" xr:uid="{00000000-0005-0000-0000-000091960000}"/>
    <cellStyle name="Title 40 2 2 2 2" xfId="38368" xr:uid="{00000000-0005-0000-0000-000092960000}"/>
    <cellStyle name="Title 40 2 2 2 3" xfId="38369" xr:uid="{00000000-0005-0000-0000-000093960000}"/>
    <cellStyle name="Title 40 2 2 3" xfId="38370" xr:uid="{00000000-0005-0000-0000-000094960000}"/>
    <cellStyle name="Title 40 2 2 4" xfId="38371" xr:uid="{00000000-0005-0000-0000-000095960000}"/>
    <cellStyle name="Title 40 2 3" xfId="38372" xr:uid="{00000000-0005-0000-0000-000096960000}"/>
    <cellStyle name="Title 40 2 3 2" xfId="38373" xr:uid="{00000000-0005-0000-0000-000097960000}"/>
    <cellStyle name="Title 40 2 3 3" xfId="38374" xr:uid="{00000000-0005-0000-0000-000098960000}"/>
    <cellStyle name="Title 40 2 4" xfId="38375" xr:uid="{00000000-0005-0000-0000-000099960000}"/>
    <cellStyle name="Title 40 2 5" xfId="38376" xr:uid="{00000000-0005-0000-0000-00009A960000}"/>
    <cellStyle name="Title 40 3" xfId="38377" xr:uid="{00000000-0005-0000-0000-00009B960000}"/>
    <cellStyle name="Title 40 3 2" xfId="38378" xr:uid="{00000000-0005-0000-0000-00009C960000}"/>
    <cellStyle name="Title 40 3 2 2" xfId="38379" xr:uid="{00000000-0005-0000-0000-00009D960000}"/>
    <cellStyle name="Title 40 3 2 3" xfId="38380" xr:uid="{00000000-0005-0000-0000-00009E960000}"/>
    <cellStyle name="Title 40 3 3" xfId="38381" xr:uid="{00000000-0005-0000-0000-00009F960000}"/>
    <cellStyle name="Title 40 3 4" xfId="38382" xr:uid="{00000000-0005-0000-0000-0000A0960000}"/>
    <cellStyle name="Title 40 4" xfId="38383" xr:uid="{00000000-0005-0000-0000-0000A1960000}"/>
    <cellStyle name="Title 40 4 2" xfId="38384" xr:uid="{00000000-0005-0000-0000-0000A2960000}"/>
    <cellStyle name="Title 40 4 2 2" xfId="38385" xr:uid="{00000000-0005-0000-0000-0000A3960000}"/>
    <cellStyle name="Title 40 4 2 3" xfId="38386" xr:uid="{00000000-0005-0000-0000-0000A4960000}"/>
    <cellStyle name="Title 40 4 3" xfId="38387" xr:uid="{00000000-0005-0000-0000-0000A5960000}"/>
    <cellStyle name="Title 40 4 4" xfId="38388" xr:uid="{00000000-0005-0000-0000-0000A6960000}"/>
    <cellStyle name="Title 40 5" xfId="38389" xr:uid="{00000000-0005-0000-0000-0000A7960000}"/>
    <cellStyle name="Title 40 5 2" xfId="38390" xr:uid="{00000000-0005-0000-0000-0000A8960000}"/>
    <cellStyle name="Title 40 5 2 2" xfId="38391" xr:uid="{00000000-0005-0000-0000-0000A9960000}"/>
    <cellStyle name="Title 40 5 2 3" xfId="38392" xr:uid="{00000000-0005-0000-0000-0000AA960000}"/>
    <cellStyle name="Title 40 5 3" xfId="38393" xr:uid="{00000000-0005-0000-0000-0000AB960000}"/>
    <cellStyle name="Title 40 5 4" xfId="38394" xr:uid="{00000000-0005-0000-0000-0000AC960000}"/>
    <cellStyle name="Title 40 6" xfId="38395" xr:uid="{00000000-0005-0000-0000-0000AD960000}"/>
    <cellStyle name="Title 40 6 2" xfId="38396" xr:uid="{00000000-0005-0000-0000-0000AE960000}"/>
    <cellStyle name="Title 40 6 2 2" xfId="38397" xr:uid="{00000000-0005-0000-0000-0000AF960000}"/>
    <cellStyle name="Title 40 6 2 3" xfId="38398" xr:uid="{00000000-0005-0000-0000-0000B0960000}"/>
    <cellStyle name="Title 40 6 3" xfId="38399" xr:uid="{00000000-0005-0000-0000-0000B1960000}"/>
    <cellStyle name="Title 40 6 4" xfId="38400" xr:uid="{00000000-0005-0000-0000-0000B2960000}"/>
    <cellStyle name="Title 40 7" xfId="38401" xr:uid="{00000000-0005-0000-0000-0000B3960000}"/>
    <cellStyle name="Title 40 7 2" xfId="38402" xr:uid="{00000000-0005-0000-0000-0000B4960000}"/>
    <cellStyle name="Title 40 7 3" xfId="38403" xr:uid="{00000000-0005-0000-0000-0000B5960000}"/>
    <cellStyle name="Title 40 8" xfId="38404" xr:uid="{00000000-0005-0000-0000-0000B6960000}"/>
    <cellStyle name="Title 40 8 2" xfId="38405" xr:uid="{00000000-0005-0000-0000-0000B7960000}"/>
    <cellStyle name="Title 40 8 3" xfId="38406" xr:uid="{00000000-0005-0000-0000-0000B8960000}"/>
    <cellStyle name="Title 40 9" xfId="38407" xr:uid="{00000000-0005-0000-0000-0000B9960000}"/>
    <cellStyle name="Title 40 9 2" xfId="38408" xr:uid="{00000000-0005-0000-0000-0000BA960000}"/>
    <cellStyle name="Title 40 9 3" xfId="38409" xr:uid="{00000000-0005-0000-0000-0000BB960000}"/>
    <cellStyle name="Title 41" xfId="38410" xr:uid="{00000000-0005-0000-0000-0000BC960000}"/>
    <cellStyle name="Title 41 10" xfId="38411" xr:uid="{00000000-0005-0000-0000-0000BD960000}"/>
    <cellStyle name="Title 41 10 2" xfId="38412" xr:uid="{00000000-0005-0000-0000-0000BE960000}"/>
    <cellStyle name="Title 41 10 3" xfId="38413" xr:uid="{00000000-0005-0000-0000-0000BF960000}"/>
    <cellStyle name="Title 41 11" xfId="38414" xr:uid="{00000000-0005-0000-0000-0000C0960000}"/>
    <cellStyle name="Title 41 12" xfId="38415" xr:uid="{00000000-0005-0000-0000-0000C1960000}"/>
    <cellStyle name="Title 41 13" xfId="38416" xr:uid="{00000000-0005-0000-0000-0000C2960000}"/>
    <cellStyle name="Title 41 14" xfId="38417" xr:uid="{00000000-0005-0000-0000-0000C3960000}"/>
    <cellStyle name="Title 41 2" xfId="38418" xr:uid="{00000000-0005-0000-0000-0000C4960000}"/>
    <cellStyle name="Title 41 2 2" xfId="38419" xr:uid="{00000000-0005-0000-0000-0000C5960000}"/>
    <cellStyle name="Title 41 2 2 2" xfId="38420" xr:uid="{00000000-0005-0000-0000-0000C6960000}"/>
    <cellStyle name="Title 41 2 2 2 2" xfId="38421" xr:uid="{00000000-0005-0000-0000-0000C7960000}"/>
    <cellStyle name="Title 41 2 2 2 3" xfId="38422" xr:uid="{00000000-0005-0000-0000-0000C8960000}"/>
    <cellStyle name="Title 41 2 2 3" xfId="38423" xr:uid="{00000000-0005-0000-0000-0000C9960000}"/>
    <cellStyle name="Title 41 2 2 4" xfId="38424" xr:uid="{00000000-0005-0000-0000-0000CA960000}"/>
    <cellStyle name="Title 41 2 3" xfId="38425" xr:uid="{00000000-0005-0000-0000-0000CB960000}"/>
    <cellStyle name="Title 41 2 3 2" xfId="38426" xr:uid="{00000000-0005-0000-0000-0000CC960000}"/>
    <cellStyle name="Title 41 2 3 3" xfId="38427" xr:uid="{00000000-0005-0000-0000-0000CD960000}"/>
    <cellStyle name="Title 41 2 4" xfId="38428" xr:uid="{00000000-0005-0000-0000-0000CE960000}"/>
    <cellStyle name="Title 41 2 5" xfId="38429" xr:uid="{00000000-0005-0000-0000-0000CF960000}"/>
    <cellStyle name="Title 41 3" xfId="38430" xr:uid="{00000000-0005-0000-0000-0000D0960000}"/>
    <cellStyle name="Title 41 3 2" xfId="38431" xr:uid="{00000000-0005-0000-0000-0000D1960000}"/>
    <cellStyle name="Title 41 3 2 2" xfId="38432" xr:uid="{00000000-0005-0000-0000-0000D2960000}"/>
    <cellStyle name="Title 41 3 2 3" xfId="38433" xr:uid="{00000000-0005-0000-0000-0000D3960000}"/>
    <cellStyle name="Title 41 3 3" xfId="38434" xr:uid="{00000000-0005-0000-0000-0000D4960000}"/>
    <cellStyle name="Title 41 3 4" xfId="38435" xr:uid="{00000000-0005-0000-0000-0000D5960000}"/>
    <cellStyle name="Title 41 4" xfId="38436" xr:uid="{00000000-0005-0000-0000-0000D6960000}"/>
    <cellStyle name="Title 41 4 2" xfId="38437" xr:uid="{00000000-0005-0000-0000-0000D7960000}"/>
    <cellStyle name="Title 41 4 2 2" xfId="38438" xr:uid="{00000000-0005-0000-0000-0000D8960000}"/>
    <cellStyle name="Title 41 4 2 3" xfId="38439" xr:uid="{00000000-0005-0000-0000-0000D9960000}"/>
    <cellStyle name="Title 41 4 3" xfId="38440" xr:uid="{00000000-0005-0000-0000-0000DA960000}"/>
    <cellStyle name="Title 41 4 4" xfId="38441" xr:uid="{00000000-0005-0000-0000-0000DB960000}"/>
    <cellStyle name="Title 41 5" xfId="38442" xr:uid="{00000000-0005-0000-0000-0000DC960000}"/>
    <cellStyle name="Title 41 5 2" xfId="38443" xr:uid="{00000000-0005-0000-0000-0000DD960000}"/>
    <cellStyle name="Title 41 5 2 2" xfId="38444" xr:uid="{00000000-0005-0000-0000-0000DE960000}"/>
    <cellStyle name="Title 41 5 2 3" xfId="38445" xr:uid="{00000000-0005-0000-0000-0000DF960000}"/>
    <cellStyle name="Title 41 5 3" xfId="38446" xr:uid="{00000000-0005-0000-0000-0000E0960000}"/>
    <cellStyle name="Title 41 5 4" xfId="38447" xr:uid="{00000000-0005-0000-0000-0000E1960000}"/>
    <cellStyle name="Title 41 6" xfId="38448" xr:uid="{00000000-0005-0000-0000-0000E2960000}"/>
    <cellStyle name="Title 41 6 2" xfId="38449" xr:uid="{00000000-0005-0000-0000-0000E3960000}"/>
    <cellStyle name="Title 41 6 2 2" xfId="38450" xr:uid="{00000000-0005-0000-0000-0000E4960000}"/>
    <cellStyle name="Title 41 6 2 3" xfId="38451" xr:uid="{00000000-0005-0000-0000-0000E5960000}"/>
    <cellStyle name="Title 41 6 3" xfId="38452" xr:uid="{00000000-0005-0000-0000-0000E6960000}"/>
    <cellStyle name="Title 41 6 4" xfId="38453" xr:uid="{00000000-0005-0000-0000-0000E7960000}"/>
    <cellStyle name="Title 41 7" xfId="38454" xr:uid="{00000000-0005-0000-0000-0000E8960000}"/>
    <cellStyle name="Title 41 7 2" xfId="38455" xr:uid="{00000000-0005-0000-0000-0000E9960000}"/>
    <cellStyle name="Title 41 7 3" xfId="38456" xr:uid="{00000000-0005-0000-0000-0000EA960000}"/>
    <cellStyle name="Title 41 8" xfId="38457" xr:uid="{00000000-0005-0000-0000-0000EB960000}"/>
    <cellStyle name="Title 41 8 2" xfId="38458" xr:uid="{00000000-0005-0000-0000-0000EC960000}"/>
    <cellStyle name="Title 41 8 3" xfId="38459" xr:uid="{00000000-0005-0000-0000-0000ED960000}"/>
    <cellStyle name="Title 41 9" xfId="38460" xr:uid="{00000000-0005-0000-0000-0000EE960000}"/>
    <cellStyle name="Title 41 9 2" xfId="38461" xr:uid="{00000000-0005-0000-0000-0000EF960000}"/>
    <cellStyle name="Title 41 9 3" xfId="38462" xr:uid="{00000000-0005-0000-0000-0000F0960000}"/>
    <cellStyle name="Title 42" xfId="38463" xr:uid="{00000000-0005-0000-0000-0000F1960000}"/>
    <cellStyle name="Title 42 10" xfId="38464" xr:uid="{00000000-0005-0000-0000-0000F2960000}"/>
    <cellStyle name="Title 42 10 2" xfId="38465" xr:uid="{00000000-0005-0000-0000-0000F3960000}"/>
    <cellStyle name="Title 42 10 3" xfId="38466" xr:uid="{00000000-0005-0000-0000-0000F4960000}"/>
    <cellStyle name="Title 42 11" xfId="38467" xr:uid="{00000000-0005-0000-0000-0000F5960000}"/>
    <cellStyle name="Title 42 12" xfId="38468" xr:uid="{00000000-0005-0000-0000-0000F6960000}"/>
    <cellStyle name="Title 42 13" xfId="38469" xr:uid="{00000000-0005-0000-0000-0000F7960000}"/>
    <cellStyle name="Title 42 14" xfId="38470" xr:uid="{00000000-0005-0000-0000-0000F8960000}"/>
    <cellStyle name="Title 42 2" xfId="38471" xr:uid="{00000000-0005-0000-0000-0000F9960000}"/>
    <cellStyle name="Title 42 2 2" xfId="38472" xr:uid="{00000000-0005-0000-0000-0000FA960000}"/>
    <cellStyle name="Title 42 2 2 2" xfId="38473" xr:uid="{00000000-0005-0000-0000-0000FB960000}"/>
    <cellStyle name="Title 42 2 2 2 2" xfId="38474" xr:uid="{00000000-0005-0000-0000-0000FC960000}"/>
    <cellStyle name="Title 42 2 2 2 3" xfId="38475" xr:uid="{00000000-0005-0000-0000-0000FD960000}"/>
    <cellStyle name="Title 42 2 2 3" xfId="38476" xr:uid="{00000000-0005-0000-0000-0000FE960000}"/>
    <cellStyle name="Title 42 2 2 4" xfId="38477" xr:uid="{00000000-0005-0000-0000-0000FF960000}"/>
    <cellStyle name="Title 42 2 3" xfId="38478" xr:uid="{00000000-0005-0000-0000-000000970000}"/>
    <cellStyle name="Title 42 2 3 2" xfId="38479" xr:uid="{00000000-0005-0000-0000-000001970000}"/>
    <cellStyle name="Title 42 2 3 3" xfId="38480" xr:uid="{00000000-0005-0000-0000-000002970000}"/>
    <cellStyle name="Title 42 2 4" xfId="38481" xr:uid="{00000000-0005-0000-0000-000003970000}"/>
    <cellStyle name="Title 42 2 5" xfId="38482" xr:uid="{00000000-0005-0000-0000-000004970000}"/>
    <cellStyle name="Title 42 3" xfId="38483" xr:uid="{00000000-0005-0000-0000-000005970000}"/>
    <cellStyle name="Title 42 3 2" xfId="38484" xr:uid="{00000000-0005-0000-0000-000006970000}"/>
    <cellStyle name="Title 42 3 2 2" xfId="38485" xr:uid="{00000000-0005-0000-0000-000007970000}"/>
    <cellStyle name="Title 42 3 2 3" xfId="38486" xr:uid="{00000000-0005-0000-0000-000008970000}"/>
    <cellStyle name="Title 42 3 3" xfId="38487" xr:uid="{00000000-0005-0000-0000-000009970000}"/>
    <cellStyle name="Title 42 3 4" xfId="38488" xr:uid="{00000000-0005-0000-0000-00000A970000}"/>
    <cellStyle name="Title 42 4" xfId="38489" xr:uid="{00000000-0005-0000-0000-00000B970000}"/>
    <cellStyle name="Title 42 4 2" xfId="38490" xr:uid="{00000000-0005-0000-0000-00000C970000}"/>
    <cellStyle name="Title 42 4 2 2" xfId="38491" xr:uid="{00000000-0005-0000-0000-00000D970000}"/>
    <cellStyle name="Title 42 4 2 3" xfId="38492" xr:uid="{00000000-0005-0000-0000-00000E970000}"/>
    <cellStyle name="Title 42 4 3" xfId="38493" xr:uid="{00000000-0005-0000-0000-00000F970000}"/>
    <cellStyle name="Title 42 4 4" xfId="38494" xr:uid="{00000000-0005-0000-0000-000010970000}"/>
    <cellStyle name="Title 42 5" xfId="38495" xr:uid="{00000000-0005-0000-0000-000011970000}"/>
    <cellStyle name="Title 42 5 2" xfId="38496" xr:uid="{00000000-0005-0000-0000-000012970000}"/>
    <cellStyle name="Title 42 5 2 2" xfId="38497" xr:uid="{00000000-0005-0000-0000-000013970000}"/>
    <cellStyle name="Title 42 5 2 3" xfId="38498" xr:uid="{00000000-0005-0000-0000-000014970000}"/>
    <cellStyle name="Title 42 5 3" xfId="38499" xr:uid="{00000000-0005-0000-0000-000015970000}"/>
    <cellStyle name="Title 42 5 4" xfId="38500" xr:uid="{00000000-0005-0000-0000-000016970000}"/>
    <cellStyle name="Title 42 6" xfId="38501" xr:uid="{00000000-0005-0000-0000-000017970000}"/>
    <cellStyle name="Title 42 6 2" xfId="38502" xr:uid="{00000000-0005-0000-0000-000018970000}"/>
    <cellStyle name="Title 42 6 2 2" xfId="38503" xr:uid="{00000000-0005-0000-0000-000019970000}"/>
    <cellStyle name="Title 42 6 2 3" xfId="38504" xr:uid="{00000000-0005-0000-0000-00001A970000}"/>
    <cellStyle name="Title 42 6 3" xfId="38505" xr:uid="{00000000-0005-0000-0000-00001B970000}"/>
    <cellStyle name="Title 42 6 4" xfId="38506" xr:uid="{00000000-0005-0000-0000-00001C970000}"/>
    <cellStyle name="Title 42 7" xfId="38507" xr:uid="{00000000-0005-0000-0000-00001D970000}"/>
    <cellStyle name="Title 42 7 2" xfId="38508" xr:uid="{00000000-0005-0000-0000-00001E970000}"/>
    <cellStyle name="Title 42 7 3" xfId="38509" xr:uid="{00000000-0005-0000-0000-00001F970000}"/>
    <cellStyle name="Title 42 8" xfId="38510" xr:uid="{00000000-0005-0000-0000-000020970000}"/>
    <cellStyle name="Title 42 8 2" xfId="38511" xr:uid="{00000000-0005-0000-0000-000021970000}"/>
    <cellStyle name="Title 42 8 3" xfId="38512" xr:uid="{00000000-0005-0000-0000-000022970000}"/>
    <cellStyle name="Title 42 9" xfId="38513" xr:uid="{00000000-0005-0000-0000-000023970000}"/>
    <cellStyle name="Title 42 9 2" xfId="38514" xr:uid="{00000000-0005-0000-0000-000024970000}"/>
    <cellStyle name="Title 42 9 3" xfId="38515" xr:uid="{00000000-0005-0000-0000-000025970000}"/>
    <cellStyle name="Title 43" xfId="38516" xr:uid="{00000000-0005-0000-0000-000026970000}"/>
    <cellStyle name="Title 43 10" xfId="38517" xr:uid="{00000000-0005-0000-0000-000027970000}"/>
    <cellStyle name="Title 43 10 2" xfId="38518" xr:uid="{00000000-0005-0000-0000-000028970000}"/>
    <cellStyle name="Title 43 10 3" xfId="38519" xr:uid="{00000000-0005-0000-0000-000029970000}"/>
    <cellStyle name="Title 43 11" xfId="38520" xr:uid="{00000000-0005-0000-0000-00002A970000}"/>
    <cellStyle name="Title 43 12" xfId="38521" xr:uid="{00000000-0005-0000-0000-00002B970000}"/>
    <cellStyle name="Title 43 13" xfId="38522" xr:uid="{00000000-0005-0000-0000-00002C970000}"/>
    <cellStyle name="Title 43 14" xfId="38523" xr:uid="{00000000-0005-0000-0000-00002D970000}"/>
    <cellStyle name="Title 43 2" xfId="38524" xr:uid="{00000000-0005-0000-0000-00002E970000}"/>
    <cellStyle name="Title 43 2 2" xfId="38525" xr:uid="{00000000-0005-0000-0000-00002F970000}"/>
    <cellStyle name="Title 43 2 2 2" xfId="38526" xr:uid="{00000000-0005-0000-0000-000030970000}"/>
    <cellStyle name="Title 43 2 2 2 2" xfId="38527" xr:uid="{00000000-0005-0000-0000-000031970000}"/>
    <cellStyle name="Title 43 2 2 2 3" xfId="38528" xr:uid="{00000000-0005-0000-0000-000032970000}"/>
    <cellStyle name="Title 43 2 2 3" xfId="38529" xr:uid="{00000000-0005-0000-0000-000033970000}"/>
    <cellStyle name="Title 43 2 2 4" xfId="38530" xr:uid="{00000000-0005-0000-0000-000034970000}"/>
    <cellStyle name="Title 43 2 3" xfId="38531" xr:uid="{00000000-0005-0000-0000-000035970000}"/>
    <cellStyle name="Title 43 2 3 2" xfId="38532" xr:uid="{00000000-0005-0000-0000-000036970000}"/>
    <cellStyle name="Title 43 2 3 3" xfId="38533" xr:uid="{00000000-0005-0000-0000-000037970000}"/>
    <cellStyle name="Title 43 2 4" xfId="38534" xr:uid="{00000000-0005-0000-0000-000038970000}"/>
    <cellStyle name="Title 43 2 5" xfId="38535" xr:uid="{00000000-0005-0000-0000-000039970000}"/>
    <cellStyle name="Title 43 3" xfId="38536" xr:uid="{00000000-0005-0000-0000-00003A970000}"/>
    <cellStyle name="Title 43 3 2" xfId="38537" xr:uid="{00000000-0005-0000-0000-00003B970000}"/>
    <cellStyle name="Title 43 3 2 2" xfId="38538" xr:uid="{00000000-0005-0000-0000-00003C970000}"/>
    <cellStyle name="Title 43 3 2 3" xfId="38539" xr:uid="{00000000-0005-0000-0000-00003D970000}"/>
    <cellStyle name="Title 43 3 3" xfId="38540" xr:uid="{00000000-0005-0000-0000-00003E970000}"/>
    <cellStyle name="Title 43 3 4" xfId="38541" xr:uid="{00000000-0005-0000-0000-00003F970000}"/>
    <cellStyle name="Title 43 4" xfId="38542" xr:uid="{00000000-0005-0000-0000-000040970000}"/>
    <cellStyle name="Title 43 4 2" xfId="38543" xr:uid="{00000000-0005-0000-0000-000041970000}"/>
    <cellStyle name="Title 43 4 2 2" xfId="38544" xr:uid="{00000000-0005-0000-0000-000042970000}"/>
    <cellStyle name="Title 43 4 2 3" xfId="38545" xr:uid="{00000000-0005-0000-0000-000043970000}"/>
    <cellStyle name="Title 43 4 3" xfId="38546" xr:uid="{00000000-0005-0000-0000-000044970000}"/>
    <cellStyle name="Title 43 4 4" xfId="38547" xr:uid="{00000000-0005-0000-0000-000045970000}"/>
    <cellStyle name="Title 43 5" xfId="38548" xr:uid="{00000000-0005-0000-0000-000046970000}"/>
    <cellStyle name="Title 43 5 2" xfId="38549" xr:uid="{00000000-0005-0000-0000-000047970000}"/>
    <cellStyle name="Title 43 5 2 2" xfId="38550" xr:uid="{00000000-0005-0000-0000-000048970000}"/>
    <cellStyle name="Title 43 5 2 3" xfId="38551" xr:uid="{00000000-0005-0000-0000-000049970000}"/>
    <cellStyle name="Title 43 5 3" xfId="38552" xr:uid="{00000000-0005-0000-0000-00004A970000}"/>
    <cellStyle name="Title 43 5 4" xfId="38553" xr:uid="{00000000-0005-0000-0000-00004B970000}"/>
    <cellStyle name="Title 43 6" xfId="38554" xr:uid="{00000000-0005-0000-0000-00004C970000}"/>
    <cellStyle name="Title 43 6 2" xfId="38555" xr:uid="{00000000-0005-0000-0000-00004D970000}"/>
    <cellStyle name="Title 43 6 2 2" xfId="38556" xr:uid="{00000000-0005-0000-0000-00004E970000}"/>
    <cellStyle name="Title 43 6 2 3" xfId="38557" xr:uid="{00000000-0005-0000-0000-00004F970000}"/>
    <cellStyle name="Title 43 6 3" xfId="38558" xr:uid="{00000000-0005-0000-0000-000050970000}"/>
    <cellStyle name="Title 43 6 4" xfId="38559" xr:uid="{00000000-0005-0000-0000-000051970000}"/>
    <cellStyle name="Title 43 7" xfId="38560" xr:uid="{00000000-0005-0000-0000-000052970000}"/>
    <cellStyle name="Title 43 7 2" xfId="38561" xr:uid="{00000000-0005-0000-0000-000053970000}"/>
    <cellStyle name="Title 43 7 3" xfId="38562" xr:uid="{00000000-0005-0000-0000-000054970000}"/>
    <cellStyle name="Title 43 8" xfId="38563" xr:uid="{00000000-0005-0000-0000-000055970000}"/>
    <cellStyle name="Title 43 8 2" xfId="38564" xr:uid="{00000000-0005-0000-0000-000056970000}"/>
    <cellStyle name="Title 43 8 3" xfId="38565" xr:uid="{00000000-0005-0000-0000-000057970000}"/>
    <cellStyle name="Title 43 9" xfId="38566" xr:uid="{00000000-0005-0000-0000-000058970000}"/>
    <cellStyle name="Title 43 9 2" xfId="38567" xr:uid="{00000000-0005-0000-0000-000059970000}"/>
    <cellStyle name="Title 43 9 3" xfId="38568" xr:uid="{00000000-0005-0000-0000-00005A970000}"/>
    <cellStyle name="Title 44" xfId="38569" xr:uid="{00000000-0005-0000-0000-00005B970000}"/>
    <cellStyle name="Title 44 10" xfId="38570" xr:uid="{00000000-0005-0000-0000-00005C970000}"/>
    <cellStyle name="Title 44 10 2" xfId="38571" xr:uid="{00000000-0005-0000-0000-00005D970000}"/>
    <cellStyle name="Title 44 10 3" xfId="38572" xr:uid="{00000000-0005-0000-0000-00005E970000}"/>
    <cellStyle name="Title 44 11" xfId="38573" xr:uid="{00000000-0005-0000-0000-00005F970000}"/>
    <cellStyle name="Title 44 12" xfId="38574" xr:uid="{00000000-0005-0000-0000-000060970000}"/>
    <cellStyle name="Title 44 13" xfId="38575" xr:uid="{00000000-0005-0000-0000-000061970000}"/>
    <cellStyle name="Title 44 14" xfId="38576" xr:uid="{00000000-0005-0000-0000-000062970000}"/>
    <cellStyle name="Title 44 2" xfId="38577" xr:uid="{00000000-0005-0000-0000-000063970000}"/>
    <cellStyle name="Title 44 2 2" xfId="38578" xr:uid="{00000000-0005-0000-0000-000064970000}"/>
    <cellStyle name="Title 44 2 2 2" xfId="38579" xr:uid="{00000000-0005-0000-0000-000065970000}"/>
    <cellStyle name="Title 44 2 2 2 2" xfId="38580" xr:uid="{00000000-0005-0000-0000-000066970000}"/>
    <cellStyle name="Title 44 2 2 2 3" xfId="38581" xr:uid="{00000000-0005-0000-0000-000067970000}"/>
    <cellStyle name="Title 44 2 2 3" xfId="38582" xr:uid="{00000000-0005-0000-0000-000068970000}"/>
    <cellStyle name="Title 44 2 2 4" xfId="38583" xr:uid="{00000000-0005-0000-0000-000069970000}"/>
    <cellStyle name="Title 44 2 3" xfId="38584" xr:uid="{00000000-0005-0000-0000-00006A970000}"/>
    <cellStyle name="Title 44 2 3 2" xfId="38585" xr:uid="{00000000-0005-0000-0000-00006B970000}"/>
    <cellStyle name="Title 44 2 3 3" xfId="38586" xr:uid="{00000000-0005-0000-0000-00006C970000}"/>
    <cellStyle name="Title 44 2 4" xfId="38587" xr:uid="{00000000-0005-0000-0000-00006D970000}"/>
    <cellStyle name="Title 44 2 5" xfId="38588" xr:uid="{00000000-0005-0000-0000-00006E970000}"/>
    <cellStyle name="Title 44 3" xfId="38589" xr:uid="{00000000-0005-0000-0000-00006F970000}"/>
    <cellStyle name="Title 44 3 2" xfId="38590" xr:uid="{00000000-0005-0000-0000-000070970000}"/>
    <cellStyle name="Title 44 3 2 2" xfId="38591" xr:uid="{00000000-0005-0000-0000-000071970000}"/>
    <cellStyle name="Title 44 3 2 3" xfId="38592" xr:uid="{00000000-0005-0000-0000-000072970000}"/>
    <cellStyle name="Title 44 3 3" xfId="38593" xr:uid="{00000000-0005-0000-0000-000073970000}"/>
    <cellStyle name="Title 44 3 4" xfId="38594" xr:uid="{00000000-0005-0000-0000-000074970000}"/>
    <cellStyle name="Title 44 4" xfId="38595" xr:uid="{00000000-0005-0000-0000-000075970000}"/>
    <cellStyle name="Title 44 4 2" xfId="38596" xr:uid="{00000000-0005-0000-0000-000076970000}"/>
    <cellStyle name="Title 44 4 2 2" xfId="38597" xr:uid="{00000000-0005-0000-0000-000077970000}"/>
    <cellStyle name="Title 44 4 2 3" xfId="38598" xr:uid="{00000000-0005-0000-0000-000078970000}"/>
    <cellStyle name="Title 44 4 3" xfId="38599" xr:uid="{00000000-0005-0000-0000-000079970000}"/>
    <cellStyle name="Title 44 4 4" xfId="38600" xr:uid="{00000000-0005-0000-0000-00007A970000}"/>
    <cellStyle name="Title 44 5" xfId="38601" xr:uid="{00000000-0005-0000-0000-00007B970000}"/>
    <cellStyle name="Title 44 5 2" xfId="38602" xr:uid="{00000000-0005-0000-0000-00007C970000}"/>
    <cellStyle name="Title 44 5 2 2" xfId="38603" xr:uid="{00000000-0005-0000-0000-00007D970000}"/>
    <cellStyle name="Title 44 5 2 3" xfId="38604" xr:uid="{00000000-0005-0000-0000-00007E970000}"/>
    <cellStyle name="Title 44 5 3" xfId="38605" xr:uid="{00000000-0005-0000-0000-00007F970000}"/>
    <cellStyle name="Title 44 5 4" xfId="38606" xr:uid="{00000000-0005-0000-0000-000080970000}"/>
    <cellStyle name="Title 44 6" xfId="38607" xr:uid="{00000000-0005-0000-0000-000081970000}"/>
    <cellStyle name="Title 44 6 2" xfId="38608" xr:uid="{00000000-0005-0000-0000-000082970000}"/>
    <cellStyle name="Title 44 6 2 2" xfId="38609" xr:uid="{00000000-0005-0000-0000-000083970000}"/>
    <cellStyle name="Title 44 6 2 3" xfId="38610" xr:uid="{00000000-0005-0000-0000-000084970000}"/>
    <cellStyle name="Title 44 6 3" xfId="38611" xr:uid="{00000000-0005-0000-0000-000085970000}"/>
    <cellStyle name="Title 44 6 4" xfId="38612" xr:uid="{00000000-0005-0000-0000-000086970000}"/>
    <cellStyle name="Title 44 7" xfId="38613" xr:uid="{00000000-0005-0000-0000-000087970000}"/>
    <cellStyle name="Title 44 7 2" xfId="38614" xr:uid="{00000000-0005-0000-0000-000088970000}"/>
    <cellStyle name="Title 44 7 3" xfId="38615" xr:uid="{00000000-0005-0000-0000-000089970000}"/>
    <cellStyle name="Title 44 8" xfId="38616" xr:uid="{00000000-0005-0000-0000-00008A970000}"/>
    <cellStyle name="Title 44 8 2" xfId="38617" xr:uid="{00000000-0005-0000-0000-00008B970000}"/>
    <cellStyle name="Title 44 8 3" xfId="38618" xr:uid="{00000000-0005-0000-0000-00008C970000}"/>
    <cellStyle name="Title 44 9" xfId="38619" xr:uid="{00000000-0005-0000-0000-00008D970000}"/>
    <cellStyle name="Title 44 9 2" xfId="38620" xr:uid="{00000000-0005-0000-0000-00008E970000}"/>
    <cellStyle name="Title 44 9 3" xfId="38621" xr:uid="{00000000-0005-0000-0000-00008F970000}"/>
    <cellStyle name="Title 45" xfId="38622" xr:uid="{00000000-0005-0000-0000-000090970000}"/>
    <cellStyle name="Title 45 10" xfId="38623" xr:uid="{00000000-0005-0000-0000-000091970000}"/>
    <cellStyle name="Title 45 10 2" xfId="38624" xr:uid="{00000000-0005-0000-0000-000092970000}"/>
    <cellStyle name="Title 45 10 3" xfId="38625" xr:uid="{00000000-0005-0000-0000-000093970000}"/>
    <cellStyle name="Title 45 11" xfId="38626" xr:uid="{00000000-0005-0000-0000-000094970000}"/>
    <cellStyle name="Title 45 12" xfId="38627" xr:uid="{00000000-0005-0000-0000-000095970000}"/>
    <cellStyle name="Title 45 13" xfId="38628" xr:uid="{00000000-0005-0000-0000-000096970000}"/>
    <cellStyle name="Title 45 14" xfId="38629" xr:uid="{00000000-0005-0000-0000-000097970000}"/>
    <cellStyle name="Title 45 2" xfId="38630" xr:uid="{00000000-0005-0000-0000-000098970000}"/>
    <cellStyle name="Title 45 2 2" xfId="38631" xr:uid="{00000000-0005-0000-0000-000099970000}"/>
    <cellStyle name="Title 45 2 2 2" xfId="38632" xr:uid="{00000000-0005-0000-0000-00009A970000}"/>
    <cellStyle name="Title 45 2 2 2 2" xfId="38633" xr:uid="{00000000-0005-0000-0000-00009B970000}"/>
    <cellStyle name="Title 45 2 2 2 3" xfId="38634" xr:uid="{00000000-0005-0000-0000-00009C970000}"/>
    <cellStyle name="Title 45 2 2 3" xfId="38635" xr:uid="{00000000-0005-0000-0000-00009D970000}"/>
    <cellStyle name="Title 45 2 2 4" xfId="38636" xr:uid="{00000000-0005-0000-0000-00009E970000}"/>
    <cellStyle name="Title 45 2 3" xfId="38637" xr:uid="{00000000-0005-0000-0000-00009F970000}"/>
    <cellStyle name="Title 45 2 3 2" xfId="38638" xr:uid="{00000000-0005-0000-0000-0000A0970000}"/>
    <cellStyle name="Title 45 2 3 3" xfId="38639" xr:uid="{00000000-0005-0000-0000-0000A1970000}"/>
    <cellStyle name="Title 45 2 4" xfId="38640" xr:uid="{00000000-0005-0000-0000-0000A2970000}"/>
    <cellStyle name="Title 45 2 5" xfId="38641" xr:uid="{00000000-0005-0000-0000-0000A3970000}"/>
    <cellStyle name="Title 45 3" xfId="38642" xr:uid="{00000000-0005-0000-0000-0000A4970000}"/>
    <cellStyle name="Title 45 3 2" xfId="38643" xr:uid="{00000000-0005-0000-0000-0000A5970000}"/>
    <cellStyle name="Title 45 3 2 2" xfId="38644" xr:uid="{00000000-0005-0000-0000-0000A6970000}"/>
    <cellStyle name="Title 45 3 2 3" xfId="38645" xr:uid="{00000000-0005-0000-0000-0000A7970000}"/>
    <cellStyle name="Title 45 3 3" xfId="38646" xr:uid="{00000000-0005-0000-0000-0000A8970000}"/>
    <cellStyle name="Title 45 3 4" xfId="38647" xr:uid="{00000000-0005-0000-0000-0000A9970000}"/>
    <cellStyle name="Title 45 4" xfId="38648" xr:uid="{00000000-0005-0000-0000-0000AA970000}"/>
    <cellStyle name="Title 45 4 2" xfId="38649" xr:uid="{00000000-0005-0000-0000-0000AB970000}"/>
    <cellStyle name="Title 45 4 2 2" xfId="38650" xr:uid="{00000000-0005-0000-0000-0000AC970000}"/>
    <cellStyle name="Title 45 4 2 3" xfId="38651" xr:uid="{00000000-0005-0000-0000-0000AD970000}"/>
    <cellStyle name="Title 45 4 3" xfId="38652" xr:uid="{00000000-0005-0000-0000-0000AE970000}"/>
    <cellStyle name="Title 45 4 4" xfId="38653" xr:uid="{00000000-0005-0000-0000-0000AF970000}"/>
    <cellStyle name="Title 45 5" xfId="38654" xr:uid="{00000000-0005-0000-0000-0000B0970000}"/>
    <cellStyle name="Title 45 5 2" xfId="38655" xr:uid="{00000000-0005-0000-0000-0000B1970000}"/>
    <cellStyle name="Title 45 5 2 2" xfId="38656" xr:uid="{00000000-0005-0000-0000-0000B2970000}"/>
    <cellStyle name="Title 45 5 2 3" xfId="38657" xr:uid="{00000000-0005-0000-0000-0000B3970000}"/>
    <cellStyle name="Title 45 5 3" xfId="38658" xr:uid="{00000000-0005-0000-0000-0000B4970000}"/>
    <cellStyle name="Title 45 5 4" xfId="38659" xr:uid="{00000000-0005-0000-0000-0000B5970000}"/>
    <cellStyle name="Title 45 6" xfId="38660" xr:uid="{00000000-0005-0000-0000-0000B6970000}"/>
    <cellStyle name="Title 45 6 2" xfId="38661" xr:uid="{00000000-0005-0000-0000-0000B7970000}"/>
    <cellStyle name="Title 45 6 2 2" xfId="38662" xr:uid="{00000000-0005-0000-0000-0000B8970000}"/>
    <cellStyle name="Title 45 6 2 3" xfId="38663" xr:uid="{00000000-0005-0000-0000-0000B9970000}"/>
    <cellStyle name="Title 45 6 3" xfId="38664" xr:uid="{00000000-0005-0000-0000-0000BA970000}"/>
    <cellStyle name="Title 45 6 4" xfId="38665" xr:uid="{00000000-0005-0000-0000-0000BB970000}"/>
    <cellStyle name="Title 45 7" xfId="38666" xr:uid="{00000000-0005-0000-0000-0000BC970000}"/>
    <cellStyle name="Title 45 7 2" xfId="38667" xr:uid="{00000000-0005-0000-0000-0000BD970000}"/>
    <cellStyle name="Title 45 7 3" xfId="38668" xr:uid="{00000000-0005-0000-0000-0000BE970000}"/>
    <cellStyle name="Title 45 8" xfId="38669" xr:uid="{00000000-0005-0000-0000-0000BF970000}"/>
    <cellStyle name="Title 45 8 2" xfId="38670" xr:uid="{00000000-0005-0000-0000-0000C0970000}"/>
    <cellStyle name="Title 45 8 3" xfId="38671" xr:uid="{00000000-0005-0000-0000-0000C1970000}"/>
    <cellStyle name="Title 45 9" xfId="38672" xr:uid="{00000000-0005-0000-0000-0000C2970000}"/>
    <cellStyle name="Title 45 9 2" xfId="38673" xr:uid="{00000000-0005-0000-0000-0000C3970000}"/>
    <cellStyle name="Title 45 9 3" xfId="38674" xr:uid="{00000000-0005-0000-0000-0000C4970000}"/>
    <cellStyle name="Title 46" xfId="38675" xr:uid="{00000000-0005-0000-0000-0000C5970000}"/>
    <cellStyle name="Title 46 10" xfId="38676" xr:uid="{00000000-0005-0000-0000-0000C6970000}"/>
    <cellStyle name="Title 46 10 2" xfId="38677" xr:uid="{00000000-0005-0000-0000-0000C7970000}"/>
    <cellStyle name="Title 46 10 3" xfId="38678" xr:uid="{00000000-0005-0000-0000-0000C8970000}"/>
    <cellStyle name="Title 46 11" xfId="38679" xr:uid="{00000000-0005-0000-0000-0000C9970000}"/>
    <cellStyle name="Title 46 12" xfId="38680" xr:uid="{00000000-0005-0000-0000-0000CA970000}"/>
    <cellStyle name="Title 46 13" xfId="38681" xr:uid="{00000000-0005-0000-0000-0000CB970000}"/>
    <cellStyle name="Title 46 14" xfId="38682" xr:uid="{00000000-0005-0000-0000-0000CC970000}"/>
    <cellStyle name="Title 46 2" xfId="38683" xr:uid="{00000000-0005-0000-0000-0000CD970000}"/>
    <cellStyle name="Title 46 2 2" xfId="38684" xr:uid="{00000000-0005-0000-0000-0000CE970000}"/>
    <cellStyle name="Title 46 2 2 2" xfId="38685" xr:uid="{00000000-0005-0000-0000-0000CF970000}"/>
    <cellStyle name="Title 46 2 2 2 2" xfId="38686" xr:uid="{00000000-0005-0000-0000-0000D0970000}"/>
    <cellStyle name="Title 46 2 2 2 3" xfId="38687" xr:uid="{00000000-0005-0000-0000-0000D1970000}"/>
    <cellStyle name="Title 46 2 2 3" xfId="38688" xr:uid="{00000000-0005-0000-0000-0000D2970000}"/>
    <cellStyle name="Title 46 2 2 4" xfId="38689" xr:uid="{00000000-0005-0000-0000-0000D3970000}"/>
    <cellStyle name="Title 46 2 3" xfId="38690" xr:uid="{00000000-0005-0000-0000-0000D4970000}"/>
    <cellStyle name="Title 46 2 3 2" xfId="38691" xr:uid="{00000000-0005-0000-0000-0000D5970000}"/>
    <cellStyle name="Title 46 2 3 3" xfId="38692" xr:uid="{00000000-0005-0000-0000-0000D6970000}"/>
    <cellStyle name="Title 46 2 4" xfId="38693" xr:uid="{00000000-0005-0000-0000-0000D7970000}"/>
    <cellStyle name="Title 46 2 5" xfId="38694" xr:uid="{00000000-0005-0000-0000-0000D8970000}"/>
    <cellStyle name="Title 46 3" xfId="38695" xr:uid="{00000000-0005-0000-0000-0000D9970000}"/>
    <cellStyle name="Title 46 3 2" xfId="38696" xr:uid="{00000000-0005-0000-0000-0000DA970000}"/>
    <cellStyle name="Title 46 3 2 2" xfId="38697" xr:uid="{00000000-0005-0000-0000-0000DB970000}"/>
    <cellStyle name="Title 46 3 2 3" xfId="38698" xr:uid="{00000000-0005-0000-0000-0000DC970000}"/>
    <cellStyle name="Title 46 3 3" xfId="38699" xr:uid="{00000000-0005-0000-0000-0000DD970000}"/>
    <cellStyle name="Title 46 3 4" xfId="38700" xr:uid="{00000000-0005-0000-0000-0000DE970000}"/>
    <cellStyle name="Title 46 4" xfId="38701" xr:uid="{00000000-0005-0000-0000-0000DF970000}"/>
    <cellStyle name="Title 46 4 2" xfId="38702" xr:uid="{00000000-0005-0000-0000-0000E0970000}"/>
    <cellStyle name="Title 46 4 2 2" xfId="38703" xr:uid="{00000000-0005-0000-0000-0000E1970000}"/>
    <cellStyle name="Title 46 4 2 3" xfId="38704" xr:uid="{00000000-0005-0000-0000-0000E2970000}"/>
    <cellStyle name="Title 46 4 3" xfId="38705" xr:uid="{00000000-0005-0000-0000-0000E3970000}"/>
    <cellStyle name="Title 46 4 4" xfId="38706" xr:uid="{00000000-0005-0000-0000-0000E4970000}"/>
    <cellStyle name="Title 46 5" xfId="38707" xr:uid="{00000000-0005-0000-0000-0000E5970000}"/>
    <cellStyle name="Title 46 5 2" xfId="38708" xr:uid="{00000000-0005-0000-0000-0000E6970000}"/>
    <cellStyle name="Title 46 5 2 2" xfId="38709" xr:uid="{00000000-0005-0000-0000-0000E7970000}"/>
    <cellStyle name="Title 46 5 2 3" xfId="38710" xr:uid="{00000000-0005-0000-0000-0000E8970000}"/>
    <cellStyle name="Title 46 5 3" xfId="38711" xr:uid="{00000000-0005-0000-0000-0000E9970000}"/>
    <cellStyle name="Title 46 5 4" xfId="38712" xr:uid="{00000000-0005-0000-0000-0000EA970000}"/>
    <cellStyle name="Title 46 6" xfId="38713" xr:uid="{00000000-0005-0000-0000-0000EB970000}"/>
    <cellStyle name="Title 46 6 2" xfId="38714" xr:uid="{00000000-0005-0000-0000-0000EC970000}"/>
    <cellStyle name="Title 46 6 2 2" xfId="38715" xr:uid="{00000000-0005-0000-0000-0000ED970000}"/>
    <cellStyle name="Title 46 6 2 3" xfId="38716" xr:uid="{00000000-0005-0000-0000-0000EE970000}"/>
    <cellStyle name="Title 46 6 3" xfId="38717" xr:uid="{00000000-0005-0000-0000-0000EF970000}"/>
    <cellStyle name="Title 46 6 4" xfId="38718" xr:uid="{00000000-0005-0000-0000-0000F0970000}"/>
    <cellStyle name="Title 46 7" xfId="38719" xr:uid="{00000000-0005-0000-0000-0000F1970000}"/>
    <cellStyle name="Title 46 7 2" xfId="38720" xr:uid="{00000000-0005-0000-0000-0000F2970000}"/>
    <cellStyle name="Title 46 7 3" xfId="38721" xr:uid="{00000000-0005-0000-0000-0000F3970000}"/>
    <cellStyle name="Title 46 8" xfId="38722" xr:uid="{00000000-0005-0000-0000-0000F4970000}"/>
    <cellStyle name="Title 46 8 2" xfId="38723" xr:uid="{00000000-0005-0000-0000-0000F5970000}"/>
    <cellStyle name="Title 46 8 3" xfId="38724" xr:uid="{00000000-0005-0000-0000-0000F6970000}"/>
    <cellStyle name="Title 46 9" xfId="38725" xr:uid="{00000000-0005-0000-0000-0000F7970000}"/>
    <cellStyle name="Title 46 9 2" xfId="38726" xr:uid="{00000000-0005-0000-0000-0000F8970000}"/>
    <cellStyle name="Title 46 9 3" xfId="38727" xr:uid="{00000000-0005-0000-0000-0000F9970000}"/>
    <cellStyle name="Title 47" xfId="38728" xr:uid="{00000000-0005-0000-0000-0000FA970000}"/>
    <cellStyle name="Title 47 10" xfId="38729" xr:uid="{00000000-0005-0000-0000-0000FB970000}"/>
    <cellStyle name="Title 47 10 2" xfId="38730" xr:uid="{00000000-0005-0000-0000-0000FC970000}"/>
    <cellStyle name="Title 47 10 3" xfId="38731" xr:uid="{00000000-0005-0000-0000-0000FD970000}"/>
    <cellStyle name="Title 47 11" xfId="38732" xr:uid="{00000000-0005-0000-0000-0000FE970000}"/>
    <cellStyle name="Title 47 12" xfId="38733" xr:uid="{00000000-0005-0000-0000-0000FF970000}"/>
    <cellStyle name="Title 47 13" xfId="38734" xr:uid="{00000000-0005-0000-0000-000000980000}"/>
    <cellStyle name="Title 47 14" xfId="38735" xr:uid="{00000000-0005-0000-0000-000001980000}"/>
    <cellStyle name="Title 47 2" xfId="38736" xr:uid="{00000000-0005-0000-0000-000002980000}"/>
    <cellStyle name="Title 47 2 2" xfId="38737" xr:uid="{00000000-0005-0000-0000-000003980000}"/>
    <cellStyle name="Title 47 2 2 2" xfId="38738" xr:uid="{00000000-0005-0000-0000-000004980000}"/>
    <cellStyle name="Title 47 2 2 2 2" xfId="38739" xr:uid="{00000000-0005-0000-0000-000005980000}"/>
    <cellStyle name="Title 47 2 2 2 3" xfId="38740" xr:uid="{00000000-0005-0000-0000-000006980000}"/>
    <cellStyle name="Title 47 2 2 3" xfId="38741" xr:uid="{00000000-0005-0000-0000-000007980000}"/>
    <cellStyle name="Title 47 2 2 4" xfId="38742" xr:uid="{00000000-0005-0000-0000-000008980000}"/>
    <cellStyle name="Title 47 2 3" xfId="38743" xr:uid="{00000000-0005-0000-0000-000009980000}"/>
    <cellStyle name="Title 47 2 3 2" xfId="38744" xr:uid="{00000000-0005-0000-0000-00000A980000}"/>
    <cellStyle name="Title 47 2 3 3" xfId="38745" xr:uid="{00000000-0005-0000-0000-00000B980000}"/>
    <cellStyle name="Title 47 2 4" xfId="38746" xr:uid="{00000000-0005-0000-0000-00000C980000}"/>
    <cellStyle name="Title 47 2 5" xfId="38747" xr:uid="{00000000-0005-0000-0000-00000D980000}"/>
    <cellStyle name="Title 47 3" xfId="38748" xr:uid="{00000000-0005-0000-0000-00000E980000}"/>
    <cellStyle name="Title 47 3 2" xfId="38749" xr:uid="{00000000-0005-0000-0000-00000F980000}"/>
    <cellStyle name="Title 47 3 2 2" xfId="38750" xr:uid="{00000000-0005-0000-0000-000010980000}"/>
    <cellStyle name="Title 47 3 2 3" xfId="38751" xr:uid="{00000000-0005-0000-0000-000011980000}"/>
    <cellStyle name="Title 47 3 3" xfId="38752" xr:uid="{00000000-0005-0000-0000-000012980000}"/>
    <cellStyle name="Title 47 3 4" xfId="38753" xr:uid="{00000000-0005-0000-0000-000013980000}"/>
    <cellStyle name="Title 47 4" xfId="38754" xr:uid="{00000000-0005-0000-0000-000014980000}"/>
    <cellStyle name="Title 47 4 2" xfId="38755" xr:uid="{00000000-0005-0000-0000-000015980000}"/>
    <cellStyle name="Title 47 4 2 2" xfId="38756" xr:uid="{00000000-0005-0000-0000-000016980000}"/>
    <cellStyle name="Title 47 4 2 3" xfId="38757" xr:uid="{00000000-0005-0000-0000-000017980000}"/>
    <cellStyle name="Title 47 4 3" xfId="38758" xr:uid="{00000000-0005-0000-0000-000018980000}"/>
    <cellStyle name="Title 47 4 4" xfId="38759" xr:uid="{00000000-0005-0000-0000-000019980000}"/>
    <cellStyle name="Title 47 5" xfId="38760" xr:uid="{00000000-0005-0000-0000-00001A980000}"/>
    <cellStyle name="Title 47 5 2" xfId="38761" xr:uid="{00000000-0005-0000-0000-00001B980000}"/>
    <cellStyle name="Title 47 5 2 2" xfId="38762" xr:uid="{00000000-0005-0000-0000-00001C980000}"/>
    <cellStyle name="Title 47 5 2 3" xfId="38763" xr:uid="{00000000-0005-0000-0000-00001D980000}"/>
    <cellStyle name="Title 47 5 3" xfId="38764" xr:uid="{00000000-0005-0000-0000-00001E980000}"/>
    <cellStyle name="Title 47 5 4" xfId="38765" xr:uid="{00000000-0005-0000-0000-00001F980000}"/>
    <cellStyle name="Title 47 6" xfId="38766" xr:uid="{00000000-0005-0000-0000-000020980000}"/>
    <cellStyle name="Title 47 6 2" xfId="38767" xr:uid="{00000000-0005-0000-0000-000021980000}"/>
    <cellStyle name="Title 47 6 2 2" xfId="38768" xr:uid="{00000000-0005-0000-0000-000022980000}"/>
    <cellStyle name="Title 47 6 2 3" xfId="38769" xr:uid="{00000000-0005-0000-0000-000023980000}"/>
    <cellStyle name="Title 47 6 3" xfId="38770" xr:uid="{00000000-0005-0000-0000-000024980000}"/>
    <cellStyle name="Title 47 6 4" xfId="38771" xr:uid="{00000000-0005-0000-0000-000025980000}"/>
    <cellStyle name="Title 47 7" xfId="38772" xr:uid="{00000000-0005-0000-0000-000026980000}"/>
    <cellStyle name="Title 47 7 2" xfId="38773" xr:uid="{00000000-0005-0000-0000-000027980000}"/>
    <cellStyle name="Title 47 7 3" xfId="38774" xr:uid="{00000000-0005-0000-0000-000028980000}"/>
    <cellStyle name="Title 47 8" xfId="38775" xr:uid="{00000000-0005-0000-0000-000029980000}"/>
    <cellStyle name="Title 47 8 2" xfId="38776" xr:uid="{00000000-0005-0000-0000-00002A980000}"/>
    <cellStyle name="Title 47 8 3" xfId="38777" xr:uid="{00000000-0005-0000-0000-00002B980000}"/>
    <cellStyle name="Title 47 9" xfId="38778" xr:uid="{00000000-0005-0000-0000-00002C980000}"/>
    <cellStyle name="Title 47 9 2" xfId="38779" xr:uid="{00000000-0005-0000-0000-00002D980000}"/>
    <cellStyle name="Title 47 9 3" xfId="38780" xr:uid="{00000000-0005-0000-0000-00002E980000}"/>
    <cellStyle name="Title 48" xfId="38781" xr:uid="{00000000-0005-0000-0000-00002F980000}"/>
    <cellStyle name="Title 48 10" xfId="38782" xr:uid="{00000000-0005-0000-0000-000030980000}"/>
    <cellStyle name="Title 48 11" xfId="38783" xr:uid="{00000000-0005-0000-0000-000031980000}"/>
    <cellStyle name="Title 48 12" xfId="38784" xr:uid="{00000000-0005-0000-0000-000032980000}"/>
    <cellStyle name="Title 48 2" xfId="38785" xr:uid="{00000000-0005-0000-0000-000033980000}"/>
    <cellStyle name="Title 48 2 2" xfId="38786" xr:uid="{00000000-0005-0000-0000-000034980000}"/>
    <cellStyle name="Title 48 2 2 2" xfId="38787" xr:uid="{00000000-0005-0000-0000-000035980000}"/>
    <cellStyle name="Title 48 2 2 3" xfId="38788" xr:uid="{00000000-0005-0000-0000-000036980000}"/>
    <cellStyle name="Title 48 2 3" xfId="38789" xr:uid="{00000000-0005-0000-0000-000037980000}"/>
    <cellStyle name="Title 48 2 4" xfId="38790" xr:uid="{00000000-0005-0000-0000-000038980000}"/>
    <cellStyle name="Title 48 3" xfId="38791" xr:uid="{00000000-0005-0000-0000-000039980000}"/>
    <cellStyle name="Title 48 3 2" xfId="38792" xr:uid="{00000000-0005-0000-0000-00003A980000}"/>
    <cellStyle name="Title 48 3 2 2" xfId="38793" xr:uid="{00000000-0005-0000-0000-00003B980000}"/>
    <cellStyle name="Title 48 3 2 3" xfId="38794" xr:uid="{00000000-0005-0000-0000-00003C980000}"/>
    <cellStyle name="Title 48 3 3" xfId="38795" xr:uid="{00000000-0005-0000-0000-00003D980000}"/>
    <cellStyle name="Title 48 3 4" xfId="38796" xr:uid="{00000000-0005-0000-0000-00003E980000}"/>
    <cellStyle name="Title 48 4" xfId="38797" xr:uid="{00000000-0005-0000-0000-00003F980000}"/>
    <cellStyle name="Title 48 4 2" xfId="38798" xr:uid="{00000000-0005-0000-0000-000040980000}"/>
    <cellStyle name="Title 48 4 2 2" xfId="38799" xr:uid="{00000000-0005-0000-0000-000041980000}"/>
    <cellStyle name="Title 48 4 2 3" xfId="38800" xr:uid="{00000000-0005-0000-0000-000042980000}"/>
    <cellStyle name="Title 48 4 3" xfId="38801" xr:uid="{00000000-0005-0000-0000-000043980000}"/>
    <cellStyle name="Title 48 4 4" xfId="38802" xr:uid="{00000000-0005-0000-0000-000044980000}"/>
    <cellStyle name="Title 48 5" xfId="38803" xr:uid="{00000000-0005-0000-0000-000045980000}"/>
    <cellStyle name="Title 48 5 2" xfId="38804" xr:uid="{00000000-0005-0000-0000-000046980000}"/>
    <cellStyle name="Title 48 5 2 2" xfId="38805" xr:uid="{00000000-0005-0000-0000-000047980000}"/>
    <cellStyle name="Title 48 5 2 3" xfId="38806" xr:uid="{00000000-0005-0000-0000-000048980000}"/>
    <cellStyle name="Title 48 5 3" xfId="38807" xr:uid="{00000000-0005-0000-0000-000049980000}"/>
    <cellStyle name="Title 48 5 4" xfId="38808" xr:uid="{00000000-0005-0000-0000-00004A980000}"/>
    <cellStyle name="Title 48 6" xfId="38809" xr:uid="{00000000-0005-0000-0000-00004B980000}"/>
    <cellStyle name="Title 48 6 2" xfId="38810" xr:uid="{00000000-0005-0000-0000-00004C980000}"/>
    <cellStyle name="Title 48 6 3" xfId="38811" xr:uid="{00000000-0005-0000-0000-00004D980000}"/>
    <cellStyle name="Title 48 7" xfId="38812" xr:uid="{00000000-0005-0000-0000-00004E980000}"/>
    <cellStyle name="Title 48 7 2" xfId="38813" xr:uid="{00000000-0005-0000-0000-00004F980000}"/>
    <cellStyle name="Title 48 7 3" xfId="38814" xr:uid="{00000000-0005-0000-0000-000050980000}"/>
    <cellStyle name="Title 48 8" xfId="38815" xr:uid="{00000000-0005-0000-0000-000051980000}"/>
    <cellStyle name="Title 48 8 2" xfId="38816" xr:uid="{00000000-0005-0000-0000-000052980000}"/>
    <cellStyle name="Title 48 8 3" xfId="38817" xr:uid="{00000000-0005-0000-0000-000053980000}"/>
    <cellStyle name="Title 48 9" xfId="38818" xr:uid="{00000000-0005-0000-0000-000054980000}"/>
    <cellStyle name="Title 49" xfId="38819" xr:uid="{00000000-0005-0000-0000-000055980000}"/>
    <cellStyle name="Title 49 2" xfId="38820" xr:uid="{00000000-0005-0000-0000-000056980000}"/>
    <cellStyle name="Title 49 2 2" xfId="38821" xr:uid="{00000000-0005-0000-0000-000057980000}"/>
    <cellStyle name="Title 49 2 3" xfId="38822" xr:uid="{00000000-0005-0000-0000-000058980000}"/>
    <cellStyle name="Title 49 3" xfId="38823" xr:uid="{00000000-0005-0000-0000-000059980000}"/>
    <cellStyle name="Title 49 4" xfId="38824" xr:uid="{00000000-0005-0000-0000-00005A980000}"/>
    <cellStyle name="Title 49 5" xfId="38825" xr:uid="{00000000-0005-0000-0000-00005B980000}"/>
    <cellStyle name="Title 49 6" xfId="38826" xr:uid="{00000000-0005-0000-0000-00005C980000}"/>
    <cellStyle name="Title 5" xfId="38827" xr:uid="{00000000-0005-0000-0000-00005D980000}"/>
    <cellStyle name="Title 5 10" xfId="38828" xr:uid="{00000000-0005-0000-0000-00005E980000}"/>
    <cellStyle name="Title 5 10 2" xfId="38829" xr:uid="{00000000-0005-0000-0000-00005F980000}"/>
    <cellStyle name="Title 5 10 3" xfId="38830" xr:uid="{00000000-0005-0000-0000-000060980000}"/>
    <cellStyle name="Title 5 11" xfId="38831" xr:uid="{00000000-0005-0000-0000-000061980000}"/>
    <cellStyle name="Title 5 12" xfId="38832" xr:uid="{00000000-0005-0000-0000-000062980000}"/>
    <cellStyle name="Title 5 13" xfId="38833" xr:uid="{00000000-0005-0000-0000-000063980000}"/>
    <cellStyle name="Title 5 14" xfId="38834" xr:uid="{00000000-0005-0000-0000-000064980000}"/>
    <cellStyle name="Title 5 2" xfId="38835" xr:uid="{00000000-0005-0000-0000-000065980000}"/>
    <cellStyle name="Title 5 2 2" xfId="38836" xr:uid="{00000000-0005-0000-0000-000066980000}"/>
    <cellStyle name="Title 5 2 2 2" xfId="38837" xr:uid="{00000000-0005-0000-0000-000067980000}"/>
    <cellStyle name="Title 5 2 2 2 2" xfId="38838" xr:uid="{00000000-0005-0000-0000-000068980000}"/>
    <cellStyle name="Title 5 2 2 2 3" xfId="38839" xr:uid="{00000000-0005-0000-0000-000069980000}"/>
    <cellStyle name="Title 5 2 2 3" xfId="38840" xr:uid="{00000000-0005-0000-0000-00006A980000}"/>
    <cellStyle name="Title 5 2 2 4" xfId="38841" xr:uid="{00000000-0005-0000-0000-00006B980000}"/>
    <cellStyle name="Title 5 2 3" xfId="38842" xr:uid="{00000000-0005-0000-0000-00006C980000}"/>
    <cellStyle name="Title 5 2 3 2" xfId="38843" xr:uid="{00000000-0005-0000-0000-00006D980000}"/>
    <cellStyle name="Title 5 2 3 3" xfId="38844" xr:uid="{00000000-0005-0000-0000-00006E980000}"/>
    <cellStyle name="Title 5 2 4" xfId="38845" xr:uid="{00000000-0005-0000-0000-00006F980000}"/>
    <cellStyle name="Title 5 2 5" xfId="38846" xr:uid="{00000000-0005-0000-0000-000070980000}"/>
    <cellStyle name="Title 5 3" xfId="38847" xr:uid="{00000000-0005-0000-0000-000071980000}"/>
    <cellStyle name="Title 5 3 2" xfId="38848" xr:uid="{00000000-0005-0000-0000-000072980000}"/>
    <cellStyle name="Title 5 3 2 2" xfId="38849" xr:uid="{00000000-0005-0000-0000-000073980000}"/>
    <cellStyle name="Title 5 3 2 3" xfId="38850" xr:uid="{00000000-0005-0000-0000-000074980000}"/>
    <cellStyle name="Title 5 3 3" xfId="38851" xr:uid="{00000000-0005-0000-0000-000075980000}"/>
    <cellStyle name="Title 5 3 4" xfId="38852" xr:uid="{00000000-0005-0000-0000-000076980000}"/>
    <cellStyle name="Title 5 4" xfId="38853" xr:uid="{00000000-0005-0000-0000-000077980000}"/>
    <cellStyle name="Title 5 4 2" xfId="38854" xr:uid="{00000000-0005-0000-0000-000078980000}"/>
    <cellStyle name="Title 5 4 2 2" xfId="38855" xr:uid="{00000000-0005-0000-0000-000079980000}"/>
    <cellStyle name="Title 5 4 2 3" xfId="38856" xr:uid="{00000000-0005-0000-0000-00007A980000}"/>
    <cellStyle name="Title 5 4 3" xfId="38857" xr:uid="{00000000-0005-0000-0000-00007B980000}"/>
    <cellStyle name="Title 5 4 4" xfId="38858" xr:uid="{00000000-0005-0000-0000-00007C980000}"/>
    <cellStyle name="Title 5 5" xfId="38859" xr:uid="{00000000-0005-0000-0000-00007D980000}"/>
    <cellStyle name="Title 5 5 2" xfId="38860" xr:uid="{00000000-0005-0000-0000-00007E980000}"/>
    <cellStyle name="Title 5 5 2 2" xfId="38861" xr:uid="{00000000-0005-0000-0000-00007F980000}"/>
    <cellStyle name="Title 5 5 2 3" xfId="38862" xr:uid="{00000000-0005-0000-0000-000080980000}"/>
    <cellStyle name="Title 5 5 3" xfId="38863" xr:uid="{00000000-0005-0000-0000-000081980000}"/>
    <cellStyle name="Title 5 5 4" xfId="38864" xr:uid="{00000000-0005-0000-0000-000082980000}"/>
    <cellStyle name="Title 5 6" xfId="38865" xr:uid="{00000000-0005-0000-0000-000083980000}"/>
    <cellStyle name="Title 5 6 2" xfId="38866" xr:uid="{00000000-0005-0000-0000-000084980000}"/>
    <cellStyle name="Title 5 6 2 2" xfId="38867" xr:uid="{00000000-0005-0000-0000-000085980000}"/>
    <cellStyle name="Title 5 6 2 3" xfId="38868" xr:uid="{00000000-0005-0000-0000-000086980000}"/>
    <cellStyle name="Title 5 6 3" xfId="38869" xr:uid="{00000000-0005-0000-0000-000087980000}"/>
    <cellStyle name="Title 5 6 4" xfId="38870" xr:uid="{00000000-0005-0000-0000-000088980000}"/>
    <cellStyle name="Title 5 7" xfId="38871" xr:uid="{00000000-0005-0000-0000-000089980000}"/>
    <cellStyle name="Title 5 7 2" xfId="38872" xr:uid="{00000000-0005-0000-0000-00008A980000}"/>
    <cellStyle name="Title 5 7 3" xfId="38873" xr:uid="{00000000-0005-0000-0000-00008B980000}"/>
    <cellStyle name="Title 5 8" xfId="38874" xr:uid="{00000000-0005-0000-0000-00008C980000}"/>
    <cellStyle name="Title 5 8 2" xfId="38875" xr:uid="{00000000-0005-0000-0000-00008D980000}"/>
    <cellStyle name="Title 5 8 3" xfId="38876" xr:uid="{00000000-0005-0000-0000-00008E980000}"/>
    <cellStyle name="Title 5 9" xfId="38877" xr:uid="{00000000-0005-0000-0000-00008F980000}"/>
    <cellStyle name="Title 5 9 2" xfId="38878" xr:uid="{00000000-0005-0000-0000-000090980000}"/>
    <cellStyle name="Title 5 9 3" xfId="38879" xr:uid="{00000000-0005-0000-0000-000091980000}"/>
    <cellStyle name="Title 50" xfId="38880" xr:uid="{00000000-0005-0000-0000-000092980000}"/>
    <cellStyle name="Title 50 2" xfId="38881" xr:uid="{00000000-0005-0000-0000-000093980000}"/>
    <cellStyle name="Title 50 2 2" xfId="38882" xr:uid="{00000000-0005-0000-0000-000094980000}"/>
    <cellStyle name="Title 50 2 3" xfId="38883" xr:uid="{00000000-0005-0000-0000-000095980000}"/>
    <cellStyle name="Title 50 3" xfId="38884" xr:uid="{00000000-0005-0000-0000-000096980000}"/>
    <cellStyle name="Title 50 4" xfId="38885" xr:uid="{00000000-0005-0000-0000-000097980000}"/>
    <cellStyle name="Title 50 5" xfId="38886" xr:uid="{00000000-0005-0000-0000-000098980000}"/>
    <cellStyle name="Title 50 6" xfId="38887" xr:uid="{00000000-0005-0000-0000-000099980000}"/>
    <cellStyle name="Title 51" xfId="38888" xr:uid="{00000000-0005-0000-0000-00009A980000}"/>
    <cellStyle name="Title 51 2" xfId="38889" xr:uid="{00000000-0005-0000-0000-00009B980000}"/>
    <cellStyle name="Title 51 2 2" xfId="38890" xr:uid="{00000000-0005-0000-0000-00009C980000}"/>
    <cellStyle name="Title 51 2 3" xfId="38891" xr:uid="{00000000-0005-0000-0000-00009D980000}"/>
    <cellStyle name="Title 51 3" xfId="38892" xr:uid="{00000000-0005-0000-0000-00009E980000}"/>
    <cellStyle name="Title 51 4" xfId="38893" xr:uid="{00000000-0005-0000-0000-00009F980000}"/>
    <cellStyle name="Title 51 5" xfId="38894" xr:uid="{00000000-0005-0000-0000-0000A0980000}"/>
    <cellStyle name="Title 51 6" xfId="38895" xr:uid="{00000000-0005-0000-0000-0000A1980000}"/>
    <cellStyle name="Title 52" xfId="38896" xr:uid="{00000000-0005-0000-0000-0000A2980000}"/>
    <cellStyle name="Title 52 2" xfId="38897" xr:uid="{00000000-0005-0000-0000-0000A3980000}"/>
    <cellStyle name="Title 52 2 2" xfId="38898" xr:uid="{00000000-0005-0000-0000-0000A4980000}"/>
    <cellStyle name="Title 52 2 3" xfId="38899" xr:uid="{00000000-0005-0000-0000-0000A5980000}"/>
    <cellStyle name="Title 52 3" xfId="38900" xr:uid="{00000000-0005-0000-0000-0000A6980000}"/>
    <cellStyle name="Title 52 4" xfId="38901" xr:uid="{00000000-0005-0000-0000-0000A7980000}"/>
    <cellStyle name="Title 52 5" xfId="38902" xr:uid="{00000000-0005-0000-0000-0000A8980000}"/>
    <cellStyle name="Title 52 6" xfId="38903" xr:uid="{00000000-0005-0000-0000-0000A9980000}"/>
    <cellStyle name="Title 53" xfId="38904" xr:uid="{00000000-0005-0000-0000-0000AA980000}"/>
    <cellStyle name="Title 53 2" xfId="38905" xr:uid="{00000000-0005-0000-0000-0000AB980000}"/>
    <cellStyle name="Title 53 3" xfId="38906" xr:uid="{00000000-0005-0000-0000-0000AC980000}"/>
    <cellStyle name="Title 54" xfId="38907" xr:uid="{00000000-0005-0000-0000-0000AD980000}"/>
    <cellStyle name="Title 54 2" xfId="38908" xr:uid="{00000000-0005-0000-0000-0000AE980000}"/>
    <cellStyle name="Title 54 3" xfId="38909" xr:uid="{00000000-0005-0000-0000-0000AF980000}"/>
    <cellStyle name="Title 55" xfId="38910" xr:uid="{00000000-0005-0000-0000-0000B0980000}"/>
    <cellStyle name="Title 55 2" xfId="38911" xr:uid="{00000000-0005-0000-0000-0000B1980000}"/>
    <cellStyle name="Title 55 3" xfId="38912" xr:uid="{00000000-0005-0000-0000-0000B2980000}"/>
    <cellStyle name="Title 56" xfId="38913" xr:uid="{00000000-0005-0000-0000-0000B3980000}"/>
    <cellStyle name="Title 56 2" xfId="38914" xr:uid="{00000000-0005-0000-0000-0000B4980000}"/>
    <cellStyle name="Title 56 3" xfId="38915" xr:uid="{00000000-0005-0000-0000-0000B5980000}"/>
    <cellStyle name="Title 57" xfId="38916" xr:uid="{00000000-0005-0000-0000-0000B6980000}"/>
    <cellStyle name="Title 6" xfId="38917" xr:uid="{00000000-0005-0000-0000-0000B7980000}"/>
    <cellStyle name="Title 6 10" xfId="38918" xr:uid="{00000000-0005-0000-0000-0000B8980000}"/>
    <cellStyle name="Title 6 10 2" xfId="38919" xr:uid="{00000000-0005-0000-0000-0000B9980000}"/>
    <cellStyle name="Title 6 10 3" xfId="38920" xr:uid="{00000000-0005-0000-0000-0000BA980000}"/>
    <cellStyle name="Title 6 11" xfId="38921" xr:uid="{00000000-0005-0000-0000-0000BB980000}"/>
    <cellStyle name="Title 6 12" xfId="38922" xr:uid="{00000000-0005-0000-0000-0000BC980000}"/>
    <cellStyle name="Title 6 13" xfId="38923" xr:uid="{00000000-0005-0000-0000-0000BD980000}"/>
    <cellStyle name="Title 6 14" xfId="38924" xr:uid="{00000000-0005-0000-0000-0000BE980000}"/>
    <cellStyle name="Title 6 2" xfId="38925" xr:uid="{00000000-0005-0000-0000-0000BF980000}"/>
    <cellStyle name="Title 6 2 2" xfId="38926" xr:uid="{00000000-0005-0000-0000-0000C0980000}"/>
    <cellStyle name="Title 6 2 2 2" xfId="38927" xr:uid="{00000000-0005-0000-0000-0000C1980000}"/>
    <cellStyle name="Title 6 2 2 2 2" xfId="38928" xr:uid="{00000000-0005-0000-0000-0000C2980000}"/>
    <cellStyle name="Title 6 2 2 2 3" xfId="38929" xr:uid="{00000000-0005-0000-0000-0000C3980000}"/>
    <cellStyle name="Title 6 2 2 3" xfId="38930" xr:uid="{00000000-0005-0000-0000-0000C4980000}"/>
    <cellStyle name="Title 6 2 2 4" xfId="38931" xr:uid="{00000000-0005-0000-0000-0000C5980000}"/>
    <cellStyle name="Title 6 2 3" xfId="38932" xr:uid="{00000000-0005-0000-0000-0000C6980000}"/>
    <cellStyle name="Title 6 2 3 2" xfId="38933" xr:uid="{00000000-0005-0000-0000-0000C7980000}"/>
    <cellStyle name="Title 6 2 3 3" xfId="38934" xr:uid="{00000000-0005-0000-0000-0000C8980000}"/>
    <cellStyle name="Title 6 2 4" xfId="38935" xr:uid="{00000000-0005-0000-0000-0000C9980000}"/>
    <cellStyle name="Title 6 2 5" xfId="38936" xr:uid="{00000000-0005-0000-0000-0000CA980000}"/>
    <cellStyle name="Title 6 3" xfId="38937" xr:uid="{00000000-0005-0000-0000-0000CB980000}"/>
    <cellStyle name="Title 6 3 2" xfId="38938" xr:uid="{00000000-0005-0000-0000-0000CC980000}"/>
    <cellStyle name="Title 6 3 2 2" xfId="38939" xr:uid="{00000000-0005-0000-0000-0000CD980000}"/>
    <cellStyle name="Title 6 3 2 3" xfId="38940" xr:uid="{00000000-0005-0000-0000-0000CE980000}"/>
    <cellStyle name="Title 6 3 3" xfId="38941" xr:uid="{00000000-0005-0000-0000-0000CF980000}"/>
    <cellStyle name="Title 6 3 4" xfId="38942" xr:uid="{00000000-0005-0000-0000-0000D0980000}"/>
    <cellStyle name="Title 6 4" xfId="38943" xr:uid="{00000000-0005-0000-0000-0000D1980000}"/>
    <cellStyle name="Title 6 4 2" xfId="38944" xr:uid="{00000000-0005-0000-0000-0000D2980000}"/>
    <cellStyle name="Title 6 4 2 2" xfId="38945" xr:uid="{00000000-0005-0000-0000-0000D3980000}"/>
    <cellStyle name="Title 6 4 2 3" xfId="38946" xr:uid="{00000000-0005-0000-0000-0000D4980000}"/>
    <cellStyle name="Title 6 4 3" xfId="38947" xr:uid="{00000000-0005-0000-0000-0000D5980000}"/>
    <cellStyle name="Title 6 4 4" xfId="38948" xr:uid="{00000000-0005-0000-0000-0000D6980000}"/>
    <cellStyle name="Title 6 5" xfId="38949" xr:uid="{00000000-0005-0000-0000-0000D7980000}"/>
    <cellStyle name="Title 6 5 2" xfId="38950" xr:uid="{00000000-0005-0000-0000-0000D8980000}"/>
    <cellStyle name="Title 6 5 2 2" xfId="38951" xr:uid="{00000000-0005-0000-0000-0000D9980000}"/>
    <cellStyle name="Title 6 5 2 3" xfId="38952" xr:uid="{00000000-0005-0000-0000-0000DA980000}"/>
    <cellStyle name="Title 6 5 3" xfId="38953" xr:uid="{00000000-0005-0000-0000-0000DB980000}"/>
    <cellStyle name="Title 6 5 4" xfId="38954" xr:uid="{00000000-0005-0000-0000-0000DC980000}"/>
    <cellStyle name="Title 6 6" xfId="38955" xr:uid="{00000000-0005-0000-0000-0000DD980000}"/>
    <cellStyle name="Title 6 6 2" xfId="38956" xr:uid="{00000000-0005-0000-0000-0000DE980000}"/>
    <cellStyle name="Title 6 6 2 2" xfId="38957" xr:uid="{00000000-0005-0000-0000-0000DF980000}"/>
    <cellStyle name="Title 6 6 2 3" xfId="38958" xr:uid="{00000000-0005-0000-0000-0000E0980000}"/>
    <cellStyle name="Title 6 6 3" xfId="38959" xr:uid="{00000000-0005-0000-0000-0000E1980000}"/>
    <cellStyle name="Title 6 6 4" xfId="38960" xr:uid="{00000000-0005-0000-0000-0000E2980000}"/>
    <cellStyle name="Title 6 7" xfId="38961" xr:uid="{00000000-0005-0000-0000-0000E3980000}"/>
    <cellStyle name="Title 6 7 2" xfId="38962" xr:uid="{00000000-0005-0000-0000-0000E4980000}"/>
    <cellStyle name="Title 6 7 3" xfId="38963" xr:uid="{00000000-0005-0000-0000-0000E5980000}"/>
    <cellStyle name="Title 6 8" xfId="38964" xr:uid="{00000000-0005-0000-0000-0000E6980000}"/>
    <cellStyle name="Title 6 8 2" xfId="38965" xr:uid="{00000000-0005-0000-0000-0000E7980000}"/>
    <cellStyle name="Title 6 8 3" xfId="38966" xr:uid="{00000000-0005-0000-0000-0000E8980000}"/>
    <cellStyle name="Title 6 9" xfId="38967" xr:uid="{00000000-0005-0000-0000-0000E9980000}"/>
    <cellStyle name="Title 6 9 2" xfId="38968" xr:uid="{00000000-0005-0000-0000-0000EA980000}"/>
    <cellStyle name="Title 6 9 3" xfId="38969" xr:uid="{00000000-0005-0000-0000-0000EB980000}"/>
    <cellStyle name="Title 7" xfId="38970" xr:uid="{00000000-0005-0000-0000-0000EC980000}"/>
    <cellStyle name="Title 7 10" xfId="38971" xr:uid="{00000000-0005-0000-0000-0000ED980000}"/>
    <cellStyle name="Title 7 10 2" xfId="38972" xr:uid="{00000000-0005-0000-0000-0000EE980000}"/>
    <cellStyle name="Title 7 10 3" xfId="38973" xr:uid="{00000000-0005-0000-0000-0000EF980000}"/>
    <cellStyle name="Title 7 11" xfId="38974" xr:uid="{00000000-0005-0000-0000-0000F0980000}"/>
    <cellStyle name="Title 7 12" xfId="38975" xr:uid="{00000000-0005-0000-0000-0000F1980000}"/>
    <cellStyle name="Title 7 13" xfId="38976" xr:uid="{00000000-0005-0000-0000-0000F2980000}"/>
    <cellStyle name="Title 7 14" xfId="38977" xr:uid="{00000000-0005-0000-0000-0000F3980000}"/>
    <cellStyle name="Title 7 2" xfId="38978" xr:uid="{00000000-0005-0000-0000-0000F4980000}"/>
    <cellStyle name="Title 7 2 2" xfId="38979" xr:uid="{00000000-0005-0000-0000-0000F5980000}"/>
    <cellStyle name="Title 7 2 2 2" xfId="38980" xr:uid="{00000000-0005-0000-0000-0000F6980000}"/>
    <cellStyle name="Title 7 2 2 2 2" xfId="38981" xr:uid="{00000000-0005-0000-0000-0000F7980000}"/>
    <cellStyle name="Title 7 2 2 2 3" xfId="38982" xr:uid="{00000000-0005-0000-0000-0000F8980000}"/>
    <cellStyle name="Title 7 2 2 3" xfId="38983" xr:uid="{00000000-0005-0000-0000-0000F9980000}"/>
    <cellStyle name="Title 7 2 2 4" xfId="38984" xr:uid="{00000000-0005-0000-0000-0000FA980000}"/>
    <cellStyle name="Title 7 2 3" xfId="38985" xr:uid="{00000000-0005-0000-0000-0000FB980000}"/>
    <cellStyle name="Title 7 2 3 2" xfId="38986" xr:uid="{00000000-0005-0000-0000-0000FC980000}"/>
    <cellStyle name="Title 7 2 3 3" xfId="38987" xr:uid="{00000000-0005-0000-0000-0000FD980000}"/>
    <cellStyle name="Title 7 2 4" xfId="38988" xr:uid="{00000000-0005-0000-0000-0000FE980000}"/>
    <cellStyle name="Title 7 2 5" xfId="38989" xr:uid="{00000000-0005-0000-0000-0000FF980000}"/>
    <cellStyle name="Title 7 3" xfId="38990" xr:uid="{00000000-0005-0000-0000-000000990000}"/>
    <cellStyle name="Title 7 3 2" xfId="38991" xr:uid="{00000000-0005-0000-0000-000001990000}"/>
    <cellStyle name="Title 7 3 2 2" xfId="38992" xr:uid="{00000000-0005-0000-0000-000002990000}"/>
    <cellStyle name="Title 7 3 2 3" xfId="38993" xr:uid="{00000000-0005-0000-0000-000003990000}"/>
    <cellStyle name="Title 7 3 3" xfId="38994" xr:uid="{00000000-0005-0000-0000-000004990000}"/>
    <cellStyle name="Title 7 3 4" xfId="38995" xr:uid="{00000000-0005-0000-0000-000005990000}"/>
    <cellStyle name="Title 7 4" xfId="38996" xr:uid="{00000000-0005-0000-0000-000006990000}"/>
    <cellStyle name="Title 7 4 2" xfId="38997" xr:uid="{00000000-0005-0000-0000-000007990000}"/>
    <cellStyle name="Title 7 4 2 2" xfId="38998" xr:uid="{00000000-0005-0000-0000-000008990000}"/>
    <cellStyle name="Title 7 4 2 3" xfId="38999" xr:uid="{00000000-0005-0000-0000-000009990000}"/>
    <cellStyle name="Title 7 4 3" xfId="39000" xr:uid="{00000000-0005-0000-0000-00000A990000}"/>
    <cellStyle name="Title 7 4 4" xfId="39001" xr:uid="{00000000-0005-0000-0000-00000B990000}"/>
    <cellStyle name="Title 7 5" xfId="39002" xr:uid="{00000000-0005-0000-0000-00000C990000}"/>
    <cellStyle name="Title 7 5 2" xfId="39003" xr:uid="{00000000-0005-0000-0000-00000D990000}"/>
    <cellStyle name="Title 7 5 2 2" xfId="39004" xr:uid="{00000000-0005-0000-0000-00000E990000}"/>
    <cellStyle name="Title 7 5 2 3" xfId="39005" xr:uid="{00000000-0005-0000-0000-00000F990000}"/>
    <cellStyle name="Title 7 5 3" xfId="39006" xr:uid="{00000000-0005-0000-0000-000010990000}"/>
    <cellStyle name="Title 7 5 4" xfId="39007" xr:uid="{00000000-0005-0000-0000-000011990000}"/>
    <cellStyle name="Title 7 6" xfId="39008" xr:uid="{00000000-0005-0000-0000-000012990000}"/>
    <cellStyle name="Title 7 6 2" xfId="39009" xr:uid="{00000000-0005-0000-0000-000013990000}"/>
    <cellStyle name="Title 7 6 2 2" xfId="39010" xr:uid="{00000000-0005-0000-0000-000014990000}"/>
    <cellStyle name="Title 7 6 2 3" xfId="39011" xr:uid="{00000000-0005-0000-0000-000015990000}"/>
    <cellStyle name="Title 7 6 3" xfId="39012" xr:uid="{00000000-0005-0000-0000-000016990000}"/>
    <cellStyle name="Title 7 6 4" xfId="39013" xr:uid="{00000000-0005-0000-0000-000017990000}"/>
    <cellStyle name="Title 7 7" xfId="39014" xr:uid="{00000000-0005-0000-0000-000018990000}"/>
    <cellStyle name="Title 7 7 2" xfId="39015" xr:uid="{00000000-0005-0000-0000-000019990000}"/>
    <cellStyle name="Title 7 7 3" xfId="39016" xr:uid="{00000000-0005-0000-0000-00001A990000}"/>
    <cellStyle name="Title 7 8" xfId="39017" xr:uid="{00000000-0005-0000-0000-00001B990000}"/>
    <cellStyle name="Title 7 8 2" xfId="39018" xr:uid="{00000000-0005-0000-0000-00001C990000}"/>
    <cellStyle name="Title 7 8 3" xfId="39019" xr:uid="{00000000-0005-0000-0000-00001D990000}"/>
    <cellStyle name="Title 7 9" xfId="39020" xr:uid="{00000000-0005-0000-0000-00001E990000}"/>
    <cellStyle name="Title 7 9 2" xfId="39021" xr:uid="{00000000-0005-0000-0000-00001F990000}"/>
    <cellStyle name="Title 7 9 3" xfId="39022" xr:uid="{00000000-0005-0000-0000-000020990000}"/>
    <cellStyle name="Title 8" xfId="39023" xr:uid="{00000000-0005-0000-0000-000021990000}"/>
    <cellStyle name="Title 8 10" xfId="39024" xr:uid="{00000000-0005-0000-0000-000022990000}"/>
    <cellStyle name="Title 8 10 2" xfId="39025" xr:uid="{00000000-0005-0000-0000-000023990000}"/>
    <cellStyle name="Title 8 10 3" xfId="39026" xr:uid="{00000000-0005-0000-0000-000024990000}"/>
    <cellStyle name="Title 8 11" xfId="39027" xr:uid="{00000000-0005-0000-0000-000025990000}"/>
    <cellStyle name="Title 8 12" xfId="39028" xr:uid="{00000000-0005-0000-0000-000026990000}"/>
    <cellStyle name="Title 8 13" xfId="39029" xr:uid="{00000000-0005-0000-0000-000027990000}"/>
    <cellStyle name="Title 8 14" xfId="39030" xr:uid="{00000000-0005-0000-0000-000028990000}"/>
    <cellStyle name="Title 8 2" xfId="39031" xr:uid="{00000000-0005-0000-0000-000029990000}"/>
    <cellStyle name="Title 8 2 2" xfId="39032" xr:uid="{00000000-0005-0000-0000-00002A990000}"/>
    <cellStyle name="Title 8 2 2 2" xfId="39033" xr:uid="{00000000-0005-0000-0000-00002B990000}"/>
    <cellStyle name="Title 8 2 2 2 2" xfId="39034" xr:uid="{00000000-0005-0000-0000-00002C990000}"/>
    <cellStyle name="Title 8 2 2 2 3" xfId="39035" xr:uid="{00000000-0005-0000-0000-00002D990000}"/>
    <cellStyle name="Title 8 2 2 3" xfId="39036" xr:uid="{00000000-0005-0000-0000-00002E990000}"/>
    <cellStyle name="Title 8 2 2 4" xfId="39037" xr:uid="{00000000-0005-0000-0000-00002F990000}"/>
    <cellStyle name="Title 8 2 3" xfId="39038" xr:uid="{00000000-0005-0000-0000-000030990000}"/>
    <cellStyle name="Title 8 2 3 2" xfId="39039" xr:uid="{00000000-0005-0000-0000-000031990000}"/>
    <cellStyle name="Title 8 2 3 3" xfId="39040" xr:uid="{00000000-0005-0000-0000-000032990000}"/>
    <cellStyle name="Title 8 2 4" xfId="39041" xr:uid="{00000000-0005-0000-0000-000033990000}"/>
    <cellStyle name="Title 8 2 5" xfId="39042" xr:uid="{00000000-0005-0000-0000-000034990000}"/>
    <cellStyle name="Title 8 3" xfId="39043" xr:uid="{00000000-0005-0000-0000-000035990000}"/>
    <cellStyle name="Title 8 3 2" xfId="39044" xr:uid="{00000000-0005-0000-0000-000036990000}"/>
    <cellStyle name="Title 8 3 2 2" xfId="39045" xr:uid="{00000000-0005-0000-0000-000037990000}"/>
    <cellStyle name="Title 8 3 2 3" xfId="39046" xr:uid="{00000000-0005-0000-0000-000038990000}"/>
    <cellStyle name="Title 8 3 3" xfId="39047" xr:uid="{00000000-0005-0000-0000-000039990000}"/>
    <cellStyle name="Title 8 3 4" xfId="39048" xr:uid="{00000000-0005-0000-0000-00003A990000}"/>
    <cellStyle name="Title 8 4" xfId="39049" xr:uid="{00000000-0005-0000-0000-00003B990000}"/>
    <cellStyle name="Title 8 4 2" xfId="39050" xr:uid="{00000000-0005-0000-0000-00003C990000}"/>
    <cellStyle name="Title 8 4 2 2" xfId="39051" xr:uid="{00000000-0005-0000-0000-00003D990000}"/>
    <cellStyle name="Title 8 4 2 3" xfId="39052" xr:uid="{00000000-0005-0000-0000-00003E990000}"/>
    <cellStyle name="Title 8 4 3" xfId="39053" xr:uid="{00000000-0005-0000-0000-00003F990000}"/>
    <cellStyle name="Title 8 4 4" xfId="39054" xr:uid="{00000000-0005-0000-0000-000040990000}"/>
    <cellStyle name="Title 8 5" xfId="39055" xr:uid="{00000000-0005-0000-0000-000041990000}"/>
    <cellStyle name="Title 8 5 2" xfId="39056" xr:uid="{00000000-0005-0000-0000-000042990000}"/>
    <cellStyle name="Title 8 5 2 2" xfId="39057" xr:uid="{00000000-0005-0000-0000-000043990000}"/>
    <cellStyle name="Title 8 5 2 3" xfId="39058" xr:uid="{00000000-0005-0000-0000-000044990000}"/>
    <cellStyle name="Title 8 5 3" xfId="39059" xr:uid="{00000000-0005-0000-0000-000045990000}"/>
    <cellStyle name="Title 8 5 4" xfId="39060" xr:uid="{00000000-0005-0000-0000-000046990000}"/>
    <cellStyle name="Title 8 6" xfId="39061" xr:uid="{00000000-0005-0000-0000-000047990000}"/>
    <cellStyle name="Title 8 6 2" xfId="39062" xr:uid="{00000000-0005-0000-0000-000048990000}"/>
    <cellStyle name="Title 8 6 2 2" xfId="39063" xr:uid="{00000000-0005-0000-0000-000049990000}"/>
    <cellStyle name="Title 8 6 2 3" xfId="39064" xr:uid="{00000000-0005-0000-0000-00004A990000}"/>
    <cellStyle name="Title 8 6 3" xfId="39065" xr:uid="{00000000-0005-0000-0000-00004B990000}"/>
    <cellStyle name="Title 8 6 4" xfId="39066" xr:uid="{00000000-0005-0000-0000-00004C990000}"/>
    <cellStyle name="Title 8 7" xfId="39067" xr:uid="{00000000-0005-0000-0000-00004D990000}"/>
    <cellStyle name="Title 8 7 2" xfId="39068" xr:uid="{00000000-0005-0000-0000-00004E990000}"/>
    <cellStyle name="Title 8 7 3" xfId="39069" xr:uid="{00000000-0005-0000-0000-00004F990000}"/>
    <cellStyle name="Title 8 8" xfId="39070" xr:uid="{00000000-0005-0000-0000-000050990000}"/>
    <cellStyle name="Title 8 8 2" xfId="39071" xr:uid="{00000000-0005-0000-0000-000051990000}"/>
    <cellStyle name="Title 8 8 3" xfId="39072" xr:uid="{00000000-0005-0000-0000-000052990000}"/>
    <cellStyle name="Title 8 9" xfId="39073" xr:uid="{00000000-0005-0000-0000-000053990000}"/>
    <cellStyle name="Title 8 9 2" xfId="39074" xr:uid="{00000000-0005-0000-0000-000054990000}"/>
    <cellStyle name="Title 8 9 3" xfId="39075" xr:uid="{00000000-0005-0000-0000-000055990000}"/>
    <cellStyle name="Title 9" xfId="39076" xr:uid="{00000000-0005-0000-0000-000056990000}"/>
    <cellStyle name="Title 9 10" xfId="39077" xr:uid="{00000000-0005-0000-0000-000057990000}"/>
    <cellStyle name="Title 9 10 2" xfId="39078" xr:uid="{00000000-0005-0000-0000-000058990000}"/>
    <cellStyle name="Title 9 10 3" xfId="39079" xr:uid="{00000000-0005-0000-0000-000059990000}"/>
    <cellStyle name="Title 9 11" xfId="39080" xr:uid="{00000000-0005-0000-0000-00005A990000}"/>
    <cellStyle name="Title 9 12" xfId="39081" xr:uid="{00000000-0005-0000-0000-00005B990000}"/>
    <cellStyle name="Title 9 13" xfId="39082" xr:uid="{00000000-0005-0000-0000-00005C990000}"/>
    <cellStyle name="Title 9 14" xfId="39083" xr:uid="{00000000-0005-0000-0000-00005D990000}"/>
    <cellStyle name="Title 9 2" xfId="39084" xr:uid="{00000000-0005-0000-0000-00005E990000}"/>
    <cellStyle name="Title 9 2 2" xfId="39085" xr:uid="{00000000-0005-0000-0000-00005F990000}"/>
    <cellStyle name="Title 9 2 2 2" xfId="39086" xr:uid="{00000000-0005-0000-0000-000060990000}"/>
    <cellStyle name="Title 9 2 2 2 2" xfId="39087" xr:uid="{00000000-0005-0000-0000-000061990000}"/>
    <cellStyle name="Title 9 2 2 2 3" xfId="39088" xr:uid="{00000000-0005-0000-0000-000062990000}"/>
    <cellStyle name="Title 9 2 2 3" xfId="39089" xr:uid="{00000000-0005-0000-0000-000063990000}"/>
    <cellStyle name="Title 9 2 2 4" xfId="39090" xr:uid="{00000000-0005-0000-0000-000064990000}"/>
    <cellStyle name="Title 9 2 3" xfId="39091" xr:uid="{00000000-0005-0000-0000-000065990000}"/>
    <cellStyle name="Title 9 2 3 2" xfId="39092" xr:uid="{00000000-0005-0000-0000-000066990000}"/>
    <cellStyle name="Title 9 2 3 3" xfId="39093" xr:uid="{00000000-0005-0000-0000-000067990000}"/>
    <cellStyle name="Title 9 2 4" xfId="39094" xr:uid="{00000000-0005-0000-0000-000068990000}"/>
    <cellStyle name="Title 9 2 5" xfId="39095" xr:uid="{00000000-0005-0000-0000-000069990000}"/>
    <cellStyle name="Title 9 3" xfId="39096" xr:uid="{00000000-0005-0000-0000-00006A990000}"/>
    <cellStyle name="Title 9 3 2" xfId="39097" xr:uid="{00000000-0005-0000-0000-00006B990000}"/>
    <cellStyle name="Title 9 3 2 2" xfId="39098" xr:uid="{00000000-0005-0000-0000-00006C990000}"/>
    <cellStyle name="Title 9 3 2 3" xfId="39099" xr:uid="{00000000-0005-0000-0000-00006D990000}"/>
    <cellStyle name="Title 9 3 3" xfId="39100" xr:uid="{00000000-0005-0000-0000-00006E990000}"/>
    <cellStyle name="Title 9 3 4" xfId="39101" xr:uid="{00000000-0005-0000-0000-00006F990000}"/>
    <cellStyle name="Title 9 4" xfId="39102" xr:uid="{00000000-0005-0000-0000-000070990000}"/>
    <cellStyle name="Title 9 4 2" xfId="39103" xr:uid="{00000000-0005-0000-0000-000071990000}"/>
    <cellStyle name="Title 9 4 2 2" xfId="39104" xr:uid="{00000000-0005-0000-0000-000072990000}"/>
    <cellStyle name="Title 9 4 2 3" xfId="39105" xr:uid="{00000000-0005-0000-0000-000073990000}"/>
    <cellStyle name="Title 9 4 3" xfId="39106" xr:uid="{00000000-0005-0000-0000-000074990000}"/>
    <cellStyle name="Title 9 4 4" xfId="39107" xr:uid="{00000000-0005-0000-0000-000075990000}"/>
    <cellStyle name="Title 9 5" xfId="39108" xr:uid="{00000000-0005-0000-0000-000076990000}"/>
    <cellStyle name="Title 9 5 2" xfId="39109" xr:uid="{00000000-0005-0000-0000-000077990000}"/>
    <cellStyle name="Title 9 5 2 2" xfId="39110" xr:uid="{00000000-0005-0000-0000-000078990000}"/>
    <cellStyle name="Title 9 5 2 3" xfId="39111" xr:uid="{00000000-0005-0000-0000-000079990000}"/>
    <cellStyle name="Title 9 5 3" xfId="39112" xr:uid="{00000000-0005-0000-0000-00007A990000}"/>
    <cellStyle name="Title 9 5 4" xfId="39113" xr:uid="{00000000-0005-0000-0000-00007B990000}"/>
    <cellStyle name="Title 9 6" xfId="39114" xr:uid="{00000000-0005-0000-0000-00007C990000}"/>
    <cellStyle name="Title 9 6 2" xfId="39115" xr:uid="{00000000-0005-0000-0000-00007D990000}"/>
    <cellStyle name="Title 9 6 2 2" xfId="39116" xr:uid="{00000000-0005-0000-0000-00007E990000}"/>
    <cellStyle name="Title 9 6 2 3" xfId="39117" xr:uid="{00000000-0005-0000-0000-00007F990000}"/>
    <cellStyle name="Title 9 6 3" xfId="39118" xr:uid="{00000000-0005-0000-0000-000080990000}"/>
    <cellStyle name="Title 9 6 4" xfId="39119" xr:uid="{00000000-0005-0000-0000-000081990000}"/>
    <cellStyle name="Title 9 7" xfId="39120" xr:uid="{00000000-0005-0000-0000-000082990000}"/>
    <cellStyle name="Title 9 7 2" xfId="39121" xr:uid="{00000000-0005-0000-0000-000083990000}"/>
    <cellStyle name="Title 9 7 3" xfId="39122" xr:uid="{00000000-0005-0000-0000-000084990000}"/>
    <cellStyle name="Title 9 8" xfId="39123" xr:uid="{00000000-0005-0000-0000-000085990000}"/>
    <cellStyle name="Title 9 8 2" xfId="39124" xr:uid="{00000000-0005-0000-0000-000086990000}"/>
    <cellStyle name="Title 9 8 3" xfId="39125" xr:uid="{00000000-0005-0000-0000-000087990000}"/>
    <cellStyle name="Title 9 9" xfId="39126" xr:uid="{00000000-0005-0000-0000-000088990000}"/>
    <cellStyle name="Title 9 9 2" xfId="39127" xr:uid="{00000000-0005-0000-0000-000089990000}"/>
    <cellStyle name="Title 9 9 3" xfId="39128" xr:uid="{00000000-0005-0000-0000-00008A990000}"/>
    <cellStyle name="Total 10" xfId="39129" xr:uid="{00000000-0005-0000-0000-00008B990000}"/>
    <cellStyle name="Total 10 10" xfId="39130" xr:uid="{00000000-0005-0000-0000-00008C990000}"/>
    <cellStyle name="Total 10 10 2" xfId="39131" xr:uid="{00000000-0005-0000-0000-00008D990000}"/>
    <cellStyle name="Total 10 10 3" xfId="39132" xr:uid="{00000000-0005-0000-0000-00008E990000}"/>
    <cellStyle name="Total 10 11" xfId="39133" xr:uid="{00000000-0005-0000-0000-00008F990000}"/>
    <cellStyle name="Total 10 12" xfId="39134" xr:uid="{00000000-0005-0000-0000-000090990000}"/>
    <cellStyle name="Total 10 13" xfId="39135" xr:uid="{00000000-0005-0000-0000-000091990000}"/>
    <cellStyle name="Total 10 14" xfId="39136" xr:uid="{00000000-0005-0000-0000-000092990000}"/>
    <cellStyle name="Total 10 2" xfId="39137" xr:uid="{00000000-0005-0000-0000-000093990000}"/>
    <cellStyle name="Total 10 2 2" xfId="39138" xr:uid="{00000000-0005-0000-0000-000094990000}"/>
    <cellStyle name="Total 10 2 2 2" xfId="39139" xr:uid="{00000000-0005-0000-0000-000095990000}"/>
    <cellStyle name="Total 10 2 2 2 2" xfId="39140" xr:uid="{00000000-0005-0000-0000-000096990000}"/>
    <cellStyle name="Total 10 2 2 2 3" xfId="39141" xr:uid="{00000000-0005-0000-0000-000097990000}"/>
    <cellStyle name="Total 10 2 2 3" xfId="39142" xr:uid="{00000000-0005-0000-0000-000098990000}"/>
    <cellStyle name="Total 10 2 2 4" xfId="39143" xr:uid="{00000000-0005-0000-0000-000099990000}"/>
    <cellStyle name="Total 10 2 3" xfId="39144" xr:uid="{00000000-0005-0000-0000-00009A990000}"/>
    <cellStyle name="Total 10 2 3 2" xfId="39145" xr:uid="{00000000-0005-0000-0000-00009B990000}"/>
    <cellStyle name="Total 10 2 3 3" xfId="39146" xr:uid="{00000000-0005-0000-0000-00009C990000}"/>
    <cellStyle name="Total 10 2 4" xfId="39147" xr:uid="{00000000-0005-0000-0000-00009D990000}"/>
    <cellStyle name="Total 10 2 5" xfId="39148" xr:uid="{00000000-0005-0000-0000-00009E990000}"/>
    <cellStyle name="Total 10 3" xfId="39149" xr:uid="{00000000-0005-0000-0000-00009F990000}"/>
    <cellStyle name="Total 10 3 2" xfId="39150" xr:uid="{00000000-0005-0000-0000-0000A0990000}"/>
    <cellStyle name="Total 10 3 2 2" xfId="39151" xr:uid="{00000000-0005-0000-0000-0000A1990000}"/>
    <cellStyle name="Total 10 3 2 3" xfId="39152" xr:uid="{00000000-0005-0000-0000-0000A2990000}"/>
    <cellStyle name="Total 10 3 3" xfId="39153" xr:uid="{00000000-0005-0000-0000-0000A3990000}"/>
    <cellStyle name="Total 10 3 4" xfId="39154" xr:uid="{00000000-0005-0000-0000-0000A4990000}"/>
    <cellStyle name="Total 10 4" xfId="39155" xr:uid="{00000000-0005-0000-0000-0000A5990000}"/>
    <cellStyle name="Total 10 4 2" xfId="39156" xr:uid="{00000000-0005-0000-0000-0000A6990000}"/>
    <cellStyle name="Total 10 4 2 2" xfId="39157" xr:uid="{00000000-0005-0000-0000-0000A7990000}"/>
    <cellStyle name="Total 10 4 2 3" xfId="39158" xr:uid="{00000000-0005-0000-0000-0000A8990000}"/>
    <cellStyle name="Total 10 4 3" xfId="39159" xr:uid="{00000000-0005-0000-0000-0000A9990000}"/>
    <cellStyle name="Total 10 4 4" xfId="39160" xr:uid="{00000000-0005-0000-0000-0000AA990000}"/>
    <cellStyle name="Total 10 5" xfId="39161" xr:uid="{00000000-0005-0000-0000-0000AB990000}"/>
    <cellStyle name="Total 10 5 2" xfId="39162" xr:uid="{00000000-0005-0000-0000-0000AC990000}"/>
    <cellStyle name="Total 10 5 2 2" xfId="39163" xr:uid="{00000000-0005-0000-0000-0000AD990000}"/>
    <cellStyle name="Total 10 5 2 3" xfId="39164" xr:uid="{00000000-0005-0000-0000-0000AE990000}"/>
    <cellStyle name="Total 10 5 3" xfId="39165" xr:uid="{00000000-0005-0000-0000-0000AF990000}"/>
    <cellStyle name="Total 10 5 4" xfId="39166" xr:uid="{00000000-0005-0000-0000-0000B0990000}"/>
    <cellStyle name="Total 10 6" xfId="39167" xr:uid="{00000000-0005-0000-0000-0000B1990000}"/>
    <cellStyle name="Total 10 6 2" xfId="39168" xr:uid="{00000000-0005-0000-0000-0000B2990000}"/>
    <cellStyle name="Total 10 6 2 2" xfId="39169" xr:uid="{00000000-0005-0000-0000-0000B3990000}"/>
    <cellStyle name="Total 10 6 2 3" xfId="39170" xr:uid="{00000000-0005-0000-0000-0000B4990000}"/>
    <cellStyle name="Total 10 6 3" xfId="39171" xr:uid="{00000000-0005-0000-0000-0000B5990000}"/>
    <cellStyle name="Total 10 6 4" xfId="39172" xr:uid="{00000000-0005-0000-0000-0000B6990000}"/>
    <cellStyle name="Total 10 7" xfId="39173" xr:uid="{00000000-0005-0000-0000-0000B7990000}"/>
    <cellStyle name="Total 10 7 2" xfId="39174" xr:uid="{00000000-0005-0000-0000-0000B8990000}"/>
    <cellStyle name="Total 10 7 3" xfId="39175" xr:uid="{00000000-0005-0000-0000-0000B9990000}"/>
    <cellStyle name="Total 10 8" xfId="39176" xr:uid="{00000000-0005-0000-0000-0000BA990000}"/>
    <cellStyle name="Total 10 8 2" xfId="39177" xr:uid="{00000000-0005-0000-0000-0000BB990000}"/>
    <cellStyle name="Total 10 8 3" xfId="39178" xr:uid="{00000000-0005-0000-0000-0000BC990000}"/>
    <cellStyle name="Total 10 9" xfId="39179" xr:uid="{00000000-0005-0000-0000-0000BD990000}"/>
    <cellStyle name="Total 10 9 2" xfId="39180" xr:uid="{00000000-0005-0000-0000-0000BE990000}"/>
    <cellStyle name="Total 10 9 3" xfId="39181" xr:uid="{00000000-0005-0000-0000-0000BF990000}"/>
    <cellStyle name="Total 11" xfId="39182" xr:uid="{00000000-0005-0000-0000-0000C0990000}"/>
    <cellStyle name="Total 11 10" xfId="39183" xr:uid="{00000000-0005-0000-0000-0000C1990000}"/>
    <cellStyle name="Total 11 10 2" xfId="39184" xr:uid="{00000000-0005-0000-0000-0000C2990000}"/>
    <cellStyle name="Total 11 10 3" xfId="39185" xr:uid="{00000000-0005-0000-0000-0000C3990000}"/>
    <cellStyle name="Total 11 11" xfId="39186" xr:uid="{00000000-0005-0000-0000-0000C4990000}"/>
    <cellStyle name="Total 11 12" xfId="39187" xr:uid="{00000000-0005-0000-0000-0000C5990000}"/>
    <cellStyle name="Total 11 13" xfId="39188" xr:uid="{00000000-0005-0000-0000-0000C6990000}"/>
    <cellStyle name="Total 11 14" xfId="39189" xr:uid="{00000000-0005-0000-0000-0000C7990000}"/>
    <cellStyle name="Total 11 2" xfId="39190" xr:uid="{00000000-0005-0000-0000-0000C8990000}"/>
    <cellStyle name="Total 11 2 2" xfId="39191" xr:uid="{00000000-0005-0000-0000-0000C9990000}"/>
    <cellStyle name="Total 11 2 2 2" xfId="39192" xr:uid="{00000000-0005-0000-0000-0000CA990000}"/>
    <cellStyle name="Total 11 2 2 2 2" xfId="39193" xr:uid="{00000000-0005-0000-0000-0000CB990000}"/>
    <cellStyle name="Total 11 2 2 2 3" xfId="39194" xr:uid="{00000000-0005-0000-0000-0000CC990000}"/>
    <cellStyle name="Total 11 2 2 3" xfId="39195" xr:uid="{00000000-0005-0000-0000-0000CD990000}"/>
    <cellStyle name="Total 11 2 2 4" xfId="39196" xr:uid="{00000000-0005-0000-0000-0000CE990000}"/>
    <cellStyle name="Total 11 2 3" xfId="39197" xr:uid="{00000000-0005-0000-0000-0000CF990000}"/>
    <cellStyle name="Total 11 2 3 2" xfId="39198" xr:uid="{00000000-0005-0000-0000-0000D0990000}"/>
    <cellStyle name="Total 11 2 3 3" xfId="39199" xr:uid="{00000000-0005-0000-0000-0000D1990000}"/>
    <cellStyle name="Total 11 2 4" xfId="39200" xr:uid="{00000000-0005-0000-0000-0000D2990000}"/>
    <cellStyle name="Total 11 2 5" xfId="39201" xr:uid="{00000000-0005-0000-0000-0000D3990000}"/>
    <cellStyle name="Total 11 3" xfId="39202" xr:uid="{00000000-0005-0000-0000-0000D4990000}"/>
    <cellStyle name="Total 11 3 2" xfId="39203" xr:uid="{00000000-0005-0000-0000-0000D5990000}"/>
    <cellStyle name="Total 11 3 2 2" xfId="39204" xr:uid="{00000000-0005-0000-0000-0000D6990000}"/>
    <cellStyle name="Total 11 3 2 3" xfId="39205" xr:uid="{00000000-0005-0000-0000-0000D7990000}"/>
    <cellStyle name="Total 11 3 3" xfId="39206" xr:uid="{00000000-0005-0000-0000-0000D8990000}"/>
    <cellStyle name="Total 11 3 4" xfId="39207" xr:uid="{00000000-0005-0000-0000-0000D9990000}"/>
    <cellStyle name="Total 11 4" xfId="39208" xr:uid="{00000000-0005-0000-0000-0000DA990000}"/>
    <cellStyle name="Total 11 4 2" xfId="39209" xr:uid="{00000000-0005-0000-0000-0000DB990000}"/>
    <cellStyle name="Total 11 4 2 2" xfId="39210" xr:uid="{00000000-0005-0000-0000-0000DC990000}"/>
    <cellStyle name="Total 11 4 2 3" xfId="39211" xr:uid="{00000000-0005-0000-0000-0000DD990000}"/>
    <cellStyle name="Total 11 4 3" xfId="39212" xr:uid="{00000000-0005-0000-0000-0000DE990000}"/>
    <cellStyle name="Total 11 4 4" xfId="39213" xr:uid="{00000000-0005-0000-0000-0000DF990000}"/>
    <cellStyle name="Total 11 5" xfId="39214" xr:uid="{00000000-0005-0000-0000-0000E0990000}"/>
    <cellStyle name="Total 11 5 2" xfId="39215" xr:uid="{00000000-0005-0000-0000-0000E1990000}"/>
    <cellStyle name="Total 11 5 2 2" xfId="39216" xr:uid="{00000000-0005-0000-0000-0000E2990000}"/>
    <cellStyle name="Total 11 5 2 3" xfId="39217" xr:uid="{00000000-0005-0000-0000-0000E3990000}"/>
    <cellStyle name="Total 11 5 3" xfId="39218" xr:uid="{00000000-0005-0000-0000-0000E4990000}"/>
    <cellStyle name="Total 11 5 4" xfId="39219" xr:uid="{00000000-0005-0000-0000-0000E5990000}"/>
    <cellStyle name="Total 11 6" xfId="39220" xr:uid="{00000000-0005-0000-0000-0000E6990000}"/>
    <cellStyle name="Total 11 6 2" xfId="39221" xr:uid="{00000000-0005-0000-0000-0000E7990000}"/>
    <cellStyle name="Total 11 6 2 2" xfId="39222" xr:uid="{00000000-0005-0000-0000-0000E8990000}"/>
    <cellStyle name="Total 11 6 2 3" xfId="39223" xr:uid="{00000000-0005-0000-0000-0000E9990000}"/>
    <cellStyle name="Total 11 6 3" xfId="39224" xr:uid="{00000000-0005-0000-0000-0000EA990000}"/>
    <cellStyle name="Total 11 6 4" xfId="39225" xr:uid="{00000000-0005-0000-0000-0000EB990000}"/>
    <cellStyle name="Total 11 7" xfId="39226" xr:uid="{00000000-0005-0000-0000-0000EC990000}"/>
    <cellStyle name="Total 11 7 2" xfId="39227" xr:uid="{00000000-0005-0000-0000-0000ED990000}"/>
    <cellStyle name="Total 11 7 3" xfId="39228" xr:uid="{00000000-0005-0000-0000-0000EE990000}"/>
    <cellStyle name="Total 11 8" xfId="39229" xr:uid="{00000000-0005-0000-0000-0000EF990000}"/>
    <cellStyle name="Total 11 8 2" xfId="39230" xr:uid="{00000000-0005-0000-0000-0000F0990000}"/>
    <cellStyle name="Total 11 8 3" xfId="39231" xr:uid="{00000000-0005-0000-0000-0000F1990000}"/>
    <cellStyle name="Total 11 9" xfId="39232" xr:uid="{00000000-0005-0000-0000-0000F2990000}"/>
    <cellStyle name="Total 11 9 2" xfId="39233" xr:uid="{00000000-0005-0000-0000-0000F3990000}"/>
    <cellStyle name="Total 11 9 3" xfId="39234" xr:uid="{00000000-0005-0000-0000-0000F4990000}"/>
    <cellStyle name="Total 12" xfId="39235" xr:uid="{00000000-0005-0000-0000-0000F5990000}"/>
    <cellStyle name="Total 12 10" xfId="39236" xr:uid="{00000000-0005-0000-0000-0000F6990000}"/>
    <cellStyle name="Total 12 10 2" xfId="39237" xr:uid="{00000000-0005-0000-0000-0000F7990000}"/>
    <cellStyle name="Total 12 10 3" xfId="39238" xr:uid="{00000000-0005-0000-0000-0000F8990000}"/>
    <cellStyle name="Total 12 11" xfId="39239" xr:uid="{00000000-0005-0000-0000-0000F9990000}"/>
    <cellStyle name="Total 12 12" xfId="39240" xr:uid="{00000000-0005-0000-0000-0000FA990000}"/>
    <cellStyle name="Total 12 13" xfId="39241" xr:uid="{00000000-0005-0000-0000-0000FB990000}"/>
    <cellStyle name="Total 12 14" xfId="39242" xr:uid="{00000000-0005-0000-0000-0000FC990000}"/>
    <cellStyle name="Total 12 2" xfId="39243" xr:uid="{00000000-0005-0000-0000-0000FD990000}"/>
    <cellStyle name="Total 12 2 2" xfId="39244" xr:uid="{00000000-0005-0000-0000-0000FE990000}"/>
    <cellStyle name="Total 12 2 2 2" xfId="39245" xr:uid="{00000000-0005-0000-0000-0000FF990000}"/>
    <cellStyle name="Total 12 2 2 2 2" xfId="39246" xr:uid="{00000000-0005-0000-0000-0000009A0000}"/>
    <cellStyle name="Total 12 2 2 2 3" xfId="39247" xr:uid="{00000000-0005-0000-0000-0000019A0000}"/>
    <cellStyle name="Total 12 2 2 3" xfId="39248" xr:uid="{00000000-0005-0000-0000-0000029A0000}"/>
    <cellStyle name="Total 12 2 2 4" xfId="39249" xr:uid="{00000000-0005-0000-0000-0000039A0000}"/>
    <cellStyle name="Total 12 2 3" xfId="39250" xr:uid="{00000000-0005-0000-0000-0000049A0000}"/>
    <cellStyle name="Total 12 2 3 2" xfId="39251" xr:uid="{00000000-0005-0000-0000-0000059A0000}"/>
    <cellStyle name="Total 12 2 3 3" xfId="39252" xr:uid="{00000000-0005-0000-0000-0000069A0000}"/>
    <cellStyle name="Total 12 2 4" xfId="39253" xr:uid="{00000000-0005-0000-0000-0000079A0000}"/>
    <cellStyle name="Total 12 2 5" xfId="39254" xr:uid="{00000000-0005-0000-0000-0000089A0000}"/>
    <cellStyle name="Total 12 3" xfId="39255" xr:uid="{00000000-0005-0000-0000-0000099A0000}"/>
    <cellStyle name="Total 12 3 2" xfId="39256" xr:uid="{00000000-0005-0000-0000-00000A9A0000}"/>
    <cellStyle name="Total 12 3 2 2" xfId="39257" xr:uid="{00000000-0005-0000-0000-00000B9A0000}"/>
    <cellStyle name="Total 12 3 2 3" xfId="39258" xr:uid="{00000000-0005-0000-0000-00000C9A0000}"/>
    <cellStyle name="Total 12 3 3" xfId="39259" xr:uid="{00000000-0005-0000-0000-00000D9A0000}"/>
    <cellStyle name="Total 12 3 4" xfId="39260" xr:uid="{00000000-0005-0000-0000-00000E9A0000}"/>
    <cellStyle name="Total 12 4" xfId="39261" xr:uid="{00000000-0005-0000-0000-00000F9A0000}"/>
    <cellStyle name="Total 12 4 2" xfId="39262" xr:uid="{00000000-0005-0000-0000-0000109A0000}"/>
    <cellStyle name="Total 12 4 2 2" xfId="39263" xr:uid="{00000000-0005-0000-0000-0000119A0000}"/>
    <cellStyle name="Total 12 4 2 3" xfId="39264" xr:uid="{00000000-0005-0000-0000-0000129A0000}"/>
    <cellStyle name="Total 12 4 3" xfId="39265" xr:uid="{00000000-0005-0000-0000-0000139A0000}"/>
    <cellStyle name="Total 12 4 4" xfId="39266" xr:uid="{00000000-0005-0000-0000-0000149A0000}"/>
    <cellStyle name="Total 12 5" xfId="39267" xr:uid="{00000000-0005-0000-0000-0000159A0000}"/>
    <cellStyle name="Total 12 5 2" xfId="39268" xr:uid="{00000000-0005-0000-0000-0000169A0000}"/>
    <cellStyle name="Total 12 5 2 2" xfId="39269" xr:uid="{00000000-0005-0000-0000-0000179A0000}"/>
    <cellStyle name="Total 12 5 2 3" xfId="39270" xr:uid="{00000000-0005-0000-0000-0000189A0000}"/>
    <cellStyle name="Total 12 5 3" xfId="39271" xr:uid="{00000000-0005-0000-0000-0000199A0000}"/>
    <cellStyle name="Total 12 5 4" xfId="39272" xr:uid="{00000000-0005-0000-0000-00001A9A0000}"/>
    <cellStyle name="Total 12 6" xfId="39273" xr:uid="{00000000-0005-0000-0000-00001B9A0000}"/>
    <cellStyle name="Total 12 6 2" xfId="39274" xr:uid="{00000000-0005-0000-0000-00001C9A0000}"/>
    <cellStyle name="Total 12 6 2 2" xfId="39275" xr:uid="{00000000-0005-0000-0000-00001D9A0000}"/>
    <cellStyle name="Total 12 6 2 3" xfId="39276" xr:uid="{00000000-0005-0000-0000-00001E9A0000}"/>
    <cellStyle name="Total 12 6 3" xfId="39277" xr:uid="{00000000-0005-0000-0000-00001F9A0000}"/>
    <cellStyle name="Total 12 6 4" xfId="39278" xr:uid="{00000000-0005-0000-0000-0000209A0000}"/>
    <cellStyle name="Total 12 7" xfId="39279" xr:uid="{00000000-0005-0000-0000-0000219A0000}"/>
    <cellStyle name="Total 12 7 2" xfId="39280" xr:uid="{00000000-0005-0000-0000-0000229A0000}"/>
    <cellStyle name="Total 12 7 3" xfId="39281" xr:uid="{00000000-0005-0000-0000-0000239A0000}"/>
    <cellStyle name="Total 12 8" xfId="39282" xr:uid="{00000000-0005-0000-0000-0000249A0000}"/>
    <cellStyle name="Total 12 8 2" xfId="39283" xr:uid="{00000000-0005-0000-0000-0000259A0000}"/>
    <cellStyle name="Total 12 8 3" xfId="39284" xr:uid="{00000000-0005-0000-0000-0000269A0000}"/>
    <cellStyle name="Total 12 9" xfId="39285" xr:uid="{00000000-0005-0000-0000-0000279A0000}"/>
    <cellStyle name="Total 12 9 2" xfId="39286" xr:uid="{00000000-0005-0000-0000-0000289A0000}"/>
    <cellStyle name="Total 12 9 3" xfId="39287" xr:uid="{00000000-0005-0000-0000-0000299A0000}"/>
    <cellStyle name="Total 13" xfId="39288" xr:uid="{00000000-0005-0000-0000-00002A9A0000}"/>
    <cellStyle name="Total 13 10" xfId="39289" xr:uid="{00000000-0005-0000-0000-00002B9A0000}"/>
    <cellStyle name="Total 13 10 2" xfId="39290" xr:uid="{00000000-0005-0000-0000-00002C9A0000}"/>
    <cellStyle name="Total 13 10 3" xfId="39291" xr:uid="{00000000-0005-0000-0000-00002D9A0000}"/>
    <cellStyle name="Total 13 11" xfId="39292" xr:uid="{00000000-0005-0000-0000-00002E9A0000}"/>
    <cellStyle name="Total 13 12" xfId="39293" xr:uid="{00000000-0005-0000-0000-00002F9A0000}"/>
    <cellStyle name="Total 13 13" xfId="39294" xr:uid="{00000000-0005-0000-0000-0000309A0000}"/>
    <cellStyle name="Total 13 14" xfId="39295" xr:uid="{00000000-0005-0000-0000-0000319A0000}"/>
    <cellStyle name="Total 13 2" xfId="39296" xr:uid="{00000000-0005-0000-0000-0000329A0000}"/>
    <cellStyle name="Total 13 2 2" xfId="39297" xr:uid="{00000000-0005-0000-0000-0000339A0000}"/>
    <cellStyle name="Total 13 2 2 2" xfId="39298" xr:uid="{00000000-0005-0000-0000-0000349A0000}"/>
    <cellStyle name="Total 13 2 2 2 2" xfId="39299" xr:uid="{00000000-0005-0000-0000-0000359A0000}"/>
    <cellStyle name="Total 13 2 2 2 3" xfId="39300" xr:uid="{00000000-0005-0000-0000-0000369A0000}"/>
    <cellStyle name="Total 13 2 2 3" xfId="39301" xr:uid="{00000000-0005-0000-0000-0000379A0000}"/>
    <cellStyle name="Total 13 2 2 4" xfId="39302" xr:uid="{00000000-0005-0000-0000-0000389A0000}"/>
    <cellStyle name="Total 13 2 3" xfId="39303" xr:uid="{00000000-0005-0000-0000-0000399A0000}"/>
    <cellStyle name="Total 13 2 3 2" xfId="39304" xr:uid="{00000000-0005-0000-0000-00003A9A0000}"/>
    <cellStyle name="Total 13 2 3 3" xfId="39305" xr:uid="{00000000-0005-0000-0000-00003B9A0000}"/>
    <cellStyle name="Total 13 2 4" xfId="39306" xr:uid="{00000000-0005-0000-0000-00003C9A0000}"/>
    <cellStyle name="Total 13 2 5" xfId="39307" xr:uid="{00000000-0005-0000-0000-00003D9A0000}"/>
    <cellStyle name="Total 13 3" xfId="39308" xr:uid="{00000000-0005-0000-0000-00003E9A0000}"/>
    <cellStyle name="Total 13 3 2" xfId="39309" xr:uid="{00000000-0005-0000-0000-00003F9A0000}"/>
    <cellStyle name="Total 13 3 2 2" xfId="39310" xr:uid="{00000000-0005-0000-0000-0000409A0000}"/>
    <cellStyle name="Total 13 3 2 3" xfId="39311" xr:uid="{00000000-0005-0000-0000-0000419A0000}"/>
    <cellStyle name="Total 13 3 3" xfId="39312" xr:uid="{00000000-0005-0000-0000-0000429A0000}"/>
    <cellStyle name="Total 13 3 4" xfId="39313" xr:uid="{00000000-0005-0000-0000-0000439A0000}"/>
    <cellStyle name="Total 13 4" xfId="39314" xr:uid="{00000000-0005-0000-0000-0000449A0000}"/>
    <cellStyle name="Total 13 4 2" xfId="39315" xr:uid="{00000000-0005-0000-0000-0000459A0000}"/>
    <cellStyle name="Total 13 4 2 2" xfId="39316" xr:uid="{00000000-0005-0000-0000-0000469A0000}"/>
    <cellStyle name="Total 13 4 2 3" xfId="39317" xr:uid="{00000000-0005-0000-0000-0000479A0000}"/>
    <cellStyle name="Total 13 4 3" xfId="39318" xr:uid="{00000000-0005-0000-0000-0000489A0000}"/>
    <cellStyle name="Total 13 4 4" xfId="39319" xr:uid="{00000000-0005-0000-0000-0000499A0000}"/>
    <cellStyle name="Total 13 5" xfId="39320" xr:uid="{00000000-0005-0000-0000-00004A9A0000}"/>
    <cellStyle name="Total 13 5 2" xfId="39321" xr:uid="{00000000-0005-0000-0000-00004B9A0000}"/>
    <cellStyle name="Total 13 5 2 2" xfId="39322" xr:uid="{00000000-0005-0000-0000-00004C9A0000}"/>
    <cellStyle name="Total 13 5 2 3" xfId="39323" xr:uid="{00000000-0005-0000-0000-00004D9A0000}"/>
    <cellStyle name="Total 13 5 3" xfId="39324" xr:uid="{00000000-0005-0000-0000-00004E9A0000}"/>
    <cellStyle name="Total 13 5 4" xfId="39325" xr:uid="{00000000-0005-0000-0000-00004F9A0000}"/>
    <cellStyle name="Total 13 6" xfId="39326" xr:uid="{00000000-0005-0000-0000-0000509A0000}"/>
    <cellStyle name="Total 13 6 2" xfId="39327" xr:uid="{00000000-0005-0000-0000-0000519A0000}"/>
    <cellStyle name="Total 13 6 2 2" xfId="39328" xr:uid="{00000000-0005-0000-0000-0000529A0000}"/>
    <cellStyle name="Total 13 6 2 3" xfId="39329" xr:uid="{00000000-0005-0000-0000-0000539A0000}"/>
    <cellStyle name="Total 13 6 3" xfId="39330" xr:uid="{00000000-0005-0000-0000-0000549A0000}"/>
    <cellStyle name="Total 13 6 4" xfId="39331" xr:uid="{00000000-0005-0000-0000-0000559A0000}"/>
    <cellStyle name="Total 13 7" xfId="39332" xr:uid="{00000000-0005-0000-0000-0000569A0000}"/>
    <cellStyle name="Total 13 7 2" xfId="39333" xr:uid="{00000000-0005-0000-0000-0000579A0000}"/>
    <cellStyle name="Total 13 7 3" xfId="39334" xr:uid="{00000000-0005-0000-0000-0000589A0000}"/>
    <cellStyle name="Total 13 8" xfId="39335" xr:uid="{00000000-0005-0000-0000-0000599A0000}"/>
    <cellStyle name="Total 13 8 2" xfId="39336" xr:uid="{00000000-0005-0000-0000-00005A9A0000}"/>
    <cellStyle name="Total 13 8 3" xfId="39337" xr:uid="{00000000-0005-0000-0000-00005B9A0000}"/>
    <cellStyle name="Total 13 9" xfId="39338" xr:uid="{00000000-0005-0000-0000-00005C9A0000}"/>
    <cellStyle name="Total 13 9 2" xfId="39339" xr:uid="{00000000-0005-0000-0000-00005D9A0000}"/>
    <cellStyle name="Total 13 9 3" xfId="39340" xr:uid="{00000000-0005-0000-0000-00005E9A0000}"/>
    <cellStyle name="Total 14" xfId="39341" xr:uid="{00000000-0005-0000-0000-00005F9A0000}"/>
    <cellStyle name="Total 14 10" xfId="39342" xr:uid="{00000000-0005-0000-0000-0000609A0000}"/>
    <cellStyle name="Total 14 10 2" xfId="39343" xr:uid="{00000000-0005-0000-0000-0000619A0000}"/>
    <cellStyle name="Total 14 10 3" xfId="39344" xr:uid="{00000000-0005-0000-0000-0000629A0000}"/>
    <cellStyle name="Total 14 11" xfId="39345" xr:uid="{00000000-0005-0000-0000-0000639A0000}"/>
    <cellStyle name="Total 14 12" xfId="39346" xr:uid="{00000000-0005-0000-0000-0000649A0000}"/>
    <cellStyle name="Total 14 13" xfId="39347" xr:uid="{00000000-0005-0000-0000-0000659A0000}"/>
    <cellStyle name="Total 14 14" xfId="39348" xr:uid="{00000000-0005-0000-0000-0000669A0000}"/>
    <cellStyle name="Total 14 2" xfId="39349" xr:uid="{00000000-0005-0000-0000-0000679A0000}"/>
    <cellStyle name="Total 14 2 2" xfId="39350" xr:uid="{00000000-0005-0000-0000-0000689A0000}"/>
    <cellStyle name="Total 14 2 2 2" xfId="39351" xr:uid="{00000000-0005-0000-0000-0000699A0000}"/>
    <cellStyle name="Total 14 2 2 2 2" xfId="39352" xr:uid="{00000000-0005-0000-0000-00006A9A0000}"/>
    <cellStyle name="Total 14 2 2 2 3" xfId="39353" xr:uid="{00000000-0005-0000-0000-00006B9A0000}"/>
    <cellStyle name="Total 14 2 2 3" xfId="39354" xr:uid="{00000000-0005-0000-0000-00006C9A0000}"/>
    <cellStyle name="Total 14 2 2 4" xfId="39355" xr:uid="{00000000-0005-0000-0000-00006D9A0000}"/>
    <cellStyle name="Total 14 2 3" xfId="39356" xr:uid="{00000000-0005-0000-0000-00006E9A0000}"/>
    <cellStyle name="Total 14 2 3 2" xfId="39357" xr:uid="{00000000-0005-0000-0000-00006F9A0000}"/>
    <cellStyle name="Total 14 2 3 3" xfId="39358" xr:uid="{00000000-0005-0000-0000-0000709A0000}"/>
    <cellStyle name="Total 14 2 4" xfId="39359" xr:uid="{00000000-0005-0000-0000-0000719A0000}"/>
    <cellStyle name="Total 14 2 5" xfId="39360" xr:uid="{00000000-0005-0000-0000-0000729A0000}"/>
    <cellStyle name="Total 14 3" xfId="39361" xr:uid="{00000000-0005-0000-0000-0000739A0000}"/>
    <cellStyle name="Total 14 3 2" xfId="39362" xr:uid="{00000000-0005-0000-0000-0000749A0000}"/>
    <cellStyle name="Total 14 3 2 2" xfId="39363" xr:uid="{00000000-0005-0000-0000-0000759A0000}"/>
    <cellStyle name="Total 14 3 2 3" xfId="39364" xr:uid="{00000000-0005-0000-0000-0000769A0000}"/>
    <cellStyle name="Total 14 3 3" xfId="39365" xr:uid="{00000000-0005-0000-0000-0000779A0000}"/>
    <cellStyle name="Total 14 3 4" xfId="39366" xr:uid="{00000000-0005-0000-0000-0000789A0000}"/>
    <cellStyle name="Total 14 4" xfId="39367" xr:uid="{00000000-0005-0000-0000-0000799A0000}"/>
    <cellStyle name="Total 14 4 2" xfId="39368" xr:uid="{00000000-0005-0000-0000-00007A9A0000}"/>
    <cellStyle name="Total 14 4 2 2" xfId="39369" xr:uid="{00000000-0005-0000-0000-00007B9A0000}"/>
    <cellStyle name="Total 14 4 2 3" xfId="39370" xr:uid="{00000000-0005-0000-0000-00007C9A0000}"/>
    <cellStyle name="Total 14 4 3" xfId="39371" xr:uid="{00000000-0005-0000-0000-00007D9A0000}"/>
    <cellStyle name="Total 14 4 4" xfId="39372" xr:uid="{00000000-0005-0000-0000-00007E9A0000}"/>
    <cellStyle name="Total 14 5" xfId="39373" xr:uid="{00000000-0005-0000-0000-00007F9A0000}"/>
    <cellStyle name="Total 14 5 2" xfId="39374" xr:uid="{00000000-0005-0000-0000-0000809A0000}"/>
    <cellStyle name="Total 14 5 2 2" xfId="39375" xr:uid="{00000000-0005-0000-0000-0000819A0000}"/>
    <cellStyle name="Total 14 5 2 3" xfId="39376" xr:uid="{00000000-0005-0000-0000-0000829A0000}"/>
    <cellStyle name="Total 14 5 3" xfId="39377" xr:uid="{00000000-0005-0000-0000-0000839A0000}"/>
    <cellStyle name="Total 14 5 4" xfId="39378" xr:uid="{00000000-0005-0000-0000-0000849A0000}"/>
    <cellStyle name="Total 14 6" xfId="39379" xr:uid="{00000000-0005-0000-0000-0000859A0000}"/>
    <cellStyle name="Total 14 6 2" xfId="39380" xr:uid="{00000000-0005-0000-0000-0000869A0000}"/>
    <cellStyle name="Total 14 6 2 2" xfId="39381" xr:uid="{00000000-0005-0000-0000-0000879A0000}"/>
    <cellStyle name="Total 14 6 2 3" xfId="39382" xr:uid="{00000000-0005-0000-0000-0000889A0000}"/>
    <cellStyle name="Total 14 6 3" xfId="39383" xr:uid="{00000000-0005-0000-0000-0000899A0000}"/>
    <cellStyle name="Total 14 6 4" xfId="39384" xr:uid="{00000000-0005-0000-0000-00008A9A0000}"/>
    <cellStyle name="Total 14 7" xfId="39385" xr:uid="{00000000-0005-0000-0000-00008B9A0000}"/>
    <cellStyle name="Total 14 7 2" xfId="39386" xr:uid="{00000000-0005-0000-0000-00008C9A0000}"/>
    <cellStyle name="Total 14 7 3" xfId="39387" xr:uid="{00000000-0005-0000-0000-00008D9A0000}"/>
    <cellStyle name="Total 14 8" xfId="39388" xr:uid="{00000000-0005-0000-0000-00008E9A0000}"/>
    <cellStyle name="Total 14 8 2" xfId="39389" xr:uid="{00000000-0005-0000-0000-00008F9A0000}"/>
    <cellStyle name="Total 14 8 3" xfId="39390" xr:uid="{00000000-0005-0000-0000-0000909A0000}"/>
    <cellStyle name="Total 14 9" xfId="39391" xr:uid="{00000000-0005-0000-0000-0000919A0000}"/>
    <cellStyle name="Total 14 9 2" xfId="39392" xr:uid="{00000000-0005-0000-0000-0000929A0000}"/>
    <cellStyle name="Total 14 9 3" xfId="39393" xr:uid="{00000000-0005-0000-0000-0000939A0000}"/>
    <cellStyle name="Total 15" xfId="39394" xr:uid="{00000000-0005-0000-0000-0000949A0000}"/>
    <cellStyle name="Total 15 10" xfId="39395" xr:uid="{00000000-0005-0000-0000-0000959A0000}"/>
    <cellStyle name="Total 15 10 2" xfId="39396" xr:uid="{00000000-0005-0000-0000-0000969A0000}"/>
    <cellStyle name="Total 15 10 3" xfId="39397" xr:uid="{00000000-0005-0000-0000-0000979A0000}"/>
    <cellStyle name="Total 15 11" xfId="39398" xr:uid="{00000000-0005-0000-0000-0000989A0000}"/>
    <cellStyle name="Total 15 12" xfId="39399" xr:uid="{00000000-0005-0000-0000-0000999A0000}"/>
    <cellStyle name="Total 15 13" xfId="39400" xr:uid="{00000000-0005-0000-0000-00009A9A0000}"/>
    <cellStyle name="Total 15 14" xfId="39401" xr:uid="{00000000-0005-0000-0000-00009B9A0000}"/>
    <cellStyle name="Total 15 2" xfId="39402" xr:uid="{00000000-0005-0000-0000-00009C9A0000}"/>
    <cellStyle name="Total 15 2 2" xfId="39403" xr:uid="{00000000-0005-0000-0000-00009D9A0000}"/>
    <cellStyle name="Total 15 2 2 2" xfId="39404" xr:uid="{00000000-0005-0000-0000-00009E9A0000}"/>
    <cellStyle name="Total 15 2 2 2 2" xfId="39405" xr:uid="{00000000-0005-0000-0000-00009F9A0000}"/>
    <cellStyle name="Total 15 2 2 2 3" xfId="39406" xr:uid="{00000000-0005-0000-0000-0000A09A0000}"/>
    <cellStyle name="Total 15 2 2 3" xfId="39407" xr:uid="{00000000-0005-0000-0000-0000A19A0000}"/>
    <cellStyle name="Total 15 2 2 4" xfId="39408" xr:uid="{00000000-0005-0000-0000-0000A29A0000}"/>
    <cellStyle name="Total 15 2 3" xfId="39409" xr:uid="{00000000-0005-0000-0000-0000A39A0000}"/>
    <cellStyle name="Total 15 2 3 2" xfId="39410" xr:uid="{00000000-0005-0000-0000-0000A49A0000}"/>
    <cellStyle name="Total 15 2 3 3" xfId="39411" xr:uid="{00000000-0005-0000-0000-0000A59A0000}"/>
    <cellStyle name="Total 15 2 4" xfId="39412" xr:uid="{00000000-0005-0000-0000-0000A69A0000}"/>
    <cellStyle name="Total 15 2 5" xfId="39413" xr:uid="{00000000-0005-0000-0000-0000A79A0000}"/>
    <cellStyle name="Total 15 3" xfId="39414" xr:uid="{00000000-0005-0000-0000-0000A89A0000}"/>
    <cellStyle name="Total 15 3 2" xfId="39415" xr:uid="{00000000-0005-0000-0000-0000A99A0000}"/>
    <cellStyle name="Total 15 3 2 2" xfId="39416" xr:uid="{00000000-0005-0000-0000-0000AA9A0000}"/>
    <cellStyle name="Total 15 3 2 3" xfId="39417" xr:uid="{00000000-0005-0000-0000-0000AB9A0000}"/>
    <cellStyle name="Total 15 3 3" xfId="39418" xr:uid="{00000000-0005-0000-0000-0000AC9A0000}"/>
    <cellStyle name="Total 15 3 4" xfId="39419" xr:uid="{00000000-0005-0000-0000-0000AD9A0000}"/>
    <cellStyle name="Total 15 4" xfId="39420" xr:uid="{00000000-0005-0000-0000-0000AE9A0000}"/>
    <cellStyle name="Total 15 4 2" xfId="39421" xr:uid="{00000000-0005-0000-0000-0000AF9A0000}"/>
    <cellStyle name="Total 15 4 2 2" xfId="39422" xr:uid="{00000000-0005-0000-0000-0000B09A0000}"/>
    <cellStyle name="Total 15 4 2 3" xfId="39423" xr:uid="{00000000-0005-0000-0000-0000B19A0000}"/>
    <cellStyle name="Total 15 4 3" xfId="39424" xr:uid="{00000000-0005-0000-0000-0000B29A0000}"/>
    <cellStyle name="Total 15 4 4" xfId="39425" xr:uid="{00000000-0005-0000-0000-0000B39A0000}"/>
    <cellStyle name="Total 15 5" xfId="39426" xr:uid="{00000000-0005-0000-0000-0000B49A0000}"/>
    <cellStyle name="Total 15 5 2" xfId="39427" xr:uid="{00000000-0005-0000-0000-0000B59A0000}"/>
    <cellStyle name="Total 15 5 2 2" xfId="39428" xr:uid="{00000000-0005-0000-0000-0000B69A0000}"/>
    <cellStyle name="Total 15 5 2 3" xfId="39429" xr:uid="{00000000-0005-0000-0000-0000B79A0000}"/>
    <cellStyle name="Total 15 5 3" xfId="39430" xr:uid="{00000000-0005-0000-0000-0000B89A0000}"/>
    <cellStyle name="Total 15 5 4" xfId="39431" xr:uid="{00000000-0005-0000-0000-0000B99A0000}"/>
    <cellStyle name="Total 15 6" xfId="39432" xr:uid="{00000000-0005-0000-0000-0000BA9A0000}"/>
    <cellStyle name="Total 15 6 2" xfId="39433" xr:uid="{00000000-0005-0000-0000-0000BB9A0000}"/>
    <cellStyle name="Total 15 6 2 2" xfId="39434" xr:uid="{00000000-0005-0000-0000-0000BC9A0000}"/>
    <cellStyle name="Total 15 6 2 3" xfId="39435" xr:uid="{00000000-0005-0000-0000-0000BD9A0000}"/>
    <cellStyle name="Total 15 6 3" xfId="39436" xr:uid="{00000000-0005-0000-0000-0000BE9A0000}"/>
    <cellStyle name="Total 15 6 4" xfId="39437" xr:uid="{00000000-0005-0000-0000-0000BF9A0000}"/>
    <cellStyle name="Total 15 7" xfId="39438" xr:uid="{00000000-0005-0000-0000-0000C09A0000}"/>
    <cellStyle name="Total 15 7 2" xfId="39439" xr:uid="{00000000-0005-0000-0000-0000C19A0000}"/>
    <cellStyle name="Total 15 7 3" xfId="39440" xr:uid="{00000000-0005-0000-0000-0000C29A0000}"/>
    <cellStyle name="Total 15 8" xfId="39441" xr:uid="{00000000-0005-0000-0000-0000C39A0000}"/>
    <cellStyle name="Total 15 8 2" xfId="39442" xr:uid="{00000000-0005-0000-0000-0000C49A0000}"/>
    <cellStyle name="Total 15 8 3" xfId="39443" xr:uid="{00000000-0005-0000-0000-0000C59A0000}"/>
    <cellStyle name="Total 15 9" xfId="39444" xr:uid="{00000000-0005-0000-0000-0000C69A0000}"/>
    <cellStyle name="Total 15 9 2" xfId="39445" xr:uid="{00000000-0005-0000-0000-0000C79A0000}"/>
    <cellStyle name="Total 15 9 3" xfId="39446" xr:uid="{00000000-0005-0000-0000-0000C89A0000}"/>
    <cellStyle name="Total 16" xfId="39447" xr:uid="{00000000-0005-0000-0000-0000C99A0000}"/>
    <cellStyle name="Total 16 10" xfId="39448" xr:uid="{00000000-0005-0000-0000-0000CA9A0000}"/>
    <cellStyle name="Total 16 10 2" xfId="39449" xr:uid="{00000000-0005-0000-0000-0000CB9A0000}"/>
    <cellStyle name="Total 16 10 3" xfId="39450" xr:uid="{00000000-0005-0000-0000-0000CC9A0000}"/>
    <cellStyle name="Total 16 11" xfId="39451" xr:uid="{00000000-0005-0000-0000-0000CD9A0000}"/>
    <cellStyle name="Total 16 12" xfId="39452" xr:uid="{00000000-0005-0000-0000-0000CE9A0000}"/>
    <cellStyle name="Total 16 13" xfId="39453" xr:uid="{00000000-0005-0000-0000-0000CF9A0000}"/>
    <cellStyle name="Total 16 14" xfId="39454" xr:uid="{00000000-0005-0000-0000-0000D09A0000}"/>
    <cellStyle name="Total 16 2" xfId="39455" xr:uid="{00000000-0005-0000-0000-0000D19A0000}"/>
    <cellStyle name="Total 16 2 2" xfId="39456" xr:uid="{00000000-0005-0000-0000-0000D29A0000}"/>
    <cellStyle name="Total 16 2 2 2" xfId="39457" xr:uid="{00000000-0005-0000-0000-0000D39A0000}"/>
    <cellStyle name="Total 16 2 2 2 2" xfId="39458" xr:uid="{00000000-0005-0000-0000-0000D49A0000}"/>
    <cellStyle name="Total 16 2 2 2 3" xfId="39459" xr:uid="{00000000-0005-0000-0000-0000D59A0000}"/>
    <cellStyle name="Total 16 2 2 3" xfId="39460" xr:uid="{00000000-0005-0000-0000-0000D69A0000}"/>
    <cellStyle name="Total 16 2 2 4" xfId="39461" xr:uid="{00000000-0005-0000-0000-0000D79A0000}"/>
    <cellStyle name="Total 16 2 3" xfId="39462" xr:uid="{00000000-0005-0000-0000-0000D89A0000}"/>
    <cellStyle name="Total 16 2 3 2" xfId="39463" xr:uid="{00000000-0005-0000-0000-0000D99A0000}"/>
    <cellStyle name="Total 16 2 3 3" xfId="39464" xr:uid="{00000000-0005-0000-0000-0000DA9A0000}"/>
    <cellStyle name="Total 16 2 4" xfId="39465" xr:uid="{00000000-0005-0000-0000-0000DB9A0000}"/>
    <cellStyle name="Total 16 2 5" xfId="39466" xr:uid="{00000000-0005-0000-0000-0000DC9A0000}"/>
    <cellStyle name="Total 16 3" xfId="39467" xr:uid="{00000000-0005-0000-0000-0000DD9A0000}"/>
    <cellStyle name="Total 16 3 2" xfId="39468" xr:uid="{00000000-0005-0000-0000-0000DE9A0000}"/>
    <cellStyle name="Total 16 3 2 2" xfId="39469" xr:uid="{00000000-0005-0000-0000-0000DF9A0000}"/>
    <cellStyle name="Total 16 3 2 3" xfId="39470" xr:uid="{00000000-0005-0000-0000-0000E09A0000}"/>
    <cellStyle name="Total 16 3 3" xfId="39471" xr:uid="{00000000-0005-0000-0000-0000E19A0000}"/>
    <cellStyle name="Total 16 3 4" xfId="39472" xr:uid="{00000000-0005-0000-0000-0000E29A0000}"/>
    <cellStyle name="Total 16 4" xfId="39473" xr:uid="{00000000-0005-0000-0000-0000E39A0000}"/>
    <cellStyle name="Total 16 4 2" xfId="39474" xr:uid="{00000000-0005-0000-0000-0000E49A0000}"/>
    <cellStyle name="Total 16 4 2 2" xfId="39475" xr:uid="{00000000-0005-0000-0000-0000E59A0000}"/>
    <cellStyle name="Total 16 4 2 3" xfId="39476" xr:uid="{00000000-0005-0000-0000-0000E69A0000}"/>
    <cellStyle name="Total 16 4 3" xfId="39477" xr:uid="{00000000-0005-0000-0000-0000E79A0000}"/>
    <cellStyle name="Total 16 4 4" xfId="39478" xr:uid="{00000000-0005-0000-0000-0000E89A0000}"/>
    <cellStyle name="Total 16 5" xfId="39479" xr:uid="{00000000-0005-0000-0000-0000E99A0000}"/>
    <cellStyle name="Total 16 5 2" xfId="39480" xr:uid="{00000000-0005-0000-0000-0000EA9A0000}"/>
    <cellStyle name="Total 16 5 2 2" xfId="39481" xr:uid="{00000000-0005-0000-0000-0000EB9A0000}"/>
    <cellStyle name="Total 16 5 2 3" xfId="39482" xr:uid="{00000000-0005-0000-0000-0000EC9A0000}"/>
    <cellStyle name="Total 16 5 3" xfId="39483" xr:uid="{00000000-0005-0000-0000-0000ED9A0000}"/>
    <cellStyle name="Total 16 5 4" xfId="39484" xr:uid="{00000000-0005-0000-0000-0000EE9A0000}"/>
    <cellStyle name="Total 16 6" xfId="39485" xr:uid="{00000000-0005-0000-0000-0000EF9A0000}"/>
    <cellStyle name="Total 16 6 2" xfId="39486" xr:uid="{00000000-0005-0000-0000-0000F09A0000}"/>
    <cellStyle name="Total 16 6 2 2" xfId="39487" xr:uid="{00000000-0005-0000-0000-0000F19A0000}"/>
    <cellStyle name="Total 16 6 2 3" xfId="39488" xr:uid="{00000000-0005-0000-0000-0000F29A0000}"/>
    <cellStyle name="Total 16 6 3" xfId="39489" xr:uid="{00000000-0005-0000-0000-0000F39A0000}"/>
    <cellStyle name="Total 16 6 4" xfId="39490" xr:uid="{00000000-0005-0000-0000-0000F49A0000}"/>
    <cellStyle name="Total 16 7" xfId="39491" xr:uid="{00000000-0005-0000-0000-0000F59A0000}"/>
    <cellStyle name="Total 16 7 2" xfId="39492" xr:uid="{00000000-0005-0000-0000-0000F69A0000}"/>
    <cellStyle name="Total 16 7 3" xfId="39493" xr:uid="{00000000-0005-0000-0000-0000F79A0000}"/>
    <cellStyle name="Total 16 8" xfId="39494" xr:uid="{00000000-0005-0000-0000-0000F89A0000}"/>
    <cellStyle name="Total 16 8 2" xfId="39495" xr:uid="{00000000-0005-0000-0000-0000F99A0000}"/>
    <cellStyle name="Total 16 8 3" xfId="39496" xr:uid="{00000000-0005-0000-0000-0000FA9A0000}"/>
    <cellStyle name="Total 16 9" xfId="39497" xr:uid="{00000000-0005-0000-0000-0000FB9A0000}"/>
    <cellStyle name="Total 16 9 2" xfId="39498" xr:uid="{00000000-0005-0000-0000-0000FC9A0000}"/>
    <cellStyle name="Total 16 9 3" xfId="39499" xr:uid="{00000000-0005-0000-0000-0000FD9A0000}"/>
    <cellStyle name="Total 17" xfId="39500" xr:uid="{00000000-0005-0000-0000-0000FE9A0000}"/>
    <cellStyle name="Total 17 10" xfId="39501" xr:uid="{00000000-0005-0000-0000-0000FF9A0000}"/>
    <cellStyle name="Total 17 10 2" xfId="39502" xr:uid="{00000000-0005-0000-0000-0000009B0000}"/>
    <cellStyle name="Total 17 10 3" xfId="39503" xr:uid="{00000000-0005-0000-0000-0000019B0000}"/>
    <cellStyle name="Total 17 11" xfId="39504" xr:uid="{00000000-0005-0000-0000-0000029B0000}"/>
    <cellStyle name="Total 17 12" xfId="39505" xr:uid="{00000000-0005-0000-0000-0000039B0000}"/>
    <cellStyle name="Total 17 13" xfId="39506" xr:uid="{00000000-0005-0000-0000-0000049B0000}"/>
    <cellStyle name="Total 17 14" xfId="39507" xr:uid="{00000000-0005-0000-0000-0000059B0000}"/>
    <cellStyle name="Total 17 2" xfId="39508" xr:uid="{00000000-0005-0000-0000-0000069B0000}"/>
    <cellStyle name="Total 17 2 2" xfId="39509" xr:uid="{00000000-0005-0000-0000-0000079B0000}"/>
    <cellStyle name="Total 17 2 2 2" xfId="39510" xr:uid="{00000000-0005-0000-0000-0000089B0000}"/>
    <cellStyle name="Total 17 2 2 2 2" xfId="39511" xr:uid="{00000000-0005-0000-0000-0000099B0000}"/>
    <cellStyle name="Total 17 2 2 2 3" xfId="39512" xr:uid="{00000000-0005-0000-0000-00000A9B0000}"/>
    <cellStyle name="Total 17 2 2 3" xfId="39513" xr:uid="{00000000-0005-0000-0000-00000B9B0000}"/>
    <cellStyle name="Total 17 2 2 4" xfId="39514" xr:uid="{00000000-0005-0000-0000-00000C9B0000}"/>
    <cellStyle name="Total 17 2 3" xfId="39515" xr:uid="{00000000-0005-0000-0000-00000D9B0000}"/>
    <cellStyle name="Total 17 2 3 2" xfId="39516" xr:uid="{00000000-0005-0000-0000-00000E9B0000}"/>
    <cellStyle name="Total 17 2 3 3" xfId="39517" xr:uid="{00000000-0005-0000-0000-00000F9B0000}"/>
    <cellStyle name="Total 17 2 4" xfId="39518" xr:uid="{00000000-0005-0000-0000-0000109B0000}"/>
    <cellStyle name="Total 17 2 5" xfId="39519" xr:uid="{00000000-0005-0000-0000-0000119B0000}"/>
    <cellStyle name="Total 17 3" xfId="39520" xr:uid="{00000000-0005-0000-0000-0000129B0000}"/>
    <cellStyle name="Total 17 3 2" xfId="39521" xr:uid="{00000000-0005-0000-0000-0000139B0000}"/>
    <cellStyle name="Total 17 3 2 2" xfId="39522" xr:uid="{00000000-0005-0000-0000-0000149B0000}"/>
    <cellStyle name="Total 17 3 2 3" xfId="39523" xr:uid="{00000000-0005-0000-0000-0000159B0000}"/>
    <cellStyle name="Total 17 3 3" xfId="39524" xr:uid="{00000000-0005-0000-0000-0000169B0000}"/>
    <cellStyle name="Total 17 3 4" xfId="39525" xr:uid="{00000000-0005-0000-0000-0000179B0000}"/>
    <cellStyle name="Total 17 4" xfId="39526" xr:uid="{00000000-0005-0000-0000-0000189B0000}"/>
    <cellStyle name="Total 17 4 2" xfId="39527" xr:uid="{00000000-0005-0000-0000-0000199B0000}"/>
    <cellStyle name="Total 17 4 2 2" xfId="39528" xr:uid="{00000000-0005-0000-0000-00001A9B0000}"/>
    <cellStyle name="Total 17 4 2 3" xfId="39529" xr:uid="{00000000-0005-0000-0000-00001B9B0000}"/>
    <cellStyle name="Total 17 4 3" xfId="39530" xr:uid="{00000000-0005-0000-0000-00001C9B0000}"/>
    <cellStyle name="Total 17 4 4" xfId="39531" xr:uid="{00000000-0005-0000-0000-00001D9B0000}"/>
    <cellStyle name="Total 17 5" xfId="39532" xr:uid="{00000000-0005-0000-0000-00001E9B0000}"/>
    <cellStyle name="Total 17 5 2" xfId="39533" xr:uid="{00000000-0005-0000-0000-00001F9B0000}"/>
    <cellStyle name="Total 17 5 2 2" xfId="39534" xr:uid="{00000000-0005-0000-0000-0000209B0000}"/>
    <cellStyle name="Total 17 5 2 3" xfId="39535" xr:uid="{00000000-0005-0000-0000-0000219B0000}"/>
    <cellStyle name="Total 17 5 3" xfId="39536" xr:uid="{00000000-0005-0000-0000-0000229B0000}"/>
    <cellStyle name="Total 17 5 4" xfId="39537" xr:uid="{00000000-0005-0000-0000-0000239B0000}"/>
    <cellStyle name="Total 17 6" xfId="39538" xr:uid="{00000000-0005-0000-0000-0000249B0000}"/>
    <cellStyle name="Total 17 6 2" xfId="39539" xr:uid="{00000000-0005-0000-0000-0000259B0000}"/>
    <cellStyle name="Total 17 6 2 2" xfId="39540" xr:uid="{00000000-0005-0000-0000-0000269B0000}"/>
    <cellStyle name="Total 17 6 2 3" xfId="39541" xr:uid="{00000000-0005-0000-0000-0000279B0000}"/>
    <cellStyle name="Total 17 6 3" xfId="39542" xr:uid="{00000000-0005-0000-0000-0000289B0000}"/>
    <cellStyle name="Total 17 6 4" xfId="39543" xr:uid="{00000000-0005-0000-0000-0000299B0000}"/>
    <cellStyle name="Total 17 7" xfId="39544" xr:uid="{00000000-0005-0000-0000-00002A9B0000}"/>
    <cellStyle name="Total 17 7 2" xfId="39545" xr:uid="{00000000-0005-0000-0000-00002B9B0000}"/>
    <cellStyle name="Total 17 7 3" xfId="39546" xr:uid="{00000000-0005-0000-0000-00002C9B0000}"/>
    <cellStyle name="Total 17 8" xfId="39547" xr:uid="{00000000-0005-0000-0000-00002D9B0000}"/>
    <cellStyle name="Total 17 8 2" xfId="39548" xr:uid="{00000000-0005-0000-0000-00002E9B0000}"/>
    <cellStyle name="Total 17 8 3" xfId="39549" xr:uid="{00000000-0005-0000-0000-00002F9B0000}"/>
    <cellStyle name="Total 17 9" xfId="39550" xr:uid="{00000000-0005-0000-0000-0000309B0000}"/>
    <cellStyle name="Total 17 9 2" xfId="39551" xr:uid="{00000000-0005-0000-0000-0000319B0000}"/>
    <cellStyle name="Total 17 9 3" xfId="39552" xr:uid="{00000000-0005-0000-0000-0000329B0000}"/>
    <cellStyle name="Total 18" xfId="39553" xr:uid="{00000000-0005-0000-0000-0000339B0000}"/>
    <cellStyle name="Total 18 10" xfId="39554" xr:uid="{00000000-0005-0000-0000-0000349B0000}"/>
    <cellStyle name="Total 18 10 2" xfId="39555" xr:uid="{00000000-0005-0000-0000-0000359B0000}"/>
    <cellStyle name="Total 18 10 3" xfId="39556" xr:uid="{00000000-0005-0000-0000-0000369B0000}"/>
    <cellStyle name="Total 18 11" xfId="39557" xr:uid="{00000000-0005-0000-0000-0000379B0000}"/>
    <cellStyle name="Total 18 12" xfId="39558" xr:uid="{00000000-0005-0000-0000-0000389B0000}"/>
    <cellStyle name="Total 18 13" xfId="39559" xr:uid="{00000000-0005-0000-0000-0000399B0000}"/>
    <cellStyle name="Total 18 14" xfId="39560" xr:uid="{00000000-0005-0000-0000-00003A9B0000}"/>
    <cellStyle name="Total 18 2" xfId="39561" xr:uid="{00000000-0005-0000-0000-00003B9B0000}"/>
    <cellStyle name="Total 18 2 2" xfId="39562" xr:uid="{00000000-0005-0000-0000-00003C9B0000}"/>
    <cellStyle name="Total 18 2 2 2" xfId="39563" xr:uid="{00000000-0005-0000-0000-00003D9B0000}"/>
    <cellStyle name="Total 18 2 2 2 2" xfId="39564" xr:uid="{00000000-0005-0000-0000-00003E9B0000}"/>
    <cellStyle name="Total 18 2 2 2 3" xfId="39565" xr:uid="{00000000-0005-0000-0000-00003F9B0000}"/>
    <cellStyle name="Total 18 2 2 3" xfId="39566" xr:uid="{00000000-0005-0000-0000-0000409B0000}"/>
    <cellStyle name="Total 18 2 2 4" xfId="39567" xr:uid="{00000000-0005-0000-0000-0000419B0000}"/>
    <cellStyle name="Total 18 2 3" xfId="39568" xr:uid="{00000000-0005-0000-0000-0000429B0000}"/>
    <cellStyle name="Total 18 2 3 2" xfId="39569" xr:uid="{00000000-0005-0000-0000-0000439B0000}"/>
    <cellStyle name="Total 18 2 3 3" xfId="39570" xr:uid="{00000000-0005-0000-0000-0000449B0000}"/>
    <cellStyle name="Total 18 2 4" xfId="39571" xr:uid="{00000000-0005-0000-0000-0000459B0000}"/>
    <cellStyle name="Total 18 2 5" xfId="39572" xr:uid="{00000000-0005-0000-0000-0000469B0000}"/>
    <cellStyle name="Total 18 3" xfId="39573" xr:uid="{00000000-0005-0000-0000-0000479B0000}"/>
    <cellStyle name="Total 18 3 2" xfId="39574" xr:uid="{00000000-0005-0000-0000-0000489B0000}"/>
    <cellStyle name="Total 18 3 2 2" xfId="39575" xr:uid="{00000000-0005-0000-0000-0000499B0000}"/>
    <cellStyle name="Total 18 3 2 3" xfId="39576" xr:uid="{00000000-0005-0000-0000-00004A9B0000}"/>
    <cellStyle name="Total 18 3 3" xfId="39577" xr:uid="{00000000-0005-0000-0000-00004B9B0000}"/>
    <cellStyle name="Total 18 3 4" xfId="39578" xr:uid="{00000000-0005-0000-0000-00004C9B0000}"/>
    <cellStyle name="Total 18 4" xfId="39579" xr:uid="{00000000-0005-0000-0000-00004D9B0000}"/>
    <cellStyle name="Total 18 4 2" xfId="39580" xr:uid="{00000000-0005-0000-0000-00004E9B0000}"/>
    <cellStyle name="Total 18 4 2 2" xfId="39581" xr:uid="{00000000-0005-0000-0000-00004F9B0000}"/>
    <cellStyle name="Total 18 4 2 3" xfId="39582" xr:uid="{00000000-0005-0000-0000-0000509B0000}"/>
    <cellStyle name="Total 18 4 3" xfId="39583" xr:uid="{00000000-0005-0000-0000-0000519B0000}"/>
    <cellStyle name="Total 18 4 4" xfId="39584" xr:uid="{00000000-0005-0000-0000-0000529B0000}"/>
    <cellStyle name="Total 18 5" xfId="39585" xr:uid="{00000000-0005-0000-0000-0000539B0000}"/>
    <cellStyle name="Total 18 5 2" xfId="39586" xr:uid="{00000000-0005-0000-0000-0000549B0000}"/>
    <cellStyle name="Total 18 5 2 2" xfId="39587" xr:uid="{00000000-0005-0000-0000-0000559B0000}"/>
    <cellStyle name="Total 18 5 2 3" xfId="39588" xr:uid="{00000000-0005-0000-0000-0000569B0000}"/>
    <cellStyle name="Total 18 5 3" xfId="39589" xr:uid="{00000000-0005-0000-0000-0000579B0000}"/>
    <cellStyle name="Total 18 5 4" xfId="39590" xr:uid="{00000000-0005-0000-0000-0000589B0000}"/>
    <cellStyle name="Total 18 6" xfId="39591" xr:uid="{00000000-0005-0000-0000-0000599B0000}"/>
    <cellStyle name="Total 18 6 2" xfId="39592" xr:uid="{00000000-0005-0000-0000-00005A9B0000}"/>
    <cellStyle name="Total 18 6 2 2" xfId="39593" xr:uid="{00000000-0005-0000-0000-00005B9B0000}"/>
    <cellStyle name="Total 18 6 2 3" xfId="39594" xr:uid="{00000000-0005-0000-0000-00005C9B0000}"/>
    <cellStyle name="Total 18 6 3" xfId="39595" xr:uid="{00000000-0005-0000-0000-00005D9B0000}"/>
    <cellStyle name="Total 18 6 4" xfId="39596" xr:uid="{00000000-0005-0000-0000-00005E9B0000}"/>
    <cellStyle name="Total 18 7" xfId="39597" xr:uid="{00000000-0005-0000-0000-00005F9B0000}"/>
    <cellStyle name="Total 18 7 2" xfId="39598" xr:uid="{00000000-0005-0000-0000-0000609B0000}"/>
    <cellStyle name="Total 18 7 3" xfId="39599" xr:uid="{00000000-0005-0000-0000-0000619B0000}"/>
    <cellStyle name="Total 18 8" xfId="39600" xr:uid="{00000000-0005-0000-0000-0000629B0000}"/>
    <cellStyle name="Total 18 8 2" xfId="39601" xr:uid="{00000000-0005-0000-0000-0000639B0000}"/>
    <cellStyle name="Total 18 8 3" xfId="39602" xr:uid="{00000000-0005-0000-0000-0000649B0000}"/>
    <cellStyle name="Total 18 9" xfId="39603" xr:uid="{00000000-0005-0000-0000-0000659B0000}"/>
    <cellStyle name="Total 18 9 2" xfId="39604" xr:uid="{00000000-0005-0000-0000-0000669B0000}"/>
    <cellStyle name="Total 18 9 3" xfId="39605" xr:uid="{00000000-0005-0000-0000-0000679B0000}"/>
    <cellStyle name="Total 19" xfId="39606" xr:uid="{00000000-0005-0000-0000-0000689B0000}"/>
    <cellStyle name="Total 19 10" xfId="39607" xr:uid="{00000000-0005-0000-0000-0000699B0000}"/>
    <cellStyle name="Total 19 10 2" xfId="39608" xr:uid="{00000000-0005-0000-0000-00006A9B0000}"/>
    <cellStyle name="Total 19 10 3" xfId="39609" xr:uid="{00000000-0005-0000-0000-00006B9B0000}"/>
    <cellStyle name="Total 19 11" xfId="39610" xr:uid="{00000000-0005-0000-0000-00006C9B0000}"/>
    <cellStyle name="Total 19 12" xfId="39611" xr:uid="{00000000-0005-0000-0000-00006D9B0000}"/>
    <cellStyle name="Total 19 13" xfId="39612" xr:uid="{00000000-0005-0000-0000-00006E9B0000}"/>
    <cellStyle name="Total 19 14" xfId="39613" xr:uid="{00000000-0005-0000-0000-00006F9B0000}"/>
    <cellStyle name="Total 19 2" xfId="39614" xr:uid="{00000000-0005-0000-0000-0000709B0000}"/>
    <cellStyle name="Total 19 2 2" xfId="39615" xr:uid="{00000000-0005-0000-0000-0000719B0000}"/>
    <cellStyle name="Total 19 2 2 2" xfId="39616" xr:uid="{00000000-0005-0000-0000-0000729B0000}"/>
    <cellStyle name="Total 19 2 2 2 2" xfId="39617" xr:uid="{00000000-0005-0000-0000-0000739B0000}"/>
    <cellStyle name="Total 19 2 2 2 3" xfId="39618" xr:uid="{00000000-0005-0000-0000-0000749B0000}"/>
    <cellStyle name="Total 19 2 2 3" xfId="39619" xr:uid="{00000000-0005-0000-0000-0000759B0000}"/>
    <cellStyle name="Total 19 2 2 4" xfId="39620" xr:uid="{00000000-0005-0000-0000-0000769B0000}"/>
    <cellStyle name="Total 19 2 3" xfId="39621" xr:uid="{00000000-0005-0000-0000-0000779B0000}"/>
    <cellStyle name="Total 19 2 3 2" xfId="39622" xr:uid="{00000000-0005-0000-0000-0000789B0000}"/>
    <cellStyle name="Total 19 2 3 3" xfId="39623" xr:uid="{00000000-0005-0000-0000-0000799B0000}"/>
    <cellStyle name="Total 19 2 4" xfId="39624" xr:uid="{00000000-0005-0000-0000-00007A9B0000}"/>
    <cellStyle name="Total 19 2 5" xfId="39625" xr:uid="{00000000-0005-0000-0000-00007B9B0000}"/>
    <cellStyle name="Total 19 3" xfId="39626" xr:uid="{00000000-0005-0000-0000-00007C9B0000}"/>
    <cellStyle name="Total 19 3 2" xfId="39627" xr:uid="{00000000-0005-0000-0000-00007D9B0000}"/>
    <cellStyle name="Total 19 3 2 2" xfId="39628" xr:uid="{00000000-0005-0000-0000-00007E9B0000}"/>
    <cellStyle name="Total 19 3 2 3" xfId="39629" xr:uid="{00000000-0005-0000-0000-00007F9B0000}"/>
    <cellStyle name="Total 19 3 3" xfId="39630" xr:uid="{00000000-0005-0000-0000-0000809B0000}"/>
    <cellStyle name="Total 19 3 4" xfId="39631" xr:uid="{00000000-0005-0000-0000-0000819B0000}"/>
    <cellStyle name="Total 19 4" xfId="39632" xr:uid="{00000000-0005-0000-0000-0000829B0000}"/>
    <cellStyle name="Total 19 4 2" xfId="39633" xr:uid="{00000000-0005-0000-0000-0000839B0000}"/>
    <cellStyle name="Total 19 4 2 2" xfId="39634" xr:uid="{00000000-0005-0000-0000-0000849B0000}"/>
    <cellStyle name="Total 19 4 2 3" xfId="39635" xr:uid="{00000000-0005-0000-0000-0000859B0000}"/>
    <cellStyle name="Total 19 4 3" xfId="39636" xr:uid="{00000000-0005-0000-0000-0000869B0000}"/>
    <cellStyle name="Total 19 4 4" xfId="39637" xr:uid="{00000000-0005-0000-0000-0000879B0000}"/>
    <cellStyle name="Total 19 5" xfId="39638" xr:uid="{00000000-0005-0000-0000-0000889B0000}"/>
    <cellStyle name="Total 19 5 2" xfId="39639" xr:uid="{00000000-0005-0000-0000-0000899B0000}"/>
    <cellStyle name="Total 19 5 2 2" xfId="39640" xr:uid="{00000000-0005-0000-0000-00008A9B0000}"/>
    <cellStyle name="Total 19 5 2 3" xfId="39641" xr:uid="{00000000-0005-0000-0000-00008B9B0000}"/>
    <cellStyle name="Total 19 5 3" xfId="39642" xr:uid="{00000000-0005-0000-0000-00008C9B0000}"/>
    <cellStyle name="Total 19 5 4" xfId="39643" xr:uid="{00000000-0005-0000-0000-00008D9B0000}"/>
    <cellStyle name="Total 19 6" xfId="39644" xr:uid="{00000000-0005-0000-0000-00008E9B0000}"/>
    <cellStyle name="Total 19 6 2" xfId="39645" xr:uid="{00000000-0005-0000-0000-00008F9B0000}"/>
    <cellStyle name="Total 19 6 2 2" xfId="39646" xr:uid="{00000000-0005-0000-0000-0000909B0000}"/>
    <cellStyle name="Total 19 6 2 3" xfId="39647" xr:uid="{00000000-0005-0000-0000-0000919B0000}"/>
    <cellStyle name="Total 19 6 3" xfId="39648" xr:uid="{00000000-0005-0000-0000-0000929B0000}"/>
    <cellStyle name="Total 19 6 4" xfId="39649" xr:uid="{00000000-0005-0000-0000-0000939B0000}"/>
    <cellStyle name="Total 19 7" xfId="39650" xr:uid="{00000000-0005-0000-0000-0000949B0000}"/>
    <cellStyle name="Total 19 7 2" xfId="39651" xr:uid="{00000000-0005-0000-0000-0000959B0000}"/>
    <cellStyle name="Total 19 7 3" xfId="39652" xr:uid="{00000000-0005-0000-0000-0000969B0000}"/>
    <cellStyle name="Total 19 8" xfId="39653" xr:uid="{00000000-0005-0000-0000-0000979B0000}"/>
    <cellStyle name="Total 19 8 2" xfId="39654" xr:uid="{00000000-0005-0000-0000-0000989B0000}"/>
    <cellStyle name="Total 19 8 3" xfId="39655" xr:uid="{00000000-0005-0000-0000-0000999B0000}"/>
    <cellStyle name="Total 19 9" xfId="39656" xr:uid="{00000000-0005-0000-0000-00009A9B0000}"/>
    <cellStyle name="Total 19 9 2" xfId="39657" xr:uid="{00000000-0005-0000-0000-00009B9B0000}"/>
    <cellStyle name="Total 19 9 3" xfId="39658" xr:uid="{00000000-0005-0000-0000-00009C9B0000}"/>
    <cellStyle name="Total 2" xfId="39659" xr:uid="{00000000-0005-0000-0000-00009D9B0000}"/>
    <cellStyle name="Total 2 10" xfId="39660" xr:uid="{00000000-0005-0000-0000-00009E9B0000}"/>
    <cellStyle name="Total 2 10 2" xfId="39661" xr:uid="{00000000-0005-0000-0000-00009F9B0000}"/>
    <cellStyle name="Total 2 10 3" xfId="39662" xr:uid="{00000000-0005-0000-0000-0000A09B0000}"/>
    <cellStyle name="Total 2 11" xfId="39663" xr:uid="{00000000-0005-0000-0000-0000A19B0000}"/>
    <cellStyle name="Total 2 12" xfId="39664" xr:uid="{00000000-0005-0000-0000-0000A29B0000}"/>
    <cellStyle name="Total 2 13" xfId="39665" xr:uid="{00000000-0005-0000-0000-0000A39B0000}"/>
    <cellStyle name="Total 2 14" xfId="39666" xr:uid="{00000000-0005-0000-0000-0000A49B0000}"/>
    <cellStyle name="Total 2 2" xfId="39667" xr:uid="{00000000-0005-0000-0000-0000A59B0000}"/>
    <cellStyle name="Total 2 2 2" xfId="39668" xr:uid="{00000000-0005-0000-0000-0000A69B0000}"/>
    <cellStyle name="Total 2 2 2 2" xfId="39669" xr:uid="{00000000-0005-0000-0000-0000A79B0000}"/>
    <cellStyle name="Total 2 2 2 2 2" xfId="39670" xr:uid="{00000000-0005-0000-0000-0000A89B0000}"/>
    <cellStyle name="Total 2 2 2 2 3" xfId="39671" xr:uid="{00000000-0005-0000-0000-0000A99B0000}"/>
    <cellStyle name="Total 2 2 2 3" xfId="39672" xr:uid="{00000000-0005-0000-0000-0000AA9B0000}"/>
    <cellStyle name="Total 2 2 2 4" xfId="39673" xr:uid="{00000000-0005-0000-0000-0000AB9B0000}"/>
    <cellStyle name="Total 2 2 3" xfId="39674" xr:uid="{00000000-0005-0000-0000-0000AC9B0000}"/>
    <cellStyle name="Total 2 2 3 2" xfId="39675" xr:uid="{00000000-0005-0000-0000-0000AD9B0000}"/>
    <cellStyle name="Total 2 2 3 3" xfId="39676" xr:uid="{00000000-0005-0000-0000-0000AE9B0000}"/>
    <cellStyle name="Total 2 2 4" xfId="39677" xr:uid="{00000000-0005-0000-0000-0000AF9B0000}"/>
    <cellStyle name="Total 2 2 5" xfId="39678" xr:uid="{00000000-0005-0000-0000-0000B09B0000}"/>
    <cellStyle name="Total 2 2 6" xfId="39679" xr:uid="{00000000-0005-0000-0000-0000B19B0000}"/>
    <cellStyle name="Total 2 2 7" xfId="39680" xr:uid="{00000000-0005-0000-0000-0000B29B0000}"/>
    <cellStyle name="Total 2 3" xfId="39681" xr:uid="{00000000-0005-0000-0000-0000B39B0000}"/>
    <cellStyle name="Total 2 3 2" xfId="39682" xr:uid="{00000000-0005-0000-0000-0000B49B0000}"/>
    <cellStyle name="Total 2 3 2 2" xfId="39683" xr:uid="{00000000-0005-0000-0000-0000B59B0000}"/>
    <cellStyle name="Total 2 3 2 3" xfId="39684" xr:uid="{00000000-0005-0000-0000-0000B69B0000}"/>
    <cellStyle name="Total 2 3 3" xfId="39685" xr:uid="{00000000-0005-0000-0000-0000B79B0000}"/>
    <cellStyle name="Total 2 3 4" xfId="39686" xr:uid="{00000000-0005-0000-0000-0000B89B0000}"/>
    <cellStyle name="Total 2 3 5" xfId="39687" xr:uid="{00000000-0005-0000-0000-0000B99B0000}"/>
    <cellStyle name="Total 2 3 6" xfId="39688" xr:uid="{00000000-0005-0000-0000-0000BA9B0000}"/>
    <cellStyle name="Total 2 4" xfId="39689" xr:uid="{00000000-0005-0000-0000-0000BB9B0000}"/>
    <cellStyle name="Total 2 4 2" xfId="39690" xr:uid="{00000000-0005-0000-0000-0000BC9B0000}"/>
    <cellStyle name="Total 2 4 2 2" xfId="39691" xr:uid="{00000000-0005-0000-0000-0000BD9B0000}"/>
    <cellStyle name="Total 2 4 2 3" xfId="39692" xr:uid="{00000000-0005-0000-0000-0000BE9B0000}"/>
    <cellStyle name="Total 2 4 3" xfId="39693" xr:uid="{00000000-0005-0000-0000-0000BF9B0000}"/>
    <cellStyle name="Total 2 4 4" xfId="39694" xr:uid="{00000000-0005-0000-0000-0000C09B0000}"/>
    <cellStyle name="Total 2 5" xfId="39695" xr:uid="{00000000-0005-0000-0000-0000C19B0000}"/>
    <cellStyle name="Total 2 5 2" xfId="39696" xr:uid="{00000000-0005-0000-0000-0000C29B0000}"/>
    <cellStyle name="Total 2 5 2 2" xfId="39697" xr:uid="{00000000-0005-0000-0000-0000C39B0000}"/>
    <cellStyle name="Total 2 5 2 3" xfId="39698" xr:uid="{00000000-0005-0000-0000-0000C49B0000}"/>
    <cellStyle name="Total 2 5 3" xfId="39699" xr:uid="{00000000-0005-0000-0000-0000C59B0000}"/>
    <cellStyle name="Total 2 5 4" xfId="39700" xr:uid="{00000000-0005-0000-0000-0000C69B0000}"/>
    <cellStyle name="Total 2 6" xfId="39701" xr:uid="{00000000-0005-0000-0000-0000C79B0000}"/>
    <cellStyle name="Total 2 6 2" xfId="39702" xr:uid="{00000000-0005-0000-0000-0000C89B0000}"/>
    <cellStyle name="Total 2 6 2 2" xfId="39703" xr:uid="{00000000-0005-0000-0000-0000C99B0000}"/>
    <cellStyle name="Total 2 6 2 3" xfId="39704" xr:uid="{00000000-0005-0000-0000-0000CA9B0000}"/>
    <cellStyle name="Total 2 6 3" xfId="39705" xr:uid="{00000000-0005-0000-0000-0000CB9B0000}"/>
    <cellStyle name="Total 2 6 4" xfId="39706" xr:uid="{00000000-0005-0000-0000-0000CC9B0000}"/>
    <cellStyle name="Total 2 7" xfId="39707" xr:uid="{00000000-0005-0000-0000-0000CD9B0000}"/>
    <cellStyle name="Total 2 7 2" xfId="39708" xr:uid="{00000000-0005-0000-0000-0000CE9B0000}"/>
    <cellStyle name="Total 2 7 3" xfId="39709" xr:uid="{00000000-0005-0000-0000-0000CF9B0000}"/>
    <cellStyle name="Total 2 8" xfId="39710" xr:uid="{00000000-0005-0000-0000-0000D09B0000}"/>
    <cellStyle name="Total 2 8 2" xfId="39711" xr:uid="{00000000-0005-0000-0000-0000D19B0000}"/>
    <cellStyle name="Total 2 8 3" xfId="39712" xr:uid="{00000000-0005-0000-0000-0000D29B0000}"/>
    <cellStyle name="Total 2 9" xfId="39713" xr:uid="{00000000-0005-0000-0000-0000D39B0000}"/>
    <cellStyle name="Total 2 9 2" xfId="39714" xr:uid="{00000000-0005-0000-0000-0000D49B0000}"/>
    <cellStyle name="Total 2 9 3" xfId="39715" xr:uid="{00000000-0005-0000-0000-0000D59B0000}"/>
    <cellStyle name="Total 2_CM" xfId="39716" xr:uid="{00000000-0005-0000-0000-0000D69B0000}"/>
    <cellStyle name="Total 20" xfId="39717" xr:uid="{00000000-0005-0000-0000-0000D79B0000}"/>
    <cellStyle name="Total 20 10" xfId="39718" xr:uid="{00000000-0005-0000-0000-0000D89B0000}"/>
    <cellStyle name="Total 20 10 2" xfId="39719" xr:uid="{00000000-0005-0000-0000-0000D99B0000}"/>
    <cellStyle name="Total 20 10 3" xfId="39720" xr:uid="{00000000-0005-0000-0000-0000DA9B0000}"/>
    <cellStyle name="Total 20 11" xfId="39721" xr:uid="{00000000-0005-0000-0000-0000DB9B0000}"/>
    <cellStyle name="Total 20 12" xfId="39722" xr:uid="{00000000-0005-0000-0000-0000DC9B0000}"/>
    <cellStyle name="Total 20 13" xfId="39723" xr:uid="{00000000-0005-0000-0000-0000DD9B0000}"/>
    <cellStyle name="Total 20 14" xfId="39724" xr:uid="{00000000-0005-0000-0000-0000DE9B0000}"/>
    <cellStyle name="Total 20 2" xfId="39725" xr:uid="{00000000-0005-0000-0000-0000DF9B0000}"/>
    <cellStyle name="Total 20 2 2" xfId="39726" xr:uid="{00000000-0005-0000-0000-0000E09B0000}"/>
    <cellStyle name="Total 20 2 2 2" xfId="39727" xr:uid="{00000000-0005-0000-0000-0000E19B0000}"/>
    <cellStyle name="Total 20 2 2 2 2" xfId="39728" xr:uid="{00000000-0005-0000-0000-0000E29B0000}"/>
    <cellStyle name="Total 20 2 2 2 3" xfId="39729" xr:uid="{00000000-0005-0000-0000-0000E39B0000}"/>
    <cellStyle name="Total 20 2 2 3" xfId="39730" xr:uid="{00000000-0005-0000-0000-0000E49B0000}"/>
    <cellStyle name="Total 20 2 2 4" xfId="39731" xr:uid="{00000000-0005-0000-0000-0000E59B0000}"/>
    <cellStyle name="Total 20 2 3" xfId="39732" xr:uid="{00000000-0005-0000-0000-0000E69B0000}"/>
    <cellStyle name="Total 20 2 3 2" xfId="39733" xr:uid="{00000000-0005-0000-0000-0000E79B0000}"/>
    <cellStyle name="Total 20 2 3 3" xfId="39734" xr:uid="{00000000-0005-0000-0000-0000E89B0000}"/>
    <cellStyle name="Total 20 2 4" xfId="39735" xr:uid="{00000000-0005-0000-0000-0000E99B0000}"/>
    <cellStyle name="Total 20 2 5" xfId="39736" xr:uid="{00000000-0005-0000-0000-0000EA9B0000}"/>
    <cellStyle name="Total 20 3" xfId="39737" xr:uid="{00000000-0005-0000-0000-0000EB9B0000}"/>
    <cellStyle name="Total 20 3 2" xfId="39738" xr:uid="{00000000-0005-0000-0000-0000EC9B0000}"/>
    <cellStyle name="Total 20 3 2 2" xfId="39739" xr:uid="{00000000-0005-0000-0000-0000ED9B0000}"/>
    <cellStyle name="Total 20 3 2 3" xfId="39740" xr:uid="{00000000-0005-0000-0000-0000EE9B0000}"/>
    <cellStyle name="Total 20 3 3" xfId="39741" xr:uid="{00000000-0005-0000-0000-0000EF9B0000}"/>
    <cellStyle name="Total 20 3 4" xfId="39742" xr:uid="{00000000-0005-0000-0000-0000F09B0000}"/>
    <cellStyle name="Total 20 4" xfId="39743" xr:uid="{00000000-0005-0000-0000-0000F19B0000}"/>
    <cellStyle name="Total 20 4 2" xfId="39744" xr:uid="{00000000-0005-0000-0000-0000F29B0000}"/>
    <cellStyle name="Total 20 4 2 2" xfId="39745" xr:uid="{00000000-0005-0000-0000-0000F39B0000}"/>
    <cellStyle name="Total 20 4 2 3" xfId="39746" xr:uid="{00000000-0005-0000-0000-0000F49B0000}"/>
    <cellStyle name="Total 20 4 3" xfId="39747" xr:uid="{00000000-0005-0000-0000-0000F59B0000}"/>
    <cellStyle name="Total 20 4 4" xfId="39748" xr:uid="{00000000-0005-0000-0000-0000F69B0000}"/>
    <cellStyle name="Total 20 5" xfId="39749" xr:uid="{00000000-0005-0000-0000-0000F79B0000}"/>
    <cellStyle name="Total 20 5 2" xfId="39750" xr:uid="{00000000-0005-0000-0000-0000F89B0000}"/>
    <cellStyle name="Total 20 5 2 2" xfId="39751" xr:uid="{00000000-0005-0000-0000-0000F99B0000}"/>
    <cellStyle name="Total 20 5 2 3" xfId="39752" xr:uid="{00000000-0005-0000-0000-0000FA9B0000}"/>
    <cellStyle name="Total 20 5 3" xfId="39753" xr:uid="{00000000-0005-0000-0000-0000FB9B0000}"/>
    <cellStyle name="Total 20 5 4" xfId="39754" xr:uid="{00000000-0005-0000-0000-0000FC9B0000}"/>
    <cellStyle name="Total 20 6" xfId="39755" xr:uid="{00000000-0005-0000-0000-0000FD9B0000}"/>
    <cellStyle name="Total 20 6 2" xfId="39756" xr:uid="{00000000-0005-0000-0000-0000FE9B0000}"/>
    <cellStyle name="Total 20 6 2 2" xfId="39757" xr:uid="{00000000-0005-0000-0000-0000FF9B0000}"/>
    <cellStyle name="Total 20 6 2 3" xfId="39758" xr:uid="{00000000-0005-0000-0000-0000009C0000}"/>
    <cellStyle name="Total 20 6 3" xfId="39759" xr:uid="{00000000-0005-0000-0000-0000019C0000}"/>
    <cellStyle name="Total 20 6 4" xfId="39760" xr:uid="{00000000-0005-0000-0000-0000029C0000}"/>
    <cellStyle name="Total 20 7" xfId="39761" xr:uid="{00000000-0005-0000-0000-0000039C0000}"/>
    <cellStyle name="Total 20 7 2" xfId="39762" xr:uid="{00000000-0005-0000-0000-0000049C0000}"/>
    <cellStyle name="Total 20 7 3" xfId="39763" xr:uid="{00000000-0005-0000-0000-0000059C0000}"/>
    <cellStyle name="Total 20 8" xfId="39764" xr:uid="{00000000-0005-0000-0000-0000069C0000}"/>
    <cellStyle name="Total 20 8 2" xfId="39765" xr:uid="{00000000-0005-0000-0000-0000079C0000}"/>
    <cellStyle name="Total 20 8 3" xfId="39766" xr:uid="{00000000-0005-0000-0000-0000089C0000}"/>
    <cellStyle name="Total 20 9" xfId="39767" xr:uid="{00000000-0005-0000-0000-0000099C0000}"/>
    <cellStyle name="Total 20 9 2" xfId="39768" xr:uid="{00000000-0005-0000-0000-00000A9C0000}"/>
    <cellStyle name="Total 20 9 3" xfId="39769" xr:uid="{00000000-0005-0000-0000-00000B9C0000}"/>
    <cellStyle name="Total 21" xfId="39770" xr:uid="{00000000-0005-0000-0000-00000C9C0000}"/>
    <cellStyle name="Total 21 10" xfId="39771" xr:uid="{00000000-0005-0000-0000-00000D9C0000}"/>
    <cellStyle name="Total 21 10 2" xfId="39772" xr:uid="{00000000-0005-0000-0000-00000E9C0000}"/>
    <cellStyle name="Total 21 10 3" xfId="39773" xr:uid="{00000000-0005-0000-0000-00000F9C0000}"/>
    <cellStyle name="Total 21 11" xfId="39774" xr:uid="{00000000-0005-0000-0000-0000109C0000}"/>
    <cellStyle name="Total 21 12" xfId="39775" xr:uid="{00000000-0005-0000-0000-0000119C0000}"/>
    <cellStyle name="Total 21 13" xfId="39776" xr:uid="{00000000-0005-0000-0000-0000129C0000}"/>
    <cellStyle name="Total 21 14" xfId="39777" xr:uid="{00000000-0005-0000-0000-0000139C0000}"/>
    <cellStyle name="Total 21 2" xfId="39778" xr:uid="{00000000-0005-0000-0000-0000149C0000}"/>
    <cellStyle name="Total 21 2 2" xfId="39779" xr:uid="{00000000-0005-0000-0000-0000159C0000}"/>
    <cellStyle name="Total 21 2 2 2" xfId="39780" xr:uid="{00000000-0005-0000-0000-0000169C0000}"/>
    <cellStyle name="Total 21 2 2 2 2" xfId="39781" xr:uid="{00000000-0005-0000-0000-0000179C0000}"/>
    <cellStyle name="Total 21 2 2 2 3" xfId="39782" xr:uid="{00000000-0005-0000-0000-0000189C0000}"/>
    <cellStyle name="Total 21 2 2 3" xfId="39783" xr:uid="{00000000-0005-0000-0000-0000199C0000}"/>
    <cellStyle name="Total 21 2 2 4" xfId="39784" xr:uid="{00000000-0005-0000-0000-00001A9C0000}"/>
    <cellStyle name="Total 21 2 3" xfId="39785" xr:uid="{00000000-0005-0000-0000-00001B9C0000}"/>
    <cellStyle name="Total 21 2 3 2" xfId="39786" xr:uid="{00000000-0005-0000-0000-00001C9C0000}"/>
    <cellStyle name="Total 21 2 3 3" xfId="39787" xr:uid="{00000000-0005-0000-0000-00001D9C0000}"/>
    <cellStyle name="Total 21 2 4" xfId="39788" xr:uid="{00000000-0005-0000-0000-00001E9C0000}"/>
    <cellStyle name="Total 21 2 5" xfId="39789" xr:uid="{00000000-0005-0000-0000-00001F9C0000}"/>
    <cellStyle name="Total 21 3" xfId="39790" xr:uid="{00000000-0005-0000-0000-0000209C0000}"/>
    <cellStyle name="Total 21 3 2" xfId="39791" xr:uid="{00000000-0005-0000-0000-0000219C0000}"/>
    <cellStyle name="Total 21 3 2 2" xfId="39792" xr:uid="{00000000-0005-0000-0000-0000229C0000}"/>
    <cellStyle name="Total 21 3 2 3" xfId="39793" xr:uid="{00000000-0005-0000-0000-0000239C0000}"/>
    <cellStyle name="Total 21 3 3" xfId="39794" xr:uid="{00000000-0005-0000-0000-0000249C0000}"/>
    <cellStyle name="Total 21 3 4" xfId="39795" xr:uid="{00000000-0005-0000-0000-0000259C0000}"/>
    <cellStyle name="Total 21 4" xfId="39796" xr:uid="{00000000-0005-0000-0000-0000269C0000}"/>
    <cellStyle name="Total 21 4 2" xfId="39797" xr:uid="{00000000-0005-0000-0000-0000279C0000}"/>
    <cellStyle name="Total 21 4 2 2" xfId="39798" xr:uid="{00000000-0005-0000-0000-0000289C0000}"/>
    <cellStyle name="Total 21 4 2 3" xfId="39799" xr:uid="{00000000-0005-0000-0000-0000299C0000}"/>
    <cellStyle name="Total 21 4 3" xfId="39800" xr:uid="{00000000-0005-0000-0000-00002A9C0000}"/>
    <cellStyle name="Total 21 4 4" xfId="39801" xr:uid="{00000000-0005-0000-0000-00002B9C0000}"/>
    <cellStyle name="Total 21 5" xfId="39802" xr:uid="{00000000-0005-0000-0000-00002C9C0000}"/>
    <cellStyle name="Total 21 5 2" xfId="39803" xr:uid="{00000000-0005-0000-0000-00002D9C0000}"/>
    <cellStyle name="Total 21 5 2 2" xfId="39804" xr:uid="{00000000-0005-0000-0000-00002E9C0000}"/>
    <cellStyle name="Total 21 5 2 3" xfId="39805" xr:uid="{00000000-0005-0000-0000-00002F9C0000}"/>
    <cellStyle name="Total 21 5 3" xfId="39806" xr:uid="{00000000-0005-0000-0000-0000309C0000}"/>
    <cellStyle name="Total 21 5 4" xfId="39807" xr:uid="{00000000-0005-0000-0000-0000319C0000}"/>
    <cellStyle name="Total 21 6" xfId="39808" xr:uid="{00000000-0005-0000-0000-0000329C0000}"/>
    <cellStyle name="Total 21 6 2" xfId="39809" xr:uid="{00000000-0005-0000-0000-0000339C0000}"/>
    <cellStyle name="Total 21 6 2 2" xfId="39810" xr:uid="{00000000-0005-0000-0000-0000349C0000}"/>
    <cellStyle name="Total 21 6 2 3" xfId="39811" xr:uid="{00000000-0005-0000-0000-0000359C0000}"/>
    <cellStyle name="Total 21 6 3" xfId="39812" xr:uid="{00000000-0005-0000-0000-0000369C0000}"/>
    <cellStyle name="Total 21 6 4" xfId="39813" xr:uid="{00000000-0005-0000-0000-0000379C0000}"/>
    <cellStyle name="Total 21 7" xfId="39814" xr:uid="{00000000-0005-0000-0000-0000389C0000}"/>
    <cellStyle name="Total 21 7 2" xfId="39815" xr:uid="{00000000-0005-0000-0000-0000399C0000}"/>
    <cellStyle name="Total 21 7 3" xfId="39816" xr:uid="{00000000-0005-0000-0000-00003A9C0000}"/>
    <cellStyle name="Total 21 8" xfId="39817" xr:uid="{00000000-0005-0000-0000-00003B9C0000}"/>
    <cellStyle name="Total 21 8 2" xfId="39818" xr:uid="{00000000-0005-0000-0000-00003C9C0000}"/>
    <cellStyle name="Total 21 8 3" xfId="39819" xr:uid="{00000000-0005-0000-0000-00003D9C0000}"/>
    <cellStyle name="Total 21 9" xfId="39820" xr:uid="{00000000-0005-0000-0000-00003E9C0000}"/>
    <cellStyle name="Total 21 9 2" xfId="39821" xr:uid="{00000000-0005-0000-0000-00003F9C0000}"/>
    <cellStyle name="Total 21 9 3" xfId="39822" xr:uid="{00000000-0005-0000-0000-0000409C0000}"/>
    <cellStyle name="Total 22" xfId="39823" xr:uid="{00000000-0005-0000-0000-0000419C0000}"/>
    <cellStyle name="Total 22 10" xfId="39824" xr:uid="{00000000-0005-0000-0000-0000429C0000}"/>
    <cellStyle name="Total 22 10 2" xfId="39825" xr:uid="{00000000-0005-0000-0000-0000439C0000}"/>
    <cellStyle name="Total 22 10 3" xfId="39826" xr:uid="{00000000-0005-0000-0000-0000449C0000}"/>
    <cellStyle name="Total 22 11" xfId="39827" xr:uid="{00000000-0005-0000-0000-0000459C0000}"/>
    <cellStyle name="Total 22 12" xfId="39828" xr:uid="{00000000-0005-0000-0000-0000469C0000}"/>
    <cellStyle name="Total 22 13" xfId="39829" xr:uid="{00000000-0005-0000-0000-0000479C0000}"/>
    <cellStyle name="Total 22 14" xfId="39830" xr:uid="{00000000-0005-0000-0000-0000489C0000}"/>
    <cellStyle name="Total 22 2" xfId="39831" xr:uid="{00000000-0005-0000-0000-0000499C0000}"/>
    <cellStyle name="Total 22 2 2" xfId="39832" xr:uid="{00000000-0005-0000-0000-00004A9C0000}"/>
    <cellStyle name="Total 22 2 2 2" xfId="39833" xr:uid="{00000000-0005-0000-0000-00004B9C0000}"/>
    <cellStyle name="Total 22 2 2 2 2" xfId="39834" xr:uid="{00000000-0005-0000-0000-00004C9C0000}"/>
    <cellStyle name="Total 22 2 2 2 3" xfId="39835" xr:uid="{00000000-0005-0000-0000-00004D9C0000}"/>
    <cellStyle name="Total 22 2 2 3" xfId="39836" xr:uid="{00000000-0005-0000-0000-00004E9C0000}"/>
    <cellStyle name="Total 22 2 2 4" xfId="39837" xr:uid="{00000000-0005-0000-0000-00004F9C0000}"/>
    <cellStyle name="Total 22 2 3" xfId="39838" xr:uid="{00000000-0005-0000-0000-0000509C0000}"/>
    <cellStyle name="Total 22 2 3 2" xfId="39839" xr:uid="{00000000-0005-0000-0000-0000519C0000}"/>
    <cellStyle name="Total 22 2 3 3" xfId="39840" xr:uid="{00000000-0005-0000-0000-0000529C0000}"/>
    <cellStyle name="Total 22 2 4" xfId="39841" xr:uid="{00000000-0005-0000-0000-0000539C0000}"/>
    <cellStyle name="Total 22 2 5" xfId="39842" xr:uid="{00000000-0005-0000-0000-0000549C0000}"/>
    <cellStyle name="Total 22 3" xfId="39843" xr:uid="{00000000-0005-0000-0000-0000559C0000}"/>
    <cellStyle name="Total 22 3 2" xfId="39844" xr:uid="{00000000-0005-0000-0000-0000569C0000}"/>
    <cellStyle name="Total 22 3 2 2" xfId="39845" xr:uid="{00000000-0005-0000-0000-0000579C0000}"/>
    <cellStyle name="Total 22 3 2 3" xfId="39846" xr:uid="{00000000-0005-0000-0000-0000589C0000}"/>
    <cellStyle name="Total 22 3 3" xfId="39847" xr:uid="{00000000-0005-0000-0000-0000599C0000}"/>
    <cellStyle name="Total 22 3 4" xfId="39848" xr:uid="{00000000-0005-0000-0000-00005A9C0000}"/>
    <cellStyle name="Total 22 4" xfId="39849" xr:uid="{00000000-0005-0000-0000-00005B9C0000}"/>
    <cellStyle name="Total 22 4 2" xfId="39850" xr:uid="{00000000-0005-0000-0000-00005C9C0000}"/>
    <cellStyle name="Total 22 4 2 2" xfId="39851" xr:uid="{00000000-0005-0000-0000-00005D9C0000}"/>
    <cellStyle name="Total 22 4 2 3" xfId="39852" xr:uid="{00000000-0005-0000-0000-00005E9C0000}"/>
    <cellStyle name="Total 22 4 3" xfId="39853" xr:uid="{00000000-0005-0000-0000-00005F9C0000}"/>
    <cellStyle name="Total 22 4 4" xfId="39854" xr:uid="{00000000-0005-0000-0000-0000609C0000}"/>
    <cellStyle name="Total 22 5" xfId="39855" xr:uid="{00000000-0005-0000-0000-0000619C0000}"/>
    <cellStyle name="Total 22 5 2" xfId="39856" xr:uid="{00000000-0005-0000-0000-0000629C0000}"/>
    <cellStyle name="Total 22 5 2 2" xfId="39857" xr:uid="{00000000-0005-0000-0000-0000639C0000}"/>
    <cellStyle name="Total 22 5 2 3" xfId="39858" xr:uid="{00000000-0005-0000-0000-0000649C0000}"/>
    <cellStyle name="Total 22 5 3" xfId="39859" xr:uid="{00000000-0005-0000-0000-0000659C0000}"/>
    <cellStyle name="Total 22 5 4" xfId="39860" xr:uid="{00000000-0005-0000-0000-0000669C0000}"/>
    <cellStyle name="Total 22 6" xfId="39861" xr:uid="{00000000-0005-0000-0000-0000679C0000}"/>
    <cellStyle name="Total 22 6 2" xfId="39862" xr:uid="{00000000-0005-0000-0000-0000689C0000}"/>
    <cellStyle name="Total 22 6 2 2" xfId="39863" xr:uid="{00000000-0005-0000-0000-0000699C0000}"/>
    <cellStyle name="Total 22 6 2 3" xfId="39864" xr:uid="{00000000-0005-0000-0000-00006A9C0000}"/>
    <cellStyle name="Total 22 6 3" xfId="39865" xr:uid="{00000000-0005-0000-0000-00006B9C0000}"/>
    <cellStyle name="Total 22 6 4" xfId="39866" xr:uid="{00000000-0005-0000-0000-00006C9C0000}"/>
    <cellStyle name="Total 22 7" xfId="39867" xr:uid="{00000000-0005-0000-0000-00006D9C0000}"/>
    <cellStyle name="Total 22 7 2" xfId="39868" xr:uid="{00000000-0005-0000-0000-00006E9C0000}"/>
    <cellStyle name="Total 22 7 3" xfId="39869" xr:uid="{00000000-0005-0000-0000-00006F9C0000}"/>
    <cellStyle name="Total 22 8" xfId="39870" xr:uid="{00000000-0005-0000-0000-0000709C0000}"/>
    <cellStyle name="Total 22 8 2" xfId="39871" xr:uid="{00000000-0005-0000-0000-0000719C0000}"/>
    <cellStyle name="Total 22 8 3" xfId="39872" xr:uid="{00000000-0005-0000-0000-0000729C0000}"/>
    <cellStyle name="Total 22 9" xfId="39873" xr:uid="{00000000-0005-0000-0000-0000739C0000}"/>
    <cellStyle name="Total 22 9 2" xfId="39874" xr:uid="{00000000-0005-0000-0000-0000749C0000}"/>
    <cellStyle name="Total 22 9 3" xfId="39875" xr:uid="{00000000-0005-0000-0000-0000759C0000}"/>
    <cellStyle name="Total 23" xfId="39876" xr:uid="{00000000-0005-0000-0000-0000769C0000}"/>
    <cellStyle name="Total 23 10" xfId="39877" xr:uid="{00000000-0005-0000-0000-0000779C0000}"/>
    <cellStyle name="Total 23 10 2" xfId="39878" xr:uid="{00000000-0005-0000-0000-0000789C0000}"/>
    <cellStyle name="Total 23 10 3" xfId="39879" xr:uid="{00000000-0005-0000-0000-0000799C0000}"/>
    <cellStyle name="Total 23 11" xfId="39880" xr:uid="{00000000-0005-0000-0000-00007A9C0000}"/>
    <cellStyle name="Total 23 12" xfId="39881" xr:uid="{00000000-0005-0000-0000-00007B9C0000}"/>
    <cellStyle name="Total 23 13" xfId="39882" xr:uid="{00000000-0005-0000-0000-00007C9C0000}"/>
    <cellStyle name="Total 23 14" xfId="39883" xr:uid="{00000000-0005-0000-0000-00007D9C0000}"/>
    <cellStyle name="Total 23 2" xfId="39884" xr:uid="{00000000-0005-0000-0000-00007E9C0000}"/>
    <cellStyle name="Total 23 2 2" xfId="39885" xr:uid="{00000000-0005-0000-0000-00007F9C0000}"/>
    <cellStyle name="Total 23 2 2 2" xfId="39886" xr:uid="{00000000-0005-0000-0000-0000809C0000}"/>
    <cellStyle name="Total 23 2 2 2 2" xfId="39887" xr:uid="{00000000-0005-0000-0000-0000819C0000}"/>
    <cellStyle name="Total 23 2 2 2 3" xfId="39888" xr:uid="{00000000-0005-0000-0000-0000829C0000}"/>
    <cellStyle name="Total 23 2 2 3" xfId="39889" xr:uid="{00000000-0005-0000-0000-0000839C0000}"/>
    <cellStyle name="Total 23 2 2 4" xfId="39890" xr:uid="{00000000-0005-0000-0000-0000849C0000}"/>
    <cellStyle name="Total 23 2 3" xfId="39891" xr:uid="{00000000-0005-0000-0000-0000859C0000}"/>
    <cellStyle name="Total 23 2 3 2" xfId="39892" xr:uid="{00000000-0005-0000-0000-0000869C0000}"/>
    <cellStyle name="Total 23 2 3 3" xfId="39893" xr:uid="{00000000-0005-0000-0000-0000879C0000}"/>
    <cellStyle name="Total 23 2 4" xfId="39894" xr:uid="{00000000-0005-0000-0000-0000889C0000}"/>
    <cellStyle name="Total 23 2 5" xfId="39895" xr:uid="{00000000-0005-0000-0000-0000899C0000}"/>
    <cellStyle name="Total 23 3" xfId="39896" xr:uid="{00000000-0005-0000-0000-00008A9C0000}"/>
    <cellStyle name="Total 23 3 2" xfId="39897" xr:uid="{00000000-0005-0000-0000-00008B9C0000}"/>
    <cellStyle name="Total 23 3 2 2" xfId="39898" xr:uid="{00000000-0005-0000-0000-00008C9C0000}"/>
    <cellStyle name="Total 23 3 2 3" xfId="39899" xr:uid="{00000000-0005-0000-0000-00008D9C0000}"/>
    <cellStyle name="Total 23 3 3" xfId="39900" xr:uid="{00000000-0005-0000-0000-00008E9C0000}"/>
    <cellStyle name="Total 23 3 4" xfId="39901" xr:uid="{00000000-0005-0000-0000-00008F9C0000}"/>
    <cellStyle name="Total 23 4" xfId="39902" xr:uid="{00000000-0005-0000-0000-0000909C0000}"/>
    <cellStyle name="Total 23 4 2" xfId="39903" xr:uid="{00000000-0005-0000-0000-0000919C0000}"/>
    <cellStyle name="Total 23 4 2 2" xfId="39904" xr:uid="{00000000-0005-0000-0000-0000929C0000}"/>
    <cellStyle name="Total 23 4 2 3" xfId="39905" xr:uid="{00000000-0005-0000-0000-0000939C0000}"/>
    <cellStyle name="Total 23 4 3" xfId="39906" xr:uid="{00000000-0005-0000-0000-0000949C0000}"/>
    <cellStyle name="Total 23 4 4" xfId="39907" xr:uid="{00000000-0005-0000-0000-0000959C0000}"/>
    <cellStyle name="Total 23 5" xfId="39908" xr:uid="{00000000-0005-0000-0000-0000969C0000}"/>
    <cellStyle name="Total 23 5 2" xfId="39909" xr:uid="{00000000-0005-0000-0000-0000979C0000}"/>
    <cellStyle name="Total 23 5 2 2" xfId="39910" xr:uid="{00000000-0005-0000-0000-0000989C0000}"/>
    <cellStyle name="Total 23 5 2 3" xfId="39911" xr:uid="{00000000-0005-0000-0000-0000999C0000}"/>
    <cellStyle name="Total 23 5 3" xfId="39912" xr:uid="{00000000-0005-0000-0000-00009A9C0000}"/>
    <cellStyle name="Total 23 5 4" xfId="39913" xr:uid="{00000000-0005-0000-0000-00009B9C0000}"/>
    <cellStyle name="Total 23 6" xfId="39914" xr:uid="{00000000-0005-0000-0000-00009C9C0000}"/>
    <cellStyle name="Total 23 6 2" xfId="39915" xr:uid="{00000000-0005-0000-0000-00009D9C0000}"/>
    <cellStyle name="Total 23 6 2 2" xfId="39916" xr:uid="{00000000-0005-0000-0000-00009E9C0000}"/>
    <cellStyle name="Total 23 6 2 3" xfId="39917" xr:uid="{00000000-0005-0000-0000-00009F9C0000}"/>
    <cellStyle name="Total 23 6 3" xfId="39918" xr:uid="{00000000-0005-0000-0000-0000A09C0000}"/>
    <cellStyle name="Total 23 6 4" xfId="39919" xr:uid="{00000000-0005-0000-0000-0000A19C0000}"/>
    <cellStyle name="Total 23 7" xfId="39920" xr:uid="{00000000-0005-0000-0000-0000A29C0000}"/>
    <cellStyle name="Total 23 7 2" xfId="39921" xr:uid="{00000000-0005-0000-0000-0000A39C0000}"/>
    <cellStyle name="Total 23 7 3" xfId="39922" xr:uid="{00000000-0005-0000-0000-0000A49C0000}"/>
    <cellStyle name="Total 23 8" xfId="39923" xr:uid="{00000000-0005-0000-0000-0000A59C0000}"/>
    <cellStyle name="Total 23 8 2" xfId="39924" xr:uid="{00000000-0005-0000-0000-0000A69C0000}"/>
    <cellStyle name="Total 23 8 3" xfId="39925" xr:uid="{00000000-0005-0000-0000-0000A79C0000}"/>
    <cellStyle name="Total 23 9" xfId="39926" xr:uid="{00000000-0005-0000-0000-0000A89C0000}"/>
    <cellStyle name="Total 23 9 2" xfId="39927" xr:uid="{00000000-0005-0000-0000-0000A99C0000}"/>
    <cellStyle name="Total 23 9 3" xfId="39928" xr:uid="{00000000-0005-0000-0000-0000AA9C0000}"/>
    <cellStyle name="Total 24" xfId="39929" xr:uid="{00000000-0005-0000-0000-0000AB9C0000}"/>
    <cellStyle name="Total 24 10" xfId="39930" xr:uid="{00000000-0005-0000-0000-0000AC9C0000}"/>
    <cellStyle name="Total 24 10 2" xfId="39931" xr:uid="{00000000-0005-0000-0000-0000AD9C0000}"/>
    <cellStyle name="Total 24 10 3" xfId="39932" xr:uid="{00000000-0005-0000-0000-0000AE9C0000}"/>
    <cellStyle name="Total 24 11" xfId="39933" xr:uid="{00000000-0005-0000-0000-0000AF9C0000}"/>
    <cellStyle name="Total 24 12" xfId="39934" xr:uid="{00000000-0005-0000-0000-0000B09C0000}"/>
    <cellStyle name="Total 24 13" xfId="39935" xr:uid="{00000000-0005-0000-0000-0000B19C0000}"/>
    <cellStyle name="Total 24 14" xfId="39936" xr:uid="{00000000-0005-0000-0000-0000B29C0000}"/>
    <cellStyle name="Total 24 2" xfId="39937" xr:uid="{00000000-0005-0000-0000-0000B39C0000}"/>
    <cellStyle name="Total 24 2 2" xfId="39938" xr:uid="{00000000-0005-0000-0000-0000B49C0000}"/>
    <cellStyle name="Total 24 2 2 2" xfId="39939" xr:uid="{00000000-0005-0000-0000-0000B59C0000}"/>
    <cellStyle name="Total 24 2 2 2 2" xfId="39940" xr:uid="{00000000-0005-0000-0000-0000B69C0000}"/>
    <cellStyle name="Total 24 2 2 2 3" xfId="39941" xr:uid="{00000000-0005-0000-0000-0000B79C0000}"/>
    <cellStyle name="Total 24 2 2 3" xfId="39942" xr:uid="{00000000-0005-0000-0000-0000B89C0000}"/>
    <cellStyle name="Total 24 2 2 4" xfId="39943" xr:uid="{00000000-0005-0000-0000-0000B99C0000}"/>
    <cellStyle name="Total 24 2 3" xfId="39944" xr:uid="{00000000-0005-0000-0000-0000BA9C0000}"/>
    <cellStyle name="Total 24 2 3 2" xfId="39945" xr:uid="{00000000-0005-0000-0000-0000BB9C0000}"/>
    <cellStyle name="Total 24 2 3 3" xfId="39946" xr:uid="{00000000-0005-0000-0000-0000BC9C0000}"/>
    <cellStyle name="Total 24 2 4" xfId="39947" xr:uid="{00000000-0005-0000-0000-0000BD9C0000}"/>
    <cellStyle name="Total 24 2 5" xfId="39948" xr:uid="{00000000-0005-0000-0000-0000BE9C0000}"/>
    <cellStyle name="Total 24 3" xfId="39949" xr:uid="{00000000-0005-0000-0000-0000BF9C0000}"/>
    <cellStyle name="Total 24 3 2" xfId="39950" xr:uid="{00000000-0005-0000-0000-0000C09C0000}"/>
    <cellStyle name="Total 24 3 2 2" xfId="39951" xr:uid="{00000000-0005-0000-0000-0000C19C0000}"/>
    <cellStyle name="Total 24 3 2 3" xfId="39952" xr:uid="{00000000-0005-0000-0000-0000C29C0000}"/>
    <cellStyle name="Total 24 3 3" xfId="39953" xr:uid="{00000000-0005-0000-0000-0000C39C0000}"/>
    <cellStyle name="Total 24 3 4" xfId="39954" xr:uid="{00000000-0005-0000-0000-0000C49C0000}"/>
    <cellStyle name="Total 24 4" xfId="39955" xr:uid="{00000000-0005-0000-0000-0000C59C0000}"/>
    <cellStyle name="Total 24 4 2" xfId="39956" xr:uid="{00000000-0005-0000-0000-0000C69C0000}"/>
    <cellStyle name="Total 24 4 2 2" xfId="39957" xr:uid="{00000000-0005-0000-0000-0000C79C0000}"/>
    <cellStyle name="Total 24 4 2 3" xfId="39958" xr:uid="{00000000-0005-0000-0000-0000C89C0000}"/>
    <cellStyle name="Total 24 4 3" xfId="39959" xr:uid="{00000000-0005-0000-0000-0000C99C0000}"/>
    <cellStyle name="Total 24 4 4" xfId="39960" xr:uid="{00000000-0005-0000-0000-0000CA9C0000}"/>
    <cellStyle name="Total 24 5" xfId="39961" xr:uid="{00000000-0005-0000-0000-0000CB9C0000}"/>
    <cellStyle name="Total 24 5 2" xfId="39962" xr:uid="{00000000-0005-0000-0000-0000CC9C0000}"/>
    <cellStyle name="Total 24 5 2 2" xfId="39963" xr:uid="{00000000-0005-0000-0000-0000CD9C0000}"/>
    <cellStyle name="Total 24 5 2 3" xfId="39964" xr:uid="{00000000-0005-0000-0000-0000CE9C0000}"/>
    <cellStyle name="Total 24 5 3" xfId="39965" xr:uid="{00000000-0005-0000-0000-0000CF9C0000}"/>
    <cellStyle name="Total 24 5 4" xfId="39966" xr:uid="{00000000-0005-0000-0000-0000D09C0000}"/>
    <cellStyle name="Total 24 6" xfId="39967" xr:uid="{00000000-0005-0000-0000-0000D19C0000}"/>
    <cellStyle name="Total 24 6 2" xfId="39968" xr:uid="{00000000-0005-0000-0000-0000D29C0000}"/>
    <cellStyle name="Total 24 6 2 2" xfId="39969" xr:uid="{00000000-0005-0000-0000-0000D39C0000}"/>
    <cellStyle name="Total 24 6 2 3" xfId="39970" xr:uid="{00000000-0005-0000-0000-0000D49C0000}"/>
    <cellStyle name="Total 24 6 3" xfId="39971" xr:uid="{00000000-0005-0000-0000-0000D59C0000}"/>
    <cellStyle name="Total 24 6 4" xfId="39972" xr:uid="{00000000-0005-0000-0000-0000D69C0000}"/>
    <cellStyle name="Total 24 7" xfId="39973" xr:uid="{00000000-0005-0000-0000-0000D79C0000}"/>
    <cellStyle name="Total 24 7 2" xfId="39974" xr:uid="{00000000-0005-0000-0000-0000D89C0000}"/>
    <cellStyle name="Total 24 7 3" xfId="39975" xr:uid="{00000000-0005-0000-0000-0000D99C0000}"/>
    <cellStyle name="Total 24 8" xfId="39976" xr:uid="{00000000-0005-0000-0000-0000DA9C0000}"/>
    <cellStyle name="Total 24 8 2" xfId="39977" xr:uid="{00000000-0005-0000-0000-0000DB9C0000}"/>
    <cellStyle name="Total 24 8 3" xfId="39978" xr:uid="{00000000-0005-0000-0000-0000DC9C0000}"/>
    <cellStyle name="Total 24 9" xfId="39979" xr:uid="{00000000-0005-0000-0000-0000DD9C0000}"/>
    <cellStyle name="Total 24 9 2" xfId="39980" xr:uid="{00000000-0005-0000-0000-0000DE9C0000}"/>
    <cellStyle name="Total 24 9 3" xfId="39981" xr:uid="{00000000-0005-0000-0000-0000DF9C0000}"/>
    <cellStyle name="Total 25" xfId="39982" xr:uid="{00000000-0005-0000-0000-0000E09C0000}"/>
    <cellStyle name="Total 25 10" xfId="39983" xr:uid="{00000000-0005-0000-0000-0000E19C0000}"/>
    <cellStyle name="Total 25 10 2" xfId="39984" xr:uid="{00000000-0005-0000-0000-0000E29C0000}"/>
    <cellStyle name="Total 25 10 3" xfId="39985" xr:uid="{00000000-0005-0000-0000-0000E39C0000}"/>
    <cellStyle name="Total 25 11" xfId="39986" xr:uid="{00000000-0005-0000-0000-0000E49C0000}"/>
    <cellStyle name="Total 25 12" xfId="39987" xr:uid="{00000000-0005-0000-0000-0000E59C0000}"/>
    <cellStyle name="Total 25 13" xfId="39988" xr:uid="{00000000-0005-0000-0000-0000E69C0000}"/>
    <cellStyle name="Total 25 14" xfId="39989" xr:uid="{00000000-0005-0000-0000-0000E79C0000}"/>
    <cellStyle name="Total 25 2" xfId="39990" xr:uid="{00000000-0005-0000-0000-0000E89C0000}"/>
    <cellStyle name="Total 25 2 2" xfId="39991" xr:uid="{00000000-0005-0000-0000-0000E99C0000}"/>
    <cellStyle name="Total 25 2 2 2" xfId="39992" xr:uid="{00000000-0005-0000-0000-0000EA9C0000}"/>
    <cellStyle name="Total 25 2 2 2 2" xfId="39993" xr:uid="{00000000-0005-0000-0000-0000EB9C0000}"/>
    <cellStyle name="Total 25 2 2 2 3" xfId="39994" xr:uid="{00000000-0005-0000-0000-0000EC9C0000}"/>
    <cellStyle name="Total 25 2 2 3" xfId="39995" xr:uid="{00000000-0005-0000-0000-0000ED9C0000}"/>
    <cellStyle name="Total 25 2 2 4" xfId="39996" xr:uid="{00000000-0005-0000-0000-0000EE9C0000}"/>
    <cellStyle name="Total 25 2 3" xfId="39997" xr:uid="{00000000-0005-0000-0000-0000EF9C0000}"/>
    <cellStyle name="Total 25 2 3 2" xfId="39998" xr:uid="{00000000-0005-0000-0000-0000F09C0000}"/>
    <cellStyle name="Total 25 2 3 3" xfId="39999" xr:uid="{00000000-0005-0000-0000-0000F19C0000}"/>
    <cellStyle name="Total 25 2 4" xfId="40000" xr:uid="{00000000-0005-0000-0000-0000F29C0000}"/>
    <cellStyle name="Total 25 2 5" xfId="40001" xr:uid="{00000000-0005-0000-0000-0000F39C0000}"/>
    <cellStyle name="Total 25 3" xfId="40002" xr:uid="{00000000-0005-0000-0000-0000F49C0000}"/>
    <cellStyle name="Total 25 3 2" xfId="40003" xr:uid="{00000000-0005-0000-0000-0000F59C0000}"/>
    <cellStyle name="Total 25 3 2 2" xfId="40004" xr:uid="{00000000-0005-0000-0000-0000F69C0000}"/>
    <cellStyle name="Total 25 3 2 3" xfId="40005" xr:uid="{00000000-0005-0000-0000-0000F79C0000}"/>
    <cellStyle name="Total 25 3 3" xfId="40006" xr:uid="{00000000-0005-0000-0000-0000F89C0000}"/>
    <cellStyle name="Total 25 3 4" xfId="40007" xr:uid="{00000000-0005-0000-0000-0000F99C0000}"/>
    <cellStyle name="Total 25 4" xfId="40008" xr:uid="{00000000-0005-0000-0000-0000FA9C0000}"/>
    <cellStyle name="Total 25 4 2" xfId="40009" xr:uid="{00000000-0005-0000-0000-0000FB9C0000}"/>
    <cellStyle name="Total 25 4 2 2" xfId="40010" xr:uid="{00000000-0005-0000-0000-0000FC9C0000}"/>
    <cellStyle name="Total 25 4 2 3" xfId="40011" xr:uid="{00000000-0005-0000-0000-0000FD9C0000}"/>
    <cellStyle name="Total 25 4 3" xfId="40012" xr:uid="{00000000-0005-0000-0000-0000FE9C0000}"/>
    <cellStyle name="Total 25 4 4" xfId="40013" xr:uid="{00000000-0005-0000-0000-0000FF9C0000}"/>
    <cellStyle name="Total 25 5" xfId="40014" xr:uid="{00000000-0005-0000-0000-0000009D0000}"/>
    <cellStyle name="Total 25 5 2" xfId="40015" xr:uid="{00000000-0005-0000-0000-0000019D0000}"/>
    <cellStyle name="Total 25 5 2 2" xfId="40016" xr:uid="{00000000-0005-0000-0000-0000029D0000}"/>
    <cellStyle name="Total 25 5 2 3" xfId="40017" xr:uid="{00000000-0005-0000-0000-0000039D0000}"/>
    <cellStyle name="Total 25 5 3" xfId="40018" xr:uid="{00000000-0005-0000-0000-0000049D0000}"/>
    <cellStyle name="Total 25 5 4" xfId="40019" xr:uid="{00000000-0005-0000-0000-0000059D0000}"/>
    <cellStyle name="Total 25 6" xfId="40020" xr:uid="{00000000-0005-0000-0000-0000069D0000}"/>
    <cellStyle name="Total 25 6 2" xfId="40021" xr:uid="{00000000-0005-0000-0000-0000079D0000}"/>
    <cellStyle name="Total 25 6 2 2" xfId="40022" xr:uid="{00000000-0005-0000-0000-0000089D0000}"/>
    <cellStyle name="Total 25 6 2 3" xfId="40023" xr:uid="{00000000-0005-0000-0000-0000099D0000}"/>
    <cellStyle name="Total 25 6 3" xfId="40024" xr:uid="{00000000-0005-0000-0000-00000A9D0000}"/>
    <cellStyle name="Total 25 6 4" xfId="40025" xr:uid="{00000000-0005-0000-0000-00000B9D0000}"/>
    <cellStyle name="Total 25 7" xfId="40026" xr:uid="{00000000-0005-0000-0000-00000C9D0000}"/>
    <cellStyle name="Total 25 7 2" xfId="40027" xr:uid="{00000000-0005-0000-0000-00000D9D0000}"/>
    <cellStyle name="Total 25 7 3" xfId="40028" xr:uid="{00000000-0005-0000-0000-00000E9D0000}"/>
    <cellStyle name="Total 25 8" xfId="40029" xr:uid="{00000000-0005-0000-0000-00000F9D0000}"/>
    <cellStyle name="Total 25 8 2" xfId="40030" xr:uid="{00000000-0005-0000-0000-0000109D0000}"/>
    <cellStyle name="Total 25 8 3" xfId="40031" xr:uid="{00000000-0005-0000-0000-0000119D0000}"/>
    <cellStyle name="Total 25 9" xfId="40032" xr:uid="{00000000-0005-0000-0000-0000129D0000}"/>
    <cellStyle name="Total 25 9 2" xfId="40033" xr:uid="{00000000-0005-0000-0000-0000139D0000}"/>
    <cellStyle name="Total 25 9 3" xfId="40034" xr:uid="{00000000-0005-0000-0000-0000149D0000}"/>
    <cellStyle name="Total 26" xfId="40035" xr:uid="{00000000-0005-0000-0000-0000159D0000}"/>
    <cellStyle name="Total 26 10" xfId="40036" xr:uid="{00000000-0005-0000-0000-0000169D0000}"/>
    <cellStyle name="Total 26 10 2" xfId="40037" xr:uid="{00000000-0005-0000-0000-0000179D0000}"/>
    <cellStyle name="Total 26 10 3" xfId="40038" xr:uid="{00000000-0005-0000-0000-0000189D0000}"/>
    <cellStyle name="Total 26 11" xfId="40039" xr:uid="{00000000-0005-0000-0000-0000199D0000}"/>
    <cellStyle name="Total 26 12" xfId="40040" xr:uid="{00000000-0005-0000-0000-00001A9D0000}"/>
    <cellStyle name="Total 26 13" xfId="40041" xr:uid="{00000000-0005-0000-0000-00001B9D0000}"/>
    <cellStyle name="Total 26 14" xfId="40042" xr:uid="{00000000-0005-0000-0000-00001C9D0000}"/>
    <cellStyle name="Total 26 2" xfId="40043" xr:uid="{00000000-0005-0000-0000-00001D9D0000}"/>
    <cellStyle name="Total 26 2 2" xfId="40044" xr:uid="{00000000-0005-0000-0000-00001E9D0000}"/>
    <cellStyle name="Total 26 2 2 2" xfId="40045" xr:uid="{00000000-0005-0000-0000-00001F9D0000}"/>
    <cellStyle name="Total 26 2 2 2 2" xfId="40046" xr:uid="{00000000-0005-0000-0000-0000209D0000}"/>
    <cellStyle name="Total 26 2 2 2 3" xfId="40047" xr:uid="{00000000-0005-0000-0000-0000219D0000}"/>
    <cellStyle name="Total 26 2 2 3" xfId="40048" xr:uid="{00000000-0005-0000-0000-0000229D0000}"/>
    <cellStyle name="Total 26 2 2 4" xfId="40049" xr:uid="{00000000-0005-0000-0000-0000239D0000}"/>
    <cellStyle name="Total 26 2 3" xfId="40050" xr:uid="{00000000-0005-0000-0000-0000249D0000}"/>
    <cellStyle name="Total 26 2 3 2" xfId="40051" xr:uid="{00000000-0005-0000-0000-0000259D0000}"/>
    <cellStyle name="Total 26 2 3 3" xfId="40052" xr:uid="{00000000-0005-0000-0000-0000269D0000}"/>
    <cellStyle name="Total 26 2 4" xfId="40053" xr:uid="{00000000-0005-0000-0000-0000279D0000}"/>
    <cellStyle name="Total 26 2 5" xfId="40054" xr:uid="{00000000-0005-0000-0000-0000289D0000}"/>
    <cellStyle name="Total 26 3" xfId="40055" xr:uid="{00000000-0005-0000-0000-0000299D0000}"/>
    <cellStyle name="Total 26 3 2" xfId="40056" xr:uid="{00000000-0005-0000-0000-00002A9D0000}"/>
    <cellStyle name="Total 26 3 2 2" xfId="40057" xr:uid="{00000000-0005-0000-0000-00002B9D0000}"/>
    <cellStyle name="Total 26 3 2 3" xfId="40058" xr:uid="{00000000-0005-0000-0000-00002C9D0000}"/>
    <cellStyle name="Total 26 3 3" xfId="40059" xr:uid="{00000000-0005-0000-0000-00002D9D0000}"/>
    <cellStyle name="Total 26 3 4" xfId="40060" xr:uid="{00000000-0005-0000-0000-00002E9D0000}"/>
    <cellStyle name="Total 26 4" xfId="40061" xr:uid="{00000000-0005-0000-0000-00002F9D0000}"/>
    <cellStyle name="Total 26 4 2" xfId="40062" xr:uid="{00000000-0005-0000-0000-0000309D0000}"/>
    <cellStyle name="Total 26 4 2 2" xfId="40063" xr:uid="{00000000-0005-0000-0000-0000319D0000}"/>
    <cellStyle name="Total 26 4 2 3" xfId="40064" xr:uid="{00000000-0005-0000-0000-0000329D0000}"/>
    <cellStyle name="Total 26 4 3" xfId="40065" xr:uid="{00000000-0005-0000-0000-0000339D0000}"/>
    <cellStyle name="Total 26 4 4" xfId="40066" xr:uid="{00000000-0005-0000-0000-0000349D0000}"/>
    <cellStyle name="Total 26 5" xfId="40067" xr:uid="{00000000-0005-0000-0000-0000359D0000}"/>
    <cellStyle name="Total 26 5 2" xfId="40068" xr:uid="{00000000-0005-0000-0000-0000369D0000}"/>
    <cellStyle name="Total 26 5 2 2" xfId="40069" xr:uid="{00000000-0005-0000-0000-0000379D0000}"/>
    <cellStyle name="Total 26 5 2 3" xfId="40070" xr:uid="{00000000-0005-0000-0000-0000389D0000}"/>
    <cellStyle name="Total 26 5 3" xfId="40071" xr:uid="{00000000-0005-0000-0000-0000399D0000}"/>
    <cellStyle name="Total 26 5 4" xfId="40072" xr:uid="{00000000-0005-0000-0000-00003A9D0000}"/>
    <cellStyle name="Total 26 6" xfId="40073" xr:uid="{00000000-0005-0000-0000-00003B9D0000}"/>
    <cellStyle name="Total 26 6 2" xfId="40074" xr:uid="{00000000-0005-0000-0000-00003C9D0000}"/>
    <cellStyle name="Total 26 6 2 2" xfId="40075" xr:uid="{00000000-0005-0000-0000-00003D9D0000}"/>
    <cellStyle name="Total 26 6 2 3" xfId="40076" xr:uid="{00000000-0005-0000-0000-00003E9D0000}"/>
    <cellStyle name="Total 26 6 3" xfId="40077" xr:uid="{00000000-0005-0000-0000-00003F9D0000}"/>
    <cellStyle name="Total 26 6 4" xfId="40078" xr:uid="{00000000-0005-0000-0000-0000409D0000}"/>
    <cellStyle name="Total 26 7" xfId="40079" xr:uid="{00000000-0005-0000-0000-0000419D0000}"/>
    <cellStyle name="Total 26 7 2" xfId="40080" xr:uid="{00000000-0005-0000-0000-0000429D0000}"/>
    <cellStyle name="Total 26 7 3" xfId="40081" xr:uid="{00000000-0005-0000-0000-0000439D0000}"/>
    <cellStyle name="Total 26 8" xfId="40082" xr:uid="{00000000-0005-0000-0000-0000449D0000}"/>
    <cellStyle name="Total 26 8 2" xfId="40083" xr:uid="{00000000-0005-0000-0000-0000459D0000}"/>
    <cellStyle name="Total 26 8 3" xfId="40084" xr:uid="{00000000-0005-0000-0000-0000469D0000}"/>
    <cellStyle name="Total 26 9" xfId="40085" xr:uid="{00000000-0005-0000-0000-0000479D0000}"/>
    <cellStyle name="Total 26 9 2" xfId="40086" xr:uid="{00000000-0005-0000-0000-0000489D0000}"/>
    <cellStyle name="Total 26 9 3" xfId="40087" xr:uid="{00000000-0005-0000-0000-0000499D0000}"/>
    <cellStyle name="Total 27" xfId="40088" xr:uid="{00000000-0005-0000-0000-00004A9D0000}"/>
    <cellStyle name="Total 27 10" xfId="40089" xr:uid="{00000000-0005-0000-0000-00004B9D0000}"/>
    <cellStyle name="Total 27 10 2" xfId="40090" xr:uid="{00000000-0005-0000-0000-00004C9D0000}"/>
    <cellStyle name="Total 27 10 3" xfId="40091" xr:uid="{00000000-0005-0000-0000-00004D9D0000}"/>
    <cellStyle name="Total 27 11" xfId="40092" xr:uid="{00000000-0005-0000-0000-00004E9D0000}"/>
    <cellStyle name="Total 27 12" xfId="40093" xr:uid="{00000000-0005-0000-0000-00004F9D0000}"/>
    <cellStyle name="Total 27 13" xfId="40094" xr:uid="{00000000-0005-0000-0000-0000509D0000}"/>
    <cellStyle name="Total 27 14" xfId="40095" xr:uid="{00000000-0005-0000-0000-0000519D0000}"/>
    <cellStyle name="Total 27 2" xfId="40096" xr:uid="{00000000-0005-0000-0000-0000529D0000}"/>
    <cellStyle name="Total 27 2 2" xfId="40097" xr:uid="{00000000-0005-0000-0000-0000539D0000}"/>
    <cellStyle name="Total 27 2 2 2" xfId="40098" xr:uid="{00000000-0005-0000-0000-0000549D0000}"/>
    <cellStyle name="Total 27 2 2 2 2" xfId="40099" xr:uid="{00000000-0005-0000-0000-0000559D0000}"/>
    <cellStyle name="Total 27 2 2 2 3" xfId="40100" xr:uid="{00000000-0005-0000-0000-0000569D0000}"/>
    <cellStyle name="Total 27 2 2 3" xfId="40101" xr:uid="{00000000-0005-0000-0000-0000579D0000}"/>
    <cellStyle name="Total 27 2 2 4" xfId="40102" xr:uid="{00000000-0005-0000-0000-0000589D0000}"/>
    <cellStyle name="Total 27 2 3" xfId="40103" xr:uid="{00000000-0005-0000-0000-0000599D0000}"/>
    <cellStyle name="Total 27 2 3 2" xfId="40104" xr:uid="{00000000-0005-0000-0000-00005A9D0000}"/>
    <cellStyle name="Total 27 2 3 3" xfId="40105" xr:uid="{00000000-0005-0000-0000-00005B9D0000}"/>
    <cellStyle name="Total 27 2 4" xfId="40106" xr:uid="{00000000-0005-0000-0000-00005C9D0000}"/>
    <cellStyle name="Total 27 2 5" xfId="40107" xr:uid="{00000000-0005-0000-0000-00005D9D0000}"/>
    <cellStyle name="Total 27 3" xfId="40108" xr:uid="{00000000-0005-0000-0000-00005E9D0000}"/>
    <cellStyle name="Total 27 3 2" xfId="40109" xr:uid="{00000000-0005-0000-0000-00005F9D0000}"/>
    <cellStyle name="Total 27 3 2 2" xfId="40110" xr:uid="{00000000-0005-0000-0000-0000609D0000}"/>
    <cellStyle name="Total 27 3 2 3" xfId="40111" xr:uid="{00000000-0005-0000-0000-0000619D0000}"/>
    <cellStyle name="Total 27 3 3" xfId="40112" xr:uid="{00000000-0005-0000-0000-0000629D0000}"/>
    <cellStyle name="Total 27 3 4" xfId="40113" xr:uid="{00000000-0005-0000-0000-0000639D0000}"/>
    <cellStyle name="Total 27 4" xfId="40114" xr:uid="{00000000-0005-0000-0000-0000649D0000}"/>
    <cellStyle name="Total 27 4 2" xfId="40115" xr:uid="{00000000-0005-0000-0000-0000659D0000}"/>
    <cellStyle name="Total 27 4 2 2" xfId="40116" xr:uid="{00000000-0005-0000-0000-0000669D0000}"/>
    <cellStyle name="Total 27 4 2 3" xfId="40117" xr:uid="{00000000-0005-0000-0000-0000679D0000}"/>
    <cellStyle name="Total 27 4 3" xfId="40118" xr:uid="{00000000-0005-0000-0000-0000689D0000}"/>
    <cellStyle name="Total 27 4 4" xfId="40119" xr:uid="{00000000-0005-0000-0000-0000699D0000}"/>
    <cellStyle name="Total 27 5" xfId="40120" xr:uid="{00000000-0005-0000-0000-00006A9D0000}"/>
    <cellStyle name="Total 27 5 2" xfId="40121" xr:uid="{00000000-0005-0000-0000-00006B9D0000}"/>
    <cellStyle name="Total 27 5 2 2" xfId="40122" xr:uid="{00000000-0005-0000-0000-00006C9D0000}"/>
    <cellStyle name="Total 27 5 2 3" xfId="40123" xr:uid="{00000000-0005-0000-0000-00006D9D0000}"/>
    <cellStyle name="Total 27 5 3" xfId="40124" xr:uid="{00000000-0005-0000-0000-00006E9D0000}"/>
    <cellStyle name="Total 27 5 4" xfId="40125" xr:uid="{00000000-0005-0000-0000-00006F9D0000}"/>
    <cellStyle name="Total 27 6" xfId="40126" xr:uid="{00000000-0005-0000-0000-0000709D0000}"/>
    <cellStyle name="Total 27 6 2" xfId="40127" xr:uid="{00000000-0005-0000-0000-0000719D0000}"/>
    <cellStyle name="Total 27 6 2 2" xfId="40128" xr:uid="{00000000-0005-0000-0000-0000729D0000}"/>
    <cellStyle name="Total 27 6 2 3" xfId="40129" xr:uid="{00000000-0005-0000-0000-0000739D0000}"/>
    <cellStyle name="Total 27 6 3" xfId="40130" xr:uid="{00000000-0005-0000-0000-0000749D0000}"/>
    <cellStyle name="Total 27 6 4" xfId="40131" xr:uid="{00000000-0005-0000-0000-0000759D0000}"/>
    <cellStyle name="Total 27 7" xfId="40132" xr:uid="{00000000-0005-0000-0000-0000769D0000}"/>
    <cellStyle name="Total 27 7 2" xfId="40133" xr:uid="{00000000-0005-0000-0000-0000779D0000}"/>
    <cellStyle name="Total 27 7 3" xfId="40134" xr:uid="{00000000-0005-0000-0000-0000789D0000}"/>
    <cellStyle name="Total 27 8" xfId="40135" xr:uid="{00000000-0005-0000-0000-0000799D0000}"/>
    <cellStyle name="Total 27 8 2" xfId="40136" xr:uid="{00000000-0005-0000-0000-00007A9D0000}"/>
    <cellStyle name="Total 27 8 3" xfId="40137" xr:uid="{00000000-0005-0000-0000-00007B9D0000}"/>
    <cellStyle name="Total 27 9" xfId="40138" xr:uid="{00000000-0005-0000-0000-00007C9D0000}"/>
    <cellStyle name="Total 27 9 2" xfId="40139" xr:uid="{00000000-0005-0000-0000-00007D9D0000}"/>
    <cellStyle name="Total 27 9 3" xfId="40140" xr:uid="{00000000-0005-0000-0000-00007E9D0000}"/>
    <cellStyle name="Total 28" xfId="40141" xr:uid="{00000000-0005-0000-0000-00007F9D0000}"/>
    <cellStyle name="Total 28 10" xfId="40142" xr:uid="{00000000-0005-0000-0000-0000809D0000}"/>
    <cellStyle name="Total 28 10 2" xfId="40143" xr:uid="{00000000-0005-0000-0000-0000819D0000}"/>
    <cellStyle name="Total 28 10 3" xfId="40144" xr:uid="{00000000-0005-0000-0000-0000829D0000}"/>
    <cellStyle name="Total 28 11" xfId="40145" xr:uid="{00000000-0005-0000-0000-0000839D0000}"/>
    <cellStyle name="Total 28 12" xfId="40146" xr:uid="{00000000-0005-0000-0000-0000849D0000}"/>
    <cellStyle name="Total 28 13" xfId="40147" xr:uid="{00000000-0005-0000-0000-0000859D0000}"/>
    <cellStyle name="Total 28 14" xfId="40148" xr:uid="{00000000-0005-0000-0000-0000869D0000}"/>
    <cellStyle name="Total 28 2" xfId="40149" xr:uid="{00000000-0005-0000-0000-0000879D0000}"/>
    <cellStyle name="Total 28 2 2" xfId="40150" xr:uid="{00000000-0005-0000-0000-0000889D0000}"/>
    <cellStyle name="Total 28 2 2 2" xfId="40151" xr:uid="{00000000-0005-0000-0000-0000899D0000}"/>
    <cellStyle name="Total 28 2 2 2 2" xfId="40152" xr:uid="{00000000-0005-0000-0000-00008A9D0000}"/>
    <cellStyle name="Total 28 2 2 2 3" xfId="40153" xr:uid="{00000000-0005-0000-0000-00008B9D0000}"/>
    <cellStyle name="Total 28 2 2 3" xfId="40154" xr:uid="{00000000-0005-0000-0000-00008C9D0000}"/>
    <cellStyle name="Total 28 2 2 4" xfId="40155" xr:uid="{00000000-0005-0000-0000-00008D9D0000}"/>
    <cellStyle name="Total 28 2 3" xfId="40156" xr:uid="{00000000-0005-0000-0000-00008E9D0000}"/>
    <cellStyle name="Total 28 2 3 2" xfId="40157" xr:uid="{00000000-0005-0000-0000-00008F9D0000}"/>
    <cellStyle name="Total 28 2 3 3" xfId="40158" xr:uid="{00000000-0005-0000-0000-0000909D0000}"/>
    <cellStyle name="Total 28 2 4" xfId="40159" xr:uid="{00000000-0005-0000-0000-0000919D0000}"/>
    <cellStyle name="Total 28 2 5" xfId="40160" xr:uid="{00000000-0005-0000-0000-0000929D0000}"/>
    <cellStyle name="Total 28 3" xfId="40161" xr:uid="{00000000-0005-0000-0000-0000939D0000}"/>
    <cellStyle name="Total 28 3 2" xfId="40162" xr:uid="{00000000-0005-0000-0000-0000949D0000}"/>
    <cellStyle name="Total 28 3 2 2" xfId="40163" xr:uid="{00000000-0005-0000-0000-0000959D0000}"/>
    <cellStyle name="Total 28 3 2 3" xfId="40164" xr:uid="{00000000-0005-0000-0000-0000969D0000}"/>
    <cellStyle name="Total 28 3 3" xfId="40165" xr:uid="{00000000-0005-0000-0000-0000979D0000}"/>
    <cellStyle name="Total 28 3 4" xfId="40166" xr:uid="{00000000-0005-0000-0000-0000989D0000}"/>
    <cellStyle name="Total 28 4" xfId="40167" xr:uid="{00000000-0005-0000-0000-0000999D0000}"/>
    <cellStyle name="Total 28 4 2" xfId="40168" xr:uid="{00000000-0005-0000-0000-00009A9D0000}"/>
    <cellStyle name="Total 28 4 2 2" xfId="40169" xr:uid="{00000000-0005-0000-0000-00009B9D0000}"/>
    <cellStyle name="Total 28 4 2 3" xfId="40170" xr:uid="{00000000-0005-0000-0000-00009C9D0000}"/>
    <cellStyle name="Total 28 4 3" xfId="40171" xr:uid="{00000000-0005-0000-0000-00009D9D0000}"/>
    <cellStyle name="Total 28 4 4" xfId="40172" xr:uid="{00000000-0005-0000-0000-00009E9D0000}"/>
    <cellStyle name="Total 28 5" xfId="40173" xr:uid="{00000000-0005-0000-0000-00009F9D0000}"/>
    <cellStyle name="Total 28 5 2" xfId="40174" xr:uid="{00000000-0005-0000-0000-0000A09D0000}"/>
    <cellStyle name="Total 28 5 2 2" xfId="40175" xr:uid="{00000000-0005-0000-0000-0000A19D0000}"/>
    <cellStyle name="Total 28 5 2 3" xfId="40176" xr:uid="{00000000-0005-0000-0000-0000A29D0000}"/>
    <cellStyle name="Total 28 5 3" xfId="40177" xr:uid="{00000000-0005-0000-0000-0000A39D0000}"/>
    <cellStyle name="Total 28 5 4" xfId="40178" xr:uid="{00000000-0005-0000-0000-0000A49D0000}"/>
    <cellStyle name="Total 28 6" xfId="40179" xr:uid="{00000000-0005-0000-0000-0000A59D0000}"/>
    <cellStyle name="Total 28 6 2" xfId="40180" xr:uid="{00000000-0005-0000-0000-0000A69D0000}"/>
    <cellStyle name="Total 28 6 2 2" xfId="40181" xr:uid="{00000000-0005-0000-0000-0000A79D0000}"/>
    <cellStyle name="Total 28 6 2 3" xfId="40182" xr:uid="{00000000-0005-0000-0000-0000A89D0000}"/>
    <cellStyle name="Total 28 6 3" xfId="40183" xr:uid="{00000000-0005-0000-0000-0000A99D0000}"/>
    <cellStyle name="Total 28 6 4" xfId="40184" xr:uid="{00000000-0005-0000-0000-0000AA9D0000}"/>
    <cellStyle name="Total 28 7" xfId="40185" xr:uid="{00000000-0005-0000-0000-0000AB9D0000}"/>
    <cellStyle name="Total 28 7 2" xfId="40186" xr:uid="{00000000-0005-0000-0000-0000AC9D0000}"/>
    <cellStyle name="Total 28 7 3" xfId="40187" xr:uid="{00000000-0005-0000-0000-0000AD9D0000}"/>
    <cellStyle name="Total 28 8" xfId="40188" xr:uid="{00000000-0005-0000-0000-0000AE9D0000}"/>
    <cellStyle name="Total 28 8 2" xfId="40189" xr:uid="{00000000-0005-0000-0000-0000AF9D0000}"/>
    <cellStyle name="Total 28 8 3" xfId="40190" xr:uid="{00000000-0005-0000-0000-0000B09D0000}"/>
    <cellStyle name="Total 28 9" xfId="40191" xr:uid="{00000000-0005-0000-0000-0000B19D0000}"/>
    <cellStyle name="Total 28 9 2" xfId="40192" xr:uid="{00000000-0005-0000-0000-0000B29D0000}"/>
    <cellStyle name="Total 28 9 3" xfId="40193" xr:uid="{00000000-0005-0000-0000-0000B39D0000}"/>
    <cellStyle name="Total 29" xfId="40194" xr:uid="{00000000-0005-0000-0000-0000B49D0000}"/>
    <cellStyle name="Total 29 10" xfId="40195" xr:uid="{00000000-0005-0000-0000-0000B59D0000}"/>
    <cellStyle name="Total 29 10 2" xfId="40196" xr:uid="{00000000-0005-0000-0000-0000B69D0000}"/>
    <cellStyle name="Total 29 10 3" xfId="40197" xr:uid="{00000000-0005-0000-0000-0000B79D0000}"/>
    <cellStyle name="Total 29 11" xfId="40198" xr:uid="{00000000-0005-0000-0000-0000B89D0000}"/>
    <cellStyle name="Total 29 12" xfId="40199" xr:uid="{00000000-0005-0000-0000-0000B99D0000}"/>
    <cellStyle name="Total 29 13" xfId="40200" xr:uid="{00000000-0005-0000-0000-0000BA9D0000}"/>
    <cellStyle name="Total 29 14" xfId="40201" xr:uid="{00000000-0005-0000-0000-0000BB9D0000}"/>
    <cellStyle name="Total 29 2" xfId="40202" xr:uid="{00000000-0005-0000-0000-0000BC9D0000}"/>
    <cellStyle name="Total 29 2 2" xfId="40203" xr:uid="{00000000-0005-0000-0000-0000BD9D0000}"/>
    <cellStyle name="Total 29 2 2 2" xfId="40204" xr:uid="{00000000-0005-0000-0000-0000BE9D0000}"/>
    <cellStyle name="Total 29 2 2 2 2" xfId="40205" xr:uid="{00000000-0005-0000-0000-0000BF9D0000}"/>
    <cellStyle name="Total 29 2 2 2 3" xfId="40206" xr:uid="{00000000-0005-0000-0000-0000C09D0000}"/>
    <cellStyle name="Total 29 2 2 3" xfId="40207" xr:uid="{00000000-0005-0000-0000-0000C19D0000}"/>
    <cellStyle name="Total 29 2 2 4" xfId="40208" xr:uid="{00000000-0005-0000-0000-0000C29D0000}"/>
    <cellStyle name="Total 29 2 3" xfId="40209" xr:uid="{00000000-0005-0000-0000-0000C39D0000}"/>
    <cellStyle name="Total 29 2 3 2" xfId="40210" xr:uid="{00000000-0005-0000-0000-0000C49D0000}"/>
    <cellStyle name="Total 29 2 3 3" xfId="40211" xr:uid="{00000000-0005-0000-0000-0000C59D0000}"/>
    <cellStyle name="Total 29 2 4" xfId="40212" xr:uid="{00000000-0005-0000-0000-0000C69D0000}"/>
    <cellStyle name="Total 29 2 5" xfId="40213" xr:uid="{00000000-0005-0000-0000-0000C79D0000}"/>
    <cellStyle name="Total 29 3" xfId="40214" xr:uid="{00000000-0005-0000-0000-0000C89D0000}"/>
    <cellStyle name="Total 29 3 2" xfId="40215" xr:uid="{00000000-0005-0000-0000-0000C99D0000}"/>
    <cellStyle name="Total 29 3 2 2" xfId="40216" xr:uid="{00000000-0005-0000-0000-0000CA9D0000}"/>
    <cellStyle name="Total 29 3 2 3" xfId="40217" xr:uid="{00000000-0005-0000-0000-0000CB9D0000}"/>
    <cellStyle name="Total 29 3 3" xfId="40218" xr:uid="{00000000-0005-0000-0000-0000CC9D0000}"/>
    <cellStyle name="Total 29 3 4" xfId="40219" xr:uid="{00000000-0005-0000-0000-0000CD9D0000}"/>
    <cellStyle name="Total 29 4" xfId="40220" xr:uid="{00000000-0005-0000-0000-0000CE9D0000}"/>
    <cellStyle name="Total 29 4 2" xfId="40221" xr:uid="{00000000-0005-0000-0000-0000CF9D0000}"/>
    <cellStyle name="Total 29 4 2 2" xfId="40222" xr:uid="{00000000-0005-0000-0000-0000D09D0000}"/>
    <cellStyle name="Total 29 4 2 3" xfId="40223" xr:uid="{00000000-0005-0000-0000-0000D19D0000}"/>
    <cellStyle name="Total 29 4 3" xfId="40224" xr:uid="{00000000-0005-0000-0000-0000D29D0000}"/>
    <cellStyle name="Total 29 4 4" xfId="40225" xr:uid="{00000000-0005-0000-0000-0000D39D0000}"/>
    <cellStyle name="Total 29 5" xfId="40226" xr:uid="{00000000-0005-0000-0000-0000D49D0000}"/>
    <cellStyle name="Total 29 5 2" xfId="40227" xr:uid="{00000000-0005-0000-0000-0000D59D0000}"/>
    <cellStyle name="Total 29 5 2 2" xfId="40228" xr:uid="{00000000-0005-0000-0000-0000D69D0000}"/>
    <cellStyle name="Total 29 5 2 3" xfId="40229" xr:uid="{00000000-0005-0000-0000-0000D79D0000}"/>
    <cellStyle name="Total 29 5 3" xfId="40230" xr:uid="{00000000-0005-0000-0000-0000D89D0000}"/>
    <cellStyle name="Total 29 5 4" xfId="40231" xr:uid="{00000000-0005-0000-0000-0000D99D0000}"/>
    <cellStyle name="Total 29 6" xfId="40232" xr:uid="{00000000-0005-0000-0000-0000DA9D0000}"/>
    <cellStyle name="Total 29 6 2" xfId="40233" xr:uid="{00000000-0005-0000-0000-0000DB9D0000}"/>
    <cellStyle name="Total 29 6 2 2" xfId="40234" xr:uid="{00000000-0005-0000-0000-0000DC9D0000}"/>
    <cellStyle name="Total 29 6 2 3" xfId="40235" xr:uid="{00000000-0005-0000-0000-0000DD9D0000}"/>
    <cellStyle name="Total 29 6 3" xfId="40236" xr:uid="{00000000-0005-0000-0000-0000DE9D0000}"/>
    <cellStyle name="Total 29 6 4" xfId="40237" xr:uid="{00000000-0005-0000-0000-0000DF9D0000}"/>
    <cellStyle name="Total 29 7" xfId="40238" xr:uid="{00000000-0005-0000-0000-0000E09D0000}"/>
    <cellStyle name="Total 29 7 2" xfId="40239" xr:uid="{00000000-0005-0000-0000-0000E19D0000}"/>
    <cellStyle name="Total 29 7 3" xfId="40240" xr:uid="{00000000-0005-0000-0000-0000E29D0000}"/>
    <cellStyle name="Total 29 8" xfId="40241" xr:uid="{00000000-0005-0000-0000-0000E39D0000}"/>
    <cellStyle name="Total 29 8 2" xfId="40242" xr:uid="{00000000-0005-0000-0000-0000E49D0000}"/>
    <cellStyle name="Total 29 8 3" xfId="40243" xr:uid="{00000000-0005-0000-0000-0000E59D0000}"/>
    <cellStyle name="Total 29 9" xfId="40244" xr:uid="{00000000-0005-0000-0000-0000E69D0000}"/>
    <cellStyle name="Total 29 9 2" xfId="40245" xr:uid="{00000000-0005-0000-0000-0000E79D0000}"/>
    <cellStyle name="Total 29 9 3" xfId="40246" xr:uid="{00000000-0005-0000-0000-0000E89D0000}"/>
    <cellStyle name="Total 3" xfId="40247" xr:uid="{00000000-0005-0000-0000-0000E99D0000}"/>
    <cellStyle name="Total 3 10" xfId="40248" xr:uid="{00000000-0005-0000-0000-0000EA9D0000}"/>
    <cellStyle name="Total 3 10 2" xfId="40249" xr:uid="{00000000-0005-0000-0000-0000EB9D0000}"/>
    <cellStyle name="Total 3 10 3" xfId="40250" xr:uid="{00000000-0005-0000-0000-0000EC9D0000}"/>
    <cellStyle name="Total 3 11" xfId="40251" xr:uid="{00000000-0005-0000-0000-0000ED9D0000}"/>
    <cellStyle name="Total 3 12" xfId="40252" xr:uid="{00000000-0005-0000-0000-0000EE9D0000}"/>
    <cellStyle name="Total 3 13" xfId="40253" xr:uid="{00000000-0005-0000-0000-0000EF9D0000}"/>
    <cellStyle name="Total 3 14" xfId="40254" xr:uid="{00000000-0005-0000-0000-0000F09D0000}"/>
    <cellStyle name="Total 3 2" xfId="40255" xr:uid="{00000000-0005-0000-0000-0000F19D0000}"/>
    <cellStyle name="Total 3 2 2" xfId="40256" xr:uid="{00000000-0005-0000-0000-0000F29D0000}"/>
    <cellStyle name="Total 3 2 2 2" xfId="40257" xr:uid="{00000000-0005-0000-0000-0000F39D0000}"/>
    <cellStyle name="Total 3 2 2 2 2" xfId="40258" xr:uid="{00000000-0005-0000-0000-0000F49D0000}"/>
    <cellStyle name="Total 3 2 2 2 3" xfId="40259" xr:uid="{00000000-0005-0000-0000-0000F59D0000}"/>
    <cellStyle name="Total 3 2 2 3" xfId="40260" xr:uid="{00000000-0005-0000-0000-0000F69D0000}"/>
    <cellStyle name="Total 3 2 2 4" xfId="40261" xr:uid="{00000000-0005-0000-0000-0000F79D0000}"/>
    <cellStyle name="Total 3 2 3" xfId="40262" xr:uid="{00000000-0005-0000-0000-0000F89D0000}"/>
    <cellStyle name="Total 3 2 3 2" xfId="40263" xr:uid="{00000000-0005-0000-0000-0000F99D0000}"/>
    <cellStyle name="Total 3 2 3 3" xfId="40264" xr:uid="{00000000-0005-0000-0000-0000FA9D0000}"/>
    <cellStyle name="Total 3 2 4" xfId="40265" xr:uid="{00000000-0005-0000-0000-0000FB9D0000}"/>
    <cellStyle name="Total 3 2 5" xfId="40266" xr:uid="{00000000-0005-0000-0000-0000FC9D0000}"/>
    <cellStyle name="Total 3 2 6" xfId="40267" xr:uid="{00000000-0005-0000-0000-0000FD9D0000}"/>
    <cellStyle name="Total 3 2 7" xfId="40268" xr:uid="{00000000-0005-0000-0000-0000FE9D0000}"/>
    <cellStyle name="Total 3 3" xfId="40269" xr:uid="{00000000-0005-0000-0000-0000FF9D0000}"/>
    <cellStyle name="Total 3 3 2" xfId="40270" xr:uid="{00000000-0005-0000-0000-0000009E0000}"/>
    <cellStyle name="Total 3 3 2 2" xfId="40271" xr:uid="{00000000-0005-0000-0000-0000019E0000}"/>
    <cellStyle name="Total 3 3 2 3" xfId="40272" xr:uid="{00000000-0005-0000-0000-0000029E0000}"/>
    <cellStyle name="Total 3 3 3" xfId="40273" xr:uid="{00000000-0005-0000-0000-0000039E0000}"/>
    <cellStyle name="Total 3 3 4" xfId="40274" xr:uid="{00000000-0005-0000-0000-0000049E0000}"/>
    <cellStyle name="Total 3 3 5" xfId="40275" xr:uid="{00000000-0005-0000-0000-0000059E0000}"/>
    <cellStyle name="Total 3 3 6" xfId="40276" xr:uid="{00000000-0005-0000-0000-0000069E0000}"/>
    <cellStyle name="Total 3 4" xfId="40277" xr:uid="{00000000-0005-0000-0000-0000079E0000}"/>
    <cellStyle name="Total 3 4 2" xfId="40278" xr:uid="{00000000-0005-0000-0000-0000089E0000}"/>
    <cellStyle name="Total 3 4 2 2" xfId="40279" xr:uid="{00000000-0005-0000-0000-0000099E0000}"/>
    <cellStyle name="Total 3 4 2 3" xfId="40280" xr:uid="{00000000-0005-0000-0000-00000A9E0000}"/>
    <cellStyle name="Total 3 4 3" xfId="40281" xr:uid="{00000000-0005-0000-0000-00000B9E0000}"/>
    <cellStyle name="Total 3 4 4" xfId="40282" xr:uid="{00000000-0005-0000-0000-00000C9E0000}"/>
    <cellStyle name="Total 3 5" xfId="40283" xr:uid="{00000000-0005-0000-0000-00000D9E0000}"/>
    <cellStyle name="Total 3 5 2" xfId="40284" xr:uid="{00000000-0005-0000-0000-00000E9E0000}"/>
    <cellStyle name="Total 3 5 2 2" xfId="40285" xr:uid="{00000000-0005-0000-0000-00000F9E0000}"/>
    <cellStyle name="Total 3 5 2 3" xfId="40286" xr:uid="{00000000-0005-0000-0000-0000109E0000}"/>
    <cellStyle name="Total 3 5 3" xfId="40287" xr:uid="{00000000-0005-0000-0000-0000119E0000}"/>
    <cellStyle name="Total 3 5 4" xfId="40288" xr:uid="{00000000-0005-0000-0000-0000129E0000}"/>
    <cellStyle name="Total 3 6" xfId="40289" xr:uid="{00000000-0005-0000-0000-0000139E0000}"/>
    <cellStyle name="Total 3 6 2" xfId="40290" xr:uid="{00000000-0005-0000-0000-0000149E0000}"/>
    <cellStyle name="Total 3 6 2 2" xfId="40291" xr:uid="{00000000-0005-0000-0000-0000159E0000}"/>
    <cellStyle name="Total 3 6 2 3" xfId="40292" xr:uid="{00000000-0005-0000-0000-0000169E0000}"/>
    <cellStyle name="Total 3 6 3" xfId="40293" xr:uid="{00000000-0005-0000-0000-0000179E0000}"/>
    <cellStyle name="Total 3 6 4" xfId="40294" xr:uid="{00000000-0005-0000-0000-0000189E0000}"/>
    <cellStyle name="Total 3 7" xfId="40295" xr:uid="{00000000-0005-0000-0000-0000199E0000}"/>
    <cellStyle name="Total 3 7 2" xfId="40296" xr:uid="{00000000-0005-0000-0000-00001A9E0000}"/>
    <cellStyle name="Total 3 7 3" xfId="40297" xr:uid="{00000000-0005-0000-0000-00001B9E0000}"/>
    <cellStyle name="Total 3 8" xfId="40298" xr:uid="{00000000-0005-0000-0000-00001C9E0000}"/>
    <cellStyle name="Total 3 8 2" xfId="40299" xr:uid="{00000000-0005-0000-0000-00001D9E0000}"/>
    <cellStyle name="Total 3 8 3" xfId="40300" xr:uid="{00000000-0005-0000-0000-00001E9E0000}"/>
    <cellStyle name="Total 3 9" xfId="40301" xr:uid="{00000000-0005-0000-0000-00001F9E0000}"/>
    <cellStyle name="Total 3 9 2" xfId="40302" xr:uid="{00000000-0005-0000-0000-0000209E0000}"/>
    <cellStyle name="Total 3 9 3" xfId="40303" xr:uid="{00000000-0005-0000-0000-0000219E0000}"/>
    <cellStyle name="Total 30" xfId="40304" xr:uid="{00000000-0005-0000-0000-0000229E0000}"/>
    <cellStyle name="Total 30 10" xfId="40305" xr:uid="{00000000-0005-0000-0000-0000239E0000}"/>
    <cellStyle name="Total 30 10 2" xfId="40306" xr:uid="{00000000-0005-0000-0000-0000249E0000}"/>
    <cellStyle name="Total 30 10 3" xfId="40307" xr:uid="{00000000-0005-0000-0000-0000259E0000}"/>
    <cellStyle name="Total 30 11" xfId="40308" xr:uid="{00000000-0005-0000-0000-0000269E0000}"/>
    <cellStyle name="Total 30 12" xfId="40309" xr:uid="{00000000-0005-0000-0000-0000279E0000}"/>
    <cellStyle name="Total 30 13" xfId="40310" xr:uid="{00000000-0005-0000-0000-0000289E0000}"/>
    <cellStyle name="Total 30 14" xfId="40311" xr:uid="{00000000-0005-0000-0000-0000299E0000}"/>
    <cellStyle name="Total 30 2" xfId="40312" xr:uid="{00000000-0005-0000-0000-00002A9E0000}"/>
    <cellStyle name="Total 30 2 2" xfId="40313" xr:uid="{00000000-0005-0000-0000-00002B9E0000}"/>
    <cellStyle name="Total 30 2 2 2" xfId="40314" xr:uid="{00000000-0005-0000-0000-00002C9E0000}"/>
    <cellStyle name="Total 30 2 2 2 2" xfId="40315" xr:uid="{00000000-0005-0000-0000-00002D9E0000}"/>
    <cellStyle name="Total 30 2 2 2 3" xfId="40316" xr:uid="{00000000-0005-0000-0000-00002E9E0000}"/>
    <cellStyle name="Total 30 2 2 3" xfId="40317" xr:uid="{00000000-0005-0000-0000-00002F9E0000}"/>
    <cellStyle name="Total 30 2 2 4" xfId="40318" xr:uid="{00000000-0005-0000-0000-0000309E0000}"/>
    <cellStyle name="Total 30 2 3" xfId="40319" xr:uid="{00000000-0005-0000-0000-0000319E0000}"/>
    <cellStyle name="Total 30 2 3 2" xfId="40320" xr:uid="{00000000-0005-0000-0000-0000329E0000}"/>
    <cellStyle name="Total 30 2 3 3" xfId="40321" xr:uid="{00000000-0005-0000-0000-0000339E0000}"/>
    <cellStyle name="Total 30 2 4" xfId="40322" xr:uid="{00000000-0005-0000-0000-0000349E0000}"/>
    <cellStyle name="Total 30 2 5" xfId="40323" xr:uid="{00000000-0005-0000-0000-0000359E0000}"/>
    <cellStyle name="Total 30 3" xfId="40324" xr:uid="{00000000-0005-0000-0000-0000369E0000}"/>
    <cellStyle name="Total 30 3 2" xfId="40325" xr:uid="{00000000-0005-0000-0000-0000379E0000}"/>
    <cellStyle name="Total 30 3 2 2" xfId="40326" xr:uid="{00000000-0005-0000-0000-0000389E0000}"/>
    <cellStyle name="Total 30 3 2 3" xfId="40327" xr:uid="{00000000-0005-0000-0000-0000399E0000}"/>
    <cellStyle name="Total 30 3 3" xfId="40328" xr:uid="{00000000-0005-0000-0000-00003A9E0000}"/>
    <cellStyle name="Total 30 3 4" xfId="40329" xr:uid="{00000000-0005-0000-0000-00003B9E0000}"/>
    <cellStyle name="Total 30 4" xfId="40330" xr:uid="{00000000-0005-0000-0000-00003C9E0000}"/>
    <cellStyle name="Total 30 4 2" xfId="40331" xr:uid="{00000000-0005-0000-0000-00003D9E0000}"/>
    <cellStyle name="Total 30 4 2 2" xfId="40332" xr:uid="{00000000-0005-0000-0000-00003E9E0000}"/>
    <cellStyle name="Total 30 4 2 3" xfId="40333" xr:uid="{00000000-0005-0000-0000-00003F9E0000}"/>
    <cellStyle name="Total 30 4 3" xfId="40334" xr:uid="{00000000-0005-0000-0000-0000409E0000}"/>
    <cellStyle name="Total 30 4 4" xfId="40335" xr:uid="{00000000-0005-0000-0000-0000419E0000}"/>
    <cellStyle name="Total 30 5" xfId="40336" xr:uid="{00000000-0005-0000-0000-0000429E0000}"/>
    <cellStyle name="Total 30 5 2" xfId="40337" xr:uid="{00000000-0005-0000-0000-0000439E0000}"/>
    <cellStyle name="Total 30 5 2 2" xfId="40338" xr:uid="{00000000-0005-0000-0000-0000449E0000}"/>
    <cellStyle name="Total 30 5 2 3" xfId="40339" xr:uid="{00000000-0005-0000-0000-0000459E0000}"/>
    <cellStyle name="Total 30 5 3" xfId="40340" xr:uid="{00000000-0005-0000-0000-0000469E0000}"/>
    <cellStyle name="Total 30 5 4" xfId="40341" xr:uid="{00000000-0005-0000-0000-0000479E0000}"/>
    <cellStyle name="Total 30 6" xfId="40342" xr:uid="{00000000-0005-0000-0000-0000489E0000}"/>
    <cellStyle name="Total 30 6 2" xfId="40343" xr:uid="{00000000-0005-0000-0000-0000499E0000}"/>
    <cellStyle name="Total 30 6 2 2" xfId="40344" xr:uid="{00000000-0005-0000-0000-00004A9E0000}"/>
    <cellStyle name="Total 30 6 2 3" xfId="40345" xr:uid="{00000000-0005-0000-0000-00004B9E0000}"/>
    <cellStyle name="Total 30 6 3" xfId="40346" xr:uid="{00000000-0005-0000-0000-00004C9E0000}"/>
    <cellStyle name="Total 30 6 4" xfId="40347" xr:uid="{00000000-0005-0000-0000-00004D9E0000}"/>
    <cellStyle name="Total 30 7" xfId="40348" xr:uid="{00000000-0005-0000-0000-00004E9E0000}"/>
    <cellStyle name="Total 30 7 2" xfId="40349" xr:uid="{00000000-0005-0000-0000-00004F9E0000}"/>
    <cellStyle name="Total 30 7 3" xfId="40350" xr:uid="{00000000-0005-0000-0000-0000509E0000}"/>
    <cellStyle name="Total 30 8" xfId="40351" xr:uid="{00000000-0005-0000-0000-0000519E0000}"/>
    <cellStyle name="Total 30 8 2" xfId="40352" xr:uid="{00000000-0005-0000-0000-0000529E0000}"/>
    <cellStyle name="Total 30 8 3" xfId="40353" xr:uid="{00000000-0005-0000-0000-0000539E0000}"/>
    <cellStyle name="Total 30 9" xfId="40354" xr:uid="{00000000-0005-0000-0000-0000549E0000}"/>
    <cellStyle name="Total 30 9 2" xfId="40355" xr:uid="{00000000-0005-0000-0000-0000559E0000}"/>
    <cellStyle name="Total 30 9 3" xfId="40356" xr:uid="{00000000-0005-0000-0000-0000569E0000}"/>
    <cellStyle name="Total 31" xfId="40357" xr:uid="{00000000-0005-0000-0000-0000579E0000}"/>
    <cellStyle name="Total 31 10" xfId="40358" xr:uid="{00000000-0005-0000-0000-0000589E0000}"/>
    <cellStyle name="Total 31 10 2" xfId="40359" xr:uid="{00000000-0005-0000-0000-0000599E0000}"/>
    <cellStyle name="Total 31 10 3" xfId="40360" xr:uid="{00000000-0005-0000-0000-00005A9E0000}"/>
    <cellStyle name="Total 31 11" xfId="40361" xr:uid="{00000000-0005-0000-0000-00005B9E0000}"/>
    <cellStyle name="Total 31 12" xfId="40362" xr:uid="{00000000-0005-0000-0000-00005C9E0000}"/>
    <cellStyle name="Total 31 13" xfId="40363" xr:uid="{00000000-0005-0000-0000-00005D9E0000}"/>
    <cellStyle name="Total 31 14" xfId="40364" xr:uid="{00000000-0005-0000-0000-00005E9E0000}"/>
    <cellStyle name="Total 31 2" xfId="40365" xr:uid="{00000000-0005-0000-0000-00005F9E0000}"/>
    <cellStyle name="Total 31 2 2" xfId="40366" xr:uid="{00000000-0005-0000-0000-0000609E0000}"/>
    <cellStyle name="Total 31 2 2 2" xfId="40367" xr:uid="{00000000-0005-0000-0000-0000619E0000}"/>
    <cellStyle name="Total 31 2 2 2 2" xfId="40368" xr:uid="{00000000-0005-0000-0000-0000629E0000}"/>
    <cellStyle name="Total 31 2 2 2 3" xfId="40369" xr:uid="{00000000-0005-0000-0000-0000639E0000}"/>
    <cellStyle name="Total 31 2 2 3" xfId="40370" xr:uid="{00000000-0005-0000-0000-0000649E0000}"/>
    <cellStyle name="Total 31 2 2 4" xfId="40371" xr:uid="{00000000-0005-0000-0000-0000659E0000}"/>
    <cellStyle name="Total 31 2 3" xfId="40372" xr:uid="{00000000-0005-0000-0000-0000669E0000}"/>
    <cellStyle name="Total 31 2 3 2" xfId="40373" xr:uid="{00000000-0005-0000-0000-0000679E0000}"/>
    <cellStyle name="Total 31 2 3 3" xfId="40374" xr:uid="{00000000-0005-0000-0000-0000689E0000}"/>
    <cellStyle name="Total 31 2 4" xfId="40375" xr:uid="{00000000-0005-0000-0000-0000699E0000}"/>
    <cellStyle name="Total 31 2 5" xfId="40376" xr:uid="{00000000-0005-0000-0000-00006A9E0000}"/>
    <cellStyle name="Total 31 3" xfId="40377" xr:uid="{00000000-0005-0000-0000-00006B9E0000}"/>
    <cellStyle name="Total 31 3 2" xfId="40378" xr:uid="{00000000-0005-0000-0000-00006C9E0000}"/>
    <cellStyle name="Total 31 3 2 2" xfId="40379" xr:uid="{00000000-0005-0000-0000-00006D9E0000}"/>
    <cellStyle name="Total 31 3 2 3" xfId="40380" xr:uid="{00000000-0005-0000-0000-00006E9E0000}"/>
    <cellStyle name="Total 31 3 3" xfId="40381" xr:uid="{00000000-0005-0000-0000-00006F9E0000}"/>
    <cellStyle name="Total 31 3 4" xfId="40382" xr:uid="{00000000-0005-0000-0000-0000709E0000}"/>
    <cellStyle name="Total 31 4" xfId="40383" xr:uid="{00000000-0005-0000-0000-0000719E0000}"/>
    <cellStyle name="Total 31 4 2" xfId="40384" xr:uid="{00000000-0005-0000-0000-0000729E0000}"/>
    <cellStyle name="Total 31 4 2 2" xfId="40385" xr:uid="{00000000-0005-0000-0000-0000739E0000}"/>
    <cellStyle name="Total 31 4 2 3" xfId="40386" xr:uid="{00000000-0005-0000-0000-0000749E0000}"/>
    <cellStyle name="Total 31 4 3" xfId="40387" xr:uid="{00000000-0005-0000-0000-0000759E0000}"/>
    <cellStyle name="Total 31 4 4" xfId="40388" xr:uid="{00000000-0005-0000-0000-0000769E0000}"/>
    <cellStyle name="Total 31 5" xfId="40389" xr:uid="{00000000-0005-0000-0000-0000779E0000}"/>
    <cellStyle name="Total 31 5 2" xfId="40390" xr:uid="{00000000-0005-0000-0000-0000789E0000}"/>
    <cellStyle name="Total 31 5 2 2" xfId="40391" xr:uid="{00000000-0005-0000-0000-0000799E0000}"/>
    <cellStyle name="Total 31 5 2 3" xfId="40392" xr:uid="{00000000-0005-0000-0000-00007A9E0000}"/>
    <cellStyle name="Total 31 5 3" xfId="40393" xr:uid="{00000000-0005-0000-0000-00007B9E0000}"/>
    <cellStyle name="Total 31 5 4" xfId="40394" xr:uid="{00000000-0005-0000-0000-00007C9E0000}"/>
    <cellStyle name="Total 31 6" xfId="40395" xr:uid="{00000000-0005-0000-0000-00007D9E0000}"/>
    <cellStyle name="Total 31 6 2" xfId="40396" xr:uid="{00000000-0005-0000-0000-00007E9E0000}"/>
    <cellStyle name="Total 31 6 2 2" xfId="40397" xr:uid="{00000000-0005-0000-0000-00007F9E0000}"/>
    <cellStyle name="Total 31 6 2 3" xfId="40398" xr:uid="{00000000-0005-0000-0000-0000809E0000}"/>
    <cellStyle name="Total 31 6 3" xfId="40399" xr:uid="{00000000-0005-0000-0000-0000819E0000}"/>
    <cellStyle name="Total 31 6 4" xfId="40400" xr:uid="{00000000-0005-0000-0000-0000829E0000}"/>
    <cellStyle name="Total 31 7" xfId="40401" xr:uid="{00000000-0005-0000-0000-0000839E0000}"/>
    <cellStyle name="Total 31 7 2" xfId="40402" xr:uid="{00000000-0005-0000-0000-0000849E0000}"/>
    <cellStyle name="Total 31 7 3" xfId="40403" xr:uid="{00000000-0005-0000-0000-0000859E0000}"/>
    <cellStyle name="Total 31 8" xfId="40404" xr:uid="{00000000-0005-0000-0000-0000869E0000}"/>
    <cellStyle name="Total 31 8 2" xfId="40405" xr:uid="{00000000-0005-0000-0000-0000879E0000}"/>
    <cellStyle name="Total 31 8 3" xfId="40406" xr:uid="{00000000-0005-0000-0000-0000889E0000}"/>
    <cellStyle name="Total 31 9" xfId="40407" xr:uid="{00000000-0005-0000-0000-0000899E0000}"/>
    <cellStyle name="Total 31 9 2" xfId="40408" xr:uid="{00000000-0005-0000-0000-00008A9E0000}"/>
    <cellStyle name="Total 31 9 3" xfId="40409" xr:uid="{00000000-0005-0000-0000-00008B9E0000}"/>
    <cellStyle name="Total 32" xfId="40410" xr:uid="{00000000-0005-0000-0000-00008C9E0000}"/>
    <cellStyle name="Total 32 10" xfId="40411" xr:uid="{00000000-0005-0000-0000-00008D9E0000}"/>
    <cellStyle name="Total 32 10 2" xfId="40412" xr:uid="{00000000-0005-0000-0000-00008E9E0000}"/>
    <cellStyle name="Total 32 10 3" xfId="40413" xr:uid="{00000000-0005-0000-0000-00008F9E0000}"/>
    <cellStyle name="Total 32 11" xfId="40414" xr:uid="{00000000-0005-0000-0000-0000909E0000}"/>
    <cellStyle name="Total 32 12" xfId="40415" xr:uid="{00000000-0005-0000-0000-0000919E0000}"/>
    <cellStyle name="Total 32 13" xfId="40416" xr:uid="{00000000-0005-0000-0000-0000929E0000}"/>
    <cellStyle name="Total 32 14" xfId="40417" xr:uid="{00000000-0005-0000-0000-0000939E0000}"/>
    <cellStyle name="Total 32 2" xfId="40418" xr:uid="{00000000-0005-0000-0000-0000949E0000}"/>
    <cellStyle name="Total 32 2 2" xfId="40419" xr:uid="{00000000-0005-0000-0000-0000959E0000}"/>
    <cellStyle name="Total 32 2 2 2" xfId="40420" xr:uid="{00000000-0005-0000-0000-0000969E0000}"/>
    <cellStyle name="Total 32 2 2 2 2" xfId="40421" xr:uid="{00000000-0005-0000-0000-0000979E0000}"/>
    <cellStyle name="Total 32 2 2 2 3" xfId="40422" xr:uid="{00000000-0005-0000-0000-0000989E0000}"/>
    <cellStyle name="Total 32 2 2 3" xfId="40423" xr:uid="{00000000-0005-0000-0000-0000999E0000}"/>
    <cellStyle name="Total 32 2 2 4" xfId="40424" xr:uid="{00000000-0005-0000-0000-00009A9E0000}"/>
    <cellStyle name="Total 32 2 3" xfId="40425" xr:uid="{00000000-0005-0000-0000-00009B9E0000}"/>
    <cellStyle name="Total 32 2 3 2" xfId="40426" xr:uid="{00000000-0005-0000-0000-00009C9E0000}"/>
    <cellStyle name="Total 32 2 3 3" xfId="40427" xr:uid="{00000000-0005-0000-0000-00009D9E0000}"/>
    <cellStyle name="Total 32 2 4" xfId="40428" xr:uid="{00000000-0005-0000-0000-00009E9E0000}"/>
    <cellStyle name="Total 32 2 5" xfId="40429" xr:uid="{00000000-0005-0000-0000-00009F9E0000}"/>
    <cellStyle name="Total 32 3" xfId="40430" xr:uid="{00000000-0005-0000-0000-0000A09E0000}"/>
    <cellStyle name="Total 32 3 2" xfId="40431" xr:uid="{00000000-0005-0000-0000-0000A19E0000}"/>
    <cellStyle name="Total 32 3 2 2" xfId="40432" xr:uid="{00000000-0005-0000-0000-0000A29E0000}"/>
    <cellStyle name="Total 32 3 2 3" xfId="40433" xr:uid="{00000000-0005-0000-0000-0000A39E0000}"/>
    <cellStyle name="Total 32 3 3" xfId="40434" xr:uid="{00000000-0005-0000-0000-0000A49E0000}"/>
    <cellStyle name="Total 32 3 4" xfId="40435" xr:uid="{00000000-0005-0000-0000-0000A59E0000}"/>
    <cellStyle name="Total 32 4" xfId="40436" xr:uid="{00000000-0005-0000-0000-0000A69E0000}"/>
    <cellStyle name="Total 32 4 2" xfId="40437" xr:uid="{00000000-0005-0000-0000-0000A79E0000}"/>
    <cellStyle name="Total 32 4 2 2" xfId="40438" xr:uid="{00000000-0005-0000-0000-0000A89E0000}"/>
    <cellStyle name="Total 32 4 2 3" xfId="40439" xr:uid="{00000000-0005-0000-0000-0000A99E0000}"/>
    <cellStyle name="Total 32 4 3" xfId="40440" xr:uid="{00000000-0005-0000-0000-0000AA9E0000}"/>
    <cellStyle name="Total 32 4 4" xfId="40441" xr:uid="{00000000-0005-0000-0000-0000AB9E0000}"/>
    <cellStyle name="Total 32 5" xfId="40442" xr:uid="{00000000-0005-0000-0000-0000AC9E0000}"/>
    <cellStyle name="Total 32 5 2" xfId="40443" xr:uid="{00000000-0005-0000-0000-0000AD9E0000}"/>
    <cellStyle name="Total 32 5 2 2" xfId="40444" xr:uid="{00000000-0005-0000-0000-0000AE9E0000}"/>
    <cellStyle name="Total 32 5 2 3" xfId="40445" xr:uid="{00000000-0005-0000-0000-0000AF9E0000}"/>
    <cellStyle name="Total 32 5 3" xfId="40446" xr:uid="{00000000-0005-0000-0000-0000B09E0000}"/>
    <cellStyle name="Total 32 5 4" xfId="40447" xr:uid="{00000000-0005-0000-0000-0000B19E0000}"/>
    <cellStyle name="Total 32 6" xfId="40448" xr:uid="{00000000-0005-0000-0000-0000B29E0000}"/>
    <cellStyle name="Total 32 6 2" xfId="40449" xr:uid="{00000000-0005-0000-0000-0000B39E0000}"/>
    <cellStyle name="Total 32 6 2 2" xfId="40450" xr:uid="{00000000-0005-0000-0000-0000B49E0000}"/>
    <cellStyle name="Total 32 6 2 3" xfId="40451" xr:uid="{00000000-0005-0000-0000-0000B59E0000}"/>
    <cellStyle name="Total 32 6 3" xfId="40452" xr:uid="{00000000-0005-0000-0000-0000B69E0000}"/>
    <cellStyle name="Total 32 6 4" xfId="40453" xr:uid="{00000000-0005-0000-0000-0000B79E0000}"/>
    <cellStyle name="Total 32 7" xfId="40454" xr:uid="{00000000-0005-0000-0000-0000B89E0000}"/>
    <cellStyle name="Total 32 7 2" xfId="40455" xr:uid="{00000000-0005-0000-0000-0000B99E0000}"/>
    <cellStyle name="Total 32 7 3" xfId="40456" xr:uid="{00000000-0005-0000-0000-0000BA9E0000}"/>
    <cellStyle name="Total 32 8" xfId="40457" xr:uid="{00000000-0005-0000-0000-0000BB9E0000}"/>
    <cellStyle name="Total 32 8 2" xfId="40458" xr:uid="{00000000-0005-0000-0000-0000BC9E0000}"/>
    <cellStyle name="Total 32 8 3" xfId="40459" xr:uid="{00000000-0005-0000-0000-0000BD9E0000}"/>
    <cellStyle name="Total 32 9" xfId="40460" xr:uid="{00000000-0005-0000-0000-0000BE9E0000}"/>
    <cellStyle name="Total 32 9 2" xfId="40461" xr:uid="{00000000-0005-0000-0000-0000BF9E0000}"/>
    <cellStyle name="Total 32 9 3" xfId="40462" xr:uid="{00000000-0005-0000-0000-0000C09E0000}"/>
    <cellStyle name="Total 33" xfId="40463" xr:uid="{00000000-0005-0000-0000-0000C19E0000}"/>
    <cellStyle name="Total 33 10" xfId="40464" xr:uid="{00000000-0005-0000-0000-0000C29E0000}"/>
    <cellStyle name="Total 33 10 2" xfId="40465" xr:uid="{00000000-0005-0000-0000-0000C39E0000}"/>
    <cellStyle name="Total 33 10 3" xfId="40466" xr:uid="{00000000-0005-0000-0000-0000C49E0000}"/>
    <cellStyle name="Total 33 11" xfId="40467" xr:uid="{00000000-0005-0000-0000-0000C59E0000}"/>
    <cellStyle name="Total 33 12" xfId="40468" xr:uid="{00000000-0005-0000-0000-0000C69E0000}"/>
    <cellStyle name="Total 33 13" xfId="40469" xr:uid="{00000000-0005-0000-0000-0000C79E0000}"/>
    <cellStyle name="Total 33 14" xfId="40470" xr:uid="{00000000-0005-0000-0000-0000C89E0000}"/>
    <cellStyle name="Total 33 2" xfId="40471" xr:uid="{00000000-0005-0000-0000-0000C99E0000}"/>
    <cellStyle name="Total 33 2 2" xfId="40472" xr:uid="{00000000-0005-0000-0000-0000CA9E0000}"/>
    <cellStyle name="Total 33 2 2 2" xfId="40473" xr:uid="{00000000-0005-0000-0000-0000CB9E0000}"/>
    <cellStyle name="Total 33 2 2 2 2" xfId="40474" xr:uid="{00000000-0005-0000-0000-0000CC9E0000}"/>
    <cellStyle name="Total 33 2 2 2 3" xfId="40475" xr:uid="{00000000-0005-0000-0000-0000CD9E0000}"/>
    <cellStyle name="Total 33 2 2 3" xfId="40476" xr:uid="{00000000-0005-0000-0000-0000CE9E0000}"/>
    <cellStyle name="Total 33 2 2 4" xfId="40477" xr:uid="{00000000-0005-0000-0000-0000CF9E0000}"/>
    <cellStyle name="Total 33 2 3" xfId="40478" xr:uid="{00000000-0005-0000-0000-0000D09E0000}"/>
    <cellStyle name="Total 33 2 3 2" xfId="40479" xr:uid="{00000000-0005-0000-0000-0000D19E0000}"/>
    <cellStyle name="Total 33 2 3 3" xfId="40480" xr:uid="{00000000-0005-0000-0000-0000D29E0000}"/>
    <cellStyle name="Total 33 2 4" xfId="40481" xr:uid="{00000000-0005-0000-0000-0000D39E0000}"/>
    <cellStyle name="Total 33 2 5" xfId="40482" xr:uid="{00000000-0005-0000-0000-0000D49E0000}"/>
    <cellStyle name="Total 33 3" xfId="40483" xr:uid="{00000000-0005-0000-0000-0000D59E0000}"/>
    <cellStyle name="Total 33 3 2" xfId="40484" xr:uid="{00000000-0005-0000-0000-0000D69E0000}"/>
    <cellStyle name="Total 33 3 2 2" xfId="40485" xr:uid="{00000000-0005-0000-0000-0000D79E0000}"/>
    <cellStyle name="Total 33 3 2 3" xfId="40486" xr:uid="{00000000-0005-0000-0000-0000D89E0000}"/>
    <cellStyle name="Total 33 3 3" xfId="40487" xr:uid="{00000000-0005-0000-0000-0000D99E0000}"/>
    <cellStyle name="Total 33 3 4" xfId="40488" xr:uid="{00000000-0005-0000-0000-0000DA9E0000}"/>
    <cellStyle name="Total 33 4" xfId="40489" xr:uid="{00000000-0005-0000-0000-0000DB9E0000}"/>
    <cellStyle name="Total 33 4 2" xfId="40490" xr:uid="{00000000-0005-0000-0000-0000DC9E0000}"/>
    <cellStyle name="Total 33 4 2 2" xfId="40491" xr:uid="{00000000-0005-0000-0000-0000DD9E0000}"/>
    <cellStyle name="Total 33 4 2 3" xfId="40492" xr:uid="{00000000-0005-0000-0000-0000DE9E0000}"/>
    <cellStyle name="Total 33 4 3" xfId="40493" xr:uid="{00000000-0005-0000-0000-0000DF9E0000}"/>
    <cellStyle name="Total 33 4 4" xfId="40494" xr:uid="{00000000-0005-0000-0000-0000E09E0000}"/>
    <cellStyle name="Total 33 5" xfId="40495" xr:uid="{00000000-0005-0000-0000-0000E19E0000}"/>
    <cellStyle name="Total 33 5 2" xfId="40496" xr:uid="{00000000-0005-0000-0000-0000E29E0000}"/>
    <cellStyle name="Total 33 5 2 2" xfId="40497" xr:uid="{00000000-0005-0000-0000-0000E39E0000}"/>
    <cellStyle name="Total 33 5 2 3" xfId="40498" xr:uid="{00000000-0005-0000-0000-0000E49E0000}"/>
    <cellStyle name="Total 33 5 3" xfId="40499" xr:uid="{00000000-0005-0000-0000-0000E59E0000}"/>
    <cellStyle name="Total 33 5 4" xfId="40500" xr:uid="{00000000-0005-0000-0000-0000E69E0000}"/>
    <cellStyle name="Total 33 6" xfId="40501" xr:uid="{00000000-0005-0000-0000-0000E79E0000}"/>
    <cellStyle name="Total 33 6 2" xfId="40502" xr:uid="{00000000-0005-0000-0000-0000E89E0000}"/>
    <cellStyle name="Total 33 6 2 2" xfId="40503" xr:uid="{00000000-0005-0000-0000-0000E99E0000}"/>
    <cellStyle name="Total 33 6 2 3" xfId="40504" xr:uid="{00000000-0005-0000-0000-0000EA9E0000}"/>
    <cellStyle name="Total 33 6 3" xfId="40505" xr:uid="{00000000-0005-0000-0000-0000EB9E0000}"/>
    <cellStyle name="Total 33 6 4" xfId="40506" xr:uid="{00000000-0005-0000-0000-0000EC9E0000}"/>
    <cellStyle name="Total 33 7" xfId="40507" xr:uid="{00000000-0005-0000-0000-0000ED9E0000}"/>
    <cellStyle name="Total 33 7 2" xfId="40508" xr:uid="{00000000-0005-0000-0000-0000EE9E0000}"/>
    <cellStyle name="Total 33 7 3" xfId="40509" xr:uid="{00000000-0005-0000-0000-0000EF9E0000}"/>
    <cellStyle name="Total 33 8" xfId="40510" xr:uid="{00000000-0005-0000-0000-0000F09E0000}"/>
    <cellStyle name="Total 33 8 2" xfId="40511" xr:uid="{00000000-0005-0000-0000-0000F19E0000}"/>
    <cellStyle name="Total 33 8 3" xfId="40512" xr:uid="{00000000-0005-0000-0000-0000F29E0000}"/>
    <cellStyle name="Total 33 9" xfId="40513" xr:uid="{00000000-0005-0000-0000-0000F39E0000}"/>
    <cellStyle name="Total 33 9 2" xfId="40514" xr:uid="{00000000-0005-0000-0000-0000F49E0000}"/>
    <cellStyle name="Total 33 9 3" xfId="40515" xr:uid="{00000000-0005-0000-0000-0000F59E0000}"/>
    <cellStyle name="Total 34" xfId="40516" xr:uid="{00000000-0005-0000-0000-0000F69E0000}"/>
    <cellStyle name="Total 34 10" xfId="40517" xr:uid="{00000000-0005-0000-0000-0000F79E0000}"/>
    <cellStyle name="Total 34 10 2" xfId="40518" xr:uid="{00000000-0005-0000-0000-0000F89E0000}"/>
    <cellStyle name="Total 34 10 3" xfId="40519" xr:uid="{00000000-0005-0000-0000-0000F99E0000}"/>
    <cellStyle name="Total 34 11" xfId="40520" xr:uid="{00000000-0005-0000-0000-0000FA9E0000}"/>
    <cellStyle name="Total 34 12" xfId="40521" xr:uid="{00000000-0005-0000-0000-0000FB9E0000}"/>
    <cellStyle name="Total 34 13" xfId="40522" xr:uid="{00000000-0005-0000-0000-0000FC9E0000}"/>
    <cellStyle name="Total 34 14" xfId="40523" xr:uid="{00000000-0005-0000-0000-0000FD9E0000}"/>
    <cellStyle name="Total 34 2" xfId="40524" xr:uid="{00000000-0005-0000-0000-0000FE9E0000}"/>
    <cellStyle name="Total 34 2 2" xfId="40525" xr:uid="{00000000-0005-0000-0000-0000FF9E0000}"/>
    <cellStyle name="Total 34 2 2 2" xfId="40526" xr:uid="{00000000-0005-0000-0000-0000009F0000}"/>
    <cellStyle name="Total 34 2 2 2 2" xfId="40527" xr:uid="{00000000-0005-0000-0000-0000019F0000}"/>
    <cellStyle name="Total 34 2 2 2 3" xfId="40528" xr:uid="{00000000-0005-0000-0000-0000029F0000}"/>
    <cellStyle name="Total 34 2 2 3" xfId="40529" xr:uid="{00000000-0005-0000-0000-0000039F0000}"/>
    <cellStyle name="Total 34 2 2 4" xfId="40530" xr:uid="{00000000-0005-0000-0000-0000049F0000}"/>
    <cellStyle name="Total 34 2 3" xfId="40531" xr:uid="{00000000-0005-0000-0000-0000059F0000}"/>
    <cellStyle name="Total 34 2 3 2" xfId="40532" xr:uid="{00000000-0005-0000-0000-0000069F0000}"/>
    <cellStyle name="Total 34 2 3 3" xfId="40533" xr:uid="{00000000-0005-0000-0000-0000079F0000}"/>
    <cellStyle name="Total 34 2 4" xfId="40534" xr:uid="{00000000-0005-0000-0000-0000089F0000}"/>
    <cellStyle name="Total 34 2 5" xfId="40535" xr:uid="{00000000-0005-0000-0000-0000099F0000}"/>
    <cellStyle name="Total 34 3" xfId="40536" xr:uid="{00000000-0005-0000-0000-00000A9F0000}"/>
    <cellStyle name="Total 34 3 2" xfId="40537" xr:uid="{00000000-0005-0000-0000-00000B9F0000}"/>
    <cellStyle name="Total 34 3 2 2" xfId="40538" xr:uid="{00000000-0005-0000-0000-00000C9F0000}"/>
    <cellStyle name="Total 34 3 2 3" xfId="40539" xr:uid="{00000000-0005-0000-0000-00000D9F0000}"/>
    <cellStyle name="Total 34 3 3" xfId="40540" xr:uid="{00000000-0005-0000-0000-00000E9F0000}"/>
    <cellStyle name="Total 34 3 4" xfId="40541" xr:uid="{00000000-0005-0000-0000-00000F9F0000}"/>
    <cellStyle name="Total 34 4" xfId="40542" xr:uid="{00000000-0005-0000-0000-0000109F0000}"/>
    <cellStyle name="Total 34 4 2" xfId="40543" xr:uid="{00000000-0005-0000-0000-0000119F0000}"/>
    <cellStyle name="Total 34 4 2 2" xfId="40544" xr:uid="{00000000-0005-0000-0000-0000129F0000}"/>
    <cellStyle name="Total 34 4 2 3" xfId="40545" xr:uid="{00000000-0005-0000-0000-0000139F0000}"/>
    <cellStyle name="Total 34 4 3" xfId="40546" xr:uid="{00000000-0005-0000-0000-0000149F0000}"/>
    <cellStyle name="Total 34 4 4" xfId="40547" xr:uid="{00000000-0005-0000-0000-0000159F0000}"/>
    <cellStyle name="Total 34 5" xfId="40548" xr:uid="{00000000-0005-0000-0000-0000169F0000}"/>
    <cellStyle name="Total 34 5 2" xfId="40549" xr:uid="{00000000-0005-0000-0000-0000179F0000}"/>
    <cellStyle name="Total 34 5 2 2" xfId="40550" xr:uid="{00000000-0005-0000-0000-0000189F0000}"/>
    <cellStyle name="Total 34 5 2 3" xfId="40551" xr:uid="{00000000-0005-0000-0000-0000199F0000}"/>
    <cellStyle name="Total 34 5 3" xfId="40552" xr:uid="{00000000-0005-0000-0000-00001A9F0000}"/>
    <cellStyle name="Total 34 5 4" xfId="40553" xr:uid="{00000000-0005-0000-0000-00001B9F0000}"/>
    <cellStyle name="Total 34 6" xfId="40554" xr:uid="{00000000-0005-0000-0000-00001C9F0000}"/>
    <cellStyle name="Total 34 6 2" xfId="40555" xr:uid="{00000000-0005-0000-0000-00001D9F0000}"/>
    <cellStyle name="Total 34 6 2 2" xfId="40556" xr:uid="{00000000-0005-0000-0000-00001E9F0000}"/>
    <cellStyle name="Total 34 6 2 3" xfId="40557" xr:uid="{00000000-0005-0000-0000-00001F9F0000}"/>
    <cellStyle name="Total 34 6 3" xfId="40558" xr:uid="{00000000-0005-0000-0000-0000209F0000}"/>
    <cellStyle name="Total 34 6 4" xfId="40559" xr:uid="{00000000-0005-0000-0000-0000219F0000}"/>
    <cellStyle name="Total 34 7" xfId="40560" xr:uid="{00000000-0005-0000-0000-0000229F0000}"/>
    <cellStyle name="Total 34 7 2" xfId="40561" xr:uid="{00000000-0005-0000-0000-0000239F0000}"/>
    <cellStyle name="Total 34 7 3" xfId="40562" xr:uid="{00000000-0005-0000-0000-0000249F0000}"/>
    <cellStyle name="Total 34 8" xfId="40563" xr:uid="{00000000-0005-0000-0000-0000259F0000}"/>
    <cellStyle name="Total 34 8 2" xfId="40564" xr:uid="{00000000-0005-0000-0000-0000269F0000}"/>
    <cellStyle name="Total 34 8 3" xfId="40565" xr:uid="{00000000-0005-0000-0000-0000279F0000}"/>
    <cellStyle name="Total 34 9" xfId="40566" xr:uid="{00000000-0005-0000-0000-0000289F0000}"/>
    <cellStyle name="Total 34 9 2" xfId="40567" xr:uid="{00000000-0005-0000-0000-0000299F0000}"/>
    <cellStyle name="Total 34 9 3" xfId="40568" xr:uid="{00000000-0005-0000-0000-00002A9F0000}"/>
    <cellStyle name="Total 35" xfId="40569" xr:uid="{00000000-0005-0000-0000-00002B9F0000}"/>
    <cellStyle name="Total 35 10" xfId="40570" xr:uid="{00000000-0005-0000-0000-00002C9F0000}"/>
    <cellStyle name="Total 35 10 2" xfId="40571" xr:uid="{00000000-0005-0000-0000-00002D9F0000}"/>
    <cellStyle name="Total 35 10 3" xfId="40572" xr:uid="{00000000-0005-0000-0000-00002E9F0000}"/>
    <cellStyle name="Total 35 11" xfId="40573" xr:uid="{00000000-0005-0000-0000-00002F9F0000}"/>
    <cellStyle name="Total 35 12" xfId="40574" xr:uid="{00000000-0005-0000-0000-0000309F0000}"/>
    <cellStyle name="Total 35 13" xfId="40575" xr:uid="{00000000-0005-0000-0000-0000319F0000}"/>
    <cellStyle name="Total 35 14" xfId="40576" xr:uid="{00000000-0005-0000-0000-0000329F0000}"/>
    <cellStyle name="Total 35 2" xfId="40577" xr:uid="{00000000-0005-0000-0000-0000339F0000}"/>
    <cellStyle name="Total 35 2 2" xfId="40578" xr:uid="{00000000-0005-0000-0000-0000349F0000}"/>
    <cellStyle name="Total 35 2 2 2" xfId="40579" xr:uid="{00000000-0005-0000-0000-0000359F0000}"/>
    <cellStyle name="Total 35 2 2 2 2" xfId="40580" xr:uid="{00000000-0005-0000-0000-0000369F0000}"/>
    <cellStyle name="Total 35 2 2 2 3" xfId="40581" xr:uid="{00000000-0005-0000-0000-0000379F0000}"/>
    <cellStyle name="Total 35 2 2 3" xfId="40582" xr:uid="{00000000-0005-0000-0000-0000389F0000}"/>
    <cellStyle name="Total 35 2 2 4" xfId="40583" xr:uid="{00000000-0005-0000-0000-0000399F0000}"/>
    <cellStyle name="Total 35 2 3" xfId="40584" xr:uid="{00000000-0005-0000-0000-00003A9F0000}"/>
    <cellStyle name="Total 35 2 3 2" xfId="40585" xr:uid="{00000000-0005-0000-0000-00003B9F0000}"/>
    <cellStyle name="Total 35 2 3 3" xfId="40586" xr:uid="{00000000-0005-0000-0000-00003C9F0000}"/>
    <cellStyle name="Total 35 2 4" xfId="40587" xr:uid="{00000000-0005-0000-0000-00003D9F0000}"/>
    <cellStyle name="Total 35 2 5" xfId="40588" xr:uid="{00000000-0005-0000-0000-00003E9F0000}"/>
    <cellStyle name="Total 35 3" xfId="40589" xr:uid="{00000000-0005-0000-0000-00003F9F0000}"/>
    <cellStyle name="Total 35 3 2" xfId="40590" xr:uid="{00000000-0005-0000-0000-0000409F0000}"/>
    <cellStyle name="Total 35 3 2 2" xfId="40591" xr:uid="{00000000-0005-0000-0000-0000419F0000}"/>
    <cellStyle name="Total 35 3 2 3" xfId="40592" xr:uid="{00000000-0005-0000-0000-0000429F0000}"/>
    <cellStyle name="Total 35 3 3" xfId="40593" xr:uid="{00000000-0005-0000-0000-0000439F0000}"/>
    <cellStyle name="Total 35 3 4" xfId="40594" xr:uid="{00000000-0005-0000-0000-0000449F0000}"/>
    <cellStyle name="Total 35 4" xfId="40595" xr:uid="{00000000-0005-0000-0000-0000459F0000}"/>
    <cellStyle name="Total 35 4 2" xfId="40596" xr:uid="{00000000-0005-0000-0000-0000469F0000}"/>
    <cellStyle name="Total 35 4 2 2" xfId="40597" xr:uid="{00000000-0005-0000-0000-0000479F0000}"/>
    <cellStyle name="Total 35 4 2 3" xfId="40598" xr:uid="{00000000-0005-0000-0000-0000489F0000}"/>
    <cellStyle name="Total 35 4 3" xfId="40599" xr:uid="{00000000-0005-0000-0000-0000499F0000}"/>
    <cellStyle name="Total 35 4 4" xfId="40600" xr:uid="{00000000-0005-0000-0000-00004A9F0000}"/>
    <cellStyle name="Total 35 5" xfId="40601" xr:uid="{00000000-0005-0000-0000-00004B9F0000}"/>
    <cellStyle name="Total 35 5 2" xfId="40602" xr:uid="{00000000-0005-0000-0000-00004C9F0000}"/>
    <cellStyle name="Total 35 5 2 2" xfId="40603" xr:uid="{00000000-0005-0000-0000-00004D9F0000}"/>
    <cellStyle name="Total 35 5 2 3" xfId="40604" xr:uid="{00000000-0005-0000-0000-00004E9F0000}"/>
    <cellStyle name="Total 35 5 3" xfId="40605" xr:uid="{00000000-0005-0000-0000-00004F9F0000}"/>
    <cellStyle name="Total 35 5 4" xfId="40606" xr:uid="{00000000-0005-0000-0000-0000509F0000}"/>
    <cellStyle name="Total 35 6" xfId="40607" xr:uid="{00000000-0005-0000-0000-0000519F0000}"/>
    <cellStyle name="Total 35 6 2" xfId="40608" xr:uid="{00000000-0005-0000-0000-0000529F0000}"/>
    <cellStyle name="Total 35 6 2 2" xfId="40609" xr:uid="{00000000-0005-0000-0000-0000539F0000}"/>
    <cellStyle name="Total 35 6 2 3" xfId="40610" xr:uid="{00000000-0005-0000-0000-0000549F0000}"/>
    <cellStyle name="Total 35 6 3" xfId="40611" xr:uid="{00000000-0005-0000-0000-0000559F0000}"/>
    <cellStyle name="Total 35 6 4" xfId="40612" xr:uid="{00000000-0005-0000-0000-0000569F0000}"/>
    <cellStyle name="Total 35 7" xfId="40613" xr:uid="{00000000-0005-0000-0000-0000579F0000}"/>
    <cellStyle name="Total 35 7 2" xfId="40614" xr:uid="{00000000-0005-0000-0000-0000589F0000}"/>
    <cellStyle name="Total 35 7 3" xfId="40615" xr:uid="{00000000-0005-0000-0000-0000599F0000}"/>
    <cellStyle name="Total 35 8" xfId="40616" xr:uid="{00000000-0005-0000-0000-00005A9F0000}"/>
    <cellStyle name="Total 35 8 2" xfId="40617" xr:uid="{00000000-0005-0000-0000-00005B9F0000}"/>
    <cellStyle name="Total 35 8 3" xfId="40618" xr:uid="{00000000-0005-0000-0000-00005C9F0000}"/>
    <cellStyle name="Total 35 9" xfId="40619" xr:uid="{00000000-0005-0000-0000-00005D9F0000}"/>
    <cellStyle name="Total 35 9 2" xfId="40620" xr:uid="{00000000-0005-0000-0000-00005E9F0000}"/>
    <cellStyle name="Total 35 9 3" xfId="40621" xr:uid="{00000000-0005-0000-0000-00005F9F0000}"/>
    <cellStyle name="Total 36" xfId="40622" xr:uid="{00000000-0005-0000-0000-0000609F0000}"/>
    <cellStyle name="Total 36 10" xfId="40623" xr:uid="{00000000-0005-0000-0000-0000619F0000}"/>
    <cellStyle name="Total 36 10 2" xfId="40624" xr:uid="{00000000-0005-0000-0000-0000629F0000}"/>
    <cellStyle name="Total 36 10 3" xfId="40625" xr:uid="{00000000-0005-0000-0000-0000639F0000}"/>
    <cellStyle name="Total 36 11" xfId="40626" xr:uid="{00000000-0005-0000-0000-0000649F0000}"/>
    <cellStyle name="Total 36 12" xfId="40627" xr:uid="{00000000-0005-0000-0000-0000659F0000}"/>
    <cellStyle name="Total 36 13" xfId="40628" xr:uid="{00000000-0005-0000-0000-0000669F0000}"/>
    <cellStyle name="Total 36 14" xfId="40629" xr:uid="{00000000-0005-0000-0000-0000679F0000}"/>
    <cellStyle name="Total 36 2" xfId="40630" xr:uid="{00000000-0005-0000-0000-0000689F0000}"/>
    <cellStyle name="Total 36 2 2" xfId="40631" xr:uid="{00000000-0005-0000-0000-0000699F0000}"/>
    <cellStyle name="Total 36 2 2 2" xfId="40632" xr:uid="{00000000-0005-0000-0000-00006A9F0000}"/>
    <cellStyle name="Total 36 2 2 2 2" xfId="40633" xr:uid="{00000000-0005-0000-0000-00006B9F0000}"/>
    <cellStyle name="Total 36 2 2 2 3" xfId="40634" xr:uid="{00000000-0005-0000-0000-00006C9F0000}"/>
    <cellStyle name="Total 36 2 2 3" xfId="40635" xr:uid="{00000000-0005-0000-0000-00006D9F0000}"/>
    <cellStyle name="Total 36 2 2 4" xfId="40636" xr:uid="{00000000-0005-0000-0000-00006E9F0000}"/>
    <cellStyle name="Total 36 2 3" xfId="40637" xr:uid="{00000000-0005-0000-0000-00006F9F0000}"/>
    <cellStyle name="Total 36 2 3 2" xfId="40638" xr:uid="{00000000-0005-0000-0000-0000709F0000}"/>
    <cellStyle name="Total 36 2 3 3" xfId="40639" xr:uid="{00000000-0005-0000-0000-0000719F0000}"/>
    <cellStyle name="Total 36 2 4" xfId="40640" xr:uid="{00000000-0005-0000-0000-0000729F0000}"/>
    <cellStyle name="Total 36 2 5" xfId="40641" xr:uid="{00000000-0005-0000-0000-0000739F0000}"/>
    <cellStyle name="Total 36 3" xfId="40642" xr:uid="{00000000-0005-0000-0000-0000749F0000}"/>
    <cellStyle name="Total 36 3 2" xfId="40643" xr:uid="{00000000-0005-0000-0000-0000759F0000}"/>
    <cellStyle name="Total 36 3 2 2" xfId="40644" xr:uid="{00000000-0005-0000-0000-0000769F0000}"/>
    <cellStyle name="Total 36 3 2 3" xfId="40645" xr:uid="{00000000-0005-0000-0000-0000779F0000}"/>
    <cellStyle name="Total 36 3 3" xfId="40646" xr:uid="{00000000-0005-0000-0000-0000789F0000}"/>
    <cellStyle name="Total 36 3 4" xfId="40647" xr:uid="{00000000-0005-0000-0000-0000799F0000}"/>
    <cellStyle name="Total 36 4" xfId="40648" xr:uid="{00000000-0005-0000-0000-00007A9F0000}"/>
    <cellStyle name="Total 36 4 2" xfId="40649" xr:uid="{00000000-0005-0000-0000-00007B9F0000}"/>
    <cellStyle name="Total 36 4 2 2" xfId="40650" xr:uid="{00000000-0005-0000-0000-00007C9F0000}"/>
    <cellStyle name="Total 36 4 2 3" xfId="40651" xr:uid="{00000000-0005-0000-0000-00007D9F0000}"/>
    <cellStyle name="Total 36 4 3" xfId="40652" xr:uid="{00000000-0005-0000-0000-00007E9F0000}"/>
    <cellStyle name="Total 36 4 4" xfId="40653" xr:uid="{00000000-0005-0000-0000-00007F9F0000}"/>
    <cellStyle name="Total 36 5" xfId="40654" xr:uid="{00000000-0005-0000-0000-0000809F0000}"/>
    <cellStyle name="Total 36 5 2" xfId="40655" xr:uid="{00000000-0005-0000-0000-0000819F0000}"/>
    <cellStyle name="Total 36 5 2 2" xfId="40656" xr:uid="{00000000-0005-0000-0000-0000829F0000}"/>
    <cellStyle name="Total 36 5 2 3" xfId="40657" xr:uid="{00000000-0005-0000-0000-0000839F0000}"/>
    <cellStyle name="Total 36 5 3" xfId="40658" xr:uid="{00000000-0005-0000-0000-0000849F0000}"/>
    <cellStyle name="Total 36 5 4" xfId="40659" xr:uid="{00000000-0005-0000-0000-0000859F0000}"/>
    <cellStyle name="Total 36 6" xfId="40660" xr:uid="{00000000-0005-0000-0000-0000869F0000}"/>
    <cellStyle name="Total 36 6 2" xfId="40661" xr:uid="{00000000-0005-0000-0000-0000879F0000}"/>
    <cellStyle name="Total 36 6 2 2" xfId="40662" xr:uid="{00000000-0005-0000-0000-0000889F0000}"/>
    <cellStyle name="Total 36 6 2 3" xfId="40663" xr:uid="{00000000-0005-0000-0000-0000899F0000}"/>
    <cellStyle name="Total 36 6 3" xfId="40664" xr:uid="{00000000-0005-0000-0000-00008A9F0000}"/>
    <cellStyle name="Total 36 6 4" xfId="40665" xr:uid="{00000000-0005-0000-0000-00008B9F0000}"/>
    <cellStyle name="Total 36 7" xfId="40666" xr:uid="{00000000-0005-0000-0000-00008C9F0000}"/>
    <cellStyle name="Total 36 7 2" xfId="40667" xr:uid="{00000000-0005-0000-0000-00008D9F0000}"/>
    <cellStyle name="Total 36 7 3" xfId="40668" xr:uid="{00000000-0005-0000-0000-00008E9F0000}"/>
    <cellStyle name="Total 36 8" xfId="40669" xr:uid="{00000000-0005-0000-0000-00008F9F0000}"/>
    <cellStyle name="Total 36 8 2" xfId="40670" xr:uid="{00000000-0005-0000-0000-0000909F0000}"/>
    <cellStyle name="Total 36 8 3" xfId="40671" xr:uid="{00000000-0005-0000-0000-0000919F0000}"/>
    <cellStyle name="Total 36 9" xfId="40672" xr:uid="{00000000-0005-0000-0000-0000929F0000}"/>
    <cellStyle name="Total 36 9 2" xfId="40673" xr:uid="{00000000-0005-0000-0000-0000939F0000}"/>
    <cellStyle name="Total 36 9 3" xfId="40674" xr:uid="{00000000-0005-0000-0000-0000949F0000}"/>
    <cellStyle name="Total 37" xfId="40675" xr:uid="{00000000-0005-0000-0000-0000959F0000}"/>
    <cellStyle name="Total 37 10" xfId="40676" xr:uid="{00000000-0005-0000-0000-0000969F0000}"/>
    <cellStyle name="Total 37 10 2" xfId="40677" xr:uid="{00000000-0005-0000-0000-0000979F0000}"/>
    <cellStyle name="Total 37 10 3" xfId="40678" xr:uid="{00000000-0005-0000-0000-0000989F0000}"/>
    <cellStyle name="Total 37 11" xfId="40679" xr:uid="{00000000-0005-0000-0000-0000999F0000}"/>
    <cellStyle name="Total 37 12" xfId="40680" xr:uid="{00000000-0005-0000-0000-00009A9F0000}"/>
    <cellStyle name="Total 37 13" xfId="40681" xr:uid="{00000000-0005-0000-0000-00009B9F0000}"/>
    <cellStyle name="Total 37 14" xfId="40682" xr:uid="{00000000-0005-0000-0000-00009C9F0000}"/>
    <cellStyle name="Total 37 2" xfId="40683" xr:uid="{00000000-0005-0000-0000-00009D9F0000}"/>
    <cellStyle name="Total 37 2 2" xfId="40684" xr:uid="{00000000-0005-0000-0000-00009E9F0000}"/>
    <cellStyle name="Total 37 2 2 2" xfId="40685" xr:uid="{00000000-0005-0000-0000-00009F9F0000}"/>
    <cellStyle name="Total 37 2 2 2 2" xfId="40686" xr:uid="{00000000-0005-0000-0000-0000A09F0000}"/>
    <cellStyle name="Total 37 2 2 2 3" xfId="40687" xr:uid="{00000000-0005-0000-0000-0000A19F0000}"/>
    <cellStyle name="Total 37 2 2 3" xfId="40688" xr:uid="{00000000-0005-0000-0000-0000A29F0000}"/>
    <cellStyle name="Total 37 2 2 4" xfId="40689" xr:uid="{00000000-0005-0000-0000-0000A39F0000}"/>
    <cellStyle name="Total 37 2 3" xfId="40690" xr:uid="{00000000-0005-0000-0000-0000A49F0000}"/>
    <cellStyle name="Total 37 2 3 2" xfId="40691" xr:uid="{00000000-0005-0000-0000-0000A59F0000}"/>
    <cellStyle name="Total 37 2 3 3" xfId="40692" xr:uid="{00000000-0005-0000-0000-0000A69F0000}"/>
    <cellStyle name="Total 37 2 4" xfId="40693" xr:uid="{00000000-0005-0000-0000-0000A79F0000}"/>
    <cellStyle name="Total 37 2 5" xfId="40694" xr:uid="{00000000-0005-0000-0000-0000A89F0000}"/>
    <cellStyle name="Total 37 3" xfId="40695" xr:uid="{00000000-0005-0000-0000-0000A99F0000}"/>
    <cellStyle name="Total 37 3 2" xfId="40696" xr:uid="{00000000-0005-0000-0000-0000AA9F0000}"/>
    <cellStyle name="Total 37 3 2 2" xfId="40697" xr:uid="{00000000-0005-0000-0000-0000AB9F0000}"/>
    <cellStyle name="Total 37 3 2 3" xfId="40698" xr:uid="{00000000-0005-0000-0000-0000AC9F0000}"/>
    <cellStyle name="Total 37 3 3" xfId="40699" xr:uid="{00000000-0005-0000-0000-0000AD9F0000}"/>
    <cellStyle name="Total 37 3 4" xfId="40700" xr:uid="{00000000-0005-0000-0000-0000AE9F0000}"/>
    <cellStyle name="Total 37 4" xfId="40701" xr:uid="{00000000-0005-0000-0000-0000AF9F0000}"/>
    <cellStyle name="Total 37 4 2" xfId="40702" xr:uid="{00000000-0005-0000-0000-0000B09F0000}"/>
    <cellStyle name="Total 37 4 2 2" xfId="40703" xr:uid="{00000000-0005-0000-0000-0000B19F0000}"/>
    <cellStyle name="Total 37 4 2 3" xfId="40704" xr:uid="{00000000-0005-0000-0000-0000B29F0000}"/>
    <cellStyle name="Total 37 4 3" xfId="40705" xr:uid="{00000000-0005-0000-0000-0000B39F0000}"/>
    <cellStyle name="Total 37 4 4" xfId="40706" xr:uid="{00000000-0005-0000-0000-0000B49F0000}"/>
    <cellStyle name="Total 37 5" xfId="40707" xr:uid="{00000000-0005-0000-0000-0000B59F0000}"/>
    <cellStyle name="Total 37 5 2" xfId="40708" xr:uid="{00000000-0005-0000-0000-0000B69F0000}"/>
    <cellStyle name="Total 37 5 2 2" xfId="40709" xr:uid="{00000000-0005-0000-0000-0000B79F0000}"/>
    <cellStyle name="Total 37 5 2 3" xfId="40710" xr:uid="{00000000-0005-0000-0000-0000B89F0000}"/>
    <cellStyle name="Total 37 5 3" xfId="40711" xr:uid="{00000000-0005-0000-0000-0000B99F0000}"/>
    <cellStyle name="Total 37 5 4" xfId="40712" xr:uid="{00000000-0005-0000-0000-0000BA9F0000}"/>
    <cellStyle name="Total 37 6" xfId="40713" xr:uid="{00000000-0005-0000-0000-0000BB9F0000}"/>
    <cellStyle name="Total 37 6 2" xfId="40714" xr:uid="{00000000-0005-0000-0000-0000BC9F0000}"/>
    <cellStyle name="Total 37 6 2 2" xfId="40715" xr:uid="{00000000-0005-0000-0000-0000BD9F0000}"/>
    <cellStyle name="Total 37 6 2 3" xfId="40716" xr:uid="{00000000-0005-0000-0000-0000BE9F0000}"/>
    <cellStyle name="Total 37 6 3" xfId="40717" xr:uid="{00000000-0005-0000-0000-0000BF9F0000}"/>
    <cellStyle name="Total 37 6 4" xfId="40718" xr:uid="{00000000-0005-0000-0000-0000C09F0000}"/>
    <cellStyle name="Total 37 7" xfId="40719" xr:uid="{00000000-0005-0000-0000-0000C19F0000}"/>
    <cellStyle name="Total 37 7 2" xfId="40720" xr:uid="{00000000-0005-0000-0000-0000C29F0000}"/>
    <cellStyle name="Total 37 7 3" xfId="40721" xr:uid="{00000000-0005-0000-0000-0000C39F0000}"/>
    <cellStyle name="Total 37 8" xfId="40722" xr:uid="{00000000-0005-0000-0000-0000C49F0000}"/>
    <cellStyle name="Total 37 8 2" xfId="40723" xr:uid="{00000000-0005-0000-0000-0000C59F0000}"/>
    <cellStyle name="Total 37 8 3" xfId="40724" xr:uid="{00000000-0005-0000-0000-0000C69F0000}"/>
    <cellStyle name="Total 37 9" xfId="40725" xr:uid="{00000000-0005-0000-0000-0000C79F0000}"/>
    <cellStyle name="Total 37 9 2" xfId="40726" xr:uid="{00000000-0005-0000-0000-0000C89F0000}"/>
    <cellStyle name="Total 37 9 3" xfId="40727" xr:uid="{00000000-0005-0000-0000-0000C99F0000}"/>
    <cellStyle name="Total 38" xfId="40728" xr:uid="{00000000-0005-0000-0000-0000CA9F0000}"/>
    <cellStyle name="Total 38 10" xfId="40729" xr:uid="{00000000-0005-0000-0000-0000CB9F0000}"/>
    <cellStyle name="Total 38 10 2" xfId="40730" xr:uid="{00000000-0005-0000-0000-0000CC9F0000}"/>
    <cellStyle name="Total 38 10 3" xfId="40731" xr:uid="{00000000-0005-0000-0000-0000CD9F0000}"/>
    <cellStyle name="Total 38 11" xfId="40732" xr:uid="{00000000-0005-0000-0000-0000CE9F0000}"/>
    <cellStyle name="Total 38 12" xfId="40733" xr:uid="{00000000-0005-0000-0000-0000CF9F0000}"/>
    <cellStyle name="Total 38 13" xfId="40734" xr:uid="{00000000-0005-0000-0000-0000D09F0000}"/>
    <cellStyle name="Total 38 14" xfId="40735" xr:uid="{00000000-0005-0000-0000-0000D19F0000}"/>
    <cellStyle name="Total 38 2" xfId="40736" xr:uid="{00000000-0005-0000-0000-0000D29F0000}"/>
    <cellStyle name="Total 38 2 2" xfId="40737" xr:uid="{00000000-0005-0000-0000-0000D39F0000}"/>
    <cellStyle name="Total 38 2 2 2" xfId="40738" xr:uid="{00000000-0005-0000-0000-0000D49F0000}"/>
    <cellStyle name="Total 38 2 2 2 2" xfId="40739" xr:uid="{00000000-0005-0000-0000-0000D59F0000}"/>
    <cellStyle name="Total 38 2 2 2 3" xfId="40740" xr:uid="{00000000-0005-0000-0000-0000D69F0000}"/>
    <cellStyle name="Total 38 2 2 3" xfId="40741" xr:uid="{00000000-0005-0000-0000-0000D79F0000}"/>
    <cellStyle name="Total 38 2 2 4" xfId="40742" xr:uid="{00000000-0005-0000-0000-0000D89F0000}"/>
    <cellStyle name="Total 38 2 3" xfId="40743" xr:uid="{00000000-0005-0000-0000-0000D99F0000}"/>
    <cellStyle name="Total 38 2 3 2" xfId="40744" xr:uid="{00000000-0005-0000-0000-0000DA9F0000}"/>
    <cellStyle name="Total 38 2 3 3" xfId="40745" xr:uid="{00000000-0005-0000-0000-0000DB9F0000}"/>
    <cellStyle name="Total 38 2 4" xfId="40746" xr:uid="{00000000-0005-0000-0000-0000DC9F0000}"/>
    <cellStyle name="Total 38 2 5" xfId="40747" xr:uid="{00000000-0005-0000-0000-0000DD9F0000}"/>
    <cellStyle name="Total 38 3" xfId="40748" xr:uid="{00000000-0005-0000-0000-0000DE9F0000}"/>
    <cellStyle name="Total 38 3 2" xfId="40749" xr:uid="{00000000-0005-0000-0000-0000DF9F0000}"/>
    <cellStyle name="Total 38 3 2 2" xfId="40750" xr:uid="{00000000-0005-0000-0000-0000E09F0000}"/>
    <cellStyle name="Total 38 3 2 3" xfId="40751" xr:uid="{00000000-0005-0000-0000-0000E19F0000}"/>
    <cellStyle name="Total 38 3 3" xfId="40752" xr:uid="{00000000-0005-0000-0000-0000E29F0000}"/>
    <cellStyle name="Total 38 3 4" xfId="40753" xr:uid="{00000000-0005-0000-0000-0000E39F0000}"/>
    <cellStyle name="Total 38 4" xfId="40754" xr:uid="{00000000-0005-0000-0000-0000E49F0000}"/>
    <cellStyle name="Total 38 4 2" xfId="40755" xr:uid="{00000000-0005-0000-0000-0000E59F0000}"/>
    <cellStyle name="Total 38 4 2 2" xfId="40756" xr:uid="{00000000-0005-0000-0000-0000E69F0000}"/>
    <cellStyle name="Total 38 4 2 3" xfId="40757" xr:uid="{00000000-0005-0000-0000-0000E79F0000}"/>
    <cellStyle name="Total 38 4 3" xfId="40758" xr:uid="{00000000-0005-0000-0000-0000E89F0000}"/>
    <cellStyle name="Total 38 4 4" xfId="40759" xr:uid="{00000000-0005-0000-0000-0000E99F0000}"/>
    <cellStyle name="Total 38 5" xfId="40760" xr:uid="{00000000-0005-0000-0000-0000EA9F0000}"/>
    <cellStyle name="Total 38 5 2" xfId="40761" xr:uid="{00000000-0005-0000-0000-0000EB9F0000}"/>
    <cellStyle name="Total 38 5 2 2" xfId="40762" xr:uid="{00000000-0005-0000-0000-0000EC9F0000}"/>
    <cellStyle name="Total 38 5 2 3" xfId="40763" xr:uid="{00000000-0005-0000-0000-0000ED9F0000}"/>
    <cellStyle name="Total 38 5 3" xfId="40764" xr:uid="{00000000-0005-0000-0000-0000EE9F0000}"/>
    <cellStyle name="Total 38 5 4" xfId="40765" xr:uid="{00000000-0005-0000-0000-0000EF9F0000}"/>
    <cellStyle name="Total 38 6" xfId="40766" xr:uid="{00000000-0005-0000-0000-0000F09F0000}"/>
    <cellStyle name="Total 38 6 2" xfId="40767" xr:uid="{00000000-0005-0000-0000-0000F19F0000}"/>
    <cellStyle name="Total 38 6 2 2" xfId="40768" xr:uid="{00000000-0005-0000-0000-0000F29F0000}"/>
    <cellStyle name="Total 38 6 2 3" xfId="40769" xr:uid="{00000000-0005-0000-0000-0000F39F0000}"/>
    <cellStyle name="Total 38 6 3" xfId="40770" xr:uid="{00000000-0005-0000-0000-0000F49F0000}"/>
    <cellStyle name="Total 38 6 4" xfId="40771" xr:uid="{00000000-0005-0000-0000-0000F59F0000}"/>
    <cellStyle name="Total 38 7" xfId="40772" xr:uid="{00000000-0005-0000-0000-0000F69F0000}"/>
    <cellStyle name="Total 38 7 2" xfId="40773" xr:uid="{00000000-0005-0000-0000-0000F79F0000}"/>
    <cellStyle name="Total 38 7 3" xfId="40774" xr:uid="{00000000-0005-0000-0000-0000F89F0000}"/>
    <cellStyle name="Total 38 8" xfId="40775" xr:uid="{00000000-0005-0000-0000-0000F99F0000}"/>
    <cellStyle name="Total 38 8 2" xfId="40776" xr:uid="{00000000-0005-0000-0000-0000FA9F0000}"/>
    <cellStyle name="Total 38 8 3" xfId="40777" xr:uid="{00000000-0005-0000-0000-0000FB9F0000}"/>
    <cellStyle name="Total 38 9" xfId="40778" xr:uid="{00000000-0005-0000-0000-0000FC9F0000}"/>
    <cellStyle name="Total 38 9 2" xfId="40779" xr:uid="{00000000-0005-0000-0000-0000FD9F0000}"/>
    <cellStyle name="Total 38 9 3" xfId="40780" xr:uid="{00000000-0005-0000-0000-0000FE9F0000}"/>
    <cellStyle name="Total 39" xfId="40781" xr:uid="{00000000-0005-0000-0000-0000FF9F0000}"/>
    <cellStyle name="Total 39 10" xfId="40782" xr:uid="{00000000-0005-0000-0000-000000A00000}"/>
    <cellStyle name="Total 39 10 2" xfId="40783" xr:uid="{00000000-0005-0000-0000-000001A00000}"/>
    <cellStyle name="Total 39 10 3" xfId="40784" xr:uid="{00000000-0005-0000-0000-000002A00000}"/>
    <cellStyle name="Total 39 11" xfId="40785" xr:uid="{00000000-0005-0000-0000-000003A00000}"/>
    <cellStyle name="Total 39 12" xfId="40786" xr:uid="{00000000-0005-0000-0000-000004A00000}"/>
    <cellStyle name="Total 39 13" xfId="40787" xr:uid="{00000000-0005-0000-0000-000005A00000}"/>
    <cellStyle name="Total 39 14" xfId="40788" xr:uid="{00000000-0005-0000-0000-000006A00000}"/>
    <cellStyle name="Total 39 2" xfId="40789" xr:uid="{00000000-0005-0000-0000-000007A00000}"/>
    <cellStyle name="Total 39 2 2" xfId="40790" xr:uid="{00000000-0005-0000-0000-000008A00000}"/>
    <cellStyle name="Total 39 2 2 2" xfId="40791" xr:uid="{00000000-0005-0000-0000-000009A00000}"/>
    <cellStyle name="Total 39 2 2 2 2" xfId="40792" xr:uid="{00000000-0005-0000-0000-00000AA00000}"/>
    <cellStyle name="Total 39 2 2 2 3" xfId="40793" xr:uid="{00000000-0005-0000-0000-00000BA00000}"/>
    <cellStyle name="Total 39 2 2 3" xfId="40794" xr:uid="{00000000-0005-0000-0000-00000CA00000}"/>
    <cellStyle name="Total 39 2 2 4" xfId="40795" xr:uid="{00000000-0005-0000-0000-00000DA00000}"/>
    <cellStyle name="Total 39 2 3" xfId="40796" xr:uid="{00000000-0005-0000-0000-00000EA00000}"/>
    <cellStyle name="Total 39 2 3 2" xfId="40797" xr:uid="{00000000-0005-0000-0000-00000FA00000}"/>
    <cellStyle name="Total 39 2 3 3" xfId="40798" xr:uid="{00000000-0005-0000-0000-000010A00000}"/>
    <cellStyle name="Total 39 2 4" xfId="40799" xr:uid="{00000000-0005-0000-0000-000011A00000}"/>
    <cellStyle name="Total 39 2 5" xfId="40800" xr:uid="{00000000-0005-0000-0000-000012A00000}"/>
    <cellStyle name="Total 39 3" xfId="40801" xr:uid="{00000000-0005-0000-0000-000013A00000}"/>
    <cellStyle name="Total 39 3 2" xfId="40802" xr:uid="{00000000-0005-0000-0000-000014A00000}"/>
    <cellStyle name="Total 39 3 2 2" xfId="40803" xr:uid="{00000000-0005-0000-0000-000015A00000}"/>
    <cellStyle name="Total 39 3 2 3" xfId="40804" xr:uid="{00000000-0005-0000-0000-000016A00000}"/>
    <cellStyle name="Total 39 3 3" xfId="40805" xr:uid="{00000000-0005-0000-0000-000017A00000}"/>
    <cellStyle name="Total 39 3 4" xfId="40806" xr:uid="{00000000-0005-0000-0000-000018A00000}"/>
    <cellStyle name="Total 39 4" xfId="40807" xr:uid="{00000000-0005-0000-0000-000019A00000}"/>
    <cellStyle name="Total 39 4 2" xfId="40808" xr:uid="{00000000-0005-0000-0000-00001AA00000}"/>
    <cellStyle name="Total 39 4 2 2" xfId="40809" xr:uid="{00000000-0005-0000-0000-00001BA00000}"/>
    <cellStyle name="Total 39 4 2 3" xfId="40810" xr:uid="{00000000-0005-0000-0000-00001CA00000}"/>
    <cellStyle name="Total 39 4 3" xfId="40811" xr:uid="{00000000-0005-0000-0000-00001DA00000}"/>
    <cellStyle name="Total 39 4 4" xfId="40812" xr:uid="{00000000-0005-0000-0000-00001EA00000}"/>
    <cellStyle name="Total 39 5" xfId="40813" xr:uid="{00000000-0005-0000-0000-00001FA00000}"/>
    <cellStyle name="Total 39 5 2" xfId="40814" xr:uid="{00000000-0005-0000-0000-000020A00000}"/>
    <cellStyle name="Total 39 5 2 2" xfId="40815" xr:uid="{00000000-0005-0000-0000-000021A00000}"/>
    <cellStyle name="Total 39 5 2 3" xfId="40816" xr:uid="{00000000-0005-0000-0000-000022A00000}"/>
    <cellStyle name="Total 39 5 3" xfId="40817" xr:uid="{00000000-0005-0000-0000-000023A00000}"/>
    <cellStyle name="Total 39 5 4" xfId="40818" xr:uid="{00000000-0005-0000-0000-000024A00000}"/>
    <cellStyle name="Total 39 6" xfId="40819" xr:uid="{00000000-0005-0000-0000-000025A00000}"/>
    <cellStyle name="Total 39 6 2" xfId="40820" xr:uid="{00000000-0005-0000-0000-000026A00000}"/>
    <cellStyle name="Total 39 6 2 2" xfId="40821" xr:uid="{00000000-0005-0000-0000-000027A00000}"/>
    <cellStyle name="Total 39 6 2 3" xfId="40822" xr:uid="{00000000-0005-0000-0000-000028A00000}"/>
    <cellStyle name="Total 39 6 3" xfId="40823" xr:uid="{00000000-0005-0000-0000-000029A00000}"/>
    <cellStyle name="Total 39 6 4" xfId="40824" xr:uid="{00000000-0005-0000-0000-00002AA00000}"/>
    <cellStyle name="Total 39 7" xfId="40825" xr:uid="{00000000-0005-0000-0000-00002BA00000}"/>
    <cellStyle name="Total 39 7 2" xfId="40826" xr:uid="{00000000-0005-0000-0000-00002CA00000}"/>
    <cellStyle name="Total 39 7 3" xfId="40827" xr:uid="{00000000-0005-0000-0000-00002DA00000}"/>
    <cellStyle name="Total 39 8" xfId="40828" xr:uid="{00000000-0005-0000-0000-00002EA00000}"/>
    <cellStyle name="Total 39 8 2" xfId="40829" xr:uid="{00000000-0005-0000-0000-00002FA00000}"/>
    <cellStyle name="Total 39 8 3" xfId="40830" xr:uid="{00000000-0005-0000-0000-000030A00000}"/>
    <cellStyle name="Total 39 9" xfId="40831" xr:uid="{00000000-0005-0000-0000-000031A00000}"/>
    <cellStyle name="Total 39 9 2" xfId="40832" xr:uid="{00000000-0005-0000-0000-000032A00000}"/>
    <cellStyle name="Total 39 9 3" xfId="40833" xr:uid="{00000000-0005-0000-0000-000033A00000}"/>
    <cellStyle name="Total 4" xfId="40834" xr:uid="{00000000-0005-0000-0000-000034A00000}"/>
    <cellStyle name="Total 4 10" xfId="40835" xr:uid="{00000000-0005-0000-0000-000035A00000}"/>
    <cellStyle name="Total 4 10 2" xfId="40836" xr:uid="{00000000-0005-0000-0000-000036A00000}"/>
    <cellStyle name="Total 4 10 3" xfId="40837" xr:uid="{00000000-0005-0000-0000-000037A00000}"/>
    <cellStyle name="Total 4 11" xfId="40838" xr:uid="{00000000-0005-0000-0000-000038A00000}"/>
    <cellStyle name="Total 4 12" xfId="40839" xr:uid="{00000000-0005-0000-0000-000039A00000}"/>
    <cellStyle name="Total 4 13" xfId="40840" xr:uid="{00000000-0005-0000-0000-00003AA00000}"/>
    <cellStyle name="Total 4 14" xfId="40841" xr:uid="{00000000-0005-0000-0000-00003BA00000}"/>
    <cellStyle name="Total 4 2" xfId="40842" xr:uid="{00000000-0005-0000-0000-00003CA00000}"/>
    <cellStyle name="Total 4 2 2" xfId="40843" xr:uid="{00000000-0005-0000-0000-00003DA00000}"/>
    <cellStyle name="Total 4 2 2 2" xfId="40844" xr:uid="{00000000-0005-0000-0000-00003EA00000}"/>
    <cellStyle name="Total 4 2 2 2 2" xfId="40845" xr:uid="{00000000-0005-0000-0000-00003FA00000}"/>
    <cellStyle name="Total 4 2 2 2 3" xfId="40846" xr:uid="{00000000-0005-0000-0000-000040A00000}"/>
    <cellStyle name="Total 4 2 2 3" xfId="40847" xr:uid="{00000000-0005-0000-0000-000041A00000}"/>
    <cellStyle name="Total 4 2 2 4" xfId="40848" xr:uid="{00000000-0005-0000-0000-000042A00000}"/>
    <cellStyle name="Total 4 2 3" xfId="40849" xr:uid="{00000000-0005-0000-0000-000043A00000}"/>
    <cellStyle name="Total 4 2 3 2" xfId="40850" xr:uid="{00000000-0005-0000-0000-000044A00000}"/>
    <cellStyle name="Total 4 2 3 3" xfId="40851" xr:uid="{00000000-0005-0000-0000-000045A00000}"/>
    <cellStyle name="Total 4 2 4" xfId="40852" xr:uid="{00000000-0005-0000-0000-000046A00000}"/>
    <cellStyle name="Total 4 2 5" xfId="40853" xr:uid="{00000000-0005-0000-0000-000047A00000}"/>
    <cellStyle name="Total 4 3" xfId="40854" xr:uid="{00000000-0005-0000-0000-000048A00000}"/>
    <cellStyle name="Total 4 3 2" xfId="40855" xr:uid="{00000000-0005-0000-0000-000049A00000}"/>
    <cellStyle name="Total 4 3 2 2" xfId="40856" xr:uid="{00000000-0005-0000-0000-00004AA00000}"/>
    <cellStyle name="Total 4 3 2 3" xfId="40857" xr:uid="{00000000-0005-0000-0000-00004BA00000}"/>
    <cellStyle name="Total 4 3 3" xfId="40858" xr:uid="{00000000-0005-0000-0000-00004CA00000}"/>
    <cellStyle name="Total 4 3 4" xfId="40859" xr:uid="{00000000-0005-0000-0000-00004DA00000}"/>
    <cellStyle name="Total 4 4" xfId="40860" xr:uid="{00000000-0005-0000-0000-00004EA00000}"/>
    <cellStyle name="Total 4 4 2" xfId="40861" xr:uid="{00000000-0005-0000-0000-00004FA00000}"/>
    <cellStyle name="Total 4 4 2 2" xfId="40862" xr:uid="{00000000-0005-0000-0000-000050A00000}"/>
    <cellStyle name="Total 4 4 2 3" xfId="40863" xr:uid="{00000000-0005-0000-0000-000051A00000}"/>
    <cellStyle name="Total 4 4 3" xfId="40864" xr:uid="{00000000-0005-0000-0000-000052A00000}"/>
    <cellStyle name="Total 4 4 4" xfId="40865" xr:uid="{00000000-0005-0000-0000-000053A00000}"/>
    <cellStyle name="Total 4 5" xfId="40866" xr:uid="{00000000-0005-0000-0000-000054A00000}"/>
    <cellStyle name="Total 4 5 2" xfId="40867" xr:uid="{00000000-0005-0000-0000-000055A00000}"/>
    <cellStyle name="Total 4 5 2 2" xfId="40868" xr:uid="{00000000-0005-0000-0000-000056A00000}"/>
    <cellStyle name="Total 4 5 2 3" xfId="40869" xr:uid="{00000000-0005-0000-0000-000057A00000}"/>
    <cellStyle name="Total 4 5 3" xfId="40870" xr:uid="{00000000-0005-0000-0000-000058A00000}"/>
    <cellStyle name="Total 4 5 4" xfId="40871" xr:uid="{00000000-0005-0000-0000-000059A00000}"/>
    <cellStyle name="Total 4 6" xfId="40872" xr:uid="{00000000-0005-0000-0000-00005AA00000}"/>
    <cellStyle name="Total 4 6 2" xfId="40873" xr:uid="{00000000-0005-0000-0000-00005BA00000}"/>
    <cellStyle name="Total 4 6 2 2" xfId="40874" xr:uid="{00000000-0005-0000-0000-00005CA00000}"/>
    <cellStyle name="Total 4 6 2 3" xfId="40875" xr:uid="{00000000-0005-0000-0000-00005DA00000}"/>
    <cellStyle name="Total 4 6 3" xfId="40876" xr:uid="{00000000-0005-0000-0000-00005EA00000}"/>
    <cellStyle name="Total 4 6 4" xfId="40877" xr:uid="{00000000-0005-0000-0000-00005FA00000}"/>
    <cellStyle name="Total 4 7" xfId="40878" xr:uid="{00000000-0005-0000-0000-000060A00000}"/>
    <cellStyle name="Total 4 7 2" xfId="40879" xr:uid="{00000000-0005-0000-0000-000061A00000}"/>
    <cellStyle name="Total 4 7 3" xfId="40880" xr:uid="{00000000-0005-0000-0000-000062A00000}"/>
    <cellStyle name="Total 4 8" xfId="40881" xr:uid="{00000000-0005-0000-0000-000063A00000}"/>
    <cellStyle name="Total 4 8 2" xfId="40882" xr:uid="{00000000-0005-0000-0000-000064A00000}"/>
    <cellStyle name="Total 4 8 3" xfId="40883" xr:uid="{00000000-0005-0000-0000-000065A00000}"/>
    <cellStyle name="Total 4 9" xfId="40884" xr:uid="{00000000-0005-0000-0000-000066A00000}"/>
    <cellStyle name="Total 4 9 2" xfId="40885" xr:uid="{00000000-0005-0000-0000-000067A00000}"/>
    <cellStyle name="Total 4 9 3" xfId="40886" xr:uid="{00000000-0005-0000-0000-000068A00000}"/>
    <cellStyle name="Total 40" xfId="40887" xr:uid="{00000000-0005-0000-0000-000069A00000}"/>
    <cellStyle name="Total 40 10" xfId="40888" xr:uid="{00000000-0005-0000-0000-00006AA00000}"/>
    <cellStyle name="Total 40 10 2" xfId="40889" xr:uid="{00000000-0005-0000-0000-00006BA00000}"/>
    <cellStyle name="Total 40 10 3" xfId="40890" xr:uid="{00000000-0005-0000-0000-00006CA00000}"/>
    <cellStyle name="Total 40 11" xfId="40891" xr:uid="{00000000-0005-0000-0000-00006DA00000}"/>
    <cellStyle name="Total 40 12" xfId="40892" xr:uid="{00000000-0005-0000-0000-00006EA00000}"/>
    <cellStyle name="Total 40 13" xfId="40893" xr:uid="{00000000-0005-0000-0000-00006FA00000}"/>
    <cellStyle name="Total 40 14" xfId="40894" xr:uid="{00000000-0005-0000-0000-000070A00000}"/>
    <cellStyle name="Total 40 2" xfId="40895" xr:uid="{00000000-0005-0000-0000-000071A00000}"/>
    <cellStyle name="Total 40 2 2" xfId="40896" xr:uid="{00000000-0005-0000-0000-000072A00000}"/>
    <cellStyle name="Total 40 2 2 2" xfId="40897" xr:uid="{00000000-0005-0000-0000-000073A00000}"/>
    <cellStyle name="Total 40 2 2 2 2" xfId="40898" xr:uid="{00000000-0005-0000-0000-000074A00000}"/>
    <cellStyle name="Total 40 2 2 2 3" xfId="40899" xr:uid="{00000000-0005-0000-0000-000075A00000}"/>
    <cellStyle name="Total 40 2 2 3" xfId="40900" xr:uid="{00000000-0005-0000-0000-000076A00000}"/>
    <cellStyle name="Total 40 2 2 4" xfId="40901" xr:uid="{00000000-0005-0000-0000-000077A00000}"/>
    <cellStyle name="Total 40 2 3" xfId="40902" xr:uid="{00000000-0005-0000-0000-000078A00000}"/>
    <cellStyle name="Total 40 2 3 2" xfId="40903" xr:uid="{00000000-0005-0000-0000-000079A00000}"/>
    <cellStyle name="Total 40 2 3 3" xfId="40904" xr:uid="{00000000-0005-0000-0000-00007AA00000}"/>
    <cellStyle name="Total 40 2 4" xfId="40905" xr:uid="{00000000-0005-0000-0000-00007BA00000}"/>
    <cellStyle name="Total 40 2 5" xfId="40906" xr:uid="{00000000-0005-0000-0000-00007CA00000}"/>
    <cellStyle name="Total 40 3" xfId="40907" xr:uid="{00000000-0005-0000-0000-00007DA00000}"/>
    <cellStyle name="Total 40 3 2" xfId="40908" xr:uid="{00000000-0005-0000-0000-00007EA00000}"/>
    <cellStyle name="Total 40 3 2 2" xfId="40909" xr:uid="{00000000-0005-0000-0000-00007FA00000}"/>
    <cellStyle name="Total 40 3 2 3" xfId="40910" xr:uid="{00000000-0005-0000-0000-000080A00000}"/>
    <cellStyle name="Total 40 3 3" xfId="40911" xr:uid="{00000000-0005-0000-0000-000081A00000}"/>
    <cellStyle name="Total 40 3 4" xfId="40912" xr:uid="{00000000-0005-0000-0000-000082A00000}"/>
    <cellStyle name="Total 40 4" xfId="40913" xr:uid="{00000000-0005-0000-0000-000083A00000}"/>
    <cellStyle name="Total 40 4 2" xfId="40914" xr:uid="{00000000-0005-0000-0000-000084A00000}"/>
    <cellStyle name="Total 40 4 2 2" xfId="40915" xr:uid="{00000000-0005-0000-0000-000085A00000}"/>
    <cellStyle name="Total 40 4 2 3" xfId="40916" xr:uid="{00000000-0005-0000-0000-000086A00000}"/>
    <cellStyle name="Total 40 4 3" xfId="40917" xr:uid="{00000000-0005-0000-0000-000087A00000}"/>
    <cellStyle name="Total 40 4 4" xfId="40918" xr:uid="{00000000-0005-0000-0000-000088A00000}"/>
    <cellStyle name="Total 40 5" xfId="40919" xr:uid="{00000000-0005-0000-0000-000089A00000}"/>
    <cellStyle name="Total 40 5 2" xfId="40920" xr:uid="{00000000-0005-0000-0000-00008AA00000}"/>
    <cellStyle name="Total 40 5 2 2" xfId="40921" xr:uid="{00000000-0005-0000-0000-00008BA00000}"/>
    <cellStyle name="Total 40 5 2 3" xfId="40922" xr:uid="{00000000-0005-0000-0000-00008CA00000}"/>
    <cellStyle name="Total 40 5 3" xfId="40923" xr:uid="{00000000-0005-0000-0000-00008DA00000}"/>
    <cellStyle name="Total 40 5 4" xfId="40924" xr:uid="{00000000-0005-0000-0000-00008EA00000}"/>
    <cellStyle name="Total 40 6" xfId="40925" xr:uid="{00000000-0005-0000-0000-00008FA00000}"/>
    <cellStyle name="Total 40 6 2" xfId="40926" xr:uid="{00000000-0005-0000-0000-000090A00000}"/>
    <cellStyle name="Total 40 6 2 2" xfId="40927" xr:uid="{00000000-0005-0000-0000-000091A00000}"/>
    <cellStyle name="Total 40 6 2 3" xfId="40928" xr:uid="{00000000-0005-0000-0000-000092A00000}"/>
    <cellStyle name="Total 40 6 3" xfId="40929" xr:uid="{00000000-0005-0000-0000-000093A00000}"/>
    <cellStyle name="Total 40 6 4" xfId="40930" xr:uid="{00000000-0005-0000-0000-000094A00000}"/>
    <cellStyle name="Total 40 7" xfId="40931" xr:uid="{00000000-0005-0000-0000-000095A00000}"/>
    <cellStyle name="Total 40 7 2" xfId="40932" xr:uid="{00000000-0005-0000-0000-000096A00000}"/>
    <cellStyle name="Total 40 7 3" xfId="40933" xr:uid="{00000000-0005-0000-0000-000097A00000}"/>
    <cellStyle name="Total 40 8" xfId="40934" xr:uid="{00000000-0005-0000-0000-000098A00000}"/>
    <cellStyle name="Total 40 8 2" xfId="40935" xr:uid="{00000000-0005-0000-0000-000099A00000}"/>
    <cellStyle name="Total 40 8 3" xfId="40936" xr:uid="{00000000-0005-0000-0000-00009AA00000}"/>
    <cellStyle name="Total 40 9" xfId="40937" xr:uid="{00000000-0005-0000-0000-00009BA00000}"/>
    <cellStyle name="Total 40 9 2" xfId="40938" xr:uid="{00000000-0005-0000-0000-00009CA00000}"/>
    <cellStyle name="Total 40 9 3" xfId="40939" xr:uid="{00000000-0005-0000-0000-00009DA00000}"/>
    <cellStyle name="Total 41" xfId="40940" xr:uid="{00000000-0005-0000-0000-00009EA00000}"/>
    <cellStyle name="Total 41 10" xfId="40941" xr:uid="{00000000-0005-0000-0000-00009FA00000}"/>
    <cellStyle name="Total 41 10 2" xfId="40942" xr:uid="{00000000-0005-0000-0000-0000A0A00000}"/>
    <cellStyle name="Total 41 10 3" xfId="40943" xr:uid="{00000000-0005-0000-0000-0000A1A00000}"/>
    <cellStyle name="Total 41 11" xfId="40944" xr:uid="{00000000-0005-0000-0000-0000A2A00000}"/>
    <cellStyle name="Total 41 12" xfId="40945" xr:uid="{00000000-0005-0000-0000-0000A3A00000}"/>
    <cellStyle name="Total 41 13" xfId="40946" xr:uid="{00000000-0005-0000-0000-0000A4A00000}"/>
    <cellStyle name="Total 41 14" xfId="40947" xr:uid="{00000000-0005-0000-0000-0000A5A00000}"/>
    <cellStyle name="Total 41 2" xfId="40948" xr:uid="{00000000-0005-0000-0000-0000A6A00000}"/>
    <cellStyle name="Total 41 2 2" xfId="40949" xr:uid="{00000000-0005-0000-0000-0000A7A00000}"/>
    <cellStyle name="Total 41 2 2 2" xfId="40950" xr:uid="{00000000-0005-0000-0000-0000A8A00000}"/>
    <cellStyle name="Total 41 2 2 2 2" xfId="40951" xr:uid="{00000000-0005-0000-0000-0000A9A00000}"/>
    <cellStyle name="Total 41 2 2 2 3" xfId="40952" xr:uid="{00000000-0005-0000-0000-0000AAA00000}"/>
    <cellStyle name="Total 41 2 2 3" xfId="40953" xr:uid="{00000000-0005-0000-0000-0000ABA00000}"/>
    <cellStyle name="Total 41 2 2 4" xfId="40954" xr:uid="{00000000-0005-0000-0000-0000ACA00000}"/>
    <cellStyle name="Total 41 2 3" xfId="40955" xr:uid="{00000000-0005-0000-0000-0000ADA00000}"/>
    <cellStyle name="Total 41 2 3 2" xfId="40956" xr:uid="{00000000-0005-0000-0000-0000AEA00000}"/>
    <cellStyle name="Total 41 2 3 3" xfId="40957" xr:uid="{00000000-0005-0000-0000-0000AFA00000}"/>
    <cellStyle name="Total 41 2 4" xfId="40958" xr:uid="{00000000-0005-0000-0000-0000B0A00000}"/>
    <cellStyle name="Total 41 2 5" xfId="40959" xr:uid="{00000000-0005-0000-0000-0000B1A00000}"/>
    <cellStyle name="Total 41 3" xfId="40960" xr:uid="{00000000-0005-0000-0000-0000B2A00000}"/>
    <cellStyle name="Total 41 3 2" xfId="40961" xr:uid="{00000000-0005-0000-0000-0000B3A00000}"/>
    <cellStyle name="Total 41 3 2 2" xfId="40962" xr:uid="{00000000-0005-0000-0000-0000B4A00000}"/>
    <cellStyle name="Total 41 3 2 3" xfId="40963" xr:uid="{00000000-0005-0000-0000-0000B5A00000}"/>
    <cellStyle name="Total 41 3 3" xfId="40964" xr:uid="{00000000-0005-0000-0000-0000B6A00000}"/>
    <cellStyle name="Total 41 3 4" xfId="40965" xr:uid="{00000000-0005-0000-0000-0000B7A00000}"/>
    <cellStyle name="Total 41 4" xfId="40966" xr:uid="{00000000-0005-0000-0000-0000B8A00000}"/>
    <cellStyle name="Total 41 4 2" xfId="40967" xr:uid="{00000000-0005-0000-0000-0000B9A00000}"/>
    <cellStyle name="Total 41 4 2 2" xfId="40968" xr:uid="{00000000-0005-0000-0000-0000BAA00000}"/>
    <cellStyle name="Total 41 4 2 3" xfId="40969" xr:uid="{00000000-0005-0000-0000-0000BBA00000}"/>
    <cellStyle name="Total 41 4 3" xfId="40970" xr:uid="{00000000-0005-0000-0000-0000BCA00000}"/>
    <cellStyle name="Total 41 4 4" xfId="40971" xr:uid="{00000000-0005-0000-0000-0000BDA00000}"/>
    <cellStyle name="Total 41 5" xfId="40972" xr:uid="{00000000-0005-0000-0000-0000BEA00000}"/>
    <cellStyle name="Total 41 5 2" xfId="40973" xr:uid="{00000000-0005-0000-0000-0000BFA00000}"/>
    <cellStyle name="Total 41 5 2 2" xfId="40974" xr:uid="{00000000-0005-0000-0000-0000C0A00000}"/>
    <cellStyle name="Total 41 5 2 3" xfId="40975" xr:uid="{00000000-0005-0000-0000-0000C1A00000}"/>
    <cellStyle name="Total 41 5 3" xfId="40976" xr:uid="{00000000-0005-0000-0000-0000C2A00000}"/>
    <cellStyle name="Total 41 5 4" xfId="40977" xr:uid="{00000000-0005-0000-0000-0000C3A00000}"/>
    <cellStyle name="Total 41 6" xfId="40978" xr:uid="{00000000-0005-0000-0000-0000C4A00000}"/>
    <cellStyle name="Total 41 6 2" xfId="40979" xr:uid="{00000000-0005-0000-0000-0000C5A00000}"/>
    <cellStyle name="Total 41 6 2 2" xfId="40980" xr:uid="{00000000-0005-0000-0000-0000C6A00000}"/>
    <cellStyle name="Total 41 6 2 3" xfId="40981" xr:uid="{00000000-0005-0000-0000-0000C7A00000}"/>
    <cellStyle name="Total 41 6 3" xfId="40982" xr:uid="{00000000-0005-0000-0000-0000C8A00000}"/>
    <cellStyle name="Total 41 6 4" xfId="40983" xr:uid="{00000000-0005-0000-0000-0000C9A00000}"/>
    <cellStyle name="Total 41 7" xfId="40984" xr:uid="{00000000-0005-0000-0000-0000CAA00000}"/>
    <cellStyle name="Total 41 7 2" xfId="40985" xr:uid="{00000000-0005-0000-0000-0000CBA00000}"/>
    <cellStyle name="Total 41 7 3" xfId="40986" xr:uid="{00000000-0005-0000-0000-0000CCA00000}"/>
    <cellStyle name="Total 41 8" xfId="40987" xr:uid="{00000000-0005-0000-0000-0000CDA00000}"/>
    <cellStyle name="Total 41 8 2" xfId="40988" xr:uid="{00000000-0005-0000-0000-0000CEA00000}"/>
    <cellStyle name="Total 41 8 3" xfId="40989" xr:uid="{00000000-0005-0000-0000-0000CFA00000}"/>
    <cellStyle name="Total 41 9" xfId="40990" xr:uid="{00000000-0005-0000-0000-0000D0A00000}"/>
    <cellStyle name="Total 41 9 2" xfId="40991" xr:uid="{00000000-0005-0000-0000-0000D1A00000}"/>
    <cellStyle name="Total 41 9 3" xfId="40992" xr:uid="{00000000-0005-0000-0000-0000D2A00000}"/>
    <cellStyle name="Total 42" xfId="40993" xr:uid="{00000000-0005-0000-0000-0000D3A00000}"/>
    <cellStyle name="Total 42 10" xfId="40994" xr:uid="{00000000-0005-0000-0000-0000D4A00000}"/>
    <cellStyle name="Total 42 10 2" xfId="40995" xr:uid="{00000000-0005-0000-0000-0000D5A00000}"/>
    <cellStyle name="Total 42 10 3" xfId="40996" xr:uid="{00000000-0005-0000-0000-0000D6A00000}"/>
    <cellStyle name="Total 42 11" xfId="40997" xr:uid="{00000000-0005-0000-0000-0000D7A00000}"/>
    <cellStyle name="Total 42 12" xfId="40998" xr:uid="{00000000-0005-0000-0000-0000D8A00000}"/>
    <cellStyle name="Total 42 13" xfId="40999" xr:uid="{00000000-0005-0000-0000-0000D9A00000}"/>
    <cellStyle name="Total 42 14" xfId="41000" xr:uid="{00000000-0005-0000-0000-0000DAA00000}"/>
    <cellStyle name="Total 42 2" xfId="41001" xr:uid="{00000000-0005-0000-0000-0000DBA00000}"/>
    <cellStyle name="Total 42 2 2" xfId="41002" xr:uid="{00000000-0005-0000-0000-0000DCA00000}"/>
    <cellStyle name="Total 42 2 2 2" xfId="41003" xr:uid="{00000000-0005-0000-0000-0000DDA00000}"/>
    <cellStyle name="Total 42 2 2 2 2" xfId="41004" xr:uid="{00000000-0005-0000-0000-0000DEA00000}"/>
    <cellStyle name="Total 42 2 2 2 3" xfId="41005" xr:uid="{00000000-0005-0000-0000-0000DFA00000}"/>
    <cellStyle name="Total 42 2 2 3" xfId="41006" xr:uid="{00000000-0005-0000-0000-0000E0A00000}"/>
    <cellStyle name="Total 42 2 2 4" xfId="41007" xr:uid="{00000000-0005-0000-0000-0000E1A00000}"/>
    <cellStyle name="Total 42 2 3" xfId="41008" xr:uid="{00000000-0005-0000-0000-0000E2A00000}"/>
    <cellStyle name="Total 42 2 3 2" xfId="41009" xr:uid="{00000000-0005-0000-0000-0000E3A00000}"/>
    <cellStyle name="Total 42 2 3 3" xfId="41010" xr:uid="{00000000-0005-0000-0000-0000E4A00000}"/>
    <cellStyle name="Total 42 2 4" xfId="41011" xr:uid="{00000000-0005-0000-0000-0000E5A00000}"/>
    <cellStyle name="Total 42 2 5" xfId="41012" xr:uid="{00000000-0005-0000-0000-0000E6A00000}"/>
    <cellStyle name="Total 42 3" xfId="41013" xr:uid="{00000000-0005-0000-0000-0000E7A00000}"/>
    <cellStyle name="Total 42 3 2" xfId="41014" xr:uid="{00000000-0005-0000-0000-0000E8A00000}"/>
    <cellStyle name="Total 42 3 2 2" xfId="41015" xr:uid="{00000000-0005-0000-0000-0000E9A00000}"/>
    <cellStyle name="Total 42 3 2 3" xfId="41016" xr:uid="{00000000-0005-0000-0000-0000EAA00000}"/>
    <cellStyle name="Total 42 3 3" xfId="41017" xr:uid="{00000000-0005-0000-0000-0000EBA00000}"/>
    <cellStyle name="Total 42 3 4" xfId="41018" xr:uid="{00000000-0005-0000-0000-0000ECA00000}"/>
    <cellStyle name="Total 42 4" xfId="41019" xr:uid="{00000000-0005-0000-0000-0000EDA00000}"/>
    <cellStyle name="Total 42 4 2" xfId="41020" xr:uid="{00000000-0005-0000-0000-0000EEA00000}"/>
    <cellStyle name="Total 42 4 2 2" xfId="41021" xr:uid="{00000000-0005-0000-0000-0000EFA00000}"/>
    <cellStyle name="Total 42 4 2 3" xfId="41022" xr:uid="{00000000-0005-0000-0000-0000F0A00000}"/>
    <cellStyle name="Total 42 4 3" xfId="41023" xr:uid="{00000000-0005-0000-0000-0000F1A00000}"/>
    <cellStyle name="Total 42 4 4" xfId="41024" xr:uid="{00000000-0005-0000-0000-0000F2A00000}"/>
    <cellStyle name="Total 42 5" xfId="41025" xr:uid="{00000000-0005-0000-0000-0000F3A00000}"/>
    <cellStyle name="Total 42 5 2" xfId="41026" xr:uid="{00000000-0005-0000-0000-0000F4A00000}"/>
    <cellStyle name="Total 42 5 2 2" xfId="41027" xr:uid="{00000000-0005-0000-0000-0000F5A00000}"/>
    <cellStyle name="Total 42 5 2 3" xfId="41028" xr:uid="{00000000-0005-0000-0000-0000F6A00000}"/>
    <cellStyle name="Total 42 5 3" xfId="41029" xr:uid="{00000000-0005-0000-0000-0000F7A00000}"/>
    <cellStyle name="Total 42 5 4" xfId="41030" xr:uid="{00000000-0005-0000-0000-0000F8A00000}"/>
    <cellStyle name="Total 42 6" xfId="41031" xr:uid="{00000000-0005-0000-0000-0000F9A00000}"/>
    <cellStyle name="Total 42 6 2" xfId="41032" xr:uid="{00000000-0005-0000-0000-0000FAA00000}"/>
    <cellStyle name="Total 42 6 2 2" xfId="41033" xr:uid="{00000000-0005-0000-0000-0000FBA00000}"/>
    <cellStyle name="Total 42 6 2 3" xfId="41034" xr:uid="{00000000-0005-0000-0000-0000FCA00000}"/>
    <cellStyle name="Total 42 6 3" xfId="41035" xr:uid="{00000000-0005-0000-0000-0000FDA00000}"/>
    <cellStyle name="Total 42 6 4" xfId="41036" xr:uid="{00000000-0005-0000-0000-0000FEA00000}"/>
    <cellStyle name="Total 42 7" xfId="41037" xr:uid="{00000000-0005-0000-0000-0000FFA00000}"/>
    <cellStyle name="Total 42 7 2" xfId="41038" xr:uid="{00000000-0005-0000-0000-000000A10000}"/>
    <cellStyle name="Total 42 7 3" xfId="41039" xr:uid="{00000000-0005-0000-0000-000001A10000}"/>
    <cellStyle name="Total 42 8" xfId="41040" xr:uid="{00000000-0005-0000-0000-000002A10000}"/>
    <cellStyle name="Total 42 8 2" xfId="41041" xr:uid="{00000000-0005-0000-0000-000003A10000}"/>
    <cellStyle name="Total 42 8 3" xfId="41042" xr:uid="{00000000-0005-0000-0000-000004A10000}"/>
    <cellStyle name="Total 42 9" xfId="41043" xr:uid="{00000000-0005-0000-0000-000005A10000}"/>
    <cellStyle name="Total 42 9 2" xfId="41044" xr:uid="{00000000-0005-0000-0000-000006A10000}"/>
    <cellStyle name="Total 42 9 3" xfId="41045" xr:uid="{00000000-0005-0000-0000-000007A10000}"/>
    <cellStyle name="Total 43" xfId="41046" xr:uid="{00000000-0005-0000-0000-000008A10000}"/>
    <cellStyle name="Total 43 10" xfId="41047" xr:uid="{00000000-0005-0000-0000-000009A10000}"/>
    <cellStyle name="Total 43 10 2" xfId="41048" xr:uid="{00000000-0005-0000-0000-00000AA10000}"/>
    <cellStyle name="Total 43 10 3" xfId="41049" xr:uid="{00000000-0005-0000-0000-00000BA10000}"/>
    <cellStyle name="Total 43 11" xfId="41050" xr:uid="{00000000-0005-0000-0000-00000CA10000}"/>
    <cellStyle name="Total 43 12" xfId="41051" xr:uid="{00000000-0005-0000-0000-00000DA10000}"/>
    <cellStyle name="Total 43 13" xfId="41052" xr:uid="{00000000-0005-0000-0000-00000EA10000}"/>
    <cellStyle name="Total 43 14" xfId="41053" xr:uid="{00000000-0005-0000-0000-00000FA10000}"/>
    <cellStyle name="Total 43 2" xfId="41054" xr:uid="{00000000-0005-0000-0000-000010A10000}"/>
    <cellStyle name="Total 43 2 2" xfId="41055" xr:uid="{00000000-0005-0000-0000-000011A10000}"/>
    <cellStyle name="Total 43 2 2 2" xfId="41056" xr:uid="{00000000-0005-0000-0000-000012A10000}"/>
    <cellStyle name="Total 43 2 2 2 2" xfId="41057" xr:uid="{00000000-0005-0000-0000-000013A10000}"/>
    <cellStyle name="Total 43 2 2 2 3" xfId="41058" xr:uid="{00000000-0005-0000-0000-000014A10000}"/>
    <cellStyle name="Total 43 2 2 3" xfId="41059" xr:uid="{00000000-0005-0000-0000-000015A10000}"/>
    <cellStyle name="Total 43 2 2 4" xfId="41060" xr:uid="{00000000-0005-0000-0000-000016A10000}"/>
    <cellStyle name="Total 43 2 3" xfId="41061" xr:uid="{00000000-0005-0000-0000-000017A10000}"/>
    <cellStyle name="Total 43 2 3 2" xfId="41062" xr:uid="{00000000-0005-0000-0000-000018A10000}"/>
    <cellStyle name="Total 43 2 3 3" xfId="41063" xr:uid="{00000000-0005-0000-0000-000019A10000}"/>
    <cellStyle name="Total 43 2 4" xfId="41064" xr:uid="{00000000-0005-0000-0000-00001AA10000}"/>
    <cellStyle name="Total 43 2 5" xfId="41065" xr:uid="{00000000-0005-0000-0000-00001BA10000}"/>
    <cellStyle name="Total 43 3" xfId="41066" xr:uid="{00000000-0005-0000-0000-00001CA10000}"/>
    <cellStyle name="Total 43 3 2" xfId="41067" xr:uid="{00000000-0005-0000-0000-00001DA10000}"/>
    <cellStyle name="Total 43 3 2 2" xfId="41068" xr:uid="{00000000-0005-0000-0000-00001EA10000}"/>
    <cellStyle name="Total 43 3 2 3" xfId="41069" xr:uid="{00000000-0005-0000-0000-00001FA10000}"/>
    <cellStyle name="Total 43 3 3" xfId="41070" xr:uid="{00000000-0005-0000-0000-000020A10000}"/>
    <cellStyle name="Total 43 3 4" xfId="41071" xr:uid="{00000000-0005-0000-0000-000021A10000}"/>
    <cellStyle name="Total 43 4" xfId="41072" xr:uid="{00000000-0005-0000-0000-000022A10000}"/>
    <cellStyle name="Total 43 4 2" xfId="41073" xr:uid="{00000000-0005-0000-0000-000023A10000}"/>
    <cellStyle name="Total 43 4 2 2" xfId="41074" xr:uid="{00000000-0005-0000-0000-000024A10000}"/>
    <cellStyle name="Total 43 4 2 3" xfId="41075" xr:uid="{00000000-0005-0000-0000-000025A10000}"/>
    <cellStyle name="Total 43 4 3" xfId="41076" xr:uid="{00000000-0005-0000-0000-000026A10000}"/>
    <cellStyle name="Total 43 4 4" xfId="41077" xr:uid="{00000000-0005-0000-0000-000027A10000}"/>
    <cellStyle name="Total 43 5" xfId="41078" xr:uid="{00000000-0005-0000-0000-000028A10000}"/>
    <cellStyle name="Total 43 5 2" xfId="41079" xr:uid="{00000000-0005-0000-0000-000029A10000}"/>
    <cellStyle name="Total 43 5 2 2" xfId="41080" xr:uid="{00000000-0005-0000-0000-00002AA10000}"/>
    <cellStyle name="Total 43 5 2 3" xfId="41081" xr:uid="{00000000-0005-0000-0000-00002BA10000}"/>
    <cellStyle name="Total 43 5 3" xfId="41082" xr:uid="{00000000-0005-0000-0000-00002CA10000}"/>
    <cellStyle name="Total 43 5 4" xfId="41083" xr:uid="{00000000-0005-0000-0000-00002DA10000}"/>
    <cellStyle name="Total 43 6" xfId="41084" xr:uid="{00000000-0005-0000-0000-00002EA10000}"/>
    <cellStyle name="Total 43 6 2" xfId="41085" xr:uid="{00000000-0005-0000-0000-00002FA10000}"/>
    <cellStyle name="Total 43 6 2 2" xfId="41086" xr:uid="{00000000-0005-0000-0000-000030A10000}"/>
    <cellStyle name="Total 43 6 2 3" xfId="41087" xr:uid="{00000000-0005-0000-0000-000031A10000}"/>
    <cellStyle name="Total 43 6 3" xfId="41088" xr:uid="{00000000-0005-0000-0000-000032A10000}"/>
    <cellStyle name="Total 43 6 4" xfId="41089" xr:uid="{00000000-0005-0000-0000-000033A10000}"/>
    <cellStyle name="Total 43 7" xfId="41090" xr:uid="{00000000-0005-0000-0000-000034A10000}"/>
    <cellStyle name="Total 43 7 2" xfId="41091" xr:uid="{00000000-0005-0000-0000-000035A10000}"/>
    <cellStyle name="Total 43 7 3" xfId="41092" xr:uid="{00000000-0005-0000-0000-000036A10000}"/>
    <cellStyle name="Total 43 8" xfId="41093" xr:uid="{00000000-0005-0000-0000-000037A10000}"/>
    <cellStyle name="Total 43 8 2" xfId="41094" xr:uid="{00000000-0005-0000-0000-000038A10000}"/>
    <cellStyle name="Total 43 8 3" xfId="41095" xr:uid="{00000000-0005-0000-0000-000039A10000}"/>
    <cellStyle name="Total 43 9" xfId="41096" xr:uid="{00000000-0005-0000-0000-00003AA10000}"/>
    <cellStyle name="Total 43 9 2" xfId="41097" xr:uid="{00000000-0005-0000-0000-00003BA10000}"/>
    <cellStyle name="Total 43 9 3" xfId="41098" xr:uid="{00000000-0005-0000-0000-00003CA10000}"/>
    <cellStyle name="Total 44" xfId="41099" xr:uid="{00000000-0005-0000-0000-00003DA10000}"/>
    <cellStyle name="Total 44 10" xfId="41100" xr:uid="{00000000-0005-0000-0000-00003EA10000}"/>
    <cellStyle name="Total 44 10 2" xfId="41101" xr:uid="{00000000-0005-0000-0000-00003FA10000}"/>
    <cellStyle name="Total 44 10 3" xfId="41102" xr:uid="{00000000-0005-0000-0000-000040A10000}"/>
    <cellStyle name="Total 44 11" xfId="41103" xr:uid="{00000000-0005-0000-0000-000041A10000}"/>
    <cellStyle name="Total 44 12" xfId="41104" xr:uid="{00000000-0005-0000-0000-000042A10000}"/>
    <cellStyle name="Total 44 13" xfId="41105" xr:uid="{00000000-0005-0000-0000-000043A10000}"/>
    <cellStyle name="Total 44 14" xfId="41106" xr:uid="{00000000-0005-0000-0000-000044A10000}"/>
    <cellStyle name="Total 44 2" xfId="41107" xr:uid="{00000000-0005-0000-0000-000045A10000}"/>
    <cellStyle name="Total 44 2 2" xfId="41108" xr:uid="{00000000-0005-0000-0000-000046A10000}"/>
    <cellStyle name="Total 44 2 2 2" xfId="41109" xr:uid="{00000000-0005-0000-0000-000047A10000}"/>
    <cellStyle name="Total 44 2 2 2 2" xfId="41110" xr:uid="{00000000-0005-0000-0000-000048A10000}"/>
    <cellStyle name="Total 44 2 2 2 3" xfId="41111" xr:uid="{00000000-0005-0000-0000-000049A10000}"/>
    <cellStyle name="Total 44 2 2 3" xfId="41112" xr:uid="{00000000-0005-0000-0000-00004AA10000}"/>
    <cellStyle name="Total 44 2 2 4" xfId="41113" xr:uid="{00000000-0005-0000-0000-00004BA10000}"/>
    <cellStyle name="Total 44 2 3" xfId="41114" xr:uid="{00000000-0005-0000-0000-00004CA10000}"/>
    <cellStyle name="Total 44 2 3 2" xfId="41115" xr:uid="{00000000-0005-0000-0000-00004DA10000}"/>
    <cellStyle name="Total 44 2 3 3" xfId="41116" xr:uid="{00000000-0005-0000-0000-00004EA10000}"/>
    <cellStyle name="Total 44 2 4" xfId="41117" xr:uid="{00000000-0005-0000-0000-00004FA10000}"/>
    <cellStyle name="Total 44 2 5" xfId="41118" xr:uid="{00000000-0005-0000-0000-000050A10000}"/>
    <cellStyle name="Total 44 3" xfId="41119" xr:uid="{00000000-0005-0000-0000-000051A10000}"/>
    <cellStyle name="Total 44 3 2" xfId="41120" xr:uid="{00000000-0005-0000-0000-000052A10000}"/>
    <cellStyle name="Total 44 3 2 2" xfId="41121" xr:uid="{00000000-0005-0000-0000-000053A10000}"/>
    <cellStyle name="Total 44 3 2 3" xfId="41122" xr:uid="{00000000-0005-0000-0000-000054A10000}"/>
    <cellStyle name="Total 44 3 3" xfId="41123" xr:uid="{00000000-0005-0000-0000-000055A10000}"/>
    <cellStyle name="Total 44 3 4" xfId="41124" xr:uid="{00000000-0005-0000-0000-000056A10000}"/>
    <cellStyle name="Total 44 4" xfId="41125" xr:uid="{00000000-0005-0000-0000-000057A10000}"/>
    <cellStyle name="Total 44 4 2" xfId="41126" xr:uid="{00000000-0005-0000-0000-000058A10000}"/>
    <cellStyle name="Total 44 4 2 2" xfId="41127" xr:uid="{00000000-0005-0000-0000-000059A10000}"/>
    <cellStyle name="Total 44 4 2 3" xfId="41128" xr:uid="{00000000-0005-0000-0000-00005AA10000}"/>
    <cellStyle name="Total 44 4 3" xfId="41129" xr:uid="{00000000-0005-0000-0000-00005BA10000}"/>
    <cellStyle name="Total 44 4 4" xfId="41130" xr:uid="{00000000-0005-0000-0000-00005CA10000}"/>
    <cellStyle name="Total 44 5" xfId="41131" xr:uid="{00000000-0005-0000-0000-00005DA10000}"/>
    <cellStyle name="Total 44 5 2" xfId="41132" xr:uid="{00000000-0005-0000-0000-00005EA10000}"/>
    <cellStyle name="Total 44 5 2 2" xfId="41133" xr:uid="{00000000-0005-0000-0000-00005FA10000}"/>
    <cellStyle name="Total 44 5 2 3" xfId="41134" xr:uid="{00000000-0005-0000-0000-000060A10000}"/>
    <cellStyle name="Total 44 5 3" xfId="41135" xr:uid="{00000000-0005-0000-0000-000061A10000}"/>
    <cellStyle name="Total 44 5 4" xfId="41136" xr:uid="{00000000-0005-0000-0000-000062A10000}"/>
    <cellStyle name="Total 44 6" xfId="41137" xr:uid="{00000000-0005-0000-0000-000063A10000}"/>
    <cellStyle name="Total 44 6 2" xfId="41138" xr:uid="{00000000-0005-0000-0000-000064A10000}"/>
    <cellStyle name="Total 44 6 2 2" xfId="41139" xr:uid="{00000000-0005-0000-0000-000065A10000}"/>
    <cellStyle name="Total 44 6 2 3" xfId="41140" xr:uid="{00000000-0005-0000-0000-000066A10000}"/>
    <cellStyle name="Total 44 6 3" xfId="41141" xr:uid="{00000000-0005-0000-0000-000067A10000}"/>
    <cellStyle name="Total 44 6 4" xfId="41142" xr:uid="{00000000-0005-0000-0000-000068A10000}"/>
    <cellStyle name="Total 44 7" xfId="41143" xr:uid="{00000000-0005-0000-0000-000069A10000}"/>
    <cellStyle name="Total 44 7 2" xfId="41144" xr:uid="{00000000-0005-0000-0000-00006AA10000}"/>
    <cellStyle name="Total 44 7 3" xfId="41145" xr:uid="{00000000-0005-0000-0000-00006BA10000}"/>
    <cellStyle name="Total 44 8" xfId="41146" xr:uid="{00000000-0005-0000-0000-00006CA10000}"/>
    <cellStyle name="Total 44 8 2" xfId="41147" xr:uid="{00000000-0005-0000-0000-00006DA10000}"/>
    <cellStyle name="Total 44 8 3" xfId="41148" xr:uid="{00000000-0005-0000-0000-00006EA10000}"/>
    <cellStyle name="Total 44 9" xfId="41149" xr:uid="{00000000-0005-0000-0000-00006FA10000}"/>
    <cellStyle name="Total 44 9 2" xfId="41150" xr:uid="{00000000-0005-0000-0000-000070A10000}"/>
    <cellStyle name="Total 44 9 3" xfId="41151" xr:uid="{00000000-0005-0000-0000-000071A10000}"/>
    <cellStyle name="Total 45" xfId="41152" xr:uid="{00000000-0005-0000-0000-000072A10000}"/>
    <cellStyle name="Total 45 10" xfId="41153" xr:uid="{00000000-0005-0000-0000-000073A10000}"/>
    <cellStyle name="Total 45 10 2" xfId="41154" xr:uid="{00000000-0005-0000-0000-000074A10000}"/>
    <cellStyle name="Total 45 10 3" xfId="41155" xr:uid="{00000000-0005-0000-0000-000075A10000}"/>
    <cellStyle name="Total 45 11" xfId="41156" xr:uid="{00000000-0005-0000-0000-000076A10000}"/>
    <cellStyle name="Total 45 12" xfId="41157" xr:uid="{00000000-0005-0000-0000-000077A10000}"/>
    <cellStyle name="Total 45 13" xfId="41158" xr:uid="{00000000-0005-0000-0000-000078A10000}"/>
    <cellStyle name="Total 45 14" xfId="41159" xr:uid="{00000000-0005-0000-0000-000079A10000}"/>
    <cellStyle name="Total 45 2" xfId="41160" xr:uid="{00000000-0005-0000-0000-00007AA10000}"/>
    <cellStyle name="Total 45 2 2" xfId="41161" xr:uid="{00000000-0005-0000-0000-00007BA10000}"/>
    <cellStyle name="Total 45 2 2 2" xfId="41162" xr:uid="{00000000-0005-0000-0000-00007CA10000}"/>
    <cellStyle name="Total 45 2 2 2 2" xfId="41163" xr:uid="{00000000-0005-0000-0000-00007DA10000}"/>
    <cellStyle name="Total 45 2 2 2 3" xfId="41164" xr:uid="{00000000-0005-0000-0000-00007EA10000}"/>
    <cellStyle name="Total 45 2 2 3" xfId="41165" xr:uid="{00000000-0005-0000-0000-00007FA10000}"/>
    <cellStyle name="Total 45 2 2 4" xfId="41166" xr:uid="{00000000-0005-0000-0000-000080A10000}"/>
    <cellStyle name="Total 45 2 3" xfId="41167" xr:uid="{00000000-0005-0000-0000-000081A10000}"/>
    <cellStyle name="Total 45 2 3 2" xfId="41168" xr:uid="{00000000-0005-0000-0000-000082A10000}"/>
    <cellStyle name="Total 45 2 3 3" xfId="41169" xr:uid="{00000000-0005-0000-0000-000083A10000}"/>
    <cellStyle name="Total 45 2 4" xfId="41170" xr:uid="{00000000-0005-0000-0000-000084A10000}"/>
    <cellStyle name="Total 45 2 5" xfId="41171" xr:uid="{00000000-0005-0000-0000-000085A10000}"/>
    <cellStyle name="Total 45 3" xfId="41172" xr:uid="{00000000-0005-0000-0000-000086A10000}"/>
    <cellStyle name="Total 45 3 2" xfId="41173" xr:uid="{00000000-0005-0000-0000-000087A10000}"/>
    <cellStyle name="Total 45 3 2 2" xfId="41174" xr:uid="{00000000-0005-0000-0000-000088A10000}"/>
    <cellStyle name="Total 45 3 2 3" xfId="41175" xr:uid="{00000000-0005-0000-0000-000089A10000}"/>
    <cellStyle name="Total 45 3 3" xfId="41176" xr:uid="{00000000-0005-0000-0000-00008AA10000}"/>
    <cellStyle name="Total 45 3 4" xfId="41177" xr:uid="{00000000-0005-0000-0000-00008BA10000}"/>
    <cellStyle name="Total 45 4" xfId="41178" xr:uid="{00000000-0005-0000-0000-00008CA10000}"/>
    <cellStyle name="Total 45 4 2" xfId="41179" xr:uid="{00000000-0005-0000-0000-00008DA10000}"/>
    <cellStyle name="Total 45 4 2 2" xfId="41180" xr:uid="{00000000-0005-0000-0000-00008EA10000}"/>
    <cellStyle name="Total 45 4 2 3" xfId="41181" xr:uid="{00000000-0005-0000-0000-00008FA10000}"/>
    <cellStyle name="Total 45 4 3" xfId="41182" xr:uid="{00000000-0005-0000-0000-000090A10000}"/>
    <cellStyle name="Total 45 4 4" xfId="41183" xr:uid="{00000000-0005-0000-0000-000091A10000}"/>
    <cellStyle name="Total 45 5" xfId="41184" xr:uid="{00000000-0005-0000-0000-000092A10000}"/>
    <cellStyle name="Total 45 5 2" xfId="41185" xr:uid="{00000000-0005-0000-0000-000093A10000}"/>
    <cellStyle name="Total 45 5 2 2" xfId="41186" xr:uid="{00000000-0005-0000-0000-000094A10000}"/>
    <cellStyle name="Total 45 5 2 3" xfId="41187" xr:uid="{00000000-0005-0000-0000-000095A10000}"/>
    <cellStyle name="Total 45 5 3" xfId="41188" xr:uid="{00000000-0005-0000-0000-000096A10000}"/>
    <cellStyle name="Total 45 5 4" xfId="41189" xr:uid="{00000000-0005-0000-0000-000097A10000}"/>
    <cellStyle name="Total 45 6" xfId="41190" xr:uid="{00000000-0005-0000-0000-000098A10000}"/>
    <cellStyle name="Total 45 6 2" xfId="41191" xr:uid="{00000000-0005-0000-0000-000099A10000}"/>
    <cellStyle name="Total 45 6 2 2" xfId="41192" xr:uid="{00000000-0005-0000-0000-00009AA10000}"/>
    <cellStyle name="Total 45 6 2 3" xfId="41193" xr:uid="{00000000-0005-0000-0000-00009BA10000}"/>
    <cellStyle name="Total 45 6 3" xfId="41194" xr:uid="{00000000-0005-0000-0000-00009CA10000}"/>
    <cellStyle name="Total 45 6 4" xfId="41195" xr:uid="{00000000-0005-0000-0000-00009DA10000}"/>
    <cellStyle name="Total 45 7" xfId="41196" xr:uid="{00000000-0005-0000-0000-00009EA10000}"/>
    <cellStyle name="Total 45 7 2" xfId="41197" xr:uid="{00000000-0005-0000-0000-00009FA10000}"/>
    <cellStyle name="Total 45 7 3" xfId="41198" xr:uid="{00000000-0005-0000-0000-0000A0A10000}"/>
    <cellStyle name="Total 45 8" xfId="41199" xr:uid="{00000000-0005-0000-0000-0000A1A10000}"/>
    <cellStyle name="Total 45 8 2" xfId="41200" xr:uid="{00000000-0005-0000-0000-0000A2A10000}"/>
    <cellStyle name="Total 45 8 3" xfId="41201" xr:uid="{00000000-0005-0000-0000-0000A3A10000}"/>
    <cellStyle name="Total 45 9" xfId="41202" xr:uid="{00000000-0005-0000-0000-0000A4A10000}"/>
    <cellStyle name="Total 45 9 2" xfId="41203" xr:uid="{00000000-0005-0000-0000-0000A5A10000}"/>
    <cellStyle name="Total 45 9 3" xfId="41204" xr:uid="{00000000-0005-0000-0000-0000A6A10000}"/>
    <cellStyle name="Total 46" xfId="41205" xr:uid="{00000000-0005-0000-0000-0000A7A10000}"/>
    <cellStyle name="Total 46 10" xfId="41206" xr:uid="{00000000-0005-0000-0000-0000A8A10000}"/>
    <cellStyle name="Total 46 10 2" xfId="41207" xr:uid="{00000000-0005-0000-0000-0000A9A10000}"/>
    <cellStyle name="Total 46 10 3" xfId="41208" xr:uid="{00000000-0005-0000-0000-0000AAA10000}"/>
    <cellStyle name="Total 46 11" xfId="41209" xr:uid="{00000000-0005-0000-0000-0000ABA10000}"/>
    <cellStyle name="Total 46 12" xfId="41210" xr:uid="{00000000-0005-0000-0000-0000ACA10000}"/>
    <cellStyle name="Total 46 13" xfId="41211" xr:uid="{00000000-0005-0000-0000-0000ADA10000}"/>
    <cellStyle name="Total 46 14" xfId="41212" xr:uid="{00000000-0005-0000-0000-0000AEA10000}"/>
    <cellStyle name="Total 46 2" xfId="41213" xr:uid="{00000000-0005-0000-0000-0000AFA10000}"/>
    <cellStyle name="Total 46 2 2" xfId="41214" xr:uid="{00000000-0005-0000-0000-0000B0A10000}"/>
    <cellStyle name="Total 46 2 2 2" xfId="41215" xr:uid="{00000000-0005-0000-0000-0000B1A10000}"/>
    <cellStyle name="Total 46 2 2 2 2" xfId="41216" xr:uid="{00000000-0005-0000-0000-0000B2A10000}"/>
    <cellStyle name="Total 46 2 2 2 3" xfId="41217" xr:uid="{00000000-0005-0000-0000-0000B3A10000}"/>
    <cellStyle name="Total 46 2 2 3" xfId="41218" xr:uid="{00000000-0005-0000-0000-0000B4A10000}"/>
    <cellStyle name="Total 46 2 2 4" xfId="41219" xr:uid="{00000000-0005-0000-0000-0000B5A10000}"/>
    <cellStyle name="Total 46 2 3" xfId="41220" xr:uid="{00000000-0005-0000-0000-0000B6A10000}"/>
    <cellStyle name="Total 46 2 3 2" xfId="41221" xr:uid="{00000000-0005-0000-0000-0000B7A10000}"/>
    <cellStyle name="Total 46 2 3 3" xfId="41222" xr:uid="{00000000-0005-0000-0000-0000B8A10000}"/>
    <cellStyle name="Total 46 2 4" xfId="41223" xr:uid="{00000000-0005-0000-0000-0000B9A10000}"/>
    <cellStyle name="Total 46 2 5" xfId="41224" xr:uid="{00000000-0005-0000-0000-0000BAA10000}"/>
    <cellStyle name="Total 46 3" xfId="41225" xr:uid="{00000000-0005-0000-0000-0000BBA10000}"/>
    <cellStyle name="Total 46 3 2" xfId="41226" xr:uid="{00000000-0005-0000-0000-0000BCA10000}"/>
    <cellStyle name="Total 46 3 2 2" xfId="41227" xr:uid="{00000000-0005-0000-0000-0000BDA10000}"/>
    <cellStyle name="Total 46 3 2 3" xfId="41228" xr:uid="{00000000-0005-0000-0000-0000BEA10000}"/>
    <cellStyle name="Total 46 3 3" xfId="41229" xr:uid="{00000000-0005-0000-0000-0000BFA10000}"/>
    <cellStyle name="Total 46 3 4" xfId="41230" xr:uid="{00000000-0005-0000-0000-0000C0A10000}"/>
    <cellStyle name="Total 46 4" xfId="41231" xr:uid="{00000000-0005-0000-0000-0000C1A10000}"/>
    <cellStyle name="Total 46 4 2" xfId="41232" xr:uid="{00000000-0005-0000-0000-0000C2A10000}"/>
    <cellStyle name="Total 46 4 2 2" xfId="41233" xr:uid="{00000000-0005-0000-0000-0000C3A10000}"/>
    <cellStyle name="Total 46 4 2 3" xfId="41234" xr:uid="{00000000-0005-0000-0000-0000C4A10000}"/>
    <cellStyle name="Total 46 4 3" xfId="41235" xr:uid="{00000000-0005-0000-0000-0000C5A10000}"/>
    <cellStyle name="Total 46 4 4" xfId="41236" xr:uid="{00000000-0005-0000-0000-0000C6A10000}"/>
    <cellStyle name="Total 46 5" xfId="41237" xr:uid="{00000000-0005-0000-0000-0000C7A10000}"/>
    <cellStyle name="Total 46 5 2" xfId="41238" xr:uid="{00000000-0005-0000-0000-0000C8A10000}"/>
    <cellStyle name="Total 46 5 2 2" xfId="41239" xr:uid="{00000000-0005-0000-0000-0000C9A10000}"/>
    <cellStyle name="Total 46 5 2 3" xfId="41240" xr:uid="{00000000-0005-0000-0000-0000CAA10000}"/>
    <cellStyle name="Total 46 5 3" xfId="41241" xr:uid="{00000000-0005-0000-0000-0000CBA10000}"/>
    <cellStyle name="Total 46 5 4" xfId="41242" xr:uid="{00000000-0005-0000-0000-0000CCA10000}"/>
    <cellStyle name="Total 46 6" xfId="41243" xr:uid="{00000000-0005-0000-0000-0000CDA10000}"/>
    <cellStyle name="Total 46 6 2" xfId="41244" xr:uid="{00000000-0005-0000-0000-0000CEA10000}"/>
    <cellStyle name="Total 46 6 2 2" xfId="41245" xr:uid="{00000000-0005-0000-0000-0000CFA10000}"/>
    <cellStyle name="Total 46 6 2 3" xfId="41246" xr:uid="{00000000-0005-0000-0000-0000D0A10000}"/>
    <cellStyle name="Total 46 6 3" xfId="41247" xr:uid="{00000000-0005-0000-0000-0000D1A10000}"/>
    <cellStyle name="Total 46 6 4" xfId="41248" xr:uid="{00000000-0005-0000-0000-0000D2A10000}"/>
    <cellStyle name="Total 46 7" xfId="41249" xr:uid="{00000000-0005-0000-0000-0000D3A10000}"/>
    <cellStyle name="Total 46 7 2" xfId="41250" xr:uid="{00000000-0005-0000-0000-0000D4A10000}"/>
    <cellStyle name="Total 46 7 3" xfId="41251" xr:uid="{00000000-0005-0000-0000-0000D5A10000}"/>
    <cellStyle name="Total 46 8" xfId="41252" xr:uid="{00000000-0005-0000-0000-0000D6A10000}"/>
    <cellStyle name="Total 46 8 2" xfId="41253" xr:uid="{00000000-0005-0000-0000-0000D7A10000}"/>
    <cellStyle name="Total 46 8 3" xfId="41254" xr:uid="{00000000-0005-0000-0000-0000D8A10000}"/>
    <cellStyle name="Total 46 9" xfId="41255" xr:uid="{00000000-0005-0000-0000-0000D9A10000}"/>
    <cellStyle name="Total 46 9 2" xfId="41256" xr:uid="{00000000-0005-0000-0000-0000DAA10000}"/>
    <cellStyle name="Total 46 9 3" xfId="41257" xr:uid="{00000000-0005-0000-0000-0000DBA10000}"/>
    <cellStyle name="Total 47" xfId="41258" xr:uid="{00000000-0005-0000-0000-0000DCA10000}"/>
    <cellStyle name="Total 47 10" xfId="41259" xr:uid="{00000000-0005-0000-0000-0000DDA10000}"/>
    <cellStyle name="Total 47 10 2" xfId="41260" xr:uid="{00000000-0005-0000-0000-0000DEA10000}"/>
    <cellStyle name="Total 47 10 3" xfId="41261" xr:uid="{00000000-0005-0000-0000-0000DFA10000}"/>
    <cellStyle name="Total 47 11" xfId="41262" xr:uid="{00000000-0005-0000-0000-0000E0A10000}"/>
    <cellStyle name="Total 47 12" xfId="41263" xr:uid="{00000000-0005-0000-0000-0000E1A10000}"/>
    <cellStyle name="Total 47 13" xfId="41264" xr:uid="{00000000-0005-0000-0000-0000E2A10000}"/>
    <cellStyle name="Total 47 14" xfId="41265" xr:uid="{00000000-0005-0000-0000-0000E3A10000}"/>
    <cellStyle name="Total 47 2" xfId="41266" xr:uid="{00000000-0005-0000-0000-0000E4A10000}"/>
    <cellStyle name="Total 47 2 2" xfId="41267" xr:uid="{00000000-0005-0000-0000-0000E5A10000}"/>
    <cellStyle name="Total 47 2 2 2" xfId="41268" xr:uid="{00000000-0005-0000-0000-0000E6A10000}"/>
    <cellStyle name="Total 47 2 2 2 2" xfId="41269" xr:uid="{00000000-0005-0000-0000-0000E7A10000}"/>
    <cellStyle name="Total 47 2 2 2 3" xfId="41270" xr:uid="{00000000-0005-0000-0000-0000E8A10000}"/>
    <cellStyle name="Total 47 2 2 3" xfId="41271" xr:uid="{00000000-0005-0000-0000-0000E9A10000}"/>
    <cellStyle name="Total 47 2 2 4" xfId="41272" xr:uid="{00000000-0005-0000-0000-0000EAA10000}"/>
    <cellStyle name="Total 47 2 3" xfId="41273" xr:uid="{00000000-0005-0000-0000-0000EBA10000}"/>
    <cellStyle name="Total 47 2 3 2" xfId="41274" xr:uid="{00000000-0005-0000-0000-0000ECA10000}"/>
    <cellStyle name="Total 47 2 3 3" xfId="41275" xr:uid="{00000000-0005-0000-0000-0000EDA10000}"/>
    <cellStyle name="Total 47 2 4" xfId="41276" xr:uid="{00000000-0005-0000-0000-0000EEA10000}"/>
    <cellStyle name="Total 47 2 5" xfId="41277" xr:uid="{00000000-0005-0000-0000-0000EFA10000}"/>
    <cellStyle name="Total 47 3" xfId="41278" xr:uid="{00000000-0005-0000-0000-0000F0A10000}"/>
    <cellStyle name="Total 47 3 2" xfId="41279" xr:uid="{00000000-0005-0000-0000-0000F1A10000}"/>
    <cellStyle name="Total 47 3 2 2" xfId="41280" xr:uid="{00000000-0005-0000-0000-0000F2A10000}"/>
    <cellStyle name="Total 47 3 2 3" xfId="41281" xr:uid="{00000000-0005-0000-0000-0000F3A10000}"/>
    <cellStyle name="Total 47 3 3" xfId="41282" xr:uid="{00000000-0005-0000-0000-0000F4A10000}"/>
    <cellStyle name="Total 47 3 4" xfId="41283" xr:uid="{00000000-0005-0000-0000-0000F5A10000}"/>
    <cellStyle name="Total 47 4" xfId="41284" xr:uid="{00000000-0005-0000-0000-0000F6A10000}"/>
    <cellStyle name="Total 47 4 2" xfId="41285" xr:uid="{00000000-0005-0000-0000-0000F7A10000}"/>
    <cellStyle name="Total 47 4 2 2" xfId="41286" xr:uid="{00000000-0005-0000-0000-0000F8A10000}"/>
    <cellStyle name="Total 47 4 2 3" xfId="41287" xr:uid="{00000000-0005-0000-0000-0000F9A10000}"/>
    <cellStyle name="Total 47 4 3" xfId="41288" xr:uid="{00000000-0005-0000-0000-0000FAA10000}"/>
    <cellStyle name="Total 47 4 4" xfId="41289" xr:uid="{00000000-0005-0000-0000-0000FBA10000}"/>
    <cellStyle name="Total 47 5" xfId="41290" xr:uid="{00000000-0005-0000-0000-0000FCA10000}"/>
    <cellStyle name="Total 47 5 2" xfId="41291" xr:uid="{00000000-0005-0000-0000-0000FDA10000}"/>
    <cellStyle name="Total 47 5 2 2" xfId="41292" xr:uid="{00000000-0005-0000-0000-0000FEA10000}"/>
    <cellStyle name="Total 47 5 2 3" xfId="41293" xr:uid="{00000000-0005-0000-0000-0000FFA10000}"/>
    <cellStyle name="Total 47 5 3" xfId="41294" xr:uid="{00000000-0005-0000-0000-000000A20000}"/>
    <cellStyle name="Total 47 5 4" xfId="41295" xr:uid="{00000000-0005-0000-0000-000001A20000}"/>
    <cellStyle name="Total 47 6" xfId="41296" xr:uid="{00000000-0005-0000-0000-000002A20000}"/>
    <cellStyle name="Total 47 6 2" xfId="41297" xr:uid="{00000000-0005-0000-0000-000003A20000}"/>
    <cellStyle name="Total 47 6 2 2" xfId="41298" xr:uid="{00000000-0005-0000-0000-000004A20000}"/>
    <cellStyle name="Total 47 6 2 3" xfId="41299" xr:uid="{00000000-0005-0000-0000-000005A20000}"/>
    <cellStyle name="Total 47 6 3" xfId="41300" xr:uid="{00000000-0005-0000-0000-000006A20000}"/>
    <cellStyle name="Total 47 6 4" xfId="41301" xr:uid="{00000000-0005-0000-0000-000007A20000}"/>
    <cellStyle name="Total 47 7" xfId="41302" xr:uid="{00000000-0005-0000-0000-000008A20000}"/>
    <cellStyle name="Total 47 7 2" xfId="41303" xr:uid="{00000000-0005-0000-0000-000009A20000}"/>
    <cellStyle name="Total 47 7 3" xfId="41304" xr:uid="{00000000-0005-0000-0000-00000AA20000}"/>
    <cellStyle name="Total 47 8" xfId="41305" xr:uid="{00000000-0005-0000-0000-00000BA20000}"/>
    <cellStyle name="Total 47 8 2" xfId="41306" xr:uid="{00000000-0005-0000-0000-00000CA20000}"/>
    <cellStyle name="Total 47 8 3" xfId="41307" xr:uid="{00000000-0005-0000-0000-00000DA20000}"/>
    <cellStyle name="Total 47 9" xfId="41308" xr:uid="{00000000-0005-0000-0000-00000EA20000}"/>
    <cellStyle name="Total 47 9 2" xfId="41309" xr:uid="{00000000-0005-0000-0000-00000FA20000}"/>
    <cellStyle name="Total 47 9 3" xfId="41310" xr:uid="{00000000-0005-0000-0000-000010A20000}"/>
    <cellStyle name="Total 48" xfId="41311" xr:uid="{00000000-0005-0000-0000-000011A20000}"/>
    <cellStyle name="Total 48 10" xfId="41312" xr:uid="{00000000-0005-0000-0000-000012A20000}"/>
    <cellStyle name="Total 48 11" xfId="41313" xr:uid="{00000000-0005-0000-0000-000013A20000}"/>
    <cellStyle name="Total 48 12" xfId="41314" xr:uid="{00000000-0005-0000-0000-000014A20000}"/>
    <cellStyle name="Total 48 2" xfId="41315" xr:uid="{00000000-0005-0000-0000-000015A20000}"/>
    <cellStyle name="Total 48 2 2" xfId="41316" xr:uid="{00000000-0005-0000-0000-000016A20000}"/>
    <cellStyle name="Total 48 2 2 2" xfId="41317" xr:uid="{00000000-0005-0000-0000-000017A20000}"/>
    <cellStyle name="Total 48 2 2 3" xfId="41318" xr:uid="{00000000-0005-0000-0000-000018A20000}"/>
    <cellStyle name="Total 48 2 3" xfId="41319" xr:uid="{00000000-0005-0000-0000-000019A20000}"/>
    <cellStyle name="Total 48 2 4" xfId="41320" xr:uid="{00000000-0005-0000-0000-00001AA20000}"/>
    <cellStyle name="Total 48 3" xfId="41321" xr:uid="{00000000-0005-0000-0000-00001BA20000}"/>
    <cellStyle name="Total 48 3 2" xfId="41322" xr:uid="{00000000-0005-0000-0000-00001CA20000}"/>
    <cellStyle name="Total 48 3 2 2" xfId="41323" xr:uid="{00000000-0005-0000-0000-00001DA20000}"/>
    <cellStyle name="Total 48 3 2 3" xfId="41324" xr:uid="{00000000-0005-0000-0000-00001EA20000}"/>
    <cellStyle name="Total 48 3 3" xfId="41325" xr:uid="{00000000-0005-0000-0000-00001FA20000}"/>
    <cellStyle name="Total 48 3 4" xfId="41326" xr:uid="{00000000-0005-0000-0000-000020A20000}"/>
    <cellStyle name="Total 48 4" xfId="41327" xr:uid="{00000000-0005-0000-0000-000021A20000}"/>
    <cellStyle name="Total 48 4 2" xfId="41328" xr:uid="{00000000-0005-0000-0000-000022A20000}"/>
    <cellStyle name="Total 48 4 2 2" xfId="41329" xr:uid="{00000000-0005-0000-0000-000023A20000}"/>
    <cellStyle name="Total 48 4 2 3" xfId="41330" xr:uid="{00000000-0005-0000-0000-000024A20000}"/>
    <cellStyle name="Total 48 4 3" xfId="41331" xr:uid="{00000000-0005-0000-0000-000025A20000}"/>
    <cellStyle name="Total 48 4 4" xfId="41332" xr:uid="{00000000-0005-0000-0000-000026A20000}"/>
    <cellStyle name="Total 48 5" xfId="41333" xr:uid="{00000000-0005-0000-0000-000027A20000}"/>
    <cellStyle name="Total 48 5 2" xfId="41334" xr:uid="{00000000-0005-0000-0000-000028A20000}"/>
    <cellStyle name="Total 48 5 2 2" xfId="41335" xr:uid="{00000000-0005-0000-0000-000029A20000}"/>
    <cellStyle name="Total 48 5 2 3" xfId="41336" xr:uid="{00000000-0005-0000-0000-00002AA20000}"/>
    <cellStyle name="Total 48 5 3" xfId="41337" xr:uid="{00000000-0005-0000-0000-00002BA20000}"/>
    <cellStyle name="Total 48 5 4" xfId="41338" xr:uid="{00000000-0005-0000-0000-00002CA20000}"/>
    <cellStyle name="Total 48 6" xfId="41339" xr:uid="{00000000-0005-0000-0000-00002DA20000}"/>
    <cellStyle name="Total 48 6 2" xfId="41340" xr:uid="{00000000-0005-0000-0000-00002EA20000}"/>
    <cellStyle name="Total 48 6 3" xfId="41341" xr:uid="{00000000-0005-0000-0000-00002FA20000}"/>
    <cellStyle name="Total 48 7" xfId="41342" xr:uid="{00000000-0005-0000-0000-000030A20000}"/>
    <cellStyle name="Total 48 7 2" xfId="41343" xr:uid="{00000000-0005-0000-0000-000031A20000}"/>
    <cellStyle name="Total 48 7 3" xfId="41344" xr:uid="{00000000-0005-0000-0000-000032A20000}"/>
    <cellStyle name="Total 48 8" xfId="41345" xr:uid="{00000000-0005-0000-0000-000033A20000}"/>
    <cellStyle name="Total 48 8 2" xfId="41346" xr:uid="{00000000-0005-0000-0000-000034A20000}"/>
    <cellStyle name="Total 48 8 3" xfId="41347" xr:uid="{00000000-0005-0000-0000-000035A20000}"/>
    <cellStyle name="Total 48 9" xfId="41348" xr:uid="{00000000-0005-0000-0000-000036A20000}"/>
    <cellStyle name="Total 49" xfId="41349" xr:uid="{00000000-0005-0000-0000-000037A20000}"/>
    <cellStyle name="Total 49 2" xfId="41350" xr:uid="{00000000-0005-0000-0000-000038A20000}"/>
    <cellStyle name="Total 49 2 2" xfId="41351" xr:uid="{00000000-0005-0000-0000-000039A20000}"/>
    <cellStyle name="Total 49 2 3" xfId="41352" xr:uid="{00000000-0005-0000-0000-00003AA20000}"/>
    <cellStyle name="Total 49 3" xfId="41353" xr:uid="{00000000-0005-0000-0000-00003BA20000}"/>
    <cellStyle name="Total 49 4" xfId="41354" xr:uid="{00000000-0005-0000-0000-00003CA20000}"/>
    <cellStyle name="Total 49 5" xfId="41355" xr:uid="{00000000-0005-0000-0000-00003DA20000}"/>
    <cellStyle name="Total 49 6" xfId="41356" xr:uid="{00000000-0005-0000-0000-00003EA20000}"/>
    <cellStyle name="Total 5" xfId="41357" xr:uid="{00000000-0005-0000-0000-00003FA20000}"/>
    <cellStyle name="Total 5 10" xfId="41358" xr:uid="{00000000-0005-0000-0000-000040A20000}"/>
    <cellStyle name="Total 5 10 2" xfId="41359" xr:uid="{00000000-0005-0000-0000-000041A20000}"/>
    <cellStyle name="Total 5 10 3" xfId="41360" xr:uid="{00000000-0005-0000-0000-000042A20000}"/>
    <cellStyle name="Total 5 11" xfId="41361" xr:uid="{00000000-0005-0000-0000-000043A20000}"/>
    <cellStyle name="Total 5 12" xfId="41362" xr:uid="{00000000-0005-0000-0000-000044A20000}"/>
    <cellStyle name="Total 5 13" xfId="41363" xr:uid="{00000000-0005-0000-0000-000045A20000}"/>
    <cellStyle name="Total 5 14" xfId="41364" xr:uid="{00000000-0005-0000-0000-000046A20000}"/>
    <cellStyle name="Total 5 2" xfId="41365" xr:uid="{00000000-0005-0000-0000-000047A20000}"/>
    <cellStyle name="Total 5 2 2" xfId="41366" xr:uid="{00000000-0005-0000-0000-000048A20000}"/>
    <cellStyle name="Total 5 2 2 2" xfId="41367" xr:uid="{00000000-0005-0000-0000-000049A20000}"/>
    <cellStyle name="Total 5 2 2 2 2" xfId="41368" xr:uid="{00000000-0005-0000-0000-00004AA20000}"/>
    <cellStyle name="Total 5 2 2 2 3" xfId="41369" xr:uid="{00000000-0005-0000-0000-00004BA20000}"/>
    <cellStyle name="Total 5 2 2 3" xfId="41370" xr:uid="{00000000-0005-0000-0000-00004CA20000}"/>
    <cellStyle name="Total 5 2 2 4" xfId="41371" xr:uid="{00000000-0005-0000-0000-00004DA20000}"/>
    <cellStyle name="Total 5 2 3" xfId="41372" xr:uid="{00000000-0005-0000-0000-00004EA20000}"/>
    <cellStyle name="Total 5 2 3 2" xfId="41373" xr:uid="{00000000-0005-0000-0000-00004FA20000}"/>
    <cellStyle name="Total 5 2 3 3" xfId="41374" xr:uid="{00000000-0005-0000-0000-000050A20000}"/>
    <cellStyle name="Total 5 2 4" xfId="41375" xr:uid="{00000000-0005-0000-0000-000051A20000}"/>
    <cellStyle name="Total 5 2 5" xfId="41376" xr:uid="{00000000-0005-0000-0000-000052A20000}"/>
    <cellStyle name="Total 5 3" xfId="41377" xr:uid="{00000000-0005-0000-0000-000053A20000}"/>
    <cellStyle name="Total 5 3 2" xfId="41378" xr:uid="{00000000-0005-0000-0000-000054A20000}"/>
    <cellStyle name="Total 5 3 2 2" xfId="41379" xr:uid="{00000000-0005-0000-0000-000055A20000}"/>
    <cellStyle name="Total 5 3 2 3" xfId="41380" xr:uid="{00000000-0005-0000-0000-000056A20000}"/>
    <cellStyle name="Total 5 3 3" xfId="41381" xr:uid="{00000000-0005-0000-0000-000057A20000}"/>
    <cellStyle name="Total 5 3 4" xfId="41382" xr:uid="{00000000-0005-0000-0000-000058A20000}"/>
    <cellStyle name="Total 5 4" xfId="41383" xr:uid="{00000000-0005-0000-0000-000059A20000}"/>
    <cellStyle name="Total 5 4 2" xfId="41384" xr:uid="{00000000-0005-0000-0000-00005AA20000}"/>
    <cellStyle name="Total 5 4 2 2" xfId="41385" xr:uid="{00000000-0005-0000-0000-00005BA20000}"/>
    <cellStyle name="Total 5 4 2 3" xfId="41386" xr:uid="{00000000-0005-0000-0000-00005CA20000}"/>
    <cellStyle name="Total 5 4 3" xfId="41387" xr:uid="{00000000-0005-0000-0000-00005DA20000}"/>
    <cellStyle name="Total 5 4 4" xfId="41388" xr:uid="{00000000-0005-0000-0000-00005EA20000}"/>
    <cellStyle name="Total 5 5" xfId="41389" xr:uid="{00000000-0005-0000-0000-00005FA20000}"/>
    <cellStyle name="Total 5 5 2" xfId="41390" xr:uid="{00000000-0005-0000-0000-000060A20000}"/>
    <cellStyle name="Total 5 5 2 2" xfId="41391" xr:uid="{00000000-0005-0000-0000-000061A20000}"/>
    <cellStyle name="Total 5 5 2 3" xfId="41392" xr:uid="{00000000-0005-0000-0000-000062A20000}"/>
    <cellStyle name="Total 5 5 3" xfId="41393" xr:uid="{00000000-0005-0000-0000-000063A20000}"/>
    <cellStyle name="Total 5 5 4" xfId="41394" xr:uid="{00000000-0005-0000-0000-000064A20000}"/>
    <cellStyle name="Total 5 6" xfId="41395" xr:uid="{00000000-0005-0000-0000-000065A20000}"/>
    <cellStyle name="Total 5 6 2" xfId="41396" xr:uid="{00000000-0005-0000-0000-000066A20000}"/>
    <cellStyle name="Total 5 6 2 2" xfId="41397" xr:uid="{00000000-0005-0000-0000-000067A20000}"/>
    <cellStyle name="Total 5 6 2 3" xfId="41398" xr:uid="{00000000-0005-0000-0000-000068A20000}"/>
    <cellStyle name="Total 5 6 3" xfId="41399" xr:uid="{00000000-0005-0000-0000-000069A20000}"/>
    <cellStyle name="Total 5 6 4" xfId="41400" xr:uid="{00000000-0005-0000-0000-00006AA20000}"/>
    <cellStyle name="Total 5 7" xfId="41401" xr:uid="{00000000-0005-0000-0000-00006BA20000}"/>
    <cellStyle name="Total 5 7 2" xfId="41402" xr:uid="{00000000-0005-0000-0000-00006CA20000}"/>
    <cellStyle name="Total 5 7 3" xfId="41403" xr:uid="{00000000-0005-0000-0000-00006DA20000}"/>
    <cellStyle name="Total 5 8" xfId="41404" xr:uid="{00000000-0005-0000-0000-00006EA20000}"/>
    <cellStyle name="Total 5 8 2" xfId="41405" xr:uid="{00000000-0005-0000-0000-00006FA20000}"/>
    <cellStyle name="Total 5 8 3" xfId="41406" xr:uid="{00000000-0005-0000-0000-000070A20000}"/>
    <cellStyle name="Total 5 9" xfId="41407" xr:uid="{00000000-0005-0000-0000-000071A20000}"/>
    <cellStyle name="Total 5 9 2" xfId="41408" xr:uid="{00000000-0005-0000-0000-000072A20000}"/>
    <cellStyle name="Total 5 9 3" xfId="41409" xr:uid="{00000000-0005-0000-0000-000073A20000}"/>
    <cellStyle name="Total 50" xfId="41410" xr:uid="{00000000-0005-0000-0000-000074A20000}"/>
    <cellStyle name="Total 50 2" xfId="41411" xr:uid="{00000000-0005-0000-0000-000075A20000}"/>
    <cellStyle name="Total 50 2 2" xfId="41412" xr:uid="{00000000-0005-0000-0000-000076A20000}"/>
    <cellStyle name="Total 50 2 3" xfId="41413" xr:uid="{00000000-0005-0000-0000-000077A20000}"/>
    <cellStyle name="Total 50 3" xfId="41414" xr:uid="{00000000-0005-0000-0000-000078A20000}"/>
    <cellStyle name="Total 50 4" xfId="41415" xr:uid="{00000000-0005-0000-0000-000079A20000}"/>
    <cellStyle name="Total 50 5" xfId="41416" xr:uid="{00000000-0005-0000-0000-00007AA20000}"/>
    <cellStyle name="Total 50 6" xfId="41417" xr:uid="{00000000-0005-0000-0000-00007BA20000}"/>
    <cellStyle name="Total 51" xfId="41418" xr:uid="{00000000-0005-0000-0000-00007CA20000}"/>
    <cellStyle name="Total 51 2" xfId="41419" xr:uid="{00000000-0005-0000-0000-00007DA20000}"/>
    <cellStyle name="Total 51 2 2" xfId="41420" xr:uid="{00000000-0005-0000-0000-00007EA20000}"/>
    <cellStyle name="Total 51 2 3" xfId="41421" xr:uid="{00000000-0005-0000-0000-00007FA20000}"/>
    <cellStyle name="Total 51 3" xfId="41422" xr:uid="{00000000-0005-0000-0000-000080A20000}"/>
    <cellStyle name="Total 51 4" xfId="41423" xr:uid="{00000000-0005-0000-0000-000081A20000}"/>
    <cellStyle name="Total 51 5" xfId="41424" xr:uid="{00000000-0005-0000-0000-000082A20000}"/>
    <cellStyle name="Total 51 6" xfId="41425" xr:uid="{00000000-0005-0000-0000-000083A20000}"/>
    <cellStyle name="Total 52" xfId="41426" xr:uid="{00000000-0005-0000-0000-000084A20000}"/>
    <cellStyle name="Total 52 2" xfId="41427" xr:uid="{00000000-0005-0000-0000-000085A20000}"/>
    <cellStyle name="Total 52 2 2" xfId="41428" xr:uid="{00000000-0005-0000-0000-000086A20000}"/>
    <cellStyle name="Total 52 2 3" xfId="41429" xr:uid="{00000000-0005-0000-0000-000087A20000}"/>
    <cellStyle name="Total 52 3" xfId="41430" xr:uid="{00000000-0005-0000-0000-000088A20000}"/>
    <cellStyle name="Total 52 4" xfId="41431" xr:uid="{00000000-0005-0000-0000-000089A20000}"/>
    <cellStyle name="Total 52 5" xfId="41432" xr:uid="{00000000-0005-0000-0000-00008AA20000}"/>
    <cellStyle name="Total 52 6" xfId="41433" xr:uid="{00000000-0005-0000-0000-00008BA20000}"/>
    <cellStyle name="Total 53" xfId="41434" xr:uid="{00000000-0005-0000-0000-00008CA20000}"/>
    <cellStyle name="Total 53 2" xfId="41435" xr:uid="{00000000-0005-0000-0000-00008DA20000}"/>
    <cellStyle name="Total 53 3" xfId="41436" xr:uid="{00000000-0005-0000-0000-00008EA20000}"/>
    <cellStyle name="Total 53 4" xfId="41437" xr:uid="{00000000-0005-0000-0000-00008FA20000}"/>
    <cellStyle name="Total 53 5" xfId="41438" xr:uid="{00000000-0005-0000-0000-000090A20000}"/>
    <cellStyle name="Total 54" xfId="41439" xr:uid="{00000000-0005-0000-0000-000091A20000}"/>
    <cellStyle name="Total 54 2" xfId="41440" xr:uid="{00000000-0005-0000-0000-000092A20000}"/>
    <cellStyle name="Total 54 3" xfId="41441" xr:uid="{00000000-0005-0000-0000-000093A20000}"/>
    <cellStyle name="Total 54 4" xfId="41442" xr:uid="{00000000-0005-0000-0000-000094A20000}"/>
    <cellStyle name="Total 54 5" xfId="41443" xr:uid="{00000000-0005-0000-0000-000095A20000}"/>
    <cellStyle name="Total 55" xfId="41444" xr:uid="{00000000-0005-0000-0000-000096A20000}"/>
    <cellStyle name="Total 55 2" xfId="41445" xr:uid="{00000000-0005-0000-0000-000097A20000}"/>
    <cellStyle name="Total 55 3" xfId="41446" xr:uid="{00000000-0005-0000-0000-000098A20000}"/>
    <cellStyle name="Total 55 4" xfId="41447" xr:uid="{00000000-0005-0000-0000-000099A20000}"/>
    <cellStyle name="Total 55 5" xfId="41448" xr:uid="{00000000-0005-0000-0000-00009AA20000}"/>
    <cellStyle name="Total 56" xfId="41449" xr:uid="{00000000-0005-0000-0000-00009BA20000}"/>
    <cellStyle name="Total 56 2" xfId="41450" xr:uid="{00000000-0005-0000-0000-00009CA20000}"/>
    <cellStyle name="Total 56 3" xfId="41451" xr:uid="{00000000-0005-0000-0000-00009DA20000}"/>
    <cellStyle name="Total 56 4" xfId="41452" xr:uid="{00000000-0005-0000-0000-00009EA20000}"/>
    <cellStyle name="Total 56 5" xfId="41453" xr:uid="{00000000-0005-0000-0000-00009FA20000}"/>
    <cellStyle name="Total 57" xfId="41454" xr:uid="{00000000-0005-0000-0000-0000A0A20000}"/>
    <cellStyle name="Total 57 2" xfId="41455" xr:uid="{00000000-0005-0000-0000-0000A1A20000}"/>
    <cellStyle name="Total 57 3" xfId="41456" xr:uid="{00000000-0005-0000-0000-0000A2A20000}"/>
    <cellStyle name="Total 58" xfId="41457" xr:uid="{00000000-0005-0000-0000-0000A3A20000}"/>
    <cellStyle name="Total 6" xfId="41458" xr:uid="{00000000-0005-0000-0000-0000A4A20000}"/>
    <cellStyle name="Total 6 10" xfId="41459" xr:uid="{00000000-0005-0000-0000-0000A5A20000}"/>
    <cellStyle name="Total 6 10 2" xfId="41460" xr:uid="{00000000-0005-0000-0000-0000A6A20000}"/>
    <cellStyle name="Total 6 10 3" xfId="41461" xr:uid="{00000000-0005-0000-0000-0000A7A20000}"/>
    <cellStyle name="Total 6 11" xfId="41462" xr:uid="{00000000-0005-0000-0000-0000A8A20000}"/>
    <cellStyle name="Total 6 12" xfId="41463" xr:uid="{00000000-0005-0000-0000-0000A9A20000}"/>
    <cellStyle name="Total 6 13" xfId="41464" xr:uid="{00000000-0005-0000-0000-0000AAA20000}"/>
    <cellStyle name="Total 6 14" xfId="41465" xr:uid="{00000000-0005-0000-0000-0000ABA20000}"/>
    <cellStyle name="Total 6 2" xfId="41466" xr:uid="{00000000-0005-0000-0000-0000ACA20000}"/>
    <cellStyle name="Total 6 2 2" xfId="41467" xr:uid="{00000000-0005-0000-0000-0000ADA20000}"/>
    <cellStyle name="Total 6 2 2 2" xfId="41468" xr:uid="{00000000-0005-0000-0000-0000AEA20000}"/>
    <cellStyle name="Total 6 2 2 2 2" xfId="41469" xr:uid="{00000000-0005-0000-0000-0000AFA20000}"/>
    <cellStyle name="Total 6 2 2 2 3" xfId="41470" xr:uid="{00000000-0005-0000-0000-0000B0A20000}"/>
    <cellStyle name="Total 6 2 2 3" xfId="41471" xr:uid="{00000000-0005-0000-0000-0000B1A20000}"/>
    <cellStyle name="Total 6 2 2 4" xfId="41472" xr:uid="{00000000-0005-0000-0000-0000B2A20000}"/>
    <cellStyle name="Total 6 2 3" xfId="41473" xr:uid="{00000000-0005-0000-0000-0000B3A20000}"/>
    <cellStyle name="Total 6 2 3 2" xfId="41474" xr:uid="{00000000-0005-0000-0000-0000B4A20000}"/>
    <cellStyle name="Total 6 2 3 3" xfId="41475" xr:uid="{00000000-0005-0000-0000-0000B5A20000}"/>
    <cellStyle name="Total 6 2 4" xfId="41476" xr:uid="{00000000-0005-0000-0000-0000B6A20000}"/>
    <cellStyle name="Total 6 2 5" xfId="41477" xr:uid="{00000000-0005-0000-0000-0000B7A20000}"/>
    <cellStyle name="Total 6 3" xfId="41478" xr:uid="{00000000-0005-0000-0000-0000B8A20000}"/>
    <cellStyle name="Total 6 3 2" xfId="41479" xr:uid="{00000000-0005-0000-0000-0000B9A20000}"/>
    <cellStyle name="Total 6 3 2 2" xfId="41480" xr:uid="{00000000-0005-0000-0000-0000BAA20000}"/>
    <cellStyle name="Total 6 3 2 3" xfId="41481" xr:uid="{00000000-0005-0000-0000-0000BBA20000}"/>
    <cellStyle name="Total 6 3 3" xfId="41482" xr:uid="{00000000-0005-0000-0000-0000BCA20000}"/>
    <cellStyle name="Total 6 3 4" xfId="41483" xr:uid="{00000000-0005-0000-0000-0000BDA20000}"/>
    <cellStyle name="Total 6 4" xfId="41484" xr:uid="{00000000-0005-0000-0000-0000BEA20000}"/>
    <cellStyle name="Total 6 4 2" xfId="41485" xr:uid="{00000000-0005-0000-0000-0000BFA20000}"/>
    <cellStyle name="Total 6 4 2 2" xfId="41486" xr:uid="{00000000-0005-0000-0000-0000C0A20000}"/>
    <cellStyle name="Total 6 4 2 3" xfId="41487" xr:uid="{00000000-0005-0000-0000-0000C1A20000}"/>
    <cellStyle name="Total 6 4 3" xfId="41488" xr:uid="{00000000-0005-0000-0000-0000C2A20000}"/>
    <cellStyle name="Total 6 4 4" xfId="41489" xr:uid="{00000000-0005-0000-0000-0000C3A20000}"/>
    <cellStyle name="Total 6 5" xfId="41490" xr:uid="{00000000-0005-0000-0000-0000C4A20000}"/>
    <cellStyle name="Total 6 5 2" xfId="41491" xr:uid="{00000000-0005-0000-0000-0000C5A20000}"/>
    <cellStyle name="Total 6 5 2 2" xfId="41492" xr:uid="{00000000-0005-0000-0000-0000C6A20000}"/>
    <cellStyle name="Total 6 5 2 3" xfId="41493" xr:uid="{00000000-0005-0000-0000-0000C7A20000}"/>
    <cellStyle name="Total 6 5 3" xfId="41494" xr:uid="{00000000-0005-0000-0000-0000C8A20000}"/>
    <cellStyle name="Total 6 5 4" xfId="41495" xr:uid="{00000000-0005-0000-0000-0000C9A20000}"/>
    <cellStyle name="Total 6 6" xfId="41496" xr:uid="{00000000-0005-0000-0000-0000CAA20000}"/>
    <cellStyle name="Total 6 6 2" xfId="41497" xr:uid="{00000000-0005-0000-0000-0000CBA20000}"/>
    <cellStyle name="Total 6 6 2 2" xfId="41498" xr:uid="{00000000-0005-0000-0000-0000CCA20000}"/>
    <cellStyle name="Total 6 6 2 3" xfId="41499" xr:uid="{00000000-0005-0000-0000-0000CDA20000}"/>
    <cellStyle name="Total 6 6 3" xfId="41500" xr:uid="{00000000-0005-0000-0000-0000CEA20000}"/>
    <cellStyle name="Total 6 6 4" xfId="41501" xr:uid="{00000000-0005-0000-0000-0000CFA20000}"/>
    <cellStyle name="Total 6 7" xfId="41502" xr:uid="{00000000-0005-0000-0000-0000D0A20000}"/>
    <cellStyle name="Total 6 7 2" xfId="41503" xr:uid="{00000000-0005-0000-0000-0000D1A20000}"/>
    <cellStyle name="Total 6 7 3" xfId="41504" xr:uid="{00000000-0005-0000-0000-0000D2A20000}"/>
    <cellStyle name="Total 6 8" xfId="41505" xr:uid="{00000000-0005-0000-0000-0000D3A20000}"/>
    <cellStyle name="Total 6 8 2" xfId="41506" xr:uid="{00000000-0005-0000-0000-0000D4A20000}"/>
    <cellStyle name="Total 6 8 3" xfId="41507" xr:uid="{00000000-0005-0000-0000-0000D5A20000}"/>
    <cellStyle name="Total 6 9" xfId="41508" xr:uid="{00000000-0005-0000-0000-0000D6A20000}"/>
    <cellStyle name="Total 6 9 2" xfId="41509" xr:uid="{00000000-0005-0000-0000-0000D7A20000}"/>
    <cellStyle name="Total 6 9 3" xfId="41510" xr:uid="{00000000-0005-0000-0000-0000D8A20000}"/>
    <cellStyle name="Total 7" xfId="41511" xr:uid="{00000000-0005-0000-0000-0000D9A20000}"/>
    <cellStyle name="Total 7 10" xfId="41512" xr:uid="{00000000-0005-0000-0000-0000DAA20000}"/>
    <cellStyle name="Total 7 10 2" xfId="41513" xr:uid="{00000000-0005-0000-0000-0000DBA20000}"/>
    <cellStyle name="Total 7 10 3" xfId="41514" xr:uid="{00000000-0005-0000-0000-0000DCA20000}"/>
    <cellStyle name="Total 7 11" xfId="41515" xr:uid="{00000000-0005-0000-0000-0000DDA20000}"/>
    <cellStyle name="Total 7 12" xfId="41516" xr:uid="{00000000-0005-0000-0000-0000DEA20000}"/>
    <cellStyle name="Total 7 13" xfId="41517" xr:uid="{00000000-0005-0000-0000-0000DFA20000}"/>
    <cellStyle name="Total 7 14" xfId="41518" xr:uid="{00000000-0005-0000-0000-0000E0A20000}"/>
    <cellStyle name="Total 7 2" xfId="41519" xr:uid="{00000000-0005-0000-0000-0000E1A20000}"/>
    <cellStyle name="Total 7 2 2" xfId="41520" xr:uid="{00000000-0005-0000-0000-0000E2A20000}"/>
    <cellStyle name="Total 7 2 2 2" xfId="41521" xr:uid="{00000000-0005-0000-0000-0000E3A20000}"/>
    <cellStyle name="Total 7 2 2 2 2" xfId="41522" xr:uid="{00000000-0005-0000-0000-0000E4A20000}"/>
    <cellStyle name="Total 7 2 2 2 3" xfId="41523" xr:uid="{00000000-0005-0000-0000-0000E5A20000}"/>
    <cellStyle name="Total 7 2 2 3" xfId="41524" xr:uid="{00000000-0005-0000-0000-0000E6A20000}"/>
    <cellStyle name="Total 7 2 2 4" xfId="41525" xr:uid="{00000000-0005-0000-0000-0000E7A20000}"/>
    <cellStyle name="Total 7 2 3" xfId="41526" xr:uid="{00000000-0005-0000-0000-0000E8A20000}"/>
    <cellStyle name="Total 7 2 3 2" xfId="41527" xr:uid="{00000000-0005-0000-0000-0000E9A20000}"/>
    <cellStyle name="Total 7 2 3 3" xfId="41528" xr:uid="{00000000-0005-0000-0000-0000EAA20000}"/>
    <cellStyle name="Total 7 2 4" xfId="41529" xr:uid="{00000000-0005-0000-0000-0000EBA20000}"/>
    <cellStyle name="Total 7 2 5" xfId="41530" xr:uid="{00000000-0005-0000-0000-0000ECA20000}"/>
    <cellStyle name="Total 7 3" xfId="41531" xr:uid="{00000000-0005-0000-0000-0000EDA20000}"/>
    <cellStyle name="Total 7 3 2" xfId="41532" xr:uid="{00000000-0005-0000-0000-0000EEA20000}"/>
    <cellStyle name="Total 7 3 2 2" xfId="41533" xr:uid="{00000000-0005-0000-0000-0000EFA20000}"/>
    <cellStyle name="Total 7 3 2 3" xfId="41534" xr:uid="{00000000-0005-0000-0000-0000F0A20000}"/>
    <cellStyle name="Total 7 3 3" xfId="41535" xr:uid="{00000000-0005-0000-0000-0000F1A20000}"/>
    <cellStyle name="Total 7 3 4" xfId="41536" xr:uid="{00000000-0005-0000-0000-0000F2A20000}"/>
    <cellStyle name="Total 7 4" xfId="41537" xr:uid="{00000000-0005-0000-0000-0000F3A20000}"/>
    <cellStyle name="Total 7 4 2" xfId="41538" xr:uid="{00000000-0005-0000-0000-0000F4A20000}"/>
    <cellStyle name="Total 7 4 2 2" xfId="41539" xr:uid="{00000000-0005-0000-0000-0000F5A20000}"/>
    <cellStyle name="Total 7 4 2 3" xfId="41540" xr:uid="{00000000-0005-0000-0000-0000F6A20000}"/>
    <cellStyle name="Total 7 4 3" xfId="41541" xr:uid="{00000000-0005-0000-0000-0000F7A20000}"/>
    <cellStyle name="Total 7 4 4" xfId="41542" xr:uid="{00000000-0005-0000-0000-0000F8A20000}"/>
    <cellStyle name="Total 7 5" xfId="41543" xr:uid="{00000000-0005-0000-0000-0000F9A20000}"/>
    <cellStyle name="Total 7 5 2" xfId="41544" xr:uid="{00000000-0005-0000-0000-0000FAA20000}"/>
    <cellStyle name="Total 7 5 2 2" xfId="41545" xr:uid="{00000000-0005-0000-0000-0000FBA20000}"/>
    <cellStyle name="Total 7 5 2 3" xfId="41546" xr:uid="{00000000-0005-0000-0000-0000FCA20000}"/>
    <cellStyle name="Total 7 5 3" xfId="41547" xr:uid="{00000000-0005-0000-0000-0000FDA20000}"/>
    <cellStyle name="Total 7 5 4" xfId="41548" xr:uid="{00000000-0005-0000-0000-0000FEA20000}"/>
    <cellStyle name="Total 7 6" xfId="41549" xr:uid="{00000000-0005-0000-0000-0000FFA20000}"/>
    <cellStyle name="Total 7 6 2" xfId="41550" xr:uid="{00000000-0005-0000-0000-000000A30000}"/>
    <cellStyle name="Total 7 6 2 2" xfId="41551" xr:uid="{00000000-0005-0000-0000-000001A30000}"/>
    <cellStyle name="Total 7 6 2 3" xfId="41552" xr:uid="{00000000-0005-0000-0000-000002A30000}"/>
    <cellStyle name="Total 7 6 3" xfId="41553" xr:uid="{00000000-0005-0000-0000-000003A30000}"/>
    <cellStyle name="Total 7 6 4" xfId="41554" xr:uid="{00000000-0005-0000-0000-000004A30000}"/>
    <cellStyle name="Total 7 7" xfId="41555" xr:uid="{00000000-0005-0000-0000-000005A30000}"/>
    <cellStyle name="Total 7 7 2" xfId="41556" xr:uid="{00000000-0005-0000-0000-000006A30000}"/>
    <cellStyle name="Total 7 7 3" xfId="41557" xr:uid="{00000000-0005-0000-0000-000007A30000}"/>
    <cellStyle name="Total 7 8" xfId="41558" xr:uid="{00000000-0005-0000-0000-000008A30000}"/>
    <cellStyle name="Total 7 8 2" xfId="41559" xr:uid="{00000000-0005-0000-0000-000009A30000}"/>
    <cellStyle name="Total 7 8 3" xfId="41560" xr:uid="{00000000-0005-0000-0000-00000AA30000}"/>
    <cellStyle name="Total 7 9" xfId="41561" xr:uid="{00000000-0005-0000-0000-00000BA30000}"/>
    <cellStyle name="Total 7 9 2" xfId="41562" xr:uid="{00000000-0005-0000-0000-00000CA30000}"/>
    <cellStyle name="Total 7 9 3" xfId="41563" xr:uid="{00000000-0005-0000-0000-00000DA30000}"/>
    <cellStyle name="Total 8" xfId="41564" xr:uid="{00000000-0005-0000-0000-00000EA30000}"/>
    <cellStyle name="Total 8 10" xfId="41565" xr:uid="{00000000-0005-0000-0000-00000FA30000}"/>
    <cellStyle name="Total 8 10 2" xfId="41566" xr:uid="{00000000-0005-0000-0000-000010A30000}"/>
    <cellStyle name="Total 8 10 3" xfId="41567" xr:uid="{00000000-0005-0000-0000-000011A30000}"/>
    <cellStyle name="Total 8 11" xfId="41568" xr:uid="{00000000-0005-0000-0000-000012A30000}"/>
    <cellStyle name="Total 8 12" xfId="41569" xr:uid="{00000000-0005-0000-0000-000013A30000}"/>
    <cellStyle name="Total 8 13" xfId="41570" xr:uid="{00000000-0005-0000-0000-000014A30000}"/>
    <cellStyle name="Total 8 14" xfId="41571" xr:uid="{00000000-0005-0000-0000-000015A30000}"/>
    <cellStyle name="Total 8 2" xfId="41572" xr:uid="{00000000-0005-0000-0000-000016A30000}"/>
    <cellStyle name="Total 8 2 2" xfId="41573" xr:uid="{00000000-0005-0000-0000-000017A30000}"/>
    <cellStyle name="Total 8 2 2 2" xfId="41574" xr:uid="{00000000-0005-0000-0000-000018A30000}"/>
    <cellStyle name="Total 8 2 2 2 2" xfId="41575" xr:uid="{00000000-0005-0000-0000-000019A30000}"/>
    <cellStyle name="Total 8 2 2 2 3" xfId="41576" xr:uid="{00000000-0005-0000-0000-00001AA30000}"/>
    <cellStyle name="Total 8 2 2 3" xfId="41577" xr:uid="{00000000-0005-0000-0000-00001BA30000}"/>
    <cellStyle name="Total 8 2 2 4" xfId="41578" xr:uid="{00000000-0005-0000-0000-00001CA30000}"/>
    <cellStyle name="Total 8 2 3" xfId="41579" xr:uid="{00000000-0005-0000-0000-00001DA30000}"/>
    <cellStyle name="Total 8 2 3 2" xfId="41580" xr:uid="{00000000-0005-0000-0000-00001EA30000}"/>
    <cellStyle name="Total 8 2 3 3" xfId="41581" xr:uid="{00000000-0005-0000-0000-00001FA30000}"/>
    <cellStyle name="Total 8 2 4" xfId="41582" xr:uid="{00000000-0005-0000-0000-000020A30000}"/>
    <cellStyle name="Total 8 2 5" xfId="41583" xr:uid="{00000000-0005-0000-0000-000021A30000}"/>
    <cellStyle name="Total 8 3" xfId="41584" xr:uid="{00000000-0005-0000-0000-000022A30000}"/>
    <cellStyle name="Total 8 3 2" xfId="41585" xr:uid="{00000000-0005-0000-0000-000023A30000}"/>
    <cellStyle name="Total 8 3 2 2" xfId="41586" xr:uid="{00000000-0005-0000-0000-000024A30000}"/>
    <cellStyle name="Total 8 3 2 3" xfId="41587" xr:uid="{00000000-0005-0000-0000-000025A30000}"/>
    <cellStyle name="Total 8 3 3" xfId="41588" xr:uid="{00000000-0005-0000-0000-000026A30000}"/>
    <cellStyle name="Total 8 3 4" xfId="41589" xr:uid="{00000000-0005-0000-0000-000027A30000}"/>
    <cellStyle name="Total 8 4" xfId="41590" xr:uid="{00000000-0005-0000-0000-000028A30000}"/>
    <cellStyle name="Total 8 4 2" xfId="41591" xr:uid="{00000000-0005-0000-0000-000029A30000}"/>
    <cellStyle name="Total 8 4 2 2" xfId="41592" xr:uid="{00000000-0005-0000-0000-00002AA30000}"/>
    <cellStyle name="Total 8 4 2 3" xfId="41593" xr:uid="{00000000-0005-0000-0000-00002BA30000}"/>
    <cellStyle name="Total 8 4 3" xfId="41594" xr:uid="{00000000-0005-0000-0000-00002CA30000}"/>
    <cellStyle name="Total 8 4 4" xfId="41595" xr:uid="{00000000-0005-0000-0000-00002DA30000}"/>
    <cellStyle name="Total 8 5" xfId="41596" xr:uid="{00000000-0005-0000-0000-00002EA30000}"/>
    <cellStyle name="Total 8 5 2" xfId="41597" xr:uid="{00000000-0005-0000-0000-00002FA30000}"/>
    <cellStyle name="Total 8 5 2 2" xfId="41598" xr:uid="{00000000-0005-0000-0000-000030A30000}"/>
    <cellStyle name="Total 8 5 2 3" xfId="41599" xr:uid="{00000000-0005-0000-0000-000031A30000}"/>
    <cellStyle name="Total 8 5 3" xfId="41600" xr:uid="{00000000-0005-0000-0000-000032A30000}"/>
    <cellStyle name="Total 8 5 4" xfId="41601" xr:uid="{00000000-0005-0000-0000-000033A30000}"/>
    <cellStyle name="Total 8 6" xfId="41602" xr:uid="{00000000-0005-0000-0000-000034A30000}"/>
    <cellStyle name="Total 8 6 2" xfId="41603" xr:uid="{00000000-0005-0000-0000-000035A30000}"/>
    <cellStyle name="Total 8 6 2 2" xfId="41604" xr:uid="{00000000-0005-0000-0000-000036A30000}"/>
    <cellStyle name="Total 8 6 2 3" xfId="41605" xr:uid="{00000000-0005-0000-0000-000037A30000}"/>
    <cellStyle name="Total 8 6 3" xfId="41606" xr:uid="{00000000-0005-0000-0000-000038A30000}"/>
    <cellStyle name="Total 8 6 4" xfId="41607" xr:uid="{00000000-0005-0000-0000-000039A30000}"/>
    <cellStyle name="Total 8 7" xfId="41608" xr:uid="{00000000-0005-0000-0000-00003AA30000}"/>
    <cellStyle name="Total 8 7 2" xfId="41609" xr:uid="{00000000-0005-0000-0000-00003BA30000}"/>
    <cellStyle name="Total 8 7 3" xfId="41610" xr:uid="{00000000-0005-0000-0000-00003CA30000}"/>
    <cellStyle name="Total 8 8" xfId="41611" xr:uid="{00000000-0005-0000-0000-00003DA30000}"/>
    <cellStyle name="Total 8 8 2" xfId="41612" xr:uid="{00000000-0005-0000-0000-00003EA30000}"/>
    <cellStyle name="Total 8 8 3" xfId="41613" xr:uid="{00000000-0005-0000-0000-00003FA30000}"/>
    <cellStyle name="Total 8 9" xfId="41614" xr:uid="{00000000-0005-0000-0000-000040A30000}"/>
    <cellStyle name="Total 8 9 2" xfId="41615" xr:uid="{00000000-0005-0000-0000-000041A30000}"/>
    <cellStyle name="Total 8 9 3" xfId="41616" xr:uid="{00000000-0005-0000-0000-000042A30000}"/>
    <cellStyle name="Total 9" xfId="41617" xr:uid="{00000000-0005-0000-0000-000043A30000}"/>
    <cellStyle name="Total 9 10" xfId="41618" xr:uid="{00000000-0005-0000-0000-000044A30000}"/>
    <cellStyle name="Total 9 10 2" xfId="41619" xr:uid="{00000000-0005-0000-0000-000045A30000}"/>
    <cellStyle name="Total 9 10 3" xfId="41620" xr:uid="{00000000-0005-0000-0000-000046A30000}"/>
    <cellStyle name="Total 9 11" xfId="41621" xr:uid="{00000000-0005-0000-0000-000047A30000}"/>
    <cellStyle name="Total 9 12" xfId="41622" xr:uid="{00000000-0005-0000-0000-000048A30000}"/>
    <cellStyle name="Total 9 13" xfId="41623" xr:uid="{00000000-0005-0000-0000-000049A30000}"/>
    <cellStyle name="Total 9 14" xfId="41624" xr:uid="{00000000-0005-0000-0000-00004AA30000}"/>
    <cellStyle name="Total 9 2" xfId="41625" xr:uid="{00000000-0005-0000-0000-00004BA30000}"/>
    <cellStyle name="Total 9 2 2" xfId="41626" xr:uid="{00000000-0005-0000-0000-00004CA30000}"/>
    <cellStyle name="Total 9 2 2 2" xfId="41627" xr:uid="{00000000-0005-0000-0000-00004DA30000}"/>
    <cellStyle name="Total 9 2 2 2 2" xfId="41628" xr:uid="{00000000-0005-0000-0000-00004EA30000}"/>
    <cellStyle name="Total 9 2 2 2 3" xfId="41629" xr:uid="{00000000-0005-0000-0000-00004FA30000}"/>
    <cellStyle name="Total 9 2 2 3" xfId="41630" xr:uid="{00000000-0005-0000-0000-000050A30000}"/>
    <cellStyle name="Total 9 2 2 4" xfId="41631" xr:uid="{00000000-0005-0000-0000-000051A30000}"/>
    <cellStyle name="Total 9 2 3" xfId="41632" xr:uid="{00000000-0005-0000-0000-000052A30000}"/>
    <cellStyle name="Total 9 2 3 2" xfId="41633" xr:uid="{00000000-0005-0000-0000-000053A30000}"/>
    <cellStyle name="Total 9 2 3 3" xfId="41634" xr:uid="{00000000-0005-0000-0000-000054A30000}"/>
    <cellStyle name="Total 9 2 4" xfId="41635" xr:uid="{00000000-0005-0000-0000-000055A30000}"/>
    <cellStyle name="Total 9 2 5" xfId="41636" xr:uid="{00000000-0005-0000-0000-000056A30000}"/>
    <cellStyle name="Total 9 3" xfId="41637" xr:uid="{00000000-0005-0000-0000-000057A30000}"/>
    <cellStyle name="Total 9 3 2" xfId="41638" xr:uid="{00000000-0005-0000-0000-000058A30000}"/>
    <cellStyle name="Total 9 3 2 2" xfId="41639" xr:uid="{00000000-0005-0000-0000-000059A30000}"/>
    <cellStyle name="Total 9 3 2 3" xfId="41640" xr:uid="{00000000-0005-0000-0000-00005AA30000}"/>
    <cellStyle name="Total 9 3 3" xfId="41641" xr:uid="{00000000-0005-0000-0000-00005BA30000}"/>
    <cellStyle name="Total 9 3 4" xfId="41642" xr:uid="{00000000-0005-0000-0000-00005CA30000}"/>
    <cellStyle name="Total 9 4" xfId="41643" xr:uid="{00000000-0005-0000-0000-00005DA30000}"/>
    <cellStyle name="Total 9 4 2" xfId="41644" xr:uid="{00000000-0005-0000-0000-00005EA30000}"/>
    <cellStyle name="Total 9 4 2 2" xfId="41645" xr:uid="{00000000-0005-0000-0000-00005FA30000}"/>
    <cellStyle name="Total 9 4 2 3" xfId="41646" xr:uid="{00000000-0005-0000-0000-000060A30000}"/>
    <cellStyle name="Total 9 4 3" xfId="41647" xr:uid="{00000000-0005-0000-0000-000061A30000}"/>
    <cellStyle name="Total 9 4 4" xfId="41648" xr:uid="{00000000-0005-0000-0000-000062A30000}"/>
    <cellStyle name="Total 9 5" xfId="41649" xr:uid="{00000000-0005-0000-0000-000063A30000}"/>
    <cellStyle name="Total 9 5 2" xfId="41650" xr:uid="{00000000-0005-0000-0000-000064A30000}"/>
    <cellStyle name="Total 9 5 2 2" xfId="41651" xr:uid="{00000000-0005-0000-0000-000065A30000}"/>
    <cellStyle name="Total 9 5 2 3" xfId="41652" xr:uid="{00000000-0005-0000-0000-000066A30000}"/>
    <cellStyle name="Total 9 5 3" xfId="41653" xr:uid="{00000000-0005-0000-0000-000067A30000}"/>
    <cellStyle name="Total 9 5 4" xfId="41654" xr:uid="{00000000-0005-0000-0000-000068A30000}"/>
    <cellStyle name="Total 9 6" xfId="41655" xr:uid="{00000000-0005-0000-0000-000069A30000}"/>
    <cellStyle name="Total 9 6 2" xfId="41656" xr:uid="{00000000-0005-0000-0000-00006AA30000}"/>
    <cellStyle name="Total 9 6 2 2" xfId="41657" xr:uid="{00000000-0005-0000-0000-00006BA30000}"/>
    <cellStyle name="Total 9 6 2 3" xfId="41658" xr:uid="{00000000-0005-0000-0000-00006CA30000}"/>
    <cellStyle name="Total 9 6 3" xfId="41659" xr:uid="{00000000-0005-0000-0000-00006DA30000}"/>
    <cellStyle name="Total 9 6 4" xfId="41660" xr:uid="{00000000-0005-0000-0000-00006EA30000}"/>
    <cellStyle name="Total 9 7" xfId="41661" xr:uid="{00000000-0005-0000-0000-00006FA30000}"/>
    <cellStyle name="Total 9 7 2" xfId="41662" xr:uid="{00000000-0005-0000-0000-000070A30000}"/>
    <cellStyle name="Total 9 7 3" xfId="41663" xr:uid="{00000000-0005-0000-0000-000071A30000}"/>
    <cellStyle name="Total 9 8" xfId="41664" xr:uid="{00000000-0005-0000-0000-000072A30000}"/>
    <cellStyle name="Total 9 8 2" xfId="41665" xr:uid="{00000000-0005-0000-0000-000073A30000}"/>
    <cellStyle name="Total 9 8 3" xfId="41666" xr:uid="{00000000-0005-0000-0000-000074A30000}"/>
    <cellStyle name="Total 9 9" xfId="41667" xr:uid="{00000000-0005-0000-0000-000075A30000}"/>
    <cellStyle name="Total 9 9 2" xfId="41668" xr:uid="{00000000-0005-0000-0000-000076A30000}"/>
    <cellStyle name="Total 9 9 3" xfId="41669" xr:uid="{00000000-0005-0000-0000-000077A30000}"/>
    <cellStyle name="unitprice" xfId="41670" xr:uid="{00000000-0005-0000-0000-000078A30000}"/>
    <cellStyle name="unitprice 2" xfId="41671" xr:uid="{00000000-0005-0000-0000-000079A30000}"/>
    <cellStyle name="unitprice 2 2" xfId="41672" xr:uid="{00000000-0005-0000-0000-00007AA30000}"/>
    <cellStyle name="unitprice 2 2 2" xfId="41673" xr:uid="{00000000-0005-0000-0000-00007BA30000}"/>
    <cellStyle name="unitprice 2 2 3" xfId="41674" xr:uid="{00000000-0005-0000-0000-00007CA30000}"/>
    <cellStyle name="unitprice 2 3" xfId="41675" xr:uid="{00000000-0005-0000-0000-00007DA30000}"/>
    <cellStyle name="unitprice 2 4" xfId="41676" xr:uid="{00000000-0005-0000-0000-00007EA30000}"/>
    <cellStyle name="unitprice 3" xfId="41677" xr:uid="{00000000-0005-0000-0000-00007FA30000}"/>
    <cellStyle name="unitprice 3 2" xfId="41678" xr:uid="{00000000-0005-0000-0000-000080A30000}"/>
    <cellStyle name="unitprice 3 3" xfId="41679" xr:uid="{00000000-0005-0000-0000-000081A30000}"/>
    <cellStyle name="unitprice 4" xfId="41680" xr:uid="{00000000-0005-0000-0000-000082A30000}"/>
    <cellStyle name="unitprice 5" xfId="41681" xr:uid="{00000000-0005-0000-0000-000083A30000}"/>
    <cellStyle name="Update" xfId="41682" xr:uid="{00000000-0005-0000-0000-000084A30000}"/>
    <cellStyle name="Update 10" xfId="41683" xr:uid="{00000000-0005-0000-0000-000085A30000}"/>
    <cellStyle name="Update 11" xfId="41684" xr:uid="{00000000-0005-0000-0000-000086A30000}"/>
    <cellStyle name="Update 12" xfId="41685" xr:uid="{00000000-0005-0000-0000-000087A30000}"/>
    <cellStyle name="Update 13" xfId="41686" xr:uid="{00000000-0005-0000-0000-000088A30000}"/>
    <cellStyle name="Update 2" xfId="41687" xr:uid="{00000000-0005-0000-0000-000089A30000}"/>
    <cellStyle name="Update 2 2" xfId="41688" xr:uid="{00000000-0005-0000-0000-00008AA30000}"/>
    <cellStyle name="Update 2 2 2" xfId="41689" xr:uid="{00000000-0005-0000-0000-00008BA30000}"/>
    <cellStyle name="Update 2 2 3" xfId="41690" xr:uid="{00000000-0005-0000-0000-00008CA30000}"/>
    <cellStyle name="Update 2 3" xfId="41691" xr:uid="{00000000-0005-0000-0000-00008DA30000}"/>
    <cellStyle name="Update 2 4" xfId="41692" xr:uid="{00000000-0005-0000-0000-00008EA30000}"/>
    <cellStyle name="Update 3" xfId="41693" xr:uid="{00000000-0005-0000-0000-00008FA30000}"/>
    <cellStyle name="Update 3 2" xfId="41694" xr:uid="{00000000-0005-0000-0000-000090A30000}"/>
    <cellStyle name="Update 3 2 2" xfId="41695" xr:uid="{00000000-0005-0000-0000-000091A30000}"/>
    <cellStyle name="Update 3 2 3" xfId="41696" xr:uid="{00000000-0005-0000-0000-000092A30000}"/>
    <cellStyle name="Update 3 3" xfId="41697" xr:uid="{00000000-0005-0000-0000-000093A30000}"/>
    <cellStyle name="Update 3 4" xfId="41698" xr:uid="{00000000-0005-0000-0000-000094A30000}"/>
    <cellStyle name="Update 4" xfId="41699" xr:uid="{00000000-0005-0000-0000-000095A30000}"/>
    <cellStyle name="Update 4 2" xfId="41700" xr:uid="{00000000-0005-0000-0000-000096A30000}"/>
    <cellStyle name="Update 4 2 2" xfId="41701" xr:uid="{00000000-0005-0000-0000-000097A30000}"/>
    <cellStyle name="Update 4 2 3" xfId="41702" xr:uid="{00000000-0005-0000-0000-000098A30000}"/>
    <cellStyle name="Update 4 3" xfId="41703" xr:uid="{00000000-0005-0000-0000-000099A30000}"/>
    <cellStyle name="Update 4 4" xfId="41704" xr:uid="{00000000-0005-0000-0000-00009AA30000}"/>
    <cellStyle name="Update 5" xfId="41705" xr:uid="{00000000-0005-0000-0000-00009BA30000}"/>
    <cellStyle name="Update 5 2" xfId="41706" xr:uid="{00000000-0005-0000-0000-00009CA30000}"/>
    <cellStyle name="Update 5 2 2" xfId="41707" xr:uid="{00000000-0005-0000-0000-00009DA30000}"/>
    <cellStyle name="Update 5 2 3" xfId="41708" xr:uid="{00000000-0005-0000-0000-00009EA30000}"/>
    <cellStyle name="Update 5 3" xfId="41709" xr:uid="{00000000-0005-0000-0000-00009FA30000}"/>
    <cellStyle name="Update 5 4" xfId="41710" xr:uid="{00000000-0005-0000-0000-0000A0A30000}"/>
    <cellStyle name="Update 6" xfId="41711" xr:uid="{00000000-0005-0000-0000-0000A1A30000}"/>
    <cellStyle name="Update 6 2" xfId="41712" xr:uid="{00000000-0005-0000-0000-0000A2A30000}"/>
    <cellStyle name="Update 6 3" xfId="41713" xr:uid="{00000000-0005-0000-0000-0000A3A30000}"/>
    <cellStyle name="Update 7" xfId="41714" xr:uid="{00000000-0005-0000-0000-0000A4A30000}"/>
    <cellStyle name="Update 7 2" xfId="41715" xr:uid="{00000000-0005-0000-0000-0000A5A30000}"/>
    <cellStyle name="Update 7 3" xfId="41716" xr:uid="{00000000-0005-0000-0000-0000A6A30000}"/>
    <cellStyle name="Update 8" xfId="41717" xr:uid="{00000000-0005-0000-0000-0000A7A30000}"/>
    <cellStyle name="Update 8 2" xfId="41718" xr:uid="{00000000-0005-0000-0000-0000A8A30000}"/>
    <cellStyle name="Update 8 3" xfId="41719" xr:uid="{00000000-0005-0000-0000-0000A9A30000}"/>
    <cellStyle name="Update 9" xfId="41720" xr:uid="{00000000-0005-0000-0000-0000AAA30000}"/>
    <cellStyle name="Update 9 2" xfId="41721" xr:uid="{00000000-0005-0000-0000-0000ABA30000}"/>
    <cellStyle name="Update 9 3" xfId="41722" xr:uid="{00000000-0005-0000-0000-0000ACA30000}"/>
    <cellStyle name="Währung [0]_Compiling Utility Macros" xfId="41723" xr:uid="{00000000-0005-0000-0000-0000ADA30000}"/>
    <cellStyle name="Währung_Compiling Utility Macros" xfId="41724" xr:uid="{00000000-0005-0000-0000-0000AEA30000}"/>
    <cellStyle name="Warning Text 10" xfId="41725" xr:uid="{00000000-0005-0000-0000-0000AFA30000}"/>
    <cellStyle name="Warning Text 10 10" xfId="41726" xr:uid="{00000000-0005-0000-0000-0000B0A30000}"/>
    <cellStyle name="Warning Text 10 10 2" xfId="41727" xr:uid="{00000000-0005-0000-0000-0000B1A30000}"/>
    <cellStyle name="Warning Text 10 10 3" xfId="41728" xr:uid="{00000000-0005-0000-0000-0000B2A30000}"/>
    <cellStyle name="Warning Text 10 11" xfId="41729" xr:uid="{00000000-0005-0000-0000-0000B3A30000}"/>
    <cellStyle name="Warning Text 10 12" xfId="41730" xr:uid="{00000000-0005-0000-0000-0000B4A30000}"/>
    <cellStyle name="Warning Text 10 13" xfId="41731" xr:uid="{00000000-0005-0000-0000-0000B5A30000}"/>
    <cellStyle name="Warning Text 10 14" xfId="41732" xr:uid="{00000000-0005-0000-0000-0000B6A30000}"/>
    <cellStyle name="Warning Text 10 2" xfId="41733" xr:uid="{00000000-0005-0000-0000-0000B7A30000}"/>
    <cellStyle name="Warning Text 10 2 2" xfId="41734" xr:uid="{00000000-0005-0000-0000-0000B8A30000}"/>
    <cellStyle name="Warning Text 10 2 2 2" xfId="41735" xr:uid="{00000000-0005-0000-0000-0000B9A30000}"/>
    <cellStyle name="Warning Text 10 2 2 2 2" xfId="41736" xr:uid="{00000000-0005-0000-0000-0000BAA30000}"/>
    <cellStyle name="Warning Text 10 2 2 2 3" xfId="41737" xr:uid="{00000000-0005-0000-0000-0000BBA30000}"/>
    <cellStyle name="Warning Text 10 2 2 3" xfId="41738" xr:uid="{00000000-0005-0000-0000-0000BCA30000}"/>
    <cellStyle name="Warning Text 10 2 2 4" xfId="41739" xr:uid="{00000000-0005-0000-0000-0000BDA30000}"/>
    <cellStyle name="Warning Text 10 2 3" xfId="41740" xr:uid="{00000000-0005-0000-0000-0000BEA30000}"/>
    <cellStyle name="Warning Text 10 2 3 2" xfId="41741" xr:uid="{00000000-0005-0000-0000-0000BFA30000}"/>
    <cellStyle name="Warning Text 10 2 3 3" xfId="41742" xr:uid="{00000000-0005-0000-0000-0000C0A30000}"/>
    <cellStyle name="Warning Text 10 2 4" xfId="41743" xr:uid="{00000000-0005-0000-0000-0000C1A30000}"/>
    <cellStyle name="Warning Text 10 2 5" xfId="41744" xr:uid="{00000000-0005-0000-0000-0000C2A30000}"/>
    <cellStyle name="Warning Text 10 3" xfId="41745" xr:uid="{00000000-0005-0000-0000-0000C3A30000}"/>
    <cellStyle name="Warning Text 10 3 2" xfId="41746" xr:uid="{00000000-0005-0000-0000-0000C4A30000}"/>
    <cellStyle name="Warning Text 10 3 2 2" xfId="41747" xr:uid="{00000000-0005-0000-0000-0000C5A30000}"/>
    <cellStyle name="Warning Text 10 3 2 3" xfId="41748" xr:uid="{00000000-0005-0000-0000-0000C6A30000}"/>
    <cellStyle name="Warning Text 10 3 3" xfId="41749" xr:uid="{00000000-0005-0000-0000-0000C7A30000}"/>
    <cellStyle name="Warning Text 10 3 4" xfId="41750" xr:uid="{00000000-0005-0000-0000-0000C8A30000}"/>
    <cellStyle name="Warning Text 10 4" xfId="41751" xr:uid="{00000000-0005-0000-0000-0000C9A30000}"/>
    <cellStyle name="Warning Text 10 4 2" xfId="41752" xr:uid="{00000000-0005-0000-0000-0000CAA30000}"/>
    <cellStyle name="Warning Text 10 4 2 2" xfId="41753" xr:uid="{00000000-0005-0000-0000-0000CBA30000}"/>
    <cellStyle name="Warning Text 10 4 2 3" xfId="41754" xr:uid="{00000000-0005-0000-0000-0000CCA30000}"/>
    <cellStyle name="Warning Text 10 4 3" xfId="41755" xr:uid="{00000000-0005-0000-0000-0000CDA30000}"/>
    <cellStyle name="Warning Text 10 4 4" xfId="41756" xr:uid="{00000000-0005-0000-0000-0000CEA30000}"/>
    <cellStyle name="Warning Text 10 5" xfId="41757" xr:uid="{00000000-0005-0000-0000-0000CFA30000}"/>
    <cellStyle name="Warning Text 10 5 2" xfId="41758" xr:uid="{00000000-0005-0000-0000-0000D0A30000}"/>
    <cellStyle name="Warning Text 10 5 2 2" xfId="41759" xr:uid="{00000000-0005-0000-0000-0000D1A30000}"/>
    <cellStyle name="Warning Text 10 5 2 3" xfId="41760" xr:uid="{00000000-0005-0000-0000-0000D2A30000}"/>
    <cellStyle name="Warning Text 10 5 3" xfId="41761" xr:uid="{00000000-0005-0000-0000-0000D3A30000}"/>
    <cellStyle name="Warning Text 10 5 4" xfId="41762" xr:uid="{00000000-0005-0000-0000-0000D4A30000}"/>
    <cellStyle name="Warning Text 10 6" xfId="41763" xr:uid="{00000000-0005-0000-0000-0000D5A30000}"/>
    <cellStyle name="Warning Text 10 6 2" xfId="41764" xr:uid="{00000000-0005-0000-0000-0000D6A30000}"/>
    <cellStyle name="Warning Text 10 6 2 2" xfId="41765" xr:uid="{00000000-0005-0000-0000-0000D7A30000}"/>
    <cellStyle name="Warning Text 10 6 2 3" xfId="41766" xr:uid="{00000000-0005-0000-0000-0000D8A30000}"/>
    <cellStyle name="Warning Text 10 6 3" xfId="41767" xr:uid="{00000000-0005-0000-0000-0000D9A30000}"/>
    <cellStyle name="Warning Text 10 6 4" xfId="41768" xr:uid="{00000000-0005-0000-0000-0000DAA30000}"/>
    <cellStyle name="Warning Text 10 7" xfId="41769" xr:uid="{00000000-0005-0000-0000-0000DBA30000}"/>
    <cellStyle name="Warning Text 10 7 2" xfId="41770" xr:uid="{00000000-0005-0000-0000-0000DCA30000}"/>
    <cellStyle name="Warning Text 10 7 3" xfId="41771" xr:uid="{00000000-0005-0000-0000-0000DDA30000}"/>
    <cellStyle name="Warning Text 10 8" xfId="41772" xr:uid="{00000000-0005-0000-0000-0000DEA30000}"/>
    <cellStyle name="Warning Text 10 8 2" xfId="41773" xr:uid="{00000000-0005-0000-0000-0000DFA30000}"/>
    <cellStyle name="Warning Text 10 8 3" xfId="41774" xr:uid="{00000000-0005-0000-0000-0000E0A30000}"/>
    <cellStyle name="Warning Text 10 9" xfId="41775" xr:uid="{00000000-0005-0000-0000-0000E1A30000}"/>
    <cellStyle name="Warning Text 10 9 2" xfId="41776" xr:uid="{00000000-0005-0000-0000-0000E2A30000}"/>
    <cellStyle name="Warning Text 10 9 3" xfId="41777" xr:uid="{00000000-0005-0000-0000-0000E3A30000}"/>
    <cellStyle name="Warning Text 11" xfId="41778" xr:uid="{00000000-0005-0000-0000-0000E4A30000}"/>
    <cellStyle name="Warning Text 11 10" xfId="41779" xr:uid="{00000000-0005-0000-0000-0000E5A30000}"/>
    <cellStyle name="Warning Text 11 10 2" xfId="41780" xr:uid="{00000000-0005-0000-0000-0000E6A30000}"/>
    <cellStyle name="Warning Text 11 10 3" xfId="41781" xr:uid="{00000000-0005-0000-0000-0000E7A30000}"/>
    <cellStyle name="Warning Text 11 11" xfId="41782" xr:uid="{00000000-0005-0000-0000-0000E8A30000}"/>
    <cellStyle name="Warning Text 11 12" xfId="41783" xr:uid="{00000000-0005-0000-0000-0000E9A30000}"/>
    <cellStyle name="Warning Text 11 13" xfId="41784" xr:uid="{00000000-0005-0000-0000-0000EAA30000}"/>
    <cellStyle name="Warning Text 11 14" xfId="41785" xr:uid="{00000000-0005-0000-0000-0000EBA30000}"/>
    <cellStyle name="Warning Text 11 2" xfId="41786" xr:uid="{00000000-0005-0000-0000-0000ECA30000}"/>
    <cellStyle name="Warning Text 11 2 2" xfId="41787" xr:uid="{00000000-0005-0000-0000-0000EDA30000}"/>
    <cellStyle name="Warning Text 11 2 2 2" xfId="41788" xr:uid="{00000000-0005-0000-0000-0000EEA30000}"/>
    <cellStyle name="Warning Text 11 2 2 2 2" xfId="41789" xr:uid="{00000000-0005-0000-0000-0000EFA30000}"/>
    <cellStyle name="Warning Text 11 2 2 2 3" xfId="41790" xr:uid="{00000000-0005-0000-0000-0000F0A30000}"/>
    <cellStyle name="Warning Text 11 2 2 3" xfId="41791" xr:uid="{00000000-0005-0000-0000-0000F1A30000}"/>
    <cellStyle name="Warning Text 11 2 2 4" xfId="41792" xr:uid="{00000000-0005-0000-0000-0000F2A30000}"/>
    <cellStyle name="Warning Text 11 2 3" xfId="41793" xr:uid="{00000000-0005-0000-0000-0000F3A30000}"/>
    <cellStyle name="Warning Text 11 2 3 2" xfId="41794" xr:uid="{00000000-0005-0000-0000-0000F4A30000}"/>
    <cellStyle name="Warning Text 11 2 3 3" xfId="41795" xr:uid="{00000000-0005-0000-0000-0000F5A30000}"/>
    <cellStyle name="Warning Text 11 2 4" xfId="41796" xr:uid="{00000000-0005-0000-0000-0000F6A30000}"/>
    <cellStyle name="Warning Text 11 2 5" xfId="41797" xr:uid="{00000000-0005-0000-0000-0000F7A30000}"/>
    <cellStyle name="Warning Text 11 3" xfId="41798" xr:uid="{00000000-0005-0000-0000-0000F8A30000}"/>
    <cellStyle name="Warning Text 11 3 2" xfId="41799" xr:uid="{00000000-0005-0000-0000-0000F9A30000}"/>
    <cellStyle name="Warning Text 11 3 2 2" xfId="41800" xr:uid="{00000000-0005-0000-0000-0000FAA30000}"/>
    <cellStyle name="Warning Text 11 3 2 3" xfId="41801" xr:uid="{00000000-0005-0000-0000-0000FBA30000}"/>
    <cellStyle name="Warning Text 11 3 3" xfId="41802" xr:uid="{00000000-0005-0000-0000-0000FCA30000}"/>
    <cellStyle name="Warning Text 11 3 4" xfId="41803" xr:uid="{00000000-0005-0000-0000-0000FDA30000}"/>
    <cellStyle name="Warning Text 11 4" xfId="41804" xr:uid="{00000000-0005-0000-0000-0000FEA30000}"/>
    <cellStyle name="Warning Text 11 4 2" xfId="41805" xr:uid="{00000000-0005-0000-0000-0000FFA30000}"/>
    <cellStyle name="Warning Text 11 4 2 2" xfId="41806" xr:uid="{00000000-0005-0000-0000-000000A40000}"/>
    <cellStyle name="Warning Text 11 4 2 3" xfId="41807" xr:uid="{00000000-0005-0000-0000-000001A40000}"/>
    <cellStyle name="Warning Text 11 4 3" xfId="41808" xr:uid="{00000000-0005-0000-0000-000002A40000}"/>
    <cellStyle name="Warning Text 11 4 4" xfId="41809" xr:uid="{00000000-0005-0000-0000-000003A40000}"/>
    <cellStyle name="Warning Text 11 5" xfId="41810" xr:uid="{00000000-0005-0000-0000-000004A40000}"/>
    <cellStyle name="Warning Text 11 5 2" xfId="41811" xr:uid="{00000000-0005-0000-0000-000005A40000}"/>
    <cellStyle name="Warning Text 11 5 2 2" xfId="41812" xr:uid="{00000000-0005-0000-0000-000006A40000}"/>
    <cellStyle name="Warning Text 11 5 2 3" xfId="41813" xr:uid="{00000000-0005-0000-0000-000007A40000}"/>
    <cellStyle name="Warning Text 11 5 3" xfId="41814" xr:uid="{00000000-0005-0000-0000-000008A40000}"/>
    <cellStyle name="Warning Text 11 5 4" xfId="41815" xr:uid="{00000000-0005-0000-0000-000009A40000}"/>
    <cellStyle name="Warning Text 11 6" xfId="41816" xr:uid="{00000000-0005-0000-0000-00000AA40000}"/>
    <cellStyle name="Warning Text 11 6 2" xfId="41817" xr:uid="{00000000-0005-0000-0000-00000BA40000}"/>
    <cellStyle name="Warning Text 11 6 2 2" xfId="41818" xr:uid="{00000000-0005-0000-0000-00000CA40000}"/>
    <cellStyle name="Warning Text 11 6 2 3" xfId="41819" xr:uid="{00000000-0005-0000-0000-00000DA40000}"/>
    <cellStyle name="Warning Text 11 6 3" xfId="41820" xr:uid="{00000000-0005-0000-0000-00000EA40000}"/>
    <cellStyle name="Warning Text 11 6 4" xfId="41821" xr:uid="{00000000-0005-0000-0000-00000FA40000}"/>
    <cellStyle name="Warning Text 11 7" xfId="41822" xr:uid="{00000000-0005-0000-0000-000010A40000}"/>
    <cellStyle name="Warning Text 11 7 2" xfId="41823" xr:uid="{00000000-0005-0000-0000-000011A40000}"/>
    <cellStyle name="Warning Text 11 7 3" xfId="41824" xr:uid="{00000000-0005-0000-0000-000012A40000}"/>
    <cellStyle name="Warning Text 11 8" xfId="41825" xr:uid="{00000000-0005-0000-0000-000013A40000}"/>
    <cellStyle name="Warning Text 11 8 2" xfId="41826" xr:uid="{00000000-0005-0000-0000-000014A40000}"/>
    <cellStyle name="Warning Text 11 8 3" xfId="41827" xr:uid="{00000000-0005-0000-0000-000015A40000}"/>
    <cellStyle name="Warning Text 11 9" xfId="41828" xr:uid="{00000000-0005-0000-0000-000016A40000}"/>
    <cellStyle name="Warning Text 11 9 2" xfId="41829" xr:uid="{00000000-0005-0000-0000-000017A40000}"/>
    <cellStyle name="Warning Text 11 9 3" xfId="41830" xr:uid="{00000000-0005-0000-0000-000018A40000}"/>
    <cellStyle name="Warning Text 12" xfId="41831" xr:uid="{00000000-0005-0000-0000-000019A40000}"/>
    <cellStyle name="Warning Text 12 10" xfId="41832" xr:uid="{00000000-0005-0000-0000-00001AA40000}"/>
    <cellStyle name="Warning Text 12 10 2" xfId="41833" xr:uid="{00000000-0005-0000-0000-00001BA40000}"/>
    <cellStyle name="Warning Text 12 10 3" xfId="41834" xr:uid="{00000000-0005-0000-0000-00001CA40000}"/>
    <cellStyle name="Warning Text 12 11" xfId="41835" xr:uid="{00000000-0005-0000-0000-00001DA40000}"/>
    <cellStyle name="Warning Text 12 12" xfId="41836" xr:uid="{00000000-0005-0000-0000-00001EA40000}"/>
    <cellStyle name="Warning Text 12 13" xfId="41837" xr:uid="{00000000-0005-0000-0000-00001FA40000}"/>
    <cellStyle name="Warning Text 12 14" xfId="41838" xr:uid="{00000000-0005-0000-0000-000020A40000}"/>
    <cellStyle name="Warning Text 12 2" xfId="41839" xr:uid="{00000000-0005-0000-0000-000021A40000}"/>
    <cellStyle name="Warning Text 12 2 2" xfId="41840" xr:uid="{00000000-0005-0000-0000-000022A40000}"/>
    <cellStyle name="Warning Text 12 2 2 2" xfId="41841" xr:uid="{00000000-0005-0000-0000-000023A40000}"/>
    <cellStyle name="Warning Text 12 2 2 2 2" xfId="41842" xr:uid="{00000000-0005-0000-0000-000024A40000}"/>
    <cellStyle name="Warning Text 12 2 2 2 3" xfId="41843" xr:uid="{00000000-0005-0000-0000-000025A40000}"/>
    <cellStyle name="Warning Text 12 2 2 3" xfId="41844" xr:uid="{00000000-0005-0000-0000-000026A40000}"/>
    <cellStyle name="Warning Text 12 2 2 4" xfId="41845" xr:uid="{00000000-0005-0000-0000-000027A40000}"/>
    <cellStyle name="Warning Text 12 2 3" xfId="41846" xr:uid="{00000000-0005-0000-0000-000028A40000}"/>
    <cellStyle name="Warning Text 12 2 3 2" xfId="41847" xr:uid="{00000000-0005-0000-0000-000029A40000}"/>
    <cellStyle name="Warning Text 12 2 3 3" xfId="41848" xr:uid="{00000000-0005-0000-0000-00002AA40000}"/>
    <cellStyle name="Warning Text 12 2 4" xfId="41849" xr:uid="{00000000-0005-0000-0000-00002BA40000}"/>
    <cellStyle name="Warning Text 12 2 5" xfId="41850" xr:uid="{00000000-0005-0000-0000-00002CA40000}"/>
    <cellStyle name="Warning Text 12 3" xfId="41851" xr:uid="{00000000-0005-0000-0000-00002DA40000}"/>
    <cellStyle name="Warning Text 12 3 2" xfId="41852" xr:uid="{00000000-0005-0000-0000-00002EA40000}"/>
    <cellStyle name="Warning Text 12 3 2 2" xfId="41853" xr:uid="{00000000-0005-0000-0000-00002FA40000}"/>
    <cellStyle name="Warning Text 12 3 2 3" xfId="41854" xr:uid="{00000000-0005-0000-0000-000030A40000}"/>
    <cellStyle name="Warning Text 12 3 3" xfId="41855" xr:uid="{00000000-0005-0000-0000-000031A40000}"/>
    <cellStyle name="Warning Text 12 3 4" xfId="41856" xr:uid="{00000000-0005-0000-0000-000032A40000}"/>
    <cellStyle name="Warning Text 12 4" xfId="41857" xr:uid="{00000000-0005-0000-0000-000033A40000}"/>
    <cellStyle name="Warning Text 12 4 2" xfId="41858" xr:uid="{00000000-0005-0000-0000-000034A40000}"/>
    <cellStyle name="Warning Text 12 4 2 2" xfId="41859" xr:uid="{00000000-0005-0000-0000-000035A40000}"/>
    <cellStyle name="Warning Text 12 4 2 3" xfId="41860" xr:uid="{00000000-0005-0000-0000-000036A40000}"/>
    <cellStyle name="Warning Text 12 4 3" xfId="41861" xr:uid="{00000000-0005-0000-0000-000037A40000}"/>
    <cellStyle name="Warning Text 12 4 4" xfId="41862" xr:uid="{00000000-0005-0000-0000-000038A40000}"/>
    <cellStyle name="Warning Text 12 5" xfId="41863" xr:uid="{00000000-0005-0000-0000-000039A40000}"/>
    <cellStyle name="Warning Text 12 5 2" xfId="41864" xr:uid="{00000000-0005-0000-0000-00003AA40000}"/>
    <cellStyle name="Warning Text 12 5 2 2" xfId="41865" xr:uid="{00000000-0005-0000-0000-00003BA40000}"/>
    <cellStyle name="Warning Text 12 5 2 3" xfId="41866" xr:uid="{00000000-0005-0000-0000-00003CA40000}"/>
    <cellStyle name="Warning Text 12 5 3" xfId="41867" xr:uid="{00000000-0005-0000-0000-00003DA40000}"/>
    <cellStyle name="Warning Text 12 5 4" xfId="41868" xr:uid="{00000000-0005-0000-0000-00003EA40000}"/>
    <cellStyle name="Warning Text 12 6" xfId="41869" xr:uid="{00000000-0005-0000-0000-00003FA40000}"/>
    <cellStyle name="Warning Text 12 6 2" xfId="41870" xr:uid="{00000000-0005-0000-0000-000040A40000}"/>
    <cellStyle name="Warning Text 12 6 2 2" xfId="41871" xr:uid="{00000000-0005-0000-0000-000041A40000}"/>
    <cellStyle name="Warning Text 12 6 2 3" xfId="41872" xr:uid="{00000000-0005-0000-0000-000042A40000}"/>
    <cellStyle name="Warning Text 12 6 3" xfId="41873" xr:uid="{00000000-0005-0000-0000-000043A40000}"/>
    <cellStyle name="Warning Text 12 6 4" xfId="41874" xr:uid="{00000000-0005-0000-0000-000044A40000}"/>
    <cellStyle name="Warning Text 12 7" xfId="41875" xr:uid="{00000000-0005-0000-0000-000045A40000}"/>
    <cellStyle name="Warning Text 12 7 2" xfId="41876" xr:uid="{00000000-0005-0000-0000-000046A40000}"/>
    <cellStyle name="Warning Text 12 7 3" xfId="41877" xr:uid="{00000000-0005-0000-0000-000047A40000}"/>
    <cellStyle name="Warning Text 12 8" xfId="41878" xr:uid="{00000000-0005-0000-0000-000048A40000}"/>
    <cellStyle name="Warning Text 12 8 2" xfId="41879" xr:uid="{00000000-0005-0000-0000-000049A40000}"/>
    <cellStyle name="Warning Text 12 8 3" xfId="41880" xr:uid="{00000000-0005-0000-0000-00004AA40000}"/>
    <cellStyle name="Warning Text 12 9" xfId="41881" xr:uid="{00000000-0005-0000-0000-00004BA40000}"/>
    <cellStyle name="Warning Text 12 9 2" xfId="41882" xr:uid="{00000000-0005-0000-0000-00004CA40000}"/>
    <cellStyle name="Warning Text 12 9 3" xfId="41883" xr:uid="{00000000-0005-0000-0000-00004DA40000}"/>
    <cellStyle name="Warning Text 13" xfId="41884" xr:uid="{00000000-0005-0000-0000-00004EA40000}"/>
    <cellStyle name="Warning Text 13 10" xfId="41885" xr:uid="{00000000-0005-0000-0000-00004FA40000}"/>
    <cellStyle name="Warning Text 13 10 2" xfId="41886" xr:uid="{00000000-0005-0000-0000-000050A40000}"/>
    <cellStyle name="Warning Text 13 10 3" xfId="41887" xr:uid="{00000000-0005-0000-0000-000051A40000}"/>
    <cellStyle name="Warning Text 13 11" xfId="41888" xr:uid="{00000000-0005-0000-0000-000052A40000}"/>
    <cellStyle name="Warning Text 13 12" xfId="41889" xr:uid="{00000000-0005-0000-0000-000053A40000}"/>
    <cellStyle name="Warning Text 13 13" xfId="41890" xr:uid="{00000000-0005-0000-0000-000054A40000}"/>
    <cellStyle name="Warning Text 13 14" xfId="41891" xr:uid="{00000000-0005-0000-0000-000055A40000}"/>
    <cellStyle name="Warning Text 13 2" xfId="41892" xr:uid="{00000000-0005-0000-0000-000056A40000}"/>
    <cellStyle name="Warning Text 13 2 2" xfId="41893" xr:uid="{00000000-0005-0000-0000-000057A40000}"/>
    <cellStyle name="Warning Text 13 2 2 2" xfId="41894" xr:uid="{00000000-0005-0000-0000-000058A40000}"/>
    <cellStyle name="Warning Text 13 2 2 2 2" xfId="41895" xr:uid="{00000000-0005-0000-0000-000059A40000}"/>
    <cellStyle name="Warning Text 13 2 2 2 3" xfId="41896" xr:uid="{00000000-0005-0000-0000-00005AA40000}"/>
    <cellStyle name="Warning Text 13 2 2 3" xfId="41897" xr:uid="{00000000-0005-0000-0000-00005BA40000}"/>
    <cellStyle name="Warning Text 13 2 2 4" xfId="41898" xr:uid="{00000000-0005-0000-0000-00005CA40000}"/>
    <cellStyle name="Warning Text 13 2 3" xfId="41899" xr:uid="{00000000-0005-0000-0000-00005DA40000}"/>
    <cellStyle name="Warning Text 13 2 3 2" xfId="41900" xr:uid="{00000000-0005-0000-0000-00005EA40000}"/>
    <cellStyle name="Warning Text 13 2 3 3" xfId="41901" xr:uid="{00000000-0005-0000-0000-00005FA40000}"/>
    <cellStyle name="Warning Text 13 2 4" xfId="41902" xr:uid="{00000000-0005-0000-0000-000060A40000}"/>
    <cellStyle name="Warning Text 13 2 5" xfId="41903" xr:uid="{00000000-0005-0000-0000-000061A40000}"/>
    <cellStyle name="Warning Text 13 3" xfId="41904" xr:uid="{00000000-0005-0000-0000-000062A40000}"/>
    <cellStyle name="Warning Text 13 3 2" xfId="41905" xr:uid="{00000000-0005-0000-0000-000063A40000}"/>
    <cellStyle name="Warning Text 13 3 2 2" xfId="41906" xr:uid="{00000000-0005-0000-0000-000064A40000}"/>
    <cellStyle name="Warning Text 13 3 2 3" xfId="41907" xr:uid="{00000000-0005-0000-0000-000065A40000}"/>
    <cellStyle name="Warning Text 13 3 3" xfId="41908" xr:uid="{00000000-0005-0000-0000-000066A40000}"/>
    <cellStyle name="Warning Text 13 3 4" xfId="41909" xr:uid="{00000000-0005-0000-0000-000067A40000}"/>
    <cellStyle name="Warning Text 13 4" xfId="41910" xr:uid="{00000000-0005-0000-0000-000068A40000}"/>
    <cellStyle name="Warning Text 13 4 2" xfId="41911" xr:uid="{00000000-0005-0000-0000-000069A40000}"/>
    <cellStyle name="Warning Text 13 4 2 2" xfId="41912" xr:uid="{00000000-0005-0000-0000-00006AA40000}"/>
    <cellStyle name="Warning Text 13 4 2 3" xfId="41913" xr:uid="{00000000-0005-0000-0000-00006BA40000}"/>
    <cellStyle name="Warning Text 13 4 3" xfId="41914" xr:uid="{00000000-0005-0000-0000-00006CA40000}"/>
    <cellStyle name="Warning Text 13 4 4" xfId="41915" xr:uid="{00000000-0005-0000-0000-00006DA40000}"/>
    <cellStyle name="Warning Text 13 5" xfId="41916" xr:uid="{00000000-0005-0000-0000-00006EA40000}"/>
    <cellStyle name="Warning Text 13 5 2" xfId="41917" xr:uid="{00000000-0005-0000-0000-00006FA40000}"/>
    <cellStyle name="Warning Text 13 5 2 2" xfId="41918" xr:uid="{00000000-0005-0000-0000-000070A40000}"/>
    <cellStyle name="Warning Text 13 5 2 3" xfId="41919" xr:uid="{00000000-0005-0000-0000-000071A40000}"/>
    <cellStyle name="Warning Text 13 5 3" xfId="41920" xr:uid="{00000000-0005-0000-0000-000072A40000}"/>
    <cellStyle name="Warning Text 13 5 4" xfId="41921" xr:uid="{00000000-0005-0000-0000-000073A40000}"/>
    <cellStyle name="Warning Text 13 6" xfId="41922" xr:uid="{00000000-0005-0000-0000-000074A40000}"/>
    <cellStyle name="Warning Text 13 6 2" xfId="41923" xr:uid="{00000000-0005-0000-0000-000075A40000}"/>
    <cellStyle name="Warning Text 13 6 2 2" xfId="41924" xr:uid="{00000000-0005-0000-0000-000076A40000}"/>
    <cellStyle name="Warning Text 13 6 2 3" xfId="41925" xr:uid="{00000000-0005-0000-0000-000077A40000}"/>
    <cellStyle name="Warning Text 13 6 3" xfId="41926" xr:uid="{00000000-0005-0000-0000-000078A40000}"/>
    <cellStyle name="Warning Text 13 6 4" xfId="41927" xr:uid="{00000000-0005-0000-0000-000079A40000}"/>
    <cellStyle name="Warning Text 13 7" xfId="41928" xr:uid="{00000000-0005-0000-0000-00007AA40000}"/>
    <cellStyle name="Warning Text 13 7 2" xfId="41929" xr:uid="{00000000-0005-0000-0000-00007BA40000}"/>
    <cellStyle name="Warning Text 13 7 3" xfId="41930" xr:uid="{00000000-0005-0000-0000-00007CA40000}"/>
    <cellStyle name="Warning Text 13 8" xfId="41931" xr:uid="{00000000-0005-0000-0000-00007DA40000}"/>
    <cellStyle name="Warning Text 13 8 2" xfId="41932" xr:uid="{00000000-0005-0000-0000-00007EA40000}"/>
    <cellStyle name="Warning Text 13 8 3" xfId="41933" xr:uid="{00000000-0005-0000-0000-00007FA40000}"/>
    <cellStyle name="Warning Text 13 9" xfId="41934" xr:uid="{00000000-0005-0000-0000-000080A40000}"/>
    <cellStyle name="Warning Text 13 9 2" xfId="41935" xr:uid="{00000000-0005-0000-0000-000081A40000}"/>
    <cellStyle name="Warning Text 13 9 3" xfId="41936" xr:uid="{00000000-0005-0000-0000-000082A40000}"/>
    <cellStyle name="Warning Text 14" xfId="41937" xr:uid="{00000000-0005-0000-0000-000083A40000}"/>
    <cellStyle name="Warning Text 14 10" xfId="41938" xr:uid="{00000000-0005-0000-0000-000084A40000}"/>
    <cellStyle name="Warning Text 14 10 2" xfId="41939" xr:uid="{00000000-0005-0000-0000-000085A40000}"/>
    <cellStyle name="Warning Text 14 10 3" xfId="41940" xr:uid="{00000000-0005-0000-0000-000086A40000}"/>
    <cellStyle name="Warning Text 14 11" xfId="41941" xr:uid="{00000000-0005-0000-0000-000087A40000}"/>
    <cellStyle name="Warning Text 14 12" xfId="41942" xr:uid="{00000000-0005-0000-0000-000088A40000}"/>
    <cellStyle name="Warning Text 14 13" xfId="41943" xr:uid="{00000000-0005-0000-0000-000089A40000}"/>
    <cellStyle name="Warning Text 14 14" xfId="41944" xr:uid="{00000000-0005-0000-0000-00008AA40000}"/>
    <cellStyle name="Warning Text 14 2" xfId="41945" xr:uid="{00000000-0005-0000-0000-00008BA40000}"/>
    <cellStyle name="Warning Text 14 2 2" xfId="41946" xr:uid="{00000000-0005-0000-0000-00008CA40000}"/>
    <cellStyle name="Warning Text 14 2 2 2" xfId="41947" xr:uid="{00000000-0005-0000-0000-00008DA40000}"/>
    <cellStyle name="Warning Text 14 2 2 2 2" xfId="41948" xr:uid="{00000000-0005-0000-0000-00008EA40000}"/>
    <cellStyle name="Warning Text 14 2 2 2 3" xfId="41949" xr:uid="{00000000-0005-0000-0000-00008FA40000}"/>
    <cellStyle name="Warning Text 14 2 2 3" xfId="41950" xr:uid="{00000000-0005-0000-0000-000090A40000}"/>
    <cellStyle name="Warning Text 14 2 2 4" xfId="41951" xr:uid="{00000000-0005-0000-0000-000091A40000}"/>
    <cellStyle name="Warning Text 14 2 3" xfId="41952" xr:uid="{00000000-0005-0000-0000-000092A40000}"/>
    <cellStyle name="Warning Text 14 2 3 2" xfId="41953" xr:uid="{00000000-0005-0000-0000-000093A40000}"/>
    <cellStyle name="Warning Text 14 2 3 3" xfId="41954" xr:uid="{00000000-0005-0000-0000-000094A40000}"/>
    <cellStyle name="Warning Text 14 2 4" xfId="41955" xr:uid="{00000000-0005-0000-0000-000095A40000}"/>
    <cellStyle name="Warning Text 14 2 5" xfId="41956" xr:uid="{00000000-0005-0000-0000-000096A40000}"/>
    <cellStyle name="Warning Text 14 3" xfId="41957" xr:uid="{00000000-0005-0000-0000-000097A40000}"/>
    <cellStyle name="Warning Text 14 3 2" xfId="41958" xr:uid="{00000000-0005-0000-0000-000098A40000}"/>
    <cellStyle name="Warning Text 14 3 2 2" xfId="41959" xr:uid="{00000000-0005-0000-0000-000099A40000}"/>
    <cellStyle name="Warning Text 14 3 2 3" xfId="41960" xr:uid="{00000000-0005-0000-0000-00009AA40000}"/>
    <cellStyle name="Warning Text 14 3 3" xfId="41961" xr:uid="{00000000-0005-0000-0000-00009BA40000}"/>
    <cellStyle name="Warning Text 14 3 4" xfId="41962" xr:uid="{00000000-0005-0000-0000-00009CA40000}"/>
    <cellStyle name="Warning Text 14 4" xfId="41963" xr:uid="{00000000-0005-0000-0000-00009DA40000}"/>
    <cellStyle name="Warning Text 14 4 2" xfId="41964" xr:uid="{00000000-0005-0000-0000-00009EA40000}"/>
    <cellStyle name="Warning Text 14 4 2 2" xfId="41965" xr:uid="{00000000-0005-0000-0000-00009FA40000}"/>
    <cellStyle name="Warning Text 14 4 2 3" xfId="41966" xr:uid="{00000000-0005-0000-0000-0000A0A40000}"/>
    <cellStyle name="Warning Text 14 4 3" xfId="41967" xr:uid="{00000000-0005-0000-0000-0000A1A40000}"/>
    <cellStyle name="Warning Text 14 4 4" xfId="41968" xr:uid="{00000000-0005-0000-0000-0000A2A40000}"/>
    <cellStyle name="Warning Text 14 5" xfId="41969" xr:uid="{00000000-0005-0000-0000-0000A3A40000}"/>
    <cellStyle name="Warning Text 14 5 2" xfId="41970" xr:uid="{00000000-0005-0000-0000-0000A4A40000}"/>
    <cellStyle name="Warning Text 14 5 2 2" xfId="41971" xr:uid="{00000000-0005-0000-0000-0000A5A40000}"/>
    <cellStyle name="Warning Text 14 5 2 3" xfId="41972" xr:uid="{00000000-0005-0000-0000-0000A6A40000}"/>
    <cellStyle name="Warning Text 14 5 3" xfId="41973" xr:uid="{00000000-0005-0000-0000-0000A7A40000}"/>
    <cellStyle name="Warning Text 14 5 4" xfId="41974" xr:uid="{00000000-0005-0000-0000-0000A8A40000}"/>
    <cellStyle name="Warning Text 14 6" xfId="41975" xr:uid="{00000000-0005-0000-0000-0000A9A40000}"/>
    <cellStyle name="Warning Text 14 6 2" xfId="41976" xr:uid="{00000000-0005-0000-0000-0000AAA40000}"/>
    <cellStyle name="Warning Text 14 6 2 2" xfId="41977" xr:uid="{00000000-0005-0000-0000-0000ABA40000}"/>
    <cellStyle name="Warning Text 14 6 2 3" xfId="41978" xr:uid="{00000000-0005-0000-0000-0000ACA40000}"/>
    <cellStyle name="Warning Text 14 6 3" xfId="41979" xr:uid="{00000000-0005-0000-0000-0000ADA40000}"/>
    <cellStyle name="Warning Text 14 6 4" xfId="41980" xr:uid="{00000000-0005-0000-0000-0000AEA40000}"/>
    <cellStyle name="Warning Text 14 7" xfId="41981" xr:uid="{00000000-0005-0000-0000-0000AFA40000}"/>
    <cellStyle name="Warning Text 14 7 2" xfId="41982" xr:uid="{00000000-0005-0000-0000-0000B0A40000}"/>
    <cellStyle name="Warning Text 14 7 3" xfId="41983" xr:uid="{00000000-0005-0000-0000-0000B1A40000}"/>
    <cellStyle name="Warning Text 14 8" xfId="41984" xr:uid="{00000000-0005-0000-0000-0000B2A40000}"/>
    <cellStyle name="Warning Text 14 8 2" xfId="41985" xr:uid="{00000000-0005-0000-0000-0000B3A40000}"/>
    <cellStyle name="Warning Text 14 8 3" xfId="41986" xr:uid="{00000000-0005-0000-0000-0000B4A40000}"/>
    <cellStyle name="Warning Text 14 9" xfId="41987" xr:uid="{00000000-0005-0000-0000-0000B5A40000}"/>
    <cellStyle name="Warning Text 14 9 2" xfId="41988" xr:uid="{00000000-0005-0000-0000-0000B6A40000}"/>
    <cellStyle name="Warning Text 14 9 3" xfId="41989" xr:uid="{00000000-0005-0000-0000-0000B7A40000}"/>
    <cellStyle name="Warning Text 15" xfId="41990" xr:uid="{00000000-0005-0000-0000-0000B8A40000}"/>
    <cellStyle name="Warning Text 15 10" xfId="41991" xr:uid="{00000000-0005-0000-0000-0000B9A40000}"/>
    <cellStyle name="Warning Text 15 10 2" xfId="41992" xr:uid="{00000000-0005-0000-0000-0000BAA40000}"/>
    <cellStyle name="Warning Text 15 10 3" xfId="41993" xr:uid="{00000000-0005-0000-0000-0000BBA40000}"/>
    <cellStyle name="Warning Text 15 11" xfId="41994" xr:uid="{00000000-0005-0000-0000-0000BCA40000}"/>
    <cellStyle name="Warning Text 15 12" xfId="41995" xr:uid="{00000000-0005-0000-0000-0000BDA40000}"/>
    <cellStyle name="Warning Text 15 13" xfId="41996" xr:uid="{00000000-0005-0000-0000-0000BEA40000}"/>
    <cellStyle name="Warning Text 15 14" xfId="41997" xr:uid="{00000000-0005-0000-0000-0000BFA40000}"/>
    <cellStyle name="Warning Text 15 2" xfId="41998" xr:uid="{00000000-0005-0000-0000-0000C0A40000}"/>
    <cellStyle name="Warning Text 15 2 2" xfId="41999" xr:uid="{00000000-0005-0000-0000-0000C1A40000}"/>
    <cellStyle name="Warning Text 15 2 2 2" xfId="42000" xr:uid="{00000000-0005-0000-0000-0000C2A40000}"/>
    <cellStyle name="Warning Text 15 2 2 2 2" xfId="42001" xr:uid="{00000000-0005-0000-0000-0000C3A40000}"/>
    <cellStyle name="Warning Text 15 2 2 2 3" xfId="42002" xr:uid="{00000000-0005-0000-0000-0000C4A40000}"/>
    <cellStyle name="Warning Text 15 2 2 3" xfId="42003" xr:uid="{00000000-0005-0000-0000-0000C5A40000}"/>
    <cellStyle name="Warning Text 15 2 2 4" xfId="42004" xr:uid="{00000000-0005-0000-0000-0000C6A40000}"/>
    <cellStyle name="Warning Text 15 2 3" xfId="42005" xr:uid="{00000000-0005-0000-0000-0000C7A40000}"/>
    <cellStyle name="Warning Text 15 2 3 2" xfId="42006" xr:uid="{00000000-0005-0000-0000-0000C8A40000}"/>
    <cellStyle name="Warning Text 15 2 3 3" xfId="42007" xr:uid="{00000000-0005-0000-0000-0000C9A40000}"/>
    <cellStyle name="Warning Text 15 2 4" xfId="42008" xr:uid="{00000000-0005-0000-0000-0000CAA40000}"/>
    <cellStyle name="Warning Text 15 2 5" xfId="42009" xr:uid="{00000000-0005-0000-0000-0000CBA40000}"/>
    <cellStyle name="Warning Text 15 3" xfId="42010" xr:uid="{00000000-0005-0000-0000-0000CCA40000}"/>
    <cellStyle name="Warning Text 15 3 2" xfId="42011" xr:uid="{00000000-0005-0000-0000-0000CDA40000}"/>
    <cellStyle name="Warning Text 15 3 2 2" xfId="42012" xr:uid="{00000000-0005-0000-0000-0000CEA40000}"/>
    <cellStyle name="Warning Text 15 3 2 3" xfId="42013" xr:uid="{00000000-0005-0000-0000-0000CFA40000}"/>
    <cellStyle name="Warning Text 15 3 3" xfId="42014" xr:uid="{00000000-0005-0000-0000-0000D0A40000}"/>
    <cellStyle name="Warning Text 15 3 4" xfId="42015" xr:uid="{00000000-0005-0000-0000-0000D1A40000}"/>
    <cellStyle name="Warning Text 15 4" xfId="42016" xr:uid="{00000000-0005-0000-0000-0000D2A40000}"/>
    <cellStyle name="Warning Text 15 4 2" xfId="42017" xr:uid="{00000000-0005-0000-0000-0000D3A40000}"/>
    <cellStyle name="Warning Text 15 4 2 2" xfId="42018" xr:uid="{00000000-0005-0000-0000-0000D4A40000}"/>
    <cellStyle name="Warning Text 15 4 2 3" xfId="42019" xr:uid="{00000000-0005-0000-0000-0000D5A40000}"/>
    <cellStyle name="Warning Text 15 4 3" xfId="42020" xr:uid="{00000000-0005-0000-0000-0000D6A40000}"/>
    <cellStyle name="Warning Text 15 4 4" xfId="42021" xr:uid="{00000000-0005-0000-0000-0000D7A40000}"/>
    <cellStyle name="Warning Text 15 5" xfId="42022" xr:uid="{00000000-0005-0000-0000-0000D8A40000}"/>
    <cellStyle name="Warning Text 15 5 2" xfId="42023" xr:uid="{00000000-0005-0000-0000-0000D9A40000}"/>
    <cellStyle name="Warning Text 15 5 2 2" xfId="42024" xr:uid="{00000000-0005-0000-0000-0000DAA40000}"/>
    <cellStyle name="Warning Text 15 5 2 3" xfId="42025" xr:uid="{00000000-0005-0000-0000-0000DBA40000}"/>
    <cellStyle name="Warning Text 15 5 3" xfId="42026" xr:uid="{00000000-0005-0000-0000-0000DCA40000}"/>
    <cellStyle name="Warning Text 15 5 4" xfId="42027" xr:uid="{00000000-0005-0000-0000-0000DDA40000}"/>
    <cellStyle name="Warning Text 15 6" xfId="42028" xr:uid="{00000000-0005-0000-0000-0000DEA40000}"/>
    <cellStyle name="Warning Text 15 6 2" xfId="42029" xr:uid="{00000000-0005-0000-0000-0000DFA40000}"/>
    <cellStyle name="Warning Text 15 6 2 2" xfId="42030" xr:uid="{00000000-0005-0000-0000-0000E0A40000}"/>
    <cellStyle name="Warning Text 15 6 2 3" xfId="42031" xr:uid="{00000000-0005-0000-0000-0000E1A40000}"/>
    <cellStyle name="Warning Text 15 6 3" xfId="42032" xr:uid="{00000000-0005-0000-0000-0000E2A40000}"/>
    <cellStyle name="Warning Text 15 6 4" xfId="42033" xr:uid="{00000000-0005-0000-0000-0000E3A40000}"/>
    <cellStyle name="Warning Text 15 7" xfId="42034" xr:uid="{00000000-0005-0000-0000-0000E4A40000}"/>
    <cellStyle name="Warning Text 15 7 2" xfId="42035" xr:uid="{00000000-0005-0000-0000-0000E5A40000}"/>
    <cellStyle name="Warning Text 15 7 3" xfId="42036" xr:uid="{00000000-0005-0000-0000-0000E6A40000}"/>
    <cellStyle name="Warning Text 15 8" xfId="42037" xr:uid="{00000000-0005-0000-0000-0000E7A40000}"/>
    <cellStyle name="Warning Text 15 8 2" xfId="42038" xr:uid="{00000000-0005-0000-0000-0000E8A40000}"/>
    <cellStyle name="Warning Text 15 8 3" xfId="42039" xr:uid="{00000000-0005-0000-0000-0000E9A40000}"/>
    <cellStyle name="Warning Text 15 9" xfId="42040" xr:uid="{00000000-0005-0000-0000-0000EAA40000}"/>
    <cellStyle name="Warning Text 15 9 2" xfId="42041" xr:uid="{00000000-0005-0000-0000-0000EBA40000}"/>
    <cellStyle name="Warning Text 15 9 3" xfId="42042" xr:uid="{00000000-0005-0000-0000-0000ECA40000}"/>
    <cellStyle name="Warning Text 16" xfId="42043" xr:uid="{00000000-0005-0000-0000-0000EDA40000}"/>
    <cellStyle name="Warning Text 16 10" xfId="42044" xr:uid="{00000000-0005-0000-0000-0000EEA40000}"/>
    <cellStyle name="Warning Text 16 10 2" xfId="42045" xr:uid="{00000000-0005-0000-0000-0000EFA40000}"/>
    <cellStyle name="Warning Text 16 10 3" xfId="42046" xr:uid="{00000000-0005-0000-0000-0000F0A40000}"/>
    <cellStyle name="Warning Text 16 11" xfId="42047" xr:uid="{00000000-0005-0000-0000-0000F1A40000}"/>
    <cellStyle name="Warning Text 16 12" xfId="42048" xr:uid="{00000000-0005-0000-0000-0000F2A40000}"/>
    <cellStyle name="Warning Text 16 13" xfId="42049" xr:uid="{00000000-0005-0000-0000-0000F3A40000}"/>
    <cellStyle name="Warning Text 16 14" xfId="42050" xr:uid="{00000000-0005-0000-0000-0000F4A40000}"/>
    <cellStyle name="Warning Text 16 2" xfId="42051" xr:uid="{00000000-0005-0000-0000-0000F5A40000}"/>
    <cellStyle name="Warning Text 16 2 2" xfId="42052" xr:uid="{00000000-0005-0000-0000-0000F6A40000}"/>
    <cellStyle name="Warning Text 16 2 2 2" xfId="42053" xr:uid="{00000000-0005-0000-0000-0000F7A40000}"/>
    <cellStyle name="Warning Text 16 2 2 2 2" xfId="42054" xr:uid="{00000000-0005-0000-0000-0000F8A40000}"/>
    <cellStyle name="Warning Text 16 2 2 2 3" xfId="42055" xr:uid="{00000000-0005-0000-0000-0000F9A40000}"/>
    <cellStyle name="Warning Text 16 2 2 3" xfId="42056" xr:uid="{00000000-0005-0000-0000-0000FAA40000}"/>
    <cellStyle name="Warning Text 16 2 2 4" xfId="42057" xr:uid="{00000000-0005-0000-0000-0000FBA40000}"/>
    <cellStyle name="Warning Text 16 2 3" xfId="42058" xr:uid="{00000000-0005-0000-0000-0000FCA40000}"/>
    <cellStyle name="Warning Text 16 2 3 2" xfId="42059" xr:uid="{00000000-0005-0000-0000-0000FDA40000}"/>
    <cellStyle name="Warning Text 16 2 3 3" xfId="42060" xr:uid="{00000000-0005-0000-0000-0000FEA40000}"/>
    <cellStyle name="Warning Text 16 2 4" xfId="42061" xr:uid="{00000000-0005-0000-0000-0000FFA40000}"/>
    <cellStyle name="Warning Text 16 2 5" xfId="42062" xr:uid="{00000000-0005-0000-0000-000000A50000}"/>
    <cellStyle name="Warning Text 16 3" xfId="42063" xr:uid="{00000000-0005-0000-0000-000001A50000}"/>
    <cellStyle name="Warning Text 16 3 2" xfId="42064" xr:uid="{00000000-0005-0000-0000-000002A50000}"/>
    <cellStyle name="Warning Text 16 3 2 2" xfId="42065" xr:uid="{00000000-0005-0000-0000-000003A50000}"/>
    <cellStyle name="Warning Text 16 3 2 3" xfId="42066" xr:uid="{00000000-0005-0000-0000-000004A50000}"/>
    <cellStyle name="Warning Text 16 3 3" xfId="42067" xr:uid="{00000000-0005-0000-0000-000005A50000}"/>
    <cellStyle name="Warning Text 16 3 4" xfId="42068" xr:uid="{00000000-0005-0000-0000-000006A50000}"/>
    <cellStyle name="Warning Text 16 4" xfId="42069" xr:uid="{00000000-0005-0000-0000-000007A50000}"/>
    <cellStyle name="Warning Text 16 4 2" xfId="42070" xr:uid="{00000000-0005-0000-0000-000008A50000}"/>
    <cellStyle name="Warning Text 16 4 2 2" xfId="42071" xr:uid="{00000000-0005-0000-0000-000009A50000}"/>
    <cellStyle name="Warning Text 16 4 2 3" xfId="42072" xr:uid="{00000000-0005-0000-0000-00000AA50000}"/>
    <cellStyle name="Warning Text 16 4 3" xfId="42073" xr:uid="{00000000-0005-0000-0000-00000BA50000}"/>
    <cellStyle name="Warning Text 16 4 4" xfId="42074" xr:uid="{00000000-0005-0000-0000-00000CA50000}"/>
    <cellStyle name="Warning Text 16 5" xfId="42075" xr:uid="{00000000-0005-0000-0000-00000DA50000}"/>
    <cellStyle name="Warning Text 16 5 2" xfId="42076" xr:uid="{00000000-0005-0000-0000-00000EA50000}"/>
    <cellStyle name="Warning Text 16 5 2 2" xfId="42077" xr:uid="{00000000-0005-0000-0000-00000FA50000}"/>
    <cellStyle name="Warning Text 16 5 2 3" xfId="42078" xr:uid="{00000000-0005-0000-0000-000010A50000}"/>
    <cellStyle name="Warning Text 16 5 3" xfId="42079" xr:uid="{00000000-0005-0000-0000-000011A50000}"/>
    <cellStyle name="Warning Text 16 5 4" xfId="42080" xr:uid="{00000000-0005-0000-0000-000012A50000}"/>
    <cellStyle name="Warning Text 16 6" xfId="42081" xr:uid="{00000000-0005-0000-0000-000013A50000}"/>
    <cellStyle name="Warning Text 16 6 2" xfId="42082" xr:uid="{00000000-0005-0000-0000-000014A50000}"/>
    <cellStyle name="Warning Text 16 6 2 2" xfId="42083" xr:uid="{00000000-0005-0000-0000-000015A50000}"/>
    <cellStyle name="Warning Text 16 6 2 3" xfId="42084" xr:uid="{00000000-0005-0000-0000-000016A50000}"/>
    <cellStyle name="Warning Text 16 6 3" xfId="42085" xr:uid="{00000000-0005-0000-0000-000017A50000}"/>
    <cellStyle name="Warning Text 16 6 4" xfId="42086" xr:uid="{00000000-0005-0000-0000-000018A50000}"/>
    <cellStyle name="Warning Text 16 7" xfId="42087" xr:uid="{00000000-0005-0000-0000-000019A50000}"/>
    <cellStyle name="Warning Text 16 7 2" xfId="42088" xr:uid="{00000000-0005-0000-0000-00001AA50000}"/>
    <cellStyle name="Warning Text 16 7 3" xfId="42089" xr:uid="{00000000-0005-0000-0000-00001BA50000}"/>
    <cellStyle name="Warning Text 16 8" xfId="42090" xr:uid="{00000000-0005-0000-0000-00001CA50000}"/>
    <cellStyle name="Warning Text 16 8 2" xfId="42091" xr:uid="{00000000-0005-0000-0000-00001DA50000}"/>
    <cellStyle name="Warning Text 16 8 3" xfId="42092" xr:uid="{00000000-0005-0000-0000-00001EA50000}"/>
    <cellStyle name="Warning Text 16 9" xfId="42093" xr:uid="{00000000-0005-0000-0000-00001FA50000}"/>
    <cellStyle name="Warning Text 16 9 2" xfId="42094" xr:uid="{00000000-0005-0000-0000-000020A50000}"/>
    <cellStyle name="Warning Text 16 9 3" xfId="42095" xr:uid="{00000000-0005-0000-0000-000021A50000}"/>
    <cellStyle name="Warning Text 17" xfId="42096" xr:uid="{00000000-0005-0000-0000-000022A50000}"/>
    <cellStyle name="Warning Text 17 10" xfId="42097" xr:uid="{00000000-0005-0000-0000-000023A50000}"/>
    <cellStyle name="Warning Text 17 10 2" xfId="42098" xr:uid="{00000000-0005-0000-0000-000024A50000}"/>
    <cellStyle name="Warning Text 17 10 3" xfId="42099" xr:uid="{00000000-0005-0000-0000-000025A50000}"/>
    <cellStyle name="Warning Text 17 11" xfId="42100" xr:uid="{00000000-0005-0000-0000-000026A50000}"/>
    <cellStyle name="Warning Text 17 12" xfId="42101" xr:uid="{00000000-0005-0000-0000-000027A50000}"/>
    <cellStyle name="Warning Text 17 13" xfId="42102" xr:uid="{00000000-0005-0000-0000-000028A50000}"/>
    <cellStyle name="Warning Text 17 14" xfId="42103" xr:uid="{00000000-0005-0000-0000-000029A50000}"/>
    <cellStyle name="Warning Text 17 2" xfId="42104" xr:uid="{00000000-0005-0000-0000-00002AA50000}"/>
    <cellStyle name="Warning Text 17 2 2" xfId="42105" xr:uid="{00000000-0005-0000-0000-00002BA50000}"/>
    <cellStyle name="Warning Text 17 2 2 2" xfId="42106" xr:uid="{00000000-0005-0000-0000-00002CA50000}"/>
    <cellStyle name="Warning Text 17 2 2 2 2" xfId="42107" xr:uid="{00000000-0005-0000-0000-00002DA50000}"/>
    <cellStyle name="Warning Text 17 2 2 2 3" xfId="42108" xr:uid="{00000000-0005-0000-0000-00002EA50000}"/>
    <cellStyle name="Warning Text 17 2 2 3" xfId="42109" xr:uid="{00000000-0005-0000-0000-00002FA50000}"/>
    <cellStyle name="Warning Text 17 2 2 4" xfId="42110" xr:uid="{00000000-0005-0000-0000-000030A50000}"/>
    <cellStyle name="Warning Text 17 2 3" xfId="42111" xr:uid="{00000000-0005-0000-0000-000031A50000}"/>
    <cellStyle name="Warning Text 17 2 3 2" xfId="42112" xr:uid="{00000000-0005-0000-0000-000032A50000}"/>
    <cellStyle name="Warning Text 17 2 3 3" xfId="42113" xr:uid="{00000000-0005-0000-0000-000033A50000}"/>
    <cellStyle name="Warning Text 17 2 4" xfId="42114" xr:uid="{00000000-0005-0000-0000-000034A50000}"/>
    <cellStyle name="Warning Text 17 2 5" xfId="42115" xr:uid="{00000000-0005-0000-0000-000035A50000}"/>
    <cellStyle name="Warning Text 17 3" xfId="42116" xr:uid="{00000000-0005-0000-0000-000036A50000}"/>
    <cellStyle name="Warning Text 17 3 2" xfId="42117" xr:uid="{00000000-0005-0000-0000-000037A50000}"/>
    <cellStyle name="Warning Text 17 3 2 2" xfId="42118" xr:uid="{00000000-0005-0000-0000-000038A50000}"/>
    <cellStyle name="Warning Text 17 3 2 3" xfId="42119" xr:uid="{00000000-0005-0000-0000-000039A50000}"/>
    <cellStyle name="Warning Text 17 3 3" xfId="42120" xr:uid="{00000000-0005-0000-0000-00003AA50000}"/>
    <cellStyle name="Warning Text 17 3 4" xfId="42121" xr:uid="{00000000-0005-0000-0000-00003BA50000}"/>
    <cellStyle name="Warning Text 17 4" xfId="42122" xr:uid="{00000000-0005-0000-0000-00003CA50000}"/>
    <cellStyle name="Warning Text 17 4 2" xfId="42123" xr:uid="{00000000-0005-0000-0000-00003DA50000}"/>
    <cellStyle name="Warning Text 17 4 2 2" xfId="42124" xr:uid="{00000000-0005-0000-0000-00003EA50000}"/>
    <cellStyle name="Warning Text 17 4 2 3" xfId="42125" xr:uid="{00000000-0005-0000-0000-00003FA50000}"/>
    <cellStyle name="Warning Text 17 4 3" xfId="42126" xr:uid="{00000000-0005-0000-0000-000040A50000}"/>
    <cellStyle name="Warning Text 17 4 4" xfId="42127" xr:uid="{00000000-0005-0000-0000-000041A50000}"/>
    <cellStyle name="Warning Text 17 5" xfId="42128" xr:uid="{00000000-0005-0000-0000-000042A50000}"/>
    <cellStyle name="Warning Text 17 5 2" xfId="42129" xr:uid="{00000000-0005-0000-0000-000043A50000}"/>
    <cellStyle name="Warning Text 17 5 2 2" xfId="42130" xr:uid="{00000000-0005-0000-0000-000044A50000}"/>
    <cellStyle name="Warning Text 17 5 2 3" xfId="42131" xr:uid="{00000000-0005-0000-0000-000045A50000}"/>
    <cellStyle name="Warning Text 17 5 3" xfId="42132" xr:uid="{00000000-0005-0000-0000-000046A50000}"/>
    <cellStyle name="Warning Text 17 5 4" xfId="42133" xr:uid="{00000000-0005-0000-0000-000047A50000}"/>
    <cellStyle name="Warning Text 17 6" xfId="42134" xr:uid="{00000000-0005-0000-0000-000048A50000}"/>
    <cellStyle name="Warning Text 17 6 2" xfId="42135" xr:uid="{00000000-0005-0000-0000-000049A50000}"/>
    <cellStyle name="Warning Text 17 6 2 2" xfId="42136" xr:uid="{00000000-0005-0000-0000-00004AA50000}"/>
    <cellStyle name="Warning Text 17 6 2 3" xfId="42137" xr:uid="{00000000-0005-0000-0000-00004BA50000}"/>
    <cellStyle name="Warning Text 17 6 3" xfId="42138" xr:uid="{00000000-0005-0000-0000-00004CA50000}"/>
    <cellStyle name="Warning Text 17 6 4" xfId="42139" xr:uid="{00000000-0005-0000-0000-00004DA50000}"/>
    <cellStyle name="Warning Text 17 7" xfId="42140" xr:uid="{00000000-0005-0000-0000-00004EA50000}"/>
    <cellStyle name="Warning Text 17 7 2" xfId="42141" xr:uid="{00000000-0005-0000-0000-00004FA50000}"/>
    <cellStyle name="Warning Text 17 7 3" xfId="42142" xr:uid="{00000000-0005-0000-0000-000050A50000}"/>
    <cellStyle name="Warning Text 17 8" xfId="42143" xr:uid="{00000000-0005-0000-0000-000051A50000}"/>
    <cellStyle name="Warning Text 17 8 2" xfId="42144" xr:uid="{00000000-0005-0000-0000-000052A50000}"/>
    <cellStyle name="Warning Text 17 8 3" xfId="42145" xr:uid="{00000000-0005-0000-0000-000053A50000}"/>
    <cellStyle name="Warning Text 17 9" xfId="42146" xr:uid="{00000000-0005-0000-0000-000054A50000}"/>
    <cellStyle name="Warning Text 17 9 2" xfId="42147" xr:uid="{00000000-0005-0000-0000-000055A50000}"/>
    <cellStyle name="Warning Text 17 9 3" xfId="42148" xr:uid="{00000000-0005-0000-0000-000056A50000}"/>
    <cellStyle name="Warning Text 18" xfId="42149" xr:uid="{00000000-0005-0000-0000-000057A50000}"/>
    <cellStyle name="Warning Text 18 10" xfId="42150" xr:uid="{00000000-0005-0000-0000-000058A50000}"/>
    <cellStyle name="Warning Text 18 10 2" xfId="42151" xr:uid="{00000000-0005-0000-0000-000059A50000}"/>
    <cellStyle name="Warning Text 18 10 3" xfId="42152" xr:uid="{00000000-0005-0000-0000-00005AA50000}"/>
    <cellStyle name="Warning Text 18 11" xfId="42153" xr:uid="{00000000-0005-0000-0000-00005BA50000}"/>
    <cellStyle name="Warning Text 18 12" xfId="42154" xr:uid="{00000000-0005-0000-0000-00005CA50000}"/>
    <cellStyle name="Warning Text 18 13" xfId="42155" xr:uid="{00000000-0005-0000-0000-00005DA50000}"/>
    <cellStyle name="Warning Text 18 14" xfId="42156" xr:uid="{00000000-0005-0000-0000-00005EA50000}"/>
    <cellStyle name="Warning Text 18 2" xfId="42157" xr:uid="{00000000-0005-0000-0000-00005FA50000}"/>
    <cellStyle name="Warning Text 18 2 2" xfId="42158" xr:uid="{00000000-0005-0000-0000-000060A50000}"/>
    <cellStyle name="Warning Text 18 2 2 2" xfId="42159" xr:uid="{00000000-0005-0000-0000-000061A50000}"/>
    <cellStyle name="Warning Text 18 2 2 2 2" xfId="42160" xr:uid="{00000000-0005-0000-0000-000062A50000}"/>
    <cellStyle name="Warning Text 18 2 2 2 3" xfId="42161" xr:uid="{00000000-0005-0000-0000-000063A50000}"/>
    <cellStyle name="Warning Text 18 2 2 3" xfId="42162" xr:uid="{00000000-0005-0000-0000-000064A50000}"/>
    <cellStyle name="Warning Text 18 2 2 4" xfId="42163" xr:uid="{00000000-0005-0000-0000-000065A50000}"/>
    <cellStyle name="Warning Text 18 2 3" xfId="42164" xr:uid="{00000000-0005-0000-0000-000066A50000}"/>
    <cellStyle name="Warning Text 18 2 3 2" xfId="42165" xr:uid="{00000000-0005-0000-0000-000067A50000}"/>
    <cellStyle name="Warning Text 18 2 3 3" xfId="42166" xr:uid="{00000000-0005-0000-0000-000068A50000}"/>
    <cellStyle name="Warning Text 18 2 4" xfId="42167" xr:uid="{00000000-0005-0000-0000-000069A50000}"/>
    <cellStyle name="Warning Text 18 2 5" xfId="42168" xr:uid="{00000000-0005-0000-0000-00006AA50000}"/>
    <cellStyle name="Warning Text 18 3" xfId="42169" xr:uid="{00000000-0005-0000-0000-00006BA50000}"/>
    <cellStyle name="Warning Text 18 3 2" xfId="42170" xr:uid="{00000000-0005-0000-0000-00006CA50000}"/>
    <cellStyle name="Warning Text 18 3 2 2" xfId="42171" xr:uid="{00000000-0005-0000-0000-00006DA50000}"/>
    <cellStyle name="Warning Text 18 3 2 3" xfId="42172" xr:uid="{00000000-0005-0000-0000-00006EA50000}"/>
    <cellStyle name="Warning Text 18 3 3" xfId="42173" xr:uid="{00000000-0005-0000-0000-00006FA50000}"/>
    <cellStyle name="Warning Text 18 3 4" xfId="42174" xr:uid="{00000000-0005-0000-0000-000070A50000}"/>
    <cellStyle name="Warning Text 18 4" xfId="42175" xr:uid="{00000000-0005-0000-0000-000071A50000}"/>
    <cellStyle name="Warning Text 18 4 2" xfId="42176" xr:uid="{00000000-0005-0000-0000-000072A50000}"/>
    <cellStyle name="Warning Text 18 4 2 2" xfId="42177" xr:uid="{00000000-0005-0000-0000-000073A50000}"/>
    <cellStyle name="Warning Text 18 4 2 3" xfId="42178" xr:uid="{00000000-0005-0000-0000-000074A50000}"/>
    <cellStyle name="Warning Text 18 4 3" xfId="42179" xr:uid="{00000000-0005-0000-0000-000075A50000}"/>
    <cellStyle name="Warning Text 18 4 4" xfId="42180" xr:uid="{00000000-0005-0000-0000-000076A50000}"/>
    <cellStyle name="Warning Text 18 5" xfId="42181" xr:uid="{00000000-0005-0000-0000-000077A50000}"/>
    <cellStyle name="Warning Text 18 5 2" xfId="42182" xr:uid="{00000000-0005-0000-0000-000078A50000}"/>
    <cellStyle name="Warning Text 18 5 2 2" xfId="42183" xr:uid="{00000000-0005-0000-0000-000079A50000}"/>
    <cellStyle name="Warning Text 18 5 2 3" xfId="42184" xr:uid="{00000000-0005-0000-0000-00007AA50000}"/>
    <cellStyle name="Warning Text 18 5 3" xfId="42185" xr:uid="{00000000-0005-0000-0000-00007BA50000}"/>
    <cellStyle name="Warning Text 18 5 4" xfId="42186" xr:uid="{00000000-0005-0000-0000-00007CA50000}"/>
    <cellStyle name="Warning Text 18 6" xfId="42187" xr:uid="{00000000-0005-0000-0000-00007DA50000}"/>
    <cellStyle name="Warning Text 18 6 2" xfId="42188" xr:uid="{00000000-0005-0000-0000-00007EA50000}"/>
    <cellStyle name="Warning Text 18 6 2 2" xfId="42189" xr:uid="{00000000-0005-0000-0000-00007FA50000}"/>
    <cellStyle name="Warning Text 18 6 2 3" xfId="42190" xr:uid="{00000000-0005-0000-0000-000080A50000}"/>
    <cellStyle name="Warning Text 18 6 3" xfId="42191" xr:uid="{00000000-0005-0000-0000-000081A50000}"/>
    <cellStyle name="Warning Text 18 6 4" xfId="42192" xr:uid="{00000000-0005-0000-0000-000082A50000}"/>
    <cellStyle name="Warning Text 18 7" xfId="42193" xr:uid="{00000000-0005-0000-0000-000083A50000}"/>
    <cellStyle name="Warning Text 18 7 2" xfId="42194" xr:uid="{00000000-0005-0000-0000-000084A50000}"/>
    <cellStyle name="Warning Text 18 7 3" xfId="42195" xr:uid="{00000000-0005-0000-0000-000085A50000}"/>
    <cellStyle name="Warning Text 18 8" xfId="42196" xr:uid="{00000000-0005-0000-0000-000086A50000}"/>
    <cellStyle name="Warning Text 18 8 2" xfId="42197" xr:uid="{00000000-0005-0000-0000-000087A50000}"/>
    <cellStyle name="Warning Text 18 8 3" xfId="42198" xr:uid="{00000000-0005-0000-0000-000088A50000}"/>
    <cellStyle name="Warning Text 18 9" xfId="42199" xr:uid="{00000000-0005-0000-0000-000089A50000}"/>
    <cellStyle name="Warning Text 18 9 2" xfId="42200" xr:uid="{00000000-0005-0000-0000-00008AA50000}"/>
    <cellStyle name="Warning Text 18 9 3" xfId="42201" xr:uid="{00000000-0005-0000-0000-00008BA50000}"/>
    <cellStyle name="Warning Text 19" xfId="42202" xr:uid="{00000000-0005-0000-0000-00008CA50000}"/>
    <cellStyle name="Warning Text 19 10" xfId="42203" xr:uid="{00000000-0005-0000-0000-00008DA50000}"/>
    <cellStyle name="Warning Text 19 10 2" xfId="42204" xr:uid="{00000000-0005-0000-0000-00008EA50000}"/>
    <cellStyle name="Warning Text 19 10 3" xfId="42205" xr:uid="{00000000-0005-0000-0000-00008FA50000}"/>
    <cellStyle name="Warning Text 19 11" xfId="42206" xr:uid="{00000000-0005-0000-0000-000090A50000}"/>
    <cellStyle name="Warning Text 19 12" xfId="42207" xr:uid="{00000000-0005-0000-0000-000091A50000}"/>
    <cellStyle name="Warning Text 19 13" xfId="42208" xr:uid="{00000000-0005-0000-0000-000092A50000}"/>
    <cellStyle name="Warning Text 19 14" xfId="42209" xr:uid="{00000000-0005-0000-0000-000093A50000}"/>
    <cellStyle name="Warning Text 19 2" xfId="42210" xr:uid="{00000000-0005-0000-0000-000094A50000}"/>
    <cellStyle name="Warning Text 19 2 2" xfId="42211" xr:uid="{00000000-0005-0000-0000-000095A50000}"/>
    <cellStyle name="Warning Text 19 2 2 2" xfId="42212" xr:uid="{00000000-0005-0000-0000-000096A50000}"/>
    <cellStyle name="Warning Text 19 2 2 2 2" xfId="42213" xr:uid="{00000000-0005-0000-0000-000097A50000}"/>
    <cellStyle name="Warning Text 19 2 2 2 3" xfId="42214" xr:uid="{00000000-0005-0000-0000-000098A50000}"/>
    <cellStyle name="Warning Text 19 2 2 3" xfId="42215" xr:uid="{00000000-0005-0000-0000-000099A50000}"/>
    <cellStyle name="Warning Text 19 2 2 4" xfId="42216" xr:uid="{00000000-0005-0000-0000-00009AA50000}"/>
    <cellStyle name="Warning Text 19 2 3" xfId="42217" xr:uid="{00000000-0005-0000-0000-00009BA50000}"/>
    <cellStyle name="Warning Text 19 2 3 2" xfId="42218" xr:uid="{00000000-0005-0000-0000-00009CA50000}"/>
    <cellStyle name="Warning Text 19 2 3 3" xfId="42219" xr:uid="{00000000-0005-0000-0000-00009DA50000}"/>
    <cellStyle name="Warning Text 19 2 4" xfId="42220" xr:uid="{00000000-0005-0000-0000-00009EA50000}"/>
    <cellStyle name="Warning Text 19 2 5" xfId="42221" xr:uid="{00000000-0005-0000-0000-00009FA50000}"/>
    <cellStyle name="Warning Text 19 3" xfId="42222" xr:uid="{00000000-0005-0000-0000-0000A0A50000}"/>
    <cellStyle name="Warning Text 19 3 2" xfId="42223" xr:uid="{00000000-0005-0000-0000-0000A1A50000}"/>
    <cellStyle name="Warning Text 19 3 2 2" xfId="42224" xr:uid="{00000000-0005-0000-0000-0000A2A50000}"/>
    <cellStyle name="Warning Text 19 3 2 3" xfId="42225" xr:uid="{00000000-0005-0000-0000-0000A3A50000}"/>
    <cellStyle name="Warning Text 19 3 3" xfId="42226" xr:uid="{00000000-0005-0000-0000-0000A4A50000}"/>
    <cellStyle name="Warning Text 19 3 4" xfId="42227" xr:uid="{00000000-0005-0000-0000-0000A5A50000}"/>
    <cellStyle name="Warning Text 19 4" xfId="42228" xr:uid="{00000000-0005-0000-0000-0000A6A50000}"/>
    <cellStyle name="Warning Text 19 4 2" xfId="42229" xr:uid="{00000000-0005-0000-0000-0000A7A50000}"/>
    <cellStyle name="Warning Text 19 4 2 2" xfId="42230" xr:uid="{00000000-0005-0000-0000-0000A8A50000}"/>
    <cellStyle name="Warning Text 19 4 2 3" xfId="42231" xr:uid="{00000000-0005-0000-0000-0000A9A50000}"/>
    <cellStyle name="Warning Text 19 4 3" xfId="42232" xr:uid="{00000000-0005-0000-0000-0000AAA50000}"/>
    <cellStyle name="Warning Text 19 4 4" xfId="42233" xr:uid="{00000000-0005-0000-0000-0000ABA50000}"/>
    <cellStyle name="Warning Text 19 5" xfId="42234" xr:uid="{00000000-0005-0000-0000-0000ACA50000}"/>
    <cellStyle name="Warning Text 19 5 2" xfId="42235" xr:uid="{00000000-0005-0000-0000-0000ADA50000}"/>
    <cellStyle name="Warning Text 19 5 2 2" xfId="42236" xr:uid="{00000000-0005-0000-0000-0000AEA50000}"/>
    <cellStyle name="Warning Text 19 5 2 3" xfId="42237" xr:uid="{00000000-0005-0000-0000-0000AFA50000}"/>
    <cellStyle name="Warning Text 19 5 3" xfId="42238" xr:uid="{00000000-0005-0000-0000-0000B0A50000}"/>
    <cellStyle name="Warning Text 19 5 4" xfId="42239" xr:uid="{00000000-0005-0000-0000-0000B1A50000}"/>
    <cellStyle name="Warning Text 19 6" xfId="42240" xr:uid="{00000000-0005-0000-0000-0000B2A50000}"/>
    <cellStyle name="Warning Text 19 6 2" xfId="42241" xr:uid="{00000000-0005-0000-0000-0000B3A50000}"/>
    <cellStyle name="Warning Text 19 6 2 2" xfId="42242" xr:uid="{00000000-0005-0000-0000-0000B4A50000}"/>
    <cellStyle name="Warning Text 19 6 2 3" xfId="42243" xr:uid="{00000000-0005-0000-0000-0000B5A50000}"/>
    <cellStyle name="Warning Text 19 6 3" xfId="42244" xr:uid="{00000000-0005-0000-0000-0000B6A50000}"/>
    <cellStyle name="Warning Text 19 6 4" xfId="42245" xr:uid="{00000000-0005-0000-0000-0000B7A50000}"/>
    <cellStyle name="Warning Text 19 7" xfId="42246" xr:uid="{00000000-0005-0000-0000-0000B8A50000}"/>
    <cellStyle name="Warning Text 19 7 2" xfId="42247" xr:uid="{00000000-0005-0000-0000-0000B9A50000}"/>
    <cellStyle name="Warning Text 19 7 3" xfId="42248" xr:uid="{00000000-0005-0000-0000-0000BAA50000}"/>
    <cellStyle name="Warning Text 19 8" xfId="42249" xr:uid="{00000000-0005-0000-0000-0000BBA50000}"/>
    <cellStyle name="Warning Text 19 8 2" xfId="42250" xr:uid="{00000000-0005-0000-0000-0000BCA50000}"/>
    <cellStyle name="Warning Text 19 8 3" xfId="42251" xr:uid="{00000000-0005-0000-0000-0000BDA50000}"/>
    <cellStyle name="Warning Text 19 9" xfId="42252" xr:uid="{00000000-0005-0000-0000-0000BEA50000}"/>
    <cellStyle name="Warning Text 19 9 2" xfId="42253" xr:uid="{00000000-0005-0000-0000-0000BFA50000}"/>
    <cellStyle name="Warning Text 19 9 3" xfId="42254" xr:uid="{00000000-0005-0000-0000-0000C0A50000}"/>
    <cellStyle name="Warning Text 2" xfId="42255" xr:uid="{00000000-0005-0000-0000-0000C1A50000}"/>
    <cellStyle name="Warning Text 2 10" xfId="42256" xr:uid="{00000000-0005-0000-0000-0000C2A50000}"/>
    <cellStyle name="Warning Text 2 10 2" xfId="42257" xr:uid="{00000000-0005-0000-0000-0000C3A50000}"/>
    <cellStyle name="Warning Text 2 10 3" xfId="42258" xr:uid="{00000000-0005-0000-0000-0000C4A50000}"/>
    <cellStyle name="Warning Text 2 11" xfId="42259" xr:uid="{00000000-0005-0000-0000-0000C5A50000}"/>
    <cellStyle name="Warning Text 2 12" xfId="42260" xr:uid="{00000000-0005-0000-0000-0000C6A50000}"/>
    <cellStyle name="Warning Text 2 13" xfId="42261" xr:uid="{00000000-0005-0000-0000-0000C7A50000}"/>
    <cellStyle name="Warning Text 2 14" xfId="42262" xr:uid="{00000000-0005-0000-0000-0000C8A50000}"/>
    <cellStyle name="Warning Text 2 2" xfId="42263" xr:uid="{00000000-0005-0000-0000-0000C9A50000}"/>
    <cellStyle name="Warning Text 2 2 2" xfId="42264" xr:uid="{00000000-0005-0000-0000-0000CAA50000}"/>
    <cellStyle name="Warning Text 2 2 2 2" xfId="42265" xr:uid="{00000000-0005-0000-0000-0000CBA50000}"/>
    <cellStyle name="Warning Text 2 2 2 2 2" xfId="42266" xr:uid="{00000000-0005-0000-0000-0000CCA50000}"/>
    <cellStyle name="Warning Text 2 2 2 2 3" xfId="42267" xr:uid="{00000000-0005-0000-0000-0000CDA50000}"/>
    <cellStyle name="Warning Text 2 2 2 3" xfId="42268" xr:uid="{00000000-0005-0000-0000-0000CEA50000}"/>
    <cellStyle name="Warning Text 2 2 2 4" xfId="42269" xr:uid="{00000000-0005-0000-0000-0000CFA50000}"/>
    <cellStyle name="Warning Text 2 2 3" xfId="42270" xr:uid="{00000000-0005-0000-0000-0000D0A50000}"/>
    <cellStyle name="Warning Text 2 2 3 2" xfId="42271" xr:uid="{00000000-0005-0000-0000-0000D1A50000}"/>
    <cellStyle name="Warning Text 2 2 3 3" xfId="42272" xr:uid="{00000000-0005-0000-0000-0000D2A50000}"/>
    <cellStyle name="Warning Text 2 2 4" xfId="42273" xr:uid="{00000000-0005-0000-0000-0000D3A50000}"/>
    <cellStyle name="Warning Text 2 2 5" xfId="42274" xr:uid="{00000000-0005-0000-0000-0000D4A50000}"/>
    <cellStyle name="Warning Text 2 2 6" xfId="42275" xr:uid="{00000000-0005-0000-0000-0000D5A50000}"/>
    <cellStyle name="Warning Text 2 2 7" xfId="42276" xr:uid="{00000000-0005-0000-0000-0000D6A50000}"/>
    <cellStyle name="Warning Text 2 3" xfId="42277" xr:uid="{00000000-0005-0000-0000-0000D7A50000}"/>
    <cellStyle name="Warning Text 2 3 2" xfId="42278" xr:uid="{00000000-0005-0000-0000-0000D8A50000}"/>
    <cellStyle name="Warning Text 2 3 2 2" xfId="42279" xr:uid="{00000000-0005-0000-0000-0000D9A50000}"/>
    <cellStyle name="Warning Text 2 3 2 3" xfId="42280" xr:uid="{00000000-0005-0000-0000-0000DAA50000}"/>
    <cellStyle name="Warning Text 2 3 3" xfId="42281" xr:uid="{00000000-0005-0000-0000-0000DBA50000}"/>
    <cellStyle name="Warning Text 2 3 4" xfId="42282" xr:uid="{00000000-0005-0000-0000-0000DCA50000}"/>
    <cellStyle name="Warning Text 2 3 5" xfId="42283" xr:uid="{00000000-0005-0000-0000-0000DDA50000}"/>
    <cellStyle name="Warning Text 2 3 6" xfId="42284" xr:uid="{00000000-0005-0000-0000-0000DEA50000}"/>
    <cellStyle name="Warning Text 2 4" xfId="42285" xr:uid="{00000000-0005-0000-0000-0000DFA50000}"/>
    <cellStyle name="Warning Text 2 4 2" xfId="42286" xr:uid="{00000000-0005-0000-0000-0000E0A50000}"/>
    <cellStyle name="Warning Text 2 4 2 2" xfId="42287" xr:uid="{00000000-0005-0000-0000-0000E1A50000}"/>
    <cellStyle name="Warning Text 2 4 2 3" xfId="42288" xr:uid="{00000000-0005-0000-0000-0000E2A50000}"/>
    <cellStyle name="Warning Text 2 4 3" xfId="42289" xr:uid="{00000000-0005-0000-0000-0000E3A50000}"/>
    <cellStyle name="Warning Text 2 4 4" xfId="42290" xr:uid="{00000000-0005-0000-0000-0000E4A50000}"/>
    <cellStyle name="Warning Text 2 5" xfId="42291" xr:uid="{00000000-0005-0000-0000-0000E5A50000}"/>
    <cellStyle name="Warning Text 2 5 2" xfId="42292" xr:uid="{00000000-0005-0000-0000-0000E6A50000}"/>
    <cellStyle name="Warning Text 2 5 2 2" xfId="42293" xr:uid="{00000000-0005-0000-0000-0000E7A50000}"/>
    <cellStyle name="Warning Text 2 5 2 3" xfId="42294" xr:uid="{00000000-0005-0000-0000-0000E8A50000}"/>
    <cellStyle name="Warning Text 2 5 3" xfId="42295" xr:uid="{00000000-0005-0000-0000-0000E9A50000}"/>
    <cellStyle name="Warning Text 2 5 4" xfId="42296" xr:uid="{00000000-0005-0000-0000-0000EAA50000}"/>
    <cellStyle name="Warning Text 2 6" xfId="42297" xr:uid="{00000000-0005-0000-0000-0000EBA50000}"/>
    <cellStyle name="Warning Text 2 6 2" xfId="42298" xr:uid="{00000000-0005-0000-0000-0000ECA50000}"/>
    <cellStyle name="Warning Text 2 6 2 2" xfId="42299" xr:uid="{00000000-0005-0000-0000-0000EDA50000}"/>
    <cellStyle name="Warning Text 2 6 2 3" xfId="42300" xr:uid="{00000000-0005-0000-0000-0000EEA50000}"/>
    <cellStyle name="Warning Text 2 6 3" xfId="42301" xr:uid="{00000000-0005-0000-0000-0000EFA50000}"/>
    <cellStyle name="Warning Text 2 6 4" xfId="42302" xr:uid="{00000000-0005-0000-0000-0000F0A50000}"/>
    <cellStyle name="Warning Text 2 7" xfId="42303" xr:uid="{00000000-0005-0000-0000-0000F1A50000}"/>
    <cellStyle name="Warning Text 2 7 2" xfId="42304" xr:uid="{00000000-0005-0000-0000-0000F2A50000}"/>
    <cellStyle name="Warning Text 2 7 3" xfId="42305" xr:uid="{00000000-0005-0000-0000-0000F3A50000}"/>
    <cellStyle name="Warning Text 2 8" xfId="42306" xr:uid="{00000000-0005-0000-0000-0000F4A50000}"/>
    <cellStyle name="Warning Text 2 8 2" xfId="42307" xr:uid="{00000000-0005-0000-0000-0000F5A50000}"/>
    <cellStyle name="Warning Text 2 8 3" xfId="42308" xr:uid="{00000000-0005-0000-0000-0000F6A50000}"/>
    <cellStyle name="Warning Text 2 9" xfId="42309" xr:uid="{00000000-0005-0000-0000-0000F7A50000}"/>
    <cellStyle name="Warning Text 2 9 2" xfId="42310" xr:uid="{00000000-0005-0000-0000-0000F8A50000}"/>
    <cellStyle name="Warning Text 2 9 3" xfId="42311" xr:uid="{00000000-0005-0000-0000-0000F9A50000}"/>
    <cellStyle name="Warning Text 20" xfId="42312" xr:uid="{00000000-0005-0000-0000-0000FAA50000}"/>
    <cellStyle name="Warning Text 20 10" xfId="42313" xr:uid="{00000000-0005-0000-0000-0000FBA50000}"/>
    <cellStyle name="Warning Text 20 10 2" xfId="42314" xr:uid="{00000000-0005-0000-0000-0000FCA50000}"/>
    <cellStyle name="Warning Text 20 10 3" xfId="42315" xr:uid="{00000000-0005-0000-0000-0000FDA50000}"/>
    <cellStyle name="Warning Text 20 11" xfId="42316" xr:uid="{00000000-0005-0000-0000-0000FEA50000}"/>
    <cellStyle name="Warning Text 20 12" xfId="42317" xr:uid="{00000000-0005-0000-0000-0000FFA50000}"/>
    <cellStyle name="Warning Text 20 13" xfId="42318" xr:uid="{00000000-0005-0000-0000-000000A60000}"/>
    <cellStyle name="Warning Text 20 14" xfId="42319" xr:uid="{00000000-0005-0000-0000-000001A60000}"/>
    <cellStyle name="Warning Text 20 2" xfId="42320" xr:uid="{00000000-0005-0000-0000-000002A60000}"/>
    <cellStyle name="Warning Text 20 2 2" xfId="42321" xr:uid="{00000000-0005-0000-0000-000003A60000}"/>
    <cellStyle name="Warning Text 20 2 2 2" xfId="42322" xr:uid="{00000000-0005-0000-0000-000004A60000}"/>
    <cellStyle name="Warning Text 20 2 2 2 2" xfId="42323" xr:uid="{00000000-0005-0000-0000-000005A60000}"/>
    <cellStyle name="Warning Text 20 2 2 2 3" xfId="42324" xr:uid="{00000000-0005-0000-0000-000006A60000}"/>
    <cellStyle name="Warning Text 20 2 2 3" xfId="42325" xr:uid="{00000000-0005-0000-0000-000007A60000}"/>
    <cellStyle name="Warning Text 20 2 2 4" xfId="42326" xr:uid="{00000000-0005-0000-0000-000008A60000}"/>
    <cellStyle name="Warning Text 20 2 3" xfId="42327" xr:uid="{00000000-0005-0000-0000-000009A60000}"/>
    <cellStyle name="Warning Text 20 2 3 2" xfId="42328" xr:uid="{00000000-0005-0000-0000-00000AA60000}"/>
    <cellStyle name="Warning Text 20 2 3 3" xfId="42329" xr:uid="{00000000-0005-0000-0000-00000BA60000}"/>
    <cellStyle name="Warning Text 20 2 4" xfId="42330" xr:uid="{00000000-0005-0000-0000-00000CA60000}"/>
    <cellStyle name="Warning Text 20 2 5" xfId="42331" xr:uid="{00000000-0005-0000-0000-00000DA60000}"/>
    <cellStyle name="Warning Text 20 3" xfId="42332" xr:uid="{00000000-0005-0000-0000-00000EA60000}"/>
    <cellStyle name="Warning Text 20 3 2" xfId="42333" xr:uid="{00000000-0005-0000-0000-00000FA60000}"/>
    <cellStyle name="Warning Text 20 3 2 2" xfId="42334" xr:uid="{00000000-0005-0000-0000-000010A60000}"/>
    <cellStyle name="Warning Text 20 3 2 3" xfId="42335" xr:uid="{00000000-0005-0000-0000-000011A60000}"/>
    <cellStyle name="Warning Text 20 3 3" xfId="42336" xr:uid="{00000000-0005-0000-0000-000012A60000}"/>
    <cellStyle name="Warning Text 20 3 4" xfId="42337" xr:uid="{00000000-0005-0000-0000-000013A60000}"/>
    <cellStyle name="Warning Text 20 4" xfId="42338" xr:uid="{00000000-0005-0000-0000-000014A60000}"/>
    <cellStyle name="Warning Text 20 4 2" xfId="42339" xr:uid="{00000000-0005-0000-0000-000015A60000}"/>
    <cellStyle name="Warning Text 20 4 2 2" xfId="42340" xr:uid="{00000000-0005-0000-0000-000016A60000}"/>
    <cellStyle name="Warning Text 20 4 2 3" xfId="42341" xr:uid="{00000000-0005-0000-0000-000017A60000}"/>
    <cellStyle name="Warning Text 20 4 3" xfId="42342" xr:uid="{00000000-0005-0000-0000-000018A60000}"/>
    <cellStyle name="Warning Text 20 4 4" xfId="42343" xr:uid="{00000000-0005-0000-0000-000019A60000}"/>
    <cellStyle name="Warning Text 20 5" xfId="42344" xr:uid="{00000000-0005-0000-0000-00001AA60000}"/>
    <cellStyle name="Warning Text 20 5 2" xfId="42345" xr:uid="{00000000-0005-0000-0000-00001BA60000}"/>
    <cellStyle name="Warning Text 20 5 2 2" xfId="42346" xr:uid="{00000000-0005-0000-0000-00001CA60000}"/>
    <cellStyle name="Warning Text 20 5 2 3" xfId="42347" xr:uid="{00000000-0005-0000-0000-00001DA60000}"/>
    <cellStyle name="Warning Text 20 5 3" xfId="42348" xr:uid="{00000000-0005-0000-0000-00001EA60000}"/>
    <cellStyle name="Warning Text 20 5 4" xfId="42349" xr:uid="{00000000-0005-0000-0000-00001FA60000}"/>
    <cellStyle name="Warning Text 20 6" xfId="42350" xr:uid="{00000000-0005-0000-0000-000020A60000}"/>
    <cellStyle name="Warning Text 20 6 2" xfId="42351" xr:uid="{00000000-0005-0000-0000-000021A60000}"/>
    <cellStyle name="Warning Text 20 6 2 2" xfId="42352" xr:uid="{00000000-0005-0000-0000-000022A60000}"/>
    <cellStyle name="Warning Text 20 6 2 3" xfId="42353" xr:uid="{00000000-0005-0000-0000-000023A60000}"/>
    <cellStyle name="Warning Text 20 6 3" xfId="42354" xr:uid="{00000000-0005-0000-0000-000024A60000}"/>
    <cellStyle name="Warning Text 20 6 4" xfId="42355" xr:uid="{00000000-0005-0000-0000-000025A60000}"/>
    <cellStyle name="Warning Text 20 7" xfId="42356" xr:uid="{00000000-0005-0000-0000-000026A60000}"/>
    <cellStyle name="Warning Text 20 7 2" xfId="42357" xr:uid="{00000000-0005-0000-0000-000027A60000}"/>
    <cellStyle name="Warning Text 20 7 3" xfId="42358" xr:uid="{00000000-0005-0000-0000-000028A60000}"/>
    <cellStyle name="Warning Text 20 8" xfId="42359" xr:uid="{00000000-0005-0000-0000-000029A60000}"/>
    <cellStyle name="Warning Text 20 8 2" xfId="42360" xr:uid="{00000000-0005-0000-0000-00002AA60000}"/>
    <cellStyle name="Warning Text 20 8 3" xfId="42361" xr:uid="{00000000-0005-0000-0000-00002BA60000}"/>
    <cellStyle name="Warning Text 20 9" xfId="42362" xr:uid="{00000000-0005-0000-0000-00002CA60000}"/>
    <cellStyle name="Warning Text 20 9 2" xfId="42363" xr:uid="{00000000-0005-0000-0000-00002DA60000}"/>
    <cellStyle name="Warning Text 20 9 3" xfId="42364" xr:uid="{00000000-0005-0000-0000-00002EA60000}"/>
    <cellStyle name="Warning Text 21" xfId="42365" xr:uid="{00000000-0005-0000-0000-00002FA60000}"/>
    <cellStyle name="Warning Text 21 10" xfId="42366" xr:uid="{00000000-0005-0000-0000-000030A60000}"/>
    <cellStyle name="Warning Text 21 10 2" xfId="42367" xr:uid="{00000000-0005-0000-0000-000031A60000}"/>
    <cellStyle name="Warning Text 21 10 3" xfId="42368" xr:uid="{00000000-0005-0000-0000-000032A60000}"/>
    <cellStyle name="Warning Text 21 11" xfId="42369" xr:uid="{00000000-0005-0000-0000-000033A60000}"/>
    <cellStyle name="Warning Text 21 12" xfId="42370" xr:uid="{00000000-0005-0000-0000-000034A60000}"/>
    <cellStyle name="Warning Text 21 13" xfId="42371" xr:uid="{00000000-0005-0000-0000-000035A60000}"/>
    <cellStyle name="Warning Text 21 14" xfId="42372" xr:uid="{00000000-0005-0000-0000-000036A60000}"/>
    <cellStyle name="Warning Text 21 2" xfId="42373" xr:uid="{00000000-0005-0000-0000-000037A60000}"/>
    <cellStyle name="Warning Text 21 2 2" xfId="42374" xr:uid="{00000000-0005-0000-0000-000038A60000}"/>
    <cellStyle name="Warning Text 21 2 2 2" xfId="42375" xr:uid="{00000000-0005-0000-0000-000039A60000}"/>
    <cellStyle name="Warning Text 21 2 2 2 2" xfId="42376" xr:uid="{00000000-0005-0000-0000-00003AA60000}"/>
    <cellStyle name="Warning Text 21 2 2 2 3" xfId="42377" xr:uid="{00000000-0005-0000-0000-00003BA60000}"/>
    <cellStyle name="Warning Text 21 2 2 3" xfId="42378" xr:uid="{00000000-0005-0000-0000-00003CA60000}"/>
    <cellStyle name="Warning Text 21 2 2 4" xfId="42379" xr:uid="{00000000-0005-0000-0000-00003DA60000}"/>
    <cellStyle name="Warning Text 21 2 3" xfId="42380" xr:uid="{00000000-0005-0000-0000-00003EA60000}"/>
    <cellStyle name="Warning Text 21 2 3 2" xfId="42381" xr:uid="{00000000-0005-0000-0000-00003FA60000}"/>
    <cellStyle name="Warning Text 21 2 3 3" xfId="42382" xr:uid="{00000000-0005-0000-0000-000040A60000}"/>
    <cellStyle name="Warning Text 21 2 4" xfId="42383" xr:uid="{00000000-0005-0000-0000-000041A60000}"/>
    <cellStyle name="Warning Text 21 2 5" xfId="42384" xr:uid="{00000000-0005-0000-0000-000042A60000}"/>
    <cellStyle name="Warning Text 21 3" xfId="42385" xr:uid="{00000000-0005-0000-0000-000043A60000}"/>
    <cellStyle name="Warning Text 21 3 2" xfId="42386" xr:uid="{00000000-0005-0000-0000-000044A60000}"/>
    <cellStyle name="Warning Text 21 3 2 2" xfId="42387" xr:uid="{00000000-0005-0000-0000-000045A60000}"/>
    <cellStyle name="Warning Text 21 3 2 3" xfId="42388" xr:uid="{00000000-0005-0000-0000-000046A60000}"/>
    <cellStyle name="Warning Text 21 3 3" xfId="42389" xr:uid="{00000000-0005-0000-0000-000047A60000}"/>
    <cellStyle name="Warning Text 21 3 4" xfId="42390" xr:uid="{00000000-0005-0000-0000-000048A60000}"/>
    <cellStyle name="Warning Text 21 4" xfId="42391" xr:uid="{00000000-0005-0000-0000-000049A60000}"/>
    <cellStyle name="Warning Text 21 4 2" xfId="42392" xr:uid="{00000000-0005-0000-0000-00004AA60000}"/>
    <cellStyle name="Warning Text 21 4 2 2" xfId="42393" xr:uid="{00000000-0005-0000-0000-00004BA60000}"/>
    <cellStyle name="Warning Text 21 4 2 3" xfId="42394" xr:uid="{00000000-0005-0000-0000-00004CA60000}"/>
    <cellStyle name="Warning Text 21 4 3" xfId="42395" xr:uid="{00000000-0005-0000-0000-00004DA60000}"/>
    <cellStyle name="Warning Text 21 4 4" xfId="42396" xr:uid="{00000000-0005-0000-0000-00004EA60000}"/>
    <cellStyle name="Warning Text 21 5" xfId="42397" xr:uid="{00000000-0005-0000-0000-00004FA60000}"/>
    <cellStyle name="Warning Text 21 5 2" xfId="42398" xr:uid="{00000000-0005-0000-0000-000050A60000}"/>
    <cellStyle name="Warning Text 21 5 2 2" xfId="42399" xr:uid="{00000000-0005-0000-0000-000051A60000}"/>
    <cellStyle name="Warning Text 21 5 2 3" xfId="42400" xr:uid="{00000000-0005-0000-0000-000052A60000}"/>
    <cellStyle name="Warning Text 21 5 3" xfId="42401" xr:uid="{00000000-0005-0000-0000-000053A60000}"/>
    <cellStyle name="Warning Text 21 5 4" xfId="42402" xr:uid="{00000000-0005-0000-0000-000054A60000}"/>
    <cellStyle name="Warning Text 21 6" xfId="42403" xr:uid="{00000000-0005-0000-0000-000055A60000}"/>
    <cellStyle name="Warning Text 21 6 2" xfId="42404" xr:uid="{00000000-0005-0000-0000-000056A60000}"/>
    <cellStyle name="Warning Text 21 6 2 2" xfId="42405" xr:uid="{00000000-0005-0000-0000-000057A60000}"/>
    <cellStyle name="Warning Text 21 6 2 3" xfId="42406" xr:uid="{00000000-0005-0000-0000-000058A60000}"/>
    <cellStyle name="Warning Text 21 6 3" xfId="42407" xr:uid="{00000000-0005-0000-0000-000059A60000}"/>
    <cellStyle name="Warning Text 21 6 4" xfId="42408" xr:uid="{00000000-0005-0000-0000-00005AA60000}"/>
    <cellStyle name="Warning Text 21 7" xfId="42409" xr:uid="{00000000-0005-0000-0000-00005BA60000}"/>
    <cellStyle name="Warning Text 21 7 2" xfId="42410" xr:uid="{00000000-0005-0000-0000-00005CA60000}"/>
    <cellStyle name="Warning Text 21 7 3" xfId="42411" xr:uid="{00000000-0005-0000-0000-00005DA60000}"/>
    <cellStyle name="Warning Text 21 8" xfId="42412" xr:uid="{00000000-0005-0000-0000-00005EA60000}"/>
    <cellStyle name="Warning Text 21 8 2" xfId="42413" xr:uid="{00000000-0005-0000-0000-00005FA60000}"/>
    <cellStyle name="Warning Text 21 8 3" xfId="42414" xr:uid="{00000000-0005-0000-0000-000060A60000}"/>
    <cellStyle name="Warning Text 21 9" xfId="42415" xr:uid="{00000000-0005-0000-0000-000061A60000}"/>
    <cellStyle name="Warning Text 21 9 2" xfId="42416" xr:uid="{00000000-0005-0000-0000-000062A60000}"/>
    <cellStyle name="Warning Text 21 9 3" xfId="42417" xr:uid="{00000000-0005-0000-0000-000063A60000}"/>
    <cellStyle name="Warning Text 22" xfId="42418" xr:uid="{00000000-0005-0000-0000-000064A60000}"/>
    <cellStyle name="Warning Text 22 10" xfId="42419" xr:uid="{00000000-0005-0000-0000-000065A60000}"/>
    <cellStyle name="Warning Text 22 10 2" xfId="42420" xr:uid="{00000000-0005-0000-0000-000066A60000}"/>
    <cellStyle name="Warning Text 22 10 3" xfId="42421" xr:uid="{00000000-0005-0000-0000-000067A60000}"/>
    <cellStyle name="Warning Text 22 11" xfId="42422" xr:uid="{00000000-0005-0000-0000-000068A60000}"/>
    <cellStyle name="Warning Text 22 12" xfId="42423" xr:uid="{00000000-0005-0000-0000-000069A60000}"/>
    <cellStyle name="Warning Text 22 13" xfId="42424" xr:uid="{00000000-0005-0000-0000-00006AA60000}"/>
    <cellStyle name="Warning Text 22 14" xfId="42425" xr:uid="{00000000-0005-0000-0000-00006BA60000}"/>
    <cellStyle name="Warning Text 22 2" xfId="42426" xr:uid="{00000000-0005-0000-0000-00006CA60000}"/>
    <cellStyle name="Warning Text 22 2 2" xfId="42427" xr:uid="{00000000-0005-0000-0000-00006DA60000}"/>
    <cellStyle name="Warning Text 22 2 2 2" xfId="42428" xr:uid="{00000000-0005-0000-0000-00006EA60000}"/>
    <cellStyle name="Warning Text 22 2 2 2 2" xfId="42429" xr:uid="{00000000-0005-0000-0000-00006FA60000}"/>
    <cellStyle name="Warning Text 22 2 2 2 3" xfId="42430" xr:uid="{00000000-0005-0000-0000-000070A60000}"/>
    <cellStyle name="Warning Text 22 2 2 3" xfId="42431" xr:uid="{00000000-0005-0000-0000-000071A60000}"/>
    <cellStyle name="Warning Text 22 2 2 4" xfId="42432" xr:uid="{00000000-0005-0000-0000-000072A60000}"/>
    <cellStyle name="Warning Text 22 2 3" xfId="42433" xr:uid="{00000000-0005-0000-0000-000073A60000}"/>
    <cellStyle name="Warning Text 22 2 3 2" xfId="42434" xr:uid="{00000000-0005-0000-0000-000074A60000}"/>
    <cellStyle name="Warning Text 22 2 3 3" xfId="42435" xr:uid="{00000000-0005-0000-0000-000075A60000}"/>
    <cellStyle name="Warning Text 22 2 4" xfId="42436" xr:uid="{00000000-0005-0000-0000-000076A60000}"/>
    <cellStyle name="Warning Text 22 2 5" xfId="42437" xr:uid="{00000000-0005-0000-0000-000077A60000}"/>
    <cellStyle name="Warning Text 22 3" xfId="42438" xr:uid="{00000000-0005-0000-0000-000078A60000}"/>
    <cellStyle name="Warning Text 22 3 2" xfId="42439" xr:uid="{00000000-0005-0000-0000-000079A60000}"/>
    <cellStyle name="Warning Text 22 3 2 2" xfId="42440" xr:uid="{00000000-0005-0000-0000-00007AA60000}"/>
    <cellStyle name="Warning Text 22 3 2 3" xfId="42441" xr:uid="{00000000-0005-0000-0000-00007BA60000}"/>
    <cellStyle name="Warning Text 22 3 3" xfId="42442" xr:uid="{00000000-0005-0000-0000-00007CA60000}"/>
    <cellStyle name="Warning Text 22 3 4" xfId="42443" xr:uid="{00000000-0005-0000-0000-00007DA60000}"/>
    <cellStyle name="Warning Text 22 4" xfId="42444" xr:uid="{00000000-0005-0000-0000-00007EA60000}"/>
    <cellStyle name="Warning Text 22 4 2" xfId="42445" xr:uid="{00000000-0005-0000-0000-00007FA60000}"/>
    <cellStyle name="Warning Text 22 4 2 2" xfId="42446" xr:uid="{00000000-0005-0000-0000-000080A60000}"/>
    <cellStyle name="Warning Text 22 4 2 3" xfId="42447" xr:uid="{00000000-0005-0000-0000-000081A60000}"/>
    <cellStyle name="Warning Text 22 4 3" xfId="42448" xr:uid="{00000000-0005-0000-0000-000082A60000}"/>
    <cellStyle name="Warning Text 22 4 4" xfId="42449" xr:uid="{00000000-0005-0000-0000-000083A60000}"/>
    <cellStyle name="Warning Text 22 5" xfId="42450" xr:uid="{00000000-0005-0000-0000-000084A60000}"/>
    <cellStyle name="Warning Text 22 5 2" xfId="42451" xr:uid="{00000000-0005-0000-0000-000085A60000}"/>
    <cellStyle name="Warning Text 22 5 2 2" xfId="42452" xr:uid="{00000000-0005-0000-0000-000086A60000}"/>
    <cellStyle name="Warning Text 22 5 2 3" xfId="42453" xr:uid="{00000000-0005-0000-0000-000087A60000}"/>
    <cellStyle name="Warning Text 22 5 3" xfId="42454" xr:uid="{00000000-0005-0000-0000-000088A60000}"/>
    <cellStyle name="Warning Text 22 5 4" xfId="42455" xr:uid="{00000000-0005-0000-0000-000089A60000}"/>
    <cellStyle name="Warning Text 22 6" xfId="42456" xr:uid="{00000000-0005-0000-0000-00008AA60000}"/>
    <cellStyle name="Warning Text 22 6 2" xfId="42457" xr:uid="{00000000-0005-0000-0000-00008BA60000}"/>
    <cellStyle name="Warning Text 22 6 2 2" xfId="42458" xr:uid="{00000000-0005-0000-0000-00008CA60000}"/>
    <cellStyle name="Warning Text 22 6 2 3" xfId="42459" xr:uid="{00000000-0005-0000-0000-00008DA60000}"/>
    <cellStyle name="Warning Text 22 6 3" xfId="42460" xr:uid="{00000000-0005-0000-0000-00008EA60000}"/>
    <cellStyle name="Warning Text 22 6 4" xfId="42461" xr:uid="{00000000-0005-0000-0000-00008FA60000}"/>
    <cellStyle name="Warning Text 22 7" xfId="42462" xr:uid="{00000000-0005-0000-0000-000090A60000}"/>
    <cellStyle name="Warning Text 22 7 2" xfId="42463" xr:uid="{00000000-0005-0000-0000-000091A60000}"/>
    <cellStyle name="Warning Text 22 7 3" xfId="42464" xr:uid="{00000000-0005-0000-0000-000092A60000}"/>
    <cellStyle name="Warning Text 22 8" xfId="42465" xr:uid="{00000000-0005-0000-0000-000093A60000}"/>
    <cellStyle name="Warning Text 22 8 2" xfId="42466" xr:uid="{00000000-0005-0000-0000-000094A60000}"/>
    <cellStyle name="Warning Text 22 8 3" xfId="42467" xr:uid="{00000000-0005-0000-0000-000095A60000}"/>
    <cellStyle name="Warning Text 22 9" xfId="42468" xr:uid="{00000000-0005-0000-0000-000096A60000}"/>
    <cellStyle name="Warning Text 22 9 2" xfId="42469" xr:uid="{00000000-0005-0000-0000-000097A60000}"/>
    <cellStyle name="Warning Text 22 9 3" xfId="42470" xr:uid="{00000000-0005-0000-0000-000098A60000}"/>
    <cellStyle name="Warning Text 23" xfId="42471" xr:uid="{00000000-0005-0000-0000-000099A60000}"/>
    <cellStyle name="Warning Text 23 10" xfId="42472" xr:uid="{00000000-0005-0000-0000-00009AA60000}"/>
    <cellStyle name="Warning Text 23 10 2" xfId="42473" xr:uid="{00000000-0005-0000-0000-00009BA60000}"/>
    <cellStyle name="Warning Text 23 10 3" xfId="42474" xr:uid="{00000000-0005-0000-0000-00009CA60000}"/>
    <cellStyle name="Warning Text 23 11" xfId="42475" xr:uid="{00000000-0005-0000-0000-00009DA60000}"/>
    <cellStyle name="Warning Text 23 12" xfId="42476" xr:uid="{00000000-0005-0000-0000-00009EA60000}"/>
    <cellStyle name="Warning Text 23 13" xfId="42477" xr:uid="{00000000-0005-0000-0000-00009FA60000}"/>
    <cellStyle name="Warning Text 23 14" xfId="42478" xr:uid="{00000000-0005-0000-0000-0000A0A60000}"/>
    <cellStyle name="Warning Text 23 2" xfId="42479" xr:uid="{00000000-0005-0000-0000-0000A1A60000}"/>
    <cellStyle name="Warning Text 23 2 2" xfId="42480" xr:uid="{00000000-0005-0000-0000-0000A2A60000}"/>
    <cellStyle name="Warning Text 23 2 2 2" xfId="42481" xr:uid="{00000000-0005-0000-0000-0000A3A60000}"/>
    <cellStyle name="Warning Text 23 2 2 2 2" xfId="42482" xr:uid="{00000000-0005-0000-0000-0000A4A60000}"/>
    <cellStyle name="Warning Text 23 2 2 2 3" xfId="42483" xr:uid="{00000000-0005-0000-0000-0000A5A60000}"/>
    <cellStyle name="Warning Text 23 2 2 3" xfId="42484" xr:uid="{00000000-0005-0000-0000-0000A6A60000}"/>
    <cellStyle name="Warning Text 23 2 2 4" xfId="42485" xr:uid="{00000000-0005-0000-0000-0000A7A60000}"/>
    <cellStyle name="Warning Text 23 2 3" xfId="42486" xr:uid="{00000000-0005-0000-0000-0000A8A60000}"/>
    <cellStyle name="Warning Text 23 2 3 2" xfId="42487" xr:uid="{00000000-0005-0000-0000-0000A9A60000}"/>
    <cellStyle name="Warning Text 23 2 3 3" xfId="42488" xr:uid="{00000000-0005-0000-0000-0000AAA60000}"/>
    <cellStyle name="Warning Text 23 2 4" xfId="42489" xr:uid="{00000000-0005-0000-0000-0000ABA60000}"/>
    <cellStyle name="Warning Text 23 2 5" xfId="42490" xr:uid="{00000000-0005-0000-0000-0000ACA60000}"/>
    <cellStyle name="Warning Text 23 3" xfId="42491" xr:uid="{00000000-0005-0000-0000-0000ADA60000}"/>
    <cellStyle name="Warning Text 23 3 2" xfId="42492" xr:uid="{00000000-0005-0000-0000-0000AEA60000}"/>
    <cellStyle name="Warning Text 23 3 2 2" xfId="42493" xr:uid="{00000000-0005-0000-0000-0000AFA60000}"/>
    <cellStyle name="Warning Text 23 3 2 3" xfId="42494" xr:uid="{00000000-0005-0000-0000-0000B0A60000}"/>
    <cellStyle name="Warning Text 23 3 3" xfId="42495" xr:uid="{00000000-0005-0000-0000-0000B1A60000}"/>
    <cellStyle name="Warning Text 23 3 4" xfId="42496" xr:uid="{00000000-0005-0000-0000-0000B2A60000}"/>
    <cellStyle name="Warning Text 23 4" xfId="42497" xr:uid="{00000000-0005-0000-0000-0000B3A60000}"/>
    <cellStyle name="Warning Text 23 4 2" xfId="42498" xr:uid="{00000000-0005-0000-0000-0000B4A60000}"/>
    <cellStyle name="Warning Text 23 4 2 2" xfId="42499" xr:uid="{00000000-0005-0000-0000-0000B5A60000}"/>
    <cellStyle name="Warning Text 23 4 2 3" xfId="42500" xr:uid="{00000000-0005-0000-0000-0000B6A60000}"/>
    <cellStyle name="Warning Text 23 4 3" xfId="42501" xr:uid="{00000000-0005-0000-0000-0000B7A60000}"/>
    <cellStyle name="Warning Text 23 4 4" xfId="42502" xr:uid="{00000000-0005-0000-0000-0000B8A60000}"/>
    <cellStyle name="Warning Text 23 5" xfId="42503" xr:uid="{00000000-0005-0000-0000-0000B9A60000}"/>
    <cellStyle name="Warning Text 23 5 2" xfId="42504" xr:uid="{00000000-0005-0000-0000-0000BAA60000}"/>
    <cellStyle name="Warning Text 23 5 2 2" xfId="42505" xr:uid="{00000000-0005-0000-0000-0000BBA60000}"/>
    <cellStyle name="Warning Text 23 5 2 3" xfId="42506" xr:uid="{00000000-0005-0000-0000-0000BCA60000}"/>
    <cellStyle name="Warning Text 23 5 3" xfId="42507" xr:uid="{00000000-0005-0000-0000-0000BDA60000}"/>
    <cellStyle name="Warning Text 23 5 4" xfId="42508" xr:uid="{00000000-0005-0000-0000-0000BEA60000}"/>
    <cellStyle name="Warning Text 23 6" xfId="42509" xr:uid="{00000000-0005-0000-0000-0000BFA60000}"/>
    <cellStyle name="Warning Text 23 6 2" xfId="42510" xr:uid="{00000000-0005-0000-0000-0000C0A60000}"/>
    <cellStyle name="Warning Text 23 6 2 2" xfId="42511" xr:uid="{00000000-0005-0000-0000-0000C1A60000}"/>
    <cellStyle name="Warning Text 23 6 2 3" xfId="42512" xr:uid="{00000000-0005-0000-0000-0000C2A60000}"/>
    <cellStyle name="Warning Text 23 6 3" xfId="42513" xr:uid="{00000000-0005-0000-0000-0000C3A60000}"/>
    <cellStyle name="Warning Text 23 6 4" xfId="42514" xr:uid="{00000000-0005-0000-0000-0000C4A60000}"/>
    <cellStyle name="Warning Text 23 7" xfId="42515" xr:uid="{00000000-0005-0000-0000-0000C5A60000}"/>
    <cellStyle name="Warning Text 23 7 2" xfId="42516" xr:uid="{00000000-0005-0000-0000-0000C6A60000}"/>
    <cellStyle name="Warning Text 23 7 3" xfId="42517" xr:uid="{00000000-0005-0000-0000-0000C7A60000}"/>
    <cellStyle name="Warning Text 23 8" xfId="42518" xr:uid="{00000000-0005-0000-0000-0000C8A60000}"/>
    <cellStyle name="Warning Text 23 8 2" xfId="42519" xr:uid="{00000000-0005-0000-0000-0000C9A60000}"/>
    <cellStyle name="Warning Text 23 8 3" xfId="42520" xr:uid="{00000000-0005-0000-0000-0000CAA60000}"/>
    <cellStyle name="Warning Text 23 9" xfId="42521" xr:uid="{00000000-0005-0000-0000-0000CBA60000}"/>
    <cellStyle name="Warning Text 23 9 2" xfId="42522" xr:uid="{00000000-0005-0000-0000-0000CCA60000}"/>
    <cellStyle name="Warning Text 23 9 3" xfId="42523" xr:uid="{00000000-0005-0000-0000-0000CDA60000}"/>
    <cellStyle name="Warning Text 24" xfId="42524" xr:uid="{00000000-0005-0000-0000-0000CEA60000}"/>
    <cellStyle name="Warning Text 24 10" xfId="42525" xr:uid="{00000000-0005-0000-0000-0000CFA60000}"/>
    <cellStyle name="Warning Text 24 10 2" xfId="42526" xr:uid="{00000000-0005-0000-0000-0000D0A60000}"/>
    <cellStyle name="Warning Text 24 10 3" xfId="42527" xr:uid="{00000000-0005-0000-0000-0000D1A60000}"/>
    <cellStyle name="Warning Text 24 11" xfId="42528" xr:uid="{00000000-0005-0000-0000-0000D2A60000}"/>
    <cellStyle name="Warning Text 24 12" xfId="42529" xr:uid="{00000000-0005-0000-0000-0000D3A60000}"/>
    <cellStyle name="Warning Text 24 13" xfId="42530" xr:uid="{00000000-0005-0000-0000-0000D4A60000}"/>
    <cellStyle name="Warning Text 24 14" xfId="42531" xr:uid="{00000000-0005-0000-0000-0000D5A60000}"/>
    <cellStyle name="Warning Text 24 2" xfId="42532" xr:uid="{00000000-0005-0000-0000-0000D6A60000}"/>
    <cellStyle name="Warning Text 24 2 2" xfId="42533" xr:uid="{00000000-0005-0000-0000-0000D7A60000}"/>
    <cellStyle name="Warning Text 24 2 2 2" xfId="42534" xr:uid="{00000000-0005-0000-0000-0000D8A60000}"/>
    <cellStyle name="Warning Text 24 2 2 2 2" xfId="42535" xr:uid="{00000000-0005-0000-0000-0000D9A60000}"/>
    <cellStyle name="Warning Text 24 2 2 2 3" xfId="42536" xr:uid="{00000000-0005-0000-0000-0000DAA60000}"/>
    <cellStyle name="Warning Text 24 2 2 3" xfId="42537" xr:uid="{00000000-0005-0000-0000-0000DBA60000}"/>
    <cellStyle name="Warning Text 24 2 2 4" xfId="42538" xr:uid="{00000000-0005-0000-0000-0000DCA60000}"/>
    <cellStyle name="Warning Text 24 2 3" xfId="42539" xr:uid="{00000000-0005-0000-0000-0000DDA60000}"/>
    <cellStyle name="Warning Text 24 2 3 2" xfId="42540" xr:uid="{00000000-0005-0000-0000-0000DEA60000}"/>
    <cellStyle name="Warning Text 24 2 3 3" xfId="42541" xr:uid="{00000000-0005-0000-0000-0000DFA60000}"/>
    <cellStyle name="Warning Text 24 2 4" xfId="42542" xr:uid="{00000000-0005-0000-0000-0000E0A60000}"/>
    <cellStyle name="Warning Text 24 2 5" xfId="42543" xr:uid="{00000000-0005-0000-0000-0000E1A60000}"/>
    <cellStyle name="Warning Text 24 3" xfId="42544" xr:uid="{00000000-0005-0000-0000-0000E2A60000}"/>
    <cellStyle name="Warning Text 24 3 2" xfId="42545" xr:uid="{00000000-0005-0000-0000-0000E3A60000}"/>
    <cellStyle name="Warning Text 24 3 2 2" xfId="42546" xr:uid="{00000000-0005-0000-0000-0000E4A60000}"/>
    <cellStyle name="Warning Text 24 3 2 3" xfId="42547" xr:uid="{00000000-0005-0000-0000-0000E5A60000}"/>
    <cellStyle name="Warning Text 24 3 3" xfId="42548" xr:uid="{00000000-0005-0000-0000-0000E6A60000}"/>
    <cellStyle name="Warning Text 24 3 4" xfId="42549" xr:uid="{00000000-0005-0000-0000-0000E7A60000}"/>
    <cellStyle name="Warning Text 24 4" xfId="42550" xr:uid="{00000000-0005-0000-0000-0000E8A60000}"/>
    <cellStyle name="Warning Text 24 4 2" xfId="42551" xr:uid="{00000000-0005-0000-0000-0000E9A60000}"/>
    <cellStyle name="Warning Text 24 4 2 2" xfId="42552" xr:uid="{00000000-0005-0000-0000-0000EAA60000}"/>
    <cellStyle name="Warning Text 24 4 2 3" xfId="42553" xr:uid="{00000000-0005-0000-0000-0000EBA60000}"/>
    <cellStyle name="Warning Text 24 4 3" xfId="42554" xr:uid="{00000000-0005-0000-0000-0000ECA60000}"/>
    <cellStyle name="Warning Text 24 4 4" xfId="42555" xr:uid="{00000000-0005-0000-0000-0000EDA60000}"/>
    <cellStyle name="Warning Text 24 5" xfId="42556" xr:uid="{00000000-0005-0000-0000-0000EEA60000}"/>
    <cellStyle name="Warning Text 24 5 2" xfId="42557" xr:uid="{00000000-0005-0000-0000-0000EFA60000}"/>
    <cellStyle name="Warning Text 24 5 2 2" xfId="42558" xr:uid="{00000000-0005-0000-0000-0000F0A60000}"/>
    <cellStyle name="Warning Text 24 5 2 3" xfId="42559" xr:uid="{00000000-0005-0000-0000-0000F1A60000}"/>
    <cellStyle name="Warning Text 24 5 3" xfId="42560" xr:uid="{00000000-0005-0000-0000-0000F2A60000}"/>
    <cellStyle name="Warning Text 24 5 4" xfId="42561" xr:uid="{00000000-0005-0000-0000-0000F3A60000}"/>
    <cellStyle name="Warning Text 24 6" xfId="42562" xr:uid="{00000000-0005-0000-0000-0000F4A60000}"/>
    <cellStyle name="Warning Text 24 6 2" xfId="42563" xr:uid="{00000000-0005-0000-0000-0000F5A60000}"/>
    <cellStyle name="Warning Text 24 6 2 2" xfId="42564" xr:uid="{00000000-0005-0000-0000-0000F6A60000}"/>
    <cellStyle name="Warning Text 24 6 2 3" xfId="42565" xr:uid="{00000000-0005-0000-0000-0000F7A60000}"/>
    <cellStyle name="Warning Text 24 6 3" xfId="42566" xr:uid="{00000000-0005-0000-0000-0000F8A60000}"/>
    <cellStyle name="Warning Text 24 6 4" xfId="42567" xr:uid="{00000000-0005-0000-0000-0000F9A60000}"/>
    <cellStyle name="Warning Text 24 7" xfId="42568" xr:uid="{00000000-0005-0000-0000-0000FAA60000}"/>
    <cellStyle name="Warning Text 24 7 2" xfId="42569" xr:uid="{00000000-0005-0000-0000-0000FBA60000}"/>
    <cellStyle name="Warning Text 24 7 3" xfId="42570" xr:uid="{00000000-0005-0000-0000-0000FCA60000}"/>
    <cellStyle name="Warning Text 24 8" xfId="42571" xr:uid="{00000000-0005-0000-0000-0000FDA60000}"/>
    <cellStyle name="Warning Text 24 8 2" xfId="42572" xr:uid="{00000000-0005-0000-0000-0000FEA60000}"/>
    <cellStyle name="Warning Text 24 8 3" xfId="42573" xr:uid="{00000000-0005-0000-0000-0000FFA60000}"/>
    <cellStyle name="Warning Text 24 9" xfId="42574" xr:uid="{00000000-0005-0000-0000-000000A70000}"/>
    <cellStyle name="Warning Text 24 9 2" xfId="42575" xr:uid="{00000000-0005-0000-0000-000001A70000}"/>
    <cellStyle name="Warning Text 24 9 3" xfId="42576" xr:uid="{00000000-0005-0000-0000-000002A70000}"/>
    <cellStyle name="Warning Text 25" xfId="42577" xr:uid="{00000000-0005-0000-0000-000003A70000}"/>
    <cellStyle name="Warning Text 25 10" xfId="42578" xr:uid="{00000000-0005-0000-0000-000004A70000}"/>
    <cellStyle name="Warning Text 25 10 2" xfId="42579" xr:uid="{00000000-0005-0000-0000-000005A70000}"/>
    <cellStyle name="Warning Text 25 10 3" xfId="42580" xr:uid="{00000000-0005-0000-0000-000006A70000}"/>
    <cellStyle name="Warning Text 25 11" xfId="42581" xr:uid="{00000000-0005-0000-0000-000007A70000}"/>
    <cellStyle name="Warning Text 25 12" xfId="42582" xr:uid="{00000000-0005-0000-0000-000008A70000}"/>
    <cellStyle name="Warning Text 25 13" xfId="42583" xr:uid="{00000000-0005-0000-0000-000009A70000}"/>
    <cellStyle name="Warning Text 25 14" xfId="42584" xr:uid="{00000000-0005-0000-0000-00000AA70000}"/>
    <cellStyle name="Warning Text 25 2" xfId="42585" xr:uid="{00000000-0005-0000-0000-00000BA70000}"/>
    <cellStyle name="Warning Text 25 2 2" xfId="42586" xr:uid="{00000000-0005-0000-0000-00000CA70000}"/>
    <cellStyle name="Warning Text 25 2 2 2" xfId="42587" xr:uid="{00000000-0005-0000-0000-00000DA70000}"/>
    <cellStyle name="Warning Text 25 2 2 2 2" xfId="42588" xr:uid="{00000000-0005-0000-0000-00000EA70000}"/>
    <cellStyle name="Warning Text 25 2 2 2 3" xfId="42589" xr:uid="{00000000-0005-0000-0000-00000FA70000}"/>
    <cellStyle name="Warning Text 25 2 2 3" xfId="42590" xr:uid="{00000000-0005-0000-0000-000010A70000}"/>
    <cellStyle name="Warning Text 25 2 2 4" xfId="42591" xr:uid="{00000000-0005-0000-0000-000011A70000}"/>
    <cellStyle name="Warning Text 25 2 3" xfId="42592" xr:uid="{00000000-0005-0000-0000-000012A70000}"/>
    <cellStyle name="Warning Text 25 2 3 2" xfId="42593" xr:uid="{00000000-0005-0000-0000-000013A70000}"/>
    <cellStyle name="Warning Text 25 2 3 3" xfId="42594" xr:uid="{00000000-0005-0000-0000-000014A70000}"/>
    <cellStyle name="Warning Text 25 2 4" xfId="42595" xr:uid="{00000000-0005-0000-0000-000015A70000}"/>
    <cellStyle name="Warning Text 25 2 5" xfId="42596" xr:uid="{00000000-0005-0000-0000-000016A70000}"/>
    <cellStyle name="Warning Text 25 3" xfId="42597" xr:uid="{00000000-0005-0000-0000-000017A70000}"/>
    <cellStyle name="Warning Text 25 3 2" xfId="42598" xr:uid="{00000000-0005-0000-0000-000018A70000}"/>
    <cellStyle name="Warning Text 25 3 2 2" xfId="42599" xr:uid="{00000000-0005-0000-0000-000019A70000}"/>
    <cellStyle name="Warning Text 25 3 2 3" xfId="42600" xr:uid="{00000000-0005-0000-0000-00001AA70000}"/>
    <cellStyle name="Warning Text 25 3 3" xfId="42601" xr:uid="{00000000-0005-0000-0000-00001BA70000}"/>
    <cellStyle name="Warning Text 25 3 4" xfId="42602" xr:uid="{00000000-0005-0000-0000-00001CA70000}"/>
    <cellStyle name="Warning Text 25 4" xfId="42603" xr:uid="{00000000-0005-0000-0000-00001DA70000}"/>
    <cellStyle name="Warning Text 25 4 2" xfId="42604" xr:uid="{00000000-0005-0000-0000-00001EA70000}"/>
    <cellStyle name="Warning Text 25 4 2 2" xfId="42605" xr:uid="{00000000-0005-0000-0000-00001FA70000}"/>
    <cellStyle name="Warning Text 25 4 2 3" xfId="42606" xr:uid="{00000000-0005-0000-0000-000020A70000}"/>
    <cellStyle name="Warning Text 25 4 3" xfId="42607" xr:uid="{00000000-0005-0000-0000-000021A70000}"/>
    <cellStyle name="Warning Text 25 4 4" xfId="42608" xr:uid="{00000000-0005-0000-0000-000022A70000}"/>
    <cellStyle name="Warning Text 25 5" xfId="42609" xr:uid="{00000000-0005-0000-0000-000023A70000}"/>
    <cellStyle name="Warning Text 25 5 2" xfId="42610" xr:uid="{00000000-0005-0000-0000-000024A70000}"/>
    <cellStyle name="Warning Text 25 5 2 2" xfId="42611" xr:uid="{00000000-0005-0000-0000-000025A70000}"/>
    <cellStyle name="Warning Text 25 5 2 3" xfId="42612" xr:uid="{00000000-0005-0000-0000-000026A70000}"/>
    <cellStyle name="Warning Text 25 5 3" xfId="42613" xr:uid="{00000000-0005-0000-0000-000027A70000}"/>
    <cellStyle name="Warning Text 25 5 4" xfId="42614" xr:uid="{00000000-0005-0000-0000-000028A70000}"/>
    <cellStyle name="Warning Text 25 6" xfId="42615" xr:uid="{00000000-0005-0000-0000-000029A70000}"/>
    <cellStyle name="Warning Text 25 6 2" xfId="42616" xr:uid="{00000000-0005-0000-0000-00002AA70000}"/>
    <cellStyle name="Warning Text 25 6 2 2" xfId="42617" xr:uid="{00000000-0005-0000-0000-00002BA70000}"/>
    <cellStyle name="Warning Text 25 6 2 3" xfId="42618" xr:uid="{00000000-0005-0000-0000-00002CA70000}"/>
    <cellStyle name="Warning Text 25 6 3" xfId="42619" xr:uid="{00000000-0005-0000-0000-00002DA70000}"/>
    <cellStyle name="Warning Text 25 6 4" xfId="42620" xr:uid="{00000000-0005-0000-0000-00002EA70000}"/>
    <cellStyle name="Warning Text 25 7" xfId="42621" xr:uid="{00000000-0005-0000-0000-00002FA70000}"/>
    <cellStyle name="Warning Text 25 7 2" xfId="42622" xr:uid="{00000000-0005-0000-0000-000030A70000}"/>
    <cellStyle name="Warning Text 25 7 3" xfId="42623" xr:uid="{00000000-0005-0000-0000-000031A70000}"/>
    <cellStyle name="Warning Text 25 8" xfId="42624" xr:uid="{00000000-0005-0000-0000-000032A70000}"/>
    <cellStyle name="Warning Text 25 8 2" xfId="42625" xr:uid="{00000000-0005-0000-0000-000033A70000}"/>
    <cellStyle name="Warning Text 25 8 3" xfId="42626" xr:uid="{00000000-0005-0000-0000-000034A70000}"/>
    <cellStyle name="Warning Text 25 9" xfId="42627" xr:uid="{00000000-0005-0000-0000-000035A70000}"/>
    <cellStyle name="Warning Text 25 9 2" xfId="42628" xr:uid="{00000000-0005-0000-0000-000036A70000}"/>
    <cellStyle name="Warning Text 25 9 3" xfId="42629" xr:uid="{00000000-0005-0000-0000-000037A70000}"/>
    <cellStyle name="Warning Text 26" xfId="42630" xr:uid="{00000000-0005-0000-0000-000038A70000}"/>
    <cellStyle name="Warning Text 26 10" xfId="42631" xr:uid="{00000000-0005-0000-0000-000039A70000}"/>
    <cellStyle name="Warning Text 26 10 2" xfId="42632" xr:uid="{00000000-0005-0000-0000-00003AA70000}"/>
    <cellStyle name="Warning Text 26 10 3" xfId="42633" xr:uid="{00000000-0005-0000-0000-00003BA70000}"/>
    <cellStyle name="Warning Text 26 11" xfId="42634" xr:uid="{00000000-0005-0000-0000-00003CA70000}"/>
    <cellStyle name="Warning Text 26 12" xfId="42635" xr:uid="{00000000-0005-0000-0000-00003DA70000}"/>
    <cellStyle name="Warning Text 26 13" xfId="42636" xr:uid="{00000000-0005-0000-0000-00003EA70000}"/>
    <cellStyle name="Warning Text 26 14" xfId="42637" xr:uid="{00000000-0005-0000-0000-00003FA70000}"/>
    <cellStyle name="Warning Text 26 2" xfId="42638" xr:uid="{00000000-0005-0000-0000-000040A70000}"/>
    <cellStyle name="Warning Text 26 2 2" xfId="42639" xr:uid="{00000000-0005-0000-0000-000041A70000}"/>
    <cellStyle name="Warning Text 26 2 2 2" xfId="42640" xr:uid="{00000000-0005-0000-0000-000042A70000}"/>
    <cellStyle name="Warning Text 26 2 2 2 2" xfId="42641" xr:uid="{00000000-0005-0000-0000-000043A70000}"/>
    <cellStyle name="Warning Text 26 2 2 2 3" xfId="42642" xr:uid="{00000000-0005-0000-0000-000044A70000}"/>
    <cellStyle name="Warning Text 26 2 2 3" xfId="42643" xr:uid="{00000000-0005-0000-0000-000045A70000}"/>
    <cellStyle name="Warning Text 26 2 2 4" xfId="42644" xr:uid="{00000000-0005-0000-0000-000046A70000}"/>
    <cellStyle name="Warning Text 26 2 3" xfId="42645" xr:uid="{00000000-0005-0000-0000-000047A70000}"/>
    <cellStyle name="Warning Text 26 2 3 2" xfId="42646" xr:uid="{00000000-0005-0000-0000-000048A70000}"/>
    <cellStyle name="Warning Text 26 2 3 3" xfId="42647" xr:uid="{00000000-0005-0000-0000-000049A70000}"/>
    <cellStyle name="Warning Text 26 2 4" xfId="42648" xr:uid="{00000000-0005-0000-0000-00004AA70000}"/>
    <cellStyle name="Warning Text 26 2 5" xfId="42649" xr:uid="{00000000-0005-0000-0000-00004BA70000}"/>
    <cellStyle name="Warning Text 26 3" xfId="42650" xr:uid="{00000000-0005-0000-0000-00004CA70000}"/>
    <cellStyle name="Warning Text 26 3 2" xfId="42651" xr:uid="{00000000-0005-0000-0000-00004DA70000}"/>
    <cellStyle name="Warning Text 26 3 2 2" xfId="42652" xr:uid="{00000000-0005-0000-0000-00004EA70000}"/>
    <cellStyle name="Warning Text 26 3 2 3" xfId="42653" xr:uid="{00000000-0005-0000-0000-00004FA70000}"/>
    <cellStyle name="Warning Text 26 3 3" xfId="42654" xr:uid="{00000000-0005-0000-0000-000050A70000}"/>
    <cellStyle name="Warning Text 26 3 4" xfId="42655" xr:uid="{00000000-0005-0000-0000-000051A70000}"/>
    <cellStyle name="Warning Text 26 4" xfId="42656" xr:uid="{00000000-0005-0000-0000-000052A70000}"/>
    <cellStyle name="Warning Text 26 4 2" xfId="42657" xr:uid="{00000000-0005-0000-0000-000053A70000}"/>
    <cellStyle name="Warning Text 26 4 2 2" xfId="42658" xr:uid="{00000000-0005-0000-0000-000054A70000}"/>
    <cellStyle name="Warning Text 26 4 2 3" xfId="42659" xr:uid="{00000000-0005-0000-0000-000055A70000}"/>
    <cellStyle name="Warning Text 26 4 3" xfId="42660" xr:uid="{00000000-0005-0000-0000-000056A70000}"/>
    <cellStyle name="Warning Text 26 4 4" xfId="42661" xr:uid="{00000000-0005-0000-0000-000057A70000}"/>
    <cellStyle name="Warning Text 26 5" xfId="42662" xr:uid="{00000000-0005-0000-0000-000058A70000}"/>
    <cellStyle name="Warning Text 26 5 2" xfId="42663" xr:uid="{00000000-0005-0000-0000-000059A70000}"/>
    <cellStyle name="Warning Text 26 5 2 2" xfId="42664" xr:uid="{00000000-0005-0000-0000-00005AA70000}"/>
    <cellStyle name="Warning Text 26 5 2 3" xfId="42665" xr:uid="{00000000-0005-0000-0000-00005BA70000}"/>
    <cellStyle name="Warning Text 26 5 3" xfId="42666" xr:uid="{00000000-0005-0000-0000-00005CA70000}"/>
    <cellStyle name="Warning Text 26 5 4" xfId="42667" xr:uid="{00000000-0005-0000-0000-00005DA70000}"/>
    <cellStyle name="Warning Text 26 6" xfId="42668" xr:uid="{00000000-0005-0000-0000-00005EA70000}"/>
    <cellStyle name="Warning Text 26 6 2" xfId="42669" xr:uid="{00000000-0005-0000-0000-00005FA70000}"/>
    <cellStyle name="Warning Text 26 6 2 2" xfId="42670" xr:uid="{00000000-0005-0000-0000-000060A70000}"/>
    <cellStyle name="Warning Text 26 6 2 3" xfId="42671" xr:uid="{00000000-0005-0000-0000-000061A70000}"/>
    <cellStyle name="Warning Text 26 6 3" xfId="42672" xr:uid="{00000000-0005-0000-0000-000062A70000}"/>
    <cellStyle name="Warning Text 26 6 4" xfId="42673" xr:uid="{00000000-0005-0000-0000-000063A70000}"/>
    <cellStyle name="Warning Text 26 7" xfId="42674" xr:uid="{00000000-0005-0000-0000-000064A70000}"/>
    <cellStyle name="Warning Text 26 7 2" xfId="42675" xr:uid="{00000000-0005-0000-0000-000065A70000}"/>
    <cellStyle name="Warning Text 26 7 3" xfId="42676" xr:uid="{00000000-0005-0000-0000-000066A70000}"/>
    <cellStyle name="Warning Text 26 8" xfId="42677" xr:uid="{00000000-0005-0000-0000-000067A70000}"/>
    <cellStyle name="Warning Text 26 8 2" xfId="42678" xr:uid="{00000000-0005-0000-0000-000068A70000}"/>
    <cellStyle name="Warning Text 26 8 3" xfId="42679" xr:uid="{00000000-0005-0000-0000-000069A70000}"/>
    <cellStyle name="Warning Text 26 9" xfId="42680" xr:uid="{00000000-0005-0000-0000-00006AA70000}"/>
    <cellStyle name="Warning Text 26 9 2" xfId="42681" xr:uid="{00000000-0005-0000-0000-00006BA70000}"/>
    <cellStyle name="Warning Text 26 9 3" xfId="42682" xr:uid="{00000000-0005-0000-0000-00006CA70000}"/>
    <cellStyle name="Warning Text 27" xfId="42683" xr:uid="{00000000-0005-0000-0000-00006DA70000}"/>
    <cellStyle name="Warning Text 27 10" xfId="42684" xr:uid="{00000000-0005-0000-0000-00006EA70000}"/>
    <cellStyle name="Warning Text 27 10 2" xfId="42685" xr:uid="{00000000-0005-0000-0000-00006FA70000}"/>
    <cellStyle name="Warning Text 27 10 3" xfId="42686" xr:uid="{00000000-0005-0000-0000-000070A70000}"/>
    <cellStyle name="Warning Text 27 11" xfId="42687" xr:uid="{00000000-0005-0000-0000-000071A70000}"/>
    <cellStyle name="Warning Text 27 12" xfId="42688" xr:uid="{00000000-0005-0000-0000-000072A70000}"/>
    <cellStyle name="Warning Text 27 13" xfId="42689" xr:uid="{00000000-0005-0000-0000-000073A70000}"/>
    <cellStyle name="Warning Text 27 14" xfId="42690" xr:uid="{00000000-0005-0000-0000-000074A70000}"/>
    <cellStyle name="Warning Text 27 2" xfId="42691" xr:uid="{00000000-0005-0000-0000-000075A70000}"/>
    <cellStyle name="Warning Text 27 2 2" xfId="42692" xr:uid="{00000000-0005-0000-0000-000076A70000}"/>
    <cellStyle name="Warning Text 27 2 2 2" xfId="42693" xr:uid="{00000000-0005-0000-0000-000077A70000}"/>
    <cellStyle name="Warning Text 27 2 2 2 2" xfId="42694" xr:uid="{00000000-0005-0000-0000-000078A70000}"/>
    <cellStyle name="Warning Text 27 2 2 2 3" xfId="42695" xr:uid="{00000000-0005-0000-0000-000079A70000}"/>
    <cellStyle name="Warning Text 27 2 2 3" xfId="42696" xr:uid="{00000000-0005-0000-0000-00007AA70000}"/>
    <cellStyle name="Warning Text 27 2 2 4" xfId="42697" xr:uid="{00000000-0005-0000-0000-00007BA70000}"/>
    <cellStyle name="Warning Text 27 2 3" xfId="42698" xr:uid="{00000000-0005-0000-0000-00007CA70000}"/>
    <cellStyle name="Warning Text 27 2 3 2" xfId="42699" xr:uid="{00000000-0005-0000-0000-00007DA70000}"/>
    <cellStyle name="Warning Text 27 2 3 3" xfId="42700" xr:uid="{00000000-0005-0000-0000-00007EA70000}"/>
    <cellStyle name="Warning Text 27 2 4" xfId="42701" xr:uid="{00000000-0005-0000-0000-00007FA70000}"/>
    <cellStyle name="Warning Text 27 2 5" xfId="42702" xr:uid="{00000000-0005-0000-0000-000080A70000}"/>
    <cellStyle name="Warning Text 27 3" xfId="42703" xr:uid="{00000000-0005-0000-0000-000081A70000}"/>
    <cellStyle name="Warning Text 27 3 2" xfId="42704" xr:uid="{00000000-0005-0000-0000-000082A70000}"/>
    <cellStyle name="Warning Text 27 3 2 2" xfId="42705" xr:uid="{00000000-0005-0000-0000-000083A70000}"/>
    <cellStyle name="Warning Text 27 3 2 3" xfId="42706" xr:uid="{00000000-0005-0000-0000-000084A70000}"/>
    <cellStyle name="Warning Text 27 3 3" xfId="42707" xr:uid="{00000000-0005-0000-0000-000085A70000}"/>
    <cellStyle name="Warning Text 27 3 4" xfId="42708" xr:uid="{00000000-0005-0000-0000-000086A70000}"/>
    <cellStyle name="Warning Text 27 4" xfId="42709" xr:uid="{00000000-0005-0000-0000-000087A70000}"/>
    <cellStyle name="Warning Text 27 4 2" xfId="42710" xr:uid="{00000000-0005-0000-0000-000088A70000}"/>
    <cellStyle name="Warning Text 27 4 2 2" xfId="42711" xr:uid="{00000000-0005-0000-0000-000089A70000}"/>
    <cellStyle name="Warning Text 27 4 2 3" xfId="42712" xr:uid="{00000000-0005-0000-0000-00008AA70000}"/>
    <cellStyle name="Warning Text 27 4 3" xfId="42713" xr:uid="{00000000-0005-0000-0000-00008BA70000}"/>
    <cellStyle name="Warning Text 27 4 4" xfId="42714" xr:uid="{00000000-0005-0000-0000-00008CA70000}"/>
    <cellStyle name="Warning Text 27 5" xfId="42715" xr:uid="{00000000-0005-0000-0000-00008DA70000}"/>
    <cellStyle name="Warning Text 27 5 2" xfId="42716" xr:uid="{00000000-0005-0000-0000-00008EA70000}"/>
    <cellStyle name="Warning Text 27 5 2 2" xfId="42717" xr:uid="{00000000-0005-0000-0000-00008FA70000}"/>
    <cellStyle name="Warning Text 27 5 2 3" xfId="42718" xr:uid="{00000000-0005-0000-0000-000090A70000}"/>
    <cellStyle name="Warning Text 27 5 3" xfId="42719" xr:uid="{00000000-0005-0000-0000-000091A70000}"/>
    <cellStyle name="Warning Text 27 5 4" xfId="42720" xr:uid="{00000000-0005-0000-0000-000092A70000}"/>
    <cellStyle name="Warning Text 27 6" xfId="42721" xr:uid="{00000000-0005-0000-0000-000093A70000}"/>
    <cellStyle name="Warning Text 27 6 2" xfId="42722" xr:uid="{00000000-0005-0000-0000-000094A70000}"/>
    <cellStyle name="Warning Text 27 6 2 2" xfId="42723" xr:uid="{00000000-0005-0000-0000-000095A70000}"/>
    <cellStyle name="Warning Text 27 6 2 3" xfId="42724" xr:uid="{00000000-0005-0000-0000-000096A70000}"/>
    <cellStyle name="Warning Text 27 6 3" xfId="42725" xr:uid="{00000000-0005-0000-0000-000097A70000}"/>
    <cellStyle name="Warning Text 27 6 4" xfId="42726" xr:uid="{00000000-0005-0000-0000-000098A70000}"/>
    <cellStyle name="Warning Text 27 7" xfId="42727" xr:uid="{00000000-0005-0000-0000-000099A70000}"/>
    <cellStyle name="Warning Text 27 7 2" xfId="42728" xr:uid="{00000000-0005-0000-0000-00009AA70000}"/>
    <cellStyle name="Warning Text 27 7 3" xfId="42729" xr:uid="{00000000-0005-0000-0000-00009BA70000}"/>
    <cellStyle name="Warning Text 27 8" xfId="42730" xr:uid="{00000000-0005-0000-0000-00009CA70000}"/>
    <cellStyle name="Warning Text 27 8 2" xfId="42731" xr:uid="{00000000-0005-0000-0000-00009DA70000}"/>
    <cellStyle name="Warning Text 27 8 3" xfId="42732" xr:uid="{00000000-0005-0000-0000-00009EA70000}"/>
    <cellStyle name="Warning Text 27 9" xfId="42733" xr:uid="{00000000-0005-0000-0000-00009FA70000}"/>
    <cellStyle name="Warning Text 27 9 2" xfId="42734" xr:uid="{00000000-0005-0000-0000-0000A0A70000}"/>
    <cellStyle name="Warning Text 27 9 3" xfId="42735" xr:uid="{00000000-0005-0000-0000-0000A1A70000}"/>
    <cellStyle name="Warning Text 28" xfId="42736" xr:uid="{00000000-0005-0000-0000-0000A2A70000}"/>
    <cellStyle name="Warning Text 28 10" xfId="42737" xr:uid="{00000000-0005-0000-0000-0000A3A70000}"/>
    <cellStyle name="Warning Text 28 10 2" xfId="42738" xr:uid="{00000000-0005-0000-0000-0000A4A70000}"/>
    <cellStyle name="Warning Text 28 10 3" xfId="42739" xr:uid="{00000000-0005-0000-0000-0000A5A70000}"/>
    <cellStyle name="Warning Text 28 11" xfId="42740" xr:uid="{00000000-0005-0000-0000-0000A6A70000}"/>
    <cellStyle name="Warning Text 28 12" xfId="42741" xr:uid="{00000000-0005-0000-0000-0000A7A70000}"/>
    <cellStyle name="Warning Text 28 13" xfId="42742" xr:uid="{00000000-0005-0000-0000-0000A8A70000}"/>
    <cellStyle name="Warning Text 28 14" xfId="42743" xr:uid="{00000000-0005-0000-0000-0000A9A70000}"/>
    <cellStyle name="Warning Text 28 2" xfId="42744" xr:uid="{00000000-0005-0000-0000-0000AAA70000}"/>
    <cellStyle name="Warning Text 28 2 2" xfId="42745" xr:uid="{00000000-0005-0000-0000-0000ABA70000}"/>
    <cellStyle name="Warning Text 28 2 2 2" xfId="42746" xr:uid="{00000000-0005-0000-0000-0000ACA70000}"/>
    <cellStyle name="Warning Text 28 2 2 2 2" xfId="42747" xr:uid="{00000000-0005-0000-0000-0000ADA70000}"/>
    <cellStyle name="Warning Text 28 2 2 2 3" xfId="42748" xr:uid="{00000000-0005-0000-0000-0000AEA70000}"/>
    <cellStyle name="Warning Text 28 2 2 3" xfId="42749" xr:uid="{00000000-0005-0000-0000-0000AFA70000}"/>
    <cellStyle name="Warning Text 28 2 2 4" xfId="42750" xr:uid="{00000000-0005-0000-0000-0000B0A70000}"/>
    <cellStyle name="Warning Text 28 2 3" xfId="42751" xr:uid="{00000000-0005-0000-0000-0000B1A70000}"/>
    <cellStyle name="Warning Text 28 2 3 2" xfId="42752" xr:uid="{00000000-0005-0000-0000-0000B2A70000}"/>
    <cellStyle name="Warning Text 28 2 3 3" xfId="42753" xr:uid="{00000000-0005-0000-0000-0000B3A70000}"/>
    <cellStyle name="Warning Text 28 2 4" xfId="42754" xr:uid="{00000000-0005-0000-0000-0000B4A70000}"/>
    <cellStyle name="Warning Text 28 2 5" xfId="42755" xr:uid="{00000000-0005-0000-0000-0000B5A70000}"/>
    <cellStyle name="Warning Text 28 3" xfId="42756" xr:uid="{00000000-0005-0000-0000-0000B6A70000}"/>
    <cellStyle name="Warning Text 28 3 2" xfId="42757" xr:uid="{00000000-0005-0000-0000-0000B7A70000}"/>
    <cellStyle name="Warning Text 28 3 2 2" xfId="42758" xr:uid="{00000000-0005-0000-0000-0000B8A70000}"/>
    <cellStyle name="Warning Text 28 3 2 3" xfId="42759" xr:uid="{00000000-0005-0000-0000-0000B9A70000}"/>
    <cellStyle name="Warning Text 28 3 3" xfId="42760" xr:uid="{00000000-0005-0000-0000-0000BAA70000}"/>
    <cellStyle name="Warning Text 28 3 4" xfId="42761" xr:uid="{00000000-0005-0000-0000-0000BBA70000}"/>
    <cellStyle name="Warning Text 28 4" xfId="42762" xr:uid="{00000000-0005-0000-0000-0000BCA70000}"/>
    <cellStyle name="Warning Text 28 4 2" xfId="42763" xr:uid="{00000000-0005-0000-0000-0000BDA70000}"/>
    <cellStyle name="Warning Text 28 4 2 2" xfId="42764" xr:uid="{00000000-0005-0000-0000-0000BEA70000}"/>
    <cellStyle name="Warning Text 28 4 2 3" xfId="42765" xr:uid="{00000000-0005-0000-0000-0000BFA70000}"/>
    <cellStyle name="Warning Text 28 4 3" xfId="42766" xr:uid="{00000000-0005-0000-0000-0000C0A70000}"/>
    <cellStyle name="Warning Text 28 4 4" xfId="42767" xr:uid="{00000000-0005-0000-0000-0000C1A70000}"/>
    <cellStyle name="Warning Text 28 5" xfId="42768" xr:uid="{00000000-0005-0000-0000-0000C2A70000}"/>
    <cellStyle name="Warning Text 28 5 2" xfId="42769" xr:uid="{00000000-0005-0000-0000-0000C3A70000}"/>
    <cellStyle name="Warning Text 28 5 2 2" xfId="42770" xr:uid="{00000000-0005-0000-0000-0000C4A70000}"/>
    <cellStyle name="Warning Text 28 5 2 3" xfId="42771" xr:uid="{00000000-0005-0000-0000-0000C5A70000}"/>
    <cellStyle name="Warning Text 28 5 3" xfId="42772" xr:uid="{00000000-0005-0000-0000-0000C6A70000}"/>
    <cellStyle name="Warning Text 28 5 4" xfId="42773" xr:uid="{00000000-0005-0000-0000-0000C7A70000}"/>
    <cellStyle name="Warning Text 28 6" xfId="42774" xr:uid="{00000000-0005-0000-0000-0000C8A70000}"/>
    <cellStyle name="Warning Text 28 6 2" xfId="42775" xr:uid="{00000000-0005-0000-0000-0000C9A70000}"/>
    <cellStyle name="Warning Text 28 6 2 2" xfId="42776" xr:uid="{00000000-0005-0000-0000-0000CAA70000}"/>
    <cellStyle name="Warning Text 28 6 2 3" xfId="42777" xr:uid="{00000000-0005-0000-0000-0000CBA70000}"/>
    <cellStyle name="Warning Text 28 6 3" xfId="42778" xr:uid="{00000000-0005-0000-0000-0000CCA70000}"/>
    <cellStyle name="Warning Text 28 6 4" xfId="42779" xr:uid="{00000000-0005-0000-0000-0000CDA70000}"/>
    <cellStyle name="Warning Text 28 7" xfId="42780" xr:uid="{00000000-0005-0000-0000-0000CEA70000}"/>
    <cellStyle name="Warning Text 28 7 2" xfId="42781" xr:uid="{00000000-0005-0000-0000-0000CFA70000}"/>
    <cellStyle name="Warning Text 28 7 3" xfId="42782" xr:uid="{00000000-0005-0000-0000-0000D0A70000}"/>
    <cellStyle name="Warning Text 28 8" xfId="42783" xr:uid="{00000000-0005-0000-0000-0000D1A70000}"/>
    <cellStyle name="Warning Text 28 8 2" xfId="42784" xr:uid="{00000000-0005-0000-0000-0000D2A70000}"/>
    <cellStyle name="Warning Text 28 8 3" xfId="42785" xr:uid="{00000000-0005-0000-0000-0000D3A70000}"/>
    <cellStyle name="Warning Text 28 9" xfId="42786" xr:uid="{00000000-0005-0000-0000-0000D4A70000}"/>
    <cellStyle name="Warning Text 28 9 2" xfId="42787" xr:uid="{00000000-0005-0000-0000-0000D5A70000}"/>
    <cellStyle name="Warning Text 28 9 3" xfId="42788" xr:uid="{00000000-0005-0000-0000-0000D6A70000}"/>
    <cellStyle name="Warning Text 29" xfId="42789" xr:uid="{00000000-0005-0000-0000-0000D7A70000}"/>
    <cellStyle name="Warning Text 29 10" xfId="42790" xr:uid="{00000000-0005-0000-0000-0000D8A70000}"/>
    <cellStyle name="Warning Text 29 10 2" xfId="42791" xr:uid="{00000000-0005-0000-0000-0000D9A70000}"/>
    <cellStyle name="Warning Text 29 10 3" xfId="42792" xr:uid="{00000000-0005-0000-0000-0000DAA70000}"/>
    <cellStyle name="Warning Text 29 11" xfId="42793" xr:uid="{00000000-0005-0000-0000-0000DBA70000}"/>
    <cellStyle name="Warning Text 29 12" xfId="42794" xr:uid="{00000000-0005-0000-0000-0000DCA70000}"/>
    <cellStyle name="Warning Text 29 13" xfId="42795" xr:uid="{00000000-0005-0000-0000-0000DDA70000}"/>
    <cellStyle name="Warning Text 29 14" xfId="42796" xr:uid="{00000000-0005-0000-0000-0000DEA70000}"/>
    <cellStyle name="Warning Text 29 2" xfId="42797" xr:uid="{00000000-0005-0000-0000-0000DFA70000}"/>
    <cellStyle name="Warning Text 29 2 2" xfId="42798" xr:uid="{00000000-0005-0000-0000-0000E0A70000}"/>
    <cellStyle name="Warning Text 29 2 2 2" xfId="42799" xr:uid="{00000000-0005-0000-0000-0000E1A70000}"/>
    <cellStyle name="Warning Text 29 2 2 2 2" xfId="42800" xr:uid="{00000000-0005-0000-0000-0000E2A70000}"/>
    <cellStyle name="Warning Text 29 2 2 2 3" xfId="42801" xr:uid="{00000000-0005-0000-0000-0000E3A70000}"/>
    <cellStyle name="Warning Text 29 2 2 3" xfId="42802" xr:uid="{00000000-0005-0000-0000-0000E4A70000}"/>
    <cellStyle name="Warning Text 29 2 2 4" xfId="42803" xr:uid="{00000000-0005-0000-0000-0000E5A70000}"/>
    <cellStyle name="Warning Text 29 2 3" xfId="42804" xr:uid="{00000000-0005-0000-0000-0000E6A70000}"/>
    <cellStyle name="Warning Text 29 2 3 2" xfId="42805" xr:uid="{00000000-0005-0000-0000-0000E7A70000}"/>
    <cellStyle name="Warning Text 29 2 3 3" xfId="42806" xr:uid="{00000000-0005-0000-0000-0000E8A70000}"/>
    <cellStyle name="Warning Text 29 2 4" xfId="42807" xr:uid="{00000000-0005-0000-0000-0000E9A70000}"/>
    <cellStyle name="Warning Text 29 2 5" xfId="42808" xr:uid="{00000000-0005-0000-0000-0000EAA70000}"/>
    <cellStyle name="Warning Text 29 3" xfId="42809" xr:uid="{00000000-0005-0000-0000-0000EBA70000}"/>
    <cellStyle name="Warning Text 29 3 2" xfId="42810" xr:uid="{00000000-0005-0000-0000-0000ECA70000}"/>
    <cellStyle name="Warning Text 29 3 2 2" xfId="42811" xr:uid="{00000000-0005-0000-0000-0000EDA70000}"/>
    <cellStyle name="Warning Text 29 3 2 3" xfId="42812" xr:uid="{00000000-0005-0000-0000-0000EEA70000}"/>
    <cellStyle name="Warning Text 29 3 3" xfId="42813" xr:uid="{00000000-0005-0000-0000-0000EFA70000}"/>
    <cellStyle name="Warning Text 29 3 4" xfId="42814" xr:uid="{00000000-0005-0000-0000-0000F0A70000}"/>
    <cellStyle name="Warning Text 29 4" xfId="42815" xr:uid="{00000000-0005-0000-0000-0000F1A70000}"/>
    <cellStyle name="Warning Text 29 4 2" xfId="42816" xr:uid="{00000000-0005-0000-0000-0000F2A70000}"/>
    <cellStyle name="Warning Text 29 4 2 2" xfId="42817" xr:uid="{00000000-0005-0000-0000-0000F3A70000}"/>
    <cellStyle name="Warning Text 29 4 2 3" xfId="42818" xr:uid="{00000000-0005-0000-0000-0000F4A70000}"/>
    <cellStyle name="Warning Text 29 4 3" xfId="42819" xr:uid="{00000000-0005-0000-0000-0000F5A70000}"/>
    <cellStyle name="Warning Text 29 4 4" xfId="42820" xr:uid="{00000000-0005-0000-0000-0000F6A70000}"/>
    <cellStyle name="Warning Text 29 5" xfId="42821" xr:uid="{00000000-0005-0000-0000-0000F7A70000}"/>
    <cellStyle name="Warning Text 29 5 2" xfId="42822" xr:uid="{00000000-0005-0000-0000-0000F8A70000}"/>
    <cellStyle name="Warning Text 29 5 2 2" xfId="42823" xr:uid="{00000000-0005-0000-0000-0000F9A70000}"/>
    <cellStyle name="Warning Text 29 5 2 3" xfId="42824" xr:uid="{00000000-0005-0000-0000-0000FAA70000}"/>
    <cellStyle name="Warning Text 29 5 3" xfId="42825" xr:uid="{00000000-0005-0000-0000-0000FBA70000}"/>
    <cellStyle name="Warning Text 29 5 4" xfId="42826" xr:uid="{00000000-0005-0000-0000-0000FCA70000}"/>
    <cellStyle name="Warning Text 29 6" xfId="42827" xr:uid="{00000000-0005-0000-0000-0000FDA70000}"/>
    <cellStyle name="Warning Text 29 6 2" xfId="42828" xr:uid="{00000000-0005-0000-0000-0000FEA70000}"/>
    <cellStyle name="Warning Text 29 6 2 2" xfId="42829" xr:uid="{00000000-0005-0000-0000-0000FFA70000}"/>
    <cellStyle name="Warning Text 29 6 2 3" xfId="42830" xr:uid="{00000000-0005-0000-0000-000000A80000}"/>
    <cellStyle name="Warning Text 29 6 3" xfId="42831" xr:uid="{00000000-0005-0000-0000-000001A80000}"/>
    <cellStyle name="Warning Text 29 6 4" xfId="42832" xr:uid="{00000000-0005-0000-0000-000002A80000}"/>
    <cellStyle name="Warning Text 29 7" xfId="42833" xr:uid="{00000000-0005-0000-0000-000003A80000}"/>
    <cellStyle name="Warning Text 29 7 2" xfId="42834" xr:uid="{00000000-0005-0000-0000-000004A80000}"/>
    <cellStyle name="Warning Text 29 7 3" xfId="42835" xr:uid="{00000000-0005-0000-0000-000005A80000}"/>
    <cellStyle name="Warning Text 29 8" xfId="42836" xr:uid="{00000000-0005-0000-0000-000006A80000}"/>
    <cellStyle name="Warning Text 29 8 2" xfId="42837" xr:uid="{00000000-0005-0000-0000-000007A80000}"/>
    <cellStyle name="Warning Text 29 8 3" xfId="42838" xr:uid="{00000000-0005-0000-0000-000008A80000}"/>
    <cellStyle name="Warning Text 29 9" xfId="42839" xr:uid="{00000000-0005-0000-0000-000009A80000}"/>
    <cellStyle name="Warning Text 29 9 2" xfId="42840" xr:uid="{00000000-0005-0000-0000-00000AA80000}"/>
    <cellStyle name="Warning Text 29 9 3" xfId="42841" xr:uid="{00000000-0005-0000-0000-00000BA80000}"/>
    <cellStyle name="Warning Text 3" xfId="42842" xr:uid="{00000000-0005-0000-0000-00000CA80000}"/>
    <cellStyle name="Warning Text 3 10" xfId="42843" xr:uid="{00000000-0005-0000-0000-00000DA80000}"/>
    <cellStyle name="Warning Text 3 10 2" xfId="42844" xr:uid="{00000000-0005-0000-0000-00000EA80000}"/>
    <cellStyle name="Warning Text 3 10 3" xfId="42845" xr:uid="{00000000-0005-0000-0000-00000FA80000}"/>
    <cellStyle name="Warning Text 3 11" xfId="42846" xr:uid="{00000000-0005-0000-0000-000010A80000}"/>
    <cellStyle name="Warning Text 3 12" xfId="42847" xr:uid="{00000000-0005-0000-0000-000011A80000}"/>
    <cellStyle name="Warning Text 3 13" xfId="42848" xr:uid="{00000000-0005-0000-0000-000012A80000}"/>
    <cellStyle name="Warning Text 3 14" xfId="42849" xr:uid="{00000000-0005-0000-0000-000013A80000}"/>
    <cellStyle name="Warning Text 3 2" xfId="42850" xr:uid="{00000000-0005-0000-0000-000014A80000}"/>
    <cellStyle name="Warning Text 3 2 2" xfId="42851" xr:uid="{00000000-0005-0000-0000-000015A80000}"/>
    <cellStyle name="Warning Text 3 2 2 2" xfId="42852" xr:uid="{00000000-0005-0000-0000-000016A80000}"/>
    <cellStyle name="Warning Text 3 2 2 2 2" xfId="42853" xr:uid="{00000000-0005-0000-0000-000017A80000}"/>
    <cellStyle name="Warning Text 3 2 2 2 3" xfId="42854" xr:uid="{00000000-0005-0000-0000-000018A80000}"/>
    <cellStyle name="Warning Text 3 2 2 3" xfId="42855" xr:uid="{00000000-0005-0000-0000-000019A80000}"/>
    <cellStyle name="Warning Text 3 2 2 4" xfId="42856" xr:uid="{00000000-0005-0000-0000-00001AA80000}"/>
    <cellStyle name="Warning Text 3 2 3" xfId="42857" xr:uid="{00000000-0005-0000-0000-00001BA80000}"/>
    <cellStyle name="Warning Text 3 2 3 2" xfId="42858" xr:uid="{00000000-0005-0000-0000-00001CA80000}"/>
    <cellStyle name="Warning Text 3 2 3 3" xfId="42859" xr:uid="{00000000-0005-0000-0000-00001DA80000}"/>
    <cellStyle name="Warning Text 3 2 4" xfId="42860" xr:uid="{00000000-0005-0000-0000-00001EA80000}"/>
    <cellStyle name="Warning Text 3 2 5" xfId="42861" xr:uid="{00000000-0005-0000-0000-00001FA80000}"/>
    <cellStyle name="Warning Text 3 3" xfId="42862" xr:uid="{00000000-0005-0000-0000-000020A80000}"/>
    <cellStyle name="Warning Text 3 3 2" xfId="42863" xr:uid="{00000000-0005-0000-0000-000021A80000}"/>
    <cellStyle name="Warning Text 3 3 2 2" xfId="42864" xr:uid="{00000000-0005-0000-0000-000022A80000}"/>
    <cellStyle name="Warning Text 3 3 2 3" xfId="42865" xr:uid="{00000000-0005-0000-0000-000023A80000}"/>
    <cellStyle name="Warning Text 3 3 3" xfId="42866" xr:uid="{00000000-0005-0000-0000-000024A80000}"/>
    <cellStyle name="Warning Text 3 3 4" xfId="42867" xr:uid="{00000000-0005-0000-0000-000025A80000}"/>
    <cellStyle name="Warning Text 3 4" xfId="42868" xr:uid="{00000000-0005-0000-0000-000026A80000}"/>
    <cellStyle name="Warning Text 3 4 2" xfId="42869" xr:uid="{00000000-0005-0000-0000-000027A80000}"/>
    <cellStyle name="Warning Text 3 4 2 2" xfId="42870" xr:uid="{00000000-0005-0000-0000-000028A80000}"/>
    <cellStyle name="Warning Text 3 4 2 3" xfId="42871" xr:uid="{00000000-0005-0000-0000-000029A80000}"/>
    <cellStyle name="Warning Text 3 4 3" xfId="42872" xr:uid="{00000000-0005-0000-0000-00002AA80000}"/>
    <cellStyle name="Warning Text 3 4 4" xfId="42873" xr:uid="{00000000-0005-0000-0000-00002BA80000}"/>
    <cellStyle name="Warning Text 3 5" xfId="42874" xr:uid="{00000000-0005-0000-0000-00002CA80000}"/>
    <cellStyle name="Warning Text 3 5 2" xfId="42875" xr:uid="{00000000-0005-0000-0000-00002DA80000}"/>
    <cellStyle name="Warning Text 3 5 2 2" xfId="42876" xr:uid="{00000000-0005-0000-0000-00002EA80000}"/>
    <cellStyle name="Warning Text 3 5 2 3" xfId="42877" xr:uid="{00000000-0005-0000-0000-00002FA80000}"/>
    <cellStyle name="Warning Text 3 5 3" xfId="42878" xr:uid="{00000000-0005-0000-0000-000030A80000}"/>
    <cellStyle name="Warning Text 3 5 4" xfId="42879" xr:uid="{00000000-0005-0000-0000-000031A80000}"/>
    <cellStyle name="Warning Text 3 6" xfId="42880" xr:uid="{00000000-0005-0000-0000-000032A80000}"/>
    <cellStyle name="Warning Text 3 6 2" xfId="42881" xr:uid="{00000000-0005-0000-0000-000033A80000}"/>
    <cellStyle name="Warning Text 3 6 2 2" xfId="42882" xr:uid="{00000000-0005-0000-0000-000034A80000}"/>
    <cellStyle name="Warning Text 3 6 2 3" xfId="42883" xr:uid="{00000000-0005-0000-0000-000035A80000}"/>
    <cellStyle name="Warning Text 3 6 3" xfId="42884" xr:uid="{00000000-0005-0000-0000-000036A80000}"/>
    <cellStyle name="Warning Text 3 6 4" xfId="42885" xr:uid="{00000000-0005-0000-0000-000037A80000}"/>
    <cellStyle name="Warning Text 3 7" xfId="42886" xr:uid="{00000000-0005-0000-0000-000038A80000}"/>
    <cellStyle name="Warning Text 3 7 2" xfId="42887" xr:uid="{00000000-0005-0000-0000-000039A80000}"/>
    <cellStyle name="Warning Text 3 7 3" xfId="42888" xr:uid="{00000000-0005-0000-0000-00003AA80000}"/>
    <cellStyle name="Warning Text 3 8" xfId="42889" xr:uid="{00000000-0005-0000-0000-00003BA80000}"/>
    <cellStyle name="Warning Text 3 8 2" xfId="42890" xr:uid="{00000000-0005-0000-0000-00003CA80000}"/>
    <cellStyle name="Warning Text 3 8 3" xfId="42891" xr:uid="{00000000-0005-0000-0000-00003DA80000}"/>
    <cellStyle name="Warning Text 3 9" xfId="42892" xr:uid="{00000000-0005-0000-0000-00003EA80000}"/>
    <cellStyle name="Warning Text 3 9 2" xfId="42893" xr:uid="{00000000-0005-0000-0000-00003FA80000}"/>
    <cellStyle name="Warning Text 3 9 3" xfId="42894" xr:uid="{00000000-0005-0000-0000-000040A80000}"/>
    <cellStyle name="Warning Text 30" xfId="42895" xr:uid="{00000000-0005-0000-0000-000041A80000}"/>
    <cellStyle name="Warning Text 30 10" xfId="42896" xr:uid="{00000000-0005-0000-0000-000042A80000}"/>
    <cellStyle name="Warning Text 30 10 2" xfId="42897" xr:uid="{00000000-0005-0000-0000-000043A80000}"/>
    <cellStyle name="Warning Text 30 10 3" xfId="42898" xr:uid="{00000000-0005-0000-0000-000044A80000}"/>
    <cellStyle name="Warning Text 30 11" xfId="42899" xr:uid="{00000000-0005-0000-0000-000045A80000}"/>
    <cellStyle name="Warning Text 30 12" xfId="42900" xr:uid="{00000000-0005-0000-0000-000046A80000}"/>
    <cellStyle name="Warning Text 30 13" xfId="42901" xr:uid="{00000000-0005-0000-0000-000047A80000}"/>
    <cellStyle name="Warning Text 30 14" xfId="42902" xr:uid="{00000000-0005-0000-0000-000048A80000}"/>
    <cellStyle name="Warning Text 30 2" xfId="42903" xr:uid="{00000000-0005-0000-0000-000049A80000}"/>
    <cellStyle name="Warning Text 30 2 2" xfId="42904" xr:uid="{00000000-0005-0000-0000-00004AA80000}"/>
    <cellStyle name="Warning Text 30 2 2 2" xfId="42905" xr:uid="{00000000-0005-0000-0000-00004BA80000}"/>
    <cellStyle name="Warning Text 30 2 2 2 2" xfId="42906" xr:uid="{00000000-0005-0000-0000-00004CA80000}"/>
    <cellStyle name="Warning Text 30 2 2 2 3" xfId="42907" xr:uid="{00000000-0005-0000-0000-00004DA80000}"/>
    <cellStyle name="Warning Text 30 2 2 3" xfId="42908" xr:uid="{00000000-0005-0000-0000-00004EA80000}"/>
    <cellStyle name="Warning Text 30 2 2 4" xfId="42909" xr:uid="{00000000-0005-0000-0000-00004FA80000}"/>
    <cellStyle name="Warning Text 30 2 3" xfId="42910" xr:uid="{00000000-0005-0000-0000-000050A80000}"/>
    <cellStyle name="Warning Text 30 2 3 2" xfId="42911" xr:uid="{00000000-0005-0000-0000-000051A80000}"/>
    <cellStyle name="Warning Text 30 2 3 3" xfId="42912" xr:uid="{00000000-0005-0000-0000-000052A80000}"/>
    <cellStyle name="Warning Text 30 2 4" xfId="42913" xr:uid="{00000000-0005-0000-0000-000053A80000}"/>
    <cellStyle name="Warning Text 30 2 5" xfId="42914" xr:uid="{00000000-0005-0000-0000-000054A80000}"/>
    <cellStyle name="Warning Text 30 3" xfId="42915" xr:uid="{00000000-0005-0000-0000-000055A80000}"/>
    <cellStyle name="Warning Text 30 3 2" xfId="42916" xr:uid="{00000000-0005-0000-0000-000056A80000}"/>
    <cellStyle name="Warning Text 30 3 2 2" xfId="42917" xr:uid="{00000000-0005-0000-0000-000057A80000}"/>
    <cellStyle name="Warning Text 30 3 2 3" xfId="42918" xr:uid="{00000000-0005-0000-0000-000058A80000}"/>
    <cellStyle name="Warning Text 30 3 3" xfId="42919" xr:uid="{00000000-0005-0000-0000-000059A80000}"/>
    <cellStyle name="Warning Text 30 3 4" xfId="42920" xr:uid="{00000000-0005-0000-0000-00005AA80000}"/>
    <cellStyle name="Warning Text 30 4" xfId="42921" xr:uid="{00000000-0005-0000-0000-00005BA80000}"/>
    <cellStyle name="Warning Text 30 4 2" xfId="42922" xr:uid="{00000000-0005-0000-0000-00005CA80000}"/>
    <cellStyle name="Warning Text 30 4 2 2" xfId="42923" xr:uid="{00000000-0005-0000-0000-00005DA80000}"/>
    <cellStyle name="Warning Text 30 4 2 3" xfId="42924" xr:uid="{00000000-0005-0000-0000-00005EA80000}"/>
    <cellStyle name="Warning Text 30 4 3" xfId="42925" xr:uid="{00000000-0005-0000-0000-00005FA80000}"/>
    <cellStyle name="Warning Text 30 4 4" xfId="42926" xr:uid="{00000000-0005-0000-0000-000060A80000}"/>
    <cellStyle name="Warning Text 30 5" xfId="42927" xr:uid="{00000000-0005-0000-0000-000061A80000}"/>
    <cellStyle name="Warning Text 30 5 2" xfId="42928" xr:uid="{00000000-0005-0000-0000-000062A80000}"/>
    <cellStyle name="Warning Text 30 5 2 2" xfId="42929" xr:uid="{00000000-0005-0000-0000-000063A80000}"/>
    <cellStyle name="Warning Text 30 5 2 3" xfId="42930" xr:uid="{00000000-0005-0000-0000-000064A80000}"/>
    <cellStyle name="Warning Text 30 5 3" xfId="42931" xr:uid="{00000000-0005-0000-0000-000065A80000}"/>
    <cellStyle name="Warning Text 30 5 4" xfId="42932" xr:uid="{00000000-0005-0000-0000-000066A80000}"/>
    <cellStyle name="Warning Text 30 6" xfId="42933" xr:uid="{00000000-0005-0000-0000-000067A80000}"/>
    <cellStyle name="Warning Text 30 6 2" xfId="42934" xr:uid="{00000000-0005-0000-0000-000068A80000}"/>
    <cellStyle name="Warning Text 30 6 2 2" xfId="42935" xr:uid="{00000000-0005-0000-0000-000069A80000}"/>
    <cellStyle name="Warning Text 30 6 2 3" xfId="42936" xr:uid="{00000000-0005-0000-0000-00006AA80000}"/>
    <cellStyle name="Warning Text 30 6 3" xfId="42937" xr:uid="{00000000-0005-0000-0000-00006BA80000}"/>
    <cellStyle name="Warning Text 30 6 4" xfId="42938" xr:uid="{00000000-0005-0000-0000-00006CA80000}"/>
    <cellStyle name="Warning Text 30 7" xfId="42939" xr:uid="{00000000-0005-0000-0000-00006DA80000}"/>
    <cellStyle name="Warning Text 30 7 2" xfId="42940" xr:uid="{00000000-0005-0000-0000-00006EA80000}"/>
    <cellStyle name="Warning Text 30 7 3" xfId="42941" xr:uid="{00000000-0005-0000-0000-00006FA80000}"/>
    <cellStyle name="Warning Text 30 8" xfId="42942" xr:uid="{00000000-0005-0000-0000-000070A80000}"/>
    <cellStyle name="Warning Text 30 8 2" xfId="42943" xr:uid="{00000000-0005-0000-0000-000071A80000}"/>
    <cellStyle name="Warning Text 30 8 3" xfId="42944" xr:uid="{00000000-0005-0000-0000-000072A80000}"/>
    <cellStyle name="Warning Text 30 9" xfId="42945" xr:uid="{00000000-0005-0000-0000-000073A80000}"/>
    <cellStyle name="Warning Text 30 9 2" xfId="42946" xr:uid="{00000000-0005-0000-0000-000074A80000}"/>
    <cellStyle name="Warning Text 30 9 3" xfId="42947" xr:uid="{00000000-0005-0000-0000-000075A80000}"/>
    <cellStyle name="Warning Text 31" xfId="42948" xr:uid="{00000000-0005-0000-0000-000076A80000}"/>
    <cellStyle name="Warning Text 31 10" xfId="42949" xr:uid="{00000000-0005-0000-0000-000077A80000}"/>
    <cellStyle name="Warning Text 31 10 2" xfId="42950" xr:uid="{00000000-0005-0000-0000-000078A80000}"/>
    <cellStyle name="Warning Text 31 10 3" xfId="42951" xr:uid="{00000000-0005-0000-0000-000079A80000}"/>
    <cellStyle name="Warning Text 31 11" xfId="42952" xr:uid="{00000000-0005-0000-0000-00007AA80000}"/>
    <cellStyle name="Warning Text 31 12" xfId="42953" xr:uid="{00000000-0005-0000-0000-00007BA80000}"/>
    <cellStyle name="Warning Text 31 13" xfId="42954" xr:uid="{00000000-0005-0000-0000-00007CA80000}"/>
    <cellStyle name="Warning Text 31 14" xfId="42955" xr:uid="{00000000-0005-0000-0000-00007DA80000}"/>
    <cellStyle name="Warning Text 31 2" xfId="42956" xr:uid="{00000000-0005-0000-0000-00007EA80000}"/>
    <cellStyle name="Warning Text 31 2 2" xfId="42957" xr:uid="{00000000-0005-0000-0000-00007FA80000}"/>
    <cellStyle name="Warning Text 31 2 2 2" xfId="42958" xr:uid="{00000000-0005-0000-0000-000080A80000}"/>
    <cellStyle name="Warning Text 31 2 2 2 2" xfId="42959" xr:uid="{00000000-0005-0000-0000-000081A80000}"/>
    <cellStyle name="Warning Text 31 2 2 2 3" xfId="42960" xr:uid="{00000000-0005-0000-0000-000082A80000}"/>
    <cellStyle name="Warning Text 31 2 2 3" xfId="42961" xr:uid="{00000000-0005-0000-0000-000083A80000}"/>
    <cellStyle name="Warning Text 31 2 2 4" xfId="42962" xr:uid="{00000000-0005-0000-0000-000084A80000}"/>
    <cellStyle name="Warning Text 31 2 3" xfId="42963" xr:uid="{00000000-0005-0000-0000-000085A80000}"/>
    <cellStyle name="Warning Text 31 2 3 2" xfId="42964" xr:uid="{00000000-0005-0000-0000-000086A80000}"/>
    <cellStyle name="Warning Text 31 2 3 3" xfId="42965" xr:uid="{00000000-0005-0000-0000-000087A80000}"/>
    <cellStyle name="Warning Text 31 2 4" xfId="42966" xr:uid="{00000000-0005-0000-0000-000088A80000}"/>
    <cellStyle name="Warning Text 31 2 5" xfId="42967" xr:uid="{00000000-0005-0000-0000-000089A80000}"/>
    <cellStyle name="Warning Text 31 3" xfId="42968" xr:uid="{00000000-0005-0000-0000-00008AA80000}"/>
    <cellStyle name="Warning Text 31 3 2" xfId="42969" xr:uid="{00000000-0005-0000-0000-00008BA80000}"/>
    <cellStyle name="Warning Text 31 3 2 2" xfId="42970" xr:uid="{00000000-0005-0000-0000-00008CA80000}"/>
    <cellStyle name="Warning Text 31 3 2 3" xfId="42971" xr:uid="{00000000-0005-0000-0000-00008DA80000}"/>
    <cellStyle name="Warning Text 31 3 3" xfId="42972" xr:uid="{00000000-0005-0000-0000-00008EA80000}"/>
    <cellStyle name="Warning Text 31 3 4" xfId="42973" xr:uid="{00000000-0005-0000-0000-00008FA80000}"/>
    <cellStyle name="Warning Text 31 4" xfId="42974" xr:uid="{00000000-0005-0000-0000-000090A80000}"/>
    <cellStyle name="Warning Text 31 4 2" xfId="42975" xr:uid="{00000000-0005-0000-0000-000091A80000}"/>
    <cellStyle name="Warning Text 31 4 2 2" xfId="42976" xr:uid="{00000000-0005-0000-0000-000092A80000}"/>
    <cellStyle name="Warning Text 31 4 2 3" xfId="42977" xr:uid="{00000000-0005-0000-0000-000093A80000}"/>
    <cellStyle name="Warning Text 31 4 3" xfId="42978" xr:uid="{00000000-0005-0000-0000-000094A80000}"/>
    <cellStyle name="Warning Text 31 4 4" xfId="42979" xr:uid="{00000000-0005-0000-0000-000095A80000}"/>
    <cellStyle name="Warning Text 31 5" xfId="42980" xr:uid="{00000000-0005-0000-0000-000096A80000}"/>
    <cellStyle name="Warning Text 31 5 2" xfId="42981" xr:uid="{00000000-0005-0000-0000-000097A80000}"/>
    <cellStyle name="Warning Text 31 5 2 2" xfId="42982" xr:uid="{00000000-0005-0000-0000-000098A80000}"/>
    <cellStyle name="Warning Text 31 5 2 3" xfId="42983" xr:uid="{00000000-0005-0000-0000-000099A80000}"/>
    <cellStyle name="Warning Text 31 5 3" xfId="42984" xr:uid="{00000000-0005-0000-0000-00009AA80000}"/>
    <cellStyle name="Warning Text 31 5 4" xfId="42985" xr:uid="{00000000-0005-0000-0000-00009BA80000}"/>
    <cellStyle name="Warning Text 31 6" xfId="42986" xr:uid="{00000000-0005-0000-0000-00009CA80000}"/>
    <cellStyle name="Warning Text 31 6 2" xfId="42987" xr:uid="{00000000-0005-0000-0000-00009DA80000}"/>
    <cellStyle name="Warning Text 31 6 2 2" xfId="42988" xr:uid="{00000000-0005-0000-0000-00009EA80000}"/>
    <cellStyle name="Warning Text 31 6 2 3" xfId="42989" xr:uid="{00000000-0005-0000-0000-00009FA80000}"/>
    <cellStyle name="Warning Text 31 6 3" xfId="42990" xr:uid="{00000000-0005-0000-0000-0000A0A80000}"/>
    <cellStyle name="Warning Text 31 6 4" xfId="42991" xr:uid="{00000000-0005-0000-0000-0000A1A80000}"/>
    <cellStyle name="Warning Text 31 7" xfId="42992" xr:uid="{00000000-0005-0000-0000-0000A2A80000}"/>
    <cellStyle name="Warning Text 31 7 2" xfId="42993" xr:uid="{00000000-0005-0000-0000-0000A3A80000}"/>
    <cellStyle name="Warning Text 31 7 3" xfId="42994" xr:uid="{00000000-0005-0000-0000-0000A4A80000}"/>
    <cellStyle name="Warning Text 31 8" xfId="42995" xr:uid="{00000000-0005-0000-0000-0000A5A80000}"/>
    <cellStyle name="Warning Text 31 8 2" xfId="42996" xr:uid="{00000000-0005-0000-0000-0000A6A80000}"/>
    <cellStyle name="Warning Text 31 8 3" xfId="42997" xr:uid="{00000000-0005-0000-0000-0000A7A80000}"/>
    <cellStyle name="Warning Text 31 9" xfId="42998" xr:uid="{00000000-0005-0000-0000-0000A8A80000}"/>
    <cellStyle name="Warning Text 31 9 2" xfId="42999" xr:uid="{00000000-0005-0000-0000-0000A9A80000}"/>
    <cellStyle name="Warning Text 31 9 3" xfId="43000" xr:uid="{00000000-0005-0000-0000-0000AAA80000}"/>
    <cellStyle name="Warning Text 32" xfId="43001" xr:uid="{00000000-0005-0000-0000-0000ABA80000}"/>
    <cellStyle name="Warning Text 32 10" xfId="43002" xr:uid="{00000000-0005-0000-0000-0000ACA80000}"/>
    <cellStyle name="Warning Text 32 10 2" xfId="43003" xr:uid="{00000000-0005-0000-0000-0000ADA80000}"/>
    <cellStyle name="Warning Text 32 10 3" xfId="43004" xr:uid="{00000000-0005-0000-0000-0000AEA80000}"/>
    <cellStyle name="Warning Text 32 11" xfId="43005" xr:uid="{00000000-0005-0000-0000-0000AFA80000}"/>
    <cellStyle name="Warning Text 32 12" xfId="43006" xr:uid="{00000000-0005-0000-0000-0000B0A80000}"/>
    <cellStyle name="Warning Text 32 13" xfId="43007" xr:uid="{00000000-0005-0000-0000-0000B1A80000}"/>
    <cellStyle name="Warning Text 32 14" xfId="43008" xr:uid="{00000000-0005-0000-0000-0000B2A80000}"/>
    <cellStyle name="Warning Text 32 2" xfId="43009" xr:uid="{00000000-0005-0000-0000-0000B3A80000}"/>
    <cellStyle name="Warning Text 32 2 2" xfId="43010" xr:uid="{00000000-0005-0000-0000-0000B4A80000}"/>
    <cellStyle name="Warning Text 32 2 2 2" xfId="43011" xr:uid="{00000000-0005-0000-0000-0000B5A80000}"/>
    <cellStyle name="Warning Text 32 2 2 2 2" xfId="43012" xr:uid="{00000000-0005-0000-0000-0000B6A80000}"/>
    <cellStyle name="Warning Text 32 2 2 2 3" xfId="43013" xr:uid="{00000000-0005-0000-0000-0000B7A80000}"/>
    <cellStyle name="Warning Text 32 2 2 3" xfId="43014" xr:uid="{00000000-0005-0000-0000-0000B8A80000}"/>
    <cellStyle name="Warning Text 32 2 2 4" xfId="43015" xr:uid="{00000000-0005-0000-0000-0000B9A80000}"/>
    <cellStyle name="Warning Text 32 2 3" xfId="43016" xr:uid="{00000000-0005-0000-0000-0000BAA80000}"/>
    <cellStyle name="Warning Text 32 2 3 2" xfId="43017" xr:uid="{00000000-0005-0000-0000-0000BBA80000}"/>
    <cellStyle name="Warning Text 32 2 3 3" xfId="43018" xr:uid="{00000000-0005-0000-0000-0000BCA80000}"/>
    <cellStyle name="Warning Text 32 2 4" xfId="43019" xr:uid="{00000000-0005-0000-0000-0000BDA80000}"/>
    <cellStyle name="Warning Text 32 2 5" xfId="43020" xr:uid="{00000000-0005-0000-0000-0000BEA80000}"/>
    <cellStyle name="Warning Text 32 3" xfId="43021" xr:uid="{00000000-0005-0000-0000-0000BFA80000}"/>
    <cellStyle name="Warning Text 32 3 2" xfId="43022" xr:uid="{00000000-0005-0000-0000-0000C0A80000}"/>
    <cellStyle name="Warning Text 32 3 2 2" xfId="43023" xr:uid="{00000000-0005-0000-0000-0000C1A80000}"/>
    <cellStyle name="Warning Text 32 3 2 3" xfId="43024" xr:uid="{00000000-0005-0000-0000-0000C2A80000}"/>
    <cellStyle name="Warning Text 32 3 3" xfId="43025" xr:uid="{00000000-0005-0000-0000-0000C3A80000}"/>
    <cellStyle name="Warning Text 32 3 4" xfId="43026" xr:uid="{00000000-0005-0000-0000-0000C4A80000}"/>
    <cellStyle name="Warning Text 32 4" xfId="43027" xr:uid="{00000000-0005-0000-0000-0000C5A80000}"/>
    <cellStyle name="Warning Text 32 4 2" xfId="43028" xr:uid="{00000000-0005-0000-0000-0000C6A80000}"/>
    <cellStyle name="Warning Text 32 4 2 2" xfId="43029" xr:uid="{00000000-0005-0000-0000-0000C7A80000}"/>
    <cellStyle name="Warning Text 32 4 2 3" xfId="43030" xr:uid="{00000000-0005-0000-0000-0000C8A80000}"/>
    <cellStyle name="Warning Text 32 4 3" xfId="43031" xr:uid="{00000000-0005-0000-0000-0000C9A80000}"/>
    <cellStyle name="Warning Text 32 4 4" xfId="43032" xr:uid="{00000000-0005-0000-0000-0000CAA80000}"/>
    <cellStyle name="Warning Text 32 5" xfId="43033" xr:uid="{00000000-0005-0000-0000-0000CBA80000}"/>
    <cellStyle name="Warning Text 32 5 2" xfId="43034" xr:uid="{00000000-0005-0000-0000-0000CCA80000}"/>
    <cellStyle name="Warning Text 32 5 2 2" xfId="43035" xr:uid="{00000000-0005-0000-0000-0000CDA80000}"/>
    <cellStyle name="Warning Text 32 5 2 3" xfId="43036" xr:uid="{00000000-0005-0000-0000-0000CEA80000}"/>
    <cellStyle name="Warning Text 32 5 3" xfId="43037" xr:uid="{00000000-0005-0000-0000-0000CFA80000}"/>
    <cellStyle name="Warning Text 32 5 4" xfId="43038" xr:uid="{00000000-0005-0000-0000-0000D0A80000}"/>
    <cellStyle name="Warning Text 32 6" xfId="43039" xr:uid="{00000000-0005-0000-0000-0000D1A80000}"/>
    <cellStyle name="Warning Text 32 6 2" xfId="43040" xr:uid="{00000000-0005-0000-0000-0000D2A80000}"/>
    <cellStyle name="Warning Text 32 6 2 2" xfId="43041" xr:uid="{00000000-0005-0000-0000-0000D3A80000}"/>
    <cellStyle name="Warning Text 32 6 2 3" xfId="43042" xr:uid="{00000000-0005-0000-0000-0000D4A80000}"/>
    <cellStyle name="Warning Text 32 6 3" xfId="43043" xr:uid="{00000000-0005-0000-0000-0000D5A80000}"/>
    <cellStyle name="Warning Text 32 6 4" xfId="43044" xr:uid="{00000000-0005-0000-0000-0000D6A80000}"/>
    <cellStyle name="Warning Text 32 7" xfId="43045" xr:uid="{00000000-0005-0000-0000-0000D7A80000}"/>
    <cellStyle name="Warning Text 32 7 2" xfId="43046" xr:uid="{00000000-0005-0000-0000-0000D8A80000}"/>
    <cellStyle name="Warning Text 32 7 3" xfId="43047" xr:uid="{00000000-0005-0000-0000-0000D9A80000}"/>
    <cellStyle name="Warning Text 32 8" xfId="43048" xr:uid="{00000000-0005-0000-0000-0000DAA80000}"/>
    <cellStyle name="Warning Text 32 8 2" xfId="43049" xr:uid="{00000000-0005-0000-0000-0000DBA80000}"/>
    <cellStyle name="Warning Text 32 8 3" xfId="43050" xr:uid="{00000000-0005-0000-0000-0000DCA80000}"/>
    <cellStyle name="Warning Text 32 9" xfId="43051" xr:uid="{00000000-0005-0000-0000-0000DDA80000}"/>
    <cellStyle name="Warning Text 32 9 2" xfId="43052" xr:uid="{00000000-0005-0000-0000-0000DEA80000}"/>
    <cellStyle name="Warning Text 32 9 3" xfId="43053" xr:uid="{00000000-0005-0000-0000-0000DFA80000}"/>
    <cellStyle name="Warning Text 33" xfId="43054" xr:uid="{00000000-0005-0000-0000-0000E0A80000}"/>
    <cellStyle name="Warning Text 33 10" xfId="43055" xr:uid="{00000000-0005-0000-0000-0000E1A80000}"/>
    <cellStyle name="Warning Text 33 10 2" xfId="43056" xr:uid="{00000000-0005-0000-0000-0000E2A80000}"/>
    <cellStyle name="Warning Text 33 10 3" xfId="43057" xr:uid="{00000000-0005-0000-0000-0000E3A80000}"/>
    <cellStyle name="Warning Text 33 11" xfId="43058" xr:uid="{00000000-0005-0000-0000-0000E4A80000}"/>
    <cellStyle name="Warning Text 33 12" xfId="43059" xr:uid="{00000000-0005-0000-0000-0000E5A80000}"/>
    <cellStyle name="Warning Text 33 13" xfId="43060" xr:uid="{00000000-0005-0000-0000-0000E6A80000}"/>
    <cellStyle name="Warning Text 33 14" xfId="43061" xr:uid="{00000000-0005-0000-0000-0000E7A80000}"/>
    <cellStyle name="Warning Text 33 2" xfId="43062" xr:uid="{00000000-0005-0000-0000-0000E8A80000}"/>
    <cellStyle name="Warning Text 33 2 2" xfId="43063" xr:uid="{00000000-0005-0000-0000-0000E9A80000}"/>
    <cellStyle name="Warning Text 33 2 2 2" xfId="43064" xr:uid="{00000000-0005-0000-0000-0000EAA80000}"/>
    <cellStyle name="Warning Text 33 2 2 2 2" xfId="43065" xr:uid="{00000000-0005-0000-0000-0000EBA80000}"/>
    <cellStyle name="Warning Text 33 2 2 2 3" xfId="43066" xr:uid="{00000000-0005-0000-0000-0000ECA80000}"/>
    <cellStyle name="Warning Text 33 2 2 3" xfId="43067" xr:uid="{00000000-0005-0000-0000-0000EDA80000}"/>
    <cellStyle name="Warning Text 33 2 2 4" xfId="43068" xr:uid="{00000000-0005-0000-0000-0000EEA80000}"/>
    <cellStyle name="Warning Text 33 2 3" xfId="43069" xr:uid="{00000000-0005-0000-0000-0000EFA80000}"/>
    <cellStyle name="Warning Text 33 2 3 2" xfId="43070" xr:uid="{00000000-0005-0000-0000-0000F0A80000}"/>
    <cellStyle name="Warning Text 33 2 3 3" xfId="43071" xr:uid="{00000000-0005-0000-0000-0000F1A80000}"/>
    <cellStyle name="Warning Text 33 2 4" xfId="43072" xr:uid="{00000000-0005-0000-0000-0000F2A80000}"/>
    <cellStyle name="Warning Text 33 2 5" xfId="43073" xr:uid="{00000000-0005-0000-0000-0000F3A80000}"/>
    <cellStyle name="Warning Text 33 3" xfId="43074" xr:uid="{00000000-0005-0000-0000-0000F4A80000}"/>
    <cellStyle name="Warning Text 33 3 2" xfId="43075" xr:uid="{00000000-0005-0000-0000-0000F5A80000}"/>
    <cellStyle name="Warning Text 33 3 2 2" xfId="43076" xr:uid="{00000000-0005-0000-0000-0000F6A80000}"/>
    <cellStyle name="Warning Text 33 3 2 3" xfId="43077" xr:uid="{00000000-0005-0000-0000-0000F7A80000}"/>
    <cellStyle name="Warning Text 33 3 3" xfId="43078" xr:uid="{00000000-0005-0000-0000-0000F8A80000}"/>
    <cellStyle name="Warning Text 33 3 4" xfId="43079" xr:uid="{00000000-0005-0000-0000-0000F9A80000}"/>
    <cellStyle name="Warning Text 33 4" xfId="43080" xr:uid="{00000000-0005-0000-0000-0000FAA80000}"/>
    <cellStyle name="Warning Text 33 4 2" xfId="43081" xr:uid="{00000000-0005-0000-0000-0000FBA80000}"/>
    <cellStyle name="Warning Text 33 4 2 2" xfId="43082" xr:uid="{00000000-0005-0000-0000-0000FCA80000}"/>
    <cellStyle name="Warning Text 33 4 2 3" xfId="43083" xr:uid="{00000000-0005-0000-0000-0000FDA80000}"/>
    <cellStyle name="Warning Text 33 4 3" xfId="43084" xr:uid="{00000000-0005-0000-0000-0000FEA80000}"/>
    <cellStyle name="Warning Text 33 4 4" xfId="43085" xr:uid="{00000000-0005-0000-0000-0000FFA80000}"/>
    <cellStyle name="Warning Text 33 5" xfId="43086" xr:uid="{00000000-0005-0000-0000-000000A90000}"/>
    <cellStyle name="Warning Text 33 5 2" xfId="43087" xr:uid="{00000000-0005-0000-0000-000001A90000}"/>
    <cellStyle name="Warning Text 33 5 2 2" xfId="43088" xr:uid="{00000000-0005-0000-0000-000002A90000}"/>
    <cellStyle name="Warning Text 33 5 2 3" xfId="43089" xr:uid="{00000000-0005-0000-0000-000003A90000}"/>
    <cellStyle name="Warning Text 33 5 3" xfId="43090" xr:uid="{00000000-0005-0000-0000-000004A90000}"/>
    <cellStyle name="Warning Text 33 5 4" xfId="43091" xr:uid="{00000000-0005-0000-0000-000005A90000}"/>
    <cellStyle name="Warning Text 33 6" xfId="43092" xr:uid="{00000000-0005-0000-0000-000006A90000}"/>
    <cellStyle name="Warning Text 33 6 2" xfId="43093" xr:uid="{00000000-0005-0000-0000-000007A90000}"/>
    <cellStyle name="Warning Text 33 6 2 2" xfId="43094" xr:uid="{00000000-0005-0000-0000-000008A90000}"/>
    <cellStyle name="Warning Text 33 6 2 3" xfId="43095" xr:uid="{00000000-0005-0000-0000-000009A90000}"/>
    <cellStyle name="Warning Text 33 6 3" xfId="43096" xr:uid="{00000000-0005-0000-0000-00000AA90000}"/>
    <cellStyle name="Warning Text 33 6 4" xfId="43097" xr:uid="{00000000-0005-0000-0000-00000BA90000}"/>
    <cellStyle name="Warning Text 33 7" xfId="43098" xr:uid="{00000000-0005-0000-0000-00000CA90000}"/>
    <cellStyle name="Warning Text 33 7 2" xfId="43099" xr:uid="{00000000-0005-0000-0000-00000DA90000}"/>
    <cellStyle name="Warning Text 33 7 3" xfId="43100" xr:uid="{00000000-0005-0000-0000-00000EA90000}"/>
    <cellStyle name="Warning Text 33 8" xfId="43101" xr:uid="{00000000-0005-0000-0000-00000FA90000}"/>
    <cellStyle name="Warning Text 33 8 2" xfId="43102" xr:uid="{00000000-0005-0000-0000-000010A90000}"/>
    <cellStyle name="Warning Text 33 8 3" xfId="43103" xr:uid="{00000000-0005-0000-0000-000011A90000}"/>
    <cellStyle name="Warning Text 33 9" xfId="43104" xr:uid="{00000000-0005-0000-0000-000012A90000}"/>
    <cellStyle name="Warning Text 33 9 2" xfId="43105" xr:uid="{00000000-0005-0000-0000-000013A90000}"/>
    <cellStyle name="Warning Text 33 9 3" xfId="43106" xr:uid="{00000000-0005-0000-0000-000014A90000}"/>
    <cellStyle name="Warning Text 34" xfId="43107" xr:uid="{00000000-0005-0000-0000-000015A90000}"/>
    <cellStyle name="Warning Text 34 10" xfId="43108" xr:uid="{00000000-0005-0000-0000-000016A90000}"/>
    <cellStyle name="Warning Text 34 10 2" xfId="43109" xr:uid="{00000000-0005-0000-0000-000017A90000}"/>
    <cellStyle name="Warning Text 34 10 3" xfId="43110" xr:uid="{00000000-0005-0000-0000-000018A90000}"/>
    <cellStyle name="Warning Text 34 11" xfId="43111" xr:uid="{00000000-0005-0000-0000-000019A90000}"/>
    <cellStyle name="Warning Text 34 12" xfId="43112" xr:uid="{00000000-0005-0000-0000-00001AA90000}"/>
    <cellStyle name="Warning Text 34 13" xfId="43113" xr:uid="{00000000-0005-0000-0000-00001BA90000}"/>
    <cellStyle name="Warning Text 34 14" xfId="43114" xr:uid="{00000000-0005-0000-0000-00001CA90000}"/>
    <cellStyle name="Warning Text 34 2" xfId="43115" xr:uid="{00000000-0005-0000-0000-00001DA90000}"/>
    <cellStyle name="Warning Text 34 2 2" xfId="43116" xr:uid="{00000000-0005-0000-0000-00001EA90000}"/>
    <cellStyle name="Warning Text 34 2 2 2" xfId="43117" xr:uid="{00000000-0005-0000-0000-00001FA90000}"/>
    <cellStyle name="Warning Text 34 2 2 2 2" xfId="43118" xr:uid="{00000000-0005-0000-0000-000020A90000}"/>
    <cellStyle name="Warning Text 34 2 2 2 3" xfId="43119" xr:uid="{00000000-0005-0000-0000-000021A90000}"/>
    <cellStyle name="Warning Text 34 2 2 3" xfId="43120" xr:uid="{00000000-0005-0000-0000-000022A90000}"/>
    <cellStyle name="Warning Text 34 2 2 4" xfId="43121" xr:uid="{00000000-0005-0000-0000-000023A90000}"/>
    <cellStyle name="Warning Text 34 2 3" xfId="43122" xr:uid="{00000000-0005-0000-0000-000024A90000}"/>
    <cellStyle name="Warning Text 34 2 3 2" xfId="43123" xr:uid="{00000000-0005-0000-0000-000025A90000}"/>
    <cellStyle name="Warning Text 34 2 3 3" xfId="43124" xr:uid="{00000000-0005-0000-0000-000026A90000}"/>
    <cellStyle name="Warning Text 34 2 4" xfId="43125" xr:uid="{00000000-0005-0000-0000-000027A90000}"/>
    <cellStyle name="Warning Text 34 2 5" xfId="43126" xr:uid="{00000000-0005-0000-0000-000028A90000}"/>
    <cellStyle name="Warning Text 34 3" xfId="43127" xr:uid="{00000000-0005-0000-0000-000029A90000}"/>
    <cellStyle name="Warning Text 34 3 2" xfId="43128" xr:uid="{00000000-0005-0000-0000-00002AA90000}"/>
    <cellStyle name="Warning Text 34 3 2 2" xfId="43129" xr:uid="{00000000-0005-0000-0000-00002BA90000}"/>
    <cellStyle name="Warning Text 34 3 2 3" xfId="43130" xr:uid="{00000000-0005-0000-0000-00002CA90000}"/>
    <cellStyle name="Warning Text 34 3 3" xfId="43131" xr:uid="{00000000-0005-0000-0000-00002DA90000}"/>
    <cellStyle name="Warning Text 34 3 4" xfId="43132" xr:uid="{00000000-0005-0000-0000-00002EA90000}"/>
    <cellStyle name="Warning Text 34 4" xfId="43133" xr:uid="{00000000-0005-0000-0000-00002FA90000}"/>
    <cellStyle name="Warning Text 34 4 2" xfId="43134" xr:uid="{00000000-0005-0000-0000-000030A90000}"/>
    <cellStyle name="Warning Text 34 4 2 2" xfId="43135" xr:uid="{00000000-0005-0000-0000-000031A90000}"/>
    <cellStyle name="Warning Text 34 4 2 3" xfId="43136" xr:uid="{00000000-0005-0000-0000-000032A90000}"/>
    <cellStyle name="Warning Text 34 4 3" xfId="43137" xr:uid="{00000000-0005-0000-0000-000033A90000}"/>
    <cellStyle name="Warning Text 34 4 4" xfId="43138" xr:uid="{00000000-0005-0000-0000-000034A90000}"/>
    <cellStyle name="Warning Text 34 5" xfId="43139" xr:uid="{00000000-0005-0000-0000-000035A90000}"/>
    <cellStyle name="Warning Text 34 5 2" xfId="43140" xr:uid="{00000000-0005-0000-0000-000036A90000}"/>
    <cellStyle name="Warning Text 34 5 2 2" xfId="43141" xr:uid="{00000000-0005-0000-0000-000037A90000}"/>
    <cellStyle name="Warning Text 34 5 2 3" xfId="43142" xr:uid="{00000000-0005-0000-0000-000038A90000}"/>
    <cellStyle name="Warning Text 34 5 3" xfId="43143" xr:uid="{00000000-0005-0000-0000-000039A90000}"/>
    <cellStyle name="Warning Text 34 5 4" xfId="43144" xr:uid="{00000000-0005-0000-0000-00003AA90000}"/>
    <cellStyle name="Warning Text 34 6" xfId="43145" xr:uid="{00000000-0005-0000-0000-00003BA90000}"/>
    <cellStyle name="Warning Text 34 6 2" xfId="43146" xr:uid="{00000000-0005-0000-0000-00003CA90000}"/>
    <cellStyle name="Warning Text 34 6 2 2" xfId="43147" xr:uid="{00000000-0005-0000-0000-00003DA90000}"/>
    <cellStyle name="Warning Text 34 6 2 3" xfId="43148" xr:uid="{00000000-0005-0000-0000-00003EA90000}"/>
    <cellStyle name="Warning Text 34 6 3" xfId="43149" xr:uid="{00000000-0005-0000-0000-00003FA90000}"/>
    <cellStyle name="Warning Text 34 6 4" xfId="43150" xr:uid="{00000000-0005-0000-0000-000040A90000}"/>
    <cellStyle name="Warning Text 34 7" xfId="43151" xr:uid="{00000000-0005-0000-0000-000041A90000}"/>
    <cellStyle name="Warning Text 34 7 2" xfId="43152" xr:uid="{00000000-0005-0000-0000-000042A90000}"/>
    <cellStyle name="Warning Text 34 7 3" xfId="43153" xr:uid="{00000000-0005-0000-0000-000043A90000}"/>
    <cellStyle name="Warning Text 34 8" xfId="43154" xr:uid="{00000000-0005-0000-0000-000044A90000}"/>
    <cellStyle name="Warning Text 34 8 2" xfId="43155" xr:uid="{00000000-0005-0000-0000-000045A90000}"/>
    <cellStyle name="Warning Text 34 8 3" xfId="43156" xr:uid="{00000000-0005-0000-0000-000046A90000}"/>
    <cellStyle name="Warning Text 34 9" xfId="43157" xr:uid="{00000000-0005-0000-0000-000047A90000}"/>
    <cellStyle name="Warning Text 34 9 2" xfId="43158" xr:uid="{00000000-0005-0000-0000-000048A90000}"/>
    <cellStyle name="Warning Text 34 9 3" xfId="43159" xr:uid="{00000000-0005-0000-0000-000049A90000}"/>
    <cellStyle name="Warning Text 35" xfId="43160" xr:uid="{00000000-0005-0000-0000-00004AA90000}"/>
    <cellStyle name="Warning Text 35 10" xfId="43161" xr:uid="{00000000-0005-0000-0000-00004BA90000}"/>
    <cellStyle name="Warning Text 35 10 2" xfId="43162" xr:uid="{00000000-0005-0000-0000-00004CA90000}"/>
    <cellStyle name="Warning Text 35 10 3" xfId="43163" xr:uid="{00000000-0005-0000-0000-00004DA90000}"/>
    <cellStyle name="Warning Text 35 11" xfId="43164" xr:uid="{00000000-0005-0000-0000-00004EA90000}"/>
    <cellStyle name="Warning Text 35 12" xfId="43165" xr:uid="{00000000-0005-0000-0000-00004FA90000}"/>
    <cellStyle name="Warning Text 35 13" xfId="43166" xr:uid="{00000000-0005-0000-0000-000050A90000}"/>
    <cellStyle name="Warning Text 35 14" xfId="43167" xr:uid="{00000000-0005-0000-0000-000051A90000}"/>
    <cellStyle name="Warning Text 35 2" xfId="43168" xr:uid="{00000000-0005-0000-0000-000052A90000}"/>
    <cellStyle name="Warning Text 35 2 2" xfId="43169" xr:uid="{00000000-0005-0000-0000-000053A90000}"/>
    <cellStyle name="Warning Text 35 2 2 2" xfId="43170" xr:uid="{00000000-0005-0000-0000-000054A90000}"/>
    <cellStyle name="Warning Text 35 2 2 2 2" xfId="43171" xr:uid="{00000000-0005-0000-0000-000055A90000}"/>
    <cellStyle name="Warning Text 35 2 2 2 3" xfId="43172" xr:uid="{00000000-0005-0000-0000-000056A90000}"/>
    <cellStyle name="Warning Text 35 2 2 3" xfId="43173" xr:uid="{00000000-0005-0000-0000-000057A90000}"/>
    <cellStyle name="Warning Text 35 2 2 4" xfId="43174" xr:uid="{00000000-0005-0000-0000-000058A90000}"/>
    <cellStyle name="Warning Text 35 2 3" xfId="43175" xr:uid="{00000000-0005-0000-0000-000059A90000}"/>
    <cellStyle name="Warning Text 35 2 3 2" xfId="43176" xr:uid="{00000000-0005-0000-0000-00005AA90000}"/>
    <cellStyle name="Warning Text 35 2 3 3" xfId="43177" xr:uid="{00000000-0005-0000-0000-00005BA90000}"/>
    <cellStyle name="Warning Text 35 2 4" xfId="43178" xr:uid="{00000000-0005-0000-0000-00005CA90000}"/>
    <cellStyle name="Warning Text 35 2 5" xfId="43179" xr:uid="{00000000-0005-0000-0000-00005DA90000}"/>
    <cellStyle name="Warning Text 35 3" xfId="43180" xr:uid="{00000000-0005-0000-0000-00005EA90000}"/>
    <cellStyle name="Warning Text 35 3 2" xfId="43181" xr:uid="{00000000-0005-0000-0000-00005FA90000}"/>
    <cellStyle name="Warning Text 35 3 2 2" xfId="43182" xr:uid="{00000000-0005-0000-0000-000060A90000}"/>
    <cellStyle name="Warning Text 35 3 2 3" xfId="43183" xr:uid="{00000000-0005-0000-0000-000061A90000}"/>
    <cellStyle name="Warning Text 35 3 3" xfId="43184" xr:uid="{00000000-0005-0000-0000-000062A90000}"/>
    <cellStyle name="Warning Text 35 3 4" xfId="43185" xr:uid="{00000000-0005-0000-0000-000063A90000}"/>
    <cellStyle name="Warning Text 35 4" xfId="43186" xr:uid="{00000000-0005-0000-0000-000064A90000}"/>
    <cellStyle name="Warning Text 35 4 2" xfId="43187" xr:uid="{00000000-0005-0000-0000-000065A90000}"/>
    <cellStyle name="Warning Text 35 4 2 2" xfId="43188" xr:uid="{00000000-0005-0000-0000-000066A90000}"/>
    <cellStyle name="Warning Text 35 4 2 3" xfId="43189" xr:uid="{00000000-0005-0000-0000-000067A90000}"/>
    <cellStyle name="Warning Text 35 4 3" xfId="43190" xr:uid="{00000000-0005-0000-0000-000068A90000}"/>
    <cellStyle name="Warning Text 35 4 4" xfId="43191" xr:uid="{00000000-0005-0000-0000-000069A90000}"/>
    <cellStyle name="Warning Text 35 5" xfId="43192" xr:uid="{00000000-0005-0000-0000-00006AA90000}"/>
    <cellStyle name="Warning Text 35 5 2" xfId="43193" xr:uid="{00000000-0005-0000-0000-00006BA90000}"/>
    <cellStyle name="Warning Text 35 5 2 2" xfId="43194" xr:uid="{00000000-0005-0000-0000-00006CA90000}"/>
    <cellStyle name="Warning Text 35 5 2 3" xfId="43195" xr:uid="{00000000-0005-0000-0000-00006DA90000}"/>
    <cellStyle name="Warning Text 35 5 3" xfId="43196" xr:uid="{00000000-0005-0000-0000-00006EA90000}"/>
    <cellStyle name="Warning Text 35 5 4" xfId="43197" xr:uid="{00000000-0005-0000-0000-00006FA90000}"/>
    <cellStyle name="Warning Text 35 6" xfId="43198" xr:uid="{00000000-0005-0000-0000-000070A90000}"/>
    <cellStyle name="Warning Text 35 6 2" xfId="43199" xr:uid="{00000000-0005-0000-0000-000071A90000}"/>
    <cellStyle name="Warning Text 35 6 2 2" xfId="43200" xr:uid="{00000000-0005-0000-0000-000072A90000}"/>
    <cellStyle name="Warning Text 35 6 2 3" xfId="43201" xr:uid="{00000000-0005-0000-0000-000073A90000}"/>
    <cellStyle name="Warning Text 35 6 3" xfId="43202" xr:uid="{00000000-0005-0000-0000-000074A90000}"/>
    <cellStyle name="Warning Text 35 6 4" xfId="43203" xr:uid="{00000000-0005-0000-0000-000075A90000}"/>
    <cellStyle name="Warning Text 35 7" xfId="43204" xr:uid="{00000000-0005-0000-0000-000076A90000}"/>
    <cellStyle name="Warning Text 35 7 2" xfId="43205" xr:uid="{00000000-0005-0000-0000-000077A90000}"/>
    <cellStyle name="Warning Text 35 7 3" xfId="43206" xr:uid="{00000000-0005-0000-0000-000078A90000}"/>
    <cellStyle name="Warning Text 35 8" xfId="43207" xr:uid="{00000000-0005-0000-0000-000079A90000}"/>
    <cellStyle name="Warning Text 35 8 2" xfId="43208" xr:uid="{00000000-0005-0000-0000-00007AA90000}"/>
    <cellStyle name="Warning Text 35 8 3" xfId="43209" xr:uid="{00000000-0005-0000-0000-00007BA90000}"/>
    <cellStyle name="Warning Text 35 9" xfId="43210" xr:uid="{00000000-0005-0000-0000-00007CA90000}"/>
    <cellStyle name="Warning Text 35 9 2" xfId="43211" xr:uid="{00000000-0005-0000-0000-00007DA90000}"/>
    <cellStyle name="Warning Text 35 9 3" xfId="43212" xr:uid="{00000000-0005-0000-0000-00007EA90000}"/>
    <cellStyle name="Warning Text 36" xfId="43213" xr:uid="{00000000-0005-0000-0000-00007FA90000}"/>
    <cellStyle name="Warning Text 36 10" xfId="43214" xr:uid="{00000000-0005-0000-0000-000080A90000}"/>
    <cellStyle name="Warning Text 36 10 2" xfId="43215" xr:uid="{00000000-0005-0000-0000-000081A90000}"/>
    <cellStyle name="Warning Text 36 10 3" xfId="43216" xr:uid="{00000000-0005-0000-0000-000082A90000}"/>
    <cellStyle name="Warning Text 36 11" xfId="43217" xr:uid="{00000000-0005-0000-0000-000083A90000}"/>
    <cellStyle name="Warning Text 36 12" xfId="43218" xr:uid="{00000000-0005-0000-0000-000084A90000}"/>
    <cellStyle name="Warning Text 36 13" xfId="43219" xr:uid="{00000000-0005-0000-0000-000085A90000}"/>
    <cellStyle name="Warning Text 36 14" xfId="43220" xr:uid="{00000000-0005-0000-0000-000086A90000}"/>
    <cellStyle name="Warning Text 36 2" xfId="43221" xr:uid="{00000000-0005-0000-0000-000087A90000}"/>
    <cellStyle name="Warning Text 36 2 2" xfId="43222" xr:uid="{00000000-0005-0000-0000-000088A90000}"/>
    <cellStyle name="Warning Text 36 2 2 2" xfId="43223" xr:uid="{00000000-0005-0000-0000-000089A90000}"/>
    <cellStyle name="Warning Text 36 2 2 2 2" xfId="43224" xr:uid="{00000000-0005-0000-0000-00008AA90000}"/>
    <cellStyle name="Warning Text 36 2 2 2 3" xfId="43225" xr:uid="{00000000-0005-0000-0000-00008BA90000}"/>
    <cellStyle name="Warning Text 36 2 2 3" xfId="43226" xr:uid="{00000000-0005-0000-0000-00008CA90000}"/>
    <cellStyle name="Warning Text 36 2 2 4" xfId="43227" xr:uid="{00000000-0005-0000-0000-00008DA90000}"/>
    <cellStyle name="Warning Text 36 2 3" xfId="43228" xr:uid="{00000000-0005-0000-0000-00008EA90000}"/>
    <cellStyle name="Warning Text 36 2 3 2" xfId="43229" xr:uid="{00000000-0005-0000-0000-00008FA90000}"/>
    <cellStyle name="Warning Text 36 2 3 3" xfId="43230" xr:uid="{00000000-0005-0000-0000-000090A90000}"/>
    <cellStyle name="Warning Text 36 2 4" xfId="43231" xr:uid="{00000000-0005-0000-0000-000091A90000}"/>
    <cellStyle name="Warning Text 36 2 5" xfId="43232" xr:uid="{00000000-0005-0000-0000-000092A90000}"/>
    <cellStyle name="Warning Text 36 3" xfId="43233" xr:uid="{00000000-0005-0000-0000-000093A90000}"/>
    <cellStyle name="Warning Text 36 3 2" xfId="43234" xr:uid="{00000000-0005-0000-0000-000094A90000}"/>
    <cellStyle name="Warning Text 36 3 2 2" xfId="43235" xr:uid="{00000000-0005-0000-0000-000095A90000}"/>
    <cellStyle name="Warning Text 36 3 2 3" xfId="43236" xr:uid="{00000000-0005-0000-0000-000096A90000}"/>
    <cellStyle name="Warning Text 36 3 3" xfId="43237" xr:uid="{00000000-0005-0000-0000-000097A90000}"/>
    <cellStyle name="Warning Text 36 3 4" xfId="43238" xr:uid="{00000000-0005-0000-0000-000098A90000}"/>
    <cellStyle name="Warning Text 36 4" xfId="43239" xr:uid="{00000000-0005-0000-0000-000099A90000}"/>
    <cellStyle name="Warning Text 36 4 2" xfId="43240" xr:uid="{00000000-0005-0000-0000-00009AA90000}"/>
    <cellStyle name="Warning Text 36 4 2 2" xfId="43241" xr:uid="{00000000-0005-0000-0000-00009BA90000}"/>
    <cellStyle name="Warning Text 36 4 2 3" xfId="43242" xr:uid="{00000000-0005-0000-0000-00009CA90000}"/>
    <cellStyle name="Warning Text 36 4 3" xfId="43243" xr:uid="{00000000-0005-0000-0000-00009DA90000}"/>
    <cellStyle name="Warning Text 36 4 4" xfId="43244" xr:uid="{00000000-0005-0000-0000-00009EA90000}"/>
    <cellStyle name="Warning Text 36 5" xfId="43245" xr:uid="{00000000-0005-0000-0000-00009FA90000}"/>
    <cellStyle name="Warning Text 36 5 2" xfId="43246" xr:uid="{00000000-0005-0000-0000-0000A0A90000}"/>
    <cellStyle name="Warning Text 36 5 2 2" xfId="43247" xr:uid="{00000000-0005-0000-0000-0000A1A90000}"/>
    <cellStyle name="Warning Text 36 5 2 3" xfId="43248" xr:uid="{00000000-0005-0000-0000-0000A2A90000}"/>
    <cellStyle name="Warning Text 36 5 3" xfId="43249" xr:uid="{00000000-0005-0000-0000-0000A3A90000}"/>
    <cellStyle name="Warning Text 36 5 4" xfId="43250" xr:uid="{00000000-0005-0000-0000-0000A4A90000}"/>
    <cellStyle name="Warning Text 36 6" xfId="43251" xr:uid="{00000000-0005-0000-0000-0000A5A90000}"/>
    <cellStyle name="Warning Text 36 6 2" xfId="43252" xr:uid="{00000000-0005-0000-0000-0000A6A90000}"/>
    <cellStyle name="Warning Text 36 6 2 2" xfId="43253" xr:uid="{00000000-0005-0000-0000-0000A7A90000}"/>
    <cellStyle name="Warning Text 36 6 2 3" xfId="43254" xr:uid="{00000000-0005-0000-0000-0000A8A90000}"/>
    <cellStyle name="Warning Text 36 6 3" xfId="43255" xr:uid="{00000000-0005-0000-0000-0000A9A90000}"/>
    <cellStyle name="Warning Text 36 6 4" xfId="43256" xr:uid="{00000000-0005-0000-0000-0000AAA90000}"/>
    <cellStyle name="Warning Text 36 7" xfId="43257" xr:uid="{00000000-0005-0000-0000-0000ABA90000}"/>
    <cellStyle name="Warning Text 36 7 2" xfId="43258" xr:uid="{00000000-0005-0000-0000-0000ACA90000}"/>
    <cellStyle name="Warning Text 36 7 3" xfId="43259" xr:uid="{00000000-0005-0000-0000-0000ADA90000}"/>
    <cellStyle name="Warning Text 36 8" xfId="43260" xr:uid="{00000000-0005-0000-0000-0000AEA90000}"/>
    <cellStyle name="Warning Text 36 8 2" xfId="43261" xr:uid="{00000000-0005-0000-0000-0000AFA90000}"/>
    <cellStyle name="Warning Text 36 8 3" xfId="43262" xr:uid="{00000000-0005-0000-0000-0000B0A90000}"/>
    <cellStyle name="Warning Text 36 9" xfId="43263" xr:uid="{00000000-0005-0000-0000-0000B1A90000}"/>
    <cellStyle name="Warning Text 36 9 2" xfId="43264" xr:uid="{00000000-0005-0000-0000-0000B2A90000}"/>
    <cellStyle name="Warning Text 36 9 3" xfId="43265" xr:uid="{00000000-0005-0000-0000-0000B3A90000}"/>
    <cellStyle name="Warning Text 37" xfId="43266" xr:uid="{00000000-0005-0000-0000-0000B4A90000}"/>
    <cellStyle name="Warning Text 37 10" xfId="43267" xr:uid="{00000000-0005-0000-0000-0000B5A90000}"/>
    <cellStyle name="Warning Text 37 10 2" xfId="43268" xr:uid="{00000000-0005-0000-0000-0000B6A90000}"/>
    <cellStyle name="Warning Text 37 10 3" xfId="43269" xr:uid="{00000000-0005-0000-0000-0000B7A90000}"/>
    <cellStyle name="Warning Text 37 11" xfId="43270" xr:uid="{00000000-0005-0000-0000-0000B8A90000}"/>
    <cellStyle name="Warning Text 37 12" xfId="43271" xr:uid="{00000000-0005-0000-0000-0000B9A90000}"/>
    <cellStyle name="Warning Text 37 13" xfId="43272" xr:uid="{00000000-0005-0000-0000-0000BAA90000}"/>
    <cellStyle name="Warning Text 37 14" xfId="43273" xr:uid="{00000000-0005-0000-0000-0000BBA90000}"/>
    <cellStyle name="Warning Text 37 2" xfId="43274" xr:uid="{00000000-0005-0000-0000-0000BCA90000}"/>
    <cellStyle name="Warning Text 37 2 2" xfId="43275" xr:uid="{00000000-0005-0000-0000-0000BDA90000}"/>
    <cellStyle name="Warning Text 37 2 2 2" xfId="43276" xr:uid="{00000000-0005-0000-0000-0000BEA90000}"/>
    <cellStyle name="Warning Text 37 2 2 2 2" xfId="43277" xr:uid="{00000000-0005-0000-0000-0000BFA90000}"/>
    <cellStyle name="Warning Text 37 2 2 2 3" xfId="43278" xr:uid="{00000000-0005-0000-0000-0000C0A90000}"/>
    <cellStyle name="Warning Text 37 2 2 3" xfId="43279" xr:uid="{00000000-0005-0000-0000-0000C1A90000}"/>
    <cellStyle name="Warning Text 37 2 2 4" xfId="43280" xr:uid="{00000000-0005-0000-0000-0000C2A90000}"/>
    <cellStyle name="Warning Text 37 2 3" xfId="43281" xr:uid="{00000000-0005-0000-0000-0000C3A90000}"/>
    <cellStyle name="Warning Text 37 2 3 2" xfId="43282" xr:uid="{00000000-0005-0000-0000-0000C4A90000}"/>
    <cellStyle name="Warning Text 37 2 3 3" xfId="43283" xr:uid="{00000000-0005-0000-0000-0000C5A90000}"/>
    <cellStyle name="Warning Text 37 2 4" xfId="43284" xr:uid="{00000000-0005-0000-0000-0000C6A90000}"/>
    <cellStyle name="Warning Text 37 2 5" xfId="43285" xr:uid="{00000000-0005-0000-0000-0000C7A90000}"/>
    <cellStyle name="Warning Text 37 3" xfId="43286" xr:uid="{00000000-0005-0000-0000-0000C8A90000}"/>
    <cellStyle name="Warning Text 37 3 2" xfId="43287" xr:uid="{00000000-0005-0000-0000-0000C9A90000}"/>
    <cellStyle name="Warning Text 37 3 2 2" xfId="43288" xr:uid="{00000000-0005-0000-0000-0000CAA90000}"/>
    <cellStyle name="Warning Text 37 3 2 3" xfId="43289" xr:uid="{00000000-0005-0000-0000-0000CBA90000}"/>
    <cellStyle name="Warning Text 37 3 3" xfId="43290" xr:uid="{00000000-0005-0000-0000-0000CCA90000}"/>
    <cellStyle name="Warning Text 37 3 4" xfId="43291" xr:uid="{00000000-0005-0000-0000-0000CDA90000}"/>
    <cellStyle name="Warning Text 37 4" xfId="43292" xr:uid="{00000000-0005-0000-0000-0000CEA90000}"/>
    <cellStyle name="Warning Text 37 4 2" xfId="43293" xr:uid="{00000000-0005-0000-0000-0000CFA90000}"/>
    <cellStyle name="Warning Text 37 4 2 2" xfId="43294" xr:uid="{00000000-0005-0000-0000-0000D0A90000}"/>
    <cellStyle name="Warning Text 37 4 2 3" xfId="43295" xr:uid="{00000000-0005-0000-0000-0000D1A90000}"/>
    <cellStyle name="Warning Text 37 4 3" xfId="43296" xr:uid="{00000000-0005-0000-0000-0000D2A90000}"/>
    <cellStyle name="Warning Text 37 4 4" xfId="43297" xr:uid="{00000000-0005-0000-0000-0000D3A90000}"/>
    <cellStyle name="Warning Text 37 5" xfId="43298" xr:uid="{00000000-0005-0000-0000-0000D4A90000}"/>
    <cellStyle name="Warning Text 37 5 2" xfId="43299" xr:uid="{00000000-0005-0000-0000-0000D5A90000}"/>
    <cellStyle name="Warning Text 37 5 2 2" xfId="43300" xr:uid="{00000000-0005-0000-0000-0000D6A90000}"/>
    <cellStyle name="Warning Text 37 5 2 3" xfId="43301" xr:uid="{00000000-0005-0000-0000-0000D7A90000}"/>
    <cellStyle name="Warning Text 37 5 3" xfId="43302" xr:uid="{00000000-0005-0000-0000-0000D8A90000}"/>
    <cellStyle name="Warning Text 37 5 4" xfId="43303" xr:uid="{00000000-0005-0000-0000-0000D9A90000}"/>
    <cellStyle name="Warning Text 37 6" xfId="43304" xr:uid="{00000000-0005-0000-0000-0000DAA90000}"/>
    <cellStyle name="Warning Text 37 6 2" xfId="43305" xr:uid="{00000000-0005-0000-0000-0000DBA90000}"/>
    <cellStyle name="Warning Text 37 6 2 2" xfId="43306" xr:uid="{00000000-0005-0000-0000-0000DCA90000}"/>
    <cellStyle name="Warning Text 37 6 2 3" xfId="43307" xr:uid="{00000000-0005-0000-0000-0000DDA90000}"/>
    <cellStyle name="Warning Text 37 6 3" xfId="43308" xr:uid="{00000000-0005-0000-0000-0000DEA90000}"/>
    <cellStyle name="Warning Text 37 6 4" xfId="43309" xr:uid="{00000000-0005-0000-0000-0000DFA90000}"/>
    <cellStyle name="Warning Text 37 7" xfId="43310" xr:uid="{00000000-0005-0000-0000-0000E0A90000}"/>
    <cellStyle name="Warning Text 37 7 2" xfId="43311" xr:uid="{00000000-0005-0000-0000-0000E1A90000}"/>
    <cellStyle name="Warning Text 37 7 3" xfId="43312" xr:uid="{00000000-0005-0000-0000-0000E2A90000}"/>
    <cellStyle name="Warning Text 37 8" xfId="43313" xr:uid="{00000000-0005-0000-0000-0000E3A90000}"/>
    <cellStyle name="Warning Text 37 8 2" xfId="43314" xr:uid="{00000000-0005-0000-0000-0000E4A90000}"/>
    <cellStyle name="Warning Text 37 8 3" xfId="43315" xr:uid="{00000000-0005-0000-0000-0000E5A90000}"/>
    <cellStyle name="Warning Text 37 9" xfId="43316" xr:uid="{00000000-0005-0000-0000-0000E6A90000}"/>
    <cellStyle name="Warning Text 37 9 2" xfId="43317" xr:uid="{00000000-0005-0000-0000-0000E7A90000}"/>
    <cellStyle name="Warning Text 37 9 3" xfId="43318" xr:uid="{00000000-0005-0000-0000-0000E8A90000}"/>
    <cellStyle name="Warning Text 38" xfId="43319" xr:uid="{00000000-0005-0000-0000-0000E9A90000}"/>
    <cellStyle name="Warning Text 38 10" xfId="43320" xr:uid="{00000000-0005-0000-0000-0000EAA90000}"/>
    <cellStyle name="Warning Text 38 10 2" xfId="43321" xr:uid="{00000000-0005-0000-0000-0000EBA90000}"/>
    <cellStyle name="Warning Text 38 10 3" xfId="43322" xr:uid="{00000000-0005-0000-0000-0000ECA90000}"/>
    <cellStyle name="Warning Text 38 11" xfId="43323" xr:uid="{00000000-0005-0000-0000-0000EDA90000}"/>
    <cellStyle name="Warning Text 38 12" xfId="43324" xr:uid="{00000000-0005-0000-0000-0000EEA90000}"/>
    <cellStyle name="Warning Text 38 13" xfId="43325" xr:uid="{00000000-0005-0000-0000-0000EFA90000}"/>
    <cellStyle name="Warning Text 38 14" xfId="43326" xr:uid="{00000000-0005-0000-0000-0000F0A90000}"/>
    <cellStyle name="Warning Text 38 2" xfId="43327" xr:uid="{00000000-0005-0000-0000-0000F1A90000}"/>
    <cellStyle name="Warning Text 38 2 2" xfId="43328" xr:uid="{00000000-0005-0000-0000-0000F2A90000}"/>
    <cellStyle name="Warning Text 38 2 2 2" xfId="43329" xr:uid="{00000000-0005-0000-0000-0000F3A90000}"/>
    <cellStyle name="Warning Text 38 2 2 2 2" xfId="43330" xr:uid="{00000000-0005-0000-0000-0000F4A90000}"/>
    <cellStyle name="Warning Text 38 2 2 2 3" xfId="43331" xr:uid="{00000000-0005-0000-0000-0000F5A90000}"/>
    <cellStyle name="Warning Text 38 2 2 3" xfId="43332" xr:uid="{00000000-0005-0000-0000-0000F6A90000}"/>
    <cellStyle name="Warning Text 38 2 2 4" xfId="43333" xr:uid="{00000000-0005-0000-0000-0000F7A90000}"/>
    <cellStyle name="Warning Text 38 2 3" xfId="43334" xr:uid="{00000000-0005-0000-0000-0000F8A90000}"/>
    <cellStyle name="Warning Text 38 2 3 2" xfId="43335" xr:uid="{00000000-0005-0000-0000-0000F9A90000}"/>
    <cellStyle name="Warning Text 38 2 3 3" xfId="43336" xr:uid="{00000000-0005-0000-0000-0000FAA90000}"/>
    <cellStyle name="Warning Text 38 2 4" xfId="43337" xr:uid="{00000000-0005-0000-0000-0000FBA90000}"/>
    <cellStyle name="Warning Text 38 2 5" xfId="43338" xr:uid="{00000000-0005-0000-0000-0000FCA90000}"/>
    <cellStyle name="Warning Text 38 3" xfId="43339" xr:uid="{00000000-0005-0000-0000-0000FDA90000}"/>
    <cellStyle name="Warning Text 38 3 2" xfId="43340" xr:uid="{00000000-0005-0000-0000-0000FEA90000}"/>
    <cellStyle name="Warning Text 38 3 2 2" xfId="43341" xr:uid="{00000000-0005-0000-0000-0000FFA90000}"/>
    <cellStyle name="Warning Text 38 3 2 3" xfId="43342" xr:uid="{00000000-0005-0000-0000-000000AA0000}"/>
    <cellStyle name="Warning Text 38 3 3" xfId="43343" xr:uid="{00000000-0005-0000-0000-000001AA0000}"/>
    <cellStyle name="Warning Text 38 3 4" xfId="43344" xr:uid="{00000000-0005-0000-0000-000002AA0000}"/>
    <cellStyle name="Warning Text 38 4" xfId="43345" xr:uid="{00000000-0005-0000-0000-000003AA0000}"/>
    <cellStyle name="Warning Text 38 4 2" xfId="43346" xr:uid="{00000000-0005-0000-0000-000004AA0000}"/>
    <cellStyle name="Warning Text 38 4 2 2" xfId="43347" xr:uid="{00000000-0005-0000-0000-000005AA0000}"/>
    <cellStyle name="Warning Text 38 4 2 3" xfId="43348" xr:uid="{00000000-0005-0000-0000-000006AA0000}"/>
    <cellStyle name="Warning Text 38 4 3" xfId="43349" xr:uid="{00000000-0005-0000-0000-000007AA0000}"/>
    <cellStyle name="Warning Text 38 4 4" xfId="43350" xr:uid="{00000000-0005-0000-0000-000008AA0000}"/>
    <cellStyle name="Warning Text 38 5" xfId="43351" xr:uid="{00000000-0005-0000-0000-000009AA0000}"/>
    <cellStyle name="Warning Text 38 5 2" xfId="43352" xr:uid="{00000000-0005-0000-0000-00000AAA0000}"/>
    <cellStyle name="Warning Text 38 5 2 2" xfId="43353" xr:uid="{00000000-0005-0000-0000-00000BAA0000}"/>
    <cellStyle name="Warning Text 38 5 2 3" xfId="43354" xr:uid="{00000000-0005-0000-0000-00000CAA0000}"/>
    <cellStyle name="Warning Text 38 5 3" xfId="43355" xr:uid="{00000000-0005-0000-0000-00000DAA0000}"/>
    <cellStyle name="Warning Text 38 5 4" xfId="43356" xr:uid="{00000000-0005-0000-0000-00000EAA0000}"/>
    <cellStyle name="Warning Text 38 6" xfId="43357" xr:uid="{00000000-0005-0000-0000-00000FAA0000}"/>
    <cellStyle name="Warning Text 38 6 2" xfId="43358" xr:uid="{00000000-0005-0000-0000-000010AA0000}"/>
    <cellStyle name="Warning Text 38 6 2 2" xfId="43359" xr:uid="{00000000-0005-0000-0000-000011AA0000}"/>
    <cellStyle name="Warning Text 38 6 2 3" xfId="43360" xr:uid="{00000000-0005-0000-0000-000012AA0000}"/>
    <cellStyle name="Warning Text 38 6 3" xfId="43361" xr:uid="{00000000-0005-0000-0000-000013AA0000}"/>
    <cellStyle name="Warning Text 38 6 4" xfId="43362" xr:uid="{00000000-0005-0000-0000-000014AA0000}"/>
    <cellStyle name="Warning Text 38 7" xfId="43363" xr:uid="{00000000-0005-0000-0000-000015AA0000}"/>
    <cellStyle name="Warning Text 38 7 2" xfId="43364" xr:uid="{00000000-0005-0000-0000-000016AA0000}"/>
    <cellStyle name="Warning Text 38 7 3" xfId="43365" xr:uid="{00000000-0005-0000-0000-000017AA0000}"/>
    <cellStyle name="Warning Text 38 8" xfId="43366" xr:uid="{00000000-0005-0000-0000-000018AA0000}"/>
    <cellStyle name="Warning Text 38 8 2" xfId="43367" xr:uid="{00000000-0005-0000-0000-000019AA0000}"/>
    <cellStyle name="Warning Text 38 8 3" xfId="43368" xr:uid="{00000000-0005-0000-0000-00001AAA0000}"/>
    <cellStyle name="Warning Text 38 9" xfId="43369" xr:uid="{00000000-0005-0000-0000-00001BAA0000}"/>
    <cellStyle name="Warning Text 38 9 2" xfId="43370" xr:uid="{00000000-0005-0000-0000-00001CAA0000}"/>
    <cellStyle name="Warning Text 38 9 3" xfId="43371" xr:uid="{00000000-0005-0000-0000-00001DAA0000}"/>
    <cellStyle name="Warning Text 39" xfId="43372" xr:uid="{00000000-0005-0000-0000-00001EAA0000}"/>
    <cellStyle name="Warning Text 39 10" xfId="43373" xr:uid="{00000000-0005-0000-0000-00001FAA0000}"/>
    <cellStyle name="Warning Text 39 10 2" xfId="43374" xr:uid="{00000000-0005-0000-0000-000020AA0000}"/>
    <cellStyle name="Warning Text 39 10 3" xfId="43375" xr:uid="{00000000-0005-0000-0000-000021AA0000}"/>
    <cellStyle name="Warning Text 39 11" xfId="43376" xr:uid="{00000000-0005-0000-0000-000022AA0000}"/>
    <cellStyle name="Warning Text 39 12" xfId="43377" xr:uid="{00000000-0005-0000-0000-000023AA0000}"/>
    <cellStyle name="Warning Text 39 13" xfId="43378" xr:uid="{00000000-0005-0000-0000-000024AA0000}"/>
    <cellStyle name="Warning Text 39 14" xfId="43379" xr:uid="{00000000-0005-0000-0000-000025AA0000}"/>
    <cellStyle name="Warning Text 39 2" xfId="43380" xr:uid="{00000000-0005-0000-0000-000026AA0000}"/>
    <cellStyle name="Warning Text 39 2 2" xfId="43381" xr:uid="{00000000-0005-0000-0000-000027AA0000}"/>
    <cellStyle name="Warning Text 39 2 2 2" xfId="43382" xr:uid="{00000000-0005-0000-0000-000028AA0000}"/>
    <cellStyle name="Warning Text 39 2 2 2 2" xfId="43383" xr:uid="{00000000-0005-0000-0000-000029AA0000}"/>
    <cellStyle name="Warning Text 39 2 2 2 3" xfId="43384" xr:uid="{00000000-0005-0000-0000-00002AAA0000}"/>
    <cellStyle name="Warning Text 39 2 2 3" xfId="43385" xr:uid="{00000000-0005-0000-0000-00002BAA0000}"/>
    <cellStyle name="Warning Text 39 2 2 4" xfId="43386" xr:uid="{00000000-0005-0000-0000-00002CAA0000}"/>
    <cellStyle name="Warning Text 39 2 3" xfId="43387" xr:uid="{00000000-0005-0000-0000-00002DAA0000}"/>
    <cellStyle name="Warning Text 39 2 3 2" xfId="43388" xr:uid="{00000000-0005-0000-0000-00002EAA0000}"/>
    <cellStyle name="Warning Text 39 2 3 3" xfId="43389" xr:uid="{00000000-0005-0000-0000-00002FAA0000}"/>
    <cellStyle name="Warning Text 39 2 4" xfId="43390" xr:uid="{00000000-0005-0000-0000-000030AA0000}"/>
    <cellStyle name="Warning Text 39 2 5" xfId="43391" xr:uid="{00000000-0005-0000-0000-000031AA0000}"/>
    <cellStyle name="Warning Text 39 3" xfId="43392" xr:uid="{00000000-0005-0000-0000-000032AA0000}"/>
    <cellStyle name="Warning Text 39 3 2" xfId="43393" xr:uid="{00000000-0005-0000-0000-000033AA0000}"/>
    <cellStyle name="Warning Text 39 3 2 2" xfId="43394" xr:uid="{00000000-0005-0000-0000-000034AA0000}"/>
    <cellStyle name="Warning Text 39 3 2 3" xfId="43395" xr:uid="{00000000-0005-0000-0000-000035AA0000}"/>
    <cellStyle name="Warning Text 39 3 3" xfId="43396" xr:uid="{00000000-0005-0000-0000-000036AA0000}"/>
    <cellStyle name="Warning Text 39 3 4" xfId="43397" xr:uid="{00000000-0005-0000-0000-000037AA0000}"/>
    <cellStyle name="Warning Text 39 4" xfId="43398" xr:uid="{00000000-0005-0000-0000-000038AA0000}"/>
    <cellStyle name="Warning Text 39 4 2" xfId="43399" xr:uid="{00000000-0005-0000-0000-000039AA0000}"/>
    <cellStyle name="Warning Text 39 4 2 2" xfId="43400" xr:uid="{00000000-0005-0000-0000-00003AAA0000}"/>
    <cellStyle name="Warning Text 39 4 2 3" xfId="43401" xr:uid="{00000000-0005-0000-0000-00003BAA0000}"/>
    <cellStyle name="Warning Text 39 4 3" xfId="43402" xr:uid="{00000000-0005-0000-0000-00003CAA0000}"/>
    <cellStyle name="Warning Text 39 4 4" xfId="43403" xr:uid="{00000000-0005-0000-0000-00003DAA0000}"/>
    <cellStyle name="Warning Text 39 5" xfId="43404" xr:uid="{00000000-0005-0000-0000-00003EAA0000}"/>
    <cellStyle name="Warning Text 39 5 2" xfId="43405" xr:uid="{00000000-0005-0000-0000-00003FAA0000}"/>
    <cellStyle name="Warning Text 39 5 2 2" xfId="43406" xr:uid="{00000000-0005-0000-0000-000040AA0000}"/>
    <cellStyle name="Warning Text 39 5 2 3" xfId="43407" xr:uid="{00000000-0005-0000-0000-000041AA0000}"/>
    <cellStyle name="Warning Text 39 5 3" xfId="43408" xr:uid="{00000000-0005-0000-0000-000042AA0000}"/>
    <cellStyle name="Warning Text 39 5 4" xfId="43409" xr:uid="{00000000-0005-0000-0000-000043AA0000}"/>
    <cellStyle name="Warning Text 39 6" xfId="43410" xr:uid="{00000000-0005-0000-0000-000044AA0000}"/>
    <cellStyle name="Warning Text 39 6 2" xfId="43411" xr:uid="{00000000-0005-0000-0000-000045AA0000}"/>
    <cellStyle name="Warning Text 39 6 2 2" xfId="43412" xr:uid="{00000000-0005-0000-0000-000046AA0000}"/>
    <cellStyle name="Warning Text 39 6 2 3" xfId="43413" xr:uid="{00000000-0005-0000-0000-000047AA0000}"/>
    <cellStyle name="Warning Text 39 6 3" xfId="43414" xr:uid="{00000000-0005-0000-0000-000048AA0000}"/>
    <cellStyle name="Warning Text 39 6 4" xfId="43415" xr:uid="{00000000-0005-0000-0000-000049AA0000}"/>
    <cellStyle name="Warning Text 39 7" xfId="43416" xr:uid="{00000000-0005-0000-0000-00004AAA0000}"/>
    <cellStyle name="Warning Text 39 7 2" xfId="43417" xr:uid="{00000000-0005-0000-0000-00004BAA0000}"/>
    <cellStyle name="Warning Text 39 7 3" xfId="43418" xr:uid="{00000000-0005-0000-0000-00004CAA0000}"/>
    <cellStyle name="Warning Text 39 8" xfId="43419" xr:uid="{00000000-0005-0000-0000-00004DAA0000}"/>
    <cellStyle name="Warning Text 39 8 2" xfId="43420" xr:uid="{00000000-0005-0000-0000-00004EAA0000}"/>
    <cellStyle name="Warning Text 39 8 3" xfId="43421" xr:uid="{00000000-0005-0000-0000-00004FAA0000}"/>
    <cellStyle name="Warning Text 39 9" xfId="43422" xr:uid="{00000000-0005-0000-0000-000050AA0000}"/>
    <cellStyle name="Warning Text 39 9 2" xfId="43423" xr:uid="{00000000-0005-0000-0000-000051AA0000}"/>
    <cellStyle name="Warning Text 39 9 3" xfId="43424" xr:uid="{00000000-0005-0000-0000-000052AA0000}"/>
    <cellStyle name="Warning Text 4" xfId="43425" xr:uid="{00000000-0005-0000-0000-000053AA0000}"/>
    <cellStyle name="Warning Text 4 10" xfId="43426" xr:uid="{00000000-0005-0000-0000-000054AA0000}"/>
    <cellStyle name="Warning Text 4 10 2" xfId="43427" xr:uid="{00000000-0005-0000-0000-000055AA0000}"/>
    <cellStyle name="Warning Text 4 10 3" xfId="43428" xr:uid="{00000000-0005-0000-0000-000056AA0000}"/>
    <cellStyle name="Warning Text 4 11" xfId="43429" xr:uid="{00000000-0005-0000-0000-000057AA0000}"/>
    <cellStyle name="Warning Text 4 12" xfId="43430" xr:uid="{00000000-0005-0000-0000-000058AA0000}"/>
    <cellStyle name="Warning Text 4 13" xfId="43431" xr:uid="{00000000-0005-0000-0000-000059AA0000}"/>
    <cellStyle name="Warning Text 4 14" xfId="43432" xr:uid="{00000000-0005-0000-0000-00005AAA0000}"/>
    <cellStyle name="Warning Text 4 2" xfId="43433" xr:uid="{00000000-0005-0000-0000-00005BAA0000}"/>
    <cellStyle name="Warning Text 4 2 2" xfId="43434" xr:uid="{00000000-0005-0000-0000-00005CAA0000}"/>
    <cellStyle name="Warning Text 4 2 2 2" xfId="43435" xr:uid="{00000000-0005-0000-0000-00005DAA0000}"/>
    <cellStyle name="Warning Text 4 2 2 2 2" xfId="43436" xr:uid="{00000000-0005-0000-0000-00005EAA0000}"/>
    <cellStyle name="Warning Text 4 2 2 2 3" xfId="43437" xr:uid="{00000000-0005-0000-0000-00005FAA0000}"/>
    <cellStyle name="Warning Text 4 2 2 3" xfId="43438" xr:uid="{00000000-0005-0000-0000-000060AA0000}"/>
    <cellStyle name="Warning Text 4 2 2 4" xfId="43439" xr:uid="{00000000-0005-0000-0000-000061AA0000}"/>
    <cellStyle name="Warning Text 4 2 3" xfId="43440" xr:uid="{00000000-0005-0000-0000-000062AA0000}"/>
    <cellStyle name="Warning Text 4 2 3 2" xfId="43441" xr:uid="{00000000-0005-0000-0000-000063AA0000}"/>
    <cellStyle name="Warning Text 4 2 3 3" xfId="43442" xr:uid="{00000000-0005-0000-0000-000064AA0000}"/>
    <cellStyle name="Warning Text 4 2 4" xfId="43443" xr:uid="{00000000-0005-0000-0000-000065AA0000}"/>
    <cellStyle name="Warning Text 4 2 5" xfId="43444" xr:uid="{00000000-0005-0000-0000-000066AA0000}"/>
    <cellStyle name="Warning Text 4 3" xfId="43445" xr:uid="{00000000-0005-0000-0000-000067AA0000}"/>
    <cellStyle name="Warning Text 4 3 2" xfId="43446" xr:uid="{00000000-0005-0000-0000-000068AA0000}"/>
    <cellStyle name="Warning Text 4 3 2 2" xfId="43447" xr:uid="{00000000-0005-0000-0000-000069AA0000}"/>
    <cellStyle name="Warning Text 4 3 2 3" xfId="43448" xr:uid="{00000000-0005-0000-0000-00006AAA0000}"/>
    <cellStyle name="Warning Text 4 3 3" xfId="43449" xr:uid="{00000000-0005-0000-0000-00006BAA0000}"/>
    <cellStyle name="Warning Text 4 3 4" xfId="43450" xr:uid="{00000000-0005-0000-0000-00006CAA0000}"/>
    <cellStyle name="Warning Text 4 4" xfId="43451" xr:uid="{00000000-0005-0000-0000-00006DAA0000}"/>
    <cellStyle name="Warning Text 4 4 2" xfId="43452" xr:uid="{00000000-0005-0000-0000-00006EAA0000}"/>
    <cellStyle name="Warning Text 4 4 2 2" xfId="43453" xr:uid="{00000000-0005-0000-0000-00006FAA0000}"/>
    <cellStyle name="Warning Text 4 4 2 3" xfId="43454" xr:uid="{00000000-0005-0000-0000-000070AA0000}"/>
    <cellStyle name="Warning Text 4 4 3" xfId="43455" xr:uid="{00000000-0005-0000-0000-000071AA0000}"/>
    <cellStyle name="Warning Text 4 4 4" xfId="43456" xr:uid="{00000000-0005-0000-0000-000072AA0000}"/>
    <cellStyle name="Warning Text 4 5" xfId="43457" xr:uid="{00000000-0005-0000-0000-000073AA0000}"/>
    <cellStyle name="Warning Text 4 5 2" xfId="43458" xr:uid="{00000000-0005-0000-0000-000074AA0000}"/>
    <cellStyle name="Warning Text 4 5 2 2" xfId="43459" xr:uid="{00000000-0005-0000-0000-000075AA0000}"/>
    <cellStyle name="Warning Text 4 5 2 3" xfId="43460" xr:uid="{00000000-0005-0000-0000-000076AA0000}"/>
    <cellStyle name="Warning Text 4 5 3" xfId="43461" xr:uid="{00000000-0005-0000-0000-000077AA0000}"/>
    <cellStyle name="Warning Text 4 5 4" xfId="43462" xr:uid="{00000000-0005-0000-0000-000078AA0000}"/>
    <cellStyle name="Warning Text 4 6" xfId="43463" xr:uid="{00000000-0005-0000-0000-000079AA0000}"/>
    <cellStyle name="Warning Text 4 6 2" xfId="43464" xr:uid="{00000000-0005-0000-0000-00007AAA0000}"/>
    <cellStyle name="Warning Text 4 6 2 2" xfId="43465" xr:uid="{00000000-0005-0000-0000-00007BAA0000}"/>
    <cellStyle name="Warning Text 4 6 2 3" xfId="43466" xr:uid="{00000000-0005-0000-0000-00007CAA0000}"/>
    <cellStyle name="Warning Text 4 6 3" xfId="43467" xr:uid="{00000000-0005-0000-0000-00007DAA0000}"/>
    <cellStyle name="Warning Text 4 6 4" xfId="43468" xr:uid="{00000000-0005-0000-0000-00007EAA0000}"/>
    <cellStyle name="Warning Text 4 7" xfId="43469" xr:uid="{00000000-0005-0000-0000-00007FAA0000}"/>
    <cellStyle name="Warning Text 4 7 2" xfId="43470" xr:uid="{00000000-0005-0000-0000-000080AA0000}"/>
    <cellStyle name="Warning Text 4 7 3" xfId="43471" xr:uid="{00000000-0005-0000-0000-000081AA0000}"/>
    <cellStyle name="Warning Text 4 8" xfId="43472" xr:uid="{00000000-0005-0000-0000-000082AA0000}"/>
    <cellStyle name="Warning Text 4 8 2" xfId="43473" xr:uid="{00000000-0005-0000-0000-000083AA0000}"/>
    <cellStyle name="Warning Text 4 8 3" xfId="43474" xr:uid="{00000000-0005-0000-0000-000084AA0000}"/>
    <cellStyle name="Warning Text 4 9" xfId="43475" xr:uid="{00000000-0005-0000-0000-000085AA0000}"/>
    <cellStyle name="Warning Text 4 9 2" xfId="43476" xr:uid="{00000000-0005-0000-0000-000086AA0000}"/>
    <cellStyle name="Warning Text 4 9 3" xfId="43477" xr:uid="{00000000-0005-0000-0000-000087AA0000}"/>
    <cellStyle name="Warning Text 40" xfId="43478" xr:uid="{00000000-0005-0000-0000-000088AA0000}"/>
    <cellStyle name="Warning Text 40 10" xfId="43479" xr:uid="{00000000-0005-0000-0000-000089AA0000}"/>
    <cellStyle name="Warning Text 40 10 2" xfId="43480" xr:uid="{00000000-0005-0000-0000-00008AAA0000}"/>
    <cellStyle name="Warning Text 40 10 3" xfId="43481" xr:uid="{00000000-0005-0000-0000-00008BAA0000}"/>
    <cellStyle name="Warning Text 40 11" xfId="43482" xr:uid="{00000000-0005-0000-0000-00008CAA0000}"/>
    <cellStyle name="Warning Text 40 12" xfId="43483" xr:uid="{00000000-0005-0000-0000-00008DAA0000}"/>
    <cellStyle name="Warning Text 40 13" xfId="43484" xr:uid="{00000000-0005-0000-0000-00008EAA0000}"/>
    <cellStyle name="Warning Text 40 14" xfId="43485" xr:uid="{00000000-0005-0000-0000-00008FAA0000}"/>
    <cellStyle name="Warning Text 40 2" xfId="43486" xr:uid="{00000000-0005-0000-0000-000090AA0000}"/>
    <cellStyle name="Warning Text 40 2 2" xfId="43487" xr:uid="{00000000-0005-0000-0000-000091AA0000}"/>
    <cellStyle name="Warning Text 40 2 2 2" xfId="43488" xr:uid="{00000000-0005-0000-0000-000092AA0000}"/>
    <cellStyle name="Warning Text 40 2 2 2 2" xfId="43489" xr:uid="{00000000-0005-0000-0000-000093AA0000}"/>
    <cellStyle name="Warning Text 40 2 2 2 3" xfId="43490" xr:uid="{00000000-0005-0000-0000-000094AA0000}"/>
    <cellStyle name="Warning Text 40 2 2 3" xfId="43491" xr:uid="{00000000-0005-0000-0000-000095AA0000}"/>
    <cellStyle name="Warning Text 40 2 2 4" xfId="43492" xr:uid="{00000000-0005-0000-0000-000096AA0000}"/>
    <cellStyle name="Warning Text 40 2 3" xfId="43493" xr:uid="{00000000-0005-0000-0000-000097AA0000}"/>
    <cellStyle name="Warning Text 40 2 3 2" xfId="43494" xr:uid="{00000000-0005-0000-0000-000098AA0000}"/>
    <cellStyle name="Warning Text 40 2 3 3" xfId="43495" xr:uid="{00000000-0005-0000-0000-000099AA0000}"/>
    <cellStyle name="Warning Text 40 2 4" xfId="43496" xr:uid="{00000000-0005-0000-0000-00009AAA0000}"/>
    <cellStyle name="Warning Text 40 2 5" xfId="43497" xr:uid="{00000000-0005-0000-0000-00009BAA0000}"/>
    <cellStyle name="Warning Text 40 3" xfId="43498" xr:uid="{00000000-0005-0000-0000-00009CAA0000}"/>
    <cellStyle name="Warning Text 40 3 2" xfId="43499" xr:uid="{00000000-0005-0000-0000-00009DAA0000}"/>
    <cellStyle name="Warning Text 40 3 2 2" xfId="43500" xr:uid="{00000000-0005-0000-0000-00009EAA0000}"/>
    <cellStyle name="Warning Text 40 3 2 3" xfId="43501" xr:uid="{00000000-0005-0000-0000-00009FAA0000}"/>
    <cellStyle name="Warning Text 40 3 3" xfId="43502" xr:uid="{00000000-0005-0000-0000-0000A0AA0000}"/>
    <cellStyle name="Warning Text 40 3 4" xfId="43503" xr:uid="{00000000-0005-0000-0000-0000A1AA0000}"/>
    <cellStyle name="Warning Text 40 4" xfId="43504" xr:uid="{00000000-0005-0000-0000-0000A2AA0000}"/>
    <cellStyle name="Warning Text 40 4 2" xfId="43505" xr:uid="{00000000-0005-0000-0000-0000A3AA0000}"/>
    <cellStyle name="Warning Text 40 4 2 2" xfId="43506" xr:uid="{00000000-0005-0000-0000-0000A4AA0000}"/>
    <cellStyle name="Warning Text 40 4 2 3" xfId="43507" xr:uid="{00000000-0005-0000-0000-0000A5AA0000}"/>
    <cellStyle name="Warning Text 40 4 3" xfId="43508" xr:uid="{00000000-0005-0000-0000-0000A6AA0000}"/>
    <cellStyle name="Warning Text 40 4 4" xfId="43509" xr:uid="{00000000-0005-0000-0000-0000A7AA0000}"/>
    <cellStyle name="Warning Text 40 5" xfId="43510" xr:uid="{00000000-0005-0000-0000-0000A8AA0000}"/>
    <cellStyle name="Warning Text 40 5 2" xfId="43511" xr:uid="{00000000-0005-0000-0000-0000A9AA0000}"/>
    <cellStyle name="Warning Text 40 5 2 2" xfId="43512" xr:uid="{00000000-0005-0000-0000-0000AAAA0000}"/>
    <cellStyle name="Warning Text 40 5 2 3" xfId="43513" xr:uid="{00000000-0005-0000-0000-0000ABAA0000}"/>
    <cellStyle name="Warning Text 40 5 3" xfId="43514" xr:uid="{00000000-0005-0000-0000-0000ACAA0000}"/>
    <cellStyle name="Warning Text 40 5 4" xfId="43515" xr:uid="{00000000-0005-0000-0000-0000ADAA0000}"/>
    <cellStyle name="Warning Text 40 6" xfId="43516" xr:uid="{00000000-0005-0000-0000-0000AEAA0000}"/>
    <cellStyle name="Warning Text 40 6 2" xfId="43517" xr:uid="{00000000-0005-0000-0000-0000AFAA0000}"/>
    <cellStyle name="Warning Text 40 6 2 2" xfId="43518" xr:uid="{00000000-0005-0000-0000-0000B0AA0000}"/>
    <cellStyle name="Warning Text 40 6 2 3" xfId="43519" xr:uid="{00000000-0005-0000-0000-0000B1AA0000}"/>
    <cellStyle name="Warning Text 40 6 3" xfId="43520" xr:uid="{00000000-0005-0000-0000-0000B2AA0000}"/>
    <cellStyle name="Warning Text 40 6 4" xfId="43521" xr:uid="{00000000-0005-0000-0000-0000B3AA0000}"/>
    <cellStyle name="Warning Text 40 7" xfId="43522" xr:uid="{00000000-0005-0000-0000-0000B4AA0000}"/>
    <cellStyle name="Warning Text 40 7 2" xfId="43523" xr:uid="{00000000-0005-0000-0000-0000B5AA0000}"/>
    <cellStyle name="Warning Text 40 7 3" xfId="43524" xr:uid="{00000000-0005-0000-0000-0000B6AA0000}"/>
    <cellStyle name="Warning Text 40 8" xfId="43525" xr:uid="{00000000-0005-0000-0000-0000B7AA0000}"/>
    <cellStyle name="Warning Text 40 8 2" xfId="43526" xr:uid="{00000000-0005-0000-0000-0000B8AA0000}"/>
    <cellStyle name="Warning Text 40 8 3" xfId="43527" xr:uid="{00000000-0005-0000-0000-0000B9AA0000}"/>
    <cellStyle name="Warning Text 40 9" xfId="43528" xr:uid="{00000000-0005-0000-0000-0000BAAA0000}"/>
    <cellStyle name="Warning Text 40 9 2" xfId="43529" xr:uid="{00000000-0005-0000-0000-0000BBAA0000}"/>
    <cellStyle name="Warning Text 40 9 3" xfId="43530" xr:uid="{00000000-0005-0000-0000-0000BCAA0000}"/>
    <cellStyle name="Warning Text 41" xfId="43531" xr:uid="{00000000-0005-0000-0000-0000BDAA0000}"/>
    <cellStyle name="Warning Text 41 10" xfId="43532" xr:uid="{00000000-0005-0000-0000-0000BEAA0000}"/>
    <cellStyle name="Warning Text 41 10 2" xfId="43533" xr:uid="{00000000-0005-0000-0000-0000BFAA0000}"/>
    <cellStyle name="Warning Text 41 10 3" xfId="43534" xr:uid="{00000000-0005-0000-0000-0000C0AA0000}"/>
    <cellStyle name="Warning Text 41 11" xfId="43535" xr:uid="{00000000-0005-0000-0000-0000C1AA0000}"/>
    <cellStyle name="Warning Text 41 12" xfId="43536" xr:uid="{00000000-0005-0000-0000-0000C2AA0000}"/>
    <cellStyle name="Warning Text 41 13" xfId="43537" xr:uid="{00000000-0005-0000-0000-0000C3AA0000}"/>
    <cellStyle name="Warning Text 41 14" xfId="43538" xr:uid="{00000000-0005-0000-0000-0000C4AA0000}"/>
    <cellStyle name="Warning Text 41 2" xfId="43539" xr:uid="{00000000-0005-0000-0000-0000C5AA0000}"/>
    <cellStyle name="Warning Text 41 2 2" xfId="43540" xr:uid="{00000000-0005-0000-0000-0000C6AA0000}"/>
    <cellStyle name="Warning Text 41 2 2 2" xfId="43541" xr:uid="{00000000-0005-0000-0000-0000C7AA0000}"/>
    <cellStyle name="Warning Text 41 2 2 2 2" xfId="43542" xr:uid="{00000000-0005-0000-0000-0000C8AA0000}"/>
    <cellStyle name="Warning Text 41 2 2 2 3" xfId="43543" xr:uid="{00000000-0005-0000-0000-0000C9AA0000}"/>
    <cellStyle name="Warning Text 41 2 2 3" xfId="43544" xr:uid="{00000000-0005-0000-0000-0000CAAA0000}"/>
    <cellStyle name="Warning Text 41 2 2 4" xfId="43545" xr:uid="{00000000-0005-0000-0000-0000CBAA0000}"/>
    <cellStyle name="Warning Text 41 2 3" xfId="43546" xr:uid="{00000000-0005-0000-0000-0000CCAA0000}"/>
    <cellStyle name="Warning Text 41 2 3 2" xfId="43547" xr:uid="{00000000-0005-0000-0000-0000CDAA0000}"/>
    <cellStyle name="Warning Text 41 2 3 3" xfId="43548" xr:uid="{00000000-0005-0000-0000-0000CEAA0000}"/>
    <cellStyle name="Warning Text 41 2 4" xfId="43549" xr:uid="{00000000-0005-0000-0000-0000CFAA0000}"/>
    <cellStyle name="Warning Text 41 2 5" xfId="43550" xr:uid="{00000000-0005-0000-0000-0000D0AA0000}"/>
    <cellStyle name="Warning Text 41 3" xfId="43551" xr:uid="{00000000-0005-0000-0000-0000D1AA0000}"/>
    <cellStyle name="Warning Text 41 3 2" xfId="43552" xr:uid="{00000000-0005-0000-0000-0000D2AA0000}"/>
    <cellStyle name="Warning Text 41 3 2 2" xfId="43553" xr:uid="{00000000-0005-0000-0000-0000D3AA0000}"/>
    <cellStyle name="Warning Text 41 3 2 3" xfId="43554" xr:uid="{00000000-0005-0000-0000-0000D4AA0000}"/>
    <cellStyle name="Warning Text 41 3 3" xfId="43555" xr:uid="{00000000-0005-0000-0000-0000D5AA0000}"/>
    <cellStyle name="Warning Text 41 3 4" xfId="43556" xr:uid="{00000000-0005-0000-0000-0000D6AA0000}"/>
    <cellStyle name="Warning Text 41 4" xfId="43557" xr:uid="{00000000-0005-0000-0000-0000D7AA0000}"/>
    <cellStyle name="Warning Text 41 4 2" xfId="43558" xr:uid="{00000000-0005-0000-0000-0000D8AA0000}"/>
    <cellStyle name="Warning Text 41 4 2 2" xfId="43559" xr:uid="{00000000-0005-0000-0000-0000D9AA0000}"/>
    <cellStyle name="Warning Text 41 4 2 3" xfId="43560" xr:uid="{00000000-0005-0000-0000-0000DAAA0000}"/>
    <cellStyle name="Warning Text 41 4 3" xfId="43561" xr:uid="{00000000-0005-0000-0000-0000DBAA0000}"/>
    <cellStyle name="Warning Text 41 4 4" xfId="43562" xr:uid="{00000000-0005-0000-0000-0000DCAA0000}"/>
    <cellStyle name="Warning Text 41 5" xfId="43563" xr:uid="{00000000-0005-0000-0000-0000DDAA0000}"/>
    <cellStyle name="Warning Text 41 5 2" xfId="43564" xr:uid="{00000000-0005-0000-0000-0000DEAA0000}"/>
    <cellStyle name="Warning Text 41 5 2 2" xfId="43565" xr:uid="{00000000-0005-0000-0000-0000DFAA0000}"/>
    <cellStyle name="Warning Text 41 5 2 3" xfId="43566" xr:uid="{00000000-0005-0000-0000-0000E0AA0000}"/>
    <cellStyle name="Warning Text 41 5 3" xfId="43567" xr:uid="{00000000-0005-0000-0000-0000E1AA0000}"/>
    <cellStyle name="Warning Text 41 5 4" xfId="43568" xr:uid="{00000000-0005-0000-0000-0000E2AA0000}"/>
    <cellStyle name="Warning Text 41 6" xfId="43569" xr:uid="{00000000-0005-0000-0000-0000E3AA0000}"/>
    <cellStyle name="Warning Text 41 6 2" xfId="43570" xr:uid="{00000000-0005-0000-0000-0000E4AA0000}"/>
    <cellStyle name="Warning Text 41 6 2 2" xfId="43571" xr:uid="{00000000-0005-0000-0000-0000E5AA0000}"/>
    <cellStyle name="Warning Text 41 6 2 3" xfId="43572" xr:uid="{00000000-0005-0000-0000-0000E6AA0000}"/>
    <cellStyle name="Warning Text 41 6 3" xfId="43573" xr:uid="{00000000-0005-0000-0000-0000E7AA0000}"/>
    <cellStyle name="Warning Text 41 6 4" xfId="43574" xr:uid="{00000000-0005-0000-0000-0000E8AA0000}"/>
    <cellStyle name="Warning Text 41 7" xfId="43575" xr:uid="{00000000-0005-0000-0000-0000E9AA0000}"/>
    <cellStyle name="Warning Text 41 7 2" xfId="43576" xr:uid="{00000000-0005-0000-0000-0000EAAA0000}"/>
    <cellStyle name="Warning Text 41 7 3" xfId="43577" xr:uid="{00000000-0005-0000-0000-0000EBAA0000}"/>
    <cellStyle name="Warning Text 41 8" xfId="43578" xr:uid="{00000000-0005-0000-0000-0000ECAA0000}"/>
    <cellStyle name="Warning Text 41 8 2" xfId="43579" xr:uid="{00000000-0005-0000-0000-0000EDAA0000}"/>
    <cellStyle name="Warning Text 41 8 3" xfId="43580" xr:uid="{00000000-0005-0000-0000-0000EEAA0000}"/>
    <cellStyle name="Warning Text 41 9" xfId="43581" xr:uid="{00000000-0005-0000-0000-0000EFAA0000}"/>
    <cellStyle name="Warning Text 41 9 2" xfId="43582" xr:uid="{00000000-0005-0000-0000-0000F0AA0000}"/>
    <cellStyle name="Warning Text 41 9 3" xfId="43583" xr:uid="{00000000-0005-0000-0000-0000F1AA0000}"/>
    <cellStyle name="Warning Text 42" xfId="43584" xr:uid="{00000000-0005-0000-0000-0000F2AA0000}"/>
    <cellStyle name="Warning Text 42 10" xfId="43585" xr:uid="{00000000-0005-0000-0000-0000F3AA0000}"/>
    <cellStyle name="Warning Text 42 10 2" xfId="43586" xr:uid="{00000000-0005-0000-0000-0000F4AA0000}"/>
    <cellStyle name="Warning Text 42 10 3" xfId="43587" xr:uid="{00000000-0005-0000-0000-0000F5AA0000}"/>
    <cellStyle name="Warning Text 42 11" xfId="43588" xr:uid="{00000000-0005-0000-0000-0000F6AA0000}"/>
    <cellStyle name="Warning Text 42 12" xfId="43589" xr:uid="{00000000-0005-0000-0000-0000F7AA0000}"/>
    <cellStyle name="Warning Text 42 13" xfId="43590" xr:uid="{00000000-0005-0000-0000-0000F8AA0000}"/>
    <cellStyle name="Warning Text 42 14" xfId="43591" xr:uid="{00000000-0005-0000-0000-0000F9AA0000}"/>
    <cellStyle name="Warning Text 42 2" xfId="43592" xr:uid="{00000000-0005-0000-0000-0000FAAA0000}"/>
    <cellStyle name="Warning Text 42 2 2" xfId="43593" xr:uid="{00000000-0005-0000-0000-0000FBAA0000}"/>
    <cellStyle name="Warning Text 42 2 2 2" xfId="43594" xr:uid="{00000000-0005-0000-0000-0000FCAA0000}"/>
    <cellStyle name="Warning Text 42 2 2 2 2" xfId="43595" xr:uid="{00000000-0005-0000-0000-0000FDAA0000}"/>
    <cellStyle name="Warning Text 42 2 2 2 3" xfId="43596" xr:uid="{00000000-0005-0000-0000-0000FEAA0000}"/>
    <cellStyle name="Warning Text 42 2 2 3" xfId="43597" xr:uid="{00000000-0005-0000-0000-0000FFAA0000}"/>
    <cellStyle name="Warning Text 42 2 2 4" xfId="43598" xr:uid="{00000000-0005-0000-0000-000000AB0000}"/>
    <cellStyle name="Warning Text 42 2 3" xfId="43599" xr:uid="{00000000-0005-0000-0000-000001AB0000}"/>
    <cellStyle name="Warning Text 42 2 3 2" xfId="43600" xr:uid="{00000000-0005-0000-0000-000002AB0000}"/>
    <cellStyle name="Warning Text 42 2 3 3" xfId="43601" xr:uid="{00000000-0005-0000-0000-000003AB0000}"/>
    <cellStyle name="Warning Text 42 2 4" xfId="43602" xr:uid="{00000000-0005-0000-0000-000004AB0000}"/>
    <cellStyle name="Warning Text 42 2 5" xfId="43603" xr:uid="{00000000-0005-0000-0000-000005AB0000}"/>
    <cellStyle name="Warning Text 42 3" xfId="43604" xr:uid="{00000000-0005-0000-0000-000006AB0000}"/>
    <cellStyle name="Warning Text 42 3 2" xfId="43605" xr:uid="{00000000-0005-0000-0000-000007AB0000}"/>
    <cellStyle name="Warning Text 42 3 2 2" xfId="43606" xr:uid="{00000000-0005-0000-0000-000008AB0000}"/>
    <cellStyle name="Warning Text 42 3 2 3" xfId="43607" xr:uid="{00000000-0005-0000-0000-000009AB0000}"/>
    <cellStyle name="Warning Text 42 3 3" xfId="43608" xr:uid="{00000000-0005-0000-0000-00000AAB0000}"/>
    <cellStyle name="Warning Text 42 3 4" xfId="43609" xr:uid="{00000000-0005-0000-0000-00000BAB0000}"/>
    <cellStyle name="Warning Text 42 4" xfId="43610" xr:uid="{00000000-0005-0000-0000-00000CAB0000}"/>
    <cellStyle name="Warning Text 42 4 2" xfId="43611" xr:uid="{00000000-0005-0000-0000-00000DAB0000}"/>
    <cellStyle name="Warning Text 42 4 2 2" xfId="43612" xr:uid="{00000000-0005-0000-0000-00000EAB0000}"/>
    <cellStyle name="Warning Text 42 4 2 3" xfId="43613" xr:uid="{00000000-0005-0000-0000-00000FAB0000}"/>
    <cellStyle name="Warning Text 42 4 3" xfId="43614" xr:uid="{00000000-0005-0000-0000-000010AB0000}"/>
    <cellStyle name="Warning Text 42 4 4" xfId="43615" xr:uid="{00000000-0005-0000-0000-000011AB0000}"/>
    <cellStyle name="Warning Text 42 5" xfId="43616" xr:uid="{00000000-0005-0000-0000-000012AB0000}"/>
    <cellStyle name="Warning Text 42 5 2" xfId="43617" xr:uid="{00000000-0005-0000-0000-000013AB0000}"/>
    <cellStyle name="Warning Text 42 5 2 2" xfId="43618" xr:uid="{00000000-0005-0000-0000-000014AB0000}"/>
    <cellStyle name="Warning Text 42 5 2 3" xfId="43619" xr:uid="{00000000-0005-0000-0000-000015AB0000}"/>
    <cellStyle name="Warning Text 42 5 3" xfId="43620" xr:uid="{00000000-0005-0000-0000-000016AB0000}"/>
    <cellStyle name="Warning Text 42 5 4" xfId="43621" xr:uid="{00000000-0005-0000-0000-000017AB0000}"/>
    <cellStyle name="Warning Text 42 6" xfId="43622" xr:uid="{00000000-0005-0000-0000-000018AB0000}"/>
    <cellStyle name="Warning Text 42 6 2" xfId="43623" xr:uid="{00000000-0005-0000-0000-000019AB0000}"/>
    <cellStyle name="Warning Text 42 6 2 2" xfId="43624" xr:uid="{00000000-0005-0000-0000-00001AAB0000}"/>
    <cellStyle name="Warning Text 42 6 2 3" xfId="43625" xr:uid="{00000000-0005-0000-0000-00001BAB0000}"/>
    <cellStyle name="Warning Text 42 6 3" xfId="43626" xr:uid="{00000000-0005-0000-0000-00001CAB0000}"/>
    <cellStyle name="Warning Text 42 6 4" xfId="43627" xr:uid="{00000000-0005-0000-0000-00001DAB0000}"/>
    <cellStyle name="Warning Text 42 7" xfId="43628" xr:uid="{00000000-0005-0000-0000-00001EAB0000}"/>
    <cellStyle name="Warning Text 42 7 2" xfId="43629" xr:uid="{00000000-0005-0000-0000-00001FAB0000}"/>
    <cellStyle name="Warning Text 42 7 3" xfId="43630" xr:uid="{00000000-0005-0000-0000-000020AB0000}"/>
    <cellStyle name="Warning Text 42 8" xfId="43631" xr:uid="{00000000-0005-0000-0000-000021AB0000}"/>
    <cellStyle name="Warning Text 42 8 2" xfId="43632" xr:uid="{00000000-0005-0000-0000-000022AB0000}"/>
    <cellStyle name="Warning Text 42 8 3" xfId="43633" xr:uid="{00000000-0005-0000-0000-000023AB0000}"/>
    <cellStyle name="Warning Text 42 9" xfId="43634" xr:uid="{00000000-0005-0000-0000-000024AB0000}"/>
    <cellStyle name="Warning Text 42 9 2" xfId="43635" xr:uid="{00000000-0005-0000-0000-000025AB0000}"/>
    <cellStyle name="Warning Text 42 9 3" xfId="43636" xr:uid="{00000000-0005-0000-0000-000026AB0000}"/>
    <cellStyle name="Warning Text 43" xfId="43637" xr:uid="{00000000-0005-0000-0000-000027AB0000}"/>
    <cellStyle name="Warning Text 43 10" xfId="43638" xr:uid="{00000000-0005-0000-0000-000028AB0000}"/>
    <cellStyle name="Warning Text 43 10 2" xfId="43639" xr:uid="{00000000-0005-0000-0000-000029AB0000}"/>
    <cellStyle name="Warning Text 43 10 3" xfId="43640" xr:uid="{00000000-0005-0000-0000-00002AAB0000}"/>
    <cellStyle name="Warning Text 43 11" xfId="43641" xr:uid="{00000000-0005-0000-0000-00002BAB0000}"/>
    <cellStyle name="Warning Text 43 12" xfId="43642" xr:uid="{00000000-0005-0000-0000-00002CAB0000}"/>
    <cellStyle name="Warning Text 43 13" xfId="43643" xr:uid="{00000000-0005-0000-0000-00002DAB0000}"/>
    <cellStyle name="Warning Text 43 14" xfId="43644" xr:uid="{00000000-0005-0000-0000-00002EAB0000}"/>
    <cellStyle name="Warning Text 43 2" xfId="43645" xr:uid="{00000000-0005-0000-0000-00002FAB0000}"/>
    <cellStyle name="Warning Text 43 2 2" xfId="43646" xr:uid="{00000000-0005-0000-0000-000030AB0000}"/>
    <cellStyle name="Warning Text 43 2 2 2" xfId="43647" xr:uid="{00000000-0005-0000-0000-000031AB0000}"/>
    <cellStyle name="Warning Text 43 2 2 2 2" xfId="43648" xr:uid="{00000000-0005-0000-0000-000032AB0000}"/>
    <cellStyle name="Warning Text 43 2 2 2 3" xfId="43649" xr:uid="{00000000-0005-0000-0000-000033AB0000}"/>
    <cellStyle name="Warning Text 43 2 2 3" xfId="43650" xr:uid="{00000000-0005-0000-0000-000034AB0000}"/>
    <cellStyle name="Warning Text 43 2 2 4" xfId="43651" xr:uid="{00000000-0005-0000-0000-000035AB0000}"/>
    <cellStyle name="Warning Text 43 2 3" xfId="43652" xr:uid="{00000000-0005-0000-0000-000036AB0000}"/>
    <cellStyle name="Warning Text 43 2 3 2" xfId="43653" xr:uid="{00000000-0005-0000-0000-000037AB0000}"/>
    <cellStyle name="Warning Text 43 2 3 3" xfId="43654" xr:uid="{00000000-0005-0000-0000-000038AB0000}"/>
    <cellStyle name="Warning Text 43 2 4" xfId="43655" xr:uid="{00000000-0005-0000-0000-000039AB0000}"/>
    <cellStyle name="Warning Text 43 2 5" xfId="43656" xr:uid="{00000000-0005-0000-0000-00003AAB0000}"/>
    <cellStyle name="Warning Text 43 3" xfId="43657" xr:uid="{00000000-0005-0000-0000-00003BAB0000}"/>
    <cellStyle name="Warning Text 43 3 2" xfId="43658" xr:uid="{00000000-0005-0000-0000-00003CAB0000}"/>
    <cellStyle name="Warning Text 43 3 2 2" xfId="43659" xr:uid="{00000000-0005-0000-0000-00003DAB0000}"/>
    <cellStyle name="Warning Text 43 3 2 3" xfId="43660" xr:uid="{00000000-0005-0000-0000-00003EAB0000}"/>
    <cellStyle name="Warning Text 43 3 3" xfId="43661" xr:uid="{00000000-0005-0000-0000-00003FAB0000}"/>
    <cellStyle name="Warning Text 43 3 4" xfId="43662" xr:uid="{00000000-0005-0000-0000-000040AB0000}"/>
    <cellStyle name="Warning Text 43 4" xfId="43663" xr:uid="{00000000-0005-0000-0000-000041AB0000}"/>
    <cellStyle name="Warning Text 43 4 2" xfId="43664" xr:uid="{00000000-0005-0000-0000-000042AB0000}"/>
    <cellStyle name="Warning Text 43 4 2 2" xfId="43665" xr:uid="{00000000-0005-0000-0000-000043AB0000}"/>
    <cellStyle name="Warning Text 43 4 2 3" xfId="43666" xr:uid="{00000000-0005-0000-0000-000044AB0000}"/>
    <cellStyle name="Warning Text 43 4 3" xfId="43667" xr:uid="{00000000-0005-0000-0000-000045AB0000}"/>
    <cellStyle name="Warning Text 43 4 4" xfId="43668" xr:uid="{00000000-0005-0000-0000-000046AB0000}"/>
    <cellStyle name="Warning Text 43 5" xfId="43669" xr:uid="{00000000-0005-0000-0000-000047AB0000}"/>
    <cellStyle name="Warning Text 43 5 2" xfId="43670" xr:uid="{00000000-0005-0000-0000-000048AB0000}"/>
    <cellStyle name="Warning Text 43 5 2 2" xfId="43671" xr:uid="{00000000-0005-0000-0000-000049AB0000}"/>
    <cellStyle name="Warning Text 43 5 2 3" xfId="43672" xr:uid="{00000000-0005-0000-0000-00004AAB0000}"/>
    <cellStyle name="Warning Text 43 5 3" xfId="43673" xr:uid="{00000000-0005-0000-0000-00004BAB0000}"/>
    <cellStyle name="Warning Text 43 5 4" xfId="43674" xr:uid="{00000000-0005-0000-0000-00004CAB0000}"/>
    <cellStyle name="Warning Text 43 6" xfId="43675" xr:uid="{00000000-0005-0000-0000-00004DAB0000}"/>
    <cellStyle name="Warning Text 43 6 2" xfId="43676" xr:uid="{00000000-0005-0000-0000-00004EAB0000}"/>
    <cellStyle name="Warning Text 43 6 2 2" xfId="43677" xr:uid="{00000000-0005-0000-0000-00004FAB0000}"/>
    <cellStyle name="Warning Text 43 6 2 3" xfId="43678" xr:uid="{00000000-0005-0000-0000-000050AB0000}"/>
    <cellStyle name="Warning Text 43 6 3" xfId="43679" xr:uid="{00000000-0005-0000-0000-000051AB0000}"/>
    <cellStyle name="Warning Text 43 6 4" xfId="43680" xr:uid="{00000000-0005-0000-0000-000052AB0000}"/>
    <cellStyle name="Warning Text 43 7" xfId="43681" xr:uid="{00000000-0005-0000-0000-000053AB0000}"/>
    <cellStyle name="Warning Text 43 7 2" xfId="43682" xr:uid="{00000000-0005-0000-0000-000054AB0000}"/>
    <cellStyle name="Warning Text 43 7 3" xfId="43683" xr:uid="{00000000-0005-0000-0000-000055AB0000}"/>
    <cellStyle name="Warning Text 43 8" xfId="43684" xr:uid="{00000000-0005-0000-0000-000056AB0000}"/>
    <cellStyle name="Warning Text 43 8 2" xfId="43685" xr:uid="{00000000-0005-0000-0000-000057AB0000}"/>
    <cellStyle name="Warning Text 43 8 3" xfId="43686" xr:uid="{00000000-0005-0000-0000-000058AB0000}"/>
    <cellStyle name="Warning Text 43 9" xfId="43687" xr:uid="{00000000-0005-0000-0000-000059AB0000}"/>
    <cellStyle name="Warning Text 43 9 2" xfId="43688" xr:uid="{00000000-0005-0000-0000-00005AAB0000}"/>
    <cellStyle name="Warning Text 43 9 3" xfId="43689" xr:uid="{00000000-0005-0000-0000-00005BAB0000}"/>
    <cellStyle name="Warning Text 44" xfId="43690" xr:uid="{00000000-0005-0000-0000-00005CAB0000}"/>
    <cellStyle name="Warning Text 44 10" xfId="43691" xr:uid="{00000000-0005-0000-0000-00005DAB0000}"/>
    <cellStyle name="Warning Text 44 10 2" xfId="43692" xr:uid="{00000000-0005-0000-0000-00005EAB0000}"/>
    <cellStyle name="Warning Text 44 10 3" xfId="43693" xr:uid="{00000000-0005-0000-0000-00005FAB0000}"/>
    <cellStyle name="Warning Text 44 11" xfId="43694" xr:uid="{00000000-0005-0000-0000-000060AB0000}"/>
    <cellStyle name="Warning Text 44 12" xfId="43695" xr:uid="{00000000-0005-0000-0000-000061AB0000}"/>
    <cellStyle name="Warning Text 44 13" xfId="43696" xr:uid="{00000000-0005-0000-0000-000062AB0000}"/>
    <cellStyle name="Warning Text 44 14" xfId="43697" xr:uid="{00000000-0005-0000-0000-000063AB0000}"/>
    <cellStyle name="Warning Text 44 2" xfId="43698" xr:uid="{00000000-0005-0000-0000-000064AB0000}"/>
    <cellStyle name="Warning Text 44 2 2" xfId="43699" xr:uid="{00000000-0005-0000-0000-000065AB0000}"/>
    <cellStyle name="Warning Text 44 2 2 2" xfId="43700" xr:uid="{00000000-0005-0000-0000-000066AB0000}"/>
    <cellStyle name="Warning Text 44 2 2 2 2" xfId="43701" xr:uid="{00000000-0005-0000-0000-000067AB0000}"/>
    <cellStyle name="Warning Text 44 2 2 2 3" xfId="43702" xr:uid="{00000000-0005-0000-0000-000068AB0000}"/>
    <cellStyle name="Warning Text 44 2 2 3" xfId="43703" xr:uid="{00000000-0005-0000-0000-000069AB0000}"/>
    <cellStyle name="Warning Text 44 2 2 4" xfId="43704" xr:uid="{00000000-0005-0000-0000-00006AAB0000}"/>
    <cellStyle name="Warning Text 44 2 3" xfId="43705" xr:uid="{00000000-0005-0000-0000-00006BAB0000}"/>
    <cellStyle name="Warning Text 44 2 3 2" xfId="43706" xr:uid="{00000000-0005-0000-0000-00006CAB0000}"/>
    <cellStyle name="Warning Text 44 2 3 3" xfId="43707" xr:uid="{00000000-0005-0000-0000-00006DAB0000}"/>
    <cellStyle name="Warning Text 44 2 4" xfId="43708" xr:uid="{00000000-0005-0000-0000-00006EAB0000}"/>
    <cellStyle name="Warning Text 44 2 5" xfId="43709" xr:uid="{00000000-0005-0000-0000-00006FAB0000}"/>
    <cellStyle name="Warning Text 44 3" xfId="43710" xr:uid="{00000000-0005-0000-0000-000070AB0000}"/>
    <cellStyle name="Warning Text 44 3 2" xfId="43711" xr:uid="{00000000-0005-0000-0000-000071AB0000}"/>
    <cellStyle name="Warning Text 44 3 2 2" xfId="43712" xr:uid="{00000000-0005-0000-0000-000072AB0000}"/>
    <cellStyle name="Warning Text 44 3 2 3" xfId="43713" xr:uid="{00000000-0005-0000-0000-000073AB0000}"/>
    <cellStyle name="Warning Text 44 3 3" xfId="43714" xr:uid="{00000000-0005-0000-0000-000074AB0000}"/>
    <cellStyle name="Warning Text 44 3 4" xfId="43715" xr:uid="{00000000-0005-0000-0000-000075AB0000}"/>
    <cellStyle name="Warning Text 44 4" xfId="43716" xr:uid="{00000000-0005-0000-0000-000076AB0000}"/>
    <cellStyle name="Warning Text 44 4 2" xfId="43717" xr:uid="{00000000-0005-0000-0000-000077AB0000}"/>
    <cellStyle name="Warning Text 44 4 2 2" xfId="43718" xr:uid="{00000000-0005-0000-0000-000078AB0000}"/>
    <cellStyle name="Warning Text 44 4 2 3" xfId="43719" xr:uid="{00000000-0005-0000-0000-000079AB0000}"/>
    <cellStyle name="Warning Text 44 4 3" xfId="43720" xr:uid="{00000000-0005-0000-0000-00007AAB0000}"/>
    <cellStyle name="Warning Text 44 4 4" xfId="43721" xr:uid="{00000000-0005-0000-0000-00007BAB0000}"/>
    <cellStyle name="Warning Text 44 5" xfId="43722" xr:uid="{00000000-0005-0000-0000-00007CAB0000}"/>
    <cellStyle name="Warning Text 44 5 2" xfId="43723" xr:uid="{00000000-0005-0000-0000-00007DAB0000}"/>
    <cellStyle name="Warning Text 44 5 2 2" xfId="43724" xr:uid="{00000000-0005-0000-0000-00007EAB0000}"/>
    <cellStyle name="Warning Text 44 5 2 3" xfId="43725" xr:uid="{00000000-0005-0000-0000-00007FAB0000}"/>
    <cellStyle name="Warning Text 44 5 3" xfId="43726" xr:uid="{00000000-0005-0000-0000-000080AB0000}"/>
    <cellStyle name="Warning Text 44 5 4" xfId="43727" xr:uid="{00000000-0005-0000-0000-000081AB0000}"/>
    <cellStyle name="Warning Text 44 6" xfId="43728" xr:uid="{00000000-0005-0000-0000-000082AB0000}"/>
    <cellStyle name="Warning Text 44 6 2" xfId="43729" xr:uid="{00000000-0005-0000-0000-000083AB0000}"/>
    <cellStyle name="Warning Text 44 6 2 2" xfId="43730" xr:uid="{00000000-0005-0000-0000-000084AB0000}"/>
    <cellStyle name="Warning Text 44 6 2 3" xfId="43731" xr:uid="{00000000-0005-0000-0000-000085AB0000}"/>
    <cellStyle name="Warning Text 44 6 3" xfId="43732" xr:uid="{00000000-0005-0000-0000-000086AB0000}"/>
    <cellStyle name="Warning Text 44 6 4" xfId="43733" xr:uid="{00000000-0005-0000-0000-000087AB0000}"/>
    <cellStyle name="Warning Text 44 7" xfId="43734" xr:uid="{00000000-0005-0000-0000-000088AB0000}"/>
    <cellStyle name="Warning Text 44 7 2" xfId="43735" xr:uid="{00000000-0005-0000-0000-000089AB0000}"/>
    <cellStyle name="Warning Text 44 7 3" xfId="43736" xr:uid="{00000000-0005-0000-0000-00008AAB0000}"/>
    <cellStyle name="Warning Text 44 8" xfId="43737" xr:uid="{00000000-0005-0000-0000-00008BAB0000}"/>
    <cellStyle name="Warning Text 44 8 2" xfId="43738" xr:uid="{00000000-0005-0000-0000-00008CAB0000}"/>
    <cellStyle name="Warning Text 44 8 3" xfId="43739" xr:uid="{00000000-0005-0000-0000-00008DAB0000}"/>
    <cellStyle name="Warning Text 44 9" xfId="43740" xr:uid="{00000000-0005-0000-0000-00008EAB0000}"/>
    <cellStyle name="Warning Text 44 9 2" xfId="43741" xr:uid="{00000000-0005-0000-0000-00008FAB0000}"/>
    <cellStyle name="Warning Text 44 9 3" xfId="43742" xr:uid="{00000000-0005-0000-0000-000090AB0000}"/>
    <cellStyle name="Warning Text 45" xfId="43743" xr:uid="{00000000-0005-0000-0000-000091AB0000}"/>
    <cellStyle name="Warning Text 45 10" xfId="43744" xr:uid="{00000000-0005-0000-0000-000092AB0000}"/>
    <cellStyle name="Warning Text 45 10 2" xfId="43745" xr:uid="{00000000-0005-0000-0000-000093AB0000}"/>
    <cellStyle name="Warning Text 45 10 3" xfId="43746" xr:uid="{00000000-0005-0000-0000-000094AB0000}"/>
    <cellStyle name="Warning Text 45 11" xfId="43747" xr:uid="{00000000-0005-0000-0000-000095AB0000}"/>
    <cellStyle name="Warning Text 45 12" xfId="43748" xr:uid="{00000000-0005-0000-0000-000096AB0000}"/>
    <cellStyle name="Warning Text 45 13" xfId="43749" xr:uid="{00000000-0005-0000-0000-000097AB0000}"/>
    <cellStyle name="Warning Text 45 14" xfId="43750" xr:uid="{00000000-0005-0000-0000-000098AB0000}"/>
    <cellStyle name="Warning Text 45 2" xfId="43751" xr:uid="{00000000-0005-0000-0000-000099AB0000}"/>
    <cellStyle name="Warning Text 45 2 2" xfId="43752" xr:uid="{00000000-0005-0000-0000-00009AAB0000}"/>
    <cellStyle name="Warning Text 45 2 2 2" xfId="43753" xr:uid="{00000000-0005-0000-0000-00009BAB0000}"/>
    <cellStyle name="Warning Text 45 2 2 2 2" xfId="43754" xr:uid="{00000000-0005-0000-0000-00009CAB0000}"/>
    <cellStyle name="Warning Text 45 2 2 2 3" xfId="43755" xr:uid="{00000000-0005-0000-0000-00009DAB0000}"/>
    <cellStyle name="Warning Text 45 2 2 3" xfId="43756" xr:uid="{00000000-0005-0000-0000-00009EAB0000}"/>
    <cellStyle name="Warning Text 45 2 2 4" xfId="43757" xr:uid="{00000000-0005-0000-0000-00009FAB0000}"/>
    <cellStyle name="Warning Text 45 2 3" xfId="43758" xr:uid="{00000000-0005-0000-0000-0000A0AB0000}"/>
    <cellStyle name="Warning Text 45 2 3 2" xfId="43759" xr:uid="{00000000-0005-0000-0000-0000A1AB0000}"/>
    <cellStyle name="Warning Text 45 2 3 3" xfId="43760" xr:uid="{00000000-0005-0000-0000-0000A2AB0000}"/>
    <cellStyle name="Warning Text 45 2 4" xfId="43761" xr:uid="{00000000-0005-0000-0000-0000A3AB0000}"/>
    <cellStyle name="Warning Text 45 2 5" xfId="43762" xr:uid="{00000000-0005-0000-0000-0000A4AB0000}"/>
    <cellStyle name="Warning Text 45 3" xfId="43763" xr:uid="{00000000-0005-0000-0000-0000A5AB0000}"/>
    <cellStyle name="Warning Text 45 3 2" xfId="43764" xr:uid="{00000000-0005-0000-0000-0000A6AB0000}"/>
    <cellStyle name="Warning Text 45 3 2 2" xfId="43765" xr:uid="{00000000-0005-0000-0000-0000A7AB0000}"/>
    <cellStyle name="Warning Text 45 3 2 3" xfId="43766" xr:uid="{00000000-0005-0000-0000-0000A8AB0000}"/>
    <cellStyle name="Warning Text 45 3 3" xfId="43767" xr:uid="{00000000-0005-0000-0000-0000A9AB0000}"/>
    <cellStyle name="Warning Text 45 3 4" xfId="43768" xr:uid="{00000000-0005-0000-0000-0000AAAB0000}"/>
    <cellStyle name="Warning Text 45 4" xfId="43769" xr:uid="{00000000-0005-0000-0000-0000ABAB0000}"/>
    <cellStyle name="Warning Text 45 4 2" xfId="43770" xr:uid="{00000000-0005-0000-0000-0000ACAB0000}"/>
    <cellStyle name="Warning Text 45 4 2 2" xfId="43771" xr:uid="{00000000-0005-0000-0000-0000ADAB0000}"/>
    <cellStyle name="Warning Text 45 4 2 3" xfId="43772" xr:uid="{00000000-0005-0000-0000-0000AEAB0000}"/>
    <cellStyle name="Warning Text 45 4 3" xfId="43773" xr:uid="{00000000-0005-0000-0000-0000AFAB0000}"/>
    <cellStyle name="Warning Text 45 4 4" xfId="43774" xr:uid="{00000000-0005-0000-0000-0000B0AB0000}"/>
    <cellStyle name="Warning Text 45 5" xfId="43775" xr:uid="{00000000-0005-0000-0000-0000B1AB0000}"/>
    <cellStyle name="Warning Text 45 5 2" xfId="43776" xr:uid="{00000000-0005-0000-0000-0000B2AB0000}"/>
    <cellStyle name="Warning Text 45 5 2 2" xfId="43777" xr:uid="{00000000-0005-0000-0000-0000B3AB0000}"/>
    <cellStyle name="Warning Text 45 5 2 3" xfId="43778" xr:uid="{00000000-0005-0000-0000-0000B4AB0000}"/>
    <cellStyle name="Warning Text 45 5 3" xfId="43779" xr:uid="{00000000-0005-0000-0000-0000B5AB0000}"/>
    <cellStyle name="Warning Text 45 5 4" xfId="43780" xr:uid="{00000000-0005-0000-0000-0000B6AB0000}"/>
    <cellStyle name="Warning Text 45 6" xfId="43781" xr:uid="{00000000-0005-0000-0000-0000B7AB0000}"/>
    <cellStyle name="Warning Text 45 6 2" xfId="43782" xr:uid="{00000000-0005-0000-0000-0000B8AB0000}"/>
    <cellStyle name="Warning Text 45 6 2 2" xfId="43783" xr:uid="{00000000-0005-0000-0000-0000B9AB0000}"/>
    <cellStyle name="Warning Text 45 6 2 3" xfId="43784" xr:uid="{00000000-0005-0000-0000-0000BAAB0000}"/>
    <cellStyle name="Warning Text 45 6 3" xfId="43785" xr:uid="{00000000-0005-0000-0000-0000BBAB0000}"/>
    <cellStyle name="Warning Text 45 6 4" xfId="43786" xr:uid="{00000000-0005-0000-0000-0000BCAB0000}"/>
    <cellStyle name="Warning Text 45 7" xfId="43787" xr:uid="{00000000-0005-0000-0000-0000BDAB0000}"/>
    <cellStyle name="Warning Text 45 7 2" xfId="43788" xr:uid="{00000000-0005-0000-0000-0000BEAB0000}"/>
    <cellStyle name="Warning Text 45 7 3" xfId="43789" xr:uid="{00000000-0005-0000-0000-0000BFAB0000}"/>
    <cellStyle name="Warning Text 45 8" xfId="43790" xr:uid="{00000000-0005-0000-0000-0000C0AB0000}"/>
    <cellStyle name="Warning Text 45 8 2" xfId="43791" xr:uid="{00000000-0005-0000-0000-0000C1AB0000}"/>
    <cellStyle name="Warning Text 45 8 3" xfId="43792" xr:uid="{00000000-0005-0000-0000-0000C2AB0000}"/>
    <cellStyle name="Warning Text 45 9" xfId="43793" xr:uid="{00000000-0005-0000-0000-0000C3AB0000}"/>
    <cellStyle name="Warning Text 45 9 2" xfId="43794" xr:uid="{00000000-0005-0000-0000-0000C4AB0000}"/>
    <cellStyle name="Warning Text 45 9 3" xfId="43795" xr:uid="{00000000-0005-0000-0000-0000C5AB0000}"/>
    <cellStyle name="Warning Text 46" xfId="43796" xr:uid="{00000000-0005-0000-0000-0000C6AB0000}"/>
    <cellStyle name="Warning Text 46 10" xfId="43797" xr:uid="{00000000-0005-0000-0000-0000C7AB0000}"/>
    <cellStyle name="Warning Text 46 10 2" xfId="43798" xr:uid="{00000000-0005-0000-0000-0000C8AB0000}"/>
    <cellStyle name="Warning Text 46 10 3" xfId="43799" xr:uid="{00000000-0005-0000-0000-0000C9AB0000}"/>
    <cellStyle name="Warning Text 46 11" xfId="43800" xr:uid="{00000000-0005-0000-0000-0000CAAB0000}"/>
    <cellStyle name="Warning Text 46 12" xfId="43801" xr:uid="{00000000-0005-0000-0000-0000CBAB0000}"/>
    <cellStyle name="Warning Text 46 13" xfId="43802" xr:uid="{00000000-0005-0000-0000-0000CCAB0000}"/>
    <cellStyle name="Warning Text 46 14" xfId="43803" xr:uid="{00000000-0005-0000-0000-0000CDAB0000}"/>
    <cellStyle name="Warning Text 46 2" xfId="43804" xr:uid="{00000000-0005-0000-0000-0000CEAB0000}"/>
    <cellStyle name="Warning Text 46 2 2" xfId="43805" xr:uid="{00000000-0005-0000-0000-0000CFAB0000}"/>
    <cellStyle name="Warning Text 46 2 2 2" xfId="43806" xr:uid="{00000000-0005-0000-0000-0000D0AB0000}"/>
    <cellStyle name="Warning Text 46 2 2 2 2" xfId="43807" xr:uid="{00000000-0005-0000-0000-0000D1AB0000}"/>
    <cellStyle name="Warning Text 46 2 2 2 3" xfId="43808" xr:uid="{00000000-0005-0000-0000-0000D2AB0000}"/>
    <cellStyle name="Warning Text 46 2 2 3" xfId="43809" xr:uid="{00000000-0005-0000-0000-0000D3AB0000}"/>
    <cellStyle name="Warning Text 46 2 2 4" xfId="43810" xr:uid="{00000000-0005-0000-0000-0000D4AB0000}"/>
    <cellStyle name="Warning Text 46 2 3" xfId="43811" xr:uid="{00000000-0005-0000-0000-0000D5AB0000}"/>
    <cellStyle name="Warning Text 46 2 3 2" xfId="43812" xr:uid="{00000000-0005-0000-0000-0000D6AB0000}"/>
    <cellStyle name="Warning Text 46 2 3 3" xfId="43813" xr:uid="{00000000-0005-0000-0000-0000D7AB0000}"/>
    <cellStyle name="Warning Text 46 2 4" xfId="43814" xr:uid="{00000000-0005-0000-0000-0000D8AB0000}"/>
    <cellStyle name="Warning Text 46 2 5" xfId="43815" xr:uid="{00000000-0005-0000-0000-0000D9AB0000}"/>
    <cellStyle name="Warning Text 46 3" xfId="43816" xr:uid="{00000000-0005-0000-0000-0000DAAB0000}"/>
    <cellStyle name="Warning Text 46 3 2" xfId="43817" xr:uid="{00000000-0005-0000-0000-0000DBAB0000}"/>
    <cellStyle name="Warning Text 46 3 2 2" xfId="43818" xr:uid="{00000000-0005-0000-0000-0000DCAB0000}"/>
    <cellStyle name="Warning Text 46 3 2 3" xfId="43819" xr:uid="{00000000-0005-0000-0000-0000DDAB0000}"/>
    <cellStyle name="Warning Text 46 3 3" xfId="43820" xr:uid="{00000000-0005-0000-0000-0000DEAB0000}"/>
    <cellStyle name="Warning Text 46 3 4" xfId="43821" xr:uid="{00000000-0005-0000-0000-0000DFAB0000}"/>
    <cellStyle name="Warning Text 46 4" xfId="43822" xr:uid="{00000000-0005-0000-0000-0000E0AB0000}"/>
    <cellStyle name="Warning Text 46 4 2" xfId="43823" xr:uid="{00000000-0005-0000-0000-0000E1AB0000}"/>
    <cellStyle name="Warning Text 46 4 2 2" xfId="43824" xr:uid="{00000000-0005-0000-0000-0000E2AB0000}"/>
    <cellStyle name="Warning Text 46 4 2 3" xfId="43825" xr:uid="{00000000-0005-0000-0000-0000E3AB0000}"/>
    <cellStyle name="Warning Text 46 4 3" xfId="43826" xr:uid="{00000000-0005-0000-0000-0000E4AB0000}"/>
    <cellStyle name="Warning Text 46 4 4" xfId="43827" xr:uid="{00000000-0005-0000-0000-0000E5AB0000}"/>
    <cellStyle name="Warning Text 46 5" xfId="43828" xr:uid="{00000000-0005-0000-0000-0000E6AB0000}"/>
    <cellStyle name="Warning Text 46 5 2" xfId="43829" xr:uid="{00000000-0005-0000-0000-0000E7AB0000}"/>
    <cellStyle name="Warning Text 46 5 2 2" xfId="43830" xr:uid="{00000000-0005-0000-0000-0000E8AB0000}"/>
    <cellStyle name="Warning Text 46 5 2 3" xfId="43831" xr:uid="{00000000-0005-0000-0000-0000E9AB0000}"/>
    <cellStyle name="Warning Text 46 5 3" xfId="43832" xr:uid="{00000000-0005-0000-0000-0000EAAB0000}"/>
    <cellStyle name="Warning Text 46 5 4" xfId="43833" xr:uid="{00000000-0005-0000-0000-0000EBAB0000}"/>
    <cellStyle name="Warning Text 46 6" xfId="43834" xr:uid="{00000000-0005-0000-0000-0000ECAB0000}"/>
    <cellStyle name="Warning Text 46 6 2" xfId="43835" xr:uid="{00000000-0005-0000-0000-0000EDAB0000}"/>
    <cellStyle name="Warning Text 46 6 2 2" xfId="43836" xr:uid="{00000000-0005-0000-0000-0000EEAB0000}"/>
    <cellStyle name="Warning Text 46 6 2 3" xfId="43837" xr:uid="{00000000-0005-0000-0000-0000EFAB0000}"/>
    <cellStyle name="Warning Text 46 6 3" xfId="43838" xr:uid="{00000000-0005-0000-0000-0000F0AB0000}"/>
    <cellStyle name="Warning Text 46 6 4" xfId="43839" xr:uid="{00000000-0005-0000-0000-0000F1AB0000}"/>
    <cellStyle name="Warning Text 46 7" xfId="43840" xr:uid="{00000000-0005-0000-0000-0000F2AB0000}"/>
    <cellStyle name="Warning Text 46 7 2" xfId="43841" xr:uid="{00000000-0005-0000-0000-0000F3AB0000}"/>
    <cellStyle name="Warning Text 46 7 3" xfId="43842" xr:uid="{00000000-0005-0000-0000-0000F4AB0000}"/>
    <cellStyle name="Warning Text 46 8" xfId="43843" xr:uid="{00000000-0005-0000-0000-0000F5AB0000}"/>
    <cellStyle name="Warning Text 46 8 2" xfId="43844" xr:uid="{00000000-0005-0000-0000-0000F6AB0000}"/>
    <cellStyle name="Warning Text 46 8 3" xfId="43845" xr:uid="{00000000-0005-0000-0000-0000F7AB0000}"/>
    <cellStyle name="Warning Text 46 9" xfId="43846" xr:uid="{00000000-0005-0000-0000-0000F8AB0000}"/>
    <cellStyle name="Warning Text 46 9 2" xfId="43847" xr:uid="{00000000-0005-0000-0000-0000F9AB0000}"/>
    <cellStyle name="Warning Text 46 9 3" xfId="43848" xr:uid="{00000000-0005-0000-0000-0000FAAB0000}"/>
    <cellStyle name="Warning Text 47" xfId="43849" xr:uid="{00000000-0005-0000-0000-0000FBAB0000}"/>
    <cellStyle name="Warning Text 47 10" xfId="43850" xr:uid="{00000000-0005-0000-0000-0000FCAB0000}"/>
    <cellStyle name="Warning Text 47 10 2" xfId="43851" xr:uid="{00000000-0005-0000-0000-0000FDAB0000}"/>
    <cellStyle name="Warning Text 47 10 3" xfId="43852" xr:uid="{00000000-0005-0000-0000-0000FEAB0000}"/>
    <cellStyle name="Warning Text 47 11" xfId="43853" xr:uid="{00000000-0005-0000-0000-0000FFAB0000}"/>
    <cellStyle name="Warning Text 47 12" xfId="43854" xr:uid="{00000000-0005-0000-0000-000000AC0000}"/>
    <cellStyle name="Warning Text 47 13" xfId="43855" xr:uid="{00000000-0005-0000-0000-000001AC0000}"/>
    <cellStyle name="Warning Text 47 14" xfId="43856" xr:uid="{00000000-0005-0000-0000-000002AC0000}"/>
    <cellStyle name="Warning Text 47 2" xfId="43857" xr:uid="{00000000-0005-0000-0000-000003AC0000}"/>
    <cellStyle name="Warning Text 47 2 2" xfId="43858" xr:uid="{00000000-0005-0000-0000-000004AC0000}"/>
    <cellStyle name="Warning Text 47 2 2 2" xfId="43859" xr:uid="{00000000-0005-0000-0000-000005AC0000}"/>
    <cellStyle name="Warning Text 47 2 2 2 2" xfId="43860" xr:uid="{00000000-0005-0000-0000-000006AC0000}"/>
    <cellStyle name="Warning Text 47 2 2 2 3" xfId="43861" xr:uid="{00000000-0005-0000-0000-000007AC0000}"/>
    <cellStyle name="Warning Text 47 2 2 3" xfId="43862" xr:uid="{00000000-0005-0000-0000-000008AC0000}"/>
    <cellStyle name="Warning Text 47 2 2 4" xfId="43863" xr:uid="{00000000-0005-0000-0000-000009AC0000}"/>
    <cellStyle name="Warning Text 47 2 3" xfId="43864" xr:uid="{00000000-0005-0000-0000-00000AAC0000}"/>
    <cellStyle name="Warning Text 47 2 3 2" xfId="43865" xr:uid="{00000000-0005-0000-0000-00000BAC0000}"/>
    <cellStyle name="Warning Text 47 2 3 3" xfId="43866" xr:uid="{00000000-0005-0000-0000-00000CAC0000}"/>
    <cellStyle name="Warning Text 47 2 4" xfId="43867" xr:uid="{00000000-0005-0000-0000-00000DAC0000}"/>
    <cellStyle name="Warning Text 47 2 5" xfId="43868" xr:uid="{00000000-0005-0000-0000-00000EAC0000}"/>
    <cellStyle name="Warning Text 47 3" xfId="43869" xr:uid="{00000000-0005-0000-0000-00000FAC0000}"/>
    <cellStyle name="Warning Text 47 3 2" xfId="43870" xr:uid="{00000000-0005-0000-0000-000010AC0000}"/>
    <cellStyle name="Warning Text 47 3 2 2" xfId="43871" xr:uid="{00000000-0005-0000-0000-000011AC0000}"/>
    <cellStyle name="Warning Text 47 3 2 3" xfId="43872" xr:uid="{00000000-0005-0000-0000-000012AC0000}"/>
    <cellStyle name="Warning Text 47 3 3" xfId="43873" xr:uid="{00000000-0005-0000-0000-000013AC0000}"/>
    <cellStyle name="Warning Text 47 3 4" xfId="43874" xr:uid="{00000000-0005-0000-0000-000014AC0000}"/>
    <cellStyle name="Warning Text 47 4" xfId="43875" xr:uid="{00000000-0005-0000-0000-000015AC0000}"/>
    <cellStyle name="Warning Text 47 4 2" xfId="43876" xr:uid="{00000000-0005-0000-0000-000016AC0000}"/>
    <cellStyle name="Warning Text 47 4 2 2" xfId="43877" xr:uid="{00000000-0005-0000-0000-000017AC0000}"/>
    <cellStyle name="Warning Text 47 4 2 3" xfId="43878" xr:uid="{00000000-0005-0000-0000-000018AC0000}"/>
    <cellStyle name="Warning Text 47 4 3" xfId="43879" xr:uid="{00000000-0005-0000-0000-000019AC0000}"/>
    <cellStyle name="Warning Text 47 4 4" xfId="43880" xr:uid="{00000000-0005-0000-0000-00001AAC0000}"/>
    <cellStyle name="Warning Text 47 5" xfId="43881" xr:uid="{00000000-0005-0000-0000-00001BAC0000}"/>
    <cellStyle name="Warning Text 47 5 2" xfId="43882" xr:uid="{00000000-0005-0000-0000-00001CAC0000}"/>
    <cellStyle name="Warning Text 47 5 2 2" xfId="43883" xr:uid="{00000000-0005-0000-0000-00001DAC0000}"/>
    <cellStyle name="Warning Text 47 5 2 3" xfId="43884" xr:uid="{00000000-0005-0000-0000-00001EAC0000}"/>
    <cellStyle name="Warning Text 47 5 3" xfId="43885" xr:uid="{00000000-0005-0000-0000-00001FAC0000}"/>
    <cellStyle name="Warning Text 47 5 4" xfId="43886" xr:uid="{00000000-0005-0000-0000-000020AC0000}"/>
    <cellStyle name="Warning Text 47 6" xfId="43887" xr:uid="{00000000-0005-0000-0000-000021AC0000}"/>
    <cellStyle name="Warning Text 47 6 2" xfId="43888" xr:uid="{00000000-0005-0000-0000-000022AC0000}"/>
    <cellStyle name="Warning Text 47 6 2 2" xfId="43889" xr:uid="{00000000-0005-0000-0000-000023AC0000}"/>
    <cellStyle name="Warning Text 47 6 2 3" xfId="43890" xr:uid="{00000000-0005-0000-0000-000024AC0000}"/>
    <cellStyle name="Warning Text 47 6 3" xfId="43891" xr:uid="{00000000-0005-0000-0000-000025AC0000}"/>
    <cellStyle name="Warning Text 47 6 4" xfId="43892" xr:uid="{00000000-0005-0000-0000-000026AC0000}"/>
    <cellStyle name="Warning Text 47 7" xfId="43893" xr:uid="{00000000-0005-0000-0000-000027AC0000}"/>
    <cellStyle name="Warning Text 47 7 2" xfId="43894" xr:uid="{00000000-0005-0000-0000-000028AC0000}"/>
    <cellStyle name="Warning Text 47 7 3" xfId="43895" xr:uid="{00000000-0005-0000-0000-000029AC0000}"/>
    <cellStyle name="Warning Text 47 8" xfId="43896" xr:uid="{00000000-0005-0000-0000-00002AAC0000}"/>
    <cellStyle name="Warning Text 47 8 2" xfId="43897" xr:uid="{00000000-0005-0000-0000-00002BAC0000}"/>
    <cellStyle name="Warning Text 47 8 3" xfId="43898" xr:uid="{00000000-0005-0000-0000-00002CAC0000}"/>
    <cellStyle name="Warning Text 47 9" xfId="43899" xr:uid="{00000000-0005-0000-0000-00002DAC0000}"/>
    <cellStyle name="Warning Text 47 9 2" xfId="43900" xr:uid="{00000000-0005-0000-0000-00002EAC0000}"/>
    <cellStyle name="Warning Text 47 9 3" xfId="43901" xr:uid="{00000000-0005-0000-0000-00002FAC0000}"/>
    <cellStyle name="Warning Text 48" xfId="43902" xr:uid="{00000000-0005-0000-0000-000030AC0000}"/>
    <cellStyle name="Warning Text 48 10" xfId="43903" xr:uid="{00000000-0005-0000-0000-000031AC0000}"/>
    <cellStyle name="Warning Text 48 11" xfId="43904" xr:uid="{00000000-0005-0000-0000-000032AC0000}"/>
    <cellStyle name="Warning Text 48 2" xfId="43905" xr:uid="{00000000-0005-0000-0000-000033AC0000}"/>
    <cellStyle name="Warning Text 48 2 2" xfId="43906" xr:uid="{00000000-0005-0000-0000-000034AC0000}"/>
    <cellStyle name="Warning Text 48 2 2 2" xfId="43907" xr:uid="{00000000-0005-0000-0000-000035AC0000}"/>
    <cellStyle name="Warning Text 48 2 2 3" xfId="43908" xr:uid="{00000000-0005-0000-0000-000036AC0000}"/>
    <cellStyle name="Warning Text 48 2 3" xfId="43909" xr:uid="{00000000-0005-0000-0000-000037AC0000}"/>
    <cellStyle name="Warning Text 48 2 4" xfId="43910" xr:uid="{00000000-0005-0000-0000-000038AC0000}"/>
    <cellStyle name="Warning Text 48 3" xfId="43911" xr:uid="{00000000-0005-0000-0000-000039AC0000}"/>
    <cellStyle name="Warning Text 48 3 2" xfId="43912" xr:uid="{00000000-0005-0000-0000-00003AAC0000}"/>
    <cellStyle name="Warning Text 48 3 2 2" xfId="43913" xr:uid="{00000000-0005-0000-0000-00003BAC0000}"/>
    <cellStyle name="Warning Text 48 3 2 3" xfId="43914" xr:uid="{00000000-0005-0000-0000-00003CAC0000}"/>
    <cellStyle name="Warning Text 48 3 3" xfId="43915" xr:uid="{00000000-0005-0000-0000-00003DAC0000}"/>
    <cellStyle name="Warning Text 48 3 4" xfId="43916" xr:uid="{00000000-0005-0000-0000-00003EAC0000}"/>
    <cellStyle name="Warning Text 48 4" xfId="43917" xr:uid="{00000000-0005-0000-0000-00003FAC0000}"/>
    <cellStyle name="Warning Text 48 4 2" xfId="43918" xr:uid="{00000000-0005-0000-0000-000040AC0000}"/>
    <cellStyle name="Warning Text 48 4 2 2" xfId="43919" xr:uid="{00000000-0005-0000-0000-000041AC0000}"/>
    <cellStyle name="Warning Text 48 4 2 3" xfId="43920" xr:uid="{00000000-0005-0000-0000-000042AC0000}"/>
    <cellStyle name="Warning Text 48 4 3" xfId="43921" xr:uid="{00000000-0005-0000-0000-000043AC0000}"/>
    <cellStyle name="Warning Text 48 4 4" xfId="43922" xr:uid="{00000000-0005-0000-0000-000044AC0000}"/>
    <cellStyle name="Warning Text 48 5" xfId="43923" xr:uid="{00000000-0005-0000-0000-000045AC0000}"/>
    <cellStyle name="Warning Text 48 5 2" xfId="43924" xr:uid="{00000000-0005-0000-0000-000046AC0000}"/>
    <cellStyle name="Warning Text 48 5 3" xfId="43925" xr:uid="{00000000-0005-0000-0000-000047AC0000}"/>
    <cellStyle name="Warning Text 48 6" xfId="43926" xr:uid="{00000000-0005-0000-0000-000048AC0000}"/>
    <cellStyle name="Warning Text 48 6 2" xfId="43927" xr:uid="{00000000-0005-0000-0000-000049AC0000}"/>
    <cellStyle name="Warning Text 48 6 3" xfId="43928" xr:uid="{00000000-0005-0000-0000-00004AAC0000}"/>
    <cellStyle name="Warning Text 48 7" xfId="43929" xr:uid="{00000000-0005-0000-0000-00004BAC0000}"/>
    <cellStyle name="Warning Text 48 7 2" xfId="43930" xr:uid="{00000000-0005-0000-0000-00004CAC0000}"/>
    <cellStyle name="Warning Text 48 7 3" xfId="43931" xr:uid="{00000000-0005-0000-0000-00004DAC0000}"/>
    <cellStyle name="Warning Text 48 8" xfId="43932" xr:uid="{00000000-0005-0000-0000-00004EAC0000}"/>
    <cellStyle name="Warning Text 48 9" xfId="43933" xr:uid="{00000000-0005-0000-0000-00004FAC0000}"/>
    <cellStyle name="Warning Text 49" xfId="43934" xr:uid="{00000000-0005-0000-0000-000050AC0000}"/>
    <cellStyle name="Warning Text 49 2" xfId="43935" xr:uid="{00000000-0005-0000-0000-000051AC0000}"/>
    <cellStyle name="Warning Text 49 2 2" xfId="43936" xr:uid="{00000000-0005-0000-0000-000052AC0000}"/>
    <cellStyle name="Warning Text 49 2 3" xfId="43937" xr:uid="{00000000-0005-0000-0000-000053AC0000}"/>
    <cellStyle name="Warning Text 49 3" xfId="43938" xr:uid="{00000000-0005-0000-0000-000054AC0000}"/>
    <cellStyle name="Warning Text 49 4" xfId="43939" xr:uid="{00000000-0005-0000-0000-000055AC0000}"/>
    <cellStyle name="Warning Text 49 5" xfId="43940" xr:uid="{00000000-0005-0000-0000-000056AC0000}"/>
    <cellStyle name="Warning Text 49 6" xfId="43941" xr:uid="{00000000-0005-0000-0000-000057AC0000}"/>
    <cellStyle name="Warning Text 5" xfId="43942" xr:uid="{00000000-0005-0000-0000-000058AC0000}"/>
    <cellStyle name="Warning Text 5 10" xfId="43943" xr:uid="{00000000-0005-0000-0000-000059AC0000}"/>
    <cellStyle name="Warning Text 5 10 2" xfId="43944" xr:uid="{00000000-0005-0000-0000-00005AAC0000}"/>
    <cellStyle name="Warning Text 5 10 3" xfId="43945" xr:uid="{00000000-0005-0000-0000-00005BAC0000}"/>
    <cellStyle name="Warning Text 5 11" xfId="43946" xr:uid="{00000000-0005-0000-0000-00005CAC0000}"/>
    <cellStyle name="Warning Text 5 12" xfId="43947" xr:uid="{00000000-0005-0000-0000-00005DAC0000}"/>
    <cellStyle name="Warning Text 5 13" xfId="43948" xr:uid="{00000000-0005-0000-0000-00005EAC0000}"/>
    <cellStyle name="Warning Text 5 14" xfId="43949" xr:uid="{00000000-0005-0000-0000-00005FAC0000}"/>
    <cellStyle name="Warning Text 5 2" xfId="43950" xr:uid="{00000000-0005-0000-0000-000060AC0000}"/>
    <cellStyle name="Warning Text 5 2 2" xfId="43951" xr:uid="{00000000-0005-0000-0000-000061AC0000}"/>
    <cellStyle name="Warning Text 5 2 2 2" xfId="43952" xr:uid="{00000000-0005-0000-0000-000062AC0000}"/>
    <cellStyle name="Warning Text 5 2 2 2 2" xfId="43953" xr:uid="{00000000-0005-0000-0000-000063AC0000}"/>
    <cellStyle name="Warning Text 5 2 2 2 3" xfId="43954" xr:uid="{00000000-0005-0000-0000-000064AC0000}"/>
    <cellStyle name="Warning Text 5 2 2 3" xfId="43955" xr:uid="{00000000-0005-0000-0000-000065AC0000}"/>
    <cellStyle name="Warning Text 5 2 2 4" xfId="43956" xr:uid="{00000000-0005-0000-0000-000066AC0000}"/>
    <cellStyle name="Warning Text 5 2 3" xfId="43957" xr:uid="{00000000-0005-0000-0000-000067AC0000}"/>
    <cellStyle name="Warning Text 5 2 3 2" xfId="43958" xr:uid="{00000000-0005-0000-0000-000068AC0000}"/>
    <cellStyle name="Warning Text 5 2 3 3" xfId="43959" xr:uid="{00000000-0005-0000-0000-000069AC0000}"/>
    <cellStyle name="Warning Text 5 2 4" xfId="43960" xr:uid="{00000000-0005-0000-0000-00006AAC0000}"/>
    <cellStyle name="Warning Text 5 2 5" xfId="43961" xr:uid="{00000000-0005-0000-0000-00006BAC0000}"/>
    <cellStyle name="Warning Text 5 3" xfId="43962" xr:uid="{00000000-0005-0000-0000-00006CAC0000}"/>
    <cellStyle name="Warning Text 5 3 2" xfId="43963" xr:uid="{00000000-0005-0000-0000-00006DAC0000}"/>
    <cellStyle name="Warning Text 5 3 2 2" xfId="43964" xr:uid="{00000000-0005-0000-0000-00006EAC0000}"/>
    <cellStyle name="Warning Text 5 3 2 3" xfId="43965" xr:uid="{00000000-0005-0000-0000-00006FAC0000}"/>
    <cellStyle name="Warning Text 5 3 3" xfId="43966" xr:uid="{00000000-0005-0000-0000-000070AC0000}"/>
    <cellStyle name="Warning Text 5 3 4" xfId="43967" xr:uid="{00000000-0005-0000-0000-000071AC0000}"/>
    <cellStyle name="Warning Text 5 4" xfId="43968" xr:uid="{00000000-0005-0000-0000-000072AC0000}"/>
    <cellStyle name="Warning Text 5 4 2" xfId="43969" xr:uid="{00000000-0005-0000-0000-000073AC0000}"/>
    <cellStyle name="Warning Text 5 4 2 2" xfId="43970" xr:uid="{00000000-0005-0000-0000-000074AC0000}"/>
    <cellStyle name="Warning Text 5 4 2 3" xfId="43971" xr:uid="{00000000-0005-0000-0000-000075AC0000}"/>
    <cellStyle name="Warning Text 5 4 3" xfId="43972" xr:uid="{00000000-0005-0000-0000-000076AC0000}"/>
    <cellStyle name="Warning Text 5 4 4" xfId="43973" xr:uid="{00000000-0005-0000-0000-000077AC0000}"/>
    <cellStyle name="Warning Text 5 5" xfId="43974" xr:uid="{00000000-0005-0000-0000-000078AC0000}"/>
    <cellStyle name="Warning Text 5 5 2" xfId="43975" xr:uid="{00000000-0005-0000-0000-000079AC0000}"/>
    <cellStyle name="Warning Text 5 5 2 2" xfId="43976" xr:uid="{00000000-0005-0000-0000-00007AAC0000}"/>
    <cellStyle name="Warning Text 5 5 2 3" xfId="43977" xr:uid="{00000000-0005-0000-0000-00007BAC0000}"/>
    <cellStyle name="Warning Text 5 5 3" xfId="43978" xr:uid="{00000000-0005-0000-0000-00007CAC0000}"/>
    <cellStyle name="Warning Text 5 5 4" xfId="43979" xr:uid="{00000000-0005-0000-0000-00007DAC0000}"/>
    <cellStyle name="Warning Text 5 6" xfId="43980" xr:uid="{00000000-0005-0000-0000-00007EAC0000}"/>
    <cellStyle name="Warning Text 5 6 2" xfId="43981" xr:uid="{00000000-0005-0000-0000-00007FAC0000}"/>
    <cellStyle name="Warning Text 5 6 2 2" xfId="43982" xr:uid="{00000000-0005-0000-0000-000080AC0000}"/>
    <cellStyle name="Warning Text 5 6 2 3" xfId="43983" xr:uid="{00000000-0005-0000-0000-000081AC0000}"/>
    <cellStyle name="Warning Text 5 6 3" xfId="43984" xr:uid="{00000000-0005-0000-0000-000082AC0000}"/>
    <cellStyle name="Warning Text 5 6 4" xfId="43985" xr:uid="{00000000-0005-0000-0000-000083AC0000}"/>
    <cellStyle name="Warning Text 5 7" xfId="43986" xr:uid="{00000000-0005-0000-0000-000084AC0000}"/>
    <cellStyle name="Warning Text 5 7 2" xfId="43987" xr:uid="{00000000-0005-0000-0000-000085AC0000}"/>
    <cellStyle name="Warning Text 5 7 3" xfId="43988" xr:uid="{00000000-0005-0000-0000-000086AC0000}"/>
    <cellStyle name="Warning Text 5 8" xfId="43989" xr:uid="{00000000-0005-0000-0000-000087AC0000}"/>
    <cellStyle name="Warning Text 5 8 2" xfId="43990" xr:uid="{00000000-0005-0000-0000-000088AC0000}"/>
    <cellStyle name="Warning Text 5 8 3" xfId="43991" xr:uid="{00000000-0005-0000-0000-000089AC0000}"/>
    <cellStyle name="Warning Text 5 9" xfId="43992" xr:uid="{00000000-0005-0000-0000-00008AAC0000}"/>
    <cellStyle name="Warning Text 5 9 2" xfId="43993" xr:uid="{00000000-0005-0000-0000-00008BAC0000}"/>
    <cellStyle name="Warning Text 5 9 3" xfId="43994" xr:uid="{00000000-0005-0000-0000-00008CAC0000}"/>
    <cellStyle name="Warning Text 50" xfId="43995" xr:uid="{00000000-0005-0000-0000-00008DAC0000}"/>
    <cellStyle name="Warning Text 50 2" xfId="43996" xr:uid="{00000000-0005-0000-0000-00008EAC0000}"/>
    <cellStyle name="Warning Text 50 2 2" xfId="43997" xr:uid="{00000000-0005-0000-0000-00008FAC0000}"/>
    <cellStyle name="Warning Text 50 2 3" xfId="43998" xr:uid="{00000000-0005-0000-0000-000090AC0000}"/>
    <cellStyle name="Warning Text 50 3" xfId="43999" xr:uid="{00000000-0005-0000-0000-000091AC0000}"/>
    <cellStyle name="Warning Text 50 4" xfId="44000" xr:uid="{00000000-0005-0000-0000-000092AC0000}"/>
    <cellStyle name="Warning Text 50 5" xfId="44001" xr:uid="{00000000-0005-0000-0000-000093AC0000}"/>
    <cellStyle name="Warning Text 50 6" xfId="44002" xr:uid="{00000000-0005-0000-0000-000094AC0000}"/>
    <cellStyle name="Warning Text 51" xfId="44003" xr:uid="{00000000-0005-0000-0000-000095AC0000}"/>
    <cellStyle name="Warning Text 51 2" xfId="44004" xr:uid="{00000000-0005-0000-0000-000096AC0000}"/>
    <cellStyle name="Warning Text 51 2 2" xfId="44005" xr:uid="{00000000-0005-0000-0000-000097AC0000}"/>
    <cellStyle name="Warning Text 51 2 3" xfId="44006" xr:uid="{00000000-0005-0000-0000-000098AC0000}"/>
    <cellStyle name="Warning Text 51 3" xfId="44007" xr:uid="{00000000-0005-0000-0000-000099AC0000}"/>
    <cellStyle name="Warning Text 51 4" xfId="44008" xr:uid="{00000000-0005-0000-0000-00009AAC0000}"/>
    <cellStyle name="Warning Text 51 5" xfId="44009" xr:uid="{00000000-0005-0000-0000-00009BAC0000}"/>
    <cellStyle name="Warning Text 51 6" xfId="44010" xr:uid="{00000000-0005-0000-0000-00009CAC0000}"/>
    <cellStyle name="Warning Text 52" xfId="44011" xr:uid="{00000000-0005-0000-0000-00009DAC0000}"/>
    <cellStyle name="Warning Text 52 2" xfId="44012" xr:uid="{00000000-0005-0000-0000-00009EAC0000}"/>
    <cellStyle name="Warning Text 52 2 2" xfId="44013" xr:uid="{00000000-0005-0000-0000-00009FAC0000}"/>
    <cellStyle name="Warning Text 52 2 3" xfId="44014" xr:uid="{00000000-0005-0000-0000-0000A0AC0000}"/>
    <cellStyle name="Warning Text 52 3" xfId="44015" xr:uid="{00000000-0005-0000-0000-0000A1AC0000}"/>
    <cellStyle name="Warning Text 52 4" xfId="44016" xr:uid="{00000000-0005-0000-0000-0000A2AC0000}"/>
    <cellStyle name="Warning Text 52 5" xfId="44017" xr:uid="{00000000-0005-0000-0000-0000A3AC0000}"/>
    <cellStyle name="Warning Text 52 6" xfId="44018" xr:uid="{00000000-0005-0000-0000-0000A4AC0000}"/>
    <cellStyle name="Warning Text 53" xfId="44019" xr:uid="{00000000-0005-0000-0000-0000A5AC0000}"/>
    <cellStyle name="Warning Text 53 2" xfId="44020" xr:uid="{00000000-0005-0000-0000-0000A6AC0000}"/>
    <cellStyle name="Warning Text 53 3" xfId="44021" xr:uid="{00000000-0005-0000-0000-0000A7AC0000}"/>
    <cellStyle name="Warning Text 54" xfId="44022" xr:uid="{00000000-0005-0000-0000-0000A8AC0000}"/>
    <cellStyle name="Warning Text 54 2" xfId="44023" xr:uid="{00000000-0005-0000-0000-0000A9AC0000}"/>
    <cellStyle name="Warning Text 54 3" xfId="44024" xr:uid="{00000000-0005-0000-0000-0000AAAC0000}"/>
    <cellStyle name="Warning Text 55" xfId="44025" xr:uid="{00000000-0005-0000-0000-0000ABAC0000}"/>
    <cellStyle name="Warning Text 55 2" xfId="44026" xr:uid="{00000000-0005-0000-0000-0000ACAC0000}"/>
    <cellStyle name="Warning Text 55 3" xfId="44027" xr:uid="{00000000-0005-0000-0000-0000ADAC0000}"/>
    <cellStyle name="Warning Text 56" xfId="44028" xr:uid="{00000000-0005-0000-0000-0000AEAC0000}"/>
    <cellStyle name="Warning Text 56 2" xfId="44029" xr:uid="{00000000-0005-0000-0000-0000AFAC0000}"/>
    <cellStyle name="Warning Text 56 3" xfId="44030" xr:uid="{00000000-0005-0000-0000-0000B0AC0000}"/>
    <cellStyle name="Warning Text 57" xfId="44031" xr:uid="{00000000-0005-0000-0000-0000B1AC0000}"/>
    <cellStyle name="Warning Text 6" xfId="44032" xr:uid="{00000000-0005-0000-0000-0000B2AC0000}"/>
    <cellStyle name="Warning Text 6 10" xfId="44033" xr:uid="{00000000-0005-0000-0000-0000B3AC0000}"/>
    <cellStyle name="Warning Text 6 10 2" xfId="44034" xr:uid="{00000000-0005-0000-0000-0000B4AC0000}"/>
    <cellStyle name="Warning Text 6 10 3" xfId="44035" xr:uid="{00000000-0005-0000-0000-0000B5AC0000}"/>
    <cellStyle name="Warning Text 6 11" xfId="44036" xr:uid="{00000000-0005-0000-0000-0000B6AC0000}"/>
    <cellStyle name="Warning Text 6 12" xfId="44037" xr:uid="{00000000-0005-0000-0000-0000B7AC0000}"/>
    <cellStyle name="Warning Text 6 13" xfId="44038" xr:uid="{00000000-0005-0000-0000-0000B8AC0000}"/>
    <cellStyle name="Warning Text 6 14" xfId="44039" xr:uid="{00000000-0005-0000-0000-0000B9AC0000}"/>
    <cellStyle name="Warning Text 6 2" xfId="44040" xr:uid="{00000000-0005-0000-0000-0000BAAC0000}"/>
    <cellStyle name="Warning Text 6 2 2" xfId="44041" xr:uid="{00000000-0005-0000-0000-0000BBAC0000}"/>
    <cellStyle name="Warning Text 6 2 2 2" xfId="44042" xr:uid="{00000000-0005-0000-0000-0000BCAC0000}"/>
    <cellStyle name="Warning Text 6 2 2 2 2" xfId="44043" xr:uid="{00000000-0005-0000-0000-0000BDAC0000}"/>
    <cellStyle name="Warning Text 6 2 2 2 3" xfId="44044" xr:uid="{00000000-0005-0000-0000-0000BEAC0000}"/>
    <cellStyle name="Warning Text 6 2 2 3" xfId="44045" xr:uid="{00000000-0005-0000-0000-0000BFAC0000}"/>
    <cellStyle name="Warning Text 6 2 2 4" xfId="44046" xr:uid="{00000000-0005-0000-0000-0000C0AC0000}"/>
    <cellStyle name="Warning Text 6 2 3" xfId="44047" xr:uid="{00000000-0005-0000-0000-0000C1AC0000}"/>
    <cellStyle name="Warning Text 6 2 3 2" xfId="44048" xr:uid="{00000000-0005-0000-0000-0000C2AC0000}"/>
    <cellStyle name="Warning Text 6 2 3 3" xfId="44049" xr:uid="{00000000-0005-0000-0000-0000C3AC0000}"/>
    <cellStyle name="Warning Text 6 2 4" xfId="44050" xr:uid="{00000000-0005-0000-0000-0000C4AC0000}"/>
    <cellStyle name="Warning Text 6 2 5" xfId="44051" xr:uid="{00000000-0005-0000-0000-0000C5AC0000}"/>
    <cellStyle name="Warning Text 6 3" xfId="44052" xr:uid="{00000000-0005-0000-0000-0000C6AC0000}"/>
    <cellStyle name="Warning Text 6 3 2" xfId="44053" xr:uid="{00000000-0005-0000-0000-0000C7AC0000}"/>
    <cellStyle name="Warning Text 6 3 2 2" xfId="44054" xr:uid="{00000000-0005-0000-0000-0000C8AC0000}"/>
    <cellStyle name="Warning Text 6 3 2 3" xfId="44055" xr:uid="{00000000-0005-0000-0000-0000C9AC0000}"/>
    <cellStyle name="Warning Text 6 3 3" xfId="44056" xr:uid="{00000000-0005-0000-0000-0000CAAC0000}"/>
    <cellStyle name="Warning Text 6 3 4" xfId="44057" xr:uid="{00000000-0005-0000-0000-0000CBAC0000}"/>
    <cellStyle name="Warning Text 6 4" xfId="44058" xr:uid="{00000000-0005-0000-0000-0000CCAC0000}"/>
    <cellStyle name="Warning Text 6 4 2" xfId="44059" xr:uid="{00000000-0005-0000-0000-0000CDAC0000}"/>
    <cellStyle name="Warning Text 6 4 2 2" xfId="44060" xr:uid="{00000000-0005-0000-0000-0000CEAC0000}"/>
    <cellStyle name="Warning Text 6 4 2 3" xfId="44061" xr:uid="{00000000-0005-0000-0000-0000CFAC0000}"/>
    <cellStyle name="Warning Text 6 4 3" xfId="44062" xr:uid="{00000000-0005-0000-0000-0000D0AC0000}"/>
    <cellStyle name="Warning Text 6 4 4" xfId="44063" xr:uid="{00000000-0005-0000-0000-0000D1AC0000}"/>
    <cellStyle name="Warning Text 6 5" xfId="44064" xr:uid="{00000000-0005-0000-0000-0000D2AC0000}"/>
    <cellStyle name="Warning Text 6 5 2" xfId="44065" xr:uid="{00000000-0005-0000-0000-0000D3AC0000}"/>
    <cellStyle name="Warning Text 6 5 2 2" xfId="44066" xr:uid="{00000000-0005-0000-0000-0000D4AC0000}"/>
    <cellStyle name="Warning Text 6 5 2 3" xfId="44067" xr:uid="{00000000-0005-0000-0000-0000D5AC0000}"/>
    <cellStyle name="Warning Text 6 5 3" xfId="44068" xr:uid="{00000000-0005-0000-0000-0000D6AC0000}"/>
    <cellStyle name="Warning Text 6 5 4" xfId="44069" xr:uid="{00000000-0005-0000-0000-0000D7AC0000}"/>
    <cellStyle name="Warning Text 6 6" xfId="44070" xr:uid="{00000000-0005-0000-0000-0000D8AC0000}"/>
    <cellStyle name="Warning Text 6 6 2" xfId="44071" xr:uid="{00000000-0005-0000-0000-0000D9AC0000}"/>
    <cellStyle name="Warning Text 6 6 2 2" xfId="44072" xr:uid="{00000000-0005-0000-0000-0000DAAC0000}"/>
    <cellStyle name="Warning Text 6 6 2 3" xfId="44073" xr:uid="{00000000-0005-0000-0000-0000DBAC0000}"/>
    <cellStyle name="Warning Text 6 6 3" xfId="44074" xr:uid="{00000000-0005-0000-0000-0000DCAC0000}"/>
    <cellStyle name="Warning Text 6 6 4" xfId="44075" xr:uid="{00000000-0005-0000-0000-0000DDAC0000}"/>
    <cellStyle name="Warning Text 6 7" xfId="44076" xr:uid="{00000000-0005-0000-0000-0000DEAC0000}"/>
    <cellStyle name="Warning Text 6 7 2" xfId="44077" xr:uid="{00000000-0005-0000-0000-0000DFAC0000}"/>
    <cellStyle name="Warning Text 6 7 3" xfId="44078" xr:uid="{00000000-0005-0000-0000-0000E0AC0000}"/>
    <cellStyle name="Warning Text 6 8" xfId="44079" xr:uid="{00000000-0005-0000-0000-0000E1AC0000}"/>
    <cellStyle name="Warning Text 6 8 2" xfId="44080" xr:uid="{00000000-0005-0000-0000-0000E2AC0000}"/>
    <cellStyle name="Warning Text 6 8 3" xfId="44081" xr:uid="{00000000-0005-0000-0000-0000E3AC0000}"/>
    <cellStyle name="Warning Text 6 9" xfId="44082" xr:uid="{00000000-0005-0000-0000-0000E4AC0000}"/>
    <cellStyle name="Warning Text 6 9 2" xfId="44083" xr:uid="{00000000-0005-0000-0000-0000E5AC0000}"/>
    <cellStyle name="Warning Text 6 9 3" xfId="44084" xr:uid="{00000000-0005-0000-0000-0000E6AC0000}"/>
    <cellStyle name="Warning Text 7" xfId="44085" xr:uid="{00000000-0005-0000-0000-0000E7AC0000}"/>
    <cellStyle name="Warning Text 7 10" xfId="44086" xr:uid="{00000000-0005-0000-0000-0000E8AC0000}"/>
    <cellStyle name="Warning Text 7 10 2" xfId="44087" xr:uid="{00000000-0005-0000-0000-0000E9AC0000}"/>
    <cellStyle name="Warning Text 7 10 3" xfId="44088" xr:uid="{00000000-0005-0000-0000-0000EAAC0000}"/>
    <cellStyle name="Warning Text 7 11" xfId="44089" xr:uid="{00000000-0005-0000-0000-0000EBAC0000}"/>
    <cellStyle name="Warning Text 7 12" xfId="44090" xr:uid="{00000000-0005-0000-0000-0000ECAC0000}"/>
    <cellStyle name="Warning Text 7 13" xfId="44091" xr:uid="{00000000-0005-0000-0000-0000EDAC0000}"/>
    <cellStyle name="Warning Text 7 14" xfId="44092" xr:uid="{00000000-0005-0000-0000-0000EEAC0000}"/>
    <cellStyle name="Warning Text 7 2" xfId="44093" xr:uid="{00000000-0005-0000-0000-0000EFAC0000}"/>
    <cellStyle name="Warning Text 7 2 2" xfId="44094" xr:uid="{00000000-0005-0000-0000-0000F0AC0000}"/>
    <cellStyle name="Warning Text 7 2 2 2" xfId="44095" xr:uid="{00000000-0005-0000-0000-0000F1AC0000}"/>
    <cellStyle name="Warning Text 7 2 2 2 2" xfId="44096" xr:uid="{00000000-0005-0000-0000-0000F2AC0000}"/>
    <cellStyle name="Warning Text 7 2 2 2 3" xfId="44097" xr:uid="{00000000-0005-0000-0000-0000F3AC0000}"/>
    <cellStyle name="Warning Text 7 2 2 3" xfId="44098" xr:uid="{00000000-0005-0000-0000-0000F4AC0000}"/>
    <cellStyle name="Warning Text 7 2 2 4" xfId="44099" xr:uid="{00000000-0005-0000-0000-0000F5AC0000}"/>
    <cellStyle name="Warning Text 7 2 3" xfId="44100" xr:uid="{00000000-0005-0000-0000-0000F6AC0000}"/>
    <cellStyle name="Warning Text 7 2 3 2" xfId="44101" xr:uid="{00000000-0005-0000-0000-0000F7AC0000}"/>
    <cellStyle name="Warning Text 7 2 3 3" xfId="44102" xr:uid="{00000000-0005-0000-0000-0000F8AC0000}"/>
    <cellStyle name="Warning Text 7 2 4" xfId="44103" xr:uid="{00000000-0005-0000-0000-0000F9AC0000}"/>
    <cellStyle name="Warning Text 7 2 5" xfId="44104" xr:uid="{00000000-0005-0000-0000-0000FAAC0000}"/>
    <cellStyle name="Warning Text 7 3" xfId="44105" xr:uid="{00000000-0005-0000-0000-0000FBAC0000}"/>
    <cellStyle name="Warning Text 7 3 2" xfId="44106" xr:uid="{00000000-0005-0000-0000-0000FCAC0000}"/>
    <cellStyle name="Warning Text 7 3 2 2" xfId="44107" xr:uid="{00000000-0005-0000-0000-0000FDAC0000}"/>
    <cellStyle name="Warning Text 7 3 2 3" xfId="44108" xr:uid="{00000000-0005-0000-0000-0000FEAC0000}"/>
    <cellStyle name="Warning Text 7 3 3" xfId="44109" xr:uid="{00000000-0005-0000-0000-0000FFAC0000}"/>
    <cellStyle name="Warning Text 7 3 4" xfId="44110" xr:uid="{00000000-0005-0000-0000-000000AD0000}"/>
    <cellStyle name="Warning Text 7 4" xfId="44111" xr:uid="{00000000-0005-0000-0000-000001AD0000}"/>
    <cellStyle name="Warning Text 7 4 2" xfId="44112" xr:uid="{00000000-0005-0000-0000-000002AD0000}"/>
    <cellStyle name="Warning Text 7 4 2 2" xfId="44113" xr:uid="{00000000-0005-0000-0000-000003AD0000}"/>
    <cellStyle name="Warning Text 7 4 2 3" xfId="44114" xr:uid="{00000000-0005-0000-0000-000004AD0000}"/>
    <cellStyle name="Warning Text 7 4 3" xfId="44115" xr:uid="{00000000-0005-0000-0000-000005AD0000}"/>
    <cellStyle name="Warning Text 7 4 4" xfId="44116" xr:uid="{00000000-0005-0000-0000-000006AD0000}"/>
    <cellStyle name="Warning Text 7 5" xfId="44117" xr:uid="{00000000-0005-0000-0000-000007AD0000}"/>
    <cellStyle name="Warning Text 7 5 2" xfId="44118" xr:uid="{00000000-0005-0000-0000-000008AD0000}"/>
    <cellStyle name="Warning Text 7 5 2 2" xfId="44119" xr:uid="{00000000-0005-0000-0000-000009AD0000}"/>
    <cellStyle name="Warning Text 7 5 2 3" xfId="44120" xr:uid="{00000000-0005-0000-0000-00000AAD0000}"/>
    <cellStyle name="Warning Text 7 5 3" xfId="44121" xr:uid="{00000000-0005-0000-0000-00000BAD0000}"/>
    <cellStyle name="Warning Text 7 5 4" xfId="44122" xr:uid="{00000000-0005-0000-0000-00000CAD0000}"/>
    <cellStyle name="Warning Text 7 6" xfId="44123" xr:uid="{00000000-0005-0000-0000-00000DAD0000}"/>
    <cellStyle name="Warning Text 7 6 2" xfId="44124" xr:uid="{00000000-0005-0000-0000-00000EAD0000}"/>
    <cellStyle name="Warning Text 7 6 2 2" xfId="44125" xr:uid="{00000000-0005-0000-0000-00000FAD0000}"/>
    <cellStyle name="Warning Text 7 6 2 3" xfId="44126" xr:uid="{00000000-0005-0000-0000-000010AD0000}"/>
    <cellStyle name="Warning Text 7 6 3" xfId="44127" xr:uid="{00000000-0005-0000-0000-000011AD0000}"/>
    <cellStyle name="Warning Text 7 6 4" xfId="44128" xr:uid="{00000000-0005-0000-0000-000012AD0000}"/>
    <cellStyle name="Warning Text 7 7" xfId="44129" xr:uid="{00000000-0005-0000-0000-000013AD0000}"/>
    <cellStyle name="Warning Text 7 7 2" xfId="44130" xr:uid="{00000000-0005-0000-0000-000014AD0000}"/>
    <cellStyle name="Warning Text 7 7 3" xfId="44131" xr:uid="{00000000-0005-0000-0000-000015AD0000}"/>
    <cellStyle name="Warning Text 7 8" xfId="44132" xr:uid="{00000000-0005-0000-0000-000016AD0000}"/>
    <cellStyle name="Warning Text 7 8 2" xfId="44133" xr:uid="{00000000-0005-0000-0000-000017AD0000}"/>
    <cellStyle name="Warning Text 7 8 3" xfId="44134" xr:uid="{00000000-0005-0000-0000-000018AD0000}"/>
    <cellStyle name="Warning Text 7 9" xfId="44135" xr:uid="{00000000-0005-0000-0000-000019AD0000}"/>
    <cellStyle name="Warning Text 7 9 2" xfId="44136" xr:uid="{00000000-0005-0000-0000-00001AAD0000}"/>
    <cellStyle name="Warning Text 7 9 3" xfId="44137" xr:uid="{00000000-0005-0000-0000-00001BAD0000}"/>
    <cellStyle name="Warning Text 8" xfId="44138" xr:uid="{00000000-0005-0000-0000-00001CAD0000}"/>
    <cellStyle name="Warning Text 8 10" xfId="44139" xr:uid="{00000000-0005-0000-0000-00001DAD0000}"/>
    <cellStyle name="Warning Text 8 10 2" xfId="44140" xr:uid="{00000000-0005-0000-0000-00001EAD0000}"/>
    <cellStyle name="Warning Text 8 10 3" xfId="44141" xr:uid="{00000000-0005-0000-0000-00001FAD0000}"/>
    <cellStyle name="Warning Text 8 11" xfId="44142" xr:uid="{00000000-0005-0000-0000-000020AD0000}"/>
    <cellStyle name="Warning Text 8 12" xfId="44143" xr:uid="{00000000-0005-0000-0000-000021AD0000}"/>
    <cellStyle name="Warning Text 8 13" xfId="44144" xr:uid="{00000000-0005-0000-0000-000022AD0000}"/>
    <cellStyle name="Warning Text 8 14" xfId="44145" xr:uid="{00000000-0005-0000-0000-000023AD0000}"/>
    <cellStyle name="Warning Text 8 2" xfId="44146" xr:uid="{00000000-0005-0000-0000-000024AD0000}"/>
    <cellStyle name="Warning Text 8 2 2" xfId="44147" xr:uid="{00000000-0005-0000-0000-000025AD0000}"/>
    <cellStyle name="Warning Text 8 2 2 2" xfId="44148" xr:uid="{00000000-0005-0000-0000-000026AD0000}"/>
    <cellStyle name="Warning Text 8 2 2 2 2" xfId="44149" xr:uid="{00000000-0005-0000-0000-000027AD0000}"/>
    <cellStyle name="Warning Text 8 2 2 2 3" xfId="44150" xr:uid="{00000000-0005-0000-0000-000028AD0000}"/>
    <cellStyle name="Warning Text 8 2 2 3" xfId="44151" xr:uid="{00000000-0005-0000-0000-000029AD0000}"/>
    <cellStyle name="Warning Text 8 2 2 4" xfId="44152" xr:uid="{00000000-0005-0000-0000-00002AAD0000}"/>
    <cellStyle name="Warning Text 8 2 3" xfId="44153" xr:uid="{00000000-0005-0000-0000-00002BAD0000}"/>
    <cellStyle name="Warning Text 8 2 3 2" xfId="44154" xr:uid="{00000000-0005-0000-0000-00002CAD0000}"/>
    <cellStyle name="Warning Text 8 2 3 3" xfId="44155" xr:uid="{00000000-0005-0000-0000-00002DAD0000}"/>
    <cellStyle name="Warning Text 8 2 4" xfId="44156" xr:uid="{00000000-0005-0000-0000-00002EAD0000}"/>
    <cellStyle name="Warning Text 8 2 5" xfId="44157" xr:uid="{00000000-0005-0000-0000-00002FAD0000}"/>
    <cellStyle name="Warning Text 8 3" xfId="44158" xr:uid="{00000000-0005-0000-0000-000030AD0000}"/>
    <cellStyle name="Warning Text 8 3 2" xfId="44159" xr:uid="{00000000-0005-0000-0000-000031AD0000}"/>
    <cellStyle name="Warning Text 8 3 2 2" xfId="44160" xr:uid="{00000000-0005-0000-0000-000032AD0000}"/>
    <cellStyle name="Warning Text 8 3 2 3" xfId="44161" xr:uid="{00000000-0005-0000-0000-000033AD0000}"/>
    <cellStyle name="Warning Text 8 3 3" xfId="44162" xr:uid="{00000000-0005-0000-0000-000034AD0000}"/>
    <cellStyle name="Warning Text 8 3 4" xfId="44163" xr:uid="{00000000-0005-0000-0000-000035AD0000}"/>
    <cellStyle name="Warning Text 8 4" xfId="44164" xr:uid="{00000000-0005-0000-0000-000036AD0000}"/>
    <cellStyle name="Warning Text 8 4 2" xfId="44165" xr:uid="{00000000-0005-0000-0000-000037AD0000}"/>
    <cellStyle name="Warning Text 8 4 2 2" xfId="44166" xr:uid="{00000000-0005-0000-0000-000038AD0000}"/>
    <cellStyle name="Warning Text 8 4 2 3" xfId="44167" xr:uid="{00000000-0005-0000-0000-000039AD0000}"/>
    <cellStyle name="Warning Text 8 4 3" xfId="44168" xr:uid="{00000000-0005-0000-0000-00003AAD0000}"/>
    <cellStyle name="Warning Text 8 4 4" xfId="44169" xr:uid="{00000000-0005-0000-0000-00003BAD0000}"/>
    <cellStyle name="Warning Text 8 5" xfId="44170" xr:uid="{00000000-0005-0000-0000-00003CAD0000}"/>
    <cellStyle name="Warning Text 8 5 2" xfId="44171" xr:uid="{00000000-0005-0000-0000-00003DAD0000}"/>
    <cellStyle name="Warning Text 8 5 2 2" xfId="44172" xr:uid="{00000000-0005-0000-0000-00003EAD0000}"/>
    <cellStyle name="Warning Text 8 5 2 3" xfId="44173" xr:uid="{00000000-0005-0000-0000-00003FAD0000}"/>
    <cellStyle name="Warning Text 8 5 3" xfId="44174" xr:uid="{00000000-0005-0000-0000-000040AD0000}"/>
    <cellStyle name="Warning Text 8 5 4" xfId="44175" xr:uid="{00000000-0005-0000-0000-000041AD0000}"/>
    <cellStyle name="Warning Text 8 6" xfId="44176" xr:uid="{00000000-0005-0000-0000-000042AD0000}"/>
    <cellStyle name="Warning Text 8 6 2" xfId="44177" xr:uid="{00000000-0005-0000-0000-000043AD0000}"/>
    <cellStyle name="Warning Text 8 6 2 2" xfId="44178" xr:uid="{00000000-0005-0000-0000-000044AD0000}"/>
    <cellStyle name="Warning Text 8 6 2 3" xfId="44179" xr:uid="{00000000-0005-0000-0000-000045AD0000}"/>
    <cellStyle name="Warning Text 8 6 3" xfId="44180" xr:uid="{00000000-0005-0000-0000-000046AD0000}"/>
    <cellStyle name="Warning Text 8 6 4" xfId="44181" xr:uid="{00000000-0005-0000-0000-000047AD0000}"/>
    <cellStyle name="Warning Text 8 7" xfId="44182" xr:uid="{00000000-0005-0000-0000-000048AD0000}"/>
    <cellStyle name="Warning Text 8 7 2" xfId="44183" xr:uid="{00000000-0005-0000-0000-000049AD0000}"/>
    <cellStyle name="Warning Text 8 7 3" xfId="44184" xr:uid="{00000000-0005-0000-0000-00004AAD0000}"/>
    <cellStyle name="Warning Text 8 8" xfId="44185" xr:uid="{00000000-0005-0000-0000-00004BAD0000}"/>
    <cellStyle name="Warning Text 8 8 2" xfId="44186" xr:uid="{00000000-0005-0000-0000-00004CAD0000}"/>
    <cellStyle name="Warning Text 8 8 3" xfId="44187" xr:uid="{00000000-0005-0000-0000-00004DAD0000}"/>
    <cellStyle name="Warning Text 8 9" xfId="44188" xr:uid="{00000000-0005-0000-0000-00004EAD0000}"/>
    <cellStyle name="Warning Text 8 9 2" xfId="44189" xr:uid="{00000000-0005-0000-0000-00004FAD0000}"/>
    <cellStyle name="Warning Text 8 9 3" xfId="44190" xr:uid="{00000000-0005-0000-0000-000050AD0000}"/>
    <cellStyle name="Warning Text 9" xfId="44191" xr:uid="{00000000-0005-0000-0000-000051AD0000}"/>
    <cellStyle name="Warning Text 9 10" xfId="44192" xr:uid="{00000000-0005-0000-0000-000052AD0000}"/>
    <cellStyle name="Warning Text 9 10 2" xfId="44193" xr:uid="{00000000-0005-0000-0000-000053AD0000}"/>
    <cellStyle name="Warning Text 9 10 3" xfId="44194" xr:uid="{00000000-0005-0000-0000-000054AD0000}"/>
    <cellStyle name="Warning Text 9 11" xfId="44195" xr:uid="{00000000-0005-0000-0000-000055AD0000}"/>
    <cellStyle name="Warning Text 9 12" xfId="44196" xr:uid="{00000000-0005-0000-0000-000056AD0000}"/>
    <cellStyle name="Warning Text 9 13" xfId="44197" xr:uid="{00000000-0005-0000-0000-000057AD0000}"/>
    <cellStyle name="Warning Text 9 14" xfId="44198" xr:uid="{00000000-0005-0000-0000-000058AD0000}"/>
    <cellStyle name="Warning Text 9 2" xfId="44199" xr:uid="{00000000-0005-0000-0000-000059AD0000}"/>
    <cellStyle name="Warning Text 9 2 2" xfId="44200" xr:uid="{00000000-0005-0000-0000-00005AAD0000}"/>
    <cellStyle name="Warning Text 9 2 2 2" xfId="44201" xr:uid="{00000000-0005-0000-0000-00005BAD0000}"/>
    <cellStyle name="Warning Text 9 2 2 2 2" xfId="44202" xr:uid="{00000000-0005-0000-0000-00005CAD0000}"/>
    <cellStyle name="Warning Text 9 2 2 2 3" xfId="44203" xr:uid="{00000000-0005-0000-0000-00005DAD0000}"/>
    <cellStyle name="Warning Text 9 2 2 3" xfId="44204" xr:uid="{00000000-0005-0000-0000-00005EAD0000}"/>
    <cellStyle name="Warning Text 9 2 2 4" xfId="44205" xr:uid="{00000000-0005-0000-0000-00005FAD0000}"/>
    <cellStyle name="Warning Text 9 2 3" xfId="44206" xr:uid="{00000000-0005-0000-0000-000060AD0000}"/>
    <cellStyle name="Warning Text 9 2 3 2" xfId="44207" xr:uid="{00000000-0005-0000-0000-000061AD0000}"/>
    <cellStyle name="Warning Text 9 2 3 3" xfId="44208" xr:uid="{00000000-0005-0000-0000-000062AD0000}"/>
    <cellStyle name="Warning Text 9 2 4" xfId="44209" xr:uid="{00000000-0005-0000-0000-000063AD0000}"/>
    <cellStyle name="Warning Text 9 2 5" xfId="44210" xr:uid="{00000000-0005-0000-0000-000064AD0000}"/>
    <cellStyle name="Warning Text 9 3" xfId="44211" xr:uid="{00000000-0005-0000-0000-000065AD0000}"/>
    <cellStyle name="Warning Text 9 3 2" xfId="44212" xr:uid="{00000000-0005-0000-0000-000066AD0000}"/>
    <cellStyle name="Warning Text 9 3 2 2" xfId="44213" xr:uid="{00000000-0005-0000-0000-000067AD0000}"/>
    <cellStyle name="Warning Text 9 3 2 3" xfId="44214" xr:uid="{00000000-0005-0000-0000-000068AD0000}"/>
    <cellStyle name="Warning Text 9 3 3" xfId="44215" xr:uid="{00000000-0005-0000-0000-000069AD0000}"/>
    <cellStyle name="Warning Text 9 3 4" xfId="44216" xr:uid="{00000000-0005-0000-0000-00006AAD0000}"/>
    <cellStyle name="Warning Text 9 4" xfId="44217" xr:uid="{00000000-0005-0000-0000-00006BAD0000}"/>
    <cellStyle name="Warning Text 9 4 2" xfId="44218" xr:uid="{00000000-0005-0000-0000-00006CAD0000}"/>
    <cellStyle name="Warning Text 9 4 2 2" xfId="44219" xr:uid="{00000000-0005-0000-0000-00006DAD0000}"/>
    <cellStyle name="Warning Text 9 4 2 3" xfId="44220" xr:uid="{00000000-0005-0000-0000-00006EAD0000}"/>
    <cellStyle name="Warning Text 9 4 3" xfId="44221" xr:uid="{00000000-0005-0000-0000-00006FAD0000}"/>
    <cellStyle name="Warning Text 9 4 4" xfId="44222" xr:uid="{00000000-0005-0000-0000-000070AD0000}"/>
    <cellStyle name="Warning Text 9 5" xfId="44223" xr:uid="{00000000-0005-0000-0000-000071AD0000}"/>
    <cellStyle name="Warning Text 9 5 2" xfId="44224" xr:uid="{00000000-0005-0000-0000-000072AD0000}"/>
    <cellStyle name="Warning Text 9 5 2 2" xfId="44225" xr:uid="{00000000-0005-0000-0000-000073AD0000}"/>
    <cellStyle name="Warning Text 9 5 2 3" xfId="44226" xr:uid="{00000000-0005-0000-0000-000074AD0000}"/>
    <cellStyle name="Warning Text 9 5 3" xfId="44227" xr:uid="{00000000-0005-0000-0000-000075AD0000}"/>
    <cellStyle name="Warning Text 9 5 4" xfId="44228" xr:uid="{00000000-0005-0000-0000-000076AD0000}"/>
    <cellStyle name="Warning Text 9 6" xfId="44229" xr:uid="{00000000-0005-0000-0000-000077AD0000}"/>
    <cellStyle name="Warning Text 9 6 2" xfId="44230" xr:uid="{00000000-0005-0000-0000-000078AD0000}"/>
    <cellStyle name="Warning Text 9 6 2 2" xfId="44231" xr:uid="{00000000-0005-0000-0000-000079AD0000}"/>
    <cellStyle name="Warning Text 9 6 2 3" xfId="44232" xr:uid="{00000000-0005-0000-0000-00007AAD0000}"/>
    <cellStyle name="Warning Text 9 6 3" xfId="44233" xr:uid="{00000000-0005-0000-0000-00007BAD0000}"/>
    <cellStyle name="Warning Text 9 6 4" xfId="44234" xr:uid="{00000000-0005-0000-0000-00007CAD0000}"/>
    <cellStyle name="Warning Text 9 7" xfId="44235" xr:uid="{00000000-0005-0000-0000-00007DAD0000}"/>
    <cellStyle name="Warning Text 9 7 2" xfId="44236" xr:uid="{00000000-0005-0000-0000-00007EAD0000}"/>
    <cellStyle name="Warning Text 9 7 3" xfId="44237" xr:uid="{00000000-0005-0000-0000-00007FAD0000}"/>
    <cellStyle name="Warning Text 9 8" xfId="44238" xr:uid="{00000000-0005-0000-0000-000080AD0000}"/>
    <cellStyle name="Warning Text 9 8 2" xfId="44239" xr:uid="{00000000-0005-0000-0000-000081AD0000}"/>
    <cellStyle name="Warning Text 9 8 3" xfId="44240" xr:uid="{00000000-0005-0000-0000-000082AD0000}"/>
    <cellStyle name="Warning Text 9 9" xfId="44241" xr:uid="{00000000-0005-0000-0000-000083AD0000}"/>
    <cellStyle name="Warning Text 9 9 2" xfId="44242" xr:uid="{00000000-0005-0000-0000-000084AD0000}"/>
    <cellStyle name="Warning Text 9 9 3" xfId="44243" xr:uid="{00000000-0005-0000-0000-000085AD0000}"/>
    <cellStyle name="wrap" xfId="44244" xr:uid="{00000000-0005-0000-0000-000086AD0000}"/>
    <cellStyle name="wrap 10" xfId="44245" xr:uid="{00000000-0005-0000-0000-000087AD0000}"/>
    <cellStyle name="wrap 2" xfId="44246" xr:uid="{00000000-0005-0000-0000-000088AD0000}"/>
    <cellStyle name="wrap 2 2" xfId="44247" xr:uid="{00000000-0005-0000-0000-000089AD0000}"/>
    <cellStyle name="wrap 2 2 2" xfId="44248" xr:uid="{00000000-0005-0000-0000-00008AAD0000}"/>
    <cellStyle name="wrap 2 2 3" xfId="44249" xr:uid="{00000000-0005-0000-0000-00008BAD0000}"/>
    <cellStyle name="wrap 2 3" xfId="44250" xr:uid="{00000000-0005-0000-0000-00008CAD0000}"/>
    <cellStyle name="wrap 2 4" xfId="44251" xr:uid="{00000000-0005-0000-0000-00008DAD0000}"/>
    <cellStyle name="wrap 3" xfId="44252" xr:uid="{00000000-0005-0000-0000-00008EAD0000}"/>
    <cellStyle name="wrap 3 2" xfId="44253" xr:uid="{00000000-0005-0000-0000-00008FAD0000}"/>
    <cellStyle name="wrap 3 2 2" xfId="44254" xr:uid="{00000000-0005-0000-0000-000090AD0000}"/>
    <cellStyle name="wrap 3 2 3" xfId="44255" xr:uid="{00000000-0005-0000-0000-000091AD0000}"/>
    <cellStyle name="wrap 3 3" xfId="44256" xr:uid="{00000000-0005-0000-0000-000092AD0000}"/>
    <cellStyle name="wrap 3 4" xfId="44257" xr:uid="{00000000-0005-0000-0000-000093AD0000}"/>
    <cellStyle name="wrap 4" xfId="44258" xr:uid="{00000000-0005-0000-0000-000094AD0000}"/>
    <cellStyle name="wrap 4 2" xfId="44259" xr:uid="{00000000-0005-0000-0000-000095AD0000}"/>
    <cellStyle name="wrap 4 3" xfId="44260" xr:uid="{00000000-0005-0000-0000-000096AD0000}"/>
    <cellStyle name="wrap 5" xfId="44261" xr:uid="{00000000-0005-0000-0000-000097AD0000}"/>
    <cellStyle name="wrap 5 2" xfId="44262" xr:uid="{00000000-0005-0000-0000-000098AD0000}"/>
    <cellStyle name="wrap 5 3" xfId="44263" xr:uid="{00000000-0005-0000-0000-000099AD0000}"/>
    <cellStyle name="wrap 6" xfId="44264" xr:uid="{00000000-0005-0000-0000-00009AAD0000}"/>
    <cellStyle name="wrap 6 2" xfId="44265" xr:uid="{00000000-0005-0000-0000-00009BAD0000}"/>
    <cellStyle name="wrap 6 3" xfId="44266" xr:uid="{00000000-0005-0000-0000-00009CAD0000}"/>
    <cellStyle name="wrap 7" xfId="44267" xr:uid="{00000000-0005-0000-0000-00009DAD0000}"/>
    <cellStyle name="wrap 8" xfId="44268" xr:uid="{00000000-0005-0000-0000-00009EAD0000}"/>
    <cellStyle name="wrap 9" xfId="44269" xr:uid="{00000000-0005-0000-0000-00009FAD0000}"/>
  </cellStyles>
  <dxfs count="886">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0000FF"/>
      </font>
    </dxf>
    <dxf>
      <font>
        <strike/>
        <color theme="0" tint="-4.9989318521683403E-2"/>
      </font>
    </dxf>
    <dxf>
      <font>
        <color rgb="FF0000FF"/>
      </font>
    </dxf>
    <dxf>
      <font>
        <strike/>
        <color theme="0" tint="-4.9989318521683403E-2"/>
      </font>
    </dxf>
    <dxf>
      <font>
        <color rgb="FF0000FF"/>
      </font>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0000FF"/>
      </font>
    </dxf>
    <dxf>
      <font>
        <strike/>
        <color theme="0" tint="-4.9989318521683403E-2"/>
      </font>
    </dxf>
    <dxf>
      <font>
        <color rgb="FF0000FF"/>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strike/>
        <color theme="0" tint="-4.9989318521683403E-2"/>
      </font>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rgb="FF9C0006"/>
      </font>
      <fill>
        <patternFill>
          <bgColor rgb="FFFFC7CE"/>
        </patternFill>
      </fill>
    </dxf>
    <dxf>
      <font>
        <color rgb="FF9C0006"/>
      </font>
      <fill>
        <patternFill>
          <bgColor rgb="FFFFC7CE"/>
        </patternFill>
      </fill>
    </dxf>
    <dxf>
      <font>
        <strike/>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val="0"/>
        <color theme="0" tint="-4.9989318521683403E-2"/>
      </font>
    </dxf>
    <dxf>
      <font>
        <color rgb="FF9C0006"/>
      </font>
      <fill>
        <patternFill>
          <bgColor rgb="FFFFC7CE"/>
        </patternFill>
      </fill>
    </dxf>
    <dxf>
      <font>
        <color rgb="FF9C0006"/>
      </font>
      <fill>
        <patternFill>
          <bgColor rgb="FFFFC7CE"/>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strike/>
        <color theme="0" tint="-4.9989318521683403E-2"/>
      </font>
    </dxf>
    <dxf>
      <font>
        <strike/>
        <color theme="0" tint="-4.9989318521683403E-2"/>
      </font>
    </dxf>
    <dxf>
      <font>
        <strike/>
        <color theme="0" tint="-4.9989318521683403E-2"/>
      </font>
    </dxf>
    <dxf>
      <font>
        <strike/>
        <color theme="0" tint="-4.9989318521683403E-2"/>
      </font>
    </dxf>
    <dxf>
      <font>
        <strike val="0"/>
        <color theme="0" tint="-4.9989318521683403E-2"/>
      </font>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
      <font>
        <color theme="6" tint="-0.499984740745262"/>
      </font>
      <fill>
        <patternFill>
          <bgColor theme="6" tint="0.79998168889431442"/>
        </patternFill>
      </fill>
    </dxf>
    <dxf>
      <font>
        <color theme="8" tint="-0.499984740745262"/>
      </font>
      <fill>
        <patternFill>
          <bgColor theme="8" tint="0.79998168889431442"/>
        </patternFill>
      </fill>
    </dxf>
  </dxfs>
  <tableStyles count="0" defaultTableStyle="TableStyleMedium2" defaultPivotStyle="PivotStyleLight16"/>
  <colors>
    <mruColors>
      <color rgb="FF0000FF"/>
      <color rgb="FFFFFF99"/>
      <color rgb="FF000000"/>
      <color rgb="FF90C4DC"/>
      <color rgb="FFFFFFCC"/>
      <color rgb="FF2D0EB2"/>
      <color rgb="FFF8F0DE"/>
      <color rgb="FF66FFFF"/>
      <color rgb="FF1A3292"/>
      <color rgb="FF88AF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3.xml"/><Relationship Id="rId47" Type="http://schemas.openxmlformats.org/officeDocument/2006/relationships/externalLink" Target="externalLinks/externalLink18.xml"/><Relationship Id="rId63" Type="http://schemas.openxmlformats.org/officeDocument/2006/relationships/externalLink" Target="externalLinks/externalLink34.xml"/><Relationship Id="rId6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40" Type="http://schemas.openxmlformats.org/officeDocument/2006/relationships/externalLink" Target="externalLinks/externalLink11.xml"/><Relationship Id="rId45" Type="http://schemas.openxmlformats.org/officeDocument/2006/relationships/externalLink" Target="externalLinks/externalLink16.xml"/><Relationship Id="rId53" Type="http://schemas.openxmlformats.org/officeDocument/2006/relationships/externalLink" Target="externalLinks/externalLink24.xml"/><Relationship Id="rId58" Type="http://schemas.openxmlformats.org/officeDocument/2006/relationships/externalLink" Target="externalLinks/externalLink29.xml"/><Relationship Id="rId66" Type="http://schemas.openxmlformats.org/officeDocument/2006/relationships/externalLink" Target="externalLinks/externalLink37.xml"/><Relationship Id="rId74"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externalLink" Target="externalLinks/externalLink32.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externalLink" Target="externalLinks/externalLink6.xml"/><Relationship Id="rId43" Type="http://schemas.openxmlformats.org/officeDocument/2006/relationships/externalLink" Target="externalLinks/externalLink14.xml"/><Relationship Id="rId48" Type="http://schemas.openxmlformats.org/officeDocument/2006/relationships/externalLink" Target="externalLinks/externalLink19.xml"/><Relationship Id="rId56" Type="http://schemas.openxmlformats.org/officeDocument/2006/relationships/externalLink" Target="externalLinks/externalLink27.xml"/><Relationship Id="rId64" Type="http://schemas.openxmlformats.org/officeDocument/2006/relationships/externalLink" Target="externalLinks/externalLink35.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22.xml"/><Relationship Id="rId72" Type="http://schemas.openxmlformats.org/officeDocument/2006/relationships/customXml" Target="../customXml/item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externalLink" Target="externalLinks/externalLink9.xml"/><Relationship Id="rId46" Type="http://schemas.openxmlformats.org/officeDocument/2006/relationships/externalLink" Target="externalLinks/externalLink17.xml"/><Relationship Id="rId59" Type="http://schemas.openxmlformats.org/officeDocument/2006/relationships/externalLink" Target="externalLinks/externalLink30.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12.xml"/><Relationship Id="rId54" Type="http://schemas.openxmlformats.org/officeDocument/2006/relationships/externalLink" Target="externalLinks/externalLink25.xml"/><Relationship Id="rId62" Type="http://schemas.openxmlformats.org/officeDocument/2006/relationships/externalLink" Target="externalLinks/externalLink33.xml"/><Relationship Id="rId7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49" Type="http://schemas.openxmlformats.org/officeDocument/2006/relationships/externalLink" Target="externalLinks/externalLink20.xml"/><Relationship Id="rId57" Type="http://schemas.openxmlformats.org/officeDocument/2006/relationships/externalLink" Target="externalLinks/externalLink28.xml"/><Relationship Id="rId10" Type="http://schemas.openxmlformats.org/officeDocument/2006/relationships/worksheet" Target="worksheets/sheet10.xml"/><Relationship Id="rId31" Type="http://schemas.openxmlformats.org/officeDocument/2006/relationships/externalLink" Target="externalLinks/externalLink2.xml"/><Relationship Id="rId44" Type="http://schemas.openxmlformats.org/officeDocument/2006/relationships/externalLink" Target="externalLinks/externalLink15.xml"/><Relationship Id="rId52" Type="http://schemas.openxmlformats.org/officeDocument/2006/relationships/externalLink" Target="externalLinks/externalLink23.xml"/><Relationship Id="rId60" Type="http://schemas.openxmlformats.org/officeDocument/2006/relationships/externalLink" Target="externalLinks/externalLink31.xml"/><Relationship Id="rId65" Type="http://schemas.openxmlformats.org/officeDocument/2006/relationships/externalLink" Target="externalLinks/externalLink36.xml"/><Relationship Id="rId73"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0.xml"/><Relationship Id="rId34" Type="http://schemas.openxmlformats.org/officeDocument/2006/relationships/externalLink" Target="externalLinks/externalLink5.xml"/><Relationship Id="rId50" Type="http://schemas.openxmlformats.org/officeDocument/2006/relationships/externalLink" Target="externalLinks/externalLink21.xml"/><Relationship Id="rId55" Type="http://schemas.openxmlformats.org/officeDocument/2006/relationships/externalLink" Target="externalLinks/externalLink26.xml"/><Relationship Id="rId7" Type="http://schemas.openxmlformats.org/officeDocument/2006/relationships/worksheet" Target="worksheets/sheet7.xml"/><Relationship Id="rId71"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dxcportal-my.sharepoint.com/personal/michael_cox2_dxc_com/Documents/Business%20Office/04_3%20Year%20Extension/HP%20Costs%20Detail_Staff%20Dow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Grants%20Proposals%20and%20Premise%20Requests\State%20Premise%20Requests\2012\XX-2012%20CW%20Reform\2012-10-16-%20CW%20Reform%20Estimate_For%20APD.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calacesorg.sharepoint.com/Accenture/Contracts/Change%20Orders/M&amp;O/CO-040%20Legacy%20Data%20Solution/01-29-2009%20For%20Consortium%20Review/CO-040%20-%20LDS%20-%20v3%20with%20201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calacesorg.sharepoint.com/Users/lisa.a.salas/Documents/Docs%20to%20Synch/APD/June%202010/03-12-2010%20Facilities%20Input%20file/Extension%20Cost%20Pricing%20Schedule%20Amendment%205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dxcportal-my.sharepoint.com/Users/mcox53/OneDrive%20-%20DXC%20Production/Business%20Office/Quarterly%20Portfolio%20Finance%20Meeting/2019_01/Forecast%20CalWIN%20-%20FY19_Dec%20close_Feb%20Forecast(DXC)_v5_012219_SIFT_WD-8_FC.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calacesorg.sharepoint.com/Documents%20and%20Settings/MastersK/Local%20Settings/Temporary%20Internet%20Files/OLK1AC/CMIPS%20II%20and%20IHSS%20SOC%20Estimates%20v5.1%20-%20working%20cop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alacesorg.sharepoint.com/Users/teresa.c.sifre/Desktop/Copy%20of%20Copy%20of%20OH_IE_Staffing_Model_Negotiations_v0%202%20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calacesorg.sharepoint.com/Users/BegicS/AppData/Local/Microsoft/Windows/Temporary%20Internet%20Files/OLK174A/CMIPS%20II%20and%20IHSS%20SOC%20Estimates%20-%2009-23-200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hdmurphy\Local%20Settings\Temporary%20Internet%20Files\OLKB\C-IV%20MO%20Solomon%20Master%204-28-09%20WC.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dxcportal.sharepoint.com/Documents%20and%20Settings/qzgqb6/Local%20Settings/Temporary%20Internet%20Files/OLK29/Managed%20Services/ACTS/P&amp;L/ACTS/ACTS%20COPE%20V10.7%20010308%20-%20distribution%20copy%20-%20working.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DFDFS01\Data2\Accenture\ISAWS%20Planning\SOW\Estimating%20Template\Estimating%20Template%20SOW%2012-14-2006%20v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DFDFS01\GovConnect%20Archive\Accenture\Contracts\Change%20Orders\M&amp;O\CO-047%20Del%20Norte%20POP%20model%20change\05-19-2009%20For%20JPA\Marin-Napa%20CPOP%20v4-client-summary.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dfdfs01\Data2\DOCUME~1\IslePA\LOCALS~1\Temp\Pricing%20Schedule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dxcportal.sharepoint.com/Documents%20and%20Settings/CITAKS/Local%20Settings/Temp/Hanger_COPE_V10.7_010308%20Trans%2060m%20HWSW%20I%20&amp;%20Dual%20DC%207Yrs.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smlap\c\DOCUME~1\lundybx\LOCALS~1\Temp\Development%20Cost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dfdfs01\Data2\WINDOWS\TEMP\1.0%20Cost%20Schedules-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dxcportal.sharepoint.com/Users/jayaadel/Documents/Calgary%20Accounts/FY12%2013%20Suncor%20Hou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dxcportal.sharepoint.com/Users/worthmic/AppData/Local/Microsoft/Windows/Temporary%20Internet%20Files/Content.Outlook/97S2HW1O/CMT%20Template%20-%20V7%205a_20120626a.xlsm"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dxcportal.sharepoint.com/McKay%202003/Outlook%20Files/2003%20Outlook%20Cda%20CDE%20Or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O:\Documents%20and%20Settings\rz7drr.EDSADCA\Local%20Settings\Temporary%20Internet%20Files\OLK3\Total%20Client%20Proximity%20Centres\09+03\smr%20322%20apps%20oct%209%20%20cadxl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dxcportal.sharepoint.com/Documents%20and%20Settings/martelri/My%20Documents/Cenovus/Flash/FY12/06-Mid-Apr12/Finals/Volant%20-%20Preferred%20Solution%20v2%200%20PRICING%20June%2014.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calacesorg.sharepoint.com/Projects/CalWin/Updated%20Documents/CalWin%20102301%20BOM.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DFDFS01\Data2\Accenture\ISAWS%20Planning\SOW\Estimating%20Template\01-10-2007%20Sent%20to%20CTS%20group%20OPTIONS\Estimating%20Template%20SOW%2012-14-2006%20v1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http://teams8.sharepoint.hp.com/Documents%20and%20Settings/hzf1j2/Local%20Settings/Temporary%20Internet%20Files/OLK867/R2R_forecasting_model_ElectionsOntario_540576_Sept29LT%20(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s://dxcportal.sharepoint.com/Documents%20and%20Settings/robincha/Local%20Settings/Temporary%20Internet%20Files/Content.Outlook/5J6GYGHZ/Cenovus_Forecasting_Conso.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teams7.sharepoint.hp.com/teams/canfinescommercial/Commercial%20Close%20and%20Flash/Flash/2011/2011%2009%20Jul%20Flash/WC/1_WesternCanada_July2011_Flash.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s://email.govconnect.com/Program%20Files/FDGS%20Budgets/PriceBook/pricebook.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calacesorg.sharepoint.com/Accenture/Contracts/Change%20Orders/M&amp;O/XXX%20-%20EBT%20Host%20to%20Host/CO-XXX%20-EBT%20Host%20to%20Host%20Interface%20v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s://dxcportal.sharepoint.com/1-PHIL/Trade%20-%20Cost%20-%20P%20&amp;%20L/008%20-%20June%20F03/YTD%20Nov-Jun%20F2003%20databas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calacesorg.sharepoint.com/Accenture/Contracts/Implementation%20Agreement/Amendments/Amendment%20No.%205/02-09-2010%20Final%20for%20JPA/Accenture%20BAFO%20Cost%20Schedules%20Amendment%20No.%20FIVE.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dxcportal.sharepoint.com/Documents%20and%20Settings/martelri/My%20Documents/Cenovus/Flash/FY12/06-Mid-Apr12/Finals/FMR_tool_blank_template_Cenovus_MID-Jan_Operation%20Revenue%20all%20in%20Aug.xlsm"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calacesorg.sharepoint.com/Users/lisa.a.salas/Documents/Docs%20to%20Synch/C-IV%20Migration/2013%20SWAG/Migration%20Estimates%20C-IV%20Modernization%20v3%20LAS.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Canada%20Finance\TSC%20Finance\ADA%20Canada\2007%20Monthly%20Work\01-Jan%2007\Close%20SMRs\ADU-Prox\113i%20Close%20-%20East%20-%20Jan%20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s://calacesorg.sharepoint.com/Documents%20and%20Settings/ryan.b.wickham/Local%20Settings/Temporary%20Internet%20Files/OLK55/OMX%20financials%20-%20v3%203%20(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https://dxcportal-my.sharepoint.com/Users/mcox53/AppData/Local/Microsoft/Windows/Temporary%20Internet%20Files/Content.Outlook/DK80G47P/COUNTY%20EXPENDITURES%20BY%20MONTH%20FY%2014-15%20inv%20PROJECTI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calacesorg.sharepoint.com/Documents%20and%20Settings/GnesdaJ/Local%20Settings/Temporary%20Internet%20Files/OLK1F3F/07-31-2007%20From%20JG/Be%20Vu%20Estimate%20072607%20from%20JG.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Uscascw017\calwindata\Documents%20and%20Settings\tzq678\Local%20Settings\Temporary%20Internet%20Files\OLK28\CR2748%20Caseload%20Impact%2020041207%20v6.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
      <sheetName val="Cost Impacts and Constraints"/>
      <sheetName val="A-Total Vendor Cost Summary"/>
      <sheetName val="A1-Total Costs By Month"/>
      <sheetName val="B-Staff Cost"/>
      <sheetName val="C-Hardware Costs"/>
      <sheetName val="D-Hardware Maintenance Cost"/>
      <sheetName val="E-Software Costs"/>
      <sheetName val="F-Software Maintenance Cost"/>
      <sheetName val="G-Facilities Cost"/>
      <sheetName val="H - Network Costs"/>
      <sheetName val="I-ASF HW &amp; HWM Cost"/>
      <sheetName val="J-ASF SW &amp; SWM Cost"/>
      <sheetName val="K-ASF Facilities Net Other"/>
      <sheetName val="L-Other Costs"/>
      <sheetName val="M-Application Maint Cost"/>
      <sheetName val="Workbook Constants"/>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31">
          <cell r="C31">
            <v>8000</v>
          </cell>
        </row>
        <row r="32">
          <cell r="C32">
            <v>142.46277607570141</v>
          </cell>
        </row>
      </sheetData>
      <sheetData sheetId="16">
        <row r="4">
          <cell r="C4">
            <v>42037</v>
          </cell>
        </row>
        <row r="5">
          <cell r="C5">
            <v>42232</v>
          </cell>
        </row>
        <row r="6">
          <cell r="C6">
            <v>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Learn"/>
      <sheetName val="Child Only Annual Reporting"/>
      <sheetName val="24 Month Time Clock"/>
      <sheetName val="EID"/>
      <sheetName val="HW_SW"/>
      <sheetName val="Cost Summary"/>
      <sheetName val="APD"/>
      <sheetName val="ETC 01-2012"/>
      <sheetName val="Sheet3"/>
      <sheetName val="Data Lists"/>
    </sheetNames>
    <sheetDataSet>
      <sheetData sheetId="0"/>
      <sheetData sheetId="1"/>
      <sheetData sheetId="2"/>
      <sheetData sheetId="3"/>
      <sheetData sheetId="4"/>
      <sheetData sheetId="5">
        <row r="3">
          <cell r="O3">
            <v>0.90909090909090906</v>
          </cell>
        </row>
        <row r="11">
          <cell r="M11">
            <v>211</v>
          </cell>
        </row>
        <row r="12">
          <cell r="M12">
            <v>135</v>
          </cell>
        </row>
      </sheetData>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D"/>
      <sheetName val="1. Cost Summary "/>
      <sheetName val="2. Staffing Services"/>
      <sheetName val="Hours by resource"/>
      <sheetName val="4. HW_SW"/>
      <sheetName val="5. D-2 (B) Costs"/>
      <sheetName val="6. E Costs"/>
      <sheetName val="Allocation-PY"/>
      <sheetName val="Allocation-Resource"/>
      <sheetName val="MAPPER Devt &amp; Deploy"/>
      <sheetName val="MAPPER Annual Cost Summary"/>
      <sheetName val="WTW Devt &amp; Deploy"/>
      <sheetName val="WTW Annual Cost Summary"/>
      <sheetName val="D-5 Rates"/>
    </sheetNames>
    <sheetDataSet>
      <sheetData sheetId="0"/>
      <sheetData sheetId="1"/>
      <sheetData sheetId="2"/>
      <sheetData sheetId="3">
        <row r="7">
          <cell r="D7">
            <v>0</v>
          </cell>
        </row>
      </sheetData>
      <sheetData sheetId="4"/>
      <sheetData sheetId="5"/>
      <sheetData sheetId="6"/>
      <sheetData sheetId="7"/>
      <sheetData sheetId="8">
        <row r="3">
          <cell r="C3" t="str">
            <v>1.0</v>
          </cell>
          <cell r="D3" t="str">
            <v>2.0</v>
          </cell>
          <cell r="E3" t="str">
            <v>3.0</v>
          </cell>
        </row>
        <row r="4">
          <cell r="A4">
            <v>1</v>
          </cell>
          <cell r="B4" t="str">
            <v>Project Director / Quality Assurance Partner</v>
          </cell>
          <cell r="C4">
            <v>0</v>
          </cell>
          <cell r="D4">
            <v>0</v>
          </cell>
          <cell r="E4">
            <v>0</v>
          </cell>
        </row>
        <row r="5">
          <cell r="A5">
            <v>2</v>
          </cell>
          <cell r="B5" t="str">
            <v>Project Manager</v>
          </cell>
          <cell r="C5">
            <v>0</v>
          </cell>
          <cell r="D5">
            <v>0</v>
          </cell>
          <cell r="E5">
            <v>0</v>
          </cell>
        </row>
        <row r="6">
          <cell r="A6">
            <v>3</v>
          </cell>
          <cell r="B6" t="str">
            <v>Development Team Managers</v>
          </cell>
          <cell r="C6">
            <v>0</v>
          </cell>
          <cell r="D6">
            <v>0</v>
          </cell>
          <cell r="E6">
            <v>0</v>
          </cell>
        </row>
        <row r="7">
          <cell r="A7">
            <v>4</v>
          </cell>
          <cell r="B7" t="str">
            <v>Development Group Leads</v>
          </cell>
          <cell r="C7">
            <v>0</v>
          </cell>
          <cell r="D7">
            <v>0</v>
          </cell>
          <cell r="E7">
            <v>0</v>
          </cell>
        </row>
        <row r="8">
          <cell r="A8">
            <v>5</v>
          </cell>
          <cell r="B8" t="str">
            <v>Development Functional /Technical Analysts</v>
          </cell>
          <cell r="C8">
            <v>0</v>
          </cell>
          <cell r="D8">
            <v>0</v>
          </cell>
          <cell r="E8">
            <v>0</v>
          </cell>
        </row>
        <row r="9">
          <cell r="A9">
            <v>6</v>
          </cell>
          <cell r="B9" t="str">
            <v>Development Programmer/ Analysts</v>
          </cell>
          <cell r="C9">
            <v>0</v>
          </cell>
          <cell r="D9">
            <v>0</v>
          </cell>
          <cell r="E9">
            <v>0</v>
          </cell>
        </row>
        <row r="10">
          <cell r="A10">
            <v>7</v>
          </cell>
          <cell r="B10" t="str">
            <v>Applications Maintenance Team Leader</v>
          </cell>
          <cell r="C10">
            <v>0</v>
          </cell>
          <cell r="D10">
            <v>0</v>
          </cell>
          <cell r="E10">
            <v>0</v>
          </cell>
        </row>
        <row r="11">
          <cell r="A11">
            <v>8</v>
          </cell>
          <cell r="B11" t="str">
            <v>Sr. Programmer - Intranet On-Line</v>
          </cell>
          <cell r="C11">
            <v>0</v>
          </cell>
          <cell r="D11">
            <v>0</v>
          </cell>
          <cell r="E11">
            <v>0</v>
          </cell>
        </row>
        <row r="12">
          <cell r="A12">
            <v>9</v>
          </cell>
          <cell r="B12" t="str">
            <v>Programmer/Analyst - Intranet Online</v>
          </cell>
          <cell r="C12">
            <v>0</v>
          </cell>
          <cell r="D12">
            <v>0</v>
          </cell>
          <cell r="E12">
            <v>0</v>
          </cell>
        </row>
        <row r="13">
          <cell r="A13">
            <v>10</v>
          </cell>
          <cell r="B13" t="str">
            <v>Sr. Programmer - Expert Systems</v>
          </cell>
          <cell r="C13">
            <v>0</v>
          </cell>
          <cell r="D13">
            <v>0</v>
          </cell>
          <cell r="E13">
            <v>0</v>
          </cell>
        </row>
        <row r="14">
          <cell r="A14">
            <v>11</v>
          </cell>
          <cell r="B14" t="str">
            <v>Programmer/Analyst - Expert Systems</v>
          </cell>
          <cell r="C14">
            <v>0</v>
          </cell>
          <cell r="D14">
            <v>0</v>
          </cell>
          <cell r="E14">
            <v>0</v>
          </cell>
        </row>
        <row r="15">
          <cell r="A15">
            <v>12</v>
          </cell>
          <cell r="B15" t="str">
            <v>Sr. Programmer - Batch Maintenanace</v>
          </cell>
          <cell r="C15">
            <v>0</v>
          </cell>
          <cell r="D15">
            <v>0</v>
          </cell>
          <cell r="E15">
            <v>0</v>
          </cell>
        </row>
        <row r="16">
          <cell r="A16">
            <v>13</v>
          </cell>
          <cell r="B16" t="str">
            <v>Programmer/Analyst - Batch Maintenance</v>
          </cell>
          <cell r="C16">
            <v>0</v>
          </cell>
          <cell r="D16">
            <v>0</v>
          </cell>
          <cell r="E16">
            <v>0</v>
          </cell>
        </row>
        <row r="17">
          <cell r="A17">
            <v>14</v>
          </cell>
          <cell r="B17" t="str">
            <v>Sr. Data Base Administrator - Oracle</v>
          </cell>
          <cell r="C17">
            <v>0</v>
          </cell>
          <cell r="D17">
            <v>0</v>
          </cell>
          <cell r="E17">
            <v>0</v>
          </cell>
        </row>
        <row r="18">
          <cell r="A18">
            <v>15</v>
          </cell>
          <cell r="B18" t="str">
            <v>Data Base Administrator - Oracle</v>
          </cell>
          <cell r="C18">
            <v>0</v>
          </cell>
          <cell r="D18">
            <v>0</v>
          </cell>
          <cell r="E18">
            <v>0</v>
          </cell>
        </row>
        <row r="19">
          <cell r="A19">
            <v>16</v>
          </cell>
          <cell r="B19" t="str">
            <v>System Software Specialist</v>
          </cell>
          <cell r="C19">
            <v>0</v>
          </cell>
          <cell r="D19">
            <v>0</v>
          </cell>
          <cell r="E19">
            <v>0</v>
          </cell>
        </row>
      </sheetData>
      <sheetData sheetId="9"/>
      <sheetData sheetId="10"/>
      <sheetData sheetId="11"/>
      <sheetData sheetId="12"/>
      <sheetData sheetId="13">
        <row r="5">
          <cell r="B5" t="str">
            <v>Staff Description</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Revision History"/>
      <sheetName val="Cost Summary "/>
      <sheetName val="Ext - App Maint"/>
      <sheetName val="Ext - Tech Infras Blend"/>
      <sheetName val="Tech Infras - FTEs"/>
      <sheetName val="Ext - Operations"/>
      <sheetName val="Ext - Facilities"/>
      <sheetName val="Ext - HW_SW"/>
      <sheetName val="Assumptions"/>
      <sheetName val="M&amp;O APD"/>
      <sheetName val="Compare"/>
      <sheetName val="App Maint Reduct. Summary"/>
      <sheetName val="Ops Calculations"/>
      <sheetName val="Facilities Calculations"/>
      <sheetName val="Allocation-PY"/>
      <sheetName val="Allocation-Resour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ow r="13">
          <cell r="A13">
            <v>1</v>
          </cell>
          <cell r="D13" t="e">
            <v>#REF!</v>
          </cell>
          <cell r="E13" t="e">
            <v>#REF!</v>
          </cell>
          <cell r="F13" t="e">
            <v>#REF!</v>
          </cell>
          <cell r="G13" t="e">
            <v>#REF!</v>
          </cell>
          <cell r="H13" t="e">
            <v>#REF!</v>
          </cell>
          <cell r="I13" t="e">
            <v>#REF!</v>
          </cell>
          <cell r="J13" t="e">
            <v>#REF!</v>
          </cell>
          <cell r="K13" t="e">
            <v>#REF!</v>
          </cell>
          <cell r="L13" t="e">
            <v>#REF!</v>
          </cell>
          <cell r="M13" t="e">
            <v>#REF!</v>
          </cell>
        </row>
        <row r="14">
          <cell r="A14">
            <v>2</v>
          </cell>
          <cell r="D14" t="e">
            <v>#REF!</v>
          </cell>
          <cell r="E14" t="e">
            <v>#REF!</v>
          </cell>
          <cell r="F14" t="e">
            <v>#REF!</v>
          </cell>
          <cell r="G14" t="e">
            <v>#REF!</v>
          </cell>
          <cell r="H14" t="e">
            <v>#REF!</v>
          </cell>
          <cell r="I14" t="e">
            <v>#REF!</v>
          </cell>
          <cell r="J14" t="e">
            <v>#REF!</v>
          </cell>
          <cell r="K14" t="e">
            <v>#REF!</v>
          </cell>
          <cell r="L14" t="e">
            <v>#REF!</v>
          </cell>
          <cell r="M14" t="e">
            <v>#REF!</v>
          </cell>
        </row>
        <row r="15">
          <cell r="A15">
            <v>3</v>
          </cell>
          <cell r="D15" t="e">
            <v>#REF!</v>
          </cell>
          <cell r="E15" t="e">
            <v>#REF!</v>
          </cell>
          <cell r="F15" t="e">
            <v>#REF!</v>
          </cell>
          <cell r="G15" t="e">
            <v>#REF!</v>
          </cell>
          <cell r="H15" t="e">
            <v>#REF!</v>
          </cell>
          <cell r="I15" t="e">
            <v>#REF!</v>
          </cell>
          <cell r="J15" t="e">
            <v>#REF!</v>
          </cell>
          <cell r="K15" t="e">
            <v>#REF!</v>
          </cell>
          <cell r="L15" t="e">
            <v>#REF!</v>
          </cell>
          <cell r="M15" t="e">
            <v>#REF!</v>
          </cell>
        </row>
      </sheetData>
      <sheetData sheetId="16">
        <row r="3">
          <cell r="C3" t="str">
            <v>1.0</v>
          </cell>
          <cell r="D3" t="str">
            <v>2.0</v>
          </cell>
          <cell r="E3" t="str">
            <v>3.0</v>
          </cell>
        </row>
        <row r="4">
          <cell r="A4">
            <v>1</v>
          </cell>
          <cell r="B4" t="str">
            <v>Project Director / Quality Assurance Partner</v>
          </cell>
          <cell r="C4">
            <v>0</v>
          </cell>
          <cell r="D4">
            <v>0</v>
          </cell>
          <cell r="E4">
            <v>0</v>
          </cell>
        </row>
        <row r="5">
          <cell r="A5">
            <v>2</v>
          </cell>
          <cell r="B5" t="str">
            <v>Project Manager</v>
          </cell>
          <cell r="C5">
            <v>0</v>
          </cell>
          <cell r="D5">
            <v>0</v>
          </cell>
          <cell r="E5">
            <v>0</v>
          </cell>
        </row>
        <row r="6">
          <cell r="A6">
            <v>3</v>
          </cell>
          <cell r="B6" t="str">
            <v>Development Team Managers</v>
          </cell>
          <cell r="C6">
            <v>0</v>
          </cell>
          <cell r="D6">
            <v>0</v>
          </cell>
          <cell r="E6">
            <v>0</v>
          </cell>
        </row>
        <row r="7">
          <cell r="A7">
            <v>4</v>
          </cell>
          <cell r="B7" t="str">
            <v>Development Group Leads</v>
          </cell>
          <cell r="C7">
            <v>0</v>
          </cell>
          <cell r="D7">
            <v>0</v>
          </cell>
          <cell r="E7">
            <v>0</v>
          </cell>
        </row>
        <row r="8">
          <cell r="A8">
            <v>5</v>
          </cell>
          <cell r="B8" t="str">
            <v>Development Functional /Technical Analysts</v>
          </cell>
          <cell r="C8">
            <v>0</v>
          </cell>
          <cell r="D8">
            <v>0</v>
          </cell>
          <cell r="E8">
            <v>0</v>
          </cell>
        </row>
        <row r="9">
          <cell r="A9">
            <v>6</v>
          </cell>
          <cell r="B9" t="str">
            <v>Development Programmer/ Analysts</v>
          </cell>
          <cell r="C9">
            <v>0</v>
          </cell>
          <cell r="D9">
            <v>0</v>
          </cell>
          <cell r="E9">
            <v>0</v>
          </cell>
        </row>
        <row r="10">
          <cell r="A10">
            <v>7</v>
          </cell>
          <cell r="B10" t="str">
            <v>Applications Maintenance Team Leader</v>
          </cell>
          <cell r="C10">
            <v>0</v>
          </cell>
          <cell r="D10">
            <v>0</v>
          </cell>
          <cell r="E10">
            <v>0</v>
          </cell>
        </row>
        <row r="11">
          <cell r="A11">
            <v>8</v>
          </cell>
          <cell r="B11" t="str">
            <v>Sr. Programmer - Intranet On-Line</v>
          </cell>
          <cell r="C11">
            <v>0</v>
          </cell>
          <cell r="D11">
            <v>0</v>
          </cell>
          <cell r="E11">
            <v>0</v>
          </cell>
        </row>
        <row r="12">
          <cell r="A12">
            <v>9</v>
          </cell>
          <cell r="B12" t="str">
            <v>Programmer/Analyst - Intranet Online</v>
          </cell>
          <cell r="C12">
            <v>0</v>
          </cell>
          <cell r="D12">
            <v>0</v>
          </cell>
          <cell r="E12">
            <v>0</v>
          </cell>
        </row>
        <row r="13">
          <cell r="A13">
            <v>10</v>
          </cell>
          <cell r="B13" t="str">
            <v>Sr. Programmer - Expert Systems</v>
          </cell>
          <cell r="C13">
            <v>0</v>
          </cell>
          <cell r="D13">
            <v>0</v>
          </cell>
          <cell r="E13">
            <v>0</v>
          </cell>
        </row>
        <row r="14">
          <cell r="A14">
            <v>11</v>
          </cell>
          <cell r="B14" t="str">
            <v>Programmer/Analyst - Expert Systems</v>
          </cell>
          <cell r="C14">
            <v>0</v>
          </cell>
          <cell r="D14">
            <v>0</v>
          </cell>
          <cell r="E14">
            <v>0</v>
          </cell>
        </row>
        <row r="15">
          <cell r="A15">
            <v>12</v>
          </cell>
          <cell r="B15" t="str">
            <v>Sr. Programmer - Batch Maintenanace</v>
          </cell>
          <cell r="C15">
            <v>0</v>
          </cell>
          <cell r="D15">
            <v>0</v>
          </cell>
          <cell r="E15">
            <v>0</v>
          </cell>
        </row>
        <row r="16">
          <cell r="A16">
            <v>13</v>
          </cell>
          <cell r="B16" t="str">
            <v>Programmer/Analyst - Batch Maintenance</v>
          </cell>
          <cell r="C16">
            <v>0</v>
          </cell>
          <cell r="D16">
            <v>0</v>
          </cell>
          <cell r="E16">
            <v>0</v>
          </cell>
        </row>
        <row r="17">
          <cell r="A17">
            <v>14</v>
          </cell>
          <cell r="B17" t="str">
            <v>Sr. Data Base Administrator - Oracle</v>
          </cell>
          <cell r="C17">
            <v>0</v>
          </cell>
          <cell r="D17">
            <v>0</v>
          </cell>
          <cell r="E17">
            <v>0</v>
          </cell>
        </row>
        <row r="18">
          <cell r="A18">
            <v>15</v>
          </cell>
          <cell r="B18" t="str">
            <v>Data Base Administrator - Oracle</v>
          </cell>
          <cell r="C18">
            <v>0</v>
          </cell>
          <cell r="D18">
            <v>0</v>
          </cell>
          <cell r="E18">
            <v>0</v>
          </cell>
        </row>
        <row r="19">
          <cell r="A19">
            <v>16</v>
          </cell>
          <cell r="B19" t="str">
            <v>System Software Specialist</v>
          </cell>
          <cell r="C19">
            <v>0</v>
          </cell>
          <cell r="D19">
            <v>0</v>
          </cell>
          <cell r="E19">
            <v>0</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andy Info"/>
      <sheetName val="HW Maintenance"/>
      <sheetName val="SW Maintenance"/>
      <sheetName val="HW_SW_drawdown"/>
      <sheetName val="HPFS HW_SW"/>
      <sheetName val="Capital forecast"/>
      <sheetName val="FTE"/>
      <sheetName val="Prior Forecast FTE"/>
      <sheetName val="SUMMARY"/>
      <sheetName val="CalWIN"/>
      <sheetName val="Variance to Prior Flash"/>
      <sheetName val="Variance to Budget"/>
      <sheetName val="Variance YOY"/>
      <sheetName val="Variance Qtr to Qtr"/>
      <sheetName val="ReferenceSetUp"/>
      <sheetName val="ReferenceInput"/>
      <sheetName val="AllInOne"/>
      <sheetName val="Instru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5">
          <cell r="D5" t="str">
            <v>CalWIN</v>
          </cell>
        </row>
        <row r="6">
          <cell r="D6" t="str">
            <v>CalWIN</v>
          </cell>
        </row>
      </sheetData>
      <sheetData sheetId="11">
        <row r="4">
          <cell r="D4" t="str">
            <v>CalWIN</v>
          </cell>
        </row>
      </sheetData>
      <sheetData sheetId="12">
        <row r="4">
          <cell r="D4" t="str">
            <v>CalWIN</v>
          </cell>
        </row>
      </sheetData>
      <sheetData sheetId="13">
        <row r="4">
          <cell r="D4" t="str">
            <v>CalWIN</v>
          </cell>
        </row>
      </sheetData>
      <sheetData sheetId="14">
        <row r="9">
          <cell r="E9" t="str">
            <v>CalWIN</v>
          </cell>
          <cell r="K9" t="str">
            <v>CalWIN</v>
          </cell>
          <cell r="P9" t="str">
            <v>CalWIN</v>
          </cell>
          <cell r="U9" t="str">
            <v>CalWIN</v>
          </cell>
          <cell r="Z9" t="str">
            <v>CalWIN</v>
          </cell>
        </row>
        <row r="10">
          <cell r="K10" t="e">
            <v>#N/A</v>
          </cell>
          <cell r="P10" t="e">
            <v>#N/A</v>
          </cell>
          <cell r="U10" t="e">
            <v>#N/A</v>
          </cell>
          <cell r="Z10" t="e">
            <v>#N/A</v>
          </cell>
        </row>
        <row r="11">
          <cell r="K11" t="e">
            <v>#N/A</v>
          </cell>
          <cell r="P11" t="e">
            <v>#N/A</v>
          </cell>
          <cell r="U11" t="e">
            <v>#N/A</v>
          </cell>
          <cell r="Z11" t="e">
            <v>#N/A</v>
          </cell>
        </row>
        <row r="12">
          <cell r="K12" t="e">
            <v>#N/A</v>
          </cell>
          <cell r="P12" t="e">
            <v>#N/A</v>
          </cell>
          <cell r="U12" t="e">
            <v>#N/A</v>
          </cell>
          <cell r="Z12" t="e">
            <v>#N/A</v>
          </cell>
        </row>
        <row r="13">
          <cell r="K13" t="e">
            <v>#N/A</v>
          </cell>
          <cell r="P13" t="e">
            <v>#N/A</v>
          </cell>
          <cell r="U13" t="e">
            <v>#N/A</v>
          </cell>
          <cell r="Z13" t="e">
            <v>#N/A</v>
          </cell>
        </row>
        <row r="14">
          <cell r="K14" t="e">
            <v>#N/A</v>
          </cell>
          <cell r="P14" t="e">
            <v>#N/A</v>
          </cell>
          <cell r="U14" t="e">
            <v>#N/A</v>
          </cell>
          <cell r="Z14" t="e">
            <v>#N/A</v>
          </cell>
        </row>
        <row r="15">
          <cell r="K15" t="e">
            <v>#N/A</v>
          </cell>
          <cell r="P15" t="e">
            <v>#N/A</v>
          </cell>
          <cell r="U15" t="e">
            <v>#N/A</v>
          </cell>
          <cell r="Z15" t="e">
            <v>#N/A</v>
          </cell>
        </row>
        <row r="16">
          <cell r="K16" t="e">
            <v>#N/A</v>
          </cell>
          <cell r="P16" t="e">
            <v>#N/A</v>
          </cell>
          <cell r="U16" t="e">
            <v>#N/A</v>
          </cell>
          <cell r="Z16" t="e">
            <v>#N/A</v>
          </cell>
        </row>
        <row r="17">
          <cell r="K17" t="e">
            <v>#N/A</v>
          </cell>
          <cell r="P17" t="e">
            <v>#N/A</v>
          </cell>
          <cell r="U17" t="e">
            <v>#N/A</v>
          </cell>
          <cell r="Z17" t="e">
            <v>#N/A</v>
          </cell>
        </row>
        <row r="18">
          <cell r="K18" t="e">
            <v>#N/A</v>
          </cell>
          <cell r="P18" t="e">
            <v>#N/A</v>
          </cell>
          <cell r="U18" t="e">
            <v>#N/A</v>
          </cell>
          <cell r="Z18" t="e">
            <v>#N/A</v>
          </cell>
        </row>
        <row r="19">
          <cell r="K19" t="e">
            <v>#N/A</v>
          </cell>
          <cell r="P19" t="e">
            <v>#N/A</v>
          </cell>
          <cell r="U19" t="e">
            <v>#N/A</v>
          </cell>
          <cell r="Z19" t="e">
            <v>#N/A</v>
          </cell>
        </row>
        <row r="20">
          <cell r="K20" t="e">
            <v>#N/A</v>
          </cell>
          <cell r="P20" t="e">
            <v>#N/A</v>
          </cell>
          <cell r="U20" t="e">
            <v>#N/A</v>
          </cell>
          <cell r="Z20" t="e">
            <v>#N/A</v>
          </cell>
        </row>
        <row r="21">
          <cell r="K21" t="e">
            <v>#N/A</v>
          </cell>
          <cell r="P21" t="e">
            <v>#N/A</v>
          </cell>
          <cell r="U21" t="e">
            <v>#N/A</v>
          </cell>
          <cell r="Z21" t="e">
            <v>#N/A</v>
          </cell>
        </row>
        <row r="22">
          <cell r="K22" t="e">
            <v>#N/A</v>
          </cell>
          <cell r="P22" t="e">
            <v>#N/A</v>
          </cell>
          <cell r="U22" t="e">
            <v>#N/A</v>
          </cell>
          <cell r="Z22" t="e">
            <v>#N/A</v>
          </cell>
        </row>
        <row r="23">
          <cell r="K23" t="e">
            <v>#N/A</v>
          </cell>
          <cell r="P23" t="e">
            <v>#N/A</v>
          </cell>
          <cell r="U23" t="e">
            <v>#N/A</v>
          </cell>
          <cell r="Z23" t="e">
            <v>#N/A</v>
          </cell>
        </row>
        <row r="24">
          <cell r="K24" t="e">
            <v>#N/A</v>
          </cell>
          <cell r="P24" t="e">
            <v>#N/A</v>
          </cell>
          <cell r="U24" t="e">
            <v>#N/A</v>
          </cell>
          <cell r="Z24" t="e">
            <v>#N/A</v>
          </cell>
        </row>
        <row r="25">
          <cell r="K25" t="e">
            <v>#N/A</v>
          </cell>
          <cell r="P25" t="e">
            <v>#N/A</v>
          </cell>
          <cell r="U25" t="e">
            <v>#N/A</v>
          </cell>
          <cell r="Z25" t="e">
            <v>#N/A</v>
          </cell>
        </row>
        <row r="26">
          <cell r="K26" t="e">
            <v>#N/A</v>
          </cell>
          <cell r="P26" t="e">
            <v>#N/A</v>
          </cell>
          <cell r="U26" t="e">
            <v>#N/A</v>
          </cell>
          <cell r="Z26" t="e">
            <v>#N/A</v>
          </cell>
        </row>
        <row r="27">
          <cell r="K27" t="e">
            <v>#N/A</v>
          </cell>
          <cell r="P27" t="e">
            <v>#N/A</v>
          </cell>
          <cell r="U27" t="e">
            <v>#N/A</v>
          </cell>
          <cell r="Z27" t="e">
            <v>#N/A</v>
          </cell>
        </row>
        <row r="41">
          <cell r="B41" t="str">
            <v>CalWIN</v>
          </cell>
          <cell r="C41" t="str">
            <v>ITO</v>
          </cell>
          <cell r="D41" t="str">
            <v>Secured</v>
          </cell>
          <cell r="E41" t="str">
            <v>RCOW</v>
          </cell>
        </row>
        <row r="42">
          <cell r="C42" t="str">
            <v>APPS</v>
          </cell>
          <cell r="D42" t="str">
            <v>AIB New Sales</v>
          </cell>
          <cell r="E42" t="str">
            <v>CCOW</v>
          </cell>
        </row>
        <row r="43">
          <cell r="C43" t="str">
            <v>BPO</v>
          </cell>
          <cell r="E43" t="str">
            <v>Non-TCOW</v>
          </cell>
        </row>
        <row r="44">
          <cell r="E44" t="str">
            <v>Indirect</v>
          </cell>
        </row>
        <row r="45">
          <cell r="E45" t="str">
            <v>Offset</v>
          </cell>
        </row>
      </sheetData>
      <sheetData sheetId="15">
        <row r="3">
          <cell r="E3" t="str">
            <v>Services Revenue</v>
          </cell>
          <cell r="F3" t="str">
            <v>Services Revenue</v>
          </cell>
          <cell r="G3" t="str">
            <v>Secured Baseline-Services Revenue</v>
          </cell>
          <cell r="H3" t="str">
            <v>Secured Baseline</v>
          </cell>
          <cell r="I3" t="str">
            <v>Revenue</v>
          </cell>
          <cell r="J3" t="str">
            <v>Revenue</v>
          </cell>
        </row>
        <row r="4">
          <cell r="E4" t="str">
            <v>Embedded Lease Revenue</v>
          </cell>
          <cell r="F4" t="str">
            <v>Embedded Lease Revenue</v>
          </cell>
          <cell r="G4" t="str">
            <v>Secured Baseline-Embedded Lease Revenue</v>
          </cell>
          <cell r="H4" t="str">
            <v>Secured Baseline</v>
          </cell>
          <cell r="I4" t="str">
            <v>Revenue</v>
          </cell>
          <cell r="J4" t="str">
            <v>Revenue</v>
          </cell>
        </row>
        <row r="5">
          <cell r="E5" t="str">
            <v>Pass Thru Revenue</v>
          </cell>
          <cell r="F5" t="str">
            <v>Pass Thru Revenue</v>
          </cell>
          <cell r="G5" t="str">
            <v>Secured Baseline-Pass Thru Revenue</v>
          </cell>
          <cell r="H5" t="str">
            <v>Secured Baseline</v>
          </cell>
          <cell r="I5" t="str">
            <v>Revenue</v>
          </cell>
          <cell r="J5" t="str">
            <v>Revenue</v>
          </cell>
        </row>
        <row r="6">
          <cell r="E6" t="str">
            <v>Volumetric next</v>
          </cell>
          <cell r="G6" t="str">
            <v>DO NOT PICK THIS ONE</v>
          </cell>
          <cell r="J6" t="str">
            <v>Revenue</v>
          </cell>
        </row>
        <row r="7">
          <cell r="E7" t="str">
            <v>VOL-Services Revenue</v>
          </cell>
          <cell r="F7" t="str">
            <v>VOL-Services Revenue</v>
          </cell>
          <cell r="G7" t="str">
            <v>Secured Volumetric-VOL-Services Revenue</v>
          </cell>
          <cell r="H7" t="str">
            <v>Secured Volumetric</v>
          </cell>
          <cell r="I7" t="str">
            <v>Revenue</v>
          </cell>
          <cell r="J7" t="str">
            <v>Revenue</v>
          </cell>
        </row>
        <row r="8">
          <cell r="E8" t="str">
            <v>AIB next</v>
          </cell>
          <cell r="G8" t="str">
            <v>DO NOT PICK THIS ONE</v>
          </cell>
          <cell r="J8" t="str">
            <v>Revenue</v>
          </cell>
        </row>
        <row r="9">
          <cell r="E9" t="str">
            <v>AIB-Services Revenue</v>
          </cell>
          <cell r="F9" t="str">
            <v>AIB-Services Revenue</v>
          </cell>
          <cell r="G9" t="str">
            <v>AIB New-AIB-Services Revenue</v>
          </cell>
          <cell r="H9" t="str">
            <v>AIB New</v>
          </cell>
          <cell r="I9" t="str">
            <v>Revenue</v>
          </cell>
          <cell r="J9" t="str">
            <v>Revenue</v>
          </cell>
        </row>
        <row r="10">
          <cell r="E10" t="str">
            <v>AIB-Pass Thru Revenue</v>
          </cell>
          <cell r="F10" t="str">
            <v>AIB-Pass Thru Revenue</v>
          </cell>
          <cell r="G10" t="str">
            <v>AIB New-AIB-Pass Thru Revenue</v>
          </cell>
          <cell r="H10" t="str">
            <v>AIB New</v>
          </cell>
          <cell r="I10" t="str">
            <v>Revenue</v>
          </cell>
          <cell r="J10" t="str">
            <v>Revenue</v>
          </cell>
        </row>
        <row r="19">
          <cell r="E19" t="str">
            <v>Salaries</v>
          </cell>
          <cell r="F19" t="str">
            <v>Salaries</v>
          </cell>
          <cell r="G19" t="str">
            <v>Secured Baseline-RCOW-Salaries</v>
          </cell>
          <cell r="H19" t="str">
            <v>Secured Baseline</v>
          </cell>
          <cell r="I19" t="str">
            <v>Gross Spend</v>
          </cell>
          <cell r="J19" t="str">
            <v>RCOW</v>
          </cell>
        </row>
        <row r="20">
          <cell r="E20" t="str">
            <v>Sales Bonus &amp; Commissions</v>
          </cell>
          <cell r="F20" t="str">
            <v>Sales Bonus &amp; Commissions</v>
          </cell>
          <cell r="G20" t="str">
            <v>Secured Baseline-RCOW-Sales Bonus &amp; Commissions</v>
          </cell>
          <cell r="H20" t="str">
            <v>Secured Baseline</v>
          </cell>
          <cell r="I20" t="str">
            <v>Gross Spend</v>
          </cell>
          <cell r="J20" t="str">
            <v>RCOW</v>
          </cell>
        </row>
        <row r="21">
          <cell r="E21" t="str">
            <v>Fringe</v>
          </cell>
          <cell r="F21" t="str">
            <v>Fringe</v>
          </cell>
          <cell r="G21" t="str">
            <v>Secured Baseline-RCOW-Fringe</v>
          </cell>
          <cell r="H21" t="str">
            <v>Secured Baseline</v>
          </cell>
          <cell r="I21" t="str">
            <v>Gross Spend</v>
          </cell>
          <cell r="J21" t="str">
            <v>RCOW</v>
          </cell>
        </row>
        <row r="22">
          <cell r="E22" t="str">
            <v>CCOW</v>
          </cell>
          <cell r="F22" t="str">
            <v>CCOW</v>
          </cell>
          <cell r="G22" t="str">
            <v>Secured Baseline-CCOW-CCOW</v>
          </cell>
          <cell r="H22" t="str">
            <v>Secured Baseline</v>
          </cell>
          <cell r="I22" t="str">
            <v>Gross Spend</v>
          </cell>
          <cell r="J22" t="str">
            <v>CCOW</v>
          </cell>
        </row>
        <row r="23">
          <cell r="E23" t="str">
            <v>Machinery &amp; Equipment</v>
          </cell>
          <cell r="F23" t="str">
            <v>Machinery &amp; Equipment</v>
          </cell>
          <cell r="G23" t="str">
            <v>Secured Baseline-Non-TCOW-Machinery &amp; Equipment</v>
          </cell>
          <cell r="H23" t="str">
            <v>Secured Baseline</v>
          </cell>
          <cell r="I23" t="str">
            <v>Gross Spend</v>
          </cell>
          <cell r="J23" t="str">
            <v>Non-TCOW</v>
          </cell>
        </row>
        <row r="24">
          <cell r="E24" t="str">
            <v>Depreciation</v>
          </cell>
          <cell r="F24" t="str">
            <v>Depreciation</v>
          </cell>
          <cell r="G24" t="str">
            <v>Secured Baseline-Non-TCOW-Depreciation</v>
          </cell>
          <cell r="H24" t="str">
            <v>Secured Baseline</v>
          </cell>
          <cell r="I24" t="str">
            <v>Gross Spend</v>
          </cell>
          <cell r="J24" t="str">
            <v>Non-TCOW</v>
          </cell>
        </row>
        <row r="25">
          <cell r="E25" t="str">
            <v>Amortization</v>
          </cell>
          <cell r="F25" t="str">
            <v>Amortization</v>
          </cell>
          <cell r="G25" t="str">
            <v>Secured Baseline-Non-TCOW-Amortization</v>
          </cell>
          <cell r="H25" t="str">
            <v>Secured Baseline</v>
          </cell>
          <cell r="I25" t="str">
            <v>Gross Spend</v>
          </cell>
          <cell r="J25" t="str">
            <v>Non-TCOW</v>
          </cell>
        </row>
        <row r="26">
          <cell r="E26" t="str">
            <v>Pass-Thru</v>
          </cell>
          <cell r="F26" t="str">
            <v>Pass-Thru</v>
          </cell>
          <cell r="G26" t="str">
            <v>Secured Baseline-Non-TCOW-Pass-Thru</v>
          </cell>
          <cell r="H26" t="str">
            <v>Secured Baseline</v>
          </cell>
          <cell r="I26" t="str">
            <v>Gross Spend</v>
          </cell>
          <cell r="J26" t="str">
            <v>Non-TCOW</v>
          </cell>
        </row>
        <row r="27">
          <cell r="E27" t="str">
            <v>Travel</v>
          </cell>
          <cell r="F27" t="str">
            <v>Travel</v>
          </cell>
          <cell r="G27" t="str">
            <v>Secured Baseline-Non-TCOW-Travel</v>
          </cell>
          <cell r="H27" t="str">
            <v>Secured Baseline</v>
          </cell>
          <cell r="I27" t="str">
            <v>Gross Spend</v>
          </cell>
          <cell r="J27" t="str">
            <v>Non-TCOW</v>
          </cell>
        </row>
        <row r="28">
          <cell r="E28" t="str">
            <v>Training &amp; Recruitment</v>
          </cell>
          <cell r="F28" t="str">
            <v>Training &amp; Recruitment</v>
          </cell>
          <cell r="G28" t="str">
            <v>Secured Baseline-Non-TCOW-Training &amp; Recruitment</v>
          </cell>
          <cell r="H28" t="str">
            <v>Secured Baseline</v>
          </cell>
          <cell r="I28" t="str">
            <v>Gross Spend</v>
          </cell>
          <cell r="J28" t="str">
            <v>Non-TCOW</v>
          </cell>
        </row>
        <row r="29">
          <cell r="E29" t="str">
            <v>Property Costs</v>
          </cell>
          <cell r="F29" t="str">
            <v>Property Costs</v>
          </cell>
          <cell r="G29" t="str">
            <v>Secured Baseline-Non-TCOW-Property Costs</v>
          </cell>
          <cell r="H29" t="str">
            <v>Secured Baseline</v>
          </cell>
          <cell r="I29" t="str">
            <v>Gross Spend</v>
          </cell>
          <cell r="J29" t="str">
            <v>Non-TCOW</v>
          </cell>
        </row>
        <row r="30">
          <cell r="E30" t="str">
            <v>Bad Debt</v>
          </cell>
          <cell r="F30" t="str">
            <v>Bad Debt</v>
          </cell>
          <cell r="G30" t="str">
            <v>Secured Baseline-Non-TCOW-Bad Debt</v>
          </cell>
          <cell r="H30" t="str">
            <v>Secured Baseline</v>
          </cell>
          <cell r="I30" t="str">
            <v>Gross Spend</v>
          </cell>
          <cell r="J30" t="str">
            <v>Non-TCOW</v>
          </cell>
        </row>
        <row r="31">
          <cell r="E31" t="str">
            <v>Other Owned Expense</v>
          </cell>
          <cell r="F31" t="str">
            <v>Other Owned Expense</v>
          </cell>
          <cell r="G31" t="str">
            <v>Secured Baseline-Non-TCOW-Other Owned Expense</v>
          </cell>
          <cell r="H31" t="str">
            <v>Secured Baseline</v>
          </cell>
          <cell r="I31" t="str">
            <v>Gross Spend</v>
          </cell>
          <cell r="J31" t="str">
            <v>Non-TCOW</v>
          </cell>
        </row>
        <row r="32">
          <cell r="E32" t="str">
            <v>3rd Party Software</v>
          </cell>
          <cell r="F32" t="str">
            <v>3rd Party Software</v>
          </cell>
          <cell r="G32" t="str">
            <v>Secured Baseline-Non-TCOW-3rd Party Software</v>
          </cell>
          <cell r="H32" t="str">
            <v>Secured Baseline</v>
          </cell>
          <cell r="I32" t="str">
            <v>Gross Spend</v>
          </cell>
          <cell r="J32" t="str">
            <v>Non-TCOW</v>
          </cell>
        </row>
        <row r="33">
          <cell r="E33" t="str">
            <v>Telecommunications</v>
          </cell>
          <cell r="F33" t="str">
            <v>Telecommunications</v>
          </cell>
          <cell r="G33" t="str">
            <v>Secured Baseline-Non-TCOW-Telecommunications</v>
          </cell>
          <cell r="H33" t="str">
            <v>Secured Baseline</v>
          </cell>
          <cell r="I33" t="str">
            <v>Gross Spend</v>
          </cell>
          <cell r="J33" t="str">
            <v>Non-TCOW</v>
          </cell>
        </row>
        <row r="34">
          <cell r="E34" t="str">
            <v>Deferred Expense</v>
          </cell>
          <cell r="F34" t="str">
            <v>Deferred Expense</v>
          </cell>
          <cell r="G34" t="str">
            <v>Secured Baseline-Non-TCOW-Deferred Expense</v>
          </cell>
          <cell r="H34" t="str">
            <v>Secured Baseline</v>
          </cell>
          <cell r="I34" t="str">
            <v>Gross Spend</v>
          </cell>
          <cell r="J34" t="str">
            <v>Non-TCOW</v>
          </cell>
        </row>
        <row r="35">
          <cell r="E35" t="str">
            <v>OEM Pass-Thru</v>
          </cell>
          <cell r="F35" t="str">
            <v>OEM Pass-Thru</v>
          </cell>
          <cell r="G35" t="str">
            <v>Secured Baseline-Non-TCOW-OEM Pass-Thru</v>
          </cell>
          <cell r="H35" t="str">
            <v>Secured Baseline</v>
          </cell>
          <cell r="I35" t="str">
            <v>Gross Spend</v>
          </cell>
          <cell r="J35" t="str">
            <v>Non-TCOW</v>
          </cell>
        </row>
        <row r="36">
          <cell r="E36" t="str">
            <v>HPFS Lease</v>
          </cell>
          <cell r="F36" t="str">
            <v>HPFS Lease</v>
          </cell>
          <cell r="G36" t="str">
            <v>Secured Baseline-Non-TCOW-HPFS Lease</v>
          </cell>
          <cell r="H36" t="str">
            <v>Secured Baseline</v>
          </cell>
          <cell r="I36" t="str">
            <v>Gross Spend</v>
          </cell>
          <cell r="J36" t="str">
            <v>Non-TCOW</v>
          </cell>
        </row>
        <row r="37">
          <cell r="E37" t="str">
            <v>3xxx Other</v>
          </cell>
          <cell r="F37" t="str">
            <v>3xxx Other</v>
          </cell>
          <cell r="G37" t="str">
            <v>Secured Baseline-Non-TCOW-3xxx Other</v>
          </cell>
          <cell r="H37" t="str">
            <v>Secured Baseline</v>
          </cell>
          <cell r="I37" t="str">
            <v>Gross Spend</v>
          </cell>
          <cell r="J37" t="str">
            <v>Non-TCOW</v>
          </cell>
        </row>
        <row r="38">
          <cell r="E38" t="str">
            <v>Cross Charge Relief</v>
          </cell>
          <cell r="F38" t="str">
            <v>Cross Charge Relief</v>
          </cell>
          <cell r="G38" t="str">
            <v>Secured Baseline-Cross Charge Relief</v>
          </cell>
          <cell r="H38" t="str">
            <v>Secured Baseline</v>
          </cell>
          <cell r="I38" t="str">
            <v>Non-Gross Spend</v>
          </cell>
          <cell r="J38" t="str">
            <v>Indirect</v>
          </cell>
        </row>
        <row r="39">
          <cell r="E39" t="str">
            <v>Cross Charge Expense</v>
          </cell>
          <cell r="F39" t="str">
            <v>Cross Charge Expense</v>
          </cell>
          <cell r="G39" t="str">
            <v>Secured Baseline-Cross Charge Expense</v>
          </cell>
          <cell r="H39" t="str">
            <v>Secured Baseline</v>
          </cell>
          <cell r="I39" t="str">
            <v>Non-Gross Spend</v>
          </cell>
          <cell r="J39" t="str">
            <v>Indirect</v>
          </cell>
        </row>
        <row r="40">
          <cell r="E40" t="str">
            <v>AIB-Salaries</v>
          </cell>
          <cell r="F40" t="str">
            <v>AIB-Salaries</v>
          </cell>
          <cell r="G40" t="str">
            <v>AIB New-RCOW-AIB-Salaries</v>
          </cell>
          <cell r="H40" t="str">
            <v>AIB New</v>
          </cell>
          <cell r="I40" t="str">
            <v>Gross Spend</v>
          </cell>
          <cell r="J40" t="str">
            <v>RCOW</v>
          </cell>
        </row>
        <row r="41">
          <cell r="E41" t="str">
            <v>AIB-Sales Bonus &amp; Commissions</v>
          </cell>
          <cell r="F41" t="str">
            <v>AIB-Sales Bonus &amp; Commissions</v>
          </cell>
          <cell r="G41" t="str">
            <v>AIB New-RCOW-AIB-Sales Bonus &amp; Commissions</v>
          </cell>
          <cell r="H41" t="str">
            <v>AIB New</v>
          </cell>
          <cell r="I41" t="str">
            <v>Gross Spend</v>
          </cell>
          <cell r="J41" t="str">
            <v>RCOW</v>
          </cell>
        </row>
        <row r="42">
          <cell r="E42" t="str">
            <v>AIB-Fringe</v>
          </cell>
          <cell r="F42" t="str">
            <v>AIB-Fringe</v>
          </cell>
          <cell r="G42" t="str">
            <v>AIB New-RCOW-AIB-Fringe</v>
          </cell>
          <cell r="H42" t="str">
            <v>AIB New</v>
          </cell>
          <cell r="I42" t="str">
            <v>Gross Spend</v>
          </cell>
          <cell r="J42" t="str">
            <v>RCOW</v>
          </cell>
        </row>
        <row r="43">
          <cell r="E43" t="str">
            <v>AIB-CCOW</v>
          </cell>
          <cell r="F43" t="str">
            <v>AIB-CCOW</v>
          </cell>
          <cell r="G43" t="str">
            <v>AIB New-CCOW-AIB-CCOW</v>
          </cell>
          <cell r="H43" t="str">
            <v>AIB New</v>
          </cell>
          <cell r="I43" t="str">
            <v>Gross Spend</v>
          </cell>
          <cell r="J43" t="str">
            <v>CCOW</v>
          </cell>
        </row>
        <row r="44">
          <cell r="E44" t="str">
            <v>AIB-Machinery &amp; Equipment</v>
          </cell>
          <cell r="F44" t="str">
            <v>AIB-Machinery &amp; Equipment</v>
          </cell>
          <cell r="G44" t="str">
            <v>AIB New-Non-TCOW-AIB-Machinery &amp; Equipment</v>
          </cell>
          <cell r="H44" t="str">
            <v>AIB New</v>
          </cell>
          <cell r="I44" t="str">
            <v>Gross Spend</v>
          </cell>
          <cell r="J44" t="str">
            <v>Non-TCOW</v>
          </cell>
        </row>
        <row r="45">
          <cell r="E45" t="str">
            <v>AIB-Depreciation</v>
          </cell>
          <cell r="F45" t="str">
            <v>AIB-Depreciation</v>
          </cell>
          <cell r="G45" t="str">
            <v>AIB New-Non-TCOW-AIB-Depreciation</v>
          </cell>
          <cell r="H45" t="str">
            <v>AIB New</v>
          </cell>
          <cell r="I45" t="str">
            <v>Gross Spend</v>
          </cell>
          <cell r="J45" t="str">
            <v>Non-TCOW</v>
          </cell>
        </row>
        <row r="46">
          <cell r="E46" t="str">
            <v>AIB-Amortization</v>
          </cell>
          <cell r="F46" t="str">
            <v>AIB-Amortization</v>
          </cell>
          <cell r="G46" t="str">
            <v>AIB New-Non-TCOW-AIB-Amortization</v>
          </cell>
          <cell r="H46" t="str">
            <v>AIB New</v>
          </cell>
          <cell r="I46" t="str">
            <v>Gross Spend</v>
          </cell>
          <cell r="J46" t="str">
            <v>Non-TCOW</v>
          </cell>
        </row>
        <row r="47">
          <cell r="E47" t="str">
            <v>AIB-Pass-Thru</v>
          </cell>
          <cell r="F47" t="str">
            <v>AIB-Pass-Thru</v>
          </cell>
          <cell r="G47" t="str">
            <v>AIB New-Non-TCOW-AIB-Pass-Thru</v>
          </cell>
          <cell r="H47" t="str">
            <v>AIB New</v>
          </cell>
          <cell r="I47" t="str">
            <v>Gross Spend</v>
          </cell>
          <cell r="J47" t="str">
            <v>Non-TCOW</v>
          </cell>
        </row>
        <row r="48">
          <cell r="E48" t="str">
            <v>AIB-Travel</v>
          </cell>
          <cell r="F48" t="str">
            <v>AIB-Travel</v>
          </cell>
          <cell r="G48" t="str">
            <v>AIB New-Non-TCOW-AIB-Travel</v>
          </cell>
          <cell r="H48" t="str">
            <v>AIB New</v>
          </cell>
          <cell r="I48" t="str">
            <v>Gross Spend</v>
          </cell>
          <cell r="J48" t="str">
            <v>Non-TCOW</v>
          </cell>
        </row>
        <row r="49">
          <cell r="E49" t="str">
            <v>AIB-Property Costs</v>
          </cell>
          <cell r="F49" t="str">
            <v>AIB-Property Costs</v>
          </cell>
          <cell r="G49" t="str">
            <v>AIB New-Non-TCOW-AIB-Property Costs</v>
          </cell>
          <cell r="H49" t="str">
            <v>AIB New</v>
          </cell>
          <cell r="I49" t="str">
            <v>Gross Spend</v>
          </cell>
          <cell r="J49" t="str">
            <v>Non-TCOW</v>
          </cell>
        </row>
        <row r="50">
          <cell r="E50" t="str">
            <v>AIB-General Expense</v>
          </cell>
          <cell r="F50" t="str">
            <v>AIB-General Expense</v>
          </cell>
          <cell r="G50" t="str">
            <v>AIB New-Non-TCOW-AIB-General Expense</v>
          </cell>
          <cell r="H50" t="str">
            <v>AIB New</v>
          </cell>
          <cell r="I50" t="str">
            <v>Gross Spend</v>
          </cell>
          <cell r="J50" t="str">
            <v>Non-TCOW</v>
          </cell>
        </row>
        <row r="51">
          <cell r="E51" t="str">
            <v>AIB-3rd Party Software</v>
          </cell>
          <cell r="F51" t="str">
            <v>AIB-3rd Party Software</v>
          </cell>
          <cell r="G51" t="str">
            <v>AIB New-Non-TCOW-AIB-3rd Party Software</v>
          </cell>
          <cell r="H51" t="str">
            <v>AIB New</v>
          </cell>
          <cell r="I51" t="str">
            <v>Gross Spend</v>
          </cell>
          <cell r="J51" t="str">
            <v>Non-TCOW</v>
          </cell>
        </row>
        <row r="52">
          <cell r="E52" t="str">
            <v>AIB-Telecommunications</v>
          </cell>
          <cell r="F52" t="str">
            <v>AIB-Telecommunications</v>
          </cell>
          <cell r="G52" t="str">
            <v>AIB New-Non-TCOW-AIB-Telecommunications</v>
          </cell>
          <cell r="H52" t="str">
            <v>AIB New</v>
          </cell>
          <cell r="I52" t="str">
            <v>Gross Spend</v>
          </cell>
          <cell r="J52" t="str">
            <v>Non-TCOW</v>
          </cell>
        </row>
        <row r="53">
          <cell r="E53" t="str">
            <v>AIB-Deferred Expense</v>
          </cell>
          <cell r="F53" t="str">
            <v>AIB-Deferred Expense</v>
          </cell>
          <cell r="G53" t="str">
            <v>AIB New-Non-TCOW-AIB-Deferred Expense</v>
          </cell>
          <cell r="H53" t="str">
            <v>AIB New</v>
          </cell>
          <cell r="I53" t="str">
            <v>Gross Spend</v>
          </cell>
          <cell r="J53" t="str">
            <v>Non-TCOW</v>
          </cell>
        </row>
        <row r="54">
          <cell r="E54" t="str">
            <v>AIB-OEM Pass-thru</v>
          </cell>
          <cell r="F54" t="str">
            <v>AIB-OEM Pass-thru</v>
          </cell>
          <cell r="G54" t="str">
            <v>AIB New-Non-TCOW-AIB-OEM Pass-thru</v>
          </cell>
          <cell r="H54" t="str">
            <v>AIB New</v>
          </cell>
          <cell r="I54" t="str">
            <v>Gross Spend</v>
          </cell>
          <cell r="J54" t="str">
            <v>Non-TCOW</v>
          </cell>
        </row>
        <row r="55">
          <cell r="E55" t="str">
            <v>AIB-HPFS Lease</v>
          </cell>
          <cell r="F55" t="str">
            <v>AIB-HPFS Lease</v>
          </cell>
          <cell r="G55" t="str">
            <v>AIB New-Non-TCOW-AIB-HPFS Lease</v>
          </cell>
          <cell r="H55" t="str">
            <v>AIB New</v>
          </cell>
          <cell r="I55" t="str">
            <v>Gross Spend</v>
          </cell>
          <cell r="J55" t="str">
            <v>Non-TCOW</v>
          </cell>
        </row>
        <row r="56">
          <cell r="E56" t="str">
            <v>AIB-3xxx Other</v>
          </cell>
          <cell r="F56" t="str">
            <v>AIB-3xxx Other</v>
          </cell>
          <cell r="G56" t="str">
            <v>AIB New-Non-TCOW-AIB-3xxx Other</v>
          </cell>
          <cell r="H56" t="str">
            <v>AIB New</v>
          </cell>
          <cell r="I56" t="str">
            <v>Gross Spend</v>
          </cell>
          <cell r="J56" t="str">
            <v>Non-TCOW</v>
          </cell>
        </row>
        <row r="57">
          <cell r="E57" t="str">
            <v>AIB-Cross Charge Relief</v>
          </cell>
          <cell r="F57" t="str">
            <v>AIB-Cross Charge Relief</v>
          </cell>
          <cell r="G57" t="str">
            <v>AIB New-AIB-Cross Charge Relief</v>
          </cell>
          <cell r="H57" t="str">
            <v>AIB New</v>
          </cell>
          <cell r="I57" t="str">
            <v>Non-Gross Spend</v>
          </cell>
          <cell r="J57" t="str">
            <v>Indirect</v>
          </cell>
        </row>
        <row r="58">
          <cell r="E58" t="str">
            <v>AIB-Cross Charge Expense</v>
          </cell>
          <cell r="F58" t="str">
            <v>AIB-Cross Charge Expense</v>
          </cell>
          <cell r="G58" t="str">
            <v>AIB New-AIB-Cross Charge Expense</v>
          </cell>
          <cell r="H58" t="str">
            <v>AIB New</v>
          </cell>
          <cell r="I58" t="str">
            <v>Non-Gross Spend</v>
          </cell>
          <cell r="J58" t="str">
            <v>Indirect</v>
          </cell>
        </row>
        <row r="118">
          <cell r="E118">
            <v>1121</v>
          </cell>
          <cell r="F118" t="str">
            <v>UNBILLED RECEIVABLES - ACCRUED</v>
          </cell>
          <cell r="G118" t="str">
            <v>UNBILLED RECEIVABLES - ACCRUED</v>
          </cell>
        </row>
        <row r="119">
          <cell r="E119">
            <v>1122</v>
          </cell>
          <cell r="F119" t="str">
            <v>UNBILLED RECEIVABLES - OTHER</v>
          </cell>
          <cell r="G119" t="str">
            <v>UNBILLED RECEIVABLES - OTHER</v>
          </cell>
        </row>
        <row r="120">
          <cell r="E120">
            <v>1130</v>
          </cell>
          <cell r="F120" t="str">
            <v>INVENTORY</v>
          </cell>
          <cell r="G120" t="str">
            <v>INVENTORY</v>
          </cell>
        </row>
        <row r="121">
          <cell r="E121">
            <v>1140</v>
          </cell>
          <cell r="F121" t="str">
            <v>PREPAID AND DEPOSITS</v>
          </cell>
          <cell r="G121" t="str">
            <v>PREPAID AND DEPOSITS</v>
          </cell>
        </row>
        <row r="122">
          <cell r="E122">
            <v>1141</v>
          </cell>
          <cell r="F122" t="str">
            <v>PREPAID SOFTWARE &amp; MAINTENANCE - SHORT TERM</v>
          </cell>
          <cell r="G122" t="str">
            <v>PREPAID SOFTWARE &amp; MAINTENANCE - SHORT TERM</v>
          </cell>
        </row>
        <row r="123">
          <cell r="E123">
            <v>1280</v>
          </cell>
          <cell r="F123" t="str">
            <v>LAND</v>
          </cell>
          <cell r="G123" t="str">
            <v>LAND</v>
          </cell>
        </row>
        <row r="124">
          <cell r="E124">
            <v>1281</v>
          </cell>
          <cell r="F124" t="str">
            <v>BUILDINGS &amp; FACILITIES</v>
          </cell>
          <cell r="G124" t="str">
            <v>BUILDINGS &amp; FACILITIES</v>
          </cell>
        </row>
        <row r="125">
          <cell r="E125">
            <v>1282</v>
          </cell>
          <cell r="F125" t="str">
            <v>COMPUTER EQUIPMENT</v>
          </cell>
          <cell r="G125" t="str">
            <v>COMPUTER EQUIPMENT</v>
          </cell>
        </row>
        <row r="126">
          <cell r="E126">
            <v>1283</v>
          </cell>
          <cell r="F126" t="str">
            <v>OTHER EQUIPMENT &amp; FURNITURE</v>
          </cell>
          <cell r="G126" t="str">
            <v>OTHER EQUIPMENT &amp; FURNITURE</v>
          </cell>
        </row>
        <row r="127">
          <cell r="E127">
            <v>1291</v>
          </cell>
          <cell r="F127" t="str">
            <v>ACCUM DEPR-BUILD &amp; FACIL</v>
          </cell>
          <cell r="G127" t="str">
            <v>ACCUM DEPR-BUILD &amp; FACIL</v>
          </cell>
        </row>
        <row r="128">
          <cell r="E128">
            <v>1292</v>
          </cell>
          <cell r="F128" t="str">
            <v>ACCUM DEPR-COMPUTER EQUIP</v>
          </cell>
          <cell r="G128" t="str">
            <v>ACCUM DEPR-COMPUTER EQUIP</v>
          </cell>
        </row>
        <row r="129">
          <cell r="E129">
            <v>1293</v>
          </cell>
          <cell r="F129" t="str">
            <v>ACCUM DEPR-OTHER EQ &amp; FURN</v>
          </cell>
          <cell r="G129" t="str">
            <v>ACCUM DEPR-OTHER EQ &amp; FURN</v>
          </cell>
        </row>
        <row r="130">
          <cell r="E130">
            <v>1324</v>
          </cell>
          <cell r="F130" t="str">
            <v>PREPAID SOFTWARE &amp; MAINTENANCE - LONG TERM</v>
          </cell>
          <cell r="G130" t="str">
            <v>PREPAID SOFTWARE &amp; MAINTENANCE - LONG TERM</v>
          </cell>
        </row>
        <row r="131">
          <cell r="E131">
            <v>1351</v>
          </cell>
          <cell r="F131" t="str">
            <v>PURCHASED SOFTWARE</v>
          </cell>
          <cell r="G131" t="str">
            <v>PURCHASED SOFTWARE</v>
          </cell>
        </row>
        <row r="132">
          <cell r="E132">
            <v>1352</v>
          </cell>
          <cell r="F132" t="str">
            <v>ACCUMULATED AMORTIZATION - SOFTWARE</v>
          </cell>
          <cell r="G132" t="str">
            <v>ACCUMULATED AMORTIZATION - SOFTWARE</v>
          </cell>
        </row>
        <row r="133">
          <cell r="E133">
            <v>1373</v>
          </cell>
          <cell r="F133" t="str">
            <v>CONSTRUCT BUILD/SETUP DEFERRED ASSET</v>
          </cell>
          <cell r="G133" t="str">
            <v>CONSTRUCT BUILD/SETUP DEFERRED ASSET</v>
          </cell>
        </row>
        <row r="134">
          <cell r="E134">
            <v>1374</v>
          </cell>
          <cell r="F134" t="str">
            <v>ACCUMULATED AMORTIZATION - CONSTRUCT BUILD/SETUP</v>
          </cell>
          <cell r="G134" t="str">
            <v>ACCUMULATED AMORTIZATION - CONSTRUCT BUILD/SETUP</v>
          </cell>
        </row>
        <row r="135">
          <cell r="E135">
            <v>1375</v>
          </cell>
          <cell r="F135" t="str">
            <v>DEFERRED CONTRACT COSTS - SHORT TERM</v>
          </cell>
          <cell r="G135" t="str">
            <v>DEFERRED CONTRACT COSTS - SHORT TERM</v>
          </cell>
        </row>
        <row r="136">
          <cell r="E136">
            <v>2120</v>
          </cell>
          <cell r="F136" t="str">
            <v>UNEARNED REVENUE - CURRENT</v>
          </cell>
          <cell r="G136" t="str">
            <v>UNEARNED REVENUE - CURRENT</v>
          </cell>
        </row>
        <row r="137">
          <cell r="E137">
            <v>2141</v>
          </cell>
          <cell r="F137" t="str">
            <v>LOSS ACCRUALS</v>
          </cell>
          <cell r="G137" t="str">
            <v>LOSS ACCRUALS</v>
          </cell>
        </row>
        <row r="138">
          <cell r="E138">
            <v>2331</v>
          </cell>
          <cell r="F138" t="str">
            <v>UNEARNED REVENUE - LONG TERM</v>
          </cell>
          <cell r="G138" t="str">
            <v>UNEARNED REVENUE - LONG TERM</v>
          </cell>
        </row>
        <row r="139">
          <cell r="E139">
            <v>2130</v>
          </cell>
          <cell r="F139" t="str">
            <v>ACCRUED LIABILITIES</v>
          </cell>
          <cell r="G139" t="str">
            <v>ACCRUED LIABILITIES</v>
          </cell>
        </row>
      </sheetData>
      <sheetData sheetId="16">
        <row r="1">
          <cell r="H1" t="e">
            <v>#DIV/0!</v>
          </cell>
          <cell r="J1" t="e">
            <v>#DIV/0!</v>
          </cell>
          <cell r="K1" t="e">
            <v>#DIV/0!</v>
          </cell>
          <cell r="L1" t="e">
            <v>#DIV/0!</v>
          </cell>
          <cell r="N1" t="e">
            <v>#DIV/0!</v>
          </cell>
          <cell r="O1" t="e">
            <v>#DIV/0!</v>
          </cell>
          <cell r="P1" t="e">
            <v>#DIV/0!</v>
          </cell>
          <cell r="Q1" t="e">
            <v>#DIV/0!</v>
          </cell>
          <cell r="S1" t="e">
            <v>#DIV/0!</v>
          </cell>
          <cell r="Y1" t="e">
            <v>#DIV/0!</v>
          </cell>
          <cell r="AA1" t="e">
            <v>#DIV/0!</v>
          </cell>
          <cell r="AB1" t="e">
            <v>#DIV/0!</v>
          </cell>
          <cell r="AC1" t="e">
            <v>#DIV/0!</v>
          </cell>
          <cell r="AE1" t="e">
            <v>#DIV/0!</v>
          </cell>
          <cell r="AF1" t="e">
            <v>#DIV/0!</v>
          </cell>
          <cell r="AG1" t="e">
            <v>#DIV/0!</v>
          </cell>
          <cell r="AH1" t="e">
            <v>#DIV/0!</v>
          </cell>
          <cell r="AJ1" t="e">
            <v>#DIV/0!</v>
          </cell>
          <cell r="AP1" t="e">
            <v>#DIV/0!</v>
          </cell>
          <cell r="AR1" t="e">
            <v>#DIV/0!</v>
          </cell>
          <cell r="AS1" t="e">
            <v>#DIV/0!</v>
          </cell>
          <cell r="AT1" t="e">
            <v>#DIV/0!</v>
          </cell>
          <cell r="AV1" t="e">
            <v>#DIV/0!</v>
          </cell>
          <cell r="AW1" t="e">
            <v>#DIV/0!</v>
          </cell>
          <cell r="AX1" t="e">
            <v>#DIV/0!</v>
          </cell>
          <cell r="AY1" t="e">
            <v>#DIV/0!</v>
          </cell>
          <cell r="BA1" t="e">
            <v>#DIV/0!</v>
          </cell>
          <cell r="BG1" t="e">
            <v>#DIV/0!</v>
          </cell>
          <cell r="BI1" t="e">
            <v>#DIV/0!</v>
          </cell>
          <cell r="BJ1" t="e">
            <v>#DIV/0!</v>
          </cell>
          <cell r="BK1" t="e">
            <v>#DIV/0!</v>
          </cell>
          <cell r="BM1" t="e">
            <v>#DIV/0!</v>
          </cell>
          <cell r="BN1" t="e">
            <v>#DIV/0!</v>
          </cell>
          <cell r="BO1" t="e">
            <v>#DIV/0!</v>
          </cell>
          <cell r="BP1" t="e">
            <v>#DIV/0!</v>
          </cell>
          <cell r="BR1" t="e">
            <v>#DIV/0!</v>
          </cell>
          <cell r="BX1" t="e">
            <v>#DIV/0!</v>
          </cell>
          <cell r="BZ1" t="e">
            <v>#DIV/0!</v>
          </cell>
          <cell r="CA1" t="e">
            <v>#DIV/0!</v>
          </cell>
          <cell r="CB1" t="e">
            <v>#DIV/0!</v>
          </cell>
          <cell r="CD1" t="e">
            <v>#DIV/0!</v>
          </cell>
          <cell r="CE1" t="e">
            <v>#DIV/0!</v>
          </cell>
          <cell r="CF1" t="e">
            <v>#DIV/0!</v>
          </cell>
          <cell r="CG1" t="e">
            <v>#DIV/0!</v>
          </cell>
          <cell r="CI1" t="e">
            <v>#DIV/0!</v>
          </cell>
          <cell r="CO1">
            <v>83192366.104087278</v>
          </cell>
          <cell r="CQ1">
            <v>109417864.03825709</v>
          </cell>
          <cell r="CR1">
            <v>115970812.84206288</v>
          </cell>
          <cell r="CS1">
            <v>114869502.87781705</v>
          </cell>
          <cell r="CU1">
            <v>129581185.8577418</v>
          </cell>
          <cell r="CV1">
            <v>110876322.08812472</v>
          </cell>
          <cell r="CW1">
            <v>115444984.50545523</v>
          </cell>
          <cell r="CX1">
            <v>118343814.64338356</v>
          </cell>
          <cell r="CZ1">
            <v>130060350.61307077</v>
          </cell>
          <cell r="DF1" t="e">
            <v>#DIV/0!</v>
          </cell>
          <cell r="DH1" t="e">
            <v>#DIV/0!</v>
          </cell>
          <cell r="DI1" t="e">
            <v>#DIV/0!</v>
          </cell>
          <cell r="DJ1" t="e">
            <v>#DIV/0!</v>
          </cell>
          <cell r="DK1" t="e">
            <v>#DIV/0!</v>
          </cell>
          <cell r="DL1" t="e">
            <v>#DIV/0!</v>
          </cell>
          <cell r="DM1" t="e">
            <v>#DIV/0!</v>
          </cell>
          <cell r="DN1" t="e">
            <v>#DIV/0!</v>
          </cell>
          <cell r="DO1" t="e">
            <v>#DIV/0!</v>
          </cell>
          <cell r="DP1" t="e">
            <v>#DIV/0!</v>
          </cell>
          <cell r="DQ1" t="e">
            <v>#DIV/0!</v>
          </cell>
          <cell r="DW1" t="e">
            <v>#DIV/0!</v>
          </cell>
          <cell r="DX1" t="e">
            <v>#DIV/0!</v>
          </cell>
          <cell r="DY1" t="e">
            <v>#DIV/0!</v>
          </cell>
          <cell r="DZ1" t="e">
            <v>#DIV/0!</v>
          </cell>
          <cell r="EA1" t="e">
            <v>#DIV/0!</v>
          </cell>
          <cell r="EB1" t="e">
            <v>#DIV/0!</v>
          </cell>
          <cell r="EC1" t="e">
            <v>#DIV/0!</v>
          </cell>
          <cell r="ED1" t="e">
            <v>#DIV/0!</v>
          </cell>
          <cell r="EE1" t="e">
            <v>#DIV/0!</v>
          </cell>
          <cell r="EF1" t="e">
            <v>#DIV/0!</v>
          </cell>
          <cell r="EG1" t="e">
            <v>#DIV/0!</v>
          </cell>
          <cell r="EH1" t="e">
            <v>#DIV/0!</v>
          </cell>
          <cell r="EN1" t="e">
            <v>#DIV/0!</v>
          </cell>
          <cell r="EO1" t="e">
            <v>#DIV/0!</v>
          </cell>
          <cell r="EP1" t="e">
            <v>#DIV/0!</v>
          </cell>
          <cell r="EQ1" t="e">
            <v>#DIV/0!</v>
          </cell>
          <cell r="ER1" t="e">
            <v>#DIV/0!</v>
          </cell>
          <cell r="ES1" t="e">
            <v>#DIV/0!</v>
          </cell>
          <cell r="ET1" t="e">
            <v>#DIV/0!</v>
          </cell>
          <cell r="EU1" t="e">
            <v>#DIV/0!</v>
          </cell>
          <cell r="EV1" t="e">
            <v>#DIV/0!</v>
          </cell>
          <cell r="EW1" t="e">
            <v>#DIV/0!</v>
          </cell>
          <cell r="EX1" t="e">
            <v>#DIV/0!</v>
          </cell>
          <cell r="EY1" t="e">
            <v>#DIV/0!</v>
          </cell>
          <cell r="FE1" t="e">
            <v>#DIV/0!</v>
          </cell>
          <cell r="FF1" t="e">
            <v>#DIV/0!</v>
          </cell>
          <cell r="FG1" t="e">
            <v>#DIV/0!</v>
          </cell>
          <cell r="FH1" t="e">
            <v>#DIV/0!</v>
          </cell>
          <cell r="FI1" t="e">
            <v>#DIV/0!</v>
          </cell>
          <cell r="FJ1" t="e">
            <v>#DIV/0!</v>
          </cell>
          <cell r="FK1" t="e">
            <v>#DIV/0!</v>
          </cell>
          <cell r="FL1" t="e">
            <v>#DIV/0!</v>
          </cell>
          <cell r="FM1" t="e">
            <v>#DIV/0!</v>
          </cell>
          <cell r="FN1" t="e">
            <v>#DIV/0!</v>
          </cell>
          <cell r="FO1" t="e">
            <v>#DIV/0!</v>
          </cell>
          <cell r="FP1" t="e">
            <v>#DIV/0!</v>
          </cell>
          <cell r="FV1" t="e">
            <v>#DIV/0!</v>
          </cell>
          <cell r="FW1" t="e">
            <v>#DIV/0!</v>
          </cell>
          <cell r="FX1" t="e">
            <v>#DIV/0!</v>
          </cell>
          <cell r="FY1" t="e">
            <v>#DIV/0!</v>
          </cell>
          <cell r="FZ1" t="e">
            <v>#DIV/0!</v>
          </cell>
          <cell r="GA1" t="e">
            <v>#DIV/0!</v>
          </cell>
          <cell r="GB1" t="e">
            <v>#DIV/0!</v>
          </cell>
          <cell r="GC1" t="e">
            <v>#DIV/0!</v>
          </cell>
          <cell r="GD1" t="e">
            <v>#DIV/0!</v>
          </cell>
          <cell r="GE1" t="e">
            <v>#DIV/0!</v>
          </cell>
          <cell r="GF1" t="e">
            <v>#DIV/0!</v>
          </cell>
          <cell r="GG1" t="e">
            <v>#DIV/0!</v>
          </cell>
          <cell r="GM1" t="e">
            <v>#DIV/0!</v>
          </cell>
          <cell r="GN1" t="e">
            <v>#DIV/0!</v>
          </cell>
          <cell r="GO1" t="e">
            <v>#DIV/0!</v>
          </cell>
          <cell r="GP1" t="e">
            <v>#DIV/0!</v>
          </cell>
          <cell r="GQ1" t="e">
            <v>#DIV/0!</v>
          </cell>
          <cell r="GR1" t="e">
            <v>#DIV/0!</v>
          </cell>
          <cell r="GS1" t="e">
            <v>#DIV/0!</v>
          </cell>
          <cell r="GT1" t="e">
            <v>#DIV/0!</v>
          </cell>
          <cell r="GU1" t="e">
            <v>#DIV/0!</v>
          </cell>
          <cell r="GV1" t="e">
            <v>#DIV/0!</v>
          </cell>
          <cell r="GW1" t="e">
            <v>#DIV/0!</v>
          </cell>
          <cell r="GX1" t="e">
            <v>#DIV/0!</v>
          </cell>
          <cell r="HD1" t="e">
            <v>#DIV/0!</v>
          </cell>
          <cell r="HE1" t="e">
            <v>#DIV/0!</v>
          </cell>
          <cell r="HF1" t="e">
            <v>#DIV/0!</v>
          </cell>
          <cell r="HG1" t="e">
            <v>#DIV/0!</v>
          </cell>
          <cell r="HH1" t="e">
            <v>#DIV/0!</v>
          </cell>
          <cell r="HN1" t="e">
            <v>#REF!</v>
          </cell>
        </row>
        <row r="2">
          <cell r="A2" t="str">
            <v>for lookup functions only - DO NOT TOUCH</v>
          </cell>
          <cell r="H2">
            <v>40483</v>
          </cell>
          <cell r="J2">
            <v>40544</v>
          </cell>
          <cell r="K2">
            <v>40575</v>
          </cell>
          <cell r="L2">
            <v>40603</v>
          </cell>
          <cell r="N2">
            <v>40664</v>
          </cell>
          <cell r="O2">
            <v>40695</v>
          </cell>
          <cell r="P2">
            <v>40725</v>
          </cell>
          <cell r="Q2">
            <v>40756</v>
          </cell>
          <cell r="S2">
            <v>40817</v>
          </cell>
          <cell r="Y2">
            <v>40848</v>
          </cell>
          <cell r="AA2">
            <v>40909</v>
          </cell>
          <cell r="AB2">
            <v>40940</v>
          </cell>
          <cell r="AC2">
            <v>40969</v>
          </cell>
          <cell r="AE2">
            <v>41030</v>
          </cell>
          <cell r="AF2">
            <v>41061</v>
          </cell>
          <cell r="AG2">
            <v>41091</v>
          </cell>
          <cell r="AH2">
            <v>41122</v>
          </cell>
          <cell r="AJ2">
            <v>41183</v>
          </cell>
          <cell r="AP2">
            <v>41214</v>
          </cell>
          <cell r="AR2">
            <v>41275</v>
          </cell>
          <cell r="AS2">
            <v>41306</v>
          </cell>
          <cell r="AT2">
            <v>41334</v>
          </cell>
          <cell r="AV2">
            <v>41395</v>
          </cell>
          <cell r="AW2">
            <v>41426</v>
          </cell>
          <cell r="AX2">
            <v>41456</v>
          </cell>
          <cell r="AY2">
            <v>41487</v>
          </cell>
          <cell r="BA2">
            <v>41548</v>
          </cell>
          <cell r="BG2">
            <v>41579</v>
          </cell>
          <cell r="BI2">
            <v>41640</v>
          </cell>
          <cell r="BJ2">
            <v>41671</v>
          </cell>
          <cell r="BK2">
            <v>41699</v>
          </cell>
          <cell r="BM2">
            <v>41760</v>
          </cell>
          <cell r="BN2">
            <v>41791</v>
          </cell>
          <cell r="BO2">
            <v>41821</v>
          </cell>
          <cell r="BP2">
            <v>41852</v>
          </cell>
          <cell r="BR2">
            <v>41913</v>
          </cell>
          <cell r="BX2">
            <v>41944</v>
          </cell>
          <cell r="BZ2">
            <v>42005</v>
          </cell>
          <cell r="CA2">
            <v>42036</v>
          </cell>
          <cell r="CB2">
            <v>42064</v>
          </cell>
          <cell r="CD2">
            <v>42125</v>
          </cell>
          <cell r="CE2">
            <v>42156</v>
          </cell>
          <cell r="CF2">
            <v>42186</v>
          </cell>
          <cell r="CG2">
            <v>42217</v>
          </cell>
          <cell r="CI2">
            <v>42278</v>
          </cell>
          <cell r="CO2">
            <v>42309</v>
          </cell>
          <cell r="CQ2">
            <v>42370</v>
          </cell>
          <cell r="CR2">
            <v>42401</v>
          </cell>
          <cell r="CS2">
            <v>42430</v>
          </cell>
          <cell r="CU2">
            <v>42491</v>
          </cell>
          <cell r="CV2">
            <v>42522</v>
          </cell>
          <cell r="CW2">
            <v>42552</v>
          </cell>
          <cell r="CX2">
            <v>42583</v>
          </cell>
          <cell r="CZ2">
            <v>42644</v>
          </cell>
          <cell r="DF2">
            <v>42675</v>
          </cell>
          <cell r="DH2">
            <v>42736</v>
          </cell>
          <cell r="DI2">
            <v>42767</v>
          </cell>
          <cell r="DJ2">
            <v>42795</v>
          </cell>
          <cell r="DK2">
            <v>42826</v>
          </cell>
          <cell r="DL2">
            <v>42856</v>
          </cell>
          <cell r="DM2">
            <v>42887</v>
          </cell>
          <cell r="DN2">
            <v>42917</v>
          </cell>
          <cell r="DO2">
            <v>42948</v>
          </cell>
          <cell r="DP2">
            <v>42979</v>
          </cell>
          <cell r="DQ2">
            <v>43009</v>
          </cell>
          <cell r="DW2">
            <v>43040</v>
          </cell>
          <cell r="DX2">
            <v>43070</v>
          </cell>
          <cell r="DY2">
            <v>43101</v>
          </cell>
          <cell r="DZ2">
            <v>43132</v>
          </cell>
          <cell r="EA2">
            <v>43160</v>
          </cell>
          <cell r="EB2">
            <v>43191</v>
          </cell>
          <cell r="EC2">
            <v>43221</v>
          </cell>
          <cell r="ED2">
            <v>43252</v>
          </cell>
          <cell r="EE2">
            <v>43282</v>
          </cell>
          <cell r="EF2">
            <v>43313</v>
          </cell>
          <cell r="EG2">
            <v>43344</v>
          </cell>
          <cell r="EH2">
            <v>43374</v>
          </cell>
          <cell r="EN2">
            <v>43405</v>
          </cell>
          <cell r="EO2">
            <v>43435</v>
          </cell>
          <cell r="EP2">
            <v>43466</v>
          </cell>
          <cell r="EQ2">
            <v>43497</v>
          </cell>
          <cell r="ER2">
            <v>43525</v>
          </cell>
          <cell r="ES2">
            <v>43556</v>
          </cell>
          <cell r="ET2">
            <v>43586</v>
          </cell>
          <cell r="EU2">
            <v>43617</v>
          </cell>
          <cell r="EV2">
            <v>43647</v>
          </cell>
          <cell r="EW2">
            <v>43678</v>
          </cell>
          <cell r="EX2">
            <v>43709</v>
          </cell>
          <cell r="EY2">
            <v>43739</v>
          </cell>
          <cell r="FE2">
            <v>43770</v>
          </cell>
          <cell r="FF2">
            <v>43800</v>
          </cell>
          <cell r="FG2">
            <v>43831</v>
          </cell>
          <cell r="FH2">
            <v>43862</v>
          </cell>
          <cell r="FI2">
            <v>43891</v>
          </cell>
          <cell r="FJ2">
            <v>43922</v>
          </cell>
          <cell r="FK2">
            <v>43952</v>
          </cell>
          <cell r="FL2">
            <v>43983</v>
          </cell>
          <cell r="FM2">
            <v>44013</v>
          </cell>
          <cell r="FN2">
            <v>44044</v>
          </cell>
          <cell r="FO2">
            <v>44075</v>
          </cell>
          <cell r="FP2">
            <v>44105</v>
          </cell>
          <cell r="FV2">
            <v>44136</v>
          </cell>
          <cell r="FW2">
            <v>44166</v>
          </cell>
          <cell r="FX2">
            <v>44197</v>
          </cell>
          <cell r="FY2">
            <v>44228</v>
          </cell>
          <cell r="FZ2">
            <v>44256</v>
          </cell>
          <cell r="GA2">
            <v>44287</v>
          </cell>
          <cell r="GB2">
            <v>44317</v>
          </cell>
          <cell r="GC2">
            <v>44348</v>
          </cell>
          <cell r="GD2">
            <v>44378</v>
          </cell>
          <cell r="GE2">
            <v>44409</v>
          </cell>
          <cell r="GF2">
            <v>44440</v>
          </cell>
          <cell r="GG2">
            <v>44470</v>
          </cell>
          <cell r="GM2">
            <v>44501</v>
          </cell>
          <cell r="GN2">
            <v>44531</v>
          </cell>
          <cell r="GO2">
            <v>44562</v>
          </cell>
          <cell r="GP2">
            <v>44593</v>
          </cell>
          <cell r="GQ2">
            <v>44621</v>
          </cell>
          <cell r="GR2">
            <v>44652</v>
          </cell>
          <cell r="GS2">
            <v>44682</v>
          </cell>
          <cell r="GT2">
            <v>44713</v>
          </cell>
          <cell r="GU2">
            <v>44743</v>
          </cell>
          <cell r="GV2">
            <v>44774</v>
          </cell>
          <cell r="GW2">
            <v>44805</v>
          </cell>
          <cell r="GX2">
            <v>44835</v>
          </cell>
          <cell r="HD2">
            <v>44866</v>
          </cell>
          <cell r="HE2">
            <v>44896</v>
          </cell>
          <cell r="HF2">
            <v>44927</v>
          </cell>
          <cell r="HG2">
            <v>44958</v>
          </cell>
          <cell r="HH2">
            <v>44986</v>
          </cell>
          <cell r="HN2">
            <v>45170</v>
          </cell>
        </row>
        <row r="3">
          <cell r="A3" t="str">
            <v/>
          </cell>
          <cell r="B3" t="str">
            <v/>
          </cell>
        </row>
        <row r="4">
          <cell r="A4" t="str">
            <v/>
          </cell>
          <cell r="B4" t="str">
            <v/>
          </cell>
        </row>
        <row r="5">
          <cell r="A5" t="str">
            <v/>
          </cell>
          <cell r="B5" t="str">
            <v/>
          </cell>
        </row>
        <row r="6">
          <cell r="A6" t="str">
            <v/>
          </cell>
          <cell r="B6" t="str">
            <v/>
          </cell>
        </row>
        <row r="7">
          <cell r="A7" t="str">
            <v/>
          </cell>
          <cell r="B7" t="str">
            <v/>
          </cell>
        </row>
        <row r="8">
          <cell r="A8" t="str">
            <v/>
          </cell>
          <cell r="B8" t="str">
            <v/>
          </cell>
        </row>
        <row r="9">
          <cell r="A9" t="str">
            <v/>
          </cell>
          <cell r="B9" t="str">
            <v/>
          </cell>
        </row>
        <row r="10">
          <cell r="A10" t="str">
            <v/>
          </cell>
          <cell r="B10" t="str">
            <v/>
          </cell>
        </row>
        <row r="11">
          <cell r="A11" t="str">
            <v/>
          </cell>
          <cell r="B11" t="str">
            <v/>
          </cell>
        </row>
        <row r="12">
          <cell r="A12" t="str">
            <v/>
          </cell>
          <cell r="B12" t="str">
            <v/>
          </cell>
        </row>
        <row r="13">
          <cell r="A13" t="str">
            <v/>
          </cell>
          <cell r="B13" t="str">
            <v/>
          </cell>
        </row>
        <row r="14">
          <cell r="A14" t="str">
            <v/>
          </cell>
          <cell r="B14" t="str">
            <v/>
          </cell>
        </row>
        <row r="15">
          <cell r="A15" t="str">
            <v/>
          </cell>
          <cell r="B15" t="str">
            <v/>
          </cell>
        </row>
        <row r="16">
          <cell r="A16" t="str">
            <v/>
          </cell>
          <cell r="B16" t="str">
            <v/>
          </cell>
        </row>
        <row r="17">
          <cell r="A17" t="str">
            <v/>
          </cell>
          <cell r="B17" t="str">
            <v/>
          </cell>
        </row>
        <row r="18">
          <cell r="A18" t="str">
            <v/>
          </cell>
          <cell r="B18" t="str">
            <v/>
          </cell>
        </row>
        <row r="19">
          <cell r="A19" t="str">
            <v/>
          </cell>
          <cell r="B19" t="str">
            <v/>
          </cell>
        </row>
        <row r="20">
          <cell r="A20" t="str">
            <v/>
          </cell>
          <cell r="B20" t="str">
            <v/>
          </cell>
        </row>
        <row r="21">
          <cell r="A21" t="str">
            <v/>
          </cell>
          <cell r="B21" t="str">
            <v/>
          </cell>
        </row>
        <row r="22">
          <cell r="A22" t="str">
            <v/>
          </cell>
          <cell r="B22" t="str">
            <v/>
          </cell>
        </row>
        <row r="23">
          <cell r="A23" t="str">
            <v/>
          </cell>
          <cell r="B23" t="str">
            <v/>
          </cell>
        </row>
        <row r="24">
          <cell r="A24" t="str">
            <v/>
          </cell>
          <cell r="B24" t="str">
            <v/>
          </cell>
        </row>
        <row r="25">
          <cell r="A25" t="str">
            <v/>
          </cell>
          <cell r="B25" t="str">
            <v/>
          </cell>
        </row>
        <row r="26">
          <cell r="A26" t="str">
            <v/>
          </cell>
          <cell r="B26" t="str">
            <v/>
          </cell>
        </row>
        <row r="27">
          <cell r="A27" t="str">
            <v/>
          </cell>
          <cell r="B27" t="str">
            <v/>
          </cell>
        </row>
        <row r="28">
          <cell r="A28" t="str">
            <v/>
          </cell>
          <cell r="B28" t="str">
            <v/>
          </cell>
        </row>
        <row r="29">
          <cell r="A29" t="str">
            <v/>
          </cell>
          <cell r="B29" t="str">
            <v/>
          </cell>
        </row>
        <row r="30">
          <cell r="A30" t="str">
            <v/>
          </cell>
          <cell r="B30" t="str">
            <v/>
          </cell>
        </row>
        <row r="31">
          <cell r="A31" t="str">
            <v/>
          </cell>
          <cell r="B31" t="str">
            <v/>
          </cell>
        </row>
        <row r="32">
          <cell r="A32" t="str">
            <v/>
          </cell>
          <cell r="B32" t="str">
            <v/>
          </cell>
        </row>
        <row r="33">
          <cell r="A33" t="str">
            <v/>
          </cell>
          <cell r="B33" t="str">
            <v/>
          </cell>
        </row>
        <row r="34">
          <cell r="A34" t="str">
            <v/>
          </cell>
          <cell r="B34" t="str">
            <v/>
          </cell>
        </row>
        <row r="35">
          <cell r="A35" t="str">
            <v/>
          </cell>
          <cell r="B35" t="str">
            <v/>
          </cell>
        </row>
        <row r="36">
          <cell r="A36" t="str">
            <v/>
          </cell>
          <cell r="B36" t="str">
            <v/>
          </cell>
        </row>
        <row r="37">
          <cell r="A37" t="str">
            <v/>
          </cell>
          <cell r="B37" t="str">
            <v/>
          </cell>
        </row>
        <row r="38">
          <cell r="A38" t="str">
            <v/>
          </cell>
          <cell r="B38" t="str">
            <v/>
          </cell>
        </row>
        <row r="39">
          <cell r="A39" t="str">
            <v/>
          </cell>
          <cell r="B39" t="str">
            <v/>
          </cell>
        </row>
        <row r="40">
          <cell r="A40" t="str">
            <v/>
          </cell>
          <cell r="B40" t="str">
            <v/>
          </cell>
        </row>
        <row r="41">
          <cell r="A41" t="str">
            <v/>
          </cell>
          <cell r="B41" t="str">
            <v/>
          </cell>
        </row>
        <row r="42">
          <cell r="A42" t="str">
            <v/>
          </cell>
          <cell r="B42" t="str">
            <v/>
          </cell>
        </row>
        <row r="43">
          <cell r="A43" t="str">
            <v/>
          </cell>
          <cell r="B43" t="str">
            <v/>
          </cell>
        </row>
        <row r="44">
          <cell r="A44" t="str">
            <v/>
          </cell>
          <cell r="B44" t="str">
            <v/>
          </cell>
        </row>
        <row r="45">
          <cell r="A45" t="str">
            <v/>
          </cell>
          <cell r="B45" t="str">
            <v/>
          </cell>
        </row>
        <row r="46">
          <cell r="A46" t="str">
            <v/>
          </cell>
          <cell r="B46" t="str">
            <v/>
          </cell>
        </row>
        <row r="47">
          <cell r="A47" t="str">
            <v/>
          </cell>
          <cell r="B47" t="str">
            <v/>
          </cell>
        </row>
        <row r="48">
          <cell r="A48" t="str">
            <v/>
          </cell>
          <cell r="B48" t="str">
            <v/>
          </cell>
        </row>
        <row r="49">
          <cell r="A49" t="str">
            <v/>
          </cell>
          <cell r="B49" t="str">
            <v/>
          </cell>
        </row>
        <row r="50">
          <cell r="A50" t="str">
            <v/>
          </cell>
          <cell r="B50" t="str">
            <v/>
          </cell>
        </row>
        <row r="51">
          <cell r="A51" t="str">
            <v/>
          </cell>
          <cell r="B51" t="str">
            <v/>
          </cell>
        </row>
        <row r="52">
          <cell r="A52" t="str">
            <v/>
          </cell>
          <cell r="B52" t="str">
            <v/>
          </cell>
        </row>
        <row r="53">
          <cell r="A53" t="str">
            <v/>
          </cell>
          <cell r="B53" t="str">
            <v/>
          </cell>
        </row>
        <row r="54">
          <cell r="A54" t="str">
            <v/>
          </cell>
          <cell r="B54" t="str">
            <v/>
          </cell>
        </row>
        <row r="55">
          <cell r="A55" t="str">
            <v/>
          </cell>
          <cell r="B55" t="str">
            <v/>
          </cell>
        </row>
        <row r="56">
          <cell r="A56" t="str">
            <v/>
          </cell>
          <cell r="B56" t="str">
            <v/>
          </cell>
        </row>
        <row r="57">
          <cell r="A57" t="str">
            <v/>
          </cell>
          <cell r="B57" t="str">
            <v/>
          </cell>
        </row>
        <row r="58">
          <cell r="A58" t="str">
            <v/>
          </cell>
          <cell r="B58" t="str">
            <v/>
          </cell>
        </row>
        <row r="59">
          <cell r="A59" t="str">
            <v/>
          </cell>
          <cell r="B59" t="str">
            <v/>
          </cell>
        </row>
        <row r="60">
          <cell r="A60" t="str">
            <v/>
          </cell>
          <cell r="B60" t="str">
            <v/>
          </cell>
        </row>
        <row r="61">
          <cell r="A61" t="str">
            <v/>
          </cell>
          <cell r="B61" t="str">
            <v/>
          </cell>
        </row>
        <row r="62">
          <cell r="A62" t="str">
            <v/>
          </cell>
          <cell r="B62" t="str">
            <v/>
          </cell>
        </row>
        <row r="63">
          <cell r="A63" t="str">
            <v/>
          </cell>
          <cell r="B63" t="str">
            <v/>
          </cell>
        </row>
        <row r="64">
          <cell r="A64" t="str">
            <v/>
          </cell>
          <cell r="B64" t="str">
            <v/>
          </cell>
        </row>
        <row r="65">
          <cell r="A65" t="str">
            <v/>
          </cell>
          <cell r="B65" t="str">
            <v/>
          </cell>
        </row>
        <row r="66">
          <cell r="A66" t="str">
            <v/>
          </cell>
          <cell r="B66" t="str">
            <v/>
          </cell>
        </row>
        <row r="67">
          <cell r="A67" t="str">
            <v/>
          </cell>
          <cell r="B67" t="str">
            <v/>
          </cell>
        </row>
        <row r="68">
          <cell r="A68" t="str">
            <v/>
          </cell>
          <cell r="B68" t="str">
            <v/>
          </cell>
        </row>
        <row r="69">
          <cell r="A69" t="str">
            <v/>
          </cell>
          <cell r="B69" t="str">
            <v/>
          </cell>
        </row>
        <row r="70">
          <cell r="A70" t="str">
            <v/>
          </cell>
          <cell r="B70" t="str">
            <v/>
          </cell>
        </row>
        <row r="71">
          <cell r="A71" t="str">
            <v/>
          </cell>
          <cell r="B71" t="str">
            <v/>
          </cell>
        </row>
        <row r="72">
          <cell r="A72" t="str">
            <v/>
          </cell>
          <cell r="B72" t="str">
            <v/>
          </cell>
        </row>
        <row r="73">
          <cell r="A73" t="str">
            <v/>
          </cell>
          <cell r="B73" t="str">
            <v/>
          </cell>
        </row>
        <row r="74">
          <cell r="A74" t="str">
            <v/>
          </cell>
          <cell r="B74" t="str">
            <v/>
          </cell>
        </row>
        <row r="75">
          <cell r="A75" t="str">
            <v/>
          </cell>
          <cell r="B75" t="str">
            <v/>
          </cell>
        </row>
        <row r="76">
          <cell r="A76" t="str">
            <v/>
          </cell>
          <cell r="B76" t="str">
            <v/>
          </cell>
        </row>
        <row r="77">
          <cell r="A77" t="str">
            <v/>
          </cell>
          <cell r="B77" t="str">
            <v/>
          </cell>
        </row>
        <row r="78">
          <cell r="A78" t="str">
            <v/>
          </cell>
          <cell r="B78" t="str">
            <v/>
          </cell>
        </row>
        <row r="79">
          <cell r="A79" t="str">
            <v/>
          </cell>
          <cell r="B79" t="str">
            <v/>
          </cell>
        </row>
        <row r="80">
          <cell r="A80" t="str">
            <v/>
          </cell>
          <cell r="B80" t="str">
            <v/>
          </cell>
        </row>
        <row r="81">
          <cell r="A81" t="str">
            <v/>
          </cell>
          <cell r="B81" t="str">
            <v/>
          </cell>
        </row>
        <row r="82">
          <cell r="A82" t="str">
            <v/>
          </cell>
          <cell r="B82" t="str">
            <v/>
          </cell>
        </row>
        <row r="83">
          <cell r="A83" t="str">
            <v/>
          </cell>
          <cell r="B83" t="str">
            <v/>
          </cell>
        </row>
        <row r="84">
          <cell r="A84" t="str">
            <v/>
          </cell>
          <cell r="B84" t="str">
            <v/>
          </cell>
        </row>
        <row r="85">
          <cell r="A85" t="str">
            <v/>
          </cell>
          <cell r="B85" t="str">
            <v/>
          </cell>
        </row>
        <row r="86">
          <cell r="A86" t="str">
            <v/>
          </cell>
          <cell r="B86" t="str">
            <v/>
          </cell>
        </row>
        <row r="87">
          <cell r="A87" t="str">
            <v/>
          </cell>
          <cell r="B87" t="str">
            <v/>
          </cell>
        </row>
        <row r="88">
          <cell r="A88" t="str">
            <v/>
          </cell>
          <cell r="B88" t="str">
            <v/>
          </cell>
        </row>
        <row r="89">
          <cell r="A89" t="str">
            <v/>
          </cell>
          <cell r="B89" t="str">
            <v/>
          </cell>
        </row>
        <row r="90">
          <cell r="A90" t="str">
            <v/>
          </cell>
          <cell r="B90" t="str">
            <v/>
          </cell>
        </row>
        <row r="91">
          <cell r="A91" t="str">
            <v/>
          </cell>
          <cell r="B91" t="str">
            <v/>
          </cell>
        </row>
        <row r="92">
          <cell r="A92" t="str">
            <v/>
          </cell>
          <cell r="B92" t="str">
            <v/>
          </cell>
        </row>
        <row r="93">
          <cell r="A93" t="str">
            <v/>
          </cell>
          <cell r="B93" t="str">
            <v/>
          </cell>
        </row>
        <row r="94">
          <cell r="A94" t="str">
            <v/>
          </cell>
          <cell r="B94" t="str">
            <v/>
          </cell>
        </row>
        <row r="95">
          <cell r="A95" t="str">
            <v/>
          </cell>
          <cell r="B95" t="str">
            <v/>
          </cell>
        </row>
        <row r="96">
          <cell r="A96" t="str">
            <v/>
          </cell>
          <cell r="B96" t="str">
            <v/>
          </cell>
        </row>
        <row r="97">
          <cell r="A97" t="str">
            <v/>
          </cell>
          <cell r="B97" t="str">
            <v/>
          </cell>
        </row>
        <row r="98">
          <cell r="A98" t="str">
            <v/>
          </cell>
          <cell r="B98" t="str">
            <v/>
          </cell>
        </row>
        <row r="99">
          <cell r="A99" t="str">
            <v/>
          </cell>
          <cell r="B99" t="str">
            <v/>
          </cell>
        </row>
        <row r="100">
          <cell r="A100" t="str">
            <v/>
          </cell>
          <cell r="B100" t="str">
            <v/>
          </cell>
        </row>
        <row r="101">
          <cell r="A101" t="str">
            <v/>
          </cell>
          <cell r="B101" t="str">
            <v/>
          </cell>
        </row>
        <row r="102">
          <cell r="A102" t="str">
            <v/>
          </cell>
          <cell r="B102" t="str">
            <v/>
          </cell>
        </row>
        <row r="103">
          <cell r="A103" t="str">
            <v/>
          </cell>
          <cell r="B103" t="str">
            <v/>
          </cell>
        </row>
        <row r="104">
          <cell r="A104" t="str">
            <v/>
          </cell>
          <cell r="B104" t="str">
            <v/>
          </cell>
        </row>
        <row r="105">
          <cell r="A105" t="str">
            <v/>
          </cell>
          <cell r="B105" t="str">
            <v/>
          </cell>
        </row>
        <row r="106">
          <cell r="A106" t="str">
            <v/>
          </cell>
          <cell r="B106" t="str">
            <v/>
          </cell>
        </row>
        <row r="107">
          <cell r="A107" t="str">
            <v/>
          </cell>
          <cell r="B107" t="str">
            <v/>
          </cell>
        </row>
        <row r="108">
          <cell r="A108" t="str">
            <v/>
          </cell>
          <cell r="B108" t="str">
            <v/>
          </cell>
        </row>
        <row r="109">
          <cell r="A109" t="str">
            <v/>
          </cell>
          <cell r="B109" t="str">
            <v/>
          </cell>
        </row>
        <row r="110">
          <cell r="A110" t="str">
            <v/>
          </cell>
          <cell r="B110" t="str">
            <v/>
          </cell>
        </row>
        <row r="111">
          <cell r="A111" t="str">
            <v/>
          </cell>
          <cell r="B111" t="str">
            <v/>
          </cell>
        </row>
        <row r="112">
          <cell r="A112" t="str">
            <v/>
          </cell>
          <cell r="B112" t="str">
            <v/>
          </cell>
        </row>
        <row r="113">
          <cell r="A113" t="str">
            <v/>
          </cell>
          <cell r="B113" t="str">
            <v/>
          </cell>
        </row>
        <row r="114">
          <cell r="A114" t="str">
            <v/>
          </cell>
          <cell r="B114" t="str">
            <v/>
          </cell>
        </row>
        <row r="115">
          <cell r="A115" t="str">
            <v/>
          </cell>
          <cell r="B115" t="str">
            <v/>
          </cell>
        </row>
        <row r="116">
          <cell r="A116" t="str">
            <v/>
          </cell>
          <cell r="B116" t="str">
            <v/>
          </cell>
        </row>
        <row r="117">
          <cell r="A117" t="str">
            <v/>
          </cell>
          <cell r="B117" t="str">
            <v/>
          </cell>
        </row>
        <row r="118">
          <cell r="A118" t="str">
            <v/>
          </cell>
          <cell r="B118" t="str">
            <v/>
          </cell>
        </row>
        <row r="119">
          <cell r="A119" t="str">
            <v/>
          </cell>
          <cell r="B119" t="str">
            <v/>
          </cell>
        </row>
        <row r="120">
          <cell r="A120" t="str">
            <v/>
          </cell>
          <cell r="B120" t="str">
            <v/>
          </cell>
        </row>
        <row r="121">
          <cell r="A121" t="str">
            <v/>
          </cell>
          <cell r="B121" t="str">
            <v/>
          </cell>
        </row>
        <row r="122">
          <cell r="A122" t="str">
            <v/>
          </cell>
          <cell r="B122" t="str">
            <v/>
          </cell>
        </row>
        <row r="123">
          <cell r="A123" t="str">
            <v/>
          </cell>
          <cell r="B123" t="str">
            <v/>
          </cell>
        </row>
        <row r="124">
          <cell r="A124" t="str">
            <v/>
          </cell>
          <cell r="B124" t="str">
            <v/>
          </cell>
        </row>
        <row r="125">
          <cell r="A125" t="str">
            <v/>
          </cell>
          <cell r="B125" t="str">
            <v/>
          </cell>
        </row>
        <row r="126">
          <cell r="A126" t="str">
            <v/>
          </cell>
          <cell r="B126" t="str">
            <v/>
          </cell>
        </row>
        <row r="127">
          <cell r="A127" t="str">
            <v/>
          </cell>
          <cell r="B127" t="str">
            <v/>
          </cell>
        </row>
        <row r="128">
          <cell r="A128" t="str">
            <v/>
          </cell>
          <cell r="B128" t="str">
            <v/>
          </cell>
        </row>
        <row r="129">
          <cell r="A129" t="str">
            <v/>
          </cell>
          <cell r="B129" t="str">
            <v/>
          </cell>
        </row>
        <row r="130">
          <cell r="A130" t="str">
            <v/>
          </cell>
          <cell r="B130" t="str">
            <v/>
          </cell>
        </row>
        <row r="131">
          <cell r="A131" t="str">
            <v/>
          </cell>
          <cell r="B131" t="str">
            <v/>
          </cell>
        </row>
        <row r="132">
          <cell r="A132" t="str">
            <v/>
          </cell>
          <cell r="B132" t="str">
            <v/>
          </cell>
        </row>
        <row r="133">
          <cell r="A133" t="str">
            <v/>
          </cell>
          <cell r="B133" t="str">
            <v/>
          </cell>
        </row>
        <row r="134">
          <cell r="A134" t="str">
            <v/>
          </cell>
          <cell r="B134" t="str">
            <v/>
          </cell>
        </row>
        <row r="135">
          <cell r="A135" t="str">
            <v/>
          </cell>
          <cell r="B135" t="str">
            <v/>
          </cell>
        </row>
        <row r="136">
          <cell r="A136" t="str">
            <v/>
          </cell>
          <cell r="B136" t="str">
            <v/>
          </cell>
        </row>
        <row r="137">
          <cell r="A137" t="str">
            <v/>
          </cell>
          <cell r="B137" t="str">
            <v/>
          </cell>
        </row>
        <row r="138">
          <cell r="A138" t="str">
            <v/>
          </cell>
          <cell r="B138" t="str">
            <v/>
          </cell>
        </row>
        <row r="139">
          <cell r="A139" t="str">
            <v/>
          </cell>
          <cell r="B139" t="str">
            <v/>
          </cell>
        </row>
        <row r="140">
          <cell r="A140" t="str">
            <v/>
          </cell>
          <cell r="B140" t="str">
            <v/>
          </cell>
        </row>
        <row r="141">
          <cell r="A141" t="str">
            <v/>
          </cell>
          <cell r="B141" t="str">
            <v/>
          </cell>
        </row>
        <row r="142">
          <cell r="A142" t="str">
            <v/>
          </cell>
          <cell r="B142" t="str">
            <v/>
          </cell>
        </row>
        <row r="143">
          <cell r="A143" t="str">
            <v/>
          </cell>
          <cell r="B143" t="str">
            <v/>
          </cell>
        </row>
        <row r="144">
          <cell r="A144" t="str">
            <v/>
          </cell>
          <cell r="B144" t="str">
            <v/>
          </cell>
        </row>
        <row r="145">
          <cell r="A145" t="str">
            <v/>
          </cell>
          <cell r="B145" t="str">
            <v/>
          </cell>
        </row>
        <row r="146">
          <cell r="A146" t="str">
            <v/>
          </cell>
          <cell r="B146" t="str">
            <v/>
          </cell>
        </row>
        <row r="147">
          <cell r="A147" t="str">
            <v/>
          </cell>
          <cell r="B147" t="str">
            <v/>
          </cell>
        </row>
        <row r="148">
          <cell r="A148" t="str">
            <v/>
          </cell>
          <cell r="B148" t="str">
            <v/>
          </cell>
        </row>
        <row r="149">
          <cell r="A149" t="str">
            <v/>
          </cell>
          <cell r="B149" t="str">
            <v/>
          </cell>
        </row>
        <row r="150">
          <cell r="A150" t="str">
            <v/>
          </cell>
          <cell r="B150" t="str">
            <v/>
          </cell>
        </row>
        <row r="151">
          <cell r="A151" t="str">
            <v/>
          </cell>
          <cell r="B151" t="str">
            <v/>
          </cell>
        </row>
        <row r="152">
          <cell r="A152" t="str">
            <v/>
          </cell>
          <cell r="B152" t="str">
            <v/>
          </cell>
        </row>
        <row r="153">
          <cell r="A153" t="str">
            <v/>
          </cell>
          <cell r="B153" t="str">
            <v/>
          </cell>
        </row>
        <row r="154">
          <cell r="A154" t="str">
            <v/>
          </cell>
          <cell r="B154" t="str">
            <v/>
          </cell>
        </row>
        <row r="155">
          <cell r="A155" t="str">
            <v/>
          </cell>
          <cell r="B155" t="str">
            <v/>
          </cell>
        </row>
        <row r="156">
          <cell r="A156" t="str">
            <v/>
          </cell>
          <cell r="B156" t="str">
            <v/>
          </cell>
        </row>
        <row r="157">
          <cell r="A157" t="str">
            <v/>
          </cell>
          <cell r="B157" t="str">
            <v/>
          </cell>
        </row>
        <row r="158">
          <cell r="A158" t="str">
            <v/>
          </cell>
          <cell r="B158" t="str">
            <v/>
          </cell>
        </row>
        <row r="159">
          <cell r="A159" t="str">
            <v/>
          </cell>
          <cell r="B159" t="str">
            <v/>
          </cell>
        </row>
        <row r="160">
          <cell r="A160" t="str">
            <v/>
          </cell>
          <cell r="B160" t="str">
            <v/>
          </cell>
        </row>
        <row r="161">
          <cell r="A161" t="str">
            <v/>
          </cell>
          <cell r="B161" t="str">
            <v/>
          </cell>
        </row>
        <row r="162">
          <cell r="A162" t="str">
            <v/>
          </cell>
          <cell r="B162" t="str">
            <v/>
          </cell>
        </row>
        <row r="163">
          <cell r="A163" t="str">
            <v/>
          </cell>
          <cell r="B163" t="str">
            <v/>
          </cell>
        </row>
        <row r="164">
          <cell r="A164" t="str">
            <v/>
          </cell>
          <cell r="B164" t="str">
            <v/>
          </cell>
        </row>
        <row r="165">
          <cell r="A165" t="str">
            <v/>
          </cell>
          <cell r="B165" t="str">
            <v/>
          </cell>
        </row>
        <row r="166">
          <cell r="A166" t="str">
            <v/>
          </cell>
          <cell r="B166" t="str">
            <v/>
          </cell>
        </row>
        <row r="167">
          <cell r="A167" t="str">
            <v/>
          </cell>
          <cell r="B167" t="str">
            <v/>
          </cell>
        </row>
        <row r="168">
          <cell r="A168" t="str">
            <v/>
          </cell>
          <cell r="B168" t="str">
            <v/>
          </cell>
        </row>
        <row r="169">
          <cell r="A169" t="str">
            <v/>
          </cell>
          <cell r="B169" t="str">
            <v/>
          </cell>
        </row>
        <row r="170">
          <cell r="A170" t="str">
            <v/>
          </cell>
          <cell r="B170" t="str">
            <v/>
          </cell>
        </row>
        <row r="171">
          <cell r="A171" t="str">
            <v/>
          </cell>
          <cell r="B171" t="str">
            <v/>
          </cell>
        </row>
        <row r="172">
          <cell r="A172" t="str">
            <v/>
          </cell>
          <cell r="B172" t="str">
            <v/>
          </cell>
        </row>
        <row r="173">
          <cell r="A173" t="str">
            <v/>
          </cell>
          <cell r="B173" t="str">
            <v/>
          </cell>
        </row>
        <row r="174">
          <cell r="A174" t="str">
            <v/>
          </cell>
          <cell r="B174" t="str">
            <v/>
          </cell>
        </row>
        <row r="175">
          <cell r="A175" t="str">
            <v/>
          </cell>
          <cell r="B175" t="str">
            <v/>
          </cell>
        </row>
        <row r="176">
          <cell r="A176" t="str">
            <v/>
          </cell>
          <cell r="B176" t="str">
            <v/>
          </cell>
        </row>
        <row r="177">
          <cell r="A177" t="str">
            <v/>
          </cell>
          <cell r="B177" t="str">
            <v/>
          </cell>
        </row>
        <row r="178">
          <cell r="A178" t="str">
            <v/>
          </cell>
          <cell r="B178" t="str">
            <v/>
          </cell>
        </row>
        <row r="179">
          <cell r="A179" t="str">
            <v/>
          </cell>
          <cell r="B179" t="str">
            <v/>
          </cell>
        </row>
        <row r="180">
          <cell r="A180" t="str">
            <v/>
          </cell>
          <cell r="B180" t="str">
            <v/>
          </cell>
        </row>
        <row r="181">
          <cell r="A181" t="str">
            <v/>
          </cell>
          <cell r="B181" t="str">
            <v/>
          </cell>
        </row>
        <row r="182">
          <cell r="A182" t="str">
            <v/>
          </cell>
          <cell r="B182" t="str">
            <v/>
          </cell>
        </row>
        <row r="183">
          <cell r="A183" t="str">
            <v/>
          </cell>
          <cell r="B183" t="str">
            <v/>
          </cell>
        </row>
        <row r="184">
          <cell r="A184" t="str">
            <v/>
          </cell>
          <cell r="B184" t="str">
            <v/>
          </cell>
        </row>
        <row r="185">
          <cell r="A185" t="str">
            <v/>
          </cell>
          <cell r="B185" t="str">
            <v/>
          </cell>
        </row>
        <row r="186">
          <cell r="A186" t="str">
            <v/>
          </cell>
          <cell r="B186" t="str">
            <v/>
          </cell>
        </row>
        <row r="187">
          <cell r="A187" t="str">
            <v/>
          </cell>
          <cell r="B187" t="str">
            <v/>
          </cell>
        </row>
        <row r="188">
          <cell r="A188" t="str">
            <v/>
          </cell>
          <cell r="B188" t="str">
            <v/>
          </cell>
        </row>
        <row r="189">
          <cell r="A189" t="str">
            <v/>
          </cell>
          <cell r="B189" t="str">
            <v/>
          </cell>
        </row>
        <row r="190">
          <cell r="A190" t="str">
            <v/>
          </cell>
          <cell r="B190" t="str">
            <v/>
          </cell>
        </row>
        <row r="191">
          <cell r="A191" t="str">
            <v/>
          </cell>
          <cell r="B191" t="str">
            <v/>
          </cell>
        </row>
        <row r="192">
          <cell r="A192" t="str">
            <v/>
          </cell>
          <cell r="B192" t="str">
            <v/>
          </cell>
        </row>
        <row r="193">
          <cell r="A193" t="str">
            <v/>
          </cell>
          <cell r="B193" t="str">
            <v/>
          </cell>
        </row>
        <row r="194">
          <cell r="A194" t="str">
            <v/>
          </cell>
          <cell r="B194" t="str">
            <v/>
          </cell>
        </row>
        <row r="195">
          <cell r="A195" t="str">
            <v/>
          </cell>
          <cell r="B195" t="str">
            <v/>
          </cell>
        </row>
        <row r="196">
          <cell r="A196" t="str">
            <v/>
          </cell>
          <cell r="B196" t="str">
            <v/>
          </cell>
        </row>
        <row r="197">
          <cell r="A197" t="str">
            <v/>
          </cell>
          <cell r="B197" t="str">
            <v/>
          </cell>
        </row>
        <row r="198">
          <cell r="A198" t="str">
            <v/>
          </cell>
          <cell r="B198" t="str">
            <v/>
          </cell>
        </row>
        <row r="199">
          <cell r="A199" t="str">
            <v/>
          </cell>
          <cell r="B199" t="str">
            <v/>
          </cell>
        </row>
        <row r="200">
          <cell r="A200" t="str">
            <v/>
          </cell>
          <cell r="B200" t="str">
            <v/>
          </cell>
        </row>
        <row r="201">
          <cell r="A201" t="str">
            <v/>
          </cell>
          <cell r="B201" t="str">
            <v/>
          </cell>
        </row>
        <row r="202">
          <cell r="A202" t="str">
            <v/>
          </cell>
          <cell r="B202" t="str">
            <v/>
          </cell>
        </row>
        <row r="203">
          <cell r="A203" t="str">
            <v/>
          </cell>
          <cell r="B203" t="str">
            <v/>
          </cell>
        </row>
        <row r="204">
          <cell r="A204" t="str">
            <v/>
          </cell>
          <cell r="B204" t="str">
            <v/>
          </cell>
        </row>
        <row r="205">
          <cell r="A205" t="str">
            <v/>
          </cell>
          <cell r="B205" t="str">
            <v/>
          </cell>
        </row>
        <row r="206">
          <cell r="A206" t="str">
            <v/>
          </cell>
          <cell r="B206" t="str">
            <v/>
          </cell>
        </row>
        <row r="207">
          <cell r="A207" t="str">
            <v/>
          </cell>
          <cell r="B207" t="str">
            <v/>
          </cell>
        </row>
        <row r="208">
          <cell r="A208" t="str">
            <v/>
          </cell>
          <cell r="B208" t="str">
            <v/>
          </cell>
        </row>
        <row r="209">
          <cell r="A209" t="str">
            <v/>
          </cell>
          <cell r="B209" t="str">
            <v/>
          </cell>
        </row>
        <row r="210">
          <cell r="A210" t="str">
            <v/>
          </cell>
          <cell r="B210" t="str">
            <v/>
          </cell>
        </row>
        <row r="211">
          <cell r="A211" t="str">
            <v/>
          </cell>
          <cell r="B211" t="str">
            <v/>
          </cell>
        </row>
        <row r="212">
          <cell r="A212" t="str">
            <v/>
          </cell>
          <cell r="B212" t="str">
            <v/>
          </cell>
        </row>
        <row r="213">
          <cell r="A213" t="str">
            <v/>
          </cell>
          <cell r="B213" t="str">
            <v/>
          </cell>
        </row>
        <row r="214">
          <cell r="A214" t="str">
            <v/>
          </cell>
          <cell r="B214" t="str">
            <v/>
          </cell>
        </row>
        <row r="215">
          <cell r="A215" t="str">
            <v/>
          </cell>
          <cell r="B215" t="str">
            <v/>
          </cell>
        </row>
        <row r="216">
          <cell r="A216" t="str">
            <v/>
          </cell>
          <cell r="B216" t="str">
            <v/>
          </cell>
        </row>
        <row r="217">
          <cell r="A217" t="str">
            <v/>
          </cell>
          <cell r="B217" t="str">
            <v/>
          </cell>
        </row>
        <row r="218">
          <cell r="A218" t="str">
            <v/>
          </cell>
          <cell r="B218" t="str">
            <v/>
          </cell>
        </row>
        <row r="219">
          <cell r="A219" t="str">
            <v/>
          </cell>
          <cell r="B219" t="str">
            <v/>
          </cell>
        </row>
        <row r="220">
          <cell r="A220" t="str">
            <v/>
          </cell>
          <cell r="B220" t="str">
            <v/>
          </cell>
        </row>
        <row r="221">
          <cell r="A221" t="str">
            <v/>
          </cell>
          <cell r="B221" t="str">
            <v/>
          </cell>
        </row>
        <row r="222">
          <cell r="A222" t="str">
            <v/>
          </cell>
          <cell r="B222" t="str">
            <v/>
          </cell>
        </row>
        <row r="223">
          <cell r="A223" t="str">
            <v/>
          </cell>
          <cell r="B223" t="str">
            <v/>
          </cell>
        </row>
        <row r="224">
          <cell r="A224" t="str">
            <v/>
          </cell>
          <cell r="B224" t="str">
            <v/>
          </cell>
        </row>
        <row r="225">
          <cell r="A225" t="str">
            <v/>
          </cell>
          <cell r="B225" t="str">
            <v/>
          </cell>
        </row>
        <row r="226">
          <cell r="A226" t="str">
            <v/>
          </cell>
          <cell r="B226" t="str">
            <v/>
          </cell>
        </row>
        <row r="227">
          <cell r="A227" t="str">
            <v/>
          </cell>
          <cell r="B227" t="str">
            <v/>
          </cell>
        </row>
        <row r="228">
          <cell r="A228" t="str">
            <v/>
          </cell>
          <cell r="B228" t="str">
            <v/>
          </cell>
        </row>
        <row r="229">
          <cell r="A229" t="str">
            <v/>
          </cell>
          <cell r="B229" t="str">
            <v/>
          </cell>
        </row>
        <row r="230">
          <cell r="A230" t="str">
            <v/>
          </cell>
          <cell r="B230" t="str">
            <v/>
          </cell>
        </row>
        <row r="231">
          <cell r="A231" t="str">
            <v/>
          </cell>
          <cell r="B231" t="str">
            <v/>
          </cell>
        </row>
        <row r="232">
          <cell r="A232" t="str">
            <v/>
          </cell>
          <cell r="B232" t="str">
            <v/>
          </cell>
        </row>
        <row r="233">
          <cell r="A233" t="str">
            <v/>
          </cell>
          <cell r="B233" t="str">
            <v/>
          </cell>
        </row>
        <row r="234">
          <cell r="A234" t="str">
            <v/>
          </cell>
          <cell r="B234" t="str">
            <v/>
          </cell>
        </row>
        <row r="235">
          <cell r="A235" t="str">
            <v/>
          </cell>
          <cell r="B235" t="str">
            <v/>
          </cell>
        </row>
        <row r="236">
          <cell r="A236" t="str">
            <v/>
          </cell>
          <cell r="B236" t="str">
            <v/>
          </cell>
        </row>
        <row r="237">
          <cell r="A237" t="str">
            <v/>
          </cell>
          <cell r="B237" t="str">
            <v/>
          </cell>
        </row>
        <row r="238">
          <cell r="A238" t="str">
            <v/>
          </cell>
          <cell r="B238" t="str">
            <v/>
          </cell>
        </row>
        <row r="239">
          <cell r="A239" t="str">
            <v/>
          </cell>
          <cell r="B239" t="str">
            <v/>
          </cell>
        </row>
        <row r="240">
          <cell r="A240" t="str">
            <v/>
          </cell>
          <cell r="B240" t="str">
            <v/>
          </cell>
        </row>
        <row r="241">
          <cell r="A241" t="str">
            <v/>
          </cell>
          <cell r="B241" t="str">
            <v/>
          </cell>
        </row>
        <row r="242">
          <cell r="A242" t="str">
            <v/>
          </cell>
          <cell r="B242" t="str">
            <v/>
          </cell>
        </row>
        <row r="243">
          <cell r="A243" t="str">
            <v/>
          </cell>
          <cell r="B243" t="str">
            <v/>
          </cell>
        </row>
        <row r="244">
          <cell r="A244" t="str">
            <v/>
          </cell>
          <cell r="B244" t="str">
            <v/>
          </cell>
        </row>
        <row r="245">
          <cell r="A245" t="str">
            <v/>
          </cell>
          <cell r="B245" t="str">
            <v/>
          </cell>
        </row>
        <row r="246">
          <cell r="A246" t="str">
            <v/>
          </cell>
          <cell r="B246" t="str">
            <v/>
          </cell>
        </row>
        <row r="247">
          <cell r="A247" t="str">
            <v/>
          </cell>
          <cell r="B247" t="str">
            <v/>
          </cell>
        </row>
        <row r="248">
          <cell r="A248" t="str">
            <v/>
          </cell>
          <cell r="B248" t="str">
            <v/>
          </cell>
        </row>
        <row r="249">
          <cell r="A249" t="str">
            <v/>
          </cell>
          <cell r="B249" t="str">
            <v/>
          </cell>
        </row>
        <row r="250">
          <cell r="A250" t="str">
            <v/>
          </cell>
          <cell r="B250" t="str">
            <v/>
          </cell>
        </row>
        <row r="251">
          <cell r="A251" t="str">
            <v/>
          </cell>
          <cell r="B251" t="str">
            <v/>
          </cell>
        </row>
        <row r="252">
          <cell r="A252" t="str">
            <v/>
          </cell>
          <cell r="B252" t="str">
            <v/>
          </cell>
        </row>
        <row r="253">
          <cell r="A253" t="str">
            <v/>
          </cell>
          <cell r="B253" t="str">
            <v/>
          </cell>
        </row>
        <row r="254">
          <cell r="A254" t="str">
            <v/>
          </cell>
          <cell r="B254" t="str">
            <v/>
          </cell>
        </row>
        <row r="255">
          <cell r="A255" t="str">
            <v/>
          </cell>
          <cell r="B255" t="str">
            <v/>
          </cell>
        </row>
        <row r="256">
          <cell r="A256" t="str">
            <v/>
          </cell>
          <cell r="B256" t="str">
            <v/>
          </cell>
        </row>
        <row r="257">
          <cell r="A257" t="str">
            <v/>
          </cell>
          <cell r="B257" t="str">
            <v/>
          </cell>
        </row>
        <row r="258">
          <cell r="A258" t="str">
            <v/>
          </cell>
          <cell r="B258" t="str">
            <v/>
          </cell>
        </row>
        <row r="259">
          <cell r="A259" t="str">
            <v/>
          </cell>
          <cell r="B259" t="str">
            <v/>
          </cell>
        </row>
        <row r="260">
          <cell r="A260" t="str">
            <v/>
          </cell>
          <cell r="B260" t="str">
            <v/>
          </cell>
        </row>
        <row r="261">
          <cell r="A261" t="str">
            <v/>
          </cell>
          <cell r="B261" t="str">
            <v/>
          </cell>
        </row>
        <row r="262">
          <cell r="A262" t="str">
            <v/>
          </cell>
          <cell r="B262" t="str">
            <v/>
          </cell>
        </row>
        <row r="263">
          <cell r="A263" t="str">
            <v/>
          </cell>
          <cell r="B263" t="str">
            <v/>
          </cell>
        </row>
        <row r="264">
          <cell r="A264" t="str">
            <v/>
          </cell>
          <cell r="B264" t="str">
            <v/>
          </cell>
        </row>
        <row r="265">
          <cell r="A265" t="str">
            <v/>
          </cell>
          <cell r="B265" t="str">
            <v/>
          </cell>
        </row>
        <row r="266">
          <cell r="A266" t="str">
            <v/>
          </cell>
          <cell r="B266" t="str">
            <v/>
          </cell>
        </row>
        <row r="267">
          <cell r="A267" t="str">
            <v/>
          </cell>
          <cell r="B267" t="str">
            <v/>
          </cell>
        </row>
        <row r="268">
          <cell r="A268" t="str">
            <v/>
          </cell>
          <cell r="B268" t="str">
            <v/>
          </cell>
        </row>
        <row r="269">
          <cell r="A269" t="str">
            <v/>
          </cell>
          <cell r="B269" t="str">
            <v/>
          </cell>
        </row>
        <row r="270">
          <cell r="A270" t="str">
            <v/>
          </cell>
          <cell r="B270" t="str">
            <v/>
          </cell>
        </row>
        <row r="271">
          <cell r="A271" t="str">
            <v/>
          </cell>
          <cell r="B271" t="str">
            <v/>
          </cell>
        </row>
        <row r="272">
          <cell r="A272" t="str">
            <v/>
          </cell>
          <cell r="B272" t="str">
            <v/>
          </cell>
        </row>
        <row r="273">
          <cell r="A273" t="str">
            <v/>
          </cell>
          <cell r="B273" t="str">
            <v/>
          </cell>
        </row>
        <row r="274">
          <cell r="A274" t="str">
            <v/>
          </cell>
          <cell r="B274" t="str">
            <v/>
          </cell>
        </row>
        <row r="275">
          <cell r="A275" t="str">
            <v/>
          </cell>
          <cell r="B275" t="str">
            <v/>
          </cell>
        </row>
        <row r="276">
          <cell r="A276" t="str">
            <v/>
          </cell>
          <cell r="B276" t="str">
            <v/>
          </cell>
        </row>
        <row r="277">
          <cell r="A277" t="str">
            <v/>
          </cell>
          <cell r="B277" t="str">
            <v/>
          </cell>
        </row>
        <row r="278">
          <cell r="A278" t="str">
            <v/>
          </cell>
          <cell r="B278" t="str">
            <v/>
          </cell>
        </row>
        <row r="279">
          <cell r="A279" t="str">
            <v/>
          </cell>
          <cell r="B279" t="str">
            <v/>
          </cell>
        </row>
        <row r="280">
          <cell r="A280" t="str">
            <v/>
          </cell>
          <cell r="B280" t="str">
            <v/>
          </cell>
        </row>
        <row r="281">
          <cell r="A281" t="str">
            <v/>
          </cell>
          <cell r="B281" t="str">
            <v/>
          </cell>
        </row>
        <row r="282">
          <cell r="A282" t="str">
            <v/>
          </cell>
          <cell r="B282" t="str">
            <v/>
          </cell>
        </row>
        <row r="283">
          <cell r="A283" t="str">
            <v/>
          </cell>
          <cell r="B283" t="str">
            <v/>
          </cell>
        </row>
        <row r="284">
          <cell r="A284" t="str">
            <v/>
          </cell>
          <cell r="B284" t="str">
            <v/>
          </cell>
        </row>
        <row r="285">
          <cell r="A285" t="str">
            <v/>
          </cell>
          <cell r="B285" t="str">
            <v/>
          </cell>
        </row>
        <row r="286">
          <cell r="A286" t="str">
            <v/>
          </cell>
          <cell r="B286" t="str">
            <v/>
          </cell>
        </row>
        <row r="287">
          <cell r="A287" t="str">
            <v/>
          </cell>
          <cell r="B287" t="str">
            <v/>
          </cell>
        </row>
        <row r="288">
          <cell r="A288" t="str">
            <v/>
          </cell>
          <cell r="B288" t="str">
            <v/>
          </cell>
        </row>
        <row r="289">
          <cell r="A289" t="str">
            <v/>
          </cell>
          <cell r="B289" t="str">
            <v/>
          </cell>
        </row>
        <row r="290">
          <cell r="A290" t="str">
            <v/>
          </cell>
          <cell r="B290" t="str">
            <v/>
          </cell>
        </row>
        <row r="291">
          <cell r="A291" t="str">
            <v/>
          </cell>
          <cell r="B291" t="str">
            <v/>
          </cell>
        </row>
        <row r="292">
          <cell r="A292" t="str">
            <v/>
          </cell>
          <cell r="B292" t="str">
            <v/>
          </cell>
        </row>
        <row r="293">
          <cell r="A293" t="str">
            <v/>
          </cell>
          <cell r="B293" t="str">
            <v/>
          </cell>
        </row>
        <row r="294">
          <cell r="A294" t="str">
            <v/>
          </cell>
          <cell r="B294" t="str">
            <v/>
          </cell>
        </row>
        <row r="295">
          <cell r="A295" t="str">
            <v/>
          </cell>
          <cell r="B295" t="str">
            <v/>
          </cell>
        </row>
        <row r="296">
          <cell r="A296" t="str">
            <v/>
          </cell>
          <cell r="B296" t="str">
            <v/>
          </cell>
        </row>
        <row r="297">
          <cell r="A297" t="str">
            <v/>
          </cell>
          <cell r="B297" t="str">
            <v/>
          </cell>
        </row>
        <row r="298">
          <cell r="A298" t="str">
            <v/>
          </cell>
          <cell r="B298" t="str">
            <v/>
          </cell>
        </row>
        <row r="299">
          <cell r="A299" t="str">
            <v/>
          </cell>
          <cell r="B299" t="str">
            <v/>
          </cell>
        </row>
        <row r="300">
          <cell r="A300" t="str">
            <v/>
          </cell>
          <cell r="B300" t="str">
            <v/>
          </cell>
        </row>
        <row r="301">
          <cell r="A301" t="str">
            <v/>
          </cell>
          <cell r="B301" t="str">
            <v/>
          </cell>
        </row>
        <row r="302">
          <cell r="A302" t="str">
            <v/>
          </cell>
          <cell r="B302" t="str">
            <v/>
          </cell>
        </row>
        <row r="303">
          <cell r="A303" t="str">
            <v/>
          </cell>
          <cell r="B303" t="str">
            <v/>
          </cell>
        </row>
        <row r="304">
          <cell r="A304" t="str">
            <v/>
          </cell>
          <cell r="B304" t="str">
            <v/>
          </cell>
        </row>
        <row r="305">
          <cell r="A305" t="str">
            <v/>
          </cell>
          <cell r="B305" t="str">
            <v/>
          </cell>
        </row>
        <row r="306">
          <cell r="A306" t="str">
            <v/>
          </cell>
          <cell r="B306" t="str">
            <v/>
          </cell>
        </row>
        <row r="307">
          <cell r="A307" t="str">
            <v/>
          </cell>
          <cell r="B307" t="str">
            <v/>
          </cell>
        </row>
        <row r="308">
          <cell r="A308" t="str">
            <v/>
          </cell>
          <cell r="B308" t="str">
            <v/>
          </cell>
        </row>
        <row r="309">
          <cell r="A309" t="str">
            <v/>
          </cell>
          <cell r="B309" t="str">
            <v/>
          </cell>
        </row>
        <row r="310">
          <cell r="A310" t="str">
            <v/>
          </cell>
          <cell r="B310" t="str">
            <v/>
          </cell>
        </row>
        <row r="311">
          <cell r="A311" t="str">
            <v/>
          </cell>
          <cell r="B311" t="str">
            <v/>
          </cell>
        </row>
        <row r="312">
          <cell r="A312" t="str">
            <v/>
          </cell>
          <cell r="B312" t="str">
            <v/>
          </cell>
        </row>
        <row r="313">
          <cell r="A313" t="str">
            <v/>
          </cell>
          <cell r="B313" t="str">
            <v/>
          </cell>
        </row>
        <row r="314">
          <cell r="A314" t="str">
            <v/>
          </cell>
          <cell r="B314" t="str">
            <v/>
          </cell>
        </row>
        <row r="315">
          <cell r="A315" t="str">
            <v/>
          </cell>
          <cell r="B315" t="str">
            <v/>
          </cell>
        </row>
        <row r="316">
          <cell r="A316" t="str">
            <v/>
          </cell>
          <cell r="B316" t="str">
            <v/>
          </cell>
        </row>
        <row r="317">
          <cell r="A317" t="str">
            <v/>
          </cell>
          <cell r="B317" t="str">
            <v/>
          </cell>
        </row>
        <row r="318">
          <cell r="A318" t="str">
            <v/>
          </cell>
          <cell r="B318" t="str">
            <v/>
          </cell>
        </row>
        <row r="319">
          <cell r="A319" t="str">
            <v/>
          </cell>
          <cell r="B319" t="str">
            <v/>
          </cell>
        </row>
        <row r="320">
          <cell r="A320" t="str">
            <v/>
          </cell>
          <cell r="B320" t="str">
            <v/>
          </cell>
        </row>
        <row r="321">
          <cell r="A321" t="str">
            <v/>
          </cell>
          <cell r="B321" t="str">
            <v/>
          </cell>
        </row>
        <row r="322">
          <cell r="A322" t="str">
            <v/>
          </cell>
          <cell r="B322" t="str">
            <v/>
          </cell>
        </row>
        <row r="323">
          <cell r="A323" t="str">
            <v/>
          </cell>
          <cell r="B323" t="str">
            <v/>
          </cell>
        </row>
        <row r="324">
          <cell r="A324" t="str">
            <v/>
          </cell>
          <cell r="B324" t="str">
            <v/>
          </cell>
        </row>
        <row r="325">
          <cell r="A325" t="str">
            <v/>
          </cell>
          <cell r="B325" t="str">
            <v/>
          </cell>
        </row>
        <row r="326">
          <cell r="A326" t="str">
            <v/>
          </cell>
          <cell r="B326" t="str">
            <v/>
          </cell>
        </row>
        <row r="327">
          <cell r="A327" t="str">
            <v/>
          </cell>
          <cell r="B327" t="str">
            <v/>
          </cell>
        </row>
        <row r="328">
          <cell r="A328" t="str">
            <v/>
          </cell>
          <cell r="B328" t="str">
            <v/>
          </cell>
        </row>
        <row r="329">
          <cell r="A329" t="str">
            <v/>
          </cell>
          <cell r="B329" t="str">
            <v/>
          </cell>
        </row>
        <row r="330">
          <cell r="A330" t="str">
            <v/>
          </cell>
          <cell r="B330" t="str">
            <v/>
          </cell>
        </row>
        <row r="331">
          <cell r="A331" t="str">
            <v/>
          </cell>
          <cell r="B331" t="str">
            <v/>
          </cell>
        </row>
        <row r="332">
          <cell r="A332" t="str">
            <v/>
          </cell>
          <cell r="B332" t="str">
            <v/>
          </cell>
        </row>
        <row r="333">
          <cell r="A333" t="str">
            <v/>
          </cell>
          <cell r="B333" t="str">
            <v/>
          </cell>
        </row>
        <row r="334">
          <cell r="A334" t="str">
            <v/>
          </cell>
          <cell r="B334" t="str">
            <v/>
          </cell>
        </row>
        <row r="335">
          <cell r="A335" t="str">
            <v/>
          </cell>
          <cell r="B335" t="str">
            <v/>
          </cell>
        </row>
        <row r="336">
          <cell r="A336" t="str">
            <v/>
          </cell>
          <cell r="B336" t="str">
            <v/>
          </cell>
        </row>
        <row r="337">
          <cell r="A337" t="str">
            <v/>
          </cell>
          <cell r="B337" t="str">
            <v/>
          </cell>
        </row>
        <row r="338">
          <cell r="A338" t="str">
            <v/>
          </cell>
          <cell r="B338" t="str">
            <v/>
          </cell>
        </row>
        <row r="339">
          <cell r="A339" t="str">
            <v/>
          </cell>
          <cell r="B339" t="str">
            <v/>
          </cell>
        </row>
        <row r="340">
          <cell r="A340" t="str">
            <v/>
          </cell>
          <cell r="B340" t="str">
            <v/>
          </cell>
        </row>
        <row r="341">
          <cell r="A341" t="str">
            <v/>
          </cell>
          <cell r="B341" t="str">
            <v/>
          </cell>
        </row>
        <row r="342">
          <cell r="A342" t="str">
            <v/>
          </cell>
          <cell r="B342" t="str">
            <v/>
          </cell>
        </row>
        <row r="343">
          <cell r="A343" t="str">
            <v/>
          </cell>
          <cell r="B343" t="str">
            <v/>
          </cell>
        </row>
        <row r="344">
          <cell r="A344" t="str">
            <v/>
          </cell>
          <cell r="B344" t="str">
            <v/>
          </cell>
        </row>
        <row r="345">
          <cell r="A345" t="str">
            <v/>
          </cell>
          <cell r="B345" t="str">
            <v/>
          </cell>
        </row>
        <row r="346">
          <cell r="A346" t="str">
            <v/>
          </cell>
          <cell r="B346" t="str">
            <v/>
          </cell>
        </row>
        <row r="347">
          <cell r="A347" t="str">
            <v/>
          </cell>
          <cell r="B347" t="str">
            <v/>
          </cell>
        </row>
        <row r="348">
          <cell r="A348" t="str">
            <v/>
          </cell>
          <cell r="B348" t="str">
            <v/>
          </cell>
        </row>
        <row r="349">
          <cell r="A349" t="str">
            <v/>
          </cell>
          <cell r="B349" t="str">
            <v/>
          </cell>
        </row>
        <row r="350">
          <cell r="A350" t="str">
            <v/>
          </cell>
          <cell r="B350" t="str">
            <v/>
          </cell>
        </row>
        <row r="351">
          <cell r="A351" t="str">
            <v/>
          </cell>
          <cell r="B351" t="str">
            <v/>
          </cell>
        </row>
        <row r="352">
          <cell r="A352" t="str">
            <v/>
          </cell>
          <cell r="B352" t="str">
            <v/>
          </cell>
        </row>
        <row r="353">
          <cell r="A353" t="str">
            <v/>
          </cell>
          <cell r="B353" t="str">
            <v/>
          </cell>
        </row>
        <row r="354">
          <cell r="A354" t="str">
            <v/>
          </cell>
          <cell r="B354" t="str">
            <v/>
          </cell>
        </row>
        <row r="355">
          <cell r="A355" t="str">
            <v/>
          </cell>
          <cell r="B355" t="str">
            <v/>
          </cell>
        </row>
        <row r="356">
          <cell r="A356" t="str">
            <v/>
          </cell>
          <cell r="B356" t="str">
            <v/>
          </cell>
        </row>
        <row r="357">
          <cell r="A357" t="str">
            <v/>
          </cell>
          <cell r="B357" t="str">
            <v/>
          </cell>
        </row>
        <row r="358">
          <cell r="A358" t="str">
            <v/>
          </cell>
          <cell r="B358" t="str">
            <v/>
          </cell>
        </row>
        <row r="359">
          <cell r="A359" t="str">
            <v/>
          </cell>
          <cell r="B359" t="str">
            <v/>
          </cell>
        </row>
        <row r="360">
          <cell r="A360" t="str">
            <v/>
          </cell>
          <cell r="B360" t="str">
            <v/>
          </cell>
        </row>
        <row r="361">
          <cell r="A361" t="str">
            <v/>
          </cell>
          <cell r="B361" t="str">
            <v/>
          </cell>
        </row>
        <row r="362">
          <cell r="A362" t="str">
            <v/>
          </cell>
          <cell r="B362" t="str">
            <v/>
          </cell>
        </row>
        <row r="363">
          <cell r="A363" t="str">
            <v/>
          </cell>
          <cell r="B363" t="str">
            <v/>
          </cell>
        </row>
        <row r="364">
          <cell r="A364" t="str">
            <v/>
          </cell>
          <cell r="B364" t="str">
            <v/>
          </cell>
        </row>
        <row r="365">
          <cell r="A365" t="str">
            <v/>
          </cell>
          <cell r="B365" t="str">
            <v/>
          </cell>
        </row>
        <row r="366">
          <cell r="A366" t="str">
            <v/>
          </cell>
          <cell r="B366" t="str">
            <v/>
          </cell>
        </row>
        <row r="367">
          <cell r="A367" t="str">
            <v/>
          </cell>
          <cell r="B367" t="str">
            <v/>
          </cell>
        </row>
        <row r="368">
          <cell r="A368" t="str">
            <v/>
          </cell>
          <cell r="B368" t="str">
            <v/>
          </cell>
        </row>
        <row r="369">
          <cell r="A369" t="str">
            <v/>
          </cell>
          <cell r="B369" t="str">
            <v/>
          </cell>
        </row>
        <row r="370">
          <cell r="A370" t="str">
            <v/>
          </cell>
          <cell r="B370" t="str">
            <v/>
          </cell>
        </row>
        <row r="371">
          <cell r="A371" t="str">
            <v/>
          </cell>
          <cell r="B371" t="str">
            <v/>
          </cell>
        </row>
        <row r="372">
          <cell r="A372" t="str">
            <v/>
          </cell>
          <cell r="B372" t="str">
            <v/>
          </cell>
        </row>
        <row r="373">
          <cell r="A373" t="str">
            <v/>
          </cell>
          <cell r="B373" t="str">
            <v/>
          </cell>
        </row>
        <row r="374">
          <cell r="A374" t="str">
            <v/>
          </cell>
          <cell r="B374" t="str">
            <v/>
          </cell>
        </row>
        <row r="375">
          <cell r="A375" t="str">
            <v/>
          </cell>
          <cell r="B375" t="str">
            <v/>
          </cell>
        </row>
        <row r="376">
          <cell r="A376" t="str">
            <v/>
          </cell>
          <cell r="B376" t="str">
            <v/>
          </cell>
        </row>
        <row r="377">
          <cell r="A377" t="str">
            <v/>
          </cell>
          <cell r="B377" t="str">
            <v/>
          </cell>
        </row>
        <row r="378">
          <cell r="A378" t="str">
            <v/>
          </cell>
          <cell r="B378" t="str">
            <v/>
          </cell>
        </row>
        <row r="379">
          <cell r="A379" t="str">
            <v/>
          </cell>
          <cell r="B379" t="str">
            <v/>
          </cell>
        </row>
        <row r="380">
          <cell r="A380" t="str">
            <v/>
          </cell>
          <cell r="B380" t="str">
            <v/>
          </cell>
        </row>
        <row r="381">
          <cell r="A381" t="str">
            <v/>
          </cell>
          <cell r="B381" t="str">
            <v/>
          </cell>
        </row>
        <row r="382">
          <cell r="A382" t="str">
            <v/>
          </cell>
          <cell r="B382" t="str">
            <v/>
          </cell>
        </row>
        <row r="383">
          <cell r="A383" t="str">
            <v/>
          </cell>
          <cell r="B383" t="str">
            <v/>
          </cell>
        </row>
        <row r="384">
          <cell r="A384" t="str">
            <v/>
          </cell>
          <cell r="B384" t="str">
            <v/>
          </cell>
        </row>
        <row r="385">
          <cell r="A385" t="str">
            <v/>
          </cell>
          <cell r="B385" t="str">
            <v/>
          </cell>
        </row>
        <row r="386">
          <cell r="A386" t="str">
            <v/>
          </cell>
          <cell r="B386" t="str">
            <v/>
          </cell>
        </row>
        <row r="387">
          <cell r="A387" t="str">
            <v/>
          </cell>
          <cell r="B387" t="str">
            <v/>
          </cell>
        </row>
        <row r="388">
          <cell r="A388" t="str">
            <v/>
          </cell>
          <cell r="B388" t="str">
            <v/>
          </cell>
        </row>
        <row r="389">
          <cell r="A389" t="str">
            <v/>
          </cell>
          <cell r="B389" t="str">
            <v/>
          </cell>
        </row>
        <row r="390">
          <cell r="A390" t="str">
            <v/>
          </cell>
          <cell r="B390" t="str">
            <v/>
          </cell>
        </row>
        <row r="391">
          <cell r="A391" t="str">
            <v/>
          </cell>
          <cell r="B391" t="str">
            <v/>
          </cell>
        </row>
        <row r="392">
          <cell r="A392" t="str">
            <v/>
          </cell>
          <cell r="B392" t="str">
            <v/>
          </cell>
        </row>
        <row r="393">
          <cell r="A393" t="str">
            <v/>
          </cell>
          <cell r="B393" t="str">
            <v/>
          </cell>
        </row>
        <row r="394">
          <cell r="A394" t="str">
            <v/>
          </cell>
          <cell r="B394" t="str">
            <v/>
          </cell>
        </row>
        <row r="395">
          <cell r="A395" t="str">
            <v/>
          </cell>
          <cell r="B395" t="str">
            <v/>
          </cell>
        </row>
        <row r="396">
          <cell r="A396" t="str">
            <v/>
          </cell>
          <cell r="B396" t="str">
            <v/>
          </cell>
        </row>
        <row r="397">
          <cell r="A397" t="str">
            <v/>
          </cell>
          <cell r="B397" t="str">
            <v/>
          </cell>
        </row>
        <row r="398">
          <cell r="A398" t="str">
            <v/>
          </cell>
          <cell r="B398" t="str">
            <v/>
          </cell>
        </row>
        <row r="399">
          <cell r="A399" t="str">
            <v/>
          </cell>
          <cell r="B399" t="str">
            <v/>
          </cell>
        </row>
        <row r="400">
          <cell r="A400" t="str">
            <v/>
          </cell>
          <cell r="B400" t="str">
            <v/>
          </cell>
        </row>
        <row r="401">
          <cell r="A401" t="str">
            <v/>
          </cell>
          <cell r="B401" t="str">
            <v/>
          </cell>
        </row>
        <row r="402">
          <cell r="A402" t="str">
            <v/>
          </cell>
          <cell r="B402" t="str">
            <v/>
          </cell>
        </row>
        <row r="403">
          <cell r="A403" t="str">
            <v/>
          </cell>
          <cell r="B403" t="str">
            <v/>
          </cell>
        </row>
        <row r="404">
          <cell r="A404" t="str">
            <v/>
          </cell>
          <cell r="B404" t="str">
            <v/>
          </cell>
        </row>
        <row r="405">
          <cell r="A405" t="str">
            <v/>
          </cell>
          <cell r="B405" t="str">
            <v/>
          </cell>
        </row>
        <row r="406">
          <cell r="A406" t="str">
            <v/>
          </cell>
          <cell r="B406" t="str">
            <v/>
          </cell>
        </row>
        <row r="407">
          <cell r="A407" t="str">
            <v/>
          </cell>
          <cell r="B407" t="str">
            <v/>
          </cell>
        </row>
        <row r="408">
          <cell r="A408" t="str">
            <v/>
          </cell>
          <cell r="B408" t="str">
            <v/>
          </cell>
        </row>
        <row r="409">
          <cell r="A409" t="str">
            <v/>
          </cell>
          <cell r="B409" t="str">
            <v/>
          </cell>
        </row>
        <row r="410">
          <cell r="A410" t="str">
            <v/>
          </cell>
          <cell r="B410" t="str">
            <v/>
          </cell>
        </row>
        <row r="411">
          <cell r="A411" t="str">
            <v/>
          </cell>
          <cell r="B411" t="str">
            <v/>
          </cell>
        </row>
        <row r="412">
          <cell r="A412" t="str">
            <v/>
          </cell>
          <cell r="B412" t="str">
            <v/>
          </cell>
        </row>
        <row r="413">
          <cell r="A413" t="str">
            <v/>
          </cell>
          <cell r="B413" t="str">
            <v/>
          </cell>
        </row>
        <row r="414">
          <cell r="A414" t="str">
            <v/>
          </cell>
          <cell r="B414" t="str">
            <v/>
          </cell>
        </row>
        <row r="415">
          <cell r="A415" t="str">
            <v/>
          </cell>
          <cell r="B415" t="str">
            <v/>
          </cell>
        </row>
        <row r="416">
          <cell r="A416" t="str">
            <v/>
          </cell>
          <cell r="B416" t="str">
            <v/>
          </cell>
        </row>
        <row r="417">
          <cell r="A417" t="str">
            <v/>
          </cell>
          <cell r="B417" t="str">
            <v/>
          </cell>
        </row>
        <row r="418">
          <cell r="A418" t="str">
            <v/>
          </cell>
          <cell r="B418" t="str">
            <v/>
          </cell>
        </row>
        <row r="419">
          <cell r="A419" t="str">
            <v/>
          </cell>
          <cell r="B419" t="str">
            <v/>
          </cell>
        </row>
        <row r="420">
          <cell r="A420" t="str">
            <v/>
          </cell>
          <cell r="B420" t="str">
            <v/>
          </cell>
        </row>
        <row r="421">
          <cell r="A421" t="str">
            <v/>
          </cell>
          <cell r="B421" t="str">
            <v/>
          </cell>
        </row>
        <row r="422">
          <cell r="A422" t="str">
            <v/>
          </cell>
          <cell r="B422" t="str">
            <v/>
          </cell>
        </row>
        <row r="423">
          <cell r="A423" t="str">
            <v/>
          </cell>
          <cell r="B423" t="str">
            <v/>
          </cell>
        </row>
        <row r="424">
          <cell r="A424" t="str">
            <v/>
          </cell>
          <cell r="B424" t="str">
            <v/>
          </cell>
        </row>
        <row r="425">
          <cell r="A425" t="str">
            <v/>
          </cell>
          <cell r="B425" t="str">
            <v/>
          </cell>
        </row>
        <row r="426">
          <cell r="A426" t="str">
            <v/>
          </cell>
          <cell r="B426" t="str">
            <v/>
          </cell>
        </row>
        <row r="427">
          <cell r="A427" t="str">
            <v/>
          </cell>
          <cell r="B427" t="str">
            <v/>
          </cell>
        </row>
        <row r="428">
          <cell r="A428" t="str">
            <v/>
          </cell>
          <cell r="B428" t="str">
            <v/>
          </cell>
        </row>
        <row r="429">
          <cell r="A429" t="str">
            <v/>
          </cell>
          <cell r="B429" t="str">
            <v/>
          </cell>
        </row>
        <row r="430">
          <cell r="A430" t="str">
            <v/>
          </cell>
          <cell r="B430" t="str">
            <v/>
          </cell>
        </row>
        <row r="431">
          <cell r="A431" t="str">
            <v/>
          </cell>
          <cell r="B431" t="str">
            <v/>
          </cell>
        </row>
        <row r="432">
          <cell r="A432" t="str">
            <v/>
          </cell>
          <cell r="B432" t="str">
            <v/>
          </cell>
        </row>
        <row r="433">
          <cell r="A433" t="str">
            <v/>
          </cell>
          <cell r="B433" t="str">
            <v/>
          </cell>
        </row>
        <row r="434">
          <cell r="A434" t="str">
            <v/>
          </cell>
          <cell r="B434" t="str">
            <v/>
          </cell>
        </row>
        <row r="435">
          <cell r="A435" t="str">
            <v/>
          </cell>
          <cell r="B435" t="str">
            <v/>
          </cell>
        </row>
        <row r="436">
          <cell r="A436" t="str">
            <v/>
          </cell>
          <cell r="B436" t="str">
            <v/>
          </cell>
        </row>
        <row r="437">
          <cell r="A437" t="str">
            <v/>
          </cell>
          <cell r="B437" t="str">
            <v/>
          </cell>
        </row>
        <row r="438">
          <cell r="A438" t="str">
            <v/>
          </cell>
          <cell r="B438" t="str">
            <v/>
          </cell>
        </row>
        <row r="439">
          <cell r="A439" t="str">
            <v/>
          </cell>
          <cell r="B439" t="str">
            <v/>
          </cell>
        </row>
        <row r="440">
          <cell r="A440" t="str">
            <v/>
          </cell>
          <cell r="B440" t="str">
            <v/>
          </cell>
        </row>
        <row r="441">
          <cell r="A441" t="str">
            <v/>
          </cell>
          <cell r="B441" t="str">
            <v/>
          </cell>
        </row>
        <row r="442">
          <cell r="A442" t="str">
            <v/>
          </cell>
          <cell r="B442" t="str">
            <v/>
          </cell>
        </row>
        <row r="443">
          <cell r="A443" t="str">
            <v/>
          </cell>
          <cell r="B443" t="str">
            <v/>
          </cell>
        </row>
        <row r="444">
          <cell r="A444" t="str">
            <v/>
          </cell>
          <cell r="B444" t="str">
            <v/>
          </cell>
        </row>
        <row r="445">
          <cell r="A445" t="str">
            <v/>
          </cell>
          <cell r="B445" t="str">
            <v/>
          </cell>
        </row>
        <row r="446">
          <cell r="A446" t="str">
            <v/>
          </cell>
          <cell r="B446" t="str">
            <v/>
          </cell>
        </row>
        <row r="447">
          <cell r="A447" t="str">
            <v/>
          </cell>
          <cell r="B447" t="str">
            <v/>
          </cell>
        </row>
        <row r="448">
          <cell r="A448" t="str">
            <v/>
          </cell>
          <cell r="B448" t="str">
            <v/>
          </cell>
        </row>
        <row r="449">
          <cell r="A449" t="str">
            <v/>
          </cell>
          <cell r="B449" t="str">
            <v/>
          </cell>
        </row>
        <row r="450">
          <cell r="A450" t="str">
            <v/>
          </cell>
          <cell r="B450" t="str">
            <v/>
          </cell>
        </row>
        <row r="451">
          <cell r="A451" t="str">
            <v/>
          </cell>
          <cell r="B451" t="str">
            <v/>
          </cell>
        </row>
        <row r="452">
          <cell r="A452" t="str">
            <v/>
          </cell>
          <cell r="B452" t="str">
            <v/>
          </cell>
        </row>
        <row r="453">
          <cell r="A453" t="str">
            <v/>
          </cell>
          <cell r="B453" t="str">
            <v/>
          </cell>
        </row>
        <row r="454">
          <cell r="A454" t="str">
            <v/>
          </cell>
          <cell r="B454" t="str">
            <v/>
          </cell>
        </row>
        <row r="455">
          <cell r="A455" t="str">
            <v/>
          </cell>
          <cell r="B455" t="str">
            <v/>
          </cell>
        </row>
        <row r="456">
          <cell r="A456" t="str">
            <v/>
          </cell>
          <cell r="B456" t="str">
            <v/>
          </cell>
        </row>
        <row r="457">
          <cell r="A457" t="str">
            <v/>
          </cell>
          <cell r="B457" t="str">
            <v/>
          </cell>
        </row>
        <row r="458">
          <cell r="A458" t="str">
            <v/>
          </cell>
          <cell r="B458" t="str">
            <v/>
          </cell>
        </row>
        <row r="459">
          <cell r="A459" t="str">
            <v/>
          </cell>
          <cell r="B459" t="str">
            <v/>
          </cell>
        </row>
        <row r="460">
          <cell r="A460" t="str">
            <v/>
          </cell>
          <cell r="B460" t="str">
            <v/>
          </cell>
        </row>
        <row r="461">
          <cell r="A461" t="str">
            <v/>
          </cell>
          <cell r="B461" t="str">
            <v/>
          </cell>
        </row>
        <row r="462">
          <cell r="A462" t="str">
            <v/>
          </cell>
          <cell r="B462" t="str">
            <v/>
          </cell>
        </row>
        <row r="463">
          <cell r="A463" t="str">
            <v/>
          </cell>
          <cell r="B463" t="str">
            <v/>
          </cell>
        </row>
        <row r="464">
          <cell r="A464" t="str">
            <v/>
          </cell>
          <cell r="B464" t="str">
            <v/>
          </cell>
        </row>
        <row r="465">
          <cell r="A465" t="str">
            <v/>
          </cell>
          <cell r="B465" t="str">
            <v/>
          </cell>
        </row>
        <row r="466">
          <cell r="A466" t="str">
            <v/>
          </cell>
          <cell r="B466" t="str">
            <v/>
          </cell>
        </row>
        <row r="467">
          <cell r="A467" t="str">
            <v/>
          </cell>
          <cell r="B467" t="str">
            <v/>
          </cell>
        </row>
        <row r="468">
          <cell r="A468" t="str">
            <v/>
          </cell>
          <cell r="B468" t="str">
            <v/>
          </cell>
        </row>
        <row r="469">
          <cell r="A469" t="str">
            <v/>
          </cell>
          <cell r="B469" t="str">
            <v/>
          </cell>
        </row>
        <row r="470">
          <cell r="A470" t="str">
            <v/>
          </cell>
          <cell r="B470" t="str">
            <v/>
          </cell>
        </row>
        <row r="471">
          <cell r="A471" t="str">
            <v/>
          </cell>
          <cell r="B471" t="str">
            <v/>
          </cell>
        </row>
        <row r="472">
          <cell r="A472" t="str">
            <v/>
          </cell>
          <cell r="B472" t="str">
            <v/>
          </cell>
        </row>
        <row r="473">
          <cell r="A473" t="str">
            <v/>
          </cell>
          <cell r="B473" t="str">
            <v/>
          </cell>
        </row>
        <row r="474">
          <cell r="A474" t="str">
            <v/>
          </cell>
          <cell r="B474" t="str">
            <v/>
          </cell>
        </row>
        <row r="475">
          <cell r="A475" t="str">
            <v/>
          </cell>
          <cell r="B475" t="str">
            <v/>
          </cell>
        </row>
        <row r="476">
          <cell r="A476" t="str">
            <v/>
          </cell>
          <cell r="B476" t="str">
            <v/>
          </cell>
        </row>
        <row r="477">
          <cell r="A477" t="str">
            <v/>
          </cell>
          <cell r="B477" t="str">
            <v/>
          </cell>
        </row>
        <row r="478">
          <cell r="A478" t="str">
            <v/>
          </cell>
          <cell r="B478" t="str">
            <v/>
          </cell>
        </row>
        <row r="479">
          <cell r="A479" t="str">
            <v/>
          </cell>
          <cell r="B479" t="str">
            <v/>
          </cell>
        </row>
        <row r="480">
          <cell r="A480" t="str">
            <v/>
          </cell>
          <cell r="B480" t="str">
            <v/>
          </cell>
        </row>
        <row r="481">
          <cell r="A481" t="str">
            <v/>
          </cell>
          <cell r="B481" t="str">
            <v/>
          </cell>
        </row>
        <row r="482">
          <cell r="A482" t="str">
            <v/>
          </cell>
          <cell r="B482" t="str">
            <v/>
          </cell>
        </row>
        <row r="483">
          <cell r="A483" t="str">
            <v/>
          </cell>
          <cell r="B483" t="str">
            <v/>
          </cell>
        </row>
        <row r="484">
          <cell r="A484" t="str">
            <v/>
          </cell>
          <cell r="B484" t="str">
            <v/>
          </cell>
        </row>
        <row r="485">
          <cell r="A485" t="str">
            <v/>
          </cell>
          <cell r="B485" t="str">
            <v/>
          </cell>
        </row>
        <row r="486">
          <cell r="A486" t="str">
            <v/>
          </cell>
          <cell r="B486" t="str">
            <v/>
          </cell>
        </row>
        <row r="487">
          <cell r="A487" t="str">
            <v/>
          </cell>
          <cell r="B487" t="str">
            <v/>
          </cell>
        </row>
        <row r="488">
          <cell r="A488" t="str">
            <v/>
          </cell>
          <cell r="B488" t="str">
            <v/>
          </cell>
        </row>
        <row r="489">
          <cell r="A489" t="str">
            <v/>
          </cell>
          <cell r="B489" t="str">
            <v/>
          </cell>
        </row>
        <row r="490">
          <cell r="A490" t="str">
            <v/>
          </cell>
          <cell r="B490" t="str">
            <v/>
          </cell>
        </row>
        <row r="491">
          <cell r="A491" t="str">
            <v/>
          </cell>
          <cell r="B491" t="str">
            <v/>
          </cell>
        </row>
        <row r="492">
          <cell r="A492" t="str">
            <v/>
          </cell>
          <cell r="B492" t="str">
            <v/>
          </cell>
        </row>
        <row r="493">
          <cell r="A493" t="str">
            <v/>
          </cell>
          <cell r="B493" t="str">
            <v/>
          </cell>
        </row>
        <row r="494">
          <cell r="A494" t="str">
            <v/>
          </cell>
          <cell r="B494" t="str">
            <v/>
          </cell>
        </row>
        <row r="495">
          <cell r="A495" t="str">
            <v/>
          </cell>
          <cell r="B495" t="str">
            <v/>
          </cell>
        </row>
        <row r="496">
          <cell r="A496" t="str">
            <v/>
          </cell>
          <cell r="B496" t="str">
            <v/>
          </cell>
        </row>
        <row r="497">
          <cell r="A497" t="str">
            <v/>
          </cell>
          <cell r="B497" t="str">
            <v/>
          </cell>
        </row>
        <row r="498">
          <cell r="A498" t="str">
            <v/>
          </cell>
          <cell r="B498" t="str">
            <v/>
          </cell>
        </row>
        <row r="499">
          <cell r="A499" t="str">
            <v/>
          </cell>
          <cell r="B499" t="str">
            <v/>
          </cell>
        </row>
        <row r="500">
          <cell r="A500" t="str">
            <v/>
          </cell>
          <cell r="B500" t="str">
            <v/>
          </cell>
        </row>
        <row r="501">
          <cell r="A501" t="str">
            <v/>
          </cell>
          <cell r="B501" t="str">
            <v/>
          </cell>
        </row>
        <row r="502">
          <cell r="A502" t="str">
            <v/>
          </cell>
          <cell r="B502" t="str">
            <v/>
          </cell>
        </row>
        <row r="503">
          <cell r="A503" t="str">
            <v/>
          </cell>
          <cell r="B503" t="str">
            <v/>
          </cell>
        </row>
        <row r="504">
          <cell r="A504" t="str">
            <v/>
          </cell>
          <cell r="B504" t="str">
            <v/>
          </cell>
        </row>
        <row r="505">
          <cell r="A505" t="str">
            <v/>
          </cell>
          <cell r="B505" t="str">
            <v/>
          </cell>
        </row>
        <row r="506">
          <cell r="A506" t="str">
            <v/>
          </cell>
          <cell r="B506" t="str">
            <v/>
          </cell>
        </row>
        <row r="507">
          <cell r="A507" t="str">
            <v/>
          </cell>
          <cell r="B507" t="str">
            <v/>
          </cell>
        </row>
        <row r="508">
          <cell r="A508" t="str">
            <v/>
          </cell>
          <cell r="B508" t="str">
            <v/>
          </cell>
        </row>
        <row r="509">
          <cell r="A509" t="str">
            <v/>
          </cell>
          <cell r="B509" t="str">
            <v/>
          </cell>
        </row>
        <row r="510">
          <cell r="A510" t="str">
            <v/>
          </cell>
          <cell r="B510" t="str">
            <v/>
          </cell>
        </row>
        <row r="511">
          <cell r="A511" t="str">
            <v/>
          </cell>
          <cell r="B511" t="str">
            <v/>
          </cell>
        </row>
        <row r="512">
          <cell r="A512" t="str">
            <v/>
          </cell>
          <cell r="B512" t="str">
            <v/>
          </cell>
        </row>
        <row r="513">
          <cell r="A513" t="str">
            <v/>
          </cell>
          <cell r="B513" t="str">
            <v/>
          </cell>
        </row>
        <row r="514">
          <cell r="A514" t="str">
            <v/>
          </cell>
          <cell r="B514" t="str">
            <v/>
          </cell>
        </row>
        <row r="515">
          <cell r="A515" t="str">
            <v/>
          </cell>
          <cell r="B515" t="str">
            <v/>
          </cell>
        </row>
        <row r="516">
          <cell r="A516" t="str">
            <v/>
          </cell>
          <cell r="B516" t="str">
            <v/>
          </cell>
        </row>
        <row r="517">
          <cell r="A517" t="str">
            <v/>
          </cell>
          <cell r="B517" t="str">
            <v/>
          </cell>
        </row>
        <row r="518">
          <cell r="A518" t="str">
            <v/>
          </cell>
          <cell r="B518" t="str">
            <v/>
          </cell>
        </row>
        <row r="519">
          <cell r="A519" t="str">
            <v/>
          </cell>
          <cell r="B519" t="str">
            <v/>
          </cell>
        </row>
        <row r="520">
          <cell r="A520" t="str">
            <v/>
          </cell>
          <cell r="B520" t="str">
            <v/>
          </cell>
        </row>
        <row r="521">
          <cell r="A521" t="str">
            <v/>
          </cell>
          <cell r="B521" t="str">
            <v/>
          </cell>
        </row>
        <row r="522">
          <cell r="A522" t="str">
            <v/>
          </cell>
          <cell r="B522" t="str">
            <v/>
          </cell>
        </row>
        <row r="523">
          <cell r="A523" t="str">
            <v/>
          </cell>
          <cell r="B523" t="str">
            <v/>
          </cell>
        </row>
        <row r="524">
          <cell r="A524" t="str">
            <v/>
          </cell>
          <cell r="B524" t="str">
            <v/>
          </cell>
        </row>
        <row r="525">
          <cell r="A525" t="str">
            <v/>
          </cell>
          <cell r="B525" t="str">
            <v/>
          </cell>
        </row>
        <row r="526">
          <cell r="A526" t="str">
            <v/>
          </cell>
          <cell r="B526" t="str">
            <v/>
          </cell>
        </row>
        <row r="527">
          <cell r="A527" t="str">
            <v/>
          </cell>
          <cell r="B527" t="str">
            <v/>
          </cell>
        </row>
        <row r="528">
          <cell r="A528" t="str">
            <v/>
          </cell>
          <cell r="B528" t="str">
            <v/>
          </cell>
        </row>
        <row r="529">
          <cell r="A529" t="str">
            <v/>
          </cell>
          <cell r="B529" t="str">
            <v/>
          </cell>
        </row>
        <row r="530">
          <cell r="A530" t="str">
            <v/>
          </cell>
          <cell r="B530" t="str">
            <v/>
          </cell>
        </row>
        <row r="531">
          <cell r="A531" t="str">
            <v/>
          </cell>
          <cell r="B531" t="str">
            <v/>
          </cell>
        </row>
        <row r="532">
          <cell r="A532" t="str">
            <v/>
          </cell>
          <cell r="B532" t="str">
            <v/>
          </cell>
        </row>
        <row r="533">
          <cell r="A533" t="str">
            <v/>
          </cell>
          <cell r="B533" t="str">
            <v/>
          </cell>
        </row>
        <row r="534">
          <cell r="A534" t="str">
            <v/>
          </cell>
          <cell r="B534" t="str">
            <v/>
          </cell>
        </row>
        <row r="535">
          <cell r="A535" t="str">
            <v/>
          </cell>
          <cell r="B535" t="str">
            <v/>
          </cell>
        </row>
        <row r="536">
          <cell r="A536" t="str">
            <v/>
          </cell>
          <cell r="B536" t="str">
            <v/>
          </cell>
        </row>
        <row r="537">
          <cell r="A537" t="str">
            <v/>
          </cell>
          <cell r="B537" t="str">
            <v/>
          </cell>
        </row>
        <row r="538">
          <cell r="A538" t="str">
            <v/>
          </cell>
          <cell r="B538" t="str">
            <v/>
          </cell>
        </row>
        <row r="539">
          <cell r="A539" t="str">
            <v/>
          </cell>
          <cell r="B539" t="str">
            <v/>
          </cell>
        </row>
        <row r="540">
          <cell r="A540" t="str">
            <v/>
          </cell>
          <cell r="B540" t="str">
            <v/>
          </cell>
        </row>
        <row r="541">
          <cell r="A541" t="str">
            <v/>
          </cell>
          <cell r="B541" t="str">
            <v/>
          </cell>
        </row>
        <row r="542">
          <cell r="A542" t="str">
            <v/>
          </cell>
          <cell r="B542" t="str">
            <v/>
          </cell>
        </row>
        <row r="543">
          <cell r="A543" t="str">
            <v/>
          </cell>
          <cell r="B543" t="str">
            <v/>
          </cell>
        </row>
        <row r="544">
          <cell r="A544" t="str">
            <v/>
          </cell>
          <cell r="B544" t="str">
            <v/>
          </cell>
        </row>
        <row r="545">
          <cell r="A545" t="str">
            <v/>
          </cell>
          <cell r="B545" t="str">
            <v/>
          </cell>
        </row>
        <row r="546">
          <cell r="A546" t="str">
            <v/>
          </cell>
          <cell r="B546" t="str">
            <v/>
          </cell>
        </row>
        <row r="547">
          <cell r="A547" t="str">
            <v/>
          </cell>
          <cell r="B547" t="str">
            <v/>
          </cell>
        </row>
        <row r="548">
          <cell r="A548" t="str">
            <v/>
          </cell>
          <cell r="B548" t="str">
            <v/>
          </cell>
        </row>
        <row r="549">
          <cell r="A549" t="str">
            <v/>
          </cell>
          <cell r="B549" t="str">
            <v/>
          </cell>
        </row>
        <row r="550">
          <cell r="A550" t="str">
            <v/>
          </cell>
          <cell r="B550" t="str">
            <v/>
          </cell>
        </row>
        <row r="551">
          <cell r="A551" t="str">
            <v/>
          </cell>
          <cell r="B551" t="str">
            <v/>
          </cell>
        </row>
        <row r="552">
          <cell r="A552" t="str">
            <v/>
          </cell>
          <cell r="B552" t="str">
            <v/>
          </cell>
        </row>
        <row r="553">
          <cell r="A553" t="str">
            <v/>
          </cell>
          <cell r="B553" t="str">
            <v/>
          </cell>
        </row>
        <row r="554">
          <cell r="A554" t="str">
            <v/>
          </cell>
          <cell r="B554" t="str">
            <v/>
          </cell>
        </row>
        <row r="555">
          <cell r="A555" t="str">
            <v/>
          </cell>
          <cell r="B555" t="str">
            <v/>
          </cell>
        </row>
        <row r="556">
          <cell r="A556" t="str">
            <v/>
          </cell>
          <cell r="B556" t="str">
            <v/>
          </cell>
        </row>
        <row r="557">
          <cell r="A557" t="str">
            <v/>
          </cell>
          <cell r="B557" t="str">
            <v/>
          </cell>
        </row>
        <row r="558">
          <cell r="A558" t="str">
            <v/>
          </cell>
          <cell r="B558" t="str">
            <v/>
          </cell>
        </row>
        <row r="559">
          <cell r="A559" t="str">
            <v/>
          </cell>
          <cell r="B559" t="str">
            <v/>
          </cell>
        </row>
        <row r="560">
          <cell r="A560" t="str">
            <v/>
          </cell>
          <cell r="B560" t="str">
            <v/>
          </cell>
        </row>
        <row r="561">
          <cell r="A561" t="str">
            <v/>
          </cell>
          <cell r="B561" t="str">
            <v/>
          </cell>
        </row>
        <row r="562">
          <cell r="A562" t="str">
            <v/>
          </cell>
          <cell r="B562" t="str">
            <v/>
          </cell>
        </row>
        <row r="563">
          <cell r="A563" t="str">
            <v/>
          </cell>
          <cell r="B563" t="str">
            <v/>
          </cell>
        </row>
        <row r="564">
          <cell r="A564" t="str">
            <v/>
          </cell>
          <cell r="B564" t="str">
            <v/>
          </cell>
        </row>
        <row r="565">
          <cell r="A565" t="str">
            <v/>
          </cell>
          <cell r="B565" t="str">
            <v/>
          </cell>
        </row>
        <row r="566">
          <cell r="A566" t="str">
            <v/>
          </cell>
          <cell r="B566" t="str">
            <v/>
          </cell>
        </row>
        <row r="567">
          <cell r="A567" t="str">
            <v/>
          </cell>
          <cell r="B567" t="str">
            <v/>
          </cell>
        </row>
        <row r="568">
          <cell r="A568" t="str">
            <v/>
          </cell>
          <cell r="B568" t="str">
            <v/>
          </cell>
        </row>
        <row r="569">
          <cell r="A569" t="str">
            <v/>
          </cell>
          <cell r="B569" t="str">
            <v/>
          </cell>
        </row>
        <row r="570">
          <cell r="A570" t="str">
            <v/>
          </cell>
          <cell r="B570" t="str">
            <v/>
          </cell>
        </row>
        <row r="571">
          <cell r="A571" t="str">
            <v/>
          </cell>
          <cell r="B571" t="str">
            <v/>
          </cell>
        </row>
        <row r="572">
          <cell r="A572" t="str">
            <v/>
          </cell>
          <cell r="B572" t="str">
            <v/>
          </cell>
        </row>
        <row r="573">
          <cell r="A573" t="str">
            <v/>
          </cell>
          <cell r="B573" t="str">
            <v/>
          </cell>
        </row>
        <row r="574">
          <cell r="A574" t="str">
            <v/>
          </cell>
          <cell r="B574" t="str">
            <v/>
          </cell>
        </row>
        <row r="575">
          <cell r="A575" t="str">
            <v/>
          </cell>
          <cell r="B575" t="str">
            <v/>
          </cell>
        </row>
        <row r="576">
          <cell r="A576" t="str">
            <v/>
          </cell>
          <cell r="B576" t="str">
            <v/>
          </cell>
        </row>
        <row r="577">
          <cell r="A577" t="str">
            <v/>
          </cell>
          <cell r="B577" t="str">
            <v/>
          </cell>
        </row>
        <row r="578">
          <cell r="A578" t="str">
            <v/>
          </cell>
          <cell r="B578" t="str">
            <v/>
          </cell>
        </row>
        <row r="579">
          <cell r="A579" t="str">
            <v/>
          </cell>
          <cell r="B579" t="str">
            <v/>
          </cell>
        </row>
        <row r="580">
          <cell r="A580" t="str">
            <v/>
          </cell>
          <cell r="B580" t="str">
            <v/>
          </cell>
        </row>
        <row r="581">
          <cell r="A581" t="str">
            <v/>
          </cell>
          <cell r="B581" t="str">
            <v/>
          </cell>
        </row>
        <row r="582">
          <cell r="A582" t="str">
            <v/>
          </cell>
          <cell r="B582" t="str">
            <v/>
          </cell>
        </row>
        <row r="583">
          <cell r="A583" t="str">
            <v/>
          </cell>
          <cell r="B583" t="str">
            <v/>
          </cell>
        </row>
        <row r="584">
          <cell r="A584" t="str">
            <v/>
          </cell>
          <cell r="B584" t="str">
            <v/>
          </cell>
        </row>
        <row r="585">
          <cell r="A585" t="str">
            <v/>
          </cell>
          <cell r="B585" t="str">
            <v/>
          </cell>
        </row>
        <row r="586">
          <cell r="A586" t="str">
            <v/>
          </cell>
          <cell r="B586" t="str">
            <v/>
          </cell>
        </row>
        <row r="587">
          <cell r="A587" t="str">
            <v/>
          </cell>
          <cell r="B587" t="str">
            <v/>
          </cell>
        </row>
        <row r="588">
          <cell r="A588" t="str">
            <v/>
          </cell>
          <cell r="B588" t="str">
            <v/>
          </cell>
        </row>
        <row r="589">
          <cell r="A589" t="str">
            <v/>
          </cell>
          <cell r="B589" t="str">
            <v/>
          </cell>
        </row>
        <row r="590">
          <cell r="A590" t="str">
            <v/>
          </cell>
          <cell r="B590" t="str">
            <v/>
          </cell>
        </row>
        <row r="591">
          <cell r="A591" t="str">
            <v/>
          </cell>
          <cell r="B591" t="str">
            <v/>
          </cell>
        </row>
        <row r="592">
          <cell r="A592" t="str">
            <v/>
          </cell>
          <cell r="B592" t="str">
            <v/>
          </cell>
        </row>
        <row r="593">
          <cell r="A593" t="str">
            <v/>
          </cell>
          <cell r="B593" t="str">
            <v/>
          </cell>
        </row>
        <row r="594">
          <cell r="A594" t="str">
            <v/>
          </cell>
          <cell r="B594" t="str">
            <v/>
          </cell>
        </row>
        <row r="595">
          <cell r="A595" t="str">
            <v/>
          </cell>
          <cell r="B595" t="str">
            <v/>
          </cell>
        </row>
        <row r="596">
          <cell r="A596" t="str">
            <v/>
          </cell>
          <cell r="B596" t="str">
            <v/>
          </cell>
        </row>
        <row r="597">
          <cell r="A597" t="str">
            <v/>
          </cell>
          <cell r="B597" t="str">
            <v/>
          </cell>
        </row>
        <row r="598">
          <cell r="A598" t="str">
            <v/>
          </cell>
          <cell r="B598" t="str">
            <v/>
          </cell>
        </row>
        <row r="599">
          <cell r="A599" t="str">
            <v/>
          </cell>
          <cell r="B599" t="str">
            <v/>
          </cell>
        </row>
        <row r="600">
          <cell r="A600" t="str">
            <v/>
          </cell>
          <cell r="B600" t="str">
            <v/>
          </cell>
        </row>
        <row r="601">
          <cell r="A601" t="str">
            <v/>
          </cell>
          <cell r="B601" t="str">
            <v/>
          </cell>
        </row>
        <row r="602">
          <cell r="A602" t="str">
            <v/>
          </cell>
          <cell r="B602" t="str">
            <v/>
          </cell>
        </row>
        <row r="603">
          <cell r="A603" t="str">
            <v/>
          </cell>
          <cell r="B603" t="str">
            <v/>
          </cell>
        </row>
        <row r="604">
          <cell r="A604" t="str">
            <v/>
          </cell>
          <cell r="B604" t="str">
            <v/>
          </cell>
        </row>
        <row r="605">
          <cell r="A605" t="str">
            <v/>
          </cell>
          <cell r="B605" t="str">
            <v/>
          </cell>
        </row>
        <row r="606">
          <cell r="A606" t="str">
            <v/>
          </cell>
          <cell r="B606" t="str">
            <v/>
          </cell>
        </row>
        <row r="607">
          <cell r="A607" t="str">
            <v/>
          </cell>
          <cell r="B607" t="str">
            <v/>
          </cell>
        </row>
        <row r="608">
          <cell r="A608" t="str">
            <v/>
          </cell>
          <cell r="B608" t="str">
            <v/>
          </cell>
        </row>
        <row r="609">
          <cell r="A609" t="str">
            <v/>
          </cell>
          <cell r="B609" t="str">
            <v/>
          </cell>
        </row>
        <row r="610">
          <cell r="A610" t="str">
            <v/>
          </cell>
          <cell r="B610" t="str">
            <v/>
          </cell>
        </row>
        <row r="611">
          <cell r="A611" t="str">
            <v/>
          </cell>
          <cell r="B611" t="str">
            <v/>
          </cell>
        </row>
        <row r="612">
          <cell r="A612" t="str">
            <v/>
          </cell>
          <cell r="B612" t="str">
            <v/>
          </cell>
        </row>
        <row r="613">
          <cell r="A613" t="str">
            <v/>
          </cell>
          <cell r="B613" t="str">
            <v/>
          </cell>
        </row>
        <row r="614">
          <cell r="A614" t="str">
            <v/>
          </cell>
          <cell r="B614" t="str">
            <v/>
          </cell>
        </row>
        <row r="615">
          <cell r="A615" t="str">
            <v/>
          </cell>
          <cell r="B615" t="str">
            <v/>
          </cell>
        </row>
        <row r="616">
          <cell r="A616" t="str">
            <v/>
          </cell>
          <cell r="B616" t="str">
            <v/>
          </cell>
        </row>
        <row r="617">
          <cell r="A617" t="str">
            <v/>
          </cell>
          <cell r="B617" t="str">
            <v/>
          </cell>
        </row>
        <row r="618">
          <cell r="A618" t="str">
            <v/>
          </cell>
          <cell r="B618" t="str">
            <v/>
          </cell>
        </row>
        <row r="619">
          <cell r="A619" t="str">
            <v/>
          </cell>
          <cell r="B619" t="str">
            <v/>
          </cell>
        </row>
        <row r="620">
          <cell r="A620" t="str">
            <v/>
          </cell>
          <cell r="B620" t="str">
            <v/>
          </cell>
        </row>
        <row r="621">
          <cell r="A621" t="str">
            <v/>
          </cell>
          <cell r="B621" t="str">
            <v/>
          </cell>
        </row>
        <row r="622">
          <cell r="A622" t="str">
            <v/>
          </cell>
          <cell r="B622" t="str">
            <v/>
          </cell>
        </row>
        <row r="623">
          <cell r="A623" t="str">
            <v/>
          </cell>
          <cell r="B623" t="str">
            <v/>
          </cell>
        </row>
        <row r="624">
          <cell r="A624" t="str">
            <v/>
          </cell>
          <cell r="B624" t="str">
            <v/>
          </cell>
        </row>
        <row r="625">
          <cell r="A625" t="str">
            <v/>
          </cell>
          <cell r="B625" t="str">
            <v/>
          </cell>
        </row>
        <row r="626">
          <cell r="A626" t="str">
            <v/>
          </cell>
          <cell r="B626" t="str">
            <v/>
          </cell>
        </row>
        <row r="627">
          <cell r="A627" t="str">
            <v/>
          </cell>
          <cell r="B627" t="str">
            <v/>
          </cell>
        </row>
        <row r="628">
          <cell r="A628" t="str">
            <v/>
          </cell>
          <cell r="B628" t="str">
            <v/>
          </cell>
        </row>
        <row r="629">
          <cell r="A629" t="str">
            <v/>
          </cell>
          <cell r="B629" t="str">
            <v/>
          </cell>
        </row>
        <row r="630">
          <cell r="A630" t="str">
            <v/>
          </cell>
          <cell r="B630" t="str">
            <v/>
          </cell>
        </row>
        <row r="631">
          <cell r="A631" t="str">
            <v/>
          </cell>
          <cell r="B631" t="str">
            <v/>
          </cell>
        </row>
        <row r="632">
          <cell r="A632" t="str">
            <v/>
          </cell>
          <cell r="B632" t="str">
            <v/>
          </cell>
        </row>
        <row r="633">
          <cell r="A633" t="str">
            <v/>
          </cell>
          <cell r="B633" t="str">
            <v/>
          </cell>
        </row>
        <row r="634">
          <cell r="A634" t="str">
            <v/>
          </cell>
          <cell r="B634" t="str">
            <v/>
          </cell>
        </row>
        <row r="635">
          <cell r="A635" t="str">
            <v/>
          </cell>
          <cell r="B635" t="str">
            <v/>
          </cell>
        </row>
        <row r="636">
          <cell r="A636" t="str">
            <v/>
          </cell>
          <cell r="B636" t="str">
            <v/>
          </cell>
        </row>
        <row r="637">
          <cell r="A637" t="str">
            <v/>
          </cell>
          <cell r="B637" t="str">
            <v/>
          </cell>
        </row>
        <row r="638">
          <cell r="A638" t="str">
            <v/>
          </cell>
          <cell r="B638" t="str">
            <v/>
          </cell>
        </row>
        <row r="639">
          <cell r="A639" t="str">
            <v/>
          </cell>
          <cell r="B639" t="str">
            <v/>
          </cell>
        </row>
        <row r="640">
          <cell r="A640" t="str">
            <v/>
          </cell>
          <cell r="B640" t="str">
            <v/>
          </cell>
        </row>
        <row r="641">
          <cell r="A641" t="str">
            <v/>
          </cell>
          <cell r="B641" t="str">
            <v/>
          </cell>
        </row>
        <row r="642">
          <cell r="A642" t="str">
            <v/>
          </cell>
          <cell r="B642" t="str">
            <v/>
          </cell>
        </row>
        <row r="643">
          <cell r="A643" t="str">
            <v/>
          </cell>
          <cell r="B643" t="str">
            <v/>
          </cell>
        </row>
        <row r="644">
          <cell r="A644" t="str">
            <v/>
          </cell>
          <cell r="B644" t="str">
            <v/>
          </cell>
        </row>
        <row r="645">
          <cell r="A645" t="str">
            <v/>
          </cell>
          <cell r="B645" t="str">
            <v/>
          </cell>
        </row>
        <row r="646">
          <cell r="A646" t="str">
            <v/>
          </cell>
          <cell r="B646" t="str">
            <v/>
          </cell>
        </row>
        <row r="647">
          <cell r="A647" t="str">
            <v/>
          </cell>
          <cell r="B647" t="str">
            <v/>
          </cell>
        </row>
        <row r="648">
          <cell r="A648" t="str">
            <v/>
          </cell>
          <cell r="B648" t="str">
            <v/>
          </cell>
        </row>
        <row r="649">
          <cell r="A649" t="str">
            <v/>
          </cell>
          <cell r="B649" t="str">
            <v/>
          </cell>
        </row>
        <row r="650">
          <cell r="A650" t="str">
            <v/>
          </cell>
          <cell r="B650" t="str">
            <v/>
          </cell>
        </row>
        <row r="651">
          <cell r="A651" t="str">
            <v/>
          </cell>
          <cell r="B651" t="str">
            <v/>
          </cell>
        </row>
        <row r="652">
          <cell r="A652" t="str">
            <v/>
          </cell>
          <cell r="B652" t="str">
            <v/>
          </cell>
        </row>
        <row r="653">
          <cell r="A653" t="str">
            <v/>
          </cell>
          <cell r="B653" t="str">
            <v/>
          </cell>
        </row>
        <row r="654">
          <cell r="A654" t="str">
            <v/>
          </cell>
          <cell r="B654" t="str">
            <v/>
          </cell>
        </row>
        <row r="655">
          <cell r="A655" t="str">
            <v/>
          </cell>
          <cell r="B655" t="str">
            <v/>
          </cell>
        </row>
        <row r="656">
          <cell r="A656" t="str">
            <v/>
          </cell>
          <cell r="B656" t="str">
            <v/>
          </cell>
        </row>
        <row r="657">
          <cell r="A657" t="str">
            <v/>
          </cell>
          <cell r="B657" t="str">
            <v/>
          </cell>
        </row>
        <row r="658">
          <cell r="A658" t="str">
            <v/>
          </cell>
          <cell r="B658" t="str">
            <v/>
          </cell>
        </row>
        <row r="659">
          <cell r="A659" t="str">
            <v/>
          </cell>
          <cell r="B659" t="str">
            <v/>
          </cell>
        </row>
        <row r="660">
          <cell r="A660" t="str">
            <v/>
          </cell>
          <cell r="B660" t="str">
            <v/>
          </cell>
        </row>
        <row r="661">
          <cell r="A661" t="str">
            <v/>
          </cell>
          <cell r="B661" t="str">
            <v/>
          </cell>
        </row>
        <row r="662">
          <cell r="A662" t="str">
            <v/>
          </cell>
          <cell r="B662" t="str">
            <v/>
          </cell>
        </row>
        <row r="663">
          <cell r="A663" t="str">
            <v/>
          </cell>
          <cell r="B663" t="str">
            <v/>
          </cell>
        </row>
        <row r="664">
          <cell r="A664" t="str">
            <v/>
          </cell>
          <cell r="B664" t="str">
            <v/>
          </cell>
        </row>
        <row r="665">
          <cell r="A665" t="str">
            <v/>
          </cell>
          <cell r="B665" t="str">
            <v/>
          </cell>
        </row>
        <row r="666">
          <cell r="A666" t="str">
            <v/>
          </cell>
          <cell r="B666" t="str">
            <v/>
          </cell>
        </row>
        <row r="667">
          <cell r="A667" t="str">
            <v/>
          </cell>
          <cell r="B667" t="str">
            <v/>
          </cell>
        </row>
        <row r="668">
          <cell r="A668" t="str">
            <v/>
          </cell>
          <cell r="B668" t="str">
            <v/>
          </cell>
        </row>
        <row r="669">
          <cell r="A669" t="str">
            <v/>
          </cell>
          <cell r="B669" t="str">
            <v/>
          </cell>
        </row>
        <row r="670">
          <cell r="A670" t="str">
            <v/>
          </cell>
          <cell r="B670" t="str">
            <v/>
          </cell>
        </row>
        <row r="671">
          <cell r="A671" t="str">
            <v/>
          </cell>
          <cell r="B671" t="str">
            <v/>
          </cell>
        </row>
        <row r="672">
          <cell r="A672" t="str">
            <v/>
          </cell>
          <cell r="B672" t="str">
            <v/>
          </cell>
        </row>
        <row r="673">
          <cell r="A673" t="str">
            <v/>
          </cell>
          <cell r="B673" t="str">
            <v/>
          </cell>
        </row>
        <row r="674">
          <cell r="A674" t="str">
            <v/>
          </cell>
          <cell r="B674" t="str">
            <v/>
          </cell>
        </row>
        <row r="675">
          <cell r="A675" t="str">
            <v/>
          </cell>
          <cell r="B675" t="str">
            <v/>
          </cell>
        </row>
        <row r="676">
          <cell r="A676" t="str">
            <v/>
          </cell>
          <cell r="B676" t="str">
            <v/>
          </cell>
        </row>
        <row r="677">
          <cell r="A677" t="str">
            <v/>
          </cell>
          <cell r="B677" t="str">
            <v/>
          </cell>
        </row>
        <row r="678">
          <cell r="A678" t="str">
            <v/>
          </cell>
          <cell r="B678" t="str">
            <v/>
          </cell>
        </row>
        <row r="679">
          <cell r="A679" t="str">
            <v/>
          </cell>
          <cell r="B679" t="str">
            <v/>
          </cell>
        </row>
        <row r="680">
          <cell r="A680" t="str">
            <v/>
          </cell>
          <cell r="B680" t="str">
            <v/>
          </cell>
        </row>
        <row r="681">
          <cell r="A681" t="str">
            <v/>
          </cell>
          <cell r="B681" t="str">
            <v/>
          </cell>
        </row>
        <row r="682">
          <cell r="A682" t="str">
            <v/>
          </cell>
          <cell r="B682" t="str">
            <v/>
          </cell>
        </row>
        <row r="683">
          <cell r="A683" t="str">
            <v/>
          </cell>
          <cell r="B683" t="str">
            <v/>
          </cell>
        </row>
        <row r="684">
          <cell r="A684" t="str">
            <v/>
          </cell>
          <cell r="B684" t="str">
            <v/>
          </cell>
        </row>
        <row r="685">
          <cell r="A685" t="str">
            <v/>
          </cell>
          <cell r="B685" t="str">
            <v/>
          </cell>
        </row>
        <row r="686">
          <cell r="A686" t="str">
            <v/>
          </cell>
          <cell r="B686" t="str">
            <v/>
          </cell>
        </row>
        <row r="687">
          <cell r="A687" t="str">
            <v/>
          </cell>
          <cell r="B687" t="str">
            <v/>
          </cell>
        </row>
        <row r="688">
          <cell r="A688" t="str">
            <v/>
          </cell>
          <cell r="B688" t="str">
            <v/>
          </cell>
        </row>
        <row r="689">
          <cell r="A689" t="str">
            <v/>
          </cell>
          <cell r="B689" t="str">
            <v/>
          </cell>
        </row>
        <row r="690">
          <cell r="A690" t="str">
            <v/>
          </cell>
          <cell r="B690" t="str">
            <v/>
          </cell>
        </row>
        <row r="691">
          <cell r="A691" t="str">
            <v/>
          </cell>
          <cell r="B691" t="str">
            <v/>
          </cell>
        </row>
        <row r="692">
          <cell r="A692" t="str">
            <v/>
          </cell>
          <cell r="B692" t="str">
            <v/>
          </cell>
        </row>
        <row r="693">
          <cell r="A693" t="str">
            <v/>
          </cell>
          <cell r="B693" t="str">
            <v/>
          </cell>
        </row>
        <row r="694">
          <cell r="A694" t="str">
            <v/>
          </cell>
          <cell r="B694" t="str">
            <v/>
          </cell>
        </row>
        <row r="695">
          <cell r="A695" t="str">
            <v/>
          </cell>
          <cell r="B695" t="str">
            <v/>
          </cell>
        </row>
        <row r="696">
          <cell r="A696" t="str">
            <v/>
          </cell>
          <cell r="B696" t="str">
            <v/>
          </cell>
        </row>
        <row r="697">
          <cell r="A697" t="str">
            <v/>
          </cell>
          <cell r="B697" t="str">
            <v/>
          </cell>
        </row>
        <row r="698">
          <cell r="A698" t="str">
            <v/>
          </cell>
          <cell r="B698" t="str">
            <v/>
          </cell>
        </row>
        <row r="699">
          <cell r="A699" t="str">
            <v/>
          </cell>
          <cell r="B699" t="str">
            <v/>
          </cell>
        </row>
        <row r="700">
          <cell r="A700" t="str">
            <v/>
          </cell>
          <cell r="B700" t="str">
            <v/>
          </cell>
        </row>
        <row r="701">
          <cell r="A701" t="str">
            <v/>
          </cell>
          <cell r="B701" t="str">
            <v/>
          </cell>
        </row>
        <row r="702">
          <cell r="A702" t="str">
            <v/>
          </cell>
          <cell r="B702" t="str">
            <v/>
          </cell>
        </row>
        <row r="703">
          <cell r="A703" t="str">
            <v/>
          </cell>
          <cell r="B703" t="str">
            <v/>
          </cell>
        </row>
        <row r="704">
          <cell r="A704" t="str">
            <v/>
          </cell>
          <cell r="B704" t="str">
            <v/>
          </cell>
        </row>
        <row r="705">
          <cell r="A705" t="str">
            <v/>
          </cell>
          <cell r="B705" t="str">
            <v/>
          </cell>
        </row>
        <row r="706">
          <cell r="A706" t="str">
            <v/>
          </cell>
          <cell r="B706" t="str">
            <v/>
          </cell>
        </row>
        <row r="707">
          <cell r="A707" t="str">
            <v/>
          </cell>
          <cell r="B707" t="str">
            <v/>
          </cell>
        </row>
        <row r="708">
          <cell r="A708" t="str">
            <v/>
          </cell>
          <cell r="B708" t="str">
            <v/>
          </cell>
        </row>
        <row r="709">
          <cell r="A709" t="str">
            <v/>
          </cell>
          <cell r="B709" t="str">
            <v/>
          </cell>
        </row>
        <row r="710">
          <cell r="A710" t="str">
            <v/>
          </cell>
          <cell r="B710" t="str">
            <v/>
          </cell>
        </row>
        <row r="711">
          <cell r="A711" t="str">
            <v/>
          </cell>
          <cell r="B711" t="str">
            <v/>
          </cell>
        </row>
        <row r="712">
          <cell r="A712" t="str">
            <v/>
          </cell>
          <cell r="B712" t="str">
            <v/>
          </cell>
        </row>
        <row r="713">
          <cell r="A713" t="str">
            <v/>
          </cell>
          <cell r="B713" t="str">
            <v/>
          </cell>
        </row>
        <row r="714">
          <cell r="A714" t="str">
            <v/>
          </cell>
          <cell r="B714" t="str">
            <v/>
          </cell>
        </row>
        <row r="715">
          <cell r="A715" t="str">
            <v/>
          </cell>
          <cell r="B715" t="str">
            <v/>
          </cell>
        </row>
        <row r="716">
          <cell r="A716" t="str">
            <v/>
          </cell>
          <cell r="B716" t="str">
            <v/>
          </cell>
        </row>
        <row r="717">
          <cell r="A717" t="str">
            <v/>
          </cell>
          <cell r="B717" t="str">
            <v/>
          </cell>
        </row>
        <row r="718">
          <cell r="A718" t="str">
            <v/>
          </cell>
          <cell r="B718" t="str">
            <v/>
          </cell>
        </row>
        <row r="719">
          <cell r="A719" t="str">
            <v/>
          </cell>
          <cell r="B719" t="str">
            <v/>
          </cell>
        </row>
        <row r="720">
          <cell r="A720" t="str">
            <v/>
          </cell>
          <cell r="B720" t="str">
            <v/>
          </cell>
        </row>
        <row r="721">
          <cell r="A721" t="str">
            <v/>
          </cell>
          <cell r="B721" t="str">
            <v/>
          </cell>
        </row>
        <row r="722">
          <cell r="A722" t="str">
            <v/>
          </cell>
          <cell r="B722" t="str">
            <v/>
          </cell>
        </row>
        <row r="723">
          <cell r="A723" t="str">
            <v>CalWINCalWINSecured Baseline-RevASPIREBPO</v>
          </cell>
          <cell r="B723" t="str">
            <v>CalWINSecured Baseline-RevASPIREBPO</v>
          </cell>
          <cell r="H723">
            <v>0</v>
          </cell>
          <cell r="J723">
            <v>0</v>
          </cell>
          <cell r="K723">
            <v>0</v>
          </cell>
          <cell r="L723">
            <v>0</v>
          </cell>
          <cell r="N723">
            <v>0</v>
          </cell>
          <cell r="O723">
            <v>0</v>
          </cell>
          <cell r="P723">
            <v>0</v>
          </cell>
          <cell r="Q723">
            <v>0</v>
          </cell>
          <cell r="S723">
            <v>0</v>
          </cell>
          <cell r="Y723">
            <v>0</v>
          </cell>
          <cell r="AA723">
            <v>0</v>
          </cell>
          <cell r="AB723">
            <v>0</v>
          </cell>
          <cell r="AC723">
            <v>0</v>
          </cell>
          <cell r="AE723">
            <v>0</v>
          </cell>
          <cell r="AF723">
            <v>0</v>
          </cell>
          <cell r="AG723">
            <v>0</v>
          </cell>
          <cell r="AH723">
            <v>0</v>
          </cell>
          <cell r="AJ723">
            <v>0</v>
          </cell>
          <cell r="AP723">
            <v>0</v>
          </cell>
          <cell r="AR723">
            <v>0</v>
          </cell>
          <cell r="AS723">
            <v>0</v>
          </cell>
          <cell r="AT723">
            <v>0</v>
          </cell>
          <cell r="AV723">
            <v>0</v>
          </cell>
          <cell r="AW723">
            <v>0</v>
          </cell>
          <cell r="AX723">
            <v>0</v>
          </cell>
          <cell r="AY723">
            <v>0</v>
          </cell>
          <cell r="BA723">
            <v>0</v>
          </cell>
          <cell r="BG723">
            <v>0</v>
          </cell>
          <cell r="BI723">
            <v>0</v>
          </cell>
          <cell r="BJ723">
            <v>0</v>
          </cell>
          <cell r="BK723">
            <v>0</v>
          </cell>
          <cell r="BM723">
            <v>0</v>
          </cell>
          <cell r="BN723">
            <v>0</v>
          </cell>
          <cell r="BO723">
            <v>0</v>
          </cell>
          <cell r="BP723">
            <v>0</v>
          </cell>
          <cell r="BR723">
            <v>0</v>
          </cell>
          <cell r="BX723">
            <v>0</v>
          </cell>
          <cell r="BZ723">
            <v>0</v>
          </cell>
          <cell r="CA723">
            <v>0</v>
          </cell>
          <cell r="CB723">
            <v>0</v>
          </cell>
          <cell r="CD723">
            <v>0</v>
          </cell>
          <cell r="CE723">
            <v>0</v>
          </cell>
          <cell r="CF723">
            <v>0</v>
          </cell>
          <cell r="CG723">
            <v>0</v>
          </cell>
          <cell r="CI723">
            <v>0</v>
          </cell>
          <cell r="CO723">
            <v>5400333.79</v>
          </cell>
          <cell r="CQ723">
            <v>5283195.17</v>
          </cell>
          <cell r="CR723">
            <v>5059634.93</v>
          </cell>
          <cell r="CS723">
            <v>5192835.5</v>
          </cell>
          <cell r="CU723">
            <v>5144046.09</v>
          </cell>
          <cell r="CV723">
            <v>5146182.0200000005</v>
          </cell>
          <cell r="CW723">
            <v>5016371</v>
          </cell>
          <cell r="CX723">
            <v>5081029.6500000004</v>
          </cell>
          <cell r="CZ723">
            <v>5103091.1300000008</v>
          </cell>
          <cell r="DF723">
            <v>0</v>
          </cell>
          <cell r="DH723">
            <v>0</v>
          </cell>
          <cell r="DI723">
            <v>0</v>
          </cell>
          <cell r="DJ723">
            <v>0</v>
          </cell>
          <cell r="DK723">
            <v>0</v>
          </cell>
          <cell r="DL723">
            <v>0</v>
          </cell>
          <cell r="DM723">
            <v>0</v>
          </cell>
          <cell r="DN723">
            <v>0</v>
          </cell>
          <cell r="DO723">
            <v>0</v>
          </cell>
          <cell r="DP723">
            <v>0</v>
          </cell>
          <cell r="DQ723">
            <v>0</v>
          </cell>
          <cell r="DW723">
            <v>0</v>
          </cell>
          <cell r="DX723">
            <v>0</v>
          </cell>
          <cell r="DY723">
            <v>0</v>
          </cell>
          <cell r="DZ723">
            <v>0</v>
          </cell>
          <cell r="EA723">
            <v>0</v>
          </cell>
          <cell r="EB723">
            <v>0</v>
          </cell>
          <cell r="EC723">
            <v>0</v>
          </cell>
          <cell r="ED723">
            <v>0</v>
          </cell>
          <cell r="EE723">
            <v>0</v>
          </cell>
          <cell r="EF723">
            <v>0</v>
          </cell>
          <cell r="EG723">
            <v>0</v>
          </cell>
          <cell r="EH723">
            <v>0</v>
          </cell>
          <cell r="EN723">
            <v>0</v>
          </cell>
          <cell r="EO723">
            <v>0</v>
          </cell>
          <cell r="EP723">
            <v>0</v>
          </cell>
          <cell r="EQ723">
            <v>0</v>
          </cell>
          <cell r="ER723">
            <v>0</v>
          </cell>
          <cell r="ES723">
            <v>0</v>
          </cell>
          <cell r="ET723">
            <v>0</v>
          </cell>
          <cell r="EU723">
            <v>0</v>
          </cell>
          <cell r="EV723">
            <v>0</v>
          </cell>
          <cell r="EW723">
            <v>0</v>
          </cell>
          <cell r="EX723">
            <v>0</v>
          </cell>
          <cell r="EY723">
            <v>0</v>
          </cell>
          <cell r="FE723">
            <v>0</v>
          </cell>
          <cell r="FF723">
            <v>0</v>
          </cell>
          <cell r="FG723">
            <v>0</v>
          </cell>
          <cell r="FH723">
            <v>0</v>
          </cell>
          <cell r="FI723">
            <v>0</v>
          </cell>
          <cell r="FJ723">
            <v>0</v>
          </cell>
          <cell r="FK723">
            <v>0</v>
          </cell>
          <cell r="FL723">
            <v>0</v>
          </cell>
          <cell r="FM723">
            <v>0</v>
          </cell>
          <cell r="FN723">
            <v>0</v>
          </cell>
          <cell r="FO723">
            <v>0</v>
          </cell>
          <cell r="FP723">
            <v>0</v>
          </cell>
          <cell r="FV723">
            <v>0</v>
          </cell>
          <cell r="FW723">
            <v>0</v>
          </cell>
          <cell r="FX723">
            <v>0</v>
          </cell>
          <cell r="FY723">
            <v>0</v>
          </cell>
          <cell r="FZ723">
            <v>0</v>
          </cell>
          <cell r="GA723">
            <v>0</v>
          </cell>
          <cell r="GB723">
            <v>0</v>
          </cell>
          <cell r="GC723">
            <v>0</v>
          </cell>
          <cell r="GD723">
            <v>0</v>
          </cell>
          <cell r="GE723">
            <v>0</v>
          </cell>
          <cell r="GF723">
            <v>0</v>
          </cell>
          <cell r="GG723">
            <v>0</v>
          </cell>
          <cell r="GM723">
            <v>0</v>
          </cell>
          <cell r="GN723">
            <v>0</v>
          </cell>
          <cell r="GO723">
            <v>0</v>
          </cell>
          <cell r="GP723">
            <v>0</v>
          </cell>
          <cell r="GQ723">
            <v>0</v>
          </cell>
          <cell r="GR723">
            <v>0</v>
          </cell>
          <cell r="GS723">
            <v>0</v>
          </cell>
          <cell r="GT723">
            <v>0</v>
          </cell>
          <cell r="GU723">
            <v>0</v>
          </cell>
          <cell r="GV723">
            <v>0</v>
          </cell>
          <cell r="GW723">
            <v>0</v>
          </cell>
          <cell r="GX723">
            <v>0</v>
          </cell>
          <cell r="HD723">
            <v>0</v>
          </cell>
          <cell r="HE723">
            <v>0</v>
          </cell>
          <cell r="HF723">
            <v>0</v>
          </cell>
          <cell r="HG723">
            <v>0</v>
          </cell>
          <cell r="HH723">
            <v>0</v>
          </cell>
          <cell r="HN723" t="e">
            <v>#REF!</v>
          </cell>
        </row>
        <row r="724">
          <cell r="A724" t="str">
            <v>CalWINCalWINSecured Volumetric-RevASPIREBPO</v>
          </cell>
          <cell r="B724" t="str">
            <v>CalWINSecured Volumetric-RevASPIREBPO</v>
          </cell>
          <cell r="H724">
            <v>0</v>
          </cell>
          <cell r="J724">
            <v>0</v>
          </cell>
          <cell r="K724">
            <v>0</v>
          </cell>
          <cell r="L724">
            <v>0</v>
          </cell>
          <cell r="N724">
            <v>0</v>
          </cell>
          <cell r="O724">
            <v>0</v>
          </cell>
          <cell r="P724">
            <v>0</v>
          </cell>
          <cell r="Q724">
            <v>0</v>
          </cell>
          <cell r="S724">
            <v>0</v>
          </cell>
          <cell r="Y724">
            <v>0</v>
          </cell>
          <cell r="AA724">
            <v>0</v>
          </cell>
          <cell r="AB724">
            <v>0</v>
          </cell>
          <cell r="AC724">
            <v>0</v>
          </cell>
          <cell r="AE724">
            <v>0</v>
          </cell>
          <cell r="AF724">
            <v>0</v>
          </cell>
          <cell r="AG724">
            <v>0</v>
          </cell>
          <cell r="AH724">
            <v>0</v>
          </cell>
          <cell r="AJ724">
            <v>0</v>
          </cell>
          <cell r="AP724">
            <v>0</v>
          </cell>
          <cell r="AR724">
            <v>0</v>
          </cell>
          <cell r="AS724">
            <v>0</v>
          </cell>
          <cell r="AT724">
            <v>0</v>
          </cell>
          <cell r="AV724">
            <v>0</v>
          </cell>
          <cell r="AW724">
            <v>0</v>
          </cell>
          <cell r="AX724">
            <v>0</v>
          </cell>
          <cell r="AY724">
            <v>0</v>
          </cell>
          <cell r="BA724">
            <v>0</v>
          </cell>
          <cell r="BG724">
            <v>0</v>
          </cell>
          <cell r="BI724">
            <v>0</v>
          </cell>
          <cell r="BJ724">
            <v>0</v>
          </cell>
          <cell r="BK724">
            <v>0</v>
          </cell>
          <cell r="BM724">
            <v>0</v>
          </cell>
          <cell r="BN724">
            <v>0</v>
          </cell>
          <cell r="BO724">
            <v>0</v>
          </cell>
          <cell r="BP724">
            <v>0</v>
          </cell>
          <cell r="BR724">
            <v>0</v>
          </cell>
          <cell r="BX724">
            <v>0</v>
          </cell>
          <cell r="BZ724">
            <v>0</v>
          </cell>
          <cell r="CA724">
            <v>0</v>
          </cell>
          <cell r="CB724">
            <v>0</v>
          </cell>
          <cell r="CD724">
            <v>0</v>
          </cell>
          <cell r="CE724">
            <v>0</v>
          </cell>
          <cell r="CF724">
            <v>0</v>
          </cell>
          <cell r="CG724">
            <v>0</v>
          </cell>
          <cell r="CI724">
            <v>0</v>
          </cell>
          <cell r="CO724">
            <v>0</v>
          </cell>
          <cell r="CQ724">
            <v>0</v>
          </cell>
          <cell r="CR724">
            <v>0</v>
          </cell>
          <cell r="CS724">
            <v>0</v>
          </cell>
          <cell r="CU724">
            <v>0</v>
          </cell>
          <cell r="CV724">
            <v>0</v>
          </cell>
          <cell r="CW724">
            <v>0</v>
          </cell>
          <cell r="CX724">
            <v>0</v>
          </cell>
          <cell r="CZ724">
            <v>0</v>
          </cell>
          <cell r="DF724">
            <v>0</v>
          </cell>
          <cell r="DH724">
            <v>0</v>
          </cell>
          <cell r="DI724">
            <v>0</v>
          </cell>
          <cell r="DJ724">
            <v>0</v>
          </cell>
          <cell r="DK724">
            <v>0</v>
          </cell>
          <cell r="DL724">
            <v>0</v>
          </cell>
          <cell r="DM724">
            <v>0</v>
          </cell>
          <cell r="DN724">
            <v>0</v>
          </cell>
          <cell r="DO724">
            <v>0</v>
          </cell>
          <cell r="DP724">
            <v>0</v>
          </cell>
          <cell r="DQ724">
            <v>0</v>
          </cell>
          <cell r="DW724">
            <v>0</v>
          </cell>
          <cell r="DX724">
            <v>0</v>
          </cell>
          <cell r="DY724">
            <v>0</v>
          </cell>
          <cell r="DZ724">
            <v>0</v>
          </cell>
          <cell r="EA724">
            <v>0</v>
          </cell>
          <cell r="EB724">
            <v>0</v>
          </cell>
          <cell r="EC724">
            <v>0</v>
          </cell>
          <cell r="ED724">
            <v>0</v>
          </cell>
          <cell r="EE724">
            <v>0</v>
          </cell>
          <cell r="EF724">
            <v>0</v>
          </cell>
          <cell r="EG724">
            <v>0</v>
          </cell>
          <cell r="EH724">
            <v>0</v>
          </cell>
          <cell r="EN724">
            <v>0</v>
          </cell>
          <cell r="EO724">
            <v>0</v>
          </cell>
          <cell r="EP724">
            <v>0</v>
          </cell>
          <cell r="EQ724">
            <v>0</v>
          </cell>
          <cell r="ER724">
            <v>0</v>
          </cell>
          <cell r="ES724">
            <v>0</v>
          </cell>
          <cell r="ET724">
            <v>0</v>
          </cell>
          <cell r="EU724">
            <v>0</v>
          </cell>
          <cell r="EV724">
            <v>0</v>
          </cell>
          <cell r="EW724">
            <v>0</v>
          </cell>
          <cell r="EX724">
            <v>0</v>
          </cell>
          <cell r="EY724">
            <v>0</v>
          </cell>
          <cell r="FE724">
            <v>0</v>
          </cell>
          <cell r="FF724">
            <v>0</v>
          </cell>
          <cell r="FG724">
            <v>0</v>
          </cell>
          <cell r="FH724">
            <v>0</v>
          </cell>
          <cell r="FI724">
            <v>0</v>
          </cell>
          <cell r="FJ724">
            <v>0</v>
          </cell>
          <cell r="FK724">
            <v>0</v>
          </cell>
          <cell r="FL724">
            <v>0</v>
          </cell>
          <cell r="FM724">
            <v>0</v>
          </cell>
          <cell r="FN724">
            <v>0</v>
          </cell>
          <cell r="FO724">
            <v>0</v>
          </cell>
          <cell r="FP724">
            <v>0</v>
          </cell>
          <cell r="FV724">
            <v>0</v>
          </cell>
          <cell r="FW724">
            <v>0</v>
          </cell>
          <cell r="FX724">
            <v>0</v>
          </cell>
          <cell r="FY724">
            <v>0</v>
          </cell>
          <cell r="FZ724">
            <v>0</v>
          </cell>
          <cell r="GA724">
            <v>0</v>
          </cell>
          <cell r="GB724">
            <v>0</v>
          </cell>
          <cell r="GC724">
            <v>0</v>
          </cell>
          <cell r="GD724">
            <v>0</v>
          </cell>
          <cell r="GE724">
            <v>0</v>
          </cell>
          <cell r="GF724">
            <v>0</v>
          </cell>
          <cell r="GG724">
            <v>0</v>
          </cell>
          <cell r="GM724">
            <v>0</v>
          </cell>
          <cell r="GN724">
            <v>0</v>
          </cell>
          <cell r="GO724">
            <v>0</v>
          </cell>
          <cell r="GP724">
            <v>0</v>
          </cell>
          <cell r="GQ724">
            <v>0</v>
          </cell>
          <cell r="GR724">
            <v>0</v>
          </cell>
          <cell r="GS724">
            <v>0</v>
          </cell>
          <cell r="GT724">
            <v>0</v>
          </cell>
          <cell r="GU724">
            <v>0</v>
          </cell>
          <cell r="GV724">
            <v>0</v>
          </cell>
          <cell r="GW724">
            <v>0</v>
          </cell>
          <cell r="GX724">
            <v>0</v>
          </cell>
          <cell r="HD724">
            <v>0</v>
          </cell>
          <cell r="HE724">
            <v>0</v>
          </cell>
          <cell r="HF724">
            <v>0</v>
          </cell>
          <cell r="HG724">
            <v>0</v>
          </cell>
          <cell r="HH724">
            <v>0</v>
          </cell>
          <cell r="HN724" t="e">
            <v>#REF!</v>
          </cell>
        </row>
        <row r="725">
          <cell r="A725" t="str">
            <v>CalWINCalWINTotal-Secured-RevASPIREBPO</v>
          </cell>
          <cell r="B725" t="str">
            <v>CalWINTotal-Secured-RevASPIREBPO</v>
          </cell>
          <cell r="H725">
            <v>0</v>
          </cell>
          <cell r="J725">
            <v>0</v>
          </cell>
          <cell r="K725">
            <v>0</v>
          </cell>
          <cell r="L725">
            <v>0</v>
          </cell>
          <cell r="N725">
            <v>0</v>
          </cell>
          <cell r="O725">
            <v>0</v>
          </cell>
          <cell r="P725">
            <v>0</v>
          </cell>
          <cell r="Q725">
            <v>0</v>
          </cell>
          <cell r="S725">
            <v>0</v>
          </cell>
          <cell r="Y725">
            <v>0</v>
          </cell>
          <cell r="AA725">
            <v>0</v>
          </cell>
          <cell r="AB725">
            <v>0</v>
          </cell>
          <cell r="AC725">
            <v>0</v>
          </cell>
          <cell r="AE725">
            <v>0</v>
          </cell>
          <cell r="AF725">
            <v>0</v>
          </cell>
          <cell r="AG725">
            <v>0</v>
          </cell>
          <cell r="AH725">
            <v>0</v>
          </cell>
          <cell r="AJ725">
            <v>0</v>
          </cell>
          <cell r="AP725">
            <v>0</v>
          </cell>
          <cell r="AR725">
            <v>0</v>
          </cell>
          <cell r="AS725">
            <v>0</v>
          </cell>
          <cell r="AT725">
            <v>0</v>
          </cell>
          <cell r="AV725">
            <v>0</v>
          </cell>
          <cell r="AW725">
            <v>0</v>
          </cell>
          <cell r="AX725">
            <v>0</v>
          </cell>
          <cell r="AY725">
            <v>0</v>
          </cell>
          <cell r="BA725">
            <v>0</v>
          </cell>
          <cell r="BG725">
            <v>0</v>
          </cell>
          <cell r="BI725">
            <v>0</v>
          </cell>
          <cell r="BJ725">
            <v>0</v>
          </cell>
          <cell r="BK725">
            <v>0</v>
          </cell>
          <cell r="BM725">
            <v>0</v>
          </cell>
          <cell r="BN725">
            <v>0</v>
          </cell>
          <cell r="BO725">
            <v>0</v>
          </cell>
          <cell r="BP725">
            <v>0</v>
          </cell>
          <cell r="BR725">
            <v>0</v>
          </cell>
          <cell r="BX725">
            <v>0</v>
          </cell>
          <cell r="BZ725">
            <v>0</v>
          </cell>
          <cell r="CA725">
            <v>0</v>
          </cell>
          <cell r="CB725">
            <v>0</v>
          </cell>
          <cell r="CD725">
            <v>0</v>
          </cell>
          <cell r="CE725">
            <v>0</v>
          </cell>
          <cell r="CF725">
            <v>0</v>
          </cell>
          <cell r="CG725">
            <v>0</v>
          </cell>
          <cell r="CI725">
            <v>0</v>
          </cell>
          <cell r="CO725">
            <v>5400333.79</v>
          </cell>
          <cell r="CQ725">
            <v>5283195.17</v>
          </cell>
          <cell r="CR725">
            <v>5059634.93</v>
          </cell>
          <cell r="CS725">
            <v>5192835.5</v>
          </cell>
          <cell r="CU725">
            <v>5144046.09</v>
          </cell>
          <cell r="CV725">
            <v>5146182.0200000005</v>
          </cell>
          <cell r="CW725">
            <v>5016371</v>
          </cell>
          <cell r="CX725">
            <v>5081029.6500000004</v>
          </cell>
          <cell r="CZ725">
            <v>5103091.1300000008</v>
          </cell>
          <cell r="DF725">
            <v>0</v>
          </cell>
          <cell r="DH725">
            <v>0</v>
          </cell>
          <cell r="DI725">
            <v>0</v>
          </cell>
          <cell r="DJ725">
            <v>0</v>
          </cell>
          <cell r="DK725">
            <v>0</v>
          </cell>
          <cell r="DL725">
            <v>0</v>
          </cell>
          <cell r="DM725">
            <v>0</v>
          </cell>
          <cell r="DN725">
            <v>0</v>
          </cell>
          <cell r="DO725">
            <v>0</v>
          </cell>
          <cell r="DP725">
            <v>0</v>
          </cell>
          <cell r="DQ725">
            <v>0</v>
          </cell>
          <cell r="DW725">
            <v>0</v>
          </cell>
          <cell r="DX725">
            <v>0</v>
          </cell>
          <cell r="DY725">
            <v>0</v>
          </cell>
          <cell r="DZ725">
            <v>0</v>
          </cell>
          <cell r="EA725">
            <v>0</v>
          </cell>
          <cell r="EB725">
            <v>0</v>
          </cell>
          <cell r="EC725">
            <v>0</v>
          </cell>
          <cell r="ED725">
            <v>0</v>
          </cell>
          <cell r="EE725">
            <v>0</v>
          </cell>
          <cell r="EF725">
            <v>0</v>
          </cell>
          <cell r="EG725">
            <v>0</v>
          </cell>
          <cell r="EH725">
            <v>0</v>
          </cell>
          <cell r="EN725">
            <v>0</v>
          </cell>
          <cell r="EO725">
            <v>0</v>
          </cell>
          <cell r="EP725">
            <v>0</v>
          </cell>
          <cell r="EQ725">
            <v>0</v>
          </cell>
          <cell r="ER725">
            <v>0</v>
          </cell>
          <cell r="ES725">
            <v>0</v>
          </cell>
          <cell r="ET725">
            <v>0</v>
          </cell>
          <cell r="EU725">
            <v>0</v>
          </cell>
          <cell r="EV725">
            <v>0</v>
          </cell>
          <cell r="EW725">
            <v>0</v>
          </cell>
          <cell r="EX725">
            <v>0</v>
          </cell>
          <cell r="EY725">
            <v>0</v>
          </cell>
          <cell r="FE725">
            <v>0</v>
          </cell>
          <cell r="FF725">
            <v>0</v>
          </cell>
          <cell r="FG725">
            <v>0</v>
          </cell>
          <cell r="FH725">
            <v>0</v>
          </cell>
          <cell r="FI725">
            <v>0</v>
          </cell>
          <cell r="FJ725">
            <v>0</v>
          </cell>
          <cell r="FK725">
            <v>0</v>
          </cell>
          <cell r="FL725">
            <v>0</v>
          </cell>
          <cell r="FM725">
            <v>0</v>
          </cell>
          <cell r="FN725">
            <v>0</v>
          </cell>
          <cell r="FO725">
            <v>0</v>
          </cell>
          <cell r="FP725">
            <v>0</v>
          </cell>
          <cell r="FV725">
            <v>0</v>
          </cell>
          <cell r="FW725">
            <v>0</v>
          </cell>
          <cell r="FX725">
            <v>0</v>
          </cell>
          <cell r="FY725">
            <v>0</v>
          </cell>
          <cell r="FZ725">
            <v>0</v>
          </cell>
          <cell r="GA725">
            <v>0</v>
          </cell>
          <cell r="GB725">
            <v>0</v>
          </cell>
          <cell r="GC725">
            <v>0</v>
          </cell>
          <cell r="GD725">
            <v>0</v>
          </cell>
          <cell r="GE725">
            <v>0</v>
          </cell>
          <cell r="GF725">
            <v>0</v>
          </cell>
          <cell r="GG725">
            <v>0</v>
          </cell>
          <cell r="GM725">
            <v>0</v>
          </cell>
          <cell r="GN725">
            <v>0</v>
          </cell>
          <cell r="GO725">
            <v>0</v>
          </cell>
          <cell r="GP725">
            <v>0</v>
          </cell>
          <cell r="GQ725">
            <v>0</v>
          </cell>
          <cell r="GR725">
            <v>0</v>
          </cell>
          <cell r="GS725">
            <v>0</v>
          </cell>
          <cell r="GT725">
            <v>0</v>
          </cell>
          <cell r="GU725">
            <v>0</v>
          </cell>
          <cell r="GV725">
            <v>0</v>
          </cell>
          <cell r="GW725">
            <v>0</v>
          </cell>
          <cell r="GX725">
            <v>0</v>
          </cell>
          <cell r="HD725">
            <v>0</v>
          </cell>
          <cell r="HE725">
            <v>0</v>
          </cell>
          <cell r="HF725">
            <v>0</v>
          </cell>
          <cell r="HG725">
            <v>0</v>
          </cell>
          <cell r="HH725">
            <v>0</v>
          </cell>
          <cell r="HN725" t="e">
            <v>#REF!</v>
          </cell>
        </row>
        <row r="726">
          <cell r="A726" t="str">
            <v>CalWINCalWINAIB New Sales-RevASPIREBPO</v>
          </cell>
          <cell r="B726" t="str">
            <v>CalWINAIB New Sales-RevASPIREBPO</v>
          </cell>
          <cell r="H726">
            <v>0</v>
          </cell>
          <cell r="J726">
            <v>0</v>
          </cell>
          <cell r="K726">
            <v>0</v>
          </cell>
          <cell r="L726">
            <v>0</v>
          </cell>
          <cell r="N726">
            <v>0</v>
          </cell>
          <cell r="O726">
            <v>0</v>
          </cell>
          <cell r="P726">
            <v>0</v>
          </cell>
          <cell r="Q726">
            <v>0</v>
          </cell>
          <cell r="S726">
            <v>0</v>
          </cell>
          <cell r="Y726">
            <v>0</v>
          </cell>
          <cell r="AA726">
            <v>0</v>
          </cell>
          <cell r="AB726">
            <v>0</v>
          </cell>
          <cell r="AC726">
            <v>0</v>
          </cell>
          <cell r="AE726">
            <v>0</v>
          </cell>
          <cell r="AF726">
            <v>0</v>
          </cell>
          <cell r="AG726">
            <v>0</v>
          </cell>
          <cell r="AH726">
            <v>0</v>
          </cell>
          <cell r="AJ726">
            <v>0</v>
          </cell>
          <cell r="AP726">
            <v>0</v>
          </cell>
          <cell r="AR726">
            <v>0</v>
          </cell>
          <cell r="AS726">
            <v>0</v>
          </cell>
          <cell r="AT726">
            <v>0</v>
          </cell>
          <cell r="AV726">
            <v>0</v>
          </cell>
          <cell r="AW726">
            <v>0</v>
          </cell>
          <cell r="AX726">
            <v>0</v>
          </cell>
          <cell r="AY726">
            <v>0</v>
          </cell>
          <cell r="BA726">
            <v>0</v>
          </cell>
          <cell r="BG726">
            <v>0</v>
          </cell>
          <cell r="BI726">
            <v>0</v>
          </cell>
          <cell r="BJ726">
            <v>0</v>
          </cell>
          <cell r="BK726">
            <v>0</v>
          </cell>
          <cell r="BM726">
            <v>0</v>
          </cell>
          <cell r="BN726">
            <v>0</v>
          </cell>
          <cell r="BO726">
            <v>0</v>
          </cell>
          <cell r="BP726">
            <v>0</v>
          </cell>
          <cell r="BR726">
            <v>0</v>
          </cell>
          <cell r="BX726">
            <v>0</v>
          </cell>
          <cell r="BZ726">
            <v>0</v>
          </cell>
          <cell r="CA726">
            <v>0</v>
          </cell>
          <cell r="CB726">
            <v>0</v>
          </cell>
          <cell r="CD726">
            <v>0</v>
          </cell>
          <cell r="CE726">
            <v>0</v>
          </cell>
          <cell r="CF726">
            <v>0</v>
          </cell>
          <cell r="CG726">
            <v>0</v>
          </cell>
          <cell r="CI726">
            <v>0</v>
          </cell>
          <cell r="CO726">
            <v>1238550.0000000002</v>
          </cell>
          <cell r="CQ726">
            <v>1345689</v>
          </cell>
          <cell r="CR726">
            <v>1748580</v>
          </cell>
          <cell r="CS726">
            <v>1998590</v>
          </cell>
          <cell r="CU726">
            <v>1998589.47</v>
          </cell>
          <cell r="CV726">
            <v>2170019.4500000002</v>
          </cell>
          <cell r="CW726">
            <v>1682129.78</v>
          </cell>
          <cell r="CX726">
            <v>1682129.77</v>
          </cell>
          <cell r="CZ726">
            <v>1853560.1300000001</v>
          </cell>
          <cell r="DF726">
            <v>0</v>
          </cell>
          <cell r="DH726">
            <v>0</v>
          </cell>
          <cell r="DI726">
            <v>0</v>
          </cell>
          <cell r="DJ726">
            <v>0</v>
          </cell>
          <cell r="DK726">
            <v>0</v>
          </cell>
          <cell r="DL726">
            <v>0</v>
          </cell>
          <cell r="DM726">
            <v>0</v>
          </cell>
          <cell r="DN726">
            <v>0</v>
          </cell>
          <cell r="DO726">
            <v>0</v>
          </cell>
          <cell r="DP726">
            <v>0</v>
          </cell>
          <cell r="DQ726">
            <v>0</v>
          </cell>
          <cell r="DW726">
            <v>0</v>
          </cell>
          <cell r="DX726">
            <v>0</v>
          </cell>
          <cell r="DY726">
            <v>0</v>
          </cell>
          <cell r="DZ726">
            <v>0</v>
          </cell>
          <cell r="EA726">
            <v>0</v>
          </cell>
          <cell r="EB726">
            <v>0</v>
          </cell>
          <cell r="EC726">
            <v>0</v>
          </cell>
          <cell r="ED726">
            <v>0</v>
          </cell>
          <cell r="EE726">
            <v>0</v>
          </cell>
          <cell r="EF726">
            <v>0</v>
          </cell>
          <cell r="EG726">
            <v>0</v>
          </cell>
          <cell r="EH726">
            <v>0</v>
          </cell>
          <cell r="EN726">
            <v>0</v>
          </cell>
          <cell r="EO726">
            <v>0</v>
          </cell>
          <cell r="EP726">
            <v>0</v>
          </cell>
          <cell r="EQ726">
            <v>0</v>
          </cell>
          <cell r="ER726">
            <v>0</v>
          </cell>
          <cell r="ES726">
            <v>0</v>
          </cell>
          <cell r="ET726">
            <v>0</v>
          </cell>
          <cell r="EU726">
            <v>0</v>
          </cell>
          <cell r="EV726">
            <v>0</v>
          </cell>
          <cell r="EW726">
            <v>0</v>
          </cell>
          <cell r="EX726">
            <v>0</v>
          </cell>
          <cell r="EY726">
            <v>0</v>
          </cell>
          <cell r="FE726">
            <v>0</v>
          </cell>
          <cell r="FF726">
            <v>0</v>
          </cell>
          <cell r="FG726">
            <v>0</v>
          </cell>
          <cell r="FH726">
            <v>0</v>
          </cell>
          <cell r="FI726">
            <v>0</v>
          </cell>
          <cell r="FJ726">
            <v>0</v>
          </cell>
          <cell r="FK726">
            <v>0</v>
          </cell>
          <cell r="FL726">
            <v>0</v>
          </cell>
          <cell r="FM726">
            <v>0</v>
          </cell>
          <cell r="FN726">
            <v>0</v>
          </cell>
          <cell r="FO726">
            <v>0</v>
          </cell>
          <cell r="FP726">
            <v>0</v>
          </cell>
          <cell r="FV726">
            <v>0</v>
          </cell>
          <cell r="FW726">
            <v>0</v>
          </cell>
          <cell r="FX726">
            <v>0</v>
          </cell>
          <cell r="FY726">
            <v>0</v>
          </cell>
          <cell r="FZ726">
            <v>0</v>
          </cell>
          <cell r="GA726">
            <v>0</v>
          </cell>
          <cell r="GB726">
            <v>0</v>
          </cell>
          <cell r="GC726">
            <v>0</v>
          </cell>
          <cell r="GD726">
            <v>0</v>
          </cell>
          <cell r="GE726">
            <v>0</v>
          </cell>
          <cell r="GF726">
            <v>0</v>
          </cell>
          <cell r="GG726">
            <v>0</v>
          </cell>
          <cell r="GM726">
            <v>0</v>
          </cell>
          <cell r="GN726">
            <v>0</v>
          </cell>
          <cell r="GO726">
            <v>0</v>
          </cell>
          <cell r="GP726">
            <v>0</v>
          </cell>
          <cell r="GQ726">
            <v>0</v>
          </cell>
          <cell r="GR726">
            <v>0</v>
          </cell>
          <cell r="GS726">
            <v>0</v>
          </cell>
          <cell r="GT726">
            <v>0</v>
          </cell>
          <cell r="GU726">
            <v>0</v>
          </cell>
          <cell r="GV726">
            <v>0</v>
          </cell>
          <cell r="GW726">
            <v>0</v>
          </cell>
          <cell r="GX726">
            <v>0</v>
          </cell>
          <cell r="HD726">
            <v>0</v>
          </cell>
          <cell r="HE726">
            <v>0</v>
          </cell>
          <cell r="HF726">
            <v>0</v>
          </cell>
          <cell r="HG726">
            <v>0</v>
          </cell>
          <cell r="HH726">
            <v>0</v>
          </cell>
          <cell r="HN726" t="e">
            <v>#REF!</v>
          </cell>
        </row>
        <row r="727">
          <cell r="A727" t="str">
            <v>CalWINCalWINTotal-RevASPIREBPO</v>
          </cell>
          <cell r="B727" t="str">
            <v>CalWINTotal-RevASPIREBPO</v>
          </cell>
          <cell r="H727">
            <v>0</v>
          </cell>
          <cell r="J727">
            <v>0</v>
          </cell>
          <cell r="K727">
            <v>0</v>
          </cell>
          <cell r="L727">
            <v>0</v>
          </cell>
          <cell r="N727">
            <v>0</v>
          </cell>
          <cell r="O727">
            <v>0</v>
          </cell>
          <cell r="P727">
            <v>0</v>
          </cell>
          <cell r="Q727">
            <v>0</v>
          </cell>
          <cell r="S727">
            <v>0</v>
          </cell>
          <cell r="Y727">
            <v>0</v>
          </cell>
          <cell r="AA727">
            <v>0</v>
          </cell>
          <cell r="AB727">
            <v>0</v>
          </cell>
          <cell r="AC727">
            <v>0</v>
          </cell>
          <cell r="AE727">
            <v>0</v>
          </cell>
          <cell r="AF727">
            <v>0</v>
          </cell>
          <cell r="AG727">
            <v>0</v>
          </cell>
          <cell r="AH727">
            <v>0</v>
          </cell>
          <cell r="AJ727">
            <v>0</v>
          </cell>
          <cell r="AP727">
            <v>0</v>
          </cell>
          <cell r="AR727">
            <v>0</v>
          </cell>
          <cell r="AS727">
            <v>0</v>
          </cell>
          <cell r="AT727">
            <v>0</v>
          </cell>
          <cell r="AV727">
            <v>0</v>
          </cell>
          <cell r="AW727">
            <v>0</v>
          </cell>
          <cell r="AX727">
            <v>0</v>
          </cell>
          <cell r="AY727">
            <v>0</v>
          </cell>
          <cell r="BA727">
            <v>0</v>
          </cell>
          <cell r="BG727">
            <v>0</v>
          </cell>
          <cell r="BI727">
            <v>0</v>
          </cell>
          <cell r="BJ727">
            <v>0</v>
          </cell>
          <cell r="BK727">
            <v>0</v>
          </cell>
          <cell r="BM727">
            <v>0</v>
          </cell>
          <cell r="BN727">
            <v>0</v>
          </cell>
          <cell r="BO727">
            <v>0</v>
          </cell>
          <cell r="BP727">
            <v>0</v>
          </cell>
          <cell r="BR727">
            <v>0</v>
          </cell>
          <cell r="BX727">
            <v>0</v>
          </cell>
          <cell r="BZ727">
            <v>0</v>
          </cell>
          <cell r="CA727">
            <v>0</v>
          </cell>
          <cell r="CB727">
            <v>0</v>
          </cell>
          <cell r="CD727">
            <v>0</v>
          </cell>
          <cell r="CE727">
            <v>0</v>
          </cell>
          <cell r="CF727">
            <v>0</v>
          </cell>
          <cell r="CG727">
            <v>0</v>
          </cell>
          <cell r="CI727">
            <v>0</v>
          </cell>
          <cell r="CO727">
            <v>6638883.790000001</v>
          </cell>
          <cell r="CQ727">
            <v>6628884.169999999</v>
          </cell>
          <cell r="CR727">
            <v>6808214.9299999988</v>
          </cell>
          <cell r="CS727">
            <v>7191425.5</v>
          </cell>
          <cell r="CU727">
            <v>7142635.5599999996</v>
          </cell>
          <cell r="CV727">
            <v>7316201.4699999997</v>
          </cell>
          <cell r="CW727">
            <v>6698500.7800000003</v>
          </cell>
          <cell r="CX727">
            <v>6763159.4200000009</v>
          </cell>
          <cell r="CZ727">
            <v>6956651.2600000007</v>
          </cell>
          <cell r="DF727">
            <v>0</v>
          </cell>
          <cell r="DH727">
            <v>0</v>
          </cell>
          <cell r="DI727">
            <v>0</v>
          </cell>
          <cell r="DJ727">
            <v>0</v>
          </cell>
          <cell r="DK727">
            <v>0</v>
          </cell>
          <cell r="DL727">
            <v>0</v>
          </cell>
          <cell r="DM727">
            <v>0</v>
          </cell>
          <cell r="DN727">
            <v>0</v>
          </cell>
          <cell r="DO727">
            <v>0</v>
          </cell>
          <cell r="DP727">
            <v>0</v>
          </cell>
          <cell r="DQ727">
            <v>0</v>
          </cell>
          <cell r="DW727">
            <v>0</v>
          </cell>
          <cell r="DX727">
            <v>0</v>
          </cell>
          <cell r="DY727">
            <v>0</v>
          </cell>
          <cell r="DZ727">
            <v>0</v>
          </cell>
          <cell r="EA727">
            <v>0</v>
          </cell>
          <cell r="EB727">
            <v>0</v>
          </cell>
          <cell r="EC727">
            <v>0</v>
          </cell>
          <cell r="ED727">
            <v>0</v>
          </cell>
          <cell r="EE727">
            <v>0</v>
          </cell>
          <cell r="EF727">
            <v>0</v>
          </cell>
          <cell r="EG727">
            <v>0</v>
          </cell>
          <cell r="EH727">
            <v>0</v>
          </cell>
          <cell r="EN727">
            <v>0</v>
          </cell>
          <cell r="EO727">
            <v>0</v>
          </cell>
          <cell r="EP727">
            <v>0</v>
          </cell>
          <cell r="EQ727">
            <v>0</v>
          </cell>
          <cell r="ER727">
            <v>0</v>
          </cell>
          <cell r="ES727">
            <v>0</v>
          </cell>
          <cell r="ET727">
            <v>0</v>
          </cell>
          <cell r="EU727">
            <v>0</v>
          </cell>
          <cell r="EV727">
            <v>0</v>
          </cell>
          <cell r="EW727">
            <v>0</v>
          </cell>
          <cell r="EX727">
            <v>0</v>
          </cell>
          <cell r="EY727">
            <v>0</v>
          </cell>
          <cell r="FE727">
            <v>0</v>
          </cell>
          <cell r="FF727">
            <v>0</v>
          </cell>
          <cell r="FG727">
            <v>0</v>
          </cell>
          <cell r="FH727">
            <v>0</v>
          </cell>
          <cell r="FI727">
            <v>0</v>
          </cell>
          <cell r="FJ727">
            <v>0</v>
          </cell>
          <cell r="FK727">
            <v>0</v>
          </cell>
          <cell r="FL727">
            <v>0</v>
          </cell>
          <cell r="FM727">
            <v>0</v>
          </cell>
          <cell r="FN727">
            <v>0</v>
          </cell>
          <cell r="FO727">
            <v>0</v>
          </cell>
          <cell r="FP727">
            <v>0</v>
          </cell>
          <cell r="FV727">
            <v>0</v>
          </cell>
          <cell r="FW727">
            <v>0</v>
          </cell>
          <cell r="FX727">
            <v>0</v>
          </cell>
          <cell r="FY727">
            <v>0</v>
          </cell>
          <cell r="FZ727">
            <v>0</v>
          </cell>
          <cell r="GA727">
            <v>0</v>
          </cell>
          <cell r="GB727">
            <v>0</v>
          </cell>
          <cell r="GC727">
            <v>0</v>
          </cell>
          <cell r="GD727">
            <v>0</v>
          </cell>
          <cell r="GE727">
            <v>0</v>
          </cell>
          <cell r="GF727">
            <v>0</v>
          </cell>
          <cell r="GG727">
            <v>0</v>
          </cell>
          <cell r="GM727">
            <v>0</v>
          </cell>
          <cell r="GN727">
            <v>0</v>
          </cell>
          <cell r="GO727">
            <v>0</v>
          </cell>
          <cell r="GP727">
            <v>0</v>
          </cell>
          <cell r="GQ727">
            <v>0</v>
          </cell>
          <cell r="GR727">
            <v>0</v>
          </cell>
          <cell r="GS727">
            <v>0</v>
          </cell>
          <cell r="GT727">
            <v>0</v>
          </cell>
          <cell r="GU727">
            <v>0</v>
          </cell>
          <cell r="GV727">
            <v>0</v>
          </cell>
          <cell r="GW727">
            <v>0</v>
          </cell>
          <cell r="GX727">
            <v>0</v>
          </cell>
          <cell r="HD727">
            <v>0</v>
          </cell>
          <cell r="HE727">
            <v>0</v>
          </cell>
          <cell r="HF727">
            <v>0</v>
          </cell>
          <cell r="HG727">
            <v>0</v>
          </cell>
          <cell r="HH727">
            <v>0</v>
          </cell>
          <cell r="HN727" t="e">
            <v>#REF!</v>
          </cell>
        </row>
        <row r="728">
          <cell r="A728" t="str">
            <v>CalWINCalWINSecured Baseline-ExpASPIREBPO</v>
          </cell>
          <cell r="B728" t="str">
            <v>CalWINSecured Baseline-ExpASPIREBPO</v>
          </cell>
          <cell r="H728">
            <v>0</v>
          </cell>
          <cell r="J728">
            <v>0</v>
          </cell>
          <cell r="K728">
            <v>0</v>
          </cell>
          <cell r="L728">
            <v>0</v>
          </cell>
          <cell r="N728">
            <v>0</v>
          </cell>
          <cell r="O728">
            <v>0</v>
          </cell>
          <cell r="P728">
            <v>0</v>
          </cell>
          <cell r="Q728">
            <v>0</v>
          </cell>
          <cell r="S728">
            <v>0</v>
          </cell>
          <cell r="Y728">
            <v>0</v>
          </cell>
          <cell r="AA728">
            <v>0</v>
          </cell>
          <cell r="AB728">
            <v>0</v>
          </cell>
          <cell r="AC728">
            <v>0</v>
          </cell>
          <cell r="AE728">
            <v>0</v>
          </cell>
          <cell r="AF728">
            <v>0</v>
          </cell>
          <cell r="AG728">
            <v>0</v>
          </cell>
          <cell r="AH728">
            <v>0</v>
          </cell>
          <cell r="AJ728">
            <v>0</v>
          </cell>
          <cell r="AP728">
            <v>0</v>
          </cell>
          <cell r="AR728">
            <v>0</v>
          </cell>
          <cell r="AS728">
            <v>0</v>
          </cell>
          <cell r="AT728">
            <v>0</v>
          </cell>
          <cell r="AV728">
            <v>0</v>
          </cell>
          <cell r="AW728">
            <v>0</v>
          </cell>
          <cell r="AX728">
            <v>0</v>
          </cell>
          <cell r="AY728">
            <v>0</v>
          </cell>
          <cell r="BA728">
            <v>0</v>
          </cell>
          <cell r="BG728">
            <v>0</v>
          </cell>
          <cell r="BI728">
            <v>0</v>
          </cell>
          <cell r="BJ728">
            <v>0</v>
          </cell>
          <cell r="BK728">
            <v>0</v>
          </cell>
          <cell r="BM728">
            <v>0</v>
          </cell>
          <cell r="BN728">
            <v>0</v>
          </cell>
          <cell r="BO728">
            <v>0</v>
          </cell>
          <cell r="BP728">
            <v>0</v>
          </cell>
          <cell r="BR728">
            <v>0</v>
          </cell>
          <cell r="BX728">
            <v>0</v>
          </cell>
          <cell r="BZ728">
            <v>0</v>
          </cell>
          <cell r="CA728">
            <v>0</v>
          </cell>
          <cell r="CB728">
            <v>0</v>
          </cell>
          <cell r="CD728">
            <v>0</v>
          </cell>
          <cell r="CE728">
            <v>0</v>
          </cell>
          <cell r="CF728">
            <v>0</v>
          </cell>
          <cell r="CG728">
            <v>0</v>
          </cell>
          <cell r="CI728">
            <v>0</v>
          </cell>
          <cell r="CO728">
            <v>4451428.2300000004</v>
          </cell>
          <cell r="CQ728">
            <v>4391277.6099999994</v>
          </cell>
          <cell r="CR728">
            <v>3982273.3</v>
          </cell>
          <cell r="CS728">
            <v>3730311.6399999997</v>
          </cell>
          <cell r="CU728">
            <v>3550103.75</v>
          </cell>
          <cell r="CV728">
            <v>3534770.2199999993</v>
          </cell>
          <cell r="CW728">
            <v>3507652.23</v>
          </cell>
          <cell r="CX728">
            <v>3275409.3400000003</v>
          </cell>
          <cell r="CZ728">
            <v>3293547.51</v>
          </cell>
          <cell r="DF728">
            <v>0</v>
          </cell>
          <cell r="DH728">
            <v>0</v>
          </cell>
          <cell r="DI728">
            <v>0</v>
          </cell>
          <cell r="DJ728">
            <v>0</v>
          </cell>
          <cell r="DK728">
            <v>0</v>
          </cell>
          <cell r="DL728">
            <v>0</v>
          </cell>
          <cell r="DM728">
            <v>0</v>
          </cell>
          <cell r="DN728">
            <v>0</v>
          </cell>
          <cell r="DO728">
            <v>0</v>
          </cell>
          <cell r="DP728">
            <v>0</v>
          </cell>
          <cell r="DQ728">
            <v>0</v>
          </cell>
          <cell r="DW728">
            <v>0</v>
          </cell>
          <cell r="DX728">
            <v>0</v>
          </cell>
          <cell r="DY728">
            <v>0</v>
          </cell>
          <cell r="DZ728">
            <v>0</v>
          </cell>
          <cell r="EA728">
            <v>0</v>
          </cell>
          <cell r="EB728">
            <v>0</v>
          </cell>
          <cell r="EC728">
            <v>0</v>
          </cell>
          <cell r="ED728">
            <v>0</v>
          </cell>
          <cell r="EE728">
            <v>0</v>
          </cell>
          <cell r="EF728">
            <v>0</v>
          </cell>
          <cell r="EG728">
            <v>0</v>
          </cell>
          <cell r="EH728">
            <v>0</v>
          </cell>
          <cell r="EN728">
            <v>0</v>
          </cell>
          <cell r="EO728">
            <v>0</v>
          </cell>
          <cell r="EP728">
            <v>0</v>
          </cell>
          <cell r="EQ728">
            <v>0</v>
          </cell>
          <cell r="ER728">
            <v>0</v>
          </cell>
          <cell r="ES728">
            <v>0</v>
          </cell>
          <cell r="ET728">
            <v>0</v>
          </cell>
          <cell r="EU728">
            <v>0</v>
          </cell>
          <cell r="EV728">
            <v>0</v>
          </cell>
          <cell r="EW728">
            <v>0</v>
          </cell>
          <cell r="EX728">
            <v>0</v>
          </cell>
          <cell r="EY728">
            <v>0</v>
          </cell>
          <cell r="FE728">
            <v>0</v>
          </cell>
          <cell r="FF728">
            <v>0</v>
          </cell>
          <cell r="FG728">
            <v>0</v>
          </cell>
          <cell r="FH728">
            <v>0</v>
          </cell>
          <cell r="FI728">
            <v>0</v>
          </cell>
          <cell r="FJ728">
            <v>0</v>
          </cell>
          <cell r="FK728">
            <v>0</v>
          </cell>
          <cell r="FL728">
            <v>0</v>
          </cell>
          <cell r="FM728">
            <v>0</v>
          </cell>
          <cell r="FN728">
            <v>0</v>
          </cell>
          <cell r="FO728">
            <v>0</v>
          </cell>
          <cell r="FP728">
            <v>0</v>
          </cell>
          <cell r="FV728">
            <v>0</v>
          </cell>
          <cell r="FW728">
            <v>0</v>
          </cell>
          <cell r="FX728">
            <v>0</v>
          </cell>
          <cell r="FY728">
            <v>0</v>
          </cell>
          <cell r="FZ728">
            <v>0</v>
          </cell>
          <cell r="GA728">
            <v>0</v>
          </cell>
          <cell r="GB728">
            <v>0</v>
          </cell>
          <cell r="GC728">
            <v>0</v>
          </cell>
          <cell r="GD728">
            <v>0</v>
          </cell>
          <cell r="GE728">
            <v>0</v>
          </cell>
          <cell r="GF728">
            <v>0</v>
          </cell>
          <cell r="GG728">
            <v>0</v>
          </cell>
          <cell r="GM728">
            <v>0</v>
          </cell>
          <cell r="GN728">
            <v>0</v>
          </cell>
          <cell r="GO728">
            <v>0</v>
          </cell>
          <cell r="GP728">
            <v>0</v>
          </cell>
          <cell r="GQ728">
            <v>0</v>
          </cell>
          <cell r="GR728">
            <v>0</v>
          </cell>
          <cell r="GS728">
            <v>0</v>
          </cell>
          <cell r="GT728">
            <v>0</v>
          </cell>
          <cell r="GU728">
            <v>0</v>
          </cell>
          <cell r="GV728">
            <v>0</v>
          </cell>
          <cell r="GW728">
            <v>0</v>
          </cell>
          <cell r="GX728">
            <v>0</v>
          </cell>
          <cell r="HD728">
            <v>0</v>
          </cell>
          <cell r="HE728">
            <v>0</v>
          </cell>
          <cell r="HF728">
            <v>0</v>
          </cell>
          <cell r="HG728">
            <v>0</v>
          </cell>
          <cell r="HH728">
            <v>0</v>
          </cell>
          <cell r="HN728" t="e">
            <v>#REF!</v>
          </cell>
        </row>
        <row r="729">
          <cell r="A729" t="str">
            <v>CalWINCalWINSecured Volumetric-ExpASPIREBPO</v>
          </cell>
          <cell r="B729" t="str">
            <v>CalWINSecured Volumetric-ExpASPIREBPO</v>
          </cell>
          <cell r="H729">
            <v>0</v>
          </cell>
          <cell r="J729">
            <v>0</v>
          </cell>
          <cell r="K729">
            <v>0</v>
          </cell>
          <cell r="L729">
            <v>0</v>
          </cell>
          <cell r="N729">
            <v>0</v>
          </cell>
          <cell r="O729">
            <v>0</v>
          </cell>
          <cell r="P729">
            <v>0</v>
          </cell>
          <cell r="Q729">
            <v>0</v>
          </cell>
          <cell r="S729">
            <v>0</v>
          </cell>
          <cell r="Y729">
            <v>0</v>
          </cell>
          <cell r="AA729">
            <v>0</v>
          </cell>
          <cell r="AB729">
            <v>0</v>
          </cell>
          <cell r="AC729">
            <v>0</v>
          </cell>
          <cell r="AE729">
            <v>0</v>
          </cell>
          <cell r="AF729">
            <v>0</v>
          </cell>
          <cell r="AG729">
            <v>0</v>
          </cell>
          <cell r="AH729">
            <v>0</v>
          </cell>
          <cell r="AJ729">
            <v>0</v>
          </cell>
          <cell r="AP729">
            <v>0</v>
          </cell>
          <cell r="AR729">
            <v>0</v>
          </cell>
          <cell r="AS729">
            <v>0</v>
          </cell>
          <cell r="AT729">
            <v>0</v>
          </cell>
          <cell r="AV729">
            <v>0</v>
          </cell>
          <cell r="AW729">
            <v>0</v>
          </cell>
          <cell r="AX729">
            <v>0</v>
          </cell>
          <cell r="AY729">
            <v>0</v>
          </cell>
          <cell r="BA729">
            <v>0</v>
          </cell>
          <cell r="BG729">
            <v>0</v>
          </cell>
          <cell r="BI729">
            <v>0</v>
          </cell>
          <cell r="BJ729">
            <v>0</v>
          </cell>
          <cell r="BK729">
            <v>0</v>
          </cell>
          <cell r="BM729">
            <v>0</v>
          </cell>
          <cell r="BN729">
            <v>0</v>
          </cell>
          <cell r="BO729">
            <v>0</v>
          </cell>
          <cell r="BP729">
            <v>0</v>
          </cell>
          <cell r="BR729">
            <v>0</v>
          </cell>
          <cell r="BX729">
            <v>0</v>
          </cell>
          <cell r="BZ729">
            <v>0</v>
          </cell>
          <cell r="CA729">
            <v>0</v>
          </cell>
          <cell r="CB729">
            <v>0</v>
          </cell>
          <cell r="CD729">
            <v>0</v>
          </cell>
          <cell r="CE729">
            <v>0</v>
          </cell>
          <cell r="CF729">
            <v>0</v>
          </cell>
          <cell r="CG729">
            <v>0</v>
          </cell>
          <cell r="CI729">
            <v>0</v>
          </cell>
          <cell r="CO729">
            <v>0</v>
          </cell>
          <cell r="CQ729">
            <v>0</v>
          </cell>
          <cell r="CR729">
            <v>0</v>
          </cell>
          <cell r="CS729">
            <v>0</v>
          </cell>
          <cell r="CU729">
            <v>0</v>
          </cell>
          <cell r="CV729">
            <v>0</v>
          </cell>
          <cell r="CW729">
            <v>0</v>
          </cell>
          <cell r="CX729">
            <v>0</v>
          </cell>
          <cell r="CZ729">
            <v>0</v>
          </cell>
          <cell r="DF729">
            <v>0</v>
          </cell>
          <cell r="DH729">
            <v>0</v>
          </cell>
          <cell r="DI729">
            <v>0</v>
          </cell>
          <cell r="DJ729">
            <v>0</v>
          </cell>
          <cell r="DK729">
            <v>0</v>
          </cell>
          <cell r="DL729">
            <v>0</v>
          </cell>
          <cell r="DM729">
            <v>0</v>
          </cell>
          <cell r="DN729">
            <v>0</v>
          </cell>
          <cell r="DO729">
            <v>0</v>
          </cell>
          <cell r="DP729">
            <v>0</v>
          </cell>
          <cell r="DQ729">
            <v>0</v>
          </cell>
          <cell r="DW729">
            <v>0</v>
          </cell>
          <cell r="DX729">
            <v>0</v>
          </cell>
          <cell r="DY729">
            <v>0</v>
          </cell>
          <cell r="DZ729">
            <v>0</v>
          </cell>
          <cell r="EA729">
            <v>0</v>
          </cell>
          <cell r="EB729">
            <v>0</v>
          </cell>
          <cell r="EC729">
            <v>0</v>
          </cell>
          <cell r="ED729">
            <v>0</v>
          </cell>
          <cell r="EE729">
            <v>0</v>
          </cell>
          <cell r="EF729">
            <v>0</v>
          </cell>
          <cell r="EG729">
            <v>0</v>
          </cell>
          <cell r="EH729">
            <v>0</v>
          </cell>
          <cell r="EN729">
            <v>0</v>
          </cell>
          <cell r="EO729">
            <v>0</v>
          </cell>
          <cell r="EP729">
            <v>0</v>
          </cell>
          <cell r="EQ729">
            <v>0</v>
          </cell>
          <cell r="ER729">
            <v>0</v>
          </cell>
          <cell r="ES729">
            <v>0</v>
          </cell>
          <cell r="ET729">
            <v>0</v>
          </cell>
          <cell r="EU729">
            <v>0</v>
          </cell>
          <cell r="EV729">
            <v>0</v>
          </cell>
          <cell r="EW729">
            <v>0</v>
          </cell>
          <cell r="EX729">
            <v>0</v>
          </cell>
          <cell r="EY729">
            <v>0</v>
          </cell>
          <cell r="FE729">
            <v>0</v>
          </cell>
          <cell r="FF729">
            <v>0</v>
          </cell>
          <cell r="FG729">
            <v>0</v>
          </cell>
          <cell r="FH729">
            <v>0</v>
          </cell>
          <cell r="FI729">
            <v>0</v>
          </cell>
          <cell r="FJ729">
            <v>0</v>
          </cell>
          <cell r="FK729">
            <v>0</v>
          </cell>
          <cell r="FL729">
            <v>0</v>
          </cell>
          <cell r="FM729">
            <v>0</v>
          </cell>
          <cell r="FN729">
            <v>0</v>
          </cell>
          <cell r="FO729">
            <v>0</v>
          </cell>
          <cell r="FP729">
            <v>0</v>
          </cell>
          <cell r="FV729">
            <v>0</v>
          </cell>
          <cell r="FW729">
            <v>0</v>
          </cell>
          <cell r="FX729">
            <v>0</v>
          </cell>
          <cell r="FY729">
            <v>0</v>
          </cell>
          <cell r="FZ729">
            <v>0</v>
          </cell>
          <cell r="GA729">
            <v>0</v>
          </cell>
          <cell r="GB729">
            <v>0</v>
          </cell>
          <cell r="GC729">
            <v>0</v>
          </cell>
          <cell r="GD729">
            <v>0</v>
          </cell>
          <cell r="GE729">
            <v>0</v>
          </cell>
          <cell r="GF729">
            <v>0</v>
          </cell>
          <cell r="GG729">
            <v>0</v>
          </cell>
          <cell r="GM729">
            <v>0</v>
          </cell>
          <cell r="GN729">
            <v>0</v>
          </cell>
          <cell r="GO729">
            <v>0</v>
          </cell>
          <cell r="GP729">
            <v>0</v>
          </cell>
          <cell r="GQ729">
            <v>0</v>
          </cell>
          <cell r="GR729">
            <v>0</v>
          </cell>
          <cell r="GS729">
            <v>0</v>
          </cell>
          <cell r="GT729">
            <v>0</v>
          </cell>
          <cell r="GU729">
            <v>0</v>
          </cell>
          <cell r="GV729">
            <v>0</v>
          </cell>
          <cell r="GW729">
            <v>0</v>
          </cell>
          <cell r="GX729">
            <v>0</v>
          </cell>
          <cell r="HD729">
            <v>0</v>
          </cell>
          <cell r="HE729">
            <v>0</v>
          </cell>
          <cell r="HF729">
            <v>0</v>
          </cell>
          <cell r="HG729">
            <v>0</v>
          </cell>
          <cell r="HH729">
            <v>0</v>
          </cell>
          <cell r="HN729" t="e">
            <v>#REF!</v>
          </cell>
        </row>
        <row r="730">
          <cell r="A730" t="str">
            <v>CalWINCalWINTotal-Secured-ExpASPIREBPO</v>
          </cell>
          <cell r="B730" t="str">
            <v>CalWINTotal-Secured-ExpASPIREBPO</v>
          </cell>
          <cell r="H730">
            <v>0</v>
          </cell>
          <cell r="J730">
            <v>0</v>
          </cell>
          <cell r="K730">
            <v>0</v>
          </cell>
          <cell r="L730">
            <v>0</v>
          </cell>
          <cell r="N730">
            <v>0</v>
          </cell>
          <cell r="O730">
            <v>0</v>
          </cell>
          <cell r="P730">
            <v>0</v>
          </cell>
          <cell r="Q730">
            <v>0</v>
          </cell>
          <cell r="S730">
            <v>0</v>
          </cell>
          <cell r="Y730">
            <v>0</v>
          </cell>
          <cell r="AA730">
            <v>0</v>
          </cell>
          <cell r="AB730">
            <v>0</v>
          </cell>
          <cell r="AC730">
            <v>0</v>
          </cell>
          <cell r="AE730">
            <v>0</v>
          </cell>
          <cell r="AF730">
            <v>0</v>
          </cell>
          <cell r="AG730">
            <v>0</v>
          </cell>
          <cell r="AH730">
            <v>0</v>
          </cell>
          <cell r="AJ730">
            <v>0</v>
          </cell>
          <cell r="AP730">
            <v>0</v>
          </cell>
          <cell r="AR730">
            <v>0</v>
          </cell>
          <cell r="AS730">
            <v>0</v>
          </cell>
          <cell r="AT730">
            <v>0</v>
          </cell>
          <cell r="AV730">
            <v>0</v>
          </cell>
          <cell r="AW730">
            <v>0</v>
          </cell>
          <cell r="AX730">
            <v>0</v>
          </cell>
          <cell r="AY730">
            <v>0</v>
          </cell>
          <cell r="BA730">
            <v>0</v>
          </cell>
          <cell r="BG730">
            <v>0</v>
          </cell>
          <cell r="BI730">
            <v>0</v>
          </cell>
          <cell r="BJ730">
            <v>0</v>
          </cell>
          <cell r="BK730">
            <v>0</v>
          </cell>
          <cell r="BM730">
            <v>0</v>
          </cell>
          <cell r="BN730">
            <v>0</v>
          </cell>
          <cell r="BO730">
            <v>0</v>
          </cell>
          <cell r="BP730">
            <v>0</v>
          </cell>
          <cell r="BR730">
            <v>0</v>
          </cell>
          <cell r="BX730">
            <v>0</v>
          </cell>
          <cell r="BZ730">
            <v>0</v>
          </cell>
          <cell r="CA730">
            <v>0</v>
          </cell>
          <cell r="CB730">
            <v>0</v>
          </cell>
          <cell r="CD730">
            <v>0</v>
          </cell>
          <cell r="CE730">
            <v>0</v>
          </cell>
          <cell r="CF730">
            <v>0</v>
          </cell>
          <cell r="CG730">
            <v>0</v>
          </cell>
          <cell r="CI730">
            <v>0</v>
          </cell>
          <cell r="CO730">
            <v>4451428.2300000004</v>
          </cell>
          <cell r="CQ730">
            <v>4391277.6099999994</v>
          </cell>
          <cell r="CR730">
            <v>3982273.3</v>
          </cell>
          <cell r="CS730">
            <v>3730311.6399999997</v>
          </cell>
          <cell r="CU730">
            <v>3550103.75</v>
          </cell>
          <cell r="CV730">
            <v>3534770.2199999993</v>
          </cell>
          <cell r="CW730">
            <v>3507652.23</v>
          </cell>
          <cell r="CX730">
            <v>3275409.3400000003</v>
          </cell>
          <cell r="CZ730">
            <v>3293547.51</v>
          </cell>
          <cell r="DF730">
            <v>0</v>
          </cell>
          <cell r="DH730">
            <v>0</v>
          </cell>
          <cell r="DI730">
            <v>0</v>
          </cell>
          <cell r="DJ730">
            <v>0</v>
          </cell>
          <cell r="DK730">
            <v>0</v>
          </cell>
          <cell r="DL730">
            <v>0</v>
          </cell>
          <cell r="DM730">
            <v>0</v>
          </cell>
          <cell r="DN730">
            <v>0</v>
          </cell>
          <cell r="DO730">
            <v>0</v>
          </cell>
          <cell r="DP730">
            <v>0</v>
          </cell>
          <cell r="DQ730">
            <v>0</v>
          </cell>
          <cell r="DW730">
            <v>0</v>
          </cell>
          <cell r="DX730">
            <v>0</v>
          </cell>
          <cell r="DY730">
            <v>0</v>
          </cell>
          <cell r="DZ730">
            <v>0</v>
          </cell>
          <cell r="EA730">
            <v>0</v>
          </cell>
          <cell r="EB730">
            <v>0</v>
          </cell>
          <cell r="EC730">
            <v>0</v>
          </cell>
          <cell r="ED730">
            <v>0</v>
          </cell>
          <cell r="EE730">
            <v>0</v>
          </cell>
          <cell r="EF730">
            <v>0</v>
          </cell>
          <cell r="EG730">
            <v>0</v>
          </cell>
          <cell r="EH730">
            <v>0</v>
          </cell>
          <cell r="EN730">
            <v>0</v>
          </cell>
          <cell r="EO730">
            <v>0</v>
          </cell>
          <cell r="EP730">
            <v>0</v>
          </cell>
          <cell r="EQ730">
            <v>0</v>
          </cell>
          <cell r="ER730">
            <v>0</v>
          </cell>
          <cell r="ES730">
            <v>0</v>
          </cell>
          <cell r="ET730">
            <v>0</v>
          </cell>
          <cell r="EU730">
            <v>0</v>
          </cell>
          <cell r="EV730">
            <v>0</v>
          </cell>
          <cell r="EW730">
            <v>0</v>
          </cell>
          <cell r="EX730">
            <v>0</v>
          </cell>
          <cell r="EY730">
            <v>0</v>
          </cell>
          <cell r="FE730">
            <v>0</v>
          </cell>
          <cell r="FF730">
            <v>0</v>
          </cell>
          <cell r="FG730">
            <v>0</v>
          </cell>
          <cell r="FH730">
            <v>0</v>
          </cell>
          <cell r="FI730">
            <v>0</v>
          </cell>
          <cell r="FJ730">
            <v>0</v>
          </cell>
          <cell r="FK730">
            <v>0</v>
          </cell>
          <cell r="FL730">
            <v>0</v>
          </cell>
          <cell r="FM730">
            <v>0</v>
          </cell>
          <cell r="FN730">
            <v>0</v>
          </cell>
          <cell r="FO730">
            <v>0</v>
          </cell>
          <cell r="FP730">
            <v>0</v>
          </cell>
          <cell r="FV730">
            <v>0</v>
          </cell>
          <cell r="FW730">
            <v>0</v>
          </cell>
          <cell r="FX730">
            <v>0</v>
          </cell>
          <cell r="FY730">
            <v>0</v>
          </cell>
          <cell r="FZ730">
            <v>0</v>
          </cell>
          <cell r="GA730">
            <v>0</v>
          </cell>
          <cell r="GB730">
            <v>0</v>
          </cell>
          <cell r="GC730">
            <v>0</v>
          </cell>
          <cell r="GD730">
            <v>0</v>
          </cell>
          <cell r="GE730">
            <v>0</v>
          </cell>
          <cell r="GF730">
            <v>0</v>
          </cell>
          <cell r="GG730">
            <v>0</v>
          </cell>
          <cell r="GM730">
            <v>0</v>
          </cell>
          <cell r="GN730">
            <v>0</v>
          </cell>
          <cell r="GO730">
            <v>0</v>
          </cell>
          <cell r="GP730">
            <v>0</v>
          </cell>
          <cell r="GQ730">
            <v>0</v>
          </cell>
          <cell r="GR730">
            <v>0</v>
          </cell>
          <cell r="GS730">
            <v>0</v>
          </cell>
          <cell r="GT730">
            <v>0</v>
          </cell>
          <cell r="GU730">
            <v>0</v>
          </cell>
          <cell r="GV730">
            <v>0</v>
          </cell>
          <cell r="GW730">
            <v>0</v>
          </cell>
          <cell r="GX730">
            <v>0</v>
          </cell>
          <cell r="HD730">
            <v>0</v>
          </cell>
          <cell r="HE730">
            <v>0</v>
          </cell>
          <cell r="HF730">
            <v>0</v>
          </cell>
          <cell r="HG730">
            <v>0</v>
          </cell>
          <cell r="HH730">
            <v>0</v>
          </cell>
          <cell r="HN730" t="e">
            <v>#REF!</v>
          </cell>
        </row>
        <row r="731">
          <cell r="A731" t="str">
            <v>CalWINCalWINAIB New Sales-ExpASPIREBPO</v>
          </cell>
          <cell r="B731" t="str">
            <v>CalWINAIB New Sales-ExpASPIREBPO</v>
          </cell>
          <cell r="H731">
            <v>0</v>
          </cell>
          <cell r="J731">
            <v>0</v>
          </cell>
          <cell r="K731">
            <v>0</v>
          </cell>
          <cell r="L731">
            <v>0</v>
          </cell>
          <cell r="N731">
            <v>0</v>
          </cell>
          <cell r="O731">
            <v>0</v>
          </cell>
          <cell r="P731">
            <v>0</v>
          </cell>
          <cell r="Q731">
            <v>0</v>
          </cell>
          <cell r="S731">
            <v>0</v>
          </cell>
          <cell r="Y731">
            <v>0</v>
          </cell>
          <cell r="AA731">
            <v>0</v>
          </cell>
          <cell r="AB731">
            <v>0</v>
          </cell>
          <cell r="AC731">
            <v>0</v>
          </cell>
          <cell r="AE731">
            <v>0</v>
          </cell>
          <cell r="AF731">
            <v>0</v>
          </cell>
          <cell r="AG731">
            <v>0</v>
          </cell>
          <cell r="AH731">
            <v>0</v>
          </cell>
          <cell r="AJ731">
            <v>0</v>
          </cell>
          <cell r="AP731">
            <v>0</v>
          </cell>
          <cell r="AR731">
            <v>0</v>
          </cell>
          <cell r="AS731">
            <v>0</v>
          </cell>
          <cell r="AT731">
            <v>0</v>
          </cell>
          <cell r="AV731">
            <v>0</v>
          </cell>
          <cell r="AW731">
            <v>0</v>
          </cell>
          <cell r="AX731">
            <v>0</v>
          </cell>
          <cell r="AY731">
            <v>0</v>
          </cell>
          <cell r="BA731">
            <v>0</v>
          </cell>
          <cell r="BG731">
            <v>0</v>
          </cell>
          <cell r="BI731">
            <v>0</v>
          </cell>
          <cell r="BJ731">
            <v>0</v>
          </cell>
          <cell r="BK731">
            <v>0</v>
          </cell>
          <cell r="BM731">
            <v>0</v>
          </cell>
          <cell r="BN731">
            <v>0</v>
          </cell>
          <cell r="BO731">
            <v>0</v>
          </cell>
          <cell r="BP731">
            <v>0</v>
          </cell>
          <cell r="BR731">
            <v>0</v>
          </cell>
          <cell r="BX731">
            <v>0</v>
          </cell>
          <cell r="BZ731">
            <v>0</v>
          </cell>
          <cell r="CA731">
            <v>0</v>
          </cell>
          <cell r="CB731">
            <v>0</v>
          </cell>
          <cell r="CD731">
            <v>0</v>
          </cell>
          <cell r="CE731">
            <v>0</v>
          </cell>
          <cell r="CF731">
            <v>0</v>
          </cell>
          <cell r="CG731">
            <v>0</v>
          </cell>
          <cell r="CI731">
            <v>0</v>
          </cell>
          <cell r="CO731">
            <v>659804.99999999977</v>
          </cell>
          <cell r="CQ731">
            <v>709869.99999999988</v>
          </cell>
          <cell r="CR731">
            <v>961648</v>
          </cell>
          <cell r="CS731">
            <v>1100123.9999999998</v>
          </cell>
          <cell r="CU731">
            <v>1100121.9999999998</v>
          </cell>
          <cell r="CV731">
            <v>1202984.0000000002</v>
          </cell>
          <cell r="CW731">
            <v>971774.99999999988</v>
          </cell>
          <cell r="CX731">
            <v>971783.00000000012</v>
          </cell>
          <cell r="CZ731">
            <v>1074639.9999999998</v>
          </cell>
          <cell r="DF731">
            <v>0</v>
          </cell>
          <cell r="DH731">
            <v>0</v>
          </cell>
          <cell r="DI731">
            <v>0</v>
          </cell>
          <cell r="DJ731">
            <v>0</v>
          </cell>
          <cell r="DK731">
            <v>0</v>
          </cell>
          <cell r="DL731">
            <v>0</v>
          </cell>
          <cell r="DM731">
            <v>0</v>
          </cell>
          <cell r="DN731">
            <v>0</v>
          </cell>
          <cell r="DO731">
            <v>0</v>
          </cell>
          <cell r="DP731">
            <v>0</v>
          </cell>
          <cell r="DQ731">
            <v>0</v>
          </cell>
          <cell r="DW731">
            <v>0</v>
          </cell>
          <cell r="DX731">
            <v>0</v>
          </cell>
          <cell r="DY731">
            <v>0</v>
          </cell>
          <cell r="DZ731">
            <v>0</v>
          </cell>
          <cell r="EA731">
            <v>0</v>
          </cell>
          <cell r="EB731">
            <v>0</v>
          </cell>
          <cell r="EC731">
            <v>0</v>
          </cell>
          <cell r="ED731">
            <v>0</v>
          </cell>
          <cell r="EE731">
            <v>0</v>
          </cell>
          <cell r="EF731">
            <v>0</v>
          </cell>
          <cell r="EG731">
            <v>0</v>
          </cell>
          <cell r="EH731">
            <v>0</v>
          </cell>
          <cell r="EN731">
            <v>0</v>
          </cell>
          <cell r="EO731">
            <v>0</v>
          </cell>
          <cell r="EP731">
            <v>0</v>
          </cell>
          <cell r="EQ731">
            <v>0</v>
          </cell>
          <cell r="ER731">
            <v>0</v>
          </cell>
          <cell r="ES731">
            <v>0</v>
          </cell>
          <cell r="ET731">
            <v>0</v>
          </cell>
          <cell r="EU731">
            <v>0</v>
          </cell>
          <cell r="EV731">
            <v>0</v>
          </cell>
          <cell r="EW731">
            <v>0</v>
          </cell>
          <cell r="EX731">
            <v>0</v>
          </cell>
          <cell r="EY731">
            <v>0</v>
          </cell>
          <cell r="FE731">
            <v>0</v>
          </cell>
          <cell r="FF731">
            <v>0</v>
          </cell>
          <cell r="FG731">
            <v>0</v>
          </cell>
          <cell r="FH731">
            <v>0</v>
          </cell>
          <cell r="FI731">
            <v>0</v>
          </cell>
          <cell r="FJ731">
            <v>0</v>
          </cell>
          <cell r="FK731">
            <v>0</v>
          </cell>
          <cell r="FL731">
            <v>0</v>
          </cell>
          <cell r="FM731">
            <v>0</v>
          </cell>
          <cell r="FN731">
            <v>0</v>
          </cell>
          <cell r="FO731">
            <v>0</v>
          </cell>
          <cell r="FP731">
            <v>0</v>
          </cell>
          <cell r="FV731">
            <v>0</v>
          </cell>
          <cell r="FW731">
            <v>0</v>
          </cell>
          <cell r="FX731">
            <v>0</v>
          </cell>
          <cell r="FY731">
            <v>0</v>
          </cell>
          <cell r="FZ731">
            <v>0</v>
          </cell>
          <cell r="GA731">
            <v>0</v>
          </cell>
          <cell r="GB731">
            <v>0</v>
          </cell>
          <cell r="GC731">
            <v>0</v>
          </cell>
          <cell r="GD731">
            <v>0</v>
          </cell>
          <cell r="GE731">
            <v>0</v>
          </cell>
          <cell r="GF731">
            <v>0</v>
          </cell>
          <cell r="GG731">
            <v>0</v>
          </cell>
          <cell r="GM731">
            <v>0</v>
          </cell>
          <cell r="GN731">
            <v>0</v>
          </cell>
          <cell r="GO731">
            <v>0</v>
          </cell>
          <cell r="GP731">
            <v>0</v>
          </cell>
          <cell r="GQ731">
            <v>0</v>
          </cell>
          <cell r="GR731">
            <v>0</v>
          </cell>
          <cell r="GS731">
            <v>0</v>
          </cell>
          <cell r="GT731">
            <v>0</v>
          </cell>
          <cell r="GU731">
            <v>0</v>
          </cell>
          <cell r="GV731">
            <v>0</v>
          </cell>
          <cell r="GW731">
            <v>0</v>
          </cell>
          <cell r="GX731">
            <v>0</v>
          </cell>
          <cell r="HD731">
            <v>0</v>
          </cell>
          <cell r="HE731">
            <v>0</v>
          </cell>
          <cell r="HF731">
            <v>0</v>
          </cell>
          <cell r="HG731">
            <v>0</v>
          </cell>
          <cell r="HH731">
            <v>0</v>
          </cell>
          <cell r="HN731" t="e">
            <v>#REF!</v>
          </cell>
        </row>
        <row r="732">
          <cell r="A732" t="str">
            <v>CalWINCalWINTotal-ExpASPIREBPO</v>
          </cell>
          <cell r="B732" t="str">
            <v>CalWINTotal-ExpASPIREBPO</v>
          </cell>
          <cell r="H732">
            <v>0</v>
          </cell>
          <cell r="J732">
            <v>0</v>
          </cell>
          <cell r="K732">
            <v>0</v>
          </cell>
          <cell r="L732">
            <v>0</v>
          </cell>
          <cell r="N732">
            <v>0</v>
          </cell>
          <cell r="O732">
            <v>0</v>
          </cell>
          <cell r="P732">
            <v>0</v>
          </cell>
          <cell r="Q732">
            <v>0</v>
          </cell>
          <cell r="S732">
            <v>0</v>
          </cell>
          <cell r="Y732">
            <v>0</v>
          </cell>
          <cell r="AA732">
            <v>0</v>
          </cell>
          <cell r="AB732">
            <v>0</v>
          </cell>
          <cell r="AC732">
            <v>0</v>
          </cell>
          <cell r="AE732">
            <v>0</v>
          </cell>
          <cell r="AF732">
            <v>0</v>
          </cell>
          <cell r="AG732">
            <v>0</v>
          </cell>
          <cell r="AH732">
            <v>0</v>
          </cell>
          <cell r="AJ732">
            <v>0</v>
          </cell>
          <cell r="AP732">
            <v>0</v>
          </cell>
          <cell r="AR732">
            <v>0</v>
          </cell>
          <cell r="AS732">
            <v>0</v>
          </cell>
          <cell r="AT732">
            <v>0</v>
          </cell>
          <cell r="AV732">
            <v>0</v>
          </cell>
          <cell r="AW732">
            <v>0</v>
          </cell>
          <cell r="AX732">
            <v>0</v>
          </cell>
          <cell r="AY732">
            <v>0</v>
          </cell>
          <cell r="BA732">
            <v>0</v>
          </cell>
          <cell r="BG732">
            <v>0</v>
          </cell>
          <cell r="BI732">
            <v>0</v>
          </cell>
          <cell r="BJ732">
            <v>0</v>
          </cell>
          <cell r="BK732">
            <v>0</v>
          </cell>
          <cell r="BM732">
            <v>0</v>
          </cell>
          <cell r="BN732">
            <v>0</v>
          </cell>
          <cell r="BO732">
            <v>0</v>
          </cell>
          <cell r="BP732">
            <v>0</v>
          </cell>
          <cell r="BR732">
            <v>0</v>
          </cell>
          <cell r="BX732">
            <v>0</v>
          </cell>
          <cell r="BZ732">
            <v>0</v>
          </cell>
          <cell r="CA732">
            <v>0</v>
          </cell>
          <cell r="CB732">
            <v>0</v>
          </cell>
          <cell r="CD732">
            <v>0</v>
          </cell>
          <cell r="CE732">
            <v>0</v>
          </cell>
          <cell r="CF732">
            <v>0</v>
          </cell>
          <cell r="CG732">
            <v>0</v>
          </cell>
          <cell r="CI732">
            <v>0</v>
          </cell>
          <cell r="CO732">
            <v>5111233.2299999995</v>
          </cell>
          <cell r="CQ732">
            <v>5101147.6100000003</v>
          </cell>
          <cell r="CR732">
            <v>4943921.3</v>
          </cell>
          <cell r="CS732">
            <v>4830435.6399999997</v>
          </cell>
          <cell r="CU732">
            <v>4650225.7500000009</v>
          </cell>
          <cell r="CV732">
            <v>4737754.22</v>
          </cell>
          <cell r="CW732">
            <v>4479427.2300000004</v>
          </cell>
          <cell r="CX732">
            <v>4247192.3400000008</v>
          </cell>
          <cell r="CZ732">
            <v>4368187.51</v>
          </cell>
          <cell r="DF732">
            <v>0</v>
          </cell>
          <cell r="DH732">
            <v>0</v>
          </cell>
          <cell r="DI732">
            <v>0</v>
          </cell>
          <cell r="DJ732">
            <v>0</v>
          </cell>
          <cell r="DK732">
            <v>0</v>
          </cell>
          <cell r="DL732">
            <v>0</v>
          </cell>
          <cell r="DM732">
            <v>0</v>
          </cell>
          <cell r="DN732">
            <v>0</v>
          </cell>
          <cell r="DO732">
            <v>0</v>
          </cell>
          <cell r="DP732">
            <v>0</v>
          </cell>
          <cell r="DQ732">
            <v>0</v>
          </cell>
          <cell r="DW732">
            <v>0</v>
          </cell>
          <cell r="DX732">
            <v>0</v>
          </cell>
          <cell r="DY732">
            <v>0</v>
          </cell>
          <cell r="DZ732">
            <v>0</v>
          </cell>
          <cell r="EA732">
            <v>0</v>
          </cell>
          <cell r="EB732">
            <v>0</v>
          </cell>
          <cell r="EC732">
            <v>0</v>
          </cell>
          <cell r="ED732">
            <v>0</v>
          </cell>
          <cell r="EE732">
            <v>0</v>
          </cell>
          <cell r="EF732">
            <v>0</v>
          </cell>
          <cell r="EG732">
            <v>0</v>
          </cell>
          <cell r="EH732">
            <v>0</v>
          </cell>
          <cell r="EN732">
            <v>0</v>
          </cell>
          <cell r="EO732">
            <v>0</v>
          </cell>
          <cell r="EP732">
            <v>0</v>
          </cell>
          <cell r="EQ732">
            <v>0</v>
          </cell>
          <cell r="ER732">
            <v>0</v>
          </cell>
          <cell r="ES732">
            <v>0</v>
          </cell>
          <cell r="ET732">
            <v>0</v>
          </cell>
          <cell r="EU732">
            <v>0</v>
          </cell>
          <cell r="EV732">
            <v>0</v>
          </cell>
          <cell r="EW732">
            <v>0</v>
          </cell>
          <cell r="EX732">
            <v>0</v>
          </cell>
          <cell r="EY732">
            <v>0</v>
          </cell>
          <cell r="FE732">
            <v>0</v>
          </cell>
          <cell r="FF732">
            <v>0</v>
          </cell>
          <cell r="FG732">
            <v>0</v>
          </cell>
          <cell r="FH732">
            <v>0</v>
          </cell>
          <cell r="FI732">
            <v>0</v>
          </cell>
          <cell r="FJ732">
            <v>0</v>
          </cell>
          <cell r="FK732">
            <v>0</v>
          </cell>
          <cell r="FL732">
            <v>0</v>
          </cell>
          <cell r="FM732">
            <v>0</v>
          </cell>
          <cell r="FN732">
            <v>0</v>
          </cell>
          <cell r="FO732">
            <v>0</v>
          </cell>
          <cell r="FP732">
            <v>0</v>
          </cell>
          <cell r="FV732">
            <v>0</v>
          </cell>
          <cell r="FW732">
            <v>0</v>
          </cell>
          <cell r="FX732">
            <v>0</v>
          </cell>
          <cell r="FY732">
            <v>0</v>
          </cell>
          <cell r="FZ732">
            <v>0</v>
          </cell>
          <cell r="GA732">
            <v>0</v>
          </cell>
          <cell r="GB732">
            <v>0</v>
          </cell>
          <cell r="GC732">
            <v>0</v>
          </cell>
          <cell r="GD732">
            <v>0</v>
          </cell>
          <cell r="GE732">
            <v>0</v>
          </cell>
          <cell r="GF732">
            <v>0</v>
          </cell>
          <cell r="GG732">
            <v>0</v>
          </cell>
          <cell r="GM732">
            <v>0</v>
          </cell>
          <cell r="GN732">
            <v>0</v>
          </cell>
          <cell r="GO732">
            <v>0</v>
          </cell>
          <cell r="GP732">
            <v>0</v>
          </cell>
          <cell r="GQ732">
            <v>0</v>
          </cell>
          <cell r="GR732">
            <v>0</v>
          </cell>
          <cell r="GS732">
            <v>0</v>
          </cell>
          <cell r="GT732">
            <v>0</v>
          </cell>
          <cell r="GU732">
            <v>0</v>
          </cell>
          <cell r="GV732">
            <v>0</v>
          </cell>
          <cell r="GW732">
            <v>0</v>
          </cell>
          <cell r="GX732">
            <v>0</v>
          </cell>
          <cell r="HD732">
            <v>0</v>
          </cell>
          <cell r="HE732">
            <v>0</v>
          </cell>
          <cell r="HF732">
            <v>0</v>
          </cell>
          <cell r="HG732">
            <v>0</v>
          </cell>
          <cell r="HH732">
            <v>0</v>
          </cell>
          <cell r="HN732" t="e">
            <v>#REF!</v>
          </cell>
        </row>
        <row r="733">
          <cell r="A733" t="str">
            <v>CalWINCalWINSecured Baseline-OPASPIREBPO</v>
          </cell>
          <cell r="B733" t="str">
            <v>CalWINSecured Baseline-OPASPIREBPO</v>
          </cell>
          <cell r="H733">
            <v>0</v>
          </cell>
          <cell r="J733">
            <v>0</v>
          </cell>
          <cell r="K733">
            <v>0</v>
          </cell>
          <cell r="L733">
            <v>0</v>
          </cell>
          <cell r="N733">
            <v>0</v>
          </cell>
          <cell r="O733">
            <v>0</v>
          </cell>
          <cell r="P733">
            <v>0</v>
          </cell>
          <cell r="Q733">
            <v>0</v>
          </cell>
          <cell r="S733">
            <v>0</v>
          </cell>
          <cell r="Y733">
            <v>0</v>
          </cell>
          <cell r="AA733">
            <v>0</v>
          </cell>
          <cell r="AB733">
            <v>0</v>
          </cell>
          <cell r="AC733">
            <v>0</v>
          </cell>
          <cell r="AE733">
            <v>0</v>
          </cell>
          <cell r="AF733">
            <v>0</v>
          </cell>
          <cell r="AG733">
            <v>0</v>
          </cell>
          <cell r="AH733">
            <v>0</v>
          </cell>
          <cell r="AJ733">
            <v>0</v>
          </cell>
          <cell r="AP733">
            <v>0</v>
          </cell>
          <cell r="AR733">
            <v>0</v>
          </cell>
          <cell r="AS733">
            <v>0</v>
          </cell>
          <cell r="AT733">
            <v>0</v>
          </cell>
          <cell r="AV733">
            <v>0</v>
          </cell>
          <cell r="AW733">
            <v>0</v>
          </cell>
          <cell r="AX733">
            <v>0</v>
          </cell>
          <cell r="AY733">
            <v>0</v>
          </cell>
          <cell r="BA733">
            <v>0</v>
          </cell>
          <cell r="BG733">
            <v>0</v>
          </cell>
          <cell r="BI733">
            <v>0</v>
          </cell>
          <cell r="BJ733">
            <v>0</v>
          </cell>
          <cell r="BK733">
            <v>0</v>
          </cell>
          <cell r="BM733">
            <v>0</v>
          </cell>
          <cell r="BN733">
            <v>0</v>
          </cell>
          <cell r="BO733">
            <v>0</v>
          </cell>
          <cell r="BP733">
            <v>0</v>
          </cell>
          <cell r="BR733">
            <v>0</v>
          </cell>
          <cell r="BX733">
            <v>0</v>
          </cell>
          <cell r="BZ733">
            <v>0</v>
          </cell>
          <cell r="CA733">
            <v>0</v>
          </cell>
          <cell r="CB733">
            <v>0</v>
          </cell>
          <cell r="CD733">
            <v>0</v>
          </cell>
          <cell r="CE733">
            <v>0</v>
          </cell>
          <cell r="CF733">
            <v>0</v>
          </cell>
          <cell r="CG733">
            <v>0</v>
          </cell>
          <cell r="CI733">
            <v>0</v>
          </cell>
          <cell r="CO733">
            <v>948905.55999999982</v>
          </cell>
          <cell r="CQ733">
            <v>891917.56000000041</v>
          </cell>
          <cell r="CR733">
            <v>1077361.6299999994</v>
          </cell>
          <cell r="CS733">
            <v>1462523.8600000003</v>
          </cell>
          <cell r="CU733">
            <v>1593942.34</v>
          </cell>
          <cell r="CV733">
            <v>1611411.8000000007</v>
          </cell>
          <cell r="CW733">
            <v>1508718.7700000003</v>
          </cell>
          <cell r="CX733">
            <v>1805620.31</v>
          </cell>
          <cell r="CZ733">
            <v>1809543.6200000006</v>
          </cell>
          <cell r="DF733">
            <v>0</v>
          </cell>
          <cell r="DH733">
            <v>0</v>
          </cell>
          <cell r="DI733">
            <v>0</v>
          </cell>
          <cell r="DJ733">
            <v>0</v>
          </cell>
          <cell r="DK733">
            <v>0</v>
          </cell>
          <cell r="DL733">
            <v>0</v>
          </cell>
          <cell r="DM733">
            <v>0</v>
          </cell>
          <cell r="DN733">
            <v>0</v>
          </cell>
          <cell r="DO733">
            <v>0</v>
          </cell>
          <cell r="DP733">
            <v>0</v>
          </cell>
          <cell r="DQ733">
            <v>0</v>
          </cell>
          <cell r="DW733">
            <v>0</v>
          </cell>
          <cell r="DX733">
            <v>0</v>
          </cell>
          <cell r="DY733">
            <v>0</v>
          </cell>
          <cell r="DZ733">
            <v>0</v>
          </cell>
          <cell r="EA733">
            <v>0</v>
          </cell>
          <cell r="EB733">
            <v>0</v>
          </cell>
          <cell r="EC733">
            <v>0</v>
          </cell>
          <cell r="ED733">
            <v>0</v>
          </cell>
          <cell r="EE733">
            <v>0</v>
          </cell>
          <cell r="EF733">
            <v>0</v>
          </cell>
          <cell r="EG733">
            <v>0</v>
          </cell>
          <cell r="EH733">
            <v>0</v>
          </cell>
          <cell r="EN733">
            <v>0</v>
          </cell>
          <cell r="EO733">
            <v>0</v>
          </cell>
          <cell r="EP733">
            <v>0</v>
          </cell>
          <cell r="EQ733">
            <v>0</v>
          </cell>
          <cell r="ER733">
            <v>0</v>
          </cell>
          <cell r="ES733">
            <v>0</v>
          </cell>
          <cell r="ET733">
            <v>0</v>
          </cell>
          <cell r="EU733">
            <v>0</v>
          </cell>
          <cell r="EV733">
            <v>0</v>
          </cell>
          <cell r="EW733">
            <v>0</v>
          </cell>
          <cell r="EX733">
            <v>0</v>
          </cell>
          <cell r="EY733">
            <v>0</v>
          </cell>
          <cell r="FE733">
            <v>0</v>
          </cell>
          <cell r="FF733">
            <v>0</v>
          </cell>
          <cell r="FG733">
            <v>0</v>
          </cell>
          <cell r="FH733">
            <v>0</v>
          </cell>
          <cell r="FI733">
            <v>0</v>
          </cell>
          <cell r="FJ733">
            <v>0</v>
          </cell>
          <cell r="FK733">
            <v>0</v>
          </cell>
          <cell r="FL733">
            <v>0</v>
          </cell>
          <cell r="FM733">
            <v>0</v>
          </cell>
          <cell r="FN733">
            <v>0</v>
          </cell>
          <cell r="FO733">
            <v>0</v>
          </cell>
          <cell r="FP733">
            <v>0</v>
          </cell>
          <cell r="FV733">
            <v>0</v>
          </cell>
          <cell r="FW733">
            <v>0</v>
          </cell>
          <cell r="FX733">
            <v>0</v>
          </cell>
          <cell r="FY733">
            <v>0</v>
          </cell>
          <cell r="FZ733">
            <v>0</v>
          </cell>
          <cell r="GA733">
            <v>0</v>
          </cell>
          <cell r="GB733">
            <v>0</v>
          </cell>
          <cell r="GC733">
            <v>0</v>
          </cell>
          <cell r="GD733">
            <v>0</v>
          </cell>
          <cell r="GE733">
            <v>0</v>
          </cell>
          <cell r="GF733">
            <v>0</v>
          </cell>
          <cell r="GG733">
            <v>0</v>
          </cell>
          <cell r="GM733">
            <v>0</v>
          </cell>
          <cell r="GN733">
            <v>0</v>
          </cell>
          <cell r="GO733">
            <v>0</v>
          </cell>
          <cell r="GP733">
            <v>0</v>
          </cell>
          <cell r="GQ733">
            <v>0</v>
          </cell>
          <cell r="GR733">
            <v>0</v>
          </cell>
          <cell r="GS733">
            <v>0</v>
          </cell>
          <cell r="GT733">
            <v>0</v>
          </cell>
          <cell r="GU733">
            <v>0</v>
          </cell>
          <cell r="GV733">
            <v>0</v>
          </cell>
          <cell r="GW733">
            <v>0</v>
          </cell>
          <cell r="GX733">
            <v>0</v>
          </cell>
          <cell r="HD733">
            <v>0</v>
          </cell>
          <cell r="HE733">
            <v>0</v>
          </cell>
          <cell r="HF733">
            <v>0</v>
          </cell>
          <cell r="HG733">
            <v>0</v>
          </cell>
          <cell r="HH733">
            <v>0</v>
          </cell>
          <cell r="HN733" t="e">
            <v>#REF!</v>
          </cell>
        </row>
        <row r="734">
          <cell r="A734" t="str">
            <v>CalWINCalWINSecured Volumetric-OPASPIREBPO</v>
          </cell>
          <cell r="B734" t="str">
            <v>CalWINSecured Volumetric-OPASPIREBPO</v>
          </cell>
          <cell r="H734">
            <v>0</v>
          </cell>
          <cell r="J734">
            <v>0</v>
          </cell>
          <cell r="K734">
            <v>0</v>
          </cell>
          <cell r="L734">
            <v>0</v>
          </cell>
          <cell r="N734">
            <v>0</v>
          </cell>
          <cell r="O734">
            <v>0</v>
          </cell>
          <cell r="P734">
            <v>0</v>
          </cell>
          <cell r="Q734">
            <v>0</v>
          </cell>
          <cell r="S734">
            <v>0</v>
          </cell>
          <cell r="Y734">
            <v>0</v>
          </cell>
          <cell r="AA734">
            <v>0</v>
          </cell>
          <cell r="AB734">
            <v>0</v>
          </cell>
          <cell r="AC734">
            <v>0</v>
          </cell>
          <cell r="AE734">
            <v>0</v>
          </cell>
          <cell r="AF734">
            <v>0</v>
          </cell>
          <cell r="AG734">
            <v>0</v>
          </cell>
          <cell r="AH734">
            <v>0</v>
          </cell>
          <cell r="AJ734">
            <v>0</v>
          </cell>
          <cell r="AP734">
            <v>0</v>
          </cell>
          <cell r="AR734">
            <v>0</v>
          </cell>
          <cell r="AS734">
            <v>0</v>
          </cell>
          <cell r="AT734">
            <v>0</v>
          </cell>
          <cell r="AV734">
            <v>0</v>
          </cell>
          <cell r="AW734">
            <v>0</v>
          </cell>
          <cell r="AX734">
            <v>0</v>
          </cell>
          <cell r="AY734">
            <v>0</v>
          </cell>
          <cell r="BA734">
            <v>0</v>
          </cell>
          <cell r="BG734">
            <v>0</v>
          </cell>
          <cell r="BI734">
            <v>0</v>
          </cell>
          <cell r="BJ734">
            <v>0</v>
          </cell>
          <cell r="BK734">
            <v>0</v>
          </cell>
          <cell r="BM734">
            <v>0</v>
          </cell>
          <cell r="BN734">
            <v>0</v>
          </cell>
          <cell r="BO734">
            <v>0</v>
          </cell>
          <cell r="BP734">
            <v>0</v>
          </cell>
          <cell r="BR734">
            <v>0</v>
          </cell>
          <cell r="BX734">
            <v>0</v>
          </cell>
          <cell r="BZ734">
            <v>0</v>
          </cell>
          <cell r="CA734">
            <v>0</v>
          </cell>
          <cell r="CB734">
            <v>0</v>
          </cell>
          <cell r="CD734">
            <v>0</v>
          </cell>
          <cell r="CE734">
            <v>0</v>
          </cell>
          <cell r="CF734">
            <v>0</v>
          </cell>
          <cell r="CG734">
            <v>0</v>
          </cell>
          <cell r="CI734">
            <v>0</v>
          </cell>
          <cell r="CO734">
            <v>0</v>
          </cell>
          <cell r="CQ734">
            <v>0</v>
          </cell>
          <cell r="CR734">
            <v>0</v>
          </cell>
          <cell r="CS734">
            <v>0</v>
          </cell>
          <cell r="CU734">
            <v>0</v>
          </cell>
          <cell r="CV734">
            <v>0</v>
          </cell>
          <cell r="CW734">
            <v>0</v>
          </cell>
          <cell r="CX734">
            <v>0</v>
          </cell>
          <cell r="CZ734">
            <v>0</v>
          </cell>
          <cell r="DF734">
            <v>0</v>
          </cell>
          <cell r="DH734">
            <v>0</v>
          </cell>
          <cell r="DI734">
            <v>0</v>
          </cell>
          <cell r="DJ734">
            <v>0</v>
          </cell>
          <cell r="DK734">
            <v>0</v>
          </cell>
          <cell r="DL734">
            <v>0</v>
          </cell>
          <cell r="DM734">
            <v>0</v>
          </cell>
          <cell r="DN734">
            <v>0</v>
          </cell>
          <cell r="DO734">
            <v>0</v>
          </cell>
          <cell r="DP734">
            <v>0</v>
          </cell>
          <cell r="DQ734">
            <v>0</v>
          </cell>
          <cell r="DW734">
            <v>0</v>
          </cell>
          <cell r="DX734">
            <v>0</v>
          </cell>
          <cell r="DY734">
            <v>0</v>
          </cell>
          <cell r="DZ734">
            <v>0</v>
          </cell>
          <cell r="EA734">
            <v>0</v>
          </cell>
          <cell r="EB734">
            <v>0</v>
          </cell>
          <cell r="EC734">
            <v>0</v>
          </cell>
          <cell r="ED734">
            <v>0</v>
          </cell>
          <cell r="EE734">
            <v>0</v>
          </cell>
          <cell r="EF734">
            <v>0</v>
          </cell>
          <cell r="EG734">
            <v>0</v>
          </cell>
          <cell r="EH734">
            <v>0</v>
          </cell>
          <cell r="EN734">
            <v>0</v>
          </cell>
          <cell r="EO734">
            <v>0</v>
          </cell>
          <cell r="EP734">
            <v>0</v>
          </cell>
          <cell r="EQ734">
            <v>0</v>
          </cell>
          <cell r="ER734">
            <v>0</v>
          </cell>
          <cell r="ES734">
            <v>0</v>
          </cell>
          <cell r="ET734">
            <v>0</v>
          </cell>
          <cell r="EU734">
            <v>0</v>
          </cell>
          <cell r="EV734">
            <v>0</v>
          </cell>
          <cell r="EW734">
            <v>0</v>
          </cell>
          <cell r="EX734">
            <v>0</v>
          </cell>
          <cell r="EY734">
            <v>0</v>
          </cell>
          <cell r="FE734">
            <v>0</v>
          </cell>
          <cell r="FF734">
            <v>0</v>
          </cell>
          <cell r="FG734">
            <v>0</v>
          </cell>
          <cell r="FH734">
            <v>0</v>
          </cell>
          <cell r="FI734">
            <v>0</v>
          </cell>
          <cell r="FJ734">
            <v>0</v>
          </cell>
          <cell r="FK734">
            <v>0</v>
          </cell>
          <cell r="FL734">
            <v>0</v>
          </cell>
          <cell r="FM734">
            <v>0</v>
          </cell>
          <cell r="FN734">
            <v>0</v>
          </cell>
          <cell r="FO734">
            <v>0</v>
          </cell>
          <cell r="FP734">
            <v>0</v>
          </cell>
          <cell r="FV734">
            <v>0</v>
          </cell>
          <cell r="FW734">
            <v>0</v>
          </cell>
          <cell r="FX734">
            <v>0</v>
          </cell>
          <cell r="FY734">
            <v>0</v>
          </cell>
          <cell r="FZ734">
            <v>0</v>
          </cell>
          <cell r="GA734">
            <v>0</v>
          </cell>
          <cell r="GB734">
            <v>0</v>
          </cell>
          <cell r="GC734">
            <v>0</v>
          </cell>
          <cell r="GD734">
            <v>0</v>
          </cell>
          <cell r="GE734">
            <v>0</v>
          </cell>
          <cell r="GF734">
            <v>0</v>
          </cell>
          <cell r="GG734">
            <v>0</v>
          </cell>
          <cell r="GM734">
            <v>0</v>
          </cell>
          <cell r="GN734">
            <v>0</v>
          </cell>
          <cell r="GO734">
            <v>0</v>
          </cell>
          <cell r="GP734">
            <v>0</v>
          </cell>
          <cell r="GQ734">
            <v>0</v>
          </cell>
          <cell r="GR734">
            <v>0</v>
          </cell>
          <cell r="GS734">
            <v>0</v>
          </cell>
          <cell r="GT734">
            <v>0</v>
          </cell>
          <cell r="GU734">
            <v>0</v>
          </cell>
          <cell r="GV734">
            <v>0</v>
          </cell>
          <cell r="GW734">
            <v>0</v>
          </cell>
          <cell r="GX734">
            <v>0</v>
          </cell>
          <cell r="HD734">
            <v>0</v>
          </cell>
          <cell r="HE734">
            <v>0</v>
          </cell>
          <cell r="HF734">
            <v>0</v>
          </cell>
          <cell r="HG734">
            <v>0</v>
          </cell>
          <cell r="HH734">
            <v>0</v>
          </cell>
          <cell r="HN734" t="e">
            <v>#REF!</v>
          </cell>
        </row>
        <row r="735">
          <cell r="A735" t="str">
            <v>CalWINCalWINTotal-Secured-OPASPIREBPO</v>
          </cell>
          <cell r="B735" t="str">
            <v>CalWINTotal-Secured-OPASPIREBPO</v>
          </cell>
          <cell r="H735">
            <v>0</v>
          </cell>
          <cell r="J735">
            <v>0</v>
          </cell>
          <cell r="K735">
            <v>0</v>
          </cell>
          <cell r="L735">
            <v>0</v>
          </cell>
          <cell r="N735">
            <v>0</v>
          </cell>
          <cell r="O735">
            <v>0</v>
          </cell>
          <cell r="P735">
            <v>0</v>
          </cell>
          <cell r="Q735">
            <v>0</v>
          </cell>
          <cell r="S735">
            <v>0</v>
          </cell>
          <cell r="Y735">
            <v>0</v>
          </cell>
          <cell r="AA735">
            <v>0</v>
          </cell>
          <cell r="AB735">
            <v>0</v>
          </cell>
          <cell r="AC735">
            <v>0</v>
          </cell>
          <cell r="AE735">
            <v>0</v>
          </cell>
          <cell r="AF735">
            <v>0</v>
          </cell>
          <cell r="AG735">
            <v>0</v>
          </cell>
          <cell r="AH735">
            <v>0</v>
          </cell>
          <cell r="AJ735">
            <v>0</v>
          </cell>
          <cell r="AP735">
            <v>0</v>
          </cell>
          <cell r="AR735">
            <v>0</v>
          </cell>
          <cell r="AS735">
            <v>0</v>
          </cell>
          <cell r="AT735">
            <v>0</v>
          </cell>
          <cell r="AV735">
            <v>0</v>
          </cell>
          <cell r="AW735">
            <v>0</v>
          </cell>
          <cell r="AX735">
            <v>0</v>
          </cell>
          <cell r="AY735">
            <v>0</v>
          </cell>
          <cell r="BA735">
            <v>0</v>
          </cell>
          <cell r="BG735">
            <v>0</v>
          </cell>
          <cell r="BI735">
            <v>0</v>
          </cell>
          <cell r="BJ735">
            <v>0</v>
          </cell>
          <cell r="BK735">
            <v>0</v>
          </cell>
          <cell r="BM735">
            <v>0</v>
          </cell>
          <cell r="BN735">
            <v>0</v>
          </cell>
          <cell r="BO735">
            <v>0</v>
          </cell>
          <cell r="BP735">
            <v>0</v>
          </cell>
          <cell r="BR735">
            <v>0</v>
          </cell>
          <cell r="BX735">
            <v>0</v>
          </cell>
          <cell r="BZ735">
            <v>0</v>
          </cell>
          <cell r="CA735">
            <v>0</v>
          </cell>
          <cell r="CB735">
            <v>0</v>
          </cell>
          <cell r="CD735">
            <v>0</v>
          </cell>
          <cell r="CE735">
            <v>0</v>
          </cell>
          <cell r="CF735">
            <v>0</v>
          </cell>
          <cell r="CG735">
            <v>0</v>
          </cell>
          <cell r="CI735">
            <v>0</v>
          </cell>
          <cell r="CO735">
            <v>948905.55999999982</v>
          </cell>
          <cell r="CQ735">
            <v>891917.56000000041</v>
          </cell>
          <cell r="CR735">
            <v>1077361.6299999994</v>
          </cell>
          <cell r="CS735">
            <v>1462523.8600000003</v>
          </cell>
          <cell r="CU735">
            <v>1593942.34</v>
          </cell>
          <cell r="CV735">
            <v>1611411.8000000007</v>
          </cell>
          <cell r="CW735">
            <v>1508718.7700000003</v>
          </cell>
          <cell r="CX735">
            <v>1805620.31</v>
          </cell>
          <cell r="CZ735">
            <v>1809543.6200000006</v>
          </cell>
          <cell r="DF735">
            <v>0</v>
          </cell>
          <cell r="DH735">
            <v>0</v>
          </cell>
          <cell r="DI735">
            <v>0</v>
          </cell>
          <cell r="DJ735">
            <v>0</v>
          </cell>
          <cell r="DK735">
            <v>0</v>
          </cell>
          <cell r="DL735">
            <v>0</v>
          </cell>
          <cell r="DM735">
            <v>0</v>
          </cell>
          <cell r="DN735">
            <v>0</v>
          </cell>
          <cell r="DO735">
            <v>0</v>
          </cell>
          <cell r="DP735">
            <v>0</v>
          </cell>
          <cell r="DQ735">
            <v>0</v>
          </cell>
          <cell r="DW735">
            <v>0</v>
          </cell>
          <cell r="DX735">
            <v>0</v>
          </cell>
          <cell r="DY735">
            <v>0</v>
          </cell>
          <cell r="DZ735">
            <v>0</v>
          </cell>
          <cell r="EA735">
            <v>0</v>
          </cell>
          <cell r="EB735">
            <v>0</v>
          </cell>
          <cell r="EC735">
            <v>0</v>
          </cell>
          <cell r="ED735">
            <v>0</v>
          </cell>
          <cell r="EE735">
            <v>0</v>
          </cell>
          <cell r="EF735">
            <v>0</v>
          </cell>
          <cell r="EG735">
            <v>0</v>
          </cell>
          <cell r="EH735">
            <v>0</v>
          </cell>
          <cell r="EN735">
            <v>0</v>
          </cell>
          <cell r="EO735">
            <v>0</v>
          </cell>
          <cell r="EP735">
            <v>0</v>
          </cell>
          <cell r="EQ735">
            <v>0</v>
          </cell>
          <cell r="ER735">
            <v>0</v>
          </cell>
          <cell r="ES735">
            <v>0</v>
          </cell>
          <cell r="ET735">
            <v>0</v>
          </cell>
          <cell r="EU735">
            <v>0</v>
          </cell>
          <cell r="EV735">
            <v>0</v>
          </cell>
          <cell r="EW735">
            <v>0</v>
          </cell>
          <cell r="EX735">
            <v>0</v>
          </cell>
          <cell r="EY735">
            <v>0</v>
          </cell>
          <cell r="FE735">
            <v>0</v>
          </cell>
          <cell r="FF735">
            <v>0</v>
          </cell>
          <cell r="FG735">
            <v>0</v>
          </cell>
          <cell r="FH735">
            <v>0</v>
          </cell>
          <cell r="FI735">
            <v>0</v>
          </cell>
          <cell r="FJ735">
            <v>0</v>
          </cell>
          <cell r="FK735">
            <v>0</v>
          </cell>
          <cell r="FL735">
            <v>0</v>
          </cell>
          <cell r="FM735">
            <v>0</v>
          </cell>
          <cell r="FN735">
            <v>0</v>
          </cell>
          <cell r="FO735">
            <v>0</v>
          </cell>
          <cell r="FP735">
            <v>0</v>
          </cell>
          <cell r="FV735">
            <v>0</v>
          </cell>
          <cell r="FW735">
            <v>0</v>
          </cell>
          <cell r="FX735">
            <v>0</v>
          </cell>
          <cell r="FY735">
            <v>0</v>
          </cell>
          <cell r="FZ735">
            <v>0</v>
          </cell>
          <cell r="GA735">
            <v>0</v>
          </cell>
          <cell r="GB735">
            <v>0</v>
          </cell>
          <cell r="GC735">
            <v>0</v>
          </cell>
          <cell r="GD735">
            <v>0</v>
          </cell>
          <cell r="GE735">
            <v>0</v>
          </cell>
          <cell r="GF735">
            <v>0</v>
          </cell>
          <cell r="GG735">
            <v>0</v>
          </cell>
          <cell r="GM735">
            <v>0</v>
          </cell>
          <cell r="GN735">
            <v>0</v>
          </cell>
          <cell r="GO735">
            <v>0</v>
          </cell>
          <cell r="GP735">
            <v>0</v>
          </cell>
          <cell r="GQ735">
            <v>0</v>
          </cell>
          <cell r="GR735">
            <v>0</v>
          </cell>
          <cell r="GS735">
            <v>0</v>
          </cell>
          <cell r="GT735">
            <v>0</v>
          </cell>
          <cell r="GU735">
            <v>0</v>
          </cell>
          <cell r="GV735">
            <v>0</v>
          </cell>
          <cell r="GW735">
            <v>0</v>
          </cell>
          <cell r="GX735">
            <v>0</v>
          </cell>
          <cell r="HD735">
            <v>0</v>
          </cell>
          <cell r="HE735">
            <v>0</v>
          </cell>
          <cell r="HF735">
            <v>0</v>
          </cell>
          <cell r="HG735">
            <v>0</v>
          </cell>
          <cell r="HH735">
            <v>0</v>
          </cell>
          <cell r="HN735" t="e">
            <v>#REF!</v>
          </cell>
        </row>
        <row r="736">
          <cell r="A736" t="str">
            <v>CalWINCalWINAIB New Sales-OPASPIREBPO</v>
          </cell>
          <cell r="B736" t="str">
            <v>CalWINAIB New Sales-OPASPIREBPO</v>
          </cell>
          <cell r="H736">
            <v>0</v>
          </cell>
          <cell r="J736">
            <v>0</v>
          </cell>
          <cell r="K736">
            <v>0</v>
          </cell>
          <cell r="L736">
            <v>0</v>
          </cell>
          <cell r="N736">
            <v>0</v>
          </cell>
          <cell r="O736">
            <v>0</v>
          </cell>
          <cell r="P736">
            <v>0</v>
          </cell>
          <cell r="Q736">
            <v>0</v>
          </cell>
          <cell r="S736">
            <v>0</v>
          </cell>
          <cell r="Y736">
            <v>0</v>
          </cell>
          <cell r="AA736">
            <v>0</v>
          </cell>
          <cell r="AB736">
            <v>0</v>
          </cell>
          <cell r="AC736">
            <v>0</v>
          </cell>
          <cell r="AE736">
            <v>0</v>
          </cell>
          <cell r="AF736">
            <v>0</v>
          </cell>
          <cell r="AG736">
            <v>0</v>
          </cell>
          <cell r="AH736">
            <v>0</v>
          </cell>
          <cell r="AJ736">
            <v>0</v>
          </cell>
          <cell r="AP736">
            <v>0</v>
          </cell>
          <cell r="AR736">
            <v>0</v>
          </cell>
          <cell r="AS736">
            <v>0</v>
          </cell>
          <cell r="AT736">
            <v>0</v>
          </cell>
          <cell r="AV736">
            <v>0</v>
          </cell>
          <cell r="AW736">
            <v>0</v>
          </cell>
          <cell r="AX736">
            <v>0</v>
          </cell>
          <cell r="AY736">
            <v>0</v>
          </cell>
          <cell r="BA736">
            <v>0</v>
          </cell>
          <cell r="BG736">
            <v>0</v>
          </cell>
          <cell r="BI736">
            <v>0</v>
          </cell>
          <cell r="BJ736">
            <v>0</v>
          </cell>
          <cell r="BK736">
            <v>0</v>
          </cell>
          <cell r="BM736">
            <v>0</v>
          </cell>
          <cell r="BN736">
            <v>0</v>
          </cell>
          <cell r="BO736">
            <v>0</v>
          </cell>
          <cell r="BP736">
            <v>0</v>
          </cell>
          <cell r="BR736">
            <v>0</v>
          </cell>
          <cell r="BX736">
            <v>0</v>
          </cell>
          <cell r="BZ736">
            <v>0</v>
          </cell>
          <cell r="CA736">
            <v>0</v>
          </cell>
          <cell r="CB736">
            <v>0</v>
          </cell>
          <cell r="CD736">
            <v>0</v>
          </cell>
          <cell r="CE736">
            <v>0</v>
          </cell>
          <cell r="CF736">
            <v>0</v>
          </cell>
          <cell r="CG736">
            <v>0</v>
          </cell>
          <cell r="CI736">
            <v>0</v>
          </cell>
          <cell r="CO736">
            <v>578745.00000000012</v>
          </cell>
          <cell r="CQ736">
            <v>635819.00000000012</v>
          </cell>
          <cell r="CR736">
            <v>786931.99999999988</v>
          </cell>
          <cell r="CS736">
            <v>898466</v>
          </cell>
          <cell r="CU736">
            <v>898467.47000000009</v>
          </cell>
          <cell r="CV736">
            <v>967035.44999999984</v>
          </cell>
          <cell r="CW736">
            <v>710354.78000000014</v>
          </cell>
          <cell r="CX736">
            <v>710346.77</v>
          </cell>
          <cell r="CZ736">
            <v>778920.13000000024</v>
          </cell>
          <cell r="DF736">
            <v>0</v>
          </cell>
          <cell r="DH736">
            <v>0</v>
          </cell>
          <cell r="DI736">
            <v>0</v>
          </cell>
          <cell r="DJ736">
            <v>0</v>
          </cell>
          <cell r="DK736">
            <v>0</v>
          </cell>
          <cell r="DL736">
            <v>0</v>
          </cell>
          <cell r="DM736">
            <v>0</v>
          </cell>
          <cell r="DN736">
            <v>0</v>
          </cell>
          <cell r="DO736">
            <v>0</v>
          </cell>
          <cell r="DP736">
            <v>0</v>
          </cell>
          <cell r="DQ736">
            <v>0</v>
          </cell>
          <cell r="DW736">
            <v>0</v>
          </cell>
          <cell r="DX736">
            <v>0</v>
          </cell>
          <cell r="DY736">
            <v>0</v>
          </cell>
          <cell r="DZ736">
            <v>0</v>
          </cell>
          <cell r="EA736">
            <v>0</v>
          </cell>
          <cell r="EB736">
            <v>0</v>
          </cell>
          <cell r="EC736">
            <v>0</v>
          </cell>
          <cell r="ED736">
            <v>0</v>
          </cell>
          <cell r="EE736">
            <v>0</v>
          </cell>
          <cell r="EF736">
            <v>0</v>
          </cell>
          <cell r="EG736">
            <v>0</v>
          </cell>
          <cell r="EH736">
            <v>0</v>
          </cell>
          <cell r="EN736">
            <v>0</v>
          </cell>
          <cell r="EO736">
            <v>0</v>
          </cell>
          <cell r="EP736">
            <v>0</v>
          </cell>
          <cell r="EQ736">
            <v>0</v>
          </cell>
          <cell r="ER736">
            <v>0</v>
          </cell>
          <cell r="ES736">
            <v>0</v>
          </cell>
          <cell r="ET736">
            <v>0</v>
          </cell>
          <cell r="EU736">
            <v>0</v>
          </cell>
          <cell r="EV736">
            <v>0</v>
          </cell>
          <cell r="EW736">
            <v>0</v>
          </cell>
          <cell r="EX736">
            <v>0</v>
          </cell>
          <cell r="EY736">
            <v>0</v>
          </cell>
          <cell r="FE736">
            <v>0</v>
          </cell>
          <cell r="FF736">
            <v>0</v>
          </cell>
          <cell r="FG736">
            <v>0</v>
          </cell>
          <cell r="FH736">
            <v>0</v>
          </cell>
          <cell r="FI736">
            <v>0</v>
          </cell>
          <cell r="FJ736">
            <v>0</v>
          </cell>
          <cell r="FK736">
            <v>0</v>
          </cell>
          <cell r="FL736">
            <v>0</v>
          </cell>
          <cell r="FM736">
            <v>0</v>
          </cell>
          <cell r="FN736">
            <v>0</v>
          </cell>
          <cell r="FO736">
            <v>0</v>
          </cell>
          <cell r="FP736">
            <v>0</v>
          </cell>
          <cell r="FV736">
            <v>0</v>
          </cell>
          <cell r="FW736">
            <v>0</v>
          </cell>
          <cell r="FX736">
            <v>0</v>
          </cell>
          <cell r="FY736">
            <v>0</v>
          </cell>
          <cell r="FZ736">
            <v>0</v>
          </cell>
          <cell r="GA736">
            <v>0</v>
          </cell>
          <cell r="GB736">
            <v>0</v>
          </cell>
          <cell r="GC736">
            <v>0</v>
          </cell>
          <cell r="GD736">
            <v>0</v>
          </cell>
          <cell r="GE736">
            <v>0</v>
          </cell>
          <cell r="GF736">
            <v>0</v>
          </cell>
          <cell r="GG736">
            <v>0</v>
          </cell>
          <cell r="GM736">
            <v>0</v>
          </cell>
          <cell r="GN736">
            <v>0</v>
          </cell>
          <cell r="GO736">
            <v>0</v>
          </cell>
          <cell r="GP736">
            <v>0</v>
          </cell>
          <cell r="GQ736">
            <v>0</v>
          </cell>
          <cell r="GR736">
            <v>0</v>
          </cell>
          <cell r="GS736">
            <v>0</v>
          </cell>
          <cell r="GT736">
            <v>0</v>
          </cell>
          <cell r="GU736">
            <v>0</v>
          </cell>
          <cell r="GV736">
            <v>0</v>
          </cell>
          <cell r="GW736">
            <v>0</v>
          </cell>
          <cell r="GX736">
            <v>0</v>
          </cell>
          <cell r="HD736">
            <v>0</v>
          </cell>
          <cell r="HE736">
            <v>0</v>
          </cell>
          <cell r="HF736">
            <v>0</v>
          </cell>
          <cell r="HG736">
            <v>0</v>
          </cell>
          <cell r="HH736">
            <v>0</v>
          </cell>
          <cell r="HN736" t="e">
            <v>#REF!</v>
          </cell>
        </row>
        <row r="737">
          <cell r="A737" t="str">
            <v>CalWINCalWINTotal-OPASPIREBPO</v>
          </cell>
          <cell r="B737" t="str">
            <v>CalWINTotal-OPASPIREBPO</v>
          </cell>
          <cell r="H737">
            <v>0</v>
          </cell>
          <cell r="J737">
            <v>0</v>
          </cell>
          <cell r="K737">
            <v>0</v>
          </cell>
          <cell r="L737">
            <v>0</v>
          </cell>
          <cell r="N737">
            <v>0</v>
          </cell>
          <cell r="O737">
            <v>0</v>
          </cell>
          <cell r="P737">
            <v>0</v>
          </cell>
          <cell r="Q737">
            <v>0</v>
          </cell>
          <cell r="S737">
            <v>0</v>
          </cell>
          <cell r="Y737">
            <v>0</v>
          </cell>
          <cell r="AA737">
            <v>0</v>
          </cell>
          <cell r="AB737">
            <v>0</v>
          </cell>
          <cell r="AC737">
            <v>0</v>
          </cell>
          <cell r="AE737">
            <v>0</v>
          </cell>
          <cell r="AF737">
            <v>0</v>
          </cell>
          <cell r="AG737">
            <v>0</v>
          </cell>
          <cell r="AH737">
            <v>0</v>
          </cell>
          <cell r="AJ737">
            <v>0</v>
          </cell>
          <cell r="AP737">
            <v>0</v>
          </cell>
          <cell r="AR737">
            <v>0</v>
          </cell>
          <cell r="AS737">
            <v>0</v>
          </cell>
          <cell r="AT737">
            <v>0</v>
          </cell>
          <cell r="AV737">
            <v>0</v>
          </cell>
          <cell r="AW737">
            <v>0</v>
          </cell>
          <cell r="AX737">
            <v>0</v>
          </cell>
          <cell r="AY737">
            <v>0</v>
          </cell>
          <cell r="BA737">
            <v>0</v>
          </cell>
          <cell r="BG737">
            <v>0</v>
          </cell>
          <cell r="BI737">
            <v>0</v>
          </cell>
          <cell r="BJ737">
            <v>0</v>
          </cell>
          <cell r="BK737">
            <v>0</v>
          </cell>
          <cell r="BM737">
            <v>0</v>
          </cell>
          <cell r="BN737">
            <v>0</v>
          </cell>
          <cell r="BO737">
            <v>0</v>
          </cell>
          <cell r="BP737">
            <v>0</v>
          </cell>
          <cell r="BR737">
            <v>0</v>
          </cell>
          <cell r="BX737">
            <v>0</v>
          </cell>
          <cell r="BZ737">
            <v>0</v>
          </cell>
          <cell r="CA737">
            <v>0</v>
          </cell>
          <cell r="CB737">
            <v>0</v>
          </cell>
          <cell r="CD737">
            <v>0</v>
          </cell>
          <cell r="CE737">
            <v>0</v>
          </cell>
          <cell r="CF737">
            <v>0</v>
          </cell>
          <cell r="CG737">
            <v>0</v>
          </cell>
          <cell r="CI737">
            <v>0</v>
          </cell>
          <cell r="CO737">
            <v>1527650.56</v>
          </cell>
          <cell r="CQ737">
            <v>1527736.5600000008</v>
          </cell>
          <cell r="CR737">
            <v>1864293.6299999992</v>
          </cell>
          <cell r="CS737">
            <v>2360989.8600000003</v>
          </cell>
          <cell r="CU737">
            <v>2492409.8099999996</v>
          </cell>
          <cell r="CV737">
            <v>2578447.2500000005</v>
          </cell>
          <cell r="CW737">
            <v>2219073.5500000003</v>
          </cell>
          <cell r="CX737">
            <v>2515967.0800000005</v>
          </cell>
          <cell r="CZ737">
            <v>2588463.7500000009</v>
          </cell>
          <cell r="DF737">
            <v>0</v>
          </cell>
          <cell r="DH737">
            <v>0</v>
          </cell>
          <cell r="DI737">
            <v>0</v>
          </cell>
          <cell r="DJ737">
            <v>0</v>
          </cell>
          <cell r="DK737">
            <v>0</v>
          </cell>
          <cell r="DL737">
            <v>0</v>
          </cell>
          <cell r="DM737">
            <v>0</v>
          </cell>
          <cell r="DN737">
            <v>0</v>
          </cell>
          <cell r="DO737">
            <v>0</v>
          </cell>
          <cell r="DP737">
            <v>0</v>
          </cell>
          <cell r="DQ737">
            <v>0</v>
          </cell>
          <cell r="DW737">
            <v>0</v>
          </cell>
          <cell r="DX737">
            <v>0</v>
          </cell>
          <cell r="DY737">
            <v>0</v>
          </cell>
          <cell r="DZ737">
            <v>0</v>
          </cell>
          <cell r="EA737">
            <v>0</v>
          </cell>
          <cell r="EB737">
            <v>0</v>
          </cell>
          <cell r="EC737">
            <v>0</v>
          </cell>
          <cell r="ED737">
            <v>0</v>
          </cell>
          <cell r="EE737">
            <v>0</v>
          </cell>
          <cell r="EF737">
            <v>0</v>
          </cell>
          <cell r="EG737">
            <v>0</v>
          </cell>
          <cell r="EH737">
            <v>0</v>
          </cell>
          <cell r="EN737">
            <v>0</v>
          </cell>
          <cell r="EO737">
            <v>0</v>
          </cell>
          <cell r="EP737">
            <v>0</v>
          </cell>
          <cell r="EQ737">
            <v>0</v>
          </cell>
          <cell r="ER737">
            <v>0</v>
          </cell>
          <cell r="ES737">
            <v>0</v>
          </cell>
          <cell r="ET737">
            <v>0</v>
          </cell>
          <cell r="EU737">
            <v>0</v>
          </cell>
          <cell r="EV737">
            <v>0</v>
          </cell>
          <cell r="EW737">
            <v>0</v>
          </cell>
          <cell r="EX737">
            <v>0</v>
          </cell>
          <cell r="EY737">
            <v>0</v>
          </cell>
          <cell r="FE737">
            <v>0</v>
          </cell>
          <cell r="FF737">
            <v>0</v>
          </cell>
          <cell r="FG737">
            <v>0</v>
          </cell>
          <cell r="FH737">
            <v>0</v>
          </cell>
          <cell r="FI737">
            <v>0</v>
          </cell>
          <cell r="FJ737">
            <v>0</v>
          </cell>
          <cell r="FK737">
            <v>0</v>
          </cell>
          <cell r="FL737">
            <v>0</v>
          </cell>
          <cell r="FM737">
            <v>0</v>
          </cell>
          <cell r="FN737">
            <v>0</v>
          </cell>
          <cell r="FO737">
            <v>0</v>
          </cell>
          <cell r="FP737">
            <v>0</v>
          </cell>
          <cell r="FV737">
            <v>0</v>
          </cell>
          <cell r="FW737">
            <v>0</v>
          </cell>
          <cell r="FX737">
            <v>0</v>
          </cell>
          <cell r="FY737">
            <v>0</v>
          </cell>
          <cell r="FZ737">
            <v>0</v>
          </cell>
          <cell r="GA737">
            <v>0</v>
          </cell>
          <cell r="GB737">
            <v>0</v>
          </cell>
          <cell r="GC737">
            <v>0</v>
          </cell>
          <cell r="GD737">
            <v>0</v>
          </cell>
          <cell r="GE737">
            <v>0</v>
          </cell>
          <cell r="GF737">
            <v>0</v>
          </cell>
          <cell r="GG737">
            <v>0</v>
          </cell>
          <cell r="GM737">
            <v>0</v>
          </cell>
          <cell r="GN737">
            <v>0</v>
          </cell>
          <cell r="GO737">
            <v>0</v>
          </cell>
          <cell r="GP737">
            <v>0</v>
          </cell>
          <cell r="GQ737">
            <v>0</v>
          </cell>
          <cell r="GR737">
            <v>0</v>
          </cell>
          <cell r="GS737">
            <v>0</v>
          </cell>
          <cell r="GT737">
            <v>0</v>
          </cell>
          <cell r="GU737">
            <v>0</v>
          </cell>
          <cell r="GV737">
            <v>0</v>
          </cell>
          <cell r="GW737">
            <v>0</v>
          </cell>
          <cell r="GX737">
            <v>0</v>
          </cell>
          <cell r="HD737">
            <v>0</v>
          </cell>
          <cell r="HE737">
            <v>0</v>
          </cell>
          <cell r="HF737">
            <v>0</v>
          </cell>
          <cell r="HG737">
            <v>0</v>
          </cell>
          <cell r="HH737">
            <v>0</v>
          </cell>
          <cell r="HN737" t="e">
            <v>#REF!</v>
          </cell>
        </row>
        <row r="738">
          <cell r="A738" t="str">
            <v>CalWINCalWINOP %ASPIREBPO</v>
          </cell>
          <cell r="B738" t="str">
            <v>CalWINOP %ASPIREBPO</v>
          </cell>
          <cell r="H738" t="e">
            <v>#DIV/0!</v>
          </cell>
          <cell r="J738" t="e">
            <v>#DIV/0!</v>
          </cell>
          <cell r="K738" t="e">
            <v>#DIV/0!</v>
          </cell>
          <cell r="L738" t="e">
            <v>#DIV/0!</v>
          </cell>
          <cell r="N738" t="e">
            <v>#DIV/0!</v>
          </cell>
          <cell r="O738" t="e">
            <v>#DIV/0!</v>
          </cell>
          <cell r="P738" t="e">
            <v>#DIV/0!</v>
          </cell>
          <cell r="Q738" t="e">
            <v>#DIV/0!</v>
          </cell>
          <cell r="S738" t="e">
            <v>#DIV/0!</v>
          </cell>
          <cell r="Y738" t="e">
            <v>#DIV/0!</v>
          </cell>
          <cell r="AA738" t="e">
            <v>#DIV/0!</v>
          </cell>
          <cell r="AB738" t="e">
            <v>#DIV/0!</v>
          </cell>
          <cell r="AC738" t="e">
            <v>#DIV/0!</v>
          </cell>
          <cell r="AE738" t="e">
            <v>#DIV/0!</v>
          </cell>
          <cell r="AF738" t="e">
            <v>#DIV/0!</v>
          </cell>
          <cell r="AG738" t="e">
            <v>#DIV/0!</v>
          </cell>
          <cell r="AH738" t="e">
            <v>#DIV/0!</v>
          </cell>
          <cell r="AJ738" t="e">
            <v>#DIV/0!</v>
          </cell>
          <cell r="AP738" t="e">
            <v>#DIV/0!</v>
          </cell>
          <cell r="AR738" t="e">
            <v>#DIV/0!</v>
          </cell>
          <cell r="AS738" t="e">
            <v>#DIV/0!</v>
          </cell>
          <cell r="AT738" t="e">
            <v>#DIV/0!</v>
          </cell>
          <cell r="AV738" t="e">
            <v>#DIV/0!</v>
          </cell>
          <cell r="AW738" t="e">
            <v>#DIV/0!</v>
          </cell>
          <cell r="AX738" t="e">
            <v>#DIV/0!</v>
          </cell>
          <cell r="AY738" t="e">
            <v>#DIV/0!</v>
          </cell>
          <cell r="BA738" t="e">
            <v>#DIV/0!</v>
          </cell>
          <cell r="BG738" t="e">
            <v>#DIV/0!</v>
          </cell>
          <cell r="BI738" t="e">
            <v>#DIV/0!</v>
          </cell>
          <cell r="BJ738" t="e">
            <v>#DIV/0!</v>
          </cell>
          <cell r="BK738" t="e">
            <v>#DIV/0!</v>
          </cell>
          <cell r="BM738" t="e">
            <v>#DIV/0!</v>
          </cell>
          <cell r="BN738" t="e">
            <v>#DIV/0!</v>
          </cell>
          <cell r="BO738" t="e">
            <v>#DIV/0!</v>
          </cell>
          <cell r="BP738" t="e">
            <v>#DIV/0!</v>
          </cell>
          <cell r="BR738" t="e">
            <v>#DIV/0!</v>
          </cell>
          <cell r="BX738" t="e">
            <v>#DIV/0!</v>
          </cell>
          <cell r="BZ738" t="e">
            <v>#DIV/0!</v>
          </cell>
          <cell r="CA738" t="e">
            <v>#DIV/0!</v>
          </cell>
          <cell r="CB738" t="e">
            <v>#DIV/0!</v>
          </cell>
          <cell r="CD738" t="e">
            <v>#DIV/0!</v>
          </cell>
          <cell r="CE738" t="e">
            <v>#DIV/0!</v>
          </cell>
          <cell r="CF738" t="e">
            <v>#DIV/0!</v>
          </cell>
          <cell r="CG738" t="e">
            <v>#DIV/0!</v>
          </cell>
          <cell r="CI738" t="e">
            <v>#DIV/0!</v>
          </cell>
          <cell r="CO738">
            <v>230.10653723161491</v>
          </cell>
          <cell r="CQ738">
            <v>230.46662467176597</v>
          </cell>
          <cell r="CR738">
            <v>273.83001993446163</v>
          </cell>
          <cell r="CS738">
            <v>328.30623914549352</v>
          </cell>
          <cell r="CU738">
            <v>348.9481983314293</v>
          </cell>
          <cell r="CV738">
            <v>352.42977665020487</v>
          </cell>
          <cell r="CW738">
            <v>331.2791358665782</v>
          </cell>
          <cell r="CX738">
            <v>372.0106127558945</v>
          </cell>
          <cell r="CZ738">
            <v>372.08473635632566</v>
          </cell>
          <cell r="DF738" t="e">
            <v>#DIV/0!</v>
          </cell>
          <cell r="DH738" t="e">
            <v>#DIV/0!</v>
          </cell>
          <cell r="DI738" t="e">
            <v>#DIV/0!</v>
          </cell>
          <cell r="DJ738" t="e">
            <v>#DIV/0!</v>
          </cell>
          <cell r="DK738" t="e">
            <v>#DIV/0!</v>
          </cell>
          <cell r="DL738" t="e">
            <v>#DIV/0!</v>
          </cell>
          <cell r="DM738" t="e">
            <v>#DIV/0!</v>
          </cell>
          <cell r="DN738" t="e">
            <v>#DIV/0!</v>
          </cell>
          <cell r="DO738" t="e">
            <v>#DIV/0!</v>
          </cell>
          <cell r="DP738" t="e">
            <v>#DIV/0!</v>
          </cell>
          <cell r="DQ738" t="e">
            <v>#DIV/0!</v>
          </cell>
          <cell r="DW738" t="e">
            <v>#DIV/0!</v>
          </cell>
          <cell r="DX738" t="e">
            <v>#DIV/0!</v>
          </cell>
          <cell r="DY738" t="e">
            <v>#DIV/0!</v>
          </cell>
          <cell r="DZ738" t="e">
            <v>#DIV/0!</v>
          </cell>
          <cell r="EA738" t="e">
            <v>#DIV/0!</v>
          </cell>
          <cell r="EB738" t="e">
            <v>#DIV/0!</v>
          </cell>
          <cell r="EC738" t="e">
            <v>#DIV/0!</v>
          </cell>
          <cell r="ED738" t="e">
            <v>#DIV/0!</v>
          </cell>
          <cell r="EE738" t="e">
            <v>#DIV/0!</v>
          </cell>
          <cell r="EF738" t="e">
            <v>#DIV/0!</v>
          </cell>
          <cell r="EG738" t="e">
            <v>#DIV/0!</v>
          </cell>
          <cell r="EH738" t="e">
            <v>#DIV/0!</v>
          </cell>
          <cell r="EN738" t="e">
            <v>#DIV/0!</v>
          </cell>
          <cell r="EO738" t="e">
            <v>#DIV/0!</v>
          </cell>
          <cell r="EP738" t="e">
            <v>#DIV/0!</v>
          </cell>
          <cell r="EQ738" t="e">
            <v>#DIV/0!</v>
          </cell>
          <cell r="ER738" t="e">
            <v>#DIV/0!</v>
          </cell>
          <cell r="ES738" t="e">
            <v>#DIV/0!</v>
          </cell>
          <cell r="ET738" t="e">
            <v>#DIV/0!</v>
          </cell>
          <cell r="EU738" t="e">
            <v>#DIV/0!</v>
          </cell>
          <cell r="EV738" t="e">
            <v>#DIV/0!</v>
          </cell>
          <cell r="EW738" t="e">
            <v>#DIV/0!</v>
          </cell>
          <cell r="EX738" t="e">
            <v>#DIV/0!</v>
          </cell>
          <cell r="EY738" t="e">
            <v>#DIV/0!</v>
          </cell>
          <cell r="FE738" t="e">
            <v>#DIV/0!</v>
          </cell>
          <cell r="FF738" t="e">
            <v>#DIV/0!</v>
          </cell>
          <cell r="FG738" t="e">
            <v>#DIV/0!</v>
          </cell>
          <cell r="FH738" t="e">
            <v>#DIV/0!</v>
          </cell>
          <cell r="FI738" t="e">
            <v>#DIV/0!</v>
          </cell>
          <cell r="FJ738" t="e">
            <v>#DIV/0!</v>
          </cell>
          <cell r="FK738" t="e">
            <v>#DIV/0!</v>
          </cell>
          <cell r="FL738" t="e">
            <v>#DIV/0!</v>
          </cell>
          <cell r="FM738" t="e">
            <v>#DIV/0!</v>
          </cell>
          <cell r="FN738" t="e">
            <v>#DIV/0!</v>
          </cell>
          <cell r="FO738" t="e">
            <v>#DIV/0!</v>
          </cell>
          <cell r="FP738" t="e">
            <v>#DIV/0!</v>
          </cell>
          <cell r="FV738" t="e">
            <v>#DIV/0!</v>
          </cell>
          <cell r="FW738" t="e">
            <v>#DIV/0!</v>
          </cell>
          <cell r="FX738" t="e">
            <v>#DIV/0!</v>
          </cell>
          <cell r="FY738" t="e">
            <v>#DIV/0!</v>
          </cell>
          <cell r="FZ738" t="e">
            <v>#DIV/0!</v>
          </cell>
          <cell r="GA738" t="e">
            <v>#DIV/0!</v>
          </cell>
          <cell r="GB738" t="e">
            <v>#DIV/0!</v>
          </cell>
          <cell r="GC738" t="e">
            <v>#DIV/0!</v>
          </cell>
          <cell r="GD738" t="e">
            <v>#DIV/0!</v>
          </cell>
          <cell r="GE738" t="e">
            <v>#DIV/0!</v>
          </cell>
          <cell r="GF738" t="e">
            <v>#DIV/0!</v>
          </cell>
          <cell r="GG738" t="e">
            <v>#DIV/0!</v>
          </cell>
          <cell r="GM738" t="e">
            <v>#DIV/0!</v>
          </cell>
          <cell r="GN738" t="e">
            <v>#DIV/0!</v>
          </cell>
          <cell r="GO738" t="e">
            <v>#DIV/0!</v>
          </cell>
          <cell r="GP738" t="e">
            <v>#DIV/0!</v>
          </cell>
          <cell r="GQ738" t="e">
            <v>#DIV/0!</v>
          </cell>
          <cell r="GR738" t="e">
            <v>#DIV/0!</v>
          </cell>
          <cell r="GS738" t="e">
            <v>#DIV/0!</v>
          </cell>
          <cell r="GT738" t="e">
            <v>#DIV/0!</v>
          </cell>
          <cell r="GU738" t="e">
            <v>#DIV/0!</v>
          </cell>
          <cell r="GV738" t="e">
            <v>#DIV/0!</v>
          </cell>
          <cell r="GW738" t="e">
            <v>#DIV/0!</v>
          </cell>
          <cell r="GX738" t="e">
            <v>#DIV/0!</v>
          </cell>
          <cell r="HD738" t="e">
            <v>#DIV/0!</v>
          </cell>
          <cell r="HE738" t="e">
            <v>#DIV/0!</v>
          </cell>
          <cell r="HF738" t="e">
            <v>#DIV/0!</v>
          </cell>
          <cell r="HG738" t="e">
            <v>#DIV/0!</v>
          </cell>
          <cell r="HH738" t="e">
            <v>#DIV/0!</v>
          </cell>
          <cell r="HN738" t="e">
            <v>#REF!</v>
          </cell>
        </row>
        <row r="739">
          <cell r="A739" t="str">
            <v>CalWINCalWINSecured Baseline-RevPrior FlashBPO</v>
          </cell>
          <cell r="B739" t="str">
            <v>CalWINSecured Baseline-RevPrior FlashBPO</v>
          </cell>
          <cell r="H739">
            <v>0</v>
          </cell>
          <cell r="J739">
            <v>0</v>
          </cell>
          <cell r="K739">
            <v>0</v>
          </cell>
          <cell r="L739">
            <v>0</v>
          </cell>
          <cell r="N739">
            <v>0</v>
          </cell>
          <cell r="O739">
            <v>0</v>
          </cell>
          <cell r="P739">
            <v>0</v>
          </cell>
          <cell r="Q739">
            <v>0</v>
          </cell>
          <cell r="S739">
            <v>1457830388.7922647</v>
          </cell>
          <cell r="Y739">
            <v>0</v>
          </cell>
          <cell r="AA739">
            <v>0</v>
          </cell>
          <cell r="AB739">
            <v>0</v>
          </cell>
          <cell r="AC739">
            <v>0</v>
          </cell>
          <cell r="AE739">
            <v>0</v>
          </cell>
          <cell r="AF739">
            <v>0</v>
          </cell>
          <cell r="AG739">
            <v>0</v>
          </cell>
          <cell r="AH739">
            <v>0</v>
          </cell>
          <cell r="AJ739">
            <v>0</v>
          </cell>
          <cell r="AP739">
            <v>4667075.71</v>
          </cell>
          <cell r="AR739">
            <v>5201325.57</v>
          </cell>
          <cell r="AS739">
            <v>6352896.6900000004</v>
          </cell>
          <cell r="AT739">
            <v>5665242.46</v>
          </cell>
          <cell r="AV739">
            <v>4601064.68</v>
          </cell>
          <cell r="AW739">
            <v>6860259.7300000004</v>
          </cell>
          <cell r="AX739">
            <v>5474690.5899999999</v>
          </cell>
          <cell r="AY739">
            <v>6069180.8799999999</v>
          </cell>
          <cell r="BA739">
            <v>6999931.9100000001</v>
          </cell>
          <cell r="BG739">
            <v>6602441.5700000003</v>
          </cell>
          <cell r="BI739">
            <v>6826201.5</v>
          </cell>
          <cell r="BJ739">
            <v>7244892.0300000003</v>
          </cell>
          <cell r="BK739">
            <v>6368296.7999999998</v>
          </cell>
          <cell r="BM739">
            <v>7781792.6299999999</v>
          </cell>
          <cell r="BN739">
            <v>6749603.1600000001</v>
          </cell>
          <cell r="BO739">
            <v>7256427.9199999999</v>
          </cell>
          <cell r="BP739">
            <v>5834378.2400000002</v>
          </cell>
          <cell r="BR739">
            <v>9067715.6999999993</v>
          </cell>
          <cell r="BX739">
            <v>7559244.0899999999</v>
          </cell>
          <cell r="BZ739">
            <v>6230066.7000000002</v>
          </cell>
          <cell r="CA739">
            <v>7317255.54</v>
          </cell>
          <cell r="CB739">
            <v>7020745.54</v>
          </cell>
          <cell r="CD739">
            <v>7409983.5599999996</v>
          </cell>
          <cell r="CE739">
            <v>5130658.54</v>
          </cell>
          <cell r="CF739">
            <v>5418266.79</v>
          </cell>
          <cell r="CG739">
            <v>5281238.4400000004</v>
          </cell>
          <cell r="CI739">
            <v>7820090.4699999997</v>
          </cell>
          <cell r="CO739">
            <v>348040.96169811417</v>
          </cell>
          <cell r="CQ739">
            <v>6027997.0599999996</v>
          </cell>
          <cell r="CR739">
            <v>6593736.1299999999</v>
          </cell>
          <cell r="CS739">
            <v>5811269</v>
          </cell>
          <cell r="CU739">
            <v>6434498.7300000004</v>
          </cell>
          <cell r="CV739">
            <v>5750941.6599999992</v>
          </cell>
          <cell r="CW739">
            <v>5828091.6599999992</v>
          </cell>
          <cell r="CX739">
            <v>5992927.8700000001</v>
          </cell>
          <cell r="CZ739">
            <v>6834606.379999999</v>
          </cell>
          <cell r="DF739">
            <v>6327020.9799999995</v>
          </cell>
          <cell r="DH739">
            <v>6860558.6999999993</v>
          </cell>
          <cell r="DI739">
            <v>5858489.7000000002</v>
          </cell>
          <cell r="DJ739">
            <v>7831454</v>
          </cell>
          <cell r="DK739">
            <v>6538485.0000000009</v>
          </cell>
          <cell r="DL739">
            <v>6603201.5300000003</v>
          </cell>
          <cell r="DM739">
            <v>7327434</v>
          </cell>
          <cell r="DN739">
            <v>6858990</v>
          </cell>
          <cell r="DO739">
            <v>7369277</v>
          </cell>
          <cell r="DP739">
            <v>6501344</v>
          </cell>
          <cell r="DQ739">
            <v>6935057</v>
          </cell>
          <cell r="DW739">
            <v>7316206.9999999991</v>
          </cell>
          <cell r="DX739">
            <v>7206300</v>
          </cell>
          <cell r="DY739">
            <v>6039810.4700000007</v>
          </cell>
          <cell r="DZ739">
            <v>6998520</v>
          </cell>
          <cell r="EA739">
            <v>6889723</v>
          </cell>
          <cell r="EB739">
            <v>6820860.7400000012</v>
          </cell>
          <cell r="EC739">
            <v>5390327.7400000002</v>
          </cell>
          <cell r="ED739">
            <v>5773632.7400000002</v>
          </cell>
          <cell r="EE739">
            <v>3790794.7399999998</v>
          </cell>
          <cell r="EF739">
            <v>5401879.7400000002</v>
          </cell>
          <cell r="EG739">
            <v>6727180.7400000012</v>
          </cell>
          <cell r="EH739">
            <v>6586854.2716981107</v>
          </cell>
          <cell r="EN739">
            <v>6444328.2716981098</v>
          </cell>
          <cell r="EO739">
            <v>6963193.671698113</v>
          </cell>
          <cell r="EP739">
            <v>6346594.4716981137</v>
          </cell>
          <cell r="EQ739">
            <v>5841276.4716981128</v>
          </cell>
          <cell r="ER739">
            <v>5694511.4716981137</v>
          </cell>
          <cell r="ES739">
            <v>4974578.4716981137</v>
          </cell>
          <cell r="ET739">
            <v>4447483.4716981128</v>
          </cell>
          <cell r="EU739">
            <v>4392662.4716981128</v>
          </cell>
          <cell r="EV739">
            <v>4845889.4716981137</v>
          </cell>
          <cell r="EW739">
            <v>3871121.4716981137</v>
          </cell>
          <cell r="EX739">
            <v>3920144.4716981133</v>
          </cell>
          <cell r="EY739">
            <v>3962479.4716981133</v>
          </cell>
          <cell r="FE739">
            <v>3909495.4716981133</v>
          </cell>
          <cell r="FF739">
            <v>3870266.4716981137</v>
          </cell>
          <cell r="FG739">
            <v>3894996.4716981133</v>
          </cell>
          <cell r="FH739">
            <v>0</v>
          </cell>
          <cell r="FI739">
            <v>0</v>
          </cell>
          <cell r="FJ739">
            <v>0</v>
          </cell>
          <cell r="FK739">
            <v>0</v>
          </cell>
          <cell r="FL739">
            <v>0</v>
          </cell>
          <cell r="FM739">
            <v>0</v>
          </cell>
          <cell r="FN739">
            <v>0</v>
          </cell>
          <cell r="FO739">
            <v>0</v>
          </cell>
          <cell r="FP739">
            <v>0</v>
          </cell>
          <cell r="FV739">
            <v>0</v>
          </cell>
          <cell r="FW739">
            <v>0</v>
          </cell>
          <cell r="FX739">
            <v>0</v>
          </cell>
          <cell r="FY739">
            <v>0</v>
          </cell>
          <cell r="FZ739">
            <v>0</v>
          </cell>
          <cell r="GA739">
            <v>0</v>
          </cell>
          <cell r="GB739">
            <v>0</v>
          </cell>
          <cell r="GC739">
            <v>0</v>
          </cell>
          <cell r="GD739">
            <v>0</v>
          </cell>
          <cell r="GE739">
            <v>0</v>
          </cell>
          <cell r="GF739">
            <v>0</v>
          </cell>
          <cell r="GG739">
            <v>0</v>
          </cell>
          <cell r="GM739">
            <v>0</v>
          </cell>
          <cell r="GN739">
            <v>0</v>
          </cell>
          <cell r="GO739">
            <v>0</v>
          </cell>
          <cell r="GP739">
            <v>0</v>
          </cell>
          <cell r="GQ739">
            <v>0</v>
          </cell>
          <cell r="GR739">
            <v>0</v>
          </cell>
          <cell r="GS739">
            <v>0</v>
          </cell>
          <cell r="GT739">
            <v>0</v>
          </cell>
          <cell r="GU739">
            <v>0</v>
          </cell>
          <cell r="GV739">
            <v>0</v>
          </cell>
          <cell r="GW739">
            <v>0</v>
          </cell>
          <cell r="GX739">
            <v>0</v>
          </cell>
          <cell r="HD739">
            <v>0</v>
          </cell>
          <cell r="HE739">
            <v>0</v>
          </cell>
          <cell r="HF739">
            <v>0</v>
          </cell>
          <cell r="HG739">
            <v>0</v>
          </cell>
          <cell r="HH739">
            <v>0</v>
          </cell>
          <cell r="HN739" t="e">
            <v>#REF!</v>
          </cell>
        </row>
        <row r="740">
          <cell r="A740" t="str">
            <v>CalWINCalWINSecured Volumetric-RevPrior FlashBPO</v>
          </cell>
          <cell r="B740" t="str">
            <v>CalWINSecured Volumetric-RevPrior FlashBPO</v>
          </cell>
          <cell r="H740">
            <v>0</v>
          </cell>
          <cell r="J740">
            <v>0</v>
          </cell>
          <cell r="K740">
            <v>0</v>
          </cell>
          <cell r="L740">
            <v>0</v>
          </cell>
          <cell r="N740">
            <v>0</v>
          </cell>
          <cell r="O740">
            <v>0</v>
          </cell>
          <cell r="P740">
            <v>0</v>
          </cell>
          <cell r="Q740">
            <v>0</v>
          </cell>
          <cell r="S740">
            <v>0</v>
          </cell>
          <cell r="Y740">
            <v>0</v>
          </cell>
          <cell r="AA740">
            <v>0</v>
          </cell>
          <cell r="AB740">
            <v>0</v>
          </cell>
          <cell r="AC740">
            <v>0</v>
          </cell>
          <cell r="AE740">
            <v>0</v>
          </cell>
          <cell r="AF740">
            <v>0</v>
          </cell>
          <cell r="AG740">
            <v>0</v>
          </cell>
          <cell r="AH740">
            <v>0</v>
          </cell>
          <cell r="AJ740">
            <v>0</v>
          </cell>
          <cell r="AP740">
            <v>0</v>
          </cell>
          <cell r="AR740">
            <v>0</v>
          </cell>
          <cell r="AS740">
            <v>0</v>
          </cell>
          <cell r="AT740">
            <v>0</v>
          </cell>
          <cell r="AV740">
            <v>0</v>
          </cell>
          <cell r="AW740">
            <v>0</v>
          </cell>
          <cell r="AX740">
            <v>0</v>
          </cell>
          <cell r="AY740">
            <v>0</v>
          </cell>
          <cell r="BA740">
            <v>0</v>
          </cell>
          <cell r="BG740">
            <v>0</v>
          </cell>
          <cell r="BI740">
            <v>0</v>
          </cell>
          <cell r="BJ740">
            <v>0</v>
          </cell>
          <cell r="BK740">
            <v>0</v>
          </cell>
          <cell r="BM740">
            <v>0</v>
          </cell>
          <cell r="BN740">
            <v>0</v>
          </cell>
          <cell r="BO740">
            <v>0</v>
          </cell>
          <cell r="BP740">
            <v>0</v>
          </cell>
          <cell r="BR740">
            <v>0</v>
          </cell>
          <cell r="BX740">
            <v>0</v>
          </cell>
          <cell r="BZ740">
            <v>0</v>
          </cell>
          <cell r="CA740">
            <v>0</v>
          </cell>
          <cell r="CB740">
            <v>0</v>
          </cell>
          <cell r="CD740">
            <v>0</v>
          </cell>
          <cell r="CE740">
            <v>0</v>
          </cell>
          <cell r="CF740">
            <v>0</v>
          </cell>
          <cell r="CG740">
            <v>0</v>
          </cell>
          <cell r="CI740">
            <v>0</v>
          </cell>
          <cell r="CO740">
            <v>0</v>
          </cell>
          <cell r="CQ740">
            <v>0</v>
          </cell>
          <cell r="CR740">
            <v>0</v>
          </cell>
          <cell r="CS740">
            <v>0</v>
          </cell>
          <cell r="CU740">
            <v>0</v>
          </cell>
          <cell r="CV740">
            <v>0</v>
          </cell>
          <cell r="CW740">
            <v>0</v>
          </cell>
          <cell r="CX740">
            <v>0</v>
          </cell>
          <cell r="CZ740">
            <v>0</v>
          </cell>
          <cell r="DF740">
            <v>0</v>
          </cell>
          <cell r="DH740">
            <v>0</v>
          </cell>
          <cell r="DI740">
            <v>0</v>
          </cell>
          <cell r="DJ740">
            <v>0</v>
          </cell>
          <cell r="DK740">
            <v>0</v>
          </cell>
          <cell r="DL740">
            <v>0</v>
          </cell>
          <cell r="DM740">
            <v>0</v>
          </cell>
          <cell r="DN740">
            <v>0</v>
          </cell>
          <cell r="DO740">
            <v>0</v>
          </cell>
          <cell r="DP740">
            <v>0</v>
          </cell>
          <cell r="DQ740">
            <v>0</v>
          </cell>
          <cell r="DW740">
            <v>0</v>
          </cell>
          <cell r="DX740">
            <v>0</v>
          </cell>
          <cell r="DY740">
            <v>0</v>
          </cell>
          <cell r="DZ740">
            <v>0</v>
          </cell>
          <cell r="EA740">
            <v>0</v>
          </cell>
          <cell r="EB740">
            <v>0</v>
          </cell>
          <cell r="EC740">
            <v>0</v>
          </cell>
          <cell r="ED740">
            <v>0</v>
          </cell>
          <cell r="EE740">
            <v>0</v>
          </cell>
          <cell r="EF740">
            <v>0</v>
          </cell>
          <cell r="EG740">
            <v>0</v>
          </cell>
          <cell r="EH740">
            <v>0</v>
          </cell>
          <cell r="EN740">
            <v>0</v>
          </cell>
          <cell r="EO740">
            <v>0</v>
          </cell>
          <cell r="EP740">
            <v>0</v>
          </cell>
          <cell r="EQ740">
            <v>0</v>
          </cell>
          <cell r="ER740">
            <v>0</v>
          </cell>
          <cell r="ES740">
            <v>0</v>
          </cell>
          <cell r="ET740">
            <v>0</v>
          </cell>
          <cell r="EU740">
            <v>0</v>
          </cell>
          <cell r="EV740">
            <v>0</v>
          </cell>
          <cell r="EW740">
            <v>0</v>
          </cell>
          <cell r="EX740">
            <v>0</v>
          </cell>
          <cell r="EY740">
            <v>0</v>
          </cell>
          <cell r="FE740">
            <v>0</v>
          </cell>
          <cell r="FF740">
            <v>0</v>
          </cell>
          <cell r="FG740">
            <v>0</v>
          </cell>
          <cell r="FH740">
            <v>0</v>
          </cell>
          <cell r="FI740">
            <v>0</v>
          </cell>
          <cell r="FJ740">
            <v>0</v>
          </cell>
          <cell r="FK740">
            <v>0</v>
          </cell>
          <cell r="FL740">
            <v>0</v>
          </cell>
          <cell r="FM740">
            <v>0</v>
          </cell>
          <cell r="FN740">
            <v>0</v>
          </cell>
          <cell r="FO740">
            <v>0</v>
          </cell>
          <cell r="FP740">
            <v>0</v>
          </cell>
          <cell r="FV740">
            <v>0</v>
          </cell>
          <cell r="FW740">
            <v>0</v>
          </cell>
          <cell r="FX740">
            <v>0</v>
          </cell>
          <cell r="FY740">
            <v>0</v>
          </cell>
          <cell r="FZ740">
            <v>0</v>
          </cell>
          <cell r="GA740">
            <v>0</v>
          </cell>
          <cell r="GB740">
            <v>0</v>
          </cell>
          <cell r="GC740">
            <v>0</v>
          </cell>
          <cell r="GD740">
            <v>0</v>
          </cell>
          <cell r="GE740">
            <v>0</v>
          </cell>
          <cell r="GF740">
            <v>0</v>
          </cell>
          <cell r="GG740">
            <v>0</v>
          </cell>
          <cell r="GM740">
            <v>0</v>
          </cell>
          <cell r="GN740">
            <v>0</v>
          </cell>
          <cell r="GO740">
            <v>0</v>
          </cell>
          <cell r="GP740">
            <v>0</v>
          </cell>
          <cell r="GQ740">
            <v>0</v>
          </cell>
          <cell r="GR740">
            <v>0</v>
          </cell>
          <cell r="GS740">
            <v>0</v>
          </cell>
          <cell r="GT740">
            <v>0</v>
          </cell>
          <cell r="GU740">
            <v>0</v>
          </cell>
          <cell r="GV740">
            <v>0</v>
          </cell>
          <cell r="GW740">
            <v>0</v>
          </cell>
          <cell r="GX740">
            <v>0</v>
          </cell>
          <cell r="HD740">
            <v>0</v>
          </cell>
          <cell r="HE740">
            <v>0</v>
          </cell>
          <cell r="HF740">
            <v>0</v>
          </cell>
          <cell r="HG740">
            <v>0</v>
          </cell>
          <cell r="HH740">
            <v>0</v>
          </cell>
          <cell r="HN740" t="e">
            <v>#REF!</v>
          </cell>
        </row>
        <row r="741">
          <cell r="A741" t="str">
            <v>CalWINCalWINTotal-Secured-RevPrior FlashBPO</v>
          </cell>
          <cell r="B741" t="str">
            <v>CalWINTotal-Secured-RevPrior FlashBPO</v>
          </cell>
          <cell r="H741">
            <v>0</v>
          </cell>
          <cell r="J741">
            <v>0</v>
          </cell>
          <cell r="K741">
            <v>0</v>
          </cell>
          <cell r="L741">
            <v>0</v>
          </cell>
          <cell r="N741">
            <v>0</v>
          </cell>
          <cell r="O741">
            <v>0</v>
          </cell>
          <cell r="P741">
            <v>0</v>
          </cell>
          <cell r="Q741">
            <v>0</v>
          </cell>
          <cell r="S741">
            <v>1457830388.7922647</v>
          </cell>
          <cell r="Y741">
            <v>0</v>
          </cell>
          <cell r="AA741">
            <v>0</v>
          </cell>
          <cell r="AB741">
            <v>0</v>
          </cell>
          <cell r="AC741">
            <v>0</v>
          </cell>
          <cell r="AE741">
            <v>0</v>
          </cell>
          <cell r="AF741">
            <v>0</v>
          </cell>
          <cell r="AG741">
            <v>0</v>
          </cell>
          <cell r="AH741">
            <v>0</v>
          </cell>
          <cell r="AJ741">
            <v>0</v>
          </cell>
          <cell r="AP741">
            <v>4667075.71</v>
          </cell>
          <cell r="AR741">
            <v>5201325.57</v>
          </cell>
          <cell r="AS741">
            <v>6352896.6900000004</v>
          </cell>
          <cell r="AT741">
            <v>5665242.46</v>
          </cell>
          <cell r="AV741">
            <v>4601064.68</v>
          </cell>
          <cell r="AW741">
            <v>6860259.7300000004</v>
          </cell>
          <cell r="AX741">
            <v>5474690.5899999999</v>
          </cell>
          <cell r="AY741">
            <v>6069180.8799999999</v>
          </cell>
          <cell r="BA741">
            <v>6999931.9100000001</v>
          </cell>
          <cell r="BG741">
            <v>6602441.5700000003</v>
          </cell>
          <cell r="BI741">
            <v>6826201.5</v>
          </cell>
          <cell r="BJ741">
            <v>7244892.0300000003</v>
          </cell>
          <cell r="BK741">
            <v>6368296.7999999998</v>
          </cell>
          <cell r="BM741">
            <v>7781792.6299999999</v>
          </cell>
          <cell r="BN741">
            <v>6749603.1600000001</v>
          </cell>
          <cell r="BO741">
            <v>7256427.9199999999</v>
          </cell>
          <cell r="BP741">
            <v>5834378.2400000002</v>
          </cell>
          <cell r="BR741">
            <v>9067715.6999999993</v>
          </cell>
          <cell r="BX741">
            <v>7559244.0899999999</v>
          </cell>
          <cell r="BZ741">
            <v>6230066.7000000002</v>
          </cell>
          <cell r="CA741">
            <v>7317255.54</v>
          </cell>
          <cell r="CB741">
            <v>7020745.54</v>
          </cell>
          <cell r="CD741">
            <v>7409983.5599999996</v>
          </cell>
          <cell r="CE741">
            <v>5130658.54</v>
          </cell>
          <cell r="CF741">
            <v>5418266.79</v>
          </cell>
          <cell r="CG741">
            <v>5281238.4400000004</v>
          </cell>
          <cell r="CI741">
            <v>7820090.4699999997</v>
          </cell>
          <cell r="CO741">
            <v>348040.96169811417</v>
          </cell>
          <cell r="CQ741">
            <v>6027997.0599999996</v>
          </cell>
          <cell r="CR741">
            <v>6593736.1299999999</v>
          </cell>
          <cell r="CS741">
            <v>5811269</v>
          </cell>
          <cell r="CU741">
            <v>6434498.7300000004</v>
          </cell>
          <cell r="CV741">
            <v>5750941.6599999992</v>
          </cell>
          <cell r="CW741">
            <v>5828091.6599999992</v>
          </cell>
          <cell r="CX741">
            <v>5992927.8700000001</v>
          </cell>
          <cell r="CZ741">
            <v>6834606.379999999</v>
          </cell>
          <cell r="DF741">
            <v>6327020.9799999995</v>
          </cell>
          <cell r="DH741">
            <v>6860558.6999999993</v>
          </cell>
          <cell r="DI741">
            <v>5858489.7000000002</v>
          </cell>
          <cell r="DJ741">
            <v>7831454</v>
          </cell>
          <cell r="DK741">
            <v>6538485.0000000009</v>
          </cell>
          <cell r="DL741">
            <v>6603201.5300000003</v>
          </cell>
          <cell r="DM741">
            <v>7327434</v>
          </cell>
          <cell r="DN741">
            <v>6858990</v>
          </cell>
          <cell r="DO741">
            <v>7369277</v>
          </cell>
          <cell r="DP741">
            <v>6501344</v>
          </cell>
          <cell r="DQ741">
            <v>6935057</v>
          </cell>
          <cell r="DW741">
            <v>7316206.9999999991</v>
          </cell>
          <cell r="DX741">
            <v>7206300</v>
          </cell>
          <cell r="DY741">
            <v>6039810.4700000007</v>
          </cell>
          <cell r="DZ741">
            <v>6998520</v>
          </cell>
          <cell r="EA741">
            <v>6889723</v>
          </cell>
          <cell r="EB741">
            <v>6820860.7400000012</v>
          </cell>
          <cell r="EC741">
            <v>5390327.7400000002</v>
          </cell>
          <cell r="ED741">
            <v>5773632.7400000002</v>
          </cell>
          <cell r="EE741">
            <v>3790794.7399999998</v>
          </cell>
          <cell r="EF741">
            <v>5401879.7400000002</v>
          </cell>
          <cell r="EG741">
            <v>6727180.7400000012</v>
          </cell>
          <cell r="EH741">
            <v>6586854.2716981107</v>
          </cell>
          <cell r="EN741">
            <v>6444328.2716981098</v>
          </cell>
          <cell r="EO741">
            <v>6963193.671698113</v>
          </cell>
          <cell r="EP741">
            <v>6346594.4716981137</v>
          </cell>
          <cell r="EQ741">
            <v>5841276.4716981128</v>
          </cell>
          <cell r="ER741">
            <v>5694511.4716981137</v>
          </cell>
          <cell r="ES741">
            <v>4974578.4716981137</v>
          </cell>
          <cell r="ET741">
            <v>4447483.4716981128</v>
          </cell>
          <cell r="EU741">
            <v>4392662.4716981128</v>
          </cell>
          <cell r="EV741">
            <v>4845889.4716981137</v>
          </cell>
          <cell r="EW741">
            <v>3871121.4716981137</v>
          </cell>
          <cell r="EX741">
            <v>3920144.4716981133</v>
          </cell>
          <cell r="EY741">
            <v>3962479.4716981133</v>
          </cell>
          <cell r="FE741">
            <v>3909495.4716981133</v>
          </cell>
          <cell r="FF741">
            <v>3870266.4716981137</v>
          </cell>
          <cell r="FG741">
            <v>3894996.4716981133</v>
          </cell>
          <cell r="FH741">
            <v>0</v>
          </cell>
          <cell r="FI741">
            <v>0</v>
          </cell>
          <cell r="FJ741">
            <v>0</v>
          </cell>
          <cell r="FK741">
            <v>0</v>
          </cell>
          <cell r="FL741">
            <v>0</v>
          </cell>
          <cell r="FM741">
            <v>0</v>
          </cell>
          <cell r="FN741">
            <v>0</v>
          </cell>
          <cell r="FO741">
            <v>0</v>
          </cell>
          <cell r="FP741">
            <v>0</v>
          </cell>
          <cell r="FV741">
            <v>0</v>
          </cell>
          <cell r="FW741">
            <v>0</v>
          </cell>
          <cell r="FX741">
            <v>0</v>
          </cell>
          <cell r="FY741">
            <v>0</v>
          </cell>
          <cell r="FZ741">
            <v>0</v>
          </cell>
          <cell r="GA741">
            <v>0</v>
          </cell>
          <cell r="GB741">
            <v>0</v>
          </cell>
          <cell r="GC741">
            <v>0</v>
          </cell>
          <cell r="GD741">
            <v>0</v>
          </cell>
          <cell r="GE741">
            <v>0</v>
          </cell>
          <cell r="GF741">
            <v>0</v>
          </cell>
          <cell r="GG741">
            <v>0</v>
          </cell>
          <cell r="GM741">
            <v>0</v>
          </cell>
          <cell r="GN741">
            <v>0</v>
          </cell>
          <cell r="GO741">
            <v>0</v>
          </cell>
          <cell r="GP741">
            <v>0</v>
          </cell>
          <cell r="GQ741">
            <v>0</v>
          </cell>
          <cell r="GR741">
            <v>0</v>
          </cell>
          <cell r="GS741">
            <v>0</v>
          </cell>
          <cell r="GT741">
            <v>0</v>
          </cell>
          <cell r="GU741">
            <v>0</v>
          </cell>
          <cell r="GV741">
            <v>0</v>
          </cell>
          <cell r="GW741">
            <v>0</v>
          </cell>
          <cell r="GX741">
            <v>0</v>
          </cell>
          <cell r="HD741">
            <v>0</v>
          </cell>
          <cell r="HE741">
            <v>0</v>
          </cell>
          <cell r="HF741">
            <v>0</v>
          </cell>
          <cell r="HG741">
            <v>0</v>
          </cell>
          <cell r="HH741">
            <v>0</v>
          </cell>
          <cell r="HN741" t="e">
            <v>#REF!</v>
          </cell>
        </row>
        <row r="742">
          <cell r="A742" t="str">
            <v>CalWINCalWINAIB New Sales-RevPrior FlashBPO</v>
          </cell>
          <cell r="B742" t="str">
            <v>CalWINAIB New Sales-RevPrior FlashBPO</v>
          </cell>
          <cell r="H742">
            <v>0</v>
          </cell>
          <cell r="J742">
            <v>0</v>
          </cell>
          <cell r="K742">
            <v>0</v>
          </cell>
          <cell r="L742">
            <v>0</v>
          </cell>
          <cell r="N742">
            <v>0</v>
          </cell>
          <cell r="O742">
            <v>0</v>
          </cell>
          <cell r="P742">
            <v>0</v>
          </cell>
          <cell r="Q742">
            <v>0</v>
          </cell>
          <cell r="S742">
            <v>347757220.26404727</v>
          </cell>
          <cell r="Y742">
            <v>0</v>
          </cell>
          <cell r="AA742">
            <v>0</v>
          </cell>
          <cell r="AB742">
            <v>0</v>
          </cell>
          <cell r="AC742">
            <v>0</v>
          </cell>
          <cell r="AE742">
            <v>0</v>
          </cell>
          <cell r="AF742">
            <v>0</v>
          </cell>
          <cell r="AG742">
            <v>0</v>
          </cell>
          <cell r="AH742">
            <v>0</v>
          </cell>
          <cell r="AJ742">
            <v>0</v>
          </cell>
          <cell r="AP742">
            <v>0</v>
          </cell>
          <cell r="AR742">
            <v>0</v>
          </cell>
          <cell r="AS742">
            <v>0</v>
          </cell>
          <cell r="AT742">
            <v>0</v>
          </cell>
          <cell r="AV742">
            <v>0</v>
          </cell>
          <cell r="AW742">
            <v>0</v>
          </cell>
          <cell r="AX742">
            <v>0</v>
          </cell>
          <cell r="AY742">
            <v>0</v>
          </cell>
          <cell r="BA742">
            <v>0</v>
          </cell>
          <cell r="BG742">
            <v>0</v>
          </cell>
          <cell r="BI742">
            <v>0</v>
          </cell>
          <cell r="BJ742">
            <v>0</v>
          </cell>
          <cell r="BK742">
            <v>0</v>
          </cell>
          <cell r="BM742">
            <v>0</v>
          </cell>
          <cell r="BN742">
            <v>0</v>
          </cell>
          <cell r="BO742">
            <v>0</v>
          </cell>
          <cell r="BP742">
            <v>0</v>
          </cell>
          <cell r="BR742">
            <v>0</v>
          </cell>
          <cell r="BX742">
            <v>0</v>
          </cell>
          <cell r="BZ742">
            <v>0</v>
          </cell>
          <cell r="CA742">
            <v>0</v>
          </cell>
          <cell r="CB742">
            <v>0</v>
          </cell>
          <cell r="CD742">
            <v>0</v>
          </cell>
          <cell r="CE742">
            <v>0</v>
          </cell>
          <cell r="CF742">
            <v>0</v>
          </cell>
          <cell r="CG742">
            <v>0</v>
          </cell>
          <cell r="CI742">
            <v>0</v>
          </cell>
          <cell r="CO742">
            <v>5456721.6000000006</v>
          </cell>
          <cell r="CQ742">
            <v>-7.588301885277815</v>
          </cell>
          <cell r="CR742">
            <v>3.7316981129151827</v>
          </cell>
          <cell r="CS742">
            <v>1028092.9716981134</v>
          </cell>
          <cell r="CU742">
            <v>2015613.7416981121</v>
          </cell>
          <cell r="CV742">
            <v>731590.47169811372</v>
          </cell>
          <cell r="CW742">
            <v>1460818.7716981138</v>
          </cell>
          <cell r="CX742">
            <v>1424249.1616981132</v>
          </cell>
          <cell r="CZ742">
            <v>1498098.0716981122</v>
          </cell>
          <cell r="DF742">
            <v>998343.47169811255</v>
          </cell>
          <cell r="DH742">
            <v>141540.87169811327</v>
          </cell>
          <cell r="DI742">
            <v>1154116.071698114</v>
          </cell>
          <cell r="DJ742">
            <v>330840.47169811314</v>
          </cell>
          <cell r="DK742">
            <v>0.41169811333929829</v>
          </cell>
          <cell r="DL742">
            <v>1.6981136923277518E-3</v>
          </cell>
          <cell r="DM742">
            <v>0.47169811296043918</v>
          </cell>
          <cell r="DN742">
            <v>-0.52830188587904559</v>
          </cell>
          <cell r="DO742">
            <v>0.4716981127330655</v>
          </cell>
          <cell r="DP742">
            <v>18.471698113899038</v>
          </cell>
          <cell r="DQ742">
            <v>-0.52830188610641926</v>
          </cell>
          <cell r="DW742">
            <v>0.47169811341518653</v>
          </cell>
          <cell r="DX742">
            <v>-36.528301886846748</v>
          </cell>
          <cell r="DY742">
            <v>1.6981125554593746E-3</v>
          </cell>
          <cell r="DZ742">
            <v>-1.830188784879283E-2</v>
          </cell>
          <cell r="EA742">
            <v>0.47169811409730755</v>
          </cell>
          <cell r="EB742">
            <v>-0.26830188767235086</v>
          </cell>
          <cell r="EC742">
            <v>-0.26830188767235086</v>
          </cell>
          <cell r="ED742">
            <v>-0.26830188679127787</v>
          </cell>
          <cell r="EE742">
            <v>-0.26830188676285616</v>
          </cell>
          <cell r="EF742">
            <v>-0.26830188653548248</v>
          </cell>
          <cell r="EG742">
            <v>-0.26830188835447188</v>
          </cell>
          <cell r="EH742">
            <v>0.20000000313302735</v>
          </cell>
          <cell r="EN742">
            <v>0.20000000267828</v>
          </cell>
          <cell r="EO742">
            <v>4.5474735088646412E-10</v>
          </cell>
          <cell r="EP742">
            <v>70925.999999999811</v>
          </cell>
          <cell r="EQ742">
            <v>586539.00000000023</v>
          </cell>
          <cell r="ER742">
            <v>913295.00000000012</v>
          </cell>
          <cell r="ES742">
            <v>746260.11111111147</v>
          </cell>
          <cell r="ET742">
            <v>1567055.7777777778</v>
          </cell>
          <cell r="EU742">
            <v>1308540.7777777775</v>
          </cell>
          <cell r="EV742">
            <v>1703798.8888888881</v>
          </cell>
          <cell r="EW742">
            <v>2476061.888888889</v>
          </cell>
          <cell r="EX742">
            <v>2407012.888888889</v>
          </cell>
          <cell r="EY742">
            <v>2466130.222222222</v>
          </cell>
          <cell r="FE742">
            <v>2521449.222222222</v>
          </cell>
          <cell r="FF742">
            <v>2622415.222222222</v>
          </cell>
          <cell r="FG742">
            <v>2147070.777777778</v>
          </cell>
          <cell r="FH742">
            <v>5888104.777777778</v>
          </cell>
          <cell r="FI742">
            <v>6057490.444444444</v>
          </cell>
          <cell r="FJ742">
            <v>0</v>
          </cell>
          <cell r="FK742">
            <v>0</v>
          </cell>
          <cell r="FL742">
            <v>0</v>
          </cell>
          <cell r="FM742">
            <v>0</v>
          </cell>
          <cell r="FN742">
            <v>0</v>
          </cell>
          <cell r="FO742">
            <v>0</v>
          </cell>
          <cell r="FP742">
            <v>0</v>
          </cell>
          <cell r="FV742">
            <v>0</v>
          </cell>
          <cell r="FW742">
            <v>0</v>
          </cell>
          <cell r="FX742">
            <v>0</v>
          </cell>
          <cell r="FY742">
            <v>0</v>
          </cell>
          <cell r="FZ742">
            <v>0</v>
          </cell>
          <cell r="GA742">
            <v>0</v>
          </cell>
          <cell r="GB742">
            <v>0</v>
          </cell>
          <cell r="GC742">
            <v>0</v>
          </cell>
          <cell r="GD742">
            <v>0</v>
          </cell>
          <cell r="GE742">
            <v>0</v>
          </cell>
          <cell r="GF742">
            <v>0</v>
          </cell>
          <cell r="GG742">
            <v>0</v>
          </cell>
          <cell r="GM742">
            <v>0</v>
          </cell>
          <cell r="GN742">
            <v>0</v>
          </cell>
          <cell r="GO742">
            <v>0</v>
          </cell>
          <cell r="GP742">
            <v>0</v>
          </cell>
          <cell r="GQ742">
            <v>0</v>
          </cell>
          <cell r="GR742">
            <v>0</v>
          </cell>
          <cell r="GS742">
            <v>0</v>
          </cell>
          <cell r="GT742">
            <v>0</v>
          </cell>
          <cell r="GU742">
            <v>0</v>
          </cell>
          <cell r="GV742">
            <v>0</v>
          </cell>
          <cell r="GW742">
            <v>0</v>
          </cell>
          <cell r="GX742">
            <v>0</v>
          </cell>
          <cell r="HD742">
            <v>0</v>
          </cell>
          <cell r="HE742">
            <v>0</v>
          </cell>
          <cell r="HF742">
            <v>0</v>
          </cell>
          <cell r="HG742">
            <v>0</v>
          </cell>
          <cell r="HH742">
            <v>0</v>
          </cell>
          <cell r="HN742" t="e">
            <v>#REF!</v>
          </cell>
        </row>
        <row r="743">
          <cell r="A743" t="str">
            <v>CalWINCalWINTotal-RevPrior FlashBPO</v>
          </cell>
          <cell r="B743" t="str">
            <v>CalWINTotal-RevPrior FlashBPO</v>
          </cell>
          <cell r="H743">
            <v>0</v>
          </cell>
          <cell r="J743">
            <v>0</v>
          </cell>
          <cell r="K743">
            <v>0</v>
          </cell>
          <cell r="L743">
            <v>0</v>
          </cell>
          <cell r="N743">
            <v>0</v>
          </cell>
          <cell r="O743">
            <v>0</v>
          </cell>
          <cell r="P743">
            <v>0</v>
          </cell>
          <cell r="Q743">
            <v>0</v>
          </cell>
          <cell r="S743">
            <v>1805587609.0563121</v>
          </cell>
          <cell r="Y743">
            <v>0</v>
          </cell>
          <cell r="AA743">
            <v>0</v>
          </cell>
          <cell r="AB743">
            <v>0</v>
          </cell>
          <cell r="AC743">
            <v>0</v>
          </cell>
          <cell r="AE743">
            <v>0</v>
          </cell>
          <cell r="AF743">
            <v>0</v>
          </cell>
          <cell r="AG743">
            <v>0</v>
          </cell>
          <cell r="AH743">
            <v>0</v>
          </cell>
          <cell r="AJ743">
            <v>0</v>
          </cell>
          <cell r="AP743">
            <v>4667075.71</v>
          </cell>
          <cell r="AR743">
            <v>5201325.57</v>
          </cell>
          <cell r="AS743">
            <v>6352896.6900000004</v>
          </cell>
          <cell r="AT743">
            <v>5665242.46</v>
          </cell>
          <cell r="AV743">
            <v>4601064.68</v>
          </cell>
          <cell r="AW743">
            <v>6860259.7300000004</v>
          </cell>
          <cell r="AX743">
            <v>5474690.5899999999</v>
          </cell>
          <cell r="AY743">
            <v>6069180.8799999999</v>
          </cell>
          <cell r="BA743">
            <v>6999931.9100000001</v>
          </cell>
          <cell r="BG743">
            <v>6602441.5700000003</v>
          </cell>
          <cell r="BI743">
            <v>6826201.5</v>
          </cell>
          <cell r="BJ743">
            <v>7244892.0300000003</v>
          </cell>
          <cell r="BK743">
            <v>6368296.7999999998</v>
          </cell>
          <cell r="BM743">
            <v>7781792.6299999999</v>
          </cell>
          <cell r="BN743">
            <v>6749603.1600000001</v>
          </cell>
          <cell r="BO743">
            <v>7256427.9199999999</v>
          </cell>
          <cell r="BP743">
            <v>5834378.2400000002</v>
          </cell>
          <cell r="BR743">
            <v>9067715.6999999993</v>
          </cell>
          <cell r="BX743">
            <v>7559244.0899999999</v>
          </cell>
          <cell r="BZ743">
            <v>6230066.7000000002</v>
          </cell>
          <cell r="CA743">
            <v>7317255.54</v>
          </cell>
          <cell r="CB743">
            <v>7020745.54</v>
          </cell>
          <cell r="CD743">
            <v>7409983.5599999996</v>
          </cell>
          <cell r="CE743">
            <v>5130658.54</v>
          </cell>
          <cell r="CF743">
            <v>5418266.79</v>
          </cell>
          <cell r="CG743">
            <v>5281238.4400000004</v>
          </cell>
          <cell r="CI743">
            <v>7820090.4699999997</v>
          </cell>
          <cell r="CO743">
            <v>5804762.5616981145</v>
          </cell>
          <cell r="CQ743">
            <v>6027989.4716981146</v>
          </cell>
          <cell r="CR743">
            <v>6593739.8616981134</v>
          </cell>
          <cell r="CS743">
            <v>6839361.9716981137</v>
          </cell>
          <cell r="CU743">
            <v>8450112.4716981128</v>
          </cell>
          <cell r="CV743">
            <v>6482532.1316981139</v>
          </cell>
          <cell r="CW743">
            <v>7288910.4316981127</v>
          </cell>
          <cell r="CX743">
            <v>7417177.0316981133</v>
          </cell>
          <cell r="CZ743">
            <v>8332704.4516981114</v>
          </cell>
          <cell r="DF743">
            <v>7325364.4516981123</v>
          </cell>
          <cell r="DH743">
            <v>7002099.5716981124</v>
          </cell>
          <cell r="DI743">
            <v>7012605.7716981145</v>
          </cell>
          <cell r="DJ743">
            <v>8162294.4716981128</v>
          </cell>
          <cell r="DK743">
            <v>6538485.4116981141</v>
          </cell>
          <cell r="DL743">
            <v>6603201.5316981142</v>
          </cell>
          <cell r="DM743">
            <v>7327434.4716981128</v>
          </cell>
          <cell r="DN743">
            <v>6858989.4716981146</v>
          </cell>
          <cell r="DO743">
            <v>7369277.4716981128</v>
          </cell>
          <cell r="DP743">
            <v>6501362.4716981137</v>
          </cell>
          <cell r="DQ743">
            <v>6935056.4716981137</v>
          </cell>
          <cell r="DW743">
            <v>7316207.4716981137</v>
          </cell>
          <cell r="DX743">
            <v>7206263.4716981137</v>
          </cell>
          <cell r="DY743">
            <v>6039810.4716981128</v>
          </cell>
          <cell r="DZ743">
            <v>6998519.9816981135</v>
          </cell>
          <cell r="EA743">
            <v>6889723.4716981137</v>
          </cell>
          <cell r="EB743">
            <v>6820860.4716981137</v>
          </cell>
          <cell r="EC743">
            <v>5390327.4716981128</v>
          </cell>
          <cell r="ED743">
            <v>5773632.4716981137</v>
          </cell>
          <cell r="EE743">
            <v>3790794.4716981128</v>
          </cell>
          <cell r="EF743">
            <v>5401879.4716981137</v>
          </cell>
          <cell r="EG743">
            <v>6727180.4716981128</v>
          </cell>
          <cell r="EH743">
            <v>6586854.4716981137</v>
          </cell>
          <cell r="EN743">
            <v>6444328.4716981128</v>
          </cell>
          <cell r="EO743">
            <v>6963193.671698113</v>
          </cell>
          <cell r="EP743">
            <v>6417520.4716981137</v>
          </cell>
          <cell r="EQ743">
            <v>6427815.4716981137</v>
          </cell>
          <cell r="ER743">
            <v>6607806.4716981137</v>
          </cell>
          <cell r="ES743">
            <v>5720838.5828092247</v>
          </cell>
          <cell r="ET743">
            <v>6014539.2494758908</v>
          </cell>
          <cell r="EU743">
            <v>5701203.2494758908</v>
          </cell>
          <cell r="EV743">
            <v>6549688.3605870027</v>
          </cell>
          <cell r="EW743">
            <v>6347183.3605870027</v>
          </cell>
          <cell r="EX743">
            <v>6327157.3605870018</v>
          </cell>
          <cell r="EY743">
            <v>6428609.6939203357</v>
          </cell>
          <cell r="FE743">
            <v>6430944.6939203357</v>
          </cell>
          <cell r="FF743">
            <v>6492681.6939203357</v>
          </cell>
          <cell r="FG743">
            <v>6042067.2494758908</v>
          </cell>
          <cell r="FH743">
            <v>5888104.777777778</v>
          </cell>
          <cell r="FI743">
            <v>6057490.444444444</v>
          </cell>
          <cell r="FJ743">
            <v>0</v>
          </cell>
          <cell r="FK743">
            <v>0</v>
          </cell>
          <cell r="FL743">
            <v>0</v>
          </cell>
          <cell r="FM743">
            <v>0</v>
          </cell>
          <cell r="FN743">
            <v>0</v>
          </cell>
          <cell r="FO743">
            <v>0</v>
          </cell>
          <cell r="FP743">
            <v>0</v>
          </cell>
          <cell r="FV743">
            <v>0</v>
          </cell>
          <cell r="FW743">
            <v>0</v>
          </cell>
          <cell r="FX743">
            <v>0</v>
          </cell>
          <cell r="FY743">
            <v>0</v>
          </cell>
          <cell r="FZ743">
            <v>0</v>
          </cell>
          <cell r="GA743">
            <v>0</v>
          </cell>
          <cell r="GB743">
            <v>0</v>
          </cell>
          <cell r="GC743">
            <v>0</v>
          </cell>
          <cell r="GD743">
            <v>0</v>
          </cell>
          <cell r="GE743">
            <v>0</v>
          </cell>
          <cell r="GF743">
            <v>0</v>
          </cell>
          <cell r="GG743">
            <v>0</v>
          </cell>
          <cell r="GM743">
            <v>0</v>
          </cell>
          <cell r="GN743">
            <v>0</v>
          </cell>
          <cell r="GO743">
            <v>0</v>
          </cell>
          <cell r="GP743">
            <v>0</v>
          </cell>
          <cell r="GQ743">
            <v>0</v>
          </cell>
          <cell r="GR743">
            <v>0</v>
          </cell>
          <cell r="GS743">
            <v>0</v>
          </cell>
          <cell r="GT743">
            <v>0</v>
          </cell>
          <cell r="GU743">
            <v>0</v>
          </cell>
          <cell r="GV743">
            <v>0</v>
          </cell>
          <cell r="GW743">
            <v>0</v>
          </cell>
          <cell r="GX743">
            <v>0</v>
          </cell>
          <cell r="HD743">
            <v>0</v>
          </cell>
          <cell r="HE743">
            <v>0</v>
          </cell>
          <cell r="HF743">
            <v>0</v>
          </cell>
          <cell r="HG743">
            <v>0</v>
          </cell>
          <cell r="HH743">
            <v>0</v>
          </cell>
          <cell r="HN743" t="e">
            <v>#REF!</v>
          </cell>
        </row>
        <row r="744">
          <cell r="A744" t="str">
            <v>CalWINCalWINSecured Baseline-ExpPrior FlashBPO</v>
          </cell>
          <cell r="B744" t="str">
            <v>CalWINSecured Baseline-ExpPrior FlashBPO</v>
          </cell>
          <cell r="H744">
            <v>0</v>
          </cell>
          <cell r="J744">
            <v>0</v>
          </cell>
          <cell r="K744">
            <v>0</v>
          </cell>
          <cell r="L744">
            <v>0</v>
          </cell>
          <cell r="N744">
            <v>0</v>
          </cell>
          <cell r="O744">
            <v>0</v>
          </cell>
          <cell r="P744">
            <v>0</v>
          </cell>
          <cell r="Q744">
            <v>0</v>
          </cell>
          <cell r="S744">
            <v>1165631263.3006768</v>
          </cell>
          <cell r="Y744">
            <v>0</v>
          </cell>
          <cell r="AA744">
            <v>0</v>
          </cell>
          <cell r="AB744">
            <v>0</v>
          </cell>
          <cell r="AC744">
            <v>0</v>
          </cell>
          <cell r="AE744">
            <v>0</v>
          </cell>
          <cell r="AF744">
            <v>0</v>
          </cell>
          <cell r="AG744">
            <v>0</v>
          </cell>
          <cell r="AH744">
            <v>0</v>
          </cell>
          <cell r="AJ744">
            <v>0</v>
          </cell>
          <cell r="AP744">
            <v>3566384.99</v>
          </cell>
          <cell r="AR744">
            <v>4020775.96</v>
          </cell>
          <cell r="AS744">
            <v>3915602.73</v>
          </cell>
          <cell r="AT744">
            <v>3462351.04</v>
          </cell>
          <cell r="AV744">
            <v>3392688.8</v>
          </cell>
          <cell r="AW744">
            <v>3731099.64</v>
          </cell>
          <cell r="AX744">
            <v>3631925.51</v>
          </cell>
          <cell r="AY744">
            <v>3908968.92</v>
          </cell>
          <cell r="BA744">
            <v>5345764.9400000004</v>
          </cell>
          <cell r="BG744">
            <v>4396658.99</v>
          </cell>
          <cell r="BI744">
            <v>4712165.51</v>
          </cell>
          <cell r="BJ744">
            <v>6032094.0999999996</v>
          </cell>
          <cell r="BK744">
            <v>5596079.2999999998</v>
          </cell>
          <cell r="BM744">
            <v>5028656.82</v>
          </cell>
          <cell r="BN744">
            <v>4345426.96</v>
          </cell>
          <cell r="BO744">
            <v>5594657.6900000004</v>
          </cell>
          <cell r="BP744">
            <v>5539577.9299999997</v>
          </cell>
          <cell r="BR744">
            <v>6602329.4199999999</v>
          </cell>
          <cell r="BX744">
            <v>5525679.5</v>
          </cell>
          <cell r="BZ744">
            <v>6395564.9100000001</v>
          </cell>
          <cell r="CA744">
            <v>5296578.0999999996</v>
          </cell>
          <cell r="CB744">
            <v>5049437.9800000004</v>
          </cell>
          <cell r="CD744">
            <v>4572857.55</v>
          </cell>
          <cell r="CE744">
            <v>4650974.17</v>
          </cell>
          <cell r="CF744">
            <v>5243828.03</v>
          </cell>
          <cell r="CG744">
            <v>5583013.7300000004</v>
          </cell>
          <cell r="CI744">
            <v>6069470.3800000008</v>
          </cell>
          <cell r="CO744">
            <v>4887488.0624000002</v>
          </cell>
          <cell r="CQ744">
            <v>6623138.7571900012</v>
          </cell>
          <cell r="CR744">
            <v>6196726.0197700001</v>
          </cell>
          <cell r="CS744">
            <v>5794830.1014999999</v>
          </cell>
          <cell r="CU744">
            <v>5418150.7157699997</v>
          </cell>
          <cell r="CV744">
            <v>5622270.9342399994</v>
          </cell>
          <cell r="CW744">
            <v>6527398.3818300003</v>
          </cell>
          <cell r="CX744">
            <v>5543540.1151400022</v>
          </cell>
          <cell r="CZ744">
            <v>5743429.313740002</v>
          </cell>
          <cell r="DF744">
            <v>5083951.5688300021</v>
          </cell>
          <cell r="DH744">
            <v>4997972.209693335</v>
          </cell>
          <cell r="DI744">
            <v>5422077.6222100016</v>
          </cell>
          <cell r="DJ744">
            <v>5468662.6339400001</v>
          </cell>
          <cell r="DK744">
            <v>5219877.8452399997</v>
          </cell>
          <cell r="DL744">
            <v>5790547.7060185168</v>
          </cell>
          <cell r="DM744">
            <v>5552989.4158333493</v>
          </cell>
          <cell r="DN744">
            <v>5220284.9958333327</v>
          </cell>
          <cell r="DO744">
            <v>5133399.3233333332</v>
          </cell>
          <cell r="DP744">
            <v>5025098.8479026817</v>
          </cell>
          <cell r="DQ744">
            <v>5111798.8810304236</v>
          </cell>
          <cell r="DW744">
            <v>4067165.7168518524</v>
          </cell>
          <cell r="DX744">
            <v>4567869.5626851851</v>
          </cell>
          <cell r="DY744">
            <v>4601315.6893518521</v>
          </cell>
          <cell r="DZ744">
            <v>4915571.506851851</v>
          </cell>
          <cell r="EA744">
            <v>5105350.3468518537</v>
          </cell>
          <cell r="EB744">
            <v>4869646.1266666679</v>
          </cell>
          <cell r="EC744">
            <v>4731048.5133333327</v>
          </cell>
          <cell r="ED744">
            <v>4820874.7718518525</v>
          </cell>
          <cell r="EE744">
            <v>3865699.840185185</v>
          </cell>
          <cell r="EF744">
            <v>4086517.5985185187</v>
          </cell>
          <cell r="EG744">
            <v>3925494.4760185182</v>
          </cell>
          <cell r="EH744">
            <v>4303767.415</v>
          </cell>
          <cell r="EN744">
            <v>4168308.236018518</v>
          </cell>
          <cell r="EO744">
            <v>4196950.5723519446</v>
          </cell>
          <cell r="EP744">
            <v>4620600.719628416</v>
          </cell>
          <cell r="EQ744">
            <v>4174891.2528108051</v>
          </cell>
          <cell r="ER744">
            <v>3959125.6809859015</v>
          </cell>
          <cell r="ES744">
            <v>3853250.1611011401</v>
          </cell>
          <cell r="ET744">
            <v>3574461.805658326</v>
          </cell>
          <cell r="EU744">
            <v>3446098.7868803209</v>
          </cell>
          <cell r="EV744">
            <v>3418865.7190939812</v>
          </cell>
          <cell r="EW744">
            <v>3206613.6520617041</v>
          </cell>
          <cell r="EX744">
            <v>2874228.6410660944</v>
          </cell>
          <cell r="EY744">
            <v>3275322.5765292528</v>
          </cell>
          <cell r="FE744">
            <v>2950858.2500228505</v>
          </cell>
          <cell r="FF744">
            <v>2603362.074583116</v>
          </cell>
          <cell r="FG744">
            <v>2875586.8950445424</v>
          </cell>
          <cell r="FH744">
            <v>2875586.8950445424</v>
          </cell>
          <cell r="FI744">
            <v>2875586.8950445424</v>
          </cell>
          <cell r="FJ744">
            <v>0</v>
          </cell>
          <cell r="FK744">
            <v>0</v>
          </cell>
          <cell r="FL744">
            <v>0</v>
          </cell>
          <cell r="FM744">
            <v>0</v>
          </cell>
          <cell r="FN744">
            <v>0</v>
          </cell>
          <cell r="FO744">
            <v>0</v>
          </cell>
          <cell r="FP744">
            <v>0</v>
          </cell>
          <cell r="FV744">
            <v>0</v>
          </cell>
          <cell r="FW744">
            <v>0</v>
          </cell>
          <cell r="FX744">
            <v>0</v>
          </cell>
          <cell r="FY744">
            <v>0</v>
          </cell>
          <cell r="FZ744">
            <v>0</v>
          </cell>
          <cell r="GA744">
            <v>0</v>
          </cell>
          <cell r="GB744">
            <v>0</v>
          </cell>
          <cell r="GC744">
            <v>0</v>
          </cell>
          <cell r="GD744">
            <v>0</v>
          </cell>
          <cell r="GE744">
            <v>0</v>
          </cell>
          <cell r="GF744">
            <v>0</v>
          </cell>
          <cell r="GG744">
            <v>0</v>
          </cell>
          <cell r="GM744">
            <v>0</v>
          </cell>
          <cell r="GN744">
            <v>0</v>
          </cell>
          <cell r="GO744">
            <v>0</v>
          </cell>
          <cell r="GP744">
            <v>0</v>
          </cell>
          <cell r="GQ744">
            <v>0</v>
          </cell>
          <cell r="GR744">
            <v>0</v>
          </cell>
          <cell r="GS744">
            <v>0</v>
          </cell>
          <cell r="GT744">
            <v>0</v>
          </cell>
          <cell r="GU744">
            <v>0</v>
          </cell>
          <cell r="GV744">
            <v>0</v>
          </cell>
          <cell r="GW744">
            <v>0</v>
          </cell>
          <cell r="GX744">
            <v>0</v>
          </cell>
          <cell r="HD744">
            <v>0</v>
          </cell>
          <cell r="HE744">
            <v>0</v>
          </cell>
          <cell r="HF744">
            <v>0</v>
          </cell>
          <cell r="HG744">
            <v>0</v>
          </cell>
          <cell r="HH744">
            <v>0</v>
          </cell>
          <cell r="HN744" t="e">
            <v>#REF!</v>
          </cell>
        </row>
        <row r="745">
          <cell r="A745" t="str">
            <v>CalWINCalWINSecured Volumetric-ExpPrior FlashBPO</v>
          </cell>
          <cell r="B745" t="str">
            <v>CalWINSecured Volumetric-ExpPrior FlashBPO</v>
          </cell>
          <cell r="H745">
            <v>0</v>
          </cell>
          <cell r="J745">
            <v>0</v>
          </cell>
          <cell r="K745">
            <v>0</v>
          </cell>
          <cell r="L745">
            <v>0</v>
          </cell>
          <cell r="N745">
            <v>0</v>
          </cell>
          <cell r="O745">
            <v>0</v>
          </cell>
          <cell r="P745">
            <v>0</v>
          </cell>
          <cell r="Q745">
            <v>0</v>
          </cell>
          <cell r="S745">
            <v>0</v>
          </cell>
          <cell r="Y745">
            <v>0</v>
          </cell>
          <cell r="AA745">
            <v>0</v>
          </cell>
          <cell r="AB745">
            <v>0</v>
          </cell>
          <cell r="AC745">
            <v>0</v>
          </cell>
          <cell r="AE745">
            <v>0</v>
          </cell>
          <cell r="AF745">
            <v>0</v>
          </cell>
          <cell r="AG745">
            <v>0</v>
          </cell>
          <cell r="AH745">
            <v>0</v>
          </cell>
          <cell r="AJ745">
            <v>0</v>
          </cell>
          <cell r="AP745">
            <v>0</v>
          </cell>
          <cell r="AR745">
            <v>0</v>
          </cell>
          <cell r="AS745">
            <v>0</v>
          </cell>
          <cell r="AT745">
            <v>0</v>
          </cell>
          <cell r="AV745">
            <v>0</v>
          </cell>
          <cell r="AW745">
            <v>0</v>
          </cell>
          <cell r="AX745">
            <v>0</v>
          </cell>
          <cell r="AY745">
            <v>0</v>
          </cell>
          <cell r="BA745">
            <v>0</v>
          </cell>
          <cell r="BG745">
            <v>0</v>
          </cell>
          <cell r="BI745">
            <v>0</v>
          </cell>
          <cell r="BJ745">
            <v>0</v>
          </cell>
          <cell r="BK745">
            <v>0</v>
          </cell>
          <cell r="BM745">
            <v>0</v>
          </cell>
          <cell r="BN745">
            <v>0</v>
          </cell>
          <cell r="BO745">
            <v>0</v>
          </cell>
          <cell r="BP745">
            <v>0</v>
          </cell>
          <cell r="BR745">
            <v>0</v>
          </cell>
          <cell r="BX745">
            <v>0</v>
          </cell>
          <cell r="BZ745">
            <v>0</v>
          </cell>
          <cell r="CA745">
            <v>0</v>
          </cell>
          <cell r="CB745">
            <v>0</v>
          </cell>
          <cell r="CD745">
            <v>0</v>
          </cell>
          <cell r="CE745">
            <v>0</v>
          </cell>
          <cell r="CF745">
            <v>0</v>
          </cell>
          <cell r="CG745">
            <v>0</v>
          </cell>
          <cell r="CI745">
            <v>0</v>
          </cell>
          <cell r="CO745">
            <v>0</v>
          </cell>
          <cell r="CQ745">
            <v>0</v>
          </cell>
          <cell r="CR745">
            <v>0</v>
          </cell>
          <cell r="CS745">
            <v>0</v>
          </cell>
          <cell r="CU745">
            <v>0</v>
          </cell>
          <cell r="CV745">
            <v>0</v>
          </cell>
          <cell r="CW745">
            <v>0</v>
          </cell>
          <cell r="CX745">
            <v>0</v>
          </cell>
          <cell r="CZ745">
            <v>0</v>
          </cell>
          <cell r="DF745">
            <v>0</v>
          </cell>
          <cell r="DH745">
            <v>0</v>
          </cell>
          <cell r="DI745">
            <v>0</v>
          </cell>
          <cell r="DJ745">
            <v>0</v>
          </cell>
          <cell r="DK745">
            <v>0</v>
          </cell>
          <cell r="DL745">
            <v>0</v>
          </cell>
          <cell r="DM745">
            <v>0</v>
          </cell>
          <cell r="DN745">
            <v>0</v>
          </cell>
          <cell r="DO745">
            <v>0</v>
          </cell>
          <cell r="DP745">
            <v>0</v>
          </cell>
          <cell r="DQ745">
            <v>0</v>
          </cell>
          <cell r="DW745">
            <v>0</v>
          </cell>
          <cell r="DX745">
            <v>0</v>
          </cell>
          <cell r="DY745">
            <v>0</v>
          </cell>
          <cell r="DZ745">
            <v>0</v>
          </cell>
          <cell r="EA745">
            <v>0</v>
          </cell>
          <cell r="EB745">
            <v>0</v>
          </cell>
          <cell r="EC745">
            <v>0</v>
          </cell>
          <cell r="ED745">
            <v>0</v>
          </cell>
          <cell r="EE745">
            <v>0</v>
          </cell>
          <cell r="EF745">
            <v>0</v>
          </cell>
          <cell r="EG745">
            <v>0</v>
          </cell>
          <cell r="EH745">
            <v>0</v>
          </cell>
          <cell r="EN745">
            <v>0</v>
          </cell>
          <cell r="EO745">
            <v>0</v>
          </cell>
          <cell r="EP745">
            <v>0</v>
          </cell>
          <cell r="EQ745">
            <v>0</v>
          </cell>
          <cell r="ER745">
            <v>0</v>
          </cell>
          <cell r="ES745">
            <v>0</v>
          </cell>
          <cell r="ET745">
            <v>0</v>
          </cell>
          <cell r="EU745">
            <v>0</v>
          </cell>
          <cell r="EV745">
            <v>0</v>
          </cell>
          <cell r="EW745">
            <v>0</v>
          </cell>
          <cell r="EX745">
            <v>0</v>
          </cell>
          <cell r="EY745">
            <v>0</v>
          </cell>
          <cell r="FE745">
            <v>0</v>
          </cell>
          <cell r="FF745">
            <v>0</v>
          </cell>
          <cell r="FG745">
            <v>0</v>
          </cell>
          <cell r="FH745">
            <v>0</v>
          </cell>
          <cell r="FI745">
            <v>0</v>
          </cell>
          <cell r="FJ745">
            <v>0</v>
          </cell>
          <cell r="FK745">
            <v>0</v>
          </cell>
          <cell r="FL745">
            <v>0</v>
          </cell>
          <cell r="FM745">
            <v>0</v>
          </cell>
          <cell r="FN745">
            <v>0</v>
          </cell>
          <cell r="FO745">
            <v>0</v>
          </cell>
          <cell r="FP745">
            <v>0</v>
          </cell>
          <cell r="FV745">
            <v>0</v>
          </cell>
          <cell r="FW745">
            <v>0</v>
          </cell>
          <cell r="FX745">
            <v>0</v>
          </cell>
          <cell r="FY745">
            <v>0</v>
          </cell>
          <cell r="FZ745">
            <v>0</v>
          </cell>
          <cell r="GA745">
            <v>0</v>
          </cell>
          <cell r="GB745">
            <v>0</v>
          </cell>
          <cell r="GC745">
            <v>0</v>
          </cell>
          <cell r="GD745">
            <v>0</v>
          </cell>
          <cell r="GE745">
            <v>0</v>
          </cell>
          <cell r="GF745">
            <v>0</v>
          </cell>
          <cell r="GG745">
            <v>0</v>
          </cell>
          <cell r="GM745">
            <v>0</v>
          </cell>
          <cell r="GN745">
            <v>0</v>
          </cell>
          <cell r="GO745">
            <v>0</v>
          </cell>
          <cell r="GP745">
            <v>0</v>
          </cell>
          <cell r="GQ745">
            <v>0</v>
          </cell>
          <cell r="GR745">
            <v>0</v>
          </cell>
          <cell r="GS745">
            <v>0</v>
          </cell>
          <cell r="GT745">
            <v>0</v>
          </cell>
          <cell r="GU745">
            <v>0</v>
          </cell>
          <cell r="GV745">
            <v>0</v>
          </cell>
          <cell r="GW745">
            <v>0</v>
          </cell>
          <cell r="GX745">
            <v>0</v>
          </cell>
          <cell r="HD745">
            <v>0</v>
          </cell>
          <cell r="HE745">
            <v>0</v>
          </cell>
          <cell r="HF745">
            <v>0</v>
          </cell>
          <cell r="HG745">
            <v>0</v>
          </cell>
          <cell r="HH745">
            <v>0</v>
          </cell>
          <cell r="HN745" t="e">
            <v>#REF!</v>
          </cell>
        </row>
        <row r="746">
          <cell r="A746" t="str">
            <v>CalWINCalWINTotal-Secured-ExpPrior FlashBPO</v>
          </cell>
          <cell r="B746" t="str">
            <v>CalWINTotal-Secured-ExpPrior FlashBPO</v>
          </cell>
          <cell r="H746">
            <v>0</v>
          </cell>
          <cell r="J746">
            <v>0</v>
          </cell>
          <cell r="K746">
            <v>0</v>
          </cell>
          <cell r="L746">
            <v>0</v>
          </cell>
          <cell r="N746">
            <v>0</v>
          </cell>
          <cell r="O746">
            <v>0</v>
          </cell>
          <cell r="P746">
            <v>0</v>
          </cell>
          <cell r="Q746">
            <v>0</v>
          </cell>
          <cell r="S746">
            <v>1165631263.3006768</v>
          </cell>
          <cell r="Y746">
            <v>0</v>
          </cell>
          <cell r="AA746">
            <v>0</v>
          </cell>
          <cell r="AB746">
            <v>0</v>
          </cell>
          <cell r="AC746">
            <v>0</v>
          </cell>
          <cell r="AE746">
            <v>0</v>
          </cell>
          <cell r="AF746">
            <v>0</v>
          </cell>
          <cell r="AG746">
            <v>0</v>
          </cell>
          <cell r="AH746">
            <v>0</v>
          </cell>
          <cell r="AJ746">
            <v>0</v>
          </cell>
          <cell r="AP746">
            <v>3566384.99</v>
          </cell>
          <cell r="AR746">
            <v>4020775.96</v>
          </cell>
          <cell r="AS746">
            <v>3915602.73</v>
          </cell>
          <cell r="AT746">
            <v>3462351.04</v>
          </cell>
          <cell r="AV746">
            <v>3392688.8</v>
          </cell>
          <cell r="AW746">
            <v>3731099.64</v>
          </cell>
          <cell r="AX746">
            <v>3631925.51</v>
          </cell>
          <cell r="AY746">
            <v>3908968.92</v>
          </cell>
          <cell r="BA746">
            <v>5345764.9400000004</v>
          </cell>
          <cell r="BG746">
            <v>4396658.99</v>
          </cell>
          <cell r="BI746">
            <v>4712165.51</v>
          </cell>
          <cell r="BJ746">
            <v>6032094.0999999996</v>
          </cell>
          <cell r="BK746">
            <v>5596079.2999999998</v>
          </cell>
          <cell r="BM746">
            <v>5028656.82</v>
          </cell>
          <cell r="BN746">
            <v>4345426.96</v>
          </cell>
          <cell r="BO746">
            <v>5594657.6900000004</v>
          </cell>
          <cell r="BP746">
            <v>5539577.9299999997</v>
          </cell>
          <cell r="BR746">
            <v>6602329.4199999999</v>
          </cell>
          <cell r="BX746">
            <v>5525679.5</v>
          </cell>
          <cell r="BZ746">
            <v>6395564.9100000001</v>
          </cell>
          <cell r="CA746">
            <v>5296578.0999999996</v>
          </cell>
          <cell r="CB746">
            <v>5049437.9800000004</v>
          </cell>
          <cell r="CD746">
            <v>4572857.55</v>
          </cell>
          <cell r="CE746">
            <v>4650974.17</v>
          </cell>
          <cell r="CF746">
            <v>5243828.03</v>
          </cell>
          <cell r="CG746">
            <v>5583013.7300000004</v>
          </cell>
          <cell r="CI746">
            <v>6069470.3800000008</v>
          </cell>
          <cell r="CO746">
            <v>4887488.0624000002</v>
          </cell>
          <cell r="CQ746">
            <v>6623138.7571900012</v>
          </cell>
          <cell r="CR746">
            <v>6196726.0197700001</v>
          </cell>
          <cell r="CS746">
            <v>5794830.1014999999</v>
          </cell>
          <cell r="CU746">
            <v>5418150.7157699997</v>
          </cell>
          <cell r="CV746">
            <v>5622270.9342399994</v>
          </cell>
          <cell r="CW746">
            <v>6527398.3818300003</v>
          </cell>
          <cell r="CX746">
            <v>5543540.1151400022</v>
          </cell>
          <cell r="CZ746">
            <v>5743429.313740002</v>
          </cell>
          <cell r="DF746">
            <v>5083951.5688300021</v>
          </cell>
          <cell r="DH746">
            <v>4997972.209693335</v>
          </cell>
          <cell r="DI746">
            <v>5422077.6222100016</v>
          </cell>
          <cell r="DJ746">
            <v>5468662.6339400001</v>
          </cell>
          <cell r="DK746">
            <v>5219877.8452399997</v>
          </cell>
          <cell r="DL746">
            <v>5790547.7060185168</v>
          </cell>
          <cell r="DM746">
            <v>5552989.4158333493</v>
          </cell>
          <cell r="DN746">
            <v>5220284.9958333327</v>
          </cell>
          <cell r="DO746">
            <v>5133399.3233333332</v>
          </cell>
          <cell r="DP746">
            <v>5025098.8479026817</v>
          </cell>
          <cell r="DQ746">
            <v>5111798.8810304236</v>
          </cell>
          <cell r="DW746">
            <v>4067165.7168518524</v>
          </cell>
          <cell r="DX746">
            <v>4567869.5626851851</v>
          </cell>
          <cell r="DY746">
            <v>4601315.6893518521</v>
          </cell>
          <cell r="DZ746">
            <v>4915571.506851851</v>
          </cell>
          <cell r="EA746">
            <v>5105350.3468518537</v>
          </cell>
          <cell r="EB746">
            <v>4869646.1266666679</v>
          </cell>
          <cell r="EC746">
            <v>4731048.5133333327</v>
          </cell>
          <cell r="ED746">
            <v>4820874.7718518525</v>
          </cell>
          <cell r="EE746">
            <v>3865699.840185185</v>
          </cell>
          <cell r="EF746">
            <v>4086517.5985185187</v>
          </cell>
          <cell r="EG746">
            <v>3925494.4760185182</v>
          </cell>
          <cell r="EH746">
            <v>4303767.415</v>
          </cell>
          <cell r="EN746">
            <v>4168308.236018518</v>
          </cell>
          <cell r="EO746">
            <v>4196950.5723519446</v>
          </cell>
          <cell r="EP746">
            <v>4620600.719628416</v>
          </cell>
          <cell r="EQ746">
            <v>4174891.2528108051</v>
          </cell>
          <cell r="ER746">
            <v>3959125.6809859015</v>
          </cell>
          <cell r="ES746">
            <v>3853250.1611011401</v>
          </cell>
          <cell r="ET746">
            <v>3574461.805658326</v>
          </cell>
          <cell r="EU746">
            <v>3446098.7868803209</v>
          </cell>
          <cell r="EV746">
            <v>3418865.7190939812</v>
          </cell>
          <cell r="EW746">
            <v>3206613.6520617041</v>
          </cell>
          <cell r="EX746">
            <v>2874228.6410660944</v>
          </cell>
          <cell r="EY746">
            <v>3275322.5765292528</v>
          </cell>
          <cell r="FE746">
            <v>2950858.2500228505</v>
          </cell>
          <cell r="FF746">
            <v>2603362.074583116</v>
          </cell>
          <cell r="FG746">
            <v>2875586.8950445424</v>
          </cell>
          <cell r="FH746">
            <v>2875586.8950445424</v>
          </cell>
          <cell r="FI746">
            <v>2875586.8950445424</v>
          </cell>
          <cell r="FJ746">
            <v>0</v>
          </cell>
          <cell r="FK746">
            <v>0</v>
          </cell>
          <cell r="FL746">
            <v>0</v>
          </cell>
          <cell r="FM746">
            <v>0</v>
          </cell>
          <cell r="FN746">
            <v>0</v>
          </cell>
          <cell r="FO746">
            <v>0</v>
          </cell>
          <cell r="FP746">
            <v>0</v>
          </cell>
          <cell r="FV746">
            <v>0</v>
          </cell>
          <cell r="FW746">
            <v>0</v>
          </cell>
          <cell r="FX746">
            <v>0</v>
          </cell>
          <cell r="FY746">
            <v>0</v>
          </cell>
          <cell r="FZ746">
            <v>0</v>
          </cell>
          <cell r="GA746">
            <v>0</v>
          </cell>
          <cell r="GB746">
            <v>0</v>
          </cell>
          <cell r="GC746">
            <v>0</v>
          </cell>
          <cell r="GD746">
            <v>0</v>
          </cell>
          <cell r="GE746">
            <v>0</v>
          </cell>
          <cell r="GF746">
            <v>0</v>
          </cell>
          <cell r="GG746">
            <v>0</v>
          </cell>
          <cell r="GM746">
            <v>0</v>
          </cell>
          <cell r="GN746">
            <v>0</v>
          </cell>
          <cell r="GO746">
            <v>0</v>
          </cell>
          <cell r="GP746">
            <v>0</v>
          </cell>
          <cell r="GQ746">
            <v>0</v>
          </cell>
          <cell r="GR746">
            <v>0</v>
          </cell>
          <cell r="GS746">
            <v>0</v>
          </cell>
          <cell r="GT746">
            <v>0</v>
          </cell>
          <cell r="GU746">
            <v>0</v>
          </cell>
          <cell r="GV746">
            <v>0</v>
          </cell>
          <cell r="GW746">
            <v>0</v>
          </cell>
          <cell r="GX746">
            <v>0</v>
          </cell>
          <cell r="HD746">
            <v>0</v>
          </cell>
          <cell r="HE746">
            <v>0</v>
          </cell>
          <cell r="HF746">
            <v>0</v>
          </cell>
          <cell r="HG746">
            <v>0</v>
          </cell>
          <cell r="HH746">
            <v>0</v>
          </cell>
          <cell r="HN746" t="e">
            <v>#REF!</v>
          </cell>
        </row>
        <row r="747">
          <cell r="A747" t="str">
            <v>CalWINCalWINAIB New Sales-ExpPrior FlashBPO</v>
          </cell>
          <cell r="B747" t="str">
            <v>CalWINAIB New Sales-ExpPrior FlashBPO</v>
          </cell>
          <cell r="H747">
            <v>0</v>
          </cell>
          <cell r="J747">
            <v>0</v>
          </cell>
          <cell r="K747">
            <v>0</v>
          </cell>
          <cell r="L747">
            <v>0</v>
          </cell>
          <cell r="N747">
            <v>0</v>
          </cell>
          <cell r="O747">
            <v>0</v>
          </cell>
          <cell r="P747">
            <v>0</v>
          </cell>
          <cell r="Q747">
            <v>0</v>
          </cell>
          <cell r="S747">
            <v>173956224.08283818</v>
          </cell>
          <cell r="Y747">
            <v>0</v>
          </cell>
          <cell r="AA747">
            <v>0</v>
          </cell>
          <cell r="AB747">
            <v>0</v>
          </cell>
          <cell r="AC747">
            <v>0</v>
          </cell>
          <cell r="AE747">
            <v>0</v>
          </cell>
          <cell r="AF747">
            <v>0</v>
          </cell>
          <cell r="AG747">
            <v>0</v>
          </cell>
          <cell r="AH747">
            <v>0</v>
          </cell>
          <cell r="AJ747">
            <v>0</v>
          </cell>
          <cell r="AP747">
            <v>0</v>
          </cell>
          <cell r="AR747">
            <v>0</v>
          </cell>
          <cell r="AS747">
            <v>0</v>
          </cell>
          <cell r="AT747">
            <v>0</v>
          </cell>
          <cell r="AV747">
            <v>0</v>
          </cell>
          <cell r="AW747">
            <v>0</v>
          </cell>
          <cell r="AX747">
            <v>0</v>
          </cell>
          <cell r="AY747">
            <v>0</v>
          </cell>
          <cell r="BA747">
            <v>0</v>
          </cell>
          <cell r="BG747">
            <v>0</v>
          </cell>
          <cell r="BI747">
            <v>0</v>
          </cell>
          <cell r="BJ747">
            <v>0</v>
          </cell>
          <cell r="BK747">
            <v>0</v>
          </cell>
          <cell r="BM747">
            <v>0</v>
          </cell>
          <cell r="BN747">
            <v>0</v>
          </cell>
          <cell r="BO747">
            <v>0</v>
          </cell>
          <cell r="BP747">
            <v>0</v>
          </cell>
          <cell r="BR747">
            <v>0</v>
          </cell>
          <cell r="BX747">
            <v>0</v>
          </cell>
          <cell r="BZ747">
            <v>0</v>
          </cell>
          <cell r="CA747">
            <v>0</v>
          </cell>
          <cell r="CB747">
            <v>0</v>
          </cell>
          <cell r="CD747">
            <v>0</v>
          </cell>
          <cell r="CE747">
            <v>0</v>
          </cell>
          <cell r="CF747">
            <v>0</v>
          </cell>
          <cell r="CG747">
            <v>0</v>
          </cell>
          <cell r="CI747">
            <v>0</v>
          </cell>
          <cell r="CO747">
            <v>0</v>
          </cell>
          <cell r="CQ747">
            <v>0</v>
          </cell>
          <cell r="CR747">
            <v>0</v>
          </cell>
          <cell r="CS747">
            <v>0</v>
          </cell>
          <cell r="CU747">
            <v>0</v>
          </cell>
          <cell r="CV747">
            <v>0</v>
          </cell>
          <cell r="CW747">
            <v>0</v>
          </cell>
          <cell r="CX747">
            <v>0</v>
          </cell>
          <cell r="CZ747">
            <v>0</v>
          </cell>
          <cell r="DF747">
            <v>0</v>
          </cell>
          <cell r="DH747">
            <v>0</v>
          </cell>
          <cell r="DI747">
            <v>0</v>
          </cell>
          <cell r="DJ747">
            <v>0</v>
          </cell>
          <cell r="DK747">
            <v>0</v>
          </cell>
          <cell r="DL747">
            <v>0</v>
          </cell>
          <cell r="DM747">
            <v>0</v>
          </cell>
          <cell r="DN747">
            <v>0</v>
          </cell>
          <cell r="DO747">
            <v>0</v>
          </cell>
          <cell r="DP747">
            <v>0</v>
          </cell>
          <cell r="DQ747">
            <v>0</v>
          </cell>
          <cell r="DW747">
            <v>0</v>
          </cell>
          <cell r="DX747">
            <v>0</v>
          </cell>
          <cell r="DY747">
            <v>0</v>
          </cell>
          <cell r="DZ747">
            <v>0</v>
          </cell>
          <cell r="EA747">
            <v>0</v>
          </cell>
          <cell r="EB747">
            <v>0</v>
          </cell>
          <cell r="EC747">
            <v>0</v>
          </cell>
          <cell r="ED747">
            <v>0</v>
          </cell>
          <cell r="EE747">
            <v>0</v>
          </cell>
          <cell r="EF747">
            <v>0</v>
          </cell>
          <cell r="EG747">
            <v>0</v>
          </cell>
          <cell r="EH747">
            <v>0</v>
          </cell>
          <cell r="EN747">
            <v>0</v>
          </cell>
          <cell r="EO747">
            <v>2.9558577807620168E-10</v>
          </cell>
          <cell r="EP747">
            <v>46101.899999999878</v>
          </cell>
          <cell r="EQ747">
            <v>381250.35000000015</v>
          </cell>
          <cell r="ER747">
            <v>593641.75000000012</v>
          </cell>
          <cell r="ES747">
            <v>485069.0722222224</v>
          </cell>
          <cell r="ET747">
            <v>1018586.2555555557</v>
          </cell>
          <cell r="EU747">
            <v>850551.50555555546</v>
          </cell>
          <cell r="EV747">
            <v>1107469.2777777773</v>
          </cell>
          <cell r="EW747">
            <v>1609440.2277777779</v>
          </cell>
          <cell r="EX747">
            <v>1564558.3777777778</v>
          </cell>
          <cell r="EY747">
            <v>1602984.6444444444</v>
          </cell>
          <cell r="FE747">
            <v>1638941.9944444443</v>
          </cell>
          <cell r="FF747">
            <v>1704569.8944444444</v>
          </cell>
          <cell r="FG747">
            <v>1395596.0055555557</v>
          </cell>
          <cell r="FH747">
            <v>1395596.0055555557</v>
          </cell>
          <cell r="FI747">
            <v>1395596.0055555557</v>
          </cell>
          <cell r="FJ747">
            <v>0</v>
          </cell>
          <cell r="FK747">
            <v>0</v>
          </cell>
          <cell r="FL747">
            <v>0</v>
          </cell>
          <cell r="FM747">
            <v>0</v>
          </cell>
          <cell r="FN747">
            <v>0</v>
          </cell>
          <cell r="FO747">
            <v>0</v>
          </cell>
          <cell r="FP747">
            <v>0</v>
          </cell>
          <cell r="FV747">
            <v>0</v>
          </cell>
          <cell r="FW747">
            <v>0</v>
          </cell>
          <cell r="FX747">
            <v>0</v>
          </cell>
          <cell r="FY747">
            <v>0</v>
          </cell>
          <cell r="FZ747">
            <v>0</v>
          </cell>
          <cell r="GA747">
            <v>0</v>
          </cell>
          <cell r="GB747">
            <v>0</v>
          </cell>
          <cell r="GC747">
            <v>0</v>
          </cell>
          <cell r="GD747">
            <v>0</v>
          </cell>
          <cell r="GE747">
            <v>0</v>
          </cell>
          <cell r="GF747">
            <v>0</v>
          </cell>
          <cell r="GG747">
            <v>0</v>
          </cell>
          <cell r="GM747">
            <v>0</v>
          </cell>
          <cell r="GN747">
            <v>0</v>
          </cell>
          <cell r="GO747">
            <v>0</v>
          </cell>
          <cell r="GP747">
            <v>0</v>
          </cell>
          <cell r="GQ747">
            <v>0</v>
          </cell>
          <cell r="GR747">
            <v>0</v>
          </cell>
          <cell r="GS747">
            <v>0</v>
          </cell>
          <cell r="GT747">
            <v>0</v>
          </cell>
          <cell r="GU747">
            <v>0</v>
          </cell>
          <cell r="GV747">
            <v>0</v>
          </cell>
          <cell r="GW747">
            <v>0</v>
          </cell>
          <cell r="GX747">
            <v>0</v>
          </cell>
          <cell r="HD747">
            <v>0</v>
          </cell>
          <cell r="HE747">
            <v>0</v>
          </cell>
          <cell r="HF747">
            <v>0</v>
          </cell>
          <cell r="HG747">
            <v>0</v>
          </cell>
          <cell r="HH747">
            <v>0</v>
          </cell>
          <cell r="HN747" t="e">
            <v>#REF!</v>
          </cell>
        </row>
        <row r="748">
          <cell r="A748" t="str">
            <v>CalWINCalWINTotal-ExpPrior FlashBPO</v>
          </cell>
          <cell r="B748" t="str">
            <v>CalWINTotal-ExpPrior FlashBPO</v>
          </cell>
          <cell r="H748">
            <v>0</v>
          </cell>
          <cell r="J748">
            <v>0</v>
          </cell>
          <cell r="K748">
            <v>0</v>
          </cell>
          <cell r="L748">
            <v>0</v>
          </cell>
          <cell r="N748">
            <v>0</v>
          </cell>
          <cell r="O748">
            <v>0</v>
          </cell>
          <cell r="P748">
            <v>0</v>
          </cell>
          <cell r="Q748">
            <v>0</v>
          </cell>
          <cell r="S748">
            <v>1339587487.3835151</v>
          </cell>
          <cell r="Y748">
            <v>0</v>
          </cell>
          <cell r="AA748">
            <v>0</v>
          </cell>
          <cell r="AB748">
            <v>0</v>
          </cell>
          <cell r="AC748">
            <v>0</v>
          </cell>
          <cell r="AE748">
            <v>0</v>
          </cell>
          <cell r="AF748">
            <v>0</v>
          </cell>
          <cell r="AG748">
            <v>0</v>
          </cell>
          <cell r="AH748">
            <v>0</v>
          </cell>
          <cell r="AJ748">
            <v>0</v>
          </cell>
          <cell r="AP748">
            <v>3566384.99</v>
          </cell>
          <cell r="AR748">
            <v>4020775.96</v>
          </cell>
          <cell r="AS748">
            <v>3915602.73</v>
          </cell>
          <cell r="AT748">
            <v>3462351.04</v>
          </cell>
          <cell r="AV748">
            <v>3392688.8</v>
          </cell>
          <cell r="AW748">
            <v>3731099.64</v>
          </cell>
          <cell r="AX748">
            <v>3631925.51</v>
          </cell>
          <cell r="AY748">
            <v>3908968.92</v>
          </cell>
          <cell r="BA748">
            <v>5345764.9400000004</v>
          </cell>
          <cell r="BG748">
            <v>4396658.99</v>
          </cell>
          <cell r="BI748">
            <v>4712165.51</v>
          </cell>
          <cell r="BJ748">
            <v>6032094.0999999996</v>
          </cell>
          <cell r="BK748">
            <v>5596079.2999999998</v>
          </cell>
          <cell r="BM748">
            <v>5028656.82</v>
          </cell>
          <cell r="BN748">
            <v>4345426.96</v>
          </cell>
          <cell r="BO748">
            <v>5594657.6900000004</v>
          </cell>
          <cell r="BP748">
            <v>5539577.9299999997</v>
          </cell>
          <cell r="BR748">
            <v>6602329.4199999999</v>
          </cell>
          <cell r="BX748">
            <v>5525679.5</v>
          </cell>
          <cell r="BZ748">
            <v>6395564.9100000001</v>
          </cell>
          <cell r="CA748">
            <v>5296578.0999999996</v>
          </cell>
          <cell r="CB748">
            <v>5049437.9800000004</v>
          </cell>
          <cell r="CD748">
            <v>4572857.55</v>
          </cell>
          <cell r="CE748">
            <v>4650974.17</v>
          </cell>
          <cell r="CF748">
            <v>5243828.03</v>
          </cell>
          <cell r="CG748">
            <v>5583013.7300000004</v>
          </cell>
          <cell r="CI748">
            <v>6069470.3800000008</v>
          </cell>
          <cell r="CO748">
            <v>4887488.0624000002</v>
          </cell>
          <cell r="CQ748">
            <v>6623138.7571900012</v>
          </cell>
          <cell r="CR748">
            <v>6196726.0197700001</v>
          </cell>
          <cell r="CS748">
            <v>5794830.1014999999</v>
          </cell>
          <cell r="CU748">
            <v>5418150.7157699997</v>
          </cell>
          <cell r="CV748">
            <v>5622270.9342399994</v>
          </cell>
          <cell r="CW748">
            <v>6527398.3818300003</v>
          </cell>
          <cell r="CX748">
            <v>5543540.1151400022</v>
          </cell>
          <cell r="CZ748">
            <v>5743429.313740002</v>
          </cell>
          <cell r="DF748">
            <v>5083951.5688300021</v>
          </cell>
          <cell r="DH748">
            <v>4997972.209693335</v>
          </cell>
          <cell r="DI748">
            <v>5422077.6222100016</v>
          </cell>
          <cell r="DJ748">
            <v>5468662.6339400001</v>
          </cell>
          <cell r="DK748">
            <v>5219877.8452399997</v>
          </cell>
          <cell r="DL748">
            <v>5790547.7060185168</v>
          </cell>
          <cell r="DM748">
            <v>5552989.4158333493</v>
          </cell>
          <cell r="DN748">
            <v>5220284.9958333327</v>
          </cell>
          <cell r="DO748">
            <v>5133399.3233333332</v>
          </cell>
          <cell r="DP748">
            <v>5025098.8479026817</v>
          </cell>
          <cell r="DQ748">
            <v>5111798.8810304236</v>
          </cell>
          <cell r="DW748">
            <v>4067165.7168518524</v>
          </cell>
          <cell r="DX748">
            <v>4567869.5626851851</v>
          </cell>
          <cell r="DY748">
            <v>4601315.6893518521</v>
          </cell>
          <cell r="DZ748">
            <v>4915571.506851851</v>
          </cell>
          <cell r="EA748">
            <v>5105350.3468518537</v>
          </cell>
          <cell r="EB748">
            <v>4869646.1266666679</v>
          </cell>
          <cell r="EC748">
            <v>4731048.5133333327</v>
          </cell>
          <cell r="ED748">
            <v>4820874.7718518525</v>
          </cell>
          <cell r="EE748">
            <v>3865699.840185185</v>
          </cell>
          <cell r="EF748">
            <v>4086517.5985185187</v>
          </cell>
          <cell r="EG748">
            <v>3925494.4760185182</v>
          </cell>
          <cell r="EH748">
            <v>4303767.415</v>
          </cell>
          <cell r="EN748">
            <v>4168308.236018518</v>
          </cell>
          <cell r="EO748">
            <v>4196950.5723519446</v>
          </cell>
          <cell r="EP748">
            <v>4666702.6196284164</v>
          </cell>
          <cell r="EQ748">
            <v>4556141.6028108047</v>
          </cell>
          <cell r="ER748">
            <v>4552767.4309859015</v>
          </cell>
          <cell r="ES748">
            <v>4338319.2333233627</v>
          </cell>
          <cell r="ET748">
            <v>4593048.0612138817</v>
          </cell>
          <cell r="EU748">
            <v>4296650.2924358761</v>
          </cell>
          <cell r="EV748">
            <v>4526334.9968717583</v>
          </cell>
          <cell r="EW748">
            <v>4816053.8798394818</v>
          </cell>
          <cell r="EX748">
            <v>4438787.0188438715</v>
          </cell>
          <cell r="EY748">
            <v>4878307.2209736975</v>
          </cell>
          <cell r="FE748">
            <v>4589800.2444672948</v>
          </cell>
          <cell r="FF748">
            <v>4307931.9690275602</v>
          </cell>
          <cell r="FG748">
            <v>4271182.9006000981</v>
          </cell>
          <cell r="FH748">
            <v>4271182.9006000981</v>
          </cell>
          <cell r="FI748">
            <v>4271182.9006000981</v>
          </cell>
          <cell r="FJ748">
            <v>0</v>
          </cell>
          <cell r="FK748">
            <v>0</v>
          </cell>
          <cell r="FL748">
            <v>0</v>
          </cell>
          <cell r="FM748">
            <v>0</v>
          </cell>
          <cell r="FN748">
            <v>0</v>
          </cell>
          <cell r="FO748">
            <v>0</v>
          </cell>
          <cell r="FP748">
            <v>0</v>
          </cell>
          <cell r="FV748">
            <v>0</v>
          </cell>
          <cell r="FW748">
            <v>0</v>
          </cell>
          <cell r="FX748">
            <v>0</v>
          </cell>
          <cell r="FY748">
            <v>0</v>
          </cell>
          <cell r="FZ748">
            <v>0</v>
          </cell>
          <cell r="GA748">
            <v>0</v>
          </cell>
          <cell r="GB748">
            <v>0</v>
          </cell>
          <cell r="GC748">
            <v>0</v>
          </cell>
          <cell r="GD748">
            <v>0</v>
          </cell>
          <cell r="GE748">
            <v>0</v>
          </cell>
          <cell r="GF748">
            <v>0</v>
          </cell>
          <cell r="GG748">
            <v>0</v>
          </cell>
          <cell r="GM748">
            <v>0</v>
          </cell>
          <cell r="GN748">
            <v>0</v>
          </cell>
          <cell r="GO748">
            <v>0</v>
          </cell>
          <cell r="GP748">
            <v>0</v>
          </cell>
          <cell r="GQ748">
            <v>0</v>
          </cell>
          <cell r="GR748">
            <v>0</v>
          </cell>
          <cell r="GS748">
            <v>0</v>
          </cell>
          <cell r="GT748">
            <v>0</v>
          </cell>
          <cell r="GU748">
            <v>0</v>
          </cell>
          <cell r="GV748">
            <v>0</v>
          </cell>
          <cell r="GW748">
            <v>0</v>
          </cell>
          <cell r="GX748">
            <v>0</v>
          </cell>
          <cell r="HD748">
            <v>0</v>
          </cell>
          <cell r="HE748">
            <v>0</v>
          </cell>
          <cell r="HF748">
            <v>0</v>
          </cell>
          <cell r="HG748">
            <v>0</v>
          </cell>
          <cell r="HH748">
            <v>0</v>
          </cell>
          <cell r="HN748" t="e">
            <v>#REF!</v>
          </cell>
        </row>
        <row r="749">
          <cell r="A749" t="str">
            <v>CalWINCalWINSecured Baseline-OPPrior FlashBPO</v>
          </cell>
          <cell r="B749" t="str">
            <v>CalWINSecured Baseline-OPPrior FlashBPO</v>
          </cell>
          <cell r="H749">
            <v>0</v>
          </cell>
          <cell r="J749">
            <v>0</v>
          </cell>
          <cell r="K749">
            <v>0</v>
          </cell>
          <cell r="L749">
            <v>0</v>
          </cell>
          <cell r="N749">
            <v>0</v>
          </cell>
          <cell r="O749">
            <v>0</v>
          </cell>
          <cell r="P749">
            <v>0</v>
          </cell>
          <cell r="Q749">
            <v>0</v>
          </cell>
          <cell r="S749">
            <v>292199125.49158794</v>
          </cell>
          <cell r="Y749">
            <v>0</v>
          </cell>
          <cell r="AA749">
            <v>0</v>
          </cell>
          <cell r="AB749">
            <v>0</v>
          </cell>
          <cell r="AC749">
            <v>0</v>
          </cell>
          <cell r="AE749">
            <v>0</v>
          </cell>
          <cell r="AF749">
            <v>0</v>
          </cell>
          <cell r="AG749">
            <v>0</v>
          </cell>
          <cell r="AH749">
            <v>0</v>
          </cell>
          <cell r="AJ749">
            <v>0</v>
          </cell>
          <cell r="AP749">
            <v>1100690.72</v>
          </cell>
          <cell r="AR749">
            <v>1180549.6100000001</v>
          </cell>
          <cell r="AS749">
            <v>2437293.9600000004</v>
          </cell>
          <cell r="AT749">
            <v>2202891.4200000004</v>
          </cell>
          <cell r="AV749">
            <v>1208375.8799999997</v>
          </cell>
          <cell r="AW749">
            <v>3129160.0900000008</v>
          </cell>
          <cell r="AX749">
            <v>1842765.0800000005</v>
          </cell>
          <cell r="AY749">
            <v>2160211.96</v>
          </cell>
          <cell r="BA749">
            <v>1654166.9700000002</v>
          </cell>
          <cell r="BG749">
            <v>2205782.58</v>
          </cell>
          <cell r="BI749">
            <v>2114035.9900000002</v>
          </cell>
          <cell r="BJ749">
            <v>1212797.9300000006</v>
          </cell>
          <cell r="BK749">
            <v>772217.5000000007</v>
          </cell>
          <cell r="BM749">
            <v>2753135.8099999996</v>
          </cell>
          <cell r="BN749">
            <v>2404176.2000000007</v>
          </cell>
          <cell r="BO749">
            <v>1661770.23</v>
          </cell>
          <cell r="BP749">
            <v>294800.31000000052</v>
          </cell>
          <cell r="BR749">
            <v>2465386.2799999989</v>
          </cell>
          <cell r="BX749">
            <v>2033564.5899999999</v>
          </cell>
          <cell r="BZ749">
            <v>-165498.20999999973</v>
          </cell>
          <cell r="CA749">
            <v>2020677.4400000004</v>
          </cell>
          <cell r="CB749">
            <v>1971307.5599999994</v>
          </cell>
          <cell r="CD749">
            <v>2837126.01</v>
          </cell>
          <cell r="CE749">
            <v>479684.37000000087</v>
          </cell>
          <cell r="CF749">
            <v>174438.75999999908</v>
          </cell>
          <cell r="CG749">
            <v>-301775.2900000005</v>
          </cell>
          <cell r="CI749">
            <v>1750620.0899999994</v>
          </cell>
          <cell r="CO749">
            <v>-4539447.1007018853</v>
          </cell>
          <cell r="CQ749">
            <v>-595141.69719000161</v>
          </cell>
          <cell r="CR749">
            <v>397010.11023000046</v>
          </cell>
          <cell r="CS749">
            <v>16438.898500000505</v>
          </cell>
          <cell r="CU749">
            <v>1016348.0142300004</v>
          </cell>
          <cell r="CV749">
            <v>128670.72576000009</v>
          </cell>
          <cell r="CW749">
            <v>-699306.7218300011</v>
          </cell>
          <cell r="CX749">
            <v>449387.75485999847</v>
          </cell>
          <cell r="CZ749">
            <v>1091177.0662599974</v>
          </cell>
          <cell r="DF749">
            <v>1243069.4111699976</v>
          </cell>
          <cell r="DH749">
            <v>1862586.490306665</v>
          </cell>
          <cell r="DI749">
            <v>436412.07778999885</v>
          </cell>
          <cell r="DJ749">
            <v>2362791.3660599999</v>
          </cell>
          <cell r="DK749">
            <v>1318607.1547600012</v>
          </cell>
          <cell r="DL749">
            <v>812653.82398148358</v>
          </cell>
          <cell r="DM749">
            <v>1774444.5841666511</v>
          </cell>
          <cell r="DN749">
            <v>1638705.0041666671</v>
          </cell>
          <cell r="DO749">
            <v>2235877.6766666668</v>
          </cell>
          <cell r="DP749">
            <v>1476245.1520973181</v>
          </cell>
          <cell r="DQ749">
            <v>1823258.1189695767</v>
          </cell>
          <cell r="DW749">
            <v>3153325.1897519212</v>
          </cell>
          <cell r="DX749">
            <v>2638430.4373148154</v>
          </cell>
          <cell r="DY749">
            <v>1438494.7806481486</v>
          </cell>
          <cell r="DZ749">
            <v>2082948.4931481492</v>
          </cell>
          <cell r="EA749">
            <v>1784372.6531481461</v>
          </cell>
          <cell r="EB749">
            <v>1951214.6133333335</v>
          </cell>
          <cell r="EC749">
            <v>659279.2266666675</v>
          </cell>
          <cell r="ED749">
            <v>952757.96814814745</v>
          </cell>
          <cell r="EE749">
            <v>-74905.100185185351</v>
          </cell>
          <cell r="EF749">
            <v>1315362.1414814815</v>
          </cell>
          <cell r="EG749">
            <v>2801686.2639814825</v>
          </cell>
          <cell r="EH749">
            <v>2283086.8566981107</v>
          </cell>
          <cell r="EN749">
            <v>2276020.0356795923</v>
          </cell>
          <cell r="EO749">
            <v>2766243.0993461674</v>
          </cell>
          <cell r="EP749">
            <v>1725993.7520696977</v>
          </cell>
          <cell r="EQ749">
            <v>1666385.2188873079</v>
          </cell>
          <cell r="ER749">
            <v>1735385.790712212</v>
          </cell>
          <cell r="ES749">
            <v>1121328.3105969732</v>
          </cell>
          <cell r="ET749">
            <v>873021.66603978735</v>
          </cell>
          <cell r="EU749">
            <v>946563.68481779238</v>
          </cell>
          <cell r="EV749">
            <v>1427023.7526041328</v>
          </cell>
          <cell r="EW749">
            <v>664507.81963640929</v>
          </cell>
          <cell r="EX749">
            <v>1045915.8306320187</v>
          </cell>
          <cell r="EY749">
            <v>687156.89516886044</v>
          </cell>
          <cell r="FE749">
            <v>958637.2216752629</v>
          </cell>
          <cell r="FF749">
            <v>1266904.3971149977</v>
          </cell>
          <cell r="FG749">
            <v>1019409.5766535706</v>
          </cell>
          <cell r="FH749">
            <v>-2875586.8950445424</v>
          </cell>
          <cell r="FI749">
            <v>-2875586.8950445424</v>
          </cell>
          <cell r="FJ749">
            <v>0</v>
          </cell>
          <cell r="FK749">
            <v>0</v>
          </cell>
          <cell r="FL749">
            <v>0</v>
          </cell>
          <cell r="FM749">
            <v>0</v>
          </cell>
          <cell r="FN749">
            <v>0</v>
          </cell>
          <cell r="FO749">
            <v>0</v>
          </cell>
          <cell r="FP749">
            <v>0</v>
          </cell>
          <cell r="FV749">
            <v>0</v>
          </cell>
          <cell r="FW749">
            <v>0</v>
          </cell>
          <cell r="FX749">
            <v>0</v>
          </cell>
          <cell r="FY749">
            <v>0</v>
          </cell>
          <cell r="FZ749">
            <v>0</v>
          </cell>
          <cell r="GA749">
            <v>0</v>
          </cell>
          <cell r="GB749">
            <v>0</v>
          </cell>
          <cell r="GC749">
            <v>0</v>
          </cell>
          <cell r="GD749">
            <v>0</v>
          </cell>
          <cell r="GE749">
            <v>0</v>
          </cell>
          <cell r="GF749">
            <v>0</v>
          </cell>
          <cell r="GG749">
            <v>0</v>
          </cell>
          <cell r="GM749">
            <v>0</v>
          </cell>
          <cell r="GN749">
            <v>0</v>
          </cell>
          <cell r="GO749">
            <v>0</v>
          </cell>
          <cell r="GP749">
            <v>0</v>
          </cell>
          <cell r="GQ749">
            <v>0</v>
          </cell>
          <cell r="GR749">
            <v>0</v>
          </cell>
          <cell r="GS749">
            <v>0</v>
          </cell>
          <cell r="GT749">
            <v>0</v>
          </cell>
          <cell r="GU749">
            <v>0</v>
          </cell>
          <cell r="GV749">
            <v>0</v>
          </cell>
          <cell r="GW749">
            <v>0</v>
          </cell>
          <cell r="GX749">
            <v>0</v>
          </cell>
          <cell r="HD749">
            <v>0</v>
          </cell>
          <cell r="HE749">
            <v>0</v>
          </cell>
          <cell r="HF749">
            <v>0</v>
          </cell>
          <cell r="HG749">
            <v>0</v>
          </cell>
          <cell r="HH749">
            <v>0</v>
          </cell>
          <cell r="HN749" t="e">
            <v>#REF!</v>
          </cell>
        </row>
        <row r="750">
          <cell r="A750" t="str">
            <v>CalWINCalWINSecured Volumetric-OPPrior FlashBPO</v>
          </cell>
          <cell r="B750" t="str">
            <v>CalWINSecured Volumetric-OPPrior FlashBPO</v>
          </cell>
          <cell r="H750">
            <v>0</v>
          </cell>
          <cell r="J750">
            <v>0</v>
          </cell>
          <cell r="K750">
            <v>0</v>
          </cell>
          <cell r="L750">
            <v>0</v>
          </cell>
          <cell r="N750">
            <v>0</v>
          </cell>
          <cell r="O750">
            <v>0</v>
          </cell>
          <cell r="P750">
            <v>0</v>
          </cell>
          <cell r="Q750">
            <v>0</v>
          </cell>
          <cell r="S750">
            <v>0</v>
          </cell>
          <cell r="Y750">
            <v>0</v>
          </cell>
          <cell r="AA750">
            <v>0</v>
          </cell>
          <cell r="AB750">
            <v>0</v>
          </cell>
          <cell r="AC750">
            <v>0</v>
          </cell>
          <cell r="AE750">
            <v>0</v>
          </cell>
          <cell r="AF750">
            <v>0</v>
          </cell>
          <cell r="AG750">
            <v>0</v>
          </cell>
          <cell r="AH750">
            <v>0</v>
          </cell>
          <cell r="AJ750">
            <v>0</v>
          </cell>
          <cell r="AP750">
            <v>0</v>
          </cell>
          <cell r="AR750">
            <v>0</v>
          </cell>
          <cell r="AS750">
            <v>0</v>
          </cell>
          <cell r="AT750">
            <v>0</v>
          </cell>
          <cell r="AV750">
            <v>0</v>
          </cell>
          <cell r="AW750">
            <v>0</v>
          </cell>
          <cell r="AX750">
            <v>0</v>
          </cell>
          <cell r="AY750">
            <v>0</v>
          </cell>
          <cell r="BA750">
            <v>0</v>
          </cell>
          <cell r="BG750">
            <v>0</v>
          </cell>
          <cell r="BI750">
            <v>0</v>
          </cell>
          <cell r="BJ750">
            <v>0</v>
          </cell>
          <cell r="BK750">
            <v>0</v>
          </cell>
          <cell r="BM750">
            <v>0</v>
          </cell>
          <cell r="BN750">
            <v>0</v>
          </cell>
          <cell r="BO750">
            <v>0</v>
          </cell>
          <cell r="BP750">
            <v>0</v>
          </cell>
          <cell r="BR750">
            <v>0</v>
          </cell>
          <cell r="BX750">
            <v>0</v>
          </cell>
          <cell r="BZ750">
            <v>0</v>
          </cell>
          <cell r="CA750">
            <v>0</v>
          </cell>
          <cell r="CB750">
            <v>0</v>
          </cell>
          <cell r="CD750">
            <v>0</v>
          </cell>
          <cell r="CE750">
            <v>0</v>
          </cell>
          <cell r="CF750">
            <v>0</v>
          </cell>
          <cell r="CG750">
            <v>0</v>
          </cell>
          <cell r="CI750">
            <v>0</v>
          </cell>
          <cell r="CO750">
            <v>0</v>
          </cell>
          <cell r="CQ750">
            <v>0</v>
          </cell>
          <cell r="CR750">
            <v>0</v>
          </cell>
          <cell r="CS750">
            <v>0</v>
          </cell>
          <cell r="CU750">
            <v>0</v>
          </cell>
          <cell r="CV750">
            <v>0</v>
          </cell>
          <cell r="CW750">
            <v>0</v>
          </cell>
          <cell r="CX750">
            <v>0</v>
          </cell>
          <cell r="CZ750">
            <v>0</v>
          </cell>
          <cell r="DF750">
            <v>0</v>
          </cell>
          <cell r="DH750">
            <v>0</v>
          </cell>
          <cell r="DI750">
            <v>0</v>
          </cell>
          <cell r="DJ750">
            <v>0</v>
          </cell>
          <cell r="DK750">
            <v>0</v>
          </cell>
          <cell r="DL750">
            <v>0</v>
          </cell>
          <cell r="DM750">
            <v>0</v>
          </cell>
          <cell r="DN750">
            <v>0</v>
          </cell>
          <cell r="DO750">
            <v>0</v>
          </cell>
          <cell r="DP750">
            <v>0</v>
          </cell>
          <cell r="DQ750">
            <v>0</v>
          </cell>
          <cell r="DW750">
            <v>0</v>
          </cell>
          <cell r="DX750">
            <v>0</v>
          </cell>
          <cell r="DY750">
            <v>0</v>
          </cell>
          <cell r="DZ750">
            <v>0</v>
          </cell>
          <cell r="EA750">
            <v>0</v>
          </cell>
          <cell r="EB750">
            <v>0</v>
          </cell>
          <cell r="EC750">
            <v>0</v>
          </cell>
          <cell r="ED750">
            <v>0</v>
          </cell>
          <cell r="EE750">
            <v>0</v>
          </cell>
          <cell r="EF750">
            <v>0</v>
          </cell>
          <cell r="EG750">
            <v>0</v>
          </cell>
          <cell r="EH750">
            <v>0</v>
          </cell>
          <cell r="EN750">
            <v>0</v>
          </cell>
          <cell r="EO750">
            <v>0</v>
          </cell>
          <cell r="EP750">
            <v>0</v>
          </cell>
          <cell r="EQ750">
            <v>0</v>
          </cell>
          <cell r="ER750">
            <v>0</v>
          </cell>
          <cell r="ES750">
            <v>0</v>
          </cell>
          <cell r="ET750">
            <v>0</v>
          </cell>
          <cell r="EU750">
            <v>0</v>
          </cell>
          <cell r="EV750">
            <v>0</v>
          </cell>
          <cell r="EW750">
            <v>0</v>
          </cell>
          <cell r="EX750">
            <v>0</v>
          </cell>
          <cell r="EY750">
            <v>0</v>
          </cell>
          <cell r="FE750">
            <v>0</v>
          </cell>
          <cell r="FF750">
            <v>0</v>
          </cell>
          <cell r="FG750">
            <v>0</v>
          </cell>
          <cell r="FH750">
            <v>0</v>
          </cell>
          <cell r="FI750">
            <v>0</v>
          </cell>
          <cell r="FJ750">
            <v>0</v>
          </cell>
          <cell r="FK750">
            <v>0</v>
          </cell>
          <cell r="FL750">
            <v>0</v>
          </cell>
          <cell r="FM750">
            <v>0</v>
          </cell>
          <cell r="FN750">
            <v>0</v>
          </cell>
          <cell r="FO750">
            <v>0</v>
          </cell>
          <cell r="FP750">
            <v>0</v>
          </cell>
          <cell r="FV750">
            <v>0</v>
          </cell>
          <cell r="FW750">
            <v>0</v>
          </cell>
          <cell r="FX750">
            <v>0</v>
          </cell>
          <cell r="FY750">
            <v>0</v>
          </cell>
          <cell r="FZ750">
            <v>0</v>
          </cell>
          <cell r="GA750">
            <v>0</v>
          </cell>
          <cell r="GB750">
            <v>0</v>
          </cell>
          <cell r="GC750">
            <v>0</v>
          </cell>
          <cell r="GD750">
            <v>0</v>
          </cell>
          <cell r="GE750">
            <v>0</v>
          </cell>
          <cell r="GF750">
            <v>0</v>
          </cell>
          <cell r="GG750">
            <v>0</v>
          </cell>
          <cell r="GM750">
            <v>0</v>
          </cell>
          <cell r="GN750">
            <v>0</v>
          </cell>
          <cell r="GO750">
            <v>0</v>
          </cell>
          <cell r="GP750">
            <v>0</v>
          </cell>
          <cell r="GQ750">
            <v>0</v>
          </cell>
          <cell r="GR750">
            <v>0</v>
          </cell>
          <cell r="GS750">
            <v>0</v>
          </cell>
          <cell r="GT750">
            <v>0</v>
          </cell>
          <cell r="GU750">
            <v>0</v>
          </cell>
          <cell r="GV750">
            <v>0</v>
          </cell>
          <cell r="GW750">
            <v>0</v>
          </cell>
          <cell r="GX750">
            <v>0</v>
          </cell>
          <cell r="HD750">
            <v>0</v>
          </cell>
          <cell r="HE750">
            <v>0</v>
          </cell>
          <cell r="HF750">
            <v>0</v>
          </cell>
          <cell r="HG750">
            <v>0</v>
          </cell>
          <cell r="HH750">
            <v>0</v>
          </cell>
          <cell r="HN750" t="e">
            <v>#REF!</v>
          </cell>
        </row>
        <row r="751">
          <cell r="A751" t="str">
            <v>CalWINCalWINTotal-Secured-OPPrior FlashBPO</v>
          </cell>
          <cell r="B751" t="str">
            <v>CalWINTotal-Secured-OPPrior FlashBPO</v>
          </cell>
          <cell r="H751">
            <v>0</v>
          </cell>
          <cell r="J751">
            <v>0</v>
          </cell>
          <cell r="K751">
            <v>0</v>
          </cell>
          <cell r="L751">
            <v>0</v>
          </cell>
          <cell r="N751">
            <v>0</v>
          </cell>
          <cell r="O751">
            <v>0</v>
          </cell>
          <cell r="P751">
            <v>0</v>
          </cell>
          <cell r="Q751">
            <v>0</v>
          </cell>
          <cell r="S751">
            <v>292199125.49158794</v>
          </cell>
          <cell r="Y751">
            <v>0</v>
          </cell>
          <cell r="AA751">
            <v>0</v>
          </cell>
          <cell r="AB751">
            <v>0</v>
          </cell>
          <cell r="AC751">
            <v>0</v>
          </cell>
          <cell r="AE751">
            <v>0</v>
          </cell>
          <cell r="AF751">
            <v>0</v>
          </cell>
          <cell r="AG751">
            <v>0</v>
          </cell>
          <cell r="AH751">
            <v>0</v>
          </cell>
          <cell r="AJ751">
            <v>0</v>
          </cell>
          <cell r="AP751">
            <v>1100690.72</v>
          </cell>
          <cell r="AR751">
            <v>1180549.6100000001</v>
          </cell>
          <cell r="AS751">
            <v>2437293.9600000004</v>
          </cell>
          <cell r="AT751">
            <v>2202891.4200000004</v>
          </cell>
          <cell r="AV751">
            <v>1208375.8799999997</v>
          </cell>
          <cell r="AW751">
            <v>3129160.0900000008</v>
          </cell>
          <cell r="AX751">
            <v>1842765.0800000005</v>
          </cell>
          <cell r="AY751">
            <v>2160211.96</v>
          </cell>
          <cell r="BA751">
            <v>1654166.9700000002</v>
          </cell>
          <cell r="BG751">
            <v>2205782.58</v>
          </cell>
          <cell r="BI751">
            <v>2114035.9900000002</v>
          </cell>
          <cell r="BJ751">
            <v>1212797.9300000006</v>
          </cell>
          <cell r="BK751">
            <v>772217.5000000007</v>
          </cell>
          <cell r="BM751">
            <v>2753135.8099999996</v>
          </cell>
          <cell r="BN751">
            <v>2404176.2000000007</v>
          </cell>
          <cell r="BO751">
            <v>1661770.23</v>
          </cell>
          <cell r="BP751">
            <v>294800.31000000052</v>
          </cell>
          <cell r="BR751">
            <v>2465386.2799999989</v>
          </cell>
          <cell r="BX751">
            <v>2033564.5899999999</v>
          </cell>
          <cell r="BZ751">
            <v>-165498.20999999973</v>
          </cell>
          <cell r="CA751">
            <v>2020677.4400000004</v>
          </cell>
          <cell r="CB751">
            <v>1971307.5599999994</v>
          </cell>
          <cell r="CD751">
            <v>2837126.01</v>
          </cell>
          <cell r="CE751">
            <v>479684.37000000087</v>
          </cell>
          <cell r="CF751">
            <v>174438.75999999908</v>
          </cell>
          <cell r="CG751">
            <v>-301775.2900000005</v>
          </cell>
          <cell r="CI751">
            <v>1750620.0899999994</v>
          </cell>
          <cell r="CO751">
            <v>-4539447.1007018853</v>
          </cell>
          <cell r="CQ751">
            <v>-595141.69719000161</v>
          </cell>
          <cell r="CR751">
            <v>397010.11023000046</v>
          </cell>
          <cell r="CS751">
            <v>16438.898500000505</v>
          </cell>
          <cell r="CU751">
            <v>1016348.0142300004</v>
          </cell>
          <cell r="CV751">
            <v>128670.72576000009</v>
          </cell>
          <cell r="CW751">
            <v>-699306.7218300011</v>
          </cell>
          <cell r="CX751">
            <v>449387.75485999847</v>
          </cell>
          <cell r="CZ751">
            <v>1091177.0662599974</v>
          </cell>
          <cell r="DF751">
            <v>1243069.4111699976</v>
          </cell>
          <cell r="DH751">
            <v>1862586.490306665</v>
          </cell>
          <cell r="DI751">
            <v>436412.07778999885</v>
          </cell>
          <cell r="DJ751">
            <v>2362791.3660599999</v>
          </cell>
          <cell r="DK751">
            <v>1318607.1547600012</v>
          </cell>
          <cell r="DL751">
            <v>812653.82398148358</v>
          </cell>
          <cell r="DM751">
            <v>1774444.5841666511</v>
          </cell>
          <cell r="DN751">
            <v>1638705.0041666671</v>
          </cell>
          <cell r="DO751">
            <v>2235877.6766666668</v>
          </cell>
          <cell r="DP751">
            <v>1476245.1520973181</v>
          </cell>
          <cell r="DQ751">
            <v>1823258.1189695767</v>
          </cell>
          <cell r="DW751">
            <v>3153325.1897519212</v>
          </cell>
          <cell r="DX751">
            <v>2638430.4373148154</v>
          </cell>
          <cell r="DY751">
            <v>1438494.7806481486</v>
          </cell>
          <cell r="DZ751">
            <v>2082948.4931481492</v>
          </cell>
          <cell r="EA751">
            <v>1784372.6531481461</v>
          </cell>
          <cell r="EB751">
            <v>1951214.6133333335</v>
          </cell>
          <cell r="EC751">
            <v>659279.2266666675</v>
          </cell>
          <cell r="ED751">
            <v>952757.96814814745</v>
          </cell>
          <cell r="EE751">
            <v>-74905.100185185351</v>
          </cell>
          <cell r="EF751">
            <v>1315362.1414814815</v>
          </cell>
          <cell r="EG751">
            <v>2801686.2639814825</v>
          </cell>
          <cell r="EH751">
            <v>2283086.8566981107</v>
          </cell>
          <cell r="EN751">
            <v>2276020.0356795923</v>
          </cell>
          <cell r="EO751">
            <v>2766243.0993461674</v>
          </cell>
          <cell r="EP751">
            <v>1725993.7520696977</v>
          </cell>
          <cell r="EQ751">
            <v>1666385.2188873079</v>
          </cell>
          <cell r="ER751">
            <v>1735385.790712212</v>
          </cell>
          <cell r="ES751">
            <v>1121328.3105969732</v>
          </cell>
          <cell r="ET751">
            <v>873021.66603978735</v>
          </cell>
          <cell r="EU751">
            <v>946563.68481779238</v>
          </cell>
          <cell r="EV751">
            <v>1427023.7526041328</v>
          </cell>
          <cell r="EW751">
            <v>664507.81963640929</v>
          </cell>
          <cell r="EX751">
            <v>1045915.8306320187</v>
          </cell>
          <cell r="EY751">
            <v>687156.89516886044</v>
          </cell>
          <cell r="FE751">
            <v>958637.2216752629</v>
          </cell>
          <cell r="FF751">
            <v>1266904.3971149977</v>
          </cell>
          <cell r="FG751">
            <v>1019409.5766535706</v>
          </cell>
          <cell r="FH751">
            <v>-2875586.8950445424</v>
          </cell>
          <cell r="FI751">
            <v>-2875586.8950445424</v>
          </cell>
          <cell r="FJ751">
            <v>0</v>
          </cell>
          <cell r="FK751">
            <v>0</v>
          </cell>
          <cell r="FL751">
            <v>0</v>
          </cell>
          <cell r="FM751">
            <v>0</v>
          </cell>
          <cell r="FN751">
            <v>0</v>
          </cell>
          <cell r="FO751">
            <v>0</v>
          </cell>
          <cell r="FP751">
            <v>0</v>
          </cell>
          <cell r="FV751">
            <v>0</v>
          </cell>
          <cell r="FW751">
            <v>0</v>
          </cell>
          <cell r="FX751">
            <v>0</v>
          </cell>
          <cell r="FY751">
            <v>0</v>
          </cell>
          <cell r="FZ751">
            <v>0</v>
          </cell>
          <cell r="GA751">
            <v>0</v>
          </cell>
          <cell r="GB751">
            <v>0</v>
          </cell>
          <cell r="GC751">
            <v>0</v>
          </cell>
          <cell r="GD751">
            <v>0</v>
          </cell>
          <cell r="GE751">
            <v>0</v>
          </cell>
          <cell r="GF751">
            <v>0</v>
          </cell>
          <cell r="GG751">
            <v>0</v>
          </cell>
          <cell r="GM751">
            <v>0</v>
          </cell>
          <cell r="GN751">
            <v>0</v>
          </cell>
          <cell r="GO751">
            <v>0</v>
          </cell>
          <cell r="GP751">
            <v>0</v>
          </cell>
          <cell r="GQ751">
            <v>0</v>
          </cell>
          <cell r="GR751">
            <v>0</v>
          </cell>
          <cell r="GS751">
            <v>0</v>
          </cell>
          <cell r="GT751">
            <v>0</v>
          </cell>
          <cell r="GU751">
            <v>0</v>
          </cell>
          <cell r="GV751">
            <v>0</v>
          </cell>
          <cell r="GW751">
            <v>0</v>
          </cell>
          <cell r="GX751">
            <v>0</v>
          </cell>
          <cell r="HD751">
            <v>0</v>
          </cell>
          <cell r="HE751">
            <v>0</v>
          </cell>
          <cell r="HF751">
            <v>0</v>
          </cell>
          <cell r="HG751">
            <v>0</v>
          </cell>
          <cell r="HH751">
            <v>0</v>
          </cell>
          <cell r="HN751" t="e">
            <v>#REF!</v>
          </cell>
        </row>
        <row r="752">
          <cell r="A752" t="str">
            <v>CalWINCalWINAIB New Sales-OPPrior FlashBPO</v>
          </cell>
          <cell r="B752" t="str">
            <v>CalWINAIB New Sales-OPPrior FlashBPO</v>
          </cell>
          <cell r="H752">
            <v>0</v>
          </cell>
          <cell r="J752">
            <v>0</v>
          </cell>
          <cell r="K752">
            <v>0</v>
          </cell>
          <cell r="L752">
            <v>0</v>
          </cell>
          <cell r="N752">
            <v>0</v>
          </cell>
          <cell r="O752">
            <v>0</v>
          </cell>
          <cell r="P752">
            <v>0</v>
          </cell>
          <cell r="Q752">
            <v>0</v>
          </cell>
          <cell r="S752">
            <v>173800996.18120909</v>
          </cell>
          <cell r="Y752">
            <v>0</v>
          </cell>
          <cell r="AA752">
            <v>0</v>
          </cell>
          <cell r="AB752">
            <v>0</v>
          </cell>
          <cell r="AC752">
            <v>0</v>
          </cell>
          <cell r="AE752">
            <v>0</v>
          </cell>
          <cell r="AF752">
            <v>0</v>
          </cell>
          <cell r="AG752">
            <v>0</v>
          </cell>
          <cell r="AH752">
            <v>0</v>
          </cell>
          <cell r="AJ752">
            <v>0</v>
          </cell>
          <cell r="AP752">
            <v>0</v>
          </cell>
          <cell r="AR752">
            <v>0</v>
          </cell>
          <cell r="AS752">
            <v>0</v>
          </cell>
          <cell r="AT752">
            <v>0</v>
          </cell>
          <cell r="AV752">
            <v>0</v>
          </cell>
          <cell r="AW752">
            <v>0</v>
          </cell>
          <cell r="AX752">
            <v>0</v>
          </cell>
          <cell r="AY752">
            <v>0</v>
          </cell>
          <cell r="BA752">
            <v>0</v>
          </cell>
          <cell r="BG752">
            <v>0</v>
          </cell>
          <cell r="BI752">
            <v>0</v>
          </cell>
          <cell r="BJ752">
            <v>0</v>
          </cell>
          <cell r="BK752">
            <v>0</v>
          </cell>
          <cell r="BM752">
            <v>0</v>
          </cell>
          <cell r="BN752">
            <v>0</v>
          </cell>
          <cell r="BO752">
            <v>0</v>
          </cell>
          <cell r="BP752">
            <v>0</v>
          </cell>
          <cell r="BR752">
            <v>0</v>
          </cell>
          <cell r="BX752">
            <v>0</v>
          </cell>
          <cell r="BZ752">
            <v>0</v>
          </cell>
          <cell r="CA752">
            <v>0</v>
          </cell>
          <cell r="CB752">
            <v>0</v>
          </cell>
          <cell r="CD752">
            <v>0</v>
          </cell>
          <cell r="CE752">
            <v>0</v>
          </cell>
          <cell r="CF752">
            <v>0</v>
          </cell>
          <cell r="CG752">
            <v>0</v>
          </cell>
          <cell r="CI752">
            <v>0</v>
          </cell>
          <cell r="CO752">
            <v>5456721.6000000006</v>
          </cell>
          <cell r="CQ752">
            <v>-7.588301885277815</v>
          </cell>
          <cell r="CR752">
            <v>3.7316981129151827</v>
          </cell>
          <cell r="CS752">
            <v>1028092.9716981134</v>
          </cell>
          <cell r="CU752">
            <v>2015613.7416981121</v>
          </cell>
          <cell r="CV752">
            <v>731590.47169811372</v>
          </cell>
          <cell r="CW752">
            <v>1460818.7716981138</v>
          </cell>
          <cell r="CX752">
            <v>1424249.1616981132</v>
          </cell>
          <cell r="CZ752">
            <v>1498098.0716981122</v>
          </cell>
          <cell r="DF752">
            <v>998343.47169811255</v>
          </cell>
          <cell r="DH752">
            <v>141540.87169811327</v>
          </cell>
          <cell r="DI752">
            <v>1154116.071698114</v>
          </cell>
          <cell r="DJ752">
            <v>330840.47169811314</v>
          </cell>
          <cell r="DK752">
            <v>0.41169811333929829</v>
          </cell>
          <cell r="DL752">
            <v>1.6981136923277518E-3</v>
          </cell>
          <cell r="DM752">
            <v>0.47169811296043918</v>
          </cell>
          <cell r="DN752">
            <v>-0.52830188587904559</v>
          </cell>
          <cell r="DO752">
            <v>0.4716981127330655</v>
          </cell>
          <cell r="DP752">
            <v>18.471698113899038</v>
          </cell>
          <cell r="DQ752">
            <v>-0.52830188610641926</v>
          </cell>
          <cell r="DW752">
            <v>95716.565094339312</v>
          </cell>
          <cell r="DX752">
            <v>-36.528301886846748</v>
          </cell>
          <cell r="DY752">
            <v>1.6981125554593746E-3</v>
          </cell>
          <cell r="DZ752">
            <v>-1.830188784879283E-2</v>
          </cell>
          <cell r="EA752">
            <v>0.47169811409730755</v>
          </cell>
          <cell r="EB752">
            <v>-0.26830188767235086</v>
          </cell>
          <cell r="EC752">
            <v>-0.26830188767235086</v>
          </cell>
          <cell r="ED752">
            <v>-0.26830188679127787</v>
          </cell>
          <cell r="EE752">
            <v>-0.26830188676285616</v>
          </cell>
          <cell r="EF752">
            <v>-0.26830188653548248</v>
          </cell>
          <cell r="EG752">
            <v>-0.26830188835447188</v>
          </cell>
          <cell r="EH752">
            <v>0.20000000313302735</v>
          </cell>
          <cell r="EN752">
            <v>0.20000000267828</v>
          </cell>
          <cell r="EO752">
            <v>1.5916157281026244E-10</v>
          </cell>
          <cell r="EP752">
            <v>24824.099999999937</v>
          </cell>
          <cell r="EQ752">
            <v>205288.65000000008</v>
          </cell>
          <cell r="ER752">
            <v>319653.24999999994</v>
          </cell>
          <cell r="ES752">
            <v>261191.03888888902</v>
          </cell>
          <cell r="ET752">
            <v>548469.52222222218</v>
          </cell>
          <cell r="EU752">
            <v>457989.27222222212</v>
          </cell>
          <cell r="EV752">
            <v>596329.61111111077</v>
          </cell>
          <cell r="EW752">
            <v>866621.66111111105</v>
          </cell>
          <cell r="EX752">
            <v>842454.51111111103</v>
          </cell>
          <cell r="EY752">
            <v>863145.57777777757</v>
          </cell>
          <cell r="FE752">
            <v>882507.22777777759</v>
          </cell>
          <cell r="FF752">
            <v>917845.32777777757</v>
          </cell>
          <cell r="FG752">
            <v>751474.77222222229</v>
          </cell>
          <cell r="FH752">
            <v>4492508.7722222218</v>
          </cell>
          <cell r="FI752">
            <v>4661894.4388888888</v>
          </cell>
          <cell r="FJ752">
            <v>0</v>
          </cell>
          <cell r="FK752">
            <v>0</v>
          </cell>
          <cell r="FL752">
            <v>0</v>
          </cell>
          <cell r="FM752">
            <v>0</v>
          </cell>
          <cell r="FN752">
            <v>0</v>
          </cell>
          <cell r="FO752">
            <v>0</v>
          </cell>
          <cell r="FP752">
            <v>0</v>
          </cell>
          <cell r="FV752">
            <v>0</v>
          </cell>
          <cell r="FW752">
            <v>0</v>
          </cell>
          <cell r="FX752">
            <v>0</v>
          </cell>
          <cell r="FY752">
            <v>0</v>
          </cell>
          <cell r="FZ752">
            <v>0</v>
          </cell>
          <cell r="GA752">
            <v>0</v>
          </cell>
          <cell r="GB752">
            <v>0</v>
          </cell>
          <cell r="GC752">
            <v>0</v>
          </cell>
          <cell r="GD752">
            <v>0</v>
          </cell>
          <cell r="GE752">
            <v>0</v>
          </cell>
          <cell r="GF752">
            <v>0</v>
          </cell>
          <cell r="GG752">
            <v>0</v>
          </cell>
          <cell r="GM752">
            <v>0</v>
          </cell>
          <cell r="GN752">
            <v>0</v>
          </cell>
          <cell r="GO752">
            <v>0</v>
          </cell>
          <cell r="GP752">
            <v>0</v>
          </cell>
          <cell r="GQ752">
            <v>0</v>
          </cell>
          <cell r="GR752">
            <v>0</v>
          </cell>
          <cell r="GS752">
            <v>0</v>
          </cell>
          <cell r="GT752">
            <v>0</v>
          </cell>
          <cell r="GU752">
            <v>0</v>
          </cell>
          <cell r="GV752">
            <v>0</v>
          </cell>
          <cell r="GW752">
            <v>0</v>
          </cell>
          <cell r="GX752">
            <v>0</v>
          </cell>
          <cell r="HD752">
            <v>0</v>
          </cell>
          <cell r="HE752">
            <v>0</v>
          </cell>
          <cell r="HF752">
            <v>0</v>
          </cell>
          <cell r="HG752">
            <v>0</v>
          </cell>
          <cell r="HH752">
            <v>0</v>
          </cell>
          <cell r="HN752" t="e">
            <v>#REF!</v>
          </cell>
        </row>
        <row r="753">
          <cell r="A753" t="str">
            <v>CalWINCalWINTotal-OPPrior FlashBPO</v>
          </cell>
          <cell r="B753" t="str">
            <v>CalWINTotal-OPPrior FlashBPO</v>
          </cell>
          <cell r="H753">
            <v>0</v>
          </cell>
          <cell r="J753">
            <v>0</v>
          </cell>
          <cell r="K753">
            <v>0</v>
          </cell>
          <cell r="L753">
            <v>0</v>
          </cell>
          <cell r="N753">
            <v>0</v>
          </cell>
          <cell r="O753">
            <v>0</v>
          </cell>
          <cell r="P753">
            <v>0</v>
          </cell>
          <cell r="Q753">
            <v>0</v>
          </cell>
          <cell r="S753">
            <v>466000121.67279702</v>
          </cell>
          <cell r="Y753">
            <v>0</v>
          </cell>
          <cell r="AA753">
            <v>0</v>
          </cell>
          <cell r="AB753">
            <v>0</v>
          </cell>
          <cell r="AC753">
            <v>0</v>
          </cell>
          <cell r="AE753">
            <v>0</v>
          </cell>
          <cell r="AF753">
            <v>0</v>
          </cell>
          <cell r="AG753">
            <v>0</v>
          </cell>
          <cell r="AH753">
            <v>0</v>
          </cell>
          <cell r="AJ753">
            <v>0</v>
          </cell>
          <cell r="AP753">
            <v>1100690.72</v>
          </cell>
          <cell r="AR753">
            <v>1180549.6100000001</v>
          </cell>
          <cell r="AS753">
            <v>2437293.9600000004</v>
          </cell>
          <cell r="AT753">
            <v>2202891.4200000004</v>
          </cell>
          <cell r="AV753">
            <v>1208375.8799999997</v>
          </cell>
          <cell r="AW753">
            <v>3129160.0900000008</v>
          </cell>
          <cell r="AX753">
            <v>1842765.0800000005</v>
          </cell>
          <cell r="AY753">
            <v>2160211.96</v>
          </cell>
          <cell r="BA753">
            <v>1654166.9700000002</v>
          </cell>
          <cell r="BG753">
            <v>2205782.58</v>
          </cell>
          <cell r="BI753">
            <v>2114035.9900000002</v>
          </cell>
          <cell r="BJ753">
            <v>1212797.9300000006</v>
          </cell>
          <cell r="BK753">
            <v>772217.5000000007</v>
          </cell>
          <cell r="BM753">
            <v>2753135.8099999996</v>
          </cell>
          <cell r="BN753">
            <v>2404176.2000000007</v>
          </cell>
          <cell r="BO753">
            <v>1661770.23</v>
          </cell>
          <cell r="BP753">
            <v>294800.31000000052</v>
          </cell>
          <cell r="BR753">
            <v>2465386.2799999989</v>
          </cell>
          <cell r="BX753">
            <v>2033564.5899999999</v>
          </cell>
          <cell r="BZ753">
            <v>-165498.20999999973</v>
          </cell>
          <cell r="CA753">
            <v>2020677.4400000004</v>
          </cell>
          <cell r="CB753">
            <v>1971307.5599999994</v>
          </cell>
          <cell r="CD753">
            <v>2837126.01</v>
          </cell>
          <cell r="CE753">
            <v>479684.37000000087</v>
          </cell>
          <cell r="CF753">
            <v>174438.75999999908</v>
          </cell>
          <cell r="CG753">
            <v>-301775.2900000005</v>
          </cell>
          <cell r="CI753">
            <v>1750620.0899999994</v>
          </cell>
          <cell r="CO753">
            <v>917274.49929811514</v>
          </cell>
          <cell r="CQ753">
            <v>-595149.28549188701</v>
          </cell>
          <cell r="CR753">
            <v>397013.84192811383</v>
          </cell>
          <cell r="CS753">
            <v>1044531.8701981141</v>
          </cell>
          <cell r="CU753">
            <v>3031961.7559281122</v>
          </cell>
          <cell r="CV753">
            <v>860261.19745811413</v>
          </cell>
          <cell r="CW753">
            <v>761512.04986811266</v>
          </cell>
          <cell r="CX753">
            <v>1873636.9165581118</v>
          </cell>
          <cell r="CZ753">
            <v>2589275.1379581094</v>
          </cell>
          <cell r="DF753">
            <v>2241412.8828681107</v>
          </cell>
          <cell r="DH753">
            <v>2004127.3620047776</v>
          </cell>
          <cell r="DI753">
            <v>1590528.1494881129</v>
          </cell>
          <cell r="DJ753">
            <v>2693631.8377581127</v>
          </cell>
          <cell r="DK753">
            <v>1318607.5664581149</v>
          </cell>
          <cell r="DL753">
            <v>812653.82567959744</v>
          </cell>
          <cell r="DM753">
            <v>1774445.0558647641</v>
          </cell>
          <cell r="DN753">
            <v>1638704.4758647818</v>
          </cell>
          <cell r="DO753">
            <v>2235878.14836478</v>
          </cell>
          <cell r="DP753">
            <v>1476263.623795432</v>
          </cell>
          <cell r="DQ753">
            <v>1823257.5906676902</v>
          </cell>
          <cell r="DW753">
            <v>3249041.7548462609</v>
          </cell>
          <cell r="DX753">
            <v>2638393.9090129286</v>
          </cell>
          <cell r="DY753">
            <v>1438494.7823462607</v>
          </cell>
          <cell r="DZ753">
            <v>2082948.4748462618</v>
          </cell>
          <cell r="EA753">
            <v>1784373.1248462601</v>
          </cell>
          <cell r="EB753">
            <v>1951214.3450314461</v>
          </cell>
          <cell r="EC753">
            <v>659278.95836478006</v>
          </cell>
          <cell r="ED753">
            <v>952757.69984626095</v>
          </cell>
          <cell r="EE753">
            <v>-74905.368487072337</v>
          </cell>
          <cell r="EF753">
            <v>1315361.873179595</v>
          </cell>
          <cell r="EG753">
            <v>2801685.9956795941</v>
          </cell>
          <cell r="EH753">
            <v>2283087.0566981137</v>
          </cell>
          <cell r="EN753">
            <v>2276020.2356795943</v>
          </cell>
          <cell r="EO753">
            <v>2766243.0993461674</v>
          </cell>
          <cell r="EP753">
            <v>1750817.8520696973</v>
          </cell>
          <cell r="EQ753">
            <v>1871673.8688873083</v>
          </cell>
          <cell r="ER753">
            <v>2055039.0407122122</v>
          </cell>
          <cell r="ES753">
            <v>1382519.3494858623</v>
          </cell>
          <cell r="ET753">
            <v>1421491.1882620091</v>
          </cell>
          <cell r="EU753">
            <v>1404552.957040014</v>
          </cell>
          <cell r="EV753">
            <v>2023353.363715244</v>
          </cell>
          <cell r="EW753">
            <v>1531129.4807475205</v>
          </cell>
          <cell r="EX753">
            <v>1888370.3417431298</v>
          </cell>
          <cell r="EY753">
            <v>1550302.4729466378</v>
          </cell>
          <cell r="FE753">
            <v>1841144.4494530405</v>
          </cell>
          <cell r="FF753">
            <v>2184749.7248927746</v>
          </cell>
          <cell r="FG753">
            <v>1770884.3488757929</v>
          </cell>
          <cell r="FH753">
            <v>1616921.8771776794</v>
          </cell>
          <cell r="FI753">
            <v>1786307.5438443457</v>
          </cell>
          <cell r="FJ753">
            <v>0</v>
          </cell>
          <cell r="FK753">
            <v>0</v>
          </cell>
          <cell r="FL753">
            <v>0</v>
          </cell>
          <cell r="FM753">
            <v>0</v>
          </cell>
          <cell r="FN753">
            <v>0</v>
          </cell>
          <cell r="FO753">
            <v>0</v>
          </cell>
          <cell r="FP753">
            <v>0</v>
          </cell>
          <cell r="FV753">
            <v>0</v>
          </cell>
          <cell r="FW753">
            <v>0</v>
          </cell>
          <cell r="FX753">
            <v>0</v>
          </cell>
          <cell r="FY753">
            <v>0</v>
          </cell>
          <cell r="FZ753">
            <v>0</v>
          </cell>
          <cell r="GA753">
            <v>0</v>
          </cell>
          <cell r="GB753">
            <v>0</v>
          </cell>
          <cell r="GC753">
            <v>0</v>
          </cell>
          <cell r="GD753">
            <v>0</v>
          </cell>
          <cell r="GE753">
            <v>0</v>
          </cell>
          <cell r="GF753">
            <v>0</v>
          </cell>
          <cell r="GG753">
            <v>0</v>
          </cell>
          <cell r="GM753">
            <v>0</v>
          </cell>
          <cell r="GN753">
            <v>0</v>
          </cell>
          <cell r="GO753">
            <v>0</v>
          </cell>
          <cell r="GP753">
            <v>0</v>
          </cell>
          <cell r="GQ753">
            <v>0</v>
          </cell>
          <cell r="GR753">
            <v>0</v>
          </cell>
          <cell r="GS753">
            <v>0</v>
          </cell>
          <cell r="GT753">
            <v>0</v>
          </cell>
          <cell r="GU753">
            <v>0</v>
          </cell>
          <cell r="GV753">
            <v>0</v>
          </cell>
          <cell r="GW753">
            <v>0</v>
          </cell>
          <cell r="GX753">
            <v>0</v>
          </cell>
          <cell r="HD753">
            <v>0</v>
          </cell>
          <cell r="HE753">
            <v>0</v>
          </cell>
          <cell r="HF753">
            <v>0</v>
          </cell>
          <cell r="HG753">
            <v>0</v>
          </cell>
          <cell r="HH753">
            <v>0</v>
          </cell>
          <cell r="HN753" t="e">
            <v>#REF!</v>
          </cell>
        </row>
        <row r="754">
          <cell r="A754" t="str">
            <v>CalWINCalWINOP %Prior FlashBPO</v>
          </cell>
          <cell r="B754" t="str">
            <v>CalWINOP %Prior FlashBPO</v>
          </cell>
          <cell r="H754" t="e">
            <v>#DIV/0!</v>
          </cell>
          <cell r="J754" t="e">
            <v>#DIV/0!</v>
          </cell>
          <cell r="K754" t="e">
            <v>#DIV/0!</v>
          </cell>
          <cell r="L754" t="e">
            <v>#DIV/0!</v>
          </cell>
          <cell r="N754" t="e">
            <v>#DIV/0!</v>
          </cell>
          <cell r="O754" t="e">
            <v>#DIV/0!</v>
          </cell>
          <cell r="P754" t="e">
            <v>#DIV/0!</v>
          </cell>
          <cell r="Q754" t="e">
            <v>#DIV/0!</v>
          </cell>
          <cell r="S754">
            <v>258.08779332305636</v>
          </cell>
          <cell r="Y754" t="e">
            <v>#DIV/0!</v>
          </cell>
          <cell r="AA754" t="e">
            <v>#DIV/0!</v>
          </cell>
          <cell r="AB754" t="e">
            <v>#DIV/0!</v>
          </cell>
          <cell r="AC754" t="e">
            <v>#DIV/0!</v>
          </cell>
          <cell r="AE754" t="e">
            <v>#DIV/0!</v>
          </cell>
          <cell r="AF754" t="e">
            <v>#DIV/0!</v>
          </cell>
          <cell r="AG754" t="e">
            <v>#DIV/0!</v>
          </cell>
          <cell r="AH754" t="e">
            <v>#DIV/0!</v>
          </cell>
          <cell r="AJ754" t="e">
            <v>#DIV/0!</v>
          </cell>
          <cell r="AP754">
            <v>235.84162511904054</v>
          </cell>
          <cell r="AR754">
            <v>226.97091233994797</v>
          </cell>
          <cell r="AS754">
            <v>383.65080984812931</v>
          </cell>
          <cell r="AT754">
            <v>388.8432729143953</v>
          </cell>
          <cell r="AV754">
            <v>262.62962249859083</v>
          </cell>
          <cell r="AW754">
            <v>456.12851599716339</v>
          </cell>
          <cell r="AX754">
            <v>336.59711899809855</v>
          </cell>
          <cell r="AY754">
            <v>355.93138558757209</v>
          </cell>
          <cell r="BA754">
            <v>236.31186578213448</v>
          </cell>
          <cell r="BG754">
            <v>334.08589180441624</v>
          </cell>
          <cell r="BI754">
            <v>309.69434318632409</v>
          </cell>
          <cell r="BJ754">
            <v>167.4004146615282</v>
          </cell>
          <cell r="BK754">
            <v>121.25965925457504</v>
          </cell>
          <cell r="BM754">
            <v>353.79197839148793</v>
          </cell>
          <cell r="BN754">
            <v>356.19519296301866</v>
          </cell>
          <cell r="BO754">
            <v>229.00664739187542</v>
          </cell>
          <cell r="BP754">
            <v>50.528145052179639</v>
          </cell>
          <cell r="BR754">
            <v>271.88614658485591</v>
          </cell>
          <cell r="BX754">
            <v>269.01692362205495</v>
          </cell>
          <cell r="BZ754">
            <v>-26.564436300497348</v>
          </cell>
          <cell r="CA754">
            <v>276.1523673669596</v>
          </cell>
          <cell r="CB754">
            <v>280.78322291680712</v>
          </cell>
          <cell r="CD754">
            <v>382.87885351259808</v>
          </cell>
          <cell r="CE754">
            <v>93.49372332230881</v>
          </cell>
          <cell r="CF754">
            <v>32.194568256023274</v>
          </cell>
          <cell r="CG754">
            <v>-57.141008388176559</v>
          </cell>
          <cell r="CI754">
            <v>223.86187176681082</v>
          </cell>
          <cell r="CO754">
            <v>158.02101973138713</v>
          </cell>
          <cell r="CQ754">
            <v>-98.730976270970572</v>
          </cell>
          <cell r="CR754">
            <v>60.210722633190016</v>
          </cell>
          <cell r="CS754">
            <v>152.72358365012403</v>
          </cell>
          <cell r="CU754">
            <v>358.80726630361846</v>
          </cell>
          <cell r="CV754">
            <v>132.70450188000331</v>
          </cell>
          <cell r="CW754">
            <v>104.47542976470649</v>
          </cell>
          <cell r="CX754">
            <v>252.60781946432186</v>
          </cell>
          <cell r="CZ754">
            <v>310.73646652983649</v>
          </cell>
          <cell r="DF754">
            <v>305.97970894793127</v>
          </cell>
          <cell r="DH754">
            <v>286.21806095207347</v>
          </cell>
          <cell r="DI754">
            <v>226.80986230642819</v>
          </cell>
          <cell r="DJ754">
            <v>330.00914719482307</v>
          </cell>
          <cell r="DK754">
            <v>201.6686561843469</v>
          </cell>
          <cell r="DL754">
            <v>123.0696688233005</v>
          </cell>
          <cell r="DM754">
            <v>242.16457516180847</v>
          </cell>
          <cell r="DN754">
            <v>238.91339717409997</v>
          </cell>
          <cell r="DO754">
            <v>303.40534156187272</v>
          </cell>
          <cell r="DP754">
            <v>227.06988423148812</v>
          </cell>
          <cell r="DQ754">
            <v>262.90450526371109</v>
          </cell>
          <cell r="DW754">
            <v>444.08824755377651</v>
          </cell>
          <cell r="DX754">
            <v>366.12509650458372</v>
          </cell>
          <cell r="DY754">
            <v>238.16886127253315</v>
          </cell>
          <cell r="DZ754">
            <v>297.62699546381202</v>
          </cell>
          <cell r="EA754">
            <v>258.99052874562824</v>
          </cell>
          <cell r="EB754">
            <v>286.06571753338829</v>
          </cell>
          <cell r="EC754">
            <v>122.3077747736702</v>
          </cell>
          <cell r="ED754">
            <v>165.01876496583449</v>
          </cell>
          <cell r="EE754">
            <v>-19.759807356033722</v>
          </cell>
          <cell r="EF754">
            <v>243.50078154670547</v>
          </cell>
          <cell r="EG754">
            <v>416.47254856125141</v>
          </cell>
          <cell r="EH754">
            <v>346.61264591587764</v>
          </cell>
          <cell r="EN754">
            <v>353.18190959311107</v>
          </cell>
          <cell r="EO754">
            <v>397.26643114775874</v>
          </cell>
          <cell r="EP754">
            <v>272.81842882947922</v>
          </cell>
          <cell r="EQ754">
            <v>291.18350972089212</v>
          </cell>
          <cell r="ER754">
            <v>311.00169920444051</v>
          </cell>
          <cell r="ES754">
            <v>241.66375776450843</v>
          </cell>
          <cell r="ET754">
            <v>236.34249097067217</v>
          </cell>
          <cell r="EU754">
            <v>246.36079360425083</v>
          </cell>
          <cell r="EV754">
            <v>308.92360862401472</v>
          </cell>
          <cell r="EW754">
            <v>241.2297540126394</v>
          </cell>
          <cell r="EX754">
            <v>298.4547774180752</v>
          </cell>
          <cell r="EY754">
            <v>241.1567270000526</v>
          </cell>
          <cell r="FE754">
            <v>286.29455501205217</v>
          </cell>
          <cell r="FF754">
            <v>336.49419883598273</v>
          </cell>
          <cell r="FG754">
            <v>293.09245921243354</v>
          </cell>
          <cell r="FH754">
            <v>274.60820386214664</v>
          </cell>
          <cell r="FI754">
            <v>294.89234200652129</v>
          </cell>
          <cell r="FJ754" t="e">
            <v>#DIV/0!</v>
          </cell>
          <cell r="FK754" t="e">
            <v>#DIV/0!</v>
          </cell>
          <cell r="FL754" t="e">
            <v>#DIV/0!</v>
          </cell>
          <cell r="FM754" t="e">
            <v>#DIV/0!</v>
          </cell>
          <cell r="FN754" t="e">
            <v>#DIV/0!</v>
          </cell>
          <cell r="FO754" t="e">
            <v>#DIV/0!</v>
          </cell>
          <cell r="FP754" t="e">
            <v>#DIV/0!</v>
          </cell>
          <cell r="FV754" t="e">
            <v>#DIV/0!</v>
          </cell>
          <cell r="FW754" t="e">
            <v>#DIV/0!</v>
          </cell>
          <cell r="FX754" t="e">
            <v>#DIV/0!</v>
          </cell>
          <cell r="FY754" t="e">
            <v>#DIV/0!</v>
          </cell>
          <cell r="FZ754" t="e">
            <v>#DIV/0!</v>
          </cell>
          <cell r="GA754" t="e">
            <v>#DIV/0!</v>
          </cell>
          <cell r="GB754" t="e">
            <v>#DIV/0!</v>
          </cell>
          <cell r="GC754" t="e">
            <v>#DIV/0!</v>
          </cell>
          <cell r="GD754" t="e">
            <v>#DIV/0!</v>
          </cell>
          <cell r="GE754" t="e">
            <v>#DIV/0!</v>
          </cell>
          <cell r="GF754" t="e">
            <v>#DIV/0!</v>
          </cell>
          <cell r="GG754" t="e">
            <v>#DIV/0!</v>
          </cell>
          <cell r="GM754" t="e">
            <v>#DIV/0!</v>
          </cell>
          <cell r="GN754" t="e">
            <v>#DIV/0!</v>
          </cell>
          <cell r="GO754" t="e">
            <v>#DIV/0!</v>
          </cell>
          <cell r="GP754" t="e">
            <v>#DIV/0!</v>
          </cell>
          <cell r="GQ754" t="e">
            <v>#DIV/0!</v>
          </cell>
          <cell r="GR754" t="e">
            <v>#DIV/0!</v>
          </cell>
          <cell r="GS754" t="e">
            <v>#DIV/0!</v>
          </cell>
          <cell r="GT754" t="e">
            <v>#DIV/0!</v>
          </cell>
          <cell r="GU754" t="e">
            <v>#DIV/0!</v>
          </cell>
          <cell r="GV754" t="e">
            <v>#DIV/0!</v>
          </cell>
          <cell r="GW754" t="e">
            <v>#DIV/0!</v>
          </cell>
          <cell r="GX754" t="e">
            <v>#DIV/0!</v>
          </cell>
          <cell r="HD754" t="e">
            <v>#DIV/0!</v>
          </cell>
          <cell r="HE754" t="e">
            <v>#DIV/0!</v>
          </cell>
          <cell r="HF754" t="e">
            <v>#DIV/0!</v>
          </cell>
          <cell r="HG754" t="e">
            <v>#DIV/0!</v>
          </cell>
          <cell r="HH754" t="e">
            <v>#DIV/0!</v>
          </cell>
          <cell r="HN754" t="e">
            <v>#REF!</v>
          </cell>
        </row>
        <row r="755">
          <cell r="A755" t="str">
            <v>CalWINCalWINSecured Baseline-RevCurrent FlashBPO</v>
          </cell>
          <cell r="B755" t="str">
            <v>CalWINSecured Baseline-RevCurrent FlashBPO</v>
          </cell>
          <cell r="H755">
            <v>0</v>
          </cell>
          <cell r="J755">
            <v>0</v>
          </cell>
          <cell r="K755">
            <v>0</v>
          </cell>
          <cell r="L755">
            <v>0</v>
          </cell>
          <cell r="N755">
            <v>0</v>
          </cell>
          <cell r="O755">
            <v>0</v>
          </cell>
          <cell r="P755">
            <v>0</v>
          </cell>
          <cell r="Q755">
            <v>0</v>
          </cell>
          <cell r="S755">
            <v>0</v>
          </cell>
          <cell r="Y755">
            <v>0</v>
          </cell>
          <cell r="AA755">
            <v>0</v>
          </cell>
          <cell r="AB755">
            <v>0</v>
          </cell>
          <cell r="AC755">
            <v>0</v>
          </cell>
          <cell r="AE755">
            <v>0</v>
          </cell>
          <cell r="AF755">
            <v>0</v>
          </cell>
          <cell r="AG755">
            <v>0</v>
          </cell>
          <cell r="AH755">
            <v>0</v>
          </cell>
          <cell r="AJ755">
            <v>0</v>
          </cell>
          <cell r="AP755">
            <v>4667075.71</v>
          </cell>
          <cell r="AR755">
            <v>5201325.57</v>
          </cell>
          <cell r="AS755">
            <v>6352896.6900000004</v>
          </cell>
          <cell r="AT755">
            <v>5665242.46</v>
          </cell>
          <cell r="AV755">
            <v>4601064.68</v>
          </cell>
          <cell r="AW755">
            <v>6860259.7300000004</v>
          </cell>
          <cell r="AX755">
            <v>5474690.5899999999</v>
          </cell>
          <cell r="AY755">
            <v>6069180.8799999999</v>
          </cell>
          <cell r="BA755">
            <v>6999931.9100000001</v>
          </cell>
          <cell r="BG755">
            <v>6602441.5700000003</v>
          </cell>
          <cell r="BI755">
            <v>6826201.5</v>
          </cell>
          <cell r="BJ755">
            <v>7244892.0300000003</v>
          </cell>
          <cell r="BK755">
            <v>6368296.7999999998</v>
          </cell>
          <cell r="BM755">
            <v>7781792.6299999999</v>
          </cell>
          <cell r="BN755">
            <v>6749603.1600000001</v>
          </cell>
          <cell r="BO755">
            <v>7256427.9199999999</v>
          </cell>
          <cell r="BP755">
            <v>5834378.2400000002</v>
          </cell>
          <cell r="BR755">
            <v>9067715.6999999993</v>
          </cell>
          <cell r="BX755">
            <v>7559244.0899999999</v>
          </cell>
          <cell r="BZ755">
            <v>6230066.7000000002</v>
          </cell>
          <cell r="CA755">
            <v>7317255.54</v>
          </cell>
          <cell r="CB755">
            <v>7020745.54</v>
          </cell>
          <cell r="CD755">
            <v>7409983.5599999996</v>
          </cell>
          <cell r="CE755">
            <v>5130658.54</v>
          </cell>
          <cell r="CF755">
            <v>5418266.79</v>
          </cell>
          <cell r="CG755">
            <v>5281238.4400000004</v>
          </cell>
          <cell r="CI755">
            <v>7820090.4699999997</v>
          </cell>
          <cell r="CO755">
            <v>348040.96169811417</v>
          </cell>
          <cell r="CQ755">
            <v>6027997.0599999996</v>
          </cell>
          <cell r="CR755">
            <v>6593736.1299999999</v>
          </cell>
          <cell r="CS755">
            <v>5811269</v>
          </cell>
          <cell r="CU755">
            <v>6434498.7300000004</v>
          </cell>
          <cell r="CV755">
            <v>5750941.6599999992</v>
          </cell>
          <cell r="CW755">
            <v>5828091.6599999992</v>
          </cell>
          <cell r="CX755">
            <v>5992927.8700000001</v>
          </cell>
          <cell r="CZ755">
            <v>6834606.379999999</v>
          </cell>
          <cell r="DF755">
            <v>6327020.9799999995</v>
          </cell>
          <cell r="DH755">
            <v>6860558.6999999993</v>
          </cell>
          <cell r="DI755">
            <v>5858489.7000000002</v>
          </cell>
          <cell r="DJ755">
            <v>7831454</v>
          </cell>
          <cell r="DK755">
            <v>6538485.0000000009</v>
          </cell>
          <cell r="DL755">
            <v>6603201.5300000003</v>
          </cell>
          <cell r="DM755">
            <v>7327434</v>
          </cell>
          <cell r="DN755">
            <v>6858990</v>
          </cell>
          <cell r="DO755">
            <v>7369277</v>
          </cell>
          <cell r="DP755">
            <v>6501344</v>
          </cell>
          <cell r="DQ755">
            <v>6935057</v>
          </cell>
          <cell r="DW755">
            <v>7316206.9999999991</v>
          </cell>
          <cell r="DX755">
            <v>7206300</v>
          </cell>
          <cell r="DY755">
            <v>6039810.4700000007</v>
          </cell>
          <cell r="DZ755">
            <v>6998520</v>
          </cell>
          <cell r="EA755">
            <v>6889723</v>
          </cell>
          <cell r="EB755">
            <v>6820860.7400000012</v>
          </cell>
          <cell r="EC755">
            <v>5390327.7400000002</v>
          </cell>
          <cell r="ED755">
            <v>5773632.7400000002</v>
          </cell>
          <cell r="EE755">
            <v>3790794.7399999998</v>
          </cell>
          <cell r="EF755">
            <v>5401879.7400000002</v>
          </cell>
          <cell r="EG755">
            <v>6727180.7400000012</v>
          </cell>
          <cell r="EH755">
            <v>6586854.2716981107</v>
          </cell>
          <cell r="EN755">
            <v>6444328.2716981098</v>
          </cell>
          <cell r="EO755">
            <v>6965475.671698112</v>
          </cell>
          <cell r="EP755">
            <v>6755959.4716981137</v>
          </cell>
          <cell r="EQ755">
            <v>5691711.4716981128</v>
          </cell>
          <cell r="ER755">
            <v>5913265.4716981137</v>
          </cell>
          <cell r="ES755">
            <v>4975710.4716981137</v>
          </cell>
          <cell r="ET755">
            <v>4405991.4716981128</v>
          </cell>
          <cell r="EU755">
            <v>4392662.4716981128</v>
          </cell>
          <cell r="EV755">
            <v>4902776.4716981128</v>
          </cell>
          <cell r="EW755">
            <v>3871121.4716981137</v>
          </cell>
          <cell r="EX755">
            <v>3910266.4716981137</v>
          </cell>
          <cell r="EY755">
            <v>3962479.4716981133</v>
          </cell>
          <cell r="FE755">
            <v>3909495.4716981133</v>
          </cell>
          <cell r="FF755">
            <v>3870266.4716981137</v>
          </cell>
          <cell r="FG755">
            <v>3882857.4716981128</v>
          </cell>
          <cell r="FH755">
            <v>0</v>
          </cell>
          <cell r="FI755">
            <v>0</v>
          </cell>
          <cell r="FJ755">
            <v>0</v>
          </cell>
          <cell r="FK755">
            <v>0</v>
          </cell>
          <cell r="FL755">
            <v>0</v>
          </cell>
          <cell r="FM755">
            <v>0</v>
          </cell>
          <cell r="FN755">
            <v>0</v>
          </cell>
          <cell r="FO755">
            <v>0</v>
          </cell>
          <cell r="FP755">
            <v>0</v>
          </cell>
          <cell r="FV755">
            <v>0</v>
          </cell>
          <cell r="FW755">
            <v>0</v>
          </cell>
          <cell r="FX755">
            <v>0</v>
          </cell>
          <cell r="FY755">
            <v>0</v>
          </cell>
          <cell r="FZ755">
            <v>0</v>
          </cell>
          <cell r="GA755">
            <v>0</v>
          </cell>
          <cell r="GB755">
            <v>0</v>
          </cell>
          <cell r="GC755">
            <v>0</v>
          </cell>
          <cell r="GD755">
            <v>0</v>
          </cell>
          <cell r="GE755">
            <v>0</v>
          </cell>
          <cell r="GF755">
            <v>0</v>
          </cell>
          <cell r="GG755">
            <v>0</v>
          </cell>
          <cell r="GM755">
            <v>0</v>
          </cell>
          <cell r="GN755">
            <v>0</v>
          </cell>
          <cell r="GO755">
            <v>0</v>
          </cell>
          <cell r="GP755">
            <v>0</v>
          </cell>
          <cell r="GQ755">
            <v>0</v>
          </cell>
          <cell r="GR755">
            <v>0</v>
          </cell>
          <cell r="GS755">
            <v>0</v>
          </cell>
          <cell r="GT755">
            <v>0</v>
          </cell>
          <cell r="GU755">
            <v>0</v>
          </cell>
          <cell r="GV755">
            <v>0</v>
          </cell>
          <cell r="GW755">
            <v>0</v>
          </cell>
          <cell r="GX755">
            <v>0</v>
          </cell>
          <cell r="HD755">
            <v>0</v>
          </cell>
          <cell r="HE755">
            <v>0</v>
          </cell>
          <cell r="HF755">
            <v>0</v>
          </cell>
          <cell r="HG755">
            <v>0</v>
          </cell>
          <cell r="HH755">
            <v>0</v>
          </cell>
          <cell r="HN755" t="e">
            <v>#REF!</v>
          </cell>
        </row>
        <row r="756">
          <cell r="A756" t="str">
            <v>CalWINCalWINSecured Volumetric-RevCurrent FlashBPO</v>
          </cell>
          <cell r="B756" t="str">
            <v>CalWINSecured Volumetric-RevCurrent FlashBPO</v>
          </cell>
          <cell r="H756">
            <v>0</v>
          </cell>
          <cell r="J756">
            <v>0</v>
          </cell>
          <cell r="K756">
            <v>0</v>
          </cell>
          <cell r="L756">
            <v>0</v>
          </cell>
          <cell r="N756">
            <v>0</v>
          </cell>
          <cell r="O756">
            <v>0</v>
          </cell>
          <cell r="P756">
            <v>0</v>
          </cell>
          <cell r="Q756">
            <v>0</v>
          </cell>
          <cell r="S756">
            <v>0</v>
          </cell>
          <cell r="Y756">
            <v>0</v>
          </cell>
          <cell r="AA756">
            <v>0</v>
          </cell>
          <cell r="AB756">
            <v>0</v>
          </cell>
          <cell r="AC756">
            <v>0</v>
          </cell>
          <cell r="AE756">
            <v>0</v>
          </cell>
          <cell r="AF756">
            <v>0</v>
          </cell>
          <cell r="AG756">
            <v>0</v>
          </cell>
          <cell r="AH756">
            <v>0</v>
          </cell>
          <cell r="AJ756">
            <v>0</v>
          </cell>
          <cell r="AP756">
            <v>0</v>
          </cell>
          <cell r="AR756">
            <v>0</v>
          </cell>
          <cell r="AS756">
            <v>0</v>
          </cell>
          <cell r="AT756">
            <v>0</v>
          </cell>
          <cell r="AV756">
            <v>0</v>
          </cell>
          <cell r="AW756">
            <v>0</v>
          </cell>
          <cell r="AX756">
            <v>0</v>
          </cell>
          <cell r="AY756">
            <v>0</v>
          </cell>
          <cell r="BA756">
            <v>0</v>
          </cell>
          <cell r="BG756">
            <v>0</v>
          </cell>
          <cell r="BI756">
            <v>0</v>
          </cell>
          <cell r="BJ756">
            <v>0</v>
          </cell>
          <cell r="BK756">
            <v>0</v>
          </cell>
          <cell r="BM756">
            <v>0</v>
          </cell>
          <cell r="BN756">
            <v>0</v>
          </cell>
          <cell r="BO756">
            <v>0</v>
          </cell>
          <cell r="BP756">
            <v>0</v>
          </cell>
          <cell r="BR756">
            <v>0</v>
          </cell>
          <cell r="BX756">
            <v>0</v>
          </cell>
          <cell r="BZ756">
            <v>0</v>
          </cell>
          <cell r="CA756">
            <v>0</v>
          </cell>
          <cell r="CB756">
            <v>0</v>
          </cell>
          <cell r="CD756">
            <v>0</v>
          </cell>
          <cell r="CE756">
            <v>0</v>
          </cell>
          <cell r="CF756">
            <v>0</v>
          </cell>
          <cell r="CG756">
            <v>0</v>
          </cell>
          <cell r="CI756">
            <v>0</v>
          </cell>
          <cell r="CO756">
            <v>0</v>
          </cell>
          <cell r="CQ756">
            <v>0</v>
          </cell>
          <cell r="CR756">
            <v>0</v>
          </cell>
          <cell r="CS756">
            <v>0</v>
          </cell>
          <cell r="CU756">
            <v>0</v>
          </cell>
          <cell r="CV756">
            <v>0</v>
          </cell>
          <cell r="CW756">
            <v>0</v>
          </cell>
          <cell r="CX756">
            <v>0</v>
          </cell>
          <cell r="CZ756">
            <v>0</v>
          </cell>
          <cell r="DF756">
            <v>0</v>
          </cell>
          <cell r="DH756">
            <v>0</v>
          </cell>
          <cell r="DI756">
            <v>0</v>
          </cell>
          <cell r="DJ756">
            <v>0</v>
          </cell>
          <cell r="DK756">
            <v>0</v>
          </cell>
          <cell r="DL756">
            <v>0</v>
          </cell>
          <cell r="DM756">
            <v>0</v>
          </cell>
          <cell r="DN756">
            <v>0</v>
          </cell>
          <cell r="DO756">
            <v>0</v>
          </cell>
          <cell r="DP756">
            <v>0</v>
          </cell>
          <cell r="DQ756">
            <v>0</v>
          </cell>
          <cell r="DW756">
            <v>0</v>
          </cell>
          <cell r="DX756">
            <v>0</v>
          </cell>
          <cell r="DY756">
            <v>0</v>
          </cell>
          <cell r="DZ756">
            <v>0</v>
          </cell>
          <cell r="EA756">
            <v>0</v>
          </cell>
          <cell r="EB756">
            <v>0</v>
          </cell>
          <cell r="EC756">
            <v>0</v>
          </cell>
          <cell r="ED756">
            <v>0</v>
          </cell>
          <cell r="EE756">
            <v>0</v>
          </cell>
          <cell r="EF756">
            <v>0</v>
          </cell>
          <cell r="EG756">
            <v>0</v>
          </cell>
          <cell r="EH756">
            <v>0</v>
          </cell>
          <cell r="EN756">
            <v>0</v>
          </cell>
          <cell r="EO756">
            <v>0</v>
          </cell>
          <cell r="EP756">
            <v>0</v>
          </cell>
          <cell r="EQ756">
            <v>0</v>
          </cell>
          <cell r="ER756">
            <v>0</v>
          </cell>
          <cell r="ES756">
            <v>0</v>
          </cell>
          <cell r="ET756">
            <v>0</v>
          </cell>
          <cell r="EU756">
            <v>0</v>
          </cell>
          <cell r="EV756">
            <v>0</v>
          </cell>
          <cell r="EW756">
            <v>0</v>
          </cell>
          <cell r="EX756">
            <v>0</v>
          </cell>
          <cell r="EY756">
            <v>0</v>
          </cell>
          <cell r="FE756">
            <v>0</v>
          </cell>
          <cell r="FF756">
            <v>0</v>
          </cell>
          <cell r="FG756">
            <v>0</v>
          </cell>
          <cell r="FH756">
            <v>0</v>
          </cell>
          <cell r="FI756">
            <v>0</v>
          </cell>
          <cell r="FJ756">
            <v>0</v>
          </cell>
          <cell r="FK756">
            <v>0</v>
          </cell>
          <cell r="FL756">
            <v>0</v>
          </cell>
          <cell r="FM756">
            <v>0</v>
          </cell>
          <cell r="FN756">
            <v>0</v>
          </cell>
          <cell r="FO756">
            <v>0</v>
          </cell>
          <cell r="FP756">
            <v>0</v>
          </cell>
          <cell r="FV756">
            <v>0</v>
          </cell>
          <cell r="FW756">
            <v>0</v>
          </cell>
          <cell r="FX756">
            <v>0</v>
          </cell>
          <cell r="FY756">
            <v>0</v>
          </cell>
          <cell r="FZ756">
            <v>0</v>
          </cell>
          <cell r="GA756">
            <v>0</v>
          </cell>
          <cell r="GB756">
            <v>0</v>
          </cell>
          <cell r="GC756">
            <v>0</v>
          </cell>
          <cell r="GD756">
            <v>0</v>
          </cell>
          <cell r="GE756">
            <v>0</v>
          </cell>
          <cell r="GF756">
            <v>0</v>
          </cell>
          <cell r="GG756">
            <v>0</v>
          </cell>
          <cell r="GM756">
            <v>0</v>
          </cell>
          <cell r="GN756">
            <v>0</v>
          </cell>
          <cell r="GO756">
            <v>0</v>
          </cell>
          <cell r="GP756">
            <v>0</v>
          </cell>
          <cell r="GQ756">
            <v>0</v>
          </cell>
          <cell r="GR756">
            <v>0</v>
          </cell>
          <cell r="GS756">
            <v>0</v>
          </cell>
          <cell r="GT756">
            <v>0</v>
          </cell>
          <cell r="GU756">
            <v>0</v>
          </cell>
          <cell r="GV756">
            <v>0</v>
          </cell>
          <cell r="GW756">
            <v>0</v>
          </cell>
          <cell r="GX756">
            <v>0</v>
          </cell>
          <cell r="HD756">
            <v>0</v>
          </cell>
          <cell r="HE756">
            <v>0</v>
          </cell>
          <cell r="HF756">
            <v>0</v>
          </cell>
          <cell r="HG756">
            <v>0</v>
          </cell>
          <cell r="HH756">
            <v>0</v>
          </cell>
          <cell r="HN756" t="e">
            <v>#REF!</v>
          </cell>
        </row>
        <row r="757">
          <cell r="A757" t="str">
            <v>CalWINCalWINTotal-Secured-RevCurrent FlashBPO</v>
          </cell>
          <cell r="B757" t="str">
            <v>CalWINTotal-Secured-RevCurrent FlashBPO</v>
          </cell>
          <cell r="H757">
            <v>0</v>
          </cell>
          <cell r="J757">
            <v>0</v>
          </cell>
          <cell r="K757">
            <v>0</v>
          </cell>
          <cell r="L757">
            <v>0</v>
          </cell>
          <cell r="N757">
            <v>0</v>
          </cell>
          <cell r="O757">
            <v>0</v>
          </cell>
          <cell r="P757">
            <v>0</v>
          </cell>
          <cell r="Q757">
            <v>0</v>
          </cell>
          <cell r="S757">
            <v>0</v>
          </cell>
          <cell r="Y757">
            <v>0</v>
          </cell>
          <cell r="AA757">
            <v>0</v>
          </cell>
          <cell r="AB757">
            <v>0</v>
          </cell>
          <cell r="AC757">
            <v>0</v>
          </cell>
          <cell r="AE757">
            <v>0</v>
          </cell>
          <cell r="AF757">
            <v>0</v>
          </cell>
          <cell r="AG757">
            <v>0</v>
          </cell>
          <cell r="AH757">
            <v>0</v>
          </cell>
          <cell r="AJ757">
            <v>0</v>
          </cell>
          <cell r="AP757">
            <v>4667075.71</v>
          </cell>
          <cell r="AR757">
            <v>5201325.57</v>
          </cell>
          <cell r="AS757">
            <v>6352896.6900000004</v>
          </cell>
          <cell r="AT757">
            <v>5665242.46</v>
          </cell>
          <cell r="AV757">
            <v>4601064.68</v>
          </cell>
          <cell r="AW757">
            <v>6860259.7300000004</v>
          </cell>
          <cell r="AX757">
            <v>5474690.5899999999</v>
          </cell>
          <cell r="AY757">
            <v>6069180.8799999999</v>
          </cell>
          <cell r="BA757">
            <v>6999931.9100000001</v>
          </cell>
          <cell r="BG757">
            <v>6602441.5700000003</v>
          </cell>
          <cell r="BI757">
            <v>6826201.5</v>
          </cell>
          <cell r="BJ757">
            <v>7244892.0300000003</v>
          </cell>
          <cell r="BK757">
            <v>6368296.7999999998</v>
          </cell>
          <cell r="BM757">
            <v>7781792.6299999999</v>
          </cell>
          <cell r="BN757">
            <v>6749603.1600000001</v>
          </cell>
          <cell r="BO757">
            <v>7256427.9199999999</v>
          </cell>
          <cell r="BP757">
            <v>5834378.2400000002</v>
          </cell>
          <cell r="BR757">
            <v>9067715.6999999993</v>
          </cell>
          <cell r="BX757">
            <v>7559244.0899999999</v>
          </cell>
          <cell r="BZ757">
            <v>6230066.7000000002</v>
          </cell>
          <cell r="CA757">
            <v>7317255.54</v>
          </cell>
          <cell r="CB757">
            <v>7020745.54</v>
          </cell>
          <cell r="CD757">
            <v>7409983.5599999996</v>
          </cell>
          <cell r="CE757">
            <v>5130658.54</v>
          </cell>
          <cell r="CF757">
            <v>5418266.79</v>
          </cell>
          <cell r="CG757">
            <v>5281238.4400000004</v>
          </cell>
          <cell r="CI757">
            <v>7820090.4699999997</v>
          </cell>
          <cell r="CO757">
            <v>348040.96169811417</v>
          </cell>
          <cell r="CQ757">
            <v>6027997.0599999996</v>
          </cell>
          <cell r="CR757">
            <v>6593736.1299999999</v>
          </cell>
          <cell r="CS757">
            <v>5811269</v>
          </cell>
          <cell r="CU757">
            <v>6434498.7300000004</v>
          </cell>
          <cell r="CV757">
            <v>5750941.6599999992</v>
          </cell>
          <cell r="CW757">
            <v>5828091.6599999992</v>
          </cell>
          <cell r="CX757">
            <v>5992927.8700000001</v>
          </cell>
          <cell r="CZ757">
            <v>6834606.379999999</v>
          </cell>
          <cell r="DF757">
            <v>6327020.9799999995</v>
          </cell>
          <cell r="DH757">
            <v>6860558.6999999993</v>
          </cell>
          <cell r="DI757">
            <v>5858489.7000000002</v>
          </cell>
          <cell r="DJ757">
            <v>7831454</v>
          </cell>
          <cell r="DK757">
            <v>6538485.0000000009</v>
          </cell>
          <cell r="DL757">
            <v>6603201.5300000003</v>
          </cell>
          <cell r="DM757">
            <v>7327434</v>
          </cell>
          <cell r="DN757">
            <v>6858990</v>
          </cell>
          <cell r="DO757">
            <v>7369277</v>
          </cell>
          <cell r="DP757">
            <v>6501344</v>
          </cell>
          <cell r="DQ757">
            <v>6935057</v>
          </cell>
          <cell r="DW757">
            <v>7316206.9999999991</v>
          </cell>
          <cell r="DX757">
            <v>7206300</v>
          </cell>
          <cell r="DY757">
            <v>6039810.4700000007</v>
          </cell>
          <cell r="DZ757">
            <v>6998520</v>
          </cell>
          <cell r="EA757">
            <v>6889723</v>
          </cell>
          <cell r="EB757">
            <v>6820860.7400000012</v>
          </cell>
          <cell r="EC757">
            <v>5390327.7400000002</v>
          </cell>
          <cell r="ED757">
            <v>5773632.7400000002</v>
          </cell>
          <cell r="EE757">
            <v>3790794.7399999998</v>
          </cell>
          <cell r="EF757">
            <v>5401879.7400000002</v>
          </cell>
          <cell r="EG757">
            <v>6727180.7400000012</v>
          </cell>
          <cell r="EH757">
            <v>6586854.2716981107</v>
          </cell>
          <cell r="EN757">
            <v>6444328.2716981098</v>
          </cell>
          <cell r="EO757">
            <v>6965475.671698112</v>
          </cell>
          <cell r="EP757">
            <v>6755959.4716981137</v>
          </cell>
          <cell r="EQ757">
            <v>5691711.4716981128</v>
          </cell>
          <cell r="ER757">
            <v>5913265.4716981137</v>
          </cell>
          <cell r="ES757">
            <v>4975710.4716981137</v>
          </cell>
          <cell r="ET757">
            <v>4405991.4716981128</v>
          </cell>
          <cell r="EU757">
            <v>4392662.4716981128</v>
          </cell>
          <cell r="EV757">
            <v>4902776.4716981128</v>
          </cell>
          <cell r="EW757">
            <v>3871121.4716981137</v>
          </cell>
          <cell r="EX757">
            <v>3910266.4716981137</v>
          </cell>
          <cell r="EY757">
            <v>3962479.4716981133</v>
          </cell>
          <cell r="FE757">
            <v>3909495.4716981133</v>
          </cell>
          <cell r="FF757">
            <v>3870266.4716981137</v>
          </cell>
          <cell r="FG757">
            <v>3882857.4716981128</v>
          </cell>
          <cell r="FH757">
            <v>0</v>
          </cell>
          <cell r="FI757">
            <v>0</v>
          </cell>
          <cell r="FJ757">
            <v>0</v>
          </cell>
          <cell r="FK757">
            <v>0</v>
          </cell>
          <cell r="FL757">
            <v>0</v>
          </cell>
          <cell r="FM757">
            <v>0</v>
          </cell>
          <cell r="FN757">
            <v>0</v>
          </cell>
          <cell r="FO757">
            <v>0</v>
          </cell>
          <cell r="FP757">
            <v>0</v>
          </cell>
          <cell r="FV757">
            <v>0</v>
          </cell>
          <cell r="FW757">
            <v>0</v>
          </cell>
          <cell r="FX757">
            <v>0</v>
          </cell>
          <cell r="FY757">
            <v>0</v>
          </cell>
          <cell r="FZ757">
            <v>0</v>
          </cell>
          <cell r="GA757">
            <v>0</v>
          </cell>
          <cell r="GB757">
            <v>0</v>
          </cell>
          <cell r="GC757">
            <v>0</v>
          </cell>
          <cell r="GD757">
            <v>0</v>
          </cell>
          <cell r="GE757">
            <v>0</v>
          </cell>
          <cell r="GF757">
            <v>0</v>
          </cell>
          <cell r="GG757">
            <v>0</v>
          </cell>
          <cell r="GM757">
            <v>0</v>
          </cell>
          <cell r="GN757">
            <v>0</v>
          </cell>
          <cell r="GO757">
            <v>0</v>
          </cell>
          <cell r="GP757">
            <v>0</v>
          </cell>
          <cell r="GQ757">
            <v>0</v>
          </cell>
          <cell r="GR757">
            <v>0</v>
          </cell>
          <cell r="GS757">
            <v>0</v>
          </cell>
          <cell r="GT757">
            <v>0</v>
          </cell>
          <cell r="GU757">
            <v>0</v>
          </cell>
          <cell r="GV757">
            <v>0</v>
          </cell>
          <cell r="GW757">
            <v>0</v>
          </cell>
          <cell r="GX757">
            <v>0</v>
          </cell>
          <cell r="HD757">
            <v>0</v>
          </cell>
          <cell r="HE757">
            <v>0</v>
          </cell>
          <cell r="HF757">
            <v>0</v>
          </cell>
          <cell r="HG757">
            <v>0</v>
          </cell>
          <cell r="HH757">
            <v>0</v>
          </cell>
          <cell r="HN757" t="e">
            <v>#REF!</v>
          </cell>
        </row>
        <row r="758">
          <cell r="A758" t="str">
            <v>CalWINCalWINAIB New Sales-RevCurrent FlashBPO</v>
          </cell>
          <cell r="B758" t="str">
            <v>CalWINAIB New Sales-RevCurrent FlashBPO</v>
          </cell>
          <cell r="H758">
            <v>0</v>
          </cell>
          <cell r="J758">
            <v>0</v>
          </cell>
          <cell r="K758">
            <v>0</v>
          </cell>
          <cell r="L758">
            <v>0</v>
          </cell>
          <cell r="N758">
            <v>0</v>
          </cell>
          <cell r="O758">
            <v>0</v>
          </cell>
          <cell r="P758">
            <v>0</v>
          </cell>
          <cell r="Q758">
            <v>0</v>
          </cell>
          <cell r="S758">
            <v>0</v>
          </cell>
          <cell r="Y758">
            <v>0</v>
          </cell>
          <cell r="AA758">
            <v>0</v>
          </cell>
          <cell r="AB758">
            <v>0</v>
          </cell>
          <cell r="AC758">
            <v>0</v>
          </cell>
          <cell r="AE758">
            <v>0</v>
          </cell>
          <cell r="AF758">
            <v>0</v>
          </cell>
          <cell r="AG758">
            <v>0</v>
          </cell>
          <cell r="AH758">
            <v>0</v>
          </cell>
          <cell r="AJ758">
            <v>0</v>
          </cell>
          <cell r="AP758">
            <v>0</v>
          </cell>
          <cell r="AR758">
            <v>0</v>
          </cell>
          <cell r="AS758">
            <v>0</v>
          </cell>
          <cell r="AT758">
            <v>0</v>
          </cell>
          <cell r="AV758">
            <v>0</v>
          </cell>
          <cell r="AW758">
            <v>0</v>
          </cell>
          <cell r="AX758">
            <v>0</v>
          </cell>
          <cell r="AY758">
            <v>0</v>
          </cell>
          <cell r="BA758">
            <v>0</v>
          </cell>
          <cell r="BG758">
            <v>0</v>
          </cell>
          <cell r="BI758">
            <v>0</v>
          </cell>
          <cell r="BJ758">
            <v>0</v>
          </cell>
          <cell r="BK758">
            <v>0</v>
          </cell>
          <cell r="BM758">
            <v>0</v>
          </cell>
          <cell r="BN758">
            <v>0</v>
          </cell>
          <cell r="BO758">
            <v>0</v>
          </cell>
          <cell r="BP758">
            <v>0</v>
          </cell>
          <cell r="BR758">
            <v>0</v>
          </cell>
          <cell r="BX758">
            <v>0</v>
          </cell>
          <cell r="BZ758">
            <v>0</v>
          </cell>
          <cell r="CA758">
            <v>0</v>
          </cell>
          <cell r="CB758">
            <v>0</v>
          </cell>
          <cell r="CD758">
            <v>0</v>
          </cell>
          <cell r="CE758">
            <v>0</v>
          </cell>
          <cell r="CF758">
            <v>0</v>
          </cell>
          <cell r="CG758">
            <v>0</v>
          </cell>
          <cell r="CI758">
            <v>0</v>
          </cell>
          <cell r="CO758">
            <v>4958079.5999999996</v>
          </cell>
          <cell r="CQ758">
            <v>-7.588301885277815</v>
          </cell>
          <cell r="CR758">
            <v>-126635.2683018872</v>
          </cell>
          <cell r="CS758">
            <v>467492.97169811366</v>
          </cell>
          <cell r="CU758">
            <v>1361274.7416981114</v>
          </cell>
          <cell r="CV758">
            <v>-154747.52830188686</v>
          </cell>
          <cell r="CW758">
            <v>709356.7716981133</v>
          </cell>
          <cell r="CX758">
            <v>879042.16169811296</v>
          </cell>
          <cell r="CZ758">
            <v>1004736.0716981129</v>
          </cell>
          <cell r="DF758">
            <v>998343.47169811255</v>
          </cell>
          <cell r="DH758">
            <v>141540.87169811327</v>
          </cell>
          <cell r="DI758">
            <v>1154116.071698114</v>
          </cell>
          <cell r="DJ758">
            <v>330840.47169811314</v>
          </cell>
          <cell r="DK758">
            <v>0.41169811333929829</v>
          </cell>
          <cell r="DL758">
            <v>1.6981136923277518E-3</v>
          </cell>
          <cell r="DM758">
            <v>0.47169811296043918</v>
          </cell>
          <cell r="DN758">
            <v>-0.52830188587904559</v>
          </cell>
          <cell r="DO758">
            <v>0.4716981127330655</v>
          </cell>
          <cell r="DP758">
            <v>18.47169811344429</v>
          </cell>
          <cell r="DQ758">
            <v>-0.52830188610641926</v>
          </cell>
          <cell r="DW758">
            <v>0.47169811341518653</v>
          </cell>
          <cell r="DX758">
            <v>-36.528301886846748</v>
          </cell>
          <cell r="DY758">
            <v>1.6981125554593746E-3</v>
          </cell>
          <cell r="DZ758">
            <v>-1.830188784879283E-2</v>
          </cell>
          <cell r="EA758">
            <v>0.47169811409730755</v>
          </cell>
          <cell r="EB758">
            <v>-0.26830188767235086</v>
          </cell>
          <cell r="EC758">
            <v>-0.26830188767235086</v>
          </cell>
          <cell r="ED758">
            <v>-0.26830188679127787</v>
          </cell>
          <cell r="EE758">
            <v>-0.26830188676285616</v>
          </cell>
          <cell r="EF758">
            <v>-0.26830188653548248</v>
          </cell>
          <cell r="EG758">
            <v>-0.26830188835447188</v>
          </cell>
          <cell r="EH758">
            <v>0.20000000313302735</v>
          </cell>
          <cell r="EN758">
            <v>0.20000000267828</v>
          </cell>
          <cell r="EO758">
            <v>-4.5474735088646412E-10</v>
          </cell>
          <cell r="EP758">
            <v>2.8421709430404007E-10</v>
          </cell>
          <cell r="EQ758">
            <v>407441.00000000006</v>
          </cell>
          <cell r="ER758">
            <v>682483</v>
          </cell>
          <cell r="ES758">
            <v>795815.73333333316</v>
          </cell>
          <cell r="ET758">
            <v>1378586.8000000005</v>
          </cell>
          <cell r="EU758">
            <v>1487814.1333333333</v>
          </cell>
          <cell r="EV758">
            <v>1676019.8000000007</v>
          </cell>
          <cell r="EW758">
            <v>2423973</v>
          </cell>
          <cell r="EX758">
            <v>2440560</v>
          </cell>
          <cell r="EY758">
            <v>2521550.333333333</v>
          </cell>
          <cell r="FE758">
            <v>2525199.3333333335</v>
          </cell>
          <cell r="FF758">
            <v>2565626.333333333</v>
          </cell>
          <cell r="FG758">
            <v>2161709.6666666665</v>
          </cell>
          <cell r="FH758">
            <v>5963761.6666666651</v>
          </cell>
          <cell r="FI758">
            <v>5976500.666666667</v>
          </cell>
          <cell r="FJ758">
            <v>0</v>
          </cell>
          <cell r="FK758">
            <v>0</v>
          </cell>
          <cell r="FL758">
            <v>0</v>
          </cell>
          <cell r="FM758">
            <v>0</v>
          </cell>
          <cell r="FN758">
            <v>0</v>
          </cell>
          <cell r="FO758">
            <v>0</v>
          </cell>
          <cell r="FP758">
            <v>0</v>
          </cell>
          <cell r="FV758">
            <v>0</v>
          </cell>
          <cell r="FW758">
            <v>0</v>
          </cell>
          <cell r="FX758">
            <v>0</v>
          </cell>
          <cell r="FY758">
            <v>0</v>
          </cell>
          <cell r="FZ758">
            <v>0</v>
          </cell>
          <cell r="GA758">
            <v>0</v>
          </cell>
          <cell r="GB758">
            <v>0</v>
          </cell>
          <cell r="GC758">
            <v>0</v>
          </cell>
          <cell r="GD758">
            <v>0</v>
          </cell>
          <cell r="GE758">
            <v>0</v>
          </cell>
          <cell r="GF758">
            <v>0</v>
          </cell>
          <cell r="GG758">
            <v>0</v>
          </cell>
          <cell r="GM758">
            <v>0</v>
          </cell>
          <cell r="GN758">
            <v>0</v>
          </cell>
          <cell r="GO758">
            <v>0</v>
          </cell>
          <cell r="GP758">
            <v>0</v>
          </cell>
          <cell r="GQ758">
            <v>0</v>
          </cell>
          <cell r="GR758">
            <v>0</v>
          </cell>
          <cell r="GS758">
            <v>0</v>
          </cell>
          <cell r="GT758">
            <v>0</v>
          </cell>
          <cell r="GU758">
            <v>0</v>
          </cell>
          <cell r="GV758">
            <v>0</v>
          </cell>
          <cell r="GW758">
            <v>0</v>
          </cell>
          <cell r="GX758">
            <v>0</v>
          </cell>
          <cell r="HD758">
            <v>0</v>
          </cell>
          <cell r="HE758">
            <v>0</v>
          </cell>
          <cell r="HF758">
            <v>0</v>
          </cell>
          <cell r="HG758">
            <v>0</v>
          </cell>
          <cell r="HH758">
            <v>0</v>
          </cell>
          <cell r="HN758" t="e">
            <v>#REF!</v>
          </cell>
        </row>
        <row r="759">
          <cell r="A759" t="str">
            <v>CalWINCalWINTotal-RevCurrent FlashBPO</v>
          </cell>
          <cell r="B759" t="str">
            <v>CalWINTotal-RevCurrent FlashBPO</v>
          </cell>
          <cell r="H759">
            <v>0</v>
          </cell>
          <cell r="J759">
            <v>0</v>
          </cell>
          <cell r="K759">
            <v>0</v>
          </cell>
          <cell r="L759">
            <v>0</v>
          </cell>
          <cell r="N759">
            <v>0</v>
          </cell>
          <cell r="O759">
            <v>0</v>
          </cell>
          <cell r="P759">
            <v>0</v>
          </cell>
          <cell r="Q759">
            <v>0</v>
          </cell>
          <cell r="S759">
            <v>0</v>
          </cell>
          <cell r="Y759">
            <v>0</v>
          </cell>
          <cell r="AA759">
            <v>0</v>
          </cell>
          <cell r="AB759">
            <v>0</v>
          </cell>
          <cell r="AC759">
            <v>0</v>
          </cell>
          <cell r="AE759">
            <v>0</v>
          </cell>
          <cell r="AF759">
            <v>0</v>
          </cell>
          <cell r="AG759">
            <v>0</v>
          </cell>
          <cell r="AH759">
            <v>0</v>
          </cell>
          <cell r="AJ759">
            <v>0</v>
          </cell>
          <cell r="AP759">
            <v>4667075.71</v>
          </cell>
          <cell r="AR759">
            <v>5201325.57</v>
          </cell>
          <cell r="AS759">
            <v>6352896.6900000004</v>
          </cell>
          <cell r="AT759">
            <v>5665242.46</v>
          </cell>
          <cell r="AV759">
            <v>4601064.68</v>
          </cell>
          <cell r="AW759">
            <v>6860259.7300000004</v>
          </cell>
          <cell r="AX759">
            <v>5474690.5899999999</v>
          </cell>
          <cell r="AY759">
            <v>6069180.8799999999</v>
          </cell>
          <cell r="BA759">
            <v>6999931.9100000001</v>
          </cell>
          <cell r="BG759">
            <v>6602441.5700000003</v>
          </cell>
          <cell r="BI759">
            <v>6826201.5</v>
          </cell>
          <cell r="BJ759">
            <v>7244892.0300000003</v>
          </cell>
          <cell r="BK759">
            <v>6368296.7999999998</v>
          </cell>
          <cell r="BM759">
            <v>7781792.6299999999</v>
          </cell>
          <cell r="BN759">
            <v>6749603.1600000001</v>
          </cell>
          <cell r="BO759">
            <v>7256427.9199999999</v>
          </cell>
          <cell r="BP759">
            <v>5834378.2400000002</v>
          </cell>
          <cell r="BR759">
            <v>9067715.6999999993</v>
          </cell>
          <cell r="BX759">
            <v>7559244.0899999999</v>
          </cell>
          <cell r="BZ759">
            <v>6230066.7000000002</v>
          </cell>
          <cell r="CA759">
            <v>7317255.54</v>
          </cell>
          <cell r="CB759">
            <v>7020745.54</v>
          </cell>
          <cell r="CD759">
            <v>7409983.5599999996</v>
          </cell>
          <cell r="CE759">
            <v>5130658.54</v>
          </cell>
          <cell r="CF759">
            <v>5418266.79</v>
          </cell>
          <cell r="CG759">
            <v>5281238.4400000004</v>
          </cell>
          <cell r="CI759">
            <v>7820090.4699999997</v>
          </cell>
          <cell r="CO759">
            <v>5306120.5616981145</v>
          </cell>
          <cell r="CQ759">
            <v>6027989.4716981146</v>
          </cell>
          <cell r="CR759">
            <v>6467100.8616981125</v>
          </cell>
          <cell r="CS759">
            <v>6278761.9716981137</v>
          </cell>
          <cell r="CU759">
            <v>7795773.4716981119</v>
          </cell>
          <cell r="CV759">
            <v>5596194.1316981129</v>
          </cell>
          <cell r="CW759">
            <v>6537448.4316981127</v>
          </cell>
          <cell r="CX759">
            <v>6871970.0316981133</v>
          </cell>
          <cell r="CZ759">
            <v>7839342.4516981123</v>
          </cell>
          <cell r="DF759">
            <v>7325364.4516981123</v>
          </cell>
          <cell r="DH759">
            <v>7002099.5716981124</v>
          </cell>
          <cell r="DI759">
            <v>7012605.7716981145</v>
          </cell>
          <cell r="DJ759">
            <v>8162294.4716981128</v>
          </cell>
          <cell r="DK759">
            <v>6538485.4116981141</v>
          </cell>
          <cell r="DL759">
            <v>6603201.5316981142</v>
          </cell>
          <cell r="DM759">
            <v>7327434.4716981128</v>
          </cell>
          <cell r="DN759">
            <v>6858989.4716981146</v>
          </cell>
          <cell r="DO759">
            <v>7369277.4716981128</v>
          </cell>
          <cell r="DP759">
            <v>6501362.4716981137</v>
          </cell>
          <cell r="DQ759">
            <v>6935056.4716981137</v>
          </cell>
          <cell r="DW759">
            <v>7316207.4716981137</v>
          </cell>
          <cell r="DX759">
            <v>7206263.4716981137</v>
          </cell>
          <cell r="DY759">
            <v>6039810.4716981128</v>
          </cell>
          <cell r="DZ759">
            <v>6998519.9816981135</v>
          </cell>
          <cell r="EA759">
            <v>6889723.4716981137</v>
          </cell>
          <cell r="EB759">
            <v>6820860.4716981137</v>
          </cell>
          <cell r="EC759">
            <v>5390327.4716981128</v>
          </cell>
          <cell r="ED759">
            <v>5773632.4716981137</v>
          </cell>
          <cell r="EE759">
            <v>3790794.4716981128</v>
          </cell>
          <cell r="EF759">
            <v>5401879.4716981137</v>
          </cell>
          <cell r="EG759">
            <v>6727180.4716981128</v>
          </cell>
          <cell r="EH759">
            <v>6586854.4716981137</v>
          </cell>
          <cell r="EN759">
            <v>6444328.4716981128</v>
          </cell>
          <cell r="EO759">
            <v>6965475.671698112</v>
          </cell>
          <cell r="EP759">
            <v>6755959.4716981137</v>
          </cell>
          <cell r="EQ759">
            <v>6099152.4716981128</v>
          </cell>
          <cell r="ER759">
            <v>6595748.4716981137</v>
          </cell>
          <cell r="ES759">
            <v>5771526.2050314471</v>
          </cell>
          <cell r="ET759">
            <v>5784578.2716981135</v>
          </cell>
          <cell r="EU759">
            <v>5880476.6050314466</v>
          </cell>
          <cell r="EV759">
            <v>6578796.2716981135</v>
          </cell>
          <cell r="EW759">
            <v>6295094.4716981137</v>
          </cell>
          <cell r="EX759">
            <v>6350826.4716981137</v>
          </cell>
          <cell r="EY759">
            <v>6484029.8050314467</v>
          </cell>
          <cell r="FE759">
            <v>6434694.8050314467</v>
          </cell>
          <cell r="FF759">
            <v>6435892.8050314458</v>
          </cell>
          <cell r="FG759">
            <v>6044567.1383647798</v>
          </cell>
          <cell r="FH759">
            <v>5963761.6666666651</v>
          </cell>
          <cell r="FI759">
            <v>5976500.666666667</v>
          </cell>
          <cell r="FJ759">
            <v>0</v>
          </cell>
          <cell r="FK759">
            <v>0</v>
          </cell>
          <cell r="FL759">
            <v>0</v>
          </cell>
          <cell r="FM759">
            <v>0</v>
          </cell>
          <cell r="FN759">
            <v>0</v>
          </cell>
          <cell r="FO759">
            <v>0</v>
          </cell>
          <cell r="FP759">
            <v>0</v>
          </cell>
          <cell r="FV759">
            <v>0</v>
          </cell>
          <cell r="FW759">
            <v>0</v>
          </cell>
          <cell r="FX759">
            <v>0</v>
          </cell>
          <cell r="FY759">
            <v>0</v>
          </cell>
          <cell r="FZ759">
            <v>0</v>
          </cell>
          <cell r="GA759">
            <v>0</v>
          </cell>
          <cell r="GB759">
            <v>0</v>
          </cell>
          <cell r="GC759">
            <v>0</v>
          </cell>
          <cell r="GD759">
            <v>0</v>
          </cell>
          <cell r="GE759">
            <v>0</v>
          </cell>
          <cell r="GF759">
            <v>0</v>
          </cell>
          <cell r="GG759">
            <v>0</v>
          </cell>
          <cell r="GM759">
            <v>0</v>
          </cell>
          <cell r="GN759">
            <v>0</v>
          </cell>
          <cell r="GO759">
            <v>0</v>
          </cell>
          <cell r="GP759">
            <v>0</v>
          </cell>
          <cell r="GQ759">
            <v>0</v>
          </cell>
          <cell r="GR759">
            <v>0</v>
          </cell>
          <cell r="GS759">
            <v>0</v>
          </cell>
          <cell r="GT759">
            <v>0</v>
          </cell>
          <cell r="GU759">
            <v>0</v>
          </cell>
          <cell r="GV759">
            <v>0</v>
          </cell>
          <cell r="GW759">
            <v>0</v>
          </cell>
          <cell r="GX759">
            <v>0</v>
          </cell>
          <cell r="HD759">
            <v>0</v>
          </cell>
          <cell r="HE759">
            <v>0</v>
          </cell>
          <cell r="HF759">
            <v>0</v>
          </cell>
          <cell r="HG759">
            <v>0</v>
          </cell>
          <cell r="HH759">
            <v>0</v>
          </cell>
          <cell r="HN759" t="e">
            <v>#REF!</v>
          </cell>
        </row>
        <row r="760">
          <cell r="A760" t="str">
            <v>CalWINCalWINSecured Baseline-ExpCurrent FlashBPO</v>
          </cell>
          <cell r="B760" t="str">
            <v>CalWINSecured Baseline-ExpCurrent FlashBPO</v>
          </cell>
          <cell r="H760">
            <v>0</v>
          </cell>
          <cell r="J760">
            <v>0</v>
          </cell>
          <cell r="K760">
            <v>0</v>
          </cell>
          <cell r="L760">
            <v>0</v>
          </cell>
          <cell r="N760">
            <v>0</v>
          </cell>
          <cell r="O760">
            <v>0</v>
          </cell>
          <cell r="P760">
            <v>0</v>
          </cell>
          <cell r="Q760">
            <v>0</v>
          </cell>
          <cell r="S760">
            <v>1255590559.4604568</v>
          </cell>
          <cell r="Y760">
            <v>0</v>
          </cell>
          <cell r="AA760">
            <v>0</v>
          </cell>
          <cell r="AB760">
            <v>0</v>
          </cell>
          <cell r="AC760">
            <v>0</v>
          </cell>
          <cell r="AE760">
            <v>0</v>
          </cell>
          <cell r="AF760">
            <v>0</v>
          </cell>
          <cell r="AG760">
            <v>0</v>
          </cell>
          <cell r="AH760">
            <v>0</v>
          </cell>
          <cell r="AJ760">
            <v>0</v>
          </cell>
          <cell r="AP760">
            <v>3566384.99</v>
          </cell>
          <cell r="AR760">
            <v>4020775.96</v>
          </cell>
          <cell r="AS760">
            <v>3915602.73</v>
          </cell>
          <cell r="AT760">
            <v>3462351.04</v>
          </cell>
          <cell r="AV760">
            <v>3392688.8</v>
          </cell>
          <cell r="AW760">
            <v>3731099.64</v>
          </cell>
          <cell r="AX760">
            <v>3631925.51</v>
          </cell>
          <cell r="AY760">
            <v>3908968.92</v>
          </cell>
          <cell r="BA760">
            <v>5345764.9400000004</v>
          </cell>
          <cell r="BG760">
            <v>4396658.99</v>
          </cell>
          <cell r="BI760">
            <v>4712165.51</v>
          </cell>
          <cell r="BJ760">
            <v>6032094.0999999996</v>
          </cell>
          <cell r="BK760">
            <v>5596079.2999999998</v>
          </cell>
          <cell r="BM760">
            <v>5028656.82</v>
          </cell>
          <cell r="BN760">
            <v>4345426.96</v>
          </cell>
          <cell r="BO760">
            <v>5594657.6900000004</v>
          </cell>
          <cell r="BP760">
            <v>5539577.9299999997</v>
          </cell>
          <cell r="BR760">
            <v>6602329.4199999999</v>
          </cell>
          <cell r="BX760">
            <v>5525679.5</v>
          </cell>
          <cell r="BZ760">
            <v>6395564.9100000001</v>
          </cell>
          <cell r="CA760">
            <v>5296578.0999999996</v>
          </cell>
          <cell r="CB760">
            <v>5049437.9800000004</v>
          </cell>
          <cell r="CD760">
            <v>4572857.55</v>
          </cell>
          <cell r="CE760">
            <v>4650974.17</v>
          </cell>
          <cell r="CF760">
            <v>5243828.03</v>
          </cell>
          <cell r="CG760">
            <v>5583013.7300000004</v>
          </cell>
          <cell r="CI760">
            <v>6069470.3800000008</v>
          </cell>
          <cell r="CO760">
            <v>4887488.0624000002</v>
          </cell>
          <cell r="CQ760">
            <v>6623138.7571900012</v>
          </cell>
          <cell r="CR760">
            <v>6196726.0197700001</v>
          </cell>
          <cell r="CS760">
            <v>5794830.1014999999</v>
          </cell>
          <cell r="CU760">
            <v>5418150.7157699997</v>
          </cell>
          <cell r="CV760">
            <v>5622270.9342399994</v>
          </cell>
          <cell r="CW760">
            <v>6527398.3818300003</v>
          </cell>
          <cell r="CX760">
            <v>5543540.1151400022</v>
          </cell>
          <cell r="CZ760">
            <v>5743429.313740002</v>
          </cell>
          <cell r="DF760">
            <v>5083951.5688300021</v>
          </cell>
          <cell r="DH760">
            <v>4997972.209693335</v>
          </cell>
          <cell r="DI760">
            <v>5422077.6222100016</v>
          </cell>
          <cell r="DJ760">
            <v>5468662.6339400001</v>
          </cell>
          <cell r="DK760">
            <v>5219877.8452399997</v>
          </cell>
          <cell r="DL760">
            <v>5790547.7060185168</v>
          </cell>
          <cell r="DM760">
            <v>5552989.4158333493</v>
          </cell>
          <cell r="DN760">
            <v>5220284.9958333336</v>
          </cell>
          <cell r="DO760">
            <v>5133399.3233333332</v>
          </cell>
          <cell r="DP760">
            <v>5025098.8479026817</v>
          </cell>
          <cell r="DQ760">
            <v>5111798.8810304236</v>
          </cell>
          <cell r="DW760">
            <v>4067165.7168518524</v>
          </cell>
          <cell r="DX760">
            <v>4567869.5626851851</v>
          </cell>
          <cell r="DY760">
            <v>4601315.6893518521</v>
          </cell>
          <cell r="DZ760">
            <v>4915571.506851851</v>
          </cell>
          <cell r="EA760">
            <v>5105350.3468518527</v>
          </cell>
          <cell r="EB760">
            <v>4869646.1266666679</v>
          </cell>
          <cell r="EC760">
            <v>4731048.5133333327</v>
          </cell>
          <cell r="ED760">
            <v>4820874.7718518525</v>
          </cell>
          <cell r="EE760">
            <v>3865699.840185185</v>
          </cell>
          <cell r="EF760">
            <v>4086517.5985185187</v>
          </cell>
          <cell r="EG760">
            <v>3925494.4760185182</v>
          </cell>
          <cell r="EH760">
            <v>4303767.415</v>
          </cell>
          <cell r="EN760">
            <v>4168308.236018518</v>
          </cell>
          <cell r="EO760">
            <v>3973179.1041666665</v>
          </cell>
          <cell r="EP760">
            <v>4272617.7802609671</v>
          </cell>
          <cell r="EQ760">
            <v>4202970.5118824905</v>
          </cell>
          <cell r="ER760">
            <v>4182342.7300086021</v>
          </cell>
          <cell r="ES760">
            <v>3821038.6729006222</v>
          </cell>
          <cell r="ET760">
            <v>3696966.4674105053</v>
          </cell>
          <cell r="EU760">
            <v>3329571.7942947606</v>
          </cell>
          <cell r="EV760">
            <v>3436921.959156476</v>
          </cell>
          <cell r="EW760">
            <v>3240471.8160278988</v>
          </cell>
          <cell r="EX760">
            <v>2852422.9347984511</v>
          </cell>
          <cell r="EY760">
            <v>3239298.9728316115</v>
          </cell>
          <cell r="FE760">
            <v>2948421.0630762093</v>
          </cell>
          <cell r="FF760">
            <v>2640274.5996787632</v>
          </cell>
          <cell r="FG760">
            <v>2866072.0122571629</v>
          </cell>
          <cell r="FH760">
            <v>3103072.0122571634</v>
          </cell>
          <cell r="FI760">
            <v>2866072.0122571629</v>
          </cell>
          <cell r="FJ760">
            <v>0</v>
          </cell>
          <cell r="FK760">
            <v>0</v>
          </cell>
          <cell r="FL760">
            <v>0</v>
          </cell>
          <cell r="FM760">
            <v>0</v>
          </cell>
          <cell r="FN760">
            <v>0</v>
          </cell>
          <cell r="FO760">
            <v>0</v>
          </cell>
          <cell r="FP760">
            <v>0</v>
          </cell>
          <cell r="FV760">
            <v>0</v>
          </cell>
          <cell r="FW760">
            <v>0</v>
          </cell>
          <cell r="FX760">
            <v>0</v>
          </cell>
          <cell r="FY760">
            <v>0</v>
          </cell>
          <cell r="FZ760">
            <v>0</v>
          </cell>
          <cell r="GA760">
            <v>0</v>
          </cell>
          <cell r="GB760">
            <v>0</v>
          </cell>
          <cell r="GC760">
            <v>0</v>
          </cell>
          <cell r="GD760">
            <v>0</v>
          </cell>
          <cell r="GE760">
            <v>0</v>
          </cell>
          <cell r="GF760">
            <v>0</v>
          </cell>
          <cell r="GG760">
            <v>0</v>
          </cell>
          <cell r="GM760">
            <v>0</v>
          </cell>
          <cell r="GN760">
            <v>0</v>
          </cell>
          <cell r="GO760">
            <v>0</v>
          </cell>
          <cell r="GP760">
            <v>0</v>
          </cell>
          <cell r="GQ760">
            <v>0</v>
          </cell>
          <cell r="GR760">
            <v>0</v>
          </cell>
          <cell r="GS760">
            <v>0</v>
          </cell>
          <cell r="GT760">
            <v>0</v>
          </cell>
          <cell r="GU760">
            <v>0</v>
          </cell>
          <cell r="GV760">
            <v>0</v>
          </cell>
          <cell r="GW760">
            <v>0</v>
          </cell>
          <cell r="GX760">
            <v>0</v>
          </cell>
          <cell r="HD760">
            <v>0</v>
          </cell>
          <cell r="HE760">
            <v>0</v>
          </cell>
          <cell r="HF760">
            <v>0</v>
          </cell>
          <cell r="HG760">
            <v>0</v>
          </cell>
          <cell r="HH760">
            <v>0</v>
          </cell>
          <cell r="HN760" t="e">
            <v>#REF!</v>
          </cell>
        </row>
        <row r="761">
          <cell r="A761" t="str">
            <v>CalWINCalWINSecured Volumetric-ExpCurrent FlashBPO</v>
          </cell>
          <cell r="B761" t="str">
            <v>CalWINSecured Volumetric-ExpCurrent FlashBPO</v>
          </cell>
          <cell r="H761">
            <v>0</v>
          </cell>
          <cell r="J761">
            <v>0</v>
          </cell>
          <cell r="K761">
            <v>0</v>
          </cell>
          <cell r="L761">
            <v>0</v>
          </cell>
          <cell r="N761">
            <v>0</v>
          </cell>
          <cell r="O761">
            <v>0</v>
          </cell>
          <cell r="P761">
            <v>0</v>
          </cell>
          <cell r="Q761">
            <v>0</v>
          </cell>
          <cell r="S761">
            <v>0</v>
          </cell>
          <cell r="Y761">
            <v>0</v>
          </cell>
          <cell r="AA761">
            <v>0</v>
          </cell>
          <cell r="AB761">
            <v>0</v>
          </cell>
          <cell r="AC761">
            <v>0</v>
          </cell>
          <cell r="AE761">
            <v>0</v>
          </cell>
          <cell r="AF761">
            <v>0</v>
          </cell>
          <cell r="AG761">
            <v>0</v>
          </cell>
          <cell r="AH761">
            <v>0</v>
          </cell>
          <cell r="AJ761">
            <v>0</v>
          </cell>
          <cell r="AP761">
            <v>0</v>
          </cell>
          <cell r="AR761">
            <v>0</v>
          </cell>
          <cell r="AS761">
            <v>0</v>
          </cell>
          <cell r="AT761">
            <v>0</v>
          </cell>
          <cell r="AV761">
            <v>0</v>
          </cell>
          <cell r="AW761">
            <v>0</v>
          </cell>
          <cell r="AX761">
            <v>0</v>
          </cell>
          <cell r="AY761">
            <v>0</v>
          </cell>
          <cell r="BA761">
            <v>0</v>
          </cell>
          <cell r="BG761">
            <v>0</v>
          </cell>
          <cell r="BI761">
            <v>0</v>
          </cell>
          <cell r="BJ761">
            <v>0</v>
          </cell>
          <cell r="BK761">
            <v>0</v>
          </cell>
          <cell r="BM761">
            <v>0</v>
          </cell>
          <cell r="BN761">
            <v>0</v>
          </cell>
          <cell r="BO761">
            <v>0</v>
          </cell>
          <cell r="BP761">
            <v>0</v>
          </cell>
          <cell r="BR761">
            <v>0</v>
          </cell>
          <cell r="BX761">
            <v>0</v>
          </cell>
          <cell r="BZ761">
            <v>0</v>
          </cell>
          <cell r="CA761">
            <v>0</v>
          </cell>
          <cell r="CB761">
            <v>0</v>
          </cell>
          <cell r="CD761">
            <v>0</v>
          </cell>
          <cell r="CE761">
            <v>0</v>
          </cell>
          <cell r="CF761">
            <v>0</v>
          </cell>
          <cell r="CG761">
            <v>0</v>
          </cell>
          <cell r="CI761">
            <v>0</v>
          </cell>
          <cell r="CO761">
            <v>0</v>
          </cell>
          <cell r="CQ761">
            <v>0</v>
          </cell>
          <cell r="CR761">
            <v>0</v>
          </cell>
          <cell r="CS761">
            <v>0</v>
          </cell>
          <cell r="CU761">
            <v>0</v>
          </cell>
          <cell r="CV761">
            <v>0</v>
          </cell>
          <cell r="CW761">
            <v>0</v>
          </cell>
          <cell r="CX761">
            <v>0</v>
          </cell>
          <cell r="CZ761">
            <v>0</v>
          </cell>
          <cell r="DF761">
            <v>0</v>
          </cell>
          <cell r="DH761">
            <v>0</v>
          </cell>
          <cell r="DI761">
            <v>0</v>
          </cell>
          <cell r="DJ761">
            <v>0</v>
          </cell>
          <cell r="DK761">
            <v>0</v>
          </cell>
          <cell r="DL761">
            <v>0</v>
          </cell>
          <cell r="DM761">
            <v>0</v>
          </cell>
          <cell r="DN761">
            <v>0</v>
          </cell>
          <cell r="DO761">
            <v>0</v>
          </cell>
          <cell r="DP761">
            <v>0</v>
          </cell>
          <cell r="DQ761">
            <v>0</v>
          </cell>
          <cell r="DW761">
            <v>0</v>
          </cell>
          <cell r="DX761">
            <v>0</v>
          </cell>
          <cell r="DY761">
            <v>0</v>
          </cell>
          <cell r="DZ761">
            <v>0</v>
          </cell>
          <cell r="EA761">
            <v>0</v>
          </cell>
          <cell r="EB761">
            <v>0</v>
          </cell>
          <cell r="EC761">
            <v>0</v>
          </cell>
          <cell r="ED761">
            <v>0</v>
          </cell>
          <cell r="EE761">
            <v>0</v>
          </cell>
          <cell r="EF761">
            <v>0</v>
          </cell>
          <cell r="EG761">
            <v>0</v>
          </cell>
          <cell r="EH761">
            <v>0</v>
          </cell>
          <cell r="EN761">
            <v>0</v>
          </cell>
          <cell r="EO761">
            <v>0</v>
          </cell>
          <cell r="EP761">
            <v>0</v>
          </cell>
          <cell r="EQ761">
            <v>0</v>
          </cell>
          <cell r="ER761">
            <v>0</v>
          </cell>
          <cell r="ES761">
            <v>0</v>
          </cell>
          <cell r="ET761">
            <v>0</v>
          </cell>
          <cell r="EU761">
            <v>0</v>
          </cell>
          <cell r="EV761">
            <v>0</v>
          </cell>
          <cell r="EW761">
            <v>0</v>
          </cell>
          <cell r="EX761">
            <v>0</v>
          </cell>
          <cell r="EY761">
            <v>0</v>
          </cell>
          <cell r="FE761">
            <v>0</v>
          </cell>
          <cell r="FF761">
            <v>0</v>
          </cell>
          <cell r="FG761">
            <v>0</v>
          </cell>
          <cell r="FH761">
            <v>0</v>
          </cell>
          <cell r="FI761">
            <v>0</v>
          </cell>
          <cell r="FJ761">
            <v>0</v>
          </cell>
          <cell r="FK761">
            <v>0</v>
          </cell>
          <cell r="FL761">
            <v>0</v>
          </cell>
          <cell r="FM761">
            <v>0</v>
          </cell>
          <cell r="FN761">
            <v>0</v>
          </cell>
          <cell r="FO761">
            <v>0</v>
          </cell>
          <cell r="FP761">
            <v>0</v>
          </cell>
          <cell r="FV761">
            <v>0</v>
          </cell>
          <cell r="FW761">
            <v>0</v>
          </cell>
          <cell r="FX761">
            <v>0</v>
          </cell>
          <cell r="FY761">
            <v>0</v>
          </cell>
          <cell r="FZ761">
            <v>0</v>
          </cell>
          <cell r="GA761">
            <v>0</v>
          </cell>
          <cell r="GB761">
            <v>0</v>
          </cell>
          <cell r="GC761">
            <v>0</v>
          </cell>
          <cell r="GD761">
            <v>0</v>
          </cell>
          <cell r="GE761">
            <v>0</v>
          </cell>
          <cell r="GF761">
            <v>0</v>
          </cell>
          <cell r="GG761">
            <v>0</v>
          </cell>
          <cell r="GM761">
            <v>0</v>
          </cell>
          <cell r="GN761">
            <v>0</v>
          </cell>
          <cell r="GO761">
            <v>0</v>
          </cell>
          <cell r="GP761">
            <v>0</v>
          </cell>
          <cell r="GQ761">
            <v>0</v>
          </cell>
          <cell r="GR761">
            <v>0</v>
          </cell>
          <cell r="GS761">
            <v>0</v>
          </cell>
          <cell r="GT761">
            <v>0</v>
          </cell>
          <cell r="GU761">
            <v>0</v>
          </cell>
          <cell r="GV761">
            <v>0</v>
          </cell>
          <cell r="GW761">
            <v>0</v>
          </cell>
          <cell r="GX761">
            <v>0</v>
          </cell>
          <cell r="HD761">
            <v>0</v>
          </cell>
          <cell r="HE761">
            <v>0</v>
          </cell>
          <cell r="HF761">
            <v>0</v>
          </cell>
          <cell r="HG761">
            <v>0</v>
          </cell>
          <cell r="HH761">
            <v>0</v>
          </cell>
          <cell r="HN761" t="e">
            <v>#REF!</v>
          </cell>
        </row>
        <row r="762">
          <cell r="A762" t="str">
            <v>CalWINCalWINTotal-Secured-ExpCurrent FlashBPO</v>
          </cell>
          <cell r="B762" t="str">
            <v>CalWINTotal-Secured-ExpCurrent FlashBPO</v>
          </cell>
          <cell r="H762">
            <v>0</v>
          </cell>
          <cell r="J762">
            <v>0</v>
          </cell>
          <cell r="K762">
            <v>0</v>
          </cell>
          <cell r="L762">
            <v>0</v>
          </cell>
          <cell r="N762">
            <v>0</v>
          </cell>
          <cell r="O762">
            <v>0</v>
          </cell>
          <cell r="P762">
            <v>0</v>
          </cell>
          <cell r="Q762">
            <v>0</v>
          </cell>
          <cell r="S762">
            <v>1255590559.4604568</v>
          </cell>
          <cell r="Y762">
            <v>0</v>
          </cell>
          <cell r="AA762">
            <v>0</v>
          </cell>
          <cell r="AB762">
            <v>0</v>
          </cell>
          <cell r="AC762">
            <v>0</v>
          </cell>
          <cell r="AE762">
            <v>0</v>
          </cell>
          <cell r="AF762">
            <v>0</v>
          </cell>
          <cell r="AG762">
            <v>0</v>
          </cell>
          <cell r="AH762">
            <v>0</v>
          </cell>
          <cell r="AJ762">
            <v>0</v>
          </cell>
          <cell r="AP762">
            <v>3566384.99</v>
          </cell>
          <cell r="AR762">
            <v>4020775.96</v>
          </cell>
          <cell r="AS762">
            <v>3915602.73</v>
          </cell>
          <cell r="AT762">
            <v>3462351.04</v>
          </cell>
          <cell r="AV762">
            <v>3392688.8</v>
          </cell>
          <cell r="AW762">
            <v>3731099.64</v>
          </cell>
          <cell r="AX762">
            <v>3631925.51</v>
          </cell>
          <cell r="AY762">
            <v>3908968.92</v>
          </cell>
          <cell r="BA762">
            <v>5345764.9400000004</v>
          </cell>
          <cell r="BG762">
            <v>4396658.99</v>
          </cell>
          <cell r="BI762">
            <v>4712165.51</v>
          </cell>
          <cell r="BJ762">
            <v>6032094.0999999996</v>
          </cell>
          <cell r="BK762">
            <v>5596079.2999999998</v>
          </cell>
          <cell r="BM762">
            <v>5028656.82</v>
          </cell>
          <cell r="BN762">
            <v>4345426.96</v>
          </cell>
          <cell r="BO762">
            <v>5594657.6900000004</v>
          </cell>
          <cell r="BP762">
            <v>5539577.9299999997</v>
          </cell>
          <cell r="BR762">
            <v>6602329.4199999999</v>
          </cell>
          <cell r="BX762">
            <v>5525679.5</v>
          </cell>
          <cell r="BZ762">
            <v>6395564.9100000001</v>
          </cell>
          <cell r="CA762">
            <v>5296578.0999999996</v>
          </cell>
          <cell r="CB762">
            <v>5049437.9800000004</v>
          </cell>
          <cell r="CD762">
            <v>4572857.55</v>
          </cell>
          <cell r="CE762">
            <v>4650974.17</v>
          </cell>
          <cell r="CF762">
            <v>5243828.03</v>
          </cell>
          <cell r="CG762">
            <v>5583013.7300000004</v>
          </cell>
          <cell r="CI762">
            <v>6069470.3800000008</v>
          </cell>
          <cell r="CO762">
            <v>4887488.0624000002</v>
          </cell>
          <cell r="CQ762">
            <v>6623138.7571900012</v>
          </cell>
          <cell r="CR762">
            <v>6196726.0197700001</v>
          </cell>
          <cell r="CS762">
            <v>5794830.1014999999</v>
          </cell>
          <cell r="CU762">
            <v>5418150.7157699997</v>
          </cell>
          <cell r="CV762">
            <v>5622270.9342399994</v>
          </cell>
          <cell r="CW762">
            <v>6527398.3818300003</v>
          </cell>
          <cell r="CX762">
            <v>5543540.1151400022</v>
          </cell>
          <cell r="CZ762">
            <v>5743429.313740002</v>
          </cell>
          <cell r="DF762">
            <v>5083951.5688300021</v>
          </cell>
          <cell r="DH762">
            <v>4997972.209693335</v>
          </cell>
          <cell r="DI762">
            <v>5422077.6222100016</v>
          </cell>
          <cell r="DJ762">
            <v>5468662.6339400001</v>
          </cell>
          <cell r="DK762">
            <v>5219877.8452399997</v>
          </cell>
          <cell r="DL762">
            <v>5790547.7060185168</v>
          </cell>
          <cell r="DM762">
            <v>5552989.4158333493</v>
          </cell>
          <cell r="DN762">
            <v>5220284.9958333336</v>
          </cell>
          <cell r="DO762">
            <v>5133399.3233333332</v>
          </cell>
          <cell r="DP762">
            <v>5025098.8479026817</v>
          </cell>
          <cell r="DQ762">
            <v>5111798.8810304236</v>
          </cell>
          <cell r="DW762">
            <v>4067165.7168518524</v>
          </cell>
          <cell r="DX762">
            <v>4567869.5626851851</v>
          </cell>
          <cell r="DY762">
            <v>4601315.6893518521</v>
          </cell>
          <cell r="DZ762">
            <v>4915571.506851851</v>
          </cell>
          <cell r="EA762">
            <v>5105350.3468518527</v>
          </cell>
          <cell r="EB762">
            <v>4869646.1266666679</v>
          </cell>
          <cell r="EC762">
            <v>4731048.5133333327</v>
          </cell>
          <cell r="ED762">
            <v>4820874.7718518525</v>
          </cell>
          <cell r="EE762">
            <v>3865699.840185185</v>
          </cell>
          <cell r="EF762">
            <v>4086517.5985185187</v>
          </cell>
          <cell r="EG762">
            <v>3925494.4760185182</v>
          </cell>
          <cell r="EH762">
            <v>4303767.415</v>
          </cell>
          <cell r="EN762">
            <v>4168308.236018518</v>
          </cell>
          <cell r="EO762">
            <v>3973179.1041666665</v>
          </cell>
          <cell r="EP762">
            <v>4272617.7802609671</v>
          </cell>
          <cell r="EQ762">
            <v>4202970.5118824905</v>
          </cell>
          <cell r="ER762">
            <v>4182342.7300086021</v>
          </cell>
          <cell r="ES762">
            <v>3821038.6729006222</v>
          </cell>
          <cell r="ET762">
            <v>3696966.4674105053</v>
          </cell>
          <cell r="EU762">
            <v>3329571.7942947606</v>
          </cell>
          <cell r="EV762">
            <v>3436921.959156476</v>
          </cell>
          <cell r="EW762">
            <v>3240471.8160278988</v>
          </cell>
          <cell r="EX762">
            <v>2852422.9347984511</v>
          </cell>
          <cell r="EY762">
            <v>3239298.9728316115</v>
          </cell>
          <cell r="FE762">
            <v>2948421.0630762093</v>
          </cell>
          <cell r="FF762">
            <v>2640274.5996787632</v>
          </cell>
          <cell r="FG762">
            <v>2866072.0122571629</v>
          </cell>
          <cell r="FH762">
            <v>3103072.0122571634</v>
          </cell>
          <cell r="FI762">
            <v>2866072.0122571629</v>
          </cell>
          <cell r="FJ762">
            <v>0</v>
          </cell>
          <cell r="FK762">
            <v>0</v>
          </cell>
          <cell r="FL762">
            <v>0</v>
          </cell>
          <cell r="FM762">
            <v>0</v>
          </cell>
          <cell r="FN762">
            <v>0</v>
          </cell>
          <cell r="FO762">
            <v>0</v>
          </cell>
          <cell r="FP762">
            <v>0</v>
          </cell>
          <cell r="FV762">
            <v>0</v>
          </cell>
          <cell r="FW762">
            <v>0</v>
          </cell>
          <cell r="FX762">
            <v>0</v>
          </cell>
          <cell r="FY762">
            <v>0</v>
          </cell>
          <cell r="FZ762">
            <v>0</v>
          </cell>
          <cell r="GA762">
            <v>0</v>
          </cell>
          <cell r="GB762">
            <v>0</v>
          </cell>
          <cell r="GC762">
            <v>0</v>
          </cell>
          <cell r="GD762">
            <v>0</v>
          </cell>
          <cell r="GE762">
            <v>0</v>
          </cell>
          <cell r="GF762">
            <v>0</v>
          </cell>
          <cell r="GG762">
            <v>0</v>
          </cell>
          <cell r="GM762">
            <v>0</v>
          </cell>
          <cell r="GN762">
            <v>0</v>
          </cell>
          <cell r="GO762">
            <v>0</v>
          </cell>
          <cell r="GP762">
            <v>0</v>
          </cell>
          <cell r="GQ762">
            <v>0</v>
          </cell>
          <cell r="GR762">
            <v>0</v>
          </cell>
          <cell r="GS762">
            <v>0</v>
          </cell>
          <cell r="GT762">
            <v>0</v>
          </cell>
          <cell r="GU762">
            <v>0</v>
          </cell>
          <cell r="GV762">
            <v>0</v>
          </cell>
          <cell r="GW762">
            <v>0</v>
          </cell>
          <cell r="GX762">
            <v>0</v>
          </cell>
          <cell r="HD762">
            <v>0</v>
          </cell>
          <cell r="HE762">
            <v>0</v>
          </cell>
          <cell r="HF762">
            <v>0</v>
          </cell>
          <cell r="HG762">
            <v>0</v>
          </cell>
          <cell r="HH762">
            <v>0</v>
          </cell>
          <cell r="HN762" t="e">
            <v>#REF!</v>
          </cell>
        </row>
        <row r="763">
          <cell r="A763" t="str">
            <v>CalWINCalWINAIB New Sales-ExpCurrent FlashBPO</v>
          </cell>
          <cell r="B763" t="str">
            <v>CalWINAIB New Sales-ExpCurrent FlashBPO</v>
          </cell>
          <cell r="H763">
            <v>0</v>
          </cell>
          <cell r="J763">
            <v>0</v>
          </cell>
          <cell r="K763">
            <v>0</v>
          </cell>
          <cell r="L763">
            <v>0</v>
          </cell>
          <cell r="N763">
            <v>0</v>
          </cell>
          <cell r="O763">
            <v>0</v>
          </cell>
          <cell r="P763">
            <v>0</v>
          </cell>
          <cell r="Q763">
            <v>0</v>
          </cell>
          <cell r="S763">
            <v>49510887.010000005</v>
          </cell>
          <cell r="Y763">
            <v>0</v>
          </cell>
          <cell r="AA763">
            <v>0</v>
          </cell>
          <cell r="AB763">
            <v>0</v>
          </cell>
          <cell r="AC763">
            <v>0</v>
          </cell>
          <cell r="AE763">
            <v>0</v>
          </cell>
          <cell r="AF763">
            <v>0</v>
          </cell>
          <cell r="AG763">
            <v>0</v>
          </cell>
          <cell r="AH763">
            <v>0</v>
          </cell>
          <cell r="AJ763">
            <v>0</v>
          </cell>
          <cell r="AP763">
            <v>0</v>
          </cell>
          <cell r="AR763">
            <v>0</v>
          </cell>
          <cell r="AS763">
            <v>0</v>
          </cell>
          <cell r="AT763">
            <v>0</v>
          </cell>
          <cell r="AV763">
            <v>0</v>
          </cell>
          <cell r="AW763">
            <v>0</v>
          </cell>
          <cell r="AX763">
            <v>0</v>
          </cell>
          <cell r="AY763">
            <v>0</v>
          </cell>
          <cell r="BA763">
            <v>0</v>
          </cell>
          <cell r="BG763">
            <v>0</v>
          </cell>
          <cell r="BI763">
            <v>0</v>
          </cell>
          <cell r="BJ763">
            <v>0</v>
          </cell>
          <cell r="BK763">
            <v>0</v>
          </cell>
          <cell r="BM763">
            <v>0</v>
          </cell>
          <cell r="BN763">
            <v>0</v>
          </cell>
          <cell r="BO763">
            <v>0</v>
          </cell>
          <cell r="BP763">
            <v>0</v>
          </cell>
          <cell r="BR763">
            <v>0</v>
          </cell>
          <cell r="BX763">
            <v>0</v>
          </cell>
          <cell r="BZ763">
            <v>0</v>
          </cell>
          <cell r="CA763">
            <v>0</v>
          </cell>
          <cell r="CB763">
            <v>0</v>
          </cell>
          <cell r="CD763">
            <v>0</v>
          </cell>
          <cell r="CE763">
            <v>0</v>
          </cell>
          <cell r="CF763">
            <v>0</v>
          </cell>
          <cell r="CG763">
            <v>0</v>
          </cell>
          <cell r="CI763">
            <v>0</v>
          </cell>
          <cell r="CO763">
            <v>0</v>
          </cell>
          <cell r="CQ763">
            <v>0</v>
          </cell>
          <cell r="CR763">
            <v>0</v>
          </cell>
          <cell r="CS763">
            <v>0</v>
          </cell>
          <cell r="CU763">
            <v>0</v>
          </cell>
          <cell r="CV763">
            <v>0</v>
          </cell>
          <cell r="CW763">
            <v>0</v>
          </cell>
          <cell r="CX763">
            <v>0</v>
          </cell>
          <cell r="CZ763">
            <v>0</v>
          </cell>
          <cell r="DF763">
            <v>0</v>
          </cell>
          <cell r="DH763">
            <v>0</v>
          </cell>
          <cell r="DI763">
            <v>0</v>
          </cell>
          <cell r="DJ763">
            <v>0</v>
          </cell>
          <cell r="DK763">
            <v>0</v>
          </cell>
          <cell r="DL763">
            <v>0</v>
          </cell>
          <cell r="DM763">
            <v>0</v>
          </cell>
          <cell r="DN763">
            <v>0</v>
          </cell>
          <cell r="DO763">
            <v>0</v>
          </cell>
          <cell r="DP763">
            <v>0</v>
          </cell>
          <cell r="DQ763">
            <v>0</v>
          </cell>
          <cell r="DW763">
            <v>0</v>
          </cell>
          <cell r="DX763">
            <v>0</v>
          </cell>
          <cell r="DY763">
            <v>0</v>
          </cell>
          <cell r="DZ763">
            <v>0</v>
          </cell>
          <cell r="EA763">
            <v>0</v>
          </cell>
          <cell r="EB763">
            <v>0</v>
          </cell>
          <cell r="EC763">
            <v>0</v>
          </cell>
          <cell r="ED763">
            <v>0</v>
          </cell>
          <cell r="EE763">
            <v>0</v>
          </cell>
          <cell r="EF763">
            <v>0</v>
          </cell>
          <cell r="EG763">
            <v>0</v>
          </cell>
          <cell r="EH763">
            <v>0</v>
          </cell>
          <cell r="EN763">
            <v>0</v>
          </cell>
          <cell r="EO763">
            <v>0</v>
          </cell>
          <cell r="EP763">
            <v>1.8474111129762605E-10</v>
          </cell>
          <cell r="EQ763">
            <v>264836.65000000002</v>
          </cell>
          <cell r="ER763">
            <v>443613.95</v>
          </cell>
          <cell r="ES763">
            <v>517280.22666666651</v>
          </cell>
          <cell r="ET763">
            <v>896081.42000000039</v>
          </cell>
          <cell r="EU763">
            <v>967079.18666666676</v>
          </cell>
          <cell r="EV763">
            <v>1089412.8700000006</v>
          </cell>
          <cell r="EW763">
            <v>1575582.4500000004</v>
          </cell>
          <cell r="EX763">
            <v>1586364</v>
          </cell>
          <cell r="EY763">
            <v>1639007.7166666666</v>
          </cell>
          <cell r="FE763">
            <v>1641379.5666666667</v>
          </cell>
          <cell r="FF763">
            <v>1667657.1166666665</v>
          </cell>
          <cell r="FG763">
            <v>1405111.2833333334</v>
          </cell>
          <cell r="FH763">
            <v>1405111.2833333334</v>
          </cell>
          <cell r="FI763">
            <v>1405111.2833333334</v>
          </cell>
          <cell r="FJ763">
            <v>0</v>
          </cell>
          <cell r="FK763">
            <v>0</v>
          </cell>
          <cell r="FL763">
            <v>0</v>
          </cell>
          <cell r="FM763">
            <v>0</v>
          </cell>
          <cell r="FN763">
            <v>0</v>
          </cell>
          <cell r="FO763">
            <v>0</v>
          </cell>
          <cell r="FP763">
            <v>0</v>
          </cell>
          <cell r="FV763">
            <v>0</v>
          </cell>
          <cell r="FW763">
            <v>0</v>
          </cell>
          <cell r="FX763">
            <v>0</v>
          </cell>
          <cell r="FY763">
            <v>0</v>
          </cell>
          <cell r="FZ763">
            <v>0</v>
          </cell>
          <cell r="GA763">
            <v>0</v>
          </cell>
          <cell r="GB763">
            <v>0</v>
          </cell>
          <cell r="GC763">
            <v>0</v>
          </cell>
          <cell r="GD763">
            <v>0</v>
          </cell>
          <cell r="GE763">
            <v>0</v>
          </cell>
          <cell r="GF763">
            <v>0</v>
          </cell>
          <cell r="GG763">
            <v>0</v>
          </cell>
          <cell r="GM763">
            <v>0</v>
          </cell>
          <cell r="GN763">
            <v>0</v>
          </cell>
          <cell r="GO763">
            <v>0</v>
          </cell>
          <cell r="GP763">
            <v>0</v>
          </cell>
          <cell r="GQ763">
            <v>0</v>
          </cell>
          <cell r="GR763">
            <v>0</v>
          </cell>
          <cell r="GS763">
            <v>0</v>
          </cell>
          <cell r="GT763">
            <v>0</v>
          </cell>
          <cell r="GU763">
            <v>0</v>
          </cell>
          <cell r="GV763">
            <v>0</v>
          </cell>
          <cell r="GW763">
            <v>0</v>
          </cell>
          <cell r="GX763">
            <v>0</v>
          </cell>
          <cell r="HD763">
            <v>0</v>
          </cell>
          <cell r="HE763">
            <v>0</v>
          </cell>
          <cell r="HF763">
            <v>0</v>
          </cell>
          <cell r="HG763">
            <v>0</v>
          </cell>
          <cell r="HH763">
            <v>0</v>
          </cell>
          <cell r="HN763" t="e">
            <v>#REF!</v>
          </cell>
        </row>
        <row r="764">
          <cell r="A764" t="str">
            <v>CalWINCalWINTotal-ExpCurrent FlashBPO</v>
          </cell>
          <cell r="B764" t="str">
            <v>CalWINTotal-ExpCurrent FlashBPO</v>
          </cell>
          <cell r="H764">
            <v>0</v>
          </cell>
          <cell r="J764">
            <v>0</v>
          </cell>
          <cell r="K764">
            <v>0</v>
          </cell>
          <cell r="L764">
            <v>0</v>
          </cell>
          <cell r="N764">
            <v>0</v>
          </cell>
          <cell r="O764">
            <v>0</v>
          </cell>
          <cell r="P764">
            <v>0</v>
          </cell>
          <cell r="Q764">
            <v>0</v>
          </cell>
          <cell r="S764">
            <v>1305101446.4704568</v>
          </cell>
          <cell r="Y764">
            <v>0</v>
          </cell>
          <cell r="AA764">
            <v>0</v>
          </cell>
          <cell r="AB764">
            <v>0</v>
          </cell>
          <cell r="AC764">
            <v>0</v>
          </cell>
          <cell r="AE764">
            <v>0</v>
          </cell>
          <cell r="AF764">
            <v>0</v>
          </cell>
          <cell r="AG764">
            <v>0</v>
          </cell>
          <cell r="AH764">
            <v>0</v>
          </cell>
          <cell r="AJ764">
            <v>0</v>
          </cell>
          <cell r="AP764">
            <v>3566384.99</v>
          </cell>
          <cell r="AR764">
            <v>4020775.96</v>
          </cell>
          <cell r="AS764">
            <v>3915602.73</v>
          </cell>
          <cell r="AT764">
            <v>3462351.04</v>
          </cell>
          <cell r="AV764">
            <v>3392688.8</v>
          </cell>
          <cell r="AW764">
            <v>3731099.64</v>
          </cell>
          <cell r="AX764">
            <v>3631925.51</v>
          </cell>
          <cell r="AY764">
            <v>3908968.92</v>
          </cell>
          <cell r="BA764">
            <v>5345764.9400000004</v>
          </cell>
          <cell r="BG764">
            <v>4396658.99</v>
          </cell>
          <cell r="BI764">
            <v>4712165.51</v>
          </cell>
          <cell r="BJ764">
            <v>6032094.0999999996</v>
          </cell>
          <cell r="BK764">
            <v>5596079.2999999998</v>
          </cell>
          <cell r="BM764">
            <v>5028656.82</v>
          </cell>
          <cell r="BN764">
            <v>4345426.96</v>
          </cell>
          <cell r="BO764">
            <v>5594657.6900000004</v>
          </cell>
          <cell r="BP764">
            <v>5539577.9299999997</v>
          </cell>
          <cell r="BR764">
            <v>6602329.4199999999</v>
          </cell>
          <cell r="BX764">
            <v>5525679.5</v>
          </cell>
          <cell r="BZ764">
            <v>6395564.9100000001</v>
          </cell>
          <cell r="CA764">
            <v>5296578.0999999996</v>
          </cell>
          <cell r="CB764">
            <v>5049437.9800000004</v>
          </cell>
          <cell r="CD764">
            <v>4572857.55</v>
          </cell>
          <cell r="CE764">
            <v>4650974.17</v>
          </cell>
          <cell r="CF764">
            <v>5243828.03</v>
          </cell>
          <cell r="CG764">
            <v>5583013.7300000004</v>
          </cell>
          <cell r="CI764">
            <v>6069470.3800000008</v>
          </cell>
          <cell r="CO764">
            <v>4887488.0624000002</v>
          </cell>
          <cell r="CQ764">
            <v>6623138.7571900012</v>
          </cell>
          <cell r="CR764">
            <v>6196726.0197700001</v>
          </cell>
          <cell r="CS764">
            <v>5794830.1014999999</v>
          </cell>
          <cell r="CU764">
            <v>5418150.7157699997</v>
          </cell>
          <cell r="CV764">
            <v>5622270.9342399994</v>
          </cell>
          <cell r="CW764">
            <v>6527398.3818300003</v>
          </cell>
          <cell r="CX764">
            <v>5543540.1151400022</v>
          </cell>
          <cell r="CZ764">
            <v>5743429.313740002</v>
          </cell>
          <cell r="DF764">
            <v>5083951.5688300021</v>
          </cell>
          <cell r="DH764">
            <v>4997972.209693335</v>
          </cell>
          <cell r="DI764">
            <v>5422077.6222100016</v>
          </cell>
          <cell r="DJ764">
            <v>5468662.6339400001</v>
          </cell>
          <cell r="DK764">
            <v>5219877.8452399997</v>
          </cell>
          <cell r="DL764">
            <v>5790547.7060185168</v>
          </cell>
          <cell r="DM764">
            <v>5552989.4158333493</v>
          </cell>
          <cell r="DN764">
            <v>5220284.9958333336</v>
          </cell>
          <cell r="DO764">
            <v>5133399.3233333332</v>
          </cell>
          <cell r="DP764">
            <v>5025098.8479026817</v>
          </cell>
          <cell r="DQ764">
            <v>5111798.8810304236</v>
          </cell>
          <cell r="DW764">
            <v>4067165.7168518524</v>
          </cell>
          <cell r="DX764">
            <v>4567869.5626851851</v>
          </cell>
          <cell r="DY764">
            <v>4601315.6893518521</v>
          </cell>
          <cell r="DZ764">
            <v>4915571.506851851</v>
          </cell>
          <cell r="EA764">
            <v>5105350.3468518527</v>
          </cell>
          <cell r="EB764">
            <v>4869646.1266666679</v>
          </cell>
          <cell r="EC764">
            <v>4731048.5133333327</v>
          </cell>
          <cell r="ED764">
            <v>4820874.7718518525</v>
          </cell>
          <cell r="EE764">
            <v>3865699.840185185</v>
          </cell>
          <cell r="EF764">
            <v>4086517.5985185187</v>
          </cell>
          <cell r="EG764">
            <v>3925494.4760185182</v>
          </cell>
          <cell r="EH764">
            <v>4303767.415</v>
          </cell>
          <cell r="EN764">
            <v>4168308.236018518</v>
          </cell>
          <cell r="EO764">
            <v>3973179.1041666665</v>
          </cell>
          <cell r="EP764">
            <v>4272617.7802609671</v>
          </cell>
          <cell r="EQ764">
            <v>4467807.1618824909</v>
          </cell>
          <cell r="ER764">
            <v>4625956.6800086023</v>
          </cell>
          <cell r="ES764">
            <v>4338318.8995672893</v>
          </cell>
          <cell r="ET764">
            <v>4593047.8874105057</v>
          </cell>
          <cell r="EU764">
            <v>4296650.9809614271</v>
          </cell>
          <cell r="EV764">
            <v>4526334.8291564761</v>
          </cell>
          <cell r="EW764">
            <v>4816054.2660278985</v>
          </cell>
          <cell r="EX764">
            <v>4438786.9347984502</v>
          </cell>
          <cell r="EY764">
            <v>4878306.6894982783</v>
          </cell>
          <cell r="FE764">
            <v>4589800.6297428757</v>
          </cell>
          <cell r="FF764">
            <v>4307931.7163454294</v>
          </cell>
          <cell r="FG764">
            <v>4271183.2955904966</v>
          </cell>
          <cell r="FH764">
            <v>4508183.2955904966</v>
          </cell>
          <cell r="FI764">
            <v>4271183.2955904966</v>
          </cell>
          <cell r="FJ764">
            <v>0</v>
          </cell>
          <cell r="FK764">
            <v>0</v>
          </cell>
          <cell r="FL764">
            <v>0</v>
          </cell>
          <cell r="FM764">
            <v>0</v>
          </cell>
          <cell r="FN764">
            <v>0</v>
          </cell>
          <cell r="FO764">
            <v>0</v>
          </cell>
          <cell r="FP764">
            <v>0</v>
          </cell>
          <cell r="FV764">
            <v>0</v>
          </cell>
          <cell r="FW764">
            <v>0</v>
          </cell>
          <cell r="FX764">
            <v>0</v>
          </cell>
          <cell r="FY764">
            <v>0</v>
          </cell>
          <cell r="FZ764">
            <v>0</v>
          </cell>
          <cell r="GA764">
            <v>0</v>
          </cell>
          <cell r="GB764">
            <v>0</v>
          </cell>
          <cell r="GC764">
            <v>0</v>
          </cell>
          <cell r="GD764">
            <v>0</v>
          </cell>
          <cell r="GE764">
            <v>0</v>
          </cell>
          <cell r="GF764">
            <v>0</v>
          </cell>
          <cell r="GG764">
            <v>0</v>
          </cell>
          <cell r="GM764">
            <v>0</v>
          </cell>
          <cell r="GN764">
            <v>0</v>
          </cell>
          <cell r="GO764">
            <v>0</v>
          </cell>
          <cell r="GP764">
            <v>0</v>
          </cell>
          <cell r="GQ764">
            <v>0</v>
          </cell>
          <cell r="GR764">
            <v>0</v>
          </cell>
          <cell r="GS764">
            <v>0</v>
          </cell>
          <cell r="GT764">
            <v>0</v>
          </cell>
          <cell r="GU764">
            <v>0</v>
          </cell>
          <cell r="GV764">
            <v>0</v>
          </cell>
          <cell r="GW764">
            <v>0</v>
          </cell>
          <cell r="GX764">
            <v>0</v>
          </cell>
          <cell r="HD764">
            <v>0</v>
          </cell>
          <cell r="HE764">
            <v>0</v>
          </cell>
          <cell r="HF764">
            <v>0</v>
          </cell>
          <cell r="HG764">
            <v>0</v>
          </cell>
          <cell r="HH764">
            <v>0</v>
          </cell>
          <cell r="HN764" t="e">
            <v>#REF!</v>
          </cell>
        </row>
        <row r="765">
          <cell r="A765" t="str">
            <v>CalWINCalWINSecured Baseline-OPCurrent FlashBPO</v>
          </cell>
          <cell r="B765" t="str">
            <v>CalWINSecured Baseline-OPCurrent FlashBPO</v>
          </cell>
          <cell r="H765">
            <v>0</v>
          </cell>
          <cell r="J765">
            <v>0</v>
          </cell>
          <cell r="K765">
            <v>0</v>
          </cell>
          <cell r="L765">
            <v>0</v>
          </cell>
          <cell r="N765">
            <v>0</v>
          </cell>
          <cell r="O765">
            <v>0</v>
          </cell>
          <cell r="P765">
            <v>0</v>
          </cell>
          <cell r="Q765">
            <v>0</v>
          </cell>
          <cell r="S765">
            <v>-1255590559.4604568</v>
          </cell>
          <cell r="Y765">
            <v>0</v>
          </cell>
          <cell r="AA765">
            <v>0</v>
          </cell>
          <cell r="AB765">
            <v>0</v>
          </cell>
          <cell r="AC765">
            <v>0</v>
          </cell>
          <cell r="AE765">
            <v>0</v>
          </cell>
          <cell r="AF765">
            <v>0</v>
          </cell>
          <cell r="AG765">
            <v>0</v>
          </cell>
          <cell r="AH765">
            <v>0</v>
          </cell>
          <cell r="AJ765">
            <v>0</v>
          </cell>
          <cell r="AP765">
            <v>1100690.72</v>
          </cell>
          <cell r="AR765">
            <v>1180549.6100000001</v>
          </cell>
          <cell r="AS765">
            <v>2437293.9600000004</v>
          </cell>
          <cell r="AT765">
            <v>2202891.4200000004</v>
          </cell>
          <cell r="AV765">
            <v>1208375.8799999997</v>
          </cell>
          <cell r="AW765">
            <v>3129160.0900000008</v>
          </cell>
          <cell r="AX765">
            <v>1842765.0800000005</v>
          </cell>
          <cell r="AY765">
            <v>2160211.96</v>
          </cell>
          <cell r="BA765">
            <v>1654166.9700000002</v>
          </cell>
          <cell r="BG765">
            <v>2205782.58</v>
          </cell>
          <cell r="BI765">
            <v>2114035.9900000002</v>
          </cell>
          <cell r="BJ765">
            <v>1212797.9300000006</v>
          </cell>
          <cell r="BK765">
            <v>772217.5000000007</v>
          </cell>
          <cell r="BM765">
            <v>2753135.8099999996</v>
          </cell>
          <cell r="BN765">
            <v>2404176.2000000007</v>
          </cell>
          <cell r="BO765">
            <v>1661770.23</v>
          </cell>
          <cell r="BP765">
            <v>294800.31000000052</v>
          </cell>
          <cell r="BR765">
            <v>2465386.2799999989</v>
          </cell>
          <cell r="BX765">
            <v>2033564.5899999999</v>
          </cell>
          <cell r="BZ765">
            <v>-165498.20999999973</v>
          </cell>
          <cell r="CA765">
            <v>2020677.4400000004</v>
          </cell>
          <cell r="CB765">
            <v>1971307.5599999994</v>
          </cell>
          <cell r="CD765">
            <v>2837126.01</v>
          </cell>
          <cell r="CE765">
            <v>479684.37000000087</v>
          </cell>
          <cell r="CF765">
            <v>174438.75999999908</v>
          </cell>
          <cell r="CG765">
            <v>-301775.2900000005</v>
          </cell>
          <cell r="CI765">
            <v>1750620.0899999994</v>
          </cell>
          <cell r="CO765">
            <v>-4539447.1007018853</v>
          </cell>
          <cell r="CQ765">
            <v>-595141.69719000161</v>
          </cell>
          <cell r="CR765">
            <v>397010.11023000046</v>
          </cell>
          <cell r="CS765">
            <v>16438.898500000505</v>
          </cell>
          <cell r="CU765">
            <v>1016348.0142300004</v>
          </cell>
          <cell r="CV765">
            <v>128670.72576000009</v>
          </cell>
          <cell r="CW765">
            <v>-699306.7218300011</v>
          </cell>
          <cell r="CX765">
            <v>449387.75485999847</v>
          </cell>
          <cell r="CZ765">
            <v>1091177.0662599974</v>
          </cell>
          <cell r="DF765">
            <v>1243069.4111699976</v>
          </cell>
          <cell r="DH765">
            <v>1862586.490306665</v>
          </cell>
          <cell r="DI765">
            <v>436412.07778999885</v>
          </cell>
          <cell r="DJ765">
            <v>2362791.3660599999</v>
          </cell>
          <cell r="DK765">
            <v>1318607.1547600012</v>
          </cell>
          <cell r="DL765">
            <v>812653.82398148358</v>
          </cell>
          <cell r="DM765">
            <v>1774444.5841666511</v>
          </cell>
          <cell r="DN765">
            <v>1638705.0041666662</v>
          </cell>
          <cell r="DO765">
            <v>2235877.6766666668</v>
          </cell>
          <cell r="DP765">
            <v>1476245.1520973181</v>
          </cell>
          <cell r="DQ765">
            <v>1823258.1189695767</v>
          </cell>
          <cell r="DW765">
            <v>3249041.2831481472</v>
          </cell>
          <cell r="DX765">
            <v>2638430.4373148154</v>
          </cell>
          <cell r="DY765">
            <v>1438494.7806481486</v>
          </cell>
          <cell r="DZ765">
            <v>2082948.4931481492</v>
          </cell>
          <cell r="EA765">
            <v>1784372.653148147</v>
          </cell>
          <cell r="EB765">
            <v>1951214.6133333335</v>
          </cell>
          <cell r="EC765">
            <v>659279.2266666675</v>
          </cell>
          <cell r="ED765">
            <v>952757.96814814745</v>
          </cell>
          <cell r="EE765">
            <v>-74905.100185185351</v>
          </cell>
          <cell r="EF765">
            <v>1315362.1414814815</v>
          </cell>
          <cell r="EG765">
            <v>2801686.2639814825</v>
          </cell>
          <cell r="EH765">
            <v>2283086.8566981107</v>
          </cell>
          <cell r="EN765">
            <v>2276020.0356795923</v>
          </cell>
          <cell r="EO765">
            <v>2992296.5675314455</v>
          </cell>
          <cell r="EP765">
            <v>2483341.6914371466</v>
          </cell>
          <cell r="EQ765">
            <v>1488740.9598156228</v>
          </cell>
          <cell r="ER765">
            <v>1730922.7416895109</v>
          </cell>
          <cell r="ES765">
            <v>1154671.7987974917</v>
          </cell>
          <cell r="ET765">
            <v>709025.00428760774</v>
          </cell>
          <cell r="EU765">
            <v>1063090.6774033529</v>
          </cell>
          <cell r="EV765">
            <v>1465854.5125416368</v>
          </cell>
          <cell r="EW765">
            <v>630649.65567021456</v>
          </cell>
          <cell r="EX765">
            <v>1057843.5368996626</v>
          </cell>
          <cell r="EY765">
            <v>723180.49886650173</v>
          </cell>
          <cell r="FE765">
            <v>961074.40862190421</v>
          </cell>
          <cell r="FF765">
            <v>1229991.8720193505</v>
          </cell>
          <cell r="FG765">
            <v>1016785.4594409501</v>
          </cell>
          <cell r="FH765">
            <v>-3103072.0122571634</v>
          </cell>
          <cell r="FI765">
            <v>-2866072.0122571629</v>
          </cell>
          <cell r="FJ765">
            <v>0</v>
          </cell>
          <cell r="FK765">
            <v>0</v>
          </cell>
          <cell r="FL765">
            <v>0</v>
          </cell>
          <cell r="FM765">
            <v>0</v>
          </cell>
          <cell r="FN765">
            <v>0</v>
          </cell>
          <cell r="FO765">
            <v>0</v>
          </cell>
          <cell r="FP765">
            <v>0</v>
          </cell>
          <cell r="FV765">
            <v>0</v>
          </cell>
          <cell r="FW765">
            <v>0</v>
          </cell>
          <cell r="FX765">
            <v>0</v>
          </cell>
          <cell r="FY765">
            <v>0</v>
          </cell>
          <cell r="FZ765">
            <v>0</v>
          </cell>
          <cell r="GA765">
            <v>0</v>
          </cell>
          <cell r="GB765">
            <v>0</v>
          </cell>
          <cell r="GC765">
            <v>0</v>
          </cell>
          <cell r="GD765">
            <v>0</v>
          </cell>
          <cell r="GE765">
            <v>0</v>
          </cell>
          <cell r="GF765">
            <v>0</v>
          </cell>
          <cell r="GG765">
            <v>0</v>
          </cell>
          <cell r="GM765">
            <v>0</v>
          </cell>
          <cell r="GN765">
            <v>0</v>
          </cell>
          <cell r="GO765">
            <v>0</v>
          </cell>
          <cell r="GP765">
            <v>0</v>
          </cell>
          <cell r="GQ765">
            <v>0</v>
          </cell>
          <cell r="GR765">
            <v>0</v>
          </cell>
          <cell r="GS765">
            <v>0</v>
          </cell>
          <cell r="GT765">
            <v>0</v>
          </cell>
          <cell r="GU765">
            <v>0</v>
          </cell>
          <cell r="GV765">
            <v>0</v>
          </cell>
          <cell r="GW765">
            <v>0</v>
          </cell>
          <cell r="GX765">
            <v>0</v>
          </cell>
          <cell r="HD765">
            <v>0</v>
          </cell>
          <cell r="HE765">
            <v>0</v>
          </cell>
          <cell r="HF765">
            <v>0</v>
          </cell>
          <cell r="HG765">
            <v>0</v>
          </cell>
          <cell r="HH765">
            <v>0</v>
          </cell>
          <cell r="HN765" t="e">
            <v>#REF!</v>
          </cell>
        </row>
        <row r="766">
          <cell r="A766" t="str">
            <v>CalWINCalWINSecured Volumetric-OPCurrent FlashBPO</v>
          </cell>
          <cell r="B766" t="str">
            <v>CalWINSecured Volumetric-OPCurrent FlashBPO</v>
          </cell>
          <cell r="H766">
            <v>0</v>
          </cell>
          <cell r="J766">
            <v>0</v>
          </cell>
          <cell r="K766">
            <v>0</v>
          </cell>
          <cell r="L766">
            <v>0</v>
          </cell>
          <cell r="N766">
            <v>0</v>
          </cell>
          <cell r="O766">
            <v>0</v>
          </cell>
          <cell r="P766">
            <v>0</v>
          </cell>
          <cell r="Q766">
            <v>0</v>
          </cell>
          <cell r="S766">
            <v>0</v>
          </cell>
          <cell r="Y766">
            <v>0</v>
          </cell>
          <cell r="AA766">
            <v>0</v>
          </cell>
          <cell r="AB766">
            <v>0</v>
          </cell>
          <cell r="AC766">
            <v>0</v>
          </cell>
          <cell r="AE766">
            <v>0</v>
          </cell>
          <cell r="AF766">
            <v>0</v>
          </cell>
          <cell r="AG766">
            <v>0</v>
          </cell>
          <cell r="AH766">
            <v>0</v>
          </cell>
          <cell r="AJ766">
            <v>0</v>
          </cell>
          <cell r="AP766">
            <v>0</v>
          </cell>
          <cell r="AR766">
            <v>0</v>
          </cell>
          <cell r="AS766">
            <v>0</v>
          </cell>
          <cell r="AT766">
            <v>0</v>
          </cell>
          <cell r="AV766">
            <v>0</v>
          </cell>
          <cell r="AW766">
            <v>0</v>
          </cell>
          <cell r="AX766">
            <v>0</v>
          </cell>
          <cell r="AY766">
            <v>0</v>
          </cell>
          <cell r="BA766">
            <v>0</v>
          </cell>
          <cell r="BG766">
            <v>0</v>
          </cell>
          <cell r="BI766">
            <v>0</v>
          </cell>
          <cell r="BJ766">
            <v>0</v>
          </cell>
          <cell r="BK766">
            <v>0</v>
          </cell>
          <cell r="BM766">
            <v>0</v>
          </cell>
          <cell r="BN766">
            <v>0</v>
          </cell>
          <cell r="BO766">
            <v>0</v>
          </cell>
          <cell r="BP766">
            <v>0</v>
          </cell>
          <cell r="BR766">
            <v>0</v>
          </cell>
          <cell r="BX766">
            <v>0</v>
          </cell>
          <cell r="BZ766">
            <v>0</v>
          </cell>
          <cell r="CA766">
            <v>0</v>
          </cell>
          <cell r="CB766">
            <v>0</v>
          </cell>
          <cell r="CD766">
            <v>0</v>
          </cell>
          <cell r="CE766">
            <v>0</v>
          </cell>
          <cell r="CF766">
            <v>0</v>
          </cell>
          <cell r="CG766">
            <v>0</v>
          </cell>
          <cell r="CI766">
            <v>0</v>
          </cell>
          <cell r="CO766">
            <v>0</v>
          </cell>
          <cell r="CQ766">
            <v>0</v>
          </cell>
          <cell r="CR766">
            <v>0</v>
          </cell>
          <cell r="CS766">
            <v>0</v>
          </cell>
          <cell r="CU766">
            <v>0</v>
          </cell>
          <cell r="CV766">
            <v>0</v>
          </cell>
          <cell r="CW766">
            <v>0</v>
          </cell>
          <cell r="CX766">
            <v>0</v>
          </cell>
          <cell r="CZ766">
            <v>0</v>
          </cell>
          <cell r="DF766">
            <v>0</v>
          </cell>
          <cell r="DH766">
            <v>0</v>
          </cell>
          <cell r="DI766">
            <v>0</v>
          </cell>
          <cell r="DJ766">
            <v>0</v>
          </cell>
          <cell r="DK766">
            <v>0</v>
          </cell>
          <cell r="DL766">
            <v>0</v>
          </cell>
          <cell r="DM766">
            <v>0</v>
          </cell>
          <cell r="DN766">
            <v>0</v>
          </cell>
          <cell r="DO766">
            <v>0</v>
          </cell>
          <cell r="DP766">
            <v>0</v>
          </cell>
          <cell r="DQ766">
            <v>0</v>
          </cell>
          <cell r="DW766">
            <v>0</v>
          </cell>
          <cell r="DX766">
            <v>0</v>
          </cell>
          <cell r="DY766">
            <v>0</v>
          </cell>
          <cell r="DZ766">
            <v>0</v>
          </cell>
          <cell r="EA766">
            <v>0</v>
          </cell>
          <cell r="EB766">
            <v>0</v>
          </cell>
          <cell r="EC766">
            <v>0</v>
          </cell>
          <cell r="ED766">
            <v>0</v>
          </cell>
          <cell r="EE766">
            <v>0</v>
          </cell>
          <cell r="EF766">
            <v>0</v>
          </cell>
          <cell r="EG766">
            <v>0</v>
          </cell>
          <cell r="EH766">
            <v>0</v>
          </cell>
          <cell r="EN766">
            <v>0</v>
          </cell>
          <cell r="EO766">
            <v>0</v>
          </cell>
          <cell r="EP766">
            <v>0</v>
          </cell>
          <cell r="EQ766">
            <v>0</v>
          </cell>
          <cell r="ER766">
            <v>0</v>
          </cell>
          <cell r="ES766">
            <v>0</v>
          </cell>
          <cell r="ET766">
            <v>0</v>
          </cell>
          <cell r="EU766">
            <v>0</v>
          </cell>
          <cell r="EV766">
            <v>0</v>
          </cell>
          <cell r="EW766">
            <v>0</v>
          </cell>
          <cell r="EX766">
            <v>0</v>
          </cell>
          <cell r="EY766">
            <v>0</v>
          </cell>
          <cell r="FE766">
            <v>0</v>
          </cell>
          <cell r="FF766">
            <v>0</v>
          </cell>
          <cell r="FG766">
            <v>0</v>
          </cell>
          <cell r="FH766">
            <v>0</v>
          </cell>
          <cell r="FI766">
            <v>0</v>
          </cell>
          <cell r="FJ766">
            <v>0</v>
          </cell>
          <cell r="FK766">
            <v>0</v>
          </cell>
          <cell r="FL766">
            <v>0</v>
          </cell>
          <cell r="FM766">
            <v>0</v>
          </cell>
          <cell r="FN766">
            <v>0</v>
          </cell>
          <cell r="FO766">
            <v>0</v>
          </cell>
          <cell r="FP766">
            <v>0</v>
          </cell>
          <cell r="FV766">
            <v>0</v>
          </cell>
          <cell r="FW766">
            <v>0</v>
          </cell>
          <cell r="FX766">
            <v>0</v>
          </cell>
          <cell r="FY766">
            <v>0</v>
          </cell>
          <cell r="FZ766">
            <v>0</v>
          </cell>
          <cell r="GA766">
            <v>0</v>
          </cell>
          <cell r="GB766">
            <v>0</v>
          </cell>
          <cell r="GC766">
            <v>0</v>
          </cell>
          <cell r="GD766">
            <v>0</v>
          </cell>
          <cell r="GE766">
            <v>0</v>
          </cell>
          <cell r="GF766">
            <v>0</v>
          </cell>
          <cell r="GG766">
            <v>0</v>
          </cell>
          <cell r="GM766">
            <v>0</v>
          </cell>
          <cell r="GN766">
            <v>0</v>
          </cell>
          <cell r="GO766">
            <v>0</v>
          </cell>
          <cell r="GP766">
            <v>0</v>
          </cell>
          <cell r="GQ766">
            <v>0</v>
          </cell>
          <cell r="GR766">
            <v>0</v>
          </cell>
          <cell r="GS766">
            <v>0</v>
          </cell>
          <cell r="GT766">
            <v>0</v>
          </cell>
          <cell r="GU766">
            <v>0</v>
          </cell>
          <cell r="GV766">
            <v>0</v>
          </cell>
          <cell r="GW766">
            <v>0</v>
          </cell>
          <cell r="GX766">
            <v>0</v>
          </cell>
          <cell r="HD766">
            <v>0</v>
          </cell>
          <cell r="HE766">
            <v>0</v>
          </cell>
          <cell r="HF766">
            <v>0</v>
          </cell>
          <cell r="HG766">
            <v>0</v>
          </cell>
          <cell r="HH766">
            <v>0</v>
          </cell>
          <cell r="HN766" t="e">
            <v>#REF!</v>
          </cell>
        </row>
        <row r="767">
          <cell r="A767" t="str">
            <v>CalWINCalWINTotal-Secured-OPCurrent FlashBPO</v>
          </cell>
          <cell r="B767" t="str">
            <v>CalWINTotal-Secured-OPCurrent FlashBPO</v>
          </cell>
          <cell r="H767">
            <v>0</v>
          </cell>
          <cell r="J767">
            <v>0</v>
          </cell>
          <cell r="K767">
            <v>0</v>
          </cell>
          <cell r="L767">
            <v>0</v>
          </cell>
          <cell r="N767">
            <v>0</v>
          </cell>
          <cell r="O767">
            <v>0</v>
          </cell>
          <cell r="P767">
            <v>0</v>
          </cell>
          <cell r="Q767">
            <v>0</v>
          </cell>
          <cell r="S767">
            <v>-1255590559.4604568</v>
          </cell>
          <cell r="Y767">
            <v>0</v>
          </cell>
          <cell r="AA767">
            <v>0</v>
          </cell>
          <cell r="AB767">
            <v>0</v>
          </cell>
          <cell r="AC767">
            <v>0</v>
          </cell>
          <cell r="AE767">
            <v>0</v>
          </cell>
          <cell r="AF767">
            <v>0</v>
          </cell>
          <cell r="AG767">
            <v>0</v>
          </cell>
          <cell r="AH767">
            <v>0</v>
          </cell>
          <cell r="AJ767">
            <v>0</v>
          </cell>
          <cell r="AP767">
            <v>1100690.72</v>
          </cell>
          <cell r="AR767">
            <v>1180549.6100000001</v>
          </cell>
          <cell r="AS767">
            <v>2437293.9600000004</v>
          </cell>
          <cell r="AT767">
            <v>2202891.4200000004</v>
          </cell>
          <cell r="AV767">
            <v>1208375.8799999997</v>
          </cell>
          <cell r="AW767">
            <v>3129160.0900000008</v>
          </cell>
          <cell r="AX767">
            <v>1842765.0800000005</v>
          </cell>
          <cell r="AY767">
            <v>2160211.96</v>
          </cell>
          <cell r="BA767">
            <v>1654166.9700000002</v>
          </cell>
          <cell r="BG767">
            <v>2205782.58</v>
          </cell>
          <cell r="BI767">
            <v>2114035.9900000002</v>
          </cell>
          <cell r="BJ767">
            <v>1212797.9300000006</v>
          </cell>
          <cell r="BK767">
            <v>772217.5000000007</v>
          </cell>
          <cell r="BM767">
            <v>2753135.8099999996</v>
          </cell>
          <cell r="BN767">
            <v>2404176.2000000007</v>
          </cell>
          <cell r="BO767">
            <v>1661770.23</v>
          </cell>
          <cell r="BP767">
            <v>294800.31000000052</v>
          </cell>
          <cell r="BR767">
            <v>2465386.2799999989</v>
          </cell>
          <cell r="BX767">
            <v>2033564.5899999999</v>
          </cell>
          <cell r="BZ767">
            <v>-165498.20999999973</v>
          </cell>
          <cell r="CA767">
            <v>2020677.4400000004</v>
          </cell>
          <cell r="CB767">
            <v>1971307.5599999994</v>
          </cell>
          <cell r="CD767">
            <v>2837126.01</v>
          </cell>
          <cell r="CE767">
            <v>479684.37000000087</v>
          </cell>
          <cell r="CF767">
            <v>174438.75999999908</v>
          </cell>
          <cell r="CG767">
            <v>-301775.2900000005</v>
          </cell>
          <cell r="CI767">
            <v>1750620.0899999994</v>
          </cell>
          <cell r="CO767">
            <v>-4539447.1007018853</v>
          </cell>
          <cell r="CQ767">
            <v>-595141.69719000161</v>
          </cell>
          <cell r="CR767">
            <v>397010.11023000046</v>
          </cell>
          <cell r="CS767">
            <v>16438.898500000505</v>
          </cell>
          <cell r="CU767">
            <v>1016348.0142300004</v>
          </cell>
          <cell r="CV767">
            <v>128670.72576000009</v>
          </cell>
          <cell r="CW767">
            <v>-699306.7218300011</v>
          </cell>
          <cell r="CX767">
            <v>449387.75485999847</v>
          </cell>
          <cell r="CZ767">
            <v>1091177.0662599974</v>
          </cell>
          <cell r="DF767">
            <v>1243069.4111699976</v>
          </cell>
          <cell r="DH767">
            <v>1862586.490306665</v>
          </cell>
          <cell r="DI767">
            <v>436412.07778999885</v>
          </cell>
          <cell r="DJ767">
            <v>2362791.3660599999</v>
          </cell>
          <cell r="DK767">
            <v>1318607.1547600012</v>
          </cell>
          <cell r="DL767">
            <v>812653.82398148358</v>
          </cell>
          <cell r="DM767">
            <v>1774444.5841666511</v>
          </cell>
          <cell r="DN767">
            <v>1638705.0041666662</v>
          </cell>
          <cell r="DO767">
            <v>2235877.6766666668</v>
          </cell>
          <cell r="DP767">
            <v>1476245.1520973181</v>
          </cell>
          <cell r="DQ767">
            <v>1823258.1189695767</v>
          </cell>
          <cell r="DW767">
            <v>3249041.2831481472</v>
          </cell>
          <cell r="DX767">
            <v>2638430.4373148154</v>
          </cell>
          <cell r="DY767">
            <v>1438494.7806481486</v>
          </cell>
          <cell r="DZ767">
            <v>2082948.4931481492</v>
          </cell>
          <cell r="EA767">
            <v>1784372.653148147</v>
          </cell>
          <cell r="EB767">
            <v>1951214.6133333335</v>
          </cell>
          <cell r="EC767">
            <v>659279.2266666675</v>
          </cell>
          <cell r="ED767">
            <v>952757.96814814745</v>
          </cell>
          <cell r="EE767">
            <v>-74905.100185185351</v>
          </cell>
          <cell r="EF767">
            <v>1315362.1414814815</v>
          </cell>
          <cell r="EG767">
            <v>2801686.2639814825</v>
          </cell>
          <cell r="EH767">
            <v>2283086.8566981107</v>
          </cell>
          <cell r="EN767">
            <v>2276020.0356795923</v>
          </cell>
          <cell r="EO767">
            <v>2992296.5675314455</v>
          </cell>
          <cell r="EP767">
            <v>2483341.6914371466</v>
          </cell>
          <cell r="EQ767">
            <v>1488740.9598156228</v>
          </cell>
          <cell r="ER767">
            <v>1730922.7416895109</v>
          </cell>
          <cell r="ES767">
            <v>1154671.7987974917</v>
          </cell>
          <cell r="ET767">
            <v>709025.00428760774</v>
          </cell>
          <cell r="EU767">
            <v>1063090.6774033529</v>
          </cell>
          <cell r="EV767">
            <v>1465854.5125416368</v>
          </cell>
          <cell r="EW767">
            <v>630649.65567021456</v>
          </cell>
          <cell r="EX767">
            <v>1057843.5368996626</v>
          </cell>
          <cell r="EY767">
            <v>723180.49886650173</v>
          </cell>
          <cell r="FE767">
            <v>961074.40862190421</v>
          </cell>
          <cell r="FF767">
            <v>1229991.8720193505</v>
          </cell>
          <cell r="FG767">
            <v>1016785.4594409501</v>
          </cell>
          <cell r="FH767">
            <v>-3103072.0122571634</v>
          </cell>
          <cell r="FI767">
            <v>-2866072.0122571629</v>
          </cell>
          <cell r="FJ767">
            <v>0</v>
          </cell>
          <cell r="FK767">
            <v>0</v>
          </cell>
          <cell r="FL767">
            <v>0</v>
          </cell>
          <cell r="FM767">
            <v>0</v>
          </cell>
          <cell r="FN767">
            <v>0</v>
          </cell>
          <cell r="FO767">
            <v>0</v>
          </cell>
          <cell r="FP767">
            <v>0</v>
          </cell>
          <cell r="FV767">
            <v>0</v>
          </cell>
          <cell r="FW767">
            <v>0</v>
          </cell>
          <cell r="FX767">
            <v>0</v>
          </cell>
          <cell r="FY767">
            <v>0</v>
          </cell>
          <cell r="FZ767">
            <v>0</v>
          </cell>
          <cell r="GA767">
            <v>0</v>
          </cell>
          <cell r="GB767">
            <v>0</v>
          </cell>
          <cell r="GC767">
            <v>0</v>
          </cell>
          <cell r="GD767">
            <v>0</v>
          </cell>
          <cell r="GE767">
            <v>0</v>
          </cell>
          <cell r="GF767">
            <v>0</v>
          </cell>
          <cell r="GG767">
            <v>0</v>
          </cell>
          <cell r="GM767">
            <v>0</v>
          </cell>
          <cell r="GN767">
            <v>0</v>
          </cell>
          <cell r="GO767">
            <v>0</v>
          </cell>
          <cell r="GP767">
            <v>0</v>
          </cell>
          <cell r="GQ767">
            <v>0</v>
          </cell>
          <cell r="GR767">
            <v>0</v>
          </cell>
          <cell r="GS767">
            <v>0</v>
          </cell>
          <cell r="GT767">
            <v>0</v>
          </cell>
          <cell r="GU767">
            <v>0</v>
          </cell>
          <cell r="GV767">
            <v>0</v>
          </cell>
          <cell r="GW767">
            <v>0</v>
          </cell>
          <cell r="GX767">
            <v>0</v>
          </cell>
          <cell r="HD767">
            <v>0</v>
          </cell>
          <cell r="HE767">
            <v>0</v>
          </cell>
          <cell r="HF767">
            <v>0</v>
          </cell>
          <cell r="HG767">
            <v>0</v>
          </cell>
          <cell r="HH767">
            <v>0</v>
          </cell>
          <cell r="HN767" t="e">
            <v>#REF!</v>
          </cell>
        </row>
        <row r="768">
          <cell r="A768" t="str">
            <v>CalWINCalWINAIB New Sales-OPCurrent FlashBPO</v>
          </cell>
          <cell r="B768" t="str">
            <v>CalWINAIB New Sales-OPCurrent FlashBPO</v>
          </cell>
          <cell r="H768">
            <v>0</v>
          </cell>
          <cell r="J768">
            <v>0</v>
          </cell>
          <cell r="K768">
            <v>0</v>
          </cell>
          <cell r="L768">
            <v>0</v>
          </cell>
          <cell r="N768">
            <v>0</v>
          </cell>
          <cell r="O768">
            <v>0</v>
          </cell>
          <cell r="P768">
            <v>0</v>
          </cell>
          <cell r="Q768">
            <v>0</v>
          </cell>
          <cell r="S768">
            <v>-49510887.010000005</v>
          </cell>
          <cell r="Y768">
            <v>0</v>
          </cell>
          <cell r="AA768">
            <v>0</v>
          </cell>
          <cell r="AB768">
            <v>0</v>
          </cell>
          <cell r="AC768">
            <v>0</v>
          </cell>
          <cell r="AE768">
            <v>0</v>
          </cell>
          <cell r="AF768">
            <v>0</v>
          </cell>
          <cell r="AG768">
            <v>0</v>
          </cell>
          <cell r="AH768">
            <v>0</v>
          </cell>
          <cell r="AJ768">
            <v>0</v>
          </cell>
          <cell r="AP768">
            <v>0</v>
          </cell>
          <cell r="AR768">
            <v>0</v>
          </cell>
          <cell r="AS768">
            <v>0</v>
          </cell>
          <cell r="AT768">
            <v>0</v>
          </cell>
          <cell r="AV768">
            <v>0</v>
          </cell>
          <cell r="AW768">
            <v>0</v>
          </cell>
          <cell r="AX768">
            <v>0</v>
          </cell>
          <cell r="AY768">
            <v>0</v>
          </cell>
          <cell r="BA768">
            <v>0</v>
          </cell>
          <cell r="BG768">
            <v>0</v>
          </cell>
          <cell r="BI768">
            <v>0</v>
          </cell>
          <cell r="BJ768">
            <v>0</v>
          </cell>
          <cell r="BK768">
            <v>0</v>
          </cell>
          <cell r="BM768">
            <v>0</v>
          </cell>
          <cell r="BN768">
            <v>0</v>
          </cell>
          <cell r="BO768">
            <v>0</v>
          </cell>
          <cell r="BP768">
            <v>0</v>
          </cell>
          <cell r="BR768">
            <v>0</v>
          </cell>
          <cell r="BX768">
            <v>0</v>
          </cell>
          <cell r="BZ768">
            <v>0</v>
          </cell>
          <cell r="CA768">
            <v>0</v>
          </cell>
          <cell r="CB768">
            <v>0</v>
          </cell>
          <cell r="CD768">
            <v>0</v>
          </cell>
          <cell r="CE768">
            <v>0</v>
          </cell>
          <cell r="CF768">
            <v>0</v>
          </cell>
          <cell r="CG768">
            <v>0</v>
          </cell>
          <cell r="CI768">
            <v>0</v>
          </cell>
          <cell r="CO768">
            <v>4958079.5999999996</v>
          </cell>
          <cell r="CQ768">
            <v>-7.588301885277815</v>
          </cell>
          <cell r="CR768">
            <v>-126635.2683018872</v>
          </cell>
          <cell r="CS768">
            <v>467492.97169811366</v>
          </cell>
          <cell r="CU768">
            <v>1361274.7416981114</v>
          </cell>
          <cell r="CV768">
            <v>-154747.52830188686</v>
          </cell>
          <cell r="CW768">
            <v>709356.7716981133</v>
          </cell>
          <cell r="CX768">
            <v>879042.16169811296</v>
          </cell>
          <cell r="CZ768">
            <v>1004736.0716981129</v>
          </cell>
          <cell r="DF768">
            <v>998343.47169811255</v>
          </cell>
          <cell r="DH768">
            <v>141540.87169811327</v>
          </cell>
          <cell r="DI768">
            <v>1154116.071698114</v>
          </cell>
          <cell r="DJ768">
            <v>330840.47169811314</v>
          </cell>
          <cell r="DK768">
            <v>0.41169811333929829</v>
          </cell>
          <cell r="DL768">
            <v>1.6981136923277518E-3</v>
          </cell>
          <cell r="DM768">
            <v>0.47169811296043918</v>
          </cell>
          <cell r="DN768">
            <v>-0.52830188587904559</v>
          </cell>
          <cell r="DO768">
            <v>0.4716981127330655</v>
          </cell>
          <cell r="DP768">
            <v>18.47169811344429</v>
          </cell>
          <cell r="DQ768">
            <v>-0.52830188610641926</v>
          </cell>
          <cell r="DW768">
            <v>0.47169811341518653</v>
          </cell>
          <cell r="DX768">
            <v>-36.528301886846748</v>
          </cell>
          <cell r="DY768">
            <v>1.6981125554593746E-3</v>
          </cell>
          <cell r="DZ768">
            <v>-1.830188784879283E-2</v>
          </cell>
          <cell r="EA768">
            <v>0.47169811409730755</v>
          </cell>
          <cell r="EB768">
            <v>-0.26830188767235086</v>
          </cell>
          <cell r="EC768">
            <v>-0.26830188767235086</v>
          </cell>
          <cell r="ED768">
            <v>-0.26830188679127787</v>
          </cell>
          <cell r="EE768">
            <v>-0.26830188676285616</v>
          </cell>
          <cell r="EF768">
            <v>-0.26830188653548248</v>
          </cell>
          <cell r="EG768">
            <v>-0.26830188835447188</v>
          </cell>
          <cell r="EH768">
            <v>0.20000000313302735</v>
          </cell>
          <cell r="EN768">
            <v>0.20000000267828</v>
          </cell>
          <cell r="EO768">
            <v>-4.5474735088646412E-10</v>
          </cell>
          <cell r="EP768">
            <v>9.9475983006414026E-11</v>
          </cell>
          <cell r="EQ768">
            <v>142604.35</v>
          </cell>
          <cell r="ER768">
            <v>238869.04999999996</v>
          </cell>
          <cell r="ES768">
            <v>278535.5066666666</v>
          </cell>
          <cell r="ET768">
            <v>482505.38000000006</v>
          </cell>
          <cell r="EU768">
            <v>520734.9466666666</v>
          </cell>
          <cell r="EV768">
            <v>586606.93000000017</v>
          </cell>
          <cell r="EW768">
            <v>848390.54999999958</v>
          </cell>
          <cell r="EX768">
            <v>854195.99999999988</v>
          </cell>
          <cell r="EY768">
            <v>882542.61666666658</v>
          </cell>
          <cell r="FE768">
            <v>883819.76666666672</v>
          </cell>
          <cell r="FF768">
            <v>897969.21666666667</v>
          </cell>
          <cell r="FG768">
            <v>756598.38333333319</v>
          </cell>
          <cell r="FH768">
            <v>4558650.3833333319</v>
          </cell>
          <cell r="FI768">
            <v>4571389.3833333328</v>
          </cell>
          <cell r="FJ768">
            <v>0</v>
          </cell>
          <cell r="FK768">
            <v>0</v>
          </cell>
          <cell r="FL768">
            <v>0</v>
          </cell>
          <cell r="FM768">
            <v>0</v>
          </cell>
          <cell r="FN768">
            <v>0</v>
          </cell>
          <cell r="FO768">
            <v>0</v>
          </cell>
          <cell r="FP768">
            <v>0</v>
          </cell>
          <cell r="FV768">
            <v>0</v>
          </cell>
          <cell r="FW768">
            <v>0</v>
          </cell>
          <cell r="FX768">
            <v>0</v>
          </cell>
          <cell r="FY768">
            <v>0</v>
          </cell>
          <cell r="FZ768">
            <v>0</v>
          </cell>
          <cell r="GA768">
            <v>0</v>
          </cell>
          <cell r="GB768">
            <v>0</v>
          </cell>
          <cell r="GC768">
            <v>0</v>
          </cell>
          <cell r="GD768">
            <v>0</v>
          </cell>
          <cell r="GE768">
            <v>0</v>
          </cell>
          <cell r="GF768">
            <v>0</v>
          </cell>
          <cell r="GG768">
            <v>0</v>
          </cell>
          <cell r="GM768">
            <v>0</v>
          </cell>
          <cell r="GN768">
            <v>0</v>
          </cell>
          <cell r="GO768">
            <v>0</v>
          </cell>
          <cell r="GP768">
            <v>0</v>
          </cell>
          <cell r="GQ768">
            <v>0</v>
          </cell>
          <cell r="GR768">
            <v>0</v>
          </cell>
          <cell r="GS768">
            <v>0</v>
          </cell>
          <cell r="GT768">
            <v>0</v>
          </cell>
          <cell r="GU768">
            <v>0</v>
          </cell>
          <cell r="GV768">
            <v>0</v>
          </cell>
          <cell r="GW768">
            <v>0</v>
          </cell>
          <cell r="GX768">
            <v>0</v>
          </cell>
          <cell r="HD768">
            <v>0</v>
          </cell>
          <cell r="HE768">
            <v>0</v>
          </cell>
          <cell r="HF768">
            <v>0</v>
          </cell>
          <cell r="HG768">
            <v>0</v>
          </cell>
          <cell r="HH768">
            <v>0</v>
          </cell>
          <cell r="HN768" t="e">
            <v>#REF!</v>
          </cell>
        </row>
        <row r="769">
          <cell r="A769" t="str">
            <v>CalWINCalWINTotal-OPCurrent FlashBPO</v>
          </cell>
          <cell r="B769" t="str">
            <v>CalWINTotal-OPCurrent FlashBPO</v>
          </cell>
          <cell r="H769">
            <v>0</v>
          </cell>
          <cell r="J769">
            <v>0</v>
          </cell>
          <cell r="K769">
            <v>0</v>
          </cell>
          <cell r="L769">
            <v>0</v>
          </cell>
          <cell r="N769">
            <v>0</v>
          </cell>
          <cell r="O769">
            <v>0</v>
          </cell>
          <cell r="P769">
            <v>0</v>
          </cell>
          <cell r="Q769">
            <v>0</v>
          </cell>
          <cell r="S769">
            <v>-1305101446.4704568</v>
          </cell>
          <cell r="Y769">
            <v>0</v>
          </cell>
          <cell r="AA769">
            <v>0</v>
          </cell>
          <cell r="AB769">
            <v>0</v>
          </cell>
          <cell r="AC769">
            <v>0</v>
          </cell>
          <cell r="AE769">
            <v>0</v>
          </cell>
          <cell r="AF769">
            <v>0</v>
          </cell>
          <cell r="AG769">
            <v>0</v>
          </cell>
          <cell r="AH769">
            <v>0</v>
          </cell>
          <cell r="AJ769">
            <v>0</v>
          </cell>
          <cell r="AP769">
            <v>1100690.72</v>
          </cell>
          <cell r="AR769">
            <v>1180549.6100000001</v>
          </cell>
          <cell r="AS769">
            <v>2437293.9600000004</v>
          </cell>
          <cell r="AT769">
            <v>2202891.4200000004</v>
          </cell>
          <cell r="AV769">
            <v>1208375.8799999997</v>
          </cell>
          <cell r="AW769">
            <v>3129160.0900000008</v>
          </cell>
          <cell r="AX769">
            <v>1842765.0800000005</v>
          </cell>
          <cell r="AY769">
            <v>2160211.96</v>
          </cell>
          <cell r="BA769">
            <v>1654166.9700000002</v>
          </cell>
          <cell r="BG769">
            <v>2205782.58</v>
          </cell>
          <cell r="BI769">
            <v>2114035.9900000002</v>
          </cell>
          <cell r="BJ769">
            <v>1212797.9300000006</v>
          </cell>
          <cell r="BK769">
            <v>772217.5000000007</v>
          </cell>
          <cell r="BM769">
            <v>2753135.8099999996</v>
          </cell>
          <cell r="BN769">
            <v>2404176.2000000007</v>
          </cell>
          <cell r="BO769">
            <v>1661770.23</v>
          </cell>
          <cell r="BP769">
            <v>294800.31000000052</v>
          </cell>
          <cell r="BR769">
            <v>2465386.2799999989</v>
          </cell>
          <cell r="BX769">
            <v>2033564.5899999999</v>
          </cell>
          <cell r="BZ769">
            <v>-165498.20999999973</v>
          </cell>
          <cell r="CA769">
            <v>2020677.4400000004</v>
          </cell>
          <cell r="CB769">
            <v>1971307.5599999994</v>
          </cell>
          <cell r="CD769">
            <v>2837126.01</v>
          </cell>
          <cell r="CE769">
            <v>479684.37000000087</v>
          </cell>
          <cell r="CF769">
            <v>174438.75999999908</v>
          </cell>
          <cell r="CG769">
            <v>-301775.2900000005</v>
          </cell>
          <cell r="CI769">
            <v>1750620.0899999994</v>
          </cell>
          <cell r="CO769">
            <v>418632.49929811445</v>
          </cell>
          <cell r="CQ769">
            <v>-595149.28549188701</v>
          </cell>
          <cell r="CR769">
            <v>270374.84192811279</v>
          </cell>
          <cell r="CS769">
            <v>483931.87019811373</v>
          </cell>
          <cell r="CU769">
            <v>2377622.7559281122</v>
          </cell>
          <cell r="CV769">
            <v>-26076.802541886536</v>
          </cell>
          <cell r="CW769">
            <v>10050.049868112183</v>
          </cell>
          <cell r="CX769">
            <v>1328429.9165581116</v>
          </cell>
          <cell r="CZ769">
            <v>2095913.1379581103</v>
          </cell>
          <cell r="DF769">
            <v>2241412.8828681107</v>
          </cell>
          <cell r="DH769">
            <v>2004127.3620047776</v>
          </cell>
          <cell r="DI769">
            <v>1590528.1494881129</v>
          </cell>
          <cell r="DJ769">
            <v>2693631.8377581127</v>
          </cell>
          <cell r="DK769">
            <v>1318607.5664581149</v>
          </cell>
          <cell r="DL769">
            <v>812653.82567959744</v>
          </cell>
          <cell r="DM769">
            <v>1774445.0558647641</v>
          </cell>
          <cell r="DN769">
            <v>1638704.4758647808</v>
          </cell>
          <cell r="DO769">
            <v>2235878.14836478</v>
          </cell>
          <cell r="DP769">
            <v>1476263.623795432</v>
          </cell>
          <cell r="DQ769">
            <v>1823257.5906676902</v>
          </cell>
          <cell r="DW769">
            <v>3249041.7548462609</v>
          </cell>
          <cell r="DX769">
            <v>2638393.9090129286</v>
          </cell>
          <cell r="DY769">
            <v>1438494.7823462607</v>
          </cell>
          <cell r="DZ769">
            <v>2082948.4748462618</v>
          </cell>
          <cell r="EA769">
            <v>1784373.124846261</v>
          </cell>
          <cell r="EB769">
            <v>1951214.3450314461</v>
          </cell>
          <cell r="EC769">
            <v>659278.95836478006</v>
          </cell>
          <cell r="ED769">
            <v>952757.69984626095</v>
          </cell>
          <cell r="EE769">
            <v>-74905.368487072337</v>
          </cell>
          <cell r="EF769">
            <v>1315361.873179595</v>
          </cell>
          <cell r="EG769">
            <v>2801685.9956795941</v>
          </cell>
          <cell r="EH769">
            <v>2283087.0566981137</v>
          </cell>
          <cell r="EN769">
            <v>2276020.2356795943</v>
          </cell>
          <cell r="EO769">
            <v>2992296.5675314455</v>
          </cell>
          <cell r="EP769">
            <v>2483341.6914371466</v>
          </cell>
          <cell r="EQ769">
            <v>1631345.3098156224</v>
          </cell>
          <cell r="ER769">
            <v>1969791.7916895112</v>
          </cell>
          <cell r="ES769">
            <v>1433207.3054641578</v>
          </cell>
          <cell r="ET769">
            <v>1191530.3842876083</v>
          </cell>
          <cell r="EU769">
            <v>1583825.6240700192</v>
          </cell>
          <cell r="EV769">
            <v>2052461.4425416375</v>
          </cell>
          <cell r="EW769">
            <v>1479040.2056702152</v>
          </cell>
          <cell r="EX769">
            <v>1912039.5368996633</v>
          </cell>
          <cell r="EY769">
            <v>1605723.1155331684</v>
          </cell>
          <cell r="FE769">
            <v>1844894.1752885713</v>
          </cell>
          <cell r="FF769">
            <v>2127961.0886860164</v>
          </cell>
          <cell r="FG769">
            <v>1773383.8427742831</v>
          </cell>
          <cell r="FH769">
            <v>1455578.371076169</v>
          </cell>
          <cell r="FI769">
            <v>1705317.3710761704</v>
          </cell>
          <cell r="FJ769">
            <v>0</v>
          </cell>
          <cell r="FK769">
            <v>0</v>
          </cell>
          <cell r="FL769">
            <v>0</v>
          </cell>
          <cell r="FM769">
            <v>0</v>
          </cell>
          <cell r="FN769">
            <v>0</v>
          </cell>
          <cell r="FO769">
            <v>0</v>
          </cell>
          <cell r="FP769">
            <v>0</v>
          </cell>
          <cell r="FV769">
            <v>0</v>
          </cell>
          <cell r="FW769">
            <v>0</v>
          </cell>
          <cell r="FX769">
            <v>0</v>
          </cell>
          <cell r="FY769">
            <v>0</v>
          </cell>
          <cell r="FZ769">
            <v>0</v>
          </cell>
          <cell r="GA769">
            <v>0</v>
          </cell>
          <cell r="GB769">
            <v>0</v>
          </cell>
          <cell r="GC769">
            <v>0</v>
          </cell>
          <cell r="GD769">
            <v>0</v>
          </cell>
          <cell r="GE769">
            <v>0</v>
          </cell>
          <cell r="GF769">
            <v>0</v>
          </cell>
          <cell r="GG769">
            <v>0</v>
          </cell>
          <cell r="GM769">
            <v>0</v>
          </cell>
          <cell r="GN769">
            <v>0</v>
          </cell>
          <cell r="GO769">
            <v>0</v>
          </cell>
          <cell r="GP769">
            <v>0</v>
          </cell>
          <cell r="GQ769">
            <v>0</v>
          </cell>
          <cell r="GR769">
            <v>0</v>
          </cell>
          <cell r="GS769">
            <v>0</v>
          </cell>
          <cell r="GT769">
            <v>0</v>
          </cell>
          <cell r="GU769">
            <v>0</v>
          </cell>
          <cell r="GV769">
            <v>0</v>
          </cell>
          <cell r="GW769">
            <v>0</v>
          </cell>
          <cell r="GX769">
            <v>0</v>
          </cell>
          <cell r="HD769">
            <v>0</v>
          </cell>
          <cell r="HE769">
            <v>0</v>
          </cell>
          <cell r="HF769">
            <v>0</v>
          </cell>
          <cell r="HG769">
            <v>0</v>
          </cell>
          <cell r="HH769">
            <v>0</v>
          </cell>
          <cell r="HN769" t="e">
            <v>#REF!</v>
          </cell>
        </row>
        <row r="770">
          <cell r="A770" t="str">
            <v>CalWINCalWINOP %Current FlashBPO</v>
          </cell>
          <cell r="B770" t="str">
            <v>CalWINOP %Current FlashBPO</v>
          </cell>
          <cell r="H770" t="e">
            <v>#DIV/0!</v>
          </cell>
          <cell r="J770" t="e">
            <v>#DIV/0!</v>
          </cell>
          <cell r="K770" t="e">
            <v>#DIV/0!</v>
          </cell>
          <cell r="L770" t="e">
            <v>#DIV/0!</v>
          </cell>
          <cell r="N770" t="e">
            <v>#DIV/0!</v>
          </cell>
          <cell r="O770" t="e">
            <v>#DIV/0!</v>
          </cell>
          <cell r="P770" t="e">
            <v>#DIV/0!</v>
          </cell>
          <cell r="Q770" t="e">
            <v>#DIV/0!</v>
          </cell>
          <cell r="S770" t="e">
            <v>#DIV/0!</v>
          </cell>
          <cell r="Y770" t="e">
            <v>#DIV/0!</v>
          </cell>
          <cell r="AA770" t="e">
            <v>#DIV/0!</v>
          </cell>
          <cell r="AB770" t="e">
            <v>#DIV/0!</v>
          </cell>
          <cell r="AC770" t="e">
            <v>#DIV/0!</v>
          </cell>
          <cell r="AE770" t="e">
            <v>#DIV/0!</v>
          </cell>
          <cell r="AF770" t="e">
            <v>#DIV/0!</v>
          </cell>
          <cell r="AG770" t="e">
            <v>#DIV/0!</v>
          </cell>
          <cell r="AH770" t="e">
            <v>#DIV/0!</v>
          </cell>
          <cell r="AJ770" t="e">
            <v>#DIV/0!</v>
          </cell>
          <cell r="AP770">
            <v>235.84162511904054</v>
          </cell>
          <cell r="AR770">
            <v>226.97091233994797</v>
          </cell>
          <cell r="AS770">
            <v>383.65080984812931</v>
          </cell>
          <cell r="AT770">
            <v>388.8432729143953</v>
          </cell>
          <cell r="AV770">
            <v>262.62962249859083</v>
          </cell>
          <cell r="AW770">
            <v>456.12851599716339</v>
          </cell>
          <cell r="AX770">
            <v>336.59711899809855</v>
          </cell>
          <cell r="AY770">
            <v>355.93138558757209</v>
          </cell>
          <cell r="BA770">
            <v>236.31186578213448</v>
          </cell>
          <cell r="BG770">
            <v>334.08589180441624</v>
          </cell>
          <cell r="BI770">
            <v>309.69434318632409</v>
          </cell>
          <cell r="BJ770">
            <v>167.4004146615282</v>
          </cell>
          <cell r="BK770">
            <v>121.25965925457504</v>
          </cell>
          <cell r="BM770">
            <v>353.79197839148793</v>
          </cell>
          <cell r="BN770">
            <v>356.19519296301866</v>
          </cell>
          <cell r="BO770">
            <v>229.00664739187542</v>
          </cell>
          <cell r="BP770">
            <v>50.528145052179639</v>
          </cell>
          <cell r="BR770">
            <v>271.88614658485591</v>
          </cell>
          <cell r="BX770">
            <v>269.01692362205495</v>
          </cell>
          <cell r="BZ770">
            <v>-26.564436300497348</v>
          </cell>
          <cell r="CA770">
            <v>276.1523673669596</v>
          </cell>
          <cell r="CB770">
            <v>280.78322291680712</v>
          </cell>
          <cell r="CD770">
            <v>382.87885351259808</v>
          </cell>
          <cell r="CE770">
            <v>93.49372332230881</v>
          </cell>
          <cell r="CF770">
            <v>32.194568256023274</v>
          </cell>
          <cell r="CG770">
            <v>-57.141008388176559</v>
          </cell>
          <cell r="CI770">
            <v>223.86187176681082</v>
          </cell>
          <cell r="CO770">
            <v>78.896152929502946</v>
          </cell>
          <cell r="CQ770">
            <v>-98.730976270970572</v>
          </cell>
          <cell r="CR770">
            <v>41.807735445944253</v>
          </cell>
          <cell r="CS770">
            <v>77.074409314999514</v>
          </cell>
          <cell r="CU770">
            <v>304.98869221378328</v>
          </cell>
          <cell r="CV770">
            <v>-4.6597387310389413</v>
          </cell>
          <cell r="CW770">
            <v>1.5373046492240805</v>
          </cell>
          <cell r="CX770">
            <v>193.31136638118411</v>
          </cell>
          <cell r="CZ770">
            <v>267.35828302845812</v>
          </cell>
          <cell r="DF770">
            <v>305.97970894793127</v>
          </cell>
          <cell r="DH770">
            <v>286.21806095207347</v>
          </cell>
          <cell r="DI770">
            <v>226.80986230642819</v>
          </cell>
          <cell r="DJ770">
            <v>330.00914719482307</v>
          </cell>
          <cell r="DK770">
            <v>201.6686561843469</v>
          </cell>
          <cell r="DL770">
            <v>123.0696688233005</v>
          </cell>
          <cell r="DM770">
            <v>242.16457516180847</v>
          </cell>
          <cell r="DN770">
            <v>238.91339717409983</v>
          </cell>
          <cell r="DO770">
            <v>303.40534156187272</v>
          </cell>
          <cell r="DP770">
            <v>227.06988423148812</v>
          </cell>
          <cell r="DQ770">
            <v>262.90450526371109</v>
          </cell>
          <cell r="DW770">
            <v>444.08824755377651</v>
          </cell>
          <cell r="DX770">
            <v>366.12509650458372</v>
          </cell>
          <cell r="DY770">
            <v>238.16886127253315</v>
          </cell>
          <cell r="DZ770">
            <v>297.62699546381202</v>
          </cell>
          <cell r="EA770">
            <v>258.99052874562841</v>
          </cell>
          <cell r="EB770">
            <v>286.06571753338829</v>
          </cell>
          <cell r="EC770">
            <v>122.3077747736702</v>
          </cell>
          <cell r="ED770">
            <v>165.01876496583449</v>
          </cell>
          <cell r="EE770">
            <v>-19.759807356033722</v>
          </cell>
          <cell r="EF770">
            <v>243.50078154670547</v>
          </cell>
          <cell r="EG770">
            <v>416.47254856125141</v>
          </cell>
          <cell r="EH770">
            <v>346.61264591587764</v>
          </cell>
          <cell r="EN770">
            <v>353.18190959311107</v>
          </cell>
          <cell r="EO770">
            <v>429.58969474111365</v>
          </cell>
          <cell r="EP770">
            <v>367.57794386427207</v>
          </cell>
          <cell r="EQ770">
            <v>267.47081949263463</v>
          </cell>
          <cell r="ER770">
            <v>298.64568064439499</v>
          </cell>
          <cell r="ES770">
            <v>248.32379764900483</v>
          </cell>
          <cell r="ET770">
            <v>205.9839677712277</v>
          </cell>
          <cell r="EU770">
            <v>269.33626820568736</v>
          </cell>
          <cell r="EV770">
            <v>311.98130444794236</v>
          </cell>
          <cell r="EW770">
            <v>234.95123263356541</v>
          </cell>
          <cell r="EX770">
            <v>301.06940339505343</v>
          </cell>
          <cell r="EY770">
            <v>247.64277213642151</v>
          </cell>
          <cell r="FE770">
            <v>286.71043945176746</v>
          </cell>
          <cell r="FF770">
            <v>330.63961025305161</v>
          </cell>
          <cell r="FG770">
            <v>293.38475397496069</v>
          </cell>
          <cell r="FH770">
            <v>244.07051328222136</v>
          </cell>
          <cell r="FI770">
            <v>285.33710045200985</v>
          </cell>
          <cell r="FJ770" t="e">
            <v>#DIV/0!</v>
          </cell>
          <cell r="FK770" t="e">
            <v>#DIV/0!</v>
          </cell>
          <cell r="FL770" t="e">
            <v>#DIV/0!</v>
          </cell>
          <cell r="FM770" t="e">
            <v>#DIV/0!</v>
          </cell>
          <cell r="FN770" t="e">
            <v>#DIV/0!</v>
          </cell>
          <cell r="FO770" t="e">
            <v>#DIV/0!</v>
          </cell>
          <cell r="FP770" t="e">
            <v>#DIV/0!</v>
          </cell>
          <cell r="FV770" t="e">
            <v>#DIV/0!</v>
          </cell>
          <cell r="FW770" t="e">
            <v>#DIV/0!</v>
          </cell>
          <cell r="FX770" t="e">
            <v>#DIV/0!</v>
          </cell>
          <cell r="FY770" t="e">
            <v>#DIV/0!</v>
          </cell>
          <cell r="FZ770" t="e">
            <v>#DIV/0!</v>
          </cell>
          <cell r="GA770" t="e">
            <v>#DIV/0!</v>
          </cell>
          <cell r="GB770" t="e">
            <v>#DIV/0!</v>
          </cell>
          <cell r="GC770" t="e">
            <v>#DIV/0!</v>
          </cell>
          <cell r="GD770" t="e">
            <v>#DIV/0!</v>
          </cell>
          <cell r="GE770" t="e">
            <v>#DIV/0!</v>
          </cell>
          <cell r="GF770" t="e">
            <v>#DIV/0!</v>
          </cell>
          <cell r="GG770" t="e">
            <v>#DIV/0!</v>
          </cell>
          <cell r="GM770" t="e">
            <v>#DIV/0!</v>
          </cell>
          <cell r="GN770" t="e">
            <v>#DIV/0!</v>
          </cell>
          <cell r="GO770" t="e">
            <v>#DIV/0!</v>
          </cell>
          <cell r="GP770" t="e">
            <v>#DIV/0!</v>
          </cell>
          <cell r="GQ770" t="e">
            <v>#DIV/0!</v>
          </cell>
          <cell r="GR770" t="e">
            <v>#DIV/0!</v>
          </cell>
          <cell r="GS770" t="e">
            <v>#DIV/0!</v>
          </cell>
          <cell r="GT770" t="e">
            <v>#DIV/0!</v>
          </cell>
          <cell r="GU770" t="e">
            <v>#DIV/0!</v>
          </cell>
          <cell r="GV770" t="e">
            <v>#DIV/0!</v>
          </cell>
          <cell r="GW770" t="e">
            <v>#DIV/0!</v>
          </cell>
          <cell r="GX770" t="e">
            <v>#DIV/0!</v>
          </cell>
          <cell r="HD770" t="e">
            <v>#DIV/0!</v>
          </cell>
          <cell r="HE770" t="e">
            <v>#DIV/0!</v>
          </cell>
          <cell r="HF770" t="e">
            <v>#DIV/0!</v>
          </cell>
          <cell r="HG770" t="e">
            <v>#DIV/0!</v>
          </cell>
          <cell r="HH770" t="e">
            <v>#DIV/0!</v>
          </cell>
          <cell r="HN770" t="e">
            <v>#REF!</v>
          </cell>
        </row>
        <row r="771">
          <cell r="A771" t="str">
            <v/>
          </cell>
          <cell r="B771" t="str">
            <v/>
          </cell>
        </row>
        <row r="772">
          <cell r="A772" t="str">
            <v/>
          </cell>
          <cell r="B772" t="str">
            <v/>
          </cell>
        </row>
        <row r="773">
          <cell r="A773" t="str">
            <v/>
          </cell>
          <cell r="B773" t="str">
            <v/>
          </cell>
        </row>
        <row r="774">
          <cell r="A774" t="str">
            <v/>
          </cell>
          <cell r="B774" t="str">
            <v/>
          </cell>
        </row>
        <row r="775">
          <cell r="A775" t="str">
            <v/>
          </cell>
          <cell r="B775" t="str">
            <v/>
          </cell>
        </row>
        <row r="776">
          <cell r="A776" t="str">
            <v/>
          </cell>
          <cell r="B776" t="str">
            <v/>
          </cell>
        </row>
        <row r="777">
          <cell r="A777" t="str">
            <v/>
          </cell>
          <cell r="B777" t="str">
            <v/>
          </cell>
        </row>
        <row r="778">
          <cell r="A778" t="str">
            <v/>
          </cell>
          <cell r="B778" t="str">
            <v/>
          </cell>
        </row>
        <row r="779">
          <cell r="A779" t="str">
            <v/>
          </cell>
          <cell r="B779" t="str">
            <v/>
          </cell>
        </row>
        <row r="780">
          <cell r="A780" t="str">
            <v/>
          </cell>
          <cell r="B780" t="str">
            <v/>
          </cell>
        </row>
        <row r="781">
          <cell r="A781" t="str">
            <v/>
          </cell>
          <cell r="B781" t="str">
            <v/>
          </cell>
        </row>
        <row r="782">
          <cell r="A782" t="str">
            <v/>
          </cell>
          <cell r="B782" t="str">
            <v/>
          </cell>
        </row>
        <row r="783">
          <cell r="A783" t="str">
            <v/>
          </cell>
          <cell r="B783" t="str">
            <v/>
          </cell>
        </row>
        <row r="784">
          <cell r="A784" t="str">
            <v/>
          </cell>
          <cell r="B784" t="str">
            <v/>
          </cell>
        </row>
        <row r="785">
          <cell r="A785" t="str">
            <v/>
          </cell>
          <cell r="B785" t="str">
            <v/>
          </cell>
        </row>
        <row r="786">
          <cell r="A786" t="str">
            <v/>
          </cell>
          <cell r="B786" t="str">
            <v/>
          </cell>
        </row>
        <row r="787">
          <cell r="A787" t="str">
            <v/>
          </cell>
          <cell r="B787" t="str">
            <v/>
          </cell>
        </row>
        <row r="788">
          <cell r="A788" t="str">
            <v/>
          </cell>
          <cell r="B788" t="str">
            <v/>
          </cell>
        </row>
        <row r="789">
          <cell r="A789" t="str">
            <v/>
          </cell>
          <cell r="B789" t="str">
            <v/>
          </cell>
        </row>
        <row r="790">
          <cell r="A790" t="str">
            <v/>
          </cell>
          <cell r="B790" t="str">
            <v/>
          </cell>
        </row>
        <row r="791">
          <cell r="A791" t="str">
            <v/>
          </cell>
          <cell r="B791" t="str">
            <v/>
          </cell>
        </row>
        <row r="792">
          <cell r="A792" t="str">
            <v/>
          </cell>
          <cell r="B792" t="str">
            <v/>
          </cell>
        </row>
        <row r="793">
          <cell r="A793" t="str">
            <v/>
          </cell>
          <cell r="B793" t="str">
            <v/>
          </cell>
        </row>
        <row r="794">
          <cell r="A794" t="str">
            <v/>
          </cell>
          <cell r="B794" t="str">
            <v/>
          </cell>
        </row>
        <row r="795">
          <cell r="A795" t="str">
            <v/>
          </cell>
          <cell r="B795" t="str">
            <v/>
          </cell>
        </row>
        <row r="796">
          <cell r="A796" t="str">
            <v/>
          </cell>
          <cell r="B796" t="str">
            <v/>
          </cell>
        </row>
        <row r="797">
          <cell r="A797" t="str">
            <v/>
          </cell>
          <cell r="B797" t="str">
            <v/>
          </cell>
        </row>
        <row r="798">
          <cell r="A798" t="str">
            <v/>
          </cell>
          <cell r="B798" t="str">
            <v/>
          </cell>
        </row>
        <row r="799">
          <cell r="A799" t="str">
            <v/>
          </cell>
          <cell r="B799" t="str">
            <v/>
          </cell>
        </row>
        <row r="800">
          <cell r="A800" t="str">
            <v/>
          </cell>
          <cell r="B800" t="str">
            <v/>
          </cell>
        </row>
        <row r="801">
          <cell r="A801" t="str">
            <v/>
          </cell>
          <cell r="B801" t="str">
            <v/>
          </cell>
        </row>
        <row r="802">
          <cell r="A802" t="str">
            <v/>
          </cell>
          <cell r="B802" t="str">
            <v/>
          </cell>
        </row>
        <row r="803">
          <cell r="A803" t="str">
            <v/>
          </cell>
          <cell r="B803" t="str">
            <v/>
          </cell>
        </row>
        <row r="804">
          <cell r="A804" t="str">
            <v/>
          </cell>
          <cell r="B804" t="str">
            <v/>
          </cell>
        </row>
        <row r="805">
          <cell r="A805" t="str">
            <v/>
          </cell>
          <cell r="B805" t="str">
            <v/>
          </cell>
        </row>
        <row r="806">
          <cell r="A806" t="str">
            <v/>
          </cell>
          <cell r="B806" t="str">
            <v/>
          </cell>
        </row>
        <row r="807">
          <cell r="A807" t="str">
            <v/>
          </cell>
          <cell r="B807" t="str">
            <v/>
          </cell>
        </row>
        <row r="808">
          <cell r="A808" t="str">
            <v/>
          </cell>
          <cell r="B808" t="str">
            <v/>
          </cell>
        </row>
        <row r="809">
          <cell r="A809" t="str">
            <v/>
          </cell>
          <cell r="B809" t="str">
            <v/>
          </cell>
        </row>
        <row r="810">
          <cell r="A810" t="str">
            <v/>
          </cell>
          <cell r="B810" t="str">
            <v/>
          </cell>
        </row>
        <row r="811">
          <cell r="A811" t="str">
            <v/>
          </cell>
          <cell r="B811" t="str">
            <v/>
          </cell>
        </row>
        <row r="812">
          <cell r="A812" t="str">
            <v/>
          </cell>
          <cell r="B812" t="str">
            <v/>
          </cell>
        </row>
        <row r="813">
          <cell r="A813" t="str">
            <v/>
          </cell>
          <cell r="B813" t="str">
            <v/>
          </cell>
        </row>
        <row r="814">
          <cell r="A814" t="str">
            <v/>
          </cell>
          <cell r="B814" t="str">
            <v/>
          </cell>
        </row>
        <row r="815">
          <cell r="A815" t="str">
            <v/>
          </cell>
          <cell r="B815" t="str">
            <v/>
          </cell>
        </row>
        <row r="816">
          <cell r="A816" t="str">
            <v/>
          </cell>
          <cell r="B816" t="str">
            <v/>
          </cell>
        </row>
        <row r="817">
          <cell r="A817" t="str">
            <v/>
          </cell>
          <cell r="B817" t="str">
            <v/>
          </cell>
        </row>
        <row r="818">
          <cell r="A818" t="str">
            <v/>
          </cell>
          <cell r="B818" t="str">
            <v/>
          </cell>
        </row>
        <row r="819">
          <cell r="A819" t="str">
            <v/>
          </cell>
          <cell r="B819" t="str">
            <v/>
          </cell>
        </row>
        <row r="820">
          <cell r="A820" t="str">
            <v/>
          </cell>
          <cell r="B820" t="str">
            <v/>
          </cell>
        </row>
        <row r="821">
          <cell r="A821" t="str">
            <v/>
          </cell>
          <cell r="B821" t="str">
            <v/>
          </cell>
        </row>
        <row r="822">
          <cell r="A822" t="str">
            <v/>
          </cell>
          <cell r="B822" t="str">
            <v/>
          </cell>
        </row>
        <row r="823">
          <cell r="A823" t="str">
            <v/>
          </cell>
          <cell r="B823" t="str">
            <v/>
          </cell>
        </row>
        <row r="824">
          <cell r="A824" t="str">
            <v/>
          </cell>
          <cell r="B824" t="str">
            <v/>
          </cell>
        </row>
        <row r="825">
          <cell r="A825" t="str">
            <v/>
          </cell>
          <cell r="B825" t="str">
            <v/>
          </cell>
        </row>
        <row r="826">
          <cell r="A826" t="str">
            <v/>
          </cell>
          <cell r="B826" t="str">
            <v/>
          </cell>
        </row>
        <row r="827">
          <cell r="A827" t="str">
            <v/>
          </cell>
          <cell r="B827" t="str">
            <v/>
          </cell>
        </row>
        <row r="828">
          <cell r="A828" t="str">
            <v/>
          </cell>
          <cell r="B828" t="str">
            <v/>
          </cell>
        </row>
        <row r="829">
          <cell r="A829" t="str">
            <v/>
          </cell>
          <cell r="B829" t="str">
            <v/>
          </cell>
        </row>
        <row r="830">
          <cell r="A830" t="str">
            <v/>
          </cell>
          <cell r="B830" t="str">
            <v/>
          </cell>
        </row>
        <row r="831">
          <cell r="A831" t="str">
            <v/>
          </cell>
          <cell r="B831" t="str">
            <v/>
          </cell>
        </row>
        <row r="832">
          <cell r="A832" t="str">
            <v/>
          </cell>
          <cell r="B832" t="str">
            <v/>
          </cell>
        </row>
        <row r="833">
          <cell r="A833" t="str">
            <v/>
          </cell>
          <cell r="B833" t="str">
            <v/>
          </cell>
        </row>
        <row r="834">
          <cell r="A834" t="str">
            <v/>
          </cell>
          <cell r="B834" t="str">
            <v/>
          </cell>
        </row>
        <row r="835">
          <cell r="A835" t="str">
            <v/>
          </cell>
          <cell r="B835" t="str">
            <v/>
          </cell>
        </row>
        <row r="836">
          <cell r="A836" t="str">
            <v/>
          </cell>
          <cell r="B836" t="str">
            <v/>
          </cell>
        </row>
        <row r="837">
          <cell r="A837" t="str">
            <v/>
          </cell>
          <cell r="B837" t="str">
            <v/>
          </cell>
        </row>
        <row r="838">
          <cell r="A838" t="str">
            <v/>
          </cell>
          <cell r="B838" t="str">
            <v/>
          </cell>
        </row>
        <row r="839">
          <cell r="A839" t="str">
            <v/>
          </cell>
          <cell r="B839" t="str">
            <v/>
          </cell>
        </row>
        <row r="840">
          <cell r="A840" t="str">
            <v/>
          </cell>
          <cell r="B840" t="str">
            <v/>
          </cell>
        </row>
        <row r="841">
          <cell r="A841" t="str">
            <v/>
          </cell>
          <cell r="B841" t="str">
            <v/>
          </cell>
        </row>
        <row r="842">
          <cell r="A842" t="str">
            <v/>
          </cell>
          <cell r="B842" t="str">
            <v/>
          </cell>
        </row>
        <row r="843">
          <cell r="A843" t="str">
            <v/>
          </cell>
          <cell r="B843" t="str">
            <v/>
          </cell>
        </row>
        <row r="844">
          <cell r="A844" t="str">
            <v/>
          </cell>
          <cell r="B844" t="str">
            <v/>
          </cell>
        </row>
        <row r="845">
          <cell r="A845" t="str">
            <v/>
          </cell>
          <cell r="B845" t="str">
            <v/>
          </cell>
        </row>
        <row r="846">
          <cell r="A846" t="str">
            <v/>
          </cell>
          <cell r="B846" t="str">
            <v/>
          </cell>
        </row>
        <row r="847">
          <cell r="A847" t="str">
            <v/>
          </cell>
          <cell r="B847" t="str">
            <v/>
          </cell>
        </row>
        <row r="848">
          <cell r="A848" t="str">
            <v/>
          </cell>
          <cell r="B848" t="str">
            <v/>
          </cell>
        </row>
        <row r="849">
          <cell r="A849" t="str">
            <v/>
          </cell>
          <cell r="B849" t="str">
            <v/>
          </cell>
        </row>
        <row r="850">
          <cell r="A850" t="str">
            <v/>
          </cell>
          <cell r="B850" t="str">
            <v/>
          </cell>
        </row>
        <row r="851">
          <cell r="A851" t="str">
            <v/>
          </cell>
          <cell r="B851" t="str">
            <v/>
          </cell>
        </row>
        <row r="852">
          <cell r="A852" t="str">
            <v/>
          </cell>
          <cell r="B852" t="str">
            <v/>
          </cell>
        </row>
        <row r="853">
          <cell r="A853" t="str">
            <v/>
          </cell>
          <cell r="B853" t="str">
            <v/>
          </cell>
        </row>
        <row r="854">
          <cell r="A854" t="str">
            <v/>
          </cell>
          <cell r="B854" t="str">
            <v/>
          </cell>
        </row>
        <row r="855">
          <cell r="A855" t="str">
            <v/>
          </cell>
          <cell r="B855" t="str">
            <v/>
          </cell>
        </row>
        <row r="856">
          <cell r="A856" t="str">
            <v/>
          </cell>
          <cell r="B856" t="str">
            <v/>
          </cell>
        </row>
        <row r="857">
          <cell r="A857" t="str">
            <v/>
          </cell>
          <cell r="B857" t="str">
            <v/>
          </cell>
        </row>
        <row r="858">
          <cell r="A858" t="str">
            <v/>
          </cell>
          <cell r="B858" t="str">
            <v/>
          </cell>
        </row>
        <row r="859">
          <cell r="A859" t="str">
            <v/>
          </cell>
          <cell r="B859" t="str">
            <v/>
          </cell>
        </row>
        <row r="860">
          <cell r="A860" t="str">
            <v/>
          </cell>
          <cell r="B860" t="str">
            <v/>
          </cell>
        </row>
        <row r="861">
          <cell r="A861" t="str">
            <v/>
          </cell>
          <cell r="B861" t="str">
            <v/>
          </cell>
        </row>
        <row r="862">
          <cell r="A862" t="str">
            <v/>
          </cell>
          <cell r="B862" t="str">
            <v/>
          </cell>
        </row>
        <row r="863">
          <cell r="A863" t="str">
            <v/>
          </cell>
          <cell r="B863" t="str">
            <v/>
          </cell>
        </row>
        <row r="864">
          <cell r="A864" t="str">
            <v/>
          </cell>
          <cell r="B864" t="str">
            <v/>
          </cell>
        </row>
        <row r="865">
          <cell r="A865" t="str">
            <v/>
          </cell>
          <cell r="B865" t="str">
            <v/>
          </cell>
        </row>
        <row r="866">
          <cell r="A866" t="str">
            <v/>
          </cell>
          <cell r="B866" t="str">
            <v/>
          </cell>
        </row>
        <row r="867">
          <cell r="A867" t="str">
            <v/>
          </cell>
          <cell r="B867" t="str">
            <v/>
          </cell>
        </row>
        <row r="868">
          <cell r="A868" t="str">
            <v/>
          </cell>
          <cell r="B868" t="str">
            <v/>
          </cell>
        </row>
        <row r="869">
          <cell r="A869" t="str">
            <v/>
          </cell>
          <cell r="B869" t="str">
            <v/>
          </cell>
        </row>
        <row r="870">
          <cell r="A870" t="str">
            <v/>
          </cell>
          <cell r="B870" t="str">
            <v/>
          </cell>
        </row>
        <row r="871">
          <cell r="A871" t="str">
            <v/>
          </cell>
          <cell r="B871" t="str">
            <v/>
          </cell>
        </row>
        <row r="872">
          <cell r="A872" t="str">
            <v/>
          </cell>
          <cell r="B872" t="str">
            <v/>
          </cell>
        </row>
        <row r="873">
          <cell r="A873" t="str">
            <v/>
          </cell>
          <cell r="B873" t="str">
            <v/>
          </cell>
        </row>
        <row r="874">
          <cell r="A874" t="str">
            <v/>
          </cell>
          <cell r="B874" t="str">
            <v/>
          </cell>
        </row>
        <row r="875">
          <cell r="A875" t="str">
            <v/>
          </cell>
          <cell r="B875" t="str">
            <v/>
          </cell>
        </row>
        <row r="876">
          <cell r="A876" t="str">
            <v/>
          </cell>
          <cell r="B876" t="str">
            <v/>
          </cell>
        </row>
        <row r="877">
          <cell r="A877" t="str">
            <v/>
          </cell>
          <cell r="B877" t="str">
            <v/>
          </cell>
        </row>
        <row r="878">
          <cell r="A878" t="str">
            <v/>
          </cell>
          <cell r="B878" t="str">
            <v/>
          </cell>
        </row>
        <row r="879">
          <cell r="A879" t="str">
            <v/>
          </cell>
          <cell r="B879" t="str">
            <v/>
          </cell>
        </row>
        <row r="880">
          <cell r="A880" t="str">
            <v/>
          </cell>
          <cell r="B880" t="str">
            <v/>
          </cell>
        </row>
        <row r="881">
          <cell r="A881" t="str">
            <v/>
          </cell>
          <cell r="B881" t="str">
            <v/>
          </cell>
        </row>
        <row r="882">
          <cell r="A882" t="str">
            <v/>
          </cell>
          <cell r="B882" t="str">
            <v/>
          </cell>
        </row>
        <row r="883">
          <cell r="A883" t="str">
            <v/>
          </cell>
          <cell r="B883" t="str">
            <v/>
          </cell>
        </row>
        <row r="884">
          <cell r="A884" t="str">
            <v/>
          </cell>
          <cell r="B884" t="str">
            <v/>
          </cell>
        </row>
        <row r="885">
          <cell r="A885" t="str">
            <v/>
          </cell>
          <cell r="B885" t="str">
            <v/>
          </cell>
        </row>
        <row r="886">
          <cell r="A886" t="str">
            <v/>
          </cell>
          <cell r="B886" t="str">
            <v/>
          </cell>
        </row>
        <row r="887">
          <cell r="A887" t="str">
            <v/>
          </cell>
          <cell r="B887" t="str">
            <v/>
          </cell>
        </row>
        <row r="888">
          <cell r="A888" t="str">
            <v/>
          </cell>
          <cell r="B888" t="str">
            <v/>
          </cell>
        </row>
        <row r="889">
          <cell r="A889" t="str">
            <v/>
          </cell>
          <cell r="B889" t="str">
            <v/>
          </cell>
        </row>
        <row r="890">
          <cell r="A890" t="str">
            <v/>
          </cell>
          <cell r="B890" t="str">
            <v/>
          </cell>
        </row>
        <row r="891">
          <cell r="A891" t="str">
            <v/>
          </cell>
          <cell r="B891" t="str">
            <v/>
          </cell>
        </row>
        <row r="892">
          <cell r="A892" t="str">
            <v/>
          </cell>
          <cell r="B892" t="str">
            <v/>
          </cell>
        </row>
        <row r="893">
          <cell r="A893" t="str">
            <v/>
          </cell>
          <cell r="B893" t="str">
            <v/>
          </cell>
        </row>
        <row r="894">
          <cell r="A894" t="str">
            <v/>
          </cell>
          <cell r="B894" t="str">
            <v/>
          </cell>
        </row>
        <row r="895">
          <cell r="A895" t="str">
            <v/>
          </cell>
          <cell r="B895" t="str">
            <v/>
          </cell>
        </row>
        <row r="896">
          <cell r="A896" t="str">
            <v/>
          </cell>
          <cell r="B896" t="str">
            <v/>
          </cell>
        </row>
        <row r="897">
          <cell r="A897" t="str">
            <v/>
          </cell>
          <cell r="B897" t="str">
            <v/>
          </cell>
        </row>
        <row r="898">
          <cell r="A898" t="str">
            <v/>
          </cell>
          <cell r="B898" t="str">
            <v/>
          </cell>
        </row>
        <row r="899">
          <cell r="A899" t="str">
            <v/>
          </cell>
          <cell r="B899" t="str">
            <v/>
          </cell>
        </row>
        <row r="900">
          <cell r="A900" t="str">
            <v/>
          </cell>
          <cell r="B900" t="str">
            <v/>
          </cell>
        </row>
        <row r="901">
          <cell r="A901" t="str">
            <v/>
          </cell>
          <cell r="B901" t="str">
            <v/>
          </cell>
        </row>
        <row r="902">
          <cell r="A902" t="str">
            <v/>
          </cell>
          <cell r="B902" t="str">
            <v/>
          </cell>
        </row>
        <row r="903">
          <cell r="A903" t="str">
            <v/>
          </cell>
          <cell r="B903" t="str">
            <v/>
          </cell>
        </row>
        <row r="904">
          <cell r="A904" t="str">
            <v/>
          </cell>
          <cell r="B904" t="str">
            <v/>
          </cell>
        </row>
        <row r="905">
          <cell r="A905" t="str">
            <v/>
          </cell>
          <cell r="B905" t="str">
            <v/>
          </cell>
        </row>
        <row r="906">
          <cell r="A906" t="str">
            <v/>
          </cell>
          <cell r="B906" t="str">
            <v/>
          </cell>
        </row>
        <row r="907">
          <cell r="A907" t="str">
            <v/>
          </cell>
          <cell r="B907" t="str">
            <v/>
          </cell>
        </row>
        <row r="908">
          <cell r="A908" t="str">
            <v/>
          </cell>
          <cell r="B908" t="str">
            <v/>
          </cell>
        </row>
        <row r="909">
          <cell r="A909" t="str">
            <v/>
          </cell>
          <cell r="B909" t="str">
            <v/>
          </cell>
        </row>
        <row r="910">
          <cell r="A910" t="str">
            <v/>
          </cell>
          <cell r="B910" t="str">
            <v/>
          </cell>
        </row>
        <row r="911">
          <cell r="A911" t="str">
            <v/>
          </cell>
          <cell r="B911" t="str">
            <v/>
          </cell>
        </row>
        <row r="912">
          <cell r="A912" t="str">
            <v/>
          </cell>
          <cell r="B912" t="str">
            <v/>
          </cell>
        </row>
        <row r="913">
          <cell r="A913" t="str">
            <v/>
          </cell>
          <cell r="B913" t="str">
            <v/>
          </cell>
        </row>
        <row r="914">
          <cell r="A914" t="str">
            <v/>
          </cell>
          <cell r="B914" t="str">
            <v/>
          </cell>
        </row>
        <row r="915">
          <cell r="A915" t="str">
            <v/>
          </cell>
          <cell r="B915" t="str">
            <v/>
          </cell>
        </row>
        <row r="916">
          <cell r="A916" t="str">
            <v/>
          </cell>
          <cell r="B916" t="str">
            <v/>
          </cell>
        </row>
        <row r="917">
          <cell r="A917" t="str">
            <v/>
          </cell>
          <cell r="B917" t="str">
            <v/>
          </cell>
        </row>
        <row r="918">
          <cell r="A918" t="str">
            <v/>
          </cell>
          <cell r="B918" t="str">
            <v/>
          </cell>
        </row>
        <row r="919">
          <cell r="A919" t="str">
            <v/>
          </cell>
          <cell r="B919" t="str">
            <v/>
          </cell>
        </row>
        <row r="920">
          <cell r="A920" t="str">
            <v/>
          </cell>
          <cell r="B920" t="str">
            <v/>
          </cell>
        </row>
        <row r="921">
          <cell r="A921" t="str">
            <v/>
          </cell>
          <cell r="B921" t="str">
            <v/>
          </cell>
        </row>
        <row r="922">
          <cell r="A922" t="str">
            <v/>
          </cell>
          <cell r="B922" t="str">
            <v/>
          </cell>
        </row>
        <row r="923">
          <cell r="A923" t="str">
            <v/>
          </cell>
          <cell r="B923" t="str">
            <v/>
          </cell>
        </row>
        <row r="924">
          <cell r="A924" t="str">
            <v/>
          </cell>
          <cell r="B924" t="str">
            <v/>
          </cell>
        </row>
        <row r="925">
          <cell r="A925" t="str">
            <v/>
          </cell>
          <cell r="B925" t="str">
            <v/>
          </cell>
        </row>
        <row r="926">
          <cell r="A926" t="str">
            <v/>
          </cell>
          <cell r="B926" t="str">
            <v/>
          </cell>
        </row>
        <row r="927">
          <cell r="A927" t="str">
            <v/>
          </cell>
          <cell r="B927" t="str">
            <v/>
          </cell>
        </row>
        <row r="928">
          <cell r="A928" t="str">
            <v/>
          </cell>
          <cell r="B928" t="str">
            <v/>
          </cell>
        </row>
        <row r="929">
          <cell r="A929" t="str">
            <v/>
          </cell>
          <cell r="B929" t="str">
            <v/>
          </cell>
        </row>
        <row r="930">
          <cell r="A930" t="str">
            <v/>
          </cell>
          <cell r="B930" t="str">
            <v/>
          </cell>
        </row>
        <row r="931">
          <cell r="A931" t="str">
            <v/>
          </cell>
          <cell r="B931" t="str">
            <v/>
          </cell>
        </row>
        <row r="932">
          <cell r="A932" t="str">
            <v/>
          </cell>
          <cell r="B932" t="str">
            <v/>
          </cell>
        </row>
        <row r="933">
          <cell r="A933" t="str">
            <v/>
          </cell>
          <cell r="B933" t="str">
            <v/>
          </cell>
        </row>
        <row r="934">
          <cell r="A934" t="str">
            <v/>
          </cell>
          <cell r="B934" t="str">
            <v/>
          </cell>
        </row>
        <row r="935">
          <cell r="A935" t="str">
            <v/>
          </cell>
          <cell r="B935" t="str">
            <v/>
          </cell>
        </row>
        <row r="936">
          <cell r="A936" t="str">
            <v/>
          </cell>
          <cell r="B936" t="str">
            <v/>
          </cell>
        </row>
        <row r="937">
          <cell r="A937" t="str">
            <v/>
          </cell>
          <cell r="B937" t="str">
            <v/>
          </cell>
        </row>
        <row r="938">
          <cell r="A938" t="str">
            <v/>
          </cell>
          <cell r="B938" t="str">
            <v/>
          </cell>
        </row>
        <row r="939">
          <cell r="A939" t="str">
            <v/>
          </cell>
          <cell r="B939" t="str">
            <v/>
          </cell>
        </row>
        <row r="940">
          <cell r="A940" t="str">
            <v/>
          </cell>
          <cell r="B940" t="str">
            <v/>
          </cell>
        </row>
        <row r="941">
          <cell r="A941" t="str">
            <v/>
          </cell>
          <cell r="B941" t="str">
            <v/>
          </cell>
        </row>
        <row r="942">
          <cell r="A942" t="str">
            <v/>
          </cell>
          <cell r="B942" t="str">
            <v/>
          </cell>
        </row>
        <row r="943">
          <cell r="A943" t="str">
            <v/>
          </cell>
          <cell r="B943" t="str">
            <v/>
          </cell>
        </row>
        <row r="944">
          <cell r="A944" t="str">
            <v/>
          </cell>
          <cell r="B944" t="str">
            <v/>
          </cell>
        </row>
        <row r="945">
          <cell r="A945" t="str">
            <v/>
          </cell>
          <cell r="B945" t="str">
            <v/>
          </cell>
        </row>
        <row r="946">
          <cell r="A946" t="str">
            <v/>
          </cell>
          <cell r="B946" t="str">
            <v/>
          </cell>
        </row>
        <row r="947">
          <cell r="A947" t="str">
            <v/>
          </cell>
          <cell r="B947" t="str">
            <v/>
          </cell>
        </row>
        <row r="948">
          <cell r="A948" t="str">
            <v/>
          </cell>
          <cell r="B948" t="str">
            <v/>
          </cell>
        </row>
        <row r="949">
          <cell r="A949" t="str">
            <v/>
          </cell>
          <cell r="B949" t="str">
            <v/>
          </cell>
        </row>
        <row r="950">
          <cell r="A950" t="str">
            <v/>
          </cell>
          <cell r="B950" t="str">
            <v/>
          </cell>
        </row>
        <row r="951">
          <cell r="A951" t="str">
            <v/>
          </cell>
          <cell r="B951" t="str">
            <v/>
          </cell>
        </row>
        <row r="952">
          <cell r="A952" t="str">
            <v/>
          </cell>
          <cell r="B952" t="str">
            <v/>
          </cell>
        </row>
        <row r="953">
          <cell r="A953" t="str">
            <v/>
          </cell>
          <cell r="B953" t="str">
            <v/>
          </cell>
        </row>
        <row r="954">
          <cell r="A954" t="str">
            <v/>
          </cell>
          <cell r="B954" t="str">
            <v/>
          </cell>
        </row>
        <row r="955">
          <cell r="A955" t="str">
            <v/>
          </cell>
          <cell r="B955" t="str">
            <v/>
          </cell>
        </row>
        <row r="956">
          <cell r="A956" t="str">
            <v/>
          </cell>
          <cell r="B956" t="str">
            <v/>
          </cell>
        </row>
        <row r="957">
          <cell r="A957" t="str">
            <v/>
          </cell>
          <cell r="B957" t="str">
            <v/>
          </cell>
        </row>
        <row r="958">
          <cell r="A958" t="str">
            <v/>
          </cell>
          <cell r="B958" t="str">
            <v/>
          </cell>
        </row>
        <row r="959">
          <cell r="A959" t="str">
            <v/>
          </cell>
          <cell r="B959" t="str">
            <v/>
          </cell>
        </row>
        <row r="960">
          <cell r="A960" t="str">
            <v/>
          </cell>
          <cell r="B960" t="str">
            <v/>
          </cell>
        </row>
        <row r="961">
          <cell r="A961" t="str">
            <v/>
          </cell>
          <cell r="B961" t="str">
            <v/>
          </cell>
        </row>
        <row r="962">
          <cell r="A962" t="str">
            <v/>
          </cell>
          <cell r="B962" t="str">
            <v/>
          </cell>
        </row>
        <row r="963">
          <cell r="A963" t="str">
            <v/>
          </cell>
          <cell r="B963" t="str">
            <v/>
          </cell>
        </row>
        <row r="964">
          <cell r="A964" t="str">
            <v/>
          </cell>
          <cell r="B964" t="str">
            <v/>
          </cell>
        </row>
        <row r="965">
          <cell r="A965" t="str">
            <v/>
          </cell>
          <cell r="B965" t="str">
            <v/>
          </cell>
        </row>
        <row r="966">
          <cell r="A966" t="str">
            <v/>
          </cell>
          <cell r="B966" t="str">
            <v/>
          </cell>
        </row>
        <row r="967">
          <cell r="A967" t="str">
            <v/>
          </cell>
          <cell r="B967" t="str">
            <v/>
          </cell>
        </row>
        <row r="968">
          <cell r="A968" t="str">
            <v/>
          </cell>
          <cell r="B968" t="str">
            <v/>
          </cell>
        </row>
        <row r="969">
          <cell r="A969" t="str">
            <v/>
          </cell>
          <cell r="B969" t="str">
            <v/>
          </cell>
        </row>
        <row r="970">
          <cell r="A970" t="str">
            <v/>
          </cell>
          <cell r="B970" t="str">
            <v/>
          </cell>
        </row>
        <row r="971">
          <cell r="A971" t="str">
            <v/>
          </cell>
          <cell r="B971" t="str">
            <v/>
          </cell>
        </row>
        <row r="972">
          <cell r="A972" t="str">
            <v/>
          </cell>
          <cell r="B972" t="str">
            <v/>
          </cell>
        </row>
        <row r="973">
          <cell r="A973" t="str">
            <v/>
          </cell>
          <cell r="B973" t="str">
            <v/>
          </cell>
        </row>
        <row r="974">
          <cell r="A974" t="str">
            <v/>
          </cell>
          <cell r="B974" t="str">
            <v/>
          </cell>
        </row>
        <row r="975">
          <cell r="A975" t="str">
            <v/>
          </cell>
          <cell r="B975" t="str">
            <v/>
          </cell>
        </row>
        <row r="976">
          <cell r="A976" t="str">
            <v/>
          </cell>
          <cell r="B976" t="str">
            <v/>
          </cell>
        </row>
        <row r="977">
          <cell r="A977" t="str">
            <v/>
          </cell>
          <cell r="B977" t="str">
            <v/>
          </cell>
        </row>
        <row r="978">
          <cell r="A978" t="str">
            <v/>
          </cell>
          <cell r="B978" t="str">
            <v/>
          </cell>
        </row>
        <row r="979">
          <cell r="A979" t="str">
            <v/>
          </cell>
          <cell r="B979" t="str">
            <v/>
          </cell>
        </row>
        <row r="980">
          <cell r="A980" t="str">
            <v/>
          </cell>
          <cell r="B980" t="str">
            <v/>
          </cell>
        </row>
        <row r="981">
          <cell r="A981" t="str">
            <v/>
          </cell>
          <cell r="B981" t="str">
            <v/>
          </cell>
        </row>
        <row r="982">
          <cell r="A982" t="str">
            <v/>
          </cell>
          <cell r="B982" t="str">
            <v/>
          </cell>
        </row>
        <row r="983">
          <cell r="A983" t="str">
            <v/>
          </cell>
          <cell r="B983" t="str">
            <v/>
          </cell>
        </row>
        <row r="984">
          <cell r="A984" t="str">
            <v/>
          </cell>
          <cell r="B984" t="str">
            <v/>
          </cell>
        </row>
        <row r="985">
          <cell r="A985" t="str">
            <v/>
          </cell>
          <cell r="B985" t="str">
            <v/>
          </cell>
        </row>
        <row r="986">
          <cell r="A986" t="str">
            <v/>
          </cell>
          <cell r="B986" t="str">
            <v/>
          </cell>
        </row>
        <row r="987">
          <cell r="A987" t="str">
            <v/>
          </cell>
          <cell r="B987" t="str">
            <v/>
          </cell>
        </row>
        <row r="988">
          <cell r="A988" t="str">
            <v/>
          </cell>
          <cell r="B988" t="str">
            <v/>
          </cell>
        </row>
        <row r="989">
          <cell r="A989" t="str">
            <v/>
          </cell>
          <cell r="B989" t="str">
            <v/>
          </cell>
        </row>
        <row r="990">
          <cell r="A990" t="str">
            <v/>
          </cell>
          <cell r="B990" t="str">
            <v/>
          </cell>
        </row>
        <row r="991">
          <cell r="A991" t="str">
            <v/>
          </cell>
          <cell r="B991" t="str">
            <v/>
          </cell>
        </row>
        <row r="992">
          <cell r="A992" t="str">
            <v/>
          </cell>
          <cell r="B992" t="str">
            <v/>
          </cell>
        </row>
        <row r="993">
          <cell r="A993" t="str">
            <v/>
          </cell>
          <cell r="B993" t="str">
            <v/>
          </cell>
        </row>
        <row r="994">
          <cell r="A994" t="str">
            <v/>
          </cell>
          <cell r="B994" t="str">
            <v/>
          </cell>
        </row>
        <row r="995">
          <cell r="A995" t="str">
            <v/>
          </cell>
          <cell r="B995" t="str">
            <v/>
          </cell>
        </row>
        <row r="996">
          <cell r="A996" t="str">
            <v/>
          </cell>
          <cell r="B996" t="str">
            <v/>
          </cell>
        </row>
        <row r="997">
          <cell r="A997" t="str">
            <v/>
          </cell>
          <cell r="B997" t="str">
            <v/>
          </cell>
        </row>
        <row r="998">
          <cell r="A998" t="str">
            <v/>
          </cell>
          <cell r="B998" t="str">
            <v/>
          </cell>
        </row>
        <row r="999">
          <cell r="A999" t="str">
            <v/>
          </cell>
          <cell r="B999" t="str">
            <v/>
          </cell>
        </row>
        <row r="1000">
          <cell r="A1000" t="str">
            <v/>
          </cell>
          <cell r="B1000" t="str">
            <v/>
          </cell>
        </row>
        <row r="1001">
          <cell r="A1001" t="str">
            <v/>
          </cell>
          <cell r="B1001" t="str">
            <v/>
          </cell>
        </row>
        <row r="1002">
          <cell r="A1002" t="str">
            <v/>
          </cell>
          <cell r="B1002" t="str">
            <v/>
          </cell>
        </row>
        <row r="1003">
          <cell r="A1003" t="str">
            <v/>
          </cell>
          <cell r="B1003" t="str">
            <v/>
          </cell>
        </row>
        <row r="1004">
          <cell r="A1004" t="str">
            <v/>
          </cell>
          <cell r="B1004" t="str">
            <v/>
          </cell>
        </row>
        <row r="1005">
          <cell r="A1005" t="str">
            <v/>
          </cell>
          <cell r="B1005" t="str">
            <v/>
          </cell>
        </row>
        <row r="1006">
          <cell r="A1006" t="str">
            <v/>
          </cell>
          <cell r="B1006" t="str">
            <v/>
          </cell>
        </row>
        <row r="1007">
          <cell r="A1007" t="str">
            <v/>
          </cell>
          <cell r="B1007" t="str">
            <v/>
          </cell>
        </row>
        <row r="1008">
          <cell r="A1008" t="str">
            <v/>
          </cell>
          <cell r="B1008" t="str">
            <v/>
          </cell>
        </row>
        <row r="1009">
          <cell r="A1009" t="str">
            <v/>
          </cell>
          <cell r="B1009" t="str">
            <v/>
          </cell>
        </row>
        <row r="1010">
          <cell r="A1010" t="str">
            <v/>
          </cell>
          <cell r="B1010" t="str">
            <v/>
          </cell>
        </row>
        <row r="1011">
          <cell r="A1011" t="str">
            <v/>
          </cell>
          <cell r="B1011" t="str">
            <v/>
          </cell>
        </row>
        <row r="1012">
          <cell r="A1012" t="str">
            <v/>
          </cell>
          <cell r="B1012" t="str">
            <v/>
          </cell>
        </row>
        <row r="1013">
          <cell r="A1013" t="str">
            <v/>
          </cell>
          <cell r="B1013" t="str">
            <v/>
          </cell>
        </row>
        <row r="1014">
          <cell r="A1014" t="str">
            <v/>
          </cell>
          <cell r="B1014" t="str">
            <v/>
          </cell>
        </row>
        <row r="1015">
          <cell r="A1015" t="str">
            <v/>
          </cell>
          <cell r="B1015" t="str">
            <v/>
          </cell>
        </row>
        <row r="1016">
          <cell r="A1016" t="str">
            <v/>
          </cell>
          <cell r="B1016" t="str">
            <v/>
          </cell>
        </row>
        <row r="1017">
          <cell r="A1017" t="str">
            <v/>
          </cell>
          <cell r="B1017" t="str">
            <v/>
          </cell>
        </row>
        <row r="1018">
          <cell r="A1018" t="str">
            <v/>
          </cell>
          <cell r="B1018" t="str">
            <v/>
          </cell>
        </row>
        <row r="1019">
          <cell r="A1019" t="str">
            <v/>
          </cell>
          <cell r="B1019" t="str">
            <v/>
          </cell>
        </row>
        <row r="1020">
          <cell r="A1020" t="str">
            <v/>
          </cell>
          <cell r="B1020" t="str">
            <v/>
          </cell>
        </row>
        <row r="1021">
          <cell r="A1021" t="str">
            <v/>
          </cell>
          <cell r="B1021" t="str">
            <v/>
          </cell>
        </row>
        <row r="1022">
          <cell r="A1022" t="str">
            <v/>
          </cell>
          <cell r="B1022" t="str">
            <v/>
          </cell>
        </row>
        <row r="1023">
          <cell r="A1023" t="str">
            <v/>
          </cell>
          <cell r="B1023" t="str">
            <v/>
          </cell>
        </row>
        <row r="1024">
          <cell r="A1024" t="str">
            <v/>
          </cell>
          <cell r="B1024" t="str">
            <v/>
          </cell>
        </row>
        <row r="1025">
          <cell r="A1025" t="str">
            <v/>
          </cell>
          <cell r="B1025" t="str">
            <v/>
          </cell>
        </row>
        <row r="1026">
          <cell r="A1026" t="str">
            <v/>
          </cell>
          <cell r="B1026" t="str">
            <v/>
          </cell>
        </row>
        <row r="1027">
          <cell r="A1027" t="str">
            <v/>
          </cell>
          <cell r="B1027" t="str">
            <v/>
          </cell>
        </row>
        <row r="1028">
          <cell r="A1028" t="str">
            <v/>
          </cell>
          <cell r="B1028" t="str">
            <v/>
          </cell>
        </row>
        <row r="1029">
          <cell r="A1029" t="str">
            <v/>
          </cell>
          <cell r="B1029" t="str">
            <v/>
          </cell>
        </row>
        <row r="1030">
          <cell r="A1030" t="str">
            <v/>
          </cell>
          <cell r="B1030" t="str">
            <v/>
          </cell>
        </row>
        <row r="1031">
          <cell r="A1031" t="str">
            <v/>
          </cell>
          <cell r="B1031" t="str">
            <v/>
          </cell>
        </row>
        <row r="1032">
          <cell r="A1032" t="str">
            <v/>
          </cell>
          <cell r="B1032" t="str">
            <v/>
          </cell>
        </row>
        <row r="1033">
          <cell r="A1033" t="str">
            <v/>
          </cell>
          <cell r="B1033" t="str">
            <v/>
          </cell>
        </row>
        <row r="1034">
          <cell r="A1034" t="str">
            <v/>
          </cell>
          <cell r="B1034" t="str">
            <v/>
          </cell>
        </row>
        <row r="1035">
          <cell r="A1035" t="str">
            <v/>
          </cell>
          <cell r="B1035" t="str">
            <v/>
          </cell>
        </row>
        <row r="1036">
          <cell r="A1036" t="str">
            <v/>
          </cell>
          <cell r="B1036" t="str">
            <v/>
          </cell>
        </row>
        <row r="1037">
          <cell r="A1037" t="str">
            <v/>
          </cell>
          <cell r="B1037" t="str">
            <v/>
          </cell>
        </row>
        <row r="1038">
          <cell r="A1038" t="str">
            <v/>
          </cell>
          <cell r="B1038" t="str">
            <v/>
          </cell>
        </row>
        <row r="1039">
          <cell r="A1039" t="str">
            <v/>
          </cell>
          <cell r="B1039" t="str">
            <v/>
          </cell>
        </row>
        <row r="1040">
          <cell r="A1040" t="str">
            <v/>
          </cell>
          <cell r="B1040" t="str">
            <v/>
          </cell>
        </row>
        <row r="1041">
          <cell r="A1041" t="str">
            <v/>
          </cell>
          <cell r="B1041" t="str">
            <v/>
          </cell>
        </row>
        <row r="1042">
          <cell r="A1042" t="str">
            <v/>
          </cell>
          <cell r="B1042" t="str">
            <v/>
          </cell>
        </row>
        <row r="1043">
          <cell r="A1043" t="str">
            <v/>
          </cell>
          <cell r="B1043" t="str">
            <v/>
          </cell>
        </row>
        <row r="1044">
          <cell r="A1044" t="str">
            <v/>
          </cell>
          <cell r="B1044" t="str">
            <v/>
          </cell>
        </row>
        <row r="1045">
          <cell r="A1045" t="str">
            <v/>
          </cell>
          <cell r="B1045" t="str">
            <v/>
          </cell>
        </row>
        <row r="1046">
          <cell r="A1046" t="str">
            <v/>
          </cell>
          <cell r="B1046" t="str">
            <v/>
          </cell>
        </row>
        <row r="1047">
          <cell r="A1047" t="str">
            <v/>
          </cell>
          <cell r="B1047" t="str">
            <v/>
          </cell>
        </row>
        <row r="1048">
          <cell r="A1048" t="str">
            <v/>
          </cell>
          <cell r="B1048" t="str">
            <v/>
          </cell>
        </row>
        <row r="1049">
          <cell r="A1049" t="str">
            <v/>
          </cell>
          <cell r="B1049" t="str">
            <v/>
          </cell>
        </row>
        <row r="1050">
          <cell r="A1050" t="str">
            <v/>
          </cell>
          <cell r="B1050" t="str">
            <v/>
          </cell>
        </row>
        <row r="1051">
          <cell r="A1051" t="str">
            <v/>
          </cell>
          <cell r="B1051" t="str">
            <v/>
          </cell>
        </row>
        <row r="1052">
          <cell r="A1052" t="str">
            <v/>
          </cell>
          <cell r="B1052" t="str">
            <v/>
          </cell>
        </row>
        <row r="1053">
          <cell r="A1053" t="str">
            <v/>
          </cell>
          <cell r="B1053" t="str">
            <v/>
          </cell>
        </row>
        <row r="1054">
          <cell r="A1054" t="str">
            <v/>
          </cell>
          <cell r="B1054" t="str">
            <v/>
          </cell>
        </row>
        <row r="1055">
          <cell r="A1055" t="str">
            <v/>
          </cell>
          <cell r="B1055" t="str">
            <v/>
          </cell>
        </row>
        <row r="1056">
          <cell r="A1056" t="str">
            <v/>
          </cell>
          <cell r="B1056" t="str">
            <v/>
          </cell>
        </row>
        <row r="1057">
          <cell r="A1057" t="str">
            <v/>
          </cell>
          <cell r="B1057" t="str">
            <v/>
          </cell>
        </row>
        <row r="1058">
          <cell r="A1058" t="str">
            <v/>
          </cell>
          <cell r="B1058" t="str">
            <v/>
          </cell>
        </row>
        <row r="1059">
          <cell r="A1059" t="str">
            <v/>
          </cell>
          <cell r="B1059" t="str">
            <v/>
          </cell>
        </row>
        <row r="1060">
          <cell r="A1060" t="str">
            <v/>
          </cell>
          <cell r="B1060" t="str">
            <v/>
          </cell>
        </row>
        <row r="1061">
          <cell r="A1061" t="str">
            <v/>
          </cell>
          <cell r="B1061" t="str">
            <v/>
          </cell>
        </row>
        <row r="1062">
          <cell r="A1062" t="str">
            <v/>
          </cell>
          <cell r="B1062" t="str">
            <v/>
          </cell>
        </row>
        <row r="1063">
          <cell r="A1063" t="str">
            <v/>
          </cell>
          <cell r="B1063" t="str">
            <v/>
          </cell>
        </row>
        <row r="1064">
          <cell r="A1064" t="str">
            <v/>
          </cell>
          <cell r="B1064" t="str">
            <v/>
          </cell>
        </row>
        <row r="1065">
          <cell r="A1065" t="str">
            <v/>
          </cell>
          <cell r="B1065" t="str">
            <v/>
          </cell>
        </row>
        <row r="1066">
          <cell r="A1066" t="str">
            <v/>
          </cell>
          <cell r="B1066" t="str">
            <v/>
          </cell>
        </row>
        <row r="1067">
          <cell r="A1067" t="str">
            <v/>
          </cell>
          <cell r="B1067" t="str">
            <v/>
          </cell>
        </row>
        <row r="1068">
          <cell r="A1068" t="str">
            <v/>
          </cell>
          <cell r="B1068" t="str">
            <v/>
          </cell>
        </row>
        <row r="1069">
          <cell r="A1069" t="str">
            <v/>
          </cell>
          <cell r="B1069" t="str">
            <v/>
          </cell>
        </row>
        <row r="1070">
          <cell r="A1070" t="str">
            <v/>
          </cell>
          <cell r="B1070" t="str">
            <v/>
          </cell>
        </row>
        <row r="1071">
          <cell r="A1071" t="str">
            <v/>
          </cell>
          <cell r="B1071" t="str">
            <v/>
          </cell>
        </row>
        <row r="1072">
          <cell r="A1072" t="str">
            <v/>
          </cell>
          <cell r="B1072" t="str">
            <v/>
          </cell>
        </row>
        <row r="1073">
          <cell r="A1073" t="str">
            <v/>
          </cell>
          <cell r="B1073" t="str">
            <v/>
          </cell>
        </row>
        <row r="1074">
          <cell r="A1074" t="str">
            <v/>
          </cell>
          <cell r="B1074" t="str">
            <v/>
          </cell>
        </row>
        <row r="1075">
          <cell r="A1075" t="str">
            <v/>
          </cell>
          <cell r="B1075" t="str">
            <v/>
          </cell>
        </row>
        <row r="1076">
          <cell r="A1076" t="str">
            <v/>
          </cell>
          <cell r="B1076" t="str">
            <v/>
          </cell>
        </row>
        <row r="1077">
          <cell r="A1077" t="str">
            <v/>
          </cell>
          <cell r="B1077" t="str">
            <v/>
          </cell>
        </row>
        <row r="1078">
          <cell r="A1078" t="str">
            <v/>
          </cell>
          <cell r="B1078" t="str">
            <v/>
          </cell>
        </row>
        <row r="1079">
          <cell r="A1079" t="str">
            <v/>
          </cell>
          <cell r="B1079" t="str">
            <v/>
          </cell>
        </row>
        <row r="1080">
          <cell r="A1080" t="str">
            <v/>
          </cell>
          <cell r="B1080" t="str">
            <v/>
          </cell>
        </row>
        <row r="1081">
          <cell r="A1081" t="str">
            <v/>
          </cell>
          <cell r="B1081" t="str">
            <v/>
          </cell>
        </row>
        <row r="1082">
          <cell r="A1082" t="str">
            <v/>
          </cell>
          <cell r="B1082" t="str">
            <v/>
          </cell>
        </row>
        <row r="1083">
          <cell r="A1083" t="str">
            <v/>
          </cell>
          <cell r="B1083" t="str">
            <v/>
          </cell>
        </row>
        <row r="1084">
          <cell r="A1084" t="str">
            <v/>
          </cell>
          <cell r="B1084" t="str">
            <v/>
          </cell>
        </row>
        <row r="1085">
          <cell r="A1085" t="str">
            <v/>
          </cell>
          <cell r="B1085" t="str">
            <v/>
          </cell>
        </row>
        <row r="1086">
          <cell r="A1086" t="str">
            <v/>
          </cell>
          <cell r="B1086" t="str">
            <v/>
          </cell>
        </row>
        <row r="1087">
          <cell r="A1087" t="str">
            <v/>
          </cell>
          <cell r="B1087" t="str">
            <v/>
          </cell>
        </row>
        <row r="1088">
          <cell r="A1088" t="str">
            <v/>
          </cell>
          <cell r="B1088" t="str">
            <v/>
          </cell>
        </row>
        <row r="1089">
          <cell r="A1089" t="str">
            <v/>
          </cell>
          <cell r="B1089" t="str">
            <v/>
          </cell>
        </row>
        <row r="1090">
          <cell r="A1090" t="str">
            <v/>
          </cell>
          <cell r="B1090" t="str">
            <v/>
          </cell>
        </row>
        <row r="1091">
          <cell r="A1091" t="str">
            <v/>
          </cell>
          <cell r="B1091" t="str">
            <v/>
          </cell>
        </row>
        <row r="1092">
          <cell r="A1092" t="str">
            <v/>
          </cell>
          <cell r="B1092" t="str">
            <v/>
          </cell>
        </row>
        <row r="1093">
          <cell r="A1093" t="str">
            <v/>
          </cell>
          <cell r="B1093" t="str">
            <v/>
          </cell>
        </row>
        <row r="1094">
          <cell r="A1094" t="str">
            <v/>
          </cell>
          <cell r="B1094" t="str">
            <v/>
          </cell>
        </row>
        <row r="1095">
          <cell r="A1095" t="str">
            <v/>
          </cell>
          <cell r="B1095" t="str">
            <v/>
          </cell>
        </row>
        <row r="1096">
          <cell r="A1096" t="str">
            <v/>
          </cell>
          <cell r="B1096" t="str">
            <v/>
          </cell>
        </row>
        <row r="1097">
          <cell r="A1097" t="str">
            <v/>
          </cell>
          <cell r="B1097" t="str">
            <v/>
          </cell>
        </row>
        <row r="1098">
          <cell r="A1098" t="str">
            <v/>
          </cell>
          <cell r="B1098" t="str">
            <v/>
          </cell>
        </row>
        <row r="1099">
          <cell r="A1099" t="str">
            <v/>
          </cell>
          <cell r="B1099" t="str">
            <v/>
          </cell>
        </row>
        <row r="1100">
          <cell r="A1100" t="str">
            <v/>
          </cell>
          <cell r="B1100" t="str">
            <v/>
          </cell>
        </row>
        <row r="1101">
          <cell r="A1101" t="str">
            <v/>
          </cell>
          <cell r="B1101" t="str">
            <v/>
          </cell>
        </row>
        <row r="1102">
          <cell r="A1102" t="str">
            <v/>
          </cell>
          <cell r="B1102" t="str">
            <v/>
          </cell>
        </row>
        <row r="1103">
          <cell r="A1103" t="str">
            <v/>
          </cell>
          <cell r="B1103" t="str">
            <v/>
          </cell>
        </row>
        <row r="1104">
          <cell r="A1104" t="str">
            <v/>
          </cell>
          <cell r="B1104" t="str">
            <v/>
          </cell>
        </row>
        <row r="1105">
          <cell r="A1105" t="str">
            <v/>
          </cell>
          <cell r="B1105" t="str">
            <v/>
          </cell>
        </row>
        <row r="1106">
          <cell r="A1106" t="str">
            <v/>
          </cell>
          <cell r="B1106" t="str">
            <v/>
          </cell>
        </row>
        <row r="1107">
          <cell r="A1107" t="str">
            <v/>
          </cell>
          <cell r="B1107" t="str">
            <v/>
          </cell>
        </row>
        <row r="1108">
          <cell r="A1108" t="str">
            <v/>
          </cell>
          <cell r="B1108" t="str">
            <v/>
          </cell>
        </row>
        <row r="1109">
          <cell r="A1109" t="str">
            <v/>
          </cell>
          <cell r="B1109" t="str">
            <v/>
          </cell>
        </row>
        <row r="1110">
          <cell r="A1110" t="str">
            <v/>
          </cell>
          <cell r="B1110" t="str">
            <v/>
          </cell>
        </row>
        <row r="1111">
          <cell r="A1111" t="str">
            <v/>
          </cell>
          <cell r="B1111" t="str">
            <v/>
          </cell>
        </row>
        <row r="1112">
          <cell r="A1112" t="str">
            <v/>
          </cell>
          <cell r="B1112" t="str">
            <v/>
          </cell>
        </row>
        <row r="1113">
          <cell r="A1113" t="str">
            <v/>
          </cell>
          <cell r="B1113" t="str">
            <v/>
          </cell>
        </row>
        <row r="1114">
          <cell r="A1114" t="str">
            <v/>
          </cell>
          <cell r="B1114" t="str">
            <v/>
          </cell>
        </row>
        <row r="1115">
          <cell r="A1115" t="str">
            <v/>
          </cell>
          <cell r="B1115" t="str">
            <v/>
          </cell>
        </row>
        <row r="1116">
          <cell r="A1116" t="str">
            <v/>
          </cell>
          <cell r="B1116" t="str">
            <v/>
          </cell>
        </row>
        <row r="1117">
          <cell r="A1117" t="str">
            <v/>
          </cell>
          <cell r="B1117" t="str">
            <v/>
          </cell>
        </row>
        <row r="1118">
          <cell r="A1118" t="str">
            <v/>
          </cell>
          <cell r="B1118" t="str">
            <v/>
          </cell>
        </row>
        <row r="1119">
          <cell r="A1119" t="str">
            <v/>
          </cell>
          <cell r="B1119" t="str">
            <v/>
          </cell>
        </row>
        <row r="1120">
          <cell r="A1120" t="str">
            <v/>
          </cell>
          <cell r="B1120" t="str">
            <v/>
          </cell>
        </row>
        <row r="1121">
          <cell r="A1121" t="str">
            <v/>
          </cell>
          <cell r="B1121" t="str">
            <v/>
          </cell>
        </row>
        <row r="1122">
          <cell r="A1122" t="str">
            <v/>
          </cell>
          <cell r="B1122" t="str">
            <v/>
          </cell>
        </row>
        <row r="1123">
          <cell r="A1123" t="str">
            <v/>
          </cell>
          <cell r="B1123" t="str">
            <v/>
          </cell>
        </row>
        <row r="1124">
          <cell r="A1124" t="str">
            <v/>
          </cell>
          <cell r="B1124" t="str">
            <v/>
          </cell>
        </row>
        <row r="1125">
          <cell r="A1125" t="str">
            <v/>
          </cell>
          <cell r="B1125" t="str">
            <v/>
          </cell>
        </row>
        <row r="1126">
          <cell r="A1126" t="str">
            <v/>
          </cell>
          <cell r="B1126" t="str">
            <v/>
          </cell>
        </row>
        <row r="1127">
          <cell r="A1127" t="str">
            <v/>
          </cell>
          <cell r="B1127" t="str">
            <v/>
          </cell>
        </row>
        <row r="1128">
          <cell r="A1128" t="str">
            <v/>
          </cell>
          <cell r="B1128" t="str">
            <v/>
          </cell>
        </row>
        <row r="1129">
          <cell r="A1129" t="str">
            <v/>
          </cell>
          <cell r="B1129" t="str">
            <v/>
          </cell>
        </row>
        <row r="1130">
          <cell r="A1130" t="str">
            <v/>
          </cell>
          <cell r="B1130" t="str">
            <v/>
          </cell>
        </row>
        <row r="1131">
          <cell r="A1131" t="str">
            <v/>
          </cell>
          <cell r="B1131" t="str">
            <v/>
          </cell>
        </row>
        <row r="1132">
          <cell r="A1132" t="str">
            <v/>
          </cell>
          <cell r="B1132" t="str">
            <v/>
          </cell>
        </row>
        <row r="1133">
          <cell r="A1133" t="str">
            <v/>
          </cell>
          <cell r="B1133" t="str">
            <v/>
          </cell>
        </row>
        <row r="1134">
          <cell r="A1134" t="str">
            <v/>
          </cell>
          <cell r="B1134" t="str">
            <v/>
          </cell>
        </row>
        <row r="1135">
          <cell r="A1135" t="str">
            <v/>
          </cell>
          <cell r="B1135" t="str">
            <v/>
          </cell>
        </row>
        <row r="1136">
          <cell r="A1136" t="str">
            <v/>
          </cell>
          <cell r="B1136" t="str">
            <v/>
          </cell>
        </row>
        <row r="1137">
          <cell r="A1137" t="str">
            <v/>
          </cell>
          <cell r="B1137" t="str">
            <v/>
          </cell>
        </row>
        <row r="1138">
          <cell r="A1138" t="str">
            <v/>
          </cell>
          <cell r="B1138" t="str">
            <v/>
          </cell>
        </row>
        <row r="1139">
          <cell r="A1139" t="str">
            <v/>
          </cell>
          <cell r="B1139" t="str">
            <v/>
          </cell>
        </row>
        <row r="1140">
          <cell r="A1140" t="str">
            <v/>
          </cell>
          <cell r="B1140" t="str">
            <v/>
          </cell>
        </row>
        <row r="1141">
          <cell r="A1141" t="str">
            <v/>
          </cell>
          <cell r="B1141" t="str">
            <v/>
          </cell>
        </row>
        <row r="1142">
          <cell r="A1142" t="str">
            <v/>
          </cell>
          <cell r="B1142" t="str">
            <v/>
          </cell>
        </row>
        <row r="1143">
          <cell r="A1143" t="str">
            <v/>
          </cell>
          <cell r="B1143" t="str">
            <v/>
          </cell>
        </row>
        <row r="1144">
          <cell r="A1144" t="str">
            <v/>
          </cell>
          <cell r="B1144" t="str">
            <v/>
          </cell>
        </row>
        <row r="1145">
          <cell r="A1145" t="str">
            <v/>
          </cell>
          <cell r="B1145" t="str">
            <v/>
          </cell>
        </row>
        <row r="1146">
          <cell r="A1146" t="str">
            <v/>
          </cell>
          <cell r="B1146" t="str">
            <v/>
          </cell>
        </row>
        <row r="1147">
          <cell r="A1147" t="str">
            <v/>
          </cell>
          <cell r="B1147" t="str">
            <v/>
          </cell>
        </row>
        <row r="1148">
          <cell r="A1148" t="str">
            <v/>
          </cell>
          <cell r="B1148" t="str">
            <v/>
          </cell>
        </row>
        <row r="1149">
          <cell r="A1149" t="str">
            <v/>
          </cell>
          <cell r="B1149" t="str">
            <v/>
          </cell>
        </row>
        <row r="1150">
          <cell r="A1150" t="str">
            <v/>
          </cell>
          <cell r="B1150" t="str">
            <v/>
          </cell>
        </row>
        <row r="1151">
          <cell r="A1151" t="str">
            <v/>
          </cell>
          <cell r="B1151" t="str">
            <v/>
          </cell>
        </row>
        <row r="1152">
          <cell r="A1152" t="str">
            <v/>
          </cell>
          <cell r="B1152" t="str">
            <v/>
          </cell>
        </row>
        <row r="1153">
          <cell r="A1153" t="str">
            <v/>
          </cell>
          <cell r="B1153" t="str">
            <v/>
          </cell>
        </row>
        <row r="1154">
          <cell r="A1154" t="str">
            <v/>
          </cell>
          <cell r="B1154" t="str">
            <v/>
          </cell>
        </row>
        <row r="1155">
          <cell r="A1155" t="str">
            <v/>
          </cell>
          <cell r="B1155" t="str">
            <v/>
          </cell>
        </row>
        <row r="1156">
          <cell r="A1156" t="str">
            <v/>
          </cell>
          <cell r="B1156" t="str">
            <v/>
          </cell>
        </row>
        <row r="1157">
          <cell r="A1157" t="str">
            <v/>
          </cell>
          <cell r="B1157" t="str">
            <v/>
          </cell>
        </row>
        <row r="1158">
          <cell r="A1158" t="str">
            <v/>
          </cell>
          <cell r="B1158" t="str">
            <v/>
          </cell>
        </row>
        <row r="1159">
          <cell r="A1159" t="str">
            <v/>
          </cell>
          <cell r="B1159" t="str">
            <v/>
          </cell>
        </row>
        <row r="1160">
          <cell r="A1160" t="str">
            <v/>
          </cell>
          <cell r="B1160" t="str">
            <v/>
          </cell>
        </row>
        <row r="1161">
          <cell r="A1161" t="str">
            <v/>
          </cell>
          <cell r="B1161" t="str">
            <v/>
          </cell>
        </row>
        <row r="1162">
          <cell r="A1162" t="str">
            <v/>
          </cell>
          <cell r="B1162" t="str">
            <v/>
          </cell>
        </row>
        <row r="1163">
          <cell r="A1163" t="str">
            <v/>
          </cell>
          <cell r="B1163" t="str">
            <v/>
          </cell>
        </row>
        <row r="1164">
          <cell r="A1164" t="str">
            <v/>
          </cell>
          <cell r="B1164" t="str">
            <v/>
          </cell>
        </row>
        <row r="1165">
          <cell r="A1165" t="str">
            <v/>
          </cell>
          <cell r="B1165" t="str">
            <v/>
          </cell>
        </row>
        <row r="1166">
          <cell r="A1166" t="str">
            <v/>
          </cell>
          <cell r="B1166" t="str">
            <v/>
          </cell>
        </row>
        <row r="1167">
          <cell r="A1167" t="str">
            <v/>
          </cell>
          <cell r="B1167" t="str">
            <v/>
          </cell>
        </row>
        <row r="1168">
          <cell r="A1168" t="str">
            <v/>
          </cell>
          <cell r="B1168" t="str">
            <v/>
          </cell>
        </row>
        <row r="1169">
          <cell r="A1169" t="str">
            <v/>
          </cell>
          <cell r="B1169" t="str">
            <v/>
          </cell>
        </row>
        <row r="1170">
          <cell r="A1170" t="str">
            <v/>
          </cell>
          <cell r="B1170" t="str">
            <v/>
          </cell>
        </row>
        <row r="1171">
          <cell r="A1171" t="str">
            <v/>
          </cell>
          <cell r="B1171" t="str">
            <v/>
          </cell>
        </row>
        <row r="1172">
          <cell r="A1172" t="str">
            <v/>
          </cell>
          <cell r="B1172" t="str">
            <v/>
          </cell>
        </row>
        <row r="1173">
          <cell r="A1173" t="str">
            <v/>
          </cell>
          <cell r="B1173" t="str">
            <v/>
          </cell>
        </row>
        <row r="1174">
          <cell r="A1174" t="str">
            <v/>
          </cell>
          <cell r="B1174" t="str">
            <v/>
          </cell>
        </row>
        <row r="1175">
          <cell r="A1175" t="str">
            <v/>
          </cell>
          <cell r="B1175" t="str">
            <v/>
          </cell>
        </row>
        <row r="1176">
          <cell r="A1176" t="str">
            <v/>
          </cell>
          <cell r="B1176" t="str">
            <v/>
          </cell>
        </row>
        <row r="1177">
          <cell r="A1177" t="str">
            <v/>
          </cell>
          <cell r="B1177" t="str">
            <v/>
          </cell>
        </row>
        <row r="1178">
          <cell r="A1178" t="str">
            <v/>
          </cell>
          <cell r="B1178" t="str">
            <v/>
          </cell>
        </row>
        <row r="1179">
          <cell r="A1179" t="str">
            <v/>
          </cell>
          <cell r="B1179" t="str">
            <v/>
          </cell>
        </row>
        <row r="1180">
          <cell r="A1180" t="str">
            <v/>
          </cell>
          <cell r="B1180" t="str">
            <v/>
          </cell>
        </row>
        <row r="1181">
          <cell r="A1181" t="str">
            <v/>
          </cell>
          <cell r="B1181" t="str">
            <v/>
          </cell>
        </row>
        <row r="1182">
          <cell r="A1182" t="str">
            <v/>
          </cell>
          <cell r="B1182" t="str">
            <v/>
          </cell>
        </row>
        <row r="1183">
          <cell r="A1183" t="str">
            <v/>
          </cell>
          <cell r="B1183" t="str">
            <v/>
          </cell>
        </row>
        <row r="1184">
          <cell r="A1184" t="str">
            <v/>
          </cell>
          <cell r="B1184" t="str">
            <v/>
          </cell>
        </row>
        <row r="1185">
          <cell r="A1185" t="str">
            <v/>
          </cell>
          <cell r="B1185" t="str">
            <v/>
          </cell>
        </row>
        <row r="1186">
          <cell r="A1186" t="str">
            <v/>
          </cell>
          <cell r="B1186" t="str">
            <v/>
          </cell>
        </row>
        <row r="1187">
          <cell r="A1187" t="str">
            <v/>
          </cell>
          <cell r="B1187" t="str">
            <v/>
          </cell>
        </row>
        <row r="1188">
          <cell r="A1188" t="str">
            <v/>
          </cell>
          <cell r="B1188" t="str">
            <v/>
          </cell>
        </row>
        <row r="1189">
          <cell r="A1189" t="str">
            <v/>
          </cell>
          <cell r="B1189" t="str">
            <v/>
          </cell>
        </row>
        <row r="1190">
          <cell r="A1190" t="str">
            <v/>
          </cell>
          <cell r="B1190" t="str">
            <v/>
          </cell>
        </row>
        <row r="1191">
          <cell r="A1191" t="str">
            <v/>
          </cell>
          <cell r="B1191" t="str">
            <v/>
          </cell>
        </row>
        <row r="1192">
          <cell r="A1192" t="str">
            <v/>
          </cell>
          <cell r="B1192" t="str">
            <v/>
          </cell>
        </row>
        <row r="1193">
          <cell r="A1193" t="str">
            <v/>
          </cell>
          <cell r="B1193" t="str">
            <v/>
          </cell>
        </row>
        <row r="1194">
          <cell r="A1194" t="str">
            <v/>
          </cell>
          <cell r="B1194" t="str">
            <v/>
          </cell>
        </row>
        <row r="1195">
          <cell r="A1195" t="str">
            <v/>
          </cell>
          <cell r="B1195" t="str">
            <v/>
          </cell>
        </row>
        <row r="1196">
          <cell r="A1196" t="str">
            <v/>
          </cell>
          <cell r="B1196" t="str">
            <v/>
          </cell>
        </row>
        <row r="1197">
          <cell r="A1197" t="str">
            <v/>
          </cell>
          <cell r="B1197" t="str">
            <v/>
          </cell>
        </row>
        <row r="1198">
          <cell r="A1198" t="str">
            <v/>
          </cell>
          <cell r="B1198" t="str">
            <v/>
          </cell>
        </row>
        <row r="1199">
          <cell r="A1199" t="str">
            <v/>
          </cell>
          <cell r="B1199" t="str">
            <v/>
          </cell>
        </row>
        <row r="1200">
          <cell r="A1200" t="str">
            <v/>
          </cell>
          <cell r="B1200" t="str">
            <v/>
          </cell>
        </row>
        <row r="1201">
          <cell r="A1201" t="str">
            <v/>
          </cell>
          <cell r="B1201" t="str">
            <v/>
          </cell>
        </row>
        <row r="1202">
          <cell r="A1202" t="str">
            <v/>
          </cell>
          <cell r="B1202" t="str">
            <v/>
          </cell>
        </row>
        <row r="1203">
          <cell r="A1203" t="str">
            <v/>
          </cell>
          <cell r="B1203" t="str">
            <v/>
          </cell>
        </row>
        <row r="1204">
          <cell r="A1204" t="str">
            <v/>
          </cell>
          <cell r="B1204" t="str">
            <v/>
          </cell>
        </row>
        <row r="1205">
          <cell r="A1205" t="str">
            <v/>
          </cell>
          <cell r="B1205" t="str">
            <v/>
          </cell>
        </row>
        <row r="1206">
          <cell r="A1206" t="str">
            <v/>
          </cell>
          <cell r="B1206" t="str">
            <v/>
          </cell>
        </row>
        <row r="1207">
          <cell r="A1207" t="str">
            <v/>
          </cell>
          <cell r="B1207" t="str">
            <v/>
          </cell>
        </row>
        <row r="1208">
          <cell r="A1208" t="str">
            <v/>
          </cell>
          <cell r="B1208" t="str">
            <v/>
          </cell>
        </row>
        <row r="1209">
          <cell r="A1209" t="str">
            <v/>
          </cell>
          <cell r="B1209" t="str">
            <v/>
          </cell>
        </row>
        <row r="1210">
          <cell r="A1210" t="str">
            <v/>
          </cell>
          <cell r="B1210" t="str">
            <v/>
          </cell>
        </row>
        <row r="1211">
          <cell r="A1211" t="str">
            <v/>
          </cell>
          <cell r="B1211" t="str">
            <v/>
          </cell>
        </row>
        <row r="1212">
          <cell r="A1212" t="str">
            <v/>
          </cell>
          <cell r="B1212" t="str">
            <v/>
          </cell>
        </row>
        <row r="1213">
          <cell r="A1213" t="str">
            <v/>
          </cell>
          <cell r="B1213" t="str">
            <v/>
          </cell>
        </row>
        <row r="1214">
          <cell r="A1214" t="str">
            <v/>
          </cell>
          <cell r="B1214" t="str">
            <v/>
          </cell>
        </row>
        <row r="1215">
          <cell r="A1215" t="str">
            <v/>
          </cell>
          <cell r="B1215" t="str">
            <v/>
          </cell>
        </row>
        <row r="1216">
          <cell r="A1216" t="str">
            <v/>
          </cell>
          <cell r="B1216" t="str">
            <v/>
          </cell>
        </row>
        <row r="1217">
          <cell r="A1217" t="str">
            <v/>
          </cell>
          <cell r="B1217" t="str">
            <v/>
          </cell>
        </row>
        <row r="1218">
          <cell r="A1218" t="str">
            <v/>
          </cell>
          <cell r="B1218" t="str">
            <v/>
          </cell>
        </row>
        <row r="1219">
          <cell r="A1219" t="str">
            <v/>
          </cell>
          <cell r="B1219" t="str">
            <v/>
          </cell>
        </row>
        <row r="1220">
          <cell r="A1220" t="str">
            <v/>
          </cell>
          <cell r="B1220" t="str">
            <v/>
          </cell>
        </row>
        <row r="1221">
          <cell r="A1221" t="str">
            <v/>
          </cell>
          <cell r="B1221" t="str">
            <v/>
          </cell>
        </row>
        <row r="1222">
          <cell r="A1222" t="str">
            <v/>
          </cell>
          <cell r="B1222" t="str">
            <v/>
          </cell>
        </row>
        <row r="1223">
          <cell r="A1223" t="str">
            <v/>
          </cell>
          <cell r="B1223" t="str">
            <v/>
          </cell>
        </row>
        <row r="1224">
          <cell r="A1224" t="str">
            <v/>
          </cell>
          <cell r="B1224" t="str">
            <v/>
          </cell>
        </row>
        <row r="1225">
          <cell r="A1225" t="str">
            <v/>
          </cell>
          <cell r="B1225" t="str">
            <v/>
          </cell>
        </row>
        <row r="1226">
          <cell r="A1226" t="str">
            <v/>
          </cell>
          <cell r="B1226" t="str">
            <v/>
          </cell>
        </row>
        <row r="1227">
          <cell r="A1227" t="str">
            <v/>
          </cell>
          <cell r="B1227" t="str">
            <v/>
          </cell>
        </row>
        <row r="1228">
          <cell r="A1228" t="str">
            <v/>
          </cell>
          <cell r="B1228" t="str">
            <v/>
          </cell>
        </row>
        <row r="1229">
          <cell r="A1229" t="str">
            <v/>
          </cell>
          <cell r="B1229" t="str">
            <v/>
          </cell>
        </row>
        <row r="1230">
          <cell r="A1230" t="str">
            <v/>
          </cell>
          <cell r="B1230" t="str">
            <v/>
          </cell>
        </row>
        <row r="1231">
          <cell r="A1231" t="str">
            <v/>
          </cell>
          <cell r="B1231" t="str">
            <v/>
          </cell>
        </row>
        <row r="1232">
          <cell r="A1232" t="str">
            <v/>
          </cell>
          <cell r="B1232" t="str">
            <v/>
          </cell>
        </row>
        <row r="1233">
          <cell r="A1233" t="str">
            <v/>
          </cell>
          <cell r="B1233" t="str">
            <v/>
          </cell>
        </row>
        <row r="1234">
          <cell r="A1234" t="str">
            <v/>
          </cell>
          <cell r="B1234" t="str">
            <v/>
          </cell>
        </row>
        <row r="1235">
          <cell r="A1235" t="str">
            <v/>
          </cell>
          <cell r="B1235" t="str">
            <v/>
          </cell>
        </row>
        <row r="1236">
          <cell r="A1236" t="str">
            <v/>
          </cell>
          <cell r="B1236" t="str">
            <v/>
          </cell>
        </row>
        <row r="1237">
          <cell r="A1237" t="str">
            <v/>
          </cell>
          <cell r="B1237" t="str">
            <v/>
          </cell>
        </row>
        <row r="1238">
          <cell r="A1238" t="str">
            <v/>
          </cell>
          <cell r="B1238" t="str">
            <v/>
          </cell>
        </row>
        <row r="1239">
          <cell r="A1239" t="str">
            <v/>
          </cell>
          <cell r="B1239" t="str">
            <v/>
          </cell>
        </row>
        <row r="1240">
          <cell r="A1240" t="str">
            <v/>
          </cell>
          <cell r="B1240" t="str">
            <v/>
          </cell>
        </row>
        <row r="1241">
          <cell r="A1241" t="str">
            <v/>
          </cell>
          <cell r="B1241" t="str">
            <v/>
          </cell>
        </row>
        <row r="1242">
          <cell r="A1242" t="str">
            <v/>
          </cell>
          <cell r="B1242" t="str">
            <v/>
          </cell>
        </row>
        <row r="1243">
          <cell r="A1243" t="str">
            <v/>
          </cell>
          <cell r="B1243" t="str">
            <v/>
          </cell>
        </row>
        <row r="1244">
          <cell r="A1244" t="str">
            <v/>
          </cell>
          <cell r="B1244" t="str">
            <v/>
          </cell>
        </row>
        <row r="1245">
          <cell r="A1245" t="str">
            <v/>
          </cell>
          <cell r="B1245" t="str">
            <v/>
          </cell>
        </row>
        <row r="1246">
          <cell r="A1246" t="str">
            <v/>
          </cell>
          <cell r="B1246" t="str">
            <v/>
          </cell>
        </row>
        <row r="1247">
          <cell r="A1247" t="str">
            <v/>
          </cell>
          <cell r="B1247" t="str">
            <v/>
          </cell>
        </row>
        <row r="1248">
          <cell r="A1248" t="str">
            <v/>
          </cell>
          <cell r="B1248" t="str">
            <v/>
          </cell>
        </row>
        <row r="1249">
          <cell r="A1249" t="str">
            <v/>
          </cell>
          <cell r="B1249" t="str">
            <v/>
          </cell>
        </row>
        <row r="1250">
          <cell r="A1250" t="str">
            <v/>
          </cell>
          <cell r="B1250" t="str">
            <v/>
          </cell>
        </row>
        <row r="1251">
          <cell r="A1251" t="str">
            <v/>
          </cell>
          <cell r="B1251" t="str">
            <v/>
          </cell>
        </row>
        <row r="1252">
          <cell r="A1252" t="str">
            <v/>
          </cell>
          <cell r="B1252" t="str">
            <v/>
          </cell>
        </row>
        <row r="1253">
          <cell r="A1253" t="str">
            <v/>
          </cell>
          <cell r="B1253" t="str">
            <v/>
          </cell>
        </row>
        <row r="1254">
          <cell r="A1254" t="str">
            <v/>
          </cell>
          <cell r="B1254" t="str">
            <v/>
          </cell>
        </row>
        <row r="1255">
          <cell r="A1255" t="str">
            <v/>
          </cell>
          <cell r="B1255" t="str">
            <v/>
          </cell>
        </row>
        <row r="1256">
          <cell r="A1256" t="str">
            <v/>
          </cell>
          <cell r="B1256" t="str">
            <v/>
          </cell>
        </row>
        <row r="1257">
          <cell r="A1257" t="str">
            <v/>
          </cell>
          <cell r="B1257" t="str">
            <v/>
          </cell>
        </row>
        <row r="1258">
          <cell r="A1258" t="str">
            <v/>
          </cell>
          <cell r="B1258" t="str">
            <v/>
          </cell>
        </row>
        <row r="1259">
          <cell r="A1259" t="str">
            <v/>
          </cell>
          <cell r="B1259" t="str">
            <v/>
          </cell>
        </row>
        <row r="1260">
          <cell r="A1260" t="str">
            <v/>
          </cell>
          <cell r="B1260" t="str">
            <v/>
          </cell>
        </row>
        <row r="1261">
          <cell r="A1261" t="str">
            <v/>
          </cell>
          <cell r="B1261" t="str">
            <v/>
          </cell>
        </row>
        <row r="1262">
          <cell r="A1262" t="str">
            <v/>
          </cell>
          <cell r="B1262" t="str">
            <v/>
          </cell>
        </row>
        <row r="1263">
          <cell r="A1263" t="str">
            <v/>
          </cell>
          <cell r="B1263" t="str">
            <v/>
          </cell>
        </row>
        <row r="1264">
          <cell r="A1264" t="str">
            <v/>
          </cell>
          <cell r="B1264" t="str">
            <v/>
          </cell>
        </row>
        <row r="1265">
          <cell r="A1265" t="str">
            <v/>
          </cell>
          <cell r="B1265" t="str">
            <v/>
          </cell>
        </row>
        <row r="1266">
          <cell r="A1266" t="str">
            <v/>
          </cell>
          <cell r="B1266" t="str">
            <v/>
          </cell>
        </row>
        <row r="1267">
          <cell r="A1267" t="str">
            <v/>
          </cell>
          <cell r="B1267" t="str">
            <v/>
          </cell>
        </row>
        <row r="1268">
          <cell r="A1268" t="str">
            <v/>
          </cell>
          <cell r="B1268" t="str">
            <v/>
          </cell>
        </row>
        <row r="1269">
          <cell r="A1269" t="str">
            <v/>
          </cell>
          <cell r="B1269" t="str">
            <v/>
          </cell>
        </row>
        <row r="1270">
          <cell r="A1270" t="str">
            <v/>
          </cell>
          <cell r="B1270" t="str">
            <v/>
          </cell>
        </row>
        <row r="1271">
          <cell r="A1271" t="str">
            <v/>
          </cell>
          <cell r="B1271" t="str">
            <v/>
          </cell>
        </row>
        <row r="1272">
          <cell r="A1272" t="str">
            <v/>
          </cell>
          <cell r="B1272" t="str">
            <v/>
          </cell>
        </row>
        <row r="1273">
          <cell r="A1273" t="str">
            <v/>
          </cell>
          <cell r="B1273" t="str">
            <v/>
          </cell>
        </row>
        <row r="1274">
          <cell r="A1274" t="str">
            <v/>
          </cell>
          <cell r="B1274" t="str">
            <v/>
          </cell>
        </row>
        <row r="1275">
          <cell r="A1275" t="str">
            <v/>
          </cell>
          <cell r="B1275" t="str">
            <v/>
          </cell>
        </row>
        <row r="1276">
          <cell r="A1276" t="str">
            <v/>
          </cell>
          <cell r="B1276" t="str">
            <v/>
          </cell>
        </row>
        <row r="1277">
          <cell r="A1277" t="str">
            <v/>
          </cell>
          <cell r="B1277" t="str">
            <v/>
          </cell>
        </row>
        <row r="1278">
          <cell r="A1278" t="str">
            <v/>
          </cell>
          <cell r="B1278" t="str">
            <v/>
          </cell>
        </row>
        <row r="1279">
          <cell r="A1279" t="str">
            <v/>
          </cell>
          <cell r="B1279" t="str">
            <v/>
          </cell>
        </row>
        <row r="1280">
          <cell r="A1280" t="str">
            <v/>
          </cell>
          <cell r="B1280" t="str">
            <v/>
          </cell>
        </row>
        <row r="1281">
          <cell r="A1281" t="str">
            <v/>
          </cell>
          <cell r="B1281" t="str">
            <v/>
          </cell>
        </row>
        <row r="1282">
          <cell r="A1282" t="str">
            <v/>
          </cell>
          <cell r="B1282" t="str">
            <v/>
          </cell>
        </row>
        <row r="1283">
          <cell r="A1283" t="str">
            <v/>
          </cell>
          <cell r="B1283" t="str">
            <v/>
          </cell>
        </row>
        <row r="1284">
          <cell r="A1284" t="str">
            <v/>
          </cell>
          <cell r="B1284" t="str">
            <v/>
          </cell>
        </row>
        <row r="1285">
          <cell r="A1285" t="str">
            <v/>
          </cell>
          <cell r="B1285" t="str">
            <v/>
          </cell>
        </row>
        <row r="1286">
          <cell r="A1286" t="str">
            <v/>
          </cell>
          <cell r="B1286" t="str">
            <v/>
          </cell>
        </row>
        <row r="1287">
          <cell r="A1287" t="str">
            <v/>
          </cell>
          <cell r="B1287" t="str">
            <v/>
          </cell>
        </row>
        <row r="1288">
          <cell r="A1288" t="str">
            <v/>
          </cell>
          <cell r="B1288" t="str">
            <v/>
          </cell>
        </row>
        <row r="1289">
          <cell r="A1289" t="str">
            <v/>
          </cell>
          <cell r="B1289" t="str">
            <v/>
          </cell>
        </row>
        <row r="1290">
          <cell r="A1290" t="str">
            <v/>
          </cell>
          <cell r="B1290" t="str">
            <v/>
          </cell>
        </row>
        <row r="1291">
          <cell r="A1291" t="str">
            <v/>
          </cell>
          <cell r="B1291" t="str">
            <v/>
          </cell>
        </row>
        <row r="1292">
          <cell r="A1292" t="str">
            <v/>
          </cell>
          <cell r="B1292" t="str">
            <v/>
          </cell>
        </row>
        <row r="1293">
          <cell r="A1293" t="str">
            <v/>
          </cell>
          <cell r="B1293" t="str">
            <v/>
          </cell>
        </row>
        <row r="1294">
          <cell r="A1294" t="str">
            <v/>
          </cell>
          <cell r="B1294" t="str">
            <v/>
          </cell>
        </row>
        <row r="1295">
          <cell r="A1295" t="str">
            <v/>
          </cell>
          <cell r="B1295" t="str">
            <v/>
          </cell>
        </row>
        <row r="1296">
          <cell r="A1296" t="str">
            <v/>
          </cell>
          <cell r="B1296" t="str">
            <v/>
          </cell>
        </row>
        <row r="1297">
          <cell r="A1297" t="str">
            <v/>
          </cell>
          <cell r="B1297" t="str">
            <v/>
          </cell>
        </row>
        <row r="1298">
          <cell r="A1298" t="str">
            <v/>
          </cell>
          <cell r="B1298" t="str">
            <v/>
          </cell>
        </row>
        <row r="1299">
          <cell r="A1299" t="str">
            <v/>
          </cell>
          <cell r="B1299" t="str">
            <v/>
          </cell>
        </row>
        <row r="1300">
          <cell r="A1300" t="str">
            <v/>
          </cell>
          <cell r="B1300" t="str">
            <v/>
          </cell>
        </row>
        <row r="1301">
          <cell r="A1301" t="str">
            <v/>
          </cell>
          <cell r="B1301" t="str">
            <v/>
          </cell>
        </row>
        <row r="1302">
          <cell r="A1302" t="str">
            <v/>
          </cell>
          <cell r="B1302" t="str">
            <v/>
          </cell>
        </row>
        <row r="1303">
          <cell r="A1303" t="str">
            <v/>
          </cell>
          <cell r="B1303" t="str">
            <v/>
          </cell>
        </row>
        <row r="1304">
          <cell r="A1304" t="str">
            <v/>
          </cell>
          <cell r="B1304" t="str">
            <v/>
          </cell>
        </row>
        <row r="1305">
          <cell r="A1305" t="str">
            <v/>
          </cell>
          <cell r="B1305" t="str">
            <v/>
          </cell>
        </row>
        <row r="1306">
          <cell r="A1306" t="str">
            <v/>
          </cell>
          <cell r="B1306" t="str">
            <v/>
          </cell>
        </row>
        <row r="1307">
          <cell r="A1307" t="str">
            <v/>
          </cell>
          <cell r="B1307" t="str">
            <v/>
          </cell>
        </row>
        <row r="1308">
          <cell r="A1308" t="str">
            <v/>
          </cell>
          <cell r="B1308" t="str">
            <v/>
          </cell>
        </row>
        <row r="1309">
          <cell r="A1309" t="str">
            <v/>
          </cell>
          <cell r="B1309" t="str">
            <v/>
          </cell>
        </row>
        <row r="1310">
          <cell r="A1310" t="str">
            <v/>
          </cell>
          <cell r="B1310" t="str">
            <v/>
          </cell>
        </row>
        <row r="1311">
          <cell r="A1311" t="str">
            <v/>
          </cell>
          <cell r="B1311" t="str">
            <v/>
          </cell>
        </row>
        <row r="1312">
          <cell r="A1312" t="str">
            <v/>
          </cell>
          <cell r="B1312" t="str">
            <v/>
          </cell>
        </row>
        <row r="1313">
          <cell r="A1313" t="str">
            <v/>
          </cell>
          <cell r="B1313" t="str">
            <v/>
          </cell>
        </row>
        <row r="1314">
          <cell r="A1314" t="str">
            <v/>
          </cell>
          <cell r="B1314" t="str">
            <v/>
          </cell>
        </row>
        <row r="1315">
          <cell r="A1315" t="str">
            <v/>
          </cell>
          <cell r="B1315" t="str">
            <v/>
          </cell>
        </row>
        <row r="1316">
          <cell r="A1316" t="str">
            <v/>
          </cell>
          <cell r="B1316" t="str">
            <v/>
          </cell>
        </row>
        <row r="1317">
          <cell r="A1317" t="str">
            <v/>
          </cell>
          <cell r="B1317" t="str">
            <v/>
          </cell>
        </row>
        <row r="1318">
          <cell r="A1318" t="str">
            <v/>
          </cell>
          <cell r="B1318" t="str">
            <v/>
          </cell>
        </row>
        <row r="1319">
          <cell r="A1319" t="str">
            <v/>
          </cell>
          <cell r="B1319" t="str">
            <v/>
          </cell>
        </row>
        <row r="1320">
          <cell r="A1320" t="str">
            <v/>
          </cell>
          <cell r="B1320" t="str">
            <v/>
          </cell>
        </row>
        <row r="1321">
          <cell r="A1321" t="str">
            <v/>
          </cell>
          <cell r="B1321" t="str">
            <v/>
          </cell>
        </row>
        <row r="1322">
          <cell r="A1322" t="str">
            <v/>
          </cell>
          <cell r="B1322" t="str">
            <v/>
          </cell>
        </row>
        <row r="1323">
          <cell r="A1323" t="str">
            <v/>
          </cell>
          <cell r="B1323" t="str">
            <v/>
          </cell>
        </row>
        <row r="1324">
          <cell r="A1324" t="str">
            <v/>
          </cell>
          <cell r="B1324" t="str">
            <v/>
          </cell>
        </row>
        <row r="1325">
          <cell r="A1325" t="str">
            <v/>
          </cell>
          <cell r="B1325" t="str">
            <v/>
          </cell>
        </row>
        <row r="1326">
          <cell r="A1326" t="str">
            <v/>
          </cell>
          <cell r="B1326" t="str">
            <v/>
          </cell>
        </row>
        <row r="1327">
          <cell r="A1327" t="str">
            <v/>
          </cell>
          <cell r="B1327" t="str">
            <v/>
          </cell>
        </row>
        <row r="1328">
          <cell r="A1328" t="str">
            <v/>
          </cell>
          <cell r="B1328" t="str">
            <v/>
          </cell>
        </row>
        <row r="1329">
          <cell r="A1329" t="str">
            <v/>
          </cell>
          <cell r="B1329" t="str">
            <v/>
          </cell>
        </row>
        <row r="1330">
          <cell r="A1330" t="str">
            <v/>
          </cell>
          <cell r="B1330" t="str">
            <v/>
          </cell>
        </row>
        <row r="1331">
          <cell r="A1331" t="str">
            <v/>
          </cell>
          <cell r="B1331" t="str">
            <v/>
          </cell>
        </row>
        <row r="1332">
          <cell r="A1332" t="str">
            <v/>
          </cell>
          <cell r="B1332" t="str">
            <v/>
          </cell>
        </row>
        <row r="1333">
          <cell r="A1333" t="str">
            <v/>
          </cell>
          <cell r="B1333" t="str">
            <v/>
          </cell>
        </row>
        <row r="1334">
          <cell r="A1334" t="str">
            <v/>
          </cell>
          <cell r="B1334" t="str">
            <v/>
          </cell>
        </row>
        <row r="1335">
          <cell r="A1335" t="str">
            <v/>
          </cell>
          <cell r="B1335" t="str">
            <v/>
          </cell>
        </row>
        <row r="1336">
          <cell r="A1336" t="str">
            <v/>
          </cell>
          <cell r="B1336" t="str">
            <v/>
          </cell>
        </row>
        <row r="1337">
          <cell r="A1337" t="str">
            <v/>
          </cell>
          <cell r="B1337" t="str">
            <v/>
          </cell>
        </row>
        <row r="1338">
          <cell r="A1338" t="str">
            <v/>
          </cell>
          <cell r="B1338" t="str">
            <v/>
          </cell>
        </row>
        <row r="1339">
          <cell r="A1339" t="str">
            <v/>
          </cell>
          <cell r="B1339" t="str">
            <v/>
          </cell>
        </row>
        <row r="1340">
          <cell r="A1340" t="str">
            <v/>
          </cell>
          <cell r="B1340" t="str">
            <v/>
          </cell>
        </row>
        <row r="1341">
          <cell r="A1341" t="str">
            <v/>
          </cell>
          <cell r="B1341" t="str">
            <v/>
          </cell>
        </row>
        <row r="1342">
          <cell r="A1342" t="str">
            <v/>
          </cell>
          <cell r="B1342" t="str">
            <v/>
          </cell>
        </row>
        <row r="1343">
          <cell r="A1343" t="str">
            <v/>
          </cell>
          <cell r="B1343" t="str">
            <v/>
          </cell>
        </row>
        <row r="1344">
          <cell r="A1344" t="str">
            <v/>
          </cell>
          <cell r="B1344" t="str">
            <v/>
          </cell>
        </row>
        <row r="1345">
          <cell r="A1345" t="str">
            <v/>
          </cell>
          <cell r="B1345" t="str">
            <v/>
          </cell>
        </row>
        <row r="1346">
          <cell r="A1346" t="str">
            <v/>
          </cell>
          <cell r="B1346" t="str">
            <v/>
          </cell>
        </row>
        <row r="1347">
          <cell r="A1347" t="str">
            <v/>
          </cell>
          <cell r="B1347" t="str">
            <v/>
          </cell>
        </row>
        <row r="1348">
          <cell r="A1348" t="str">
            <v/>
          </cell>
          <cell r="B1348" t="str">
            <v/>
          </cell>
        </row>
        <row r="1349">
          <cell r="A1349" t="str">
            <v/>
          </cell>
          <cell r="B1349" t="str">
            <v/>
          </cell>
        </row>
        <row r="1350">
          <cell r="A1350" t="str">
            <v/>
          </cell>
          <cell r="B1350" t="str">
            <v/>
          </cell>
        </row>
        <row r="1351">
          <cell r="A1351" t="str">
            <v/>
          </cell>
          <cell r="B1351" t="str">
            <v/>
          </cell>
        </row>
        <row r="1352">
          <cell r="A1352" t="str">
            <v/>
          </cell>
          <cell r="B1352" t="str">
            <v/>
          </cell>
        </row>
        <row r="1353">
          <cell r="A1353" t="str">
            <v/>
          </cell>
          <cell r="B1353" t="str">
            <v/>
          </cell>
        </row>
        <row r="1354">
          <cell r="A1354" t="str">
            <v/>
          </cell>
          <cell r="B1354" t="str">
            <v/>
          </cell>
        </row>
        <row r="1355">
          <cell r="A1355" t="str">
            <v/>
          </cell>
          <cell r="B1355" t="str">
            <v/>
          </cell>
        </row>
        <row r="1356">
          <cell r="A1356" t="str">
            <v/>
          </cell>
          <cell r="B1356" t="str">
            <v/>
          </cell>
        </row>
        <row r="1357">
          <cell r="A1357" t="str">
            <v/>
          </cell>
          <cell r="B1357" t="str">
            <v/>
          </cell>
        </row>
        <row r="1358">
          <cell r="A1358" t="str">
            <v/>
          </cell>
          <cell r="B1358" t="str">
            <v/>
          </cell>
        </row>
        <row r="1359">
          <cell r="A1359" t="str">
            <v/>
          </cell>
          <cell r="B1359" t="str">
            <v/>
          </cell>
        </row>
        <row r="1360">
          <cell r="A1360" t="str">
            <v/>
          </cell>
          <cell r="B1360" t="str">
            <v/>
          </cell>
        </row>
        <row r="1361">
          <cell r="A1361" t="str">
            <v/>
          </cell>
          <cell r="B1361" t="str">
            <v/>
          </cell>
        </row>
        <row r="1362">
          <cell r="A1362" t="str">
            <v/>
          </cell>
          <cell r="B1362" t="str">
            <v/>
          </cell>
        </row>
        <row r="1363">
          <cell r="A1363" t="str">
            <v/>
          </cell>
          <cell r="B1363" t="str">
            <v/>
          </cell>
        </row>
        <row r="1364">
          <cell r="A1364" t="str">
            <v/>
          </cell>
          <cell r="B1364" t="str">
            <v/>
          </cell>
        </row>
        <row r="1365">
          <cell r="A1365" t="str">
            <v/>
          </cell>
          <cell r="B1365" t="str">
            <v/>
          </cell>
        </row>
        <row r="1366">
          <cell r="A1366" t="str">
            <v/>
          </cell>
          <cell r="B1366" t="str">
            <v/>
          </cell>
        </row>
        <row r="1367">
          <cell r="A1367" t="str">
            <v/>
          </cell>
          <cell r="B1367" t="str">
            <v/>
          </cell>
        </row>
        <row r="1368">
          <cell r="A1368" t="str">
            <v/>
          </cell>
          <cell r="B1368" t="str">
            <v/>
          </cell>
        </row>
        <row r="1369">
          <cell r="A1369" t="str">
            <v/>
          </cell>
          <cell r="B1369" t="str">
            <v/>
          </cell>
        </row>
        <row r="1370">
          <cell r="A1370" t="str">
            <v/>
          </cell>
          <cell r="B1370" t="str">
            <v/>
          </cell>
        </row>
        <row r="1371">
          <cell r="A1371" t="str">
            <v/>
          </cell>
          <cell r="B1371" t="str">
            <v/>
          </cell>
        </row>
        <row r="1372">
          <cell r="A1372" t="str">
            <v/>
          </cell>
          <cell r="B1372" t="str">
            <v/>
          </cell>
        </row>
        <row r="1373">
          <cell r="A1373" t="str">
            <v/>
          </cell>
          <cell r="B1373" t="str">
            <v/>
          </cell>
        </row>
        <row r="1374">
          <cell r="A1374" t="str">
            <v/>
          </cell>
          <cell r="B1374" t="str">
            <v/>
          </cell>
        </row>
        <row r="1375">
          <cell r="A1375" t="str">
            <v/>
          </cell>
          <cell r="B1375" t="str">
            <v/>
          </cell>
        </row>
        <row r="1376">
          <cell r="A1376" t="str">
            <v/>
          </cell>
          <cell r="B1376" t="str">
            <v/>
          </cell>
        </row>
        <row r="1377">
          <cell r="A1377" t="str">
            <v/>
          </cell>
          <cell r="B1377" t="str">
            <v/>
          </cell>
        </row>
        <row r="1378">
          <cell r="A1378" t="str">
            <v/>
          </cell>
          <cell r="B1378" t="str">
            <v/>
          </cell>
        </row>
        <row r="1379">
          <cell r="A1379" t="str">
            <v/>
          </cell>
          <cell r="B1379" t="str">
            <v/>
          </cell>
        </row>
        <row r="1380">
          <cell r="A1380" t="str">
            <v/>
          </cell>
          <cell r="B1380" t="str">
            <v/>
          </cell>
        </row>
        <row r="1381">
          <cell r="A1381" t="str">
            <v/>
          </cell>
          <cell r="B1381" t="str">
            <v/>
          </cell>
        </row>
        <row r="1382">
          <cell r="A1382" t="str">
            <v/>
          </cell>
          <cell r="B1382" t="str">
            <v/>
          </cell>
        </row>
        <row r="1383">
          <cell r="A1383" t="str">
            <v/>
          </cell>
          <cell r="B1383" t="str">
            <v/>
          </cell>
        </row>
        <row r="1384">
          <cell r="A1384" t="str">
            <v/>
          </cell>
          <cell r="B1384" t="str">
            <v/>
          </cell>
        </row>
        <row r="1385">
          <cell r="A1385" t="str">
            <v/>
          </cell>
          <cell r="B1385" t="str">
            <v/>
          </cell>
        </row>
        <row r="1386">
          <cell r="A1386" t="str">
            <v/>
          </cell>
          <cell r="B1386" t="str">
            <v/>
          </cell>
        </row>
        <row r="1387">
          <cell r="A1387" t="str">
            <v/>
          </cell>
          <cell r="B1387" t="str">
            <v/>
          </cell>
        </row>
        <row r="1388">
          <cell r="A1388" t="str">
            <v/>
          </cell>
          <cell r="B1388" t="str">
            <v/>
          </cell>
        </row>
        <row r="1389">
          <cell r="A1389" t="str">
            <v/>
          </cell>
          <cell r="B1389" t="str">
            <v/>
          </cell>
        </row>
        <row r="1390">
          <cell r="A1390" t="str">
            <v/>
          </cell>
          <cell r="B1390" t="str">
            <v/>
          </cell>
        </row>
        <row r="1391">
          <cell r="A1391" t="str">
            <v/>
          </cell>
          <cell r="B1391" t="str">
            <v/>
          </cell>
        </row>
        <row r="1392">
          <cell r="A1392" t="str">
            <v/>
          </cell>
          <cell r="B1392" t="str">
            <v/>
          </cell>
        </row>
        <row r="1393">
          <cell r="A1393" t="str">
            <v/>
          </cell>
          <cell r="B1393" t="str">
            <v/>
          </cell>
        </row>
        <row r="1394">
          <cell r="A1394" t="str">
            <v/>
          </cell>
          <cell r="B1394" t="str">
            <v/>
          </cell>
        </row>
        <row r="1395">
          <cell r="A1395" t="str">
            <v/>
          </cell>
          <cell r="B1395" t="str">
            <v/>
          </cell>
        </row>
        <row r="1396">
          <cell r="A1396" t="str">
            <v/>
          </cell>
          <cell r="B1396" t="str">
            <v/>
          </cell>
        </row>
        <row r="1397">
          <cell r="A1397" t="str">
            <v/>
          </cell>
          <cell r="B1397" t="str">
            <v/>
          </cell>
        </row>
        <row r="1398">
          <cell r="A1398" t="str">
            <v/>
          </cell>
          <cell r="B1398" t="str">
            <v/>
          </cell>
        </row>
        <row r="1399">
          <cell r="A1399" t="str">
            <v/>
          </cell>
          <cell r="B1399" t="str">
            <v/>
          </cell>
        </row>
        <row r="1400">
          <cell r="A1400" t="str">
            <v/>
          </cell>
          <cell r="B1400" t="str">
            <v/>
          </cell>
        </row>
        <row r="1401">
          <cell r="A1401" t="str">
            <v/>
          </cell>
          <cell r="B1401" t="str">
            <v/>
          </cell>
        </row>
        <row r="1402">
          <cell r="A1402" t="str">
            <v/>
          </cell>
          <cell r="B1402" t="str">
            <v/>
          </cell>
        </row>
        <row r="1403">
          <cell r="A1403" t="str">
            <v/>
          </cell>
          <cell r="B1403" t="str">
            <v/>
          </cell>
        </row>
        <row r="1404">
          <cell r="A1404" t="str">
            <v/>
          </cell>
          <cell r="B1404" t="str">
            <v/>
          </cell>
        </row>
        <row r="1405">
          <cell r="A1405" t="str">
            <v/>
          </cell>
          <cell r="B1405" t="str">
            <v/>
          </cell>
        </row>
        <row r="1406">
          <cell r="A1406" t="str">
            <v/>
          </cell>
          <cell r="B1406" t="str">
            <v/>
          </cell>
        </row>
        <row r="1407">
          <cell r="A1407" t="str">
            <v/>
          </cell>
          <cell r="B1407" t="str">
            <v/>
          </cell>
        </row>
        <row r="1408">
          <cell r="A1408" t="str">
            <v/>
          </cell>
          <cell r="B1408" t="str">
            <v/>
          </cell>
        </row>
        <row r="1409">
          <cell r="A1409" t="str">
            <v/>
          </cell>
          <cell r="B1409" t="str">
            <v/>
          </cell>
        </row>
        <row r="1410">
          <cell r="A1410" t="str">
            <v/>
          </cell>
          <cell r="B1410" t="str">
            <v/>
          </cell>
        </row>
        <row r="1411">
          <cell r="A1411" t="str">
            <v/>
          </cell>
          <cell r="B1411" t="str">
            <v/>
          </cell>
        </row>
        <row r="1412">
          <cell r="A1412" t="str">
            <v/>
          </cell>
          <cell r="B1412" t="str">
            <v/>
          </cell>
        </row>
        <row r="1413">
          <cell r="A1413" t="str">
            <v/>
          </cell>
          <cell r="B1413" t="str">
            <v/>
          </cell>
        </row>
        <row r="1414">
          <cell r="A1414" t="str">
            <v/>
          </cell>
          <cell r="B1414" t="str">
            <v/>
          </cell>
        </row>
        <row r="1415">
          <cell r="A1415" t="str">
            <v/>
          </cell>
          <cell r="B1415" t="str">
            <v/>
          </cell>
        </row>
        <row r="1416">
          <cell r="A1416" t="str">
            <v/>
          </cell>
          <cell r="B1416" t="str">
            <v/>
          </cell>
        </row>
        <row r="1417">
          <cell r="A1417" t="str">
            <v/>
          </cell>
          <cell r="B1417" t="str">
            <v/>
          </cell>
        </row>
        <row r="1418">
          <cell r="A1418" t="str">
            <v/>
          </cell>
          <cell r="B1418" t="str">
            <v/>
          </cell>
        </row>
        <row r="1419">
          <cell r="A1419" t="str">
            <v/>
          </cell>
          <cell r="B1419" t="str">
            <v/>
          </cell>
        </row>
        <row r="1420">
          <cell r="A1420" t="str">
            <v/>
          </cell>
          <cell r="B1420" t="str">
            <v/>
          </cell>
        </row>
        <row r="1421">
          <cell r="A1421" t="str">
            <v/>
          </cell>
          <cell r="B1421" t="str">
            <v/>
          </cell>
        </row>
        <row r="1422">
          <cell r="A1422" t="str">
            <v/>
          </cell>
          <cell r="B1422" t="str">
            <v/>
          </cell>
        </row>
        <row r="1423">
          <cell r="A1423" t="str">
            <v/>
          </cell>
          <cell r="B1423" t="str">
            <v/>
          </cell>
        </row>
        <row r="1424">
          <cell r="A1424" t="str">
            <v/>
          </cell>
          <cell r="B1424" t="str">
            <v/>
          </cell>
        </row>
        <row r="1425">
          <cell r="A1425" t="str">
            <v/>
          </cell>
          <cell r="B1425" t="str">
            <v/>
          </cell>
        </row>
        <row r="1426">
          <cell r="A1426" t="str">
            <v/>
          </cell>
          <cell r="B1426" t="str">
            <v/>
          </cell>
        </row>
        <row r="1427">
          <cell r="A1427" t="str">
            <v/>
          </cell>
          <cell r="B1427" t="str">
            <v/>
          </cell>
        </row>
        <row r="1428">
          <cell r="A1428" t="str">
            <v/>
          </cell>
          <cell r="B1428" t="str">
            <v/>
          </cell>
        </row>
        <row r="1429">
          <cell r="A1429" t="str">
            <v/>
          </cell>
          <cell r="B1429" t="str">
            <v/>
          </cell>
        </row>
        <row r="1430">
          <cell r="A1430" t="str">
            <v/>
          </cell>
          <cell r="B1430" t="str">
            <v/>
          </cell>
        </row>
        <row r="1431">
          <cell r="A1431" t="str">
            <v/>
          </cell>
          <cell r="B1431" t="str">
            <v/>
          </cell>
        </row>
        <row r="1432">
          <cell r="A1432" t="str">
            <v/>
          </cell>
          <cell r="B1432" t="str">
            <v/>
          </cell>
        </row>
        <row r="1433">
          <cell r="A1433" t="str">
            <v/>
          </cell>
          <cell r="B1433" t="str">
            <v/>
          </cell>
        </row>
        <row r="1434">
          <cell r="A1434" t="str">
            <v/>
          </cell>
          <cell r="B1434" t="str">
            <v/>
          </cell>
        </row>
        <row r="1435">
          <cell r="A1435" t="str">
            <v/>
          </cell>
          <cell r="B1435" t="str">
            <v/>
          </cell>
        </row>
        <row r="1436">
          <cell r="A1436" t="str">
            <v/>
          </cell>
          <cell r="B1436" t="str">
            <v/>
          </cell>
        </row>
        <row r="1437">
          <cell r="A1437" t="str">
            <v/>
          </cell>
          <cell r="B1437" t="str">
            <v/>
          </cell>
        </row>
        <row r="1438">
          <cell r="A1438" t="str">
            <v/>
          </cell>
          <cell r="B1438" t="str">
            <v/>
          </cell>
        </row>
        <row r="1439">
          <cell r="A1439" t="str">
            <v/>
          </cell>
          <cell r="B1439" t="str">
            <v/>
          </cell>
        </row>
        <row r="1440">
          <cell r="A1440" t="str">
            <v/>
          </cell>
          <cell r="B1440" t="str">
            <v/>
          </cell>
        </row>
        <row r="1441">
          <cell r="A1441" t="str">
            <v/>
          </cell>
          <cell r="B1441" t="str">
            <v/>
          </cell>
        </row>
        <row r="1442">
          <cell r="A1442" t="str">
            <v/>
          </cell>
          <cell r="B1442" t="str">
            <v/>
          </cell>
        </row>
        <row r="1443">
          <cell r="A1443" t="str">
            <v/>
          </cell>
          <cell r="B1443" t="str">
            <v/>
          </cell>
        </row>
        <row r="1444">
          <cell r="A1444" t="str">
            <v/>
          </cell>
          <cell r="B1444" t="str">
            <v/>
          </cell>
        </row>
        <row r="1445">
          <cell r="A1445" t="str">
            <v/>
          </cell>
          <cell r="B1445" t="str">
            <v/>
          </cell>
        </row>
        <row r="1446">
          <cell r="A1446" t="str">
            <v/>
          </cell>
          <cell r="B1446" t="str">
            <v/>
          </cell>
        </row>
        <row r="1447">
          <cell r="A1447" t="str">
            <v/>
          </cell>
          <cell r="B1447" t="str">
            <v/>
          </cell>
        </row>
        <row r="1448">
          <cell r="A1448" t="str">
            <v/>
          </cell>
          <cell r="B1448" t="str">
            <v/>
          </cell>
        </row>
        <row r="1449">
          <cell r="A1449" t="str">
            <v/>
          </cell>
          <cell r="B1449" t="str">
            <v/>
          </cell>
        </row>
        <row r="1450">
          <cell r="A1450" t="str">
            <v/>
          </cell>
          <cell r="B1450" t="str">
            <v/>
          </cell>
        </row>
        <row r="1451">
          <cell r="A1451" t="str">
            <v/>
          </cell>
          <cell r="B1451" t="str">
            <v/>
          </cell>
        </row>
        <row r="1452">
          <cell r="A1452" t="str">
            <v/>
          </cell>
          <cell r="B1452" t="str">
            <v/>
          </cell>
        </row>
        <row r="1453">
          <cell r="A1453" t="str">
            <v/>
          </cell>
          <cell r="B1453" t="str">
            <v/>
          </cell>
        </row>
        <row r="1454">
          <cell r="A1454" t="str">
            <v/>
          </cell>
          <cell r="B1454" t="str">
            <v/>
          </cell>
        </row>
        <row r="1455">
          <cell r="A1455" t="str">
            <v/>
          </cell>
          <cell r="B1455" t="str">
            <v/>
          </cell>
        </row>
        <row r="1456">
          <cell r="A1456" t="str">
            <v/>
          </cell>
          <cell r="B1456" t="str">
            <v/>
          </cell>
        </row>
        <row r="1457">
          <cell r="A1457" t="str">
            <v/>
          </cell>
          <cell r="B1457" t="str">
            <v/>
          </cell>
        </row>
        <row r="1458">
          <cell r="A1458" t="str">
            <v/>
          </cell>
          <cell r="B1458" t="str">
            <v/>
          </cell>
        </row>
        <row r="1459">
          <cell r="A1459" t="str">
            <v/>
          </cell>
          <cell r="B1459" t="str">
            <v/>
          </cell>
        </row>
        <row r="1460">
          <cell r="A1460" t="str">
            <v/>
          </cell>
          <cell r="B1460" t="str">
            <v/>
          </cell>
        </row>
        <row r="1461">
          <cell r="A1461" t="str">
            <v/>
          </cell>
          <cell r="B1461" t="str">
            <v/>
          </cell>
        </row>
        <row r="1462">
          <cell r="A1462" t="str">
            <v/>
          </cell>
          <cell r="B1462" t="str">
            <v/>
          </cell>
        </row>
        <row r="1463">
          <cell r="A1463" t="str">
            <v/>
          </cell>
          <cell r="B1463" t="str">
            <v/>
          </cell>
        </row>
        <row r="1464">
          <cell r="A1464" t="str">
            <v/>
          </cell>
          <cell r="B1464" t="str">
            <v/>
          </cell>
        </row>
        <row r="1465">
          <cell r="A1465" t="str">
            <v/>
          </cell>
          <cell r="B1465" t="str">
            <v/>
          </cell>
        </row>
        <row r="1466">
          <cell r="A1466" t="str">
            <v/>
          </cell>
          <cell r="B1466" t="str">
            <v/>
          </cell>
        </row>
        <row r="1467">
          <cell r="A1467" t="str">
            <v/>
          </cell>
          <cell r="B1467" t="str">
            <v/>
          </cell>
        </row>
        <row r="1468">
          <cell r="A1468" t="str">
            <v/>
          </cell>
          <cell r="B1468" t="str">
            <v/>
          </cell>
        </row>
        <row r="1469">
          <cell r="A1469" t="str">
            <v/>
          </cell>
          <cell r="B1469" t="str">
            <v/>
          </cell>
        </row>
        <row r="1470">
          <cell r="A1470" t="str">
            <v/>
          </cell>
          <cell r="B1470" t="str">
            <v/>
          </cell>
        </row>
        <row r="1471">
          <cell r="A1471" t="str">
            <v/>
          </cell>
          <cell r="B1471" t="str">
            <v/>
          </cell>
        </row>
        <row r="1472">
          <cell r="A1472" t="str">
            <v/>
          </cell>
          <cell r="B1472" t="str">
            <v/>
          </cell>
        </row>
        <row r="1473">
          <cell r="A1473" t="str">
            <v/>
          </cell>
          <cell r="B1473" t="str">
            <v/>
          </cell>
        </row>
        <row r="1474">
          <cell r="A1474" t="str">
            <v/>
          </cell>
          <cell r="B1474" t="str">
            <v/>
          </cell>
        </row>
        <row r="1475">
          <cell r="A1475" t="str">
            <v/>
          </cell>
          <cell r="B1475" t="str">
            <v/>
          </cell>
        </row>
        <row r="1476">
          <cell r="A1476" t="str">
            <v/>
          </cell>
          <cell r="B1476" t="str">
            <v/>
          </cell>
        </row>
        <row r="1477">
          <cell r="A1477" t="str">
            <v/>
          </cell>
          <cell r="B1477" t="str">
            <v/>
          </cell>
        </row>
        <row r="1478">
          <cell r="A1478" t="str">
            <v/>
          </cell>
          <cell r="B1478" t="str">
            <v/>
          </cell>
        </row>
        <row r="1479">
          <cell r="A1479" t="str">
            <v/>
          </cell>
          <cell r="B1479" t="str">
            <v/>
          </cell>
        </row>
        <row r="1480">
          <cell r="A1480" t="str">
            <v/>
          </cell>
          <cell r="B1480" t="str">
            <v/>
          </cell>
        </row>
        <row r="1481">
          <cell r="A1481" t="str">
            <v/>
          </cell>
          <cell r="B1481" t="str">
            <v/>
          </cell>
        </row>
        <row r="1482">
          <cell r="A1482" t="str">
            <v/>
          </cell>
          <cell r="B1482" t="str">
            <v/>
          </cell>
        </row>
        <row r="1483">
          <cell r="A1483" t="str">
            <v/>
          </cell>
          <cell r="B1483" t="str">
            <v/>
          </cell>
        </row>
        <row r="1484">
          <cell r="A1484" t="str">
            <v/>
          </cell>
          <cell r="B1484" t="str">
            <v/>
          </cell>
        </row>
        <row r="1485">
          <cell r="A1485" t="str">
            <v/>
          </cell>
          <cell r="B1485" t="str">
            <v/>
          </cell>
        </row>
        <row r="1486">
          <cell r="A1486" t="str">
            <v/>
          </cell>
          <cell r="B1486" t="str">
            <v/>
          </cell>
        </row>
        <row r="1487">
          <cell r="A1487" t="str">
            <v/>
          </cell>
          <cell r="B1487" t="str">
            <v/>
          </cell>
        </row>
        <row r="1488">
          <cell r="A1488" t="str">
            <v/>
          </cell>
          <cell r="B1488" t="str">
            <v/>
          </cell>
        </row>
        <row r="1489">
          <cell r="A1489" t="str">
            <v/>
          </cell>
          <cell r="B1489" t="str">
            <v/>
          </cell>
        </row>
        <row r="1490">
          <cell r="A1490" t="str">
            <v/>
          </cell>
          <cell r="B1490" t="str">
            <v/>
          </cell>
        </row>
        <row r="1491">
          <cell r="A1491" t="str">
            <v/>
          </cell>
          <cell r="B1491" t="str">
            <v/>
          </cell>
        </row>
        <row r="1492">
          <cell r="A1492" t="str">
            <v/>
          </cell>
          <cell r="B1492" t="str">
            <v/>
          </cell>
        </row>
        <row r="1493">
          <cell r="A1493" t="str">
            <v/>
          </cell>
          <cell r="B1493" t="str">
            <v/>
          </cell>
        </row>
        <row r="1494">
          <cell r="A1494" t="str">
            <v/>
          </cell>
          <cell r="B1494" t="str">
            <v/>
          </cell>
        </row>
        <row r="1495">
          <cell r="A1495" t="str">
            <v/>
          </cell>
          <cell r="B1495" t="str">
            <v/>
          </cell>
        </row>
        <row r="1496">
          <cell r="A1496" t="str">
            <v/>
          </cell>
          <cell r="B1496" t="str">
            <v/>
          </cell>
        </row>
        <row r="1497">
          <cell r="A1497" t="str">
            <v/>
          </cell>
          <cell r="B1497" t="str">
            <v/>
          </cell>
        </row>
        <row r="1498">
          <cell r="A1498" t="str">
            <v/>
          </cell>
          <cell r="B1498" t="str">
            <v/>
          </cell>
        </row>
        <row r="1499">
          <cell r="A1499" t="str">
            <v/>
          </cell>
          <cell r="B1499" t="str">
            <v/>
          </cell>
        </row>
        <row r="1500">
          <cell r="A1500" t="str">
            <v/>
          </cell>
          <cell r="B1500" t="str">
            <v/>
          </cell>
        </row>
        <row r="1501">
          <cell r="A1501" t="str">
            <v/>
          </cell>
          <cell r="B1501" t="str">
            <v/>
          </cell>
        </row>
        <row r="1502">
          <cell r="A1502" t="str">
            <v/>
          </cell>
          <cell r="B1502" t="str">
            <v/>
          </cell>
        </row>
        <row r="1503">
          <cell r="A1503" t="str">
            <v/>
          </cell>
          <cell r="B1503" t="str">
            <v/>
          </cell>
        </row>
        <row r="1504">
          <cell r="A1504" t="str">
            <v/>
          </cell>
          <cell r="B1504" t="str">
            <v/>
          </cell>
        </row>
        <row r="1505">
          <cell r="A1505" t="str">
            <v/>
          </cell>
          <cell r="B1505" t="str">
            <v/>
          </cell>
        </row>
        <row r="1506">
          <cell r="A1506" t="str">
            <v/>
          </cell>
          <cell r="B1506" t="str">
            <v/>
          </cell>
        </row>
        <row r="1507">
          <cell r="A1507" t="str">
            <v/>
          </cell>
          <cell r="B1507" t="str">
            <v/>
          </cell>
        </row>
        <row r="1508">
          <cell r="A1508" t="str">
            <v/>
          </cell>
          <cell r="B1508" t="str">
            <v/>
          </cell>
        </row>
        <row r="1509">
          <cell r="A1509" t="str">
            <v/>
          </cell>
          <cell r="B1509" t="str">
            <v/>
          </cell>
        </row>
        <row r="1510">
          <cell r="A1510" t="str">
            <v/>
          </cell>
          <cell r="B1510" t="str">
            <v/>
          </cell>
        </row>
        <row r="1511">
          <cell r="A1511" t="str">
            <v/>
          </cell>
          <cell r="B1511" t="str">
            <v/>
          </cell>
        </row>
        <row r="1512">
          <cell r="A1512" t="str">
            <v/>
          </cell>
          <cell r="B1512" t="str">
            <v/>
          </cell>
        </row>
        <row r="1513">
          <cell r="A1513" t="str">
            <v/>
          </cell>
          <cell r="B1513" t="str">
            <v/>
          </cell>
        </row>
        <row r="1514">
          <cell r="A1514" t="str">
            <v/>
          </cell>
          <cell r="B1514" t="str">
            <v/>
          </cell>
        </row>
        <row r="1515">
          <cell r="A1515" t="str">
            <v/>
          </cell>
          <cell r="B1515" t="str">
            <v/>
          </cell>
        </row>
        <row r="1516">
          <cell r="A1516" t="str">
            <v/>
          </cell>
          <cell r="B1516" t="str">
            <v/>
          </cell>
        </row>
        <row r="1517">
          <cell r="A1517" t="str">
            <v/>
          </cell>
          <cell r="B1517" t="str">
            <v/>
          </cell>
        </row>
        <row r="1518">
          <cell r="A1518" t="str">
            <v/>
          </cell>
          <cell r="B1518" t="str">
            <v/>
          </cell>
        </row>
        <row r="1519">
          <cell r="A1519" t="str">
            <v/>
          </cell>
          <cell r="B1519" t="str">
            <v/>
          </cell>
        </row>
        <row r="1520">
          <cell r="A1520" t="str">
            <v/>
          </cell>
          <cell r="B1520" t="str">
            <v/>
          </cell>
        </row>
        <row r="1521">
          <cell r="A1521" t="str">
            <v/>
          </cell>
          <cell r="B1521" t="str">
            <v/>
          </cell>
        </row>
        <row r="1522">
          <cell r="A1522" t="str">
            <v/>
          </cell>
          <cell r="B1522" t="str">
            <v/>
          </cell>
        </row>
        <row r="1523">
          <cell r="A1523" t="str">
            <v/>
          </cell>
          <cell r="B1523" t="str">
            <v/>
          </cell>
        </row>
        <row r="1524">
          <cell r="A1524" t="str">
            <v/>
          </cell>
          <cell r="B1524" t="str">
            <v/>
          </cell>
        </row>
        <row r="1525">
          <cell r="A1525" t="str">
            <v/>
          </cell>
          <cell r="B1525" t="str">
            <v/>
          </cell>
        </row>
        <row r="1526">
          <cell r="A1526" t="str">
            <v/>
          </cell>
          <cell r="B1526" t="str">
            <v/>
          </cell>
        </row>
        <row r="1527">
          <cell r="A1527" t="str">
            <v/>
          </cell>
          <cell r="B1527" t="str">
            <v/>
          </cell>
        </row>
        <row r="1528">
          <cell r="A1528" t="str">
            <v/>
          </cell>
          <cell r="B1528" t="str">
            <v/>
          </cell>
        </row>
        <row r="1529">
          <cell r="A1529" t="str">
            <v/>
          </cell>
          <cell r="B1529" t="str">
            <v/>
          </cell>
        </row>
        <row r="1530">
          <cell r="A1530" t="str">
            <v/>
          </cell>
          <cell r="B1530" t="str">
            <v/>
          </cell>
        </row>
        <row r="1531">
          <cell r="A1531" t="str">
            <v/>
          </cell>
          <cell r="B1531" t="str">
            <v/>
          </cell>
        </row>
        <row r="1532">
          <cell r="A1532" t="str">
            <v/>
          </cell>
          <cell r="B1532" t="str">
            <v/>
          </cell>
        </row>
        <row r="1533">
          <cell r="A1533" t="str">
            <v/>
          </cell>
          <cell r="B1533" t="str">
            <v/>
          </cell>
        </row>
        <row r="1534">
          <cell r="A1534" t="str">
            <v/>
          </cell>
          <cell r="B1534" t="str">
            <v/>
          </cell>
        </row>
        <row r="1535">
          <cell r="A1535" t="str">
            <v/>
          </cell>
          <cell r="B1535" t="str">
            <v/>
          </cell>
        </row>
        <row r="1536">
          <cell r="A1536" t="str">
            <v/>
          </cell>
          <cell r="B1536" t="str">
            <v/>
          </cell>
        </row>
        <row r="1537">
          <cell r="A1537" t="str">
            <v/>
          </cell>
          <cell r="B1537" t="str">
            <v/>
          </cell>
        </row>
        <row r="1538">
          <cell r="A1538" t="str">
            <v/>
          </cell>
          <cell r="B1538" t="str">
            <v/>
          </cell>
        </row>
        <row r="1539">
          <cell r="A1539" t="str">
            <v/>
          </cell>
          <cell r="B1539" t="str">
            <v/>
          </cell>
        </row>
        <row r="1540">
          <cell r="A1540" t="str">
            <v/>
          </cell>
          <cell r="B1540" t="str">
            <v/>
          </cell>
        </row>
        <row r="1541">
          <cell r="A1541" t="str">
            <v/>
          </cell>
          <cell r="B1541" t="str">
            <v/>
          </cell>
        </row>
        <row r="1542">
          <cell r="A1542" t="str">
            <v/>
          </cell>
          <cell r="B1542" t="str">
            <v/>
          </cell>
        </row>
        <row r="1543">
          <cell r="A1543" t="str">
            <v/>
          </cell>
          <cell r="B1543" t="str">
            <v/>
          </cell>
        </row>
        <row r="1544">
          <cell r="A1544" t="str">
            <v/>
          </cell>
          <cell r="B1544" t="str">
            <v/>
          </cell>
        </row>
        <row r="1545">
          <cell r="A1545" t="str">
            <v/>
          </cell>
          <cell r="B1545" t="str">
            <v/>
          </cell>
        </row>
        <row r="1546">
          <cell r="A1546" t="str">
            <v/>
          </cell>
          <cell r="B1546" t="str">
            <v/>
          </cell>
        </row>
        <row r="1547">
          <cell r="A1547" t="str">
            <v/>
          </cell>
          <cell r="B1547" t="str">
            <v/>
          </cell>
        </row>
        <row r="1548">
          <cell r="A1548" t="str">
            <v/>
          </cell>
          <cell r="B1548" t="str">
            <v/>
          </cell>
        </row>
        <row r="1549">
          <cell r="A1549" t="str">
            <v/>
          </cell>
          <cell r="B1549" t="str">
            <v/>
          </cell>
        </row>
        <row r="1550">
          <cell r="A1550" t="str">
            <v/>
          </cell>
          <cell r="B1550" t="str">
            <v/>
          </cell>
        </row>
        <row r="1551">
          <cell r="A1551" t="str">
            <v/>
          </cell>
          <cell r="B1551" t="str">
            <v/>
          </cell>
        </row>
        <row r="1552">
          <cell r="A1552" t="str">
            <v/>
          </cell>
          <cell r="B1552" t="str">
            <v/>
          </cell>
        </row>
        <row r="1553">
          <cell r="A1553" t="str">
            <v/>
          </cell>
          <cell r="B1553" t="str">
            <v/>
          </cell>
        </row>
        <row r="1554">
          <cell r="A1554" t="str">
            <v/>
          </cell>
          <cell r="B1554" t="str">
            <v/>
          </cell>
        </row>
        <row r="1555">
          <cell r="A1555" t="str">
            <v/>
          </cell>
          <cell r="B1555" t="str">
            <v/>
          </cell>
        </row>
        <row r="1556">
          <cell r="A1556" t="str">
            <v/>
          </cell>
          <cell r="B1556" t="str">
            <v/>
          </cell>
        </row>
        <row r="1557">
          <cell r="A1557" t="str">
            <v/>
          </cell>
          <cell r="B1557" t="str">
            <v/>
          </cell>
        </row>
        <row r="1558">
          <cell r="A1558" t="str">
            <v/>
          </cell>
          <cell r="B1558" t="str">
            <v/>
          </cell>
        </row>
        <row r="1559">
          <cell r="A1559" t="str">
            <v/>
          </cell>
          <cell r="B1559" t="str">
            <v/>
          </cell>
        </row>
        <row r="1560">
          <cell r="A1560" t="str">
            <v/>
          </cell>
          <cell r="B1560" t="str">
            <v/>
          </cell>
        </row>
        <row r="1561">
          <cell r="A1561" t="str">
            <v/>
          </cell>
          <cell r="B1561" t="str">
            <v/>
          </cell>
        </row>
        <row r="1562">
          <cell r="A1562" t="str">
            <v/>
          </cell>
          <cell r="B1562" t="str">
            <v/>
          </cell>
        </row>
        <row r="1563">
          <cell r="A1563" t="str">
            <v/>
          </cell>
          <cell r="B1563" t="str">
            <v/>
          </cell>
        </row>
        <row r="1564">
          <cell r="A1564" t="str">
            <v/>
          </cell>
          <cell r="B1564" t="str">
            <v/>
          </cell>
        </row>
        <row r="1565">
          <cell r="A1565" t="str">
            <v/>
          </cell>
          <cell r="B1565" t="str">
            <v/>
          </cell>
        </row>
        <row r="1566">
          <cell r="A1566" t="str">
            <v/>
          </cell>
          <cell r="B1566" t="str">
            <v/>
          </cell>
        </row>
        <row r="1567">
          <cell r="A1567" t="str">
            <v/>
          </cell>
          <cell r="B1567" t="str">
            <v/>
          </cell>
        </row>
        <row r="1568">
          <cell r="A1568" t="str">
            <v/>
          </cell>
          <cell r="B1568" t="str">
            <v/>
          </cell>
        </row>
        <row r="1569">
          <cell r="A1569" t="str">
            <v/>
          </cell>
          <cell r="B1569" t="str">
            <v/>
          </cell>
        </row>
        <row r="1570">
          <cell r="A1570" t="str">
            <v/>
          </cell>
          <cell r="B1570" t="str">
            <v/>
          </cell>
        </row>
        <row r="1571">
          <cell r="A1571" t="str">
            <v/>
          </cell>
          <cell r="B1571" t="str">
            <v/>
          </cell>
        </row>
        <row r="1572">
          <cell r="A1572" t="str">
            <v/>
          </cell>
          <cell r="B1572" t="str">
            <v/>
          </cell>
        </row>
        <row r="1573">
          <cell r="A1573" t="str">
            <v/>
          </cell>
          <cell r="B1573" t="str">
            <v/>
          </cell>
        </row>
        <row r="1574">
          <cell r="A1574" t="str">
            <v/>
          </cell>
          <cell r="B1574" t="str">
            <v/>
          </cell>
        </row>
        <row r="1575">
          <cell r="A1575" t="str">
            <v/>
          </cell>
          <cell r="B1575" t="str">
            <v/>
          </cell>
        </row>
        <row r="1576">
          <cell r="A1576" t="str">
            <v/>
          </cell>
          <cell r="B1576" t="str">
            <v/>
          </cell>
        </row>
        <row r="1577">
          <cell r="A1577" t="str">
            <v/>
          </cell>
          <cell r="B1577" t="str">
            <v/>
          </cell>
        </row>
        <row r="1578">
          <cell r="A1578" t="str">
            <v/>
          </cell>
          <cell r="B1578" t="str">
            <v/>
          </cell>
        </row>
        <row r="1579">
          <cell r="A1579" t="str">
            <v/>
          </cell>
          <cell r="B1579" t="str">
            <v/>
          </cell>
        </row>
        <row r="1580">
          <cell r="A1580" t="str">
            <v/>
          </cell>
          <cell r="B1580" t="str">
            <v/>
          </cell>
        </row>
        <row r="1581">
          <cell r="A1581" t="str">
            <v/>
          </cell>
          <cell r="B1581" t="str">
            <v/>
          </cell>
        </row>
        <row r="1582">
          <cell r="A1582" t="str">
            <v/>
          </cell>
          <cell r="B1582" t="str">
            <v/>
          </cell>
        </row>
        <row r="1583">
          <cell r="A1583" t="str">
            <v/>
          </cell>
          <cell r="B1583" t="str">
            <v/>
          </cell>
        </row>
        <row r="1584">
          <cell r="A1584" t="str">
            <v/>
          </cell>
          <cell r="B1584" t="str">
            <v/>
          </cell>
        </row>
        <row r="1585">
          <cell r="A1585" t="str">
            <v/>
          </cell>
          <cell r="B1585" t="str">
            <v/>
          </cell>
        </row>
        <row r="1586">
          <cell r="A1586" t="str">
            <v/>
          </cell>
          <cell r="B1586" t="str">
            <v/>
          </cell>
        </row>
        <row r="1587">
          <cell r="A1587" t="str">
            <v/>
          </cell>
          <cell r="B1587" t="str">
            <v/>
          </cell>
        </row>
        <row r="1588">
          <cell r="A1588" t="str">
            <v/>
          </cell>
          <cell r="B1588" t="str">
            <v/>
          </cell>
        </row>
        <row r="1589">
          <cell r="A1589" t="str">
            <v/>
          </cell>
          <cell r="B1589" t="str">
            <v/>
          </cell>
        </row>
        <row r="1590">
          <cell r="A1590" t="str">
            <v/>
          </cell>
          <cell r="B1590" t="str">
            <v/>
          </cell>
        </row>
        <row r="1591">
          <cell r="A1591" t="str">
            <v/>
          </cell>
          <cell r="B1591" t="str">
            <v/>
          </cell>
        </row>
        <row r="1592">
          <cell r="A1592" t="str">
            <v/>
          </cell>
          <cell r="B1592" t="str">
            <v/>
          </cell>
        </row>
        <row r="1593">
          <cell r="A1593" t="str">
            <v/>
          </cell>
          <cell r="B1593" t="str">
            <v/>
          </cell>
        </row>
        <row r="1594">
          <cell r="A1594" t="str">
            <v/>
          </cell>
          <cell r="B1594" t="str">
            <v/>
          </cell>
        </row>
        <row r="1595">
          <cell r="A1595" t="str">
            <v/>
          </cell>
          <cell r="B1595" t="str">
            <v/>
          </cell>
        </row>
        <row r="1596">
          <cell r="A1596" t="str">
            <v/>
          </cell>
          <cell r="B1596" t="str">
            <v/>
          </cell>
        </row>
        <row r="1597">
          <cell r="A1597" t="str">
            <v/>
          </cell>
          <cell r="B1597" t="str">
            <v/>
          </cell>
        </row>
        <row r="1598">
          <cell r="A1598" t="str">
            <v/>
          </cell>
          <cell r="B1598" t="str">
            <v/>
          </cell>
        </row>
        <row r="1599">
          <cell r="A1599" t="str">
            <v/>
          </cell>
          <cell r="B1599" t="str">
            <v/>
          </cell>
        </row>
        <row r="1600">
          <cell r="A1600" t="str">
            <v/>
          </cell>
          <cell r="B1600" t="str">
            <v/>
          </cell>
        </row>
        <row r="1601">
          <cell r="A1601" t="str">
            <v/>
          </cell>
          <cell r="B1601" t="str">
            <v/>
          </cell>
        </row>
        <row r="1602">
          <cell r="A1602" t="str">
            <v/>
          </cell>
          <cell r="B1602" t="str">
            <v/>
          </cell>
        </row>
        <row r="1603">
          <cell r="A1603" t="str">
            <v/>
          </cell>
          <cell r="B1603" t="str">
            <v/>
          </cell>
        </row>
        <row r="1604">
          <cell r="A1604" t="str">
            <v/>
          </cell>
          <cell r="B1604" t="str">
            <v/>
          </cell>
        </row>
        <row r="1605">
          <cell r="A1605" t="str">
            <v/>
          </cell>
          <cell r="B1605" t="str">
            <v/>
          </cell>
        </row>
        <row r="1606">
          <cell r="A1606" t="str">
            <v/>
          </cell>
          <cell r="B1606" t="str">
            <v/>
          </cell>
        </row>
        <row r="1607">
          <cell r="A1607" t="str">
            <v/>
          </cell>
          <cell r="B1607" t="str">
            <v/>
          </cell>
        </row>
        <row r="1608">
          <cell r="A1608" t="str">
            <v/>
          </cell>
          <cell r="B1608" t="str">
            <v/>
          </cell>
        </row>
        <row r="1609">
          <cell r="A1609" t="str">
            <v/>
          </cell>
          <cell r="B1609" t="str">
            <v/>
          </cell>
        </row>
        <row r="1610">
          <cell r="A1610" t="str">
            <v/>
          </cell>
          <cell r="B1610" t="str">
            <v/>
          </cell>
        </row>
        <row r="1611">
          <cell r="A1611" t="str">
            <v/>
          </cell>
          <cell r="B1611" t="str">
            <v/>
          </cell>
        </row>
        <row r="1612">
          <cell r="A1612" t="str">
            <v/>
          </cell>
          <cell r="B1612" t="str">
            <v/>
          </cell>
        </row>
        <row r="1613">
          <cell r="A1613" t="str">
            <v/>
          </cell>
          <cell r="B1613" t="str">
            <v/>
          </cell>
        </row>
        <row r="1614">
          <cell r="A1614" t="str">
            <v/>
          </cell>
          <cell r="B1614" t="str">
            <v/>
          </cell>
        </row>
        <row r="1615">
          <cell r="A1615" t="str">
            <v/>
          </cell>
          <cell r="B1615" t="str">
            <v/>
          </cell>
        </row>
        <row r="1616">
          <cell r="A1616" t="str">
            <v/>
          </cell>
          <cell r="B1616" t="str">
            <v/>
          </cell>
        </row>
        <row r="1617">
          <cell r="A1617" t="str">
            <v/>
          </cell>
          <cell r="B1617" t="str">
            <v/>
          </cell>
        </row>
        <row r="1618">
          <cell r="A1618" t="str">
            <v/>
          </cell>
          <cell r="B1618" t="str">
            <v/>
          </cell>
        </row>
        <row r="1619">
          <cell r="A1619" t="str">
            <v/>
          </cell>
          <cell r="B1619" t="str">
            <v/>
          </cell>
        </row>
        <row r="1620">
          <cell r="A1620" t="str">
            <v/>
          </cell>
          <cell r="B1620" t="str">
            <v/>
          </cell>
        </row>
        <row r="1621">
          <cell r="A1621" t="str">
            <v/>
          </cell>
          <cell r="B1621" t="str">
            <v/>
          </cell>
        </row>
        <row r="1622">
          <cell r="A1622" t="str">
            <v/>
          </cell>
          <cell r="B1622" t="str">
            <v/>
          </cell>
        </row>
        <row r="1623">
          <cell r="A1623" t="str">
            <v/>
          </cell>
          <cell r="B1623" t="str">
            <v/>
          </cell>
        </row>
        <row r="1624">
          <cell r="A1624" t="str">
            <v/>
          </cell>
          <cell r="B1624" t="str">
            <v/>
          </cell>
        </row>
        <row r="1625">
          <cell r="A1625" t="str">
            <v/>
          </cell>
          <cell r="B1625" t="str">
            <v/>
          </cell>
        </row>
        <row r="1626">
          <cell r="A1626" t="str">
            <v/>
          </cell>
          <cell r="B1626" t="str">
            <v/>
          </cell>
        </row>
        <row r="1627">
          <cell r="A1627" t="str">
            <v/>
          </cell>
          <cell r="B1627" t="str">
            <v/>
          </cell>
        </row>
        <row r="1628">
          <cell r="A1628" t="str">
            <v/>
          </cell>
          <cell r="B1628" t="str">
            <v/>
          </cell>
        </row>
        <row r="1629">
          <cell r="A1629" t="str">
            <v/>
          </cell>
          <cell r="B1629" t="str">
            <v/>
          </cell>
        </row>
        <row r="1630">
          <cell r="A1630" t="str">
            <v/>
          </cell>
          <cell r="B1630" t="str">
            <v/>
          </cell>
        </row>
        <row r="1631">
          <cell r="A1631" t="str">
            <v/>
          </cell>
          <cell r="B1631" t="str">
            <v/>
          </cell>
        </row>
        <row r="1632">
          <cell r="A1632" t="str">
            <v/>
          </cell>
          <cell r="B1632" t="str">
            <v/>
          </cell>
        </row>
        <row r="1633">
          <cell r="A1633" t="str">
            <v/>
          </cell>
          <cell r="B1633" t="str">
            <v/>
          </cell>
        </row>
        <row r="1634">
          <cell r="A1634" t="str">
            <v/>
          </cell>
          <cell r="B1634" t="str">
            <v/>
          </cell>
        </row>
        <row r="1635">
          <cell r="A1635" t="str">
            <v/>
          </cell>
          <cell r="B1635" t="str">
            <v/>
          </cell>
        </row>
        <row r="1636">
          <cell r="A1636" t="str">
            <v/>
          </cell>
          <cell r="B1636" t="str">
            <v/>
          </cell>
        </row>
        <row r="1637">
          <cell r="A1637" t="str">
            <v/>
          </cell>
          <cell r="B1637" t="str">
            <v/>
          </cell>
        </row>
        <row r="1638">
          <cell r="A1638" t="str">
            <v/>
          </cell>
          <cell r="B1638" t="str">
            <v/>
          </cell>
        </row>
        <row r="1639">
          <cell r="A1639" t="str">
            <v/>
          </cell>
          <cell r="B1639" t="str">
            <v/>
          </cell>
        </row>
        <row r="1640">
          <cell r="A1640" t="str">
            <v/>
          </cell>
          <cell r="B1640" t="str">
            <v/>
          </cell>
        </row>
        <row r="1641">
          <cell r="A1641" t="str">
            <v/>
          </cell>
          <cell r="B1641" t="str">
            <v/>
          </cell>
        </row>
        <row r="1642">
          <cell r="A1642" t="str">
            <v/>
          </cell>
          <cell r="B1642" t="str">
            <v/>
          </cell>
        </row>
        <row r="1643">
          <cell r="A1643" t="str">
            <v/>
          </cell>
          <cell r="B1643" t="str">
            <v/>
          </cell>
        </row>
        <row r="1644">
          <cell r="A1644" t="str">
            <v/>
          </cell>
          <cell r="B1644" t="str">
            <v/>
          </cell>
        </row>
        <row r="1645">
          <cell r="A1645" t="str">
            <v/>
          </cell>
          <cell r="B1645" t="str">
            <v/>
          </cell>
        </row>
        <row r="1646">
          <cell r="A1646" t="str">
            <v/>
          </cell>
          <cell r="B1646" t="str">
            <v/>
          </cell>
        </row>
        <row r="1647">
          <cell r="A1647" t="str">
            <v/>
          </cell>
          <cell r="B1647" t="str">
            <v/>
          </cell>
        </row>
        <row r="1648">
          <cell r="A1648" t="str">
            <v/>
          </cell>
          <cell r="B1648" t="str">
            <v/>
          </cell>
        </row>
        <row r="1649">
          <cell r="A1649" t="str">
            <v/>
          </cell>
          <cell r="B1649" t="str">
            <v/>
          </cell>
        </row>
        <row r="1650">
          <cell r="A1650" t="str">
            <v/>
          </cell>
          <cell r="B1650" t="str">
            <v/>
          </cell>
        </row>
        <row r="1651">
          <cell r="A1651" t="str">
            <v/>
          </cell>
          <cell r="B1651" t="str">
            <v/>
          </cell>
        </row>
        <row r="1652">
          <cell r="A1652" t="str">
            <v/>
          </cell>
          <cell r="B1652" t="str">
            <v/>
          </cell>
        </row>
        <row r="1653">
          <cell r="A1653" t="str">
            <v/>
          </cell>
          <cell r="B1653" t="str">
            <v/>
          </cell>
        </row>
        <row r="1654">
          <cell r="A1654" t="str">
            <v/>
          </cell>
          <cell r="B1654" t="str">
            <v/>
          </cell>
        </row>
        <row r="1655">
          <cell r="A1655" t="str">
            <v/>
          </cell>
          <cell r="B1655" t="str">
            <v/>
          </cell>
        </row>
        <row r="1656">
          <cell r="A1656" t="str">
            <v/>
          </cell>
          <cell r="B1656" t="str">
            <v/>
          </cell>
        </row>
        <row r="1657">
          <cell r="A1657" t="str">
            <v/>
          </cell>
          <cell r="B1657" t="str">
            <v/>
          </cell>
        </row>
        <row r="1658">
          <cell r="A1658" t="str">
            <v/>
          </cell>
          <cell r="B1658" t="str">
            <v/>
          </cell>
        </row>
        <row r="1659">
          <cell r="A1659" t="str">
            <v/>
          </cell>
          <cell r="B1659" t="str">
            <v/>
          </cell>
        </row>
        <row r="1660">
          <cell r="A1660" t="str">
            <v/>
          </cell>
          <cell r="B1660" t="str">
            <v/>
          </cell>
        </row>
        <row r="1661">
          <cell r="A1661" t="str">
            <v/>
          </cell>
          <cell r="B1661" t="str">
            <v/>
          </cell>
        </row>
        <row r="1662">
          <cell r="A1662" t="str">
            <v/>
          </cell>
          <cell r="B1662" t="str">
            <v/>
          </cell>
        </row>
        <row r="1663">
          <cell r="A1663" t="str">
            <v/>
          </cell>
          <cell r="B1663" t="str">
            <v/>
          </cell>
        </row>
        <row r="1664">
          <cell r="A1664" t="str">
            <v/>
          </cell>
          <cell r="B1664" t="str">
            <v/>
          </cell>
        </row>
        <row r="1665">
          <cell r="A1665" t="str">
            <v/>
          </cell>
          <cell r="B1665" t="str">
            <v/>
          </cell>
        </row>
        <row r="1666">
          <cell r="A1666" t="str">
            <v/>
          </cell>
          <cell r="B1666" t="str">
            <v/>
          </cell>
        </row>
        <row r="1667">
          <cell r="A1667" t="str">
            <v/>
          </cell>
          <cell r="B1667" t="str">
            <v/>
          </cell>
        </row>
        <row r="1668">
          <cell r="A1668" t="str">
            <v/>
          </cell>
          <cell r="B1668" t="str">
            <v/>
          </cell>
        </row>
        <row r="1669">
          <cell r="A1669" t="str">
            <v/>
          </cell>
          <cell r="B1669" t="str">
            <v/>
          </cell>
        </row>
        <row r="1670">
          <cell r="A1670" t="str">
            <v/>
          </cell>
          <cell r="B1670" t="str">
            <v/>
          </cell>
        </row>
        <row r="1671">
          <cell r="A1671" t="str">
            <v/>
          </cell>
          <cell r="B1671" t="str">
            <v/>
          </cell>
        </row>
        <row r="1672">
          <cell r="A1672" t="str">
            <v/>
          </cell>
          <cell r="B1672" t="str">
            <v/>
          </cell>
        </row>
        <row r="1673">
          <cell r="A1673" t="str">
            <v/>
          </cell>
          <cell r="B1673" t="str">
            <v/>
          </cell>
        </row>
        <row r="1674">
          <cell r="A1674" t="str">
            <v/>
          </cell>
          <cell r="B1674" t="str">
            <v/>
          </cell>
        </row>
        <row r="1675">
          <cell r="A1675" t="str">
            <v/>
          </cell>
          <cell r="B1675" t="str">
            <v/>
          </cell>
        </row>
        <row r="1676">
          <cell r="A1676" t="str">
            <v/>
          </cell>
          <cell r="B1676" t="str">
            <v/>
          </cell>
        </row>
        <row r="1677">
          <cell r="A1677" t="str">
            <v/>
          </cell>
          <cell r="B1677" t="str">
            <v/>
          </cell>
        </row>
        <row r="1678">
          <cell r="A1678" t="str">
            <v/>
          </cell>
          <cell r="B1678" t="str">
            <v/>
          </cell>
        </row>
        <row r="1679">
          <cell r="A1679" t="str">
            <v/>
          </cell>
          <cell r="B1679" t="str">
            <v/>
          </cell>
        </row>
        <row r="1680">
          <cell r="A1680" t="str">
            <v/>
          </cell>
          <cell r="B1680" t="str">
            <v/>
          </cell>
        </row>
        <row r="1681">
          <cell r="A1681" t="str">
            <v/>
          </cell>
          <cell r="B1681" t="str">
            <v/>
          </cell>
        </row>
        <row r="1682">
          <cell r="A1682" t="str">
            <v/>
          </cell>
          <cell r="B1682" t="str">
            <v/>
          </cell>
        </row>
        <row r="1683">
          <cell r="A1683" t="str">
            <v/>
          </cell>
          <cell r="B1683" t="str">
            <v/>
          </cell>
        </row>
        <row r="1684">
          <cell r="A1684" t="str">
            <v/>
          </cell>
          <cell r="B1684" t="str">
            <v/>
          </cell>
        </row>
        <row r="1685">
          <cell r="A1685" t="str">
            <v/>
          </cell>
          <cell r="B1685" t="str">
            <v/>
          </cell>
        </row>
        <row r="1686">
          <cell r="A1686" t="str">
            <v/>
          </cell>
          <cell r="B1686" t="str">
            <v/>
          </cell>
        </row>
        <row r="1687">
          <cell r="A1687" t="str">
            <v/>
          </cell>
          <cell r="B1687" t="str">
            <v/>
          </cell>
        </row>
        <row r="1688">
          <cell r="A1688" t="str">
            <v/>
          </cell>
          <cell r="B1688" t="str">
            <v/>
          </cell>
        </row>
        <row r="1689">
          <cell r="A1689" t="str">
            <v/>
          </cell>
          <cell r="B1689" t="str">
            <v/>
          </cell>
        </row>
        <row r="1690">
          <cell r="A1690" t="str">
            <v/>
          </cell>
          <cell r="B1690" t="str">
            <v/>
          </cell>
        </row>
        <row r="1691">
          <cell r="A1691" t="str">
            <v/>
          </cell>
          <cell r="B1691" t="str">
            <v/>
          </cell>
        </row>
        <row r="1692">
          <cell r="A1692" t="str">
            <v/>
          </cell>
          <cell r="B1692" t="str">
            <v/>
          </cell>
        </row>
        <row r="1693">
          <cell r="A1693" t="str">
            <v/>
          </cell>
          <cell r="B1693" t="str">
            <v/>
          </cell>
        </row>
        <row r="1694">
          <cell r="A1694" t="str">
            <v/>
          </cell>
          <cell r="B1694" t="str">
            <v/>
          </cell>
        </row>
        <row r="1695">
          <cell r="A1695" t="str">
            <v/>
          </cell>
          <cell r="B1695" t="str">
            <v/>
          </cell>
        </row>
        <row r="1696">
          <cell r="A1696" t="str">
            <v/>
          </cell>
          <cell r="B1696" t="str">
            <v/>
          </cell>
        </row>
        <row r="1697">
          <cell r="A1697" t="str">
            <v/>
          </cell>
          <cell r="B1697" t="str">
            <v/>
          </cell>
        </row>
        <row r="1698">
          <cell r="A1698" t="str">
            <v/>
          </cell>
          <cell r="B1698" t="str">
            <v/>
          </cell>
        </row>
        <row r="1699">
          <cell r="A1699" t="str">
            <v/>
          </cell>
          <cell r="B1699" t="str">
            <v/>
          </cell>
        </row>
        <row r="1700">
          <cell r="A1700" t="str">
            <v/>
          </cell>
          <cell r="B1700" t="str">
            <v/>
          </cell>
        </row>
        <row r="1701">
          <cell r="A1701" t="str">
            <v/>
          </cell>
          <cell r="B1701" t="str">
            <v/>
          </cell>
        </row>
        <row r="1702">
          <cell r="A1702" t="str">
            <v/>
          </cell>
          <cell r="B1702" t="str">
            <v/>
          </cell>
        </row>
        <row r="1703">
          <cell r="A1703" t="str">
            <v/>
          </cell>
          <cell r="B1703" t="str">
            <v/>
          </cell>
        </row>
        <row r="1704">
          <cell r="A1704" t="str">
            <v/>
          </cell>
          <cell r="B1704" t="str">
            <v/>
          </cell>
        </row>
        <row r="1705">
          <cell r="A1705" t="str">
            <v/>
          </cell>
          <cell r="B1705" t="str">
            <v/>
          </cell>
        </row>
        <row r="1706">
          <cell r="A1706" t="str">
            <v/>
          </cell>
          <cell r="B1706" t="str">
            <v/>
          </cell>
        </row>
        <row r="1707">
          <cell r="A1707" t="str">
            <v/>
          </cell>
          <cell r="B1707" t="str">
            <v/>
          </cell>
        </row>
        <row r="1708">
          <cell r="A1708" t="str">
            <v/>
          </cell>
          <cell r="B1708" t="str">
            <v/>
          </cell>
        </row>
        <row r="1709">
          <cell r="A1709" t="str">
            <v/>
          </cell>
          <cell r="B1709" t="str">
            <v/>
          </cell>
        </row>
        <row r="1710">
          <cell r="A1710" t="str">
            <v/>
          </cell>
          <cell r="B1710" t="str">
            <v/>
          </cell>
        </row>
        <row r="1711">
          <cell r="A1711" t="str">
            <v/>
          </cell>
          <cell r="B1711" t="str">
            <v/>
          </cell>
        </row>
        <row r="1712">
          <cell r="A1712" t="str">
            <v/>
          </cell>
          <cell r="B1712" t="str">
            <v/>
          </cell>
        </row>
        <row r="1713">
          <cell r="A1713" t="str">
            <v/>
          </cell>
          <cell r="B1713" t="str">
            <v/>
          </cell>
        </row>
        <row r="1714">
          <cell r="A1714" t="str">
            <v/>
          </cell>
          <cell r="B1714" t="str">
            <v/>
          </cell>
        </row>
        <row r="1715">
          <cell r="A1715" t="str">
            <v/>
          </cell>
          <cell r="B1715" t="str">
            <v/>
          </cell>
        </row>
        <row r="1716">
          <cell r="A1716" t="str">
            <v/>
          </cell>
          <cell r="B1716" t="str">
            <v/>
          </cell>
        </row>
        <row r="1717">
          <cell r="A1717" t="str">
            <v/>
          </cell>
          <cell r="B1717" t="str">
            <v/>
          </cell>
        </row>
        <row r="1718">
          <cell r="A1718" t="str">
            <v/>
          </cell>
          <cell r="B1718" t="str">
            <v/>
          </cell>
        </row>
        <row r="1719">
          <cell r="A1719" t="str">
            <v/>
          </cell>
          <cell r="B1719" t="str">
            <v/>
          </cell>
        </row>
        <row r="1720">
          <cell r="A1720" t="str">
            <v/>
          </cell>
          <cell r="B1720" t="str">
            <v/>
          </cell>
        </row>
        <row r="1721">
          <cell r="A1721" t="str">
            <v/>
          </cell>
          <cell r="B1721" t="str">
            <v/>
          </cell>
        </row>
        <row r="1722">
          <cell r="A1722" t="str">
            <v/>
          </cell>
          <cell r="B1722" t="str">
            <v/>
          </cell>
        </row>
        <row r="1723">
          <cell r="A1723" t="str">
            <v/>
          </cell>
          <cell r="B1723" t="str">
            <v/>
          </cell>
        </row>
        <row r="1724">
          <cell r="A1724" t="str">
            <v/>
          </cell>
          <cell r="B1724" t="str">
            <v/>
          </cell>
        </row>
        <row r="1725">
          <cell r="A1725" t="str">
            <v/>
          </cell>
          <cell r="B1725" t="str">
            <v/>
          </cell>
        </row>
        <row r="1726">
          <cell r="A1726" t="str">
            <v/>
          </cell>
          <cell r="B1726" t="str">
            <v/>
          </cell>
        </row>
        <row r="1727">
          <cell r="A1727" t="str">
            <v/>
          </cell>
          <cell r="B1727" t="str">
            <v/>
          </cell>
        </row>
        <row r="1728">
          <cell r="A1728" t="str">
            <v/>
          </cell>
          <cell r="B1728" t="str">
            <v/>
          </cell>
        </row>
        <row r="1729">
          <cell r="A1729" t="str">
            <v/>
          </cell>
          <cell r="B1729" t="str">
            <v/>
          </cell>
        </row>
        <row r="1730">
          <cell r="A1730" t="str">
            <v/>
          </cell>
          <cell r="B1730" t="str">
            <v/>
          </cell>
        </row>
        <row r="1731">
          <cell r="A1731" t="str">
            <v/>
          </cell>
          <cell r="B1731" t="str">
            <v/>
          </cell>
        </row>
        <row r="1732">
          <cell r="A1732" t="str">
            <v/>
          </cell>
          <cell r="B1732" t="str">
            <v/>
          </cell>
        </row>
        <row r="1733">
          <cell r="A1733" t="str">
            <v/>
          </cell>
          <cell r="B1733" t="str">
            <v/>
          </cell>
        </row>
        <row r="1734">
          <cell r="A1734" t="str">
            <v/>
          </cell>
          <cell r="B1734" t="str">
            <v/>
          </cell>
        </row>
        <row r="1735">
          <cell r="A1735" t="str">
            <v/>
          </cell>
          <cell r="B1735" t="str">
            <v/>
          </cell>
        </row>
        <row r="1736">
          <cell r="A1736" t="str">
            <v/>
          </cell>
          <cell r="B1736" t="str">
            <v/>
          </cell>
        </row>
        <row r="1737">
          <cell r="A1737" t="str">
            <v/>
          </cell>
          <cell r="B1737" t="str">
            <v/>
          </cell>
        </row>
        <row r="1738">
          <cell r="A1738" t="str">
            <v/>
          </cell>
          <cell r="B1738" t="str">
            <v/>
          </cell>
        </row>
        <row r="1739">
          <cell r="A1739" t="str">
            <v/>
          </cell>
          <cell r="B1739" t="str">
            <v/>
          </cell>
        </row>
        <row r="1740">
          <cell r="A1740" t="str">
            <v/>
          </cell>
          <cell r="B1740" t="str">
            <v/>
          </cell>
        </row>
        <row r="1741">
          <cell r="A1741" t="str">
            <v/>
          </cell>
          <cell r="B1741" t="str">
            <v/>
          </cell>
        </row>
        <row r="1742">
          <cell r="A1742" t="str">
            <v/>
          </cell>
          <cell r="B1742" t="str">
            <v/>
          </cell>
        </row>
        <row r="1743">
          <cell r="A1743" t="str">
            <v/>
          </cell>
          <cell r="B1743" t="str">
            <v/>
          </cell>
        </row>
        <row r="1744">
          <cell r="A1744" t="str">
            <v/>
          </cell>
          <cell r="B1744" t="str">
            <v/>
          </cell>
        </row>
        <row r="1745">
          <cell r="A1745" t="str">
            <v/>
          </cell>
          <cell r="B1745" t="str">
            <v/>
          </cell>
        </row>
        <row r="1746">
          <cell r="A1746" t="str">
            <v/>
          </cell>
          <cell r="B1746" t="str">
            <v/>
          </cell>
        </row>
        <row r="1747">
          <cell r="A1747" t="str">
            <v/>
          </cell>
          <cell r="B1747" t="str">
            <v/>
          </cell>
        </row>
        <row r="1748">
          <cell r="A1748" t="str">
            <v/>
          </cell>
          <cell r="B1748" t="str">
            <v/>
          </cell>
        </row>
        <row r="1749">
          <cell r="A1749" t="str">
            <v/>
          </cell>
          <cell r="B1749" t="str">
            <v/>
          </cell>
        </row>
        <row r="1750">
          <cell r="A1750" t="str">
            <v/>
          </cell>
          <cell r="B1750" t="str">
            <v/>
          </cell>
        </row>
        <row r="1751">
          <cell r="A1751" t="str">
            <v/>
          </cell>
          <cell r="B1751" t="str">
            <v/>
          </cell>
        </row>
        <row r="1752">
          <cell r="A1752" t="str">
            <v/>
          </cell>
          <cell r="B1752" t="str">
            <v/>
          </cell>
        </row>
        <row r="1753">
          <cell r="A1753" t="str">
            <v/>
          </cell>
          <cell r="B1753" t="str">
            <v/>
          </cell>
        </row>
        <row r="1754">
          <cell r="A1754" t="str">
            <v/>
          </cell>
          <cell r="B1754" t="str">
            <v/>
          </cell>
        </row>
        <row r="1755">
          <cell r="A1755" t="str">
            <v/>
          </cell>
          <cell r="B1755" t="str">
            <v/>
          </cell>
        </row>
        <row r="1756">
          <cell r="A1756" t="str">
            <v/>
          </cell>
          <cell r="B1756" t="str">
            <v/>
          </cell>
        </row>
        <row r="1757">
          <cell r="A1757" t="str">
            <v/>
          </cell>
          <cell r="B1757" t="str">
            <v/>
          </cell>
        </row>
        <row r="1758">
          <cell r="A1758" t="str">
            <v/>
          </cell>
          <cell r="B1758" t="str">
            <v/>
          </cell>
        </row>
        <row r="1759">
          <cell r="A1759" t="str">
            <v/>
          </cell>
          <cell r="B1759" t="str">
            <v/>
          </cell>
        </row>
        <row r="1760">
          <cell r="A1760" t="str">
            <v/>
          </cell>
          <cell r="B1760" t="str">
            <v/>
          </cell>
        </row>
        <row r="1761">
          <cell r="A1761" t="str">
            <v/>
          </cell>
          <cell r="B1761" t="str">
            <v/>
          </cell>
        </row>
        <row r="1762">
          <cell r="A1762" t="str">
            <v/>
          </cell>
          <cell r="B1762" t="str">
            <v/>
          </cell>
        </row>
        <row r="1763">
          <cell r="A1763" t="str">
            <v/>
          </cell>
          <cell r="B1763" t="str">
            <v/>
          </cell>
        </row>
        <row r="1764">
          <cell r="A1764" t="str">
            <v/>
          </cell>
          <cell r="B1764" t="str">
            <v/>
          </cell>
        </row>
        <row r="1765">
          <cell r="A1765" t="str">
            <v/>
          </cell>
          <cell r="B1765" t="str">
            <v/>
          </cell>
        </row>
        <row r="1766">
          <cell r="A1766" t="str">
            <v/>
          </cell>
          <cell r="B1766" t="str">
            <v/>
          </cell>
        </row>
        <row r="1767">
          <cell r="A1767" t="str">
            <v/>
          </cell>
          <cell r="B1767" t="str">
            <v/>
          </cell>
        </row>
        <row r="1768">
          <cell r="A1768" t="str">
            <v/>
          </cell>
          <cell r="B1768" t="str">
            <v/>
          </cell>
        </row>
        <row r="1769">
          <cell r="A1769" t="str">
            <v/>
          </cell>
          <cell r="B1769" t="str">
            <v/>
          </cell>
        </row>
        <row r="1770">
          <cell r="A1770" t="str">
            <v/>
          </cell>
          <cell r="B1770" t="str">
            <v/>
          </cell>
        </row>
        <row r="1771">
          <cell r="A1771" t="str">
            <v/>
          </cell>
          <cell r="B1771" t="str">
            <v/>
          </cell>
        </row>
        <row r="1772">
          <cell r="A1772" t="str">
            <v/>
          </cell>
          <cell r="B1772" t="str">
            <v/>
          </cell>
        </row>
        <row r="1773">
          <cell r="A1773" t="str">
            <v/>
          </cell>
          <cell r="B1773" t="str">
            <v/>
          </cell>
        </row>
        <row r="1774">
          <cell r="A1774" t="str">
            <v/>
          </cell>
          <cell r="B1774" t="str">
            <v/>
          </cell>
        </row>
        <row r="1775">
          <cell r="A1775" t="str">
            <v/>
          </cell>
          <cell r="B1775" t="str">
            <v/>
          </cell>
        </row>
        <row r="1776">
          <cell r="A1776" t="str">
            <v/>
          </cell>
          <cell r="B1776" t="str">
            <v/>
          </cell>
        </row>
        <row r="1777">
          <cell r="A1777" t="str">
            <v/>
          </cell>
          <cell r="B1777" t="str">
            <v/>
          </cell>
        </row>
        <row r="1778">
          <cell r="A1778" t="str">
            <v/>
          </cell>
          <cell r="B1778" t="str">
            <v/>
          </cell>
        </row>
        <row r="1779">
          <cell r="A1779" t="str">
            <v/>
          </cell>
          <cell r="B1779" t="str">
            <v/>
          </cell>
        </row>
        <row r="1780">
          <cell r="A1780" t="str">
            <v/>
          </cell>
          <cell r="B1780" t="str">
            <v/>
          </cell>
        </row>
        <row r="1781">
          <cell r="A1781" t="str">
            <v/>
          </cell>
          <cell r="B1781" t="str">
            <v/>
          </cell>
        </row>
        <row r="1782">
          <cell r="A1782" t="str">
            <v/>
          </cell>
          <cell r="B1782" t="str">
            <v/>
          </cell>
        </row>
        <row r="1783">
          <cell r="A1783" t="str">
            <v/>
          </cell>
          <cell r="B1783" t="str">
            <v/>
          </cell>
        </row>
        <row r="1784">
          <cell r="A1784" t="str">
            <v/>
          </cell>
          <cell r="B1784" t="str">
            <v/>
          </cell>
        </row>
        <row r="1785">
          <cell r="A1785" t="str">
            <v/>
          </cell>
          <cell r="B1785" t="str">
            <v/>
          </cell>
        </row>
        <row r="1786">
          <cell r="A1786" t="str">
            <v/>
          </cell>
          <cell r="B1786" t="str">
            <v/>
          </cell>
        </row>
        <row r="1787">
          <cell r="A1787" t="str">
            <v/>
          </cell>
          <cell r="B1787" t="str">
            <v/>
          </cell>
        </row>
        <row r="1788">
          <cell r="A1788" t="str">
            <v/>
          </cell>
          <cell r="B1788" t="str">
            <v/>
          </cell>
        </row>
        <row r="1789">
          <cell r="A1789" t="str">
            <v/>
          </cell>
          <cell r="B1789" t="str">
            <v/>
          </cell>
        </row>
        <row r="1790">
          <cell r="A1790" t="str">
            <v/>
          </cell>
          <cell r="B1790" t="str">
            <v/>
          </cell>
        </row>
        <row r="1791">
          <cell r="A1791" t="str">
            <v/>
          </cell>
          <cell r="B1791" t="str">
            <v/>
          </cell>
        </row>
        <row r="1792">
          <cell r="A1792" t="str">
            <v/>
          </cell>
          <cell r="B1792" t="str">
            <v/>
          </cell>
        </row>
        <row r="1793">
          <cell r="A1793" t="str">
            <v/>
          </cell>
          <cell r="B1793" t="str">
            <v/>
          </cell>
        </row>
        <row r="1794">
          <cell r="A1794" t="str">
            <v/>
          </cell>
          <cell r="B1794" t="str">
            <v/>
          </cell>
        </row>
        <row r="1795">
          <cell r="A1795" t="str">
            <v/>
          </cell>
          <cell r="B1795" t="str">
            <v/>
          </cell>
        </row>
        <row r="1796">
          <cell r="A1796" t="str">
            <v/>
          </cell>
          <cell r="B1796" t="str">
            <v/>
          </cell>
        </row>
        <row r="1797">
          <cell r="A1797" t="str">
            <v/>
          </cell>
          <cell r="B1797" t="str">
            <v/>
          </cell>
        </row>
        <row r="1798">
          <cell r="A1798" t="str">
            <v/>
          </cell>
          <cell r="B1798" t="str">
            <v/>
          </cell>
        </row>
        <row r="1799">
          <cell r="A1799" t="str">
            <v/>
          </cell>
          <cell r="B1799" t="str">
            <v/>
          </cell>
        </row>
        <row r="1800">
          <cell r="A1800" t="str">
            <v/>
          </cell>
          <cell r="B1800" t="str">
            <v/>
          </cell>
        </row>
        <row r="1801">
          <cell r="A1801" t="str">
            <v/>
          </cell>
          <cell r="B1801" t="str">
            <v/>
          </cell>
        </row>
        <row r="1802">
          <cell r="A1802" t="str">
            <v/>
          </cell>
          <cell r="B1802" t="str">
            <v/>
          </cell>
        </row>
        <row r="1803">
          <cell r="A1803" t="str">
            <v/>
          </cell>
          <cell r="B1803" t="str">
            <v/>
          </cell>
        </row>
        <row r="1804">
          <cell r="A1804" t="str">
            <v/>
          </cell>
          <cell r="B1804" t="str">
            <v/>
          </cell>
        </row>
        <row r="1805">
          <cell r="A1805" t="str">
            <v/>
          </cell>
          <cell r="B1805" t="str">
            <v/>
          </cell>
        </row>
        <row r="1806">
          <cell r="A1806" t="str">
            <v/>
          </cell>
          <cell r="B1806" t="str">
            <v/>
          </cell>
        </row>
        <row r="1807">
          <cell r="A1807" t="str">
            <v/>
          </cell>
          <cell r="B1807" t="str">
            <v/>
          </cell>
        </row>
        <row r="1808">
          <cell r="A1808" t="str">
            <v/>
          </cell>
          <cell r="B1808" t="str">
            <v/>
          </cell>
        </row>
        <row r="1809">
          <cell r="A1809" t="str">
            <v/>
          </cell>
          <cell r="B1809" t="str">
            <v/>
          </cell>
        </row>
        <row r="1810">
          <cell r="A1810" t="str">
            <v/>
          </cell>
          <cell r="B1810" t="str">
            <v/>
          </cell>
        </row>
        <row r="1811">
          <cell r="A1811" t="str">
            <v/>
          </cell>
          <cell r="B1811" t="str">
            <v/>
          </cell>
        </row>
        <row r="1812">
          <cell r="A1812" t="str">
            <v/>
          </cell>
          <cell r="B1812" t="str">
            <v/>
          </cell>
        </row>
        <row r="1813">
          <cell r="A1813" t="str">
            <v/>
          </cell>
          <cell r="B1813" t="str">
            <v/>
          </cell>
        </row>
        <row r="1814">
          <cell r="A1814" t="str">
            <v/>
          </cell>
          <cell r="B1814" t="str">
            <v/>
          </cell>
        </row>
        <row r="1815">
          <cell r="A1815" t="str">
            <v/>
          </cell>
          <cell r="B1815" t="str">
            <v/>
          </cell>
        </row>
        <row r="1816">
          <cell r="A1816" t="str">
            <v/>
          </cell>
          <cell r="B1816" t="str">
            <v/>
          </cell>
        </row>
        <row r="1817">
          <cell r="A1817" t="str">
            <v/>
          </cell>
          <cell r="B1817" t="str">
            <v/>
          </cell>
        </row>
        <row r="1818">
          <cell r="A1818" t="str">
            <v/>
          </cell>
          <cell r="B1818" t="str">
            <v/>
          </cell>
        </row>
        <row r="1819">
          <cell r="A1819" t="str">
            <v/>
          </cell>
          <cell r="B1819" t="str">
            <v/>
          </cell>
        </row>
        <row r="1820">
          <cell r="A1820" t="str">
            <v/>
          </cell>
          <cell r="B1820" t="str">
            <v/>
          </cell>
        </row>
        <row r="1821">
          <cell r="A1821" t="str">
            <v/>
          </cell>
          <cell r="B1821" t="str">
            <v/>
          </cell>
        </row>
        <row r="1822">
          <cell r="A1822" t="str">
            <v/>
          </cell>
          <cell r="B1822" t="str">
            <v/>
          </cell>
        </row>
        <row r="1823">
          <cell r="A1823" t="str">
            <v/>
          </cell>
          <cell r="B1823" t="str">
            <v/>
          </cell>
        </row>
        <row r="1824">
          <cell r="A1824" t="str">
            <v/>
          </cell>
          <cell r="B1824" t="str">
            <v/>
          </cell>
        </row>
        <row r="1825">
          <cell r="A1825" t="str">
            <v/>
          </cell>
          <cell r="B1825" t="str">
            <v/>
          </cell>
        </row>
        <row r="1826">
          <cell r="A1826" t="str">
            <v/>
          </cell>
          <cell r="B1826" t="str">
            <v/>
          </cell>
        </row>
        <row r="1827">
          <cell r="A1827" t="str">
            <v/>
          </cell>
          <cell r="B1827" t="str">
            <v/>
          </cell>
        </row>
        <row r="1828">
          <cell r="A1828" t="str">
            <v/>
          </cell>
          <cell r="B1828" t="str">
            <v/>
          </cell>
        </row>
        <row r="1829">
          <cell r="A1829" t="str">
            <v/>
          </cell>
          <cell r="B1829" t="str">
            <v/>
          </cell>
        </row>
        <row r="1830">
          <cell r="A1830" t="str">
            <v/>
          </cell>
          <cell r="B1830" t="str">
            <v/>
          </cell>
        </row>
        <row r="1831">
          <cell r="A1831" t="str">
            <v/>
          </cell>
          <cell r="B1831" t="str">
            <v/>
          </cell>
        </row>
        <row r="1832">
          <cell r="A1832" t="str">
            <v/>
          </cell>
          <cell r="B1832" t="str">
            <v/>
          </cell>
        </row>
        <row r="1833">
          <cell r="A1833" t="str">
            <v/>
          </cell>
          <cell r="B1833" t="str">
            <v/>
          </cell>
        </row>
        <row r="1834">
          <cell r="A1834" t="str">
            <v/>
          </cell>
          <cell r="B1834" t="str">
            <v/>
          </cell>
        </row>
        <row r="1835">
          <cell r="A1835" t="str">
            <v/>
          </cell>
          <cell r="B1835" t="str">
            <v/>
          </cell>
        </row>
        <row r="1836">
          <cell r="A1836" t="str">
            <v/>
          </cell>
          <cell r="B1836" t="str">
            <v/>
          </cell>
        </row>
        <row r="1837">
          <cell r="A1837" t="str">
            <v/>
          </cell>
          <cell r="B1837" t="str">
            <v/>
          </cell>
        </row>
        <row r="1838">
          <cell r="A1838" t="str">
            <v/>
          </cell>
          <cell r="B1838" t="str">
            <v/>
          </cell>
        </row>
        <row r="1839">
          <cell r="A1839" t="str">
            <v/>
          </cell>
          <cell r="B1839" t="str">
            <v/>
          </cell>
        </row>
        <row r="1840">
          <cell r="A1840" t="str">
            <v/>
          </cell>
          <cell r="B1840" t="str">
            <v/>
          </cell>
        </row>
        <row r="1841">
          <cell r="A1841" t="str">
            <v/>
          </cell>
          <cell r="B1841" t="str">
            <v/>
          </cell>
        </row>
        <row r="1842">
          <cell r="A1842" t="str">
            <v/>
          </cell>
          <cell r="B1842" t="str">
            <v/>
          </cell>
        </row>
        <row r="1843">
          <cell r="A1843" t="str">
            <v/>
          </cell>
          <cell r="B1843" t="str">
            <v/>
          </cell>
        </row>
        <row r="1844">
          <cell r="A1844" t="str">
            <v/>
          </cell>
          <cell r="B1844" t="str">
            <v/>
          </cell>
        </row>
        <row r="1845">
          <cell r="A1845" t="str">
            <v/>
          </cell>
          <cell r="B1845" t="str">
            <v/>
          </cell>
        </row>
        <row r="1846">
          <cell r="A1846" t="str">
            <v/>
          </cell>
          <cell r="B1846" t="str">
            <v/>
          </cell>
        </row>
        <row r="1847">
          <cell r="A1847" t="str">
            <v/>
          </cell>
          <cell r="B1847" t="str">
            <v/>
          </cell>
        </row>
        <row r="1848">
          <cell r="A1848" t="str">
            <v/>
          </cell>
          <cell r="B1848" t="str">
            <v/>
          </cell>
        </row>
        <row r="1849">
          <cell r="A1849" t="str">
            <v/>
          </cell>
          <cell r="B1849" t="str">
            <v/>
          </cell>
        </row>
        <row r="1850">
          <cell r="A1850" t="str">
            <v/>
          </cell>
          <cell r="B1850" t="str">
            <v/>
          </cell>
        </row>
        <row r="1851">
          <cell r="A1851" t="str">
            <v/>
          </cell>
          <cell r="B1851" t="str">
            <v/>
          </cell>
        </row>
        <row r="1852">
          <cell r="A1852" t="str">
            <v/>
          </cell>
          <cell r="B1852" t="str">
            <v/>
          </cell>
        </row>
        <row r="1853">
          <cell r="A1853" t="str">
            <v/>
          </cell>
          <cell r="B1853" t="str">
            <v/>
          </cell>
        </row>
        <row r="1854">
          <cell r="A1854" t="str">
            <v/>
          </cell>
          <cell r="B1854" t="str">
            <v/>
          </cell>
        </row>
        <row r="1855">
          <cell r="A1855" t="str">
            <v/>
          </cell>
          <cell r="B1855" t="str">
            <v/>
          </cell>
        </row>
        <row r="1856">
          <cell r="A1856" t="str">
            <v/>
          </cell>
          <cell r="B1856" t="str">
            <v/>
          </cell>
        </row>
        <row r="1857">
          <cell r="A1857" t="str">
            <v/>
          </cell>
          <cell r="B1857" t="str">
            <v/>
          </cell>
        </row>
        <row r="1858">
          <cell r="A1858" t="str">
            <v/>
          </cell>
          <cell r="B1858" t="str">
            <v/>
          </cell>
        </row>
        <row r="1859">
          <cell r="A1859" t="str">
            <v/>
          </cell>
          <cell r="B1859" t="str">
            <v/>
          </cell>
        </row>
        <row r="1860">
          <cell r="A1860" t="str">
            <v/>
          </cell>
          <cell r="B1860" t="str">
            <v/>
          </cell>
        </row>
        <row r="1861">
          <cell r="A1861" t="str">
            <v/>
          </cell>
          <cell r="B1861" t="str">
            <v/>
          </cell>
        </row>
        <row r="1862">
          <cell r="A1862" t="str">
            <v/>
          </cell>
          <cell r="B1862" t="str">
            <v/>
          </cell>
        </row>
        <row r="1863">
          <cell r="A1863" t="str">
            <v/>
          </cell>
          <cell r="B1863" t="str">
            <v/>
          </cell>
        </row>
        <row r="1864">
          <cell r="A1864" t="str">
            <v/>
          </cell>
          <cell r="B1864" t="str">
            <v/>
          </cell>
        </row>
        <row r="1865">
          <cell r="A1865" t="str">
            <v/>
          </cell>
          <cell r="B1865" t="str">
            <v/>
          </cell>
        </row>
        <row r="1866">
          <cell r="A1866" t="str">
            <v/>
          </cell>
          <cell r="B1866" t="str">
            <v/>
          </cell>
        </row>
        <row r="1867">
          <cell r="A1867" t="str">
            <v/>
          </cell>
          <cell r="B1867" t="str">
            <v/>
          </cell>
        </row>
        <row r="1868">
          <cell r="A1868" t="str">
            <v/>
          </cell>
          <cell r="B1868" t="str">
            <v/>
          </cell>
        </row>
        <row r="1869">
          <cell r="A1869" t="str">
            <v/>
          </cell>
          <cell r="B1869" t="str">
            <v/>
          </cell>
        </row>
        <row r="1870">
          <cell r="A1870" t="str">
            <v/>
          </cell>
          <cell r="B1870" t="str">
            <v/>
          </cell>
        </row>
        <row r="1871">
          <cell r="A1871" t="str">
            <v/>
          </cell>
          <cell r="B1871" t="str">
            <v/>
          </cell>
        </row>
        <row r="1872">
          <cell r="A1872" t="str">
            <v/>
          </cell>
          <cell r="B1872" t="str">
            <v/>
          </cell>
        </row>
        <row r="1873">
          <cell r="A1873" t="str">
            <v/>
          </cell>
          <cell r="B1873" t="str">
            <v/>
          </cell>
        </row>
        <row r="1874">
          <cell r="A1874" t="str">
            <v/>
          </cell>
          <cell r="B1874" t="str">
            <v/>
          </cell>
        </row>
        <row r="1875">
          <cell r="A1875" t="str">
            <v/>
          </cell>
          <cell r="B1875" t="str">
            <v/>
          </cell>
        </row>
        <row r="1876">
          <cell r="A1876" t="str">
            <v/>
          </cell>
          <cell r="B1876" t="str">
            <v/>
          </cell>
        </row>
        <row r="1877">
          <cell r="A1877" t="str">
            <v/>
          </cell>
          <cell r="B1877" t="str">
            <v/>
          </cell>
        </row>
        <row r="1878">
          <cell r="A1878" t="str">
            <v/>
          </cell>
          <cell r="B1878" t="str">
            <v/>
          </cell>
        </row>
        <row r="1879">
          <cell r="A1879" t="str">
            <v/>
          </cell>
          <cell r="B1879" t="str">
            <v/>
          </cell>
        </row>
        <row r="1880">
          <cell r="A1880" t="str">
            <v/>
          </cell>
          <cell r="B1880" t="str">
            <v/>
          </cell>
        </row>
        <row r="1881">
          <cell r="A1881" t="str">
            <v/>
          </cell>
          <cell r="B1881" t="str">
            <v/>
          </cell>
        </row>
        <row r="1882">
          <cell r="A1882" t="str">
            <v/>
          </cell>
          <cell r="B1882" t="str">
            <v/>
          </cell>
        </row>
        <row r="1883">
          <cell r="A1883" t="str">
            <v/>
          </cell>
          <cell r="B1883" t="str">
            <v/>
          </cell>
        </row>
        <row r="1884">
          <cell r="A1884" t="str">
            <v/>
          </cell>
          <cell r="B1884" t="str">
            <v/>
          </cell>
        </row>
        <row r="1885">
          <cell r="A1885" t="str">
            <v/>
          </cell>
          <cell r="B1885" t="str">
            <v/>
          </cell>
        </row>
        <row r="1886">
          <cell r="A1886" t="str">
            <v/>
          </cell>
          <cell r="B1886" t="str">
            <v/>
          </cell>
        </row>
        <row r="1887">
          <cell r="A1887" t="str">
            <v/>
          </cell>
          <cell r="B1887" t="str">
            <v/>
          </cell>
        </row>
        <row r="1888">
          <cell r="A1888" t="str">
            <v/>
          </cell>
          <cell r="B1888" t="str">
            <v/>
          </cell>
        </row>
        <row r="1889">
          <cell r="A1889" t="str">
            <v/>
          </cell>
          <cell r="B1889" t="str">
            <v/>
          </cell>
        </row>
        <row r="1890">
          <cell r="A1890" t="str">
            <v/>
          </cell>
          <cell r="B1890" t="str">
            <v/>
          </cell>
        </row>
        <row r="1891">
          <cell r="A1891" t="str">
            <v/>
          </cell>
          <cell r="B1891" t="str">
            <v/>
          </cell>
        </row>
        <row r="1892">
          <cell r="A1892" t="str">
            <v/>
          </cell>
          <cell r="B1892" t="str">
            <v/>
          </cell>
        </row>
        <row r="1893">
          <cell r="A1893" t="str">
            <v/>
          </cell>
          <cell r="B1893" t="str">
            <v/>
          </cell>
        </row>
        <row r="1894">
          <cell r="A1894" t="str">
            <v/>
          </cell>
          <cell r="B1894" t="str">
            <v/>
          </cell>
        </row>
        <row r="1895">
          <cell r="A1895" t="str">
            <v/>
          </cell>
          <cell r="B1895" t="str">
            <v/>
          </cell>
        </row>
        <row r="1896">
          <cell r="A1896" t="str">
            <v/>
          </cell>
          <cell r="B1896" t="str">
            <v/>
          </cell>
        </row>
        <row r="1897">
          <cell r="A1897" t="str">
            <v/>
          </cell>
          <cell r="B1897" t="str">
            <v/>
          </cell>
        </row>
        <row r="1898">
          <cell r="A1898" t="str">
            <v/>
          </cell>
          <cell r="B1898" t="str">
            <v/>
          </cell>
        </row>
        <row r="1899">
          <cell r="A1899" t="str">
            <v/>
          </cell>
          <cell r="B1899" t="str">
            <v/>
          </cell>
        </row>
        <row r="1900">
          <cell r="A1900" t="str">
            <v/>
          </cell>
          <cell r="B1900" t="str">
            <v/>
          </cell>
        </row>
        <row r="1901">
          <cell r="A1901" t="str">
            <v/>
          </cell>
          <cell r="B1901" t="str">
            <v/>
          </cell>
        </row>
        <row r="1902">
          <cell r="A1902" t="str">
            <v/>
          </cell>
          <cell r="B1902" t="str">
            <v/>
          </cell>
        </row>
        <row r="1903">
          <cell r="A1903" t="str">
            <v/>
          </cell>
          <cell r="B1903" t="str">
            <v/>
          </cell>
        </row>
        <row r="1904">
          <cell r="A1904" t="str">
            <v/>
          </cell>
          <cell r="B1904" t="str">
            <v/>
          </cell>
        </row>
        <row r="1905">
          <cell r="A1905" t="str">
            <v/>
          </cell>
          <cell r="B1905" t="str">
            <v/>
          </cell>
        </row>
        <row r="1906">
          <cell r="A1906" t="str">
            <v/>
          </cell>
          <cell r="B1906" t="str">
            <v/>
          </cell>
        </row>
        <row r="1907">
          <cell r="A1907" t="str">
            <v/>
          </cell>
          <cell r="B1907" t="str">
            <v/>
          </cell>
        </row>
        <row r="1908">
          <cell r="A1908" t="str">
            <v/>
          </cell>
          <cell r="B1908" t="str">
            <v/>
          </cell>
        </row>
        <row r="1909">
          <cell r="A1909" t="str">
            <v/>
          </cell>
          <cell r="B1909" t="str">
            <v/>
          </cell>
        </row>
        <row r="1910">
          <cell r="A1910" t="str">
            <v/>
          </cell>
          <cell r="B1910" t="str">
            <v/>
          </cell>
        </row>
        <row r="1911">
          <cell r="A1911" t="str">
            <v/>
          </cell>
          <cell r="B1911" t="str">
            <v/>
          </cell>
        </row>
        <row r="1912">
          <cell r="A1912" t="str">
            <v/>
          </cell>
          <cell r="B1912" t="str">
            <v/>
          </cell>
        </row>
        <row r="1913">
          <cell r="A1913" t="str">
            <v/>
          </cell>
          <cell r="B1913" t="str">
            <v/>
          </cell>
        </row>
        <row r="1914">
          <cell r="A1914" t="str">
            <v/>
          </cell>
          <cell r="B1914" t="str">
            <v/>
          </cell>
        </row>
        <row r="1915">
          <cell r="A1915" t="str">
            <v/>
          </cell>
          <cell r="B1915" t="str">
            <v/>
          </cell>
        </row>
        <row r="1916">
          <cell r="A1916" t="str">
            <v/>
          </cell>
          <cell r="B1916" t="str">
            <v/>
          </cell>
        </row>
        <row r="1917">
          <cell r="A1917" t="str">
            <v/>
          </cell>
          <cell r="B1917" t="str">
            <v/>
          </cell>
        </row>
        <row r="1918">
          <cell r="A1918" t="str">
            <v/>
          </cell>
          <cell r="B1918" t="str">
            <v/>
          </cell>
        </row>
        <row r="1919">
          <cell r="A1919" t="str">
            <v/>
          </cell>
          <cell r="B1919" t="str">
            <v/>
          </cell>
        </row>
        <row r="1920">
          <cell r="A1920" t="str">
            <v/>
          </cell>
          <cell r="B1920" t="str">
            <v/>
          </cell>
        </row>
        <row r="1921">
          <cell r="A1921" t="str">
            <v/>
          </cell>
          <cell r="B1921" t="str">
            <v/>
          </cell>
        </row>
        <row r="1922">
          <cell r="A1922" t="str">
            <v/>
          </cell>
          <cell r="B1922" t="str">
            <v/>
          </cell>
        </row>
        <row r="1923">
          <cell r="A1923" t="str">
            <v/>
          </cell>
          <cell r="B1923" t="str">
            <v/>
          </cell>
        </row>
        <row r="1924">
          <cell r="A1924" t="str">
            <v/>
          </cell>
          <cell r="B1924" t="str">
            <v/>
          </cell>
        </row>
        <row r="1925">
          <cell r="A1925" t="str">
            <v/>
          </cell>
          <cell r="B1925" t="str">
            <v/>
          </cell>
        </row>
        <row r="1926">
          <cell r="A1926" t="str">
            <v/>
          </cell>
          <cell r="B1926" t="str">
            <v/>
          </cell>
        </row>
        <row r="1927">
          <cell r="A1927" t="str">
            <v/>
          </cell>
          <cell r="B1927" t="str">
            <v/>
          </cell>
        </row>
        <row r="1928">
          <cell r="A1928" t="str">
            <v/>
          </cell>
          <cell r="B1928" t="str">
            <v/>
          </cell>
        </row>
        <row r="1929">
          <cell r="A1929" t="str">
            <v/>
          </cell>
          <cell r="B1929" t="str">
            <v/>
          </cell>
        </row>
        <row r="1930">
          <cell r="A1930" t="str">
            <v/>
          </cell>
          <cell r="B1930" t="str">
            <v/>
          </cell>
        </row>
        <row r="1931">
          <cell r="A1931" t="str">
            <v/>
          </cell>
          <cell r="B1931" t="str">
            <v/>
          </cell>
        </row>
        <row r="1932">
          <cell r="A1932" t="str">
            <v/>
          </cell>
          <cell r="B1932" t="str">
            <v/>
          </cell>
        </row>
        <row r="1933">
          <cell r="A1933" t="str">
            <v/>
          </cell>
          <cell r="B1933" t="str">
            <v/>
          </cell>
        </row>
        <row r="1934">
          <cell r="A1934" t="str">
            <v/>
          </cell>
          <cell r="B1934" t="str">
            <v/>
          </cell>
        </row>
        <row r="1935">
          <cell r="A1935" t="str">
            <v/>
          </cell>
          <cell r="B1935" t="str">
            <v/>
          </cell>
        </row>
        <row r="1936">
          <cell r="A1936" t="str">
            <v/>
          </cell>
          <cell r="B1936" t="str">
            <v/>
          </cell>
        </row>
        <row r="1937">
          <cell r="A1937" t="str">
            <v/>
          </cell>
          <cell r="B1937" t="str">
            <v/>
          </cell>
        </row>
        <row r="1938">
          <cell r="A1938" t="str">
            <v/>
          </cell>
          <cell r="B1938" t="str">
            <v/>
          </cell>
        </row>
        <row r="1939">
          <cell r="A1939" t="str">
            <v/>
          </cell>
          <cell r="B1939" t="str">
            <v/>
          </cell>
        </row>
        <row r="1940">
          <cell r="A1940" t="str">
            <v/>
          </cell>
          <cell r="B1940" t="str">
            <v/>
          </cell>
        </row>
        <row r="1941">
          <cell r="A1941" t="str">
            <v/>
          </cell>
          <cell r="B1941" t="str">
            <v/>
          </cell>
        </row>
        <row r="1942">
          <cell r="A1942" t="str">
            <v/>
          </cell>
          <cell r="B1942" t="str">
            <v/>
          </cell>
        </row>
        <row r="1943">
          <cell r="A1943" t="str">
            <v/>
          </cell>
          <cell r="B1943" t="str">
            <v/>
          </cell>
        </row>
        <row r="1944">
          <cell r="A1944" t="str">
            <v/>
          </cell>
          <cell r="B1944" t="str">
            <v/>
          </cell>
        </row>
        <row r="1945">
          <cell r="A1945" t="str">
            <v/>
          </cell>
          <cell r="B1945" t="str">
            <v/>
          </cell>
        </row>
        <row r="1946">
          <cell r="A1946" t="str">
            <v/>
          </cell>
          <cell r="B1946" t="str">
            <v/>
          </cell>
        </row>
        <row r="1947">
          <cell r="A1947" t="str">
            <v/>
          </cell>
          <cell r="B1947" t="str">
            <v/>
          </cell>
        </row>
        <row r="1948">
          <cell r="A1948" t="str">
            <v/>
          </cell>
          <cell r="B1948" t="str">
            <v/>
          </cell>
        </row>
        <row r="1949">
          <cell r="A1949" t="str">
            <v/>
          </cell>
          <cell r="B1949" t="str">
            <v/>
          </cell>
        </row>
        <row r="1950">
          <cell r="A1950" t="str">
            <v/>
          </cell>
          <cell r="B1950" t="str">
            <v/>
          </cell>
        </row>
        <row r="1951">
          <cell r="A1951" t="str">
            <v/>
          </cell>
          <cell r="B1951" t="str">
            <v/>
          </cell>
        </row>
        <row r="1952">
          <cell r="A1952" t="str">
            <v/>
          </cell>
          <cell r="B1952" t="str">
            <v/>
          </cell>
        </row>
        <row r="1953">
          <cell r="A1953" t="str">
            <v/>
          </cell>
          <cell r="B1953" t="str">
            <v/>
          </cell>
        </row>
        <row r="1954">
          <cell r="A1954" t="str">
            <v/>
          </cell>
          <cell r="B1954" t="str">
            <v/>
          </cell>
        </row>
        <row r="1955">
          <cell r="A1955" t="str">
            <v/>
          </cell>
          <cell r="B1955" t="str">
            <v/>
          </cell>
        </row>
        <row r="1956">
          <cell r="A1956" t="str">
            <v/>
          </cell>
          <cell r="B1956" t="str">
            <v/>
          </cell>
        </row>
        <row r="1957">
          <cell r="A1957" t="str">
            <v/>
          </cell>
          <cell r="B1957" t="str">
            <v/>
          </cell>
        </row>
        <row r="1958">
          <cell r="A1958" t="str">
            <v/>
          </cell>
          <cell r="B1958" t="str">
            <v/>
          </cell>
        </row>
        <row r="1959">
          <cell r="A1959" t="str">
            <v/>
          </cell>
          <cell r="B1959" t="str">
            <v/>
          </cell>
        </row>
        <row r="1960">
          <cell r="A1960" t="str">
            <v/>
          </cell>
          <cell r="B1960" t="str">
            <v/>
          </cell>
        </row>
        <row r="1961">
          <cell r="A1961" t="str">
            <v/>
          </cell>
          <cell r="B1961" t="str">
            <v/>
          </cell>
        </row>
        <row r="1962">
          <cell r="A1962" t="str">
            <v/>
          </cell>
          <cell r="B1962" t="str">
            <v/>
          </cell>
        </row>
        <row r="1963">
          <cell r="A1963" t="str">
            <v/>
          </cell>
          <cell r="B1963" t="str">
            <v/>
          </cell>
        </row>
        <row r="1964">
          <cell r="A1964" t="str">
            <v/>
          </cell>
          <cell r="B1964" t="str">
            <v/>
          </cell>
        </row>
        <row r="1965">
          <cell r="A1965" t="str">
            <v/>
          </cell>
          <cell r="B1965" t="str">
            <v/>
          </cell>
        </row>
        <row r="1966">
          <cell r="A1966" t="str">
            <v/>
          </cell>
          <cell r="B1966" t="str">
            <v/>
          </cell>
        </row>
        <row r="1967">
          <cell r="A1967" t="str">
            <v/>
          </cell>
          <cell r="B1967" t="str">
            <v/>
          </cell>
        </row>
        <row r="1968">
          <cell r="A1968" t="str">
            <v/>
          </cell>
          <cell r="B1968" t="str">
            <v/>
          </cell>
        </row>
        <row r="1969">
          <cell r="A1969" t="str">
            <v/>
          </cell>
          <cell r="B1969" t="str">
            <v/>
          </cell>
        </row>
        <row r="1970">
          <cell r="A1970" t="str">
            <v/>
          </cell>
          <cell r="B1970" t="str">
            <v/>
          </cell>
        </row>
        <row r="1971">
          <cell r="A1971" t="str">
            <v/>
          </cell>
          <cell r="B1971" t="str">
            <v/>
          </cell>
        </row>
        <row r="1972">
          <cell r="A1972" t="str">
            <v/>
          </cell>
          <cell r="B1972" t="str">
            <v/>
          </cell>
        </row>
        <row r="1973">
          <cell r="A1973" t="str">
            <v/>
          </cell>
          <cell r="B1973" t="str">
            <v/>
          </cell>
        </row>
        <row r="1974">
          <cell r="A1974" t="str">
            <v/>
          </cell>
          <cell r="B1974" t="str">
            <v/>
          </cell>
        </row>
        <row r="1975">
          <cell r="A1975" t="str">
            <v/>
          </cell>
          <cell r="B1975" t="str">
            <v/>
          </cell>
        </row>
        <row r="1976">
          <cell r="A1976" t="str">
            <v/>
          </cell>
          <cell r="B1976" t="str">
            <v/>
          </cell>
        </row>
        <row r="1977">
          <cell r="A1977" t="str">
            <v/>
          </cell>
          <cell r="B1977" t="str">
            <v/>
          </cell>
        </row>
        <row r="1978">
          <cell r="A1978" t="str">
            <v/>
          </cell>
          <cell r="B1978" t="str">
            <v/>
          </cell>
        </row>
        <row r="1979">
          <cell r="A1979" t="str">
            <v/>
          </cell>
          <cell r="B1979" t="str">
            <v/>
          </cell>
        </row>
        <row r="1980">
          <cell r="A1980" t="str">
            <v/>
          </cell>
          <cell r="B1980" t="str">
            <v/>
          </cell>
        </row>
        <row r="1981">
          <cell r="A1981" t="str">
            <v/>
          </cell>
          <cell r="B1981" t="str">
            <v/>
          </cell>
        </row>
        <row r="1982">
          <cell r="A1982" t="str">
            <v/>
          </cell>
          <cell r="B1982" t="str">
            <v/>
          </cell>
        </row>
        <row r="1983">
          <cell r="A1983" t="str">
            <v/>
          </cell>
          <cell r="B1983" t="str">
            <v/>
          </cell>
        </row>
        <row r="1984">
          <cell r="A1984" t="str">
            <v/>
          </cell>
          <cell r="B1984" t="str">
            <v/>
          </cell>
        </row>
        <row r="1985">
          <cell r="A1985" t="str">
            <v/>
          </cell>
          <cell r="B1985" t="str">
            <v/>
          </cell>
        </row>
        <row r="1986">
          <cell r="A1986" t="str">
            <v/>
          </cell>
          <cell r="B1986" t="str">
            <v/>
          </cell>
        </row>
        <row r="1987">
          <cell r="A1987" t="str">
            <v/>
          </cell>
          <cell r="B1987" t="str">
            <v/>
          </cell>
        </row>
        <row r="1988">
          <cell r="A1988" t="str">
            <v/>
          </cell>
          <cell r="B1988" t="str">
            <v/>
          </cell>
        </row>
        <row r="1989">
          <cell r="A1989" t="str">
            <v/>
          </cell>
          <cell r="B1989" t="str">
            <v/>
          </cell>
        </row>
        <row r="1990">
          <cell r="A1990" t="str">
            <v/>
          </cell>
          <cell r="B1990" t="str">
            <v/>
          </cell>
        </row>
        <row r="1991">
          <cell r="A1991" t="str">
            <v/>
          </cell>
          <cell r="B1991" t="str">
            <v/>
          </cell>
        </row>
        <row r="1992">
          <cell r="A1992" t="str">
            <v/>
          </cell>
          <cell r="B1992" t="str">
            <v/>
          </cell>
        </row>
        <row r="1993">
          <cell r="A1993" t="str">
            <v/>
          </cell>
          <cell r="B1993" t="str">
            <v/>
          </cell>
        </row>
        <row r="1994">
          <cell r="A1994" t="str">
            <v/>
          </cell>
          <cell r="B1994" t="str">
            <v/>
          </cell>
        </row>
        <row r="1995">
          <cell r="A1995" t="str">
            <v/>
          </cell>
          <cell r="B1995" t="str">
            <v/>
          </cell>
        </row>
        <row r="1996">
          <cell r="A1996" t="str">
            <v/>
          </cell>
          <cell r="B1996" t="str">
            <v/>
          </cell>
        </row>
        <row r="1997">
          <cell r="A1997" t="str">
            <v/>
          </cell>
          <cell r="B1997" t="str">
            <v/>
          </cell>
        </row>
        <row r="1998">
          <cell r="A1998" t="str">
            <v/>
          </cell>
          <cell r="B1998" t="str">
            <v/>
          </cell>
        </row>
        <row r="1999">
          <cell r="A1999" t="str">
            <v/>
          </cell>
          <cell r="B1999" t="str">
            <v/>
          </cell>
        </row>
        <row r="2000">
          <cell r="A2000" t="str">
            <v/>
          </cell>
          <cell r="B2000" t="str">
            <v/>
          </cell>
        </row>
        <row r="2001">
          <cell r="A2001" t="str">
            <v/>
          </cell>
          <cell r="B2001" t="str">
            <v/>
          </cell>
        </row>
        <row r="2002">
          <cell r="A2002" t="str">
            <v/>
          </cell>
          <cell r="B2002" t="str">
            <v/>
          </cell>
        </row>
        <row r="2003">
          <cell r="A2003" t="str">
            <v/>
          </cell>
          <cell r="B2003" t="str">
            <v/>
          </cell>
        </row>
        <row r="2004">
          <cell r="A2004" t="str">
            <v/>
          </cell>
          <cell r="B2004" t="str">
            <v/>
          </cell>
        </row>
        <row r="2005">
          <cell r="A2005" t="str">
            <v/>
          </cell>
          <cell r="B2005" t="str">
            <v/>
          </cell>
        </row>
        <row r="2006">
          <cell r="A2006" t="str">
            <v/>
          </cell>
          <cell r="B2006" t="str">
            <v/>
          </cell>
        </row>
        <row r="2007">
          <cell r="A2007" t="str">
            <v/>
          </cell>
          <cell r="B2007" t="str">
            <v/>
          </cell>
        </row>
        <row r="2008">
          <cell r="A2008" t="str">
            <v/>
          </cell>
          <cell r="B2008" t="str">
            <v/>
          </cell>
        </row>
        <row r="2009">
          <cell r="A2009" t="str">
            <v/>
          </cell>
          <cell r="B2009" t="str">
            <v/>
          </cell>
        </row>
        <row r="2010">
          <cell r="A2010" t="str">
            <v/>
          </cell>
          <cell r="B2010" t="str">
            <v/>
          </cell>
        </row>
        <row r="2011">
          <cell r="A2011" t="str">
            <v/>
          </cell>
          <cell r="B2011" t="str">
            <v/>
          </cell>
        </row>
        <row r="2012">
          <cell r="A2012" t="str">
            <v/>
          </cell>
          <cell r="B2012" t="str">
            <v/>
          </cell>
        </row>
        <row r="2013">
          <cell r="A2013" t="str">
            <v/>
          </cell>
          <cell r="B2013" t="str">
            <v/>
          </cell>
        </row>
        <row r="2014">
          <cell r="A2014" t="str">
            <v/>
          </cell>
          <cell r="B2014" t="str">
            <v/>
          </cell>
        </row>
        <row r="2015">
          <cell r="A2015" t="str">
            <v/>
          </cell>
          <cell r="B2015" t="str">
            <v/>
          </cell>
        </row>
        <row r="2016">
          <cell r="A2016" t="str">
            <v/>
          </cell>
          <cell r="B2016" t="str">
            <v/>
          </cell>
        </row>
        <row r="2017">
          <cell r="A2017" t="str">
            <v/>
          </cell>
          <cell r="B2017" t="str">
            <v/>
          </cell>
        </row>
        <row r="2018">
          <cell r="A2018" t="str">
            <v/>
          </cell>
          <cell r="B2018" t="str">
            <v/>
          </cell>
        </row>
      </sheetData>
      <sheetData sheetId="1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Tasks"/>
      <sheetName val="Detailed Estimate"/>
      <sheetName val="Timeline"/>
      <sheetName val="7. Assumptions"/>
    </sheetNames>
    <sheetDataSet>
      <sheetData sheetId="0" refreshError="1">
        <row r="41">
          <cell r="L41">
            <v>50</v>
          </cell>
        </row>
      </sheetData>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Estimates"/>
      <sheetName val="Staffing Detail"/>
      <sheetName val="Financial Model"/>
      <sheetName val="CTA Link"/>
      <sheetName val="Lookups"/>
      <sheetName val="RateCard"/>
      <sheetName val="Payment Schedule"/>
      <sheetName val="Metrics"/>
      <sheetName val="WorkStream Effort"/>
      <sheetName val="Slides"/>
      <sheetName val="Slides-2"/>
    </sheetNames>
    <sheetDataSet>
      <sheetData sheetId="0" refreshError="1"/>
      <sheetData sheetId="1" refreshError="1"/>
      <sheetData sheetId="2" refreshError="1"/>
      <sheetData sheetId="3" refreshError="1"/>
      <sheetData sheetId="4" refreshError="1">
        <row r="2">
          <cell r="A2" t="str">
            <v>USA</v>
          </cell>
          <cell r="B2" t="str">
            <v>SourceList</v>
          </cell>
          <cell r="C2" t="str">
            <v>USA</v>
          </cell>
          <cell r="D2" t="str">
            <v>ACN Onshore</v>
          </cell>
          <cell r="M2">
            <v>30</v>
          </cell>
          <cell r="AA2" t="str">
            <v xml:space="preserve">Management </v>
          </cell>
        </row>
        <row r="3">
          <cell r="A3" t="str">
            <v>INDIA</v>
          </cell>
          <cell r="B3" t="str">
            <v>ForeignSourceList</v>
          </cell>
          <cell r="C3" t="str">
            <v>INDIA</v>
          </cell>
          <cell r="D3" t="str">
            <v>Subcontractor Onshore</v>
          </cell>
          <cell r="M3">
            <v>31</v>
          </cell>
          <cell r="AA3" t="str">
            <v xml:space="preserve">Architect Staff </v>
          </cell>
        </row>
        <row r="4">
          <cell r="A4" t="str">
            <v>Philippines</v>
          </cell>
          <cell r="B4" t="str">
            <v>ForeignSourceList</v>
          </cell>
          <cell r="C4" t="str">
            <v>Philippines</v>
          </cell>
          <cell r="D4" t="str">
            <v>Client</v>
          </cell>
          <cell r="M4">
            <v>32</v>
          </cell>
          <cell r="AA4" t="str">
            <v xml:space="preserve">Project Management Staff </v>
          </cell>
        </row>
        <row r="5">
          <cell r="A5" t="str">
            <v>ACN Onshore</v>
          </cell>
          <cell r="B5" t="str">
            <v>ACNWorkforceList</v>
          </cell>
          <cell r="M5">
            <v>33</v>
          </cell>
          <cell r="AA5" t="str">
            <v xml:space="preserve">Quality Assurance Staff </v>
          </cell>
        </row>
        <row r="6">
          <cell r="A6" t="str">
            <v>Client</v>
          </cell>
          <cell r="B6" t="str">
            <v>ClientWorkforceList</v>
          </cell>
          <cell r="M6">
            <v>34</v>
          </cell>
          <cell r="AA6" t="str">
            <v xml:space="preserve">Database Administrator(s) </v>
          </cell>
        </row>
        <row r="7">
          <cell r="A7" t="str">
            <v>Subcontractor Onshore</v>
          </cell>
          <cell r="B7" t="str">
            <v>SubkWorkforceList</v>
          </cell>
          <cell r="M7">
            <v>50</v>
          </cell>
          <cell r="AA7" t="str">
            <v xml:space="preserve">Senior System Analyst(s) </v>
          </cell>
        </row>
        <row r="8">
          <cell r="A8" t="str">
            <v>ACN OnshoreConsulting</v>
          </cell>
          <cell r="B8" t="str">
            <v>ACNConsultingRateTypeList</v>
          </cell>
          <cell r="M8">
            <v>51</v>
          </cell>
          <cell r="AA8" t="str">
            <v xml:space="preserve">Programmer/Analyst(s) </v>
          </cell>
        </row>
        <row r="9">
          <cell r="A9" t="str">
            <v>ACN OnshoreEnterprise</v>
          </cell>
          <cell r="B9" t="str">
            <v>ACNEnterpriseRateTypeList</v>
          </cell>
          <cell r="M9">
            <v>52</v>
          </cell>
          <cell r="AA9" t="str">
            <v xml:space="preserve">Training Staff </v>
          </cell>
        </row>
        <row r="10">
          <cell r="A10" t="str">
            <v>ACN OnshoreSolutions</v>
          </cell>
          <cell r="B10" t="str">
            <v>ACNSolutionsRateTypeList</v>
          </cell>
          <cell r="M10">
            <v>53</v>
          </cell>
          <cell r="AA10" t="str">
            <v xml:space="preserve">Technical Writer(s) </v>
          </cell>
        </row>
        <row r="11">
          <cell r="A11" t="str">
            <v>ACN OnshoreServices</v>
          </cell>
          <cell r="B11" t="str">
            <v>ACNServicesRateTypeList</v>
          </cell>
          <cell r="M11">
            <v>54</v>
          </cell>
          <cell r="AA11" t="str">
            <v xml:space="preserve">Help Desk/Call Center Support Analyst(s) </v>
          </cell>
        </row>
        <row r="12">
          <cell r="A12" t="str">
            <v>ClientClient</v>
          </cell>
          <cell r="B12" t="str">
            <v>NAList</v>
          </cell>
          <cell r="M12">
            <v>55</v>
          </cell>
          <cell r="AA12" t="str">
            <v xml:space="preserve">Clerical </v>
          </cell>
        </row>
        <row r="13">
          <cell r="A13" t="str">
            <v>Subcontractor OnshoreSubcontractors</v>
          </cell>
          <cell r="B13" t="str">
            <v>SubkWorkforceRateTypeList</v>
          </cell>
          <cell r="M13">
            <v>60</v>
          </cell>
          <cell r="AA13" t="str">
            <v xml:space="preserve">System Engineers </v>
          </cell>
        </row>
        <row r="14">
          <cell r="A14" t="str">
            <v>Subcontractor OnshoreSubcontractorsNA</v>
          </cell>
          <cell r="B14" t="str">
            <v>NAList</v>
          </cell>
          <cell r="M14">
            <v>61</v>
          </cell>
          <cell r="AA14" t="str">
            <v xml:space="preserve">System Operations Administrator(s) </v>
          </cell>
        </row>
        <row r="15">
          <cell r="A15" t="str">
            <v>Subcontractor OnshoreSubcontractor 3</v>
          </cell>
          <cell r="B15" t="str">
            <v>NAList</v>
          </cell>
          <cell r="M15">
            <v>62</v>
          </cell>
          <cell r="AA15" t="str">
            <v xml:space="preserve">Subject Matter Experts </v>
          </cell>
        </row>
        <row r="16">
          <cell r="A16" t="str">
            <v>Subcontractor OnshoreSubcontractor 4</v>
          </cell>
          <cell r="B16" t="str">
            <v>NAList</v>
          </cell>
          <cell r="M16">
            <v>63</v>
          </cell>
          <cell r="AA16" t="str">
            <v xml:space="preserve">Business Analysts </v>
          </cell>
        </row>
        <row r="17">
          <cell r="A17" t="str">
            <v>Subcontractor OnshoreSubcontractor 5</v>
          </cell>
          <cell r="B17" t="str">
            <v>NAList</v>
          </cell>
          <cell r="M17">
            <v>64</v>
          </cell>
          <cell r="AA17" t="str">
            <v xml:space="preserve">Reporting Analysts </v>
          </cell>
        </row>
        <row r="18">
          <cell r="A18" t="str">
            <v>ConsultingSI</v>
          </cell>
          <cell r="B18" t="str">
            <v>ConsultingBillCodes</v>
          </cell>
          <cell r="M18">
            <v>65</v>
          </cell>
        </row>
        <row r="19">
          <cell r="A19" t="str">
            <v>ConsultingMgt</v>
          </cell>
          <cell r="B19" t="str">
            <v>ConsultingBillCodes</v>
          </cell>
          <cell r="M19">
            <v>66</v>
          </cell>
        </row>
        <row r="20">
          <cell r="A20" t="str">
            <v>ConsultingTech</v>
          </cell>
          <cell r="B20" t="str">
            <v>ConsultingBillCodes</v>
          </cell>
          <cell r="M20">
            <v>67</v>
          </cell>
        </row>
        <row r="21">
          <cell r="A21" t="str">
            <v>EnterpriseNA</v>
          </cell>
          <cell r="B21" t="str">
            <v>EnterpriseBillCodes</v>
          </cell>
          <cell r="M21">
            <v>68</v>
          </cell>
        </row>
        <row r="22">
          <cell r="A22" t="str">
            <v>ServicesDelivery Center</v>
          </cell>
          <cell r="B22" t="str">
            <v>ServicesDeliveryCenterBillCodes</v>
          </cell>
          <cell r="M22">
            <v>69</v>
          </cell>
        </row>
        <row r="23">
          <cell r="A23" t="str">
            <v>ServicesStandard</v>
          </cell>
          <cell r="B23" t="str">
            <v>ServicesStandardBillCodes</v>
          </cell>
          <cell r="M23">
            <v>70</v>
          </cell>
        </row>
        <row r="24">
          <cell r="A24" t="str">
            <v>SolutionsDelivery Center/Local</v>
          </cell>
          <cell r="B24" t="str">
            <v>SolutionsBillCodes</v>
          </cell>
          <cell r="M24">
            <v>71</v>
          </cell>
        </row>
        <row r="25">
          <cell r="A25" t="str">
            <v>SolutionsIndia GCP to US</v>
          </cell>
          <cell r="B25" t="str">
            <v>GCPBillCodes</v>
          </cell>
          <cell r="M25">
            <v>72</v>
          </cell>
        </row>
        <row r="26">
          <cell r="A26" t="str">
            <v>SolutionsManila GCP to US</v>
          </cell>
          <cell r="B26" t="str">
            <v>GCPBillCodes</v>
          </cell>
          <cell r="M26">
            <v>80</v>
          </cell>
        </row>
        <row r="27">
          <cell r="A27" t="str">
            <v>ClientNA</v>
          </cell>
          <cell r="B27" t="str">
            <v>NAList</v>
          </cell>
          <cell r="M27">
            <v>81</v>
          </cell>
        </row>
        <row r="28">
          <cell r="A28" t="str">
            <v>SubcontractorsNA</v>
          </cell>
          <cell r="B28" t="str">
            <v>Subcontractor1BillCodes</v>
          </cell>
          <cell r="M28">
            <v>82</v>
          </cell>
        </row>
        <row r="29">
          <cell r="A29" t="str">
            <v>Subcontractor 2NA</v>
          </cell>
          <cell r="B29" t="str">
            <v>Subcontractor2BillCodes</v>
          </cell>
          <cell r="M29">
            <v>83</v>
          </cell>
        </row>
        <row r="30">
          <cell r="A30" t="str">
            <v>Subcontractor 3NA</v>
          </cell>
          <cell r="B30" t="str">
            <v>Subcontractor3BillCodes</v>
          </cell>
          <cell r="M30">
            <v>84</v>
          </cell>
        </row>
        <row r="31">
          <cell r="A31" t="str">
            <v>Subcontractor 4NA</v>
          </cell>
          <cell r="B31" t="str">
            <v>Subcontractor4BillCodes</v>
          </cell>
          <cell r="M31">
            <v>85</v>
          </cell>
        </row>
        <row r="32">
          <cell r="A32" t="str">
            <v>Subcontractor 5NA</v>
          </cell>
          <cell r="B32" t="str">
            <v>Subcontractor5BillCodes</v>
          </cell>
          <cell r="M32">
            <v>86</v>
          </cell>
        </row>
        <row r="33">
          <cell r="A33" t="str">
            <v>ACN OnshoreConsultingSI</v>
          </cell>
          <cell r="B33" t="str">
            <v>NAList</v>
          </cell>
          <cell r="M33">
            <v>87</v>
          </cell>
        </row>
        <row r="34">
          <cell r="A34" t="str">
            <v>ACN OnshoreConsultingMgt</v>
          </cell>
          <cell r="B34" t="str">
            <v>NAList</v>
          </cell>
          <cell r="M34">
            <v>88</v>
          </cell>
        </row>
        <row r="35">
          <cell r="A35" t="str">
            <v>ACN OnshoreConsultingTech</v>
          </cell>
          <cell r="B35" t="str">
            <v>NAList</v>
          </cell>
          <cell r="M35">
            <v>89</v>
          </cell>
        </row>
        <row r="36">
          <cell r="A36" t="str">
            <v>ACN OnshoreEnterpriseNA</v>
          </cell>
          <cell r="B36" t="str">
            <v>NAList</v>
          </cell>
          <cell r="M36">
            <v>90</v>
          </cell>
        </row>
        <row r="37">
          <cell r="A37" t="str">
            <v>ACN OnshoreServicesDelivery Center</v>
          </cell>
          <cell r="B37" t="str">
            <v>SolutionsLoadTypes</v>
          </cell>
          <cell r="M37">
            <v>91</v>
          </cell>
        </row>
        <row r="38">
          <cell r="A38" t="str">
            <v>ACN OnshoreServicesStandard</v>
          </cell>
          <cell r="B38" t="str">
            <v>ServicesLoadTypes</v>
          </cell>
          <cell r="M38">
            <v>92</v>
          </cell>
        </row>
        <row r="39">
          <cell r="A39" t="str">
            <v>ACN OnshoreSolutionsDelivery Center/Local</v>
          </cell>
          <cell r="B39" t="str">
            <v>SolutionsLoadTypes</v>
          </cell>
          <cell r="M39">
            <v>93</v>
          </cell>
        </row>
        <row r="40">
          <cell r="A40" t="str">
            <v>ACN OnshoreSolutionsIndia GCP to US</v>
          </cell>
          <cell r="B40" t="str">
            <v>NAList</v>
          </cell>
          <cell r="M40">
            <v>94</v>
          </cell>
        </row>
        <row r="41">
          <cell r="A41" t="str">
            <v>ACN OnshoreSolutionsManila GCP to US</v>
          </cell>
          <cell r="B41" t="str">
            <v>NAList</v>
          </cell>
          <cell r="M41">
            <v>95</v>
          </cell>
        </row>
        <row r="42">
          <cell r="A42" t="str">
            <v>ClientClientNA</v>
          </cell>
          <cell r="B42" t="str">
            <v>NAList</v>
          </cell>
          <cell r="M42">
            <v>96</v>
          </cell>
        </row>
        <row r="43">
          <cell r="A43" t="str">
            <v>Subcontractor OnshoreSubcontractor 1NA</v>
          </cell>
          <cell r="B43" t="str">
            <v>NAList</v>
          </cell>
          <cell r="M43">
            <v>97</v>
          </cell>
        </row>
        <row r="44">
          <cell r="A44" t="str">
            <v>Subcontractor OnshoreSubcontractor 2NA</v>
          </cell>
          <cell r="B44" t="str">
            <v>NAList</v>
          </cell>
          <cell r="M44">
            <v>98</v>
          </cell>
        </row>
        <row r="45">
          <cell r="A45" t="str">
            <v>Subcontractor OnshoreSubcontractor 3NA</v>
          </cell>
          <cell r="B45" t="str">
            <v>NAList</v>
          </cell>
        </row>
        <row r="46">
          <cell r="A46" t="str">
            <v>Subcontractor OnshoreSubcontractor 4NA</v>
          </cell>
          <cell r="B46" t="str">
            <v>NAList</v>
          </cell>
        </row>
        <row r="47">
          <cell r="A47" t="str">
            <v>Subcontractor OnshoreSubcontractor 5NA</v>
          </cell>
          <cell r="B47" t="str">
            <v>NAList</v>
          </cell>
        </row>
        <row r="54">
          <cell r="M54">
            <v>0</v>
          </cell>
        </row>
        <row r="55">
          <cell r="M55">
            <v>0</v>
          </cell>
        </row>
        <row r="56">
          <cell r="M56">
            <v>0</v>
          </cell>
        </row>
        <row r="57">
          <cell r="M57">
            <v>0</v>
          </cell>
        </row>
        <row r="58">
          <cell r="M58">
            <v>0</v>
          </cell>
        </row>
        <row r="59">
          <cell r="M59">
            <v>0</v>
          </cell>
        </row>
        <row r="60">
          <cell r="M60">
            <v>0</v>
          </cell>
        </row>
        <row r="61">
          <cell r="M61">
            <v>0</v>
          </cell>
        </row>
        <row r="62">
          <cell r="M62">
            <v>0</v>
          </cell>
        </row>
        <row r="63">
          <cell r="M63">
            <v>0</v>
          </cell>
        </row>
        <row r="64">
          <cell r="M64">
            <v>0</v>
          </cell>
        </row>
        <row r="65">
          <cell r="M65">
            <v>0</v>
          </cell>
        </row>
        <row r="66">
          <cell r="M66">
            <v>0</v>
          </cell>
        </row>
        <row r="67">
          <cell r="M67">
            <v>0</v>
          </cell>
        </row>
        <row r="68">
          <cell r="M68">
            <v>0</v>
          </cell>
        </row>
        <row r="69">
          <cell r="M69">
            <v>0</v>
          </cell>
        </row>
        <row r="70">
          <cell r="M70">
            <v>0</v>
          </cell>
        </row>
        <row r="71">
          <cell r="M71">
            <v>0</v>
          </cell>
        </row>
        <row r="72">
          <cell r="M72">
            <v>0</v>
          </cell>
        </row>
        <row r="73">
          <cell r="M73">
            <v>0</v>
          </cell>
        </row>
        <row r="74">
          <cell r="M74">
            <v>0</v>
          </cell>
        </row>
        <row r="75">
          <cell r="M75">
            <v>0</v>
          </cell>
        </row>
        <row r="76">
          <cell r="M76">
            <v>0</v>
          </cell>
        </row>
        <row r="77">
          <cell r="M77">
            <v>0</v>
          </cell>
        </row>
        <row r="78">
          <cell r="M78">
            <v>0</v>
          </cell>
        </row>
        <row r="79">
          <cell r="M79">
            <v>0</v>
          </cell>
        </row>
        <row r="80">
          <cell r="M80">
            <v>0</v>
          </cell>
        </row>
        <row r="81">
          <cell r="M81">
            <v>0</v>
          </cell>
        </row>
      </sheetData>
      <sheetData sheetId="5" refreshError="1">
        <row r="21">
          <cell r="K21" t="str">
            <v>USAConsultingMgt30NA</v>
          </cell>
          <cell r="L21" t="str">
            <v>Analyst</v>
          </cell>
          <cell r="M21">
            <v>150.66666666666666</v>
          </cell>
          <cell r="N21">
            <v>59.49395501239443</v>
          </cell>
          <cell r="O21">
            <v>61.71506246787731</v>
          </cell>
          <cell r="P21">
            <v>64.183664966592403</v>
          </cell>
          <cell r="Q21">
            <v>67.392848214922026</v>
          </cell>
          <cell r="R21">
            <v>70.762490625668136</v>
          </cell>
          <cell r="S21">
            <v>74.300615156951551</v>
          </cell>
          <cell r="T21">
            <v>78.015645914799137</v>
          </cell>
        </row>
        <row r="22">
          <cell r="K22" t="str">
            <v>USAConsultingMgt31NA</v>
          </cell>
          <cell r="L22" t="str">
            <v>Analyst</v>
          </cell>
          <cell r="M22">
            <v>150.66666666666666</v>
          </cell>
          <cell r="N22">
            <v>68.356862757430363</v>
          </cell>
          <cell r="O22">
            <v>70.908852072518229</v>
          </cell>
          <cell r="P22">
            <v>73.745206155418956</v>
          </cell>
          <cell r="Q22">
            <v>77.432466463189911</v>
          </cell>
          <cell r="R22">
            <v>81.304089786349408</v>
          </cell>
          <cell r="S22">
            <v>85.369294275666888</v>
          </cell>
          <cell r="T22">
            <v>89.637758989450234</v>
          </cell>
        </row>
        <row r="23">
          <cell r="K23" t="str">
            <v>USAConsultingMgt32NA</v>
          </cell>
          <cell r="L23" t="str">
            <v>Analyst</v>
          </cell>
          <cell r="M23">
            <v>150.66666666666666</v>
          </cell>
          <cell r="N23">
            <v>75.551782672537598</v>
          </cell>
          <cell r="O23">
            <v>78.372382307139731</v>
          </cell>
          <cell r="P23">
            <v>81.507277599425322</v>
          </cell>
          <cell r="Q23">
            <v>85.582641479396585</v>
          </cell>
          <cell r="R23">
            <v>89.861773553366419</v>
          </cell>
          <cell r="S23">
            <v>94.354862231034744</v>
          </cell>
          <cell r="T23">
            <v>99.072605342586485</v>
          </cell>
        </row>
        <row r="24">
          <cell r="K24" t="str">
            <v>USAConsultingMgt33NA</v>
          </cell>
          <cell r="L24" t="str">
            <v>Analyst</v>
          </cell>
          <cell r="M24">
            <v>150.66666666666666</v>
          </cell>
          <cell r="N24">
            <v>85.632091729539624</v>
          </cell>
          <cell r="O24">
            <v>88.829022868668801</v>
          </cell>
          <cell r="P24">
            <v>92.382183783415556</v>
          </cell>
          <cell r="Q24">
            <v>97.001292972586342</v>
          </cell>
          <cell r="R24">
            <v>101.85135762121567</v>
          </cell>
          <cell r="S24">
            <v>106.94392550227646</v>
          </cell>
          <cell r="T24">
            <v>112.29112177739029</v>
          </cell>
        </row>
        <row r="25">
          <cell r="K25" t="str">
            <v>USAConsultingMgt34NA</v>
          </cell>
          <cell r="L25" t="str">
            <v>Analyst</v>
          </cell>
          <cell r="M25">
            <v>150.66666666666666</v>
          </cell>
          <cell r="N25">
            <v>97.391207032935228</v>
          </cell>
          <cell r="O25">
            <v>101.02714510419412</v>
          </cell>
          <cell r="P25">
            <v>105.06823090836188</v>
          </cell>
          <cell r="Q25">
            <v>110.32164245377999</v>
          </cell>
          <cell r="R25">
            <v>115.83772457646899</v>
          </cell>
          <cell r="S25">
            <v>121.62961080529244</v>
          </cell>
          <cell r="T25">
            <v>127.71109134555707</v>
          </cell>
        </row>
        <row r="26">
          <cell r="K26" t="str">
            <v>USAConsultingMgt50NA</v>
          </cell>
          <cell r="L26" t="str">
            <v>Consultant</v>
          </cell>
          <cell r="M26">
            <v>150.66666666666666</v>
          </cell>
          <cell r="N26">
            <v>74.905600371998275</v>
          </cell>
          <cell r="O26">
            <v>77.702075869534212</v>
          </cell>
          <cell r="P26">
            <v>80.810158904315585</v>
          </cell>
          <cell r="Q26">
            <v>84.850666849531365</v>
          </cell>
          <cell r="R26">
            <v>89.093200192007941</v>
          </cell>
          <cell r="S26">
            <v>93.547860201608344</v>
          </cell>
          <cell r="T26">
            <v>98.225253211688766</v>
          </cell>
        </row>
        <row r="27">
          <cell r="K27" t="str">
            <v>USAConsultingMgt51NA</v>
          </cell>
          <cell r="L27" t="str">
            <v>Consultant</v>
          </cell>
          <cell r="M27">
            <v>150.66666666666666</v>
          </cell>
          <cell r="N27">
            <v>83.570081230744634</v>
          </cell>
          <cell r="O27">
            <v>86.690030651458841</v>
          </cell>
          <cell r="P27">
            <v>90.157631877517204</v>
          </cell>
          <cell r="Q27">
            <v>94.665513471393069</v>
          </cell>
          <cell r="R27">
            <v>99.39878914496272</v>
          </cell>
          <cell r="S27">
            <v>104.36872860221087</v>
          </cell>
          <cell r="T27">
            <v>109.58716503232141</v>
          </cell>
        </row>
        <row r="28">
          <cell r="K28" t="str">
            <v>USAConsultingMgt52NA</v>
          </cell>
          <cell r="L28" t="str">
            <v>Consultant</v>
          </cell>
          <cell r="M28">
            <v>150.66666666666666</v>
          </cell>
          <cell r="N28">
            <v>92.969041666807499</v>
          </cell>
          <cell r="O28">
            <v>96.439885579138178</v>
          </cell>
          <cell r="P28">
            <v>100.29748100230371</v>
          </cell>
          <cell r="Q28">
            <v>105.31235505241891</v>
          </cell>
          <cell r="R28">
            <v>110.57797280503986</v>
          </cell>
          <cell r="S28">
            <v>116.10687144529186</v>
          </cell>
          <cell r="T28">
            <v>121.91221501755646</v>
          </cell>
        </row>
        <row r="29">
          <cell r="K29" t="str">
            <v>USAConsultingMgt53NA</v>
          </cell>
          <cell r="L29" t="str">
            <v>Consultant</v>
          </cell>
          <cell r="M29">
            <v>150.66666666666666</v>
          </cell>
          <cell r="N29">
            <v>102.73943131330014</v>
          </cell>
          <cell r="O29">
            <v>106.57503640653192</v>
          </cell>
          <cell r="P29">
            <v>110.8380378627932</v>
          </cell>
          <cell r="Q29">
            <v>116.37993975593287</v>
          </cell>
          <cell r="R29">
            <v>122.19893674372952</v>
          </cell>
          <cell r="S29">
            <v>128.30888358091599</v>
          </cell>
          <cell r="T29">
            <v>134.7243277599618</v>
          </cell>
        </row>
        <row r="30">
          <cell r="K30" t="str">
            <v>USAConsultingMgt54NA</v>
          </cell>
          <cell r="L30" t="str">
            <v>Consultant</v>
          </cell>
          <cell r="M30">
            <v>150.66666666666666</v>
          </cell>
          <cell r="N30">
            <v>112.81778772749912</v>
          </cell>
          <cell r="O30">
            <v>117.0296514265998</v>
          </cell>
          <cell r="P30">
            <v>121.71083748366379</v>
          </cell>
          <cell r="Q30">
            <v>127.79637935784699</v>
          </cell>
          <cell r="R30">
            <v>134.18619832573935</v>
          </cell>
          <cell r="S30">
            <v>140.89550824202632</v>
          </cell>
          <cell r="T30">
            <v>147.94028365412765</v>
          </cell>
        </row>
        <row r="31">
          <cell r="K31" t="str">
            <v>USAConsultingMgt55NA</v>
          </cell>
          <cell r="L31" t="str">
            <v>Consultant</v>
          </cell>
          <cell r="M31">
            <v>150.66666666666666</v>
          </cell>
          <cell r="N31">
            <v>130.38239585754678</v>
          </cell>
          <cell r="O31">
            <v>135.25000486828722</v>
          </cell>
          <cell r="P31">
            <v>140.6600050630187</v>
          </cell>
          <cell r="Q31">
            <v>147.69300531616963</v>
          </cell>
          <cell r="R31">
            <v>155.07765558197812</v>
          </cell>
          <cell r="S31">
            <v>162.83153836107704</v>
          </cell>
          <cell r="T31">
            <v>170.97311527913089</v>
          </cell>
        </row>
        <row r="32">
          <cell r="K32" t="str">
            <v>USAConsultingMgt60NA</v>
          </cell>
          <cell r="L32" t="str">
            <v>Manager</v>
          </cell>
          <cell r="M32">
            <v>149.33333333333334</v>
          </cell>
          <cell r="N32">
            <v>106.25105158290732</v>
          </cell>
          <cell r="O32">
            <v>110.21775715449903</v>
          </cell>
          <cell r="P32">
            <v>114.62646744067899</v>
          </cell>
          <cell r="Q32">
            <v>120.35779081271295</v>
          </cell>
          <cell r="R32">
            <v>126.3756803533486</v>
          </cell>
          <cell r="S32">
            <v>132.69446437101604</v>
          </cell>
          <cell r="T32">
            <v>139.32918758956686</v>
          </cell>
        </row>
        <row r="33">
          <cell r="K33" t="str">
            <v>USAConsultingMgt61NA</v>
          </cell>
          <cell r="L33" t="str">
            <v>Manager</v>
          </cell>
          <cell r="M33">
            <v>149.33333333333334</v>
          </cell>
          <cell r="N33">
            <v>124.90378082623951</v>
          </cell>
          <cell r="O33">
            <v>129.5668548940732</v>
          </cell>
          <cell r="P33">
            <v>134.74952908983613</v>
          </cell>
          <cell r="Q33">
            <v>141.48700554432796</v>
          </cell>
          <cell r="R33">
            <v>148.56135582154437</v>
          </cell>
          <cell r="S33">
            <v>155.98942361262158</v>
          </cell>
          <cell r="T33">
            <v>163.78889479325267</v>
          </cell>
        </row>
        <row r="34">
          <cell r="K34" t="str">
            <v>USAConsultingMgt62NA</v>
          </cell>
          <cell r="L34" t="str">
            <v>Manager</v>
          </cell>
          <cell r="M34">
            <v>149.33333333333334</v>
          </cell>
          <cell r="N34">
            <v>142.14508952770441</v>
          </cell>
          <cell r="O34">
            <v>147.45183906292175</v>
          </cell>
          <cell r="P34">
            <v>153.34991262543863</v>
          </cell>
          <cell r="Q34">
            <v>161.01740825671058</v>
          </cell>
          <cell r="R34">
            <v>169.06827866954612</v>
          </cell>
          <cell r="S34">
            <v>177.52169260302344</v>
          </cell>
          <cell r="T34">
            <v>186.39777723317462</v>
          </cell>
        </row>
        <row r="35">
          <cell r="K35" t="str">
            <v>USAConsultingMgt63NA</v>
          </cell>
          <cell r="L35" t="str">
            <v>Manager</v>
          </cell>
          <cell r="M35">
            <v>149.33333333333334</v>
          </cell>
          <cell r="N35">
            <v>156.48973660752441</v>
          </cell>
          <cell r="O35">
            <v>162.33201958590621</v>
          </cell>
          <cell r="P35">
            <v>168.82530036934247</v>
          </cell>
          <cell r="Q35">
            <v>177.26656538780961</v>
          </cell>
          <cell r="R35">
            <v>186.12989365720009</v>
          </cell>
          <cell r="S35">
            <v>195.43638834006009</v>
          </cell>
          <cell r="T35">
            <v>205.20820775706309</v>
          </cell>
        </row>
        <row r="36">
          <cell r="K36" t="str">
            <v>USAConsultingMgt64NA</v>
          </cell>
          <cell r="L36" t="str">
            <v>Manager</v>
          </cell>
          <cell r="M36">
            <v>149.33333333333334</v>
          </cell>
          <cell r="N36">
            <v>164.54451151333888</v>
          </cell>
          <cell r="O36">
            <v>170.68750606135515</v>
          </cell>
          <cell r="P36">
            <v>177.51500630380937</v>
          </cell>
          <cell r="Q36">
            <v>186.39075661899986</v>
          </cell>
          <cell r="R36">
            <v>195.71029444994986</v>
          </cell>
          <cell r="S36">
            <v>205.49580917244737</v>
          </cell>
          <cell r="T36">
            <v>215.77059963106976</v>
          </cell>
        </row>
        <row r="37">
          <cell r="K37" t="str">
            <v>USAConsultingMgt65NA</v>
          </cell>
          <cell r="L37" t="str">
            <v>Manager</v>
          </cell>
          <cell r="M37">
            <v>149.33333333333334</v>
          </cell>
          <cell r="N37">
            <v>175.7228198527757</v>
          </cell>
          <cell r="O37">
            <v>182.28313787486994</v>
          </cell>
          <cell r="P37">
            <v>189.57446338986475</v>
          </cell>
          <cell r="Q37">
            <v>199.05318655935798</v>
          </cell>
          <cell r="R37">
            <v>209.0058458873259</v>
          </cell>
          <cell r="S37">
            <v>219.45613818169221</v>
          </cell>
          <cell r="T37">
            <v>230.42894509077684</v>
          </cell>
        </row>
        <row r="38">
          <cell r="K38" t="str">
            <v>USAConsultingMgt66NA</v>
          </cell>
          <cell r="L38" t="str">
            <v>Manager</v>
          </cell>
          <cell r="M38">
            <v>149.33333333333334</v>
          </cell>
          <cell r="N38">
            <v>191.00286542569285</v>
          </cell>
          <cell r="O38">
            <v>198.13363843157583</v>
          </cell>
          <cell r="P38">
            <v>206.05898396883887</v>
          </cell>
          <cell r="Q38">
            <v>216.36193316728082</v>
          </cell>
          <cell r="R38">
            <v>227.18002982564488</v>
          </cell>
          <cell r="S38">
            <v>238.53903131692712</v>
          </cell>
          <cell r="T38">
            <v>250.46598288277349</v>
          </cell>
        </row>
        <row r="39">
          <cell r="K39" t="str">
            <v>USAConsultingMgt80NA</v>
          </cell>
          <cell r="L39" t="str">
            <v>Sr. Executive</v>
          </cell>
          <cell r="M39">
            <v>149.33333333333334</v>
          </cell>
          <cell r="N39">
            <v>208.73498044258679</v>
          </cell>
          <cell r="O39">
            <v>216.52775234999345</v>
          </cell>
          <cell r="P39">
            <v>225.1888624439932</v>
          </cell>
          <cell r="Q39">
            <v>236.44830556619289</v>
          </cell>
          <cell r="R39">
            <v>248.27072084450253</v>
          </cell>
          <cell r="S39">
            <v>260.68425688672767</v>
          </cell>
          <cell r="T39">
            <v>273.71846973106409</v>
          </cell>
        </row>
        <row r="40">
          <cell r="K40" t="str">
            <v>USAConsultingMgt81NA</v>
          </cell>
          <cell r="L40" t="str">
            <v>Sr. Executive</v>
          </cell>
          <cell r="M40">
            <v>149.33333333333334</v>
          </cell>
          <cell r="N40">
            <v>232.73406982645579</v>
          </cell>
          <cell r="O40">
            <v>241.42280765752992</v>
          </cell>
          <cell r="P40">
            <v>251.07971996383111</v>
          </cell>
          <cell r="Q40">
            <v>263.6337059620227</v>
          </cell>
          <cell r="R40">
            <v>276.81539126012387</v>
          </cell>
          <cell r="S40">
            <v>290.65616082313011</v>
          </cell>
          <cell r="T40">
            <v>305.18896886428661</v>
          </cell>
        </row>
        <row r="41">
          <cell r="K41" t="str">
            <v>USAConsultingMgt82NA</v>
          </cell>
          <cell r="L41" t="str">
            <v>Sr. Executive</v>
          </cell>
          <cell r="M41">
            <v>149.33333333333334</v>
          </cell>
          <cell r="N41">
            <v>255.13502989081687</v>
          </cell>
          <cell r="O41">
            <v>264.6600701562906</v>
          </cell>
          <cell r="P41">
            <v>275.24647296254221</v>
          </cell>
          <cell r="Q41">
            <v>289.00879661066932</v>
          </cell>
          <cell r="R41">
            <v>303.45923644120279</v>
          </cell>
          <cell r="S41">
            <v>318.63219826326292</v>
          </cell>
          <cell r="T41">
            <v>334.56380817642611</v>
          </cell>
        </row>
        <row r="42">
          <cell r="K42" t="str">
            <v>USAConsultingMgt83NA</v>
          </cell>
          <cell r="L42" t="str">
            <v>Sr. Executive</v>
          </cell>
          <cell r="M42">
            <v>149.33333333333334</v>
          </cell>
          <cell r="N42">
            <v>280.29918162721572</v>
          </cell>
          <cell r="O42">
            <v>290.7636834736345</v>
          </cell>
          <cell r="P42">
            <v>302.39423081257991</v>
          </cell>
          <cell r="Q42">
            <v>317.5139423532089</v>
          </cell>
          <cell r="R42">
            <v>333.38963947086938</v>
          </cell>
          <cell r="S42">
            <v>350.05912144441288</v>
          </cell>
          <cell r="T42">
            <v>367.56207751663356</v>
          </cell>
        </row>
        <row r="43">
          <cell r="K43" t="str">
            <v>USAConsultingMgt84NA</v>
          </cell>
          <cell r="L43" t="str">
            <v>Sr. Executive</v>
          </cell>
          <cell r="M43">
            <v>149.33333333333334</v>
          </cell>
          <cell r="N43">
            <v>309.85016359696021</v>
          </cell>
          <cell r="O43">
            <v>321.41790200507955</v>
          </cell>
          <cell r="P43">
            <v>334.27461808528273</v>
          </cell>
          <cell r="Q43">
            <v>350.98834898954686</v>
          </cell>
          <cell r="R43">
            <v>368.53776643902421</v>
          </cell>
          <cell r="S43">
            <v>386.96465476097546</v>
          </cell>
          <cell r="T43">
            <v>406.31288749902427</v>
          </cell>
        </row>
        <row r="44">
          <cell r="K44" t="str">
            <v>USAConsultingMgt85NA</v>
          </cell>
          <cell r="L44" t="str">
            <v>Sr. Executive</v>
          </cell>
          <cell r="M44">
            <v>149.33333333333334</v>
          </cell>
          <cell r="N44">
            <v>327.91960338314601</v>
          </cell>
          <cell r="O44">
            <v>340.16193414971815</v>
          </cell>
          <cell r="P44">
            <v>353.76841151570687</v>
          </cell>
          <cell r="Q44">
            <v>371.45683209149223</v>
          </cell>
          <cell r="R44">
            <v>390.02967369606688</v>
          </cell>
          <cell r="S44">
            <v>409.53115738087024</v>
          </cell>
          <cell r="T44">
            <v>430.00771524991376</v>
          </cell>
        </row>
        <row r="45">
          <cell r="K45" t="str">
            <v>USAConsultingMgt86NA</v>
          </cell>
          <cell r="L45" t="str">
            <v>Sr. Executive</v>
          </cell>
          <cell r="M45">
            <v>149.33333333333334</v>
          </cell>
          <cell r="N45">
            <v>356.65663399497356</v>
          </cell>
          <cell r="O45">
            <v>369.97181380859712</v>
          </cell>
          <cell r="P45">
            <v>384.770686360941</v>
          </cell>
          <cell r="Q45">
            <v>404.00922067898807</v>
          </cell>
          <cell r="R45">
            <v>424.20968171293748</v>
          </cell>
          <cell r="S45">
            <v>445.42016579858438</v>
          </cell>
          <cell r="T45">
            <v>467.69117408851361</v>
          </cell>
        </row>
        <row r="46">
          <cell r="K46" t="str">
            <v>USAConsultingMgt87NA</v>
          </cell>
          <cell r="L46" t="str">
            <v>Sr. Executive</v>
          </cell>
          <cell r="M46">
            <v>149.33333333333334</v>
          </cell>
          <cell r="N46">
            <v>377.23506507331115</v>
          </cell>
          <cell r="O46">
            <v>391.31850624526459</v>
          </cell>
          <cell r="P46">
            <v>406.97124649507521</v>
          </cell>
          <cell r="Q46">
            <v>427.31980881982901</v>
          </cell>
          <cell r="R46">
            <v>448.68579926082049</v>
          </cell>
          <cell r="S46">
            <v>471.12008922386156</v>
          </cell>
          <cell r="T46">
            <v>494.67609368505464</v>
          </cell>
        </row>
        <row r="47">
          <cell r="K47" t="str">
            <v>USAConsultingMgt88NA</v>
          </cell>
          <cell r="L47" t="str">
            <v>Sr. Executive</v>
          </cell>
          <cell r="M47">
            <v>149.33333333333334</v>
          </cell>
          <cell r="N47">
            <v>416.00301854375704</v>
          </cell>
          <cell r="O47">
            <v>431.53379651604723</v>
          </cell>
          <cell r="P47">
            <v>448.79514837668916</v>
          </cell>
          <cell r="Q47">
            <v>471.23490579552362</v>
          </cell>
          <cell r="R47">
            <v>494.7966510852998</v>
          </cell>
          <cell r="S47">
            <v>519.53648363956484</v>
          </cell>
          <cell r="T47">
            <v>545.51330782154309</v>
          </cell>
        </row>
        <row r="48">
          <cell r="K48" t="str">
            <v>USAConsultingMgt89NA</v>
          </cell>
          <cell r="L48" t="str">
            <v>Sr. Executive</v>
          </cell>
          <cell r="M48">
            <v>149.33333333333334</v>
          </cell>
          <cell r="N48">
            <v>457.10529065244651</v>
          </cell>
          <cell r="O48">
            <v>474.17055331312025</v>
          </cell>
          <cell r="P48">
            <v>493.13737544564509</v>
          </cell>
          <cell r="Q48">
            <v>517.79424421792737</v>
          </cell>
          <cell r="R48">
            <v>543.68395642882376</v>
          </cell>
          <cell r="S48">
            <v>570.86815425026498</v>
          </cell>
          <cell r="T48">
            <v>599.41156196277825</v>
          </cell>
        </row>
        <row r="49">
          <cell r="K49" t="str">
            <v>USAConsultingMgt90NA</v>
          </cell>
          <cell r="L49" t="str">
            <v>Sr. Executive</v>
          </cell>
          <cell r="M49">
            <v>149.33333333333334</v>
          </cell>
          <cell r="N49">
            <v>569.66430457721401</v>
          </cell>
          <cell r="O49">
            <v>590.93177004921563</v>
          </cell>
          <cell r="P49">
            <v>614.56904085118424</v>
          </cell>
          <cell r="Q49">
            <v>645.29749289374342</v>
          </cell>
          <cell r="R49">
            <v>677.56236753843064</v>
          </cell>
          <cell r="S49">
            <v>711.44048591535216</v>
          </cell>
          <cell r="T49">
            <v>747.01251021111977</v>
          </cell>
        </row>
        <row r="50">
          <cell r="K50" t="str">
            <v>USAConsultingMgt91NA</v>
          </cell>
          <cell r="L50" t="str">
            <v>Sr. Executive</v>
          </cell>
          <cell r="M50">
            <v>149.33333333333334</v>
          </cell>
          <cell r="N50">
            <v>745.57694318236997</v>
          </cell>
          <cell r="O50">
            <v>773.41181324258866</v>
          </cell>
          <cell r="P50">
            <v>804.34828577229223</v>
          </cell>
          <cell r="Q50">
            <v>844.56570006090692</v>
          </cell>
          <cell r="R50">
            <v>886.79398506395228</v>
          </cell>
          <cell r="S50">
            <v>931.13368431714991</v>
          </cell>
          <cell r="T50">
            <v>977.69036853300747</v>
          </cell>
        </row>
        <row r="51">
          <cell r="K51" t="str">
            <v>USAConsultingMgt92NA</v>
          </cell>
          <cell r="L51" t="str">
            <v>Sr. Executive</v>
          </cell>
          <cell r="M51">
            <v>149.33333333333334</v>
          </cell>
          <cell r="N51">
            <v>932.26945223847213</v>
          </cell>
          <cell r="O51">
            <v>967.0741753478103</v>
          </cell>
          <cell r="P51">
            <v>1005.7571423617228</v>
          </cell>
          <cell r="Q51">
            <v>1056.0449994798089</v>
          </cell>
          <cell r="R51">
            <v>1108.8472494537993</v>
          </cell>
          <cell r="S51">
            <v>1164.2896119264894</v>
          </cell>
          <cell r="T51">
            <v>1222.5040925228141</v>
          </cell>
        </row>
        <row r="52">
          <cell r="K52" t="str">
            <v>USAConsultingMgt93NA</v>
          </cell>
          <cell r="L52" t="str">
            <v>Sr. Executive</v>
          </cell>
          <cell r="M52">
            <v>149.33333333333334</v>
          </cell>
          <cell r="N52">
            <v>1279.600279411984</v>
          </cell>
          <cell r="O52">
            <v>1327.372018911364</v>
          </cell>
          <cell r="P52">
            <v>1380.4668996678186</v>
          </cell>
          <cell r="Q52">
            <v>1449.4902446512097</v>
          </cell>
          <cell r="R52">
            <v>1521.9647568837702</v>
          </cell>
          <cell r="S52">
            <v>1598.0629947279588</v>
          </cell>
          <cell r="T52">
            <v>1677.9661444643568</v>
          </cell>
        </row>
        <row r="53">
          <cell r="K53" t="str">
            <v>USAConsultingMgt94NA</v>
          </cell>
          <cell r="L53" t="str">
            <v>Sr. Executive</v>
          </cell>
          <cell r="M53">
            <v>149.33333333333334</v>
          </cell>
          <cell r="N53">
            <v>2838.7462929344547</v>
          </cell>
          <cell r="O53">
            <v>2944.7261450748533</v>
          </cell>
          <cell r="P53">
            <v>3062.5151908778475</v>
          </cell>
          <cell r="Q53">
            <v>3215.6409504217399</v>
          </cell>
          <cell r="R53">
            <v>3376.4229979428269</v>
          </cell>
          <cell r="S53">
            <v>3545.2441478399683</v>
          </cell>
          <cell r="T53">
            <v>3722.5063552319666</v>
          </cell>
        </row>
        <row r="54">
          <cell r="K54" t="str">
            <v>USAConsultingMgt95NA</v>
          </cell>
          <cell r="L54" t="str">
            <v>Sr. Executive</v>
          </cell>
          <cell r="M54">
            <v>149.33333333333334</v>
          </cell>
          <cell r="N54">
            <v>3214.967140744985</v>
          </cell>
          <cell r="O54">
            <v>3334.9925699495743</v>
          </cell>
          <cell r="P54">
            <v>3468.3922727475574</v>
          </cell>
          <cell r="Q54">
            <v>3641.8118863849354</v>
          </cell>
          <cell r="R54">
            <v>3823.9024807041824</v>
          </cell>
          <cell r="S54">
            <v>4015.0976047393915</v>
          </cell>
          <cell r="T54">
            <v>4215.8524849763617</v>
          </cell>
        </row>
        <row r="55">
          <cell r="K55" t="str">
            <v>USAConsultingMgt96NA</v>
          </cell>
          <cell r="L55" t="str">
            <v>Sr. Executive</v>
          </cell>
          <cell r="M55">
            <v>149.33333333333334</v>
          </cell>
          <cell r="N55">
            <v>3591.1879885555145</v>
          </cell>
          <cell r="O55">
            <v>3725.2589948242939</v>
          </cell>
          <cell r="P55">
            <v>3874.2693546172659</v>
          </cell>
          <cell r="Q55">
            <v>4067.9828223481295</v>
          </cell>
          <cell r="R55">
            <v>4271.3819634655365</v>
          </cell>
          <cell r="S55">
            <v>4484.9510616388134</v>
          </cell>
          <cell r="T55">
            <v>4709.1986147207544</v>
          </cell>
        </row>
        <row r="56">
          <cell r="K56" t="str">
            <v>USAConsultingMgt97NA</v>
          </cell>
          <cell r="L56" t="str">
            <v>Sr. Executive</v>
          </cell>
          <cell r="M56">
            <v>149.33333333333334</v>
          </cell>
          <cell r="N56">
            <v>3967.4088363660444</v>
          </cell>
          <cell r="O56">
            <v>4115.5254196990145</v>
          </cell>
          <cell r="P56">
            <v>4280.1464364869753</v>
          </cell>
          <cell r="Q56">
            <v>4494.1537583113241</v>
          </cell>
          <cell r="R56">
            <v>4718.8614462268906</v>
          </cell>
          <cell r="S56">
            <v>4954.8045185382352</v>
          </cell>
          <cell r="T56">
            <v>5202.5447444651472</v>
          </cell>
        </row>
        <row r="57">
          <cell r="K57" t="str">
            <v>USAConsultingMgt98NA</v>
          </cell>
          <cell r="L57" t="str">
            <v>Sr. Executive</v>
          </cell>
          <cell r="M57">
            <v>149.33333333333334</v>
          </cell>
          <cell r="N57">
            <v>4343.6301544526332</v>
          </cell>
          <cell r="O57">
            <v>4505.7923324067642</v>
          </cell>
          <cell r="P57">
            <v>4686.0240257030346</v>
          </cell>
          <cell r="Q57">
            <v>4920.3252269881868</v>
          </cell>
          <cell r="R57">
            <v>5166.3414883375963</v>
          </cell>
          <cell r="S57">
            <v>5424.6585627544764</v>
          </cell>
          <cell r="T57">
            <v>5695.8914908922006</v>
          </cell>
        </row>
        <row r="58">
          <cell r="K58" t="str">
            <v>USAConsultingMgt67NA</v>
          </cell>
          <cell r="L58" t="str">
            <v>Sr. Manager</v>
          </cell>
          <cell r="M58">
            <v>149.33333333333334</v>
          </cell>
          <cell r="N58">
            <v>145.76561498156403</v>
          </cell>
          <cell r="O58">
            <v>151.20753078832371</v>
          </cell>
          <cell r="P58">
            <v>157.25583201985665</v>
          </cell>
          <cell r="Q58">
            <v>165.11862362084949</v>
          </cell>
          <cell r="R58">
            <v>173.37455480189197</v>
          </cell>
          <cell r="S58">
            <v>182.04328254198657</v>
          </cell>
          <cell r="T58">
            <v>191.14544666908591</v>
          </cell>
        </row>
        <row r="59">
          <cell r="K59" t="str">
            <v>USAConsultingMgt68NA</v>
          </cell>
          <cell r="L59" t="str">
            <v>Sr. Manager</v>
          </cell>
          <cell r="M59">
            <v>149.33333333333334</v>
          </cell>
          <cell r="N59">
            <v>169.30329593043092</v>
          </cell>
          <cell r="O59">
            <v>175.62395174748937</v>
          </cell>
          <cell r="P59">
            <v>182.64890981738895</v>
          </cell>
          <cell r="Q59">
            <v>191.78135530825841</v>
          </cell>
          <cell r="R59">
            <v>201.37042307367133</v>
          </cell>
          <cell r="S59">
            <v>211.43894422735491</v>
          </cell>
          <cell r="T59">
            <v>222.01089143872267</v>
          </cell>
        </row>
        <row r="60">
          <cell r="K60" t="str">
            <v>USAConsultingMgt69NA</v>
          </cell>
          <cell r="L60" t="str">
            <v>Sr. Manager</v>
          </cell>
          <cell r="M60">
            <v>149.33333333333334</v>
          </cell>
          <cell r="N60">
            <v>193.30887360365301</v>
          </cell>
          <cell r="O60">
            <v>200.52573757382649</v>
          </cell>
          <cell r="P60">
            <v>208.54676707677956</v>
          </cell>
          <cell r="Q60">
            <v>218.97410543061855</v>
          </cell>
          <cell r="R60">
            <v>229.92281070214949</v>
          </cell>
          <cell r="S60">
            <v>241.41895123725698</v>
          </cell>
          <cell r="T60">
            <v>253.48989879911983</v>
          </cell>
        </row>
        <row r="61">
          <cell r="K61" t="str">
            <v>USAConsultingMgt70NA</v>
          </cell>
          <cell r="L61" t="str">
            <v>Sr. Manager</v>
          </cell>
          <cell r="M61">
            <v>149.33333333333334</v>
          </cell>
          <cell r="N61">
            <v>226.71502057986524</v>
          </cell>
          <cell r="O61">
            <v>235.17904725913016</v>
          </cell>
          <cell r="P61">
            <v>244.58620914949537</v>
          </cell>
          <cell r="Q61">
            <v>256.81551960697016</v>
          </cell>
          <cell r="R61">
            <v>269.65629558731865</v>
          </cell>
          <cell r="S61">
            <v>283.13911036668458</v>
          </cell>
          <cell r="T61">
            <v>297.29606588501883</v>
          </cell>
        </row>
        <row r="62">
          <cell r="K62" t="str">
            <v>USAConsultingMgt71NA</v>
          </cell>
          <cell r="L62" t="str">
            <v>Sr. Manager</v>
          </cell>
          <cell r="M62">
            <v>149.33333333333334</v>
          </cell>
          <cell r="N62">
            <v>280.64653467581934</v>
          </cell>
          <cell r="O62">
            <v>291.12400436822816</v>
          </cell>
          <cell r="P62">
            <v>302.76896454295729</v>
          </cell>
          <cell r="Q62">
            <v>317.90741277010517</v>
          </cell>
          <cell r="R62">
            <v>333.80278340861042</v>
          </cell>
          <cell r="S62">
            <v>350.49292257904096</v>
          </cell>
          <cell r="T62">
            <v>368.01756870799301</v>
          </cell>
        </row>
        <row r="63">
          <cell r="K63" t="str">
            <v>USAConsultingMgt72NA</v>
          </cell>
          <cell r="L63" t="str">
            <v>Sr. Manager</v>
          </cell>
          <cell r="M63">
            <v>149.33333333333334</v>
          </cell>
          <cell r="N63">
            <v>360.8740228318955</v>
          </cell>
          <cell r="O63">
            <v>374.34665181470621</v>
          </cell>
          <cell r="P63">
            <v>389.32051788729444</v>
          </cell>
          <cell r="Q63">
            <v>408.78654378165919</v>
          </cell>
          <cell r="R63">
            <v>429.22587097074216</v>
          </cell>
          <cell r="S63">
            <v>450.68716451927929</v>
          </cell>
          <cell r="T63">
            <v>473.22152274524331</v>
          </cell>
        </row>
        <row r="64">
          <cell r="K64" t="str">
            <v>USAConsultingSI30NA</v>
          </cell>
          <cell r="L64" t="str">
            <v>Analyst</v>
          </cell>
          <cell r="M64">
            <v>150.66666666666666</v>
          </cell>
          <cell r="N64">
            <v>57.781898753044949</v>
          </cell>
          <cell r="O64">
            <v>59.939089447218969</v>
          </cell>
          <cell r="P64">
            <v>62.336653025107729</v>
          </cell>
          <cell r="Q64">
            <v>65.453485676363115</v>
          </cell>
          <cell r="R64">
            <v>68.726159960181278</v>
          </cell>
          <cell r="S64">
            <v>72.162467958190348</v>
          </cell>
          <cell r="T64">
            <v>75.770591356099871</v>
          </cell>
        </row>
        <row r="65">
          <cell r="K65" t="str">
            <v>USAConsultingSI31NA</v>
          </cell>
          <cell r="L65" t="str">
            <v>Analyst</v>
          </cell>
          <cell r="M65">
            <v>150.66666666666666</v>
          </cell>
          <cell r="N65">
            <v>66.389758793187752</v>
          </cell>
          <cell r="O65">
            <v>68.868309566834242</v>
          </cell>
          <cell r="P65">
            <v>71.623041949507609</v>
          </cell>
          <cell r="Q65">
            <v>75.204194046982991</v>
          </cell>
          <cell r="R65">
            <v>78.964403749332149</v>
          </cell>
          <cell r="S65">
            <v>82.912623936798767</v>
          </cell>
          <cell r="T65">
            <v>87.05825513363871</v>
          </cell>
        </row>
        <row r="66">
          <cell r="K66" t="str">
            <v>USAConsultingSI32NA</v>
          </cell>
          <cell r="L66" t="str">
            <v>Analyst</v>
          </cell>
          <cell r="M66">
            <v>150.66666666666666</v>
          </cell>
          <cell r="N66">
            <v>73.377630653183999</v>
          </cell>
          <cell r="O66">
            <v>76.117061952977437</v>
          </cell>
          <cell r="P66">
            <v>79.161744431096537</v>
          </cell>
          <cell r="Q66">
            <v>83.119831652651371</v>
          </cell>
          <cell r="R66">
            <v>87.275823235283937</v>
          </cell>
          <cell r="S66">
            <v>91.639614397048135</v>
          </cell>
          <cell r="T66">
            <v>96.221595116900545</v>
          </cell>
        </row>
        <row r="67">
          <cell r="K67" t="str">
            <v>USAConsultingSI33NA</v>
          </cell>
          <cell r="L67" t="str">
            <v>Analyst</v>
          </cell>
          <cell r="M67">
            <v>150.66666666666666</v>
          </cell>
          <cell r="N67">
            <v>83.167858874013305</v>
          </cell>
          <cell r="O67">
            <v>86.272791994750278</v>
          </cell>
          <cell r="P67">
            <v>89.723703674540289</v>
          </cell>
          <cell r="Q67">
            <v>94.209888858267306</v>
          </cell>
          <cell r="R67">
            <v>98.920383301180678</v>
          </cell>
          <cell r="S67">
            <v>103.86640246623972</v>
          </cell>
          <cell r="T67">
            <v>109.05972258955171</v>
          </cell>
        </row>
        <row r="68">
          <cell r="K68" t="str">
            <v>USAConsultingSI34NA</v>
          </cell>
          <cell r="L68" t="str">
            <v>Analyst</v>
          </cell>
          <cell r="M68">
            <v>150.66666666666666</v>
          </cell>
          <cell r="N68">
            <v>94.588582370116953</v>
          </cell>
          <cell r="O68">
            <v>98.119889129972719</v>
          </cell>
          <cell r="P68">
            <v>102.04468469517163</v>
          </cell>
          <cell r="Q68">
            <v>107.14691892993021</v>
          </cell>
          <cell r="R68">
            <v>112.50426487642672</v>
          </cell>
          <cell r="S68">
            <v>118.12947812024805</v>
          </cell>
          <cell r="T68">
            <v>124.03595202626046</v>
          </cell>
        </row>
        <row r="69">
          <cell r="K69" t="str">
            <v>USAConsultingSI50NA</v>
          </cell>
          <cell r="L69" t="str">
            <v>Consultant</v>
          </cell>
          <cell r="M69">
            <v>150.66666666666666</v>
          </cell>
          <cell r="N69">
            <v>72.750043526760905</v>
          </cell>
          <cell r="O69">
            <v>75.466044909259836</v>
          </cell>
          <cell r="P69">
            <v>78.484686705630239</v>
          </cell>
          <cell r="Q69">
            <v>82.40892104091175</v>
          </cell>
          <cell r="R69">
            <v>86.529367092957344</v>
          </cell>
          <cell r="S69">
            <v>90.855835447605216</v>
          </cell>
          <cell r="T69">
            <v>95.398627219985485</v>
          </cell>
        </row>
        <row r="70">
          <cell r="K70" t="str">
            <v>USAConsultingSI51NA</v>
          </cell>
          <cell r="L70" t="str">
            <v>Consultant</v>
          </cell>
          <cell r="M70">
            <v>150.66666666666666</v>
          </cell>
          <cell r="N70">
            <v>81.165186806838307</v>
          </cell>
          <cell r="O70">
            <v>84.195353510409646</v>
          </cell>
          <cell r="P70">
            <v>87.563167650826031</v>
          </cell>
          <cell r="Q70">
            <v>91.941326033367332</v>
          </cell>
          <cell r="R70">
            <v>96.538392335035709</v>
          </cell>
          <cell r="S70">
            <v>101.3653119517875</v>
          </cell>
          <cell r="T70">
            <v>106.43357754937688</v>
          </cell>
        </row>
        <row r="71">
          <cell r="K71" t="str">
            <v>USAConsultingSI52NA</v>
          </cell>
          <cell r="L71" t="str">
            <v>Consultant</v>
          </cell>
          <cell r="M71">
            <v>150.66666666666666</v>
          </cell>
          <cell r="N71">
            <v>90.293673561287846</v>
          </cell>
          <cell r="O71">
            <v>93.664637073263691</v>
          </cell>
          <cell r="P71">
            <v>97.411222556194247</v>
          </cell>
          <cell r="Q71">
            <v>102.28178368400397</v>
          </cell>
          <cell r="R71">
            <v>107.39587286820417</v>
          </cell>
          <cell r="S71">
            <v>112.76566651161438</v>
          </cell>
          <cell r="T71">
            <v>118.40394983719511</v>
          </cell>
        </row>
        <row r="72">
          <cell r="K72" t="str">
            <v>USAConsultingSI53NA</v>
          </cell>
          <cell r="L72" t="str">
            <v>Consultant</v>
          </cell>
          <cell r="M72">
            <v>150.66666666666666</v>
          </cell>
          <cell r="N72">
            <v>99.782900915795096</v>
          </cell>
          <cell r="O72">
            <v>103.50812888404178</v>
          </cell>
          <cell r="P72">
            <v>107.64845403940346</v>
          </cell>
          <cell r="Q72">
            <v>113.03087674137363</v>
          </cell>
          <cell r="R72">
            <v>118.68242057844232</v>
          </cell>
          <cell r="S72">
            <v>124.61654160736444</v>
          </cell>
          <cell r="T72">
            <v>130.84736868773265</v>
          </cell>
        </row>
        <row r="73">
          <cell r="K73" t="str">
            <v>USAConsultingSI54NA</v>
          </cell>
          <cell r="L73" t="str">
            <v>Consultant</v>
          </cell>
          <cell r="M73">
            <v>150.66666666666666</v>
          </cell>
          <cell r="N73">
            <v>109.57123268498115</v>
          </cell>
          <cell r="O73">
            <v>113.66189167331635</v>
          </cell>
          <cell r="P73">
            <v>118.20836734024901</v>
          </cell>
          <cell r="Q73">
            <v>124.11878570726147</v>
          </cell>
          <cell r="R73">
            <v>130.32472499262454</v>
          </cell>
          <cell r="S73">
            <v>136.84096124225576</v>
          </cell>
          <cell r="T73">
            <v>143.68300930436854</v>
          </cell>
        </row>
        <row r="74">
          <cell r="K74" t="str">
            <v>USAConsultingSI55NA</v>
          </cell>
          <cell r="L74" t="str">
            <v>Consultant</v>
          </cell>
          <cell r="M74">
            <v>150.66666666666666</v>
          </cell>
          <cell r="N74">
            <v>126.63038446596271</v>
          </cell>
          <cell r="O74">
            <v>131.35791839725738</v>
          </cell>
          <cell r="P74">
            <v>136.61223513314769</v>
          </cell>
          <cell r="Q74">
            <v>143.44284688980508</v>
          </cell>
          <cell r="R74">
            <v>150.61498923429534</v>
          </cell>
          <cell r="S74">
            <v>158.14573869601011</v>
          </cell>
          <cell r="T74">
            <v>166.05302563081062</v>
          </cell>
        </row>
        <row r="75">
          <cell r="K75" t="str">
            <v>USAConsultingSI60NA</v>
          </cell>
          <cell r="L75" t="str">
            <v>Manager</v>
          </cell>
          <cell r="M75">
            <v>149.33333333333334</v>
          </cell>
          <cell r="N75">
            <v>103.19346736469416</v>
          </cell>
          <cell r="O75">
            <v>107.04602313566453</v>
          </cell>
          <cell r="P75">
            <v>111.32786406109111</v>
          </cell>
          <cell r="Q75">
            <v>116.89425726414566</v>
          </cell>
          <cell r="R75">
            <v>122.73897012735296</v>
          </cell>
          <cell r="S75">
            <v>128.8759186337206</v>
          </cell>
          <cell r="T75">
            <v>135.31971456540663</v>
          </cell>
        </row>
        <row r="76">
          <cell r="K76" t="str">
            <v>USAConsultingSI61NA</v>
          </cell>
          <cell r="L76" t="str">
            <v>Manager</v>
          </cell>
          <cell r="M76">
            <v>149.33333333333334</v>
          </cell>
          <cell r="N76">
            <v>121.30942742116787</v>
          </cell>
          <cell r="O76">
            <v>125.83831230719338</v>
          </cell>
          <cell r="P76">
            <v>130.87184479948112</v>
          </cell>
          <cell r="Q76">
            <v>137.41543703945518</v>
          </cell>
          <cell r="R76">
            <v>144.28620889142795</v>
          </cell>
          <cell r="S76">
            <v>151.50051933599934</v>
          </cell>
          <cell r="T76">
            <v>159.07554530279933</v>
          </cell>
        </row>
        <row r="77">
          <cell r="K77" t="str">
            <v>USAConsultingSI62NA</v>
          </cell>
          <cell r="L77" t="str">
            <v>Manager</v>
          </cell>
          <cell r="M77">
            <v>149.33333333333334</v>
          </cell>
          <cell r="N77">
            <v>138.0545833542453</v>
          </cell>
          <cell r="O77">
            <v>143.20862067262186</v>
          </cell>
          <cell r="P77">
            <v>148.93696549952674</v>
          </cell>
          <cell r="Q77">
            <v>156.38381377450307</v>
          </cell>
          <cell r="R77">
            <v>164.20300446322824</v>
          </cell>
          <cell r="S77">
            <v>172.41315468638965</v>
          </cell>
          <cell r="T77">
            <v>181.03381242070913</v>
          </cell>
        </row>
        <row r="78">
          <cell r="K78" t="str">
            <v>USAConsultingSI63NA</v>
          </cell>
          <cell r="L78" t="str">
            <v>Manager</v>
          </cell>
          <cell r="M78">
            <v>149.33333333333334</v>
          </cell>
          <cell r="N78">
            <v>151.98643483464602</v>
          </cell>
          <cell r="O78">
            <v>157.66059456185135</v>
          </cell>
          <cell r="P78">
            <v>163.96701834432542</v>
          </cell>
          <cell r="Q78">
            <v>172.16536926154171</v>
          </cell>
          <cell r="R78">
            <v>180.77363772461879</v>
          </cell>
          <cell r="S78">
            <v>189.81231961084976</v>
          </cell>
          <cell r="T78">
            <v>199.30293559139224</v>
          </cell>
        </row>
        <row r="79">
          <cell r="K79" t="str">
            <v>USAConsultingSI64NA</v>
          </cell>
          <cell r="L79" t="str">
            <v>Manager</v>
          </cell>
          <cell r="M79">
            <v>149.33333333333334</v>
          </cell>
          <cell r="N79">
            <v>159.80941765683991</v>
          </cell>
          <cell r="O79">
            <v>165.77563538333055</v>
          </cell>
          <cell r="P79">
            <v>172.40666079866378</v>
          </cell>
          <cell r="Q79">
            <v>181.02699383859698</v>
          </cell>
          <cell r="R79">
            <v>190.07834353052684</v>
          </cell>
          <cell r="S79">
            <v>199.58226070705319</v>
          </cell>
          <cell r="T79">
            <v>209.56137374240586</v>
          </cell>
        </row>
        <row r="80">
          <cell r="K80" t="str">
            <v>USAConsultingSI65NA</v>
          </cell>
          <cell r="L80" t="str">
            <v>Manager</v>
          </cell>
          <cell r="M80">
            <v>149.33333333333334</v>
          </cell>
          <cell r="N80">
            <v>170.6660480584512</v>
          </cell>
          <cell r="O80">
            <v>177.03757995041323</v>
          </cell>
          <cell r="P80">
            <v>184.11908314842978</v>
          </cell>
          <cell r="Q80">
            <v>193.32503730585128</v>
          </cell>
          <cell r="R80">
            <v>202.99128917114385</v>
          </cell>
          <cell r="S80">
            <v>213.14085362970104</v>
          </cell>
          <cell r="T80">
            <v>223.79789631118609</v>
          </cell>
        </row>
        <row r="81">
          <cell r="K81" t="str">
            <v>USAConsultingSI66NA</v>
          </cell>
          <cell r="L81" t="str">
            <v>Manager</v>
          </cell>
          <cell r="M81">
            <v>149.33333333333334</v>
          </cell>
          <cell r="N81">
            <v>185.50638008970168</v>
          </cell>
          <cell r="O81">
            <v>192.43195099469594</v>
          </cell>
          <cell r="P81">
            <v>200.12922903448379</v>
          </cell>
          <cell r="Q81">
            <v>210.13569048620798</v>
          </cell>
          <cell r="R81">
            <v>220.64247501051838</v>
          </cell>
          <cell r="S81">
            <v>231.67459876104431</v>
          </cell>
          <cell r="T81">
            <v>243.25832869909652</v>
          </cell>
        </row>
        <row r="82">
          <cell r="K82" t="str">
            <v>USAConsultingSI80NA</v>
          </cell>
          <cell r="L82" t="str">
            <v>Sr. Executive</v>
          </cell>
          <cell r="M82">
            <v>149.33333333333334</v>
          </cell>
          <cell r="N82">
            <v>202.72821841546201</v>
          </cell>
          <cell r="O82">
            <v>210.29673789387854</v>
          </cell>
          <cell r="P82">
            <v>218.70860740963369</v>
          </cell>
          <cell r="Q82">
            <v>229.64403778011538</v>
          </cell>
          <cell r="R82">
            <v>241.12623966912116</v>
          </cell>
          <cell r="S82">
            <v>253.18255165257722</v>
          </cell>
          <cell r="T82">
            <v>265.84167923520607</v>
          </cell>
        </row>
        <row r="83">
          <cell r="K83" t="str">
            <v>USAConsultingSI81NA</v>
          </cell>
          <cell r="L83" t="str">
            <v>Sr. Executive</v>
          </cell>
          <cell r="M83">
            <v>149.33333333333334</v>
          </cell>
          <cell r="N83">
            <v>226.03668652209737</v>
          </cell>
          <cell r="O83">
            <v>234.47538873213338</v>
          </cell>
          <cell r="P83">
            <v>243.85440428141874</v>
          </cell>
          <cell r="Q83">
            <v>256.0471244954897</v>
          </cell>
          <cell r="R83">
            <v>268.84948072026418</v>
          </cell>
          <cell r="S83">
            <v>282.29195475627739</v>
          </cell>
          <cell r="T83">
            <v>296.40655249409127</v>
          </cell>
        </row>
        <row r="84">
          <cell r="K84" t="str">
            <v>USAConsultingSI82NA</v>
          </cell>
          <cell r="L84" t="str">
            <v>Sr. Executive</v>
          </cell>
          <cell r="M84">
            <v>149.33333333333334</v>
          </cell>
          <cell r="N84">
            <v>247.79301464216024</v>
          </cell>
          <cell r="O84">
            <v>257.04395302949086</v>
          </cell>
          <cell r="P84">
            <v>267.32571115067049</v>
          </cell>
          <cell r="Q84">
            <v>280.69199670820404</v>
          </cell>
          <cell r="R84">
            <v>294.72659654361428</v>
          </cell>
          <cell r="S84">
            <v>309.462926370795</v>
          </cell>
          <cell r="T84">
            <v>324.93607268933476</v>
          </cell>
        </row>
        <row r="85">
          <cell r="K85" t="str">
            <v>USAConsultingSI83NA</v>
          </cell>
          <cell r="L85" t="str">
            <v>Sr. Executive</v>
          </cell>
          <cell r="M85">
            <v>149.33333333333334</v>
          </cell>
          <cell r="N85">
            <v>272.23301812715192</v>
          </cell>
          <cell r="O85">
            <v>282.39638322978891</v>
          </cell>
          <cell r="P85">
            <v>293.69223855898048</v>
          </cell>
          <cell r="Q85">
            <v>308.37685048692953</v>
          </cell>
          <cell r="R85">
            <v>323.795693011276</v>
          </cell>
          <cell r="S85">
            <v>339.98547766183981</v>
          </cell>
          <cell r="T85">
            <v>356.98475154493184</v>
          </cell>
        </row>
        <row r="86">
          <cell r="K86" t="str">
            <v>USAConsultingSI84NA</v>
          </cell>
          <cell r="L86" t="str">
            <v>Sr. Executive</v>
          </cell>
          <cell r="M86">
            <v>149.33333333333334</v>
          </cell>
          <cell r="N86">
            <v>300.93361212654406</v>
          </cell>
          <cell r="O86">
            <v>312.16846597615637</v>
          </cell>
          <cell r="P86">
            <v>324.65520461520265</v>
          </cell>
          <cell r="Q86">
            <v>340.88796484596281</v>
          </cell>
          <cell r="R86">
            <v>357.93236308826096</v>
          </cell>
          <cell r="S86">
            <v>375.82898124267405</v>
          </cell>
          <cell r="T86">
            <v>394.62043030480777</v>
          </cell>
        </row>
        <row r="87">
          <cell r="K87" t="str">
            <v>USAConsultingSI85NA</v>
          </cell>
          <cell r="L87" t="str">
            <v>Sr. Executive</v>
          </cell>
          <cell r="M87">
            <v>149.33333333333334</v>
          </cell>
          <cell r="N87">
            <v>318.48306803399072</v>
          </cell>
          <cell r="O87">
            <v>330.37310151231617</v>
          </cell>
          <cell r="P87">
            <v>343.58802557280882</v>
          </cell>
          <cell r="Q87">
            <v>360.76742685144927</v>
          </cell>
          <cell r="R87">
            <v>378.80579819402175</v>
          </cell>
          <cell r="S87">
            <v>397.74608810372285</v>
          </cell>
          <cell r="T87">
            <v>417.63339250890903</v>
          </cell>
        </row>
        <row r="88">
          <cell r="K88" t="str">
            <v>USAConsultingSI86NA</v>
          </cell>
          <cell r="L88" t="str">
            <v>Sr. Executive</v>
          </cell>
          <cell r="M88">
            <v>149.33333333333334</v>
          </cell>
          <cell r="N88">
            <v>346.39313373612544</v>
          </cell>
          <cell r="O88">
            <v>359.32514290763038</v>
          </cell>
          <cell r="P88">
            <v>373.69814862393559</v>
          </cell>
          <cell r="Q88">
            <v>392.38305605513239</v>
          </cell>
          <cell r="R88">
            <v>412.002208857889</v>
          </cell>
          <cell r="S88">
            <v>432.60231930078345</v>
          </cell>
          <cell r="T88">
            <v>454.23243526582263</v>
          </cell>
        </row>
        <row r="89">
          <cell r="K89" t="str">
            <v>USAConsultingSI87NA</v>
          </cell>
          <cell r="L89" t="str">
            <v>Sr. Executive</v>
          </cell>
          <cell r="M89">
            <v>149.33333333333334</v>
          </cell>
          <cell r="N89">
            <v>366.37937974746046</v>
          </cell>
          <cell r="O89">
            <v>380.05754203676776</v>
          </cell>
          <cell r="P89">
            <v>395.25984371823847</v>
          </cell>
          <cell r="Q89">
            <v>415.02283590415044</v>
          </cell>
          <cell r="R89">
            <v>435.773977699358</v>
          </cell>
          <cell r="S89">
            <v>457.56267658432591</v>
          </cell>
          <cell r="T89">
            <v>480.44081041354224</v>
          </cell>
        </row>
        <row r="90">
          <cell r="K90" t="str">
            <v>USAConsultingSI88NA</v>
          </cell>
          <cell r="L90" t="str">
            <v>Sr. Executive</v>
          </cell>
          <cell r="M90">
            <v>149.33333333333334</v>
          </cell>
          <cell r="N90">
            <v>404.03170865760575</v>
          </cell>
          <cell r="O90">
            <v>419.11555776738402</v>
          </cell>
          <cell r="P90">
            <v>435.88018007807938</v>
          </cell>
          <cell r="Q90">
            <v>457.67418908198334</v>
          </cell>
          <cell r="R90">
            <v>480.55789853608252</v>
          </cell>
          <cell r="S90">
            <v>504.58579346288667</v>
          </cell>
          <cell r="T90">
            <v>529.81508313603103</v>
          </cell>
        </row>
        <row r="91">
          <cell r="K91" t="str">
            <v>USAConsultingSI89NA</v>
          </cell>
          <cell r="L91" t="str">
            <v>Sr. Executive</v>
          </cell>
          <cell r="M91">
            <v>149.33333333333334</v>
          </cell>
          <cell r="N91">
            <v>443.95118156892289</v>
          </cell>
          <cell r="O91">
            <v>460.52535753432545</v>
          </cell>
          <cell r="P91">
            <v>478.94637183569847</v>
          </cell>
          <cell r="Q91">
            <v>502.89369042748342</v>
          </cell>
          <cell r="R91">
            <v>528.03837494885761</v>
          </cell>
          <cell r="S91">
            <v>554.4402936963005</v>
          </cell>
          <cell r="T91">
            <v>582.16230838111551</v>
          </cell>
        </row>
        <row r="92">
          <cell r="K92" t="str">
            <v>USAConsultingSI90NA</v>
          </cell>
          <cell r="L92" t="str">
            <v>Sr. Executive</v>
          </cell>
          <cell r="M92">
            <v>149.33333333333334</v>
          </cell>
          <cell r="N92">
            <v>553.27108717930855</v>
          </cell>
          <cell r="O92">
            <v>573.92653925643242</v>
          </cell>
          <cell r="P92">
            <v>596.88360082668976</v>
          </cell>
          <cell r="Q92">
            <v>626.7277808680243</v>
          </cell>
          <cell r="R92">
            <v>658.06416991142555</v>
          </cell>
          <cell r="S92">
            <v>690.96737840699689</v>
          </cell>
          <cell r="T92">
            <v>725.51574732734673</v>
          </cell>
        </row>
        <row r="93">
          <cell r="K93" t="str">
            <v>USAConsultingSI91NA</v>
          </cell>
          <cell r="L93" t="str">
            <v>Sr. Executive</v>
          </cell>
          <cell r="M93">
            <v>149.33333333333334</v>
          </cell>
          <cell r="N93">
            <v>724.12149157999966</v>
          </cell>
          <cell r="O93">
            <v>751.15535818524802</v>
          </cell>
          <cell r="P93">
            <v>781.201572512658</v>
          </cell>
          <cell r="Q93">
            <v>820.26165113829097</v>
          </cell>
          <cell r="R93">
            <v>861.27473369520555</v>
          </cell>
          <cell r="S93">
            <v>904.33847037996588</v>
          </cell>
          <cell r="T93">
            <v>949.55539389896421</v>
          </cell>
        </row>
        <row r="94">
          <cell r="K94" t="str">
            <v>USAConsultingSI92NA</v>
          </cell>
          <cell r="L94" t="str">
            <v>Sr. Executive</v>
          </cell>
          <cell r="M94">
            <v>149.33333333333334</v>
          </cell>
          <cell r="N94">
            <v>905.44155433232902</v>
          </cell>
          <cell r="O94">
            <v>939.24470267593085</v>
          </cell>
          <cell r="P94">
            <v>976.81449078296816</v>
          </cell>
          <cell r="Q94">
            <v>1025.6552153221166</v>
          </cell>
          <cell r="R94">
            <v>1076.9379760882225</v>
          </cell>
          <cell r="S94">
            <v>1130.7848748926338</v>
          </cell>
          <cell r="T94">
            <v>1187.3241186372654</v>
          </cell>
        </row>
        <row r="95">
          <cell r="K95" t="str">
            <v>USAConsultingSI93NA</v>
          </cell>
          <cell r="L95" t="str">
            <v>Sr. Executive</v>
          </cell>
          <cell r="M95">
            <v>149.33333333333334</v>
          </cell>
          <cell r="N95">
            <v>1242.7772497886176</v>
          </cell>
          <cell r="O95">
            <v>1289.1742629714686</v>
          </cell>
          <cell r="P95">
            <v>1340.7412334903274</v>
          </cell>
          <cell r="Q95">
            <v>1407.7782951648439</v>
          </cell>
          <cell r="R95">
            <v>1478.1672099230861</v>
          </cell>
          <cell r="S95">
            <v>1552.0755704192404</v>
          </cell>
          <cell r="T95">
            <v>1629.6793489402025</v>
          </cell>
        </row>
        <row r="96">
          <cell r="K96" t="str">
            <v>USAConsultingSI94NA</v>
          </cell>
          <cell r="L96" t="str">
            <v>Sr. Executive</v>
          </cell>
          <cell r="M96">
            <v>149.33333333333334</v>
          </cell>
          <cell r="N96">
            <v>2757.0557521305855</v>
          </cell>
          <cell r="O96">
            <v>2859.9858243532749</v>
          </cell>
          <cell r="P96">
            <v>2974.3852573274062</v>
          </cell>
          <cell r="Q96">
            <v>3123.1045201937768</v>
          </cell>
          <cell r="R96">
            <v>3279.259746203466</v>
          </cell>
          <cell r="S96">
            <v>3443.2227335136395</v>
          </cell>
          <cell r="T96">
            <v>3615.3838701893214</v>
          </cell>
        </row>
        <row r="97">
          <cell r="K97" t="str">
            <v>USAConsultingSI95NA</v>
          </cell>
          <cell r="L97" t="str">
            <v>Sr. Executive</v>
          </cell>
          <cell r="M97">
            <v>149.33333333333334</v>
          </cell>
          <cell r="N97">
            <v>3122.4501007235463</v>
          </cell>
          <cell r="O97">
            <v>3239.021560742392</v>
          </cell>
          <cell r="P97">
            <v>3368.5824231720876</v>
          </cell>
          <cell r="Q97">
            <v>3537.0115443306922</v>
          </cell>
          <cell r="R97">
            <v>3713.8621215472272</v>
          </cell>
          <cell r="S97">
            <v>3899.5552276245885</v>
          </cell>
          <cell r="T97">
            <v>4094.5329890058183</v>
          </cell>
        </row>
        <row r="98">
          <cell r="K98" t="str">
            <v>USAConsultingSI96NA</v>
          </cell>
          <cell r="L98" t="str">
            <v>Sr. Executive</v>
          </cell>
          <cell r="M98">
            <v>149.33333333333334</v>
          </cell>
          <cell r="N98">
            <v>3487.8444493165071</v>
          </cell>
          <cell r="O98">
            <v>3618.0572971315087</v>
          </cell>
          <cell r="P98">
            <v>3762.779589016769</v>
          </cell>
          <cell r="Q98">
            <v>3950.9185684676077</v>
          </cell>
          <cell r="R98">
            <v>4148.4644968909879</v>
          </cell>
          <cell r="S98">
            <v>4355.8877217355375</v>
          </cell>
          <cell r="T98">
            <v>4573.6821078223147</v>
          </cell>
        </row>
        <row r="99">
          <cell r="K99" t="str">
            <v>USAConsultingSI97NA</v>
          </cell>
          <cell r="L99" t="str">
            <v>Sr. Executive</v>
          </cell>
          <cell r="M99">
            <v>149.33333333333334</v>
          </cell>
          <cell r="N99">
            <v>3853.2387979094674</v>
          </cell>
          <cell r="O99">
            <v>3997.0930335206249</v>
          </cell>
          <cell r="P99">
            <v>4156.97675486145</v>
          </cell>
          <cell r="Q99">
            <v>4364.8255926045231</v>
          </cell>
          <cell r="R99">
            <v>4583.0668722347491</v>
          </cell>
          <cell r="S99">
            <v>4812.220215846487</v>
          </cell>
          <cell r="T99">
            <v>5052.8312266388111</v>
          </cell>
        </row>
        <row r="100">
          <cell r="K100" t="str">
            <v>USAConsultingSI98NA</v>
          </cell>
          <cell r="L100" t="str">
            <v>Sr. Executive</v>
          </cell>
          <cell r="M100">
            <v>149.33333333333334</v>
          </cell>
          <cell r="N100">
            <v>4218.6336032453628</v>
          </cell>
          <cell r="O100">
            <v>4376.1292437044112</v>
          </cell>
          <cell r="P100">
            <v>4551.1744134525879</v>
          </cell>
          <cell r="Q100">
            <v>4778.7331341252175</v>
          </cell>
          <cell r="R100">
            <v>5017.6697908314782</v>
          </cell>
          <cell r="S100">
            <v>5268.5532803730521</v>
          </cell>
          <cell r="T100">
            <v>5531.9809443917047</v>
          </cell>
        </row>
        <row r="101">
          <cell r="K101" t="str">
            <v>USAConsultingSI67NA</v>
          </cell>
          <cell r="L101" t="str">
            <v>Sr. Manager</v>
          </cell>
          <cell r="M101">
            <v>149.33333333333334</v>
          </cell>
          <cell r="N101">
            <v>141.57092102526002</v>
          </cell>
          <cell r="O101">
            <v>146.85623493829999</v>
          </cell>
          <cell r="P101">
            <v>152.73048433583199</v>
          </cell>
          <cell r="Q101">
            <v>160.36700855262359</v>
          </cell>
          <cell r="R101">
            <v>168.38535898025478</v>
          </cell>
          <cell r="S101">
            <v>176.80462692926753</v>
          </cell>
          <cell r="T101">
            <v>185.64485827573091</v>
          </cell>
        </row>
        <row r="102">
          <cell r="K102" t="str">
            <v>USAConsultingSI68NA</v>
          </cell>
          <cell r="L102" t="str">
            <v>Sr. Manager</v>
          </cell>
          <cell r="M102">
            <v>149.33333333333334</v>
          </cell>
          <cell r="N102">
            <v>164.43125863746886</v>
          </cell>
          <cell r="O102">
            <v>170.57002507849685</v>
          </cell>
          <cell r="P102">
            <v>177.39282608163674</v>
          </cell>
          <cell r="Q102">
            <v>186.26246738571859</v>
          </cell>
          <cell r="R102">
            <v>195.57559075500453</v>
          </cell>
          <cell r="S102">
            <v>205.35437029275477</v>
          </cell>
          <cell r="T102">
            <v>215.62208880739252</v>
          </cell>
        </row>
        <row r="103">
          <cell r="K103" t="str">
            <v>USAConsultingSI69NA</v>
          </cell>
          <cell r="L103" t="str">
            <v>Sr. Manager</v>
          </cell>
          <cell r="M103">
            <v>149.33333333333334</v>
          </cell>
          <cell r="N103">
            <v>187.74602832009464</v>
          </cell>
          <cell r="O103">
            <v>194.75521275155808</v>
          </cell>
          <cell r="P103">
            <v>202.54542126162042</v>
          </cell>
          <cell r="Q103">
            <v>212.67269232470144</v>
          </cell>
          <cell r="R103">
            <v>223.30632694093651</v>
          </cell>
          <cell r="S103">
            <v>234.47164328798334</v>
          </cell>
          <cell r="T103">
            <v>246.19522545238252</v>
          </cell>
        </row>
        <row r="104">
          <cell r="K104" t="str">
            <v>USAConsultingSI70NA</v>
          </cell>
          <cell r="L104" t="str">
            <v>Sr. Manager</v>
          </cell>
          <cell r="M104">
            <v>149.33333333333334</v>
          </cell>
          <cell r="N104">
            <v>220.19084732576837</v>
          </cell>
          <cell r="O104">
            <v>228.41130489196092</v>
          </cell>
          <cell r="P104">
            <v>237.54775708763938</v>
          </cell>
          <cell r="Q104">
            <v>249.42514494202138</v>
          </cell>
          <cell r="R104">
            <v>261.89640218912245</v>
          </cell>
          <cell r="S104">
            <v>274.99122229857858</v>
          </cell>
          <cell r="T104">
            <v>288.74078341350753</v>
          </cell>
        </row>
        <row r="105">
          <cell r="K105" t="str">
            <v>USAConsultingSI71NA</v>
          </cell>
          <cell r="L105" t="str">
            <v>Sr. Manager</v>
          </cell>
          <cell r="M105">
            <v>149.33333333333334</v>
          </cell>
          <cell r="N105">
            <v>272.57037540457276</v>
          </cell>
          <cell r="O105">
            <v>282.74633517777556</v>
          </cell>
          <cell r="P105">
            <v>294.05618858488657</v>
          </cell>
          <cell r="Q105">
            <v>308.7589980141309</v>
          </cell>
          <cell r="R105">
            <v>324.19694791483744</v>
          </cell>
          <cell r="S105">
            <v>340.4067953105793</v>
          </cell>
          <cell r="T105">
            <v>357.4271350761083</v>
          </cell>
        </row>
        <row r="106">
          <cell r="K106" t="str">
            <v>USAConsultingSI72NA</v>
          </cell>
          <cell r="L106" t="str">
            <v>Sr. Manager</v>
          </cell>
          <cell r="M106">
            <v>149.33333333333334</v>
          </cell>
          <cell r="N106">
            <v>350.48915886550998</v>
          </cell>
          <cell r="O106">
            <v>363.57408629485849</v>
          </cell>
          <cell r="P106">
            <v>378.11704974665287</v>
          </cell>
          <cell r="Q106">
            <v>397.02290223398552</v>
          </cell>
          <cell r="R106">
            <v>416.8740473456848</v>
          </cell>
          <cell r="S106">
            <v>437.71774971296907</v>
          </cell>
          <cell r="T106">
            <v>459.60363719861755</v>
          </cell>
        </row>
        <row r="107">
          <cell r="K107" t="str">
            <v>USAConsultingTech30NA</v>
          </cell>
          <cell r="L107" t="str">
            <v>Analyst</v>
          </cell>
          <cell r="M107">
            <v>150.66666666666666</v>
          </cell>
          <cell r="N107">
            <v>59.065940947557053</v>
          </cell>
          <cell r="O107">
            <v>61.271069212712717</v>
          </cell>
          <cell r="P107">
            <v>63.721911981221226</v>
          </cell>
          <cell r="Q107">
            <v>66.908007580282288</v>
          </cell>
          <cell r="R107">
            <v>70.25340795929641</v>
          </cell>
          <cell r="S107">
            <v>73.766078357261236</v>
          </cell>
          <cell r="T107">
            <v>77.454382275124303</v>
          </cell>
        </row>
        <row r="108">
          <cell r="K108" t="str">
            <v>USAConsultingTech31NA</v>
          </cell>
          <cell r="L108" t="str">
            <v>Analyst</v>
          </cell>
          <cell r="M108">
            <v>150.66666666666666</v>
          </cell>
          <cell r="N108">
            <v>67.8650867663697</v>
          </cell>
          <cell r="O108">
            <v>70.398716446097211</v>
          </cell>
          <cell r="P108">
            <v>73.214665103941101</v>
          </cell>
          <cell r="Q108">
            <v>76.87539835913816</v>
          </cell>
          <cell r="R108">
            <v>80.719168277095065</v>
          </cell>
          <cell r="S108">
            <v>84.755126690949822</v>
          </cell>
          <cell r="T108">
            <v>88.992883025497321</v>
          </cell>
        </row>
        <row r="109">
          <cell r="K109" t="str">
            <v>USAConsultingTech32NA</v>
          </cell>
          <cell r="L109" t="str">
            <v>Analyst</v>
          </cell>
          <cell r="M109">
            <v>150.66666666666666</v>
          </cell>
          <cell r="N109">
            <v>75.008244667699188</v>
          </cell>
          <cell r="O109">
            <v>77.808552218599146</v>
          </cell>
          <cell r="P109">
            <v>80.920894307343119</v>
          </cell>
          <cell r="Q109">
            <v>84.966939022710278</v>
          </cell>
          <cell r="R109">
            <v>89.215285973845795</v>
          </cell>
          <cell r="S109">
            <v>93.676050272538092</v>
          </cell>
          <cell r="T109">
            <v>98.359852786165007</v>
          </cell>
        </row>
        <row r="110">
          <cell r="K110" t="str">
            <v>USAConsultingTech33NA</v>
          </cell>
          <cell r="L110" t="str">
            <v>Analyst</v>
          </cell>
          <cell r="M110">
            <v>150.66666666666666</v>
          </cell>
          <cell r="N110">
            <v>85.016033515658037</v>
          </cell>
          <cell r="O110">
            <v>88.189965150189167</v>
          </cell>
          <cell r="P110">
            <v>91.717563756196739</v>
          </cell>
          <cell r="Q110">
            <v>96.303441944006579</v>
          </cell>
          <cell r="R110">
            <v>101.11861404120691</v>
          </cell>
          <cell r="S110">
            <v>106.17454474326726</v>
          </cell>
          <cell r="T110">
            <v>111.48327198043063</v>
          </cell>
        </row>
        <row r="111">
          <cell r="K111" t="str">
            <v>USAConsultingTech34NA</v>
          </cell>
          <cell r="L111" t="str">
            <v>Analyst</v>
          </cell>
          <cell r="M111">
            <v>150.66666666666666</v>
          </cell>
          <cell r="N111">
            <v>96.690550867230641</v>
          </cell>
          <cell r="O111">
            <v>100.30033111063875</v>
          </cell>
          <cell r="P111">
            <v>104.31234435506431</v>
          </cell>
          <cell r="Q111">
            <v>109.52796157281753</v>
          </cell>
          <cell r="R111">
            <v>115.00435965145842</v>
          </cell>
          <cell r="S111">
            <v>120.75457763403134</v>
          </cell>
          <cell r="T111">
            <v>126.7923065157329</v>
          </cell>
        </row>
        <row r="112">
          <cell r="K112" t="str">
            <v>USAConsultingTech50NA</v>
          </cell>
          <cell r="L112" t="str">
            <v>Consultant</v>
          </cell>
          <cell r="M112">
            <v>150.66666666666666</v>
          </cell>
          <cell r="N112">
            <v>74.366711160688922</v>
          </cell>
          <cell r="O112">
            <v>77.143068129465604</v>
          </cell>
          <cell r="P112">
            <v>80.228790854644231</v>
          </cell>
          <cell r="Q112">
            <v>84.24023039737645</v>
          </cell>
          <cell r="R112">
            <v>88.452241917245274</v>
          </cell>
          <cell r="S112">
            <v>92.874854013107537</v>
          </cell>
          <cell r="T112">
            <v>97.518596713762918</v>
          </cell>
        </row>
        <row r="113">
          <cell r="K113" t="str">
            <v>USAConsultingTech51NA</v>
          </cell>
          <cell r="L113" t="str">
            <v>Consultant</v>
          </cell>
          <cell r="M113">
            <v>150.66666666666666</v>
          </cell>
          <cell r="N113">
            <v>82.968857624768034</v>
          </cell>
          <cell r="O113">
            <v>86.066361366196517</v>
          </cell>
          <cell r="P113">
            <v>89.509015820844382</v>
          </cell>
          <cell r="Q113">
            <v>93.984466611886603</v>
          </cell>
          <cell r="R113">
            <v>98.683689942480939</v>
          </cell>
          <cell r="S113">
            <v>103.61787443960499</v>
          </cell>
          <cell r="T113">
            <v>108.79876816158524</v>
          </cell>
        </row>
        <row r="114">
          <cell r="K114" t="str">
            <v>USAConsultingTech52NA</v>
          </cell>
          <cell r="L114" t="str">
            <v>Consultant</v>
          </cell>
          <cell r="M114">
            <v>150.66666666666666</v>
          </cell>
          <cell r="N114">
            <v>92.300199640427564</v>
          </cell>
          <cell r="O114">
            <v>95.746073452669535</v>
          </cell>
          <cell r="P114">
            <v>99.575916390776314</v>
          </cell>
          <cell r="Q114">
            <v>104.55471221031513</v>
          </cell>
          <cell r="R114">
            <v>109.7824478208309</v>
          </cell>
          <cell r="S114">
            <v>115.27157021187244</v>
          </cell>
          <cell r="T114">
            <v>121.03514872246608</v>
          </cell>
        </row>
        <row r="115">
          <cell r="K115" t="str">
            <v>USAConsultingTech53NA</v>
          </cell>
          <cell r="L115" t="str">
            <v>Consultant</v>
          </cell>
          <cell r="M115">
            <v>150.66666666666666</v>
          </cell>
          <cell r="N115">
            <v>102.00029871392387</v>
          </cell>
          <cell r="O115">
            <v>105.80830952590937</v>
          </cell>
          <cell r="P115">
            <v>110.04064190694574</v>
          </cell>
          <cell r="Q115">
            <v>115.54267400229303</v>
          </cell>
          <cell r="R115">
            <v>121.31980770240769</v>
          </cell>
          <cell r="S115">
            <v>127.38579808752807</v>
          </cell>
          <cell r="T115">
            <v>133.75508799190447</v>
          </cell>
        </row>
        <row r="116">
          <cell r="K116" t="str">
            <v>USAConsultingTech54NA</v>
          </cell>
          <cell r="L116" t="str">
            <v>Consultant</v>
          </cell>
          <cell r="M116">
            <v>150.66666666666666</v>
          </cell>
          <cell r="N116">
            <v>112.00614896686962</v>
          </cell>
          <cell r="O116">
            <v>116.18771148827892</v>
          </cell>
          <cell r="P116">
            <v>120.83521994781009</v>
          </cell>
          <cell r="Q116">
            <v>126.8769809452006</v>
          </cell>
          <cell r="R116">
            <v>133.22082999246064</v>
          </cell>
          <cell r="S116">
            <v>139.88187149208366</v>
          </cell>
          <cell r="T116">
            <v>146.87596506668785</v>
          </cell>
        </row>
        <row r="117">
          <cell r="K117" t="str">
            <v>USAConsultingTech55NA</v>
          </cell>
          <cell r="L117" t="str">
            <v>Consultant</v>
          </cell>
          <cell r="M117">
            <v>150.66666666666666</v>
          </cell>
          <cell r="N117">
            <v>129.44439300965075</v>
          </cell>
          <cell r="O117">
            <v>134.27698325052975</v>
          </cell>
          <cell r="P117">
            <v>139.64806258055094</v>
          </cell>
          <cell r="Q117">
            <v>146.63046570957849</v>
          </cell>
          <cell r="R117">
            <v>153.96198899505742</v>
          </cell>
          <cell r="S117">
            <v>161.6600884448103</v>
          </cell>
          <cell r="T117">
            <v>169.74309286705082</v>
          </cell>
        </row>
        <row r="118">
          <cell r="K118" t="str">
            <v>USAConsultingTech60NA</v>
          </cell>
          <cell r="L118" t="str">
            <v>Manager</v>
          </cell>
          <cell r="M118">
            <v>149.33333333333334</v>
          </cell>
          <cell r="N118">
            <v>105.48665552835402</v>
          </cell>
          <cell r="O118">
            <v>109.4248236497904</v>
          </cell>
          <cell r="P118">
            <v>113.80181659578201</v>
          </cell>
          <cell r="Q118">
            <v>119.49190742557111</v>
          </cell>
          <cell r="R118">
            <v>125.46650279684968</v>
          </cell>
          <cell r="S118">
            <v>131.73982793669217</v>
          </cell>
          <cell r="T118">
            <v>138.32681933352677</v>
          </cell>
        </row>
        <row r="119">
          <cell r="K119" t="str">
            <v>USAConsultingTech61NA</v>
          </cell>
          <cell r="L119" t="str">
            <v>Manager</v>
          </cell>
          <cell r="M119">
            <v>149.33333333333334</v>
          </cell>
          <cell r="N119">
            <v>124.00519247497158</v>
          </cell>
          <cell r="O119">
            <v>128.63471924735322</v>
          </cell>
          <cell r="P119">
            <v>133.78010801724736</v>
          </cell>
          <cell r="Q119">
            <v>140.46911341810974</v>
          </cell>
          <cell r="R119">
            <v>147.49256908901523</v>
          </cell>
          <cell r="S119">
            <v>154.86719754346601</v>
          </cell>
          <cell r="T119">
            <v>162.61055742063931</v>
          </cell>
        </row>
        <row r="120">
          <cell r="K120" t="str">
            <v>USAConsultingTech62NA</v>
          </cell>
          <cell r="L120" t="str">
            <v>Manager</v>
          </cell>
          <cell r="M120">
            <v>149.33333333333334</v>
          </cell>
          <cell r="N120">
            <v>141.12246298433962</v>
          </cell>
          <cell r="O120">
            <v>146.39103446534676</v>
          </cell>
          <cell r="P120">
            <v>152.24667584396065</v>
          </cell>
          <cell r="Q120">
            <v>159.85900963615867</v>
          </cell>
          <cell r="R120">
            <v>167.85196011796663</v>
          </cell>
          <cell r="S120">
            <v>176.24455812386498</v>
          </cell>
          <cell r="T120">
            <v>185.05678603005822</v>
          </cell>
        </row>
        <row r="121">
          <cell r="K121" t="str">
            <v>USAConsultingTech63NA</v>
          </cell>
          <cell r="L121" t="str">
            <v>Manager</v>
          </cell>
          <cell r="M121">
            <v>149.33333333333334</v>
          </cell>
          <cell r="N121">
            <v>155.3639111643048</v>
          </cell>
          <cell r="O121">
            <v>161.16416332989249</v>
          </cell>
          <cell r="P121">
            <v>167.61072986308818</v>
          </cell>
          <cell r="Q121">
            <v>175.99126635624259</v>
          </cell>
          <cell r="R121">
            <v>184.79082967405472</v>
          </cell>
          <cell r="S121">
            <v>194.03037115775746</v>
          </cell>
          <cell r="T121">
            <v>203.73188971564534</v>
          </cell>
        </row>
        <row r="122">
          <cell r="K122" t="str">
            <v>USAConsultingTech64NA</v>
          </cell>
          <cell r="L122" t="str">
            <v>Manager</v>
          </cell>
          <cell r="M122">
            <v>149.33333333333334</v>
          </cell>
          <cell r="N122">
            <v>163.36073804921409</v>
          </cell>
          <cell r="O122">
            <v>169.45953839184898</v>
          </cell>
          <cell r="P122">
            <v>176.23791992752294</v>
          </cell>
          <cell r="Q122">
            <v>185.0498159238991</v>
          </cell>
          <cell r="R122">
            <v>194.30230672009407</v>
          </cell>
          <cell r="S122">
            <v>204.01742205609878</v>
          </cell>
          <cell r="T122">
            <v>214.21829315890372</v>
          </cell>
        </row>
        <row r="123">
          <cell r="K123" t="str">
            <v>USAConsultingTech65NA</v>
          </cell>
          <cell r="L123" t="str">
            <v>Manager</v>
          </cell>
          <cell r="M123">
            <v>149.33333333333334</v>
          </cell>
          <cell r="N123">
            <v>174.45862690419455</v>
          </cell>
          <cell r="O123">
            <v>180.97174839375572</v>
          </cell>
          <cell r="P123">
            <v>188.21061832950596</v>
          </cell>
          <cell r="Q123">
            <v>197.62114924598126</v>
          </cell>
          <cell r="R123">
            <v>207.50220670828034</v>
          </cell>
          <cell r="S123">
            <v>217.87731704369438</v>
          </cell>
          <cell r="T123">
            <v>228.77118289587909</v>
          </cell>
        </row>
        <row r="124">
          <cell r="K124" t="str">
            <v>USAConsultingTech66NA</v>
          </cell>
          <cell r="L124" t="str">
            <v>Manager</v>
          </cell>
          <cell r="M124">
            <v>149.33333333333334</v>
          </cell>
          <cell r="N124">
            <v>189.62874409169501</v>
          </cell>
          <cell r="O124">
            <v>196.70821657235581</v>
          </cell>
          <cell r="P124">
            <v>204.57654523525005</v>
          </cell>
          <cell r="Q124">
            <v>214.80537249701257</v>
          </cell>
          <cell r="R124">
            <v>225.54564112186321</v>
          </cell>
          <cell r="S124">
            <v>236.8229231779564</v>
          </cell>
          <cell r="T124">
            <v>248.66406933685423</v>
          </cell>
        </row>
        <row r="125">
          <cell r="K125" t="str">
            <v>USAConsultingTech80NA</v>
          </cell>
          <cell r="L125" t="str">
            <v>Sr. Executive</v>
          </cell>
          <cell r="M125">
            <v>149.33333333333334</v>
          </cell>
          <cell r="N125">
            <v>207.23328993580557</v>
          </cell>
          <cell r="O125">
            <v>214.96999873596468</v>
          </cell>
          <cell r="P125">
            <v>223.56879868540327</v>
          </cell>
          <cell r="Q125">
            <v>234.74723861967342</v>
          </cell>
          <cell r="R125">
            <v>246.48460055065712</v>
          </cell>
          <cell r="S125">
            <v>258.80883057819</v>
          </cell>
          <cell r="T125">
            <v>271.7492721070995</v>
          </cell>
        </row>
        <row r="126">
          <cell r="K126" t="str">
            <v>USAConsultingTech81NA</v>
          </cell>
          <cell r="L126" t="str">
            <v>Sr. Executive</v>
          </cell>
          <cell r="M126">
            <v>149.33333333333334</v>
          </cell>
          <cell r="N126">
            <v>231.05972400036615</v>
          </cell>
          <cell r="O126">
            <v>239.68595292618076</v>
          </cell>
          <cell r="P126">
            <v>249.273391043228</v>
          </cell>
          <cell r="Q126">
            <v>261.73706059538944</v>
          </cell>
          <cell r="R126">
            <v>274.82391362515892</v>
          </cell>
          <cell r="S126">
            <v>288.5651093064169</v>
          </cell>
          <cell r="T126">
            <v>302.99336477173773</v>
          </cell>
        </row>
        <row r="127">
          <cell r="K127" t="str">
            <v>USAConsultingTech82NA</v>
          </cell>
          <cell r="L127" t="str">
            <v>Sr. Executive</v>
          </cell>
          <cell r="M127">
            <v>149.33333333333334</v>
          </cell>
          <cell r="N127">
            <v>253.29952607865266</v>
          </cell>
          <cell r="O127">
            <v>262.75604087459061</v>
          </cell>
          <cell r="P127">
            <v>273.26628250957424</v>
          </cell>
          <cell r="Q127">
            <v>286.92959663505297</v>
          </cell>
          <cell r="R127">
            <v>301.27607646680565</v>
          </cell>
          <cell r="S127">
            <v>316.33988029014597</v>
          </cell>
          <cell r="T127">
            <v>332.15687430465329</v>
          </cell>
        </row>
        <row r="128">
          <cell r="K128" t="str">
            <v>USAConsultingTech83NA</v>
          </cell>
          <cell r="L128" t="str">
            <v>Sr. Executive</v>
          </cell>
          <cell r="M128">
            <v>149.33333333333334</v>
          </cell>
          <cell r="N128">
            <v>278.28264075219971</v>
          </cell>
          <cell r="O128">
            <v>288.67185841267303</v>
          </cell>
          <cell r="P128">
            <v>300.21873274917999</v>
          </cell>
          <cell r="Q128">
            <v>315.22966938663899</v>
          </cell>
          <cell r="R128">
            <v>330.99115285597094</v>
          </cell>
          <cell r="S128">
            <v>347.5407104987695</v>
          </cell>
          <cell r="T128">
            <v>364.91774602370799</v>
          </cell>
        </row>
        <row r="129">
          <cell r="K129" t="str">
            <v>USAConsultingTech84NA</v>
          </cell>
          <cell r="L129" t="str">
            <v>Sr. Executive</v>
          </cell>
          <cell r="M129">
            <v>149.33333333333334</v>
          </cell>
          <cell r="N129">
            <v>307.62102572935612</v>
          </cell>
          <cell r="O129">
            <v>319.10554299784866</v>
          </cell>
          <cell r="P129">
            <v>331.86976471776262</v>
          </cell>
          <cell r="Q129">
            <v>348.46325295365079</v>
          </cell>
          <cell r="R129">
            <v>365.88641560133334</v>
          </cell>
          <cell r="S129">
            <v>384.18073638140004</v>
          </cell>
          <cell r="T129">
            <v>403.38977320047007</v>
          </cell>
        </row>
        <row r="130">
          <cell r="K130" t="str">
            <v>USAConsultingTech85NA</v>
          </cell>
          <cell r="L130" t="str">
            <v>Sr. Executive</v>
          </cell>
          <cell r="M130">
            <v>149.33333333333334</v>
          </cell>
          <cell r="N130">
            <v>325.56046954585713</v>
          </cell>
          <cell r="O130">
            <v>337.71472599036758</v>
          </cell>
          <cell r="P130">
            <v>351.2233150299823</v>
          </cell>
          <cell r="Q130">
            <v>368.78448078148142</v>
          </cell>
          <cell r="R130">
            <v>387.2237048205555</v>
          </cell>
          <cell r="S130">
            <v>406.58489006158328</v>
          </cell>
          <cell r="T130">
            <v>426.91413456466245</v>
          </cell>
        </row>
        <row r="131">
          <cell r="K131" t="str">
            <v>USAConsultingTech86NA</v>
          </cell>
          <cell r="L131" t="str">
            <v>Sr. Executive</v>
          </cell>
          <cell r="M131">
            <v>149.33333333333334</v>
          </cell>
          <cell r="N131">
            <v>354.09075893026147</v>
          </cell>
          <cell r="O131">
            <v>367.31014608335539</v>
          </cell>
          <cell r="P131">
            <v>382.00255192668965</v>
          </cell>
          <cell r="Q131">
            <v>401.10267952302416</v>
          </cell>
          <cell r="R131">
            <v>421.1578134991754</v>
          </cell>
          <cell r="S131">
            <v>442.2157041741342</v>
          </cell>
          <cell r="T131">
            <v>464.32648938284092</v>
          </cell>
        </row>
        <row r="132">
          <cell r="K132" t="str">
            <v>USAConsultingTech87NA</v>
          </cell>
          <cell r="L132" t="str">
            <v>Sr. Executive</v>
          </cell>
          <cell r="M132">
            <v>149.33333333333334</v>
          </cell>
          <cell r="N132">
            <v>374.52114374184839</v>
          </cell>
          <cell r="O132">
            <v>388.50326519314029</v>
          </cell>
          <cell r="P132">
            <v>404.04339580086594</v>
          </cell>
          <cell r="Q132">
            <v>424.24556559090928</v>
          </cell>
          <cell r="R132">
            <v>445.45784387045478</v>
          </cell>
          <cell r="S132">
            <v>467.73073606397753</v>
          </cell>
          <cell r="T132">
            <v>491.11727286717644</v>
          </cell>
        </row>
        <row r="133">
          <cell r="K133" t="str">
            <v>USAConsultingTech88NA</v>
          </cell>
          <cell r="L133" t="str">
            <v>Sr. Executive</v>
          </cell>
          <cell r="M133">
            <v>149.33333333333334</v>
          </cell>
          <cell r="N133">
            <v>413.01019107221913</v>
          </cell>
          <cell r="O133">
            <v>428.42923682888136</v>
          </cell>
          <cell r="P133">
            <v>445.56640630203663</v>
          </cell>
          <cell r="Q133">
            <v>467.84472661713846</v>
          </cell>
          <cell r="R133">
            <v>491.23696294799538</v>
          </cell>
          <cell r="S133">
            <v>515.79881109539519</v>
          </cell>
          <cell r="T133">
            <v>541.58875165016502</v>
          </cell>
        </row>
        <row r="134">
          <cell r="K134" t="str">
            <v>USAConsultingTech89NA</v>
          </cell>
          <cell r="L134" t="str">
            <v>Sr. Executive</v>
          </cell>
          <cell r="M134">
            <v>149.33333333333334</v>
          </cell>
          <cell r="N134">
            <v>453.81676338156552</v>
          </cell>
          <cell r="O134">
            <v>470.75925436842147</v>
          </cell>
          <cell r="P134">
            <v>489.58962454315832</v>
          </cell>
          <cell r="Q134">
            <v>514.06910577031624</v>
          </cell>
          <cell r="R134">
            <v>539.77256105883203</v>
          </cell>
          <cell r="S134">
            <v>566.76118911177366</v>
          </cell>
          <cell r="T134">
            <v>595.09924856736234</v>
          </cell>
        </row>
        <row r="135">
          <cell r="K135" t="str">
            <v>USAConsultingTech90NA</v>
          </cell>
          <cell r="L135" t="str">
            <v>Sr. Executive</v>
          </cell>
          <cell r="M135">
            <v>149.33333333333334</v>
          </cell>
          <cell r="N135">
            <v>565.56600022773762</v>
          </cell>
          <cell r="O135">
            <v>586.68046235101986</v>
          </cell>
          <cell r="P135">
            <v>610.14768084506068</v>
          </cell>
          <cell r="Q135">
            <v>640.65506488731376</v>
          </cell>
          <cell r="R135">
            <v>672.68781813167948</v>
          </cell>
          <cell r="S135">
            <v>706.32220903826351</v>
          </cell>
          <cell r="T135">
            <v>741.63831949017674</v>
          </cell>
        </row>
        <row r="136">
          <cell r="K136" t="str">
            <v>USAConsultingTech91NA</v>
          </cell>
          <cell r="L136" t="str">
            <v>Sr. Executive</v>
          </cell>
          <cell r="M136">
            <v>149.33333333333334</v>
          </cell>
          <cell r="N136">
            <v>740.21308028177725</v>
          </cell>
          <cell r="O136">
            <v>767.84769947825339</v>
          </cell>
          <cell r="P136">
            <v>798.5616074573835</v>
          </cell>
          <cell r="Q136">
            <v>838.48968783025271</v>
          </cell>
          <cell r="R136">
            <v>880.4141722217654</v>
          </cell>
          <cell r="S136">
            <v>924.43488083285365</v>
          </cell>
          <cell r="T136">
            <v>970.6566248744964</v>
          </cell>
        </row>
        <row r="137">
          <cell r="K137" t="str">
            <v>USAConsultingTech92NA</v>
          </cell>
          <cell r="L137" t="str">
            <v>Sr. Executive</v>
          </cell>
          <cell r="M137">
            <v>149.33333333333334</v>
          </cell>
          <cell r="N137">
            <v>925.56247776193618</v>
          </cell>
          <cell r="O137">
            <v>960.11680717984029</v>
          </cell>
          <cell r="P137">
            <v>998.52147946703394</v>
          </cell>
          <cell r="Q137">
            <v>1048.4475534403857</v>
          </cell>
          <cell r="R137">
            <v>1100.8699311124051</v>
          </cell>
          <cell r="S137">
            <v>1155.9134276680254</v>
          </cell>
          <cell r="T137">
            <v>1213.7090990514266</v>
          </cell>
        </row>
        <row r="138">
          <cell r="K138" t="str">
            <v>USAConsultingTech93NA</v>
          </cell>
          <cell r="L138" t="str">
            <v>Sr. Executive</v>
          </cell>
          <cell r="M138">
            <v>149.33333333333334</v>
          </cell>
          <cell r="N138">
            <v>1270.3945220061421</v>
          </cell>
          <cell r="O138">
            <v>1317.8225799263898</v>
          </cell>
          <cell r="P138">
            <v>1370.5354831234454</v>
          </cell>
          <cell r="Q138">
            <v>1439.0622572796176</v>
          </cell>
          <cell r="R138">
            <v>1511.0153701435986</v>
          </cell>
          <cell r="S138">
            <v>1586.5661386507786</v>
          </cell>
          <cell r="T138">
            <v>1665.8944455833175</v>
          </cell>
        </row>
        <row r="139">
          <cell r="K139" t="str">
            <v>USAConsultingTech94NA</v>
          </cell>
          <cell r="L139" t="str">
            <v>Sr. Executive</v>
          </cell>
          <cell r="M139">
            <v>149.33333333333334</v>
          </cell>
          <cell r="N139">
            <v>2818.3236577334869</v>
          </cell>
          <cell r="O139">
            <v>2923.5410648944585</v>
          </cell>
          <cell r="P139">
            <v>3040.4827074902369</v>
          </cell>
          <cell r="Q139">
            <v>3192.5068428647487</v>
          </cell>
          <cell r="R139">
            <v>3352.1321850079862</v>
          </cell>
          <cell r="S139">
            <v>3519.7387942583855</v>
          </cell>
          <cell r="T139">
            <v>3695.7257339713051</v>
          </cell>
        </row>
        <row r="140">
          <cell r="K140" t="str">
            <v>USAConsultingTech95NA</v>
          </cell>
          <cell r="L140" t="str">
            <v>Sr. Executive</v>
          </cell>
          <cell r="M140">
            <v>149.33333333333334</v>
          </cell>
          <cell r="N140">
            <v>3191.8378807396248</v>
          </cell>
          <cell r="O140">
            <v>3310.9998176477779</v>
          </cell>
          <cell r="P140">
            <v>3443.4398103536892</v>
          </cell>
          <cell r="Q140">
            <v>3615.6118008713738</v>
          </cell>
          <cell r="R140">
            <v>3796.3923909149426</v>
          </cell>
          <cell r="S140">
            <v>3986.2120104606897</v>
          </cell>
          <cell r="T140">
            <v>4185.522610983724</v>
          </cell>
        </row>
        <row r="141">
          <cell r="K141" t="str">
            <v>USAConsultingTech96NA</v>
          </cell>
          <cell r="L141" t="str">
            <v>Sr. Executive</v>
          </cell>
          <cell r="M141">
            <v>149.33333333333334</v>
          </cell>
          <cell r="N141">
            <v>3565.3521037457622</v>
          </cell>
          <cell r="O141">
            <v>3698.4585704010969</v>
          </cell>
          <cell r="P141">
            <v>3846.396913217141</v>
          </cell>
          <cell r="Q141">
            <v>4038.716758877998</v>
          </cell>
          <cell r="R141">
            <v>4240.6525968218984</v>
          </cell>
          <cell r="S141">
            <v>4452.685226662994</v>
          </cell>
          <cell r="T141">
            <v>4675.3194879961438</v>
          </cell>
        </row>
        <row r="142">
          <cell r="K142" t="str">
            <v>USAConsultingTech97NA</v>
          </cell>
          <cell r="L142" t="str">
            <v>Sr. Executive</v>
          </cell>
          <cell r="M142">
            <v>149.33333333333334</v>
          </cell>
          <cell r="N142">
            <v>3938.8663267518996</v>
          </cell>
          <cell r="O142">
            <v>4085.9173231544164</v>
          </cell>
          <cell r="P142">
            <v>4249.3540160805933</v>
          </cell>
          <cell r="Q142">
            <v>4461.8217168846231</v>
          </cell>
          <cell r="R142">
            <v>4684.9128027288543</v>
          </cell>
          <cell r="S142">
            <v>4919.1584428652968</v>
          </cell>
          <cell r="T142">
            <v>5165.1163650085618</v>
          </cell>
        </row>
        <row r="143">
          <cell r="K143" t="str">
            <v>USAConsultingTech98NA</v>
          </cell>
          <cell r="L143" t="str">
            <v>Sr. Executive</v>
          </cell>
          <cell r="M143">
            <v>149.33333333333334</v>
          </cell>
          <cell r="N143">
            <v>4312.3810166508147</v>
          </cell>
          <cell r="O143">
            <v>4473.3765602311751</v>
          </cell>
          <cell r="P143">
            <v>4652.3116226404218</v>
          </cell>
          <cell r="Q143">
            <v>4884.9272037724431</v>
          </cell>
          <cell r="R143">
            <v>5129.1735639610652</v>
          </cell>
          <cell r="S143">
            <v>5385.6322421591185</v>
          </cell>
          <cell r="T143">
            <v>5654.9138542670744</v>
          </cell>
        </row>
        <row r="144">
          <cell r="K144" t="str">
            <v>USAConsultingTech67NA</v>
          </cell>
          <cell r="L144" t="str">
            <v>Sr. Manager</v>
          </cell>
          <cell r="M144">
            <v>149.33333333333334</v>
          </cell>
          <cell r="N144">
            <v>144.71694149248799</v>
          </cell>
          <cell r="O144">
            <v>150.11970682581776</v>
          </cell>
          <cell r="P144">
            <v>156.12449509885047</v>
          </cell>
          <cell r="Q144">
            <v>163.93071985379299</v>
          </cell>
          <cell r="R144">
            <v>172.12725584648265</v>
          </cell>
          <cell r="S144">
            <v>180.7336186388068</v>
          </cell>
          <cell r="T144">
            <v>189.77029957074714</v>
          </cell>
        </row>
        <row r="145">
          <cell r="K145" t="str">
            <v>USAConsultingTech68NA</v>
          </cell>
          <cell r="L145" t="str">
            <v>Sr. Manager</v>
          </cell>
          <cell r="M145">
            <v>149.33333333333334</v>
          </cell>
          <cell r="N145">
            <v>168.08528660719037</v>
          </cell>
          <cell r="O145">
            <v>174.36047008024119</v>
          </cell>
          <cell r="P145">
            <v>181.33488888345084</v>
          </cell>
          <cell r="Q145">
            <v>190.40163332762339</v>
          </cell>
          <cell r="R145">
            <v>199.92171499400456</v>
          </cell>
          <cell r="S145">
            <v>209.91780074370479</v>
          </cell>
          <cell r="T145">
            <v>220.41369078089005</v>
          </cell>
        </row>
        <row r="146">
          <cell r="K146" t="str">
            <v>USAConsultingTech69NA</v>
          </cell>
          <cell r="L146" t="str">
            <v>Sr. Manager</v>
          </cell>
          <cell r="M146">
            <v>149.33333333333334</v>
          </cell>
          <cell r="N146">
            <v>191.9181622827634</v>
          </cell>
          <cell r="O146">
            <v>199.08310636825937</v>
          </cell>
          <cell r="P146">
            <v>207.04643062298976</v>
          </cell>
          <cell r="Q146">
            <v>217.39875215413926</v>
          </cell>
          <cell r="R146">
            <v>228.26868976184622</v>
          </cell>
          <cell r="S146">
            <v>239.68212424993854</v>
          </cell>
          <cell r="T146">
            <v>251.66623046243546</v>
          </cell>
        </row>
        <row r="147">
          <cell r="K147" t="str">
            <v>USAConsultingTech70NA</v>
          </cell>
          <cell r="L147" t="str">
            <v>Sr. Manager</v>
          </cell>
          <cell r="M147">
            <v>149.33333333333334</v>
          </cell>
          <cell r="N147">
            <v>225.08397726634098</v>
          </cell>
          <cell r="O147">
            <v>233.48711166733779</v>
          </cell>
          <cell r="P147">
            <v>242.82659613403129</v>
          </cell>
          <cell r="Q147">
            <v>254.96792594073287</v>
          </cell>
          <cell r="R147">
            <v>267.71632223776953</v>
          </cell>
          <cell r="S147">
            <v>281.10213834965805</v>
          </cell>
          <cell r="T147">
            <v>295.15724526714098</v>
          </cell>
        </row>
        <row r="148">
          <cell r="K148" t="str">
            <v>USAConsultingTech71NA</v>
          </cell>
          <cell r="L148" t="str">
            <v>Sr. Manager</v>
          </cell>
          <cell r="M148">
            <v>149.33333333333334</v>
          </cell>
          <cell r="N148">
            <v>278.62749485800765</v>
          </cell>
          <cell r="O148">
            <v>289.02958707061498</v>
          </cell>
          <cell r="P148">
            <v>300.5907705534396</v>
          </cell>
          <cell r="Q148">
            <v>315.6203090811116</v>
          </cell>
          <cell r="R148">
            <v>331.40132453516719</v>
          </cell>
          <cell r="S148">
            <v>347.97139076192559</v>
          </cell>
          <cell r="T148">
            <v>365.36996030002189</v>
          </cell>
        </row>
        <row r="149">
          <cell r="K149" t="str">
            <v>USAConsultingTech72NA</v>
          </cell>
          <cell r="L149" t="str">
            <v>Sr. Manager</v>
          </cell>
          <cell r="M149">
            <v>149.33333333333334</v>
          </cell>
          <cell r="N149">
            <v>358.27780684029904</v>
          </cell>
          <cell r="O149">
            <v>371.65351043474419</v>
          </cell>
          <cell r="P149">
            <v>386.51965085213396</v>
          </cell>
          <cell r="Q149">
            <v>405.84563339474067</v>
          </cell>
          <cell r="R149">
            <v>426.13791506447774</v>
          </cell>
          <cell r="S149">
            <v>447.44481081770164</v>
          </cell>
          <cell r="T149">
            <v>469.81705135858675</v>
          </cell>
        </row>
        <row r="150">
          <cell r="K150" t="str">
            <v>USAEnterpriseFederal ENT30NA</v>
          </cell>
          <cell r="L150" t="str">
            <v>Analyst</v>
          </cell>
          <cell r="M150">
            <v>153.5</v>
          </cell>
          <cell r="N150">
            <v>47.86170882490935</v>
          </cell>
          <cell r="O150">
            <v>49.297560089656635</v>
          </cell>
          <cell r="P150">
            <v>50.776486892346334</v>
          </cell>
          <cell r="Q150">
            <v>52.299781499116726</v>
          </cell>
          <cell r="R150">
            <v>53.868774944090227</v>
          </cell>
          <cell r="S150">
            <v>55.484838192412937</v>
          </cell>
          <cell r="T150">
            <v>57.149383338185324</v>
          </cell>
        </row>
        <row r="151">
          <cell r="K151" t="str">
            <v>USAEnterpriseFederal ENT31NA</v>
          </cell>
          <cell r="L151" t="str">
            <v>Analyst</v>
          </cell>
          <cell r="M151">
            <v>153.5</v>
          </cell>
          <cell r="N151">
            <v>53.625669084684453</v>
          </cell>
          <cell r="O151">
            <v>55.23443915722499</v>
          </cell>
          <cell r="P151">
            <v>56.891472331941742</v>
          </cell>
          <cell r="Q151">
            <v>58.598216501899998</v>
          </cell>
          <cell r="R151">
            <v>60.356162996956996</v>
          </cell>
          <cell r="S151">
            <v>62.16684788686571</v>
          </cell>
          <cell r="T151">
            <v>64.03185332347168</v>
          </cell>
        </row>
        <row r="152">
          <cell r="K152" t="str">
            <v>USAEnterpriseFederal ENT32NA</v>
          </cell>
          <cell r="L152" t="str">
            <v>Analyst</v>
          </cell>
          <cell r="M152">
            <v>153.5</v>
          </cell>
          <cell r="N152">
            <v>58.869981575530204</v>
          </cell>
          <cell r="O152">
            <v>60.636081022796112</v>
          </cell>
          <cell r="P152">
            <v>62.455163453479997</v>
          </cell>
          <cell r="Q152">
            <v>64.328818357084401</v>
          </cell>
          <cell r="R152">
            <v>66.258682907796938</v>
          </cell>
          <cell r="S152">
            <v>68.246443395030852</v>
          </cell>
          <cell r="T152">
            <v>70.293836696881783</v>
          </cell>
        </row>
        <row r="153">
          <cell r="K153" t="str">
            <v>USAEnterpriseFederal ENT33NA</v>
          </cell>
          <cell r="L153" t="str">
            <v>Analyst</v>
          </cell>
          <cell r="M153">
            <v>153.5</v>
          </cell>
          <cell r="N153">
            <v>65.856248150730309</v>
          </cell>
          <cell r="O153">
            <v>67.831935595252219</v>
          </cell>
          <cell r="P153">
            <v>69.866893663109792</v>
          </cell>
          <cell r="Q153">
            <v>71.962900473003089</v>
          </cell>
          <cell r="R153">
            <v>74.121787487193188</v>
          </cell>
          <cell r="S153">
            <v>76.345441111808981</v>
          </cell>
          <cell r="T153">
            <v>78.635804345163251</v>
          </cell>
        </row>
        <row r="154">
          <cell r="K154" t="str">
            <v>USAEnterpriseFederal ENT22NA</v>
          </cell>
          <cell r="L154" t="str">
            <v>Assistant</v>
          </cell>
          <cell r="M154">
            <v>153.5</v>
          </cell>
          <cell r="N154">
            <v>36.625683448184404</v>
          </cell>
          <cell r="O154">
            <v>37.72445395162994</v>
          </cell>
          <cell r="P154">
            <v>38.85618757017884</v>
          </cell>
          <cell r="Q154">
            <v>40.021873197284208</v>
          </cell>
          <cell r="R154">
            <v>41.222529393202734</v>
          </cell>
          <cell r="S154">
            <v>42.459205274998816</v>
          </cell>
          <cell r="T154">
            <v>43.732981433248781</v>
          </cell>
        </row>
        <row r="155">
          <cell r="K155" t="str">
            <v>USAEnterpriseFederal ENT23NA</v>
          </cell>
          <cell r="L155" t="str">
            <v>Assistant</v>
          </cell>
          <cell r="M155">
            <v>153.5</v>
          </cell>
          <cell r="N155">
            <v>41.860833885438751</v>
          </cell>
          <cell r="O155">
            <v>43.116658902001916</v>
          </cell>
          <cell r="P155">
            <v>44.410158669061971</v>
          </cell>
          <cell r="Q155">
            <v>45.742463429133835</v>
          </cell>
          <cell r="R155">
            <v>47.114737332007849</v>
          </cell>
          <cell r="S155">
            <v>48.528179451968086</v>
          </cell>
          <cell r="T155">
            <v>49.98402483552713</v>
          </cell>
        </row>
        <row r="156">
          <cell r="K156" t="str">
            <v>USAEnterpriseFederal ENT24NA</v>
          </cell>
          <cell r="L156" t="str">
            <v>Assistant</v>
          </cell>
          <cell r="M156">
            <v>153.5</v>
          </cell>
          <cell r="N156">
            <v>47.144827780421402</v>
          </cell>
          <cell r="O156">
            <v>48.559172613834043</v>
          </cell>
          <cell r="P156">
            <v>50.015947792249065</v>
          </cell>
          <cell r="Q156">
            <v>51.516426226016542</v>
          </cell>
          <cell r="R156">
            <v>53.061919012797041</v>
          </cell>
          <cell r="S156">
            <v>54.653776583180957</v>
          </cell>
          <cell r="T156">
            <v>56.293389880676386</v>
          </cell>
        </row>
        <row r="157">
          <cell r="K157" t="str">
            <v>USAEnterpriseFederal ENT60NA</v>
          </cell>
          <cell r="L157" t="str">
            <v>Manager</v>
          </cell>
          <cell r="M157">
            <v>153.5</v>
          </cell>
          <cell r="N157">
            <v>103.14783129889035</v>
          </cell>
          <cell r="O157">
            <v>106.24226623785707</v>
          </cell>
          <cell r="P157">
            <v>109.42953422499278</v>
          </cell>
          <cell r="Q157">
            <v>112.71242025174257</v>
          </cell>
          <cell r="R157">
            <v>116.09379285929485</v>
          </cell>
          <cell r="S157">
            <v>119.5766066450737</v>
          </cell>
          <cell r="T157">
            <v>123.16390484442591</v>
          </cell>
        </row>
        <row r="158">
          <cell r="K158" t="str">
            <v>USAEnterpriseFederal ENT61NA</v>
          </cell>
          <cell r="L158" t="str">
            <v>Manager</v>
          </cell>
          <cell r="M158">
            <v>153.5</v>
          </cell>
          <cell r="N158">
            <v>115.61231584811476</v>
          </cell>
          <cell r="O158">
            <v>119.08068532355821</v>
          </cell>
          <cell r="P158">
            <v>122.65310588326497</v>
          </cell>
          <cell r="Q158">
            <v>126.33269905976292</v>
          </cell>
          <cell r="R158">
            <v>130.1226800315558</v>
          </cell>
          <cell r="S158">
            <v>134.02636043250249</v>
          </cell>
          <cell r="T158">
            <v>138.04715124547755</v>
          </cell>
        </row>
        <row r="159">
          <cell r="K159" t="str">
            <v>USAEnterpriseFederal ENT62NA</v>
          </cell>
          <cell r="L159" t="str">
            <v>Manager</v>
          </cell>
          <cell r="M159">
            <v>153.5</v>
          </cell>
          <cell r="N159">
            <v>126.8134934745456</v>
          </cell>
          <cell r="O159">
            <v>130.61789827878198</v>
          </cell>
          <cell r="P159">
            <v>134.53643522714543</v>
          </cell>
          <cell r="Q159">
            <v>138.5725282839598</v>
          </cell>
          <cell r="R159">
            <v>142.72970413247859</v>
          </cell>
          <cell r="S159">
            <v>147.01159525645295</v>
          </cell>
          <cell r="T159">
            <v>151.42194311414653</v>
          </cell>
        </row>
        <row r="160">
          <cell r="K160" t="str">
            <v>USAEnterpriseFederal ENT63NA</v>
          </cell>
          <cell r="L160" t="str">
            <v>Manager</v>
          </cell>
          <cell r="M160">
            <v>153.5</v>
          </cell>
          <cell r="N160">
            <v>140.94951911843671</v>
          </cell>
          <cell r="O160">
            <v>145.17800469198983</v>
          </cell>
          <cell r="P160">
            <v>149.53334483274952</v>
          </cell>
          <cell r="Q160">
            <v>154.01934517773202</v>
          </cell>
          <cell r="R160">
            <v>158.63992553306397</v>
          </cell>
          <cell r="S160">
            <v>163.3991232990559</v>
          </cell>
          <cell r="T160">
            <v>168.30109699802759</v>
          </cell>
        </row>
        <row r="161">
          <cell r="K161" t="str">
            <v>USAEnterpriseFederal ENT64NA</v>
          </cell>
          <cell r="L161" t="str">
            <v>Manager</v>
          </cell>
          <cell r="M161">
            <v>153.5</v>
          </cell>
          <cell r="N161">
            <v>160.72533731537462</v>
          </cell>
          <cell r="O161">
            <v>165.54709743483585</v>
          </cell>
          <cell r="P161">
            <v>170.51351035788093</v>
          </cell>
          <cell r="Q161">
            <v>175.62891566861737</v>
          </cell>
          <cell r="R161">
            <v>180.89778313867589</v>
          </cell>
          <cell r="S161">
            <v>186.32471663283619</v>
          </cell>
          <cell r="T161">
            <v>191.91445813182128</v>
          </cell>
        </row>
        <row r="162">
          <cell r="K162" t="str">
            <v>USAEnterpriseFederal ENT50NA</v>
          </cell>
          <cell r="L162" t="str">
            <v>Specialist</v>
          </cell>
          <cell r="M162">
            <v>153.5</v>
          </cell>
          <cell r="N162">
            <v>69.750606550785761</v>
          </cell>
          <cell r="O162">
            <v>71.843124747309332</v>
          </cell>
          <cell r="P162">
            <v>73.998418489728607</v>
          </cell>
          <cell r="Q162">
            <v>76.218371044420465</v>
          </cell>
          <cell r="R162">
            <v>78.50492217575308</v>
          </cell>
          <cell r="S162">
            <v>80.860069841025677</v>
          </cell>
          <cell r="T162">
            <v>83.285871936256456</v>
          </cell>
        </row>
        <row r="163">
          <cell r="K163" t="str">
            <v>USAEnterpriseFederal ENT51NA</v>
          </cell>
          <cell r="L163" t="str">
            <v>Specialist</v>
          </cell>
          <cell r="M163">
            <v>153.5</v>
          </cell>
          <cell r="N163">
            <v>80.807179043324695</v>
          </cell>
          <cell r="O163">
            <v>83.231394414624432</v>
          </cell>
          <cell r="P163">
            <v>85.728336247063169</v>
          </cell>
          <cell r="Q163">
            <v>88.300186334475072</v>
          </cell>
          <cell r="R163">
            <v>90.949191924509321</v>
          </cell>
          <cell r="S163">
            <v>93.677667682244603</v>
          </cell>
          <cell r="T163">
            <v>96.487997712711945</v>
          </cell>
        </row>
        <row r="164">
          <cell r="K164" t="str">
            <v>USAEnterpriseFederal ENT52NA</v>
          </cell>
          <cell r="L164" t="str">
            <v>Specialist</v>
          </cell>
          <cell r="M164">
            <v>153.5</v>
          </cell>
          <cell r="N164">
            <v>90.65308144736791</v>
          </cell>
          <cell r="O164">
            <v>93.372673890788946</v>
          </cell>
          <cell r="P164">
            <v>96.173854107512611</v>
          </cell>
          <cell r="Q164">
            <v>99.059069730737988</v>
          </cell>
          <cell r="R164">
            <v>102.03084182266014</v>
          </cell>
          <cell r="S164">
            <v>105.09176707733994</v>
          </cell>
          <cell r="T164">
            <v>108.24452008966014</v>
          </cell>
        </row>
        <row r="165">
          <cell r="K165" t="str">
            <v>USAEnterpriseFederal ENT53NA</v>
          </cell>
          <cell r="L165" t="str">
            <v>Specialist</v>
          </cell>
          <cell r="M165">
            <v>153.5</v>
          </cell>
          <cell r="N165">
            <v>97.659104561886153</v>
          </cell>
          <cell r="O165">
            <v>100.58887769874273</v>
          </cell>
          <cell r="P165">
            <v>103.60654402970502</v>
          </cell>
          <cell r="Q165">
            <v>106.71474035059617</v>
          </cell>
          <cell r="R165">
            <v>109.91618256111406</v>
          </cell>
          <cell r="S165">
            <v>113.21366803794749</v>
          </cell>
          <cell r="T165">
            <v>116.61007807908591</v>
          </cell>
        </row>
        <row r="166">
          <cell r="K166" t="str">
            <v>USAEnterpriseFederal ENT54NA</v>
          </cell>
          <cell r="L166" t="str">
            <v>Specialist</v>
          </cell>
          <cell r="M166">
            <v>153.5</v>
          </cell>
          <cell r="N166">
            <v>107.11828960702516</v>
          </cell>
          <cell r="O166">
            <v>110.33183829523593</v>
          </cell>
          <cell r="P166">
            <v>113.64179344409301</v>
          </cell>
          <cell r="Q166">
            <v>117.05104724741581</v>
          </cell>
          <cell r="R166">
            <v>120.56257866483828</v>
          </cell>
          <cell r="S166">
            <v>124.17945602478343</v>
          </cell>
          <cell r="T166">
            <v>127.90483970552694</v>
          </cell>
        </row>
        <row r="167">
          <cell r="K167" t="str">
            <v>USAEnterpriseFederal ENT80NA</v>
          </cell>
          <cell r="L167" t="str">
            <v>Sr. Executive</v>
          </cell>
          <cell r="M167">
            <v>153.5</v>
          </cell>
          <cell r="N167">
            <v>202.93827670352164</v>
          </cell>
          <cell r="O167">
            <v>209.0264250046273</v>
          </cell>
          <cell r="P167">
            <v>215.29721775476614</v>
          </cell>
          <cell r="Q167">
            <v>221.75613428740914</v>
          </cell>
          <cell r="R167">
            <v>228.40881831603141</v>
          </cell>
          <cell r="S167">
            <v>235.26108286551235</v>
          </cell>
          <cell r="T167">
            <v>242.31891535147773</v>
          </cell>
        </row>
        <row r="168">
          <cell r="K168" t="str">
            <v>USAEnterpriseFederal ENT81NA</v>
          </cell>
          <cell r="L168" t="str">
            <v>Sr. Executive</v>
          </cell>
          <cell r="M168">
            <v>153.5</v>
          </cell>
          <cell r="N168">
            <v>225.74198418409892</v>
          </cell>
          <cell r="O168">
            <v>232.51424370962189</v>
          </cell>
          <cell r="P168">
            <v>239.48967102091055</v>
          </cell>
          <cell r="Q168">
            <v>246.67436115153788</v>
          </cell>
          <cell r="R168">
            <v>254.07459198608402</v>
          </cell>
          <cell r="S168">
            <v>261.69682974566655</v>
          </cell>
          <cell r="T168">
            <v>269.54773463803656</v>
          </cell>
        </row>
        <row r="169">
          <cell r="K169" t="str">
            <v>USAEnterpriseFederal ENT82NA</v>
          </cell>
          <cell r="L169" t="str">
            <v>Sr. Executive</v>
          </cell>
          <cell r="M169">
            <v>153.5</v>
          </cell>
          <cell r="N169">
            <v>244.76204898060257</v>
          </cell>
          <cell r="O169">
            <v>252.10491045002067</v>
          </cell>
          <cell r="P169">
            <v>259.66805776352129</v>
          </cell>
          <cell r="Q169">
            <v>267.45809949642694</v>
          </cell>
          <cell r="R169">
            <v>275.48184248131975</v>
          </cell>
          <cell r="S169">
            <v>283.74629775575937</v>
          </cell>
          <cell r="T169">
            <v>292.25868668843214</v>
          </cell>
        </row>
        <row r="170">
          <cell r="K170" t="str">
            <v>USAEnterpriseFederal ENT83NA</v>
          </cell>
          <cell r="L170" t="str">
            <v>Sr. Executive</v>
          </cell>
          <cell r="M170">
            <v>153.5</v>
          </cell>
          <cell r="N170">
            <v>265.34502703968212</v>
          </cell>
          <cell r="O170">
            <v>273.30537785087262</v>
          </cell>
          <cell r="P170">
            <v>281.5045391863988</v>
          </cell>
          <cell r="Q170">
            <v>289.94967536199078</v>
          </cell>
          <cell r="R170">
            <v>298.64816562285051</v>
          </cell>
          <cell r="S170">
            <v>307.60761059153606</v>
          </cell>
          <cell r="T170">
            <v>316.83583890928213</v>
          </cell>
        </row>
        <row r="171">
          <cell r="K171" t="str">
            <v>USAEnterpriseFederal ENT84NA</v>
          </cell>
          <cell r="L171" t="str">
            <v>Sr. Executive</v>
          </cell>
          <cell r="M171">
            <v>153.5</v>
          </cell>
          <cell r="N171">
            <v>287.94494170824527</v>
          </cell>
          <cell r="O171">
            <v>296.58328995949262</v>
          </cell>
          <cell r="P171">
            <v>305.48078865827739</v>
          </cell>
          <cell r="Q171">
            <v>314.6452123180257</v>
          </cell>
          <cell r="R171">
            <v>324.0845686875665</v>
          </cell>
          <cell r="S171">
            <v>333.80710574819352</v>
          </cell>
          <cell r="T171">
            <v>343.82131892063933</v>
          </cell>
        </row>
        <row r="172">
          <cell r="K172" t="str">
            <v>USAEnterpriseFederal ENT85NA</v>
          </cell>
          <cell r="L172" t="str">
            <v>Sr. Executive</v>
          </cell>
          <cell r="M172">
            <v>153.5</v>
          </cell>
          <cell r="N172">
            <v>319.59809707520162</v>
          </cell>
          <cell r="O172">
            <v>329.18603998745766</v>
          </cell>
          <cell r="P172">
            <v>339.06162118708141</v>
          </cell>
          <cell r="Q172">
            <v>349.23346982269385</v>
          </cell>
          <cell r="R172">
            <v>359.71047391737466</v>
          </cell>
          <cell r="S172">
            <v>370.50178813489589</v>
          </cell>
          <cell r="T172">
            <v>381.61684177894278</v>
          </cell>
        </row>
        <row r="173">
          <cell r="K173" t="str">
            <v>USAEnterpriseFederal ENT86NA</v>
          </cell>
          <cell r="L173" t="str">
            <v>Sr. Executive</v>
          </cell>
          <cell r="M173">
            <v>153.5</v>
          </cell>
          <cell r="N173">
            <v>362.97467196600786</v>
          </cell>
          <cell r="O173">
            <v>373.86391212498813</v>
          </cell>
          <cell r="P173">
            <v>385.0798294887378</v>
          </cell>
          <cell r="Q173">
            <v>396.63222437339994</v>
          </cell>
          <cell r="R173">
            <v>408.53119110460193</v>
          </cell>
          <cell r="S173">
            <v>420.78712683774</v>
          </cell>
          <cell r="T173">
            <v>433.41074064287221</v>
          </cell>
        </row>
        <row r="174">
          <cell r="K174" t="str">
            <v>USAEnterpriseFederal ENT87NA</v>
          </cell>
          <cell r="L174" t="str">
            <v>Sr. Executive</v>
          </cell>
          <cell r="M174">
            <v>153.5</v>
          </cell>
          <cell r="N174">
            <v>383.53513721679724</v>
          </cell>
          <cell r="O174">
            <v>395.04119133330119</v>
          </cell>
          <cell r="P174">
            <v>406.89242707330021</v>
          </cell>
          <cell r="Q174">
            <v>419.09919988549922</v>
          </cell>
          <cell r="R174">
            <v>431.67217588206421</v>
          </cell>
          <cell r="S174">
            <v>444.62234115852613</v>
          </cell>
          <cell r="T174">
            <v>457.96101139328192</v>
          </cell>
        </row>
        <row r="175">
          <cell r="K175" t="str">
            <v>USAEnterpriseFederal ENT88NA</v>
          </cell>
          <cell r="L175" t="str">
            <v>Sr. Executive</v>
          </cell>
          <cell r="M175">
            <v>153.5</v>
          </cell>
          <cell r="N175">
            <v>418.54396566262096</v>
          </cell>
          <cell r="O175">
            <v>431.10028463249961</v>
          </cell>
          <cell r="P175">
            <v>444.03329317147461</v>
          </cell>
          <cell r="Q175">
            <v>457.35429196661886</v>
          </cell>
          <cell r="R175">
            <v>471.07492072561746</v>
          </cell>
          <cell r="S175">
            <v>485.20716834738602</v>
          </cell>
          <cell r="T175">
            <v>499.76338339780762</v>
          </cell>
        </row>
        <row r="176">
          <cell r="K176" t="str">
            <v>USAEnterpriseFederal ENT89NA</v>
          </cell>
          <cell r="L176" t="str">
            <v>Sr. Executive</v>
          </cell>
          <cell r="M176">
            <v>153.5</v>
          </cell>
          <cell r="N176">
            <v>454.36091215995816</v>
          </cell>
          <cell r="O176">
            <v>467.99173952475689</v>
          </cell>
          <cell r="P176">
            <v>482.03149171049961</v>
          </cell>
          <cell r="Q176">
            <v>496.49243646181463</v>
          </cell>
          <cell r="R176">
            <v>511.38720955566907</v>
          </cell>
          <cell r="S176">
            <v>526.72882584233912</v>
          </cell>
          <cell r="T176">
            <v>542.53069061760925</v>
          </cell>
        </row>
        <row r="177">
          <cell r="K177" t="str">
            <v>USAEnterpriseFederal ENT90NA</v>
          </cell>
          <cell r="L177" t="str">
            <v>Sr. Executive</v>
          </cell>
          <cell r="M177">
            <v>153.5</v>
          </cell>
          <cell r="N177">
            <v>522.63287310276405</v>
          </cell>
          <cell r="O177">
            <v>538.31185929584694</v>
          </cell>
          <cell r="P177">
            <v>554.46121507472242</v>
          </cell>
          <cell r="Q177">
            <v>571.09505152696408</v>
          </cell>
          <cell r="R177">
            <v>588.22790307277307</v>
          </cell>
          <cell r="S177">
            <v>605.87474016495628</v>
          </cell>
          <cell r="T177">
            <v>624.050982369905</v>
          </cell>
        </row>
        <row r="178">
          <cell r="K178" t="str">
            <v>USAEnterpriseFederal ENT91NA</v>
          </cell>
          <cell r="L178" t="str">
            <v>Sr. Executive</v>
          </cell>
          <cell r="M178">
            <v>153.5</v>
          </cell>
          <cell r="N178">
            <v>657.98501512154542</v>
          </cell>
          <cell r="O178">
            <v>677.72456557519183</v>
          </cell>
          <cell r="P178">
            <v>698.05630254244761</v>
          </cell>
          <cell r="Q178">
            <v>718.99799161872102</v>
          </cell>
          <cell r="R178">
            <v>740.56793136728265</v>
          </cell>
          <cell r="S178">
            <v>762.78496930830113</v>
          </cell>
          <cell r="T178">
            <v>785.66851838755019</v>
          </cell>
        </row>
        <row r="179">
          <cell r="K179" t="str">
            <v>USAEnterpriseFederal ENT92NA</v>
          </cell>
          <cell r="L179" t="str">
            <v>Sr. Executive</v>
          </cell>
          <cell r="M179">
            <v>153.5</v>
          </cell>
          <cell r="N179">
            <v>835.04945247944761</v>
          </cell>
          <cell r="O179">
            <v>860.10093605383111</v>
          </cell>
          <cell r="P179">
            <v>885.90396413544602</v>
          </cell>
          <cell r="Q179">
            <v>912.48108305950939</v>
          </cell>
          <cell r="R179">
            <v>939.85551555129473</v>
          </cell>
          <cell r="S179">
            <v>968.05118101783364</v>
          </cell>
          <cell r="T179">
            <v>997.09271644836872</v>
          </cell>
        </row>
        <row r="180">
          <cell r="K180" t="str">
            <v>USAEnterpriseFederal ENT93NA</v>
          </cell>
          <cell r="L180" t="str">
            <v>Sr. Executive</v>
          </cell>
          <cell r="M180">
            <v>153.5</v>
          </cell>
          <cell r="N180">
            <v>1761.4758836556136</v>
          </cell>
          <cell r="O180">
            <v>1814.320160165282</v>
          </cell>
          <cell r="P180">
            <v>1868.7497649702404</v>
          </cell>
          <cell r="Q180">
            <v>1924.8122579193478</v>
          </cell>
          <cell r="R180">
            <v>1982.5566256569282</v>
          </cell>
          <cell r="S180">
            <v>2042.033324426636</v>
          </cell>
          <cell r="T180">
            <v>2103.2943241594353</v>
          </cell>
        </row>
        <row r="181">
          <cell r="K181" t="str">
            <v>USAEnterpriseFederal ENT94NA</v>
          </cell>
          <cell r="L181" t="str">
            <v>Sr. Executive</v>
          </cell>
          <cell r="M181">
            <v>153.5</v>
          </cell>
          <cell r="N181">
            <v>2672.0929900676883</v>
          </cell>
          <cell r="O181">
            <v>2752.2557797697191</v>
          </cell>
          <cell r="P181">
            <v>2834.8234531628109</v>
          </cell>
          <cell r="Q181">
            <v>2919.8681567576955</v>
          </cell>
          <cell r="R181">
            <v>3007.4642014604265</v>
          </cell>
          <cell r="S181">
            <v>3097.6881275042392</v>
          </cell>
          <cell r="T181">
            <v>3190.6187713293666</v>
          </cell>
        </row>
        <row r="182">
          <cell r="K182" t="str">
            <v>USAEnterpriseFederal ENT95NA</v>
          </cell>
          <cell r="L182" t="str">
            <v>Sr. Executive</v>
          </cell>
          <cell r="M182">
            <v>153.5</v>
          </cell>
          <cell r="N182">
            <v>3026.2218647834925</v>
          </cell>
          <cell r="O182">
            <v>3117.0085207269972</v>
          </cell>
          <cell r="P182">
            <v>3210.518776348807</v>
          </cell>
          <cell r="Q182">
            <v>3306.8343396392711</v>
          </cell>
          <cell r="R182">
            <v>3406.0393698284493</v>
          </cell>
          <cell r="S182">
            <v>3508.2205509233027</v>
          </cell>
          <cell r="T182">
            <v>3613.4671674510018</v>
          </cell>
        </row>
        <row r="183">
          <cell r="K183" t="str">
            <v>USAEnterpriseFederal ENT96NA</v>
          </cell>
          <cell r="L183" t="str">
            <v>Sr. Executive</v>
          </cell>
          <cell r="M183">
            <v>153.5</v>
          </cell>
          <cell r="N183">
            <v>3380.3507394992971</v>
          </cell>
          <cell r="O183">
            <v>3481.7612616842762</v>
          </cell>
          <cell r="P183">
            <v>3586.2140995348045</v>
          </cell>
          <cell r="Q183">
            <v>3693.800522520849</v>
          </cell>
          <cell r="R183">
            <v>3804.6145381964743</v>
          </cell>
          <cell r="S183">
            <v>3918.7529743423688</v>
          </cell>
          <cell r="T183">
            <v>4036.3155635726398</v>
          </cell>
        </row>
        <row r="184">
          <cell r="K184" t="str">
            <v>USAEnterpriseFederal ENT97NA</v>
          </cell>
          <cell r="L184" t="str">
            <v>Sr. Executive</v>
          </cell>
          <cell r="M184">
            <v>153.5</v>
          </cell>
          <cell r="N184">
            <v>3734.4796142151017</v>
          </cell>
          <cell r="O184">
            <v>3846.5140026415547</v>
          </cell>
          <cell r="P184">
            <v>3961.9094227208016</v>
          </cell>
          <cell r="Q184">
            <v>4080.7667054024255</v>
          </cell>
          <cell r="R184">
            <v>4203.189706564498</v>
          </cell>
          <cell r="S184">
            <v>4329.2853977614332</v>
          </cell>
          <cell r="T184">
            <v>4459.1639596942759</v>
          </cell>
        </row>
        <row r="185">
          <cell r="K185" t="str">
            <v>USAEnterpriseFederal ENT98NA</v>
          </cell>
          <cell r="L185" t="str">
            <v>Sr. Executive</v>
          </cell>
          <cell r="M185">
            <v>153.5</v>
          </cell>
          <cell r="N185">
            <v>4088.6089315919912</v>
          </cell>
          <cell r="O185">
            <v>4211.2671995397513</v>
          </cell>
          <cell r="P185">
            <v>4337.605215525944</v>
          </cell>
          <cell r="Q185">
            <v>4467.7333719917224</v>
          </cell>
          <cell r="R185">
            <v>4601.7653731514738</v>
          </cell>
          <cell r="S185">
            <v>4739.8183343460178</v>
          </cell>
          <cell r="T185">
            <v>4882.0128843763987</v>
          </cell>
        </row>
        <row r="186">
          <cell r="K186" t="str">
            <v>USAEnterpriseFederal ENT67NA</v>
          </cell>
          <cell r="L186" t="str">
            <v>Sr. Manager</v>
          </cell>
          <cell r="M186">
            <v>153.5</v>
          </cell>
          <cell r="N186">
            <v>148.82210845189425</v>
          </cell>
          <cell r="O186">
            <v>153.28677170545109</v>
          </cell>
          <cell r="P186">
            <v>157.88537485661462</v>
          </cell>
          <cell r="Q186">
            <v>162.62193610231307</v>
          </cell>
          <cell r="R186">
            <v>167.50059418538248</v>
          </cell>
          <cell r="S186">
            <v>172.52561201094397</v>
          </cell>
          <cell r="T186">
            <v>177.70138037127231</v>
          </cell>
        </row>
        <row r="187">
          <cell r="K187" t="str">
            <v>USAEnterpriseFederal ENT68NA</v>
          </cell>
          <cell r="L187" t="str">
            <v>Sr. Manager</v>
          </cell>
          <cell r="M187">
            <v>153.5</v>
          </cell>
          <cell r="N187">
            <v>186.28166729124499</v>
          </cell>
          <cell r="O187">
            <v>191.87011730998233</v>
          </cell>
          <cell r="P187">
            <v>197.62622082928181</v>
          </cell>
          <cell r="Q187">
            <v>203.55500745416026</v>
          </cell>
          <cell r="R187">
            <v>209.66165767778509</v>
          </cell>
          <cell r="S187">
            <v>215.95150740811866</v>
          </cell>
          <cell r="T187">
            <v>222.43005263036221</v>
          </cell>
        </row>
        <row r="188">
          <cell r="K188" t="str">
            <v>USAEnterpriseFederal ENT69NA</v>
          </cell>
          <cell r="L188" t="str">
            <v>Sr. Manager</v>
          </cell>
          <cell r="M188">
            <v>153.5</v>
          </cell>
          <cell r="N188">
            <v>250.14774077177719</v>
          </cell>
          <cell r="O188">
            <v>257.65217299493054</v>
          </cell>
          <cell r="P188">
            <v>265.38173818477844</v>
          </cell>
          <cell r="Q188">
            <v>273.34319033032182</v>
          </cell>
          <cell r="R188">
            <v>281.54348604023147</v>
          </cell>
          <cell r="S188">
            <v>289.98979062143843</v>
          </cell>
          <cell r="T188">
            <v>298.68948434008161</v>
          </cell>
        </row>
        <row r="189">
          <cell r="K189" t="str">
            <v>USAEnterpriseNA30NA</v>
          </cell>
          <cell r="L189" t="str">
            <v>ANALYST</v>
          </cell>
          <cell r="M189">
            <v>167.41666666666666</v>
          </cell>
          <cell r="N189">
            <v>47.86170882490935</v>
          </cell>
          <cell r="O189">
            <v>49.297560089656635</v>
          </cell>
          <cell r="P189">
            <v>50.973677132704964</v>
          </cell>
          <cell r="Q189">
            <v>52.910676863747753</v>
          </cell>
          <cell r="R189">
            <v>54.921282584570172</v>
          </cell>
          <cell r="S189">
            <v>57.00829132278384</v>
          </cell>
          <cell r="T189">
            <v>59.174606393049629</v>
          </cell>
        </row>
        <row r="190">
          <cell r="K190" t="str">
            <v>USAEnterpriseNA31NA</v>
          </cell>
          <cell r="L190" t="str">
            <v>ANALYST</v>
          </cell>
          <cell r="M190">
            <v>167.41666666666666</v>
          </cell>
          <cell r="N190">
            <v>53.625669084684453</v>
          </cell>
          <cell r="O190">
            <v>55.23443915722499</v>
          </cell>
          <cell r="P190">
            <v>57.112410088570641</v>
          </cell>
          <cell r="Q190">
            <v>59.282681671936331</v>
          </cell>
          <cell r="R190">
            <v>61.535423575469913</v>
          </cell>
          <cell r="S190">
            <v>63.873769671337769</v>
          </cell>
          <cell r="T190">
            <v>66.300972918848601</v>
          </cell>
        </row>
        <row r="191">
          <cell r="K191" t="str">
            <v>USAEnterpriseNA32NA</v>
          </cell>
          <cell r="L191" t="str">
            <v>ANALYST</v>
          </cell>
          <cell r="M191">
            <v>167.41666666666666</v>
          </cell>
          <cell r="N191">
            <v>58.869981575530204</v>
          </cell>
          <cell r="O191">
            <v>60.636081022796112</v>
          </cell>
          <cell r="P191">
            <v>62.697707777571182</v>
          </cell>
          <cell r="Q191">
            <v>65.080220673118887</v>
          </cell>
          <cell r="R191">
            <v>67.55326905869741</v>
          </cell>
          <cell r="S191">
            <v>70.120293282927918</v>
          </cell>
          <cell r="T191">
            <v>72.784864427679182</v>
          </cell>
        </row>
        <row r="192">
          <cell r="K192" t="str">
            <v>USAEnterpriseNA33NA</v>
          </cell>
          <cell r="L192" t="str">
            <v>ANALYST</v>
          </cell>
          <cell r="M192">
            <v>167.41666666666666</v>
          </cell>
          <cell r="N192">
            <v>65.856248150730309</v>
          </cell>
          <cell r="O192">
            <v>67.831935595252219</v>
          </cell>
          <cell r="P192">
            <v>70.138221405490796</v>
          </cell>
          <cell r="Q192">
            <v>72.803473818899448</v>
          </cell>
          <cell r="R192">
            <v>75.570005824017628</v>
          </cell>
          <cell r="S192">
            <v>78.441666045330294</v>
          </cell>
          <cell r="T192">
            <v>81.422449355052848</v>
          </cell>
        </row>
        <row r="193">
          <cell r="K193" t="str">
            <v>USAEnterpriseNA22NA</v>
          </cell>
          <cell r="L193" t="str">
            <v>ASSISTANT</v>
          </cell>
          <cell r="M193">
            <v>159.5</v>
          </cell>
          <cell r="N193">
            <v>36.625683448184404</v>
          </cell>
          <cell r="O193">
            <v>37.72445395162994</v>
          </cell>
          <cell r="P193">
            <v>39.007085385985356</v>
          </cell>
          <cell r="Q193">
            <v>40.489354630652798</v>
          </cell>
          <cell r="R193">
            <v>42.027950106617602</v>
          </cell>
          <cell r="S193">
            <v>43.62501221066907</v>
          </cell>
          <cell r="T193">
            <v>45.282762674674494</v>
          </cell>
        </row>
        <row r="194">
          <cell r="K194" t="str">
            <v>USAEnterpriseNA23NA</v>
          </cell>
          <cell r="L194" t="str">
            <v>ASSISTANT</v>
          </cell>
          <cell r="M194">
            <v>159.5</v>
          </cell>
          <cell r="N194">
            <v>41.860833885438751</v>
          </cell>
          <cell r="O194">
            <v>43.116658902001916</v>
          </cell>
          <cell r="P194">
            <v>44.582625304669982</v>
          </cell>
          <cell r="Q194">
            <v>46.276765066247442</v>
          </cell>
          <cell r="R194">
            <v>48.035282138764849</v>
          </cell>
          <cell r="S194">
            <v>49.860622860037914</v>
          </cell>
          <cell r="T194">
            <v>51.755326528719358</v>
          </cell>
        </row>
        <row r="195">
          <cell r="K195" t="str">
            <v>USAEnterpriseNA24NA</v>
          </cell>
          <cell r="L195" t="str">
            <v>ASSISTANT</v>
          </cell>
          <cell r="M195">
            <v>159.5</v>
          </cell>
          <cell r="N195">
            <v>47.144827780421402</v>
          </cell>
          <cell r="O195">
            <v>48.559172613834043</v>
          </cell>
          <cell r="P195">
            <v>50.210184482704399</v>
          </cell>
          <cell r="Q195">
            <v>52.118171493047171</v>
          </cell>
          <cell r="R195">
            <v>54.098662009782963</v>
          </cell>
          <cell r="S195">
            <v>56.154411166154716</v>
          </cell>
          <cell r="T195">
            <v>58.288278790468596</v>
          </cell>
        </row>
        <row r="196">
          <cell r="K196" t="str">
            <v>USAEnterpriseNA60NA</v>
          </cell>
          <cell r="L196" t="str">
            <v>MANAGER</v>
          </cell>
          <cell r="M196">
            <v>150.66666666666666</v>
          </cell>
          <cell r="N196">
            <v>103.14783129889035</v>
          </cell>
          <cell r="O196">
            <v>106.24226623785707</v>
          </cell>
          <cell r="P196">
            <v>109.8545032899442</v>
          </cell>
          <cell r="Q196">
            <v>114.02897441496209</v>
          </cell>
          <cell r="R196">
            <v>118.36207544273066</v>
          </cell>
          <cell r="S196">
            <v>122.85983430955443</v>
          </cell>
          <cell r="T196">
            <v>127.52850801331751</v>
          </cell>
        </row>
        <row r="197">
          <cell r="K197" t="str">
            <v>USAEnterpriseNA61NA</v>
          </cell>
          <cell r="L197" t="str">
            <v>MANAGER</v>
          </cell>
          <cell r="M197">
            <v>150.66666666666666</v>
          </cell>
          <cell r="N197">
            <v>115.61231584811476</v>
          </cell>
          <cell r="O197">
            <v>119.08068532355821</v>
          </cell>
          <cell r="P197">
            <v>123.1294286245592</v>
          </cell>
          <cell r="Q197">
            <v>127.80834691229245</v>
          </cell>
          <cell r="R197">
            <v>132.66506409495958</v>
          </cell>
          <cell r="S197">
            <v>137.70633653056805</v>
          </cell>
          <cell r="T197">
            <v>142.93917731872963</v>
          </cell>
        </row>
        <row r="198">
          <cell r="K198" t="str">
            <v>USAEnterpriseNA62NA</v>
          </cell>
          <cell r="L198" t="str">
            <v>MANAGER</v>
          </cell>
          <cell r="M198">
            <v>150.66666666666666</v>
          </cell>
          <cell r="N198">
            <v>126.8134934745456</v>
          </cell>
          <cell r="O198">
            <v>130.61789827878198</v>
          </cell>
          <cell r="P198">
            <v>135.05890682026057</v>
          </cell>
          <cell r="Q198">
            <v>140.19114527943049</v>
          </cell>
          <cell r="R198">
            <v>145.51840880004886</v>
          </cell>
          <cell r="S198">
            <v>151.04810833445072</v>
          </cell>
          <cell r="T198">
            <v>156.78793645115985</v>
          </cell>
        </row>
        <row r="199">
          <cell r="K199" t="str">
            <v>USAEnterpriseNA63NA</v>
          </cell>
          <cell r="L199" t="str">
            <v>MANAGER</v>
          </cell>
          <cell r="M199">
            <v>150.66666666666666</v>
          </cell>
          <cell r="N199">
            <v>140.94951911843671</v>
          </cell>
          <cell r="O199">
            <v>145.17800469198983</v>
          </cell>
          <cell r="P199">
            <v>150.11405685151749</v>
          </cell>
          <cell r="Q199">
            <v>155.81839101187515</v>
          </cell>
          <cell r="R199">
            <v>161.73948987032642</v>
          </cell>
          <cell r="S199">
            <v>167.88559048539884</v>
          </cell>
          <cell r="T199">
            <v>174.265242923844</v>
          </cell>
        </row>
        <row r="200">
          <cell r="K200" t="str">
            <v>USAEnterpriseNA64NA</v>
          </cell>
          <cell r="L200" t="str">
            <v>MANAGER</v>
          </cell>
          <cell r="M200">
            <v>150.66666666666666</v>
          </cell>
          <cell r="N200">
            <v>160.72533731537462</v>
          </cell>
          <cell r="O200">
            <v>165.54709743483585</v>
          </cell>
          <cell r="P200">
            <v>171.17569874762026</v>
          </cell>
          <cell r="Q200">
            <v>177.68037530002982</v>
          </cell>
          <cell r="R200">
            <v>184.43222956143097</v>
          </cell>
          <cell r="S200">
            <v>191.44065428476534</v>
          </cell>
          <cell r="T200">
            <v>198.71539914758642</v>
          </cell>
        </row>
        <row r="201">
          <cell r="K201" t="str">
            <v>USAEnterpriseNA50NA</v>
          </cell>
          <cell r="L201" t="str">
            <v>SPECIALIST</v>
          </cell>
          <cell r="M201">
            <v>152</v>
          </cell>
          <cell r="N201">
            <v>69.750606550785761</v>
          </cell>
          <cell r="O201">
            <v>71.843124747309332</v>
          </cell>
          <cell r="P201">
            <v>74.285790988717849</v>
          </cell>
          <cell r="Q201">
            <v>77.108651046289125</v>
          </cell>
          <cell r="R201">
            <v>80.03877978604811</v>
          </cell>
          <cell r="S201">
            <v>83.080253417917945</v>
          </cell>
          <cell r="T201">
            <v>86.237303047798832</v>
          </cell>
        </row>
        <row r="202">
          <cell r="K202" t="str">
            <v>USAEnterpriseNA51NA</v>
          </cell>
          <cell r="L202" t="str">
            <v>SPECIALIST</v>
          </cell>
          <cell r="M202">
            <v>152</v>
          </cell>
          <cell r="N202">
            <v>80.807179043324695</v>
          </cell>
          <cell r="O202">
            <v>83.231394414624432</v>
          </cell>
          <cell r="P202">
            <v>86.061261824721669</v>
          </cell>
          <cell r="Q202">
            <v>89.331589774061101</v>
          </cell>
          <cell r="R202">
            <v>92.726190185475431</v>
          </cell>
          <cell r="S202">
            <v>96.249785412523508</v>
          </cell>
          <cell r="T202">
            <v>99.9072772581994</v>
          </cell>
        </row>
        <row r="203">
          <cell r="K203" t="str">
            <v>USAEnterpriseNA52NA</v>
          </cell>
          <cell r="L203" t="str">
            <v>SPECIALIST</v>
          </cell>
          <cell r="M203">
            <v>152</v>
          </cell>
          <cell r="N203">
            <v>90.65308144736791</v>
          </cell>
          <cell r="O203">
            <v>93.372673890788946</v>
          </cell>
          <cell r="P203">
            <v>96.547344803075774</v>
          </cell>
          <cell r="Q203">
            <v>100.21614390559266</v>
          </cell>
          <cell r="R203">
            <v>104.02435737400518</v>
          </cell>
          <cell r="S203">
            <v>107.97728295421737</v>
          </cell>
          <cell r="T203">
            <v>112.08041970647764</v>
          </cell>
        </row>
        <row r="204">
          <cell r="K204" t="str">
            <v>USAEnterpriseNA53NA</v>
          </cell>
          <cell r="L204" t="str">
            <v>SPECIALIST</v>
          </cell>
          <cell r="M204">
            <v>152</v>
          </cell>
          <cell r="N204">
            <v>97.659104561886153</v>
          </cell>
          <cell r="O204">
            <v>100.58887769874273</v>
          </cell>
          <cell r="P204">
            <v>104.0088995405</v>
          </cell>
          <cell r="Q204">
            <v>107.96123772303901</v>
          </cell>
          <cell r="R204">
            <v>112.06376475651449</v>
          </cell>
          <cell r="S204">
            <v>116.32218781726205</v>
          </cell>
          <cell r="T204">
            <v>120.74243095431801</v>
          </cell>
        </row>
        <row r="205">
          <cell r="K205" t="str">
            <v>USAEnterpriseNA54NA</v>
          </cell>
          <cell r="L205" t="str">
            <v>SPECIALIST</v>
          </cell>
          <cell r="M205">
            <v>152</v>
          </cell>
          <cell r="N205">
            <v>107.11828960702516</v>
          </cell>
          <cell r="O205">
            <v>110.33183829523593</v>
          </cell>
          <cell r="P205">
            <v>114.08312079727395</v>
          </cell>
          <cell r="Q205">
            <v>118.41827938757037</v>
          </cell>
          <cell r="R205">
            <v>122.91817400429804</v>
          </cell>
          <cell r="S205">
            <v>127.58906461646137</v>
          </cell>
          <cell r="T205">
            <v>132.4374490718869</v>
          </cell>
        </row>
        <row r="206">
          <cell r="K206" t="str">
            <v>USAEnterpriseNA80NA</v>
          </cell>
          <cell r="L206" t="str">
            <v>SR. EXECUTIVE</v>
          </cell>
          <cell r="M206">
            <v>150.66666666666666</v>
          </cell>
          <cell r="N206">
            <v>202.93827670352164</v>
          </cell>
          <cell r="O206">
            <v>209.0264250046273</v>
          </cell>
          <cell r="P206">
            <v>216.13332345478463</v>
          </cell>
          <cell r="Q206">
            <v>224.34638974606645</v>
          </cell>
          <cell r="R206">
            <v>232.87155255641699</v>
          </cell>
          <cell r="S206">
            <v>241.72067155356083</v>
          </cell>
          <cell r="T206">
            <v>250.90605707259616</v>
          </cell>
        </row>
        <row r="207">
          <cell r="K207" t="str">
            <v>USAEnterpriseNA81NA</v>
          </cell>
          <cell r="L207" t="str">
            <v>SR. EXECUTIVE</v>
          </cell>
          <cell r="M207">
            <v>150.66666666666666</v>
          </cell>
          <cell r="N207">
            <v>225.74198418409892</v>
          </cell>
          <cell r="O207">
            <v>232.51424370962189</v>
          </cell>
          <cell r="P207">
            <v>240.41972799574904</v>
          </cell>
          <cell r="Q207">
            <v>249.5556776595875</v>
          </cell>
          <cell r="R207">
            <v>259.03879341065186</v>
          </cell>
          <cell r="S207">
            <v>268.88226756025665</v>
          </cell>
          <cell r="T207">
            <v>279.0997937275464</v>
          </cell>
        </row>
        <row r="208">
          <cell r="K208" t="str">
            <v>USAEnterpriseNA82NA</v>
          </cell>
          <cell r="L208" t="str">
            <v>SR. EXECUTIVE</v>
          </cell>
          <cell r="M208">
            <v>150.66666666666666</v>
          </cell>
          <cell r="N208">
            <v>244.76204898060257</v>
          </cell>
          <cell r="O208">
            <v>252.10491045002067</v>
          </cell>
          <cell r="P208">
            <v>260.67647740532141</v>
          </cell>
          <cell r="Q208">
            <v>270.58218354672363</v>
          </cell>
          <cell r="R208">
            <v>280.86430652149915</v>
          </cell>
          <cell r="S208">
            <v>291.53715016931613</v>
          </cell>
          <cell r="T208">
            <v>302.61556187575013</v>
          </cell>
        </row>
        <row r="209">
          <cell r="K209" t="str">
            <v>USAEnterpriseNA83NA</v>
          </cell>
          <cell r="L209" t="str">
            <v>SR. EXECUTIVE</v>
          </cell>
          <cell r="M209">
            <v>150.66666666666666</v>
          </cell>
          <cell r="N209">
            <v>265.34502703968212</v>
          </cell>
          <cell r="O209">
            <v>273.30537785087262</v>
          </cell>
          <cell r="P209">
            <v>282.5977606978023</v>
          </cell>
          <cell r="Q209">
            <v>293.33647560431882</v>
          </cell>
          <cell r="R209">
            <v>304.48326167728294</v>
          </cell>
          <cell r="S209">
            <v>316.05362562101971</v>
          </cell>
          <cell r="T209">
            <v>328.06366339461846</v>
          </cell>
        </row>
        <row r="210">
          <cell r="K210" t="str">
            <v>USAEnterpriseNA84NA</v>
          </cell>
          <cell r="L210" t="str">
            <v>SR. EXECUTIVE</v>
          </cell>
          <cell r="M210">
            <v>150.66666666666666</v>
          </cell>
          <cell r="N210">
            <v>287.94494170824527</v>
          </cell>
          <cell r="O210">
            <v>296.58328995949262</v>
          </cell>
          <cell r="P210">
            <v>306.66712181811539</v>
          </cell>
          <cell r="Q210">
            <v>318.32047244720377</v>
          </cell>
          <cell r="R210">
            <v>330.41665040019751</v>
          </cell>
          <cell r="S210">
            <v>342.97248311540505</v>
          </cell>
          <cell r="T210">
            <v>356.00543747379044</v>
          </cell>
        </row>
        <row r="211">
          <cell r="K211" t="str">
            <v>USAEnterpriseNA85NA</v>
          </cell>
          <cell r="L211" t="str">
            <v>SR. EXECUTIVE</v>
          </cell>
          <cell r="M211">
            <v>150.66666666666666</v>
          </cell>
          <cell r="N211">
            <v>319.59809707520162</v>
          </cell>
          <cell r="O211">
            <v>329.18603998745766</v>
          </cell>
          <cell r="P211">
            <v>340.37836534703121</v>
          </cell>
          <cell r="Q211">
            <v>353.31274323021842</v>
          </cell>
          <cell r="R211">
            <v>366.73862747296675</v>
          </cell>
          <cell r="S211">
            <v>380.67469531693951</v>
          </cell>
          <cell r="T211">
            <v>395.1403337389832</v>
          </cell>
        </row>
        <row r="212">
          <cell r="K212" t="str">
            <v>USAEnterpriseNA86NA</v>
          </cell>
          <cell r="L212" t="str">
            <v>SR. EXECUTIVE</v>
          </cell>
          <cell r="M212">
            <v>150.66666666666666</v>
          </cell>
          <cell r="N212">
            <v>362.97467196600786</v>
          </cell>
          <cell r="O212">
            <v>373.86391212498813</v>
          </cell>
          <cell r="P212">
            <v>386.57528513723776</v>
          </cell>
          <cell r="Q212">
            <v>401.26514597245279</v>
          </cell>
          <cell r="R212">
            <v>416.51322151940599</v>
          </cell>
          <cell r="S212">
            <v>432.34072393714342</v>
          </cell>
          <cell r="T212">
            <v>448.7696714467549</v>
          </cell>
        </row>
        <row r="213">
          <cell r="K213" t="str">
            <v>USAEnterpriseNA87NA</v>
          </cell>
          <cell r="L213" t="str">
            <v>SR. EXECUTIVE</v>
          </cell>
          <cell r="M213">
            <v>150.66666666666666</v>
          </cell>
          <cell r="N213">
            <v>383.53513721679724</v>
          </cell>
          <cell r="O213">
            <v>395.04119133330119</v>
          </cell>
          <cell r="P213">
            <v>408.47259183863343</v>
          </cell>
          <cell r="Q213">
            <v>423.99455032850153</v>
          </cell>
          <cell r="R213">
            <v>440.10634324098459</v>
          </cell>
          <cell r="S213">
            <v>456.83038428414204</v>
          </cell>
          <cell r="T213">
            <v>474.18993888693944</v>
          </cell>
        </row>
        <row r="214">
          <cell r="K214" t="str">
            <v>USAEnterpriseNA88NA</v>
          </cell>
          <cell r="L214" t="str">
            <v>SR. EXECUTIVE</v>
          </cell>
          <cell r="M214">
            <v>150.66666666666666</v>
          </cell>
          <cell r="N214">
            <v>418.54396566262096</v>
          </cell>
          <cell r="O214">
            <v>431.10028463249961</v>
          </cell>
          <cell r="P214">
            <v>445.75769431000458</v>
          </cell>
          <cell r="Q214">
            <v>462.69648669378478</v>
          </cell>
          <cell r="R214">
            <v>480.27895318814859</v>
          </cell>
          <cell r="S214">
            <v>498.52955340929827</v>
          </cell>
          <cell r="T214">
            <v>517.47367643885161</v>
          </cell>
        </row>
        <row r="215">
          <cell r="K215" t="str">
            <v>USAEnterpriseNA89NA</v>
          </cell>
          <cell r="L215" t="str">
            <v>SR. EXECUTIVE</v>
          </cell>
          <cell r="M215">
            <v>150.66666666666666</v>
          </cell>
          <cell r="N215">
            <v>454.36091215995816</v>
          </cell>
          <cell r="O215">
            <v>467.99173952475689</v>
          </cell>
          <cell r="P215">
            <v>483.90345866859866</v>
          </cell>
          <cell r="Q215">
            <v>502.29179009800544</v>
          </cell>
          <cell r="R215">
            <v>521.37887812172971</v>
          </cell>
          <cell r="S215">
            <v>541.19127549035545</v>
          </cell>
          <cell r="T215">
            <v>561.75654395898903</v>
          </cell>
        </row>
        <row r="216">
          <cell r="K216" t="str">
            <v>USAEnterpriseNA90NA</v>
          </cell>
          <cell r="L216" t="str">
            <v>SR. EXECUTIVE</v>
          </cell>
          <cell r="M216">
            <v>150.66666666666666</v>
          </cell>
          <cell r="N216">
            <v>522.63287310276405</v>
          </cell>
          <cell r="O216">
            <v>538.31185929584694</v>
          </cell>
          <cell r="P216">
            <v>556.6144625119058</v>
          </cell>
          <cell r="Q216">
            <v>577.7658120873582</v>
          </cell>
          <cell r="R216">
            <v>599.7209129466778</v>
          </cell>
          <cell r="S216">
            <v>622.51030763865162</v>
          </cell>
          <cell r="T216">
            <v>646.16569932892037</v>
          </cell>
        </row>
        <row r="217">
          <cell r="K217" t="str">
            <v>USAEnterpriseNA91NA</v>
          </cell>
          <cell r="L217" t="str">
            <v>SR. EXECUTIVE</v>
          </cell>
          <cell r="M217">
            <v>150.66666666666666</v>
          </cell>
          <cell r="N217">
            <v>657.98501512154542</v>
          </cell>
          <cell r="O217">
            <v>677.72456557519183</v>
          </cell>
          <cell r="P217">
            <v>700.76720080474843</v>
          </cell>
          <cell r="Q217">
            <v>727.39635443532893</v>
          </cell>
          <cell r="R217">
            <v>755.03741590387142</v>
          </cell>
          <cell r="S217">
            <v>783.72883770821852</v>
          </cell>
          <cell r="T217">
            <v>813.51053354113083</v>
          </cell>
        </row>
        <row r="218">
          <cell r="K218" t="str">
            <v>USAEnterpriseNA92NA</v>
          </cell>
          <cell r="L218" t="str">
            <v>SR. EXECUTIVE</v>
          </cell>
          <cell r="M218">
            <v>150.66666666666666</v>
          </cell>
          <cell r="N218">
            <v>835.04945247944761</v>
          </cell>
          <cell r="O218">
            <v>860.10093605383111</v>
          </cell>
          <cell r="P218">
            <v>889.34436787966138</v>
          </cell>
          <cell r="Q218">
            <v>923.13945385908858</v>
          </cell>
          <cell r="R218">
            <v>958.21875310573398</v>
          </cell>
          <cell r="S218">
            <v>994.63106572375193</v>
          </cell>
          <cell r="T218">
            <v>1032.4270462212546</v>
          </cell>
        </row>
        <row r="219">
          <cell r="K219" t="str">
            <v>USAEnterpriseNA93NA</v>
          </cell>
          <cell r="L219" t="str">
            <v>SR. EXECUTIVE</v>
          </cell>
          <cell r="M219">
            <v>150.66666666666666</v>
          </cell>
          <cell r="N219">
            <v>1761.4758836556136</v>
          </cell>
          <cell r="O219">
            <v>1814.320160165282</v>
          </cell>
          <cell r="P219">
            <v>1876.0070456109017</v>
          </cell>
          <cell r="Q219">
            <v>1947.295313344116</v>
          </cell>
          <cell r="R219">
            <v>2021.2925352511925</v>
          </cell>
          <cell r="S219">
            <v>2098.1016515907377</v>
          </cell>
          <cell r="T219">
            <v>2177.8295143511859</v>
          </cell>
        </row>
        <row r="220">
          <cell r="K220" t="str">
            <v>USAEnterpriseNA94NA</v>
          </cell>
          <cell r="L220" t="str">
            <v>SR. EXECUTIVE</v>
          </cell>
          <cell r="M220">
            <v>150.66666666666666</v>
          </cell>
          <cell r="N220">
            <v>2672.0929900676883</v>
          </cell>
          <cell r="O220">
            <v>2752.2557797697191</v>
          </cell>
          <cell r="P220">
            <v>2845.8324762818897</v>
          </cell>
          <cell r="Q220">
            <v>2953.9741103806018</v>
          </cell>
          <cell r="R220">
            <v>3066.2251265750647</v>
          </cell>
          <cell r="S220">
            <v>3182.7416813849172</v>
          </cell>
          <cell r="T220">
            <v>3303.6858652775441</v>
          </cell>
        </row>
        <row r="221">
          <cell r="K221" t="str">
            <v>USAEnterpriseNA95NA</v>
          </cell>
          <cell r="L221" t="str">
            <v>SR. EXECUTIVE</v>
          </cell>
          <cell r="M221">
            <v>150.66666666666666</v>
          </cell>
          <cell r="N221">
            <v>3026.2218647834925</v>
          </cell>
          <cell r="O221">
            <v>3117.0085207269972</v>
          </cell>
          <cell r="P221">
            <v>3222.9868104317152</v>
          </cell>
          <cell r="Q221">
            <v>3345.4603092281204</v>
          </cell>
          <cell r="R221">
            <v>3472.5878009787889</v>
          </cell>
          <cell r="S221">
            <v>3604.5461374159831</v>
          </cell>
          <cell r="T221">
            <v>3741.5188906377907</v>
          </cell>
        </row>
        <row r="222">
          <cell r="K222" t="str">
            <v>USAEnterpriseNA96NA</v>
          </cell>
          <cell r="L222" t="str">
            <v>SR. EXECUTIVE</v>
          </cell>
          <cell r="M222">
            <v>150.66666666666666</v>
          </cell>
          <cell r="N222">
            <v>3380.3507394992971</v>
          </cell>
          <cell r="O222">
            <v>3481.7612616842762</v>
          </cell>
          <cell r="P222">
            <v>3600.1411445815415</v>
          </cell>
          <cell r="Q222">
            <v>3736.9465080756404</v>
          </cell>
          <cell r="R222">
            <v>3878.9504753825149</v>
          </cell>
          <cell r="S222">
            <v>4026.3505934470504</v>
          </cell>
          <cell r="T222">
            <v>4179.3519159980387</v>
          </cell>
        </row>
        <row r="223">
          <cell r="K223" t="str">
            <v>USAEnterpriseNA97NA</v>
          </cell>
          <cell r="L223" t="str">
            <v>SR. EXECUTIVE</v>
          </cell>
          <cell r="M223">
            <v>150.66666666666666</v>
          </cell>
          <cell r="N223">
            <v>3734.4796142151017</v>
          </cell>
          <cell r="O223">
            <v>3846.5140026415547</v>
          </cell>
          <cell r="P223">
            <v>3977.2954787313679</v>
          </cell>
          <cell r="Q223">
            <v>4128.4327069231604</v>
          </cell>
          <cell r="R223">
            <v>4285.3131497862405</v>
          </cell>
          <cell r="S223">
            <v>4448.1550494781177</v>
          </cell>
          <cell r="T223">
            <v>4617.1849413582859</v>
          </cell>
        </row>
        <row r="224">
          <cell r="K224" t="str">
            <v>USAEnterpriseNA98NA</v>
          </cell>
          <cell r="L224" t="str">
            <v>SR. EXECUTIVE</v>
          </cell>
          <cell r="M224">
            <v>150.66666666666666</v>
          </cell>
          <cell r="N224">
            <v>4088.6089315919912</v>
          </cell>
          <cell r="O224">
            <v>4211.2671995397513</v>
          </cell>
          <cell r="P224">
            <v>4354.4502843241034</v>
          </cell>
          <cell r="Q224">
            <v>4519.9193951284196</v>
          </cell>
          <cell r="R224">
            <v>4691.6763321433</v>
          </cell>
          <cell r="S224">
            <v>4869.9600327647458</v>
          </cell>
          <cell r="T224">
            <v>5055.0185140098065</v>
          </cell>
        </row>
        <row r="225">
          <cell r="K225" t="str">
            <v>USAEnterpriseNA67NA</v>
          </cell>
          <cell r="L225" t="str">
            <v>SR. MANAGER</v>
          </cell>
          <cell r="M225">
            <v>150.66666666666666</v>
          </cell>
          <cell r="N225">
            <v>148.82210845189425</v>
          </cell>
          <cell r="O225">
            <v>153.28677170545109</v>
          </cell>
          <cell r="P225">
            <v>158.49852194343643</v>
          </cell>
          <cell r="Q225">
            <v>164.52146577728701</v>
          </cell>
          <cell r="R225">
            <v>170.77328147682391</v>
          </cell>
          <cell r="S225">
            <v>177.26266617294323</v>
          </cell>
          <cell r="T225">
            <v>183.99864748751509</v>
          </cell>
        </row>
        <row r="226">
          <cell r="K226" t="str">
            <v>USAEnterpriseNA68NA</v>
          </cell>
          <cell r="L226" t="str">
            <v>SR. MANAGER</v>
          </cell>
          <cell r="M226">
            <v>150.66666666666666</v>
          </cell>
          <cell r="N226">
            <v>186.28166729124499</v>
          </cell>
          <cell r="O226">
            <v>191.87011730998233</v>
          </cell>
          <cell r="P226">
            <v>198.39370129852173</v>
          </cell>
          <cell r="Q226">
            <v>205.93266194786557</v>
          </cell>
          <cell r="R226">
            <v>213.75810310188447</v>
          </cell>
          <cell r="S226">
            <v>221.8809110197561</v>
          </cell>
          <cell r="T226">
            <v>230.31238563850684</v>
          </cell>
        </row>
        <row r="227">
          <cell r="K227" t="str">
            <v>USAEnterpriseNA69NA</v>
          </cell>
          <cell r="L227" t="str">
            <v>SR. MANAGER</v>
          </cell>
          <cell r="M227">
            <v>150.66666666666666</v>
          </cell>
          <cell r="N227">
            <v>250.14774077177719</v>
          </cell>
          <cell r="O227">
            <v>257.65217299493054</v>
          </cell>
          <cell r="P227">
            <v>266.41234687675819</v>
          </cell>
          <cell r="Q227">
            <v>276.53601605807501</v>
          </cell>
          <cell r="R227">
            <v>287.04438466828185</v>
          </cell>
          <cell r="S227">
            <v>297.9520712856766</v>
          </cell>
          <cell r="T227">
            <v>309.27424999453234</v>
          </cell>
        </row>
        <row r="228">
          <cell r="K228" t="str">
            <v>USAServicesDelivery Center67LT</v>
          </cell>
          <cell r="L228" t="str">
            <v>Level A</v>
          </cell>
          <cell r="M228">
            <v>151.66666666666666</v>
          </cell>
          <cell r="N228">
            <v>131.16224305037625</v>
          </cell>
          <cell r="O228">
            <v>136.05896635371616</v>
          </cell>
          <cell r="P228">
            <v>140.8210301760962</v>
          </cell>
          <cell r="Q228">
            <v>146.45387138314004</v>
          </cell>
          <cell r="R228">
            <v>152.31202623846565</v>
          </cell>
          <cell r="S228">
            <v>158.40450728800428</v>
          </cell>
          <cell r="T228">
            <v>164.74068757952446</v>
          </cell>
        </row>
        <row r="229">
          <cell r="K229" t="str">
            <v>USAServicesDelivery Center67ST</v>
          </cell>
          <cell r="L229" t="str">
            <v>Level A</v>
          </cell>
          <cell r="M229">
            <v>151.66666666666666</v>
          </cell>
          <cell r="N229">
            <v>141.65522249440636</v>
          </cell>
          <cell r="O229">
            <v>146.94368366201346</v>
          </cell>
          <cell r="P229">
            <v>152.08671259018391</v>
          </cell>
          <cell r="Q229">
            <v>158.17018109379126</v>
          </cell>
          <cell r="R229">
            <v>164.49698833754292</v>
          </cell>
          <cell r="S229">
            <v>171.07686787104464</v>
          </cell>
          <cell r="T229">
            <v>177.91994258588645</v>
          </cell>
        </row>
        <row r="230">
          <cell r="K230" t="str">
            <v>USAServicesDelivery Center68LT</v>
          </cell>
          <cell r="L230" t="str">
            <v>Level A</v>
          </cell>
          <cell r="M230">
            <v>151.66666666666666</v>
          </cell>
          <cell r="N230">
            <v>151.66382893716499</v>
          </cell>
          <cell r="O230">
            <v>157.32594471193974</v>
          </cell>
          <cell r="P230">
            <v>162.83235277685762</v>
          </cell>
          <cell r="Q230">
            <v>169.34564688793193</v>
          </cell>
          <cell r="R230">
            <v>176.11947276344921</v>
          </cell>
          <cell r="S230">
            <v>183.1642516739872</v>
          </cell>
          <cell r="T230">
            <v>190.4908217409467</v>
          </cell>
        </row>
        <row r="231">
          <cell r="K231" t="str">
            <v>USAServicesDelivery Center68ST</v>
          </cell>
          <cell r="L231" t="str">
            <v>Level A</v>
          </cell>
          <cell r="M231">
            <v>151.66666666666666</v>
          </cell>
          <cell r="N231">
            <v>163.79693525213821</v>
          </cell>
          <cell r="O231">
            <v>169.91202028889492</v>
          </cell>
          <cell r="P231">
            <v>175.85894099900622</v>
          </cell>
          <cell r="Q231">
            <v>182.89329863896648</v>
          </cell>
          <cell r="R231">
            <v>190.20903058452515</v>
          </cell>
          <cell r="S231">
            <v>197.81739180790618</v>
          </cell>
          <cell r="T231">
            <v>205.73008748022244</v>
          </cell>
        </row>
        <row r="232">
          <cell r="K232" t="str">
            <v>USAServicesDelivery Center69LT</v>
          </cell>
          <cell r="L232" t="str">
            <v>Level A</v>
          </cell>
          <cell r="M232">
            <v>151.66666666666666</v>
          </cell>
          <cell r="N232">
            <v>170.68723311227001</v>
          </cell>
          <cell r="O232">
            <v>177.05955591283731</v>
          </cell>
          <cell r="P232">
            <v>183.2566403697866</v>
          </cell>
          <cell r="Q232">
            <v>190.58690598457807</v>
          </cell>
          <cell r="R232">
            <v>198.2103822239612</v>
          </cell>
          <cell r="S232">
            <v>206.13879751291967</v>
          </cell>
          <cell r="T232">
            <v>214.38434941343647</v>
          </cell>
        </row>
        <row r="233">
          <cell r="K233" t="str">
            <v>USAServicesDelivery Center69ST</v>
          </cell>
          <cell r="L233" t="str">
            <v>Level A</v>
          </cell>
          <cell r="M233">
            <v>151.66666666666666</v>
          </cell>
          <cell r="N233">
            <v>184.3422117612516</v>
          </cell>
          <cell r="O233">
            <v>191.2243203858643</v>
          </cell>
          <cell r="P233">
            <v>197.91717159936954</v>
          </cell>
          <cell r="Q233">
            <v>205.83385846334431</v>
          </cell>
          <cell r="R233">
            <v>214.0672128018781</v>
          </cell>
          <cell r="S233">
            <v>222.62990131395324</v>
          </cell>
          <cell r="T233">
            <v>231.53509736651137</v>
          </cell>
        </row>
        <row r="234">
          <cell r="K234" t="str">
            <v>USAServicesDelivery Center70LT</v>
          </cell>
          <cell r="L234" t="str">
            <v>Level A</v>
          </cell>
          <cell r="M234">
            <v>151.66666666666666</v>
          </cell>
          <cell r="N234">
            <v>186.77360899841375</v>
          </cell>
          <cell r="O234">
            <v>193.74648977844251</v>
          </cell>
          <cell r="P234">
            <v>200.52761692068799</v>
          </cell>
          <cell r="Q234">
            <v>208.54872159751551</v>
          </cell>
          <cell r="R234">
            <v>216.89067046141614</v>
          </cell>
          <cell r="S234">
            <v>225.5662972798728</v>
          </cell>
          <cell r="T234">
            <v>234.58894917106772</v>
          </cell>
        </row>
        <row r="235">
          <cell r="K235" t="str">
            <v>USAServicesDelivery Center70ST</v>
          </cell>
          <cell r="L235" t="str">
            <v>Level A</v>
          </cell>
          <cell r="M235">
            <v>151.66666666666666</v>
          </cell>
          <cell r="N235">
            <v>201.71549771828685</v>
          </cell>
          <cell r="O235">
            <v>209.24620896071792</v>
          </cell>
          <cell r="P235">
            <v>216.56982627434303</v>
          </cell>
          <cell r="Q235">
            <v>225.23261932531676</v>
          </cell>
          <cell r="R235">
            <v>234.24192409832943</v>
          </cell>
          <cell r="S235">
            <v>243.61160106226262</v>
          </cell>
          <cell r="T235">
            <v>253.35606510475313</v>
          </cell>
        </row>
        <row r="236">
          <cell r="K236" t="str">
            <v>USAServicesDelivery Center71LT</v>
          </cell>
          <cell r="L236" t="str">
            <v>Level A</v>
          </cell>
          <cell r="M236">
            <v>151.66666666666666</v>
          </cell>
          <cell r="N236">
            <v>210.01547782654998</v>
          </cell>
          <cell r="O236">
            <v>217.85605496535626</v>
          </cell>
          <cell r="P236">
            <v>225.48101688914372</v>
          </cell>
          <cell r="Q236">
            <v>234.50025756470947</v>
          </cell>
          <cell r="R236">
            <v>243.88026786729785</v>
          </cell>
          <cell r="S236">
            <v>253.63547858198976</v>
          </cell>
          <cell r="T236">
            <v>263.78089772526937</v>
          </cell>
        </row>
        <row r="237">
          <cell r="K237" t="str">
            <v>USAServicesDelivery Center71ST</v>
          </cell>
          <cell r="L237" t="str">
            <v>Level A</v>
          </cell>
          <cell r="M237">
            <v>151.66666666666666</v>
          </cell>
          <cell r="N237">
            <v>226.816716052674</v>
          </cell>
          <cell r="O237">
            <v>235.28453936258478</v>
          </cell>
          <cell r="P237">
            <v>243.51949824027523</v>
          </cell>
          <cell r="Q237">
            <v>253.26027816988625</v>
          </cell>
          <cell r="R237">
            <v>263.39068929668173</v>
          </cell>
          <cell r="S237">
            <v>273.92631686854901</v>
          </cell>
          <cell r="T237">
            <v>284.883369543291</v>
          </cell>
        </row>
        <row r="238">
          <cell r="K238" t="str">
            <v>USAServicesDelivery Center72LT</v>
          </cell>
          <cell r="L238" t="str">
            <v>Level A</v>
          </cell>
          <cell r="M238">
            <v>151.66666666666666</v>
          </cell>
          <cell r="N238">
            <v>269.77086527202374</v>
          </cell>
          <cell r="O238">
            <v>279.84231000960978</v>
          </cell>
          <cell r="P238">
            <v>289.63679085994607</v>
          </cell>
          <cell r="Q238">
            <v>301.22226249434391</v>
          </cell>
          <cell r="R238">
            <v>313.2711529941177</v>
          </cell>
          <cell r="S238">
            <v>325.8019991138824</v>
          </cell>
          <cell r="T238">
            <v>338.8340790784377</v>
          </cell>
        </row>
        <row r="239">
          <cell r="K239" t="str">
            <v>USAServicesDelivery Center72ST</v>
          </cell>
          <cell r="L239" t="str">
            <v>Level A</v>
          </cell>
          <cell r="M239">
            <v>151.66666666666666</v>
          </cell>
          <cell r="N239">
            <v>291.35253449378564</v>
          </cell>
          <cell r="O239">
            <v>302.22969481037853</v>
          </cell>
          <cell r="P239">
            <v>312.80773412874174</v>
          </cell>
          <cell r="Q239">
            <v>325.32004349389143</v>
          </cell>
          <cell r="R239">
            <v>338.33284523364711</v>
          </cell>
          <cell r="S239">
            <v>351.86615904299299</v>
          </cell>
          <cell r="T239">
            <v>365.94080540471271</v>
          </cell>
        </row>
        <row r="240">
          <cell r="K240" t="str">
            <v>USAServicesDelivery Center60LT</v>
          </cell>
          <cell r="L240" t="str">
            <v>Level B</v>
          </cell>
          <cell r="M240">
            <v>151.66666666666666</v>
          </cell>
          <cell r="N240">
            <v>98.528211129956262</v>
          </cell>
          <cell r="O240">
            <v>102.20659735038059</v>
          </cell>
          <cell r="P240">
            <v>105.7838282576439</v>
          </cell>
          <cell r="Q240">
            <v>110.01518138794967</v>
          </cell>
          <cell r="R240">
            <v>114.41578864346766</v>
          </cell>
          <cell r="S240">
            <v>118.99242018920637</v>
          </cell>
          <cell r="T240">
            <v>123.75211699677463</v>
          </cell>
        </row>
        <row r="241">
          <cell r="K241" t="str">
            <v>USAServicesDelivery Center60ST</v>
          </cell>
          <cell r="L241" t="str">
            <v>Level B</v>
          </cell>
          <cell r="M241">
            <v>151.66666666666666</v>
          </cell>
          <cell r="N241">
            <v>106.41046802035277</v>
          </cell>
          <cell r="O241">
            <v>110.38312513841105</v>
          </cell>
          <cell r="P241">
            <v>114.24653451825543</v>
          </cell>
          <cell r="Q241">
            <v>118.81639589898565</v>
          </cell>
          <cell r="R241">
            <v>123.56905173494508</v>
          </cell>
          <cell r="S241">
            <v>128.51181380434289</v>
          </cell>
          <cell r="T241">
            <v>133.65228635651661</v>
          </cell>
        </row>
        <row r="242">
          <cell r="K242" t="str">
            <v>USAServicesDelivery Center61LT</v>
          </cell>
          <cell r="L242" t="str">
            <v>Level B</v>
          </cell>
          <cell r="M242">
            <v>151.66666666666666</v>
          </cell>
          <cell r="N242">
            <v>112.69968460008876</v>
          </cell>
          <cell r="O242">
            <v>116.9071391161598</v>
          </cell>
          <cell r="P242">
            <v>120.99888898522538</v>
          </cell>
          <cell r="Q242">
            <v>125.8388445446344</v>
          </cell>
          <cell r="R242">
            <v>130.87239832641978</v>
          </cell>
          <cell r="S242">
            <v>136.10729425947659</v>
          </cell>
          <cell r="T242">
            <v>141.55158602985566</v>
          </cell>
        </row>
        <row r="243">
          <cell r="K243" t="str">
            <v>USAServicesDelivery Center61ST</v>
          </cell>
          <cell r="L243" t="str">
            <v>Level B</v>
          </cell>
          <cell r="M243">
            <v>151.66666666666666</v>
          </cell>
          <cell r="N243">
            <v>121.71565936809587</v>
          </cell>
          <cell r="O243">
            <v>126.2597102454526</v>
          </cell>
          <cell r="P243">
            <v>130.67880010404343</v>
          </cell>
          <cell r="Q243">
            <v>135.90595210820518</v>
          </cell>
          <cell r="R243">
            <v>141.34219019253339</v>
          </cell>
          <cell r="S243">
            <v>146.99587780023472</v>
          </cell>
          <cell r="T243">
            <v>152.87571291224413</v>
          </cell>
        </row>
        <row r="244">
          <cell r="K244" t="str">
            <v>USAServicesDelivery Center62LT</v>
          </cell>
          <cell r="L244" t="str">
            <v>Level B</v>
          </cell>
          <cell r="M244">
            <v>151.66666666666666</v>
          </cell>
          <cell r="N244">
            <v>126.70304220163001</v>
          </cell>
          <cell r="O244">
            <v>131.4332886881474</v>
          </cell>
          <cell r="P244">
            <v>136.03345379223254</v>
          </cell>
          <cell r="Q244">
            <v>141.47479194392184</v>
          </cell>
          <cell r="R244">
            <v>147.13378362167873</v>
          </cell>
          <cell r="S244">
            <v>153.01913496654589</v>
          </cell>
          <cell r="T244">
            <v>159.13990036520772</v>
          </cell>
        </row>
        <row r="245">
          <cell r="K245" t="str">
            <v>USAServicesDelivery Center62ST</v>
          </cell>
          <cell r="L245" t="str">
            <v>Level B</v>
          </cell>
          <cell r="M245">
            <v>151.66666666666666</v>
          </cell>
          <cell r="N245">
            <v>136.83928557776042</v>
          </cell>
          <cell r="O245">
            <v>141.94795178319919</v>
          </cell>
          <cell r="P245">
            <v>146.91613009561115</v>
          </cell>
          <cell r="Q245">
            <v>152.79277529943559</v>
          </cell>
          <cell r="R245">
            <v>158.90448631141302</v>
          </cell>
          <cell r="S245">
            <v>165.26066576386955</v>
          </cell>
          <cell r="T245">
            <v>171.87109239442435</v>
          </cell>
        </row>
        <row r="246">
          <cell r="K246" t="str">
            <v>USAServicesDelivery Center63LT</v>
          </cell>
          <cell r="L246" t="str">
            <v>Level B</v>
          </cell>
          <cell r="M246">
            <v>151.66666666666666</v>
          </cell>
          <cell r="N246">
            <v>140.84050022476376</v>
          </cell>
          <cell r="O246">
            <v>146.09854509701995</v>
          </cell>
          <cell r="P246">
            <v>151.21199417541564</v>
          </cell>
          <cell r="Q246">
            <v>157.26047394243227</v>
          </cell>
          <cell r="R246">
            <v>163.55089290012955</v>
          </cell>
          <cell r="S246">
            <v>170.09292861613474</v>
          </cell>
          <cell r="T246">
            <v>176.89664576078013</v>
          </cell>
        </row>
        <row r="247">
          <cell r="K247" t="str">
            <v>USAServicesDelivery Center63ST</v>
          </cell>
          <cell r="L247" t="str">
            <v>Level B</v>
          </cell>
          <cell r="M247">
            <v>151.66666666666666</v>
          </cell>
          <cell r="N247">
            <v>152.10774024274488</v>
          </cell>
          <cell r="O247">
            <v>157.78642870478157</v>
          </cell>
          <cell r="P247">
            <v>163.3089537094489</v>
          </cell>
          <cell r="Q247">
            <v>169.84131185782687</v>
          </cell>
          <cell r="R247">
            <v>176.63496433213996</v>
          </cell>
          <cell r="S247">
            <v>183.70036290542555</v>
          </cell>
          <cell r="T247">
            <v>191.04837742164258</v>
          </cell>
        </row>
        <row r="248">
          <cell r="K248" t="str">
            <v>USAServicesDelivery Center64LT</v>
          </cell>
          <cell r="L248" t="str">
            <v>Level B</v>
          </cell>
          <cell r="M248">
            <v>151.66666666666666</v>
          </cell>
          <cell r="N248">
            <v>149.78003635687625</v>
          </cell>
          <cell r="O248">
            <v>155.37182388159951</v>
          </cell>
          <cell r="P248">
            <v>160.80983771745548</v>
          </cell>
          <cell r="Q248">
            <v>167.24223122615371</v>
          </cell>
          <cell r="R248">
            <v>173.93192047519986</v>
          </cell>
          <cell r="S248">
            <v>180.88919729420786</v>
          </cell>
          <cell r="T248">
            <v>188.12476518597617</v>
          </cell>
        </row>
        <row r="249">
          <cell r="K249" t="str">
            <v>USAServicesDelivery Center64ST</v>
          </cell>
          <cell r="L249" t="str">
            <v>Level B</v>
          </cell>
          <cell r="M249">
            <v>151.66666666666666</v>
          </cell>
          <cell r="N249">
            <v>161.76243926542637</v>
          </cell>
          <cell r="O249">
            <v>167.80156979212748</v>
          </cell>
          <cell r="P249">
            <v>173.67462473485193</v>
          </cell>
          <cell r="Q249">
            <v>180.62160972424601</v>
          </cell>
          <cell r="R249">
            <v>187.84647411321586</v>
          </cell>
          <cell r="S249">
            <v>195.36033307774451</v>
          </cell>
          <cell r="T249">
            <v>203.1747464008543</v>
          </cell>
        </row>
        <row r="250">
          <cell r="K250" t="str">
            <v>USAServicesDelivery Center65LT</v>
          </cell>
          <cell r="L250" t="str">
            <v>Level B</v>
          </cell>
          <cell r="M250">
            <v>151.66666666666666</v>
          </cell>
          <cell r="N250">
            <v>162.36191051046376</v>
          </cell>
          <cell r="O250">
            <v>168.42342129498138</v>
          </cell>
          <cell r="P250">
            <v>174.31824104030571</v>
          </cell>
          <cell r="Q250">
            <v>181.29097068191794</v>
          </cell>
          <cell r="R250">
            <v>188.54260950919468</v>
          </cell>
          <cell r="S250">
            <v>196.08431388956248</v>
          </cell>
          <cell r="T250">
            <v>203.92768644514499</v>
          </cell>
        </row>
        <row r="251">
          <cell r="K251" t="str">
            <v>USAServicesDelivery Center65ST</v>
          </cell>
          <cell r="L251" t="str">
            <v>Level B</v>
          </cell>
          <cell r="M251">
            <v>151.66666666666666</v>
          </cell>
          <cell r="N251">
            <v>175.35086335130086</v>
          </cell>
          <cell r="O251">
            <v>181.89729499857989</v>
          </cell>
          <cell r="P251">
            <v>188.26370032353017</v>
          </cell>
          <cell r="Q251">
            <v>195.79424833647138</v>
          </cell>
          <cell r="R251">
            <v>203.62601826993026</v>
          </cell>
          <cell r="S251">
            <v>211.77105900072746</v>
          </cell>
          <cell r="T251">
            <v>220.24190136075657</v>
          </cell>
        </row>
        <row r="252">
          <cell r="K252" t="str">
            <v>USAServicesDelivery Center66LT</v>
          </cell>
          <cell r="L252" t="str">
            <v>Level B</v>
          </cell>
          <cell r="M252">
            <v>151.66666666666666</v>
          </cell>
          <cell r="N252">
            <v>186.84169977620374</v>
          </cell>
          <cell r="O252">
            <v>193.81712261170969</v>
          </cell>
          <cell r="P252">
            <v>200.60072190311951</v>
          </cell>
          <cell r="Q252">
            <v>208.62475077924429</v>
          </cell>
          <cell r="R252">
            <v>216.96974081041407</v>
          </cell>
          <cell r="S252">
            <v>225.64853044283063</v>
          </cell>
          <cell r="T252">
            <v>234.67447166054387</v>
          </cell>
        </row>
        <row r="253">
          <cell r="K253" t="str">
            <v>USAServicesDelivery Center66ST</v>
          </cell>
          <cell r="L253" t="str">
            <v>Level B</v>
          </cell>
          <cell r="M253">
            <v>151.66666666666666</v>
          </cell>
          <cell r="N253">
            <v>201.78903575830006</v>
          </cell>
          <cell r="O253">
            <v>209.32249242064648</v>
          </cell>
          <cell r="P253">
            <v>216.64877965536908</v>
          </cell>
          <cell r="Q253">
            <v>225.31473084158387</v>
          </cell>
          <cell r="R253">
            <v>234.32732007524723</v>
          </cell>
          <cell r="S253">
            <v>243.70041287825714</v>
          </cell>
          <cell r="T253">
            <v>253.44842939338744</v>
          </cell>
        </row>
        <row r="254">
          <cell r="K254" t="str">
            <v>USAServicesDelivery Center54LT</v>
          </cell>
          <cell r="L254" t="str">
            <v>Level C</v>
          </cell>
          <cell r="M254">
            <v>151.66666666666666</v>
          </cell>
          <cell r="N254">
            <v>77.051531552610001</v>
          </cell>
          <cell r="O254">
            <v>79.928121807069004</v>
          </cell>
          <cell r="P254">
            <v>82.725606070316417</v>
          </cell>
          <cell r="Q254">
            <v>86.034630313129071</v>
          </cell>
          <cell r="R254">
            <v>89.476015525654233</v>
          </cell>
          <cell r="S254">
            <v>93.0550561466804</v>
          </cell>
          <cell r="T254">
            <v>96.777258392547623</v>
          </cell>
        </row>
        <row r="255">
          <cell r="K255" t="str">
            <v>USAServicesDelivery Center54ST</v>
          </cell>
          <cell r="L255" t="str">
            <v>Level C</v>
          </cell>
          <cell r="M255">
            <v>151.66666666666666</v>
          </cell>
          <cell r="N255">
            <v>83.215654076818808</v>
          </cell>
          <cell r="O255">
            <v>86.322371551634532</v>
          </cell>
          <cell r="P255">
            <v>89.34365455594174</v>
          </cell>
          <cell r="Q255">
            <v>92.91740073817941</v>
          </cell>
          <cell r="R255">
            <v>96.634096767706595</v>
          </cell>
          <cell r="S255">
            <v>100.49946063841486</v>
          </cell>
          <cell r="T255">
            <v>104.51943906395145</v>
          </cell>
        </row>
        <row r="256">
          <cell r="K256" t="str">
            <v>USAServicesDelivery Center55LT</v>
          </cell>
          <cell r="L256" t="str">
            <v>Level C</v>
          </cell>
          <cell r="M256">
            <v>151.66666666666666</v>
          </cell>
          <cell r="N256">
            <v>93.768877426971244</v>
          </cell>
          <cell r="O256">
            <v>97.269581871681922</v>
          </cell>
          <cell r="P256">
            <v>100.67401723719078</v>
          </cell>
          <cell r="Q256">
            <v>104.70097792667842</v>
          </cell>
          <cell r="R256">
            <v>108.88901704374555</v>
          </cell>
          <cell r="S256">
            <v>113.24457772549538</v>
          </cell>
          <cell r="T256">
            <v>117.77436083451519</v>
          </cell>
        </row>
        <row r="257">
          <cell r="K257" t="str">
            <v>USAServicesDelivery Center55ST</v>
          </cell>
          <cell r="L257" t="str">
            <v>Level C</v>
          </cell>
          <cell r="M257">
            <v>151.66666666666666</v>
          </cell>
          <cell r="N257">
            <v>101.27038762112896</v>
          </cell>
          <cell r="O257">
            <v>105.05114842141649</v>
          </cell>
          <cell r="P257">
            <v>108.72793861616606</v>
          </cell>
          <cell r="Q257">
            <v>113.0770561608127</v>
          </cell>
          <cell r="R257">
            <v>117.60013840724521</v>
          </cell>
          <cell r="S257">
            <v>122.30414394353502</v>
          </cell>
          <cell r="T257">
            <v>127.19630970127643</v>
          </cell>
        </row>
        <row r="258">
          <cell r="K258" t="str">
            <v>USAServicesDelivery Center56LT</v>
          </cell>
          <cell r="L258" t="str">
            <v>Level C</v>
          </cell>
          <cell r="M258">
            <v>151.66666666666666</v>
          </cell>
          <cell r="N258">
            <v>109.36310656238126</v>
          </cell>
          <cell r="O258">
            <v>113.44599550949981</v>
          </cell>
          <cell r="P258">
            <v>117.4166053523323</v>
          </cell>
          <cell r="Q258">
            <v>122.11326956642559</v>
          </cell>
          <cell r="R258">
            <v>126.99780034908261</v>
          </cell>
          <cell r="S258">
            <v>132.07771236304592</v>
          </cell>
          <cell r="T258">
            <v>137.36082085756777</v>
          </cell>
        </row>
        <row r="259">
          <cell r="K259" t="str">
            <v>USAServicesDelivery Center56ST</v>
          </cell>
          <cell r="L259" t="str">
            <v>Level C</v>
          </cell>
          <cell r="M259">
            <v>151.66666666666666</v>
          </cell>
          <cell r="N259">
            <v>118.11215508737176</v>
          </cell>
          <cell r="O259">
            <v>122.5216751502598</v>
          </cell>
          <cell r="P259">
            <v>126.80993378051888</v>
          </cell>
          <cell r="Q259">
            <v>131.88233113173965</v>
          </cell>
          <cell r="R259">
            <v>137.15762437700923</v>
          </cell>
          <cell r="S259">
            <v>142.6439293520896</v>
          </cell>
          <cell r="T259">
            <v>148.3496865261732</v>
          </cell>
        </row>
        <row r="260">
          <cell r="K260" t="str">
            <v>USAServicesDelivery Center57LT</v>
          </cell>
          <cell r="L260" t="str">
            <v>Level C</v>
          </cell>
          <cell r="M260">
            <v>151.66666666666666</v>
          </cell>
          <cell r="N260">
            <v>131.62433844831</v>
          </cell>
          <cell r="O260">
            <v>136.53831331163246</v>
          </cell>
          <cell r="P260">
            <v>141.3171542775396</v>
          </cell>
          <cell r="Q260">
            <v>146.96984044864118</v>
          </cell>
          <cell r="R260">
            <v>152.84863406658684</v>
          </cell>
          <cell r="S260">
            <v>158.96257942925033</v>
          </cell>
          <cell r="T260">
            <v>165.32108260642033</v>
          </cell>
        </row>
        <row r="261">
          <cell r="K261" t="str">
            <v>USAServicesDelivery Center57ST</v>
          </cell>
          <cell r="L261" t="str">
            <v>Level C</v>
          </cell>
          <cell r="M261">
            <v>151.66666666666666</v>
          </cell>
          <cell r="N261">
            <v>142.15428552417481</v>
          </cell>
          <cell r="O261">
            <v>147.46137837656306</v>
          </cell>
          <cell r="P261">
            <v>152.62252661974276</v>
          </cell>
          <cell r="Q261">
            <v>158.72742768453247</v>
          </cell>
          <cell r="R261">
            <v>165.07652479191378</v>
          </cell>
          <cell r="S261">
            <v>171.67958578359034</v>
          </cell>
          <cell r="T261">
            <v>178.54676921493396</v>
          </cell>
        </row>
        <row r="262">
          <cell r="K262" t="str">
            <v>USAServicesDelivery Center50LT</v>
          </cell>
          <cell r="L262" t="str">
            <v>Level D</v>
          </cell>
          <cell r="M262">
            <v>151.66666666666666</v>
          </cell>
          <cell r="N262">
            <v>62.051996572438746</v>
          </cell>
          <cell r="O262">
            <v>64.368604237636475</v>
          </cell>
          <cell r="P262">
            <v>66.621505385953753</v>
          </cell>
          <cell r="Q262">
            <v>69.286365601391907</v>
          </cell>
          <cell r="R262">
            <v>72.057820225447585</v>
          </cell>
          <cell r="S262">
            <v>74.940133034465489</v>
          </cell>
          <cell r="T262">
            <v>77.937738355844118</v>
          </cell>
        </row>
        <row r="263">
          <cell r="K263" t="str">
            <v>USAServicesDelivery Center50ST</v>
          </cell>
          <cell r="L263" t="str">
            <v>Level D</v>
          </cell>
          <cell r="M263">
            <v>151.66666666666666</v>
          </cell>
          <cell r="N263">
            <v>67.016156298233852</v>
          </cell>
          <cell r="O263">
            <v>69.518092576647405</v>
          </cell>
          <cell r="P263">
            <v>71.95122581683006</v>
          </cell>
          <cell r="Q263">
            <v>74.829274849503264</v>
          </cell>
          <cell r="R263">
            <v>77.822445843483393</v>
          </cell>
          <cell r="S263">
            <v>80.935343677222733</v>
          </cell>
          <cell r="T263">
            <v>84.172757424311641</v>
          </cell>
        </row>
        <row r="264">
          <cell r="K264" t="str">
            <v>USAServicesDelivery Center51LT</v>
          </cell>
          <cell r="L264" t="str">
            <v>Level D</v>
          </cell>
          <cell r="M264">
            <v>151.66666666666666</v>
          </cell>
          <cell r="N264">
            <v>76.378591326208749</v>
          </cell>
          <cell r="O264">
            <v>79.230058481125241</v>
          </cell>
          <cell r="P264">
            <v>82.003110527964623</v>
          </cell>
          <cell r="Q264">
            <v>85.283234949083209</v>
          </cell>
          <cell r="R264">
            <v>88.694564347046537</v>
          </cell>
          <cell r="S264">
            <v>92.242346920928398</v>
          </cell>
          <cell r="T264">
            <v>95.932040797765538</v>
          </cell>
        </row>
        <row r="265">
          <cell r="K265" t="str">
            <v>USAServicesDelivery Center51ST</v>
          </cell>
          <cell r="L265" t="str">
            <v>Level D</v>
          </cell>
          <cell r="M265">
            <v>151.66666666666666</v>
          </cell>
          <cell r="N265">
            <v>82.488878632305457</v>
          </cell>
          <cell r="O265">
            <v>85.568463159615277</v>
          </cell>
          <cell r="P265">
            <v>88.563359370201809</v>
          </cell>
          <cell r="Q265">
            <v>92.10589374500988</v>
          </cell>
          <cell r="R265">
            <v>95.790129494810273</v>
          </cell>
          <cell r="S265">
            <v>99.621734674602692</v>
          </cell>
          <cell r="T265">
            <v>103.60660406158681</v>
          </cell>
        </row>
        <row r="266">
          <cell r="K266" t="str">
            <v>USAServicesDelivery Center52LT</v>
          </cell>
          <cell r="L266" t="str">
            <v>Level D</v>
          </cell>
          <cell r="M266">
            <v>151.66666666666666</v>
          </cell>
          <cell r="N266">
            <v>90.272179070103746</v>
          </cell>
          <cell r="O266">
            <v>93.642340121147029</v>
          </cell>
          <cell r="P266">
            <v>96.919822025387163</v>
          </cell>
          <cell r="Q266">
            <v>100.79661490640265</v>
          </cell>
          <cell r="R266">
            <v>104.82847950265877</v>
          </cell>
          <cell r="S266">
            <v>109.02161868276512</v>
          </cell>
          <cell r="T266">
            <v>113.38248343007574</v>
          </cell>
        </row>
        <row r="267">
          <cell r="K267" t="str">
            <v>USAServicesDelivery Center52ST</v>
          </cell>
          <cell r="L267" t="str">
            <v>Level D</v>
          </cell>
          <cell r="M267">
            <v>151.66666666666666</v>
          </cell>
          <cell r="N267">
            <v>97.493953395712055</v>
          </cell>
          <cell r="O267">
            <v>101.13372733083879</v>
          </cell>
          <cell r="P267">
            <v>104.67340778741814</v>
          </cell>
          <cell r="Q267">
            <v>108.86034409891487</v>
          </cell>
          <cell r="R267">
            <v>113.21475786287147</v>
          </cell>
          <cell r="S267">
            <v>117.74334817738632</v>
          </cell>
          <cell r="T267">
            <v>122.45308210448178</v>
          </cell>
        </row>
        <row r="268">
          <cell r="K268" t="str">
            <v>USAServicesDelivery Center53LT</v>
          </cell>
          <cell r="L268" t="str">
            <v>Level D</v>
          </cell>
          <cell r="M268">
            <v>151.66666666666666</v>
          </cell>
          <cell r="N268">
            <v>102.50960268500499</v>
          </cell>
          <cell r="O268">
            <v>106.33662751021318</v>
          </cell>
          <cell r="P268">
            <v>110.05840947307063</v>
          </cell>
          <cell r="Q268">
            <v>114.46074585199345</v>
          </cell>
          <cell r="R268">
            <v>119.03917568607319</v>
          </cell>
          <cell r="S268">
            <v>123.80074271351613</v>
          </cell>
          <cell r="T268">
            <v>128.75277242205678</v>
          </cell>
        </row>
        <row r="269">
          <cell r="K269" t="str">
            <v>USAServicesDelivery Center53ST</v>
          </cell>
          <cell r="L269" t="str">
            <v>Level D</v>
          </cell>
          <cell r="M269">
            <v>151.66666666666666</v>
          </cell>
          <cell r="N269">
            <v>110.7103708998054</v>
          </cell>
          <cell r="O269">
            <v>114.84355771103023</v>
          </cell>
          <cell r="P269">
            <v>118.86308223091628</v>
          </cell>
          <cell r="Q269">
            <v>123.61760552015294</v>
          </cell>
          <cell r="R269">
            <v>128.56230974095905</v>
          </cell>
          <cell r="S269">
            <v>133.70480213059741</v>
          </cell>
          <cell r="T269">
            <v>139.05299421582131</v>
          </cell>
        </row>
        <row r="270">
          <cell r="K270" t="str">
            <v>USAServicesDelivery Center34LT</v>
          </cell>
          <cell r="L270" t="str">
            <v>Level E</v>
          </cell>
          <cell r="M270">
            <v>151.66666666666666</v>
          </cell>
          <cell r="N270">
            <v>46.808572242845003</v>
          </cell>
          <cell r="O270">
            <v>48.556092117215975</v>
          </cell>
          <cell r="P270">
            <v>50.255555341318534</v>
          </cell>
          <cell r="Q270">
            <v>52.26577755497128</v>
          </cell>
          <cell r="R270">
            <v>54.356408657170135</v>
          </cell>
          <cell r="S270">
            <v>56.530665003456946</v>
          </cell>
          <cell r="T270">
            <v>58.791891603595225</v>
          </cell>
        </row>
        <row r="271">
          <cell r="K271" t="str">
            <v>USAServicesDelivery Center34ST</v>
          </cell>
          <cell r="L271" t="str">
            <v>Level E</v>
          </cell>
          <cell r="M271">
            <v>151.66666666666666</v>
          </cell>
          <cell r="N271">
            <v>50.553258022272601</v>
          </cell>
          <cell r="O271">
            <v>52.440579486593258</v>
          </cell>
          <cell r="P271">
            <v>54.275999768624018</v>
          </cell>
          <cell r="Q271">
            <v>56.447039759368984</v>
          </cell>
          <cell r="R271">
            <v>58.704921349743742</v>
          </cell>
          <cell r="S271">
            <v>61.053118203733497</v>
          </cell>
          <cell r="T271">
            <v>63.495242931882842</v>
          </cell>
        </row>
        <row r="272">
          <cell r="K272" t="str">
            <v>USAServicesDelivery Center35LT</v>
          </cell>
          <cell r="L272" t="str">
            <v>Level E</v>
          </cell>
          <cell r="M272">
            <v>151.66666666666666</v>
          </cell>
          <cell r="N272">
            <v>59.696149841283756</v>
          </cell>
          <cell r="O272">
            <v>61.92480590303785</v>
          </cell>
          <cell r="P272">
            <v>64.092174109644176</v>
          </cell>
          <cell r="Q272">
            <v>66.655861074029943</v>
          </cell>
          <cell r="R272">
            <v>69.322095516991141</v>
          </cell>
          <cell r="S272">
            <v>72.094979337670793</v>
          </cell>
          <cell r="T272">
            <v>74.978778511177623</v>
          </cell>
        </row>
        <row r="273">
          <cell r="K273" t="str">
            <v>USAServicesDelivery Center35ST</v>
          </cell>
          <cell r="L273" t="str">
            <v>Level E</v>
          </cell>
          <cell r="M273">
            <v>151.66666666666666</v>
          </cell>
          <cell r="N273">
            <v>64.471841828586463</v>
          </cell>
          <cell r="O273">
            <v>66.878790375280886</v>
          </cell>
          <cell r="P273">
            <v>69.219548038415709</v>
          </cell>
          <cell r="Q273">
            <v>71.988329959952338</v>
          </cell>
          <cell r="R273">
            <v>74.867863158350431</v>
          </cell>
          <cell r="S273">
            <v>77.862577684684453</v>
          </cell>
          <cell r="T273">
            <v>80.977080792071831</v>
          </cell>
        </row>
        <row r="274">
          <cell r="K274" t="str">
            <v>USAServicesDelivery Center36LT</v>
          </cell>
          <cell r="L274" t="str">
            <v>Level E</v>
          </cell>
          <cell r="M274">
            <v>151.66666666666666</v>
          </cell>
          <cell r="N274">
            <v>74.591898904308749</v>
          </cell>
          <cell r="O274">
            <v>77.376662881429951</v>
          </cell>
          <cell r="P274">
            <v>80.084846082279995</v>
          </cell>
          <cell r="Q274">
            <v>83.288239925571204</v>
          </cell>
          <cell r="R274">
            <v>86.619769522594055</v>
          </cell>
          <cell r="S274">
            <v>90.084560303497824</v>
          </cell>
          <cell r="T274">
            <v>93.687942715637746</v>
          </cell>
        </row>
        <row r="275">
          <cell r="K275" t="str">
            <v>USAServicesDelivery Center36ST</v>
          </cell>
          <cell r="L275" t="str">
            <v>Level E</v>
          </cell>
          <cell r="M275">
            <v>151.66666666666666</v>
          </cell>
          <cell r="N275">
            <v>80.55925081665346</v>
          </cell>
          <cell r="O275">
            <v>83.566795911944354</v>
          </cell>
          <cell r="P275">
            <v>86.4916337688624</v>
          </cell>
          <cell r="Q275">
            <v>89.951299119616905</v>
          </cell>
          <cell r="R275">
            <v>93.549351084401579</v>
          </cell>
          <cell r="S275">
            <v>97.29132512777764</v>
          </cell>
          <cell r="T275">
            <v>101.18297813288875</v>
          </cell>
        </row>
        <row r="276">
          <cell r="K276" t="str">
            <v>USAServicesDelivery Center30LT</v>
          </cell>
          <cell r="L276" t="str">
            <v>Level F</v>
          </cell>
          <cell r="M276">
            <v>151.66666666666666</v>
          </cell>
          <cell r="N276">
            <v>37.305534579804998</v>
          </cell>
          <cell r="O276">
            <v>38.69827441309927</v>
          </cell>
          <cell r="P276">
            <v>40.05271401755774</v>
          </cell>
          <cell r="Q276">
            <v>41.654822578260053</v>
          </cell>
          <cell r="R276">
            <v>43.321015481390454</v>
          </cell>
          <cell r="S276">
            <v>45.053856100646072</v>
          </cell>
          <cell r="T276">
            <v>46.856010344671915</v>
          </cell>
        </row>
        <row r="277">
          <cell r="K277" t="str">
            <v>USAServicesDelivery Center30ST</v>
          </cell>
          <cell r="L277" t="str">
            <v>Level F</v>
          </cell>
          <cell r="M277">
            <v>151.66666666666666</v>
          </cell>
          <cell r="N277">
            <v>40.289977346189403</v>
          </cell>
          <cell r="O277">
            <v>41.794136366147221</v>
          </cell>
          <cell r="P277">
            <v>43.256931138962372</v>
          </cell>
          <cell r="Q277">
            <v>44.987208384520869</v>
          </cell>
          <cell r="R277">
            <v>46.786696719901705</v>
          </cell>
          <cell r="S277">
            <v>48.658164588697773</v>
          </cell>
          <cell r="T277">
            <v>50.604491172245687</v>
          </cell>
        </row>
        <row r="278">
          <cell r="K278" t="str">
            <v>USAServicesDelivery Center31LT</v>
          </cell>
          <cell r="L278" t="str">
            <v>Level F</v>
          </cell>
          <cell r="M278">
            <v>151.66666666666666</v>
          </cell>
          <cell r="N278">
            <v>45.70878082321375</v>
          </cell>
          <cell r="O278">
            <v>47.415241821584466</v>
          </cell>
          <cell r="P278">
            <v>49.074775285339918</v>
          </cell>
          <cell r="Q278">
            <v>51.037766296753517</v>
          </cell>
          <cell r="R278">
            <v>53.079276948623658</v>
          </cell>
          <cell r="S278">
            <v>55.202448026568604</v>
          </cell>
          <cell r="T278">
            <v>57.410545947631348</v>
          </cell>
        </row>
        <row r="279">
          <cell r="K279" t="str">
            <v>USAServicesDelivery Center31ST</v>
          </cell>
          <cell r="L279" t="str">
            <v>Level F</v>
          </cell>
          <cell r="M279">
            <v>151.66666666666666</v>
          </cell>
          <cell r="N279">
            <v>49.365483289070852</v>
          </cell>
          <cell r="O279">
            <v>51.208461167311221</v>
          </cell>
          <cell r="P279">
            <v>53.00075730816711</v>
          </cell>
          <cell r="Q279">
            <v>55.120787600493799</v>
          </cell>
          <cell r="R279">
            <v>57.325619104513549</v>
          </cell>
          <cell r="S279">
            <v>59.618643868694093</v>
          </cell>
          <cell r="T279">
            <v>62.003389623441862</v>
          </cell>
        </row>
        <row r="280">
          <cell r="K280" t="str">
            <v>USAServicesDelivery Center32LT</v>
          </cell>
          <cell r="L280" t="str">
            <v>Level F</v>
          </cell>
          <cell r="M280">
            <v>151.66666666666666</v>
          </cell>
          <cell r="N280">
            <v>51.924180267827502</v>
          </cell>
          <cell r="O280">
            <v>53.862682824745796</v>
          </cell>
          <cell r="P280">
            <v>55.747876723611895</v>
          </cell>
          <cell r="Q280">
            <v>57.977791792556374</v>
          </cell>
          <cell r="R280">
            <v>60.296903464258634</v>
          </cell>
          <cell r="S280">
            <v>62.708779602828983</v>
          </cell>
          <cell r="T280">
            <v>65.21713078694215</v>
          </cell>
        </row>
        <row r="281">
          <cell r="K281" t="str">
            <v>USAServicesDelivery Center32ST</v>
          </cell>
          <cell r="L281" t="str">
            <v>Level F</v>
          </cell>
          <cell r="M281">
            <v>151.66666666666666</v>
          </cell>
          <cell r="N281">
            <v>56.078114689253709</v>
          </cell>
          <cell r="O281">
            <v>58.171697450725468</v>
          </cell>
          <cell r="P281">
            <v>60.207706861500853</v>
          </cell>
          <cell r="Q281">
            <v>62.616015135960886</v>
          </cell>
          <cell r="R281">
            <v>65.120655741399318</v>
          </cell>
          <cell r="S281">
            <v>67.725481971055288</v>
          </cell>
          <cell r="T281">
            <v>70.434501249897508</v>
          </cell>
        </row>
        <row r="282">
          <cell r="K282" t="str">
            <v>USAServicesDelivery Center33LT</v>
          </cell>
          <cell r="L282" t="str">
            <v>Level F</v>
          </cell>
          <cell r="M282">
            <v>151.66666666666666</v>
          </cell>
          <cell r="N282">
            <v>60.165649925683752</v>
          </cell>
          <cell r="O282">
            <v>62.411833989023783</v>
          </cell>
          <cell r="P282">
            <v>64.596248178639613</v>
          </cell>
          <cell r="Q282">
            <v>67.180098105785206</v>
          </cell>
          <cell r="R282">
            <v>69.867302030016617</v>
          </cell>
          <cell r="S282">
            <v>72.661994111217282</v>
          </cell>
          <cell r="T282">
            <v>75.568473875665973</v>
          </cell>
        </row>
        <row r="283">
          <cell r="K283" t="str">
            <v>USAServicesDelivery Center33ST</v>
          </cell>
          <cell r="L283" t="str">
            <v>Level F</v>
          </cell>
          <cell r="M283">
            <v>151.66666666666666</v>
          </cell>
          <cell r="N283">
            <v>64.978901919738448</v>
          </cell>
          <cell r="O283">
            <v>67.40478070814568</v>
          </cell>
          <cell r="P283">
            <v>69.76394803293077</v>
          </cell>
          <cell r="Q283">
            <v>72.554505954248</v>
          </cell>
          <cell r="R283">
            <v>75.456686192417919</v>
          </cell>
          <cell r="S283">
            <v>78.474953640114634</v>
          </cell>
          <cell r="T283">
            <v>81.613951785719223</v>
          </cell>
        </row>
        <row r="284">
          <cell r="K284" t="str">
            <v>USAServicesDelivery Center24LT</v>
          </cell>
          <cell r="L284" t="str">
            <v>Level G</v>
          </cell>
          <cell r="M284">
            <v>151.66666666666666</v>
          </cell>
          <cell r="N284">
            <v>30.87849746324375</v>
          </cell>
          <cell r="O284">
            <v>32.031294598943191</v>
          </cell>
          <cell r="P284">
            <v>33.152389909906198</v>
          </cell>
          <cell r="Q284">
            <v>34.478485506302448</v>
          </cell>
          <cell r="R284">
            <v>35.85762492655455</v>
          </cell>
          <cell r="S284">
            <v>37.291929923616735</v>
          </cell>
          <cell r="T284">
            <v>38.783607120561406</v>
          </cell>
        </row>
        <row r="285">
          <cell r="K285" t="str">
            <v>USAServicesDelivery Center24ST</v>
          </cell>
          <cell r="L285" t="str">
            <v>Level G</v>
          </cell>
          <cell r="M285">
            <v>151.66666666666666</v>
          </cell>
          <cell r="N285">
            <v>33.348777260303251</v>
          </cell>
          <cell r="O285">
            <v>34.593798166858647</v>
          </cell>
          <cell r="P285">
            <v>35.804581102698698</v>
          </cell>
          <cell r="Q285">
            <v>37.236764346806645</v>
          </cell>
          <cell r="R285">
            <v>38.726234920678912</v>
          </cell>
          <cell r="S285">
            <v>40.27528431750607</v>
          </cell>
          <cell r="T285">
            <v>41.886295690206317</v>
          </cell>
        </row>
        <row r="286">
          <cell r="K286" t="str">
            <v>USAServicesDelivery Center25LT</v>
          </cell>
          <cell r="L286" t="str">
            <v>Level G</v>
          </cell>
          <cell r="M286">
            <v>151.66666666666666</v>
          </cell>
          <cell r="N286">
            <v>38.314351164067503</v>
          </cell>
          <cell r="O286">
            <v>39.744753479811521</v>
          </cell>
          <cell r="P286">
            <v>41.135819851604921</v>
          </cell>
          <cell r="Q286">
            <v>42.78125264566912</v>
          </cell>
          <cell r="R286">
            <v>44.492502751495884</v>
          </cell>
          <cell r="S286">
            <v>46.272202861555719</v>
          </cell>
          <cell r="T286">
            <v>48.123090976017949</v>
          </cell>
        </row>
        <row r="287">
          <cell r="K287" t="str">
            <v>USAServicesDelivery Center25ST</v>
          </cell>
          <cell r="L287" t="str">
            <v>Level G</v>
          </cell>
          <cell r="M287">
            <v>151.66666666666666</v>
          </cell>
          <cell r="N287">
            <v>41.379499257192904</v>
          </cell>
          <cell r="O287">
            <v>42.924333758196447</v>
          </cell>
          <cell r="P287">
            <v>44.426685439733319</v>
          </cell>
          <cell r="Q287">
            <v>46.203752857322655</v>
          </cell>
          <cell r="R287">
            <v>48.051902971615561</v>
          </cell>
          <cell r="S287">
            <v>49.973979090480185</v>
          </cell>
          <cell r="T287">
            <v>51.972938254099397</v>
          </cell>
        </row>
        <row r="288">
          <cell r="K288" t="str">
            <v>USAServicesDelivery Center26LT</v>
          </cell>
          <cell r="L288" t="str">
            <v>Level G</v>
          </cell>
          <cell r="M288">
            <v>151.66666666666666</v>
          </cell>
          <cell r="N288">
            <v>51.475141232601246</v>
          </cell>
          <cell r="O288">
            <v>53.396879667034554</v>
          </cell>
          <cell r="P288">
            <v>55.26577045538076</v>
          </cell>
          <cell r="Q288">
            <v>57.476401273595989</v>
          </cell>
          <cell r="R288">
            <v>59.775457324539829</v>
          </cell>
          <cell r="S288">
            <v>62.166475617521421</v>
          </cell>
          <cell r="T288">
            <v>64.653134642222284</v>
          </cell>
        </row>
        <row r="289">
          <cell r="K289" t="str">
            <v>USAServicesDelivery Center26ST</v>
          </cell>
          <cell r="L289" t="str">
            <v>Level G</v>
          </cell>
          <cell r="M289">
            <v>151.66666666666666</v>
          </cell>
          <cell r="N289">
            <v>55.593152531209356</v>
          </cell>
          <cell r="O289">
            <v>57.668630040397332</v>
          </cell>
          <cell r="P289">
            <v>59.687032091811233</v>
          </cell>
          <cell r="Q289">
            <v>62.074513375483683</v>
          </cell>
          <cell r="R289">
            <v>64.557493910503027</v>
          </cell>
          <cell r="S289">
            <v>67.139793666923154</v>
          </cell>
          <cell r="T289">
            <v>69.825385413600088</v>
          </cell>
        </row>
        <row r="290">
          <cell r="K290" t="str">
            <v>USAServicesDelivery Center22LT</v>
          </cell>
          <cell r="L290" t="str">
            <v>Level H</v>
          </cell>
          <cell r="M290">
            <v>151.66666666666666</v>
          </cell>
          <cell r="N290">
            <v>24.805767745345001</v>
          </cell>
          <cell r="O290">
            <v>25.731849658485324</v>
          </cell>
          <cell r="P290">
            <v>26.632464396532306</v>
          </cell>
          <cell r="Q290">
            <v>27.697762972393601</v>
          </cell>
          <cell r="R290">
            <v>28.805673491289348</v>
          </cell>
          <cell r="S290">
            <v>29.957900430940921</v>
          </cell>
          <cell r="T290">
            <v>31.156216448178558</v>
          </cell>
        </row>
        <row r="291">
          <cell r="K291" t="str">
            <v>USAServicesDelivery Center22ST</v>
          </cell>
          <cell r="L291" t="str">
            <v>Level H</v>
          </cell>
          <cell r="M291">
            <v>151.66666666666666</v>
          </cell>
          <cell r="N291">
            <v>26.790229164972605</v>
          </cell>
          <cell r="O291">
            <v>27.790397631164154</v>
          </cell>
          <cell r="P291">
            <v>28.763061548254896</v>
          </cell>
          <cell r="Q291">
            <v>29.913584010185094</v>
          </cell>
          <cell r="R291">
            <v>31.110127370592497</v>
          </cell>
          <cell r="S291">
            <v>32.354532465416199</v>
          </cell>
          <cell r="T291">
            <v>33.648713764032848</v>
          </cell>
        </row>
        <row r="292">
          <cell r="K292" t="str">
            <v>USAServicesDelivery Center23LT</v>
          </cell>
          <cell r="L292" t="str">
            <v>Level H</v>
          </cell>
          <cell r="M292">
            <v>151.66666666666666</v>
          </cell>
          <cell r="N292">
            <v>32.348319523599997</v>
          </cell>
          <cell r="O292">
            <v>33.555990011319999</v>
          </cell>
          <cell r="P292">
            <v>34.730449661716193</v>
          </cell>
          <cell r="Q292">
            <v>36.119667648184844</v>
          </cell>
          <cell r="R292">
            <v>37.564454354112236</v>
          </cell>
          <cell r="S292">
            <v>39.067032528276727</v>
          </cell>
          <cell r="T292">
            <v>40.629713829407798</v>
          </cell>
        </row>
        <row r="293">
          <cell r="K293" t="str">
            <v>USAServicesDelivery Center23ST</v>
          </cell>
          <cell r="L293" t="str">
            <v>Level H</v>
          </cell>
          <cell r="M293">
            <v>151.66666666666666</v>
          </cell>
          <cell r="N293">
            <v>34.936185085487999</v>
          </cell>
          <cell r="O293">
            <v>36.240469212225605</v>
          </cell>
          <cell r="P293">
            <v>37.508885634653495</v>
          </cell>
          <cell r="Q293">
            <v>39.009241060039635</v>
          </cell>
          <cell r="R293">
            <v>40.569610702441224</v>
          </cell>
          <cell r="S293">
            <v>42.192395130538877</v>
          </cell>
          <cell r="T293">
            <v>43.880090935760435</v>
          </cell>
        </row>
        <row r="294">
          <cell r="K294" t="str">
            <v>USAServicesDelivery Center80LT</v>
          </cell>
          <cell r="L294" t="str">
            <v>Sr. Executive</v>
          </cell>
          <cell r="M294">
            <v>151.66666666666666</v>
          </cell>
          <cell r="N294">
            <v>185.08176873057874</v>
          </cell>
          <cell r="O294">
            <v>191.99148747958114</v>
          </cell>
          <cell r="P294">
            <v>198.71118954136645</v>
          </cell>
          <cell r="Q294">
            <v>206.65963712302113</v>
          </cell>
          <cell r="R294">
            <v>214.92602260794197</v>
          </cell>
          <cell r="S294">
            <v>223.52306351225965</v>
          </cell>
          <cell r="T294">
            <v>232.46398605275004</v>
          </cell>
        </row>
        <row r="295">
          <cell r="K295" t="str">
            <v>USAServicesDelivery Center80ST</v>
          </cell>
          <cell r="L295" t="str">
            <v>Sr. Executive</v>
          </cell>
          <cell r="M295">
            <v>151.66666666666666</v>
          </cell>
          <cell r="N295">
            <v>199.88831022902505</v>
          </cell>
          <cell r="O295">
            <v>207.35080647794763</v>
          </cell>
          <cell r="P295">
            <v>214.60808470467578</v>
          </cell>
          <cell r="Q295">
            <v>223.19240809286282</v>
          </cell>
          <cell r="R295">
            <v>232.12010441657733</v>
          </cell>
          <cell r="S295">
            <v>241.40490859324044</v>
          </cell>
          <cell r="T295">
            <v>251.06110493697005</v>
          </cell>
        </row>
        <row r="296">
          <cell r="K296" t="str">
            <v>USAServicesDelivery Center81LT</v>
          </cell>
          <cell r="L296" t="str">
            <v>Sr. Executive</v>
          </cell>
          <cell r="M296">
            <v>151.66666666666666</v>
          </cell>
          <cell r="N296">
            <v>209.74360764176751</v>
          </cell>
          <cell r="O296">
            <v>217.57403496124815</v>
          </cell>
          <cell r="P296">
            <v>225.18912618489182</v>
          </cell>
          <cell r="Q296">
            <v>234.19669123228749</v>
          </cell>
          <cell r="R296">
            <v>243.56455888157899</v>
          </cell>
          <cell r="S296">
            <v>253.30714123684217</v>
          </cell>
          <cell r="T296">
            <v>263.43942688631586</v>
          </cell>
        </row>
        <row r="297">
          <cell r="K297" t="str">
            <v>USAServicesDelivery Center81ST</v>
          </cell>
          <cell r="L297" t="str">
            <v>Sr. Executive</v>
          </cell>
          <cell r="M297">
            <v>151.66666666666666</v>
          </cell>
          <cell r="N297">
            <v>226.52309625310892</v>
          </cell>
          <cell r="O297">
            <v>234.979957758148</v>
          </cell>
          <cell r="P297">
            <v>243.20425627968316</v>
          </cell>
          <cell r="Q297">
            <v>252.93242653087049</v>
          </cell>
          <cell r="R297">
            <v>263.04972359210529</v>
          </cell>
          <cell r="S297">
            <v>273.57171253578952</v>
          </cell>
          <cell r="T297">
            <v>284.51458103722109</v>
          </cell>
        </row>
        <row r="298">
          <cell r="K298" t="str">
            <v>USAServicesDelivery Center82LT</v>
          </cell>
          <cell r="L298" t="str">
            <v>Sr. Executive</v>
          </cell>
          <cell r="M298">
            <v>151.66666666666666</v>
          </cell>
          <cell r="N298">
            <v>229.62772705034499</v>
          </cell>
          <cell r="O298">
            <v>238.20049476146545</v>
          </cell>
          <cell r="P298">
            <v>246.53751207811672</v>
          </cell>
          <cell r="Q298">
            <v>256.39901256124142</v>
          </cell>
          <cell r="R298">
            <v>266.6549730636911</v>
          </cell>
          <cell r="S298">
            <v>277.32117198623877</v>
          </cell>
          <cell r="T298">
            <v>288.41401886568832</v>
          </cell>
        </row>
        <row r="299">
          <cell r="K299" t="str">
            <v>USAServicesDelivery Center82ST</v>
          </cell>
          <cell r="L299" t="str">
            <v>Sr. Executive</v>
          </cell>
          <cell r="M299">
            <v>151.66666666666666</v>
          </cell>
          <cell r="N299">
            <v>247.99794521437261</v>
          </cell>
          <cell r="O299">
            <v>257.25653434238274</v>
          </cell>
          <cell r="P299">
            <v>266.26051304436612</v>
          </cell>
          <cell r="Q299">
            <v>276.91093356614078</v>
          </cell>
          <cell r="R299">
            <v>287.98737090878643</v>
          </cell>
          <cell r="S299">
            <v>299.50686574513787</v>
          </cell>
          <cell r="T299">
            <v>311.48714037494341</v>
          </cell>
        </row>
        <row r="300">
          <cell r="K300" t="str">
            <v>USAServicesDelivery Center83LT</v>
          </cell>
          <cell r="L300" t="str">
            <v>Sr. Executive</v>
          </cell>
          <cell r="M300">
            <v>151.66666666666666</v>
          </cell>
          <cell r="N300">
            <v>248.78544673523749</v>
          </cell>
          <cell r="O300">
            <v>258.07343591740153</v>
          </cell>
          <cell r="P300">
            <v>267.10600617451058</v>
          </cell>
          <cell r="Q300">
            <v>277.79024642149102</v>
          </cell>
          <cell r="R300">
            <v>288.90185627835069</v>
          </cell>
          <cell r="S300">
            <v>300.45793052948471</v>
          </cell>
          <cell r="T300">
            <v>312.47624775066413</v>
          </cell>
        </row>
        <row r="301">
          <cell r="K301" t="str">
            <v>USAServicesDelivery Center83ST</v>
          </cell>
          <cell r="L301" t="str">
            <v>Sr. Executive</v>
          </cell>
          <cell r="M301">
            <v>151.66666666666666</v>
          </cell>
          <cell r="N301">
            <v>268.68828247405651</v>
          </cell>
          <cell r="O301">
            <v>278.71931079079371</v>
          </cell>
          <cell r="P301">
            <v>288.47448666847146</v>
          </cell>
          <cell r="Q301">
            <v>300.01346613521031</v>
          </cell>
          <cell r="R301">
            <v>312.01400478061873</v>
          </cell>
          <cell r="S301">
            <v>324.49456497184349</v>
          </cell>
          <cell r="T301">
            <v>337.47434757071721</v>
          </cell>
        </row>
        <row r="302">
          <cell r="K302" t="str">
            <v>USAServicesDelivery Center84LT</v>
          </cell>
          <cell r="L302" t="str">
            <v>Sr. Executive</v>
          </cell>
          <cell r="M302">
            <v>151.66666666666666</v>
          </cell>
          <cell r="N302">
            <v>280.20191013087123</v>
          </cell>
          <cell r="O302">
            <v>290.66278050841743</v>
          </cell>
          <cell r="P302">
            <v>300.835977826212</v>
          </cell>
          <cell r="Q302">
            <v>312.86941693926047</v>
          </cell>
          <cell r="R302">
            <v>325.38419361683088</v>
          </cell>
          <cell r="S302">
            <v>338.39956136150414</v>
          </cell>
          <cell r="T302">
            <v>351.93554381596431</v>
          </cell>
        </row>
        <row r="303">
          <cell r="K303" t="str">
            <v>USAServicesDelivery Center84ST</v>
          </cell>
          <cell r="L303" t="str">
            <v>Sr. Executive</v>
          </cell>
          <cell r="M303">
            <v>151.66666666666666</v>
          </cell>
          <cell r="N303">
            <v>302.61806294134095</v>
          </cell>
          <cell r="O303">
            <v>313.91580294909085</v>
          </cell>
          <cell r="P303">
            <v>324.90285605230901</v>
          </cell>
          <cell r="Q303">
            <v>337.89897029440135</v>
          </cell>
          <cell r="R303">
            <v>351.4149291061774</v>
          </cell>
          <cell r="S303">
            <v>365.47152627042448</v>
          </cell>
          <cell r="T303">
            <v>380.09038732124145</v>
          </cell>
        </row>
        <row r="304">
          <cell r="K304" t="str">
            <v>USAServicesStandard67Borrowed</v>
          </cell>
          <cell r="L304" t="str">
            <v>Level A</v>
          </cell>
          <cell r="M304">
            <v>149.33333333333334</v>
          </cell>
          <cell r="N304">
            <v>158.14343811685276</v>
          </cell>
          <cell r="O304">
            <v>164.04745927940382</v>
          </cell>
          <cell r="P304">
            <v>169.78912035418296</v>
          </cell>
          <cell r="Q304">
            <v>176.58068516835027</v>
          </cell>
          <cell r="R304">
            <v>183.6439125750843</v>
          </cell>
          <cell r="S304">
            <v>190.98966907808767</v>
          </cell>
          <cell r="T304">
            <v>198.62925584121118</v>
          </cell>
        </row>
        <row r="305">
          <cell r="K305" t="str">
            <v>USAServicesStandard67Dedicated</v>
          </cell>
          <cell r="L305" t="str">
            <v>Level A</v>
          </cell>
          <cell r="M305">
            <v>149.33333333333334</v>
          </cell>
          <cell r="N305">
            <v>117.143287493965</v>
          </cell>
          <cell r="O305">
            <v>121.51663650326208</v>
          </cell>
          <cell r="P305">
            <v>125.76971878087625</v>
          </cell>
          <cell r="Q305">
            <v>130.80050753211131</v>
          </cell>
          <cell r="R305">
            <v>136.03252783339576</v>
          </cell>
          <cell r="S305">
            <v>141.4738289467316</v>
          </cell>
          <cell r="T305">
            <v>147.13278210460086</v>
          </cell>
        </row>
        <row r="306">
          <cell r="K306" t="str">
            <v>USAServicesStandard68Borrowed</v>
          </cell>
          <cell r="L306" t="str">
            <v>Level A</v>
          </cell>
          <cell r="M306">
            <v>149.33333333333334</v>
          </cell>
          <cell r="N306">
            <v>187.46354017927126</v>
          </cell>
          <cell r="O306">
            <v>194.46217838775226</v>
          </cell>
          <cell r="P306">
            <v>201.26835463132358</v>
          </cell>
          <cell r="Q306">
            <v>209.31908881657654</v>
          </cell>
          <cell r="R306">
            <v>217.6918523692396</v>
          </cell>
          <cell r="S306">
            <v>226.3995264640092</v>
          </cell>
          <cell r="T306">
            <v>235.45550752256958</v>
          </cell>
        </row>
        <row r="307">
          <cell r="K307" t="str">
            <v>USAServicesStandard68Dedicated</v>
          </cell>
          <cell r="L307" t="str">
            <v>Level A</v>
          </cell>
          <cell r="M307">
            <v>149.33333333333334</v>
          </cell>
          <cell r="N307">
            <v>138.86188161427501</v>
          </cell>
          <cell r="O307">
            <v>144.04605806500169</v>
          </cell>
          <cell r="P307">
            <v>149.08767009727674</v>
          </cell>
          <cell r="Q307">
            <v>155.05117690116782</v>
          </cell>
          <cell r="R307">
            <v>161.25322397721453</v>
          </cell>
          <cell r="S307">
            <v>167.70335293630311</v>
          </cell>
          <cell r="T307">
            <v>174.41148705375522</v>
          </cell>
        </row>
        <row r="308">
          <cell r="K308" t="str">
            <v>USAServicesStandard69Borrowed</v>
          </cell>
          <cell r="L308" t="str">
            <v>Level A</v>
          </cell>
          <cell r="M308">
            <v>149.33333333333334</v>
          </cell>
          <cell r="N308">
            <v>209.417261820237</v>
          </cell>
          <cell r="O308">
            <v>217.23550556346831</v>
          </cell>
          <cell r="P308">
            <v>224.83874825818967</v>
          </cell>
          <cell r="Q308">
            <v>233.83229818851726</v>
          </cell>
          <cell r="R308">
            <v>243.18559011605797</v>
          </cell>
          <cell r="S308">
            <v>252.91301372070029</v>
          </cell>
          <cell r="T308">
            <v>263.02953426952831</v>
          </cell>
        </row>
        <row r="309">
          <cell r="K309" t="str">
            <v>USAServicesStandard69Dedicated</v>
          </cell>
          <cell r="L309" t="str">
            <v>Level A</v>
          </cell>
          <cell r="M309">
            <v>149.33333333333334</v>
          </cell>
          <cell r="N309">
            <v>155.12389764462</v>
          </cell>
          <cell r="O309">
            <v>160.91518930627282</v>
          </cell>
          <cell r="P309">
            <v>166.54722093199237</v>
          </cell>
          <cell r="Q309">
            <v>173.20910976927206</v>
          </cell>
          <cell r="R309">
            <v>180.13747416004296</v>
          </cell>
          <cell r="S309">
            <v>187.34297312644469</v>
          </cell>
          <cell r="T309">
            <v>194.8366920515025</v>
          </cell>
        </row>
        <row r="310">
          <cell r="K310" t="str">
            <v>USAServicesStandard70Borrowed</v>
          </cell>
          <cell r="L310" t="str">
            <v>Level A</v>
          </cell>
          <cell r="M310">
            <v>149.33333333333334</v>
          </cell>
          <cell r="N310">
            <v>225.86041053840646</v>
          </cell>
          <cell r="O310">
            <v>234.29253177897226</v>
          </cell>
          <cell r="P310">
            <v>242.49277039123626</v>
          </cell>
          <cell r="Q310">
            <v>252.19248120688573</v>
          </cell>
          <cell r="R310">
            <v>262.28018045516114</v>
          </cell>
          <cell r="S310">
            <v>272.7713876733676</v>
          </cell>
          <cell r="T310">
            <v>283.68224318030229</v>
          </cell>
        </row>
        <row r="311">
          <cell r="K311" t="str">
            <v>USAServicesStandard70Dedicated</v>
          </cell>
          <cell r="L311" t="str">
            <v>Level A</v>
          </cell>
          <cell r="M311">
            <v>149.33333333333334</v>
          </cell>
          <cell r="N311">
            <v>167.30400780622699</v>
          </cell>
          <cell r="O311">
            <v>173.55002353997943</v>
          </cell>
          <cell r="P311">
            <v>179.6242743638787</v>
          </cell>
          <cell r="Q311">
            <v>186.80924533843384</v>
          </cell>
          <cell r="R311">
            <v>194.28161515197121</v>
          </cell>
          <cell r="S311">
            <v>202.05287975805007</v>
          </cell>
          <cell r="T311">
            <v>210.13499494837208</v>
          </cell>
        </row>
        <row r="312">
          <cell r="K312" t="str">
            <v>USAServicesStandard71Borrowed</v>
          </cell>
          <cell r="L312" t="str">
            <v>Level A</v>
          </cell>
          <cell r="M312">
            <v>149.33333333333334</v>
          </cell>
          <cell r="N312">
            <v>255.18401101465111</v>
          </cell>
          <cell r="O312">
            <v>264.71087990858473</v>
          </cell>
          <cell r="P312">
            <v>273.9757607053852</v>
          </cell>
          <cell r="Q312">
            <v>284.93479113360064</v>
          </cell>
          <cell r="R312">
            <v>296.33218277894468</v>
          </cell>
          <cell r="S312">
            <v>308.18547009010246</v>
          </cell>
          <cell r="T312">
            <v>320.51288889370659</v>
          </cell>
        </row>
        <row r="313">
          <cell r="K313" t="str">
            <v>USAServicesStandard71Dedicated</v>
          </cell>
          <cell r="L313" t="str">
            <v>Level A</v>
          </cell>
          <cell r="M313">
            <v>149.33333333333334</v>
          </cell>
          <cell r="N313">
            <v>189.02519334418599</v>
          </cell>
          <cell r="O313">
            <v>196.0821332656183</v>
          </cell>
          <cell r="P313">
            <v>202.94500792991491</v>
          </cell>
          <cell r="Q313">
            <v>211.06280824711152</v>
          </cell>
          <cell r="R313">
            <v>219.50532057699598</v>
          </cell>
          <cell r="S313">
            <v>228.28553340007582</v>
          </cell>
          <cell r="T313">
            <v>237.41695473607885</v>
          </cell>
        </row>
        <row r="314">
          <cell r="K314" t="str">
            <v>USAServicesStandard72Borrowed</v>
          </cell>
          <cell r="L314" t="str">
            <v>Level A</v>
          </cell>
          <cell r="M314">
            <v>149.33333333333334</v>
          </cell>
          <cell r="N314">
            <v>330.37575422937482</v>
          </cell>
          <cell r="O314">
            <v>342.70978128601899</v>
          </cell>
          <cell r="P314">
            <v>354.70462363102962</v>
          </cell>
          <cell r="Q314">
            <v>368.8928085762708</v>
          </cell>
          <cell r="R314">
            <v>383.64852091932164</v>
          </cell>
          <cell r="S314">
            <v>398.99446175609449</v>
          </cell>
          <cell r="T314">
            <v>414.9542402263383</v>
          </cell>
        </row>
        <row r="315">
          <cell r="K315" t="str">
            <v>USAServicesStandard72Dedicated</v>
          </cell>
          <cell r="L315" t="str">
            <v>Level A</v>
          </cell>
          <cell r="M315">
            <v>149.33333333333334</v>
          </cell>
          <cell r="N315">
            <v>244.722780910648</v>
          </cell>
          <cell r="O315">
            <v>253.85909724890294</v>
          </cell>
          <cell r="P315">
            <v>262.74416565261453</v>
          </cell>
          <cell r="Q315">
            <v>273.25393227871911</v>
          </cell>
          <cell r="R315">
            <v>284.18408956986787</v>
          </cell>
          <cell r="S315">
            <v>295.55145315266259</v>
          </cell>
          <cell r="T315">
            <v>307.37351127876912</v>
          </cell>
        </row>
        <row r="316">
          <cell r="K316" t="str">
            <v>USAServicesStandard60Borrowed</v>
          </cell>
          <cell r="L316" t="str">
            <v>Level B</v>
          </cell>
          <cell r="M316">
            <v>149.33333333333334</v>
          </cell>
          <cell r="N316">
            <v>111.8469696794055</v>
          </cell>
          <cell r="O316">
            <v>116.02258950794675</v>
          </cell>
          <cell r="P316">
            <v>120.08338014072487</v>
          </cell>
          <cell r="Q316">
            <v>124.88671534635387</v>
          </cell>
          <cell r="R316">
            <v>129.88218396020804</v>
          </cell>
          <cell r="S316">
            <v>135.07747131861638</v>
          </cell>
          <cell r="T316">
            <v>140.48057017136102</v>
          </cell>
        </row>
        <row r="317">
          <cell r="K317" t="str">
            <v>USAServicesStandard60Dedicated</v>
          </cell>
          <cell r="L317" t="str">
            <v>Level B</v>
          </cell>
          <cell r="M317">
            <v>149.33333333333334</v>
          </cell>
          <cell r="N317">
            <v>82.849607169929996</v>
          </cell>
          <cell r="O317">
            <v>85.942658894775363</v>
          </cell>
          <cell r="P317">
            <v>88.9506519560925</v>
          </cell>
          <cell r="Q317">
            <v>92.508678034336199</v>
          </cell>
          <cell r="R317">
            <v>96.209025155709654</v>
          </cell>
          <cell r="S317">
            <v>100.05738616193804</v>
          </cell>
          <cell r="T317">
            <v>104.05968160841556</v>
          </cell>
        </row>
        <row r="318">
          <cell r="K318" t="str">
            <v>USAServicesStandard61Borrowed</v>
          </cell>
          <cell r="L318" t="str">
            <v>Level B</v>
          </cell>
          <cell r="M318">
            <v>149.33333333333334</v>
          </cell>
          <cell r="N318">
            <v>127.50207457660426</v>
          </cell>
          <cell r="O318">
            <v>132.26215160245724</v>
          </cell>
          <cell r="P318">
            <v>136.89132690854322</v>
          </cell>
          <cell r="Q318">
            <v>142.36697998488495</v>
          </cell>
          <cell r="R318">
            <v>148.06165918428036</v>
          </cell>
          <cell r="S318">
            <v>153.98412555165157</v>
          </cell>
          <cell r="T318">
            <v>160.14349057371763</v>
          </cell>
        </row>
        <row r="319">
          <cell r="K319" t="str">
            <v>USAServicesStandard61Dedicated</v>
          </cell>
          <cell r="L319" t="str">
            <v>Level B</v>
          </cell>
          <cell r="M319">
            <v>149.33333333333334</v>
          </cell>
          <cell r="N319">
            <v>94.445981167854995</v>
          </cell>
          <cell r="O319">
            <v>97.971964149968315</v>
          </cell>
          <cell r="P319">
            <v>101.4009828952172</v>
          </cell>
          <cell r="Q319">
            <v>105.45702221102589</v>
          </cell>
          <cell r="R319">
            <v>109.67530309946693</v>
          </cell>
          <cell r="S319">
            <v>114.06231522344561</v>
          </cell>
          <cell r="T319">
            <v>118.62480783238344</v>
          </cell>
        </row>
        <row r="320">
          <cell r="K320" t="str">
            <v>USAServicesStandard62Borrowed</v>
          </cell>
          <cell r="L320" t="str">
            <v>Level B</v>
          </cell>
          <cell r="M320">
            <v>149.33333333333334</v>
          </cell>
          <cell r="N320">
            <v>143.13907797480812</v>
          </cell>
          <cell r="O320">
            <v>148.48293640873737</v>
          </cell>
          <cell r="P320">
            <v>153.67983918304316</v>
          </cell>
          <cell r="Q320">
            <v>159.82703275036488</v>
          </cell>
          <cell r="R320">
            <v>166.22011406037947</v>
          </cell>
          <cell r="S320">
            <v>172.86891862279467</v>
          </cell>
          <cell r="T320">
            <v>179.78367536770645</v>
          </cell>
        </row>
        <row r="321">
          <cell r="K321" t="str">
            <v>USAServicesStandard62Dedicated</v>
          </cell>
          <cell r="L321" t="str">
            <v>Level B</v>
          </cell>
          <cell r="M321">
            <v>149.33333333333334</v>
          </cell>
          <cell r="N321">
            <v>106.028946648006</v>
          </cell>
          <cell r="O321">
            <v>109.98736030276841</v>
          </cell>
          <cell r="P321">
            <v>113.8369179133653</v>
          </cell>
          <cell r="Q321">
            <v>118.39039462989992</v>
          </cell>
          <cell r="R321">
            <v>123.12601041509592</v>
          </cell>
          <cell r="S321">
            <v>128.05105083169977</v>
          </cell>
          <cell r="T321">
            <v>133.17309286496777</v>
          </cell>
        </row>
        <row r="322">
          <cell r="K322" t="str">
            <v>USAServicesStandard63Borrowed</v>
          </cell>
          <cell r="L322" t="str">
            <v>Level B</v>
          </cell>
          <cell r="M322">
            <v>149.33333333333334</v>
          </cell>
          <cell r="N322">
            <v>159.01939198154386</v>
          </cell>
          <cell r="O322">
            <v>164.9561154187902</v>
          </cell>
          <cell r="P322">
            <v>170.72957945844786</v>
          </cell>
          <cell r="Q322">
            <v>177.55876263678579</v>
          </cell>
          <cell r="R322">
            <v>184.66111314225722</v>
          </cell>
          <cell r="S322">
            <v>192.04755766794753</v>
          </cell>
          <cell r="T322">
            <v>199.72945997466545</v>
          </cell>
        </row>
        <row r="323">
          <cell r="K323" t="str">
            <v>USAServicesStandard63Dedicated</v>
          </cell>
          <cell r="L323" t="str">
            <v>Level B</v>
          </cell>
          <cell r="M323">
            <v>149.33333333333334</v>
          </cell>
          <cell r="N323">
            <v>117.792142208551</v>
          </cell>
          <cell r="O323">
            <v>122.18971512502976</v>
          </cell>
          <cell r="P323">
            <v>126.46635515440579</v>
          </cell>
          <cell r="Q323">
            <v>131.52500936058203</v>
          </cell>
          <cell r="R323">
            <v>136.78600973500531</v>
          </cell>
          <cell r="S323">
            <v>142.25745012440552</v>
          </cell>
          <cell r="T323">
            <v>147.94774812938175</v>
          </cell>
        </row>
        <row r="324">
          <cell r="K324" t="str">
            <v>USAServicesStandard64Borrowed</v>
          </cell>
          <cell r="L324" t="str">
            <v>Level B</v>
          </cell>
          <cell r="M324">
            <v>149.33333333333334</v>
          </cell>
          <cell r="N324">
            <v>168.6806597838771</v>
          </cell>
          <cell r="O324">
            <v>174.97807052020633</v>
          </cell>
          <cell r="P324">
            <v>181.10230298841353</v>
          </cell>
          <cell r="Q324">
            <v>188.34639510795009</v>
          </cell>
          <cell r="R324">
            <v>195.88025091226811</v>
          </cell>
          <cell r="S324">
            <v>203.71546094875885</v>
          </cell>
          <cell r="T324">
            <v>211.86407938670919</v>
          </cell>
        </row>
        <row r="325">
          <cell r="K325" t="str">
            <v>USAServicesStandard64Dedicated</v>
          </cell>
          <cell r="L325" t="str">
            <v>Level B</v>
          </cell>
          <cell r="M325">
            <v>149.33333333333334</v>
          </cell>
          <cell r="N325">
            <v>124.948636876946</v>
          </cell>
          <cell r="O325">
            <v>129.61338557052321</v>
          </cell>
          <cell r="P325">
            <v>134.1498540654915</v>
          </cell>
          <cell r="Q325">
            <v>139.51584822811117</v>
          </cell>
          <cell r="R325">
            <v>145.09648215723561</v>
          </cell>
          <cell r="S325">
            <v>150.90034144352504</v>
          </cell>
          <cell r="T325">
            <v>156.93635510126603</v>
          </cell>
        </row>
        <row r="326">
          <cell r="K326" t="str">
            <v>USAServicesStandard65Borrowed</v>
          </cell>
          <cell r="L326" t="str">
            <v>Level B</v>
          </cell>
          <cell r="M326">
            <v>149.33333333333334</v>
          </cell>
          <cell r="N326">
            <v>183.80219231386306</v>
          </cell>
          <cell r="O326">
            <v>190.66414021423998</v>
          </cell>
          <cell r="P326">
            <v>197.33738512173835</v>
          </cell>
          <cell r="Q326">
            <v>205.2308805266079</v>
          </cell>
          <cell r="R326">
            <v>213.44011574767222</v>
          </cell>
          <cell r="S326">
            <v>221.97772037757912</v>
          </cell>
          <cell r="T326">
            <v>230.85682919268228</v>
          </cell>
        </row>
        <row r="327">
          <cell r="K327" t="str">
            <v>USAServicesStandard65Dedicated</v>
          </cell>
          <cell r="L327" t="str">
            <v>Level B</v>
          </cell>
          <cell r="M327">
            <v>149.33333333333334</v>
          </cell>
          <cell r="N327">
            <v>136.149772084343</v>
          </cell>
          <cell r="O327">
            <v>141.23269645499258</v>
          </cell>
          <cell r="P327">
            <v>146.17584083091731</v>
          </cell>
          <cell r="Q327">
            <v>152.022874464154</v>
          </cell>
          <cell r="R327">
            <v>158.10378944272017</v>
          </cell>
          <cell r="S327">
            <v>164.42794102042899</v>
          </cell>
          <cell r="T327">
            <v>171.00505866124615</v>
          </cell>
        </row>
        <row r="328">
          <cell r="K328" t="str">
            <v>USAServicesStandard66Borrowed</v>
          </cell>
          <cell r="L328" t="str">
            <v>Level B</v>
          </cell>
          <cell r="M328">
            <v>149.33333333333334</v>
          </cell>
          <cell r="N328">
            <v>200.21917688943302</v>
          </cell>
          <cell r="O328">
            <v>207.69402549257461</v>
          </cell>
          <cell r="P328">
            <v>214.9633163848147</v>
          </cell>
          <cell r="Q328">
            <v>223.56184904020731</v>
          </cell>
          <cell r="R328">
            <v>232.50432300181561</v>
          </cell>
          <cell r="S328">
            <v>241.80449592188825</v>
          </cell>
          <cell r="T328">
            <v>251.47667575876378</v>
          </cell>
        </row>
        <row r="329">
          <cell r="K329" t="str">
            <v>USAServicesStandard66Dedicated</v>
          </cell>
          <cell r="L329" t="str">
            <v>Level B</v>
          </cell>
          <cell r="M329">
            <v>149.33333333333334</v>
          </cell>
          <cell r="N329">
            <v>148.31050139958</v>
          </cell>
          <cell r="O329">
            <v>153.84742629079599</v>
          </cell>
          <cell r="P329">
            <v>159.23208621097385</v>
          </cell>
          <cell r="Q329">
            <v>165.6013696594128</v>
          </cell>
          <cell r="R329">
            <v>172.22542444578932</v>
          </cell>
          <cell r="S329">
            <v>179.11444142362089</v>
          </cell>
          <cell r="T329">
            <v>186.27901908056572</v>
          </cell>
        </row>
        <row r="330">
          <cell r="K330" t="str">
            <v>USAServicesStandard54Borrowed</v>
          </cell>
          <cell r="L330" t="str">
            <v>Level C</v>
          </cell>
          <cell r="M330">
            <v>150.66666666666666</v>
          </cell>
          <cell r="N330">
            <v>91.302538077528311</v>
          </cell>
          <cell r="O330">
            <v>94.711165861414244</v>
          </cell>
          <cell r="P330">
            <v>98.026056666563733</v>
          </cell>
          <cell r="Q330">
            <v>101.94709893322629</v>
          </cell>
          <cell r="R330">
            <v>106.02498289055534</v>
          </cell>
          <cell r="S330">
            <v>110.26598220617755</v>
          </cell>
          <cell r="T330">
            <v>114.67662149442467</v>
          </cell>
        </row>
        <row r="331">
          <cell r="K331" t="str">
            <v>USAServicesStandard54Dedicated</v>
          </cell>
          <cell r="L331" t="str">
            <v>Level C</v>
          </cell>
          <cell r="M331">
            <v>150.66666666666666</v>
          </cell>
          <cell r="N331">
            <v>67.631509687057999</v>
          </cell>
          <cell r="O331">
            <v>70.156419156603135</v>
          </cell>
          <cell r="P331">
            <v>72.611893827084245</v>
          </cell>
          <cell r="Q331">
            <v>75.51636958016762</v>
          </cell>
          <cell r="R331">
            <v>78.537024363374329</v>
          </cell>
          <cell r="S331">
            <v>81.6785053379093</v>
          </cell>
          <cell r="T331">
            <v>84.94564555142567</v>
          </cell>
        </row>
        <row r="332">
          <cell r="K332" t="str">
            <v>USAServicesStandard55Borrowed</v>
          </cell>
          <cell r="L332" t="str">
            <v>Level C</v>
          </cell>
          <cell r="M332">
            <v>150.66666666666666</v>
          </cell>
          <cell r="N332">
            <v>111.0906676848861</v>
          </cell>
          <cell r="O332">
            <v>115.2380522414863</v>
          </cell>
          <cell r="P332">
            <v>119.27138406993831</v>
          </cell>
          <cell r="Q332">
            <v>124.04223943273584</v>
          </cell>
          <cell r="R332">
            <v>129.00392901004528</v>
          </cell>
          <cell r="S332">
            <v>134.16408617044709</v>
          </cell>
          <cell r="T332">
            <v>139.53064961726497</v>
          </cell>
        </row>
        <row r="333">
          <cell r="K333" t="str">
            <v>USAServicesStandard55Dedicated</v>
          </cell>
          <cell r="L333" t="str">
            <v>Level C</v>
          </cell>
          <cell r="M333">
            <v>150.66666666666666</v>
          </cell>
          <cell r="N333">
            <v>82.289383470285998</v>
          </cell>
          <cell r="O333">
            <v>85.361520178878735</v>
          </cell>
          <cell r="P333">
            <v>88.34917338513948</v>
          </cell>
          <cell r="Q333">
            <v>91.883140320545067</v>
          </cell>
          <cell r="R333">
            <v>95.558465933366875</v>
          </cell>
          <cell r="S333">
            <v>99.380804570701557</v>
          </cell>
          <cell r="T333">
            <v>103.35603675352962</v>
          </cell>
        </row>
        <row r="334">
          <cell r="K334" t="str">
            <v>USAServicesStandard56Borrowed</v>
          </cell>
          <cell r="L334" t="str">
            <v>Level C</v>
          </cell>
          <cell r="M334">
            <v>150.66666666666666</v>
          </cell>
          <cell r="N334">
            <v>129.61181482557751</v>
          </cell>
          <cell r="O334">
            <v>134.4506554803597</v>
          </cell>
          <cell r="P334">
            <v>139.15642842217227</v>
          </cell>
          <cell r="Q334">
            <v>144.72268555905916</v>
          </cell>
          <cell r="R334">
            <v>150.51159298142153</v>
          </cell>
          <cell r="S334">
            <v>156.5320567006784</v>
          </cell>
          <cell r="T334">
            <v>162.79333896870554</v>
          </cell>
        </row>
        <row r="335">
          <cell r="K335" t="str">
            <v>USAServicesStandard56Dedicated</v>
          </cell>
          <cell r="L335" t="str">
            <v>Level C</v>
          </cell>
          <cell r="M335">
            <v>150.66666666666666</v>
          </cell>
          <cell r="N335">
            <v>96.008751722650004</v>
          </cell>
          <cell r="O335">
            <v>99.593078133599775</v>
          </cell>
          <cell r="P335">
            <v>103.07883586827576</v>
          </cell>
          <cell r="Q335">
            <v>107.2019893030068</v>
          </cell>
          <cell r="R335">
            <v>111.49006887512708</v>
          </cell>
          <cell r="S335">
            <v>115.94967163013217</v>
          </cell>
          <cell r="T335">
            <v>120.58765849533746</v>
          </cell>
        </row>
        <row r="336">
          <cell r="K336" t="str">
            <v>USAServicesStandard57Borrowed</v>
          </cell>
          <cell r="L336" t="str">
            <v>Level C</v>
          </cell>
          <cell r="M336">
            <v>150.66666666666666</v>
          </cell>
          <cell r="N336">
            <v>157.44922004000071</v>
          </cell>
          <cell r="O336">
            <v>163.32732372999669</v>
          </cell>
          <cell r="P336">
            <v>169.04378006054657</v>
          </cell>
          <cell r="Q336">
            <v>175.80553126296843</v>
          </cell>
          <cell r="R336">
            <v>182.83775251348717</v>
          </cell>
          <cell r="S336">
            <v>190.15126261402668</v>
          </cell>
          <cell r="T336">
            <v>197.75731311858775</v>
          </cell>
        </row>
        <row r="337">
          <cell r="K337" t="str">
            <v>USAServicesStandard57Dedicated</v>
          </cell>
          <cell r="L337" t="str">
            <v>Level C</v>
          </cell>
          <cell r="M337">
            <v>150.66666666666666</v>
          </cell>
          <cell r="N337">
            <v>116.629051881482</v>
          </cell>
          <cell r="O337">
            <v>120.98320276296049</v>
          </cell>
          <cell r="P337">
            <v>125.2176148596641</v>
          </cell>
          <cell r="Q337">
            <v>130.22631945405067</v>
          </cell>
          <cell r="R337">
            <v>135.4353722322127</v>
          </cell>
          <cell r="S337">
            <v>140.85278712150122</v>
          </cell>
          <cell r="T337">
            <v>146.48689860636128</v>
          </cell>
        </row>
        <row r="338">
          <cell r="K338" t="str">
            <v>USAServicesStandard50Borrowed</v>
          </cell>
          <cell r="L338" t="str">
            <v>Level D</v>
          </cell>
          <cell r="M338">
            <v>150.66666666666666</v>
          </cell>
          <cell r="N338">
            <v>74.649956782392906</v>
          </cell>
          <cell r="O338">
            <v>77.436888253435725</v>
          </cell>
          <cell r="P338">
            <v>80.147179342305975</v>
          </cell>
          <cell r="Q338">
            <v>83.353066515998222</v>
          </cell>
          <cell r="R338">
            <v>86.687189176638157</v>
          </cell>
          <cell r="S338">
            <v>90.154676743703689</v>
          </cell>
          <cell r="T338">
            <v>93.760863813451834</v>
          </cell>
        </row>
        <row r="339">
          <cell r="K339" t="str">
            <v>USAServicesStandard50Dedicated</v>
          </cell>
          <cell r="L339" t="str">
            <v>Level D</v>
          </cell>
          <cell r="M339">
            <v>150.66666666666666</v>
          </cell>
          <cell r="N339">
            <v>55.296264283253997</v>
          </cell>
          <cell r="O339">
            <v>57.360657965507933</v>
          </cell>
          <cell r="P339">
            <v>59.368280994300704</v>
          </cell>
          <cell r="Q339">
            <v>61.743012234072737</v>
          </cell>
          <cell r="R339">
            <v>64.21273272343565</v>
          </cell>
          <cell r="S339">
            <v>66.781242032373072</v>
          </cell>
          <cell r="T339">
            <v>69.452491713667996</v>
          </cell>
        </row>
        <row r="340">
          <cell r="K340" t="str">
            <v>USAServicesStandard51Borrowed</v>
          </cell>
          <cell r="L340" t="str">
            <v>Level D</v>
          </cell>
          <cell r="M340">
            <v>150.66666666666666</v>
          </cell>
          <cell r="N340">
            <v>94.98297969461251</v>
          </cell>
          <cell r="O340">
            <v>98.52901061993478</v>
          </cell>
          <cell r="P340">
            <v>101.97752599163249</v>
          </cell>
          <cell r="Q340">
            <v>106.05662703129779</v>
          </cell>
          <cell r="R340">
            <v>110.29889211254971</v>
          </cell>
          <cell r="S340">
            <v>114.7108477970517</v>
          </cell>
          <cell r="T340">
            <v>119.29928170893378</v>
          </cell>
        </row>
        <row r="341">
          <cell r="K341" t="str">
            <v>USAServicesStandard51Dedicated</v>
          </cell>
          <cell r="L341" t="str">
            <v>Level D</v>
          </cell>
          <cell r="M341">
            <v>150.66666666666666</v>
          </cell>
          <cell r="N341">
            <v>70.357762736750004</v>
          </cell>
          <cell r="O341">
            <v>72.984452311062796</v>
          </cell>
          <cell r="P341">
            <v>75.538908141949989</v>
          </cell>
          <cell r="Q341">
            <v>78.560464467627995</v>
          </cell>
          <cell r="R341">
            <v>81.702883046333113</v>
          </cell>
          <cell r="S341">
            <v>84.970998368186443</v>
          </cell>
          <cell r="T341">
            <v>88.369838302913905</v>
          </cell>
        </row>
        <row r="342">
          <cell r="K342" t="str">
            <v>USAServicesStandard52Borrowed</v>
          </cell>
          <cell r="L342" t="str">
            <v>Level D</v>
          </cell>
          <cell r="M342">
            <v>150.66666666666666</v>
          </cell>
          <cell r="N342">
            <v>120.24295070606776</v>
          </cell>
          <cell r="O342">
            <v>124.73202046495112</v>
          </cell>
          <cell r="P342">
            <v>129.09764118122439</v>
          </cell>
          <cell r="Q342">
            <v>134.26154682847337</v>
          </cell>
          <cell r="R342">
            <v>139.63200870161231</v>
          </cell>
          <cell r="S342">
            <v>145.21728904967679</v>
          </cell>
          <cell r="T342">
            <v>151.02598061166387</v>
          </cell>
        </row>
        <row r="343">
          <cell r="K343" t="str">
            <v>USAServicesStandard52Dedicated</v>
          </cell>
          <cell r="L343" t="str">
            <v>Level D</v>
          </cell>
          <cell r="M343">
            <v>150.66666666666666</v>
          </cell>
          <cell r="N343">
            <v>89.068852374865003</v>
          </cell>
          <cell r="O343">
            <v>92.394089233297123</v>
          </cell>
          <cell r="P343">
            <v>95.627882356462521</v>
          </cell>
          <cell r="Q343">
            <v>99.452997650721031</v>
          </cell>
          <cell r="R343">
            <v>103.43111755674988</v>
          </cell>
          <cell r="S343">
            <v>107.56836225901988</v>
          </cell>
          <cell r="T343">
            <v>111.87109674938068</v>
          </cell>
        </row>
        <row r="344">
          <cell r="K344" t="str">
            <v>USAServicesStandard53Borrowed</v>
          </cell>
          <cell r="L344" t="str">
            <v>Level D</v>
          </cell>
          <cell r="M344">
            <v>150.66666666666666</v>
          </cell>
          <cell r="N344">
            <v>182.20050845756194</v>
          </cell>
          <cell r="O344">
            <v>189.0026601659759</v>
          </cell>
          <cell r="P344">
            <v>195.61775327178503</v>
          </cell>
          <cell r="Q344">
            <v>203.44246340265644</v>
          </cell>
          <cell r="R344">
            <v>211.5801619387627</v>
          </cell>
          <cell r="S344">
            <v>220.04336841631323</v>
          </cell>
          <cell r="T344">
            <v>228.84510315296578</v>
          </cell>
        </row>
        <row r="345">
          <cell r="K345" t="str">
            <v>USAServicesStandard53Dedicated</v>
          </cell>
          <cell r="L345" t="str">
            <v>Level D</v>
          </cell>
          <cell r="M345">
            <v>150.66666666666666</v>
          </cell>
          <cell r="N345">
            <v>134.96333959819401</v>
          </cell>
          <cell r="O345">
            <v>140.00197049331547</v>
          </cell>
          <cell r="P345">
            <v>144.90203946058151</v>
          </cell>
          <cell r="Q345">
            <v>150.69812103900477</v>
          </cell>
          <cell r="R345">
            <v>156.72604588056498</v>
          </cell>
          <cell r="S345">
            <v>162.99508771578758</v>
          </cell>
          <cell r="T345">
            <v>169.51489122441907</v>
          </cell>
        </row>
        <row r="346">
          <cell r="K346" t="str">
            <v>USAServicesStandard34Borrowed</v>
          </cell>
          <cell r="L346" t="str">
            <v>Level E</v>
          </cell>
          <cell r="M346">
            <v>153.16666666666666</v>
          </cell>
          <cell r="N346">
            <v>54.181823835596404</v>
          </cell>
          <cell r="O346">
            <v>56.204611744852592</v>
          </cell>
          <cell r="P346">
            <v>58.17177315592243</v>
          </cell>
          <cell r="Q346">
            <v>60.498644082159331</v>
          </cell>
          <cell r="R346">
            <v>62.918589845445709</v>
          </cell>
          <cell r="S346">
            <v>65.435333439263545</v>
          </cell>
          <cell r="T346">
            <v>68.052746776834084</v>
          </cell>
        </row>
        <row r="347">
          <cell r="K347" t="str">
            <v>USAServicesStandard34Dedicated</v>
          </cell>
          <cell r="L347" t="str">
            <v>Level E</v>
          </cell>
          <cell r="M347">
            <v>153.16666666666666</v>
          </cell>
          <cell r="N347">
            <v>40.134684322664</v>
          </cell>
          <cell r="O347">
            <v>41.633045736927848</v>
          </cell>
          <cell r="P347">
            <v>43.090202337720321</v>
          </cell>
          <cell r="Q347">
            <v>44.813810431229136</v>
          </cell>
          <cell r="R347">
            <v>46.606362848478305</v>
          </cell>
          <cell r="S347">
            <v>48.470617362417443</v>
          </cell>
          <cell r="T347">
            <v>50.409442056914145</v>
          </cell>
        </row>
        <row r="348">
          <cell r="K348" t="str">
            <v>USAServicesStandard35Borrowed</v>
          </cell>
          <cell r="L348" t="str">
            <v>Level E</v>
          </cell>
          <cell r="M348">
            <v>153.16666666666666</v>
          </cell>
          <cell r="N348">
            <v>70.290147896588252</v>
          </cell>
          <cell r="O348">
            <v>72.914313183760385</v>
          </cell>
          <cell r="P348">
            <v>75.466314145191987</v>
          </cell>
          <cell r="Q348">
            <v>78.484966710999672</v>
          </cell>
          <cell r="R348">
            <v>81.624365379439666</v>
          </cell>
          <cell r="S348">
            <v>84.889339994617259</v>
          </cell>
          <cell r="T348">
            <v>88.284913594401957</v>
          </cell>
        </row>
        <row r="349">
          <cell r="K349" t="str">
            <v>USAServicesStandard35Dedicated</v>
          </cell>
          <cell r="L349" t="str">
            <v>Level E</v>
          </cell>
          <cell r="M349">
            <v>153.16666666666666</v>
          </cell>
          <cell r="N349">
            <v>52.066776219695001</v>
          </cell>
          <cell r="O349">
            <v>54.010602358341032</v>
          </cell>
          <cell r="P349">
            <v>55.900973440882964</v>
          </cell>
          <cell r="Q349">
            <v>58.137012378518286</v>
          </cell>
          <cell r="R349">
            <v>60.462492873659016</v>
          </cell>
          <cell r="S349">
            <v>62.88099258860538</v>
          </cell>
          <cell r="T349">
            <v>65.396232292149591</v>
          </cell>
        </row>
        <row r="350">
          <cell r="K350" t="str">
            <v>USAServicesStandard36Borrowed</v>
          </cell>
          <cell r="L350" t="str">
            <v>Level E</v>
          </cell>
          <cell r="M350">
            <v>153.16666666666666</v>
          </cell>
          <cell r="N350">
            <v>107.82966978951526</v>
          </cell>
          <cell r="O350">
            <v>111.85531043555828</v>
          </cell>
          <cell r="P350">
            <v>115.77024630080281</v>
          </cell>
          <cell r="Q350">
            <v>120.40105615283493</v>
          </cell>
          <cell r="R350">
            <v>125.21709839894832</v>
          </cell>
          <cell r="S350">
            <v>130.22578233490626</v>
          </cell>
          <cell r="T350">
            <v>135.43481362830252</v>
          </cell>
        </row>
        <row r="351">
          <cell r="K351" t="str">
            <v>USAServicesStandard36Dedicated</v>
          </cell>
          <cell r="L351" t="str">
            <v>Level E</v>
          </cell>
          <cell r="M351">
            <v>153.16666666666666</v>
          </cell>
          <cell r="N351">
            <v>79.873829473715006</v>
          </cell>
          <cell r="O351">
            <v>82.85578550782094</v>
          </cell>
          <cell r="P351">
            <v>85.755738000594661</v>
          </cell>
          <cell r="Q351">
            <v>89.185967520618448</v>
          </cell>
          <cell r="R351">
            <v>92.753406221443186</v>
          </cell>
          <cell r="S351">
            <v>96.463542470300922</v>
          </cell>
          <cell r="T351">
            <v>100.32208416911297</v>
          </cell>
        </row>
        <row r="352">
          <cell r="K352" t="str">
            <v>USAServicesStandard30Borrowed</v>
          </cell>
          <cell r="L352" t="str">
            <v>Level F</v>
          </cell>
          <cell r="M352">
            <v>152.5</v>
          </cell>
          <cell r="N352">
            <v>43.156841046781054</v>
          </cell>
          <cell r="O352">
            <v>44.768029635338081</v>
          </cell>
          <cell r="P352">
            <v>46.334910672574914</v>
          </cell>
          <cell r="Q352">
            <v>48.18830709947791</v>
          </cell>
          <cell r="R352">
            <v>50.115839383457029</v>
          </cell>
          <cell r="S352">
            <v>52.120472958795311</v>
          </cell>
          <cell r="T352">
            <v>54.205291877147125</v>
          </cell>
        </row>
        <row r="353">
          <cell r="K353" t="str">
            <v>USAServicesStandard30Dedicated</v>
          </cell>
          <cell r="L353" t="str">
            <v>Level F</v>
          </cell>
          <cell r="M353">
            <v>152.5</v>
          </cell>
          <cell r="N353">
            <v>31.968030405023001</v>
          </cell>
          <cell r="O353">
            <v>33.161503433583761</v>
          </cell>
          <cell r="P353">
            <v>34.322156053759187</v>
          </cell>
          <cell r="Q353">
            <v>35.695042295909559</v>
          </cell>
          <cell r="R353">
            <v>37.122843987745945</v>
          </cell>
          <cell r="S353">
            <v>38.607757747255782</v>
          </cell>
          <cell r="T353">
            <v>40.152068057146018</v>
          </cell>
        </row>
        <row r="354">
          <cell r="K354" t="str">
            <v>USAServicesStandard31Borrowed</v>
          </cell>
          <cell r="L354" t="str">
            <v>Level F</v>
          </cell>
          <cell r="M354">
            <v>152.5</v>
          </cell>
          <cell r="N354">
            <v>52.216925054271755</v>
          </cell>
          <cell r="O354">
            <v>54.16635674890815</v>
          </cell>
          <cell r="P354">
            <v>56.062179235119928</v>
          </cell>
          <cell r="Q354">
            <v>58.304666404524724</v>
          </cell>
          <cell r="R354">
            <v>60.636853060705718</v>
          </cell>
          <cell r="S354">
            <v>63.062327183133952</v>
          </cell>
          <cell r="T354">
            <v>65.584820270459318</v>
          </cell>
        </row>
        <row r="355">
          <cell r="K355" t="str">
            <v>USAServicesStandard31Dedicated</v>
          </cell>
          <cell r="L355" t="str">
            <v>Level F</v>
          </cell>
          <cell r="M355">
            <v>152.5</v>
          </cell>
          <cell r="N355">
            <v>38.679203743904999</v>
          </cell>
          <cell r="O355">
            <v>40.123227221413444</v>
          </cell>
          <cell r="P355">
            <v>41.527540174162908</v>
          </cell>
          <cell r="Q355">
            <v>43.188641781129427</v>
          </cell>
          <cell r="R355">
            <v>44.916187452374608</v>
          </cell>
          <cell r="S355">
            <v>46.712834950469592</v>
          </cell>
          <cell r="T355">
            <v>48.581348348488376</v>
          </cell>
        </row>
        <row r="356">
          <cell r="K356" t="str">
            <v>USAServicesStandard32Borrowed</v>
          </cell>
          <cell r="L356" t="str">
            <v>Level F</v>
          </cell>
          <cell r="M356">
            <v>152.5</v>
          </cell>
          <cell r="N356">
            <v>59.680193987431359</v>
          </cell>
          <cell r="O356">
            <v>61.908254364028153</v>
          </cell>
          <cell r="P356">
            <v>64.075043266769129</v>
          </cell>
          <cell r="Q356">
            <v>66.638044997439891</v>
          </cell>
          <cell r="R356">
            <v>69.303566797337496</v>
          </cell>
          <cell r="S356">
            <v>72.075709469231001</v>
          </cell>
          <cell r="T356">
            <v>74.95873784800024</v>
          </cell>
        </row>
        <row r="357">
          <cell r="K357" t="str">
            <v>USAServicesStandard32Dedicated</v>
          </cell>
          <cell r="L357" t="str">
            <v>Level F</v>
          </cell>
          <cell r="M357">
            <v>152.5</v>
          </cell>
          <cell r="N357">
            <v>44.207551101801002</v>
          </cell>
          <cell r="O357">
            <v>45.857966195576402</v>
          </cell>
          <cell r="P357">
            <v>47.462995012421572</v>
          </cell>
          <cell r="Q357">
            <v>49.361514812918436</v>
          </cell>
          <cell r="R357">
            <v>51.335975405435178</v>
          </cell>
          <cell r="S357">
            <v>53.389414421652589</v>
          </cell>
          <cell r="T357">
            <v>55.524990998518696</v>
          </cell>
        </row>
        <row r="358">
          <cell r="K358" t="str">
            <v>USAServicesStandard33Borrowed</v>
          </cell>
          <cell r="L358" t="str">
            <v>Level F</v>
          </cell>
          <cell r="M358">
            <v>152.5</v>
          </cell>
          <cell r="N358">
            <v>67.306466389428451</v>
          </cell>
          <cell r="O358">
            <v>69.819240910278893</v>
          </cell>
          <cell r="P358">
            <v>72.262914342138643</v>
          </cell>
          <cell r="Q358">
            <v>75.153430915824188</v>
          </cell>
          <cell r="R358">
            <v>78.159568152457155</v>
          </cell>
          <cell r="S358">
            <v>81.28595087855544</v>
          </cell>
          <cell r="T358">
            <v>84.537388913697654</v>
          </cell>
        </row>
        <row r="359">
          <cell r="K359" t="str">
            <v>USAServicesStandard33Dedicated</v>
          </cell>
          <cell r="L359" t="str">
            <v>Level F</v>
          </cell>
          <cell r="M359">
            <v>152.5</v>
          </cell>
          <cell r="N359">
            <v>49.856641769946997</v>
          </cell>
          <cell r="O359">
            <v>51.717956229836211</v>
          </cell>
          <cell r="P359">
            <v>53.528084697880473</v>
          </cell>
          <cell r="Q359">
            <v>55.669208085795695</v>
          </cell>
          <cell r="R359">
            <v>57.895976409227522</v>
          </cell>
          <cell r="S359">
            <v>60.211815465596622</v>
          </cell>
          <cell r="T359">
            <v>62.620288084220491</v>
          </cell>
        </row>
        <row r="360">
          <cell r="K360" t="str">
            <v>USAServicesStandard24Borrowed</v>
          </cell>
          <cell r="L360" t="str">
            <v>Level G</v>
          </cell>
          <cell r="M360">
            <v>156.75</v>
          </cell>
          <cell r="N360">
            <v>34.882595853439952</v>
          </cell>
          <cell r="O360">
            <v>36.18487931569306</v>
          </cell>
          <cell r="P360">
            <v>37.451350091742313</v>
          </cell>
          <cell r="Q360">
            <v>38.949404095412007</v>
          </cell>
          <cell r="R360">
            <v>40.507380259228491</v>
          </cell>
          <cell r="S360">
            <v>42.127675469597634</v>
          </cell>
          <cell r="T360">
            <v>43.812782488381544</v>
          </cell>
        </row>
        <row r="361">
          <cell r="K361" t="str">
            <v>USAServicesStandard24Dedicated</v>
          </cell>
          <cell r="L361" t="str">
            <v>Level G</v>
          </cell>
          <cell r="M361">
            <v>156.75</v>
          </cell>
          <cell r="N361">
            <v>25.838959891437</v>
          </cell>
          <cell r="O361">
            <v>26.803614307920782</v>
          </cell>
          <cell r="P361">
            <v>27.741740808698008</v>
          </cell>
          <cell r="Q361">
            <v>28.851410441045928</v>
          </cell>
          <cell r="R361">
            <v>30.005466858687765</v>
          </cell>
          <cell r="S361">
            <v>31.205685533035275</v>
          </cell>
          <cell r="T361">
            <v>32.453912954356689</v>
          </cell>
        </row>
        <row r="362">
          <cell r="K362" t="str">
            <v>USAServicesStandard25Borrowed</v>
          </cell>
          <cell r="L362" t="str">
            <v>Level G</v>
          </cell>
          <cell r="M362">
            <v>156.75</v>
          </cell>
          <cell r="N362">
            <v>42.070060726352104</v>
          </cell>
          <cell r="O362">
            <v>43.640676186569046</v>
          </cell>
          <cell r="P362">
            <v>45.168099853098958</v>
          </cell>
          <cell r="Q362">
            <v>46.974823847222922</v>
          </cell>
          <cell r="R362">
            <v>48.85381680111184</v>
          </cell>
          <cell r="S362">
            <v>50.807969473156312</v>
          </cell>
          <cell r="T362">
            <v>52.840288252082566</v>
          </cell>
        </row>
        <row r="363">
          <cell r="K363" t="str">
            <v>USAServicesStandard25Dedicated</v>
          </cell>
          <cell r="L363" t="str">
            <v>Level G</v>
          </cell>
          <cell r="M363">
            <v>156.75</v>
          </cell>
          <cell r="N363">
            <v>31.163007945446001</v>
          </cell>
          <cell r="O363">
            <v>32.32642680486596</v>
          </cell>
          <cell r="P363">
            <v>33.457851743036265</v>
          </cell>
          <cell r="Q363">
            <v>34.796165812757714</v>
          </cell>
          <cell r="R363">
            <v>36.188012445268022</v>
          </cell>
          <cell r="S363">
            <v>37.635532943078744</v>
          </cell>
          <cell r="T363">
            <v>39.140954260801898</v>
          </cell>
        </row>
        <row r="364">
          <cell r="K364" t="str">
            <v>USAServicesStandard26Borrowed</v>
          </cell>
          <cell r="L364" t="str">
            <v>Level G</v>
          </cell>
          <cell r="M364">
            <v>156.75</v>
          </cell>
          <cell r="N364">
            <v>54.736012139329347</v>
          </cell>
          <cell r="O364">
            <v>56.779489743410942</v>
          </cell>
          <cell r="P364">
            <v>58.76677188443032</v>
          </cell>
          <cell r="Q364">
            <v>61.117442759807531</v>
          </cell>
          <cell r="R364">
            <v>63.562140470199836</v>
          </cell>
          <cell r="S364">
            <v>66.104626089007837</v>
          </cell>
          <cell r="T364">
            <v>68.74881113256815</v>
          </cell>
        </row>
        <row r="365">
          <cell r="K365" t="str">
            <v>USAServicesStandard26Dedicated</v>
          </cell>
          <cell r="L365" t="str">
            <v>Level G</v>
          </cell>
          <cell r="M365">
            <v>156.75</v>
          </cell>
          <cell r="N365">
            <v>40.545194177280997</v>
          </cell>
          <cell r="O365">
            <v>42.05888129141551</v>
          </cell>
          <cell r="P365">
            <v>43.530942136615046</v>
          </cell>
          <cell r="Q365">
            <v>45.27217982207965</v>
          </cell>
          <cell r="R365">
            <v>47.083067014962836</v>
          </cell>
          <cell r="S365">
            <v>48.966389695561354</v>
          </cell>
          <cell r="T365">
            <v>50.92504528338381</v>
          </cell>
        </row>
        <row r="366">
          <cell r="K366" t="str">
            <v>USAServicesStandard22Borrowed</v>
          </cell>
          <cell r="L366" t="str">
            <v>Level H</v>
          </cell>
          <cell r="M366">
            <v>157.33333333333334</v>
          </cell>
          <cell r="N366">
            <v>27.423739864587603</v>
          </cell>
          <cell r="O366">
            <v>28.44755939478641</v>
          </cell>
          <cell r="P366">
            <v>29.443223973603931</v>
          </cell>
          <cell r="Q366">
            <v>30.620952932548089</v>
          </cell>
          <cell r="R366">
            <v>31.845791049850014</v>
          </cell>
          <cell r="S366">
            <v>33.119622691844015</v>
          </cell>
          <cell r="T366">
            <v>34.444407599517774</v>
          </cell>
        </row>
        <row r="367">
          <cell r="K367" t="str">
            <v>USAServicesStandard22Dedicated</v>
          </cell>
          <cell r="L367" t="str">
            <v>Level H</v>
          </cell>
          <cell r="M367">
            <v>157.33333333333334</v>
          </cell>
          <cell r="N367">
            <v>20.313881381176</v>
          </cell>
          <cell r="O367">
            <v>21.072266218360301</v>
          </cell>
          <cell r="P367">
            <v>21.809795536002909</v>
          </cell>
          <cell r="Q367">
            <v>22.682187357443027</v>
          </cell>
          <cell r="R367">
            <v>23.58947485174075</v>
          </cell>
          <cell r="S367">
            <v>24.533053845810382</v>
          </cell>
          <cell r="T367">
            <v>25.514375999642798</v>
          </cell>
        </row>
        <row r="368">
          <cell r="K368" t="str">
            <v>USAServicesStandard23Borrowed</v>
          </cell>
          <cell r="L368" t="str">
            <v>Level H</v>
          </cell>
          <cell r="M368">
            <v>157.33333333333334</v>
          </cell>
          <cell r="N368">
            <v>35.823384943483951</v>
          </cell>
          <cell r="O368">
            <v>37.160791195296071</v>
          </cell>
          <cell r="P368">
            <v>38.46141888713143</v>
          </cell>
          <cell r="Q368">
            <v>39.999875642616686</v>
          </cell>
          <cell r="R368">
            <v>41.599870668321358</v>
          </cell>
          <cell r="S368">
            <v>43.263865495054212</v>
          </cell>
          <cell r="T368">
            <v>44.994420114856382</v>
          </cell>
        </row>
        <row r="369">
          <cell r="K369" t="str">
            <v>USAServicesStandard23Dedicated</v>
          </cell>
          <cell r="L369" t="str">
            <v>Level H</v>
          </cell>
          <cell r="M369">
            <v>157.33333333333334</v>
          </cell>
          <cell r="N369">
            <v>26.535840698876999</v>
          </cell>
          <cell r="O369">
            <v>27.526511996515605</v>
          </cell>
          <cell r="P369">
            <v>28.489939916393649</v>
          </cell>
          <cell r="Q369">
            <v>29.629537513049396</v>
          </cell>
          <cell r="R369">
            <v>30.814719013571374</v>
          </cell>
          <cell r="S369">
            <v>32.04730777411423</v>
          </cell>
          <cell r="T369">
            <v>33.329200085078803</v>
          </cell>
        </row>
        <row r="370">
          <cell r="K370" t="str">
            <v>USAServicesStandard80Borrowed</v>
          </cell>
          <cell r="L370" t="str">
            <v>Sr. Executive</v>
          </cell>
          <cell r="M370">
            <v>149.33333333333334</v>
          </cell>
          <cell r="N370">
            <v>188.41600351185707</v>
          </cell>
          <cell r="O370">
            <v>195.4502003482464</v>
          </cell>
          <cell r="P370">
            <v>202.29095736043502</v>
          </cell>
          <cell r="Q370">
            <v>210.38259565485242</v>
          </cell>
          <cell r="R370">
            <v>218.79789948104653</v>
          </cell>
          <cell r="S370">
            <v>227.54981546028839</v>
          </cell>
          <cell r="T370">
            <v>236.65180807869993</v>
          </cell>
        </row>
        <row r="371">
          <cell r="K371" t="str">
            <v>USAServicesStandard80Dedicated</v>
          </cell>
          <cell r="L371" t="str">
            <v>Sr. Executive</v>
          </cell>
          <cell r="M371">
            <v>149.33333333333334</v>
          </cell>
          <cell r="N371">
            <v>139.56741000878301</v>
          </cell>
          <cell r="O371">
            <v>144.77792618388622</v>
          </cell>
          <cell r="P371">
            <v>149.84515360032222</v>
          </cell>
          <cell r="Q371">
            <v>155.83895974433511</v>
          </cell>
          <cell r="R371">
            <v>162.07251813410852</v>
          </cell>
          <cell r="S371">
            <v>168.55541885947287</v>
          </cell>
          <cell r="T371">
            <v>175.29763561385178</v>
          </cell>
        </row>
        <row r="372">
          <cell r="K372" t="str">
            <v>USAServicesStandard81Borrowed</v>
          </cell>
          <cell r="L372" t="str">
            <v>Sr. Executive</v>
          </cell>
          <cell r="M372">
            <v>149.33333333333334</v>
          </cell>
          <cell r="N372">
            <v>211.79568410462656</v>
          </cell>
          <cell r="O372">
            <v>219.70272227188036</v>
          </cell>
          <cell r="P372">
            <v>227.39231755139616</v>
          </cell>
          <cell r="Q372">
            <v>236.48801025345202</v>
          </cell>
          <cell r="R372">
            <v>245.9475306635901</v>
          </cell>
          <cell r="S372">
            <v>255.78543189013371</v>
          </cell>
          <cell r="T372">
            <v>266.01684916573907</v>
          </cell>
        </row>
        <row r="373">
          <cell r="K373" t="str">
            <v>USAServicesStandard81Dedicated</v>
          </cell>
          <cell r="L373" t="str">
            <v>Sr. Executive</v>
          </cell>
          <cell r="M373">
            <v>149.33333333333334</v>
          </cell>
          <cell r="N373">
            <v>156.88569192935299</v>
          </cell>
          <cell r="O373">
            <v>162.74275723842987</v>
          </cell>
          <cell r="P373">
            <v>168.43875374177492</v>
          </cell>
          <cell r="Q373">
            <v>175.17630389144591</v>
          </cell>
          <cell r="R373">
            <v>182.18335604710376</v>
          </cell>
          <cell r="S373">
            <v>189.47069028898792</v>
          </cell>
          <cell r="T373">
            <v>197.04951790054744</v>
          </cell>
        </row>
        <row r="374">
          <cell r="K374" t="str">
            <v>USAServicesStandard82Borrowed</v>
          </cell>
          <cell r="L374" t="str">
            <v>Sr. Executive</v>
          </cell>
          <cell r="M374">
            <v>149.33333333333334</v>
          </cell>
          <cell r="N374">
            <v>231.20431554289905</v>
          </cell>
          <cell r="O374">
            <v>239.83594255248624</v>
          </cell>
          <cell r="P374">
            <v>248.23020054182325</v>
          </cell>
          <cell r="Q374">
            <v>258.15940856349619</v>
          </cell>
          <cell r="R374">
            <v>268.48578490603603</v>
          </cell>
          <cell r="S374">
            <v>279.22521630227749</v>
          </cell>
          <cell r="T374">
            <v>290.39422495436861</v>
          </cell>
        </row>
        <row r="375">
          <cell r="K375" t="str">
            <v>USAServicesStandard82Dedicated</v>
          </cell>
          <cell r="L375" t="str">
            <v>Sr. Executive</v>
          </cell>
          <cell r="M375">
            <v>149.33333333333334</v>
          </cell>
          <cell r="N375">
            <v>171.262455957703</v>
          </cell>
          <cell r="O375">
            <v>177.65625374258241</v>
          </cell>
          <cell r="P375">
            <v>183.87422262357279</v>
          </cell>
          <cell r="Q375">
            <v>191.22919152851571</v>
          </cell>
          <cell r="R375">
            <v>198.87835918965635</v>
          </cell>
          <cell r="S375">
            <v>206.8334935572426</v>
          </cell>
          <cell r="T375">
            <v>215.10683329953233</v>
          </cell>
        </row>
        <row r="376">
          <cell r="K376" t="str">
            <v>USAServicesStandard83Borrowed</v>
          </cell>
          <cell r="L376" t="str">
            <v>Sr. Executive</v>
          </cell>
          <cell r="M376">
            <v>149.33333333333334</v>
          </cell>
          <cell r="N376">
            <v>253.73127539384416</v>
          </cell>
          <cell r="O376">
            <v>263.20390882944344</v>
          </cell>
          <cell r="P376">
            <v>272.41604563847392</v>
          </cell>
          <cell r="Q376">
            <v>283.31268746401287</v>
          </cell>
          <cell r="R376">
            <v>294.64519496257338</v>
          </cell>
          <cell r="S376">
            <v>306.43100276107634</v>
          </cell>
          <cell r="T376">
            <v>318.68824287151944</v>
          </cell>
        </row>
        <row r="377">
          <cell r="K377" t="str">
            <v>USAServicesStandard83Dedicated</v>
          </cell>
          <cell r="L377" t="str">
            <v>Sr. Executive</v>
          </cell>
          <cell r="M377">
            <v>149.33333333333334</v>
          </cell>
          <cell r="N377">
            <v>187.94909288432899</v>
          </cell>
          <cell r="O377">
            <v>194.96585839218031</v>
          </cell>
          <cell r="P377">
            <v>201.78966343590659</v>
          </cell>
          <cell r="Q377">
            <v>209.86124997334286</v>
          </cell>
          <cell r="R377">
            <v>218.25569997227657</v>
          </cell>
          <cell r="S377">
            <v>226.98592797116765</v>
          </cell>
          <cell r="T377">
            <v>236.06536509001438</v>
          </cell>
        </row>
        <row r="378">
          <cell r="K378" t="str">
            <v>USAServicesStandard84Borrowed</v>
          </cell>
          <cell r="L378" t="str">
            <v>Sr. Executive</v>
          </cell>
          <cell r="M378">
            <v>149.33333333333334</v>
          </cell>
          <cell r="N378">
            <v>287.14297920751801</v>
          </cell>
          <cell r="O378">
            <v>297.86298280745541</v>
          </cell>
          <cell r="P378">
            <v>308.28818720571633</v>
          </cell>
          <cell r="Q378">
            <v>320.61971469394501</v>
          </cell>
          <cell r="R378">
            <v>333.44450328170285</v>
          </cell>
          <cell r="S378">
            <v>346.78228341297097</v>
          </cell>
          <cell r="T378">
            <v>360.65357474948979</v>
          </cell>
        </row>
        <row r="379">
          <cell r="K379" t="str">
            <v>USAServicesStandard84Dedicated</v>
          </cell>
          <cell r="L379" t="str">
            <v>Sr. Executive</v>
          </cell>
          <cell r="M379">
            <v>149.33333333333334</v>
          </cell>
          <cell r="N379">
            <v>212.69850311668</v>
          </cell>
          <cell r="O379">
            <v>220.63924652404106</v>
          </cell>
          <cell r="P379">
            <v>228.36162015238247</v>
          </cell>
          <cell r="Q379">
            <v>237.49608495847778</v>
          </cell>
          <cell r="R379">
            <v>246.9959283568169</v>
          </cell>
          <cell r="S379">
            <v>256.87576549108957</v>
          </cell>
          <cell r="T379">
            <v>267.15079611073315</v>
          </cell>
        </row>
        <row r="380">
          <cell r="K380" t="str">
            <v>USAServicesStandard85Borrowed</v>
          </cell>
          <cell r="L380" t="str">
            <v>Sr. Executive</v>
          </cell>
          <cell r="M380">
            <v>149.33333333333334</v>
          </cell>
          <cell r="N380">
            <v>314.98606571891401</v>
          </cell>
          <cell r="O380">
            <v>326.74554445579992</v>
          </cell>
          <cell r="P380">
            <v>338.18163851175291</v>
          </cell>
          <cell r="Q380">
            <v>351.70890405222303</v>
          </cell>
          <cell r="R380">
            <v>365.77726021431198</v>
          </cell>
          <cell r="S380">
            <v>380.40835062288448</v>
          </cell>
          <cell r="T380">
            <v>395.62468464779988</v>
          </cell>
        </row>
        <row r="381">
          <cell r="K381" t="str">
            <v>USAServicesStandard85Dedicated</v>
          </cell>
          <cell r="L381" t="str">
            <v>Sr. Executive</v>
          </cell>
          <cell r="M381">
            <v>149.33333333333334</v>
          </cell>
          <cell r="N381">
            <v>233.32301164364</v>
          </cell>
          <cell r="O381">
            <v>242.03373663392586</v>
          </cell>
          <cell r="P381">
            <v>250.50491741611324</v>
          </cell>
          <cell r="Q381">
            <v>260.52511411275776</v>
          </cell>
          <cell r="R381">
            <v>270.94611867726809</v>
          </cell>
          <cell r="S381">
            <v>281.78396342435883</v>
          </cell>
          <cell r="T381">
            <v>293.05532196133322</v>
          </cell>
        </row>
        <row r="382">
          <cell r="K382" t="str">
            <v>USAServicesStandard86Borrowed</v>
          </cell>
          <cell r="L382" t="str">
            <v>Sr. Executive</v>
          </cell>
          <cell r="M382">
            <v>149.33333333333334</v>
          </cell>
          <cell r="N382">
            <v>341.37994239959312</v>
          </cell>
          <cell r="O382">
            <v>354.12479244457813</v>
          </cell>
          <cell r="P382">
            <v>366.51916018013833</v>
          </cell>
          <cell r="Q382">
            <v>381.17992658734386</v>
          </cell>
          <cell r="R382">
            <v>396.42712365083764</v>
          </cell>
          <cell r="S382">
            <v>412.28420859687117</v>
          </cell>
          <cell r="T382">
            <v>428.77557694074602</v>
          </cell>
        </row>
        <row r="383">
          <cell r="K383" t="str">
            <v>USAServicesStandard86Dedicated</v>
          </cell>
          <cell r="L383" t="str">
            <v>Sr. Executive</v>
          </cell>
          <cell r="M383">
            <v>149.33333333333334</v>
          </cell>
          <cell r="N383">
            <v>252.874031407106</v>
          </cell>
          <cell r="O383">
            <v>262.31466107005787</v>
          </cell>
          <cell r="P383">
            <v>271.49567420750986</v>
          </cell>
          <cell r="Q383">
            <v>282.35550117581028</v>
          </cell>
          <cell r="R383">
            <v>293.64972122284269</v>
          </cell>
          <cell r="S383">
            <v>305.39571007175641</v>
          </cell>
          <cell r="T383">
            <v>317.61153847462668</v>
          </cell>
        </row>
        <row r="384">
          <cell r="K384" t="str">
            <v>USAServicesStandard87Borrowed</v>
          </cell>
          <cell r="L384" t="str">
            <v>Sr. Executive</v>
          </cell>
          <cell r="M384">
            <v>149.33333333333334</v>
          </cell>
          <cell r="N384">
            <v>398.32311081665205</v>
          </cell>
          <cell r="O384">
            <v>413.19383895939671</v>
          </cell>
          <cell r="P384">
            <v>427.65562332297554</v>
          </cell>
          <cell r="Q384">
            <v>444.76184825589456</v>
          </cell>
          <cell r="R384">
            <v>462.55232218613037</v>
          </cell>
          <cell r="S384">
            <v>481.05441507357563</v>
          </cell>
          <cell r="T384">
            <v>500.29659167651869</v>
          </cell>
        </row>
        <row r="385">
          <cell r="K385" t="str">
            <v>USAServicesStandard87Dedicated</v>
          </cell>
          <cell r="L385" t="str">
            <v>Sr. Executive</v>
          </cell>
          <cell r="M385">
            <v>149.33333333333334</v>
          </cell>
          <cell r="N385">
            <v>295.05415616048299</v>
          </cell>
          <cell r="O385">
            <v>306.06951034029385</v>
          </cell>
          <cell r="P385">
            <v>316.7819432022041</v>
          </cell>
          <cell r="Q385">
            <v>329.45322093029228</v>
          </cell>
          <cell r="R385">
            <v>342.63134976750399</v>
          </cell>
          <cell r="S385">
            <v>356.33660375820415</v>
          </cell>
          <cell r="T385">
            <v>370.59006790853232</v>
          </cell>
        </row>
        <row r="386">
          <cell r="K386" t="str">
            <v>USAServicesStandard88Borrowed</v>
          </cell>
          <cell r="L386" t="str">
            <v>Sr. Executive</v>
          </cell>
          <cell r="M386">
            <v>149.33333333333334</v>
          </cell>
          <cell r="N386">
            <v>435.1158796166456</v>
          </cell>
          <cell r="O386">
            <v>451.36020433861415</v>
          </cell>
          <cell r="P386">
            <v>467.15781149046563</v>
          </cell>
          <cell r="Q386">
            <v>485.84412395008428</v>
          </cell>
          <cell r="R386">
            <v>505.27788890808768</v>
          </cell>
          <cell r="S386">
            <v>525.48900446441121</v>
          </cell>
          <cell r="T386">
            <v>546.50856464298772</v>
          </cell>
        </row>
        <row r="387">
          <cell r="K387" t="str">
            <v>USAServicesStandard88Dedicated</v>
          </cell>
          <cell r="L387" t="str">
            <v>Sr. Executive</v>
          </cell>
          <cell r="M387">
            <v>149.33333333333334</v>
          </cell>
          <cell r="N387">
            <v>322.30805897529302</v>
          </cell>
          <cell r="O387">
            <v>334.34089210267712</v>
          </cell>
          <cell r="P387">
            <v>346.04282332627076</v>
          </cell>
          <cell r="Q387">
            <v>359.88453625932158</v>
          </cell>
          <cell r="R387">
            <v>374.27991770969447</v>
          </cell>
          <cell r="S387">
            <v>389.25111441808224</v>
          </cell>
          <cell r="T387">
            <v>404.82115899480556</v>
          </cell>
        </row>
        <row r="388">
          <cell r="K388" t="str">
            <v>USAServicesStandard89Borrowed</v>
          </cell>
          <cell r="L388" t="str">
            <v>Sr. Executive</v>
          </cell>
          <cell r="M388">
            <v>149.33333333333334</v>
          </cell>
          <cell r="N388">
            <v>462.71045621664007</v>
          </cell>
          <cell r="O388">
            <v>479.98497837302648</v>
          </cell>
          <cell r="P388">
            <v>496.78445261608238</v>
          </cell>
          <cell r="Q388">
            <v>516.6558307207257</v>
          </cell>
          <cell r="R388">
            <v>537.32206394955472</v>
          </cell>
          <cell r="S388">
            <v>558.81494650753689</v>
          </cell>
          <cell r="T388">
            <v>581.16754436783833</v>
          </cell>
        </row>
        <row r="389">
          <cell r="K389" t="str">
            <v>USAServicesStandard89Dedicated</v>
          </cell>
          <cell r="L389" t="str">
            <v>Sr. Executive</v>
          </cell>
          <cell r="M389">
            <v>149.33333333333334</v>
          </cell>
          <cell r="N389">
            <v>342.74848608640002</v>
          </cell>
          <cell r="O389">
            <v>355.544428424464</v>
          </cell>
          <cell r="P389">
            <v>367.98848341932023</v>
          </cell>
          <cell r="Q389">
            <v>382.70802275609304</v>
          </cell>
          <cell r="R389">
            <v>398.01634366633675</v>
          </cell>
          <cell r="S389">
            <v>413.93699741299025</v>
          </cell>
          <cell r="T389">
            <v>430.49447730950988</v>
          </cell>
        </row>
        <row r="390">
          <cell r="K390" t="str">
            <v>USAServicesStandard90Borrowed</v>
          </cell>
          <cell r="L390" t="str">
            <v>Sr. Executive</v>
          </cell>
          <cell r="M390">
            <v>149.33333333333334</v>
          </cell>
          <cell r="N390">
            <v>554.99231926662162</v>
          </cell>
          <cell r="O390">
            <v>575.71203066926785</v>
          </cell>
          <cell r="P390">
            <v>595.86195174269221</v>
          </cell>
          <cell r="Q390">
            <v>619.69642981239997</v>
          </cell>
          <cell r="R390">
            <v>644.48428700489603</v>
          </cell>
          <cell r="S390">
            <v>670.26365848509192</v>
          </cell>
          <cell r="T390">
            <v>697.07420482449561</v>
          </cell>
        </row>
        <row r="391">
          <cell r="K391" t="str">
            <v>USAServicesStandard90Dedicated</v>
          </cell>
          <cell r="L391" t="str">
            <v>Sr. Executive</v>
          </cell>
          <cell r="M391">
            <v>149.33333333333334</v>
          </cell>
          <cell r="N391">
            <v>411.10542167897898</v>
          </cell>
          <cell r="O391">
            <v>426.45335605130947</v>
          </cell>
          <cell r="P391">
            <v>441.37922351310527</v>
          </cell>
          <cell r="Q391">
            <v>459.03439245362949</v>
          </cell>
          <cell r="R391">
            <v>477.39576815177469</v>
          </cell>
          <cell r="S391">
            <v>496.49159887784572</v>
          </cell>
          <cell r="T391">
            <v>516.35126283295961</v>
          </cell>
        </row>
        <row r="392">
          <cell r="K392" t="str">
            <v>USAServicesStandard91Borrowed</v>
          </cell>
          <cell r="L392" t="str">
            <v>Sr. Executive</v>
          </cell>
          <cell r="M392">
            <v>149.33333333333334</v>
          </cell>
          <cell r="N392">
            <v>683.19759072948762</v>
          </cell>
          <cell r="O392">
            <v>708.70363183939651</v>
          </cell>
          <cell r="P392">
            <v>733.50825895377534</v>
          </cell>
          <cell r="Q392">
            <v>762.84858931192639</v>
          </cell>
          <cell r="R392">
            <v>793.36253288440344</v>
          </cell>
          <cell r="S392">
            <v>825.09703419977961</v>
          </cell>
          <cell r="T392">
            <v>858.10091556777081</v>
          </cell>
        </row>
        <row r="393">
          <cell r="K393" t="str">
            <v>USAServicesStandard91Dedicated</v>
          </cell>
          <cell r="L393" t="str">
            <v>Sr. Executive</v>
          </cell>
          <cell r="M393">
            <v>149.33333333333334</v>
          </cell>
          <cell r="N393">
            <v>506.07228942925002</v>
          </cell>
          <cell r="O393">
            <v>524.96565321436776</v>
          </cell>
          <cell r="P393">
            <v>543.33945107687055</v>
          </cell>
          <cell r="Q393">
            <v>565.07302911994543</v>
          </cell>
          <cell r="R393">
            <v>587.67595028474329</v>
          </cell>
          <cell r="S393">
            <v>611.18298829613309</v>
          </cell>
          <cell r="T393">
            <v>635.63030782797841</v>
          </cell>
        </row>
        <row r="394">
          <cell r="K394" t="str">
            <v>USAServicesStandard92Borrowed</v>
          </cell>
          <cell r="L394" t="str">
            <v>Sr. Executive</v>
          </cell>
          <cell r="M394">
            <v>149.33333333333334</v>
          </cell>
          <cell r="N394">
            <v>867.43091301656182</v>
          </cell>
          <cell r="O394">
            <v>899.81499754441052</v>
          </cell>
          <cell r="P394">
            <v>931.30852245846484</v>
          </cell>
          <cell r="Q394">
            <v>968.56086335680345</v>
          </cell>
          <cell r="R394">
            <v>1007.3032978910757</v>
          </cell>
          <cell r="S394">
            <v>1047.5954298067188</v>
          </cell>
          <cell r="T394">
            <v>1089.4992469989877</v>
          </cell>
        </row>
        <row r="395">
          <cell r="K395" t="str">
            <v>USAServicesStandard92Dedicated</v>
          </cell>
          <cell r="L395" t="str">
            <v>Sr. Executive</v>
          </cell>
          <cell r="M395">
            <v>149.33333333333334</v>
          </cell>
          <cell r="N395">
            <v>642.54141704930498</v>
          </cell>
          <cell r="O395">
            <v>666.52962781067436</v>
          </cell>
          <cell r="P395">
            <v>689.85816478404786</v>
          </cell>
          <cell r="Q395">
            <v>717.45249137540975</v>
          </cell>
          <cell r="R395">
            <v>746.1505910304262</v>
          </cell>
          <cell r="S395">
            <v>775.99661467164333</v>
          </cell>
          <cell r="T395">
            <v>807.03647925850908</v>
          </cell>
        </row>
        <row r="396">
          <cell r="K396" t="str">
            <v>USAServicesStandard93Borrowed</v>
          </cell>
          <cell r="L396" t="str">
            <v>Sr. Executive</v>
          </cell>
          <cell r="M396">
            <v>149.33333333333334</v>
          </cell>
          <cell r="N396">
            <v>1304.3450425164767</v>
          </cell>
          <cell r="O396">
            <v>1353.0405864226084</v>
          </cell>
          <cell r="P396">
            <v>1400.3970069473996</v>
          </cell>
          <cell r="Q396">
            <v>1456.4128872252957</v>
          </cell>
          <cell r="R396">
            <v>1514.6694027143076</v>
          </cell>
          <cell r="S396">
            <v>1575.25617882288</v>
          </cell>
          <cell r="T396">
            <v>1638.2664259757953</v>
          </cell>
        </row>
        <row r="397">
          <cell r="K397" t="str">
            <v>USAServicesStandard93Dedicated</v>
          </cell>
          <cell r="L397" t="str">
            <v>Sr. Executive</v>
          </cell>
          <cell r="M397">
            <v>149.33333333333334</v>
          </cell>
          <cell r="N397">
            <v>966.18151297516795</v>
          </cell>
          <cell r="O397">
            <v>1002.2522862389692</v>
          </cell>
          <cell r="P397">
            <v>1037.331116257333</v>
          </cell>
          <cell r="Q397">
            <v>1078.8243609076262</v>
          </cell>
          <cell r="R397">
            <v>1121.9773353439314</v>
          </cell>
          <cell r="S397">
            <v>1166.8564287576887</v>
          </cell>
          <cell r="T397">
            <v>1213.5306859079963</v>
          </cell>
        </row>
        <row r="398">
          <cell r="K398" t="str">
            <v>USAServicesStandard94Borrowed</v>
          </cell>
          <cell r="L398" t="str">
            <v>Sr. Executive</v>
          </cell>
          <cell r="M398">
            <v>149.33333333333334</v>
          </cell>
          <cell r="N398">
            <v>2776.0557945161922</v>
          </cell>
          <cell r="O398">
            <v>2879.6952015912775</v>
          </cell>
          <cell r="P398">
            <v>2980.4845336469721</v>
          </cell>
          <cell r="Q398">
            <v>3099.703914992851</v>
          </cell>
          <cell r="R398">
            <v>3223.6920715925653</v>
          </cell>
          <cell r="S398">
            <v>3352.6397544562678</v>
          </cell>
          <cell r="T398">
            <v>3486.7453446345185</v>
          </cell>
        </row>
        <row r="399">
          <cell r="K399" t="str">
            <v>USAServicesStandard94Dedicated</v>
          </cell>
          <cell r="L399" t="str">
            <v>Sr. Executive</v>
          </cell>
          <cell r="M399">
            <v>149.33333333333334</v>
          </cell>
          <cell r="N399">
            <v>2056.3376255675498</v>
          </cell>
          <cell r="O399">
            <v>2133.1075567342796</v>
          </cell>
          <cell r="P399">
            <v>2207.7663212199791</v>
          </cell>
          <cell r="Q399">
            <v>2296.0769740687783</v>
          </cell>
          <cell r="R399">
            <v>2387.9200530315297</v>
          </cell>
          <cell r="S399">
            <v>2483.4368551527909</v>
          </cell>
          <cell r="T399">
            <v>2582.7743293589028</v>
          </cell>
        </row>
        <row r="400">
          <cell r="K400" t="str">
            <v>USAServicesStandard95Borrowed</v>
          </cell>
          <cell r="L400" t="str">
            <v>Sr. Executive</v>
          </cell>
          <cell r="M400">
            <v>149.33333333333334</v>
          </cell>
          <cell r="N400">
            <v>3143.9834825161138</v>
          </cell>
          <cell r="O400">
            <v>3261.3588553834375</v>
          </cell>
          <cell r="P400">
            <v>3375.5064153218577</v>
          </cell>
          <cell r="Q400">
            <v>3510.5266719347323</v>
          </cell>
          <cell r="R400">
            <v>3650.9477388121218</v>
          </cell>
          <cell r="S400">
            <v>3796.9856483646067</v>
          </cell>
          <cell r="T400">
            <v>3948.8650742991913</v>
          </cell>
        </row>
        <row r="401">
          <cell r="K401" t="str">
            <v>USAServicesStandard95Dedicated</v>
          </cell>
          <cell r="L401" t="str">
            <v>Sr. Executive</v>
          </cell>
          <cell r="M401">
            <v>149.33333333333334</v>
          </cell>
          <cell r="N401">
            <v>2328.8766537156398</v>
          </cell>
          <cell r="O401">
            <v>2415.8213743581018</v>
          </cell>
          <cell r="P401">
            <v>2500.3751224606353</v>
          </cell>
          <cell r="Q401">
            <v>2600.3901273590609</v>
          </cell>
          <cell r="R401">
            <v>2704.4057324534233</v>
          </cell>
          <cell r="S401">
            <v>2812.5819617515604</v>
          </cell>
          <cell r="T401">
            <v>2925.0852402216228</v>
          </cell>
        </row>
        <row r="402">
          <cell r="K402" t="str">
            <v>USAServicesStandard96Borrowed</v>
          </cell>
          <cell r="L402" t="str">
            <v>Sr. Executive</v>
          </cell>
          <cell r="M402">
            <v>149.33333333333334</v>
          </cell>
          <cell r="N402">
            <v>3511.911170516049</v>
          </cell>
          <cell r="O402">
            <v>3643.022509175611</v>
          </cell>
          <cell r="P402">
            <v>3770.528296996757</v>
          </cell>
          <cell r="Q402">
            <v>3921.3494288766274</v>
          </cell>
          <cell r="R402">
            <v>4078.2034060316928</v>
          </cell>
          <cell r="S402">
            <v>4241.3315422729611</v>
          </cell>
          <cell r="T402">
            <v>4410.98480396388</v>
          </cell>
        </row>
        <row r="403">
          <cell r="K403" t="str">
            <v>USAServicesStandard96Dedicated</v>
          </cell>
          <cell r="L403" t="str">
            <v>Sr. Executive</v>
          </cell>
          <cell r="M403">
            <v>149.33333333333334</v>
          </cell>
          <cell r="N403">
            <v>2601.4156818637398</v>
          </cell>
          <cell r="O403">
            <v>2698.5351919819341</v>
          </cell>
          <cell r="P403">
            <v>2792.9839237013016</v>
          </cell>
          <cell r="Q403">
            <v>2904.7032806493539</v>
          </cell>
          <cell r="R403">
            <v>3020.8914118753282</v>
          </cell>
          <cell r="S403">
            <v>3141.7270683503416</v>
          </cell>
          <cell r="T403">
            <v>3267.3961510843556</v>
          </cell>
        </row>
        <row r="404">
          <cell r="K404" t="str">
            <v>USAServicesStandard97Borrowed</v>
          </cell>
          <cell r="L404" t="str">
            <v>Sr. Executive</v>
          </cell>
          <cell r="M404">
            <v>149.33333333333334</v>
          </cell>
          <cell r="N404">
            <v>3879.8388585159705</v>
          </cell>
          <cell r="O404">
            <v>4024.6861629677705</v>
          </cell>
          <cell r="P404">
            <v>4165.5501786716422</v>
          </cell>
          <cell r="Q404">
            <v>4332.1721858185083</v>
          </cell>
          <cell r="R404">
            <v>4505.4590732512488</v>
          </cell>
          <cell r="S404">
            <v>4685.6774361812986</v>
          </cell>
          <cell r="T404">
            <v>4873.1045336285506</v>
          </cell>
        </row>
        <row r="405">
          <cell r="K405" t="str">
            <v>USAServicesStandard97Dedicated</v>
          </cell>
          <cell r="L405" t="str">
            <v>Sr. Executive</v>
          </cell>
          <cell r="M405">
            <v>149.33333333333334</v>
          </cell>
          <cell r="N405">
            <v>2873.9547100118298</v>
          </cell>
          <cell r="O405">
            <v>2981.2490096057559</v>
          </cell>
          <cell r="P405">
            <v>3085.5927249419569</v>
          </cell>
          <cell r="Q405">
            <v>3209.0164339396351</v>
          </cell>
          <cell r="R405">
            <v>3337.3770912972204</v>
          </cell>
          <cell r="S405">
            <v>3470.8721749491092</v>
          </cell>
          <cell r="T405">
            <v>3609.7070619470737</v>
          </cell>
        </row>
        <row r="406">
          <cell r="K406" t="str">
            <v>USAServicesStandard98Borrowed</v>
          </cell>
          <cell r="L406" t="str">
            <v>Sr. Executive</v>
          </cell>
          <cell r="M406">
            <v>149.33333333333334</v>
          </cell>
          <cell r="N406">
            <v>4247.7670064255217</v>
          </cell>
          <cell r="O406">
            <v>4406.3502938395177</v>
          </cell>
          <cell r="P406">
            <v>4560.5725541239008</v>
          </cell>
          <cell r="Q406">
            <v>4742.995456288857</v>
          </cell>
          <cell r="R406">
            <v>4932.7152745404119</v>
          </cell>
          <cell r="S406">
            <v>5130.0238855220286</v>
          </cell>
          <cell r="T406">
            <v>5335.2248409429103</v>
          </cell>
        </row>
        <row r="407">
          <cell r="K407" t="str">
            <v>USAServicesStandard98Dedicated</v>
          </cell>
          <cell r="L407" t="str">
            <v>Sr. Executive</v>
          </cell>
          <cell r="M407">
            <v>149.33333333333334</v>
          </cell>
          <cell r="N407">
            <v>3146.4940788337199</v>
          </cell>
          <cell r="O407">
            <v>3263.9631806218654</v>
          </cell>
          <cell r="P407">
            <v>3378.2018919436305</v>
          </cell>
          <cell r="Q407">
            <v>3513.329967621376</v>
          </cell>
          <cell r="R407">
            <v>3653.8631663262313</v>
          </cell>
          <cell r="S407">
            <v>3800.0176929792806</v>
          </cell>
          <cell r="T407">
            <v>3952.0184006984518</v>
          </cell>
        </row>
        <row r="408">
          <cell r="K408" t="str">
            <v>USASolutionsDelivery Center/Local34LT</v>
          </cell>
          <cell r="L408" t="str">
            <v>Analyst Programmer</v>
          </cell>
          <cell r="M408">
            <v>156</v>
          </cell>
          <cell r="N408">
            <v>51.432063764786236</v>
          </cell>
          <cell r="O408">
            <v>53.489346315377688</v>
          </cell>
          <cell r="P408">
            <v>55.628920167992796</v>
          </cell>
          <cell r="Q408">
            <v>57.854076974712513</v>
          </cell>
          <cell r="R408">
            <v>60.168240053701012</v>
          </cell>
          <cell r="S408">
            <v>62.574969655849053</v>
          </cell>
          <cell r="T408">
            <v>65.077968442083019</v>
          </cell>
        </row>
        <row r="409">
          <cell r="K409" t="str">
            <v>USASolutionsDelivery Center/Local34ST</v>
          </cell>
          <cell r="L409" t="str">
            <v>Analyst Programmer</v>
          </cell>
          <cell r="M409">
            <v>156</v>
          </cell>
          <cell r="N409">
            <v>55.381771499644621</v>
          </cell>
          <cell r="O409">
            <v>57.597042359630407</v>
          </cell>
          <cell r="P409">
            <v>59.900924054015626</v>
          </cell>
          <cell r="Q409">
            <v>62.296961016176255</v>
          </cell>
          <cell r="R409">
            <v>64.788839456823311</v>
          </cell>
          <cell r="S409">
            <v>67.380393035096247</v>
          </cell>
          <cell r="T409">
            <v>70.075608756500102</v>
          </cell>
        </row>
        <row r="410">
          <cell r="K410" t="str">
            <v>USASolutionsDelivery Center/Local35LT</v>
          </cell>
          <cell r="L410" t="str">
            <v>Analyst Programmer</v>
          </cell>
          <cell r="M410">
            <v>156</v>
          </cell>
          <cell r="N410">
            <v>56.565026200939876</v>
          </cell>
          <cell r="O410">
            <v>58.827627248977471</v>
          </cell>
          <cell r="P410">
            <v>61.180732338936572</v>
          </cell>
          <cell r="Q410">
            <v>63.627961632494035</v>
          </cell>
          <cell r="R410">
            <v>66.1730800977938</v>
          </cell>
          <cell r="S410">
            <v>68.820003301705555</v>
          </cell>
          <cell r="T410">
            <v>71.572803433773785</v>
          </cell>
        </row>
        <row r="411">
          <cell r="K411" t="str">
            <v>USASolutionsDelivery Center/Local35ST</v>
          </cell>
          <cell r="L411" t="str">
            <v>Analyst Programmer</v>
          </cell>
          <cell r="M411">
            <v>156</v>
          </cell>
          <cell r="N411">
            <v>60.908918029392694</v>
          </cell>
          <cell r="O411">
            <v>63.345274750568407</v>
          </cell>
          <cell r="P411">
            <v>65.879085740591151</v>
          </cell>
          <cell r="Q411">
            <v>68.514249170214796</v>
          </cell>
          <cell r="R411">
            <v>71.254819137023389</v>
          </cell>
          <cell r="S411">
            <v>74.10501190250433</v>
          </cell>
          <cell r="T411">
            <v>77.069212378604504</v>
          </cell>
        </row>
        <row r="412">
          <cell r="K412" t="str">
            <v>USASolutionsDelivery Center/Local36LT</v>
          </cell>
          <cell r="L412" t="str">
            <v>Analyst Programmer</v>
          </cell>
          <cell r="M412">
            <v>156</v>
          </cell>
          <cell r="N412">
            <v>68.201365356613692</v>
          </cell>
          <cell r="O412">
            <v>70.929419970878243</v>
          </cell>
          <cell r="P412">
            <v>73.766596769713374</v>
          </cell>
          <cell r="Q412">
            <v>76.717260640501905</v>
          </cell>
          <cell r="R412">
            <v>79.785951066121982</v>
          </cell>
          <cell r="S412">
            <v>82.977389108766857</v>
          </cell>
          <cell r="T412">
            <v>86.296484673117533</v>
          </cell>
        </row>
        <row r="413">
          <cell r="K413" t="str">
            <v>USASolutionsDelivery Center/Local36ST</v>
          </cell>
          <cell r="L413" t="str">
            <v>Analyst Programmer</v>
          </cell>
          <cell r="M413">
            <v>156</v>
          </cell>
          <cell r="N413">
            <v>73.438865868139956</v>
          </cell>
          <cell r="O413">
            <v>76.376420502865557</v>
          </cell>
          <cell r="P413">
            <v>79.431477322980186</v>
          </cell>
          <cell r="Q413">
            <v>82.608736415899401</v>
          </cell>
          <cell r="R413">
            <v>85.913085872535376</v>
          </cell>
          <cell r="S413">
            <v>89.349609307436793</v>
          </cell>
          <cell r="T413">
            <v>92.923593679734267</v>
          </cell>
        </row>
        <row r="414">
          <cell r="K414" t="str">
            <v>USASolutionsDelivery Center/Local60LT</v>
          </cell>
          <cell r="L414" t="str">
            <v>Manager</v>
          </cell>
          <cell r="M414">
            <v>156</v>
          </cell>
          <cell r="N414">
            <v>85.985466838833901</v>
          </cell>
          <cell r="O414">
            <v>89.424885512387263</v>
          </cell>
          <cell r="P414">
            <v>93.001880932882756</v>
          </cell>
          <cell r="Q414">
            <v>96.721956170198069</v>
          </cell>
          <cell r="R414">
            <v>100.59083441700599</v>
          </cell>
          <cell r="S414">
            <v>104.61446779368623</v>
          </cell>
          <cell r="T414">
            <v>108.79904650543368</v>
          </cell>
        </row>
        <row r="415">
          <cell r="K415" t="str">
            <v>USASolutionsDelivery Center/Local60ST</v>
          </cell>
          <cell r="L415" t="str">
            <v>Manager</v>
          </cell>
          <cell r="M415">
            <v>156</v>
          </cell>
          <cell r="N415">
            <v>92.588691337308632</v>
          </cell>
          <cell r="O415">
            <v>96.292238990800982</v>
          </cell>
          <cell r="P415">
            <v>100.14392855043303</v>
          </cell>
          <cell r="Q415">
            <v>104.14968569245036</v>
          </cell>
          <cell r="R415">
            <v>108.31567312014838</v>
          </cell>
          <cell r="S415">
            <v>112.64830004495431</v>
          </cell>
          <cell r="T415">
            <v>117.15423204675248</v>
          </cell>
        </row>
        <row r="416">
          <cell r="K416" t="str">
            <v>USASolutionsDelivery Center/Local61LT</v>
          </cell>
          <cell r="L416" t="str">
            <v>Manager</v>
          </cell>
          <cell r="M416">
            <v>156</v>
          </cell>
          <cell r="N416">
            <v>94.951127338717413</v>
          </cell>
          <cell r="O416">
            <v>98.749172432266107</v>
          </cell>
          <cell r="P416">
            <v>102.69913932955676</v>
          </cell>
          <cell r="Q416">
            <v>106.80710490273903</v>
          </cell>
          <cell r="R416">
            <v>111.07938909884859</v>
          </cell>
          <cell r="S416">
            <v>115.52256466280254</v>
          </cell>
          <cell r="T416">
            <v>120.14346724931464</v>
          </cell>
        </row>
        <row r="417">
          <cell r="K417" t="str">
            <v>USASolutionsDelivery Center/Local61ST</v>
          </cell>
          <cell r="L417" t="str">
            <v>Manager</v>
          </cell>
          <cell r="M417">
            <v>156</v>
          </cell>
          <cell r="N417">
            <v>102.24286666689939</v>
          </cell>
          <cell r="O417">
            <v>106.33258133357536</v>
          </cell>
          <cell r="P417">
            <v>110.58588458691838</v>
          </cell>
          <cell r="Q417">
            <v>115.00931997039513</v>
          </cell>
          <cell r="R417">
            <v>119.60969276921094</v>
          </cell>
          <cell r="S417">
            <v>124.39408047997938</v>
          </cell>
          <cell r="T417">
            <v>129.36984369917855</v>
          </cell>
        </row>
        <row r="418">
          <cell r="K418" t="str">
            <v>USASolutionsDelivery Center/Local62LT</v>
          </cell>
          <cell r="L418" t="str">
            <v>Manager</v>
          </cell>
          <cell r="M418">
            <v>156</v>
          </cell>
          <cell r="N418">
            <v>102.56760252827483</v>
          </cell>
          <cell r="O418">
            <v>106.67030662940583</v>
          </cell>
          <cell r="P418">
            <v>110.93711889458207</v>
          </cell>
          <cell r="Q418">
            <v>115.37460365036536</v>
          </cell>
          <cell r="R418">
            <v>119.98958779637998</v>
          </cell>
          <cell r="S418">
            <v>124.78917130823518</v>
          </cell>
          <cell r="T418">
            <v>129.7807381605646</v>
          </cell>
        </row>
        <row r="419">
          <cell r="K419" t="str">
            <v>USASolutionsDelivery Center/Local62ST</v>
          </cell>
          <cell r="L419" t="str">
            <v>Manager</v>
          </cell>
          <cell r="M419">
            <v>156</v>
          </cell>
          <cell r="N419">
            <v>110.44424646199879</v>
          </cell>
          <cell r="O419">
            <v>114.86201632047874</v>
          </cell>
          <cell r="P419">
            <v>119.4564969732979</v>
          </cell>
          <cell r="Q419">
            <v>124.23475685222982</v>
          </cell>
          <cell r="R419">
            <v>129.20414712631901</v>
          </cell>
          <cell r="S419">
            <v>134.37231301137177</v>
          </cell>
          <cell r="T419">
            <v>139.74720553182664</v>
          </cell>
        </row>
        <row r="420">
          <cell r="K420" t="str">
            <v>USASolutionsDelivery Center/Local63LT</v>
          </cell>
          <cell r="L420" t="str">
            <v>Manager</v>
          </cell>
          <cell r="M420">
            <v>156</v>
          </cell>
          <cell r="N420">
            <v>111.17323033985325</v>
          </cell>
          <cell r="O420">
            <v>115.62015955344738</v>
          </cell>
          <cell r="P420">
            <v>120.24496593558528</v>
          </cell>
          <cell r="Q420">
            <v>125.0547645730087</v>
          </cell>
          <cell r="R420">
            <v>130.05695515592905</v>
          </cell>
          <cell r="S420">
            <v>135.25923336216621</v>
          </cell>
          <cell r="T420">
            <v>140.66960269665287</v>
          </cell>
        </row>
        <row r="421">
          <cell r="K421" t="str">
            <v>USASolutionsDelivery Center/Local63ST</v>
          </cell>
          <cell r="L421" t="str">
            <v>Manager</v>
          </cell>
          <cell r="M421">
            <v>156</v>
          </cell>
          <cell r="N421">
            <v>119.71074051620259</v>
          </cell>
          <cell r="O421">
            <v>124.49917013685069</v>
          </cell>
          <cell r="P421">
            <v>129.47913694232471</v>
          </cell>
          <cell r="Q421">
            <v>134.65830242001772</v>
          </cell>
          <cell r="R421">
            <v>140.04463451681843</v>
          </cell>
          <cell r="S421">
            <v>145.64641989749117</v>
          </cell>
          <cell r="T421">
            <v>151.47227669339082</v>
          </cell>
        </row>
        <row r="422">
          <cell r="K422" t="str">
            <v>USASolutionsDelivery Center/Local64LT</v>
          </cell>
          <cell r="L422" t="str">
            <v>Manager</v>
          </cell>
          <cell r="M422">
            <v>156</v>
          </cell>
          <cell r="N422">
            <v>122.87688416359985</v>
          </cell>
          <cell r="O422">
            <v>127.79195953014386</v>
          </cell>
          <cell r="P422">
            <v>132.90363791134962</v>
          </cell>
          <cell r="Q422">
            <v>138.21978342780361</v>
          </cell>
          <cell r="R422">
            <v>143.74857476491576</v>
          </cell>
          <cell r="S422">
            <v>149.49851775551238</v>
          </cell>
          <cell r="T422">
            <v>155.47845846573287</v>
          </cell>
        </row>
        <row r="423">
          <cell r="K423" t="str">
            <v>USASolutionsDelivery Center/Local64ST</v>
          </cell>
          <cell r="L423" t="str">
            <v>Manager</v>
          </cell>
          <cell r="M423">
            <v>156</v>
          </cell>
          <cell r="N423">
            <v>132.31317242991972</v>
          </cell>
          <cell r="O423">
            <v>137.6056993271165</v>
          </cell>
          <cell r="P423">
            <v>143.10992730020115</v>
          </cell>
          <cell r="Q423">
            <v>148.8343243922092</v>
          </cell>
          <cell r="R423">
            <v>154.78769736789758</v>
          </cell>
          <cell r="S423">
            <v>160.97920526261348</v>
          </cell>
          <cell r="T423">
            <v>167.41837347311801</v>
          </cell>
        </row>
        <row r="424">
          <cell r="K424" t="str">
            <v>USASolutionsDelivery Center/Local65LT</v>
          </cell>
          <cell r="L424" t="str">
            <v>Manager</v>
          </cell>
          <cell r="M424">
            <v>156</v>
          </cell>
          <cell r="N424">
            <v>132.05622049594947</v>
          </cell>
          <cell r="O424">
            <v>137.33846931578745</v>
          </cell>
          <cell r="P424">
            <v>142.83200808841895</v>
          </cell>
          <cell r="Q424">
            <v>148.54528841195571</v>
          </cell>
          <cell r="R424">
            <v>154.48709994843395</v>
          </cell>
          <cell r="S424">
            <v>160.6665839463713</v>
          </cell>
          <cell r="T424">
            <v>167.09324730422617</v>
          </cell>
        </row>
        <row r="425">
          <cell r="K425" t="str">
            <v>USASolutionsDelivery Center/Local65ST</v>
          </cell>
          <cell r="L425" t="str">
            <v>Manager</v>
          </cell>
          <cell r="M425">
            <v>156</v>
          </cell>
          <cell r="N425">
            <v>142.19743275440302</v>
          </cell>
          <cell r="O425">
            <v>147.88533006457914</v>
          </cell>
          <cell r="P425">
            <v>153.80074326716232</v>
          </cell>
          <cell r="Q425">
            <v>159.95277299784883</v>
          </cell>
          <cell r="R425">
            <v>166.35088391776279</v>
          </cell>
          <cell r="S425">
            <v>173.00491927447331</v>
          </cell>
          <cell r="T425">
            <v>179.92511604545226</v>
          </cell>
        </row>
        <row r="426">
          <cell r="K426" t="str">
            <v>USASolutionsDelivery Center/Local66LT</v>
          </cell>
          <cell r="L426" t="str">
            <v>Manager</v>
          </cell>
          <cell r="M426">
            <v>156</v>
          </cell>
          <cell r="N426">
            <v>141.23565244638633</v>
          </cell>
          <cell r="O426">
            <v>146.88507854424179</v>
          </cell>
          <cell r="P426">
            <v>152.76048168601147</v>
          </cell>
          <cell r="Q426">
            <v>158.87090095345195</v>
          </cell>
          <cell r="R426">
            <v>165.22573699159003</v>
          </cell>
          <cell r="S426">
            <v>171.83476647125363</v>
          </cell>
          <cell r="T426">
            <v>178.70815713010379</v>
          </cell>
        </row>
        <row r="427">
          <cell r="K427" t="str">
            <v>USASolutionsDelivery Center/Local66ST</v>
          </cell>
          <cell r="L427" t="str">
            <v>Manager</v>
          </cell>
          <cell r="M427">
            <v>156</v>
          </cell>
          <cell r="N427">
            <v>152.08179603993187</v>
          </cell>
          <cell r="O427">
            <v>158.16506788152915</v>
          </cell>
          <cell r="P427">
            <v>164.49167059679033</v>
          </cell>
          <cell r="Q427">
            <v>171.07133742066193</v>
          </cell>
          <cell r="R427">
            <v>177.91419091748841</v>
          </cell>
          <cell r="S427">
            <v>185.03075855418797</v>
          </cell>
          <cell r="T427">
            <v>192.43198889635551</v>
          </cell>
        </row>
        <row r="428">
          <cell r="K428" t="str">
            <v>USASolutionsDelivery Center/Local22LT</v>
          </cell>
          <cell r="L428" t="str">
            <v>Programmer</v>
          </cell>
          <cell r="M428">
            <v>156</v>
          </cell>
          <cell r="N428">
            <v>35.824754408564402</v>
          </cell>
          <cell r="O428">
            <v>37.25774458490698</v>
          </cell>
          <cell r="P428">
            <v>38.748054368303258</v>
          </cell>
          <cell r="Q428">
            <v>40.297976543035389</v>
          </cell>
          <cell r="R428">
            <v>41.909895604756805</v>
          </cell>
          <cell r="S428">
            <v>43.586291428947078</v>
          </cell>
          <cell r="T428">
            <v>45.329743086104962</v>
          </cell>
        </row>
        <row r="429">
          <cell r="K429" t="str">
            <v>USASolutionsDelivery Center/Local22ST</v>
          </cell>
          <cell r="L429" t="str">
            <v>Programmer</v>
          </cell>
          <cell r="M429">
            <v>156</v>
          </cell>
          <cell r="N429">
            <v>38.575904162811419</v>
          </cell>
          <cell r="O429">
            <v>40.118940329323877</v>
          </cell>
          <cell r="P429">
            <v>41.723697942496834</v>
          </cell>
          <cell r="Q429">
            <v>43.392645860196708</v>
          </cell>
          <cell r="R429">
            <v>45.128351694604575</v>
          </cell>
          <cell r="S429">
            <v>46.933485762388763</v>
          </cell>
          <cell r="T429">
            <v>48.810825192884316</v>
          </cell>
        </row>
        <row r="430">
          <cell r="K430" t="str">
            <v>USASolutionsDelivery Center/Local23LT</v>
          </cell>
          <cell r="L430" t="str">
            <v>Programmer</v>
          </cell>
          <cell r="M430">
            <v>156</v>
          </cell>
          <cell r="N430">
            <v>38.649767094947435</v>
          </cell>
          <cell r="O430">
            <v>40.195757778745332</v>
          </cell>
          <cell r="P430">
            <v>41.803588089895143</v>
          </cell>
          <cell r="Q430">
            <v>43.47573161349095</v>
          </cell>
          <cell r="R430">
            <v>45.214760878030589</v>
          </cell>
          <cell r="S430">
            <v>47.023351313151814</v>
          </cell>
          <cell r="T430">
            <v>48.904285365677886</v>
          </cell>
        </row>
        <row r="431">
          <cell r="K431" t="str">
            <v>USASolutionsDelivery Center/Local23ST</v>
          </cell>
          <cell r="L431" t="str">
            <v>Programmer</v>
          </cell>
          <cell r="M431">
            <v>156</v>
          </cell>
          <cell r="N431">
            <v>41.617862731621202</v>
          </cell>
          <cell r="O431">
            <v>43.282577240886049</v>
          </cell>
          <cell r="P431">
            <v>45.013880330521495</v>
          </cell>
          <cell r="Q431">
            <v>46.814435543742356</v>
          </cell>
          <cell r="R431">
            <v>48.687012965492052</v>
          </cell>
          <cell r="S431">
            <v>50.634493484111736</v>
          </cell>
          <cell r="T431">
            <v>52.659873223476211</v>
          </cell>
        </row>
        <row r="432">
          <cell r="K432" t="str">
            <v>USASolutionsDelivery Center/Local24LT</v>
          </cell>
          <cell r="L432" t="str">
            <v>Programmer</v>
          </cell>
          <cell r="M432">
            <v>156</v>
          </cell>
          <cell r="N432">
            <v>41.474779781330476</v>
          </cell>
          <cell r="O432">
            <v>43.133770972583697</v>
          </cell>
          <cell r="P432">
            <v>44.85912181148705</v>
          </cell>
          <cell r="Q432">
            <v>46.653486683946532</v>
          </cell>
          <cell r="R432">
            <v>48.519626151304394</v>
          </cell>
          <cell r="S432">
            <v>50.460411197356571</v>
          </cell>
          <cell r="T432">
            <v>52.478827645250838</v>
          </cell>
        </row>
        <row r="433">
          <cell r="K433" t="str">
            <v>USASolutionsDelivery Center/Local24ST</v>
          </cell>
          <cell r="L433" t="str">
            <v>Programmer</v>
          </cell>
          <cell r="M433">
            <v>156</v>
          </cell>
          <cell r="N433">
            <v>44.659821300430984</v>
          </cell>
          <cell r="O433">
            <v>46.446214152448228</v>
          </cell>
          <cell r="P433">
            <v>48.304062718546156</v>
          </cell>
          <cell r="Q433">
            <v>50.236225227288003</v>
          </cell>
          <cell r="R433">
            <v>52.245674236379521</v>
          </cell>
          <cell r="S433">
            <v>54.335501205834703</v>
          </cell>
          <cell r="T433">
            <v>56.508921254068092</v>
          </cell>
        </row>
        <row r="434">
          <cell r="K434" t="str">
            <v>USASolutionsDelivery Center/Local80LT</v>
          </cell>
          <cell r="L434" t="str">
            <v>Sr. Executive</v>
          </cell>
          <cell r="M434">
            <v>156</v>
          </cell>
          <cell r="N434">
            <v>166.02913238568658</v>
          </cell>
          <cell r="O434">
            <v>172.67029768111405</v>
          </cell>
          <cell r="P434">
            <v>179.57710958835861</v>
          </cell>
          <cell r="Q434">
            <v>186.76019397189296</v>
          </cell>
          <cell r="R434">
            <v>194.23060173076868</v>
          </cell>
          <cell r="S434">
            <v>201.99982579999943</v>
          </cell>
          <cell r="T434">
            <v>210.0798188319994</v>
          </cell>
        </row>
        <row r="435">
          <cell r="K435" t="str">
            <v>USASolutionsDelivery Center/Local80ST</v>
          </cell>
          <cell r="L435" t="str">
            <v>Sr. Executive</v>
          </cell>
          <cell r="M435">
            <v>156</v>
          </cell>
          <cell r="N435">
            <v>178.77928278592296</v>
          </cell>
          <cell r="O435">
            <v>185.93045409735987</v>
          </cell>
          <cell r="P435">
            <v>193.36767226125428</v>
          </cell>
          <cell r="Q435">
            <v>201.10237915170447</v>
          </cell>
          <cell r="R435">
            <v>209.14647431777266</v>
          </cell>
          <cell r="S435">
            <v>217.51233329048358</v>
          </cell>
          <cell r="T435">
            <v>226.21282662210294</v>
          </cell>
        </row>
        <row r="436">
          <cell r="K436" t="str">
            <v>USASolutionsDelivery Center/Local81LT</v>
          </cell>
          <cell r="L436" t="str">
            <v>Sr. Executive</v>
          </cell>
          <cell r="M436">
            <v>156</v>
          </cell>
          <cell r="N436">
            <v>180.41086037452925</v>
          </cell>
          <cell r="O436">
            <v>187.62729478951042</v>
          </cell>
          <cell r="P436">
            <v>195.13238658109083</v>
          </cell>
          <cell r="Q436">
            <v>202.93768204433448</v>
          </cell>
          <cell r="R436">
            <v>211.05518932610786</v>
          </cell>
          <cell r="S436">
            <v>219.49739689915219</v>
          </cell>
          <cell r="T436">
            <v>228.2772927751183</v>
          </cell>
        </row>
        <row r="437">
          <cell r="K437" t="str">
            <v>USASolutionsDelivery Center/Local81ST</v>
          </cell>
          <cell r="L437" t="str">
            <v>Sr. Executive</v>
          </cell>
          <cell r="M437">
            <v>156</v>
          </cell>
          <cell r="N437">
            <v>194.26545065370846</v>
          </cell>
          <cell r="O437">
            <v>202.03606867985681</v>
          </cell>
          <cell r="P437">
            <v>210.11751142705108</v>
          </cell>
          <cell r="Q437">
            <v>218.52221188413313</v>
          </cell>
          <cell r="R437">
            <v>227.26310035949845</v>
          </cell>
          <cell r="S437">
            <v>236.3536243738784</v>
          </cell>
          <cell r="T437">
            <v>245.80776934883355</v>
          </cell>
        </row>
        <row r="438">
          <cell r="K438" t="str">
            <v>USASolutionsDelivery Center/Local82LT</v>
          </cell>
          <cell r="L438" t="str">
            <v>Sr. Executive</v>
          </cell>
          <cell r="M438">
            <v>156</v>
          </cell>
          <cell r="N438">
            <v>219.03777503557868</v>
          </cell>
          <cell r="O438">
            <v>227.79928603700182</v>
          </cell>
          <cell r="P438">
            <v>236.9112574784819</v>
          </cell>
          <cell r="Q438">
            <v>246.38770777762119</v>
          </cell>
          <cell r="R438">
            <v>256.24321608872606</v>
          </cell>
          <cell r="S438">
            <v>266.49294473227513</v>
          </cell>
          <cell r="T438">
            <v>277.15266252156613</v>
          </cell>
        </row>
        <row r="439">
          <cell r="K439" t="str">
            <v>USASolutionsDelivery Center/Local82ST</v>
          </cell>
          <cell r="L439" t="str">
            <v>Sr. Executive</v>
          </cell>
          <cell r="M439">
            <v>156</v>
          </cell>
          <cell r="N439">
            <v>235.8587060065914</v>
          </cell>
          <cell r="O439">
            <v>245.29305424685506</v>
          </cell>
          <cell r="P439">
            <v>255.10477641672927</v>
          </cell>
          <cell r="Q439">
            <v>265.30896747339847</v>
          </cell>
          <cell r="R439">
            <v>275.92132617233443</v>
          </cell>
          <cell r="S439">
            <v>286.95817921922782</v>
          </cell>
          <cell r="T439">
            <v>298.43650638799693</v>
          </cell>
        </row>
        <row r="440">
          <cell r="K440" t="str">
            <v>USASolutionsDelivery Center/Local83LT</v>
          </cell>
          <cell r="L440" t="str">
            <v>Sr. Executive</v>
          </cell>
          <cell r="M440">
            <v>156</v>
          </cell>
          <cell r="N440">
            <v>226.88634393992822</v>
          </cell>
          <cell r="O440">
            <v>235.96179769752536</v>
          </cell>
          <cell r="P440">
            <v>245.40026960542639</v>
          </cell>
          <cell r="Q440">
            <v>255.21628038964346</v>
          </cell>
          <cell r="R440">
            <v>265.42493160522923</v>
          </cell>
          <cell r="S440">
            <v>276.04192886943844</v>
          </cell>
          <cell r="T440">
            <v>287.08360602421601</v>
          </cell>
        </row>
        <row r="441">
          <cell r="K441" t="str">
            <v>USASolutionsDelivery Center/Local83ST</v>
          </cell>
          <cell r="L441" t="str">
            <v>Sr. Executive</v>
          </cell>
          <cell r="M441">
            <v>156</v>
          </cell>
          <cell r="N441">
            <v>244.31000307387933</v>
          </cell>
          <cell r="O441">
            <v>254.08240319683452</v>
          </cell>
          <cell r="P441">
            <v>264.24569932470791</v>
          </cell>
          <cell r="Q441">
            <v>274.81552729769624</v>
          </cell>
          <cell r="R441">
            <v>285.80814838960407</v>
          </cell>
          <cell r="S441">
            <v>297.24047432518825</v>
          </cell>
          <cell r="T441">
            <v>309.13009329819579</v>
          </cell>
        </row>
        <row r="442">
          <cell r="K442" t="str">
            <v>USASolutionsDelivery Center/Local84LT</v>
          </cell>
          <cell r="L442" t="str">
            <v>Sr. Executive</v>
          </cell>
          <cell r="M442">
            <v>156</v>
          </cell>
          <cell r="N442">
            <v>263.49733370002934</v>
          </cell>
          <cell r="O442">
            <v>274.0372270480305</v>
          </cell>
          <cell r="P442">
            <v>284.99871612995173</v>
          </cell>
          <cell r="Q442">
            <v>296.39866477514983</v>
          </cell>
          <cell r="R442">
            <v>308.25461136615581</v>
          </cell>
          <cell r="S442">
            <v>320.58479582080207</v>
          </cell>
          <cell r="T442">
            <v>333.40818765363417</v>
          </cell>
        </row>
        <row r="443">
          <cell r="K443" t="str">
            <v>USASolutionsDelivery Center/Local84ST</v>
          </cell>
          <cell r="L443" t="str">
            <v>Sr. Executive</v>
          </cell>
          <cell r="M443">
            <v>156</v>
          </cell>
          <cell r="N443">
            <v>283.73252126296984</v>
          </cell>
          <cell r="O443">
            <v>295.08182211348867</v>
          </cell>
          <cell r="P443">
            <v>306.88509499802825</v>
          </cell>
          <cell r="Q443">
            <v>319.1604987979494</v>
          </cell>
          <cell r="R443">
            <v>331.92691874986741</v>
          </cell>
          <cell r="S443">
            <v>345.20399549986212</v>
          </cell>
          <cell r="T443">
            <v>359.01215531985662</v>
          </cell>
        </row>
        <row r="444">
          <cell r="K444" t="str">
            <v>USASolutionsDelivery Center/Local85LT</v>
          </cell>
          <cell r="L444" t="str">
            <v>Sr. Executive</v>
          </cell>
          <cell r="M444">
            <v>156</v>
          </cell>
          <cell r="N444">
            <v>294.87818206583165</v>
          </cell>
          <cell r="O444">
            <v>306.67330934846495</v>
          </cell>
          <cell r="P444">
            <v>318.94024172240358</v>
          </cell>
          <cell r="Q444">
            <v>331.69785139129976</v>
          </cell>
          <cell r="R444">
            <v>344.96576544695176</v>
          </cell>
          <cell r="S444">
            <v>358.76439606482984</v>
          </cell>
          <cell r="T444">
            <v>373.11497190742307</v>
          </cell>
        </row>
        <row r="445">
          <cell r="K445" t="str">
            <v>USASolutionsDelivery Center/Local85ST</v>
          </cell>
          <cell r="L445" t="str">
            <v>Sr. Executive</v>
          </cell>
          <cell r="M445">
            <v>156</v>
          </cell>
          <cell r="N445">
            <v>317.5232511393346</v>
          </cell>
          <cell r="O445">
            <v>330.22418118490799</v>
          </cell>
          <cell r="P445">
            <v>343.43314843230434</v>
          </cell>
          <cell r="Q445">
            <v>357.17047436959655</v>
          </cell>
          <cell r="R445">
            <v>371.45729334438045</v>
          </cell>
          <cell r="S445">
            <v>386.31558507815566</v>
          </cell>
          <cell r="T445">
            <v>401.76820848128193</v>
          </cell>
        </row>
        <row r="446">
          <cell r="K446" t="str">
            <v>USASolutionsDelivery Center/Local86LT</v>
          </cell>
          <cell r="L446" t="str">
            <v>Sr. Executive</v>
          </cell>
          <cell r="M446">
            <v>156</v>
          </cell>
          <cell r="N446">
            <v>321.02888903733276</v>
          </cell>
          <cell r="O446">
            <v>333.8700445988261</v>
          </cell>
          <cell r="P446">
            <v>347.22484638277916</v>
          </cell>
          <cell r="Q446">
            <v>361.11384023809035</v>
          </cell>
          <cell r="R446">
            <v>375.55839384761396</v>
          </cell>
          <cell r="S446">
            <v>390.58072960151856</v>
          </cell>
          <cell r="T446">
            <v>406.20395878557929</v>
          </cell>
        </row>
        <row r="447">
          <cell r="K447" t="str">
            <v>USASolutionsDelivery Center/Local86ST</v>
          </cell>
          <cell r="L447" t="str">
            <v>Sr. Executive</v>
          </cell>
          <cell r="M447">
            <v>156</v>
          </cell>
          <cell r="N447">
            <v>345.68219270297101</v>
          </cell>
          <cell r="O447">
            <v>359.50948041108984</v>
          </cell>
          <cell r="P447">
            <v>373.88985962753344</v>
          </cell>
          <cell r="Q447">
            <v>388.84545401263478</v>
          </cell>
          <cell r="R447">
            <v>404.39927217314016</v>
          </cell>
          <cell r="S447">
            <v>420.57524306006576</v>
          </cell>
          <cell r="T447">
            <v>437.39825278246843</v>
          </cell>
        </row>
        <row r="448">
          <cell r="K448" t="str">
            <v>USASolutionsDelivery Center/Local87LT</v>
          </cell>
          <cell r="L448" t="str">
            <v>Sr. Executive</v>
          </cell>
          <cell r="M448">
            <v>156</v>
          </cell>
          <cell r="N448">
            <v>343.32712454075175</v>
          </cell>
          <cell r="O448">
            <v>357.06020952238185</v>
          </cell>
          <cell r="P448">
            <v>371.34261790327713</v>
          </cell>
          <cell r="Q448">
            <v>386.19632261940825</v>
          </cell>
          <cell r="R448">
            <v>401.64417552418462</v>
          </cell>
          <cell r="S448">
            <v>417.70994254515199</v>
          </cell>
          <cell r="T448">
            <v>434.41834024695811</v>
          </cell>
        </row>
        <row r="449">
          <cell r="K449" t="str">
            <v>USASolutionsDelivery Center/Local87ST</v>
          </cell>
          <cell r="L449" t="str">
            <v>Sr. Executive</v>
          </cell>
          <cell r="M449">
            <v>156</v>
          </cell>
          <cell r="N449">
            <v>369.69281357059248</v>
          </cell>
          <cell r="O449">
            <v>384.4805261134162</v>
          </cell>
          <cell r="P449">
            <v>399.85974715795288</v>
          </cell>
          <cell r="Q449">
            <v>415.854137044271</v>
          </cell>
          <cell r="R449">
            <v>432.48830252604188</v>
          </cell>
          <cell r="S449">
            <v>449.78783462708356</v>
          </cell>
          <cell r="T449">
            <v>467.77934801216691</v>
          </cell>
        </row>
        <row r="450">
          <cell r="K450" t="str">
            <v>USASolutionsDelivery Center/Local88LT</v>
          </cell>
          <cell r="L450" t="str">
            <v>Sr. Executive</v>
          </cell>
          <cell r="M450">
            <v>156</v>
          </cell>
          <cell r="N450">
            <v>374.2539758800371</v>
          </cell>
          <cell r="O450">
            <v>389.22413491523861</v>
          </cell>
          <cell r="P450">
            <v>404.79310031184815</v>
          </cell>
          <cell r="Q450">
            <v>420.98482432432206</v>
          </cell>
          <cell r="R450">
            <v>437.82421729729498</v>
          </cell>
          <cell r="S450">
            <v>455.33718598918682</v>
          </cell>
          <cell r="T450">
            <v>473.55067342875429</v>
          </cell>
        </row>
        <row r="451">
          <cell r="K451" t="str">
            <v>USASolutionsDelivery Center/Local88ST</v>
          </cell>
          <cell r="L451" t="str">
            <v>Sr. Executive</v>
          </cell>
          <cell r="M451">
            <v>156</v>
          </cell>
          <cell r="N451">
            <v>402.99468187416358</v>
          </cell>
          <cell r="O451">
            <v>419.11446914913012</v>
          </cell>
          <cell r="P451">
            <v>435.87904791509533</v>
          </cell>
          <cell r="Q451">
            <v>453.31420983169915</v>
          </cell>
          <cell r="R451">
            <v>471.44677822496715</v>
          </cell>
          <cell r="S451">
            <v>490.30464935396583</v>
          </cell>
          <cell r="T451">
            <v>509.91683532812448</v>
          </cell>
        </row>
        <row r="452">
          <cell r="K452" t="str">
            <v>USASolutionsDelivery Center/Local89LT</v>
          </cell>
          <cell r="L452" t="str">
            <v>Sr. Executive</v>
          </cell>
          <cell r="M452">
            <v>156</v>
          </cell>
          <cell r="N452">
            <v>407.11375542802767</v>
          </cell>
          <cell r="O452">
            <v>423.39830564514881</v>
          </cell>
          <cell r="P452">
            <v>440.33423787095478</v>
          </cell>
          <cell r="Q452">
            <v>457.94760738579299</v>
          </cell>
          <cell r="R452">
            <v>476.26551168122472</v>
          </cell>
          <cell r="S452">
            <v>495.31613214847374</v>
          </cell>
          <cell r="T452">
            <v>515.12877743441265</v>
          </cell>
        </row>
        <row r="453">
          <cell r="K453" t="str">
            <v>USASolutionsDelivery Center/Local89ST</v>
          </cell>
          <cell r="L453" t="str">
            <v>Sr. Executive</v>
          </cell>
          <cell r="M453">
            <v>156</v>
          </cell>
          <cell r="N453">
            <v>438.37791694670761</v>
          </cell>
          <cell r="O453">
            <v>455.91303362457592</v>
          </cell>
          <cell r="P453">
            <v>474.14955496955895</v>
          </cell>
          <cell r="Q453">
            <v>493.11553716834135</v>
          </cell>
          <cell r="R453">
            <v>512.84015865507502</v>
          </cell>
          <cell r="S453">
            <v>533.35376500127802</v>
          </cell>
          <cell r="T453">
            <v>554.68791560132911</v>
          </cell>
        </row>
        <row r="454">
          <cell r="K454" t="str">
            <v>USASolutionsDelivery Center/Local90LT</v>
          </cell>
          <cell r="L454" t="str">
            <v>Sr. Executive</v>
          </cell>
          <cell r="M454">
            <v>156</v>
          </cell>
          <cell r="N454">
            <v>488.29674019365274</v>
          </cell>
          <cell r="O454">
            <v>507.82860980139884</v>
          </cell>
          <cell r="P454">
            <v>528.14175419345486</v>
          </cell>
          <cell r="Q454">
            <v>549.26742436119309</v>
          </cell>
          <cell r="R454">
            <v>571.23812133564081</v>
          </cell>
          <cell r="S454">
            <v>594.0876461890665</v>
          </cell>
          <cell r="T454">
            <v>617.85115203662917</v>
          </cell>
        </row>
        <row r="455">
          <cell r="K455" t="str">
            <v>USASolutionsDelivery Center/Local90ST</v>
          </cell>
          <cell r="L455" t="str">
            <v>Sr. Executive</v>
          </cell>
          <cell r="M455">
            <v>156</v>
          </cell>
          <cell r="N455">
            <v>525.79532124358263</v>
          </cell>
          <cell r="O455">
            <v>546.82713409332598</v>
          </cell>
          <cell r="P455">
            <v>568.70021945705901</v>
          </cell>
          <cell r="Q455">
            <v>591.44822823534139</v>
          </cell>
          <cell r="R455">
            <v>615.10615736475506</v>
          </cell>
          <cell r="S455">
            <v>639.71040365934527</v>
          </cell>
          <cell r="T455">
            <v>665.29881980571906</v>
          </cell>
        </row>
        <row r="456">
          <cell r="K456" t="str">
            <v>USASolutionsDelivery Center/Local91LT</v>
          </cell>
          <cell r="L456" t="str">
            <v>Sr. Executive</v>
          </cell>
          <cell r="M456">
            <v>156</v>
          </cell>
          <cell r="N456">
            <v>597.02395193332927</v>
          </cell>
          <cell r="O456">
            <v>620.90491001066243</v>
          </cell>
          <cell r="P456">
            <v>645.74110641108894</v>
          </cell>
          <cell r="Q456">
            <v>671.57075066753248</v>
          </cell>
          <cell r="R456">
            <v>698.4335806942338</v>
          </cell>
          <cell r="S456">
            <v>726.37092392200316</v>
          </cell>
          <cell r="T456">
            <v>755.42576087888335</v>
          </cell>
        </row>
        <row r="457">
          <cell r="K457" t="str">
            <v>USASolutionsDelivery Center/Local91ST</v>
          </cell>
          <cell r="L457" t="str">
            <v>Sr. Executive</v>
          </cell>
          <cell r="M457">
            <v>156</v>
          </cell>
          <cell r="N457">
            <v>642.87220199832632</v>
          </cell>
          <cell r="O457">
            <v>668.58709007825939</v>
          </cell>
          <cell r="P457">
            <v>695.33057368138975</v>
          </cell>
          <cell r="Q457">
            <v>723.14379662864542</v>
          </cell>
          <cell r="R457">
            <v>752.06954849379122</v>
          </cell>
          <cell r="S457">
            <v>782.15233043354294</v>
          </cell>
          <cell r="T457">
            <v>813.43842365088472</v>
          </cell>
        </row>
        <row r="458">
          <cell r="K458" t="str">
            <v>USASolutionsDelivery Center/Local92LT</v>
          </cell>
          <cell r="L458" t="str">
            <v>Sr. Executive</v>
          </cell>
          <cell r="M458">
            <v>156</v>
          </cell>
          <cell r="N458">
            <v>749.24204836887554</v>
          </cell>
          <cell r="O458">
            <v>779.21173030363059</v>
          </cell>
          <cell r="P458">
            <v>810.38019951577587</v>
          </cell>
          <cell r="Q458">
            <v>842.79540749640694</v>
          </cell>
          <cell r="R458">
            <v>876.50722379626325</v>
          </cell>
          <cell r="S458">
            <v>911.56751274811381</v>
          </cell>
          <cell r="T458">
            <v>948.03021325803843</v>
          </cell>
        </row>
        <row r="459">
          <cell r="K459" t="str">
            <v>USASolutionsDelivery Center/Local92ST</v>
          </cell>
          <cell r="L459" t="str">
            <v>Sr. Executive</v>
          </cell>
          <cell r="M459">
            <v>156</v>
          </cell>
          <cell r="N459">
            <v>806.77983505496627</v>
          </cell>
          <cell r="O459">
            <v>839.05102845716499</v>
          </cell>
          <cell r="P459">
            <v>872.61306959545163</v>
          </cell>
          <cell r="Q459">
            <v>907.51759237926979</v>
          </cell>
          <cell r="R459">
            <v>943.81829607444058</v>
          </cell>
          <cell r="S459">
            <v>981.57102791741829</v>
          </cell>
          <cell r="T459">
            <v>1020.8338690341151</v>
          </cell>
        </row>
        <row r="460">
          <cell r="K460" t="str">
            <v>USASolutionsDelivery Center/Local93LT</v>
          </cell>
          <cell r="L460" t="str">
            <v>Sr. Executive</v>
          </cell>
          <cell r="M460">
            <v>156</v>
          </cell>
          <cell r="N460">
            <v>1255.0249296467812</v>
          </cell>
          <cell r="O460">
            <v>1305.2259268326525</v>
          </cell>
          <cell r="P460">
            <v>1357.4349639059585</v>
          </cell>
          <cell r="Q460">
            <v>1411.732362462197</v>
          </cell>
          <cell r="R460">
            <v>1468.2016569606849</v>
          </cell>
          <cell r="S460">
            <v>1526.9297232391123</v>
          </cell>
          <cell r="T460">
            <v>1588.0069121686768</v>
          </cell>
        </row>
        <row r="461">
          <cell r="K461" t="str">
            <v>USASolutionsDelivery Center/Local93ST</v>
          </cell>
          <cell r="L461" t="str">
            <v>Sr. Executive</v>
          </cell>
          <cell r="M461">
            <v>156</v>
          </cell>
          <cell r="N461">
            <v>1351.4041396029615</v>
          </cell>
          <cell r="O461">
            <v>1405.4603051870802</v>
          </cell>
          <cell r="P461">
            <v>1461.6787173945634</v>
          </cell>
          <cell r="Q461">
            <v>1520.1458660903459</v>
          </cell>
          <cell r="R461">
            <v>1580.9517007339598</v>
          </cell>
          <cell r="S461">
            <v>1644.1897687633182</v>
          </cell>
          <cell r="T461">
            <v>1709.9573595138509</v>
          </cell>
        </row>
        <row r="462">
          <cell r="K462" t="str">
            <v>USASolutionsDelivery Center/Local94LT</v>
          </cell>
          <cell r="L462" t="str">
            <v>Sr. Executive</v>
          </cell>
          <cell r="M462">
            <v>156</v>
          </cell>
          <cell r="N462">
            <v>2334.2431795072707</v>
          </cell>
          <cell r="O462">
            <v>2427.6129066875615</v>
          </cell>
          <cell r="P462">
            <v>2524.7174229550642</v>
          </cell>
          <cell r="Q462">
            <v>2625.7061198732667</v>
          </cell>
          <cell r="R462">
            <v>2730.7343646681975</v>
          </cell>
          <cell r="S462">
            <v>2839.9637392549253</v>
          </cell>
          <cell r="T462">
            <v>2953.5622888251223</v>
          </cell>
        </row>
        <row r="463">
          <cell r="K463" t="str">
            <v>USASolutionsDelivery Center/Local94ST</v>
          </cell>
          <cell r="L463" t="str">
            <v>Sr. Executive</v>
          </cell>
          <cell r="M463">
            <v>156</v>
          </cell>
          <cell r="N463">
            <v>2513.5005856130042</v>
          </cell>
          <cell r="O463">
            <v>2614.0406090375245</v>
          </cell>
          <cell r="P463">
            <v>2718.6022333990254</v>
          </cell>
          <cell r="Q463">
            <v>2827.3463227349866</v>
          </cell>
          <cell r="R463">
            <v>2940.4401756443863</v>
          </cell>
          <cell r="S463">
            <v>3058.0577826701619</v>
          </cell>
          <cell r="T463">
            <v>3180.3800939769685</v>
          </cell>
        </row>
        <row r="464">
          <cell r="K464" t="str">
            <v>USASolutionsDelivery Center/Local95LT</v>
          </cell>
          <cell r="L464" t="str">
            <v>Sr. Executive</v>
          </cell>
          <cell r="M464">
            <v>156</v>
          </cell>
          <cell r="N464">
            <v>2643.5116929001242</v>
          </cell>
          <cell r="O464">
            <v>2749.2521606161295</v>
          </cell>
          <cell r="P464">
            <v>2859.2222470407746</v>
          </cell>
          <cell r="Q464">
            <v>2973.5911369224059</v>
          </cell>
          <cell r="R464">
            <v>3092.5347823993025</v>
          </cell>
          <cell r="S464">
            <v>3216.2361736952748</v>
          </cell>
          <cell r="T464">
            <v>3344.885620643086</v>
          </cell>
        </row>
        <row r="465">
          <cell r="K465" t="str">
            <v>USASolutionsDelivery Center/Local95ST</v>
          </cell>
          <cell r="L465" t="str">
            <v>Sr. Executive</v>
          </cell>
          <cell r="M465">
            <v>156</v>
          </cell>
          <cell r="N465">
            <v>2846.5192686487148</v>
          </cell>
          <cell r="O465">
            <v>2960.3800393946635</v>
          </cell>
          <cell r="P465">
            <v>3078.7952409704503</v>
          </cell>
          <cell r="Q465">
            <v>3201.9470506092684</v>
          </cell>
          <cell r="R465">
            <v>3330.0249326336393</v>
          </cell>
          <cell r="S465">
            <v>3463.2259299389848</v>
          </cell>
          <cell r="T465">
            <v>3601.7549671365441</v>
          </cell>
        </row>
        <row r="466">
          <cell r="K466" t="str">
            <v>USASolutionsDelivery Center/Local96LT</v>
          </cell>
          <cell r="L466" t="str">
            <v>Sr. Executive</v>
          </cell>
          <cell r="M466">
            <v>156</v>
          </cell>
          <cell r="N466">
            <v>2952.7802062929777</v>
          </cell>
          <cell r="O466">
            <v>3070.891414544697</v>
          </cell>
          <cell r="P466">
            <v>3193.727071126485</v>
          </cell>
          <cell r="Q466">
            <v>3321.4761539715446</v>
          </cell>
          <cell r="R466">
            <v>3454.3352001304065</v>
          </cell>
          <cell r="S466">
            <v>3592.508608135623</v>
          </cell>
          <cell r="T466">
            <v>3736.2089524610483</v>
          </cell>
        </row>
        <row r="467">
          <cell r="K467" t="str">
            <v>USASolutionsDelivery Center/Local96ST</v>
          </cell>
          <cell r="L467" t="str">
            <v>Sr. Executive</v>
          </cell>
          <cell r="M467">
            <v>156</v>
          </cell>
          <cell r="N467">
            <v>3179.5379516844255</v>
          </cell>
          <cell r="O467">
            <v>3306.7194697518025</v>
          </cell>
          <cell r="P467">
            <v>3438.9882485418748</v>
          </cell>
          <cell r="Q467">
            <v>3576.5477784835498</v>
          </cell>
          <cell r="R467">
            <v>3719.6096896228919</v>
          </cell>
          <cell r="S467">
            <v>3868.3940772078076</v>
          </cell>
          <cell r="T467">
            <v>4023.1298402961202</v>
          </cell>
        </row>
        <row r="468">
          <cell r="K468" t="str">
            <v>USASolutionsDelivery Center/Local97LT</v>
          </cell>
          <cell r="L468" t="str">
            <v>Sr. Executive</v>
          </cell>
          <cell r="M468">
            <v>156</v>
          </cell>
          <cell r="N468">
            <v>3262.0487196858439</v>
          </cell>
          <cell r="O468">
            <v>3392.5306684732777</v>
          </cell>
          <cell r="P468">
            <v>3528.2318952122091</v>
          </cell>
          <cell r="Q468">
            <v>3669.3611710206974</v>
          </cell>
          <cell r="R468">
            <v>3816.1356178615256</v>
          </cell>
          <cell r="S468">
            <v>3968.7810425759867</v>
          </cell>
          <cell r="T468">
            <v>4127.5322842790265</v>
          </cell>
        </row>
        <row r="469">
          <cell r="K469" t="str">
            <v>USASolutionsDelivery Center/Local97ST</v>
          </cell>
          <cell r="L469" t="str">
            <v>Sr. Executive</v>
          </cell>
          <cell r="M469">
            <v>156</v>
          </cell>
          <cell r="N469">
            <v>3512.5566347201493</v>
          </cell>
          <cell r="O469">
            <v>3653.0589001089552</v>
          </cell>
          <cell r="P469">
            <v>3799.1812561133133</v>
          </cell>
          <cell r="Q469">
            <v>3951.1485063578461</v>
          </cell>
          <cell r="R469">
            <v>4109.1944466121604</v>
          </cell>
          <cell r="S469">
            <v>4273.5622244766473</v>
          </cell>
          <cell r="T469">
            <v>4444.5047134557135</v>
          </cell>
        </row>
        <row r="470">
          <cell r="K470" t="str">
            <v>USASolutionsDelivery Center/Local98LT</v>
          </cell>
          <cell r="L470" t="str">
            <v>Sr. Executive</v>
          </cell>
          <cell r="M470">
            <v>156</v>
          </cell>
          <cell r="N470">
            <v>3571.3176196643367</v>
          </cell>
          <cell r="O470">
            <v>3714.1703244509104</v>
          </cell>
          <cell r="P470">
            <v>3862.7371374289469</v>
          </cell>
          <cell r="Q470">
            <v>4017.2466229261049</v>
          </cell>
          <cell r="R470">
            <v>4177.9364878431488</v>
          </cell>
          <cell r="S470">
            <v>4345.0539473568751</v>
          </cell>
          <cell r="T470">
            <v>4518.8561052511504</v>
          </cell>
        </row>
        <row r="471">
          <cell r="K471" t="str">
            <v>USASolutionsDelivery Center/Local98ST</v>
          </cell>
          <cell r="L471" t="str">
            <v>Sr. Executive</v>
          </cell>
          <cell r="M471">
            <v>156</v>
          </cell>
          <cell r="N471">
            <v>3845.5757340292107</v>
          </cell>
          <cell r="O471">
            <v>3999.3987633903794</v>
          </cell>
          <cell r="P471">
            <v>4159.3747139259949</v>
          </cell>
          <cell r="Q471">
            <v>4325.7497024830345</v>
          </cell>
          <cell r="R471">
            <v>4498.7796905823561</v>
          </cell>
          <cell r="S471">
            <v>4678.7308782056507</v>
          </cell>
          <cell r="T471">
            <v>4865.8801133338766</v>
          </cell>
        </row>
        <row r="472">
          <cell r="K472" t="str">
            <v>USASolutionsDelivery Center/Local67LT</v>
          </cell>
          <cell r="L472" t="str">
            <v>Sr. Manager</v>
          </cell>
          <cell r="M472">
            <v>156</v>
          </cell>
          <cell r="N472">
            <v>102.94318561664601</v>
          </cell>
          <cell r="O472">
            <v>107.06091304131185</v>
          </cell>
          <cell r="P472">
            <v>111.34334956296432</v>
          </cell>
          <cell r="Q472">
            <v>115.79708354548289</v>
          </cell>
          <cell r="R472">
            <v>120.42896688730221</v>
          </cell>
          <cell r="S472">
            <v>125.2461255627943</v>
          </cell>
          <cell r="T472">
            <v>130.25597058530607</v>
          </cell>
        </row>
        <row r="473">
          <cell r="K473" t="str">
            <v>USASolutionsDelivery Center/Local67ST</v>
          </cell>
          <cell r="L473" t="str">
            <v>Sr. Manager</v>
          </cell>
          <cell r="M473">
            <v>156</v>
          </cell>
          <cell r="N473">
            <v>110.84867232510297</v>
          </cell>
          <cell r="O473">
            <v>115.28261921810709</v>
          </cell>
          <cell r="P473">
            <v>119.89392398683137</v>
          </cell>
          <cell r="Q473">
            <v>124.68968094630462</v>
          </cell>
          <cell r="R473">
            <v>129.67726818415682</v>
          </cell>
          <cell r="S473">
            <v>134.86435891152308</v>
          </cell>
          <cell r="T473">
            <v>140.25893326798402</v>
          </cell>
        </row>
        <row r="474">
          <cell r="K474" t="str">
            <v>USASolutionsDelivery Center/Local68LT</v>
          </cell>
          <cell r="L474" t="str">
            <v>Sr. Manager</v>
          </cell>
          <cell r="M474">
            <v>156</v>
          </cell>
          <cell r="N474">
            <v>122.61638594864243</v>
          </cell>
          <cell r="O474">
            <v>127.52104138658814</v>
          </cell>
          <cell r="P474">
            <v>132.62188304205168</v>
          </cell>
          <cell r="Q474">
            <v>137.92675836373374</v>
          </cell>
          <cell r="R474">
            <v>143.44382869828308</v>
          </cell>
          <cell r="S474">
            <v>149.18158184621441</v>
          </cell>
          <cell r="T474">
            <v>155.14884512006299</v>
          </cell>
        </row>
        <row r="475">
          <cell r="K475" t="str">
            <v>USASolutionsDelivery Center/Local68ST</v>
          </cell>
          <cell r="L475" t="str">
            <v>Sr. Manager</v>
          </cell>
          <cell r="M475">
            <v>156</v>
          </cell>
          <cell r="N475">
            <v>132.0326693436968</v>
          </cell>
          <cell r="O475">
            <v>137.31397611744467</v>
          </cell>
          <cell r="P475">
            <v>142.80653516214247</v>
          </cell>
          <cell r="Q475">
            <v>148.51879656862818</v>
          </cell>
          <cell r="R475">
            <v>154.45954843137332</v>
          </cell>
          <cell r="S475">
            <v>160.63793036862825</v>
          </cell>
          <cell r="T475">
            <v>167.06344758337337</v>
          </cell>
        </row>
        <row r="476">
          <cell r="K476" t="str">
            <v>USASolutionsDelivery Center/Local69LT</v>
          </cell>
          <cell r="L476" t="str">
            <v>Sr. Manager</v>
          </cell>
          <cell r="M476">
            <v>156</v>
          </cell>
          <cell r="N476">
            <v>154.66467608339801</v>
          </cell>
          <cell r="O476">
            <v>160.85126312673393</v>
          </cell>
          <cell r="P476">
            <v>167.28531365180328</v>
          </cell>
          <cell r="Q476">
            <v>173.97672619787542</v>
          </cell>
          <cell r="R476">
            <v>180.93579524579044</v>
          </cell>
          <cell r="S476">
            <v>188.17322705562208</v>
          </cell>
          <cell r="T476">
            <v>195.70015613784696</v>
          </cell>
        </row>
        <row r="477">
          <cell r="K477" t="str">
            <v>USASolutionsDelivery Center/Local69ST</v>
          </cell>
          <cell r="L477" t="str">
            <v>Sr. Manager</v>
          </cell>
          <cell r="M477">
            <v>156</v>
          </cell>
          <cell r="N477">
            <v>166.54209695123825</v>
          </cell>
          <cell r="O477">
            <v>173.20378082928778</v>
          </cell>
          <cell r="P477">
            <v>180.1319320624593</v>
          </cell>
          <cell r="Q477">
            <v>187.33720934495767</v>
          </cell>
          <cell r="R477">
            <v>194.83069771875597</v>
          </cell>
          <cell r="S477">
            <v>202.62392562750622</v>
          </cell>
          <cell r="T477">
            <v>210.72888265260647</v>
          </cell>
        </row>
        <row r="478">
          <cell r="K478" t="str">
            <v>USASolutionsDelivery Center/Local30LT</v>
          </cell>
          <cell r="L478" t="str">
            <v>Sr. Programmer</v>
          </cell>
          <cell r="M478">
            <v>156</v>
          </cell>
          <cell r="N478">
            <v>45.158247659927106</v>
          </cell>
          <cell r="O478">
            <v>46.964577566324195</v>
          </cell>
          <cell r="P478">
            <v>48.843160668977163</v>
          </cell>
          <cell r="Q478">
            <v>50.796887095736253</v>
          </cell>
          <cell r="R478">
            <v>52.828762579565705</v>
          </cell>
          <cell r="S478">
            <v>54.941913082748336</v>
          </cell>
          <cell r="T478">
            <v>57.139589606058273</v>
          </cell>
        </row>
        <row r="479">
          <cell r="K479" t="str">
            <v>USASolutionsDelivery Center/Local30ST</v>
          </cell>
          <cell r="L479" t="str">
            <v>Sr. Programmer</v>
          </cell>
          <cell r="M479">
            <v>156</v>
          </cell>
          <cell r="N479">
            <v>48.626159834145213</v>
          </cell>
          <cell r="O479">
            <v>50.57120622751102</v>
          </cell>
          <cell r="P479">
            <v>52.594054476611461</v>
          </cell>
          <cell r="Q479">
            <v>54.697816655675922</v>
          </cell>
          <cell r="R479">
            <v>56.885729321902964</v>
          </cell>
          <cell r="S479">
            <v>59.161158494779087</v>
          </cell>
          <cell r="T479">
            <v>61.527604834570255</v>
          </cell>
        </row>
        <row r="480">
          <cell r="K480" t="str">
            <v>USASolutionsDelivery Center/Local31LT</v>
          </cell>
          <cell r="L480" t="str">
            <v>Sr. Programmer</v>
          </cell>
          <cell r="M480">
            <v>156</v>
          </cell>
          <cell r="N480">
            <v>49.612503206846178</v>
          </cell>
          <cell r="O480">
            <v>51.597003335120029</v>
          </cell>
          <cell r="P480">
            <v>53.66088346852483</v>
          </cell>
          <cell r="Q480">
            <v>55.807318807265823</v>
          </cell>
          <cell r="R480">
            <v>58.039611559556455</v>
          </cell>
          <cell r="S480">
            <v>60.361196021938717</v>
          </cell>
          <cell r="T480">
            <v>62.775643862816267</v>
          </cell>
        </row>
        <row r="481">
          <cell r="K481" t="str">
            <v>USASolutionsDelivery Center/Local31ST</v>
          </cell>
          <cell r="L481" t="str">
            <v>Sr. Programmer</v>
          </cell>
          <cell r="M481">
            <v>156</v>
          </cell>
          <cell r="N481">
            <v>53.422478411378606</v>
          </cell>
          <cell r="O481">
            <v>55.559377547833755</v>
          </cell>
          <cell r="P481">
            <v>57.781752649747105</v>
          </cell>
          <cell r="Q481">
            <v>60.093022755736989</v>
          </cell>
          <cell r="R481">
            <v>62.49674366596647</v>
          </cell>
          <cell r="S481">
            <v>64.996613412605129</v>
          </cell>
          <cell r="T481">
            <v>67.596477949109342</v>
          </cell>
        </row>
        <row r="482">
          <cell r="K482" t="str">
            <v>USASolutionsDelivery Center/Local32LT</v>
          </cell>
          <cell r="L482" t="str">
            <v>Sr. Programmer</v>
          </cell>
          <cell r="M482">
            <v>156</v>
          </cell>
          <cell r="N482">
            <v>55.882000826886241</v>
          </cell>
          <cell r="O482">
            <v>58.117280859961696</v>
          </cell>
          <cell r="P482">
            <v>60.441972094360167</v>
          </cell>
          <cell r="Q482">
            <v>62.859650978134574</v>
          </cell>
          <cell r="R482">
            <v>65.374037017259965</v>
          </cell>
          <cell r="S482">
            <v>67.988998497950362</v>
          </cell>
          <cell r="T482">
            <v>70.708558437868376</v>
          </cell>
        </row>
        <row r="483">
          <cell r="K483" t="str">
            <v>USASolutionsDelivery Center/Local32ST</v>
          </cell>
          <cell r="L483" t="str">
            <v>Sr. Programmer</v>
          </cell>
          <cell r="M483">
            <v>156</v>
          </cell>
          <cell r="N483">
            <v>60.173439955495205</v>
          </cell>
          <cell r="O483">
            <v>62.580377553715017</v>
          </cell>
          <cell r="P483">
            <v>65.083592655863626</v>
          </cell>
          <cell r="Q483">
            <v>67.68693636209818</v>
          </cell>
          <cell r="R483">
            <v>70.394413816582116</v>
          </cell>
          <cell r="S483">
            <v>73.210190369245396</v>
          </cell>
          <cell r="T483">
            <v>76.13859798401522</v>
          </cell>
        </row>
        <row r="484">
          <cell r="K484" t="str">
            <v>USASolutionsDelivery Center/Local33LT</v>
          </cell>
          <cell r="L484" t="str">
            <v>Sr. Programmer</v>
          </cell>
          <cell r="M484">
            <v>156</v>
          </cell>
          <cell r="N484">
            <v>65.788852316729759</v>
          </cell>
          <cell r="O484">
            <v>68.42040640939895</v>
          </cell>
          <cell r="P484">
            <v>71.15722266577491</v>
          </cell>
          <cell r="Q484">
            <v>74.003511572405912</v>
          </cell>
          <cell r="R484">
            <v>76.963652035302147</v>
          </cell>
          <cell r="S484">
            <v>80.042198116714232</v>
          </cell>
          <cell r="T484">
            <v>83.243886041382808</v>
          </cell>
        </row>
        <row r="485">
          <cell r="K485" t="str">
            <v>USASolutionsDelivery Center/Local33ST</v>
          </cell>
          <cell r="L485" t="str">
            <v>Sr. Programmer</v>
          </cell>
          <cell r="M485">
            <v>156</v>
          </cell>
          <cell r="N485">
            <v>70.841084715009515</v>
          </cell>
          <cell r="O485">
            <v>73.674728103609894</v>
          </cell>
          <cell r="P485">
            <v>76.621717227754289</v>
          </cell>
          <cell r="Q485">
            <v>79.686585916864459</v>
          </cell>
          <cell r="R485">
            <v>82.874049353539036</v>
          </cell>
          <cell r="S485">
            <v>86.189011327680603</v>
          </cell>
          <cell r="T485">
            <v>89.636571780787833</v>
          </cell>
        </row>
        <row r="486">
          <cell r="K486" t="str">
            <v>USASolutionsDelivery Center/Local54LT</v>
          </cell>
          <cell r="L486" t="str">
            <v>Sr. System Analyst</v>
          </cell>
          <cell r="M486">
            <v>156</v>
          </cell>
          <cell r="N486">
            <v>68.286458188110274</v>
          </cell>
          <cell r="O486">
            <v>71.017916515634681</v>
          </cell>
          <cell r="P486">
            <v>73.858633176260071</v>
          </cell>
          <cell r="Q486">
            <v>76.812978503310475</v>
          </cell>
          <cell r="R486">
            <v>79.885497643442903</v>
          </cell>
          <cell r="S486">
            <v>83.080917549180626</v>
          </cell>
          <cell r="T486">
            <v>86.404154251147858</v>
          </cell>
        </row>
        <row r="487">
          <cell r="K487" t="str">
            <v>USASolutionsDelivery Center/Local54ST</v>
          </cell>
          <cell r="L487" t="str">
            <v>Sr. System Analyst</v>
          </cell>
          <cell r="M487">
            <v>156</v>
          </cell>
          <cell r="N487">
            <v>73.530493374509405</v>
          </cell>
          <cell r="O487">
            <v>76.471713109489784</v>
          </cell>
          <cell r="P487">
            <v>79.530581633869375</v>
          </cell>
          <cell r="Q487">
            <v>82.711804899224148</v>
          </cell>
          <cell r="R487">
            <v>86.020277095193123</v>
          </cell>
          <cell r="S487">
            <v>89.461088179000853</v>
          </cell>
          <cell r="T487">
            <v>93.039531706160886</v>
          </cell>
        </row>
        <row r="488">
          <cell r="K488" t="str">
            <v>USASolutionsDelivery Center/Local55LT</v>
          </cell>
          <cell r="L488" t="str">
            <v>Sr. System Analyst</v>
          </cell>
          <cell r="M488">
            <v>156</v>
          </cell>
          <cell r="N488">
            <v>77.714640940153799</v>
          </cell>
          <cell r="O488">
            <v>80.823226577759954</v>
          </cell>
          <cell r="P488">
            <v>84.056155640870358</v>
          </cell>
          <cell r="Q488">
            <v>87.418401866505178</v>
          </cell>
          <cell r="R488">
            <v>90.915137941165383</v>
          </cell>
          <cell r="S488">
            <v>94.551743458811998</v>
          </cell>
          <cell r="T488">
            <v>98.333813197164488</v>
          </cell>
        </row>
        <row r="489">
          <cell r="K489" t="str">
            <v>USASolutionsDelivery Center/Local55ST</v>
          </cell>
          <cell r="L489" t="str">
            <v>Sr. System Analyst</v>
          </cell>
          <cell r="M489">
            <v>156</v>
          </cell>
          <cell r="N489">
            <v>83.682710194322553</v>
          </cell>
          <cell r="O489">
            <v>87.030018602095453</v>
          </cell>
          <cell r="P489">
            <v>90.511219346179274</v>
          </cell>
          <cell r="Q489">
            <v>94.131668120026447</v>
          </cell>
          <cell r="R489">
            <v>97.896934844827513</v>
          </cell>
          <cell r="S489">
            <v>101.81281223862062</v>
          </cell>
          <cell r="T489">
            <v>105.88532472816546</v>
          </cell>
        </row>
        <row r="490">
          <cell r="K490" t="str">
            <v>USASolutionsDelivery Center/Local56LT</v>
          </cell>
          <cell r="L490" t="str">
            <v>Sr. System Analyst</v>
          </cell>
          <cell r="M490">
            <v>156</v>
          </cell>
          <cell r="N490">
            <v>93.25769021006974</v>
          </cell>
          <cell r="O490">
            <v>96.987997818472536</v>
          </cell>
          <cell r="P490">
            <v>100.86751773121144</v>
          </cell>
          <cell r="Q490">
            <v>104.90221844045989</v>
          </cell>
          <cell r="R490">
            <v>109.09830717807829</v>
          </cell>
          <cell r="S490">
            <v>113.46223946520142</v>
          </cell>
          <cell r="T490">
            <v>118.00072904380949</v>
          </cell>
        </row>
        <row r="491">
          <cell r="K491" t="str">
            <v>USASolutionsDelivery Center/Local56ST</v>
          </cell>
          <cell r="L491" t="str">
            <v>Sr. System Analyst</v>
          </cell>
          <cell r="M491">
            <v>156</v>
          </cell>
          <cell r="N491">
            <v>100.41938261351416</v>
          </cell>
          <cell r="O491">
            <v>104.43615791805473</v>
          </cell>
          <cell r="P491">
            <v>108.61360423477693</v>
          </cell>
          <cell r="Q491">
            <v>112.95814840416801</v>
          </cell>
          <cell r="R491">
            <v>117.47647434033473</v>
          </cell>
          <cell r="S491">
            <v>122.17553331394812</v>
          </cell>
          <cell r="T491">
            <v>127.06255464650606</v>
          </cell>
        </row>
        <row r="492">
          <cell r="K492" t="str">
            <v>USASolutionsDelivery Center/Local57LT</v>
          </cell>
          <cell r="L492" t="str">
            <v>Sr. System Analyst</v>
          </cell>
          <cell r="M492">
            <v>156</v>
          </cell>
          <cell r="N492">
            <v>102.93930529796806</v>
          </cell>
          <cell r="O492">
            <v>107.05687750988679</v>
          </cell>
          <cell r="P492">
            <v>111.33915261028227</v>
          </cell>
          <cell r="Q492">
            <v>115.79271871469356</v>
          </cell>
          <cell r="R492">
            <v>120.4244274632813</v>
          </cell>
          <cell r="S492">
            <v>125.24140456181256</v>
          </cell>
          <cell r="T492">
            <v>130.25106074428507</v>
          </cell>
        </row>
        <row r="493">
          <cell r="K493" t="str">
            <v>USASolutionsDelivery Center/Local57ST</v>
          </cell>
          <cell r="L493" t="str">
            <v>Sr. System Analyst</v>
          </cell>
          <cell r="M493">
            <v>156</v>
          </cell>
          <cell r="N493">
            <v>110.84449401868014</v>
          </cell>
          <cell r="O493">
            <v>115.27827377942735</v>
          </cell>
          <cell r="P493">
            <v>119.88940473060445</v>
          </cell>
          <cell r="Q493">
            <v>124.68498091982863</v>
          </cell>
          <cell r="R493">
            <v>129.67238015662178</v>
          </cell>
          <cell r="S493">
            <v>134.85927536288665</v>
          </cell>
          <cell r="T493">
            <v>140.25364637740211</v>
          </cell>
        </row>
        <row r="494">
          <cell r="K494" t="str">
            <v>USASolutionsDelivery Center/Local50LT</v>
          </cell>
          <cell r="L494" t="str">
            <v>System Analyst</v>
          </cell>
          <cell r="M494">
            <v>156</v>
          </cell>
          <cell r="N494">
            <v>57.959144464846673</v>
          </cell>
          <cell r="O494">
            <v>60.277510243440545</v>
          </cell>
          <cell r="P494">
            <v>62.688610653178166</v>
          </cell>
          <cell r="Q494">
            <v>65.196155079305299</v>
          </cell>
          <cell r="R494">
            <v>67.804001282477515</v>
          </cell>
          <cell r="S494">
            <v>70.516161333776623</v>
          </cell>
          <cell r="T494">
            <v>73.336807787127697</v>
          </cell>
        </row>
        <row r="495">
          <cell r="K495" t="str">
            <v>USASolutionsDelivery Center/Local50ST</v>
          </cell>
          <cell r="L495" t="str">
            <v>System Analyst</v>
          </cell>
          <cell r="M495">
            <v>156</v>
          </cell>
          <cell r="N495">
            <v>62.410097128257277</v>
          </cell>
          <cell r="O495">
            <v>64.906501013387569</v>
          </cell>
          <cell r="P495">
            <v>67.502761053923081</v>
          </cell>
          <cell r="Q495">
            <v>70.202871496080007</v>
          </cell>
          <cell r="R495">
            <v>73.010986355923208</v>
          </cell>
          <cell r="S495">
            <v>75.931425810160135</v>
          </cell>
          <cell r="T495">
            <v>78.968682842566537</v>
          </cell>
        </row>
        <row r="496">
          <cell r="K496" t="str">
            <v>USASolutionsDelivery Center/Local51LT</v>
          </cell>
          <cell r="L496" t="str">
            <v>System Analyst</v>
          </cell>
          <cell r="M496">
            <v>156</v>
          </cell>
          <cell r="N496">
            <v>64.144585974893573</v>
          </cell>
          <cell r="O496">
            <v>66.710369413889325</v>
          </cell>
          <cell r="P496">
            <v>69.378784190444904</v>
          </cell>
          <cell r="Q496">
            <v>72.153935558062699</v>
          </cell>
          <cell r="R496">
            <v>75.040092980385211</v>
          </cell>
          <cell r="S496">
            <v>78.041696699600621</v>
          </cell>
          <cell r="T496">
            <v>81.163364567584651</v>
          </cell>
        </row>
        <row r="497">
          <cell r="K497" t="str">
            <v>USASolutionsDelivery Center/Local51ST</v>
          </cell>
          <cell r="L497" t="str">
            <v>System Analyst</v>
          </cell>
          <cell r="M497">
            <v>156</v>
          </cell>
          <cell r="N497">
            <v>69.070547502180901</v>
          </cell>
          <cell r="O497">
            <v>71.833369402268133</v>
          </cell>
          <cell r="P497">
            <v>74.706704178358862</v>
          </cell>
          <cell r="Q497">
            <v>77.694972345493213</v>
          </cell>
          <cell r="R497">
            <v>80.802771239312946</v>
          </cell>
          <cell r="S497">
            <v>84.034882088885468</v>
          </cell>
          <cell r="T497">
            <v>87.396277372440892</v>
          </cell>
        </row>
        <row r="498">
          <cell r="K498" t="str">
            <v>USASolutionsDelivery Center/Local52LT</v>
          </cell>
          <cell r="L498" t="str">
            <v>System Analyst</v>
          </cell>
          <cell r="M498">
            <v>156</v>
          </cell>
          <cell r="N498">
            <v>73.362519075349695</v>
          </cell>
          <cell r="O498">
            <v>76.297019838363681</v>
          </cell>
          <cell r="P498">
            <v>79.348900631898232</v>
          </cell>
          <cell r="Q498">
            <v>82.52285665717416</v>
          </cell>
          <cell r="R498">
            <v>85.823770923461126</v>
          </cell>
          <cell r="S498">
            <v>89.256721760399572</v>
          </cell>
          <cell r="T498">
            <v>92.826990630815558</v>
          </cell>
        </row>
        <row r="499">
          <cell r="K499" t="str">
            <v>USASolutionsDelivery Center/Local52ST</v>
          </cell>
          <cell r="L499" t="str">
            <v>System Analyst</v>
          </cell>
          <cell r="M499">
            <v>156</v>
          </cell>
          <cell r="N499">
            <v>78.996368620368216</v>
          </cell>
          <cell r="O499">
            <v>82.156223365182953</v>
          </cell>
          <cell r="P499">
            <v>85.442472299790268</v>
          </cell>
          <cell r="Q499">
            <v>88.860171191781888</v>
          </cell>
          <cell r="R499">
            <v>92.414578039453161</v>
          </cell>
          <cell r="S499">
            <v>96.111161161031291</v>
          </cell>
          <cell r="T499">
            <v>99.955607607472544</v>
          </cell>
        </row>
        <row r="500">
          <cell r="K500" t="str">
            <v>USASolutionsDelivery Center/Local53LT</v>
          </cell>
          <cell r="L500" t="str">
            <v>System Analyst</v>
          </cell>
          <cell r="M500">
            <v>156</v>
          </cell>
          <cell r="N500">
            <v>80.950451748159892</v>
          </cell>
          <cell r="O500">
            <v>84.18846981808629</v>
          </cell>
          <cell r="P500">
            <v>87.556008610809741</v>
          </cell>
          <cell r="Q500">
            <v>91.058248955242135</v>
          </cell>
          <cell r="R500">
            <v>94.700578913451821</v>
          </cell>
          <cell r="S500">
            <v>98.488602069989895</v>
          </cell>
          <cell r="T500">
            <v>102.42814615278949</v>
          </cell>
        </row>
        <row r="501">
          <cell r="K501" t="str">
            <v>USASolutionsDelivery Center/Local53ST</v>
          </cell>
          <cell r="L501" t="str">
            <v>System Analyst</v>
          </cell>
          <cell r="M501">
            <v>156</v>
          </cell>
          <cell r="N501">
            <v>87.167013985915091</v>
          </cell>
          <cell r="O501">
            <v>90.653694545351698</v>
          </cell>
          <cell r="P501">
            <v>94.279842327165767</v>
          </cell>
          <cell r="Q501">
            <v>98.051036020252397</v>
          </cell>
          <cell r="R501">
            <v>101.9730774610625</v>
          </cell>
          <cell r="S501">
            <v>106.052000559505</v>
          </cell>
          <cell r="T501">
            <v>110.29408058188521</v>
          </cell>
        </row>
        <row r="502">
          <cell r="K502" t="str">
            <v>USAClientNANANA</v>
          </cell>
          <cell r="L502" t="str">
            <v>NA</v>
          </cell>
          <cell r="M502">
            <v>160</v>
          </cell>
          <cell r="N502">
            <v>0</v>
          </cell>
          <cell r="O502">
            <v>0</v>
          </cell>
          <cell r="P502">
            <v>0</v>
          </cell>
          <cell r="Q502">
            <v>0</v>
          </cell>
          <cell r="R502">
            <v>0</v>
          </cell>
          <cell r="S502">
            <v>0</v>
          </cell>
          <cell r="T502">
            <v>0</v>
          </cell>
        </row>
        <row r="503">
          <cell r="K503" t="str">
            <v>USASubcontractorsNA1NA</v>
          </cell>
          <cell r="L503" t="str">
            <v>Subcontractor 1</v>
          </cell>
          <cell r="M503">
            <v>160</v>
          </cell>
          <cell r="N503">
            <v>65</v>
          </cell>
          <cell r="O503">
            <v>66.95</v>
          </cell>
          <cell r="P503">
            <v>68.958500000000001</v>
          </cell>
          <cell r="Q503">
            <v>71.027254999999997</v>
          </cell>
          <cell r="R503">
            <v>73.158072649999994</v>
          </cell>
          <cell r="S503">
            <v>75.352814829499991</v>
          </cell>
          <cell r="T503">
            <v>77.613399274384989</v>
          </cell>
        </row>
        <row r="504">
          <cell r="K504" t="str">
            <v>USASubcontractorsNA2NA</v>
          </cell>
          <cell r="L504" t="str">
            <v>Subcontractor 1</v>
          </cell>
          <cell r="M504">
            <v>160</v>
          </cell>
          <cell r="N504">
            <v>75</v>
          </cell>
          <cell r="O504">
            <v>77.25</v>
          </cell>
          <cell r="P504">
            <v>79.567499999999995</v>
          </cell>
          <cell r="Q504">
            <v>81.954525000000004</v>
          </cell>
          <cell r="R504">
            <v>84.413160750000003</v>
          </cell>
          <cell r="S504">
            <v>86.945555572499998</v>
          </cell>
          <cell r="T504">
            <v>89.553922239675003</v>
          </cell>
        </row>
        <row r="505">
          <cell r="K505" t="str">
            <v>USASubcontractorsNA3NA</v>
          </cell>
          <cell r="L505" t="str">
            <v>Subcontractor 1</v>
          </cell>
          <cell r="M505">
            <v>160</v>
          </cell>
          <cell r="N505">
            <v>95</v>
          </cell>
          <cell r="O505">
            <v>97.850000000000009</v>
          </cell>
          <cell r="P505">
            <v>100.78550000000001</v>
          </cell>
          <cell r="Q505">
            <v>103.80906500000002</v>
          </cell>
          <cell r="R505">
            <v>106.92333695000002</v>
          </cell>
          <cell r="S505">
            <v>110.13103705850003</v>
          </cell>
          <cell r="T505">
            <v>113.43496817025503</v>
          </cell>
        </row>
        <row r="506">
          <cell r="K506" t="str">
            <v>USASubcontractorsNA4NA</v>
          </cell>
          <cell r="L506" t="str">
            <v>Subcontractor 1</v>
          </cell>
          <cell r="M506">
            <v>160</v>
          </cell>
          <cell r="N506">
            <v>105</v>
          </cell>
          <cell r="O506">
            <v>108.15</v>
          </cell>
          <cell r="P506">
            <v>111.39450000000001</v>
          </cell>
          <cell r="Q506">
            <v>114.73633500000001</v>
          </cell>
          <cell r="R506">
            <v>118.17842505000002</v>
          </cell>
          <cell r="S506">
            <v>121.72377780150002</v>
          </cell>
          <cell r="T506">
            <v>125.37549113554502</v>
          </cell>
        </row>
        <row r="507">
          <cell r="K507" t="str">
            <v>USASubcontractorsNA5NA</v>
          </cell>
          <cell r="L507" t="str">
            <v>Subcontractor 1</v>
          </cell>
          <cell r="M507">
            <v>160</v>
          </cell>
          <cell r="N507">
            <v>115</v>
          </cell>
          <cell r="O507">
            <v>118.45</v>
          </cell>
          <cell r="P507">
            <v>122.0035</v>
          </cell>
          <cell r="Q507">
            <v>125.663605</v>
          </cell>
          <cell r="R507">
            <v>129.43351315000001</v>
          </cell>
          <cell r="S507">
            <v>133.31651854450001</v>
          </cell>
          <cell r="T507">
            <v>137.31601410083502</v>
          </cell>
        </row>
        <row r="508">
          <cell r="K508" t="str">
            <v>USASubcontractorsNA6NA</v>
          </cell>
          <cell r="L508" t="str">
            <v>Subcontractor 1</v>
          </cell>
          <cell r="M508">
            <v>160</v>
          </cell>
          <cell r="N508">
            <v>135</v>
          </cell>
          <cell r="O508">
            <v>139.05000000000001</v>
          </cell>
          <cell r="P508">
            <v>143.22150000000002</v>
          </cell>
          <cell r="Q508">
            <v>147.51814500000003</v>
          </cell>
          <cell r="R508">
            <v>151.94368935000003</v>
          </cell>
          <cell r="S508">
            <v>156.50200003050003</v>
          </cell>
          <cell r="T508">
            <v>161.19706003141502</v>
          </cell>
        </row>
        <row r="509">
          <cell r="K509" t="str">
            <v>USASubcontractorsNA7NA</v>
          </cell>
          <cell r="L509" t="str">
            <v>Subcontractor 2</v>
          </cell>
          <cell r="M509">
            <v>160</v>
          </cell>
          <cell r="N509">
            <v>65</v>
          </cell>
          <cell r="O509">
            <v>66.95</v>
          </cell>
          <cell r="P509">
            <v>68.958500000000001</v>
          </cell>
          <cell r="Q509">
            <v>71.027254999999997</v>
          </cell>
          <cell r="R509">
            <v>73.158072649999994</v>
          </cell>
          <cell r="S509">
            <v>75.352814829499991</v>
          </cell>
          <cell r="T509">
            <v>77.613399274384989</v>
          </cell>
        </row>
        <row r="510">
          <cell r="K510" t="str">
            <v>USASubcontractorsNA8NA</v>
          </cell>
          <cell r="L510" t="str">
            <v>Subcontractor 2</v>
          </cell>
          <cell r="M510">
            <v>160</v>
          </cell>
          <cell r="N510">
            <v>75</v>
          </cell>
          <cell r="O510">
            <v>77.25</v>
          </cell>
          <cell r="P510">
            <v>79.567499999999995</v>
          </cell>
          <cell r="Q510">
            <v>81.954525000000004</v>
          </cell>
          <cell r="R510">
            <v>84.413160750000003</v>
          </cell>
          <cell r="S510">
            <v>86.945555572499998</v>
          </cell>
          <cell r="T510">
            <v>89.553922239675003</v>
          </cell>
        </row>
        <row r="511">
          <cell r="K511" t="str">
            <v>USASubcontractorsNA9NA</v>
          </cell>
          <cell r="L511" t="str">
            <v>Subcontractor 2</v>
          </cell>
          <cell r="M511">
            <v>160</v>
          </cell>
          <cell r="N511">
            <v>95</v>
          </cell>
          <cell r="O511">
            <v>97.850000000000009</v>
          </cell>
          <cell r="P511">
            <v>100.78550000000001</v>
          </cell>
          <cell r="Q511">
            <v>103.80906500000002</v>
          </cell>
          <cell r="R511">
            <v>106.92333695000002</v>
          </cell>
          <cell r="S511">
            <v>110.13103705850003</v>
          </cell>
          <cell r="T511">
            <v>113.43496817025503</v>
          </cell>
        </row>
        <row r="512">
          <cell r="K512" t="str">
            <v>USASubcontractorsNA10NA</v>
          </cell>
          <cell r="L512" t="str">
            <v>Subcontractor 2</v>
          </cell>
          <cell r="M512">
            <v>160</v>
          </cell>
          <cell r="N512">
            <v>105</v>
          </cell>
          <cell r="O512">
            <v>108.15</v>
          </cell>
          <cell r="P512">
            <v>111.39450000000001</v>
          </cell>
          <cell r="Q512">
            <v>114.73633500000001</v>
          </cell>
          <cell r="R512">
            <v>118.17842505000002</v>
          </cell>
          <cell r="S512">
            <v>121.72377780150002</v>
          </cell>
          <cell r="T512">
            <v>125.37549113554502</v>
          </cell>
        </row>
        <row r="513">
          <cell r="K513" t="str">
            <v>USASubcontractorsNA11NA</v>
          </cell>
          <cell r="L513" t="str">
            <v>Subcontractor 2</v>
          </cell>
          <cell r="M513">
            <v>160</v>
          </cell>
          <cell r="N513">
            <v>115</v>
          </cell>
          <cell r="O513">
            <v>118.45</v>
          </cell>
          <cell r="P513">
            <v>122.0035</v>
          </cell>
          <cell r="Q513">
            <v>125.663605</v>
          </cell>
          <cell r="R513">
            <v>129.43351315000001</v>
          </cell>
          <cell r="S513">
            <v>133.31651854450001</v>
          </cell>
          <cell r="T513">
            <v>137.31601410083502</v>
          </cell>
        </row>
        <row r="514">
          <cell r="K514" t="str">
            <v>USASubcontractorsNA12NA</v>
          </cell>
          <cell r="L514" t="str">
            <v>Subcontractor 2</v>
          </cell>
          <cell r="M514">
            <v>160</v>
          </cell>
          <cell r="N514">
            <v>135</v>
          </cell>
          <cell r="O514">
            <v>139.05000000000001</v>
          </cell>
          <cell r="P514">
            <v>143.22150000000002</v>
          </cell>
          <cell r="Q514">
            <v>147.51814500000003</v>
          </cell>
          <cell r="R514">
            <v>151.94368935000003</v>
          </cell>
          <cell r="S514">
            <v>156.50200003050003</v>
          </cell>
          <cell r="T514">
            <v>161.19706003141502</v>
          </cell>
        </row>
        <row r="515">
          <cell r="K515" t="str">
            <v>USASubcontractorsNA13NA</v>
          </cell>
          <cell r="L515" t="str">
            <v>Subcontractor 3</v>
          </cell>
          <cell r="M515">
            <v>160</v>
          </cell>
          <cell r="N515">
            <v>69</v>
          </cell>
          <cell r="O515">
            <v>71.070000000000007</v>
          </cell>
          <cell r="P515">
            <v>73.202100000000016</v>
          </cell>
          <cell r="Q515">
            <v>75.398163000000025</v>
          </cell>
          <cell r="R515">
            <v>77.660107890000035</v>
          </cell>
          <cell r="S515">
            <v>79.989911126700036</v>
          </cell>
          <cell r="T515">
            <v>82.389608460501037</v>
          </cell>
        </row>
        <row r="516">
          <cell r="K516" t="str">
            <v>USASubcontractorsNA14NA</v>
          </cell>
          <cell r="L516" t="str">
            <v>Subcontractor 3</v>
          </cell>
          <cell r="M516">
            <v>160</v>
          </cell>
          <cell r="N516">
            <v>85</v>
          </cell>
          <cell r="O516">
            <v>87.55</v>
          </cell>
          <cell r="P516">
            <v>90.176500000000004</v>
          </cell>
          <cell r="Q516">
            <v>92.881795000000011</v>
          </cell>
          <cell r="R516">
            <v>95.668248850000012</v>
          </cell>
          <cell r="S516">
            <v>98.53829631550002</v>
          </cell>
          <cell r="T516">
            <v>101.49444520496502</v>
          </cell>
        </row>
        <row r="517">
          <cell r="K517" t="str">
            <v>USASubcontractorsNA15NA</v>
          </cell>
          <cell r="L517" t="str">
            <v>Subcontractor 3</v>
          </cell>
          <cell r="M517">
            <v>160</v>
          </cell>
          <cell r="N517">
            <v>95</v>
          </cell>
          <cell r="O517">
            <v>97.850000000000009</v>
          </cell>
          <cell r="P517">
            <v>100.78550000000001</v>
          </cell>
          <cell r="Q517">
            <v>103.80906500000002</v>
          </cell>
          <cell r="R517">
            <v>106.92333695000002</v>
          </cell>
          <cell r="S517">
            <v>110.13103705850003</v>
          </cell>
          <cell r="T517">
            <v>113.43496817025503</v>
          </cell>
        </row>
        <row r="518">
          <cell r="K518" t="str">
            <v>USASubcontractorsNA16NA</v>
          </cell>
          <cell r="L518" t="str">
            <v>Subcontractor 3</v>
          </cell>
          <cell r="M518">
            <v>160</v>
          </cell>
          <cell r="N518">
            <v>109</v>
          </cell>
          <cell r="O518">
            <v>112.27</v>
          </cell>
          <cell r="P518">
            <v>115.63809999999999</v>
          </cell>
          <cell r="Q518">
            <v>119.107243</v>
          </cell>
          <cell r="R518">
            <v>122.68046029</v>
          </cell>
          <cell r="S518">
            <v>126.36087409870001</v>
          </cell>
          <cell r="T518">
            <v>130.15170032166102</v>
          </cell>
        </row>
        <row r="519">
          <cell r="K519" t="str">
            <v>USASubcontractorsNA17NA</v>
          </cell>
          <cell r="L519" t="str">
            <v>Subcontractor 3</v>
          </cell>
          <cell r="M519">
            <v>160</v>
          </cell>
          <cell r="N519">
            <v>125</v>
          </cell>
          <cell r="O519">
            <v>128.75</v>
          </cell>
          <cell r="P519">
            <v>132.61250000000001</v>
          </cell>
          <cell r="Q519">
            <v>136.59087500000001</v>
          </cell>
          <cell r="R519">
            <v>140.68860125</v>
          </cell>
          <cell r="S519">
            <v>144.90925928750002</v>
          </cell>
          <cell r="T519">
            <v>149.25653706612502</v>
          </cell>
        </row>
        <row r="520">
          <cell r="K520" t="str">
            <v>USASubcontractorsNA18NA</v>
          </cell>
          <cell r="L520" t="str">
            <v>Subcontractor 3</v>
          </cell>
          <cell r="M520">
            <v>160</v>
          </cell>
          <cell r="N520">
            <v>135</v>
          </cell>
          <cell r="O520">
            <v>139.05000000000001</v>
          </cell>
          <cell r="P520">
            <v>143.22150000000002</v>
          </cell>
          <cell r="Q520">
            <v>147.51814500000003</v>
          </cell>
          <cell r="R520">
            <v>151.94368935000003</v>
          </cell>
          <cell r="S520">
            <v>156.50200003050003</v>
          </cell>
          <cell r="T520">
            <v>161.19706003141502</v>
          </cell>
        </row>
        <row r="521">
          <cell r="K521" t="str">
            <v>USASubcontractorsNA19NA</v>
          </cell>
          <cell r="L521" t="str">
            <v>Subcontractor 1</v>
          </cell>
          <cell r="M521">
            <v>160</v>
          </cell>
          <cell r="N521">
            <v>100</v>
          </cell>
          <cell r="O521">
            <v>103</v>
          </cell>
          <cell r="P521">
            <v>106.09</v>
          </cell>
          <cell r="Q521">
            <v>109.2727</v>
          </cell>
          <cell r="R521">
            <v>112.550881</v>
          </cell>
          <cell r="S521">
            <v>115.92740743</v>
          </cell>
          <cell r="T521">
            <v>119.4052296529</v>
          </cell>
        </row>
        <row r="522">
          <cell r="K522" t="str">
            <v>USASubcontractorsNA20NA</v>
          </cell>
          <cell r="L522" t="str">
            <v>Subcontractor 1</v>
          </cell>
          <cell r="M522">
            <v>160</v>
          </cell>
          <cell r="N522">
            <v>100</v>
          </cell>
          <cell r="O522">
            <v>103</v>
          </cell>
          <cell r="P522">
            <v>106.09</v>
          </cell>
          <cell r="Q522">
            <v>109.2727</v>
          </cell>
          <cell r="R522">
            <v>112.550881</v>
          </cell>
          <cell r="S522">
            <v>115.92740743</v>
          </cell>
          <cell r="T522">
            <v>119.4052296529</v>
          </cell>
        </row>
        <row r="523">
          <cell r="K523" t="str">
            <v>USASubcontractorsNA21NA</v>
          </cell>
          <cell r="L523" t="str">
            <v>Subcontractor 1</v>
          </cell>
          <cell r="M523">
            <v>160</v>
          </cell>
          <cell r="N523">
            <v>100</v>
          </cell>
          <cell r="O523">
            <v>103</v>
          </cell>
          <cell r="P523">
            <v>106.09</v>
          </cell>
          <cell r="Q523">
            <v>109.2727</v>
          </cell>
          <cell r="R523">
            <v>112.550881</v>
          </cell>
          <cell r="S523">
            <v>115.92740743</v>
          </cell>
          <cell r="T523">
            <v>119.4052296529</v>
          </cell>
        </row>
        <row r="524">
          <cell r="K524" t="str">
            <v>USASubcontractorsNA22NA</v>
          </cell>
          <cell r="L524" t="str">
            <v>Subcontractor 1</v>
          </cell>
          <cell r="M524">
            <v>160</v>
          </cell>
          <cell r="N524">
            <v>100</v>
          </cell>
          <cell r="O524">
            <v>103</v>
          </cell>
          <cell r="P524">
            <v>106.09</v>
          </cell>
          <cell r="Q524">
            <v>109.2727</v>
          </cell>
          <cell r="R524">
            <v>112.550881</v>
          </cell>
          <cell r="S524">
            <v>115.92740743</v>
          </cell>
          <cell r="T524">
            <v>119.4052296529</v>
          </cell>
        </row>
        <row r="525">
          <cell r="K525" t="str">
            <v>USASubcontractorsNA23NA</v>
          </cell>
          <cell r="L525" t="str">
            <v>Subcontractor 1</v>
          </cell>
          <cell r="M525">
            <v>160</v>
          </cell>
          <cell r="N525">
            <v>100</v>
          </cell>
          <cell r="O525">
            <v>103</v>
          </cell>
          <cell r="P525">
            <v>106.09</v>
          </cell>
          <cell r="Q525">
            <v>109.2727</v>
          </cell>
          <cell r="R525">
            <v>112.550881</v>
          </cell>
          <cell r="S525">
            <v>115.92740743</v>
          </cell>
          <cell r="T525">
            <v>119.4052296529</v>
          </cell>
        </row>
        <row r="526">
          <cell r="K526" t="str">
            <v>USASubcontractorsNA24NA</v>
          </cell>
          <cell r="L526" t="str">
            <v>Subcontractor 1</v>
          </cell>
          <cell r="M526">
            <v>160</v>
          </cell>
          <cell r="N526">
            <v>100</v>
          </cell>
          <cell r="O526">
            <v>103</v>
          </cell>
          <cell r="P526">
            <v>106.09</v>
          </cell>
          <cell r="Q526">
            <v>109.2727</v>
          </cell>
          <cell r="R526">
            <v>112.550881</v>
          </cell>
          <cell r="S526">
            <v>115.92740743</v>
          </cell>
          <cell r="T526">
            <v>119.4052296529</v>
          </cell>
        </row>
        <row r="527">
          <cell r="K527" t="str">
            <v>USASubcontractorsNA25NA</v>
          </cell>
          <cell r="L527" t="str">
            <v>Subcontractor 1</v>
          </cell>
          <cell r="M527">
            <v>160</v>
          </cell>
          <cell r="N527">
            <v>100</v>
          </cell>
          <cell r="O527">
            <v>103</v>
          </cell>
          <cell r="P527">
            <v>106.09</v>
          </cell>
          <cell r="Q527">
            <v>109.2727</v>
          </cell>
          <cell r="R527">
            <v>112.550881</v>
          </cell>
          <cell r="S527">
            <v>115.92740743</v>
          </cell>
          <cell r="T527">
            <v>119.4052296529</v>
          </cell>
        </row>
        <row r="528">
          <cell r="K528" t="str">
            <v>USASubcontractorsNA26NA</v>
          </cell>
          <cell r="L528" t="str">
            <v>Subcontractor 1</v>
          </cell>
          <cell r="M528">
            <v>160</v>
          </cell>
          <cell r="N528">
            <v>100</v>
          </cell>
          <cell r="O528">
            <v>103</v>
          </cell>
          <cell r="P528">
            <v>106.09</v>
          </cell>
          <cell r="Q528">
            <v>109.2727</v>
          </cell>
          <cell r="R528">
            <v>112.550881</v>
          </cell>
          <cell r="S528">
            <v>115.92740743</v>
          </cell>
          <cell r="T528">
            <v>119.4052296529</v>
          </cell>
        </row>
        <row r="529">
          <cell r="K529" t="str">
            <v>USASubcontractorsNA27NA</v>
          </cell>
          <cell r="L529" t="str">
            <v>Subcontractor 1</v>
          </cell>
          <cell r="M529">
            <v>160</v>
          </cell>
          <cell r="N529">
            <v>100</v>
          </cell>
          <cell r="O529">
            <v>103</v>
          </cell>
          <cell r="P529">
            <v>106.09</v>
          </cell>
          <cell r="Q529">
            <v>109.2727</v>
          </cell>
          <cell r="R529">
            <v>112.550881</v>
          </cell>
          <cell r="S529">
            <v>115.92740743</v>
          </cell>
          <cell r="T529">
            <v>119.4052296529</v>
          </cell>
        </row>
        <row r="530">
          <cell r="K530" t="str">
            <v>USASubcontractorsNA28NA</v>
          </cell>
          <cell r="L530" t="str">
            <v>Subcontractor 1</v>
          </cell>
          <cell r="M530">
            <v>160</v>
          </cell>
          <cell r="N530">
            <v>100</v>
          </cell>
          <cell r="O530">
            <v>103</v>
          </cell>
          <cell r="P530">
            <v>106.09</v>
          </cell>
          <cell r="Q530">
            <v>109.2727</v>
          </cell>
          <cell r="R530">
            <v>112.550881</v>
          </cell>
          <cell r="S530">
            <v>115.92740743</v>
          </cell>
          <cell r="T530">
            <v>119.4052296529</v>
          </cell>
        </row>
        <row r="531">
          <cell r="K531" t="str">
            <v>USASubcontractorsNA29NA</v>
          </cell>
          <cell r="L531" t="str">
            <v>Subcontractor 1</v>
          </cell>
          <cell r="M531">
            <v>160</v>
          </cell>
          <cell r="N531">
            <v>100</v>
          </cell>
          <cell r="O531">
            <v>103</v>
          </cell>
          <cell r="P531">
            <v>106.09</v>
          </cell>
          <cell r="Q531">
            <v>109.2727</v>
          </cell>
          <cell r="R531">
            <v>112.550881</v>
          </cell>
          <cell r="S531">
            <v>115.92740743</v>
          </cell>
          <cell r="T531">
            <v>119.4052296529</v>
          </cell>
        </row>
        <row r="532">
          <cell r="K532" t="str">
            <v>USASubcontractorsNA30NA</v>
          </cell>
          <cell r="L532" t="str">
            <v>Subcontractor 1</v>
          </cell>
          <cell r="M532">
            <v>160</v>
          </cell>
          <cell r="N532">
            <v>100</v>
          </cell>
          <cell r="O532">
            <v>103</v>
          </cell>
          <cell r="P532">
            <v>106.09</v>
          </cell>
          <cell r="Q532">
            <v>109.2727</v>
          </cell>
          <cell r="R532">
            <v>112.550881</v>
          </cell>
          <cell r="S532">
            <v>115.92740743</v>
          </cell>
          <cell r="T532">
            <v>119.4052296529</v>
          </cell>
        </row>
        <row r="533">
          <cell r="K533" t="str">
            <v>IndiaConsultingGTIN LT Analytics30NA</v>
          </cell>
          <cell r="L533" t="str">
            <v>Analyst</v>
          </cell>
          <cell r="M533">
            <v>153.33333333333334</v>
          </cell>
          <cell r="N533">
            <v>100</v>
          </cell>
          <cell r="O533">
            <v>103</v>
          </cell>
          <cell r="P533">
            <v>106.09</v>
          </cell>
          <cell r="Q533">
            <v>109.2727</v>
          </cell>
          <cell r="R533">
            <v>112.550881</v>
          </cell>
          <cell r="S533">
            <v>115.92740743</v>
          </cell>
          <cell r="T533">
            <v>119.4052296529</v>
          </cell>
        </row>
        <row r="534">
          <cell r="K534" t="str">
            <v>IndiaConsultingGTIN LT Analytics31NA</v>
          </cell>
          <cell r="L534" t="str">
            <v>Analyst</v>
          </cell>
          <cell r="M534">
            <v>153.33333333333334</v>
          </cell>
          <cell r="N534">
            <v>100</v>
          </cell>
          <cell r="O534">
            <v>103</v>
          </cell>
          <cell r="P534">
            <v>106.09</v>
          </cell>
          <cell r="Q534">
            <v>109.2727</v>
          </cell>
          <cell r="R534">
            <v>112.550881</v>
          </cell>
          <cell r="S534">
            <v>115.92740743</v>
          </cell>
          <cell r="T534">
            <v>119.4052296529</v>
          </cell>
        </row>
        <row r="535">
          <cell r="K535" t="str">
            <v>IndiaConsultingGTIN LT Analytics32NA</v>
          </cell>
          <cell r="L535" t="str">
            <v>Analyst</v>
          </cell>
          <cell r="M535">
            <v>153.33333333333334</v>
          </cell>
          <cell r="N535">
            <v>100</v>
          </cell>
          <cell r="O535">
            <v>103</v>
          </cell>
          <cell r="P535">
            <v>106.09</v>
          </cell>
          <cell r="Q535">
            <v>109.2727</v>
          </cell>
          <cell r="R535">
            <v>112.550881</v>
          </cell>
          <cell r="S535">
            <v>115.92740743</v>
          </cell>
          <cell r="T535">
            <v>119.4052296529</v>
          </cell>
        </row>
        <row r="536">
          <cell r="K536" t="str">
            <v>IndiaConsultingGTIN LT Analytics51NA</v>
          </cell>
          <cell r="L536" t="str">
            <v>Consultant</v>
          </cell>
          <cell r="M536">
            <v>153.33333333333334</v>
          </cell>
          <cell r="N536">
            <v>100</v>
          </cell>
          <cell r="O536">
            <v>103</v>
          </cell>
          <cell r="P536">
            <v>106.09</v>
          </cell>
          <cell r="Q536">
            <v>109.2727</v>
          </cell>
          <cell r="R536">
            <v>112.550881</v>
          </cell>
          <cell r="S536">
            <v>115.92740743</v>
          </cell>
          <cell r="T536">
            <v>119.4052296529</v>
          </cell>
        </row>
        <row r="537">
          <cell r="K537" t="str">
            <v>IndiaConsultingGTIN LT Analytics52NA</v>
          </cell>
          <cell r="L537" t="str">
            <v>Consultant</v>
          </cell>
          <cell r="M537">
            <v>153.33333333333334</v>
          </cell>
          <cell r="N537">
            <v>100</v>
          </cell>
          <cell r="O537">
            <v>103</v>
          </cell>
          <cell r="P537">
            <v>106.09</v>
          </cell>
          <cell r="Q537">
            <v>109.2727</v>
          </cell>
          <cell r="R537">
            <v>112.550881</v>
          </cell>
          <cell r="S537">
            <v>115.92740743</v>
          </cell>
          <cell r="T537">
            <v>119.4052296529</v>
          </cell>
        </row>
        <row r="538">
          <cell r="K538" t="str">
            <v>IndiaConsultingGTIN LT Analytics53NA</v>
          </cell>
          <cell r="L538" t="str">
            <v>Consultant</v>
          </cell>
          <cell r="M538">
            <v>153.33333333333334</v>
          </cell>
          <cell r="N538">
            <v>100</v>
          </cell>
          <cell r="O538">
            <v>103</v>
          </cell>
          <cell r="P538">
            <v>106.09</v>
          </cell>
          <cell r="Q538">
            <v>109.2727</v>
          </cell>
          <cell r="R538">
            <v>112.550881</v>
          </cell>
          <cell r="S538">
            <v>115.92740743</v>
          </cell>
          <cell r="T538">
            <v>119.4052296529</v>
          </cell>
        </row>
        <row r="539">
          <cell r="K539" t="str">
            <v>IndiaConsultingGTIN LT Analytics54NA</v>
          </cell>
          <cell r="L539" t="str">
            <v>Consultant</v>
          </cell>
          <cell r="M539">
            <v>153.33333333333334</v>
          </cell>
          <cell r="N539">
            <v>100</v>
          </cell>
          <cell r="O539">
            <v>103</v>
          </cell>
          <cell r="P539">
            <v>106.09</v>
          </cell>
          <cell r="Q539">
            <v>109.2727</v>
          </cell>
          <cell r="R539">
            <v>112.550881</v>
          </cell>
          <cell r="S539">
            <v>115.92740743</v>
          </cell>
          <cell r="T539">
            <v>119.4052296529</v>
          </cell>
        </row>
        <row r="540">
          <cell r="K540" t="str">
            <v>IndiaConsultingGTIN LT Analytics60NA</v>
          </cell>
          <cell r="L540" t="str">
            <v>Manager</v>
          </cell>
          <cell r="M540">
            <v>153.33333333333334</v>
          </cell>
          <cell r="N540">
            <v>100</v>
          </cell>
          <cell r="O540">
            <v>103</v>
          </cell>
          <cell r="P540">
            <v>106.09</v>
          </cell>
          <cell r="Q540">
            <v>109.2727</v>
          </cell>
          <cell r="R540">
            <v>112.550881</v>
          </cell>
          <cell r="S540">
            <v>115.92740743</v>
          </cell>
          <cell r="T540">
            <v>119.4052296529</v>
          </cell>
        </row>
        <row r="541">
          <cell r="K541" t="str">
            <v>IndiaConsultingGTIN LT Analytics61NA</v>
          </cell>
          <cell r="L541" t="str">
            <v>Manager</v>
          </cell>
          <cell r="M541">
            <v>153.33333333333334</v>
          </cell>
          <cell r="N541">
            <v>100</v>
          </cell>
          <cell r="O541">
            <v>103</v>
          </cell>
          <cell r="P541">
            <v>106.09</v>
          </cell>
          <cell r="Q541">
            <v>109.2727</v>
          </cell>
          <cell r="R541">
            <v>112.550881</v>
          </cell>
          <cell r="S541">
            <v>115.92740743</v>
          </cell>
          <cell r="T541">
            <v>119.4052296529</v>
          </cell>
        </row>
        <row r="542">
          <cell r="K542" t="str">
            <v>IndiaConsultingGTIN LT Analytics62NA</v>
          </cell>
          <cell r="L542" t="str">
            <v>Manager</v>
          </cell>
          <cell r="M542">
            <v>153.33333333333334</v>
          </cell>
          <cell r="N542">
            <v>100</v>
          </cell>
          <cell r="O542">
            <v>103</v>
          </cell>
          <cell r="P542">
            <v>106.09</v>
          </cell>
          <cell r="Q542">
            <v>109.2727</v>
          </cell>
          <cell r="R542">
            <v>112.550881</v>
          </cell>
          <cell r="S542">
            <v>115.92740743</v>
          </cell>
          <cell r="T542">
            <v>119.4052296529</v>
          </cell>
        </row>
        <row r="543">
          <cell r="K543" t="str">
            <v>IndiaConsultingGTIN LT Analytics63NA</v>
          </cell>
          <cell r="L543" t="str">
            <v>Manager</v>
          </cell>
          <cell r="M543">
            <v>153.33333333333334</v>
          </cell>
          <cell r="N543">
            <v>100</v>
          </cell>
          <cell r="O543">
            <v>103</v>
          </cell>
          <cell r="P543">
            <v>106.09</v>
          </cell>
          <cell r="Q543">
            <v>109.2727</v>
          </cell>
          <cell r="R543">
            <v>112.550881</v>
          </cell>
          <cell r="S543">
            <v>115.92740743</v>
          </cell>
          <cell r="T543">
            <v>119.4052296529</v>
          </cell>
        </row>
        <row r="544">
          <cell r="K544" t="str">
            <v>IndiaConsultingGTIN LT Analytics80NA</v>
          </cell>
          <cell r="L544" t="str">
            <v>Sr. Executive</v>
          </cell>
          <cell r="M544">
            <v>153.33333333333334</v>
          </cell>
          <cell r="N544">
            <v>100</v>
          </cell>
          <cell r="O544">
            <v>103</v>
          </cell>
          <cell r="P544">
            <v>106.09</v>
          </cell>
          <cell r="Q544">
            <v>109.2727</v>
          </cell>
          <cell r="R544">
            <v>112.550881</v>
          </cell>
          <cell r="S544">
            <v>115.92740743</v>
          </cell>
          <cell r="T544">
            <v>119.4052296529</v>
          </cell>
        </row>
        <row r="545">
          <cell r="K545" t="str">
            <v>IndiaConsultingGTIN LT Analytics81NA</v>
          </cell>
          <cell r="L545" t="str">
            <v>Sr. Executive</v>
          </cell>
          <cell r="M545">
            <v>153.33333333333334</v>
          </cell>
          <cell r="N545">
            <v>100</v>
          </cell>
          <cell r="O545">
            <v>103</v>
          </cell>
          <cell r="P545">
            <v>106.09</v>
          </cell>
          <cell r="Q545">
            <v>109.2727</v>
          </cell>
          <cell r="R545">
            <v>112.550881</v>
          </cell>
          <cell r="S545">
            <v>115.92740743</v>
          </cell>
          <cell r="T545">
            <v>119.4052296529</v>
          </cell>
        </row>
        <row r="546">
          <cell r="K546" t="str">
            <v>IndiaConsultingGTIN LT Analytics82NA</v>
          </cell>
          <cell r="L546" t="str">
            <v>Sr. Executive</v>
          </cell>
          <cell r="M546">
            <v>153.33333333333334</v>
          </cell>
          <cell r="N546">
            <v>100</v>
          </cell>
          <cell r="O546">
            <v>103</v>
          </cell>
          <cell r="P546">
            <v>106.09</v>
          </cell>
          <cell r="Q546">
            <v>109.2727</v>
          </cell>
          <cell r="R546">
            <v>112.550881</v>
          </cell>
          <cell r="S546">
            <v>115.92740743</v>
          </cell>
          <cell r="T546">
            <v>119.4052296529</v>
          </cell>
        </row>
        <row r="547">
          <cell r="K547" t="str">
            <v>IndiaConsultingGTIN LT Analytics83NA</v>
          </cell>
          <cell r="L547" t="str">
            <v>Sr. Executive</v>
          </cell>
          <cell r="M547">
            <v>153.33333333333334</v>
          </cell>
          <cell r="N547">
            <v>100</v>
          </cell>
          <cell r="O547">
            <v>103</v>
          </cell>
          <cell r="P547">
            <v>106.09</v>
          </cell>
          <cell r="Q547">
            <v>109.2727</v>
          </cell>
          <cell r="R547">
            <v>112.550881</v>
          </cell>
          <cell r="S547">
            <v>115.92740743</v>
          </cell>
          <cell r="T547">
            <v>119.4052296529</v>
          </cell>
        </row>
        <row r="548">
          <cell r="K548" t="str">
            <v>IndiaConsultingGTIN LT Analytics84NA</v>
          </cell>
          <cell r="L548" t="str">
            <v>Sr. Executive</v>
          </cell>
          <cell r="M548">
            <v>153.33333333333334</v>
          </cell>
          <cell r="N548">
            <v>100</v>
          </cell>
          <cell r="O548">
            <v>103</v>
          </cell>
          <cell r="P548">
            <v>106.09</v>
          </cell>
          <cell r="Q548">
            <v>109.2727</v>
          </cell>
          <cell r="R548">
            <v>112.550881</v>
          </cell>
          <cell r="S548">
            <v>115.92740743</v>
          </cell>
          <cell r="T548">
            <v>119.4052296529</v>
          </cell>
        </row>
        <row r="549">
          <cell r="K549" t="str">
            <v>IndiaConsultingGTIN LT Analytics85NA</v>
          </cell>
          <cell r="L549" t="str">
            <v>Sr. Executive</v>
          </cell>
          <cell r="M549">
            <v>153.33333333333334</v>
          </cell>
          <cell r="N549">
            <v>100</v>
          </cell>
          <cell r="O549">
            <v>103</v>
          </cell>
          <cell r="P549">
            <v>106.09</v>
          </cell>
          <cell r="Q549">
            <v>109.2727</v>
          </cell>
          <cell r="R549">
            <v>112.550881</v>
          </cell>
          <cell r="S549">
            <v>115.92740743</v>
          </cell>
          <cell r="T549">
            <v>119.4052296529</v>
          </cell>
        </row>
        <row r="550">
          <cell r="K550" t="str">
            <v>IndiaConsultingGTIN LT Analytics86NA</v>
          </cell>
          <cell r="L550" t="str">
            <v>Sr. Executive</v>
          </cell>
          <cell r="M550">
            <v>153.33333333333334</v>
          </cell>
          <cell r="N550">
            <v>100</v>
          </cell>
          <cell r="O550">
            <v>103</v>
          </cell>
          <cell r="P550">
            <v>106.09</v>
          </cell>
          <cell r="Q550">
            <v>109.2727</v>
          </cell>
          <cell r="R550">
            <v>112.550881</v>
          </cell>
          <cell r="S550">
            <v>115.92740743</v>
          </cell>
          <cell r="T550">
            <v>119.4052296529</v>
          </cell>
        </row>
        <row r="551">
          <cell r="K551" t="str">
            <v>IndiaConsultingGTIN LT Analytics87NA</v>
          </cell>
          <cell r="L551" t="str">
            <v>Sr. Executive</v>
          </cell>
          <cell r="M551">
            <v>153.33333333333334</v>
          </cell>
          <cell r="N551">
            <v>100</v>
          </cell>
          <cell r="O551">
            <v>103</v>
          </cell>
          <cell r="P551">
            <v>106.09</v>
          </cell>
          <cell r="Q551">
            <v>109.2727</v>
          </cell>
          <cell r="R551">
            <v>112.550881</v>
          </cell>
          <cell r="S551">
            <v>115.92740743</v>
          </cell>
          <cell r="T551">
            <v>119.4052296529</v>
          </cell>
        </row>
        <row r="552">
          <cell r="K552" t="str">
            <v>IndiaConsultingGTIN LT Analytics88NA</v>
          </cell>
          <cell r="L552" t="str">
            <v>Sr. Executive</v>
          </cell>
          <cell r="M552">
            <v>153.33333333333334</v>
          </cell>
          <cell r="N552">
            <v>100</v>
          </cell>
          <cell r="O552">
            <v>103</v>
          </cell>
          <cell r="P552">
            <v>106.09</v>
          </cell>
          <cell r="Q552">
            <v>109.2727</v>
          </cell>
          <cell r="R552">
            <v>112.550881</v>
          </cell>
          <cell r="S552">
            <v>115.92740743</v>
          </cell>
          <cell r="T552">
            <v>119.4052296529</v>
          </cell>
        </row>
        <row r="553">
          <cell r="K553" t="str">
            <v>IndiaConsultingGTIN LT Analytics89NA</v>
          </cell>
          <cell r="L553" t="str">
            <v>Sr. Executive</v>
          </cell>
          <cell r="M553">
            <v>153.33333333333334</v>
          </cell>
          <cell r="N553">
            <v>100</v>
          </cell>
          <cell r="O553">
            <v>103</v>
          </cell>
          <cell r="P553">
            <v>106.09</v>
          </cell>
          <cell r="Q553">
            <v>109.2727</v>
          </cell>
          <cell r="R553">
            <v>112.550881</v>
          </cell>
          <cell r="S553">
            <v>115.92740743</v>
          </cell>
          <cell r="T553">
            <v>119.4052296529</v>
          </cell>
        </row>
        <row r="554">
          <cell r="K554" t="str">
            <v>IndiaConsultingGTIN LT Analytics90NA</v>
          </cell>
          <cell r="L554" t="str">
            <v>Sr. Executive</v>
          </cell>
          <cell r="M554">
            <v>153.33333333333334</v>
          </cell>
          <cell r="N554">
            <v>100</v>
          </cell>
          <cell r="O554">
            <v>103</v>
          </cell>
          <cell r="P554">
            <v>106.09</v>
          </cell>
          <cell r="Q554">
            <v>109.2727</v>
          </cell>
          <cell r="R554">
            <v>112.550881</v>
          </cell>
          <cell r="S554">
            <v>115.92740743</v>
          </cell>
          <cell r="T554">
            <v>119.4052296529</v>
          </cell>
        </row>
        <row r="555">
          <cell r="K555" t="str">
            <v>IndiaConsultingGTIN LT Analytics91NA</v>
          </cell>
          <cell r="L555" t="str">
            <v>Sr. Executive</v>
          </cell>
          <cell r="M555">
            <v>153.33333333333334</v>
          </cell>
          <cell r="N555">
            <v>100</v>
          </cell>
          <cell r="O555">
            <v>103</v>
          </cell>
          <cell r="P555">
            <v>106.09</v>
          </cell>
          <cell r="Q555">
            <v>109.2727</v>
          </cell>
          <cell r="R555">
            <v>112.550881</v>
          </cell>
          <cell r="S555">
            <v>115.92740743</v>
          </cell>
          <cell r="T555">
            <v>119.4052296529</v>
          </cell>
        </row>
        <row r="556">
          <cell r="K556" t="str">
            <v>IndiaConsultingGTIN LT Analytics92NA</v>
          </cell>
          <cell r="L556" t="str">
            <v>Sr. Executive</v>
          </cell>
          <cell r="M556">
            <v>153.33333333333334</v>
          </cell>
          <cell r="N556">
            <v>100</v>
          </cell>
          <cell r="O556">
            <v>103</v>
          </cell>
          <cell r="P556">
            <v>106.09</v>
          </cell>
          <cell r="Q556">
            <v>109.2727</v>
          </cell>
          <cell r="R556">
            <v>112.550881</v>
          </cell>
          <cell r="S556">
            <v>115.92740743</v>
          </cell>
          <cell r="T556">
            <v>119.4052296529</v>
          </cell>
        </row>
        <row r="557">
          <cell r="K557" t="str">
            <v>IndiaConsultingGTIN LT Analytics93NA</v>
          </cell>
          <cell r="L557" t="str">
            <v>Sr. Executive</v>
          </cell>
          <cell r="M557">
            <v>153.33333333333334</v>
          </cell>
          <cell r="N557">
            <v>100</v>
          </cell>
          <cell r="O557">
            <v>103</v>
          </cell>
          <cell r="P557">
            <v>106.09</v>
          </cell>
          <cell r="Q557">
            <v>109.2727</v>
          </cell>
          <cell r="R557">
            <v>112.550881</v>
          </cell>
          <cell r="S557">
            <v>115.92740743</v>
          </cell>
          <cell r="T557">
            <v>119.4052296529</v>
          </cell>
        </row>
        <row r="558">
          <cell r="K558" t="str">
            <v>IndiaConsultingGTIN LT Analytics94NA</v>
          </cell>
          <cell r="L558" t="str">
            <v>Sr. Executive</v>
          </cell>
          <cell r="M558">
            <v>153.33333333333334</v>
          </cell>
          <cell r="N558">
            <v>100</v>
          </cell>
          <cell r="O558">
            <v>103</v>
          </cell>
          <cell r="P558">
            <v>106.09</v>
          </cell>
          <cell r="Q558">
            <v>109.2727</v>
          </cell>
          <cell r="R558">
            <v>112.550881</v>
          </cell>
          <cell r="S558">
            <v>115.92740743</v>
          </cell>
          <cell r="T558">
            <v>119.4052296529</v>
          </cell>
        </row>
        <row r="559">
          <cell r="K559" t="str">
            <v>IndiaConsultingGTIN LT Analytics95NA</v>
          </cell>
          <cell r="L559" t="str">
            <v>Sr. Executive</v>
          </cell>
          <cell r="M559">
            <v>153.33333333333334</v>
          </cell>
          <cell r="N559">
            <v>100</v>
          </cell>
          <cell r="O559">
            <v>103</v>
          </cell>
          <cell r="P559">
            <v>106.09</v>
          </cell>
          <cell r="Q559">
            <v>109.2727</v>
          </cell>
          <cell r="R559">
            <v>112.550881</v>
          </cell>
          <cell r="S559">
            <v>115.92740743</v>
          </cell>
          <cell r="T559">
            <v>119.4052296529</v>
          </cell>
        </row>
        <row r="560">
          <cell r="K560" t="str">
            <v>IndiaConsultingGTIN LT Analytics96NA</v>
          </cell>
          <cell r="L560" t="str">
            <v>Sr. Executive</v>
          </cell>
          <cell r="M560">
            <v>153.33333333333334</v>
          </cell>
          <cell r="N560">
            <v>100</v>
          </cell>
          <cell r="O560">
            <v>103</v>
          </cell>
          <cell r="P560">
            <v>106.09</v>
          </cell>
          <cell r="Q560">
            <v>109.2727</v>
          </cell>
          <cell r="R560">
            <v>112.550881</v>
          </cell>
          <cell r="S560">
            <v>115.92740743</v>
          </cell>
          <cell r="T560">
            <v>119.4052296529</v>
          </cell>
        </row>
        <row r="561">
          <cell r="K561" t="str">
            <v>IndiaConsultingGTIN LT Analytics67NA</v>
          </cell>
          <cell r="L561" t="str">
            <v>Sr. Manager</v>
          </cell>
          <cell r="M561">
            <v>153.33333333333334</v>
          </cell>
          <cell r="N561">
            <v>100</v>
          </cell>
          <cell r="O561">
            <v>103</v>
          </cell>
          <cell r="P561">
            <v>106.09</v>
          </cell>
          <cell r="Q561">
            <v>109.2727</v>
          </cell>
          <cell r="R561">
            <v>112.550881</v>
          </cell>
          <cell r="S561">
            <v>115.92740743</v>
          </cell>
          <cell r="T561">
            <v>119.4052296529</v>
          </cell>
        </row>
        <row r="562">
          <cell r="K562" t="str">
            <v>IndiaConsultingGTIN LT Analytics68NA</v>
          </cell>
          <cell r="L562" t="str">
            <v>Sr. Manager</v>
          </cell>
          <cell r="M562">
            <v>153.33333333333334</v>
          </cell>
          <cell r="N562">
            <v>100</v>
          </cell>
          <cell r="O562">
            <v>103</v>
          </cell>
          <cell r="P562">
            <v>106.09</v>
          </cell>
          <cell r="Q562">
            <v>109.2727</v>
          </cell>
          <cell r="R562">
            <v>112.550881</v>
          </cell>
          <cell r="S562">
            <v>115.92740743</v>
          </cell>
          <cell r="T562">
            <v>119.4052296529</v>
          </cell>
        </row>
        <row r="563">
          <cell r="K563" t="str">
            <v>IndiaConsultingGTIN LT Analytics71NA</v>
          </cell>
          <cell r="L563" t="str">
            <v>Sr. Manager</v>
          </cell>
          <cell r="M563">
            <v>153.33333333333334</v>
          </cell>
          <cell r="N563">
            <v>100</v>
          </cell>
          <cell r="O563">
            <v>103</v>
          </cell>
          <cell r="P563">
            <v>106.09</v>
          </cell>
          <cell r="Q563">
            <v>109.2727</v>
          </cell>
          <cell r="R563">
            <v>112.550881</v>
          </cell>
          <cell r="S563">
            <v>115.92740743</v>
          </cell>
          <cell r="T563">
            <v>119.4052296529</v>
          </cell>
        </row>
        <row r="564">
          <cell r="K564" t="str">
            <v>IndiaConsultingGTIN LT Industry / Func Skills30NA</v>
          </cell>
          <cell r="L564" t="str">
            <v>Analyst</v>
          </cell>
          <cell r="M564">
            <v>153.33333333333334</v>
          </cell>
          <cell r="N564">
            <v>100</v>
          </cell>
          <cell r="O564">
            <v>103</v>
          </cell>
          <cell r="P564">
            <v>106.09</v>
          </cell>
          <cell r="Q564">
            <v>109.2727</v>
          </cell>
          <cell r="R564">
            <v>112.550881</v>
          </cell>
          <cell r="S564">
            <v>115.92740743</v>
          </cell>
          <cell r="T564">
            <v>119.4052296529</v>
          </cell>
        </row>
        <row r="565">
          <cell r="K565" t="str">
            <v>IndiaConsultingGTIN LT Industry / Func Skills31NA</v>
          </cell>
          <cell r="L565" t="str">
            <v>Analyst</v>
          </cell>
          <cell r="M565">
            <v>153.33333333333334</v>
          </cell>
          <cell r="N565">
            <v>100</v>
          </cell>
          <cell r="O565">
            <v>103</v>
          </cell>
          <cell r="P565">
            <v>106.09</v>
          </cell>
          <cell r="Q565">
            <v>109.2727</v>
          </cell>
          <cell r="R565">
            <v>112.550881</v>
          </cell>
          <cell r="S565">
            <v>115.92740743</v>
          </cell>
          <cell r="T565">
            <v>119.4052296529</v>
          </cell>
        </row>
        <row r="566">
          <cell r="K566" t="str">
            <v>IndiaConsultingGTIN LT Industry / Func Skills32NA</v>
          </cell>
          <cell r="L566" t="str">
            <v>Analyst</v>
          </cell>
          <cell r="M566">
            <v>153.33333333333334</v>
          </cell>
          <cell r="N566">
            <v>100</v>
          </cell>
          <cell r="O566">
            <v>103</v>
          </cell>
          <cell r="P566">
            <v>106.09</v>
          </cell>
          <cell r="Q566">
            <v>109.2727</v>
          </cell>
          <cell r="R566">
            <v>112.550881</v>
          </cell>
          <cell r="S566">
            <v>115.92740743</v>
          </cell>
          <cell r="T566">
            <v>119.4052296529</v>
          </cell>
        </row>
        <row r="567">
          <cell r="K567" t="str">
            <v>IndiaConsultingGTIN LT Industry / Func Skills52NA</v>
          </cell>
          <cell r="L567" t="str">
            <v>Consultant</v>
          </cell>
          <cell r="M567">
            <v>153.33333333333334</v>
          </cell>
          <cell r="N567">
            <v>100</v>
          </cell>
          <cell r="O567">
            <v>103</v>
          </cell>
          <cell r="P567">
            <v>106.09</v>
          </cell>
          <cell r="Q567">
            <v>109.2727</v>
          </cell>
          <cell r="R567">
            <v>112.550881</v>
          </cell>
          <cell r="S567">
            <v>115.92740743</v>
          </cell>
          <cell r="T567">
            <v>119.4052296529</v>
          </cell>
        </row>
        <row r="568">
          <cell r="K568" t="str">
            <v>IndiaConsultingGTIN LT Industry / Func Skills53NA</v>
          </cell>
          <cell r="L568" t="str">
            <v>Consultant</v>
          </cell>
          <cell r="M568">
            <v>153.33333333333334</v>
          </cell>
          <cell r="N568">
            <v>100</v>
          </cell>
          <cell r="O568">
            <v>103</v>
          </cell>
          <cell r="P568">
            <v>106.09</v>
          </cell>
          <cell r="Q568">
            <v>109.2727</v>
          </cell>
          <cell r="R568">
            <v>112.550881</v>
          </cell>
          <cell r="S568">
            <v>115.92740743</v>
          </cell>
          <cell r="T568">
            <v>119.4052296529</v>
          </cell>
        </row>
        <row r="569">
          <cell r="K569" t="str">
            <v>IndiaConsultingGTIN LT Industry / Func Skills54NA</v>
          </cell>
          <cell r="L569" t="str">
            <v>Consultant</v>
          </cell>
          <cell r="M569">
            <v>153.33333333333334</v>
          </cell>
          <cell r="N569">
            <v>100</v>
          </cell>
          <cell r="O569">
            <v>103</v>
          </cell>
          <cell r="P569">
            <v>106.09</v>
          </cell>
          <cell r="Q569">
            <v>109.2727</v>
          </cell>
          <cell r="R569">
            <v>112.550881</v>
          </cell>
          <cell r="S569">
            <v>115.92740743</v>
          </cell>
          <cell r="T569">
            <v>119.4052296529</v>
          </cell>
        </row>
        <row r="570">
          <cell r="K570" t="str">
            <v>IndiaConsultingGTIN LT Industry / Func Skills55NA</v>
          </cell>
          <cell r="L570" t="str">
            <v>Consultant</v>
          </cell>
          <cell r="M570">
            <v>153.33333333333334</v>
          </cell>
          <cell r="N570">
            <v>100</v>
          </cell>
          <cell r="O570">
            <v>103</v>
          </cell>
          <cell r="P570">
            <v>106.09</v>
          </cell>
          <cell r="Q570">
            <v>109.2727</v>
          </cell>
          <cell r="R570">
            <v>112.550881</v>
          </cell>
          <cell r="S570">
            <v>115.92740743</v>
          </cell>
          <cell r="T570">
            <v>119.4052296529</v>
          </cell>
        </row>
        <row r="571">
          <cell r="K571" t="str">
            <v>IndiaConsultingGTIN LT Industry / Func Skills60NA</v>
          </cell>
          <cell r="L571" t="str">
            <v>Manager</v>
          </cell>
          <cell r="M571">
            <v>153.33333333333334</v>
          </cell>
          <cell r="N571">
            <v>100</v>
          </cell>
          <cell r="O571">
            <v>103</v>
          </cell>
          <cell r="P571">
            <v>106.09</v>
          </cell>
          <cell r="Q571">
            <v>109.2727</v>
          </cell>
          <cell r="R571">
            <v>112.550881</v>
          </cell>
          <cell r="S571">
            <v>115.92740743</v>
          </cell>
          <cell r="T571">
            <v>119.4052296529</v>
          </cell>
        </row>
        <row r="572">
          <cell r="K572" t="str">
            <v>IndiaConsultingGTIN LT Industry / Func Skills61NA</v>
          </cell>
          <cell r="L572" t="str">
            <v>Manager</v>
          </cell>
          <cell r="M572">
            <v>153.33333333333334</v>
          </cell>
          <cell r="N572">
            <v>100</v>
          </cell>
          <cell r="O572">
            <v>103</v>
          </cell>
          <cell r="P572">
            <v>106.09</v>
          </cell>
          <cell r="Q572">
            <v>109.2727</v>
          </cell>
          <cell r="R572">
            <v>112.550881</v>
          </cell>
          <cell r="S572">
            <v>115.92740743</v>
          </cell>
          <cell r="T572">
            <v>119.4052296529</v>
          </cell>
        </row>
        <row r="573">
          <cell r="K573" t="str">
            <v>IndiaConsultingGTIN LT Industry / Func Skills62NA</v>
          </cell>
          <cell r="L573" t="str">
            <v>Manager</v>
          </cell>
          <cell r="M573">
            <v>153.33333333333334</v>
          </cell>
          <cell r="N573">
            <v>100</v>
          </cell>
          <cell r="O573">
            <v>103</v>
          </cell>
          <cell r="P573">
            <v>106.09</v>
          </cell>
          <cell r="Q573">
            <v>109.2727</v>
          </cell>
          <cell r="R573">
            <v>112.550881</v>
          </cell>
          <cell r="S573">
            <v>115.92740743</v>
          </cell>
          <cell r="T573">
            <v>119.4052296529</v>
          </cell>
        </row>
        <row r="574">
          <cell r="K574" t="str">
            <v>IndiaConsultingGTIN LT Industry / Func Skills80NA</v>
          </cell>
          <cell r="L574" t="str">
            <v>Sr. Executive</v>
          </cell>
          <cell r="M574">
            <v>153.33333333333334</v>
          </cell>
          <cell r="N574">
            <v>100</v>
          </cell>
          <cell r="O574">
            <v>103</v>
          </cell>
          <cell r="P574">
            <v>106.09</v>
          </cell>
          <cell r="Q574">
            <v>109.2727</v>
          </cell>
          <cell r="R574">
            <v>112.550881</v>
          </cell>
          <cell r="S574">
            <v>115.92740743</v>
          </cell>
          <cell r="T574">
            <v>119.4052296529</v>
          </cell>
        </row>
        <row r="575">
          <cell r="K575" t="str">
            <v>IndiaConsultingGTIN LT Industry / Func Skills81NA</v>
          </cell>
          <cell r="L575" t="str">
            <v>Sr. Executive</v>
          </cell>
          <cell r="M575">
            <v>153.33333333333334</v>
          </cell>
          <cell r="N575">
            <v>100</v>
          </cell>
          <cell r="O575">
            <v>103</v>
          </cell>
          <cell r="P575">
            <v>106.09</v>
          </cell>
          <cell r="Q575">
            <v>109.2727</v>
          </cell>
          <cell r="R575">
            <v>112.550881</v>
          </cell>
          <cell r="S575">
            <v>115.92740743</v>
          </cell>
          <cell r="T575">
            <v>119.4052296529</v>
          </cell>
        </row>
        <row r="576">
          <cell r="K576" t="str">
            <v>IndiaConsultingGTIN LT Industry / Func Skills82NA</v>
          </cell>
          <cell r="L576" t="str">
            <v>Sr. Executive</v>
          </cell>
          <cell r="M576">
            <v>153.33333333333334</v>
          </cell>
          <cell r="N576">
            <v>100</v>
          </cell>
          <cell r="O576">
            <v>103</v>
          </cell>
          <cell r="P576">
            <v>106.09</v>
          </cell>
          <cell r="Q576">
            <v>109.2727</v>
          </cell>
          <cell r="R576">
            <v>112.550881</v>
          </cell>
          <cell r="S576">
            <v>115.92740743</v>
          </cell>
          <cell r="T576">
            <v>119.4052296529</v>
          </cell>
        </row>
        <row r="577">
          <cell r="K577" t="str">
            <v>IndiaConsultingGTIN LT Industry / Func Skills83NA</v>
          </cell>
          <cell r="L577" t="str">
            <v>Sr. Executive</v>
          </cell>
          <cell r="M577">
            <v>153.33333333333334</v>
          </cell>
          <cell r="N577">
            <v>100</v>
          </cell>
          <cell r="O577">
            <v>103</v>
          </cell>
          <cell r="P577">
            <v>106.09</v>
          </cell>
          <cell r="Q577">
            <v>109.2727</v>
          </cell>
          <cell r="R577">
            <v>112.550881</v>
          </cell>
          <cell r="S577">
            <v>115.92740743</v>
          </cell>
          <cell r="T577">
            <v>119.4052296529</v>
          </cell>
        </row>
        <row r="578">
          <cell r="K578" t="str">
            <v>IndiaConsultingGTIN LT Industry / Func Skills84NA</v>
          </cell>
          <cell r="L578" t="str">
            <v>Sr. Executive</v>
          </cell>
          <cell r="M578">
            <v>153.33333333333334</v>
          </cell>
          <cell r="N578">
            <v>100</v>
          </cell>
          <cell r="O578">
            <v>103</v>
          </cell>
          <cell r="P578">
            <v>106.09</v>
          </cell>
          <cell r="Q578">
            <v>109.2727</v>
          </cell>
          <cell r="R578">
            <v>112.550881</v>
          </cell>
          <cell r="S578">
            <v>115.92740743</v>
          </cell>
          <cell r="T578">
            <v>119.4052296529</v>
          </cell>
        </row>
        <row r="579">
          <cell r="K579" t="str">
            <v>IndiaConsultingGTIN LT Industry / Func Skills85NA</v>
          </cell>
          <cell r="L579" t="str">
            <v>Sr. Executive</v>
          </cell>
          <cell r="M579">
            <v>153.33333333333334</v>
          </cell>
          <cell r="N579">
            <v>100</v>
          </cell>
          <cell r="O579">
            <v>103</v>
          </cell>
          <cell r="P579">
            <v>106.09</v>
          </cell>
          <cell r="Q579">
            <v>109.2727</v>
          </cell>
          <cell r="R579">
            <v>112.550881</v>
          </cell>
          <cell r="S579">
            <v>115.92740743</v>
          </cell>
          <cell r="T579">
            <v>119.4052296529</v>
          </cell>
        </row>
        <row r="580">
          <cell r="K580" t="str">
            <v>IndiaConsultingGTIN LT Industry / Func Skills86NA</v>
          </cell>
          <cell r="L580" t="str">
            <v>Sr. Executive</v>
          </cell>
          <cell r="M580">
            <v>153.33333333333334</v>
          </cell>
          <cell r="N580">
            <v>100</v>
          </cell>
          <cell r="O580">
            <v>103</v>
          </cell>
          <cell r="P580">
            <v>106.09</v>
          </cell>
          <cell r="Q580">
            <v>109.2727</v>
          </cell>
          <cell r="R580">
            <v>112.550881</v>
          </cell>
          <cell r="S580">
            <v>115.92740743</v>
          </cell>
          <cell r="T580">
            <v>119.4052296529</v>
          </cell>
        </row>
        <row r="581">
          <cell r="K581" t="str">
            <v>IndiaConsultingGTIN LT Industry / Func Skills87NA</v>
          </cell>
          <cell r="L581" t="str">
            <v>Sr. Executive</v>
          </cell>
          <cell r="M581">
            <v>153.33333333333334</v>
          </cell>
          <cell r="N581">
            <v>100</v>
          </cell>
          <cell r="O581">
            <v>103</v>
          </cell>
          <cell r="P581">
            <v>106.09</v>
          </cell>
          <cell r="Q581">
            <v>109.2727</v>
          </cell>
          <cell r="R581">
            <v>112.550881</v>
          </cell>
          <cell r="S581">
            <v>115.92740743</v>
          </cell>
          <cell r="T581">
            <v>119.4052296529</v>
          </cell>
        </row>
        <row r="582">
          <cell r="K582" t="str">
            <v>IndiaConsultingGTIN LT Industry / Func Skills88NA</v>
          </cell>
          <cell r="L582" t="str">
            <v>Sr. Executive</v>
          </cell>
          <cell r="M582">
            <v>153.33333333333334</v>
          </cell>
          <cell r="N582">
            <v>100</v>
          </cell>
          <cell r="O582">
            <v>103</v>
          </cell>
          <cell r="P582">
            <v>106.09</v>
          </cell>
          <cell r="Q582">
            <v>109.2727</v>
          </cell>
          <cell r="R582">
            <v>112.550881</v>
          </cell>
          <cell r="S582">
            <v>115.92740743</v>
          </cell>
          <cell r="T582">
            <v>119.4052296529</v>
          </cell>
        </row>
        <row r="583">
          <cell r="K583" t="str">
            <v>IndiaConsultingGTIN LT Industry / Func Skills89NA</v>
          </cell>
          <cell r="L583" t="str">
            <v>Sr. Executive</v>
          </cell>
          <cell r="M583">
            <v>153.33333333333334</v>
          </cell>
          <cell r="N583">
            <v>100</v>
          </cell>
          <cell r="O583">
            <v>103</v>
          </cell>
          <cell r="P583">
            <v>106.09</v>
          </cell>
          <cell r="Q583">
            <v>109.2727</v>
          </cell>
          <cell r="R583">
            <v>112.550881</v>
          </cell>
          <cell r="S583">
            <v>115.92740743</v>
          </cell>
          <cell r="T583">
            <v>119.4052296529</v>
          </cell>
        </row>
        <row r="584">
          <cell r="K584" t="str">
            <v>IndiaConsultingGTIN LT Industry / Func Skills90NA</v>
          </cell>
          <cell r="L584" t="str">
            <v>Sr. Executive</v>
          </cell>
          <cell r="M584">
            <v>153.33333333333334</v>
          </cell>
          <cell r="N584">
            <v>100</v>
          </cell>
          <cell r="O584">
            <v>103</v>
          </cell>
          <cell r="P584">
            <v>106.09</v>
          </cell>
          <cell r="Q584">
            <v>109.2727</v>
          </cell>
          <cell r="R584">
            <v>112.550881</v>
          </cell>
          <cell r="S584">
            <v>115.92740743</v>
          </cell>
          <cell r="T584">
            <v>119.4052296529</v>
          </cell>
        </row>
        <row r="585">
          <cell r="K585" t="str">
            <v>IndiaConsultingGTIN LT Industry / Func Skills91NA</v>
          </cell>
          <cell r="L585" t="str">
            <v>Sr. Executive</v>
          </cell>
          <cell r="M585">
            <v>153.33333333333334</v>
          </cell>
          <cell r="N585">
            <v>100</v>
          </cell>
          <cell r="O585">
            <v>103</v>
          </cell>
          <cell r="P585">
            <v>106.09</v>
          </cell>
          <cell r="Q585">
            <v>109.2727</v>
          </cell>
          <cell r="R585">
            <v>112.550881</v>
          </cell>
          <cell r="S585">
            <v>115.92740743</v>
          </cell>
          <cell r="T585">
            <v>119.4052296529</v>
          </cell>
        </row>
        <row r="586">
          <cell r="K586" t="str">
            <v>IndiaConsultingGTIN LT Industry / Func Skills92NA</v>
          </cell>
          <cell r="L586" t="str">
            <v>Sr. Executive</v>
          </cell>
          <cell r="M586">
            <v>153.33333333333334</v>
          </cell>
          <cell r="N586">
            <v>100</v>
          </cell>
          <cell r="O586">
            <v>103</v>
          </cell>
          <cell r="P586">
            <v>106.09</v>
          </cell>
          <cell r="Q586">
            <v>109.2727</v>
          </cell>
          <cell r="R586">
            <v>112.550881</v>
          </cell>
          <cell r="S586">
            <v>115.92740743</v>
          </cell>
          <cell r="T586">
            <v>119.4052296529</v>
          </cell>
        </row>
        <row r="587">
          <cell r="K587" t="str">
            <v>IndiaConsultingGTIN LT Industry / Func Skills93NA</v>
          </cell>
          <cell r="L587" t="str">
            <v>Sr. Executive</v>
          </cell>
          <cell r="M587">
            <v>153.33333333333334</v>
          </cell>
          <cell r="N587">
            <v>100</v>
          </cell>
          <cell r="O587">
            <v>103</v>
          </cell>
          <cell r="P587">
            <v>106.09</v>
          </cell>
          <cell r="Q587">
            <v>109.2727</v>
          </cell>
          <cell r="R587">
            <v>112.550881</v>
          </cell>
          <cell r="S587">
            <v>115.92740743</v>
          </cell>
          <cell r="T587">
            <v>119.4052296529</v>
          </cell>
        </row>
        <row r="588">
          <cell r="K588" t="str">
            <v>IndiaConsultingGTIN LT Industry / Func Skills94NA</v>
          </cell>
          <cell r="L588" t="str">
            <v>Sr. Executive</v>
          </cell>
          <cell r="M588">
            <v>153.33333333333334</v>
          </cell>
          <cell r="N588">
            <v>100</v>
          </cell>
          <cell r="O588">
            <v>103</v>
          </cell>
          <cell r="P588">
            <v>106.09</v>
          </cell>
          <cell r="Q588">
            <v>109.2727</v>
          </cell>
          <cell r="R588">
            <v>112.550881</v>
          </cell>
          <cell r="S588">
            <v>115.92740743</v>
          </cell>
          <cell r="T588">
            <v>119.4052296529</v>
          </cell>
        </row>
        <row r="589">
          <cell r="K589" t="str">
            <v>IndiaConsultingGTIN LT Industry / Func Skills95NA</v>
          </cell>
          <cell r="L589" t="str">
            <v>Sr. Executive</v>
          </cell>
          <cell r="M589">
            <v>153.33333333333334</v>
          </cell>
          <cell r="N589">
            <v>100</v>
          </cell>
          <cell r="O589">
            <v>103</v>
          </cell>
          <cell r="P589">
            <v>106.09</v>
          </cell>
          <cell r="Q589">
            <v>109.2727</v>
          </cell>
          <cell r="R589">
            <v>112.550881</v>
          </cell>
          <cell r="S589">
            <v>115.92740743</v>
          </cell>
          <cell r="T589">
            <v>119.4052296529</v>
          </cell>
        </row>
        <row r="590">
          <cell r="K590" t="str">
            <v>IndiaConsultingGTIN LT Industry / Func Skills96NA</v>
          </cell>
          <cell r="L590" t="str">
            <v>Sr. Executive</v>
          </cell>
          <cell r="M590">
            <v>153.33333333333334</v>
          </cell>
          <cell r="N590">
            <v>100</v>
          </cell>
          <cell r="O590">
            <v>103</v>
          </cell>
          <cell r="P590">
            <v>106.09</v>
          </cell>
          <cell r="Q590">
            <v>109.2727</v>
          </cell>
          <cell r="R590">
            <v>112.550881</v>
          </cell>
          <cell r="S590">
            <v>115.92740743</v>
          </cell>
          <cell r="T590">
            <v>119.4052296529</v>
          </cell>
        </row>
        <row r="591">
          <cell r="K591" t="str">
            <v>IndiaConsultingGTIN LT Industry / Func Skills67NA</v>
          </cell>
          <cell r="L591" t="str">
            <v>Sr. Manager</v>
          </cell>
          <cell r="M591">
            <v>153.33333333333334</v>
          </cell>
          <cell r="N591">
            <v>100</v>
          </cell>
          <cell r="O591">
            <v>103</v>
          </cell>
          <cell r="P591">
            <v>106.09</v>
          </cell>
          <cell r="Q591">
            <v>109.2727</v>
          </cell>
          <cell r="R591">
            <v>112.550881</v>
          </cell>
          <cell r="S591">
            <v>115.92740743</v>
          </cell>
          <cell r="T591">
            <v>119.4052296529</v>
          </cell>
        </row>
        <row r="592">
          <cell r="K592" t="str">
            <v>IndiaConsultingGTIN LT Industry / Func Skills68NA</v>
          </cell>
          <cell r="L592" t="str">
            <v>Sr. Manager</v>
          </cell>
          <cell r="M592">
            <v>153.33333333333334</v>
          </cell>
          <cell r="N592">
            <v>100</v>
          </cell>
          <cell r="O592">
            <v>103</v>
          </cell>
          <cell r="P592">
            <v>106.09</v>
          </cell>
          <cell r="Q592">
            <v>109.2727</v>
          </cell>
          <cell r="R592">
            <v>112.550881</v>
          </cell>
          <cell r="S592">
            <v>115.92740743</v>
          </cell>
          <cell r="T592">
            <v>119.4052296529</v>
          </cell>
        </row>
        <row r="593">
          <cell r="K593" t="str">
            <v>IndiaConsultingGTIN LT Industry / Func Skills69NA</v>
          </cell>
          <cell r="L593" t="str">
            <v>Sr. Manager</v>
          </cell>
          <cell r="M593">
            <v>153.33333333333334</v>
          </cell>
          <cell r="N593">
            <v>100</v>
          </cell>
          <cell r="O593">
            <v>103</v>
          </cell>
          <cell r="P593">
            <v>106.09</v>
          </cell>
          <cell r="Q593">
            <v>109.2727</v>
          </cell>
          <cell r="R593">
            <v>112.550881</v>
          </cell>
          <cell r="S593">
            <v>115.92740743</v>
          </cell>
          <cell r="T593">
            <v>119.4052296529</v>
          </cell>
        </row>
        <row r="594">
          <cell r="K594" t="str">
            <v>IndiaConsultingGTIN LT Industry / Func Skills70NA</v>
          </cell>
          <cell r="L594" t="str">
            <v>Sr. Manager</v>
          </cell>
          <cell r="M594">
            <v>153.33333333333334</v>
          </cell>
          <cell r="N594">
            <v>100</v>
          </cell>
          <cell r="O594">
            <v>103</v>
          </cell>
          <cell r="P594">
            <v>106.09</v>
          </cell>
          <cell r="Q594">
            <v>109.2727</v>
          </cell>
          <cell r="R594">
            <v>112.550881</v>
          </cell>
          <cell r="S594">
            <v>115.92740743</v>
          </cell>
          <cell r="T594">
            <v>119.4052296529</v>
          </cell>
        </row>
        <row r="595">
          <cell r="K595" t="str">
            <v>IndiaConsultingGTIN LT Strat / Ops Skills34NA</v>
          </cell>
          <cell r="L595" t="str">
            <v>Analyst</v>
          </cell>
          <cell r="M595">
            <v>153.33333333333334</v>
          </cell>
          <cell r="N595">
            <v>100</v>
          </cell>
          <cell r="O595">
            <v>103</v>
          </cell>
          <cell r="P595">
            <v>106.09</v>
          </cell>
          <cell r="Q595">
            <v>109.2727</v>
          </cell>
          <cell r="R595">
            <v>112.550881</v>
          </cell>
          <cell r="S595">
            <v>115.92740743</v>
          </cell>
          <cell r="T595">
            <v>119.4052296529</v>
          </cell>
        </row>
        <row r="596">
          <cell r="K596" t="str">
            <v>IndiaConsultingGTIN LT Strat / Ops Skills35NA</v>
          </cell>
          <cell r="L596" t="str">
            <v>Analyst</v>
          </cell>
          <cell r="M596">
            <v>153.33333333333334</v>
          </cell>
          <cell r="N596">
            <v>100</v>
          </cell>
          <cell r="O596">
            <v>103</v>
          </cell>
          <cell r="P596">
            <v>106.09</v>
          </cell>
          <cell r="Q596">
            <v>109.2727</v>
          </cell>
          <cell r="R596">
            <v>112.550881</v>
          </cell>
          <cell r="S596">
            <v>115.92740743</v>
          </cell>
          <cell r="T596">
            <v>119.4052296529</v>
          </cell>
        </row>
        <row r="597">
          <cell r="K597" t="str">
            <v>IndiaConsultingGTIN LT Strat / Ops Skills55NA</v>
          </cell>
          <cell r="L597" t="str">
            <v>Consultant</v>
          </cell>
          <cell r="M597">
            <v>153.33333333333334</v>
          </cell>
          <cell r="N597">
            <v>100</v>
          </cell>
          <cell r="O597">
            <v>103</v>
          </cell>
          <cell r="P597">
            <v>106.09</v>
          </cell>
          <cell r="Q597">
            <v>109.2727</v>
          </cell>
          <cell r="R597">
            <v>112.550881</v>
          </cell>
          <cell r="S597">
            <v>115.92740743</v>
          </cell>
          <cell r="T597">
            <v>119.4052296529</v>
          </cell>
        </row>
        <row r="598">
          <cell r="K598" t="str">
            <v>IndiaConsultingGTIN LT Strat / Ops Skills56NA</v>
          </cell>
          <cell r="L598" t="str">
            <v>Consultant</v>
          </cell>
          <cell r="M598">
            <v>153.33333333333334</v>
          </cell>
          <cell r="N598">
            <v>100</v>
          </cell>
          <cell r="O598">
            <v>103</v>
          </cell>
          <cell r="P598">
            <v>106.09</v>
          </cell>
          <cell r="Q598">
            <v>109.2727</v>
          </cell>
          <cell r="R598">
            <v>112.550881</v>
          </cell>
          <cell r="S598">
            <v>115.92740743</v>
          </cell>
          <cell r="T598">
            <v>119.4052296529</v>
          </cell>
        </row>
        <row r="599">
          <cell r="K599" t="str">
            <v>IndiaConsultingGTIN LT Strat / Ops Skills57NA</v>
          </cell>
          <cell r="L599" t="str">
            <v>Consultant</v>
          </cell>
          <cell r="M599">
            <v>153.33333333333334</v>
          </cell>
          <cell r="N599">
            <v>100</v>
          </cell>
          <cell r="O599">
            <v>103</v>
          </cell>
          <cell r="P599">
            <v>106.09</v>
          </cell>
          <cell r="Q599">
            <v>109.2727</v>
          </cell>
          <cell r="R599">
            <v>112.550881</v>
          </cell>
          <cell r="S599">
            <v>115.92740743</v>
          </cell>
          <cell r="T599">
            <v>119.4052296529</v>
          </cell>
        </row>
        <row r="600">
          <cell r="K600" t="str">
            <v>IndiaConsultingGTIN LT Strat / Ops Skills63NA</v>
          </cell>
          <cell r="L600" t="str">
            <v>Manager</v>
          </cell>
          <cell r="M600">
            <v>153.33333333333334</v>
          </cell>
          <cell r="N600">
            <v>100</v>
          </cell>
          <cell r="O600">
            <v>103</v>
          </cell>
          <cell r="P600">
            <v>106.09</v>
          </cell>
          <cell r="Q600">
            <v>109.2727</v>
          </cell>
          <cell r="R600">
            <v>112.550881</v>
          </cell>
          <cell r="S600">
            <v>115.92740743</v>
          </cell>
          <cell r="T600">
            <v>119.4052296529</v>
          </cell>
        </row>
        <row r="601">
          <cell r="K601" t="str">
            <v>IndiaConsultingGTIN LT Strat / Ops Skills64NA</v>
          </cell>
          <cell r="L601" t="str">
            <v>Manager</v>
          </cell>
          <cell r="M601">
            <v>153.33333333333334</v>
          </cell>
          <cell r="N601">
            <v>100</v>
          </cell>
          <cell r="O601">
            <v>103</v>
          </cell>
          <cell r="P601">
            <v>106.09</v>
          </cell>
          <cell r="Q601">
            <v>109.2727</v>
          </cell>
          <cell r="R601">
            <v>112.550881</v>
          </cell>
          <cell r="S601">
            <v>115.92740743</v>
          </cell>
          <cell r="T601">
            <v>119.4052296529</v>
          </cell>
        </row>
        <row r="602">
          <cell r="K602" t="str">
            <v>IndiaConsultingGTIN LT Strat / Ops Skills65NA</v>
          </cell>
          <cell r="L602" t="str">
            <v>Manager</v>
          </cell>
          <cell r="M602">
            <v>153.33333333333334</v>
          </cell>
          <cell r="N602">
            <v>100</v>
          </cell>
          <cell r="O602">
            <v>103</v>
          </cell>
          <cell r="P602">
            <v>106.09</v>
          </cell>
          <cell r="Q602">
            <v>109.2727</v>
          </cell>
          <cell r="R602">
            <v>112.550881</v>
          </cell>
          <cell r="S602">
            <v>115.92740743</v>
          </cell>
          <cell r="T602">
            <v>119.4052296529</v>
          </cell>
        </row>
        <row r="603">
          <cell r="K603" t="str">
            <v>IndiaConsultingGTIN LT Strat / Ops Skills66NA</v>
          </cell>
          <cell r="L603" t="str">
            <v>Manager</v>
          </cell>
          <cell r="M603">
            <v>153.33333333333334</v>
          </cell>
          <cell r="N603">
            <v>100</v>
          </cell>
          <cell r="O603">
            <v>103</v>
          </cell>
          <cell r="P603">
            <v>106.09</v>
          </cell>
          <cell r="Q603">
            <v>109.2727</v>
          </cell>
          <cell r="R603">
            <v>112.550881</v>
          </cell>
          <cell r="S603">
            <v>115.92740743</v>
          </cell>
          <cell r="T603">
            <v>119.4052296529</v>
          </cell>
        </row>
        <row r="604">
          <cell r="K604" t="str">
            <v>IndiaConsultingGTIN LT Strat / Ops Skills80NA</v>
          </cell>
          <cell r="L604" t="str">
            <v>Sr. Executive</v>
          </cell>
          <cell r="M604">
            <v>153.33333333333334</v>
          </cell>
          <cell r="N604">
            <v>100</v>
          </cell>
          <cell r="O604">
            <v>103</v>
          </cell>
          <cell r="P604">
            <v>106.09</v>
          </cell>
          <cell r="Q604">
            <v>109.2727</v>
          </cell>
          <cell r="R604">
            <v>112.550881</v>
          </cell>
          <cell r="S604">
            <v>115.92740743</v>
          </cell>
          <cell r="T604">
            <v>119.4052296529</v>
          </cell>
        </row>
        <row r="605">
          <cell r="K605" t="str">
            <v>IndiaConsultingGTIN LT Strat / Ops Skills81NA</v>
          </cell>
          <cell r="L605" t="str">
            <v>Sr. Executive</v>
          </cell>
          <cell r="M605">
            <v>153.33333333333334</v>
          </cell>
          <cell r="N605">
            <v>100</v>
          </cell>
          <cell r="O605">
            <v>103</v>
          </cell>
          <cell r="P605">
            <v>106.09</v>
          </cell>
          <cell r="Q605">
            <v>109.2727</v>
          </cell>
          <cell r="R605">
            <v>112.550881</v>
          </cell>
          <cell r="S605">
            <v>115.92740743</v>
          </cell>
          <cell r="T605">
            <v>119.4052296529</v>
          </cell>
        </row>
        <row r="606">
          <cell r="K606" t="str">
            <v>IndiaConsultingGTIN LT Strat / Ops Skills82NA</v>
          </cell>
          <cell r="L606" t="str">
            <v>Sr. Executive</v>
          </cell>
          <cell r="M606">
            <v>153.33333333333334</v>
          </cell>
          <cell r="N606">
            <v>100</v>
          </cell>
          <cell r="O606">
            <v>103</v>
          </cell>
          <cell r="P606">
            <v>106.09</v>
          </cell>
          <cell r="Q606">
            <v>109.2727</v>
          </cell>
          <cell r="R606">
            <v>112.550881</v>
          </cell>
          <cell r="S606">
            <v>115.92740743</v>
          </cell>
          <cell r="T606">
            <v>119.4052296529</v>
          </cell>
        </row>
        <row r="607">
          <cell r="K607" t="str">
            <v>IndiaConsultingGTIN LT Strat / Ops Skills83NA</v>
          </cell>
          <cell r="L607" t="str">
            <v>Sr. Executive</v>
          </cell>
          <cell r="M607">
            <v>153.33333333333334</v>
          </cell>
          <cell r="N607">
            <v>100</v>
          </cell>
          <cell r="O607">
            <v>103</v>
          </cell>
          <cell r="P607">
            <v>106.09</v>
          </cell>
          <cell r="Q607">
            <v>109.2727</v>
          </cell>
          <cell r="R607">
            <v>112.550881</v>
          </cell>
          <cell r="S607">
            <v>115.92740743</v>
          </cell>
          <cell r="T607">
            <v>119.4052296529</v>
          </cell>
        </row>
        <row r="608">
          <cell r="K608" t="str">
            <v>IndiaConsultingGTIN LT Strat / Ops Skills84NA</v>
          </cell>
          <cell r="L608" t="str">
            <v>Sr. Executive</v>
          </cell>
          <cell r="M608">
            <v>153.33333333333334</v>
          </cell>
          <cell r="N608">
            <v>100</v>
          </cell>
          <cell r="O608">
            <v>103</v>
          </cell>
          <cell r="P608">
            <v>106.09</v>
          </cell>
          <cell r="Q608">
            <v>109.2727</v>
          </cell>
          <cell r="R608">
            <v>112.550881</v>
          </cell>
          <cell r="S608">
            <v>115.92740743</v>
          </cell>
          <cell r="T608">
            <v>119.4052296529</v>
          </cell>
        </row>
        <row r="609">
          <cell r="K609" t="str">
            <v>IndiaConsultingGTIN LT Strat / Ops Skills85NA</v>
          </cell>
          <cell r="L609" t="str">
            <v>Sr. Executive</v>
          </cell>
          <cell r="M609">
            <v>153.33333333333334</v>
          </cell>
          <cell r="N609">
            <v>100</v>
          </cell>
          <cell r="O609">
            <v>103</v>
          </cell>
          <cell r="P609">
            <v>106.09</v>
          </cell>
          <cell r="Q609">
            <v>109.2727</v>
          </cell>
          <cell r="R609">
            <v>112.550881</v>
          </cell>
          <cell r="S609">
            <v>115.92740743</v>
          </cell>
          <cell r="T609">
            <v>119.4052296529</v>
          </cell>
        </row>
        <row r="610">
          <cell r="K610" t="str">
            <v>IndiaConsultingGTIN LT Strat / Ops Skills86NA</v>
          </cell>
          <cell r="L610" t="str">
            <v>Sr. Executive</v>
          </cell>
          <cell r="M610">
            <v>153.33333333333334</v>
          </cell>
          <cell r="N610">
            <v>100</v>
          </cell>
          <cell r="O610">
            <v>103</v>
          </cell>
          <cell r="P610">
            <v>106.09</v>
          </cell>
          <cell r="Q610">
            <v>109.2727</v>
          </cell>
          <cell r="R610">
            <v>112.550881</v>
          </cell>
          <cell r="S610">
            <v>115.92740743</v>
          </cell>
          <cell r="T610">
            <v>119.4052296529</v>
          </cell>
        </row>
        <row r="611">
          <cell r="K611" t="str">
            <v>IndiaConsultingGTIN LT Strat / Ops Skills87NA</v>
          </cell>
          <cell r="L611" t="str">
            <v>Sr. Executive</v>
          </cell>
          <cell r="M611">
            <v>153.33333333333334</v>
          </cell>
          <cell r="N611">
            <v>100</v>
          </cell>
          <cell r="O611">
            <v>103</v>
          </cell>
          <cell r="P611">
            <v>106.09</v>
          </cell>
          <cell r="Q611">
            <v>109.2727</v>
          </cell>
          <cell r="R611">
            <v>112.550881</v>
          </cell>
          <cell r="S611">
            <v>115.92740743</v>
          </cell>
          <cell r="T611">
            <v>119.4052296529</v>
          </cell>
        </row>
        <row r="612">
          <cell r="K612" t="str">
            <v>IndiaConsultingGTIN LT Strat / Ops Skills88NA</v>
          </cell>
          <cell r="L612" t="str">
            <v>Sr. Executive</v>
          </cell>
          <cell r="M612">
            <v>153.33333333333334</v>
          </cell>
          <cell r="N612">
            <v>100</v>
          </cell>
          <cell r="O612">
            <v>103</v>
          </cell>
          <cell r="P612">
            <v>106.09</v>
          </cell>
          <cell r="Q612">
            <v>109.2727</v>
          </cell>
          <cell r="R612">
            <v>112.550881</v>
          </cell>
          <cell r="S612">
            <v>115.92740743</v>
          </cell>
          <cell r="T612">
            <v>119.4052296529</v>
          </cell>
        </row>
        <row r="613">
          <cell r="K613" t="str">
            <v>IndiaConsultingGTIN LT Strat / Ops Skills89NA</v>
          </cell>
          <cell r="L613" t="str">
            <v>Sr. Executive</v>
          </cell>
          <cell r="M613">
            <v>153.33333333333334</v>
          </cell>
          <cell r="N613">
            <v>100</v>
          </cell>
          <cell r="O613">
            <v>103</v>
          </cell>
          <cell r="P613">
            <v>106.09</v>
          </cell>
          <cell r="Q613">
            <v>109.2727</v>
          </cell>
          <cell r="R613">
            <v>112.550881</v>
          </cell>
          <cell r="S613">
            <v>115.92740743</v>
          </cell>
          <cell r="T613">
            <v>119.4052296529</v>
          </cell>
        </row>
        <row r="614">
          <cell r="K614" t="str">
            <v>IndiaConsultingGTIN LT Strat / Ops Skills90NA</v>
          </cell>
          <cell r="L614" t="str">
            <v>Sr. Executive</v>
          </cell>
          <cell r="M614">
            <v>153.33333333333334</v>
          </cell>
          <cell r="N614">
            <v>100</v>
          </cell>
          <cell r="O614">
            <v>103</v>
          </cell>
          <cell r="P614">
            <v>106.09</v>
          </cell>
          <cell r="Q614">
            <v>109.2727</v>
          </cell>
          <cell r="R614">
            <v>112.550881</v>
          </cell>
          <cell r="S614">
            <v>115.92740743</v>
          </cell>
          <cell r="T614">
            <v>119.4052296529</v>
          </cell>
        </row>
        <row r="615">
          <cell r="K615" t="str">
            <v>IndiaConsultingGTIN LT Strat / Ops Skills91NA</v>
          </cell>
          <cell r="L615" t="str">
            <v>Sr. Executive</v>
          </cell>
          <cell r="M615">
            <v>153.33333333333334</v>
          </cell>
          <cell r="N615">
            <v>100</v>
          </cell>
          <cell r="O615">
            <v>103</v>
          </cell>
          <cell r="P615">
            <v>106.09</v>
          </cell>
          <cell r="Q615">
            <v>109.2727</v>
          </cell>
          <cell r="R615">
            <v>112.550881</v>
          </cell>
          <cell r="S615">
            <v>115.92740743</v>
          </cell>
          <cell r="T615">
            <v>119.4052296529</v>
          </cell>
        </row>
        <row r="616">
          <cell r="K616" t="str">
            <v>IndiaConsultingGTIN LT Strat / Ops Skills92NA</v>
          </cell>
          <cell r="L616" t="str">
            <v>Sr. Executive</v>
          </cell>
          <cell r="M616">
            <v>153.33333333333334</v>
          </cell>
          <cell r="N616">
            <v>100</v>
          </cell>
          <cell r="O616">
            <v>103</v>
          </cell>
          <cell r="P616">
            <v>106.09</v>
          </cell>
          <cell r="Q616">
            <v>109.2727</v>
          </cell>
          <cell r="R616">
            <v>112.550881</v>
          </cell>
          <cell r="S616">
            <v>115.92740743</v>
          </cell>
          <cell r="T616">
            <v>119.4052296529</v>
          </cell>
        </row>
        <row r="617">
          <cell r="K617" t="str">
            <v>IndiaConsultingGTIN LT Strat / Ops Skills93NA</v>
          </cell>
          <cell r="L617" t="str">
            <v>Sr. Executive</v>
          </cell>
          <cell r="M617">
            <v>153.33333333333334</v>
          </cell>
          <cell r="N617">
            <v>100</v>
          </cell>
          <cell r="O617">
            <v>103</v>
          </cell>
          <cell r="P617">
            <v>106.09</v>
          </cell>
          <cell r="Q617">
            <v>109.2727</v>
          </cell>
          <cell r="R617">
            <v>112.550881</v>
          </cell>
          <cell r="S617">
            <v>115.92740743</v>
          </cell>
          <cell r="T617">
            <v>119.4052296529</v>
          </cell>
        </row>
        <row r="618">
          <cell r="K618" t="str">
            <v>IndiaConsultingGTIN LT Strat / Ops Skills94NA</v>
          </cell>
          <cell r="L618" t="str">
            <v>Sr. Executive</v>
          </cell>
          <cell r="M618">
            <v>153.33333333333334</v>
          </cell>
          <cell r="N618">
            <v>100</v>
          </cell>
          <cell r="O618">
            <v>103</v>
          </cell>
          <cell r="P618">
            <v>106.09</v>
          </cell>
          <cell r="Q618">
            <v>109.2727</v>
          </cell>
          <cell r="R618">
            <v>112.550881</v>
          </cell>
          <cell r="S618">
            <v>115.92740743</v>
          </cell>
          <cell r="T618">
            <v>119.4052296529</v>
          </cell>
        </row>
        <row r="619">
          <cell r="K619" t="str">
            <v>IndiaConsultingGTIN LT Strat / Ops Skills95NA</v>
          </cell>
          <cell r="L619" t="str">
            <v>Sr. Executive</v>
          </cell>
          <cell r="M619">
            <v>153.33333333333334</v>
          </cell>
          <cell r="N619">
            <v>100</v>
          </cell>
          <cell r="O619">
            <v>103</v>
          </cell>
          <cell r="P619">
            <v>106.09</v>
          </cell>
          <cell r="Q619">
            <v>109.2727</v>
          </cell>
          <cell r="R619">
            <v>112.550881</v>
          </cell>
          <cell r="S619">
            <v>115.92740743</v>
          </cell>
          <cell r="T619">
            <v>119.4052296529</v>
          </cell>
        </row>
        <row r="620">
          <cell r="K620" t="str">
            <v>IndiaConsultingGTIN LT Strat / Ops Skills96NA</v>
          </cell>
          <cell r="L620" t="str">
            <v>Sr. Executive</v>
          </cell>
          <cell r="M620">
            <v>153.33333333333334</v>
          </cell>
          <cell r="N620">
            <v>100</v>
          </cell>
          <cell r="O620">
            <v>103</v>
          </cell>
          <cell r="P620">
            <v>106.09</v>
          </cell>
          <cell r="Q620">
            <v>109.2727</v>
          </cell>
          <cell r="R620">
            <v>112.550881</v>
          </cell>
          <cell r="S620">
            <v>115.92740743</v>
          </cell>
          <cell r="T620">
            <v>119.4052296529</v>
          </cell>
        </row>
        <row r="621">
          <cell r="K621" t="str">
            <v>IndiaConsultingGTIN LT Strat / Ops Skills71NA</v>
          </cell>
          <cell r="L621" t="str">
            <v>Sr. Manager</v>
          </cell>
          <cell r="M621">
            <v>153.33333333333334</v>
          </cell>
          <cell r="N621">
            <v>100</v>
          </cell>
          <cell r="O621">
            <v>103</v>
          </cell>
          <cell r="P621">
            <v>106.09</v>
          </cell>
          <cell r="Q621">
            <v>109.2727</v>
          </cell>
          <cell r="R621">
            <v>112.550881</v>
          </cell>
          <cell r="S621">
            <v>115.92740743</v>
          </cell>
          <cell r="T621">
            <v>119.4052296529</v>
          </cell>
        </row>
        <row r="622">
          <cell r="K622" t="str">
            <v>IndiaConsultingGTIN LT Strat / Ops Skills72NA</v>
          </cell>
          <cell r="L622" t="str">
            <v>Sr. Manager</v>
          </cell>
          <cell r="M622">
            <v>153.33333333333334</v>
          </cell>
          <cell r="N622">
            <v>100</v>
          </cell>
          <cell r="O622">
            <v>103</v>
          </cell>
          <cell r="P622">
            <v>106.09</v>
          </cell>
          <cell r="Q622">
            <v>109.2727</v>
          </cell>
          <cell r="R622">
            <v>112.550881</v>
          </cell>
          <cell r="S622">
            <v>115.92740743</v>
          </cell>
          <cell r="T622">
            <v>119.4052296529</v>
          </cell>
        </row>
        <row r="623">
          <cell r="K623" t="str">
            <v>IndiaConsultingGTIN ST Analytics30NA</v>
          </cell>
          <cell r="L623" t="str">
            <v>Analyst</v>
          </cell>
          <cell r="M623">
            <v>153.33333333333334</v>
          </cell>
          <cell r="N623">
            <v>100</v>
          </cell>
          <cell r="O623">
            <v>103</v>
          </cell>
          <cell r="P623">
            <v>106.09</v>
          </cell>
          <cell r="Q623">
            <v>109.2727</v>
          </cell>
          <cell r="R623">
            <v>112.550881</v>
          </cell>
          <cell r="S623">
            <v>115.92740743</v>
          </cell>
          <cell r="T623">
            <v>119.4052296529</v>
          </cell>
        </row>
        <row r="624">
          <cell r="K624" t="str">
            <v>IndiaConsultingGTIN ST Analytics31NA</v>
          </cell>
          <cell r="L624" t="str">
            <v>Analyst</v>
          </cell>
          <cell r="M624">
            <v>153.33333333333334</v>
          </cell>
          <cell r="N624">
            <v>100</v>
          </cell>
          <cell r="O624">
            <v>103</v>
          </cell>
          <cell r="P624">
            <v>106.09</v>
          </cell>
          <cell r="Q624">
            <v>109.2727</v>
          </cell>
          <cell r="R624">
            <v>112.550881</v>
          </cell>
          <cell r="S624">
            <v>115.92740743</v>
          </cell>
          <cell r="T624">
            <v>119.4052296529</v>
          </cell>
        </row>
        <row r="625">
          <cell r="K625" t="str">
            <v>IndiaConsultingGTIN ST Analytics32NA</v>
          </cell>
          <cell r="L625" t="str">
            <v>Analyst</v>
          </cell>
          <cell r="M625">
            <v>153.33333333333334</v>
          </cell>
          <cell r="N625">
            <v>100</v>
          </cell>
          <cell r="O625">
            <v>103</v>
          </cell>
          <cell r="P625">
            <v>106.09</v>
          </cell>
          <cell r="Q625">
            <v>109.2727</v>
          </cell>
          <cell r="R625">
            <v>112.550881</v>
          </cell>
          <cell r="S625">
            <v>115.92740743</v>
          </cell>
          <cell r="T625">
            <v>119.4052296529</v>
          </cell>
        </row>
        <row r="626">
          <cell r="K626" t="str">
            <v>IndiaConsultingGTIN ST Analytics51NA</v>
          </cell>
          <cell r="L626" t="str">
            <v>Consultant</v>
          </cell>
          <cell r="M626">
            <v>153.33333333333334</v>
          </cell>
          <cell r="N626">
            <v>100</v>
          </cell>
          <cell r="O626">
            <v>103</v>
          </cell>
          <cell r="P626">
            <v>106.09</v>
          </cell>
          <cell r="Q626">
            <v>109.2727</v>
          </cell>
          <cell r="R626">
            <v>112.550881</v>
          </cell>
          <cell r="S626">
            <v>115.92740743</v>
          </cell>
          <cell r="T626">
            <v>119.4052296529</v>
          </cell>
        </row>
        <row r="627">
          <cell r="K627" t="str">
            <v>IndiaConsultingGTIN ST Analytics52NA</v>
          </cell>
          <cell r="L627" t="str">
            <v>Consultant</v>
          </cell>
          <cell r="M627">
            <v>153.33333333333334</v>
          </cell>
          <cell r="N627">
            <v>100</v>
          </cell>
          <cell r="O627">
            <v>103</v>
          </cell>
          <cell r="P627">
            <v>106.09</v>
          </cell>
          <cell r="Q627">
            <v>109.2727</v>
          </cell>
          <cell r="R627">
            <v>112.550881</v>
          </cell>
          <cell r="S627">
            <v>115.92740743</v>
          </cell>
          <cell r="T627">
            <v>119.4052296529</v>
          </cell>
        </row>
        <row r="628">
          <cell r="K628" t="str">
            <v>IndiaConsultingGTIN ST Analytics53NA</v>
          </cell>
          <cell r="L628" t="str">
            <v>Consultant</v>
          </cell>
          <cell r="M628">
            <v>153.33333333333334</v>
          </cell>
          <cell r="N628">
            <v>100</v>
          </cell>
          <cell r="O628">
            <v>103</v>
          </cell>
          <cell r="P628">
            <v>106.09</v>
          </cell>
          <cell r="Q628">
            <v>109.2727</v>
          </cell>
          <cell r="R628">
            <v>112.550881</v>
          </cell>
          <cell r="S628">
            <v>115.92740743</v>
          </cell>
          <cell r="T628">
            <v>119.4052296529</v>
          </cell>
        </row>
        <row r="629">
          <cell r="K629" t="str">
            <v>IndiaConsultingGTIN ST Analytics54NA</v>
          </cell>
          <cell r="L629" t="str">
            <v>Consultant</v>
          </cell>
          <cell r="M629">
            <v>153.33333333333334</v>
          </cell>
          <cell r="N629">
            <v>100</v>
          </cell>
          <cell r="O629">
            <v>103</v>
          </cell>
          <cell r="P629">
            <v>106.09</v>
          </cell>
          <cell r="Q629">
            <v>109.2727</v>
          </cell>
          <cell r="R629">
            <v>112.550881</v>
          </cell>
          <cell r="S629">
            <v>115.92740743</v>
          </cell>
          <cell r="T629">
            <v>119.4052296529</v>
          </cell>
        </row>
        <row r="630">
          <cell r="K630" t="str">
            <v>IndiaConsultingGTIN ST Analytics60NA</v>
          </cell>
          <cell r="L630" t="str">
            <v>Manager</v>
          </cell>
          <cell r="M630">
            <v>153.33333333333334</v>
          </cell>
          <cell r="N630">
            <v>100</v>
          </cell>
          <cell r="O630">
            <v>103</v>
          </cell>
          <cell r="P630">
            <v>106.09</v>
          </cell>
          <cell r="Q630">
            <v>109.2727</v>
          </cell>
          <cell r="R630">
            <v>112.550881</v>
          </cell>
          <cell r="S630">
            <v>115.92740743</v>
          </cell>
          <cell r="T630">
            <v>119.4052296529</v>
          </cell>
        </row>
        <row r="631">
          <cell r="K631" t="str">
            <v>IndiaConsultingGTIN ST Analytics61NA</v>
          </cell>
          <cell r="L631" t="str">
            <v>Manager</v>
          </cell>
          <cell r="M631">
            <v>153.33333333333334</v>
          </cell>
          <cell r="N631">
            <v>100</v>
          </cell>
          <cell r="O631">
            <v>103</v>
          </cell>
          <cell r="P631">
            <v>106.09</v>
          </cell>
          <cell r="Q631">
            <v>109.2727</v>
          </cell>
          <cell r="R631">
            <v>112.550881</v>
          </cell>
          <cell r="S631">
            <v>115.92740743</v>
          </cell>
          <cell r="T631">
            <v>119.4052296529</v>
          </cell>
        </row>
        <row r="632">
          <cell r="K632" t="str">
            <v>IndiaConsultingGTIN ST Analytics62NA</v>
          </cell>
          <cell r="L632" t="str">
            <v>Manager</v>
          </cell>
          <cell r="M632">
            <v>153.33333333333334</v>
          </cell>
          <cell r="N632">
            <v>100</v>
          </cell>
          <cell r="O632">
            <v>103</v>
          </cell>
          <cell r="P632">
            <v>106.09</v>
          </cell>
          <cell r="Q632">
            <v>109.2727</v>
          </cell>
          <cell r="R632">
            <v>112.550881</v>
          </cell>
          <cell r="S632">
            <v>115.92740743</v>
          </cell>
          <cell r="T632">
            <v>119.4052296529</v>
          </cell>
        </row>
        <row r="633">
          <cell r="K633" t="str">
            <v>IndiaConsultingGTIN ST Analytics63NA</v>
          </cell>
          <cell r="L633" t="str">
            <v>Manager</v>
          </cell>
          <cell r="M633">
            <v>153.33333333333334</v>
          </cell>
          <cell r="N633">
            <v>100</v>
          </cell>
          <cell r="O633">
            <v>103</v>
          </cell>
          <cell r="P633">
            <v>106.09</v>
          </cell>
          <cell r="Q633">
            <v>109.2727</v>
          </cell>
          <cell r="R633">
            <v>112.550881</v>
          </cell>
          <cell r="S633">
            <v>115.92740743</v>
          </cell>
          <cell r="T633">
            <v>119.4052296529</v>
          </cell>
        </row>
        <row r="634">
          <cell r="K634" t="str">
            <v>IndiaConsultingGTIN ST Analytics80NA</v>
          </cell>
          <cell r="L634" t="str">
            <v>Sr. Executive</v>
          </cell>
          <cell r="M634">
            <v>153.33333333333334</v>
          </cell>
          <cell r="N634">
            <v>100</v>
          </cell>
          <cell r="O634">
            <v>103</v>
          </cell>
          <cell r="P634">
            <v>106.09</v>
          </cell>
          <cell r="Q634">
            <v>109.2727</v>
          </cell>
          <cell r="R634">
            <v>112.550881</v>
          </cell>
          <cell r="S634">
            <v>115.92740743</v>
          </cell>
          <cell r="T634">
            <v>119.4052296529</v>
          </cell>
        </row>
        <row r="635">
          <cell r="K635" t="str">
            <v>IndiaConsultingGTIN ST Analytics81NA</v>
          </cell>
          <cell r="L635" t="str">
            <v>Sr. Executive</v>
          </cell>
          <cell r="M635">
            <v>153.33333333333334</v>
          </cell>
          <cell r="N635">
            <v>100</v>
          </cell>
          <cell r="O635">
            <v>103</v>
          </cell>
          <cell r="P635">
            <v>106.09</v>
          </cell>
          <cell r="Q635">
            <v>109.2727</v>
          </cell>
          <cell r="R635">
            <v>112.550881</v>
          </cell>
          <cell r="S635">
            <v>115.92740743</v>
          </cell>
          <cell r="T635">
            <v>119.4052296529</v>
          </cell>
        </row>
        <row r="636">
          <cell r="K636" t="str">
            <v>IndiaConsultingGTIN ST Analytics82NA</v>
          </cell>
          <cell r="L636" t="str">
            <v>Sr. Executive</v>
          </cell>
          <cell r="M636">
            <v>153.33333333333334</v>
          </cell>
          <cell r="N636">
            <v>100</v>
          </cell>
          <cell r="O636">
            <v>103</v>
          </cell>
          <cell r="P636">
            <v>106.09</v>
          </cell>
          <cell r="Q636">
            <v>109.2727</v>
          </cell>
          <cell r="R636">
            <v>112.550881</v>
          </cell>
          <cell r="S636">
            <v>115.92740743</v>
          </cell>
          <cell r="T636">
            <v>119.4052296529</v>
          </cell>
        </row>
        <row r="637">
          <cell r="K637" t="str">
            <v>IndiaConsultingGTIN ST Analytics83NA</v>
          </cell>
          <cell r="L637" t="str">
            <v>Sr. Executive</v>
          </cell>
          <cell r="M637">
            <v>153.33333333333334</v>
          </cell>
          <cell r="N637">
            <v>100</v>
          </cell>
          <cell r="O637">
            <v>103</v>
          </cell>
          <cell r="P637">
            <v>106.09</v>
          </cell>
          <cell r="Q637">
            <v>109.2727</v>
          </cell>
          <cell r="R637">
            <v>112.550881</v>
          </cell>
          <cell r="S637">
            <v>115.92740743</v>
          </cell>
          <cell r="T637">
            <v>119.4052296529</v>
          </cell>
        </row>
        <row r="638">
          <cell r="K638" t="str">
            <v>IndiaConsultingGTIN ST Analytics84NA</v>
          </cell>
          <cell r="L638" t="str">
            <v>Sr. Executive</v>
          </cell>
          <cell r="M638">
            <v>153.33333333333334</v>
          </cell>
          <cell r="N638">
            <v>100</v>
          </cell>
          <cell r="O638">
            <v>103</v>
          </cell>
          <cell r="P638">
            <v>106.09</v>
          </cell>
          <cell r="Q638">
            <v>109.2727</v>
          </cell>
          <cell r="R638">
            <v>112.550881</v>
          </cell>
          <cell r="S638">
            <v>115.92740743</v>
          </cell>
          <cell r="T638">
            <v>119.4052296529</v>
          </cell>
        </row>
        <row r="639">
          <cell r="K639" t="str">
            <v>IndiaConsultingGTIN ST Analytics85NA</v>
          </cell>
          <cell r="L639" t="str">
            <v>Sr. Executive</v>
          </cell>
          <cell r="M639">
            <v>153.33333333333334</v>
          </cell>
          <cell r="N639">
            <v>100</v>
          </cell>
          <cell r="O639">
            <v>103</v>
          </cell>
          <cell r="P639">
            <v>106.09</v>
          </cell>
          <cell r="Q639">
            <v>109.2727</v>
          </cell>
          <cell r="R639">
            <v>112.550881</v>
          </cell>
          <cell r="S639">
            <v>115.92740743</v>
          </cell>
          <cell r="T639">
            <v>119.4052296529</v>
          </cell>
        </row>
        <row r="640">
          <cell r="K640" t="str">
            <v>IndiaConsultingGTIN ST Analytics86NA</v>
          </cell>
          <cell r="L640" t="str">
            <v>Sr. Executive</v>
          </cell>
          <cell r="M640">
            <v>153.33333333333334</v>
          </cell>
          <cell r="N640">
            <v>100</v>
          </cell>
          <cell r="O640">
            <v>103</v>
          </cell>
          <cell r="P640">
            <v>106.09</v>
          </cell>
          <cell r="Q640">
            <v>109.2727</v>
          </cell>
          <cell r="R640">
            <v>112.550881</v>
          </cell>
          <cell r="S640">
            <v>115.92740743</v>
          </cell>
          <cell r="T640">
            <v>119.4052296529</v>
          </cell>
        </row>
        <row r="641">
          <cell r="K641" t="str">
            <v>IndiaConsultingGTIN ST Analytics87NA</v>
          </cell>
          <cell r="L641" t="str">
            <v>Sr. Executive</v>
          </cell>
          <cell r="M641">
            <v>153.33333333333334</v>
          </cell>
          <cell r="N641">
            <v>100</v>
          </cell>
          <cell r="O641">
            <v>103</v>
          </cell>
          <cell r="P641">
            <v>106.09</v>
          </cell>
          <cell r="Q641">
            <v>109.2727</v>
          </cell>
          <cell r="R641">
            <v>112.550881</v>
          </cell>
          <cell r="S641">
            <v>115.92740743</v>
          </cell>
          <cell r="T641">
            <v>119.4052296529</v>
          </cell>
        </row>
        <row r="642">
          <cell r="K642" t="str">
            <v>IndiaConsultingGTIN ST Analytics88NA</v>
          </cell>
          <cell r="L642" t="str">
            <v>Sr. Executive</v>
          </cell>
          <cell r="M642">
            <v>153.33333333333334</v>
          </cell>
          <cell r="N642">
            <v>100</v>
          </cell>
          <cell r="O642">
            <v>103</v>
          </cell>
          <cell r="P642">
            <v>106.09</v>
          </cell>
          <cell r="Q642">
            <v>109.2727</v>
          </cell>
          <cell r="R642">
            <v>112.550881</v>
          </cell>
          <cell r="S642">
            <v>115.92740743</v>
          </cell>
          <cell r="T642">
            <v>119.4052296529</v>
          </cell>
        </row>
        <row r="643">
          <cell r="K643" t="str">
            <v>IndiaConsultingGTIN ST Analytics89NA</v>
          </cell>
          <cell r="L643" t="str">
            <v>Sr. Executive</v>
          </cell>
          <cell r="M643">
            <v>153.33333333333334</v>
          </cell>
          <cell r="N643">
            <v>100</v>
          </cell>
          <cell r="O643">
            <v>103</v>
          </cell>
          <cell r="P643">
            <v>106.09</v>
          </cell>
          <cell r="Q643">
            <v>109.2727</v>
          </cell>
          <cell r="R643">
            <v>112.550881</v>
          </cell>
          <cell r="S643">
            <v>115.92740743</v>
          </cell>
          <cell r="T643">
            <v>119.4052296529</v>
          </cell>
        </row>
        <row r="644">
          <cell r="K644" t="str">
            <v>IndiaConsultingGTIN ST Analytics90NA</v>
          </cell>
          <cell r="L644" t="str">
            <v>Sr. Executive</v>
          </cell>
          <cell r="M644">
            <v>153.33333333333334</v>
          </cell>
          <cell r="N644">
            <v>100</v>
          </cell>
          <cell r="O644">
            <v>103</v>
          </cell>
          <cell r="P644">
            <v>106.09</v>
          </cell>
          <cell r="Q644">
            <v>109.2727</v>
          </cell>
          <cell r="R644">
            <v>112.550881</v>
          </cell>
          <cell r="S644">
            <v>115.92740743</v>
          </cell>
          <cell r="T644">
            <v>119.4052296529</v>
          </cell>
        </row>
        <row r="645">
          <cell r="K645" t="str">
            <v>IndiaConsultingGTIN ST Analytics91NA</v>
          </cell>
          <cell r="L645" t="str">
            <v>Sr. Executive</v>
          </cell>
          <cell r="M645">
            <v>153.33333333333334</v>
          </cell>
          <cell r="N645">
            <v>100</v>
          </cell>
          <cell r="O645">
            <v>103</v>
          </cell>
          <cell r="P645">
            <v>106.09</v>
          </cell>
          <cell r="Q645">
            <v>109.2727</v>
          </cell>
          <cell r="R645">
            <v>112.550881</v>
          </cell>
          <cell r="S645">
            <v>115.92740743</v>
          </cell>
          <cell r="T645">
            <v>119.4052296529</v>
          </cell>
        </row>
        <row r="646">
          <cell r="K646" t="str">
            <v>IndiaConsultingGTIN ST Analytics92NA</v>
          </cell>
          <cell r="L646" t="str">
            <v>Sr. Executive</v>
          </cell>
          <cell r="M646">
            <v>153.33333333333334</v>
          </cell>
          <cell r="N646">
            <v>100</v>
          </cell>
          <cell r="O646">
            <v>103</v>
          </cell>
          <cell r="P646">
            <v>106.09</v>
          </cell>
          <cell r="Q646">
            <v>109.2727</v>
          </cell>
          <cell r="R646">
            <v>112.550881</v>
          </cell>
          <cell r="S646">
            <v>115.92740743</v>
          </cell>
          <cell r="T646">
            <v>119.4052296529</v>
          </cell>
        </row>
        <row r="647">
          <cell r="K647" t="str">
            <v>IndiaConsultingGTIN ST Analytics93NA</v>
          </cell>
          <cell r="L647" t="str">
            <v>Sr. Executive</v>
          </cell>
          <cell r="M647">
            <v>153.33333333333334</v>
          </cell>
          <cell r="N647">
            <v>100</v>
          </cell>
          <cell r="O647">
            <v>103</v>
          </cell>
          <cell r="P647">
            <v>106.09</v>
          </cell>
          <cell r="Q647">
            <v>109.2727</v>
          </cell>
          <cell r="R647">
            <v>112.550881</v>
          </cell>
          <cell r="S647">
            <v>115.92740743</v>
          </cell>
          <cell r="T647">
            <v>119.4052296529</v>
          </cell>
        </row>
        <row r="648">
          <cell r="K648" t="str">
            <v>IndiaConsultingGTIN ST Analytics94NA</v>
          </cell>
          <cell r="L648" t="str">
            <v>Sr. Executive</v>
          </cell>
          <cell r="M648">
            <v>153.33333333333334</v>
          </cell>
          <cell r="N648">
            <v>100</v>
          </cell>
          <cell r="O648">
            <v>103</v>
          </cell>
          <cell r="P648">
            <v>106.09</v>
          </cell>
          <cell r="Q648">
            <v>109.2727</v>
          </cell>
          <cell r="R648">
            <v>112.550881</v>
          </cell>
          <cell r="S648">
            <v>115.92740743</v>
          </cell>
          <cell r="T648">
            <v>119.4052296529</v>
          </cell>
        </row>
        <row r="649">
          <cell r="K649" t="str">
            <v>IndiaConsultingGTIN ST Analytics95NA</v>
          </cell>
          <cell r="L649" t="str">
            <v>Sr. Executive</v>
          </cell>
          <cell r="M649">
            <v>153.33333333333334</v>
          </cell>
          <cell r="N649">
            <v>100</v>
          </cell>
          <cell r="O649">
            <v>103</v>
          </cell>
          <cell r="P649">
            <v>106.09</v>
          </cell>
          <cell r="Q649">
            <v>109.2727</v>
          </cell>
          <cell r="R649">
            <v>112.550881</v>
          </cell>
          <cell r="S649">
            <v>115.92740743</v>
          </cell>
          <cell r="T649">
            <v>119.4052296529</v>
          </cell>
        </row>
        <row r="650">
          <cell r="K650" t="str">
            <v>IndiaConsultingGTIN ST Analytics96NA</v>
          </cell>
          <cell r="L650" t="str">
            <v>Sr. Executive</v>
          </cell>
          <cell r="M650">
            <v>153.33333333333334</v>
          </cell>
          <cell r="N650">
            <v>100</v>
          </cell>
          <cell r="O650">
            <v>103</v>
          </cell>
          <cell r="P650">
            <v>106.09</v>
          </cell>
          <cell r="Q650">
            <v>109.2727</v>
          </cell>
          <cell r="R650">
            <v>112.550881</v>
          </cell>
          <cell r="S650">
            <v>115.92740743</v>
          </cell>
          <cell r="T650">
            <v>119.4052296529</v>
          </cell>
        </row>
        <row r="651">
          <cell r="K651" t="str">
            <v>IndiaConsultingGTIN ST Analytics67NA</v>
          </cell>
          <cell r="L651" t="str">
            <v>Sr. Manager</v>
          </cell>
          <cell r="M651">
            <v>153.33333333333334</v>
          </cell>
          <cell r="N651">
            <v>100</v>
          </cell>
          <cell r="O651">
            <v>103</v>
          </cell>
          <cell r="P651">
            <v>106.09</v>
          </cell>
          <cell r="Q651">
            <v>109.2727</v>
          </cell>
          <cell r="R651">
            <v>112.550881</v>
          </cell>
          <cell r="S651">
            <v>115.92740743</v>
          </cell>
          <cell r="T651">
            <v>119.4052296529</v>
          </cell>
        </row>
        <row r="652">
          <cell r="K652" t="str">
            <v>IndiaConsultingGTIN ST Analytics68NA</v>
          </cell>
          <cell r="L652" t="str">
            <v>Sr. Manager</v>
          </cell>
          <cell r="M652">
            <v>153.33333333333334</v>
          </cell>
          <cell r="N652">
            <v>100</v>
          </cell>
          <cell r="O652">
            <v>103</v>
          </cell>
          <cell r="P652">
            <v>106.09</v>
          </cell>
          <cell r="Q652">
            <v>109.2727</v>
          </cell>
          <cell r="R652">
            <v>112.550881</v>
          </cell>
          <cell r="S652">
            <v>115.92740743</v>
          </cell>
          <cell r="T652">
            <v>119.4052296529</v>
          </cell>
        </row>
        <row r="653">
          <cell r="K653" t="str">
            <v>IndiaConsultingGTIN ST Analytics71NA</v>
          </cell>
          <cell r="L653" t="str">
            <v>Sr. Manager</v>
          </cell>
          <cell r="M653">
            <v>153.33333333333334</v>
          </cell>
          <cell r="N653">
            <v>100</v>
          </cell>
          <cell r="O653">
            <v>103</v>
          </cell>
          <cell r="P653">
            <v>106.09</v>
          </cell>
          <cell r="Q653">
            <v>109.2727</v>
          </cell>
          <cell r="R653">
            <v>112.550881</v>
          </cell>
          <cell r="S653">
            <v>115.92740743</v>
          </cell>
          <cell r="T653">
            <v>119.4052296529</v>
          </cell>
        </row>
        <row r="654">
          <cell r="K654" t="str">
            <v>IndiaConsultingGTIN ST Industry / Func Skills30NA</v>
          </cell>
          <cell r="L654" t="str">
            <v>Analyst</v>
          </cell>
          <cell r="M654">
            <v>153.33333333333334</v>
          </cell>
          <cell r="N654">
            <v>100</v>
          </cell>
          <cell r="O654">
            <v>103</v>
          </cell>
          <cell r="P654">
            <v>106.09</v>
          </cell>
          <cell r="Q654">
            <v>109.2727</v>
          </cell>
          <cell r="R654">
            <v>112.550881</v>
          </cell>
          <cell r="S654">
            <v>115.92740743</v>
          </cell>
          <cell r="T654">
            <v>119.4052296529</v>
          </cell>
        </row>
        <row r="655">
          <cell r="K655" t="str">
            <v>IndiaConsultingGTIN ST Industry / Func Skills31NA</v>
          </cell>
          <cell r="L655" t="str">
            <v>Analyst</v>
          </cell>
          <cell r="M655">
            <v>153.33333333333334</v>
          </cell>
          <cell r="N655">
            <v>100</v>
          </cell>
          <cell r="O655">
            <v>103</v>
          </cell>
          <cell r="P655">
            <v>106.09</v>
          </cell>
          <cell r="Q655">
            <v>109.2727</v>
          </cell>
          <cell r="R655">
            <v>112.550881</v>
          </cell>
          <cell r="S655">
            <v>115.92740743</v>
          </cell>
          <cell r="T655">
            <v>119.4052296529</v>
          </cell>
        </row>
        <row r="656">
          <cell r="K656" t="str">
            <v>IndiaConsultingGTIN ST Industry / Func Skills32NA</v>
          </cell>
          <cell r="L656" t="str">
            <v>Analyst</v>
          </cell>
          <cell r="M656">
            <v>153.33333333333334</v>
          </cell>
          <cell r="N656">
            <v>100</v>
          </cell>
          <cell r="O656">
            <v>103</v>
          </cell>
          <cell r="P656">
            <v>106.09</v>
          </cell>
          <cell r="Q656">
            <v>109.2727</v>
          </cell>
          <cell r="R656">
            <v>112.550881</v>
          </cell>
          <cell r="S656">
            <v>115.92740743</v>
          </cell>
          <cell r="T656">
            <v>119.4052296529</v>
          </cell>
        </row>
        <row r="657">
          <cell r="K657" t="str">
            <v>IndiaConsultingGTIN ST Industry / Func Skills52NA</v>
          </cell>
          <cell r="L657" t="str">
            <v>Consultant</v>
          </cell>
          <cell r="M657">
            <v>153.33333333333334</v>
          </cell>
          <cell r="N657">
            <v>100</v>
          </cell>
          <cell r="O657">
            <v>103</v>
          </cell>
          <cell r="P657">
            <v>106.09</v>
          </cell>
          <cell r="Q657">
            <v>109.2727</v>
          </cell>
          <cell r="R657">
            <v>112.550881</v>
          </cell>
          <cell r="S657">
            <v>115.92740743</v>
          </cell>
          <cell r="T657">
            <v>119.4052296529</v>
          </cell>
        </row>
        <row r="658">
          <cell r="K658" t="str">
            <v>IndiaConsultingGTIN ST Industry / Func Skills53NA</v>
          </cell>
          <cell r="L658" t="str">
            <v>Consultant</v>
          </cell>
          <cell r="M658">
            <v>153.33333333333334</v>
          </cell>
          <cell r="N658">
            <v>100</v>
          </cell>
          <cell r="O658">
            <v>103</v>
          </cell>
          <cell r="P658">
            <v>106.09</v>
          </cell>
          <cell r="Q658">
            <v>109.2727</v>
          </cell>
          <cell r="R658">
            <v>112.550881</v>
          </cell>
          <cell r="S658">
            <v>115.92740743</v>
          </cell>
          <cell r="T658">
            <v>119.4052296529</v>
          </cell>
        </row>
        <row r="659">
          <cell r="K659" t="str">
            <v>IndiaConsultingGTIN ST Industry / Func Skills54NA</v>
          </cell>
          <cell r="L659" t="str">
            <v>Consultant</v>
          </cell>
          <cell r="M659">
            <v>153.33333333333334</v>
          </cell>
          <cell r="N659">
            <v>100</v>
          </cell>
          <cell r="O659">
            <v>103</v>
          </cell>
          <cell r="P659">
            <v>106.09</v>
          </cell>
          <cell r="Q659">
            <v>109.2727</v>
          </cell>
          <cell r="R659">
            <v>112.550881</v>
          </cell>
          <cell r="S659">
            <v>115.92740743</v>
          </cell>
          <cell r="T659">
            <v>119.4052296529</v>
          </cell>
        </row>
        <row r="660">
          <cell r="K660" t="str">
            <v>IndiaConsultingGTIN ST Industry / Func Skills55NA</v>
          </cell>
          <cell r="L660" t="str">
            <v>Consultant</v>
          </cell>
          <cell r="M660">
            <v>153.33333333333334</v>
          </cell>
          <cell r="N660">
            <v>100</v>
          </cell>
          <cell r="O660">
            <v>103</v>
          </cell>
          <cell r="P660">
            <v>106.09</v>
          </cell>
          <cell r="Q660">
            <v>109.2727</v>
          </cell>
          <cell r="R660">
            <v>112.550881</v>
          </cell>
          <cell r="S660">
            <v>115.92740743</v>
          </cell>
          <cell r="T660">
            <v>119.4052296529</v>
          </cell>
        </row>
        <row r="661">
          <cell r="K661" t="str">
            <v>IndiaConsultingGTIN ST Industry / Func Skills60NA</v>
          </cell>
          <cell r="L661" t="str">
            <v>Manager</v>
          </cell>
          <cell r="M661">
            <v>153.33333333333334</v>
          </cell>
          <cell r="N661">
            <v>100</v>
          </cell>
          <cell r="O661">
            <v>103</v>
          </cell>
          <cell r="P661">
            <v>106.09</v>
          </cell>
          <cell r="Q661">
            <v>109.2727</v>
          </cell>
          <cell r="R661">
            <v>112.550881</v>
          </cell>
          <cell r="S661">
            <v>115.92740743</v>
          </cell>
          <cell r="T661">
            <v>119.4052296529</v>
          </cell>
        </row>
        <row r="662">
          <cell r="K662" t="str">
            <v>IndiaConsultingGTIN ST Industry / Func Skills61NA</v>
          </cell>
          <cell r="L662" t="str">
            <v>Manager</v>
          </cell>
          <cell r="M662">
            <v>153.33333333333334</v>
          </cell>
          <cell r="N662">
            <v>100</v>
          </cell>
          <cell r="O662">
            <v>103</v>
          </cell>
          <cell r="P662">
            <v>106.09</v>
          </cell>
          <cell r="Q662">
            <v>109.2727</v>
          </cell>
          <cell r="R662">
            <v>112.550881</v>
          </cell>
          <cell r="S662">
            <v>115.92740743</v>
          </cell>
          <cell r="T662">
            <v>119.4052296529</v>
          </cell>
        </row>
        <row r="663">
          <cell r="K663" t="str">
            <v>IndiaConsultingGTIN ST Industry / Func Skills62NA</v>
          </cell>
          <cell r="L663" t="str">
            <v>Manager</v>
          </cell>
          <cell r="M663">
            <v>153.33333333333334</v>
          </cell>
          <cell r="N663">
            <v>100</v>
          </cell>
          <cell r="O663">
            <v>103</v>
          </cell>
          <cell r="P663">
            <v>106.09</v>
          </cell>
          <cell r="Q663">
            <v>109.2727</v>
          </cell>
          <cell r="R663">
            <v>112.550881</v>
          </cell>
          <cell r="S663">
            <v>115.92740743</v>
          </cell>
          <cell r="T663">
            <v>119.4052296529</v>
          </cell>
        </row>
        <row r="664">
          <cell r="K664" t="str">
            <v>IndiaConsultingGTIN ST Industry / Func Skills80NA</v>
          </cell>
          <cell r="L664" t="str">
            <v>Sr. Executive</v>
          </cell>
          <cell r="M664">
            <v>153.33333333333334</v>
          </cell>
          <cell r="N664">
            <v>100</v>
          </cell>
          <cell r="O664">
            <v>103</v>
          </cell>
          <cell r="P664">
            <v>106.09</v>
          </cell>
          <cell r="Q664">
            <v>109.2727</v>
          </cell>
          <cell r="R664">
            <v>112.550881</v>
          </cell>
          <cell r="S664">
            <v>115.92740743</v>
          </cell>
          <cell r="T664">
            <v>119.4052296529</v>
          </cell>
        </row>
        <row r="665">
          <cell r="K665" t="str">
            <v>IndiaConsultingGTIN ST Industry / Func Skills81NA</v>
          </cell>
          <cell r="L665" t="str">
            <v>Sr. Executive</v>
          </cell>
          <cell r="M665">
            <v>153.33333333333334</v>
          </cell>
          <cell r="N665">
            <v>100</v>
          </cell>
          <cell r="O665">
            <v>103</v>
          </cell>
          <cell r="P665">
            <v>106.09</v>
          </cell>
          <cell r="Q665">
            <v>109.2727</v>
          </cell>
          <cell r="R665">
            <v>112.550881</v>
          </cell>
          <cell r="S665">
            <v>115.92740743</v>
          </cell>
          <cell r="T665">
            <v>119.4052296529</v>
          </cell>
        </row>
        <row r="666">
          <cell r="K666" t="str">
            <v>IndiaConsultingGTIN ST Industry / Func Skills82NA</v>
          </cell>
          <cell r="L666" t="str">
            <v>Sr. Executive</v>
          </cell>
          <cell r="M666">
            <v>153.33333333333334</v>
          </cell>
          <cell r="N666">
            <v>100</v>
          </cell>
          <cell r="O666">
            <v>103</v>
          </cell>
          <cell r="P666">
            <v>106.09</v>
          </cell>
          <cell r="Q666">
            <v>109.2727</v>
          </cell>
          <cell r="R666">
            <v>112.550881</v>
          </cell>
          <cell r="S666">
            <v>115.92740743</v>
          </cell>
          <cell r="T666">
            <v>119.4052296529</v>
          </cell>
        </row>
        <row r="667">
          <cell r="K667" t="str">
            <v>IndiaConsultingGTIN ST Industry / Func Skills83NA</v>
          </cell>
          <cell r="L667" t="str">
            <v>Sr. Executive</v>
          </cell>
          <cell r="M667">
            <v>153.33333333333334</v>
          </cell>
          <cell r="N667">
            <v>100</v>
          </cell>
          <cell r="O667">
            <v>103</v>
          </cell>
          <cell r="P667">
            <v>106.09</v>
          </cell>
          <cell r="Q667">
            <v>109.2727</v>
          </cell>
          <cell r="R667">
            <v>112.550881</v>
          </cell>
          <cell r="S667">
            <v>115.92740743</v>
          </cell>
          <cell r="T667">
            <v>119.4052296529</v>
          </cell>
        </row>
        <row r="668">
          <cell r="K668" t="str">
            <v>IndiaConsultingGTIN ST Industry / Func Skills84NA</v>
          </cell>
          <cell r="L668" t="str">
            <v>Sr. Executive</v>
          </cell>
          <cell r="M668">
            <v>153.33333333333334</v>
          </cell>
          <cell r="N668">
            <v>100</v>
          </cell>
          <cell r="O668">
            <v>103</v>
          </cell>
          <cell r="P668">
            <v>106.09</v>
          </cell>
          <cell r="Q668">
            <v>109.2727</v>
          </cell>
          <cell r="R668">
            <v>112.550881</v>
          </cell>
          <cell r="S668">
            <v>115.92740743</v>
          </cell>
          <cell r="T668">
            <v>119.4052296529</v>
          </cell>
        </row>
        <row r="669">
          <cell r="K669" t="str">
            <v>IndiaConsultingGTIN ST Industry / Func Skills85NA</v>
          </cell>
          <cell r="L669" t="str">
            <v>Sr. Executive</v>
          </cell>
          <cell r="M669">
            <v>153.33333333333334</v>
          </cell>
          <cell r="N669">
            <v>100</v>
          </cell>
          <cell r="O669">
            <v>103</v>
          </cell>
          <cell r="P669">
            <v>106.09</v>
          </cell>
          <cell r="Q669">
            <v>109.2727</v>
          </cell>
          <cell r="R669">
            <v>112.550881</v>
          </cell>
          <cell r="S669">
            <v>115.92740743</v>
          </cell>
          <cell r="T669">
            <v>119.4052296529</v>
          </cell>
        </row>
        <row r="670">
          <cell r="K670" t="str">
            <v>IndiaConsultingGTIN ST Industry / Func Skills86NA</v>
          </cell>
          <cell r="L670" t="str">
            <v>Sr. Executive</v>
          </cell>
          <cell r="M670">
            <v>153.33333333333334</v>
          </cell>
          <cell r="N670">
            <v>100</v>
          </cell>
          <cell r="O670">
            <v>103</v>
          </cell>
          <cell r="P670">
            <v>106.09</v>
          </cell>
          <cell r="Q670">
            <v>109.2727</v>
          </cell>
          <cell r="R670">
            <v>112.550881</v>
          </cell>
          <cell r="S670">
            <v>115.92740743</v>
          </cell>
          <cell r="T670">
            <v>119.4052296529</v>
          </cell>
        </row>
        <row r="671">
          <cell r="K671" t="str">
            <v>IndiaConsultingGTIN ST Industry / Func Skills87NA</v>
          </cell>
          <cell r="L671" t="str">
            <v>Sr. Executive</v>
          </cell>
          <cell r="M671">
            <v>153.33333333333334</v>
          </cell>
          <cell r="N671">
            <v>100</v>
          </cell>
          <cell r="O671">
            <v>103</v>
          </cell>
          <cell r="P671">
            <v>106.09</v>
          </cell>
          <cell r="Q671">
            <v>109.2727</v>
          </cell>
          <cell r="R671">
            <v>112.550881</v>
          </cell>
          <cell r="S671">
            <v>115.92740743</v>
          </cell>
          <cell r="T671">
            <v>119.4052296529</v>
          </cell>
        </row>
        <row r="672">
          <cell r="K672" t="str">
            <v>IndiaConsultingGTIN ST Industry / Func Skills88NA</v>
          </cell>
          <cell r="L672" t="str">
            <v>Sr. Executive</v>
          </cell>
          <cell r="M672">
            <v>153.33333333333334</v>
          </cell>
          <cell r="N672">
            <v>100</v>
          </cell>
          <cell r="O672">
            <v>103</v>
          </cell>
          <cell r="P672">
            <v>106.09</v>
          </cell>
          <cell r="Q672">
            <v>109.2727</v>
          </cell>
          <cell r="R672">
            <v>112.550881</v>
          </cell>
          <cell r="S672">
            <v>115.92740743</v>
          </cell>
          <cell r="T672">
            <v>119.4052296529</v>
          </cell>
        </row>
        <row r="673">
          <cell r="K673" t="str">
            <v>IndiaConsultingGTIN ST Industry / Func Skills89NA</v>
          </cell>
          <cell r="L673" t="str">
            <v>Sr. Executive</v>
          </cell>
          <cell r="M673">
            <v>153.33333333333334</v>
          </cell>
          <cell r="N673">
            <v>100</v>
          </cell>
          <cell r="O673">
            <v>103</v>
          </cell>
          <cell r="P673">
            <v>106.09</v>
          </cell>
          <cell r="Q673">
            <v>109.2727</v>
          </cell>
          <cell r="R673">
            <v>112.550881</v>
          </cell>
          <cell r="S673">
            <v>115.92740743</v>
          </cell>
          <cell r="T673">
            <v>119.4052296529</v>
          </cell>
        </row>
        <row r="674">
          <cell r="K674" t="str">
            <v>IndiaConsultingGTIN ST Industry / Func Skills90NA</v>
          </cell>
          <cell r="L674" t="str">
            <v>Sr. Executive</v>
          </cell>
          <cell r="M674">
            <v>153.33333333333334</v>
          </cell>
          <cell r="N674">
            <v>100</v>
          </cell>
          <cell r="O674">
            <v>103</v>
          </cell>
          <cell r="P674">
            <v>106.09</v>
          </cell>
          <cell r="Q674">
            <v>109.2727</v>
          </cell>
          <cell r="R674">
            <v>112.550881</v>
          </cell>
          <cell r="S674">
            <v>115.92740743</v>
          </cell>
          <cell r="T674">
            <v>119.4052296529</v>
          </cell>
        </row>
        <row r="675">
          <cell r="K675" t="str">
            <v>IndiaConsultingGTIN ST Industry / Func Skills91NA</v>
          </cell>
          <cell r="L675" t="str">
            <v>Sr. Executive</v>
          </cell>
          <cell r="M675">
            <v>153.33333333333334</v>
          </cell>
          <cell r="N675">
            <v>100</v>
          </cell>
          <cell r="O675">
            <v>103</v>
          </cell>
          <cell r="P675">
            <v>106.09</v>
          </cell>
          <cell r="Q675">
            <v>109.2727</v>
          </cell>
          <cell r="R675">
            <v>112.550881</v>
          </cell>
          <cell r="S675">
            <v>115.92740743</v>
          </cell>
          <cell r="T675">
            <v>119.4052296529</v>
          </cell>
        </row>
        <row r="676">
          <cell r="K676" t="str">
            <v>IndiaConsultingGTIN ST Industry / Func Skills92NA</v>
          </cell>
          <cell r="L676" t="str">
            <v>Sr. Executive</v>
          </cell>
          <cell r="M676">
            <v>153.33333333333334</v>
          </cell>
          <cell r="N676">
            <v>100</v>
          </cell>
          <cell r="O676">
            <v>103</v>
          </cell>
          <cell r="P676">
            <v>106.09</v>
          </cell>
          <cell r="Q676">
            <v>109.2727</v>
          </cell>
          <cell r="R676">
            <v>112.550881</v>
          </cell>
          <cell r="S676">
            <v>115.92740743</v>
          </cell>
          <cell r="T676">
            <v>119.4052296529</v>
          </cell>
        </row>
        <row r="677">
          <cell r="K677" t="str">
            <v>IndiaConsultingGTIN ST Industry / Func Skills93NA</v>
          </cell>
          <cell r="L677" t="str">
            <v>Sr. Executive</v>
          </cell>
          <cell r="M677">
            <v>153.33333333333334</v>
          </cell>
          <cell r="N677">
            <v>100</v>
          </cell>
          <cell r="O677">
            <v>103</v>
          </cell>
          <cell r="P677">
            <v>106.09</v>
          </cell>
          <cell r="Q677">
            <v>109.2727</v>
          </cell>
          <cell r="R677">
            <v>112.550881</v>
          </cell>
          <cell r="S677">
            <v>115.92740743</v>
          </cell>
          <cell r="T677">
            <v>119.4052296529</v>
          </cell>
        </row>
        <row r="678">
          <cell r="K678" t="str">
            <v>IndiaConsultingGTIN ST Industry / Func Skills94NA</v>
          </cell>
          <cell r="L678" t="str">
            <v>Sr. Executive</v>
          </cell>
          <cell r="M678">
            <v>153.33333333333334</v>
          </cell>
          <cell r="N678">
            <v>100</v>
          </cell>
          <cell r="O678">
            <v>103</v>
          </cell>
          <cell r="P678">
            <v>106.09</v>
          </cell>
          <cell r="Q678">
            <v>109.2727</v>
          </cell>
          <cell r="R678">
            <v>112.550881</v>
          </cell>
          <cell r="S678">
            <v>115.92740743</v>
          </cell>
          <cell r="T678">
            <v>119.4052296529</v>
          </cell>
        </row>
        <row r="679">
          <cell r="K679" t="str">
            <v>IndiaConsultingGTIN ST Industry / Func Skills95NA</v>
          </cell>
          <cell r="L679" t="str">
            <v>Sr. Executive</v>
          </cell>
          <cell r="M679">
            <v>153.33333333333334</v>
          </cell>
          <cell r="N679">
            <v>100</v>
          </cell>
          <cell r="O679">
            <v>103</v>
          </cell>
          <cell r="P679">
            <v>106.09</v>
          </cell>
          <cell r="Q679">
            <v>109.2727</v>
          </cell>
          <cell r="R679">
            <v>112.550881</v>
          </cell>
          <cell r="S679">
            <v>115.92740743</v>
          </cell>
          <cell r="T679">
            <v>119.4052296529</v>
          </cell>
        </row>
        <row r="680">
          <cell r="K680" t="str">
            <v>IndiaConsultingGTIN ST Industry / Func Skills96NA</v>
          </cell>
          <cell r="L680" t="str">
            <v>Sr. Executive</v>
          </cell>
          <cell r="M680">
            <v>153.33333333333334</v>
          </cell>
          <cell r="N680">
            <v>100</v>
          </cell>
          <cell r="O680">
            <v>103</v>
          </cell>
          <cell r="P680">
            <v>106.09</v>
          </cell>
          <cell r="Q680">
            <v>109.2727</v>
          </cell>
          <cell r="R680">
            <v>112.550881</v>
          </cell>
          <cell r="S680">
            <v>115.92740743</v>
          </cell>
          <cell r="T680">
            <v>119.4052296529</v>
          </cell>
        </row>
        <row r="681">
          <cell r="K681" t="str">
            <v>IndiaConsultingGTIN ST Industry / Func Skills67NA</v>
          </cell>
          <cell r="L681" t="str">
            <v>Sr. Manager</v>
          </cell>
          <cell r="M681">
            <v>153.33333333333334</v>
          </cell>
          <cell r="N681">
            <v>100</v>
          </cell>
          <cell r="O681">
            <v>103</v>
          </cell>
          <cell r="P681">
            <v>106.09</v>
          </cell>
          <cell r="Q681">
            <v>109.2727</v>
          </cell>
          <cell r="R681">
            <v>112.550881</v>
          </cell>
          <cell r="S681">
            <v>115.92740743</v>
          </cell>
          <cell r="T681">
            <v>119.4052296529</v>
          </cell>
        </row>
        <row r="682">
          <cell r="K682" t="str">
            <v>IndiaConsultingGTIN ST Industry / Func Skills68NA</v>
          </cell>
          <cell r="L682" t="str">
            <v>Sr. Manager</v>
          </cell>
          <cell r="M682">
            <v>153.33333333333334</v>
          </cell>
          <cell r="N682">
            <v>100</v>
          </cell>
          <cell r="O682">
            <v>103</v>
          </cell>
          <cell r="P682">
            <v>106.09</v>
          </cell>
          <cell r="Q682">
            <v>109.2727</v>
          </cell>
          <cell r="R682">
            <v>112.550881</v>
          </cell>
          <cell r="S682">
            <v>115.92740743</v>
          </cell>
          <cell r="T682">
            <v>119.4052296529</v>
          </cell>
        </row>
        <row r="683">
          <cell r="K683" t="str">
            <v>IndiaConsultingGTIN ST Industry / Func Skills69NA</v>
          </cell>
          <cell r="L683" t="str">
            <v>Sr. Manager</v>
          </cell>
          <cell r="M683">
            <v>153.33333333333334</v>
          </cell>
          <cell r="N683">
            <v>100</v>
          </cell>
          <cell r="O683">
            <v>103</v>
          </cell>
          <cell r="P683">
            <v>106.09</v>
          </cell>
          <cell r="Q683">
            <v>109.2727</v>
          </cell>
          <cell r="R683">
            <v>112.550881</v>
          </cell>
          <cell r="S683">
            <v>115.92740743</v>
          </cell>
          <cell r="T683">
            <v>119.4052296529</v>
          </cell>
        </row>
        <row r="684">
          <cell r="K684" t="str">
            <v>IndiaConsultingGTIN ST Industry / Func Skills70NA</v>
          </cell>
          <cell r="L684" t="str">
            <v>Sr. Manager</v>
          </cell>
          <cell r="M684">
            <v>153.33333333333334</v>
          </cell>
          <cell r="N684">
            <v>100</v>
          </cell>
          <cell r="O684">
            <v>103</v>
          </cell>
          <cell r="P684">
            <v>106.09</v>
          </cell>
          <cell r="Q684">
            <v>109.2727</v>
          </cell>
          <cell r="R684">
            <v>112.550881</v>
          </cell>
          <cell r="S684">
            <v>115.92740743</v>
          </cell>
          <cell r="T684">
            <v>119.4052296529</v>
          </cell>
        </row>
        <row r="685">
          <cell r="K685" t="str">
            <v>IndiaConsultingGTIN ST Strat / Ops Skills34NA</v>
          </cell>
          <cell r="L685" t="str">
            <v>Analyst</v>
          </cell>
          <cell r="M685">
            <v>153.33333333333334</v>
          </cell>
          <cell r="N685">
            <v>100</v>
          </cell>
          <cell r="O685">
            <v>103</v>
          </cell>
          <cell r="P685">
            <v>106.09</v>
          </cell>
          <cell r="Q685">
            <v>109.2727</v>
          </cell>
          <cell r="R685">
            <v>112.550881</v>
          </cell>
          <cell r="S685">
            <v>115.92740743</v>
          </cell>
          <cell r="T685">
            <v>119.4052296529</v>
          </cell>
        </row>
        <row r="686">
          <cell r="K686" t="str">
            <v>IndiaConsultingGTIN ST Strat / Ops Skills35NA</v>
          </cell>
          <cell r="L686" t="str">
            <v>Analyst</v>
          </cell>
          <cell r="M686">
            <v>153.33333333333334</v>
          </cell>
          <cell r="N686">
            <v>100</v>
          </cell>
          <cell r="O686">
            <v>103</v>
          </cell>
          <cell r="P686">
            <v>106.09</v>
          </cell>
          <cell r="Q686">
            <v>109.2727</v>
          </cell>
          <cell r="R686">
            <v>112.550881</v>
          </cell>
          <cell r="S686">
            <v>115.92740743</v>
          </cell>
          <cell r="T686">
            <v>119.4052296529</v>
          </cell>
        </row>
        <row r="687">
          <cell r="K687" t="str">
            <v>IndiaConsultingGTIN ST Strat / Ops Skills55NA</v>
          </cell>
          <cell r="L687" t="str">
            <v>Consultant</v>
          </cell>
          <cell r="M687">
            <v>153.33333333333334</v>
          </cell>
          <cell r="N687">
            <v>100</v>
          </cell>
          <cell r="O687">
            <v>103</v>
          </cell>
          <cell r="P687">
            <v>106.09</v>
          </cell>
          <cell r="Q687">
            <v>109.2727</v>
          </cell>
          <cell r="R687">
            <v>112.550881</v>
          </cell>
          <cell r="S687">
            <v>115.92740743</v>
          </cell>
          <cell r="T687">
            <v>119.4052296529</v>
          </cell>
        </row>
        <row r="688">
          <cell r="K688" t="str">
            <v>IndiaConsultingGTIN ST Strat / Ops Skills56NA</v>
          </cell>
          <cell r="L688" t="str">
            <v>Consultant</v>
          </cell>
          <cell r="M688">
            <v>153.33333333333334</v>
          </cell>
          <cell r="N688">
            <v>100</v>
          </cell>
          <cell r="O688">
            <v>103</v>
          </cell>
          <cell r="P688">
            <v>106.09</v>
          </cell>
          <cell r="Q688">
            <v>109.2727</v>
          </cell>
          <cell r="R688">
            <v>112.550881</v>
          </cell>
          <cell r="S688">
            <v>115.92740743</v>
          </cell>
          <cell r="T688">
            <v>119.4052296529</v>
          </cell>
        </row>
        <row r="689">
          <cell r="K689" t="str">
            <v>IndiaConsultingGTIN ST Strat / Ops Skills57NA</v>
          </cell>
          <cell r="L689" t="str">
            <v>Consultant</v>
          </cell>
          <cell r="M689">
            <v>153.33333333333334</v>
          </cell>
          <cell r="N689">
            <v>100</v>
          </cell>
          <cell r="O689">
            <v>103</v>
          </cell>
          <cell r="P689">
            <v>106.09</v>
          </cell>
          <cell r="Q689">
            <v>109.2727</v>
          </cell>
          <cell r="R689">
            <v>112.550881</v>
          </cell>
          <cell r="S689">
            <v>115.92740743</v>
          </cell>
          <cell r="T689">
            <v>119.4052296529</v>
          </cell>
        </row>
        <row r="690">
          <cell r="K690" t="str">
            <v>IndiaConsultingGTIN ST Strat / Ops Skills63NA</v>
          </cell>
          <cell r="L690" t="str">
            <v>Manager</v>
          </cell>
          <cell r="M690">
            <v>153.33333333333334</v>
          </cell>
          <cell r="N690">
            <v>100</v>
          </cell>
          <cell r="O690">
            <v>103</v>
          </cell>
          <cell r="P690">
            <v>106.09</v>
          </cell>
          <cell r="Q690">
            <v>109.2727</v>
          </cell>
          <cell r="R690">
            <v>112.550881</v>
          </cell>
          <cell r="S690">
            <v>115.92740743</v>
          </cell>
          <cell r="T690">
            <v>119.4052296529</v>
          </cell>
        </row>
        <row r="691">
          <cell r="K691" t="str">
            <v>IndiaConsultingGTIN ST Strat / Ops Skills64NA</v>
          </cell>
          <cell r="L691" t="str">
            <v>Manager</v>
          </cell>
          <cell r="M691">
            <v>153.33333333333334</v>
          </cell>
          <cell r="N691">
            <v>100</v>
          </cell>
          <cell r="O691">
            <v>103</v>
          </cell>
          <cell r="P691">
            <v>106.09</v>
          </cell>
          <cell r="Q691">
            <v>109.2727</v>
          </cell>
          <cell r="R691">
            <v>112.550881</v>
          </cell>
          <cell r="S691">
            <v>115.92740743</v>
          </cell>
          <cell r="T691">
            <v>119.4052296529</v>
          </cell>
        </row>
        <row r="692">
          <cell r="K692" t="str">
            <v>IndiaConsultingGTIN ST Strat / Ops Skills65NA</v>
          </cell>
          <cell r="L692" t="str">
            <v>Manager</v>
          </cell>
          <cell r="M692">
            <v>153.33333333333334</v>
          </cell>
          <cell r="N692">
            <v>100</v>
          </cell>
          <cell r="O692">
            <v>103</v>
          </cell>
          <cell r="P692">
            <v>106.09</v>
          </cell>
          <cell r="Q692">
            <v>109.2727</v>
          </cell>
          <cell r="R692">
            <v>112.550881</v>
          </cell>
          <cell r="S692">
            <v>115.92740743</v>
          </cell>
          <cell r="T692">
            <v>119.4052296529</v>
          </cell>
        </row>
        <row r="693">
          <cell r="K693" t="str">
            <v>IndiaConsultingGTIN ST Strat / Ops Skills66NA</v>
          </cell>
          <cell r="L693" t="str">
            <v>Manager</v>
          </cell>
          <cell r="M693">
            <v>153.33333333333334</v>
          </cell>
          <cell r="N693">
            <v>100</v>
          </cell>
          <cell r="O693">
            <v>103</v>
          </cell>
          <cell r="P693">
            <v>106.09</v>
          </cell>
          <cell r="Q693">
            <v>109.2727</v>
          </cell>
          <cell r="R693">
            <v>112.550881</v>
          </cell>
          <cell r="S693">
            <v>115.92740743</v>
          </cell>
          <cell r="T693">
            <v>119.4052296529</v>
          </cell>
        </row>
        <row r="694">
          <cell r="K694" t="str">
            <v>IndiaConsultingGTIN ST Strat / Ops Skills80NA</v>
          </cell>
          <cell r="L694" t="str">
            <v>Sr. Executive</v>
          </cell>
          <cell r="M694">
            <v>153.33333333333334</v>
          </cell>
          <cell r="N694">
            <v>100</v>
          </cell>
          <cell r="O694">
            <v>103</v>
          </cell>
          <cell r="P694">
            <v>106.09</v>
          </cell>
          <cell r="Q694">
            <v>109.2727</v>
          </cell>
          <cell r="R694">
            <v>112.550881</v>
          </cell>
          <cell r="S694">
            <v>115.92740743</v>
          </cell>
          <cell r="T694">
            <v>119.4052296529</v>
          </cell>
        </row>
        <row r="695">
          <cell r="K695" t="str">
            <v>IndiaConsultingGTIN ST Strat / Ops Skills81NA</v>
          </cell>
          <cell r="L695" t="str">
            <v>Sr. Executive</v>
          </cell>
          <cell r="M695">
            <v>153.33333333333334</v>
          </cell>
          <cell r="N695">
            <v>100</v>
          </cell>
          <cell r="O695">
            <v>103</v>
          </cell>
          <cell r="P695">
            <v>106.09</v>
          </cell>
          <cell r="Q695">
            <v>109.2727</v>
          </cell>
          <cell r="R695">
            <v>112.550881</v>
          </cell>
          <cell r="S695">
            <v>115.92740743</v>
          </cell>
          <cell r="T695">
            <v>119.4052296529</v>
          </cell>
        </row>
        <row r="696">
          <cell r="K696" t="str">
            <v>IndiaConsultingGTIN ST Strat / Ops Skills82NA</v>
          </cell>
          <cell r="L696" t="str">
            <v>Sr. Executive</v>
          </cell>
          <cell r="M696">
            <v>153.33333333333334</v>
          </cell>
          <cell r="N696">
            <v>100</v>
          </cell>
          <cell r="O696">
            <v>103</v>
          </cell>
          <cell r="P696">
            <v>106.09</v>
          </cell>
          <cell r="Q696">
            <v>109.2727</v>
          </cell>
          <cell r="R696">
            <v>112.550881</v>
          </cell>
          <cell r="S696">
            <v>115.92740743</v>
          </cell>
          <cell r="T696">
            <v>119.4052296529</v>
          </cell>
        </row>
        <row r="697">
          <cell r="K697" t="str">
            <v>IndiaConsultingGTIN ST Strat / Ops Skills83NA</v>
          </cell>
          <cell r="L697" t="str">
            <v>Sr. Executive</v>
          </cell>
          <cell r="M697">
            <v>153.33333333333334</v>
          </cell>
          <cell r="N697">
            <v>100</v>
          </cell>
          <cell r="O697">
            <v>103</v>
          </cell>
          <cell r="P697">
            <v>106.09</v>
          </cell>
          <cell r="Q697">
            <v>109.2727</v>
          </cell>
          <cell r="R697">
            <v>112.550881</v>
          </cell>
          <cell r="S697">
            <v>115.92740743</v>
          </cell>
          <cell r="T697">
            <v>119.4052296529</v>
          </cell>
        </row>
        <row r="698">
          <cell r="K698" t="str">
            <v>IndiaConsultingGTIN ST Strat / Ops Skills84NA</v>
          </cell>
          <cell r="L698" t="str">
            <v>Sr. Executive</v>
          </cell>
          <cell r="M698">
            <v>153.33333333333334</v>
          </cell>
          <cell r="N698">
            <v>100</v>
          </cell>
          <cell r="O698">
            <v>103</v>
          </cell>
          <cell r="P698">
            <v>106.09</v>
          </cell>
          <cell r="Q698">
            <v>109.2727</v>
          </cell>
          <cell r="R698">
            <v>112.550881</v>
          </cell>
          <cell r="S698">
            <v>115.92740743</v>
          </cell>
          <cell r="T698">
            <v>119.4052296529</v>
          </cell>
        </row>
        <row r="699">
          <cell r="K699" t="str">
            <v>IndiaConsultingGTIN ST Strat / Ops Skills85NA</v>
          </cell>
          <cell r="L699" t="str">
            <v>Sr. Executive</v>
          </cell>
          <cell r="M699">
            <v>153.33333333333334</v>
          </cell>
          <cell r="N699">
            <v>100</v>
          </cell>
          <cell r="O699">
            <v>103</v>
          </cell>
          <cell r="P699">
            <v>106.09</v>
          </cell>
          <cell r="Q699">
            <v>109.2727</v>
          </cell>
          <cell r="R699">
            <v>112.550881</v>
          </cell>
          <cell r="S699">
            <v>115.92740743</v>
          </cell>
          <cell r="T699">
            <v>119.4052296529</v>
          </cell>
        </row>
        <row r="700">
          <cell r="K700" t="str">
            <v>IndiaConsultingGTIN ST Strat / Ops Skills86NA</v>
          </cell>
          <cell r="L700" t="str">
            <v>Sr. Executive</v>
          </cell>
          <cell r="M700">
            <v>153.33333333333334</v>
          </cell>
          <cell r="N700">
            <v>100</v>
          </cell>
          <cell r="O700">
            <v>103</v>
          </cell>
          <cell r="P700">
            <v>106.09</v>
          </cell>
          <cell r="Q700">
            <v>109.2727</v>
          </cell>
          <cell r="R700">
            <v>112.550881</v>
          </cell>
          <cell r="S700">
            <v>115.92740743</v>
          </cell>
          <cell r="T700">
            <v>119.4052296529</v>
          </cell>
        </row>
        <row r="701">
          <cell r="K701" t="str">
            <v>IndiaConsultingGTIN ST Strat / Ops Skills87NA</v>
          </cell>
          <cell r="L701" t="str">
            <v>Sr. Executive</v>
          </cell>
          <cell r="M701">
            <v>153.33333333333334</v>
          </cell>
          <cell r="N701">
            <v>100</v>
          </cell>
          <cell r="O701">
            <v>103</v>
          </cell>
          <cell r="P701">
            <v>106.09</v>
          </cell>
          <cell r="Q701">
            <v>109.2727</v>
          </cell>
          <cell r="R701">
            <v>112.550881</v>
          </cell>
          <cell r="S701">
            <v>115.92740743</v>
          </cell>
          <cell r="T701">
            <v>119.4052296529</v>
          </cell>
        </row>
        <row r="702">
          <cell r="K702" t="str">
            <v>IndiaConsultingGTIN ST Strat / Ops Skills88NA</v>
          </cell>
          <cell r="L702" t="str">
            <v>Sr. Executive</v>
          </cell>
          <cell r="M702">
            <v>153.33333333333334</v>
          </cell>
          <cell r="N702">
            <v>100</v>
          </cell>
          <cell r="O702">
            <v>103</v>
          </cell>
          <cell r="P702">
            <v>106.09</v>
          </cell>
          <cell r="Q702">
            <v>109.2727</v>
          </cell>
          <cell r="R702">
            <v>112.550881</v>
          </cell>
          <cell r="S702">
            <v>115.92740743</v>
          </cell>
          <cell r="T702">
            <v>119.4052296529</v>
          </cell>
        </row>
        <row r="703">
          <cell r="K703" t="str">
            <v>IndiaConsultingGTIN ST Strat / Ops Skills89NA</v>
          </cell>
          <cell r="L703" t="str">
            <v>Sr. Executive</v>
          </cell>
          <cell r="M703">
            <v>153.33333333333334</v>
          </cell>
          <cell r="N703">
            <v>100</v>
          </cell>
          <cell r="O703">
            <v>103</v>
          </cell>
          <cell r="P703">
            <v>106.09</v>
          </cell>
          <cell r="Q703">
            <v>109.2727</v>
          </cell>
          <cell r="R703">
            <v>112.550881</v>
          </cell>
          <cell r="S703">
            <v>115.92740743</v>
          </cell>
          <cell r="T703">
            <v>119.4052296529</v>
          </cell>
        </row>
        <row r="704">
          <cell r="K704" t="str">
            <v>IndiaConsultingGTIN ST Strat / Ops Skills90NA</v>
          </cell>
          <cell r="L704" t="str">
            <v>Sr. Executive</v>
          </cell>
          <cell r="M704">
            <v>153.33333333333334</v>
          </cell>
          <cell r="N704">
            <v>100</v>
          </cell>
          <cell r="O704">
            <v>103</v>
          </cell>
          <cell r="P704">
            <v>106.09</v>
          </cell>
          <cell r="Q704">
            <v>109.2727</v>
          </cell>
          <cell r="R704">
            <v>112.550881</v>
          </cell>
          <cell r="S704">
            <v>115.92740743</v>
          </cell>
          <cell r="T704">
            <v>119.4052296529</v>
          </cell>
        </row>
        <row r="705">
          <cell r="K705" t="str">
            <v>IndiaConsultingGTIN ST Strat / Ops Skills91NA</v>
          </cell>
          <cell r="L705" t="str">
            <v>Sr. Executive</v>
          </cell>
          <cell r="M705">
            <v>153.33333333333334</v>
          </cell>
          <cell r="N705">
            <v>100</v>
          </cell>
          <cell r="O705">
            <v>103</v>
          </cell>
          <cell r="P705">
            <v>106.09</v>
          </cell>
          <cell r="Q705">
            <v>109.2727</v>
          </cell>
          <cell r="R705">
            <v>112.550881</v>
          </cell>
          <cell r="S705">
            <v>115.92740743</v>
          </cell>
          <cell r="T705">
            <v>119.4052296529</v>
          </cell>
        </row>
        <row r="706">
          <cell r="K706" t="str">
            <v>IndiaConsultingGTIN ST Strat / Ops Skills92NA</v>
          </cell>
          <cell r="L706" t="str">
            <v>Sr. Executive</v>
          </cell>
          <cell r="M706">
            <v>153.33333333333334</v>
          </cell>
          <cell r="N706">
            <v>100</v>
          </cell>
          <cell r="O706">
            <v>103</v>
          </cell>
          <cell r="P706">
            <v>106.09</v>
          </cell>
          <cell r="Q706">
            <v>109.2727</v>
          </cell>
          <cell r="R706">
            <v>112.550881</v>
          </cell>
          <cell r="S706">
            <v>115.92740743</v>
          </cell>
          <cell r="T706">
            <v>119.4052296529</v>
          </cell>
        </row>
        <row r="707">
          <cell r="K707" t="str">
            <v>IndiaConsultingGTIN ST Strat / Ops Skills93NA</v>
          </cell>
          <cell r="L707" t="str">
            <v>Sr. Executive</v>
          </cell>
          <cell r="M707">
            <v>153.33333333333334</v>
          </cell>
          <cell r="N707">
            <v>100</v>
          </cell>
          <cell r="O707">
            <v>103</v>
          </cell>
          <cell r="P707">
            <v>106.09</v>
          </cell>
          <cell r="Q707">
            <v>109.2727</v>
          </cell>
          <cell r="R707">
            <v>112.550881</v>
          </cell>
          <cell r="S707">
            <v>115.92740743</v>
          </cell>
          <cell r="T707">
            <v>119.4052296529</v>
          </cell>
        </row>
        <row r="708">
          <cell r="K708" t="str">
            <v>IndiaConsultingGTIN ST Strat / Ops Skills94NA</v>
          </cell>
          <cell r="L708" t="str">
            <v>Sr. Executive</v>
          </cell>
          <cell r="M708">
            <v>153.33333333333334</v>
          </cell>
          <cell r="N708">
            <v>100</v>
          </cell>
          <cell r="O708">
            <v>103</v>
          </cell>
          <cell r="P708">
            <v>106.09</v>
          </cell>
          <cell r="Q708">
            <v>109.2727</v>
          </cell>
          <cell r="R708">
            <v>112.550881</v>
          </cell>
          <cell r="S708">
            <v>115.92740743</v>
          </cell>
          <cell r="T708">
            <v>119.4052296529</v>
          </cell>
        </row>
        <row r="709">
          <cell r="K709" t="str">
            <v>IndiaConsultingGTIN ST Strat / Ops Skills95NA</v>
          </cell>
          <cell r="L709" t="str">
            <v>Sr. Executive</v>
          </cell>
          <cell r="M709">
            <v>153.33333333333334</v>
          </cell>
          <cell r="N709">
            <v>100</v>
          </cell>
          <cell r="O709">
            <v>103</v>
          </cell>
          <cell r="P709">
            <v>106.09</v>
          </cell>
          <cell r="Q709">
            <v>109.2727</v>
          </cell>
          <cell r="R709">
            <v>112.550881</v>
          </cell>
          <cell r="S709">
            <v>115.92740743</v>
          </cell>
          <cell r="T709">
            <v>119.4052296529</v>
          </cell>
        </row>
        <row r="710">
          <cell r="K710" t="str">
            <v>IndiaConsultingGTIN ST Strat / Ops Skills96NA</v>
          </cell>
          <cell r="L710" t="str">
            <v>Sr. Executive</v>
          </cell>
          <cell r="M710">
            <v>153.33333333333334</v>
          </cell>
          <cell r="N710">
            <v>100</v>
          </cell>
          <cell r="O710">
            <v>103</v>
          </cell>
          <cell r="P710">
            <v>106.09</v>
          </cell>
          <cell r="Q710">
            <v>109.2727</v>
          </cell>
          <cell r="R710">
            <v>112.550881</v>
          </cell>
          <cell r="S710">
            <v>115.92740743</v>
          </cell>
          <cell r="T710">
            <v>119.4052296529</v>
          </cell>
        </row>
        <row r="711">
          <cell r="K711" t="str">
            <v>IndiaConsultingGTIN ST Strat / Ops Skills71NA</v>
          </cell>
          <cell r="L711" t="str">
            <v>Sr. Manager</v>
          </cell>
          <cell r="M711">
            <v>153.33333333333334</v>
          </cell>
          <cell r="N711">
            <v>100</v>
          </cell>
          <cell r="O711">
            <v>103</v>
          </cell>
          <cell r="P711">
            <v>106.09</v>
          </cell>
          <cell r="Q711">
            <v>109.2727</v>
          </cell>
          <cell r="R711">
            <v>112.550881</v>
          </cell>
          <cell r="S711">
            <v>115.92740743</v>
          </cell>
          <cell r="T711">
            <v>119.4052296529</v>
          </cell>
        </row>
        <row r="712">
          <cell r="K712" t="str">
            <v>IndiaConsultingGTIN ST Strat / Ops Skills72NA</v>
          </cell>
          <cell r="L712" t="str">
            <v>Sr. Manager</v>
          </cell>
          <cell r="M712">
            <v>153.33333333333334</v>
          </cell>
          <cell r="N712">
            <v>100</v>
          </cell>
          <cell r="O712">
            <v>103</v>
          </cell>
          <cell r="P712">
            <v>106.09</v>
          </cell>
          <cell r="Q712">
            <v>109.2727</v>
          </cell>
          <cell r="R712">
            <v>112.550881</v>
          </cell>
          <cell r="S712">
            <v>115.92740743</v>
          </cell>
          <cell r="T712">
            <v>119.4052296529</v>
          </cell>
        </row>
      </sheetData>
      <sheetData sheetId="6" refreshError="1"/>
      <sheetData sheetId="7" refreshError="1"/>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1.  Overview"/>
      <sheetName val="2.  Timeline"/>
      <sheetName val="2.  Timeline w staff"/>
      <sheetName val="2.  Timeline Summary by staff "/>
      <sheetName val="3. Cost Summary "/>
      <sheetName val="4. Staffing Services"/>
      <sheetName val="D-5 Rates"/>
      <sheetName val="5. Tasks"/>
      <sheetName val="6. Assumptions"/>
      <sheetName val="7.  Detailed Estimate"/>
      <sheetName val="8. HW_SW"/>
      <sheetName val="9. D-2 (B) Costs"/>
    </sheetNames>
    <sheetDataSet>
      <sheetData sheetId="0"/>
      <sheetData sheetId="1"/>
      <sheetData sheetId="2"/>
      <sheetData sheetId="3"/>
      <sheetData sheetId="4"/>
      <sheetData sheetId="5"/>
      <sheetData sheetId="6"/>
      <sheetData sheetId="7"/>
      <sheetData sheetId="8">
        <row r="36">
          <cell r="H36">
            <v>188.21817271614904</v>
          </cell>
        </row>
      </sheetData>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C Sheet (Proj Info)"/>
      <sheetName val="Change Log"/>
      <sheetName val="Comparison Summary"/>
      <sheetName val="Solomon forecast"/>
      <sheetName val="Solomon update"/>
      <sheetName val="2007"/>
      <sheetName val="2008"/>
      <sheetName val="2009"/>
      <sheetName val="2010"/>
      <sheetName val="2011"/>
      <sheetName val="Standard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B1" t="str">
            <v>&lt;Class&gt;</v>
          </cell>
        </row>
        <row r="2">
          <cell r="B2" t="str">
            <v>A</v>
          </cell>
        </row>
        <row r="3">
          <cell r="B3" t="str">
            <v>AA3</v>
          </cell>
        </row>
        <row r="4">
          <cell r="B4" t="str">
            <v>C1</v>
          </cell>
        </row>
        <row r="5">
          <cell r="B5" t="str">
            <v>C2</v>
          </cell>
        </row>
        <row r="6">
          <cell r="B6" t="str">
            <v>C3</v>
          </cell>
        </row>
        <row r="7">
          <cell r="B7" t="str">
            <v>C4</v>
          </cell>
        </row>
        <row r="8">
          <cell r="B8" t="str">
            <v>CSR</v>
          </cell>
        </row>
        <row r="9">
          <cell r="B9" t="str">
            <v>H</v>
          </cell>
        </row>
        <row r="10">
          <cell r="B10" t="str">
            <v>IC</v>
          </cell>
        </row>
        <row r="11">
          <cell r="B11" t="str">
            <v>M1</v>
          </cell>
        </row>
        <row r="12">
          <cell r="B12" t="str">
            <v>M2</v>
          </cell>
        </row>
        <row r="13">
          <cell r="B13" t="str">
            <v>M3</v>
          </cell>
        </row>
        <row r="14">
          <cell r="B14" t="str">
            <v>SE</v>
          </cell>
        </row>
        <row r="15">
          <cell r="B15" t="str">
            <v>S</v>
          </cell>
        </row>
        <row r="16">
          <cell r="B16" t="str">
            <v>VP</v>
          </cell>
        </row>
        <row r="18">
          <cell r="B18" t="str">
            <v>&lt;Class&gt;</v>
          </cell>
        </row>
        <row r="19">
          <cell r="B19" t="str">
            <v>A</v>
          </cell>
        </row>
        <row r="20">
          <cell r="B20" t="str">
            <v>AA3</v>
          </cell>
        </row>
        <row r="21">
          <cell r="B21" t="str">
            <v>C1</v>
          </cell>
        </row>
        <row r="22">
          <cell r="B22" t="str">
            <v>C2</v>
          </cell>
        </row>
        <row r="23">
          <cell r="B23" t="str">
            <v>C3</v>
          </cell>
        </row>
        <row r="24">
          <cell r="B24" t="str">
            <v>C4</v>
          </cell>
        </row>
        <row r="25">
          <cell r="B25" t="str">
            <v>CSR</v>
          </cell>
        </row>
        <row r="26">
          <cell r="B26" t="str">
            <v>H</v>
          </cell>
        </row>
        <row r="27">
          <cell r="B27" t="str">
            <v>IC</v>
          </cell>
        </row>
        <row r="28">
          <cell r="B28" t="str">
            <v>M1</v>
          </cell>
        </row>
        <row r="29">
          <cell r="B29" t="str">
            <v>M2</v>
          </cell>
        </row>
        <row r="30">
          <cell r="B30" t="str">
            <v>M3</v>
          </cell>
        </row>
        <row r="31">
          <cell r="B31" t="str">
            <v>SE</v>
          </cell>
        </row>
        <row r="32">
          <cell r="B32" t="str">
            <v>S</v>
          </cell>
        </row>
        <row r="33">
          <cell r="B33" t="str">
            <v>VP</v>
          </cell>
        </row>
        <row r="35">
          <cell r="B35" t="str">
            <v>&lt;Class&gt;</v>
          </cell>
        </row>
        <row r="36">
          <cell r="B36" t="str">
            <v>A</v>
          </cell>
        </row>
        <row r="37">
          <cell r="B37" t="str">
            <v>AA3</v>
          </cell>
        </row>
        <row r="38">
          <cell r="B38" t="str">
            <v>C1</v>
          </cell>
        </row>
        <row r="39">
          <cell r="B39" t="str">
            <v>C2</v>
          </cell>
        </row>
        <row r="40">
          <cell r="B40" t="str">
            <v>C3</v>
          </cell>
        </row>
        <row r="41">
          <cell r="B41" t="str">
            <v>C4</v>
          </cell>
        </row>
        <row r="42">
          <cell r="B42" t="str">
            <v>CSR</v>
          </cell>
        </row>
        <row r="43">
          <cell r="B43" t="str">
            <v>H</v>
          </cell>
        </row>
        <row r="44">
          <cell r="B44" t="str">
            <v>IC</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up Sheet"/>
      <sheetName val="OS Labor Input"/>
      <sheetName val="OS Other Expense"/>
      <sheetName val="OS 3rd Party"/>
      <sheetName val="Other-Openview"/>
      <sheetName val="Other-Product-HPFS"/>
      <sheetName val="Payment Schedule"/>
      <sheetName val="Steady State $"/>
      <sheetName val="Transition $"/>
      <sheetName val="Goal Seek"/>
      <sheetName val="FinanceFee"/>
      <sheetName val="P&amp;L By Contract Yr"/>
      <sheetName val="P&amp;L By FiscalYear"/>
      <sheetName val="Tower Costing"/>
      <sheetName val="Price by Tower"/>
      <sheetName val="Transition Cost Summary"/>
      <sheetName val="Delivery Cost Summary"/>
      <sheetName val="Staffing &amp; Labor Summary"/>
      <sheetName val="SOAR-HPS_ExecSum"/>
      <sheetName val="SOAR-HPS_ExecSum by FY"/>
    </sheetNames>
    <sheetDataSet>
      <sheetData sheetId="0">
        <row r="5">
          <cell r="D5" t="str">
            <v xml:space="preserve">ACTS Aero Technical Support &amp; Services Inc. </v>
          </cell>
        </row>
        <row r="6">
          <cell r="H6">
            <v>4</v>
          </cell>
          <cell r="J6">
            <v>84</v>
          </cell>
        </row>
        <row r="7">
          <cell r="D7" t="str">
            <v xml:space="preserve">3Q07-AMR-5437 </v>
          </cell>
          <cell r="J7">
            <v>5</v>
          </cell>
        </row>
        <row r="8">
          <cell r="J8">
            <v>2008</v>
          </cell>
        </row>
        <row r="10">
          <cell r="K10">
            <v>88</v>
          </cell>
        </row>
        <row r="27">
          <cell r="H27">
            <v>0.99399999999999999</v>
          </cell>
        </row>
        <row r="30">
          <cell r="D30" t="str">
            <v>SRM</v>
          </cell>
        </row>
        <row r="31">
          <cell r="D31" t="str">
            <v>PCs</v>
          </cell>
        </row>
        <row r="32">
          <cell r="D32" t="str">
            <v>Benchmarking</v>
          </cell>
        </row>
        <row r="33">
          <cell r="D33" t="str">
            <v>Strorage/Backup</v>
          </cell>
        </row>
        <row r="34">
          <cell r="D34" t="str">
            <v>Internet Access</v>
          </cell>
        </row>
        <row r="35">
          <cell r="D35" t="str">
            <v>Dual site</v>
          </cell>
        </row>
      </sheetData>
      <sheetData sheetId="1"/>
      <sheetData sheetId="2"/>
      <sheetData sheetId="3">
        <row r="55">
          <cell r="A55">
            <v>42</v>
          </cell>
          <cell r="B55" t="str">
            <v>Benchmarking</v>
          </cell>
          <cell r="C55" t="str">
            <v>Canada</v>
          </cell>
          <cell r="D55" t="str">
            <v>Benchmarking</v>
          </cell>
          <cell r="E55" t="str">
            <v>3rd Pty Exp</v>
          </cell>
          <cell r="K55">
            <v>0</v>
          </cell>
          <cell r="M55">
            <v>1.0060362173038229</v>
          </cell>
          <cell r="R55">
            <v>0</v>
          </cell>
          <cell r="S55">
            <v>0</v>
          </cell>
          <cell r="T55">
            <v>0</v>
          </cell>
          <cell r="U55">
            <v>50000</v>
          </cell>
          <cell r="W55">
            <v>50000</v>
          </cell>
          <cell r="AB55">
            <v>100000</v>
          </cell>
        </row>
        <row r="56">
          <cell r="A56">
            <v>43</v>
          </cell>
          <cell r="K56">
            <v>0</v>
          </cell>
          <cell r="M56">
            <v>0</v>
          </cell>
          <cell r="R56">
            <v>0</v>
          </cell>
          <cell r="S56">
            <v>0</v>
          </cell>
          <cell r="T56">
            <v>0</v>
          </cell>
          <cell r="U56">
            <v>0</v>
          </cell>
          <cell r="V56">
            <v>0</v>
          </cell>
          <cell r="AB56">
            <v>0</v>
          </cell>
        </row>
        <row r="57">
          <cell r="A57">
            <v>44</v>
          </cell>
          <cell r="B57" t="str">
            <v>Internet Access</v>
          </cell>
          <cell r="C57" t="str">
            <v>US</v>
          </cell>
          <cell r="D57" t="str">
            <v>Internet Bandwidth Charges</v>
          </cell>
          <cell r="E57" t="str">
            <v>3rd Pty Exp</v>
          </cell>
          <cell r="K57">
            <v>0</v>
          </cell>
          <cell r="M57">
            <v>1</v>
          </cell>
          <cell r="R57">
            <v>36000</v>
          </cell>
          <cell r="S57">
            <v>36000</v>
          </cell>
          <cell r="T57">
            <v>36000</v>
          </cell>
          <cell r="U57">
            <v>36000</v>
          </cell>
          <cell r="V57">
            <v>36000</v>
          </cell>
          <cell r="W57">
            <v>36000</v>
          </cell>
          <cell r="X57">
            <v>36000</v>
          </cell>
          <cell r="AB57">
            <v>252000</v>
          </cell>
        </row>
        <row r="58">
          <cell r="A58">
            <v>45</v>
          </cell>
          <cell r="K58">
            <v>0</v>
          </cell>
          <cell r="M58">
            <v>0</v>
          </cell>
          <cell r="R58">
            <v>0</v>
          </cell>
          <cell r="S58">
            <v>0</v>
          </cell>
          <cell r="T58">
            <v>0</v>
          </cell>
          <cell r="U58">
            <v>0</v>
          </cell>
          <cell r="V58">
            <v>0</v>
          </cell>
          <cell r="AB58">
            <v>0</v>
          </cell>
        </row>
      </sheetData>
      <sheetData sheetId="4" refreshError="1"/>
      <sheetData sheetId="5" refreshError="1"/>
      <sheetData sheetId="6" refreshError="1"/>
      <sheetData sheetId="7" refreshError="1"/>
      <sheetData sheetId="8" refreshError="1"/>
      <sheetData sheetId="9">
        <row r="12">
          <cell r="F12">
            <v>-2836453.1599639715</v>
          </cell>
        </row>
        <row r="14">
          <cell r="F14">
            <v>20545075.4058461</v>
          </cell>
        </row>
        <row r="32">
          <cell r="H32">
            <v>0.19108302864213544</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Table of Contents"/>
      <sheetName val="Migration Timeline"/>
      <sheetName val="Deliverables"/>
      <sheetName val="Deliverables -1-04"/>
      <sheetName val="Holdback Schedule"/>
      <sheetName val="Deliverables 01-09-2007"/>
      <sheetName val="Development Timeline"/>
      <sheetName val="Implementation Timeline"/>
      <sheetName val="Cost Summary "/>
      <sheetName val="2. Staffing Services"/>
      <sheetName val="M&amp;O Timeline"/>
      <sheetName val="Effort Comparison"/>
      <sheetName val="Effort Summary"/>
      <sheetName val="Effort 24 month Dev"/>
      <sheetName val="Effort 16 month Imp Phase"/>
      <sheetName val="Touch Points by Phase"/>
      <sheetName val="Effort Ongoing (M&amp;O)"/>
      <sheetName val="HW_SW Summary"/>
      <sheetName val="HW SW Detail"/>
      <sheetName val="Production Operations"/>
      <sheetName val="Facilities Summary"/>
      <sheetName val="Facilities Detail"/>
      <sheetName val="Assumptions"/>
      <sheetName val="Allocation-PY"/>
      <sheetName val="Allocation-Resource"/>
      <sheetName val="Option Batch Scheduler"/>
      <sheetName val="Option Remote UAT"/>
      <sheetName val="Option Crystal Reports"/>
      <sheetName val="Option IVR"/>
      <sheetName val="Option Imaging"/>
      <sheetName val="Option Application Maintenance"/>
      <sheetName val="Other Vendor Touchpoints"/>
      <sheetName val="Option Post DSD System Chg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10">
          <cell r="D10">
            <v>160</v>
          </cell>
        </row>
        <row r="12">
          <cell r="D12">
            <v>24</v>
          </cell>
        </row>
        <row r="13">
          <cell r="D13">
            <v>16</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E"/>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ummary"/>
      <sheetName val="A-1 Costs by Month"/>
      <sheetName val="B Tasks and Deliv's"/>
      <sheetName val="B-1 Rates"/>
      <sheetName val="B-2 Staffing by Task"/>
      <sheetName val="B-3 Staffing by Person"/>
      <sheetName val="C1 HW Summary"/>
      <sheetName val="C2 SW Summary"/>
      <sheetName val="C3 Dev HW"/>
      <sheetName val="C4 Dev SW"/>
      <sheetName val="C5 Central HW"/>
      <sheetName val="C6 Central SW"/>
      <sheetName val="C7 Local HW"/>
      <sheetName val="C8 Local SW"/>
      <sheetName val="C9 Add HW"/>
      <sheetName val="C10 Add SW"/>
      <sheetName val="D1 FMO Summ"/>
      <sheetName val="D-2 (A) FMO"/>
      <sheetName val="D2 (B) Prod Ops Costs"/>
      <sheetName val="D-3 (A) FMO"/>
      <sheetName val="D-3 (B) Prod Ops Costs"/>
      <sheetName val="D-4 (A) FMO"/>
      <sheetName val="D-4 (B) Prod Ops Costs"/>
      <sheetName val="D-5 Rates"/>
      <sheetName val="E Facilities"/>
      <sheetName val="O-3 M&amp;O Staff"/>
      <sheetName val="O-1D Total Refresh"/>
      <sheetName val="O -1D (A) Development Refresh"/>
      <sheetName val="O-1D (B) Central Refresh"/>
      <sheetName val="O-1D (C)  Local Refresh"/>
      <sheetName val="O-1A Optional Equip IVR"/>
      <sheetName val="O-1B Optional Equip Imaging"/>
      <sheetName val="O-1C Optional Equip Router"/>
      <sheetName val="O-2B  Letter of Credit"/>
      <sheetName val="O-1E  Optional Equip Traini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E MODEL STRUCTURE"/>
      <sheetName val="Setup Sheet"/>
      <sheetName val="Questions_Assumptions"/>
      <sheetName val="Currency_Legend"/>
      <sheetName val="ACTS - GSD Model"/>
      <sheetName val="OS Labor Input"/>
      <sheetName val="OS Other Expense"/>
      <sheetName val="OS 3rd Party"/>
      <sheetName val="TS"/>
      <sheetName val="C&amp;I"/>
      <sheetName val="Other-Openview"/>
      <sheetName val="Other-Product-HPFS"/>
      <sheetName val="OS Risk Analysis"/>
      <sheetName val="WIP"/>
      <sheetName val="Payment Schedule"/>
      <sheetName val="Steady State $"/>
      <sheetName val="Transition $"/>
      <sheetName val="Goal Seek"/>
      <sheetName val="Revenue Recognition"/>
      <sheetName val="FinanceFee"/>
      <sheetName val="BONUS DISTRIBUTION"/>
      <sheetName val="P&amp;L By Contract Yr"/>
      <sheetName val="P&amp;L By FiscalYear"/>
      <sheetName val="Tower Costing"/>
      <sheetName val="Price by Tower"/>
      <sheetName val="GSRR"/>
      <sheetName val="Cash Flow"/>
      <sheetName val="Transition Cost Summary"/>
      <sheetName val="Transformation Cost Summary"/>
      <sheetName val="Delivery Cost Summary"/>
      <sheetName val="Staffing &amp; Labor Summary"/>
      <sheetName val="SOAR-FinOpinion"/>
      <sheetName val="SOAR-HPS_ExecSum"/>
      <sheetName val="SOAR-HPS_ExecSum by FY"/>
      <sheetName val="StandardCostTables"/>
      <sheetName val="StandardLaborCost-code&amp;site"/>
      <sheetName val="Standard-DLCost_InputCurrency"/>
      <sheetName val="Allocations"/>
      <sheetName val="BlankRowTemplates"/>
    </sheetNames>
    <sheetDataSet>
      <sheetData sheetId="0" refreshError="1">
        <row r="13">
          <cell r="C13" t="str">
            <v>Outsourcing Services: Expert Version  FY2007v2A Updated: June 23, 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17">
          <cell r="B17" t="str">
            <v>US</v>
          </cell>
          <cell r="C17" t="str">
            <v>US Dollar</v>
          </cell>
        </row>
        <row r="18">
          <cell r="C18" t="str">
            <v>Canadian Dollar</v>
          </cell>
        </row>
        <row r="19">
          <cell r="C19" t="str">
            <v>Argentina (Peso)</v>
          </cell>
        </row>
        <row r="20">
          <cell r="C20" t="str">
            <v>Brazil   (Real)</v>
          </cell>
        </row>
        <row r="21">
          <cell r="C21" t="str">
            <v>Chile (Peso)</v>
          </cell>
        </row>
        <row r="22">
          <cell r="C22" t="str">
            <v>Columbia (Peso)</v>
          </cell>
        </row>
        <row r="23">
          <cell r="C23" t="str">
            <v>Costa Rica (Colon)</v>
          </cell>
        </row>
        <row r="24">
          <cell r="C24" t="str">
            <v>Mexico (Peso)</v>
          </cell>
        </row>
        <row r="25">
          <cell r="C25" t="str">
            <v>Venezuela (Bolivar)</v>
          </cell>
        </row>
        <row r="26">
          <cell r="C26" t="str">
            <v>Offshore Bulgaria (USD)</v>
          </cell>
        </row>
        <row r="27">
          <cell r="C27" t="str">
            <v>Offshore China (USD)</v>
          </cell>
        </row>
        <row r="28">
          <cell r="C28" t="str">
            <v>Offshore Costa-Rica (USD)</v>
          </cell>
        </row>
        <row r="29">
          <cell r="C29" t="str">
            <v>Offshore India (USD)</v>
          </cell>
        </row>
        <row r="30">
          <cell r="C30" t="str">
            <v>Offshore Malaysia (USD)</v>
          </cell>
        </row>
        <row r="31">
          <cell r="C31" t="str">
            <v>Offshore Philippines (USD)</v>
          </cell>
        </row>
        <row r="32">
          <cell r="C32" t="str">
            <v>Offshore Poland (USD)</v>
          </cell>
        </row>
        <row r="33">
          <cell r="C33" t="str">
            <v>Offshore Slovakia (USD)</v>
          </cell>
        </row>
        <row r="34">
          <cell r="C34" t="str">
            <v>Euro</v>
          </cell>
        </row>
        <row r="98">
          <cell r="C98">
            <v>0.105</v>
          </cell>
        </row>
        <row r="104">
          <cell r="C104">
            <v>3</v>
          </cell>
        </row>
        <row r="133">
          <cell r="B133" t="str">
            <v>Aaa</v>
          </cell>
        </row>
        <row r="134">
          <cell r="B134" t="str">
            <v>Aa1</v>
          </cell>
        </row>
        <row r="135">
          <cell r="B135" t="str">
            <v>Aa2</v>
          </cell>
        </row>
        <row r="136">
          <cell r="B136" t="str">
            <v>Aa3</v>
          </cell>
        </row>
        <row r="137">
          <cell r="B137" t="str">
            <v>A1</v>
          </cell>
        </row>
        <row r="138">
          <cell r="B138" t="str">
            <v>A2</v>
          </cell>
        </row>
        <row r="139">
          <cell r="B139" t="str">
            <v>A3</v>
          </cell>
        </row>
        <row r="140">
          <cell r="B140" t="str">
            <v>Baa1</v>
          </cell>
        </row>
        <row r="141">
          <cell r="B141" t="str">
            <v>Baa2</v>
          </cell>
        </row>
        <row r="142">
          <cell r="B142" t="str">
            <v>Baa3</v>
          </cell>
        </row>
        <row r="143">
          <cell r="B143" t="str">
            <v>Ba1</v>
          </cell>
        </row>
        <row r="144">
          <cell r="B144" t="str">
            <v>Ba2</v>
          </cell>
        </row>
        <row r="145">
          <cell r="B145" t="str">
            <v>Ba3</v>
          </cell>
        </row>
        <row r="146">
          <cell r="B146" t="str">
            <v>B1</v>
          </cell>
        </row>
        <row r="147">
          <cell r="B147" t="str">
            <v>B2</v>
          </cell>
        </row>
        <row r="148">
          <cell r="B148" t="str">
            <v>B3</v>
          </cell>
        </row>
        <row r="149">
          <cell r="B149" t="str">
            <v>Caa</v>
          </cell>
        </row>
        <row r="150">
          <cell r="B150" t="str">
            <v>Ca</v>
          </cell>
        </row>
        <row r="151">
          <cell r="B151" t="str">
            <v>C</v>
          </cell>
        </row>
        <row r="152">
          <cell r="B152" t="str">
            <v>Default</v>
          </cell>
        </row>
        <row r="153">
          <cell r="B153" t="str">
            <v>In Poor Standing</v>
          </cell>
        </row>
        <row r="154">
          <cell r="B154" t="str">
            <v>Unknown</v>
          </cell>
        </row>
        <row r="161">
          <cell r="B161" t="str">
            <v>New Contract</v>
          </cell>
        </row>
        <row r="162">
          <cell r="B162" t="str">
            <v>Competitive Replacement</v>
          </cell>
        </row>
      </sheetData>
      <sheetData sheetId="35" refreshError="1">
        <row r="11">
          <cell r="A11" t="str">
            <v xml:space="preserve"> Ctr</v>
          </cell>
          <cell r="B11" t="str">
            <v xml:space="preserve"> Contractor</v>
          </cell>
          <cell r="D11" t="str">
            <v>Contracting Services</v>
          </cell>
          <cell r="E11" t="str">
            <v xml:space="preserve"> Contractor</v>
          </cell>
          <cell r="F11" t="str">
            <v xml:space="preserve"> Ctr- Contractor  (- Contractor)</v>
          </cell>
        </row>
        <row r="12">
          <cell r="A12" t="str">
            <v>450O</v>
          </cell>
          <cell r="B12" t="str">
            <v>Assistant III</v>
          </cell>
          <cell r="C12" t="str">
            <v>M76</v>
          </cell>
          <cell r="D12" t="str">
            <v>Administration</v>
          </cell>
          <cell r="E12" t="str">
            <v>Non-Exempt</v>
          </cell>
          <cell r="F12" t="str">
            <v>450O-Assistant III  (M76-Non-Exempt)</v>
          </cell>
        </row>
        <row r="13">
          <cell r="A13" t="str">
            <v>518P</v>
          </cell>
          <cell r="B13" t="str">
            <v>Srv Project Mgr I</v>
          </cell>
          <cell r="D13" t="str">
            <v>Customer Service/Support</v>
          </cell>
          <cell r="E13" t="str">
            <v>Exempt</v>
          </cell>
          <cell r="F13" t="str">
            <v>518P-Srv Project Mgr I  (-Exempt)</v>
          </cell>
        </row>
        <row r="14">
          <cell r="A14" t="str">
            <v>518R</v>
          </cell>
          <cell r="B14" t="str">
            <v>Srv Project Mgr III</v>
          </cell>
          <cell r="D14" t="str">
            <v>Customer Service/Support</v>
          </cell>
          <cell r="E14" t="str">
            <v>Exempt</v>
          </cell>
          <cell r="F14" t="str">
            <v>518R-Srv Project Mgr III  (-Exempt)</v>
          </cell>
        </row>
        <row r="15">
          <cell r="A15" t="str">
            <v>518T</v>
          </cell>
          <cell r="B15" t="str">
            <v>Srv Project Mgr V</v>
          </cell>
          <cell r="D15" t="str">
            <v>Customer Service/Support</v>
          </cell>
          <cell r="E15" t="str">
            <v>Exempt</v>
          </cell>
          <cell r="F15" t="str">
            <v>518T-Srv Project Mgr V  (-Exempt)</v>
          </cell>
        </row>
        <row r="16">
          <cell r="A16" t="str">
            <v>518N</v>
          </cell>
          <cell r="B16" t="str">
            <v>Srv Project Mgr IV</v>
          </cell>
          <cell r="D16" t="str">
            <v>Customer Service/Support</v>
          </cell>
          <cell r="E16" t="str">
            <v>Exempt</v>
          </cell>
          <cell r="F16" t="str">
            <v>518N-Srv Project Mgr IV  (-Exempt)</v>
          </cell>
        </row>
        <row r="17">
          <cell r="A17" t="str">
            <v>523M</v>
          </cell>
          <cell r="B17" t="str">
            <v>Call Response Specialist III</v>
          </cell>
          <cell r="C17" t="str">
            <v>M76</v>
          </cell>
          <cell r="D17" t="str">
            <v>Customer Service/Support</v>
          </cell>
          <cell r="E17" t="str">
            <v>Non-Exempt</v>
          </cell>
          <cell r="F17" t="str">
            <v>523M-Call Response Specialist III  (M76-Non-Exempt)</v>
          </cell>
        </row>
        <row r="18">
          <cell r="A18" t="str">
            <v>527N</v>
          </cell>
          <cell r="B18" t="str">
            <v>Service Consultant II</v>
          </cell>
          <cell r="C18" t="str">
            <v>M78</v>
          </cell>
          <cell r="D18" t="str">
            <v>Customer Service/Support</v>
          </cell>
          <cell r="E18" t="str">
            <v>Non-Exempt</v>
          </cell>
          <cell r="F18" t="str">
            <v>527N-Service Consultant II  (M78-Non-Exempt)</v>
          </cell>
        </row>
        <row r="19">
          <cell r="A19" t="str">
            <v>527P</v>
          </cell>
          <cell r="B19" t="str">
            <v>Service Consultant IV</v>
          </cell>
          <cell r="C19" t="str">
            <v>M22</v>
          </cell>
          <cell r="D19" t="str">
            <v>Customer Service/Support</v>
          </cell>
          <cell r="E19" t="str">
            <v>Exempt</v>
          </cell>
          <cell r="F19" t="str">
            <v>527P-Service Consultant IV  (M22-Exempt)</v>
          </cell>
        </row>
        <row r="20">
          <cell r="A20" t="str">
            <v>529L</v>
          </cell>
          <cell r="B20" t="str">
            <v>Srv/Spt Off-Site Eng I</v>
          </cell>
          <cell r="D20" t="str">
            <v>Customer Service/Support</v>
          </cell>
          <cell r="E20" t="str">
            <v>Exempt</v>
          </cell>
          <cell r="F20" t="str">
            <v>529L-Srv/Spt Off-Site Eng I  (-Exempt)</v>
          </cell>
        </row>
        <row r="21">
          <cell r="A21" t="str">
            <v>529P</v>
          </cell>
          <cell r="B21" t="str">
            <v>Srv/Spt Off-Site Eng V</v>
          </cell>
          <cell r="D21" t="str">
            <v>Customer Service/Support</v>
          </cell>
          <cell r="E21" t="str">
            <v>Exempt</v>
          </cell>
          <cell r="F21" t="str">
            <v>529P-Srv/Spt Off-Site Eng V  (-Exempt)</v>
          </cell>
        </row>
        <row r="22">
          <cell r="A22" t="str">
            <v>550R</v>
          </cell>
          <cell r="B22" t="str">
            <v>Svc Resource Coord II</v>
          </cell>
          <cell r="D22" t="str">
            <v>Customer Service/Support</v>
          </cell>
          <cell r="E22" t="str">
            <v>Exempt</v>
          </cell>
          <cell r="F22" t="str">
            <v>550R-Svc Resource Coord II  (-Exempt)</v>
          </cell>
        </row>
        <row r="23">
          <cell r="A23" t="str">
            <v>602N</v>
          </cell>
          <cell r="B23" t="str">
            <v>Financial Analyst IV</v>
          </cell>
          <cell r="C23" t="str">
            <v>M78</v>
          </cell>
          <cell r="D23" t="str">
            <v>Customer Service/Support</v>
          </cell>
          <cell r="E23" t="str">
            <v>Non-Exempt</v>
          </cell>
          <cell r="F23" t="str">
            <v>602N-Financial Analyst IV  (M78-Non-Exempt)</v>
          </cell>
        </row>
        <row r="24">
          <cell r="A24" t="str">
            <v>801K</v>
          </cell>
          <cell r="B24" t="str">
            <v xml:space="preserve">Technical Associate I </v>
          </cell>
          <cell r="C24" t="str">
            <v>M75</v>
          </cell>
          <cell r="D24" t="str">
            <v>Information Management</v>
          </cell>
          <cell r="E24" t="str">
            <v>Non-Exempt</v>
          </cell>
          <cell r="F24" t="str">
            <v>801K-Technical Associate I   (M75-Non-Exempt)</v>
          </cell>
        </row>
        <row r="25">
          <cell r="A25" t="str">
            <v>801M</v>
          </cell>
          <cell r="B25" t="str">
            <v xml:space="preserve">Technical Associate III </v>
          </cell>
          <cell r="C25" t="str">
            <v>M76</v>
          </cell>
          <cell r="D25" t="str">
            <v>Information Management</v>
          </cell>
          <cell r="E25" t="str">
            <v>Non-Exempt</v>
          </cell>
          <cell r="F25" t="str">
            <v>801M-Technical Associate III   (M76-Non-Exempt)</v>
          </cell>
        </row>
        <row r="26">
          <cell r="A26" t="str">
            <v>801N</v>
          </cell>
          <cell r="B26" t="str">
            <v xml:space="preserve">Technical Associate IV </v>
          </cell>
          <cell r="C26" t="str">
            <v>M77</v>
          </cell>
          <cell r="D26" t="str">
            <v>Information Management</v>
          </cell>
          <cell r="E26" t="str">
            <v>Non-Exempt</v>
          </cell>
          <cell r="F26" t="str">
            <v>801N-Technical Associate IV   (M77-Non-Exempt)</v>
          </cell>
        </row>
        <row r="27">
          <cell r="A27" t="str">
            <v>801O</v>
          </cell>
          <cell r="B27" t="str">
            <v xml:space="preserve">Technical Associate V </v>
          </cell>
          <cell r="C27" t="str">
            <v>M78</v>
          </cell>
          <cell r="D27" t="str">
            <v>Information Management</v>
          </cell>
          <cell r="E27" t="str">
            <v>Non-Exempt</v>
          </cell>
          <cell r="F27" t="str">
            <v>801O-Technical Associate V   (M78-Non-Exempt)</v>
          </cell>
        </row>
        <row r="28">
          <cell r="A28" t="str">
            <v>802K</v>
          </cell>
          <cell r="B28" t="str">
            <v>Technical Analyst I</v>
          </cell>
          <cell r="D28" t="str">
            <v>Information Management</v>
          </cell>
          <cell r="E28" t="str">
            <v>Exempt</v>
          </cell>
          <cell r="F28" t="str">
            <v>802K-Technical Analyst I  (-Exempt)</v>
          </cell>
        </row>
        <row r="29">
          <cell r="A29" t="str">
            <v>802L</v>
          </cell>
          <cell r="B29" t="str">
            <v>Technical Analyst II</v>
          </cell>
          <cell r="D29" t="str">
            <v>Information Management</v>
          </cell>
          <cell r="E29" t="str">
            <v>Exempt</v>
          </cell>
          <cell r="F29" t="str">
            <v>802L-Technical Analyst II  (-Exempt)</v>
          </cell>
        </row>
        <row r="30">
          <cell r="A30" t="str">
            <v>802N</v>
          </cell>
          <cell r="B30" t="str">
            <v>Technical Analyst IV</v>
          </cell>
          <cell r="C30" t="str">
            <v>M25</v>
          </cell>
          <cell r="D30" t="str">
            <v>Information Management</v>
          </cell>
          <cell r="E30" t="str">
            <v>Exempt</v>
          </cell>
          <cell r="F30" t="str">
            <v>802N-Technical Analyst IV  (M25-Exempt)</v>
          </cell>
        </row>
        <row r="31">
          <cell r="A31" t="str">
            <v>802P</v>
          </cell>
          <cell r="B31" t="str">
            <v>Technical Analyst VI</v>
          </cell>
          <cell r="D31" t="str">
            <v>Information Management</v>
          </cell>
          <cell r="E31" t="str">
            <v>Exempt</v>
          </cell>
          <cell r="F31" t="str">
            <v>802P-Technical Analyst VI  (-Exempt)</v>
          </cell>
        </row>
        <row r="32">
          <cell r="A32" t="str">
            <v>804N</v>
          </cell>
          <cell r="B32" t="str">
            <v>Business Sys Analyst IV</v>
          </cell>
          <cell r="C32" t="str">
            <v>M25</v>
          </cell>
          <cell r="D32" t="str">
            <v>Information Management</v>
          </cell>
          <cell r="E32" t="str">
            <v>Exempt</v>
          </cell>
          <cell r="F32" t="str">
            <v>804N-Business Sys Analyst IV  (M25-Exempt)</v>
          </cell>
        </row>
        <row r="33">
          <cell r="A33" t="str">
            <v>804P</v>
          </cell>
          <cell r="B33" t="str">
            <v>Business Sys Analyst VI</v>
          </cell>
          <cell r="C33" t="str">
            <v>M26</v>
          </cell>
          <cell r="D33" t="str">
            <v>Information Management</v>
          </cell>
          <cell r="E33" t="str">
            <v>Exempt</v>
          </cell>
          <cell r="F33" t="str">
            <v>804P-Business Sys Analyst VI  (M26-Exempt)</v>
          </cell>
        </row>
        <row r="34">
          <cell r="A34" t="str">
            <v>805T</v>
          </cell>
          <cell r="B34" t="str">
            <v xml:space="preserve">Supervisor IM I </v>
          </cell>
          <cell r="C34" t="str">
            <v>M24</v>
          </cell>
          <cell r="D34" t="str">
            <v>Information Management</v>
          </cell>
          <cell r="E34" t="str">
            <v>Exempt</v>
          </cell>
          <cell r="F34" t="str">
            <v>805T-Supervisor IM I   (M24-Exempt)</v>
          </cell>
        </row>
        <row r="35">
          <cell r="A35" t="str">
            <v>805V</v>
          </cell>
          <cell r="B35" t="str">
            <v xml:space="preserve">Supervisor IM III </v>
          </cell>
          <cell r="C35" t="str">
            <v>M25</v>
          </cell>
          <cell r="D35" t="str">
            <v>Information Management</v>
          </cell>
          <cell r="E35" t="str">
            <v>Exempt</v>
          </cell>
          <cell r="F35" t="str">
            <v>805V-Supervisor IM III   (M25-Exempt)</v>
          </cell>
        </row>
        <row r="36">
          <cell r="A36" t="str">
            <v>B01M</v>
          </cell>
          <cell r="B36" t="str">
            <v>Business Plng Analyst III</v>
          </cell>
          <cell r="C36" t="str">
            <v>M23</v>
          </cell>
          <cell r="D36" t="str">
            <v>Business Planning</v>
          </cell>
          <cell r="E36" t="str">
            <v>Exempt</v>
          </cell>
          <cell r="F36" t="str">
            <v>B01M-Business Plng Analyst III  (M23-Exempt)</v>
          </cell>
        </row>
        <row r="37">
          <cell r="A37" t="str">
            <v>M01E</v>
          </cell>
          <cell r="B37" t="str">
            <v>Mgr Engagement I</v>
          </cell>
          <cell r="C37" t="str">
            <v>M27</v>
          </cell>
          <cell r="D37" t="str">
            <v>Outsourcing Management</v>
          </cell>
          <cell r="E37" t="str">
            <v>Exempt</v>
          </cell>
          <cell r="F37" t="str">
            <v>M01E-Mgr Engagement I  (M27-Exempt)</v>
          </cell>
        </row>
        <row r="38">
          <cell r="A38" t="str">
            <v>M01G</v>
          </cell>
          <cell r="B38" t="str">
            <v>Mgr Engagement II</v>
          </cell>
          <cell r="C38" t="str">
            <v>M27</v>
          </cell>
          <cell r="D38" t="str">
            <v>Outsourcing Management</v>
          </cell>
          <cell r="E38" t="str">
            <v>Exempt</v>
          </cell>
          <cell r="F38" t="str">
            <v>M01G-Mgr Engagement II  (M27-Exempt)</v>
          </cell>
        </row>
        <row r="39">
          <cell r="A39" t="str">
            <v>M01K</v>
          </cell>
          <cell r="B39" t="str">
            <v xml:space="preserve">Engagement Lead </v>
          </cell>
          <cell r="C39" t="str">
            <v>M28</v>
          </cell>
          <cell r="D39" t="str">
            <v>Outsourcing Management</v>
          </cell>
          <cell r="E39" t="str">
            <v>Exempt</v>
          </cell>
          <cell r="F39" t="str">
            <v>M01K-Engagement Lead   (M28-Exempt)</v>
          </cell>
        </row>
        <row r="40">
          <cell r="A40" t="str">
            <v>M01L</v>
          </cell>
          <cell r="B40" t="str">
            <v>Engagement Lead II</v>
          </cell>
          <cell r="C40" t="str">
            <v>M27</v>
          </cell>
          <cell r="D40" t="str">
            <v>Outsourcing Management</v>
          </cell>
          <cell r="E40" t="str">
            <v>Exempt</v>
          </cell>
          <cell r="F40" t="str">
            <v>M01L-Engagement Lead II  (M27-Exempt)</v>
          </cell>
        </row>
        <row r="41">
          <cell r="A41" t="str">
            <v>M03L</v>
          </cell>
          <cell r="B41" t="str">
            <v>Opportunity Consultant</v>
          </cell>
          <cell r="C41" t="str">
            <v>M28</v>
          </cell>
          <cell r="D41" t="str">
            <v>Outsourcing Management</v>
          </cell>
          <cell r="E41" t="str">
            <v>Exempt</v>
          </cell>
          <cell r="F41" t="str">
            <v>M03L-Opportunity Consultant  (M28-Exempt)</v>
          </cell>
        </row>
        <row r="42">
          <cell r="A42" t="str">
            <v>M04E</v>
          </cell>
          <cell r="B42" t="str">
            <v xml:space="preserve">Client Mgr I </v>
          </cell>
          <cell r="C42" t="str">
            <v>M27</v>
          </cell>
          <cell r="D42" t="str">
            <v>Outsourcing Management</v>
          </cell>
          <cell r="E42" t="str">
            <v>Exempt</v>
          </cell>
          <cell r="F42" t="str">
            <v>M04E-Client Mgr I   (M27-Exempt)</v>
          </cell>
        </row>
        <row r="43">
          <cell r="A43" t="str">
            <v>M04G</v>
          </cell>
          <cell r="B43" t="str">
            <v xml:space="preserve">Client Mgr III </v>
          </cell>
          <cell r="C43" t="str">
            <v>M28</v>
          </cell>
          <cell r="D43" t="str">
            <v>Outsourcing Management</v>
          </cell>
          <cell r="E43" t="str">
            <v>Exempt</v>
          </cell>
          <cell r="F43" t="str">
            <v>M04G-Client Mgr III   (M28-Exempt)</v>
          </cell>
        </row>
        <row r="44">
          <cell r="A44" t="str">
            <v>M05A</v>
          </cell>
          <cell r="B44" t="str">
            <v>Dir ITO Service Delivery I</v>
          </cell>
          <cell r="C44" t="str">
            <v>M29</v>
          </cell>
          <cell r="D44" t="str">
            <v>Outsourcing Management</v>
          </cell>
          <cell r="E44" t="str">
            <v>Exempt</v>
          </cell>
          <cell r="F44" t="str">
            <v>M05A-Dir ITO Service Delivery I  (M29-Exempt)</v>
          </cell>
        </row>
        <row r="45">
          <cell r="A45" t="str">
            <v>M05F</v>
          </cell>
          <cell r="B45" t="str">
            <v xml:space="preserve">Mgr ITO Svc Del II </v>
          </cell>
          <cell r="C45" t="str">
            <v>M27</v>
          </cell>
          <cell r="D45" t="str">
            <v>Outsourcing Management</v>
          </cell>
          <cell r="E45" t="str">
            <v>Exempt</v>
          </cell>
          <cell r="F45" t="str">
            <v>M05F-Mgr ITO Svc Del II   (M27-Exempt)</v>
          </cell>
        </row>
        <row r="46">
          <cell r="A46" t="str">
            <v>M05H</v>
          </cell>
          <cell r="B46" t="str">
            <v>Mgr ITO Svc Delivery IV</v>
          </cell>
          <cell r="C46" t="str">
            <v>M28</v>
          </cell>
          <cell r="D46" t="str">
            <v>Outsourcing Management</v>
          </cell>
          <cell r="E46" t="str">
            <v>Exempt</v>
          </cell>
          <cell r="F46" t="str">
            <v>M05H-Mgr ITO Svc Delivery IV  (M28-Exempt)</v>
          </cell>
        </row>
        <row r="47">
          <cell r="A47" t="str">
            <v>M05K</v>
          </cell>
          <cell r="B47" t="str">
            <v xml:space="preserve">ITO Sppt Spcl I  </v>
          </cell>
          <cell r="C47" t="str">
            <v>M22</v>
          </cell>
          <cell r="D47" t="str">
            <v>Outsourcing Management</v>
          </cell>
          <cell r="E47" t="str">
            <v>Exempt</v>
          </cell>
          <cell r="F47" t="str">
            <v>M05K-ITO Sppt Spcl I    (M22-Exempt)</v>
          </cell>
        </row>
        <row r="48">
          <cell r="A48" t="str">
            <v>M05L</v>
          </cell>
          <cell r="B48" t="str">
            <v>ITO Sppt Spcl II</v>
          </cell>
          <cell r="C48" t="str">
            <v>M22</v>
          </cell>
          <cell r="D48" t="str">
            <v>Outsourcing Management</v>
          </cell>
          <cell r="E48" t="str">
            <v>Exempt</v>
          </cell>
          <cell r="F48" t="str">
            <v>M05L-ITO Sppt Spcl II  (M22-Exempt)</v>
          </cell>
        </row>
        <row r="49">
          <cell r="A49" t="str">
            <v>M05M</v>
          </cell>
          <cell r="B49" t="str">
            <v xml:space="preserve">ITO Sppt Spcl III  </v>
          </cell>
          <cell r="C49" t="str">
            <v>M23</v>
          </cell>
          <cell r="D49" t="str">
            <v>Outsourcing Management</v>
          </cell>
          <cell r="E49" t="str">
            <v>Exempt</v>
          </cell>
          <cell r="F49" t="str">
            <v>M05M-ITO Sppt Spcl III    (M23-Exempt)</v>
          </cell>
        </row>
        <row r="50">
          <cell r="A50" t="str">
            <v>M05O</v>
          </cell>
          <cell r="B50" t="str">
            <v xml:space="preserve">ITO Sppt Spcl V  </v>
          </cell>
          <cell r="C50" t="str">
            <v>M25</v>
          </cell>
          <cell r="D50" t="str">
            <v>Outsourcing Management</v>
          </cell>
          <cell r="E50" t="str">
            <v>Exempt</v>
          </cell>
          <cell r="F50" t="str">
            <v>M05O-ITO Sppt Spcl V    (M25-Exempt)</v>
          </cell>
        </row>
        <row r="51">
          <cell r="A51" t="str">
            <v>M05Q</v>
          </cell>
          <cell r="B51" t="str">
            <v xml:space="preserve">ITO Consultant II  </v>
          </cell>
          <cell r="C51" t="str">
            <v>M26</v>
          </cell>
          <cell r="D51" t="str">
            <v>Outsourcing Management</v>
          </cell>
          <cell r="E51" t="str">
            <v>Exempt</v>
          </cell>
          <cell r="F51" t="str">
            <v>M05Q-ITO Consultant II    (M26-Exempt)</v>
          </cell>
        </row>
        <row r="52">
          <cell r="A52" t="str">
            <v>M05R</v>
          </cell>
          <cell r="B52" t="str">
            <v xml:space="preserve">ITO Consultant III  </v>
          </cell>
          <cell r="C52" t="str">
            <v>M27</v>
          </cell>
          <cell r="D52" t="str">
            <v>Outsourcing Management</v>
          </cell>
          <cell r="E52" t="str">
            <v>Exempt</v>
          </cell>
          <cell r="F52" t="str">
            <v>M05R-ITO Consultant III    (M27-Exempt)</v>
          </cell>
        </row>
        <row r="53">
          <cell r="A53" t="str">
            <v>M07D</v>
          </cell>
          <cell r="B53" t="str">
            <v>Transition Specialist III</v>
          </cell>
          <cell r="C53" t="str">
            <v>M27</v>
          </cell>
          <cell r="D53" t="str">
            <v>Outsourcing Management</v>
          </cell>
          <cell r="E53" t="str">
            <v>Exempt</v>
          </cell>
          <cell r="F53" t="str">
            <v>M07D-Transition Specialist III  (M27-Exempt)</v>
          </cell>
        </row>
        <row r="54">
          <cell r="A54" t="str">
            <v>S01O</v>
          </cell>
          <cell r="B54" t="str">
            <v>Consulting Associate III</v>
          </cell>
          <cell r="C54" t="str">
            <v>M26</v>
          </cell>
          <cell r="D54" t="str">
            <v>SysteOS Integration</v>
          </cell>
          <cell r="E54" t="str">
            <v>Exempt</v>
          </cell>
          <cell r="F54" t="str">
            <v>S01O-Consulting Associate III  (M26-Exempt)</v>
          </cell>
        </row>
        <row r="55">
          <cell r="A55" t="str">
            <v>S01Q</v>
          </cell>
          <cell r="B55" t="str">
            <v>Consulting Consultant I</v>
          </cell>
          <cell r="C55" t="str">
            <v>M26</v>
          </cell>
          <cell r="D55" t="str">
            <v>SysteOS Integration</v>
          </cell>
          <cell r="E55" t="str">
            <v>Exempt</v>
          </cell>
          <cell r="F55" t="str">
            <v>S01Q-Consulting Consultant I  (M26-Exempt)</v>
          </cell>
        </row>
        <row r="56">
          <cell r="A56" t="str">
            <v>S01R</v>
          </cell>
          <cell r="B56" t="str">
            <v>Consulting Consultant II</v>
          </cell>
          <cell r="C56" t="str">
            <v>M27</v>
          </cell>
          <cell r="D56" t="str">
            <v>SysteOS Integration</v>
          </cell>
          <cell r="E56" t="str">
            <v>Exempt</v>
          </cell>
          <cell r="F56" t="str">
            <v>S01R-Consulting Consultant II  (M27-Exempt)</v>
          </cell>
        </row>
        <row r="57">
          <cell r="A57" t="str">
            <v>S01T</v>
          </cell>
          <cell r="B57" t="str">
            <v xml:space="preserve">Consulting Consultant IV </v>
          </cell>
          <cell r="C57" t="str">
            <v>M29</v>
          </cell>
          <cell r="D57" t="str">
            <v>SysteOS Integration</v>
          </cell>
          <cell r="E57" t="str">
            <v>Exempt</v>
          </cell>
          <cell r="F57" t="str">
            <v>S01T-Consulting Consultant IV   (M29-Exempt)</v>
          </cell>
        </row>
        <row r="58">
          <cell r="A58" t="str">
            <v>S02K</v>
          </cell>
          <cell r="B58" t="str">
            <v>Solution Architect I</v>
          </cell>
          <cell r="C58" t="str">
            <v>M26</v>
          </cell>
          <cell r="D58" t="str">
            <v>SysteOS Integration</v>
          </cell>
          <cell r="E58" t="str">
            <v>Exempt</v>
          </cell>
          <cell r="F58" t="str">
            <v>S02K-Solution Architect I  (M26-Exempt)</v>
          </cell>
        </row>
        <row r="59">
          <cell r="A59" t="str">
            <v>S02L</v>
          </cell>
          <cell r="B59" t="str">
            <v>Solution Architect II</v>
          </cell>
          <cell r="C59" t="str">
            <v>M27</v>
          </cell>
          <cell r="D59" t="str">
            <v>SysteOS Integration</v>
          </cell>
          <cell r="E59" t="str">
            <v>Exempt</v>
          </cell>
          <cell r="F59" t="str">
            <v>S02L-Solution Architect II  (M27-Exempt)</v>
          </cell>
        </row>
        <row r="60">
          <cell r="A60" t="str">
            <v>S02M</v>
          </cell>
          <cell r="B60" t="str">
            <v>Solution Architect III</v>
          </cell>
          <cell r="C60" t="str">
            <v>M28</v>
          </cell>
          <cell r="D60" t="str">
            <v>SysteOS Integration</v>
          </cell>
          <cell r="E60" t="str">
            <v>Exempt</v>
          </cell>
          <cell r="F60" t="str">
            <v>S02M-Solution Architect III  (M28-Exempt)</v>
          </cell>
        </row>
        <row r="61">
          <cell r="A61" t="str">
            <v>S03L</v>
          </cell>
          <cell r="B61" t="str">
            <v xml:space="preserve">Prjct Sppt Spcl I  </v>
          </cell>
          <cell r="C61" t="str">
            <v>M21</v>
          </cell>
          <cell r="D61" t="str">
            <v>SysteOS Integration</v>
          </cell>
          <cell r="E61" t="str">
            <v>Exempt</v>
          </cell>
          <cell r="F61" t="str">
            <v>S03L-Prjct Sppt Spcl I    (M21-Exempt)</v>
          </cell>
        </row>
        <row r="62">
          <cell r="A62" t="str">
            <v>S03N</v>
          </cell>
          <cell r="B62" t="str">
            <v xml:space="preserve">Prjct Sppt Spcl III  </v>
          </cell>
          <cell r="C62" t="str">
            <v>M23</v>
          </cell>
          <cell r="D62" t="str">
            <v>SysteOS Integration</v>
          </cell>
          <cell r="E62" t="str">
            <v>Exempt</v>
          </cell>
          <cell r="F62" t="str">
            <v>S03N-Prjct Sppt Spcl III    (M23-Exempt)</v>
          </cell>
        </row>
        <row r="63">
          <cell r="A63" t="str">
            <v>S03P</v>
          </cell>
          <cell r="B63" t="str">
            <v xml:space="preserve">Project/Program Mgr I </v>
          </cell>
          <cell r="C63" t="str">
            <v>M26</v>
          </cell>
          <cell r="D63" t="str">
            <v>SysteOS Integration</v>
          </cell>
          <cell r="E63" t="str">
            <v>Exempt</v>
          </cell>
          <cell r="F63" t="str">
            <v>S03P-Project/Program Mgr I   (M26-Exempt)</v>
          </cell>
        </row>
        <row r="64">
          <cell r="A64" t="str">
            <v>S03Q</v>
          </cell>
          <cell r="B64" t="str">
            <v xml:space="preserve">Project/Program Mgr II </v>
          </cell>
          <cell r="C64" t="str">
            <v>M27</v>
          </cell>
          <cell r="D64" t="str">
            <v>SysteOS Integration</v>
          </cell>
          <cell r="E64" t="str">
            <v>Exempt</v>
          </cell>
          <cell r="F64" t="str">
            <v>S03Q-Project/Program Mgr II   (M27-Exempt)</v>
          </cell>
        </row>
        <row r="65">
          <cell r="A65" t="str">
            <v>S03S</v>
          </cell>
          <cell r="B65" t="str">
            <v xml:space="preserve">Prjct/Pgrm Mgr IV  </v>
          </cell>
          <cell r="C65" t="str">
            <v>M29</v>
          </cell>
          <cell r="D65" t="str">
            <v>SysteOS Integration</v>
          </cell>
          <cell r="E65" t="str">
            <v>Exempt</v>
          </cell>
          <cell r="F65" t="str">
            <v>S03S-Prjct/Pgrm Mgr IV    (M29-Exempt)</v>
          </cell>
        </row>
        <row r="66">
          <cell r="A66" t="str">
            <v>FIN-L</v>
          </cell>
          <cell r="B66" t="str">
            <v>Finance Lead</v>
          </cell>
        </row>
        <row r="67">
          <cell r="A67" t="str">
            <v>FIN-S</v>
          </cell>
          <cell r="B67" t="str">
            <v>Finance Support</v>
          </cell>
        </row>
        <row r="68">
          <cell r="A68" t="str">
            <v>FIN-T</v>
          </cell>
          <cell r="B68" t="str">
            <v>Finance Transition</v>
          </cell>
        </row>
        <row r="69">
          <cell r="A69" t="str">
            <v>CA</v>
          </cell>
          <cell r="B69" t="str">
            <v>Contract Accountant</v>
          </cell>
        </row>
        <row r="70">
          <cell r="A70" t="str">
            <v>ECO</v>
          </cell>
          <cell r="B70" t="str">
            <v>Engagement Cust Ops</v>
          </cell>
        </row>
        <row r="71">
          <cell r="A71" t="str">
            <v>AST-1</v>
          </cell>
          <cell r="B71" t="str">
            <v>Other Activities (Account Dedicated) – Skill Profile 1</v>
          </cell>
          <cell r="C71" t="str">
            <v>M26</v>
          </cell>
          <cell r="D71" t="str">
            <v>PCU2007 Svc Support Level Codes</v>
          </cell>
          <cell r="E71" t="str">
            <v>Exempt</v>
          </cell>
          <cell r="F71" t="str">
            <v>AST-1-Other Activities (Account Dedicated) – Skill Profile 1  (M26-Exempt)</v>
          </cell>
        </row>
        <row r="72">
          <cell r="A72" t="str">
            <v>AST-2</v>
          </cell>
          <cell r="B72" t="str">
            <v>Other Activities (Account Dedicated) – Skill Profile 2</v>
          </cell>
          <cell r="C72" t="str">
            <v>M27</v>
          </cell>
          <cell r="D72" t="str">
            <v>PCU2007 Svc Support Level Codes</v>
          </cell>
          <cell r="E72" t="str">
            <v>Exempt</v>
          </cell>
          <cell r="F72" t="str">
            <v>AST-2-Other Activities (Account Dedicated) – Skill Profile 2  (M27-Exempt)</v>
          </cell>
        </row>
        <row r="73">
          <cell r="A73" t="str">
            <v>E&amp;A-1</v>
          </cell>
          <cell r="B73" t="str">
            <v>Engineering and Architecture Activities - Skill Profile 1</v>
          </cell>
          <cell r="C73" t="str">
            <v>M26</v>
          </cell>
          <cell r="D73" t="str">
            <v>PCU2007 Svc Support Level Codes</v>
          </cell>
          <cell r="E73" t="str">
            <v>Exempt</v>
          </cell>
          <cell r="F73" t="str">
            <v>E&amp;A-1-Engineering and Architecture Activities - Skill Profile 1  (M26-Exempt)</v>
          </cell>
        </row>
        <row r="74">
          <cell r="A74" t="str">
            <v>E&amp;A-2</v>
          </cell>
          <cell r="B74" t="str">
            <v>Engineering and Architecture Activities - Skill Profile 2</v>
          </cell>
          <cell r="C74" t="str">
            <v>M27</v>
          </cell>
          <cell r="D74" t="str">
            <v>PCU2007 Svc Support Level Codes</v>
          </cell>
          <cell r="E74" t="str">
            <v>Exempt</v>
          </cell>
          <cell r="F74" t="str">
            <v>E&amp;A-2-Engineering and Architecture Activities - Skill Profile 2  (M27-Exempt)</v>
          </cell>
        </row>
        <row r="75">
          <cell r="A75" t="str">
            <v>CC-1</v>
          </cell>
          <cell r="B75" t="str">
            <v xml:space="preserve">Incident &amp; Svc Request Mgt Activities - Skill Profile 1 </v>
          </cell>
          <cell r="C75" t="str">
            <v>M22</v>
          </cell>
          <cell r="D75" t="str">
            <v>PCU2007 Svc Support Level Codes</v>
          </cell>
          <cell r="E75" t="str">
            <v>Exempt</v>
          </cell>
          <cell r="F75" t="str">
            <v>CC-1-Incident &amp; Svc Request Mgt Activities - Skill Profile 1   (M22-Exempt)</v>
          </cell>
        </row>
        <row r="76">
          <cell r="A76" t="str">
            <v>CC-2</v>
          </cell>
          <cell r="B76" t="str">
            <v>Incident &amp; Svc Request Mgt Activities - Skill Profile 2</v>
          </cell>
          <cell r="C76" t="str">
            <v>M22</v>
          </cell>
          <cell r="D76" t="str">
            <v>PCU2007 Svc Support Level Codes</v>
          </cell>
          <cell r="E76" t="str">
            <v>Exempt</v>
          </cell>
          <cell r="F76" t="str">
            <v>CC-2-Incident &amp; Svc Request Mgt Activities - Skill Profile 2  (M22-Exempt)</v>
          </cell>
        </row>
        <row r="77">
          <cell r="A77" t="str">
            <v>TS-1</v>
          </cell>
          <cell r="B77" t="str">
            <v>Impl &amp; Change, and Ongoing Maint Activ - Skill Profile 1</v>
          </cell>
          <cell r="C77" t="str">
            <v>M25</v>
          </cell>
          <cell r="D77" t="str">
            <v>PCU2007 Svc Support Level Codes</v>
          </cell>
          <cell r="E77" t="str">
            <v>Exempt</v>
          </cell>
          <cell r="F77" t="str">
            <v>TS-1-Impl &amp; Change, and Ongoing Maint Activ - Skill Profile 1  (M25-Exempt)</v>
          </cell>
        </row>
        <row r="78">
          <cell r="A78" t="str">
            <v>TS-2</v>
          </cell>
          <cell r="B78" t="str">
            <v>Impl &amp; Change, and Ongoing Maint Activ - Skill Profile 1</v>
          </cell>
          <cell r="C78" t="str">
            <v>M25</v>
          </cell>
          <cell r="D78" t="str">
            <v>PCU2007 Svc Support Level Codes</v>
          </cell>
          <cell r="E78" t="str">
            <v>Exempt</v>
          </cell>
          <cell r="F78" t="str">
            <v>TS-2-Impl &amp; Change, and Ongoing Maint Activ - Skill Profile 1  (M25-Exempt)</v>
          </cell>
        </row>
        <row r="79">
          <cell r="A79" t="str">
            <v>DTS-1</v>
          </cell>
          <cell r="B79" t="str">
            <v>Escalation &amp; Problem Mgt Activities - Skill Profile 1</v>
          </cell>
          <cell r="C79" t="str">
            <v>M26</v>
          </cell>
          <cell r="D79" t="str">
            <v>PCU2007 Svc Support Level Codes</v>
          </cell>
          <cell r="E79" t="str">
            <v>Exempt</v>
          </cell>
          <cell r="F79" t="str">
            <v>DTS-1-Escalation &amp; Problem Mgt Activities - Skill Profile 1  (M26-Exempt)</v>
          </cell>
        </row>
        <row r="80">
          <cell r="A80" t="str">
            <v>DTS-2</v>
          </cell>
          <cell r="B80" t="str">
            <v>Escalation &amp; Problem Mgt Activities - Skill Profile 1</v>
          </cell>
          <cell r="C80" t="str">
            <v>M26</v>
          </cell>
          <cell r="D80" t="str">
            <v>PCU2007 Svc Support Level Codes</v>
          </cell>
          <cell r="E80" t="str">
            <v>Exempt</v>
          </cell>
          <cell r="F80" t="str">
            <v>DTS-2-Escalation &amp; Problem Mgt Activities - Skill Profile 1  (M26-Exempt)</v>
          </cell>
        </row>
        <row r="81">
          <cell r="A81" t="str">
            <v>Trainee</v>
          </cell>
          <cell r="B81" t="str">
            <v>Technical Operator</v>
          </cell>
          <cell r="D81" t="str">
            <v>Global Appl Svcs</v>
          </cell>
          <cell r="E81" t="str">
            <v>Offshore Labor</v>
          </cell>
          <cell r="F81" t="str">
            <v>Trainee-Technical Operator  (-Offshore Labor)</v>
          </cell>
        </row>
        <row r="82">
          <cell r="A82" t="str">
            <v>ENT-I</v>
          </cell>
          <cell r="B82" t="str">
            <v>Jr Software Engineer</v>
          </cell>
          <cell r="D82" t="str">
            <v>Global Appl Svcs</v>
          </cell>
          <cell r="E82" t="str">
            <v>Offshore Labor</v>
          </cell>
          <cell r="F82" t="str">
            <v>ENT-I-Jr Software Engineer  (-Offshore Labor)</v>
          </cell>
        </row>
        <row r="83">
          <cell r="A83" t="str">
            <v>ENT-II</v>
          </cell>
          <cell r="B83" t="str">
            <v>Software Engineer I</v>
          </cell>
          <cell r="D83" t="str">
            <v>Global Appl Svcs</v>
          </cell>
          <cell r="E83" t="str">
            <v>Offshore Labor</v>
          </cell>
          <cell r="F83" t="str">
            <v>ENT-II-Software Engineer I  (-Offshore Labor)</v>
          </cell>
        </row>
        <row r="84">
          <cell r="A84" t="str">
            <v>INT-I</v>
          </cell>
          <cell r="B84" t="str">
            <v>Senior Software Eng I / Software Engineer II</v>
          </cell>
          <cell r="D84" t="str">
            <v>Global Appl Svcs</v>
          </cell>
          <cell r="E84" t="str">
            <v>Offshore Labor</v>
          </cell>
          <cell r="F84" t="str">
            <v>INT-I-Senior Software Eng I / Software Engineer II  (-Offshore Labor)</v>
          </cell>
        </row>
        <row r="85">
          <cell r="A85" t="str">
            <v>INT-II</v>
          </cell>
          <cell r="B85" t="str">
            <v>Senior Software Eng II/Senior Software Eng I</v>
          </cell>
          <cell r="D85" t="str">
            <v>Global Appl Svcs</v>
          </cell>
          <cell r="E85" t="str">
            <v>Offshore Labor</v>
          </cell>
          <cell r="F85" t="str">
            <v>INT-II-Senior Software Eng II/Senior Software Eng I  (-Offshore Labor)</v>
          </cell>
        </row>
        <row r="86">
          <cell r="A86" t="str">
            <v>SPE-I</v>
          </cell>
          <cell r="B86" t="str">
            <v>Senior Software Eng II/Senior Software Eng I</v>
          </cell>
          <cell r="D86" t="str">
            <v>Global Appl Svcs</v>
          </cell>
          <cell r="E86" t="str">
            <v>Offshore Labor</v>
          </cell>
          <cell r="F86" t="str">
            <v>SPE-I-Senior Software Eng II/Senior Software Eng I  (-Offshore Labor)</v>
          </cell>
        </row>
        <row r="87">
          <cell r="A87" t="str">
            <v>SPE-II</v>
          </cell>
          <cell r="B87" t="str">
            <v>System Analyst/Solution Architect</v>
          </cell>
          <cell r="D87" t="str">
            <v>Global Appl Svcs</v>
          </cell>
          <cell r="E87" t="str">
            <v>Offshore Labor</v>
          </cell>
          <cell r="F87" t="str">
            <v>SPE-II-System Analyst/Solution Architect  (-Offshore Labor)</v>
          </cell>
        </row>
        <row r="88">
          <cell r="A88" t="str">
            <v>MG1-I</v>
          </cell>
          <cell r="B88" t="str">
            <v>Project Leader</v>
          </cell>
          <cell r="D88" t="str">
            <v>Global Appl Svcs</v>
          </cell>
          <cell r="E88" t="str">
            <v>Offshore Labor</v>
          </cell>
          <cell r="F88" t="str">
            <v>MG1-I-Project Leader  (-Offshore Labor)</v>
          </cell>
        </row>
        <row r="89">
          <cell r="A89" t="str">
            <v>EXP</v>
          </cell>
          <cell r="B89" t="str">
            <v>Project Manager/Project Leader/Solution Architect</v>
          </cell>
          <cell r="D89" t="str">
            <v>Global Appl Svcs</v>
          </cell>
          <cell r="E89" t="str">
            <v>Offshore Labor</v>
          </cell>
          <cell r="F89" t="str">
            <v>EXP-Project Manager/Project Leader/Solution Architect  (-Offshore Labor)</v>
          </cell>
        </row>
        <row r="90">
          <cell r="A90" t="str">
            <v>SPE-III</v>
          </cell>
          <cell r="B90" t="str">
            <v>System Analyst</v>
          </cell>
          <cell r="D90" t="str">
            <v>Global Appl Svcs</v>
          </cell>
          <cell r="E90" t="str">
            <v>Offshore Labor</v>
          </cell>
          <cell r="F90" t="str">
            <v>SPE-III-System Analyst  (-Offshore Labor)</v>
          </cell>
        </row>
        <row r="91">
          <cell r="A91" t="str">
            <v>MG1-II</v>
          </cell>
          <cell r="B91" t="str">
            <v>Software Delivery Manager-Dept/Project Manager I</v>
          </cell>
          <cell r="D91" t="str">
            <v>Global Appl Svcs</v>
          </cell>
          <cell r="E91" t="str">
            <v>Offshore Labor</v>
          </cell>
          <cell r="F91" t="str">
            <v>MG1-II-Software Delivery Manager-Dept/Project Manager I  (-Offshore Labor)</v>
          </cell>
        </row>
        <row r="92">
          <cell r="A92" t="str">
            <v>MAS</v>
          </cell>
          <cell r="B92" t="str">
            <v>Sr Solution Architect</v>
          </cell>
          <cell r="D92" t="str">
            <v>Global Appl Svcs</v>
          </cell>
          <cell r="E92" t="str">
            <v>Offshore Labor</v>
          </cell>
          <cell r="F92" t="str">
            <v>MAS-Sr Solution Architect  (-Offshore Labor)</v>
          </cell>
        </row>
        <row r="93">
          <cell r="A93" t="str">
            <v>MG2-I</v>
          </cell>
          <cell r="B93" t="str">
            <v>Project Manager II</v>
          </cell>
          <cell r="D93" t="str">
            <v>Global Appl Svcs</v>
          </cell>
          <cell r="E93" t="str">
            <v>Offshore Labor</v>
          </cell>
          <cell r="F93" t="str">
            <v>MG2-I-Project Manager II  (-Offshore Labor)</v>
          </cell>
        </row>
        <row r="94">
          <cell r="A94" t="str">
            <v>MG-II</v>
          </cell>
          <cell r="B94" t="str">
            <v>Manager/Program Manager</v>
          </cell>
          <cell r="D94" t="str">
            <v>Global Appl Svcs</v>
          </cell>
          <cell r="E94" t="str">
            <v>Offshore Labor</v>
          </cell>
          <cell r="F94" t="str">
            <v>MG-II-Manager/Program Manager  (-Offshore Labor)</v>
          </cell>
        </row>
        <row r="95">
          <cell r="A95" t="str">
            <v>GS-01</v>
          </cell>
          <cell r="B95" t="str">
            <v>IMS Svcs - TS</v>
          </cell>
          <cell r="D95" t="str">
            <v>Global Services</v>
          </cell>
          <cell r="E95" t="str">
            <v>Offshore Labor</v>
          </cell>
          <cell r="F95" t="str">
            <v>GS-01-IMS Svcs - TS  (-Offshore Labor)</v>
          </cell>
        </row>
        <row r="96">
          <cell r="A96" t="str">
            <v>GS-02</v>
          </cell>
          <cell r="B96" t="str">
            <v>IMS Svcs - DTS</v>
          </cell>
          <cell r="D96" t="str">
            <v>Global Services</v>
          </cell>
          <cell r="E96" t="str">
            <v>Offshore Labor</v>
          </cell>
          <cell r="F96" t="str">
            <v>GS-02-IMS Svcs - DTS  (-Offshore Labor)</v>
          </cell>
        </row>
        <row r="97">
          <cell r="A97" t="str">
            <v>GS-03</v>
          </cell>
          <cell r="B97" t="str">
            <v>SAP 2nd level support</v>
          </cell>
          <cell r="D97" t="str">
            <v>Global Services</v>
          </cell>
          <cell r="E97" t="str">
            <v>Offshore Labor</v>
          </cell>
          <cell r="F97" t="str">
            <v>GS-03-SAP 2nd level support  (-Offshore Labor)</v>
          </cell>
        </row>
        <row r="98">
          <cell r="A98" t="str">
            <v>GS-04</v>
          </cell>
          <cell r="B98" t="str">
            <v>SAP Implementation</v>
          </cell>
          <cell r="D98" t="str">
            <v>Global Services</v>
          </cell>
          <cell r="E98" t="str">
            <v>Offshore Labor</v>
          </cell>
          <cell r="F98" t="str">
            <v>GS-04-SAP Implementation  (-Offshore Labor)</v>
          </cell>
        </row>
        <row r="99">
          <cell r="A99" t="str">
            <v>GS-05</v>
          </cell>
          <cell r="B99" t="str">
            <v>SAP 3rd level support</v>
          </cell>
          <cell r="D99" t="str">
            <v>Global Services</v>
          </cell>
          <cell r="E99" t="str">
            <v>Offshore Labor</v>
          </cell>
          <cell r="F99" t="str">
            <v>GS-05-SAP 3rd level support  (-Offshore Labor)</v>
          </cell>
        </row>
        <row r="100">
          <cell r="A100" t="str">
            <v>GS-06</v>
          </cell>
          <cell r="B100" t="str">
            <v>RMC (1st level)</v>
          </cell>
          <cell r="D100" t="str">
            <v>Global Services</v>
          </cell>
          <cell r="E100" t="str">
            <v>Offshore Labor</v>
          </cell>
          <cell r="F100" t="str">
            <v>GS-06-RMC (1st level)  (-Offshore Labor)</v>
          </cell>
        </row>
        <row r="101">
          <cell r="A101" t="str">
            <v>GS-07</v>
          </cell>
          <cell r="B101" t="str">
            <v>Outsourcing Desktop SW Management</v>
          </cell>
          <cell r="D101" t="str">
            <v>Global Services</v>
          </cell>
          <cell r="E101" t="str">
            <v>Offshore Labor</v>
          </cell>
          <cell r="F101" t="str">
            <v>GS-07-Outsourcing Desktop SW Management  (-Offshore Labor)</v>
          </cell>
        </row>
        <row r="102">
          <cell r="A102" t="str">
            <v>GS-08</v>
          </cell>
          <cell r="B102" t="str">
            <v>Outsourcing Desktop Problem Management</v>
          </cell>
          <cell r="D102" t="str">
            <v>Global Services</v>
          </cell>
          <cell r="E102" t="str">
            <v>Offshore Labor</v>
          </cell>
          <cell r="F102" t="str">
            <v>GS-08-Outsourcing Desktop Problem Management  (-Offshore Labor)</v>
          </cell>
        </row>
        <row r="103">
          <cell r="A103" t="str">
            <v>GS-09</v>
          </cell>
          <cell r="B103" t="str">
            <v>Outsourcing Desktop Implementation</v>
          </cell>
          <cell r="D103" t="str">
            <v>Global Services</v>
          </cell>
          <cell r="E103" t="str">
            <v>Offshore Labor</v>
          </cell>
          <cell r="F103" t="str">
            <v>GS-09-Outsourcing Desktop Implementation  (-Offshore Labor)</v>
          </cell>
        </row>
        <row r="104">
          <cell r="A104" t="str">
            <v>GS-10</v>
          </cell>
          <cell r="B104" t="str">
            <v>Network</v>
          </cell>
          <cell r="D104" t="str">
            <v>Global Services</v>
          </cell>
          <cell r="E104" t="str">
            <v>Offshore Labor</v>
          </cell>
          <cell r="F104" t="str">
            <v>GS-10-Network  (-Offshore Labor)</v>
          </cell>
        </row>
        <row r="105">
          <cell r="A105" t="str">
            <v>GS-11</v>
          </cell>
          <cell r="B105" t="str">
            <v>Prod Eng Dev</v>
          </cell>
          <cell r="D105" t="str">
            <v>Global Services</v>
          </cell>
          <cell r="E105" t="str">
            <v>Offshore Labor</v>
          </cell>
          <cell r="F105" t="str">
            <v>GS-11-Prod Eng Dev  (-Offshore Labor)</v>
          </cell>
        </row>
        <row r="106">
          <cell r="A106" t="str">
            <v>GS-12</v>
          </cell>
          <cell r="B106" t="str">
            <v>Prod Eng Sup</v>
          </cell>
          <cell r="D106" t="str">
            <v>Global Services</v>
          </cell>
          <cell r="E106" t="str">
            <v>Offshore Labor</v>
          </cell>
          <cell r="F106" t="str">
            <v>GS-12-Prod Eng Sup  (-Offshore Labor)</v>
          </cell>
        </row>
        <row r="111">
          <cell r="B111" t="str">
            <v>Contractor</v>
          </cell>
        </row>
        <row r="112">
          <cell r="B112" t="str">
            <v>HP</v>
          </cell>
        </row>
        <row r="113">
          <cell r="B113" t="str">
            <v>HP-LTE</v>
          </cell>
        </row>
        <row r="114">
          <cell r="B114" t="str">
            <v>Acquired Emp</v>
          </cell>
        </row>
        <row r="115">
          <cell r="B115" t="str">
            <v>Acquired-Restricted</v>
          </cell>
        </row>
        <row r="116">
          <cell r="B116" t="str">
            <v>Offshore HP</v>
          </cell>
        </row>
        <row r="128">
          <cell r="B128" t="str">
            <v>OS-ITO</v>
          </cell>
        </row>
        <row r="129">
          <cell r="B129" t="str">
            <v>Help Desk</v>
          </cell>
        </row>
        <row r="130">
          <cell r="B130" t="str">
            <v>Global Del Ctr</v>
          </cell>
        </row>
        <row r="131">
          <cell r="B131" t="str">
            <v>Customer Site</v>
          </cell>
        </row>
      </sheetData>
      <sheetData sheetId="36" refreshError="1">
        <row r="4">
          <cell r="E4" t="str">
            <v>US</v>
          </cell>
        </row>
        <row r="12">
          <cell r="D12">
            <v>0</v>
          </cell>
          <cell r="E12">
            <v>0</v>
          </cell>
          <cell r="F12">
            <v>0</v>
          </cell>
          <cell r="G12">
            <v>50578.470824949698</v>
          </cell>
          <cell r="H12">
            <v>50578.470824949698</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cell r="Z12">
            <v>0</v>
          </cell>
          <cell r="AA12">
            <v>0</v>
          </cell>
          <cell r="AB12">
            <v>0</v>
          </cell>
          <cell r="AC12">
            <v>0</v>
          </cell>
          <cell r="AD12">
            <v>0</v>
          </cell>
          <cell r="AE12">
            <v>0</v>
          </cell>
          <cell r="AF12">
            <v>0</v>
          </cell>
        </row>
        <row r="13">
          <cell r="D13">
            <v>0</v>
          </cell>
          <cell r="E13">
            <v>0</v>
          </cell>
          <cell r="F13">
            <v>0</v>
          </cell>
          <cell r="G13">
            <v>60477.867203219314</v>
          </cell>
          <cell r="H13">
            <v>60477.867203219314</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row>
        <row r="14">
          <cell r="D14">
            <v>0</v>
          </cell>
          <cell r="E14">
            <v>0</v>
          </cell>
          <cell r="F14">
            <v>0</v>
          </cell>
          <cell r="G14">
            <v>88283.70221327967</v>
          </cell>
          <cell r="H14">
            <v>88283.70221327967</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row>
        <row r="15">
          <cell r="D15">
            <v>0</v>
          </cell>
          <cell r="E15">
            <v>0</v>
          </cell>
          <cell r="F15">
            <v>0</v>
          </cell>
          <cell r="G15">
            <v>108216.29778672032</v>
          </cell>
          <cell r="H15">
            <v>108216.29778672032</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row>
        <row r="16">
          <cell r="D16">
            <v>0</v>
          </cell>
          <cell r="E16">
            <v>0</v>
          </cell>
          <cell r="F16">
            <v>0</v>
          </cell>
          <cell r="G16">
            <v>55448.692152917502</v>
          </cell>
          <cell r="H16">
            <v>55448.692152917502</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row>
        <row r="17">
          <cell r="D17">
            <v>0</v>
          </cell>
          <cell r="E17">
            <v>0</v>
          </cell>
          <cell r="F17">
            <v>0</v>
          </cell>
          <cell r="G17">
            <v>0</v>
          </cell>
          <cell r="H17">
            <v>48542.25352112676</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row>
        <row r="18">
          <cell r="D18">
            <v>0</v>
          </cell>
          <cell r="E18">
            <v>0</v>
          </cell>
          <cell r="F18">
            <v>0</v>
          </cell>
          <cell r="G18">
            <v>0</v>
          </cell>
          <cell r="H18">
            <v>67365.191146881276</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row>
        <row r="19">
          <cell r="D19">
            <v>0</v>
          </cell>
          <cell r="E19">
            <v>0</v>
          </cell>
          <cell r="F19">
            <v>0</v>
          </cell>
          <cell r="G19">
            <v>0</v>
          </cell>
          <cell r="H19">
            <v>91718.309859154921</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row>
        <row r="20">
          <cell r="D20">
            <v>0</v>
          </cell>
          <cell r="E20">
            <v>0</v>
          </cell>
          <cell r="F20">
            <v>0</v>
          </cell>
          <cell r="G20">
            <v>0</v>
          </cell>
          <cell r="H20">
            <v>0</v>
          </cell>
          <cell r="I20">
            <v>51052.313883299794</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row>
        <row r="21">
          <cell r="D21">
            <v>0</v>
          </cell>
          <cell r="E21">
            <v>0</v>
          </cell>
          <cell r="F21">
            <v>0</v>
          </cell>
          <cell r="G21">
            <v>0</v>
          </cell>
          <cell r="H21">
            <v>0</v>
          </cell>
          <cell r="I21">
            <v>55757.545271629773</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row>
        <row r="22">
          <cell r="D22">
            <v>0</v>
          </cell>
          <cell r="E22">
            <v>0</v>
          </cell>
          <cell r="F22">
            <v>0</v>
          </cell>
          <cell r="G22">
            <v>0</v>
          </cell>
          <cell r="H22">
            <v>0</v>
          </cell>
          <cell r="I22">
            <v>57140.845070422532</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row>
        <row r="23">
          <cell r="D23">
            <v>0</v>
          </cell>
          <cell r="E23">
            <v>0</v>
          </cell>
          <cell r="F23">
            <v>0</v>
          </cell>
          <cell r="G23">
            <v>65808.853118712272</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row>
        <row r="24">
          <cell r="D24">
            <v>32989</v>
          </cell>
          <cell r="E24">
            <v>32989</v>
          </cell>
          <cell r="F24">
            <v>0</v>
          </cell>
          <cell r="G24">
            <v>38078.470824949698</v>
          </cell>
          <cell r="H24">
            <v>38078.470824949698</v>
          </cell>
          <cell r="I24">
            <v>0</v>
          </cell>
          <cell r="J24">
            <v>0</v>
          </cell>
          <cell r="K24">
            <v>0</v>
          </cell>
          <cell r="L24">
            <v>11367.167270844122</v>
          </cell>
          <cell r="M24">
            <v>11367.167270844122</v>
          </cell>
          <cell r="N24">
            <v>11367.167270844122</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row>
        <row r="25">
          <cell r="D25">
            <v>38400</v>
          </cell>
          <cell r="E25">
            <v>38400</v>
          </cell>
          <cell r="F25">
            <v>38400</v>
          </cell>
          <cell r="G25">
            <v>42862.173038229375</v>
          </cell>
          <cell r="H25">
            <v>42862.173038229375</v>
          </cell>
          <cell r="I25">
            <v>44226.358148893356</v>
          </cell>
          <cell r="J25">
            <v>0</v>
          </cell>
          <cell r="K25">
            <v>0</v>
          </cell>
          <cell r="L25">
            <v>12169.860176074571</v>
          </cell>
          <cell r="M25">
            <v>12169.860176074571</v>
          </cell>
          <cell r="N25">
            <v>12169.860176074571</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row>
        <row r="26">
          <cell r="D26">
            <v>46806</v>
          </cell>
          <cell r="E26">
            <v>46806</v>
          </cell>
          <cell r="F26">
            <v>0</v>
          </cell>
          <cell r="G26">
            <v>47374.245472837021</v>
          </cell>
          <cell r="H26">
            <v>47374.245472837021</v>
          </cell>
          <cell r="I26">
            <v>50093.561368209252</v>
          </cell>
          <cell r="J26">
            <v>0</v>
          </cell>
          <cell r="K26">
            <v>0</v>
          </cell>
          <cell r="L26">
            <v>0</v>
          </cell>
          <cell r="M26">
            <v>0</v>
          </cell>
          <cell r="N26">
            <v>0</v>
          </cell>
          <cell r="O26">
            <v>0</v>
          </cell>
          <cell r="P26">
            <v>0</v>
          </cell>
          <cell r="Q26">
            <v>0</v>
          </cell>
          <cell r="R26">
            <v>0</v>
          </cell>
          <cell r="S26">
            <v>8167.0520231213868</v>
          </cell>
          <cell r="T26">
            <v>8167.0520231213868</v>
          </cell>
          <cell r="U26">
            <v>0</v>
          </cell>
          <cell r="V26">
            <v>14673.767441860466</v>
          </cell>
          <cell r="W26">
            <v>0</v>
          </cell>
          <cell r="X26">
            <v>0</v>
          </cell>
          <cell r="Y26">
            <v>0</v>
          </cell>
          <cell r="Z26">
            <v>0</v>
          </cell>
          <cell r="AA26">
            <v>0</v>
          </cell>
          <cell r="AB26">
            <v>0</v>
          </cell>
          <cell r="AC26">
            <v>0</v>
          </cell>
          <cell r="AD26">
            <v>0</v>
          </cell>
          <cell r="AE26">
            <v>0</v>
          </cell>
          <cell r="AF26">
            <v>0</v>
          </cell>
        </row>
        <row r="27">
          <cell r="D27">
            <v>54427</v>
          </cell>
          <cell r="E27">
            <v>54427</v>
          </cell>
          <cell r="F27">
            <v>0</v>
          </cell>
          <cell r="G27">
            <v>56903.420523138826</v>
          </cell>
          <cell r="H27">
            <v>56903.420523138826</v>
          </cell>
          <cell r="I27">
            <v>61697.183098591544</v>
          </cell>
          <cell r="J27">
            <v>0</v>
          </cell>
          <cell r="K27">
            <v>0</v>
          </cell>
          <cell r="L27">
            <v>0</v>
          </cell>
          <cell r="M27">
            <v>0</v>
          </cell>
          <cell r="N27">
            <v>0</v>
          </cell>
          <cell r="O27">
            <v>0</v>
          </cell>
          <cell r="P27">
            <v>0</v>
          </cell>
          <cell r="Q27">
            <v>0</v>
          </cell>
          <cell r="R27">
            <v>0</v>
          </cell>
          <cell r="S27">
            <v>9392.1001926782264</v>
          </cell>
          <cell r="T27">
            <v>9392.1001926782264</v>
          </cell>
          <cell r="U27">
            <v>0</v>
          </cell>
          <cell r="V27">
            <v>0</v>
          </cell>
          <cell r="W27">
            <v>0</v>
          </cell>
          <cell r="X27">
            <v>0</v>
          </cell>
          <cell r="Y27">
            <v>0</v>
          </cell>
          <cell r="Z27">
            <v>0</v>
          </cell>
          <cell r="AA27">
            <v>0</v>
          </cell>
          <cell r="AB27">
            <v>0</v>
          </cell>
          <cell r="AC27">
            <v>0</v>
          </cell>
          <cell r="AD27">
            <v>0</v>
          </cell>
          <cell r="AE27">
            <v>0</v>
          </cell>
          <cell r="AF27">
            <v>0</v>
          </cell>
        </row>
        <row r="28">
          <cell r="D28">
            <v>0</v>
          </cell>
          <cell r="E28">
            <v>0</v>
          </cell>
          <cell r="F28">
            <v>0</v>
          </cell>
          <cell r="G28">
            <v>52281.690140845065</v>
          </cell>
          <cell r="H28">
            <v>52281.690140845065</v>
          </cell>
          <cell r="I28">
            <v>54516.096579476856</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row>
        <row r="29">
          <cell r="D29">
            <v>0</v>
          </cell>
          <cell r="E29">
            <v>0</v>
          </cell>
          <cell r="F29">
            <v>0</v>
          </cell>
          <cell r="G29">
            <v>62927.565392354118</v>
          </cell>
          <cell r="H29">
            <v>62927.565392354118</v>
          </cell>
          <cell r="I29">
            <v>60949.698189134804</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row>
        <row r="30">
          <cell r="D30">
            <v>0</v>
          </cell>
          <cell r="E30">
            <v>0</v>
          </cell>
          <cell r="F30">
            <v>0</v>
          </cell>
          <cell r="G30">
            <v>74327.967806841043</v>
          </cell>
          <cell r="H30">
            <v>74327.967806841043</v>
          </cell>
          <cell r="I30">
            <v>71631.790744466794</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row>
        <row r="31">
          <cell r="D31">
            <v>0</v>
          </cell>
          <cell r="E31">
            <v>0</v>
          </cell>
          <cell r="F31">
            <v>0</v>
          </cell>
          <cell r="G31">
            <v>80128.772635814879</v>
          </cell>
          <cell r="H31">
            <v>80128.772635814879</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row>
        <row r="32">
          <cell r="D32">
            <v>0</v>
          </cell>
          <cell r="E32">
            <v>0</v>
          </cell>
          <cell r="F32">
            <v>0</v>
          </cell>
          <cell r="G32">
            <v>79021.126760563377</v>
          </cell>
          <cell r="H32">
            <v>79021.126760563377</v>
          </cell>
          <cell r="I32">
            <v>59808.853118712272</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row>
        <row r="33">
          <cell r="D33">
            <v>0</v>
          </cell>
          <cell r="E33">
            <v>0</v>
          </cell>
          <cell r="F33">
            <v>0</v>
          </cell>
          <cell r="G33">
            <v>85366.197183098586</v>
          </cell>
          <cell r="H33">
            <v>85366.197183098586</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row>
        <row r="34">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16712.524084778419</v>
          </cell>
          <cell r="T34">
            <v>16712.524084778419</v>
          </cell>
          <cell r="U34">
            <v>0</v>
          </cell>
          <cell r="V34">
            <v>0</v>
          </cell>
          <cell r="W34">
            <v>0</v>
          </cell>
          <cell r="X34">
            <v>0</v>
          </cell>
          <cell r="Y34">
            <v>0</v>
          </cell>
          <cell r="Z34">
            <v>0</v>
          </cell>
          <cell r="AA34">
            <v>0</v>
          </cell>
          <cell r="AB34">
            <v>0</v>
          </cell>
          <cell r="AC34">
            <v>0</v>
          </cell>
          <cell r="AD34">
            <v>0</v>
          </cell>
          <cell r="AE34">
            <v>0</v>
          </cell>
          <cell r="AF34">
            <v>0</v>
          </cell>
        </row>
        <row r="35">
          <cell r="D35">
            <v>0</v>
          </cell>
          <cell r="E35">
            <v>0</v>
          </cell>
          <cell r="F35">
            <v>0</v>
          </cell>
          <cell r="G35">
            <v>0</v>
          </cell>
          <cell r="H35">
            <v>0</v>
          </cell>
          <cell r="I35">
            <v>65410.462776659951</v>
          </cell>
          <cell r="J35">
            <v>0</v>
          </cell>
          <cell r="K35">
            <v>0</v>
          </cell>
          <cell r="L35">
            <v>0</v>
          </cell>
          <cell r="M35">
            <v>0</v>
          </cell>
          <cell r="N35">
            <v>0</v>
          </cell>
          <cell r="O35">
            <v>0</v>
          </cell>
          <cell r="P35">
            <v>0</v>
          </cell>
          <cell r="Q35">
            <v>0</v>
          </cell>
          <cell r="R35">
            <v>0</v>
          </cell>
          <cell r="S35">
            <v>19553.757225433525</v>
          </cell>
          <cell r="T35">
            <v>19553.757225433525</v>
          </cell>
          <cell r="U35">
            <v>0</v>
          </cell>
          <cell r="V35">
            <v>0</v>
          </cell>
          <cell r="W35">
            <v>0</v>
          </cell>
          <cell r="X35">
            <v>0</v>
          </cell>
          <cell r="Y35">
            <v>0</v>
          </cell>
          <cell r="Z35">
            <v>0</v>
          </cell>
          <cell r="AA35">
            <v>0</v>
          </cell>
          <cell r="AB35">
            <v>0</v>
          </cell>
          <cell r="AC35">
            <v>0</v>
          </cell>
          <cell r="AD35">
            <v>0</v>
          </cell>
          <cell r="AE35">
            <v>0</v>
          </cell>
          <cell r="AF35">
            <v>0</v>
          </cell>
        </row>
        <row r="36">
          <cell r="D36">
            <v>0</v>
          </cell>
          <cell r="E36">
            <v>0</v>
          </cell>
          <cell r="F36">
            <v>0</v>
          </cell>
          <cell r="G36">
            <v>61434.60764587525</v>
          </cell>
          <cell r="H36">
            <v>61434.60764587525</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row>
        <row r="37">
          <cell r="D37">
            <v>0</v>
          </cell>
          <cell r="E37">
            <v>0</v>
          </cell>
          <cell r="F37">
            <v>0</v>
          </cell>
          <cell r="G37">
            <v>106677.06237424546</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row>
        <row r="38">
          <cell r="D38">
            <v>0</v>
          </cell>
          <cell r="E38">
            <v>0</v>
          </cell>
          <cell r="F38">
            <v>0</v>
          </cell>
          <cell r="G38">
            <v>102874.24547283702</v>
          </cell>
          <cell r="H38">
            <v>0</v>
          </cell>
          <cell r="I38">
            <v>0</v>
          </cell>
          <cell r="J38">
            <v>0</v>
          </cell>
          <cell r="K38">
            <v>0</v>
          </cell>
          <cell r="L38">
            <v>0</v>
          </cell>
          <cell r="M38">
            <v>0</v>
          </cell>
          <cell r="N38">
            <v>0</v>
          </cell>
          <cell r="O38">
            <v>0</v>
          </cell>
          <cell r="P38">
            <v>0</v>
          </cell>
          <cell r="Q38">
            <v>0</v>
          </cell>
          <cell r="R38">
            <v>0</v>
          </cell>
          <cell r="S38">
            <v>0</v>
          </cell>
          <cell r="T38">
            <v>0</v>
          </cell>
          <cell r="U38">
            <v>84744.186046511633</v>
          </cell>
          <cell r="V38">
            <v>84744.186046511633</v>
          </cell>
          <cell r="W38">
            <v>0</v>
          </cell>
          <cell r="X38">
            <v>0</v>
          </cell>
          <cell r="Y38">
            <v>0</v>
          </cell>
          <cell r="Z38">
            <v>0</v>
          </cell>
          <cell r="AA38">
            <v>0</v>
          </cell>
          <cell r="AB38">
            <v>0</v>
          </cell>
          <cell r="AC38">
            <v>0</v>
          </cell>
          <cell r="AD38">
            <v>0</v>
          </cell>
          <cell r="AE38">
            <v>0</v>
          </cell>
          <cell r="AF38">
            <v>0</v>
          </cell>
        </row>
        <row r="39">
          <cell r="D39">
            <v>0</v>
          </cell>
          <cell r="E39">
            <v>0</v>
          </cell>
          <cell r="F39">
            <v>0</v>
          </cell>
          <cell r="G39">
            <v>148036.21730382292</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row>
        <row r="40">
          <cell r="D40">
            <v>0</v>
          </cell>
          <cell r="E40">
            <v>0</v>
          </cell>
          <cell r="F40">
            <v>0</v>
          </cell>
          <cell r="G40">
            <v>94145.875251509045</v>
          </cell>
          <cell r="H40">
            <v>94145.875251509045</v>
          </cell>
          <cell r="I40">
            <v>105614.68812877263</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row>
        <row r="41">
          <cell r="D41">
            <v>0</v>
          </cell>
          <cell r="E41">
            <v>0</v>
          </cell>
          <cell r="F41">
            <v>0</v>
          </cell>
          <cell r="G41">
            <v>125455.73440643863</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row>
        <row r="42">
          <cell r="D42">
            <v>120607</v>
          </cell>
          <cell r="E42">
            <v>120607</v>
          </cell>
          <cell r="F42">
            <v>0</v>
          </cell>
          <cell r="G42">
            <v>0</v>
          </cell>
          <cell r="H42">
            <v>115585.51307847082</v>
          </cell>
          <cell r="I42">
            <v>112320.92555331992</v>
          </cell>
          <cell r="J42">
            <v>43474.025974025972</v>
          </cell>
          <cell r="K42">
            <v>43474.025974025972</v>
          </cell>
          <cell r="L42">
            <v>60797.514241325734</v>
          </cell>
          <cell r="M42">
            <v>60797.514241325734</v>
          </cell>
          <cell r="N42">
            <v>0</v>
          </cell>
          <cell r="O42">
            <v>80995.238095238092</v>
          </cell>
          <cell r="P42">
            <v>80995.238095238092</v>
          </cell>
          <cell r="Q42">
            <v>72297.813977929589</v>
          </cell>
          <cell r="R42">
            <v>72297.813977929589</v>
          </cell>
          <cell r="S42">
            <v>29819.460500963392</v>
          </cell>
          <cell r="T42">
            <v>29819.460500963392</v>
          </cell>
          <cell r="U42">
            <v>60530.232558139534</v>
          </cell>
          <cell r="V42">
            <v>60530.232558139534</v>
          </cell>
          <cell r="W42">
            <v>34949.395348837214</v>
          </cell>
          <cell r="X42">
            <v>34949.395348837214</v>
          </cell>
          <cell r="Y42">
            <v>0</v>
          </cell>
          <cell r="Z42">
            <v>0</v>
          </cell>
          <cell r="AA42">
            <v>0</v>
          </cell>
          <cell r="AB42">
            <v>0</v>
          </cell>
          <cell r="AC42">
            <v>0</v>
          </cell>
          <cell r="AD42">
            <v>0</v>
          </cell>
          <cell r="AE42">
            <v>0</v>
          </cell>
          <cell r="AF42">
            <v>0</v>
          </cell>
        </row>
        <row r="43">
          <cell r="D43">
            <v>137205</v>
          </cell>
          <cell r="E43">
            <v>137205</v>
          </cell>
          <cell r="F43">
            <v>0</v>
          </cell>
          <cell r="G43">
            <v>120530.18108651911</v>
          </cell>
          <cell r="H43">
            <v>0</v>
          </cell>
          <cell r="I43">
            <v>0</v>
          </cell>
          <cell r="J43">
            <v>54772.727272727272</v>
          </cell>
          <cell r="K43">
            <v>54772.727272727272</v>
          </cell>
          <cell r="L43">
            <v>75841.532884515793</v>
          </cell>
          <cell r="M43">
            <v>75841.532884515793</v>
          </cell>
          <cell r="N43">
            <v>75841.532884515793</v>
          </cell>
          <cell r="O43">
            <v>109246.47619047618</v>
          </cell>
          <cell r="P43">
            <v>109246.47619047618</v>
          </cell>
          <cell r="Q43">
            <v>90371.986337362061</v>
          </cell>
          <cell r="R43">
            <v>90371.986337362061</v>
          </cell>
          <cell r="S43">
            <v>37274.181117533721</v>
          </cell>
          <cell r="T43">
            <v>37274.181117533721</v>
          </cell>
          <cell r="U43">
            <v>84744.186046511633</v>
          </cell>
          <cell r="V43">
            <v>84744.186046511633</v>
          </cell>
          <cell r="W43">
            <v>42288.79069767442</v>
          </cell>
          <cell r="X43">
            <v>42288.79069767442</v>
          </cell>
          <cell r="Y43">
            <v>0</v>
          </cell>
          <cell r="Z43">
            <v>0</v>
          </cell>
          <cell r="AA43">
            <v>0</v>
          </cell>
          <cell r="AB43">
            <v>0</v>
          </cell>
          <cell r="AC43">
            <v>0</v>
          </cell>
          <cell r="AD43">
            <v>0</v>
          </cell>
          <cell r="AE43">
            <v>0</v>
          </cell>
          <cell r="AF43">
            <v>0</v>
          </cell>
        </row>
        <row r="44">
          <cell r="D44">
            <v>0</v>
          </cell>
          <cell r="E44">
            <v>0</v>
          </cell>
          <cell r="F44">
            <v>0</v>
          </cell>
          <cell r="G44">
            <v>178077.46478873238</v>
          </cell>
          <cell r="H44">
            <v>178077.46478873238</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row>
        <row r="45">
          <cell r="D45">
            <v>102591</v>
          </cell>
          <cell r="E45">
            <v>102591</v>
          </cell>
          <cell r="F45">
            <v>0</v>
          </cell>
          <cell r="G45">
            <v>108017.10261569415</v>
          </cell>
          <cell r="H45">
            <v>108017.10261569415</v>
          </cell>
          <cell r="I45">
            <v>117225.35211267605</v>
          </cell>
          <cell r="J45">
            <v>43474.025974025972</v>
          </cell>
          <cell r="K45">
            <v>43474.025974025972</v>
          </cell>
          <cell r="L45">
            <v>59253.236664940443</v>
          </cell>
          <cell r="M45">
            <v>59253.236664940443</v>
          </cell>
          <cell r="N45">
            <v>59253.236664940443</v>
          </cell>
          <cell r="O45">
            <v>80995.238095238092</v>
          </cell>
          <cell r="P45">
            <v>80995.238095238092</v>
          </cell>
          <cell r="Q45">
            <v>72297.813977929589</v>
          </cell>
          <cell r="R45">
            <v>72297.813977929589</v>
          </cell>
          <cell r="S45">
            <v>29819.460500963392</v>
          </cell>
          <cell r="T45">
            <v>29819.460500963392</v>
          </cell>
          <cell r="U45">
            <v>60530.232558139534</v>
          </cell>
          <cell r="V45">
            <v>60530.232558139534</v>
          </cell>
          <cell r="W45">
            <v>34949.395348837214</v>
          </cell>
          <cell r="X45">
            <v>34949.395348837214</v>
          </cell>
          <cell r="Y45">
            <v>0</v>
          </cell>
          <cell r="Z45">
            <v>0</v>
          </cell>
          <cell r="AA45">
            <v>0</v>
          </cell>
          <cell r="AB45">
            <v>0</v>
          </cell>
          <cell r="AC45">
            <v>0</v>
          </cell>
          <cell r="AD45">
            <v>0</v>
          </cell>
          <cell r="AE45">
            <v>0</v>
          </cell>
          <cell r="AF45">
            <v>0</v>
          </cell>
        </row>
        <row r="46">
          <cell r="D46">
            <v>0</v>
          </cell>
          <cell r="E46">
            <v>0</v>
          </cell>
          <cell r="F46">
            <v>0</v>
          </cell>
          <cell r="G46">
            <v>138264.58752515088</v>
          </cell>
          <cell r="H46">
            <v>138264.58752515088</v>
          </cell>
          <cell r="I46">
            <v>100292.7565392354</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row>
        <row r="47">
          <cell r="D47">
            <v>50127</v>
          </cell>
          <cell r="E47">
            <v>50127</v>
          </cell>
          <cell r="F47">
            <v>50127</v>
          </cell>
          <cell r="G47">
            <v>52025.150905432594</v>
          </cell>
          <cell r="H47">
            <v>52025.150905432594</v>
          </cell>
          <cell r="I47">
            <v>47719.31589537223</v>
          </cell>
          <cell r="J47">
            <v>20422.077922077922</v>
          </cell>
          <cell r="K47">
            <v>20422.077922077922</v>
          </cell>
          <cell r="L47">
            <v>21750.388399792853</v>
          </cell>
          <cell r="M47">
            <v>21750.388399792853</v>
          </cell>
          <cell r="N47">
            <v>21750.388399792853</v>
          </cell>
          <cell r="O47">
            <v>32159.238095238095</v>
          </cell>
          <cell r="P47">
            <v>32159.238095238095</v>
          </cell>
          <cell r="Q47">
            <v>32069.075144508668</v>
          </cell>
          <cell r="R47">
            <v>32069.075144508668</v>
          </cell>
          <cell r="S47">
            <v>12421.001926782274</v>
          </cell>
          <cell r="T47">
            <v>12806.358381502891</v>
          </cell>
          <cell r="U47">
            <v>21330.232558139534</v>
          </cell>
          <cell r="V47">
            <v>21330.232558139534</v>
          </cell>
          <cell r="W47">
            <v>13644</v>
          </cell>
          <cell r="X47">
            <v>13644</v>
          </cell>
          <cell r="Y47">
            <v>0</v>
          </cell>
          <cell r="Z47">
            <v>0</v>
          </cell>
          <cell r="AA47">
            <v>0</v>
          </cell>
          <cell r="AB47">
            <v>0</v>
          </cell>
          <cell r="AC47">
            <v>0</v>
          </cell>
          <cell r="AD47">
            <v>0</v>
          </cell>
          <cell r="AE47">
            <v>0</v>
          </cell>
          <cell r="AF47">
            <v>0</v>
          </cell>
        </row>
        <row r="48">
          <cell r="D48">
            <v>0</v>
          </cell>
          <cell r="E48">
            <v>0</v>
          </cell>
          <cell r="F48">
            <v>0</v>
          </cell>
          <cell r="G48">
            <v>56706.237424547282</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row>
        <row r="49">
          <cell r="D49">
            <v>62498</v>
          </cell>
          <cell r="E49">
            <v>62498</v>
          </cell>
          <cell r="F49">
            <v>62498</v>
          </cell>
          <cell r="G49">
            <v>60908.450704225346</v>
          </cell>
          <cell r="H49">
            <v>60908.450704225346</v>
          </cell>
          <cell r="I49">
            <v>58349.09456740442</v>
          </cell>
          <cell r="J49">
            <v>22889.610389610389</v>
          </cell>
          <cell r="K49">
            <v>22889.610389610389</v>
          </cell>
          <cell r="L49">
            <v>27757.63852925945</v>
          </cell>
          <cell r="M49">
            <v>27757.63852925945</v>
          </cell>
          <cell r="N49">
            <v>27757.63852925945</v>
          </cell>
          <cell r="O49">
            <v>36983.238095238092</v>
          </cell>
          <cell r="P49">
            <v>36983.238095238092</v>
          </cell>
          <cell r="Q49">
            <v>37200.352075669995</v>
          </cell>
          <cell r="R49">
            <v>37200.352075669995</v>
          </cell>
          <cell r="S49">
            <v>14284.277456647398</v>
          </cell>
          <cell r="T49">
            <v>14284.200385356455</v>
          </cell>
          <cell r="U49">
            <v>25172.093023255813</v>
          </cell>
          <cell r="V49">
            <v>25172.093023255813</v>
          </cell>
          <cell r="W49">
            <v>15369.255813953489</v>
          </cell>
          <cell r="X49">
            <v>15369.255813953489</v>
          </cell>
          <cell r="Y49">
            <v>0</v>
          </cell>
          <cell r="Z49">
            <v>0</v>
          </cell>
          <cell r="AA49">
            <v>0</v>
          </cell>
          <cell r="AB49">
            <v>0</v>
          </cell>
          <cell r="AC49">
            <v>0</v>
          </cell>
          <cell r="AD49">
            <v>0</v>
          </cell>
          <cell r="AE49">
            <v>0</v>
          </cell>
          <cell r="AF49">
            <v>0</v>
          </cell>
        </row>
        <row r="50">
          <cell r="D50">
            <v>79616</v>
          </cell>
          <cell r="E50">
            <v>79616</v>
          </cell>
          <cell r="F50">
            <v>79616</v>
          </cell>
          <cell r="G50">
            <v>75646.881287726355</v>
          </cell>
          <cell r="H50">
            <v>75646.881287726355</v>
          </cell>
          <cell r="I50">
            <v>74968.812877263583</v>
          </cell>
          <cell r="J50">
            <v>29512.987012987014</v>
          </cell>
          <cell r="K50">
            <v>29512.987012987014</v>
          </cell>
          <cell r="L50">
            <v>38684.619368202999</v>
          </cell>
          <cell r="M50">
            <v>38684.619368202999</v>
          </cell>
          <cell r="N50">
            <v>38684.619368202999</v>
          </cell>
          <cell r="O50">
            <v>48910.285714285717</v>
          </cell>
          <cell r="P50">
            <v>48910.285714285717</v>
          </cell>
          <cell r="Q50">
            <v>50056.657908565423</v>
          </cell>
          <cell r="R50">
            <v>50056.657908565423</v>
          </cell>
          <cell r="S50">
            <v>19553.757225433525</v>
          </cell>
          <cell r="T50">
            <v>19553.757225433525</v>
          </cell>
          <cell r="U50">
            <v>37125.58139534884</v>
          </cell>
          <cell r="V50">
            <v>37125.58139534884</v>
          </cell>
          <cell r="W50">
            <v>20380.093023255817</v>
          </cell>
          <cell r="X50">
            <v>20380.093023255817</v>
          </cell>
          <cell r="Y50">
            <v>0</v>
          </cell>
          <cell r="Z50">
            <v>0</v>
          </cell>
          <cell r="AA50">
            <v>0</v>
          </cell>
          <cell r="AB50">
            <v>0</v>
          </cell>
          <cell r="AC50">
            <v>0</v>
          </cell>
          <cell r="AD50">
            <v>0</v>
          </cell>
          <cell r="AE50">
            <v>0</v>
          </cell>
          <cell r="AF50">
            <v>0</v>
          </cell>
        </row>
        <row r="51">
          <cell r="D51">
            <v>92045</v>
          </cell>
          <cell r="E51">
            <v>92045</v>
          </cell>
          <cell r="F51">
            <v>92045</v>
          </cell>
          <cell r="G51">
            <v>88574.44668008048</v>
          </cell>
          <cell r="H51">
            <v>88574.44668008048</v>
          </cell>
          <cell r="I51">
            <v>94223.340040241441</v>
          </cell>
          <cell r="J51">
            <v>34480.519480519477</v>
          </cell>
          <cell r="K51">
            <v>34480.519480519477</v>
          </cell>
          <cell r="L51">
            <v>44847.229414810972</v>
          </cell>
          <cell r="M51">
            <v>44847.229414810972</v>
          </cell>
          <cell r="N51">
            <v>44847.229414810972</v>
          </cell>
          <cell r="O51">
            <v>56246.666666666664</v>
          </cell>
          <cell r="P51">
            <v>56246.666666666664</v>
          </cell>
          <cell r="Q51">
            <v>60248.365738307933</v>
          </cell>
          <cell r="R51">
            <v>60248.365738307933</v>
          </cell>
          <cell r="S51">
            <v>23855.49132947977</v>
          </cell>
          <cell r="T51">
            <v>23855.49132947977</v>
          </cell>
          <cell r="U51">
            <v>46827.906976744183</v>
          </cell>
          <cell r="V51">
            <v>46827.906976744183</v>
          </cell>
          <cell r="W51">
            <v>20132.372093023256</v>
          </cell>
          <cell r="X51">
            <v>20132.372093023256</v>
          </cell>
          <cell r="Y51">
            <v>0</v>
          </cell>
          <cell r="Z51">
            <v>0</v>
          </cell>
          <cell r="AA51">
            <v>0</v>
          </cell>
          <cell r="AB51">
            <v>0</v>
          </cell>
          <cell r="AC51">
            <v>0</v>
          </cell>
          <cell r="AD51">
            <v>0</v>
          </cell>
          <cell r="AE51">
            <v>0</v>
          </cell>
          <cell r="AF51">
            <v>0</v>
          </cell>
        </row>
        <row r="52">
          <cell r="D52">
            <v>112283</v>
          </cell>
          <cell r="E52">
            <v>112283</v>
          </cell>
          <cell r="F52">
            <v>112283</v>
          </cell>
          <cell r="G52">
            <v>101300.80482897384</v>
          </cell>
          <cell r="H52">
            <v>101300.80482897384</v>
          </cell>
          <cell r="I52">
            <v>0</v>
          </cell>
          <cell r="J52">
            <v>43474.025974025972</v>
          </cell>
          <cell r="K52">
            <v>43474.025974025972</v>
          </cell>
          <cell r="L52">
            <v>60797.514241325734</v>
          </cell>
          <cell r="M52">
            <v>60797.514241325734</v>
          </cell>
          <cell r="N52">
            <v>60797.514241325734</v>
          </cell>
          <cell r="O52">
            <v>80995.238095238092</v>
          </cell>
          <cell r="P52">
            <v>80995.238095238092</v>
          </cell>
          <cell r="Q52">
            <v>72297.813977929589</v>
          </cell>
          <cell r="R52">
            <v>72297.813977929589</v>
          </cell>
          <cell r="S52">
            <v>29819.460500963392</v>
          </cell>
          <cell r="T52">
            <v>29819.460500963392</v>
          </cell>
          <cell r="U52">
            <v>60530.232558139534</v>
          </cell>
          <cell r="V52">
            <v>60530.232558139534</v>
          </cell>
          <cell r="W52">
            <v>34949.395348837214</v>
          </cell>
          <cell r="X52">
            <v>34949.395348837214</v>
          </cell>
          <cell r="Y52">
            <v>0</v>
          </cell>
          <cell r="Z52">
            <v>0</v>
          </cell>
          <cell r="AA52">
            <v>0</v>
          </cell>
          <cell r="AB52">
            <v>0</v>
          </cell>
          <cell r="AC52">
            <v>0</v>
          </cell>
          <cell r="AD52">
            <v>0</v>
          </cell>
          <cell r="AE52">
            <v>0</v>
          </cell>
          <cell r="AF52">
            <v>0</v>
          </cell>
        </row>
        <row r="53">
          <cell r="D53">
            <v>0</v>
          </cell>
          <cell r="E53">
            <v>0</v>
          </cell>
          <cell r="F53">
            <v>0</v>
          </cell>
          <cell r="G53">
            <v>117279.67806841046</v>
          </cell>
          <cell r="H53">
            <v>117279.67806841046</v>
          </cell>
          <cell r="I53">
            <v>83580.482897384296</v>
          </cell>
          <cell r="J53">
            <v>0</v>
          </cell>
          <cell r="K53">
            <v>0</v>
          </cell>
          <cell r="L53">
            <v>56136.716727084407</v>
          </cell>
          <cell r="M53">
            <v>56136.716727084407</v>
          </cell>
          <cell r="N53">
            <v>56136.716727084407</v>
          </cell>
          <cell r="O53">
            <v>0</v>
          </cell>
          <cell r="P53">
            <v>0</v>
          </cell>
          <cell r="Q53">
            <v>0</v>
          </cell>
          <cell r="R53">
            <v>0</v>
          </cell>
          <cell r="S53">
            <v>0</v>
          </cell>
          <cell r="T53">
            <v>0</v>
          </cell>
          <cell r="U53">
            <v>60530.232558139534</v>
          </cell>
          <cell r="V53">
            <v>60530.232558139534</v>
          </cell>
          <cell r="W53">
            <v>0</v>
          </cell>
          <cell r="X53">
            <v>0</v>
          </cell>
          <cell r="Y53">
            <v>0</v>
          </cell>
          <cell r="Z53">
            <v>0</v>
          </cell>
          <cell r="AA53">
            <v>0</v>
          </cell>
          <cell r="AB53">
            <v>0</v>
          </cell>
          <cell r="AC53">
            <v>0</v>
          </cell>
          <cell r="AD53">
            <v>0</v>
          </cell>
          <cell r="AE53">
            <v>0</v>
          </cell>
          <cell r="AF53">
            <v>0</v>
          </cell>
        </row>
        <row r="54">
          <cell r="D54">
            <v>0</v>
          </cell>
          <cell r="E54">
            <v>0</v>
          </cell>
          <cell r="F54">
            <v>0</v>
          </cell>
          <cell r="G54">
            <v>72323.943661971833</v>
          </cell>
          <cell r="H54">
            <v>72323.943661971833</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row>
        <row r="55">
          <cell r="D55">
            <v>0</v>
          </cell>
          <cell r="E55">
            <v>0</v>
          </cell>
          <cell r="F55">
            <v>0</v>
          </cell>
          <cell r="G55">
            <v>91822.937625754523</v>
          </cell>
          <cell r="H55">
            <v>91822.937625754523</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row>
        <row r="56">
          <cell r="D56">
            <v>117068</v>
          </cell>
          <cell r="E56">
            <v>117068</v>
          </cell>
          <cell r="F56">
            <v>0</v>
          </cell>
          <cell r="G56">
            <v>99991.951710261565</v>
          </cell>
          <cell r="H56">
            <v>99991.951710261565</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row>
        <row r="57">
          <cell r="D57">
            <v>0</v>
          </cell>
          <cell r="E57">
            <v>0</v>
          </cell>
          <cell r="F57">
            <v>0</v>
          </cell>
          <cell r="G57">
            <v>135878.26961770622</v>
          </cell>
          <cell r="H57">
            <v>135878.26961770622</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row>
        <row r="58">
          <cell r="D58">
            <v>0</v>
          </cell>
          <cell r="E58">
            <v>0</v>
          </cell>
          <cell r="F58">
            <v>0</v>
          </cell>
          <cell r="G58">
            <v>0</v>
          </cell>
          <cell r="H58">
            <v>0</v>
          </cell>
          <cell r="I58">
            <v>0</v>
          </cell>
          <cell r="J58">
            <v>0</v>
          </cell>
          <cell r="K58">
            <v>0</v>
          </cell>
          <cell r="L58">
            <v>48601.760745727595</v>
          </cell>
          <cell r="M58">
            <v>48601.760745727595</v>
          </cell>
          <cell r="N58">
            <v>48601.760745727595</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row>
        <row r="59">
          <cell r="D59">
            <v>0</v>
          </cell>
          <cell r="E59">
            <v>0</v>
          </cell>
          <cell r="F59">
            <v>0</v>
          </cell>
          <cell r="G59">
            <v>0</v>
          </cell>
          <cell r="H59">
            <v>0</v>
          </cell>
          <cell r="I59">
            <v>0</v>
          </cell>
          <cell r="J59">
            <v>0</v>
          </cell>
          <cell r="K59">
            <v>0</v>
          </cell>
          <cell r="L59">
            <v>60797.514241325734</v>
          </cell>
          <cell r="M59">
            <v>60797.514241325734</v>
          </cell>
          <cell r="N59">
            <v>0</v>
          </cell>
          <cell r="O59">
            <v>0</v>
          </cell>
          <cell r="P59">
            <v>0</v>
          </cell>
          <cell r="Q59">
            <v>0</v>
          </cell>
          <cell r="R59">
            <v>0</v>
          </cell>
          <cell r="S59">
            <v>0</v>
          </cell>
          <cell r="T59">
            <v>0</v>
          </cell>
          <cell r="U59">
            <v>60530.232558139534</v>
          </cell>
          <cell r="V59">
            <v>60530.232558139534</v>
          </cell>
          <cell r="W59">
            <v>0</v>
          </cell>
          <cell r="X59">
            <v>0</v>
          </cell>
          <cell r="Y59">
            <v>0</v>
          </cell>
          <cell r="Z59">
            <v>0</v>
          </cell>
          <cell r="AA59">
            <v>0</v>
          </cell>
          <cell r="AB59">
            <v>0</v>
          </cell>
          <cell r="AC59">
            <v>0</v>
          </cell>
          <cell r="AD59">
            <v>0</v>
          </cell>
          <cell r="AE59">
            <v>0</v>
          </cell>
          <cell r="AF59">
            <v>0</v>
          </cell>
        </row>
        <row r="60">
          <cell r="D60">
            <v>0</v>
          </cell>
          <cell r="E60">
            <v>0</v>
          </cell>
          <cell r="F60">
            <v>0</v>
          </cell>
          <cell r="G60">
            <v>118707.24346076458</v>
          </cell>
          <cell r="H60">
            <v>118707.24346076458</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row>
        <row r="61">
          <cell r="D61">
            <v>55412</v>
          </cell>
          <cell r="E61">
            <v>55412</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row>
        <row r="62">
          <cell r="D62">
            <v>0</v>
          </cell>
          <cell r="E62">
            <v>0</v>
          </cell>
          <cell r="F62">
            <v>0</v>
          </cell>
          <cell r="G62">
            <v>89745.472837022127</v>
          </cell>
          <cell r="H62">
            <v>89745.472837022127</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row>
        <row r="63">
          <cell r="D63">
            <v>88899</v>
          </cell>
          <cell r="E63">
            <v>88899</v>
          </cell>
          <cell r="F63">
            <v>0</v>
          </cell>
          <cell r="G63">
            <v>87291.750503018106</v>
          </cell>
          <cell r="H63">
            <v>87291.750503018106</v>
          </cell>
          <cell r="I63">
            <v>0</v>
          </cell>
          <cell r="J63">
            <v>0</v>
          </cell>
          <cell r="K63">
            <v>0</v>
          </cell>
          <cell r="L63">
            <v>0</v>
          </cell>
          <cell r="M63">
            <v>0</v>
          </cell>
          <cell r="N63">
            <v>0</v>
          </cell>
          <cell r="O63">
            <v>0</v>
          </cell>
          <cell r="P63">
            <v>0</v>
          </cell>
          <cell r="Q63">
            <v>0</v>
          </cell>
          <cell r="R63">
            <v>0</v>
          </cell>
          <cell r="S63">
            <v>0</v>
          </cell>
          <cell r="T63">
            <v>0</v>
          </cell>
          <cell r="U63">
            <v>46827.906976744183</v>
          </cell>
          <cell r="V63">
            <v>46827.906976744183</v>
          </cell>
          <cell r="W63">
            <v>0</v>
          </cell>
          <cell r="X63">
            <v>0</v>
          </cell>
          <cell r="Y63">
            <v>0</v>
          </cell>
          <cell r="Z63">
            <v>0</v>
          </cell>
          <cell r="AA63">
            <v>0</v>
          </cell>
          <cell r="AB63">
            <v>0</v>
          </cell>
          <cell r="AC63">
            <v>0</v>
          </cell>
          <cell r="AD63">
            <v>0</v>
          </cell>
          <cell r="AE63">
            <v>0</v>
          </cell>
          <cell r="AF63">
            <v>0</v>
          </cell>
        </row>
        <row r="64">
          <cell r="D64">
            <v>100614</v>
          </cell>
          <cell r="E64">
            <v>100614</v>
          </cell>
          <cell r="F64">
            <v>0</v>
          </cell>
          <cell r="G64">
            <v>104177.06237424546</v>
          </cell>
          <cell r="H64">
            <v>104177.06237424546</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row>
        <row r="65">
          <cell r="D65">
            <v>0</v>
          </cell>
          <cell r="E65">
            <v>0</v>
          </cell>
          <cell r="F65">
            <v>0</v>
          </cell>
          <cell r="G65">
            <v>125044.26559356136</v>
          </cell>
          <cell r="H65">
            <v>125044.26559356136</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row>
        <row r="66">
          <cell r="D66">
            <v>92045</v>
          </cell>
          <cell r="E66">
            <v>0</v>
          </cell>
          <cell r="F66">
            <v>0</v>
          </cell>
          <cell r="G66">
            <v>88574.587525150899</v>
          </cell>
          <cell r="H66">
            <v>0</v>
          </cell>
          <cell r="I66">
            <v>0</v>
          </cell>
          <cell r="J66">
            <v>0</v>
          </cell>
          <cell r="K66">
            <v>0</v>
          </cell>
          <cell r="L66">
            <v>44847.229414810972</v>
          </cell>
          <cell r="M66">
            <v>0</v>
          </cell>
          <cell r="N66">
            <v>0</v>
          </cell>
          <cell r="O66">
            <v>0</v>
          </cell>
          <cell r="P66">
            <v>0</v>
          </cell>
          <cell r="Q66">
            <v>0</v>
          </cell>
          <cell r="R66">
            <v>0</v>
          </cell>
          <cell r="S66">
            <v>0</v>
          </cell>
          <cell r="T66">
            <v>0</v>
          </cell>
          <cell r="U66">
            <v>46827.906976744183</v>
          </cell>
          <cell r="V66">
            <v>0</v>
          </cell>
          <cell r="W66">
            <v>0</v>
          </cell>
          <cell r="X66">
            <v>0</v>
          </cell>
          <cell r="Y66">
            <v>0</v>
          </cell>
          <cell r="Z66">
            <v>0</v>
          </cell>
          <cell r="AA66">
            <v>0</v>
          </cell>
          <cell r="AB66">
            <v>0</v>
          </cell>
          <cell r="AC66">
            <v>0</v>
          </cell>
          <cell r="AD66">
            <v>0</v>
          </cell>
          <cell r="AE66">
            <v>0</v>
          </cell>
          <cell r="AF66">
            <v>0</v>
          </cell>
        </row>
        <row r="67">
          <cell r="D67">
            <v>112283</v>
          </cell>
          <cell r="E67">
            <v>0</v>
          </cell>
          <cell r="F67">
            <v>0</v>
          </cell>
          <cell r="G67">
            <v>101301.28772635813</v>
          </cell>
          <cell r="H67">
            <v>0</v>
          </cell>
          <cell r="I67">
            <v>0</v>
          </cell>
          <cell r="J67">
            <v>0</v>
          </cell>
          <cell r="K67">
            <v>0</v>
          </cell>
          <cell r="L67">
            <v>60797.514241325734</v>
          </cell>
          <cell r="M67">
            <v>0</v>
          </cell>
          <cell r="N67">
            <v>0</v>
          </cell>
          <cell r="O67">
            <v>0</v>
          </cell>
          <cell r="P67">
            <v>0</v>
          </cell>
          <cell r="Q67">
            <v>0</v>
          </cell>
          <cell r="R67">
            <v>0</v>
          </cell>
          <cell r="S67">
            <v>0</v>
          </cell>
          <cell r="T67">
            <v>0</v>
          </cell>
          <cell r="U67">
            <v>60530.232558139534</v>
          </cell>
          <cell r="V67">
            <v>0</v>
          </cell>
          <cell r="W67">
            <v>0</v>
          </cell>
          <cell r="X67">
            <v>0</v>
          </cell>
          <cell r="Y67">
            <v>0</v>
          </cell>
          <cell r="Z67">
            <v>0</v>
          </cell>
          <cell r="AA67">
            <v>0</v>
          </cell>
          <cell r="AB67">
            <v>0</v>
          </cell>
          <cell r="AC67">
            <v>0</v>
          </cell>
          <cell r="AD67">
            <v>0</v>
          </cell>
          <cell r="AE67">
            <v>0</v>
          </cell>
          <cell r="AF67">
            <v>0</v>
          </cell>
        </row>
        <row r="68">
          <cell r="D68">
            <v>92045</v>
          </cell>
          <cell r="E68">
            <v>0</v>
          </cell>
          <cell r="F68">
            <v>0</v>
          </cell>
          <cell r="G68">
            <v>88574.587525150899</v>
          </cell>
          <cell r="H68">
            <v>0</v>
          </cell>
          <cell r="I68">
            <v>0</v>
          </cell>
          <cell r="J68">
            <v>0</v>
          </cell>
          <cell r="K68">
            <v>0</v>
          </cell>
          <cell r="L68">
            <v>44847.229414810972</v>
          </cell>
          <cell r="M68">
            <v>0</v>
          </cell>
          <cell r="N68">
            <v>0</v>
          </cell>
          <cell r="O68">
            <v>0</v>
          </cell>
          <cell r="P68">
            <v>0</v>
          </cell>
          <cell r="Q68">
            <v>0</v>
          </cell>
          <cell r="R68">
            <v>0</v>
          </cell>
          <cell r="S68">
            <v>0</v>
          </cell>
          <cell r="T68">
            <v>0</v>
          </cell>
          <cell r="U68">
            <v>46827.906976744183</v>
          </cell>
          <cell r="V68">
            <v>0</v>
          </cell>
          <cell r="W68">
            <v>0</v>
          </cell>
          <cell r="X68">
            <v>0</v>
          </cell>
          <cell r="Y68">
            <v>0</v>
          </cell>
          <cell r="Z68">
            <v>0</v>
          </cell>
          <cell r="AA68">
            <v>0</v>
          </cell>
          <cell r="AB68">
            <v>0</v>
          </cell>
          <cell r="AC68">
            <v>0</v>
          </cell>
          <cell r="AD68">
            <v>0</v>
          </cell>
          <cell r="AE68">
            <v>0</v>
          </cell>
          <cell r="AF68">
            <v>48600</v>
          </cell>
        </row>
        <row r="69">
          <cell r="D69">
            <v>112283</v>
          </cell>
          <cell r="E69">
            <v>0</v>
          </cell>
          <cell r="F69">
            <v>0</v>
          </cell>
          <cell r="G69">
            <v>101301.28772635813</v>
          </cell>
          <cell r="H69">
            <v>0</v>
          </cell>
          <cell r="I69">
            <v>0</v>
          </cell>
          <cell r="J69">
            <v>0</v>
          </cell>
          <cell r="K69">
            <v>0</v>
          </cell>
          <cell r="L69">
            <v>60797.514241325734</v>
          </cell>
          <cell r="M69">
            <v>0</v>
          </cell>
          <cell r="N69">
            <v>0</v>
          </cell>
          <cell r="O69">
            <v>0</v>
          </cell>
          <cell r="P69">
            <v>0</v>
          </cell>
          <cell r="Q69">
            <v>0</v>
          </cell>
          <cell r="R69">
            <v>0</v>
          </cell>
          <cell r="S69">
            <v>0</v>
          </cell>
          <cell r="T69">
            <v>0</v>
          </cell>
          <cell r="U69">
            <v>60530.232558139534</v>
          </cell>
          <cell r="V69">
            <v>0</v>
          </cell>
          <cell r="W69">
            <v>0</v>
          </cell>
          <cell r="X69">
            <v>0</v>
          </cell>
          <cell r="Y69">
            <v>0</v>
          </cell>
          <cell r="Z69">
            <v>0</v>
          </cell>
          <cell r="AA69">
            <v>0</v>
          </cell>
          <cell r="AB69">
            <v>0</v>
          </cell>
          <cell r="AC69">
            <v>0</v>
          </cell>
          <cell r="AD69">
            <v>0</v>
          </cell>
          <cell r="AE69">
            <v>0</v>
          </cell>
          <cell r="AF69">
            <v>48600</v>
          </cell>
        </row>
        <row r="70">
          <cell r="D70">
            <v>50127</v>
          </cell>
          <cell r="E70">
            <v>0</v>
          </cell>
          <cell r="F70">
            <v>0</v>
          </cell>
          <cell r="G70">
            <v>52025.181086519107</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32400</v>
          </cell>
          <cell r="Z70">
            <v>0</v>
          </cell>
          <cell r="AA70">
            <v>24000</v>
          </cell>
          <cell r="AB70">
            <v>20400</v>
          </cell>
          <cell r="AC70">
            <v>24600</v>
          </cell>
          <cell r="AD70">
            <v>21000</v>
          </cell>
          <cell r="AE70">
            <v>0</v>
          </cell>
          <cell r="AF70">
            <v>34800</v>
          </cell>
        </row>
        <row r="71">
          <cell r="D71">
            <v>50127</v>
          </cell>
          <cell r="E71">
            <v>0</v>
          </cell>
          <cell r="F71">
            <v>0</v>
          </cell>
          <cell r="G71">
            <v>52025.181086519107</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32400</v>
          </cell>
          <cell r="Z71">
            <v>0</v>
          </cell>
          <cell r="AA71">
            <v>26400</v>
          </cell>
          <cell r="AB71">
            <v>22800</v>
          </cell>
          <cell r="AC71">
            <v>29400</v>
          </cell>
          <cell r="AD71">
            <v>22800</v>
          </cell>
          <cell r="AE71">
            <v>0</v>
          </cell>
          <cell r="AF71">
            <v>34800</v>
          </cell>
        </row>
        <row r="72">
          <cell r="D72">
            <v>79616</v>
          </cell>
          <cell r="E72">
            <v>0</v>
          </cell>
          <cell r="F72">
            <v>0</v>
          </cell>
          <cell r="G72">
            <v>75647.183098591544</v>
          </cell>
          <cell r="H72">
            <v>0</v>
          </cell>
          <cell r="I72">
            <v>0</v>
          </cell>
          <cell r="J72">
            <v>0</v>
          </cell>
          <cell r="K72">
            <v>0</v>
          </cell>
          <cell r="L72">
            <v>38684.619368202999</v>
          </cell>
          <cell r="M72">
            <v>0</v>
          </cell>
          <cell r="N72">
            <v>0</v>
          </cell>
          <cell r="O72">
            <v>0</v>
          </cell>
          <cell r="P72">
            <v>0</v>
          </cell>
          <cell r="Q72">
            <v>0</v>
          </cell>
          <cell r="R72">
            <v>0</v>
          </cell>
          <cell r="S72">
            <v>0</v>
          </cell>
          <cell r="T72">
            <v>0</v>
          </cell>
          <cell r="U72">
            <v>37125.58139534884</v>
          </cell>
          <cell r="V72">
            <v>0</v>
          </cell>
          <cell r="W72">
            <v>0</v>
          </cell>
          <cell r="X72">
            <v>0</v>
          </cell>
          <cell r="Y72">
            <v>46800</v>
          </cell>
          <cell r="Z72">
            <v>0</v>
          </cell>
          <cell r="AA72">
            <v>26400</v>
          </cell>
          <cell r="AB72">
            <v>22800</v>
          </cell>
          <cell r="AC72">
            <v>29400</v>
          </cell>
          <cell r="AD72">
            <v>26400</v>
          </cell>
          <cell r="AE72">
            <v>0</v>
          </cell>
          <cell r="AF72">
            <v>48600</v>
          </cell>
        </row>
        <row r="73">
          <cell r="D73">
            <v>79616</v>
          </cell>
          <cell r="E73">
            <v>0</v>
          </cell>
          <cell r="F73">
            <v>0</v>
          </cell>
          <cell r="G73">
            <v>75647.183098591544</v>
          </cell>
          <cell r="H73">
            <v>0</v>
          </cell>
          <cell r="I73">
            <v>0</v>
          </cell>
          <cell r="J73">
            <v>0</v>
          </cell>
          <cell r="K73">
            <v>0</v>
          </cell>
          <cell r="L73">
            <v>38684.619368202999</v>
          </cell>
          <cell r="M73">
            <v>0</v>
          </cell>
          <cell r="N73">
            <v>0</v>
          </cell>
          <cell r="O73">
            <v>0</v>
          </cell>
          <cell r="P73">
            <v>0</v>
          </cell>
          <cell r="Q73">
            <v>0</v>
          </cell>
          <cell r="R73">
            <v>0</v>
          </cell>
          <cell r="S73">
            <v>0</v>
          </cell>
          <cell r="T73">
            <v>0</v>
          </cell>
          <cell r="U73">
            <v>37125.58139534884</v>
          </cell>
          <cell r="V73">
            <v>0</v>
          </cell>
          <cell r="W73">
            <v>0</v>
          </cell>
          <cell r="X73">
            <v>0</v>
          </cell>
          <cell r="Y73">
            <v>46800</v>
          </cell>
          <cell r="Z73">
            <v>0</v>
          </cell>
          <cell r="AA73">
            <v>30000</v>
          </cell>
          <cell r="AB73">
            <v>27600</v>
          </cell>
          <cell r="AC73">
            <v>35400</v>
          </cell>
          <cell r="AD73">
            <v>26400</v>
          </cell>
          <cell r="AE73">
            <v>0</v>
          </cell>
          <cell r="AF73">
            <v>58200</v>
          </cell>
        </row>
        <row r="74">
          <cell r="D74">
            <v>92045</v>
          </cell>
          <cell r="E74">
            <v>0</v>
          </cell>
          <cell r="F74">
            <v>0</v>
          </cell>
          <cell r="G74">
            <v>88574.587525150899</v>
          </cell>
          <cell r="H74">
            <v>0</v>
          </cell>
          <cell r="I74">
            <v>0</v>
          </cell>
          <cell r="J74">
            <v>0</v>
          </cell>
          <cell r="K74">
            <v>0</v>
          </cell>
          <cell r="L74">
            <v>44847.229414810972</v>
          </cell>
          <cell r="M74">
            <v>0</v>
          </cell>
          <cell r="N74">
            <v>0</v>
          </cell>
          <cell r="O74">
            <v>0</v>
          </cell>
          <cell r="P74">
            <v>0</v>
          </cell>
          <cell r="Q74">
            <v>0</v>
          </cell>
          <cell r="R74">
            <v>0</v>
          </cell>
          <cell r="S74">
            <v>0</v>
          </cell>
          <cell r="T74">
            <v>0</v>
          </cell>
          <cell r="U74">
            <v>46827.906976744183</v>
          </cell>
          <cell r="V74">
            <v>0</v>
          </cell>
          <cell r="W74">
            <v>0</v>
          </cell>
          <cell r="X74">
            <v>0</v>
          </cell>
          <cell r="Y74">
            <v>54600</v>
          </cell>
          <cell r="Z74">
            <v>0</v>
          </cell>
          <cell r="AA74">
            <v>33600</v>
          </cell>
          <cell r="AB74">
            <v>27600</v>
          </cell>
          <cell r="AC74">
            <v>37200</v>
          </cell>
          <cell r="AD74">
            <v>34200</v>
          </cell>
          <cell r="AE74">
            <v>0</v>
          </cell>
          <cell r="AF74">
            <v>63600</v>
          </cell>
        </row>
        <row r="75">
          <cell r="D75">
            <v>92045</v>
          </cell>
          <cell r="E75">
            <v>0</v>
          </cell>
          <cell r="F75">
            <v>0</v>
          </cell>
          <cell r="G75">
            <v>88574.587525150899</v>
          </cell>
          <cell r="H75">
            <v>0</v>
          </cell>
          <cell r="I75">
            <v>0</v>
          </cell>
          <cell r="J75">
            <v>0</v>
          </cell>
          <cell r="K75">
            <v>0</v>
          </cell>
          <cell r="L75">
            <v>44847.229414810972</v>
          </cell>
          <cell r="M75">
            <v>0</v>
          </cell>
          <cell r="N75">
            <v>0</v>
          </cell>
          <cell r="O75">
            <v>0</v>
          </cell>
          <cell r="P75">
            <v>0</v>
          </cell>
          <cell r="Q75">
            <v>0</v>
          </cell>
          <cell r="R75">
            <v>0</v>
          </cell>
          <cell r="S75">
            <v>0</v>
          </cell>
          <cell r="T75">
            <v>0</v>
          </cell>
          <cell r="U75">
            <v>46827.906976744183</v>
          </cell>
          <cell r="V75">
            <v>0</v>
          </cell>
          <cell r="W75">
            <v>0</v>
          </cell>
          <cell r="X75">
            <v>0</v>
          </cell>
          <cell r="Y75">
            <v>54600</v>
          </cell>
          <cell r="Z75">
            <v>0</v>
          </cell>
          <cell r="AA75">
            <v>39600</v>
          </cell>
          <cell r="AB75">
            <v>36000</v>
          </cell>
          <cell r="AC75">
            <v>48000</v>
          </cell>
          <cell r="AD75">
            <v>36000</v>
          </cell>
          <cell r="AE75">
            <v>0</v>
          </cell>
          <cell r="AF75">
            <v>78600</v>
          </cell>
        </row>
        <row r="76">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26400</v>
          </cell>
          <cell r="AA76">
            <v>0</v>
          </cell>
          <cell r="AB76">
            <v>0</v>
          </cell>
          <cell r="AC76">
            <v>0</v>
          </cell>
          <cell r="AD76">
            <v>0</v>
          </cell>
          <cell r="AE76">
            <v>0</v>
          </cell>
          <cell r="AF76">
            <v>0</v>
          </cell>
        </row>
        <row r="77">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30000</v>
          </cell>
          <cell r="AA77">
            <v>38400</v>
          </cell>
          <cell r="AB77">
            <v>24000</v>
          </cell>
          <cell r="AC77">
            <v>0</v>
          </cell>
          <cell r="AD77">
            <v>18840</v>
          </cell>
          <cell r="AE77">
            <v>40200</v>
          </cell>
          <cell r="AF77">
            <v>39600</v>
          </cell>
        </row>
        <row r="78">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36000</v>
          </cell>
          <cell r="AA78">
            <v>38400</v>
          </cell>
          <cell r="AB78">
            <v>28800</v>
          </cell>
          <cell r="AC78">
            <v>0</v>
          </cell>
          <cell r="AD78">
            <v>18840</v>
          </cell>
          <cell r="AE78">
            <v>40200</v>
          </cell>
          <cell r="AF78">
            <v>39600</v>
          </cell>
        </row>
        <row r="79">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40800</v>
          </cell>
          <cell r="AA79">
            <v>41400</v>
          </cell>
          <cell r="AB79">
            <v>33000</v>
          </cell>
          <cell r="AC79">
            <v>0</v>
          </cell>
          <cell r="AD79">
            <v>23520</v>
          </cell>
          <cell r="AE79">
            <v>51900</v>
          </cell>
          <cell r="AF79">
            <v>52200</v>
          </cell>
        </row>
        <row r="80">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40800</v>
          </cell>
          <cell r="AA80">
            <v>41400</v>
          </cell>
          <cell r="AB80">
            <v>36000</v>
          </cell>
          <cell r="AC80">
            <v>0</v>
          </cell>
          <cell r="AD80">
            <v>23520</v>
          </cell>
          <cell r="AE80">
            <v>51900</v>
          </cell>
          <cell r="AF80">
            <v>52200</v>
          </cell>
        </row>
        <row r="81">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48000</v>
          </cell>
          <cell r="AA81">
            <v>49800</v>
          </cell>
          <cell r="AB81">
            <v>36000</v>
          </cell>
          <cell r="AC81">
            <v>0</v>
          </cell>
          <cell r="AD81">
            <v>33300</v>
          </cell>
          <cell r="AE81">
            <v>68700</v>
          </cell>
          <cell r="AF81">
            <v>61200</v>
          </cell>
        </row>
        <row r="82">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54000</v>
          </cell>
          <cell r="AA82">
            <v>49800</v>
          </cell>
          <cell r="AB82">
            <v>40800</v>
          </cell>
          <cell r="AC82">
            <v>0</v>
          </cell>
          <cell r="AD82">
            <v>33300</v>
          </cell>
          <cell r="AE82">
            <v>68700</v>
          </cell>
          <cell r="AF82">
            <v>61200</v>
          </cell>
        </row>
        <row r="83">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68400</v>
          </cell>
          <cell r="AB83">
            <v>48000</v>
          </cell>
          <cell r="AC83">
            <v>0</v>
          </cell>
          <cell r="AD83">
            <v>0</v>
          </cell>
          <cell r="AE83">
            <v>0</v>
          </cell>
          <cell r="AF83">
            <v>0</v>
          </cell>
        </row>
        <row r="84">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72000</v>
          </cell>
          <cell r="AA84">
            <v>0</v>
          </cell>
          <cell r="AB84">
            <v>60000</v>
          </cell>
          <cell r="AC84">
            <v>0</v>
          </cell>
          <cell r="AD84">
            <v>0</v>
          </cell>
          <cell r="AE84">
            <v>87600</v>
          </cell>
          <cell r="AF84">
            <v>67800</v>
          </cell>
        </row>
        <row r="85">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54000</v>
          </cell>
          <cell r="AA85">
            <v>0</v>
          </cell>
          <cell r="AB85">
            <v>60000</v>
          </cell>
          <cell r="AC85">
            <v>0</v>
          </cell>
          <cell r="AD85">
            <v>0</v>
          </cell>
          <cell r="AE85">
            <v>0</v>
          </cell>
          <cell r="AF85">
            <v>0</v>
          </cell>
        </row>
        <row r="86">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90000</v>
          </cell>
          <cell r="AA86">
            <v>0</v>
          </cell>
          <cell r="AB86">
            <v>60000</v>
          </cell>
          <cell r="AC86">
            <v>0</v>
          </cell>
          <cell r="AD86">
            <v>0</v>
          </cell>
          <cell r="AE86">
            <v>0</v>
          </cell>
          <cell r="AF86">
            <v>0</v>
          </cell>
        </row>
        <row r="87">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72000</v>
          </cell>
          <cell r="AC87">
            <v>0</v>
          </cell>
          <cell r="AD87">
            <v>0</v>
          </cell>
          <cell r="AE87">
            <v>0</v>
          </cell>
          <cell r="AF87">
            <v>0</v>
          </cell>
        </row>
        <row r="88">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72000</v>
          </cell>
          <cell r="AC88">
            <v>0</v>
          </cell>
          <cell r="AD88">
            <v>0</v>
          </cell>
          <cell r="AE88">
            <v>0</v>
          </cell>
          <cell r="AF88">
            <v>0</v>
          </cell>
        </row>
        <row r="89">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90000</v>
          </cell>
          <cell r="AA89">
            <v>76800</v>
          </cell>
          <cell r="AB89">
            <v>90000</v>
          </cell>
          <cell r="AC89">
            <v>0</v>
          </cell>
          <cell r="AD89">
            <v>0</v>
          </cell>
          <cell r="AE89">
            <v>0</v>
          </cell>
          <cell r="AF89">
            <v>0</v>
          </cell>
        </row>
        <row r="90">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46800</v>
          </cell>
          <cell r="Z90">
            <v>0</v>
          </cell>
          <cell r="AA90">
            <v>0</v>
          </cell>
          <cell r="AB90">
            <v>0</v>
          </cell>
          <cell r="AC90">
            <v>0</v>
          </cell>
          <cell r="AD90">
            <v>0</v>
          </cell>
          <cell r="AE90">
            <v>0</v>
          </cell>
          <cell r="AF90">
            <v>0</v>
          </cell>
        </row>
        <row r="91">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54600</v>
          </cell>
          <cell r="Z91">
            <v>0</v>
          </cell>
          <cell r="AA91">
            <v>0</v>
          </cell>
          <cell r="AB91">
            <v>0</v>
          </cell>
          <cell r="AC91">
            <v>0</v>
          </cell>
          <cell r="AD91">
            <v>0</v>
          </cell>
          <cell r="AE91">
            <v>0</v>
          </cell>
          <cell r="AF91">
            <v>0</v>
          </cell>
        </row>
        <row r="92">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row>
        <row r="93">
          <cell r="D93">
            <v>0</v>
          </cell>
          <cell r="E93">
            <v>0</v>
          </cell>
          <cell r="F93">
            <v>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row>
        <row r="94">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cell r="X94">
            <v>0</v>
          </cell>
          <cell r="Y94">
            <v>0</v>
          </cell>
          <cell r="Z94">
            <v>0</v>
          </cell>
          <cell r="AA94">
            <v>0</v>
          </cell>
          <cell r="AB94">
            <v>0</v>
          </cell>
          <cell r="AC94">
            <v>0</v>
          </cell>
          <cell r="AD94">
            <v>0</v>
          </cell>
          <cell r="AE94">
            <v>0</v>
          </cell>
          <cell r="AF94">
            <v>0</v>
          </cell>
        </row>
        <row r="95">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32400</v>
          </cell>
          <cell r="Z95">
            <v>0</v>
          </cell>
          <cell r="AA95">
            <v>0</v>
          </cell>
          <cell r="AB95">
            <v>0</v>
          </cell>
          <cell r="AC95">
            <v>0</v>
          </cell>
          <cell r="AD95">
            <v>0</v>
          </cell>
          <cell r="AE95">
            <v>0</v>
          </cell>
          <cell r="AF95">
            <v>0</v>
          </cell>
        </row>
        <row r="96">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row>
        <row r="97">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row>
        <row r="98">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row>
        <row r="99">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row>
        <row r="100">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row>
        <row r="101">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row>
      </sheetData>
      <sheetData sheetId="37" refreshError="1"/>
      <sheetData sheetId="3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Detail"/>
      <sheetName val="Summary by SFY"/>
      <sheetName val="Summary by FFY"/>
      <sheetName val="Director's Cut by SFY"/>
      <sheetName val="New Start Dates"/>
    </sheetNames>
    <sheetDataSet>
      <sheetData sheetId="0"/>
      <sheetData sheetId="1"/>
      <sheetData sheetId="2"/>
      <sheetData sheetId="3"/>
      <sheetData sheetId="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 Cost Schedules-2"/>
      <sheetName val="Sheet3"/>
    </sheet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urs-FY12"/>
      <sheetName val="Hours-FY13"/>
      <sheetName val="FY12 13 Suncor Hours"/>
    </sheetNames>
    <definedNames>
      <definedName name="ItemTagInsert" refersTo="#REF!"/>
      <definedName name="Margin" refersTo="#REF!"/>
      <definedName name="MarginCalc" refersTo="#REF!"/>
      <definedName name="new" refersTo="#REF!"/>
      <definedName name="PeopleForm.Revenue" refersTo="#REF!"/>
      <definedName name="ProductDepMethodInsert" refersTo="#REF!"/>
      <definedName name="ProductFamilyInsert" refersTo="#REF!"/>
      <definedName name="RevenueCalc" refersTo="#REF!"/>
      <definedName name="SalaryLevelInsert" refersTo="#REF!"/>
      <definedName name="Trans" refersTo="#REF!"/>
    </definedNames>
    <sheetDataSet>
      <sheetData sheetId="0">
        <row r="52">
          <cell r="AV52">
            <v>12.829152000000001</v>
          </cell>
        </row>
      </sheetData>
      <sheetData sheetId="1">
        <row r="52">
          <cell r="AV52">
            <v>12.829152000000001</v>
          </cell>
        </row>
      </sheetData>
      <sheetData sheetId="2"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bMap by FY09Code"/>
      <sheetName val="Cover Page"/>
      <sheetName val="Help"/>
      <sheetName val="HWSW Mapping"/>
      <sheetName val="Audit"/>
      <sheetName val="Change History"/>
      <sheetName val="Summary By Expense Type"/>
      <sheetName val="Summary By CU"/>
      <sheetName val="Summary By PU"/>
      <sheetName val="FTE Summary"/>
      <sheetName val="Calcs"/>
      <sheetName val="UserDefinedLookUps"/>
      <sheetName val="Job Code Map"/>
      <sheetName val="FTE"/>
      <sheetName val="HWSW - Capital &amp; Maint"/>
      <sheetName val="Services"/>
      <sheetName val="CU Tables"/>
      <sheetName val="PU Tables"/>
      <sheetName val="Financial Walk"/>
      <sheetName val="MenuSheet"/>
      <sheetName val="CurrencyTable"/>
      <sheetName val="India BPO Rates"/>
      <sheetName val="Tables"/>
      <sheetName val="Job Cost Table"/>
      <sheetName val="Financial Assumptions"/>
    </sheetNames>
    <sheetDataSet>
      <sheetData sheetId="0"/>
      <sheetData sheetId="1">
        <row r="6">
          <cell r="C6" t="str">
            <v>HPES IS Healthcare Services</v>
          </cell>
        </row>
      </sheetData>
      <sheetData sheetId="2"/>
      <sheetData sheetId="3"/>
      <sheetData sheetId="4"/>
      <sheetData sheetId="5"/>
      <sheetData sheetId="6"/>
      <sheetData sheetId="7"/>
      <sheetData sheetId="8"/>
      <sheetData sheetId="9"/>
      <sheetData sheetId="10"/>
      <sheetData sheetId="11"/>
      <sheetData sheetId="12">
        <row r="10">
          <cell r="L10" t="str">
            <v>t</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row r="90">
          <cell r="L90">
            <v>1</v>
          </cell>
        </row>
        <row r="91">
          <cell r="L91">
            <v>1</v>
          </cell>
        </row>
        <row r="92">
          <cell r="L92">
            <v>1</v>
          </cell>
        </row>
        <row r="93">
          <cell r="L93">
            <v>1</v>
          </cell>
        </row>
        <row r="94">
          <cell r="L94">
            <v>1</v>
          </cell>
        </row>
        <row r="95">
          <cell r="L95">
            <v>1</v>
          </cell>
        </row>
        <row r="96">
          <cell r="L96">
            <v>1</v>
          </cell>
        </row>
        <row r="97">
          <cell r="L97">
            <v>1</v>
          </cell>
        </row>
        <row r="98">
          <cell r="L98">
            <v>1</v>
          </cell>
        </row>
        <row r="99">
          <cell r="L99">
            <v>1</v>
          </cell>
        </row>
        <row r="100">
          <cell r="L100">
            <v>1</v>
          </cell>
        </row>
        <row r="101">
          <cell r="L101">
            <v>1</v>
          </cell>
        </row>
        <row r="102">
          <cell r="L102">
            <v>1</v>
          </cell>
        </row>
        <row r="103">
          <cell r="L103">
            <v>1</v>
          </cell>
        </row>
        <row r="104">
          <cell r="L104">
            <v>1</v>
          </cell>
        </row>
        <row r="105">
          <cell r="L105">
            <v>1</v>
          </cell>
        </row>
        <row r="106">
          <cell r="L106">
            <v>1</v>
          </cell>
        </row>
        <row r="107">
          <cell r="L107">
            <v>1</v>
          </cell>
        </row>
        <row r="108">
          <cell r="L108">
            <v>1</v>
          </cell>
        </row>
        <row r="109">
          <cell r="L109">
            <v>1</v>
          </cell>
        </row>
        <row r="110">
          <cell r="L110">
            <v>1</v>
          </cell>
        </row>
        <row r="111">
          <cell r="L111">
            <v>1</v>
          </cell>
        </row>
        <row r="112">
          <cell r="L112">
            <v>1</v>
          </cell>
        </row>
        <row r="113">
          <cell r="L113">
            <v>1</v>
          </cell>
        </row>
        <row r="114">
          <cell r="L114">
            <v>1</v>
          </cell>
        </row>
        <row r="115">
          <cell r="L115">
            <v>1</v>
          </cell>
        </row>
        <row r="116">
          <cell r="L116">
            <v>1</v>
          </cell>
        </row>
        <row r="117">
          <cell r="L117">
            <v>1</v>
          </cell>
        </row>
        <row r="118">
          <cell r="L118">
            <v>1</v>
          </cell>
        </row>
        <row r="119">
          <cell r="L119">
            <v>1</v>
          </cell>
        </row>
        <row r="120">
          <cell r="L120">
            <v>1</v>
          </cell>
        </row>
        <row r="121">
          <cell r="L121">
            <v>1</v>
          </cell>
        </row>
        <row r="122">
          <cell r="L122">
            <v>1</v>
          </cell>
        </row>
        <row r="123">
          <cell r="L123">
            <v>1</v>
          </cell>
        </row>
        <row r="124">
          <cell r="L124">
            <v>1</v>
          </cell>
        </row>
        <row r="125">
          <cell r="L125">
            <v>1</v>
          </cell>
        </row>
        <row r="126">
          <cell r="L126">
            <v>1</v>
          </cell>
        </row>
        <row r="127">
          <cell r="L127">
            <v>1</v>
          </cell>
        </row>
        <row r="128">
          <cell r="L128">
            <v>1</v>
          </cell>
        </row>
        <row r="129">
          <cell r="L129">
            <v>1</v>
          </cell>
        </row>
        <row r="130">
          <cell r="L130">
            <v>1</v>
          </cell>
        </row>
        <row r="131">
          <cell r="L131">
            <v>1</v>
          </cell>
        </row>
        <row r="132">
          <cell r="L132">
            <v>1</v>
          </cell>
        </row>
        <row r="133">
          <cell r="L133">
            <v>1</v>
          </cell>
        </row>
        <row r="134">
          <cell r="L134">
            <v>1</v>
          </cell>
        </row>
        <row r="135">
          <cell r="L135">
            <v>1</v>
          </cell>
        </row>
        <row r="136">
          <cell r="L136">
            <v>1</v>
          </cell>
        </row>
        <row r="137">
          <cell r="L137">
            <v>1</v>
          </cell>
        </row>
        <row r="138">
          <cell r="L138">
            <v>1</v>
          </cell>
        </row>
        <row r="139">
          <cell r="L139">
            <v>1</v>
          </cell>
        </row>
        <row r="140">
          <cell r="L140">
            <v>1</v>
          </cell>
        </row>
        <row r="141">
          <cell r="L141">
            <v>1</v>
          </cell>
        </row>
        <row r="142">
          <cell r="L142">
            <v>1</v>
          </cell>
        </row>
        <row r="143">
          <cell r="L143">
            <v>1</v>
          </cell>
        </row>
        <row r="144">
          <cell r="L144">
            <v>1</v>
          </cell>
        </row>
        <row r="145">
          <cell r="L145">
            <v>1</v>
          </cell>
        </row>
        <row r="146">
          <cell r="L146">
            <v>1</v>
          </cell>
        </row>
        <row r="147">
          <cell r="L147">
            <v>1</v>
          </cell>
        </row>
        <row r="148">
          <cell r="L148">
            <v>1</v>
          </cell>
        </row>
        <row r="149">
          <cell r="L149">
            <v>1</v>
          </cell>
        </row>
        <row r="150">
          <cell r="L150">
            <v>1</v>
          </cell>
        </row>
        <row r="151">
          <cell r="L151">
            <v>1</v>
          </cell>
        </row>
        <row r="152">
          <cell r="L152">
            <v>1</v>
          </cell>
        </row>
        <row r="153">
          <cell r="L153">
            <v>1</v>
          </cell>
        </row>
        <row r="154">
          <cell r="L154">
            <v>1</v>
          </cell>
        </row>
        <row r="155">
          <cell r="L155">
            <v>1</v>
          </cell>
        </row>
        <row r="156">
          <cell r="L156">
            <v>1</v>
          </cell>
        </row>
        <row r="157">
          <cell r="L157">
            <v>1</v>
          </cell>
        </row>
        <row r="158">
          <cell r="L158">
            <v>1</v>
          </cell>
        </row>
        <row r="159">
          <cell r="L159">
            <v>1</v>
          </cell>
        </row>
        <row r="160">
          <cell r="L160">
            <v>1</v>
          </cell>
        </row>
        <row r="161">
          <cell r="L161">
            <v>1</v>
          </cell>
        </row>
        <row r="162">
          <cell r="L162">
            <v>1</v>
          </cell>
        </row>
        <row r="163">
          <cell r="L163">
            <v>1</v>
          </cell>
        </row>
        <row r="164">
          <cell r="L164">
            <v>1</v>
          </cell>
        </row>
        <row r="165">
          <cell r="L165">
            <v>1</v>
          </cell>
        </row>
        <row r="166">
          <cell r="L166">
            <v>1</v>
          </cell>
        </row>
        <row r="167">
          <cell r="L167">
            <v>1</v>
          </cell>
        </row>
        <row r="168">
          <cell r="L168">
            <v>1</v>
          </cell>
        </row>
        <row r="169">
          <cell r="L169">
            <v>1</v>
          </cell>
        </row>
        <row r="170">
          <cell r="L170">
            <v>1</v>
          </cell>
        </row>
        <row r="171">
          <cell r="L171">
            <v>1</v>
          </cell>
        </row>
        <row r="172">
          <cell r="L172">
            <v>1</v>
          </cell>
        </row>
        <row r="173">
          <cell r="L173">
            <v>1</v>
          </cell>
        </row>
        <row r="174">
          <cell r="L174">
            <v>1</v>
          </cell>
        </row>
        <row r="175">
          <cell r="L175">
            <v>1</v>
          </cell>
        </row>
        <row r="176">
          <cell r="L176">
            <v>1</v>
          </cell>
        </row>
        <row r="177">
          <cell r="L177">
            <v>1</v>
          </cell>
        </row>
        <row r="178">
          <cell r="L178">
            <v>1</v>
          </cell>
        </row>
        <row r="179">
          <cell r="L179">
            <v>1</v>
          </cell>
        </row>
        <row r="180">
          <cell r="L180">
            <v>1</v>
          </cell>
        </row>
        <row r="181">
          <cell r="L181">
            <v>1</v>
          </cell>
        </row>
        <row r="182">
          <cell r="L182">
            <v>1</v>
          </cell>
        </row>
        <row r="183">
          <cell r="L183">
            <v>1</v>
          </cell>
        </row>
        <row r="184">
          <cell r="L184">
            <v>1</v>
          </cell>
        </row>
        <row r="185">
          <cell r="L185">
            <v>1</v>
          </cell>
        </row>
        <row r="186">
          <cell r="L186">
            <v>1</v>
          </cell>
        </row>
        <row r="187">
          <cell r="L187">
            <v>1</v>
          </cell>
        </row>
        <row r="188">
          <cell r="L188">
            <v>1</v>
          </cell>
        </row>
        <row r="189">
          <cell r="L189">
            <v>1</v>
          </cell>
        </row>
        <row r="190">
          <cell r="L190">
            <v>1</v>
          </cell>
        </row>
        <row r="191">
          <cell r="L191">
            <v>1</v>
          </cell>
        </row>
        <row r="192">
          <cell r="L192">
            <v>1</v>
          </cell>
        </row>
        <row r="193">
          <cell r="L193">
            <v>1</v>
          </cell>
        </row>
        <row r="194">
          <cell r="L194">
            <v>1</v>
          </cell>
        </row>
        <row r="195">
          <cell r="L195">
            <v>1</v>
          </cell>
        </row>
        <row r="196">
          <cell r="L196">
            <v>1</v>
          </cell>
        </row>
        <row r="197">
          <cell r="L197">
            <v>1</v>
          </cell>
        </row>
        <row r="198">
          <cell r="L198">
            <v>1</v>
          </cell>
        </row>
        <row r="199">
          <cell r="L199">
            <v>1</v>
          </cell>
        </row>
        <row r="200">
          <cell r="L200">
            <v>1</v>
          </cell>
        </row>
        <row r="201">
          <cell r="L201">
            <v>1</v>
          </cell>
        </row>
        <row r="202">
          <cell r="L202">
            <v>1</v>
          </cell>
        </row>
        <row r="203">
          <cell r="L203">
            <v>1</v>
          </cell>
        </row>
        <row r="204">
          <cell r="L204">
            <v>1</v>
          </cell>
        </row>
        <row r="205">
          <cell r="L205">
            <v>1</v>
          </cell>
        </row>
        <row r="206">
          <cell r="L206">
            <v>1</v>
          </cell>
        </row>
        <row r="207">
          <cell r="L207">
            <v>1</v>
          </cell>
        </row>
        <row r="208">
          <cell r="L208">
            <v>1</v>
          </cell>
        </row>
        <row r="209">
          <cell r="L209">
            <v>1</v>
          </cell>
        </row>
        <row r="210">
          <cell r="L210">
            <v>1</v>
          </cell>
        </row>
        <row r="211">
          <cell r="L211">
            <v>1</v>
          </cell>
        </row>
        <row r="212">
          <cell r="L212">
            <v>1</v>
          </cell>
        </row>
        <row r="213">
          <cell r="L213">
            <v>1</v>
          </cell>
        </row>
        <row r="214">
          <cell r="L214">
            <v>1</v>
          </cell>
        </row>
        <row r="215">
          <cell r="L215">
            <v>1</v>
          </cell>
        </row>
        <row r="216">
          <cell r="L216">
            <v>1</v>
          </cell>
        </row>
        <row r="217">
          <cell r="L217">
            <v>1</v>
          </cell>
        </row>
        <row r="218">
          <cell r="L218">
            <v>1</v>
          </cell>
        </row>
        <row r="219">
          <cell r="L219">
            <v>1</v>
          </cell>
        </row>
        <row r="220">
          <cell r="L220">
            <v>1</v>
          </cell>
        </row>
        <row r="221">
          <cell r="L221">
            <v>1</v>
          </cell>
        </row>
        <row r="222">
          <cell r="L222">
            <v>1</v>
          </cell>
        </row>
        <row r="223">
          <cell r="L223">
            <v>1</v>
          </cell>
        </row>
        <row r="224">
          <cell r="L224">
            <v>1</v>
          </cell>
        </row>
        <row r="225">
          <cell r="L225">
            <v>1</v>
          </cell>
        </row>
        <row r="226">
          <cell r="L226">
            <v>1</v>
          </cell>
        </row>
        <row r="227">
          <cell r="L227">
            <v>1</v>
          </cell>
        </row>
        <row r="228">
          <cell r="L228">
            <v>1</v>
          </cell>
        </row>
        <row r="229">
          <cell r="L229">
            <v>1</v>
          </cell>
        </row>
        <row r="230">
          <cell r="L230">
            <v>1</v>
          </cell>
        </row>
        <row r="231">
          <cell r="L231">
            <v>1</v>
          </cell>
        </row>
        <row r="232">
          <cell r="L232">
            <v>1</v>
          </cell>
        </row>
        <row r="233">
          <cell r="L233">
            <v>1</v>
          </cell>
        </row>
        <row r="234">
          <cell r="L234">
            <v>1</v>
          </cell>
        </row>
        <row r="235">
          <cell r="L235">
            <v>1</v>
          </cell>
        </row>
        <row r="236">
          <cell r="L236">
            <v>1</v>
          </cell>
        </row>
        <row r="237">
          <cell r="L237">
            <v>1</v>
          </cell>
        </row>
        <row r="238">
          <cell r="L238">
            <v>1</v>
          </cell>
        </row>
        <row r="239">
          <cell r="L239">
            <v>1</v>
          </cell>
        </row>
        <row r="240">
          <cell r="L240">
            <v>1</v>
          </cell>
        </row>
        <row r="241">
          <cell r="L241">
            <v>1</v>
          </cell>
        </row>
        <row r="242">
          <cell r="L242">
            <v>1</v>
          </cell>
        </row>
        <row r="243">
          <cell r="L243">
            <v>1</v>
          </cell>
        </row>
        <row r="244">
          <cell r="L244">
            <v>1</v>
          </cell>
        </row>
        <row r="245">
          <cell r="L245">
            <v>1</v>
          </cell>
        </row>
        <row r="246">
          <cell r="L246">
            <v>1</v>
          </cell>
        </row>
        <row r="247">
          <cell r="L247">
            <v>1</v>
          </cell>
        </row>
        <row r="248">
          <cell r="L248">
            <v>1</v>
          </cell>
        </row>
        <row r="249">
          <cell r="L249">
            <v>1</v>
          </cell>
        </row>
        <row r="250">
          <cell r="L250">
            <v>1</v>
          </cell>
        </row>
        <row r="251">
          <cell r="L251">
            <v>1</v>
          </cell>
        </row>
        <row r="252">
          <cell r="L252">
            <v>1</v>
          </cell>
        </row>
        <row r="253">
          <cell r="L253">
            <v>1</v>
          </cell>
        </row>
        <row r="254">
          <cell r="L254">
            <v>1</v>
          </cell>
        </row>
        <row r="255">
          <cell r="L255">
            <v>1</v>
          </cell>
        </row>
        <row r="256">
          <cell r="L256">
            <v>1</v>
          </cell>
        </row>
        <row r="257">
          <cell r="L257">
            <v>1</v>
          </cell>
        </row>
        <row r="258">
          <cell r="L258">
            <v>1</v>
          </cell>
        </row>
        <row r="259">
          <cell r="L259">
            <v>1</v>
          </cell>
        </row>
        <row r="260">
          <cell r="L260">
            <v>1</v>
          </cell>
        </row>
        <row r="261">
          <cell r="L261">
            <v>1</v>
          </cell>
        </row>
        <row r="262">
          <cell r="L262">
            <v>1</v>
          </cell>
        </row>
        <row r="263">
          <cell r="L263">
            <v>1</v>
          </cell>
        </row>
        <row r="264">
          <cell r="L264">
            <v>1</v>
          </cell>
        </row>
        <row r="265">
          <cell r="L265">
            <v>1</v>
          </cell>
        </row>
        <row r="266">
          <cell r="L266">
            <v>1</v>
          </cell>
        </row>
        <row r="267">
          <cell r="L267">
            <v>1</v>
          </cell>
        </row>
        <row r="268">
          <cell r="L268">
            <v>1</v>
          </cell>
        </row>
        <row r="269">
          <cell r="L269">
            <v>1</v>
          </cell>
        </row>
        <row r="270">
          <cell r="L270">
            <v>1</v>
          </cell>
        </row>
        <row r="271">
          <cell r="L271">
            <v>1</v>
          </cell>
        </row>
        <row r="272">
          <cell r="L272">
            <v>1</v>
          </cell>
        </row>
        <row r="273">
          <cell r="L273">
            <v>1</v>
          </cell>
        </row>
        <row r="274">
          <cell r="L274">
            <v>1</v>
          </cell>
        </row>
        <row r="275">
          <cell r="L275">
            <v>1</v>
          </cell>
        </row>
        <row r="276">
          <cell r="L276">
            <v>1</v>
          </cell>
        </row>
        <row r="277">
          <cell r="L277">
            <v>1</v>
          </cell>
        </row>
        <row r="278">
          <cell r="L278">
            <v>1</v>
          </cell>
        </row>
        <row r="279">
          <cell r="L279">
            <v>1</v>
          </cell>
        </row>
        <row r="280">
          <cell r="L280">
            <v>1</v>
          </cell>
        </row>
        <row r="281">
          <cell r="L281">
            <v>1</v>
          </cell>
        </row>
        <row r="282">
          <cell r="L282">
            <v>1</v>
          </cell>
        </row>
        <row r="283">
          <cell r="L283">
            <v>1</v>
          </cell>
        </row>
        <row r="284">
          <cell r="L284">
            <v>1</v>
          </cell>
        </row>
        <row r="285">
          <cell r="L285">
            <v>1</v>
          </cell>
        </row>
        <row r="286">
          <cell r="L286">
            <v>1</v>
          </cell>
        </row>
        <row r="287">
          <cell r="L287">
            <v>1</v>
          </cell>
        </row>
        <row r="288">
          <cell r="L288">
            <v>1</v>
          </cell>
        </row>
        <row r="289">
          <cell r="L289">
            <v>1</v>
          </cell>
        </row>
        <row r="290">
          <cell r="L290">
            <v>1</v>
          </cell>
        </row>
        <row r="291">
          <cell r="L291">
            <v>1</v>
          </cell>
        </row>
        <row r="292">
          <cell r="L292">
            <v>1</v>
          </cell>
        </row>
        <row r="293">
          <cell r="L293">
            <v>1</v>
          </cell>
        </row>
        <row r="294">
          <cell r="L294">
            <v>1</v>
          </cell>
        </row>
        <row r="295">
          <cell r="L295">
            <v>1</v>
          </cell>
        </row>
        <row r="296">
          <cell r="L296">
            <v>1</v>
          </cell>
        </row>
        <row r="297">
          <cell r="L297">
            <v>1</v>
          </cell>
        </row>
        <row r="298">
          <cell r="L298">
            <v>1</v>
          </cell>
        </row>
        <row r="299">
          <cell r="L299">
            <v>1</v>
          </cell>
        </row>
        <row r="300">
          <cell r="L300">
            <v>1</v>
          </cell>
        </row>
        <row r="301">
          <cell r="L301">
            <v>1</v>
          </cell>
        </row>
        <row r="302">
          <cell r="L302">
            <v>1</v>
          </cell>
        </row>
        <row r="303">
          <cell r="L303">
            <v>1</v>
          </cell>
        </row>
        <row r="304">
          <cell r="L304">
            <v>1</v>
          </cell>
        </row>
        <row r="305">
          <cell r="L305">
            <v>1</v>
          </cell>
        </row>
        <row r="306">
          <cell r="L306">
            <v>1</v>
          </cell>
        </row>
        <row r="307">
          <cell r="L307">
            <v>1</v>
          </cell>
        </row>
        <row r="308">
          <cell r="L308">
            <v>1</v>
          </cell>
        </row>
        <row r="309">
          <cell r="L309">
            <v>1</v>
          </cell>
        </row>
        <row r="310">
          <cell r="L310">
            <v>1</v>
          </cell>
        </row>
        <row r="311">
          <cell r="L311">
            <v>1</v>
          </cell>
        </row>
        <row r="312">
          <cell r="L312">
            <v>1</v>
          </cell>
        </row>
        <row r="313">
          <cell r="L313">
            <v>1</v>
          </cell>
        </row>
        <row r="314">
          <cell r="L314">
            <v>1</v>
          </cell>
        </row>
        <row r="315">
          <cell r="L315">
            <v>1</v>
          </cell>
        </row>
        <row r="316">
          <cell r="L316">
            <v>1</v>
          </cell>
        </row>
        <row r="317">
          <cell r="L317">
            <v>1</v>
          </cell>
        </row>
        <row r="318">
          <cell r="L318">
            <v>1</v>
          </cell>
        </row>
        <row r="319">
          <cell r="L319">
            <v>1</v>
          </cell>
        </row>
        <row r="320">
          <cell r="L320">
            <v>1</v>
          </cell>
        </row>
        <row r="321">
          <cell r="L321">
            <v>1</v>
          </cell>
        </row>
        <row r="322">
          <cell r="L322">
            <v>1</v>
          </cell>
        </row>
        <row r="323">
          <cell r="L323">
            <v>1</v>
          </cell>
        </row>
        <row r="324">
          <cell r="L324">
            <v>1</v>
          </cell>
        </row>
        <row r="325">
          <cell r="L325">
            <v>1</v>
          </cell>
        </row>
        <row r="326">
          <cell r="L326">
            <v>1</v>
          </cell>
        </row>
        <row r="327">
          <cell r="L327">
            <v>1</v>
          </cell>
        </row>
        <row r="328">
          <cell r="L328">
            <v>1</v>
          </cell>
        </row>
        <row r="329">
          <cell r="L329">
            <v>1</v>
          </cell>
        </row>
        <row r="330">
          <cell r="L330">
            <v>1</v>
          </cell>
        </row>
        <row r="331">
          <cell r="L331">
            <v>1</v>
          </cell>
        </row>
        <row r="332">
          <cell r="L332">
            <v>1</v>
          </cell>
        </row>
        <row r="333">
          <cell r="L333">
            <v>1</v>
          </cell>
        </row>
        <row r="334">
          <cell r="L334">
            <v>1</v>
          </cell>
        </row>
        <row r="335">
          <cell r="L335">
            <v>1</v>
          </cell>
        </row>
        <row r="336">
          <cell r="L336">
            <v>1</v>
          </cell>
        </row>
        <row r="337">
          <cell r="L337">
            <v>1</v>
          </cell>
        </row>
        <row r="338">
          <cell r="L338">
            <v>1</v>
          </cell>
        </row>
        <row r="339">
          <cell r="L339">
            <v>1</v>
          </cell>
        </row>
        <row r="340">
          <cell r="L340">
            <v>1</v>
          </cell>
        </row>
        <row r="341">
          <cell r="L341">
            <v>1</v>
          </cell>
        </row>
        <row r="342">
          <cell r="L342">
            <v>1</v>
          </cell>
        </row>
        <row r="343">
          <cell r="L343">
            <v>1</v>
          </cell>
        </row>
        <row r="344">
          <cell r="L344">
            <v>1</v>
          </cell>
        </row>
        <row r="345">
          <cell r="L345">
            <v>1</v>
          </cell>
        </row>
        <row r="346">
          <cell r="L346">
            <v>1</v>
          </cell>
        </row>
        <row r="347">
          <cell r="L347">
            <v>1</v>
          </cell>
        </row>
        <row r="348">
          <cell r="L348">
            <v>1</v>
          </cell>
        </row>
        <row r="349">
          <cell r="L349">
            <v>1</v>
          </cell>
        </row>
        <row r="350">
          <cell r="L350">
            <v>1</v>
          </cell>
        </row>
        <row r="351">
          <cell r="L351">
            <v>1</v>
          </cell>
        </row>
        <row r="352">
          <cell r="L352">
            <v>1</v>
          </cell>
        </row>
        <row r="353">
          <cell r="L353">
            <v>1</v>
          </cell>
        </row>
        <row r="354">
          <cell r="L354">
            <v>1</v>
          </cell>
        </row>
        <row r="355">
          <cell r="L355">
            <v>1</v>
          </cell>
        </row>
        <row r="356">
          <cell r="L356">
            <v>1</v>
          </cell>
        </row>
        <row r="357">
          <cell r="L357">
            <v>1</v>
          </cell>
        </row>
        <row r="358">
          <cell r="L358">
            <v>1</v>
          </cell>
        </row>
        <row r="359">
          <cell r="L359">
            <v>1</v>
          </cell>
        </row>
        <row r="360">
          <cell r="L360">
            <v>1</v>
          </cell>
        </row>
        <row r="361">
          <cell r="L361">
            <v>1</v>
          </cell>
        </row>
        <row r="362">
          <cell r="L362">
            <v>1</v>
          </cell>
        </row>
        <row r="363">
          <cell r="L363">
            <v>1</v>
          </cell>
        </row>
        <row r="364">
          <cell r="L364">
            <v>1</v>
          </cell>
        </row>
        <row r="365">
          <cell r="L365">
            <v>1</v>
          </cell>
        </row>
        <row r="366">
          <cell r="L366">
            <v>1</v>
          </cell>
        </row>
        <row r="367">
          <cell r="L367">
            <v>1</v>
          </cell>
        </row>
        <row r="368">
          <cell r="L368">
            <v>1</v>
          </cell>
        </row>
        <row r="369">
          <cell r="L369">
            <v>1</v>
          </cell>
        </row>
        <row r="370">
          <cell r="L370">
            <v>1</v>
          </cell>
        </row>
        <row r="371">
          <cell r="L371">
            <v>1</v>
          </cell>
        </row>
        <row r="372">
          <cell r="L372">
            <v>1</v>
          </cell>
        </row>
        <row r="373">
          <cell r="L373">
            <v>1</v>
          </cell>
        </row>
        <row r="374">
          <cell r="L374">
            <v>1</v>
          </cell>
        </row>
        <row r="375">
          <cell r="L375">
            <v>1</v>
          </cell>
        </row>
        <row r="376">
          <cell r="L376">
            <v>1</v>
          </cell>
        </row>
        <row r="377">
          <cell r="L377">
            <v>1</v>
          </cell>
        </row>
        <row r="378">
          <cell r="L378">
            <v>1</v>
          </cell>
        </row>
        <row r="379">
          <cell r="L379">
            <v>1</v>
          </cell>
        </row>
        <row r="380">
          <cell r="L380">
            <v>1</v>
          </cell>
        </row>
        <row r="381">
          <cell r="L381">
            <v>1</v>
          </cell>
        </row>
        <row r="382">
          <cell r="L382">
            <v>1</v>
          </cell>
        </row>
        <row r="383">
          <cell r="L383">
            <v>1</v>
          </cell>
        </row>
        <row r="384">
          <cell r="L384">
            <v>1</v>
          </cell>
        </row>
        <row r="385">
          <cell r="L385">
            <v>1</v>
          </cell>
        </row>
        <row r="386">
          <cell r="L386">
            <v>1</v>
          </cell>
        </row>
        <row r="387">
          <cell r="L387">
            <v>1</v>
          </cell>
        </row>
        <row r="388">
          <cell r="L388">
            <v>1</v>
          </cell>
        </row>
        <row r="389">
          <cell r="L389">
            <v>1</v>
          </cell>
        </row>
        <row r="390">
          <cell r="L390">
            <v>1</v>
          </cell>
        </row>
        <row r="391">
          <cell r="L391">
            <v>1</v>
          </cell>
        </row>
        <row r="392">
          <cell r="L392">
            <v>1</v>
          </cell>
        </row>
        <row r="393">
          <cell r="L393">
            <v>1</v>
          </cell>
        </row>
        <row r="394">
          <cell r="L394">
            <v>1</v>
          </cell>
        </row>
        <row r="395">
          <cell r="L395">
            <v>1</v>
          </cell>
        </row>
        <row r="396">
          <cell r="L396">
            <v>1</v>
          </cell>
        </row>
        <row r="397">
          <cell r="L397">
            <v>1</v>
          </cell>
        </row>
        <row r="398">
          <cell r="L398">
            <v>1</v>
          </cell>
        </row>
        <row r="399">
          <cell r="L399">
            <v>1</v>
          </cell>
        </row>
        <row r="400">
          <cell r="L400">
            <v>1</v>
          </cell>
        </row>
        <row r="401">
          <cell r="L401">
            <v>1</v>
          </cell>
        </row>
        <row r="402">
          <cell r="L402">
            <v>1</v>
          </cell>
        </row>
        <row r="403">
          <cell r="L403">
            <v>1</v>
          </cell>
        </row>
        <row r="404">
          <cell r="L404">
            <v>1</v>
          </cell>
        </row>
        <row r="405">
          <cell r="L405">
            <v>1</v>
          </cell>
        </row>
        <row r="406">
          <cell r="L406">
            <v>1</v>
          </cell>
        </row>
        <row r="407">
          <cell r="L407">
            <v>1</v>
          </cell>
        </row>
        <row r="408">
          <cell r="L408">
            <v>1</v>
          </cell>
        </row>
        <row r="409">
          <cell r="L409">
            <v>1</v>
          </cell>
        </row>
        <row r="410">
          <cell r="L410">
            <v>1</v>
          </cell>
        </row>
        <row r="411">
          <cell r="L411">
            <v>1</v>
          </cell>
        </row>
        <row r="412">
          <cell r="L412">
            <v>1</v>
          </cell>
        </row>
        <row r="413">
          <cell r="L413">
            <v>1</v>
          </cell>
        </row>
        <row r="414">
          <cell r="L414">
            <v>1</v>
          </cell>
        </row>
        <row r="415">
          <cell r="L415">
            <v>1</v>
          </cell>
        </row>
        <row r="416">
          <cell r="L416">
            <v>1</v>
          </cell>
        </row>
        <row r="417">
          <cell r="L417">
            <v>1</v>
          </cell>
        </row>
        <row r="418">
          <cell r="L418">
            <v>1</v>
          </cell>
        </row>
        <row r="419">
          <cell r="L419">
            <v>1</v>
          </cell>
        </row>
        <row r="420">
          <cell r="L420">
            <v>1</v>
          </cell>
        </row>
        <row r="421">
          <cell r="L421">
            <v>1</v>
          </cell>
        </row>
        <row r="422">
          <cell r="L422">
            <v>1</v>
          </cell>
        </row>
        <row r="423">
          <cell r="L423">
            <v>1</v>
          </cell>
        </row>
        <row r="424">
          <cell r="L424">
            <v>1</v>
          </cell>
        </row>
        <row r="425">
          <cell r="L425">
            <v>1</v>
          </cell>
        </row>
        <row r="426">
          <cell r="L426">
            <v>1</v>
          </cell>
        </row>
        <row r="427">
          <cell r="L427">
            <v>1</v>
          </cell>
        </row>
        <row r="428">
          <cell r="L428">
            <v>1</v>
          </cell>
        </row>
        <row r="429">
          <cell r="L429">
            <v>1</v>
          </cell>
        </row>
        <row r="430">
          <cell r="L430">
            <v>1</v>
          </cell>
        </row>
        <row r="431">
          <cell r="L431">
            <v>1</v>
          </cell>
        </row>
        <row r="432">
          <cell r="L432">
            <v>1</v>
          </cell>
        </row>
        <row r="433">
          <cell r="L433">
            <v>1</v>
          </cell>
        </row>
        <row r="434">
          <cell r="L434">
            <v>1</v>
          </cell>
        </row>
        <row r="435">
          <cell r="L435">
            <v>1</v>
          </cell>
        </row>
        <row r="436">
          <cell r="L436">
            <v>1</v>
          </cell>
        </row>
        <row r="437">
          <cell r="L437">
            <v>1</v>
          </cell>
        </row>
        <row r="438">
          <cell r="L438">
            <v>1</v>
          </cell>
        </row>
        <row r="439">
          <cell r="L439">
            <v>1</v>
          </cell>
        </row>
        <row r="440">
          <cell r="L440">
            <v>1</v>
          </cell>
        </row>
        <row r="441">
          <cell r="L441">
            <v>1</v>
          </cell>
        </row>
        <row r="442">
          <cell r="L442">
            <v>1</v>
          </cell>
        </row>
        <row r="443">
          <cell r="L443">
            <v>1</v>
          </cell>
        </row>
        <row r="444">
          <cell r="L444">
            <v>1</v>
          </cell>
        </row>
        <row r="445">
          <cell r="L445">
            <v>1</v>
          </cell>
        </row>
        <row r="446">
          <cell r="L446">
            <v>1</v>
          </cell>
        </row>
        <row r="447">
          <cell r="L447">
            <v>1</v>
          </cell>
        </row>
        <row r="448">
          <cell r="L448">
            <v>1</v>
          </cell>
        </row>
        <row r="449">
          <cell r="L449">
            <v>1</v>
          </cell>
        </row>
        <row r="450">
          <cell r="L450">
            <v>1</v>
          </cell>
        </row>
        <row r="451">
          <cell r="L451">
            <v>1</v>
          </cell>
        </row>
        <row r="452">
          <cell r="L452">
            <v>1</v>
          </cell>
        </row>
        <row r="453">
          <cell r="L453">
            <v>1</v>
          </cell>
        </row>
        <row r="454">
          <cell r="L454">
            <v>1</v>
          </cell>
        </row>
        <row r="455">
          <cell r="L455">
            <v>1</v>
          </cell>
        </row>
        <row r="456">
          <cell r="L456">
            <v>1</v>
          </cell>
        </row>
        <row r="457">
          <cell r="L457">
            <v>1</v>
          </cell>
        </row>
        <row r="458">
          <cell r="L458">
            <v>1</v>
          </cell>
        </row>
        <row r="459">
          <cell r="L459">
            <v>1</v>
          </cell>
        </row>
        <row r="460">
          <cell r="L460">
            <v>1</v>
          </cell>
        </row>
        <row r="461">
          <cell r="L461">
            <v>1</v>
          </cell>
        </row>
        <row r="462">
          <cell r="L462">
            <v>1</v>
          </cell>
        </row>
        <row r="463">
          <cell r="L463">
            <v>1</v>
          </cell>
        </row>
        <row r="464">
          <cell r="L464">
            <v>1</v>
          </cell>
        </row>
        <row r="465">
          <cell r="L465">
            <v>1</v>
          </cell>
        </row>
        <row r="466">
          <cell r="L466">
            <v>1</v>
          </cell>
        </row>
        <row r="467">
          <cell r="L467">
            <v>1</v>
          </cell>
        </row>
        <row r="468">
          <cell r="L468">
            <v>1</v>
          </cell>
        </row>
        <row r="469">
          <cell r="L469">
            <v>1</v>
          </cell>
        </row>
        <row r="470">
          <cell r="L470">
            <v>1</v>
          </cell>
        </row>
        <row r="471">
          <cell r="L471">
            <v>1</v>
          </cell>
        </row>
        <row r="472">
          <cell r="L472">
            <v>1</v>
          </cell>
        </row>
        <row r="473">
          <cell r="L473">
            <v>1</v>
          </cell>
        </row>
        <row r="474">
          <cell r="L474">
            <v>1</v>
          </cell>
        </row>
        <row r="475">
          <cell r="L475">
            <v>1</v>
          </cell>
        </row>
        <row r="476">
          <cell r="L476">
            <v>1</v>
          </cell>
        </row>
        <row r="477">
          <cell r="L477">
            <v>1</v>
          </cell>
        </row>
        <row r="478">
          <cell r="L478">
            <v>1</v>
          </cell>
        </row>
        <row r="479">
          <cell r="L479">
            <v>1</v>
          </cell>
        </row>
        <row r="480">
          <cell r="L480">
            <v>1</v>
          </cell>
        </row>
        <row r="481">
          <cell r="L481">
            <v>1</v>
          </cell>
        </row>
        <row r="482">
          <cell r="L482">
            <v>1</v>
          </cell>
        </row>
        <row r="483">
          <cell r="L483">
            <v>1</v>
          </cell>
        </row>
        <row r="484">
          <cell r="L484">
            <v>1</v>
          </cell>
        </row>
        <row r="485">
          <cell r="L485">
            <v>1</v>
          </cell>
        </row>
        <row r="486">
          <cell r="L486">
            <v>1</v>
          </cell>
        </row>
        <row r="487">
          <cell r="L487">
            <v>1</v>
          </cell>
        </row>
        <row r="488">
          <cell r="L488">
            <v>1</v>
          </cell>
        </row>
        <row r="489">
          <cell r="L489">
            <v>1</v>
          </cell>
        </row>
        <row r="490">
          <cell r="L490">
            <v>1</v>
          </cell>
        </row>
        <row r="491">
          <cell r="L491">
            <v>1</v>
          </cell>
        </row>
        <row r="492">
          <cell r="L492">
            <v>1</v>
          </cell>
        </row>
        <row r="493">
          <cell r="L493">
            <v>1</v>
          </cell>
        </row>
        <row r="494">
          <cell r="L494">
            <v>1</v>
          </cell>
        </row>
        <row r="495">
          <cell r="L495">
            <v>1</v>
          </cell>
        </row>
        <row r="496">
          <cell r="L496">
            <v>1</v>
          </cell>
        </row>
        <row r="497">
          <cell r="L497">
            <v>1</v>
          </cell>
        </row>
        <row r="498">
          <cell r="L498">
            <v>1</v>
          </cell>
        </row>
        <row r="499">
          <cell r="L499">
            <v>1</v>
          </cell>
        </row>
        <row r="500">
          <cell r="L500">
            <v>1</v>
          </cell>
        </row>
        <row r="501">
          <cell r="L501">
            <v>1</v>
          </cell>
        </row>
        <row r="502">
          <cell r="L502">
            <v>1</v>
          </cell>
        </row>
        <row r="503">
          <cell r="L503">
            <v>1</v>
          </cell>
        </row>
        <row r="504">
          <cell r="L504">
            <v>1</v>
          </cell>
        </row>
        <row r="505">
          <cell r="L505">
            <v>1</v>
          </cell>
        </row>
        <row r="506">
          <cell r="L506">
            <v>1</v>
          </cell>
        </row>
        <row r="507">
          <cell r="L507">
            <v>1</v>
          </cell>
        </row>
        <row r="508">
          <cell r="L508">
            <v>1</v>
          </cell>
        </row>
        <row r="509">
          <cell r="L509">
            <v>1</v>
          </cell>
        </row>
        <row r="510">
          <cell r="L510">
            <v>1</v>
          </cell>
        </row>
        <row r="511">
          <cell r="L511">
            <v>1</v>
          </cell>
        </row>
        <row r="512">
          <cell r="L512">
            <v>1</v>
          </cell>
        </row>
        <row r="513">
          <cell r="L513">
            <v>1</v>
          </cell>
        </row>
        <row r="514">
          <cell r="L514">
            <v>1</v>
          </cell>
        </row>
        <row r="515">
          <cell r="L515">
            <v>1</v>
          </cell>
        </row>
        <row r="516">
          <cell r="L516">
            <v>1</v>
          </cell>
        </row>
        <row r="517">
          <cell r="L517">
            <v>1</v>
          </cell>
        </row>
        <row r="518">
          <cell r="L518">
            <v>1</v>
          </cell>
        </row>
        <row r="519">
          <cell r="L519">
            <v>1</v>
          </cell>
        </row>
        <row r="520">
          <cell r="L520">
            <v>1</v>
          </cell>
        </row>
        <row r="521">
          <cell r="L521">
            <v>1</v>
          </cell>
        </row>
        <row r="522">
          <cell r="L522">
            <v>1</v>
          </cell>
        </row>
        <row r="523">
          <cell r="L523">
            <v>1</v>
          </cell>
        </row>
        <row r="524">
          <cell r="L524">
            <v>1</v>
          </cell>
        </row>
        <row r="525">
          <cell r="L525">
            <v>1</v>
          </cell>
        </row>
        <row r="526">
          <cell r="L526">
            <v>1</v>
          </cell>
        </row>
        <row r="527">
          <cell r="L527">
            <v>1</v>
          </cell>
        </row>
        <row r="528">
          <cell r="L528">
            <v>1</v>
          </cell>
        </row>
        <row r="529">
          <cell r="L529">
            <v>1</v>
          </cell>
        </row>
        <row r="530">
          <cell r="L530">
            <v>1</v>
          </cell>
        </row>
        <row r="531">
          <cell r="L531">
            <v>1</v>
          </cell>
        </row>
        <row r="532">
          <cell r="L532">
            <v>1</v>
          </cell>
        </row>
        <row r="533">
          <cell r="L533">
            <v>1</v>
          </cell>
        </row>
        <row r="534">
          <cell r="L534">
            <v>1</v>
          </cell>
        </row>
        <row r="535">
          <cell r="L535">
            <v>1</v>
          </cell>
        </row>
        <row r="536">
          <cell r="L536">
            <v>1</v>
          </cell>
        </row>
        <row r="537">
          <cell r="L537">
            <v>1</v>
          </cell>
        </row>
        <row r="538">
          <cell r="L538">
            <v>1</v>
          </cell>
        </row>
        <row r="539">
          <cell r="L539">
            <v>1</v>
          </cell>
        </row>
        <row r="540">
          <cell r="L540">
            <v>1</v>
          </cell>
        </row>
        <row r="541">
          <cell r="L541">
            <v>1</v>
          </cell>
        </row>
        <row r="542">
          <cell r="L542">
            <v>1</v>
          </cell>
        </row>
        <row r="543">
          <cell r="L543">
            <v>1</v>
          </cell>
        </row>
        <row r="544">
          <cell r="L544">
            <v>1</v>
          </cell>
        </row>
        <row r="545">
          <cell r="L545">
            <v>1</v>
          </cell>
        </row>
        <row r="546">
          <cell r="L546">
            <v>1</v>
          </cell>
        </row>
        <row r="547">
          <cell r="L547">
            <v>1</v>
          </cell>
        </row>
        <row r="548">
          <cell r="L548">
            <v>1</v>
          </cell>
        </row>
        <row r="549">
          <cell r="L549">
            <v>1</v>
          </cell>
        </row>
        <row r="550">
          <cell r="L550">
            <v>1</v>
          </cell>
        </row>
        <row r="551">
          <cell r="L551">
            <v>1</v>
          </cell>
        </row>
        <row r="552">
          <cell r="L552">
            <v>1</v>
          </cell>
        </row>
        <row r="553">
          <cell r="L553">
            <v>1</v>
          </cell>
        </row>
        <row r="554">
          <cell r="L554">
            <v>1</v>
          </cell>
        </row>
        <row r="555">
          <cell r="L555">
            <v>1</v>
          </cell>
        </row>
        <row r="556">
          <cell r="L556">
            <v>1</v>
          </cell>
        </row>
        <row r="557">
          <cell r="L557">
            <v>1</v>
          </cell>
        </row>
        <row r="558">
          <cell r="L558">
            <v>1</v>
          </cell>
        </row>
        <row r="559">
          <cell r="L559">
            <v>1</v>
          </cell>
        </row>
        <row r="560">
          <cell r="L560">
            <v>1</v>
          </cell>
        </row>
        <row r="561">
          <cell r="L561">
            <v>1</v>
          </cell>
        </row>
        <row r="562">
          <cell r="L562">
            <v>1</v>
          </cell>
        </row>
        <row r="563">
          <cell r="L563">
            <v>1</v>
          </cell>
        </row>
        <row r="564">
          <cell r="L564">
            <v>1</v>
          </cell>
        </row>
        <row r="565">
          <cell r="L565">
            <v>1</v>
          </cell>
        </row>
        <row r="566">
          <cell r="L566">
            <v>1</v>
          </cell>
        </row>
        <row r="567">
          <cell r="L567">
            <v>1</v>
          </cell>
        </row>
        <row r="568">
          <cell r="L568">
            <v>1</v>
          </cell>
        </row>
        <row r="569">
          <cell r="L569">
            <v>1</v>
          </cell>
        </row>
        <row r="570">
          <cell r="L570">
            <v>1</v>
          </cell>
        </row>
        <row r="571">
          <cell r="L571">
            <v>1</v>
          </cell>
        </row>
        <row r="572">
          <cell r="L572">
            <v>1</v>
          </cell>
        </row>
        <row r="573">
          <cell r="L573">
            <v>1</v>
          </cell>
        </row>
        <row r="574">
          <cell r="L574">
            <v>1</v>
          </cell>
        </row>
        <row r="575">
          <cell r="L575">
            <v>1</v>
          </cell>
        </row>
        <row r="576">
          <cell r="L576">
            <v>1</v>
          </cell>
        </row>
        <row r="577">
          <cell r="L577">
            <v>1</v>
          </cell>
        </row>
        <row r="578">
          <cell r="L578">
            <v>1</v>
          </cell>
        </row>
        <row r="579">
          <cell r="L579">
            <v>1</v>
          </cell>
        </row>
        <row r="580">
          <cell r="L580">
            <v>1</v>
          </cell>
        </row>
        <row r="581">
          <cell r="L581">
            <v>1</v>
          </cell>
        </row>
        <row r="582">
          <cell r="L582">
            <v>1</v>
          </cell>
        </row>
        <row r="583">
          <cell r="L583">
            <v>1</v>
          </cell>
        </row>
        <row r="584">
          <cell r="L584">
            <v>1</v>
          </cell>
        </row>
        <row r="585">
          <cell r="L585">
            <v>1</v>
          </cell>
        </row>
        <row r="586">
          <cell r="L586">
            <v>1</v>
          </cell>
        </row>
        <row r="587">
          <cell r="L587">
            <v>1</v>
          </cell>
        </row>
        <row r="588">
          <cell r="L588">
            <v>1</v>
          </cell>
        </row>
        <row r="589">
          <cell r="L589">
            <v>1</v>
          </cell>
        </row>
        <row r="590">
          <cell r="L590">
            <v>1</v>
          </cell>
        </row>
        <row r="591">
          <cell r="L591">
            <v>1</v>
          </cell>
        </row>
        <row r="592">
          <cell r="L592">
            <v>1</v>
          </cell>
        </row>
        <row r="593">
          <cell r="L593">
            <v>1</v>
          </cell>
        </row>
        <row r="594">
          <cell r="L594">
            <v>1</v>
          </cell>
        </row>
        <row r="595">
          <cell r="L595">
            <v>1</v>
          </cell>
        </row>
        <row r="596">
          <cell r="L596">
            <v>1</v>
          </cell>
        </row>
        <row r="597">
          <cell r="L597">
            <v>1</v>
          </cell>
        </row>
        <row r="598">
          <cell r="L598">
            <v>1</v>
          </cell>
        </row>
        <row r="599">
          <cell r="L599">
            <v>1</v>
          </cell>
        </row>
        <row r="600">
          <cell r="L600">
            <v>1</v>
          </cell>
        </row>
        <row r="601">
          <cell r="L601">
            <v>1</v>
          </cell>
        </row>
        <row r="602">
          <cell r="L602">
            <v>1</v>
          </cell>
        </row>
        <row r="603">
          <cell r="L603">
            <v>1</v>
          </cell>
        </row>
        <row r="604">
          <cell r="L604">
            <v>1</v>
          </cell>
        </row>
        <row r="605">
          <cell r="L605">
            <v>1</v>
          </cell>
        </row>
        <row r="606">
          <cell r="L606">
            <v>1</v>
          </cell>
        </row>
        <row r="607">
          <cell r="L607">
            <v>1</v>
          </cell>
        </row>
        <row r="608">
          <cell r="L608">
            <v>1</v>
          </cell>
        </row>
        <row r="609">
          <cell r="L609">
            <v>1</v>
          </cell>
        </row>
        <row r="610">
          <cell r="L610">
            <v>1</v>
          </cell>
        </row>
        <row r="611">
          <cell r="L611">
            <v>1</v>
          </cell>
        </row>
        <row r="612">
          <cell r="L612">
            <v>1</v>
          </cell>
        </row>
        <row r="613">
          <cell r="L613">
            <v>1</v>
          </cell>
        </row>
        <row r="614">
          <cell r="L614">
            <v>1</v>
          </cell>
        </row>
        <row r="615">
          <cell r="L615">
            <v>1</v>
          </cell>
        </row>
        <row r="616">
          <cell r="L616">
            <v>1</v>
          </cell>
        </row>
        <row r="617">
          <cell r="L617">
            <v>1</v>
          </cell>
        </row>
        <row r="618">
          <cell r="L618">
            <v>1</v>
          </cell>
        </row>
        <row r="619">
          <cell r="L619">
            <v>1</v>
          </cell>
        </row>
        <row r="620">
          <cell r="L620">
            <v>1</v>
          </cell>
        </row>
        <row r="621">
          <cell r="L621">
            <v>1</v>
          </cell>
        </row>
        <row r="622">
          <cell r="L622">
            <v>1</v>
          </cell>
        </row>
        <row r="623">
          <cell r="L623">
            <v>1</v>
          </cell>
        </row>
        <row r="624">
          <cell r="L624">
            <v>1</v>
          </cell>
        </row>
        <row r="625">
          <cell r="L625">
            <v>1</v>
          </cell>
        </row>
        <row r="626">
          <cell r="L626">
            <v>1</v>
          </cell>
        </row>
        <row r="627">
          <cell r="L627">
            <v>1</v>
          </cell>
        </row>
        <row r="628">
          <cell r="L628">
            <v>1</v>
          </cell>
        </row>
        <row r="629">
          <cell r="L629">
            <v>1</v>
          </cell>
        </row>
        <row r="630">
          <cell r="L630">
            <v>1</v>
          </cell>
        </row>
        <row r="631">
          <cell r="L631">
            <v>1</v>
          </cell>
        </row>
        <row r="632">
          <cell r="L632">
            <v>1</v>
          </cell>
        </row>
        <row r="633">
          <cell r="L633">
            <v>1</v>
          </cell>
        </row>
        <row r="634">
          <cell r="L634">
            <v>1</v>
          </cell>
        </row>
        <row r="635">
          <cell r="L635">
            <v>1</v>
          </cell>
        </row>
        <row r="636">
          <cell r="L636">
            <v>1</v>
          </cell>
        </row>
        <row r="637">
          <cell r="L637">
            <v>1</v>
          </cell>
        </row>
        <row r="638">
          <cell r="L638">
            <v>1</v>
          </cell>
        </row>
        <row r="639">
          <cell r="L639">
            <v>1</v>
          </cell>
        </row>
        <row r="640">
          <cell r="L640">
            <v>1</v>
          </cell>
        </row>
        <row r="641">
          <cell r="L641">
            <v>1</v>
          </cell>
        </row>
        <row r="642">
          <cell r="L642">
            <v>1</v>
          </cell>
        </row>
        <row r="643">
          <cell r="L643">
            <v>1</v>
          </cell>
        </row>
        <row r="644">
          <cell r="L644">
            <v>1</v>
          </cell>
        </row>
        <row r="645">
          <cell r="L645">
            <v>1</v>
          </cell>
        </row>
        <row r="646">
          <cell r="L646">
            <v>1</v>
          </cell>
        </row>
        <row r="647">
          <cell r="L647">
            <v>1</v>
          </cell>
        </row>
        <row r="648">
          <cell r="L648">
            <v>1</v>
          </cell>
        </row>
        <row r="649">
          <cell r="L649">
            <v>1</v>
          </cell>
        </row>
        <row r="650">
          <cell r="L650">
            <v>1</v>
          </cell>
        </row>
        <row r="651">
          <cell r="L651">
            <v>1</v>
          </cell>
        </row>
        <row r="652">
          <cell r="L652">
            <v>1</v>
          </cell>
        </row>
        <row r="653">
          <cell r="L653">
            <v>1</v>
          </cell>
        </row>
        <row r="654">
          <cell r="L654">
            <v>1</v>
          </cell>
        </row>
        <row r="655">
          <cell r="L655">
            <v>1</v>
          </cell>
        </row>
        <row r="656">
          <cell r="L656">
            <v>1</v>
          </cell>
        </row>
        <row r="657">
          <cell r="L657">
            <v>1</v>
          </cell>
        </row>
        <row r="658">
          <cell r="L658">
            <v>1</v>
          </cell>
        </row>
        <row r="659">
          <cell r="L659">
            <v>1</v>
          </cell>
        </row>
        <row r="660">
          <cell r="L660">
            <v>1</v>
          </cell>
        </row>
        <row r="661">
          <cell r="L661">
            <v>1</v>
          </cell>
        </row>
        <row r="662">
          <cell r="L662">
            <v>1</v>
          </cell>
        </row>
        <row r="663">
          <cell r="L663">
            <v>1</v>
          </cell>
        </row>
        <row r="664">
          <cell r="L664">
            <v>1</v>
          </cell>
        </row>
        <row r="665">
          <cell r="L665">
            <v>1</v>
          </cell>
        </row>
        <row r="666">
          <cell r="L666">
            <v>1</v>
          </cell>
        </row>
        <row r="667">
          <cell r="L667">
            <v>1</v>
          </cell>
        </row>
        <row r="668">
          <cell r="L668">
            <v>1</v>
          </cell>
        </row>
        <row r="669">
          <cell r="L669">
            <v>1</v>
          </cell>
        </row>
        <row r="670">
          <cell r="L670">
            <v>1</v>
          </cell>
        </row>
        <row r="671">
          <cell r="L671">
            <v>1</v>
          </cell>
        </row>
        <row r="672">
          <cell r="L672">
            <v>1</v>
          </cell>
        </row>
        <row r="673">
          <cell r="L673">
            <v>1</v>
          </cell>
        </row>
        <row r="674">
          <cell r="L674">
            <v>1</v>
          </cell>
        </row>
        <row r="675">
          <cell r="L675">
            <v>1</v>
          </cell>
        </row>
        <row r="676">
          <cell r="L676">
            <v>1</v>
          </cell>
        </row>
        <row r="677">
          <cell r="L677">
            <v>1</v>
          </cell>
        </row>
        <row r="678">
          <cell r="L678">
            <v>1</v>
          </cell>
        </row>
        <row r="679">
          <cell r="L679">
            <v>1</v>
          </cell>
        </row>
        <row r="680">
          <cell r="L680">
            <v>1</v>
          </cell>
        </row>
        <row r="681">
          <cell r="L681">
            <v>1</v>
          </cell>
        </row>
        <row r="682">
          <cell r="L682">
            <v>1</v>
          </cell>
        </row>
        <row r="683">
          <cell r="L683">
            <v>1</v>
          </cell>
        </row>
        <row r="684">
          <cell r="L684">
            <v>1</v>
          </cell>
        </row>
        <row r="685">
          <cell r="L685">
            <v>1</v>
          </cell>
        </row>
        <row r="686">
          <cell r="L686">
            <v>1</v>
          </cell>
        </row>
        <row r="687">
          <cell r="L687">
            <v>1</v>
          </cell>
        </row>
        <row r="688">
          <cell r="L688">
            <v>1</v>
          </cell>
        </row>
        <row r="689">
          <cell r="L689">
            <v>1</v>
          </cell>
        </row>
        <row r="690">
          <cell r="L690">
            <v>1</v>
          </cell>
        </row>
        <row r="691">
          <cell r="L691">
            <v>1</v>
          </cell>
        </row>
        <row r="692">
          <cell r="L692">
            <v>1</v>
          </cell>
        </row>
        <row r="693">
          <cell r="L693">
            <v>1</v>
          </cell>
        </row>
        <row r="694">
          <cell r="L694">
            <v>1</v>
          </cell>
        </row>
        <row r="695">
          <cell r="L695">
            <v>1</v>
          </cell>
        </row>
        <row r="696">
          <cell r="L696">
            <v>1</v>
          </cell>
        </row>
        <row r="697">
          <cell r="L697">
            <v>1</v>
          </cell>
        </row>
        <row r="698">
          <cell r="L698">
            <v>1</v>
          </cell>
        </row>
        <row r="699">
          <cell r="L699">
            <v>1</v>
          </cell>
        </row>
        <row r="700">
          <cell r="L700">
            <v>1</v>
          </cell>
        </row>
        <row r="701">
          <cell r="L701">
            <v>1</v>
          </cell>
        </row>
        <row r="702">
          <cell r="L702">
            <v>1</v>
          </cell>
        </row>
        <row r="703">
          <cell r="L703">
            <v>1</v>
          </cell>
        </row>
        <row r="704">
          <cell r="L704">
            <v>1</v>
          </cell>
        </row>
        <row r="705">
          <cell r="L705">
            <v>1</v>
          </cell>
        </row>
        <row r="706">
          <cell r="L706">
            <v>1</v>
          </cell>
        </row>
        <row r="707">
          <cell r="L707">
            <v>1</v>
          </cell>
        </row>
        <row r="708">
          <cell r="L708">
            <v>1</v>
          </cell>
        </row>
        <row r="709">
          <cell r="L709">
            <v>1</v>
          </cell>
        </row>
        <row r="710">
          <cell r="L710">
            <v>1</v>
          </cell>
        </row>
        <row r="711">
          <cell r="L711">
            <v>1</v>
          </cell>
        </row>
        <row r="712">
          <cell r="L712">
            <v>1</v>
          </cell>
        </row>
        <row r="713">
          <cell r="L713">
            <v>1</v>
          </cell>
        </row>
        <row r="714">
          <cell r="L714">
            <v>1</v>
          </cell>
        </row>
        <row r="715">
          <cell r="L715">
            <v>1</v>
          </cell>
        </row>
        <row r="716">
          <cell r="L716">
            <v>1</v>
          </cell>
        </row>
        <row r="717">
          <cell r="L717">
            <v>1</v>
          </cell>
        </row>
        <row r="718">
          <cell r="L718">
            <v>1</v>
          </cell>
        </row>
        <row r="719">
          <cell r="L719">
            <v>1</v>
          </cell>
        </row>
        <row r="720">
          <cell r="L720">
            <v>1</v>
          </cell>
        </row>
        <row r="721">
          <cell r="L721">
            <v>1</v>
          </cell>
        </row>
        <row r="722">
          <cell r="L722">
            <v>1</v>
          </cell>
        </row>
        <row r="723">
          <cell r="L723">
            <v>1</v>
          </cell>
        </row>
        <row r="724">
          <cell r="L724">
            <v>1</v>
          </cell>
        </row>
        <row r="725">
          <cell r="L725">
            <v>1</v>
          </cell>
        </row>
        <row r="726">
          <cell r="L726">
            <v>1</v>
          </cell>
        </row>
        <row r="727">
          <cell r="L727">
            <v>1</v>
          </cell>
        </row>
        <row r="728">
          <cell r="L728">
            <v>1</v>
          </cell>
        </row>
        <row r="729">
          <cell r="L729">
            <v>1</v>
          </cell>
        </row>
        <row r="730">
          <cell r="L730">
            <v>1</v>
          </cell>
        </row>
        <row r="731">
          <cell r="L731">
            <v>1</v>
          </cell>
        </row>
        <row r="732">
          <cell r="L732">
            <v>1</v>
          </cell>
        </row>
        <row r="733">
          <cell r="L733">
            <v>1</v>
          </cell>
        </row>
        <row r="734">
          <cell r="L734">
            <v>1</v>
          </cell>
        </row>
        <row r="735">
          <cell r="L735">
            <v>1</v>
          </cell>
        </row>
        <row r="736">
          <cell r="L736">
            <v>1</v>
          </cell>
        </row>
        <row r="737">
          <cell r="L737">
            <v>1</v>
          </cell>
        </row>
        <row r="738">
          <cell r="L738">
            <v>1</v>
          </cell>
        </row>
        <row r="739">
          <cell r="L739">
            <v>1</v>
          </cell>
        </row>
        <row r="740">
          <cell r="L740">
            <v>1</v>
          </cell>
        </row>
        <row r="741">
          <cell r="L741">
            <v>1</v>
          </cell>
        </row>
        <row r="742">
          <cell r="L742">
            <v>1</v>
          </cell>
        </row>
        <row r="743">
          <cell r="L743">
            <v>1</v>
          </cell>
        </row>
        <row r="744">
          <cell r="L744">
            <v>1</v>
          </cell>
        </row>
        <row r="745">
          <cell r="L745">
            <v>1</v>
          </cell>
        </row>
        <row r="746">
          <cell r="L746">
            <v>1</v>
          </cell>
        </row>
        <row r="747">
          <cell r="L747">
            <v>1</v>
          </cell>
        </row>
        <row r="748">
          <cell r="L748">
            <v>1</v>
          </cell>
        </row>
        <row r="749">
          <cell r="L749">
            <v>1</v>
          </cell>
        </row>
        <row r="750">
          <cell r="L750">
            <v>1</v>
          </cell>
        </row>
        <row r="751">
          <cell r="L751">
            <v>1</v>
          </cell>
        </row>
        <row r="752">
          <cell r="L752">
            <v>1</v>
          </cell>
        </row>
        <row r="753">
          <cell r="L753">
            <v>1</v>
          </cell>
        </row>
        <row r="754">
          <cell r="L754">
            <v>1</v>
          </cell>
        </row>
        <row r="755">
          <cell r="L755">
            <v>1</v>
          </cell>
        </row>
        <row r="756">
          <cell r="L756">
            <v>1</v>
          </cell>
        </row>
        <row r="757">
          <cell r="L757">
            <v>1</v>
          </cell>
        </row>
        <row r="758">
          <cell r="L758">
            <v>1</v>
          </cell>
        </row>
        <row r="759">
          <cell r="L759">
            <v>1</v>
          </cell>
        </row>
        <row r="760">
          <cell r="L760">
            <v>1</v>
          </cell>
        </row>
        <row r="761">
          <cell r="L761">
            <v>1</v>
          </cell>
        </row>
        <row r="762">
          <cell r="L762">
            <v>1</v>
          </cell>
        </row>
        <row r="763">
          <cell r="L763">
            <v>1</v>
          </cell>
        </row>
        <row r="764">
          <cell r="L764">
            <v>1</v>
          </cell>
        </row>
        <row r="765">
          <cell r="L765">
            <v>1</v>
          </cell>
        </row>
        <row r="766">
          <cell r="L766">
            <v>1</v>
          </cell>
        </row>
        <row r="767">
          <cell r="L767">
            <v>1</v>
          </cell>
        </row>
        <row r="768">
          <cell r="L768">
            <v>1</v>
          </cell>
        </row>
        <row r="769">
          <cell r="L769">
            <v>1</v>
          </cell>
        </row>
        <row r="770">
          <cell r="L770">
            <v>1</v>
          </cell>
        </row>
        <row r="771">
          <cell r="L771">
            <v>1</v>
          </cell>
        </row>
        <row r="772">
          <cell r="L772">
            <v>1</v>
          </cell>
        </row>
        <row r="773">
          <cell r="L773">
            <v>1</v>
          </cell>
        </row>
        <row r="774">
          <cell r="L774">
            <v>1</v>
          </cell>
        </row>
        <row r="775">
          <cell r="L775">
            <v>1</v>
          </cell>
        </row>
        <row r="776">
          <cell r="L776">
            <v>1</v>
          </cell>
        </row>
        <row r="777">
          <cell r="L777">
            <v>1</v>
          </cell>
        </row>
        <row r="778">
          <cell r="L778">
            <v>1</v>
          </cell>
        </row>
        <row r="779">
          <cell r="L779">
            <v>1</v>
          </cell>
        </row>
        <row r="780">
          <cell r="L780">
            <v>1</v>
          </cell>
        </row>
        <row r="781">
          <cell r="L781">
            <v>1</v>
          </cell>
        </row>
        <row r="782">
          <cell r="L782">
            <v>1</v>
          </cell>
        </row>
        <row r="783">
          <cell r="L783">
            <v>1</v>
          </cell>
        </row>
        <row r="784">
          <cell r="L784">
            <v>1</v>
          </cell>
        </row>
        <row r="785">
          <cell r="L785">
            <v>1</v>
          </cell>
        </row>
        <row r="786">
          <cell r="L786">
            <v>1</v>
          </cell>
        </row>
        <row r="787">
          <cell r="L787">
            <v>1</v>
          </cell>
        </row>
        <row r="788">
          <cell r="L788">
            <v>1</v>
          </cell>
        </row>
        <row r="789">
          <cell r="L789">
            <v>1</v>
          </cell>
        </row>
        <row r="790">
          <cell r="L790">
            <v>1</v>
          </cell>
        </row>
        <row r="791">
          <cell r="L791">
            <v>1</v>
          </cell>
        </row>
        <row r="792">
          <cell r="L792">
            <v>1</v>
          </cell>
        </row>
        <row r="793">
          <cell r="L793">
            <v>1</v>
          </cell>
        </row>
        <row r="794">
          <cell r="L794">
            <v>1</v>
          </cell>
        </row>
        <row r="795">
          <cell r="L795">
            <v>1</v>
          </cell>
        </row>
        <row r="796">
          <cell r="L796">
            <v>1</v>
          </cell>
        </row>
        <row r="797">
          <cell r="L797">
            <v>1</v>
          </cell>
        </row>
        <row r="798">
          <cell r="L798">
            <v>1</v>
          </cell>
        </row>
        <row r="799">
          <cell r="L799">
            <v>1</v>
          </cell>
        </row>
        <row r="800">
          <cell r="L800">
            <v>1</v>
          </cell>
        </row>
        <row r="801">
          <cell r="L801">
            <v>1</v>
          </cell>
        </row>
        <row r="802">
          <cell r="L802">
            <v>1</v>
          </cell>
        </row>
        <row r="803">
          <cell r="L803">
            <v>1</v>
          </cell>
        </row>
        <row r="804">
          <cell r="L804">
            <v>1</v>
          </cell>
        </row>
        <row r="805">
          <cell r="L805">
            <v>1</v>
          </cell>
        </row>
        <row r="806">
          <cell r="L806">
            <v>1</v>
          </cell>
        </row>
        <row r="807">
          <cell r="L807">
            <v>1</v>
          </cell>
        </row>
        <row r="808">
          <cell r="L808">
            <v>1</v>
          </cell>
        </row>
        <row r="809">
          <cell r="L809">
            <v>1</v>
          </cell>
        </row>
        <row r="810">
          <cell r="L810">
            <v>1</v>
          </cell>
        </row>
        <row r="811">
          <cell r="L811">
            <v>1</v>
          </cell>
        </row>
        <row r="812">
          <cell r="L812">
            <v>1</v>
          </cell>
        </row>
        <row r="813">
          <cell r="L813">
            <v>1</v>
          </cell>
        </row>
        <row r="814">
          <cell r="L814">
            <v>1</v>
          </cell>
        </row>
        <row r="815">
          <cell r="L815">
            <v>1</v>
          </cell>
        </row>
        <row r="816">
          <cell r="L816">
            <v>1</v>
          </cell>
        </row>
        <row r="817">
          <cell r="L817">
            <v>1</v>
          </cell>
        </row>
        <row r="818">
          <cell r="L818">
            <v>1</v>
          </cell>
        </row>
        <row r="819">
          <cell r="L819">
            <v>1</v>
          </cell>
        </row>
        <row r="820">
          <cell r="L820">
            <v>1</v>
          </cell>
        </row>
        <row r="821">
          <cell r="L821">
            <v>1</v>
          </cell>
        </row>
        <row r="822">
          <cell r="L822">
            <v>1</v>
          </cell>
        </row>
        <row r="823">
          <cell r="L823">
            <v>1</v>
          </cell>
        </row>
        <row r="824">
          <cell r="L824">
            <v>1</v>
          </cell>
        </row>
        <row r="825">
          <cell r="L825">
            <v>1</v>
          </cell>
        </row>
        <row r="826">
          <cell r="L826">
            <v>1</v>
          </cell>
        </row>
        <row r="827">
          <cell r="L827">
            <v>1</v>
          </cell>
        </row>
        <row r="828">
          <cell r="L828">
            <v>1</v>
          </cell>
        </row>
        <row r="829">
          <cell r="L829">
            <v>1</v>
          </cell>
        </row>
        <row r="830">
          <cell r="L830">
            <v>1</v>
          </cell>
        </row>
        <row r="831">
          <cell r="L831">
            <v>1</v>
          </cell>
        </row>
        <row r="832">
          <cell r="L832">
            <v>1</v>
          </cell>
        </row>
        <row r="833">
          <cell r="L833">
            <v>1</v>
          </cell>
        </row>
        <row r="834">
          <cell r="L834">
            <v>1</v>
          </cell>
        </row>
        <row r="835">
          <cell r="L835">
            <v>1</v>
          </cell>
        </row>
        <row r="836">
          <cell r="L836">
            <v>1</v>
          </cell>
        </row>
        <row r="837">
          <cell r="L837">
            <v>1</v>
          </cell>
        </row>
        <row r="838">
          <cell r="L838">
            <v>1</v>
          </cell>
        </row>
        <row r="839">
          <cell r="L839">
            <v>1</v>
          </cell>
        </row>
        <row r="840">
          <cell r="L840">
            <v>1</v>
          </cell>
        </row>
        <row r="841">
          <cell r="L841">
            <v>1</v>
          </cell>
        </row>
        <row r="842">
          <cell r="L842">
            <v>1</v>
          </cell>
        </row>
        <row r="843">
          <cell r="L843">
            <v>1</v>
          </cell>
        </row>
        <row r="844">
          <cell r="L844">
            <v>1</v>
          </cell>
        </row>
        <row r="845">
          <cell r="L845">
            <v>1</v>
          </cell>
        </row>
        <row r="846">
          <cell r="L846">
            <v>1</v>
          </cell>
        </row>
        <row r="847">
          <cell r="L847">
            <v>1</v>
          </cell>
        </row>
        <row r="848">
          <cell r="L848">
            <v>1</v>
          </cell>
        </row>
        <row r="849">
          <cell r="L849">
            <v>1</v>
          </cell>
        </row>
        <row r="850">
          <cell r="L850">
            <v>1</v>
          </cell>
        </row>
        <row r="851">
          <cell r="L851">
            <v>1</v>
          </cell>
        </row>
        <row r="852">
          <cell r="L852">
            <v>1</v>
          </cell>
        </row>
        <row r="853">
          <cell r="L853">
            <v>1</v>
          </cell>
        </row>
        <row r="854">
          <cell r="L854">
            <v>1</v>
          </cell>
        </row>
        <row r="855">
          <cell r="L855">
            <v>1</v>
          </cell>
        </row>
        <row r="856">
          <cell r="L856">
            <v>1</v>
          </cell>
        </row>
        <row r="857">
          <cell r="L857">
            <v>1</v>
          </cell>
        </row>
        <row r="858">
          <cell r="L858">
            <v>1</v>
          </cell>
        </row>
        <row r="859">
          <cell r="L859">
            <v>1</v>
          </cell>
        </row>
        <row r="860">
          <cell r="L860">
            <v>1</v>
          </cell>
        </row>
        <row r="861">
          <cell r="L861">
            <v>1</v>
          </cell>
        </row>
        <row r="862">
          <cell r="L862">
            <v>1</v>
          </cell>
        </row>
        <row r="863">
          <cell r="L863">
            <v>1</v>
          </cell>
        </row>
        <row r="864">
          <cell r="L864">
            <v>1</v>
          </cell>
        </row>
        <row r="865">
          <cell r="L865">
            <v>1</v>
          </cell>
        </row>
        <row r="866">
          <cell r="L866">
            <v>1</v>
          </cell>
        </row>
        <row r="867">
          <cell r="L867">
            <v>1</v>
          </cell>
        </row>
        <row r="868">
          <cell r="L868">
            <v>1</v>
          </cell>
        </row>
        <row r="869">
          <cell r="L869">
            <v>1</v>
          </cell>
        </row>
        <row r="870">
          <cell r="L870">
            <v>1</v>
          </cell>
        </row>
        <row r="871">
          <cell r="L871">
            <v>1</v>
          </cell>
        </row>
        <row r="872">
          <cell r="L872">
            <v>1</v>
          </cell>
        </row>
        <row r="873">
          <cell r="L873">
            <v>1</v>
          </cell>
        </row>
        <row r="874">
          <cell r="L874">
            <v>1</v>
          </cell>
        </row>
        <row r="875">
          <cell r="L875">
            <v>1</v>
          </cell>
        </row>
        <row r="876">
          <cell r="L876">
            <v>1</v>
          </cell>
        </row>
        <row r="877">
          <cell r="L877">
            <v>1</v>
          </cell>
        </row>
        <row r="878">
          <cell r="L878">
            <v>1</v>
          </cell>
        </row>
        <row r="879">
          <cell r="L879">
            <v>1</v>
          </cell>
        </row>
        <row r="880">
          <cell r="L880">
            <v>1</v>
          </cell>
        </row>
        <row r="881">
          <cell r="L881">
            <v>1</v>
          </cell>
        </row>
        <row r="882">
          <cell r="L882">
            <v>1</v>
          </cell>
        </row>
        <row r="883">
          <cell r="L883">
            <v>1</v>
          </cell>
        </row>
        <row r="884">
          <cell r="L884">
            <v>1</v>
          </cell>
        </row>
        <row r="885">
          <cell r="L885">
            <v>1</v>
          </cell>
        </row>
        <row r="886">
          <cell r="L886">
            <v>1</v>
          </cell>
        </row>
        <row r="887">
          <cell r="L887">
            <v>1</v>
          </cell>
        </row>
        <row r="888">
          <cell r="L888">
            <v>1</v>
          </cell>
        </row>
        <row r="889">
          <cell r="L889">
            <v>1</v>
          </cell>
        </row>
        <row r="890">
          <cell r="L890">
            <v>1</v>
          </cell>
        </row>
        <row r="891">
          <cell r="L891">
            <v>1</v>
          </cell>
        </row>
        <row r="892">
          <cell r="L892">
            <v>1</v>
          </cell>
        </row>
        <row r="893">
          <cell r="L893">
            <v>1</v>
          </cell>
        </row>
        <row r="894">
          <cell r="L894">
            <v>1</v>
          </cell>
        </row>
        <row r="895">
          <cell r="L895">
            <v>1</v>
          </cell>
        </row>
        <row r="896">
          <cell r="L896">
            <v>1</v>
          </cell>
        </row>
        <row r="897">
          <cell r="L897">
            <v>1</v>
          </cell>
        </row>
        <row r="898">
          <cell r="L898">
            <v>1</v>
          </cell>
        </row>
        <row r="899">
          <cell r="L899">
            <v>1</v>
          </cell>
        </row>
        <row r="900">
          <cell r="L900">
            <v>1</v>
          </cell>
        </row>
        <row r="901">
          <cell r="L901">
            <v>1</v>
          </cell>
        </row>
        <row r="902">
          <cell r="L902">
            <v>1</v>
          </cell>
        </row>
        <row r="903">
          <cell r="L903">
            <v>1</v>
          </cell>
        </row>
        <row r="904">
          <cell r="L904">
            <v>1</v>
          </cell>
        </row>
        <row r="905">
          <cell r="L905">
            <v>1</v>
          </cell>
        </row>
        <row r="906">
          <cell r="L906">
            <v>1</v>
          </cell>
        </row>
        <row r="907">
          <cell r="L907">
            <v>1</v>
          </cell>
        </row>
        <row r="908">
          <cell r="L908">
            <v>1</v>
          </cell>
        </row>
        <row r="909">
          <cell r="L909">
            <v>1</v>
          </cell>
        </row>
        <row r="910">
          <cell r="L910">
            <v>1</v>
          </cell>
        </row>
        <row r="911">
          <cell r="L911">
            <v>1</v>
          </cell>
        </row>
        <row r="912">
          <cell r="L912">
            <v>1</v>
          </cell>
        </row>
        <row r="913">
          <cell r="L913">
            <v>1</v>
          </cell>
        </row>
        <row r="914">
          <cell r="L914">
            <v>1</v>
          </cell>
        </row>
        <row r="915">
          <cell r="L915">
            <v>1</v>
          </cell>
        </row>
        <row r="916">
          <cell r="L916">
            <v>1</v>
          </cell>
        </row>
        <row r="917">
          <cell r="L917">
            <v>1</v>
          </cell>
        </row>
        <row r="918">
          <cell r="L918" t="e">
            <v>#N/A</v>
          </cell>
        </row>
        <row r="919">
          <cell r="L919" t="e">
            <v>#N/A</v>
          </cell>
        </row>
        <row r="920">
          <cell r="L920" t="e">
            <v>#N/A</v>
          </cell>
        </row>
        <row r="921">
          <cell r="L921" t="e">
            <v>#N/A</v>
          </cell>
        </row>
        <row r="922">
          <cell r="L922" t="e">
            <v>#N/A</v>
          </cell>
        </row>
        <row r="923">
          <cell r="L923" t="e">
            <v>#N/A</v>
          </cell>
        </row>
        <row r="924">
          <cell r="L924" t="e">
            <v>#N/A</v>
          </cell>
        </row>
        <row r="925">
          <cell r="L925" t="e">
            <v>#N/A</v>
          </cell>
        </row>
        <row r="926">
          <cell r="L926" t="e">
            <v>#N/A</v>
          </cell>
        </row>
        <row r="927">
          <cell r="L927" t="e">
            <v>#N/A</v>
          </cell>
        </row>
        <row r="928">
          <cell r="L928" t="e">
            <v>#N/A</v>
          </cell>
        </row>
        <row r="929">
          <cell r="L929" t="e">
            <v>#N/A</v>
          </cell>
        </row>
        <row r="930">
          <cell r="L930" t="e">
            <v>#N/A</v>
          </cell>
        </row>
        <row r="931">
          <cell r="L931" t="e">
            <v>#N/A</v>
          </cell>
        </row>
        <row r="932">
          <cell r="L932" t="e">
            <v>#N/A</v>
          </cell>
        </row>
        <row r="933">
          <cell r="L933" t="e">
            <v>#N/A</v>
          </cell>
        </row>
        <row r="934">
          <cell r="L934" t="e">
            <v>#N/A</v>
          </cell>
        </row>
        <row r="935">
          <cell r="L935" t="e">
            <v>#N/A</v>
          </cell>
        </row>
        <row r="936">
          <cell r="L936" t="e">
            <v>#N/A</v>
          </cell>
        </row>
        <row r="937">
          <cell r="L937" t="e">
            <v>#N/A</v>
          </cell>
        </row>
        <row r="938">
          <cell r="L938" t="e">
            <v>#N/A</v>
          </cell>
        </row>
        <row r="939">
          <cell r="L939" t="e">
            <v>#N/A</v>
          </cell>
        </row>
        <row r="940">
          <cell r="L940" t="e">
            <v>#N/A</v>
          </cell>
        </row>
        <row r="941">
          <cell r="L941" t="e">
            <v>#N/A</v>
          </cell>
        </row>
        <row r="942">
          <cell r="L942" t="e">
            <v>#N/A</v>
          </cell>
        </row>
        <row r="943">
          <cell r="L943" t="e">
            <v>#N/A</v>
          </cell>
        </row>
        <row r="944">
          <cell r="L944" t="e">
            <v>#N/A</v>
          </cell>
        </row>
        <row r="945">
          <cell r="L945" t="e">
            <v>#N/A</v>
          </cell>
        </row>
        <row r="946">
          <cell r="L946" t="e">
            <v>#N/A</v>
          </cell>
        </row>
        <row r="947">
          <cell r="L947" t="e">
            <v>#N/A</v>
          </cell>
        </row>
        <row r="948">
          <cell r="L948" t="e">
            <v>#N/A</v>
          </cell>
        </row>
        <row r="949">
          <cell r="L949" t="e">
            <v>#N/A</v>
          </cell>
        </row>
        <row r="950">
          <cell r="L950" t="e">
            <v>#N/A</v>
          </cell>
        </row>
        <row r="951">
          <cell r="L951" t="e">
            <v>#N/A</v>
          </cell>
        </row>
        <row r="952">
          <cell r="L952" t="e">
            <v>#N/A</v>
          </cell>
        </row>
        <row r="953">
          <cell r="L953" t="e">
            <v>#N/A</v>
          </cell>
        </row>
      </sheetData>
      <sheetData sheetId="13"/>
      <sheetData sheetId="14"/>
      <sheetData sheetId="15"/>
      <sheetData sheetId="16"/>
      <sheetData sheetId="17"/>
      <sheetData sheetId="18"/>
      <sheetData sheetId="19"/>
      <sheetData sheetId="20"/>
      <sheetData sheetId="21"/>
      <sheetData sheetId="22">
        <row r="32">
          <cell r="B32" t="str">
            <v>Ongoing</v>
          </cell>
        </row>
        <row r="95">
          <cell r="B95" t="str">
            <v>Argentina:AR:APP:ADM</v>
          </cell>
        </row>
        <row r="96">
          <cell r="B96" t="str">
            <v>Argentina:AR:APP:CMS</v>
          </cell>
        </row>
        <row r="97">
          <cell r="B97" t="str">
            <v>Argentina:AR:BPO:Call Center</v>
          </cell>
        </row>
        <row r="98">
          <cell r="B98" t="str">
            <v>Argentina:AR:ITO:</v>
          </cell>
        </row>
        <row r="99">
          <cell r="B99" t="str">
            <v>Argentina:AR:ITO:GSD Buenos Aires</v>
          </cell>
        </row>
        <row r="100">
          <cell r="B100" t="str">
            <v>Australia:AU:APP:ADM High</v>
          </cell>
        </row>
        <row r="101">
          <cell r="B101" t="str">
            <v>Australia:AU:APP:ADM Low</v>
          </cell>
        </row>
        <row r="102">
          <cell r="B102" t="str">
            <v>Australia:AU:APP:ADM Mphasis Not Sydney Melbourne Brisbane Perth</v>
          </cell>
        </row>
        <row r="103">
          <cell r="B103" t="str">
            <v>Australia:AU:APP:ADM Mphasis Sydney Melbourne Brisbane Perth</v>
          </cell>
        </row>
        <row r="104">
          <cell r="B104" t="str">
            <v>Australia:AU:APP:CMS</v>
          </cell>
        </row>
        <row r="105">
          <cell r="B105" t="str">
            <v>Australia:AU:APP:Pract</v>
          </cell>
        </row>
        <row r="106">
          <cell r="B106" t="str">
            <v>Australia:AU:BPO:</v>
          </cell>
        </row>
        <row r="107">
          <cell r="B107" t="str">
            <v>Australia:AU:BPO:South Aus Credit Serv</v>
          </cell>
        </row>
        <row r="108">
          <cell r="B108" t="str">
            <v>Australia:AU:ITO:GSD Adelaide</v>
          </cell>
        </row>
        <row r="109">
          <cell r="B109" t="str">
            <v>Australia:AU:ITO:High</v>
          </cell>
        </row>
        <row r="110">
          <cell r="B110" t="str">
            <v>Australia:AU:ITO:Low</v>
          </cell>
        </row>
        <row r="111">
          <cell r="B111" t="str">
            <v>Austria:AT:APP:ADM</v>
          </cell>
        </row>
        <row r="112">
          <cell r="B112" t="str">
            <v>Austria:AT:APP:Pract</v>
          </cell>
        </row>
        <row r="113">
          <cell r="B113" t="str">
            <v>Austria:AT:ITO:</v>
          </cell>
        </row>
        <row r="114">
          <cell r="B114" t="str">
            <v>Austria:AT:ITO:GSD Wien MSP</v>
          </cell>
        </row>
        <row r="115">
          <cell r="B115" t="str">
            <v>Bahrain:BH:APP:ADM</v>
          </cell>
        </row>
        <row r="116">
          <cell r="B116" t="str">
            <v>Belgium:BE:APP:ADM</v>
          </cell>
        </row>
        <row r="117">
          <cell r="B117" t="str">
            <v>Belgium:BE:APP:ADM Mphasis</v>
          </cell>
        </row>
        <row r="118">
          <cell r="B118" t="str">
            <v>Belgium:BE:APP:Pract</v>
          </cell>
        </row>
        <row r="119">
          <cell r="B119" t="str">
            <v>Belgium:BE:BPO:</v>
          </cell>
        </row>
        <row r="120">
          <cell r="B120" t="str">
            <v>Belgium:BE:ITO:</v>
          </cell>
        </row>
        <row r="121">
          <cell r="B121" t="str">
            <v>Belgium:BE:ITO:GSD Mechelen</v>
          </cell>
        </row>
        <row r="122">
          <cell r="B122" t="str">
            <v>Belgium:BE:ITO:GSD Mechelen MSP</v>
          </cell>
        </row>
        <row r="123">
          <cell r="B123" t="str">
            <v>Brazil:BR:APP:ADM High</v>
          </cell>
        </row>
        <row r="124">
          <cell r="B124" t="str">
            <v>Brazil:BR:APP:ADM Low</v>
          </cell>
        </row>
        <row r="125">
          <cell r="B125" t="str">
            <v>Brazil:BR:APP:CMS</v>
          </cell>
        </row>
        <row r="126">
          <cell r="B126" t="str">
            <v>Brazil:BR:APP:Pract</v>
          </cell>
        </row>
        <row r="127">
          <cell r="B127" t="str">
            <v>Brazil:BR:BPO:Contact Center</v>
          </cell>
        </row>
        <row r="128">
          <cell r="B128" t="str">
            <v>Brazil:BR:BPO:PA</v>
          </cell>
        </row>
        <row r="129">
          <cell r="B129" t="str">
            <v>Brazil:BR:BPO:Support</v>
          </cell>
        </row>
        <row r="130">
          <cell r="B130" t="str">
            <v>Brazil:BR:ITO:</v>
          </cell>
        </row>
        <row r="131">
          <cell r="B131" t="str">
            <v>Brazil:BR:ITO:GSD Sao Paulo</v>
          </cell>
        </row>
        <row r="132">
          <cell r="B132" t="str">
            <v>Brazil:BR:ITO:SED</v>
          </cell>
        </row>
        <row r="133">
          <cell r="B133" t="str">
            <v>Bulgaria:BG:APP:Pract</v>
          </cell>
        </row>
        <row r="134">
          <cell r="B134" t="str">
            <v>Bulgaria:BG:BPO:</v>
          </cell>
        </row>
        <row r="135">
          <cell r="B135" t="str">
            <v>Bulgaria:BG:ITO:</v>
          </cell>
        </row>
        <row r="136">
          <cell r="B136" t="str">
            <v>Bulgaria:BG:ITO:GSD Sofia</v>
          </cell>
        </row>
        <row r="137">
          <cell r="B137" t="str">
            <v>Bulgaria:BG:ITO:GSD Sofia MSP</v>
          </cell>
        </row>
        <row r="138">
          <cell r="B138" t="str">
            <v>Canada:CA:APP:ADM</v>
          </cell>
        </row>
        <row r="139">
          <cell r="B139" t="str">
            <v>Canada:CA:APP:ADM Mphasis Not Toronto Vancouver</v>
          </cell>
        </row>
        <row r="140">
          <cell r="B140" t="str">
            <v>Canada:CA:APP:ADM Mphasis Toronto Vancouver</v>
          </cell>
        </row>
        <row r="141">
          <cell r="B141" t="str">
            <v>Canada:CA:APP:CMS</v>
          </cell>
        </row>
        <row r="142">
          <cell r="B142" t="str">
            <v>Canada:CA:APP:Pract</v>
          </cell>
        </row>
        <row r="143">
          <cell r="B143" t="str">
            <v>Canada:CA:BPO:</v>
          </cell>
        </row>
        <row r="144">
          <cell r="B144" t="str">
            <v>Canada:CA:BPO:Sydney</v>
          </cell>
        </row>
        <row r="145">
          <cell r="B145" t="str">
            <v>Canada:CA:ITO:</v>
          </cell>
        </row>
        <row r="146">
          <cell r="B146" t="str">
            <v>Canada:CA:ITO:GSD</v>
          </cell>
        </row>
        <row r="147">
          <cell r="B147" t="str">
            <v>Canada:CA:ITO:GSD Calgary MSP</v>
          </cell>
        </row>
        <row r="148">
          <cell r="B148" t="str">
            <v>Canada:CA:ITO:GSD Kanata MSP</v>
          </cell>
        </row>
        <row r="149">
          <cell r="B149" t="str">
            <v>Chile:CL:APP:ADM</v>
          </cell>
        </row>
        <row r="150">
          <cell r="B150" t="str">
            <v>Chile:CL:BPO:</v>
          </cell>
        </row>
        <row r="151">
          <cell r="B151" t="str">
            <v>Chile:CL:ITO:</v>
          </cell>
        </row>
        <row r="152">
          <cell r="B152" t="str">
            <v>Chile:CL:ITO:GSD Santiago</v>
          </cell>
        </row>
        <row r="153">
          <cell r="B153" t="str">
            <v>Chile:CL:ITO:GSD Santiago MSP</v>
          </cell>
        </row>
        <row r="154">
          <cell r="B154" t="str">
            <v>China:CN:APP:ADM Chongqing Wuhan Low</v>
          </cell>
        </row>
        <row r="155">
          <cell r="B155" t="str">
            <v>China:CN:APP:ADM Mphasis</v>
          </cell>
        </row>
        <row r="156">
          <cell r="B156" t="str">
            <v>China:CN:APP:ADM Shanghai Beijing Dalian High</v>
          </cell>
        </row>
        <row r="157">
          <cell r="B157" t="str">
            <v>China:CN:APP:ADM Testing</v>
          </cell>
        </row>
        <row r="158">
          <cell r="B158" t="str">
            <v>China:CN:APP:Australia BAS Fly In</v>
          </cell>
        </row>
        <row r="159">
          <cell r="B159" t="str">
            <v>China:CN:APP:Canada BAS Fly in</v>
          </cell>
        </row>
        <row r="160">
          <cell r="B160" t="str">
            <v>China:CN:APP:CMS</v>
          </cell>
        </row>
        <row r="161">
          <cell r="B161" t="str">
            <v>China:CN:APP:France BAS Fly in</v>
          </cell>
        </row>
        <row r="162">
          <cell r="B162" t="str">
            <v>China:CN:APP:Germany BAS Fly In</v>
          </cell>
        </row>
        <row r="163">
          <cell r="B163" t="str">
            <v>China:CN:APP:Hong Kong BAS Fly in</v>
          </cell>
        </row>
        <row r="164">
          <cell r="B164" t="str">
            <v>China:CN:APP:Indonesia BAS Fly in</v>
          </cell>
        </row>
        <row r="165">
          <cell r="B165" t="str">
            <v>China:CN:APP:Japan BAS Fly in</v>
          </cell>
        </row>
        <row r="166">
          <cell r="B166" t="str">
            <v>China:CN:APP:Malaysia BAS Fly in</v>
          </cell>
        </row>
        <row r="167">
          <cell r="B167" t="str">
            <v>China:CN:APP:New Zealand BAS Fly in</v>
          </cell>
        </row>
        <row r="168">
          <cell r="B168" t="str">
            <v>China:CN:APP:Philippines BAS Fly in</v>
          </cell>
        </row>
        <row r="169">
          <cell r="B169" t="str">
            <v>China:CN:APP:Pract</v>
          </cell>
        </row>
        <row r="170">
          <cell r="B170" t="str">
            <v>China:CN:APP:Singapore BAS Fly In</v>
          </cell>
        </row>
        <row r="171">
          <cell r="B171" t="str">
            <v>China:CN:APP:Switzerland BAS Fly in</v>
          </cell>
        </row>
        <row r="172">
          <cell r="B172" t="str">
            <v>China:CN:APP:Taiwan BAS Fly in</v>
          </cell>
        </row>
        <row r="173">
          <cell r="B173" t="str">
            <v>China:CN:APP:United Kingdom BAS Fly In</v>
          </cell>
        </row>
        <row r="174">
          <cell r="B174" t="str">
            <v>China:CN:APP:United States A BAS Fly in</v>
          </cell>
        </row>
        <row r="175">
          <cell r="B175" t="str">
            <v>China:CN:APP:United States AA BAS Fly in</v>
          </cell>
        </row>
        <row r="176">
          <cell r="B176" t="str">
            <v>China:CN:APP:United States B BAS Fly in</v>
          </cell>
        </row>
        <row r="177">
          <cell r="B177" t="str">
            <v>China:CN:BPO:Dalian</v>
          </cell>
        </row>
        <row r="178">
          <cell r="B178" t="str">
            <v>China:CN:BPO:Dalian Mandarin Only</v>
          </cell>
        </row>
        <row r="179">
          <cell r="B179" t="str">
            <v>China:CN:BPO:Shanghai</v>
          </cell>
        </row>
        <row r="180">
          <cell r="B180" t="str">
            <v>China:CN:BPO:Wuhan</v>
          </cell>
        </row>
        <row r="181">
          <cell r="B181" t="str">
            <v>China:CN:ITO:GSD Beijing</v>
          </cell>
        </row>
        <row r="182">
          <cell r="B182" t="str">
            <v>China:CN:ITO:GSD Beijing MSP</v>
          </cell>
        </row>
        <row r="183">
          <cell r="B183" t="str">
            <v>China:CN:ITO:GSD Dalian</v>
          </cell>
        </row>
        <row r="184">
          <cell r="B184" t="str">
            <v>China:CN:ITO:High</v>
          </cell>
        </row>
        <row r="185">
          <cell r="B185" t="str">
            <v>China:CN:ITO:Low</v>
          </cell>
        </row>
        <row r="186">
          <cell r="B186" t="str">
            <v>China:CN:ITO:Tianjin</v>
          </cell>
        </row>
        <row r="187">
          <cell r="B187" t="str">
            <v>Colombia:CO:APP:ADM</v>
          </cell>
        </row>
        <row r="188">
          <cell r="B188" t="str">
            <v>Colombia:CO:APP:CMS</v>
          </cell>
        </row>
        <row r="189">
          <cell r="B189" t="str">
            <v>Colombia:CO:BPO:</v>
          </cell>
        </row>
        <row r="190">
          <cell r="B190" t="str">
            <v>Colombia:CO:ITO:</v>
          </cell>
        </row>
        <row r="191">
          <cell r="B191" t="str">
            <v>Colombia:CO:ITO:GSD Bogota MSP</v>
          </cell>
        </row>
        <row r="192">
          <cell r="B192" t="str">
            <v>Costa Rica:CR:APP:ADM</v>
          </cell>
        </row>
        <row r="193">
          <cell r="B193" t="str">
            <v>Costa Rica:CR:BPO:</v>
          </cell>
        </row>
        <row r="194">
          <cell r="B194" t="str">
            <v>Costa Rica:CR:ITO:</v>
          </cell>
        </row>
        <row r="195">
          <cell r="B195" t="str">
            <v>Costa Rica:CR:ITO:Capability</v>
          </cell>
        </row>
        <row r="196">
          <cell r="B196" t="str">
            <v>Costa Rica:CR:ITO:GSD San Jose</v>
          </cell>
        </row>
        <row r="197">
          <cell r="B197" t="str">
            <v>Czech Republic:CZ:APP:ADM</v>
          </cell>
        </row>
        <row r="198">
          <cell r="B198" t="str">
            <v>Czech Republic:CZ:APP:Pract</v>
          </cell>
        </row>
        <row r="199">
          <cell r="B199" t="str">
            <v>Czech Republic:CZ:ITO:</v>
          </cell>
        </row>
        <row r="200">
          <cell r="B200" t="str">
            <v>Denmark:DK:APP:ADM</v>
          </cell>
        </row>
        <row r="201">
          <cell r="B201" t="str">
            <v>Denmark:DK:APP:Pract</v>
          </cell>
        </row>
        <row r="202">
          <cell r="B202" t="str">
            <v>Denmark:DK:ITO:</v>
          </cell>
        </row>
        <row r="203">
          <cell r="B203" t="str">
            <v>Ecuador:EC:ITO:</v>
          </cell>
        </row>
        <row r="204">
          <cell r="B204" t="str">
            <v>Egypt:EG:APP:ADM</v>
          </cell>
        </row>
        <row r="205">
          <cell r="B205" t="str">
            <v>Egypt:EG:APP:Germany BAS Fly In</v>
          </cell>
        </row>
        <row r="206">
          <cell r="B206" t="str">
            <v>Egypt:EG:APP:India BAS Fly in</v>
          </cell>
        </row>
        <row r="207">
          <cell r="B207" t="str">
            <v>Egypt:EG:APP:Netherlands BAS Fly In</v>
          </cell>
        </row>
        <row r="208">
          <cell r="B208" t="str">
            <v>Egypt:EG:APP:United Kingdom BAS Fly In</v>
          </cell>
        </row>
        <row r="209">
          <cell r="B209" t="str">
            <v>Egypt:EG:APP:United States A BAS Fly in</v>
          </cell>
        </row>
        <row r="210">
          <cell r="B210" t="str">
            <v>Egypt:EG:APP:United States B BAS Fly in</v>
          </cell>
        </row>
        <row r="211">
          <cell r="B211" t="str">
            <v>Finland:FI:APP:Pract</v>
          </cell>
        </row>
        <row r="212">
          <cell r="B212" t="str">
            <v>Finland:FI:ITO:</v>
          </cell>
        </row>
        <row r="213">
          <cell r="B213" t="str">
            <v>Finland:FI:ITO:GSD Espoo</v>
          </cell>
        </row>
        <row r="214">
          <cell r="B214" t="str">
            <v>Finland:FI:ITO:GSD Espoo MSP</v>
          </cell>
        </row>
        <row r="215">
          <cell r="B215" t="str">
            <v>France:FR:APP:ADM Mphasis</v>
          </cell>
        </row>
        <row r="216">
          <cell r="B216" t="str">
            <v>France:FR:APP:ADM Paris</v>
          </cell>
        </row>
        <row r="217">
          <cell r="B217" t="str">
            <v>France:FR:APP:ADM Regions</v>
          </cell>
        </row>
        <row r="218">
          <cell r="B218" t="str">
            <v>France:FR:APP:Pract</v>
          </cell>
        </row>
        <row r="219">
          <cell r="B219" t="str">
            <v>France:FR:BPO:</v>
          </cell>
        </row>
        <row r="220">
          <cell r="B220" t="str">
            <v>France:FR:ITO:</v>
          </cell>
        </row>
        <row r="221">
          <cell r="B221" t="str">
            <v>France:FR:ITO:GSD Nanterre</v>
          </cell>
        </row>
        <row r="222">
          <cell r="B222" t="str">
            <v>Germany:DE:APP:ADM</v>
          </cell>
        </row>
        <row r="223">
          <cell r="B223" t="str">
            <v>Germany:DE:APP:ADM Mphasis</v>
          </cell>
        </row>
        <row r="224">
          <cell r="B224" t="str">
            <v>Germany:DE:APP:Pract</v>
          </cell>
        </row>
        <row r="225">
          <cell r="B225" t="str">
            <v>Germany:DE:BPO:</v>
          </cell>
        </row>
        <row r="226">
          <cell r="B226" t="str">
            <v>Germany:DE:ITO:</v>
          </cell>
        </row>
        <row r="227">
          <cell r="B227" t="str">
            <v>Germany:DE:ITO:GSD Dusseldorf MSP</v>
          </cell>
        </row>
        <row r="228">
          <cell r="B228" t="str">
            <v>Germany:DE:ITO:GSD Hamburg</v>
          </cell>
        </row>
        <row r="229">
          <cell r="B229" t="str">
            <v>Greece:GR:ITO:</v>
          </cell>
        </row>
        <row r="230">
          <cell r="B230" t="str">
            <v>Guatemala:GT:BPO:</v>
          </cell>
        </row>
        <row r="231">
          <cell r="B231" t="str">
            <v>Hong Kong:HK:APP:ADM</v>
          </cell>
        </row>
        <row r="232">
          <cell r="B232" t="str">
            <v>Hong Kong:HK:APP:Pract</v>
          </cell>
        </row>
        <row r="233">
          <cell r="B233" t="str">
            <v>Hong Kong:HK:ITO:</v>
          </cell>
        </row>
        <row r="234">
          <cell r="B234" t="str">
            <v>Hong Kong:HK:ITO:GSD MSP</v>
          </cell>
        </row>
        <row r="235">
          <cell r="B235" t="str">
            <v>Hungary:HU:APP:ADM</v>
          </cell>
        </row>
        <row r="236">
          <cell r="B236" t="str">
            <v>Hungary:HU:APP:Pract</v>
          </cell>
        </row>
        <row r="237">
          <cell r="B237" t="str">
            <v>Hungary:HU:BPO:ABM</v>
          </cell>
        </row>
        <row r="238">
          <cell r="B238" t="str">
            <v>Hungary:HU:BPO:Budapest</v>
          </cell>
        </row>
        <row r="239">
          <cell r="B239" t="str">
            <v>Hungary:HU:BPO:Vasar PA</v>
          </cell>
        </row>
        <row r="240">
          <cell r="B240" t="str">
            <v>Hungary:HU:ITO:GSD Budapest</v>
          </cell>
        </row>
        <row r="241">
          <cell r="B241" t="str">
            <v>Hungary:HU:ITO:GSD Budapest MSP</v>
          </cell>
        </row>
        <row r="242">
          <cell r="B242" t="str">
            <v>Hungary:HU:ITO:High</v>
          </cell>
        </row>
        <row r="243">
          <cell r="B243" t="str">
            <v>Hungary:HU:ITO:Low</v>
          </cell>
        </row>
        <row r="244">
          <cell r="B244" t="str">
            <v>India:IN:APP:ADM</v>
          </cell>
        </row>
        <row r="245">
          <cell r="B245" t="str">
            <v>India:IN:APP:ADM Mphasis Offshore</v>
          </cell>
        </row>
        <row r="246">
          <cell r="B246" t="str">
            <v>India:IN:APP:ADM Testing Practices</v>
          </cell>
        </row>
        <row r="247">
          <cell r="B247" t="str">
            <v>India:IN:APP:Australia BAS Fly In</v>
          </cell>
        </row>
        <row r="248">
          <cell r="B248" t="str">
            <v>India:IN:APP:Austria BAS Fly in</v>
          </cell>
        </row>
        <row r="249">
          <cell r="B249" t="str">
            <v>India:IN:APP:Belgium BAS Fly in</v>
          </cell>
        </row>
        <row r="250">
          <cell r="B250" t="str">
            <v>India:IN:APP:Canada BAS Fly In</v>
          </cell>
        </row>
        <row r="251">
          <cell r="B251" t="str">
            <v>India:IN:APP:CMS</v>
          </cell>
        </row>
        <row r="252">
          <cell r="B252" t="str">
            <v>India:IN:APP:Egypt BAS Fly in</v>
          </cell>
        </row>
        <row r="253">
          <cell r="B253" t="str">
            <v>India:IN:APP:France BAS Fly in</v>
          </cell>
        </row>
        <row r="254">
          <cell r="B254" t="str">
            <v>India:IN:APP:Germany BAS Fly In</v>
          </cell>
        </row>
        <row r="255">
          <cell r="B255" t="str">
            <v>India:IN:APP:Hong Kong BAS Fly in</v>
          </cell>
        </row>
        <row r="256">
          <cell r="B256" t="str">
            <v>India:IN:APP:Hungary BAS Fly in</v>
          </cell>
        </row>
        <row r="257">
          <cell r="B257" t="str">
            <v>India:IN:APP:Indonesia BAS Fly in</v>
          </cell>
        </row>
        <row r="258">
          <cell r="B258" t="str">
            <v>India:IN:APP:Israel BAS Fly in</v>
          </cell>
        </row>
        <row r="259">
          <cell r="B259" t="str">
            <v>India:IN:APP:Italy BAS Fly in</v>
          </cell>
        </row>
        <row r="260">
          <cell r="B260" t="str">
            <v>India:IN:APP:Japan BAS Fly in</v>
          </cell>
        </row>
        <row r="261">
          <cell r="B261" t="str">
            <v>India:IN:APP:Malaysia BAS Fly in</v>
          </cell>
        </row>
        <row r="262">
          <cell r="B262" t="str">
            <v>India:IN:APP:Netherlands BAS Fly in</v>
          </cell>
        </row>
        <row r="263">
          <cell r="B263" t="str">
            <v>India:IN:APP:New Zealand BAS Fly in</v>
          </cell>
        </row>
        <row r="264">
          <cell r="B264" t="str">
            <v>India:IN:APP:Oman BAS Fly in</v>
          </cell>
        </row>
        <row r="265">
          <cell r="B265" t="str">
            <v>India:IN:APP:Philippines BAS Fly in</v>
          </cell>
        </row>
        <row r="266">
          <cell r="B266" t="str">
            <v>India:IN:APP:Pract</v>
          </cell>
        </row>
        <row r="267">
          <cell r="B267" t="str">
            <v>India:IN:APP:Saudi Arabia BAS Fly in</v>
          </cell>
        </row>
        <row r="268">
          <cell r="B268" t="str">
            <v>India:IN:APP:Singapore BAS Fly In</v>
          </cell>
        </row>
        <row r="269">
          <cell r="B269" t="str">
            <v>India:IN:APP:Sweden BAS Fly in</v>
          </cell>
        </row>
        <row r="270">
          <cell r="B270" t="str">
            <v>India:IN:APP:Switzerland BAS Fly in</v>
          </cell>
        </row>
        <row r="271">
          <cell r="B271" t="str">
            <v>India:IN:APP:Taiwan BAS Fly in</v>
          </cell>
        </row>
        <row r="272">
          <cell r="B272" t="str">
            <v>India:IN:APP:Thailand BAS Fly In</v>
          </cell>
        </row>
        <row r="273">
          <cell r="B273" t="str">
            <v>India:IN:APP:UAE Dubai BAS Fly in</v>
          </cell>
        </row>
        <row r="274">
          <cell r="B274" t="str">
            <v>India:IN:APP:United Kingdom BAS Fly In</v>
          </cell>
        </row>
        <row r="275">
          <cell r="B275" t="str">
            <v>India:IN:APP:United States A BAS Fly in</v>
          </cell>
        </row>
        <row r="276">
          <cell r="B276" t="str">
            <v>India:IN:APP:United States AA BAS Fly in</v>
          </cell>
        </row>
        <row r="277">
          <cell r="B277" t="str">
            <v>India:IN:APP:United States B BAS Fly in</v>
          </cell>
        </row>
        <row r="278">
          <cell r="B278" t="str">
            <v>India:IN:BPO:</v>
          </cell>
        </row>
        <row r="279">
          <cell r="B279" t="str">
            <v>India:IN:ITO:GSD Bangalore</v>
          </cell>
        </row>
        <row r="280">
          <cell r="B280" t="str">
            <v>India:IN:ITO:High</v>
          </cell>
        </row>
        <row r="281">
          <cell r="B281" t="str">
            <v>India:IN:ITO:Low</v>
          </cell>
        </row>
        <row r="282">
          <cell r="B282" t="str">
            <v>India:IN:ITO:Mphasis Offshore</v>
          </cell>
        </row>
        <row r="283">
          <cell r="B283" t="str">
            <v>Indonesia:ID:APP:ADM</v>
          </cell>
        </row>
        <row r="284">
          <cell r="B284" t="str">
            <v>Indonesia:ID:APP:Pract</v>
          </cell>
        </row>
        <row r="285">
          <cell r="B285" t="str">
            <v>Indonesia:ID:BPO:</v>
          </cell>
        </row>
        <row r="286">
          <cell r="B286" t="str">
            <v>Indonesia:ID:ITO:</v>
          </cell>
        </row>
        <row r="287">
          <cell r="B287" t="str">
            <v>Ireland:IE:APP:ADM</v>
          </cell>
        </row>
        <row r="288">
          <cell r="B288" t="str">
            <v>Ireland:IE:APP:Pract</v>
          </cell>
        </row>
        <row r="289">
          <cell r="B289" t="str">
            <v>Ireland:IE:BPO:</v>
          </cell>
        </row>
        <row r="290">
          <cell r="B290" t="str">
            <v>Ireland:IE:ITO:</v>
          </cell>
        </row>
        <row r="291">
          <cell r="B291" t="str">
            <v>Ireland:IE:ITO:GSD Dublin</v>
          </cell>
        </row>
        <row r="292">
          <cell r="B292" t="str">
            <v>Ireland:IE:ITO:GSD Dublin MSP</v>
          </cell>
        </row>
        <row r="293">
          <cell r="B293" t="str">
            <v>Israel:IL:APP:ADM</v>
          </cell>
        </row>
        <row r="294">
          <cell r="B294" t="str">
            <v>Israel:IL:APP:Pract</v>
          </cell>
        </row>
        <row r="295">
          <cell r="B295" t="str">
            <v>Israel:IL:ITO:</v>
          </cell>
        </row>
        <row r="296">
          <cell r="B296" t="str">
            <v>Israel:IL:ITO:GSD</v>
          </cell>
        </row>
        <row r="297">
          <cell r="B297" t="str">
            <v>Italy:IT:APP:ADM High</v>
          </cell>
        </row>
        <row r="298">
          <cell r="B298" t="str">
            <v>Italy:IT:APP:ADM Mphasis</v>
          </cell>
        </row>
        <row r="299">
          <cell r="B299" t="str">
            <v>Italy:IT:APP:EIS Low</v>
          </cell>
        </row>
        <row r="300">
          <cell r="B300" t="str">
            <v>Italy:IT:APP:Pract</v>
          </cell>
        </row>
        <row r="301">
          <cell r="B301" t="str">
            <v>Italy:IT:BPO:</v>
          </cell>
        </row>
        <row r="302">
          <cell r="B302" t="str">
            <v>Italy:IT:ITO:</v>
          </cell>
        </row>
        <row r="303">
          <cell r="B303" t="str">
            <v>Italy:IT:ITO:GSD Bari</v>
          </cell>
        </row>
        <row r="304">
          <cell r="B304" t="str">
            <v>Italy:IT:ITO:GSD Bari MSP</v>
          </cell>
        </row>
        <row r="305">
          <cell r="B305" t="str">
            <v>Japan:JP:APP:ADM</v>
          </cell>
        </row>
        <row r="306">
          <cell r="B306" t="str">
            <v>Japan:JP:APP:ADM Mphasis</v>
          </cell>
        </row>
        <row r="307">
          <cell r="B307" t="str">
            <v>Japan:JP:APP:CMS</v>
          </cell>
        </row>
        <row r="308">
          <cell r="B308" t="str">
            <v>Japan:JP:APP:Pract</v>
          </cell>
        </row>
        <row r="309">
          <cell r="B309" t="str">
            <v>Japan:JP:ITO:</v>
          </cell>
        </row>
        <row r="310">
          <cell r="B310" t="str">
            <v>Japan:JP:ITO:GSD Hachiouji</v>
          </cell>
        </row>
        <row r="311">
          <cell r="B311" t="str">
            <v>Korea:KR:APP:ADM</v>
          </cell>
        </row>
        <row r="312">
          <cell r="B312" t="str">
            <v>Korea:KR:APP:CMS</v>
          </cell>
        </row>
        <row r="313">
          <cell r="B313" t="str">
            <v>Korea:KR:APP:Pract</v>
          </cell>
        </row>
        <row r="314">
          <cell r="B314" t="str">
            <v>Korea:KR:BPO:</v>
          </cell>
        </row>
        <row r="315">
          <cell r="B315" t="str">
            <v>Korea:KR:ITO:</v>
          </cell>
        </row>
        <row r="316">
          <cell r="B316" t="str">
            <v>Lithuania:LT:APP:Pract</v>
          </cell>
        </row>
        <row r="317">
          <cell r="B317" t="str">
            <v>Lithuania:LT:ITO:</v>
          </cell>
        </row>
        <row r="318">
          <cell r="B318" t="str">
            <v>Malaysia:MY:APP:ADM</v>
          </cell>
        </row>
        <row r="319">
          <cell r="B319" t="str">
            <v>Malaysia:MY:APP:CMS</v>
          </cell>
        </row>
        <row r="320">
          <cell r="B320" t="str">
            <v>Malaysia:MY:APP:Pract</v>
          </cell>
        </row>
        <row r="321">
          <cell r="B321" t="str">
            <v>Malaysia:MY:BPO:</v>
          </cell>
        </row>
        <row r="322">
          <cell r="B322" t="str">
            <v>Malaysia:MY:ITO:GSD Cyberjaya</v>
          </cell>
        </row>
        <row r="323">
          <cell r="B323" t="str">
            <v>Malaysia:MY:ITO:High</v>
          </cell>
        </row>
        <row r="324">
          <cell r="B324" t="str">
            <v>Malaysia:MY:ITO:Low</v>
          </cell>
        </row>
        <row r="325">
          <cell r="B325" t="str">
            <v>Mexico:MX:APP:ADM IT Services</v>
          </cell>
        </row>
        <row r="326">
          <cell r="B326" t="str">
            <v>Mexico:MX:APP:CMS</v>
          </cell>
        </row>
        <row r="327">
          <cell r="B327" t="str">
            <v>Mexico:MX:APP:Pract Mex City Mexicana</v>
          </cell>
        </row>
        <row r="328">
          <cell r="B328" t="str">
            <v>Mexico:MX:BPO:IT Services</v>
          </cell>
        </row>
        <row r="329">
          <cell r="B329" t="str">
            <v>Mexico:MX:BPO:Mexicana</v>
          </cell>
        </row>
        <row r="330">
          <cell r="B330" t="str">
            <v>Mexico:MX:ITO:</v>
          </cell>
        </row>
        <row r="331">
          <cell r="B331" t="str">
            <v>Mexico:MX:ITO:GSD Mexicana</v>
          </cell>
        </row>
        <row r="332">
          <cell r="B332" t="str">
            <v>Mexico:MX:ITO:GSD Mexicana MSP</v>
          </cell>
        </row>
        <row r="333">
          <cell r="B333" t="str">
            <v>Morocco:MA:APP:IT Services</v>
          </cell>
        </row>
        <row r="334">
          <cell r="B334" t="str">
            <v>Morocco:MA:ITO:GSD Rabat</v>
          </cell>
        </row>
        <row r="335">
          <cell r="B335" t="str">
            <v>Morocco:MA:ITO:GSD Rabat MSP</v>
          </cell>
        </row>
        <row r="336">
          <cell r="B336" t="str">
            <v>Netherlands:NL:APP:ADM</v>
          </cell>
        </row>
        <row r="337">
          <cell r="B337" t="str">
            <v>Netherlands:NL:APP:ADM ABN Amro</v>
          </cell>
        </row>
        <row r="338">
          <cell r="B338" t="str">
            <v>Netherlands:NL:APP:ADM Mphasis</v>
          </cell>
        </row>
        <row r="339">
          <cell r="B339" t="str">
            <v>Netherlands:NL:APP:Pract</v>
          </cell>
        </row>
        <row r="340">
          <cell r="B340" t="str">
            <v>Netherlands:NL:BPO:</v>
          </cell>
        </row>
        <row r="341">
          <cell r="B341" t="str">
            <v>Netherlands:NL:ITO:</v>
          </cell>
        </row>
        <row r="342">
          <cell r="B342" t="str">
            <v>Netherlands:NL:ITO:GSD Utrecht</v>
          </cell>
        </row>
        <row r="343">
          <cell r="B343" t="str">
            <v>Netherlands:NL:ITO:GSD Utrecht MSP</v>
          </cell>
        </row>
        <row r="344">
          <cell r="B344" t="str">
            <v>New Zealand:NZ:APP:ADM High</v>
          </cell>
        </row>
        <row r="345">
          <cell r="B345" t="str">
            <v>New Zealand:NZ:APP:ADM Low</v>
          </cell>
        </row>
        <row r="346">
          <cell r="B346" t="str">
            <v>New Zealand:NZ:APP:ADM Mphasis</v>
          </cell>
        </row>
        <row r="347">
          <cell r="B347" t="str">
            <v>New Zealand:NZ:APP:Pract</v>
          </cell>
        </row>
        <row r="348">
          <cell r="B348" t="str">
            <v>New Zealand:NZ:BPO:CCO</v>
          </cell>
        </row>
        <row r="349">
          <cell r="B349" t="str">
            <v>New Zealand:NZ:BPO:Output and Payment</v>
          </cell>
        </row>
        <row r="350">
          <cell r="B350" t="str">
            <v>New Zealand:NZ:BPO:Support</v>
          </cell>
        </row>
        <row r="351">
          <cell r="B351" t="str">
            <v>New Zealand:NZ:ITO:</v>
          </cell>
        </row>
        <row r="352">
          <cell r="B352" t="str">
            <v>New Zealand:NZ:ITO:GSD Auckland</v>
          </cell>
        </row>
        <row r="353">
          <cell r="B353" t="str">
            <v>Norway:NO:APP:ADM</v>
          </cell>
        </row>
        <row r="354">
          <cell r="B354" t="str">
            <v>Norway:NO:ITO:</v>
          </cell>
        </row>
        <row r="355">
          <cell r="B355" t="str">
            <v>Panama:PA:APP:ADM</v>
          </cell>
        </row>
        <row r="356">
          <cell r="B356" t="str">
            <v>Panama:PA:ITO:</v>
          </cell>
        </row>
        <row r="357">
          <cell r="B357" t="str">
            <v>Panama:PA:ITO:GSD Panama City</v>
          </cell>
        </row>
        <row r="358">
          <cell r="B358" t="str">
            <v>Peru:PE:APP:ADM</v>
          </cell>
        </row>
        <row r="359">
          <cell r="B359" t="str">
            <v>Peru:PE:BPO:</v>
          </cell>
        </row>
        <row r="360">
          <cell r="B360" t="str">
            <v>Peru:PE:ITO:</v>
          </cell>
        </row>
        <row r="361">
          <cell r="B361" t="str">
            <v>Philippines:PH:APP:ADM</v>
          </cell>
        </row>
        <row r="362">
          <cell r="B362" t="str">
            <v>Philippines:PH:APP:Australia BAS Fly In</v>
          </cell>
        </row>
        <row r="363">
          <cell r="B363" t="str">
            <v>Philippines:PH:APP:Belgium BAS Fly in</v>
          </cell>
        </row>
        <row r="364">
          <cell r="B364" t="str">
            <v>Philippines:PH:APP:France BAS Fly in</v>
          </cell>
        </row>
        <row r="365">
          <cell r="B365" t="str">
            <v>Philippines:PH:APP:Germany BAS Fly In</v>
          </cell>
        </row>
        <row r="366">
          <cell r="B366" t="str">
            <v>Philippines:PH:APP:Indonesia BAS Fly in</v>
          </cell>
        </row>
        <row r="367">
          <cell r="B367" t="str">
            <v>Philippines:PH:APP:Japan BAS Fly in</v>
          </cell>
        </row>
        <row r="368">
          <cell r="B368" t="str">
            <v>Philippines:PH:APP:Malaysia BAS Fly in</v>
          </cell>
        </row>
        <row r="369">
          <cell r="B369" t="str">
            <v>Philippines:PH:APP:New Zealand BAS Fly In</v>
          </cell>
        </row>
        <row r="370">
          <cell r="B370" t="str">
            <v>Philippines:PH:APP:Singapore BAS Fly In</v>
          </cell>
        </row>
        <row r="371">
          <cell r="B371" t="str">
            <v>Philippines:PH:APP:United States A BAS Fly in</v>
          </cell>
        </row>
        <row r="372">
          <cell r="B372" t="str">
            <v>Philippines:PH:APP:United States AA BAS Fly in</v>
          </cell>
        </row>
        <row r="373">
          <cell r="B373" t="str">
            <v>Philippines:PH:APP:United States B BAS Fly in</v>
          </cell>
        </row>
        <row r="374">
          <cell r="B374" t="str">
            <v>Philippines:PH:BPO:</v>
          </cell>
        </row>
        <row r="375">
          <cell r="B375" t="str">
            <v>Philippines:PH:BPO:F and A</v>
          </cell>
        </row>
        <row r="376">
          <cell r="B376" t="str">
            <v>Philippines:PH:ITO:GSD Manila</v>
          </cell>
        </row>
        <row r="377">
          <cell r="B377" t="str">
            <v>Philippines:PH:ITO:High</v>
          </cell>
        </row>
        <row r="378">
          <cell r="B378" t="str">
            <v>Philippines:PH:ITO:Low</v>
          </cell>
        </row>
        <row r="379">
          <cell r="B379" t="str">
            <v>Poland:PL:APP:ADM</v>
          </cell>
        </row>
        <row r="380">
          <cell r="B380" t="str">
            <v>Poland:PL:APP:Pract</v>
          </cell>
        </row>
        <row r="381">
          <cell r="B381" t="str">
            <v>Poland:PL:BPO:</v>
          </cell>
        </row>
        <row r="382">
          <cell r="B382" t="str">
            <v>Poland:PL:ITO:</v>
          </cell>
        </row>
        <row r="383">
          <cell r="B383" t="str">
            <v>Poland:PL:ITO:GSD</v>
          </cell>
        </row>
        <row r="384">
          <cell r="B384" t="str">
            <v>Portugal:PT:APP:ADM</v>
          </cell>
        </row>
        <row r="385">
          <cell r="B385" t="str">
            <v>Portugal:PT:APP:Pract</v>
          </cell>
        </row>
        <row r="386">
          <cell r="B386" t="str">
            <v>Portugal:PT:ITO:</v>
          </cell>
        </row>
        <row r="387">
          <cell r="B387" t="str">
            <v>Puerto Rico:PR:BPO:</v>
          </cell>
        </row>
        <row r="388">
          <cell r="B388" t="str">
            <v>Puerto Rico:PR:ITO:</v>
          </cell>
        </row>
        <row r="389">
          <cell r="B389" t="str">
            <v>Qatar:QA:ITO:</v>
          </cell>
        </row>
        <row r="390">
          <cell r="B390" t="str">
            <v>Romania:RO:APP:Pract</v>
          </cell>
        </row>
        <row r="391">
          <cell r="B391" t="str">
            <v>Romania:RO:ITO:</v>
          </cell>
        </row>
        <row r="392">
          <cell r="B392" t="str">
            <v>Russia:RU:APP:ADM</v>
          </cell>
        </row>
        <row r="393">
          <cell r="B393" t="str">
            <v>Russia:RU:APP:Pract</v>
          </cell>
        </row>
        <row r="394">
          <cell r="B394" t="str">
            <v>Russia:RU:BPO:</v>
          </cell>
        </row>
        <row r="395">
          <cell r="B395" t="str">
            <v>Russia:RU:ITO:</v>
          </cell>
        </row>
        <row r="396">
          <cell r="B396" t="str">
            <v>Saudi Arabia:SA:APP:ADM</v>
          </cell>
        </row>
        <row r="397">
          <cell r="B397" t="str">
            <v>Saudi Arabia:SA:ITO:</v>
          </cell>
        </row>
        <row r="398">
          <cell r="B398" t="str">
            <v>Singapore:SG:APP:ADM</v>
          </cell>
        </row>
        <row r="399">
          <cell r="B399" t="str">
            <v>Singapore:SG:APP:ADM Mphasis</v>
          </cell>
        </row>
        <row r="400">
          <cell r="B400" t="str">
            <v>Singapore:SG:APP:CMS</v>
          </cell>
        </row>
        <row r="401">
          <cell r="B401" t="str">
            <v>Singapore:SG:APP:Pract</v>
          </cell>
        </row>
        <row r="402">
          <cell r="B402" t="str">
            <v>Singapore:SG:ITO:</v>
          </cell>
        </row>
        <row r="403">
          <cell r="B403" t="str">
            <v>Singapore:SG:ITO:GSD Singapore</v>
          </cell>
        </row>
        <row r="404">
          <cell r="B404" t="str">
            <v>Singapore:SG:ITO:GSD Singapore MSP</v>
          </cell>
        </row>
        <row r="405">
          <cell r="B405" t="str">
            <v>Slovakia:SK:APP:ADM</v>
          </cell>
        </row>
        <row r="406">
          <cell r="B406" t="str">
            <v>Slovakia:SK:APP:Pract</v>
          </cell>
        </row>
        <row r="407">
          <cell r="B407" t="str">
            <v>Slovakia:SK:ITO:High</v>
          </cell>
        </row>
        <row r="408">
          <cell r="B408" t="str">
            <v>Slovakia:SK:ITO:Low</v>
          </cell>
        </row>
        <row r="409">
          <cell r="B409" t="str">
            <v>South Africa:ZA:APP:ADM</v>
          </cell>
        </row>
        <row r="410">
          <cell r="B410" t="str">
            <v>South Africa:ZA:ITO:</v>
          </cell>
        </row>
        <row r="411">
          <cell r="B411" t="str">
            <v>South Africa:ZA:ITO:GSD</v>
          </cell>
        </row>
        <row r="412">
          <cell r="B412" t="str">
            <v>Spain:ES:APP:ADM Madrid High</v>
          </cell>
        </row>
        <row r="413">
          <cell r="B413" t="str">
            <v>Spain:ES:APP:ADM Omega Low</v>
          </cell>
        </row>
        <row r="414">
          <cell r="B414" t="str">
            <v>Spain:ES:APP:Pract</v>
          </cell>
        </row>
        <row r="415">
          <cell r="B415" t="str">
            <v>Spain:ES:BPO:High</v>
          </cell>
        </row>
        <row r="416">
          <cell r="B416" t="str">
            <v>Spain:ES:BPO:Low</v>
          </cell>
        </row>
        <row r="417">
          <cell r="B417" t="str">
            <v>Spain:ES:ITO:GSD La Coruna</v>
          </cell>
        </row>
        <row r="418">
          <cell r="B418" t="str">
            <v>Spain:ES:ITO:High</v>
          </cell>
        </row>
        <row r="419">
          <cell r="B419" t="str">
            <v>Spain:ES:ITO:Low</v>
          </cell>
        </row>
        <row r="420">
          <cell r="B420" t="str">
            <v>Sri Lanka:LK:APP:ADM Mphasis</v>
          </cell>
        </row>
        <row r="421">
          <cell r="B421" t="str">
            <v>Sri Lanka:LK:ITO:Mphasis Onsite</v>
          </cell>
        </row>
        <row r="422">
          <cell r="B422" t="str">
            <v>Sweden:SE:APP:ADM</v>
          </cell>
        </row>
        <row r="423">
          <cell r="B423" t="str">
            <v>Sweden:SE:APP:ADM Mphasis</v>
          </cell>
        </row>
        <row r="424">
          <cell r="B424" t="str">
            <v>Sweden:SE:APP:Pract</v>
          </cell>
        </row>
        <row r="425">
          <cell r="B425" t="str">
            <v>Sweden:SE:BPO:</v>
          </cell>
        </row>
        <row r="426">
          <cell r="B426" t="str">
            <v>Sweden:SE:ITO:</v>
          </cell>
        </row>
        <row r="427">
          <cell r="B427" t="str">
            <v>Sweden:SE:ITO:GSD Stockholm</v>
          </cell>
        </row>
        <row r="428">
          <cell r="B428" t="str">
            <v>Sweden:SE:ITO:GSD Stockholm MSP</v>
          </cell>
        </row>
        <row r="429">
          <cell r="B429" t="str">
            <v>Switzerland:CH:APP:ADM</v>
          </cell>
        </row>
        <row r="430">
          <cell r="B430" t="str">
            <v>Switzerland:CH:APP:ADM Mphasis</v>
          </cell>
        </row>
        <row r="431">
          <cell r="B431" t="str">
            <v>Switzerland:CH:APP:Pract</v>
          </cell>
        </row>
        <row r="432">
          <cell r="B432" t="str">
            <v>Switzerland:CH:BPO:</v>
          </cell>
        </row>
        <row r="433">
          <cell r="B433" t="str">
            <v>Switzerland:CH:ITO:</v>
          </cell>
        </row>
        <row r="434">
          <cell r="B434" t="str">
            <v>Taiwan:TW:APP:ADM</v>
          </cell>
        </row>
        <row r="435">
          <cell r="B435" t="str">
            <v>Taiwan:TW:APP:CMS</v>
          </cell>
        </row>
        <row r="436">
          <cell r="B436" t="str">
            <v>Taiwan:TW:APP:Pract</v>
          </cell>
        </row>
        <row r="437">
          <cell r="B437" t="str">
            <v>Taiwan:TW:ITO:</v>
          </cell>
        </row>
        <row r="438">
          <cell r="B438" t="str">
            <v>Thailand:TH:APP:ADM</v>
          </cell>
        </row>
        <row r="439">
          <cell r="B439" t="str">
            <v>Thailand:TH:APP:CMS</v>
          </cell>
        </row>
        <row r="440">
          <cell r="B440" t="str">
            <v>Thailand:TH:ITO:</v>
          </cell>
        </row>
        <row r="441">
          <cell r="B441" t="str">
            <v>Tunisia:TN:ITO:</v>
          </cell>
        </row>
        <row r="442">
          <cell r="B442" t="str">
            <v>Tunisia:TN:ITO:GSD Tunis</v>
          </cell>
        </row>
        <row r="443">
          <cell r="B443" t="str">
            <v>Tunisia:TN:ITO:GSD Tunis MSP</v>
          </cell>
        </row>
        <row r="444">
          <cell r="B444" t="str">
            <v>Turkey:TR:BPO:</v>
          </cell>
        </row>
        <row r="445">
          <cell r="B445" t="str">
            <v>Turkey:TR:ITO:</v>
          </cell>
        </row>
        <row r="446">
          <cell r="B446" t="str">
            <v>UAE:AE:APP:ADM</v>
          </cell>
        </row>
        <row r="447">
          <cell r="B447" t="str">
            <v>UAE:AE:ITO:</v>
          </cell>
        </row>
        <row r="448">
          <cell r="B448" t="str">
            <v>UK:GB:APP:ADM AFPAA</v>
          </cell>
        </row>
        <row r="449">
          <cell r="B449" t="str">
            <v>UK:GB:APP:ADM DefSpec and DLO</v>
          </cell>
        </row>
        <row r="450">
          <cell r="B450" t="str">
            <v>UK:GB:APP:ADM High</v>
          </cell>
        </row>
        <row r="451">
          <cell r="B451" t="str">
            <v>UK:GB:APP:ADM Low</v>
          </cell>
        </row>
        <row r="452">
          <cell r="B452" t="str">
            <v>UK:GB:APP:ADM Mphasis</v>
          </cell>
        </row>
        <row r="453">
          <cell r="B453" t="str">
            <v>UK:GB:APP:Pract</v>
          </cell>
        </row>
        <row r="454">
          <cell r="B454" t="str">
            <v>UK:GB:BPO:</v>
          </cell>
        </row>
        <row r="455">
          <cell r="B455" t="str">
            <v>UK:GB:BPO:FSO</v>
          </cell>
        </row>
        <row r="456">
          <cell r="B456" t="str">
            <v>UK:GB:ITO:DSMC</v>
          </cell>
        </row>
        <row r="457">
          <cell r="B457" t="str">
            <v>UK:GB:ITO:GSD Chester MSP</v>
          </cell>
        </row>
        <row r="458">
          <cell r="B458" t="str">
            <v>UK:GB:ITO:GSD Milton Keynes MSP</v>
          </cell>
        </row>
        <row r="459">
          <cell r="B459" t="str">
            <v>UK:GB:ITO:GSD Peterlee</v>
          </cell>
        </row>
        <row r="460">
          <cell r="B460" t="str">
            <v>UK:GB:ITO:GSD Peterlee MSP</v>
          </cell>
        </row>
        <row r="461">
          <cell r="B461" t="str">
            <v>UK:GB:ITO:High</v>
          </cell>
        </row>
        <row r="462">
          <cell r="B462" t="str">
            <v>UK:GB:ITO:Low</v>
          </cell>
        </row>
        <row r="463">
          <cell r="B463" t="str">
            <v>UK:GB:ITO:SED DII Migration</v>
          </cell>
        </row>
        <row r="464">
          <cell r="B464" t="str">
            <v>USA:US:APP:ADM El Paso Low</v>
          </cell>
        </row>
        <row r="465">
          <cell r="B465" t="str">
            <v>USA:US:APP:ADM High</v>
          </cell>
        </row>
        <row r="466">
          <cell r="B466" t="str">
            <v>USA:US:APP:ADM MphasiS CA NJ NY</v>
          </cell>
        </row>
        <row r="467">
          <cell r="B467" t="str">
            <v>USA:US:APP:ADM MphasiS Not CA NJ NY</v>
          </cell>
        </row>
        <row r="468">
          <cell r="B468" t="str">
            <v>USA:US:APP:CMS</v>
          </cell>
        </row>
        <row r="469">
          <cell r="B469" t="str">
            <v>USA:US:APP:Pract</v>
          </cell>
        </row>
        <row r="470">
          <cell r="B470" t="str">
            <v>USA:US:BPO:</v>
          </cell>
        </row>
        <row r="471">
          <cell r="B471" t="str">
            <v>USA:US:BPO:Contact Center</v>
          </cell>
        </row>
        <row r="472">
          <cell r="B472" t="str">
            <v>USA:US:BPO:GHC Claims and Payment</v>
          </cell>
        </row>
        <row r="473">
          <cell r="B473" t="str">
            <v>USA:US:BPO:GHC Claims and Payment Low</v>
          </cell>
        </row>
        <row r="474">
          <cell r="B474" t="str">
            <v>USA:US:BPO:GHC El Paso</v>
          </cell>
        </row>
        <row r="475">
          <cell r="B475" t="str">
            <v>USA:US:BPO:GHC Eligibility</v>
          </cell>
        </row>
        <row r="476">
          <cell r="B476" t="str">
            <v>USA:US:BPO:GHC Eligibility Low</v>
          </cell>
        </row>
        <row r="477">
          <cell r="B477" t="str">
            <v>USA:US:BPO:GHC Medical Management</v>
          </cell>
        </row>
        <row r="478">
          <cell r="B478" t="str">
            <v>USA:US:BPO:GHC Medical Management Low</v>
          </cell>
        </row>
        <row r="479">
          <cell r="B479" t="str">
            <v>USA:US:BPO:GHC Operations Management</v>
          </cell>
        </row>
        <row r="480">
          <cell r="B480" t="str">
            <v>USA:US:BPO:GHC Operations Management Low</v>
          </cell>
        </row>
        <row r="481">
          <cell r="B481" t="str">
            <v>USA:US:BPO:GHC Provider and Member services</v>
          </cell>
        </row>
        <row r="482">
          <cell r="B482" t="str">
            <v>USA:US:BPO:GHC Provider and Member Services Low</v>
          </cell>
        </row>
        <row r="483">
          <cell r="B483" t="str">
            <v>USA:US:BPO:GHC Technical Analysis</v>
          </cell>
        </row>
        <row r="484">
          <cell r="B484" t="str">
            <v>USA:US:BPO:GHC Technical Analysis Low</v>
          </cell>
        </row>
        <row r="485">
          <cell r="B485" t="str">
            <v>USA:US:BPO:GHC Technical Solutions</v>
          </cell>
        </row>
        <row r="486">
          <cell r="B486" t="str">
            <v>USA:US:BPO:GHC Technical Solutions Low</v>
          </cell>
        </row>
        <row r="487">
          <cell r="B487" t="str">
            <v>USA:US:BPO:HR Services</v>
          </cell>
        </row>
        <row r="488">
          <cell r="B488" t="str">
            <v>USA:US:BPO:PA</v>
          </cell>
        </row>
        <row r="489">
          <cell r="B489" t="str">
            <v>USA:US:ITO:GSD</v>
          </cell>
        </row>
        <row r="490">
          <cell r="B490" t="str">
            <v>USA:US:ITO:High</v>
          </cell>
        </row>
        <row r="491">
          <cell r="B491" t="str">
            <v>USA:US:ITO:IE GM</v>
          </cell>
        </row>
        <row r="492">
          <cell r="B492" t="str">
            <v>USA:US:ITO:Low</v>
          </cell>
        </row>
        <row r="493">
          <cell r="B493" t="str">
            <v>USA:US:Oth:Pract USPS</v>
          </cell>
        </row>
        <row r="494">
          <cell r="B494" t="str">
            <v>USA:US:USPS:Sabre ADM SLG</v>
          </cell>
        </row>
        <row r="495">
          <cell r="B495" t="str">
            <v>USA:US:USPS:SLHHS Leveraged</v>
          </cell>
        </row>
        <row r="496">
          <cell r="B496" t="str">
            <v>Austria:AT:APP:CMS</v>
          </cell>
        </row>
        <row r="497">
          <cell r="B497" t="str">
            <v>Czech Republic:CZ:APP:CMS</v>
          </cell>
        </row>
        <row r="498">
          <cell r="B498" t="str">
            <v>Denmark:DK:APP:CMS</v>
          </cell>
        </row>
        <row r="499">
          <cell r="B499" t="str">
            <v>France:FR:APP:CMS</v>
          </cell>
        </row>
        <row r="500">
          <cell r="B500" t="str">
            <v>Germany:DE:APP:CMS</v>
          </cell>
        </row>
        <row r="501">
          <cell r="B501" t="str">
            <v>India:IN:ITO:GSD Domestic MSP</v>
          </cell>
        </row>
        <row r="502">
          <cell r="B502" t="str">
            <v>India:IN:ITO:Mphasis Service Desk</v>
          </cell>
        </row>
        <row r="503">
          <cell r="B503" t="str">
            <v>Italy:IT:APP:CMS</v>
          </cell>
        </row>
        <row r="504">
          <cell r="B504" t="str">
            <v>Portugal:PT:APP:CMS</v>
          </cell>
        </row>
        <row r="505">
          <cell r="B505" t="str">
            <v>Romania:RO:APP:CMS</v>
          </cell>
        </row>
        <row r="506">
          <cell r="B506" t="str">
            <v>Russia:RU:APP:CMS</v>
          </cell>
        </row>
        <row r="507">
          <cell r="B507" t="str">
            <v>Spain:ES:APP:CMS</v>
          </cell>
        </row>
        <row r="508">
          <cell r="B508" t="str">
            <v>Switzerland:CH:APP:CMS</v>
          </cell>
        </row>
        <row r="509">
          <cell r="B509" t="str">
            <v>Turkey:TR:APP:CMS</v>
          </cell>
        </row>
        <row r="510">
          <cell r="B510" t="str">
            <v>UAE:AE:APP:CMS</v>
          </cell>
        </row>
        <row r="511">
          <cell r="B511" t="str">
            <v>UK:GB:APP:CMS</v>
          </cell>
        </row>
        <row r="512">
          <cell r="B512" t="str">
            <v>UK:GB:ITO:Consulting</v>
          </cell>
        </row>
        <row r="513">
          <cell r="B513" t="str">
            <v>USA:US:ITO:Consulting</v>
          </cell>
        </row>
        <row r="514">
          <cell r="B514" t="str">
            <v>Venezuela:VE:BPO:</v>
          </cell>
        </row>
        <row r="515">
          <cell r="B515" t="str">
            <v>Venezuela:VE:ITO:</v>
          </cell>
        </row>
        <row r="520">
          <cell r="B520" t="str">
            <v>The Country Code is blank</v>
          </cell>
        </row>
        <row r="570">
          <cell r="B570" t="str">
            <v>HPES Applications Services</v>
          </cell>
          <cell r="F570" t="str">
            <v>SO_Apps_Serv</v>
          </cell>
        </row>
        <row r="571">
          <cell r="B571" t="str">
            <v>HPES Applications Development Services</v>
          </cell>
          <cell r="F571" t="str">
            <v>SO_Apps_Dev</v>
          </cell>
        </row>
        <row r="572">
          <cell r="B572" t="str">
            <v>HPES Applications Management Services</v>
          </cell>
          <cell r="F572" t="str">
            <v>SO_Apps_Mgmt</v>
          </cell>
        </row>
        <row r="573">
          <cell r="B573" t="str">
            <v>HPES Applications Services Cloud and Mobility</v>
          </cell>
          <cell r="F573" t="str">
            <v>SO_Apps_Cloud</v>
          </cell>
        </row>
        <row r="574">
          <cell r="B574" t="str">
            <v>HPES Enterprise Information Solutions (EIS)</v>
          </cell>
          <cell r="F574" t="str">
            <v>SO_Apps_EIS</v>
          </cell>
        </row>
        <row r="575">
          <cell r="B575" t="str">
            <v>HPES Enterprise Applications (Applications Practices)</v>
          </cell>
          <cell r="F575" t="str">
            <v>SO_Apps_Enterprise_Apps</v>
          </cell>
        </row>
        <row r="576">
          <cell r="B576" t="str">
            <v>HPES Apps Product Pass Through</v>
          </cell>
          <cell r="F576" t="str">
            <v>SO_Apps_Product_Pass</v>
          </cell>
        </row>
        <row r="577">
          <cell r="B577" t="str">
            <v>HPES Communications Solutions</v>
          </cell>
          <cell r="F577" t="str">
            <v>SO_CMS</v>
          </cell>
        </row>
        <row r="578">
          <cell r="B578" t="str">
            <v>HPES Finance and Administration</v>
          </cell>
          <cell r="F578" t="str">
            <v>SO_BPO_Finance_Admin</v>
          </cell>
        </row>
        <row r="579">
          <cell r="B579" t="str">
            <v>HPES BPO HR and Payroll</v>
          </cell>
          <cell r="F579" t="str">
            <v>SO_BPO_HR_Payroll</v>
          </cell>
        </row>
        <row r="580">
          <cell r="B580" t="str">
            <v>HPES BPO CRM</v>
          </cell>
          <cell r="F580" t="str">
            <v>SO_BPO_CRM</v>
          </cell>
        </row>
        <row r="581">
          <cell r="B581" t="str">
            <v>HPES BPO Fulfillment and Logistics</v>
          </cell>
          <cell r="F581" t="str">
            <v>SO_BPO_Fulfill_Log</v>
          </cell>
        </row>
        <row r="582">
          <cell r="B582" t="str">
            <v>HPES BPO Document Processing</v>
          </cell>
          <cell r="F582" t="str">
            <v>SO_BPO_Doc_Proc</v>
          </cell>
        </row>
        <row r="583">
          <cell r="B583" t="str">
            <v>HPES IS Financial Services</v>
          </cell>
          <cell r="F583" t="str">
            <v>SO_IS_Financial_Serv</v>
          </cell>
        </row>
        <row r="584">
          <cell r="B584" t="str">
            <v>HPES IS Public Sector Services</v>
          </cell>
          <cell r="F584" t="str">
            <v>SO_IS_Public</v>
          </cell>
        </row>
        <row r="585">
          <cell r="B585" t="str">
            <v>HPES IS Healthcare Services</v>
          </cell>
          <cell r="F585" t="str">
            <v>SO_IS_Health_Serv</v>
          </cell>
        </row>
        <row r="586">
          <cell r="B586" t="str">
            <v>HPES IS Transportation Services</v>
          </cell>
          <cell r="F586" t="str">
            <v>SO_IS_Transportation_Serv</v>
          </cell>
        </row>
        <row r="587">
          <cell r="B587" t="str">
            <v>HPES BPO Product Pass Through</v>
          </cell>
          <cell r="F587" t="str">
            <v>SO_BPO_Product_Pass</v>
          </cell>
        </row>
        <row r="588">
          <cell r="B588" t="str">
            <v>HPES Data Center Services</v>
          </cell>
          <cell r="F588" t="str">
            <v>SO_ITO_Data_Center</v>
          </cell>
        </row>
        <row r="589">
          <cell r="B589" t="str">
            <v>HPES Enterprise Service Management</v>
          </cell>
          <cell r="F589" t="str">
            <v>SO_ITO_Enterprise_Serv_Mgmt</v>
          </cell>
        </row>
        <row r="590">
          <cell r="B590" t="str">
            <v>HPES Network Services</v>
          </cell>
          <cell r="F590" t="str">
            <v>SO_ITO_Network_Serv</v>
          </cell>
        </row>
        <row r="591">
          <cell r="B591" t="str">
            <v>HPES Security Services</v>
          </cell>
          <cell r="F591" t="str">
            <v>SO_ITO_Security_Serv</v>
          </cell>
        </row>
        <row r="592">
          <cell r="B592" t="str">
            <v>HPES Workplace Services</v>
          </cell>
          <cell r="F592" t="str">
            <v>SO_ITO_Workplace_Serv</v>
          </cell>
        </row>
        <row r="593">
          <cell r="B593" t="str">
            <v>HPES ITO Product Pass Through</v>
          </cell>
          <cell r="F593" t="str">
            <v>SO_ITO_Product_Pass</v>
          </cell>
        </row>
        <row r="594">
          <cell r="B594" t="str">
            <v>Integration Services</v>
          </cell>
          <cell r="F594" t="str">
            <v>SO_Integraion_Serv</v>
          </cell>
        </row>
        <row r="595">
          <cell r="B595" t="str">
            <v>Cross Functional</v>
          </cell>
          <cell r="F595" t="str">
            <v>SO_Cross_Functional</v>
          </cell>
        </row>
        <row r="632">
          <cell r="B632" t="str">
            <v>SO_Apps_Dev</v>
          </cell>
        </row>
        <row r="633">
          <cell r="B633" t="str">
            <v>HPES Applications Development Services</v>
          </cell>
        </row>
        <row r="634">
          <cell r="B634" t="str">
            <v>HPES Testing and Quality Assurance Services</v>
          </cell>
        </row>
        <row r="635">
          <cell r="B635" t="str">
            <v>HPES SAP Testing</v>
          </cell>
        </row>
        <row r="636">
          <cell r="B636" t="str">
            <v>HPES Application Industry Solutions</v>
          </cell>
        </row>
        <row r="637">
          <cell r="B637" t="str">
            <v>HPES Comprehensive Applications Threat Analysis for USPS</v>
          </cell>
        </row>
        <row r="638">
          <cell r="B638" t="str">
            <v>HPES Assured Identity for USPS</v>
          </cell>
        </row>
        <row r="639">
          <cell r="B639" t="str">
            <v>HPES Assured Identity Plus for USPS</v>
          </cell>
        </row>
        <row r="640">
          <cell r="B640" t="str">
            <v>HPES Integrated Manufacturing Operations Solution</v>
          </cell>
        </row>
        <row r="641">
          <cell r="B641" t="str">
            <v>HPES International Material Data System (IDMS) Material Management Solution</v>
          </cell>
        </row>
        <row r="642">
          <cell r="B642" t="str">
            <v>HPES Warehouse Management System (SILO)</v>
          </cell>
        </row>
        <row r="643">
          <cell r="B643" t="str">
            <v>HPES Order to Cash Solution</v>
          </cell>
        </row>
        <row r="644">
          <cell r="B644" t="str">
            <v>HPES Advanced Meter Infrastructure Solution</v>
          </cell>
        </row>
        <row r="645">
          <cell r="B645" t="str">
            <v>HPES Communications IT Excellence (Diagnostic) Solution</v>
          </cell>
        </row>
        <row r="646">
          <cell r="B646" t="str">
            <v>HPES Dealer Management System (CARLO)</v>
          </cell>
        </row>
        <row r="647">
          <cell r="B647" t="str">
            <v>HPES Product Lifecycle Management Solution</v>
          </cell>
        </row>
        <row r="648">
          <cell r="B648">
            <v>0</v>
          </cell>
        </row>
        <row r="649">
          <cell r="B649">
            <v>0</v>
          </cell>
        </row>
        <row r="650">
          <cell r="B650" t="str">
            <v>SO_Apps_Mgmt</v>
          </cell>
        </row>
        <row r="651">
          <cell r="B651" t="str">
            <v>HPES Applications Management Services</v>
          </cell>
        </row>
        <row r="652">
          <cell r="B652">
            <v>0</v>
          </cell>
        </row>
        <row r="653">
          <cell r="B653">
            <v>0</v>
          </cell>
        </row>
        <row r="654">
          <cell r="B654" t="str">
            <v>SO_Apps_Cloud</v>
          </cell>
        </row>
        <row r="655">
          <cell r="B655" t="str">
            <v>HPES Applications Development for Cloud</v>
          </cell>
        </row>
        <row r="656">
          <cell r="B656" t="str">
            <v>HPES Applications Modernization Services</v>
          </cell>
        </row>
        <row r="657">
          <cell r="B657" t="str">
            <v>HPES Mobile Applications Services</v>
          </cell>
        </row>
        <row r="658">
          <cell r="B658" t="str">
            <v>HPES Testing for Mobility</v>
          </cell>
        </row>
        <row r="659">
          <cell r="B659" t="str">
            <v>HPES Transformation Consulting Services</v>
          </cell>
        </row>
        <row r="660">
          <cell r="B660" t="str">
            <v>HPES SOA and Integration Services</v>
          </cell>
        </row>
        <row r="661">
          <cell r="B661" t="str">
            <v>HPES Applications Transformation to the Cloud</v>
          </cell>
        </row>
        <row r="662">
          <cell r="B662" t="str">
            <v>HPES Testing for Cloud</v>
          </cell>
        </row>
        <row r="663">
          <cell r="B663" t="str">
            <v>HPES Enterprise Applications Services Cloud for SAP</v>
          </cell>
        </row>
        <row r="664">
          <cell r="B664" t="str">
            <v>HPES Enterprise Applications Services Cloud for Oracle</v>
          </cell>
        </row>
        <row r="665">
          <cell r="B665" t="str">
            <v>HPES Enterprise Applications Services Cloud for Microsoft Dynamics CRM</v>
          </cell>
        </row>
        <row r="666">
          <cell r="B666">
            <v>0</v>
          </cell>
        </row>
        <row r="667">
          <cell r="B667">
            <v>0</v>
          </cell>
        </row>
        <row r="668">
          <cell r="B668" t="str">
            <v>SO_Apps_EIS</v>
          </cell>
        </row>
        <row r="669">
          <cell r="B669" t="str">
            <v>HPES Information Strategy &amp; Organization Services</v>
          </cell>
        </row>
        <row r="670">
          <cell r="B670" t="str">
            <v>HPES Information Management &amp; Architecture Services</v>
          </cell>
        </row>
        <row r="671">
          <cell r="B671" t="str">
            <v>HPES Business Analytics &amp; Information Delivery Services</v>
          </cell>
        </row>
        <row r="672">
          <cell r="B672" t="str">
            <v>HPES Advanced Information Services for HP</v>
          </cell>
        </row>
        <row r="673">
          <cell r="B673" t="str">
            <v>HPES Advanced Information Services for SAP</v>
          </cell>
        </row>
        <row r="674">
          <cell r="B674" t="str">
            <v>HPES Advanced Information Services for Microsoft</v>
          </cell>
        </row>
        <row r="675">
          <cell r="B675" t="str">
            <v>HPES Business Solutions- Social Intelligence</v>
          </cell>
        </row>
        <row r="676">
          <cell r="B676" t="str">
            <v>HPES Hosted Delivery- Managed Services, Cloud, Hybrid</v>
          </cell>
        </row>
        <row r="677">
          <cell r="B677" t="str">
            <v>HPES All 3rd Party SW</v>
          </cell>
        </row>
        <row r="678">
          <cell r="B678">
            <v>0</v>
          </cell>
        </row>
        <row r="679">
          <cell r="B679">
            <v>0</v>
          </cell>
        </row>
        <row r="680">
          <cell r="B680" t="str">
            <v>SO_Apps_Enterprise_Apps</v>
          </cell>
        </row>
        <row r="681">
          <cell r="B681" t="str">
            <v>HPES Applications Management Services – Enterprise for SAP</v>
          </cell>
        </row>
        <row r="682">
          <cell r="B682" t="str">
            <v>HPES Applications Management Services - Enterprise for Microsoft Dynamics CRM</v>
          </cell>
        </row>
        <row r="683">
          <cell r="B683" t="str">
            <v>HPES Applications Management Services – Enterprise for Oracle</v>
          </cell>
        </row>
        <row r="684">
          <cell r="B684" t="str">
            <v>HPES Enterprise Applications Services for Microsoft</v>
          </cell>
        </row>
        <row r="685">
          <cell r="B685" t="str">
            <v>HPES Enterprise Applications Services for Oracle</v>
          </cell>
        </row>
        <row r="686">
          <cell r="B686" t="str">
            <v>HPES Enterprise Applications Services for SAP</v>
          </cell>
        </row>
        <row r="687">
          <cell r="B687">
            <v>0</v>
          </cell>
        </row>
        <row r="688">
          <cell r="B688">
            <v>0</v>
          </cell>
        </row>
        <row r="689">
          <cell r="B689" t="str">
            <v>SO_Apps_Product_Pass</v>
          </cell>
        </row>
        <row r="690">
          <cell r="B690" t="str">
            <v>Apps Embedded Leases</v>
          </cell>
        </row>
        <row r="691">
          <cell r="B691" t="str">
            <v>Apps HP Hardware</v>
          </cell>
        </row>
        <row r="692">
          <cell r="B692" t="str">
            <v>Apps HP ICOEM Services</v>
          </cell>
        </row>
        <row r="693">
          <cell r="B693" t="str">
            <v>Apps HP Software</v>
          </cell>
        </row>
        <row r="694">
          <cell r="B694" t="str">
            <v>Microsoft Products</v>
          </cell>
        </row>
        <row r="695">
          <cell r="B695" t="str">
            <v>Third Party Apps Professional Services</v>
          </cell>
        </row>
        <row r="696">
          <cell r="B696" t="str">
            <v>Third Party Apps Software</v>
          </cell>
        </row>
        <row r="697">
          <cell r="B697">
            <v>0</v>
          </cell>
        </row>
        <row r="698">
          <cell r="B698">
            <v>0</v>
          </cell>
        </row>
        <row r="699">
          <cell r="B699" t="str">
            <v>SO_CMS</v>
          </cell>
        </row>
        <row r="700">
          <cell r="B700" t="str">
            <v>HPES CMS Assurance Solutions</v>
          </cell>
        </row>
        <row r="701">
          <cell r="B701" t="str">
            <v>HPES CMS Fulfillment Solutions</v>
          </cell>
        </row>
        <row r="702">
          <cell r="B702" t="str">
            <v>HPES CMS Service Delivery Platform Solutions</v>
          </cell>
        </row>
        <row r="703">
          <cell r="B703" t="str">
            <v>HPES CMS Cloud Services Enablement Solutions</v>
          </cell>
        </row>
        <row r="704">
          <cell r="B704" t="str">
            <v>HPES CMS Network Applications Solutions</v>
          </cell>
        </row>
        <row r="705">
          <cell r="B705" t="str">
            <v>HPES CMS Mobility Management Solutions</v>
          </cell>
        </row>
        <row r="706">
          <cell r="B706" t="str">
            <v>HPES CMS Unified User Profile Solutions</v>
          </cell>
        </row>
        <row r="707">
          <cell r="B707" t="str">
            <v>HPES CMS Location Solutions</v>
          </cell>
        </row>
        <row r="708">
          <cell r="B708" t="str">
            <v>HPES CMS Mediation, Policy &amp; Charging Solutions</v>
          </cell>
        </row>
        <row r="709">
          <cell r="B709" t="str">
            <v>HPES CMS Management of Devices Solutions</v>
          </cell>
        </row>
        <row r="710">
          <cell r="B710" t="str">
            <v>HPES CMS Network Platforms Solutions IN / Call Management</v>
          </cell>
        </row>
        <row r="711">
          <cell r="B711" t="str">
            <v>HPES CMS Network Platforms Solutions Signaling Platform</v>
          </cell>
        </row>
        <row r="712">
          <cell r="B712" t="str">
            <v>HPES CMS Investigation Solutions</v>
          </cell>
        </row>
        <row r="713">
          <cell r="B713" t="str">
            <v>HPES CMS Revenue Intelligence Solutions</v>
          </cell>
        </row>
        <row r="714">
          <cell r="B714" t="str">
            <v>HPES CMS Smart Grid Solutions</v>
          </cell>
        </row>
        <row r="715">
          <cell r="B715" t="str">
            <v>HPES CMS Consulting Services</v>
          </cell>
        </row>
        <row r="716">
          <cell r="B716" t="str">
            <v>HPES CMS Outsourcing Services</v>
          </cell>
        </row>
        <row r="717">
          <cell r="B717" t="str">
            <v>HPES CMS Implementation Services</v>
          </cell>
        </row>
        <row r="718">
          <cell r="B718" t="str">
            <v>HPES CMS Management Services</v>
          </cell>
        </row>
        <row r="719">
          <cell r="B719" t="str">
            <v>HPES Content Delivery Network</v>
          </cell>
        </row>
        <row r="720">
          <cell r="B720" t="str">
            <v>HPES Telco Express</v>
          </cell>
        </row>
        <row r="721">
          <cell r="B721">
            <v>0</v>
          </cell>
        </row>
        <row r="722">
          <cell r="B722">
            <v>0</v>
          </cell>
        </row>
        <row r="723">
          <cell r="B723" t="str">
            <v>SO_BPO_Finance_Admin</v>
          </cell>
        </row>
        <row r="724">
          <cell r="B724" t="str">
            <v>HPES Finance and Administration Services</v>
          </cell>
        </row>
        <row r="725">
          <cell r="B725" t="str">
            <v>HPES Procurement Services</v>
          </cell>
        </row>
        <row r="726">
          <cell r="B726">
            <v>0</v>
          </cell>
        </row>
        <row r="727">
          <cell r="B727">
            <v>0</v>
          </cell>
        </row>
        <row r="728">
          <cell r="B728" t="str">
            <v>SO_BPO_HR_Payroll</v>
          </cell>
        </row>
        <row r="729">
          <cell r="B729" t="str">
            <v>HPES Payroll Services</v>
          </cell>
        </row>
        <row r="730">
          <cell r="B730" t="str">
            <v>HPES Human Resource Services</v>
          </cell>
        </row>
        <row r="731">
          <cell r="B731">
            <v>0</v>
          </cell>
        </row>
        <row r="732">
          <cell r="B732">
            <v>0</v>
          </cell>
        </row>
        <row r="733">
          <cell r="B733" t="str">
            <v>SO_BPO_CRM</v>
          </cell>
        </row>
        <row r="734">
          <cell r="B734" t="str">
            <v>HPES CRM Managed Services</v>
          </cell>
        </row>
        <row r="735">
          <cell r="B735" t="str">
            <v>HPES Transformation Services - Customer Engagement Management</v>
          </cell>
        </row>
        <row r="736">
          <cell r="B736" t="str">
            <v>HPES Enterprise Cloud Services - Customer Engagement Management Services</v>
          </cell>
        </row>
        <row r="737">
          <cell r="B737" t="str">
            <v>HPES Social Enterprise Services</v>
          </cell>
        </row>
        <row r="738">
          <cell r="B738" t="str">
            <v>HPES Warranty Services</v>
          </cell>
        </row>
        <row r="739">
          <cell r="B739">
            <v>0</v>
          </cell>
        </row>
        <row r="740">
          <cell r="B740">
            <v>0</v>
          </cell>
        </row>
        <row r="741">
          <cell r="B741" t="str">
            <v>SO_BPO_Fulfill_Log</v>
          </cell>
        </row>
        <row r="742">
          <cell r="B742" t="str">
            <v>HPES Consumer Direct Services</v>
          </cell>
        </row>
        <row r="743">
          <cell r="B743">
            <v>0</v>
          </cell>
        </row>
        <row r="744">
          <cell r="B744">
            <v>0</v>
          </cell>
        </row>
        <row r="745">
          <cell r="B745" t="str">
            <v>SO_BPO_Doc_Proc</v>
          </cell>
        </row>
        <row r="746">
          <cell r="B746" t="str">
            <v>HPES Customer Communications Management Services</v>
          </cell>
        </row>
        <row r="747">
          <cell r="B747" t="str">
            <v>HPES Inbound Document Processing Services</v>
          </cell>
        </row>
        <row r="748">
          <cell r="B748" t="str">
            <v>HPES Outbound Document Processing Services</v>
          </cell>
        </row>
        <row r="749">
          <cell r="B749" t="str">
            <v>HPES Repository Services</v>
          </cell>
        </row>
        <row r="750">
          <cell r="B750" t="str">
            <v>HPES Software Publishing Services</v>
          </cell>
        </row>
        <row r="751">
          <cell r="B751">
            <v>0</v>
          </cell>
        </row>
        <row r="752">
          <cell r="B752">
            <v>0</v>
          </cell>
        </row>
        <row r="753">
          <cell r="B753" t="str">
            <v>SO_IS_Financial_Serv</v>
          </cell>
        </row>
        <row r="754">
          <cell r="B754" t="str">
            <v>HPES Business Exchange Services</v>
          </cell>
        </row>
        <row r="755">
          <cell r="B755" t="str">
            <v>HPES Business Networking Services</v>
          </cell>
        </row>
        <row r="756">
          <cell r="B756" t="str">
            <v>HPES Check Processing Services</v>
          </cell>
        </row>
        <row r="757">
          <cell r="B757" t="str">
            <v>HPES Commercial Card Services</v>
          </cell>
        </row>
        <row r="758">
          <cell r="B758" t="str">
            <v>HPES Consumer Card Services</v>
          </cell>
        </row>
        <row r="759">
          <cell r="B759" t="str">
            <v>HPES Consumer Loan Services</v>
          </cell>
        </row>
        <row r="760">
          <cell r="B760" t="str">
            <v>HPES Convenience Pay Services</v>
          </cell>
        </row>
        <row r="761">
          <cell r="B761" t="str">
            <v>HPES Core Banking Services</v>
          </cell>
        </row>
        <row r="762">
          <cell r="B762" t="str">
            <v>HPES Flood Insurance Services</v>
          </cell>
        </row>
        <row r="763">
          <cell r="B763" t="str">
            <v>HPES Fraud Management Services</v>
          </cell>
        </row>
        <row r="764">
          <cell r="B764" t="str">
            <v>HPES Insurance Notification Clearinghouse Services</v>
          </cell>
        </row>
        <row r="765">
          <cell r="B765" t="str">
            <v>HPES Insurance Services</v>
          </cell>
        </row>
        <row r="766">
          <cell r="B766" t="str">
            <v>HPES Loss Mitigation Services</v>
          </cell>
        </row>
        <row r="767">
          <cell r="B767" t="str">
            <v>HPES Merchant Acquirer Services</v>
          </cell>
        </row>
        <row r="768">
          <cell r="B768" t="str">
            <v>HPES Mobile Payment Services</v>
          </cell>
        </row>
        <row r="769">
          <cell r="B769" t="str">
            <v>HPES Mortgage Loan Services</v>
          </cell>
        </row>
        <row r="770">
          <cell r="B770" t="str">
            <v>HPES Origination Services</v>
          </cell>
        </row>
        <row r="771">
          <cell r="B771" t="str">
            <v>HPES Prepaid Card Services</v>
          </cell>
        </row>
        <row r="772">
          <cell r="B772" t="str">
            <v>HPES Regional Card Utility Services</v>
          </cell>
        </row>
        <row r="773">
          <cell r="B773" t="str">
            <v>HPES Secure Payment Services</v>
          </cell>
        </row>
        <row r="774">
          <cell r="B774" t="str">
            <v>HPES Switching Services</v>
          </cell>
        </row>
        <row r="775">
          <cell r="B775" t="str">
            <v>HPES Tokenization Services</v>
          </cell>
        </row>
        <row r="776">
          <cell r="B776">
            <v>0</v>
          </cell>
        </row>
        <row r="777">
          <cell r="B777">
            <v>0</v>
          </cell>
        </row>
        <row r="778">
          <cell r="B778" t="str">
            <v>SO_IS_Public</v>
          </cell>
        </row>
        <row r="779">
          <cell r="B779" t="str">
            <v>HPES Assured Identity</v>
          </cell>
        </row>
        <row r="780">
          <cell r="B780" t="str">
            <v>HPES Assured Identity Plus</v>
          </cell>
        </row>
        <row r="781">
          <cell r="B781" t="str">
            <v>HPES Campaign Finance Information Systems</v>
          </cell>
        </row>
        <row r="782">
          <cell r="B782" t="str">
            <v>HPES Child Care Enforcement Solution Suite</v>
          </cell>
        </row>
        <row r="783">
          <cell r="B783" t="str">
            <v>HPES Child Care Solution Suite</v>
          </cell>
        </row>
        <row r="784">
          <cell r="B784" t="str">
            <v>HPES Comprehensive Applications Threat Analysis Services</v>
          </cell>
        </row>
        <row r="785">
          <cell r="B785" t="str">
            <v>HPES Comprehensive Motor Vehicles Enabling Technology (COMET) Solution</v>
          </cell>
        </row>
        <row r="786">
          <cell r="B786" t="str">
            <v>HPES Duplicate Voter Exchange Services</v>
          </cell>
        </row>
        <row r="787">
          <cell r="B787" t="str">
            <v>HPES E-Courtroom Solution</v>
          </cell>
        </row>
        <row r="788">
          <cell r="B788" t="str">
            <v>HPES Elections Management Services - Electus</v>
          </cell>
        </row>
        <row r="789">
          <cell r="B789" t="str">
            <v>HPES Eligibility Solution</v>
          </cell>
        </row>
        <row r="790">
          <cell r="B790" t="str">
            <v>HPES Emergency Management Response Services</v>
          </cell>
        </row>
        <row r="791">
          <cell r="B791" t="str">
            <v>HPES Enterprise Tax and Benefits Solution</v>
          </cell>
        </row>
        <row r="792">
          <cell r="B792" t="str">
            <v>HPES Homeland Security Solutions</v>
          </cell>
        </row>
        <row r="793">
          <cell r="B793" t="str">
            <v>HPES Identity Card Management</v>
          </cell>
        </row>
        <row r="794">
          <cell r="B794" t="str">
            <v>HPES Mass Transit Services</v>
          </cell>
        </row>
        <row r="795">
          <cell r="B795" t="str">
            <v>HPES Offender Management Solution</v>
          </cell>
        </row>
        <row r="796">
          <cell r="B796" t="str">
            <v>HPES Public Retirement Benefit Administration Solutions - Clarety</v>
          </cell>
        </row>
        <row r="797">
          <cell r="B797" t="str">
            <v>HPES Virtual Hearings Solution</v>
          </cell>
        </row>
        <row r="798">
          <cell r="B798">
            <v>0</v>
          </cell>
        </row>
        <row r="799">
          <cell r="B799">
            <v>0</v>
          </cell>
        </row>
        <row r="800">
          <cell r="B800" t="str">
            <v>SO_IS_Health_Serv</v>
          </cell>
        </row>
        <row r="801">
          <cell r="B801" t="str">
            <v>HPES Atlantes Solution</v>
          </cell>
        </row>
        <row r="802">
          <cell r="B802" t="str">
            <v>HPES Care Management Solution</v>
          </cell>
        </row>
        <row r="803">
          <cell r="B803" t="str">
            <v>HPES Care Network Solution</v>
          </cell>
        </row>
        <row r="804">
          <cell r="B804" t="str">
            <v>HPES Customer Relationship Management Services for Healthcare</v>
          </cell>
        </row>
        <row r="805">
          <cell r="B805" t="str">
            <v>HPES Government Healthcare BPO Services</v>
          </cell>
        </row>
        <row r="806">
          <cell r="B806" t="str">
            <v>HPES Healthcare Eligibility</v>
          </cell>
        </row>
        <row r="807">
          <cell r="B807" t="str">
            <v>HPES Healthcare Payer Administrative Services</v>
          </cell>
        </row>
        <row r="808">
          <cell r="B808" t="str">
            <v>HPES Healthcare Portal Solutions</v>
          </cell>
        </row>
        <row r="809">
          <cell r="B809" t="str">
            <v>HPES ICD-10 Remediation Services</v>
          </cell>
        </row>
        <row r="810">
          <cell r="B810" t="str">
            <v>HPES Medical Management Services Solution</v>
          </cell>
        </row>
        <row r="811">
          <cell r="B811" t="str">
            <v>HPES MetaVance Solution</v>
          </cell>
        </row>
        <row r="812">
          <cell r="B812">
            <v>0</v>
          </cell>
        </row>
        <row r="813">
          <cell r="B813">
            <v>0</v>
          </cell>
        </row>
        <row r="814">
          <cell r="B814" t="str">
            <v>SO_IS_Transportation_Serv</v>
          </cell>
        </row>
        <row r="815">
          <cell r="B815" t="str">
            <v>HPES Agilaire Flight Operations Solution</v>
          </cell>
        </row>
        <row r="816">
          <cell r="B816" t="str">
            <v>HPES Agilaire Flight Planning</v>
          </cell>
        </row>
        <row r="817">
          <cell r="B817" t="str">
            <v>HPES Agilaire Passenger Service Solution</v>
          </cell>
        </row>
        <row r="818">
          <cell r="B818" t="str">
            <v>HPES Aircraft Movement</v>
          </cell>
        </row>
        <row r="819">
          <cell r="B819" t="str">
            <v>HPES Air-to-Ground Messaging</v>
          </cell>
        </row>
        <row r="820">
          <cell r="B820" t="str">
            <v>HPES axsDCS</v>
          </cell>
        </row>
        <row r="821">
          <cell r="B821" t="str">
            <v>HPES axsRes</v>
          </cell>
        </row>
        <row r="822">
          <cell r="B822" t="str">
            <v>HPES Electronic Fares Services</v>
          </cell>
        </row>
        <row r="823">
          <cell r="B823" t="str">
            <v>HPES SHARES</v>
          </cell>
        </row>
        <row r="824">
          <cell r="B824" t="str">
            <v>HPES TravelView Central Reservation Solution</v>
          </cell>
        </row>
        <row r="825">
          <cell r="B825" t="str">
            <v>HPES TravelView Channel Connect Solution</v>
          </cell>
        </row>
        <row r="826">
          <cell r="B826" t="str">
            <v>HPES TravelView Guest Management Solution</v>
          </cell>
        </row>
        <row r="827">
          <cell r="B827" t="str">
            <v>HPES TravelView Property Management Solution</v>
          </cell>
        </row>
        <row r="828">
          <cell r="B828" t="str">
            <v>HPES TravelView Revenue Management Solution</v>
          </cell>
        </row>
        <row r="829">
          <cell r="B829">
            <v>0</v>
          </cell>
        </row>
        <row r="830">
          <cell r="B830">
            <v>0</v>
          </cell>
        </row>
        <row r="831">
          <cell r="B831" t="str">
            <v>SO_BPO_Product_Pass</v>
          </cell>
        </row>
        <row r="832">
          <cell r="B832" t="str">
            <v>3rd Party BPO Consumables</v>
          </cell>
        </row>
        <row r="833">
          <cell r="B833" t="str">
            <v>3rd Party BPO Postage</v>
          </cell>
        </row>
        <row r="834">
          <cell r="B834" t="str">
            <v>3rd Party BPO Professional Services</v>
          </cell>
        </row>
        <row r="835">
          <cell r="B835" t="str">
            <v>3rd Party BPO Software</v>
          </cell>
        </row>
        <row r="836">
          <cell r="B836" t="str">
            <v>3rd Party BPO Telco / Network</v>
          </cell>
        </row>
        <row r="837">
          <cell r="B837" t="str">
            <v>BPO Embedded Leases</v>
          </cell>
        </row>
        <row r="838">
          <cell r="B838" t="str">
            <v>BPO HP Hardware</v>
          </cell>
        </row>
        <row r="839">
          <cell r="B839" t="str">
            <v>BPO HP ICOEM Services</v>
          </cell>
        </row>
        <row r="840">
          <cell r="B840" t="str">
            <v>BPO HP Software</v>
          </cell>
        </row>
        <row r="841">
          <cell r="B841">
            <v>0</v>
          </cell>
        </row>
        <row r="842">
          <cell r="B842">
            <v>0</v>
          </cell>
        </row>
        <row r="843">
          <cell r="B843" t="str">
            <v>SO_ITO_Data_Center</v>
          </cell>
        </row>
        <row r="844">
          <cell r="B844" t="str">
            <v>HPES Archive and Compliance Services</v>
          </cell>
        </row>
        <row r="845">
          <cell r="B845" t="str">
            <v>HPES Backup and Restore Services</v>
          </cell>
        </row>
        <row r="846">
          <cell r="B846" t="str">
            <v>HPES Continuity Services</v>
          </cell>
        </row>
        <row r="847">
          <cell r="B847" t="str">
            <v>HPES Data Center Modernization Services</v>
          </cell>
        </row>
        <row r="848">
          <cell r="B848" t="str">
            <v>HPES Enterprise Application Hosting Services</v>
          </cell>
        </row>
        <row r="849">
          <cell r="B849" t="str">
            <v>HPES Enterprise Cloud Services - Compute</v>
          </cell>
        </row>
        <row r="850">
          <cell r="B850" t="str">
            <v>HPES Enterprise Cloud Services - Continuity</v>
          </cell>
        </row>
        <row r="851">
          <cell r="B851" t="str">
            <v>HPES Enterprise Cloud Services - Private Cloud</v>
          </cell>
        </row>
        <row r="852">
          <cell r="B852" t="str">
            <v>HPES Enterprise Cloud Services - Storage</v>
          </cell>
        </row>
        <row r="853">
          <cell r="B853" t="str">
            <v>HP Utility Services</v>
          </cell>
        </row>
        <row r="854">
          <cell r="B854" t="str">
            <v>HPES Managed Mainframe Services</v>
          </cell>
        </row>
        <row r="855">
          <cell r="B855" t="str">
            <v>HPES Server Management Services</v>
          </cell>
        </row>
        <row r="856">
          <cell r="B856" t="str">
            <v>HPES Storage Management Services</v>
          </cell>
        </row>
        <row r="857">
          <cell r="B857" t="str">
            <v>HPES Web Hosting Services</v>
          </cell>
        </row>
        <row r="858">
          <cell r="B858">
            <v>0</v>
          </cell>
        </row>
        <row r="859">
          <cell r="B859">
            <v>0</v>
          </cell>
        </row>
        <row r="860">
          <cell r="B860" t="str">
            <v>SO_ITO_Enterprise_Serv_Mgmt</v>
          </cell>
        </row>
        <row r="861">
          <cell r="B861" t="str">
            <v>HPES Enterprise Service Management Cross Functional Services</v>
          </cell>
        </row>
        <row r="862">
          <cell r="B862" t="str">
            <v>HPES Multisupplier Integration and Management Services</v>
          </cell>
        </row>
        <row r="863">
          <cell r="B863">
            <v>0</v>
          </cell>
        </row>
        <row r="864">
          <cell r="B864">
            <v>0</v>
          </cell>
        </row>
        <row r="865">
          <cell r="B865" t="str">
            <v>SO_ITO_Network_Serv</v>
          </cell>
        </row>
        <row r="866">
          <cell r="B866" t="str">
            <v>HPES Carrier Management Services</v>
          </cell>
        </row>
        <row r="867">
          <cell r="B867" t="str">
            <v>HPES Enterprise Cloud Services - Unified Communications</v>
          </cell>
        </row>
        <row r="868">
          <cell r="B868" t="str">
            <v>HPES Network Application Services</v>
          </cell>
        </row>
        <row r="869">
          <cell r="B869" t="str">
            <v>HPES Network Management Services</v>
          </cell>
        </row>
        <row r="870">
          <cell r="B870" t="str">
            <v>HPES Network Security Services</v>
          </cell>
        </row>
        <row r="871">
          <cell r="B871" t="str">
            <v>HPES Network Transformation Services</v>
          </cell>
        </row>
        <row r="872">
          <cell r="B872" t="str">
            <v>HPES Unified Communications Services</v>
          </cell>
        </row>
        <row r="873">
          <cell r="B873">
            <v>0</v>
          </cell>
        </row>
        <row r="874">
          <cell r="B874">
            <v>0</v>
          </cell>
        </row>
        <row r="875">
          <cell r="B875" t="str">
            <v>SO_ITO_Security_Serv</v>
          </cell>
        </row>
        <row r="876">
          <cell r="B876" t="str">
            <v>HPES Managed Security Services</v>
          </cell>
        </row>
        <row r="877">
          <cell r="B877" t="str">
            <v>HPES Security Consulting</v>
          </cell>
        </row>
        <row r="878">
          <cell r="B878" t="str">
            <v>HPES Security Governance Services</v>
          </cell>
        </row>
        <row r="879">
          <cell r="B879" t="str">
            <v>HPES Security Technology Services/Support (Renewable)</v>
          </cell>
        </row>
        <row r="880">
          <cell r="B880" t="str">
            <v>HPES Security Technology (Non-Renewable)</v>
          </cell>
        </row>
        <row r="881">
          <cell r="B881">
            <v>0</v>
          </cell>
        </row>
        <row r="882">
          <cell r="B882">
            <v>0</v>
          </cell>
        </row>
        <row r="883">
          <cell r="B883" t="str">
            <v>SO_ITO_Workplace_Serv</v>
          </cell>
        </row>
        <row r="884">
          <cell r="B884" t="str">
            <v>HPES Asset Management Services</v>
          </cell>
        </row>
        <row r="885">
          <cell r="B885" t="str">
            <v>HPES Client Virtualization Services</v>
          </cell>
        </row>
        <row r="886">
          <cell r="B886" t="str">
            <v>HPES Collaboration Services</v>
          </cell>
        </row>
        <row r="887">
          <cell r="B887" t="str">
            <v>HPES Enterprise Cloud Services - Collaboration</v>
          </cell>
        </row>
        <row r="888">
          <cell r="B888" t="str">
            <v>HPES Enterprise Cloud Services - Messaging</v>
          </cell>
        </row>
        <row r="889">
          <cell r="B889" t="str">
            <v>HPES Enterprise Cloud Services – Real-Time Collaboration</v>
          </cell>
        </row>
        <row r="890">
          <cell r="B890" t="str">
            <v>HPES License Management Services</v>
          </cell>
        </row>
        <row r="891">
          <cell r="B891" t="str">
            <v>HPES Managed Messaging Services</v>
          </cell>
        </row>
        <row r="892">
          <cell r="B892" t="str">
            <v>HPES Managed Print Services</v>
          </cell>
        </row>
        <row r="893">
          <cell r="B893" t="str">
            <v>HPES Mobile Workplace Services</v>
          </cell>
        </row>
        <row r="894">
          <cell r="B894" t="str">
            <v>HPES Service Desk Services</v>
          </cell>
        </row>
        <row r="895">
          <cell r="B895" t="str">
            <v>HPES Site Support Services</v>
          </cell>
        </row>
        <row r="896">
          <cell r="B896" t="str">
            <v>HPES Software License Consulting</v>
          </cell>
        </row>
        <row r="897">
          <cell r="B897" t="str">
            <v>HPES Software Licensing and Management Solutions</v>
          </cell>
        </row>
        <row r="898">
          <cell r="B898" t="str">
            <v>HPES Software Licensing Reselling Services</v>
          </cell>
        </row>
        <row r="899">
          <cell r="B899" t="str">
            <v>HPES Workplace Server Management Services</v>
          </cell>
        </row>
        <row r="900">
          <cell r="B900" t="str">
            <v>HPES Workplace Software Management Services</v>
          </cell>
        </row>
        <row r="901">
          <cell r="B901" t="str">
            <v>HPES Workplace360 Services</v>
          </cell>
        </row>
        <row r="902">
          <cell r="B902">
            <v>0</v>
          </cell>
        </row>
        <row r="903">
          <cell r="B903">
            <v>0</v>
          </cell>
        </row>
        <row r="904">
          <cell r="B904" t="str">
            <v>SO_ITO_Product_Pass</v>
          </cell>
        </row>
        <row r="905">
          <cell r="B905" t="str">
            <v>ITO Embedded Leases</v>
          </cell>
        </row>
        <row r="906">
          <cell r="B906" t="str">
            <v>ITO HP Hardware</v>
          </cell>
        </row>
        <row r="907">
          <cell r="B907" t="str">
            <v>ITO HP ICOEM Services</v>
          </cell>
        </row>
        <row r="908">
          <cell r="B908" t="str">
            <v>ITO HP Software</v>
          </cell>
        </row>
        <row r="909">
          <cell r="B909" t="str">
            <v>Third Party ITO Carrier and Network</v>
          </cell>
        </row>
        <row r="910">
          <cell r="B910" t="str">
            <v>Third Party ITO Consumables</v>
          </cell>
        </row>
        <row r="911">
          <cell r="B911" t="str">
            <v>Third Party ITO Network Hardware</v>
          </cell>
        </row>
        <row r="912">
          <cell r="B912" t="str">
            <v>Third Party ITO PC Hardware</v>
          </cell>
        </row>
        <row r="913">
          <cell r="B913" t="str">
            <v>Third Party ITO Print and Imaging Hardware</v>
          </cell>
        </row>
        <row r="914">
          <cell r="B914" t="str">
            <v>Third Party ITO Professional Services</v>
          </cell>
        </row>
        <row r="915">
          <cell r="B915" t="str">
            <v>Third Party ITO Server Hardware</v>
          </cell>
        </row>
        <row r="916">
          <cell r="B916" t="str">
            <v>Third Party ITO Software</v>
          </cell>
        </row>
        <row r="917">
          <cell r="B917">
            <v>0</v>
          </cell>
        </row>
        <row r="918">
          <cell r="B918">
            <v>0</v>
          </cell>
        </row>
        <row r="919">
          <cell r="B919" t="str">
            <v>SO_Integration_Serv</v>
          </cell>
        </row>
        <row r="920">
          <cell r="B920" t="str">
            <v>Integration Services</v>
          </cell>
        </row>
        <row r="921">
          <cell r="B921">
            <v>0</v>
          </cell>
        </row>
        <row r="922">
          <cell r="B922">
            <v>0</v>
          </cell>
        </row>
        <row r="923">
          <cell r="B923" t="str">
            <v>SO_Cross_Functional</v>
          </cell>
        </row>
        <row r="924">
          <cell r="B924" t="str">
            <v>Account Management</v>
          </cell>
        </row>
        <row r="925">
          <cell r="B925" t="str">
            <v>Administration</v>
          </cell>
        </row>
        <row r="926">
          <cell r="B926" t="str">
            <v>Overheads</v>
          </cell>
        </row>
      </sheetData>
      <sheetData sheetId="23"/>
      <sheetData sheetId="24"/>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amp; Links"/>
      <sheetName val="Summary"/>
      <sheetName val="Total CDE Org"/>
      <sheetName val="546295 DR"/>
      <sheetName val="546296 OS East"/>
      <sheetName val="546297 SC East"/>
      <sheetName val="546298 West"/>
      <sheetName val="546299 Pool"/>
      <sheetName val="546300 Bus Ops"/>
      <sheetName val="Total LOB Transfer"/>
      <sheetName val="546323 OS LOB Transfer"/>
      <sheetName val="544043 SC LOB Transfer"/>
      <sheetName val="544554 SAP"/>
      <sheetName val="544013 BPO"/>
      <sheetName val="OL Relief"/>
      <sheetName val="Actual vs Budgeted Relie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MR322-Financial Summary by Yr"/>
      <sheetName val="SAPBEXqueries"/>
      <sheetName val="SAPBEXfilters"/>
      <sheetName val="SMR323-CY Variance Explanation"/>
      <sheetName val="SMR324-NY Variance Explanation"/>
      <sheetName val="SMR325-NNY Variance Explanation"/>
      <sheetName val="Rev History"/>
      <sheetName val="Query"/>
    </sheetNames>
    <sheetDataSet>
      <sheetData sheetId="0"/>
      <sheetData sheetId="1"/>
      <sheetData sheetId="2"/>
      <sheetData sheetId="3"/>
      <sheetData sheetId="4"/>
      <sheetData sheetId="5"/>
      <sheetData sheetId="6"/>
      <sheetData sheetId="7"/>
      <sheetData sheetId="8" refreshError="1">
        <row r="23">
          <cell r="B23" t="str">
            <v>10/9/2002 05:05:50</v>
          </cell>
        </row>
        <row r="38">
          <cell r="B38" t="str">
            <v>EDSED114211</v>
          </cell>
        </row>
        <row r="39">
          <cell r="B39" t="str">
            <v>AM - CANADA</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nts"/>
      <sheetName val="Staffing Detail"/>
      <sheetName val="Productivity"/>
      <sheetName val="Travel and Other"/>
      <sheetName val="OPTIMUM Cost and Price"/>
      <sheetName val="Price"/>
      <sheetName val="Summary"/>
      <sheetName val="Financial"/>
      <sheetName val="Rates"/>
      <sheetName val="Hours"/>
      <sheetName val="Solution Walk"/>
      <sheetName val="AMS Business Case"/>
    </sheetNames>
    <sheetDataSet>
      <sheetData sheetId="0">
        <row r="2">
          <cell r="K2" t="str">
            <v>HP - Canada</v>
          </cell>
        </row>
        <row r="3">
          <cell r="K3" t="str">
            <v>HP - Costa Rica</v>
          </cell>
        </row>
        <row r="4">
          <cell r="K4" t="str">
            <v>Sierra</v>
          </cell>
        </row>
        <row r="5">
          <cell r="K5" t="str">
            <v>Cenovus</v>
          </cell>
        </row>
        <row r="6">
          <cell r="K6" t="str">
            <v>Full Circle</v>
          </cell>
        </row>
        <row r="7">
          <cell r="K7" t="str">
            <v>FIRM</v>
          </cell>
        </row>
        <row r="8">
          <cell r="K8" t="str">
            <v>HP - USA</v>
          </cell>
        </row>
        <row r="9">
          <cell r="K9" t="str">
            <v>HP - USA (Pract)</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posed Sch B"/>
      <sheetName val="New Servers"/>
      <sheetName val="New Rack Servers"/>
      <sheetName val="Server Rack"/>
    </sheetNames>
    <sheetDataSet>
      <sheetData sheetId="0"/>
      <sheetData sheetId="1">
        <row r="1">
          <cell r="I1">
            <v>0.63</v>
          </cell>
        </row>
      </sheetData>
      <sheetData sheetId="2"/>
      <sheetData sheetId="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sheetName val="Table of Contents"/>
      <sheetName val="Migration Timeline"/>
      <sheetName val="Deliverables"/>
      <sheetName val="Deliverables -1-04"/>
      <sheetName val="Holdback Schedule"/>
      <sheetName val="Deliverables 01-09-2007"/>
      <sheetName val="Development Timeline"/>
      <sheetName val="Implementation Timeline"/>
      <sheetName val="Cost Summary "/>
      <sheetName val="2. Staffing Services"/>
      <sheetName val="M&amp;O Timeline"/>
      <sheetName val="Effort Comparison"/>
      <sheetName val="Effort Summary"/>
      <sheetName val="Effort 24 month Dev"/>
      <sheetName val="Effort 16 month Imp Phase"/>
      <sheetName val="Touch Points by Phase"/>
      <sheetName val="Effort Ongoing (M&amp;O)"/>
      <sheetName val="HW_SW Summary"/>
      <sheetName val="HW SW Detail"/>
      <sheetName val="Production Operations"/>
      <sheetName val="Facilities Summary"/>
      <sheetName val="Facilities Detail"/>
      <sheetName val="Assumptions"/>
      <sheetName val="Allocation-PY"/>
      <sheetName val="Allocation-Resource"/>
      <sheetName val="Option Batch Scheduler"/>
      <sheetName val="Option Remote UAT"/>
      <sheetName val="Option Crystal Reports"/>
      <sheetName val="Option IVR"/>
      <sheetName val="Option Imaging"/>
      <sheetName val="Option Application Maintenance"/>
      <sheetName val="Other Vendor Touchpoints"/>
      <sheetName val="Option Post DSD System Chg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1">
          <cell r="D11">
            <v>6850</v>
          </cell>
        </row>
      </sheetData>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er's summary"/>
      <sheetName val="I-EO"/>
      <sheetName val="EO"/>
      <sheetName val="Staff-EO"/>
      <sheetName val="BS-EO"/>
      <sheetName val="SAP-EO"/>
      <sheetName val="cc2"/>
      <sheetName val="I-cc2"/>
      <sheetName val="BS-cc2"/>
      <sheetName val="SAP-cc2"/>
      <sheetName val="cc3"/>
      <sheetName val="I-cc3"/>
      <sheetName val="BS-cc3"/>
      <sheetName val="SAP-cc3"/>
      <sheetName val="cc4"/>
      <sheetName val="I-cc4"/>
      <sheetName val="BS-cc4"/>
      <sheetName val="SAP-cc4"/>
      <sheetName val="EMS"/>
      <sheetName val="Reference table"/>
      <sheetName val="Instructions_Version control"/>
      <sheetName val="Notes"/>
    </sheetNames>
    <sheetDataSet>
      <sheetData sheetId="0"/>
      <sheetData sheetId="1">
        <row r="427">
          <cell r="U427">
            <v>0</v>
          </cell>
        </row>
      </sheetData>
      <sheetData sheetId="2"/>
      <sheetData sheetId="3">
        <row r="39">
          <cell r="EH39">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Name val="ALL"/>
      <sheetName val="Transformation"/>
      <sheetName val="Reference"/>
    </sheetNames>
    <sheetDataSet>
      <sheetData sheetId="0" refreshError="1"/>
      <sheetData sheetId="1" refreshError="1"/>
      <sheetData sheetId="2" refreshError="1"/>
      <sheetData sheetId="3" refreshError="1"/>
      <sheetData sheetId="4" refreshError="1">
        <row r="1">
          <cell r="A1" t="str">
            <v>Organization</v>
          </cell>
          <cell r="B1" t="str">
            <v>Hrs/mth</v>
          </cell>
        </row>
        <row r="2">
          <cell r="A2" t="str">
            <v>Cenovus</v>
          </cell>
          <cell r="B2">
            <v>150</v>
          </cell>
        </row>
        <row r="3">
          <cell r="A3" t="str">
            <v>FIRM</v>
          </cell>
          <cell r="B3">
            <v>150</v>
          </cell>
        </row>
        <row r="4">
          <cell r="A4" t="str">
            <v>Full Circle</v>
          </cell>
          <cell r="B4">
            <v>150</v>
          </cell>
        </row>
        <row r="5">
          <cell r="A5" t="str">
            <v>HP - Canada</v>
          </cell>
          <cell r="B5">
            <v>140.6</v>
          </cell>
        </row>
        <row r="6">
          <cell r="A6" t="str">
            <v>HP - Costa Rica</v>
          </cell>
          <cell r="B6">
            <v>153.58000000000001</v>
          </cell>
        </row>
        <row r="7">
          <cell r="A7" t="str">
            <v>HP - USA</v>
          </cell>
          <cell r="B7">
            <v>140.88999999999999</v>
          </cell>
        </row>
        <row r="8">
          <cell r="A8" t="str">
            <v>Sierra</v>
          </cell>
          <cell r="B8">
            <v>150</v>
          </cell>
        </row>
        <row r="9">
          <cell r="A9" t="str">
            <v>Other</v>
          </cell>
          <cell r="B9">
            <v>150</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 Page"/>
      <sheetName val="Contract Contacts"/>
      <sheetName val="Current Year Flash - CAD"/>
      <sheetName val="Variance to Prior Flash"/>
      <sheetName val="Variance to ASPIRE"/>
      <sheetName val="Qtr to Qtr Variance"/>
      <sheetName val="Next Year Flash - CAD"/>
      <sheetName val="Prior Flash - CAD"/>
      <sheetName val="Aspire - CAD"/>
      <sheetName val="Prior Year - CAD"/>
      <sheetName val="Current_Outlook"/>
      <sheetName val="Contract_Lookup"/>
      <sheetName val="Other_Lookups"/>
    </sheetNames>
    <sheetDataSet>
      <sheetData sheetId="0">
        <row r="2">
          <cell r="C2" t="str">
            <v>Western Canada</v>
          </cell>
        </row>
        <row r="4">
          <cell r="C4" t="str">
            <v>Jun (6 + 6) Flash</v>
          </cell>
        </row>
        <row r="7">
          <cell r="C7">
            <v>2010</v>
          </cell>
        </row>
      </sheetData>
      <sheetData sheetId="1"/>
      <sheetData sheetId="2"/>
      <sheetData sheetId="3">
        <row r="6">
          <cell r="D6" t="str">
            <v>Commercial Alberta / BC</v>
          </cell>
        </row>
      </sheetData>
      <sheetData sheetId="4">
        <row r="6">
          <cell r="D6" t="str">
            <v>Saskatchewan PS</v>
          </cell>
        </row>
      </sheetData>
      <sheetData sheetId="5"/>
      <sheetData sheetId="6"/>
      <sheetData sheetId="7"/>
      <sheetData sheetId="8"/>
      <sheetData sheetId="9"/>
      <sheetData sheetId="10">
        <row r="1">
          <cell r="A1" t="str">
            <v>Dynamic Key_Rev_COL</v>
          </cell>
        </row>
      </sheetData>
      <sheetData sheetId="11">
        <row r="2">
          <cell r="R2" t="str">
            <v>Comm'l AB - BC Small Contracts</v>
          </cell>
        </row>
      </sheetData>
      <sheetData sheetId="12">
        <row r="3">
          <cell r="I3" t="str">
            <v>Dec (0 + 12) Flash</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bk"/>
      <sheetName val="KITS"/>
      <sheetName val="Version"/>
    </sheetNames>
    <sheetDataSet>
      <sheetData sheetId="0">
        <row r="1">
          <cell r="A1" t="str">
            <v>Product</v>
          </cell>
          <cell r="D1" t="str">
            <v>List</v>
          </cell>
        </row>
        <row r="2">
          <cell r="D2" t="str">
            <v>Price</v>
          </cell>
        </row>
        <row r="6">
          <cell r="D6">
            <v>10000</v>
          </cell>
        </row>
        <row r="7">
          <cell r="D7">
            <v>15000</v>
          </cell>
        </row>
        <row r="8">
          <cell r="D8">
            <v>5000</v>
          </cell>
        </row>
        <row r="9">
          <cell r="D9">
            <v>5000</v>
          </cell>
        </row>
        <row r="10">
          <cell r="D10">
            <v>1000</v>
          </cell>
        </row>
        <row r="11">
          <cell r="D11">
            <v>5000</v>
          </cell>
        </row>
        <row r="12">
          <cell r="D12">
            <v>5000</v>
          </cell>
        </row>
        <row r="15">
          <cell r="D15">
            <v>200</v>
          </cell>
        </row>
        <row r="16">
          <cell r="D16">
            <v>200</v>
          </cell>
        </row>
        <row r="17">
          <cell r="D17">
            <v>7500</v>
          </cell>
        </row>
        <row r="20">
          <cell r="D20">
            <v>3000</v>
          </cell>
        </row>
        <row r="21">
          <cell r="D21">
            <v>3000</v>
          </cell>
        </row>
        <row r="22">
          <cell r="D22">
            <v>3000</v>
          </cell>
        </row>
        <row r="25">
          <cell r="D25">
            <v>3500</v>
          </cell>
        </row>
        <row r="26">
          <cell r="D26">
            <v>8750</v>
          </cell>
        </row>
        <row r="27">
          <cell r="D27">
            <v>3500</v>
          </cell>
        </row>
        <row r="30">
          <cell r="D30">
            <v>25000.008750000001</v>
          </cell>
        </row>
        <row r="33">
          <cell r="D33">
            <v>10</v>
          </cell>
        </row>
        <row r="37">
          <cell r="D37">
            <v>7239.8499999999995</v>
          </cell>
        </row>
        <row r="38">
          <cell r="D38">
            <v>7239.8499999999995</v>
          </cell>
        </row>
        <row r="39">
          <cell r="D39">
            <v>7773.45</v>
          </cell>
        </row>
        <row r="40">
          <cell r="D40">
            <v>10440</v>
          </cell>
        </row>
        <row r="41">
          <cell r="D41">
            <v>7773.45</v>
          </cell>
        </row>
        <row r="42">
          <cell r="D42">
            <v>7239.8499999999995</v>
          </cell>
        </row>
        <row r="43">
          <cell r="D43">
            <v>7773.45</v>
          </cell>
        </row>
        <row r="44">
          <cell r="D44">
            <v>7773.45</v>
          </cell>
        </row>
        <row r="45">
          <cell r="D45">
            <v>7239.8499999999995</v>
          </cell>
        </row>
        <row r="46">
          <cell r="D46">
            <v>7239.8499999999995</v>
          </cell>
        </row>
        <row r="47">
          <cell r="D47">
            <v>9132.1</v>
          </cell>
        </row>
        <row r="48">
          <cell r="D48">
            <v>7239.8499999999995</v>
          </cell>
        </row>
        <row r="49">
          <cell r="D49">
            <v>9132.1</v>
          </cell>
        </row>
        <row r="51">
          <cell r="D51">
            <v>6424.95</v>
          </cell>
        </row>
        <row r="52">
          <cell r="D52">
            <v>8312.85</v>
          </cell>
        </row>
        <row r="53">
          <cell r="D53">
            <v>6424.95</v>
          </cell>
        </row>
        <row r="54">
          <cell r="D54">
            <v>22005.200000000001</v>
          </cell>
        </row>
        <row r="55">
          <cell r="D55">
            <v>26079.7</v>
          </cell>
        </row>
        <row r="56">
          <cell r="D56">
            <v>7029.5999999999995</v>
          </cell>
        </row>
        <row r="57">
          <cell r="D57">
            <v>9696.15</v>
          </cell>
        </row>
        <row r="58">
          <cell r="D58">
            <v>7029.5999999999995</v>
          </cell>
        </row>
        <row r="59">
          <cell r="D59">
            <v>9696.15</v>
          </cell>
        </row>
        <row r="60">
          <cell r="D60">
            <v>6424.95</v>
          </cell>
        </row>
        <row r="61">
          <cell r="D61">
            <v>6961.45</v>
          </cell>
        </row>
        <row r="62">
          <cell r="D62">
            <v>7029.5999999999995</v>
          </cell>
        </row>
        <row r="63">
          <cell r="D63">
            <v>7029.5999999999995</v>
          </cell>
        </row>
        <row r="64">
          <cell r="D64">
            <v>6500.3499999999995</v>
          </cell>
        </row>
        <row r="65">
          <cell r="D65">
            <v>6500.3499999999995</v>
          </cell>
        </row>
        <row r="66">
          <cell r="D66">
            <v>8398.4</v>
          </cell>
        </row>
        <row r="67">
          <cell r="D67">
            <v>6426.4</v>
          </cell>
        </row>
        <row r="68">
          <cell r="D68">
            <v>8312.85</v>
          </cell>
        </row>
        <row r="71">
          <cell r="D71">
            <v>325.07499999999999</v>
          </cell>
        </row>
        <row r="72">
          <cell r="D72">
            <v>374.375</v>
          </cell>
        </row>
        <row r="75">
          <cell r="D75">
            <v>433.55</v>
          </cell>
        </row>
        <row r="76">
          <cell r="D76">
            <v>723.55</v>
          </cell>
        </row>
        <row r="77">
          <cell r="D77">
            <v>1539.0875000000001</v>
          </cell>
        </row>
        <row r="78">
          <cell r="D78">
            <v>1539.0875000000001</v>
          </cell>
        </row>
        <row r="81">
          <cell r="D81">
            <v>362.5</v>
          </cell>
        </row>
        <row r="82">
          <cell r="D82">
            <v>1015</v>
          </cell>
        </row>
        <row r="85">
          <cell r="D85">
            <v>361.05</v>
          </cell>
        </row>
        <row r="86">
          <cell r="D86">
            <v>361.05</v>
          </cell>
        </row>
        <row r="89">
          <cell r="D89">
            <v>1013.55</v>
          </cell>
        </row>
        <row r="90">
          <cell r="D90">
            <v>7577.7</v>
          </cell>
        </row>
        <row r="91">
          <cell r="D91">
            <v>2391.0499999999997</v>
          </cell>
        </row>
        <row r="92">
          <cell r="D92">
            <v>5612.95</v>
          </cell>
        </row>
        <row r="93">
          <cell r="B93" t="str">
            <v>Dell</v>
          </cell>
          <cell r="D93">
            <v>9791.85</v>
          </cell>
        </row>
        <row r="96">
          <cell r="B96" t="str">
            <v>CCIT</v>
          </cell>
          <cell r="D96">
            <v>40041.75</v>
          </cell>
        </row>
        <row r="97">
          <cell r="B97" t="str">
            <v>CCIT</v>
          </cell>
          <cell r="D97">
            <v>7490.7</v>
          </cell>
        </row>
        <row r="98">
          <cell r="B98" t="str">
            <v>CCIT</v>
          </cell>
          <cell r="D98">
            <v>8965.35</v>
          </cell>
        </row>
        <row r="101">
          <cell r="B101" t="str">
            <v>CCIT</v>
          </cell>
          <cell r="D101">
            <v>4901</v>
          </cell>
        </row>
        <row r="102">
          <cell r="B102" t="str">
            <v>CDW</v>
          </cell>
          <cell r="D102">
            <v>317.55</v>
          </cell>
        </row>
        <row r="103">
          <cell r="B103" t="str">
            <v>CDW</v>
          </cell>
          <cell r="D103">
            <v>26.099999999999998</v>
          </cell>
        </row>
        <row r="106">
          <cell r="B106" t="str">
            <v>CCIT</v>
          </cell>
          <cell r="D106">
            <v>30645.75</v>
          </cell>
        </row>
        <row r="107">
          <cell r="B107" t="str">
            <v>CCIT</v>
          </cell>
          <cell r="D107">
            <v>26495.85</v>
          </cell>
        </row>
        <row r="108">
          <cell r="B108" t="str">
            <v>CCIT</v>
          </cell>
          <cell r="D108">
            <v>18361.349999999999</v>
          </cell>
        </row>
        <row r="109">
          <cell r="B109" t="str">
            <v>CCIT</v>
          </cell>
          <cell r="D109">
            <v>9958.6</v>
          </cell>
        </row>
        <row r="114">
          <cell r="B114" t="str">
            <v>Alliance Systems</v>
          </cell>
          <cell r="D114">
            <v>17915.924999999999</v>
          </cell>
        </row>
        <row r="115">
          <cell r="B115" t="str">
            <v>Alliance Systems</v>
          </cell>
          <cell r="D115">
            <v>49175.299999999996</v>
          </cell>
        </row>
        <row r="118">
          <cell r="B118" t="str">
            <v>Alliance Systems</v>
          </cell>
          <cell r="D118">
            <v>6925.1125000000002</v>
          </cell>
        </row>
        <row r="122">
          <cell r="B122" t="str">
            <v>Dell</v>
          </cell>
          <cell r="D122">
            <v>1822.6499999999999</v>
          </cell>
        </row>
        <row r="123">
          <cell r="B123" t="str">
            <v>Dell</v>
          </cell>
          <cell r="D123">
            <v>2032.8999999999999</v>
          </cell>
        </row>
        <row r="124">
          <cell r="B124" t="str">
            <v>Dell</v>
          </cell>
          <cell r="D124">
            <v>740.94999999999993</v>
          </cell>
        </row>
        <row r="127">
          <cell r="B127" t="str">
            <v>FDGS</v>
          </cell>
          <cell r="D127">
            <v>1567.45</v>
          </cell>
        </row>
        <row r="128">
          <cell r="B128" t="str">
            <v>FDGS</v>
          </cell>
          <cell r="D128">
            <v>52015.487499999996</v>
          </cell>
        </row>
        <row r="129">
          <cell r="B129" t="str">
            <v>FDGS</v>
          </cell>
          <cell r="D129">
            <v>82030.487500000003</v>
          </cell>
        </row>
        <row r="130">
          <cell r="B130" t="str">
            <v>FDGS</v>
          </cell>
          <cell r="D130">
            <v>1567.45</v>
          </cell>
        </row>
        <row r="131">
          <cell r="B131" t="str">
            <v>FDGS</v>
          </cell>
          <cell r="D131">
            <v>12692.2125</v>
          </cell>
        </row>
        <row r="132">
          <cell r="B132" t="str">
            <v>FDGS</v>
          </cell>
          <cell r="D132">
            <v>19462.262500000001</v>
          </cell>
        </row>
        <row r="133">
          <cell r="B133" t="str">
            <v>FDGS</v>
          </cell>
          <cell r="D133">
            <v>2517.1999999999998</v>
          </cell>
        </row>
        <row r="134">
          <cell r="B134" t="str">
            <v>FDGS</v>
          </cell>
          <cell r="D134">
            <v>1712.45</v>
          </cell>
        </row>
        <row r="135">
          <cell r="B135" t="str">
            <v>FDGS</v>
          </cell>
          <cell r="D135">
            <v>1712.45</v>
          </cell>
        </row>
        <row r="136">
          <cell r="B136" t="str">
            <v>FDGS</v>
          </cell>
          <cell r="D136">
            <v>1567.45</v>
          </cell>
        </row>
        <row r="137">
          <cell r="B137" t="str">
            <v>FDGS</v>
          </cell>
          <cell r="D137">
            <v>1567.45</v>
          </cell>
        </row>
        <row r="138">
          <cell r="B138" t="str">
            <v>FDGS</v>
          </cell>
          <cell r="D138">
            <v>3683</v>
          </cell>
        </row>
        <row r="139">
          <cell r="B139" t="str">
            <v>FDGS</v>
          </cell>
          <cell r="D139">
            <v>2711.5</v>
          </cell>
        </row>
        <row r="140">
          <cell r="B140" t="str">
            <v>FDGS</v>
          </cell>
          <cell r="D140">
            <v>4938.7</v>
          </cell>
        </row>
        <row r="141">
          <cell r="B141" t="str">
            <v>FDGS</v>
          </cell>
          <cell r="D141">
            <v>10911.25</v>
          </cell>
        </row>
        <row r="142">
          <cell r="B142" t="str">
            <v>FDGS</v>
          </cell>
          <cell r="D142">
            <v>3422</v>
          </cell>
        </row>
        <row r="143">
          <cell r="B143" t="str">
            <v>FDGS</v>
          </cell>
          <cell r="D143">
            <v>18101.8</v>
          </cell>
        </row>
        <row r="144">
          <cell r="B144" t="str">
            <v>FDGS</v>
          </cell>
          <cell r="D144">
            <v>3667.0499999999997</v>
          </cell>
        </row>
        <row r="145">
          <cell r="B145" t="str">
            <v>FDGS</v>
          </cell>
          <cell r="D145">
            <v>1712.45</v>
          </cell>
        </row>
        <row r="146">
          <cell r="B146" t="str">
            <v>FDGS</v>
          </cell>
          <cell r="D146">
            <v>1323.85</v>
          </cell>
        </row>
        <row r="149">
          <cell r="B149" t="str">
            <v>FDGS</v>
          </cell>
          <cell r="D149">
            <v>813.44999999999993</v>
          </cell>
        </row>
        <row r="150">
          <cell r="B150" t="str">
            <v>FDGS</v>
          </cell>
          <cell r="D150">
            <v>81.2</v>
          </cell>
        </row>
        <row r="151">
          <cell r="B151" t="str">
            <v>FDGS</v>
          </cell>
          <cell r="D151">
            <v>81.2</v>
          </cell>
        </row>
        <row r="152">
          <cell r="B152" t="str">
            <v>FDGS</v>
          </cell>
          <cell r="D152">
            <v>40.6</v>
          </cell>
        </row>
        <row r="153">
          <cell r="B153" t="str">
            <v>FDGS</v>
          </cell>
          <cell r="D153">
            <v>40.6</v>
          </cell>
        </row>
        <row r="154">
          <cell r="B154" t="str">
            <v>FDGS</v>
          </cell>
          <cell r="D154">
            <v>40.6</v>
          </cell>
        </row>
        <row r="155">
          <cell r="B155" t="str">
            <v>FDGS</v>
          </cell>
          <cell r="D155">
            <v>40.6</v>
          </cell>
        </row>
        <row r="156">
          <cell r="B156" t="str">
            <v>FDGS</v>
          </cell>
          <cell r="D156">
            <v>40.6</v>
          </cell>
        </row>
        <row r="157">
          <cell r="B157" t="str">
            <v>FDGS</v>
          </cell>
          <cell r="D157">
            <v>40.6</v>
          </cell>
        </row>
        <row r="158">
          <cell r="B158" t="str">
            <v>FDGS</v>
          </cell>
          <cell r="D158">
            <v>40.6</v>
          </cell>
        </row>
        <row r="159">
          <cell r="B159" t="str">
            <v>FDGS</v>
          </cell>
          <cell r="D159">
            <v>40.6</v>
          </cell>
        </row>
        <row r="160">
          <cell r="B160" t="str">
            <v>FDGS</v>
          </cell>
          <cell r="D160">
            <v>2156.15</v>
          </cell>
        </row>
        <row r="161">
          <cell r="B161" t="str">
            <v>FDGS</v>
          </cell>
          <cell r="D161">
            <v>40.6</v>
          </cell>
        </row>
        <row r="162">
          <cell r="B162" t="str">
            <v>FDGS</v>
          </cell>
          <cell r="D162">
            <v>40.6</v>
          </cell>
        </row>
        <row r="163">
          <cell r="B163" t="str">
            <v>FDGS</v>
          </cell>
          <cell r="D163">
            <v>40.6</v>
          </cell>
        </row>
        <row r="164">
          <cell r="B164" t="str">
            <v>FDGS</v>
          </cell>
          <cell r="D164">
            <v>40.6</v>
          </cell>
        </row>
        <row r="165">
          <cell r="B165" t="str">
            <v>FDGS</v>
          </cell>
          <cell r="D165">
            <v>40.6</v>
          </cell>
        </row>
        <row r="166">
          <cell r="B166" t="str">
            <v>FDGS</v>
          </cell>
          <cell r="D166">
            <v>40.6</v>
          </cell>
        </row>
        <row r="170">
          <cell r="B170" t="str">
            <v>NXI Communications Christine Jennings christine@nextalk.com (801) 274-6001 x1018</v>
          </cell>
          <cell r="D170">
            <v>252.29999999999998</v>
          </cell>
        </row>
        <row r="171">
          <cell r="B171" t="str">
            <v>NXI Communications Christine Jennings christine@nextalk.com (801) 274-6001 x1018</v>
          </cell>
          <cell r="D171">
            <v>295.8</v>
          </cell>
        </row>
        <row r="172">
          <cell r="B172" t="str">
            <v>NXI Communications Christine Jennings christine@nextalk.com (801) 274-6001 x1018</v>
          </cell>
          <cell r="D172">
            <v>200.1</v>
          </cell>
        </row>
        <row r="176">
          <cell r="B176" t="str">
            <v>CCIT</v>
          </cell>
          <cell r="D176">
            <v>413.25</v>
          </cell>
        </row>
        <row r="177">
          <cell r="B177" t="str">
            <v>CCIT</v>
          </cell>
          <cell r="D177">
            <v>4342.75</v>
          </cell>
        </row>
        <row r="181">
          <cell r="B181" t="str">
            <v>Alliance</v>
          </cell>
          <cell r="D181">
            <v>10658</v>
          </cell>
        </row>
        <row r="182">
          <cell r="B182" t="str">
            <v>Alliance</v>
          </cell>
          <cell r="D182">
            <v>7250</v>
          </cell>
        </row>
        <row r="183">
          <cell r="B183" t="str">
            <v>Alliance</v>
          </cell>
          <cell r="D183">
            <v>8557.375</v>
          </cell>
        </row>
        <row r="184">
          <cell r="B184" t="str">
            <v>Alliance</v>
          </cell>
          <cell r="D184">
            <v>3870</v>
          </cell>
        </row>
        <row r="185">
          <cell r="B185" t="str">
            <v>Alliance</v>
          </cell>
          <cell r="D185">
            <v>428</v>
          </cell>
        </row>
        <row r="186">
          <cell r="B186" t="str">
            <v>Alliance</v>
          </cell>
          <cell r="D186">
            <v>1540</v>
          </cell>
        </row>
        <row r="187">
          <cell r="B187" t="str">
            <v>Arrow</v>
          </cell>
          <cell r="D187">
            <v>178</v>
          </cell>
        </row>
        <row r="188">
          <cell r="B188" t="str">
            <v>Alliance</v>
          </cell>
          <cell r="D188">
            <v>248</v>
          </cell>
        </row>
        <row r="189">
          <cell r="B189" t="str">
            <v>Alliance</v>
          </cell>
          <cell r="D189">
            <v>4860</v>
          </cell>
        </row>
        <row r="193">
          <cell r="B193" t="str">
            <v>Alliance Systems</v>
          </cell>
          <cell r="D193">
            <v>9950</v>
          </cell>
        </row>
        <row r="194">
          <cell r="B194" t="str">
            <v>Alliance Systems</v>
          </cell>
          <cell r="D194">
            <v>6830</v>
          </cell>
        </row>
        <row r="195">
          <cell r="B195" t="str">
            <v>Bell Industries</v>
          </cell>
          <cell r="D195">
            <v>3716.625</v>
          </cell>
        </row>
        <row r="196">
          <cell r="B196" t="str">
            <v>Alliance Systems</v>
          </cell>
          <cell r="D196">
            <v>800</v>
          </cell>
        </row>
        <row r="197">
          <cell r="B197" t="str">
            <v>Bell Industries</v>
          </cell>
          <cell r="D197">
            <v>4768.5</v>
          </cell>
        </row>
        <row r="200">
          <cell r="B200" t="str">
            <v>Alliance</v>
          </cell>
          <cell r="D200">
            <v>9420.125</v>
          </cell>
        </row>
        <row r="201">
          <cell r="B201" t="str">
            <v>Alliance</v>
          </cell>
          <cell r="D201">
            <v>6802.125</v>
          </cell>
        </row>
        <row r="204">
          <cell r="B204" t="str">
            <v>Alliance</v>
          </cell>
          <cell r="D204">
            <v>3472.75</v>
          </cell>
        </row>
        <row r="205">
          <cell r="B205" t="str">
            <v>Alliance</v>
          </cell>
          <cell r="D205">
            <v>4632.75</v>
          </cell>
        </row>
        <row r="206">
          <cell r="B206" t="str">
            <v>Alliance</v>
          </cell>
          <cell r="D206">
            <v>297.25</v>
          </cell>
        </row>
        <row r="209">
          <cell r="B209" t="str">
            <v>Alliance</v>
          </cell>
          <cell r="D209">
            <v>6480</v>
          </cell>
        </row>
        <row r="210">
          <cell r="B210" t="str">
            <v>Alliance</v>
          </cell>
          <cell r="D210">
            <v>11040</v>
          </cell>
        </row>
        <row r="211">
          <cell r="B211" t="str">
            <v>Alliance</v>
          </cell>
          <cell r="D211">
            <v>18240</v>
          </cell>
        </row>
        <row r="214">
          <cell r="B214" t="str">
            <v>Alliance</v>
          </cell>
          <cell r="D214">
            <v>4636</v>
          </cell>
        </row>
        <row r="215">
          <cell r="B215" t="str">
            <v>Alliance</v>
          </cell>
          <cell r="D215">
            <v>5192</v>
          </cell>
        </row>
        <row r="216">
          <cell r="B216" t="str">
            <v>Alliance</v>
          </cell>
          <cell r="D216">
            <v>6670</v>
          </cell>
        </row>
        <row r="217">
          <cell r="B217" t="str">
            <v>Alliance</v>
          </cell>
          <cell r="D217">
            <v>430</v>
          </cell>
        </row>
        <row r="218">
          <cell r="B218" t="str">
            <v>Alliance</v>
          </cell>
          <cell r="D218">
            <v>29569.375</v>
          </cell>
        </row>
        <row r="219">
          <cell r="B219" t="str">
            <v>Alliance</v>
          </cell>
          <cell r="D219">
            <v>26190</v>
          </cell>
        </row>
        <row r="220">
          <cell r="B220" t="str">
            <v>CygCom</v>
          </cell>
          <cell r="D220">
            <v>84</v>
          </cell>
        </row>
        <row r="221">
          <cell r="B221" t="str">
            <v>Alliance</v>
          </cell>
          <cell r="D221">
            <v>455.8125</v>
          </cell>
        </row>
        <row r="224">
          <cell r="B224" t="str">
            <v>Alliance</v>
          </cell>
          <cell r="D224">
            <v>3490</v>
          </cell>
        </row>
        <row r="225">
          <cell r="B225" t="str">
            <v>Alliance</v>
          </cell>
          <cell r="D225">
            <v>6280</v>
          </cell>
        </row>
        <row r="228">
          <cell r="B228" t="str">
            <v>Alliance</v>
          </cell>
          <cell r="D228">
            <v>16430</v>
          </cell>
        </row>
        <row r="231">
          <cell r="B231" t="str">
            <v>Alliance</v>
          </cell>
          <cell r="D231">
            <v>3100</v>
          </cell>
        </row>
        <row r="232">
          <cell r="B232" t="str">
            <v>Alliance</v>
          </cell>
          <cell r="D232">
            <v>0</v>
          </cell>
        </row>
        <row r="233">
          <cell r="B233" t="str">
            <v>Alliance</v>
          </cell>
          <cell r="D233">
            <v>970</v>
          </cell>
        </row>
        <row r="234">
          <cell r="B234" t="str">
            <v>Alliance</v>
          </cell>
          <cell r="D234">
            <v>360</v>
          </cell>
        </row>
        <row r="235">
          <cell r="B235" t="str">
            <v>Alliance</v>
          </cell>
          <cell r="D235">
            <v>360</v>
          </cell>
        </row>
        <row r="236">
          <cell r="A236" t="str">
            <v>DAT0180</v>
          </cell>
          <cell r="B236" t="str">
            <v>Alliance</v>
          </cell>
          <cell r="D236">
            <v>1390</v>
          </cell>
        </row>
        <row r="237">
          <cell r="A237" t="str">
            <v>DAT0150</v>
          </cell>
          <cell r="B237" t="str">
            <v>Alliance</v>
          </cell>
          <cell r="D237">
            <v>790</v>
          </cell>
        </row>
        <row r="238">
          <cell r="A238" t="str">
            <v>CAB8110</v>
          </cell>
          <cell r="B238" t="str">
            <v>Alliance</v>
          </cell>
          <cell r="D238">
            <v>40</v>
          </cell>
        </row>
        <row r="239">
          <cell r="A239" t="str">
            <v>CAB8108</v>
          </cell>
          <cell r="B239" t="str">
            <v>Alliance</v>
          </cell>
          <cell r="D239">
            <v>40</v>
          </cell>
        </row>
        <row r="240">
          <cell r="A240" t="str">
            <v>CAB8107</v>
          </cell>
          <cell r="B240" t="str">
            <v>Alliance</v>
          </cell>
          <cell r="D240">
            <v>20</v>
          </cell>
        </row>
        <row r="241">
          <cell r="A241" t="str">
            <v>CAB8105</v>
          </cell>
          <cell r="B241" t="str">
            <v>Alliance</v>
          </cell>
          <cell r="D241">
            <v>60</v>
          </cell>
        </row>
        <row r="242">
          <cell r="A242" t="str">
            <v>CAB8103</v>
          </cell>
          <cell r="B242" t="str">
            <v>Alliance</v>
          </cell>
          <cell r="D242">
            <v>110</v>
          </cell>
        </row>
        <row r="243">
          <cell r="A243" t="str">
            <v>CAB8102</v>
          </cell>
          <cell r="B243" t="str">
            <v>Alliance</v>
          </cell>
          <cell r="D243">
            <v>60</v>
          </cell>
        </row>
        <row r="244">
          <cell r="A244" t="str">
            <v>CAB0395</v>
          </cell>
          <cell r="B244" t="str">
            <v>Alliance</v>
          </cell>
          <cell r="D244">
            <v>20</v>
          </cell>
        </row>
        <row r="246">
          <cell r="A246" t="str">
            <v>Intel / Dialogic NetMerge (CTConnect)</v>
          </cell>
        </row>
        <row r="247">
          <cell r="A247" t="str">
            <v>CTCONNECT-L</v>
          </cell>
          <cell r="B247" t="str">
            <v>Paracon</v>
          </cell>
          <cell r="D247">
            <v>4750</v>
          </cell>
        </row>
        <row r="248">
          <cell r="A248" t="str">
            <v>CTCONNECT-H</v>
          </cell>
          <cell r="B248" t="str">
            <v>Paracon</v>
          </cell>
          <cell r="D248">
            <v>14230</v>
          </cell>
        </row>
        <row r="249">
          <cell r="A249" t="str">
            <v>CTCONNECT-E</v>
          </cell>
          <cell r="B249" t="str">
            <v>Paracon</v>
          </cell>
          <cell r="D249">
            <v>28450</v>
          </cell>
        </row>
        <row r="250">
          <cell r="A250" t="str">
            <v>CTCONNECT-U</v>
          </cell>
          <cell r="B250" t="str">
            <v>Paracon</v>
          </cell>
          <cell r="D250">
            <v>2578</v>
          </cell>
        </row>
        <row r="251">
          <cell r="A251" t="str">
            <v>CTCONNECT-U-P</v>
          </cell>
          <cell r="B251" t="str">
            <v>Paracon</v>
          </cell>
          <cell r="D251">
            <v>182</v>
          </cell>
        </row>
        <row r="252">
          <cell r="A252" t="str">
            <v xml:space="preserve">TELEVANTAGE </v>
          </cell>
        </row>
        <row r="253">
          <cell r="A253" t="str">
            <v>TeleVantage Servers</v>
          </cell>
        </row>
        <row r="254">
          <cell r="A254" t="str">
            <v>SERVER-TV-750</v>
          </cell>
          <cell r="B254" t="str">
            <v>Cygcom</v>
          </cell>
          <cell r="D254">
            <v>1788.053928</v>
          </cell>
        </row>
        <row r="255">
          <cell r="A255" t="str">
            <v>TV-MEM-1GB</v>
          </cell>
          <cell r="B255" t="str">
            <v>Cygcom</v>
          </cell>
          <cell r="D255">
            <v>265.12523759999999</v>
          </cell>
        </row>
        <row r="256">
          <cell r="A256" t="str">
            <v>TV-DRIVE</v>
          </cell>
          <cell r="B256" t="str">
            <v>Cygcom</v>
          </cell>
          <cell r="D256">
            <v>121.7726382</v>
          </cell>
        </row>
        <row r="257">
          <cell r="A257" t="str">
            <v>TV-RAID</v>
          </cell>
          <cell r="B257" t="str">
            <v>Cygcom</v>
          </cell>
          <cell r="D257">
            <v>115.60693500000001</v>
          </cell>
        </row>
        <row r="258">
          <cell r="A258" t="str">
            <v>TV-PS</v>
          </cell>
          <cell r="B258" t="str">
            <v>Cygcom</v>
          </cell>
          <cell r="D258">
            <v>406.93641120000001</v>
          </cell>
        </row>
        <row r="259">
          <cell r="A259" t="str">
            <v>TV-MODEM</v>
          </cell>
          <cell r="B259" t="str">
            <v>Cygcom</v>
          </cell>
          <cell r="D259">
            <v>106.3583802</v>
          </cell>
        </row>
        <row r="260">
          <cell r="A260" t="str">
            <v>TV-WIN2003-5</v>
          </cell>
          <cell r="B260" t="str">
            <v>Cygcom</v>
          </cell>
          <cell r="D260">
            <v>1185.3564402</v>
          </cell>
        </row>
        <row r="262">
          <cell r="A262" t="str">
            <v>TeleVantage Software Licenses</v>
          </cell>
        </row>
        <row r="263">
          <cell r="A263" t="str">
            <v>TV Server Software Licenses</v>
          </cell>
        </row>
        <row r="264">
          <cell r="A264" t="str">
            <v>TV-SL</v>
          </cell>
          <cell r="B264" t="str">
            <v>Cygcom</v>
          </cell>
          <cell r="D264">
            <v>184.97109600000002</v>
          </cell>
        </row>
        <row r="265">
          <cell r="A265" t="str">
            <v>TV-SMK</v>
          </cell>
          <cell r="B265" t="str">
            <v>Cygcom</v>
          </cell>
          <cell r="D265">
            <v>75.529864200000006</v>
          </cell>
        </row>
        <row r="266">
          <cell r="A266" t="str">
            <v>TV-MCD</v>
          </cell>
          <cell r="B266" t="str">
            <v>Cygcom</v>
          </cell>
          <cell r="D266">
            <v>15.414258</v>
          </cell>
        </row>
        <row r="267">
          <cell r="A267" t="str">
            <v>TV-PPDKO</v>
          </cell>
          <cell r="B267" t="str">
            <v>Cygcom</v>
          </cell>
          <cell r="D267">
            <v>73.988438400000007</v>
          </cell>
        </row>
        <row r="268">
          <cell r="A268" t="str">
            <v>TV-USB-P</v>
          </cell>
          <cell r="B268" t="str">
            <v>Cygcom</v>
          </cell>
          <cell r="D268">
            <v>73.988438400000007</v>
          </cell>
        </row>
        <row r="269">
          <cell r="A269" t="str">
            <v>TV Telephone Network Trunk Licenses</v>
          </cell>
        </row>
        <row r="270">
          <cell r="A270" t="str">
            <v>TV-T-1</v>
          </cell>
          <cell r="B270" t="str">
            <v>Cygcom</v>
          </cell>
          <cell r="D270">
            <v>188.5</v>
          </cell>
        </row>
        <row r="271">
          <cell r="A271" t="str">
            <v>TV-T-4</v>
          </cell>
          <cell r="B271" t="str">
            <v>Cygcom</v>
          </cell>
          <cell r="D271">
            <v>752.55</v>
          </cell>
        </row>
        <row r="272">
          <cell r="B272" t="str">
            <v>Cygcom</v>
          </cell>
          <cell r="D272">
            <v>1505.1</v>
          </cell>
        </row>
        <row r="273">
          <cell r="B273" t="str">
            <v>Cygcom</v>
          </cell>
          <cell r="D273">
            <v>4326.8</v>
          </cell>
        </row>
        <row r="274">
          <cell r="B274" t="str">
            <v>Cygcom</v>
          </cell>
          <cell r="D274">
            <v>5643.4</v>
          </cell>
        </row>
        <row r="276">
          <cell r="B276" t="str">
            <v>Cygcom</v>
          </cell>
          <cell r="D276">
            <v>236.35</v>
          </cell>
        </row>
        <row r="277">
          <cell r="B277" t="str">
            <v>Cygcom</v>
          </cell>
          <cell r="D277">
            <v>941.05</v>
          </cell>
        </row>
        <row r="278">
          <cell r="B278" t="str">
            <v>Cygcom</v>
          </cell>
          <cell r="D278">
            <v>3527.85</v>
          </cell>
        </row>
        <row r="280">
          <cell r="B280" t="str">
            <v>Cygcom</v>
          </cell>
          <cell r="D280">
            <v>94.25</v>
          </cell>
        </row>
        <row r="281">
          <cell r="B281" t="str">
            <v>Cygcom</v>
          </cell>
          <cell r="D281">
            <v>752.55</v>
          </cell>
        </row>
        <row r="282">
          <cell r="B282" t="str">
            <v>Cygcom</v>
          </cell>
          <cell r="D282">
            <v>2257.65</v>
          </cell>
        </row>
        <row r="284">
          <cell r="B284" t="str">
            <v>Cygcom</v>
          </cell>
          <cell r="D284">
            <v>94.25</v>
          </cell>
        </row>
        <row r="285">
          <cell r="B285" t="str">
            <v>Cygcom</v>
          </cell>
          <cell r="D285">
            <v>752.55</v>
          </cell>
        </row>
        <row r="286">
          <cell r="B286" t="str">
            <v>Cygcom</v>
          </cell>
          <cell r="D286">
            <v>2257.65</v>
          </cell>
        </row>
        <row r="288">
          <cell r="B288" t="str">
            <v>Cygcom</v>
          </cell>
          <cell r="D288">
            <v>236.35</v>
          </cell>
        </row>
        <row r="289">
          <cell r="B289" t="str">
            <v>Cygcom</v>
          </cell>
          <cell r="D289">
            <v>941.05</v>
          </cell>
        </row>
        <row r="290">
          <cell r="B290" t="str">
            <v>Cygcom</v>
          </cell>
          <cell r="D290">
            <v>4703.8</v>
          </cell>
        </row>
        <row r="291">
          <cell r="B291" t="str">
            <v>Cygcom</v>
          </cell>
          <cell r="D291">
            <v>941.05</v>
          </cell>
        </row>
        <row r="293">
          <cell r="B293" t="str">
            <v>Cygcom</v>
          </cell>
          <cell r="D293">
            <v>1647.2</v>
          </cell>
        </row>
        <row r="294">
          <cell r="B294" t="str">
            <v>Cygcom</v>
          </cell>
          <cell r="D294">
            <v>2351.9</v>
          </cell>
        </row>
        <row r="295">
          <cell r="B295" t="str">
            <v>Cygcom</v>
          </cell>
          <cell r="D295">
            <v>706.15</v>
          </cell>
        </row>
        <row r="296">
          <cell r="B296" t="str">
            <v>Cygcom</v>
          </cell>
          <cell r="D296">
            <v>941.05</v>
          </cell>
        </row>
        <row r="297">
          <cell r="B297" t="str">
            <v>Cygcom</v>
          </cell>
          <cell r="D297">
            <v>2351.9</v>
          </cell>
        </row>
        <row r="299">
          <cell r="B299" t="str">
            <v>Cygcom</v>
          </cell>
          <cell r="D299">
            <v>739.5</v>
          </cell>
        </row>
        <row r="300">
          <cell r="B300" t="str">
            <v>Cygcom</v>
          </cell>
          <cell r="D300">
            <v>121.8</v>
          </cell>
        </row>
        <row r="301">
          <cell r="B301" t="str">
            <v>Cygcom</v>
          </cell>
          <cell r="D301">
            <v>24.65</v>
          </cell>
        </row>
        <row r="305">
          <cell r="B305" t="str">
            <v>Nuance</v>
          </cell>
          <cell r="D305">
            <v>2200</v>
          </cell>
        </row>
        <row r="306">
          <cell r="B306" t="str">
            <v>Nuance</v>
          </cell>
          <cell r="D306">
            <v>4840</v>
          </cell>
        </row>
        <row r="307">
          <cell r="B307" t="str">
            <v>Nuance</v>
          </cell>
          <cell r="D307">
            <v>9350</v>
          </cell>
        </row>
        <row r="308">
          <cell r="B308" t="str">
            <v>Nuance</v>
          </cell>
          <cell r="D308">
            <v>14520.000000000002</v>
          </cell>
        </row>
        <row r="309">
          <cell r="B309" t="str">
            <v>Nuance</v>
          </cell>
          <cell r="D309">
            <v>440</v>
          </cell>
        </row>
        <row r="310">
          <cell r="B310" t="str">
            <v>Nuance</v>
          </cell>
          <cell r="D310">
            <v>968</v>
          </cell>
        </row>
        <row r="311">
          <cell r="B311" t="str">
            <v>Nuance</v>
          </cell>
          <cell r="D311">
            <v>1870</v>
          </cell>
        </row>
        <row r="312">
          <cell r="B312" t="str">
            <v>Nuance</v>
          </cell>
          <cell r="D312">
            <v>2904.0000000000005</v>
          </cell>
        </row>
        <row r="313">
          <cell r="B313" t="str">
            <v>Nuance</v>
          </cell>
          <cell r="D313">
            <v>1500</v>
          </cell>
        </row>
        <row r="316">
          <cell r="B316" t="str">
            <v>Nuance</v>
          </cell>
          <cell r="D316">
            <v>1700</v>
          </cell>
        </row>
        <row r="317">
          <cell r="B317" t="str">
            <v>Nuance</v>
          </cell>
          <cell r="D317">
            <v>4250</v>
          </cell>
        </row>
        <row r="318">
          <cell r="B318" t="str">
            <v>Nuance</v>
          </cell>
          <cell r="D318">
            <v>9350</v>
          </cell>
        </row>
        <row r="319">
          <cell r="B319" t="str">
            <v>Nuance</v>
          </cell>
          <cell r="D319">
            <v>13600</v>
          </cell>
        </row>
        <row r="320">
          <cell r="B320" t="str">
            <v>Nuance</v>
          </cell>
          <cell r="D320">
            <v>340</v>
          </cell>
        </row>
        <row r="321">
          <cell r="B321" t="str">
            <v>Nuance</v>
          </cell>
          <cell r="D321">
            <v>850</v>
          </cell>
        </row>
        <row r="322">
          <cell r="B322" t="str">
            <v>Nuance</v>
          </cell>
          <cell r="D322">
            <v>1870</v>
          </cell>
        </row>
        <row r="323">
          <cell r="B323" t="str">
            <v>Nuance</v>
          </cell>
          <cell r="D323">
            <v>2720</v>
          </cell>
        </row>
        <row r="324">
          <cell r="B324" t="str">
            <v>Nuance</v>
          </cell>
          <cell r="D324">
            <v>680</v>
          </cell>
        </row>
        <row r="325">
          <cell r="B325" t="str">
            <v>Nuance</v>
          </cell>
          <cell r="D325">
            <v>1700</v>
          </cell>
        </row>
        <row r="326">
          <cell r="B326" t="str">
            <v>Nuance</v>
          </cell>
          <cell r="D326">
            <v>3740</v>
          </cell>
        </row>
        <row r="327">
          <cell r="B327" t="str">
            <v>Nuance</v>
          </cell>
          <cell r="D327">
            <v>5440</v>
          </cell>
        </row>
        <row r="328">
          <cell r="B328" t="str">
            <v>Nuance</v>
          </cell>
          <cell r="D328">
            <v>300</v>
          </cell>
        </row>
        <row r="330">
          <cell r="D330" t="str">
            <v>*****ALL VOICE REC AND TTS PRICING NEEDS TO BE VERIFIED WITH FLOYD BEFORE QUOTING&gt; PRICING IS IN FLUX WITH NUANCE?GENESYS AND FDC</v>
          </cell>
        </row>
        <row r="331">
          <cell r="B331" t="str">
            <v>Scan Soft / Nuance</v>
          </cell>
          <cell r="D331">
            <v>500</v>
          </cell>
        </row>
        <row r="332">
          <cell r="B332" t="str">
            <v>Scan Soft / Nuance</v>
          </cell>
          <cell r="D332">
            <v>1100</v>
          </cell>
        </row>
        <row r="333">
          <cell r="B333" t="str">
            <v>Scan Soft / Nuance</v>
          </cell>
          <cell r="D333">
            <v>1600</v>
          </cell>
        </row>
        <row r="334">
          <cell r="B334" t="str">
            <v>Scan Soft / Nuance</v>
          </cell>
          <cell r="D334">
            <v>2000</v>
          </cell>
        </row>
        <row r="336">
          <cell r="B336" t="str">
            <v>Scan Soft / Nuance</v>
          </cell>
          <cell r="D336">
            <v>100</v>
          </cell>
        </row>
        <row r="337">
          <cell r="B337" t="str">
            <v>Scan Soft / Nuance</v>
          </cell>
          <cell r="D337">
            <v>220</v>
          </cell>
        </row>
        <row r="338">
          <cell r="B338" t="str">
            <v>Scan Soft / Nuance</v>
          </cell>
          <cell r="D338">
            <v>320</v>
          </cell>
        </row>
        <row r="339">
          <cell r="B339" t="str">
            <v>Scan Soft / Nuance</v>
          </cell>
          <cell r="D339">
            <v>400</v>
          </cell>
        </row>
        <row r="341">
          <cell r="B341" t="str">
            <v>Scan Soft / Nuance</v>
          </cell>
          <cell r="D341">
            <v>995</v>
          </cell>
        </row>
        <row r="344">
          <cell r="B344" t="str">
            <v>Scan Soft / Nuance</v>
          </cell>
          <cell r="D344">
            <v>375</v>
          </cell>
        </row>
        <row r="345">
          <cell r="B345" t="str">
            <v>Scan Soft / Nuance</v>
          </cell>
          <cell r="D345">
            <v>825</v>
          </cell>
        </row>
        <row r="346">
          <cell r="B346" t="str">
            <v>Scan Soft / Nuance</v>
          </cell>
          <cell r="D346">
            <v>1200</v>
          </cell>
        </row>
        <row r="347">
          <cell r="B347" t="str">
            <v>Scan Soft / Nuance</v>
          </cell>
          <cell r="D347">
            <v>1500</v>
          </cell>
        </row>
        <row r="349">
          <cell r="B349" t="str">
            <v>Scan Soft / Nuance</v>
          </cell>
          <cell r="D349">
            <v>75</v>
          </cell>
        </row>
        <row r="350">
          <cell r="B350" t="str">
            <v>Scan Soft / Nuance</v>
          </cell>
          <cell r="D350">
            <v>165</v>
          </cell>
        </row>
        <row r="351">
          <cell r="B351" t="str">
            <v>Scan Soft / Nuance</v>
          </cell>
          <cell r="D351">
            <v>240</v>
          </cell>
        </row>
        <row r="352">
          <cell r="B352" t="str">
            <v>Scan Soft / Nuance</v>
          </cell>
          <cell r="D352">
            <v>300</v>
          </cell>
        </row>
        <row r="354">
          <cell r="B354" t="str">
            <v>Scan Soft / Nuance</v>
          </cell>
          <cell r="D354">
            <v>746.25</v>
          </cell>
        </row>
        <row r="357">
          <cell r="B357" t="str">
            <v>Fonix</v>
          </cell>
          <cell r="D357">
            <v>1800</v>
          </cell>
        </row>
        <row r="358">
          <cell r="B358" t="str">
            <v>Fonix</v>
          </cell>
          <cell r="D358">
            <v>5400</v>
          </cell>
        </row>
        <row r="361">
          <cell r="B361" t="str">
            <v>ScanSoft</v>
          </cell>
          <cell r="D361">
            <v>650</v>
          </cell>
        </row>
        <row r="363">
          <cell r="B363" t="str">
            <v>ScanSoft</v>
          </cell>
          <cell r="D363">
            <v>130</v>
          </cell>
        </row>
        <row r="366">
          <cell r="B366" t="str">
            <v>ScanSoft</v>
          </cell>
          <cell r="D366">
            <v>487.5</v>
          </cell>
        </row>
        <row r="368">
          <cell r="B368" t="str">
            <v>ScanSoft</v>
          </cell>
          <cell r="D368">
            <v>97.5</v>
          </cell>
        </row>
        <row r="371">
          <cell r="B371" t="str">
            <v>CCIT</v>
          </cell>
          <cell r="D371">
            <v>371.2</v>
          </cell>
        </row>
        <row r="372">
          <cell r="B372" t="str">
            <v>CCIT</v>
          </cell>
          <cell r="D372">
            <v>598.85</v>
          </cell>
        </row>
        <row r="373">
          <cell r="B373" t="str">
            <v>Polycom</v>
          </cell>
          <cell r="D373">
            <v>181.25</v>
          </cell>
        </row>
        <row r="374">
          <cell r="B374" t="str">
            <v>Polycom</v>
          </cell>
          <cell r="D374">
            <v>334.95</v>
          </cell>
        </row>
        <row r="375">
          <cell r="B375" t="str">
            <v>CCIT</v>
          </cell>
          <cell r="D375">
            <v>57.274999999999999</v>
          </cell>
        </row>
        <row r="376">
          <cell r="B376" t="str">
            <v>Comark</v>
          </cell>
          <cell r="D376">
            <v>188.5</v>
          </cell>
        </row>
        <row r="377">
          <cell r="D377">
            <v>185.6</v>
          </cell>
        </row>
        <row r="378">
          <cell r="D378">
            <v>108.75</v>
          </cell>
        </row>
        <row r="379">
          <cell r="B379" t="str">
            <v>Skutch Electronics</v>
          </cell>
          <cell r="D379">
            <v>71.05</v>
          </cell>
        </row>
        <row r="382">
          <cell r="B382" t="str">
            <v>Cygcom</v>
          </cell>
          <cell r="D382">
            <v>565.5</v>
          </cell>
        </row>
        <row r="383">
          <cell r="B383" t="str">
            <v>Cygcom</v>
          </cell>
          <cell r="D383">
            <v>159.5</v>
          </cell>
        </row>
        <row r="384">
          <cell r="B384" t="str">
            <v>Attachmate</v>
          </cell>
          <cell r="D384">
            <v>34.799999999999997</v>
          </cell>
        </row>
        <row r="385">
          <cell r="B385" t="str">
            <v>Attachmate</v>
          </cell>
          <cell r="D385">
            <v>263.89999999999998</v>
          </cell>
        </row>
        <row r="386">
          <cell r="B386" t="str">
            <v>Attachmate</v>
          </cell>
          <cell r="D386">
            <v>237.79999999999998</v>
          </cell>
        </row>
        <row r="387">
          <cell r="B387" t="str">
            <v>Attachmate</v>
          </cell>
          <cell r="D387">
            <v>197.2</v>
          </cell>
        </row>
        <row r="388">
          <cell r="B388" t="str">
            <v>Attachmate</v>
          </cell>
          <cell r="D388">
            <v>558.25</v>
          </cell>
        </row>
        <row r="389">
          <cell r="B389" t="str">
            <v>Attachmate</v>
          </cell>
          <cell r="D389">
            <v>580</v>
          </cell>
        </row>
        <row r="392">
          <cell r="B392" t="str">
            <v>Attachmate</v>
          </cell>
          <cell r="D392">
            <v>3115.5499999999997</v>
          </cell>
        </row>
        <row r="393">
          <cell r="B393" t="str">
            <v>Attachmate</v>
          </cell>
          <cell r="D393">
            <v>4024.7</v>
          </cell>
        </row>
        <row r="394">
          <cell r="B394" t="str">
            <v>Attachmate</v>
          </cell>
          <cell r="D394">
            <v>4024.7</v>
          </cell>
        </row>
        <row r="395">
          <cell r="B395" t="str">
            <v>Attachmate</v>
          </cell>
          <cell r="D395">
            <v>4024.7</v>
          </cell>
        </row>
        <row r="398">
          <cell r="B398" t="str">
            <v>CCIT</v>
          </cell>
          <cell r="D398">
            <v>506.05</v>
          </cell>
        </row>
        <row r="399">
          <cell r="B399" t="str">
            <v>CCIT</v>
          </cell>
          <cell r="D399">
            <v>336.4</v>
          </cell>
        </row>
        <row r="400">
          <cell r="B400" t="str">
            <v>CCIT</v>
          </cell>
          <cell r="D400">
            <v>336.4</v>
          </cell>
        </row>
        <row r="401">
          <cell r="D401">
            <v>717.75</v>
          </cell>
        </row>
        <row r="402">
          <cell r="D402">
            <v>624.94999999999993</v>
          </cell>
        </row>
        <row r="403">
          <cell r="D403">
            <v>604.65</v>
          </cell>
        </row>
        <row r="404">
          <cell r="D404">
            <v>296.43799999999999</v>
          </cell>
        </row>
        <row r="407">
          <cell r="D407">
            <v>3115.5499999999997</v>
          </cell>
        </row>
        <row r="408">
          <cell r="D408">
            <v>7536.9230769230762</v>
          </cell>
        </row>
        <row r="410">
          <cell r="D410">
            <v>1160</v>
          </cell>
        </row>
        <row r="413">
          <cell r="D413">
            <v>1639.95</v>
          </cell>
        </row>
        <row r="416">
          <cell r="D416">
            <v>1434</v>
          </cell>
        </row>
        <row r="417">
          <cell r="D417">
            <v>545</v>
          </cell>
        </row>
        <row r="418">
          <cell r="D418">
            <v>545</v>
          </cell>
        </row>
        <row r="419">
          <cell r="D419">
            <v>820</v>
          </cell>
        </row>
        <row r="421">
          <cell r="D421">
            <v>109</v>
          </cell>
        </row>
        <row r="423">
          <cell r="D423">
            <v>27187.5</v>
          </cell>
        </row>
        <row r="424">
          <cell r="D424">
            <v>9062.5</v>
          </cell>
        </row>
        <row r="425">
          <cell r="D425">
            <v>4531.25</v>
          </cell>
        </row>
        <row r="426">
          <cell r="D426">
            <v>6038.3509999999997</v>
          </cell>
        </row>
        <row r="427">
          <cell r="D427">
            <v>6517.75</v>
          </cell>
        </row>
        <row r="428">
          <cell r="D428">
            <v>1445</v>
          </cell>
        </row>
        <row r="429">
          <cell r="D429">
            <v>150</v>
          </cell>
        </row>
        <row r="430">
          <cell r="D430">
            <v>250</v>
          </cell>
        </row>
        <row r="431">
          <cell r="D431">
            <v>183</v>
          </cell>
        </row>
        <row r="432">
          <cell r="D432">
            <v>2500</v>
          </cell>
        </row>
        <row r="435">
          <cell r="D435">
            <v>2681.0499999999997</v>
          </cell>
        </row>
        <row r="436">
          <cell r="D436">
            <v>8260.6749999999993</v>
          </cell>
        </row>
        <row r="437">
          <cell r="D437">
            <v>2674.5249999999996</v>
          </cell>
        </row>
        <row r="440">
          <cell r="D440">
            <v>15.4125</v>
          </cell>
        </row>
        <row r="441">
          <cell r="D441">
            <v>8.6999999999999993</v>
          </cell>
        </row>
        <row r="442">
          <cell r="D442">
            <v>100.05</v>
          </cell>
        </row>
        <row r="443">
          <cell r="D443">
            <v>742.4</v>
          </cell>
        </row>
        <row r="444">
          <cell r="D444">
            <v>566.94999999999993</v>
          </cell>
        </row>
        <row r="445">
          <cell r="D445">
            <v>826.5</v>
          </cell>
        </row>
        <row r="446">
          <cell r="D446">
            <v>14753.75</v>
          </cell>
        </row>
        <row r="447">
          <cell r="D447">
            <v>9664.25</v>
          </cell>
        </row>
        <row r="448">
          <cell r="D448">
            <v>18632.5</v>
          </cell>
        </row>
        <row r="449">
          <cell r="D449">
            <v>210.25</v>
          </cell>
        </row>
        <row r="450">
          <cell r="D450">
            <v>44165.549999999996</v>
          </cell>
        </row>
        <row r="451">
          <cell r="D451">
            <v>3227.7</v>
          </cell>
        </row>
        <row r="452">
          <cell r="D452">
            <v>21014.85</v>
          </cell>
        </row>
        <row r="453">
          <cell r="D453">
            <v>4956.0999999999995</v>
          </cell>
        </row>
        <row r="454">
          <cell r="D454">
            <v>2472.25</v>
          </cell>
        </row>
        <row r="455">
          <cell r="D455">
            <v>3023.25</v>
          </cell>
        </row>
        <row r="456">
          <cell r="D456">
            <v>5046</v>
          </cell>
        </row>
        <row r="457">
          <cell r="D457">
            <v>253.75</v>
          </cell>
        </row>
        <row r="458">
          <cell r="D458">
            <v>2921.75</v>
          </cell>
        </row>
        <row r="461">
          <cell r="D461">
            <v>543.75</v>
          </cell>
        </row>
        <row r="462">
          <cell r="D462">
            <v>548.1</v>
          </cell>
        </row>
        <row r="463">
          <cell r="D463">
            <v>1013.55</v>
          </cell>
        </row>
        <row r="464">
          <cell r="D464">
            <v>2898.5499999999997</v>
          </cell>
        </row>
        <row r="465">
          <cell r="D465">
            <v>2275.0499999999997</v>
          </cell>
        </row>
        <row r="466">
          <cell r="D466">
            <v>18.849999999999998</v>
          </cell>
        </row>
        <row r="467">
          <cell r="D467">
            <v>36.25</v>
          </cell>
        </row>
        <row r="470">
          <cell r="D470">
            <v>134.85</v>
          </cell>
        </row>
        <row r="471">
          <cell r="D471">
            <v>510.4</v>
          </cell>
        </row>
        <row r="472">
          <cell r="D472">
            <v>597.4</v>
          </cell>
        </row>
        <row r="473">
          <cell r="D473">
            <v>2414.25</v>
          </cell>
        </row>
        <row r="474">
          <cell r="D474">
            <v>2521.5499999999997</v>
          </cell>
        </row>
        <row r="475">
          <cell r="D475">
            <v>1305</v>
          </cell>
        </row>
        <row r="476">
          <cell r="D476">
            <v>1771.8999999999999</v>
          </cell>
        </row>
        <row r="477">
          <cell r="D477">
            <v>988.9</v>
          </cell>
        </row>
        <row r="478">
          <cell r="D478">
            <v>2424.4</v>
          </cell>
        </row>
        <row r="479">
          <cell r="D479">
            <v>2842</v>
          </cell>
        </row>
        <row r="480">
          <cell r="D480">
            <v>4264.45</v>
          </cell>
        </row>
        <row r="483">
          <cell r="D483">
            <v>137.75</v>
          </cell>
        </row>
        <row r="486">
          <cell r="D486">
            <v>427.75</v>
          </cell>
        </row>
        <row r="487">
          <cell r="D487">
            <v>5243.2</v>
          </cell>
        </row>
        <row r="488">
          <cell r="D488">
            <v>1522.5</v>
          </cell>
        </row>
        <row r="489">
          <cell r="D489">
            <v>87.971500000000006</v>
          </cell>
        </row>
        <row r="490">
          <cell r="D490">
            <v>36250</v>
          </cell>
        </row>
        <row r="491">
          <cell r="D491">
            <v>772.85</v>
          </cell>
        </row>
        <row r="492">
          <cell r="D492">
            <v>772.85</v>
          </cell>
        </row>
        <row r="493">
          <cell r="D493">
            <v>11890</v>
          </cell>
        </row>
        <row r="494">
          <cell r="D494">
            <v>900.44999999999993</v>
          </cell>
        </row>
        <row r="495">
          <cell r="D495">
            <v>1663.1499999999999</v>
          </cell>
        </row>
        <row r="496">
          <cell r="D496">
            <v>2811.6374999999998</v>
          </cell>
        </row>
        <row r="497">
          <cell r="D497">
            <v>1302.0999999999999</v>
          </cell>
        </row>
        <row r="498">
          <cell r="D498">
            <v>124.7</v>
          </cell>
        </row>
        <row r="499">
          <cell r="D499">
            <v>34.799999999999997</v>
          </cell>
        </row>
        <row r="500">
          <cell r="D500">
            <v>885</v>
          </cell>
        </row>
        <row r="501">
          <cell r="D501">
            <v>578.54999999999995</v>
          </cell>
        </row>
        <row r="502">
          <cell r="D502">
            <v>311.75</v>
          </cell>
        </row>
        <row r="503">
          <cell r="D503">
            <v>723.55</v>
          </cell>
        </row>
        <row r="504">
          <cell r="D504">
            <v>166.75</v>
          </cell>
        </row>
        <row r="505">
          <cell r="D505">
            <v>1149.8499999999999</v>
          </cell>
        </row>
        <row r="506">
          <cell r="D506">
            <v>21.75</v>
          </cell>
        </row>
        <row r="507">
          <cell r="D507">
            <v>507.5</v>
          </cell>
        </row>
        <row r="508">
          <cell r="D508">
            <v>630.75</v>
          </cell>
        </row>
        <row r="509">
          <cell r="D509">
            <v>2463.5499999999997</v>
          </cell>
        </row>
        <row r="510">
          <cell r="D510">
            <v>25.375</v>
          </cell>
        </row>
        <row r="511">
          <cell r="D511">
            <v>282.75</v>
          </cell>
        </row>
        <row r="512">
          <cell r="D512">
            <v>1305</v>
          </cell>
        </row>
        <row r="513">
          <cell r="D513">
            <v>751.1</v>
          </cell>
        </row>
        <row r="514">
          <cell r="D514">
            <v>555.35</v>
          </cell>
        </row>
        <row r="515">
          <cell r="D515">
            <v>2233</v>
          </cell>
        </row>
        <row r="516">
          <cell r="D516">
            <v>1370.25</v>
          </cell>
        </row>
        <row r="517">
          <cell r="D517">
            <v>69.599999999999994</v>
          </cell>
        </row>
        <row r="518">
          <cell r="D518">
            <v>572.75</v>
          </cell>
        </row>
        <row r="519">
          <cell r="D519">
            <v>1421</v>
          </cell>
        </row>
        <row r="520">
          <cell r="D520">
            <v>2291</v>
          </cell>
        </row>
        <row r="521">
          <cell r="D521">
            <v>5655</v>
          </cell>
        </row>
        <row r="522">
          <cell r="D522">
            <v>1378.8625</v>
          </cell>
        </row>
        <row r="523">
          <cell r="D523">
            <v>572.75</v>
          </cell>
        </row>
        <row r="524">
          <cell r="D524">
            <v>2251.85</v>
          </cell>
        </row>
        <row r="525">
          <cell r="D525">
            <v>129.04999999999998</v>
          </cell>
        </row>
        <row r="528">
          <cell r="D528">
            <v>443.7</v>
          </cell>
        </row>
        <row r="529">
          <cell r="D529">
            <v>23.5625</v>
          </cell>
        </row>
        <row r="530">
          <cell r="D530">
            <v>55.1</v>
          </cell>
        </row>
        <row r="531">
          <cell r="D531">
            <v>655.4</v>
          </cell>
        </row>
        <row r="532">
          <cell r="D532">
            <v>630.11249999999995</v>
          </cell>
        </row>
        <row r="533">
          <cell r="D533">
            <v>187.04999999999998</v>
          </cell>
        </row>
        <row r="534">
          <cell r="D534">
            <v>1261.7749999999999</v>
          </cell>
        </row>
        <row r="535">
          <cell r="D535">
            <v>520.54999999999995</v>
          </cell>
        </row>
        <row r="536">
          <cell r="D536">
            <v>2714.4</v>
          </cell>
        </row>
        <row r="537">
          <cell r="D537">
            <v>1109.25</v>
          </cell>
        </row>
        <row r="538">
          <cell r="D538">
            <v>7190.55</v>
          </cell>
        </row>
        <row r="539">
          <cell r="D539">
            <v>203</v>
          </cell>
        </row>
        <row r="540">
          <cell r="D540">
            <v>34.799999999999997</v>
          </cell>
        </row>
        <row r="541">
          <cell r="D541">
            <v>10653.15</v>
          </cell>
        </row>
        <row r="542">
          <cell r="D542">
            <v>30015</v>
          </cell>
        </row>
        <row r="543">
          <cell r="D543">
            <v>34.4375</v>
          </cell>
        </row>
        <row r="544">
          <cell r="D544">
            <v>118.89999999999999</v>
          </cell>
        </row>
        <row r="545">
          <cell r="D545">
            <v>8.6999999999999993</v>
          </cell>
        </row>
        <row r="546">
          <cell r="D546">
            <v>252.29999999999998</v>
          </cell>
        </row>
        <row r="547">
          <cell r="D547">
            <v>53.65</v>
          </cell>
        </row>
        <row r="548">
          <cell r="D548">
            <v>87</v>
          </cell>
        </row>
        <row r="549">
          <cell r="D549">
            <v>40.6</v>
          </cell>
        </row>
        <row r="550">
          <cell r="D550">
            <v>874.35</v>
          </cell>
        </row>
        <row r="551">
          <cell r="D551">
            <v>2843.45</v>
          </cell>
        </row>
        <row r="552">
          <cell r="D552">
            <v>36.25</v>
          </cell>
        </row>
        <row r="553">
          <cell r="D553">
            <v>34.799999999999997</v>
          </cell>
        </row>
        <row r="554">
          <cell r="D554">
            <v>37.699999999999996</v>
          </cell>
        </row>
        <row r="555">
          <cell r="D555">
            <v>34.4375</v>
          </cell>
        </row>
        <row r="556">
          <cell r="D556">
            <v>2543.6624999999999</v>
          </cell>
        </row>
        <row r="557">
          <cell r="D557">
            <v>1044.55</v>
          </cell>
        </row>
        <row r="559">
          <cell r="D559">
            <v>926.55</v>
          </cell>
        </row>
        <row r="560">
          <cell r="D560">
            <v>39.15</v>
          </cell>
        </row>
        <row r="561">
          <cell r="D561">
            <v>34.4375</v>
          </cell>
        </row>
        <row r="565">
          <cell r="D565">
            <v>17992.400000000001</v>
          </cell>
        </row>
        <row r="566">
          <cell r="D566">
            <v>19880.300000000003</v>
          </cell>
        </row>
        <row r="567">
          <cell r="D567">
            <v>22992.400000000001</v>
          </cell>
        </row>
        <row r="568">
          <cell r="D568">
            <v>113095.1875</v>
          </cell>
        </row>
        <row r="569">
          <cell r="D569">
            <v>141078.73749999999</v>
          </cell>
        </row>
        <row r="570">
          <cell r="D570" t="str">
            <v xml:space="preserve"> </v>
          </cell>
        </row>
        <row r="571">
          <cell r="D571">
            <v>39721.8125</v>
          </cell>
        </row>
        <row r="572">
          <cell r="D572">
            <v>24546.799999999999</v>
          </cell>
        </row>
        <row r="573">
          <cell r="D573">
            <v>42388.362500000003</v>
          </cell>
        </row>
        <row r="574">
          <cell r="D574">
            <v>27213.35</v>
          </cell>
        </row>
        <row r="575">
          <cell r="D575">
            <v>10597.05</v>
          </cell>
        </row>
        <row r="576">
          <cell r="D576">
            <v>13263.6</v>
          </cell>
        </row>
        <row r="577">
          <cell r="D577" t="e">
            <v>#N/A</v>
          </cell>
        </row>
        <row r="578">
          <cell r="D578">
            <v>14672.95</v>
          </cell>
        </row>
        <row r="579">
          <cell r="D579">
            <v>20968.3</v>
          </cell>
        </row>
        <row r="580">
          <cell r="D580">
            <v>22940.85</v>
          </cell>
        </row>
        <row r="581">
          <cell r="D581">
            <v>32797.949999999997</v>
          </cell>
        </row>
        <row r="582">
          <cell r="D582">
            <v>55167.408750000002</v>
          </cell>
        </row>
        <row r="583">
          <cell r="D583">
            <v>16410.8</v>
          </cell>
        </row>
        <row r="584">
          <cell r="D584">
            <v>18308.849999999999</v>
          </cell>
        </row>
        <row r="585">
          <cell r="D585">
            <v>34470.800000000003</v>
          </cell>
        </row>
        <row r="586">
          <cell r="D586">
            <v>36368.85</v>
          </cell>
        </row>
        <row r="587">
          <cell r="D587">
            <v>17750.25</v>
          </cell>
        </row>
        <row r="588">
          <cell r="D588">
            <v>19636.7</v>
          </cell>
        </row>
        <row r="592">
          <cell r="D592">
            <v>16357.375</v>
          </cell>
        </row>
        <row r="593">
          <cell r="D593">
            <v>26258</v>
          </cell>
        </row>
        <row r="594">
          <cell r="D594">
            <v>7770</v>
          </cell>
        </row>
        <row r="596">
          <cell r="D596">
            <v>2600</v>
          </cell>
        </row>
        <row r="597">
          <cell r="D597">
            <v>3800</v>
          </cell>
        </row>
        <row r="598">
          <cell r="D598">
            <v>4800</v>
          </cell>
        </row>
        <row r="599">
          <cell r="D599">
            <v>5600</v>
          </cell>
        </row>
        <row r="601">
          <cell r="D601">
            <v>15000</v>
          </cell>
        </row>
        <row r="603">
          <cell r="D603">
            <v>10413.25</v>
          </cell>
        </row>
        <row r="605">
          <cell r="D605">
            <v>11639.95</v>
          </cell>
        </row>
        <row r="607">
          <cell r="D607">
            <v>3115.5499999999997</v>
          </cell>
        </row>
        <row r="609">
          <cell r="D609">
            <v>9791.85</v>
          </cell>
        </row>
        <row r="611">
          <cell r="D611">
            <v>162717.82500000001</v>
          </cell>
        </row>
        <row r="613">
          <cell r="D613">
            <v>10400</v>
          </cell>
        </row>
        <row r="616">
          <cell r="D616">
            <v>45</v>
          </cell>
        </row>
        <row r="617">
          <cell r="D617">
            <v>95</v>
          </cell>
        </row>
        <row r="618">
          <cell r="D618">
            <v>675</v>
          </cell>
        </row>
        <row r="619">
          <cell r="D619">
            <v>775</v>
          </cell>
        </row>
        <row r="620">
          <cell r="D620">
            <v>1150</v>
          </cell>
        </row>
        <row r="621">
          <cell r="D621">
            <v>1500</v>
          </cell>
        </row>
        <row r="623">
          <cell r="D623">
            <v>375</v>
          </cell>
        </row>
        <row r="624">
          <cell r="D624">
            <v>725</v>
          </cell>
        </row>
        <row r="626">
          <cell r="D626">
            <v>625</v>
          </cell>
        </row>
        <row r="627">
          <cell r="D627">
            <v>450</v>
          </cell>
        </row>
        <row r="628">
          <cell r="D628">
            <v>95</v>
          </cell>
        </row>
        <row r="629">
          <cell r="D629">
            <v>725</v>
          </cell>
        </row>
        <row r="630">
          <cell r="D630">
            <v>380</v>
          </cell>
        </row>
        <row r="631">
          <cell r="D631">
            <v>35</v>
          </cell>
        </row>
        <row r="632">
          <cell r="D632">
            <v>10</v>
          </cell>
        </row>
        <row r="634">
          <cell r="D634">
            <v>525</v>
          </cell>
        </row>
        <row r="635">
          <cell r="D635">
            <v>95</v>
          </cell>
        </row>
        <row r="636">
          <cell r="D636">
            <v>95</v>
          </cell>
        </row>
        <row r="639">
          <cell r="D639">
            <v>3750</v>
          </cell>
        </row>
        <row r="640">
          <cell r="D640">
            <v>3750</v>
          </cell>
        </row>
        <row r="641">
          <cell r="D641">
            <v>5700</v>
          </cell>
        </row>
        <row r="642">
          <cell r="D642">
            <v>2350</v>
          </cell>
        </row>
        <row r="643">
          <cell r="D643">
            <v>4700</v>
          </cell>
        </row>
        <row r="644">
          <cell r="D644">
            <v>9450</v>
          </cell>
        </row>
        <row r="645">
          <cell r="D645">
            <v>3750</v>
          </cell>
        </row>
        <row r="646">
          <cell r="D646">
            <v>7500</v>
          </cell>
        </row>
        <row r="647">
          <cell r="D647">
            <v>1200</v>
          </cell>
        </row>
        <row r="648">
          <cell r="D648">
            <v>4250</v>
          </cell>
        </row>
        <row r="649">
          <cell r="D649">
            <v>3750</v>
          </cell>
        </row>
        <row r="650">
          <cell r="D650">
            <v>3750</v>
          </cell>
        </row>
        <row r="651">
          <cell r="D651">
            <v>2350</v>
          </cell>
        </row>
        <row r="652">
          <cell r="D652">
            <v>9450</v>
          </cell>
        </row>
        <row r="653">
          <cell r="D653">
            <v>45000</v>
          </cell>
        </row>
        <row r="654">
          <cell r="D654">
            <v>5000</v>
          </cell>
        </row>
        <row r="655">
          <cell r="D655">
            <v>2000</v>
          </cell>
        </row>
        <row r="656">
          <cell r="D656">
            <v>3750</v>
          </cell>
        </row>
        <row r="657">
          <cell r="D657">
            <v>3750</v>
          </cell>
        </row>
        <row r="658">
          <cell r="D658">
            <v>3750</v>
          </cell>
        </row>
        <row r="659">
          <cell r="D659">
            <v>1000</v>
          </cell>
        </row>
        <row r="660">
          <cell r="D660">
            <v>8000</v>
          </cell>
        </row>
        <row r="661">
          <cell r="D661">
            <v>2000</v>
          </cell>
        </row>
        <row r="662">
          <cell r="D662">
            <v>3750</v>
          </cell>
        </row>
        <row r="665">
          <cell r="D665">
            <v>16000</v>
          </cell>
        </row>
        <row r="666">
          <cell r="D666">
            <v>37500</v>
          </cell>
        </row>
        <row r="667">
          <cell r="D667">
            <v>9450</v>
          </cell>
        </row>
        <row r="668">
          <cell r="D668">
            <v>3750</v>
          </cell>
        </row>
        <row r="669">
          <cell r="D669">
            <v>200</v>
          </cell>
        </row>
        <row r="670">
          <cell r="D670">
            <v>5000</v>
          </cell>
        </row>
        <row r="671">
          <cell r="D671">
            <v>2350</v>
          </cell>
        </row>
        <row r="672">
          <cell r="D672">
            <v>7000</v>
          </cell>
        </row>
        <row r="676">
          <cell r="D676">
            <v>50000</v>
          </cell>
        </row>
        <row r="677">
          <cell r="D677">
            <v>700</v>
          </cell>
        </row>
        <row r="679">
          <cell r="D679">
            <v>1350</v>
          </cell>
        </row>
        <row r="680">
          <cell r="D680">
            <v>950</v>
          </cell>
        </row>
        <row r="681">
          <cell r="D681">
            <v>750</v>
          </cell>
        </row>
        <row r="682">
          <cell r="D682">
            <v>350</v>
          </cell>
        </row>
        <row r="684">
          <cell r="D684">
            <v>700</v>
          </cell>
        </row>
        <row r="685">
          <cell r="D685">
            <v>900</v>
          </cell>
        </row>
        <row r="686">
          <cell r="D686">
            <v>1350</v>
          </cell>
        </row>
        <row r="688">
          <cell r="D688">
            <v>250</v>
          </cell>
        </row>
        <row r="690">
          <cell r="D690">
            <v>15000</v>
          </cell>
        </row>
        <row r="691">
          <cell r="D691">
            <v>210</v>
          </cell>
        </row>
        <row r="692">
          <cell r="D692">
            <v>7500</v>
          </cell>
        </row>
        <row r="693">
          <cell r="D693">
            <v>105</v>
          </cell>
        </row>
        <row r="695">
          <cell r="D695">
            <v>50000</v>
          </cell>
        </row>
        <row r="696">
          <cell r="D696">
            <v>300</v>
          </cell>
        </row>
        <row r="698">
          <cell r="D698">
            <v>175</v>
          </cell>
        </row>
        <row r="699">
          <cell r="D699">
            <v>35000</v>
          </cell>
        </row>
        <row r="700">
          <cell r="D700">
            <v>10000</v>
          </cell>
        </row>
        <row r="702">
          <cell r="D702">
            <v>20000</v>
          </cell>
        </row>
        <row r="704">
          <cell r="D704">
            <v>7500</v>
          </cell>
        </row>
        <row r="705">
          <cell r="D705">
            <v>17500</v>
          </cell>
        </row>
        <row r="706">
          <cell r="D706">
            <v>29000</v>
          </cell>
        </row>
        <row r="707">
          <cell r="D707">
            <v>54000</v>
          </cell>
        </row>
        <row r="708">
          <cell r="D708">
            <v>75000</v>
          </cell>
        </row>
        <row r="709">
          <cell r="D709">
            <v>100000</v>
          </cell>
        </row>
        <row r="710">
          <cell r="D710">
            <v>150000</v>
          </cell>
        </row>
        <row r="711">
          <cell r="D711">
            <v>250000</v>
          </cell>
        </row>
        <row r="712">
          <cell r="D712">
            <v>375000</v>
          </cell>
        </row>
        <row r="714">
          <cell r="D714">
            <v>30000</v>
          </cell>
        </row>
        <row r="715">
          <cell r="D715">
            <v>40000</v>
          </cell>
        </row>
        <row r="716">
          <cell r="D716">
            <v>8000</v>
          </cell>
        </row>
        <row r="717">
          <cell r="D717">
            <v>15000</v>
          </cell>
        </row>
        <row r="721">
          <cell r="D721">
            <v>60</v>
          </cell>
        </row>
        <row r="722">
          <cell r="D722">
            <v>65</v>
          </cell>
        </row>
        <row r="723">
          <cell r="D723">
            <v>65</v>
          </cell>
        </row>
        <row r="724">
          <cell r="D724">
            <v>60</v>
          </cell>
        </row>
        <row r="725">
          <cell r="D725">
            <v>135</v>
          </cell>
        </row>
        <row r="726">
          <cell r="D726">
            <v>120</v>
          </cell>
        </row>
        <row r="727">
          <cell r="D727">
            <v>95</v>
          </cell>
        </row>
        <row r="728">
          <cell r="D728">
            <v>80</v>
          </cell>
        </row>
        <row r="729">
          <cell r="D729">
            <v>135</v>
          </cell>
        </row>
        <row r="730">
          <cell r="D730">
            <v>100</v>
          </cell>
        </row>
        <row r="731">
          <cell r="D731">
            <v>100</v>
          </cell>
        </row>
        <row r="732">
          <cell r="D732">
            <v>75</v>
          </cell>
        </row>
        <row r="733">
          <cell r="D733">
            <v>100</v>
          </cell>
        </row>
        <row r="734">
          <cell r="D734">
            <v>135</v>
          </cell>
        </row>
        <row r="735">
          <cell r="D735">
            <v>75</v>
          </cell>
        </row>
        <row r="736">
          <cell r="D736">
            <v>110</v>
          </cell>
        </row>
        <row r="737">
          <cell r="D737">
            <v>265</v>
          </cell>
        </row>
        <row r="738">
          <cell r="D738">
            <v>225</v>
          </cell>
        </row>
        <row r="739">
          <cell r="D739">
            <v>240</v>
          </cell>
        </row>
        <row r="740">
          <cell r="D740">
            <v>215</v>
          </cell>
        </row>
        <row r="741">
          <cell r="D741">
            <v>170</v>
          </cell>
        </row>
        <row r="742">
          <cell r="D742">
            <v>145</v>
          </cell>
        </row>
        <row r="743">
          <cell r="D743">
            <v>145</v>
          </cell>
        </row>
        <row r="744">
          <cell r="D744">
            <v>110</v>
          </cell>
        </row>
        <row r="745">
          <cell r="D745">
            <v>75</v>
          </cell>
        </row>
        <row r="746">
          <cell r="D746">
            <v>70</v>
          </cell>
        </row>
        <row r="747">
          <cell r="D747">
            <v>55</v>
          </cell>
        </row>
        <row r="748">
          <cell r="D748">
            <v>75</v>
          </cell>
        </row>
        <row r="749">
          <cell r="D749">
            <v>85</v>
          </cell>
        </row>
        <row r="750">
          <cell r="D750">
            <v>65</v>
          </cell>
        </row>
        <row r="751">
          <cell r="D751">
            <v>150</v>
          </cell>
        </row>
        <row r="752">
          <cell r="D752">
            <v>115</v>
          </cell>
        </row>
        <row r="753">
          <cell r="D753">
            <v>100</v>
          </cell>
        </row>
        <row r="754">
          <cell r="D754">
            <v>110</v>
          </cell>
        </row>
        <row r="755">
          <cell r="D755">
            <v>265</v>
          </cell>
        </row>
        <row r="756">
          <cell r="D756">
            <v>135</v>
          </cell>
        </row>
        <row r="757">
          <cell r="D757">
            <v>200</v>
          </cell>
        </row>
        <row r="758">
          <cell r="D758">
            <v>110</v>
          </cell>
        </row>
        <row r="759">
          <cell r="D759">
            <v>0</v>
          </cell>
        </row>
        <row r="762">
          <cell r="D762">
            <v>0.32</v>
          </cell>
        </row>
        <row r="763">
          <cell r="D763">
            <v>0.26879999999999998</v>
          </cell>
        </row>
        <row r="764">
          <cell r="D764">
            <v>816</v>
          </cell>
        </row>
        <row r="768">
          <cell r="D768">
            <v>8600</v>
          </cell>
        </row>
        <row r="769">
          <cell r="D769">
            <v>19000</v>
          </cell>
        </row>
        <row r="771">
          <cell r="D771">
            <v>45</v>
          </cell>
        </row>
        <row r="772">
          <cell r="D772">
            <v>95</v>
          </cell>
        </row>
        <row r="773">
          <cell r="D773">
            <v>675</v>
          </cell>
        </row>
        <row r="774">
          <cell r="D774">
            <v>775</v>
          </cell>
        </row>
        <row r="775">
          <cell r="D775">
            <v>1150</v>
          </cell>
        </row>
        <row r="776">
          <cell r="D776">
            <v>1500</v>
          </cell>
        </row>
        <row r="778">
          <cell r="D778">
            <v>625</v>
          </cell>
        </row>
        <row r="779">
          <cell r="D779">
            <v>450</v>
          </cell>
        </row>
        <row r="780">
          <cell r="D780">
            <v>95</v>
          </cell>
        </row>
        <row r="781">
          <cell r="D781">
            <v>725</v>
          </cell>
        </row>
        <row r="782">
          <cell r="D782">
            <v>380</v>
          </cell>
        </row>
        <row r="783">
          <cell r="D783">
            <v>35</v>
          </cell>
        </row>
        <row r="784">
          <cell r="D784">
            <v>10</v>
          </cell>
        </row>
        <row r="786">
          <cell r="D786">
            <v>525</v>
          </cell>
        </row>
        <row r="787">
          <cell r="D787">
            <v>95</v>
          </cell>
        </row>
        <row r="788">
          <cell r="D788">
            <v>95</v>
          </cell>
        </row>
        <row r="791">
          <cell r="D791">
            <v>3750</v>
          </cell>
        </row>
        <row r="792">
          <cell r="D792">
            <v>3750</v>
          </cell>
        </row>
        <row r="793">
          <cell r="D793">
            <v>5700</v>
          </cell>
        </row>
        <row r="794">
          <cell r="D794">
            <v>2350</v>
          </cell>
        </row>
        <row r="795">
          <cell r="D795">
            <v>4700</v>
          </cell>
        </row>
        <row r="796">
          <cell r="D796">
            <v>9450</v>
          </cell>
        </row>
        <row r="797">
          <cell r="D797">
            <v>3750</v>
          </cell>
        </row>
        <row r="798">
          <cell r="D798">
            <v>7500</v>
          </cell>
        </row>
        <row r="799">
          <cell r="D799">
            <v>1200</v>
          </cell>
        </row>
        <row r="800">
          <cell r="D800">
            <v>4250</v>
          </cell>
        </row>
        <row r="801">
          <cell r="D801">
            <v>3750</v>
          </cell>
        </row>
        <row r="802">
          <cell r="D802">
            <v>3750</v>
          </cell>
        </row>
        <row r="803">
          <cell r="D803">
            <v>2350</v>
          </cell>
        </row>
        <row r="804">
          <cell r="D804">
            <v>9450</v>
          </cell>
        </row>
        <row r="805">
          <cell r="D805">
            <v>45000</v>
          </cell>
        </row>
        <row r="806">
          <cell r="D806">
            <v>5000</v>
          </cell>
        </row>
        <row r="807">
          <cell r="D807">
            <v>2000</v>
          </cell>
        </row>
        <row r="808">
          <cell r="D808">
            <v>3750</v>
          </cell>
        </row>
        <row r="809">
          <cell r="D809">
            <v>3750</v>
          </cell>
        </row>
        <row r="810">
          <cell r="D810">
            <v>3750</v>
          </cell>
        </row>
        <row r="811">
          <cell r="D811">
            <v>1000</v>
          </cell>
        </row>
        <row r="812">
          <cell r="D812">
            <v>8000</v>
          </cell>
        </row>
        <row r="813">
          <cell r="D813">
            <v>2000</v>
          </cell>
        </row>
        <row r="814">
          <cell r="D814">
            <v>3750</v>
          </cell>
        </row>
        <row r="817">
          <cell r="D817">
            <v>16000</v>
          </cell>
        </row>
        <row r="818">
          <cell r="D818">
            <v>37500</v>
          </cell>
        </row>
        <row r="819">
          <cell r="D819">
            <v>9450</v>
          </cell>
        </row>
        <row r="820">
          <cell r="D820">
            <v>3750</v>
          </cell>
        </row>
        <row r="821">
          <cell r="D821">
            <v>200</v>
          </cell>
        </row>
        <row r="822">
          <cell r="D822">
            <v>5000</v>
          </cell>
        </row>
        <row r="823">
          <cell r="D823">
            <v>2350</v>
          </cell>
        </row>
        <row r="824">
          <cell r="D824">
            <v>7000</v>
          </cell>
        </row>
        <row r="829">
          <cell r="D829">
            <v>5000</v>
          </cell>
        </row>
        <row r="830">
          <cell r="D830">
            <v>1000</v>
          </cell>
        </row>
        <row r="831">
          <cell r="D831">
            <v>5000</v>
          </cell>
        </row>
        <row r="832">
          <cell r="D832">
            <v>5000</v>
          </cell>
        </row>
        <row r="833">
          <cell r="D833">
            <v>10000</v>
          </cell>
        </row>
        <row r="834">
          <cell r="D834">
            <v>5000</v>
          </cell>
        </row>
        <row r="835">
          <cell r="D835">
            <v>10000</v>
          </cell>
        </row>
        <row r="836">
          <cell r="D836">
            <v>15000</v>
          </cell>
        </row>
        <row r="837">
          <cell r="D837">
            <v>10000</v>
          </cell>
        </row>
        <row r="838">
          <cell r="D838">
            <v>2000</v>
          </cell>
        </row>
        <row r="839">
          <cell r="D839">
            <v>10000</v>
          </cell>
        </row>
        <row r="840">
          <cell r="D840">
            <v>15000</v>
          </cell>
        </row>
        <row r="841">
          <cell r="D841">
            <v>10000</v>
          </cell>
        </row>
        <row r="842">
          <cell r="D842">
            <v>10000</v>
          </cell>
        </row>
        <row r="843">
          <cell r="D843">
            <v>10000</v>
          </cell>
        </row>
        <row r="844">
          <cell r="D844">
            <v>5000</v>
          </cell>
        </row>
        <row r="845">
          <cell r="D845">
            <v>20000</v>
          </cell>
        </row>
        <row r="846">
          <cell r="D846">
            <v>9000</v>
          </cell>
        </row>
        <row r="847">
          <cell r="D847">
            <v>5000</v>
          </cell>
        </row>
        <row r="848">
          <cell r="D848">
            <v>5000</v>
          </cell>
        </row>
        <row r="849">
          <cell r="D849">
            <v>4500</v>
          </cell>
        </row>
        <row r="850">
          <cell r="D850">
            <v>5000</v>
          </cell>
        </row>
        <row r="851">
          <cell r="D851">
            <v>10000</v>
          </cell>
        </row>
        <row r="852">
          <cell r="D852">
            <v>15000</v>
          </cell>
        </row>
        <row r="853">
          <cell r="D853">
            <v>5000</v>
          </cell>
        </row>
        <row r="854">
          <cell r="D854">
            <v>5000</v>
          </cell>
        </row>
        <row r="855">
          <cell r="D855">
            <v>5000</v>
          </cell>
        </row>
        <row r="856">
          <cell r="D856">
            <v>5000</v>
          </cell>
        </row>
        <row r="857">
          <cell r="D857">
            <v>10000</v>
          </cell>
        </row>
        <row r="858">
          <cell r="D858">
            <v>10000</v>
          </cell>
        </row>
        <row r="860">
          <cell r="D860">
            <v>1600</v>
          </cell>
        </row>
        <row r="861">
          <cell r="D861">
            <v>650</v>
          </cell>
        </row>
        <row r="862">
          <cell r="D862">
            <v>800</v>
          </cell>
        </row>
        <row r="863">
          <cell r="D863">
            <v>650</v>
          </cell>
        </row>
        <row r="864">
          <cell r="D864">
            <v>10000</v>
          </cell>
        </row>
        <row r="865">
          <cell r="D865">
            <v>1600</v>
          </cell>
        </row>
        <row r="866">
          <cell r="D866">
            <v>800</v>
          </cell>
        </row>
        <row r="867">
          <cell r="D867">
            <v>500</v>
          </cell>
        </row>
        <row r="868">
          <cell r="D868">
            <v>650</v>
          </cell>
        </row>
        <row r="869">
          <cell r="D869">
            <v>1600</v>
          </cell>
        </row>
        <row r="870">
          <cell r="D870">
            <v>800</v>
          </cell>
        </row>
        <row r="871">
          <cell r="D871">
            <v>2000</v>
          </cell>
        </row>
        <row r="872">
          <cell r="D872">
            <v>2000</v>
          </cell>
        </row>
        <row r="874">
          <cell r="D874">
            <v>10000</v>
          </cell>
        </row>
        <row r="875">
          <cell r="D875">
            <v>750</v>
          </cell>
        </row>
        <row r="876">
          <cell r="D876">
            <v>5000</v>
          </cell>
        </row>
        <row r="877">
          <cell r="D877">
            <v>10000</v>
          </cell>
        </row>
        <row r="878">
          <cell r="D878">
            <v>32000</v>
          </cell>
        </row>
        <row r="879">
          <cell r="D879">
            <v>15000</v>
          </cell>
        </row>
        <row r="880">
          <cell r="D880">
            <v>15000</v>
          </cell>
        </row>
        <row r="881">
          <cell r="D881">
            <v>36250</v>
          </cell>
        </row>
        <row r="882">
          <cell r="D882">
            <v>15000</v>
          </cell>
        </row>
        <row r="883">
          <cell r="D883">
            <v>50000</v>
          </cell>
        </row>
        <row r="884">
          <cell r="D884">
            <v>20000</v>
          </cell>
        </row>
        <row r="885">
          <cell r="D885">
            <v>15000</v>
          </cell>
        </row>
        <row r="886">
          <cell r="D886">
            <v>100000</v>
          </cell>
        </row>
        <row r="887">
          <cell r="D887">
            <v>15000</v>
          </cell>
        </row>
        <row r="888">
          <cell r="D888">
            <v>15000</v>
          </cell>
        </row>
        <row r="889">
          <cell r="D889">
            <v>0</v>
          </cell>
        </row>
        <row r="890">
          <cell r="D890">
            <v>0</v>
          </cell>
        </row>
        <row r="891">
          <cell r="D891">
            <v>0</v>
          </cell>
        </row>
        <row r="892">
          <cell r="D892">
            <v>5000</v>
          </cell>
        </row>
        <row r="893">
          <cell r="D893">
            <v>50000</v>
          </cell>
        </row>
        <row r="894">
          <cell r="D894">
            <v>10000</v>
          </cell>
        </row>
        <row r="895">
          <cell r="D895">
            <v>20000</v>
          </cell>
        </row>
        <row r="896">
          <cell r="D896">
            <v>15000</v>
          </cell>
        </row>
        <row r="897">
          <cell r="D897">
            <v>20000</v>
          </cell>
        </row>
        <row r="899">
          <cell r="D899">
            <v>10000</v>
          </cell>
        </row>
        <row r="900">
          <cell r="D900">
            <v>750</v>
          </cell>
        </row>
        <row r="901">
          <cell r="D901">
            <v>14500</v>
          </cell>
        </row>
        <row r="902">
          <cell r="D902">
            <v>362.5</v>
          </cell>
        </row>
        <row r="903">
          <cell r="D903">
            <v>2537.5</v>
          </cell>
        </row>
        <row r="904">
          <cell r="D904">
            <v>14500</v>
          </cell>
        </row>
        <row r="905">
          <cell r="D905">
            <v>10000</v>
          </cell>
        </row>
        <row r="906">
          <cell r="D906">
            <v>10000</v>
          </cell>
        </row>
        <row r="907">
          <cell r="D907">
            <v>15000</v>
          </cell>
        </row>
        <row r="908">
          <cell r="D908">
            <v>10000</v>
          </cell>
        </row>
        <row r="909">
          <cell r="D909">
            <v>50000</v>
          </cell>
        </row>
        <row r="910">
          <cell r="D910">
            <v>20000</v>
          </cell>
        </row>
        <row r="911">
          <cell r="D911">
            <v>15000</v>
          </cell>
        </row>
        <row r="912">
          <cell r="D912">
            <v>100000</v>
          </cell>
        </row>
        <row r="913">
          <cell r="D913">
            <v>15000</v>
          </cell>
        </row>
        <row r="914">
          <cell r="D914">
            <v>15000</v>
          </cell>
        </row>
        <row r="915">
          <cell r="D915">
            <v>50000</v>
          </cell>
        </row>
        <row r="916">
          <cell r="D916">
            <v>10000</v>
          </cell>
        </row>
        <row r="917">
          <cell r="D917">
            <v>15000</v>
          </cell>
        </row>
        <row r="918">
          <cell r="D918">
            <v>15000</v>
          </cell>
        </row>
        <row r="919">
          <cell r="D919">
            <v>15000</v>
          </cell>
        </row>
        <row r="920">
          <cell r="D920">
            <v>20000</v>
          </cell>
        </row>
        <row r="921">
          <cell r="D921">
            <v>25000</v>
          </cell>
        </row>
        <row r="923">
          <cell r="D923">
            <v>43500</v>
          </cell>
        </row>
        <row r="924">
          <cell r="D924">
            <v>8750</v>
          </cell>
        </row>
        <row r="927">
          <cell r="D927">
            <v>2000</v>
          </cell>
        </row>
        <row r="928">
          <cell r="D928">
            <v>2000</v>
          </cell>
        </row>
        <row r="929">
          <cell r="D929">
            <v>2000</v>
          </cell>
        </row>
        <row r="932">
          <cell r="D932">
            <v>25000.008750000001</v>
          </cell>
        </row>
        <row r="935">
          <cell r="D935">
            <v>1200</v>
          </cell>
        </row>
        <row r="936">
          <cell r="D936">
            <v>1600</v>
          </cell>
        </row>
        <row r="937">
          <cell r="D937">
            <v>1500</v>
          </cell>
        </row>
        <row r="938">
          <cell r="D938">
            <v>2400</v>
          </cell>
        </row>
        <row r="940">
          <cell r="D940">
            <v>24048.25</v>
          </cell>
        </row>
        <row r="941">
          <cell r="D941">
            <v>25757.8</v>
          </cell>
        </row>
      </sheetData>
      <sheetData sheetId="1"/>
      <sheetData sheetId="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1. Overview"/>
      <sheetName val="2. Timeline"/>
      <sheetName val="3. Cost Summary "/>
      <sheetName val="4. Staffing Services"/>
      <sheetName val="5. Tasks"/>
      <sheetName val="6. Assumptions"/>
      <sheetName val="Allocation-PY"/>
      <sheetName val="Allocation-Resource"/>
      <sheetName val="7. Detailed Task Estimate"/>
      <sheetName val="8. Host-to-Host Messages"/>
    </sheetNames>
    <sheetDataSet>
      <sheetData sheetId="0"/>
      <sheetData sheetId="1"/>
      <sheetData sheetId="2"/>
      <sheetData sheetId="3"/>
      <sheetData sheetId="4"/>
      <sheetData sheetId="5"/>
      <sheetData sheetId="6"/>
      <sheetData sheetId="7" refreshError="1">
        <row r="13">
          <cell r="A13">
            <v>1</v>
          </cell>
          <cell r="D13">
            <v>0</v>
          </cell>
          <cell r="E13">
            <v>0</v>
          </cell>
          <cell r="F13">
            <v>0</v>
          </cell>
          <cell r="G13">
            <v>0</v>
          </cell>
          <cell r="H13">
            <v>0</v>
          </cell>
          <cell r="I13">
            <v>0</v>
          </cell>
          <cell r="J13">
            <v>0</v>
          </cell>
          <cell r="K13">
            <v>0</v>
          </cell>
          <cell r="L13">
            <v>0</v>
          </cell>
          <cell r="M13">
            <v>0</v>
          </cell>
        </row>
        <row r="14">
          <cell r="A14">
            <v>2</v>
          </cell>
          <cell r="D14">
            <v>1912</v>
          </cell>
          <cell r="E14">
            <v>1565</v>
          </cell>
          <cell r="F14">
            <v>0</v>
          </cell>
          <cell r="G14">
            <v>0</v>
          </cell>
          <cell r="H14">
            <v>0</v>
          </cell>
          <cell r="I14">
            <v>0</v>
          </cell>
          <cell r="J14">
            <v>0</v>
          </cell>
          <cell r="K14">
            <v>0</v>
          </cell>
          <cell r="L14">
            <v>0</v>
          </cell>
          <cell r="M14">
            <v>0</v>
          </cell>
        </row>
        <row r="15">
          <cell r="A15">
            <v>3</v>
          </cell>
          <cell r="D15">
            <v>0</v>
          </cell>
          <cell r="E15">
            <v>0</v>
          </cell>
          <cell r="F15">
            <v>0</v>
          </cell>
          <cell r="G15">
            <v>0</v>
          </cell>
          <cell r="H15">
            <v>0</v>
          </cell>
          <cell r="I15">
            <v>0</v>
          </cell>
          <cell r="J15">
            <v>0</v>
          </cell>
          <cell r="K15">
            <v>0</v>
          </cell>
          <cell r="L15">
            <v>0</v>
          </cell>
          <cell r="M15">
            <v>0</v>
          </cell>
        </row>
      </sheetData>
      <sheetData sheetId="8" refreshError="1"/>
      <sheetData sheetId="9"/>
      <sheetData sheetId="10"/>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y Client only"/>
      <sheetName val="By Client-Role"/>
      <sheetName val="By Client-Employee"/>
      <sheetName val="Database-HPA65"/>
      <sheetName val="Non-Trade HPA65"/>
      <sheetName val="Dept excluded from the database"/>
      <sheetName val="Staff Assignments"/>
      <sheetName val="Roles"/>
      <sheetName val="Clients"/>
      <sheetName val="Mar 2003 HPA65"/>
      <sheetName val="April 2003 HPA65"/>
      <sheetName val="May 2003 HPA65"/>
      <sheetName val="Jun 2003 HPA65"/>
    </sheetNames>
    <sheetDataSet>
      <sheetData sheetId="0"/>
      <sheetData sheetId="1"/>
      <sheetData sheetId="2"/>
      <sheetData sheetId="3"/>
      <sheetData sheetId="4"/>
      <sheetData sheetId="5"/>
      <sheetData sheetId="6">
        <row r="2">
          <cell r="A2" t="str">
            <v>8102Buschlen, Morgan</v>
          </cell>
          <cell r="B2" t="str">
            <v>Buschlen, Morgan</v>
          </cell>
          <cell r="C2">
            <v>8102</v>
          </cell>
          <cell r="D2" t="str">
            <v>OUTPUT &amp; SCHEDULING</v>
          </cell>
          <cell r="E2" t="str">
            <v>H2</v>
          </cell>
          <cell r="F2">
            <v>80702</v>
          </cell>
        </row>
        <row r="3">
          <cell r="A3" t="str">
            <v>8102Dowling, Bob</v>
          </cell>
          <cell r="B3" t="str">
            <v>Dowling, Bob</v>
          </cell>
          <cell r="C3" t="str">
            <v>8102</v>
          </cell>
          <cell r="D3" t="str">
            <v>TAPE</v>
          </cell>
          <cell r="E3" t="str">
            <v>H1</v>
          </cell>
          <cell r="F3" t="str">
            <v>80702</v>
          </cell>
        </row>
        <row r="4">
          <cell r="A4" t="str">
            <v>8102Dowling, Robert</v>
          </cell>
          <cell r="B4" t="str">
            <v>Dowling, Robert</v>
          </cell>
          <cell r="C4" t="str">
            <v>8102</v>
          </cell>
          <cell r="D4" t="str">
            <v>TAPE</v>
          </cell>
          <cell r="E4" t="str">
            <v>H1</v>
          </cell>
          <cell r="F4" t="str">
            <v>80702</v>
          </cell>
        </row>
        <row r="5">
          <cell r="A5" t="str">
            <v>8102Fitzgerald, Barb</v>
          </cell>
          <cell r="B5" t="str">
            <v>Fitzgerald, Barb</v>
          </cell>
          <cell r="C5" t="str">
            <v>8102</v>
          </cell>
          <cell r="D5" t="str">
            <v>TAPE-Mgmt</v>
          </cell>
          <cell r="E5" t="str">
            <v>H2</v>
          </cell>
          <cell r="F5" t="str">
            <v>80702</v>
          </cell>
        </row>
        <row r="6">
          <cell r="A6" t="str">
            <v>8102Henderson, James</v>
          </cell>
          <cell r="B6" t="str">
            <v>Henderson, James</v>
          </cell>
          <cell r="C6">
            <v>8102</v>
          </cell>
          <cell r="D6" t="str">
            <v>OUTPUT &amp; SCHEDULING</v>
          </cell>
          <cell r="E6" t="str">
            <v>H1</v>
          </cell>
          <cell r="F6">
            <v>80702</v>
          </cell>
        </row>
        <row r="7">
          <cell r="A7" t="str">
            <v>8102MacAskill, Alice</v>
          </cell>
          <cell r="B7" t="str">
            <v>MacAskill, Alice</v>
          </cell>
          <cell r="C7" t="str">
            <v>8102</v>
          </cell>
          <cell r="D7" t="str">
            <v>TAPE</v>
          </cell>
          <cell r="E7" t="str">
            <v>H2</v>
          </cell>
          <cell r="F7" t="str">
            <v>80702</v>
          </cell>
        </row>
        <row r="8">
          <cell r="A8" t="str">
            <v>8102Panacci, Joseph</v>
          </cell>
          <cell r="B8" t="str">
            <v>Panacci, Joseph</v>
          </cell>
          <cell r="C8" t="str">
            <v>8102</v>
          </cell>
          <cell r="D8" t="str">
            <v>OUTPUT &amp; SCHEDULING</v>
          </cell>
          <cell r="E8" t="str">
            <v>HS</v>
          </cell>
          <cell r="F8" t="str">
            <v>80702</v>
          </cell>
        </row>
        <row r="9">
          <cell r="A9" t="str">
            <v>8102Vallena, Rolando</v>
          </cell>
          <cell r="B9" t="str">
            <v>Vallena, Rolando</v>
          </cell>
          <cell r="C9" t="str">
            <v>8102</v>
          </cell>
          <cell r="D9" t="str">
            <v>TAPE</v>
          </cell>
          <cell r="E9" t="str">
            <v>H2</v>
          </cell>
          <cell r="F9" t="str">
            <v>80702</v>
          </cell>
        </row>
        <row r="10">
          <cell r="A10" t="str">
            <v>8102Zheng, Li</v>
          </cell>
          <cell r="B10" t="str">
            <v>Zheng, Li</v>
          </cell>
          <cell r="C10" t="str">
            <v>8102</v>
          </cell>
          <cell r="D10" t="str">
            <v>OUTPUT &amp; SCHEDULING</v>
          </cell>
          <cell r="E10" t="str">
            <v>H2</v>
          </cell>
          <cell r="F10" t="str">
            <v>80702</v>
          </cell>
        </row>
        <row r="11">
          <cell r="A11" t="str">
            <v>8104Kulasingam, Sandaram</v>
          </cell>
          <cell r="B11" t="str">
            <v>Kulasingam, Sandaram</v>
          </cell>
          <cell r="C11" t="str">
            <v>8104</v>
          </cell>
          <cell r="D11" t="str">
            <v>TAPE</v>
          </cell>
          <cell r="E11" t="str">
            <v>H1</v>
          </cell>
          <cell r="F11" t="str">
            <v>80704</v>
          </cell>
        </row>
        <row r="12">
          <cell r="A12" t="str">
            <v>8104Kulasingam, Sundaram</v>
          </cell>
          <cell r="B12" t="str">
            <v>Kulasingam, Sundaram</v>
          </cell>
          <cell r="C12" t="str">
            <v>8104</v>
          </cell>
          <cell r="D12" t="str">
            <v>TAPE</v>
          </cell>
          <cell r="E12" t="str">
            <v>H1</v>
          </cell>
          <cell r="F12" t="str">
            <v>80704</v>
          </cell>
        </row>
        <row r="13">
          <cell r="A13" t="str">
            <v>8104Li, Andy</v>
          </cell>
          <cell r="B13" t="str">
            <v>Li, Andy</v>
          </cell>
          <cell r="C13" t="str">
            <v>8104</v>
          </cell>
          <cell r="D13" t="str">
            <v>TAPE</v>
          </cell>
          <cell r="E13" t="str">
            <v>H1</v>
          </cell>
          <cell r="F13" t="str">
            <v>80704</v>
          </cell>
        </row>
        <row r="14">
          <cell r="A14" t="str">
            <v>8104Reyna, Ryan</v>
          </cell>
          <cell r="B14" t="str">
            <v>Reyna, Ryan</v>
          </cell>
          <cell r="C14" t="str">
            <v>8104</v>
          </cell>
          <cell r="D14" t="str">
            <v>TAPE</v>
          </cell>
          <cell r="E14" t="str">
            <v>H1</v>
          </cell>
          <cell r="F14" t="str">
            <v>80704</v>
          </cell>
        </row>
        <row r="15">
          <cell r="A15" t="str">
            <v>8104Shepherd-Cushnie, Sandra</v>
          </cell>
          <cell r="B15" t="str">
            <v>Shepherd-Cushnie, Sandra</v>
          </cell>
          <cell r="C15" t="str">
            <v>8104</v>
          </cell>
          <cell r="D15" t="str">
            <v>TAPE</v>
          </cell>
          <cell r="E15" t="str">
            <v>H2</v>
          </cell>
          <cell r="F15" t="str">
            <v>80704</v>
          </cell>
        </row>
        <row r="16">
          <cell r="A16" t="str">
            <v>8107Arning, Kenneth</v>
          </cell>
          <cell r="B16" t="str">
            <v>Arning, Kenneth</v>
          </cell>
          <cell r="C16">
            <v>8107</v>
          </cell>
          <cell r="D16" t="str">
            <v>NT</v>
          </cell>
          <cell r="E16" t="str">
            <v>H4</v>
          </cell>
          <cell r="F16">
            <v>80707</v>
          </cell>
        </row>
        <row r="17">
          <cell r="A17" t="str">
            <v>8107Dorey, Joseph</v>
          </cell>
          <cell r="B17" t="str">
            <v>Dorey, Joseph</v>
          </cell>
          <cell r="C17">
            <v>8107</v>
          </cell>
          <cell r="D17" t="str">
            <v>NT</v>
          </cell>
          <cell r="E17" t="str">
            <v>H2</v>
          </cell>
          <cell r="F17">
            <v>80707</v>
          </cell>
        </row>
        <row r="18">
          <cell r="A18" t="str">
            <v>8107Eastabrook, Jamie</v>
          </cell>
          <cell r="B18" t="str">
            <v>Eastabrook, Jamie</v>
          </cell>
          <cell r="C18">
            <v>8107</v>
          </cell>
          <cell r="D18" t="str">
            <v>NT</v>
          </cell>
          <cell r="E18" t="str">
            <v>H2</v>
          </cell>
          <cell r="F18">
            <v>80707</v>
          </cell>
        </row>
        <row r="19">
          <cell r="A19" t="str">
            <v>8107Kumarasamy, Nathan</v>
          </cell>
          <cell r="B19" t="str">
            <v>Kumarasamy, Nathan</v>
          </cell>
          <cell r="C19">
            <v>8107</v>
          </cell>
          <cell r="D19" t="str">
            <v>NT</v>
          </cell>
          <cell r="E19" t="str">
            <v>H2</v>
          </cell>
          <cell r="F19">
            <v>80707</v>
          </cell>
        </row>
        <row r="20">
          <cell r="A20" t="str">
            <v>8107Lee, Rune</v>
          </cell>
          <cell r="B20" t="str">
            <v>Lee, Rune</v>
          </cell>
          <cell r="C20">
            <v>8107</v>
          </cell>
          <cell r="D20" t="str">
            <v>NT</v>
          </cell>
          <cell r="E20" t="str">
            <v>H2</v>
          </cell>
          <cell r="F20">
            <v>80707</v>
          </cell>
        </row>
        <row r="21">
          <cell r="A21" t="str">
            <v>8107Liu, Chris</v>
          </cell>
          <cell r="B21" t="str">
            <v>Liu, Chris</v>
          </cell>
          <cell r="C21">
            <v>8107</v>
          </cell>
          <cell r="D21" t="str">
            <v>NT</v>
          </cell>
          <cell r="E21" t="str">
            <v>H3</v>
          </cell>
          <cell r="F21">
            <v>80707</v>
          </cell>
        </row>
        <row r="22">
          <cell r="A22" t="str">
            <v>8107Martin, Kelvin</v>
          </cell>
          <cell r="B22" t="str">
            <v>Martin, Kelvin</v>
          </cell>
          <cell r="C22">
            <v>8107</v>
          </cell>
          <cell r="D22" t="str">
            <v>NT</v>
          </cell>
          <cell r="E22" t="str">
            <v>H3</v>
          </cell>
          <cell r="F22">
            <v>80707</v>
          </cell>
        </row>
        <row r="23">
          <cell r="A23" t="str">
            <v>8107Perreault, Norman</v>
          </cell>
          <cell r="B23" t="str">
            <v>Perreault, Norman</v>
          </cell>
          <cell r="C23">
            <v>8107</v>
          </cell>
          <cell r="D23" t="str">
            <v>NT</v>
          </cell>
          <cell r="E23" t="str">
            <v>H3</v>
          </cell>
          <cell r="F23">
            <v>80707</v>
          </cell>
        </row>
        <row r="24">
          <cell r="A24" t="str">
            <v>8107Savich, Colleen</v>
          </cell>
          <cell r="B24" t="str">
            <v>Savich, Colleen</v>
          </cell>
          <cell r="C24">
            <v>8107</v>
          </cell>
          <cell r="D24" t="str">
            <v>NT</v>
          </cell>
          <cell r="E24" t="str">
            <v>H2</v>
          </cell>
          <cell r="F24">
            <v>80707</v>
          </cell>
        </row>
        <row r="25">
          <cell r="A25" t="str">
            <v>8107Zhu, Julia</v>
          </cell>
          <cell r="B25" t="str">
            <v>Zhu, Julia</v>
          </cell>
          <cell r="C25">
            <v>8107</v>
          </cell>
          <cell r="D25" t="str">
            <v>UNIX</v>
          </cell>
          <cell r="E25" t="str">
            <v>H3</v>
          </cell>
          <cell r="F25">
            <v>80707</v>
          </cell>
        </row>
        <row r="26">
          <cell r="A26" t="str">
            <v>8136Drugescu, Cezar</v>
          </cell>
          <cell r="B26" t="str">
            <v>Drugescu, Cezar</v>
          </cell>
          <cell r="C26">
            <v>8136</v>
          </cell>
          <cell r="D26" t="str">
            <v>SECURITY MANAGEMENT</v>
          </cell>
          <cell r="E26" t="str">
            <v>H3</v>
          </cell>
          <cell r="F26">
            <v>85136</v>
          </cell>
        </row>
        <row r="27">
          <cell r="A27" t="str">
            <v>8139Bautista, Allan</v>
          </cell>
          <cell r="B27" t="str">
            <v>Bautista, Allan</v>
          </cell>
          <cell r="C27">
            <v>8139</v>
          </cell>
          <cell r="D27" t="str">
            <v>OUTPUT &amp; SCHEDULING</v>
          </cell>
          <cell r="E27" t="str">
            <v>H2</v>
          </cell>
          <cell r="F27">
            <v>80739</v>
          </cell>
        </row>
        <row r="28">
          <cell r="A28" t="str">
            <v>8139Hip Loy Lee, Nick</v>
          </cell>
          <cell r="B28" t="str">
            <v>Hip Loy Lee, Nick</v>
          </cell>
          <cell r="C28" t="str">
            <v>8139</v>
          </cell>
          <cell r="D28" t="str">
            <v>OUTPUT &amp; SCHEDULING</v>
          </cell>
          <cell r="E28" t="str">
            <v>H3</v>
          </cell>
          <cell r="F28" t="str">
            <v>80739</v>
          </cell>
        </row>
        <row r="29">
          <cell r="A29" t="str">
            <v>8139Midena, Christine</v>
          </cell>
          <cell r="B29" t="str">
            <v>Midena, Christine</v>
          </cell>
          <cell r="C29">
            <v>8139</v>
          </cell>
          <cell r="D29" t="str">
            <v>OUTPUT &amp; SCHEDULING</v>
          </cell>
          <cell r="E29" t="str">
            <v>H2</v>
          </cell>
          <cell r="F29">
            <v>80739</v>
          </cell>
        </row>
        <row r="30">
          <cell r="A30" t="str">
            <v>8139St Denis, Wayne</v>
          </cell>
          <cell r="B30" t="str">
            <v>St Denis, Wayne</v>
          </cell>
          <cell r="C30" t="str">
            <v>8139</v>
          </cell>
          <cell r="D30" t="str">
            <v>OUTPUT &amp; SCHEDULING</v>
          </cell>
          <cell r="E30" t="str">
            <v>H3</v>
          </cell>
          <cell r="F30" t="str">
            <v>80739</v>
          </cell>
        </row>
        <row r="31">
          <cell r="A31" t="str">
            <v>8139St. Denis, Wayne</v>
          </cell>
          <cell r="B31" t="str">
            <v>St. Denis, Wayne</v>
          </cell>
          <cell r="C31">
            <v>8139</v>
          </cell>
          <cell r="D31" t="str">
            <v>OUTPUT &amp; SCHEDULING</v>
          </cell>
          <cell r="E31" t="str">
            <v>H3</v>
          </cell>
          <cell r="F31">
            <v>80739</v>
          </cell>
        </row>
        <row r="32">
          <cell r="A32" t="str">
            <v>8142Abraham, Elizabeth</v>
          </cell>
          <cell r="B32" t="str">
            <v>Abraham, Elizabeth</v>
          </cell>
          <cell r="C32" t="str">
            <v>8142</v>
          </cell>
          <cell r="D32" t="str">
            <v>PBM</v>
          </cell>
          <cell r="E32" t="str">
            <v>H3</v>
          </cell>
          <cell r="F32" t="str">
            <v>80642</v>
          </cell>
        </row>
        <row r="33">
          <cell r="A33" t="str">
            <v>8142Albornoz, Arsenio</v>
          </cell>
          <cell r="B33" t="str">
            <v>Albornoz, Arsenio</v>
          </cell>
          <cell r="C33" t="str">
            <v>8142</v>
          </cell>
          <cell r="D33" t="str">
            <v>PBM</v>
          </cell>
          <cell r="E33" t="str">
            <v>H2</v>
          </cell>
          <cell r="F33" t="str">
            <v>80642</v>
          </cell>
        </row>
        <row r="34">
          <cell r="A34" t="str">
            <v>8142Bell, David A.</v>
          </cell>
          <cell r="B34" t="str">
            <v>Bell, David A.</v>
          </cell>
          <cell r="C34" t="str">
            <v>8142</v>
          </cell>
          <cell r="D34" t="str">
            <v>PBM</v>
          </cell>
          <cell r="E34" t="str">
            <v>H2</v>
          </cell>
          <cell r="F34" t="str">
            <v>80642</v>
          </cell>
        </row>
        <row r="35">
          <cell r="A35" t="str">
            <v>8142Biju, Fiji</v>
          </cell>
          <cell r="B35" t="str">
            <v>Biju, Fiji</v>
          </cell>
          <cell r="C35" t="str">
            <v>8142</v>
          </cell>
          <cell r="D35" t="str">
            <v>PBM</v>
          </cell>
          <cell r="E35" t="str">
            <v>H2</v>
          </cell>
          <cell r="F35" t="str">
            <v>80642</v>
          </cell>
        </row>
        <row r="36">
          <cell r="A36" t="str">
            <v>8142Bronilla, Minda</v>
          </cell>
          <cell r="B36" t="str">
            <v>Bronilla, Minda</v>
          </cell>
          <cell r="C36" t="str">
            <v>8142</v>
          </cell>
          <cell r="D36" t="str">
            <v>PBM</v>
          </cell>
          <cell r="E36" t="str">
            <v>H2</v>
          </cell>
          <cell r="F36" t="str">
            <v>80642</v>
          </cell>
        </row>
        <row r="37">
          <cell r="A37" t="str">
            <v>8142Brzuchacz, Chet</v>
          </cell>
          <cell r="B37" t="str">
            <v>Brzuchacz, Chet</v>
          </cell>
          <cell r="C37" t="str">
            <v>8142</v>
          </cell>
          <cell r="D37" t="str">
            <v>PBM</v>
          </cell>
          <cell r="E37" t="str">
            <v>H3</v>
          </cell>
          <cell r="F37" t="str">
            <v>80642</v>
          </cell>
        </row>
        <row r="38">
          <cell r="A38" t="str">
            <v>8142Castellvi, Alberto</v>
          </cell>
          <cell r="B38" t="str">
            <v>Castellvi, Alberto</v>
          </cell>
          <cell r="C38" t="str">
            <v>8142</v>
          </cell>
          <cell r="D38" t="str">
            <v>PBM</v>
          </cell>
          <cell r="E38" t="str">
            <v>H2</v>
          </cell>
          <cell r="F38" t="str">
            <v>80642</v>
          </cell>
        </row>
        <row r="39">
          <cell r="A39" t="str">
            <v>8142Connelly, Jennifer</v>
          </cell>
          <cell r="B39" t="str">
            <v>Connelly, Jennifer</v>
          </cell>
          <cell r="C39" t="str">
            <v>8142</v>
          </cell>
          <cell r="D39" t="str">
            <v>PBM</v>
          </cell>
          <cell r="E39" t="str">
            <v>H2</v>
          </cell>
          <cell r="F39" t="str">
            <v>80642</v>
          </cell>
        </row>
        <row r="40">
          <cell r="A40" t="str">
            <v>8142Furdek, Antonio</v>
          </cell>
          <cell r="B40" t="str">
            <v>Furdek, Antonio</v>
          </cell>
          <cell r="C40" t="str">
            <v>8142</v>
          </cell>
          <cell r="D40" t="str">
            <v>PBM</v>
          </cell>
          <cell r="E40" t="str">
            <v>H2</v>
          </cell>
          <cell r="F40" t="str">
            <v>80642</v>
          </cell>
        </row>
        <row r="41">
          <cell r="A41" t="str">
            <v>8142Ip, Hedy</v>
          </cell>
          <cell r="B41" t="str">
            <v>Ip, Hedy</v>
          </cell>
          <cell r="C41" t="str">
            <v>8142</v>
          </cell>
          <cell r="D41" t="str">
            <v>PBM</v>
          </cell>
          <cell r="E41" t="str">
            <v>H2</v>
          </cell>
          <cell r="F41" t="str">
            <v>80642</v>
          </cell>
        </row>
        <row r="42">
          <cell r="A42" t="str">
            <v>8142Khan, Dean</v>
          </cell>
          <cell r="B42" t="str">
            <v>Khan, Dean</v>
          </cell>
          <cell r="C42" t="str">
            <v>8142</v>
          </cell>
          <cell r="D42" t="str">
            <v>PBM</v>
          </cell>
          <cell r="E42" t="str">
            <v>H3</v>
          </cell>
          <cell r="F42" t="str">
            <v>80642</v>
          </cell>
        </row>
        <row r="43">
          <cell r="A43" t="str">
            <v>8142Khan, Niaz</v>
          </cell>
          <cell r="B43" t="str">
            <v>Khan, Niaz</v>
          </cell>
          <cell r="C43" t="str">
            <v>8142</v>
          </cell>
          <cell r="D43" t="str">
            <v>PBM</v>
          </cell>
          <cell r="E43" t="str">
            <v>H2</v>
          </cell>
          <cell r="F43" t="str">
            <v>80642</v>
          </cell>
        </row>
        <row r="44">
          <cell r="A44" t="str">
            <v>8142Lee, So</v>
          </cell>
          <cell r="B44" t="str">
            <v>Lee, So</v>
          </cell>
          <cell r="C44" t="str">
            <v>8142</v>
          </cell>
          <cell r="D44" t="str">
            <v>PBM</v>
          </cell>
          <cell r="E44" t="str">
            <v>H2</v>
          </cell>
          <cell r="F44" t="str">
            <v>80642</v>
          </cell>
        </row>
        <row r="45">
          <cell r="A45" t="str">
            <v>8142Lee, So Li</v>
          </cell>
          <cell r="B45" t="str">
            <v>Lee, So Li</v>
          </cell>
          <cell r="C45" t="str">
            <v>8142</v>
          </cell>
          <cell r="D45" t="str">
            <v>PBM</v>
          </cell>
          <cell r="E45" t="str">
            <v>H2</v>
          </cell>
          <cell r="F45" t="str">
            <v>80642</v>
          </cell>
        </row>
        <row r="46">
          <cell r="A46" t="str">
            <v>8142Lee, Yong</v>
          </cell>
          <cell r="B46" t="str">
            <v>Lee, Yong</v>
          </cell>
          <cell r="C46" t="str">
            <v>8142</v>
          </cell>
          <cell r="D46" t="str">
            <v>PBM</v>
          </cell>
          <cell r="E46" t="str">
            <v>H2</v>
          </cell>
          <cell r="F46" t="str">
            <v>80642</v>
          </cell>
        </row>
        <row r="47">
          <cell r="A47" t="str">
            <v>8142Lee, Yong K</v>
          </cell>
          <cell r="B47" t="str">
            <v>Lee, Yong K</v>
          </cell>
          <cell r="C47" t="str">
            <v>8142</v>
          </cell>
          <cell r="D47" t="str">
            <v>PBM</v>
          </cell>
          <cell r="E47" t="str">
            <v>H2</v>
          </cell>
          <cell r="F47" t="str">
            <v>80642</v>
          </cell>
        </row>
        <row r="48">
          <cell r="A48" t="str">
            <v>8142O'Neill, Jennifer</v>
          </cell>
          <cell r="B48" t="str">
            <v>O'Neill, Jennifer</v>
          </cell>
          <cell r="C48" t="str">
            <v>8142</v>
          </cell>
          <cell r="D48" t="str">
            <v>PBM</v>
          </cell>
          <cell r="E48" t="str">
            <v>H2</v>
          </cell>
          <cell r="F48" t="str">
            <v>80642</v>
          </cell>
        </row>
        <row r="49">
          <cell r="A49" t="str">
            <v>8142Ramnath, Sheila</v>
          </cell>
          <cell r="B49" t="str">
            <v>Ramnath, Sheila</v>
          </cell>
          <cell r="C49" t="str">
            <v>8142</v>
          </cell>
          <cell r="D49" t="str">
            <v>PBM</v>
          </cell>
          <cell r="E49" t="str">
            <v>H2</v>
          </cell>
          <cell r="F49" t="str">
            <v>80642</v>
          </cell>
        </row>
        <row r="50">
          <cell r="A50" t="str">
            <v>8142Snicler, Leo</v>
          </cell>
          <cell r="B50" t="str">
            <v>Snicler, Leo</v>
          </cell>
          <cell r="C50" t="str">
            <v>8142</v>
          </cell>
          <cell r="D50" t="str">
            <v>PBM</v>
          </cell>
          <cell r="E50" t="str">
            <v>HS</v>
          </cell>
          <cell r="F50" t="str">
            <v>80642</v>
          </cell>
        </row>
        <row r="51">
          <cell r="A51" t="str">
            <v>8142Talukder, Krishna</v>
          </cell>
          <cell r="B51" t="str">
            <v>Talukder, Krishna</v>
          </cell>
          <cell r="C51" t="str">
            <v>8142</v>
          </cell>
          <cell r="D51" t="str">
            <v>PBM</v>
          </cell>
          <cell r="E51" t="str">
            <v>H2</v>
          </cell>
          <cell r="F51" t="str">
            <v>80642</v>
          </cell>
        </row>
        <row r="52">
          <cell r="A52" t="str">
            <v>8142Talukder, Ram</v>
          </cell>
          <cell r="B52" t="str">
            <v>Talukder, Ram</v>
          </cell>
          <cell r="C52" t="str">
            <v>8142</v>
          </cell>
          <cell r="D52" t="str">
            <v>PBM</v>
          </cell>
          <cell r="E52" t="str">
            <v>H2</v>
          </cell>
          <cell r="F52" t="str">
            <v>80642</v>
          </cell>
        </row>
        <row r="53">
          <cell r="A53" t="str">
            <v>8142Winand, Douglas</v>
          </cell>
          <cell r="B53" t="str">
            <v>Winand, Douglas</v>
          </cell>
          <cell r="C53" t="str">
            <v>8142</v>
          </cell>
          <cell r="D53" t="str">
            <v>PBM</v>
          </cell>
          <cell r="E53" t="str">
            <v>H2</v>
          </cell>
          <cell r="F53" t="str">
            <v>80642</v>
          </cell>
        </row>
        <row r="54">
          <cell r="A54" t="str">
            <v>8152Baird, Debbie</v>
          </cell>
          <cell r="B54" t="str">
            <v>Baird, Debbie</v>
          </cell>
          <cell r="C54" t="str">
            <v>8152</v>
          </cell>
          <cell r="D54" t="str">
            <v>TAPE</v>
          </cell>
          <cell r="E54" t="str">
            <v>H1</v>
          </cell>
          <cell r="F54" t="str">
            <v>80652</v>
          </cell>
        </row>
        <row r="55">
          <cell r="A55" t="str">
            <v>8152Guerrero, Roderick</v>
          </cell>
          <cell r="B55" t="str">
            <v>Guerrero, Roderick</v>
          </cell>
          <cell r="C55" t="str">
            <v>8152</v>
          </cell>
          <cell r="D55" t="str">
            <v>TAPE</v>
          </cell>
          <cell r="E55" t="str">
            <v>H1</v>
          </cell>
          <cell r="F55" t="str">
            <v>80652</v>
          </cell>
        </row>
        <row r="56">
          <cell r="A56" t="str">
            <v>8152Jose, San Jose</v>
          </cell>
          <cell r="B56" t="str">
            <v>Jose, San Jose</v>
          </cell>
          <cell r="C56" t="str">
            <v>8152</v>
          </cell>
          <cell r="D56" t="str">
            <v>TAPE</v>
          </cell>
          <cell r="E56" t="str">
            <v>H1</v>
          </cell>
          <cell r="F56" t="str">
            <v>80652</v>
          </cell>
        </row>
        <row r="57">
          <cell r="A57" t="str">
            <v>8152Khan, Dean</v>
          </cell>
          <cell r="B57" t="str">
            <v>Khan, Dean</v>
          </cell>
          <cell r="C57">
            <v>8152</v>
          </cell>
          <cell r="D57" t="str">
            <v>TAPE</v>
          </cell>
          <cell r="E57" t="str">
            <v>H3</v>
          </cell>
          <cell r="F57">
            <v>80652</v>
          </cell>
        </row>
        <row r="58">
          <cell r="A58" t="str">
            <v>8152Mackie, Michele</v>
          </cell>
          <cell r="B58" t="str">
            <v>Mackie, Michele</v>
          </cell>
          <cell r="C58" t="str">
            <v>8152</v>
          </cell>
          <cell r="D58" t="str">
            <v>TAPE</v>
          </cell>
          <cell r="E58" t="str">
            <v>H1</v>
          </cell>
          <cell r="F58" t="str">
            <v>80652</v>
          </cell>
        </row>
        <row r="59">
          <cell r="A59" t="str">
            <v>8152Silva, Antonio</v>
          </cell>
          <cell r="B59" t="str">
            <v>Silva, Antonio</v>
          </cell>
          <cell r="C59" t="str">
            <v>8152</v>
          </cell>
          <cell r="D59" t="str">
            <v>TAPE</v>
          </cell>
          <cell r="E59" t="str">
            <v>H1</v>
          </cell>
          <cell r="F59" t="str">
            <v>80652</v>
          </cell>
        </row>
        <row r="60">
          <cell r="A60" t="str">
            <v>8152Silva, Tony</v>
          </cell>
          <cell r="B60" t="str">
            <v>Silva, Tony</v>
          </cell>
          <cell r="C60" t="str">
            <v>8152</v>
          </cell>
          <cell r="D60" t="str">
            <v>TAPE</v>
          </cell>
          <cell r="E60" t="str">
            <v>H1</v>
          </cell>
          <cell r="F60" t="str">
            <v>80652</v>
          </cell>
        </row>
        <row r="61">
          <cell r="A61" t="str">
            <v>8153Agustin, George</v>
          </cell>
          <cell r="B61" t="str">
            <v>Agustin, George</v>
          </cell>
          <cell r="C61" t="str">
            <v>8153</v>
          </cell>
          <cell r="D61" t="str">
            <v>TAPE</v>
          </cell>
          <cell r="E61" t="str">
            <v>H1</v>
          </cell>
          <cell r="F61" t="str">
            <v>80653</v>
          </cell>
        </row>
        <row r="62">
          <cell r="A62" t="str">
            <v>8153Datu, Emmanuel</v>
          </cell>
          <cell r="B62" t="str">
            <v>Datu, Emmanuel</v>
          </cell>
          <cell r="C62" t="str">
            <v>8153</v>
          </cell>
          <cell r="D62" t="str">
            <v>TAPE</v>
          </cell>
          <cell r="E62" t="str">
            <v>H2</v>
          </cell>
          <cell r="F62" t="str">
            <v>80653</v>
          </cell>
        </row>
        <row r="63">
          <cell r="A63" t="str">
            <v>8153Datu, Manny</v>
          </cell>
          <cell r="B63" t="str">
            <v>Datu, Manny</v>
          </cell>
          <cell r="C63" t="str">
            <v>8153</v>
          </cell>
          <cell r="D63" t="str">
            <v>TAPE</v>
          </cell>
          <cell r="E63" t="str">
            <v>H2</v>
          </cell>
          <cell r="F63" t="str">
            <v>80653</v>
          </cell>
        </row>
        <row r="64">
          <cell r="A64" t="str">
            <v>8153Hoy, Kevin</v>
          </cell>
          <cell r="B64" t="str">
            <v>Hoy, Kevin</v>
          </cell>
          <cell r="C64" t="str">
            <v>8153</v>
          </cell>
          <cell r="D64" t="str">
            <v>TAPE</v>
          </cell>
          <cell r="E64" t="str">
            <v>H2</v>
          </cell>
          <cell r="F64" t="str">
            <v>80653</v>
          </cell>
        </row>
        <row r="65">
          <cell r="A65" t="str">
            <v>8153Lamasan, Emmanuel</v>
          </cell>
          <cell r="B65" t="str">
            <v>Lamasan, Emmanuel</v>
          </cell>
          <cell r="C65" t="str">
            <v>8153</v>
          </cell>
          <cell r="D65" t="str">
            <v>TAPE</v>
          </cell>
          <cell r="E65" t="str">
            <v>H1</v>
          </cell>
          <cell r="F65" t="str">
            <v>80653</v>
          </cell>
        </row>
        <row r="66">
          <cell r="A66" t="str">
            <v>8153Ramnath, Sheila</v>
          </cell>
          <cell r="B66" t="str">
            <v>Ramnath, Sheila</v>
          </cell>
          <cell r="C66">
            <v>8153</v>
          </cell>
          <cell r="D66" t="str">
            <v>PBM</v>
          </cell>
          <cell r="E66" t="str">
            <v>H2</v>
          </cell>
          <cell r="F66">
            <v>80653</v>
          </cell>
        </row>
        <row r="67">
          <cell r="A67" t="str">
            <v>8155Cadaba, Remedios</v>
          </cell>
          <cell r="B67" t="str">
            <v>Cadaba, Remedios</v>
          </cell>
          <cell r="C67" t="str">
            <v>8155</v>
          </cell>
          <cell r="D67" t="str">
            <v>TAPE</v>
          </cell>
          <cell r="E67" t="str">
            <v>H1</v>
          </cell>
          <cell r="F67" t="str">
            <v>80655</v>
          </cell>
        </row>
        <row r="68">
          <cell r="A68" t="str">
            <v>8155Cadaba, Remy</v>
          </cell>
          <cell r="B68" t="str">
            <v>Cadaba, Remy</v>
          </cell>
          <cell r="C68" t="str">
            <v>8155</v>
          </cell>
          <cell r="D68" t="str">
            <v>TAPE</v>
          </cell>
          <cell r="E68" t="str">
            <v>H1</v>
          </cell>
          <cell r="F68" t="str">
            <v>80655</v>
          </cell>
        </row>
        <row r="69">
          <cell r="A69" t="str">
            <v>8155Khazanchi, Raj</v>
          </cell>
          <cell r="B69" t="str">
            <v>Khazanchi, Raj</v>
          </cell>
          <cell r="C69" t="str">
            <v>8155</v>
          </cell>
          <cell r="D69" t="str">
            <v>TAPE</v>
          </cell>
          <cell r="E69" t="str">
            <v>H2</v>
          </cell>
          <cell r="F69" t="str">
            <v>80655</v>
          </cell>
        </row>
        <row r="70">
          <cell r="A70" t="str">
            <v>8155Menezes, Jason</v>
          </cell>
          <cell r="B70" t="str">
            <v>Menezes, Jason</v>
          </cell>
          <cell r="C70" t="str">
            <v>8155</v>
          </cell>
          <cell r="D70" t="str">
            <v>TAPE</v>
          </cell>
          <cell r="E70" t="str">
            <v>H2</v>
          </cell>
          <cell r="F70" t="str">
            <v>80655</v>
          </cell>
        </row>
        <row r="71">
          <cell r="A71" t="str">
            <v>8155Mercurio, Salvatore</v>
          </cell>
          <cell r="B71" t="str">
            <v>Mercurio, Salvatore</v>
          </cell>
          <cell r="C71" t="str">
            <v>8155</v>
          </cell>
          <cell r="D71" t="str">
            <v>TAPE</v>
          </cell>
          <cell r="E71" t="str">
            <v>H1</v>
          </cell>
          <cell r="F71" t="str">
            <v>80655</v>
          </cell>
        </row>
        <row r="72">
          <cell r="A72" t="str">
            <v>8155Tolentino, Tess</v>
          </cell>
          <cell r="B72" t="str">
            <v>Tolentino, Tess</v>
          </cell>
          <cell r="C72" t="str">
            <v>8155</v>
          </cell>
          <cell r="D72" t="str">
            <v>TAPE</v>
          </cell>
          <cell r="E72" t="str">
            <v>H1</v>
          </cell>
          <cell r="F72" t="str">
            <v>80655</v>
          </cell>
        </row>
        <row r="73">
          <cell r="A73" t="str">
            <v>8162Fereidooni, Ramesh</v>
          </cell>
          <cell r="B73" t="str">
            <v>Fereidooni, Ramesh</v>
          </cell>
          <cell r="C73" t="str">
            <v>8162</v>
          </cell>
          <cell r="D73" t="str">
            <v>UNIX-Mgmt</v>
          </cell>
          <cell r="E73" t="str">
            <v>H4</v>
          </cell>
          <cell r="F73" t="str">
            <v>80662</v>
          </cell>
        </row>
        <row r="74">
          <cell r="A74" t="str">
            <v>8163Clouthier, Dan</v>
          </cell>
          <cell r="B74" t="str">
            <v>Clouthier, Dan</v>
          </cell>
          <cell r="C74" t="str">
            <v>8163</v>
          </cell>
          <cell r="D74" t="str">
            <v>REPORTING</v>
          </cell>
          <cell r="E74" t="str">
            <v>H3</v>
          </cell>
          <cell r="F74" t="str">
            <v>80663</v>
          </cell>
        </row>
        <row r="75">
          <cell r="A75" t="str">
            <v>8163Forestall, Mary Ann</v>
          </cell>
          <cell r="B75" t="str">
            <v>Forestall, Mary Ann</v>
          </cell>
          <cell r="C75">
            <v>8163</v>
          </cell>
          <cell r="D75" t="str">
            <v>TAPE</v>
          </cell>
          <cell r="E75" t="str">
            <v>H3</v>
          </cell>
          <cell r="F75">
            <v>80663</v>
          </cell>
        </row>
        <row r="76">
          <cell r="A76" t="str">
            <v>8163Forestall, Mary-Ann</v>
          </cell>
          <cell r="B76" t="str">
            <v>Forestall, Mary-Ann</v>
          </cell>
          <cell r="C76" t="str">
            <v>8163</v>
          </cell>
          <cell r="D76" t="str">
            <v>REPORTING-Mgmt</v>
          </cell>
          <cell r="E76" t="str">
            <v>H3</v>
          </cell>
          <cell r="F76" t="str">
            <v>80663</v>
          </cell>
        </row>
        <row r="77">
          <cell r="A77" t="str">
            <v>8163Wilson, Richard</v>
          </cell>
          <cell r="B77" t="str">
            <v>Wilson, Richard</v>
          </cell>
          <cell r="C77" t="str">
            <v>8163</v>
          </cell>
          <cell r="D77" t="str">
            <v>REPORTING</v>
          </cell>
          <cell r="E77" t="str">
            <v>H3</v>
          </cell>
          <cell r="F77" t="str">
            <v>80663</v>
          </cell>
        </row>
        <row r="78">
          <cell r="A78" t="str">
            <v>8171Au, Frances</v>
          </cell>
          <cell r="B78" t="str">
            <v>Au, Frances</v>
          </cell>
          <cell r="C78" t="str">
            <v>8171</v>
          </cell>
          <cell r="D78" t="str">
            <v>OUTPUT &amp; SCHEDULING</v>
          </cell>
          <cell r="E78" t="str">
            <v>H3</v>
          </cell>
          <cell r="F78" t="str">
            <v>80671</v>
          </cell>
        </row>
        <row r="79">
          <cell r="A79" t="str">
            <v>8171Bautista, Allan</v>
          </cell>
          <cell r="B79" t="str">
            <v>Bautista, Allan</v>
          </cell>
          <cell r="C79" t="str">
            <v>8171</v>
          </cell>
          <cell r="D79" t="str">
            <v>OUTPUT &amp; SCHEDULING</v>
          </cell>
          <cell r="E79" t="str">
            <v>H2</v>
          </cell>
          <cell r="F79" t="str">
            <v>80671</v>
          </cell>
        </row>
        <row r="80">
          <cell r="A80" t="str">
            <v>8171Bigg, Andrew</v>
          </cell>
          <cell r="B80" t="str">
            <v>Bigg, Andrew</v>
          </cell>
          <cell r="C80" t="str">
            <v>8171</v>
          </cell>
          <cell r="D80" t="str">
            <v>OUTPUT &amp; SCHEDULING</v>
          </cell>
          <cell r="E80" t="str">
            <v>H3</v>
          </cell>
          <cell r="F80" t="str">
            <v>80671</v>
          </cell>
        </row>
        <row r="81">
          <cell r="A81" t="str">
            <v>8171Bigg, Andy</v>
          </cell>
          <cell r="B81" t="str">
            <v>Bigg, Andy</v>
          </cell>
          <cell r="C81" t="str">
            <v>8171</v>
          </cell>
          <cell r="D81" t="str">
            <v>OUTPUT &amp; SCHEDULING</v>
          </cell>
          <cell r="E81" t="str">
            <v>H3</v>
          </cell>
          <cell r="F81" t="str">
            <v>80671</v>
          </cell>
        </row>
        <row r="82">
          <cell r="A82" t="str">
            <v>8171Fournier, Bill</v>
          </cell>
          <cell r="B82" t="str">
            <v>Fournier, Bill</v>
          </cell>
          <cell r="C82" t="str">
            <v>8171</v>
          </cell>
          <cell r="D82" t="str">
            <v>OUTPUT &amp; SCHEDULING-Mgmt</v>
          </cell>
          <cell r="E82" t="str">
            <v>H3</v>
          </cell>
          <cell r="F82" t="str">
            <v>80671</v>
          </cell>
        </row>
        <row r="83">
          <cell r="A83" t="str">
            <v>8171Fournier, William</v>
          </cell>
          <cell r="B83" t="str">
            <v>Fournier, William</v>
          </cell>
          <cell r="C83" t="str">
            <v>8171</v>
          </cell>
          <cell r="D83" t="str">
            <v>OUTPUT &amp; SCHEDULING</v>
          </cell>
          <cell r="E83" t="str">
            <v>H3</v>
          </cell>
          <cell r="F83" t="str">
            <v>80671</v>
          </cell>
        </row>
        <row r="84">
          <cell r="A84" t="str">
            <v>8171Ghouchkhani, Kourosh</v>
          </cell>
          <cell r="B84" t="str">
            <v>Ghouchkhani, Kourosh</v>
          </cell>
          <cell r="C84" t="str">
            <v>8171</v>
          </cell>
          <cell r="D84" t="str">
            <v>OUTPUT &amp; SCHEDULING</v>
          </cell>
          <cell r="E84" t="str">
            <v>H2</v>
          </cell>
          <cell r="F84" t="str">
            <v>80671</v>
          </cell>
        </row>
        <row r="85">
          <cell r="A85" t="str">
            <v>8171Midena, Christine</v>
          </cell>
          <cell r="B85" t="str">
            <v>Midena, Christine</v>
          </cell>
          <cell r="C85" t="str">
            <v>8171</v>
          </cell>
          <cell r="D85" t="str">
            <v>OUTPUT &amp; SCHEDULING</v>
          </cell>
          <cell r="E85" t="str">
            <v>H2</v>
          </cell>
          <cell r="F85" t="str">
            <v>80671</v>
          </cell>
        </row>
        <row r="86">
          <cell r="A86" t="str">
            <v>8171St. Denis, Wayne</v>
          </cell>
          <cell r="B86" t="str">
            <v>St. Denis, Wayne</v>
          </cell>
          <cell r="C86" t="str">
            <v>8171</v>
          </cell>
          <cell r="D86" t="str">
            <v>OUTPUT &amp; SCHEDULING</v>
          </cell>
          <cell r="E86" t="str">
            <v>H3</v>
          </cell>
          <cell r="F86" t="str">
            <v>80671</v>
          </cell>
        </row>
        <row r="87">
          <cell r="A87" t="str">
            <v>8171Villafranca, Rafael</v>
          </cell>
          <cell r="B87" t="str">
            <v>Villafranca, Rafael</v>
          </cell>
          <cell r="C87" t="str">
            <v>8171</v>
          </cell>
          <cell r="D87" t="str">
            <v>OUTPUT &amp; SCHEDULING</v>
          </cell>
          <cell r="E87" t="str">
            <v>H3</v>
          </cell>
          <cell r="F87" t="str">
            <v>80671</v>
          </cell>
        </row>
        <row r="88">
          <cell r="A88" t="str">
            <v>8171Wenger, Michael</v>
          </cell>
          <cell r="B88" t="str">
            <v>Wenger, Michael</v>
          </cell>
          <cell r="C88" t="str">
            <v>8171</v>
          </cell>
          <cell r="D88" t="str">
            <v>OUTPUT &amp; SCHEDULING</v>
          </cell>
          <cell r="E88" t="str">
            <v>H2</v>
          </cell>
          <cell r="F88" t="str">
            <v>80671</v>
          </cell>
        </row>
        <row r="89">
          <cell r="A89" t="str">
            <v>8173Anderson, Yvonne</v>
          </cell>
          <cell r="B89" t="str">
            <v>Anderson, Yvonne</v>
          </cell>
          <cell r="C89" t="str">
            <v>8173</v>
          </cell>
          <cell r="D89" t="str">
            <v>SAP</v>
          </cell>
          <cell r="E89" t="str">
            <v>H3</v>
          </cell>
          <cell r="F89" t="str">
            <v>80673</v>
          </cell>
        </row>
        <row r="90">
          <cell r="A90" t="str">
            <v>8173Cochrane, Steve</v>
          </cell>
          <cell r="B90" t="str">
            <v>Cochrane, Steve</v>
          </cell>
          <cell r="C90" t="str">
            <v>8173</v>
          </cell>
          <cell r="D90" t="str">
            <v>SAP</v>
          </cell>
          <cell r="E90" t="str">
            <v>H2</v>
          </cell>
          <cell r="F90" t="str">
            <v>80673</v>
          </cell>
        </row>
        <row r="91">
          <cell r="A91" t="str">
            <v>8173Kampitan, Letty</v>
          </cell>
          <cell r="B91" t="str">
            <v>Kampitan, Letty</v>
          </cell>
          <cell r="C91" t="str">
            <v>8173</v>
          </cell>
          <cell r="D91" t="str">
            <v>SAP</v>
          </cell>
          <cell r="E91" t="str">
            <v>H2</v>
          </cell>
          <cell r="F91" t="str">
            <v>80673</v>
          </cell>
        </row>
        <row r="92">
          <cell r="A92" t="str">
            <v>8173Mitchell, Cameron</v>
          </cell>
          <cell r="B92" t="str">
            <v>Mitchell, Cameron</v>
          </cell>
          <cell r="C92" t="str">
            <v>8173</v>
          </cell>
          <cell r="D92" t="str">
            <v>IISS</v>
          </cell>
          <cell r="E92" t="str">
            <v>H3</v>
          </cell>
          <cell r="F92" t="str">
            <v>80673</v>
          </cell>
        </row>
        <row r="93">
          <cell r="A93" t="str">
            <v>8173Sadat, Sima</v>
          </cell>
          <cell r="B93" t="str">
            <v>Sadat, Sima</v>
          </cell>
          <cell r="C93" t="str">
            <v>8173</v>
          </cell>
          <cell r="D93" t="str">
            <v>SAP</v>
          </cell>
          <cell r="E93" t="str">
            <v>H2</v>
          </cell>
          <cell r="F93" t="str">
            <v>80673</v>
          </cell>
        </row>
        <row r="94">
          <cell r="A94" t="str">
            <v>8173Sadat, Sima (F)</v>
          </cell>
          <cell r="B94" t="str">
            <v>Sadat, Sima (F)</v>
          </cell>
          <cell r="C94" t="str">
            <v>8173</v>
          </cell>
          <cell r="D94" t="str">
            <v>IISS</v>
          </cell>
          <cell r="E94" t="str">
            <v>H2</v>
          </cell>
          <cell r="F94" t="str">
            <v>80673</v>
          </cell>
        </row>
        <row r="95">
          <cell r="A95" t="str">
            <v>8173Tan, Bee</v>
          </cell>
          <cell r="B95" t="str">
            <v>Tan, Bee</v>
          </cell>
          <cell r="C95">
            <v>8173</v>
          </cell>
          <cell r="D95" t="str">
            <v>SECURITY MANAGEMENT</v>
          </cell>
          <cell r="E95" t="str">
            <v>H2</v>
          </cell>
          <cell r="F95">
            <v>80673</v>
          </cell>
        </row>
        <row r="96">
          <cell r="A96" t="str">
            <v>8173Tan, Suzanne</v>
          </cell>
          <cell r="B96" t="str">
            <v>Tan, Suzanne</v>
          </cell>
          <cell r="C96" t="str">
            <v>8173</v>
          </cell>
          <cell r="D96" t="str">
            <v>IISS</v>
          </cell>
          <cell r="E96" t="str">
            <v>H3</v>
          </cell>
          <cell r="F96" t="str">
            <v>80673</v>
          </cell>
        </row>
        <row r="97">
          <cell r="A97" t="str">
            <v>8173Wong, Anna</v>
          </cell>
          <cell r="B97" t="str">
            <v>Wong, Anna</v>
          </cell>
          <cell r="C97" t="str">
            <v>8173</v>
          </cell>
          <cell r="D97" t="str">
            <v>IISS</v>
          </cell>
          <cell r="E97" t="str">
            <v>H2</v>
          </cell>
          <cell r="F97" t="str">
            <v>80673</v>
          </cell>
        </row>
        <row r="98">
          <cell r="A98" t="str">
            <v>8174Baboolal, Chan</v>
          </cell>
          <cell r="B98" t="str">
            <v>Baboolal, Chan</v>
          </cell>
          <cell r="C98" t="str">
            <v>8174</v>
          </cell>
          <cell r="D98" t="str">
            <v>IISS</v>
          </cell>
          <cell r="E98" t="str">
            <v>H3</v>
          </cell>
          <cell r="F98" t="str">
            <v>80674</v>
          </cell>
        </row>
        <row r="99">
          <cell r="A99" t="str">
            <v>8174Kozarevich, Karen</v>
          </cell>
          <cell r="B99" t="str">
            <v>Kozarevich, Karen</v>
          </cell>
          <cell r="C99" t="str">
            <v>8174</v>
          </cell>
          <cell r="D99" t="str">
            <v>UNIX</v>
          </cell>
          <cell r="E99" t="str">
            <v>H3</v>
          </cell>
          <cell r="F99" t="str">
            <v>80674</v>
          </cell>
        </row>
        <row r="100">
          <cell r="A100" t="str">
            <v>8174Seepersad, Ruthven</v>
          </cell>
          <cell r="B100" t="str">
            <v>Seepersad, Ruthven</v>
          </cell>
          <cell r="C100" t="str">
            <v>8174</v>
          </cell>
          <cell r="D100" t="str">
            <v>IISS</v>
          </cell>
          <cell r="E100" t="str">
            <v>H3</v>
          </cell>
          <cell r="F100" t="str">
            <v>80674</v>
          </cell>
        </row>
        <row r="101">
          <cell r="A101" t="str">
            <v>8175Poplawski, Maribel</v>
          </cell>
          <cell r="B101" t="str">
            <v>Poplawski, Maribel</v>
          </cell>
          <cell r="C101" t="str">
            <v>8175</v>
          </cell>
          <cell r="D101" t="str">
            <v>UNIX</v>
          </cell>
          <cell r="E101" t="str">
            <v>H4</v>
          </cell>
          <cell r="F101" t="str">
            <v>80725</v>
          </cell>
        </row>
        <row r="102">
          <cell r="A102" t="str">
            <v>8189Abaoag, Rowela</v>
          </cell>
          <cell r="B102" t="str">
            <v>Abaoag, Rowela</v>
          </cell>
          <cell r="C102">
            <v>8189</v>
          </cell>
          <cell r="D102" t="str">
            <v>EAD</v>
          </cell>
          <cell r="E102" t="str">
            <v>H2</v>
          </cell>
          <cell r="F102">
            <v>80689</v>
          </cell>
        </row>
        <row r="103">
          <cell r="A103" t="str">
            <v>8189Godak, John</v>
          </cell>
          <cell r="B103" t="str">
            <v>Godak, John</v>
          </cell>
          <cell r="C103">
            <v>8189</v>
          </cell>
          <cell r="D103" t="str">
            <v>EAD</v>
          </cell>
          <cell r="E103" t="str">
            <v>H3</v>
          </cell>
          <cell r="F103">
            <v>80689</v>
          </cell>
        </row>
        <row r="104">
          <cell r="A104" t="str">
            <v>8197Lerner, Sean</v>
          </cell>
          <cell r="B104" t="str">
            <v>Lerner, Sean</v>
          </cell>
          <cell r="C104" t="str">
            <v>8197</v>
          </cell>
          <cell r="D104" t="str">
            <v>CHANGE</v>
          </cell>
          <cell r="E104" t="str">
            <v>H3</v>
          </cell>
          <cell r="F104" t="str">
            <v>80697</v>
          </cell>
        </row>
        <row r="105">
          <cell r="A105" t="str">
            <v>8199Lerner, Sean</v>
          </cell>
          <cell r="B105" t="str">
            <v>Lerner, Sean</v>
          </cell>
          <cell r="C105">
            <v>8199</v>
          </cell>
          <cell r="D105" t="str">
            <v>CHANGE</v>
          </cell>
          <cell r="E105" t="str">
            <v>H3</v>
          </cell>
          <cell r="F105">
            <v>80699</v>
          </cell>
        </row>
        <row r="106">
          <cell r="A106" t="str">
            <v>8215Lin, James</v>
          </cell>
          <cell r="B106" t="str">
            <v>Lin, James</v>
          </cell>
          <cell r="C106">
            <v>8215</v>
          </cell>
          <cell r="D106" t="str">
            <v>UNIX</v>
          </cell>
          <cell r="E106" t="str">
            <v>H3</v>
          </cell>
          <cell r="F106">
            <v>87315</v>
          </cell>
        </row>
        <row r="107">
          <cell r="A107" t="str">
            <v>8216Ju, Ning</v>
          </cell>
          <cell r="B107" t="str">
            <v>Ju, Ning</v>
          </cell>
          <cell r="C107" t="str">
            <v>8216</v>
          </cell>
          <cell r="D107" t="str">
            <v>UNIX</v>
          </cell>
          <cell r="E107" t="str">
            <v>H3</v>
          </cell>
          <cell r="F107" t="str">
            <v>87316</v>
          </cell>
        </row>
        <row r="108">
          <cell r="A108" t="str">
            <v>8216Lavu, Narasimha</v>
          </cell>
          <cell r="B108" t="str">
            <v>Lavu, Narasimha</v>
          </cell>
          <cell r="C108" t="str">
            <v>8216</v>
          </cell>
          <cell r="D108" t="str">
            <v>UNIX</v>
          </cell>
          <cell r="E108" t="str">
            <v>H3</v>
          </cell>
          <cell r="F108" t="str">
            <v>87316</v>
          </cell>
        </row>
        <row r="109">
          <cell r="A109" t="str">
            <v>8216Parmar, Manmohan</v>
          </cell>
          <cell r="B109" t="str">
            <v>Parmar, Manmohan</v>
          </cell>
          <cell r="C109" t="str">
            <v>8216</v>
          </cell>
          <cell r="D109" t="str">
            <v>UNIX</v>
          </cell>
          <cell r="E109" t="str">
            <v>H3</v>
          </cell>
          <cell r="F109" t="str">
            <v>87316</v>
          </cell>
        </row>
        <row r="110">
          <cell r="A110" t="str">
            <v>8216Ramasubramaniam, Narayan</v>
          </cell>
          <cell r="B110" t="str">
            <v>Ramasubramaniam, Narayan</v>
          </cell>
          <cell r="C110" t="str">
            <v>8216</v>
          </cell>
          <cell r="D110" t="str">
            <v>UNIX</v>
          </cell>
          <cell r="E110" t="str">
            <v>H3</v>
          </cell>
          <cell r="F110" t="str">
            <v>87316</v>
          </cell>
        </row>
        <row r="111">
          <cell r="A111" t="str">
            <v>8218Ali, Zulfiqar</v>
          </cell>
          <cell r="B111" t="str">
            <v>Ali, Zulfiqar</v>
          </cell>
          <cell r="C111" t="str">
            <v>8218</v>
          </cell>
          <cell r="D111" t="str">
            <v>UNIX-Mgmt</v>
          </cell>
          <cell r="E111" t="str">
            <v>H3</v>
          </cell>
          <cell r="F111" t="str">
            <v>87318</v>
          </cell>
        </row>
        <row r="112">
          <cell r="A112" t="str">
            <v>8218Ashraf, Irfan</v>
          </cell>
          <cell r="B112" t="str">
            <v>Ashraf, Irfan</v>
          </cell>
          <cell r="C112" t="str">
            <v>8218</v>
          </cell>
          <cell r="D112" t="str">
            <v>UNIX</v>
          </cell>
          <cell r="E112" t="str">
            <v>H3</v>
          </cell>
          <cell r="F112" t="str">
            <v>87318</v>
          </cell>
        </row>
        <row r="113">
          <cell r="A113" t="str">
            <v>8218Ashraf, Syed</v>
          </cell>
          <cell r="B113" t="str">
            <v>Ashraf, Syed</v>
          </cell>
          <cell r="C113" t="str">
            <v>8218</v>
          </cell>
          <cell r="D113" t="str">
            <v>UNIX</v>
          </cell>
          <cell r="E113" t="str">
            <v>H3</v>
          </cell>
          <cell r="F113" t="str">
            <v>87318</v>
          </cell>
        </row>
        <row r="114">
          <cell r="A114" t="str">
            <v>8218Hon, Ricky</v>
          </cell>
          <cell r="B114" t="str">
            <v>Hon, Ricky</v>
          </cell>
          <cell r="C114" t="str">
            <v>8218</v>
          </cell>
          <cell r="D114" t="str">
            <v>UNIX</v>
          </cell>
          <cell r="E114" t="str">
            <v>H3</v>
          </cell>
          <cell r="F114" t="str">
            <v>87318</v>
          </cell>
        </row>
        <row r="115">
          <cell r="A115" t="str">
            <v>8218Khan, Arshad</v>
          </cell>
          <cell r="B115" t="str">
            <v>Khan, Arshad</v>
          </cell>
          <cell r="C115">
            <v>8218</v>
          </cell>
          <cell r="D115" t="str">
            <v>UNIX</v>
          </cell>
          <cell r="E115" t="str">
            <v>H3</v>
          </cell>
          <cell r="F115">
            <v>87318</v>
          </cell>
        </row>
        <row r="116">
          <cell r="A116" t="str">
            <v>8218Lu, Raymond</v>
          </cell>
          <cell r="B116" t="str">
            <v>Lu, Raymond</v>
          </cell>
          <cell r="C116" t="str">
            <v>8218</v>
          </cell>
          <cell r="D116" t="str">
            <v>UNIX</v>
          </cell>
          <cell r="E116" t="str">
            <v>H3</v>
          </cell>
          <cell r="F116" t="str">
            <v>87318</v>
          </cell>
        </row>
        <row r="117">
          <cell r="A117" t="str">
            <v>8218Naciu, Alin</v>
          </cell>
          <cell r="B117" t="str">
            <v>Naciu, Alin</v>
          </cell>
          <cell r="C117" t="str">
            <v>8218</v>
          </cell>
          <cell r="D117" t="str">
            <v>UNIX</v>
          </cell>
          <cell r="E117" t="str">
            <v>H3</v>
          </cell>
          <cell r="F117" t="str">
            <v>87318</v>
          </cell>
        </row>
        <row r="118">
          <cell r="A118" t="str">
            <v>8218Qasmi, Kashif</v>
          </cell>
          <cell r="B118" t="str">
            <v>Qasmi, Kashif</v>
          </cell>
          <cell r="C118">
            <v>8218</v>
          </cell>
          <cell r="D118" t="str">
            <v>UNIX</v>
          </cell>
          <cell r="E118" t="str">
            <v>H3</v>
          </cell>
          <cell r="F118">
            <v>87318</v>
          </cell>
        </row>
        <row r="119">
          <cell r="A119" t="str">
            <v>8218Raskumar, Raj</v>
          </cell>
          <cell r="B119" t="str">
            <v>Raskumar, Raj</v>
          </cell>
          <cell r="C119" t="str">
            <v>8218</v>
          </cell>
          <cell r="D119" t="str">
            <v>UNIX</v>
          </cell>
          <cell r="E119" t="str">
            <v>H3</v>
          </cell>
          <cell r="F119" t="str">
            <v>87318</v>
          </cell>
        </row>
        <row r="120">
          <cell r="A120" t="str">
            <v>8218Saeed, Shafaat</v>
          </cell>
          <cell r="B120" t="str">
            <v>Saeed, Shafaat</v>
          </cell>
          <cell r="C120" t="str">
            <v>8218</v>
          </cell>
          <cell r="D120" t="str">
            <v>UNIX</v>
          </cell>
          <cell r="E120" t="str">
            <v>H3</v>
          </cell>
          <cell r="F120" t="str">
            <v>87318</v>
          </cell>
        </row>
        <row r="121">
          <cell r="A121" t="str">
            <v>8218Yu, Pascal</v>
          </cell>
          <cell r="B121" t="str">
            <v>Yu, Pascal</v>
          </cell>
          <cell r="C121">
            <v>8218</v>
          </cell>
          <cell r="D121" t="str">
            <v>UNIX</v>
          </cell>
          <cell r="E121" t="str">
            <v>H3</v>
          </cell>
          <cell r="F121">
            <v>87318</v>
          </cell>
        </row>
        <row r="122">
          <cell r="A122" t="str">
            <v>8218Zafar, Muhammad</v>
          </cell>
          <cell r="B122" t="str">
            <v>Zafar, Muhammad</v>
          </cell>
          <cell r="C122" t="str">
            <v>8218</v>
          </cell>
          <cell r="D122" t="str">
            <v>UNIX</v>
          </cell>
          <cell r="E122" t="str">
            <v>H3</v>
          </cell>
          <cell r="F122" t="str">
            <v>87318</v>
          </cell>
        </row>
        <row r="123">
          <cell r="A123" t="str">
            <v>8219Arning, Ken</v>
          </cell>
          <cell r="B123" t="str">
            <v>Arning, Ken</v>
          </cell>
          <cell r="C123" t="str">
            <v>8219</v>
          </cell>
          <cell r="D123" t="str">
            <v>NT</v>
          </cell>
          <cell r="E123" t="str">
            <v>H4</v>
          </cell>
          <cell r="F123" t="str">
            <v>87319</v>
          </cell>
        </row>
        <row r="124">
          <cell r="A124" t="str">
            <v>8219Arning, Kenneth</v>
          </cell>
          <cell r="B124" t="str">
            <v>Arning, Kenneth</v>
          </cell>
          <cell r="C124" t="str">
            <v>8219</v>
          </cell>
          <cell r="D124" t="str">
            <v>NT</v>
          </cell>
          <cell r="E124" t="str">
            <v>H4</v>
          </cell>
          <cell r="F124" t="str">
            <v>87319</v>
          </cell>
        </row>
        <row r="125">
          <cell r="A125" t="str">
            <v>8219Dorey, Joseph</v>
          </cell>
          <cell r="B125" t="str">
            <v>Dorey, Joseph</v>
          </cell>
          <cell r="C125" t="str">
            <v>8219</v>
          </cell>
          <cell r="D125" t="str">
            <v>NT</v>
          </cell>
          <cell r="E125" t="str">
            <v>H2</v>
          </cell>
          <cell r="F125" t="str">
            <v>87319</v>
          </cell>
        </row>
        <row r="126">
          <cell r="A126" t="str">
            <v>8219Eastabrook, Jamie</v>
          </cell>
          <cell r="B126" t="str">
            <v>Eastabrook, Jamie</v>
          </cell>
          <cell r="C126" t="str">
            <v>8219</v>
          </cell>
          <cell r="D126" t="str">
            <v>NT</v>
          </cell>
          <cell r="E126" t="str">
            <v>H2</v>
          </cell>
          <cell r="F126" t="str">
            <v>87319</v>
          </cell>
        </row>
        <row r="127">
          <cell r="A127" t="str">
            <v>8219Kumarasamy, Nathan</v>
          </cell>
          <cell r="B127" t="str">
            <v>Kumarasamy, Nathan</v>
          </cell>
          <cell r="C127" t="str">
            <v>8219</v>
          </cell>
          <cell r="D127" t="str">
            <v>NT</v>
          </cell>
          <cell r="E127" t="str">
            <v>H2</v>
          </cell>
          <cell r="F127" t="str">
            <v>87319</v>
          </cell>
        </row>
        <row r="128">
          <cell r="A128" t="str">
            <v>8219Lee, Rune</v>
          </cell>
          <cell r="B128" t="str">
            <v>Lee, Rune</v>
          </cell>
          <cell r="C128" t="str">
            <v>8219</v>
          </cell>
          <cell r="D128" t="str">
            <v>NT</v>
          </cell>
          <cell r="E128" t="str">
            <v>H2</v>
          </cell>
          <cell r="F128" t="str">
            <v>87319</v>
          </cell>
        </row>
        <row r="129">
          <cell r="A129" t="str">
            <v>8219Liu, Chris</v>
          </cell>
          <cell r="B129" t="str">
            <v>Liu, Chris</v>
          </cell>
          <cell r="C129" t="str">
            <v>8219</v>
          </cell>
          <cell r="D129" t="str">
            <v>NT</v>
          </cell>
          <cell r="E129" t="str">
            <v>H3</v>
          </cell>
          <cell r="F129" t="str">
            <v>87319</v>
          </cell>
        </row>
        <row r="130">
          <cell r="A130" t="str">
            <v>8219Martin, Kelvin</v>
          </cell>
          <cell r="B130" t="str">
            <v>Martin, Kelvin</v>
          </cell>
          <cell r="C130" t="str">
            <v>8219</v>
          </cell>
          <cell r="D130" t="str">
            <v>NT</v>
          </cell>
          <cell r="E130" t="str">
            <v>H3</v>
          </cell>
          <cell r="F130" t="str">
            <v>87319</v>
          </cell>
        </row>
        <row r="131">
          <cell r="A131" t="str">
            <v>8219Perreault, Norm</v>
          </cell>
          <cell r="B131" t="str">
            <v>Perreault, Norm</v>
          </cell>
          <cell r="C131" t="str">
            <v>8219</v>
          </cell>
          <cell r="D131" t="str">
            <v>NT</v>
          </cell>
          <cell r="E131" t="str">
            <v>H3</v>
          </cell>
          <cell r="F131" t="str">
            <v>87319</v>
          </cell>
        </row>
        <row r="132">
          <cell r="A132" t="str">
            <v>8219Perreault, Norman</v>
          </cell>
          <cell r="B132" t="str">
            <v>Perreault, Norman</v>
          </cell>
          <cell r="C132" t="str">
            <v>8219</v>
          </cell>
          <cell r="D132" t="str">
            <v>NT</v>
          </cell>
          <cell r="E132" t="str">
            <v>H3</v>
          </cell>
          <cell r="F132" t="str">
            <v>87319</v>
          </cell>
        </row>
        <row r="133">
          <cell r="A133" t="str">
            <v>8219Savich, Colleen</v>
          </cell>
          <cell r="B133" t="str">
            <v>Savich, Colleen</v>
          </cell>
          <cell r="C133" t="str">
            <v>8219</v>
          </cell>
          <cell r="D133" t="str">
            <v>NT</v>
          </cell>
          <cell r="E133" t="str">
            <v>H2</v>
          </cell>
          <cell r="F133" t="str">
            <v>87319</v>
          </cell>
        </row>
        <row r="134">
          <cell r="A134" t="str">
            <v>8220Betts, Sean</v>
          </cell>
          <cell r="B134" t="str">
            <v>Betts, Sean</v>
          </cell>
          <cell r="C134" t="str">
            <v>8220</v>
          </cell>
          <cell r="D134" t="str">
            <v>CHANGE</v>
          </cell>
          <cell r="E134" t="str">
            <v>H2</v>
          </cell>
          <cell r="F134" t="str">
            <v>87320</v>
          </cell>
        </row>
        <row r="135">
          <cell r="A135" t="str">
            <v>8220Bhoohe, Jasbir</v>
          </cell>
          <cell r="B135" t="str">
            <v>Bhoohe, Jasbir</v>
          </cell>
          <cell r="C135" t="str">
            <v>8220</v>
          </cell>
          <cell r="D135" t="str">
            <v>CHANGE</v>
          </cell>
          <cell r="E135" t="str">
            <v>H3</v>
          </cell>
          <cell r="F135" t="str">
            <v>87320</v>
          </cell>
        </row>
        <row r="136">
          <cell r="A136" t="str">
            <v>8220Kuzenko, Allison</v>
          </cell>
          <cell r="B136" t="str">
            <v>Kuzenko, Allison</v>
          </cell>
          <cell r="C136" t="str">
            <v>8220</v>
          </cell>
          <cell r="D136" t="str">
            <v>CHANGE</v>
          </cell>
          <cell r="E136" t="str">
            <v>H2</v>
          </cell>
          <cell r="F136" t="str">
            <v>87320</v>
          </cell>
        </row>
        <row r="137">
          <cell r="A137" t="str">
            <v>8220Kuzenko, Allison (InActive-Mat)</v>
          </cell>
          <cell r="B137" t="str">
            <v>Kuzenko, Allison (InActive-Mat)</v>
          </cell>
          <cell r="C137">
            <v>8220</v>
          </cell>
          <cell r="D137" t="str">
            <v>CHANGE</v>
          </cell>
          <cell r="E137" t="str">
            <v>H2</v>
          </cell>
          <cell r="F137">
            <v>87320</v>
          </cell>
        </row>
        <row r="138">
          <cell r="A138" t="str">
            <v>8220Ross, Darryl</v>
          </cell>
          <cell r="B138" t="str">
            <v>Ross, Darryl</v>
          </cell>
          <cell r="C138" t="str">
            <v>8220</v>
          </cell>
          <cell r="D138" t="str">
            <v>CHANGE</v>
          </cell>
          <cell r="E138" t="str">
            <v>H3</v>
          </cell>
          <cell r="F138" t="str">
            <v>87320</v>
          </cell>
        </row>
        <row r="139">
          <cell r="A139" t="str">
            <v>8220Sornabala, Rossetta</v>
          </cell>
          <cell r="B139" t="str">
            <v>Sornabala, Rossetta</v>
          </cell>
          <cell r="C139" t="str">
            <v>8220</v>
          </cell>
          <cell r="D139" t="str">
            <v>CHANGE</v>
          </cell>
          <cell r="E139" t="str">
            <v>H3</v>
          </cell>
          <cell r="F139" t="str">
            <v>87320</v>
          </cell>
        </row>
        <row r="140">
          <cell r="A140" t="str">
            <v>8220Wilson, Scott</v>
          </cell>
          <cell r="B140" t="str">
            <v>Wilson, Scott</v>
          </cell>
          <cell r="C140" t="str">
            <v>8220</v>
          </cell>
          <cell r="D140" t="str">
            <v>CHANGE</v>
          </cell>
          <cell r="E140" t="str">
            <v>H2</v>
          </cell>
          <cell r="F140" t="str">
            <v>87320</v>
          </cell>
        </row>
        <row r="141">
          <cell r="A141" t="str">
            <v>8236Carman, Patty</v>
          </cell>
          <cell r="B141" t="str">
            <v>Carman, Patty</v>
          </cell>
          <cell r="C141" t="str">
            <v>8236</v>
          </cell>
          <cell r="D141" t="str">
            <v>OUTPUT &amp; SCHEDULING-Mgmt</v>
          </cell>
          <cell r="E141" t="str">
            <v>H4</v>
          </cell>
          <cell r="F141" t="str">
            <v>80736</v>
          </cell>
        </row>
        <row r="142">
          <cell r="A142" t="str">
            <v>8236Tudor, Horia</v>
          </cell>
          <cell r="B142" t="str">
            <v>Tudor, Horia</v>
          </cell>
          <cell r="C142" t="str">
            <v>8236</v>
          </cell>
          <cell r="D142" t="str">
            <v>SAP</v>
          </cell>
          <cell r="E142" t="str">
            <v>H3</v>
          </cell>
          <cell r="F142" t="str">
            <v>80736</v>
          </cell>
        </row>
        <row r="143">
          <cell r="A143" t="str">
            <v>8240Alvarez, Leonardo</v>
          </cell>
          <cell r="B143" t="str">
            <v>Alvarez, Leonardo</v>
          </cell>
          <cell r="C143" t="str">
            <v>8240</v>
          </cell>
          <cell r="D143" t="str">
            <v>DBA</v>
          </cell>
          <cell r="E143" t="str">
            <v>H3</v>
          </cell>
          <cell r="F143" t="str">
            <v>80740</v>
          </cell>
        </row>
        <row r="144">
          <cell r="A144" t="str">
            <v>8240Kroutiakov, Serguei</v>
          </cell>
          <cell r="B144" t="str">
            <v>Kroutiakov, Serguei</v>
          </cell>
          <cell r="C144" t="str">
            <v>8240</v>
          </cell>
          <cell r="D144" t="str">
            <v>DBA</v>
          </cell>
          <cell r="E144" t="str">
            <v>H3</v>
          </cell>
          <cell r="F144" t="str">
            <v>80740</v>
          </cell>
        </row>
        <row r="145">
          <cell r="A145" t="str">
            <v>8248Betts, Sean</v>
          </cell>
          <cell r="B145" t="str">
            <v>Betts, Sean</v>
          </cell>
          <cell r="C145">
            <v>8248</v>
          </cell>
          <cell r="D145" t="str">
            <v>CHANGE</v>
          </cell>
          <cell r="E145" t="str">
            <v>H2</v>
          </cell>
          <cell r="F145">
            <v>80948</v>
          </cell>
        </row>
        <row r="146">
          <cell r="A146" t="str">
            <v>8248Bhoohe, Jasbir</v>
          </cell>
          <cell r="B146" t="str">
            <v>Bhoohe, Jasbir</v>
          </cell>
          <cell r="C146">
            <v>8248</v>
          </cell>
          <cell r="D146" t="str">
            <v>CHANGE</v>
          </cell>
          <cell r="E146" t="str">
            <v>H3</v>
          </cell>
          <cell r="F146">
            <v>80948</v>
          </cell>
        </row>
        <row r="147">
          <cell r="A147" t="str">
            <v>8248Kuzenko, Allison</v>
          </cell>
          <cell r="B147" t="str">
            <v>Kuzenko, Allison</v>
          </cell>
          <cell r="C147">
            <v>8248</v>
          </cell>
          <cell r="D147" t="str">
            <v>CHANGE</v>
          </cell>
          <cell r="E147" t="str">
            <v>H2</v>
          </cell>
          <cell r="F147">
            <v>80948</v>
          </cell>
        </row>
        <row r="148">
          <cell r="A148" t="str">
            <v>8248Ross, Darryl</v>
          </cell>
          <cell r="B148" t="str">
            <v>Ross, Darryl</v>
          </cell>
          <cell r="C148">
            <v>8248</v>
          </cell>
          <cell r="D148" t="str">
            <v>CHANGE</v>
          </cell>
          <cell r="E148" t="str">
            <v>H3</v>
          </cell>
          <cell r="F148">
            <v>80948</v>
          </cell>
        </row>
        <row r="149">
          <cell r="A149" t="str">
            <v>8248Sornabala, Rossetta</v>
          </cell>
          <cell r="B149" t="str">
            <v>Sornabala, Rossetta</v>
          </cell>
          <cell r="C149">
            <v>8248</v>
          </cell>
          <cell r="D149" t="str">
            <v>CHANGE</v>
          </cell>
          <cell r="E149" t="str">
            <v>H3</v>
          </cell>
          <cell r="F149">
            <v>80948</v>
          </cell>
        </row>
        <row r="150">
          <cell r="A150" t="str">
            <v>8248Wilson, Scott</v>
          </cell>
          <cell r="B150" t="str">
            <v>Wilson, Scott</v>
          </cell>
          <cell r="C150">
            <v>8248</v>
          </cell>
          <cell r="D150" t="str">
            <v>CHANGE</v>
          </cell>
          <cell r="E150" t="str">
            <v>H2</v>
          </cell>
          <cell r="F150">
            <v>80948</v>
          </cell>
        </row>
        <row r="151">
          <cell r="A151" t="str">
            <v>8248Zhou, Julie</v>
          </cell>
          <cell r="B151" t="str">
            <v>Zhou, Julie</v>
          </cell>
          <cell r="C151">
            <v>8248</v>
          </cell>
          <cell r="D151" t="str">
            <v>REPORTING</v>
          </cell>
          <cell r="E151" t="str">
            <v>H3</v>
          </cell>
          <cell r="F151">
            <v>80948</v>
          </cell>
        </row>
        <row r="152">
          <cell r="A152" t="str">
            <v>8249Feng, Larry</v>
          </cell>
          <cell r="B152" t="str">
            <v>Feng, Larry</v>
          </cell>
          <cell r="C152">
            <v>8249</v>
          </cell>
          <cell r="D152" t="str">
            <v>EAD</v>
          </cell>
          <cell r="E152" t="str">
            <v>H3</v>
          </cell>
          <cell r="F152">
            <v>80649</v>
          </cell>
        </row>
        <row r="153">
          <cell r="A153" t="str">
            <v>8249Pan, Kevin</v>
          </cell>
          <cell r="B153" t="str">
            <v>Pan, Kevin</v>
          </cell>
          <cell r="C153">
            <v>8249</v>
          </cell>
          <cell r="D153" t="str">
            <v>EAD</v>
          </cell>
          <cell r="E153" t="str">
            <v>H3</v>
          </cell>
          <cell r="F153">
            <v>80649</v>
          </cell>
        </row>
        <row r="154">
          <cell r="A154" t="str">
            <v>8249Zhang, Howard</v>
          </cell>
          <cell r="B154" t="str">
            <v>Zhang, Howard</v>
          </cell>
          <cell r="C154">
            <v>8249</v>
          </cell>
          <cell r="D154" t="str">
            <v>EAD</v>
          </cell>
          <cell r="E154" t="str">
            <v>H3</v>
          </cell>
          <cell r="F154">
            <v>80649</v>
          </cell>
        </row>
        <row r="155">
          <cell r="A155" t="str">
            <v>8250Feng, Larry</v>
          </cell>
          <cell r="B155" t="str">
            <v>Feng, Larry</v>
          </cell>
          <cell r="C155" t="str">
            <v>8250</v>
          </cell>
          <cell r="D155" t="str">
            <v>EAD</v>
          </cell>
          <cell r="E155" t="str">
            <v>H3</v>
          </cell>
          <cell r="F155" t="str">
            <v>80650</v>
          </cell>
        </row>
        <row r="156">
          <cell r="A156" t="str">
            <v>8250Godak, John</v>
          </cell>
          <cell r="B156" t="str">
            <v>Godak, John</v>
          </cell>
          <cell r="C156" t="str">
            <v>8250</v>
          </cell>
          <cell r="D156" t="str">
            <v>EAD</v>
          </cell>
          <cell r="E156" t="str">
            <v>H3</v>
          </cell>
          <cell r="F156" t="str">
            <v>80650</v>
          </cell>
        </row>
        <row r="157">
          <cell r="A157" t="str">
            <v>8250Pan, Kevin</v>
          </cell>
          <cell r="B157" t="str">
            <v>Pan, Kevin</v>
          </cell>
          <cell r="C157" t="str">
            <v>8250</v>
          </cell>
          <cell r="D157" t="str">
            <v>EAD</v>
          </cell>
          <cell r="E157" t="str">
            <v>H3</v>
          </cell>
          <cell r="F157" t="str">
            <v>80650</v>
          </cell>
        </row>
        <row r="158">
          <cell r="A158" t="str">
            <v>8250Pan, Rong</v>
          </cell>
          <cell r="B158" t="str">
            <v>Pan, Rong</v>
          </cell>
          <cell r="C158" t="str">
            <v>8250</v>
          </cell>
          <cell r="D158" t="str">
            <v>EAD</v>
          </cell>
          <cell r="E158" t="str">
            <v>H3</v>
          </cell>
          <cell r="F158" t="str">
            <v>80650</v>
          </cell>
        </row>
        <row r="159">
          <cell r="A159" t="str">
            <v>8250Zhang, Howard</v>
          </cell>
          <cell r="B159" t="str">
            <v>Zhang, Howard</v>
          </cell>
          <cell r="C159" t="str">
            <v>8250</v>
          </cell>
          <cell r="D159" t="str">
            <v>EAD</v>
          </cell>
          <cell r="E159" t="str">
            <v>H3</v>
          </cell>
          <cell r="F159" t="str">
            <v>80650</v>
          </cell>
        </row>
        <row r="160">
          <cell r="A160" t="str">
            <v>8259An, Jillian</v>
          </cell>
          <cell r="B160" t="str">
            <v>An, Jillian</v>
          </cell>
          <cell r="C160" t="str">
            <v>8259</v>
          </cell>
          <cell r="D160" t="str">
            <v>UNIX</v>
          </cell>
          <cell r="E160" t="str">
            <v>H2</v>
          </cell>
          <cell r="F160" t="str">
            <v>85159</v>
          </cell>
        </row>
        <row r="161">
          <cell r="A161" t="str">
            <v>8259Bighiu, Mihaita</v>
          </cell>
          <cell r="B161" t="str">
            <v>Bighiu, Mihaita</v>
          </cell>
          <cell r="C161" t="str">
            <v>8259</v>
          </cell>
          <cell r="D161" t="str">
            <v>UNIX</v>
          </cell>
          <cell r="E161" t="str">
            <v>H2</v>
          </cell>
          <cell r="F161" t="str">
            <v>85159</v>
          </cell>
        </row>
        <row r="162">
          <cell r="A162" t="str">
            <v>8259Gallagher, Shayne</v>
          </cell>
          <cell r="B162" t="str">
            <v>Gallagher, Shayne</v>
          </cell>
          <cell r="C162" t="str">
            <v>8259</v>
          </cell>
          <cell r="D162" t="str">
            <v>UNIX-Mgmt</v>
          </cell>
          <cell r="E162" t="str">
            <v>H3</v>
          </cell>
          <cell r="F162" t="str">
            <v>85159</v>
          </cell>
        </row>
        <row r="163">
          <cell r="A163" t="str">
            <v>8259Gunawan, Hendra</v>
          </cell>
          <cell r="B163" t="str">
            <v>Gunawan, Hendra</v>
          </cell>
          <cell r="C163" t="str">
            <v>8259</v>
          </cell>
          <cell r="D163" t="str">
            <v>UNIX</v>
          </cell>
          <cell r="E163" t="str">
            <v>H3</v>
          </cell>
          <cell r="F163" t="str">
            <v>85159</v>
          </cell>
        </row>
        <row r="164">
          <cell r="A164" t="str">
            <v>8259Kotecha, Mitesh</v>
          </cell>
          <cell r="B164" t="str">
            <v>Kotecha, Mitesh</v>
          </cell>
          <cell r="C164" t="str">
            <v>8259</v>
          </cell>
          <cell r="D164" t="str">
            <v>UNIX</v>
          </cell>
          <cell r="E164" t="str">
            <v>H2</v>
          </cell>
          <cell r="F164" t="str">
            <v>85159</v>
          </cell>
        </row>
        <row r="165">
          <cell r="A165" t="str">
            <v>8259Kotecha, Mitesh (InActive)</v>
          </cell>
          <cell r="B165" t="str">
            <v>Kotecha, Mitesh (InActive)</v>
          </cell>
          <cell r="C165" t="str">
            <v>8259</v>
          </cell>
          <cell r="D165" t="str">
            <v>UNIX</v>
          </cell>
          <cell r="E165" t="str">
            <v>H2</v>
          </cell>
          <cell r="F165" t="str">
            <v>85159</v>
          </cell>
        </row>
        <row r="166">
          <cell r="A166" t="str">
            <v>8259Lazar, Mihai</v>
          </cell>
          <cell r="B166" t="str">
            <v>Lazar, Mihai</v>
          </cell>
          <cell r="C166" t="str">
            <v>8259</v>
          </cell>
          <cell r="D166" t="str">
            <v>UNIX</v>
          </cell>
          <cell r="E166" t="str">
            <v>H3</v>
          </cell>
          <cell r="F166" t="str">
            <v>85159</v>
          </cell>
        </row>
        <row r="167">
          <cell r="A167" t="str">
            <v>8259Liu, DavidXin</v>
          </cell>
          <cell r="B167" t="str">
            <v>Liu, DavidXin</v>
          </cell>
          <cell r="C167" t="str">
            <v>8259</v>
          </cell>
          <cell r="D167" t="str">
            <v>UNIX</v>
          </cell>
          <cell r="E167" t="str">
            <v>H3</v>
          </cell>
          <cell r="F167" t="str">
            <v>85159</v>
          </cell>
        </row>
        <row r="168">
          <cell r="A168" t="str">
            <v>8259Liu, Xin</v>
          </cell>
          <cell r="B168" t="str">
            <v>Liu, Xin</v>
          </cell>
          <cell r="C168" t="str">
            <v>8259</v>
          </cell>
          <cell r="D168" t="str">
            <v>UNIX</v>
          </cell>
          <cell r="E168" t="str">
            <v>H3</v>
          </cell>
          <cell r="F168" t="str">
            <v>85159</v>
          </cell>
        </row>
        <row r="169">
          <cell r="A169" t="str">
            <v>8259Moisescu, Bogdan</v>
          </cell>
          <cell r="B169" t="str">
            <v>Moisescu, Bogdan</v>
          </cell>
          <cell r="C169" t="str">
            <v>8259</v>
          </cell>
          <cell r="D169" t="str">
            <v>UNIX</v>
          </cell>
          <cell r="E169" t="str">
            <v>H2</v>
          </cell>
          <cell r="F169" t="str">
            <v>85159</v>
          </cell>
        </row>
        <row r="170">
          <cell r="A170" t="str">
            <v>8259Sharma, Swayambhu</v>
          </cell>
          <cell r="B170" t="str">
            <v>Sharma, Swayambhu</v>
          </cell>
          <cell r="C170" t="str">
            <v>8259</v>
          </cell>
          <cell r="D170" t="str">
            <v>UNIX</v>
          </cell>
          <cell r="E170" t="str">
            <v>H2</v>
          </cell>
          <cell r="F170" t="str">
            <v>85159</v>
          </cell>
        </row>
        <row r="171">
          <cell r="A171" t="str">
            <v>8259Zhou, Fei</v>
          </cell>
          <cell r="B171" t="str">
            <v>Zhou, Fei</v>
          </cell>
          <cell r="C171" t="str">
            <v>8259</v>
          </cell>
          <cell r="D171" t="str">
            <v>UNIX</v>
          </cell>
          <cell r="E171" t="str">
            <v>H2</v>
          </cell>
          <cell r="F171" t="str">
            <v>85159</v>
          </cell>
        </row>
        <row r="172">
          <cell r="A172" t="str">
            <v>8259Zhou, Frank</v>
          </cell>
          <cell r="B172" t="str">
            <v>Zhou, Frank</v>
          </cell>
          <cell r="C172" t="str">
            <v>8259</v>
          </cell>
          <cell r="D172" t="str">
            <v>UNIX</v>
          </cell>
          <cell r="E172" t="str">
            <v>H2</v>
          </cell>
          <cell r="F172" t="str">
            <v>85159</v>
          </cell>
        </row>
        <row r="173">
          <cell r="A173" t="str">
            <v>8272Bartz, Peter</v>
          </cell>
          <cell r="B173" t="str">
            <v>Bartz, Peter</v>
          </cell>
          <cell r="C173">
            <v>8272</v>
          </cell>
          <cell r="D173" t="str">
            <v>DBA</v>
          </cell>
          <cell r="E173" t="str">
            <v>H3</v>
          </cell>
          <cell r="F173">
            <v>81072</v>
          </cell>
        </row>
        <row r="174">
          <cell r="A174" t="str">
            <v>8272Fong, Joseph</v>
          </cell>
          <cell r="B174" t="str">
            <v>Fong, Joseph</v>
          </cell>
          <cell r="C174" t="str">
            <v>8272</v>
          </cell>
          <cell r="D174" t="str">
            <v>DBA</v>
          </cell>
          <cell r="E174" t="str">
            <v>H3</v>
          </cell>
          <cell r="F174" t="str">
            <v>81072</v>
          </cell>
        </row>
        <row r="175">
          <cell r="A175" t="str">
            <v>8272Gao, Yiqun</v>
          </cell>
          <cell r="B175" t="str">
            <v>Gao, Yiqun</v>
          </cell>
          <cell r="C175">
            <v>8272</v>
          </cell>
          <cell r="D175" t="str">
            <v>REPORTING</v>
          </cell>
          <cell r="E175" t="str">
            <v>H2</v>
          </cell>
          <cell r="F175">
            <v>81072</v>
          </cell>
        </row>
        <row r="176">
          <cell r="A176" t="str">
            <v>8272Malik, Usman</v>
          </cell>
          <cell r="B176" t="str">
            <v>Malik, Usman</v>
          </cell>
          <cell r="C176">
            <v>8272</v>
          </cell>
          <cell r="D176" t="str">
            <v>UNIX</v>
          </cell>
          <cell r="E176" t="str">
            <v>H3</v>
          </cell>
          <cell r="F176">
            <v>81072</v>
          </cell>
        </row>
        <row r="177">
          <cell r="A177" t="str">
            <v>8272Tran, Linh</v>
          </cell>
          <cell r="B177" t="str">
            <v>Tran, Linh</v>
          </cell>
          <cell r="C177">
            <v>8272</v>
          </cell>
          <cell r="D177" t="str">
            <v>DBA</v>
          </cell>
          <cell r="E177" t="str">
            <v>H3</v>
          </cell>
          <cell r="F177">
            <v>81072</v>
          </cell>
        </row>
        <row r="178">
          <cell r="A178" t="str">
            <v>8272Wienburg, Rob</v>
          </cell>
          <cell r="B178" t="str">
            <v>Wienburg, Rob</v>
          </cell>
          <cell r="C178">
            <v>8272</v>
          </cell>
          <cell r="D178" t="str">
            <v>DBA</v>
          </cell>
          <cell r="E178" t="str">
            <v>H3</v>
          </cell>
          <cell r="F178">
            <v>81072</v>
          </cell>
        </row>
        <row r="179">
          <cell r="A179" t="str">
            <v>8272Wu, Alan</v>
          </cell>
          <cell r="B179" t="str">
            <v>Wu, Alan</v>
          </cell>
          <cell r="C179">
            <v>8272</v>
          </cell>
          <cell r="D179" t="str">
            <v>REPORTING</v>
          </cell>
          <cell r="E179" t="str">
            <v>H3</v>
          </cell>
          <cell r="F179">
            <v>81072</v>
          </cell>
        </row>
        <row r="180">
          <cell r="A180" t="str">
            <v>8349Fedosoff, Brad</v>
          </cell>
          <cell r="B180" t="str">
            <v>Fedosoff, Brad</v>
          </cell>
          <cell r="C180" t="str">
            <v>8349</v>
          </cell>
          <cell r="D180" t="str">
            <v>NETWORK</v>
          </cell>
          <cell r="E180" t="str">
            <v>H4</v>
          </cell>
          <cell r="F180" t="str">
            <v>81049</v>
          </cell>
        </row>
        <row r="181">
          <cell r="A181" t="str">
            <v>8350Cabrera, Emily</v>
          </cell>
          <cell r="B181" t="str">
            <v>Cabrera, Emily</v>
          </cell>
          <cell r="C181" t="str">
            <v>8350</v>
          </cell>
          <cell r="D181" t="str">
            <v>NT</v>
          </cell>
          <cell r="E181" t="str">
            <v>H3</v>
          </cell>
          <cell r="F181" t="str">
            <v>81050</v>
          </cell>
        </row>
        <row r="182">
          <cell r="A182" t="str">
            <v>8350Chai-Onn, Jason</v>
          </cell>
          <cell r="B182" t="str">
            <v>Chai-Onn, Jason</v>
          </cell>
          <cell r="C182" t="str">
            <v>8350</v>
          </cell>
          <cell r="D182" t="str">
            <v>NT</v>
          </cell>
          <cell r="E182" t="str">
            <v>H3</v>
          </cell>
          <cell r="F182" t="str">
            <v>81050</v>
          </cell>
        </row>
        <row r="183">
          <cell r="A183" t="str">
            <v>8350Gao, Jenny</v>
          </cell>
          <cell r="B183" t="str">
            <v>Gao, Jenny</v>
          </cell>
          <cell r="C183" t="str">
            <v>8350</v>
          </cell>
          <cell r="D183" t="str">
            <v>UNIX</v>
          </cell>
          <cell r="E183" t="str">
            <v>H3</v>
          </cell>
          <cell r="F183" t="str">
            <v>81050</v>
          </cell>
        </row>
        <row r="184">
          <cell r="A184" t="str">
            <v>8350He, Yang</v>
          </cell>
          <cell r="B184" t="str">
            <v>He, Yang</v>
          </cell>
          <cell r="C184" t="str">
            <v>8350</v>
          </cell>
          <cell r="D184" t="str">
            <v>NETWORK</v>
          </cell>
          <cell r="E184" t="str">
            <v>H3</v>
          </cell>
          <cell r="F184" t="str">
            <v>81050</v>
          </cell>
        </row>
        <row r="185">
          <cell r="A185" t="str">
            <v>8350Kanapathipillai, Muthukumar</v>
          </cell>
          <cell r="B185" t="str">
            <v>Kanapathipillai, Muthukumar</v>
          </cell>
          <cell r="C185" t="str">
            <v>8350</v>
          </cell>
          <cell r="D185" t="str">
            <v>UNIX</v>
          </cell>
          <cell r="E185" t="str">
            <v>H3</v>
          </cell>
          <cell r="F185" t="str">
            <v>81050</v>
          </cell>
        </row>
        <row r="186">
          <cell r="A186" t="str">
            <v>8350Khan, Feroze</v>
          </cell>
          <cell r="B186" t="str">
            <v>Khan, Feroze</v>
          </cell>
          <cell r="C186" t="str">
            <v>8350</v>
          </cell>
          <cell r="D186" t="str">
            <v>UNIX</v>
          </cell>
          <cell r="E186" t="str">
            <v>H3</v>
          </cell>
          <cell r="F186" t="str">
            <v>81050</v>
          </cell>
        </row>
        <row r="187">
          <cell r="A187" t="str">
            <v>8350Lam, Anthony</v>
          </cell>
          <cell r="B187" t="str">
            <v>Lam, Anthony</v>
          </cell>
          <cell r="C187" t="str">
            <v>8350</v>
          </cell>
          <cell r="D187" t="str">
            <v>NT</v>
          </cell>
          <cell r="E187" t="str">
            <v>H3</v>
          </cell>
          <cell r="F187" t="str">
            <v>81050</v>
          </cell>
        </row>
        <row r="188">
          <cell r="A188" t="str">
            <v>8350San Pedro, Cris</v>
          </cell>
          <cell r="B188" t="str">
            <v>San Pedro, Cris</v>
          </cell>
          <cell r="C188" t="str">
            <v>8350</v>
          </cell>
          <cell r="D188" t="str">
            <v>SAP</v>
          </cell>
          <cell r="E188" t="str">
            <v>H3</v>
          </cell>
          <cell r="F188" t="str">
            <v>81050</v>
          </cell>
        </row>
        <row r="189">
          <cell r="A189" t="str">
            <v>8350Singh, Darshan</v>
          </cell>
          <cell r="B189" t="str">
            <v>Singh, Darshan</v>
          </cell>
          <cell r="C189" t="str">
            <v>8350</v>
          </cell>
          <cell r="D189" t="str">
            <v>NT</v>
          </cell>
          <cell r="E189" t="str">
            <v>H3</v>
          </cell>
          <cell r="F189" t="str">
            <v>81050</v>
          </cell>
        </row>
        <row r="190">
          <cell r="A190" t="str">
            <v>8350Zeng, Brian</v>
          </cell>
          <cell r="B190" t="str">
            <v>Zeng, Brian</v>
          </cell>
          <cell r="C190" t="str">
            <v>8350</v>
          </cell>
          <cell r="D190" t="str">
            <v>UNIX</v>
          </cell>
          <cell r="E190" t="str">
            <v>H3</v>
          </cell>
          <cell r="F190" t="str">
            <v>81050</v>
          </cell>
        </row>
        <row r="191">
          <cell r="A191" t="str">
            <v>8350Zhu, David</v>
          </cell>
          <cell r="B191" t="str">
            <v>Zhu, David</v>
          </cell>
          <cell r="C191">
            <v>8350</v>
          </cell>
          <cell r="D191" t="str">
            <v>NETWORK</v>
          </cell>
          <cell r="E191" t="str">
            <v>H3</v>
          </cell>
          <cell r="F191">
            <v>81050</v>
          </cell>
        </row>
        <row r="192">
          <cell r="A192" t="str">
            <v>8351Hristov, Martin</v>
          </cell>
          <cell r="B192" t="str">
            <v>Hristov, Martin</v>
          </cell>
          <cell r="C192">
            <v>8351</v>
          </cell>
          <cell r="D192" t="str">
            <v>DBA</v>
          </cell>
          <cell r="E192" t="str">
            <v>H2</v>
          </cell>
          <cell r="F192">
            <v>81051</v>
          </cell>
        </row>
        <row r="193">
          <cell r="A193" t="str">
            <v>8352Amog, Joven</v>
          </cell>
          <cell r="B193" t="str">
            <v>Amog, Joven</v>
          </cell>
          <cell r="C193" t="str">
            <v>8352</v>
          </cell>
          <cell r="D193" t="str">
            <v>REPORTING</v>
          </cell>
          <cell r="E193" t="str">
            <v>H3</v>
          </cell>
          <cell r="F193" t="str">
            <v>81052</v>
          </cell>
        </row>
        <row r="194">
          <cell r="A194" t="str">
            <v>8352Amog, Jovy</v>
          </cell>
          <cell r="B194" t="str">
            <v>Amog, Jovy</v>
          </cell>
          <cell r="C194" t="str">
            <v>8352</v>
          </cell>
          <cell r="D194" t="str">
            <v>REPORTING</v>
          </cell>
          <cell r="E194" t="str">
            <v>H3</v>
          </cell>
          <cell r="F194" t="str">
            <v>81052</v>
          </cell>
        </row>
        <row r="195">
          <cell r="A195" t="str">
            <v>8352DeMedeiros, Anthony</v>
          </cell>
          <cell r="B195" t="str">
            <v>DeMedeiros, Anthony</v>
          </cell>
          <cell r="C195">
            <v>8352</v>
          </cell>
          <cell r="D195" t="str">
            <v>REPORTING</v>
          </cell>
          <cell r="E195" t="str">
            <v>H3</v>
          </cell>
          <cell r="F195">
            <v>81052</v>
          </cell>
        </row>
        <row r="196">
          <cell r="A196" t="str">
            <v>8352Forgrave, Mark</v>
          </cell>
          <cell r="B196" t="str">
            <v>Forgrave, Mark</v>
          </cell>
          <cell r="C196" t="str">
            <v>8352</v>
          </cell>
          <cell r="D196" t="str">
            <v>REPORTING</v>
          </cell>
          <cell r="E196" t="str">
            <v>H2</v>
          </cell>
          <cell r="F196" t="str">
            <v>81052</v>
          </cell>
        </row>
        <row r="197">
          <cell r="A197" t="str">
            <v>8352Lam, Dionne</v>
          </cell>
          <cell r="B197" t="str">
            <v>Lam, Dionne</v>
          </cell>
          <cell r="C197" t="str">
            <v>8352</v>
          </cell>
          <cell r="D197" t="str">
            <v>REPORTING</v>
          </cell>
          <cell r="E197" t="str">
            <v>H2</v>
          </cell>
          <cell r="F197" t="str">
            <v>81052</v>
          </cell>
        </row>
        <row r="198">
          <cell r="A198" t="str">
            <v>8352Petti, Elena</v>
          </cell>
          <cell r="B198" t="str">
            <v>Petti, Elena</v>
          </cell>
          <cell r="C198" t="str">
            <v>8352</v>
          </cell>
          <cell r="D198" t="str">
            <v>REPORTING</v>
          </cell>
          <cell r="E198" t="str">
            <v>H2</v>
          </cell>
          <cell r="F198" t="str">
            <v>81052</v>
          </cell>
        </row>
        <row r="199">
          <cell r="A199" t="str">
            <v>8352Rueter, Lucas</v>
          </cell>
          <cell r="B199" t="str">
            <v>Rueter, Lucas</v>
          </cell>
          <cell r="C199" t="str">
            <v>8352</v>
          </cell>
          <cell r="D199" t="str">
            <v>REPORTING</v>
          </cell>
          <cell r="E199" t="str">
            <v>H2</v>
          </cell>
          <cell r="F199" t="str">
            <v>81052</v>
          </cell>
        </row>
        <row r="200">
          <cell r="A200" t="str">
            <v>8360Ahmad, Bashir</v>
          </cell>
          <cell r="B200" t="str">
            <v>Ahmad, Bashir</v>
          </cell>
          <cell r="C200" t="str">
            <v>8360</v>
          </cell>
          <cell r="D200" t="str">
            <v>DBA</v>
          </cell>
          <cell r="E200" t="str">
            <v>H2</v>
          </cell>
          <cell r="F200" t="str">
            <v>85160</v>
          </cell>
        </row>
        <row r="201">
          <cell r="A201" t="str">
            <v>8360Ahmed, Kamran</v>
          </cell>
          <cell r="B201" t="str">
            <v>Ahmed, Kamran</v>
          </cell>
          <cell r="C201" t="str">
            <v>8360</v>
          </cell>
          <cell r="D201" t="str">
            <v>DBA</v>
          </cell>
          <cell r="E201" t="str">
            <v>H2</v>
          </cell>
          <cell r="F201" t="str">
            <v>85160</v>
          </cell>
        </row>
        <row r="202">
          <cell r="A202" t="str">
            <v>8360Aslam, Nadeem</v>
          </cell>
          <cell r="B202" t="str">
            <v>Aslam, Nadeem</v>
          </cell>
          <cell r="C202" t="str">
            <v>8360</v>
          </cell>
          <cell r="D202" t="str">
            <v>DBA-Mgmt</v>
          </cell>
          <cell r="E202" t="str">
            <v>H3</v>
          </cell>
          <cell r="F202" t="str">
            <v>85160</v>
          </cell>
        </row>
        <row r="203">
          <cell r="A203" t="str">
            <v>8360Balakrishnan, Vijay</v>
          </cell>
          <cell r="B203" t="str">
            <v>Balakrishnan, Vijay</v>
          </cell>
          <cell r="C203" t="str">
            <v>8360</v>
          </cell>
          <cell r="D203" t="str">
            <v>DBA</v>
          </cell>
          <cell r="E203" t="str">
            <v>H3</v>
          </cell>
          <cell r="F203" t="str">
            <v>85160</v>
          </cell>
        </row>
        <row r="204">
          <cell r="A204" t="str">
            <v>8360Bonilla, Kathleen</v>
          </cell>
          <cell r="B204" t="str">
            <v>Bonilla, Kathleen</v>
          </cell>
          <cell r="C204" t="str">
            <v>8360</v>
          </cell>
          <cell r="D204" t="str">
            <v>SAP</v>
          </cell>
          <cell r="E204" t="str">
            <v>H2</v>
          </cell>
          <cell r="F204" t="str">
            <v>85160</v>
          </cell>
        </row>
        <row r="205">
          <cell r="A205" t="str">
            <v>8360Casaccia, Rosemary</v>
          </cell>
          <cell r="B205" t="str">
            <v>Casaccia, Rosemary</v>
          </cell>
          <cell r="C205" t="str">
            <v>8360</v>
          </cell>
          <cell r="D205" t="str">
            <v>SAP-Mgmt</v>
          </cell>
          <cell r="E205" t="str">
            <v>H3</v>
          </cell>
          <cell r="F205" t="str">
            <v>85160</v>
          </cell>
        </row>
        <row r="206">
          <cell r="A206" t="str">
            <v>8360Chandra, Raji</v>
          </cell>
          <cell r="B206" t="str">
            <v>Chandra, Raji</v>
          </cell>
          <cell r="C206" t="str">
            <v>8360</v>
          </cell>
          <cell r="D206" t="str">
            <v>SAP</v>
          </cell>
          <cell r="E206" t="str">
            <v>H2</v>
          </cell>
          <cell r="F206" t="str">
            <v>85160</v>
          </cell>
        </row>
        <row r="207">
          <cell r="A207" t="str">
            <v>8360Cho, James</v>
          </cell>
          <cell r="B207" t="str">
            <v>Cho, James</v>
          </cell>
          <cell r="C207" t="str">
            <v>8360</v>
          </cell>
          <cell r="D207" t="str">
            <v>DBA</v>
          </cell>
          <cell r="E207" t="str">
            <v>H3</v>
          </cell>
          <cell r="F207" t="str">
            <v>85160</v>
          </cell>
        </row>
        <row r="208">
          <cell r="A208" t="str">
            <v>8360Ennes, Gabrielle</v>
          </cell>
          <cell r="B208" t="str">
            <v>Ennes, Gabrielle</v>
          </cell>
          <cell r="C208" t="str">
            <v>8360</v>
          </cell>
          <cell r="D208" t="str">
            <v>SAP</v>
          </cell>
          <cell r="E208" t="str">
            <v>H2</v>
          </cell>
          <cell r="F208" t="str">
            <v>85160</v>
          </cell>
        </row>
        <row r="209">
          <cell r="A209" t="str">
            <v>8360Evans, Eddie</v>
          </cell>
          <cell r="B209" t="str">
            <v>Evans, Eddie</v>
          </cell>
          <cell r="C209" t="str">
            <v>8360</v>
          </cell>
          <cell r="D209" t="str">
            <v>SAP</v>
          </cell>
          <cell r="E209" t="str">
            <v>H2</v>
          </cell>
          <cell r="F209" t="str">
            <v>85160</v>
          </cell>
        </row>
        <row r="210">
          <cell r="A210" t="str">
            <v>8360Greene, Trina</v>
          </cell>
          <cell r="B210" t="str">
            <v>Greene, Trina</v>
          </cell>
          <cell r="C210" t="str">
            <v>8360</v>
          </cell>
          <cell r="D210" t="str">
            <v>SAP</v>
          </cell>
          <cell r="E210" t="str">
            <v>H3</v>
          </cell>
          <cell r="F210" t="str">
            <v>85160</v>
          </cell>
        </row>
        <row r="211">
          <cell r="A211" t="str">
            <v>8360Hall, Darren</v>
          </cell>
          <cell r="B211" t="str">
            <v>Hall, Darren</v>
          </cell>
          <cell r="C211" t="str">
            <v>8360</v>
          </cell>
          <cell r="D211" t="str">
            <v>SAP</v>
          </cell>
          <cell r="E211" t="str">
            <v>H2</v>
          </cell>
          <cell r="F211" t="str">
            <v>85160</v>
          </cell>
        </row>
        <row r="212">
          <cell r="A212" t="str">
            <v>8360Hillis, David</v>
          </cell>
          <cell r="B212" t="str">
            <v>Hillis, David</v>
          </cell>
          <cell r="C212" t="str">
            <v>8360</v>
          </cell>
          <cell r="D212" t="str">
            <v>SAP</v>
          </cell>
          <cell r="E212" t="str">
            <v>H2</v>
          </cell>
          <cell r="F212" t="str">
            <v>85160</v>
          </cell>
        </row>
        <row r="213">
          <cell r="A213" t="str">
            <v>8360Khan, Salman</v>
          </cell>
          <cell r="B213" t="str">
            <v>Khan, Salman</v>
          </cell>
          <cell r="C213" t="str">
            <v>8360</v>
          </cell>
          <cell r="D213" t="str">
            <v>DBA</v>
          </cell>
          <cell r="E213" t="str">
            <v>H2</v>
          </cell>
          <cell r="F213" t="str">
            <v>85160</v>
          </cell>
        </row>
        <row r="214">
          <cell r="A214" t="str">
            <v>8360Kundrat, Robert</v>
          </cell>
          <cell r="B214" t="str">
            <v>Kundrat, Robert</v>
          </cell>
          <cell r="C214" t="str">
            <v>8360</v>
          </cell>
          <cell r="D214" t="str">
            <v>SAP</v>
          </cell>
          <cell r="E214" t="str">
            <v>H2</v>
          </cell>
          <cell r="F214" t="str">
            <v>85160</v>
          </cell>
        </row>
        <row r="215">
          <cell r="A215" t="str">
            <v>8360Liu, Jim</v>
          </cell>
          <cell r="B215" t="str">
            <v>Liu, Jim</v>
          </cell>
          <cell r="C215" t="str">
            <v>8360</v>
          </cell>
          <cell r="D215" t="str">
            <v>DBA</v>
          </cell>
          <cell r="E215" t="str">
            <v>H3</v>
          </cell>
          <cell r="F215" t="str">
            <v>85160</v>
          </cell>
        </row>
        <row r="216">
          <cell r="A216" t="str">
            <v>8360Pan, Xiaogang</v>
          </cell>
          <cell r="B216" t="str">
            <v>Pan, Xiaogang</v>
          </cell>
          <cell r="C216" t="str">
            <v>8360</v>
          </cell>
          <cell r="D216" t="str">
            <v>SAP</v>
          </cell>
          <cell r="E216" t="str">
            <v>H3</v>
          </cell>
          <cell r="F216" t="str">
            <v>85160</v>
          </cell>
        </row>
        <row r="217">
          <cell r="A217" t="str">
            <v>8360Peters, Robert</v>
          </cell>
          <cell r="B217" t="str">
            <v>Peters, Robert</v>
          </cell>
          <cell r="C217" t="str">
            <v>8360</v>
          </cell>
          <cell r="D217" t="str">
            <v>SAP-Mgmt</v>
          </cell>
          <cell r="E217" t="str">
            <v>H3</v>
          </cell>
          <cell r="F217" t="str">
            <v>85160</v>
          </cell>
        </row>
        <row r="218">
          <cell r="A218" t="str">
            <v>8360Pricoiu, Virgil</v>
          </cell>
          <cell r="B218" t="str">
            <v>Pricoiu, Virgil</v>
          </cell>
          <cell r="C218" t="str">
            <v>8360</v>
          </cell>
          <cell r="D218" t="str">
            <v>SAP</v>
          </cell>
          <cell r="E218" t="str">
            <v>H3</v>
          </cell>
          <cell r="F218" t="str">
            <v>85160</v>
          </cell>
        </row>
        <row r="219">
          <cell r="A219" t="str">
            <v>8360Sabri, Zahir</v>
          </cell>
          <cell r="B219" t="str">
            <v>Sabri, Zahir</v>
          </cell>
          <cell r="C219">
            <v>8360</v>
          </cell>
          <cell r="D219" t="str">
            <v>SAP</v>
          </cell>
          <cell r="E219" t="str">
            <v>H2</v>
          </cell>
          <cell r="F219">
            <v>85160</v>
          </cell>
        </row>
        <row r="220">
          <cell r="A220" t="str">
            <v>8360Szolomicki, Yarek</v>
          </cell>
          <cell r="B220" t="str">
            <v>Szolomicki, Yarek</v>
          </cell>
          <cell r="C220" t="str">
            <v>8360</v>
          </cell>
          <cell r="D220" t="str">
            <v>DBA</v>
          </cell>
          <cell r="E220" t="str">
            <v>H2</v>
          </cell>
          <cell r="F220" t="str">
            <v>85160</v>
          </cell>
        </row>
        <row r="221">
          <cell r="A221" t="str">
            <v>8360Tudor, Horia</v>
          </cell>
          <cell r="B221" t="str">
            <v>Tudor, Horia</v>
          </cell>
          <cell r="C221">
            <v>8360</v>
          </cell>
          <cell r="D221" t="str">
            <v>DBA</v>
          </cell>
          <cell r="E221" t="str">
            <v>H3</v>
          </cell>
          <cell r="F221">
            <v>85160</v>
          </cell>
        </row>
        <row r="222">
          <cell r="A222" t="str">
            <v>8360Verma, Sabhash</v>
          </cell>
          <cell r="B222" t="str">
            <v>Verma, Sabhash</v>
          </cell>
          <cell r="C222" t="str">
            <v>8360</v>
          </cell>
          <cell r="D222" t="str">
            <v>SAP</v>
          </cell>
          <cell r="E222" t="str">
            <v>H2</v>
          </cell>
          <cell r="F222" t="str">
            <v>85160</v>
          </cell>
        </row>
        <row r="223">
          <cell r="A223" t="str">
            <v>8360Verma, Subhash</v>
          </cell>
          <cell r="B223" t="str">
            <v>Verma, Subhash</v>
          </cell>
          <cell r="C223" t="str">
            <v>8360</v>
          </cell>
          <cell r="D223" t="str">
            <v>SAP</v>
          </cell>
          <cell r="E223" t="str">
            <v>H2</v>
          </cell>
          <cell r="F223" t="str">
            <v>85160</v>
          </cell>
        </row>
        <row r="224">
          <cell r="A224" t="str">
            <v>8360Warsi, Tasneem</v>
          </cell>
          <cell r="B224" t="str">
            <v>Warsi, Tasneem</v>
          </cell>
          <cell r="C224" t="str">
            <v>8360</v>
          </cell>
          <cell r="D224" t="str">
            <v>SAP</v>
          </cell>
          <cell r="E224" t="str">
            <v>H2</v>
          </cell>
          <cell r="F224" t="str">
            <v>85160</v>
          </cell>
        </row>
        <row r="225">
          <cell r="A225" t="str">
            <v>8360Young, Gary</v>
          </cell>
          <cell r="B225" t="str">
            <v>Young, Gary</v>
          </cell>
          <cell r="C225" t="str">
            <v>8360</v>
          </cell>
          <cell r="D225" t="str">
            <v>SAP</v>
          </cell>
          <cell r="E225" t="str">
            <v>H4</v>
          </cell>
          <cell r="F225" t="str">
            <v>85160</v>
          </cell>
        </row>
        <row r="226">
          <cell r="A226" t="str">
            <v>8439Gujral, Jagdeep</v>
          </cell>
          <cell r="B226" t="str">
            <v>Gujral, Jagdeep</v>
          </cell>
          <cell r="C226">
            <v>8439</v>
          </cell>
          <cell r="D226" t="str">
            <v>NETWORK</v>
          </cell>
          <cell r="E226" t="str">
            <v>H2</v>
          </cell>
          <cell r="F226">
            <v>87339</v>
          </cell>
        </row>
        <row r="227">
          <cell r="A227" t="str">
            <v>8451Aydinli, Senol</v>
          </cell>
          <cell r="B227" t="str">
            <v>Aydinli, Senol</v>
          </cell>
          <cell r="C227" t="str">
            <v>8451</v>
          </cell>
          <cell r="D227" t="str">
            <v>NETWORK</v>
          </cell>
          <cell r="E227" t="str">
            <v>H3</v>
          </cell>
          <cell r="F227" t="str">
            <v>85451</v>
          </cell>
        </row>
        <row r="228">
          <cell r="A228" t="str">
            <v>8451Beck, Michael W</v>
          </cell>
          <cell r="B228" t="str">
            <v>Beck, Michael W</v>
          </cell>
          <cell r="C228" t="str">
            <v>8451</v>
          </cell>
          <cell r="D228" t="str">
            <v>NETWORK</v>
          </cell>
          <cell r="E228" t="str">
            <v>H2</v>
          </cell>
          <cell r="F228" t="str">
            <v>85451</v>
          </cell>
        </row>
        <row r="229">
          <cell r="A229" t="str">
            <v>8451Finan, Nigel</v>
          </cell>
          <cell r="B229" t="str">
            <v>Finan, Nigel</v>
          </cell>
          <cell r="C229" t="str">
            <v>8451</v>
          </cell>
          <cell r="D229" t="str">
            <v>NETWORK-Mgmt</v>
          </cell>
          <cell r="E229" t="str">
            <v>H3</v>
          </cell>
          <cell r="F229" t="str">
            <v>85451</v>
          </cell>
        </row>
        <row r="230">
          <cell r="A230" t="str">
            <v>8451Gao, Patrick</v>
          </cell>
          <cell r="B230" t="str">
            <v>Gao, Patrick</v>
          </cell>
          <cell r="C230" t="str">
            <v>8451</v>
          </cell>
          <cell r="D230" t="str">
            <v>NETWORK</v>
          </cell>
          <cell r="E230" t="str">
            <v>H3</v>
          </cell>
          <cell r="F230" t="str">
            <v>85451</v>
          </cell>
        </row>
        <row r="231">
          <cell r="A231" t="str">
            <v>8451Grant, Rob</v>
          </cell>
          <cell r="B231" t="str">
            <v>Grant, Rob</v>
          </cell>
          <cell r="C231" t="str">
            <v>8451</v>
          </cell>
          <cell r="D231" t="str">
            <v>NETWORK</v>
          </cell>
          <cell r="E231" t="str">
            <v>H3</v>
          </cell>
          <cell r="F231" t="str">
            <v>85451</v>
          </cell>
        </row>
        <row r="232">
          <cell r="A232" t="str">
            <v>8451Grant, Robert</v>
          </cell>
          <cell r="B232" t="str">
            <v>Grant, Robert</v>
          </cell>
          <cell r="C232" t="str">
            <v>8451</v>
          </cell>
          <cell r="D232" t="str">
            <v>NETWORK</v>
          </cell>
          <cell r="E232" t="str">
            <v>H3</v>
          </cell>
          <cell r="F232" t="str">
            <v>85451</v>
          </cell>
        </row>
        <row r="233">
          <cell r="A233" t="str">
            <v>8451Lovric, Joe</v>
          </cell>
          <cell r="B233" t="str">
            <v>Lovric, Joe</v>
          </cell>
          <cell r="C233" t="str">
            <v>8451</v>
          </cell>
          <cell r="D233" t="str">
            <v>NETWORK</v>
          </cell>
          <cell r="E233" t="str">
            <v>H3</v>
          </cell>
          <cell r="F233" t="str">
            <v>85451</v>
          </cell>
        </row>
        <row r="234">
          <cell r="A234" t="str">
            <v>8451Milojevic, Igor</v>
          </cell>
          <cell r="B234" t="str">
            <v>Milojevic, Igor</v>
          </cell>
          <cell r="C234" t="str">
            <v>8451</v>
          </cell>
          <cell r="D234" t="str">
            <v>NETWORK</v>
          </cell>
          <cell r="E234" t="str">
            <v>H3</v>
          </cell>
          <cell r="F234" t="str">
            <v>85451</v>
          </cell>
        </row>
        <row r="235">
          <cell r="A235" t="str">
            <v>8451Thomas, Eric</v>
          </cell>
          <cell r="B235" t="str">
            <v>Thomas, Eric</v>
          </cell>
          <cell r="C235" t="str">
            <v>8451</v>
          </cell>
          <cell r="D235" t="str">
            <v>NETWORK</v>
          </cell>
          <cell r="E235" t="str">
            <v>H3</v>
          </cell>
          <cell r="F235" t="str">
            <v>85451</v>
          </cell>
        </row>
        <row r="236">
          <cell r="A236" t="str">
            <v>8452Hou, Deming</v>
          </cell>
          <cell r="B236" t="str">
            <v>Hou, Deming</v>
          </cell>
          <cell r="C236" t="str">
            <v>8452</v>
          </cell>
          <cell r="D236" t="str">
            <v>UNIX</v>
          </cell>
          <cell r="E236" t="str">
            <v>H3</v>
          </cell>
          <cell r="F236" t="str">
            <v>85452</v>
          </cell>
        </row>
        <row r="237">
          <cell r="A237" t="str">
            <v>8452Lalonde, Sam</v>
          </cell>
          <cell r="B237" t="str">
            <v>Lalonde, Sam</v>
          </cell>
          <cell r="C237" t="str">
            <v>8452</v>
          </cell>
          <cell r="D237" t="str">
            <v>UNIX</v>
          </cell>
          <cell r="E237" t="str">
            <v>H2</v>
          </cell>
          <cell r="F237" t="str">
            <v>85452</v>
          </cell>
        </row>
        <row r="238">
          <cell r="A238" t="str">
            <v>8452LeRoy, Stephane</v>
          </cell>
          <cell r="B238" t="str">
            <v>LeRoy, Stephane</v>
          </cell>
          <cell r="C238" t="str">
            <v>8452</v>
          </cell>
          <cell r="D238" t="str">
            <v>UNIX</v>
          </cell>
          <cell r="E238" t="str">
            <v>H3</v>
          </cell>
          <cell r="F238" t="str">
            <v>85452</v>
          </cell>
        </row>
        <row r="239">
          <cell r="A239" t="str">
            <v>8452Mistry, Paresh</v>
          </cell>
          <cell r="B239" t="str">
            <v>Mistry, Paresh</v>
          </cell>
          <cell r="C239" t="str">
            <v>8452</v>
          </cell>
          <cell r="D239" t="str">
            <v>UNIX</v>
          </cell>
          <cell r="E239" t="str">
            <v>H2</v>
          </cell>
          <cell r="F239" t="str">
            <v>85452</v>
          </cell>
        </row>
        <row r="240">
          <cell r="A240" t="str">
            <v>8452Ordinario, Oji</v>
          </cell>
          <cell r="B240" t="str">
            <v>Ordinario, Oji</v>
          </cell>
          <cell r="C240" t="str">
            <v>8452</v>
          </cell>
          <cell r="D240" t="str">
            <v>UNIX</v>
          </cell>
          <cell r="E240" t="str">
            <v>H3</v>
          </cell>
          <cell r="F240" t="str">
            <v>85452</v>
          </cell>
        </row>
        <row r="241">
          <cell r="A241" t="str">
            <v>8452Ordinario, Rogelio</v>
          </cell>
          <cell r="B241" t="str">
            <v>Ordinario, Rogelio</v>
          </cell>
          <cell r="C241" t="str">
            <v>8452</v>
          </cell>
          <cell r="D241" t="str">
            <v>UNIX</v>
          </cell>
          <cell r="E241" t="str">
            <v>H3</v>
          </cell>
          <cell r="F241" t="str">
            <v>85452</v>
          </cell>
        </row>
        <row r="242">
          <cell r="A242" t="str">
            <v>8452Qasmi, Kashif</v>
          </cell>
          <cell r="B242" t="str">
            <v>Qasmi, Kashif</v>
          </cell>
          <cell r="C242" t="str">
            <v>8452</v>
          </cell>
          <cell r="D242" t="str">
            <v>UNIX</v>
          </cell>
          <cell r="E242" t="str">
            <v>H3</v>
          </cell>
          <cell r="F242" t="str">
            <v>85452</v>
          </cell>
        </row>
        <row r="243">
          <cell r="A243" t="str">
            <v>8452Raita, Daniela</v>
          </cell>
          <cell r="B243" t="str">
            <v>Raita, Daniela</v>
          </cell>
          <cell r="C243" t="str">
            <v>8452</v>
          </cell>
          <cell r="D243" t="str">
            <v>UNIX</v>
          </cell>
          <cell r="E243" t="str">
            <v>H2</v>
          </cell>
          <cell r="F243" t="str">
            <v>85452</v>
          </cell>
        </row>
        <row r="244">
          <cell r="A244" t="str">
            <v>8452Toor, Jaspal</v>
          </cell>
          <cell r="B244" t="str">
            <v>Toor, Jaspal</v>
          </cell>
          <cell r="C244" t="str">
            <v>8452</v>
          </cell>
          <cell r="D244" t="str">
            <v>UNIX</v>
          </cell>
          <cell r="E244" t="str">
            <v>H3</v>
          </cell>
          <cell r="F244" t="str">
            <v>85452</v>
          </cell>
        </row>
        <row r="245">
          <cell r="A245" t="str">
            <v>8452Vezos, Dino</v>
          </cell>
          <cell r="B245" t="str">
            <v>Vezos, Dino</v>
          </cell>
          <cell r="C245">
            <v>8452</v>
          </cell>
          <cell r="D245" t="str">
            <v>UNIX</v>
          </cell>
          <cell r="E245" t="str">
            <v>H3</v>
          </cell>
          <cell r="F245">
            <v>85452</v>
          </cell>
        </row>
        <row r="246">
          <cell r="A246" t="str">
            <v>8452Ye, Bill</v>
          </cell>
          <cell r="B246" t="str">
            <v>Ye, Bill</v>
          </cell>
          <cell r="C246" t="str">
            <v>8452</v>
          </cell>
          <cell r="D246" t="str">
            <v>UNIX</v>
          </cell>
          <cell r="E246" t="str">
            <v>H3</v>
          </cell>
          <cell r="F246" t="str">
            <v>85452</v>
          </cell>
        </row>
        <row r="247">
          <cell r="A247" t="str">
            <v>8452Zhao, Ming</v>
          </cell>
          <cell r="B247" t="str">
            <v>Zhao, Ming</v>
          </cell>
          <cell r="C247" t="str">
            <v>8452</v>
          </cell>
          <cell r="D247" t="str">
            <v>UNIX</v>
          </cell>
          <cell r="E247" t="str">
            <v>H3</v>
          </cell>
          <cell r="F247" t="str">
            <v>85452</v>
          </cell>
        </row>
        <row r="248">
          <cell r="A248" t="str">
            <v>8551Abaoag, Rowela</v>
          </cell>
          <cell r="B248" t="str">
            <v>Abaoag, Rowela</v>
          </cell>
          <cell r="C248" t="str">
            <v>8551</v>
          </cell>
          <cell r="D248" t="str">
            <v>EAD</v>
          </cell>
          <cell r="E248" t="str">
            <v>H2</v>
          </cell>
          <cell r="F248" t="str">
            <v>89151</v>
          </cell>
        </row>
        <row r="249">
          <cell r="A249" t="str">
            <v>8551John, Cameron</v>
          </cell>
          <cell r="B249" t="str">
            <v>John, Cameron</v>
          </cell>
          <cell r="C249" t="str">
            <v>8551</v>
          </cell>
          <cell r="D249" t="str">
            <v>IISS</v>
          </cell>
          <cell r="E249" t="str">
            <v>H3</v>
          </cell>
          <cell r="F249" t="str">
            <v>89151</v>
          </cell>
        </row>
        <row r="250">
          <cell r="A250" t="str">
            <v>8551Lam, Yan</v>
          </cell>
          <cell r="B250" t="str">
            <v>Lam, Yan</v>
          </cell>
          <cell r="C250" t="str">
            <v>8551</v>
          </cell>
          <cell r="D250" t="str">
            <v>REPORTING</v>
          </cell>
          <cell r="E250" t="str">
            <v>H3</v>
          </cell>
          <cell r="F250" t="str">
            <v>89151</v>
          </cell>
        </row>
        <row r="251">
          <cell r="A251" t="str">
            <v>8104Wagner, Stephen</v>
          </cell>
          <cell r="B251" t="str">
            <v>Wagner, Stephen</v>
          </cell>
          <cell r="C251">
            <v>8104</v>
          </cell>
          <cell r="D251" t="str">
            <v>CHANGE</v>
          </cell>
          <cell r="E251" t="str">
            <v>H3</v>
          </cell>
          <cell r="F251">
            <v>80704</v>
          </cell>
        </row>
        <row r="252">
          <cell r="A252" t="str">
            <v>8189Castro, Javier</v>
          </cell>
          <cell r="B252" t="str">
            <v>Castro, Javier</v>
          </cell>
          <cell r="C252">
            <v>8189</v>
          </cell>
          <cell r="D252" t="str">
            <v>EAD</v>
          </cell>
          <cell r="E252" t="str">
            <v>H2</v>
          </cell>
          <cell r="F252">
            <v>80689</v>
          </cell>
        </row>
        <row r="253">
          <cell r="A253" t="str">
            <v>8153Ramnath, Sheila</v>
          </cell>
          <cell r="B253" t="str">
            <v>Ramnath, Sheila</v>
          </cell>
          <cell r="C253">
            <v>8153</v>
          </cell>
          <cell r="D253" t="str">
            <v>PBM</v>
          </cell>
          <cell r="E253" t="str">
            <v>H2</v>
          </cell>
          <cell r="F253">
            <v>80653</v>
          </cell>
        </row>
        <row r="254">
          <cell r="A254" t="str">
            <v>8350Kumar, Kanapathipillai, Muthu</v>
          </cell>
          <cell r="B254" t="str">
            <v>Kumar, Kanapathipillai, Muthu</v>
          </cell>
          <cell r="C254">
            <v>8350</v>
          </cell>
          <cell r="D254" t="str">
            <v>UNIX</v>
          </cell>
          <cell r="E254" t="str">
            <v>H3</v>
          </cell>
          <cell r="F254">
            <v>81050</v>
          </cell>
        </row>
        <row r="255">
          <cell r="A255" t="str">
            <v>8144Souza, Fabio</v>
          </cell>
          <cell r="B255" t="str">
            <v>Souza, Fabio</v>
          </cell>
          <cell r="C255">
            <v>8144</v>
          </cell>
          <cell r="D255" t="str">
            <v>SAP</v>
          </cell>
          <cell r="E255" t="str">
            <v>H3</v>
          </cell>
          <cell r="F255">
            <v>80944</v>
          </cell>
        </row>
        <row r="256">
          <cell r="A256" t="str">
            <v>8360Zillman, Martin</v>
          </cell>
          <cell r="B256" t="str">
            <v>Zillman, Martin</v>
          </cell>
          <cell r="C256">
            <v>8360</v>
          </cell>
          <cell r="D256" t="str">
            <v>SAP</v>
          </cell>
          <cell r="E256" t="str">
            <v>H4</v>
          </cell>
          <cell r="F256">
            <v>85160</v>
          </cell>
        </row>
        <row r="257">
          <cell r="A257" t="str">
            <v>8152Eufthimiou, Nick</v>
          </cell>
          <cell r="B257" t="str">
            <v>Eufthimiou, Nick</v>
          </cell>
          <cell r="C257">
            <v>8152</v>
          </cell>
          <cell r="D257" t="str">
            <v>FROPS</v>
          </cell>
          <cell r="E257" t="str">
            <v>H3</v>
          </cell>
          <cell r="F257">
            <v>80652</v>
          </cell>
        </row>
        <row r="258">
          <cell r="A258" t="str">
            <v>8152Pryke, Andrew</v>
          </cell>
          <cell r="B258" t="str">
            <v>Pryke, Andrew</v>
          </cell>
          <cell r="C258">
            <v>8152</v>
          </cell>
          <cell r="D258" t="str">
            <v>FROPS</v>
          </cell>
          <cell r="E258" t="str">
            <v>H2</v>
          </cell>
          <cell r="F258">
            <v>80652</v>
          </cell>
        </row>
        <row r="259">
          <cell r="A259" t="str">
            <v>7586MacDiarmid, Jon</v>
          </cell>
          <cell r="B259" t="str">
            <v>MacDiarmid, Jon</v>
          </cell>
          <cell r="C259">
            <v>7586</v>
          </cell>
          <cell r="D259" t="str">
            <v>DCMS</v>
          </cell>
          <cell r="E259" t="str">
            <v>H3</v>
          </cell>
          <cell r="F259">
            <v>80656</v>
          </cell>
        </row>
        <row r="260">
          <cell r="A260" t="str">
            <v>7586MacDiarmid, Jon</v>
          </cell>
          <cell r="B260" t="str">
            <v>MacDiarmid, Jon</v>
          </cell>
          <cell r="C260">
            <v>7586</v>
          </cell>
          <cell r="D260" t="str">
            <v>DCMS</v>
          </cell>
          <cell r="E260" t="str">
            <v>H3</v>
          </cell>
          <cell r="F260">
            <v>80656</v>
          </cell>
        </row>
      </sheetData>
      <sheetData sheetId="7"/>
      <sheetData sheetId="8"/>
      <sheetData sheetId="9"/>
      <sheetData sheetId="10"/>
      <sheetData sheetId="11"/>
      <sheetData sheetId="1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sion History"/>
      <sheetName val="A - Overall Summary"/>
      <sheetName val="A1 - Line Item Summary - Amd 4"/>
      <sheetName val="A2 - Costs By Month - Amd 4"/>
      <sheetName val="HW-SW TOTAL Compare"/>
      <sheetName val="HW-SW SFY Compare"/>
      <sheetName val="A1 - Line Item Summary"/>
      <sheetName val="A2 - Costs By Month"/>
      <sheetName val="B - Staff Summary"/>
      <sheetName val="B1 - Staff by Task"/>
      <sheetName val="B2 - Staff by Person"/>
      <sheetName val="C - Project Site Summary"/>
      <sheetName val="C1 - Project Site HW"/>
      <sheetName val="C2 - Project Site HWM"/>
      <sheetName val="C3 - Project Site SW"/>
      <sheetName val="C4 - Project Site SWM"/>
      <sheetName val="D - Infrastructure Summary"/>
      <sheetName val="D1 - Infrastructure HW"/>
      <sheetName val="D2 - Infrastructure HWM"/>
      <sheetName val="D3 - Infrastructure SW"/>
      <sheetName val="D4 - Infrastructure SWM"/>
      <sheetName val="D1 - NAIT HW"/>
      <sheetName val="D2 - NAIT HWM"/>
      <sheetName val="D3 - NAIT SW"/>
      <sheetName val="D4 - NAIT SWM"/>
      <sheetName val="E - Training Summary"/>
      <sheetName val="E1 - Training HW"/>
      <sheetName val="E2 - Training HWM"/>
      <sheetName val="E3 - Training SW"/>
      <sheetName val="E4 - Training SWM"/>
      <sheetName val="F - Facilities"/>
      <sheetName val="G - Deliverables "/>
      <sheetName val="H - Hourly Rates"/>
      <sheetName val="H (CO) - Hourly CO Rates"/>
      <sheetName val="I - Other"/>
      <sheetName val="J -Imaging Summary"/>
      <sheetName val="J1 - IMG Central Staff by Task"/>
      <sheetName val="J2 - IMG Central Staff by Prsn"/>
      <sheetName val="J3 - Central IMG HW "/>
      <sheetName val="J4 - Central IMG HWM"/>
      <sheetName val="J5 - Central IMG SW"/>
      <sheetName val="J6 - Central IMG SWM"/>
      <sheetName val="J7 - Central IMG Facilities"/>
      <sheetName val="J8 - Central IMG Deliverables"/>
      <sheetName val="J9 - Central IMG Hourly Rates"/>
      <sheetName val="J10- Central IMG Support Staff "/>
      <sheetName val="J11 - CO-002"/>
      <sheetName val="K - IVR Summary"/>
      <sheetName val="K1 - IVR Central Staff by Task"/>
      <sheetName val="K2 - IVR Central Staff by Prsn"/>
      <sheetName val="K3 - Central IVR HW"/>
      <sheetName val="K4 - Central IVR HWM"/>
      <sheetName val="K5 - Central IVR SW"/>
      <sheetName val="K6 - Central IVR SWM"/>
      <sheetName val="K7 - Central IVR Facilities"/>
      <sheetName val="K8 - Central IVR Deliverables"/>
      <sheetName val="K9 - Central IVR Hourly Rates"/>
      <sheetName val="K10- Central IVR Support Staff "/>
      <sheetName val="CP - County Purchases"/>
      <sheetName val="Readines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55">
          <cell r="K55">
            <v>9.2499999999999999E-2</v>
          </cell>
        </row>
        <row r="56">
          <cell r="K56">
            <v>0.05</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ummary"/>
      <sheetName val="Instructions"/>
      <sheetName val="AllInOne"/>
      <sheetName val="Start"/>
      <sheetName val="Deferral"/>
      <sheetName val="Transition"/>
      <sheetName val="Transformation"/>
      <sheetName val="Del_ABM_Paul"/>
      <sheetName val="Del_AD"/>
      <sheetName val="AMOD"/>
      <sheetName val="Octavio1"/>
      <sheetName val="McQuarrie2"/>
      <sheetName val="Riley3"/>
      <sheetName val="Palewandrem4"/>
      <sheetName val="SiteTravel"/>
      <sheetName val="GrowthAM"/>
      <sheetName val="GrowthAD"/>
      <sheetName val="End"/>
      <sheetName val="Variance to Prior Flash"/>
      <sheetName val="Variance to ASPIRE"/>
      <sheetName val="Variance YOY"/>
      <sheetName val="Variance Qtr to Qtr"/>
      <sheetName val="ReferenceSetUp"/>
      <sheetName val="ReferenceInpu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41">
          <cell r="D41" t="str">
            <v>Secured</v>
          </cell>
          <cell r="F41" t="str">
            <v>01 Oper'nl changes to Sec. Baseline</v>
          </cell>
        </row>
        <row r="42">
          <cell r="F42" t="str">
            <v>02 Acct'g changes to Secured Baseline</v>
          </cell>
        </row>
        <row r="43">
          <cell r="F43" t="str">
            <v>03 Oper'nl changes to Sec. Volumetric</v>
          </cell>
        </row>
        <row r="44">
          <cell r="F44" t="str">
            <v>04 Sold AIB ; moved into Secured</v>
          </cell>
        </row>
        <row r="45">
          <cell r="F45" t="str">
            <v>05 Cancelled / Delayed AIB</v>
          </cell>
        </row>
        <row r="46">
          <cell r="F46" t="str">
            <v>06 Incremental AIB since Prior Flash</v>
          </cell>
        </row>
      </sheetData>
      <sheetData sheetId="24"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Details"/>
      <sheetName val="Cost Categories"/>
      <sheetName val="Financial View"/>
      <sheetName val="Recurring"/>
      <sheetName val="Adobe Fragments"/>
      <sheetName val="Sheet1"/>
    </sheetNames>
    <sheetDataSet>
      <sheetData sheetId="0" refreshError="1"/>
      <sheetData sheetId="1" refreshError="1"/>
      <sheetData sheetId="2">
        <row r="20">
          <cell r="C20">
            <v>17255</v>
          </cell>
        </row>
      </sheetData>
      <sheetData sheetId="3" refreshError="1"/>
      <sheetData sheetId="4" refreshError="1"/>
      <sheetData sheetId="5">
        <row r="25">
          <cell r="E25">
            <v>3165</v>
          </cell>
        </row>
      </sheetData>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A - Flash"/>
      <sheetName val="B - Summary"/>
      <sheetName val="SAPBEXqueries"/>
      <sheetName val="SAPBEXfilters"/>
      <sheetName val="C - Detail"/>
      <sheetName val="D - P&amp;L"/>
      <sheetName val="ReportInfo"/>
      <sheetName val="114AData"/>
      <sheetName val="114BData"/>
      <sheetName val="115Data"/>
      <sheetName val="Query"/>
      <sheetName val="Rev History"/>
    </sheetNames>
    <sheetDataSet>
      <sheetData sheetId="0"/>
      <sheetData sheetId="1"/>
      <sheetData sheetId="2"/>
      <sheetData sheetId="3"/>
      <sheetData sheetId="4"/>
      <sheetData sheetId="5"/>
      <sheetData sheetId="6"/>
      <sheetData sheetId="7"/>
      <sheetData sheetId="8"/>
      <sheetData sheetId="9"/>
      <sheetData sheetId="10" refreshError="1">
        <row r="4">
          <cell r="A4" t="str">
            <v>Revenue</v>
          </cell>
          <cell r="B4">
            <v>0</v>
          </cell>
          <cell r="C4">
            <v>0</v>
          </cell>
          <cell r="D4">
            <v>0</v>
          </cell>
          <cell r="E4">
            <v>0</v>
          </cell>
          <cell r="F4">
            <v>0</v>
          </cell>
          <cell r="G4">
            <v>0</v>
          </cell>
        </row>
        <row r="5">
          <cell r="A5" t="str">
            <v>Financial Process Mgmt</v>
          </cell>
          <cell r="B5">
            <v>178866.07199999999</v>
          </cell>
          <cell r="C5">
            <v>181735.07</v>
          </cell>
          <cell r="D5">
            <v>250233.753</v>
          </cell>
          <cell r="E5">
            <v>197717.399</v>
          </cell>
          <cell r="F5">
            <v>0</v>
          </cell>
          <cell r="G5">
            <v>0</v>
          </cell>
        </row>
        <row r="6">
          <cell r="A6" t="str">
            <v>Admin Process Mgmt</v>
          </cell>
          <cell r="B6">
            <v>0</v>
          </cell>
          <cell r="C6">
            <v>0</v>
          </cell>
          <cell r="D6">
            <v>0</v>
          </cell>
          <cell r="E6">
            <v>0</v>
          </cell>
          <cell r="F6">
            <v>0</v>
          </cell>
          <cell r="G6">
            <v>0</v>
          </cell>
        </row>
        <row r="7">
          <cell r="A7" t="str">
            <v>Cust Relationship Mgmt</v>
          </cell>
          <cell r="B7">
            <v>0</v>
          </cell>
          <cell r="C7">
            <v>0</v>
          </cell>
          <cell r="D7">
            <v>0</v>
          </cell>
          <cell r="E7">
            <v>0</v>
          </cell>
          <cell r="F7">
            <v>0</v>
          </cell>
          <cell r="G7">
            <v>0</v>
          </cell>
        </row>
        <row r="8">
          <cell r="A8" t="str">
            <v>Enterprise Shared Svcs</v>
          </cell>
          <cell r="B8">
            <v>18176.135999999999</v>
          </cell>
          <cell r="C8">
            <v>17217.057000000001</v>
          </cell>
          <cell r="D8">
            <v>19185.473999999998</v>
          </cell>
          <cell r="E8">
            <v>19705.983</v>
          </cell>
          <cell r="F8">
            <v>0</v>
          </cell>
          <cell r="G8">
            <v>0</v>
          </cell>
        </row>
        <row r="9">
          <cell r="A9" t="str">
            <v>Hosting Svcs</v>
          </cell>
          <cell r="B9">
            <v>403.49099999999999</v>
          </cell>
          <cell r="C9">
            <v>81.125</v>
          </cell>
          <cell r="D9">
            <v>174.328</v>
          </cell>
          <cell r="E9">
            <v>9989.43</v>
          </cell>
          <cell r="F9">
            <v>0</v>
          </cell>
          <cell r="G9">
            <v>0</v>
          </cell>
        </row>
        <row r="10">
          <cell r="A10" t="str">
            <v>Communications Svcs</v>
          </cell>
          <cell r="B10">
            <v>141.96600000000001</v>
          </cell>
          <cell r="C10">
            <v>133.76</v>
          </cell>
          <cell r="D10">
            <v>0</v>
          </cell>
          <cell r="E10">
            <v>175681.17600000001</v>
          </cell>
          <cell r="F10">
            <v>0</v>
          </cell>
          <cell r="G10">
            <v>0</v>
          </cell>
        </row>
        <row r="11">
          <cell r="A11" t="str">
            <v>Workplace Svcs</v>
          </cell>
          <cell r="B11">
            <v>31071.7</v>
          </cell>
          <cell r="C11">
            <v>29726.84</v>
          </cell>
          <cell r="D11">
            <v>31047.203000000001</v>
          </cell>
          <cell r="E11">
            <v>41362.012999999999</v>
          </cell>
          <cell r="F11">
            <v>0</v>
          </cell>
          <cell r="G11">
            <v>0</v>
          </cell>
        </row>
        <row r="12">
          <cell r="A12" t="str">
            <v>Applications Development</v>
          </cell>
          <cell r="B12">
            <v>312789.125</v>
          </cell>
          <cell r="C12">
            <v>318040.90999999997</v>
          </cell>
          <cell r="D12">
            <v>372530.125</v>
          </cell>
          <cell r="E12">
            <v>354970.78100000002</v>
          </cell>
          <cell r="F12">
            <v>0</v>
          </cell>
          <cell r="G12">
            <v>0</v>
          </cell>
        </row>
        <row r="13">
          <cell r="A13" t="str">
            <v>Enterprise Applications Svcs</v>
          </cell>
          <cell r="B13">
            <v>0</v>
          </cell>
          <cell r="C13">
            <v>0</v>
          </cell>
          <cell r="D13">
            <v>0</v>
          </cell>
          <cell r="E13">
            <v>0</v>
          </cell>
          <cell r="F13">
            <v>0</v>
          </cell>
          <cell r="G13">
            <v>0</v>
          </cell>
        </row>
        <row r="14">
          <cell r="A14" t="str">
            <v>Industry Solutions</v>
          </cell>
          <cell r="B14">
            <v>0</v>
          </cell>
          <cell r="C14">
            <v>0</v>
          </cell>
          <cell r="D14">
            <v>0</v>
          </cell>
          <cell r="E14">
            <v>0</v>
          </cell>
          <cell r="F14">
            <v>0</v>
          </cell>
          <cell r="G14">
            <v>0</v>
          </cell>
        </row>
        <row r="15">
          <cell r="A15" t="str">
            <v>Integrated Applications Svcs</v>
          </cell>
          <cell r="B15">
            <v>0</v>
          </cell>
          <cell r="C15">
            <v>0</v>
          </cell>
          <cell r="D15">
            <v>0</v>
          </cell>
          <cell r="E15">
            <v>0</v>
          </cell>
          <cell r="F15">
            <v>0</v>
          </cell>
          <cell r="G15">
            <v>0</v>
          </cell>
        </row>
        <row r="16">
          <cell r="A16" t="str">
            <v>Applications Mgmt</v>
          </cell>
          <cell r="B16">
            <v>45741.453999999998</v>
          </cell>
          <cell r="C16">
            <v>40904.875</v>
          </cell>
          <cell r="D16">
            <v>96597.402000000002</v>
          </cell>
          <cell r="E16">
            <v>65330.749000000003</v>
          </cell>
          <cell r="F16">
            <v>824206.10800000001</v>
          </cell>
          <cell r="G16">
            <v>824206.10800000001</v>
          </cell>
        </row>
        <row r="17">
          <cell r="A17" t="str">
            <v>Enterprise Solution</v>
          </cell>
          <cell r="B17">
            <v>0</v>
          </cell>
          <cell r="C17">
            <v>0</v>
          </cell>
          <cell r="D17">
            <v>0</v>
          </cell>
          <cell r="E17">
            <v>0</v>
          </cell>
          <cell r="F17">
            <v>0</v>
          </cell>
          <cell r="G17">
            <v>0</v>
          </cell>
        </row>
        <row r="18">
          <cell r="A18" t="str">
            <v>Info Tech/Sales Suppt</v>
          </cell>
          <cell r="B18">
            <v>0</v>
          </cell>
          <cell r="C18">
            <v>0</v>
          </cell>
          <cell r="D18">
            <v>0</v>
          </cell>
          <cell r="E18">
            <v>0</v>
          </cell>
          <cell r="F18">
            <v>0</v>
          </cell>
          <cell r="G18">
            <v>0</v>
          </cell>
        </row>
        <row r="19">
          <cell r="A19" t="str">
            <v>Document Mgmt</v>
          </cell>
          <cell r="B19">
            <v>0</v>
          </cell>
          <cell r="C19">
            <v>0</v>
          </cell>
          <cell r="D19">
            <v>0</v>
          </cell>
          <cell r="E19">
            <v>0</v>
          </cell>
          <cell r="F19">
            <v>0</v>
          </cell>
          <cell r="G19">
            <v>0</v>
          </cell>
        </row>
        <row r="20">
          <cell r="A20" t="str">
            <v>Uncommitted Relief - Identified</v>
          </cell>
          <cell r="B20">
            <v>0</v>
          </cell>
          <cell r="C20">
            <v>0</v>
          </cell>
          <cell r="D20">
            <v>0</v>
          </cell>
          <cell r="E20">
            <v>0</v>
          </cell>
          <cell r="F20">
            <v>23835.492999999999</v>
          </cell>
          <cell r="G20">
            <v>23835.492999999999</v>
          </cell>
        </row>
        <row r="21">
          <cell r="A21" t="str">
            <v>Uncommitted Relief - Unidentified</v>
          </cell>
          <cell r="B21">
            <v>0</v>
          </cell>
          <cell r="C21">
            <v>0</v>
          </cell>
          <cell r="D21">
            <v>0</v>
          </cell>
          <cell r="E21">
            <v>0</v>
          </cell>
          <cell r="F21">
            <v>29766.065999999999</v>
          </cell>
          <cell r="G21">
            <v>29766.065999999999</v>
          </cell>
        </row>
        <row r="22">
          <cell r="A22" t="str">
            <v xml:space="preserve">   Service Line Relief</v>
          </cell>
          <cell r="B22">
            <v>587189.94400000002</v>
          </cell>
          <cell r="C22">
            <v>587839.63699999999</v>
          </cell>
          <cell r="D22">
            <v>769768.28500000003</v>
          </cell>
          <cell r="E22">
            <v>864757.53099999996</v>
          </cell>
          <cell r="F22">
            <v>877807.66700000002</v>
          </cell>
          <cell r="G22">
            <v>877807.66700000002</v>
          </cell>
        </row>
        <row r="23">
          <cell r="A23" t="str">
            <v>Compensation Relief</v>
          </cell>
          <cell r="B23">
            <v>0</v>
          </cell>
          <cell r="C23">
            <v>0</v>
          </cell>
          <cell r="D23">
            <v>0</v>
          </cell>
          <cell r="E23">
            <v>0</v>
          </cell>
          <cell r="F23">
            <v>0</v>
          </cell>
          <cell r="G23">
            <v>0</v>
          </cell>
        </row>
        <row r="24">
          <cell r="A24" t="str">
            <v>Empl Related Relief</v>
          </cell>
          <cell r="B24">
            <v>0</v>
          </cell>
          <cell r="C24">
            <v>0</v>
          </cell>
          <cell r="D24">
            <v>0</v>
          </cell>
          <cell r="E24">
            <v>0</v>
          </cell>
          <cell r="F24">
            <v>0</v>
          </cell>
          <cell r="G24">
            <v>0</v>
          </cell>
        </row>
        <row r="25">
          <cell r="A25" t="str">
            <v>Travel / Relo Relief</v>
          </cell>
          <cell r="B25">
            <v>0</v>
          </cell>
          <cell r="C25">
            <v>0</v>
          </cell>
          <cell r="D25">
            <v>3328.3359999999998</v>
          </cell>
          <cell r="E25">
            <v>2489.4209999999998</v>
          </cell>
          <cell r="F25">
            <v>0</v>
          </cell>
          <cell r="G25">
            <v>0</v>
          </cell>
        </row>
        <row r="26">
          <cell r="A26" t="str">
            <v>Comp Related Relief</v>
          </cell>
          <cell r="B26">
            <v>0</v>
          </cell>
          <cell r="C26">
            <v>0</v>
          </cell>
          <cell r="D26">
            <v>0</v>
          </cell>
          <cell r="E26">
            <v>0</v>
          </cell>
          <cell r="F26">
            <v>0</v>
          </cell>
          <cell r="G26">
            <v>0</v>
          </cell>
        </row>
        <row r="27">
          <cell r="A27" t="str">
            <v>Space Relief</v>
          </cell>
          <cell r="B27">
            <v>0</v>
          </cell>
          <cell r="C27">
            <v>0</v>
          </cell>
          <cell r="D27">
            <v>0</v>
          </cell>
          <cell r="E27">
            <v>0</v>
          </cell>
          <cell r="F27">
            <v>0</v>
          </cell>
          <cell r="G27">
            <v>0</v>
          </cell>
        </row>
        <row r="28">
          <cell r="A28" t="str">
            <v>OL/Consulting Relief</v>
          </cell>
          <cell r="B28">
            <v>0</v>
          </cell>
          <cell r="C28">
            <v>0</v>
          </cell>
          <cell r="D28">
            <v>0</v>
          </cell>
          <cell r="E28">
            <v>0</v>
          </cell>
          <cell r="F28">
            <v>0</v>
          </cell>
          <cell r="G28">
            <v>0</v>
          </cell>
        </row>
        <row r="29">
          <cell r="A29" t="str">
            <v>Administrative Relief</v>
          </cell>
          <cell r="B29">
            <v>389686.81400000001</v>
          </cell>
          <cell r="C29">
            <v>402297.09299999999</v>
          </cell>
          <cell r="D29">
            <v>544288.89899999998</v>
          </cell>
          <cell r="E29">
            <v>172883.96400000001</v>
          </cell>
          <cell r="F29">
            <v>0</v>
          </cell>
          <cell r="G29">
            <v>0</v>
          </cell>
        </row>
        <row r="30">
          <cell r="A30" t="str">
            <v>SLCT Relief</v>
          </cell>
          <cell r="B30">
            <v>0</v>
          </cell>
          <cell r="C30">
            <v>0</v>
          </cell>
          <cell r="D30">
            <v>0</v>
          </cell>
          <cell r="E30">
            <v>0</v>
          </cell>
          <cell r="F30">
            <v>0</v>
          </cell>
          <cell r="G30">
            <v>0</v>
          </cell>
        </row>
        <row r="31">
          <cell r="A31" t="str">
            <v>GM SD Relief</v>
          </cell>
          <cell r="B31">
            <v>0</v>
          </cell>
          <cell r="C31">
            <v>0</v>
          </cell>
          <cell r="D31">
            <v>0</v>
          </cell>
          <cell r="E31">
            <v>0</v>
          </cell>
          <cell r="F31">
            <v>0</v>
          </cell>
          <cell r="G31">
            <v>0</v>
          </cell>
        </row>
        <row r="32">
          <cell r="A32" t="str">
            <v>GM AD Relief</v>
          </cell>
          <cell r="B32">
            <v>0</v>
          </cell>
          <cell r="C32">
            <v>0</v>
          </cell>
          <cell r="D32">
            <v>0</v>
          </cell>
          <cell r="E32">
            <v>0</v>
          </cell>
          <cell r="F32">
            <v>0</v>
          </cell>
          <cell r="G32">
            <v>0</v>
          </cell>
        </row>
        <row r="33">
          <cell r="A33" t="str">
            <v xml:space="preserve">   Other Relief</v>
          </cell>
          <cell r="B33">
            <v>389686.81400000001</v>
          </cell>
          <cell r="C33">
            <v>402297.09299999999</v>
          </cell>
          <cell r="D33">
            <v>547617.23499999999</v>
          </cell>
          <cell r="E33">
            <v>175373.38500000001</v>
          </cell>
          <cell r="F33">
            <v>0</v>
          </cell>
          <cell r="G33">
            <v>0</v>
          </cell>
        </row>
        <row r="34">
          <cell r="A34" t="str">
            <v xml:space="preserve">      Total Relief</v>
          </cell>
          <cell r="B34">
            <v>976876.75800000003</v>
          </cell>
          <cell r="C34">
            <v>990136.73</v>
          </cell>
          <cell r="D34">
            <v>1317385.52</v>
          </cell>
          <cell r="E34">
            <v>1040130.916</v>
          </cell>
          <cell r="F34">
            <v>877807.66700000002</v>
          </cell>
          <cell r="G34">
            <v>877807.66700000002</v>
          </cell>
        </row>
        <row r="35">
          <cell r="A35" t="str">
            <v xml:space="preserve">         Total Revenue and Relief</v>
          </cell>
          <cell r="B35">
            <v>976876.75800000003</v>
          </cell>
          <cell r="C35">
            <v>990136.73</v>
          </cell>
          <cell r="D35">
            <v>1317385.52</v>
          </cell>
          <cell r="E35">
            <v>1040130.916</v>
          </cell>
          <cell r="F35">
            <v>877807.66700000002</v>
          </cell>
          <cell r="G35">
            <v>877807.66700000002</v>
          </cell>
        </row>
        <row r="36">
          <cell r="A36" t="str">
            <v>Salary</v>
          </cell>
          <cell r="B36">
            <v>400646.44400000002</v>
          </cell>
          <cell r="C36">
            <v>397867.01899999997</v>
          </cell>
          <cell r="D36">
            <v>396412.66499999998</v>
          </cell>
          <cell r="E36">
            <v>457349.02399999998</v>
          </cell>
          <cell r="F36">
            <v>433866.80699999997</v>
          </cell>
          <cell r="G36">
            <v>433866.80699999997</v>
          </cell>
        </row>
        <row r="37">
          <cell r="A37" t="str">
            <v>Fringe</v>
          </cell>
          <cell r="B37">
            <v>64524.383000000002</v>
          </cell>
          <cell r="C37">
            <v>60573.457999999999</v>
          </cell>
          <cell r="D37">
            <v>53992.256999999998</v>
          </cell>
          <cell r="E37">
            <v>83588.548999999999</v>
          </cell>
          <cell r="F37">
            <v>76472.66</v>
          </cell>
          <cell r="G37">
            <v>76472.66</v>
          </cell>
        </row>
        <row r="38">
          <cell r="A38" t="str">
            <v>Bonus</v>
          </cell>
          <cell r="B38">
            <v>0</v>
          </cell>
          <cell r="C38">
            <v>0</v>
          </cell>
          <cell r="D38">
            <v>0</v>
          </cell>
          <cell r="E38">
            <v>0</v>
          </cell>
          <cell r="F38">
            <v>0</v>
          </cell>
          <cell r="G38">
            <v>0</v>
          </cell>
        </row>
        <row r="39">
          <cell r="A39" t="str">
            <v>Sale &amp; Bus Dev Bonus</v>
          </cell>
          <cell r="B39">
            <v>0</v>
          </cell>
          <cell r="C39">
            <v>0</v>
          </cell>
          <cell r="D39">
            <v>0</v>
          </cell>
          <cell r="E39">
            <v>0</v>
          </cell>
          <cell r="F39">
            <v>0</v>
          </cell>
          <cell r="G39">
            <v>0</v>
          </cell>
        </row>
        <row r="40">
          <cell r="A40" t="str">
            <v>Unit Project/Performance Bonus</v>
          </cell>
          <cell r="B40">
            <v>0</v>
          </cell>
          <cell r="C40">
            <v>0</v>
          </cell>
          <cell r="D40">
            <v>0</v>
          </cell>
          <cell r="E40">
            <v>0</v>
          </cell>
          <cell r="F40">
            <v>0</v>
          </cell>
          <cell r="G40">
            <v>0</v>
          </cell>
        </row>
        <row r="41">
          <cell r="A41" t="str">
            <v>Contractual/Regulatory Bonus</v>
          </cell>
          <cell r="B41">
            <v>0</v>
          </cell>
          <cell r="C41">
            <v>0</v>
          </cell>
          <cell r="D41">
            <v>0</v>
          </cell>
          <cell r="E41">
            <v>0</v>
          </cell>
          <cell r="F41">
            <v>0</v>
          </cell>
          <cell r="G41">
            <v>0</v>
          </cell>
        </row>
        <row r="42">
          <cell r="A42" t="str">
            <v>Commissions</v>
          </cell>
          <cell r="B42">
            <v>0</v>
          </cell>
          <cell r="C42">
            <v>0</v>
          </cell>
          <cell r="D42">
            <v>0</v>
          </cell>
          <cell r="E42">
            <v>0</v>
          </cell>
          <cell r="F42">
            <v>0</v>
          </cell>
          <cell r="G42">
            <v>0</v>
          </cell>
        </row>
        <row r="43">
          <cell r="A43" t="str">
            <v>Corporate (Leadership) Bonus</v>
          </cell>
          <cell r="B43">
            <v>0</v>
          </cell>
          <cell r="C43">
            <v>0</v>
          </cell>
          <cell r="D43">
            <v>0</v>
          </cell>
          <cell r="E43">
            <v>0</v>
          </cell>
          <cell r="F43">
            <v>0</v>
          </cell>
          <cell r="G43">
            <v>0</v>
          </cell>
        </row>
        <row r="44">
          <cell r="A44" t="str">
            <v>Corporate Project/Performance Plan</v>
          </cell>
          <cell r="B44">
            <v>0</v>
          </cell>
          <cell r="C44">
            <v>0</v>
          </cell>
          <cell r="D44">
            <v>0</v>
          </cell>
          <cell r="E44">
            <v>0</v>
          </cell>
          <cell r="F44">
            <v>0</v>
          </cell>
          <cell r="G44">
            <v>0</v>
          </cell>
        </row>
        <row r="45">
          <cell r="A45" t="str">
            <v xml:space="preserve">   Total Bonus</v>
          </cell>
          <cell r="B45">
            <v>0</v>
          </cell>
          <cell r="C45">
            <v>0</v>
          </cell>
          <cell r="D45">
            <v>0</v>
          </cell>
          <cell r="E45">
            <v>0</v>
          </cell>
          <cell r="F45">
            <v>0</v>
          </cell>
          <cell r="G45">
            <v>0</v>
          </cell>
        </row>
        <row r="46">
          <cell r="A46" t="str">
            <v>Employee Related</v>
          </cell>
          <cell r="B46">
            <v>1746.4369999999999</v>
          </cell>
          <cell r="C46">
            <v>644.798</v>
          </cell>
          <cell r="D46">
            <v>424.09399999999999</v>
          </cell>
          <cell r="E46">
            <v>1791.5260000000001</v>
          </cell>
          <cell r="F46">
            <v>4290</v>
          </cell>
          <cell r="G46">
            <v>4290</v>
          </cell>
        </row>
        <row r="47">
          <cell r="A47" t="str">
            <v>Travel / Relocation</v>
          </cell>
          <cell r="B47">
            <v>421.43200000000002</v>
          </cell>
          <cell r="C47">
            <v>1660.318</v>
          </cell>
          <cell r="D47">
            <v>1755.5119999999999</v>
          </cell>
          <cell r="E47">
            <v>697.89499999999998</v>
          </cell>
          <cell r="F47">
            <v>2145</v>
          </cell>
          <cell r="G47">
            <v>2145</v>
          </cell>
        </row>
        <row r="48">
          <cell r="A48" t="str">
            <v>Computer Hardware</v>
          </cell>
          <cell r="B48">
            <v>4385.6009999999997</v>
          </cell>
          <cell r="C48">
            <v>4346.7709999999997</v>
          </cell>
          <cell r="D48">
            <v>4652.098</v>
          </cell>
          <cell r="E48">
            <v>6557.3639999999996</v>
          </cell>
          <cell r="F48">
            <v>6533.8019999999997</v>
          </cell>
          <cell r="G48">
            <v>6533.8019999999997</v>
          </cell>
        </row>
        <row r="49">
          <cell r="A49" t="str">
            <v>Computer Software</v>
          </cell>
          <cell r="B49">
            <v>0</v>
          </cell>
          <cell r="C49">
            <v>0</v>
          </cell>
          <cell r="D49">
            <v>0</v>
          </cell>
          <cell r="E49">
            <v>0</v>
          </cell>
          <cell r="F49">
            <v>0</v>
          </cell>
          <cell r="G49">
            <v>0</v>
          </cell>
        </row>
        <row r="50">
          <cell r="A50" t="str">
            <v>Computer Maintenance</v>
          </cell>
          <cell r="B50">
            <v>0</v>
          </cell>
          <cell r="C50">
            <v>0</v>
          </cell>
          <cell r="D50">
            <v>0</v>
          </cell>
          <cell r="E50">
            <v>0</v>
          </cell>
          <cell r="F50">
            <v>0</v>
          </cell>
          <cell r="G50">
            <v>0</v>
          </cell>
        </row>
        <row r="51">
          <cell r="A51" t="str">
            <v>COGS</v>
          </cell>
          <cell r="B51">
            <v>0</v>
          </cell>
          <cell r="C51">
            <v>0</v>
          </cell>
          <cell r="D51">
            <v>0</v>
          </cell>
          <cell r="E51">
            <v>0</v>
          </cell>
          <cell r="F51">
            <v>0</v>
          </cell>
          <cell r="G51">
            <v>0</v>
          </cell>
        </row>
        <row r="52">
          <cell r="A52" t="str">
            <v>Network</v>
          </cell>
          <cell r="B52">
            <v>64.295000000000002</v>
          </cell>
          <cell r="C52">
            <v>64.284000000000006</v>
          </cell>
          <cell r="D52">
            <v>192.33500000000001</v>
          </cell>
          <cell r="E52">
            <v>349.91</v>
          </cell>
          <cell r="F52">
            <v>0</v>
          </cell>
          <cell r="G52">
            <v>0</v>
          </cell>
        </row>
        <row r="53">
          <cell r="A53" t="str">
            <v>Communication</v>
          </cell>
          <cell r="B53">
            <v>0</v>
          </cell>
          <cell r="C53">
            <v>0</v>
          </cell>
          <cell r="D53">
            <v>0</v>
          </cell>
          <cell r="E53">
            <v>0</v>
          </cell>
          <cell r="F53">
            <v>0</v>
          </cell>
          <cell r="G53">
            <v>0</v>
          </cell>
        </row>
        <row r="54">
          <cell r="A54" t="str">
            <v>Computer Related Other</v>
          </cell>
          <cell r="B54">
            <v>0</v>
          </cell>
          <cell r="C54">
            <v>0</v>
          </cell>
          <cell r="D54">
            <v>0</v>
          </cell>
          <cell r="E54">
            <v>0</v>
          </cell>
          <cell r="F54">
            <v>0</v>
          </cell>
          <cell r="G54">
            <v>0</v>
          </cell>
        </row>
        <row r="55">
          <cell r="A55" t="str">
            <v xml:space="preserve">  Computer Related</v>
          </cell>
          <cell r="B55">
            <v>4449.8959999999997</v>
          </cell>
          <cell r="C55">
            <v>4411.0550000000003</v>
          </cell>
          <cell r="D55">
            <v>4844.433</v>
          </cell>
          <cell r="E55">
            <v>6907.2740000000003</v>
          </cell>
          <cell r="F55">
            <v>6533.8019999999997</v>
          </cell>
          <cell r="G55">
            <v>6533.8019999999997</v>
          </cell>
        </row>
        <row r="56">
          <cell r="A56" t="str">
            <v>Space Related</v>
          </cell>
          <cell r="B56">
            <v>0</v>
          </cell>
          <cell r="C56">
            <v>0</v>
          </cell>
          <cell r="D56">
            <v>0</v>
          </cell>
          <cell r="E56">
            <v>0</v>
          </cell>
          <cell r="F56">
            <v>0</v>
          </cell>
          <cell r="G56">
            <v>0</v>
          </cell>
        </row>
        <row r="57">
          <cell r="A57" t="str">
            <v>OL / Consulting</v>
          </cell>
          <cell r="B57">
            <v>352610.962</v>
          </cell>
          <cell r="C57">
            <v>429293.00699999998</v>
          </cell>
          <cell r="D57">
            <v>422624.35600000003</v>
          </cell>
          <cell r="E57">
            <v>587010.10499999998</v>
          </cell>
          <cell r="F57">
            <v>505142.75900000002</v>
          </cell>
          <cell r="G57">
            <v>505142.75900000002</v>
          </cell>
        </row>
        <row r="58">
          <cell r="A58" t="str">
            <v>Administrative</v>
          </cell>
          <cell r="B58">
            <v>205.93100000000001</v>
          </cell>
          <cell r="C58">
            <v>156.66200000000001</v>
          </cell>
          <cell r="D58">
            <v>213.37799999999999</v>
          </cell>
          <cell r="E58">
            <v>299.596</v>
          </cell>
          <cell r="F58">
            <v>1029.5999999999999</v>
          </cell>
          <cell r="G58">
            <v>1029.5999999999999</v>
          </cell>
        </row>
        <row r="59">
          <cell r="A59" t="str">
            <v xml:space="preserve">  Direct Expense</v>
          </cell>
          <cell r="B59">
            <v>824605.48499999999</v>
          </cell>
          <cell r="C59">
            <v>894606.31700000004</v>
          </cell>
          <cell r="D59">
            <v>880266.69499999995</v>
          </cell>
          <cell r="E59">
            <v>1137643.969</v>
          </cell>
          <cell r="F59">
            <v>1029480.628</v>
          </cell>
          <cell r="G59">
            <v>1029480.628</v>
          </cell>
        </row>
        <row r="60">
          <cell r="A60" t="str">
            <v>Service Line</v>
          </cell>
          <cell r="B60">
            <v>26752.901999999998</v>
          </cell>
          <cell r="C60">
            <v>24054.425999999999</v>
          </cell>
          <cell r="D60">
            <v>27084.398000000001</v>
          </cell>
          <cell r="E60">
            <v>27535.331999999999</v>
          </cell>
          <cell r="F60">
            <v>22906.993999999999</v>
          </cell>
          <cell r="G60">
            <v>22906.993999999999</v>
          </cell>
        </row>
        <row r="61">
          <cell r="A61" t="str">
            <v>TI - SLCT Expense</v>
          </cell>
          <cell r="B61">
            <v>0</v>
          </cell>
          <cell r="C61">
            <v>0</v>
          </cell>
          <cell r="D61">
            <v>0</v>
          </cell>
          <cell r="E61">
            <v>0</v>
          </cell>
          <cell r="F61">
            <v>0</v>
          </cell>
          <cell r="G61">
            <v>0</v>
          </cell>
        </row>
        <row r="62">
          <cell r="A62" t="str">
            <v xml:space="preserve">Salary  </v>
          </cell>
          <cell r="B62">
            <v>0</v>
          </cell>
          <cell r="C62">
            <v>0</v>
          </cell>
          <cell r="D62">
            <v>-628.27599999999995</v>
          </cell>
          <cell r="E62">
            <v>0</v>
          </cell>
          <cell r="F62">
            <v>0</v>
          </cell>
          <cell r="G62">
            <v>0</v>
          </cell>
        </row>
        <row r="63">
          <cell r="A63" t="str">
            <v xml:space="preserve">Employee Related  </v>
          </cell>
          <cell r="B63">
            <v>0</v>
          </cell>
          <cell r="C63">
            <v>0</v>
          </cell>
          <cell r="D63">
            <v>176</v>
          </cell>
          <cell r="E63">
            <v>0</v>
          </cell>
          <cell r="F63">
            <v>0</v>
          </cell>
          <cell r="G63">
            <v>0</v>
          </cell>
        </row>
        <row r="64">
          <cell r="A64" t="str">
            <v xml:space="preserve">Travel / Relocation  </v>
          </cell>
          <cell r="B64">
            <v>0</v>
          </cell>
          <cell r="C64">
            <v>0</v>
          </cell>
          <cell r="D64">
            <v>0</v>
          </cell>
          <cell r="E64">
            <v>0</v>
          </cell>
          <cell r="F64">
            <v>0</v>
          </cell>
          <cell r="G64">
            <v>0</v>
          </cell>
        </row>
        <row r="65">
          <cell r="A65" t="str">
            <v xml:space="preserve">Computer Related  </v>
          </cell>
          <cell r="B65">
            <v>0</v>
          </cell>
          <cell r="C65">
            <v>0</v>
          </cell>
          <cell r="D65">
            <v>0</v>
          </cell>
          <cell r="E65">
            <v>0</v>
          </cell>
          <cell r="F65">
            <v>0</v>
          </cell>
          <cell r="G65">
            <v>0</v>
          </cell>
        </row>
        <row r="66">
          <cell r="A66" t="str">
            <v xml:space="preserve">Space Related  </v>
          </cell>
          <cell r="B66">
            <v>26875.958999999999</v>
          </cell>
          <cell r="C66">
            <v>24828.276000000002</v>
          </cell>
          <cell r="D66">
            <v>24828.276000000002</v>
          </cell>
          <cell r="E66">
            <v>25929.002</v>
          </cell>
          <cell r="F66">
            <v>30855</v>
          </cell>
          <cell r="G66">
            <v>30855</v>
          </cell>
        </row>
        <row r="67">
          <cell r="A67" t="str">
            <v xml:space="preserve">OL / Consulting  </v>
          </cell>
          <cell r="B67">
            <v>0</v>
          </cell>
          <cell r="C67">
            <v>0</v>
          </cell>
          <cell r="D67">
            <v>0</v>
          </cell>
          <cell r="E67">
            <v>0</v>
          </cell>
          <cell r="F67">
            <v>0</v>
          </cell>
          <cell r="G67">
            <v>0</v>
          </cell>
        </row>
        <row r="68">
          <cell r="A68" t="str">
            <v xml:space="preserve">Administrative  </v>
          </cell>
          <cell r="B68">
            <v>0</v>
          </cell>
          <cell r="C68">
            <v>0</v>
          </cell>
          <cell r="D68">
            <v>0</v>
          </cell>
          <cell r="E68">
            <v>0</v>
          </cell>
          <cell r="F68">
            <v>0</v>
          </cell>
          <cell r="G68">
            <v>0</v>
          </cell>
        </row>
        <row r="69">
          <cell r="A69" t="str">
            <v>GM SD Expense</v>
          </cell>
          <cell r="B69">
            <v>0</v>
          </cell>
          <cell r="C69">
            <v>0</v>
          </cell>
          <cell r="D69">
            <v>0</v>
          </cell>
          <cell r="E69">
            <v>0</v>
          </cell>
          <cell r="F69">
            <v>0</v>
          </cell>
          <cell r="G69">
            <v>0</v>
          </cell>
        </row>
        <row r="70">
          <cell r="A70" t="str">
            <v>GM AD Expense</v>
          </cell>
          <cell r="B70">
            <v>0</v>
          </cell>
          <cell r="C70">
            <v>0</v>
          </cell>
          <cell r="D70">
            <v>0</v>
          </cell>
          <cell r="E70">
            <v>0</v>
          </cell>
          <cell r="F70">
            <v>0</v>
          </cell>
          <cell r="G70">
            <v>0</v>
          </cell>
        </row>
        <row r="71">
          <cell r="A71" t="str">
            <v xml:space="preserve">  Other Indirect Expense</v>
          </cell>
          <cell r="B71">
            <v>26875.958999999999</v>
          </cell>
          <cell r="C71">
            <v>24828.276000000002</v>
          </cell>
          <cell r="D71">
            <v>24376</v>
          </cell>
          <cell r="E71">
            <v>25929.002</v>
          </cell>
          <cell r="F71">
            <v>30855</v>
          </cell>
          <cell r="G71">
            <v>30855</v>
          </cell>
        </row>
        <row r="72">
          <cell r="A72" t="str">
            <v xml:space="preserve">    Indirect Expense</v>
          </cell>
          <cell r="B72">
            <v>53628.860999999997</v>
          </cell>
          <cell r="C72">
            <v>48882.701999999997</v>
          </cell>
          <cell r="D72">
            <v>51460.398000000001</v>
          </cell>
          <cell r="E72">
            <v>53464.334000000003</v>
          </cell>
          <cell r="F72">
            <v>53761.993999999999</v>
          </cell>
          <cell r="G72">
            <v>53761.993999999999</v>
          </cell>
        </row>
        <row r="73">
          <cell r="A73" t="str">
            <v xml:space="preserve">       Existing Gross Expense</v>
          </cell>
          <cell r="B73">
            <v>878234.34600000002</v>
          </cell>
          <cell r="C73">
            <v>943489.01899999997</v>
          </cell>
          <cell r="D73">
            <v>931727.09299999999</v>
          </cell>
          <cell r="E73">
            <v>1191108.3030000001</v>
          </cell>
          <cell r="F73">
            <v>1083242.622</v>
          </cell>
          <cell r="G73">
            <v>1083242.622</v>
          </cell>
        </row>
        <row r="74">
          <cell r="A74" t="str">
            <v>Growth/USNB Expense</v>
          </cell>
          <cell r="B74">
            <v>0</v>
          </cell>
          <cell r="C74">
            <v>0</v>
          </cell>
          <cell r="D74">
            <v>0</v>
          </cell>
          <cell r="E74">
            <v>0</v>
          </cell>
          <cell r="F74">
            <v>0</v>
          </cell>
          <cell r="G74">
            <v>0</v>
          </cell>
        </row>
        <row r="75">
          <cell r="A75" t="str">
            <v>Residual</v>
          </cell>
          <cell r="B75">
            <v>98642.411999999997</v>
          </cell>
          <cell r="C75">
            <v>46647.711000000003</v>
          </cell>
          <cell r="D75">
            <v>385658.42700000003</v>
          </cell>
          <cell r="E75">
            <v>-150977.38699999999</v>
          </cell>
          <cell r="F75">
            <v>-205434.95499999999</v>
          </cell>
          <cell r="G75">
            <v>-205434.95499999999</v>
          </cell>
        </row>
        <row r="76">
          <cell r="A76" t="str">
            <v>Interest &amp; Other</v>
          </cell>
          <cell r="B76">
            <v>0</v>
          </cell>
          <cell r="C76">
            <v>0</v>
          </cell>
          <cell r="D76">
            <v>0</v>
          </cell>
          <cell r="E76">
            <v>0</v>
          </cell>
          <cell r="F76">
            <v>0</v>
          </cell>
          <cell r="G76">
            <v>0</v>
          </cell>
        </row>
        <row r="77">
          <cell r="A77" t="str">
            <v>Metric:  Comp+OL / Total Rev and Relief</v>
          </cell>
          <cell r="B77">
            <v>0.83699999999999997</v>
          </cell>
          <cell r="C77">
            <v>0.89700000000000002</v>
          </cell>
          <cell r="D77">
            <v>0.66200000000000003</v>
          </cell>
          <cell r="E77">
            <v>1.0840000000000001</v>
          </cell>
          <cell r="F77">
            <v>1.157</v>
          </cell>
          <cell r="G77">
            <v>1.157</v>
          </cell>
        </row>
        <row r="78">
          <cell r="A78" t="str">
            <v xml:space="preserve">             Utilization of Net Assets (UNA)</v>
          </cell>
          <cell r="B78">
            <v>-29.8</v>
          </cell>
          <cell r="C78">
            <v>-28.6</v>
          </cell>
          <cell r="D78">
            <v>-34.299999999999997</v>
          </cell>
          <cell r="E78">
            <v>-19.5</v>
          </cell>
          <cell r="F78">
            <v>-42.5</v>
          </cell>
          <cell r="G78">
            <v>-42.5</v>
          </cell>
        </row>
      </sheetData>
      <sheetData sheetId="11"/>
      <sheetData sheetId="1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A"/>
      <sheetName val="INPUT B"/>
      <sheetName val="INPUT C"/>
      <sheetName val="summary"/>
      <sheetName val="hw-sw-maintenance"/>
      <sheetName val="tech_support"/>
      <sheetName val="Staffing Summary"/>
      <sheetName val="Staffing"/>
      <sheetName val="FY09 Rates"/>
    </sheetNames>
    <sheetDataSet>
      <sheetData sheetId="0"/>
      <sheetData sheetId="1"/>
      <sheetData sheetId="2"/>
      <sheetData sheetId="3"/>
      <sheetData sheetId="4"/>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by Month"/>
      <sheetName val="Transition Costs"/>
      <sheetName val="Alameda"/>
      <sheetName val="Contra Costa"/>
      <sheetName val="Fresno"/>
      <sheetName val="Orange"/>
      <sheetName val="Placer"/>
      <sheetName val="Sacramento"/>
      <sheetName val="San Diego"/>
      <sheetName val="San Francisco"/>
      <sheetName val="San Luis Obispo"/>
      <sheetName val="San Mateo"/>
      <sheetName val="Santa Barbara"/>
      <sheetName val="Santa Clara"/>
      <sheetName val="Santa Cruz"/>
      <sheetName val="Solano"/>
      <sheetName val="Sonoma"/>
      <sheetName val="Tulare"/>
      <sheetName val="Ventura"/>
      <sheetName val="Yolo"/>
    </sheetNames>
    <sheetDataSet>
      <sheetData sheetId="0"/>
      <sheetData sheetId="1" refreshError="1"/>
      <sheetData sheetId="2">
        <row r="5">
          <cell r="B5">
            <v>143427</v>
          </cell>
        </row>
      </sheetData>
      <sheetData sheetId="3">
        <row r="5">
          <cell r="B5">
            <v>59760</v>
          </cell>
        </row>
      </sheetData>
      <sheetData sheetId="4">
        <row r="5">
          <cell r="B5">
            <v>115308</v>
          </cell>
        </row>
      </sheetData>
      <sheetData sheetId="5">
        <row r="5">
          <cell r="B5">
            <v>117903</v>
          </cell>
        </row>
      </sheetData>
      <sheetData sheetId="6">
        <row r="5">
          <cell r="B5">
            <v>50818</v>
          </cell>
        </row>
      </sheetData>
      <sheetData sheetId="7">
        <row r="5">
          <cell r="B5">
            <v>79240</v>
          </cell>
        </row>
      </sheetData>
      <sheetData sheetId="8">
        <row r="5">
          <cell r="B5">
            <v>46454</v>
          </cell>
        </row>
      </sheetData>
      <sheetData sheetId="9">
        <row r="5">
          <cell r="B5">
            <v>96039</v>
          </cell>
        </row>
      </sheetData>
      <sheetData sheetId="10">
        <row r="5">
          <cell r="B5">
            <v>52686</v>
          </cell>
        </row>
      </sheetData>
      <sheetData sheetId="11">
        <row r="5">
          <cell r="B5">
            <v>71895</v>
          </cell>
        </row>
      </sheetData>
      <sheetData sheetId="12">
        <row r="5">
          <cell r="B5">
            <v>57209</v>
          </cell>
        </row>
      </sheetData>
      <sheetData sheetId="13">
        <row r="5">
          <cell r="B5">
            <v>81363</v>
          </cell>
        </row>
      </sheetData>
      <sheetData sheetId="14">
        <row r="5">
          <cell r="B5">
            <v>44772</v>
          </cell>
        </row>
      </sheetData>
      <sheetData sheetId="15">
        <row r="5">
          <cell r="B5">
            <v>20097</v>
          </cell>
        </row>
      </sheetData>
      <sheetData sheetId="16">
        <row r="5">
          <cell r="B5">
            <v>60347</v>
          </cell>
        </row>
      </sheetData>
      <sheetData sheetId="17">
        <row r="5">
          <cell r="B5">
            <v>76243</v>
          </cell>
        </row>
      </sheetData>
      <sheetData sheetId="18">
        <row r="5">
          <cell r="B5">
            <v>70930</v>
          </cell>
        </row>
      </sheetData>
      <sheetData sheetId="19">
        <row r="5">
          <cell r="B5">
            <v>47602</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1.  Timeline"/>
      <sheetName val="2.  Detailed Estimate"/>
      <sheetName val="3. HW_SW"/>
      <sheetName val="4.  Resource Totals by Year"/>
      <sheetName val="5.  Assumptions"/>
    </sheetNames>
    <sheetDataSet>
      <sheetData sheetId="0" refreshError="1"/>
      <sheetData sheetId="1" refreshError="1"/>
      <sheetData sheetId="2" refreshError="1"/>
      <sheetData sheetId="3" refreshError="1"/>
      <sheetData sheetId="4">
        <row r="5">
          <cell r="A5" t="str">
            <v>Applications Maintenance Team Leaders</v>
          </cell>
        </row>
        <row r="6">
          <cell r="A6" t="str">
            <v>Data Base Administrators - Oracle</v>
          </cell>
        </row>
        <row r="7">
          <cell r="A7" t="str">
            <v>Development Functional /Technical Analysts</v>
          </cell>
        </row>
        <row r="8">
          <cell r="A8" t="str">
            <v>Development Group Leads</v>
          </cell>
        </row>
        <row r="9">
          <cell r="A9" t="str">
            <v>Development Programmers/ Analysts</v>
          </cell>
        </row>
        <row r="10">
          <cell r="A10" t="str">
            <v>Development Team Managers</v>
          </cell>
        </row>
        <row r="11">
          <cell r="A11" t="str">
            <v>Programmers/Analysts - Batch Maintenance</v>
          </cell>
        </row>
        <row r="12">
          <cell r="A12" t="str">
            <v>Programmers/Analysts - Expert Systems</v>
          </cell>
        </row>
        <row r="13">
          <cell r="A13" t="str">
            <v>Programmers/Analysts - Intranet Online</v>
          </cell>
        </row>
        <row r="14">
          <cell r="A14" t="str">
            <v>Project Director / Quality Assurance Partners</v>
          </cell>
        </row>
        <row r="15">
          <cell r="A15" t="str">
            <v>Project Manager</v>
          </cell>
        </row>
        <row r="16">
          <cell r="A16" t="str">
            <v>Sr. Data Base Administrators - Oracle</v>
          </cell>
        </row>
        <row r="17">
          <cell r="A17" t="str">
            <v>Sr. Programmers - Batch Maintenanace</v>
          </cell>
        </row>
        <row r="18">
          <cell r="A18" t="str">
            <v>Sr. Programmers - Expert Systems</v>
          </cell>
        </row>
        <row r="19">
          <cell r="A19" t="str">
            <v>Sr. Programmers - Intranet On-Line</v>
          </cell>
        </row>
        <row r="20">
          <cell r="A20" t="str">
            <v>System Software Specialists</v>
          </cell>
        </row>
      </sheetData>
      <sheetData sheetId="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Revenue Impact "/>
      <sheetName val="COst Impact"/>
      <sheetName val="Caseload Ramp-Up"/>
    </sheetNames>
    <sheetDataSet>
      <sheetData sheetId="0"/>
      <sheetData sheetId="1"/>
      <sheetData sheetId="2"/>
      <sheetData sheetId="3"/>
    </sheetDataSet>
  </externalBook>
</externalLink>
</file>

<file path=xl/persons/person.xml><?xml version="1.0" encoding="utf-8"?>
<personList xmlns="http://schemas.microsoft.com/office/spreadsheetml/2018/threadedcomments" xmlns:x="http://schemas.openxmlformats.org/spreadsheetml/2006/main">
  <person displayName="Diana Lam" id="{A7817AA9-ACEB-4F21-8C2D-3698FCDD6BDF}" userId="Diana Lam" providerId="None"/>
  <person displayName="Tracy Berhel" id="{E5C85EB0-761A-4D7F-88D6-6A4F2A439113}" userId="Tracy Berhel" providerId="None"/>
  <person displayName="Shenifer Malloy" id="{1B60DFCF-6495-4131-91F2-F3D36F85E65F}" userId="S::MalloyS@CalACES.org::7d546ff2-f63a-4a03-8f28-cb65994b415d" providerId="AD"/>
  <person displayName="Britt Carlsen" id="{FF2E3176-2358-4814-9DA3-77A70E2D979F}" userId="S::CarlsenB@CalACES.org::74ef3845-6f9f-430e-942e-3bc0a2aeb2a5" providerId="AD"/>
</personList>
</file>

<file path=xl/theme/theme1.xml><?xml version="1.0" encoding="utf-8"?>
<a:theme xmlns:a="http://schemas.openxmlformats.org/drawingml/2006/main" name="Office Theme">
  <a:themeElements>
    <a:clrScheme name="Green">
      <a:dk1>
        <a:sysClr val="windowText" lastClr="000000"/>
      </a:dk1>
      <a:lt1>
        <a:sysClr val="window" lastClr="FFFFFF"/>
      </a:lt1>
      <a:dk2>
        <a:srgbClr val="455F51"/>
      </a:dk2>
      <a:lt2>
        <a:srgbClr val="E3DED1"/>
      </a:lt2>
      <a:accent1>
        <a:srgbClr val="549E39"/>
      </a:accent1>
      <a:accent2>
        <a:srgbClr val="8AB833"/>
      </a:accent2>
      <a:accent3>
        <a:srgbClr val="C0CF3A"/>
      </a:accent3>
      <a:accent4>
        <a:srgbClr val="029676"/>
      </a:accent4>
      <a:accent5>
        <a:srgbClr val="4AB5C4"/>
      </a:accent5>
      <a:accent6>
        <a:srgbClr val="0989B1"/>
      </a:accent6>
      <a:hlink>
        <a:srgbClr val="6B9F25"/>
      </a:hlink>
      <a:folHlink>
        <a:srgbClr val="BA6906"/>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K2" dT="2020-11-06T00:20:13.06" personId="{FF2E3176-2358-4814-9DA3-77A70E2D979F}" id="{13CC94BF-86C6-467F-BB55-352873A264BB}">
    <text>June-20 Adjustment</text>
  </threadedComment>
  <threadedComment ref="L5" dT="2021-02-26T22:39:59.25" personId="{FF2E3176-2358-4814-9DA3-77A70E2D979F}" id="{C90FE14E-AFF9-41FA-8A1F-2DFC1FB4B9DD}">
    <text>Butte County adjustments for 07-20 and 09-20.</text>
  </threadedComment>
  <threadedComment ref="M5" dT="2021-05-12T17:58:56.23" personId="{FF2E3176-2358-4814-9DA3-77A70E2D979F}" id="{55D4C016-4268-4B37-B178-2866D2E165A2}">
    <text>Merced County adjustments for Nov-20 and Dec-20 and Stanislaus County adjustment for Dec-20.</text>
  </threadedComment>
  <threadedComment ref="I7" dT="2020-07-20T19:31:24.87" personId="{FF2E3176-2358-4814-9DA3-77A70E2D979F}" id="{6B1308C0-F694-4538-B7AE-38770D6E9ABC}">
    <text>Includes COVID-19 adjustment of  $451,722 (Apr,May,June)</text>
  </threadedComment>
  <threadedComment ref="I11" dT="2020-08-11T16:30:51.49" personId="{FF2E3176-2358-4814-9DA3-77A70E2D979F}" id="{44C90537-548C-4210-92B1-889E61B10199}">
    <text>Dec-19 HW adjustment (May-20)</text>
  </threadedComment>
  <threadedComment ref="I12" dT="2020-08-11T16:30:51.49" personId="{FF2E3176-2358-4814-9DA3-77A70E2D979F}" id="{4D4E3977-F9C6-4969-AD2E-9170FFBCAC9A}">
    <text>Dec-19 SW adjustment (May-20)</text>
  </threadedComment>
</ThreadedComments>
</file>

<file path=xl/threadedComments/threadedComment2.xml><?xml version="1.0" encoding="utf-8"?>
<ThreadedComments xmlns="http://schemas.microsoft.com/office/spreadsheetml/2018/threadedcomments" xmlns:x="http://schemas.openxmlformats.org/spreadsheetml/2006/main">
  <threadedComment ref="D2" dT="2019-12-13T17:41:01.21" personId="{1B60DFCF-6495-4131-91F2-F3D36F85E65F}" id="{1A8B49BB-20CF-4C3C-A827-4AE6E2B5ED7D}">
    <text>Q1 Adj to FY 2018/19 claims</text>
  </threadedComment>
  <threadedComment ref="K5" dT="2021-08-09T23:58:39.83" personId="{FF2E3176-2358-4814-9DA3-77A70E2D979F}" id="{A2ACEE56-62EA-4ECF-859F-F1F50233B7D2}">
    <text>Jan-21 adjusted claim received May-21</text>
  </threadedComment>
  <threadedComment ref="G7" dT="2020-07-20T19:31:24.87" personId="{FF2E3176-2358-4814-9DA3-77A70E2D979F}" id="{9958B5E2-B39F-4FE2-9A09-2A490F6E7312}">
    <text>Includes COVID-19 adjustment of  $699,496 (June)</text>
  </threadedComment>
</ThreadedComments>
</file>

<file path=xl/threadedComments/threadedComment3.xml><?xml version="1.0" encoding="utf-8"?>
<ThreadedComments xmlns="http://schemas.microsoft.com/office/spreadsheetml/2018/threadedcomments" xmlns:x="http://schemas.openxmlformats.org/spreadsheetml/2006/main">
  <threadedComment ref="T2" dT="2020-11-05T16:59:41.41" personId="{A7817AA9-ACEB-4F21-8C2D-3698FCDD6BDF}" id="{52F54A5B-53AA-4C51-91B3-7114054239D3}">
    <text>SFY 19/20 Claim Adj</text>
  </threadedComment>
  <threadedComment ref="R16" dT="2020-08-11T21:28:01.17" personId="{FF2E3176-2358-4814-9DA3-77A70E2D979F}" id="{D259FFB8-B42F-47EA-8F61-98DF1504E423}">
    <text>Multiple adjusted and late claims for personnel</text>
  </threadedComment>
  <threadedComment ref="R21" dT="2020-08-11T16:30:51.49" personId="{FF2E3176-2358-4814-9DA3-77A70E2D979F}" id="{AB343DFF-D967-4DF4-9D83-C5E02A9EA97B}">
    <text>Dec-19 and Jan-20 HW adjustments (May-20)</text>
  </threadedComment>
  <threadedComment ref="R22" dT="2020-08-11T16:30:51.49" personId="{FF2E3176-2358-4814-9DA3-77A70E2D979F}" id="{7FCA9174-73B5-450C-9946-80A22A3966F8}">
    <text>Dec-19 and Jan-20 SW adjustments (May-20)</text>
  </threadedComment>
  <threadedComment ref="R24" dT="2020-08-11T21:28:15.00" personId="{FF2E3176-2358-4814-9DA3-77A70E2D979F}" id="{BFE8F2A6-4031-402C-BB1C-F24BA9CFB580}">
    <text>Multiple adjusted and late claims for travel</text>
  </threadedComment>
  <threadedComment ref="P27" dT="2020-09-02T17:15:09.64" personId="{FF2E3176-2358-4814-9DA3-77A70E2D979F}" id="{7A02C726-C626-48E7-8DD8-1FFA2BCC176C}">
    <text>2QCS CS M&amp;O CAP calculation</text>
  </threadedComment>
  <threadedComment ref="P28" dT="2020-09-02T17:15:09.64" personId="{FF2E3176-2358-4814-9DA3-77A70E2D979F}" id="{C96CEF02-72E1-46D5-83B7-61B0FB04E35B}">
    <text>2QCS CS M&amp;O CAP calculation</text>
  </threadedComment>
  <threadedComment ref="P29" dT="2020-09-02T17:15:09.64" personId="{FF2E3176-2358-4814-9DA3-77A70E2D979F}" id="{0D9CDC1B-B5C3-4AA8-ABF5-3E12F4A6B9F4}">
    <text>2QCS CS M&amp;O CAP calculation</text>
  </threadedComment>
</ThreadedComments>
</file>

<file path=xl/threadedComments/threadedComment4.xml><?xml version="1.0" encoding="utf-8"?>
<ThreadedComments xmlns="http://schemas.microsoft.com/office/spreadsheetml/2018/threadedcomments" xmlns:x="http://schemas.openxmlformats.org/spreadsheetml/2006/main">
  <threadedComment ref="K27" dT="2020-08-07T22:29:16.81" personId="{FF2E3176-2358-4814-9DA3-77A70E2D979F}" id="{4B22AE27-D0E0-4142-BF4E-85DCFE74C05E}">
    <text>From Int Budget dated 7-31-20; aligns to 4QCS.</text>
  </threadedComment>
</ThreadedComments>
</file>

<file path=xl/threadedComments/threadedComment5.xml><?xml version="1.0" encoding="utf-8"?>
<ThreadedComments xmlns="http://schemas.microsoft.com/office/spreadsheetml/2018/threadedcomments" xmlns:x="http://schemas.openxmlformats.org/spreadsheetml/2006/main">
  <threadedComment ref="R2" dT="2020-11-06T18:21:55.91" personId="{E5C85EB0-761A-4D7F-88D6-6A4F2A439113}" id="{609AF600-E1F8-4477-A458-BC885D9BCE1B}">
    <text>SFY 19/20 claim adjustments</text>
  </threadedComment>
  <threadedComment ref="T2" dT="2020-11-06T18:21:55.91" personId="{E5C85EB0-761A-4D7F-88D6-6A4F2A439113}" id="{597EC06A-6858-4562-AD52-6565C49360BB}">
    <text>SFY 19/20 claim adjustments submitted during the 2nd qtr</text>
  </threadedComment>
  <threadedComment ref="V2" dT="2020-11-06T18:21:55.91" personId="{E5C85EB0-761A-4D7F-88D6-6A4F2A439113}" id="{21056ADC-7E4B-417B-B1BB-BE7E4995FB23}">
    <text>SFY 19/20 claim adjustments submitted during the 3rd qtr</text>
  </threadedComment>
  <threadedComment ref="P7" dT="2020-07-20T19:31:24.87" personId="{FF2E3176-2358-4814-9DA3-77A70E2D979F}" id="{E17A0692-E74E-4D72-A3CC-0C36971956AB}">
    <text>Includes COVID-19 adjustment of ($740,005)</text>
  </threadedComment>
</ThreadedComments>
</file>

<file path=xl/threadedComments/threadedComment6.xml><?xml version="1.0" encoding="utf-8"?>
<ThreadedComments xmlns="http://schemas.microsoft.com/office/spreadsheetml/2018/threadedcomments" xmlns:x="http://schemas.openxmlformats.org/spreadsheetml/2006/main">
  <threadedComment ref="AG11" dT="2020-05-19T03:01:02.88" personId="{FF2E3176-2358-4814-9DA3-77A70E2D979F}" id="{8682BBF1-9F5A-4AA0-956E-A1B40A7790EF}">
    <text>El Dorado County has not opted in to GA/GR</text>
  </threadedComment>
  <threadedComment ref="AG38" dT="2020-05-19T03:01:02.88" personId="{FF2E3176-2358-4814-9DA3-77A70E2D979F}" id="{9DFDB0AA-D10B-4BB5-86A7-4B09D651B882}">
    <text>San Bernardino County has not opted in to GA/GR</text>
  </threadedComment>
</ThreadedComments>
</file>

<file path=xl/threadedComments/threadedComment7.xml><?xml version="1.0" encoding="utf-8"?>
<ThreadedComments xmlns="http://schemas.microsoft.com/office/spreadsheetml/2018/threadedcomments" xmlns:x="http://schemas.openxmlformats.org/spreadsheetml/2006/main">
  <threadedComment ref="AE11" dT="2021-01-27T17:53:30.92" personId="{FF2E3176-2358-4814-9DA3-77A70E2D979F}" id="{E94061EA-69C6-4344-BC6B-78BFA1043653}">
    <text>El Dorado has not opted in to GA/GR</text>
  </threadedComment>
  <threadedComment ref="AE38" dT="2021-01-27T17:53:30.92" personId="{FF2E3176-2358-4814-9DA3-77A70E2D979F}" id="{2147F566-7D15-4940-983A-D1471AEB1A6A}">
    <text>San Bernardino has not opted in to GA/GR</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0.bin"/><Relationship Id="rId4" Type="http://schemas.microsoft.com/office/2017/10/relationships/threadedComment" Target="../threadedComments/threadedComment1.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1.bin"/><Relationship Id="rId4" Type="http://schemas.microsoft.com/office/2017/10/relationships/threadedComment" Target="../threadedComments/threadedComment2.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 Id="rId4" Type="http://schemas.microsoft.com/office/2017/10/relationships/threadedComment" Target="../threadedComments/threadedComment3.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 Id="rId4" Type="http://schemas.microsoft.com/office/2017/10/relationships/threadedComment" Target="../threadedComments/threadedComment4.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 Id="rId4" Type="http://schemas.microsoft.com/office/2017/10/relationships/threadedComment" Target="../threadedComments/threadedComment5.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4.bin"/><Relationship Id="rId4" Type="http://schemas.microsoft.com/office/2017/10/relationships/threadedComment" Target="../threadedComments/threadedComment6.xml"/></Relationships>
</file>

<file path=xl/worksheets/_rels/sheet25.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5.bin"/><Relationship Id="rId4" Type="http://schemas.microsoft.com/office/2017/10/relationships/threadedComment" Target="../threadedComments/threadedComment7.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070C0"/>
    <pageSetUpPr fitToPage="1"/>
  </sheetPr>
  <dimension ref="A1:G30"/>
  <sheetViews>
    <sheetView showGridLines="0" tabSelected="1" zoomScale="90" zoomScaleNormal="90" workbookViewId="0"/>
  </sheetViews>
  <sheetFormatPr defaultColWidth="9.42578125" defaultRowHeight="12.75"/>
  <cols>
    <col min="1" max="1" width="9.42578125" style="38"/>
    <col min="2" max="2" width="26.5703125" style="1" customWidth="1"/>
    <col min="3" max="3" width="63.5703125" style="2" customWidth="1"/>
    <col min="4" max="16384" width="9.42578125" style="1"/>
  </cols>
  <sheetData>
    <row r="1" spans="1:7" ht="14.25">
      <c r="A1" s="539" t="s">
        <v>0</v>
      </c>
      <c r="B1" s="540" t="s">
        <v>1</v>
      </c>
      <c r="C1" s="541" t="s">
        <v>2</v>
      </c>
    </row>
    <row r="2" spans="1:7" ht="27">
      <c r="A2" s="542" t="s">
        <v>3</v>
      </c>
      <c r="B2" s="543" t="s">
        <v>4</v>
      </c>
      <c r="C2" s="544" t="s">
        <v>5</v>
      </c>
    </row>
    <row r="3" spans="1:7" ht="27">
      <c r="A3" s="542" t="s">
        <v>3</v>
      </c>
      <c r="B3" s="543" t="s">
        <v>6</v>
      </c>
      <c r="C3" s="544" t="s">
        <v>7</v>
      </c>
    </row>
    <row r="4" spans="1:7" ht="54">
      <c r="A4" s="545" t="s">
        <v>8</v>
      </c>
      <c r="B4" s="543" t="s">
        <v>9</v>
      </c>
      <c r="C4" s="544" t="s">
        <v>10</v>
      </c>
      <c r="D4" s="3"/>
      <c r="E4" s="366"/>
      <c r="F4" s="3"/>
      <c r="G4" s="3"/>
    </row>
    <row r="5" spans="1:7" ht="54">
      <c r="A5" s="545" t="s">
        <v>11</v>
      </c>
      <c r="B5" s="543" t="s">
        <v>12</v>
      </c>
      <c r="C5" s="546" t="s">
        <v>13</v>
      </c>
      <c r="D5" s="3"/>
      <c r="E5" s="3"/>
      <c r="F5" s="3"/>
      <c r="G5" s="3"/>
    </row>
    <row r="6" spans="1:7" ht="40.5">
      <c r="A6" s="545" t="s">
        <v>14</v>
      </c>
      <c r="B6" s="543" t="s">
        <v>15</v>
      </c>
      <c r="C6" s="544" t="s">
        <v>16</v>
      </c>
      <c r="D6" s="3"/>
      <c r="E6" s="3"/>
      <c r="F6" s="3"/>
      <c r="G6" s="3"/>
    </row>
    <row r="7" spans="1:7" ht="54">
      <c r="A7" s="547" t="s">
        <v>17</v>
      </c>
      <c r="B7" s="543" t="s">
        <v>18</v>
      </c>
      <c r="C7" s="546" t="s">
        <v>19</v>
      </c>
      <c r="D7" s="3"/>
      <c r="E7" s="3"/>
      <c r="F7" s="3"/>
      <c r="G7" s="3"/>
    </row>
    <row r="8" spans="1:7" ht="54">
      <c r="A8" s="547" t="s">
        <v>20</v>
      </c>
      <c r="B8" s="543" t="s">
        <v>21</v>
      </c>
      <c r="C8" s="546" t="s">
        <v>22</v>
      </c>
      <c r="D8" s="3"/>
      <c r="E8" s="3"/>
      <c r="F8" s="3"/>
      <c r="G8" s="3"/>
    </row>
    <row r="9" spans="1:7" ht="40.5">
      <c r="A9" s="547" t="s">
        <v>23</v>
      </c>
      <c r="B9" s="548" t="s">
        <v>24</v>
      </c>
      <c r="C9" s="546" t="s">
        <v>25</v>
      </c>
      <c r="D9" s="3"/>
      <c r="E9" s="3"/>
      <c r="F9" s="3"/>
      <c r="G9" s="3"/>
    </row>
    <row r="10" spans="1:7" ht="27">
      <c r="A10" s="549" t="s">
        <v>26</v>
      </c>
      <c r="B10" s="543" t="s">
        <v>27</v>
      </c>
      <c r="C10" s="544" t="s">
        <v>28</v>
      </c>
    </row>
    <row r="11" spans="1:7" ht="27">
      <c r="A11" s="549" t="s">
        <v>29</v>
      </c>
      <c r="B11" s="548" t="s">
        <v>30</v>
      </c>
      <c r="C11" s="546" t="s">
        <v>31</v>
      </c>
    </row>
    <row r="12" spans="1:7" ht="27">
      <c r="A12" s="550" t="s">
        <v>32</v>
      </c>
      <c r="B12" s="548" t="s">
        <v>33</v>
      </c>
      <c r="C12" s="546" t="s">
        <v>34</v>
      </c>
    </row>
    <row r="13" spans="1:7" ht="27">
      <c r="A13" s="550" t="s">
        <v>35</v>
      </c>
      <c r="B13" s="548" t="s">
        <v>36</v>
      </c>
      <c r="C13" s="546" t="s">
        <v>37</v>
      </c>
    </row>
    <row r="14" spans="1:7" ht="40.5">
      <c r="A14" s="550" t="s">
        <v>38</v>
      </c>
      <c r="B14" s="548" t="s">
        <v>39</v>
      </c>
      <c r="C14" s="546" t="s">
        <v>40</v>
      </c>
    </row>
    <row r="15" spans="1:7" ht="40.5">
      <c r="A15" s="550" t="s">
        <v>41</v>
      </c>
      <c r="B15" s="548" t="s">
        <v>43</v>
      </c>
      <c r="C15" s="546" t="s">
        <v>44</v>
      </c>
    </row>
    <row r="16" spans="1:7" ht="25.5" customHeight="1">
      <c r="A16" s="551" t="s">
        <v>42</v>
      </c>
      <c r="B16" s="548" t="s">
        <v>45</v>
      </c>
      <c r="C16" s="546" t="s">
        <v>46</v>
      </c>
    </row>
    <row r="17" spans="1:6" ht="27" customHeight="1">
      <c r="A17" s="552" t="s">
        <v>47</v>
      </c>
      <c r="B17" s="548" t="s">
        <v>48</v>
      </c>
      <c r="C17" s="546" t="s">
        <v>49</v>
      </c>
      <c r="D17" s="3"/>
    </row>
    <row r="18" spans="1:6" ht="37.5" customHeight="1">
      <c r="A18" s="552" t="s">
        <v>50</v>
      </c>
      <c r="B18" s="548" t="s">
        <v>51</v>
      </c>
      <c r="C18" s="546" t="s">
        <v>586</v>
      </c>
    </row>
    <row r="19" spans="1:6" ht="23.25" customHeight="1">
      <c r="A19" s="552" t="s">
        <v>52</v>
      </c>
      <c r="B19" s="548" t="s">
        <v>53</v>
      </c>
      <c r="C19" s="546" t="s">
        <v>54</v>
      </c>
    </row>
    <row r="20" spans="1:6" ht="18.75" customHeight="1">
      <c r="A20" s="552" t="s">
        <v>55</v>
      </c>
      <c r="B20" s="548" t="s">
        <v>56</v>
      </c>
      <c r="C20" s="546" t="s">
        <v>57</v>
      </c>
    </row>
    <row r="21" spans="1:6" ht="24" customHeight="1">
      <c r="A21" s="552" t="s">
        <v>58</v>
      </c>
      <c r="B21" s="548" t="s">
        <v>59</v>
      </c>
      <c r="C21" s="546" t="s">
        <v>60</v>
      </c>
    </row>
    <row r="22" spans="1:6" ht="13.5">
      <c r="A22" s="553" t="s">
        <v>61</v>
      </c>
      <c r="B22" s="548" t="s">
        <v>62</v>
      </c>
      <c r="C22" s="544" t="s">
        <v>63</v>
      </c>
      <c r="D22" s="366"/>
    </row>
    <row r="23" spans="1:6" ht="13.5">
      <c r="A23" s="553" t="s">
        <v>64</v>
      </c>
      <c r="B23" s="548" t="s">
        <v>65</v>
      </c>
      <c r="C23" s="544" t="s">
        <v>66</v>
      </c>
    </row>
    <row r="24" spans="1:6" ht="13.5">
      <c r="A24" s="554" t="s">
        <v>67</v>
      </c>
      <c r="B24" s="548" t="s">
        <v>68</v>
      </c>
      <c r="C24" s="546" t="s">
        <v>69</v>
      </c>
    </row>
    <row r="25" spans="1:6" ht="13.5">
      <c r="A25" s="553" t="s">
        <v>70</v>
      </c>
      <c r="B25" s="548" t="s">
        <v>71</v>
      </c>
      <c r="C25" s="544" t="s">
        <v>63</v>
      </c>
      <c r="D25" s="366"/>
    </row>
    <row r="26" spans="1:6" ht="13.5">
      <c r="A26" s="553" t="s">
        <v>72</v>
      </c>
      <c r="B26" s="548" t="s">
        <v>71</v>
      </c>
      <c r="C26" s="544" t="s">
        <v>66</v>
      </c>
    </row>
    <row r="27" spans="1:6" ht="13.5">
      <c r="A27" s="554" t="s">
        <v>73</v>
      </c>
      <c r="B27" s="548" t="s">
        <v>71</v>
      </c>
      <c r="C27" s="546" t="s">
        <v>69</v>
      </c>
    </row>
    <row r="29" spans="1:6" ht="15">
      <c r="B29"/>
      <c r="C29"/>
      <c r="D29"/>
      <c r="E29"/>
      <c r="F29"/>
    </row>
    <row r="30" spans="1:6" ht="15">
      <c r="B30"/>
      <c r="C30"/>
      <c r="D30"/>
      <c r="E30"/>
      <c r="F30"/>
    </row>
  </sheetData>
  <phoneticPr fontId="130" type="noConversion"/>
  <pageMargins left="0.7" right="0.7" top="0.75" bottom="0.75" header="0.3" footer="0.3"/>
  <pageSetup scale="75" orientation="portrait" r:id="rId1"/>
  <headerFooter>
    <oddHeader>&amp;C&amp;F</oddHeader>
    <oddFooter>&amp;L&amp;D&amp;C&amp;A&amp;R&amp;P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04424-5B91-4655-97F4-881CBD53313F}">
  <sheetPr>
    <tabColor theme="3" tint="0.39997558519241921"/>
    <outlinePr summaryBelow="0" summaryRight="0"/>
    <pageSetUpPr fitToPage="1"/>
  </sheetPr>
  <dimension ref="A1:V26"/>
  <sheetViews>
    <sheetView showGridLines="0" zoomScale="90" zoomScaleNormal="90" workbookViewId="0">
      <selection sqref="A1:K1"/>
    </sheetView>
  </sheetViews>
  <sheetFormatPr defaultColWidth="9.42578125" defaultRowHeight="12.75"/>
  <cols>
    <col min="1" max="1" width="13.5703125" style="60" customWidth="1"/>
    <col min="2" max="2" width="13.140625" style="60" customWidth="1"/>
    <col min="3" max="3" width="12.140625" style="60" customWidth="1"/>
    <col min="4" max="4" width="15.7109375" style="60" customWidth="1"/>
    <col min="5" max="5" width="14.28515625" style="60" customWidth="1"/>
    <col min="6" max="6" width="12.140625" style="60" customWidth="1"/>
    <col min="7" max="7" width="15.7109375" style="60" customWidth="1"/>
    <col min="8" max="8" width="17" style="60" customWidth="1"/>
    <col min="9" max="9" width="15.7109375" style="60" customWidth="1"/>
    <col min="10" max="10" width="13.42578125" style="60" customWidth="1"/>
    <col min="11" max="11" width="15.7109375" style="60" customWidth="1"/>
    <col min="12" max="12" width="13.42578125" style="60" bestFit="1" customWidth="1"/>
    <col min="13" max="13" width="9.5703125" style="60" bestFit="1" customWidth="1"/>
    <col min="14" max="14" width="9.42578125" style="60"/>
    <col min="15" max="15" width="11" style="60" bestFit="1" customWidth="1"/>
    <col min="16" max="16384" width="9.42578125" style="60"/>
  </cols>
  <sheetData>
    <row r="1" spans="1:22" ht="15" customHeight="1">
      <c r="A1" s="697" t="s">
        <v>74</v>
      </c>
      <c r="B1" s="697"/>
      <c r="C1" s="697"/>
      <c r="D1" s="697"/>
      <c r="E1" s="697"/>
      <c r="F1" s="697"/>
      <c r="G1" s="697"/>
      <c r="H1" s="697"/>
      <c r="I1" s="697"/>
      <c r="J1" s="697"/>
      <c r="K1" s="697"/>
    </row>
    <row r="2" spans="1:22" ht="15" customHeight="1" thickBot="1">
      <c r="A2" s="670"/>
      <c r="B2" s="670"/>
      <c r="C2" s="670"/>
      <c r="D2" s="670"/>
      <c r="E2" s="670"/>
      <c r="F2" s="670"/>
      <c r="G2" s="670"/>
      <c r="H2" s="670"/>
      <c r="I2" s="670"/>
      <c r="J2" s="670"/>
    </row>
    <row r="3" spans="1:22" ht="16.5" customHeight="1" thickTop="1" thickBot="1">
      <c r="A3" s="273"/>
      <c r="B3" s="273" t="s">
        <v>75</v>
      </c>
      <c r="C3" s="695" t="s">
        <v>76</v>
      </c>
      <c r="D3" s="696"/>
      <c r="E3" s="695" t="s">
        <v>77</v>
      </c>
      <c r="F3" s="698"/>
      <c r="G3" s="696"/>
      <c r="H3" s="695" t="s">
        <v>78</v>
      </c>
      <c r="I3" s="696"/>
      <c r="J3" s="273" t="s">
        <v>79</v>
      </c>
      <c r="K3" s="273"/>
      <c r="N3" s="445"/>
      <c r="O3" s="445"/>
      <c r="P3" s="445"/>
      <c r="Q3" s="445"/>
      <c r="R3" s="445"/>
      <c r="S3" s="445"/>
      <c r="T3" s="445"/>
      <c r="U3" s="445"/>
      <c r="V3" s="445"/>
    </row>
    <row r="4" spans="1:22" ht="28.5" customHeight="1" thickTop="1" thickBot="1">
      <c r="A4" s="672" t="s">
        <v>80</v>
      </c>
      <c r="B4" s="672" t="s">
        <v>27</v>
      </c>
      <c r="C4" s="672" t="s">
        <v>81</v>
      </c>
      <c r="D4" s="672" t="s">
        <v>82</v>
      </c>
      <c r="E4" s="672" t="s">
        <v>83</v>
      </c>
      <c r="F4" s="672" t="s">
        <v>81</v>
      </c>
      <c r="G4" s="672" t="s">
        <v>82</v>
      </c>
      <c r="H4" s="672" t="s">
        <v>84</v>
      </c>
      <c r="I4" s="672" t="s">
        <v>36</v>
      </c>
      <c r="J4" s="672" t="s">
        <v>30</v>
      </c>
      <c r="K4" s="672" t="s">
        <v>85</v>
      </c>
      <c r="L4"/>
      <c r="N4" s="445"/>
      <c r="O4" s="445"/>
      <c r="P4" s="445"/>
      <c r="Q4" s="445"/>
      <c r="R4" s="445"/>
      <c r="S4" s="445"/>
      <c r="T4" s="445"/>
      <c r="U4" s="445"/>
      <c r="V4" s="445"/>
    </row>
    <row r="5" spans="1:22" ht="16.5" thickTop="1" thickBot="1">
      <c r="A5" s="449" t="s">
        <v>86</v>
      </c>
      <c r="B5" s="448"/>
      <c r="C5" s="448"/>
      <c r="D5" s="448"/>
      <c r="E5" s="448"/>
      <c r="F5" s="448"/>
      <c r="G5" s="448"/>
      <c r="H5" s="448" t="s">
        <v>87</v>
      </c>
      <c r="I5" s="448"/>
      <c r="J5" s="448"/>
      <c r="K5" s="447">
        <f t="shared" ref="K5:K14" si="0">COUNTA(B5:J5)</f>
        <v>1</v>
      </c>
      <c r="L5"/>
      <c r="M5"/>
    </row>
    <row r="6" spans="1:22" ht="16.5" thickTop="1" thickBot="1">
      <c r="A6" s="449" t="s">
        <v>88</v>
      </c>
      <c r="B6" s="448" t="s">
        <v>87</v>
      </c>
      <c r="C6" s="448" t="s">
        <v>87</v>
      </c>
      <c r="D6" s="448" t="s">
        <v>87</v>
      </c>
      <c r="E6" s="448" t="s">
        <v>87</v>
      </c>
      <c r="F6" s="448" t="s">
        <v>87</v>
      </c>
      <c r="G6" s="448" t="s">
        <v>87</v>
      </c>
      <c r="H6" s="448" t="s">
        <v>87</v>
      </c>
      <c r="I6" s="448" t="s">
        <v>87</v>
      </c>
      <c r="J6" s="448" t="s">
        <v>87</v>
      </c>
      <c r="K6" s="447">
        <f t="shared" si="0"/>
        <v>9</v>
      </c>
      <c r="L6"/>
      <c r="M6"/>
    </row>
    <row r="7" spans="1:22" ht="16.5" thickTop="1" thickBot="1">
      <c r="A7" s="449" t="s">
        <v>89</v>
      </c>
      <c r="B7" s="448"/>
      <c r="C7" s="448"/>
      <c r="D7" s="448"/>
      <c r="E7" s="448"/>
      <c r="F7" s="448"/>
      <c r="G7" s="448"/>
      <c r="H7" s="448" t="s">
        <v>87</v>
      </c>
      <c r="I7" s="448"/>
      <c r="J7" s="448"/>
      <c r="K7" s="447">
        <f t="shared" si="0"/>
        <v>1</v>
      </c>
      <c r="L7"/>
      <c r="M7"/>
    </row>
    <row r="8" spans="1:22" ht="16.5" thickTop="1" thickBot="1">
      <c r="A8" s="449" t="s">
        <v>90</v>
      </c>
      <c r="B8" s="448"/>
      <c r="C8" s="448"/>
      <c r="D8" s="448"/>
      <c r="E8" s="448"/>
      <c r="F8" s="448"/>
      <c r="G8" s="448"/>
      <c r="H8" s="448" t="s">
        <v>87</v>
      </c>
      <c r="I8" s="448"/>
      <c r="J8" s="448"/>
      <c r="K8" s="447">
        <f t="shared" si="0"/>
        <v>1</v>
      </c>
      <c r="L8"/>
      <c r="M8"/>
    </row>
    <row r="9" spans="1:22" ht="16.5" thickTop="1" thickBot="1">
      <c r="A9" s="449" t="s">
        <v>91</v>
      </c>
      <c r="B9" s="448" t="s">
        <v>87</v>
      </c>
      <c r="C9" s="448"/>
      <c r="D9" s="448"/>
      <c r="E9" s="448" t="s">
        <v>87</v>
      </c>
      <c r="F9" s="448"/>
      <c r="G9" s="448"/>
      <c r="H9" s="448" t="s">
        <v>87</v>
      </c>
      <c r="I9" s="448" t="s">
        <v>87</v>
      </c>
      <c r="J9" s="448" t="s">
        <v>87</v>
      </c>
      <c r="K9" s="447">
        <f t="shared" si="0"/>
        <v>5</v>
      </c>
      <c r="L9"/>
      <c r="M9"/>
    </row>
    <row r="10" spans="1:22" ht="16.5" thickTop="1" thickBot="1">
      <c r="A10" s="449" t="s">
        <v>92</v>
      </c>
      <c r="B10" s="448"/>
      <c r="C10" s="448"/>
      <c r="D10" s="448"/>
      <c r="E10" s="448"/>
      <c r="F10" s="448"/>
      <c r="G10" s="448"/>
      <c r="H10" s="448" t="s">
        <v>87</v>
      </c>
      <c r="I10" s="448"/>
      <c r="J10" s="448"/>
      <c r="K10" s="447">
        <f t="shared" si="0"/>
        <v>1</v>
      </c>
      <c r="L10"/>
      <c r="M10"/>
    </row>
    <row r="11" spans="1:22" ht="16.5" thickTop="1" thickBot="1">
      <c r="A11" s="449" t="s">
        <v>93</v>
      </c>
      <c r="B11" s="448"/>
      <c r="C11" s="448"/>
      <c r="D11" s="448"/>
      <c r="E11" s="448"/>
      <c r="F11" s="448"/>
      <c r="G11" s="448"/>
      <c r="H11" s="448" t="s">
        <v>87</v>
      </c>
      <c r="I11" s="448"/>
      <c r="J11" s="448"/>
      <c r="K11" s="447">
        <f t="shared" si="0"/>
        <v>1</v>
      </c>
      <c r="L11"/>
      <c r="M11"/>
    </row>
    <row r="12" spans="1:22" ht="16.5" thickTop="1" thickBot="1">
      <c r="A12" s="449" t="s">
        <v>94</v>
      </c>
      <c r="B12" s="448"/>
      <c r="C12" s="448"/>
      <c r="D12" s="448"/>
      <c r="E12" s="448"/>
      <c r="F12" s="448"/>
      <c r="G12" s="448"/>
      <c r="H12" s="448" t="s">
        <v>87</v>
      </c>
      <c r="I12" s="448"/>
      <c r="J12" s="448"/>
      <c r="K12" s="447">
        <f t="shared" si="0"/>
        <v>1</v>
      </c>
      <c r="L12"/>
      <c r="M12"/>
    </row>
    <row r="13" spans="1:22" ht="16.5" thickTop="1" thickBot="1">
      <c r="A13" s="449" t="s">
        <v>95</v>
      </c>
      <c r="B13" s="448"/>
      <c r="C13" s="448"/>
      <c r="D13" s="448"/>
      <c r="E13" s="448"/>
      <c r="F13" s="448"/>
      <c r="G13" s="448"/>
      <c r="H13" s="448"/>
      <c r="I13" s="448"/>
      <c r="J13" s="448"/>
      <c r="K13" s="447">
        <f t="shared" si="0"/>
        <v>0</v>
      </c>
      <c r="L13"/>
      <c r="M13"/>
    </row>
    <row r="14" spans="1:22" ht="16.5" thickTop="1" thickBot="1">
      <c r="A14" s="449" t="s">
        <v>96</v>
      </c>
      <c r="B14" s="448" t="s">
        <v>87</v>
      </c>
      <c r="C14" s="448"/>
      <c r="D14" s="448" t="s">
        <v>87</v>
      </c>
      <c r="E14" s="448" t="s">
        <v>87</v>
      </c>
      <c r="F14" s="448"/>
      <c r="G14" s="448" t="s">
        <v>87</v>
      </c>
      <c r="H14" s="448" t="s">
        <v>87</v>
      </c>
      <c r="I14" s="448" t="s">
        <v>87</v>
      </c>
      <c r="J14" s="448" t="s">
        <v>87</v>
      </c>
      <c r="K14" s="447">
        <f t="shared" si="0"/>
        <v>7</v>
      </c>
      <c r="L14"/>
      <c r="M14"/>
    </row>
    <row r="15" spans="1:22" ht="16.5" thickTop="1" thickBot="1">
      <c r="A15" s="449" t="s">
        <v>85</v>
      </c>
      <c r="B15" s="447">
        <f>COUNTA(B5:B14)</f>
        <v>3</v>
      </c>
      <c r="C15" s="447">
        <f t="shared" ref="C15:J15" si="1">COUNTA(C5:C14)</f>
        <v>1</v>
      </c>
      <c r="D15" s="447">
        <f t="shared" si="1"/>
        <v>2</v>
      </c>
      <c r="E15" s="447">
        <f t="shared" si="1"/>
        <v>3</v>
      </c>
      <c r="F15" s="447">
        <f t="shared" si="1"/>
        <v>1</v>
      </c>
      <c r="G15" s="447">
        <f t="shared" si="1"/>
        <v>2</v>
      </c>
      <c r="H15" s="447">
        <f t="shared" si="1"/>
        <v>9</v>
      </c>
      <c r="I15" s="447">
        <f t="shared" si="1"/>
        <v>3</v>
      </c>
      <c r="J15" s="447">
        <f t="shared" si="1"/>
        <v>3</v>
      </c>
      <c r="K15" s="447"/>
      <c r="L15"/>
      <c r="M15"/>
    </row>
    <row r="16" spans="1:22" ht="15.75" thickTop="1">
      <c r="A16"/>
      <c r="B16"/>
      <c r="C16"/>
      <c r="D16"/>
      <c r="E16"/>
      <c r="F16"/>
      <c r="G16"/>
      <c r="H16"/>
      <c r="I16"/>
      <c r="J16"/>
      <c r="K16"/>
      <c r="L16"/>
      <c r="M16"/>
    </row>
    <row r="17" spans="1:15" ht="15">
      <c r="A17"/>
      <c r="B17"/>
      <c r="C17"/>
      <c r="D17"/>
      <c r="E17"/>
      <c r="F17"/>
      <c r="G17"/>
      <c r="H17"/>
      <c r="I17"/>
      <c r="J17"/>
      <c r="K17"/>
      <c r="L17"/>
      <c r="M17"/>
    </row>
    <row r="18" spans="1:15" ht="15">
      <c r="A18"/>
      <c r="B18"/>
      <c r="C18"/>
      <c r="D18"/>
      <c r="E18"/>
      <c r="F18"/>
      <c r="G18"/>
      <c r="H18"/>
      <c r="I18"/>
      <c r="J18"/>
      <c r="K18"/>
      <c r="L18"/>
      <c r="M18"/>
    </row>
    <row r="19" spans="1:15" ht="15">
      <c r="A19"/>
      <c r="B19"/>
      <c r="C19"/>
      <c r="D19"/>
      <c r="E19"/>
      <c r="F19"/>
      <c r="G19"/>
      <c r="H19"/>
      <c r="I19"/>
      <c r="J19"/>
      <c r="K19"/>
      <c r="L19"/>
      <c r="M19"/>
    </row>
    <row r="20" spans="1:15" ht="15">
      <c r="A20"/>
      <c r="B20"/>
      <c r="C20"/>
      <c r="D20"/>
      <c r="E20"/>
      <c r="F20"/>
      <c r="G20"/>
      <c r="H20"/>
      <c r="I20"/>
      <c r="J20"/>
      <c r="K20"/>
      <c r="L20"/>
      <c r="M20"/>
    </row>
    <row r="21" spans="1:15" ht="15.6" customHeight="1">
      <c r="A21"/>
      <c r="B21"/>
      <c r="C21"/>
      <c r="D21"/>
      <c r="E21"/>
      <c r="F21"/>
      <c r="G21"/>
      <c r="H21"/>
      <c r="I21"/>
      <c r="J21"/>
      <c r="K21"/>
      <c r="L21"/>
      <c r="M21"/>
    </row>
    <row r="22" spans="1:15" ht="15" customHeight="1">
      <c r="A22"/>
      <c r="B22"/>
      <c r="C22"/>
      <c r="D22"/>
      <c r="E22"/>
      <c r="F22"/>
      <c r="G22"/>
      <c r="H22"/>
      <c r="I22"/>
      <c r="J22"/>
      <c r="K22"/>
      <c r="L22"/>
      <c r="M22"/>
      <c r="N22" s="446"/>
      <c r="O22" s="446"/>
    </row>
    <row r="23" spans="1:15" ht="15">
      <c r="A23"/>
      <c r="B23"/>
      <c r="C23"/>
      <c r="D23"/>
      <c r="E23"/>
      <c r="F23"/>
      <c r="G23"/>
      <c r="H23"/>
      <c r="I23"/>
      <c r="J23"/>
      <c r="K23"/>
      <c r="M23" s="446"/>
      <c r="N23" s="446"/>
      <c r="O23" s="446"/>
    </row>
    <row r="24" spans="1:15" ht="15">
      <c r="A24"/>
      <c r="B24"/>
      <c r="C24"/>
      <c r="D24"/>
      <c r="E24"/>
      <c r="F24"/>
      <c r="G24"/>
      <c r="H24"/>
      <c r="I24"/>
      <c r="J24"/>
      <c r="K24"/>
    </row>
    <row r="25" spans="1:15" ht="15">
      <c r="A25"/>
      <c r="B25"/>
      <c r="C25"/>
      <c r="D25"/>
      <c r="E25"/>
      <c r="F25"/>
      <c r="G25"/>
      <c r="H25"/>
      <c r="I25"/>
      <c r="J25"/>
      <c r="K25"/>
    </row>
    <row r="26" spans="1:15" ht="15">
      <c r="A26"/>
      <c r="B26"/>
      <c r="C26"/>
      <c r="D26"/>
      <c r="E26"/>
      <c r="F26"/>
      <c r="G26"/>
      <c r="H26"/>
      <c r="I26"/>
      <c r="J26"/>
      <c r="K26"/>
    </row>
  </sheetData>
  <mergeCells count="4">
    <mergeCell ref="H3:I3"/>
    <mergeCell ref="A1:K1"/>
    <mergeCell ref="C3:D3"/>
    <mergeCell ref="E3:G3"/>
  </mergeCells>
  <phoneticPr fontId="130" type="noConversion"/>
  <printOptions horizontalCentered="1"/>
  <pageMargins left="0.7" right="0.7" top="0.75" bottom="0.75" header="0.3" footer="0.3"/>
  <pageSetup scale="48" orientation="landscape" r:id="rId1"/>
  <headerFooter>
    <oddHeader>&amp;C&amp;F</oddHeader>
    <oddFooter>&amp;L&amp;D&amp;C&amp;A&amp;R&amp;P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sheetPr>
  <dimension ref="A1:S85"/>
  <sheetViews>
    <sheetView showGridLines="0" zoomScale="90" zoomScaleNormal="90" workbookViewId="0">
      <pane xSplit="10" ySplit="5" topLeftCell="K6" activePane="bottomRight" state="frozen"/>
      <selection pane="topRight" activeCell="K1" sqref="K1"/>
      <selection pane="bottomLeft" activeCell="A6" sqref="A6"/>
      <selection pane="bottomRight" activeCell="B2" sqref="B2:J2"/>
    </sheetView>
  </sheetViews>
  <sheetFormatPr defaultColWidth="9.42578125" defaultRowHeight="15"/>
  <cols>
    <col min="1" max="1" width="8.5703125" style="57" customWidth="1"/>
    <col min="2" max="2" width="18" style="1" customWidth="1"/>
    <col min="3" max="10" width="18.7109375" style="1" customWidth="1"/>
    <col min="11" max="11" width="12.5703125" style="1" bestFit="1" customWidth="1"/>
    <col min="12" max="12" width="15.28515625" style="1" customWidth="1"/>
    <col min="13" max="16384" width="9.42578125" style="1"/>
  </cols>
  <sheetData>
    <row r="1" spans="1:19">
      <c r="A1" s="697" t="s">
        <v>97</v>
      </c>
      <c r="B1" s="697"/>
      <c r="C1" s="697"/>
      <c r="D1" s="697"/>
      <c r="E1" s="697"/>
      <c r="F1" s="697"/>
      <c r="G1" s="697"/>
      <c r="H1" s="697"/>
      <c r="I1" s="697"/>
      <c r="J1" s="697"/>
    </row>
    <row r="2" spans="1:19" ht="13.5" thickBot="1">
      <c r="A2" s="55"/>
      <c r="B2" s="701"/>
      <c r="C2" s="701"/>
      <c r="D2" s="701"/>
      <c r="E2" s="701"/>
      <c r="F2" s="701"/>
      <c r="G2" s="701"/>
      <c r="H2" s="701"/>
      <c r="I2" s="701"/>
      <c r="J2" s="701"/>
    </row>
    <row r="3" spans="1:19" ht="12.75" customHeight="1" thickTop="1">
      <c r="A3" s="702" t="s">
        <v>98</v>
      </c>
      <c r="B3" s="702" t="s">
        <v>99</v>
      </c>
      <c r="C3" s="702" t="s">
        <v>100</v>
      </c>
      <c r="D3" s="702" t="s">
        <v>101</v>
      </c>
      <c r="E3" s="702" t="s">
        <v>102</v>
      </c>
      <c r="F3" s="702" t="s">
        <v>103</v>
      </c>
      <c r="G3" s="702" t="s">
        <v>104</v>
      </c>
      <c r="H3" s="702" t="s">
        <v>105</v>
      </c>
      <c r="I3" s="702" t="s">
        <v>106</v>
      </c>
      <c r="J3" s="702" t="s">
        <v>85</v>
      </c>
    </row>
    <row r="4" spans="1:19" ht="27" customHeight="1" thickBot="1">
      <c r="A4" s="703"/>
      <c r="B4" s="703"/>
      <c r="C4" s="703"/>
      <c r="D4" s="703"/>
      <c r="E4" s="703"/>
      <c r="F4" s="703"/>
      <c r="G4" s="703"/>
      <c r="H4" s="703"/>
      <c r="I4" s="703"/>
      <c r="J4" s="703"/>
    </row>
    <row r="5" spans="1:19" ht="15.75" customHeight="1" thickTop="1" thickBot="1">
      <c r="A5" s="274"/>
      <c r="B5" s="274" t="s">
        <v>85</v>
      </c>
      <c r="C5" s="272">
        <f t="shared" ref="C5:J5" si="0">SUM(C6:C63)</f>
        <v>11706653</v>
      </c>
      <c r="D5" s="272">
        <f t="shared" si="0"/>
        <v>14710543</v>
      </c>
      <c r="E5" s="272">
        <f t="shared" si="0"/>
        <v>23654900.999999996</v>
      </c>
      <c r="F5" s="272">
        <f t="shared" si="0"/>
        <v>10529264</v>
      </c>
      <c r="G5" s="272">
        <f t="shared" si="0"/>
        <v>6908078</v>
      </c>
      <c r="H5" s="272">
        <f t="shared" si="0"/>
        <v>9990489</v>
      </c>
      <c r="I5" s="272">
        <f t="shared" si="0"/>
        <v>9944918</v>
      </c>
      <c r="J5" s="272">
        <f t="shared" si="0"/>
        <v>87444846.000000015</v>
      </c>
      <c r="K5" s="196"/>
      <c r="L5" s="464"/>
    </row>
    <row r="6" spans="1:19" ht="15.75" customHeight="1" thickTop="1" thickBot="1">
      <c r="A6" s="275">
        <v>1</v>
      </c>
      <c r="B6" s="270" t="s">
        <v>107</v>
      </c>
      <c r="C6" s="271">
        <v>265759.0428</v>
      </c>
      <c r="D6" s="271">
        <f>'1a 2021 Summary'!E6</f>
        <v>501987.35700000002</v>
      </c>
      <c r="E6" s="271">
        <f>'1d 2122 Summary'!E6</f>
        <v>892878.05200000003</v>
      </c>
      <c r="F6" s="271">
        <f>SUM('2g CalWIN M&amp;O'!BE68,'2g CalWIN M&amp;O'!BE156,'2c CalSAWS DD&amp;I'!CV99,'2d CalSAWS M&amp;O'!CM33)+'2f CS SAWS Shared App'!AE108</f>
        <v>398631</v>
      </c>
      <c r="G6" s="271">
        <f>SUM('2g CalWIN M&amp;O'!BF68,'2g CalWIN M&amp;O'!BF156,'2c CalSAWS DD&amp;I'!CW99,'2d CalSAWS M&amp;O'!CN33)</f>
        <v>83135</v>
      </c>
      <c r="H6" s="271">
        <f>SUM('2c CalSAWS DD&amp;I'!CX99,'2d CalSAWS M&amp;O'!CO33)</f>
        <v>304711</v>
      </c>
      <c r="I6" s="271">
        <f>SUM('2c CalSAWS DD&amp;I'!CY99,'2d CalSAWS M&amp;O'!CP33)</f>
        <v>303322</v>
      </c>
      <c r="J6" s="271">
        <f>SUM(C6:I6)</f>
        <v>2750423.4517999999</v>
      </c>
      <c r="K6" s="196"/>
      <c r="L6" s="430"/>
      <c r="M6" s="465"/>
    </row>
    <row r="7" spans="1:19" thickTop="1" thickBot="1">
      <c r="A7" s="275">
        <v>2</v>
      </c>
      <c r="B7" s="270" t="s">
        <v>108</v>
      </c>
      <c r="C7" s="271">
        <v>451</v>
      </c>
      <c r="D7" s="271">
        <f>'1a 2021 Summary'!E7</f>
        <v>366</v>
      </c>
      <c r="E7" s="271">
        <f>'1d 2122 Summary'!E7</f>
        <v>277</v>
      </c>
      <c r="F7" s="271">
        <f>SUM('2c CalSAWS DD&amp;I'!CV100,'2d CalSAWS M&amp;O'!CM34)+'2f CS SAWS Shared App'!AE109+'2a CIV M&amp;O'!AH35</f>
        <v>7</v>
      </c>
      <c r="G7" s="271">
        <f>SUM('2c CalSAWS DD&amp;I'!CW100,'2d CalSAWS M&amp;O'!CN34)</f>
        <v>0</v>
      </c>
      <c r="H7" s="271">
        <f>SUM('2c CalSAWS DD&amp;I'!CX100,'2d CalSAWS M&amp;O'!CO34)</f>
        <v>0</v>
      </c>
      <c r="I7" s="271">
        <f>SUM('2c CalSAWS DD&amp;I'!CY100,'2d CalSAWS M&amp;O'!CP34)</f>
        <v>0</v>
      </c>
      <c r="J7" s="271">
        <f t="shared" ref="J7:J63" si="1">SUM(C7:I7)</f>
        <v>1101</v>
      </c>
      <c r="K7" s="196"/>
      <c r="L7" s="430"/>
      <c r="M7" s="465"/>
      <c r="N7" s="109"/>
      <c r="O7" s="109"/>
      <c r="S7" s="109"/>
    </row>
    <row r="8" spans="1:19" thickTop="1" thickBot="1">
      <c r="A8" s="275">
        <v>2</v>
      </c>
      <c r="B8" s="270" t="s">
        <v>109</v>
      </c>
      <c r="C8" s="271">
        <v>10543.676100000001</v>
      </c>
      <c r="D8" s="271">
        <f>'1a 2021 Summary'!E8</f>
        <v>10172.905999999999</v>
      </c>
      <c r="E8" s="271">
        <f>'1d 2122 Summary'!E8</f>
        <v>17710.756000000001</v>
      </c>
      <c r="F8" s="271">
        <f>SUM('2c CalSAWS DD&amp;I'!CV101,'2d CalSAWS M&amp;O'!CM35)+'2f CS SAWS Shared App'!AE110+'2a CIV M&amp;O'!AH36</f>
        <v>6483</v>
      </c>
      <c r="G8" s="271">
        <f>SUM('2c CalSAWS DD&amp;I'!CW101,'2d CalSAWS M&amp;O'!CN35)</f>
        <v>5978</v>
      </c>
      <c r="H8" s="271">
        <f>SUM('2c CalSAWS DD&amp;I'!CX101,'2d CalSAWS M&amp;O'!CO35)</f>
        <v>5995</v>
      </c>
      <c r="I8" s="271">
        <f>SUM('2c CalSAWS DD&amp;I'!CY101,'2d CalSAWS M&amp;O'!CP35)</f>
        <v>5970</v>
      </c>
      <c r="J8" s="271">
        <f t="shared" si="1"/>
        <v>62853.338100000001</v>
      </c>
      <c r="K8" s="196"/>
      <c r="L8" s="323"/>
      <c r="M8" s="466"/>
      <c r="N8" s="109"/>
      <c r="O8" s="109"/>
      <c r="S8" s="109"/>
    </row>
    <row r="9" spans="1:19" thickTop="1" thickBot="1">
      <c r="A9" s="275">
        <v>3</v>
      </c>
      <c r="B9" s="270" t="s">
        <v>110</v>
      </c>
      <c r="C9" s="271">
        <v>113444.1692</v>
      </c>
      <c r="D9" s="271">
        <f>'1a 2021 Summary'!E9</f>
        <v>111656.966</v>
      </c>
      <c r="E9" s="271">
        <f>'1d 2122 Summary'!E9</f>
        <v>188661.06400000001</v>
      </c>
      <c r="F9" s="271">
        <f>SUM('2c CalSAWS DD&amp;I'!CV102,'2d CalSAWS M&amp;O'!CM36)+'2f CS SAWS Shared App'!AE111+'2a CIV M&amp;O'!AH37</f>
        <v>68503</v>
      </c>
      <c r="G9" s="271">
        <f>SUM('2c CalSAWS DD&amp;I'!CW102,'2d CalSAWS M&amp;O'!CN36)</f>
        <v>63433</v>
      </c>
      <c r="H9" s="271">
        <f>SUM('2c CalSAWS DD&amp;I'!CX102,'2d CalSAWS M&amp;O'!CO36)</f>
        <v>63939</v>
      </c>
      <c r="I9" s="271">
        <f>SUM('2c CalSAWS DD&amp;I'!CY102,'2d CalSAWS M&amp;O'!CP36)</f>
        <v>63647</v>
      </c>
      <c r="J9" s="271">
        <f t="shared" si="1"/>
        <v>673284.19920000003</v>
      </c>
      <c r="K9" s="196"/>
      <c r="L9" s="456"/>
      <c r="N9" s="109"/>
      <c r="O9" s="109"/>
      <c r="S9" s="109"/>
    </row>
    <row r="10" spans="1:19" thickTop="1" thickBot="1">
      <c r="A10" s="275">
        <v>2</v>
      </c>
      <c r="B10" s="270" t="s">
        <v>111</v>
      </c>
      <c r="C10" s="271">
        <v>16996.194500000001</v>
      </c>
      <c r="D10" s="271">
        <f>'1a 2021 Summary'!E10</f>
        <v>16302.51</v>
      </c>
      <c r="E10" s="271">
        <f>'1d 2122 Summary'!E10</f>
        <v>28036.26</v>
      </c>
      <c r="F10" s="271">
        <f>SUM('2c CalSAWS DD&amp;I'!CV103,'2d CalSAWS M&amp;O'!CM37)+'2f CS SAWS Shared App'!AE112+'2a CIV M&amp;O'!AH38</f>
        <v>10410</v>
      </c>
      <c r="G10" s="271">
        <f>SUM('2c CalSAWS DD&amp;I'!CW103,'2d CalSAWS M&amp;O'!CN37)</f>
        <v>9595</v>
      </c>
      <c r="H10" s="271">
        <f>SUM('2c CalSAWS DD&amp;I'!CX103,'2d CalSAWS M&amp;O'!CO37)</f>
        <v>9992</v>
      </c>
      <c r="I10" s="271">
        <f>SUM('2c CalSAWS DD&amp;I'!CY103,'2d CalSAWS M&amp;O'!CP37)</f>
        <v>9944</v>
      </c>
      <c r="J10" s="271">
        <f t="shared" si="1"/>
        <v>101275.9645</v>
      </c>
      <c r="K10" s="196"/>
      <c r="L10" s="456"/>
      <c r="N10" s="109"/>
      <c r="O10" s="109"/>
      <c r="S10" s="109"/>
    </row>
    <row r="11" spans="1:19" thickTop="1" thickBot="1">
      <c r="A11" s="275">
        <v>3</v>
      </c>
      <c r="B11" s="270" t="s">
        <v>112</v>
      </c>
      <c r="C11" s="271">
        <v>10184.676100000001</v>
      </c>
      <c r="D11" s="271">
        <f>'1a 2021 Summary'!E11</f>
        <v>10165.905999999999</v>
      </c>
      <c r="E11" s="271">
        <f>'1d 2122 Summary'!E11</f>
        <v>18060.882000000001</v>
      </c>
      <c r="F11" s="271">
        <f>SUM('2c CalSAWS DD&amp;I'!CV104,'2d CalSAWS M&amp;O'!CM38)+'2f CS SAWS Shared App'!AE113+'2a CIV M&amp;O'!AH39</f>
        <v>7120</v>
      </c>
      <c r="G11" s="271">
        <f>SUM('2c CalSAWS DD&amp;I'!CW104,'2d CalSAWS M&amp;O'!CN38)</f>
        <v>6604</v>
      </c>
      <c r="H11" s="271">
        <f>SUM('2c CalSAWS DD&amp;I'!CX104,'2d CalSAWS M&amp;O'!CO38)</f>
        <v>6993</v>
      </c>
      <c r="I11" s="271">
        <f>SUM('2c CalSAWS DD&amp;I'!CY104,'2d CalSAWS M&amp;O'!CP38)</f>
        <v>6960</v>
      </c>
      <c r="J11" s="271">
        <f t="shared" si="1"/>
        <v>66088.464099999997</v>
      </c>
      <c r="K11" s="196"/>
      <c r="N11" s="109"/>
      <c r="O11" s="109"/>
      <c r="S11" s="109"/>
    </row>
    <row r="12" spans="1:19" thickTop="1" thickBot="1">
      <c r="A12" s="275">
        <v>1</v>
      </c>
      <c r="B12" s="270" t="s">
        <v>113</v>
      </c>
      <c r="C12" s="271">
        <v>132676.88959999999</v>
      </c>
      <c r="D12" s="271">
        <f>'1a 2021 Summary'!E12</f>
        <v>271229.69</v>
      </c>
      <c r="E12" s="271">
        <f>'1d 2122 Summary'!E12</f>
        <v>529711.06599999999</v>
      </c>
      <c r="F12" s="271">
        <f>SUM('2g CalWIN M&amp;O'!BE69,'2g CalWIN M&amp;O'!BE157,'2c CalSAWS DD&amp;I'!CV105,'2d CalSAWS M&amp;O'!CM39)+'2f CS SAWS Shared App'!AE114</f>
        <v>217307</v>
      </c>
      <c r="G12" s="271">
        <f>SUM('2g CalWIN M&amp;O'!BF69,'2g CalWIN M&amp;O'!BF157,'2c CalSAWS DD&amp;I'!CW105,'2d CalSAWS M&amp;O'!CN39)</f>
        <v>45554</v>
      </c>
      <c r="H12" s="271">
        <f>SUM('2c CalSAWS DD&amp;I'!CX105,'2d CalSAWS M&amp;O'!CO39)</f>
        <v>188821</v>
      </c>
      <c r="I12" s="271">
        <f>SUM('2c CalSAWS DD&amp;I'!CY105,'2d CalSAWS M&amp;O'!CP39)</f>
        <v>187957</v>
      </c>
      <c r="J12" s="271">
        <f t="shared" si="1"/>
        <v>1573256.6455999999</v>
      </c>
      <c r="K12" s="196"/>
      <c r="N12" s="109"/>
      <c r="O12" s="109"/>
      <c r="S12" s="109"/>
    </row>
    <row r="13" spans="1:19" thickTop="1" thickBot="1">
      <c r="A13" s="275">
        <v>3</v>
      </c>
      <c r="B13" s="270" t="s">
        <v>114</v>
      </c>
      <c r="C13" s="271">
        <v>15308.8662</v>
      </c>
      <c r="D13" s="271">
        <f>'1a 2021 Summary'!E13</f>
        <v>15759.51</v>
      </c>
      <c r="E13" s="271">
        <f>'1d 2122 Summary'!E13</f>
        <v>28801.26</v>
      </c>
      <c r="F13" s="271">
        <f>SUM('2c CalSAWS DD&amp;I'!CV106,'2d CalSAWS M&amp;O'!CM40)+'2f CS SAWS Shared App'!AE115+'2a CIV M&amp;O'!AH40</f>
        <v>10918</v>
      </c>
      <c r="G13" s="271">
        <f>SUM('2c CalSAWS DD&amp;I'!CW106,'2d CalSAWS M&amp;O'!CN40)</f>
        <v>10157</v>
      </c>
      <c r="H13" s="271">
        <f>SUM('2c CalSAWS DD&amp;I'!CX106,'2d CalSAWS M&amp;O'!CO40)</f>
        <v>9992</v>
      </c>
      <c r="I13" s="271">
        <f>SUM('2c CalSAWS DD&amp;I'!CY106,'2d CalSAWS M&amp;O'!CP40)</f>
        <v>9944</v>
      </c>
      <c r="J13" s="271">
        <f t="shared" si="1"/>
        <v>100880.63619999999</v>
      </c>
      <c r="K13" s="196"/>
      <c r="N13" s="109"/>
      <c r="O13" s="109"/>
      <c r="S13" s="109"/>
    </row>
    <row r="14" spans="1:19" thickTop="1" thickBot="1">
      <c r="A14" s="275">
        <v>2</v>
      </c>
      <c r="B14" s="270" t="s">
        <v>115</v>
      </c>
      <c r="C14" s="271">
        <v>48105.2552</v>
      </c>
      <c r="D14" s="271">
        <f>'1a 2021 Summary'!E14</f>
        <v>46257.228000000003</v>
      </c>
      <c r="E14" s="271">
        <f>'1d 2122 Summary'!E14</f>
        <v>79549.528000000006</v>
      </c>
      <c r="F14" s="271">
        <f>SUM('2c CalSAWS DD&amp;I'!CV107,'2d CalSAWS M&amp;O'!CM41)+'2f CS SAWS Shared App'!AE116+'2a CIV M&amp;O'!AH41</f>
        <v>30261</v>
      </c>
      <c r="G14" s="271">
        <f>SUM('2c CalSAWS DD&amp;I'!CW107,'2d CalSAWS M&amp;O'!CN41)</f>
        <v>28101</v>
      </c>
      <c r="H14" s="271">
        <f>SUM('2c CalSAWS DD&amp;I'!CX107,'2d CalSAWS M&amp;O'!CO41)</f>
        <v>27973</v>
      </c>
      <c r="I14" s="271">
        <f>SUM('2c CalSAWS DD&amp;I'!CY107,'2d CalSAWS M&amp;O'!CP41)</f>
        <v>27847</v>
      </c>
      <c r="J14" s="271">
        <f t="shared" si="1"/>
        <v>288094.01120000001</v>
      </c>
      <c r="K14" s="196"/>
      <c r="N14" s="109"/>
      <c r="O14" s="109"/>
      <c r="S14" s="109"/>
    </row>
    <row r="15" spans="1:19" thickTop="1" thickBot="1">
      <c r="A15" s="275">
        <v>4</v>
      </c>
      <c r="B15" s="270" t="s">
        <v>116</v>
      </c>
      <c r="C15" s="271">
        <v>252634.84179999999</v>
      </c>
      <c r="D15" s="271">
        <f>'1a 2021 Summary'!E15</f>
        <v>515360.66499999998</v>
      </c>
      <c r="E15" s="271">
        <f>'1d 2122 Summary'!E15</f>
        <v>1076166.794</v>
      </c>
      <c r="F15" s="271">
        <f>SUM('2g CalWIN M&amp;O'!BE70,'2g CalWIN M&amp;O'!BE158,'2c CalSAWS DD&amp;I'!CV108,'2d CalSAWS M&amp;O'!CM42)+'2f CS SAWS Shared App'!AE117</f>
        <v>398370</v>
      </c>
      <c r="G15" s="271">
        <f>SUM('2g CalWIN M&amp;O'!BF70,'2g CalWIN M&amp;O'!BF158,'2c CalSAWS DD&amp;I'!CW108,'2d CalSAWS M&amp;O'!CN42)</f>
        <v>82305</v>
      </c>
      <c r="H15" s="271">
        <f>SUM('2c CalSAWS DD&amp;I'!CX108,'2d CalSAWS M&amp;O'!CO42)</f>
        <v>417606</v>
      </c>
      <c r="I15" s="271">
        <f>SUM('2c CalSAWS DD&amp;I'!CY108,'2d CalSAWS M&amp;O'!CP42)</f>
        <v>415697</v>
      </c>
      <c r="J15" s="271">
        <f t="shared" si="1"/>
        <v>3158140.3007999999</v>
      </c>
      <c r="K15" s="196"/>
      <c r="N15" s="109"/>
      <c r="O15" s="109"/>
      <c r="S15" s="109"/>
    </row>
    <row r="16" spans="1:19" thickTop="1" thickBot="1">
      <c r="A16" s="275">
        <v>3</v>
      </c>
      <c r="B16" s="270" t="s">
        <v>117</v>
      </c>
      <c r="C16" s="271">
        <v>15093.8662</v>
      </c>
      <c r="D16" s="271">
        <f>'1a 2021 Summary'!E16</f>
        <v>14911.359</v>
      </c>
      <c r="E16" s="271">
        <f>'1d 2122 Summary'!E16</f>
        <v>26384.26</v>
      </c>
      <c r="F16" s="271">
        <f>SUM('2c CalSAWS DD&amp;I'!CV109,'2d CalSAWS M&amp;O'!CM43)+'2f CS SAWS Shared App'!AE118+'2a CIV M&amp;O'!AH42</f>
        <v>10191</v>
      </c>
      <c r="G16" s="271">
        <f>SUM('2c CalSAWS DD&amp;I'!CW109,'2d CalSAWS M&amp;O'!CN43)</f>
        <v>9536</v>
      </c>
      <c r="H16" s="271">
        <f>SUM('2c CalSAWS DD&amp;I'!CX109,'2d CalSAWS M&amp;O'!CO43)</f>
        <v>8989</v>
      </c>
      <c r="I16" s="271">
        <f>SUM('2c CalSAWS DD&amp;I'!CY109,'2d CalSAWS M&amp;O'!CP43)</f>
        <v>8948</v>
      </c>
      <c r="J16" s="271">
        <f t="shared" si="1"/>
        <v>94053.485199999996</v>
      </c>
      <c r="K16" s="196"/>
      <c r="N16" s="109"/>
      <c r="O16" s="109"/>
      <c r="S16" s="109"/>
    </row>
    <row r="17" spans="1:19" thickTop="1" thickBot="1">
      <c r="A17" s="275">
        <v>3</v>
      </c>
      <c r="B17" s="270" t="s">
        <v>118</v>
      </c>
      <c r="C17" s="271">
        <v>75303.780199999994</v>
      </c>
      <c r="D17" s="271">
        <f>'1a 2021 Summary'!E17</f>
        <v>74127.644</v>
      </c>
      <c r="E17" s="271">
        <f>'1d 2122 Summary'!E17</f>
        <v>128333.67</v>
      </c>
      <c r="F17" s="271">
        <f>SUM('2c CalSAWS DD&amp;I'!CV110,'2d CalSAWS M&amp;O'!CM44)+'2f CS SAWS Shared App'!AE119+'2a CIV M&amp;O'!AH43</f>
        <v>48427</v>
      </c>
      <c r="G17" s="271">
        <f>SUM('2c CalSAWS DD&amp;I'!CW110,'2d CalSAWS M&amp;O'!CN44)</f>
        <v>44863</v>
      </c>
      <c r="H17" s="271">
        <f>SUM('2c CalSAWS DD&amp;I'!CX110,'2d CalSAWS M&amp;O'!CO44)</f>
        <v>44953</v>
      </c>
      <c r="I17" s="271">
        <f>SUM('2c CalSAWS DD&amp;I'!CY110,'2d CalSAWS M&amp;O'!CP44)</f>
        <v>44749</v>
      </c>
      <c r="J17" s="271">
        <f t="shared" si="1"/>
        <v>460757.09419999999</v>
      </c>
      <c r="K17" s="196"/>
      <c r="N17" s="109"/>
      <c r="O17" s="109"/>
      <c r="S17" s="109"/>
    </row>
    <row r="18" spans="1:19" thickTop="1" thickBot="1">
      <c r="A18" s="275">
        <v>5</v>
      </c>
      <c r="B18" s="270" t="s">
        <v>119</v>
      </c>
      <c r="C18" s="271">
        <v>127612.3659</v>
      </c>
      <c r="D18" s="271">
        <f>'1a 2021 Summary'!E18</f>
        <v>128284.08</v>
      </c>
      <c r="E18" s="271">
        <f>'1d 2122 Summary'!E18</f>
        <v>227463.08</v>
      </c>
      <c r="F18" s="271">
        <f>SUM('2c CalSAWS DD&amp;I'!CV111,'2d CalSAWS M&amp;O'!CM45)+'2f CS SAWS Shared App'!AE120+'2a CIV M&amp;O'!AH44</f>
        <v>85153</v>
      </c>
      <c r="G18" s="271">
        <f>SUM('2c CalSAWS DD&amp;I'!CW111,'2d CalSAWS M&amp;O'!CN45)</f>
        <v>78948</v>
      </c>
      <c r="H18" s="271">
        <f>SUM('2c CalSAWS DD&amp;I'!CX111,'2d CalSAWS M&amp;O'!CO45)</f>
        <v>78927</v>
      </c>
      <c r="I18" s="271">
        <f>SUM('2c CalSAWS DD&amp;I'!CY111,'2d CalSAWS M&amp;O'!CP45)</f>
        <v>78565</v>
      </c>
      <c r="J18" s="271">
        <f t="shared" si="1"/>
        <v>804952.52590000001</v>
      </c>
      <c r="K18" s="196"/>
      <c r="N18" s="109"/>
      <c r="O18" s="109"/>
      <c r="S18" s="109"/>
    </row>
    <row r="19" spans="1:19" thickTop="1" thickBot="1">
      <c r="A19" s="275">
        <v>4</v>
      </c>
      <c r="B19" s="270" t="s">
        <v>120</v>
      </c>
      <c r="C19" s="271">
        <v>7852.1750000000002</v>
      </c>
      <c r="D19" s="271">
        <f>'1a 2021 Summary'!E19</f>
        <v>7685.6040000000003</v>
      </c>
      <c r="E19" s="271">
        <f>'1d 2122 Summary'!E19</f>
        <v>12301.504000000001</v>
      </c>
      <c r="F19" s="271">
        <f>SUM('2c CalSAWS DD&amp;I'!CV112,'2d CalSAWS M&amp;O'!CM46)+'2f CS SAWS Shared App'!AE121+'2a CIV M&amp;O'!AH45</f>
        <v>4505</v>
      </c>
      <c r="G19" s="271">
        <f>SUM('2c CalSAWS DD&amp;I'!CW112,'2d CalSAWS M&amp;O'!CN46)</f>
        <v>4174</v>
      </c>
      <c r="H19" s="271">
        <f>SUM('2c CalSAWS DD&amp;I'!CX112,'2d CalSAWS M&amp;O'!CO46)</f>
        <v>3994</v>
      </c>
      <c r="I19" s="271">
        <f>SUM('2c CalSAWS DD&amp;I'!CY112,'2d CalSAWS M&amp;O'!CP46)</f>
        <v>3978</v>
      </c>
      <c r="J19" s="271">
        <f t="shared" si="1"/>
        <v>44490.283000000003</v>
      </c>
      <c r="K19" s="196"/>
      <c r="N19" s="109"/>
      <c r="O19" s="109"/>
      <c r="S19" s="109"/>
    </row>
    <row r="20" spans="1:19" thickTop="1" thickBot="1">
      <c r="A20" s="275">
        <v>4</v>
      </c>
      <c r="B20" s="270" t="s">
        <v>121</v>
      </c>
      <c r="C20" s="271">
        <v>560081.90449999995</v>
      </c>
      <c r="D20" s="271">
        <f>'1a 2021 Summary'!E20</f>
        <v>562280.34</v>
      </c>
      <c r="E20" s="271">
        <f>'1d 2122 Summary'!E20</f>
        <v>979603.21799999999</v>
      </c>
      <c r="F20" s="271">
        <f>SUM('2c CalSAWS DD&amp;I'!CV113,'2d CalSAWS M&amp;O'!CM47)+'2f CS SAWS Shared App'!AE122+'2a CIV M&amp;O'!AH46</f>
        <v>366315</v>
      </c>
      <c r="G20" s="271">
        <f>SUM('2c CalSAWS DD&amp;I'!CW113,'2d CalSAWS M&amp;O'!CN47)</f>
        <v>339204</v>
      </c>
      <c r="H20" s="271">
        <f>SUM('2c CalSAWS DD&amp;I'!CX113,'2d CalSAWS M&amp;O'!CO47)</f>
        <v>340682</v>
      </c>
      <c r="I20" s="271">
        <f>SUM('2c CalSAWS DD&amp;I'!CY113,'2d CalSAWS M&amp;O'!CP47)</f>
        <v>339120</v>
      </c>
      <c r="J20" s="271">
        <f t="shared" si="1"/>
        <v>3487286.4624999999</v>
      </c>
      <c r="K20" s="196"/>
      <c r="N20" s="109"/>
      <c r="O20" s="109"/>
      <c r="S20" s="109"/>
    </row>
    <row r="21" spans="1:19" thickTop="1" thickBot="1">
      <c r="A21" s="275">
        <v>4</v>
      </c>
      <c r="B21" s="270" t="s">
        <v>122</v>
      </c>
      <c r="C21" s="271">
        <v>78794.471399999995</v>
      </c>
      <c r="D21" s="271">
        <f>'1a 2021 Summary'!E21</f>
        <v>79767.55</v>
      </c>
      <c r="E21" s="271">
        <f>'1d 2122 Summary'!E21</f>
        <v>141601.42600000001</v>
      </c>
      <c r="F21" s="271">
        <f>SUM('2c CalSAWS DD&amp;I'!CV114,'2d CalSAWS M&amp;O'!CM48)+'2f CS SAWS Shared App'!AE123+'2a CIV M&amp;O'!AH47</f>
        <v>54048</v>
      </c>
      <c r="G21" s="271">
        <f>SUM('2c CalSAWS DD&amp;I'!CW114,'2d CalSAWS M&amp;O'!CN48)</f>
        <v>50217</v>
      </c>
      <c r="H21" s="271">
        <f>SUM('2c CalSAWS DD&amp;I'!CX114,'2d CalSAWS M&amp;O'!CO48)</f>
        <v>49955</v>
      </c>
      <c r="I21" s="271">
        <f>SUM('2c CalSAWS DD&amp;I'!CY114,'2d CalSAWS M&amp;O'!CP48)</f>
        <v>49727</v>
      </c>
      <c r="J21" s="271">
        <f t="shared" si="1"/>
        <v>504110.4474</v>
      </c>
      <c r="K21" s="196"/>
      <c r="N21" s="109"/>
      <c r="O21" s="109"/>
      <c r="S21" s="109"/>
    </row>
    <row r="22" spans="1:19" thickTop="1" thickBot="1">
      <c r="A22" s="275">
        <v>3</v>
      </c>
      <c r="B22" s="270" t="s">
        <v>123</v>
      </c>
      <c r="C22" s="271">
        <v>41828.736799999999</v>
      </c>
      <c r="D22" s="271">
        <f>'1a 2021 Summary'!E22</f>
        <v>41704.925999999999</v>
      </c>
      <c r="E22" s="271">
        <f>'1d 2122 Summary'!E22</f>
        <v>72947.275999999998</v>
      </c>
      <c r="F22" s="271">
        <f>SUM('2c CalSAWS DD&amp;I'!CV115,'2d CalSAWS M&amp;O'!CM49)+'2f CS SAWS Shared App'!AE124+'2a CIV M&amp;O'!AH48</f>
        <v>27775</v>
      </c>
      <c r="G22" s="271">
        <f>SUM('2c CalSAWS DD&amp;I'!CW115,'2d CalSAWS M&amp;O'!CN49)</f>
        <v>25730</v>
      </c>
      <c r="H22" s="271">
        <f>SUM('2c CalSAWS DD&amp;I'!CX115,'2d CalSAWS M&amp;O'!CO49)</f>
        <v>25975</v>
      </c>
      <c r="I22" s="271">
        <f>SUM('2c CalSAWS DD&amp;I'!CY115,'2d CalSAWS M&amp;O'!CP49)</f>
        <v>25860</v>
      </c>
      <c r="J22" s="271">
        <f t="shared" si="1"/>
        <v>261820.9388</v>
      </c>
      <c r="K22" s="196"/>
      <c r="N22" s="109"/>
      <c r="O22" s="109"/>
      <c r="S22" s="109"/>
    </row>
    <row r="23" spans="1:19" thickTop="1" thickBot="1">
      <c r="A23" s="275">
        <v>3</v>
      </c>
      <c r="B23" s="270" t="s">
        <v>124</v>
      </c>
      <c r="C23" s="271">
        <v>11140.3478</v>
      </c>
      <c r="D23" s="271">
        <f>'1a 2021 Summary'!E23</f>
        <v>10967.905999999999</v>
      </c>
      <c r="E23" s="271">
        <f>'1d 2122 Summary'!E23</f>
        <v>32351.882000000001</v>
      </c>
      <c r="F23" s="271">
        <f>SUM('2a CIV M&amp;O'!AJ49,'2c CalSAWS DD&amp;I'!CV116,'2d CalSAWS M&amp;O'!CM50)+'2f CS SAWS Shared App'!AE125+'2a CIV M&amp;O'!AH49</f>
        <v>9176</v>
      </c>
      <c r="G23" s="271">
        <f>SUM('2a CIV M&amp;O'!AK49,'2c CalSAWS DD&amp;I'!CW116,'2d CalSAWS M&amp;O'!CN50)</f>
        <v>7787</v>
      </c>
      <c r="H23" s="271">
        <f>SUM('2a CIV M&amp;O'!AL49,'2c CalSAWS DD&amp;I'!CX116,'2d CalSAWS M&amp;O'!CO50)</f>
        <v>7993</v>
      </c>
      <c r="I23" s="271">
        <f>SUM('2a CIV M&amp;O'!AM49,'2c CalSAWS DD&amp;I'!CY116,'2d CalSAWS M&amp;O'!CP50)</f>
        <v>7958</v>
      </c>
      <c r="J23" s="271">
        <f t="shared" si="1"/>
        <v>87374.135800000004</v>
      </c>
      <c r="K23" s="196"/>
      <c r="N23" s="109"/>
      <c r="O23" s="109"/>
      <c r="S23" s="109"/>
    </row>
    <row r="24" spans="1:19" thickTop="1" thickBot="1">
      <c r="A24" s="275">
        <v>6</v>
      </c>
      <c r="B24" s="270" t="s">
        <v>125</v>
      </c>
      <c r="C24" s="271">
        <v>3914511.3936000001</v>
      </c>
      <c r="D24" s="271">
        <f>'1a 2021 Summary'!E24</f>
        <v>4081709.6179999998</v>
      </c>
      <c r="E24" s="271">
        <f>'1d 2122 Summary'!E24</f>
        <v>3859132.6839999999</v>
      </c>
      <c r="F24" s="271">
        <f>SUM('2c CalSAWS DD&amp;I'!CV117,'2d CalSAWS M&amp;O'!CM51)+'2f CS SAWS Shared App'!AE126</f>
        <v>2786861</v>
      </c>
      <c r="G24" s="271">
        <f>SUM('2c CalSAWS DD&amp;I'!CW117,'2d CalSAWS M&amp;O'!CN51)</f>
        <v>2950393</v>
      </c>
      <c r="H24" s="271">
        <f>SUM('2c CalSAWS DD&amp;I'!CX117,'2d CalSAWS M&amp;O'!CO51)</f>
        <v>2961186</v>
      </c>
      <c r="I24" s="271">
        <f>SUM('2c CalSAWS DD&amp;I'!CY117,'2d CalSAWS M&amp;O'!CP51)</f>
        <v>2947676</v>
      </c>
      <c r="J24" s="271">
        <f t="shared" si="1"/>
        <v>23501469.695599999</v>
      </c>
      <c r="K24" s="196"/>
      <c r="N24" s="109"/>
      <c r="O24" s="109"/>
      <c r="S24" s="109"/>
    </row>
    <row r="25" spans="1:19" thickTop="1" thickBot="1">
      <c r="A25" s="275">
        <v>4</v>
      </c>
      <c r="B25" s="270" t="s">
        <v>126</v>
      </c>
      <c r="C25" s="271">
        <v>97599.665899999993</v>
      </c>
      <c r="D25" s="271">
        <f>'1a 2021 Summary'!E25</f>
        <v>95553.909</v>
      </c>
      <c r="E25" s="271">
        <f>'1d 2122 Summary'!E25</f>
        <v>166507.43400000001</v>
      </c>
      <c r="F25" s="271">
        <f>SUM('2c CalSAWS DD&amp;I'!CV118,'2d CalSAWS M&amp;O'!CM52)+'2f CS SAWS Shared App'!AE127+'2a CIV M&amp;O'!AH50</f>
        <v>63275</v>
      </c>
      <c r="G25" s="271">
        <f>SUM('2c CalSAWS DD&amp;I'!CW118,'2d CalSAWS M&amp;O'!CN52)</f>
        <v>58631</v>
      </c>
      <c r="H25" s="271">
        <f>SUM('2c CalSAWS DD&amp;I'!CX118,'2d CalSAWS M&amp;O'!CO52)</f>
        <v>58944</v>
      </c>
      <c r="I25" s="271">
        <f>SUM('2c CalSAWS DD&amp;I'!CY118,'2d CalSAWS M&amp;O'!CP52)</f>
        <v>58676</v>
      </c>
      <c r="J25" s="271">
        <f t="shared" si="1"/>
        <v>599187.00890000002</v>
      </c>
      <c r="K25" s="196"/>
      <c r="N25" s="109"/>
      <c r="O25" s="109"/>
      <c r="S25" s="109"/>
    </row>
    <row r="26" spans="1:19" thickTop="1" thickBot="1">
      <c r="A26" s="275">
        <v>1</v>
      </c>
      <c r="B26" s="270" t="s">
        <v>127</v>
      </c>
      <c r="C26" s="271">
        <v>66535.430200000003</v>
      </c>
      <c r="D26" s="271">
        <f>'1a 2021 Summary'!E26</f>
        <v>61872.832000000002</v>
      </c>
      <c r="E26" s="271">
        <f>'1d 2122 Summary'!E26</f>
        <v>96864.032000000007</v>
      </c>
      <c r="F26" s="271">
        <f>SUM('2c CalSAWS DD&amp;I'!CV119,'2d CalSAWS M&amp;O'!CM53)+'2f CS SAWS Shared App'!AE128+'2a CIV M&amp;O'!AH51</f>
        <v>34972</v>
      </c>
      <c r="G26" s="271">
        <f>SUM('2c CalSAWS DD&amp;I'!CW119,'2d CalSAWS M&amp;O'!CN53)</f>
        <v>32277</v>
      </c>
      <c r="H26" s="271">
        <f>SUM('2c CalSAWS DD&amp;I'!CX119,'2d CalSAWS M&amp;O'!CO53)</f>
        <v>31972</v>
      </c>
      <c r="I26" s="271">
        <f>SUM('2c CalSAWS DD&amp;I'!CY119,'2d CalSAWS M&amp;O'!CP53)</f>
        <v>31825</v>
      </c>
      <c r="J26" s="271">
        <f t="shared" si="1"/>
        <v>356318.2942</v>
      </c>
      <c r="K26" s="196"/>
      <c r="N26" s="109"/>
      <c r="O26" s="109"/>
      <c r="S26" s="109"/>
    </row>
    <row r="27" spans="1:19" thickTop="1" thickBot="1">
      <c r="A27" s="275">
        <v>4</v>
      </c>
      <c r="B27" s="270" t="s">
        <v>128</v>
      </c>
      <c r="C27" s="271">
        <v>7046.8467000000001</v>
      </c>
      <c r="D27" s="271">
        <f>'1a 2021 Summary'!E27</f>
        <v>6938.6040000000003</v>
      </c>
      <c r="E27" s="271">
        <f>'1d 2122 Summary'!E27</f>
        <v>12126.504000000001</v>
      </c>
      <c r="F27" s="271">
        <f>SUM('2c CalSAWS DD&amp;I'!CV120,'2d CalSAWS M&amp;O'!CM54)+'2f CS SAWS Shared App'!AE129+'2a CIV M&amp;O'!AH52</f>
        <v>4504</v>
      </c>
      <c r="G27" s="271">
        <f>SUM('2c CalSAWS DD&amp;I'!CW120,'2d CalSAWS M&amp;O'!CN54)</f>
        <v>4174</v>
      </c>
      <c r="H27" s="271">
        <f>SUM('2c CalSAWS DD&amp;I'!CX120,'2d CalSAWS M&amp;O'!CO54)</f>
        <v>3994</v>
      </c>
      <c r="I27" s="271">
        <f>SUM('2c CalSAWS DD&amp;I'!CY120,'2d CalSAWS M&amp;O'!CP54)</f>
        <v>3978</v>
      </c>
      <c r="J27" s="271">
        <f t="shared" si="1"/>
        <v>42761.954700000002</v>
      </c>
      <c r="K27" s="196"/>
      <c r="N27" s="109"/>
      <c r="O27" s="109"/>
      <c r="S27" s="109"/>
    </row>
    <row r="28" spans="1:19" thickTop="1" thickBot="1">
      <c r="A28" s="275">
        <v>3</v>
      </c>
      <c r="B28" s="270" t="s">
        <v>129</v>
      </c>
      <c r="C28" s="271">
        <v>51697.084600000002</v>
      </c>
      <c r="D28" s="271">
        <f>'1a 2021 Summary'!E28</f>
        <v>51149.680999999997</v>
      </c>
      <c r="E28" s="271">
        <f>'1d 2122 Summary'!E28</f>
        <v>87059.78</v>
      </c>
      <c r="F28" s="271">
        <f>SUM('2c CalSAWS DD&amp;I'!CV121,'2d CalSAWS M&amp;O'!CM55)+'2f CS SAWS Shared App'!AE130+'2a CIV M&amp;O'!AH53</f>
        <v>32283</v>
      </c>
      <c r="G28" s="271">
        <f>SUM('2c CalSAWS DD&amp;I'!CW121,'2d CalSAWS M&amp;O'!CN55)</f>
        <v>29907</v>
      </c>
      <c r="H28" s="271">
        <f>SUM('2c CalSAWS DD&amp;I'!CX121,'2d CalSAWS M&amp;O'!CO55)</f>
        <v>29973</v>
      </c>
      <c r="I28" s="271">
        <f>SUM('2c CalSAWS DD&amp;I'!CY121,'2d CalSAWS M&amp;O'!CP55)</f>
        <v>29835</v>
      </c>
      <c r="J28" s="271">
        <f t="shared" si="1"/>
        <v>311904.54560000001</v>
      </c>
      <c r="K28" s="196"/>
      <c r="N28" s="109"/>
      <c r="O28" s="109"/>
      <c r="S28" s="109"/>
    </row>
    <row r="29" spans="1:19" thickTop="1" thickBot="1">
      <c r="A29" s="275">
        <v>4</v>
      </c>
      <c r="B29" s="270" t="s">
        <v>130</v>
      </c>
      <c r="C29" s="271">
        <v>184026.46780000001</v>
      </c>
      <c r="D29" s="271">
        <f>'1a 2021 Summary'!E29</f>
        <v>180049.761</v>
      </c>
      <c r="E29" s="271">
        <f>'1d 2122 Summary'!E29</f>
        <v>313942.98599999998</v>
      </c>
      <c r="F29" s="271">
        <f>SUM('2c CalSAWS DD&amp;I'!CV122,'2d CalSAWS M&amp;O'!CM56)+'2f CS SAWS Shared App'!AE131+'2a CIV M&amp;O'!AH54</f>
        <v>118621</v>
      </c>
      <c r="G29" s="271">
        <f>SUM('2c CalSAWS DD&amp;I'!CW122,'2d CalSAWS M&amp;O'!CN56)</f>
        <v>110039</v>
      </c>
      <c r="H29" s="271">
        <f>SUM('2c CalSAWS DD&amp;I'!CX122,'2d CalSAWS M&amp;O'!CO56)</f>
        <v>109892</v>
      </c>
      <c r="I29" s="271">
        <f>SUM('2c CalSAWS DD&amp;I'!CY122,'2d CalSAWS M&amp;O'!CP56)</f>
        <v>109392</v>
      </c>
      <c r="J29" s="271">
        <f t="shared" si="1"/>
        <v>1125963.2148</v>
      </c>
      <c r="K29" s="196"/>
      <c r="N29" s="109"/>
      <c r="O29" s="109"/>
      <c r="S29" s="109"/>
    </row>
    <row r="30" spans="1:19" thickTop="1" thickBot="1">
      <c r="A30" s="275">
        <v>3</v>
      </c>
      <c r="B30" s="270" t="s">
        <v>131</v>
      </c>
      <c r="C30" s="271">
        <v>4479.3455999999996</v>
      </c>
      <c r="D30" s="271">
        <f>'1a 2021 Summary'!E30</f>
        <v>4686.4529999999995</v>
      </c>
      <c r="E30" s="271">
        <f>'1d 2122 Summary'!E30</f>
        <v>8479.3780000000006</v>
      </c>
      <c r="F30" s="271">
        <f>SUM('2c CalSAWS DD&amp;I'!CV123,'2d CalSAWS M&amp;O'!CM57)+'2f CS SAWS Shared App'!AE132+'2a CIV M&amp;O'!AH55</f>
        <v>3219</v>
      </c>
      <c r="G30" s="271">
        <f>SUM('2c CalSAWS DD&amp;I'!CW123,'2d CalSAWS M&amp;O'!CN57)</f>
        <v>2989</v>
      </c>
      <c r="H30" s="271">
        <f>SUM('2c CalSAWS DD&amp;I'!CX123,'2d CalSAWS M&amp;O'!CO57)</f>
        <v>2993</v>
      </c>
      <c r="I30" s="271">
        <f>SUM('2c CalSAWS DD&amp;I'!CY123,'2d CalSAWS M&amp;O'!CP57)</f>
        <v>2982</v>
      </c>
      <c r="J30" s="271">
        <f t="shared" si="1"/>
        <v>29828.176599999999</v>
      </c>
      <c r="K30" s="196"/>
      <c r="N30" s="109"/>
      <c r="O30" s="109"/>
      <c r="S30" s="109"/>
    </row>
    <row r="31" spans="1:19" thickTop="1" thickBot="1">
      <c r="A31" s="275">
        <v>2</v>
      </c>
      <c r="B31" s="270" t="s">
        <v>132</v>
      </c>
      <c r="C31" s="271">
        <v>4498.6738999999998</v>
      </c>
      <c r="D31" s="271">
        <f>'1a 2021 Summary'!E31</f>
        <v>4086.3020000000001</v>
      </c>
      <c r="E31" s="271">
        <f>'1d 2122 Summary'!E31</f>
        <v>6233.2520000000004</v>
      </c>
      <c r="F31" s="271">
        <f>SUM('2c CalSAWS DD&amp;I'!CV124,'2d CalSAWS M&amp;O'!CM58)+'2f CS SAWS Shared App'!AE133+'2a CIV M&amp;O'!AH56</f>
        <v>2494</v>
      </c>
      <c r="G31" s="271">
        <f>SUM('2c CalSAWS DD&amp;I'!CW124,'2d CalSAWS M&amp;O'!CN58)</f>
        <v>2366</v>
      </c>
      <c r="H31" s="271">
        <f>SUM('2c CalSAWS DD&amp;I'!CX124,'2d CalSAWS M&amp;O'!CO58)</f>
        <v>1997</v>
      </c>
      <c r="I31" s="271">
        <f>SUM('2c CalSAWS DD&amp;I'!CY124,'2d CalSAWS M&amp;O'!CP58)</f>
        <v>1987</v>
      </c>
      <c r="J31" s="271">
        <f t="shared" si="1"/>
        <v>23662.227899999998</v>
      </c>
      <c r="K31" s="196"/>
      <c r="N31" s="109"/>
      <c r="O31" s="109"/>
      <c r="S31" s="109"/>
    </row>
    <row r="32" spans="1:19" thickTop="1" thickBot="1">
      <c r="A32" s="275">
        <v>1</v>
      </c>
      <c r="B32" s="270" t="s">
        <v>133</v>
      </c>
      <c r="C32" s="271">
        <v>233114.03399999999</v>
      </c>
      <c r="D32" s="271">
        <f>'1a 2021 Summary'!E32</f>
        <v>224240.08299999998</v>
      </c>
      <c r="E32" s="271">
        <f>'1d 2122 Summary'!E32</f>
        <v>374135.50599999999</v>
      </c>
      <c r="F32" s="271">
        <f>SUM('2c CalSAWS DD&amp;I'!CV125,'2d CalSAWS M&amp;O'!CM59)+'2f CS SAWS Shared App'!AE134+'2a CIV M&amp;O'!AH57</f>
        <v>139537</v>
      </c>
      <c r="G32" s="271">
        <f>SUM('2c CalSAWS DD&amp;I'!CW125,'2d CalSAWS M&amp;O'!CN59)</f>
        <v>129226</v>
      </c>
      <c r="H32" s="271">
        <f>SUM('2c CalSAWS DD&amp;I'!CX125,'2d CalSAWS M&amp;O'!CO59)</f>
        <v>129875</v>
      </c>
      <c r="I32" s="271">
        <f>SUM('2c CalSAWS DD&amp;I'!CY125,'2d CalSAWS M&amp;O'!CP59)</f>
        <v>129284</v>
      </c>
      <c r="J32" s="271">
        <f t="shared" si="1"/>
        <v>1359411.6229999999</v>
      </c>
      <c r="K32" s="196"/>
      <c r="N32" s="109"/>
      <c r="O32" s="109"/>
      <c r="S32" s="109"/>
    </row>
    <row r="33" spans="1:19" thickTop="1" thickBot="1">
      <c r="A33" s="275">
        <v>1</v>
      </c>
      <c r="B33" s="270" t="s">
        <v>134</v>
      </c>
      <c r="C33" s="271">
        <v>37267.218399999998</v>
      </c>
      <c r="D33" s="271">
        <f>'1a 2021 Summary'!E33</f>
        <v>35125.171000000002</v>
      </c>
      <c r="E33" s="271">
        <f>'1d 2122 Summary'!E33</f>
        <v>60321.771999999997</v>
      </c>
      <c r="F33" s="271">
        <f>SUM('2c CalSAWS DD&amp;I'!CV126,'2d CalSAWS M&amp;O'!CM60)+'2f CS SAWS Shared App'!AE135+'2a CIV M&amp;O'!AH58</f>
        <v>23295</v>
      </c>
      <c r="G33" s="271">
        <f>SUM('2c CalSAWS DD&amp;I'!CW126,'2d CalSAWS M&amp;O'!CN60)</f>
        <v>21559</v>
      </c>
      <c r="H33" s="271">
        <f>SUM('2c CalSAWS DD&amp;I'!CX126,'2d CalSAWS M&amp;O'!CO60)</f>
        <v>21977</v>
      </c>
      <c r="I33" s="271">
        <f>SUM('2c CalSAWS DD&amp;I'!CY126,'2d CalSAWS M&amp;O'!CP60)</f>
        <v>21877</v>
      </c>
      <c r="J33" s="271">
        <f t="shared" si="1"/>
        <v>221422.16139999998</v>
      </c>
      <c r="K33" s="196"/>
      <c r="N33" s="109"/>
      <c r="O33" s="109"/>
      <c r="S33" s="109"/>
    </row>
    <row r="34" spans="1:19" thickTop="1" thickBot="1">
      <c r="A34" s="275">
        <v>2</v>
      </c>
      <c r="B34" s="270" t="s">
        <v>135</v>
      </c>
      <c r="C34" s="271">
        <v>32194.060700000002</v>
      </c>
      <c r="D34" s="271">
        <f>'1a 2021 Summary'!E34</f>
        <v>31700.868999999999</v>
      </c>
      <c r="E34" s="271">
        <f>'1d 2122 Summary'!E34</f>
        <v>54640.394</v>
      </c>
      <c r="F34" s="271">
        <f>SUM('2c CalSAWS DD&amp;I'!CV127,'2d CalSAWS M&amp;O'!CM61)+'2f CS SAWS Shared App'!AE136+'2a CIV M&amp;O'!AH59</f>
        <v>20609</v>
      </c>
      <c r="G34" s="271">
        <f>SUM('2c CalSAWS DD&amp;I'!CW127,'2d CalSAWS M&amp;O'!CN61)</f>
        <v>19129</v>
      </c>
      <c r="H34" s="271">
        <f>SUM('2c CalSAWS DD&amp;I'!CX127,'2d CalSAWS M&amp;O'!CO61)</f>
        <v>18981</v>
      </c>
      <c r="I34" s="271">
        <f>SUM('2c CalSAWS DD&amp;I'!CY127,'2d CalSAWS M&amp;O'!CP61)</f>
        <v>18897</v>
      </c>
      <c r="J34" s="271">
        <f t="shared" si="1"/>
        <v>196151.32370000001</v>
      </c>
      <c r="K34" s="196"/>
      <c r="N34" s="109"/>
      <c r="O34" s="109"/>
      <c r="S34" s="109"/>
    </row>
    <row r="35" spans="1:19" thickTop="1" thickBot="1">
      <c r="A35" s="275">
        <v>5</v>
      </c>
      <c r="B35" s="270" t="s">
        <v>136</v>
      </c>
      <c r="C35" s="271">
        <v>377086.27559999999</v>
      </c>
      <c r="D35" s="271">
        <f>'1a 2021 Summary'!E35</f>
        <v>777568.13</v>
      </c>
      <c r="E35" s="271">
        <f>'1d 2122 Summary'!E35</f>
        <v>1604241.12</v>
      </c>
      <c r="F35" s="271">
        <f>SUM('2g CalWIN M&amp;O'!BE71,'2g CalWIN M&amp;O'!BE159,'2c CalSAWS DD&amp;I'!CV128,'2d CalSAWS M&amp;O'!CM62)+'2f CS SAWS Shared App'!AE137</f>
        <v>607114</v>
      </c>
      <c r="G35" s="271">
        <f>SUM('2g CalWIN M&amp;O'!BF71,'2g CalWIN M&amp;O'!BF159,'2c CalSAWS DD&amp;I'!CW128,'2d CalSAWS M&amp;O'!CN62)</f>
        <v>127814</v>
      </c>
      <c r="H35" s="271">
        <f>SUM('2c CalSAWS DD&amp;I'!CX128,'2d CalSAWS M&amp;O'!CO62)</f>
        <v>617412</v>
      </c>
      <c r="I35" s="271">
        <f>SUM('2c CalSAWS DD&amp;I'!CY128,'2d CalSAWS M&amp;O'!CP62)</f>
        <v>614597</v>
      </c>
      <c r="J35" s="271">
        <f t="shared" si="1"/>
        <v>4725832.5256000003</v>
      </c>
      <c r="K35" s="196"/>
      <c r="N35" s="109"/>
      <c r="O35" s="109"/>
      <c r="S35" s="109"/>
    </row>
    <row r="36" spans="1:19" thickTop="1" thickBot="1">
      <c r="A36" s="275">
        <v>2</v>
      </c>
      <c r="B36" s="270" t="s">
        <v>137</v>
      </c>
      <c r="C36" s="271">
        <v>37846.771000000001</v>
      </c>
      <c r="D36" s="271">
        <f>'1a 2021 Summary'!E36</f>
        <v>73742.644</v>
      </c>
      <c r="E36" s="271">
        <f>'1d 2122 Summary'!E36</f>
        <v>132286.54399999999</v>
      </c>
      <c r="F36" s="271">
        <f>SUM('2g CalWIN M&amp;O'!BE72,'2g CalWIN M&amp;O'!BE160,'2c CalSAWS DD&amp;I'!CV129,'2d CalSAWS M&amp;O'!CM63)+'2f CS SAWS Shared App'!AE138</f>
        <v>61047</v>
      </c>
      <c r="G36" s="271">
        <f>SUM('2g CalWIN M&amp;O'!BF72,'2g CalWIN M&amp;O'!BF160,'2c CalSAWS DD&amp;I'!CW129,'2d CalSAWS M&amp;O'!CN63)</f>
        <v>12917</v>
      </c>
      <c r="H36" s="271">
        <f>SUM('2c CalSAWS DD&amp;I'!CX129,'2d CalSAWS M&amp;O'!CO63)</f>
        <v>43960</v>
      </c>
      <c r="I36" s="271">
        <f>SUM('2c CalSAWS DD&amp;I'!CY129,'2d CalSAWS M&amp;O'!CP63)</f>
        <v>43758</v>
      </c>
      <c r="J36" s="271">
        <f t="shared" si="1"/>
        <v>405557.95900000003</v>
      </c>
      <c r="K36" s="196"/>
      <c r="N36" s="109"/>
      <c r="O36" s="109"/>
      <c r="S36" s="109"/>
    </row>
    <row r="37" spans="1:19" thickTop="1" thickBot="1">
      <c r="A37" s="275">
        <v>3</v>
      </c>
      <c r="B37" s="270" t="s">
        <v>138</v>
      </c>
      <c r="C37" s="271">
        <v>8484.1749999999993</v>
      </c>
      <c r="D37" s="271">
        <f>'1a 2021 Summary'!E37</f>
        <v>8352.7549999999992</v>
      </c>
      <c r="E37" s="271">
        <f>'1d 2122 Summary'!E37</f>
        <v>14336.63</v>
      </c>
      <c r="F37" s="271">
        <f>SUM('2c CalSAWS DD&amp;I'!CV130,'2d CalSAWS M&amp;O'!CM64)+'2f CS SAWS Shared App'!AE139+'2a CIV M&amp;O'!AH60</f>
        <v>5219</v>
      </c>
      <c r="G37" s="271">
        <f>SUM('2c CalSAWS DD&amp;I'!CW130,'2d CalSAWS M&amp;O'!CN64)</f>
        <v>4797</v>
      </c>
      <c r="H37" s="271">
        <f>SUM('2c CalSAWS DD&amp;I'!CX130,'2d CalSAWS M&amp;O'!CO64)</f>
        <v>4996</v>
      </c>
      <c r="I37" s="271">
        <f>SUM('2c CalSAWS DD&amp;I'!CY130,'2d CalSAWS M&amp;O'!CP64)</f>
        <v>4976</v>
      </c>
      <c r="J37" s="271">
        <f t="shared" si="1"/>
        <v>51161.56</v>
      </c>
      <c r="K37" s="196"/>
      <c r="N37" s="109"/>
      <c r="O37" s="109"/>
      <c r="S37" s="109"/>
    </row>
    <row r="38" spans="1:19" thickTop="1" thickBot="1">
      <c r="A38" s="275">
        <v>5</v>
      </c>
      <c r="B38" s="270" t="s">
        <v>139</v>
      </c>
      <c r="C38" s="271">
        <v>1045803.8994</v>
      </c>
      <c r="D38" s="271">
        <f>'1a 2021 Summary'!E38</f>
        <v>1057882.0929999999</v>
      </c>
      <c r="E38" s="271">
        <f>'1d 2122 Summary'!E38</f>
        <v>1867867.648</v>
      </c>
      <c r="F38" s="271">
        <f>SUM('2c CalSAWS DD&amp;I'!CV131,'2d CalSAWS M&amp;O'!CM65)+'2f CS SAWS Shared App'!AE140+'2a CIV M&amp;O'!AH61</f>
        <v>693924</v>
      </c>
      <c r="G38" s="271">
        <f>SUM('2c CalSAWS DD&amp;I'!CW131,'2d CalSAWS M&amp;O'!CN65)</f>
        <v>641886</v>
      </c>
      <c r="H38" s="271">
        <f>SUM('2c CalSAWS DD&amp;I'!CX131,'2d CalSAWS M&amp;O'!CO65)</f>
        <v>644391</v>
      </c>
      <c r="I38" s="271">
        <f>SUM('2c CalSAWS DD&amp;I'!CY131,'2d CalSAWS M&amp;O'!CP65)</f>
        <v>641449</v>
      </c>
      <c r="J38" s="271">
        <f t="shared" si="1"/>
        <v>6593203.6403999999</v>
      </c>
      <c r="K38" s="196"/>
      <c r="N38" s="109"/>
      <c r="O38" s="109"/>
      <c r="S38" s="109"/>
    </row>
    <row r="39" spans="1:19" thickTop="1" thickBot="1">
      <c r="A39" s="275">
        <v>2</v>
      </c>
      <c r="B39" s="270" t="s">
        <v>140</v>
      </c>
      <c r="C39" s="271">
        <v>287407.196</v>
      </c>
      <c r="D39" s="271">
        <f>'1a 2021 Summary'!E39</f>
        <v>601839.28899999999</v>
      </c>
      <c r="E39" s="271">
        <f>'1d 2122 Summary'!E39</f>
        <v>1202270.818</v>
      </c>
      <c r="F39" s="271">
        <f>SUM('2g CalWIN M&amp;O'!BE73,'2g CalWIN M&amp;O'!BE161,'2c CalSAWS DD&amp;I'!CV132,'2d CalSAWS M&amp;O'!CM66)+'2f CS SAWS Shared App'!AE141</f>
        <v>486949</v>
      </c>
      <c r="G39" s="271">
        <f>SUM('2g CalWIN M&amp;O'!BF73,'2g CalWIN M&amp;O'!BF161,'2c CalSAWS DD&amp;I'!CW132,'2d CalSAWS M&amp;O'!CN66)</f>
        <v>101296</v>
      </c>
      <c r="H39" s="271">
        <f>SUM('2c CalSAWS DD&amp;I'!CX132,'2d CalSAWS M&amp;O'!CO66)</f>
        <v>441583</v>
      </c>
      <c r="I39" s="271">
        <f>SUM('2c CalSAWS DD&amp;I'!CY132,'2d CalSAWS M&amp;O'!CP66)</f>
        <v>439568</v>
      </c>
      <c r="J39" s="271">
        <f t="shared" si="1"/>
        <v>3560913.3029999998</v>
      </c>
      <c r="K39" s="196"/>
      <c r="N39" s="109"/>
      <c r="O39" s="109"/>
      <c r="S39" s="109"/>
    </row>
    <row r="40" spans="1:19" thickTop="1" thickBot="1">
      <c r="A40" s="275">
        <v>1</v>
      </c>
      <c r="B40" s="270" t="s">
        <v>141</v>
      </c>
      <c r="C40" s="271">
        <v>24669.0412</v>
      </c>
      <c r="D40" s="271">
        <f>'1a 2021 Summary'!E40</f>
        <v>23389.963</v>
      </c>
      <c r="E40" s="271">
        <f>'1d 2122 Summary'!E40</f>
        <v>38737.637999999999</v>
      </c>
      <c r="F40" s="271">
        <f>SUM('2c CalSAWS DD&amp;I'!CV133,'2d CalSAWS M&amp;O'!CM67)+'2f CS SAWS Shared App'!AE142+'2a CIV M&amp;O'!AH62</f>
        <v>14210</v>
      </c>
      <c r="G40" s="271">
        <f>SUM('2c CalSAWS DD&amp;I'!CW133,'2d CalSAWS M&amp;O'!CN67)</f>
        <v>13151</v>
      </c>
      <c r="H40" s="271">
        <f>SUM('2c CalSAWS DD&amp;I'!CX133,'2d CalSAWS M&amp;O'!CO67)</f>
        <v>12988</v>
      </c>
      <c r="I40" s="271">
        <f>SUM('2c CalSAWS DD&amp;I'!CY133,'2d CalSAWS M&amp;O'!CP67)</f>
        <v>12929</v>
      </c>
      <c r="J40" s="271">
        <f t="shared" si="1"/>
        <v>140074.6422</v>
      </c>
      <c r="K40" s="196"/>
      <c r="N40" s="109"/>
      <c r="O40" s="109"/>
      <c r="S40" s="109"/>
    </row>
    <row r="41" spans="1:19" thickTop="1" thickBot="1">
      <c r="A41" s="275">
        <v>5</v>
      </c>
      <c r="B41" s="270" t="s">
        <v>142</v>
      </c>
      <c r="C41" s="271">
        <v>1165845.0859000001</v>
      </c>
      <c r="D41" s="271">
        <f>'1a 2021 Summary'!E41</f>
        <v>1145607.4180000001</v>
      </c>
      <c r="E41" s="271">
        <f>'1d 2122 Summary'!E41</f>
        <v>2022791.4680000001</v>
      </c>
      <c r="F41" s="271">
        <f>SUM('2c CalSAWS DD&amp;I'!CV134,'2d CalSAWS M&amp;O'!CM68)+'2f CS SAWS Shared App'!AE143+'2a CIV M&amp;O'!AH63</f>
        <v>764279</v>
      </c>
      <c r="G41" s="271">
        <f>SUM('2c CalSAWS DD&amp;I'!CW134,'2d CalSAWS M&amp;O'!CN68)</f>
        <v>708877</v>
      </c>
      <c r="H41" s="271">
        <f>SUM('2c CalSAWS DD&amp;I'!CX134,'2d CalSAWS M&amp;O'!CO68)</f>
        <v>711329</v>
      </c>
      <c r="I41" s="271">
        <f>SUM('2c CalSAWS DD&amp;I'!CY134,'2d CalSAWS M&amp;O'!CP68)</f>
        <v>708079</v>
      </c>
      <c r="J41" s="271">
        <f t="shared" si="1"/>
        <v>7226807.9719000002</v>
      </c>
      <c r="K41" s="196"/>
      <c r="N41" s="109"/>
      <c r="O41" s="109"/>
      <c r="S41" s="109"/>
    </row>
    <row r="42" spans="1:19" thickTop="1" thickBot="1">
      <c r="A42" s="275">
        <v>5</v>
      </c>
      <c r="B42" s="270" t="s">
        <v>143</v>
      </c>
      <c r="C42" s="271">
        <v>392032.6298</v>
      </c>
      <c r="D42" s="271">
        <f>'1a 2021 Summary'!E42</f>
        <v>805643.45200000005</v>
      </c>
      <c r="E42" s="271">
        <f>'1d 2122 Summary'!E42</f>
        <v>1731005.27</v>
      </c>
      <c r="F42" s="271">
        <f>SUM('2g CalWIN M&amp;O'!BE74,'2g CalWIN M&amp;O'!BE162,'2c CalSAWS DD&amp;I'!CV135,'2d CalSAWS M&amp;O'!CM69)+'2f CS SAWS Shared App'!AE144</f>
        <v>654715</v>
      </c>
      <c r="G42" s="271">
        <f>SUM('2g CalWIN M&amp;O'!BF74,'2g CalWIN M&amp;O'!BF162,'2c CalSAWS DD&amp;I'!CW135,'2d CalSAWS M&amp;O'!CN69)</f>
        <v>133400</v>
      </c>
      <c r="H42" s="271">
        <f>SUM('2c CalSAWS DD&amp;I'!CX135,'2d CalSAWS M&amp;O'!CO69)</f>
        <v>641399</v>
      </c>
      <c r="I42" s="271">
        <f>SUM('2c CalSAWS DD&amp;I'!CY135,'2d CalSAWS M&amp;O'!CP69)</f>
        <v>638462</v>
      </c>
      <c r="J42" s="271">
        <f t="shared" si="1"/>
        <v>4996657.3518000003</v>
      </c>
      <c r="K42" s="196"/>
      <c r="N42" s="109"/>
      <c r="O42" s="109"/>
      <c r="S42" s="109"/>
    </row>
    <row r="43" spans="1:19" thickTop="1" thickBot="1">
      <c r="A43" s="275">
        <v>1</v>
      </c>
      <c r="B43" s="270" t="s">
        <v>144</v>
      </c>
      <c r="C43" s="271">
        <v>142778.21580000001</v>
      </c>
      <c r="D43" s="271">
        <f>'1a 2021 Summary'!E43</f>
        <v>276466.49900000001</v>
      </c>
      <c r="E43" s="271">
        <f>'1d 2122 Summary'!E43</f>
        <v>483670.9</v>
      </c>
      <c r="F43" s="271">
        <f>SUM('2g CalWIN M&amp;O'!BE75,'2g CalWIN M&amp;O'!BE163,'2c CalSAWS DD&amp;I'!CV136,'2d CalSAWS M&amp;O'!CM70)+'2f CS SAWS Shared App'!AE145</f>
        <v>228073</v>
      </c>
      <c r="G43" s="271">
        <f>SUM('2g CalWIN M&amp;O'!BF75,'2g CalWIN M&amp;O'!BF163,'2c CalSAWS DD&amp;I'!CW136,'2d CalSAWS M&amp;O'!CN70)</f>
        <v>46529</v>
      </c>
      <c r="H43" s="271">
        <f>SUM('2c CalSAWS DD&amp;I'!CX136,'2d CalSAWS M&amp;O'!CO70)</f>
        <v>150853</v>
      </c>
      <c r="I43" s="271">
        <f>SUM('2c CalSAWS DD&amp;I'!CY136,'2d CalSAWS M&amp;O'!CP70)</f>
        <v>150170</v>
      </c>
      <c r="J43" s="271">
        <f t="shared" si="1"/>
        <v>1478540.6148000001</v>
      </c>
      <c r="K43" s="196"/>
      <c r="N43" s="109"/>
      <c r="O43" s="109"/>
      <c r="S43" s="109"/>
    </row>
    <row r="44" spans="1:19" thickTop="1" thickBot="1">
      <c r="A44" s="275">
        <v>4</v>
      </c>
      <c r="B44" s="270" t="s">
        <v>145</v>
      </c>
      <c r="C44" s="271">
        <v>397210.78450000001</v>
      </c>
      <c r="D44" s="271">
        <f>'1a 2021 Summary'!E44</f>
        <v>383356.03200000001</v>
      </c>
      <c r="E44" s="271">
        <f>'1d 2122 Summary'!E44</f>
        <v>654751.85400000005</v>
      </c>
      <c r="F44" s="271">
        <f>SUM('2c CalSAWS DD&amp;I'!CV137,'2d CalSAWS M&amp;O'!CM71)+'2f CS SAWS Shared App'!AE146+'2a CIV M&amp;O'!AH64</f>
        <v>243887</v>
      </c>
      <c r="G44" s="271">
        <f>SUM('2c CalSAWS DD&amp;I'!CW137,'2d CalSAWS M&amp;O'!CN71)</f>
        <v>226114</v>
      </c>
      <c r="H44" s="271">
        <f>SUM('2c CalSAWS DD&amp;I'!CX137,'2d CalSAWS M&amp;O'!CO71)</f>
        <v>226784</v>
      </c>
      <c r="I44" s="271">
        <f>SUM('2c CalSAWS DD&amp;I'!CY137,'2d CalSAWS M&amp;O'!CP71)</f>
        <v>225746</v>
      </c>
      <c r="J44" s="271">
        <f t="shared" si="1"/>
        <v>2357849.6705</v>
      </c>
      <c r="K44" s="196"/>
      <c r="N44" s="109"/>
      <c r="O44" s="109"/>
      <c r="S44" s="109"/>
    </row>
    <row r="45" spans="1:19" thickTop="1" thickBot="1">
      <c r="A45" s="275">
        <v>4</v>
      </c>
      <c r="B45" s="270" t="s">
        <v>146</v>
      </c>
      <c r="C45" s="271">
        <v>40417.771000000001</v>
      </c>
      <c r="D45" s="271">
        <f>'1a 2021 Summary'!E45</f>
        <v>88204.493000000002</v>
      </c>
      <c r="E45" s="271">
        <f>'1d 2122 Summary'!E45</f>
        <v>145453.41800000001</v>
      </c>
      <c r="F45" s="271">
        <f>SUM('2g CalWIN M&amp;O'!BE76,'2g CalWIN M&amp;O'!BE164,'2c CalSAWS DD&amp;I'!CV138,'2d CalSAWS M&amp;O'!CM72)+'2f CS SAWS Shared App'!AE147</f>
        <v>68305</v>
      </c>
      <c r="G45" s="271">
        <f>SUM('2g CalWIN M&amp;O'!BF76,'2g CalWIN M&amp;O'!BF164,'2c CalSAWS DD&amp;I'!CW138,'2d CalSAWS M&amp;O'!CN72)</f>
        <v>14041</v>
      </c>
      <c r="H45" s="271">
        <f>SUM('2c CalSAWS DD&amp;I'!CX138,'2d CalSAWS M&amp;O'!CO72)</f>
        <v>42959</v>
      </c>
      <c r="I45" s="271">
        <f>SUM('2c CalSAWS DD&amp;I'!CY138,'2d CalSAWS M&amp;O'!CP72)</f>
        <v>42764</v>
      </c>
      <c r="J45" s="271">
        <f t="shared" si="1"/>
        <v>442144.68200000003</v>
      </c>
      <c r="K45" s="196"/>
      <c r="N45" s="109"/>
      <c r="O45" s="109"/>
      <c r="S45" s="109"/>
    </row>
    <row r="46" spans="1:19" thickTop="1" thickBot="1">
      <c r="A46" s="275">
        <v>1</v>
      </c>
      <c r="B46" s="270" t="s">
        <v>147</v>
      </c>
      <c r="C46" s="271">
        <v>69793.831399999995</v>
      </c>
      <c r="D46" s="271">
        <f>'1a 2021 Summary'!E46</f>
        <v>134328.345</v>
      </c>
      <c r="E46" s="271">
        <f>'1d 2122 Summary'!E46</f>
        <v>267412.84399999998</v>
      </c>
      <c r="F46" s="271">
        <f>SUM('2g CalWIN M&amp;O'!BE77,'2g CalWIN M&amp;O'!BE165,'2c CalSAWS DD&amp;I'!CV139,'2d CalSAWS M&amp;O'!CM73)+'2f CS SAWS Shared App'!AE148</f>
        <v>108981</v>
      </c>
      <c r="G46" s="271">
        <f>SUM('2g CalWIN M&amp;O'!BF77,'2g CalWIN M&amp;O'!BF165,'2c CalSAWS DD&amp;I'!CW139,'2d CalSAWS M&amp;O'!CN73)</f>
        <v>22381</v>
      </c>
      <c r="H46" s="271">
        <f>SUM('2c CalSAWS DD&amp;I'!CX139,'2d CalSAWS M&amp;O'!CO73)</f>
        <v>93909</v>
      </c>
      <c r="I46" s="271">
        <f>SUM('2c CalSAWS DD&amp;I'!CY139,'2d CalSAWS M&amp;O'!CP73)</f>
        <v>93482</v>
      </c>
      <c r="J46" s="271">
        <f t="shared" si="1"/>
        <v>790288.02040000004</v>
      </c>
      <c r="K46" s="196"/>
      <c r="N46" s="109"/>
      <c r="O46" s="109"/>
      <c r="S46" s="109"/>
    </row>
    <row r="47" spans="1:19" thickTop="1" thickBot="1">
      <c r="A47" s="275">
        <v>5</v>
      </c>
      <c r="B47" s="270" t="s">
        <v>148</v>
      </c>
      <c r="C47" s="271">
        <v>68531.669399999999</v>
      </c>
      <c r="D47" s="271">
        <f>'1a 2021 Summary'!E47</f>
        <v>158829.30799999999</v>
      </c>
      <c r="E47" s="271">
        <f>'1d 2122 Summary'!E47</f>
        <v>303209.86</v>
      </c>
      <c r="F47" s="271">
        <f>SUM('2g CalWIN M&amp;O'!BE78,'2g CalWIN M&amp;O'!BE166,'2c CalSAWS DD&amp;I'!CV140,'2d CalSAWS M&amp;O'!CM74)+'2f CS SAWS Shared App'!AE149</f>
        <v>121210</v>
      </c>
      <c r="G47" s="271">
        <f>SUM('2g CalWIN M&amp;O'!BF78,'2g CalWIN M&amp;O'!BF166,'2c CalSAWS DD&amp;I'!CW140,'2d CalSAWS M&amp;O'!CN74)</f>
        <v>25201</v>
      </c>
      <c r="H47" s="271">
        <f>SUM('2c CalSAWS DD&amp;I'!CX140,'2d CalSAWS M&amp;O'!CO74)</f>
        <v>108892</v>
      </c>
      <c r="I47" s="271">
        <f>SUM('2c CalSAWS DD&amp;I'!CY140,'2d CalSAWS M&amp;O'!CP74)</f>
        <v>108399</v>
      </c>
      <c r="J47" s="271">
        <f t="shared" si="1"/>
        <v>894272.83739999996</v>
      </c>
      <c r="K47" s="196"/>
      <c r="N47" s="109"/>
      <c r="O47" s="109"/>
      <c r="S47" s="109"/>
    </row>
    <row r="48" spans="1:19" thickTop="1" thickBot="1">
      <c r="A48" s="275">
        <v>1</v>
      </c>
      <c r="B48" s="270" t="s">
        <v>149</v>
      </c>
      <c r="C48" s="271">
        <v>191250.2696</v>
      </c>
      <c r="D48" s="271">
        <f>'1a 2021 Summary'!E48</f>
        <v>431794.12900000002</v>
      </c>
      <c r="E48" s="271">
        <f>'1d 2122 Summary'!E48</f>
        <v>798460.65</v>
      </c>
      <c r="F48" s="271">
        <f>SUM('2g CalWIN M&amp;O'!BE79,'2g CalWIN M&amp;O'!BE167,'2c CalSAWS DD&amp;I'!CV141,'2d CalSAWS M&amp;O'!CM75)+'2f CS SAWS Shared App'!AE150</f>
        <v>334479</v>
      </c>
      <c r="G48" s="271">
        <f>SUM('2g CalWIN M&amp;O'!BF79,'2g CalWIN M&amp;O'!BF167,'2c CalSAWS DD&amp;I'!CW141,'2d CalSAWS M&amp;O'!CN75)</f>
        <v>69001</v>
      </c>
      <c r="H48" s="271">
        <f>SUM('2c CalSAWS DD&amp;I'!CX141,'2d CalSAWS M&amp;O'!CO75)</f>
        <v>274735</v>
      </c>
      <c r="I48" s="271">
        <f>SUM('2c CalSAWS DD&amp;I'!CY141,'2d CalSAWS M&amp;O'!CP75)</f>
        <v>273485</v>
      </c>
      <c r="J48" s="271">
        <f t="shared" si="1"/>
        <v>2373205.0485999999</v>
      </c>
      <c r="K48" s="196"/>
      <c r="N48" s="109"/>
      <c r="O48" s="109"/>
      <c r="S48" s="109"/>
    </row>
    <row r="49" spans="1:19" thickTop="1" thickBot="1">
      <c r="A49" s="275">
        <v>1</v>
      </c>
      <c r="B49" s="270" t="s">
        <v>150</v>
      </c>
      <c r="C49" s="271">
        <v>49704.995600000002</v>
      </c>
      <c r="D49" s="271">
        <f>'1a 2021 Summary'!E49</f>
        <v>98107.758000000002</v>
      </c>
      <c r="E49" s="271">
        <f>'1d 2122 Summary'!E49</f>
        <v>174333.30799999999</v>
      </c>
      <c r="F49" s="271">
        <f>SUM('2g CalWIN M&amp;O'!BE80,'2g CalWIN M&amp;O'!BE168,'2c CalSAWS DD&amp;I'!CV142,'2d CalSAWS M&amp;O'!CM76)+'2f CS SAWS Shared App'!AE151</f>
        <v>75553</v>
      </c>
      <c r="G49" s="271">
        <f>SUM('2g CalWIN M&amp;O'!BF80,'2g CalWIN M&amp;O'!BF168,'2c CalSAWS DD&amp;I'!CW142,'2d CalSAWS M&amp;O'!CN76)</f>
        <v>15729</v>
      </c>
      <c r="H49" s="271">
        <f>SUM('2c CalSAWS DD&amp;I'!CX142,'2d CalSAWS M&amp;O'!CO76)</f>
        <v>56943</v>
      </c>
      <c r="I49" s="271">
        <f>SUM('2c CalSAWS DD&amp;I'!CY142,'2d CalSAWS M&amp;O'!CP76)</f>
        <v>56687</v>
      </c>
      <c r="J49" s="271">
        <f t="shared" si="1"/>
        <v>527058.06160000002</v>
      </c>
      <c r="K49" s="196"/>
      <c r="N49" s="109"/>
      <c r="O49" s="109"/>
      <c r="S49" s="109"/>
    </row>
    <row r="50" spans="1:19" thickTop="1" thickBot="1">
      <c r="A50" s="275">
        <v>3</v>
      </c>
      <c r="B50" s="270" t="s">
        <v>151</v>
      </c>
      <c r="C50" s="271">
        <v>83632.298599999995</v>
      </c>
      <c r="D50" s="271">
        <f>'1a 2021 Summary'!E50</f>
        <v>83406.701000000001</v>
      </c>
      <c r="E50" s="271">
        <f>'1d 2122 Summary'!E50</f>
        <v>147049.42600000001</v>
      </c>
      <c r="F50" s="271">
        <f>SUM('2c CalSAWS DD&amp;I'!CV143,'2d CalSAWS M&amp;O'!CM77)+'2f CS SAWS Shared App'!AE152+'2a CIV M&amp;O'!AH65</f>
        <v>54961</v>
      </c>
      <c r="G50" s="271">
        <f>SUM('2c CalSAWS DD&amp;I'!CW143,'2d CalSAWS M&amp;O'!CN77)</f>
        <v>50844</v>
      </c>
      <c r="H50" s="271">
        <f>SUM('2c CalSAWS DD&amp;I'!CX143,'2d CalSAWS M&amp;O'!CO77)</f>
        <v>50952</v>
      </c>
      <c r="I50" s="271">
        <f>SUM('2c CalSAWS DD&amp;I'!CY143,'2d CalSAWS M&amp;O'!CP77)</f>
        <v>50721</v>
      </c>
      <c r="J50" s="271">
        <f t="shared" si="1"/>
        <v>521566.42559999996</v>
      </c>
      <c r="K50" s="196"/>
      <c r="N50" s="109"/>
      <c r="O50" s="109"/>
      <c r="S50" s="109"/>
    </row>
    <row r="51" spans="1:19" thickTop="1" thickBot="1">
      <c r="A51" s="275">
        <v>2</v>
      </c>
      <c r="B51" s="270" t="s">
        <v>152</v>
      </c>
      <c r="C51" s="271">
        <v>1141.3282999999999</v>
      </c>
      <c r="D51" s="271">
        <f>'1a 2021 Summary'!E51</f>
        <v>1176.1510000000001</v>
      </c>
      <c r="E51" s="271">
        <f>'1d 2122 Summary'!E51</f>
        <v>2035.126</v>
      </c>
      <c r="F51" s="271">
        <f>SUM('2c CalSAWS DD&amp;I'!CV144,'2d CalSAWS M&amp;O'!CM78)+'2f CS SAWS Shared App'!AE153+'2a CIV M&amp;O'!AH66</f>
        <v>716</v>
      </c>
      <c r="G51" s="271">
        <f>SUM('2c CalSAWS DD&amp;I'!CW144,'2d CalSAWS M&amp;O'!CN78)</f>
        <v>625</v>
      </c>
      <c r="H51" s="271">
        <f>SUM('2c CalSAWS DD&amp;I'!CX144,'2d CalSAWS M&amp;O'!CO78)</f>
        <v>998</v>
      </c>
      <c r="I51" s="271">
        <f>SUM('2c CalSAWS DD&amp;I'!CY144,'2d CalSAWS M&amp;O'!CP78)</f>
        <v>993</v>
      </c>
      <c r="J51" s="271">
        <f t="shared" si="1"/>
        <v>7684.6053000000002</v>
      </c>
      <c r="K51" s="196"/>
      <c r="N51" s="109"/>
      <c r="O51" s="109"/>
      <c r="S51" s="109"/>
    </row>
    <row r="52" spans="1:19" thickTop="1" thickBot="1">
      <c r="A52" s="275">
        <v>3</v>
      </c>
      <c r="B52" s="270" t="s">
        <v>153</v>
      </c>
      <c r="C52" s="271">
        <v>23583.0412</v>
      </c>
      <c r="D52" s="271">
        <f>'1a 2021 Summary'!E52</f>
        <v>23751.264999999999</v>
      </c>
      <c r="E52" s="271">
        <f>'1d 2122 Summary'!E52</f>
        <v>42225.89</v>
      </c>
      <c r="F52" s="271">
        <f>SUM('2c CalSAWS DD&amp;I'!CV145,'2d CalSAWS M&amp;O'!CM79)+'2f CS SAWS Shared App'!AE154+'2a CIV M&amp;O'!AH67</f>
        <v>15622</v>
      </c>
      <c r="G52" s="271">
        <f>SUM('2c CalSAWS DD&amp;I'!CW145,'2d CalSAWS M&amp;O'!CN79)</f>
        <v>14392</v>
      </c>
      <c r="H52" s="271">
        <f>SUM('2c CalSAWS DD&amp;I'!CX145,'2d CalSAWS M&amp;O'!CO79)</f>
        <v>14983</v>
      </c>
      <c r="I52" s="271">
        <f>SUM('2c CalSAWS DD&amp;I'!CY145,'2d CalSAWS M&amp;O'!CP79)</f>
        <v>14918</v>
      </c>
      <c r="J52" s="271">
        <f t="shared" si="1"/>
        <v>149475.19620000001</v>
      </c>
      <c r="K52" s="196"/>
      <c r="N52" s="109"/>
      <c r="O52" s="109"/>
      <c r="S52" s="109"/>
    </row>
    <row r="53" spans="1:19" thickTop="1" thickBot="1">
      <c r="A53" s="275">
        <v>1</v>
      </c>
      <c r="B53" s="270" t="s">
        <v>154</v>
      </c>
      <c r="C53" s="271">
        <v>65928.025800000003</v>
      </c>
      <c r="D53" s="271">
        <f>'1a 2021 Summary'!E53</f>
        <v>145171.89199999999</v>
      </c>
      <c r="E53" s="271">
        <f>'1d 2122 Summary'!E53</f>
        <v>270927.46600000001</v>
      </c>
      <c r="F53" s="271">
        <f>SUM('2g CalWIN M&amp;O'!BE81,'2g CalWIN M&amp;O'!BE169,'2c CalSAWS DD&amp;I'!CV146,'2d CalSAWS M&amp;O'!CM80)+'2f CS SAWS Shared App'!AE155</f>
        <v>111958</v>
      </c>
      <c r="G53" s="271">
        <f>SUM('2g CalWIN M&amp;O'!BF81,'2g CalWIN M&amp;O'!BF169,'2c CalSAWS DD&amp;I'!CW146,'2d CalSAWS M&amp;O'!CN80)</f>
        <v>23086</v>
      </c>
      <c r="H53" s="271">
        <f>SUM('2c CalSAWS DD&amp;I'!CX146,'2d CalSAWS M&amp;O'!CO80)</f>
        <v>90913</v>
      </c>
      <c r="I53" s="271">
        <f>SUM('2c CalSAWS DD&amp;I'!CY146,'2d CalSAWS M&amp;O'!CP80)</f>
        <v>90496</v>
      </c>
      <c r="J53" s="271">
        <f t="shared" si="1"/>
        <v>798480.38379999995</v>
      </c>
      <c r="K53" s="196"/>
      <c r="N53" s="109"/>
      <c r="O53" s="109"/>
      <c r="S53" s="109"/>
    </row>
    <row r="54" spans="1:19" thickTop="1" thickBot="1">
      <c r="A54" s="275">
        <v>1</v>
      </c>
      <c r="B54" s="270" t="s">
        <v>155</v>
      </c>
      <c r="C54" s="271">
        <v>63276.509599999998</v>
      </c>
      <c r="D54" s="271">
        <f>'1a 2021 Summary'!E54</f>
        <v>131240.986</v>
      </c>
      <c r="E54" s="271">
        <f>'1d 2122 Summary'!E54</f>
        <v>242254.584</v>
      </c>
      <c r="F54" s="271">
        <f>SUM('2g CalWIN M&amp;O'!BE82,'2g CalWIN M&amp;O'!BE170,'2c CalSAWS DD&amp;I'!CV147,'2d CalSAWS M&amp;O'!CM81)+'2f CS SAWS Shared App'!AE156</f>
        <v>99224</v>
      </c>
      <c r="G54" s="271">
        <f>SUM('2g CalWIN M&amp;O'!BF82,'2g CalWIN M&amp;O'!BF170,'2c CalSAWS DD&amp;I'!CW147,'2d CalSAWS M&amp;O'!CN81)</f>
        <v>20408</v>
      </c>
      <c r="H54" s="271">
        <f>SUM('2c CalSAWS DD&amp;I'!CX147,'2d CalSAWS M&amp;O'!CO81)</f>
        <v>82918</v>
      </c>
      <c r="I54" s="271">
        <f>SUM('2c CalSAWS DD&amp;I'!CY147,'2d CalSAWS M&amp;O'!CP81)</f>
        <v>82540</v>
      </c>
      <c r="J54" s="271">
        <f t="shared" si="1"/>
        <v>721862.07960000006</v>
      </c>
      <c r="K54" s="196"/>
      <c r="N54" s="109"/>
      <c r="O54" s="109"/>
      <c r="S54" s="109"/>
    </row>
    <row r="55" spans="1:19" thickTop="1" thickBot="1">
      <c r="A55" s="275">
        <v>4</v>
      </c>
      <c r="B55" s="270" t="s">
        <v>156</v>
      </c>
      <c r="C55" s="271">
        <v>311586.00650000002</v>
      </c>
      <c r="D55" s="271">
        <f>'1a 2021 Summary'!E55</f>
        <v>305390.38799999998</v>
      </c>
      <c r="E55" s="271">
        <f>'1d 2122 Summary'!E55</f>
        <v>526889.43599999999</v>
      </c>
      <c r="F55" s="271">
        <f>SUM('2c CalSAWS DD&amp;I'!CV148,'2d CalSAWS M&amp;O'!CM82)+'2f CS SAWS Shared App'!AE157+'2a CIV M&amp;O'!AH68</f>
        <v>198129</v>
      </c>
      <c r="G55" s="271">
        <f>SUM('2c CalSAWS DD&amp;I'!CW148,'2d CalSAWS M&amp;O'!CN82)</f>
        <v>183680</v>
      </c>
      <c r="H55" s="271">
        <f>SUM('2c CalSAWS DD&amp;I'!CX148,'2d CalSAWS M&amp;O'!CO82)</f>
        <v>184821</v>
      </c>
      <c r="I55" s="271">
        <f>SUM('2c CalSAWS DD&amp;I'!CY148,'2d CalSAWS M&amp;O'!CP82)</f>
        <v>183979</v>
      </c>
      <c r="J55" s="271">
        <f t="shared" si="1"/>
        <v>1894474.8304999999</v>
      </c>
      <c r="K55" s="196"/>
      <c r="N55" s="109"/>
      <c r="O55" s="109"/>
      <c r="S55" s="109"/>
    </row>
    <row r="56" spans="1:19" thickTop="1" thickBot="1">
      <c r="A56" s="275">
        <v>2</v>
      </c>
      <c r="B56" s="270" t="s">
        <v>157</v>
      </c>
      <c r="C56" s="271">
        <v>50841.911800000002</v>
      </c>
      <c r="D56" s="271">
        <f>'1a 2021 Summary'!E56</f>
        <v>50010.680999999997</v>
      </c>
      <c r="E56" s="271">
        <f>'1d 2122 Summary'!E56</f>
        <v>87737.906000000003</v>
      </c>
      <c r="F56" s="271">
        <f>SUM('2c CalSAWS DD&amp;I'!CV149,'2d CalSAWS M&amp;O'!CM83)+'2f CS SAWS Shared App'!AE158+'2a CIV M&amp;O'!AH69</f>
        <v>33471</v>
      </c>
      <c r="G56" s="271">
        <f>SUM('2c CalSAWS DD&amp;I'!CW149,'2d CalSAWS M&amp;O'!CN83)</f>
        <v>31095</v>
      </c>
      <c r="H56" s="271">
        <f>SUM('2c CalSAWS DD&amp;I'!CX149,'2d CalSAWS M&amp;O'!CO83)</f>
        <v>30969</v>
      </c>
      <c r="I56" s="271">
        <f>SUM('2c CalSAWS DD&amp;I'!CY149,'2d CalSAWS M&amp;O'!CP83)</f>
        <v>30828</v>
      </c>
      <c r="J56" s="271">
        <f t="shared" si="1"/>
        <v>314953.4988</v>
      </c>
      <c r="K56" s="196"/>
      <c r="N56" s="109"/>
      <c r="O56" s="109"/>
      <c r="S56" s="109"/>
    </row>
    <row r="57" spans="1:19" thickTop="1" thickBot="1">
      <c r="A57" s="275">
        <v>3</v>
      </c>
      <c r="B57" s="270" t="s">
        <v>158</v>
      </c>
      <c r="C57" s="271">
        <v>34454.717299999997</v>
      </c>
      <c r="D57" s="271">
        <f>'1a 2021 Summary'!E57</f>
        <v>33779.171000000002</v>
      </c>
      <c r="E57" s="271">
        <f>'1d 2122 Summary'!E57</f>
        <v>60039.646000000001</v>
      </c>
      <c r="F57" s="271">
        <f>SUM('2c CalSAWS DD&amp;I'!CV150,'2d CalSAWS M&amp;O'!CM84)+'2f CS SAWS Shared App'!AE159+'2a CIV M&amp;O'!AH70</f>
        <v>22600</v>
      </c>
      <c r="G57" s="271">
        <f>SUM('2c CalSAWS DD&amp;I'!CW150,'2d CalSAWS M&amp;O'!CN84)</f>
        <v>20937</v>
      </c>
      <c r="H57" s="271">
        <f>SUM('2c CalSAWS DD&amp;I'!CX150,'2d CalSAWS M&amp;O'!CO84)</f>
        <v>20981</v>
      </c>
      <c r="I57" s="271">
        <f>SUM('2c CalSAWS DD&amp;I'!CY150,'2d CalSAWS M&amp;O'!CP84)</f>
        <v>20883</v>
      </c>
      <c r="J57" s="271">
        <f t="shared" si="1"/>
        <v>213674.5343</v>
      </c>
      <c r="K57" s="196"/>
      <c r="N57" s="109"/>
      <c r="O57" s="109"/>
      <c r="S57" s="109"/>
    </row>
    <row r="58" spans="1:19" thickTop="1" thickBot="1">
      <c r="A58" s="275">
        <v>3</v>
      </c>
      <c r="B58" s="270" t="s">
        <v>159</v>
      </c>
      <c r="C58" s="271">
        <v>6603.0021999999999</v>
      </c>
      <c r="D58" s="271">
        <f>'1a 2021 Summary'!E58</f>
        <v>6140.6040000000003</v>
      </c>
      <c r="E58" s="271">
        <f>'1d 2122 Summary'!E58</f>
        <v>10398.504000000001</v>
      </c>
      <c r="F58" s="271">
        <f>SUM('2c CalSAWS DD&amp;I'!CV151,'2d CalSAWS M&amp;O'!CM85)+'2f CS SAWS Shared App'!AE160+'2a CIV M&amp;O'!AH71</f>
        <v>3925</v>
      </c>
      <c r="G58" s="271">
        <f>SUM('2c CalSAWS DD&amp;I'!CW151,'2d CalSAWS M&amp;O'!CN85)</f>
        <v>3614</v>
      </c>
      <c r="H58" s="271">
        <f>SUM('2c CalSAWS DD&amp;I'!CX151,'2d CalSAWS M&amp;O'!CO85)</f>
        <v>3994</v>
      </c>
      <c r="I58" s="271">
        <f>SUM('2c CalSAWS DD&amp;I'!CY151,'2d CalSAWS M&amp;O'!CP85)</f>
        <v>3978</v>
      </c>
      <c r="J58" s="271">
        <f t="shared" si="1"/>
        <v>38653.110200000003</v>
      </c>
      <c r="K58" s="196"/>
      <c r="N58" s="109"/>
      <c r="O58" s="109"/>
      <c r="S58" s="109"/>
    </row>
    <row r="59" spans="1:19" thickTop="1" thickBot="1">
      <c r="A59" s="275">
        <v>4</v>
      </c>
      <c r="B59" s="270" t="s">
        <v>160</v>
      </c>
      <c r="C59" s="271">
        <v>136809.43599999999</v>
      </c>
      <c r="D59" s="271">
        <f>'1a 2021 Summary'!E59</f>
        <v>281834.37099999998</v>
      </c>
      <c r="E59" s="271">
        <f>'1d 2122 Summary'!E59</f>
        <v>589158.84600000002</v>
      </c>
      <c r="F59" s="271">
        <f>SUM('2g CalWIN M&amp;O'!BE83,'2g CalWIN M&amp;O'!BE171,'2c CalSAWS DD&amp;I'!CV152,'2d CalSAWS M&amp;O'!CM86)+'2f CS SAWS Shared App'!AE161</f>
        <v>235616</v>
      </c>
      <c r="G59" s="271">
        <f>SUM('2g CalWIN M&amp;O'!BF83,'2g CalWIN M&amp;O'!BF171,'2c CalSAWS DD&amp;I'!CW152,'2d CalSAWS M&amp;O'!CN86)</f>
        <v>48529</v>
      </c>
      <c r="H59" s="271">
        <f>SUM('2c CalSAWS DD&amp;I'!CX152,'2d CalSAWS M&amp;O'!CO86)</f>
        <v>218790</v>
      </c>
      <c r="I59" s="271">
        <f>SUM('2c CalSAWS DD&amp;I'!CY152,'2d CalSAWS M&amp;O'!CP86)</f>
        <v>217795</v>
      </c>
      <c r="J59" s="271">
        <f t="shared" si="1"/>
        <v>1728532.6529999999</v>
      </c>
      <c r="K59" s="196"/>
      <c r="N59" s="109"/>
      <c r="O59" s="109"/>
      <c r="S59" s="109"/>
    </row>
    <row r="60" spans="1:19" thickTop="1" thickBot="1">
      <c r="A60" s="275">
        <v>2</v>
      </c>
      <c r="B60" s="270" t="s">
        <v>161</v>
      </c>
      <c r="C60" s="271">
        <v>17244.039000000001</v>
      </c>
      <c r="D60" s="271">
        <f>'1a 2021 Summary'!E60</f>
        <v>16976.661</v>
      </c>
      <c r="E60" s="271">
        <f>'1d 2122 Summary'!E60</f>
        <v>29930.385999999999</v>
      </c>
      <c r="F60" s="271">
        <f>SUM('2c CalSAWS DD&amp;I'!CV153,'2d CalSAWS M&amp;O'!CM87)+'2f CS SAWS Shared App'!AE162+'2a CIV M&amp;O'!AH72</f>
        <v>10978</v>
      </c>
      <c r="G60" s="271">
        <f>SUM('2c CalSAWS DD&amp;I'!CW153,'2d CalSAWS M&amp;O'!CN87)</f>
        <v>10157</v>
      </c>
      <c r="H60" s="271">
        <f>SUM('2c CalSAWS DD&amp;I'!CX153,'2d CalSAWS M&amp;O'!CO87)</f>
        <v>9992</v>
      </c>
      <c r="I60" s="271">
        <f>SUM('2c CalSAWS DD&amp;I'!CY153,'2d CalSAWS M&amp;O'!CP87)</f>
        <v>9944</v>
      </c>
      <c r="J60" s="271">
        <f t="shared" si="1"/>
        <v>105222.086</v>
      </c>
      <c r="K60" s="196"/>
      <c r="N60" s="109"/>
      <c r="O60" s="109"/>
      <c r="S60" s="109"/>
    </row>
    <row r="61" spans="1:19" thickTop="1" thickBot="1">
      <c r="A61" s="275">
        <v>5</v>
      </c>
      <c r="B61" s="270" t="s">
        <v>162</v>
      </c>
      <c r="C61" s="271">
        <v>117943.084</v>
      </c>
      <c r="D61" s="271">
        <f>'1a 2021 Summary'!E61</f>
        <v>252847.67</v>
      </c>
      <c r="E61" s="271">
        <f>'1d 2122 Summary'!E61</f>
        <v>472620.29399999999</v>
      </c>
      <c r="F61" s="271">
        <f>SUM('2g CalWIN M&amp;O'!BE84,'2g CalWIN M&amp;O'!BE172,'2c CalSAWS DD&amp;I'!CV154,'2d CalSAWS M&amp;O'!CM88)+'2f CS SAWS Shared App'!AE163</f>
        <v>194390</v>
      </c>
      <c r="G61" s="271">
        <f>SUM('2g CalWIN M&amp;O'!BF84,'2g CalWIN M&amp;O'!BF172,'2c CalSAWS DD&amp;I'!CW154,'2d CalSAWS M&amp;O'!CN88)</f>
        <v>40547</v>
      </c>
      <c r="H61" s="271">
        <f>SUM('2c CalSAWS DD&amp;I'!CX154,'2d CalSAWS M&amp;O'!CO88)</f>
        <v>167839</v>
      </c>
      <c r="I61" s="271">
        <f>SUM('2c CalSAWS DD&amp;I'!CY154,'2d CalSAWS M&amp;O'!CP88)</f>
        <v>167075</v>
      </c>
      <c r="J61" s="271">
        <f t="shared" si="1"/>
        <v>1413262.048</v>
      </c>
      <c r="K61" s="196"/>
      <c r="N61" s="109"/>
      <c r="O61" s="109"/>
      <c r="S61" s="109"/>
    </row>
    <row r="62" spans="1:19" thickTop="1" thickBot="1">
      <c r="A62" s="275">
        <v>2</v>
      </c>
      <c r="B62" s="270" t="s">
        <v>163</v>
      </c>
      <c r="C62" s="271">
        <v>36191.771000000001</v>
      </c>
      <c r="D62" s="271">
        <f>'1a 2021 Summary'!E62</f>
        <v>75023.644</v>
      </c>
      <c r="E62" s="271">
        <f>'1d 2122 Summary'!E62</f>
        <v>136088.41800000001</v>
      </c>
      <c r="F62" s="271">
        <f>SUM('2g CalWIN M&amp;O'!BE85,'2g CalWIN M&amp;O'!BE173,'2c CalSAWS DD&amp;I'!CV155,'2d CalSAWS M&amp;O'!CM89)+'2f CS SAWS Shared App'!AE164</f>
        <v>67460</v>
      </c>
      <c r="G62" s="271">
        <f>SUM('2g CalWIN M&amp;O'!BF85,'2g CalWIN M&amp;O'!BF173,'2c CalSAWS DD&amp;I'!CW155,'2d CalSAWS M&amp;O'!CN89)</f>
        <v>14104</v>
      </c>
      <c r="H62" s="271">
        <f>SUM('2c CalSAWS DD&amp;I'!CX155,'2d CalSAWS M&amp;O'!CO89)</f>
        <v>42959</v>
      </c>
      <c r="I62" s="271">
        <f>SUM('2c CalSAWS DD&amp;I'!CY155,'2d CalSAWS M&amp;O'!CP89)</f>
        <v>42764</v>
      </c>
      <c r="J62" s="271">
        <f t="shared" si="1"/>
        <v>414590.83299999998</v>
      </c>
      <c r="K62" s="196"/>
      <c r="N62" s="109"/>
      <c r="O62" s="109"/>
      <c r="S62" s="109"/>
    </row>
    <row r="63" spans="1:19" thickTop="1" thickBot="1">
      <c r="A63" s="275">
        <v>2</v>
      </c>
      <c r="B63" s="270" t="s">
        <v>164</v>
      </c>
      <c r="C63" s="271">
        <v>41772.736799999999</v>
      </c>
      <c r="D63" s="271">
        <f>'1a 2021 Summary'!E63</f>
        <v>42579.076999999997</v>
      </c>
      <c r="E63" s="271">
        <f>'1d 2122 Summary'!E63</f>
        <v>76432.402000000002</v>
      </c>
      <c r="F63" s="271">
        <f>SUM('2c CalSAWS DD&amp;I'!CV156,'2d CalSAWS M&amp;O'!CM90)+'2f CS SAWS Shared App'!AE165+'2a CIV M&amp;O'!AH73</f>
        <v>28999</v>
      </c>
      <c r="G63" s="271">
        <f>SUM('2c CalSAWS DD&amp;I'!CW156,'2d CalSAWS M&amp;O'!CN90)</f>
        <v>26915</v>
      </c>
      <c r="H63" s="271">
        <f>SUM('2c CalSAWS DD&amp;I'!CX156,'2d CalSAWS M&amp;O'!CO90)</f>
        <v>26973</v>
      </c>
      <c r="I63" s="271">
        <f>SUM('2c CalSAWS DD&amp;I'!CY156,'2d CalSAWS M&amp;O'!CP90)</f>
        <v>26851</v>
      </c>
      <c r="J63" s="271">
        <f t="shared" si="1"/>
        <v>270522.21580000001</v>
      </c>
      <c r="K63" s="196"/>
      <c r="N63" s="109"/>
      <c r="O63" s="109"/>
      <c r="S63" s="109"/>
    </row>
    <row r="64" spans="1:19" ht="16.5" thickTop="1">
      <c r="B64" s="699" t="s">
        <v>165</v>
      </c>
      <c r="C64" s="699"/>
      <c r="D64" s="699"/>
      <c r="E64" s="699"/>
      <c r="F64" s="699"/>
      <c r="G64" s="699"/>
      <c r="H64" s="699"/>
      <c r="I64" s="699"/>
      <c r="J64" s="699"/>
    </row>
    <row r="65" spans="1:10" ht="15" customHeight="1">
      <c r="B65" s="700" t="s">
        <v>166</v>
      </c>
      <c r="C65" s="700"/>
      <c r="D65" s="700"/>
      <c r="E65" s="700"/>
      <c r="F65" s="700"/>
      <c r="G65" s="700"/>
      <c r="H65" s="700"/>
      <c r="I65" s="700"/>
      <c r="J65" s="700"/>
    </row>
    <row r="66" spans="1:10" ht="15" customHeight="1">
      <c r="B66" s="700" t="s">
        <v>167</v>
      </c>
      <c r="C66" s="700"/>
      <c r="D66" s="700"/>
      <c r="E66" s="700"/>
      <c r="F66" s="700"/>
      <c r="G66" s="700"/>
      <c r="H66" s="700"/>
      <c r="I66" s="700"/>
      <c r="J66" s="700"/>
    </row>
    <row r="67" spans="1:10" ht="15.75">
      <c r="B67" s="700" t="s">
        <v>168</v>
      </c>
      <c r="C67" s="700"/>
      <c r="D67" s="700"/>
      <c r="E67" s="700"/>
      <c r="F67" s="700"/>
      <c r="G67" s="700"/>
      <c r="H67" s="700"/>
      <c r="I67" s="700"/>
      <c r="J67" s="700"/>
    </row>
    <row r="76" spans="1:10" hidden="1">
      <c r="B76" s="291" t="s">
        <v>169</v>
      </c>
      <c r="C76" s="292" t="e">
        <f>SUM(#REF!,'2a CIV M&amp;O'!AE24,'2b LRS M&amp;O '!Y31,#REF!,#REF!,'2e CS ABAWD'!AJ20,#REF!,'2f CS SAWS Shared App'!#REF!,'2g CalWIN M&amp;O'!BB155,'2g CalWIN M&amp;O'!BB67,#REF!,'2c CalSAWS DD&amp;I'!CS82,'2d CalSAWS M&amp;O'!CJ29)</f>
        <v>#REF!</v>
      </c>
      <c r="D76" s="292" t="e">
        <f>SUM('1c 2021 Admin'!C9,'2a CIV M&amp;O'!AF24,'2b LRS M&amp;O '!Z31,#REF!,#REF!,'2e CS ABAWD'!AK20,#REF!,'2f CS SAWS Shared App'!AC21,'2g CalWIN M&amp;O'!BC155,'2g CalWIN M&amp;O'!BC67,#REF!,'2c CalSAWS DD&amp;I'!CT82,'2d CalSAWS M&amp;O'!CK29)+#REF!+#REF!</f>
        <v>#REF!</v>
      </c>
      <c r="E76" s="292" t="e">
        <f>SUM('2a CIV M&amp;O'!AG24,'2b LRS M&amp;O '!AA31,#REF!,#REF!,'2e CS ABAWD'!AN20,#REF!,'2f CS SAWS Shared App'!AF21,'2g CalWIN M&amp;O'!BD155,'2g CalWIN M&amp;O'!BD67,#REF!,'2c CalSAWS DD&amp;I'!CU82,'2d CalSAWS M&amp;O'!CL29)</f>
        <v>#REF!</v>
      </c>
      <c r="F76" s="292">
        <f>SUM('2g CalWIN M&amp;O'!BE155,'2g CalWIN M&amp;O'!BE67,'2c CalSAWS DD&amp;I'!CV82,'2d CalSAWS M&amp;O'!CM29)</f>
        <v>10299768</v>
      </c>
      <c r="G76" s="292">
        <f>SUM('2g CalWIN M&amp;O'!BF155,'2g CalWIN M&amp;O'!BF67,'2c CalSAWS DD&amp;I'!CW82,'2d CalSAWS M&amp;O'!CN29)</f>
        <v>6908078</v>
      </c>
      <c r="H76" s="292">
        <f>SUM('2g CalWIN M&amp;O'!BG155,'2g CalWIN M&amp;O'!BG67,'2c CalSAWS DD&amp;I'!CX82,'2d CalSAWS M&amp;O'!CO29)</f>
        <v>9990489</v>
      </c>
      <c r="I76" s="292">
        <f>SUM('2g CalWIN M&amp;O'!BH155,'2g CalWIN M&amp;O'!BH67,'2c CalSAWS DD&amp;I'!CY82,'2d CalSAWS M&amp;O'!CP29)</f>
        <v>9944918</v>
      </c>
      <c r="J76" s="293" t="e">
        <f>SUM(C76:I76)</f>
        <v>#REF!</v>
      </c>
    </row>
    <row r="77" spans="1:10" hidden="1">
      <c r="C77" s="369" t="e">
        <f>C5-C76</f>
        <v>#REF!</v>
      </c>
      <c r="D77" s="369" t="e">
        <f t="shared" ref="D77:I77" si="2">D5-D76</f>
        <v>#REF!</v>
      </c>
      <c r="E77" s="369" t="e">
        <f t="shared" si="2"/>
        <v>#REF!</v>
      </c>
      <c r="F77" s="369">
        <f t="shared" si="2"/>
        <v>229496</v>
      </c>
      <c r="G77" s="369">
        <f t="shared" si="2"/>
        <v>0</v>
      </c>
      <c r="H77" s="369">
        <f t="shared" si="2"/>
        <v>0</v>
      </c>
      <c r="I77" s="369">
        <f t="shared" si="2"/>
        <v>0</v>
      </c>
      <c r="J77" s="371" t="e">
        <f>SUM(C77:I77)</f>
        <v>#REF!</v>
      </c>
    </row>
    <row r="78" spans="1:10" hidden="1"/>
    <row r="80" spans="1:10" ht="12.75">
      <c r="A80" s="56"/>
    </row>
    <row r="81" spans="1:1" ht="12.75">
      <c r="A81" s="56"/>
    </row>
    <row r="82" spans="1:1" ht="12.75">
      <c r="A82" s="56"/>
    </row>
    <row r="83" spans="1:1" ht="12.75">
      <c r="A83" s="56"/>
    </row>
    <row r="84" spans="1:1" ht="12.75">
      <c r="A84" s="55"/>
    </row>
    <row r="85" spans="1:1" ht="12.75">
      <c r="A85" s="55"/>
    </row>
  </sheetData>
  <mergeCells count="16">
    <mergeCell ref="B64:J64"/>
    <mergeCell ref="A1:J1"/>
    <mergeCell ref="B67:J67"/>
    <mergeCell ref="B2:J2"/>
    <mergeCell ref="A3:A4"/>
    <mergeCell ref="B3:B4"/>
    <mergeCell ref="C3:C4"/>
    <mergeCell ref="D3:D4"/>
    <mergeCell ref="J3:J4"/>
    <mergeCell ref="B65:J65"/>
    <mergeCell ref="B66:J66"/>
    <mergeCell ref="E3:E4"/>
    <mergeCell ref="F3:F4"/>
    <mergeCell ref="G3:G4"/>
    <mergeCell ref="H3:H4"/>
    <mergeCell ref="I3:I4"/>
  </mergeCells>
  <phoneticPr fontId="130" type="noConversion"/>
  <printOptions horizontalCentered="1"/>
  <pageMargins left="0.7" right="0.7" top="0.75" bottom="0.75" header="0.3" footer="0.3"/>
  <pageSetup paperSize="5" scale="81" orientation="landscape" r:id="rId1"/>
  <headerFooter>
    <oddHeader>&amp;C&amp;F</oddHeader>
    <oddFooter>&amp;L&amp;D&amp;C&amp;A&amp;R&amp;P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N84"/>
  <sheetViews>
    <sheetView showGridLines="0" zoomScale="90" zoomScaleNormal="90" workbookViewId="0">
      <pane xSplit="5" ySplit="4" topLeftCell="F5" activePane="bottomRight" state="frozen"/>
      <selection pane="topRight" activeCell="F1" sqref="F1"/>
      <selection pane="bottomLeft" activeCell="A5" sqref="A5"/>
      <selection pane="bottomRight" sqref="A1:E1"/>
    </sheetView>
  </sheetViews>
  <sheetFormatPr defaultColWidth="9.42578125" defaultRowHeight="15"/>
  <cols>
    <col min="1" max="1" width="8.5703125" style="57" customWidth="1"/>
    <col min="2" max="5" width="23.42578125" style="1" customWidth="1"/>
    <col min="6" max="6" width="12.5703125" style="1" customWidth="1"/>
    <col min="7" max="7" width="12.7109375" style="1" hidden="1" customWidth="1"/>
    <col min="8" max="16384" width="9.42578125" style="1"/>
  </cols>
  <sheetData>
    <row r="1" spans="1:14">
      <c r="A1" s="697" t="s">
        <v>170</v>
      </c>
      <c r="B1" s="697"/>
      <c r="C1" s="697"/>
      <c r="D1" s="697"/>
      <c r="E1" s="697"/>
    </row>
    <row r="2" spans="1:14" ht="13.5" thickBot="1">
      <c r="A2" s="55"/>
      <c r="B2" s="701" t="s">
        <v>171</v>
      </c>
      <c r="C2" s="701"/>
      <c r="D2" s="701"/>
      <c r="E2" s="701"/>
    </row>
    <row r="3" spans="1:14" ht="12.75" customHeight="1" thickTop="1">
      <c r="A3" s="702" t="s">
        <v>98</v>
      </c>
      <c r="B3" s="702" t="s">
        <v>99</v>
      </c>
      <c r="C3" s="702" t="s">
        <v>172</v>
      </c>
      <c r="D3" s="702" t="s">
        <v>173</v>
      </c>
      <c r="E3" s="702" t="s">
        <v>85</v>
      </c>
    </row>
    <row r="4" spans="1:14" ht="30" customHeight="1" thickBot="1">
      <c r="A4" s="703"/>
      <c r="B4" s="703"/>
      <c r="C4" s="703"/>
      <c r="D4" s="703"/>
      <c r="E4" s="703"/>
      <c r="F4"/>
      <c r="G4"/>
      <c r="H4"/>
      <c r="I4"/>
      <c r="J4"/>
    </row>
    <row r="5" spans="1:14" ht="15.75" customHeight="1" thickTop="1" thickBot="1">
      <c r="A5" s="274"/>
      <c r="B5" s="274" t="s">
        <v>85</v>
      </c>
      <c r="C5" s="272">
        <f>SUM(C6:C63)</f>
        <v>13929033</v>
      </c>
      <c r="D5" s="272">
        <f>SUM(D6:D63)</f>
        <v>781509.99999999988</v>
      </c>
      <c r="E5" s="272">
        <f>SUM(E6:E63)</f>
        <v>14710543</v>
      </c>
      <c r="F5"/>
      <c r="G5" s="415" t="s">
        <v>174</v>
      </c>
      <c r="H5"/>
      <c r="I5"/>
      <c r="J5"/>
    </row>
    <row r="6" spans="1:14" ht="15.75" customHeight="1" thickTop="1" thickBot="1">
      <c r="A6" s="275">
        <v>1</v>
      </c>
      <c r="B6" s="270" t="s">
        <v>107</v>
      </c>
      <c r="C6" s="271">
        <f>SUM('1b 2021 Sum-Prog All'!C6:K6)</f>
        <v>477995</v>
      </c>
      <c r="D6" s="271">
        <f>'1c 2021 Admin'!D13</f>
        <v>23992.357</v>
      </c>
      <c r="E6" s="271">
        <f>SUM(C6:D6)</f>
        <v>501987.35700000002</v>
      </c>
      <c r="F6"/>
      <c r="G6" s="413">
        <f>'1b 2021 Sum-Prog All'!M5</f>
        <v>14710543</v>
      </c>
      <c r="H6"/>
      <c r="I6"/>
      <c r="J6"/>
    </row>
    <row r="7" spans="1:14" ht="16.5" thickTop="1" thickBot="1">
      <c r="A7" s="275">
        <v>2</v>
      </c>
      <c r="B7" s="270" t="s">
        <v>108</v>
      </c>
      <c r="C7" s="271">
        <f>SUM('1b 2021 Sum-Prog All'!C7:K7)</f>
        <v>366</v>
      </c>
      <c r="D7" s="271">
        <f>'1c 2021 Admin'!D14</f>
        <v>0</v>
      </c>
      <c r="E7" s="271">
        <f t="shared" ref="E7:E63" si="0">SUM(C7:D7)</f>
        <v>366</v>
      </c>
      <c r="F7"/>
      <c r="G7" s="414">
        <f>E5-G6</f>
        <v>0</v>
      </c>
      <c r="H7"/>
      <c r="I7"/>
      <c r="J7"/>
      <c r="N7" s="109"/>
    </row>
    <row r="8" spans="1:14" ht="16.5" thickTop="1" thickBot="1">
      <c r="A8" s="275">
        <v>2</v>
      </c>
      <c r="B8" s="270" t="s">
        <v>109</v>
      </c>
      <c r="C8" s="271">
        <f>SUM('1b 2021 Sum-Prog All'!C8:K8)</f>
        <v>9704</v>
      </c>
      <c r="D8" s="271">
        <f>'1c 2021 Admin'!D15</f>
        <v>468.90599999999995</v>
      </c>
      <c r="E8" s="271">
        <f t="shared" si="0"/>
        <v>10172.905999999999</v>
      </c>
      <c r="F8"/>
      <c r="G8"/>
      <c r="H8"/>
      <c r="I8"/>
      <c r="J8"/>
      <c r="N8" s="109"/>
    </row>
    <row r="9" spans="1:14" ht="16.5" thickTop="1" thickBot="1">
      <c r="A9" s="275">
        <v>3</v>
      </c>
      <c r="B9" s="270" t="s">
        <v>110</v>
      </c>
      <c r="C9" s="271">
        <f>SUM('1b 2021 Sum-Prog All'!C9:K9)</f>
        <v>106499</v>
      </c>
      <c r="D9" s="271">
        <f>'1c 2021 Admin'!D16</f>
        <v>5157.9660000000003</v>
      </c>
      <c r="E9" s="271">
        <f t="shared" si="0"/>
        <v>111656.966</v>
      </c>
      <c r="F9"/>
      <c r="G9"/>
      <c r="H9"/>
      <c r="I9"/>
      <c r="J9"/>
      <c r="N9" s="109"/>
    </row>
    <row r="10" spans="1:14" ht="16.5" thickTop="1" thickBot="1">
      <c r="A10" s="275">
        <v>2</v>
      </c>
      <c r="B10" s="270" t="s">
        <v>111</v>
      </c>
      <c r="C10" s="271">
        <f>SUM('1b 2021 Sum-Prog All'!C10:K10)</f>
        <v>15521</v>
      </c>
      <c r="D10" s="271">
        <f>'1c 2021 Admin'!D17</f>
        <v>781.51</v>
      </c>
      <c r="E10" s="271">
        <f t="shared" si="0"/>
        <v>16302.51</v>
      </c>
      <c r="F10"/>
      <c r="G10"/>
      <c r="H10"/>
      <c r="I10"/>
      <c r="J10"/>
      <c r="N10" s="109"/>
    </row>
    <row r="11" spans="1:14" ht="16.5" thickTop="1" thickBot="1">
      <c r="A11" s="275">
        <v>3</v>
      </c>
      <c r="B11" s="270" t="s">
        <v>112</v>
      </c>
      <c r="C11" s="271">
        <f>SUM('1b 2021 Sum-Prog All'!C11:K11)</f>
        <v>9697</v>
      </c>
      <c r="D11" s="271">
        <f>'1c 2021 Admin'!D18</f>
        <v>468.90599999999995</v>
      </c>
      <c r="E11" s="271">
        <f t="shared" si="0"/>
        <v>10165.905999999999</v>
      </c>
      <c r="F11"/>
      <c r="G11"/>
      <c r="H11"/>
      <c r="I11"/>
      <c r="J11"/>
      <c r="N11" s="109"/>
    </row>
    <row r="12" spans="1:14" ht="16.5" thickTop="1" thickBot="1">
      <c r="A12" s="275">
        <v>1</v>
      </c>
      <c r="B12" s="270" t="s">
        <v>113</v>
      </c>
      <c r="C12" s="271">
        <f>SUM('1b 2021 Sum-Prog All'!C12:K12)</f>
        <v>256381</v>
      </c>
      <c r="D12" s="271">
        <f>'1c 2021 Admin'!D19</f>
        <v>14848.69</v>
      </c>
      <c r="E12" s="271">
        <f t="shared" si="0"/>
        <v>271229.69</v>
      </c>
      <c r="F12"/>
      <c r="G12"/>
      <c r="H12"/>
      <c r="I12"/>
      <c r="J12"/>
      <c r="N12" s="109"/>
    </row>
    <row r="13" spans="1:14" ht="16.5" thickTop="1" thickBot="1">
      <c r="A13" s="275">
        <v>3</v>
      </c>
      <c r="B13" s="270" t="s">
        <v>114</v>
      </c>
      <c r="C13" s="271">
        <f>SUM('1b 2021 Sum-Prog All'!C13:K13)</f>
        <v>14978</v>
      </c>
      <c r="D13" s="271">
        <f>'1c 2021 Admin'!D20</f>
        <v>781.51</v>
      </c>
      <c r="E13" s="271">
        <f t="shared" si="0"/>
        <v>15759.51</v>
      </c>
      <c r="F13"/>
      <c r="G13"/>
      <c r="H13"/>
      <c r="I13"/>
      <c r="J13"/>
      <c r="N13" s="109"/>
    </row>
    <row r="14" spans="1:14" ht="16.5" thickTop="1" thickBot="1">
      <c r="A14" s="275">
        <v>2</v>
      </c>
      <c r="B14" s="270" t="s">
        <v>115</v>
      </c>
      <c r="C14" s="271">
        <f>SUM('1b 2021 Sum-Prog All'!C14:K14)</f>
        <v>44069</v>
      </c>
      <c r="D14" s="271">
        <f>'1c 2021 Admin'!D21</f>
        <v>2188.2280000000001</v>
      </c>
      <c r="E14" s="271">
        <f t="shared" si="0"/>
        <v>46257.228000000003</v>
      </c>
      <c r="F14"/>
      <c r="G14"/>
      <c r="H14"/>
      <c r="I14"/>
      <c r="J14"/>
      <c r="N14" s="109"/>
    </row>
    <row r="15" spans="1:14" ht="16.5" thickTop="1" thickBot="1">
      <c r="A15" s="275">
        <v>4</v>
      </c>
      <c r="B15" s="270" t="s">
        <v>116</v>
      </c>
      <c r="C15" s="271">
        <f>SUM('1b 2021 Sum-Prog All'!C15:K15)</f>
        <v>482928</v>
      </c>
      <c r="D15" s="271">
        <f>'1c 2021 Admin'!D22</f>
        <v>32432.665000000001</v>
      </c>
      <c r="E15" s="271">
        <f t="shared" si="0"/>
        <v>515360.66499999998</v>
      </c>
      <c r="F15"/>
      <c r="G15"/>
      <c r="H15"/>
      <c r="I15"/>
      <c r="J15"/>
      <c r="N15" s="109"/>
    </row>
    <row r="16" spans="1:14" ht="16.5" thickTop="1" thickBot="1">
      <c r="A16" s="275">
        <v>3</v>
      </c>
      <c r="B16" s="270" t="s">
        <v>117</v>
      </c>
      <c r="C16" s="271">
        <f>SUM('1b 2021 Sum-Prog All'!C16:K16)</f>
        <v>14208</v>
      </c>
      <c r="D16" s="271">
        <f>'1c 2021 Admin'!D23</f>
        <v>703.35900000000004</v>
      </c>
      <c r="E16" s="271">
        <f t="shared" si="0"/>
        <v>14911.359</v>
      </c>
      <c r="F16"/>
      <c r="G16"/>
      <c r="H16"/>
      <c r="I16"/>
      <c r="J16"/>
      <c r="N16" s="109"/>
    </row>
    <row r="17" spans="1:14" ht="16.5" thickTop="1" thickBot="1">
      <c r="A17" s="275">
        <v>3</v>
      </c>
      <c r="B17" s="270" t="s">
        <v>118</v>
      </c>
      <c r="C17" s="271">
        <f>SUM('1b 2021 Sum-Prog All'!C17:K17)</f>
        <v>70689</v>
      </c>
      <c r="D17" s="271">
        <f>'1c 2021 Admin'!D24</f>
        <v>3438.6440000000002</v>
      </c>
      <c r="E17" s="271">
        <f t="shared" si="0"/>
        <v>74127.644</v>
      </c>
      <c r="F17"/>
      <c r="G17"/>
      <c r="H17"/>
      <c r="I17"/>
      <c r="J17"/>
      <c r="N17" s="109"/>
    </row>
    <row r="18" spans="1:14" ht="16.5" thickTop="1" thickBot="1">
      <c r="A18" s="275">
        <v>5</v>
      </c>
      <c r="B18" s="270" t="s">
        <v>119</v>
      </c>
      <c r="C18" s="271">
        <f>SUM('1b 2021 Sum-Prog All'!C18:K18)</f>
        <v>122032</v>
      </c>
      <c r="D18" s="271">
        <f>'1c 2021 Admin'!D25</f>
        <v>6252.08</v>
      </c>
      <c r="E18" s="271">
        <f t="shared" si="0"/>
        <v>128284.08</v>
      </c>
      <c r="F18"/>
      <c r="G18"/>
      <c r="H18"/>
      <c r="I18"/>
      <c r="J18"/>
      <c r="N18" s="109"/>
    </row>
    <row r="19" spans="1:14" ht="16.5" thickTop="1" thickBot="1">
      <c r="A19" s="275">
        <v>4</v>
      </c>
      <c r="B19" s="270" t="s">
        <v>120</v>
      </c>
      <c r="C19" s="271">
        <f>SUM('1b 2021 Sum-Prog All'!C19:K19)</f>
        <v>7373</v>
      </c>
      <c r="D19" s="271">
        <f>'1c 2021 Admin'!D26</f>
        <v>312.60400000000004</v>
      </c>
      <c r="E19" s="271">
        <f t="shared" si="0"/>
        <v>7685.6040000000003</v>
      </c>
      <c r="F19"/>
      <c r="G19"/>
      <c r="H19"/>
      <c r="I19"/>
      <c r="J19"/>
      <c r="N19" s="109"/>
    </row>
    <row r="20" spans="1:14" ht="16.5" thickTop="1" thickBot="1">
      <c r="A20" s="275">
        <v>4</v>
      </c>
      <c r="B20" s="270" t="s">
        <v>121</v>
      </c>
      <c r="C20" s="271">
        <f>SUM('1b 2021 Sum-Prog All'!C20:K20)</f>
        <v>535709</v>
      </c>
      <c r="D20" s="271">
        <f>'1c 2021 Admin'!D27</f>
        <v>26571.34</v>
      </c>
      <c r="E20" s="271">
        <f t="shared" si="0"/>
        <v>562280.34</v>
      </c>
      <c r="F20"/>
      <c r="G20"/>
      <c r="H20"/>
      <c r="I20"/>
      <c r="J20"/>
      <c r="N20" s="109"/>
    </row>
    <row r="21" spans="1:14" ht="16.5" thickTop="1" thickBot="1">
      <c r="A21" s="275">
        <v>4</v>
      </c>
      <c r="B21" s="270" t="s">
        <v>122</v>
      </c>
      <c r="C21" s="271">
        <f>SUM('1b 2021 Sum-Prog All'!C21:K21)</f>
        <v>75860</v>
      </c>
      <c r="D21" s="271">
        <f>'1c 2021 Admin'!D28</f>
        <v>3907.55</v>
      </c>
      <c r="E21" s="271">
        <f t="shared" si="0"/>
        <v>79767.55</v>
      </c>
      <c r="F21"/>
      <c r="G21"/>
      <c r="H21"/>
      <c r="I21"/>
      <c r="J21"/>
      <c r="N21" s="109"/>
    </row>
    <row r="22" spans="1:14" ht="16.5" thickTop="1" thickBot="1">
      <c r="A22" s="275">
        <v>3</v>
      </c>
      <c r="B22" s="270" t="s">
        <v>123</v>
      </c>
      <c r="C22" s="271">
        <f>SUM('1b 2021 Sum-Prog All'!C22:K22)</f>
        <v>39673</v>
      </c>
      <c r="D22" s="271">
        <f>'1c 2021 Admin'!D29</f>
        <v>2031.9259999999999</v>
      </c>
      <c r="E22" s="271">
        <f t="shared" si="0"/>
        <v>41704.925999999999</v>
      </c>
      <c r="F22"/>
      <c r="G22"/>
      <c r="H22"/>
      <c r="I22"/>
      <c r="J22"/>
      <c r="N22" s="109"/>
    </row>
    <row r="23" spans="1:14" ht="16.5" thickTop="1" thickBot="1">
      <c r="A23" s="275">
        <v>3</v>
      </c>
      <c r="B23" s="270" t="s">
        <v>124</v>
      </c>
      <c r="C23" s="271">
        <f>SUM('1b 2021 Sum-Prog All'!C23:K23)</f>
        <v>10499</v>
      </c>
      <c r="D23" s="271">
        <f>'1c 2021 Admin'!D30</f>
        <v>468.90599999999995</v>
      </c>
      <c r="E23" s="271">
        <f t="shared" si="0"/>
        <v>10967.905999999999</v>
      </c>
      <c r="F23"/>
      <c r="G23"/>
      <c r="H23"/>
      <c r="I23"/>
      <c r="J23"/>
      <c r="N23" s="109"/>
    </row>
    <row r="24" spans="1:14" ht="16.5" thickTop="1" thickBot="1">
      <c r="A24" s="275">
        <v>6</v>
      </c>
      <c r="B24" s="270" t="s">
        <v>125</v>
      </c>
      <c r="C24" s="271">
        <f>SUM('1b 2021 Sum-Prog All'!C24:K24)</f>
        <v>3853665</v>
      </c>
      <c r="D24" s="271">
        <f>'1c 2021 Admin'!D31</f>
        <v>228044.61800000002</v>
      </c>
      <c r="E24" s="271">
        <f t="shared" si="0"/>
        <v>4081709.6179999998</v>
      </c>
      <c r="F24"/>
      <c r="G24"/>
      <c r="H24"/>
      <c r="I24"/>
      <c r="J24"/>
      <c r="N24" s="109"/>
    </row>
    <row r="25" spans="1:14" ht="16.5" thickTop="1" thickBot="1">
      <c r="A25" s="275">
        <v>4</v>
      </c>
      <c r="B25" s="270" t="s">
        <v>126</v>
      </c>
      <c r="C25" s="271">
        <f>SUM('1b 2021 Sum-Prog All'!C25:K25)</f>
        <v>90943</v>
      </c>
      <c r="D25" s="271">
        <f>'1c 2021 Admin'!D32</f>
        <v>4610.9089999999997</v>
      </c>
      <c r="E25" s="271">
        <f t="shared" si="0"/>
        <v>95553.909</v>
      </c>
      <c r="F25"/>
      <c r="G25"/>
      <c r="H25"/>
      <c r="I25"/>
      <c r="J25"/>
      <c r="N25" s="109"/>
    </row>
    <row r="26" spans="1:14" ht="16.5" thickTop="1" thickBot="1">
      <c r="A26" s="275">
        <v>1</v>
      </c>
      <c r="B26" s="270" t="s">
        <v>127</v>
      </c>
      <c r="C26" s="271">
        <f>SUM('1b 2021 Sum-Prog All'!C26:K26)</f>
        <v>59372</v>
      </c>
      <c r="D26" s="271">
        <f>'1c 2021 Admin'!D33</f>
        <v>2500.8320000000003</v>
      </c>
      <c r="E26" s="271">
        <f t="shared" si="0"/>
        <v>61872.832000000002</v>
      </c>
      <c r="F26"/>
      <c r="G26"/>
      <c r="H26"/>
      <c r="I26"/>
      <c r="J26"/>
      <c r="N26" s="109"/>
    </row>
    <row r="27" spans="1:14" ht="16.5" thickTop="1" thickBot="1">
      <c r="A27" s="275">
        <v>4</v>
      </c>
      <c r="B27" s="270" t="s">
        <v>128</v>
      </c>
      <c r="C27" s="271">
        <f>SUM('1b 2021 Sum-Prog All'!C27:K27)</f>
        <v>6626</v>
      </c>
      <c r="D27" s="271">
        <f>'1c 2021 Admin'!D34</f>
        <v>312.60400000000004</v>
      </c>
      <c r="E27" s="271">
        <f t="shared" si="0"/>
        <v>6938.6040000000003</v>
      </c>
      <c r="F27"/>
      <c r="G27"/>
      <c r="H27"/>
      <c r="I27"/>
      <c r="J27"/>
      <c r="N27" s="109"/>
    </row>
    <row r="28" spans="1:14" ht="16.5" thickTop="1" thickBot="1">
      <c r="A28" s="275">
        <v>3</v>
      </c>
      <c r="B28" s="270" t="s">
        <v>129</v>
      </c>
      <c r="C28" s="271">
        <f>SUM('1b 2021 Sum-Prog All'!C28:K28)</f>
        <v>48727</v>
      </c>
      <c r="D28" s="271">
        <f>'1c 2021 Admin'!D35</f>
        <v>2422.681</v>
      </c>
      <c r="E28" s="271">
        <f t="shared" si="0"/>
        <v>51149.680999999997</v>
      </c>
      <c r="F28"/>
      <c r="G28"/>
      <c r="H28"/>
      <c r="I28"/>
      <c r="J28"/>
      <c r="N28" s="109"/>
    </row>
    <row r="29" spans="1:14" ht="16.5" thickTop="1" thickBot="1">
      <c r="A29" s="275">
        <v>4</v>
      </c>
      <c r="B29" s="270" t="s">
        <v>130</v>
      </c>
      <c r="C29" s="271">
        <f>SUM('1b 2021 Sum-Prog All'!C29:K29)</f>
        <v>171375</v>
      </c>
      <c r="D29" s="271">
        <f>'1c 2021 Admin'!D36</f>
        <v>8674.7610000000004</v>
      </c>
      <c r="E29" s="271">
        <f t="shared" si="0"/>
        <v>180049.761</v>
      </c>
      <c r="F29"/>
      <c r="G29"/>
      <c r="H29"/>
      <c r="I29"/>
      <c r="J29"/>
      <c r="N29" s="109"/>
    </row>
    <row r="30" spans="1:14" ht="16.5" thickTop="1" thickBot="1">
      <c r="A30" s="275">
        <v>3</v>
      </c>
      <c r="B30" s="270" t="s">
        <v>131</v>
      </c>
      <c r="C30" s="271">
        <f>SUM('1b 2021 Sum-Prog All'!C30:K30)</f>
        <v>4452</v>
      </c>
      <c r="D30" s="271">
        <f>'1c 2021 Admin'!D37</f>
        <v>234.45299999999997</v>
      </c>
      <c r="E30" s="271">
        <f t="shared" si="0"/>
        <v>4686.4529999999995</v>
      </c>
      <c r="F30"/>
      <c r="G30"/>
      <c r="H30"/>
      <c r="I30"/>
      <c r="J30"/>
      <c r="N30" s="109"/>
    </row>
    <row r="31" spans="1:14" ht="16.5" thickTop="1" thickBot="1">
      <c r="A31" s="275">
        <v>2</v>
      </c>
      <c r="B31" s="270" t="s">
        <v>132</v>
      </c>
      <c r="C31" s="271">
        <f>SUM('1b 2021 Sum-Prog All'!C31:K31)</f>
        <v>3930</v>
      </c>
      <c r="D31" s="271">
        <f>'1c 2021 Admin'!D38</f>
        <v>156.30200000000002</v>
      </c>
      <c r="E31" s="271">
        <f t="shared" si="0"/>
        <v>4086.3020000000001</v>
      </c>
      <c r="F31"/>
      <c r="G31"/>
      <c r="H31"/>
      <c r="I31"/>
      <c r="J31"/>
      <c r="N31" s="109"/>
    </row>
    <row r="32" spans="1:14" ht="16.5" thickTop="1" thickBot="1">
      <c r="A32" s="275">
        <v>1</v>
      </c>
      <c r="B32" s="270" t="s">
        <v>133</v>
      </c>
      <c r="C32" s="271">
        <f>SUM('1b 2021 Sum-Prog All'!C32:K32)</f>
        <v>213846</v>
      </c>
      <c r="D32" s="271">
        <f>'1c 2021 Admin'!D39</f>
        <v>10394.082999999999</v>
      </c>
      <c r="E32" s="271">
        <f t="shared" si="0"/>
        <v>224240.08299999998</v>
      </c>
      <c r="F32"/>
      <c r="G32"/>
      <c r="H32"/>
      <c r="I32"/>
      <c r="J32"/>
      <c r="N32" s="109"/>
    </row>
    <row r="33" spans="1:14" ht="16.5" thickTop="1" thickBot="1">
      <c r="A33" s="275">
        <v>1</v>
      </c>
      <c r="B33" s="270" t="s">
        <v>134</v>
      </c>
      <c r="C33" s="271">
        <f>SUM('1b 2021 Sum-Prog All'!C33:K33)</f>
        <v>33484</v>
      </c>
      <c r="D33" s="271">
        <f>'1c 2021 Admin'!D40</f>
        <v>1641.1709999999998</v>
      </c>
      <c r="E33" s="271">
        <f t="shared" si="0"/>
        <v>35125.171000000002</v>
      </c>
      <c r="F33"/>
      <c r="G33"/>
      <c r="H33"/>
      <c r="I33"/>
      <c r="J33"/>
      <c r="N33" s="109"/>
    </row>
    <row r="34" spans="1:14" ht="16.5" thickTop="1" thickBot="1">
      <c r="A34" s="275">
        <v>2</v>
      </c>
      <c r="B34" s="270" t="s">
        <v>135</v>
      </c>
      <c r="C34" s="271">
        <f>SUM('1b 2021 Sum-Prog All'!C34:K34)</f>
        <v>30216</v>
      </c>
      <c r="D34" s="271">
        <f>'1c 2021 Admin'!D41</f>
        <v>1484.8689999999999</v>
      </c>
      <c r="E34" s="271">
        <f t="shared" si="0"/>
        <v>31700.868999999999</v>
      </c>
      <c r="F34"/>
      <c r="G34"/>
      <c r="H34"/>
      <c r="I34"/>
      <c r="J34"/>
      <c r="N34" s="109"/>
    </row>
    <row r="35" spans="1:14" ht="16.5" thickTop="1" thickBot="1">
      <c r="A35" s="275">
        <v>5</v>
      </c>
      <c r="B35" s="270" t="s">
        <v>136</v>
      </c>
      <c r="C35" s="271">
        <f>SUM('1b 2021 Sum-Prog All'!C35:K35)</f>
        <v>728333</v>
      </c>
      <c r="D35" s="271">
        <f>'1c 2021 Admin'!D42</f>
        <v>49235.13</v>
      </c>
      <c r="E35" s="271">
        <f t="shared" si="0"/>
        <v>777568.13</v>
      </c>
      <c r="F35"/>
      <c r="G35"/>
      <c r="H35"/>
      <c r="I35"/>
      <c r="J35"/>
      <c r="N35" s="109"/>
    </row>
    <row r="36" spans="1:14" ht="16.5" thickTop="1" thickBot="1">
      <c r="A36" s="275">
        <v>2</v>
      </c>
      <c r="B36" s="270" t="s">
        <v>137</v>
      </c>
      <c r="C36" s="271">
        <f>SUM('1b 2021 Sum-Prog All'!C36:K36)</f>
        <v>70304</v>
      </c>
      <c r="D36" s="271">
        <f>'1c 2021 Admin'!D43</f>
        <v>3438.6440000000002</v>
      </c>
      <c r="E36" s="271">
        <f t="shared" si="0"/>
        <v>73742.644</v>
      </c>
      <c r="F36"/>
      <c r="G36"/>
      <c r="H36"/>
      <c r="I36"/>
      <c r="J36"/>
      <c r="N36" s="109"/>
    </row>
    <row r="37" spans="1:14" ht="16.5" thickTop="1" thickBot="1">
      <c r="A37" s="275">
        <v>3</v>
      </c>
      <c r="B37" s="270" t="s">
        <v>138</v>
      </c>
      <c r="C37" s="271">
        <f>SUM('1b 2021 Sum-Prog All'!C37:K37)</f>
        <v>7962</v>
      </c>
      <c r="D37" s="271">
        <f>'1c 2021 Admin'!D44</f>
        <v>390.755</v>
      </c>
      <c r="E37" s="271">
        <f t="shared" si="0"/>
        <v>8352.7549999999992</v>
      </c>
      <c r="F37"/>
      <c r="G37"/>
      <c r="H37"/>
      <c r="I37"/>
      <c r="J37"/>
      <c r="N37" s="109"/>
    </row>
    <row r="38" spans="1:14" ht="16.5" thickTop="1" thickBot="1">
      <c r="A38" s="275">
        <v>5</v>
      </c>
      <c r="B38" s="270" t="s">
        <v>139</v>
      </c>
      <c r="C38" s="271">
        <f>SUM('1b 2021 Sum-Prog All'!C38:K38)</f>
        <v>1007631</v>
      </c>
      <c r="D38" s="271">
        <f>'1c 2021 Admin'!D45</f>
        <v>50251.092999999993</v>
      </c>
      <c r="E38" s="271">
        <f t="shared" si="0"/>
        <v>1057882.0929999999</v>
      </c>
      <c r="F38"/>
      <c r="G38"/>
      <c r="H38"/>
      <c r="I38"/>
      <c r="J38"/>
      <c r="N38" s="109"/>
    </row>
    <row r="39" spans="1:14" ht="16.5" thickTop="1" thickBot="1">
      <c r="A39" s="275">
        <v>2</v>
      </c>
      <c r="B39" s="270" t="s">
        <v>140</v>
      </c>
      <c r="C39" s="271">
        <f>SUM('1b 2021 Sum-Prog All'!C39:K39)</f>
        <v>567531</v>
      </c>
      <c r="D39" s="271">
        <f>'1c 2021 Admin'!D46</f>
        <v>34308.289000000004</v>
      </c>
      <c r="E39" s="271">
        <f t="shared" si="0"/>
        <v>601839.28899999999</v>
      </c>
      <c r="F39"/>
      <c r="G39"/>
      <c r="H39"/>
      <c r="I39"/>
      <c r="J39"/>
      <c r="N39" s="109"/>
    </row>
    <row r="40" spans="1:14" ht="16.5" thickTop="1" thickBot="1">
      <c r="A40" s="275">
        <v>1</v>
      </c>
      <c r="B40" s="270" t="s">
        <v>141</v>
      </c>
      <c r="C40" s="271">
        <f>SUM('1b 2021 Sum-Prog All'!C40:K40)</f>
        <v>22374</v>
      </c>
      <c r="D40" s="271">
        <f>'1c 2021 Admin'!D47</f>
        <v>1015.963</v>
      </c>
      <c r="E40" s="271">
        <f t="shared" si="0"/>
        <v>23389.963</v>
      </c>
      <c r="F40"/>
      <c r="G40"/>
      <c r="H40"/>
      <c r="I40"/>
      <c r="J40"/>
      <c r="N40" s="109"/>
    </row>
    <row r="41" spans="1:14" ht="16.5" thickTop="1" thickBot="1">
      <c r="A41" s="275">
        <v>5</v>
      </c>
      <c r="B41" s="270" t="s">
        <v>142</v>
      </c>
      <c r="C41" s="271">
        <f>SUM('1b 2021 Sum-Prog All'!C41:K41)</f>
        <v>1089495</v>
      </c>
      <c r="D41" s="271">
        <f>'1c 2021 Admin'!D48</f>
        <v>56112.418000000005</v>
      </c>
      <c r="E41" s="271">
        <f t="shared" si="0"/>
        <v>1145607.4180000001</v>
      </c>
      <c r="F41"/>
      <c r="G41"/>
      <c r="H41"/>
      <c r="I41"/>
      <c r="J41"/>
      <c r="N41" s="109"/>
    </row>
    <row r="42" spans="1:14" ht="16.5" thickTop="1" thickBot="1">
      <c r="A42" s="275">
        <v>5</v>
      </c>
      <c r="B42" s="270" t="s">
        <v>143</v>
      </c>
      <c r="C42" s="271">
        <f>SUM('1b 2021 Sum-Prog All'!C42:K42)</f>
        <v>754689</v>
      </c>
      <c r="D42" s="271">
        <f>'1c 2021 Admin'!D49</f>
        <v>50954.451999999997</v>
      </c>
      <c r="E42" s="271">
        <f t="shared" si="0"/>
        <v>805643.45200000005</v>
      </c>
      <c r="F42"/>
      <c r="G42"/>
      <c r="H42"/>
      <c r="I42"/>
      <c r="J42"/>
      <c r="N42" s="109"/>
    </row>
    <row r="43" spans="1:14" ht="16.5" thickTop="1" thickBot="1">
      <c r="A43" s="275">
        <v>1</v>
      </c>
      <c r="B43" s="270" t="s">
        <v>144</v>
      </c>
      <c r="C43" s="271">
        <f>SUM('1b 2021 Sum-Prog All'!C43:K43)</f>
        <v>264822</v>
      </c>
      <c r="D43" s="271">
        <f>'1c 2021 Admin'!D50</f>
        <v>11644.499</v>
      </c>
      <c r="E43" s="271">
        <f t="shared" si="0"/>
        <v>276466.49900000001</v>
      </c>
      <c r="F43"/>
      <c r="G43"/>
      <c r="H43"/>
      <c r="I43"/>
      <c r="J43"/>
      <c r="N43" s="109"/>
    </row>
    <row r="44" spans="1:14" ht="16.5" thickTop="1" thickBot="1">
      <c r="A44" s="275">
        <v>4</v>
      </c>
      <c r="B44" s="270" t="s">
        <v>145</v>
      </c>
      <c r="C44" s="271">
        <f>SUM('1b 2021 Sum-Prog All'!C44:K44)</f>
        <v>365225</v>
      </c>
      <c r="D44" s="271">
        <f>'1c 2021 Admin'!D51</f>
        <v>18131.031999999999</v>
      </c>
      <c r="E44" s="271">
        <f t="shared" si="0"/>
        <v>383356.03200000001</v>
      </c>
      <c r="F44"/>
      <c r="G44"/>
      <c r="H44"/>
      <c r="I44"/>
      <c r="J44"/>
      <c r="N44" s="109"/>
    </row>
    <row r="45" spans="1:14" ht="16.5" thickTop="1" thickBot="1">
      <c r="A45" s="275">
        <v>4</v>
      </c>
      <c r="B45" s="270" t="s">
        <v>146</v>
      </c>
      <c r="C45" s="271">
        <f>SUM('1b 2021 Sum-Prog All'!C45:K45)</f>
        <v>84844</v>
      </c>
      <c r="D45" s="271">
        <f>'1c 2021 Admin'!D52</f>
        <v>3360.4929999999999</v>
      </c>
      <c r="E45" s="271">
        <f t="shared" si="0"/>
        <v>88204.493000000002</v>
      </c>
      <c r="F45"/>
      <c r="G45"/>
      <c r="H45"/>
      <c r="I45"/>
      <c r="J45"/>
      <c r="N45" s="109"/>
    </row>
    <row r="46" spans="1:14" ht="16.5" thickTop="1" thickBot="1">
      <c r="A46" s="275">
        <v>1</v>
      </c>
      <c r="B46" s="270" t="s">
        <v>147</v>
      </c>
      <c r="C46" s="271">
        <f>SUM('1b 2021 Sum-Prog All'!C46:K46)</f>
        <v>126904</v>
      </c>
      <c r="D46" s="271">
        <f>'1c 2021 Admin'!D53</f>
        <v>7424.3450000000003</v>
      </c>
      <c r="E46" s="271">
        <f t="shared" si="0"/>
        <v>134328.345</v>
      </c>
      <c r="F46"/>
      <c r="G46"/>
      <c r="H46"/>
      <c r="I46"/>
      <c r="J46"/>
      <c r="N46" s="109"/>
    </row>
    <row r="47" spans="1:14" ht="16.5" thickTop="1" thickBot="1">
      <c r="A47" s="275">
        <v>5</v>
      </c>
      <c r="B47" s="270" t="s">
        <v>148</v>
      </c>
      <c r="C47" s="271">
        <f>SUM('1b 2021 Sum-Prog All'!C47:K47)</f>
        <v>150389</v>
      </c>
      <c r="D47" s="271">
        <f>'1c 2021 Admin'!D54</f>
        <v>8440.3080000000009</v>
      </c>
      <c r="E47" s="271">
        <f t="shared" si="0"/>
        <v>158829.30799999999</v>
      </c>
      <c r="F47"/>
      <c r="G47"/>
      <c r="H47"/>
      <c r="I47"/>
      <c r="J47"/>
      <c r="N47" s="109"/>
    </row>
    <row r="48" spans="1:14" ht="16.5" thickTop="1" thickBot="1">
      <c r="A48" s="275">
        <v>1</v>
      </c>
      <c r="B48" s="270" t="s">
        <v>149</v>
      </c>
      <c r="C48" s="271">
        <f>SUM('1b 2021 Sum-Prog All'!C48:K48)</f>
        <v>409990</v>
      </c>
      <c r="D48" s="271">
        <f>'1c 2021 Admin'!D55</f>
        <v>21804.129000000001</v>
      </c>
      <c r="E48" s="271">
        <f t="shared" si="0"/>
        <v>431794.12900000002</v>
      </c>
      <c r="F48"/>
      <c r="G48"/>
      <c r="H48"/>
      <c r="I48"/>
      <c r="J48"/>
      <c r="N48" s="109"/>
    </row>
    <row r="49" spans="1:14" ht="16.5" thickTop="1" thickBot="1">
      <c r="A49" s="275">
        <v>1</v>
      </c>
      <c r="B49" s="270" t="s">
        <v>150</v>
      </c>
      <c r="C49" s="271">
        <f>SUM('1b 2021 Sum-Prog All'!C49:K49)</f>
        <v>93575</v>
      </c>
      <c r="D49" s="271">
        <f>'1c 2021 Admin'!D56</f>
        <v>4532.7579999999998</v>
      </c>
      <c r="E49" s="271">
        <f t="shared" si="0"/>
        <v>98107.758000000002</v>
      </c>
      <c r="F49"/>
      <c r="G49"/>
      <c r="H49"/>
      <c r="I49"/>
      <c r="J49"/>
      <c r="N49" s="109"/>
    </row>
    <row r="50" spans="1:14" ht="16.5" thickTop="1" thickBot="1">
      <c r="A50" s="275">
        <v>3</v>
      </c>
      <c r="B50" s="270" t="s">
        <v>151</v>
      </c>
      <c r="C50" s="271">
        <f>SUM('1b 2021 Sum-Prog All'!C50:K50)</f>
        <v>79421</v>
      </c>
      <c r="D50" s="271">
        <f>'1c 2021 Admin'!D57</f>
        <v>3985.7010000000005</v>
      </c>
      <c r="E50" s="271">
        <f t="shared" si="0"/>
        <v>83406.701000000001</v>
      </c>
      <c r="F50"/>
      <c r="G50"/>
      <c r="H50"/>
      <c r="I50"/>
      <c r="J50"/>
      <c r="N50" s="109"/>
    </row>
    <row r="51" spans="1:14" ht="16.5" thickTop="1" thickBot="1">
      <c r="A51" s="275">
        <v>2</v>
      </c>
      <c r="B51" s="270" t="s">
        <v>152</v>
      </c>
      <c r="C51" s="271">
        <f>SUM('1b 2021 Sum-Prog All'!C51:K51)</f>
        <v>1098</v>
      </c>
      <c r="D51" s="271">
        <f>'1c 2021 Admin'!D58</f>
        <v>78.15100000000001</v>
      </c>
      <c r="E51" s="271">
        <f t="shared" si="0"/>
        <v>1176.1510000000001</v>
      </c>
      <c r="F51"/>
      <c r="G51"/>
      <c r="H51"/>
      <c r="I51"/>
      <c r="J51"/>
      <c r="N51" s="109"/>
    </row>
    <row r="52" spans="1:14" ht="16.5" thickTop="1" thickBot="1">
      <c r="A52" s="275">
        <v>3</v>
      </c>
      <c r="B52" s="270" t="s">
        <v>153</v>
      </c>
      <c r="C52" s="271">
        <f>SUM('1b 2021 Sum-Prog All'!C52:K52)</f>
        <v>22579</v>
      </c>
      <c r="D52" s="271">
        <f>'1c 2021 Admin'!D59</f>
        <v>1172.2650000000001</v>
      </c>
      <c r="E52" s="271">
        <f t="shared" si="0"/>
        <v>23751.264999999999</v>
      </c>
      <c r="F52"/>
      <c r="G52"/>
      <c r="H52"/>
      <c r="I52"/>
      <c r="J52"/>
      <c r="N52" s="109"/>
    </row>
    <row r="53" spans="1:14" ht="16.5" thickTop="1" thickBot="1">
      <c r="A53" s="275">
        <v>1</v>
      </c>
      <c r="B53" s="270" t="s">
        <v>154</v>
      </c>
      <c r="C53" s="271">
        <f>SUM('1b 2021 Sum-Prog All'!C53:K53)</f>
        <v>137982</v>
      </c>
      <c r="D53" s="271">
        <f>'1c 2021 Admin'!D60</f>
        <v>7189.8919999999998</v>
      </c>
      <c r="E53" s="271">
        <f t="shared" si="0"/>
        <v>145171.89199999999</v>
      </c>
      <c r="F53"/>
      <c r="G53"/>
      <c r="H53"/>
      <c r="I53"/>
      <c r="J53"/>
      <c r="N53" s="109"/>
    </row>
    <row r="54" spans="1:14" ht="16.5" thickTop="1" thickBot="1">
      <c r="A54" s="275">
        <v>1</v>
      </c>
      <c r="B54" s="270" t="s">
        <v>155</v>
      </c>
      <c r="C54" s="271">
        <f>SUM('1b 2021 Sum-Prog All'!C54:K54)</f>
        <v>124520</v>
      </c>
      <c r="D54" s="271">
        <f>'1c 2021 Admin'!D61</f>
        <v>6720.9859999999999</v>
      </c>
      <c r="E54" s="271">
        <f t="shared" si="0"/>
        <v>131240.986</v>
      </c>
      <c r="F54"/>
      <c r="G54"/>
      <c r="H54"/>
      <c r="I54"/>
      <c r="J54"/>
      <c r="N54" s="109"/>
    </row>
    <row r="55" spans="1:14" ht="16.5" thickTop="1" thickBot="1">
      <c r="A55" s="275">
        <v>4</v>
      </c>
      <c r="B55" s="270" t="s">
        <v>156</v>
      </c>
      <c r="C55" s="271">
        <f>SUM('1b 2021 Sum-Prog All'!C55:K55)</f>
        <v>290698</v>
      </c>
      <c r="D55" s="271">
        <f>'1c 2021 Admin'!D62</f>
        <v>14692.388000000001</v>
      </c>
      <c r="E55" s="271">
        <f t="shared" si="0"/>
        <v>305390.38799999998</v>
      </c>
      <c r="F55"/>
      <c r="G55"/>
      <c r="H55"/>
      <c r="I55"/>
      <c r="J55"/>
      <c r="N55" s="109"/>
    </row>
    <row r="56" spans="1:14" ht="16.5" thickTop="1" thickBot="1">
      <c r="A56" s="275">
        <v>2</v>
      </c>
      <c r="B56" s="270" t="s">
        <v>157</v>
      </c>
      <c r="C56" s="271">
        <f>SUM('1b 2021 Sum-Prog All'!C56:K56)</f>
        <v>47588</v>
      </c>
      <c r="D56" s="271">
        <f>'1c 2021 Admin'!D63</f>
        <v>2422.681</v>
      </c>
      <c r="E56" s="271">
        <f t="shared" si="0"/>
        <v>50010.680999999997</v>
      </c>
      <c r="F56"/>
      <c r="G56"/>
      <c r="H56"/>
      <c r="I56"/>
      <c r="J56"/>
      <c r="N56" s="109"/>
    </row>
    <row r="57" spans="1:14" ht="16.5" thickTop="1" thickBot="1">
      <c r="A57" s="275">
        <v>3</v>
      </c>
      <c r="B57" s="270" t="s">
        <v>158</v>
      </c>
      <c r="C57" s="271">
        <f>SUM('1b 2021 Sum-Prog All'!C57:K57)</f>
        <v>32138</v>
      </c>
      <c r="D57" s="271">
        <f>'1c 2021 Admin'!D64</f>
        <v>1641.1709999999998</v>
      </c>
      <c r="E57" s="271">
        <f t="shared" si="0"/>
        <v>33779.171000000002</v>
      </c>
      <c r="F57"/>
      <c r="G57"/>
      <c r="H57"/>
      <c r="I57"/>
      <c r="J57"/>
      <c r="N57" s="109"/>
    </row>
    <row r="58" spans="1:14" ht="16.5" thickTop="1" thickBot="1">
      <c r="A58" s="275">
        <v>3</v>
      </c>
      <c r="B58" s="270" t="s">
        <v>159</v>
      </c>
      <c r="C58" s="271">
        <f>SUM('1b 2021 Sum-Prog All'!C58:K58)</f>
        <v>5828</v>
      </c>
      <c r="D58" s="271">
        <f>'1c 2021 Admin'!D65</f>
        <v>312.60400000000004</v>
      </c>
      <c r="E58" s="271">
        <f t="shared" si="0"/>
        <v>6140.6040000000003</v>
      </c>
      <c r="F58"/>
      <c r="G58"/>
      <c r="H58"/>
      <c r="I58"/>
      <c r="J58"/>
      <c r="N58" s="109"/>
    </row>
    <row r="59" spans="1:14" ht="16.5" thickTop="1" thickBot="1">
      <c r="A59" s="275">
        <v>4</v>
      </c>
      <c r="B59" s="270" t="s">
        <v>160</v>
      </c>
      <c r="C59" s="271">
        <f>SUM('1b 2021 Sum-Prog All'!C59:K59)</f>
        <v>264563</v>
      </c>
      <c r="D59" s="271">
        <f>'1c 2021 Admin'!D66</f>
        <v>17271.371000000003</v>
      </c>
      <c r="E59" s="271">
        <f t="shared" si="0"/>
        <v>281834.37099999998</v>
      </c>
      <c r="F59"/>
      <c r="G59"/>
      <c r="H59"/>
      <c r="I59"/>
      <c r="J59"/>
      <c r="N59" s="109"/>
    </row>
    <row r="60" spans="1:14" ht="16.5" thickTop="1" thickBot="1">
      <c r="A60" s="275">
        <v>2</v>
      </c>
      <c r="B60" s="270" t="s">
        <v>161</v>
      </c>
      <c r="C60" s="271">
        <f>SUM('1b 2021 Sum-Prog All'!C60:K60)</f>
        <v>16117</v>
      </c>
      <c r="D60" s="271">
        <f>'1c 2021 Admin'!D67</f>
        <v>859.66100000000006</v>
      </c>
      <c r="E60" s="271">
        <f t="shared" si="0"/>
        <v>16976.661</v>
      </c>
      <c r="F60"/>
      <c r="G60"/>
      <c r="H60"/>
      <c r="I60"/>
      <c r="J60"/>
      <c r="N60" s="109"/>
    </row>
    <row r="61" spans="1:14" ht="16.5" thickTop="1" thickBot="1">
      <c r="A61" s="275">
        <v>5</v>
      </c>
      <c r="B61" s="270" t="s">
        <v>162</v>
      </c>
      <c r="C61" s="271">
        <f>SUM('1b 2021 Sum-Prog All'!C61:K61)</f>
        <v>239562</v>
      </c>
      <c r="D61" s="271">
        <f>'1c 2021 Admin'!D68</f>
        <v>13285.67</v>
      </c>
      <c r="E61" s="271">
        <f t="shared" si="0"/>
        <v>252847.67</v>
      </c>
      <c r="F61"/>
      <c r="G61"/>
      <c r="H61"/>
      <c r="I61"/>
      <c r="J61"/>
      <c r="N61" s="109"/>
    </row>
    <row r="62" spans="1:14" ht="16.5" thickTop="1" thickBot="1">
      <c r="A62" s="275">
        <v>2</v>
      </c>
      <c r="B62" s="270" t="s">
        <v>163</v>
      </c>
      <c r="C62" s="271">
        <f>SUM('1b 2021 Sum-Prog All'!C62:K62)</f>
        <v>71585</v>
      </c>
      <c r="D62" s="271">
        <f>'1c 2021 Admin'!D69</f>
        <v>3438.6440000000002</v>
      </c>
      <c r="E62" s="271">
        <f t="shared" si="0"/>
        <v>75023.644</v>
      </c>
      <c r="F62"/>
      <c r="G62"/>
      <c r="H62"/>
      <c r="I62"/>
      <c r="J62"/>
      <c r="N62" s="109"/>
    </row>
    <row r="63" spans="1:14" ht="16.5" thickTop="1" thickBot="1">
      <c r="A63" s="275">
        <v>2</v>
      </c>
      <c r="B63" s="270" t="s">
        <v>164</v>
      </c>
      <c r="C63" s="271">
        <f>SUM('1b 2021 Sum-Prog All'!C63:K63)</f>
        <v>40469</v>
      </c>
      <c r="D63" s="271">
        <f>'1c 2021 Admin'!D70</f>
        <v>2110.0770000000002</v>
      </c>
      <c r="E63" s="271">
        <f t="shared" si="0"/>
        <v>42579.076999999997</v>
      </c>
      <c r="F63"/>
      <c r="G63"/>
      <c r="H63"/>
      <c r="I63"/>
      <c r="J63"/>
      <c r="N63" s="109"/>
    </row>
    <row r="64" spans="1:14" ht="30" customHeight="1" thickTop="1">
      <c r="B64" s="700" t="s">
        <v>175</v>
      </c>
      <c r="C64" s="700"/>
      <c r="D64" s="700"/>
      <c r="E64" s="700"/>
      <c r="F64"/>
      <c r="G64"/>
      <c r="H64"/>
      <c r="I64"/>
      <c r="J64"/>
    </row>
    <row r="65" spans="1:10" ht="15" customHeight="1">
      <c r="B65" s="700" t="s">
        <v>176</v>
      </c>
      <c r="C65" s="700"/>
      <c r="D65" s="700"/>
      <c r="E65" s="700"/>
      <c r="F65"/>
      <c r="G65"/>
      <c r="H65"/>
      <c r="I65"/>
      <c r="J65"/>
    </row>
    <row r="66" spans="1:10" ht="15.75">
      <c r="F66"/>
      <c r="G66"/>
      <c r="H66"/>
      <c r="I66"/>
      <c r="J66"/>
    </row>
    <row r="79" spans="1:10" ht="12.75">
      <c r="A79" s="56"/>
    </row>
    <row r="80" spans="1:10" ht="12.75">
      <c r="A80" s="56"/>
    </row>
    <row r="81" spans="1:1" ht="12.75">
      <c r="A81" s="56"/>
    </row>
    <row r="82" spans="1:1" ht="12.75">
      <c r="A82" s="56"/>
    </row>
    <row r="83" spans="1:1" ht="12.75">
      <c r="A83" s="55"/>
    </row>
    <row r="84" spans="1:1" ht="12.75">
      <c r="A84" s="55"/>
    </row>
  </sheetData>
  <mergeCells count="9">
    <mergeCell ref="A1:E1"/>
    <mergeCell ref="B64:E64"/>
    <mergeCell ref="B65:E65"/>
    <mergeCell ref="B2:E2"/>
    <mergeCell ref="A3:A4"/>
    <mergeCell ref="B3:B4"/>
    <mergeCell ref="C3:C4"/>
    <mergeCell ref="D3:D4"/>
    <mergeCell ref="E3:E4"/>
  </mergeCells>
  <printOptions horizontalCentered="1"/>
  <pageMargins left="0.7" right="0.7" top="0.75" bottom="0.75" header="0.3" footer="0.3"/>
  <pageSetup scale="81" orientation="portrait" r:id="rId1"/>
  <headerFooter>
    <oddHeader>&amp;C&amp;F</oddHeader>
    <oddFooter>&amp;L&amp;D&amp;C&amp;A&amp;R&amp;P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1048C-045B-477A-A0AD-A2F6D883E81E}">
  <sheetPr>
    <tabColor theme="6"/>
    <outlinePr summaryBelow="0" summaryRight="0"/>
    <pageSetUpPr fitToPage="1"/>
  </sheetPr>
  <dimension ref="A1:AB82"/>
  <sheetViews>
    <sheetView showGridLines="0" topLeftCell="B1" zoomScale="90" zoomScaleNormal="90" workbookViewId="0">
      <pane ySplit="5" topLeftCell="A6" activePane="bottomLeft" state="frozen"/>
      <selection activeCell="F23" sqref="F23"/>
      <selection pane="bottomLeft" sqref="A1:M1"/>
    </sheetView>
  </sheetViews>
  <sheetFormatPr defaultColWidth="9.42578125" defaultRowHeight="15" outlineLevelRow="1"/>
  <cols>
    <col min="1" max="1" width="7.5703125" style="57" bestFit="1" customWidth="1"/>
    <col min="2" max="2" width="15.42578125" style="1" bestFit="1" customWidth="1"/>
    <col min="3" max="3" width="15.42578125" style="1" customWidth="1"/>
    <col min="4" max="11" width="12.5703125" style="1" customWidth="1"/>
    <col min="12" max="12" width="15.42578125" style="1" customWidth="1"/>
    <col min="13" max="13" width="15.5703125" style="1" customWidth="1"/>
    <col min="14" max="14" width="9.42578125" style="1"/>
    <col min="15" max="15" width="12.7109375" style="1" hidden="1" customWidth="1"/>
    <col min="16" max="16384" width="9.42578125" style="1"/>
  </cols>
  <sheetData>
    <row r="1" spans="1:26">
      <c r="A1" s="697" t="s">
        <v>177</v>
      </c>
      <c r="B1" s="697"/>
      <c r="C1" s="697"/>
      <c r="D1" s="697"/>
      <c r="E1" s="697"/>
      <c r="F1" s="697"/>
      <c r="G1" s="697"/>
      <c r="H1" s="697"/>
      <c r="I1" s="697"/>
      <c r="J1" s="697"/>
      <c r="K1" s="697"/>
      <c r="L1" s="697"/>
      <c r="M1" s="697"/>
    </row>
    <row r="2" spans="1:26" ht="13.5" thickBot="1">
      <c r="A2" s="55"/>
      <c r="B2" s="701" t="s">
        <v>171</v>
      </c>
      <c r="C2" s="701"/>
      <c r="D2" s="701"/>
      <c r="E2" s="701"/>
      <c r="F2" s="701"/>
      <c r="G2" s="701"/>
      <c r="H2" s="701"/>
      <c r="I2" s="701"/>
      <c r="J2" s="701"/>
      <c r="K2" s="701"/>
      <c r="L2" s="701"/>
      <c r="M2" s="701"/>
    </row>
    <row r="3" spans="1:26" ht="15.75" customHeight="1" thickTop="1" thickBot="1">
      <c r="A3" s="704" t="s">
        <v>98</v>
      </c>
      <c r="B3" s="704" t="s">
        <v>178</v>
      </c>
      <c r="C3" s="706" t="s">
        <v>179</v>
      </c>
      <c r="D3" s="707"/>
      <c r="E3" s="707"/>
      <c r="F3" s="707"/>
      <c r="G3" s="707"/>
      <c r="H3" s="707"/>
      <c r="I3" s="707"/>
      <c r="J3" s="707"/>
      <c r="K3" s="707"/>
      <c r="L3" s="702" t="s">
        <v>180</v>
      </c>
      <c r="M3" s="702" t="s">
        <v>85</v>
      </c>
    </row>
    <row r="4" spans="1:26" ht="45.75" customHeight="1" thickTop="1" thickBot="1">
      <c r="A4" s="705"/>
      <c r="B4" s="705"/>
      <c r="C4" s="273" t="s">
        <v>86</v>
      </c>
      <c r="D4" s="273" t="s">
        <v>88</v>
      </c>
      <c r="E4" s="273" t="s">
        <v>89</v>
      </c>
      <c r="F4" s="273" t="s">
        <v>90</v>
      </c>
      <c r="G4" s="273" t="s">
        <v>91</v>
      </c>
      <c r="H4" s="273" t="s">
        <v>92</v>
      </c>
      <c r="I4" s="273" t="s">
        <v>93</v>
      </c>
      <c r="J4" s="273" t="s">
        <v>94</v>
      </c>
      <c r="K4" s="273" t="s">
        <v>181</v>
      </c>
      <c r="L4" s="703"/>
      <c r="M4" s="703"/>
    </row>
    <row r="5" spans="1:26" ht="15.75" customHeight="1" thickTop="1" thickBot="1">
      <c r="A5" s="274"/>
      <c r="B5" s="274" t="s">
        <v>85</v>
      </c>
      <c r="C5" s="272">
        <f t="shared" ref="C5:M5" si="0">SUM(C6:C63)</f>
        <v>500485</v>
      </c>
      <c r="D5" s="272">
        <f t="shared" si="0"/>
        <v>9264845</v>
      </c>
      <c r="E5" s="272">
        <f t="shared" si="0"/>
        <v>3830</v>
      </c>
      <c r="F5" s="272">
        <f t="shared" si="0"/>
        <v>471439</v>
      </c>
      <c r="G5" s="272">
        <f t="shared" si="0"/>
        <v>203889</v>
      </c>
      <c r="H5" s="272">
        <f t="shared" si="0"/>
        <v>96</v>
      </c>
      <c r="I5" s="272">
        <f t="shared" si="0"/>
        <v>1239</v>
      </c>
      <c r="J5" s="272">
        <f t="shared" si="0"/>
        <v>1894</v>
      </c>
      <c r="K5" s="272">
        <f t="shared" si="0"/>
        <v>3481316</v>
      </c>
      <c r="L5" s="272">
        <f t="shared" si="0"/>
        <v>781509.99999999988</v>
      </c>
      <c r="M5" s="272">
        <f t="shared" si="0"/>
        <v>14710543</v>
      </c>
      <c r="O5" s="287">
        <f>'1a 2021 Summary'!E5</f>
        <v>14710543</v>
      </c>
    </row>
    <row r="6" spans="1:26" outlineLevel="1" thickTop="1" thickBot="1">
      <c r="A6" s="275">
        <v>1</v>
      </c>
      <c r="B6" s="270" t="s">
        <v>107</v>
      </c>
      <c r="C6" s="271">
        <f>'2c CalSAWS DD&amp;I'!CT347</f>
        <v>15498</v>
      </c>
      <c r="D6" s="271">
        <f>'2g CalWIN M&amp;O'!BC90+'2g CalWIN M&amp;O'!BC178+'2e CS ABAWD'!AK44+'2f CS SAWS Shared App'!AC108+'2c CalSAWS DD&amp;I'!CT161+'2d CalSAWS M&amp;O'!CK95</f>
        <v>329579</v>
      </c>
      <c r="E6" s="271">
        <f>'2c CalSAWS DD&amp;I'!CT409</f>
        <v>119</v>
      </c>
      <c r="F6" s="271">
        <f>'2c CalSAWS DD&amp;I'!CT471</f>
        <v>14597</v>
      </c>
      <c r="G6" s="271">
        <f>'2g CalWIN M&amp;O'!BC112+'2g CalWIN M&amp;O'!BC200+'2c CalSAWS DD&amp;I'!CT223+'2d CalSAWS M&amp;O'!CK157</f>
        <v>6123</v>
      </c>
      <c r="H6" s="271">
        <f>'2c CalSAWS DD&amp;I'!CT533</f>
        <v>4</v>
      </c>
      <c r="I6" s="271">
        <f>'2c CalSAWS DD&amp;I'!CT595</f>
        <v>39</v>
      </c>
      <c r="J6" s="271">
        <f>'2c CalSAWS DD&amp;I'!CT657</f>
        <v>59</v>
      </c>
      <c r="K6" s="271">
        <f>'2g CalWIN M&amp;O'!BC134+'2g CalWIN M&amp;O'!BC222+'2f CS SAWS Shared App'!AC170+'2c CalSAWS DD&amp;I'!CT285+'2d CalSAWS M&amp;O'!CK220</f>
        <v>111977</v>
      </c>
      <c r="L6" s="271">
        <f>'1c 2021 Admin'!D13</f>
        <v>23992.357</v>
      </c>
      <c r="M6" s="271">
        <f>SUM(C6:L6)</f>
        <v>501987.35700000002</v>
      </c>
      <c r="O6" s="443">
        <f>M5-O5</f>
        <v>0</v>
      </c>
      <c r="P6" s="134"/>
      <c r="Q6" s="689"/>
      <c r="R6" s="689"/>
      <c r="S6" s="689"/>
      <c r="T6" s="689"/>
      <c r="U6" s="689"/>
      <c r="V6" s="689"/>
      <c r="W6" s="689"/>
      <c r="X6" s="689"/>
      <c r="Y6" s="689"/>
      <c r="Z6" s="689"/>
    </row>
    <row r="7" spans="1:26" outlineLevel="1" thickTop="1" thickBot="1">
      <c r="A7" s="275">
        <v>2</v>
      </c>
      <c r="B7" s="270" t="s">
        <v>108</v>
      </c>
      <c r="C7" s="271">
        <f>'2c CalSAWS DD&amp;I'!CT348</f>
        <v>0</v>
      </c>
      <c r="D7" s="271">
        <f>'2a CIV M&amp;O'!AF78+'2e CS ABAWD'!AK45+'2f CS SAWS Shared App'!AC109+'2c CalSAWS DD&amp;I'!CT162+'2d CalSAWS M&amp;O'!CK96</f>
        <v>359</v>
      </c>
      <c r="E7" s="271">
        <f>'2c CalSAWS DD&amp;I'!CT410</f>
        <v>0</v>
      </c>
      <c r="F7" s="271">
        <f>'2c CalSAWS DD&amp;I'!CT472</f>
        <v>0</v>
      </c>
      <c r="G7" s="271">
        <f>'2a CIV M&amp;O'!AF121+'2c CalSAWS DD&amp;I'!CT224+'2d CalSAWS M&amp;O'!CK158</f>
        <v>7</v>
      </c>
      <c r="H7" s="271">
        <f>'2c CalSAWS DD&amp;I'!CT534</f>
        <v>0</v>
      </c>
      <c r="I7" s="271">
        <f>'2c CalSAWS DD&amp;I'!CT596</f>
        <v>0</v>
      </c>
      <c r="J7" s="271">
        <f>'2c CalSAWS DD&amp;I'!CT658</f>
        <v>0</v>
      </c>
      <c r="K7" s="271">
        <f>'2a CIV M&amp;O'!AF164+'2f CS SAWS Shared App'!AC171+'2c CalSAWS DD&amp;I'!CT286+'2d CalSAWS M&amp;O'!CK221</f>
        <v>0</v>
      </c>
      <c r="L7" s="271">
        <f>'1c 2021 Admin'!D14</f>
        <v>0</v>
      </c>
      <c r="M7" s="271">
        <f t="shared" ref="M7:M63" si="1">SUM(C7:L7)</f>
        <v>366</v>
      </c>
      <c r="P7" s="134"/>
      <c r="Q7" s="689"/>
      <c r="R7" s="689"/>
      <c r="S7" s="689"/>
      <c r="T7" s="689"/>
      <c r="U7" s="689"/>
      <c r="V7" s="689"/>
      <c r="W7" s="689"/>
      <c r="X7" s="689"/>
      <c r="Y7" s="689"/>
      <c r="Z7" s="689"/>
    </row>
    <row r="8" spans="1:26" outlineLevel="1" thickTop="1" thickBot="1">
      <c r="A8" s="275">
        <v>2</v>
      </c>
      <c r="B8" s="270" t="s">
        <v>109</v>
      </c>
      <c r="C8" s="271">
        <f>'2c CalSAWS DD&amp;I'!CT349</f>
        <v>300</v>
      </c>
      <c r="D8" s="271">
        <f>'2a CIV M&amp;O'!AF79+'2e CS ABAWD'!AK46+'2f CS SAWS Shared App'!AC110+'2c CalSAWS DD&amp;I'!CT163+'2d CalSAWS M&amp;O'!CK97</f>
        <v>7640</v>
      </c>
      <c r="E8" s="271">
        <f>'2c CalSAWS DD&amp;I'!CT411</f>
        <v>3</v>
      </c>
      <c r="F8" s="271">
        <f>'2c CalSAWS DD&amp;I'!CT473</f>
        <v>283</v>
      </c>
      <c r="G8" s="271">
        <f>'2a CIV M&amp;O'!AF122+'2c CalSAWS DD&amp;I'!CT225+'2d CalSAWS M&amp;O'!CK159</f>
        <v>173</v>
      </c>
      <c r="H8" s="271">
        <f>'2c CalSAWS DD&amp;I'!CT535</f>
        <v>0</v>
      </c>
      <c r="I8" s="271">
        <f>'2c CalSAWS DD&amp;I'!CT597</f>
        <v>0</v>
      </c>
      <c r="J8" s="271">
        <f>'2c CalSAWS DD&amp;I'!CT659</f>
        <v>0</v>
      </c>
      <c r="K8" s="271">
        <f>'2a CIV M&amp;O'!AF165+'2f CS SAWS Shared App'!AC172+'2c CalSAWS DD&amp;I'!CT287+'2d CalSAWS M&amp;O'!CK222</f>
        <v>1305</v>
      </c>
      <c r="L8" s="271">
        <f>'1c 2021 Admin'!D15</f>
        <v>468.90599999999995</v>
      </c>
      <c r="M8" s="271">
        <f t="shared" si="1"/>
        <v>10172.905999999999</v>
      </c>
      <c r="P8" s="134"/>
      <c r="Q8" s="689"/>
      <c r="R8" s="689"/>
      <c r="S8" s="689"/>
      <c r="T8" s="689"/>
      <c r="U8" s="689"/>
      <c r="V8" s="689"/>
      <c r="W8" s="689"/>
      <c r="X8" s="689"/>
      <c r="Y8" s="689"/>
      <c r="Z8" s="689"/>
    </row>
    <row r="9" spans="1:26" outlineLevel="1" thickTop="1" thickBot="1">
      <c r="A9" s="275">
        <v>3</v>
      </c>
      <c r="B9" s="270" t="s">
        <v>110</v>
      </c>
      <c r="C9" s="271">
        <f>'2c CalSAWS DD&amp;I'!CT350</f>
        <v>3206</v>
      </c>
      <c r="D9" s="271">
        <f>'2a CIV M&amp;O'!AF80+'2e CS ABAWD'!AK47+'2f CS SAWS Shared App'!AC111+'2c CalSAWS DD&amp;I'!CT164+'2d CalSAWS M&amp;O'!CK98</f>
        <v>77627</v>
      </c>
      <c r="E9" s="271">
        <f>'2c CalSAWS DD&amp;I'!CT412</f>
        <v>25</v>
      </c>
      <c r="F9" s="271">
        <f>'2c CalSAWS DD&amp;I'!CT474</f>
        <v>3021</v>
      </c>
      <c r="G9" s="271">
        <f>'2a CIV M&amp;O'!AF123+'2c CalSAWS DD&amp;I'!CT226+'2d CalSAWS M&amp;O'!CK160</f>
        <v>1780</v>
      </c>
      <c r="H9" s="271">
        <f>'2c CalSAWS DD&amp;I'!CT536</f>
        <v>0</v>
      </c>
      <c r="I9" s="271">
        <f>'2c CalSAWS DD&amp;I'!CT598</f>
        <v>8</v>
      </c>
      <c r="J9" s="271">
        <f>'2c CalSAWS DD&amp;I'!CT660</f>
        <v>13</v>
      </c>
      <c r="K9" s="271">
        <f>'2a CIV M&amp;O'!AF166+'2f CS SAWS Shared App'!AC173+'2c CalSAWS DD&amp;I'!CT288+'2d CalSAWS M&amp;O'!CK223</f>
        <v>20819</v>
      </c>
      <c r="L9" s="271">
        <f>'1c 2021 Admin'!D16</f>
        <v>5157.9660000000003</v>
      </c>
      <c r="M9" s="271">
        <f t="shared" si="1"/>
        <v>111656.966</v>
      </c>
      <c r="N9" s="3"/>
      <c r="P9" s="134"/>
      <c r="Q9" s="689"/>
      <c r="R9" s="689"/>
      <c r="S9" s="689"/>
      <c r="T9" s="689"/>
      <c r="U9" s="689"/>
      <c r="V9" s="689"/>
      <c r="W9" s="689"/>
      <c r="X9" s="689"/>
      <c r="Y9" s="689"/>
      <c r="Z9" s="689"/>
    </row>
    <row r="10" spans="1:26" outlineLevel="1" thickTop="1" thickBot="1">
      <c r="A10" s="275">
        <v>2</v>
      </c>
      <c r="B10" s="270" t="s">
        <v>111</v>
      </c>
      <c r="C10" s="271">
        <f>'2c CalSAWS DD&amp;I'!CT351</f>
        <v>500</v>
      </c>
      <c r="D10" s="271">
        <f>'2a CIV M&amp;O'!AF81+'2e CS ABAWD'!AK48+'2f CS SAWS Shared App'!AC112+'2c CalSAWS DD&amp;I'!CT165+'2d CalSAWS M&amp;O'!CK99</f>
        <v>11921</v>
      </c>
      <c r="E10" s="271">
        <f>'2c CalSAWS DD&amp;I'!CT413</f>
        <v>4</v>
      </c>
      <c r="F10" s="271">
        <f>'2c CalSAWS DD&amp;I'!CT475</f>
        <v>470</v>
      </c>
      <c r="G10" s="271">
        <f>'2a CIV M&amp;O'!AF124+'2c CalSAWS DD&amp;I'!CT227+'2d CalSAWS M&amp;O'!CK161</f>
        <v>276</v>
      </c>
      <c r="H10" s="271">
        <f>'2c CalSAWS DD&amp;I'!CT537</f>
        <v>0</v>
      </c>
      <c r="I10" s="271">
        <f>'2c CalSAWS DD&amp;I'!CT599</f>
        <v>1</v>
      </c>
      <c r="J10" s="271">
        <f>'2c CalSAWS DD&amp;I'!CT661</f>
        <v>1</v>
      </c>
      <c r="K10" s="271">
        <f>'2a CIV M&amp;O'!AF167+'2f CS SAWS Shared App'!AC174+'2c CalSAWS DD&amp;I'!CT289+'2d CalSAWS M&amp;O'!CK224</f>
        <v>2348</v>
      </c>
      <c r="L10" s="271">
        <f>'1c 2021 Admin'!D17</f>
        <v>781.51</v>
      </c>
      <c r="M10" s="271">
        <f t="shared" si="1"/>
        <v>16302.51</v>
      </c>
      <c r="N10" s="3"/>
      <c r="P10" s="134"/>
      <c r="Q10" s="689"/>
      <c r="R10" s="689"/>
      <c r="S10" s="689"/>
      <c r="T10" s="689"/>
      <c r="U10" s="689"/>
      <c r="V10" s="689"/>
      <c r="W10" s="689"/>
      <c r="X10" s="689"/>
      <c r="Y10" s="689"/>
      <c r="Z10" s="689"/>
    </row>
    <row r="11" spans="1:26" outlineLevel="1" thickTop="1" thickBot="1">
      <c r="A11" s="275">
        <v>3</v>
      </c>
      <c r="B11" s="270" t="s">
        <v>112</v>
      </c>
      <c r="C11" s="271">
        <f>'2c CalSAWS DD&amp;I'!CT352</f>
        <v>300</v>
      </c>
      <c r="D11" s="271">
        <f>'2a CIV M&amp;O'!AF82+'2e CS ABAWD'!AK49+'2f CS SAWS Shared App'!AC113+'2c CalSAWS DD&amp;I'!CT166+'2d CalSAWS M&amp;O'!CK100</f>
        <v>7535</v>
      </c>
      <c r="E11" s="271">
        <f>'2c CalSAWS DD&amp;I'!CT414</f>
        <v>3</v>
      </c>
      <c r="F11" s="271">
        <f>'2c CalSAWS DD&amp;I'!CT476</f>
        <v>283</v>
      </c>
      <c r="G11" s="271">
        <f>'2a CIV M&amp;O'!AF125+'2c CalSAWS DD&amp;I'!CT228+'2d CalSAWS M&amp;O'!CK162</f>
        <v>173</v>
      </c>
      <c r="H11" s="271">
        <f>'2c CalSAWS DD&amp;I'!CT538</f>
        <v>0</v>
      </c>
      <c r="I11" s="271">
        <f>'2c CalSAWS DD&amp;I'!CT600</f>
        <v>1</v>
      </c>
      <c r="J11" s="271">
        <f>'2c CalSAWS DD&amp;I'!CT662</f>
        <v>0</v>
      </c>
      <c r="K11" s="271">
        <f>'2a CIV M&amp;O'!AF168+'2f CS SAWS Shared App'!AC175+'2c CalSAWS DD&amp;I'!CT290+'2d CalSAWS M&amp;O'!CK225</f>
        <v>1402</v>
      </c>
      <c r="L11" s="271">
        <f>'1c 2021 Admin'!D18</f>
        <v>468.90599999999995</v>
      </c>
      <c r="M11" s="271">
        <f t="shared" si="1"/>
        <v>10165.905999999999</v>
      </c>
      <c r="N11" s="3"/>
      <c r="P11" s="134"/>
      <c r="Q11" s="689"/>
      <c r="R11" s="689"/>
      <c r="S11" s="689"/>
      <c r="T11" s="689"/>
      <c r="U11" s="689"/>
      <c r="V11" s="689"/>
      <c r="W11" s="689"/>
      <c r="X11" s="689"/>
      <c r="Y11" s="689"/>
      <c r="Z11" s="689"/>
    </row>
    <row r="12" spans="1:26" outlineLevel="1" thickTop="1" thickBot="1">
      <c r="A12" s="275">
        <v>1</v>
      </c>
      <c r="B12" s="270" t="s">
        <v>113</v>
      </c>
      <c r="C12" s="271">
        <f>'2c CalSAWS DD&amp;I'!CT353</f>
        <v>9491</v>
      </c>
      <c r="D12" s="271">
        <f>'2g CalWIN M&amp;O'!BC91+'2g CalWIN M&amp;O'!BC179+'2e CS ABAWD'!AK50+'2f CS SAWS Shared App'!AC114+'2c CalSAWS DD&amp;I'!CT167+'2d CalSAWS M&amp;O'!CK101</f>
        <v>170705</v>
      </c>
      <c r="E12" s="271">
        <f>'2c CalSAWS DD&amp;I'!CT415</f>
        <v>73</v>
      </c>
      <c r="F12" s="271">
        <f>'2c CalSAWS DD&amp;I'!CT477</f>
        <v>8940</v>
      </c>
      <c r="G12" s="271">
        <f>'2g CalWIN M&amp;O'!BC113+'2g CalWIN M&amp;O'!BC201+'2c CalSAWS DD&amp;I'!CT229+'2d CalSAWS M&amp;O'!CK163</f>
        <v>3312</v>
      </c>
      <c r="H12" s="271">
        <f>'2c CalSAWS DD&amp;I'!CT539</f>
        <v>2</v>
      </c>
      <c r="I12" s="271">
        <f>'2c CalSAWS DD&amp;I'!CT601</f>
        <v>23</v>
      </c>
      <c r="J12" s="271">
        <f>'2c CalSAWS DD&amp;I'!CT663</f>
        <v>37</v>
      </c>
      <c r="K12" s="271">
        <f>'2g CalWIN M&amp;O'!BC135+'2g CalWIN M&amp;O'!BC223+'2f CS SAWS Shared App'!AC176+'2c CalSAWS DD&amp;I'!CT291+'2d CalSAWS M&amp;O'!CK226</f>
        <v>63798</v>
      </c>
      <c r="L12" s="271">
        <f>'1c 2021 Admin'!D19</f>
        <v>14848.69</v>
      </c>
      <c r="M12" s="271">
        <f t="shared" si="1"/>
        <v>271229.69</v>
      </c>
      <c r="N12" s="3"/>
      <c r="P12" s="134"/>
      <c r="Q12" s="689"/>
      <c r="R12" s="689"/>
      <c r="S12" s="689"/>
      <c r="T12" s="689"/>
      <c r="U12" s="689"/>
      <c r="V12" s="689"/>
      <c r="W12" s="689"/>
      <c r="X12" s="689"/>
      <c r="Y12" s="689"/>
      <c r="Z12" s="689"/>
    </row>
    <row r="13" spans="1:26" outlineLevel="1" thickTop="1" thickBot="1">
      <c r="A13" s="275">
        <v>3</v>
      </c>
      <c r="B13" s="270" t="s">
        <v>114</v>
      </c>
      <c r="C13" s="271">
        <f>'2c CalSAWS DD&amp;I'!CT354</f>
        <v>468</v>
      </c>
      <c r="D13" s="271">
        <f>'2a CIV M&amp;O'!AF83+'2e CS ABAWD'!AK51+'2f CS SAWS Shared App'!AC115+'2c CalSAWS DD&amp;I'!CT168+'2d CalSAWS M&amp;O'!CK102</f>
        <v>11664</v>
      </c>
      <c r="E13" s="271">
        <f>'2c CalSAWS DD&amp;I'!CT416</f>
        <v>4</v>
      </c>
      <c r="F13" s="271">
        <f>'2c CalSAWS DD&amp;I'!CT478</f>
        <v>442</v>
      </c>
      <c r="G13" s="271">
        <f>'2a CIV M&amp;O'!AF126+'2c CalSAWS DD&amp;I'!CT230+'2d CalSAWS M&amp;O'!CK164</f>
        <v>266</v>
      </c>
      <c r="H13" s="271">
        <f>'2c CalSAWS DD&amp;I'!CT540</f>
        <v>0</v>
      </c>
      <c r="I13" s="271">
        <f>'2c CalSAWS DD&amp;I'!CT602</f>
        <v>0</v>
      </c>
      <c r="J13" s="271">
        <f>'2c CalSAWS DD&amp;I'!CT664</f>
        <v>1</v>
      </c>
      <c r="K13" s="271">
        <f>'2a CIV M&amp;O'!AF169+'2f CS SAWS Shared App'!AC177+'2c CalSAWS DD&amp;I'!CT292+'2d CalSAWS M&amp;O'!CK227</f>
        <v>2133</v>
      </c>
      <c r="L13" s="271">
        <f>'1c 2021 Admin'!D20</f>
        <v>781.51</v>
      </c>
      <c r="M13" s="271">
        <f t="shared" si="1"/>
        <v>15759.51</v>
      </c>
      <c r="N13" s="3"/>
      <c r="P13" s="134"/>
      <c r="Q13" s="689"/>
      <c r="R13" s="689"/>
      <c r="S13" s="689"/>
      <c r="T13" s="689"/>
      <c r="U13" s="689"/>
      <c r="V13" s="689"/>
      <c r="W13" s="689"/>
      <c r="X13" s="689"/>
      <c r="Y13" s="689"/>
      <c r="Z13" s="689"/>
    </row>
    <row r="14" spans="1:26" outlineLevel="1" thickTop="1" thickBot="1">
      <c r="A14" s="275">
        <v>2</v>
      </c>
      <c r="B14" s="270" t="s">
        <v>115</v>
      </c>
      <c r="C14" s="271">
        <f>'2c CalSAWS DD&amp;I'!CT355</f>
        <v>1433</v>
      </c>
      <c r="D14" s="271">
        <f>'2a CIV M&amp;O'!AF84+'2e CS ABAWD'!AK52+'2f CS SAWS Shared App'!AC116+'2c CalSAWS DD&amp;I'!CT169+'2d CalSAWS M&amp;O'!CK103</f>
        <v>34582</v>
      </c>
      <c r="E14" s="271">
        <f>'2c CalSAWS DD&amp;I'!CT417</f>
        <v>11</v>
      </c>
      <c r="F14" s="271">
        <f>'2c CalSAWS DD&amp;I'!CT479</f>
        <v>1350</v>
      </c>
      <c r="G14" s="271">
        <f>'2a CIV M&amp;O'!AF127+'2c CalSAWS DD&amp;I'!CT231+'2d CalSAWS M&amp;O'!CK165</f>
        <v>796</v>
      </c>
      <c r="H14" s="271">
        <f>'2c CalSAWS DD&amp;I'!CT541</f>
        <v>0</v>
      </c>
      <c r="I14" s="271">
        <f>'2c CalSAWS DD&amp;I'!CT603</f>
        <v>4</v>
      </c>
      <c r="J14" s="271">
        <f>'2c CalSAWS DD&amp;I'!CT665</f>
        <v>5</v>
      </c>
      <c r="K14" s="271">
        <f>'2a CIV M&amp;O'!AF170+'2f CS SAWS Shared App'!AC178+'2c CalSAWS DD&amp;I'!CT293+'2d CalSAWS M&amp;O'!CK228</f>
        <v>5888</v>
      </c>
      <c r="L14" s="271">
        <f>'1c 2021 Admin'!D21</f>
        <v>2188.2280000000001</v>
      </c>
      <c r="M14" s="271">
        <f t="shared" si="1"/>
        <v>46257.228000000003</v>
      </c>
      <c r="N14" s="3"/>
      <c r="P14" s="134"/>
      <c r="Q14" s="689"/>
      <c r="R14" s="689"/>
      <c r="S14" s="689"/>
      <c r="T14" s="689"/>
      <c r="U14" s="689"/>
      <c r="V14" s="689"/>
      <c r="W14" s="689"/>
      <c r="X14" s="689"/>
      <c r="Y14" s="689"/>
      <c r="Z14" s="689"/>
    </row>
    <row r="15" spans="1:26" outlineLevel="1" thickTop="1" thickBot="1">
      <c r="A15" s="275">
        <v>4</v>
      </c>
      <c r="B15" s="270" t="s">
        <v>116</v>
      </c>
      <c r="C15" s="271">
        <f>'2c CalSAWS DD&amp;I'!CT356</f>
        <v>20561</v>
      </c>
      <c r="D15" s="271">
        <f>'2g CalWIN M&amp;O'!BC92+'2g CalWIN M&amp;O'!BC180+'2e CS ABAWD'!AK53+'2f CS SAWS Shared App'!AC117+'2c CalSAWS DD&amp;I'!CT170+'2d CalSAWS M&amp;O'!CK104</f>
        <v>307904</v>
      </c>
      <c r="E15" s="271">
        <f>'2c CalSAWS DD&amp;I'!CT418</f>
        <v>158</v>
      </c>
      <c r="F15" s="271">
        <f>'2c CalSAWS DD&amp;I'!CT480</f>
        <v>19367</v>
      </c>
      <c r="G15" s="271">
        <f>'2g CalWIN M&amp;O'!BC114+'2g CalWIN M&amp;O'!BC202+'2c CalSAWS DD&amp;I'!CT232+'2d CalSAWS M&amp;O'!CK166</f>
        <v>6208</v>
      </c>
      <c r="H15" s="271">
        <f>'2c CalSAWS DD&amp;I'!CT542</f>
        <v>4</v>
      </c>
      <c r="I15" s="271">
        <f>'2c CalSAWS DD&amp;I'!CT604</f>
        <v>52</v>
      </c>
      <c r="J15" s="271">
        <f>'2c CalSAWS DD&amp;I'!CT666</f>
        <v>78</v>
      </c>
      <c r="K15" s="271">
        <f>'2g CalWIN M&amp;O'!BC136+'2g CalWIN M&amp;O'!BC224+'2f CS SAWS Shared App'!AC179+'2c CalSAWS DD&amp;I'!CT294+'2d CalSAWS M&amp;O'!CK229</f>
        <v>128596</v>
      </c>
      <c r="L15" s="271">
        <f>'1c 2021 Admin'!D22</f>
        <v>32432.665000000001</v>
      </c>
      <c r="M15" s="271">
        <f t="shared" si="1"/>
        <v>515360.66499999998</v>
      </c>
      <c r="N15" s="3"/>
      <c r="P15" s="134"/>
      <c r="Q15" s="689"/>
      <c r="R15" s="689"/>
      <c r="S15" s="689"/>
      <c r="T15" s="689"/>
      <c r="U15" s="689"/>
      <c r="V15" s="689"/>
      <c r="W15" s="689"/>
      <c r="X15" s="689"/>
      <c r="Y15" s="689"/>
      <c r="Z15" s="689"/>
    </row>
    <row r="16" spans="1:26" outlineLevel="1" thickTop="1" thickBot="1">
      <c r="A16" s="275">
        <v>3</v>
      </c>
      <c r="B16" s="270" t="s">
        <v>117</v>
      </c>
      <c r="C16" s="271">
        <f>'2c CalSAWS DD&amp;I'!CT357</f>
        <v>449</v>
      </c>
      <c r="D16" s="271">
        <f>'2a CIV M&amp;O'!AF85+'2e CS ABAWD'!AK54+'2f CS SAWS Shared App'!AC118+'2c CalSAWS DD&amp;I'!CT171+'2d CalSAWS M&amp;O'!CK105</f>
        <v>10879</v>
      </c>
      <c r="E16" s="271">
        <f>'2c CalSAWS DD&amp;I'!CT419</f>
        <v>4</v>
      </c>
      <c r="F16" s="271">
        <f>'2c CalSAWS DD&amp;I'!CT481</f>
        <v>425</v>
      </c>
      <c r="G16" s="271">
        <f>'2a CIV M&amp;O'!AF128+'2c CalSAWS DD&amp;I'!CT233+'2d CalSAWS M&amp;O'!CK167</f>
        <v>251</v>
      </c>
      <c r="H16" s="271">
        <f>'2c CalSAWS DD&amp;I'!CT543</f>
        <v>0</v>
      </c>
      <c r="I16" s="271">
        <f>'2c CalSAWS DD&amp;I'!CT605</f>
        <v>0</v>
      </c>
      <c r="J16" s="271">
        <f>'2c CalSAWS DD&amp;I'!CT667</f>
        <v>2</v>
      </c>
      <c r="K16" s="271">
        <f>'2a CIV M&amp;O'!AF171+'2f CS SAWS Shared App'!AC180+'2c CalSAWS DD&amp;I'!CT295+'2d CalSAWS M&amp;O'!CK230</f>
        <v>2198</v>
      </c>
      <c r="L16" s="271">
        <f>'1c 2021 Admin'!D23</f>
        <v>703.35900000000004</v>
      </c>
      <c r="M16" s="271">
        <f t="shared" si="1"/>
        <v>14911.359</v>
      </c>
      <c r="N16" s="3"/>
      <c r="P16" s="134"/>
      <c r="Q16" s="689"/>
      <c r="R16" s="689"/>
      <c r="S16" s="689"/>
      <c r="T16" s="689"/>
      <c r="U16" s="689"/>
      <c r="V16" s="689"/>
      <c r="W16" s="689"/>
      <c r="X16" s="689"/>
      <c r="Y16" s="689"/>
      <c r="Z16" s="689"/>
    </row>
    <row r="17" spans="1:26" outlineLevel="1" thickTop="1" thickBot="1">
      <c r="A17" s="275">
        <v>3</v>
      </c>
      <c r="B17" s="270" t="s">
        <v>118</v>
      </c>
      <c r="C17" s="271">
        <f>'2c CalSAWS DD&amp;I'!CT358</f>
        <v>2168</v>
      </c>
      <c r="D17" s="271">
        <f>'2a CIV M&amp;O'!AF86+'2e CS ABAWD'!AK55+'2f CS SAWS Shared App'!AC119+'2c CalSAWS DD&amp;I'!CT172+'2d CalSAWS M&amp;O'!CK106</f>
        <v>52320</v>
      </c>
      <c r="E17" s="271">
        <f>'2c CalSAWS DD&amp;I'!CT420</f>
        <v>15</v>
      </c>
      <c r="F17" s="271">
        <f>'2c CalSAWS DD&amp;I'!CT482</f>
        <v>2044</v>
      </c>
      <c r="G17" s="271">
        <f>'2a CIV M&amp;O'!AF129+'2c CalSAWS DD&amp;I'!CT234+'2d CalSAWS M&amp;O'!CK168</f>
        <v>1199</v>
      </c>
      <c r="H17" s="271">
        <f>'2c CalSAWS DD&amp;I'!CT544</f>
        <v>0</v>
      </c>
      <c r="I17" s="271">
        <f>'2c CalSAWS DD&amp;I'!CT606</f>
        <v>6</v>
      </c>
      <c r="J17" s="271">
        <f>'2c CalSAWS DD&amp;I'!CT668</f>
        <v>8</v>
      </c>
      <c r="K17" s="271">
        <f>'2a CIV M&amp;O'!AF172+'2f CS SAWS Shared App'!AC181+'2c CalSAWS DD&amp;I'!CT296+'2d CalSAWS M&amp;O'!CK231</f>
        <v>12929</v>
      </c>
      <c r="L17" s="271">
        <f>'1c 2021 Admin'!D24</f>
        <v>3438.6440000000002</v>
      </c>
      <c r="M17" s="271">
        <f t="shared" si="1"/>
        <v>74127.644</v>
      </c>
      <c r="N17" s="3"/>
      <c r="P17" s="134"/>
      <c r="Q17" s="689"/>
      <c r="R17" s="689"/>
      <c r="S17" s="689"/>
      <c r="T17" s="689"/>
      <c r="U17" s="689"/>
      <c r="V17" s="689"/>
      <c r="W17" s="689"/>
      <c r="X17" s="689"/>
      <c r="Y17" s="689"/>
      <c r="Z17" s="689"/>
    </row>
    <row r="18" spans="1:26" outlineLevel="1" thickTop="1" thickBot="1">
      <c r="A18" s="275">
        <v>5</v>
      </c>
      <c r="B18" s="270" t="s">
        <v>119</v>
      </c>
      <c r="C18" s="271">
        <f>'2c CalSAWS DD&amp;I'!CT359</f>
        <v>3908</v>
      </c>
      <c r="D18" s="271">
        <f>'2a CIV M&amp;O'!AF87+'2e CS ABAWD'!AK56+'2f CS SAWS Shared App'!AC120+'2c CalSAWS DD&amp;I'!CT173+'2d CalSAWS M&amp;O'!CK107</f>
        <v>94282</v>
      </c>
      <c r="E18" s="271">
        <f>'2c CalSAWS DD&amp;I'!CT421</f>
        <v>31</v>
      </c>
      <c r="F18" s="271">
        <f>'2c CalSAWS DD&amp;I'!CT483</f>
        <v>3682</v>
      </c>
      <c r="G18" s="271">
        <f>'2a CIV M&amp;O'!AF130+'2c CalSAWS DD&amp;I'!CT235+'2d CalSAWS M&amp;O'!CK169</f>
        <v>2156</v>
      </c>
      <c r="H18" s="271">
        <f>'2c CalSAWS DD&amp;I'!CT545</f>
        <v>0</v>
      </c>
      <c r="I18" s="271">
        <f>'2c CalSAWS DD&amp;I'!CT607</f>
        <v>10</v>
      </c>
      <c r="J18" s="271">
        <f>'2c CalSAWS DD&amp;I'!CT669</f>
        <v>15</v>
      </c>
      <c r="K18" s="271">
        <f>'2a CIV M&amp;O'!AF173+'2f CS SAWS Shared App'!AC182+'2c CalSAWS DD&amp;I'!CT297+'2d CalSAWS M&amp;O'!CK232</f>
        <v>17948</v>
      </c>
      <c r="L18" s="271">
        <f>'1c 2021 Admin'!D25</f>
        <v>6252.08</v>
      </c>
      <c r="M18" s="271">
        <f t="shared" si="1"/>
        <v>128284.08</v>
      </c>
      <c r="N18" s="3"/>
      <c r="P18" s="134"/>
      <c r="Q18" s="689"/>
      <c r="R18" s="689"/>
      <c r="S18" s="689"/>
      <c r="T18" s="689"/>
      <c r="U18" s="689"/>
      <c r="V18" s="689"/>
      <c r="W18" s="689"/>
      <c r="X18" s="689"/>
      <c r="Y18" s="689"/>
      <c r="Z18" s="689"/>
    </row>
    <row r="19" spans="1:26" outlineLevel="1" thickTop="1" thickBot="1">
      <c r="A19" s="275">
        <v>4</v>
      </c>
      <c r="B19" s="270" t="s">
        <v>120</v>
      </c>
      <c r="C19" s="271">
        <f>'2c CalSAWS DD&amp;I'!CT360</f>
        <v>233</v>
      </c>
      <c r="D19" s="271">
        <f>'2a CIV M&amp;O'!AF88+'2e CS ABAWD'!AK57+'2f CS SAWS Shared App'!AC121+'2c CalSAWS DD&amp;I'!CT174+'2d CalSAWS M&amp;O'!CK108</f>
        <v>5312</v>
      </c>
      <c r="E19" s="271">
        <f>'2c CalSAWS DD&amp;I'!CT422</f>
        <v>2</v>
      </c>
      <c r="F19" s="271">
        <f>'2c CalSAWS DD&amp;I'!CT484</f>
        <v>219</v>
      </c>
      <c r="G19" s="271">
        <f>'2a CIV M&amp;O'!AF131+'2c CalSAWS DD&amp;I'!CT236+'2d CalSAWS M&amp;O'!CK170</f>
        <v>123</v>
      </c>
      <c r="H19" s="271">
        <f>'2c CalSAWS DD&amp;I'!CT546</f>
        <v>0</v>
      </c>
      <c r="I19" s="271">
        <f>'2c CalSAWS DD&amp;I'!CT608</f>
        <v>0</v>
      </c>
      <c r="J19" s="271">
        <f>'2c CalSAWS DD&amp;I'!CT670</f>
        <v>1</v>
      </c>
      <c r="K19" s="271">
        <f>'2a CIV M&amp;O'!AF174+'2f CS SAWS Shared App'!AC183+'2c CalSAWS DD&amp;I'!CT298+'2d CalSAWS M&amp;O'!CK233</f>
        <v>1483</v>
      </c>
      <c r="L19" s="271">
        <f>'1c 2021 Admin'!D26</f>
        <v>312.60400000000004</v>
      </c>
      <c r="M19" s="271">
        <f t="shared" si="1"/>
        <v>7685.6040000000003</v>
      </c>
      <c r="N19" s="3"/>
      <c r="P19" s="134"/>
      <c r="Q19" s="689"/>
      <c r="R19" s="689"/>
      <c r="S19" s="689"/>
      <c r="T19" s="689"/>
      <c r="U19" s="689"/>
      <c r="V19" s="689"/>
      <c r="W19" s="689"/>
      <c r="X19" s="689"/>
      <c r="Y19" s="689"/>
      <c r="Z19" s="689"/>
    </row>
    <row r="20" spans="1:26" outlineLevel="1" thickTop="1" thickBot="1">
      <c r="A20" s="275">
        <v>4</v>
      </c>
      <c r="B20" s="270" t="s">
        <v>121</v>
      </c>
      <c r="C20" s="271">
        <f>'2c CalSAWS DD&amp;I'!CT361</f>
        <v>16754</v>
      </c>
      <c r="D20" s="271">
        <f>'2a CIV M&amp;O'!AF89+'2e CS ABAWD'!AK58+'2f CS SAWS Shared App'!AC122+'2c CalSAWS DD&amp;I'!CT175+'2d CalSAWS M&amp;O'!CK109</f>
        <v>402997</v>
      </c>
      <c r="E20" s="271">
        <f>'2c CalSAWS DD&amp;I'!CT423</f>
        <v>127</v>
      </c>
      <c r="F20" s="271">
        <f>'2c CalSAWS DD&amp;I'!CT485</f>
        <v>15784</v>
      </c>
      <c r="G20" s="271">
        <f>'2a CIV M&amp;O'!AF132+'2c CalSAWS DD&amp;I'!CT237+'2d CalSAWS M&amp;O'!CK171</f>
        <v>9250</v>
      </c>
      <c r="H20" s="271">
        <f>'2c CalSAWS DD&amp;I'!CT547</f>
        <v>4</v>
      </c>
      <c r="I20" s="271">
        <f>'2c CalSAWS DD&amp;I'!CT609</f>
        <v>43</v>
      </c>
      <c r="J20" s="271">
        <f>'2c CalSAWS DD&amp;I'!CT671</f>
        <v>64</v>
      </c>
      <c r="K20" s="271">
        <f>'2a CIV M&amp;O'!AF175+'2f CS SAWS Shared App'!AC184+'2c CalSAWS DD&amp;I'!CT299+'2d CalSAWS M&amp;O'!CK234</f>
        <v>90686</v>
      </c>
      <c r="L20" s="271">
        <f>'1c 2021 Admin'!D27</f>
        <v>26571.34</v>
      </c>
      <c r="M20" s="271">
        <f t="shared" si="1"/>
        <v>562280.34</v>
      </c>
      <c r="N20" s="3"/>
      <c r="P20" s="134"/>
      <c r="Q20" s="689"/>
      <c r="R20" s="689"/>
      <c r="S20" s="689"/>
      <c r="T20" s="689"/>
      <c r="U20" s="689"/>
      <c r="V20" s="689"/>
      <c r="W20" s="689"/>
      <c r="X20" s="689"/>
      <c r="Y20" s="689"/>
      <c r="Z20" s="689"/>
    </row>
    <row r="21" spans="1:26" outlineLevel="1" thickTop="1" thickBot="1">
      <c r="A21" s="275">
        <v>4</v>
      </c>
      <c r="B21" s="270" t="s">
        <v>122</v>
      </c>
      <c r="C21" s="271">
        <f>'2c CalSAWS DD&amp;I'!CT362</f>
        <v>2421</v>
      </c>
      <c r="D21" s="271">
        <f>'2a CIV M&amp;O'!AF90+'2e CS ABAWD'!AK59+'2f CS SAWS Shared App'!AC123+'2c CalSAWS DD&amp;I'!CT176+'2d CalSAWS M&amp;O'!CK110</f>
        <v>58359</v>
      </c>
      <c r="E21" s="271">
        <f>'2c CalSAWS DD&amp;I'!CT424</f>
        <v>18</v>
      </c>
      <c r="F21" s="271">
        <f>'2c CalSAWS DD&amp;I'!CT486</f>
        <v>2280</v>
      </c>
      <c r="G21" s="271">
        <f>'2a CIV M&amp;O'!AF133+'2c CalSAWS DD&amp;I'!CT238+'2d CalSAWS M&amp;O'!CK172</f>
        <v>1338</v>
      </c>
      <c r="H21" s="271">
        <f>'2c CalSAWS DD&amp;I'!CT548</f>
        <v>0</v>
      </c>
      <c r="I21" s="271">
        <f>'2c CalSAWS DD&amp;I'!CT610</f>
        <v>7</v>
      </c>
      <c r="J21" s="271">
        <f>'2c CalSAWS DD&amp;I'!CT672</f>
        <v>9</v>
      </c>
      <c r="K21" s="271">
        <f>'2a CIV M&amp;O'!AF176+'2f CS SAWS Shared App'!AC185+'2c CalSAWS DD&amp;I'!CT300+'2d CalSAWS M&amp;O'!CK235</f>
        <v>11428</v>
      </c>
      <c r="L21" s="271">
        <f>'1c 2021 Admin'!D28</f>
        <v>3907.55</v>
      </c>
      <c r="M21" s="271">
        <f t="shared" si="1"/>
        <v>79767.55</v>
      </c>
      <c r="N21" s="3"/>
      <c r="P21" s="134"/>
      <c r="Q21" s="689"/>
      <c r="R21" s="689"/>
      <c r="S21" s="689"/>
      <c r="T21" s="689"/>
      <c r="U21" s="689"/>
      <c r="V21" s="689"/>
      <c r="W21" s="689"/>
      <c r="X21" s="689"/>
      <c r="Y21" s="689"/>
      <c r="Z21" s="689"/>
    </row>
    <row r="22" spans="1:26" outlineLevel="1" thickTop="1" thickBot="1">
      <c r="A22" s="275">
        <v>3</v>
      </c>
      <c r="B22" s="270" t="s">
        <v>123</v>
      </c>
      <c r="C22" s="271">
        <f>'2c CalSAWS DD&amp;I'!CT363</f>
        <v>1302</v>
      </c>
      <c r="D22" s="271">
        <f>'2a CIV M&amp;O'!AF91+'2e CS ABAWD'!AK60+'2f CS SAWS Shared App'!AC124+'2c CalSAWS DD&amp;I'!CT177+'2d CalSAWS M&amp;O'!CK111</f>
        <v>30994</v>
      </c>
      <c r="E22" s="271">
        <f>'2c CalSAWS DD&amp;I'!CT425</f>
        <v>10</v>
      </c>
      <c r="F22" s="271">
        <f>'2c CalSAWS DD&amp;I'!CT487</f>
        <v>1226</v>
      </c>
      <c r="G22" s="271">
        <f>'2a CIV M&amp;O'!AF134+'2c CalSAWS DD&amp;I'!CT239+'2d CalSAWS M&amp;O'!CK173</f>
        <v>713</v>
      </c>
      <c r="H22" s="271">
        <f>'2c CalSAWS DD&amp;I'!CT549</f>
        <v>0</v>
      </c>
      <c r="I22" s="271">
        <f>'2c CalSAWS DD&amp;I'!CT611</f>
        <v>4</v>
      </c>
      <c r="J22" s="271">
        <f>'2c CalSAWS DD&amp;I'!CT673</f>
        <v>5</v>
      </c>
      <c r="K22" s="271">
        <f>'2a CIV M&amp;O'!AF177+'2f CS SAWS Shared App'!AC186+'2c CalSAWS DD&amp;I'!CT301+'2d CalSAWS M&amp;O'!CK236</f>
        <v>5419</v>
      </c>
      <c r="L22" s="271">
        <f>'1c 2021 Admin'!D29</f>
        <v>2031.9259999999999</v>
      </c>
      <c r="M22" s="271">
        <f t="shared" si="1"/>
        <v>41704.925999999999</v>
      </c>
      <c r="N22" s="3"/>
      <c r="P22" s="134"/>
      <c r="Q22" s="689"/>
      <c r="R22" s="689"/>
      <c r="S22" s="689"/>
      <c r="T22" s="689"/>
      <c r="U22" s="689"/>
      <c r="V22" s="689"/>
      <c r="W22" s="689"/>
      <c r="X22" s="689"/>
      <c r="Y22" s="689"/>
      <c r="Z22" s="689"/>
    </row>
    <row r="23" spans="1:26" outlineLevel="1" thickTop="1" thickBot="1">
      <c r="A23" s="275">
        <v>3</v>
      </c>
      <c r="B23" s="270" t="s">
        <v>124</v>
      </c>
      <c r="C23" s="271">
        <f>'2c CalSAWS DD&amp;I'!CT364</f>
        <v>300</v>
      </c>
      <c r="D23" s="271">
        <f>'2a CIV M&amp;O'!AF92+'2e CS ABAWD'!AK61+'2f CS SAWS Shared App'!AC125+'2c CalSAWS DD&amp;I'!CT178+'2d CalSAWS M&amp;O'!CK112</f>
        <v>7469</v>
      </c>
      <c r="E23" s="271">
        <f>'2c CalSAWS DD&amp;I'!CT426</f>
        <v>2</v>
      </c>
      <c r="F23" s="271">
        <f>'2c CalSAWS DD&amp;I'!CT488</f>
        <v>284</v>
      </c>
      <c r="G23" s="271">
        <f>'2a CIV M&amp;O'!AF135+'2c CalSAWS DD&amp;I'!CT240+'2d CalSAWS M&amp;O'!CK174</f>
        <v>169</v>
      </c>
      <c r="H23" s="271">
        <f>'2c CalSAWS DD&amp;I'!CT550</f>
        <v>0</v>
      </c>
      <c r="I23" s="271">
        <f>'2c CalSAWS DD&amp;I'!CT612</f>
        <v>0</v>
      </c>
      <c r="J23" s="271">
        <f>'2c CalSAWS DD&amp;I'!CT674</f>
        <v>0</v>
      </c>
      <c r="K23" s="271">
        <f>'2a CIV M&amp;O'!AF178+'2f CS SAWS Shared App'!AC187+'2c CalSAWS DD&amp;I'!CT302+'2d CalSAWS M&amp;O'!CK237</f>
        <v>2275</v>
      </c>
      <c r="L23" s="271">
        <f>'1c 2021 Admin'!D30</f>
        <v>468.90599999999995</v>
      </c>
      <c r="M23" s="271">
        <f t="shared" si="1"/>
        <v>10967.905999999999</v>
      </c>
      <c r="N23" s="3"/>
      <c r="P23" s="134"/>
      <c r="Q23" s="689"/>
      <c r="R23" s="689"/>
      <c r="S23" s="689"/>
      <c r="T23" s="689"/>
      <c r="U23" s="689"/>
      <c r="V23" s="689"/>
      <c r="W23" s="689"/>
      <c r="X23" s="689"/>
      <c r="Y23" s="689"/>
      <c r="Z23" s="689"/>
    </row>
    <row r="24" spans="1:26" outlineLevel="1" thickTop="1" thickBot="1">
      <c r="A24" s="275">
        <v>6</v>
      </c>
      <c r="B24" s="270" t="s">
        <v>125</v>
      </c>
      <c r="C24" s="271">
        <f>'2c CalSAWS DD&amp;I'!CT365</f>
        <v>145801</v>
      </c>
      <c r="D24" s="271">
        <f>'2b LRS M&amp;O '!Z28+'2e CS ABAWD'!AK62+'2f CS SAWS Shared App'!AC126+'2c CalSAWS DD&amp;I'!CT179+'2d CalSAWS M&amp;O'!CK113</f>
        <v>2116034</v>
      </c>
      <c r="E24" s="271">
        <f>'2c CalSAWS DD&amp;I'!CT427</f>
        <v>1116</v>
      </c>
      <c r="F24" s="271">
        <f>'2c CalSAWS DD&amp;I'!CT489</f>
        <v>137352</v>
      </c>
      <c r="G24" s="271">
        <f>'2b LRS M&amp;O '!Z29+'2c CalSAWS DD&amp;I'!CT241+'2d CalSAWS M&amp;O'!CK175</f>
        <v>51556</v>
      </c>
      <c r="H24" s="271">
        <f>'2c CalSAWS DD&amp;I'!CT551</f>
        <v>28</v>
      </c>
      <c r="I24" s="271">
        <f>'2c CalSAWS DD&amp;I'!CT613</f>
        <v>362</v>
      </c>
      <c r="J24" s="271">
        <f>'2c CalSAWS DD&amp;I'!CT675</f>
        <v>552</v>
      </c>
      <c r="K24" s="271">
        <f>'2b LRS M&amp;O '!Z30+'2f CS SAWS Shared App'!AC188+'2c CalSAWS DD&amp;I'!CT303+'2d CalSAWS M&amp;O'!CK238</f>
        <v>1400864</v>
      </c>
      <c r="L24" s="271">
        <f>'1c 2021 Admin'!D31</f>
        <v>228044.61800000002</v>
      </c>
      <c r="M24" s="271">
        <f t="shared" si="1"/>
        <v>4081709.6179999998</v>
      </c>
      <c r="N24" s="3"/>
      <c r="P24" s="134"/>
      <c r="Q24" s="689"/>
      <c r="R24" s="689"/>
      <c r="S24" s="689"/>
      <c r="T24" s="689"/>
      <c r="U24" s="689"/>
      <c r="V24" s="689"/>
      <c r="W24" s="689"/>
      <c r="X24" s="689"/>
      <c r="Y24" s="689"/>
      <c r="Z24" s="689"/>
    </row>
    <row r="25" spans="1:26" outlineLevel="1" thickTop="1" thickBot="1">
      <c r="A25" s="275">
        <v>4</v>
      </c>
      <c r="B25" s="270" t="s">
        <v>126</v>
      </c>
      <c r="C25" s="271">
        <f>'2c CalSAWS DD&amp;I'!CT366</f>
        <v>2903</v>
      </c>
      <c r="D25" s="271">
        <f>'2a CIV M&amp;O'!AF93+'2e CS ABAWD'!AK63+'2f CS SAWS Shared App'!AC127+'2c CalSAWS DD&amp;I'!CT180+'2d CalSAWS M&amp;O'!CK114</f>
        <v>69892</v>
      </c>
      <c r="E25" s="271">
        <f>'2c CalSAWS DD&amp;I'!CT428</f>
        <v>22</v>
      </c>
      <c r="F25" s="271">
        <f>'2c CalSAWS DD&amp;I'!CT490</f>
        <v>2735</v>
      </c>
      <c r="G25" s="271">
        <f>'2a CIV M&amp;O'!AF136+'2c CalSAWS DD&amp;I'!CT242+'2d CalSAWS M&amp;O'!CK176</f>
        <v>1606</v>
      </c>
      <c r="H25" s="271">
        <f>'2c CalSAWS DD&amp;I'!CT552</f>
        <v>0</v>
      </c>
      <c r="I25" s="271">
        <f>'2c CalSAWS DD&amp;I'!CT614</f>
        <v>7</v>
      </c>
      <c r="J25" s="271">
        <f>'2c CalSAWS DD&amp;I'!CT676</f>
        <v>10</v>
      </c>
      <c r="K25" s="271">
        <f>'2a CIV M&amp;O'!AF179+'2f CS SAWS Shared App'!AC189+'2c CalSAWS DD&amp;I'!CT304+'2d CalSAWS M&amp;O'!CK239</f>
        <v>13768</v>
      </c>
      <c r="L25" s="271">
        <f>'1c 2021 Admin'!D32</f>
        <v>4610.9089999999997</v>
      </c>
      <c r="M25" s="271">
        <f t="shared" si="1"/>
        <v>95553.909</v>
      </c>
      <c r="N25" s="3"/>
      <c r="P25" s="134"/>
      <c r="Q25" s="689"/>
      <c r="R25" s="689"/>
      <c r="S25" s="689"/>
      <c r="T25" s="689"/>
      <c r="U25" s="689"/>
      <c r="V25" s="689"/>
      <c r="W25" s="689"/>
      <c r="X25" s="689"/>
      <c r="Y25" s="689"/>
      <c r="Z25" s="689"/>
    </row>
    <row r="26" spans="1:26" outlineLevel="1" thickTop="1" thickBot="1">
      <c r="A26" s="275">
        <v>1</v>
      </c>
      <c r="B26" s="270" t="s">
        <v>127</v>
      </c>
      <c r="C26" s="271">
        <f>'2c CalSAWS DD&amp;I'!CT367</f>
        <v>1665</v>
      </c>
      <c r="D26" s="271">
        <f>'2a CIV M&amp;O'!AF94+'2e CS ABAWD'!AK64+'2f CS SAWS Shared App'!AC128+'2c CalSAWS DD&amp;I'!CT181+'2d CalSAWS M&amp;O'!CK115</f>
        <v>39007</v>
      </c>
      <c r="E26" s="271">
        <f>'2c CalSAWS DD&amp;I'!CT429</f>
        <v>13</v>
      </c>
      <c r="F26" s="271">
        <f>'2c CalSAWS DD&amp;I'!CT491</f>
        <v>1568</v>
      </c>
      <c r="G26" s="271">
        <f>'2a CIV M&amp;O'!AF137+'2c CalSAWS DD&amp;I'!CT243+'2d CalSAWS M&amp;O'!CK177</f>
        <v>910</v>
      </c>
      <c r="H26" s="271">
        <f>'2c CalSAWS DD&amp;I'!CT553</f>
        <v>0</v>
      </c>
      <c r="I26" s="271">
        <f>'2c CalSAWS DD&amp;I'!CT615</f>
        <v>4</v>
      </c>
      <c r="J26" s="271">
        <f>'2c CalSAWS DD&amp;I'!CT677</f>
        <v>7</v>
      </c>
      <c r="K26" s="271">
        <f>'2a CIV M&amp;O'!AF180+'2f CS SAWS Shared App'!AC190+'2c CalSAWS DD&amp;I'!CT305+'2d CalSAWS M&amp;O'!CK240</f>
        <v>16198</v>
      </c>
      <c r="L26" s="271">
        <f>'1c 2021 Admin'!D33</f>
        <v>2500.8320000000003</v>
      </c>
      <c r="M26" s="271">
        <f t="shared" si="1"/>
        <v>61872.832000000002</v>
      </c>
      <c r="N26" s="3"/>
      <c r="P26" s="134"/>
      <c r="Q26" s="689"/>
      <c r="R26" s="689"/>
      <c r="S26" s="689"/>
      <c r="T26" s="689"/>
      <c r="U26" s="689"/>
      <c r="V26" s="689"/>
      <c r="W26" s="689"/>
      <c r="X26" s="689"/>
      <c r="Y26" s="689"/>
      <c r="Z26" s="689"/>
    </row>
    <row r="27" spans="1:26" outlineLevel="1" thickTop="1" thickBot="1">
      <c r="A27" s="275">
        <v>4</v>
      </c>
      <c r="B27" s="270" t="s">
        <v>128</v>
      </c>
      <c r="C27" s="271">
        <f>'2c CalSAWS DD&amp;I'!CT368</f>
        <v>200</v>
      </c>
      <c r="D27" s="271">
        <f>'2a CIV M&amp;O'!AF95+'2e CS ABAWD'!AK65+'2f CS SAWS Shared App'!AC129+'2c CalSAWS DD&amp;I'!CT182+'2d CalSAWS M&amp;O'!CK116</f>
        <v>4754</v>
      </c>
      <c r="E27" s="271">
        <f>'2c CalSAWS DD&amp;I'!CT430</f>
        <v>2</v>
      </c>
      <c r="F27" s="271">
        <f>'2c CalSAWS DD&amp;I'!CT492</f>
        <v>188</v>
      </c>
      <c r="G27" s="271">
        <f>'2a CIV M&amp;O'!AF138+'2c CalSAWS DD&amp;I'!CT244+'2d CalSAWS M&amp;O'!CK178</f>
        <v>109</v>
      </c>
      <c r="H27" s="271">
        <f>'2c CalSAWS DD&amp;I'!CT554</f>
        <v>0</v>
      </c>
      <c r="I27" s="271">
        <f>'2c CalSAWS DD&amp;I'!CT616</f>
        <v>1</v>
      </c>
      <c r="J27" s="271">
        <f>'2c CalSAWS DD&amp;I'!CT678</f>
        <v>0</v>
      </c>
      <c r="K27" s="271">
        <f>'2a CIV M&amp;O'!AF181+'2f CS SAWS Shared App'!AC191+'2c CalSAWS DD&amp;I'!CT306+'2d CalSAWS M&amp;O'!CK241</f>
        <v>1372</v>
      </c>
      <c r="L27" s="271">
        <f>'1c 2021 Admin'!D34</f>
        <v>312.60400000000004</v>
      </c>
      <c r="M27" s="271">
        <f t="shared" si="1"/>
        <v>6938.6040000000003</v>
      </c>
      <c r="N27" s="3"/>
      <c r="P27" s="134"/>
      <c r="Q27" s="689"/>
      <c r="R27" s="689"/>
      <c r="S27" s="689"/>
      <c r="T27" s="689"/>
      <c r="U27" s="689"/>
      <c r="V27" s="689"/>
      <c r="W27" s="689"/>
      <c r="X27" s="689"/>
      <c r="Y27" s="689"/>
      <c r="Z27" s="689"/>
    </row>
    <row r="28" spans="1:26" outlineLevel="1" thickTop="1" thickBot="1">
      <c r="A28" s="275">
        <v>3</v>
      </c>
      <c r="B28" s="270" t="s">
        <v>129</v>
      </c>
      <c r="C28" s="271">
        <f>'2c CalSAWS DD&amp;I'!CT369</f>
        <v>1583</v>
      </c>
      <c r="D28" s="271">
        <f>'2a CIV M&amp;O'!AF96+'2e CS ABAWD'!AK66+'2f CS SAWS Shared App'!AC130+'2c CalSAWS DD&amp;I'!CT183+'2d CalSAWS M&amp;O'!CK117</f>
        <v>37406</v>
      </c>
      <c r="E28" s="271">
        <f>'2c CalSAWS DD&amp;I'!CT431</f>
        <v>11</v>
      </c>
      <c r="F28" s="271">
        <f>'2c CalSAWS DD&amp;I'!CT493</f>
        <v>1491</v>
      </c>
      <c r="G28" s="271">
        <f>'2a CIV M&amp;O'!AF139+'2c CalSAWS DD&amp;I'!CT245+'2d CalSAWS M&amp;O'!CK179</f>
        <v>866</v>
      </c>
      <c r="H28" s="271">
        <f>'2c CalSAWS DD&amp;I'!CT555</f>
        <v>0</v>
      </c>
      <c r="I28" s="271">
        <f>'2c CalSAWS DD&amp;I'!CT617</f>
        <v>4</v>
      </c>
      <c r="J28" s="271">
        <f>'2c CalSAWS DD&amp;I'!CT679</f>
        <v>6</v>
      </c>
      <c r="K28" s="271">
        <f>'2a CIV M&amp;O'!AF182+'2f CS SAWS Shared App'!AC192+'2c CalSAWS DD&amp;I'!CT307+'2d CalSAWS M&amp;O'!CK242</f>
        <v>7360</v>
      </c>
      <c r="L28" s="271">
        <f>'1c 2021 Admin'!D35</f>
        <v>2422.681</v>
      </c>
      <c r="M28" s="271">
        <f t="shared" si="1"/>
        <v>51149.680999999997</v>
      </c>
      <c r="N28" s="3"/>
      <c r="P28" s="134"/>
      <c r="Q28" s="689"/>
      <c r="R28" s="689"/>
      <c r="S28" s="689"/>
      <c r="T28" s="689"/>
      <c r="U28" s="689"/>
      <c r="V28" s="689"/>
      <c r="W28" s="689"/>
      <c r="X28" s="689"/>
      <c r="Y28" s="689"/>
      <c r="Z28" s="689"/>
    </row>
    <row r="29" spans="1:26" outlineLevel="1" thickTop="1" thickBot="1">
      <c r="A29" s="275">
        <v>4</v>
      </c>
      <c r="B29" s="270" t="s">
        <v>130</v>
      </c>
      <c r="C29" s="271">
        <f>'2c CalSAWS DD&amp;I'!CT370</f>
        <v>5538</v>
      </c>
      <c r="D29" s="271">
        <f>'2a CIV M&amp;O'!AF97+'2e CS ABAWD'!AK67+'2f CS SAWS Shared App'!AC131+'2c CalSAWS DD&amp;I'!CT184+'2d CalSAWS M&amp;O'!CK118</f>
        <v>133168</v>
      </c>
      <c r="E29" s="271">
        <f>'2c CalSAWS DD&amp;I'!CT432</f>
        <v>42</v>
      </c>
      <c r="F29" s="271">
        <f>'2c CalSAWS DD&amp;I'!CT494</f>
        <v>5215</v>
      </c>
      <c r="G29" s="271">
        <f>'2a CIV M&amp;O'!AF140+'2c CalSAWS DD&amp;I'!CT246+'2d CalSAWS M&amp;O'!CK180</f>
        <v>3056</v>
      </c>
      <c r="H29" s="271">
        <f>'2c CalSAWS DD&amp;I'!CT556</f>
        <v>1</v>
      </c>
      <c r="I29" s="271">
        <f>'2c CalSAWS DD&amp;I'!CT618</f>
        <v>15</v>
      </c>
      <c r="J29" s="271">
        <f>'2c CalSAWS DD&amp;I'!CT680</f>
        <v>22</v>
      </c>
      <c r="K29" s="271">
        <f>'2a CIV M&amp;O'!AF183+'2f CS SAWS Shared App'!AC193+'2c CalSAWS DD&amp;I'!CT308+'2d CalSAWS M&amp;O'!CK243</f>
        <v>24318</v>
      </c>
      <c r="L29" s="271">
        <f>'1c 2021 Admin'!D36</f>
        <v>8674.7610000000004</v>
      </c>
      <c r="M29" s="271">
        <f t="shared" si="1"/>
        <v>180049.761</v>
      </c>
      <c r="N29" s="3"/>
      <c r="P29" s="134"/>
      <c r="Q29" s="689"/>
      <c r="R29" s="689"/>
      <c r="S29" s="689"/>
      <c r="T29" s="689"/>
      <c r="U29" s="689"/>
      <c r="V29" s="689"/>
      <c r="W29" s="689"/>
      <c r="X29" s="689"/>
      <c r="Y29" s="689"/>
      <c r="Z29" s="689"/>
    </row>
    <row r="30" spans="1:26" outlineLevel="1" thickTop="1" thickBot="1">
      <c r="A30" s="275">
        <v>3</v>
      </c>
      <c r="B30" s="270" t="s">
        <v>131</v>
      </c>
      <c r="C30" s="271">
        <f>'2c CalSAWS DD&amp;I'!CT371</f>
        <v>119</v>
      </c>
      <c r="D30" s="271">
        <f>'2a CIV M&amp;O'!AF98+'2e CS ABAWD'!AK68+'2f CS SAWS Shared App'!AC132+'2c CalSAWS DD&amp;I'!CT185+'2d CalSAWS M&amp;O'!CK119</f>
        <v>3071</v>
      </c>
      <c r="E30" s="271">
        <f>'2c CalSAWS DD&amp;I'!CT433</f>
        <v>1</v>
      </c>
      <c r="F30" s="271">
        <f>'2c CalSAWS DD&amp;I'!CT495</f>
        <v>110</v>
      </c>
      <c r="G30" s="271">
        <f>'2a CIV M&amp;O'!AF141+'2c CalSAWS DD&amp;I'!CT247+'2d CalSAWS M&amp;O'!CK181</f>
        <v>70</v>
      </c>
      <c r="H30" s="271">
        <f>'2c CalSAWS DD&amp;I'!CT557</f>
        <v>0</v>
      </c>
      <c r="I30" s="271">
        <f>'2c CalSAWS DD&amp;I'!CT619</f>
        <v>0</v>
      </c>
      <c r="J30" s="271">
        <f>'2c CalSAWS DD&amp;I'!CT681</f>
        <v>0</v>
      </c>
      <c r="K30" s="271">
        <f>'2a CIV M&amp;O'!AF184+'2f CS SAWS Shared App'!AC194+'2c CalSAWS DD&amp;I'!CT309+'2d CalSAWS M&amp;O'!CK244</f>
        <v>1081</v>
      </c>
      <c r="L30" s="271">
        <f>'1c 2021 Admin'!D37</f>
        <v>234.45299999999997</v>
      </c>
      <c r="M30" s="271">
        <f t="shared" si="1"/>
        <v>4686.4529999999995</v>
      </c>
      <c r="N30" s="3"/>
      <c r="P30" s="134"/>
      <c r="Q30" s="689"/>
      <c r="R30" s="689"/>
      <c r="S30" s="689"/>
      <c r="T30" s="689"/>
      <c r="U30" s="689"/>
      <c r="V30" s="689"/>
      <c r="W30" s="689"/>
      <c r="X30" s="689"/>
      <c r="Y30" s="689"/>
      <c r="Z30" s="689"/>
    </row>
    <row r="31" spans="1:26" outlineLevel="1" thickTop="1" thickBot="1">
      <c r="A31" s="275">
        <v>2</v>
      </c>
      <c r="B31" s="270" t="s">
        <v>132</v>
      </c>
      <c r="C31" s="271">
        <f>'2c CalSAWS DD&amp;I'!CT372</f>
        <v>132</v>
      </c>
      <c r="D31" s="271">
        <f>'2a CIV M&amp;O'!AF99+'2e CS ABAWD'!AK69+'2f CS SAWS Shared App'!AC133+'2c CalSAWS DD&amp;I'!CT186+'2d CalSAWS M&amp;O'!CK120</f>
        <v>3088</v>
      </c>
      <c r="E31" s="271">
        <f>'2c CalSAWS DD&amp;I'!CT434</f>
        <v>1</v>
      </c>
      <c r="F31" s="271">
        <f>'2c CalSAWS DD&amp;I'!CT496</f>
        <v>126</v>
      </c>
      <c r="G31" s="271">
        <f>'2a CIV M&amp;O'!AF142+'2c CalSAWS DD&amp;I'!CT248+'2d CalSAWS M&amp;O'!CK182</f>
        <v>72</v>
      </c>
      <c r="H31" s="271">
        <f>'2c CalSAWS DD&amp;I'!CT558</f>
        <v>0</v>
      </c>
      <c r="I31" s="271">
        <f>'2c CalSAWS DD&amp;I'!CT620</f>
        <v>0</v>
      </c>
      <c r="J31" s="271">
        <f>'2c CalSAWS DD&amp;I'!CT682</f>
        <v>0</v>
      </c>
      <c r="K31" s="271">
        <f>'2a CIV M&amp;O'!AF185+'2f CS SAWS Shared App'!AC195+'2c CalSAWS DD&amp;I'!CT310+'2d CalSAWS M&amp;O'!CK245</f>
        <v>511</v>
      </c>
      <c r="L31" s="271">
        <f>'1c 2021 Admin'!D38</f>
        <v>156.30200000000002</v>
      </c>
      <c r="M31" s="271">
        <f t="shared" si="1"/>
        <v>4086.3020000000001</v>
      </c>
      <c r="N31" s="3"/>
      <c r="P31" s="134"/>
      <c r="Q31" s="689"/>
      <c r="R31" s="689"/>
      <c r="S31" s="689"/>
      <c r="T31" s="689"/>
      <c r="U31" s="689"/>
      <c r="V31" s="689"/>
      <c r="W31" s="689"/>
      <c r="X31" s="689"/>
      <c r="Y31" s="689"/>
      <c r="Z31" s="689"/>
    </row>
    <row r="32" spans="1:26" outlineLevel="1" thickTop="1" thickBot="1">
      <c r="A32" s="275">
        <v>1</v>
      </c>
      <c r="B32" s="270" t="s">
        <v>133</v>
      </c>
      <c r="C32" s="271">
        <f>'2c CalSAWS DD&amp;I'!CT373</f>
        <v>6833</v>
      </c>
      <c r="D32" s="271">
        <f>'2a CIV M&amp;O'!AF100+'2e CS ABAWD'!AK70+'2f CS SAWS Shared App'!AC134+'2c CalSAWS DD&amp;I'!CT187+'2d CalSAWS M&amp;O'!CK121</f>
        <v>162071</v>
      </c>
      <c r="E32" s="271">
        <f>'2c CalSAWS DD&amp;I'!CT435</f>
        <v>52</v>
      </c>
      <c r="F32" s="271">
        <f>'2c CalSAWS DD&amp;I'!CT497</f>
        <v>6433</v>
      </c>
      <c r="G32" s="271">
        <f>'2a CIV M&amp;O'!AF143+'2c CalSAWS DD&amp;I'!CT249+'2d CalSAWS M&amp;O'!CK183</f>
        <v>3759</v>
      </c>
      <c r="H32" s="271">
        <f>'2c CalSAWS DD&amp;I'!CT559</f>
        <v>2</v>
      </c>
      <c r="I32" s="271">
        <f>'2c CalSAWS DD&amp;I'!CT621</f>
        <v>18</v>
      </c>
      <c r="J32" s="271">
        <f>'2c CalSAWS DD&amp;I'!CT683</f>
        <v>26</v>
      </c>
      <c r="K32" s="271">
        <f>'2a CIV M&amp;O'!AF186+'2f CS SAWS Shared App'!AC196+'2c CalSAWS DD&amp;I'!CT311+'2d CalSAWS M&amp;O'!CK246</f>
        <v>34652</v>
      </c>
      <c r="L32" s="271">
        <f>'1c 2021 Admin'!D39</f>
        <v>10394.082999999999</v>
      </c>
      <c r="M32" s="271">
        <f t="shared" si="1"/>
        <v>224240.08299999998</v>
      </c>
      <c r="N32" s="3"/>
      <c r="P32" s="134"/>
      <c r="Q32" s="689"/>
      <c r="R32" s="689"/>
      <c r="S32" s="689"/>
      <c r="T32" s="689"/>
      <c r="U32" s="689"/>
      <c r="V32" s="689"/>
      <c r="W32" s="689"/>
      <c r="X32" s="689"/>
      <c r="Y32" s="689"/>
      <c r="Z32" s="689"/>
    </row>
    <row r="33" spans="1:26" outlineLevel="1" thickTop="1" thickBot="1">
      <c r="A33" s="275">
        <v>1</v>
      </c>
      <c r="B33" s="270" t="s">
        <v>134</v>
      </c>
      <c r="C33" s="271">
        <f>'2c CalSAWS DD&amp;I'!CT374</f>
        <v>1083</v>
      </c>
      <c r="D33" s="271">
        <f>'2a CIV M&amp;O'!AF101+'2e CS ABAWD'!AK71+'2f CS SAWS Shared App'!AC135+'2c CalSAWS DD&amp;I'!CT188+'2d CalSAWS M&amp;O'!CK122</f>
        <v>26038</v>
      </c>
      <c r="E33" s="271">
        <f>'2c CalSAWS DD&amp;I'!CT436</f>
        <v>8</v>
      </c>
      <c r="F33" s="271">
        <f>'2c CalSAWS DD&amp;I'!CT498</f>
        <v>1020</v>
      </c>
      <c r="G33" s="271">
        <f>'2a CIV M&amp;O'!AF144+'2c CalSAWS DD&amp;I'!CT250+'2d CalSAWS M&amp;O'!CK184</f>
        <v>604</v>
      </c>
      <c r="H33" s="271">
        <f>'2c CalSAWS DD&amp;I'!CT560</f>
        <v>0</v>
      </c>
      <c r="I33" s="271">
        <f>'2c CalSAWS DD&amp;I'!CT622</f>
        <v>2</v>
      </c>
      <c r="J33" s="271">
        <f>'2c CalSAWS DD&amp;I'!CT684</f>
        <v>5</v>
      </c>
      <c r="K33" s="271">
        <f>'2a CIV M&amp;O'!AF187+'2f CS SAWS Shared App'!AC197+'2c CalSAWS DD&amp;I'!CT312+'2d CalSAWS M&amp;O'!CK247</f>
        <v>4724</v>
      </c>
      <c r="L33" s="271">
        <f>'1c 2021 Admin'!D40</f>
        <v>1641.1709999999998</v>
      </c>
      <c r="M33" s="271">
        <f t="shared" si="1"/>
        <v>35125.171000000002</v>
      </c>
      <c r="N33" s="3"/>
      <c r="P33" s="134"/>
      <c r="Q33" s="689"/>
      <c r="R33" s="689"/>
      <c r="S33" s="689"/>
      <c r="T33" s="689"/>
      <c r="U33" s="689"/>
      <c r="V33" s="689"/>
      <c r="W33" s="689"/>
      <c r="X33" s="689"/>
      <c r="Y33" s="689"/>
      <c r="Z33" s="689"/>
    </row>
    <row r="34" spans="1:26" outlineLevel="1" thickTop="1" thickBot="1">
      <c r="A34" s="275">
        <v>2</v>
      </c>
      <c r="B34" s="270" t="s">
        <v>135</v>
      </c>
      <c r="C34" s="271">
        <f>'2c CalSAWS DD&amp;I'!CT375</f>
        <v>950</v>
      </c>
      <c r="D34" s="271">
        <f>'2a CIV M&amp;O'!AF102+'2e CS ABAWD'!AK72+'2f CS SAWS Shared App'!AC136+'2c CalSAWS DD&amp;I'!CT189+'2d CalSAWS M&amp;O'!CK123</f>
        <v>22542</v>
      </c>
      <c r="E34" s="271">
        <f>'2c CalSAWS DD&amp;I'!CT437</f>
        <v>7</v>
      </c>
      <c r="F34" s="271">
        <f>'2c CalSAWS DD&amp;I'!CT499</f>
        <v>896</v>
      </c>
      <c r="G34" s="271">
        <f>'2a CIV M&amp;O'!AF145+'2c CalSAWS DD&amp;I'!CT251+'2d CalSAWS M&amp;O'!CK185</f>
        <v>521</v>
      </c>
      <c r="H34" s="271">
        <f>'2c CalSAWS DD&amp;I'!CT561</f>
        <v>0</v>
      </c>
      <c r="I34" s="271">
        <f>'2c CalSAWS DD&amp;I'!CT623</f>
        <v>2</v>
      </c>
      <c r="J34" s="271">
        <f>'2c CalSAWS DD&amp;I'!CT685</f>
        <v>3</v>
      </c>
      <c r="K34" s="271">
        <f>'2a CIV M&amp;O'!AF188+'2f CS SAWS Shared App'!AC198+'2c CalSAWS DD&amp;I'!CT313+'2d CalSAWS M&amp;O'!CK248</f>
        <v>5295</v>
      </c>
      <c r="L34" s="271">
        <f>'1c 2021 Admin'!D41</f>
        <v>1484.8689999999999</v>
      </c>
      <c r="M34" s="271">
        <f t="shared" si="1"/>
        <v>31700.868999999999</v>
      </c>
      <c r="N34" s="3"/>
      <c r="P34" s="134"/>
      <c r="Q34" s="689"/>
      <c r="R34" s="689"/>
      <c r="S34" s="689"/>
      <c r="T34" s="689"/>
      <c r="U34" s="689"/>
      <c r="V34" s="689"/>
      <c r="W34" s="689"/>
      <c r="X34" s="689"/>
      <c r="Y34" s="689"/>
      <c r="Z34" s="689"/>
    </row>
    <row r="35" spans="1:26" thickTop="1" thickBot="1">
      <c r="A35" s="275">
        <v>5</v>
      </c>
      <c r="B35" s="270" t="s">
        <v>136</v>
      </c>
      <c r="C35" s="271">
        <f>'2c CalSAWS DD&amp;I'!CT376</f>
        <v>32429</v>
      </c>
      <c r="D35" s="271">
        <f>'2g CalWIN M&amp;O'!BC93+'2g CalWIN M&amp;O'!BC181+'2e CS ABAWD'!AK73+'2f CS SAWS Shared App'!AC137+'2c CalSAWS DD&amp;I'!CT190+'2d CalSAWS M&amp;O'!CK124</f>
        <v>458812</v>
      </c>
      <c r="E35" s="271">
        <f>'2c CalSAWS DD&amp;I'!CT438</f>
        <v>248</v>
      </c>
      <c r="F35" s="271">
        <f>'2c CalSAWS DD&amp;I'!CT500</f>
        <v>30539</v>
      </c>
      <c r="G35" s="271">
        <f>'2g CalWIN M&amp;O'!BC115+'2g CalWIN M&amp;O'!BC203+'2c CalSAWS DD&amp;I'!CT252+'2d CalSAWS M&amp;O'!CK186</f>
        <v>9497</v>
      </c>
      <c r="H35" s="271">
        <f>'2c CalSAWS DD&amp;I'!CT562</f>
        <v>6</v>
      </c>
      <c r="I35" s="271">
        <f>'2c CalSAWS DD&amp;I'!CT624</f>
        <v>81</v>
      </c>
      <c r="J35" s="271">
        <f>'2c CalSAWS DD&amp;I'!CT686</f>
        <v>123</v>
      </c>
      <c r="K35" s="271">
        <f>'2g CalWIN M&amp;O'!BC137+'2g CalWIN M&amp;O'!BC225+'2f CS SAWS Shared App'!AC199+'2c CalSAWS DD&amp;I'!CT314+'2d CalSAWS M&amp;O'!CK249</f>
        <v>196598</v>
      </c>
      <c r="L35" s="271">
        <f>'1c 2021 Admin'!D42</f>
        <v>49235.13</v>
      </c>
      <c r="M35" s="271">
        <f t="shared" si="1"/>
        <v>777568.13</v>
      </c>
      <c r="N35" s="3"/>
      <c r="P35" s="134"/>
      <c r="Q35" s="689"/>
      <c r="R35" s="689"/>
      <c r="S35" s="689"/>
      <c r="T35" s="689"/>
      <c r="U35" s="689"/>
      <c r="V35" s="689"/>
      <c r="W35" s="689"/>
      <c r="X35" s="689"/>
      <c r="Y35" s="689"/>
      <c r="Z35" s="689"/>
    </row>
    <row r="36" spans="1:26" thickTop="1" thickBot="1">
      <c r="A36" s="275">
        <v>2</v>
      </c>
      <c r="B36" s="270" t="s">
        <v>137</v>
      </c>
      <c r="C36" s="271">
        <f>'2c CalSAWS DD&amp;I'!CT377</f>
        <v>2234</v>
      </c>
      <c r="D36" s="271">
        <f>'2g CalWIN M&amp;O'!BC94+'2g CalWIN M&amp;O'!BC182+'2e CS ABAWD'!AK74+'2f CS SAWS Shared App'!AC138+'2c CalSAWS DD&amp;I'!CT191+'2d CalSAWS M&amp;O'!CK125</f>
        <v>48781</v>
      </c>
      <c r="E36" s="271">
        <f>'2c CalSAWS DD&amp;I'!CT439</f>
        <v>16</v>
      </c>
      <c r="F36" s="271">
        <f>'2c CalSAWS DD&amp;I'!CT501</f>
        <v>2104</v>
      </c>
      <c r="G36" s="271">
        <f>'2g CalWIN M&amp;O'!BC116+'2g CalWIN M&amp;O'!BC204+'2c CalSAWS DD&amp;I'!CT253+'2d CalSAWS M&amp;O'!CK187</f>
        <v>905</v>
      </c>
      <c r="H36" s="271">
        <f>'2c CalSAWS DD&amp;I'!CT563</f>
        <v>0</v>
      </c>
      <c r="I36" s="271">
        <f>'2c CalSAWS DD&amp;I'!CT625</f>
        <v>5</v>
      </c>
      <c r="J36" s="271">
        <f>'2c CalSAWS DD&amp;I'!CT687</f>
        <v>8</v>
      </c>
      <c r="K36" s="271">
        <f>'2g CalWIN M&amp;O'!BC138+'2g CalWIN M&amp;O'!BC226+'2f CS SAWS Shared App'!AC200+'2c CalSAWS DD&amp;I'!CT315+'2d CalSAWS M&amp;O'!CK250</f>
        <v>16251</v>
      </c>
      <c r="L36" s="271">
        <f>'1c 2021 Admin'!D43</f>
        <v>3438.6440000000002</v>
      </c>
      <c r="M36" s="271">
        <f t="shared" si="1"/>
        <v>73742.644</v>
      </c>
      <c r="N36" s="3"/>
      <c r="P36" s="134"/>
      <c r="Q36" s="689"/>
      <c r="R36" s="689"/>
      <c r="S36" s="689"/>
      <c r="T36" s="689"/>
      <c r="U36" s="689"/>
      <c r="V36" s="689"/>
      <c r="W36" s="689"/>
      <c r="X36" s="689"/>
      <c r="Y36" s="689"/>
      <c r="Z36" s="689"/>
    </row>
    <row r="37" spans="1:26" thickTop="1" thickBot="1">
      <c r="A37" s="275">
        <v>3</v>
      </c>
      <c r="B37" s="270" t="s">
        <v>138</v>
      </c>
      <c r="C37" s="271">
        <f>'2c CalSAWS DD&amp;I'!CT378</f>
        <v>251</v>
      </c>
      <c r="D37" s="271">
        <f>'2a CIV M&amp;O'!AF103+'2e CS ABAWD'!AK75+'2f CS SAWS Shared App'!AC139+'2c CalSAWS DD&amp;I'!CT192+'2d CalSAWS M&amp;O'!CK126</f>
        <v>5837</v>
      </c>
      <c r="E37" s="271">
        <f>'2c CalSAWS DD&amp;I'!CT440</f>
        <v>2</v>
      </c>
      <c r="F37" s="271">
        <f>'2c CalSAWS DD&amp;I'!CT502</f>
        <v>236</v>
      </c>
      <c r="G37" s="271">
        <f>'2a CIV M&amp;O'!AF146+'2c CalSAWS DD&amp;I'!CT254+'2d CalSAWS M&amp;O'!CK188</f>
        <v>133</v>
      </c>
      <c r="H37" s="271">
        <f>'2c CalSAWS DD&amp;I'!CT564</f>
        <v>0</v>
      </c>
      <c r="I37" s="271">
        <f>'2c CalSAWS DD&amp;I'!CT626</f>
        <v>0</v>
      </c>
      <c r="J37" s="271">
        <f>'2c CalSAWS DD&amp;I'!CT688</f>
        <v>0</v>
      </c>
      <c r="K37" s="271">
        <f>'2a CIV M&amp;O'!AF189+'2f CS SAWS Shared App'!AC201+'2c CalSAWS DD&amp;I'!CT316+'2d CalSAWS M&amp;O'!CK251</f>
        <v>1503</v>
      </c>
      <c r="L37" s="271">
        <f>'1c 2021 Admin'!D44</f>
        <v>390.755</v>
      </c>
      <c r="M37" s="271">
        <f t="shared" si="1"/>
        <v>8352.7549999999992</v>
      </c>
      <c r="N37" s="3"/>
      <c r="P37" s="134"/>
      <c r="Q37" s="689"/>
      <c r="R37" s="689"/>
      <c r="S37" s="689"/>
      <c r="T37" s="689"/>
      <c r="U37" s="689"/>
      <c r="V37" s="689"/>
      <c r="W37" s="689"/>
      <c r="X37" s="689"/>
      <c r="Y37" s="689"/>
      <c r="Z37" s="689"/>
    </row>
    <row r="38" spans="1:26" thickTop="1" thickBot="1">
      <c r="A38" s="275">
        <v>5</v>
      </c>
      <c r="B38" s="270" t="s">
        <v>139</v>
      </c>
      <c r="C38" s="271">
        <f>'2c CalSAWS DD&amp;I'!CT379</f>
        <v>31985</v>
      </c>
      <c r="D38" s="271">
        <f>'2a CIV M&amp;O'!AF104+'2e CS ABAWD'!AK76+'2f CS SAWS Shared App'!AC140+'2c CalSAWS DD&amp;I'!CT193+'2d CalSAWS M&amp;O'!CK127</f>
        <v>766331</v>
      </c>
      <c r="E38" s="271">
        <f>'2c CalSAWS DD&amp;I'!CT441</f>
        <v>246</v>
      </c>
      <c r="F38" s="271">
        <f>'2c CalSAWS DD&amp;I'!CT503</f>
        <v>30130</v>
      </c>
      <c r="G38" s="271">
        <f>'2a CIV M&amp;O'!AF147+'2c CalSAWS DD&amp;I'!CT255+'2d CalSAWS M&amp;O'!CK189</f>
        <v>17654</v>
      </c>
      <c r="H38" s="271">
        <f>'2c CalSAWS DD&amp;I'!CT565</f>
        <v>7</v>
      </c>
      <c r="I38" s="271">
        <f>'2c CalSAWS DD&amp;I'!CT627</f>
        <v>79</v>
      </c>
      <c r="J38" s="271">
        <f>'2c CalSAWS DD&amp;I'!CT689</f>
        <v>121</v>
      </c>
      <c r="K38" s="271">
        <f>'2a CIV M&amp;O'!AF190+'2f CS SAWS Shared App'!AC202+'2c CalSAWS DD&amp;I'!CT317+'2d CalSAWS M&amp;O'!CK252</f>
        <v>161078</v>
      </c>
      <c r="L38" s="271">
        <f>'1c 2021 Admin'!D45</f>
        <v>50251.092999999993</v>
      </c>
      <c r="M38" s="271">
        <f t="shared" si="1"/>
        <v>1057882.0929999999</v>
      </c>
      <c r="N38" s="3"/>
      <c r="P38" s="134"/>
      <c r="Q38" s="689"/>
      <c r="R38" s="689"/>
      <c r="S38" s="689"/>
      <c r="T38" s="689"/>
      <c r="U38" s="689"/>
      <c r="V38" s="689"/>
      <c r="W38" s="689"/>
      <c r="X38" s="689"/>
      <c r="Y38" s="689"/>
      <c r="Z38" s="689"/>
    </row>
    <row r="39" spans="1:26" thickTop="1" thickBot="1">
      <c r="A39" s="275">
        <v>2</v>
      </c>
      <c r="B39" s="270" t="s">
        <v>140</v>
      </c>
      <c r="C39" s="271">
        <f>'2c CalSAWS DD&amp;I'!CT380</f>
        <v>21330</v>
      </c>
      <c r="D39" s="271">
        <f>'2g CalWIN M&amp;O'!BC95+'2g CalWIN M&amp;O'!BC183+'2e CS ABAWD'!AK77+'2f CS SAWS Shared App'!AC141+'2c CalSAWS DD&amp;I'!CT194+'2d CalSAWS M&amp;O'!CK128</f>
        <v>375203</v>
      </c>
      <c r="E39" s="271">
        <f>'2c CalSAWS DD&amp;I'!CT442</f>
        <v>163</v>
      </c>
      <c r="F39" s="271">
        <f>'2c CalSAWS DD&amp;I'!CT504</f>
        <v>20095</v>
      </c>
      <c r="G39" s="271">
        <f>'2g CalWIN M&amp;O'!BC117+'2g CalWIN M&amp;O'!BC205+'2c CalSAWS DD&amp;I'!CT256+'2d CalSAWS M&amp;O'!CK190</f>
        <v>7288</v>
      </c>
      <c r="H39" s="271">
        <f>'2c CalSAWS DD&amp;I'!CT566</f>
        <v>5</v>
      </c>
      <c r="I39" s="271">
        <f>'2c CalSAWS DD&amp;I'!CT628</f>
        <v>52</v>
      </c>
      <c r="J39" s="271">
        <f>'2c CalSAWS DD&amp;I'!CT690</f>
        <v>82</v>
      </c>
      <c r="K39" s="271">
        <f>'2g CalWIN M&amp;O'!BC139+'2g CalWIN M&amp;O'!BC227+'2f CS SAWS Shared App'!AC203+'2c CalSAWS DD&amp;I'!CT318+'2d CalSAWS M&amp;O'!CK253</f>
        <v>143313</v>
      </c>
      <c r="L39" s="271">
        <f>'1c 2021 Admin'!D46</f>
        <v>34308.289000000004</v>
      </c>
      <c r="M39" s="271">
        <f t="shared" si="1"/>
        <v>601839.28899999999</v>
      </c>
      <c r="N39" s="3"/>
      <c r="P39" s="134"/>
      <c r="Q39" s="689"/>
      <c r="R39" s="689"/>
      <c r="S39" s="689"/>
      <c r="T39" s="689"/>
      <c r="U39" s="689"/>
      <c r="V39" s="689"/>
      <c r="W39" s="689"/>
      <c r="X39" s="689"/>
      <c r="Y39" s="689"/>
      <c r="Z39" s="689"/>
    </row>
    <row r="40" spans="1:26" thickTop="1" thickBot="1">
      <c r="A40" s="275">
        <v>1</v>
      </c>
      <c r="B40" s="270" t="s">
        <v>141</v>
      </c>
      <c r="C40" s="271">
        <f>'2c CalSAWS DD&amp;I'!CT381</f>
        <v>682</v>
      </c>
      <c r="D40" s="271">
        <f>'2a CIV M&amp;O'!AF105+'2e CS ABAWD'!AK78+'2f CS SAWS Shared App'!AC142+'2c CalSAWS DD&amp;I'!CT195+'2d CalSAWS M&amp;O'!CK129</f>
        <v>16328</v>
      </c>
      <c r="E40" s="271">
        <f>'2c CalSAWS DD&amp;I'!CT443</f>
        <v>6</v>
      </c>
      <c r="F40" s="271">
        <f>'2c CalSAWS DD&amp;I'!CT505</f>
        <v>643</v>
      </c>
      <c r="G40" s="271">
        <f>'2a CIV M&amp;O'!AF148+'2c CalSAWS DD&amp;I'!CT257+'2d CalSAWS M&amp;O'!CK191</f>
        <v>378</v>
      </c>
      <c r="H40" s="271">
        <f>'2c CalSAWS DD&amp;I'!CT567</f>
        <v>0</v>
      </c>
      <c r="I40" s="271">
        <f>'2c CalSAWS DD&amp;I'!CT629</f>
        <v>1</v>
      </c>
      <c r="J40" s="271">
        <f>'2c CalSAWS DD&amp;I'!CT691</f>
        <v>3</v>
      </c>
      <c r="K40" s="271">
        <f>'2a CIV M&amp;O'!AF191+'2f CS SAWS Shared App'!AC204+'2c CalSAWS DD&amp;I'!CT319+'2d CalSAWS M&amp;O'!CK254</f>
        <v>4333</v>
      </c>
      <c r="L40" s="271">
        <f>'1c 2021 Admin'!D47</f>
        <v>1015.963</v>
      </c>
      <c r="M40" s="271">
        <f t="shared" si="1"/>
        <v>23389.963</v>
      </c>
      <c r="N40" s="3"/>
      <c r="P40" s="134"/>
      <c r="Q40" s="689"/>
      <c r="R40" s="689"/>
      <c r="S40" s="689"/>
      <c r="T40" s="689"/>
      <c r="U40" s="689"/>
      <c r="V40" s="689"/>
      <c r="W40" s="689"/>
      <c r="X40" s="689"/>
      <c r="Y40" s="689"/>
      <c r="Z40" s="689"/>
    </row>
    <row r="41" spans="1:26" thickTop="1" thickBot="1">
      <c r="A41" s="275">
        <v>5</v>
      </c>
      <c r="B41" s="270" t="s">
        <v>142</v>
      </c>
      <c r="C41" s="271">
        <f>'2c CalSAWS DD&amp;I'!CT382</f>
        <v>35363</v>
      </c>
      <c r="D41" s="271">
        <f>'2a CIV M&amp;O'!AF106+'2e CS ABAWD'!AK79+'2f CS SAWS Shared App'!AC143+'2c CalSAWS DD&amp;I'!CT196+'2d CalSAWS M&amp;O'!CK130</f>
        <v>853377</v>
      </c>
      <c r="E41" s="271">
        <f>'2c CalSAWS DD&amp;I'!CT444</f>
        <v>270</v>
      </c>
      <c r="F41" s="271">
        <f>'2c CalSAWS DD&amp;I'!CT506</f>
        <v>33313</v>
      </c>
      <c r="G41" s="271">
        <f>'2a CIV M&amp;O'!AF149+'2c CalSAWS DD&amp;I'!CT258+'2d CalSAWS M&amp;O'!CK192</f>
        <v>19550</v>
      </c>
      <c r="H41" s="271">
        <f>'2c CalSAWS DD&amp;I'!CT568</f>
        <v>7</v>
      </c>
      <c r="I41" s="271">
        <f>'2c CalSAWS DD&amp;I'!CT630</f>
        <v>88</v>
      </c>
      <c r="J41" s="271">
        <f>'2c CalSAWS DD&amp;I'!CT692</f>
        <v>135</v>
      </c>
      <c r="K41" s="271">
        <f>'2a CIV M&amp;O'!AF192+'2f CS SAWS Shared App'!AC205+'2c CalSAWS DD&amp;I'!CT320+'2d CalSAWS M&amp;O'!CK255</f>
        <v>147392</v>
      </c>
      <c r="L41" s="271">
        <f>'1c 2021 Admin'!D48</f>
        <v>56112.418000000005</v>
      </c>
      <c r="M41" s="271">
        <f t="shared" si="1"/>
        <v>1145607.4180000001</v>
      </c>
      <c r="N41" s="3"/>
      <c r="P41" s="134"/>
      <c r="Q41" s="689"/>
      <c r="R41" s="689"/>
      <c r="S41" s="689"/>
      <c r="T41" s="689"/>
      <c r="U41" s="689"/>
      <c r="V41" s="689"/>
      <c r="W41" s="689"/>
      <c r="X41" s="689"/>
      <c r="Y41" s="689"/>
      <c r="Z41" s="689"/>
    </row>
    <row r="42" spans="1:26" thickTop="1" thickBot="1">
      <c r="A42" s="275">
        <v>5</v>
      </c>
      <c r="B42" s="270" t="s">
        <v>143</v>
      </c>
      <c r="C42" s="271">
        <f>'2c CalSAWS DD&amp;I'!CT383</f>
        <v>33062</v>
      </c>
      <c r="D42" s="271">
        <f>'2g CalWIN M&amp;O'!BC96+'2g CalWIN M&amp;O'!BC184+'2e CS ABAWD'!AK80+'2f CS SAWS Shared App'!AC144+'2c CalSAWS DD&amp;I'!CT197+'2d CalSAWS M&amp;O'!CK131</f>
        <v>477307</v>
      </c>
      <c r="E42" s="271">
        <f>'2c CalSAWS DD&amp;I'!CT445</f>
        <v>253</v>
      </c>
      <c r="F42" s="271">
        <f>'2c CalSAWS DD&amp;I'!CT507</f>
        <v>31138</v>
      </c>
      <c r="G42" s="271">
        <f>'2g CalWIN M&amp;O'!BC118+'2g CalWIN M&amp;O'!BC206+'2c CalSAWS DD&amp;I'!CT259+'2d CalSAWS M&amp;O'!CK193</f>
        <v>9832</v>
      </c>
      <c r="H42" s="271">
        <f>'2c CalSAWS DD&amp;I'!CT569</f>
        <v>6</v>
      </c>
      <c r="I42" s="271">
        <f>'2c CalSAWS DD&amp;I'!CT631</f>
        <v>81</v>
      </c>
      <c r="J42" s="271">
        <f>'2c CalSAWS DD&amp;I'!CT693</f>
        <v>126</v>
      </c>
      <c r="K42" s="271">
        <f>'2g CalWIN M&amp;O'!BC140+'2g CalWIN M&amp;O'!BC228+'2f CS SAWS Shared App'!AC206+'2c CalSAWS DD&amp;I'!CT321+'2d CalSAWS M&amp;O'!CK256</f>
        <v>202884</v>
      </c>
      <c r="L42" s="271">
        <f>'1c 2021 Admin'!D49</f>
        <v>50954.451999999997</v>
      </c>
      <c r="M42" s="271">
        <f t="shared" si="1"/>
        <v>805643.45200000005</v>
      </c>
      <c r="N42" s="3"/>
      <c r="P42" s="134"/>
      <c r="Q42" s="689"/>
      <c r="R42" s="689"/>
      <c r="S42" s="689"/>
      <c r="T42" s="689"/>
      <c r="U42" s="689"/>
      <c r="V42" s="689"/>
      <c r="W42" s="689"/>
      <c r="X42" s="689"/>
      <c r="Y42" s="689"/>
      <c r="Z42" s="689"/>
    </row>
    <row r="43" spans="1:26" thickTop="1" thickBot="1">
      <c r="A43" s="275">
        <v>1</v>
      </c>
      <c r="B43" s="270" t="s">
        <v>144</v>
      </c>
      <c r="C43" s="271">
        <f>'2c CalSAWS DD&amp;I'!CT384</f>
        <v>7283</v>
      </c>
      <c r="D43" s="271">
        <f>'2g CalWIN M&amp;O'!BC97+'2g CalWIN M&amp;O'!BC185+'2e CS ABAWD'!AK81+'2f CS SAWS Shared App'!AC145+'2c CalSAWS DD&amp;I'!CT198+'2d CalSAWS M&amp;O'!CK132</f>
        <v>188773</v>
      </c>
      <c r="E43" s="271">
        <f>'2c CalSAWS DD&amp;I'!CT446</f>
        <v>55</v>
      </c>
      <c r="F43" s="271">
        <f>'2c CalSAWS DD&amp;I'!CT508</f>
        <v>6861</v>
      </c>
      <c r="G43" s="271">
        <f>'2g CalWIN M&amp;O'!BC119+'2g CalWIN M&amp;O'!BC207+'2c CalSAWS DD&amp;I'!CT260+'2d CalSAWS M&amp;O'!CK194</f>
        <v>3382</v>
      </c>
      <c r="H43" s="271">
        <f>'2c CalSAWS DD&amp;I'!CT570</f>
        <v>2</v>
      </c>
      <c r="I43" s="271">
        <f>'2c CalSAWS DD&amp;I'!CT632</f>
        <v>18</v>
      </c>
      <c r="J43" s="271">
        <f>'2c CalSAWS DD&amp;I'!CT694</f>
        <v>28</v>
      </c>
      <c r="K43" s="271">
        <f>'2g CalWIN M&amp;O'!BC141+'2g CalWIN M&amp;O'!BC229+'2f CS SAWS Shared App'!AC207+'2c CalSAWS DD&amp;I'!CT322+'2d CalSAWS M&amp;O'!CK257</f>
        <v>58420</v>
      </c>
      <c r="L43" s="271">
        <f>'1c 2021 Admin'!D50</f>
        <v>11644.499</v>
      </c>
      <c r="M43" s="271">
        <f t="shared" si="1"/>
        <v>276466.49900000001</v>
      </c>
      <c r="N43" s="3"/>
      <c r="P43" s="134"/>
      <c r="Q43" s="689"/>
      <c r="R43" s="689"/>
      <c r="S43" s="689"/>
      <c r="T43" s="689"/>
      <c r="U43" s="689"/>
      <c r="V43" s="689"/>
      <c r="W43" s="689"/>
      <c r="X43" s="689"/>
      <c r="Y43" s="689"/>
      <c r="Z43" s="689"/>
    </row>
    <row r="44" spans="1:26" thickTop="1" thickBot="1">
      <c r="A44" s="275">
        <v>4</v>
      </c>
      <c r="B44" s="270" t="s">
        <v>145</v>
      </c>
      <c r="C44" s="271">
        <f>'2c CalSAWS DD&amp;I'!CT385</f>
        <v>11478</v>
      </c>
      <c r="D44" s="271">
        <f>'2a CIV M&amp;O'!AF107+'2e CS ABAWD'!AK82+'2f CS SAWS Shared App'!AC146+'2c CalSAWS DD&amp;I'!CT199+'2d CalSAWS M&amp;O'!CK133</f>
        <v>275488</v>
      </c>
      <c r="E44" s="271">
        <f>'2c CalSAWS DD&amp;I'!CT447</f>
        <v>88</v>
      </c>
      <c r="F44" s="271">
        <f>'2c CalSAWS DD&amp;I'!CT509</f>
        <v>10813</v>
      </c>
      <c r="G44" s="271">
        <f>'2a CIV M&amp;O'!AF150+'2c CalSAWS DD&amp;I'!CT261+'2d CalSAWS M&amp;O'!CK195</f>
        <v>6332</v>
      </c>
      <c r="H44" s="271">
        <f>'2c CalSAWS DD&amp;I'!CT571</f>
        <v>3</v>
      </c>
      <c r="I44" s="271">
        <f>'2c CalSAWS DD&amp;I'!CT633</f>
        <v>29</v>
      </c>
      <c r="J44" s="271">
        <f>'2c CalSAWS DD&amp;I'!CT695</f>
        <v>44</v>
      </c>
      <c r="K44" s="271">
        <f>'2a CIV M&amp;O'!AF193+'2f CS SAWS Shared App'!AC208+'2c CalSAWS DD&amp;I'!CT323+'2d CalSAWS M&amp;O'!CK258</f>
        <v>60950</v>
      </c>
      <c r="L44" s="271">
        <f>'1c 2021 Admin'!D51</f>
        <v>18131.031999999999</v>
      </c>
      <c r="M44" s="271">
        <f t="shared" si="1"/>
        <v>383356.03200000001</v>
      </c>
      <c r="N44" s="3"/>
      <c r="P44" s="134"/>
      <c r="Q44" s="689"/>
      <c r="R44" s="689"/>
      <c r="S44" s="689"/>
      <c r="T44" s="689"/>
      <c r="U44" s="689"/>
      <c r="V44" s="689"/>
      <c r="W44" s="689"/>
      <c r="X44" s="689"/>
      <c r="Y44" s="689"/>
      <c r="Z44" s="689"/>
    </row>
    <row r="45" spans="1:26" thickTop="1" thickBot="1">
      <c r="A45" s="275">
        <v>4</v>
      </c>
      <c r="B45" s="270" t="s">
        <v>146</v>
      </c>
      <c r="C45" s="271">
        <f>'2c CalSAWS DD&amp;I'!CT386</f>
        <v>2215</v>
      </c>
      <c r="D45" s="271">
        <f>'2g CalWIN M&amp;O'!BC98+'2g CalWIN M&amp;O'!BC186+'2e CS ABAWD'!AK83+'2f CS SAWS Shared App'!AC147+'2c CalSAWS DD&amp;I'!CT200+'2d CalSAWS M&amp;O'!CK134</f>
        <v>61358</v>
      </c>
      <c r="E45" s="271">
        <f>'2c CalSAWS DD&amp;I'!CT448</f>
        <v>16</v>
      </c>
      <c r="F45" s="271">
        <f>'2c CalSAWS DD&amp;I'!CT510</f>
        <v>2087</v>
      </c>
      <c r="G45" s="271">
        <f>'2g CalWIN M&amp;O'!BC120+'2g CalWIN M&amp;O'!BC208+'2c CalSAWS DD&amp;I'!CT262+'2d CalSAWS M&amp;O'!CK196</f>
        <v>1089</v>
      </c>
      <c r="H45" s="271">
        <f>'2c CalSAWS DD&amp;I'!CT572</f>
        <v>0</v>
      </c>
      <c r="I45" s="271">
        <f>'2c CalSAWS DD&amp;I'!CT634</f>
        <v>5</v>
      </c>
      <c r="J45" s="271">
        <f>'2c CalSAWS DD&amp;I'!CT696</f>
        <v>8</v>
      </c>
      <c r="K45" s="271">
        <f>'2g CalWIN M&amp;O'!BC142+'2g CalWIN M&amp;O'!BC230+'2f CS SAWS Shared App'!AC209+'2c CalSAWS DD&amp;I'!CT324+'2d CalSAWS M&amp;O'!CK259</f>
        <v>18066</v>
      </c>
      <c r="L45" s="271">
        <f>'1c 2021 Admin'!D52</f>
        <v>3360.4929999999999</v>
      </c>
      <c r="M45" s="271">
        <f t="shared" si="1"/>
        <v>88204.493000000002</v>
      </c>
      <c r="N45" s="3"/>
      <c r="P45" s="134"/>
      <c r="Q45" s="689"/>
      <c r="R45" s="689"/>
      <c r="S45" s="689"/>
      <c r="T45" s="689"/>
      <c r="U45" s="689"/>
      <c r="V45" s="689"/>
      <c r="W45" s="689"/>
      <c r="X45" s="689"/>
      <c r="Y45" s="689"/>
      <c r="Z45" s="689"/>
    </row>
    <row r="46" spans="1:26" thickTop="1" thickBot="1">
      <c r="A46" s="275">
        <v>1</v>
      </c>
      <c r="B46" s="270" t="s">
        <v>147</v>
      </c>
      <c r="C46" s="271">
        <f>'2c CalSAWS DD&amp;I'!CT387</f>
        <v>4994</v>
      </c>
      <c r="D46" s="271">
        <f>'2g CalWIN M&amp;O'!BC99+'2g CalWIN M&amp;O'!BC187+'2e CS ABAWD'!AK84+'2f CS SAWS Shared App'!AC148+'2c CalSAWS DD&amp;I'!CT201+'2d CalSAWS M&amp;O'!CK135</f>
        <v>83498</v>
      </c>
      <c r="E46" s="271">
        <f>'2c CalSAWS DD&amp;I'!CT449</f>
        <v>38</v>
      </c>
      <c r="F46" s="271">
        <f>'2c CalSAWS DD&amp;I'!CT511</f>
        <v>4703</v>
      </c>
      <c r="G46" s="271">
        <f>'2g CalWIN M&amp;O'!BC121+'2g CalWIN M&amp;O'!BC209+'2c CalSAWS DD&amp;I'!CT263+'2d CalSAWS M&amp;O'!CK197</f>
        <v>1654</v>
      </c>
      <c r="H46" s="271">
        <f>'2c CalSAWS DD&amp;I'!CT573</f>
        <v>1</v>
      </c>
      <c r="I46" s="271">
        <f>'2c CalSAWS DD&amp;I'!CT635</f>
        <v>12</v>
      </c>
      <c r="J46" s="271">
        <f>'2c CalSAWS DD&amp;I'!CT697</f>
        <v>19</v>
      </c>
      <c r="K46" s="271">
        <f>'2g CalWIN M&amp;O'!BC143+'2g CalWIN M&amp;O'!BC231+'2f CS SAWS Shared App'!AC210+'2c CalSAWS DD&amp;I'!CT325+'2d CalSAWS M&amp;O'!CK260</f>
        <v>31985</v>
      </c>
      <c r="L46" s="271">
        <f>'1c 2021 Admin'!D53</f>
        <v>7424.3450000000003</v>
      </c>
      <c r="M46" s="271">
        <f t="shared" si="1"/>
        <v>134328.345</v>
      </c>
      <c r="N46" s="3"/>
      <c r="P46" s="134"/>
      <c r="Q46" s="689"/>
      <c r="R46" s="689"/>
      <c r="S46" s="689"/>
      <c r="T46" s="689"/>
      <c r="U46" s="689"/>
      <c r="V46" s="689"/>
      <c r="W46" s="689"/>
      <c r="X46" s="689"/>
      <c r="Y46" s="689"/>
      <c r="Z46" s="689"/>
    </row>
    <row r="47" spans="1:26" thickTop="1" thickBot="1">
      <c r="A47" s="275">
        <v>5</v>
      </c>
      <c r="B47" s="270" t="s">
        <v>148</v>
      </c>
      <c r="C47" s="271">
        <f>'2c CalSAWS DD&amp;I'!CT388</f>
        <v>5532</v>
      </c>
      <c r="D47" s="271">
        <f>'2g CalWIN M&amp;O'!BC100+'2g CalWIN M&amp;O'!BC188+'2e CS ABAWD'!AK85+'2f CS SAWS Shared App'!AC149+'2c CalSAWS DD&amp;I'!CT202+'2d CalSAWS M&amp;O'!CK136</f>
        <v>100539</v>
      </c>
      <c r="E47" s="271">
        <f>'2c CalSAWS DD&amp;I'!CT450</f>
        <v>42</v>
      </c>
      <c r="F47" s="271">
        <f>'2c CalSAWS DD&amp;I'!CT512</f>
        <v>5211</v>
      </c>
      <c r="G47" s="271">
        <f>'2g CalWIN M&amp;O'!BC122+'2g CalWIN M&amp;O'!BC210+'2c CalSAWS DD&amp;I'!CT264+'2d CalSAWS M&amp;O'!CK198</f>
        <v>1949</v>
      </c>
      <c r="H47" s="271">
        <f>'2c CalSAWS DD&amp;I'!CT574</f>
        <v>1</v>
      </c>
      <c r="I47" s="271">
        <f>'2c CalSAWS DD&amp;I'!CT636</f>
        <v>14</v>
      </c>
      <c r="J47" s="271">
        <f>'2c CalSAWS DD&amp;I'!CT698</f>
        <v>21</v>
      </c>
      <c r="K47" s="271">
        <f>'2g CalWIN M&amp;O'!BC144+'2g CalWIN M&amp;O'!BC232+'2f CS SAWS Shared App'!AC211+'2c CalSAWS DD&amp;I'!CT326+'2d CalSAWS M&amp;O'!CK261</f>
        <v>37080</v>
      </c>
      <c r="L47" s="271">
        <f>'1c 2021 Admin'!D54</f>
        <v>8440.3080000000009</v>
      </c>
      <c r="M47" s="271">
        <f t="shared" si="1"/>
        <v>158829.30799999999</v>
      </c>
      <c r="N47" s="3"/>
      <c r="P47" s="134"/>
      <c r="Q47" s="689"/>
      <c r="R47" s="689"/>
      <c r="S47" s="689"/>
      <c r="T47" s="689"/>
      <c r="U47" s="689"/>
      <c r="V47" s="689"/>
      <c r="W47" s="689"/>
      <c r="X47" s="689"/>
      <c r="Y47" s="689"/>
      <c r="Z47" s="689"/>
    </row>
    <row r="48" spans="1:26" thickTop="1" thickBot="1">
      <c r="A48" s="275">
        <v>1</v>
      </c>
      <c r="B48" s="270" t="s">
        <v>149</v>
      </c>
      <c r="C48" s="271">
        <f>'2c CalSAWS DD&amp;I'!CT389</f>
        <v>14383</v>
      </c>
      <c r="D48" s="271">
        <f>'2g CalWIN M&amp;O'!BC101+'2g CalWIN M&amp;O'!BC189+'2e CS ABAWD'!AK86+'2f CS SAWS Shared App'!AC150+'2c CalSAWS DD&amp;I'!CT203+'2d CalSAWS M&amp;O'!CK137</f>
        <v>277734</v>
      </c>
      <c r="E48" s="271">
        <f>'2c CalSAWS DD&amp;I'!CT451</f>
        <v>111</v>
      </c>
      <c r="F48" s="271">
        <f>'2c CalSAWS DD&amp;I'!CT513</f>
        <v>13545</v>
      </c>
      <c r="G48" s="271">
        <f>'2g CalWIN M&amp;O'!BC123+'2g CalWIN M&amp;O'!BC211+'2c CalSAWS DD&amp;I'!CT265+'2d CalSAWS M&amp;O'!CK199</f>
        <v>5323</v>
      </c>
      <c r="H48" s="271">
        <f>'2c CalSAWS DD&amp;I'!CT575</f>
        <v>3</v>
      </c>
      <c r="I48" s="271">
        <f>'2c CalSAWS DD&amp;I'!CT637</f>
        <v>37</v>
      </c>
      <c r="J48" s="271">
        <f>'2c CalSAWS DD&amp;I'!CT699</f>
        <v>54</v>
      </c>
      <c r="K48" s="271">
        <f>'2g CalWIN M&amp;O'!BC145+'2g CalWIN M&amp;O'!BC233+'2f CS SAWS Shared App'!AC212+'2c CalSAWS DD&amp;I'!CT327+'2d CalSAWS M&amp;O'!CK262</f>
        <v>98800</v>
      </c>
      <c r="L48" s="271">
        <f>'1c 2021 Admin'!D55</f>
        <v>21804.129000000001</v>
      </c>
      <c r="M48" s="271">
        <f t="shared" si="1"/>
        <v>431794.12900000002</v>
      </c>
      <c r="N48" s="3"/>
      <c r="P48" s="134"/>
      <c r="Q48" s="689"/>
      <c r="R48" s="689"/>
      <c r="S48" s="689"/>
      <c r="T48" s="689"/>
      <c r="U48" s="689"/>
      <c r="V48" s="689"/>
      <c r="W48" s="689"/>
      <c r="X48" s="689"/>
      <c r="Y48" s="689"/>
      <c r="Z48" s="689"/>
    </row>
    <row r="49" spans="1:26" thickTop="1" thickBot="1">
      <c r="A49" s="275">
        <v>1</v>
      </c>
      <c r="B49" s="270" t="s">
        <v>150</v>
      </c>
      <c r="C49" s="271">
        <f>'2c CalSAWS DD&amp;I'!CT390</f>
        <v>2999</v>
      </c>
      <c r="D49" s="271">
        <f>'2g CalWIN M&amp;O'!BC102+'2g CalWIN M&amp;O'!BC190+'2e CS ABAWD'!AK87+'2f CS SAWS Shared App'!AC151+'2c CalSAWS DD&amp;I'!CT204+'2d CalSAWS M&amp;O'!CK138</f>
        <v>64925</v>
      </c>
      <c r="E49" s="271">
        <f>'2c CalSAWS DD&amp;I'!CT452</f>
        <v>23</v>
      </c>
      <c r="F49" s="271">
        <f>'2c CalSAWS DD&amp;I'!CT514</f>
        <v>2825</v>
      </c>
      <c r="G49" s="271">
        <f>'2g CalWIN M&amp;O'!BC124+'2g CalWIN M&amp;O'!BC212+'2c CalSAWS DD&amp;I'!CT266+'2d CalSAWS M&amp;O'!CK200</f>
        <v>1203</v>
      </c>
      <c r="H49" s="271">
        <f>'2c CalSAWS DD&amp;I'!CT576</f>
        <v>0</v>
      </c>
      <c r="I49" s="271">
        <f>'2c CalSAWS DD&amp;I'!CT638</f>
        <v>7</v>
      </c>
      <c r="J49" s="271">
        <f>'2c CalSAWS DD&amp;I'!CT700</f>
        <v>11</v>
      </c>
      <c r="K49" s="271">
        <f>'2g CalWIN M&amp;O'!BC146+'2g CalWIN M&amp;O'!BC234+'2f CS SAWS Shared App'!AC213+'2c CalSAWS DD&amp;I'!CT328+'2d CalSAWS M&amp;O'!CK263</f>
        <v>21582</v>
      </c>
      <c r="L49" s="271">
        <f>'1c 2021 Admin'!D56</f>
        <v>4532.7579999999998</v>
      </c>
      <c r="M49" s="271">
        <f t="shared" si="1"/>
        <v>98107.758000000002</v>
      </c>
      <c r="N49" s="3"/>
      <c r="P49" s="134"/>
      <c r="Q49" s="689"/>
      <c r="R49" s="689"/>
      <c r="S49" s="689"/>
      <c r="T49" s="689"/>
      <c r="U49" s="689"/>
      <c r="V49" s="689"/>
      <c r="W49" s="689"/>
      <c r="X49" s="689"/>
      <c r="Y49" s="689"/>
      <c r="Z49" s="689"/>
    </row>
    <row r="50" spans="1:26" thickTop="1" thickBot="1">
      <c r="A50" s="275">
        <v>3</v>
      </c>
      <c r="B50" s="270" t="s">
        <v>151</v>
      </c>
      <c r="C50" s="271">
        <f>'2c CalSAWS DD&amp;I'!CT391</f>
        <v>2406</v>
      </c>
      <c r="D50" s="271">
        <f>'2a CIV M&amp;O'!AF108+'2e CS ABAWD'!AK88+'2f CS SAWS Shared App'!AC152+'2c CalSAWS DD&amp;I'!CT205+'2d CalSAWS M&amp;O'!CK139</f>
        <v>58197</v>
      </c>
      <c r="E50" s="271">
        <f>'2c CalSAWS DD&amp;I'!CT453</f>
        <v>18</v>
      </c>
      <c r="F50" s="271">
        <f>'2c CalSAWS DD&amp;I'!CT515</f>
        <v>2267</v>
      </c>
      <c r="G50" s="271">
        <f>'2a CIV M&amp;O'!AF151+'2c CalSAWS DD&amp;I'!CT267+'2d CalSAWS M&amp;O'!CK201</f>
        <v>1333</v>
      </c>
      <c r="H50" s="271">
        <f>'2c CalSAWS DD&amp;I'!CT577</f>
        <v>0</v>
      </c>
      <c r="I50" s="271">
        <f>'2c CalSAWS DD&amp;I'!CT639</f>
        <v>6</v>
      </c>
      <c r="J50" s="271">
        <f>'2c CalSAWS DD&amp;I'!CT701</f>
        <v>9</v>
      </c>
      <c r="K50" s="271">
        <f>'2a CIV M&amp;O'!AF194+'2f CS SAWS Shared App'!AC214+'2c CalSAWS DD&amp;I'!CT329+'2d CalSAWS M&amp;O'!CK264</f>
        <v>15185</v>
      </c>
      <c r="L50" s="271">
        <f>'1c 2021 Admin'!D57</f>
        <v>3985.7010000000005</v>
      </c>
      <c r="M50" s="271">
        <f t="shared" si="1"/>
        <v>83406.701000000001</v>
      </c>
      <c r="N50" s="3"/>
      <c r="P50" s="134"/>
      <c r="Q50" s="689"/>
      <c r="R50" s="689"/>
      <c r="S50" s="689"/>
      <c r="T50" s="689"/>
      <c r="U50" s="689"/>
      <c r="V50" s="689"/>
      <c r="W50" s="689"/>
      <c r="X50" s="689"/>
      <c r="Y50" s="689"/>
      <c r="Z50" s="689"/>
    </row>
    <row r="51" spans="1:26" thickTop="1" thickBot="1">
      <c r="A51" s="275">
        <v>2</v>
      </c>
      <c r="B51" s="270" t="s">
        <v>152</v>
      </c>
      <c r="C51" s="271">
        <f>'2c CalSAWS DD&amp;I'!CT392</f>
        <v>50</v>
      </c>
      <c r="D51" s="271">
        <f>'2a CIV M&amp;O'!AF109+'2e CS ABAWD'!AK89+'2f CS SAWS Shared App'!AC153+'2c CalSAWS DD&amp;I'!CT206+'2d CalSAWS M&amp;O'!CK140</f>
        <v>744</v>
      </c>
      <c r="E51" s="271">
        <f>'2c CalSAWS DD&amp;I'!CT454</f>
        <v>1</v>
      </c>
      <c r="F51" s="271">
        <f>'2c CalSAWS DD&amp;I'!CT516</f>
        <v>46</v>
      </c>
      <c r="G51" s="271">
        <f>'2a CIV M&amp;O'!AF152+'2c CalSAWS DD&amp;I'!CT268+'2d CalSAWS M&amp;O'!CK202</f>
        <v>18</v>
      </c>
      <c r="H51" s="271">
        <f>'2c CalSAWS DD&amp;I'!CT578</f>
        <v>0</v>
      </c>
      <c r="I51" s="271">
        <f>'2c CalSAWS DD&amp;I'!CT640</f>
        <v>0</v>
      </c>
      <c r="J51" s="271">
        <f>'2c CalSAWS DD&amp;I'!CT702</f>
        <v>0</v>
      </c>
      <c r="K51" s="271">
        <f>'2a CIV M&amp;O'!AF195+'2f CS SAWS Shared App'!AC215+'2c CalSAWS DD&amp;I'!CT330+'2d CalSAWS M&amp;O'!CK265</f>
        <v>239</v>
      </c>
      <c r="L51" s="271">
        <f>'1c 2021 Admin'!D58</f>
        <v>78.15100000000001</v>
      </c>
      <c r="M51" s="271">
        <f t="shared" si="1"/>
        <v>1176.1510000000001</v>
      </c>
      <c r="N51" s="3"/>
      <c r="P51" s="134"/>
      <c r="Q51" s="689"/>
      <c r="R51" s="689"/>
      <c r="S51" s="689"/>
      <c r="T51" s="689"/>
      <c r="U51" s="689"/>
      <c r="V51" s="689"/>
      <c r="W51" s="689"/>
      <c r="X51" s="689"/>
      <c r="Y51" s="689"/>
      <c r="Z51" s="689"/>
    </row>
    <row r="52" spans="1:26" thickTop="1" thickBot="1">
      <c r="A52" s="275">
        <v>3</v>
      </c>
      <c r="B52" s="270" t="s">
        <v>153</v>
      </c>
      <c r="C52" s="271">
        <f>'2c CalSAWS DD&amp;I'!CT393</f>
        <v>718</v>
      </c>
      <c r="D52" s="271">
        <f>'2a CIV M&amp;O'!AF110+'2e CS ABAWD'!AK90+'2f CS SAWS Shared App'!AC154+'2c CalSAWS DD&amp;I'!CT207+'2d CalSAWS M&amp;O'!CK141</f>
        <v>17090</v>
      </c>
      <c r="E52" s="271">
        <f>'2c CalSAWS DD&amp;I'!CT455</f>
        <v>6</v>
      </c>
      <c r="F52" s="271">
        <f>'2c CalSAWS DD&amp;I'!CT517</f>
        <v>677</v>
      </c>
      <c r="G52" s="271">
        <f>'2a CIV M&amp;O'!AF153+'2c CalSAWS DD&amp;I'!CT269+'2d CalSAWS M&amp;O'!CK203</f>
        <v>392</v>
      </c>
      <c r="H52" s="271">
        <f>'2c CalSAWS DD&amp;I'!CT579</f>
        <v>0</v>
      </c>
      <c r="I52" s="271">
        <f>'2c CalSAWS DD&amp;I'!CT641</f>
        <v>1</v>
      </c>
      <c r="J52" s="271">
        <f>'2c CalSAWS DD&amp;I'!CT703</f>
        <v>3</v>
      </c>
      <c r="K52" s="271">
        <f>'2a CIV M&amp;O'!AF196+'2f CS SAWS Shared App'!AC216+'2c CalSAWS DD&amp;I'!CT331+'2d CalSAWS M&amp;O'!CK266</f>
        <v>3692</v>
      </c>
      <c r="L52" s="271">
        <f>'1c 2021 Admin'!D59</f>
        <v>1172.2650000000001</v>
      </c>
      <c r="M52" s="271">
        <f t="shared" si="1"/>
        <v>23751.264999999999</v>
      </c>
      <c r="N52" s="3"/>
      <c r="P52" s="134"/>
      <c r="Q52" s="689"/>
      <c r="R52" s="689"/>
      <c r="S52" s="689"/>
      <c r="T52" s="689"/>
      <c r="U52" s="689"/>
      <c r="V52" s="689"/>
      <c r="W52" s="689"/>
      <c r="X52" s="689"/>
      <c r="Y52" s="689"/>
      <c r="Z52" s="689"/>
    </row>
    <row r="53" spans="1:26" thickTop="1" thickBot="1">
      <c r="A53" s="275">
        <v>1</v>
      </c>
      <c r="B53" s="270" t="s">
        <v>154</v>
      </c>
      <c r="C53" s="271">
        <f>'2c CalSAWS DD&amp;I'!CT394</f>
        <v>4555</v>
      </c>
      <c r="D53" s="271">
        <f>'2g CalWIN M&amp;O'!BC103+'2g CalWIN M&amp;O'!BC191+'2e CS ABAWD'!AK91+'2f CS SAWS Shared App'!AC155+'2c CalSAWS DD&amp;I'!CT208+'2d CalSAWS M&amp;O'!CK142</f>
        <v>94732</v>
      </c>
      <c r="E53" s="271">
        <f>'2c CalSAWS DD&amp;I'!CT456</f>
        <v>35</v>
      </c>
      <c r="F53" s="271">
        <f>'2c CalSAWS DD&amp;I'!CT518</f>
        <v>4290</v>
      </c>
      <c r="G53" s="271">
        <f>'2g CalWIN M&amp;O'!BC125+'2g CalWIN M&amp;O'!BC213+'2c CalSAWS DD&amp;I'!CT270+'2d CalSAWS M&amp;O'!CK204</f>
        <v>1775</v>
      </c>
      <c r="H53" s="271">
        <f>'2c CalSAWS DD&amp;I'!CT580</f>
        <v>1</v>
      </c>
      <c r="I53" s="271">
        <f>'2c CalSAWS DD&amp;I'!CT642</f>
        <v>11</v>
      </c>
      <c r="J53" s="271">
        <f>'2c CalSAWS DD&amp;I'!CT704</f>
        <v>17</v>
      </c>
      <c r="K53" s="271">
        <f>'2g CalWIN M&amp;O'!BC147+'2g CalWIN M&amp;O'!BC235+'2f CS SAWS Shared App'!AC217+'2c CalSAWS DD&amp;I'!CT332+'2d CalSAWS M&amp;O'!CK267</f>
        <v>32566</v>
      </c>
      <c r="L53" s="271">
        <f>'1c 2021 Admin'!D60</f>
        <v>7189.8919999999998</v>
      </c>
      <c r="M53" s="271">
        <f t="shared" si="1"/>
        <v>145171.89199999999</v>
      </c>
      <c r="N53" s="3"/>
      <c r="P53" s="134"/>
      <c r="Q53" s="689"/>
      <c r="R53" s="689"/>
      <c r="S53" s="689"/>
      <c r="T53" s="689"/>
      <c r="U53" s="689"/>
      <c r="V53" s="689"/>
      <c r="W53" s="689"/>
      <c r="X53" s="689"/>
      <c r="Y53" s="689"/>
      <c r="Z53" s="689"/>
    </row>
    <row r="54" spans="1:26" thickTop="1" thickBot="1">
      <c r="A54" s="275">
        <v>1</v>
      </c>
      <c r="B54" s="270" t="s">
        <v>155</v>
      </c>
      <c r="C54" s="271">
        <f>'2c CalSAWS DD&amp;I'!CT395</f>
        <v>4479</v>
      </c>
      <c r="D54" s="271">
        <f>'2g CalWIN M&amp;O'!BC104+'2g CalWIN M&amp;O'!BC192+'2e CS ABAWD'!AK92+'2f CS SAWS Shared App'!AC156+'2c CalSAWS DD&amp;I'!CT209+'2d CalSAWS M&amp;O'!CK143</f>
        <v>83991</v>
      </c>
      <c r="E54" s="271">
        <f>'2c CalSAWS DD&amp;I'!CT457</f>
        <v>34</v>
      </c>
      <c r="F54" s="271">
        <f>'2c CalSAWS DD&amp;I'!CT519</f>
        <v>4218</v>
      </c>
      <c r="G54" s="271">
        <f>'2g CalWIN M&amp;O'!BC126+'2g CalWIN M&amp;O'!BC214+'2c CalSAWS DD&amp;I'!CT271+'2d CalSAWS M&amp;O'!CK205</f>
        <v>1609</v>
      </c>
      <c r="H54" s="271">
        <f>'2c CalSAWS DD&amp;I'!CT581</f>
        <v>1</v>
      </c>
      <c r="I54" s="271">
        <f>'2c CalSAWS DD&amp;I'!CT643</f>
        <v>11</v>
      </c>
      <c r="J54" s="271">
        <f>'2c CalSAWS DD&amp;I'!CT705</f>
        <v>16</v>
      </c>
      <c r="K54" s="271">
        <f>'2g CalWIN M&amp;O'!BC148+'2g CalWIN M&amp;O'!BC236+'2f CS SAWS Shared App'!AC218+'2c CalSAWS DD&amp;I'!CT333+'2d CalSAWS M&amp;O'!CK268</f>
        <v>30161</v>
      </c>
      <c r="L54" s="271">
        <f>'1c 2021 Admin'!D61</f>
        <v>6720.9859999999999</v>
      </c>
      <c r="M54" s="271">
        <f t="shared" si="1"/>
        <v>131240.986</v>
      </c>
      <c r="N54" s="3"/>
      <c r="P54" s="134"/>
      <c r="Q54" s="689"/>
      <c r="R54" s="689"/>
      <c r="S54" s="689"/>
      <c r="T54" s="689"/>
      <c r="U54" s="689"/>
      <c r="V54" s="689"/>
      <c r="W54" s="689"/>
      <c r="X54" s="689"/>
      <c r="Y54" s="689"/>
      <c r="Z54" s="689"/>
    </row>
    <row r="55" spans="1:26" thickTop="1" thickBot="1">
      <c r="A55" s="275">
        <v>4</v>
      </c>
      <c r="B55" s="270" t="s">
        <v>156</v>
      </c>
      <c r="C55" s="271">
        <f>'2c CalSAWS DD&amp;I'!CT396</f>
        <v>9407</v>
      </c>
      <c r="D55" s="271">
        <f>'2a CIV M&amp;O'!AF111+'2e CS ABAWD'!AK93+'2f CS SAWS Shared App'!AC157+'2c CalSAWS DD&amp;I'!CT210+'2d CalSAWS M&amp;O'!CK144</f>
        <v>225693</v>
      </c>
      <c r="E55" s="271">
        <f>'2c CalSAWS DD&amp;I'!CT458</f>
        <v>72</v>
      </c>
      <c r="F55" s="271">
        <f>'2c CalSAWS DD&amp;I'!CT520</f>
        <v>8859</v>
      </c>
      <c r="G55" s="271">
        <f>'2a CIV M&amp;O'!AF154+'2c CalSAWS DD&amp;I'!CT272+'2d CalSAWS M&amp;O'!CK206</f>
        <v>5196</v>
      </c>
      <c r="H55" s="271">
        <f>'2c CalSAWS DD&amp;I'!CT582</f>
        <v>3</v>
      </c>
      <c r="I55" s="271">
        <f>'2c CalSAWS DD&amp;I'!CT644</f>
        <v>23</v>
      </c>
      <c r="J55" s="271">
        <f>'2c CalSAWS DD&amp;I'!CT706</f>
        <v>36</v>
      </c>
      <c r="K55" s="271">
        <f>'2a CIV M&amp;O'!AF197+'2f CS SAWS Shared App'!AC219+'2c CalSAWS DD&amp;I'!CT334+'2d CalSAWS M&amp;O'!CK269</f>
        <v>41409</v>
      </c>
      <c r="L55" s="271">
        <f>'1c 2021 Admin'!D62</f>
        <v>14692.388000000001</v>
      </c>
      <c r="M55" s="271">
        <f t="shared" si="1"/>
        <v>305390.38799999998</v>
      </c>
      <c r="N55" s="3"/>
      <c r="P55" s="134"/>
      <c r="Q55" s="689"/>
      <c r="R55" s="689"/>
      <c r="S55" s="689"/>
      <c r="T55" s="689"/>
      <c r="U55" s="689"/>
      <c r="V55" s="689"/>
      <c r="W55" s="689"/>
      <c r="X55" s="689"/>
      <c r="Y55" s="689"/>
      <c r="Z55" s="689"/>
    </row>
    <row r="56" spans="1:26" thickTop="1" thickBot="1">
      <c r="A56" s="275">
        <v>2</v>
      </c>
      <c r="B56" s="270" t="s">
        <v>157</v>
      </c>
      <c r="C56" s="271">
        <f>'2c CalSAWS DD&amp;I'!CT397</f>
        <v>1550</v>
      </c>
      <c r="D56" s="271">
        <f>'2a CIV M&amp;O'!AF112+'2e CS ABAWD'!AK94+'2f CS SAWS Shared App'!AC158+'2c CalSAWS DD&amp;I'!CT211+'2d CalSAWS M&amp;O'!CK145</f>
        <v>37052</v>
      </c>
      <c r="E56" s="271">
        <f>'2c CalSAWS DD&amp;I'!CT459</f>
        <v>11</v>
      </c>
      <c r="F56" s="271">
        <f>'2c CalSAWS DD&amp;I'!CT521</f>
        <v>1461</v>
      </c>
      <c r="G56" s="271">
        <f>'2a CIV M&amp;O'!AF155+'2c CalSAWS DD&amp;I'!CT273+'2d CalSAWS M&amp;O'!CK207</f>
        <v>855</v>
      </c>
      <c r="H56" s="271">
        <f>'2c CalSAWS DD&amp;I'!CT583</f>
        <v>0</v>
      </c>
      <c r="I56" s="271">
        <f>'2c CalSAWS DD&amp;I'!CT645</f>
        <v>4</v>
      </c>
      <c r="J56" s="271">
        <f>'2c CalSAWS DD&amp;I'!CT707</f>
        <v>5</v>
      </c>
      <c r="K56" s="271">
        <f>'2a CIV M&amp;O'!AF198+'2f CS SAWS Shared App'!AC220+'2c CalSAWS DD&amp;I'!CT335+'2d CalSAWS M&amp;O'!CK270</f>
        <v>6650</v>
      </c>
      <c r="L56" s="271">
        <f>'1c 2021 Admin'!D63</f>
        <v>2422.681</v>
      </c>
      <c r="M56" s="271">
        <f t="shared" si="1"/>
        <v>50010.680999999997</v>
      </c>
      <c r="N56" s="3"/>
      <c r="P56" s="134"/>
      <c r="Q56" s="689"/>
      <c r="R56" s="689"/>
      <c r="S56" s="689"/>
      <c r="T56" s="689"/>
      <c r="U56" s="689"/>
      <c r="V56" s="689"/>
      <c r="W56" s="689"/>
      <c r="X56" s="689"/>
      <c r="Y56" s="689"/>
      <c r="Z56" s="689"/>
    </row>
    <row r="57" spans="1:26" thickTop="1" thickBot="1">
      <c r="A57" s="275">
        <v>3</v>
      </c>
      <c r="B57" s="270" t="s">
        <v>158</v>
      </c>
      <c r="C57" s="271">
        <f>'2c CalSAWS DD&amp;I'!CT398</f>
        <v>1018</v>
      </c>
      <c r="D57" s="271">
        <f>'2a CIV M&amp;O'!AF113+'2e CS ABAWD'!AK95+'2f CS SAWS Shared App'!AC159+'2c CalSAWS DD&amp;I'!CT212+'2d CalSAWS M&amp;O'!CK146</f>
        <v>24753</v>
      </c>
      <c r="E57" s="271">
        <f>'2c CalSAWS DD&amp;I'!CT460</f>
        <v>8</v>
      </c>
      <c r="F57" s="271">
        <f>'2c CalSAWS DD&amp;I'!CT522</f>
        <v>960</v>
      </c>
      <c r="G57" s="271">
        <f>'2a CIV M&amp;O'!AF156+'2c CalSAWS DD&amp;I'!CT274+'2d CalSAWS M&amp;O'!CK208</f>
        <v>568</v>
      </c>
      <c r="H57" s="271">
        <f>'2c CalSAWS DD&amp;I'!CT584</f>
        <v>0</v>
      </c>
      <c r="I57" s="271">
        <f>'2c CalSAWS DD&amp;I'!CT646</f>
        <v>3</v>
      </c>
      <c r="J57" s="271">
        <f>'2c CalSAWS DD&amp;I'!CT708</f>
        <v>5</v>
      </c>
      <c r="K57" s="271">
        <f>'2a CIV M&amp;O'!AF199+'2f CS SAWS Shared App'!AC221+'2c CalSAWS DD&amp;I'!CT336+'2d CalSAWS M&amp;O'!CK271</f>
        <v>4823</v>
      </c>
      <c r="L57" s="271">
        <f>'1c 2021 Admin'!D64</f>
        <v>1641.1709999999998</v>
      </c>
      <c r="M57" s="271">
        <f t="shared" si="1"/>
        <v>33779.171000000002</v>
      </c>
      <c r="N57" s="3"/>
      <c r="P57" s="134"/>
      <c r="Q57" s="689"/>
      <c r="R57" s="689"/>
      <c r="S57" s="689"/>
      <c r="T57" s="689"/>
      <c r="U57" s="689"/>
      <c r="V57" s="689"/>
      <c r="W57" s="689"/>
      <c r="X57" s="689"/>
      <c r="Y57" s="689"/>
      <c r="Z57" s="689"/>
    </row>
    <row r="58" spans="1:26" thickTop="1" thickBot="1">
      <c r="A58" s="275">
        <v>3</v>
      </c>
      <c r="B58" s="270" t="s">
        <v>159</v>
      </c>
      <c r="C58" s="271">
        <f>'2c CalSAWS DD&amp;I'!CT399</f>
        <v>200</v>
      </c>
      <c r="D58" s="271">
        <f>'2a CIV M&amp;O'!AF114+'2e CS ABAWD'!AK96+'2f CS SAWS Shared App'!AC160+'2c CalSAWS DD&amp;I'!CT213+'2d CalSAWS M&amp;O'!CK147</f>
        <v>4397</v>
      </c>
      <c r="E58" s="271">
        <f>'2c CalSAWS DD&amp;I'!CT461</f>
        <v>1</v>
      </c>
      <c r="F58" s="271">
        <f>'2c CalSAWS DD&amp;I'!CT523</f>
        <v>188</v>
      </c>
      <c r="G58" s="271">
        <f>'2a CIV M&amp;O'!AF157+'2c CalSAWS DD&amp;I'!CT275+'2d CalSAWS M&amp;O'!CK209</f>
        <v>103</v>
      </c>
      <c r="H58" s="271">
        <f>'2c CalSAWS DD&amp;I'!CT585</f>
        <v>0</v>
      </c>
      <c r="I58" s="271">
        <f>'2c CalSAWS DD&amp;I'!CT647</f>
        <v>0</v>
      </c>
      <c r="J58" s="271">
        <f>'2c CalSAWS DD&amp;I'!CT709</f>
        <v>1</v>
      </c>
      <c r="K58" s="271">
        <f>'2a CIV M&amp;O'!AF200+'2f CS SAWS Shared App'!AC222+'2c CalSAWS DD&amp;I'!CT337+'2d CalSAWS M&amp;O'!CK272</f>
        <v>938</v>
      </c>
      <c r="L58" s="271">
        <f>'1c 2021 Admin'!D65</f>
        <v>312.60400000000004</v>
      </c>
      <c r="M58" s="271">
        <f t="shared" si="1"/>
        <v>6140.6040000000003</v>
      </c>
      <c r="N58" s="3"/>
      <c r="P58" s="134"/>
      <c r="Q58" s="689"/>
      <c r="R58" s="689"/>
      <c r="S58" s="689"/>
      <c r="T58" s="689"/>
      <c r="U58" s="689"/>
      <c r="V58" s="689"/>
      <c r="W58" s="689"/>
      <c r="X58" s="689"/>
      <c r="Y58" s="689"/>
      <c r="Z58" s="689"/>
    </row>
    <row r="59" spans="1:26" thickTop="1" thickBot="1">
      <c r="A59" s="275">
        <v>4</v>
      </c>
      <c r="B59" s="270" t="s">
        <v>160</v>
      </c>
      <c r="C59" s="271">
        <f>'2c CalSAWS DD&amp;I'!CT400</f>
        <v>10961</v>
      </c>
      <c r="D59" s="271">
        <f>'2g CalWIN M&amp;O'!BC105+'2g CalWIN M&amp;O'!BC193+'2e CS ABAWD'!AK97+'2f CS SAWS Shared App'!AC161+'2c CalSAWS DD&amp;I'!CT214+'2d CalSAWS M&amp;O'!CK148</f>
        <v>170300</v>
      </c>
      <c r="E59" s="271">
        <f>'2c CalSAWS DD&amp;I'!CT462</f>
        <v>84</v>
      </c>
      <c r="F59" s="271">
        <f>'2c CalSAWS DD&amp;I'!CT524</f>
        <v>10324</v>
      </c>
      <c r="G59" s="271">
        <f>'2g CalWIN M&amp;O'!BC127+'2g CalWIN M&amp;O'!BC215+'2c CalSAWS DD&amp;I'!CT276+'2d CalSAWS M&amp;O'!CK210</f>
        <v>3407</v>
      </c>
      <c r="H59" s="271">
        <f>'2c CalSAWS DD&amp;I'!CT586</f>
        <v>3</v>
      </c>
      <c r="I59" s="271">
        <f>'2c CalSAWS DD&amp;I'!CT648</f>
        <v>27</v>
      </c>
      <c r="J59" s="271">
        <f>'2c CalSAWS DD&amp;I'!CT710</f>
        <v>42</v>
      </c>
      <c r="K59" s="271">
        <f>'2g CalWIN M&amp;O'!BC149+'2g CalWIN M&amp;O'!BC237+'2f CS SAWS Shared App'!AC223+'2c CalSAWS DD&amp;I'!CT338+'2d CalSAWS M&amp;O'!CK273</f>
        <v>69415</v>
      </c>
      <c r="L59" s="271">
        <f>'1c 2021 Admin'!D66</f>
        <v>17271.371000000003</v>
      </c>
      <c r="M59" s="271">
        <f t="shared" si="1"/>
        <v>281834.37099999998</v>
      </c>
      <c r="N59" s="3"/>
      <c r="P59" s="134"/>
      <c r="Q59" s="689"/>
      <c r="R59" s="689"/>
      <c r="S59" s="689"/>
      <c r="T59" s="689"/>
      <c r="U59" s="689"/>
      <c r="V59" s="689"/>
      <c r="W59" s="689"/>
      <c r="X59" s="689"/>
      <c r="Y59" s="689"/>
      <c r="Z59" s="689"/>
    </row>
    <row r="60" spans="1:26" thickTop="1" thickBot="1">
      <c r="A60" s="275">
        <v>2</v>
      </c>
      <c r="B60" s="270" t="s">
        <v>161</v>
      </c>
      <c r="C60" s="271">
        <f>'2c CalSAWS DD&amp;I'!CT401</f>
        <v>518</v>
      </c>
      <c r="D60" s="271">
        <f>'2a CIV M&amp;O'!AF115+'2e CS ABAWD'!AK98+'2f CS SAWS Shared App'!AC162+'2c CalSAWS DD&amp;I'!CT215+'2d CalSAWS M&amp;O'!CK149</f>
        <v>12563</v>
      </c>
      <c r="E60" s="271">
        <f>'2c CalSAWS DD&amp;I'!CT463</f>
        <v>5</v>
      </c>
      <c r="F60" s="271">
        <f>'2c CalSAWS DD&amp;I'!CT525</f>
        <v>488</v>
      </c>
      <c r="G60" s="271">
        <f>'2a CIV M&amp;O'!AF158+'2c CalSAWS DD&amp;I'!CT277+'2d CalSAWS M&amp;O'!CK211</f>
        <v>288</v>
      </c>
      <c r="H60" s="271">
        <f>'2c CalSAWS DD&amp;I'!CT587</f>
        <v>0</v>
      </c>
      <c r="I60" s="271">
        <f>'2c CalSAWS DD&amp;I'!CT649</f>
        <v>1</v>
      </c>
      <c r="J60" s="271">
        <f>'2c CalSAWS DD&amp;I'!CT711</f>
        <v>1</v>
      </c>
      <c r="K60" s="271">
        <f>'2a CIV M&amp;O'!AF201+'2f CS SAWS Shared App'!AC224+'2c CalSAWS DD&amp;I'!CT339+'2d CalSAWS M&amp;O'!CK274</f>
        <v>2253</v>
      </c>
      <c r="L60" s="271">
        <f>'1c 2021 Admin'!D67</f>
        <v>859.66100000000006</v>
      </c>
      <c r="M60" s="271">
        <f t="shared" si="1"/>
        <v>16976.661</v>
      </c>
      <c r="N60" s="3"/>
      <c r="P60" s="134"/>
      <c r="Q60" s="689"/>
      <c r="R60" s="689"/>
      <c r="S60" s="689"/>
      <c r="T60" s="689"/>
      <c r="U60" s="689"/>
      <c r="V60" s="689"/>
      <c r="W60" s="689"/>
      <c r="X60" s="689"/>
      <c r="Y60" s="689"/>
      <c r="Z60" s="689"/>
    </row>
    <row r="61" spans="1:26" thickTop="1" thickBot="1">
      <c r="A61" s="275">
        <v>5</v>
      </c>
      <c r="B61" s="270" t="s">
        <v>162</v>
      </c>
      <c r="C61" s="271">
        <f>'2c CalSAWS DD&amp;I'!CT402</f>
        <v>8749</v>
      </c>
      <c r="D61" s="271">
        <f>'2g CalWIN M&amp;O'!BC106+'2g CalWIN M&amp;O'!BC194+'2e CS ABAWD'!AK99+'2f CS SAWS Shared App'!AC163+'2c CalSAWS DD&amp;I'!CT216+'2d CalSAWS M&amp;O'!CK150</f>
        <v>160742</v>
      </c>
      <c r="E61" s="271">
        <f>'2c CalSAWS DD&amp;I'!CT464</f>
        <v>68</v>
      </c>
      <c r="F61" s="271">
        <f>'2c CalSAWS DD&amp;I'!CT526</f>
        <v>8239</v>
      </c>
      <c r="G61" s="271">
        <f>'2g CalWIN M&amp;O'!BC128+'2g CalWIN M&amp;O'!BC216+'2c CalSAWS DD&amp;I'!CT278+'2d CalSAWS M&amp;O'!CK212</f>
        <v>3098</v>
      </c>
      <c r="H61" s="271">
        <f>'2c CalSAWS DD&amp;I'!CT588</f>
        <v>2</v>
      </c>
      <c r="I61" s="271">
        <f>'2c CalSAWS DD&amp;I'!CT650</f>
        <v>21</v>
      </c>
      <c r="J61" s="271">
        <f>'2c CalSAWS DD&amp;I'!CT712</f>
        <v>34</v>
      </c>
      <c r="K61" s="271">
        <f>'2g CalWIN M&amp;O'!BC150+'2g CalWIN M&amp;O'!BC238+'2f CS SAWS Shared App'!AC225+'2c CalSAWS DD&amp;I'!CT340+'2d CalSAWS M&amp;O'!CK275</f>
        <v>58609</v>
      </c>
      <c r="L61" s="271">
        <f>'1c 2021 Admin'!D68</f>
        <v>13285.67</v>
      </c>
      <c r="M61" s="271">
        <f t="shared" si="1"/>
        <v>252847.67</v>
      </c>
      <c r="N61" s="3"/>
      <c r="P61" s="134"/>
      <c r="Q61" s="689"/>
      <c r="R61" s="689"/>
      <c r="S61" s="689"/>
      <c r="T61" s="689"/>
      <c r="U61" s="689"/>
      <c r="V61" s="689"/>
      <c r="W61" s="689"/>
      <c r="X61" s="689"/>
      <c r="Y61" s="689"/>
      <c r="Z61" s="689"/>
    </row>
    <row r="62" spans="1:26" thickTop="1" thickBot="1">
      <c r="A62" s="275">
        <v>2</v>
      </c>
      <c r="B62" s="270" t="s">
        <v>163</v>
      </c>
      <c r="C62" s="271">
        <f>'2c CalSAWS DD&amp;I'!CT403</f>
        <v>2235</v>
      </c>
      <c r="D62" s="271">
        <f>'2g CalWIN M&amp;O'!BC107+'2g CalWIN M&amp;O'!BC195+'2e CS ABAWD'!AK100+'2f CS SAWS Shared App'!AC164+'2c CalSAWS DD&amp;I'!CT217+'2d CalSAWS M&amp;O'!CK151</f>
        <v>49888</v>
      </c>
      <c r="E62" s="271">
        <f>'2c CalSAWS DD&amp;I'!CT465</f>
        <v>16</v>
      </c>
      <c r="F62" s="271">
        <f>'2c CalSAWS DD&amp;I'!CT527</f>
        <v>2106</v>
      </c>
      <c r="G62" s="271">
        <f>'2g CalWIN M&amp;O'!BC129+'2g CalWIN M&amp;O'!BC217+'2c CalSAWS DD&amp;I'!CT279+'2d CalSAWS M&amp;O'!CK213</f>
        <v>920</v>
      </c>
      <c r="H62" s="271">
        <f>'2c CalSAWS DD&amp;I'!CT589</f>
        <v>0</v>
      </c>
      <c r="I62" s="271">
        <f>'2c CalSAWS DD&amp;I'!CT651</f>
        <v>5</v>
      </c>
      <c r="J62" s="271">
        <f>'2c CalSAWS DD&amp;I'!CT713</f>
        <v>8</v>
      </c>
      <c r="K62" s="271">
        <f>'2g CalWIN M&amp;O'!BC151+'2g CalWIN M&amp;O'!BC239+'2f CS SAWS Shared App'!AC226+'2c CalSAWS DD&amp;I'!CT341+'2d CalSAWS M&amp;O'!CK276</f>
        <v>16407</v>
      </c>
      <c r="L62" s="271">
        <f>'1c 2021 Admin'!D69</f>
        <v>3438.6440000000002</v>
      </c>
      <c r="M62" s="271">
        <f t="shared" si="1"/>
        <v>75023.644</v>
      </c>
      <c r="N62" s="3"/>
      <c r="P62" s="134"/>
      <c r="Q62" s="689"/>
      <c r="R62" s="689"/>
      <c r="S62" s="689"/>
      <c r="T62" s="689"/>
      <c r="U62" s="689"/>
      <c r="V62" s="689"/>
      <c r="W62" s="689"/>
      <c r="X62" s="689"/>
      <c r="Y62" s="689"/>
      <c r="Z62" s="689"/>
    </row>
    <row r="63" spans="1:26" thickTop="1" thickBot="1">
      <c r="A63" s="275">
        <v>2</v>
      </c>
      <c r="B63" s="270" t="s">
        <v>164</v>
      </c>
      <c r="C63" s="271">
        <f>'2c CalSAWS DD&amp;I'!CT404</f>
        <v>1320</v>
      </c>
      <c r="D63" s="271">
        <f>'2a CIV M&amp;O'!AF116+'2e CS ABAWD'!AK101+'2f CS SAWS Shared App'!AC165+'2c CalSAWS DD&amp;I'!CT218+'2d CalSAWS M&amp;O'!CK152</f>
        <v>31213</v>
      </c>
      <c r="E63" s="271">
        <f>'2c CalSAWS DD&amp;I'!CT466</f>
        <v>10</v>
      </c>
      <c r="F63" s="271">
        <f>'2c CalSAWS DD&amp;I'!CT528</f>
        <v>1242</v>
      </c>
      <c r="G63" s="271">
        <f>'2a CIV M&amp;O'!AF159+'2c CalSAWS DD&amp;I'!CT280+'2d CalSAWS M&amp;O'!CK214</f>
        <v>716</v>
      </c>
      <c r="H63" s="271">
        <f>'2c CalSAWS DD&amp;I'!CT590</f>
        <v>0</v>
      </c>
      <c r="I63" s="271">
        <f>'2c CalSAWS DD&amp;I'!CT652</f>
        <v>4</v>
      </c>
      <c r="J63" s="271">
        <f>'2c CalSAWS DD&amp;I'!CT714</f>
        <v>5</v>
      </c>
      <c r="K63" s="271">
        <f>'2a CIV M&amp;O'!AF202+'2f CS SAWS Shared App'!AC227+'2c CalSAWS DD&amp;I'!CT342+'2d CalSAWS M&amp;O'!CK277</f>
        <v>5959</v>
      </c>
      <c r="L63" s="271">
        <f>'1c 2021 Admin'!D70</f>
        <v>2110.0770000000002</v>
      </c>
      <c r="M63" s="271">
        <f t="shared" si="1"/>
        <v>42579.076999999997</v>
      </c>
      <c r="N63" s="3"/>
      <c r="P63" s="134"/>
      <c r="Q63" s="689"/>
      <c r="R63" s="689"/>
      <c r="S63" s="689"/>
      <c r="T63" s="689"/>
      <c r="U63" s="689"/>
      <c r="V63" s="689"/>
      <c r="W63" s="689"/>
      <c r="X63" s="689"/>
      <c r="Y63" s="689"/>
      <c r="Z63" s="689"/>
    </row>
    <row r="64" spans="1:26" ht="16.5" thickTop="1">
      <c r="B64" s="700" t="s">
        <v>182</v>
      </c>
      <c r="C64" s="700"/>
      <c r="D64" s="700"/>
      <c r="E64" s="700"/>
      <c r="F64" s="700"/>
      <c r="G64" s="700"/>
      <c r="H64" s="700"/>
      <c r="I64" s="700"/>
      <c r="J64" s="700"/>
      <c r="K64" s="700"/>
      <c r="L64" s="700"/>
      <c r="M64" s="700"/>
      <c r="N64" s="3"/>
    </row>
    <row r="65" spans="1:28" ht="15.75">
      <c r="B65" s="700" t="s">
        <v>176</v>
      </c>
      <c r="C65" s="700"/>
      <c r="D65" s="700"/>
      <c r="E65" s="700"/>
      <c r="F65" s="700"/>
      <c r="G65" s="700"/>
      <c r="H65" s="700"/>
      <c r="I65" s="700"/>
      <c r="J65" s="700"/>
      <c r="K65" s="700"/>
      <c r="L65" s="700"/>
      <c r="M65" s="700"/>
      <c r="N65" s="249"/>
      <c r="O65" s="249"/>
      <c r="P65" s="249"/>
      <c r="Q65" s="249"/>
      <c r="R65" s="249"/>
      <c r="S65" s="249"/>
      <c r="T65" s="249"/>
      <c r="U65" s="249"/>
      <c r="V65" s="249"/>
      <c r="W65" s="249"/>
      <c r="X65" s="249"/>
      <c r="Y65" s="249"/>
      <c r="Z65" s="249"/>
      <c r="AA65" s="249"/>
      <c r="AB65" s="249"/>
    </row>
    <row r="66" spans="1:28">
      <c r="B66" s="197"/>
      <c r="C66" s="197"/>
      <c r="D66" s="196"/>
      <c r="E66" s="196"/>
      <c r="F66" s="196"/>
      <c r="G66" s="196"/>
      <c r="H66" s="196"/>
      <c r="I66" s="196"/>
      <c r="J66" s="196"/>
      <c r="K66" s="196"/>
      <c r="L66" s="196"/>
      <c r="M66" s="196"/>
    </row>
    <row r="67" spans="1:28">
      <c r="B67" s="197"/>
      <c r="C67" s="197"/>
      <c r="D67" s="196"/>
      <c r="E67" s="196"/>
      <c r="F67" s="196"/>
      <c r="G67" s="196"/>
      <c r="H67" s="196"/>
      <c r="I67" s="196"/>
      <c r="J67" s="196"/>
      <c r="K67" s="196"/>
      <c r="L67" s="196"/>
      <c r="M67" s="196"/>
    </row>
    <row r="68" spans="1:28">
      <c r="C68" s="456"/>
      <c r="D68" s="688"/>
      <c r="E68" s="688"/>
      <c r="F68" s="688"/>
      <c r="G68" s="688"/>
      <c r="H68" s="688"/>
      <c r="I68" s="688"/>
      <c r="J68" s="688"/>
      <c r="K68" s="688"/>
      <c r="L68" s="688"/>
      <c r="M68" s="688"/>
    </row>
    <row r="69" spans="1:28">
      <c r="C69" s="456"/>
      <c r="D69" s="688"/>
      <c r="E69" s="688"/>
      <c r="F69" s="688"/>
      <c r="G69" s="688"/>
      <c r="H69" s="688"/>
      <c r="I69" s="688"/>
      <c r="J69" s="688"/>
      <c r="K69" s="688"/>
      <c r="L69" s="688"/>
      <c r="M69" s="688"/>
    </row>
    <row r="77" spans="1:28" ht="12.75">
      <c r="A77" s="56"/>
    </row>
    <row r="78" spans="1:28" ht="12.75">
      <c r="A78" s="56"/>
    </row>
    <row r="79" spans="1:28" ht="12.75">
      <c r="A79" s="56"/>
    </row>
    <row r="80" spans="1:28" ht="12.75">
      <c r="A80" s="56"/>
    </row>
    <row r="81" spans="1:1" ht="12.75">
      <c r="A81" s="55"/>
    </row>
    <row r="82" spans="1:1" ht="12.75">
      <c r="A82" s="55"/>
    </row>
  </sheetData>
  <mergeCells count="11">
    <mergeCell ref="A1:M1"/>
    <mergeCell ref="B64:M64"/>
    <mergeCell ref="B65:E65"/>
    <mergeCell ref="F65:I65"/>
    <mergeCell ref="J65:M65"/>
    <mergeCell ref="B2:M2"/>
    <mergeCell ref="A3:A4"/>
    <mergeCell ref="B3:B4"/>
    <mergeCell ref="C3:K3"/>
    <mergeCell ref="L3:L4"/>
    <mergeCell ref="M3:M4"/>
  </mergeCells>
  <printOptions horizontalCentered="1"/>
  <pageMargins left="0.7" right="0.7" top="0.75" bottom="0.75" header="0.3" footer="0.3"/>
  <pageSetup scale="70" orientation="portrait" r:id="rId1"/>
  <headerFooter>
    <oddHeader>&amp;C&amp;F</oddHeader>
    <oddFooter>&amp;L&amp;D&amp;C&amp;A&amp;R&amp;P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pageSetUpPr fitToPage="1"/>
  </sheetPr>
  <dimension ref="A1:F75"/>
  <sheetViews>
    <sheetView zoomScaleNormal="100" workbookViewId="0">
      <selection sqref="A1:B2"/>
    </sheetView>
  </sheetViews>
  <sheetFormatPr defaultColWidth="9.42578125" defaultRowHeight="14.25"/>
  <cols>
    <col min="1" max="1" width="6.42578125" style="188" customWidth="1"/>
    <col min="2" max="2" width="39.5703125" style="187" customWidth="1"/>
    <col min="3" max="3" width="26.140625" style="187" customWidth="1"/>
    <col min="4" max="4" width="30.140625" style="187" customWidth="1"/>
    <col min="5" max="5" width="13.42578125" style="187" customWidth="1"/>
    <col min="6" max="6" width="12.5703125" style="187" customWidth="1"/>
    <col min="7" max="16384" width="9.42578125" style="187"/>
  </cols>
  <sheetData>
    <row r="1" spans="1:6" ht="22.5" customHeight="1" thickTop="1">
      <c r="A1" s="708" t="s">
        <v>183</v>
      </c>
      <c r="B1" s="715"/>
      <c r="C1" s="708" t="s">
        <v>184</v>
      </c>
      <c r="D1"/>
    </row>
    <row r="2" spans="1:6" ht="17.25" customHeight="1" thickBot="1">
      <c r="A2" s="709"/>
      <c r="B2" s="716"/>
      <c r="C2" s="709"/>
      <c r="D2"/>
    </row>
    <row r="3" spans="1:6" ht="15.6" customHeight="1" thickTop="1" thickBot="1">
      <c r="A3" s="270" t="s">
        <v>185</v>
      </c>
      <c r="B3" s="270"/>
      <c r="C3" s="363">
        <v>79860</v>
      </c>
      <c r="D3"/>
      <c r="E3" s="194"/>
    </row>
    <row r="4" spans="1:6" ht="15.6" customHeight="1" thickTop="1" thickBot="1">
      <c r="A4" s="270" t="s">
        <v>186</v>
      </c>
      <c r="B4" s="270"/>
      <c r="C4" s="363">
        <v>32053</v>
      </c>
      <c r="D4"/>
      <c r="E4" s="194"/>
    </row>
    <row r="5" spans="1:6" ht="15.6" customHeight="1" thickTop="1" thickBot="1">
      <c r="A5" s="270" t="s">
        <v>187</v>
      </c>
      <c r="B5" s="270"/>
      <c r="C5" s="363">
        <v>101479</v>
      </c>
      <c r="D5"/>
      <c r="E5" s="194"/>
      <c r="F5" s="194"/>
    </row>
    <row r="6" spans="1:6" ht="17.25" thickTop="1" thickBot="1">
      <c r="A6" s="270" t="s">
        <v>188</v>
      </c>
      <c r="B6" s="270"/>
      <c r="C6" s="363">
        <v>553118</v>
      </c>
      <c r="D6"/>
      <c r="E6" s="194"/>
      <c r="F6" s="194"/>
    </row>
    <row r="7" spans="1:6" ht="15.6" customHeight="1" thickTop="1" thickBot="1">
      <c r="A7" s="270" t="s">
        <v>189</v>
      </c>
      <c r="B7" s="270"/>
      <c r="C7" s="363">
        <v>5000</v>
      </c>
      <c r="D7"/>
      <c r="E7" s="194"/>
      <c r="F7" s="194"/>
    </row>
    <row r="8" spans="1:6" ht="15.6" customHeight="1" thickTop="1" thickBot="1">
      <c r="A8" s="270" t="s">
        <v>190</v>
      </c>
      <c r="B8" s="270"/>
      <c r="C8" s="363">
        <v>10000</v>
      </c>
      <c r="D8"/>
      <c r="E8" s="194"/>
      <c r="F8" s="194"/>
    </row>
    <row r="9" spans="1:6" ht="15.6" customHeight="1" thickTop="1" thickBot="1">
      <c r="A9" s="711" t="s">
        <v>191</v>
      </c>
      <c r="B9" s="712"/>
      <c r="C9" s="282">
        <f>SUM(C3:C8)</f>
        <v>781510</v>
      </c>
      <c r="D9"/>
      <c r="E9" s="194"/>
    </row>
    <row r="10" spans="1:6" ht="19.350000000000001" customHeight="1" thickTop="1" thickBot="1">
      <c r="A10" s="713"/>
      <c r="B10" s="714"/>
      <c r="C10" s="714"/>
      <c r="D10" s="714"/>
      <c r="E10" s="193"/>
    </row>
    <row r="11" spans="1:6" ht="12" customHeight="1" thickTop="1" thickBot="1">
      <c r="A11" s="364"/>
      <c r="B11" s="365"/>
      <c r="C11" s="365"/>
      <c r="D11" s="365"/>
      <c r="E11" s="193"/>
    </row>
    <row r="12" spans="1:6" ht="60" customHeight="1" thickBot="1">
      <c r="A12" s="276" t="s">
        <v>192</v>
      </c>
      <c r="B12" s="277" t="s">
        <v>193</v>
      </c>
      <c r="C12" s="278" t="s">
        <v>194</v>
      </c>
      <c r="D12" s="278" t="str">
        <f>C1</f>
        <v>Total
Admin Costs
SFY 2020-21</v>
      </c>
      <c r="E12" s="192"/>
    </row>
    <row r="13" spans="1:6" ht="15.75" thickTop="1" thickBot="1">
      <c r="A13" s="275" t="s">
        <v>195</v>
      </c>
      <c r="B13" s="270" t="s">
        <v>107</v>
      </c>
      <c r="C13" s="279">
        <f>'4b 1819 CS PC'!AV3</f>
        <v>3.0700000000000002E-2</v>
      </c>
      <c r="D13" s="363">
        <f t="shared" ref="D13:D70" si="0">C13*$C$9</f>
        <v>23992.357</v>
      </c>
      <c r="E13" s="191"/>
    </row>
    <row r="14" spans="1:6" ht="15.75" thickTop="1" thickBot="1">
      <c r="A14" s="275" t="s">
        <v>196</v>
      </c>
      <c r="B14" s="270" t="s">
        <v>108</v>
      </c>
      <c r="C14" s="279">
        <f>'4b 1819 CS PC'!AV4</f>
        <v>0</v>
      </c>
      <c r="D14" s="363">
        <f t="shared" si="0"/>
        <v>0</v>
      </c>
      <c r="E14" s="195"/>
    </row>
    <row r="15" spans="1:6" ht="15.75" thickTop="1" thickBot="1">
      <c r="A15" s="275" t="s">
        <v>196</v>
      </c>
      <c r="B15" s="270" t="s">
        <v>109</v>
      </c>
      <c r="C15" s="279">
        <f>'4b 1819 CS PC'!AV5</f>
        <v>5.9999999999999995E-4</v>
      </c>
      <c r="D15" s="363">
        <f t="shared" si="0"/>
        <v>468.90599999999995</v>
      </c>
      <c r="E15" s="191"/>
    </row>
    <row r="16" spans="1:6" ht="15.75" thickTop="1" thickBot="1">
      <c r="A16" s="275" t="s">
        <v>197</v>
      </c>
      <c r="B16" s="270" t="s">
        <v>110</v>
      </c>
      <c r="C16" s="279">
        <f>'4b 1819 CS PC'!AV6</f>
        <v>6.6E-3</v>
      </c>
      <c r="D16" s="363">
        <f t="shared" si="0"/>
        <v>5157.9660000000003</v>
      </c>
      <c r="E16" s="191"/>
    </row>
    <row r="17" spans="1:5" ht="15.75" thickTop="1" thickBot="1">
      <c r="A17" s="275" t="s">
        <v>196</v>
      </c>
      <c r="B17" s="270" t="s">
        <v>111</v>
      </c>
      <c r="C17" s="279">
        <f>'4b 1819 CS PC'!AV7</f>
        <v>1E-3</v>
      </c>
      <c r="D17" s="363">
        <f t="shared" si="0"/>
        <v>781.51</v>
      </c>
      <c r="E17" s="191"/>
    </row>
    <row r="18" spans="1:5" ht="15.75" thickTop="1" thickBot="1">
      <c r="A18" s="275" t="s">
        <v>197</v>
      </c>
      <c r="B18" s="270" t="s">
        <v>112</v>
      </c>
      <c r="C18" s="279">
        <f>'4b 1819 CS PC'!AV8</f>
        <v>5.9999999999999995E-4</v>
      </c>
      <c r="D18" s="363">
        <f t="shared" si="0"/>
        <v>468.90599999999995</v>
      </c>
      <c r="E18" s="191"/>
    </row>
    <row r="19" spans="1:5" ht="15.75" thickTop="1" thickBot="1">
      <c r="A19" s="275" t="s">
        <v>195</v>
      </c>
      <c r="B19" s="270" t="s">
        <v>113</v>
      </c>
      <c r="C19" s="279">
        <f>'4b 1819 CS PC'!AV9</f>
        <v>1.9E-2</v>
      </c>
      <c r="D19" s="363">
        <f t="shared" si="0"/>
        <v>14848.69</v>
      </c>
      <c r="E19" s="191"/>
    </row>
    <row r="20" spans="1:5" ht="15.75" thickTop="1" thickBot="1">
      <c r="A20" s="275" t="s">
        <v>197</v>
      </c>
      <c r="B20" s="270" t="s">
        <v>114</v>
      </c>
      <c r="C20" s="279">
        <f>'4b 1819 CS PC'!AV10</f>
        <v>1E-3</v>
      </c>
      <c r="D20" s="363">
        <f t="shared" si="0"/>
        <v>781.51</v>
      </c>
      <c r="E20" s="191"/>
    </row>
    <row r="21" spans="1:5" ht="15.75" thickTop="1" thickBot="1">
      <c r="A21" s="275" t="s">
        <v>196</v>
      </c>
      <c r="B21" s="270" t="s">
        <v>115</v>
      </c>
      <c r="C21" s="279">
        <f>'4b 1819 CS PC'!AV11</f>
        <v>2.8E-3</v>
      </c>
      <c r="D21" s="363">
        <f t="shared" si="0"/>
        <v>2188.2280000000001</v>
      </c>
      <c r="E21" s="191"/>
    </row>
    <row r="22" spans="1:5" ht="15.75" thickTop="1" thickBot="1">
      <c r="A22" s="275" t="s">
        <v>198</v>
      </c>
      <c r="B22" s="270" t="s">
        <v>116</v>
      </c>
      <c r="C22" s="279">
        <f>'4b 1819 CS PC'!AV12</f>
        <v>4.1500000000000002E-2</v>
      </c>
      <c r="D22" s="363">
        <f t="shared" si="0"/>
        <v>32432.665000000001</v>
      </c>
      <c r="E22" s="191"/>
    </row>
    <row r="23" spans="1:5" ht="15.75" thickTop="1" thickBot="1">
      <c r="A23" s="275" t="s">
        <v>197</v>
      </c>
      <c r="B23" s="270" t="s">
        <v>117</v>
      </c>
      <c r="C23" s="279">
        <f>'4b 1819 CS PC'!AV13</f>
        <v>8.9999999999999998E-4</v>
      </c>
      <c r="D23" s="363">
        <f t="shared" si="0"/>
        <v>703.35900000000004</v>
      </c>
      <c r="E23" s="191"/>
    </row>
    <row r="24" spans="1:5" ht="15.75" thickTop="1" thickBot="1">
      <c r="A24" s="275" t="s">
        <v>197</v>
      </c>
      <c r="B24" s="270" t="s">
        <v>118</v>
      </c>
      <c r="C24" s="279">
        <f>'4b 1819 CS PC'!AV14</f>
        <v>4.4000000000000003E-3</v>
      </c>
      <c r="D24" s="363">
        <f t="shared" si="0"/>
        <v>3438.6440000000002</v>
      </c>
      <c r="E24" s="191"/>
    </row>
    <row r="25" spans="1:5" ht="15.75" thickTop="1" thickBot="1">
      <c r="A25" s="275" t="s">
        <v>199</v>
      </c>
      <c r="B25" s="270" t="s">
        <v>119</v>
      </c>
      <c r="C25" s="279">
        <f>'4b 1819 CS PC'!AV15</f>
        <v>8.0000000000000002E-3</v>
      </c>
      <c r="D25" s="363">
        <f t="shared" si="0"/>
        <v>6252.08</v>
      </c>
      <c r="E25" s="191"/>
    </row>
    <row r="26" spans="1:5" ht="15.75" thickTop="1" thickBot="1">
      <c r="A26" s="275" t="s">
        <v>198</v>
      </c>
      <c r="B26" s="270" t="s">
        <v>120</v>
      </c>
      <c r="C26" s="279">
        <f>'4b 1819 CS PC'!AV16</f>
        <v>4.0000000000000002E-4</v>
      </c>
      <c r="D26" s="363">
        <f t="shared" si="0"/>
        <v>312.60400000000004</v>
      </c>
      <c r="E26" s="191"/>
    </row>
    <row r="27" spans="1:5" ht="15.75" thickTop="1" thickBot="1">
      <c r="A27" s="275" t="s">
        <v>198</v>
      </c>
      <c r="B27" s="270" t="s">
        <v>121</v>
      </c>
      <c r="C27" s="279">
        <f>'4b 1819 CS PC'!AV17</f>
        <v>3.4000000000000002E-2</v>
      </c>
      <c r="D27" s="363">
        <f t="shared" si="0"/>
        <v>26571.34</v>
      </c>
      <c r="E27" s="191"/>
    </row>
    <row r="28" spans="1:5" ht="15.75" thickTop="1" thickBot="1">
      <c r="A28" s="275" t="s">
        <v>198</v>
      </c>
      <c r="B28" s="270" t="s">
        <v>122</v>
      </c>
      <c r="C28" s="279">
        <f>'4b 1819 CS PC'!AV18</f>
        <v>5.0000000000000001E-3</v>
      </c>
      <c r="D28" s="363">
        <f t="shared" si="0"/>
        <v>3907.55</v>
      </c>
      <c r="E28" s="191"/>
    </row>
    <row r="29" spans="1:5" ht="15.75" thickTop="1" thickBot="1">
      <c r="A29" s="275" t="s">
        <v>197</v>
      </c>
      <c r="B29" s="270" t="s">
        <v>123</v>
      </c>
      <c r="C29" s="279">
        <f>'4b 1819 CS PC'!AV19</f>
        <v>2.5999999999999999E-3</v>
      </c>
      <c r="D29" s="363">
        <f t="shared" si="0"/>
        <v>2031.9259999999999</v>
      </c>
      <c r="E29" s="191"/>
    </row>
    <row r="30" spans="1:5" ht="15.75" thickTop="1" thickBot="1">
      <c r="A30" s="275" t="s">
        <v>197</v>
      </c>
      <c r="B30" s="270" t="s">
        <v>124</v>
      </c>
      <c r="C30" s="279">
        <f>'4b 1819 CS PC'!AV20</f>
        <v>5.9999999999999995E-4</v>
      </c>
      <c r="D30" s="363">
        <f t="shared" si="0"/>
        <v>468.90599999999995</v>
      </c>
      <c r="E30" s="191"/>
    </row>
    <row r="31" spans="1:5" ht="15.75" thickTop="1" thickBot="1">
      <c r="A31" s="275" t="s">
        <v>200</v>
      </c>
      <c r="B31" s="270" t="s">
        <v>125</v>
      </c>
      <c r="C31" s="279">
        <f>'4b 1819 CS PC'!AV21</f>
        <v>0.2918</v>
      </c>
      <c r="D31" s="363">
        <f t="shared" si="0"/>
        <v>228044.61800000002</v>
      </c>
      <c r="E31" s="191"/>
    </row>
    <row r="32" spans="1:5" ht="15.75" thickTop="1" thickBot="1">
      <c r="A32" s="275" t="s">
        <v>198</v>
      </c>
      <c r="B32" s="270" t="s">
        <v>126</v>
      </c>
      <c r="C32" s="279">
        <f>'4b 1819 CS PC'!AV22</f>
        <v>5.8999999999999999E-3</v>
      </c>
      <c r="D32" s="363">
        <f t="shared" si="0"/>
        <v>4610.9089999999997</v>
      </c>
      <c r="E32" s="191"/>
    </row>
    <row r="33" spans="1:5" ht="15.75" thickTop="1" thickBot="1">
      <c r="A33" s="275" t="s">
        <v>195</v>
      </c>
      <c r="B33" s="270" t="s">
        <v>127</v>
      </c>
      <c r="C33" s="279">
        <f>'4b 1819 CS PC'!AV23</f>
        <v>3.2000000000000002E-3</v>
      </c>
      <c r="D33" s="363">
        <f t="shared" si="0"/>
        <v>2500.8320000000003</v>
      </c>
      <c r="E33" s="191"/>
    </row>
    <row r="34" spans="1:5" ht="15.75" thickTop="1" thickBot="1">
      <c r="A34" s="275" t="s">
        <v>198</v>
      </c>
      <c r="B34" s="270" t="s">
        <v>128</v>
      </c>
      <c r="C34" s="279">
        <f>'4b 1819 CS PC'!AV24</f>
        <v>4.0000000000000002E-4</v>
      </c>
      <c r="D34" s="363">
        <f t="shared" si="0"/>
        <v>312.60400000000004</v>
      </c>
      <c r="E34" s="191"/>
    </row>
    <row r="35" spans="1:5" ht="15.75" thickTop="1" thickBot="1">
      <c r="A35" s="275" t="s">
        <v>197</v>
      </c>
      <c r="B35" s="270" t="s">
        <v>129</v>
      </c>
      <c r="C35" s="279">
        <f>'4b 1819 CS PC'!AV25</f>
        <v>3.0999999999999999E-3</v>
      </c>
      <c r="D35" s="363">
        <f t="shared" si="0"/>
        <v>2422.681</v>
      </c>
      <c r="E35" s="191"/>
    </row>
    <row r="36" spans="1:5" ht="15.75" thickTop="1" thickBot="1">
      <c r="A36" s="275" t="s">
        <v>198</v>
      </c>
      <c r="B36" s="270" t="s">
        <v>130</v>
      </c>
      <c r="C36" s="279">
        <f>'4b 1819 CS PC'!AV26</f>
        <v>1.11E-2</v>
      </c>
      <c r="D36" s="363">
        <f t="shared" si="0"/>
        <v>8674.7610000000004</v>
      </c>
      <c r="E36" s="191"/>
    </row>
    <row r="37" spans="1:5" ht="15.75" thickTop="1" thickBot="1">
      <c r="A37" s="275" t="s">
        <v>197</v>
      </c>
      <c r="B37" s="270" t="s">
        <v>131</v>
      </c>
      <c r="C37" s="279">
        <f>'4b 1819 CS PC'!AV27</f>
        <v>2.9999999999999997E-4</v>
      </c>
      <c r="D37" s="363">
        <f t="shared" si="0"/>
        <v>234.45299999999997</v>
      </c>
      <c r="E37" s="191"/>
    </row>
    <row r="38" spans="1:5" ht="15.75" thickTop="1" thickBot="1">
      <c r="A38" s="275" t="s">
        <v>196</v>
      </c>
      <c r="B38" s="270" t="s">
        <v>132</v>
      </c>
      <c r="C38" s="279">
        <f>'4b 1819 CS PC'!AV28</f>
        <v>2.0000000000000001E-4</v>
      </c>
      <c r="D38" s="363">
        <f t="shared" si="0"/>
        <v>156.30200000000002</v>
      </c>
      <c r="E38" s="191"/>
    </row>
    <row r="39" spans="1:5" ht="15.75" thickTop="1" thickBot="1">
      <c r="A39" s="275" t="s">
        <v>195</v>
      </c>
      <c r="B39" s="270" t="s">
        <v>133</v>
      </c>
      <c r="C39" s="279">
        <f>'4b 1819 CS PC'!AV29</f>
        <v>1.3299999999999999E-2</v>
      </c>
      <c r="D39" s="363">
        <f t="shared" si="0"/>
        <v>10394.082999999999</v>
      </c>
      <c r="E39" s="191"/>
    </row>
    <row r="40" spans="1:5" ht="15.75" thickTop="1" thickBot="1">
      <c r="A40" s="275" t="s">
        <v>195</v>
      </c>
      <c r="B40" s="270" t="s">
        <v>134</v>
      </c>
      <c r="C40" s="279">
        <f>'4b 1819 CS PC'!AV30</f>
        <v>2.0999999999999999E-3</v>
      </c>
      <c r="D40" s="363">
        <f t="shared" si="0"/>
        <v>1641.1709999999998</v>
      </c>
      <c r="E40" s="191"/>
    </row>
    <row r="41" spans="1:5" ht="15.75" thickTop="1" thickBot="1">
      <c r="A41" s="275" t="s">
        <v>196</v>
      </c>
      <c r="B41" s="270" t="s">
        <v>135</v>
      </c>
      <c r="C41" s="279">
        <f>'4b 1819 CS PC'!AV31</f>
        <v>1.9E-3</v>
      </c>
      <c r="D41" s="363">
        <f t="shared" si="0"/>
        <v>1484.8689999999999</v>
      </c>
      <c r="E41" s="191"/>
    </row>
    <row r="42" spans="1:5" ht="15.75" thickTop="1" thickBot="1">
      <c r="A42" s="275" t="s">
        <v>199</v>
      </c>
      <c r="B42" s="270" t="s">
        <v>136</v>
      </c>
      <c r="C42" s="279">
        <f>'4b 1819 CS PC'!AV32</f>
        <v>6.3E-2</v>
      </c>
      <c r="D42" s="363">
        <f t="shared" si="0"/>
        <v>49235.13</v>
      </c>
      <c r="E42" s="191"/>
    </row>
    <row r="43" spans="1:5" ht="15.75" thickTop="1" thickBot="1">
      <c r="A43" s="275" t="s">
        <v>196</v>
      </c>
      <c r="B43" s="270" t="s">
        <v>137</v>
      </c>
      <c r="C43" s="279">
        <f>'4b 1819 CS PC'!AV33</f>
        <v>4.4000000000000003E-3</v>
      </c>
      <c r="D43" s="363">
        <f t="shared" si="0"/>
        <v>3438.6440000000002</v>
      </c>
      <c r="E43" s="191"/>
    </row>
    <row r="44" spans="1:5" ht="15.75" thickTop="1" thickBot="1">
      <c r="A44" s="275" t="s">
        <v>197</v>
      </c>
      <c r="B44" s="270" t="s">
        <v>138</v>
      </c>
      <c r="C44" s="279">
        <f>'4b 1819 CS PC'!AV34</f>
        <v>5.0000000000000001E-4</v>
      </c>
      <c r="D44" s="363">
        <f t="shared" si="0"/>
        <v>390.755</v>
      </c>
      <c r="E44" s="191"/>
    </row>
    <row r="45" spans="1:5" ht="15.75" thickTop="1" thickBot="1">
      <c r="A45" s="275" t="s">
        <v>199</v>
      </c>
      <c r="B45" s="270" t="s">
        <v>139</v>
      </c>
      <c r="C45" s="279">
        <f>'4b 1819 CS PC'!AV35</f>
        <v>6.4299999999999996E-2</v>
      </c>
      <c r="D45" s="363">
        <f t="shared" si="0"/>
        <v>50251.092999999993</v>
      </c>
      <c r="E45" s="191"/>
    </row>
    <row r="46" spans="1:5" ht="15.75" thickTop="1" thickBot="1">
      <c r="A46" s="275" t="s">
        <v>196</v>
      </c>
      <c r="B46" s="270" t="s">
        <v>140</v>
      </c>
      <c r="C46" s="279">
        <f>'4b 1819 CS PC'!AV36</f>
        <v>4.3900000000000002E-2</v>
      </c>
      <c r="D46" s="363">
        <f t="shared" si="0"/>
        <v>34308.289000000004</v>
      </c>
      <c r="E46" s="191"/>
    </row>
    <row r="47" spans="1:5" ht="15.75" thickTop="1" thickBot="1">
      <c r="A47" s="275" t="s">
        <v>195</v>
      </c>
      <c r="B47" s="270" t="s">
        <v>141</v>
      </c>
      <c r="C47" s="279">
        <f>'4b 1819 CS PC'!AV37</f>
        <v>1.2999999999999999E-3</v>
      </c>
      <c r="D47" s="363">
        <f t="shared" si="0"/>
        <v>1015.963</v>
      </c>
      <c r="E47" s="191"/>
    </row>
    <row r="48" spans="1:5" ht="15.75" thickTop="1" thickBot="1">
      <c r="A48" s="275" t="s">
        <v>199</v>
      </c>
      <c r="B48" s="270" t="s">
        <v>142</v>
      </c>
      <c r="C48" s="279">
        <f>'4b 1819 CS PC'!AV38</f>
        <v>7.1800000000000003E-2</v>
      </c>
      <c r="D48" s="363">
        <f t="shared" si="0"/>
        <v>56112.418000000005</v>
      </c>
      <c r="E48" s="191"/>
    </row>
    <row r="49" spans="1:5" ht="15.75" thickTop="1" thickBot="1">
      <c r="A49" s="275" t="s">
        <v>199</v>
      </c>
      <c r="B49" s="270" t="s">
        <v>143</v>
      </c>
      <c r="C49" s="279">
        <f>'4b 1819 CS PC'!AV39</f>
        <v>6.5199999999999994E-2</v>
      </c>
      <c r="D49" s="363">
        <f t="shared" si="0"/>
        <v>50954.451999999997</v>
      </c>
      <c r="E49" s="191"/>
    </row>
    <row r="50" spans="1:5" ht="15.75" thickTop="1" thickBot="1">
      <c r="A50" s="275" t="s">
        <v>195</v>
      </c>
      <c r="B50" s="270" t="s">
        <v>144</v>
      </c>
      <c r="C50" s="279">
        <f>'4b 1819 CS PC'!AV40</f>
        <v>1.49E-2</v>
      </c>
      <c r="D50" s="363">
        <f t="shared" si="0"/>
        <v>11644.499</v>
      </c>
      <c r="E50" s="191"/>
    </row>
    <row r="51" spans="1:5" ht="15.75" thickTop="1" thickBot="1">
      <c r="A51" s="275" t="s">
        <v>198</v>
      </c>
      <c r="B51" s="270" t="s">
        <v>145</v>
      </c>
      <c r="C51" s="279">
        <f>'4b 1819 CS PC'!AV41</f>
        <v>2.3199999999999998E-2</v>
      </c>
      <c r="D51" s="363">
        <f t="shared" si="0"/>
        <v>18131.031999999999</v>
      </c>
      <c r="E51" s="191"/>
    </row>
    <row r="52" spans="1:5" ht="15.75" thickTop="1" thickBot="1">
      <c r="A52" s="275" t="s">
        <v>198</v>
      </c>
      <c r="B52" s="270" t="s">
        <v>146</v>
      </c>
      <c r="C52" s="279">
        <f>'4b 1819 CS PC'!AV42</f>
        <v>4.3E-3</v>
      </c>
      <c r="D52" s="363">
        <f t="shared" si="0"/>
        <v>3360.4929999999999</v>
      </c>
      <c r="E52" s="191"/>
    </row>
    <row r="53" spans="1:5" ht="15.75" thickTop="1" thickBot="1">
      <c r="A53" s="275" t="s">
        <v>195</v>
      </c>
      <c r="B53" s="270" t="s">
        <v>147</v>
      </c>
      <c r="C53" s="279">
        <f>'4b 1819 CS PC'!AV43</f>
        <v>9.4999999999999998E-3</v>
      </c>
      <c r="D53" s="363">
        <f t="shared" si="0"/>
        <v>7424.3450000000003</v>
      </c>
      <c r="E53" s="191"/>
    </row>
    <row r="54" spans="1:5" ht="15.75" thickTop="1" thickBot="1">
      <c r="A54" s="275" t="s">
        <v>199</v>
      </c>
      <c r="B54" s="270" t="s">
        <v>148</v>
      </c>
      <c r="C54" s="279">
        <f>'4b 1819 CS PC'!AV44</f>
        <v>1.0800000000000001E-2</v>
      </c>
      <c r="D54" s="363">
        <f t="shared" si="0"/>
        <v>8440.3080000000009</v>
      </c>
      <c r="E54" s="191"/>
    </row>
    <row r="55" spans="1:5" ht="15.75" thickTop="1" thickBot="1">
      <c r="A55" s="275" t="s">
        <v>195</v>
      </c>
      <c r="B55" s="270" t="s">
        <v>149</v>
      </c>
      <c r="C55" s="279">
        <f>'4b 1819 CS PC'!AV45</f>
        <v>2.7900000000000001E-2</v>
      </c>
      <c r="D55" s="363">
        <f t="shared" si="0"/>
        <v>21804.129000000001</v>
      </c>
      <c r="E55" s="191"/>
    </row>
    <row r="56" spans="1:5" ht="15.75" thickTop="1" thickBot="1">
      <c r="A56" s="275" t="s">
        <v>195</v>
      </c>
      <c r="B56" s="270" t="s">
        <v>150</v>
      </c>
      <c r="C56" s="279">
        <f>'4b 1819 CS PC'!AV46</f>
        <v>5.7999999999999996E-3</v>
      </c>
      <c r="D56" s="363">
        <f t="shared" si="0"/>
        <v>4532.7579999999998</v>
      </c>
      <c r="E56" s="191"/>
    </row>
    <row r="57" spans="1:5" ht="15.75" thickTop="1" thickBot="1">
      <c r="A57" s="275" t="s">
        <v>197</v>
      </c>
      <c r="B57" s="270" t="s">
        <v>151</v>
      </c>
      <c r="C57" s="279">
        <f>'4b 1819 CS PC'!AV47</f>
        <v>5.1000000000000004E-3</v>
      </c>
      <c r="D57" s="363">
        <f t="shared" si="0"/>
        <v>3985.7010000000005</v>
      </c>
      <c r="E57" s="191"/>
    </row>
    <row r="58" spans="1:5" ht="15.75" thickTop="1" thickBot="1">
      <c r="A58" s="275" t="s">
        <v>196</v>
      </c>
      <c r="B58" s="270" t="s">
        <v>152</v>
      </c>
      <c r="C58" s="279">
        <f>'4b 1819 CS PC'!AV48</f>
        <v>1E-4</v>
      </c>
      <c r="D58" s="363">
        <f t="shared" si="0"/>
        <v>78.15100000000001</v>
      </c>
      <c r="E58" s="191"/>
    </row>
    <row r="59" spans="1:5" ht="15.75" thickTop="1" thickBot="1">
      <c r="A59" s="275" t="s">
        <v>197</v>
      </c>
      <c r="B59" s="270" t="s">
        <v>153</v>
      </c>
      <c r="C59" s="279">
        <f>'4b 1819 CS PC'!AV49</f>
        <v>1.5E-3</v>
      </c>
      <c r="D59" s="363">
        <f t="shared" si="0"/>
        <v>1172.2650000000001</v>
      </c>
      <c r="E59" s="191"/>
    </row>
    <row r="60" spans="1:5" ht="15.75" thickTop="1" thickBot="1">
      <c r="A60" s="275" t="s">
        <v>195</v>
      </c>
      <c r="B60" s="270" t="s">
        <v>154</v>
      </c>
      <c r="C60" s="279">
        <f>'4b 1819 CS PC'!AV50</f>
        <v>9.1999999999999998E-3</v>
      </c>
      <c r="D60" s="363">
        <f t="shared" si="0"/>
        <v>7189.8919999999998</v>
      </c>
      <c r="E60" s="191"/>
    </row>
    <row r="61" spans="1:5" ht="15.75" thickTop="1" thickBot="1">
      <c r="A61" s="275" t="s">
        <v>195</v>
      </c>
      <c r="B61" s="270" t="s">
        <v>155</v>
      </c>
      <c r="C61" s="279">
        <f>'4b 1819 CS PC'!AV51</f>
        <v>8.6E-3</v>
      </c>
      <c r="D61" s="363">
        <f t="shared" si="0"/>
        <v>6720.9859999999999</v>
      </c>
      <c r="E61" s="191"/>
    </row>
    <row r="62" spans="1:5" ht="15.75" thickTop="1" thickBot="1">
      <c r="A62" s="275" t="s">
        <v>198</v>
      </c>
      <c r="B62" s="270" t="s">
        <v>156</v>
      </c>
      <c r="C62" s="279">
        <f>'4b 1819 CS PC'!AV52</f>
        <v>1.8800000000000001E-2</v>
      </c>
      <c r="D62" s="363">
        <f t="shared" si="0"/>
        <v>14692.388000000001</v>
      </c>
      <c r="E62" s="191"/>
    </row>
    <row r="63" spans="1:5" ht="15.75" thickTop="1" thickBot="1">
      <c r="A63" s="275" t="s">
        <v>196</v>
      </c>
      <c r="B63" s="270" t="s">
        <v>157</v>
      </c>
      <c r="C63" s="279">
        <f>'4b 1819 CS PC'!AV53</f>
        <v>3.0999999999999999E-3</v>
      </c>
      <c r="D63" s="363">
        <f t="shared" si="0"/>
        <v>2422.681</v>
      </c>
      <c r="E63" s="191"/>
    </row>
    <row r="64" spans="1:5" ht="15.75" thickTop="1" thickBot="1">
      <c r="A64" s="275" t="s">
        <v>197</v>
      </c>
      <c r="B64" s="270" t="s">
        <v>158</v>
      </c>
      <c r="C64" s="279">
        <f>'4b 1819 CS PC'!AV54</f>
        <v>2.0999999999999999E-3</v>
      </c>
      <c r="D64" s="363">
        <f t="shared" si="0"/>
        <v>1641.1709999999998</v>
      </c>
      <c r="E64" s="191"/>
    </row>
    <row r="65" spans="1:5" ht="15.75" thickTop="1" thickBot="1">
      <c r="A65" s="275" t="s">
        <v>197</v>
      </c>
      <c r="B65" s="270" t="s">
        <v>159</v>
      </c>
      <c r="C65" s="279">
        <f>'4b 1819 CS PC'!AV55</f>
        <v>4.0000000000000002E-4</v>
      </c>
      <c r="D65" s="363">
        <f t="shared" si="0"/>
        <v>312.60400000000004</v>
      </c>
      <c r="E65" s="191"/>
    </row>
    <row r="66" spans="1:5" ht="15.75" thickTop="1" thickBot="1">
      <c r="A66" s="275" t="s">
        <v>198</v>
      </c>
      <c r="B66" s="270" t="s">
        <v>160</v>
      </c>
      <c r="C66" s="279">
        <f>'4b 1819 CS PC'!AV56</f>
        <v>2.2100000000000002E-2</v>
      </c>
      <c r="D66" s="363">
        <f t="shared" si="0"/>
        <v>17271.371000000003</v>
      </c>
      <c r="E66" s="191"/>
    </row>
    <row r="67" spans="1:5" ht="15.75" thickTop="1" thickBot="1">
      <c r="A67" s="275" t="s">
        <v>196</v>
      </c>
      <c r="B67" s="270" t="s">
        <v>161</v>
      </c>
      <c r="C67" s="279">
        <f>'4b 1819 CS PC'!AV57</f>
        <v>1.1000000000000001E-3</v>
      </c>
      <c r="D67" s="363">
        <f t="shared" si="0"/>
        <v>859.66100000000006</v>
      </c>
      <c r="E67" s="191"/>
    </row>
    <row r="68" spans="1:5" ht="15.75" thickTop="1" thickBot="1">
      <c r="A68" s="275" t="s">
        <v>199</v>
      </c>
      <c r="B68" s="270" t="s">
        <v>162</v>
      </c>
      <c r="C68" s="279">
        <f>'4b 1819 CS PC'!AV58</f>
        <v>1.7000000000000001E-2</v>
      </c>
      <c r="D68" s="363">
        <f t="shared" si="0"/>
        <v>13285.67</v>
      </c>
      <c r="E68" s="191"/>
    </row>
    <row r="69" spans="1:5" ht="15.75" thickTop="1" thickBot="1">
      <c r="A69" s="275" t="s">
        <v>196</v>
      </c>
      <c r="B69" s="270" t="s">
        <v>163</v>
      </c>
      <c r="C69" s="279">
        <f>'4b 1819 CS PC'!AV59</f>
        <v>4.4000000000000003E-3</v>
      </c>
      <c r="D69" s="363">
        <f t="shared" si="0"/>
        <v>3438.6440000000002</v>
      </c>
      <c r="E69" s="191"/>
    </row>
    <row r="70" spans="1:5" ht="15.75" thickTop="1" thickBot="1">
      <c r="A70" s="275" t="s">
        <v>196</v>
      </c>
      <c r="B70" s="270" t="s">
        <v>164</v>
      </c>
      <c r="C70" s="279">
        <f>'4b 1819 CS PC'!AV60</f>
        <v>2.7000000000000001E-3</v>
      </c>
      <c r="D70" s="363">
        <f t="shared" si="0"/>
        <v>2110.0770000000002</v>
      </c>
      <c r="E70" s="191"/>
    </row>
    <row r="71" spans="1:5" ht="15.75" thickTop="1" thickBot="1">
      <c r="A71" s="711" t="s">
        <v>191</v>
      </c>
      <c r="B71" s="712"/>
      <c r="C71" s="280">
        <f>SUM(C13:C70)</f>
        <v>1</v>
      </c>
      <c r="D71" s="281">
        <f>SUM(D13:D70)</f>
        <v>781509.99999999988</v>
      </c>
      <c r="E71" s="190"/>
    </row>
    <row r="72" spans="1:5" s="59" customFormat="1" ht="16.5" thickTop="1">
      <c r="A72" s="673" t="s">
        <v>201</v>
      </c>
      <c r="B72" s="673"/>
      <c r="C72" s="673"/>
      <c r="D72" s="673"/>
    </row>
    <row r="73" spans="1:5" s="59" customFormat="1" ht="13.5">
      <c r="A73" s="710" t="s">
        <v>202</v>
      </c>
      <c r="B73" s="710"/>
      <c r="C73" s="710"/>
      <c r="D73" s="710"/>
    </row>
    <row r="74" spans="1:5" s="59" customFormat="1" ht="12.75">
      <c r="A74" s="189"/>
    </row>
    <row r="75" spans="1:5" s="59" customFormat="1" ht="12.75">
      <c r="A75" s="189"/>
    </row>
  </sheetData>
  <mergeCells count="6">
    <mergeCell ref="C1:C2"/>
    <mergeCell ref="A73:D73"/>
    <mergeCell ref="A9:B9"/>
    <mergeCell ref="A10:D10"/>
    <mergeCell ref="A71:B71"/>
    <mergeCell ref="A1:B2"/>
  </mergeCells>
  <printOptions horizontalCentered="1"/>
  <pageMargins left="0.2" right="0.2" top="0.5" bottom="0.5" header="0.3" footer="0.3"/>
  <pageSetup scale="57" orientation="portrait" r:id="rId1"/>
  <headerFooter>
    <oddHeader>&amp;C&amp;F</oddHeader>
    <oddFooter>&amp;L&amp;D&amp;C&amp;A&amp;R&amp;P of &amp;N</oddFooter>
  </headerFooter>
  <ignoredErrors>
    <ignoredError sqref="A13:A70"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sheetPr>
  <dimension ref="A1:N84"/>
  <sheetViews>
    <sheetView showGridLines="0" zoomScale="90" zoomScaleNormal="90" workbookViewId="0">
      <pane xSplit="5" ySplit="4" topLeftCell="F5" activePane="bottomRight" state="frozen"/>
      <selection pane="topRight" activeCell="F1" sqref="F1"/>
      <selection pane="bottomLeft" activeCell="A5" sqref="A5"/>
      <selection pane="bottomRight" sqref="A1:E1"/>
    </sheetView>
  </sheetViews>
  <sheetFormatPr defaultColWidth="9.42578125" defaultRowHeight="15"/>
  <cols>
    <col min="1" max="1" width="8.5703125" style="57" customWidth="1"/>
    <col min="2" max="5" width="23.42578125" style="1" customWidth="1"/>
    <col min="6" max="6" width="12.5703125" style="1" bestFit="1" customWidth="1"/>
    <col min="7" max="7" width="12" style="1" hidden="1" customWidth="1"/>
    <col min="8" max="16384" width="9.42578125" style="1"/>
  </cols>
  <sheetData>
    <row r="1" spans="1:14">
      <c r="A1" s="697" t="s">
        <v>170</v>
      </c>
      <c r="B1" s="697"/>
      <c r="C1" s="697"/>
      <c r="D1" s="697"/>
      <c r="E1" s="697"/>
    </row>
    <row r="2" spans="1:14" ht="13.5" thickBot="1">
      <c r="A2" s="55"/>
      <c r="B2" s="701" t="s">
        <v>203</v>
      </c>
      <c r="C2" s="701"/>
      <c r="D2" s="701"/>
      <c r="E2" s="701"/>
    </row>
    <row r="3" spans="1:14" ht="12.75" customHeight="1" thickTop="1">
      <c r="A3" s="702" t="s">
        <v>98</v>
      </c>
      <c r="B3" s="702" t="s">
        <v>99</v>
      </c>
      <c r="C3" s="702" t="s">
        <v>172</v>
      </c>
      <c r="D3" s="702" t="s">
        <v>173</v>
      </c>
      <c r="E3" s="702" t="s">
        <v>85</v>
      </c>
    </row>
    <row r="4" spans="1:14" ht="29.25" customHeight="1" thickBot="1">
      <c r="A4" s="703"/>
      <c r="B4" s="703"/>
      <c r="C4" s="703"/>
      <c r="D4" s="703"/>
      <c r="E4" s="703"/>
    </row>
    <row r="5" spans="1:14" ht="15.75" customHeight="1" thickTop="1" thickBot="1">
      <c r="A5" s="274"/>
      <c r="B5" s="274" t="s">
        <v>85</v>
      </c>
      <c r="C5" s="272">
        <f>SUM(C6:C63)</f>
        <v>22933641</v>
      </c>
      <c r="D5" s="272">
        <f>SUM(D6:D63)</f>
        <v>721260</v>
      </c>
      <c r="E5" s="272">
        <f>SUM(E6:E63)</f>
        <v>23654900.999999996</v>
      </c>
      <c r="F5" s="196"/>
      <c r="G5" s="415" t="s">
        <v>174</v>
      </c>
    </row>
    <row r="6" spans="1:14" ht="15.75" customHeight="1" thickTop="1" thickBot="1">
      <c r="A6" s="275">
        <v>1</v>
      </c>
      <c r="B6" s="270" t="s">
        <v>107</v>
      </c>
      <c r="C6" s="271">
        <f>SUM('1e 2122 Sum-Prog All'!C6:K6)</f>
        <v>871096</v>
      </c>
      <c r="D6" s="271">
        <f>'1e 2122 Sum-Prog All'!L6</f>
        <v>21782.052</v>
      </c>
      <c r="E6" s="271">
        <f>SUM(C6:D6)</f>
        <v>892878.05200000003</v>
      </c>
      <c r="F6" s="196"/>
      <c r="G6" s="413">
        <f>'1e 2122 Sum-Prog All'!M5</f>
        <v>23654900.999999996</v>
      </c>
    </row>
    <row r="7" spans="1:14" thickTop="1" thickBot="1">
      <c r="A7" s="275">
        <v>2</v>
      </c>
      <c r="B7" s="270" t="s">
        <v>108</v>
      </c>
      <c r="C7" s="271">
        <f>SUM('1e 2122 Sum-Prog All'!C7:K7)</f>
        <v>277</v>
      </c>
      <c r="D7" s="271">
        <f>'1e 2122 Sum-Prog All'!L7</f>
        <v>0</v>
      </c>
      <c r="E7" s="271">
        <f t="shared" ref="E7:E63" si="0">SUM(C7:D7)</f>
        <v>277</v>
      </c>
      <c r="F7" s="196"/>
      <c r="G7" s="414">
        <f>E5-G6</f>
        <v>0</v>
      </c>
      <c r="I7" s="109"/>
      <c r="J7" s="109"/>
      <c r="N7" s="109"/>
    </row>
    <row r="8" spans="1:14" thickTop="1" thickBot="1">
      <c r="A8" s="275">
        <v>2</v>
      </c>
      <c r="B8" s="270" t="s">
        <v>109</v>
      </c>
      <c r="C8" s="271">
        <f>SUM('1e 2122 Sum-Prog All'!C8:K8)</f>
        <v>17278</v>
      </c>
      <c r="D8" s="271">
        <f>'1e 2122 Sum-Prog All'!L8</f>
        <v>432.75599999999997</v>
      </c>
      <c r="E8" s="271">
        <f t="shared" si="0"/>
        <v>17710.756000000001</v>
      </c>
      <c r="F8" s="196"/>
      <c r="I8" s="109"/>
      <c r="J8" s="109"/>
      <c r="N8" s="109"/>
    </row>
    <row r="9" spans="1:14" thickTop="1" thickBot="1">
      <c r="A9" s="275">
        <v>3</v>
      </c>
      <c r="B9" s="270" t="s">
        <v>110</v>
      </c>
      <c r="C9" s="271">
        <f>SUM('1e 2122 Sum-Prog All'!C9:K9)</f>
        <v>184045</v>
      </c>
      <c r="D9" s="271">
        <f>'1e 2122 Sum-Prog All'!L9</f>
        <v>4616.0640000000003</v>
      </c>
      <c r="E9" s="271">
        <f t="shared" si="0"/>
        <v>188661.06400000001</v>
      </c>
      <c r="F9" s="196"/>
      <c r="I9" s="109"/>
      <c r="J9" s="109"/>
      <c r="N9" s="109"/>
    </row>
    <row r="10" spans="1:14" thickTop="1" thickBot="1">
      <c r="A10" s="275">
        <v>2</v>
      </c>
      <c r="B10" s="270" t="s">
        <v>111</v>
      </c>
      <c r="C10" s="271">
        <f>SUM('1e 2122 Sum-Prog All'!C10:K10)</f>
        <v>27315</v>
      </c>
      <c r="D10" s="271">
        <f>'1e 2122 Sum-Prog All'!L10</f>
        <v>721.26</v>
      </c>
      <c r="E10" s="271">
        <f t="shared" si="0"/>
        <v>28036.26</v>
      </c>
      <c r="F10" s="196"/>
      <c r="I10" s="109"/>
      <c r="J10" s="109"/>
      <c r="N10" s="109"/>
    </row>
    <row r="11" spans="1:14" thickTop="1" thickBot="1">
      <c r="A11" s="275">
        <v>3</v>
      </c>
      <c r="B11" s="270" t="s">
        <v>112</v>
      </c>
      <c r="C11" s="271">
        <f>SUM('1e 2122 Sum-Prog All'!C11:K11)</f>
        <v>17556</v>
      </c>
      <c r="D11" s="271">
        <f>'1e 2122 Sum-Prog All'!L11</f>
        <v>504.88200000000001</v>
      </c>
      <c r="E11" s="271">
        <f t="shared" si="0"/>
        <v>18060.882000000001</v>
      </c>
      <c r="F11" s="196"/>
      <c r="I11" s="109"/>
      <c r="J11" s="109"/>
      <c r="N11" s="109"/>
    </row>
    <row r="12" spans="1:14" thickTop="1" thickBot="1">
      <c r="A12" s="275">
        <v>1</v>
      </c>
      <c r="B12" s="270" t="s">
        <v>113</v>
      </c>
      <c r="C12" s="271">
        <f>SUM('1e 2122 Sum-Prog All'!C12:K12)</f>
        <v>515935</v>
      </c>
      <c r="D12" s="271">
        <f>'1e 2122 Sum-Prog All'!L12</f>
        <v>13776.065999999999</v>
      </c>
      <c r="E12" s="271">
        <f t="shared" si="0"/>
        <v>529711.06599999999</v>
      </c>
      <c r="F12" s="196"/>
      <c r="I12" s="109"/>
      <c r="J12" s="109"/>
      <c r="N12" s="109"/>
    </row>
    <row r="13" spans="1:14" thickTop="1" thickBot="1">
      <c r="A13" s="275">
        <v>3</v>
      </c>
      <c r="B13" s="270" t="s">
        <v>114</v>
      </c>
      <c r="C13" s="271">
        <f>SUM('1e 2122 Sum-Prog All'!C13:K13)</f>
        <v>28080</v>
      </c>
      <c r="D13" s="271">
        <f>'1e 2122 Sum-Prog All'!L13</f>
        <v>721.26</v>
      </c>
      <c r="E13" s="271">
        <f t="shared" si="0"/>
        <v>28801.26</v>
      </c>
      <c r="F13" s="196"/>
      <c r="I13" s="109"/>
      <c r="J13" s="109"/>
      <c r="N13" s="109"/>
    </row>
    <row r="14" spans="1:14" thickTop="1" thickBot="1">
      <c r="A14" s="275">
        <v>2</v>
      </c>
      <c r="B14" s="270" t="s">
        <v>115</v>
      </c>
      <c r="C14" s="271">
        <f>SUM('1e 2122 Sum-Prog All'!C14:K14)</f>
        <v>77530</v>
      </c>
      <c r="D14" s="271">
        <f>'1e 2122 Sum-Prog All'!L14</f>
        <v>2019.528</v>
      </c>
      <c r="E14" s="271">
        <f t="shared" si="0"/>
        <v>79549.528000000006</v>
      </c>
      <c r="F14" s="196"/>
      <c r="I14" s="109"/>
      <c r="J14" s="109"/>
      <c r="N14" s="109"/>
    </row>
    <row r="15" spans="1:14" thickTop="1" thickBot="1">
      <c r="A15" s="275">
        <v>4</v>
      </c>
      <c r="B15" s="270" t="s">
        <v>116</v>
      </c>
      <c r="C15" s="271">
        <f>SUM('1e 2122 Sum-Prog All'!C15:K15)</f>
        <v>1045946</v>
      </c>
      <c r="D15" s="271">
        <f>'1e 2122 Sum-Prog All'!L15</f>
        <v>30220.793999999998</v>
      </c>
      <c r="E15" s="271">
        <f t="shared" si="0"/>
        <v>1076166.794</v>
      </c>
      <c r="F15" s="196"/>
      <c r="I15" s="109"/>
      <c r="J15" s="109"/>
      <c r="N15" s="109"/>
    </row>
    <row r="16" spans="1:14" thickTop="1" thickBot="1">
      <c r="A16" s="275">
        <v>3</v>
      </c>
      <c r="B16" s="270" t="s">
        <v>117</v>
      </c>
      <c r="C16" s="271">
        <f>SUM('1e 2122 Sum-Prog All'!C16:K16)</f>
        <v>25663</v>
      </c>
      <c r="D16" s="271">
        <f>'1e 2122 Sum-Prog All'!L16</f>
        <v>721.26</v>
      </c>
      <c r="E16" s="271">
        <f t="shared" si="0"/>
        <v>26384.26</v>
      </c>
      <c r="F16" s="196"/>
      <c r="I16" s="109"/>
      <c r="J16" s="109"/>
      <c r="N16" s="109"/>
    </row>
    <row r="17" spans="1:14" thickTop="1" thickBot="1">
      <c r="A17" s="275">
        <v>3</v>
      </c>
      <c r="B17" s="270" t="s">
        <v>118</v>
      </c>
      <c r="C17" s="271">
        <f>SUM('1e 2122 Sum-Prog All'!C17:K17)</f>
        <v>125088</v>
      </c>
      <c r="D17" s="271">
        <f>'1e 2122 Sum-Prog All'!L17</f>
        <v>3245.6699999999996</v>
      </c>
      <c r="E17" s="271">
        <f t="shared" si="0"/>
        <v>128333.67</v>
      </c>
      <c r="F17" s="196"/>
      <c r="I17" s="109"/>
      <c r="J17" s="109"/>
      <c r="N17" s="109"/>
    </row>
    <row r="18" spans="1:14" thickTop="1" thickBot="1">
      <c r="A18" s="275">
        <v>5</v>
      </c>
      <c r="B18" s="270" t="s">
        <v>119</v>
      </c>
      <c r="C18" s="271">
        <f>SUM('1e 2122 Sum-Prog All'!C18:K18)</f>
        <v>221693</v>
      </c>
      <c r="D18" s="271">
        <f>'1e 2122 Sum-Prog All'!L18</f>
        <v>5770.08</v>
      </c>
      <c r="E18" s="271">
        <f t="shared" si="0"/>
        <v>227463.08</v>
      </c>
      <c r="F18" s="196"/>
      <c r="I18" s="109"/>
      <c r="J18" s="109"/>
      <c r="N18" s="109"/>
    </row>
    <row r="19" spans="1:14" thickTop="1" thickBot="1">
      <c r="A19" s="275">
        <v>4</v>
      </c>
      <c r="B19" s="270" t="s">
        <v>120</v>
      </c>
      <c r="C19" s="271">
        <f>SUM('1e 2122 Sum-Prog All'!C19:K19)</f>
        <v>12013</v>
      </c>
      <c r="D19" s="271">
        <f>'1e 2122 Sum-Prog All'!L19</f>
        <v>288.50400000000002</v>
      </c>
      <c r="E19" s="271">
        <f t="shared" si="0"/>
        <v>12301.504000000001</v>
      </c>
      <c r="F19" s="196"/>
      <c r="I19" s="109"/>
      <c r="J19" s="109"/>
      <c r="N19" s="109"/>
    </row>
    <row r="20" spans="1:14" thickTop="1" thickBot="1">
      <c r="A20" s="275">
        <v>4</v>
      </c>
      <c r="B20" s="270" t="s">
        <v>121</v>
      </c>
      <c r="C20" s="271">
        <f>SUM('1e 2122 Sum-Prog All'!C20:K20)</f>
        <v>954864</v>
      </c>
      <c r="D20" s="271">
        <f>'1e 2122 Sum-Prog All'!L20</f>
        <v>24739.217999999997</v>
      </c>
      <c r="E20" s="271">
        <f t="shared" si="0"/>
        <v>979603.21799999999</v>
      </c>
      <c r="F20" s="196"/>
      <c r="I20" s="109"/>
      <c r="J20" s="109"/>
      <c r="N20" s="109"/>
    </row>
    <row r="21" spans="1:14" thickTop="1" thickBot="1">
      <c r="A21" s="275">
        <v>4</v>
      </c>
      <c r="B21" s="270" t="s">
        <v>122</v>
      </c>
      <c r="C21" s="271">
        <f>SUM('1e 2122 Sum-Prog All'!C21:K21)</f>
        <v>137923</v>
      </c>
      <c r="D21" s="271">
        <f>'1e 2122 Sum-Prog All'!L21</f>
        <v>3678.4260000000004</v>
      </c>
      <c r="E21" s="271">
        <f t="shared" si="0"/>
        <v>141601.42600000001</v>
      </c>
      <c r="F21" s="196"/>
      <c r="I21" s="109"/>
      <c r="J21" s="109"/>
      <c r="N21" s="109"/>
    </row>
    <row r="22" spans="1:14" thickTop="1" thickBot="1">
      <c r="A22" s="275">
        <v>3</v>
      </c>
      <c r="B22" s="270" t="s">
        <v>123</v>
      </c>
      <c r="C22" s="271">
        <f>SUM('1e 2122 Sum-Prog All'!C22:K22)</f>
        <v>71072</v>
      </c>
      <c r="D22" s="271">
        <f>'1e 2122 Sum-Prog All'!L22</f>
        <v>1875.2759999999998</v>
      </c>
      <c r="E22" s="271">
        <f t="shared" si="0"/>
        <v>72947.275999999998</v>
      </c>
      <c r="F22" s="196"/>
      <c r="I22" s="109"/>
      <c r="J22" s="109"/>
      <c r="N22" s="109"/>
    </row>
    <row r="23" spans="1:14" thickTop="1" thickBot="1">
      <c r="A23" s="275">
        <v>3</v>
      </c>
      <c r="B23" s="270" t="s">
        <v>124</v>
      </c>
      <c r="C23" s="271">
        <f>SUM('1e 2122 Sum-Prog All'!C23:K23)</f>
        <v>31847</v>
      </c>
      <c r="D23" s="271">
        <f>'1e 2122 Sum-Prog All'!L23</f>
        <v>504.88200000000001</v>
      </c>
      <c r="E23" s="271">
        <f t="shared" si="0"/>
        <v>32351.882000000001</v>
      </c>
      <c r="F23" s="196"/>
      <c r="I23" s="109"/>
      <c r="J23" s="109"/>
      <c r="N23" s="109"/>
    </row>
    <row r="24" spans="1:14" thickTop="1" thickBot="1">
      <c r="A24" s="275">
        <v>6</v>
      </c>
      <c r="B24" s="270" t="s">
        <v>125</v>
      </c>
      <c r="C24" s="271">
        <f>SUM('1e 2122 Sum-Prog All'!C24:K24)</f>
        <v>3647515</v>
      </c>
      <c r="D24" s="271">
        <f>'1e 2122 Sum-Prog All'!L24</f>
        <v>211617.68400000001</v>
      </c>
      <c r="E24" s="271">
        <f t="shared" si="0"/>
        <v>3859132.6839999999</v>
      </c>
      <c r="F24" s="196"/>
      <c r="I24" s="109"/>
      <c r="J24" s="109"/>
      <c r="N24" s="109"/>
    </row>
    <row r="25" spans="1:14" thickTop="1" thickBot="1">
      <c r="A25" s="275">
        <v>4</v>
      </c>
      <c r="B25" s="270" t="s">
        <v>126</v>
      </c>
      <c r="C25" s="271">
        <f>SUM('1e 2122 Sum-Prog All'!C25:K25)</f>
        <v>162252</v>
      </c>
      <c r="D25" s="271">
        <f>'1e 2122 Sum-Prog All'!L25</f>
        <v>4255.4340000000002</v>
      </c>
      <c r="E25" s="271">
        <f t="shared" si="0"/>
        <v>166507.43400000001</v>
      </c>
      <c r="F25" s="196"/>
      <c r="I25" s="109"/>
      <c r="J25" s="109"/>
      <c r="N25" s="109"/>
    </row>
    <row r="26" spans="1:14" thickTop="1" thickBot="1">
      <c r="A26" s="275">
        <v>1</v>
      </c>
      <c r="B26" s="270" t="s">
        <v>127</v>
      </c>
      <c r="C26" s="271">
        <f>SUM('1e 2122 Sum-Prog All'!C26:K26)</f>
        <v>94556</v>
      </c>
      <c r="D26" s="271">
        <f>'1e 2122 Sum-Prog All'!L26</f>
        <v>2308.0320000000002</v>
      </c>
      <c r="E26" s="271">
        <f t="shared" si="0"/>
        <v>96864.032000000007</v>
      </c>
      <c r="F26" s="196"/>
      <c r="I26" s="109"/>
      <c r="J26" s="109"/>
      <c r="N26" s="109"/>
    </row>
    <row r="27" spans="1:14" thickTop="1" thickBot="1">
      <c r="A27" s="275">
        <v>4</v>
      </c>
      <c r="B27" s="270" t="s">
        <v>128</v>
      </c>
      <c r="C27" s="271">
        <f>SUM('1e 2122 Sum-Prog All'!C27:K27)</f>
        <v>11838</v>
      </c>
      <c r="D27" s="271">
        <f>'1e 2122 Sum-Prog All'!L27</f>
        <v>288.50400000000002</v>
      </c>
      <c r="E27" s="271">
        <f t="shared" si="0"/>
        <v>12126.504000000001</v>
      </c>
      <c r="F27" s="196"/>
      <c r="I27" s="109"/>
      <c r="J27" s="109"/>
      <c r="N27" s="109"/>
    </row>
    <row r="28" spans="1:14" thickTop="1" thickBot="1">
      <c r="A28" s="275">
        <v>3</v>
      </c>
      <c r="B28" s="270" t="s">
        <v>129</v>
      </c>
      <c r="C28" s="271">
        <f>SUM('1e 2122 Sum-Prog All'!C28:K28)</f>
        <v>84896</v>
      </c>
      <c r="D28" s="271">
        <f>'1e 2122 Sum-Prog All'!L28</f>
        <v>2163.7800000000002</v>
      </c>
      <c r="E28" s="271">
        <f t="shared" si="0"/>
        <v>87059.78</v>
      </c>
      <c r="F28" s="196"/>
      <c r="I28" s="109"/>
      <c r="J28" s="109"/>
      <c r="N28" s="109"/>
    </row>
    <row r="29" spans="1:14" thickTop="1" thickBot="1">
      <c r="A29" s="275">
        <v>4</v>
      </c>
      <c r="B29" s="270" t="s">
        <v>130</v>
      </c>
      <c r="C29" s="271">
        <f>SUM('1e 2122 Sum-Prog All'!C29:K29)</f>
        <v>305937</v>
      </c>
      <c r="D29" s="271">
        <f>'1e 2122 Sum-Prog All'!L29</f>
        <v>8005.9860000000008</v>
      </c>
      <c r="E29" s="271">
        <f t="shared" si="0"/>
        <v>313942.98599999998</v>
      </c>
      <c r="F29" s="196"/>
      <c r="I29" s="109"/>
      <c r="J29" s="109"/>
      <c r="N29" s="109"/>
    </row>
    <row r="30" spans="1:14" thickTop="1" thickBot="1">
      <c r="A30" s="275">
        <v>3</v>
      </c>
      <c r="B30" s="270" t="s">
        <v>131</v>
      </c>
      <c r="C30" s="271">
        <f>SUM('1e 2122 Sum-Prog All'!C30:K30)</f>
        <v>8263</v>
      </c>
      <c r="D30" s="271">
        <f>'1e 2122 Sum-Prog All'!L30</f>
        <v>216.37799999999999</v>
      </c>
      <c r="E30" s="271">
        <f t="shared" si="0"/>
        <v>8479.3780000000006</v>
      </c>
      <c r="F30" s="196"/>
      <c r="I30" s="109"/>
      <c r="J30" s="109"/>
      <c r="N30" s="109"/>
    </row>
    <row r="31" spans="1:14" thickTop="1" thickBot="1">
      <c r="A31" s="275">
        <v>2</v>
      </c>
      <c r="B31" s="270" t="s">
        <v>132</v>
      </c>
      <c r="C31" s="271">
        <f>SUM('1e 2122 Sum-Prog All'!C31:K31)</f>
        <v>6089</v>
      </c>
      <c r="D31" s="271">
        <f>'1e 2122 Sum-Prog All'!L31</f>
        <v>144.25200000000001</v>
      </c>
      <c r="E31" s="271">
        <f t="shared" si="0"/>
        <v>6233.2520000000004</v>
      </c>
      <c r="F31" s="196"/>
      <c r="I31" s="109"/>
      <c r="J31" s="109"/>
      <c r="N31" s="109"/>
    </row>
    <row r="32" spans="1:14" thickTop="1" thickBot="1">
      <c r="A32" s="275">
        <v>1</v>
      </c>
      <c r="B32" s="270" t="s">
        <v>133</v>
      </c>
      <c r="C32" s="271">
        <f>SUM('1e 2122 Sum-Prog All'!C32:K32)</f>
        <v>364687</v>
      </c>
      <c r="D32" s="271">
        <f>'1e 2122 Sum-Prog All'!L32</f>
        <v>9448.5060000000012</v>
      </c>
      <c r="E32" s="271">
        <f t="shared" si="0"/>
        <v>374135.50599999999</v>
      </c>
      <c r="F32" s="196"/>
      <c r="I32" s="109"/>
      <c r="J32" s="109"/>
      <c r="N32" s="109"/>
    </row>
    <row r="33" spans="1:14" thickTop="1" thickBot="1">
      <c r="A33" s="275">
        <v>1</v>
      </c>
      <c r="B33" s="270" t="s">
        <v>134</v>
      </c>
      <c r="C33" s="271">
        <f>SUM('1e 2122 Sum-Prog All'!C33:K33)</f>
        <v>58735</v>
      </c>
      <c r="D33" s="271">
        <f>'1e 2122 Sum-Prog All'!L33</f>
        <v>1586.7720000000002</v>
      </c>
      <c r="E33" s="271">
        <f t="shared" si="0"/>
        <v>60321.771999999997</v>
      </c>
      <c r="F33" s="196"/>
      <c r="I33" s="109"/>
      <c r="J33" s="109"/>
      <c r="N33" s="109"/>
    </row>
    <row r="34" spans="1:14" thickTop="1" thickBot="1">
      <c r="A34" s="275">
        <v>2</v>
      </c>
      <c r="B34" s="270" t="s">
        <v>135</v>
      </c>
      <c r="C34" s="271">
        <f>SUM('1e 2122 Sum-Prog All'!C34:K34)</f>
        <v>53270</v>
      </c>
      <c r="D34" s="271">
        <f>'1e 2122 Sum-Prog All'!L34</f>
        <v>1370.394</v>
      </c>
      <c r="E34" s="271">
        <f t="shared" si="0"/>
        <v>54640.394</v>
      </c>
      <c r="F34" s="196"/>
      <c r="I34" s="109"/>
      <c r="J34" s="109"/>
      <c r="N34" s="109"/>
    </row>
    <row r="35" spans="1:14" thickTop="1" thickBot="1">
      <c r="A35" s="275">
        <v>5</v>
      </c>
      <c r="B35" s="270" t="s">
        <v>136</v>
      </c>
      <c r="C35" s="271">
        <f>SUM('1e 2122 Sum-Prog All'!C35:K35)</f>
        <v>1559523</v>
      </c>
      <c r="D35" s="271">
        <f>'1e 2122 Sum-Prog All'!L35</f>
        <v>44718.12</v>
      </c>
      <c r="E35" s="271">
        <f t="shared" si="0"/>
        <v>1604241.12</v>
      </c>
      <c r="F35" s="196"/>
      <c r="I35" s="109"/>
      <c r="J35" s="109"/>
      <c r="N35" s="109"/>
    </row>
    <row r="36" spans="1:14" thickTop="1" thickBot="1">
      <c r="A36" s="275">
        <v>2</v>
      </c>
      <c r="B36" s="270" t="s">
        <v>137</v>
      </c>
      <c r="C36" s="271">
        <f>SUM('1e 2122 Sum-Prog All'!C36:K36)</f>
        <v>129113</v>
      </c>
      <c r="D36" s="271">
        <f>'1e 2122 Sum-Prog All'!L36</f>
        <v>3173.5440000000003</v>
      </c>
      <c r="E36" s="271">
        <f t="shared" si="0"/>
        <v>132286.54399999999</v>
      </c>
      <c r="F36" s="196"/>
      <c r="I36" s="109"/>
      <c r="J36" s="109"/>
      <c r="N36" s="109"/>
    </row>
    <row r="37" spans="1:14" thickTop="1" thickBot="1">
      <c r="A37" s="275">
        <v>3</v>
      </c>
      <c r="B37" s="270" t="s">
        <v>138</v>
      </c>
      <c r="C37" s="271">
        <f>SUM('1e 2122 Sum-Prog All'!C37:K37)</f>
        <v>13976</v>
      </c>
      <c r="D37" s="271">
        <f>'1e 2122 Sum-Prog All'!L37</f>
        <v>360.63</v>
      </c>
      <c r="E37" s="271">
        <f t="shared" si="0"/>
        <v>14336.63</v>
      </c>
      <c r="F37" s="196"/>
      <c r="I37" s="109"/>
      <c r="J37" s="109"/>
      <c r="N37" s="109"/>
    </row>
    <row r="38" spans="1:14" thickTop="1" thickBot="1">
      <c r="A38" s="275">
        <v>5</v>
      </c>
      <c r="B38" s="270" t="s">
        <v>139</v>
      </c>
      <c r="C38" s="271">
        <f>SUM('1e 2122 Sum-Prog All'!C38:K38)</f>
        <v>1821130</v>
      </c>
      <c r="D38" s="271">
        <f>'1e 2122 Sum-Prog All'!L38</f>
        <v>46737.648000000001</v>
      </c>
      <c r="E38" s="271">
        <f t="shared" si="0"/>
        <v>1867867.648</v>
      </c>
      <c r="F38" s="196"/>
      <c r="I38" s="109"/>
      <c r="J38" s="109"/>
      <c r="N38" s="109"/>
    </row>
    <row r="39" spans="1:14" thickTop="1" thickBot="1">
      <c r="A39" s="275">
        <v>2</v>
      </c>
      <c r="B39" s="270" t="s">
        <v>140</v>
      </c>
      <c r="C39" s="271">
        <f>SUM('1e 2122 Sum-Prog All'!C39:K39)</f>
        <v>1170319</v>
      </c>
      <c r="D39" s="271">
        <f>'1e 2122 Sum-Prog All'!L39</f>
        <v>31951.817999999999</v>
      </c>
      <c r="E39" s="271">
        <f t="shared" si="0"/>
        <v>1202270.818</v>
      </c>
      <c r="F39" s="196"/>
      <c r="I39" s="109"/>
      <c r="J39" s="109"/>
      <c r="N39" s="109"/>
    </row>
    <row r="40" spans="1:14" thickTop="1" thickBot="1">
      <c r="A40" s="275">
        <v>1</v>
      </c>
      <c r="B40" s="270" t="s">
        <v>141</v>
      </c>
      <c r="C40" s="271">
        <f>SUM('1e 2122 Sum-Prog All'!C40:K40)</f>
        <v>37800</v>
      </c>
      <c r="D40" s="271">
        <f>'1e 2122 Sum-Prog All'!L40</f>
        <v>937.63799999999992</v>
      </c>
      <c r="E40" s="271">
        <f t="shared" si="0"/>
        <v>38737.637999999999</v>
      </c>
      <c r="F40" s="196"/>
      <c r="I40" s="109"/>
      <c r="J40" s="109"/>
      <c r="N40" s="109"/>
    </row>
    <row r="41" spans="1:14" thickTop="1" thickBot="1">
      <c r="A41" s="275">
        <v>5</v>
      </c>
      <c r="B41" s="270" t="s">
        <v>142</v>
      </c>
      <c r="C41" s="271">
        <f>SUM('1e 2122 Sum-Prog All'!C41:K41)</f>
        <v>1971005</v>
      </c>
      <c r="D41" s="271">
        <f>'1e 2122 Sum-Prog All'!L41</f>
        <v>51786.468000000001</v>
      </c>
      <c r="E41" s="271">
        <f t="shared" si="0"/>
        <v>2022791.4680000001</v>
      </c>
      <c r="F41" s="196"/>
      <c r="I41" s="109"/>
      <c r="J41" s="109"/>
      <c r="N41" s="109"/>
    </row>
    <row r="42" spans="1:14" thickTop="1" thickBot="1">
      <c r="A42" s="275">
        <v>5</v>
      </c>
      <c r="B42" s="270" t="s">
        <v>143</v>
      </c>
      <c r="C42" s="271">
        <f>SUM('1e 2122 Sum-Prog All'!C42:K42)</f>
        <v>1684484</v>
      </c>
      <c r="D42" s="271">
        <f>'1e 2122 Sum-Prog All'!L42</f>
        <v>46521.270000000004</v>
      </c>
      <c r="E42" s="271">
        <f t="shared" si="0"/>
        <v>1731005.27</v>
      </c>
      <c r="F42" s="196"/>
      <c r="I42" s="109"/>
      <c r="J42" s="109"/>
      <c r="N42" s="109"/>
    </row>
    <row r="43" spans="1:14" thickTop="1" thickBot="1">
      <c r="A43" s="275">
        <v>1</v>
      </c>
      <c r="B43" s="270" t="s">
        <v>144</v>
      </c>
      <c r="C43" s="271">
        <f>SUM('1e 2122 Sum-Prog All'!C43:K43)</f>
        <v>472852</v>
      </c>
      <c r="D43" s="271">
        <f>'1e 2122 Sum-Prog All'!L43</f>
        <v>10818.9</v>
      </c>
      <c r="E43" s="271">
        <f t="shared" si="0"/>
        <v>483670.9</v>
      </c>
      <c r="F43" s="196"/>
      <c r="I43" s="109"/>
      <c r="J43" s="109"/>
      <c r="N43" s="109"/>
    </row>
    <row r="44" spans="1:14" thickTop="1" thickBot="1">
      <c r="A44" s="275">
        <v>4</v>
      </c>
      <c r="B44" s="270" t="s">
        <v>145</v>
      </c>
      <c r="C44" s="271">
        <f>SUM('1e 2122 Sum-Prog All'!C44:K44)</f>
        <v>638235</v>
      </c>
      <c r="D44" s="271">
        <f>'1e 2122 Sum-Prog All'!L44</f>
        <v>16516.853999999999</v>
      </c>
      <c r="E44" s="271">
        <f t="shared" si="0"/>
        <v>654751.85400000005</v>
      </c>
      <c r="F44" s="196"/>
      <c r="I44" s="109"/>
      <c r="J44" s="109"/>
      <c r="N44" s="109"/>
    </row>
    <row r="45" spans="1:14" thickTop="1" thickBot="1">
      <c r="A45" s="275">
        <v>4</v>
      </c>
      <c r="B45" s="270" t="s">
        <v>146</v>
      </c>
      <c r="C45" s="271">
        <f>SUM('1e 2122 Sum-Prog All'!C45:K45)</f>
        <v>142352</v>
      </c>
      <c r="D45" s="271">
        <f>'1e 2122 Sum-Prog All'!L45</f>
        <v>3101.4180000000001</v>
      </c>
      <c r="E45" s="271">
        <f t="shared" si="0"/>
        <v>145453.41800000001</v>
      </c>
      <c r="F45" s="196"/>
      <c r="I45" s="109"/>
      <c r="J45" s="109"/>
      <c r="N45" s="109"/>
    </row>
    <row r="46" spans="1:14" thickTop="1" thickBot="1">
      <c r="A46" s="275">
        <v>1</v>
      </c>
      <c r="B46" s="270" t="s">
        <v>147</v>
      </c>
      <c r="C46" s="271">
        <f>SUM('1e 2122 Sum-Prog All'!C46:K46)</f>
        <v>260633</v>
      </c>
      <c r="D46" s="271">
        <f>'1e 2122 Sum-Prog All'!L46</f>
        <v>6779.8440000000001</v>
      </c>
      <c r="E46" s="271">
        <f t="shared" si="0"/>
        <v>267412.84399999998</v>
      </c>
      <c r="F46" s="196"/>
      <c r="I46" s="109"/>
      <c r="J46" s="109"/>
      <c r="N46" s="109"/>
    </row>
    <row r="47" spans="1:14" thickTop="1" thickBot="1">
      <c r="A47" s="275">
        <v>5</v>
      </c>
      <c r="B47" s="270" t="s">
        <v>148</v>
      </c>
      <c r="C47" s="271">
        <f>SUM('1e 2122 Sum-Prog All'!C47:K47)</f>
        <v>295276</v>
      </c>
      <c r="D47" s="271">
        <f>'1e 2122 Sum-Prog All'!L47</f>
        <v>7933.86</v>
      </c>
      <c r="E47" s="271">
        <f t="shared" si="0"/>
        <v>303209.86</v>
      </c>
      <c r="F47" s="196"/>
      <c r="I47" s="109"/>
      <c r="J47" s="109"/>
      <c r="N47" s="109"/>
    </row>
    <row r="48" spans="1:14" thickTop="1" thickBot="1">
      <c r="A48" s="275">
        <v>1</v>
      </c>
      <c r="B48" s="270" t="s">
        <v>149</v>
      </c>
      <c r="C48" s="271">
        <f>SUM('1e 2122 Sum-Prog All'!C48:K48)</f>
        <v>778626</v>
      </c>
      <c r="D48" s="271">
        <f>'1e 2122 Sum-Prog All'!L48</f>
        <v>19834.650000000001</v>
      </c>
      <c r="E48" s="271">
        <f t="shared" si="0"/>
        <v>798460.65</v>
      </c>
      <c r="F48" s="196"/>
      <c r="I48" s="109"/>
      <c r="J48" s="109"/>
      <c r="N48" s="109"/>
    </row>
    <row r="49" spans="1:14" thickTop="1" thickBot="1">
      <c r="A49" s="275">
        <v>1</v>
      </c>
      <c r="B49" s="270" t="s">
        <v>150</v>
      </c>
      <c r="C49" s="271">
        <f>SUM('1e 2122 Sum-Prog All'!C49:K49)</f>
        <v>170150</v>
      </c>
      <c r="D49" s="271">
        <f>'1e 2122 Sum-Prog All'!L49</f>
        <v>4183.308</v>
      </c>
      <c r="E49" s="271">
        <f t="shared" si="0"/>
        <v>174333.30799999999</v>
      </c>
      <c r="F49" s="196"/>
      <c r="I49" s="109"/>
      <c r="J49" s="109"/>
      <c r="N49" s="109"/>
    </row>
    <row r="50" spans="1:14" thickTop="1" thickBot="1">
      <c r="A50" s="275">
        <v>3</v>
      </c>
      <c r="B50" s="270" t="s">
        <v>151</v>
      </c>
      <c r="C50" s="271">
        <f>SUM('1e 2122 Sum-Prog All'!C50:K50)</f>
        <v>143371</v>
      </c>
      <c r="D50" s="271">
        <f>'1e 2122 Sum-Prog All'!L50</f>
        <v>3678.4260000000004</v>
      </c>
      <c r="E50" s="271">
        <f t="shared" si="0"/>
        <v>147049.42600000001</v>
      </c>
      <c r="F50" s="196"/>
      <c r="I50" s="109"/>
      <c r="J50" s="109"/>
      <c r="N50" s="109"/>
    </row>
    <row r="51" spans="1:14" thickTop="1" thickBot="1">
      <c r="A51" s="275">
        <v>2</v>
      </c>
      <c r="B51" s="270" t="s">
        <v>152</v>
      </c>
      <c r="C51" s="271">
        <f>SUM('1e 2122 Sum-Prog All'!C51:K51)</f>
        <v>1963</v>
      </c>
      <c r="D51" s="271">
        <f>'1e 2122 Sum-Prog All'!L51</f>
        <v>72.126000000000005</v>
      </c>
      <c r="E51" s="271">
        <f t="shared" si="0"/>
        <v>2035.126</v>
      </c>
      <c r="F51" s="196"/>
      <c r="I51" s="109"/>
      <c r="J51" s="109"/>
      <c r="N51" s="109"/>
    </row>
    <row r="52" spans="1:14" thickTop="1" thickBot="1">
      <c r="A52" s="275">
        <v>3</v>
      </c>
      <c r="B52" s="270" t="s">
        <v>153</v>
      </c>
      <c r="C52" s="271">
        <f>SUM('1e 2122 Sum-Prog All'!C52:K52)</f>
        <v>41144</v>
      </c>
      <c r="D52" s="271">
        <f>'1e 2122 Sum-Prog All'!L52</f>
        <v>1081.8900000000001</v>
      </c>
      <c r="E52" s="271">
        <f t="shared" si="0"/>
        <v>42225.89</v>
      </c>
      <c r="F52" s="196"/>
      <c r="I52" s="109"/>
      <c r="J52" s="109"/>
      <c r="N52" s="109"/>
    </row>
    <row r="53" spans="1:14" thickTop="1" thickBot="1">
      <c r="A53" s="275">
        <v>1</v>
      </c>
      <c r="B53" s="270" t="s">
        <v>154</v>
      </c>
      <c r="C53" s="271">
        <f>SUM('1e 2122 Sum-Prog All'!C53:K53)</f>
        <v>264364</v>
      </c>
      <c r="D53" s="271">
        <f>'1e 2122 Sum-Prog All'!L53</f>
        <v>6563.4660000000003</v>
      </c>
      <c r="E53" s="271">
        <f t="shared" si="0"/>
        <v>270927.46600000001</v>
      </c>
      <c r="F53" s="196"/>
      <c r="I53" s="109"/>
      <c r="J53" s="109"/>
      <c r="N53" s="109"/>
    </row>
    <row r="54" spans="1:14" thickTop="1" thickBot="1">
      <c r="A54" s="275">
        <v>1</v>
      </c>
      <c r="B54" s="270" t="s">
        <v>155</v>
      </c>
      <c r="C54" s="271">
        <f>SUM('1e 2122 Sum-Prog All'!C54:K54)</f>
        <v>236196</v>
      </c>
      <c r="D54" s="271">
        <f>'1e 2122 Sum-Prog All'!L54</f>
        <v>6058.5839999999998</v>
      </c>
      <c r="E54" s="271">
        <f t="shared" si="0"/>
        <v>242254.584</v>
      </c>
      <c r="F54" s="196"/>
      <c r="I54" s="109"/>
      <c r="J54" s="109"/>
      <c r="N54" s="109"/>
    </row>
    <row r="55" spans="1:14" thickTop="1" thickBot="1">
      <c r="A55" s="275">
        <v>4</v>
      </c>
      <c r="B55" s="270" t="s">
        <v>156</v>
      </c>
      <c r="C55" s="271">
        <f>SUM('1e 2122 Sum-Prog All'!C55:K55)</f>
        <v>513474</v>
      </c>
      <c r="D55" s="271">
        <f>'1e 2122 Sum-Prog All'!L55</f>
        <v>13415.436</v>
      </c>
      <c r="E55" s="271">
        <f t="shared" si="0"/>
        <v>526889.43599999999</v>
      </c>
      <c r="F55" s="196"/>
      <c r="I55" s="109"/>
      <c r="J55" s="109"/>
      <c r="N55" s="109"/>
    </row>
    <row r="56" spans="1:14" thickTop="1" thickBot="1">
      <c r="A56" s="275">
        <v>2</v>
      </c>
      <c r="B56" s="270" t="s">
        <v>157</v>
      </c>
      <c r="C56" s="271">
        <f>SUM('1e 2122 Sum-Prog All'!C56:K56)</f>
        <v>85502</v>
      </c>
      <c r="D56" s="271">
        <f>'1e 2122 Sum-Prog All'!L56</f>
        <v>2235.9059999999999</v>
      </c>
      <c r="E56" s="271">
        <f t="shared" si="0"/>
        <v>87737.906000000003</v>
      </c>
      <c r="F56" s="196"/>
      <c r="I56" s="109"/>
      <c r="J56" s="109"/>
      <c r="N56" s="109"/>
    </row>
    <row r="57" spans="1:14" thickTop="1" thickBot="1">
      <c r="A57" s="275">
        <v>3</v>
      </c>
      <c r="B57" s="270" t="s">
        <v>158</v>
      </c>
      <c r="C57" s="271">
        <f>SUM('1e 2122 Sum-Prog All'!C57:K57)</f>
        <v>58525</v>
      </c>
      <c r="D57" s="271">
        <f>'1e 2122 Sum-Prog All'!L57</f>
        <v>1514.646</v>
      </c>
      <c r="E57" s="271">
        <f t="shared" si="0"/>
        <v>60039.646000000001</v>
      </c>
      <c r="F57" s="196"/>
      <c r="I57" s="109"/>
      <c r="J57" s="109"/>
      <c r="N57" s="109"/>
    </row>
    <row r="58" spans="1:14" thickTop="1" thickBot="1">
      <c r="A58" s="275">
        <v>3</v>
      </c>
      <c r="B58" s="270" t="s">
        <v>159</v>
      </c>
      <c r="C58" s="271">
        <f>SUM('1e 2122 Sum-Prog All'!C58:K58)</f>
        <v>10110</v>
      </c>
      <c r="D58" s="271">
        <f>'1e 2122 Sum-Prog All'!L58</f>
        <v>288.50400000000002</v>
      </c>
      <c r="E58" s="271">
        <f t="shared" si="0"/>
        <v>10398.504000000001</v>
      </c>
      <c r="F58" s="196"/>
      <c r="I58" s="109"/>
      <c r="J58" s="109"/>
      <c r="N58" s="109"/>
    </row>
    <row r="59" spans="1:14" thickTop="1" thickBot="1">
      <c r="A59" s="275">
        <v>4</v>
      </c>
      <c r="B59" s="270" t="s">
        <v>160</v>
      </c>
      <c r="C59" s="271">
        <f>SUM('1e 2122 Sum-Prog All'!C59:K59)</f>
        <v>573219</v>
      </c>
      <c r="D59" s="271">
        <f>'1e 2122 Sum-Prog All'!L59</f>
        <v>15939.846000000001</v>
      </c>
      <c r="E59" s="271">
        <f t="shared" si="0"/>
        <v>589158.84600000002</v>
      </c>
      <c r="F59" s="196"/>
      <c r="I59" s="109"/>
      <c r="J59" s="109"/>
      <c r="N59" s="109"/>
    </row>
    <row r="60" spans="1:14" thickTop="1" thickBot="1">
      <c r="A60" s="275">
        <v>2</v>
      </c>
      <c r="B60" s="270" t="s">
        <v>161</v>
      </c>
      <c r="C60" s="271">
        <f>SUM('1e 2122 Sum-Prog All'!C60:K60)</f>
        <v>29137</v>
      </c>
      <c r="D60" s="271">
        <f>'1e 2122 Sum-Prog All'!L60</f>
        <v>793.38600000000008</v>
      </c>
      <c r="E60" s="271">
        <f t="shared" si="0"/>
        <v>29930.385999999999</v>
      </c>
      <c r="F60" s="196"/>
      <c r="I60" s="109"/>
      <c r="J60" s="109"/>
      <c r="N60" s="109"/>
    </row>
    <row r="61" spans="1:14" thickTop="1" thickBot="1">
      <c r="A61" s="275">
        <v>5</v>
      </c>
      <c r="B61" s="270" t="s">
        <v>162</v>
      </c>
      <c r="C61" s="271">
        <f>SUM('1e 2122 Sum-Prog All'!C61:K61)</f>
        <v>460431</v>
      </c>
      <c r="D61" s="271">
        <f>'1e 2122 Sum-Prog All'!L61</f>
        <v>12189.293999999998</v>
      </c>
      <c r="E61" s="271">
        <f t="shared" si="0"/>
        <v>472620.29399999999</v>
      </c>
      <c r="F61" s="196"/>
      <c r="I61" s="109"/>
      <c r="J61" s="109"/>
      <c r="N61" s="109"/>
    </row>
    <row r="62" spans="1:14" thickTop="1" thickBot="1">
      <c r="A62" s="275">
        <v>2</v>
      </c>
      <c r="B62" s="270" t="s">
        <v>163</v>
      </c>
      <c r="C62" s="271">
        <f>SUM('1e 2122 Sum-Prog All'!C62:K62)</f>
        <v>132987</v>
      </c>
      <c r="D62" s="271">
        <f>'1e 2122 Sum-Prog All'!L62</f>
        <v>3101.4180000000001</v>
      </c>
      <c r="E62" s="271">
        <f t="shared" si="0"/>
        <v>136088.41800000001</v>
      </c>
      <c r="F62" s="196"/>
      <c r="I62" s="109"/>
      <c r="J62" s="109"/>
      <c r="N62" s="109"/>
    </row>
    <row r="63" spans="1:14" thickTop="1" thickBot="1">
      <c r="A63" s="275">
        <v>2</v>
      </c>
      <c r="B63" s="270" t="s">
        <v>164</v>
      </c>
      <c r="C63" s="271">
        <f>SUM('1e 2122 Sum-Prog All'!C63:K63)</f>
        <v>74485</v>
      </c>
      <c r="D63" s="271">
        <f>'1e 2122 Sum-Prog All'!L63</f>
        <v>1947.402</v>
      </c>
      <c r="E63" s="271">
        <f t="shared" si="0"/>
        <v>76432.402000000002</v>
      </c>
      <c r="F63" s="196"/>
      <c r="I63" s="109"/>
      <c r="J63" s="109"/>
      <c r="N63" s="109"/>
    </row>
    <row r="64" spans="1:14" ht="30" customHeight="1" thickTop="1">
      <c r="B64" s="700" t="s">
        <v>204</v>
      </c>
      <c r="C64" s="700"/>
      <c r="D64" s="700"/>
      <c r="E64" s="700"/>
    </row>
    <row r="65" spans="1:13" ht="15.75">
      <c r="B65" s="700" t="s">
        <v>205</v>
      </c>
      <c r="C65" s="700"/>
      <c r="D65" s="700"/>
      <c r="E65" s="700"/>
      <c r="F65" s="671"/>
      <c r="G65" s="671"/>
      <c r="H65" s="671"/>
      <c r="I65" s="671"/>
      <c r="J65" s="671"/>
      <c r="K65" s="671"/>
      <c r="L65" s="671"/>
      <c r="M65" s="671"/>
    </row>
    <row r="79" spans="1:13" ht="12.75">
      <c r="A79" s="56"/>
    </row>
    <row r="80" spans="1:13" ht="12.75">
      <c r="A80" s="56"/>
    </row>
    <row r="81" spans="1:1" ht="12.75">
      <c r="A81" s="56"/>
    </row>
    <row r="82" spans="1:1" ht="12.75">
      <c r="A82" s="56"/>
    </row>
    <row r="83" spans="1:1" ht="12.75">
      <c r="A83" s="55"/>
    </row>
    <row r="84" spans="1:1" ht="12.75">
      <c r="A84" s="55"/>
    </row>
  </sheetData>
  <mergeCells count="9">
    <mergeCell ref="A1:E1"/>
    <mergeCell ref="B64:E64"/>
    <mergeCell ref="B65:E65"/>
    <mergeCell ref="B2:E2"/>
    <mergeCell ref="A3:A4"/>
    <mergeCell ref="B3:B4"/>
    <mergeCell ref="C3:C4"/>
    <mergeCell ref="E3:E4"/>
    <mergeCell ref="D3:D4"/>
  </mergeCells>
  <printOptions horizontalCentered="1"/>
  <pageMargins left="0.7" right="0.7" top="0.75" bottom="0.75" header="0.3" footer="0.3"/>
  <pageSetup scale="81" orientation="portrait" r:id="rId1"/>
  <headerFooter>
    <oddHeader>&amp;C&amp;F</oddHeader>
    <oddFooter>&amp;L&amp;D&amp;C&amp;A&amp;R&amp;P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outlinePr summaryBelow="0" summaryRight="0"/>
    <pageSetUpPr fitToPage="1"/>
  </sheetPr>
  <dimension ref="A1:AB82"/>
  <sheetViews>
    <sheetView showGridLines="0" topLeftCell="B1" zoomScale="90" zoomScaleNormal="90" workbookViewId="0">
      <pane ySplit="5" topLeftCell="A6" activePane="bottomLeft" state="frozen"/>
      <selection activeCell="F23" sqref="F23"/>
      <selection pane="bottomLeft" activeCell="B1" sqref="B1:M1"/>
    </sheetView>
  </sheetViews>
  <sheetFormatPr defaultColWidth="9.42578125" defaultRowHeight="15" outlineLevelRow="1"/>
  <cols>
    <col min="1" max="1" width="7.5703125" style="57" bestFit="1" customWidth="1"/>
    <col min="2" max="2" width="15.42578125" style="1" bestFit="1" customWidth="1"/>
    <col min="3" max="3" width="15.42578125" style="1" customWidth="1"/>
    <col min="4" max="11" width="12.5703125" style="1" customWidth="1"/>
    <col min="12" max="12" width="15.42578125" style="1" customWidth="1"/>
    <col min="13" max="13" width="15.5703125" style="1" customWidth="1"/>
    <col min="14" max="14" width="9.42578125" style="1"/>
    <col min="15" max="15" width="12.7109375" style="1" hidden="1" customWidth="1"/>
    <col min="16" max="16384" width="9.42578125" style="1"/>
  </cols>
  <sheetData>
    <row r="1" spans="1:16">
      <c r="A1" s="55"/>
      <c r="B1" s="701" t="s">
        <v>177</v>
      </c>
      <c r="C1" s="701"/>
      <c r="D1" s="701"/>
      <c r="E1" s="701"/>
      <c r="F1" s="701"/>
      <c r="G1" s="701"/>
      <c r="H1" s="701"/>
      <c r="I1" s="701"/>
      <c r="J1" s="701"/>
      <c r="K1" s="701"/>
      <c r="L1" s="701"/>
      <c r="M1" s="701"/>
    </row>
    <row r="2" spans="1:16" ht="13.5" thickBot="1">
      <c r="A2" s="55"/>
      <c r="B2" s="701" t="s">
        <v>203</v>
      </c>
      <c r="C2" s="701"/>
      <c r="D2" s="701"/>
      <c r="E2" s="701"/>
      <c r="F2" s="701"/>
      <c r="G2" s="701"/>
      <c r="H2" s="701"/>
      <c r="I2" s="701"/>
      <c r="J2" s="701"/>
      <c r="K2" s="701"/>
      <c r="L2" s="701"/>
      <c r="M2" s="701"/>
    </row>
    <row r="3" spans="1:16" ht="15.75" customHeight="1" thickTop="1" thickBot="1">
      <c r="A3" s="704" t="s">
        <v>98</v>
      </c>
      <c r="B3" s="704" t="s">
        <v>178</v>
      </c>
      <c r="C3" s="706" t="s">
        <v>179</v>
      </c>
      <c r="D3" s="707"/>
      <c r="E3" s="707"/>
      <c r="F3" s="707"/>
      <c r="G3" s="707"/>
      <c r="H3" s="707"/>
      <c r="I3" s="707"/>
      <c r="J3" s="707"/>
      <c r="K3" s="707"/>
      <c r="L3" s="702" t="s">
        <v>180</v>
      </c>
      <c r="M3" s="702" t="s">
        <v>85</v>
      </c>
    </row>
    <row r="4" spans="1:16" ht="45.75" customHeight="1" thickTop="1" thickBot="1">
      <c r="A4" s="705"/>
      <c r="B4" s="705"/>
      <c r="C4" s="273" t="s">
        <v>86</v>
      </c>
      <c r="D4" s="273" t="s">
        <v>88</v>
      </c>
      <c r="E4" s="273" t="s">
        <v>89</v>
      </c>
      <c r="F4" s="273" t="s">
        <v>90</v>
      </c>
      <c r="G4" s="273" t="s">
        <v>91</v>
      </c>
      <c r="H4" s="273" t="s">
        <v>92</v>
      </c>
      <c r="I4" s="273" t="s">
        <v>93</v>
      </c>
      <c r="J4" s="273" t="s">
        <v>94</v>
      </c>
      <c r="K4" s="273" t="s">
        <v>181</v>
      </c>
      <c r="L4" s="703"/>
      <c r="M4" s="703"/>
    </row>
    <row r="5" spans="1:16" ht="15.75" customHeight="1" thickTop="1" thickBot="1">
      <c r="A5" s="274"/>
      <c r="B5" s="274" t="s">
        <v>85</v>
      </c>
      <c r="C5" s="272">
        <f t="shared" ref="C5:M5" si="0">SUM(C6:C63)</f>
        <v>497795</v>
      </c>
      <c r="D5" s="272">
        <f t="shared" si="0"/>
        <v>8640010</v>
      </c>
      <c r="E5" s="272">
        <f t="shared" si="0"/>
        <v>3472</v>
      </c>
      <c r="F5" s="272">
        <f t="shared" si="0"/>
        <v>476363</v>
      </c>
      <c r="G5" s="272">
        <f t="shared" si="0"/>
        <v>185617</v>
      </c>
      <c r="H5" s="272">
        <f t="shared" si="0"/>
        <v>0</v>
      </c>
      <c r="I5" s="272">
        <f t="shared" si="0"/>
        <v>1056</v>
      </c>
      <c r="J5" s="272">
        <f t="shared" si="0"/>
        <v>1811</v>
      </c>
      <c r="K5" s="272">
        <f t="shared" si="0"/>
        <v>13127517</v>
      </c>
      <c r="L5" s="272">
        <f t="shared" si="0"/>
        <v>721260</v>
      </c>
      <c r="M5" s="272">
        <f t="shared" si="0"/>
        <v>23654900.999999996</v>
      </c>
      <c r="O5" s="287">
        <f>'1d 2122 Summary'!E5</f>
        <v>23654900.999999996</v>
      </c>
    </row>
    <row r="6" spans="1:16" outlineLevel="1" thickTop="1" thickBot="1">
      <c r="A6" s="275">
        <v>1</v>
      </c>
      <c r="B6" s="270" t="s">
        <v>107</v>
      </c>
      <c r="C6" s="271">
        <f>'2c CalSAWS DD&amp;I'!CU347</f>
        <v>15323</v>
      </c>
      <c r="D6" s="271">
        <f>'2g CalWIN M&amp;O'!BD90+'2g CalWIN M&amp;O'!BD178+'2e CS ABAWD'!AL44+'2f CS SAWS Shared App'!AD108+'2c CalSAWS DD&amp;I'!CU161+'2d CalSAWS M&amp;O'!CL95</f>
        <v>304824</v>
      </c>
      <c r="E6" s="271">
        <f>'2c CalSAWS DD&amp;I'!CU409</f>
        <v>106</v>
      </c>
      <c r="F6" s="271">
        <f>'2c CalSAWS DD&amp;I'!CU471</f>
        <v>14662</v>
      </c>
      <c r="G6" s="271">
        <f>'2g CalWIN M&amp;O'!BD112+'2g CalWIN M&amp;O'!BD200+'2c CalSAWS DD&amp;I'!CU223+'2d CalSAWS M&amp;O'!CL157</f>
        <v>5461</v>
      </c>
      <c r="H6" s="271">
        <f>'2c CalSAWS DD&amp;I'!CU533</f>
        <v>0</v>
      </c>
      <c r="I6" s="271">
        <f>'2c CalSAWS DD&amp;I'!CU595</f>
        <v>32</v>
      </c>
      <c r="J6" s="271">
        <f>'2c CalSAWS DD&amp;I'!CU657</f>
        <v>56</v>
      </c>
      <c r="K6" s="271">
        <f>'2g CalWIN M&amp;O'!BD134+'2g CalWIN M&amp;O'!BD222+'2f CS SAWS Shared App'!AD170+'2c CalSAWS DD&amp;I'!CU285+'2d CalSAWS M&amp;O'!CL220</f>
        <v>530632</v>
      </c>
      <c r="L6" s="271">
        <f>'1f 2122 Admin'!D12</f>
        <v>21782.052</v>
      </c>
      <c r="M6" s="271">
        <f>SUM(C6:L6)</f>
        <v>892878.05200000003</v>
      </c>
      <c r="O6" s="443">
        <f>M5-O5</f>
        <v>0</v>
      </c>
      <c r="P6" s="134"/>
    </row>
    <row r="7" spans="1:16" outlineLevel="1" thickTop="1" thickBot="1">
      <c r="A7" s="275">
        <v>2</v>
      </c>
      <c r="B7" s="270" t="s">
        <v>108</v>
      </c>
      <c r="C7" s="271">
        <f>'2c CalSAWS DD&amp;I'!CU348</f>
        <v>0</v>
      </c>
      <c r="D7" s="271">
        <f>'2a CIV M&amp;O'!AG78+'2e CS ABAWD'!AL45+'2f CS SAWS Shared App'!AD109+'2c CalSAWS DD&amp;I'!CU162+'2d CalSAWS M&amp;O'!CL96</f>
        <v>272</v>
      </c>
      <c r="E7" s="271">
        <f>'2c CalSAWS DD&amp;I'!CU410</f>
        <v>0</v>
      </c>
      <c r="F7" s="271">
        <f>'2c CalSAWS DD&amp;I'!CU472</f>
        <v>0</v>
      </c>
      <c r="G7" s="271">
        <f>'2a CIV M&amp;O'!AG121+'2c CalSAWS DD&amp;I'!CU224+'2d CalSAWS M&amp;O'!CL158</f>
        <v>5</v>
      </c>
      <c r="H7" s="271">
        <f>'2c CalSAWS DD&amp;I'!CU534</f>
        <v>0</v>
      </c>
      <c r="I7" s="271">
        <f>'2c CalSAWS DD&amp;I'!CU596</f>
        <v>0</v>
      </c>
      <c r="J7" s="271">
        <f>'2c CalSAWS DD&amp;I'!CU658</f>
        <v>0</v>
      </c>
      <c r="K7" s="271">
        <f>'2a CIV M&amp;O'!AG164+'2f CS SAWS Shared App'!AD171+'2c CalSAWS DD&amp;I'!CU286+'2d CalSAWS M&amp;O'!CL221</f>
        <v>0</v>
      </c>
      <c r="L7" s="271">
        <f>'1f 2122 Admin'!D13</f>
        <v>0</v>
      </c>
      <c r="M7" s="271">
        <f t="shared" ref="M7:M63" si="1">SUM(C7:L7)</f>
        <v>277</v>
      </c>
      <c r="P7" s="134"/>
    </row>
    <row r="8" spans="1:16" outlineLevel="1" thickTop="1" thickBot="1">
      <c r="A8" s="275">
        <v>2</v>
      </c>
      <c r="B8" s="270" t="s">
        <v>109</v>
      </c>
      <c r="C8" s="271">
        <f>'2c CalSAWS DD&amp;I'!CU349</f>
        <v>299</v>
      </c>
      <c r="D8" s="271">
        <f>'2a CIV M&amp;O'!AG79+'2e CS ABAWD'!AL46+'2f CS SAWS Shared App'!AD110+'2c CalSAWS DD&amp;I'!CU163+'2d CalSAWS M&amp;O'!CL97</f>
        <v>6387</v>
      </c>
      <c r="E8" s="271">
        <f>'2c CalSAWS DD&amp;I'!CU411</f>
        <v>2</v>
      </c>
      <c r="F8" s="271">
        <f>'2c CalSAWS DD&amp;I'!CU473</f>
        <v>286</v>
      </c>
      <c r="G8" s="271">
        <f>'2a CIV M&amp;O'!AG122+'2c CalSAWS DD&amp;I'!CU225+'2d CalSAWS M&amp;O'!CL159</f>
        <v>145</v>
      </c>
      <c r="H8" s="271">
        <f>'2c CalSAWS DD&amp;I'!CU535</f>
        <v>0</v>
      </c>
      <c r="I8" s="271">
        <f>'2c CalSAWS DD&amp;I'!CU597</f>
        <v>1</v>
      </c>
      <c r="J8" s="271">
        <f>'2c CalSAWS DD&amp;I'!CU659</f>
        <v>2</v>
      </c>
      <c r="K8" s="271">
        <f>'2a CIV M&amp;O'!AG165+'2f CS SAWS Shared App'!AD172+'2c CalSAWS DD&amp;I'!CU287+'2d CalSAWS M&amp;O'!CL222</f>
        <v>10156</v>
      </c>
      <c r="L8" s="271">
        <f>'1f 2122 Admin'!D14</f>
        <v>432.75599999999997</v>
      </c>
      <c r="M8" s="271">
        <f t="shared" si="1"/>
        <v>17710.756000000001</v>
      </c>
      <c r="P8" s="134"/>
    </row>
    <row r="9" spans="1:16" outlineLevel="1" thickTop="1" thickBot="1">
      <c r="A9" s="275">
        <v>3</v>
      </c>
      <c r="B9" s="270" t="s">
        <v>110</v>
      </c>
      <c r="C9" s="271">
        <f>'2c CalSAWS DD&amp;I'!CU350</f>
        <v>3255</v>
      </c>
      <c r="D9" s="271">
        <f>'2a CIV M&amp;O'!AG80+'2e CS ABAWD'!AL47+'2f CS SAWS Shared App'!AD111+'2c CalSAWS DD&amp;I'!CU164+'2d CalSAWS M&amp;O'!CL98</f>
        <v>66564</v>
      </c>
      <c r="E9" s="271">
        <f>'2c CalSAWS DD&amp;I'!CU412</f>
        <v>24</v>
      </c>
      <c r="F9" s="271">
        <f>'2c CalSAWS DD&amp;I'!CU474</f>
        <v>3115</v>
      </c>
      <c r="G9" s="271">
        <f>'2a CIV M&amp;O'!AG123+'2c CalSAWS DD&amp;I'!CU226+'2d CalSAWS M&amp;O'!CL160</f>
        <v>1537</v>
      </c>
      <c r="H9" s="271">
        <f>'2c CalSAWS DD&amp;I'!CU536</f>
        <v>0</v>
      </c>
      <c r="I9" s="271">
        <f>'2c CalSAWS DD&amp;I'!CU598</f>
        <v>7</v>
      </c>
      <c r="J9" s="271">
        <f>'2c CalSAWS DD&amp;I'!CU660</f>
        <v>12</v>
      </c>
      <c r="K9" s="271">
        <f>'2a CIV M&amp;O'!AG166+'2f CS SAWS Shared App'!AD173+'2c CalSAWS DD&amp;I'!CU288+'2d CalSAWS M&amp;O'!CL223</f>
        <v>109531</v>
      </c>
      <c r="L9" s="271">
        <f>'1f 2122 Admin'!D15</f>
        <v>4616.0640000000003</v>
      </c>
      <c r="M9" s="271">
        <f t="shared" si="1"/>
        <v>188661.06400000001</v>
      </c>
      <c r="P9" s="134"/>
    </row>
    <row r="10" spans="1:16" outlineLevel="1" thickTop="1" thickBot="1">
      <c r="A10" s="275">
        <v>2</v>
      </c>
      <c r="B10" s="270" t="s">
        <v>111</v>
      </c>
      <c r="C10" s="271">
        <f>'2c CalSAWS DD&amp;I'!CU351</f>
        <v>498</v>
      </c>
      <c r="D10" s="271">
        <f>'2a CIV M&amp;O'!AG81+'2e CS ABAWD'!AL48+'2f CS SAWS Shared App'!AD112+'2c CalSAWS DD&amp;I'!CU165+'2d CalSAWS M&amp;O'!CL99</f>
        <v>10086</v>
      </c>
      <c r="E10" s="271">
        <f>'2c CalSAWS DD&amp;I'!CU413</f>
        <v>4</v>
      </c>
      <c r="F10" s="271">
        <f>'2c CalSAWS DD&amp;I'!CU475</f>
        <v>476</v>
      </c>
      <c r="G10" s="271">
        <f>'2a CIV M&amp;O'!AG124+'2c CalSAWS DD&amp;I'!CU227+'2d CalSAWS M&amp;O'!CL161</f>
        <v>231</v>
      </c>
      <c r="H10" s="271">
        <f>'2c CalSAWS DD&amp;I'!CU537</f>
        <v>0</v>
      </c>
      <c r="I10" s="271">
        <f>'2c CalSAWS DD&amp;I'!CU599</f>
        <v>2</v>
      </c>
      <c r="J10" s="271">
        <f>'2c CalSAWS DD&amp;I'!CU661</f>
        <v>2</v>
      </c>
      <c r="K10" s="271">
        <f>'2a CIV M&amp;O'!AG167+'2f CS SAWS Shared App'!AD174+'2c CalSAWS DD&amp;I'!CU289+'2d CalSAWS M&amp;O'!CL224</f>
        <v>16016</v>
      </c>
      <c r="L10" s="271">
        <f>'1f 2122 Admin'!D16</f>
        <v>721.26</v>
      </c>
      <c r="M10" s="271">
        <f t="shared" si="1"/>
        <v>28036.26</v>
      </c>
      <c r="P10" s="134"/>
    </row>
    <row r="11" spans="1:16" outlineLevel="1" thickTop="1" thickBot="1">
      <c r="A11" s="275">
        <v>3</v>
      </c>
      <c r="B11" s="270" t="s">
        <v>112</v>
      </c>
      <c r="C11" s="271">
        <f>'2c CalSAWS DD&amp;I'!CU352</f>
        <v>314</v>
      </c>
      <c r="D11" s="271">
        <f>'2a CIV M&amp;O'!AG82+'2e CS ABAWD'!AL49+'2f CS SAWS Shared App'!AD113+'2c CalSAWS DD&amp;I'!CU166+'2d CalSAWS M&amp;O'!CL100</f>
        <v>6494</v>
      </c>
      <c r="E11" s="271">
        <f>'2c CalSAWS DD&amp;I'!CU414</f>
        <v>2</v>
      </c>
      <c r="F11" s="271">
        <f>'2c CalSAWS DD&amp;I'!CU476</f>
        <v>299</v>
      </c>
      <c r="G11" s="271">
        <f>'2a CIV M&amp;O'!AG125+'2c CalSAWS DD&amp;I'!CU228+'2d CalSAWS M&amp;O'!CL162</f>
        <v>153</v>
      </c>
      <c r="H11" s="271">
        <f>'2c CalSAWS DD&amp;I'!CU538</f>
        <v>0</v>
      </c>
      <c r="I11" s="271">
        <f>'2c CalSAWS DD&amp;I'!CU600</f>
        <v>1</v>
      </c>
      <c r="J11" s="271">
        <f>'2c CalSAWS DD&amp;I'!CU662</f>
        <v>2</v>
      </c>
      <c r="K11" s="271">
        <f>'2a CIV M&amp;O'!AG168+'2f CS SAWS Shared App'!AD175+'2c CalSAWS DD&amp;I'!CU290+'2d CalSAWS M&amp;O'!CL225</f>
        <v>10291</v>
      </c>
      <c r="L11" s="271">
        <f>'1f 2122 Admin'!D17</f>
        <v>504.88200000000001</v>
      </c>
      <c r="M11" s="271">
        <f t="shared" si="1"/>
        <v>18060.882000000001</v>
      </c>
      <c r="P11" s="134"/>
    </row>
    <row r="12" spans="1:16" outlineLevel="1" thickTop="1" thickBot="1">
      <c r="A12" s="275">
        <v>1</v>
      </c>
      <c r="B12" s="270" t="s">
        <v>113</v>
      </c>
      <c r="C12" s="271">
        <f>'2c CalSAWS DD&amp;I'!CU353</f>
        <v>9408</v>
      </c>
      <c r="D12" s="271">
        <f>'2g CalWIN M&amp;O'!BD91+'2g CalWIN M&amp;O'!BD179+'2e CS ABAWD'!AL50+'2f CS SAWS Shared App'!AD114+'2c CalSAWS DD&amp;I'!CU167+'2d CalSAWS M&amp;O'!CL101</f>
        <v>170903</v>
      </c>
      <c r="E12" s="271">
        <f>'2c CalSAWS DD&amp;I'!CU415</f>
        <v>66</v>
      </c>
      <c r="F12" s="271">
        <f>'2c CalSAWS DD&amp;I'!CU477</f>
        <v>9004</v>
      </c>
      <c r="G12" s="271">
        <f>'2g CalWIN M&amp;O'!BD113+'2g CalWIN M&amp;O'!BD201+'2c CalSAWS DD&amp;I'!CU229+'2d CalSAWS M&amp;O'!CL163</f>
        <v>3109</v>
      </c>
      <c r="H12" s="271">
        <f>'2c CalSAWS DD&amp;I'!CU539</f>
        <v>0</v>
      </c>
      <c r="I12" s="271">
        <f>'2c CalSAWS DD&amp;I'!CU601</f>
        <v>20</v>
      </c>
      <c r="J12" s="271">
        <f>'2c CalSAWS DD&amp;I'!CU663</f>
        <v>33</v>
      </c>
      <c r="K12" s="271">
        <f>'2g CalWIN M&amp;O'!BD135+'2g CalWIN M&amp;O'!BD223+'2f CS SAWS Shared App'!AD176+'2c CalSAWS DD&amp;I'!CU291+'2d CalSAWS M&amp;O'!CL226</f>
        <v>323392</v>
      </c>
      <c r="L12" s="271">
        <f>'1f 2122 Admin'!D18</f>
        <v>13776.065999999999</v>
      </c>
      <c r="M12" s="271">
        <f t="shared" si="1"/>
        <v>529711.06599999999</v>
      </c>
      <c r="P12" s="134"/>
    </row>
    <row r="13" spans="1:16" outlineLevel="1" thickTop="1" thickBot="1">
      <c r="A13" s="275">
        <v>3</v>
      </c>
      <c r="B13" s="270" t="s">
        <v>114</v>
      </c>
      <c r="C13" s="271">
        <f>'2c CalSAWS DD&amp;I'!CU354</f>
        <v>498</v>
      </c>
      <c r="D13" s="271">
        <f>'2a CIV M&amp;O'!AG83+'2e CS ABAWD'!AL51+'2f CS SAWS Shared App'!AD115+'2c CalSAWS DD&amp;I'!CU168+'2d CalSAWS M&amp;O'!CL102</f>
        <v>10414</v>
      </c>
      <c r="E13" s="271">
        <f>'2c CalSAWS DD&amp;I'!CU416</f>
        <v>4</v>
      </c>
      <c r="F13" s="271">
        <f>'2c CalSAWS DD&amp;I'!CU478</f>
        <v>476</v>
      </c>
      <c r="G13" s="271">
        <f>'2a CIV M&amp;O'!AG126+'2c CalSAWS DD&amp;I'!CU230+'2d CalSAWS M&amp;O'!CL164</f>
        <v>240</v>
      </c>
      <c r="H13" s="271">
        <f>'2c CalSAWS DD&amp;I'!CU540</f>
        <v>0</v>
      </c>
      <c r="I13" s="271">
        <f>'2c CalSAWS DD&amp;I'!CU602</f>
        <v>2</v>
      </c>
      <c r="J13" s="271">
        <f>'2c CalSAWS DD&amp;I'!CU664</f>
        <v>2</v>
      </c>
      <c r="K13" s="271">
        <f>'2a CIV M&amp;O'!AG169+'2f CS SAWS Shared App'!AD177+'2c CalSAWS DD&amp;I'!CU292+'2d CalSAWS M&amp;O'!CL227</f>
        <v>16444</v>
      </c>
      <c r="L13" s="271">
        <f>'1f 2122 Admin'!D19</f>
        <v>721.26</v>
      </c>
      <c r="M13" s="271">
        <f t="shared" si="1"/>
        <v>28801.26</v>
      </c>
      <c r="P13" s="134"/>
    </row>
    <row r="14" spans="1:16" outlineLevel="1" thickTop="1" thickBot="1">
      <c r="A14" s="275">
        <v>2</v>
      </c>
      <c r="B14" s="270" t="s">
        <v>115</v>
      </c>
      <c r="C14" s="271">
        <f>'2c CalSAWS DD&amp;I'!CU355</f>
        <v>1395</v>
      </c>
      <c r="D14" s="271">
        <f>'2a CIV M&amp;O'!AG84+'2e CS ABAWD'!AL52+'2f CS SAWS Shared App'!AD116+'2c CalSAWS DD&amp;I'!CU169+'2d CalSAWS M&amp;O'!CL103</f>
        <v>28745</v>
      </c>
      <c r="E14" s="271">
        <f>'2c CalSAWS DD&amp;I'!CU417</f>
        <v>8</v>
      </c>
      <c r="F14" s="271">
        <f>'2c CalSAWS DD&amp;I'!CU479</f>
        <v>1333</v>
      </c>
      <c r="G14" s="271">
        <f>'2a CIV M&amp;O'!AG127+'2c CalSAWS DD&amp;I'!CU231+'2d CalSAWS M&amp;O'!CL165</f>
        <v>671</v>
      </c>
      <c r="H14" s="271">
        <f>'2c CalSAWS DD&amp;I'!CU541</f>
        <v>0</v>
      </c>
      <c r="I14" s="271">
        <f>'2c CalSAWS DD&amp;I'!CU603</f>
        <v>3</v>
      </c>
      <c r="J14" s="271">
        <f>'2c CalSAWS DD&amp;I'!CU665</f>
        <v>5</v>
      </c>
      <c r="K14" s="271">
        <f>'2a CIV M&amp;O'!AG170+'2f CS SAWS Shared App'!AD178+'2c CalSAWS DD&amp;I'!CU293+'2d CalSAWS M&amp;O'!CL228</f>
        <v>45370</v>
      </c>
      <c r="L14" s="271">
        <f>'1f 2122 Admin'!D20</f>
        <v>2019.528</v>
      </c>
      <c r="M14" s="271">
        <f t="shared" si="1"/>
        <v>79549.528000000006</v>
      </c>
      <c r="P14" s="134"/>
    </row>
    <row r="15" spans="1:16" outlineLevel="1" thickTop="1" thickBot="1">
      <c r="A15" s="275">
        <v>4</v>
      </c>
      <c r="B15" s="270" t="s">
        <v>116</v>
      </c>
      <c r="C15" s="271">
        <f>'2c CalSAWS DD&amp;I'!CU356</f>
        <v>20667</v>
      </c>
      <c r="D15" s="271">
        <f>'2g CalWIN M&amp;O'!BD92+'2g CalWIN M&amp;O'!BD180+'2e CS ABAWD'!AL53+'2f CS SAWS Shared App'!AD117+'2c CalSAWS DD&amp;I'!CU170+'2d CalSAWS M&amp;O'!CL104</f>
        <v>303906</v>
      </c>
      <c r="E15" s="271">
        <f>'2c CalSAWS DD&amp;I'!CU418</f>
        <v>144</v>
      </c>
      <c r="F15" s="271">
        <f>'2c CalSAWS DD&amp;I'!CU480</f>
        <v>19778</v>
      </c>
      <c r="G15" s="271">
        <f>'2g CalWIN M&amp;O'!BD114+'2g CalWIN M&amp;O'!BD202+'2c CalSAWS DD&amp;I'!CU232+'2d CalSAWS M&amp;O'!CL166</f>
        <v>5605</v>
      </c>
      <c r="H15" s="271">
        <f>'2c CalSAWS DD&amp;I'!CU542</f>
        <v>0</v>
      </c>
      <c r="I15" s="271">
        <f>'2c CalSAWS DD&amp;I'!CU604</f>
        <v>43</v>
      </c>
      <c r="J15" s="271">
        <f>'2c CalSAWS DD&amp;I'!CU666</f>
        <v>74</v>
      </c>
      <c r="K15" s="271">
        <f>'2g CalWIN M&amp;O'!BD136+'2g CalWIN M&amp;O'!BD224+'2f CS SAWS Shared App'!AD179+'2c CalSAWS DD&amp;I'!CU294+'2d CalSAWS M&amp;O'!CL229</f>
        <v>695729</v>
      </c>
      <c r="L15" s="271">
        <f>'1f 2122 Admin'!D21</f>
        <v>30220.793999999998</v>
      </c>
      <c r="M15" s="271">
        <f t="shared" si="1"/>
        <v>1076166.794</v>
      </c>
      <c r="P15" s="134"/>
    </row>
    <row r="16" spans="1:16" outlineLevel="1" thickTop="1" thickBot="1">
      <c r="A16" s="275">
        <v>3</v>
      </c>
      <c r="B16" s="270" t="s">
        <v>117</v>
      </c>
      <c r="C16" s="271">
        <f>'2c CalSAWS DD&amp;I'!CU357</f>
        <v>448</v>
      </c>
      <c r="D16" s="271">
        <f>'2a CIV M&amp;O'!AG85+'2e CS ABAWD'!AL54+'2f CS SAWS Shared App'!AD118+'2c CalSAWS DD&amp;I'!CU171+'2d CalSAWS M&amp;O'!CL105</f>
        <v>9438</v>
      </c>
      <c r="E16" s="271">
        <f>'2c CalSAWS DD&amp;I'!CU419</f>
        <v>3</v>
      </c>
      <c r="F16" s="271">
        <f>'2c CalSAWS DD&amp;I'!CU481</f>
        <v>429</v>
      </c>
      <c r="G16" s="271">
        <f>'2a CIV M&amp;O'!AG128+'2c CalSAWS DD&amp;I'!CU233+'2d CalSAWS M&amp;O'!CL167</f>
        <v>219</v>
      </c>
      <c r="H16" s="271">
        <f>'2c CalSAWS DD&amp;I'!CU543</f>
        <v>0</v>
      </c>
      <c r="I16" s="271">
        <f>'2c CalSAWS DD&amp;I'!CU605</f>
        <v>2</v>
      </c>
      <c r="J16" s="271">
        <f>'2c CalSAWS DD&amp;I'!CU667</f>
        <v>2</v>
      </c>
      <c r="K16" s="271">
        <f>'2a CIV M&amp;O'!AG171+'2f CS SAWS Shared App'!AD180+'2c CalSAWS DD&amp;I'!CU295+'2d CalSAWS M&amp;O'!CL230</f>
        <v>15122</v>
      </c>
      <c r="L16" s="271">
        <f>'1f 2122 Admin'!D22</f>
        <v>721.26</v>
      </c>
      <c r="M16" s="271">
        <f t="shared" si="1"/>
        <v>26384.26</v>
      </c>
      <c r="P16" s="134"/>
    </row>
    <row r="17" spans="1:16" outlineLevel="1" thickTop="1" thickBot="1">
      <c r="A17" s="275">
        <v>3</v>
      </c>
      <c r="B17" s="270" t="s">
        <v>118</v>
      </c>
      <c r="C17" s="271">
        <f>'2c CalSAWS DD&amp;I'!CU358</f>
        <v>2205</v>
      </c>
      <c r="D17" s="271">
        <f>'2a CIV M&amp;O'!AG86+'2e CS ABAWD'!AL55+'2f CS SAWS Shared App'!AD119+'2c CalSAWS DD&amp;I'!CU172+'2d CalSAWS M&amp;O'!CL106</f>
        <v>45563</v>
      </c>
      <c r="E17" s="271">
        <f>'2c CalSAWS DD&amp;I'!CU420</f>
        <v>14</v>
      </c>
      <c r="F17" s="271">
        <f>'2c CalSAWS DD&amp;I'!CU482</f>
        <v>2111</v>
      </c>
      <c r="G17" s="271">
        <f>'2a CIV M&amp;O'!AG129+'2c CalSAWS DD&amp;I'!CU234+'2d CalSAWS M&amp;O'!CL168</f>
        <v>1056</v>
      </c>
      <c r="H17" s="271">
        <f>'2c CalSAWS DD&amp;I'!CU544</f>
        <v>0</v>
      </c>
      <c r="I17" s="271">
        <f>'2c CalSAWS DD&amp;I'!CU606</f>
        <v>6</v>
      </c>
      <c r="J17" s="271">
        <f>'2c CalSAWS DD&amp;I'!CU668</f>
        <v>7</v>
      </c>
      <c r="K17" s="271">
        <f>'2a CIV M&amp;O'!AG172+'2f CS SAWS Shared App'!AD181+'2c CalSAWS DD&amp;I'!CU296+'2d CalSAWS M&amp;O'!CL231</f>
        <v>74126</v>
      </c>
      <c r="L17" s="271">
        <f>'1f 2122 Admin'!D23</f>
        <v>3245.6699999999996</v>
      </c>
      <c r="M17" s="271">
        <f t="shared" si="1"/>
        <v>128333.67</v>
      </c>
      <c r="P17" s="134"/>
    </row>
    <row r="18" spans="1:16" outlineLevel="1" thickTop="1" thickBot="1">
      <c r="A18" s="275">
        <v>5</v>
      </c>
      <c r="B18" s="270" t="s">
        <v>119</v>
      </c>
      <c r="C18" s="271">
        <f>'2c CalSAWS DD&amp;I'!CU359</f>
        <v>3967</v>
      </c>
      <c r="D18" s="271">
        <f>'2a CIV M&amp;O'!AG87+'2e CS ABAWD'!AL56+'2f CS SAWS Shared App'!AD120+'2c CalSAWS DD&amp;I'!CU173+'2d CalSAWS M&amp;O'!CL107</f>
        <v>82384</v>
      </c>
      <c r="E18" s="271">
        <f>'2c CalSAWS DD&amp;I'!CU421</f>
        <v>27</v>
      </c>
      <c r="F18" s="271">
        <f>'2c CalSAWS DD&amp;I'!CU483</f>
        <v>3796</v>
      </c>
      <c r="G18" s="271">
        <f>'2a CIV M&amp;O'!AG130+'2c CalSAWS DD&amp;I'!CU235+'2d CalSAWS M&amp;O'!CL169</f>
        <v>1893</v>
      </c>
      <c r="H18" s="271">
        <f>'2c CalSAWS DD&amp;I'!CU545</f>
        <v>0</v>
      </c>
      <c r="I18" s="271">
        <f>'2c CalSAWS DD&amp;I'!CU607</f>
        <v>9</v>
      </c>
      <c r="J18" s="271">
        <f>'2c CalSAWS DD&amp;I'!CU669</f>
        <v>14</v>
      </c>
      <c r="K18" s="271">
        <f>'2a CIV M&amp;O'!AG173+'2f CS SAWS Shared App'!AD182+'2c CalSAWS DD&amp;I'!CU297+'2d CalSAWS M&amp;O'!CL232</f>
        <v>129603</v>
      </c>
      <c r="L18" s="271">
        <f>'1f 2122 Admin'!D24</f>
        <v>5770.08</v>
      </c>
      <c r="M18" s="271">
        <f t="shared" si="1"/>
        <v>227463.08</v>
      </c>
      <c r="P18" s="134"/>
    </row>
    <row r="19" spans="1:16" outlineLevel="1" thickTop="1" thickBot="1">
      <c r="A19" s="275">
        <v>4</v>
      </c>
      <c r="B19" s="270" t="s">
        <v>120</v>
      </c>
      <c r="C19" s="271">
        <f>'2c CalSAWS DD&amp;I'!CU360</f>
        <v>199</v>
      </c>
      <c r="D19" s="271">
        <f>'2a CIV M&amp;O'!AG88+'2e CS ABAWD'!AL57+'2f CS SAWS Shared App'!AD121+'2c CalSAWS DD&amp;I'!CU174+'2d CalSAWS M&amp;O'!CL108</f>
        <v>4359</v>
      </c>
      <c r="E19" s="271">
        <f>'2c CalSAWS DD&amp;I'!CU422</f>
        <v>2</v>
      </c>
      <c r="F19" s="271">
        <f>'2c CalSAWS DD&amp;I'!CU484</f>
        <v>191</v>
      </c>
      <c r="G19" s="271">
        <f>'2a CIV M&amp;O'!AG131+'2c CalSAWS DD&amp;I'!CU236+'2d CalSAWS M&amp;O'!CL170</f>
        <v>100</v>
      </c>
      <c r="H19" s="271">
        <f>'2c CalSAWS DD&amp;I'!CU546</f>
        <v>0</v>
      </c>
      <c r="I19" s="271">
        <f>'2c CalSAWS DD&amp;I'!CU608</f>
        <v>1</v>
      </c>
      <c r="J19" s="271">
        <f>'2c CalSAWS DD&amp;I'!CU670</f>
        <v>1</v>
      </c>
      <c r="K19" s="271">
        <f>'2a CIV M&amp;O'!AG174+'2f CS SAWS Shared App'!AD183+'2c CalSAWS DD&amp;I'!CU298+'2d CalSAWS M&amp;O'!CL233</f>
        <v>7160</v>
      </c>
      <c r="L19" s="271">
        <f>'1f 2122 Admin'!D25</f>
        <v>288.50400000000002</v>
      </c>
      <c r="M19" s="271">
        <f t="shared" si="1"/>
        <v>12301.504000000001</v>
      </c>
      <c r="P19" s="134"/>
    </row>
    <row r="20" spans="1:16" outlineLevel="1" thickTop="1" thickBot="1">
      <c r="A20" s="275">
        <v>4</v>
      </c>
      <c r="B20" s="270" t="s">
        <v>121</v>
      </c>
      <c r="C20" s="271">
        <f>'2c CalSAWS DD&amp;I'!CU361</f>
        <v>16870</v>
      </c>
      <c r="D20" s="271">
        <f>'2a CIV M&amp;O'!AG89+'2e CS ABAWD'!AL58+'2f CS SAWS Shared App'!AD122+'2c CalSAWS DD&amp;I'!CU175+'2d CalSAWS M&amp;O'!CL109</f>
        <v>348872</v>
      </c>
      <c r="E20" s="271">
        <f>'2c CalSAWS DD&amp;I'!CU423</f>
        <v>118</v>
      </c>
      <c r="F20" s="271">
        <f>'2c CalSAWS DD&amp;I'!CU485</f>
        <v>16144</v>
      </c>
      <c r="G20" s="271">
        <f>'2a CIV M&amp;O'!AG132+'2c CalSAWS DD&amp;I'!CU237+'2d CalSAWS M&amp;O'!CL171</f>
        <v>8066</v>
      </c>
      <c r="H20" s="271">
        <f>'2c CalSAWS DD&amp;I'!CU547</f>
        <v>0</v>
      </c>
      <c r="I20" s="271">
        <f>'2c CalSAWS DD&amp;I'!CU609</f>
        <v>36</v>
      </c>
      <c r="J20" s="271">
        <f>'2c CalSAWS DD&amp;I'!CU671</f>
        <v>60</v>
      </c>
      <c r="K20" s="271">
        <f>'2a CIV M&amp;O'!AG175+'2f CS SAWS Shared App'!AD184+'2c CalSAWS DD&amp;I'!CU299+'2d CalSAWS M&amp;O'!CL234</f>
        <v>564698</v>
      </c>
      <c r="L20" s="271">
        <f>'1f 2122 Admin'!D26</f>
        <v>24739.217999999997</v>
      </c>
      <c r="M20" s="271">
        <f t="shared" si="1"/>
        <v>979603.21799999999</v>
      </c>
      <c r="P20" s="134"/>
    </row>
    <row r="21" spans="1:16" outlineLevel="1" thickTop="1" thickBot="1">
      <c r="A21" s="275">
        <v>4</v>
      </c>
      <c r="B21" s="270" t="s">
        <v>122</v>
      </c>
      <c r="C21" s="271">
        <f>'2c CalSAWS DD&amp;I'!CU362</f>
        <v>2455</v>
      </c>
      <c r="D21" s="271">
        <f>'2a CIV M&amp;O'!AG90+'2e CS ABAWD'!AL59+'2f CS SAWS Shared App'!AD123+'2c CalSAWS DD&amp;I'!CU176+'2d CalSAWS M&amp;O'!CL110</f>
        <v>51280</v>
      </c>
      <c r="E21" s="271">
        <f>'2c CalSAWS DD&amp;I'!CU424</f>
        <v>18</v>
      </c>
      <c r="F21" s="271">
        <f>'2c CalSAWS DD&amp;I'!CU486</f>
        <v>2347</v>
      </c>
      <c r="G21" s="271">
        <f>'2a CIV M&amp;O'!AG133+'2c CalSAWS DD&amp;I'!CU238+'2d CalSAWS M&amp;O'!CL172</f>
        <v>1182</v>
      </c>
      <c r="H21" s="271">
        <f>'2c CalSAWS DD&amp;I'!CU548</f>
        <v>0</v>
      </c>
      <c r="I21" s="271">
        <f>'2c CalSAWS DD&amp;I'!CU610</f>
        <v>6</v>
      </c>
      <c r="J21" s="271">
        <f>'2c CalSAWS DD&amp;I'!CU672</f>
        <v>8</v>
      </c>
      <c r="K21" s="271">
        <f>'2a CIV M&amp;O'!AG176+'2f CS SAWS Shared App'!AD185+'2c CalSAWS DD&amp;I'!CU300+'2d CalSAWS M&amp;O'!CL235</f>
        <v>80627</v>
      </c>
      <c r="L21" s="271">
        <f>'1f 2122 Admin'!D27</f>
        <v>3678.4260000000004</v>
      </c>
      <c r="M21" s="271">
        <f t="shared" si="1"/>
        <v>141601.42600000001</v>
      </c>
      <c r="P21" s="134"/>
    </row>
    <row r="22" spans="1:16" outlineLevel="1" thickTop="1" thickBot="1">
      <c r="A22" s="275">
        <v>3</v>
      </c>
      <c r="B22" s="270" t="s">
        <v>123</v>
      </c>
      <c r="C22" s="271">
        <f>'2c CalSAWS DD&amp;I'!CU363</f>
        <v>1295</v>
      </c>
      <c r="D22" s="271">
        <f>'2a CIV M&amp;O'!AG91+'2e CS ABAWD'!AL60+'2f CS SAWS Shared App'!AD124+'2c CalSAWS DD&amp;I'!CU177+'2d CalSAWS M&amp;O'!CL111</f>
        <v>26571</v>
      </c>
      <c r="E22" s="271">
        <f>'2c CalSAWS DD&amp;I'!CU425</f>
        <v>9</v>
      </c>
      <c r="F22" s="271">
        <f>'2c CalSAWS DD&amp;I'!CU487</f>
        <v>1239</v>
      </c>
      <c r="G22" s="271">
        <f>'2a CIV M&amp;O'!AG134+'2c CalSAWS DD&amp;I'!CU239+'2d CalSAWS M&amp;O'!CL173</f>
        <v>614</v>
      </c>
      <c r="H22" s="271">
        <f>'2c CalSAWS DD&amp;I'!CU549</f>
        <v>0</v>
      </c>
      <c r="I22" s="271">
        <f>'2c CalSAWS DD&amp;I'!CU611</f>
        <v>3</v>
      </c>
      <c r="J22" s="271">
        <f>'2c CalSAWS DD&amp;I'!CU673</f>
        <v>5</v>
      </c>
      <c r="K22" s="271">
        <f>'2a CIV M&amp;O'!AG177+'2f CS SAWS Shared App'!AD186+'2c CalSAWS DD&amp;I'!CU301+'2d CalSAWS M&amp;O'!CL236</f>
        <v>41336</v>
      </c>
      <c r="L22" s="271">
        <f>'1f 2122 Admin'!D28</f>
        <v>1875.2759999999998</v>
      </c>
      <c r="M22" s="271">
        <f t="shared" si="1"/>
        <v>72947.275999999998</v>
      </c>
      <c r="P22" s="134"/>
    </row>
    <row r="23" spans="1:16" outlineLevel="1" thickTop="1" thickBot="1">
      <c r="A23" s="275">
        <v>3</v>
      </c>
      <c r="B23" s="270" t="s">
        <v>124</v>
      </c>
      <c r="C23" s="271">
        <f>'2c CalSAWS DD&amp;I'!CU364</f>
        <v>329</v>
      </c>
      <c r="D23" s="271">
        <f>'2a CIV M&amp;O'!AG92+'2e CS ABAWD'!AL61+'2f CS SAWS Shared App'!AD125+'2c CalSAWS DD&amp;I'!CU178+'2d CalSAWS M&amp;O'!CL112</f>
        <v>6793</v>
      </c>
      <c r="E23" s="271">
        <f>'2c CalSAWS DD&amp;I'!CU426</f>
        <v>2</v>
      </c>
      <c r="F23" s="271">
        <f>'2c CalSAWS DD&amp;I'!CU488</f>
        <v>315</v>
      </c>
      <c r="G23" s="271">
        <f>'2a CIV M&amp;O'!AG135+'2c CalSAWS DD&amp;I'!CU240+'2d CalSAWS M&amp;O'!CL174</f>
        <v>157</v>
      </c>
      <c r="H23" s="271">
        <f>'2c CalSAWS DD&amp;I'!CU550</f>
        <v>0</v>
      </c>
      <c r="I23" s="271">
        <f>'2c CalSAWS DD&amp;I'!CU612</f>
        <v>1</v>
      </c>
      <c r="J23" s="271">
        <f>'2c CalSAWS DD&amp;I'!CU674</f>
        <v>2</v>
      </c>
      <c r="K23" s="271">
        <f>'2a CIV M&amp;O'!AG178+'2f CS SAWS Shared App'!AD187+'2c CalSAWS DD&amp;I'!CU302+'2d CalSAWS M&amp;O'!CL237</f>
        <v>24248</v>
      </c>
      <c r="L23" s="271">
        <f>'1f 2122 Admin'!D29</f>
        <v>504.88200000000001</v>
      </c>
      <c r="M23" s="271">
        <f t="shared" si="1"/>
        <v>32351.882000000001</v>
      </c>
      <c r="P23" s="134"/>
    </row>
    <row r="24" spans="1:16" outlineLevel="1" thickTop="1" thickBot="1">
      <c r="A24" s="275">
        <v>6</v>
      </c>
      <c r="B24" s="270" t="s">
        <v>125</v>
      </c>
      <c r="C24" s="271">
        <f>'2c CalSAWS DD&amp;I'!CU365</f>
        <v>146915</v>
      </c>
      <c r="D24" s="271">
        <f>'2b LRS M&amp;O '!AA28+'2e CS ABAWD'!AL62+'2f CS SAWS Shared App'!AD126+'2c CalSAWS DD&amp;I'!CU179+'2d CalSAWS M&amp;O'!CL113</f>
        <v>2025911</v>
      </c>
      <c r="E24" s="271">
        <f>'2c CalSAWS DD&amp;I'!CU427</f>
        <v>1026</v>
      </c>
      <c r="F24" s="271">
        <f>'2c CalSAWS DD&amp;I'!CU489</f>
        <v>140591</v>
      </c>
      <c r="G24" s="271">
        <f>'2b LRS M&amp;O '!AA29+'2c CalSAWS DD&amp;I'!CU241+'2d CalSAWS M&amp;O'!CL175</f>
        <v>49777</v>
      </c>
      <c r="H24" s="271">
        <f>'2c CalSAWS DD&amp;I'!CU551</f>
        <v>0</v>
      </c>
      <c r="I24" s="271">
        <f>'2c CalSAWS DD&amp;I'!CU613</f>
        <v>311</v>
      </c>
      <c r="J24" s="271">
        <f>'2c CalSAWS DD&amp;I'!CU675</f>
        <v>534</v>
      </c>
      <c r="K24" s="271">
        <f>'2b LRS M&amp;O '!AA30+'2f CS SAWS Shared App'!AD188+'2c CalSAWS DD&amp;I'!CU303+'2d CalSAWS M&amp;O'!CL238</f>
        <v>1282450</v>
      </c>
      <c r="L24" s="271">
        <f>'1f 2122 Admin'!D30</f>
        <v>211617.68400000001</v>
      </c>
      <c r="M24" s="271">
        <f t="shared" si="1"/>
        <v>3859132.6839999999</v>
      </c>
      <c r="P24" s="134"/>
    </row>
    <row r="25" spans="1:16" outlineLevel="1" thickTop="1" thickBot="1">
      <c r="A25" s="275">
        <v>4</v>
      </c>
      <c r="B25" s="270" t="s">
        <v>126</v>
      </c>
      <c r="C25" s="271">
        <f>'2c CalSAWS DD&amp;I'!CU366</f>
        <v>2902</v>
      </c>
      <c r="D25" s="271">
        <f>'2a CIV M&amp;O'!AG93+'2e CS ABAWD'!AL63+'2f CS SAWS Shared App'!AD127+'2c CalSAWS DD&amp;I'!CU180+'2d CalSAWS M&amp;O'!CL114</f>
        <v>60228</v>
      </c>
      <c r="E25" s="271">
        <f>'2c CalSAWS DD&amp;I'!CU428</f>
        <v>20</v>
      </c>
      <c r="F25" s="271">
        <f>'2c CalSAWS DD&amp;I'!CU490</f>
        <v>2776</v>
      </c>
      <c r="G25" s="271">
        <f>'2a CIV M&amp;O'!AG136+'2c CalSAWS DD&amp;I'!CU242+'2d CalSAWS M&amp;O'!CL176</f>
        <v>1392</v>
      </c>
      <c r="H25" s="271">
        <f>'2c CalSAWS DD&amp;I'!CU552</f>
        <v>0</v>
      </c>
      <c r="I25" s="271">
        <f>'2c CalSAWS DD&amp;I'!CU614</f>
        <v>5</v>
      </c>
      <c r="J25" s="271">
        <f>'2c CalSAWS DD&amp;I'!CU676</f>
        <v>12</v>
      </c>
      <c r="K25" s="271">
        <f>'2a CIV M&amp;O'!AG179+'2f CS SAWS Shared App'!AD189+'2c CalSAWS DD&amp;I'!CU304+'2d CalSAWS M&amp;O'!CL239</f>
        <v>94917</v>
      </c>
      <c r="L25" s="271">
        <f>'1f 2122 Admin'!D31</f>
        <v>4255.4340000000002</v>
      </c>
      <c r="M25" s="271">
        <f t="shared" si="1"/>
        <v>166507.43400000001</v>
      </c>
      <c r="P25" s="134"/>
    </row>
    <row r="26" spans="1:16" outlineLevel="1" thickTop="1" thickBot="1">
      <c r="A26" s="275">
        <v>1</v>
      </c>
      <c r="B26" s="270" t="s">
        <v>127</v>
      </c>
      <c r="C26" s="271">
        <f>'2c CalSAWS DD&amp;I'!CU367</f>
        <v>1592</v>
      </c>
      <c r="D26" s="271">
        <f>'2a CIV M&amp;O'!AG94+'2e CS ABAWD'!AL64+'2f CS SAWS Shared App'!AD128+'2c CalSAWS DD&amp;I'!CU181+'2d CalSAWS M&amp;O'!CL115</f>
        <v>31936</v>
      </c>
      <c r="E26" s="271">
        <f>'2c CalSAWS DD&amp;I'!CU429</f>
        <v>12</v>
      </c>
      <c r="F26" s="271">
        <f>'2c CalSAWS DD&amp;I'!CU491</f>
        <v>1524</v>
      </c>
      <c r="G26" s="271">
        <f>'2a CIV M&amp;O'!AG137+'2c CalSAWS DD&amp;I'!CU243+'2d CalSAWS M&amp;O'!CL177</f>
        <v>756</v>
      </c>
      <c r="H26" s="271">
        <f>'2c CalSAWS DD&amp;I'!CU553</f>
        <v>0</v>
      </c>
      <c r="I26" s="271">
        <f>'2c CalSAWS DD&amp;I'!CU615</f>
        <v>3</v>
      </c>
      <c r="J26" s="271">
        <f>'2c CalSAWS DD&amp;I'!CU677</f>
        <v>5</v>
      </c>
      <c r="K26" s="271">
        <f>'2a CIV M&amp;O'!AG180+'2f CS SAWS Shared App'!AD190+'2c CalSAWS DD&amp;I'!CU305+'2d CalSAWS M&amp;O'!CL240</f>
        <v>58728</v>
      </c>
      <c r="L26" s="271">
        <f>'1f 2122 Admin'!D32</f>
        <v>2308.0320000000002</v>
      </c>
      <c r="M26" s="271">
        <f t="shared" si="1"/>
        <v>96864.032000000007</v>
      </c>
      <c r="P26" s="134"/>
    </row>
    <row r="27" spans="1:16" outlineLevel="1" thickTop="1" thickBot="1">
      <c r="A27" s="275">
        <v>4</v>
      </c>
      <c r="B27" s="270" t="s">
        <v>128</v>
      </c>
      <c r="C27" s="271">
        <f>'2c CalSAWS DD&amp;I'!CU368</f>
        <v>199</v>
      </c>
      <c r="D27" s="271">
        <f>'2a CIV M&amp;O'!AG95+'2e CS ABAWD'!AL65+'2f CS SAWS Shared App'!AD129+'2c CalSAWS DD&amp;I'!CU182+'2d CalSAWS M&amp;O'!CL116</f>
        <v>4120</v>
      </c>
      <c r="E27" s="271">
        <f>'2c CalSAWS DD&amp;I'!CU430</f>
        <v>2</v>
      </c>
      <c r="F27" s="271">
        <f>'2c CalSAWS DD&amp;I'!CU492</f>
        <v>191</v>
      </c>
      <c r="G27" s="271">
        <f>'2a CIV M&amp;O'!AG138+'2c CalSAWS DD&amp;I'!CU244+'2d CalSAWS M&amp;O'!CL178</f>
        <v>94</v>
      </c>
      <c r="H27" s="271">
        <f>'2c CalSAWS DD&amp;I'!CU554</f>
        <v>0</v>
      </c>
      <c r="I27" s="271">
        <f>'2c CalSAWS DD&amp;I'!CU616</f>
        <v>0</v>
      </c>
      <c r="J27" s="271">
        <f>'2c CalSAWS DD&amp;I'!CU678</f>
        <v>1</v>
      </c>
      <c r="K27" s="271">
        <f>'2a CIV M&amp;O'!AG181+'2f CS SAWS Shared App'!AD191+'2c CalSAWS DD&amp;I'!CU306+'2d CalSAWS M&amp;O'!CL241</f>
        <v>7231</v>
      </c>
      <c r="L27" s="271">
        <f>'1f 2122 Admin'!D33</f>
        <v>288.50400000000002</v>
      </c>
      <c r="M27" s="271">
        <f t="shared" si="1"/>
        <v>12126.504000000001</v>
      </c>
      <c r="P27" s="134"/>
    </row>
    <row r="28" spans="1:16" outlineLevel="1" thickTop="1" thickBot="1">
      <c r="A28" s="275">
        <v>3</v>
      </c>
      <c r="B28" s="270" t="s">
        <v>129</v>
      </c>
      <c r="C28" s="271">
        <f>'2c CalSAWS DD&amp;I'!CU369</f>
        <v>1529</v>
      </c>
      <c r="D28" s="271">
        <f>'2a CIV M&amp;O'!AG96+'2e CS ABAWD'!AL66+'2f CS SAWS Shared App'!AD130+'2c CalSAWS DD&amp;I'!CU183+'2d CalSAWS M&amp;O'!CL117</f>
        <v>31072</v>
      </c>
      <c r="E28" s="271">
        <f>'2c CalSAWS DD&amp;I'!CU431</f>
        <v>12</v>
      </c>
      <c r="F28" s="271">
        <f>'2c CalSAWS DD&amp;I'!CU493</f>
        <v>1463</v>
      </c>
      <c r="G28" s="271">
        <f>'2a CIV M&amp;O'!AG139+'2c CalSAWS DD&amp;I'!CU245+'2d CalSAWS M&amp;O'!CL179</f>
        <v>729</v>
      </c>
      <c r="H28" s="271">
        <f>'2c CalSAWS DD&amp;I'!CU555</f>
        <v>0</v>
      </c>
      <c r="I28" s="271">
        <f>'2c CalSAWS DD&amp;I'!CU617</f>
        <v>3</v>
      </c>
      <c r="J28" s="271">
        <f>'2c CalSAWS DD&amp;I'!CU679</f>
        <v>6</v>
      </c>
      <c r="K28" s="271">
        <f>'2a CIV M&amp;O'!AG182+'2f CS SAWS Shared App'!AD192+'2c CalSAWS DD&amp;I'!CU307+'2d CalSAWS M&amp;O'!CL242</f>
        <v>50082</v>
      </c>
      <c r="L28" s="271">
        <f>'1f 2122 Admin'!D34</f>
        <v>2163.7800000000002</v>
      </c>
      <c r="M28" s="271">
        <f t="shared" si="1"/>
        <v>87059.78</v>
      </c>
      <c r="P28" s="134"/>
    </row>
    <row r="29" spans="1:16" outlineLevel="1" thickTop="1" thickBot="1">
      <c r="A29" s="275">
        <v>4</v>
      </c>
      <c r="B29" s="270" t="s">
        <v>130</v>
      </c>
      <c r="C29" s="271">
        <f>'2c CalSAWS DD&amp;I'!CU370</f>
        <v>5476</v>
      </c>
      <c r="D29" s="271">
        <f>'2a CIV M&amp;O'!AG97+'2e CS ABAWD'!AL67+'2f CS SAWS Shared App'!AD131+'2c CalSAWS DD&amp;I'!CU184+'2d CalSAWS M&amp;O'!CL118</f>
        <v>113993</v>
      </c>
      <c r="E29" s="271">
        <f>'2c CalSAWS DD&amp;I'!CU432</f>
        <v>40</v>
      </c>
      <c r="F29" s="271">
        <f>'2c CalSAWS DD&amp;I'!CU494</f>
        <v>5240</v>
      </c>
      <c r="G29" s="271">
        <f>'2a CIV M&amp;O'!AG140+'2c CalSAWS DD&amp;I'!CU246+'2d CalSAWS M&amp;O'!CL180</f>
        <v>2627</v>
      </c>
      <c r="H29" s="271">
        <f>'2c CalSAWS DD&amp;I'!CU556</f>
        <v>0</v>
      </c>
      <c r="I29" s="271">
        <f>'2c CalSAWS DD&amp;I'!CU618</f>
        <v>11</v>
      </c>
      <c r="J29" s="271">
        <f>'2c CalSAWS DD&amp;I'!CU680</f>
        <v>21</v>
      </c>
      <c r="K29" s="271">
        <f>'2a CIV M&amp;O'!AG183+'2f CS SAWS Shared App'!AD193+'2c CalSAWS DD&amp;I'!CU308+'2d CalSAWS M&amp;O'!CL243</f>
        <v>178529</v>
      </c>
      <c r="L29" s="271">
        <f>'1f 2122 Admin'!D35</f>
        <v>8005.9860000000008</v>
      </c>
      <c r="M29" s="271">
        <f t="shared" si="1"/>
        <v>313942.98599999998</v>
      </c>
      <c r="P29" s="134"/>
    </row>
    <row r="30" spans="1:16" outlineLevel="1" thickTop="1" thickBot="1">
      <c r="A30" s="275">
        <v>3</v>
      </c>
      <c r="B30" s="270" t="s">
        <v>131</v>
      </c>
      <c r="C30" s="271">
        <f>'2c CalSAWS DD&amp;I'!CU371</f>
        <v>151</v>
      </c>
      <c r="D30" s="271">
        <f>'2a CIV M&amp;O'!AG98+'2e CS ABAWD'!AL68+'2f CS SAWS Shared App'!AD132+'2c CalSAWS DD&amp;I'!CU185+'2d CalSAWS M&amp;O'!CL119</f>
        <v>2856</v>
      </c>
      <c r="E30" s="271">
        <f>'2c CalSAWS DD&amp;I'!CU433</f>
        <v>2</v>
      </c>
      <c r="F30" s="271">
        <f>'2c CalSAWS DD&amp;I'!CU495</f>
        <v>144</v>
      </c>
      <c r="G30" s="271">
        <f>'2a CIV M&amp;O'!AG141+'2c CalSAWS DD&amp;I'!CU247+'2d CalSAWS M&amp;O'!CL181</f>
        <v>65</v>
      </c>
      <c r="H30" s="271">
        <f>'2c CalSAWS DD&amp;I'!CU557</f>
        <v>0</v>
      </c>
      <c r="I30" s="271">
        <f>'2c CalSAWS DD&amp;I'!CU619</f>
        <v>0</v>
      </c>
      <c r="J30" s="271">
        <f>'2c CalSAWS DD&amp;I'!CU681</f>
        <v>1</v>
      </c>
      <c r="K30" s="271">
        <f>'2a CIV M&amp;O'!AG184+'2f CS SAWS Shared App'!AD194+'2c CalSAWS DD&amp;I'!CU309+'2d CalSAWS M&amp;O'!CL244</f>
        <v>5044</v>
      </c>
      <c r="L30" s="271">
        <f>'1f 2122 Admin'!D36</f>
        <v>216.37799999999999</v>
      </c>
      <c r="M30" s="271">
        <f t="shared" si="1"/>
        <v>8479.3780000000006</v>
      </c>
      <c r="P30" s="134"/>
    </row>
    <row r="31" spans="1:16" outlineLevel="1" thickTop="1" thickBot="1">
      <c r="A31" s="275">
        <v>2</v>
      </c>
      <c r="B31" s="270" t="s">
        <v>132</v>
      </c>
      <c r="C31" s="271">
        <f>'2c CalSAWS DD&amp;I'!CU372</f>
        <v>99</v>
      </c>
      <c r="D31" s="271">
        <f>'2a CIV M&amp;O'!AG99+'2e CS ABAWD'!AL69+'2f CS SAWS Shared App'!AD133+'2c CalSAWS DD&amp;I'!CU186+'2d CalSAWS M&amp;O'!CL120</f>
        <v>2425</v>
      </c>
      <c r="E31" s="271">
        <f>'2c CalSAWS DD&amp;I'!CU434</f>
        <v>1</v>
      </c>
      <c r="F31" s="271">
        <f>'2c CalSAWS DD&amp;I'!CU496</f>
        <v>96</v>
      </c>
      <c r="G31" s="271">
        <f>'2a CIV M&amp;O'!AG142+'2c CalSAWS DD&amp;I'!CU248+'2d CalSAWS M&amp;O'!CL182</f>
        <v>54</v>
      </c>
      <c r="H31" s="271">
        <f>'2c CalSAWS DD&amp;I'!CU558</f>
        <v>0</v>
      </c>
      <c r="I31" s="271">
        <f>'2c CalSAWS DD&amp;I'!CU620</f>
        <v>0</v>
      </c>
      <c r="J31" s="271">
        <f>'2c CalSAWS DD&amp;I'!CU682</f>
        <v>1</v>
      </c>
      <c r="K31" s="271">
        <f>'2a CIV M&amp;O'!AG185+'2f CS SAWS Shared App'!AD195+'2c CalSAWS DD&amp;I'!CU310+'2d CalSAWS M&amp;O'!CL245</f>
        <v>3413</v>
      </c>
      <c r="L31" s="271">
        <f>'1f 2122 Admin'!D37</f>
        <v>144.25200000000001</v>
      </c>
      <c r="M31" s="271">
        <f t="shared" si="1"/>
        <v>6233.2520000000004</v>
      </c>
      <c r="P31" s="134"/>
    </row>
    <row r="32" spans="1:16" outlineLevel="1" thickTop="1" thickBot="1">
      <c r="A32" s="275">
        <v>1</v>
      </c>
      <c r="B32" s="270" t="s">
        <v>133</v>
      </c>
      <c r="C32" s="271">
        <f>'2c CalSAWS DD&amp;I'!CU373</f>
        <v>6541</v>
      </c>
      <c r="D32" s="271">
        <f>'2a CIV M&amp;O'!AG100+'2e CS ABAWD'!AL70+'2f CS SAWS Shared App'!AD134+'2c CalSAWS DD&amp;I'!CU187+'2d CalSAWS M&amp;O'!CL121</f>
        <v>132403</v>
      </c>
      <c r="E32" s="271">
        <f>'2c CalSAWS DD&amp;I'!CU435</f>
        <v>46</v>
      </c>
      <c r="F32" s="271">
        <f>'2c CalSAWS DD&amp;I'!CU497</f>
        <v>6259</v>
      </c>
      <c r="G32" s="271">
        <f>'2a CIV M&amp;O'!AG143+'2c CalSAWS DD&amp;I'!CU249+'2d CalSAWS M&amp;O'!CL183</f>
        <v>3115</v>
      </c>
      <c r="H32" s="271">
        <f>'2c CalSAWS DD&amp;I'!CU559</f>
        <v>0</v>
      </c>
      <c r="I32" s="271">
        <f>'2c CalSAWS DD&amp;I'!CU621</f>
        <v>14</v>
      </c>
      <c r="J32" s="271">
        <f>'2c CalSAWS DD&amp;I'!CU683</f>
        <v>24</v>
      </c>
      <c r="K32" s="271">
        <f>'2a CIV M&amp;O'!AG186+'2f CS SAWS Shared App'!AD196+'2c CalSAWS DD&amp;I'!CU311+'2d CalSAWS M&amp;O'!CL246</f>
        <v>216285</v>
      </c>
      <c r="L32" s="271">
        <f>'1f 2122 Admin'!D38</f>
        <v>9448.5060000000012</v>
      </c>
      <c r="M32" s="271">
        <f t="shared" si="1"/>
        <v>374135.50599999999</v>
      </c>
      <c r="P32" s="134"/>
    </row>
    <row r="33" spans="1:16" outlineLevel="1" thickTop="1" thickBot="1">
      <c r="A33" s="275">
        <v>1</v>
      </c>
      <c r="B33" s="270" t="s">
        <v>134</v>
      </c>
      <c r="C33" s="271">
        <f>'2c CalSAWS DD&amp;I'!CU374</f>
        <v>1059</v>
      </c>
      <c r="D33" s="271">
        <f>'2a CIV M&amp;O'!AG101+'2e CS ABAWD'!AL71+'2f CS SAWS Shared App'!AD135+'2c CalSAWS DD&amp;I'!CU188+'2d CalSAWS M&amp;O'!CL122</f>
        <v>21520</v>
      </c>
      <c r="E33" s="271">
        <f>'2c CalSAWS DD&amp;I'!CU436</f>
        <v>8</v>
      </c>
      <c r="F33" s="271">
        <f>'2c CalSAWS DD&amp;I'!CU498</f>
        <v>1015</v>
      </c>
      <c r="G33" s="271">
        <f>'2a CIV M&amp;O'!AG144+'2c CalSAWS DD&amp;I'!CU250+'2d CalSAWS M&amp;O'!CL184</f>
        <v>509</v>
      </c>
      <c r="H33" s="271">
        <f>'2c CalSAWS DD&amp;I'!CU560</f>
        <v>0</v>
      </c>
      <c r="I33" s="271">
        <f>'2c CalSAWS DD&amp;I'!CU622</f>
        <v>1</v>
      </c>
      <c r="J33" s="271">
        <f>'2c CalSAWS DD&amp;I'!CU684</f>
        <v>5</v>
      </c>
      <c r="K33" s="271">
        <f>'2a CIV M&amp;O'!AG187+'2f CS SAWS Shared App'!AD197+'2c CalSAWS DD&amp;I'!CU312+'2d CalSAWS M&amp;O'!CL247</f>
        <v>34618</v>
      </c>
      <c r="L33" s="271">
        <f>'1f 2122 Admin'!D39</f>
        <v>1586.7720000000002</v>
      </c>
      <c r="M33" s="271">
        <f t="shared" si="1"/>
        <v>60321.771999999997</v>
      </c>
      <c r="P33" s="134"/>
    </row>
    <row r="34" spans="1:16" outlineLevel="1" thickTop="1" thickBot="1">
      <c r="A34" s="275">
        <v>2</v>
      </c>
      <c r="B34" s="270" t="s">
        <v>135</v>
      </c>
      <c r="C34" s="271">
        <f>'2c CalSAWS DD&amp;I'!CU375</f>
        <v>946</v>
      </c>
      <c r="D34" s="271">
        <f>'2a CIV M&amp;O'!AG102+'2e CS ABAWD'!AL72+'2f CS SAWS Shared App'!AD136+'2c CalSAWS DD&amp;I'!CU189+'2d CalSAWS M&amp;O'!CL123</f>
        <v>19109</v>
      </c>
      <c r="E34" s="271">
        <f>'2c CalSAWS DD&amp;I'!CU437</f>
        <v>7</v>
      </c>
      <c r="F34" s="271">
        <f>'2c CalSAWS DD&amp;I'!CU499</f>
        <v>904</v>
      </c>
      <c r="G34" s="271">
        <f>'2a CIV M&amp;O'!AG145+'2c CalSAWS DD&amp;I'!CU251+'2d CalSAWS M&amp;O'!CL185</f>
        <v>448</v>
      </c>
      <c r="H34" s="271">
        <f>'2c CalSAWS DD&amp;I'!CU561</f>
        <v>0</v>
      </c>
      <c r="I34" s="271">
        <f>'2c CalSAWS DD&amp;I'!CU623</f>
        <v>1</v>
      </c>
      <c r="J34" s="271">
        <f>'2c CalSAWS DD&amp;I'!CU685</f>
        <v>4</v>
      </c>
      <c r="K34" s="271">
        <f>'2a CIV M&amp;O'!AG188+'2f CS SAWS Shared App'!AD198+'2c CalSAWS DD&amp;I'!CU313+'2d CalSAWS M&amp;O'!CL248</f>
        <v>31851</v>
      </c>
      <c r="L34" s="271">
        <f>'1f 2122 Admin'!D40</f>
        <v>1370.394</v>
      </c>
      <c r="M34" s="271">
        <f t="shared" si="1"/>
        <v>54640.394</v>
      </c>
      <c r="P34" s="134"/>
    </row>
    <row r="35" spans="1:16" thickTop="1" thickBot="1">
      <c r="A35" s="275">
        <v>5</v>
      </c>
      <c r="B35" s="270" t="s">
        <v>136</v>
      </c>
      <c r="C35" s="271">
        <f>'2c CalSAWS DD&amp;I'!CU376</f>
        <v>31115</v>
      </c>
      <c r="D35" s="271">
        <f>'2g CalWIN M&amp;O'!BD93+'2g CalWIN M&amp;O'!BD181+'2e CS ABAWD'!AL73+'2f CS SAWS Shared App'!AD137+'2c CalSAWS DD&amp;I'!CU190+'2d CalSAWS M&amp;O'!CL124</f>
        <v>443114</v>
      </c>
      <c r="E35" s="271">
        <f>'2c CalSAWS DD&amp;I'!CU438</f>
        <v>218</v>
      </c>
      <c r="F35" s="271">
        <f>'2c CalSAWS DD&amp;I'!CU500</f>
        <v>29774</v>
      </c>
      <c r="G35" s="271">
        <f>'2g CalWIN M&amp;O'!BD115+'2g CalWIN M&amp;O'!BD203+'2c CalSAWS DD&amp;I'!CU252+'2d CalSAWS M&amp;O'!CL186</f>
        <v>8496</v>
      </c>
      <c r="H35" s="271">
        <f>'2c CalSAWS DD&amp;I'!CU562</f>
        <v>0</v>
      </c>
      <c r="I35" s="271">
        <f>'2c CalSAWS DD&amp;I'!CU624</f>
        <v>65</v>
      </c>
      <c r="J35" s="271">
        <f>'2c CalSAWS DD&amp;I'!CU686</f>
        <v>111</v>
      </c>
      <c r="K35" s="271">
        <f>'2g CalWIN M&amp;O'!BD137+'2g CalWIN M&amp;O'!BD225+'2f CS SAWS Shared App'!AD199+'2c CalSAWS DD&amp;I'!CU314+'2d CalSAWS M&amp;O'!CL249</f>
        <v>1046630</v>
      </c>
      <c r="L35" s="271">
        <f>'1f 2122 Admin'!D41</f>
        <v>44718.12</v>
      </c>
      <c r="M35" s="271">
        <f t="shared" si="1"/>
        <v>1604241.12</v>
      </c>
      <c r="P35" s="134"/>
    </row>
    <row r="36" spans="1:16" thickTop="1" thickBot="1">
      <c r="A36" s="275">
        <v>2</v>
      </c>
      <c r="B36" s="270" t="s">
        <v>137</v>
      </c>
      <c r="C36" s="271">
        <f>'2c CalSAWS DD&amp;I'!CU377</f>
        <v>2190</v>
      </c>
      <c r="D36" s="271">
        <f>'2g CalWIN M&amp;O'!BD94+'2g CalWIN M&amp;O'!BD182+'2e CS ABAWD'!AL74+'2f CS SAWS Shared App'!AD138+'2c CalSAWS DD&amp;I'!CU191+'2d CalSAWS M&amp;O'!CL125</f>
        <v>47904</v>
      </c>
      <c r="E36" s="271">
        <f>'2c CalSAWS DD&amp;I'!CU439</f>
        <v>15</v>
      </c>
      <c r="F36" s="271">
        <f>'2c CalSAWS DD&amp;I'!CU501</f>
        <v>2096</v>
      </c>
      <c r="G36" s="271">
        <f>'2g CalWIN M&amp;O'!BD116+'2g CalWIN M&amp;O'!BD204+'2c CalSAWS DD&amp;I'!CU253+'2d CalSAWS M&amp;O'!CL187</f>
        <v>842</v>
      </c>
      <c r="H36" s="271">
        <f>'2c CalSAWS DD&amp;I'!CU563</f>
        <v>0</v>
      </c>
      <c r="I36" s="271">
        <f>'2c CalSAWS DD&amp;I'!CU625</f>
        <v>5</v>
      </c>
      <c r="J36" s="271">
        <f>'2c CalSAWS DD&amp;I'!CU687</f>
        <v>8</v>
      </c>
      <c r="K36" s="271">
        <f>'2g CalWIN M&amp;O'!BD138+'2g CalWIN M&amp;O'!BD226+'2f CS SAWS Shared App'!AD200+'2c CalSAWS DD&amp;I'!CU315+'2d CalSAWS M&amp;O'!CL250</f>
        <v>76053</v>
      </c>
      <c r="L36" s="271">
        <f>'1f 2122 Admin'!D42</f>
        <v>3173.5440000000003</v>
      </c>
      <c r="M36" s="271">
        <f t="shared" si="1"/>
        <v>132286.54399999999</v>
      </c>
      <c r="P36" s="134"/>
    </row>
    <row r="37" spans="1:16" thickTop="1" thickBot="1">
      <c r="A37" s="275">
        <v>3</v>
      </c>
      <c r="B37" s="270" t="s">
        <v>138</v>
      </c>
      <c r="C37" s="271">
        <f>'2c CalSAWS DD&amp;I'!CU378</f>
        <v>249</v>
      </c>
      <c r="D37" s="271">
        <f>'2a CIV M&amp;O'!AG103+'2e CS ABAWD'!AL75+'2f CS SAWS Shared App'!AD139+'2c CalSAWS DD&amp;I'!CU192+'2d CalSAWS M&amp;O'!CL126</f>
        <v>5097</v>
      </c>
      <c r="E37" s="271">
        <f>'2c CalSAWS DD&amp;I'!CU440</f>
        <v>1</v>
      </c>
      <c r="F37" s="271">
        <f>'2c CalSAWS DD&amp;I'!CU502</f>
        <v>239</v>
      </c>
      <c r="G37" s="271">
        <f>'2a CIV M&amp;O'!AG146+'2c CalSAWS DD&amp;I'!CU254+'2d CalSAWS M&amp;O'!CL188</f>
        <v>121</v>
      </c>
      <c r="H37" s="271">
        <f>'2c CalSAWS DD&amp;I'!CU564</f>
        <v>0</v>
      </c>
      <c r="I37" s="271">
        <f>'2c CalSAWS DD&amp;I'!CU626</f>
        <v>0</v>
      </c>
      <c r="J37" s="271">
        <f>'2c CalSAWS DD&amp;I'!CU688</f>
        <v>1</v>
      </c>
      <c r="K37" s="271">
        <f>'2a CIV M&amp;O'!AG189+'2f CS SAWS Shared App'!AD201+'2c CalSAWS DD&amp;I'!CU316+'2d CalSAWS M&amp;O'!CL251</f>
        <v>8268</v>
      </c>
      <c r="L37" s="271">
        <f>'1f 2122 Admin'!D43</f>
        <v>360.63</v>
      </c>
      <c r="M37" s="271">
        <f t="shared" si="1"/>
        <v>14336.63</v>
      </c>
      <c r="P37" s="134"/>
    </row>
    <row r="38" spans="1:16" thickTop="1" thickBot="1">
      <c r="A38" s="275">
        <v>5</v>
      </c>
      <c r="B38" s="270" t="s">
        <v>139</v>
      </c>
      <c r="C38" s="271">
        <f>'2c CalSAWS DD&amp;I'!CU379</f>
        <v>31968</v>
      </c>
      <c r="D38" s="271">
        <f>'2a CIV M&amp;O'!AG104+'2e CS ABAWD'!AL76+'2f CS SAWS Shared App'!AD140+'2c CalSAWS DD&amp;I'!CU193+'2d CalSAWS M&amp;O'!CL127</f>
        <v>655310</v>
      </c>
      <c r="E38" s="271">
        <f>'2c CalSAWS DD&amp;I'!CU441</f>
        <v>223</v>
      </c>
      <c r="F38" s="271">
        <f>'2c CalSAWS DD&amp;I'!CU503</f>
        <v>30592</v>
      </c>
      <c r="G38" s="271">
        <f>'2a CIV M&amp;O'!AG147+'2c CalSAWS DD&amp;I'!CU255+'2d CalSAWS M&amp;O'!CL189</f>
        <v>15271</v>
      </c>
      <c r="H38" s="271">
        <f>'2c CalSAWS DD&amp;I'!CU565</f>
        <v>0</v>
      </c>
      <c r="I38" s="271">
        <f>'2c CalSAWS DD&amp;I'!CU627</f>
        <v>67</v>
      </c>
      <c r="J38" s="271">
        <f>'2c CalSAWS DD&amp;I'!CU689</f>
        <v>117</v>
      </c>
      <c r="K38" s="271">
        <f>'2a CIV M&amp;O'!AG190+'2f CS SAWS Shared App'!AD202+'2c CalSAWS DD&amp;I'!CU317+'2d CalSAWS M&amp;O'!CL252</f>
        <v>1087582</v>
      </c>
      <c r="L38" s="271">
        <f>'1f 2122 Admin'!D44</f>
        <v>46737.648000000001</v>
      </c>
      <c r="M38" s="271">
        <f t="shared" si="1"/>
        <v>1867867.648</v>
      </c>
      <c r="P38" s="134"/>
    </row>
    <row r="39" spans="1:16" thickTop="1" thickBot="1">
      <c r="A39" s="275">
        <v>2</v>
      </c>
      <c r="B39" s="270" t="s">
        <v>140</v>
      </c>
      <c r="C39" s="271">
        <f>'2c CalSAWS DD&amp;I'!CU380</f>
        <v>21898</v>
      </c>
      <c r="D39" s="271">
        <f>'2g CalWIN M&amp;O'!BD95+'2g CalWIN M&amp;O'!BD183+'2e CS ABAWD'!AL77+'2f CS SAWS Shared App'!AD141+'2c CalSAWS DD&amp;I'!CU194+'2d CalSAWS M&amp;O'!CL128</f>
        <v>373995</v>
      </c>
      <c r="E39" s="271">
        <f>'2c CalSAWS DD&amp;I'!CU442</f>
        <v>153</v>
      </c>
      <c r="F39" s="271">
        <f>'2c CalSAWS DD&amp;I'!CU504</f>
        <v>20955</v>
      </c>
      <c r="G39" s="271">
        <f>'2g CalWIN M&amp;O'!BD117+'2g CalWIN M&amp;O'!BD205+'2c CalSAWS DD&amp;I'!CU256+'2d CalSAWS M&amp;O'!CL190</f>
        <v>6786</v>
      </c>
      <c r="H39" s="271">
        <f>'2c CalSAWS DD&amp;I'!CU566</f>
        <v>0</v>
      </c>
      <c r="I39" s="271">
        <f>'2c CalSAWS DD&amp;I'!CU628</f>
        <v>46</v>
      </c>
      <c r="J39" s="271">
        <f>'2c CalSAWS DD&amp;I'!CU690</f>
        <v>80</v>
      </c>
      <c r="K39" s="271">
        <f>'2g CalWIN M&amp;O'!BD139+'2g CalWIN M&amp;O'!BD227+'2f CS SAWS Shared App'!AD203+'2c CalSAWS DD&amp;I'!CU318+'2d CalSAWS M&amp;O'!CL253</f>
        <v>746406</v>
      </c>
      <c r="L39" s="271">
        <f>'1f 2122 Admin'!D45</f>
        <v>31951.817999999999</v>
      </c>
      <c r="M39" s="271">
        <f t="shared" si="1"/>
        <v>1202270.818</v>
      </c>
      <c r="P39" s="134"/>
    </row>
    <row r="40" spans="1:16" thickTop="1" thickBot="1">
      <c r="A40" s="275">
        <v>1</v>
      </c>
      <c r="B40" s="270" t="s">
        <v>141</v>
      </c>
      <c r="C40" s="271">
        <f>'2c CalSAWS DD&amp;I'!CU381</f>
        <v>649</v>
      </c>
      <c r="D40" s="271">
        <f>'2a CIV M&amp;O'!AG105+'2e CS ABAWD'!AL78+'2f CS SAWS Shared App'!AD142+'2c CalSAWS DD&amp;I'!CU195+'2d CalSAWS M&amp;O'!CL129</f>
        <v>13409</v>
      </c>
      <c r="E40" s="271">
        <f>'2c CalSAWS DD&amp;I'!CU443</f>
        <v>5</v>
      </c>
      <c r="F40" s="271">
        <f>'2c CalSAWS DD&amp;I'!CU505</f>
        <v>619</v>
      </c>
      <c r="G40" s="271">
        <f>'2a CIV M&amp;O'!AG148+'2c CalSAWS DD&amp;I'!CU257+'2d CalSAWS M&amp;O'!CL191</f>
        <v>316</v>
      </c>
      <c r="H40" s="271">
        <f>'2c CalSAWS DD&amp;I'!CU567</f>
        <v>0</v>
      </c>
      <c r="I40" s="271">
        <f>'2c CalSAWS DD&amp;I'!CU629</f>
        <v>2</v>
      </c>
      <c r="J40" s="271">
        <f>'2c CalSAWS DD&amp;I'!CU691</f>
        <v>2</v>
      </c>
      <c r="K40" s="271">
        <f>'2a CIV M&amp;O'!AG191+'2f CS SAWS Shared App'!AD204+'2c CalSAWS DD&amp;I'!CU319+'2d CalSAWS M&amp;O'!CL254</f>
        <v>22798</v>
      </c>
      <c r="L40" s="271">
        <f>'1f 2122 Admin'!D46</f>
        <v>937.63799999999992</v>
      </c>
      <c r="M40" s="271">
        <f t="shared" si="1"/>
        <v>38737.637999999999</v>
      </c>
      <c r="P40" s="134"/>
    </row>
    <row r="41" spans="1:16" thickTop="1" thickBot="1">
      <c r="A41" s="275">
        <v>5</v>
      </c>
      <c r="B41" s="270" t="s">
        <v>142</v>
      </c>
      <c r="C41" s="271">
        <f>'2c CalSAWS DD&amp;I'!CU382</f>
        <v>35477</v>
      </c>
      <c r="D41" s="271">
        <f>'2a CIV M&amp;O'!AG106+'2e CS ABAWD'!AL79+'2f CS SAWS Shared App'!AD143+'2c CalSAWS DD&amp;I'!CU196+'2d CalSAWS M&amp;O'!CL130</f>
        <v>736434</v>
      </c>
      <c r="E41" s="271">
        <f>'2c CalSAWS DD&amp;I'!CU444</f>
        <v>247</v>
      </c>
      <c r="F41" s="271">
        <f>'2c CalSAWS DD&amp;I'!CU506</f>
        <v>33952</v>
      </c>
      <c r="G41" s="271">
        <f>'2a CIV M&amp;O'!AG149+'2c CalSAWS DD&amp;I'!CU258+'2d CalSAWS M&amp;O'!CL192</f>
        <v>16969</v>
      </c>
      <c r="H41" s="271">
        <f>'2c CalSAWS DD&amp;I'!CU568</f>
        <v>0</v>
      </c>
      <c r="I41" s="271">
        <f>'2c CalSAWS DD&amp;I'!CU630</f>
        <v>74</v>
      </c>
      <c r="J41" s="271">
        <f>'2c CalSAWS DD&amp;I'!CU692</f>
        <v>131</v>
      </c>
      <c r="K41" s="271">
        <f>'2a CIV M&amp;O'!AG192+'2f CS SAWS Shared App'!AD205+'2c CalSAWS DD&amp;I'!CU320+'2d CalSAWS M&amp;O'!CL255</f>
        <v>1147721</v>
      </c>
      <c r="L41" s="271">
        <f>'1f 2122 Admin'!D47</f>
        <v>51786.468000000001</v>
      </c>
      <c r="M41" s="271">
        <f t="shared" si="1"/>
        <v>2022791.4680000001</v>
      </c>
      <c r="P41" s="134"/>
    </row>
    <row r="42" spans="1:16" thickTop="1" thickBot="1">
      <c r="A42" s="275">
        <v>5</v>
      </c>
      <c r="B42" s="270" t="s">
        <v>143</v>
      </c>
      <c r="C42" s="271">
        <f>'2c CalSAWS DD&amp;I'!CU383</f>
        <v>32203</v>
      </c>
      <c r="D42" s="271">
        <f>'2g CalWIN M&amp;O'!BD96+'2g CalWIN M&amp;O'!BD184+'2e CS ABAWD'!AL80+'2f CS SAWS Shared App'!AD144+'2c CalSAWS DD&amp;I'!CU197+'2d CalSAWS M&amp;O'!CL131</f>
        <v>518454</v>
      </c>
      <c r="E42" s="271">
        <f>'2c CalSAWS DD&amp;I'!CU445</f>
        <v>225</v>
      </c>
      <c r="F42" s="271">
        <f>'2c CalSAWS DD&amp;I'!CU507</f>
        <v>30815</v>
      </c>
      <c r="G42" s="271">
        <f>'2g CalWIN M&amp;O'!BD118+'2g CalWIN M&amp;O'!BD206+'2c CalSAWS DD&amp;I'!CU259+'2d CalSAWS M&amp;O'!CL193</f>
        <v>9542</v>
      </c>
      <c r="H42" s="271">
        <f>'2c CalSAWS DD&amp;I'!CU569</f>
        <v>0</v>
      </c>
      <c r="I42" s="271">
        <f>'2c CalSAWS DD&amp;I'!CU631</f>
        <v>69</v>
      </c>
      <c r="J42" s="271">
        <f>'2c CalSAWS DD&amp;I'!CU693</f>
        <v>119</v>
      </c>
      <c r="K42" s="271">
        <f>'2g CalWIN M&amp;O'!BD140+'2g CalWIN M&amp;O'!BD228+'2f CS SAWS Shared App'!AD206+'2c CalSAWS DD&amp;I'!CU321+'2d CalSAWS M&amp;O'!CL256</f>
        <v>1093057</v>
      </c>
      <c r="L42" s="271">
        <f>'1f 2122 Admin'!D48</f>
        <v>46521.270000000004</v>
      </c>
      <c r="M42" s="271">
        <f t="shared" si="1"/>
        <v>1731005.27</v>
      </c>
      <c r="P42" s="134"/>
    </row>
    <row r="43" spans="1:16" thickTop="1" thickBot="1">
      <c r="A43" s="275">
        <v>1</v>
      </c>
      <c r="B43" s="270" t="s">
        <v>144</v>
      </c>
      <c r="C43" s="271">
        <f>'2c CalSAWS DD&amp;I'!CU384</f>
        <v>7484</v>
      </c>
      <c r="D43" s="271">
        <f>'2g CalWIN M&amp;O'!BD97+'2g CalWIN M&amp;O'!BD185+'2e CS ABAWD'!AL81+'2f CS SAWS Shared App'!AD145+'2c CalSAWS DD&amp;I'!CU198+'2d CalSAWS M&amp;O'!CL132</f>
        <v>189102</v>
      </c>
      <c r="E43" s="271">
        <f>'2c CalSAWS DD&amp;I'!CU446</f>
        <v>53</v>
      </c>
      <c r="F43" s="271">
        <f>'2c CalSAWS DD&amp;I'!CU508</f>
        <v>7159</v>
      </c>
      <c r="G43" s="271">
        <f>'2g CalWIN M&amp;O'!BD119+'2g CalWIN M&amp;O'!BD207+'2c CalSAWS DD&amp;I'!CU260+'2d CalSAWS M&amp;O'!CL194</f>
        <v>3246</v>
      </c>
      <c r="H43" s="271">
        <f>'2c CalSAWS DD&amp;I'!CU570</f>
        <v>0</v>
      </c>
      <c r="I43" s="271">
        <f>'2c CalSAWS DD&amp;I'!CU632</f>
        <v>15</v>
      </c>
      <c r="J43" s="271">
        <f>'2c CalSAWS DD&amp;I'!CU694</f>
        <v>28</v>
      </c>
      <c r="K43" s="271">
        <f>'2g CalWIN M&amp;O'!BD141+'2g CalWIN M&amp;O'!BD229+'2f CS SAWS Shared App'!AD207+'2c CalSAWS DD&amp;I'!CU322+'2d CalSAWS M&amp;O'!CL257</f>
        <v>265765</v>
      </c>
      <c r="L43" s="271">
        <f>'1f 2122 Admin'!D49</f>
        <v>10818.9</v>
      </c>
      <c r="M43" s="271">
        <f t="shared" si="1"/>
        <v>483670.9</v>
      </c>
      <c r="P43" s="134"/>
    </row>
    <row r="44" spans="1:16" thickTop="1" thickBot="1">
      <c r="A44" s="275">
        <v>4</v>
      </c>
      <c r="B44" s="270" t="s">
        <v>145</v>
      </c>
      <c r="C44" s="271">
        <f>'2c CalSAWS DD&amp;I'!CU385</f>
        <v>11405</v>
      </c>
      <c r="D44" s="271">
        <f>'2a CIV M&amp;O'!AG107+'2e CS ABAWD'!AL82+'2f CS SAWS Shared App'!AD146+'2c CalSAWS DD&amp;I'!CU199+'2d CalSAWS M&amp;O'!CL133</f>
        <v>234663</v>
      </c>
      <c r="E44" s="271">
        <f>'2c CalSAWS DD&amp;I'!CU447</f>
        <v>78</v>
      </c>
      <c r="F44" s="271">
        <f>'2c CalSAWS DD&amp;I'!CU509</f>
        <v>10915</v>
      </c>
      <c r="G44" s="271">
        <f>'2a CIV M&amp;O'!AG150+'2c CalSAWS DD&amp;I'!CU261+'2d CalSAWS M&amp;O'!CL195</f>
        <v>5438</v>
      </c>
      <c r="H44" s="271">
        <f>'2c CalSAWS DD&amp;I'!CU571</f>
        <v>0</v>
      </c>
      <c r="I44" s="271">
        <f>'2c CalSAWS DD&amp;I'!CU633</f>
        <v>24</v>
      </c>
      <c r="J44" s="271">
        <f>'2c CalSAWS DD&amp;I'!CU695</f>
        <v>42</v>
      </c>
      <c r="K44" s="271">
        <f>'2a CIV M&amp;O'!AG193+'2f CS SAWS Shared App'!AD208+'2c CalSAWS DD&amp;I'!CU323+'2d CalSAWS M&amp;O'!CL258</f>
        <v>375670</v>
      </c>
      <c r="L44" s="271">
        <f>'1f 2122 Admin'!D50</f>
        <v>16516.853999999999</v>
      </c>
      <c r="M44" s="271">
        <f t="shared" si="1"/>
        <v>654751.85400000005</v>
      </c>
      <c r="P44" s="134"/>
    </row>
    <row r="45" spans="1:16" thickTop="1" thickBot="1">
      <c r="A45" s="275">
        <v>4</v>
      </c>
      <c r="B45" s="270" t="s">
        <v>146</v>
      </c>
      <c r="C45" s="271">
        <f>'2c CalSAWS DD&amp;I'!CU386</f>
        <v>2140</v>
      </c>
      <c r="D45" s="271">
        <f>'2g CalWIN M&amp;O'!BD98+'2g CalWIN M&amp;O'!BD186+'2e CS ABAWD'!AL83+'2f CS SAWS Shared App'!AD147+'2c CalSAWS DD&amp;I'!CU200+'2d CalSAWS M&amp;O'!CL134</f>
        <v>60279</v>
      </c>
      <c r="E45" s="271">
        <f>'2c CalSAWS DD&amp;I'!CU448</f>
        <v>14</v>
      </c>
      <c r="F45" s="271">
        <f>'2c CalSAWS DD&amp;I'!CU510</f>
        <v>2048</v>
      </c>
      <c r="G45" s="271">
        <f>'2g CalWIN M&amp;O'!BD120+'2g CalWIN M&amp;O'!BD208+'2c CalSAWS DD&amp;I'!CU262+'2d CalSAWS M&amp;O'!CL196</f>
        <v>1013</v>
      </c>
      <c r="H45" s="271">
        <f>'2c CalSAWS DD&amp;I'!CU572</f>
        <v>0</v>
      </c>
      <c r="I45" s="271">
        <f>'2c CalSAWS DD&amp;I'!CU634</f>
        <v>5</v>
      </c>
      <c r="J45" s="271">
        <f>'2c CalSAWS DD&amp;I'!CU696</f>
        <v>7</v>
      </c>
      <c r="K45" s="271">
        <f>'2g CalWIN M&amp;O'!BD142+'2g CalWIN M&amp;O'!BD230+'2f CS SAWS Shared App'!AD209+'2c CalSAWS DD&amp;I'!CU324+'2d CalSAWS M&amp;O'!CL259</f>
        <v>76846</v>
      </c>
      <c r="L45" s="271">
        <f>'1f 2122 Admin'!D51</f>
        <v>3101.4180000000001</v>
      </c>
      <c r="M45" s="271">
        <f t="shared" si="1"/>
        <v>145453.41800000001</v>
      </c>
      <c r="P45" s="134"/>
    </row>
    <row r="46" spans="1:16" thickTop="1" thickBot="1">
      <c r="A46" s="275">
        <v>1</v>
      </c>
      <c r="B46" s="270" t="s">
        <v>147</v>
      </c>
      <c r="C46" s="271">
        <f>'2c CalSAWS DD&amp;I'!CU387</f>
        <v>4678</v>
      </c>
      <c r="D46" s="271">
        <f>'2g CalWIN M&amp;O'!BD99+'2g CalWIN M&amp;O'!BD187+'2e CS ABAWD'!AL84+'2f CS SAWS Shared App'!AD148+'2c CalSAWS DD&amp;I'!CU201+'2d CalSAWS M&amp;O'!CL135</f>
        <v>88848</v>
      </c>
      <c r="E46" s="271">
        <f>'2c CalSAWS DD&amp;I'!CU449</f>
        <v>32</v>
      </c>
      <c r="F46" s="271">
        <f>'2c CalSAWS DD&amp;I'!CU511</f>
        <v>4480</v>
      </c>
      <c r="G46" s="271">
        <f>'2g CalWIN M&amp;O'!BD121+'2g CalWIN M&amp;O'!BD209+'2c CalSAWS DD&amp;I'!CU263+'2d CalSAWS M&amp;O'!CL197</f>
        <v>1612</v>
      </c>
      <c r="H46" s="271">
        <f>'2c CalSAWS DD&amp;I'!CU573</f>
        <v>0</v>
      </c>
      <c r="I46" s="271">
        <f>'2c CalSAWS DD&amp;I'!CU635</f>
        <v>9</v>
      </c>
      <c r="J46" s="271">
        <f>'2c CalSAWS DD&amp;I'!CU697</f>
        <v>17</v>
      </c>
      <c r="K46" s="271">
        <f>'2g CalWIN M&amp;O'!BD143+'2g CalWIN M&amp;O'!BD231+'2f CS SAWS Shared App'!AD210+'2c CalSAWS DD&amp;I'!CU325+'2d CalSAWS M&amp;O'!CL260</f>
        <v>160957</v>
      </c>
      <c r="L46" s="271">
        <f>'1f 2122 Admin'!D52</f>
        <v>6779.8440000000001</v>
      </c>
      <c r="M46" s="271">
        <f t="shared" si="1"/>
        <v>267412.84399999998</v>
      </c>
      <c r="P46" s="134"/>
    </row>
    <row r="47" spans="1:16" thickTop="1" thickBot="1">
      <c r="A47" s="275">
        <v>5</v>
      </c>
      <c r="B47" s="270" t="s">
        <v>148</v>
      </c>
      <c r="C47" s="271">
        <f>'2c CalSAWS DD&amp;I'!CU388</f>
        <v>5389</v>
      </c>
      <c r="D47" s="271">
        <f>'2g CalWIN M&amp;O'!BD100+'2g CalWIN M&amp;O'!BD188+'2e CS ABAWD'!AL85+'2f CS SAWS Shared App'!AD149+'2c CalSAWS DD&amp;I'!CU202+'2d CalSAWS M&amp;O'!CL136</f>
        <v>97952</v>
      </c>
      <c r="E47" s="271">
        <f>'2c CalSAWS DD&amp;I'!CU450</f>
        <v>37</v>
      </c>
      <c r="F47" s="271">
        <f>'2c CalSAWS DD&amp;I'!CU512</f>
        <v>5158</v>
      </c>
      <c r="G47" s="271">
        <f>'2g CalWIN M&amp;O'!BD122+'2g CalWIN M&amp;O'!BD210+'2c CalSAWS DD&amp;I'!CU264+'2d CalSAWS M&amp;O'!CL198</f>
        <v>1772</v>
      </c>
      <c r="H47" s="271">
        <f>'2c CalSAWS DD&amp;I'!CU574</f>
        <v>0</v>
      </c>
      <c r="I47" s="271">
        <f>'2c CalSAWS DD&amp;I'!CU636</f>
        <v>11</v>
      </c>
      <c r="J47" s="271">
        <f>'2c CalSAWS DD&amp;I'!CU698</f>
        <v>20</v>
      </c>
      <c r="K47" s="271">
        <f>'2g CalWIN M&amp;O'!BD144+'2g CalWIN M&amp;O'!BD232+'2f CS SAWS Shared App'!AD211+'2c CalSAWS DD&amp;I'!CU326+'2d CalSAWS M&amp;O'!CL261</f>
        <v>184937</v>
      </c>
      <c r="L47" s="271">
        <f>'1f 2122 Admin'!D53</f>
        <v>7933.86</v>
      </c>
      <c r="M47" s="271">
        <f t="shared" si="1"/>
        <v>303209.86</v>
      </c>
      <c r="P47" s="134"/>
    </row>
    <row r="48" spans="1:16" thickTop="1" thickBot="1">
      <c r="A48" s="275">
        <v>1</v>
      </c>
      <c r="B48" s="270" t="s">
        <v>149</v>
      </c>
      <c r="C48" s="271">
        <f>'2c CalSAWS DD&amp;I'!CU389</f>
        <v>13829</v>
      </c>
      <c r="D48" s="271">
        <f>'2g CalWIN M&amp;O'!BD101+'2g CalWIN M&amp;O'!BD189+'2e CS ABAWD'!AL86+'2f CS SAWS Shared App'!AD150+'2c CalSAWS DD&amp;I'!CU203+'2d CalSAWS M&amp;O'!CL137</f>
        <v>269844</v>
      </c>
      <c r="E48" s="271">
        <f>'2c CalSAWS DD&amp;I'!CU451</f>
        <v>97</v>
      </c>
      <c r="F48" s="271">
        <f>'2c CalSAWS DD&amp;I'!CU513</f>
        <v>13234</v>
      </c>
      <c r="G48" s="271">
        <f>'2g CalWIN M&amp;O'!BD123+'2g CalWIN M&amp;O'!BD211+'2c CalSAWS DD&amp;I'!CU265+'2d CalSAWS M&amp;O'!CL199</f>
        <v>4850</v>
      </c>
      <c r="H48" s="271">
        <f>'2c CalSAWS DD&amp;I'!CU575</f>
        <v>0</v>
      </c>
      <c r="I48" s="271">
        <f>'2c CalSAWS DD&amp;I'!CU637</f>
        <v>29</v>
      </c>
      <c r="J48" s="271">
        <f>'2c CalSAWS DD&amp;I'!CU699</f>
        <v>51</v>
      </c>
      <c r="K48" s="271">
        <f>'2g CalWIN M&amp;O'!BD145+'2g CalWIN M&amp;O'!BD233+'2f CS SAWS Shared App'!AD212+'2c CalSAWS DD&amp;I'!CU327+'2d CalSAWS M&amp;O'!CL262</f>
        <v>476692</v>
      </c>
      <c r="L48" s="271">
        <f>'1f 2122 Admin'!D54</f>
        <v>19834.650000000001</v>
      </c>
      <c r="M48" s="271">
        <f t="shared" si="1"/>
        <v>798460.65</v>
      </c>
      <c r="P48" s="134"/>
    </row>
    <row r="49" spans="1:16" thickTop="1" thickBot="1">
      <c r="A49" s="275">
        <v>1</v>
      </c>
      <c r="B49" s="270" t="s">
        <v>150</v>
      </c>
      <c r="C49" s="271">
        <f>'2c CalSAWS DD&amp;I'!CU390</f>
        <v>2872</v>
      </c>
      <c r="D49" s="271">
        <f>'2g CalWIN M&amp;O'!BD102+'2g CalWIN M&amp;O'!BD190+'2e CS ABAWD'!AL87+'2f CS SAWS Shared App'!AD151+'2c CalSAWS DD&amp;I'!CU204+'2d CalSAWS M&amp;O'!CL138</f>
        <v>63377</v>
      </c>
      <c r="E49" s="271">
        <f>'2c CalSAWS DD&amp;I'!CU452</f>
        <v>20</v>
      </c>
      <c r="F49" s="271">
        <f>'2c CalSAWS DD&amp;I'!CU514</f>
        <v>2748</v>
      </c>
      <c r="G49" s="271">
        <f>'2g CalWIN M&amp;O'!BD124+'2g CalWIN M&amp;O'!BD212+'2c CalSAWS DD&amp;I'!CU266+'2d CalSAWS M&amp;O'!CL200</f>
        <v>1096</v>
      </c>
      <c r="H49" s="271">
        <f>'2c CalSAWS DD&amp;I'!CU576</f>
        <v>0</v>
      </c>
      <c r="I49" s="271">
        <f>'2c CalSAWS DD&amp;I'!CU638</f>
        <v>6</v>
      </c>
      <c r="J49" s="271">
        <f>'2c CalSAWS DD&amp;I'!CU700</f>
        <v>10</v>
      </c>
      <c r="K49" s="271">
        <f>'2g CalWIN M&amp;O'!BD146+'2g CalWIN M&amp;O'!BD234+'2f CS SAWS Shared App'!AD213+'2c CalSAWS DD&amp;I'!CU328+'2d CalSAWS M&amp;O'!CL263</f>
        <v>100021</v>
      </c>
      <c r="L49" s="271">
        <f>'1f 2122 Admin'!D55</f>
        <v>4183.308</v>
      </c>
      <c r="M49" s="271">
        <f t="shared" si="1"/>
        <v>174333.30799999999</v>
      </c>
      <c r="P49" s="134"/>
    </row>
    <row r="50" spans="1:16" thickTop="1" thickBot="1">
      <c r="A50" s="275">
        <v>3</v>
      </c>
      <c r="B50" s="270" t="s">
        <v>151</v>
      </c>
      <c r="C50" s="271">
        <f>'2c CalSAWS DD&amp;I'!CU391</f>
        <v>2504</v>
      </c>
      <c r="D50" s="271">
        <f>'2a CIV M&amp;O'!AG108+'2e CS ABAWD'!AL88+'2f CS SAWS Shared App'!AD152+'2c CalSAWS DD&amp;I'!CU205+'2d CalSAWS M&amp;O'!CL139</f>
        <v>52084</v>
      </c>
      <c r="E50" s="271">
        <f>'2c CalSAWS DD&amp;I'!CU453</f>
        <v>19</v>
      </c>
      <c r="F50" s="271">
        <f>'2c CalSAWS DD&amp;I'!CU515</f>
        <v>2396</v>
      </c>
      <c r="G50" s="271">
        <f>'2a CIV M&amp;O'!AG151+'2c CalSAWS DD&amp;I'!CU267+'2d CalSAWS M&amp;O'!CL201</f>
        <v>1204</v>
      </c>
      <c r="H50" s="271">
        <f>'2c CalSAWS DD&amp;I'!CU577</f>
        <v>0</v>
      </c>
      <c r="I50" s="271">
        <f>'2c CalSAWS DD&amp;I'!CU639</f>
        <v>6</v>
      </c>
      <c r="J50" s="271">
        <f>'2c CalSAWS DD&amp;I'!CU701</f>
        <v>8</v>
      </c>
      <c r="K50" s="271">
        <f>'2a CIV M&amp;O'!AG194+'2f CS SAWS Shared App'!AD214+'2c CalSAWS DD&amp;I'!CU329+'2d CalSAWS M&amp;O'!CL264</f>
        <v>85150</v>
      </c>
      <c r="L50" s="271">
        <f>'1f 2122 Admin'!D56</f>
        <v>3678.4260000000004</v>
      </c>
      <c r="M50" s="271">
        <f t="shared" si="1"/>
        <v>147049.42600000001</v>
      </c>
      <c r="P50" s="134"/>
    </row>
    <row r="51" spans="1:16" thickTop="1" thickBot="1">
      <c r="A51" s="275">
        <v>2</v>
      </c>
      <c r="B51" s="270" t="s">
        <v>152</v>
      </c>
      <c r="C51" s="271">
        <f>'2c CalSAWS DD&amp;I'!CU392</f>
        <v>50</v>
      </c>
      <c r="D51" s="271">
        <f>'2a CIV M&amp;O'!AG109+'2e CS ABAWD'!AL89+'2f CS SAWS Shared App'!AD153+'2c CalSAWS DD&amp;I'!CU206+'2d CalSAWS M&amp;O'!CL140</f>
        <v>635</v>
      </c>
      <c r="E51" s="271">
        <f>'2c CalSAWS DD&amp;I'!CU454</f>
        <v>0</v>
      </c>
      <c r="F51" s="271">
        <f>'2c CalSAWS DD&amp;I'!CU516</f>
        <v>46</v>
      </c>
      <c r="G51" s="271">
        <f>'2a CIV M&amp;O'!AG152+'2c CalSAWS DD&amp;I'!CU268+'2d CalSAWS M&amp;O'!CL202</f>
        <v>18</v>
      </c>
      <c r="H51" s="271">
        <f>'2c CalSAWS DD&amp;I'!CU578</f>
        <v>0</v>
      </c>
      <c r="I51" s="271">
        <f>'2c CalSAWS DD&amp;I'!CU640</f>
        <v>1</v>
      </c>
      <c r="J51" s="271">
        <f>'2c CalSAWS DD&amp;I'!CU702</f>
        <v>0</v>
      </c>
      <c r="K51" s="271">
        <f>'2a CIV M&amp;O'!AG195+'2f CS SAWS Shared App'!AD215+'2c CalSAWS DD&amp;I'!CU330+'2d CalSAWS M&amp;O'!CL265</f>
        <v>1213</v>
      </c>
      <c r="L51" s="271">
        <f>'1f 2122 Admin'!D57</f>
        <v>72.126000000000005</v>
      </c>
      <c r="M51" s="271">
        <f t="shared" si="1"/>
        <v>2035.126</v>
      </c>
      <c r="P51" s="134"/>
    </row>
    <row r="52" spans="1:16" thickTop="1" thickBot="1">
      <c r="A52" s="275">
        <v>3</v>
      </c>
      <c r="B52" s="270" t="s">
        <v>153</v>
      </c>
      <c r="C52" s="271">
        <f>'2c CalSAWS DD&amp;I'!CU393</f>
        <v>747</v>
      </c>
      <c r="D52" s="271">
        <f>'2a CIV M&amp;O'!AG110+'2e CS ABAWD'!AL90+'2f CS SAWS Shared App'!AD154+'2c CalSAWS DD&amp;I'!CU207+'2d CalSAWS M&amp;O'!CL141</f>
        <v>14971</v>
      </c>
      <c r="E52" s="271">
        <f>'2c CalSAWS DD&amp;I'!CU455</f>
        <v>5</v>
      </c>
      <c r="F52" s="271">
        <f>'2c CalSAWS DD&amp;I'!CU517</f>
        <v>717</v>
      </c>
      <c r="G52" s="271">
        <f>'2a CIV M&amp;O'!AG153+'2c CalSAWS DD&amp;I'!CU269+'2d CalSAWS M&amp;O'!CL203</f>
        <v>347</v>
      </c>
      <c r="H52" s="271">
        <f>'2c CalSAWS DD&amp;I'!CU579</f>
        <v>0</v>
      </c>
      <c r="I52" s="271">
        <f>'2c CalSAWS DD&amp;I'!CU641</f>
        <v>2</v>
      </c>
      <c r="J52" s="271">
        <f>'2c CalSAWS DD&amp;I'!CU703</f>
        <v>1</v>
      </c>
      <c r="K52" s="271">
        <f>'2a CIV M&amp;O'!AG196+'2f CS SAWS Shared App'!AD216+'2c CalSAWS DD&amp;I'!CU331+'2d CalSAWS M&amp;O'!CL266</f>
        <v>24354</v>
      </c>
      <c r="L52" s="271">
        <f>'1f 2122 Admin'!D58</f>
        <v>1081.8900000000001</v>
      </c>
      <c r="M52" s="271">
        <f t="shared" si="1"/>
        <v>42225.89</v>
      </c>
      <c r="P52" s="134"/>
    </row>
    <row r="53" spans="1:16" thickTop="1" thickBot="1">
      <c r="A53" s="275">
        <v>1</v>
      </c>
      <c r="B53" s="270" t="s">
        <v>154</v>
      </c>
      <c r="C53" s="271">
        <f>'2c CalSAWS DD&amp;I'!CU394</f>
        <v>4530</v>
      </c>
      <c r="D53" s="271">
        <f>'2g CalWIN M&amp;O'!BD103+'2g CalWIN M&amp;O'!BD191+'2e CS ABAWD'!AL91+'2f CS SAWS Shared App'!AD155+'2c CalSAWS DD&amp;I'!CU208+'2d CalSAWS M&amp;O'!CL142</f>
        <v>96365</v>
      </c>
      <c r="E53" s="271">
        <f>'2c CalSAWS DD&amp;I'!CU456</f>
        <v>31</v>
      </c>
      <c r="F53" s="271">
        <f>'2c CalSAWS DD&amp;I'!CU518</f>
        <v>4335</v>
      </c>
      <c r="G53" s="271">
        <f>'2g CalWIN M&amp;O'!BD125+'2g CalWIN M&amp;O'!BD213+'2c CalSAWS DD&amp;I'!CU270+'2d CalSAWS M&amp;O'!CL204</f>
        <v>1687</v>
      </c>
      <c r="H53" s="271">
        <f>'2c CalSAWS DD&amp;I'!CU580</f>
        <v>0</v>
      </c>
      <c r="I53" s="271">
        <f>'2c CalSAWS DD&amp;I'!CU642</f>
        <v>8</v>
      </c>
      <c r="J53" s="271">
        <f>'2c CalSAWS DD&amp;I'!CU704</f>
        <v>17</v>
      </c>
      <c r="K53" s="271">
        <f>'2g CalWIN M&amp;O'!BD147+'2g CalWIN M&amp;O'!BD235+'2f CS SAWS Shared App'!AD217+'2c CalSAWS DD&amp;I'!CU332+'2d CalSAWS M&amp;O'!CL267</f>
        <v>157391</v>
      </c>
      <c r="L53" s="271">
        <f>'1f 2122 Admin'!D59</f>
        <v>6563.4660000000003</v>
      </c>
      <c r="M53" s="271">
        <f t="shared" si="1"/>
        <v>270927.46600000001</v>
      </c>
      <c r="P53" s="134"/>
    </row>
    <row r="54" spans="1:16" thickTop="1" thickBot="1">
      <c r="A54" s="275">
        <v>1</v>
      </c>
      <c r="B54" s="270" t="s">
        <v>155</v>
      </c>
      <c r="C54" s="271">
        <f>'2c CalSAWS DD&amp;I'!CU395</f>
        <v>4200</v>
      </c>
      <c r="D54" s="271">
        <f>'2g CalWIN M&amp;O'!BD104+'2g CalWIN M&amp;O'!BD192+'2e CS ABAWD'!AL92+'2f CS SAWS Shared App'!AD156+'2c CalSAWS DD&amp;I'!CU209+'2d CalSAWS M&amp;O'!CL143</f>
        <v>80984</v>
      </c>
      <c r="E54" s="271">
        <f>'2c CalSAWS DD&amp;I'!CU457</f>
        <v>29</v>
      </c>
      <c r="F54" s="271">
        <f>'2c CalSAWS DD&amp;I'!CU519</f>
        <v>4021</v>
      </c>
      <c r="G54" s="271">
        <f>'2g CalWIN M&amp;O'!BD126+'2g CalWIN M&amp;O'!BD214+'2c CalSAWS DD&amp;I'!CU271+'2d CalSAWS M&amp;O'!CL205</f>
        <v>1458</v>
      </c>
      <c r="H54" s="271">
        <f>'2c CalSAWS DD&amp;I'!CU581</f>
        <v>0</v>
      </c>
      <c r="I54" s="271">
        <f>'2c CalSAWS DD&amp;I'!CU643</f>
        <v>8</v>
      </c>
      <c r="J54" s="271">
        <f>'2c CalSAWS DD&amp;I'!CU705</f>
        <v>14</v>
      </c>
      <c r="K54" s="271">
        <f>'2g CalWIN M&amp;O'!BD148+'2g CalWIN M&amp;O'!BD236+'2f CS SAWS Shared App'!AD218+'2c CalSAWS DD&amp;I'!CU333+'2d CalSAWS M&amp;O'!CL268</f>
        <v>145482</v>
      </c>
      <c r="L54" s="271">
        <f>'1f 2122 Admin'!D60</f>
        <v>6058.5839999999998</v>
      </c>
      <c r="M54" s="271">
        <f t="shared" si="1"/>
        <v>242254.584</v>
      </c>
      <c r="P54" s="134"/>
    </row>
    <row r="55" spans="1:16" thickTop="1" thickBot="1">
      <c r="A55" s="275">
        <v>4</v>
      </c>
      <c r="B55" s="270" t="s">
        <v>156</v>
      </c>
      <c r="C55" s="271">
        <f>'2c CalSAWS DD&amp;I'!CU396</f>
        <v>9244</v>
      </c>
      <c r="D55" s="271">
        <f>'2a CIV M&amp;O'!AG111+'2e CS ABAWD'!AL93+'2f CS SAWS Shared App'!AD157+'2c CalSAWS DD&amp;I'!CU210+'2d CalSAWS M&amp;O'!CL144</f>
        <v>190108</v>
      </c>
      <c r="E55" s="271">
        <f>'2c CalSAWS DD&amp;I'!CU458</f>
        <v>64</v>
      </c>
      <c r="F55" s="271">
        <f>'2c CalSAWS DD&amp;I'!CU520</f>
        <v>8847</v>
      </c>
      <c r="G55" s="271">
        <f>'2a CIV M&amp;O'!AG154+'2c CalSAWS DD&amp;I'!CU272+'2d CalSAWS M&amp;O'!CL206</f>
        <v>4417</v>
      </c>
      <c r="H55" s="271">
        <f>'2c CalSAWS DD&amp;I'!CU582</f>
        <v>0</v>
      </c>
      <c r="I55" s="271">
        <f>'2c CalSAWS DD&amp;I'!CU644</f>
        <v>20</v>
      </c>
      <c r="J55" s="271">
        <f>'2c CalSAWS DD&amp;I'!CU706</f>
        <v>33</v>
      </c>
      <c r="K55" s="271">
        <f>'2a CIV M&amp;O'!AG197+'2f CS SAWS Shared App'!AD219+'2c CalSAWS DD&amp;I'!CU334+'2d CalSAWS M&amp;O'!CL269</f>
        <v>300741</v>
      </c>
      <c r="L55" s="271">
        <f>'1f 2122 Admin'!D61</f>
        <v>13415.436</v>
      </c>
      <c r="M55" s="271">
        <f t="shared" si="1"/>
        <v>526889.43599999999</v>
      </c>
      <c r="P55" s="134"/>
    </row>
    <row r="56" spans="1:16" thickTop="1" thickBot="1">
      <c r="A56" s="275">
        <v>2</v>
      </c>
      <c r="B56" s="270" t="s">
        <v>157</v>
      </c>
      <c r="C56" s="271">
        <f>'2c CalSAWS DD&amp;I'!CU397</f>
        <v>1544</v>
      </c>
      <c r="D56" s="271">
        <f>'2a CIV M&amp;O'!AG112+'2e CS ABAWD'!AL94+'2f CS SAWS Shared App'!AD158+'2c CalSAWS DD&amp;I'!CU211+'2d CalSAWS M&amp;O'!CL145</f>
        <v>31627</v>
      </c>
      <c r="E56" s="271">
        <f>'2c CalSAWS DD&amp;I'!CU459</f>
        <v>11</v>
      </c>
      <c r="F56" s="271">
        <f>'2c CalSAWS DD&amp;I'!CU521</f>
        <v>1477</v>
      </c>
      <c r="G56" s="271">
        <f>'2a CIV M&amp;O'!AG155+'2c CalSAWS DD&amp;I'!CU273+'2d CalSAWS M&amp;O'!CL207</f>
        <v>741</v>
      </c>
      <c r="H56" s="271">
        <f>'2c CalSAWS DD&amp;I'!CU583</f>
        <v>0</v>
      </c>
      <c r="I56" s="271">
        <f>'2c CalSAWS DD&amp;I'!CU645</f>
        <v>4</v>
      </c>
      <c r="J56" s="271">
        <f>'2c CalSAWS DD&amp;I'!CU707</f>
        <v>5</v>
      </c>
      <c r="K56" s="271">
        <f>'2a CIV M&amp;O'!AG198+'2f CS SAWS Shared App'!AD220+'2c CalSAWS DD&amp;I'!CU335+'2d CalSAWS M&amp;O'!CL270</f>
        <v>50093</v>
      </c>
      <c r="L56" s="271">
        <f>'1f 2122 Admin'!D62</f>
        <v>2235.9059999999999</v>
      </c>
      <c r="M56" s="271">
        <f t="shared" si="1"/>
        <v>87737.906000000003</v>
      </c>
      <c r="P56" s="134"/>
    </row>
    <row r="57" spans="1:16" thickTop="1" thickBot="1">
      <c r="A57" s="275">
        <v>3</v>
      </c>
      <c r="B57" s="270" t="s">
        <v>158</v>
      </c>
      <c r="C57" s="271">
        <f>'2c CalSAWS DD&amp;I'!CU398</f>
        <v>1046</v>
      </c>
      <c r="D57" s="271">
        <f>'2a CIV M&amp;O'!AG113+'2e CS ABAWD'!AL95+'2f CS SAWS Shared App'!AD159+'2c CalSAWS DD&amp;I'!CU212+'2d CalSAWS M&amp;O'!CL146</f>
        <v>21472</v>
      </c>
      <c r="E57" s="271">
        <f>'2c CalSAWS DD&amp;I'!CU460</f>
        <v>7</v>
      </c>
      <c r="F57" s="271">
        <f>'2c CalSAWS DD&amp;I'!CU522</f>
        <v>999</v>
      </c>
      <c r="G57" s="271">
        <f>'2a CIV M&amp;O'!AG156+'2c CalSAWS DD&amp;I'!CU274+'2d CalSAWS M&amp;O'!CL208</f>
        <v>500</v>
      </c>
      <c r="H57" s="271">
        <f>'2c CalSAWS DD&amp;I'!CU584</f>
        <v>0</v>
      </c>
      <c r="I57" s="271">
        <f>'2c CalSAWS DD&amp;I'!CU646</f>
        <v>2</v>
      </c>
      <c r="J57" s="271">
        <f>'2c CalSAWS DD&amp;I'!CU708</f>
        <v>4</v>
      </c>
      <c r="K57" s="271">
        <f>'2a CIV M&amp;O'!AG199+'2f CS SAWS Shared App'!AD221+'2c CalSAWS DD&amp;I'!CU336+'2d CalSAWS M&amp;O'!CL271</f>
        <v>34495</v>
      </c>
      <c r="L57" s="271">
        <f>'1f 2122 Admin'!D63</f>
        <v>1514.646</v>
      </c>
      <c r="M57" s="271">
        <f t="shared" si="1"/>
        <v>60039.646000000001</v>
      </c>
      <c r="P57" s="134"/>
    </row>
    <row r="58" spans="1:16" thickTop="1" thickBot="1">
      <c r="A58" s="275">
        <v>3</v>
      </c>
      <c r="B58" s="270" t="s">
        <v>159</v>
      </c>
      <c r="C58" s="271">
        <f>'2c CalSAWS DD&amp;I'!CU399</f>
        <v>199</v>
      </c>
      <c r="D58" s="271">
        <f>'2a CIV M&amp;O'!AG114+'2e CS ABAWD'!AL96+'2f CS SAWS Shared App'!AD160+'2c CalSAWS DD&amp;I'!CU213+'2d CalSAWS M&amp;O'!CL147</f>
        <v>3768</v>
      </c>
      <c r="E58" s="271">
        <f>'2c CalSAWS DD&amp;I'!CU461</f>
        <v>1</v>
      </c>
      <c r="F58" s="271">
        <f>'2c CalSAWS DD&amp;I'!CU523</f>
        <v>192</v>
      </c>
      <c r="G58" s="271">
        <f>'2a CIV M&amp;O'!AG157+'2c CalSAWS DD&amp;I'!CU275+'2d CalSAWS M&amp;O'!CL209</f>
        <v>91</v>
      </c>
      <c r="H58" s="271">
        <f>'2c CalSAWS DD&amp;I'!CU585</f>
        <v>0</v>
      </c>
      <c r="I58" s="271">
        <f>'2c CalSAWS DD&amp;I'!CU647</f>
        <v>1</v>
      </c>
      <c r="J58" s="271">
        <f>'2c CalSAWS DD&amp;I'!CU709</f>
        <v>0</v>
      </c>
      <c r="K58" s="271">
        <f>'2a CIV M&amp;O'!AG200+'2f CS SAWS Shared App'!AD222+'2c CalSAWS DD&amp;I'!CU337+'2d CalSAWS M&amp;O'!CL272</f>
        <v>5858</v>
      </c>
      <c r="L58" s="271">
        <f>'1f 2122 Admin'!D64</f>
        <v>288.50400000000002</v>
      </c>
      <c r="M58" s="271">
        <f t="shared" si="1"/>
        <v>10398.504000000001</v>
      </c>
      <c r="P58" s="134"/>
    </row>
    <row r="59" spans="1:16" thickTop="1" thickBot="1">
      <c r="A59" s="275">
        <v>4</v>
      </c>
      <c r="B59" s="270" t="s">
        <v>160</v>
      </c>
      <c r="C59" s="271">
        <f>'2c CalSAWS DD&amp;I'!CU400</f>
        <v>10901</v>
      </c>
      <c r="D59" s="271">
        <f>'2g CalWIN M&amp;O'!BD105+'2g CalWIN M&amp;O'!BD193+'2e CS ABAWD'!AL97+'2f CS SAWS Shared App'!AD161+'2c CalSAWS DD&amp;I'!CU214+'2d CalSAWS M&amp;O'!CL148</f>
        <v>177338</v>
      </c>
      <c r="E59" s="271">
        <f>'2c CalSAWS DD&amp;I'!CU462</f>
        <v>75</v>
      </c>
      <c r="F59" s="271">
        <f>'2c CalSAWS DD&amp;I'!CU524</f>
        <v>10433</v>
      </c>
      <c r="G59" s="271">
        <f>'2g CalWIN M&amp;O'!BD127+'2g CalWIN M&amp;O'!BD215+'2c CalSAWS DD&amp;I'!CU276+'2d CalSAWS M&amp;O'!CL210</f>
        <v>3225</v>
      </c>
      <c r="H59" s="271">
        <f>'2c CalSAWS DD&amp;I'!CU586</f>
        <v>0</v>
      </c>
      <c r="I59" s="271">
        <f>'2c CalSAWS DD&amp;I'!CU648</f>
        <v>24</v>
      </c>
      <c r="J59" s="271">
        <f>'2c CalSAWS DD&amp;I'!CU710</f>
        <v>40</v>
      </c>
      <c r="K59" s="271">
        <f>'2g CalWIN M&amp;O'!BD149+'2g CalWIN M&amp;O'!BD237+'2f CS SAWS Shared App'!AD223+'2c CalSAWS DD&amp;I'!CU338+'2d CalSAWS M&amp;O'!CL273</f>
        <v>371183</v>
      </c>
      <c r="L59" s="271">
        <f>'1f 2122 Admin'!D65</f>
        <v>15939.846000000001</v>
      </c>
      <c r="M59" s="271">
        <f t="shared" si="1"/>
        <v>589158.84600000002</v>
      </c>
      <c r="P59" s="134"/>
    </row>
    <row r="60" spans="1:16" thickTop="1" thickBot="1">
      <c r="A60" s="275">
        <v>2</v>
      </c>
      <c r="B60" s="270" t="s">
        <v>161</v>
      </c>
      <c r="C60" s="271">
        <f>'2c CalSAWS DD&amp;I'!CU401</f>
        <v>533</v>
      </c>
      <c r="D60" s="271">
        <f>'2a CIV M&amp;O'!AG115+'2e CS ABAWD'!AL98+'2f CS SAWS Shared App'!AD162+'2c CalSAWS DD&amp;I'!CU215+'2d CalSAWS M&amp;O'!CL149</f>
        <v>10789</v>
      </c>
      <c r="E60" s="271">
        <f>'2c CalSAWS DD&amp;I'!CU463</f>
        <v>4</v>
      </c>
      <c r="F60" s="271">
        <f>'2c CalSAWS DD&amp;I'!CU525</f>
        <v>508</v>
      </c>
      <c r="G60" s="271">
        <f>'2a CIV M&amp;O'!AG158+'2c CalSAWS DD&amp;I'!CU277+'2d CalSAWS M&amp;O'!CL211</f>
        <v>249</v>
      </c>
      <c r="H60" s="271">
        <f>'2c CalSAWS DD&amp;I'!CU587</f>
        <v>0</v>
      </c>
      <c r="I60" s="271">
        <f>'2c CalSAWS DD&amp;I'!CU649</f>
        <v>2</v>
      </c>
      <c r="J60" s="271">
        <f>'2c CalSAWS DD&amp;I'!CU711</f>
        <v>1</v>
      </c>
      <c r="K60" s="271">
        <f>'2a CIV M&amp;O'!AG201+'2f CS SAWS Shared App'!AD224+'2c CalSAWS DD&amp;I'!CU339+'2d CalSAWS M&amp;O'!CL274</f>
        <v>17051</v>
      </c>
      <c r="L60" s="271">
        <f>'1f 2122 Admin'!D66</f>
        <v>793.38600000000008</v>
      </c>
      <c r="M60" s="271">
        <f t="shared" si="1"/>
        <v>29930.385999999999</v>
      </c>
      <c r="P60" s="134"/>
    </row>
    <row r="61" spans="1:16" thickTop="1" thickBot="1">
      <c r="A61" s="275">
        <v>5</v>
      </c>
      <c r="B61" s="270" t="s">
        <v>162</v>
      </c>
      <c r="C61" s="271">
        <f>'2c CalSAWS DD&amp;I'!CU402</f>
        <v>8397</v>
      </c>
      <c r="D61" s="271">
        <f>'2g CalWIN M&amp;O'!BD106+'2g CalWIN M&amp;O'!BD194+'2e CS ABAWD'!AL99+'2f CS SAWS Shared App'!AD163+'2c CalSAWS DD&amp;I'!CU216+'2d CalSAWS M&amp;O'!CL150</f>
        <v>153431</v>
      </c>
      <c r="E61" s="271">
        <f>'2c CalSAWS DD&amp;I'!CU464</f>
        <v>57</v>
      </c>
      <c r="F61" s="271">
        <f>'2c CalSAWS DD&amp;I'!CU526</f>
        <v>8036</v>
      </c>
      <c r="G61" s="271">
        <f>'2g CalWIN M&amp;O'!BD128+'2g CalWIN M&amp;O'!BD216+'2c CalSAWS DD&amp;I'!CU278+'2d CalSAWS M&amp;O'!CL212</f>
        <v>2767</v>
      </c>
      <c r="H61" s="271">
        <f>'2c CalSAWS DD&amp;I'!CU588</f>
        <v>0</v>
      </c>
      <c r="I61" s="271">
        <f>'2c CalSAWS DD&amp;I'!CU650</f>
        <v>18</v>
      </c>
      <c r="J61" s="271">
        <f>'2c CalSAWS DD&amp;I'!CU712</f>
        <v>30</v>
      </c>
      <c r="K61" s="271">
        <f>'2g CalWIN M&amp;O'!BD150+'2g CalWIN M&amp;O'!BD238+'2f CS SAWS Shared App'!AD225+'2c CalSAWS DD&amp;I'!CU340+'2d CalSAWS M&amp;O'!CL275</f>
        <v>287695</v>
      </c>
      <c r="L61" s="271">
        <f>'1f 2122 Admin'!D67</f>
        <v>12189.293999999998</v>
      </c>
      <c r="M61" s="271">
        <f t="shared" si="1"/>
        <v>472620.29399999999</v>
      </c>
      <c r="P61" s="134"/>
    </row>
    <row r="62" spans="1:16" thickTop="1" thickBot="1">
      <c r="A62" s="275">
        <v>2</v>
      </c>
      <c r="B62" s="270" t="s">
        <v>163</v>
      </c>
      <c r="C62" s="271">
        <f>'2c CalSAWS DD&amp;I'!CU403</f>
        <v>2176</v>
      </c>
      <c r="D62" s="271">
        <f>'2g CalWIN M&amp;O'!BD107+'2g CalWIN M&amp;O'!BD195+'2e CS ABAWD'!AL100+'2f CS SAWS Shared App'!AD164+'2c CalSAWS DD&amp;I'!CU217+'2d CalSAWS M&amp;O'!CL151</f>
        <v>51589</v>
      </c>
      <c r="E62" s="271">
        <f>'2c CalSAWS DD&amp;I'!CU465</f>
        <v>14</v>
      </c>
      <c r="F62" s="271">
        <f>'2c CalSAWS DD&amp;I'!CU527</f>
        <v>2082</v>
      </c>
      <c r="G62" s="271">
        <f>'2g CalWIN M&amp;O'!BD129+'2g CalWIN M&amp;O'!BD217+'2c CalSAWS DD&amp;I'!CU279+'2d CalSAWS M&amp;O'!CL213</f>
        <v>894</v>
      </c>
      <c r="H62" s="271">
        <f>'2c CalSAWS DD&amp;I'!CU589</f>
        <v>0</v>
      </c>
      <c r="I62" s="271">
        <f>'2c CalSAWS DD&amp;I'!CU651</f>
        <v>6</v>
      </c>
      <c r="J62" s="271">
        <f>'2c CalSAWS DD&amp;I'!CU713</f>
        <v>7</v>
      </c>
      <c r="K62" s="271">
        <f>'2g CalWIN M&amp;O'!BD151+'2g CalWIN M&amp;O'!BD239+'2f CS SAWS Shared App'!AD226+'2c CalSAWS DD&amp;I'!CU341+'2d CalSAWS M&amp;O'!CL276</f>
        <v>76219</v>
      </c>
      <c r="L62" s="271">
        <f>'1f 2122 Admin'!D68</f>
        <v>3101.4180000000001</v>
      </c>
      <c r="M62" s="271">
        <f t="shared" si="1"/>
        <v>136088.41800000001</v>
      </c>
      <c r="P62" s="134"/>
    </row>
    <row r="63" spans="1:16" thickTop="1" thickBot="1">
      <c r="A63" s="275">
        <v>2</v>
      </c>
      <c r="B63" s="270" t="s">
        <v>164</v>
      </c>
      <c r="C63" s="271">
        <f>'2c CalSAWS DD&amp;I'!CU404</f>
        <v>1344</v>
      </c>
      <c r="D63" s="271">
        <f>'2a CIV M&amp;O'!AG116+'2e CS ABAWD'!AL101+'2f CS SAWS Shared App'!AD165+'2c CalSAWS DD&amp;I'!CU218+'2d CalSAWS M&amp;O'!CL152</f>
        <v>27639</v>
      </c>
      <c r="E63" s="271">
        <f>'2c CalSAWS DD&amp;I'!CU466</f>
        <v>8</v>
      </c>
      <c r="F63" s="271">
        <f>'2c CalSAWS DD&amp;I'!CU528</f>
        <v>1286</v>
      </c>
      <c r="G63" s="271">
        <f>'2a CIV M&amp;O'!AG159+'2c CalSAWS DD&amp;I'!CU280+'2d CalSAWS M&amp;O'!CL214</f>
        <v>639</v>
      </c>
      <c r="H63" s="271">
        <f>'2c CalSAWS DD&amp;I'!CU590</f>
        <v>0</v>
      </c>
      <c r="I63" s="271">
        <f>'2c CalSAWS DD&amp;I'!CU652</f>
        <v>3</v>
      </c>
      <c r="J63" s="271">
        <f>'2c CalSAWS DD&amp;I'!CU714</f>
        <v>6</v>
      </c>
      <c r="K63" s="271">
        <f>'2a CIV M&amp;O'!AG202+'2f CS SAWS Shared App'!AD227+'2c CalSAWS DD&amp;I'!CU342+'2d CalSAWS M&amp;O'!CL277</f>
        <v>43560</v>
      </c>
      <c r="L63" s="271">
        <f>'1f 2122 Admin'!D69</f>
        <v>1947.402</v>
      </c>
      <c r="M63" s="271">
        <f t="shared" si="1"/>
        <v>76432.402000000002</v>
      </c>
      <c r="P63" s="134"/>
    </row>
    <row r="64" spans="1:16" ht="16.5" thickTop="1">
      <c r="B64" s="700" t="s">
        <v>182</v>
      </c>
      <c r="C64" s="700"/>
      <c r="D64" s="700"/>
      <c r="E64" s="700"/>
      <c r="F64" s="700"/>
      <c r="G64" s="700"/>
      <c r="H64" s="700"/>
      <c r="I64" s="700"/>
      <c r="J64" s="700"/>
      <c r="K64" s="700"/>
      <c r="L64" s="700"/>
      <c r="M64" s="700"/>
    </row>
    <row r="65" spans="1:28" ht="15.75">
      <c r="B65" s="700" t="s">
        <v>206</v>
      </c>
      <c r="C65" s="700"/>
      <c r="D65" s="700"/>
      <c r="E65" s="700"/>
      <c r="F65" s="700"/>
      <c r="G65" s="700"/>
      <c r="H65" s="700"/>
      <c r="I65" s="700"/>
      <c r="J65" s="700"/>
      <c r="K65" s="700"/>
      <c r="L65" s="700"/>
      <c r="M65" s="700"/>
      <c r="N65" s="249"/>
      <c r="O65" s="249"/>
      <c r="P65" s="249"/>
      <c r="Q65" s="249"/>
      <c r="R65" s="249"/>
      <c r="S65" s="249"/>
      <c r="T65" s="249"/>
      <c r="U65" s="249"/>
      <c r="V65" s="249"/>
      <c r="W65" s="249"/>
      <c r="X65" s="249"/>
      <c r="Y65" s="249"/>
      <c r="Z65" s="249"/>
      <c r="AA65" s="249"/>
      <c r="AB65" s="249"/>
    </row>
    <row r="66" spans="1:28">
      <c r="B66" s="197"/>
      <c r="C66" s="197"/>
      <c r="D66" s="196"/>
      <c r="E66" s="196"/>
      <c r="F66" s="196"/>
      <c r="G66" s="196"/>
      <c r="H66" s="196"/>
      <c r="I66" s="196"/>
      <c r="J66" s="196"/>
      <c r="K66" s="196"/>
      <c r="L66" s="196"/>
      <c r="M66" s="196"/>
    </row>
    <row r="67" spans="1:28">
      <c r="B67" s="197"/>
      <c r="C67" s="197"/>
      <c r="D67" s="196"/>
      <c r="E67" s="196"/>
      <c r="F67" s="196"/>
      <c r="G67" s="196"/>
      <c r="H67" s="196"/>
      <c r="I67" s="196"/>
      <c r="J67" s="196"/>
      <c r="K67" s="196"/>
      <c r="L67" s="196"/>
      <c r="M67" s="196"/>
    </row>
    <row r="77" spans="1:28" ht="12.75">
      <c r="A77" s="56"/>
    </row>
    <row r="78" spans="1:28" ht="12.75">
      <c r="A78" s="56"/>
    </row>
    <row r="79" spans="1:28" ht="12.75">
      <c r="A79" s="56"/>
    </row>
    <row r="80" spans="1:28" ht="12.75">
      <c r="A80" s="56"/>
    </row>
    <row r="81" spans="1:1" ht="12.75">
      <c r="A81" s="55"/>
    </row>
    <row r="82" spans="1:1" ht="12.75">
      <c r="A82" s="55"/>
    </row>
  </sheetData>
  <mergeCells count="9">
    <mergeCell ref="B65:M65"/>
    <mergeCell ref="B64:M64"/>
    <mergeCell ref="B1:M1"/>
    <mergeCell ref="B2:M2"/>
    <mergeCell ref="A3:A4"/>
    <mergeCell ref="B3:B4"/>
    <mergeCell ref="M3:M4"/>
    <mergeCell ref="L3:L4"/>
    <mergeCell ref="C3:K3"/>
  </mergeCells>
  <printOptions horizontalCentered="1"/>
  <pageMargins left="0.7" right="0.7" top="0.75" bottom="0.75" header="0.3" footer="0.3"/>
  <pageSetup scale="70" orientation="portrait" r:id="rId1"/>
  <headerFooter>
    <oddHeader>&amp;C&amp;F</oddHeader>
    <oddFooter>&amp;L&amp;D&amp;C&amp;A&amp;R&amp;P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798E8-0A97-4BD5-B487-57A224DDC1CF}">
  <sheetPr>
    <tabColor theme="5"/>
    <pageSetUpPr fitToPage="1"/>
  </sheetPr>
  <dimension ref="A1:F76"/>
  <sheetViews>
    <sheetView zoomScaleNormal="100" workbookViewId="0">
      <pane xSplit="5" ySplit="8" topLeftCell="F9" activePane="bottomRight" state="frozen"/>
      <selection pane="topRight" activeCell="F1" sqref="F1"/>
      <selection pane="bottomLeft" activeCell="A9" sqref="A9"/>
      <selection pane="bottomRight" sqref="A1:B2"/>
    </sheetView>
  </sheetViews>
  <sheetFormatPr defaultColWidth="9.42578125" defaultRowHeight="14.25"/>
  <cols>
    <col min="1" max="1" width="6.42578125" style="188" customWidth="1"/>
    <col min="2" max="2" width="39.5703125" style="187" customWidth="1"/>
    <col min="3" max="3" width="26.140625" style="187" customWidth="1"/>
    <col min="4" max="4" width="30.140625" style="187" customWidth="1"/>
    <col min="5" max="5" width="13.42578125" style="187" customWidth="1"/>
    <col min="6" max="6" width="12.5703125" style="187" customWidth="1"/>
    <col min="7" max="7" width="10.85546875" style="187" customWidth="1"/>
    <col min="8" max="16384" width="9.42578125" style="187"/>
  </cols>
  <sheetData>
    <row r="1" spans="1:6" ht="22.5" customHeight="1" thickTop="1">
      <c r="A1" s="708" t="s">
        <v>183</v>
      </c>
      <c r="B1" s="715"/>
      <c r="C1" s="708" t="s">
        <v>207</v>
      </c>
      <c r="D1"/>
    </row>
    <row r="2" spans="1:6" ht="17.25" customHeight="1" thickBot="1">
      <c r="A2" s="709"/>
      <c r="B2" s="716"/>
      <c r="C2" s="709"/>
      <c r="D2"/>
    </row>
    <row r="3" spans="1:6" ht="15.6" customHeight="1" thickTop="1" thickBot="1">
      <c r="A3" s="270" t="s">
        <v>208</v>
      </c>
      <c r="B3" s="270"/>
      <c r="C3" s="363">
        <v>50854</v>
      </c>
      <c r="D3"/>
      <c r="E3"/>
    </row>
    <row r="4" spans="1:6" ht="15.6" customHeight="1" thickTop="1" thickBot="1">
      <c r="A4" s="270" t="s">
        <v>209</v>
      </c>
      <c r="B4" s="270"/>
      <c r="C4" s="363">
        <v>33656</v>
      </c>
      <c r="D4"/>
      <c r="E4"/>
    </row>
    <row r="5" spans="1:6" ht="15.6" customHeight="1" thickTop="1" thickBot="1">
      <c r="A5" s="270" t="s">
        <v>210</v>
      </c>
      <c r="B5" s="270"/>
      <c r="C5" s="363">
        <v>154350</v>
      </c>
      <c r="D5"/>
      <c r="E5"/>
      <c r="F5" s="194"/>
    </row>
    <row r="6" spans="1:6" ht="17.25" thickTop="1" thickBot="1">
      <c r="A6" s="270" t="s">
        <v>211</v>
      </c>
      <c r="B6" s="270"/>
      <c r="C6" s="363">
        <v>477400</v>
      </c>
      <c r="D6"/>
      <c r="E6"/>
      <c r="F6" s="194"/>
    </row>
    <row r="7" spans="1:6" ht="15.6" customHeight="1" thickTop="1" thickBot="1">
      <c r="A7" s="270" t="s">
        <v>212</v>
      </c>
      <c r="B7" s="270"/>
      <c r="C7" s="363">
        <v>5000</v>
      </c>
      <c r="D7"/>
      <c r="E7"/>
      <c r="F7" s="194"/>
    </row>
    <row r="8" spans="1:6" ht="15.6" customHeight="1" thickTop="1" thickBot="1">
      <c r="A8" s="711" t="s">
        <v>191</v>
      </c>
      <c r="B8" s="712"/>
      <c r="C8" s="282">
        <f>SUM(C3:C7)</f>
        <v>721260</v>
      </c>
      <c r="D8"/>
      <c r="E8"/>
    </row>
    <row r="9" spans="1:6" ht="19.350000000000001" customHeight="1" thickTop="1" thickBot="1">
      <c r="A9" s="713"/>
      <c r="B9" s="714"/>
      <c r="C9" s="714"/>
      <c r="D9" s="714"/>
      <c r="E9" s="193"/>
    </row>
    <row r="10" spans="1:6" ht="12" customHeight="1" thickTop="1" thickBot="1">
      <c r="A10" s="364"/>
      <c r="B10" s="365"/>
      <c r="C10" s="365"/>
      <c r="D10" s="535"/>
      <c r="E10" s="193"/>
    </row>
    <row r="11" spans="1:6" ht="60" customHeight="1" thickBot="1">
      <c r="A11" s="276" t="s">
        <v>192</v>
      </c>
      <c r="B11" s="277" t="s">
        <v>193</v>
      </c>
      <c r="C11" s="278" t="s">
        <v>213</v>
      </c>
      <c r="D11" s="278" t="str">
        <f>C1</f>
        <v>Total
Admin Costs
SFY 2021-22</v>
      </c>
      <c r="E11" s="192"/>
    </row>
    <row r="12" spans="1:6" ht="15.75" thickTop="1" thickBot="1">
      <c r="A12" s="467">
        <v>1</v>
      </c>
      <c r="B12" s="270" t="s">
        <v>107</v>
      </c>
      <c r="C12" s="279">
        <f>'4c 1920 CS PC'!AU3</f>
        <v>3.0200000000000001E-2</v>
      </c>
      <c r="D12" s="363">
        <f t="shared" ref="D12:D69" si="0">C12*$C$8</f>
        <v>21782.052</v>
      </c>
      <c r="E12" s="191"/>
    </row>
    <row r="13" spans="1:6" ht="15.75" thickTop="1" thickBot="1">
      <c r="A13" s="467">
        <v>2</v>
      </c>
      <c r="B13" s="270" t="s">
        <v>108</v>
      </c>
      <c r="C13" s="279">
        <f>'4c 1920 CS PC'!AU4</f>
        <v>0</v>
      </c>
      <c r="D13" s="363">
        <f t="shared" si="0"/>
        <v>0</v>
      </c>
      <c r="E13" s="195"/>
    </row>
    <row r="14" spans="1:6" ht="15.75" thickTop="1" thickBot="1">
      <c r="A14" s="467">
        <v>2</v>
      </c>
      <c r="B14" s="270" t="s">
        <v>109</v>
      </c>
      <c r="C14" s="279">
        <f>'4c 1920 CS PC'!AU5</f>
        <v>5.9999999999999995E-4</v>
      </c>
      <c r="D14" s="363">
        <f t="shared" si="0"/>
        <v>432.75599999999997</v>
      </c>
      <c r="E14" s="191"/>
    </row>
    <row r="15" spans="1:6" ht="15.75" thickTop="1" thickBot="1">
      <c r="A15" s="467">
        <v>3</v>
      </c>
      <c r="B15" s="270" t="s">
        <v>110</v>
      </c>
      <c r="C15" s="279">
        <f>'4c 1920 CS PC'!AU6</f>
        <v>6.4000000000000003E-3</v>
      </c>
      <c r="D15" s="363">
        <f t="shared" si="0"/>
        <v>4616.0640000000003</v>
      </c>
      <c r="E15" s="191"/>
    </row>
    <row r="16" spans="1:6" ht="15.75" thickTop="1" thickBot="1">
      <c r="A16" s="467">
        <v>2</v>
      </c>
      <c r="B16" s="270" t="s">
        <v>111</v>
      </c>
      <c r="C16" s="279">
        <f>'4c 1920 CS PC'!AU7</f>
        <v>1E-3</v>
      </c>
      <c r="D16" s="363">
        <f t="shared" si="0"/>
        <v>721.26</v>
      </c>
      <c r="E16" s="191"/>
    </row>
    <row r="17" spans="1:5" ht="15.75" thickTop="1" thickBot="1">
      <c r="A17" s="467">
        <v>3</v>
      </c>
      <c r="B17" s="270" t="s">
        <v>112</v>
      </c>
      <c r="C17" s="279">
        <f>'4c 1920 CS PC'!AU8</f>
        <v>6.9999999999999999E-4</v>
      </c>
      <c r="D17" s="363">
        <f t="shared" si="0"/>
        <v>504.88200000000001</v>
      </c>
      <c r="E17" s="191"/>
    </row>
    <row r="18" spans="1:5" ht="15.75" thickTop="1" thickBot="1">
      <c r="A18" s="467">
        <v>1</v>
      </c>
      <c r="B18" s="270" t="s">
        <v>113</v>
      </c>
      <c r="C18" s="279">
        <f>'4c 1920 CS PC'!AU9</f>
        <v>1.9099999999999999E-2</v>
      </c>
      <c r="D18" s="363">
        <f t="shared" si="0"/>
        <v>13776.065999999999</v>
      </c>
      <c r="E18" s="191"/>
    </row>
    <row r="19" spans="1:5" ht="15.75" thickTop="1" thickBot="1">
      <c r="A19" s="467">
        <v>3</v>
      </c>
      <c r="B19" s="270" t="s">
        <v>114</v>
      </c>
      <c r="C19" s="279">
        <f>'4c 1920 CS PC'!AU10</f>
        <v>1E-3</v>
      </c>
      <c r="D19" s="363">
        <f t="shared" si="0"/>
        <v>721.26</v>
      </c>
      <c r="E19" s="191"/>
    </row>
    <row r="20" spans="1:5" ht="15.75" thickTop="1" thickBot="1">
      <c r="A20" s="467">
        <v>2</v>
      </c>
      <c r="B20" s="270" t="s">
        <v>115</v>
      </c>
      <c r="C20" s="279">
        <f>'4c 1920 CS PC'!AU11</f>
        <v>2.8E-3</v>
      </c>
      <c r="D20" s="363">
        <f t="shared" si="0"/>
        <v>2019.528</v>
      </c>
      <c r="E20" s="191"/>
    </row>
    <row r="21" spans="1:5" ht="15.75" thickTop="1" thickBot="1">
      <c r="A21" s="467">
        <v>4</v>
      </c>
      <c r="B21" s="270" t="s">
        <v>116</v>
      </c>
      <c r="C21" s="279">
        <f>'4c 1920 CS PC'!AU12</f>
        <v>4.19E-2</v>
      </c>
      <c r="D21" s="363">
        <f t="shared" si="0"/>
        <v>30220.793999999998</v>
      </c>
      <c r="E21" s="191"/>
    </row>
    <row r="22" spans="1:5" ht="15.75" thickTop="1" thickBot="1">
      <c r="A22" s="467">
        <v>3</v>
      </c>
      <c r="B22" s="270" t="s">
        <v>117</v>
      </c>
      <c r="C22" s="279">
        <f>'4c 1920 CS PC'!AU13</f>
        <v>1E-3</v>
      </c>
      <c r="D22" s="363">
        <f t="shared" si="0"/>
        <v>721.26</v>
      </c>
      <c r="E22" s="191"/>
    </row>
    <row r="23" spans="1:5" ht="15.75" thickTop="1" thickBot="1">
      <c r="A23" s="467">
        <v>3</v>
      </c>
      <c r="B23" s="270" t="s">
        <v>118</v>
      </c>
      <c r="C23" s="279">
        <f>'4c 1920 CS PC'!AU14</f>
        <v>4.4999999999999997E-3</v>
      </c>
      <c r="D23" s="363">
        <f t="shared" si="0"/>
        <v>3245.6699999999996</v>
      </c>
      <c r="E23" s="191"/>
    </row>
    <row r="24" spans="1:5" ht="15.75" thickTop="1" thickBot="1">
      <c r="A24" s="467">
        <v>5</v>
      </c>
      <c r="B24" s="270" t="s">
        <v>119</v>
      </c>
      <c r="C24" s="279">
        <f>'4c 1920 CS PC'!AU15</f>
        <v>8.0000000000000002E-3</v>
      </c>
      <c r="D24" s="363">
        <f t="shared" si="0"/>
        <v>5770.08</v>
      </c>
      <c r="E24" s="191"/>
    </row>
    <row r="25" spans="1:5" ht="15.75" thickTop="1" thickBot="1">
      <c r="A25" s="467">
        <v>4</v>
      </c>
      <c r="B25" s="270" t="s">
        <v>120</v>
      </c>
      <c r="C25" s="279">
        <f>'4c 1920 CS PC'!AU16</f>
        <v>4.0000000000000002E-4</v>
      </c>
      <c r="D25" s="363">
        <f t="shared" si="0"/>
        <v>288.50400000000002</v>
      </c>
      <c r="E25" s="191"/>
    </row>
    <row r="26" spans="1:5" ht="15.75" thickTop="1" thickBot="1">
      <c r="A26" s="467">
        <v>4</v>
      </c>
      <c r="B26" s="270" t="s">
        <v>121</v>
      </c>
      <c r="C26" s="279">
        <f>'4c 1920 CS PC'!AU17</f>
        <v>3.4299999999999997E-2</v>
      </c>
      <c r="D26" s="363">
        <f t="shared" si="0"/>
        <v>24739.217999999997</v>
      </c>
      <c r="E26" s="191"/>
    </row>
    <row r="27" spans="1:5" ht="15.75" thickTop="1" thickBot="1">
      <c r="A27" s="467">
        <v>4</v>
      </c>
      <c r="B27" s="270" t="s">
        <v>122</v>
      </c>
      <c r="C27" s="279">
        <f>'4c 1920 CS PC'!AU18</f>
        <v>5.1000000000000004E-3</v>
      </c>
      <c r="D27" s="363">
        <f t="shared" si="0"/>
        <v>3678.4260000000004</v>
      </c>
      <c r="E27" s="191"/>
    </row>
    <row r="28" spans="1:5" ht="15.75" thickTop="1" thickBot="1">
      <c r="A28" s="467">
        <v>3</v>
      </c>
      <c r="B28" s="270" t="s">
        <v>123</v>
      </c>
      <c r="C28" s="279">
        <f>'4c 1920 CS PC'!AU19</f>
        <v>2.5999999999999999E-3</v>
      </c>
      <c r="D28" s="363">
        <f t="shared" si="0"/>
        <v>1875.2759999999998</v>
      </c>
      <c r="E28" s="191"/>
    </row>
    <row r="29" spans="1:5" ht="15.75" thickTop="1" thickBot="1">
      <c r="A29" s="467">
        <v>3</v>
      </c>
      <c r="B29" s="270" t="s">
        <v>124</v>
      </c>
      <c r="C29" s="279">
        <f>'4c 1920 CS PC'!AU20</f>
        <v>6.9999999999999999E-4</v>
      </c>
      <c r="D29" s="363">
        <f t="shared" si="0"/>
        <v>504.88200000000001</v>
      </c>
      <c r="E29" s="191"/>
    </row>
    <row r="30" spans="1:5" ht="15.75" thickTop="1" thickBot="1">
      <c r="A30" s="467">
        <v>6</v>
      </c>
      <c r="B30" s="270" t="s">
        <v>125</v>
      </c>
      <c r="C30" s="279">
        <f>'4c 1920 CS PC'!AU21</f>
        <v>0.29339999999999999</v>
      </c>
      <c r="D30" s="363">
        <f t="shared" si="0"/>
        <v>211617.68400000001</v>
      </c>
      <c r="E30" s="191"/>
    </row>
    <row r="31" spans="1:5" ht="15.75" thickTop="1" thickBot="1">
      <c r="A31" s="467">
        <v>4</v>
      </c>
      <c r="B31" s="270" t="s">
        <v>126</v>
      </c>
      <c r="C31" s="279">
        <f>'4c 1920 CS PC'!AU22</f>
        <v>5.8999999999999999E-3</v>
      </c>
      <c r="D31" s="363">
        <f t="shared" si="0"/>
        <v>4255.4340000000002</v>
      </c>
      <c r="E31" s="191"/>
    </row>
    <row r="32" spans="1:5" ht="15.75" thickTop="1" thickBot="1">
      <c r="A32" s="467">
        <v>1</v>
      </c>
      <c r="B32" s="270" t="s">
        <v>127</v>
      </c>
      <c r="C32" s="279">
        <f>'4c 1920 CS PC'!AU23</f>
        <v>3.2000000000000002E-3</v>
      </c>
      <c r="D32" s="363">
        <f t="shared" si="0"/>
        <v>2308.0320000000002</v>
      </c>
      <c r="E32" s="191"/>
    </row>
    <row r="33" spans="1:5" ht="15.75" thickTop="1" thickBot="1">
      <c r="A33" s="467">
        <v>4</v>
      </c>
      <c r="B33" s="270" t="s">
        <v>128</v>
      </c>
      <c r="C33" s="279">
        <f>'4c 1920 CS PC'!AU24</f>
        <v>4.0000000000000002E-4</v>
      </c>
      <c r="D33" s="363">
        <f t="shared" si="0"/>
        <v>288.50400000000002</v>
      </c>
      <c r="E33" s="191"/>
    </row>
    <row r="34" spans="1:5" ht="15.75" thickTop="1" thickBot="1">
      <c r="A34" s="467">
        <v>3</v>
      </c>
      <c r="B34" s="270" t="s">
        <v>129</v>
      </c>
      <c r="C34" s="279">
        <f>'4c 1920 CS PC'!AU25</f>
        <v>3.0000000000000001E-3</v>
      </c>
      <c r="D34" s="363">
        <f t="shared" si="0"/>
        <v>2163.7800000000002</v>
      </c>
      <c r="E34" s="191"/>
    </row>
    <row r="35" spans="1:5" ht="15.75" thickTop="1" thickBot="1">
      <c r="A35" s="467">
        <v>4</v>
      </c>
      <c r="B35" s="270" t="s">
        <v>130</v>
      </c>
      <c r="C35" s="279">
        <f>'4c 1920 CS PC'!AU26</f>
        <v>1.11E-2</v>
      </c>
      <c r="D35" s="363">
        <f t="shared" si="0"/>
        <v>8005.9860000000008</v>
      </c>
      <c r="E35" s="191"/>
    </row>
    <row r="36" spans="1:5" ht="15.75" thickTop="1" thickBot="1">
      <c r="A36" s="467">
        <v>3</v>
      </c>
      <c r="B36" s="270" t="s">
        <v>131</v>
      </c>
      <c r="C36" s="279">
        <f>'4c 1920 CS PC'!AU27</f>
        <v>2.9999999999999997E-4</v>
      </c>
      <c r="D36" s="363">
        <f t="shared" si="0"/>
        <v>216.37799999999999</v>
      </c>
      <c r="E36" s="191"/>
    </row>
    <row r="37" spans="1:5" ht="15.75" thickTop="1" thickBot="1">
      <c r="A37" s="467">
        <v>2</v>
      </c>
      <c r="B37" s="270" t="s">
        <v>132</v>
      </c>
      <c r="C37" s="279">
        <f>'4c 1920 CS PC'!AU28</f>
        <v>2.0000000000000001E-4</v>
      </c>
      <c r="D37" s="363">
        <f t="shared" si="0"/>
        <v>144.25200000000001</v>
      </c>
      <c r="E37" s="191"/>
    </row>
    <row r="38" spans="1:5" ht="15.75" thickTop="1" thickBot="1">
      <c r="A38" s="467">
        <v>1</v>
      </c>
      <c r="B38" s="270" t="s">
        <v>133</v>
      </c>
      <c r="C38" s="279">
        <f>'4c 1920 CS PC'!AU29</f>
        <v>1.3100000000000001E-2</v>
      </c>
      <c r="D38" s="363">
        <f t="shared" si="0"/>
        <v>9448.5060000000012</v>
      </c>
      <c r="E38" s="191"/>
    </row>
    <row r="39" spans="1:5" ht="15.75" thickTop="1" thickBot="1">
      <c r="A39" s="467">
        <v>1</v>
      </c>
      <c r="B39" s="270" t="s">
        <v>134</v>
      </c>
      <c r="C39" s="279">
        <f>'4c 1920 CS PC'!AU30</f>
        <v>2.2000000000000001E-3</v>
      </c>
      <c r="D39" s="363">
        <f t="shared" si="0"/>
        <v>1586.7720000000002</v>
      </c>
      <c r="E39" s="191"/>
    </row>
    <row r="40" spans="1:5" ht="15.75" thickTop="1" thickBot="1">
      <c r="A40" s="467">
        <v>2</v>
      </c>
      <c r="B40" s="270" t="s">
        <v>135</v>
      </c>
      <c r="C40" s="279">
        <f>'4c 1920 CS PC'!AU31</f>
        <v>1.9E-3</v>
      </c>
      <c r="D40" s="363">
        <f t="shared" si="0"/>
        <v>1370.394</v>
      </c>
      <c r="E40" s="191"/>
    </row>
    <row r="41" spans="1:5" ht="15.75" thickTop="1" thickBot="1">
      <c r="A41" s="467">
        <v>5</v>
      </c>
      <c r="B41" s="270" t="s">
        <v>136</v>
      </c>
      <c r="C41" s="279">
        <f>'4c 1920 CS PC'!AU32</f>
        <v>6.2E-2</v>
      </c>
      <c r="D41" s="363">
        <f t="shared" si="0"/>
        <v>44718.12</v>
      </c>
      <c r="E41" s="191"/>
    </row>
    <row r="42" spans="1:5" ht="15.75" thickTop="1" thickBot="1">
      <c r="A42" s="467">
        <v>2</v>
      </c>
      <c r="B42" s="270" t="s">
        <v>137</v>
      </c>
      <c r="C42" s="279">
        <f>'4c 1920 CS PC'!AU33</f>
        <v>4.4000000000000003E-3</v>
      </c>
      <c r="D42" s="363">
        <f t="shared" si="0"/>
        <v>3173.5440000000003</v>
      </c>
      <c r="E42" s="191"/>
    </row>
    <row r="43" spans="1:5" ht="15.75" thickTop="1" thickBot="1">
      <c r="A43" s="467">
        <v>3</v>
      </c>
      <c r="B43" s="270" t="s">
        <v>138</v>
      </c>
      <c r="C43" s="279">
        <f>'4c 1920 CS PC'!AU34</f>
        <v>5.0000000000000001E-4</v>
      </c>
      <c r="D43" s="363">
        <f t="shared" si="0"/>
        <v>360.63</v>
      </c>
      <c r="E43" s="191"/>
    </row>
    <row r="44" spans="1:5" ht="15.75" thickTop="1" thickBot="1">
      <c r="A44" s="467">
        <v>5</v>
      </c>
      <c r="B44" s="270" t="s">
        <v>139</v>
      </c>
      <c r="C44" s="279">
        <f>'4c 1920 CS PC'!AU35</f>
        <v>6.4799999999999996E-2</v>
      </c>
      <c r="D44" s="363">
        <f t="shared" si="0"/>
        <v>46737.648000000001</v>
      </c>
      <c r="E44" s="191"/>
    </row>
    <row r="45" spans="1:5" ht="15.75" thickTop="1" thickBot="1">
      <c r="A45" s="467">
        <v>2</v>
      </c>
      <c r="B45" s="270" t="s">
        <v>140</v>
      </c>
      <c r="C45" s="279">
        <f>'4c 1920 CS PC'!AU36</f>
        <v>4.4299999999999999E-2</v>
      </c>
      <c r="D45" s="363">
        <f t="shared" si="0"/>
        <v>31951.817999999999</v>
      </c>
      <c r="E45" s="191"/>
    </row>
    <row r="46" spans="1:5" ht="15.75" thickTop="1" thickBot="1">
      <c r="A46" s="467">
        <v>1</v>
      </c>
      <c r="B46" s="270" t="s">
        <v>141</v>
      </c>
      <c r="C46" s="279">
        <f>'4c 1920 CS PC'!AU37</f>
        <v>1.2999999999999999E-3</v>
      </c>
      <c r="D46" s="363">
        <f t="shared" si="0"/>
        <v>937.63799999999992</v>
      </c>
      <c r="E46" s="191"/>
    </row>
    <row r="47" spans="1:5" ht="15.75" thickTop="1" thickBot="1">
      <c r="A47" s="467">
        <v>5</v>
      </c>
      <c r="B47" s="270" t="s">
        <v>142</v>
      </c>
      <c r="C47" s="279">
        <f>'4c 1920 CS PC'!AU38</f>
        <v>7.1800000000000003E-2</v>
      </c>
      <c r="D47" s="363">
        <f t="shared" si="0"/>
        <v>51786.468000000001</v>
      </c>
      <c r="E47" s="191"/>
    </row>
    <row r="48" spans="1:5" ht="15.75" thickTop="1" thickBot="1">
      <c r="A48" s="467">
        <v>5</v>
      </c>
      <c r="B48" s="270" t="s">
        <v>143</v>
      </c>
      <c r="C48" s="279">
        <f>'4c 1920 CS PC'!AU39</f>
        <v>6.4500000000000002E-2</v>
      </c>
      <c r="D48" s="363">
        <f t="shared" si="0"/>
        <v>46521.270000000004</v>
      </c>
      <c r="E48" s="191"/>
    </row>
    <row r="49" spans="1:5" ht="15.75" thickTop="1" thickBot="1">
      <c r="A49" s="467">
        <v>1</v>
      </c>
      <c r="B49" s="270" t="s">
        <v>144</v>
      </c>
      <c r="C49" s="279">
        <f>'4c 1920 CS PC'!AU40</f>
        <v>1.4999999999999999E-2</v>
      </c>
      <c r="D49" s="363">
        <f t="shared" si="0"/>
        <v>10818.9</v>
      </c>
      <c r="E49" s="191"/>
    </row>
    <row r="50" spans="1:5" ht="15.75" thickTop="1" thickBot="1">
      <c r="A50" s="467">
        <v>4</v>
      </c>
      <c r="B50" s="270" t="s">
        <v>145</v>
      </c>
      <c r="C50" s="279">
        <f>'4c 1920 CS PC'!AU41</f>
        <v>2.29E-2</v>
      </c>
      <c r="D50" s="363">
        <f t="shared" si="0"/>
        <v>16516.853999999999</v>
      </c>
      <c r="E50" s="191"/>
    </row>
    <row r="51" spans="1:5" ht="15.75" thickTop="1" thickBot="1">
      <c r="A51" s="467">
        <v>4</v>
      </c>
      <c r="B51" s="270" t="s">
        <v>146</v>
      </c>
      <c r="C51" s="279">
        <f>'4c 1920 CS PC'!AU42</f>
        <v>4.3E-3</v>
      </c>
      <c r="D51" s="363">
        <f t="shared" si="0"/>
        <v>3101.4180000000001</v>
      </c>
      <c r="E51" s="191"/>
    </row>
    <row r="52" spans="1:5" ht="15.75" thickTop="1" thickBot="1">
      <c r="A52" s="467">
        <v>1</v>
      </c>
      <c r="B52" s="270" t="s">
        <v>147</v>
      </c>
      <c r="C52" s="279">
        <f>'4c 1920 CS PC'!AU43</f>
        <v>9.4000000000000004E-3</v>
      </c>
      <c r="D52" s="363">
        <f t="shared" si="0"/>
        <v>6779.8440000000001</v>
      </c>
      <c r="E52" s="191"/>
    </row>
    <row r="53" spans="1:5" ht="15.75" thickTop="1" thickBot="1">
      <c r="A53" s="467">
        <v>5</v>
      </c>
      <c r="B53" s="270" t="s">
        <v>148</v>
      </c>
      <c r="C53" s="279">
        <f>'4c 1920 CS PC'!AU44</f>
        <v>1.0999999999999999E-2</v>
      </c>
      <c r="D53" s="363">
        <f t="shared" si="0"/>
        <v>7933.86</v>
      </c>
      <c r="E53" s="191"/>
    </row>
    <row r="54" spans="1:5" ht="15.75" thickTop="1" thickBot="1">
      <c r="A54" s="467">
        <v>1</v>
      </c>
      <c r="B54" s="270" t="s">
        <v>149</v>
      </c>
      <c r="C54" s="279">
        <f>'4c 1920 CS PC'!AU45</f>
        <v>2.75E-2</v>
      </c>
      <c r="D54" s="363">
        <f t="shared" si="0"/>
        <v>19834.650000000001</v>
      </c>
      <c r="E54" s="191"/>
    </row>
    <row r="55" spans="1:5" ht="15.75" thickTop="1" thickBot="1">
      <c r="A55" s="467">
        <v>1</v>
      </c>
      <c r="B55" s="270" t="s">
        <v>150</v>
      </c>
      <c r="C55" s="279">
        <f>'4c 1920 CS PC'!AU46</f>
        <v>5.7999999999999996E-3</v>
      </c>
      <c r="D55" s="363">
        <f t="shared" si="0"/>
        <v>4183.308</v>
      </c>
      <c r="E55" s="191"/>
    </row>
    <row r="56" spans="1:5" ht="15.75" thickTop="1" thickBot="1">
      <c r="A56" s="467">
        <v>3</v>
      </c>
      <c r="B56" s="270" t="s">
        <v>151</v>
      </c>
      <c r="C56" s="279">
        <f>'4c 1920 CS PC'!AU47</f>
        <v>5.1000000000000004E-3</v>
      </c>
      <c r="D56" s="363">
        <f t="shared" si="0"/>
        <v>3678.4260000000004</v>
      </c>
      <c r="E56" s="191"/>
    </row>
    <row r="57" spans="1:5" ht="15.75" thickTop="1" thickBot="1">
      <c r="A57" s="467">
        <v>2</v>
      </c>
      <c r="B57" s="270" t="s">
        <v>152</v>
      </c>
      <c r="C57" s="279">
        <f>'4c 1920 CS PC'!AU48</f>
        <v>1E-4</v>
      </c>
      <c r="D57" s="363">
        <f t="shared" si="0"/>
        <v>72.126000000000005</v>
      </c>
      <c r="E57" s="191"/>
    </row>
    <row r="58" spans="1:5" ht="15.75" thickTop="1" thickBot="1">
      <c r="A58" s="467">
        <v>3</v>
      </c>
      <c r="B58" s="270" t="s">
        <v>153</v>
      </c>
      <c r="C58" s="279">
        <f>'4c 1920 CS PC'!AU49</f>
        <v>1.5E-3</v>
      </c>
      <c r="D58" s="363">
        <f t="shared" si="0"/>
        <v>1081.8900000000001</v>
      </c>
      <c r="E58" s="191"/>
    </row>
    <row r="59" spans="1:5" ht="15.75" thickTop="1" thickBot="1">
      <c r="A59" s="467">
        <v>1</v>
      </c>
      <c r="B59" s="270" t="s">
        <v>154</v>
      </c>
      <c r="C59" s="279">
        <f>'4c 1920 CS PC'!AU50</f>
        <v>9.1000000000000004E-3</v>
      </c>
      <c r="D59" s="363">
        <f t="shared" si="0"/>
        <v>6563.4660000000003</v>
      </c>
      <c r="E59" s="191"/>
    </row>
    <row r="60" spans="1:5" ht="15.75" thickTop="1" thickBot="1">
      <c r="A60" s="467">
        <v>1</v>
      </c>
      <c r="B60" s="270" t="s">
        <v>155</v>
      </c>
      <c r="C60" s="279">
        <f>'4c 1920 CS PC'!AU51</f>
        <v>8.3999999999999995E-3</v>
      </c>
      <c r="D60" s="363">
        <f t="shared" si="0"/>
        <v>6058.5839999999998</v>
      </c>
      <c r="E60" s="191"/>
    </row>
    <row r="61" spans="1:5" ht="15.75" thickTop="1" thickBot="1">
      <c r="A61" s="467">
        <v>4</v>
      </c>
      <c r="B61" s="270" t="s">
        <v>156</v>
      </c>
      <c r="C61" s="279">
        <f>'4c 1920 CS PC'!AU52</f>
        <v>1.8599999999999998E-2</v>
      </c>
      <c r="D61" s="363">
        <f t="shared" si="0"/>
        <v>13415.436</v>
      </c>
      <c r="E61" s="191"/>
    </row>
    <row r="62" spans="1:5" ht="15.75" thickTop="1" thickBot="1">
      <c r="A62" s="467">
        <v>2</v>
      </c>
      <c r="B62" s="270" t="s">
        <v>157</v>
      </c>
      <c r="C62" s="279">
        <f>'4c 1920 CS PC'!AU53</f>
        <v>3.0999999999999999E-3</v>
      </c>
      <c r="D62" s="363">
        <f t="shared" si="0"/>
        <v>2235.9059999999999</v>
      </c>
      <c r="E62" s="191"/>
    </row>
    <row r="63" spans="1:5" ht="15.75" thickTop="1" thickBot="1">
      <c r="A63" s="467">
        <v>3</v>
      </c>
      <c r="B63" s="270" t="s">
        <v>158</v>
      </c>
      <c r="C63" s="279">
        <f>'4c 1920 CS PC'!AU54</f>
        <v>2.0999999999999999E-3</v>
      </c>
      <c r="D63" s="363">
        <f t="shared" si="0"/>
        <v>1514.646</v>
      </c>
      <c r="E63" s="191"/>
    </row>
    <row r="64" spans="1:5" ht="15.75" thickTop="1" thickBot="1">
      <c r="A64" s="467">
        <v>3</v>
      </c>
      <c r="B64" s="270" t="s">
        <v>159</v>
      </c>
      <c r="C64" s="279">
        <f>'4c 1920 CS PC'!AU55</f>
        <v>4.0000000000000002E-4</v>
      </c>
      <c r="D64" s="363">
        <f t="shared" si="0"/>
        <v>288.50400000000002</v>
      </c>
      <c r="E64" s="191"/>
    </row>
    <row r="65" spans="1:5" ht="15.75" thickTop="1" thickBot="1">
      <c r="A65" s="467">
        <v>4</v>
      </c>
      <c r="B65" s="270" t="s">
        <v>160</v>
      </c>
      <c r="C65" s="279">
        <f>'4c 1920 CS PC'!AU56</f>
        <v>2.2100000000000002E-2</v>
      </c>
      <c r="D65" s="363">
        <f t="shared" si="0"/>
        <v>15939.846000000001</v>
      </c>
      <c r="E65" s="191"/>
    </row>
    <row r="66" spans="1:5" ht="15.75" thickTop="1" thickBot="1">
      <c r="A66" s="467">
        <v>2</v>
      </c>
      <c r="B66" s="270" t="s">
        <v>161</v>
      </c>
      <c r="C66" s="279">
        <f>'4c 1920 CS PC'!AU57</f>
        <v>1.1000000000000001E-3</v>
      </c>
      <c r="D66" s="363">
        <f t="shared" si="0"/>
        <v>793.38600000000008</v>
      </c>
      <c r="E66" s="191"/>
    </row>
    <row r="67" spans="1:5" ht="15.75" thickTop="1" thickBot="1">
      <c r="A67" s="467">
        <v>5</v>
      </c>
      <c r="B67" s="270" t="s">
        <v>162</v>
      </c>
      <c r="C67" s="279">
        <f>'4c 1920 CS PC'!AU58</f>
        <v>1.6899999999999998E-2</v>
      </c>
      <c r="D67" s="363">
        <f t="shared" si="0"/>
        <v>12189.293999999998</v>
      </c>
      <c r="E67" s="191"/>
    </row>
    <row r="68" spans="1:5" ht="15.75" thickTop="1" thickBot="1">
      <c r="A68" s="467">
        <v>2</v>
      </c>
      <c r="B68" s="270" t="s">
        <v>163</v>
      </c>
      <c r="C68" s="279">
        <f>'4c 1920 CS PC'!AU59</f>
        <v>4.3E-3</v>
      </c>
      <c r="D68" s="363">
        <f t="shared" si="0"/>
        <v>3101.4180000000001</v>
      </c>
      <c r="E68" s="191"/>
    </row>
    <row r="69" spans="1:5" ht="15.75" thickTop="1" thickBot="1">
      <c r="A69" s="467">
        <v>2</v>
      </c>
      <c r="B69" s="270" t="s">
        <v>164</v>
      </c>
      <c r="C69" s="279">
        <f>'4c 1920 CS PC'!AU60</f>
        <v>2.7000000000000001E-3</v>
      </c>
      <c r="D69" s="363">
        <f t="shared" si="0"/>
        <v>1947.402</v>
      </c>
      <c r="E69" s="191"/>
    </row>
    <row r="70" spans="1:5" ht="15.75" thickTop="1" thickBot="1">
      <c r="A70" s="711" t="s">
        <v>191</v>
      </c>
      <c r="B70" s="712"/>
      <c r="C70" s="280">
        <f>SUM(C12:C69)</f>
        <v>0.99999999999999956</v>
      </c>
      <c r="D70" s="281">
        <f>SUM(D12:D69)</f>
        <v>721260</v>
      </c>
      <c r="E70" s="190"/>
    </row>
    <row r="71" spans="1:5" s="59" customFormat="1" ht="13.5" thickTop="1">
      <c r="A71" s="189"/>
    </row>
    <row r="72" spans="1:5" ht="15.75">
      <c r="A72" s="673" t="s">
        <v>214</v>
      </c>
      <c r="B72" s="488"/>
      <c r="C72" s="488"/>
      <c r="D72" s="488"/>
      <c r="E72" s="488"/>
    </row>
    <row r="73" spans="1:5" ht="15.75">
      <c r="A73" s="673" t="s">
        <v>215</v>
      </c>
      <c r="B73" s="488"/>
      <c r="C73" s="488"/>
      <c r="D73" s="488"/>
      <c r="E73" s="488"/>
    </row>
    <row r="74" spans="1:5" ht="15.75">
      <c r="A74" s="673" t="s">
        <v>216</v>
      </c>
      <c r="B74" s="488"/>
      <c r="C74" s="488"/>
      <c r="D74" s="488"/>
      <c r="E74" s="488"/>
    </row>
    <row r="75" spans="1:5" ht="15.75">
      <c r="A75" s="673" t="s">
        <v>217</v>
      </c>
      <c r="B75" s="488"/>
      <c r="C75" s="488"/>
      <c r="D75" s="488"/>
      <c r="E75" s="488"/>
    </row>
    <row r="76" spans="1:5" ht="15.75">
      <c r="A76" s="673" t="s">
        <v>218</v>
      </c>
      <c r="B76" s="488"/>
      <c r="C76" s="488"/>
      <c r="D76" s="488"/>
      <c r="E76" s="488"/>
    </row>
  </sheetData>
  <mergeCells count="5">
    <mergeCell ref="A1:B2"/>
    <mergeCell ref="C1:C2"/>
    <mergeCell ref="A8:B8"/>
    <mergeCell ref="A9:D9"/>
    <mergeCell ref="A70:B70"/>
  </mergeCells>
  <printOptions horizontalCentered="1"/>
  <pageMargins left="0.2" right="0.2" top="0.5" bottom="0.5" header="0.3" footer="0.3"/>
  <pageSetup scale="57" orientation="portrait" r:id="rId1"/>
  <headerFooter>
    <oddHeader>&amp;C&amp;F</oddHeader>
    <oddFooter>&amp;L&amp;D&amp;C&amp;A&amp;R&amp;P of &amp;N</oddFooter>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8" tint="0.59999389629810485"/>
    <outlinePr summaryBelow="0" summaryRight="0"/>
  </sheetPr>
  <dimension ref="A1:AR245"/>
  <sheetViews>
    <sheetView showGridLines="0" zoomScaleNormal="100" workbookViewId="0">
      <pane xSplit="1" ySplit="3" topLeftCell="B4" activePane="bottomRight" state="frozen"/>
      <selection pane="topRight" activeCell="B1" sqref="B1"/>
      <selection pane="bottomLeft" activeCell="A4" sqref="A4"/>
      <selection pane="bottomRight" sqref="A1:A2"/>
    </sheetView>
  </sheetViews>
  <sheetFormatPr defaultColWidth="9.42578125" defaultRowHeight="12.75" outlineLevelCol="1"/>
  <cols>
    <col min="1" max="1" width="37.42578125" style="1" customWidth="1"/>
    <col min="2" max="3" width="10" style="1" customWidth="1"/>
    <col min="4" max="4" width="10" style="1" customWidth="1" collapsed="1"/>
    <col min="5" max="5" width="13.5703125" style="1" hidden="1" customWidth="1" outlineLevel="1"/>
    <col min="6" max="6" width="14.7109375" style="1" hidden="1" customWidth="1" outlineLevel="1"/>
    <col min="7" max="9" width="13.5703125" style="1" hidden="1" customWidth="1" outlineLevel="1"/>
    <col min="10" max="10" width="13.5703125" style="1" customWidth="1"/>
    <col min="11" max="11" width="14.85546875" style="1" customWidth="1"/>
    <col min="12" max="22" width="13.5703125" style="1" customWidth="1"/>
    <col min="23" max="23" width="2.85546875" style="1" customWidth="1"/>
    <col min="24" max="24" width="13.5703125" style="1" customWidth="1"/>
    <col min="25" max="25" width="6.140625" style="296" customWidth="1"/>
    <col min="26" max="26" width="11.42578125" style="296" hidden="1" customWidth="1"/>
    <col min="27" max="29" width="12" style="1" customWidth="1"/>
    <col min="30" max="30" width="2.42578125" style="3" customWidth="1"/>
    <col min="31" max="34" width="13.42578125" style="1" customWidth="1"/>
    <col min="35" max="35" width="10.42578125" style="142" hidden="1" customWidth="1"/>
    <col min="36" max="37" width="10.42578125" style="142" bestFit="1" customWidth="1"/>
    <col min="38" max="38" width="10.5703125" style="1" bestFit="1" customWidth="1"/>
    <col min="39" max="39" width="10.42578125" style="1" bestFit="1" customWidth="1"/>
    <col min="40" max="40" width="9.42578125" style="1" bestFit="1" customWidth="1"/>
    <col min="41" max="16384" width="9.42578125" style="1"/>
  </cols>
  <sheetData>
    <row r="1" spans="1:39" ht="25.5">
      <c r="A1" s="717" t="s">
        <v>219</v>
      </c>
      <c r="B1" s="489" t="s">
        <v>220</v>
      </c>
      <c r="C1" s="489" t="s">
        <v>220</v>
      </c>
      <c r="D1" s="489" t="s">
        <v>220</v>
      </c>
      <c r="E1" s="478" t="s">
        <v>221</v>
      </c>
      <c r="F1" s="555" t="s">
        <v>222</v>
      </c>
      <c r="G1" s="478" t="s">
        <v>221</v>
      </c>
      <c r="H1" s="478" t="s">
        <v>221</v>
      </c>
      <c r="I1" s="478" t="s">
        <v>221</v>
      </c>
      <c r="J1" s="478" t="s">
        <v>223</v>
      </c>
      <c r="K1" s="478" t="s">
        <v>223</v>
      </c>
      <c r="L1" s="478" t="s">
        <v>223</v>
      </c>
      <c r="M1" s="478" t="s">
        <v>223</v>
      </c>
      <c r="N1" s="478" t="s">
        <v>223</v>
      </c>
      <c r="O1" s="478">
        <v>44378</v>
      </c>
      <c r="P1" s="478">
        <v>44409</v>
      </c>
      <c r="Q1" s="478">
        <v>44440</v>
      </c>
      <c r="R1" s="478">
        <v>44470</v>
      </c>
      <c r="S1" s="478">
        <v>44501</v>
      </c>
      <c r="T1" s="478">
        <v>44531</v>
      </c>
      <c r="U1" s="478">
        <v>44562</v>
      </c>
      <c r="V1" s="478">
        <v>44593</v>
      </c>
      <c r="W1" s="478"/>
      <c r="X1" s="489" t="s">
        <v>85</v>
      </c>
      <c r="Y1" s="21"/>
      <c r="Z1" s="21"/>
      <c r="AA1" s="489" t="s">
        <v>221</v>
      </c>
      <c r="AB1" s="489" t="s">
        <v>223</v>
      </c>
      <c r="AC1" s="489" t="s">
        <v>224</v>
      </c>
      <c r="AD1" s="21"/>
      <c r="AE1" s="27">
        <v>2019</v>
      </c>
      <c r="AF1" s="27">
        <v>2020</v>
      </c>
      <c r="AG1" s="27">
        <v>2021</v>
      </c>
      <c r="AH1" s="27">
        <v>2022</v>
      </c>
      <c r="AI1" s="302" t="s">
        <v>225</v>
      </c>
      <c r="AJ1" s="302"/>
      <c r="AK1" s="137"/>
    </row>
    <row r="2" spans="1:39">
      <c r="A2" s="718"/>
      <c r="B2" s="489"/>
      <c r="C2" s="489"/>
      <c r="D2" s="489"/>
      <c r="E2" s="489" t="s">
        <v>226</v>
      </c>
      <c r="F2" s="489" t="s">
        <v>227</v>
      </c>
      <c r="G2" s="489" t="s">
        <v>228</v>
      </c>
      <c r="H2" s="489" t="s">
        <v>229</v>
      </c>
      <c r="I2" s="489" t="s">
        <v>230</v>
      </c>
      <c r="J2" s="489" t="s">
        <v>226</v>
      </c>
      <c r="K2" s="489" t="s">
        <v>231</v>
      </c>
      <c r="L2" s="489" t="s">
        <v>228</v>
      </c>
      <c r="M2" s="489" t="s">
        <v>229</v>
      </c>
      <c r="N2" s="489" t="s">
        <v>230</v>
      </c>
      <c r="O2" s="489" t="s">
        <v>233</v>
      </c>
      <c r="P2" s="489" t="s">
        <v>233</v>
      </c>
      <c r="Q2" s="489" t="s">
        <v>233</v>
      </c>
      <c r="R2" s="489" t="s">
        <v>227</v>
      </c>
      <c r="S2" s="489" t="s">
        <v>227</v>
      </c>
      <c r="T2" s="489" t="s">
        <v>227</v>
      </c>
      <c r="U2" s="489" t="s">
        <v>234</v>
      </c>
      <c r="V2" s="489" t="s">
        <v>234</v>
      </c>
      <c r="W2" s="489"/>
      <c r="X2" s="489"/>
      <c r="Y2" s="123"/>
      <c r="Z2" s="123"/>
      <c r="AA2" s="27"/>
      <c r="AB2" s="27"/>
      <c r="AC2" s="27"/>
      <c r="AD2" s="21"/>
      <c r="AE2" s="489" t="s">
        <v>235</v>
      </c>
      <c r="AF2" s="489" t="s">
        <v>235</v>
      </c>
      <c r="AG2" s="489" t="s">
        <v>235</v>
      </c>
      <c r="AH2" s="489" t="s">
        <v>236</v>
      </c>
      <c r="AI2" s="302" t="s">
        <v>237</v>
      </c>
      <c r="AJ2" s="302"/>
      <c r="AK2" s="137"/>
    </row>
    <row r="3" spans="1:39" ht="25.5">
      <c r="A3" s="556" t="s">
        <v>238</v>
      </c>
      <c r="B3" s="479"/>
      <c r="C3" s="479"/>
      <c r="D3" s="479"/>
      <c r="E3" s="557" t="s">
        <v>239</v>
      </c>
      <c r="F3" s="557" t="s">
        <v>239</v>
      </c>
      <c r="G3" s="557" t="s">
        <v>239</v>
      </c>
      <c r="H3" s="557" t="s">
        <v>239</v>
      </c>
      <c r="I3" s="557" t="s">
        <v>239</v>
      </c>
      <c r="J3" s="557" t="s">
        <v>239</v>
      </c>
      <c r="K3" s="557" t="s">
        <v>239</v>
      </c>
      <c r="L3" s="557" t="s">
        <v>239</v>
      </c>
      <c r="M3" s="557" t="s">
        <v>239</v>
      </c>
      <c r="N3" s="557" t="s">
        <v>239</v>
      </c>
      <c r="O3" s="557" t="s">
        <v>240</v>
      </c>
      <c r="P3" s="557" t="s">
        <v>240</v>
      </c>
      <c r="Q3" s="557" t="s">
        <v>240</v>
      </c>
      <c r="R3" s="557" t="s">
        <v>240</v>
      </c>
      <c r="S3" s="557" t="s">
        <v>240</v>
      </c>
      <c r="T3" s="557" t="s">
        <v>240</v>
      </c>
      <c r="U3" s="557" t="s">
        <v>240</v>
      </c>
      <c r="V3" s="557" t="s">
        <v>240</v>
      </c>
      <c r="W3" s="487"/>
      <c r="X3" s="487"/>
      <c r="Y3" s="123"/>
      <c r="Z3" s="123"/>
      <c r="AA3" s="487"/>
      <c r="AB3" s="487"/>
      <c r="AC3" s="487"/>
      <c r="AD3" s="21"/>
      <c r="AE3" s="468"/>
      <c r="AF3" s="468"/>
      <c r="AG3" s="468"/>
      <c r="AH3" s="468"/>
      <c r="AI3" s="137"/>
      <c r="AJ3" s="137"/>
      <c r="AK3" s="137"/>
    </row>
    <row r="4" spans="1:39">
      <c r="A4" s="558" t="s">
        <v>241</v>
      </c>
      <c r="B4" s="490"/>
      <c r="C4" s="490"/>
      <c r="D4" s="490"/>
      <c r="E4" s="483"/>
      <c r="F4" s="483"/>
      <c r="G4" s="483"/>
      <c r="H4" s="481"/>
      <c r="I4" s="483"/>
      <c r="J4" s="481"/>
      <c r="K4" s="481"/>
      <c r="L4" s="481"/>
      <c r="M4" s="481"/>
      <c r="N4" s="481"/>
      <c r="O4" s="481"/>
      <c r="P4" s="481"/>
      <c r="Q4" s="481"/>
      <c r="R4" s="481"/>
      <c r="S4" s="481"/>
      <c r="T4" s="481"/>
      <c r="U4" s="481"/>
      <c r="V4" s="481"/>
      <c r="W4" s="481"/>
      <c r="X4" s="483"/>
      <c r="Y4" s="123"/>
      <c r="Z4" s="123"/>
      <c r="AA4" s="483"/>
      <c r="AB4" s="483"/>
      <c r="AC4" s="483"/>
      <c r="AD4" s="21"/>
      <c r="AE4" s="483"/>
      <c r="AF4" s="483"/>
      <c r="AG4" s="483"/>
      <c r="AH4" s="483"/>
      <c r="AI4" s="138"/>
      <c r="AJ4" s="138"/>
      <c r="AK4" s="138"/>
    </row>
    <row r="5" spans="1:39">
      <c r="A5" s="559" t="s">
        <v>242</v>
      </c>
      <c r="B5" s="490"/>
      <c r="C5" s="490"/>
      <c r="D5" s="490"/>
      <c r="E5" s="481">
        <v>1026314</v>
      </c>
      <c r="F5" s="521"/>
      <c r="G5" s="481">
        <f>684010-8410</f>
        <v>675600</v>
      </c>
      <c r="H5" s="481">
        <v>665831</v>
      </c>
      <c r="I5" s="481">
        <v>663317</v>
      </c>
      <c r="J5" s="481">
        <v>783763</v>
      </c>
      <c r="K5" s="481"/>
      <c r="L5" s="481">
        <f>848442+646+34</f>
        <v>849122</v>
      </c>
      <c r="M5" s="481">
        <f>691154-1810-11715-13186</f>
        <v>664443</v>
      </c>
      <c r="N5" s="481">
        <v>749579</v>
      </c>
      <c r="O5" s="481">
        <v>286041</v>
      </c>
      <c r="P5" s="481">
        <v>286041</v>
      </c>
      <c r="Q5" s="481">
        <v>286041</v>
      </c>
      <c r="R5" s="481">
        <v>286041</v>
      </c>
      <c r="S5" s="481">
        <v>286041</v>
      </c>
      <c r="T5" s="481">
        <v>286041</v>
      </c>
      <c r="U5" s="481">
        <v>286041</v>
      </c>
      <c r="V5" s="481">
        <v>143021</v>
      </c>
      <c r="W5" s="481"/>
      <c r="X5" s="481">
        <f>SUM(E5:W5)</f>
        <v>8223277</v>
      </c>
      <c r="Y5" s="123"/>
      <c r="Z5" s="123">
        <f>X5-SUM(AA5:AC5)</f>
        <v>0</v>
      </c>
      <c r="AA5" s="483">
        <f>SUM(,E5:I5)</f>
        <v>3031062</v>
      </c>
      <c r="AB5" s="483">
        <f>SUM(J5:N5)</f>
        <v>3046907</v>
      </c>
      <c r="AC5" s="483">
        <f>SUM(O5:V5)</f>
        <v>2145308</v>
      </c>
      <c r="AD5" s="21"/>
      <c r="AE5" s="483">
        <f>SUM(E5:G5)</f>
        <v>1701914</v>
      </c>
      <c r="AF5" s="483">
        <f>SUM(H5:L5)</f>
        <v>2962033</v>
      </c>
      <c r="AG5" s="483">
        <f>SUM(M5:T5)</f>
        <v>3130268</v>
      </c>
      <c r="AH5" s="483">
        <f>SUM(U5:V5)</f>
        <v>429062</v>
      </c>
      <c r="AI5" s="138">
        <f>SUM(AA5:AC5)-SUM(AE5:AH5)</f>
        <v>0</v>
      </c>
      <c r="AJ5" s="138"/>
      <c r="AK5" s="138"/>
    </row>
    <row r="6" spans="1:39">
      <c r="A6" s="558" t="s">
        <v>243</v>
      </c>
      <c r="B6" s="490"/>
      <c r="C6" s="490"/>
      <c r="D6" s="490"/>
      <c r="E6" s="481"/>
      <c r="F6" s="521"/>
      <c r="G6" s="481"/>
      <c r="H6" s="481"/>
      <c r="I6" s="481"/>
      <c r="J6" s="481"/>
      <c r="K6" s="481"/>
      <c r="L6" s="481"/>
      <c r="M6" s="481"/>
      <c r="N6" s="481"/>
      <c r="O6" s="481"/>
      <c r="P6" s="481"/>
      <c r="Q6" s="481"/>
      <c r="R6" s="481"/>
      <c r="S6" s="481"/>
      <c r="T6" s="481"/>
      <c r="U6" s="481"/>
      <c r="V6" s="481"/>
      <c r="W6" s="481"/>
      <c r="X6" s="481"/>
      <c r="Y6" s="123"/>
      <c r="Z6" s="123"/>
      <c r="AA6" s="483"/>
      <c r="AB6" s="483"/>
      <c r="AC6" s="483"/>
      <c r="AD6" s="21"/>
      <c r="AE6" s="483"/>
      <c r="AF6" s="483"/>
      <c r="AG6" s="483"/>
      <c r="AH6" s="483"/>
      <c r="AI6" s="138">
        <f t="shared" ref="AI6:AI24" si="0">SUM(AA6:AC6)-SUM(AE6:AH6)</f>
        <v>0</v>
      </c>
      <c r="AJ6" s="138"/>
      <c r="AK6" s="138"/>
      <c r="AM6" s="134"/>
    </row>
    <row r="7" spans="1:39">
      <c r="A7" s="560" t="s">
        <v>244</v>
      </c>
      <c r="B7" s="490"/>
      <c r="C7" s="490"/>
      <c r="D7" s="490"/>
      <c r="E7" s="481">
        <v>5023678</v>
      </c>
      <c r="F7" s="521"/>
      <c r="G7" s="481">
        <v>6144187</v>
      </c>
      <c r="H7" s="481">
        <v>4928114</v>
      </c>
      <c r="I7" s="481">
        <v>4499142</v>
      </c>
      <c r="J7" s="481">
        <v>5308816</v>
      </c>
      <c r="K7" s="481">
        <v>330</v>
      </c>
      <c r="L7" s="481">
        <v>6296160</v>
      </c>
      <c r="M7" s="481">
        <v>5424352</v>
      </c>
      <c r="N7" s="481">
        <v>2459546</v>
      </c>
      <c r="O7" s="481">
        <v>1432000</v>
      </c>
      <c r="P7" s="481">
        <v>1432000</v>
      </c>
      <c r="Q7" s="481">
        <v>1432000</v>
      </c>
      <c r="R7" s="481">
        <v>1432000</v>
      </c>
      <c r="S7" s="481">
        <v>0</v>
      </c>
      <c r="T7" s="481">
        <v>0</v>
      </c>
      <c r="U7" s="481">
        <v>0</v>
      </c>
      <c r="V7" s="481">
        <v>0</v>
      </c>
      <c r="W7" s="481"/>
      <c r="X7" s="481">
        <f t="shared" ref="X7:X13" si="1">SUM(E7:W7)</f>
        <v>45812325</v>
      </c>
      <c r="Y7" s="123"/>
      <c r="Z7" s="123">
        <f t="shared" ref="Z7:Z21" si="2">X7-SUM(AA7:AC7)</f>
        <v>0</v>
      </c>
      <c r="AA7" s="483">
        <f t="shared" ref="AA7:AA18" si="3">SUM(,E7:I7)</f>
        <v>20595121</v>
      </c>
      <c r="AB7" s="483">
        <f t="shared" ref="AB7:AB21" si="4">SUM(J7:N7)</f>
        <v>19489204</v>
      </c>
      <c r="AC7" s="483">
        <f t="shared" ref="AC7:AC17" si="5">SUM(O7:V7)</f>
        <v>5728000</v>
      </c>
      <c r="AD7" s="21"/>
      <c r="AE7" s="483">
        <f t="shared" ref="AE7:AE21" si="6">SUM(E7:G7)</f>
        <v>11167865</v>
      </c>
      <c r="AF7" s="483">
        <f t="shared" ref="AF7:AF21" si="7">SUM(H7:L7)</f>
        <v>21032562</v>
      </c>
      <c r="AG7" s="483">
        <f t="shared" ref="AG7:AG21" si="8">SUM(M7:T7)</f>
        <v>13611898</v>
      </c>
      <c r="AH7" s="483">
        <f t="shared" ref="AH7:AH21" si="9">SUM(U7:V7)</f>
        <v>0</v>
      </c>
      <c r="AI7" s="138">
        <f t="shared" si="0"/>
        <v>0</v>
      </c>
      <c r="AJ7" s="138"/>
      <c r="AK7" s="138"/>
      <c r="AM7" s="134"/>
    </row>
    <row r="8" spans="1:39">
      <c r="A8" s="560" t="s">
        <v>245</v>
      </c>
      <c r="B8" s="490"/>
      <c r="C8" s="490"/>
      <c r="D8" s="490"/>
      <c r="E8" s="481">
        <v>346411</v>
      </c>
      <c r="F8" s="521"/>
      <c r="G8" s="481">
        <v>544800</v>
      </c>
      <c r="H8" s="481">
        <v>337260</v>
      </c>
      <c r="I8" s="481">
        <v>375815</v>
      </c>
      <c r="J8" s="481">
        <v>188505</v>
      </c>
      <c r="K8" s="481"/>
      <c r="L8" s="481">
        <v>273958</v>
      </c>
      <c r="M8" s="481">
        <v>224140</v>
      </c>
      <c r="N8" s="481">
        <v>271605</v>
      </c>
      <c r="O8" s="481">
        <v>0</v>
      </c>
      <c r="P8" s="481">
        <v>76680</v>
      </c>
      <c r="Q8" s="481">
        <v>76680</v>
      </c>
      <c r="R8" s="481">
        <v>54840</v>
      </c>
      <c r="S8" s="481">
        <v>54840</v>
      </c>
      <c r="T8" s="481">
        <v>0</v>
      </c>
      <c r="U8" s="481">
        <v>0</v>
      </c>
      <c r="V8" s="481">
        <v>0</v>
      </c>
      <c r="W8" s="481"/>
      <c r="X8" s="481">
        <f t="shared" si="1"/>
        <v>2825534</v>
      </c>
      <c r="Y8" s="123"/>
      <c r="Z8" s="123">
        <f t="shared" si="2"/>
        <v>0</v>
      </c>
      <c r="AA8" s="483">
        <f t="shared" si="3"/>
        <v>1604286</v>
      </c>
      <c r="AB8" s="483">
        <f t="shared" si="4"/>
        <v>958208</v>
      </c>
      <c r="AC8" s="483">
        <f t="shared" si="5"/>
        <v>263040</v>
      </c>
      <c r="AD8" s="21"/>
      <c r="AE8" s="483">
        <f t="shared" si="6"/>
        <v>891211</v>
      </c>
      <c r="AF8" s="483">
        <f t="shared" si="7"/>
        <v>1175538</v>
      </c>
      <c r="AG8" s="483">
        <f t="shared" si="8"/>
        <v>758785</v>
      </c>
      <c r="AH8" s="483">
        <f t="shared" si="9"/>
        <v>0</v>
      </c>
      <c r="AI8" s="138">
        <f t="shared" si="0"/>
        <v>0</v>
      </c>
      <c r="AJ8" s="138"/>
      <c r="AK8" s="138"/>
    </row>
    <row r="9" spans="1:39">
      <c r="A9" s="559" t="s">
        <v>246</v>
      </c>
      <c r="B9" s="490"/>
      <c r="C9" s="490"/>
      <c r="D9" s="490"/>
      <c r="E9" s="481">
        <v>21977</v>
      </c>
      <c r="F9" s="521"/>
      <c r="G9" s="481">
        <v>0</v>
      </c>
      <c r="H9" s="481">
        <v>1475</v>
      </c>
      <c r="I9" s="481">
        <v>22075</v>
      </c>
      <c r="J9" s="481">
        <v>29223</v>
      </c>
      <c r="K9" s="481"/>
      <c r="L9" s="481">
        <v>25253</v>
      </c>
      <c r="M9" s="481">
        <v>29628</v>
      </c>
      <c r="N9" s="481">
        <v>14279</v>
      </c>
      <c r="O9" s="481">
        <v>8333</v>
      </c>
      <c r="P9" s="481">
        <v>8333</v>
      </c>
      <c r="Q9" s="481">
        <v>8333</v>
      </c>
      <c r="R9" s="481">
        <v>8333</v>
      </c>
      <c r="S9" s="481">
        <v>8333</v>
      </c>
      <c r="T9" s="481">
        <v>0</v>
      </c>
      <c r="U9" s="481">
        <v>0</v>
      </c>
      <c r="V9" s="481">
        <v>0</v>
      </c>
      <c r="W9" s="481"/>
      <c r="X9" s="481">
        <f t="shared" si="1"/>
        <v>185575</v>
      </c>
      <c r="Y9" s="123"/>
      <c r="Z9" s="123">
        <f t="shared" si="2"/>
        <v>0</v>
      </c>
      <c r="AA9" s="483">
        <f t="shared" si="3"/>
        <v>45527</v>
      </c>
      <c r="AB9" s="483">
        <f t="shared" si="4"/>
        <v>98383</v>
      </c>
      <c r="AC9" s="483">
        <f t="shared" si="5"/>
        <v>41665</v>
      </c>
      <c r="AD9" s="21"/>
      <c r="AE9" s="483">
        <f t="shared" si="6"/>
        <v>21977</v>
      </c>
      <c r="AF9" s="483">
        <f t="shared" si="7"/>
        <v>78026</v>
      </c>
      <c r="AG9" s="483">
        <f t="shared" si="8"/>
        <v>85572</v>
      </c>
      <c r="AH9" s="483">
        <f t="shared" si="9"/>
        <v>0</v>
      </c>
      <c r="AI9" s="138">
        <f t="shared" si="0"/>
        <v>0</v>
      </c>
      <c r="AJ9" s="138"/>
      <c r="AK9" s="138"/>
    </row>
    <row r="10" spans="1:39">
      <c r="A10" s="559" t="s">
        <v>247</v>
      </c>
      <c r="B10" s="490"/>
      <c r="C10" s="490"/>
      <c r="D10" s="490"/>
      <c r="E10" s="481">
        <v>945153</v>
      </c>
      <c r="F10" s="521"/>
      <c r="G10" s="481">
        <v>954605</v>
      </c>
      <c r="H10" s="481">
        <v>973509</v>
      </c>
      <c r="I10" s="481">
        <v>973509</v>
      </c>
      <c r="J10" s="481">
        <v>1002714</v>
      </c>
      <c r="K10" s="481"/>
      <c r="L10" s="481">
        <v>1002714</v>
      </c>
      <c r="M10" s="481">
        <v>1002714</v>
      </c>
      <c r="N10" s="481">
        <v>1002709</v>
      </c>
      <c r="O10" s="481">
        <v>344265</v>
      </c>
      <c r="P10" s="481">
        <v>344265</v>
      </c>
      <c r="Q10" s="481">
        <v>344265</v>
      </c>
      <c r="R10" s="481">
        <v>344265</v>
      </c>
      <c r="S10" s="481">
        <v>502944</v>
      </c>
      <c r="T10" s="481">
        <v>0</v>
      </c>
      <c r="U10" s="481">
        <v>0</v>
      </c>
      <c r="V10" s="481">
        <v>0</v>
      </c>
      <c r="W10" s="481"/>
      <c r="X10" s="481">
        <f t="shared" si="1"/>
        <v>9737631</v>
      </c>
      <c r="Y10" s="123"/>
      <c r="Z10" s="123">
        <f t="shared" si="2"/>
        <v>0</v>
      </c>
      <c r="AA10" s="483">
        <f t="shared" si="3"/>
        <v>3846776</v>
      </c>
      <c r="AB10" s="483">
        <f t="shared" si="4"/>
        <v>4010851</v>
      </c>
      <c r="AC10" s="483">
        <f t="shared" si="5"/>
        <v>1880004</v>
      </c>
      <c r="AD10" s="21"/>
      <c r="AE10" s="483">
        <f t="shared" si="6"/>
        <v>1899758</v>
      </c>
      <c r="AF10" s="483">
        <f t="shared" si="7"/>
        <v>3952446</v>
      </c>
      <c r="AG10" s="483">
        <f t="shared" si="8"/>
        <v>3885427</v>
      </c>
      <c r="AH10" s="483">
        <f t="shared" si="9"/>
        <v>0</v>
      </c>
      <c r="AI10" s="138">
        <f t="shared" si="0"/>
        <v>0</v>
      </c>
      <c r="AJ10" s="138"/>
      <c r="AK10" s="138"/>
    </row>
    <row r="11" spans="1:39">
      <c r="A11" s="559" t="s">
        <v>248</v>
      </c>
      <c r="B11" s="490"/>
      <c r="C11" s="490"/>
      <c r="D11" s="490"/>
      <c r="E11" s="481">
        <v>833699</v>
      </c>
      <c r="F11" s="521"/>
      <c r="G11" s="481">
        <v>1302129</v>
      </c>
      <c r="H11" s="481">
        <v>502862</v>
      </c>
      <c r="I11" s="481">
        <f>2403090-2571733</f>
        <v>-168643</v>
      </c>
      <c r="J11" s="481">
        <v>1080152</v>
      </c>
      <c r="K11" s="481"/>
      <c r="L11" s="481">
        <v>1147753</v>
      </c>
      <c r="M11" s="481">
        <v>1424801</v>
      </c>
      <c r="N11" s="481">
        <v>2687020</v>
      </c>
      <c r="O11" s="481">
        <v>294179</v>
      </c>
      <c r="P11" s="481">
        <v>294179</v>
      </c>
      <c r="Q11" s="481">
        <v>294179</v>
      </c>
      <c r="R11" s="481">
        <v>-383771</v>
      </c>
      <c r="S11" s="481">
        <v>0</v>
      </c>
      <c r="T11" s="481">
        <v>0</v>
      </c>
      <c r="U11" s="481">
        <v>0</v>
      </c>
      <c r="V11" s="481">
        <v>0</v>
      </c>
      <c r="W11" s="481"/>
      <c r="X11" s="481">
        <f t="shared" si="1"/>
        <v>9308539</v>
      </c>
      <c r="Y11" s="123"/>
      <c r="Z11" s="123">
        <f t="shared" si="2"/>
        <v>0</v>
      </c>
      <c r="AA11" s="483">
        <f t="shared" si="3"/>
        <v>2470047</v>
      </c>
      <c r="AB11" s="483">
        <f t="shared" si="4"/>
        <v>6339726</v>
      </c>
      <c r="AC11" s="483">
        <f t="shared" si="5"/>
        <v>498766</v>
      </c>
      <c r="AD11" s="21"/>
      <c r="AE11" s="483">
        <f t="shared" si="6"/>
        <v>2135828</v>
      </c>
      <c r="AF11" s="483">
        <f t="shared" si="7"/>
        <v>2562124</v>
      </c>
      <c r="AG11" s="483">
        <f t="shared" si="8"/>
        <v>4610587</v>
      </c>
      <c r="AH11" s="483">
        <f t="shared" si="9"/>
        <v>0</v>
      </c>
      <c r="AI11" s="138">
        <f t="shared" si="0"/>
        <v>0</v>
      </c>
      <c r="AJ11" s="138"/>
      <c r="AK11" s="138"/>
    </row>
    <row r="12" spans="1:39">
      <c r="A12" s="559" t="s">
        <v>249</v>
      </c>
      <c r="B12" s="490"/>
      <c r="C12" s="490"/>
      <c r="D12" s="490"/>
      <c r="E12" s="481">
        <v>1978020</v>
      </c>
      <c r="F12" s="521"/>
      <c r="G12" s="481">
        <v>3523609</v>
      </c>
      <c r="H12" s="481">
        <v>2413198</v>
      </c>
      <c r="I12" s="481">
        <f>9091964-981244</f>
        <v>8110720</v>
      </c>
      <c r="J12" s="481">
        <v>1202744</v>
      </c>
      <c r="K12" s="481"/>
      <c r="L12" s="481">
        <v>1938462</v>
      </c>
      <c r="M12" s="481">
        <v>2256022</v>
      </c>
      <c r="N12" s="481">
        <v>1864629</v>
      </c>
      <c r="O12" s="481">
        <v>498284</v>
      </c>
      <c r="P12" s="481">
        <v>498284</v>
      </c>
      <c r="Q12" s="481">
        <v>498284</v>
      </c>
      <c r="R12" s="481">
        <v>329428</v>
      </c>
      <c r="S12" s="481">
        <v>0</v>
      </c>
      <c r="T12" s="481">
        <v>0</v>
      </c>
      <c r="U12" s="481">
        <v>0</v>
      </c>
      <c r="V12" s="481">
        <v>0</v>
      </c>
      <c r="W12" s="481"/>
      <c r="X12" s="481">
        <f t="shared" si="1"/>
        <v>25111684</v>
      </c>
      <c r="Y12" s="123"/>
      <c r="Z12" s="123">
        <f t="shared" si="2"/>
        <v>0</v>
      </c>
      <c r="AA12" s="483">
        <f t="shared" si="3"/>
        <v>16025547</v>
      </c>
      <c r="AB12" s="483">
        <f t="shared" si="4"/>
        <v>7261857</v>
      </c>
      <c r="AC12" s="483">
        <f t="shared" si="5"/>
        <v>1824280</v>
      </c>
      <c r="AD12" s="21"/>
      <c r="AE12" s="483">
        <f t="shared" si="6"/>
        <v>5501629</v>
      </c>
      <c r="AF12" s="483">
        <f t="shared" si="7"/>
        <v>13665124</v>
      </c>
      <c r="AG12" s="483">
        <f t="shared" si="8"/>
        <v>5944931</v>
      </c>
      <c r="AH12" s="483">
        <f t="shared" si="9"/>
        <v>0</v>
      </c>
      <c r="AI12" s="138">
        <f t="shared" si="0"/>
        <v>0</v>
      </c>
      <c r="AJ12" s="138"/>
      <c r="AK12" s="138"/>
    </row>
    <row r="13" spans="1:39">
      <c r="A13" s="559" t="s">
        <v>250</v>
      </c>
      <c r="B13" s="490"/>
      <c r="C13" s="490"/>
      <c r="D13" s="490"/>
      <c r="E13" s="481"/>
      <c r="F13" s="521"/>
      <c r="G13" s="481"/>
      <c r="H13" s="481"/>
      <c r="I13" s="481"/>
      <c r="J13" s="481"/>
      <c r="K13" s="481"/>
      <c r="L13" s="481"/>
      <c r="M13" s="481"/>
      <c r="N13" s="481"/>
      <c r="O13" s="481"/>
      <c r="P13" s="481"/>
      <c r="Q13" s="481"/>
      <c r="R13" s="481"/>
      <c r="S13" s="481"/>
      <c r="T13" s="481"/>
      <c r="U13" s="481"/>
      <c r="V13" s="481"/>
      <c r="W13" s="481"/>
      <c r="X13" s="481">
        <f t="shared" si="1"/>
        <v>0</v>
      </c>
      <c r="Y13" s="123"/>
      <c r="Z13" s="123">
        <f t="shared" si="2"/>
        <v>0</v>
      </c>
      <c r="AA13" s="483">
        <f t="shared" si="3"/>
        <v>0</v>
      </c>
      <c r="AB13" s="483">
        <f t="shared" si="4"/>
        <v>0</v>
      </c>
      <c r="AC13" s="483">
        <f t="shared" si="5"/>
        <v>0</v>
      </c>
      <c r="AD13" s="21"/>
      <c r="AE13" s="483">
        <f t="shared" si="6"/>
        <v>0</v>
      </c>
      <c r="AF13" s="483">
        <f t="shared" si="7"/>
        <v>0</v>
      </c>
      <c r="AG13" s="483">
        <f t="shared" si="8"/>
        <v>0</v>
      </c>
      <c r="AH13" s="483">
        <f t="shared" si="9"/>
        <v>0</v>
      </c>
      <c r="AI13" s="138">
        <f t="shared" si="0"/>
        <v>0</v>
      </c>
      <c r="AJ13" s="138"/>
      <c r="AK13" s="138"/>
    </row>
    <row r="14" spans="1:39">
      <c r="A14" s="559" t="s">
        <v>251</v>
      </c>
      <c r="B14" s="490"/>
      <c r="C14" s="490"/>
      <c r="D14" s="490"/>
      <c r="E14" s="481"/>
      <c r="F14" s="521"/>
      <c r="G14" s="481"/>
      <c r="H14" s="481"/>
      <c r="I14" s="481"/>
      <c r="J14" s="481"/>
      <c r="K14" s="481"/>
      <c r="L14" s="481"/>
      <c r="M14" s="481"/>
      <c r="N14" s="481"/>
      <c r="O14" s="481"/>
      <c r="P14" s="481"/>
      <c r="Q14" s="481"/>
      <c r="R14" s="481"/>
      <c r="S14" s="481"/>
      <c r="T14" s="481"/>
      <c r="U14" s="481"/>
      <c r="V14" s="481"/>
      <c r="W14" s="481"/>
      <c r="X14" s="481">
        <f>ROUND(SUM(E14:W14),0)</f>
        <v>0</v>
      </c>
      <c r="Y14" s="123"/>
      <c r="Z14" s="123">
        <f t="shared" si="2"/>
        <v>0</v>
      </c>
      <c r="AA14" s="483">
        <f t="shared" si="3"/>
        <v>0</v>
      </c>
      <c r="AB14" s="483">
        <f t="shared" si="4"/>
        <v>0</v>
      </c>
      <c r="AC14" s="483">
        <f t="shared" si="5"/>
        <v>0</v>
      </c>
      <c r="AD14" s="21"/>
      <c r="AE14" s="483">
        <f t="shared" si="6"/>
        <v>0</v>
      </c>
      <c r="AF14" s="483">
        <f t="shared" si="7"/>
        <v>0</v>
      </c>
      <c r="AG14" s="483">
        <f t="shared" si="8"/>
        <v>0</v>
      </c>
      <c r="AH14" s="483">
        <f t="shared" si="9"/>
        <v>0</v>
      </c>
      <c r="AI14" s="138">
        <f t="shared" si="0"/>
        <v>0</v>
      </c>
      <c r="AJ14" s="138"/>
      <c r="AK14" s="138"/>
    </row>
    <row r="15" spans="1:39">
      <c r="A15" s="559" t="s">
        <v>252</v>
      </c>
      <c r="B15" s="490"/>
      <c r="C15" s="490"/>
      <c r="D15" s="490"/>
      <c r="E15" s="481">
        <v>9126984</v>
      </c>
      <c r="F15" s="521"/>
      <c r="G15" s="481">
        <v>10196672</v>
      </c>
      <c r="H15" s="481">
        <v>9818364</v>
      </c>
      <c r="I15" s="481">
        <v>10214123</v>
      </c>
      <c r="J15" s="481">
        <v>9729458</v>
      </c>
      <c r="K15" s="481"/>
      <c r="L15" s="481">
        <v>9702088</v>
      </c>
      <c r="M15" s="481">
        <v>8181038</v>
      </c>
      <c r="N15" s="481">
        <v>8452128</v>
      </c>
      <c r="O15" s="481">
        <v>2934016</v>
      </c>
      <c r="P15" s="481">
        <v>2934016</v>
      </c>
      <c r="Q15" s="481">
        <v>2934016</v>
      </c>
      <c r="R15" s="481">
        <v>2934016</v>
      </c>
      <c r="S15" s="481">
        <v>3309496</v>
      </c>
      <c r="T15" s="481">
        <v>2934016</v>
      </c>
      <c r="U15" s="481">
        <v>1467008</v>
      </c>
      <c r="V15" s="481">
        <v>0</v>
      </c>
      <c r="W15" s="481"/>
      <c r="X15" s="481">
        <f t="shared" ref="X15:X21" si="10">SUM(E15:W15)</f>
        <v>94867439</v>
      </c>
      <c r="Y15" s="123"/>
      <c r="Z15" s="123">
        <f t="shared" si="2"/>
        <v>0</v>
      </c>
      <c r="AA15" s="483">
        <f t="shared" si="3"/>
        <v>39356143</v>
      </c>
      <c r="AB15" s="483">
        <f t="shared" si="4"/>
        <v>36064712</v>
      </c>
      <c r="AC15" s="483">
        <f t="shared" si="5"/>
        <v>19446584</v>
      </c>
      <c r="AD15" s="21"/>
      <c r="AE15" s="483">
        <f t="shared" si="6"/>
        <v>19323656</v>
      </c>
      <c r="AF15" s="483">
        <f t="shared" si="7"/>
        <v>39464033</v>
      </c>
      <c r="AG15" s="483">
        <f t="shared" si="8"/>
        <v>34612742</v>
      </c>
      <c r="AH15" s="483">
        <f t="shared" si="9"/>
        <v>1467008</v>
      </c>
      <c r="AI15" s="138">
        <f t="shared" si="0"/>
        <v>0</v>
      </c>
      <c r="AJ15" s="138"/>
      <c r="AK15" s="138"/>
    </row>
    <row r="16" spans="1:39">
      <c r="A16" s="561" t="s">
        <v>253</v>
      </c>
      <c r="B16" s="490"/>
      <c r="C16" s="490"/>
      <c r="D16" s="490"/>
      <c r="E16" s="481">
        <v>51990</v>
      </c>
      <c r="F16" s="521"/>
      <c r="G16" s="481">
        <f>45222-498</f>
        <v>44724</v>
      </c>
      <c r="H16" s="481">
        <f>48675+498</f>
        <v>49173</v>
      </c>
      <c r="I16" s="481">
        <v>16370</v>
      </c>
      <c r="J16" s="481">
        <v>1551</v>
      </c>
      <c r="K16" s="481"/>
      <c r="L16" s="481">
        <v>617</v>
      </c>
      <c r="M16" s="481">
        <v>388</v>
      </c>
      <c r="N16" s="481">
        <v>355</v>
      </c>
      <c r="O16" s="481">
        <v>25618</v>
      </c>
      <c r="P16" s="481">
        <v>25618</v>
      </c>
      <c r="Q16" s="481">
        <v>25618</v>
      </c>
      <c r="R16" s="481">
        <v>25618</v>
      </c>
      <c r="S16" s="481">
        <v>25618</v>
      </c>
      <c r="T16" s="481">
        <v>0</v>
      </c>
      <c r="U16" s="481">
        <v>0</v>
      </c>
      <c r="V16" s="481">
        <v>0</v>
      </c>
      <c r="W16" s="481"/>
      <c r="X16" s="481">
        <f t="shared" si="10"/>
        <v>293258</v>
      </c>
      <c r="Y16" s="123"/>
      <c r="Z16" s="123">
        <f t="shared" si="2"/>
        <v>0</v>
      </c>
      <c r="AA16" s="483">
        <f t="shared" si="3"/>
        <v>162257</v>
      </c>
      <c r="AB16" s="483">
        <f t="shared" si="4"/>
        <v>2911</v>
      </c>
      <c r="AC16" s="483">
        <f t="shared" si="5"/>
        <v>128090</v>
      </c>
      <c r="AD16" s="21"/>
      <c r="AE16" s="483">
        <f t="shared" si="6"/>
        <v>96714</v>
      </c>
      <c r="AF16" s="483">
        <f t="shared" si="7"/>
        <v>67711</v>
      </c>
      <c r="AG16" s="483">
        <f t="shared" si="8"/>
        <v>128833</v>
      </c>
      <c r="AH16" s="483">
        <f t="shared" si="9"/>
        <v>0</v>
      </c>
      <c r="AI16" s="138">
        <f t="shared" si="0"/>
        <v>0</v>
      </c>
      <c r="AJ16" s="138"/>
      <c r="AK16" s="138"/>
    </row>
    <row r="17" spans="1:44">
      <c r="A17" s="562"/>
      <c r="B17" s="490"/>
      <c r="C17" s="490"/>
      <c r="D17" s="490"/>
      <c r="E17" s="536"/>
      <c r="F17" s="563"/>
      <c r="G17" s="536"/>
      <c r="H17" s="536"/>
      <c r="I17" s="536"/>
      <c r="J17" s="536"/>
      <c r="K17" s="536"/>
      <c r="L17" s="536"/>
      <c r="M17" s="536"/>
      <c r="N17" s="536"/>
      <c r="O17" s="536"/>
      <c r="P17" s="536"/>
      <c r="Q17" s="536"/>
      <c r="R17" s="536"/>
      <c r="S17" s="536"/>
      <c r="T17" s="536"/>
      <c r="U17" s="536"/>
      <c r="V17" s="536"/>
      <c r="W17" s="481"/>
      <c r="X17" s="481">
        <f t="shared" si="10"/>
        <v>0</v>
      </c>
      <c r="Y17" s="123"/>
      <c r="Z17" s="123">
        <f t="shared" si="2"/>
        <v>0</v>
      </c>
      <c r="AA17" s="483">
        <f t="shared" si="3"/>
        <v>0</v>
      </c>
      <c r="AB17" s="483">
        <f t="shared" si="4"/>
        <v>0</v>
      </c>
      <c r="AC17" s="483">
        <f t="shared" si="5"/>
        <v>0</v>
      </c>
      <c r="AD17" s="21"/>
      <c r="AE17" s="483">
        <f t="shared" si="6"/>
        <v>0</v>
      </c>
      <c r="AF17" s="483">
        <f t="shared" si="7"/>
        <v>0</v>
      </c>
      <c r="AG17" s="483">
        <f t="shared" si="8"/>
        <v>0</v>
      </c>
      <c r="AH17" s="483">
        <f t="shared" si="9"/>
        <v>0</v>
      </c>
      <c r="AI17" s="138">
        <f t="shared" si="0"/>
        <v>0</v>
      </c>
      <c r="AJ17" s="138"/>
      <c r="AK17" s="138"/>
    </row>
    <row r="18" spans="1:44">
      <c r="A18" s="558" t="s">
        <v>254</v>
      </c>
      <c r="B18" s="490"/>
      <c r="C18" s="490"/>
      <c r="D18" s="490"/>
      <c r="E18" s="482">
        <f>SUM(E5:E17)</f>
        <v>19354226</v>
      </c>
      <c r="F18" s="564"/>
      <c r="G18" s="482">
        <f>SUM(G5:G17)</f>
        <v>23386326</v>
      </c>
      <c r="H18" s="565">
        <f>SUM(H5:H17)</f>
        <v>19689786</v>
      </c>
      <c r="I18" s="482">
        <f t="shared" ref="I18:T18" si="11">SUM(I5:I17)</f>
        <v>24706428</v>
      </c>
      <c r="J18" s="482">
        <f>SUM(J5:J17)</f>
        <v>19326926</v>
      </c>
      <c r="K18" s="482">
        <f>SUM(K5:K17)</f>
        <v>330</v>
      </c>
      <c r="L18" s="482">
        <f t="shared" ref="L18" si="12">SUM(L5:L17)</f>
        <v>21236127</v>
      </c>
      <c r="M18" s="482">
        <f t="shared" ref="M18" si="13">SUM(M5:M17)</f>
        <v>19207526</v>
      </c>
      <c r="N18" s="482">
        <f t="shared" si="11"/>
        <v>17501850</v>
      </c>
      <c r="O18" s="482">
        <f t="shared" si="11"/>
        <v>5822736</v>
      </c>
      <c r="P18" s="482">
        <f t="shared" si="11"/>
        <v>5899416</v>
      </c>
      <c r="Q18" s="482">
        <f t="shared" si="11"/>
        <v>5899416</v>
      </c>
      <c r="R18" s="482">
        <f t="shared" si="11"/>
        <v>5030770</v>
      </c>
      <c r="S18" s="482">
        <f t="shared" si="11"/>
        <v>4187272</v>
      </c>
      <c r="T18" s="482">
        <f t="shared" si="11"/>
        <v>3220057</v>
      </c>
      <c r="U18" s="482">
        <f t="shared" ref="U18:V18" si="14">SUM(U5:U17)</f>
        <v>1753049</v>
      </c>
      <c r="V18" s="482">
        <f t="shared" si="14"/>
        <v>143021</v>
      </c>
      <c r="W18" s="481"/>
      <c r="X18" s="482">
        <f t="shared" si="10"/>
        <v>196365262</v>
      </c>
      <c r="Y18" s="123"/>
      <c r="Z18" s="123">
        <f t="shared" si="2"/>
        <v>0</v>
      </c>
      <c r="AA18" s="482">
        <f t="shared" si="3"/>
        <v>87136766</v>
      </c>
      <c r="AB18" s="482">
        <f t="shared" si="4"/>
        <v>77272759</v>
      </c>
      <c r="AC18" s="482">
        <f>SUM(O18:V18)</f>
        <v>31955737</v>
      </c>
      <c r="AD18" s="21"/>
      <c r="AE18" s="482">
        <f t="shared" si="6"/>
        <v>42740552</v>
      </c>
      <c r="AF18" s="482">
        <f t="shared" si="7"/>
        <v>84959597</v>
      </c>
      <c r="AG18" s="482">
        <f t="shared" si="8"/>
        <v>66769043</v>
      </c>
      <c r="AH18" s="482">
        <f t="shared" si="9"/>
        <v>1896070</v>
      </c>
      <c r="AI18" s="138">
        <f t="shared" si="0"/>
        <v>0</v>
      </c>
      <c r="AJ18" s="138"/>
      <c r="AK18" s="138"/>
    </row>
    <row r="19" spans="1:44">
      <c r="A19" s="559" t="s">
        <v>255</v>
      </c>
      <c r="B19" s="490"/>
      <c r="C19" s="490"/>
      <c r="D19" s="490"/>
      <c r="E19" s="483">
        <f>'2a CIV M&amp;O'!E18*'3a CA CAP'!$E257</f>
        <v>10109679.916413685</v>
      </c>
      <c r="F19" s="521"/>
      <c r="G19" s="483">
        <f>'2a CIV M&amp;O'!G18*'3a CA CAP'!$E257</f>
        <v>12215847.344187425</v>
      </c>
      <c r="H19" s="483">
        <f>'2a CIV M&amp;O'!H18*'3a CA CAP'!$E257</f>
        <v>10284959.681812301</v>
      </c>
      <c r="I19" s="483">
        <f>'2a CIV M&amp;O'!I18*'3a CA CAP'!$E257</f>
        <v>12905402.62152156</v>
      </c>
      <c r="J19" s="483">
        <f>'2a CIV M&amp;O'!J18*'3a CA CAP'!$E351</f>
        <v>9988155.4191518333</v>
      </c>
      <c r="K19" s="483">
        <f>'2a CIV M&amp;O'!K18*'3a CA CAP'!$E351</f>
        <v>170.54400106463413</v>
      </c>
      <c r="L19" s="483">
        <f>'2a CIV M&amp;O'!L18*'3a CA CAP'!$E351</f>
        <v>10974830.50211123</v>
      </c>
      <c r="M19" s="483">
        <f>'2a CIV M&amp;O'!M18*'3a CA CAP'!$E351</f>
        <v>9926449.498766629</v>
      </c>
      <c r="N19" s="483">
        <f>'2a CIV M&amp;O'!N18*'3a CA CAP'!$E351</f>
        <v>9044956.1364638396</v>
      </c>
      <c r="O19" s="483">
        <f>'2a CIV M&amp;O'!O18*'3a CA CAP'!$E445</f>
        <v>3005113.8918586043</v>
      </c>
      <c r="P19" s="483">
        <f>'2a CIV M&amp;O'!P18*'3a CA CAP'!$E445</f>
        <v>3044688.4377812976</v>
      </c>
      <c r="Q19" s="483">
        <f>'2a CIV M&amp;O'!Q18*'3a CA CAP'!$E445</f>
        <v>3044688.4377812976</v>
      </c>
      <c r="R19" s="483">
        <f>'2a CIV M&amp;O'!R18*'3a CA CAP'!$E445</f>
        <v>2596380.2607134362</v>
      </c>
      <c r="S19" s="483">
        <f>'2a CIV M&amp;O'!S18*'3a CA CAP'!$E445</f>
        <v>2161050.9657643009</v>
      </c>
      <c r="T19" s="483">
        <f>'2a CIV M&amp;O'!T18*'3a CA CAP'!$E445</f>
        <v>1661871.3304667328</v>
      </c>
      <c r="U19" s="483">
        <f>'2a CIV M&amp;O'!U18*'3a CA CAP'!$E445</f>
        <v>904748.5414088557</v>
      </c>
      <c r="V19" s="483">
        <f>'2a CIV M&amp;O'!V18*'3a CA CAP'!$E445</f>
        <v>73813.134225475704</v>
      </c>
      <c r="W19" s="481"/>
      <c r="X19" s="481">
        <f t="shared" si="10"/>
        <v>101942806.66442959</v>
      </c>
      <c r="Y19" s="123"/>
      <c r="Z19" s="123">
        <f t="shared" si="2"/>
        <v>0</v>
      </c>
      <c r="AA19" s="483">
        <f>SUM(E19:I19)</f>
        <v>45515889.563934974</v>
      </c>
      <c r="AB19" s="483">
        <f t="shared" si="4"/>
        <v>39934562.100494593</v>
      </c>
      <c r="AC19" s="483">
        <f t="shared" ref="AC19:AC21" si="15">SUM(O19:V19)</f>
        <v>16492355.000000002</v>
      </c>
      <c r="AD19" s="21"/>
      <c r="AE19" s="483">
        <f t="shared" si="6"/>
        <v>22325527.260601111</v>
      </c>
      <c r="AF19" s="483">
        <f t="shared" si="7"/>
        <v>44153518.76859799</v>
      </c>
      <c r="AG19" s="483">
        <f t="shared" si="8"/>
        <v>34485198.959596135</v>
      </c>
      <c r="AH19" s="483">
        <f t="shared" si="9"/>
        <v>978561.67563433142</v>
      </c>
      <c r="AI19" s="138">
        <f t="shared" si="0"/>
        <v>0</v>
      </c>
      <c r="AJ19" s="138"/>
      <c r="AK19" s="138"/>
    </row>
    <row r="20" spans="1:44">
      <c r="A20" s="559" t="s">
        <v>256</v>
      </c>
      <c r="B20" s="490"/>
      <c r="C20" s="490"/>
      <c r="D20" s="490"/>
      <c r="E20" s="483">
        <f>(E18*'3a CA CAP'!$F257)+(E18*'3a CA CAP'!$G257)</f>
        <v>8379605.6787501927</v>
      </c>
      <c r="F20" s="521"/>
      <c r="G20" s="483">
        <f>(G18*'3a CA CAP'!$F257)+(G18*'3a CA CAP'!$G257)</f>
        <v>10125343.692623165</v>
      </c>
      <c r="H20" s="483">
        <f>(H18*'3a CA CAP'!$F257)+(H18*'3a CA CAP'!$G257)</f>
        <v>8524889.7361731771</v>
      </c>
      <c r="I20" s="483">
        <f>(I18*'3a CA CAP'!$F257)+(I18*'3a CA CAP'!$G257)</f>
        <v>10696895.05384678</v>
      </c>
      <c r="J20" s="483">
        <f>(J18*'3a CA CAP'!$F351)+(J18*'3a CA CAP'!$G351)</f>
        <v>8573811.0187757332</v>
      </c>
      <c r="K20" s="483">
        <f>(K18*'3a CA CAP'!$F351)+(K18*'3a CA CAP'!$G351)</f>
        <v>146.39460182110656</v>
      </c>
      <c r="L20" s="483">
        <f>(L18*'3a CA CAP'!$F351)+(L18*'3a CA CAP'!$G351)</f>
        <v>9420770.7769316677</v>
      </c>
      <c r="M20" s="483">
        <f>(M18*'3a CA CAP'!$F351)+(M18*'3a CA CAP'!$G351)</f>
        <v>8520842.7901168223</v>
      </c>
      <c r="N20" s="483">
        <f>(N18*'3a CA CAP'!$F351)+(N18*'3a CA CAP'!$G351)</f>
        <v>7764170.7935840413</v>
      </c>
      <c r="O20" s="483">
        <f>(O18*'3a CA CAP'!$F445)+(O18*'3a CA CAP'!$G445)</f>
        <v>2602413.7927824352</v>
      </c>
      <c r="P20" s="483">
        <f>(P18*'3a CA CAP'!$F445)+(P18*'3a CA CAP'!$G445)</f>
        <v>2636685.1541545736</v>
      </c>
      <c r="Q20" s="483">
        <f>(Q18*'3a CA CAP'!$F445)+(Q18*'3a CA CAP'!$G445)</f>
        <v>2636685.1541545736</v>
      </c>
      <c r="R20" s="483">
        <f>(R18*'3a CA CAP'!$F445)+(R18*'3a CA CAP'!$G445)</f>
        <v>2248452.4863081705</v>
      </c>
      <c r="S20" s="483">
        <f>(S18*'3a CA CAP'!$F445)+(S18*'3a CA CAP'!$G445)</f>
        <v>1871459.4662941433</v>
      </c>
      <c r="T20" s="483">
        <f>(T18*'3a CA CAP'!$F445)+(T18*'3a CA CAP'!$G445)</f>
        <v>1439172.3667955461</v>
      </c>
      <c r="U20" s="483">
        <f>(U18*'3a CA CAP'!$F445)+(U18*'3a CA CAP'!$G445)</f>
        <v>783507.76971915876</v>
      </c>
      <c r="V20" s="483">
        <f>(V18*'3a CA CAP'!$F445)+(V18*'3a CA CAP'!$G445)</f>
        <v>63921.809791399908</v>
      </c>
      <c r="W20" s="481"/>
      <c r="X20" s="481">
        <f t="shared" si="10"/>
        <v>86288773.935403392</v>
      </c>
      <c r="Y20" s="123"/>
      <c r="Z20" s="123">
        <f t="shared" si="2"/>
        <v>0</v>
      </c>
      <c r="AA20" s="483">
        <f>SUM(E20:I20)</f>
        <v>37726734.161393315</v>
      </c>
      <c r="AB20" s="483">
        <f t="shared" si="4"/>
        <v>34279741.774010085</v>
      </c>
      <c r="AC20" s="483">
        <f t="shared" si="15"/>
        <v>14282298</v>
      </c>
      <c r="AD20" s="21"/>
      <c r="AE20" s="483">
        <f t="shared" si="6"/>
        <v>18504949.371373355</v>
      </c>
      <c r="AF20" s="483">
        <f t="shared" si="7"/>
        <v>37216512.980329178</v>
      </c>
      <c r="AG20" s="483">
        <f t="shared" si="8"/>
        <v>29719882.004190307</v>
      </c>
      <c r="AH20" s="483">
        <f t="shared" si="9"/>
        <v>847429.57951055863</v>
      </c>
      <c r="AI20" s="138">
        <f t="shared" si="0"/>
        <v>0</v>
      </c>
      <c r="AJ20" s="138"/>
      <c r="AK20" s="138"/>
    </row>
    <row r="21" spans="1:44">
      <c r="A21" s="559" t="s">
        <v>178</v>
      </c>
      <c r="B21" s="490"/>
      <c r="C21" s="490"/>
      <c r="D21" s="490"/>
      <c r="E21" s="483">
        <f>E18*'3a CA CAP'!$H257</f>
        <v>864940.40483612125</v>
      </c>
      <c r="F21" s="521"/>
      <c r="G21" s="483">
        <f>G18*'3a CA CAP'!$H257</f>
        <v>1045134.9631894092</v>
      </c>
      <c r="H21" s="483">
        <f>H18*'3a CA CAP'!$H257</f>
        <v>879936.58201452193</v>
      </c>
      <c r="I21" s="483">
        <f>I18*'3a CA CAP'!$H257</f>
        <v>1104130.3246316584</v>
      </c>
      <c r="J21" s="483">
        <f>J18*'3a CA CAP'!$H351</f>
        <v>764959.56207243481</v>
      </c>
      <c r="K21" s="483">
        <f>K18*'3a CA CAP'!$H351</f>
        <v>13.061397114259325</v>
      </c>
      <c r="L21" s="483">
        <f>L18*'3a CA CAP'!$H351</f>
        <v>840525.72095710458</v>
      </c>
      <c r="M21" s="483">
        <f>M18*'3a CA CAP'!$H351</f>
        <v>760233.71111654828</v>
      </c>
      <c r="N21" s="483">
        <f>N18*'3a CA CAP'!$H351</f>
        <v>692723.06995211984</v>
      </c>
      <c r="O21" s="483">
        <f>O18*'3a CA CAP'!$H445</f>
        <v>215208.31535896042</v>
      </c>
      <c r="P21" s="483">
        <f>P18*'3a CA CAP'!$H445</f>
        <v>218042.40806412944</v>
      </c>
      <c r="Q21" s="483">
        <f>Q18*'3a CA CAP'!$H445</f>
        <v>218042.40806412944</v>
      </c>
      <c r="R21" s="483">
        <f>R18*'3a CA CAP'!$H445</f>
        <v>185937.2529783932</v>
      </c>
      <c r="S21" s="483">
        <f>S18*'3a CA CAP'!$H445</f>
        <v>154761.56794155616</v>
      </c>
      <c r="T21" s="483">
        <f>T18*'3a CA CAP'!$H445</f>
        <v>119013.30273772123</v>
      </c>
      <c r="U21" s="483">
        <f>U18*'3a CA CAP'!$H445</f>
        <v>64792.688871985643</v>
      </c>
      <c r="V21" s="483">
        <f>V18*'3a CA CAP'!$H445</f>
        <v>5286.0559831244072</v>
      </c>
      <c r="W21" s="481"/>
      <c r="X21" s="481">
        <f t="shared" si="10"/>
        <v>8133681.4001670312</v>
      </c>
      <c r="Y21" s="123"/>
      <c r="Z21" s="123">
        <f t="shared" si="2"/>
        <v>0</v>
      </c>
      <c r="AA21" s="483">
        <f>SUM(E21:I21)</f>
        <v>3894142.274671711</v>
      </c>
      <c r="AB21" s="483">
        <f t="shared" si="4"/>
        <v>3058455.125495322</v>
      </c>
      <c r="AC21" s="483">
        <f t="shared" si="15"/>
        <v>1181083.9999999998</v>
      </c>
      <c r="AD21" s="21"/>
      <c r="AE21" s="483">
        <f t="shared" si="6"/>
        <v>1910075.3680255306</v>
      </c>
      <c r="AF21" s="483">
        <f t="shared" si="7"/>
        <v>3589565.2510728342</v>
      </c>
      <c r="AG21" s="483">
        <f t="shared" si="8"/>
        <v>2563962.0362135586</v>
      </c>
      <c r="AH21" s="483">
        <f t="shared" si="9"/>
        <v>70078.744855110053</v>
      </c>
      <c r="AI21" s="138">
        <f t="shared" si="0"/>
        <v>0</v>
      </c>
      <c r="AJ21" s="138"/>
      <c r="AK21" s="138"/>
    </row>
    <row r="22" spans="1:44">
      <c r="A22" s="558" t="s">
        <v>257</v>
      </c>
      <c r="B22" s="490"/>
      <c r="C22" s="490"/>
      <c r="D22" s="490"/>
      <c r="E22" s="484">
        <f>'3a CA CAP'!$L$256</f>
        <v>4.4690002319706365E-2</v>
      </c>
      <c r="F22" s="566"/>
      <c r="G22" s="484">
        <f>'3a CA CAP'!$L$256</f>
        <v>4.4690002319706365E-2</v>
      </c>
      <c r="H22" s="484">
        <f>'3a CA CAP'!$L$256</f>
        <v>4.4690002319706365E-2</v>
      </c>
      <c r="I22" s="484">
        <f>'3a CA CAP'!$L$256</f>
        <v>4.4690002319706365E-2</v>
      </c>
      <c r="J22" s="484">
        <f>'3a CA CAP'!$L$350</f>
        <v>3.9579991255331286E-2</v>
      </c>
      <c r="K22" s="484">
        <f>'3a CA CAP'!$L$350</f>
        <v>3.9579991255331286E-2</v>
      </c>
      <c r="L22" s="484">
        <f>'3a CA CAP'!$L$350</f>
        <v>3.9579991255331286E-2</v>
      </c>
      <c r="M22" s="484">
        <f>'3a CA CAP'!$L$350</f>
        <v>3.9579991255331286E-2</v>
      </c>
      <c r="N22" s="484">
        <f>'3a CA CAP'!$L$350</f>
        <v>3.9579991255331286E-2</v>
      </c>
      <c r="O22" s="484">
        <f>'3a CA CAP'!$L$444</f>
        <v>3.6959998763289356E-2</v>
      </c>
      <c r="P22" s="484">
        <f>'3a CA CAP'!$L$444</f>
        <v>3.6959998763289356E-2</v>
      </c>
      <c r="Q22" s="484">
        <f>'3a CA CAP'!$L$444</f>
        <v>3.6959998763289356E-2</v>
      </c>
      <c r="R22" s="484">
        <f>'3a CA CAP'!$L$444</f>
        <v>3.6959998763289356E-2</v>
      </c>
      <c r="S22" s="484">
        <f>'3a CA CAP'!$L$444</f>
        <v>3.6959998763289356E-2</v>
      </c>
      <c r="T22" s="484">
        <f>'3a CA CAP'!$L$444</f>
        <v>3.6959998763289356E-2</v>
      </c>
      <c r="U22" s="484">
        <f>'3a CA CAP'!$L$444</f>
        <v>3.6959998763289356E-2</v>
      </c>
      <c r="V22" s="484">
        <f>'3a CA CAP'!$L$444</f>
        <v>3.6959998763289356E-2</v>
      </c>
      <c r="W22" s="481"/>
      <c r="X22" s="484">
        <f>V22</f>
        <v>3.6959998763289356E-2</v>
      </c>
      <c r="Y22" s="123"/>
      <c r="Z22" s="123"/>
      <c r="AA22" s="567">
        <f>'3a CA CAP'!$L$256</f>
        <v>4.4690002319706365E-2</v>
      </c>
      <c r="AB22" s="567">
        <f>'3a CA CAP'!$L$350</f>
        <v>3.9579991255331286E-2</v>
      </c>
      <c r="AC22" s="567">
        <f>'3a CA CAP'!$L$444</f>
        <v>3.6959998763289356E-2</v>
      </c>
      <c r="AD22" s="21"/>
      <c r="AE22" s="567">
        <f>'3a CA CAP'!$L$256</f>
        <v>4.4690002319706365E-2</v>
      </c>
      <c r="AF22" s="567">
        <f>'3a CA CAP'!$L$350</f>
        <v>3.9579991255331286E-2</v>
      </c>
      <c r="AG22" s="567">
        <f>'3a CA CAP'!$L$444</f>
        <v>3.6959998763289356E-2</v>
      </c>
      <c r="AH22" s="567">
        <f>'3a CA CAP'!$L$444</f>
        <v>3.6959998763289356E-2</v>
      </c>
      <c r="AI22" s="138"/>
      <c r="AJ22" s="138"/>
      <c r="AK22" s="138"/>
    </row>
    <row r="23" spans="1:44">
      <c r="A23" s="559" t="s">
        <v>258</v>
      </c>
      <c r="B23" s="490"/>
      <c r="C23" s="490"/>
      <c r="D23" s="490"/>
      <c r="E23" s="568">
        <f>E21</f>
        <v>864940.40483612125</v>
      </c>
      <c r="F23" s="569"/>
      <c r="G23" s="685">
        <f t="shared" ref="G23:N23" si="16">G24</f>
        <v>1045134</v>
      </c>
      <c r="H23" s="685">
        <f t="shared" si="16"/>
        <v>879936</v>
      </c>
      <c r="I23" s="685">
        <f t="shared" si="16"/>
        <v>1104129</v>
      </c>
      <c r="J23" s="685">
        <f t="shared" si="16"/>
        <v>764944</v>
      </c>
      <c r="K23" s="685">
        <f t="shared" si="16"/>
        <v>14</v>
      </c>
      <c r="L23" s="685">
        <f t="shared" si="16"/>
        <v>840513</v>
      </c>
      <c r="M23" s="685">
        <f t="shared" si="16"/>
        <v>760224</v>
      </c>
      <c r="N23" s="685">
        <f t="shared" si="16"/>
        <v>692707</v>
      </c>
      <c r="O23" s="568">
        <f t="shared" ref="O23:T23" si="17">O21</f>
        <v>215208.31535896042</v>
      </c>
      <c r="P23" s="568">
        <f t="shared" si="17"/>
        <v>218042.40806412944</v>
      </c>
      <c r="Q23" s="568">
        <f t="shared" si="17"/>
        <v>218042.40806412944</v>
      </c>
      <c r="R23" s="568">
        <f t="shared" si="17"/>
        <v>185937.2529783932</v>
      </c>
      <c r="S23" s="568">
        <f t="shared" si="17"/>
        <v>154761.56794155616</v>
      </c>
      <c r="T23" s="568">
        <f t="shared" si="17"/>
        <v>119013.30273772123</v>
      </c>
      <c r="U23" s="568">
        <f t="shared" ref="U23:V23" si="18">U21</f>
        <v>64792.688871985643</v>
      </c>
      <c r="V23" s="568">
        <f t="shared" si="18"/>
        <v>5286.0559831244072</v>
      </c>
      <c r="W23" s="481"/>
      <c r="X23" s="481">
        <f>SUM(E23:W23)</f>
        <v>8133625.4048361201</v>
      </c>
      <c r="Y23" s="123"/>
      <c r="Z23" s="123">
        <f>X23-SUM(AA23:AC23)</f>
        <v>0</v>
      </c>
      <c r="AA23" s="483">
        <f>SUM(,E23:I23)</f>
        <v>3894139.404836121</v>
      </c>
      <c r="AB23" s="483">
        <f>SUM(J23:N23)</f>
        <v>3058402</v>
      </c>
      <c r="AC23" s="483">
        <f>SUM(O23:V23)</f>
        <v>1181083.9999999998</v>
      </c>
      <c r="AD23" s="21"/>
      <c r="AE23" s="483">
        <f>SUM(E23:G23)</f>
        <v>1910074.4048361212</v>
      </c>
      <c r="AF23" s="483">
        <f>SUM(H23:L23)</f>
        <v>3589536</v>
      </c>
      <c r="AG23" s="483">
        <f>SUM(M23:T23)</f>
        <v>2563936.2551448904</v>
      </c>
      <c r="AH23" s="483">
        <f>SUM(U23:V23)</f>
        <v>70078.744855110053</v>
      </c>
      <c r="AI23" s="138">
        <f t="shared" si="0"/>
        <v>0</v>
      </c>
      <c r="AJ23" s="138"/>
      <c r="AK23" s="138"/>
    </row>
    <row r="24" spans="1:44">
      <c r="A24" s="570" t="s">
        <v>259</v>
      </c>
      <c r="B24" s="491"/>
      <c r="C24" s="491"/>
      <c r="D24" s="491"/>
      <c r="E24" s="486">
        <f t="shared" ref="E24:V24" si="19">ROUND(E$18*E$22,0)</f>
        <v>864940</v>
      </c>
      <c r="F24" s="486"/>
      <c r="G24" s="571">
        <f>ROUNDDOWN(G$18*G$22,0)</f>
        <v>1045134</v>
      </c>
      <c r="H24" s="571">
        <f>ROUNDDOWN(H$18*H$22,0)</f>
        <v>879936</v>
      </c>
      <c r="I24" s="571">
        <f>ROUNDDOWN(I$18*I$22,0)-1</f>
        <v>1104129</v>
      </c>
      <c r="J24" s="571">
        <f>ROUNDDOWN(J$18*J$22,0)-15</f>
        <v>764944</v>
      </c>
      <c r="K24" s="571">
        <f>ROUNDUP(K$18*K$22,0)</f>
        <v>14</v>
      </c>
      <c r="L24" s="571">
        <f>ROUND(L$18*L$22,0)-13</f>
        <v>840513</v>
      </c>
      <c r="M24" s="571">
        <f>ROUNDDOWN(M$18*M$22,0)-9</f>
        <v>760224</v>
      </c>
      <c r="N24" s="571">
        <f>ROUNDDOWN(N$18*N$22,0)-16</f>
        <v>692707</v>
      </c>
      <c r="O24" s="486">
        <f t="shared" si="19"/>
        <v>215208</v>
      </c>
      <c r="P24" s="486">
        <f t="shared" si="19"/>
        <v>218042</v>
      </c>
      <c r="Q24" s="486">
        <f t="shared" si="19"/>
        <v>218042</v>
      </c>
      <c r="R24" s="486">
        <f t="shared" si="19"/>
        <v>185937</v>
      </c>
      <c r="S24" s="486">
        <f t="shared" si="19"/>
        <v>154762</v>
      </c>
      <c r="T24" s="486">
        <f t="shared" si="19"/>
        <v>119013</v>
      </c>
      <c r="U24" s="486">
        <f t="shared" si="19"/>
        <v>64793</v>
      </c>
      <c r="V24" s="486">
        <f t="shared" si="19"/>
        <v>5286</v>
      </c>
      <c r="W24" s="572"/>
      <c r="X24" s="486">
        <f>SUM(E24:W24)</f>
        <v>8133624</v>
      </c>
      <c r="Y24" s="123"/>
      <c r="Z24" s="123">
        <f>X24-SUM(AA24:AC24)</f>
        <v>0</v>
      </c>
      <c r="AA24" s="486">
        <f>SUM(,E24:I24)</f>
        <v>3894139</v>
      </c>
      <c r="AB24" s="486">
        <f>SUM(J24:N24)</f>
        <v>3058402</v>
      </c>
      <c r="AC24" s="486">
        <f>SUM(O24:V24)</f>
        <v>1181083</v>
      </c>
      <c r="AD24" s="21"/>
      <c r="AE24" s="486">
        <f>SUM(E24:G24)</f>
        <v>1910074</v>
      </c>
      <c r="AF24" s="486">
        <f>SUM(H24:L24)</f>
        <v>3589536</v>
      </c>
      <c r="AG24" s="486">
        <f>SUM(M24:T24)</f>
        <v>2563935</v>
      </c>
      <c r="AH24" s="486">
        <f>SUM(U24:V24)</f>
        <v>70079</v>
      </c>
      <c r="AI24" s="138">
        <f t="shared" si="0"/>
        <v>0</v>
      </c>
      <c r="AJ24" s="138"/>
      <c r="AK24" s="138"/>
      <c r="AL24" s="91"/>
      <c r="AM24" s="134"/>
    </row>
    <row r="25" spans="1:44" s="124" customFormat="1">
      <c r="A25" s="303"/>
      <c r="B25" s="301"/>
      <c r="C25" s="301"/>
      <c r="D25" s="301"/>
      <c r="E25" s="666"/>
      <c r="F25" s="32"/>
      <c r="G25" s="666"/>
      <c r="H25" s="666"/>
      <c r="I25" s="666"/>
      <c r="J25" s="666"/>
      <c r="K25" s="666"/>
      <c r="L25" s="666"/>
      <c r="M25" s="666"/>
      <c r="N25" s="666"/>
      <c r="O25" s="666"/>
      <c r="P25" s="666"/>
      <c r="Q25" s="666"/>
      <c r="R25" s="666"/>
      <c r="S25" s="666"/>
      <c r="T25" s="666"/>
      <c r="U25" s="666"/>
      <c r="V25" s="666"/>
      <c r="W25" s="32"/>
      <c r="X25" s="32"/>
      <c r="Y25" s="123"/>
      <c r="Z25" s="123"/>
      <c r="AA25" s="429"/>
      <c r="AB25" s="429"/>
      <c r="AC25" s="693">
        <v>31955737</v>
      </c>
      <c r="AD25" s="31"/>
      <c r="AE25" s="19"/>
      <c r="AI25" s="139"/>
      <c r="AJ25" s="139"/>
      <c r="AM25" s="139"/>
      <c r="AN25" s="34"/>
      <c r="AO25" s="17"/>
      <c r="AP25" s="31"/>
      <c r="AQ25" s="31"/>
      <c r="AR25" s="31"/>
    </row>
    <row r="26" spans="1:44" s="124" customFormat="1">
      <c r="A26" s="28"/>
      <c r="B26" s="29"/>
      <c r="C26" s="29"/>
      <c r="D26" s="29"/>
      <c r="E26" s="666"/>
      <c r="F26" s="199"/>
      <c r="G26" s="666"/>
      <c r="H26" s="666"/>
      <c r="I26" s="666"/>
      <c r="J26" s="666"/>
      <c r="K26" s="666"/>
      <c r="L26" s="666"/>
      <c r="M26" s="666"/>
      <c r="N26" s="666"/>
      <c r="O26" s="666"/>
      <c r="P26" s="666"/>
      <c r="Q26" s="666"/>
      <c r="R26" s="666"/>
      <c r="S26" s="666"/>
      <c r="T26" s="666"/>
      <c r="U26" s="666"/>
      <c r="V26" s="666"/>
      <c r="W26" s="11"/>
      <c r="X26" s="11"/>
      <c r="Y26" s="123"/>
      <c r="Z26" s="665"/>
      <c r="AA26" s="31"/>
      <c r="AB26" s="31"/>
      <c r="AC26" s="31"/>
      <c r="AD26" s="31"/>
      <c r="AE26" s="11"/>
      <c r="AF26" s="11"/>
      <c r="AG26" s="11"/>
      <c r="AH26" s="11"/>
      <c r="AI26" s="139"/>
      <c r="AJ26" s="139"/>
      <c r="AK26" s="11"/>
      <c r="AL26" s="11"/>
      <c r="AM26" s="139"/>
      <c r="AN26" s="34"/>
      <c r="AO26" s="17"/>
      <c r="AP26" s="31"/>
      <c r="AQ26" s="31"/>
      <c r="AR26" s="31"/>
    </row>
    <row r="27" spans="1:44" customFormat="1" ht="15">
      <c r="A27" s="573" t="s">
        <v>260</v>
      </c>
      <c r="B27" s="487"/>
      <c r="C27" s="487"/>
      <c r="D27" s="487"/>
      <c r="E27" s="487"/>
      <c r="F27" s="487"/>
      <c r="G27" s="487"/>
      <c r="H27" s="487"/>
      <c r="I27" s="487"/>
      <c r="J27" s="487"/>
      <c r="K27" s="487"/>
      <c r="L27" s="487"/>
      <c r="M27" s="487"/>
      <c r="N27" s="487"/>
      <c r="O27" s="487"/>
      <c r="P27" s="487"/>
      <c r="Q27" s="487"/>
      <c r="R27" s="487"/>
      <c r="S27" s="487"/>
      <c r="T27" s="487"/>
      <c r="U27" s="487"/>
      <c r="V27" s="487"/>
      <c r="W27" s="487"/>
      <c r="X27" s="487"/>
      <c r="Y27" s="123"/>
      <c r="Z27" s="123">
        <f>X27-SUM(AA27:AC27)</f>
        <v>0</v>
      </c>
      <c r="AA27" s="487"/>
      <c r="AB27" s="487"/>
      <c r="AC27" s="487"/>
      <c r="AD27" s="123"/>
      <c r="AE27" s="487"/>
      <c r="AF27" s="487"/>
      <c r="AG27" s="487"/>
      <c r="AH27" s="487"/>
      <c r="AI27" s="139"/>
      <c r="AJ27" s="139"/>
      <c r="AK27" s="138"/>
    </row>
    <row r="28" spans="1:44" customFormat="1" ht="15">
      <c r="A28" s="574" t="s">
        <v>88</v>
      </c>
      <c r="B28" s="483"/>
      <c r="C28" s="483"/>
      <c r="D28" s="483"/>
      <c r="E28" s="483">
        <f>ROUND(E24*'3a CA CAP'!$K$246,0)</f>
        <v>826812</v>
      </c>
      <c r="F28" s="521"/>
      <c r="G28" s="483">
        <f>ROUND(G24*'3a CA CAP'!$K$246,0)</f>
        <v>999063</v>
      </c>
      <c r="H28" s="483">
        <f>ROUND(H24*'3a CA CAP'!$K$246,0)</f>
        <v>841147</v>
      </c>
      <c r="I28" s="537">
        <f>ROUNDUP(I24*'3a CA CAP'!$K$246,0)</f>
        <v>1055458</v>
      </c>
      <c r="J28" s="537">
        <f>ROUNDUP(J24*'3a CA CAP'!$K$340,0)+6</f>
        <v>720113</v>
      </c>
      <c r="K28" s="537">
        <f>ROUNDUP(K24*'3a CA CAP'!$K$340,0)</f>
        <v>14</v>
      </c>
      <c r="L28" s="537">
        <f>ROUNDUP(L24*'3a CA CAP'!$K$340,0)+7</f>
        <v>791253</v>
      </c>
      <c r="M28" s="537">
        <f>ROUNDUP(M24*'3a CA CAP'!$K$340,0)+4</f>
        <v>715668</v>
      </c>
      <c r="N28" s="537">
        <f>ROUNDUP(N24*'3a CA CAP'!$K$340,0)+7</f>
        <v>652111</v>
      </c>
      <c r="O28" s="537">
        <f>ROUNDDOWN(O24*'3a CA CAP'!$K$434,0)</f>
        <v>196691</v>
      </c>
      <c r="P28" s="483">
        <f>ROUND(P24*'3a CA CAP'!$K$434,0)</f>
        <v>199282</v>
      </c>
      <c r="Q28" s="483">
        <f>ROUND(Q24*'3a CA CAP'!$K$434,0)</f>
        <v>199282</v>
      </c>
      <c r="R28" s="483">
        <f>ROUND(R24*'3a CA CAP'!$K$434,0)</f>
        <v>169939</v>
      </c>
      <c r="S28" s="537">
        <f>ROUNDDOWN(S24*'3a CA CAP'!$K$434,0)</f>
        <v>141446</v>
      </c>
      <c r="T28" s="483">
        <f>ROUND(T24*'3a CA CAP'!$K$434,0)</f>
        <v>108773</v>
      </c>
      <c r="U28" s="537">
        <f>ROUNDUP(U24*'3a CA CAP'!$K$434,0)</f>
        <v>59219</v>
      </c>
      <c r="V28" s="483">
        <f>ROUND(V24*'3a CA CAP'!$K$434,0)</f>
        <v>4831</v>
      </c>
      <c r="W28" s="482"/>
      <c r="X28" s="482">
        <f>SUM(E28:W28)</f>
        <v>7681102</v>
      </c>
      <c r="Y28" s="123"/>
      <c r="Z28" s="123">
        <f>X28-SUM(AA28:AC28)</f>
        <v>0</v>
      </c>
      <c r="AA28" s="483">
        <f>SUM(,E28:I28)</f>
        <v>3722480</v>
      </c>
      <c r="AB28" s="483">
        <f>SUM(J28:N28)</f>
        <v>2879159</v>
      </c>
      <c r="AC28" s="483">
        <f t="shared" ref="AC28:AC31" si="20">SUM(O28:V28)</f>
        <v>1079463</v>
      </c>
      <c r="AD28" s="21"/>
      <c r="AE28" s="483">
        <f>SUM(E28:G28)</f>
        <v>1825875</v>
      </c>
      <c r="AF28" s="483">
        <f>SUM(H28:L28)</f>
        <v>3407985</v>
      </c>
      <c r="AG28" s="483">
        <f>SUM(M28:T28)</f>
        <v>2383192</v>
      </c>
      <c r="AH28" s="483">
        <f t="shared" ref="AH28:AH31" si="21">SUM(U28:V28)</f>
        <v>64050</v>
      </c>
      <c r="AI28" s="138">
        <f t="shared" ref="AI28:AI32" si="22">SUM(AA28:AC28)-SUM(AE28:AH28)</f>
        <v>0</v>
      </c>
      <c r="AJ28" s="138"/>
      <c r="AK28" s="138"/>
      <c r="AL28" s="135"/>
      <c r="AM28" s="136"/>
    </row>
    <row r="29" spans="1:44" customFormat="1" ht="15">
      <c r="A29" s="574" t="s">
        <v>91</v>
      </c>
      <c r="B29" s="483"/>
      <c r="C29" s="483"/>
      <c r="D29" s="483"/>
      <c r="E29" s="483">
        <f>ROUND(E24*'3a CA CAP'!$K$249,0)</f>
        <v>16838</v>
      </c>
      <c r="F29" s="521"/>
      <c r="G29" s="483">
        <f>ROUND(G24*'3a CA CAP'!$K$249,0)</f>
        <v>20346</v>
      </c>
      <c r="H29" s="483">
        <f>ROUND(H24*'3a CA CAP'!$K$249,0)</f>
        <v>17130</v>
      </c>
      <c r="I29" s="537">
        <f>ROUNDDOWN(I24*'3a CA CAP'!$K$249,0)</f>
        <v>21494</v>
      </c>
      <c r="J29" s="537">
        <f>ROUNDDOWN(J24*'3a CA CAP'!$K$343,0)-6</f>
        <v>13909</v>
      </c>
      <c r="K29" s="483">
        <f>ROUND(K24*'3a CA CAP'!$K$343,0)</f>
        <v>0</v>
      </c>
      <c r="L29" s="537">
        <f>ROUNDDOWN(L24*'3a CA CAP'!$K$343,0)-8</f>
        <v>15281</v>
      </c>
      <c r="M29" s="537">
        <f>ROUNDDOWN(M24*'3a CA CAP'!$K$343,0)-5</f>
        <v>13824</v>
      </c>
      <c r="N29" s="537">
        <f>ROUNDDOWN(N24*'3a CA CAP'!$K$343,0)-7</f>
        <v>12594</v>
      </c>
      <c r="O29" s="483">
        <f>ROUND(O24*'3a CA CAP'!$K$437,0)</f>
        <v>4542</v>
      </c>
      <c r="P29" s="483">
        <f>ROUND(P24*'3a CA CAP'!$K$437,0)</f>
        <v>4601</v>
      </c>
      <c r="Q29" s="483">
        <f>ROUND(Q24*'3a CA CAP'!$K$437,0)</f>
        <v>4601</v>
      </c>
      <c r="R29" s="483">
        <f>ROUND(R24*'3a CA CAP'!$K$437,0)</f>
        <v>3924</v>
      </c>
      <c r="S29" s="483">
        <f>ROUND(S24*'3a CA CAP'!$K$437,0)</f>
        <v>3266</v>
      </c>
      <c r="T29" s="483">
        <f>ROUND(T24*'3a CA CAP'!$K$437,0)</f>
        <v>2512</v>
      </c>
      <c r="U29" s="483">
        <f>ROUND(U24*'3a CA CAP'!$K$437,0)</f>
        <v>1367</v>
      </c>
      <c r="V29" s="483">
        <f>ROUND(V24*'3a CA CAP'!$K$437,0)</f>
        <v>112</v>
      </c>
      <c r="W29" s="482"/>
      <c r="X29" s="482">
        <f>SUM(E29:W29)</f>
        <v>156341</v>
      </c>
      <c r="Y29" s="123"/>
      <c r="Z29" s="123">
        <f>X29-SUM(AA29:AC29)</f>
        <v>0</v>
      </c>
      <c r="AA29" s="483">
        <f>SUM(,E29:I29)</f>
        <v>75808</v>
      </c>
      <c r="AB29" s="483">
        <f>SUM(J29:N29)</f>
        <v>55608</v>
      </c>
      <c r="AC29" s="483">
        <f t="shared" si="20"/>
        <v>24925</v>
      </c>
      <c r="AD29" s="21"/>
      <c r="AE29" s="483">
        <f>SUM(E29:G29)</f>
        <v>37184</v>
      </c>
      <c r="AF29" s="483">
        <f>SUM(H29:L29)</f>
        <v>67814</v>
      </c>
      <c r="AG29" s="483">
        <f>SUM(M29:T29)</f>
        <v>49864</v>
      </c>
      <c r="AH29" s="483">
        <f t="shared" si="21"/>
        <v>1479</v>
      </c>
      <c r="AI29" s="138">
        <f t="shared" si="22"/>
        <v>0</v>
      </c>
      <c r="AJ29" s="138"/>
      <c r="AK29" s="138"/>
      <c r="AL29" s="135"/>
      <c r="AM29" s="136"/>
    </row>
    <row r="30" spans="1:44" customFormat="1" ht="15">
      <c r="A30" s="574" t="s">
        <v>261</v>
      </c>
      <c r="B30" s="483"/>
      <c r="C30" s="483"/>
      <c r="D30" s="483"/>
      <c r="E30" s="483">
        <f>ROUND(E24*'3a CA CAP'!$K$254,0)</f>
        <v>21290</v>
      </c>
      <c r="F30" s="483">
        <v>0</v>
      </c>
      <c r="G30" s="483">
        <f>ROUND(G24*'3a CA CAP'!$K$254,0)</f>
        <v>25725</v>
      </c>
      <c r="H30" s="483">
        <f>ROUND(H24*'3a CA CAP'!$K$254,0)</f>
        <v>21659</v>
      </c>
      <c r="I30" s="483">
        <f>ROUND(I24*'3a CA CAP'!$K$254,0)</f>
        <v>27177</v>
      </c>
      <c r="J30" s="537">
        <f>ROUNDDOWN(J24*'3a CA CAP'!$K$348,0)</f>
        <v>30922</v>
      </c>
      <c r="K30" s="537">
        <f>ROUNDDOWN(K24*'3a CA CAP'!$K$348,0)</f>
        <v>0</v>
      </c>
      <c r="L30" s="537">
        <f>ROUNDUP(L24*'3a CA CAP'!$K$348,0)+1</f>
        <v>33979</v>
      </c>
      <c r="M30" s="483">
        <f>ROUND(M24*'3a CA CAP'!$K$348,0)</f>
        <v>30732</v>
      </c>
      <c r="N30" s="483">
        <f>ROUND(N24*'3a CA CAP'!$K$348,0)</f>
        <v>28002</v>
      </c>
      <c r="O30" s="483">
        <f>ROUND(O24*'3a CA CAP'!$K$442,0)</f>
        <v>13975</v>
      </c>
      <c r="P30" s="483">
        <f>ROUND(P24*'3a CA CAP'!$K$442,0)</f>
        <v>14159</v>
      </c>
      <c r="Q30" s="483">
        <f>ROUND(Q24*'3a CA CAP'!$K$442,0)</f>
        <v>14159</v>
      </c>
      <c r="R30" s="483">
        <f>ROUND(R24*'3a CA CAP'!$K$442,0)</f>
        <v>12074</v>
      </c>
      <c r="S30" s="483">
        <f>ROUND(S24*'3a CA CAP'!$K$442,0)</f>
        <v>10050</v>
      </c>
      <c r="T30" s="483">
        <f>ROUND(T24*'3a CA CAP'!$K$442,0)</f>
        <v>7728</v>
      </c>
      <c r="U30" s="483">
        <f>ROUND(U24*'3a CA CAP'!$K$442,0)</f>
        <v>4207</v>
      </c>
      <c r="V30" s="483">
        <f>ROUND(V24*'3a CA CAP'!$K$442,0)</f>
        <v>343</v>
      </c>
      <c r="W30" s="482"/>
      <c r="X30" s="482">
        <f>SUM(E30:W30)</f>
        <v>296181</v>
      </c>
      <c r="Y30" s="123"/>
      <c r="Z30" s="123">
        <f>X30-SUM(AA30:AC30)</f>
        <v>0</v>
      </c>
      <c r="AA30" s="483">
        <f>SUM(,E30:I30)</f>
        <v>95851</v>
      </c>
      <c r="AB30" s="483">
        <f>SUM(J30:N30)</f>
        <v>123635</v>
      </c>
      <c r="AC30" s="483">
        <f t="shared" si="20"/>
        <v>76695</v>
      </c>
      <c r="AD30" s="21"/>
      <c r="AE30" s="483">
        <f>SUM(E30:G30)</f>
        <v>47015</v>
      </c>
      <c r="AF30" s="483">
        <f>SUM(H30:L30)</f>
        <v>113737</v>
      </c>
      <c r="AG30" s="483">
        <f>SUM(M30:T30)</f>
        <v>130879</v>
      </c>
      <c r="AH30" s="483">
        <f t="shared" si="21"/>
        <v>4550</v>
      </c>
      <c r="AI30" s="138">
        <f t="shared" si="22"/>
        <v>0</v>
      </c>
      <c r="AJ30" s="138"/>
      <c r="AK30" s="138"/>
      <c r="AL30" s="135"/>
      <c r="AM30" s="136"/>
    </row>
    <row r="31" spans="1:44" customFormat="1" ht="15">
      <c r="A31" s="575" t="s">
        <v>85</v>
      </c>
      <c r="B31" s="486"/>
      <c r="C31" s="486"/>
      <c r="D31" s="486"/>
      <c r="E31" s="486">
        <f>SUM(E28:E30)</f>
        <v>864940</v>
      </c>
      <c r="F31" s="486">
        <f>SUM(F28:F30)</f>
        <v>0</v>
      </c>
      <c r="G31" s="486">
        <f>SUM(G28:G30)</f>
        <v>1045134</v>
      </c>
      <c r="H31" s="486">
        <f t="shared" ref="H31:T31" si="23">SUM(H28:H30)</f>
        <v>879936</v>
      </c>
      <c r="I31" s="486">
        <f>SUM(I28:I30)</f>
        <v>1104129</v>
      </c>
      <c r="J31" s="486">
        <f>SUM(J28:J30)</f>
        <v>764944</v>
      </c>
      <c r="K31" s="486">
        <f>SUM(K28:K30)</f>
        <v>14</v>
      </c>
      <c r="L31" s="486">
        <f t="shared" ref="L31" si="24">SUM(L28:L30)</f>
        <v>840513</v>
      </c>
      <c r="M31" s="486">
        <f t="shared" ref="M31" si="25">SUM(M28:M30)</f>
        <v>760224</v>
      </c>
      <c r="N31" s="486">
        <f t="shared" ref="N31" si="26">SUM(N28:N30)</f>
        <v>692707</v>
      </c>
      <c r="O31" s="486">
        <f t="shared" si="23"/>
        <v>215208</v>
      </c>
      <c r="P31" s="486">
        <f t="shared" si="23"/>
        <v>218042</v>
      </c>
      <c r="Q31" s="486">
        <f t="shared" si="23"/>
        <v>218042</v>
      </c>
      <c r="R31" s="486">
        <f t="shared" si="23"/>
        <v>185937</v>
      </c>
      <c r="S31" s="486">
        <f t="shared" si="23"/>
        <v>154762</v>
      </c>
      <c r="T31" s="486">
        <f t="shared" si="23"/>
        <v>119013</v>
      </c>
      <c r="U31" s="486">
        <f t="shared" ref="U31:V31" si="27">SUM(U28:U30)</f>
        <v>64793</v>
      </c>
      <c r="V31" s="486">
        <f t="shared" si="27"/>
        <v>5286</v>
      </c>
      <c r="W31" s="486"/>
      <c r="X31" s="486">
        <f>SUM(X28:X30)</f>
        <v>8133624</v>
      </c>
      <c r="Y31" s="123"/>
      <c r="Z31" s="123">
        <f>X31-SUM(AA31:AC31)</f>
        <v>0</v>
      </c>
      <c r="AA31" s="486">
        <f>SUM(,E31:I31)</f>
        <v>3894139</v>
      </c>
      <c r="AB31" s="486">
        <f>SUM(J31:N31)</f>
        <v>3058402</v>
      </c>
      <c r="AC31" s="486">
        <f t="shared" si="20"/>
        <v>1181083</v>
      </c>
      <c r="AD31" s="21"/>
      <c r="AE31" s="486">
        <f>SUM(E31:G31)</f>
        <v>1910074</v>
      </c>
      <c r="AF31" s="486">
        <f>SUM(H31:L31)</f>
        <v>3589536</v>
      </c>
      <c r="AG31" s="486">
        <f>SUM(M31:T31)</f>
        <v>2563935</v>
      </c>
      <c r="AH31" s="486">
        <f t="shared" si="21"/>
        <v>70079</v>
      </c>
      <c r="AI31" s="138">
        <f t="shared" si="22"/>
        <v>0</v>
      </c>
      <c r="AJ31" s="138"/>
      <c r="AK31" s="138"/>
    </row>
    <row r="32" spans="1:44" s="60" customFormat="1" ht="15" hidden="1">
      <c r="A32" s="22"/>
      <c r="B32" s="23"/>
      <c r="C32" s="23"/>
      <c r="D32" s="289"/>
      <c r="E32" s="11"/>
      <c r="F32" s="11"/>
      <c r="G32" s="11"/>
      <c r="H32" s="11"/>
      <c r="I32"/>
      <c r="J32" s="11"/>
      <c r="K32" s="11"/>
      <c r="L32" s="11"/>
      <c r="M32" s="11"/>
      <c r="N32" s="11"/>
      <c r="O32" s="199"/>
      <c r="P32" s="11"/>
      <c r="Q32" s="11"/>
      <c r="R32" s="11"/>
      <c r="S32" s="11"/>
      <c r="T32" s="11"/>
      <c r="U32" s="11"/>
      <c r="V32" s="11"/>
      <c r="W32" s="11"/>
      <c r="X32" s="11"/>
      <c r="Y32" s="123"/>
      <c r="Z32" s="123"/>
      <c r="AA32" s="454">
        <f>AA24-AA31</f>
        <v>0</v>
      </c>
      <c r="AB32" s="454">
        <f>AB24-AB31</f>
        <v>0</v>
      </c>
      <c r="AC32" s="454">
        <f>AC24-AC31</f>
        <v>0</v>
      </c>
      <c r="AD32" s="11"/>
      <c r="AE32" s="454">
        <f>AE24-AE31</f>
        <v>0</v>
      </c>
      <c r="AF32" s="454">
        <f>AF24-AF31</f>
        <v>0</v>
      </c>
      <c r="AG32" s="454">
        <f>AG24-AG31</f>
        <v>0</v>
      </c>
      <c r="AH32" s="454">
        <f>AH24-AH31</f>
        <v>0</v>
      </c>
      <c r="AI32" s="138">
        <f t="shared" si="22"/>
        <v>0</v>
      </c>
      <c r="AJ32" s="138"/>
      <c r="AK32" s="138"/>
      <c r="AL32"/>
      <c r="AM32" s="137"/>
    </row>
    <row r="33" spans="1:37" ht="15">
      <c r="A33" s="22"/>
      <c r="B33" s="23"/>
      <c r="C33" s="289"/>
      <c r="D33" s="289"/>
      <c r="E33" s="24"/>
      <c r="F33" s="24"/>
      <c r="G33" s="24"/>
      <c r="H33" s="24"/>
      <c r="I33"/>
      <c r="J33" s="24"/>
      <c r="K33" s="24"/>
      <c r="L33" s="24"/>
      <c r="M33" s="115"/>
      <c r="N33" s="24"/>
      <c r="O33" s="115"/>
      <c r="P33" s="24"/>
      <c r="Q33" s="24"/>
      <c r="R33" s="24"/>
      <c r="S33" s="24"/>
      <c r="T33" s="24"/>
      <c r="U33" s="24"/>
      <c r="V33" s="24"/>
      <c r="W33" s="24"/>
      <c r="X33" s="26"/>
      <c r="Y33" s="123"/>
      <c r="Z33" s="123"/>
      <c r="AA33" s="25"/>
      <c r="AB33" s="25"/>
      <c r="AC33" s="25"/>
      <c r="AD33" s="21"/>
      <c r="AE33" s="24"/>
      <c r="AF33" s="24"/>
      <c r="AG33" s="24"/>
      <c r="AH33" s="24"/>
      <c r="AI33" s="137"/>
      <c r="AJ33" s="137"/>
      <c r="AK33" s="137"/>
    </row>
    <row r="34" spans="1:37" ht="25.5">
      <c r="A34" s="576" t="s">
        <v>262</v>
      </c>
      <c r="B34" s="479" t="s">
        <v>263</v>
      </c>
      <c r="C34" s="479" t="s">
        <v>264</v>
      </c>
      <c r="D34" s="479" t="s">
        <v>265</v>
      </c>
      <c r="E34" s="577">
        <f>E31</f>
        <v>864940</v>
      </c>
      <c r="F34" s="577">
        <f>F31</f>
        <v>0</v>
      </c>
      <c r="G34" s="577">
        <f t="shared" ref="G34:V34" si="28">G31</f>
        <v>1045134</v>
      </c>
      <c r="H34" s="577">
        <f t="shared" si="28"/>
        <v>879936</v>
      </c>
      <c r="I34" s="577">
        <f t="shared" si="28"/>
        <v>1104129</v>
      </c>
      <c r="J34" s="577">
        <f t="shared" si="28"/>
        <v>764944</v>
      </c>
      <c r="K34" s="577">
        <f>K31</f>
        <v>14</v>
      </c>
      <c r="L34" s="577">
        <f t="shared" si="28"/>
        <v>840513</v>
      </c>
      <c r="M34" s="577">
        <f t="shared" si="28"/>
        <v>760224</v>
      </c>
      <c r="N34" s="577">
        <f t="shared" si="28"/>
        <v>692707</v>
      </c>
      <c r="O34" s="577">
        <f t="shared" si="28"/>
        <v>215208</v>
      </c>
      <c r="P34" s="577">
        <f t="shared" si="28"/>
        <v>218042</v>
      </c>
      <c r="Q34" s="577">
        <f t="shared" si="28"/>
        <v>218042</v>
      </c>
      <c r="R34" s="577">
        <f t="shared" si="28"/>
        <v>185937</v>
      </c>
      <c r="S34" s="577">
        <f t="shared" si="28"/>
        <v>154762</v>
      </c>
      <c r="T34" s="577">
        <f t="shared" si="28"/>
        <v>119013</v>
      </c>
      <c r="U34" s="577">
        <f t="shared" si="28"/>
        <v>64793</v>
      </c>
      <c r="V34" s="577">
        <f t="shared" si="28"/>
        <v>5286</v>
      </c>
      <c r="W34" s="487"/>
      <c r="X34" s="577">
        <f>X31</f>
        <v>8133624</v>
      </c>
      <c r="Y34" s="123"/>
      <c r="Z34" s="123"/>
      <c r="AA34" s="577">
        <f>AA31</f>
        <v>3894139</v>
      </c>
      <c r="AB34" s="577">
        <f>AB31</f>
        <v>3058402</v>
      </c>
      <c r="AC34" s="577">
        <f>AC31</f>
        <v>1181083</v>
      </c>
      <c r="AD34" s="21"/>
      <c r="AE34" s="577">
        <f>AE31</f>
        <v>1910074</v>
      </c>
      <c r="AF34" s="577">
        <f>AF31</f>
        <v>3589536</v>
      </c>
      <c r="AG34" s="577">
        <f>AG31</f>
        <v>2563935</v>
      </c>
      <c r="AH34" s="577">
        <f>AH31</f>
        <v>70079</v>
      </c>
      <c r="AI34" s="138">
        <f t="shared" ref="AI34:AI74" si="29">SUM(AA34:AC34)-SUM(AE34:AH34)</f>
        <v>0</v>
      </c>
      <c r="AJ34" s="138"/>
      <c r="AK34" s="138"/>
    </row>
    <row r="35" spans="1:37">
      <c r="A35" s="15" t="s">
        <v>108</v>
      </c>
      <c r="B35" s="10">
        <f>AA35/AA$74</f>
        <v>9.7582596606128651E-5</v>
      </c>
      <c r="C35" s="10">
        <f>AB35/AB$74</f>
        <v>9.6128631880308736E-5</v>
      </c>
      <c r="D35" s="10">
        <f>AC35/AC$74</f>
        <v>9.3981381526308437E-5</v>
      </c>
      <c r="E35" s="16">
        <f t="shared" ref="E35:E73" si="30">E78+E121+E164</f>
        <v>84.681200000000004</v>
      </c>
      <c r="F35" s="16">
        <f>F164</f>
        <v>0</v>
      </c>
      <c r="G35" s="16">
        <f t="shared" ref="G35:I54" si="31">G78+G121+G164</f>
        <v>102</v>
      </c>
      <c r="H35" s="16">
        <f t="shared" si="31"/>
        <v>86</v>
      </c>
      <c r="I35" s="16">
        <f t="shared" si="31"/>
        <v>107.6952</v>
      </c>
      <c r="J35" s="16">
        <f t="shared" ref="J35:K44" si="32">J78+J121+J164</f>
        <v>73</v>
      </c>
      <c r="K35" s="16">
        <f t="shared" si="32"/>
        <v>0</v>
      </c>
      <c r="L35" s="16">
        <f t="shared" ref="L35" si="33">L78+L121+L164</f>
        <v>81</v>
      </c>
      <c r="M35" s="16">
        <f t="shared" ref="M35" si="34">M78+M121+M164</f>
        <v>73</v>
      </c>
      <c r="N35" s="16">
        <f t="shared" ref="N35" si="35">N78+N121+N164</f>
        <v>67</v>
      </c>
      <c r="O35" s="16">
        <f t="shared" ref="O35:T35" si="36">O78+O121+O164</f>
        <v>20.1233</v>
      </c>
      <c r="P35" s="16">
        <f t="shared" si="36"/>
        <v>20.388300000000001</v>
      </c>
      <c r="Q35" s="16">
        <f t="shared" si="36"/>
        <v>20.388300000000001</v>
      </c>
      <c r="R35" s="16">
        <f t="shared" si="36"/>
        <v>17.386299999999999</v>
      </c>
      <c r="S35" s="16">
        <f t="shared" si="36"/>
        <v>14.4712</v>
      </c>
      <c r="T35" s="16">
        <f t="shared" si="36"/>
        <v>11.128500000000001</v>
      </c>
      <c r="U35" s="16">
        <f t="shared" ref="U35:V35" si="37">U78+U121+U164</f>
        <v>6.0586000000000002</v>
      </c>
      <c r="V35" s="16">
        <f t="shared" si="37"/>
        <v>0.49430000000000002</v>
      </c>
      <c r="W35" s="115"/>
      <c r="X35" s="16">
        <f t="shared" ref="X35:X51" si="38">ROUND(SUM(E35:W35),0)</f>
        <v>785</v>
      </c>
      <c r="Y35" s="123"/>
      <c r="Z35" s="123">
        <f t="shared" ref="Z35:Z74" si="39">X35-SUM(AA35:AC35)</f>
        <v>0</v>
      </c>
      <c r="AA35" s="16">
        <f>ROUND(AA78+AA121+AA164,0)</f>
        <v>380</v>
      </c>
      <c r="AB35" s="16">
        <f>ROUND(AB78+AB121+AB164,0)</f>
        <v>294</v>
      </c>
      <c r="AC35" s="16">
        <f>ROUND(AC78+AC121+AC164,0)</f>
        <v>111</v>
      </c>
      <c r="AD35" s="21"/>
      <c r="AE35" s="16">
        <f t="shared" ref="AE35:AF54" si="40">ROUND(AE78+AE121+AE164,0)</f>
        <v>186</v>
      </c>
      <c r="AF35" s="16">
        <f>ROUND(AF78+AF121+AF164,0)</f>
        <v>348</v>
      </c>
      <c r="AG35" s="16">
        <f>ROUND(AG78+AG121+AG164,0)</f>
        <v>244</v>
      </c>
      <c r="AH35" s="16">
        <f>ROUND(AH78+AH121+AH164,0)</f>
        <v>7</v>
      </c>
      <c r="AI35" s="138">
        <f t="shared" si="29"/>
        <v>0</v>
      </c>
      <c r="AJ35" s="138"/>
      <c r="AK35" s="138"/>
    </row>
    <row r="36" spans="1:37">
      <c r="A36" s="561" t="s">
        <v>109</v>
      </c>
      <c r="B36" s="10">
        <f t="shared" ref="B36:B73" si="41">AA36/AA$74</f>
        <v>2.0628447329921881E-3</v>
      </c>
      <c r="C36" s="10">
        <f t="shared" ref="C36:D73" si="42">AB36/AB$74</f>
        <v>2.0147776518587156E-3</v>
      </c>
      <c r="D36" s="10">
        <f t="shared" si="42"/>
        <v>1.8703141602848228E-3</v>
      </c>
      <c r="E36" s="16">
        <f t="shared" si="30"/>
        <v>1784.3051999999998</v>
      </c>
      <c r="F36" s="16">
        <f t="shared" ref="F36:F73" si="43">F165</f>
        <v>0</v>
      </c>
      <c r="G36" s="16">
        <f t="shared" si="31"/>
        <v>2156</v>
      </c>
      <c r="H36" s="16">
        <f t="shared" si="31"/>
        <v>1815</v>
      </c>
      <c r="I36" s="16">
        <f t="shared" si="31"/>
        <v>2277.9054000000001</v>
      </c>
      <c r="J36" s="16">
        <f t="shared" si="32"/>
        <v>1541</v>
      </c>
      <c r="K36" s="16">
        <f t="shared" si="32"/>
        <v>0</v>
      </c>
      <c r="L36" s="16">
        <f t="shared" ref="L36" si="44">L79+L122+L165</f>
        <v>1694</v>
      </c>
      <c r="M36" s="16">
        <f t="shared" ref="M36" si="45">M79+M122+M165</f>
        <v>1532</v>
      </c>
      <c r="N36" s="16">
        <f t="shared" ref="N36" si="46">N79+N122+N165</f>
        <v>1395</v>
      </c>
      <c r="O36" s="16">
        <f t="shared" ref="O36:T36" si="47">O79+O122+O165</f>
        <v>402.46600000000001</v>
      </c>
      <c r="P36" s="16">
        <f t="shared" si="47"/>
        <v>407.76600000000002</v>
      </c>
      <c r="Q36" s="16">
        <f t="shared" si="47"/>
        <v>407.76600000000002</v>
      </c>
      <c r="R36" s="16">
        <f t="shared" si="47"/>
        <v>347.726</v>
      </c>
      <c r="S36" s="16">
        <f t="shared" si="47"/>
        <v>289.42399999999998</v>
      </c>
      <c r="T36" s="16">
        <f t="shared" si="47"/>
        <v>222.57</v>
      </c>
      <c r="U36" s="16">
        <f t="shared" ref="U36:V36" si="48">U79+U122+U165</f>
        <v>121.172</v>
      </c>
      <c r="V36" s="16">
        <f t="shared" si="48"/>
        <v>9.886000000000001</v>
      </c>
      <c r="W36" s="342"/>
      <c r="X36" s="16">
        <f t="shared" si="38"/>
        <v>16404</v>
      </c>
      <c r="Y36" s="123"/>
      <c r="Z36" s="123">
        <f t="shared" si="39"/>
        <v>0</v>
      </c>
      <c r="AA36" s="16">
        <f t="shared" ref="AA36:AC73" si="49">ROUND(AA79+AA122+AA165,0)</f>
        <v>8033</v>
      </c>
      <c r="AB36" s="16">
        <f t="shared" si="49"/>
        <v>6162</v>
      </c>
      <c r="AC36" s="198">
        <f>ROUNDUP(AC79+AC122+AC165,0)+1</f>
        <v>2209</v>
      </c>
      <c r="AD36" s="21"/>
      <c r="AE36" s="16">
        <f t="shared" si="40"/>
        <v>3940</v>
      </c>
      <c r="AF36" s="16">
        <f t="shared" si="40"/>
        <v>7327</v>
      </c>
      <c r="AG36" s="16">
        <f>ROUND(AG79+AG122+AG165,0)</f>
        <v>5005</v>
      </c>
      <c r="AH36" s="198">
        <f>ROUNDUP(AH79+AH122+AH165,0)+1</f>
        <v>132</v>
      </c>
      <c r="AI36" s="138">
        <f t="shared" si="29"/>
        <v>0</v>
      </c>
      <c r="AJ36" s="138"/>
      <c r="AK36" s="138"/>
    </row>
    <row r="37" spans="1:37">
      <c r="A37" s="561" t="s">
        <v>110</v>
      </c>
      <c r="B37" s="10">
        <f t="shared" si="41"/>
        <v>2.2654570191033341E-2</v>
      </c>
      <c r="C37" s="10">
        <f t="shared" si="42"/>
        <v>2.2610500516282685E-2</v>
      </c>
      <c r="D37" s="10">
        <f t="shared" si="42"/>
        <v>2.1630957975082233E-2</v>
      </c>
      <c r="E37" s="16">
        <f t="shared" si="30"/>
        <v>19467.052</v>
      </c>
      <c r="F37" s="16">
        <f t="shared" si="43"/>
        <v>128</v>
      </c>
      <c r="G37" s="16">
        <f t="shared" si="31"/>
        <v>23676</v>
      </c>
      <c r="H37" s="16">
        <f t="shared" si="31"/>
        <v>19935</v>
      </c>
      <c r="I37" s="16">
        <f t="shared" si="31"/>
        <v>25013.629399999998</v>
      </c>
      <c r="J37" s="16">
        <f t="shared" si="32"/>
        <v>17295</v>
      </c>
      <c r="K37" s="16">
        <f t="shared" si="32"/>
        <v>0</v>
      </c>
      <c r="L37" s="16">
        <f t="shared" ref="L37" si="50">L80+L123+L166</f>
        <v>19005</v>
      </c>
      <c r="M37" s="16">
        <f t="shared" ref="M37" si="51">M80+M123+M166</f>
        <v>17189</v>
      </c>
      <c r="N37" s="16">
        <f t="shared" ref="N37" si="52">N80+N123+N166</f>
        <v>15663</v>
      </c>
      <c r="O37" s="16">
        <f t="shared" ref="O37:T37" si="53">O80+O123+O166</f>
        <v>4655.2063999999991</v>
      </c>
      <c r="P37" s="16">
        <f t="shared" si="53"/>
        <v>4716.5087999999996</v>
      </c>
      <c r="Q37" s="16">
        <f t="shared" si="53"/>
        <v>4716.5087999999996</v>
      </c>
      <c r="R37" s="16">
        <f t="shared" si="53"/>
        <v>4022.0367999999999</v>
      </c>
      <c r="S37" s="16">
        <f t="shared" si="53"/>
        <v>3347.6895999999997</v>
      </c>
      <c r="T37" s="16">
        <f t="shared" si="53"/>
        <v>2574.3888000000002</v>
      </c>
      <c r="U37" s="16">
        <f t="shared" ref="U37:V37" si="54">U80+U123+U166</f>
        <v>1401.5439999999999</v>
      </c>
      <c r="V37" s="16">
        <f t="shared" si="54"/>
        <v>114.33919999999999</v>
      </c>
      <c r="W37" s="481"/>
      <c r="X37" s="16">
        <f t="shared" si="38"/>
        <v>182920</v>
      </c>
      <c r="Y37" s="123"/>
      <c r="Z37" s="123">
        <f t="shared" si="39"/>
        <v>0</v>
      </c>
      <c r="AA37" s="16">
        <f t="shared" si="49"/>
        <v>88220</v>
      </c>
      <c r="AB37" s="16">
        <f t="shared" si="49"/>
        <v>69152</v>
      </c>
      <c r="AC37" s="198">
        <f>ROUNDDOWN(AC80+AC123+AC166,0)</f>
        <v>25548</v>
      </c>
      <c r="AD37" s="21"/>
      <c r="AE37" s="16">
        <f t="shared" si="40"/>
        <v>43271</v>
      </c>
      <c r="AF37" s="16">
        <f t="shared" si="40"/>
        <v>81249</v>
      </c>
      <c r="AG37" s="16">
        <f>ROUND(AG80+AG123+AG166,0)</f>
        <v>56884</v>
      </c>
      <c r="AH37" s="198">
        <f>ROUNDDOWN(AH80+AH123+AH166,0)</f>
        <v>1516</v>
      </c>
      <c r="AI37" s="138">
        <f t="shared" si="29"/>
        <v>0</v>
      </c>
      <c r="AJ37" s="138"/>
      <c r="AK37" s="138"/>
    </row>
    <row r="38" spans="1:37">
      <c r="A38" s="561" t="s">
        <v>111</v>
      </c>
      <c r="B38" s="10">
        <f t="shared" si="41"/>
        <v>3.3196058587563818E-3</v>
      </c>
      <c r="C38" s="10">
        <f t="shared" si="42"/>
        <v>3.1228726635674445E-3</v>
      </c>
      <c r="D38" s="10">
        <f t="shared" si="42"/>
        <v>3.031957903114509E-3</v>
      </c>
      <c r="E38" s="16">
        <f t="shared" si="30"/>
        <v>2867.4796000000001</v>
      </c>
      <c r="F38" s="16">
        <f t="shared" si="43"/>
        <v>4</v>
      </c>
      <c r="G38" s="16">
        <f t="shared" si="31"/>
        <v>3469</v>
      </c>
      <c r="H38" s="16">
        <f t="shared" si="31"/>
        <v>2922</v>
      </c>
      <c r="I38" s="16">
        <f t="shared" si="31"/>
        <v>3665.3672999999999</v>
      </c>
      <c r="J38" s="16">
        <f t="shared" si="32"/>
        <v>2389</v>
      </c>
      <c r="K38" s="16">
        <f t="shared" si="32"/>
        <v>0</v>
      </c>
      <c r="L38" s="16">
        <f t="shared" ref="L38" si="55">L81+L124+L167</f>
        <v>2625</v>
      </c>
      <c r="M38" s="16">
        <f t="shared" ref="M38" si="56">M81+M124+M167</f>
        <v>2374</v>
      </c>
      <c r="N38" s="16">
        <f t="shared" ref="N38" si="57">N81+N124+N167</f>
        <v>2163</v>
      </c>
      <c r="O38" s="16">
        <f t="shared" ref="O38:T38" si="58">O81+O124+O167</f>
        <v>652.3306</v>
      </c>
      <c r="P38" s="16">
        <f t="shared" si="58"/>
        <v>660.92100000000005</v>
      </c>
      <c r="Q38" s="16">
        <f t="shared" si="58"/>
        <v>660.92100000000005</v>
      </c>
      <c r="R38" s="16">
        <f t="shared" si="58"/>
        <v>563.60599999999999</v>
      </c>
      <c r="S38" s="16">
        <f t="shared" si="58"/>
        <v>469.10839999999996</v>
      </c>
      <c r="T38" s="16">
        <f t="shared" si="58"/>
        <v>360.74880000000002</v>
      </c>
      <c r="U38" s="16">
        <f t="shared" ref="U38:V38" si="59">U81+U124+U167</f>
        <v>196.39940000000001</v>
      </c>
      <c r="V38" s="16">
        <f t="shared" si="59"/>
        <v>16.023400000000002</v>
      </c>
      <c r="W38" s="481"/>
      <c r="X38" s="16">
        <f t="shared" si="38"/>
        <v>26059</v>
      </c>
      <c r="Y38" s="123"/>
      <c r="Z38" s="123">
        <f t="shared" si="39"/>
        <v>0</v>
      </c>
      <c r="AA38" s="16">
        <f t="shared" si="49"/>
        <v>12927</v>
      </c>
      <c r="AB38" s="16">
        <f t="shared" si="49"/>
        <v>9551</v>
      </c>
      <c r="AC38" s="198">
        <f>ROUNDDOWN(AC81+AC124+AC167,0)</f>
        <v>3581</v>
      </c>
      <c r="AD38" s="21"/>
      <c r="AE38" s="16">
        <f t="shared" si="40"/>
        <v>6340</v>
      </c>
      <c r="AF38" s="16">
        <f t="shared" si="40"/>
        <v>11601</v>
      </c>
      <c r="AG38" s="16">
        <f>ROUND(AG81+AG124+AG167,0)</f>
        <v>7906</v>
      </c>
      <c r="AH38" s="198">
        <f>ROUNDDOWN(AH81+AH124+AH167,0)</f>
        <v>212</v>
      </c>
      <c r="AI38" s="138">
        <f t="shared" si="29"/>
        <v>0</v>
      </c>
      <c r="AJ38" s="138"/>
      <c r="AK38" s="138"/>
    </row>
    <row r="39" spans="1:37">
      <c r="A39" s="561" t="s">
        <v>112</v>
      </c>
      <c r="B39" s="10">
        <f t="shared" si="41"/>
        <v>2.092633104587743E-3</v>
      </c>
      <c r="C39" s="10">
        <f t="shared" si="42"/>
        <v>2.0389732938966166E-3</v>
      </c>
      <c r="D39" s="10">
        <f t="shared" si="42"/>
        <v>2.0760571847072817E-3</v>
      </c>
      <c r="E39" s="16">
        <f t="shared" si="30"/>
        <v>1808.3051999999998</v>
      </c>
      <c r="F39" s="16">
        <f t="shared" si="43"/>
        <v>2</v>
      </c>
      <c r="G39" s="16">
        <f t="shared" si="31"/>
        <v>2187</v>
      </c>
      <c r="H39" s="16">
        <f t="shared" si="31"/>
        <v>1841</v>
      </c>
      <c r="I39" s="16">
        <f t="shared" si="31"/>
        <v>2310.5178000000001</v>
      </c>
      <c r="J39" s="16">
        <f t="shared" si="32"/>
        <v>1560</v>
      </c>
      <c r="K39" s="16">
        <f t="shared" si="32"/>
        <v>0</v>
      </c>
      <c r="L39" s="16">
        <f t="shared" ref="L39" si="60">L82+L125+L168</f>
        <v>1714</v>
      </c>
      <c r="M39" s="16">
        <f t="shared" ref="M39" si="61">M82+M125+M168</f>
        <v>1550</v>
      </c>
      <c r="N39" s="16">
        <f t="shared" ref="N39" si="62">N82+N125+N168</f>
        <v>1412</v>
      </c>
      <c r="O39" s="16">
        <f t="shared" ref="O39:T39" si="63">O82+O125+O168</f>
        <v>446.9051</v>
      </c>
      <c r="P39" s="16">
        <f t="shared" si="63"/>
        <v>452.79030000000006</v>
      </c>
      <c r="Q39" s="16">
        <f t="shared" si="63"/>
        <v>452.79030000000006</v>
      </c>
      <c r="R39" s="16">
        <f t="shared" si="63"/>
        <v>386.12080000000003</v>
      </c>
      <c r="S39" s="16">
        <f t="shared" si="63"/>
        <v>321.38140000000004</v>
      </c>
      <c r="T39" s="16">
        <f t="shared" si="63"/>
        <v>247.1454</v>
      </c>
      <c r="U39" s="16">
        <f t="shared" ref="U39:V39" si="64">U82+U125+U168</f>
        <v>134.5513</v>
      </c>
      <c r="V39" s="16">
        <f t="shared" si="64"/>
        <v>10.977500000000001</v>
      </c>
      <c r="W39" s="481"/>
      <c r="X39" s="16">
        <f t="shared" si="38"/>
        <v>16837</v>
      </c>
      <c r="Y39" s="123"/>
      <c r="Z39" s="123">
        <f t="shared" si="39"/>
        <v>0</v>
      </c>
      <c r="AA39" s="16">
        <f t="shared" si="49"/>
        <v>8149</v>
      </c>
      <c r="AB39" s="16">
        <f t="shared" si="49"/>
        <v>6236</v>
      </c>
      <c r="AC39" s="198">
        <f>ROUNDDOWN(AC82+AC125+AC168,0)-1</f>
        <v>2452</v>
      </c>
      <c r="AD39" s="21"/>
      <c r="AE39" s="16">
        <f t="shared" si="40"/>
        <v>3997</v>
      </c>
      <c r="AF39" s="16">
        <f t="shared" si="40"/>
        <v>7426</v>
      </c>
      <c r="AG39" s="198">
        <f>ROUNDDOWN(AG82+AG125+AG168,0)</f>
        <v>5270</v>
      </c>
      <c r="AH39" s="198">
        <f>ROUNDDOWN(AH82+AH125+AH168,0)-1</f>
        <v>144</v>
      </c>
      <c r="AI39" s="138">
        <f t="shared" si="29"/>
        <v>0</v>
      </c>
      <c r="AJ39" s="138"/>
      <c r="AK39" s="138"/>
    </row>
    <row r="40" spans="1:37">
      <c r="A40" s="561" t="s">
        <v>114</v>
      </c>
      <c r="B40" s="10">
        <f t="shared" si="41"/>
        <v>3.048942551327804E-3</v>
      </c>
      <c r="C40" s="10">
        <f t="shared" si="42"/>
        <v>3.215404645955633E-3</v>
      </c>
      <c r="D40" s="10">
        <f t="shared" si="42"/>
        <v>3.493398019617555E-3</v>
      </c>
      <c r="E40" s="16">
        <f t="shared" si="30"/>
        <v>2634.1171999999997</v>
      </c>
      <c r="F40" s="16">
        <f t="shared" si="43"/>
        <v>2</v>
      </c>
      <c r="G40" s="16">
        <f t="shared" si="31"/>
        <v>3186</v>
      </c>
      <c r="H40" s="16">
        <f t="shared" si="31"/>
        <v>2683</v>
      </c>
      <c r="I40" s="16">
        <f t="shared" si="31"/>
        <v>3365.7282</v>
      </c>
      <c r="J40" s="16">
        <f t="shared" si="32"/>
        <v>2459</v>
      </c>
      <c r="K40" s="16">
        <f t="shared" si="32"/>
        <v>0</v>
      </c>
      <c r="L40" s="16">
        <f t="shared" ref="L40" si="65">L83+L126+L169</f>
        <v>2702</v>
      </c>
      <c r="M40" s="16">
        <f t="shared" ref="M40" si="66">M83+M126+M169</f>
        <v>2445</v>
      </c>
      <c r="N40" s="16">
        <f t="shared" ref="N40" si="67">N83+N126+N169</f>
        <v>2228</v>
      </c>
      <c r="O40" s="16">
        <f t="shared" ref="O40:T40" si="68">O83+O126+O169</f>
        <v>752.1114</v>
      </c>
      <c r="P40" s="16">
        <f t="shared" si="68"/>
        <v>762.01559999999995</v>
      </c>
      <c r="Q40" s="16">
        <f t="shared" si="68"/>
        <v>762.01559999999995</v>
      </c>
      <c r="R40" s="16">
        <f t="shared" si="68"/>
        <v>649.81410000000005</v>
      </c>
      <c r="S40" s="16">
        <f t="shared" si="68"/>
        <v>540.8646</v>
      </c>
      <c r="T40" s="16">
        <f t="shared" si="68"/>
        <v>415.92689999999999</v>
      </c>
      <c r="U40" s="16">
        <f t="shared" ref="U40:V40" si="69">U83+U126+U169</f>
        <v>226.43789999999998</v>
      </c>
      <c r="V40" s="16">
        <f t="shared" si="69"/>
        <v>18.472799999999999</v>
      </c>
      <c r="W40" s="481"/>
      <c r="X40" s="16">
        <f t="shared" si="38"/>
        <v>25833</v>
      </c>
      <c r="Y40" s="123"/>
      <c r="Z40" s="123">
        <f t="shared" si="39"/>
        <v>0</v>
      </c>
      <c r="AA40" s="16">
        <f t="shared" si="49"/>
        <v>11873</v>
      </c>
      <c r="AB40" s="16">
        <f t="shared" si="49"/>
        <v>9834</v>
      </c>
      <c r="AC40" s="198">
        <f>ROUNDUP(AC83+AC126+AC169,0)+1</f>
        <v>4126</v>
      </c>
      <c r="AD40" s="21"/>
      <c r="AE40" s="16">
        <f t="shared" si="40"/>
        <v>5822</v>
      </c>
      <c r="AF40" s="16">
        <f t="shared" si="40"/>
        <v>11210</v>
      </c>
      <c r="AG40" s="16">
        <f>ROUND(AG83+AG126+AG169,0)</f>
        <v>8557</v>
      </c>
      <c r="AH40" s="198">
        <f>ROUNDUP(AH83+AH126+AH169,0)+1</f>
        <v>244</v>
      </c>
      <c r="AI40" s="138">
        <f t="shared" si="29"/>
        <v>0</v>
      </c>
      <c r="AJ40" s="138"/>
      <c r="AK40" s="138"/>
    </row>
    <row r="41" spans="1:37">
      <c r="A41" s="561" t="s">
        <v>115</v>
      </c>
      <c r="B41" s="10">
        <f t="shared" si="41"/>
        <v>9.4608895372710316E-3</v>
      </c>
      <c r="C41" s="10">
        <f t="shared" si="42"/>
        <v>8.9242682943576415E-3</v>
      </c>
      <c r="D41" s="10">
        <f t="shared" si="42"/>
        <v>8.6031064656650457E-3</v>
      </c>
      <c r="E41" s="16">
        <f t="shared" si="30"/>
        <v>8472.0763999999999</v>
      </c>
      <c r="F41" s="16">
        <f t="shared" si="43"/>
        <v>-289</v>
      </c>
      <c r="G41" s="16">
        <f t="shared" si="31"/>
        <v>9888</v>
      </c>
      <c r="H41" s="16">
        <f t="shared" si="31"/>
        <v>8325</v>
      </c>
      <c r="I41" s="16">
        <f t="shared" si="31"/>
        <v>10446.4344</v>
      </c>
      <c r="J41" s="16">
        <f t="shared" si="32"/>
        <v>6826</v>
      </c>
      <c r="K41" s="16">
        <f t="shared" si="32"/>
        <v>0</v>
      </c>
      <c r="L41" s="16">
        <f t="shared" ref="L41" si="70">L84+L127+L170</f>
        <v>7501</v>
      </c>
      <c r="M41" s="16">
        <f t="shared" ref="M41" si="71">M84+M127+M170</f>
        <v>6785</v>
      </c>
      <c r="N41" s="16">
        <f t="shared" ref="N41" si="72">N84+N127+N170</f>
        <v>6182</v>
      </c>
      <c r="O41" s="16">
        <f t="shared" ref="O41:T41" si="73">O84+O127+O170</f>
        <v>1851.3435999999999</v>
      </c>
      <c r="P41" s="16">
        <f t="shared" si="73"/>
        <v>1875.7235999999998</v>
      </c>
      <c r="Q41" s="16">
        <f t="shared" si="73"/>
        <v>1875.7235999999998</v>
      </c>
      <c r="R41" s="16">
        <f t="shared" si="73"/>
        <v>1599.5395999999998</v>
      </c>
      <c r="S41" s="16">
        <f t="shared" si="73"/>
        <v>1331.3504</v>
      </c>
      <c r="T41" s="16">
        <f t="shared" si="73"/>
        <v>1023.822</v>
      </c>
      <c r="U41" s="16">
        <f t="shared" ref="U41:V41" si="74">U84+U127+U170</f>
        <v>557.39120000000003</v>
      </c>
      <c r="V41" s="16">
        <f t="shared" si="74"/>
        <v>45.4756</v>
      </c>
      <c r="W41" s="481"/>
      <c r="X41" s="16">
        <f t="shared" si="38"/>
        <v>74297</v>
      </c>
      <c r="Y41" s="123"/>
      <c r="Z41" s="123">
        <f t="shared" si="39"/>
        <v>0</v>
      </c>
      <c r="AA41" s="16">
        <f t="shared" si="49"/>
        <v>36842</v>
      </c>
      <c r="AB41" s="16">
        <f t="shared" si="49"/>
        <v>27294</v>
      </c>
      <c r="AC41" s="198">
        <f>ROUNDDOWN(AC84+AC127+AC170,0)</f>
        <v>10161</v>
      </c>
      <c r="AD41" s="21"/>
      <c r="AE41" s="16">
        <f t="shared" si="40"/>
        <v>18071</v>
      </c>
      <c r="AF41" s="16">
        <f t="shared" si="40"/>
        <v>33098</v>
      </c>
      <c r="AG41" s="16">
        <f>ROUND(AG84+AG127+AG170,0)</f>
        <v>22525</v>
      </c>
      <c r="AH41" s="198">
        <f>ROUNDDOWN(AH84+AH127+AH170,0)</f>
        <v>603</v>
      </c>
      <c r="AI41" s="138">
        <f t="shared" si="29"/>
        <v>0</v>
      </c>
      <c r="AJ41" s="138"/>
      <c r="AK41" s="138"/>
    </row>
    <row r="42" spans="1:37">
      <c r="A42" s="561" t="s">
        <v>117</v>
      </c>
      <c r="B42" s="10">
        <f t="shared" si="41"/>
        <v>2.9998944567178813E-3</v>
      </c>
      <c r="C42" s="10">
        <f t="shared" si="42"/>
        <v>2.9839112059173384E-3</v>
      </c>
      <c r="D42" s="10">
        <f t="shared" si="42"/>
        <v>3.0996922321424791E-3</v>
      </c>
      <c r="E42" s="16">
        <f t="shared" si="30"/>
        <v>2591.4360000000001</v>
      </c>
      <c r="F42" s="16">
        <f t="shared" si="43"/>
        <v>4</v>
      </c>
      <c r="G42" s="16">
        <f t="shared" si="31"/>
        <v>3135</v>
      </c>
      <c r="H42" s="16">
        <f t="shared" si="31"/>
        <v>2639</v>
      </c>
      <c r="I42" s="16">
        <f t="shared" si="31"/>
        <v>3312.3870000000002</v>
      </c>
      <c r="J42" s="16">
        <f t="shared" si="32"/>
        <v>2283</v>
      </c>
      <c r="K42" s="16">
        <f t="shared" si="32"/>
        <v>0</v>
      </c>
      <c r="L42" s="16">
        <f t="shared" ref="L42" si="75">L85+L128+L171</f>
        <v>2508</v>
      </c>
      <c r="M42" s="16">
        <f t="shared" ref="M42" si="76">M85+M128+M171</f>
        <v>2268</v>
      </c>
      <c r="N42" s="16">
        <f t="shared" ref="N42" si="77">N85+N128+N171</f>
        <v>2067</v>
      </c>
      <c r="O42" s="16">
        <f t="shared" ref="O42:T42" si="78">O85+O128+O171</f>
        <v>667.14479999999992</v>
      </c>
      <c r="P42" s="16">
        <f t="shared" si="78"/>
        <v>675.93020000000001</v>
      </c>
      <c r="Q42" s="16">
        <f t="shared" si="78"/>
        <v>675.93020000000001</v>
      </c>
      <c r="R42" s="16">
        <f t="shared" si="78"/>
        <v>576.40469999999993</v>
      </c>
      <c r="S42" s="16">
        <f t="shared" si="78"/>
        <v>479.76219999999995</v>
      </c>
      <c r="T42" s="16">
        <f t="shared" si="78"/>
        <v>368.94029999999998</v>
      </c>
      <c r="U42" s="16">
        <f t="shared" ref="U42:V42" si="79">U85+U128+U171</f>
        <v>200.85829999999999</v>
      </c>
      <c r="V42" s="16">
        <f t="shared" si="79"/>
        <v>16.386600000000001</v>
      </c>
      <c r="W42" s="481"/>
      <c r="X42" s="16">
        <f t="shared" si="38"/>
        <v>24469</v>
      </c>
      <c r="Y42" s="123"/>
      <c r="Z42" s="123">
        <f t="shared" si="39"/>
        <v>0</v>
      </c>
      <c r="AA42" s="16">
        <f t="shared" si="49"/>
        <v>11682</v>
      </c>
      <c r="AB42" s="16">
        <f t="shared" si="49"/>
        <v>9126</v>
      </c>
      <c r="AC42" s="198">
        <f>ROUNDDOWN(AC85+AC128+AC171,0)-1</f>
        <v>3661</v>
      </c>
      <c r="AD42" s="21"/>
      <c r="AE42" s="16">
        <f t="shared" si="40"/>
        <v>5730</v>
      </c>
      <c r="AF42" s="16">
        <f t="shared" si="40"/>
        <v>10742</v>
      </c>
      <c r="AG42" s="198">
        <f>ROUNDDOWN(AG85+AG128+AG171,0)</f>
        <v>7780</v>
      </c>
      <c r="AH42" s="198">
        <f>ROUNDDOWN(AH85+AH128+AH171,0)-1</f>
        <v>217</v>
      </c>
      <c r="AI42" s="138">
        <f t="shared" si="29"/>
        <v>0</v>
      </c>
      <c r="AJ42" s="138"/>
      <c r="AK42" s="138"/>
    </row>
    <row r="43" spans="1:37">
      <c r="A43" s="561" t="s">
        <v>118</v>
      </c>
      <c r="B43" s="10">
        <f t="shared" si="41"/>
        <v>1.5016164043535191E-2</v>
      </c>
      <c r="C43" s="10">
        <f t="shared" si="42"/>
        <v>1.4913343635009393E-2</v>
      </c>
      <c r="D43" s="10">
        <f t="shared" si="42"/>
        <v>1.4934572871554546E-2</v>
      </c>
      <c r="E43" s="16">
        <f t="shared" si="30"/>
        <v>12924.411599999999</v>
      </c>
      <c r="F43" s="16">
        <f t="shared" si="43"/>
        <v>64</v>
      </c>
      <c r="G43" s="16">
        <f t="shared" si="31"/>
        <v>15694</v>
      </c>
      <c r="H43" s="16">
        <f t="shared" si="31"/>
        <v>13213</v>
      </c>
      <c r="I43" s="16">
        <f t="shared" si="31"/>
        <v>16580.4136</v>
      </c>
      <c r="J43" s="16">
        <f t="shared" si="32"/>
        <v>11408</v>
      </c>
      <c r="K43" s="16">
        <f t="shared" si="32"/>
        <v>0</v>
      </c>
      <c r="L43" s="16">
        <f t="shared" ref="L43" si="80">L86+L129+L172</f>
        <v>12535</v>
      </c>
      <c r="M43" s="16">
        <f t="shared" ref="M43" si="81">M86+M129+M172</f>
        <v>11338</v>
      </c>
      <c r="N43" s="16">
        <f t="shared" ref="N43" si="82">N86+N129+N172</f>
        <v>10330</v>
      </c>
      <c r="O43" s="16">
        <f t="shared" ref="O43:T43" si="83">O86+O129+O172</f>
        <v>3213.8676</v>
      </c>
      <c r="P43" s="16">
        <f t="shared" si="83"/>
        <v>3256.1898000000001</v>
      </c>
      <c r="Q43" s="16">
        <f t="shared" si="83"/>
        <v>3256.1898000000001</v>
      </c>
      <c r="R43" s="16">
        <f t="shared" si="83"/>
        <v>2776.7402999999999</v>
      </c>
      <c r="S43" s="16">
        <f t="shared" si="83"/>
        <v>2311.1813999999999</v>
      </c>
      <c r="T43" s="16">
        <f t="shared" si="83"/>
        <v>1777.3118999999999</v>
      </c>
      <c r="U43" s="16">
        <f t="shared" ref="U43:V43" si="84">U86+U129+U172</f>
        <v>967.60230000000001</v>
      </c>
      <c r="V43" s="16">
        <f t="shared" si="84"/>
        <v>78.938999999999993</v>
      </c>
      <c r="W43" s="481"/>
      <c r="X43" s="16">
        <f t="shared" si="38"/>
        <v>121725</v>
      </c>
      <c r="Y43" s="123"/>
      <c r="Z43" s="123">
        <f t="shared" si="39"/>
        <v>0</v>
      </c>
      <c r="AA43" s="16">
        <f t="shared" si="49"/>
        <v>58475</v>
      </c>
      <c r="AB43" s="16">
        <f t="shared" si="49"/>
        <v>45611</v>
      </c>
      <c r="AC43" s="198">
        <f>ROUNDUP(AC86+AC129+AC172,0)</f>
        <v>17639</v>
      </c>
      <c r="AD43" s="21"/>
      <c r="AE43" s="16">
        <f t="shared" si="40"/>
        <v>28682</v>
      </c>
      <c r="AF43" s="16">
        <f t="shared" si="40"/>
        <v>53736</v>
      </c>
      <c r="AG43" s="16">
        <f>ROUND(AG86+AG129+AG172,0)</f>
        <v>38260</v>
      </c>
      <c r="AH43" s="198">
        <f>ROUNDUP(AH86+AH129+AH172,0)</f>
        <v>1047</v>
      </c>
      <c r="AI43" s="138">
        <f t="shared" si="29"/>
        <v>0</v>
      </c>
      <c r="AJ43" s="138"/>
      <c r="AK43" s="138"/>
    </row>
    <row r="44" spans="1:37">
      <c r="A44" s="561" t="s">
        <v>119</v>
      </c>
      <c r="B44" s="10">
        <f t="shared" si="41"/>
        <v>2.5118787551644949E-2</v>
      </c>
      <c r="C44" s="10">
        <f t="shared" si="42"/>
        <v>2.5678115564925736E-2</v>
      </c>
      <c r="D44" s="10">
        <f t="shared" si="42"/>
        <v>2.4944860022775669E-2</v>
      </c>
      <c r="E44" s="16">
        <f t="shared" si="30"/>
        <v>21708.024799999999</v>
      </c>
      <c r="F44" s="16">
        <f t="shared" si="43"/>
        <v>19</v>
      </c>
      <c r="G44" s="16">
        <f t="shared" si="31"/>
        <v>26253</v>
      </c>
      <c r="H44" s="16">
        <f t="shared" si="31"/>
        <v>22103</v>
      </c>
      <c r="I44" s="16">
        <f t="shared" si="31"/>
        <v>27734.111199999999</v>
      </c>
      <c r="J44" s="16">
        <f t="shared" si="32"/>
        <v>19642</v>
      </c>
      <c r="K44" s="16">
        <f t="shared" si="32"/>
        <v>0</v>
      </c>
      <c r="L44" s="16">
        <f t="shared" ref="L44" si="85">L87+L130+L173</f>
        <v>21583</v>
      </c>
      <c r="M44" s="16">
        <f t="shared" ref="M44" si="86">M87+M130+M173</f>
        <v>19522</v>
      </c>
      <c r="N44" s="16">
        <f t="shared" ref="N44" si="87">N87+N130+N173</f>
        <v>17787</v>
      </c>
      <c r="O44" s="16">
        <f t="shared" ref="O44:T44" si="88">O87+O130+O173</f>
        <v>5368.1738000000005</v>
      </c>
      <c r="P44" s="16">
        <f t="shared" si="88"/>
        <v>5438.8660000000009</v>
      </c>
      <c r="Q44" s="16">
        <f t="shared" si="88"/>
        <v>5438.8660000000009</v>
      </c>
      <c r="R44" s="16">
        <f t="shared" si="88"/>
        <v>4638.0385000000006</v>
      </c>
      <c r="S44" s="16">
        <f t="shared" si="88"/>
        <v>3860.3982000000001</v>
      </c>
      <c r="T44" s="16">
        <f t="shared" si="88"/>
        <v>2968.6809000000003</v>
      </c>
      <c r="U44" s="16">
        <f t="shared" ref="U44:V44" si="89">U87+U130+U173</f>
        <v>1616.2127</v>
      </c>
      <c r="V44" s="16">
        <f t="shared" si="89"/>
        <v>131.85920000000002</v>
      </c>
      <c r="W44" s="481"/>
      <c r="X44" s="16">
        <f t="shared" si="38"/>
        <v>205812</v>
      </c>
      <c r="Y44" s="123"/>
      <c r="Z44" s="123">
        <f t="shared" si="39"/>
        <v>0</v>
      </c>
      <c r="AA44" s="16">
        <f t="shared" si="49"/>
        <v>97816</v>
      </c>
      <c r="AB44" s="16">
        <f t="shared" si="49"/>
        <v>78534</v>
      </c>
      <c r="AC44" s="198">
        <f>ROUNDDOWN(AC87+AC130+AC173,0)-1</f>
        <v>29462</v>
      </c>
      <c r="AD44" s="21"/>
      <c r="AE44" s="16">
        <f t="shared" si="40"/>
        <v>47980</v>
      </c>
      <c r="AF44" s="16">
        <f t="shared" si="40"/>
        <v>91062</v>
      </c>
      <c r="AG44" s="16">
        <f>ROUND(AG87+AG130+AG173,0)</f>
        <v>65021</v>
      </c>
      <c r="AH44" s="198">
        <f>ROUNDDOWN(AH87+AH130+AH173,0)-1</f>
        <v>1749</v>
      </c>
      <c r="AI44" s="138">
        <f t="shared" si="29"/>
        <v>0</v>
      </c>
      <c r="AJ44" s="138"/>
      <c r="AK44" s="138"/>
    </row>
    <row r="45" spans="1:37">
      <c r="A45" s="561" t="s">
        <v>120</v>
      </c>
      <c r="B45" s="10">
        <f t="shared" si="41"/>
        <v>1.6280885854811991E-3</v>
      </c>
      <c r="C45" s="10">
        <f t="shared" si="42"/>
        <v>1.496860124993379E-3</v>
      </c>
      <c r="D45" s="10">
        <f t="shared" si="42"/>
        <v>1.4529013576499575E-3</v>
      </c>
      <c r="E45" s="16">
        <f t="shared" si="30"/>
        <v>1399.2180000000001</v>
      </c>
      <c r="F45" s="16">
        <f t="shared" si="43"/>
        <v>9</v>
      </c>
      <c r="G45" s="16">
        <f t="shared" si="31"/>
        <v>1702</v>
      </c>
      <c r="H45" s="16">
        <f t="shared" si="31"/>
        <v>1433</v>
      </c>
      <c r="I45" s="16">
        <f t="shared" si="31"/>
        <v>1797.5139000000001</v>
      </c>
      <c r="J45" s="16">
        <f t="shared" ref="J45:K54" si="90">J88+J131+J174</f>
        <v>1145</v>
      </c>
      <c r="K45" s="16">
        <f t="shared" si="90"/>
        <v>0</v>
      </c>
      <c r="L45" s="16">
        <f t="shared" ref="L45" si="91">L88+L131+L174</f>
        <v>1258</v>
      </c>
      <c r="M45" s="16">
        <f t="shared" ref="M45" si="92">M88+M131+M174</f>
        <v>1138</v>
      </c>
      <c r="N45" s="16">
        <f t="shared" ref="N45" si="93">N88+N131+N174</f>
        <v>1037</v>
      </c>
      <c r="O45" s="16">
        <f t="shared" ref="O45:T45" si="94">O88+O131+O174</f>
        <v>312.47119999999995</v>
      </c>
      <c r="P45" s="16">
        <f t="shared" si="94"/>
        <v>316.58600000000001</v>
      </c>
      <c r="Q45" s="16">
        <f t="shared" si="94"/>
        <v>316.58600000000001</v>
      </c>
      <c r="R45" s="16">
        <f t="shared" si="94"/>
        <v>269.971</v>
      </c>
      <c r="S45" s="16">
        <f t="shared" si="94"/>
        <v>224.70679999999999</v>
      </c>
      <c r="T45" s="16">
        <f t="shared" si="94"/>
        <v>172.80059999999997</v>
      </c>
      <c r="U45" s="16">
        <f t="shared" ref="U45:V45" si="95">U88+U131+U174</f>
        <v>94.075799999999987</v>
      </c>
      <c r="V45" s="16">
        <f t="shared" si="95"/>
        <v>7.6747999999999994</v>
      </c>
      <c r="W45" s="481"/>
      <c r="X45" s="16">
        <f t="shared" si="38"/>
        <v>12634</v>
      </c>
      <c r="Y45" s="123"/>
      <c r="Z45" s="123">
        <f t="shared" si="39"/>
        <v>0</v>
      </c>
      <c r="AA45" s="16">
        <f t="shared" si="49"/>
        <v>6340</v>
      </c>
      <c r="AB45" s="16">
        <f t="shared" si="49"/>
        <v>4578</v>
      </c>
      <c r="AC45" s="16">
        <f t="shared" si="49"/>
        <v>1716</v>
      </c>
      <c r="AD45" s="21"/>
      <c r="AE45" s="16">
        <f t="shared" si="40"/>
        <v>3110</v>
      </c>
      <c r="AF45" s="16">
        <f t="shared" si="40"/>
        <v>5633</v>
      </c>
      <c r="AG45" s="16">
        <f>ROUND(AG88+AG131+AG174,0)</f>
        <v>3789</v>
      </c>
      <c r="AH45" s="16">
        <f t="shared" ref="AH45:AH68" si="96">ROUND(AH88+AH131+AH174,0)</f>
        <v>102</v>
      </c>
      <c r="AI45" s="138">
        <f t="shared" si="29"/>
        <v>0</v>
      </c>
      <c r="AJ45" s="138"/>
      <c r="AK45" s="138"/>
    </row>
    <row r="46" spans="1:37">
      <c r="A46" s="561" t="s">
        <v>121</v>
      </c>
      <c r="B46" s="10">
        <f t="shared" si="41"/>
        <v>0.11246163142180154</v>
      </c>
      <c r="C46" s="10">
        <f t="shared" si="42"/>
        <v>0.11311037594142301</v>
      </c>
      <c r="D46" s="10">
        <f t="shared" si="42"/>
        <v>0.11308838906598594</v>
      </c>
      <c r="E46" s="16">
        <f t="shared" si="30"/>
        <v>96967.32</v>
      </c>
      <c r="F46" s="16">
        <f t="shared" si="43"/>
        <v>305</v>
      </c>
      <c r="G46" s="16">
        <f t="shared" si="31"/>
        <v>117538</v>
      </c>
      <c r="H46" s="16">
        <f t="shared" si="31"/>
        <v>98958</v>
      </c>
      <c r="I46" s="16">
        <f t="shared" si="31"/>
        <v>124172.55</v>
      </c>
      <c r="J46" s="16">
        <f t="shared" si="90"/>
        <v>86524</v>
      </c>
      <c r="K46" s="16">
        <f t="shared" si="90"/>
        <v>2</v>
      </c>
      <c r="L46" s="16">
        <f t="shared" ref="L46" si="97">L89+L132+L175</f>
        <v>95070</v>
      </c>
      <c r="M46" s="16">
        <f t="shared" ref="M46" si="98">M89+M132+M175</f>
        <v>85989</v>
      </c>
      <c r="N46" s="16">
        <f t="shared" ref="N46" si="99">N89+N132+N175</f>
        <v>78352</v>
      </c>
      <c r="O46" s="16">
        <f t="shared" ref="O46:T46" si="100">O89+O132+O175</f>
        <v>24337.517700000004</v>
      </c>
      <c r="P46" s="16">
        <f t="shared" si="100"/>
        <v>24658.009500000004</v>
      </c>
      <c r="Q46" s="16">
        <f t="shared" si="100"/>
        <v>24658.009500000004</v>
      </c>
      <c r="R46" s="16">
        <f t="shared" si="100"/>
        <v>21027.304500000002</v>
      </c>
      <c r="S46" s="16">
        <f t="shared" si="100"/>
        <v>17501.782799999997</v>
      </c>
      <c r="T46" s="16">
        <f t="shared" si="100"/>
        <v>13458.977100000002</v>
      </c>
      <c r="U46" s="16">
        <f t="shared" ref="U46:V46" si="101">U89+U132+U175</f>
        <v>7327.3248000000003</v>
      </c>
      <c r="V46" s="16">
        <f t="shared" si="101"/>
        <v>597.7802999999999</v>
      </c>
      <c r="W46" s="481"/>
      <c r="X46" s="16">
        <f t="shared" si="38"/>
        <v>917445</v>
      </c>
      <c r="Y46" s="123"/>
      <c r="Z46" s="123">
        <f t="shared" si="39"/>
        <v>0</v>
      </c>
      <c r="AA46" s="16">
        <f t="shared" si="49"/>
        <v>437941</v>
      </c>
      <c r="AB46" s="16">
        <f t="shared" si="49"/>
        <v>345937</v>
      </c>
      <c r="AC46" s="198">
        <f>ROUNDDOWN(AC89+AC132+AC175,0)-1</f>
        <v>133567</v>
      </c>
      <c r="AD46" s="21"/>
      <c r="AE46" s="16">
        <f t="shared" si="40"/>
        <v>214810</v>
      </c>
      <c r="AF46" s="16">
        <f t="shared" si="40"/>
        <v>404727</v>
      </c>
      <c r="AG46" s="198">
        <f>ROUNDUP(AG89+AG132+AG175,0)</f>
        <v>289982</v>
      </c>
      <c r="AH46" s="198">
        <f>ROUNDDOWN(AH89+AH132+AH175,0)-1</f>
        <v>7926</v>
      </c>
      <c r="AI46" s="138">
        <f t="shared" si="29"/>
        <v>0</v>
      </c>
      <c r="AJ46" s="138"/>
      <c r="AK46" s="138"/>
    </row>
    <row r="47" spans="1:37">
      <c r="A47" s="561" t="s">
        <v>122</v>
      </c>
      <c r="B47" s="10">
        <f t="shared" si="41"/>
        <v>1.5780133056438436E-2</v>
      </c>
      <c r="C47" s="10">
        <f t="shared" si="42"/>
        <v>1.5888689583645317E-2</v>
      </c>
      <c r="D47" s="10">
        <f t="shared" si="42"/>
        <v>1.5682190528200763E-2</v>
      </c>
      <c r="E47" s="16">
        <f t="shared" si="30"/>
        <v>13627.629600000002</v>
      </c>
      <c r="F47" s="16">
        <f t="shared" si="43"/>
        <v>21</v>
      </c>
      <c r="G47" s="16">
        <f t="shared" si="31"/>
        <v>16492</v>
      </c>
      <c r="H47" s="16">
        <f t="shared" si="31"/>
        <v>13886</v>
      </c>
      <c r="I47" s="16">
        <f t="shared" si="31"/>
        <v>17423.496600000002</v>
      </c>
      <c r="J47" s="16">
        <f t="shared" si="90"/>
        <v>12154</v>
      </c>
      <c r="K47" s="16">
        <f t="shared" si="90"/>
        <v>0</v>
      </c>
      <c r="L47" s="16">
        <f t="shared" ref="L47" si="102">L90+L133+L176</f>
        <v>13355</v>
      </c>
      <c r="M47" s="16">
        <f t="shared" ref="M47" si="103">M90+M133+M176</f>
        <v>12079</v>
      </c>
      <c r="N47" s="16">
        <f t="shared" ref="N47" si="104">N90+N133+N176</f>
        <v>11006</v>
      </c>
      <c r="O47" s="16">
        <f t="shared" ref="O47:T47" si="105">O90+O133+O176</f>
        <v>3374.8470000000002</v>
      </c>
      <c r="P47" s="16">
        <f t="shared" si="105"/>
        <v>3419.2896000000001</v>
      </c>
      <c r="Q47" s="16">
        <f t="shared" si="105"/>
        <v>3419.2896000000001</v>
      </c>
      <c r="R47" s="16">
        <f t="shared" si="105"/>
        <v>2915.8281000000002</v>
      </c>
      <c r="S47" s="16">
        <f t="shared" si="105"/>
        <v>2426.9430000000002</v>
      </c>
      <c r="T47" s="16">
        <f t="shared" si="105"/>
        <v>1866.3417000000002</v>
      </c>
      <c r="U47" s="16">
        <f t="shared" ref="U47:V47" si="106">U90+U133+U176</f>
        <v>1016.0763000000001</v>
      </c>
      <c r="V47" s="16">
        <f t="shared" si="106"/>
        <v>82.897199999999998</v>
      </c>
      <c r="W47" s="481"/>
      <c r="X47" s="16">
        <f t="shared" si="38"/>
        <v>128566</v>
      </c>
      <c r="Y47" s="123"/>
      <c r="Z47" s="123">
        <f t="shared" si="39"/>
        <v>0</v>
      </c>
      <c r="AA47" s="16">
        <f t="shared" si="49"/>
        <v>61450</v>
      </c>
      <c r="AB47" s="16">
        <f t="shared" si="49"/>
        <v>48594</v>
      </c>
      <c r="AC47" s="198">
        <f>ROUNDUP(AC90+AC133+AC176,0)+1</f>
        <v>18522</v>
      </c>
      <c r="AD47" s="21"/>
      <c r="AE47" s="16">
        <f t="shared" si="40"/>
        <v>30141</v>
      </c>
      <c r="AF47" s="16">
        <f t="shared" si="40"/>
        <v>56819</v>
      </c>
      <c r="AG47" s="16">
        <f>ROUND(AG90+AG133+AG176,0)</f>
        <v>40508</v>
      </c>
      <c r="AH47" s="198">
        <f>ROUNDUP(AH90+AH133+AH176,0)+1</f>
        <v>1098</v>
      </c>
      <c r="AI47" s="138">
        <f t="shared" si="29"/>
        <v>0</v>
      </c>
      <c r="AJ47" s="138"/>
      <c r="AK47" s="138"/>
    </row>
    <row r="48" spans="1:37">
      <c r="A48" s="561" t="s">
        <v>123</v>
      </c>
      <c r="B48" s="10">
        <f t="shared" si="41"/>
        <v>8.3160916012970272E-3</v>
      </c>
      <c r="C48" s="10">
        <f t="shared" si="42"/>
        <v>8.1722415823688322E-3</v>
      </c>
      <c r="D48" s="10">
        <f t="shared" si="42"/>
        <v>7.9460834740937361E-3</v>
      </c>
      <c r="E48" s="16">
        <f t="shared" si="30"/>
        <v>7189.902000000001</v>
      </c>
      <c r="F48" s="16">
        <f t="shared" si="43"/>
        <v>2</v>
      </c>
      <c r="G48" s="16">
        <f t="shared" si="31"/>
        <v>8691</v>
      </c>
      <c r="H48" s="16">
        <f t="shared" si="31"/>
        <v>7318</v>
      </c>
      <c r="I48" s="16">
        <f t="shared" si="31"/>
        <v>9181.2690000000002</v>
      </c>
      <c r="J48" s="16">
        <f t="shared" si="90"/>
        <v>6251</v>
      </c>
      <c r="K48" s="16">
        <f t="shared" si="90"/>
        <v>0</v>
      </c>
      <c r="L48" s="16">
        <f t="shared" ref="L48" si="107">L91+L134+L177</f>
        <v>6869</v>
      </c>
      <c r="M48" s="16">
        <f t="shared" ref="M48" si="108">M91+M134+M177</f>
        <v>6213</v>
      </c>
      <c r="N48" s="16">
        <f t="shared" ref="N48" si="109">N91+N134+N177</f>
        <v>5661</v>
      </c>
      <c r="O48" s="16">
        <f t="shared" ref="O48:T48" si="110">O91+O134+O177</f>
        <v>1710.4805000000001</v>
      </c>
      <c r="P48" s="16">
        <f t="shared" si="110"/>
        <v>1733.0055000000002</v>
      </c>
      <c r="Q48" s="16">
        <f t="shared" si="110"/>
        <v>1733.0055000000002</v>
      </c>
      <c r="R48" s="16">
        <f t="shared" si="110"/>
        <v>1477.8355000000001</v>
      </c>
      <c r="S48" s="16">
        <f t="shared" si="110"/>
        <v>1230.0520000000001</v>
      </c>
      <c r="T48" s="16">
        <f t="shared" si="110"/>
        <v>945.92250000000001</v>
      </c>
      <c r="U48" s="16">
        <f t="shared" ref="U48:V48" si="111">U91+U134+U177</f>
        <v>514.98099999999999</v>
      </c>
      <c r="V48" s="16">
        <f t="shared" si="111"/>
        <v>42.015500000000003</v>
      </c>
      <c r="W48" s="481"/>
      <c r="X48" s="16">
        <f t="shared" si="38"/>
        <v>66763</v>
      </c>
      <c r="Y48" s="123"/>
      <c r="Z48" s="123">
        <f t="shared" si="39"/>
        <v>0</v>
      </c>
      <c r="AA48" s="16">
        <f t="shared" si="49"/>
        <v>32384</v>
      </c>
      <c r="AB48" s="16">
        <f t="shared" si="49"/>
        <v>24994</v>
      </c>
      <c r="AC48" s="198">
        <f>ROUNDDOWN(AC91+AC134+AC177,0)-2</f>
        <v>9385</v>
      </c>
      <c r="AD48" s="21"/>
      <c r="AE48" s="16">
        <f t="shared" si="40"/>
        <v>15883</v>
      </c>
      <c r="AF48" s="16">
        <f t="shared" si="40"/>
        <v>29619</v>
      </c>
      <c r="AG48" s="16">
        <f>ROUND(AG91+AG134+AG177,0)</f>
        <v>20705</v>
      </c>
      <c r="AH48" s="198">
        <f>ROUNDDOWN(AH91+AH134+AH177,0)-1</f>
        <v>556</v>
      </c>
      <c r="AI48" s="138">
        <f t="shared" si="29"/>
        <v>0</v>
      </c>
      <c r="AJ48" s="138"/>
      <c r="AK48" s="138"/>
    </row>
    <row r="49" spans="1:38">
      <c r="A49" s="561" t="s">
        <v>124</v>
      </c>
      <c r="B49" s="10">
        <f t="shared" si="41"/>
        <v>2.2187200912551358E-3</v>
      </c>
      <c r="C49" s="10">
        <f t="shared" si="42"/>
        <v>2.3064332288561151E-3</v>
      </c>
      <c r="D49" s="10">
        <f t="shared" si="42"/>
        <v>1.3470664685437542E-2</v>
      </c>
      <c r="E49" s="16">
        <f t="shared" si="30"/>
        <v>1902.624</v>
      </c>
      <c r="F49" s="16">
        <f t="shared" si="43"/>
        <v>17</v>
      </c>
      <c r="G49" s="16">
        <f t="shared" si="31"/>
        <v>2319</v>
      </c>
      <c r="H49" s="16">
        <f t="shared" si="31"/>
        <v>1952</v>
      </c>
      <c r="I49" s="16">
        <f t="shared" si="31"/>
        <v>2450.1333</v>
      </c>
      <c r="J49" s="16">
        <f t="shared" si="90"/>
        <v>1764</v>
      </c>
      <c r="K49" s="16">
        <f t="shared" si="90"/>
        <v>0</v>
      </c>
      <c r="L49" s="16">
        <f t="shared" ref="L49" si="112">L92+L135+L178</f>
        <v>1939</v>
      </c>
      <c r="M49" s="16">
        <f t="shared" ref="M49" si="113">M92+M135+M178</f>
        <v>1753</v>
      </c>
      <c r="N49" s="16">
        <f t="shared" ref="N49" si="114">N92+N135+N178</f>
        <v>1598</v>
      </c>
      <c r="O49" s="16">
        <f t="shared" ref="O49:T49" si="115">O92+O135+O178</f>
        <v>2898.9593</v>
      </c>
      <c r="P49" s="16">
        <f t="shared" si="115"/>
        <v>2937.1291000000001</v>
      </c>
      <c r="Q49" s="16">
        <f t="shared" si="115"/>
        <v>2937.1291000000001</v>
      </c>
      <c r="R49" s="16">
        <f t="shared" si="115"/>
        <v>2504.6251000000002</v>
      </c>
      <c r="S49" s="16">
        <f t="shared" si="115"/>
        <v>2084.7552000000001</v>
      </c>
      <c r="T49" s="16">
        <f t="shared" si="115"/>
        <v>1603.1000999999999</v>
      </c>
      <c r="U49" s="16">
        <f t="shared" ref="U49:V49" si="116">U92+U135+U178</f>
        <v>872.71100000000001</v>
      </c>
      <c r="V49" s="16">
        <f t="shared" si="116"/>
        <v>71.159900000000007</v>
      </c>
      <c r="W49" s="481"/>
      <c r="X49" s="16">
        <f t="shared" si="38"/>
        <v>31604</v>
      </c>
      <c r="Y49" s="123"/>
      <c r="Z49" s="123">
        <f t="shared" si="39"/>
        <v>0</v>
      </c>
      <c r="AA49" s="16">
        <f t="shared" si="49"/>
        <v>8640</v>
      </c>
      <c r="AB49" s="16">
        <f t="shared" si="49"/>
        <v>7054</v>
      </c>
      <c r="AC49" s="198">
        <f>ROUNDUP(AC92+AC135+AC178,0)</f>
        <v>15910</v>
      </c>
      <c r="AD49" s="21"/>
      <c r="AE49" s="16">
        <f t="shared" si="40"/>
        <v>4239</v>
      </c>
      <c r="AF49" s="16">
        <f t="shared" si="40"/>
        <v>8105</v>
      </c>
      <c r="AG49" s="198">
        <f>ROUNDDOWN(AG92+AG135+AG178,0)</f>
        <v>18317</v>
      </c>
      <c r="AH49" s="198">
        <f>ROUNDDOWN(AH92+AH135+AH178,0)-1</f>
        <v>943</v>
      </c>
      <c r="AI49" s="138">
        <f t="shared" si="29"/>
        <v>0</v>
      </c>
      <c r="AJ49" s="138"/>
      <c r="AK49" s="138"/>
    </row>
    <row r="50" spans="1:38">
      <c r="A50" s="561" t="s">
        <v>126</v>
      </c>
      <c r="B50" s="10">
        <f t="shared" si="41"/>
        <v>1.927667157062014E-2</v>
      </c>
      <c r="C50" s="10">
        <f t="shared" si="42"/>
        <v>1.8735928108862078E-2</v>
      </c>
      <c r="D50" s="10">
        <f t="shared" si="42"/>
        <v>1.8529572384714057E-2</v>
      </c>
      <c r="E50" s="16">
        <f t="shared" si="30"/>
        <v>16640.790399999998</v>
      </c>
      <c r="F50" s="16">
        <f t="shared" si="43"/>
        <v>32</v>
      </c>
      <c r="G50" s="16">
        <f t="shared" si="31"/>
        <v>20147</v>
      </c>
      <c r="H50" s="16">
        <f t="shared" si="31"/>
        <v>16962</v>
      </c>
      <c r="I50" s="16">
        <f t="shared" si="31"/>
        <v>21283.525499999996</v>
      </c>
      <c r="J50" s="16">
        <f t="shared" si="90"/>
        <v>14332</v>
      </c>
      <c r="K50" s="16">
        <f t="shared" si="90"/>
        <v>0</v>
      </c>
      <c r="L50" s="16">
        <f t="shared" ref="L50" si="117">L93+L136+L179</f>
        <v>15748</v>
      </c>
      <c r="M50" s="16">
        <f t="shared" ref="M50" si="118">M93+M136+M179</f>
        <v>14243</v>
      </c>
      <c r="N50" s="16">
        <f t="shared" ref="N50" si="119">N93+N136+N179</f>
        <v>12979</v>
      </c>
      <c r="O50" s="16">
        <f t="shared" ref="O50:T50" si="120">O93+O136+O179</f>
        <v>3987.7701999999999</v>
      </c>
      <c r="P50" s="16">
        <f t="shared" si="120"/>
        <v>4040.2842000000001</v>
      </c>
      <c r="Q50" s="16">
        <f t="shared" si="120"/>
        <v>4040.2842000000001</v>
      </c>
      <c r="R50" s="16">
        <f t="shared" si="120"/>
        <v>3445.3861999999999</v>
      </c>
      <c r="S50" s="16">
        <f t="shared" si="120"/>
        <v>2867.7128000000002</v>
      </c>
      <c r="T50" s="16">
        <f t="shared" si="120"/>
        <v>2205.297</v>
      </c>
      <c r="U50" s="16">
        <f t="shared" ref="U50:V50" si="121">U93+U136+U179</f>
        <v>1200.6104</v>
      </c>
      <c r="V50" s="16">
        <f t="shared" si="121"/>
        <v>97.952200000000005</v>
      </c>
      <c r="W50" s="481"/>
      <c r="X50" s="16">
        <f t="shared" si="38"/>
        <v>154253</v>
      </c>
      <c r="Y50" s="123"/>
      <c r="Z50" s="123">
        <f t="shared" si="39"/>
        <v>0</v>
      </c>
      <c r="AA50" s="16">
        <f t="shared" si="49"/>
        <v>75066</v>
      </c>
      <c r="AB50" s="16">
        <f t="shared" si="49"/>
        <v>57302</v>
      </c>
      <c r="AC50" s="198">
        <f>ROUNDUP(AC93+AC136+AC179,0)+1</f>
        <v>21885</v>
      </c>
      <c r="AD50" s="21"/>
      <c r="AE50" s="16">
        <f t="shared" si="40"/>
        <v>36820</v>
      </c>
      <c r="AF50" s="16">
        <f t="shared" si="40"/>
        <v>68326</v>
      </c>
      <c r="AG50" s="198">
        <f>ROUNDUP(AG93+AG136+AG179,0)</f>
        <v>47810</v>
      </c>
      <c r="AH50" s="198">
        <f>ROUNDUP(AH93+AH136+AH179,0)+1</f>
        <v>1297</v>
      </c>
      <c r="AI50" s="138">
        <f t="shared" si="29"/>
        <v>0</v>
      </c>
      <c r="AJ50" s="138"/>
      <c r="AK50" s="138"/>
    </row>
    <row r="51" spans="1:38">
      <c r="A51" s="561" t="s">
        <v>127</v>
      </c>
      <c r="B51" s="10">
        <f t="shared" si="41"/>
        <v>1.3679282470031228E-2</v>
      </c>
      <c r="C51" s="10">
        <f t="shared" si="42"/>
        <v>1.2373128189165453E-2</v>
      </c>
      <c r="D51" s="10">
        <f t="shared" si="42"/>
        <v>1.3076958897962466E-2</v>
      </c>
      <c r="E51" s="16">
        <f t="shared" si="30"/>
        <v>11669.294400000001</v>
      </c>
      <c r="F51" s="16">
        <f t="shared" si="43"/>
        <v>162</v>
      </c>
      <c r="G51" s="16">
        <f t="shared" si="31"/>
        <v>14297</v>
      </c>
      <c r="H51" s="16">
        <f t="shared" si="31"/>
        <v>12037</v>
      </c>
      <c r="I51" s="16">
        <f t="shared" si="31"/>
        <v>15102.968699999999</v>
      </c>
      <c r="J51" s="16">
        <f t="shared" si="90"/>
        <v>9465</v>
      </c>
      <c r="K51" s="16">
        <f t="shared" si="90"/>
        <v>0</v>
      </c>
      <c r="L51" s="16">
        <f t="shared" ref="L51" si="122">L94+L137+L180</f>
        <v>10399</v>
      </c>
      <c r="M51" s="16">
        <f t="shared" ref="M51" si="123">M94+M137+M180</f>
        <v>9406</v>
      </c>
      <c r="N51" s="16">
        <f t="shared" ref="N51" si="124">N94+N137+N180</f>
        <v>8572</v>
      </c>
      <c r="O51" s="16">
        <f t="shared" ref="O51:T51" si="125">O94+O137+O180</f>
        <v>2814.4915000000001</v>
      </c>
      <c r="P51" s="16">
        <f t="shared" si="125"/>
        <v>2851.5533000000005</v>
      </c>
      <c r="Q51" s="16">
        <f t="shared" si="125"/>
        <v>2851.5533000000005</v>
      </c>
      <c r="R51" s="16">
        <f t="shared" si="125"/>
        <v>2431.6763000000001</v>
      </c>
      <c r="S51" s="16">
        <f t="shared" si="125"/>
        <v>2023.9859999999999</v>
      </c>
      <c r="T51" s="16">
        <f t="shared" si="125"/>
        <v>1556.4381000000001</v>
      </c>
      <c r="U51" s="16">
        <f t="shared" ref="U51:V51" si="126">U94+U137+U180</f>
        <v>847.34440000000018</v>
      </c>
      <c r="V51" s="16">
        <f t="shared" si="126"/>
        <v>69.120100000000008</v>
      </c>
      <c r="W51" s="481"/>
      <c r="X51" s="16">
        <f t="shared" si="38"/>
        <v>106556</v>
      </c>
      <c r="Y51" s="123"/>
      <c r="Z51" s="123">
        <f t="shared" si="39"/>
        <v>0</v>
      </c>
      <c r="AA51" s="16">
        <f t="shared" si="49"/>
        <v>53269</v>
      </c>
      <c r="AB51" s="16">
        <f t="shared" si="49"/>
        <v>37842</v>
      </c>
      <c r="AC51" s="16">
        <f t="shared" si="49"/>
        <v>15445</v>
      </c>
      <c r="AD51" s="21"/>
      <c r="AE51" s="16">
        <f t="shared" si="40"/>
        <v>26129</v>
      </c>
      <c r="AF51" s="16">
        <f t="shared" si="40"/>
        <v>47004</v>
      </c>
      <c r="AG51" s="198">
        <f>ROUNDDOWN(AG94+AG137+AG180,0)</f>
        <v>32507</v>
      </c>
      <c r="AH51" s="16">
        <f t="shared" si="96"/>
        <v>916</v>
      </c>
      <c r="AI51" s="138">
        <f t="shared" si="29"/>
        <v>0</v>
      </c>
      <c r="AJ51" s="138"/>
      <c r="AK51" s="138"/>
    </row>
    <row r="52" spans="1:38">
      <c r="A52" s="561" t="s">
        <v>128</v>
      </c>
      <c r="B52" s="10">
        <f t="shared" si="41"/>
        <v>1.4026214280596701E-3</v>
      </c>
      <c r="C52" s="10">
        <f t="shared" si="42"/>
        <v>1.4053090470121325E-3</v>
      </c>
      <c r="D52" s="10">
        <f t="shared" si="42"/>
        <v>1.4181875140231229E-3</v>
      </c>
      <c r="E52" s="16">
        <f t="shared" si="30"/>
        <v>1205.8555999999999</v>
      </c>
      <c r="F52" s="16">
        <f t="shared" si="43"/>
        <v>8</v>
      </c>
      <c r="G52" s="16">
        <f t="shared" si="31"/>
        <v>1466</v>
      </c>
      <c r="H52" s="16">
        <f t="shared" si="31"/>
        <v>1234</v>
      </c>
      <c r="I52" s="16">
        <f t="shared" si="31"/>
        <v>1549.5110999999999</v>
      </c>
      <c r="J52" s="16">
        <f t="shared" si="90"/>
        <v>1075</v>
      </c>
      <c r="K52" s="16">
        <f t="shared" si="90"/>
        <v>0</v>
      </c>
      <c r="L52" s="16">
        <f t="shared" ref="L52" si="127">L95+L138+L181</f>
        <v>1182</v>
      </c>
      <c r="M52" s="16">
        <f t="shared" ref="M52" si="128">M95+M138+M181</f>
        <v>1068</v>
      </c>
      <c r="N52" s="16">
        <f t="shared" ref="N52" si="129">N95+N138+N181</f>
        <v>973</v>
      </c>
      <c r="O52" s="16">
        <f t="shared" ref="O52:T52" si="130">O95+O138+O181</f>
        <v>304.92539999999997</v>
      </c>
      <c r="P52" s="16">
        <f t="shared" si="130"/>
        <v>308.94079999999997</v>
      </c>
      <c r="Q52" s="16">
        <f t="shared" si="130"/>
        <v>308.94079999999997</v>
      </c>
      <c r="R52" s="16">
        <f t="shared" si="130"/>
        <v>263.4513</v>
      </c>
      <c r="S52" s="16">
        <f t="shared" si="130"/>
        <v>219.28059999999999</v>
      </c>
      <c r="T52" s="16">
        <f t="shared" si="130"/>
        <v>168.62729999999999</v>
      </c>
      <c r="U52" s="16">
        <f t="shared" ref="U52:V52" si="131">U95+U138+U181</f>
        <v>91.803499999999985</v>
      </c>
      <c r="V52" s="16">
        <f t="shared" si="131"/>
        <v>7.4891999999999994</v>
      </c>
      <c r="W52" s="481"/>
      <c r="X52" s="198">
        <f>ROUNDUP(SUM(E52:W52),0)</f>
        <v>11435</v>
      </c>
      <c r="Y52" s="123"/>
      <c r="Z52" s="123">
        <f t="shared" si="39"/>
        <v>0</v>
      </c>
      <c r="AA52" s="16">
        <f t="shared" si="49"/>
        <v>5462</v>
      </c>
      <c r="AB52" s="16">
        <f t="shared" si="49"/>
        <v>4298</v>
      </c>
      <c r="AC52" s="198">
        <f>ROUNDUP(AC95+AC138+AC181,0)</f>
        <v>1675</v>
      </c>
      <c r="AD52" s="21"/>
      <c r="AE52" s="16">
        <f t="shared" si="40"/>
        <v>2680</v>
      </c>
      <c r="AF52" s="16">
        <f t="shared" si="40"/>
        <v>5040</v>
      </c>
      <c r="AG52" s="16">
        <f>ROUND(AG95+AG138+AG181,0)</f>
        <v>3615</v>
      </c>
      <c r="AH52" s="198">
        <f>ROUNDUP(AH95+AH138+AH181,0)</f>
        <v>100</v>
      </c>
      <c r="AI52" s="138">
        <f t="shared" si="29"/>
        <v>0</v>
      </c>
      <c r="AJ52" s="138"/>
      <c r="AK52" s="138"/>
    </row>
    <row r="53" spans="1:38">
      <c r="A53" s="561" t="s">
        <v>129</v>
      </c>
      <c r="B53" s="10">
        <f t="shared" si="41"/>
        <v>1.0387924205029254E-2</v>
      </c>
      <c r="C53" s="10">
        <f t="shared" si="42"/>
        <v>1.0025823943353425E-2</v>
      </c>
      <c r="D53" s="10">
        <f t="shared" si="42"/>
        <v>9.4768793101258596E-3</v>
      </c>
      <c r="E53" s="16">
        <f t="shared" si="30"/>
        <v>8969.8447999999989</v>
      </c>
      <c r="F53" s="16">
        <f t="shared" si="43"/>
        <v>15</v>
      </c>
      <c r="G53" s="16">
        <f t="shared" si="31"/>
        <v>10857</v>
      </c>
      <c r="H53" s="16">
        <f t="shared" si="31"/>
        <v>9140</v>
      </c>
      <c r="I53" s="16">
        <f t="shared" si="31"/>
        <v>11469.353099999998</v>
      </c>
      <c r="J53" s="16">
        <f t="shared" si="90"/>
        <v>7669</v>
      </c>
      <c r="K53" s="16">
        <f t="shared" si="90"/>
        <v>0</v>
      </c>
      <c r="L53" s="16">
        <f t="shared" ref="L53" si="132">L96+L139+L182</f>
        <v>8427</v>
      </c>
      <c r="M53" s="16">
        <f t="shared" ref="M53" si="133">M96+M139+M182</f>
        <v>7622</v>
      </c>
      <c r="N53" s="16">
        <f t="shared" ref="N53" si="134">N96+N139+N182</f>
        <v>6945</v>
      </c>
      <c r="O53" s="16">
        <f t="shared" ref="O53:T53" si="135">O96+O139+O182</f>
        <v>2039.7217000000003</v>
      </c>
      <c r="P53" s="16">
        <f t="shared" si="135"/>
        <v>2066.5823</v>
      </c>
      <c r="Q53" s="16">
        <f t="shared" si="135"/>
        <v>2066.5823</v>
      </c>
      <c r="R53" s="16">
        <f t="shared" si="135"/>
        <v>1762.2953000000002</v>
      </c>
      <c r="S53" s="16">
        <f t="shared" si="135"/>
        <v>1466.8188000000002</v>
      </c>
      <c r="T53" s="16">
        <f t="shared" si="135"/>
        <v>1127.9967000000001</v>
      </c>
      <c r="U53" s="16">
        <f t="shared" ref="U53:V53" si="136">U96+U139+U182</f>
        <v>614.10520000000008</v>
      </c>
      <c r="V53" s="16">
        <f t="shared" si="136"/>
        <v>50.101900000000001</v>
      </c>
      <c r="W53" s="481"/>
      <c r="X53" s="16">
        <f>ROUND(SUM(E53:W53),0)</f>
        <v>82308</v>
      </c>
      <c r="Y53" s="123"/>
      <c r="Z53" s="123">
        <f t="shared" si="39"/>
        <v>0</v>
      </c>
      <c r="AA53" s="16">
        <f t="shared" si="49"/>
        <v>40452</v>
      </c>
      <c r="AB53" s="16">
        <f t="shared" si="49"/>
        <v>30663</v>
      </c>
      <c r="AC53" s="198">
        <f>ROUNDUP(AC96+AC139+AC182,0)</f>
        <v>11193</v>
      </c>
      <c r="AD53" s="21"/>
      <c r="AE53" s="16">
        <f t="shared" si="40"/>
        <v>19842</v>
      </c>
      <c r="AF53" s="16">
        <f t="shared" si="40"/>
        <v>36705</v>
      </c>
      <c r="AG53" s="198">
        <f>ROUNDDOWN(AG96+AG139+AG182,0)</f>
        <v>25097</v>
      </c>
      <c r="AH53" s="198">
        <f>ROUNDUP(AH96+AH139+AH182,0)</f>
        <v>664</v>
      </c>
      <c r="AI53" s="138">
        <f t="shared" si="29"/>
        <v>0</v>
      </c>
      <c r="AJ53" s="138"/>
      <c r="AK53" s="138"/>
    </row>
    <row r="54" spans="1:38">
      <c r="A54" s="561" t="s">
        <v>130</v>
      </c>
      <c r="B54" s="10">
        <f t="shared" si="41"/>
        <v>3.6108385503643044E-2</v>
      </c>
      <c r="C54" s="10">
        <f t="shared" si="42"/>
        <v>3.5217083954300316E-2</v>
      </c>
      <c r="D54" s="10">
        <f t="shared" si="42"/>
        <v>3.452164746821778E-2</v>
      </c>
      <c r="E54" s="16">
        <f t="shared" si="30"/>
        <v>31205.319200000002</v>
      </c>
      <c r="F54" s="16">
        <f t="shared" si="43"/>
        <v>25</v>
      </c>
      <c r="G54" s="16">
        <f t="shared" si="31"/>
        <v>37738</v>
      </c>
      <c r="H54" s="16">
        <f t="shared" si="31"/>
        <v>31773</v>
      </c>
      <c r="I54" s="16">
        <f t="shared" si="31"/>
        <v>39867.581400000003</v>
      </c>
      <c r="J54" s="16">
        <f t="shared" si="90"/>
        <v>26939</v>
      </c>
      <c r="K54" s="16">
        <f t="shared" si="90"/>
        <v>1</v>
      </c>
      <c r="L54" s="16">
        <f t="shared" ref="L54" si="137">L97+L140+L183</f>
        <v>29600</v>
      </c>
      <c r="M54" s="16">
        <f t="shared" ref="M54" si="138">M97+M140+M183</f>
        <v>26773</v>
      </c>
      <c r="N54" s="16">
        <f t="shared" ref="N54" si="139">N97+N140+N183</f>
        <v>24395</v>
      </c>
      <c r="O54" s="16">
        <f t="shared" ref="O54:T54" si="140">O97+O140+O183</f>
        <v>7429.6937000000007</v>
      </c>
      <c r="P54" s="16">
        <f t="shared" si="140"/>
        <v>7527.5337000000009</v>
      </c>
      <c r="Q54" s="16">
        <f t="shared" si="140"/>
        <v>7527.5337000000009</v>
      </c>
      <c r="R54" s="16">
        <f t="shared" si="140"/>
        <v>6419.168200000001</v>
      </c>
      <c r="S54" s="16">
        <f t="shared" si="140"/>
        <v>5342.8918000000003</v>
      </c>
      <c r="T54" s="16">
        <f t="shared" si="140"/>
        <v>4108.7340000000004</v>
      </c>
      <c r="U54" s="16">
        <f t="shared" ref="U54:V54" si="141">U97+U140+U183</f>
        <v>2236.8829000000001</v>
      </c>
      <c r="V54" s="16">
        <f t="shared" si="141"/>
        <v>182.49769999999998</v>
      </c>
      <c r="W54" s="481"/>
      <c r="X54" s="16">
        <f>ROUND(SUM(E54:W54),0)</f>
        <v>289092</v>
      </c>
      <c r="Y54" s="123"/>
      <c r="Z54" s="123">
        <f t="shared" si="39"/>
        <v>0</v>
      </c>
      <c r="AA54" s="16">
        <f t="shared" si="49"/>
        <v>140611</v>
      </c>
      <c r="AB54" s="16">
        <f t="shared" si="49"/>
        <v>107708</v>
      </c>
      <c r="AC54" s="198">
        <f>ROUNDUP(AC97+AC140+AC183,0)+1</f>
        <v>40773</v>
      </c>
      <c r="AD54" s="21"/>
      <c r="AE54" s="16">
        <f t="shared" si="40"/>
        <v>68968</v>
      </c>
      <c r="AF54" s="16">
        <f t="shared" si="40"/>
        <v>128181</v>
      </c>
      <c r="AG54" s="198">
        <f>ROUNDUP(AG97+AG140+AG183,0)</f>
        <v>89524</v>
      </c>
      <c r="AH54" s="198">
        <f>ROUNDUP(AH97+AH140+AH183,0)+1</f>
        <v>2419</v>
      </c>
      <c r="AI54" s="138">
        <f t="shared" si="29"/>
        <v>0</v>
      </c>
      <c r="AJ54" s="138"/>
      <c r="AK54" s="138"/>
    </row>
    <row r="55" spans="1:38">
      <c r="A55" s="561" t="s">
        <v>131</v>
      </c>
      <c r="B55" s="10">
        <f t="shared" si="41"/>
        <v>9.2010116747304985E-4</v>
      </c>
      <c r="C55" s="10">
        <f t="shared" si="42"/>
        <v>1.0214484557621922E-3</v>
      </c>
      <c r="D55" s="10">
        <f t="shared" si="42"/>
        <v>1.0634289657391297E-3</v>
      </c>
      <c r="E55" s="16">
        <f t="shared" si="30"/>
        <v>787.44960000000003</v>
      </c>
      <c r="F55" s="16">
        <f t="shared" si="43"/>
        <v>8</v>
      </c>
      <c r="G55" s="16">
        <f t="shared" ref="G55:I73" si="142">G98+G141+G184</f>
        <v>962</v>
      </c>
      <c r="H55" s="16">
        <f t="shared" si="142"/>
        <v>810</v>
      </c>
      <c r="I55" s="16">
        <f t="shared" si="142"/>
        <v>1016.4705</v>
      </c>
      <c r="J55" s="16">
        <f t="shared" ref="J55:K64" si="143">J98+J141+J184</f>
        <v>782</v>
      </c>
      <c r="K55" s="16">
        <f t="shared" si="143"/>
        <v>0</v>
      </c>
      <c r="L55" s="16">
        <f t="shared" ref="L55" si="144">L98+L141+L184</f>
        <v>859</v>
      </c>
      <c r="M55" s="16">
        <f t="shared" ref="M55" si="145">M98+M141+M184</f>
        <v>776</v>
      </c>
      <c r="N55" s="16">
        <f t="shared" ref="N55" si="146">N98+N141+N184</f>
        <v>707</v>
      </c>
      <c r="O55" s="16">
        <f t="shared" ref="O55:T55" si="147">O98+O141+O184</f>
        <v>228.62469999999996</v>
      </c>
      <c r="P55" s="16">
        <f t="shared" si="147"/>
        <v>231.6353</v>
      </c>
      <c r="Q55" s="16">
        <f t="shared" si="147"/>
        <v>231.6353</v>
      </c>
      <c r="R55" s="16">
        <f t="shared" si="147"/>
        <v>197.5283</v>
      </c>
      <c r="S55" s="16">
        <f t="shared" si="147"/>
        <v>164.41079999999999</v>
      </c>
      <c r="T55" s="16">
        <f t="shared" si="147"/>
        <v>126.43169999999999</v>
      </c>
      <c r="U55" s="16">
        <f t="shared" ref="U55:V55" si="148">U98+U141+U184</f>
        <v>68.831199999999995</v>
      </c>
      <c r="V55" s="16">
        <f t="shared" si="148"/>
        <v>5.6149000000000004</v>
      </c>
      <c r="W55" s="481"/>
      <c r="X55" s="16">
        <f>ROUND(SUM(E55:W55),0)</f>
        <v>7963</v>
      </c>
      <c r="Y55" s="123"/>
      <c r="Z55" s="123">
        <f t="shared" si="39"/>
        <v>0</v>
      </c>
      <c r="AA55" s="16">
        <f t="shared" si="49"/>
        <v>3583</v>
      </c>
      <c r="AB55" s="16">
        <f t="shared" si="49"/>
        <v>3124</v>
      </c>
      <c r="AC55" s="198">
        <f>ROUNDDOWN(AC98+AC141+AC184,0)</f>
        <v>1256</v>
      </c>
      <c r="AD55" s="21"/>
      <c r="AE55" s="16">
        <f t="shared" ref="AE55:AF72" si="149">ROUND(AE98+AE141+AE184,0)</f>
        <v>1758</v>
      </c>
      <c r="AF55" s="16">
        <f t="shared" si="149"/>
        <v>3467</v>
      </c>
      <c r="AG55" s="16">
        <f>ROUND(AG98+AG141+AG184,0)</f>
        <v>2663</v>
      </c>
      <c r="AH55" s="198">
        <f>ROUNDDOWN(AH98+AH141+AH184,0)</f>
        <v>75</v>
      </c>
      <c r="AI55" s="138">
        <f t="shared" si="29"/>
        <v>0</v>
      </c>
      <c r="AJ55" s="138"/>
      <c r="AK55" s="138"/>
    </row>
    <row r="56" spans="1:38">
      <c r="A56" s="561" t="s">
        <v>132</v>
      </c>
      <c r="B56" s="10">
        <f t="shared" si="41"/>
        <v>8.8723124019519603E-4</v>
      </c>
      <c r="C56" s="10">
        <f t="shared" si="42"/>
        <v>7.7229873639894295E-4</v>
      </c>
      <c r="D56" s="10">
        <f t="shared" si="42"/>
        <v>7.55237768661866E-4</v>
      </c>
      <c r="E56" s="16">
        <f t="shared" si="30"/>
        <v>768.13080000000002</v>
      </c>
      <c r="F56" s="16">
        <f t="shared" si="43"/>
        <v>0</v>
      </c>
      <c r="G56" s="16">
        <f t="shared" si="142"/>
        <v>927</v>
      </c>
      <c r="H56" s="16">
        <f t="shared" si="142"/>
        <v>781</v>
      </c>
      <c r="I56" s="16">
        <f t="shared" si="142"/>
        <v>980.12760000000003</v>
      </c>
      <c r="J56" s="16">
        <f t="shared" si="143"/>
        <v>591</v>
      </c>
      <c r="K56" s="16">
        <f t="shared" si="143"/>
        <v>0</v>
      </c>
      <c r="L56" s="16">
        <f t="shared" ref="L56" si="150">L99+L142+L185</f>
        <v>648</v>
      </c>
      <c r="M56" s="16">
        <f t="shared" ref="M56" si="151">M99+M142+M185</f>
        <v>588</v>
      </c>
      <c r="N56" s="16">
        <f t="shared" ref="N56" si="152">N99+N142+N185</f>
        <v>535</v>
      </c>
      <c r="O56" s="16">
        <f t="shared" ref="O56:T56" si="153">O99+O142+O185</f>
        <v>162.38390000000001</v>
      </c>
      <c r="P56" s="16">
        <f t="shared" si="153"/>
        <v>164.5223</v>
      </c>
      <c r="Q56" s="16">
        <f t="shared" si="153"/>
        <v>164.5223</v>
      </c>
      <c r="R56" s="16">
        <f t="shared" si="153"/>
        <v>140.2978</v>
      </c>
      <c r="S56" s="16">
        <f t="shared" si="153"/>
        <v>116.77459999999999</v>
      </c>
      <c r="T56" s="16">
        <f t="shared" si="153"/>
        <v>89.80080000000001</v>
      </c>
      <c r="U56" s="16">
        <f t="shared" ref="U56:V56" si="154">U99+U142+U185</f>
        <v>48.889499999999998</v>
      </c>
      <c r="V56" s="16">
        <f t="shared" si="154"/>
        <v>3.9887000000000001</v>
      </c>
      <c r="W56" s="481"/>
      <c r="X56" s="16">
        <f>ROUND(SUM(E56:W56),0)</f>
        <v>6709</v>
      </c>
      <c r="Y56" s="123"/>
      <c r="Z56" s="123">
        <f t="shared" si="39"/>
        <v>0</v>
      </c>
      <c r="AA56" s="16">
        <f t="shared" si="49"/>
        <v>3455</v>
      </c>
      <c r="AB56" s="16">
        <f t="shared" si="49"/>
        <v>2362</v>
      </c>
      <c r="AC56" s="198">
        <f>ROUNDDOWN(AC99+AC142+AC185,0)</f>
        <v>892</v>
      </c>
      <c r="AD56" s="21"/>
      <c r="AE56" s="16">
        <f t="shared" si="149"/>
        <v>1695</v>
      </c>
      <c r="AF56" s="16">
        <f t="shared" si="149"/>
        <v>3000</v>
      </c>
      <c r="AG56" s="16">
        <f>ROUND(AG99+AG142+AG185,0)</f>
        <v>1961</v>
      </c>
      <c r="AH56" s="198">
        <f>ROUNDDOWN(AH99+AH142+AH185,0)</f>
        <v>53</v>
      </c>
      <c r="AI56" s="138">
        <f t="shared" si="29"/>
        <v>0</v>
      </c>
      <c r="AJ56" s="138"/>
      <c r="AK56" s="138"/>
    </row>
    <row r="57" spans="1:38">
      <c r="A57" s="561" t="s">
        <v>133</v>
      </c>
      <c r="B57" s="10">
        <f t="shared" si="41"/>
        <v>4.6791368665252402E-2</v>
      </c>
      <c r="C57" s="10">
        <f t="shared" si="42"/>
        <v>4.3420387509555645E-2</v>
      </c>
      <c r="D57" s="10">
        <f t="shared" si="42"/>
        <v>4.203592459475821E-2</v>
      </c>
      <c r="E57" s="16">
        <f t="shared" si="30"/>
        <v>40352.6708</v>
      </c>
      <c r="F57" s="16">
        <f t="shared" si="43"/>
        <v>119</v>
      </c>
      <c r="G57" s="16">
        <f t="shared" si="142"/>
        <v>48903</v>
      </c>
      <c r="H57" s="16">
        <f t="shared" si="142"/>
        <v>41173</v>
      </c>
      <c r="I57" s="16">
        <f t="shared" si="142"/>
        <v>51663.328500000003</v>
      </c>
      <c r="J57" s="16">
        <f t="shared" si="143"/>
        <v>33214</v>
      </c>
      <c r="K57" s="16">
        <f t="shared" si="143"/>
        <v>1</v>
      </c>
      <c r="L57" s="16">
        <f t="shared" ref="L57" si="155">L100+L143+L186</f>
        <v>36495</v>
      </c>
      <c r="M57" s="16">
        <f t="shared" ref="M57" si="156">M100+M143+M186</f>
        <v>33009</v>
      </c>
      <c r="N57" s="16">
        <f t="shared" ref="N57" si="157">N100+N143+N186</f>
        <v>30078</v>
      </c>
      <c r="O57" s="16">
        <f t="shared" ref="O57:T57" si="158">O100+O143+O186</f>
        <v>9046.8366000000005</v>
      </c>
      <c r="P57" s="16">
        <f t="shared" si="158"/>
        <v>9165.9716000000008</v>
      </c>
      <c r="Q57" s="16">
        <f t="shared" si="158"/>
        <v>9165.9716000000008</v>
      </c>
      <c r="R57" s="16">
        <f t="shared" si="158"/>
        <v>7816.3550999999998</v>
      </c>
      <c r="S57" s="16">
        <f t="shared" si="158"/>
        <v>6505.8274000000001</v>
      </c>
      <c r="T57" s="16">
        <f t="shared" si="158"/>
        <v>5003.0294999999996</v>
      </c>
      <c r="U57" s="16">
        <f t="shared" ref="U57:V57" si="159">U100+U143+U186</f>
        <v>2723.7496999999998</v>
      </c>
      <c r="V57" s="16">
        <f t="shared" si="159"/>
        <v>222.21360000000001</v>
      </c>
      <c r="W57" s="481"/>
      <c r="X57" s="198">
        <f>ROUNDDOWN(SUM(E57:W57),0)</f>
        <v>364657</v>
      </c>
      <c r="Y57" s="123"/>
      <c r="Z57" s="123">
        <f t="shared" si="39"/>
        <v>0</v>
      </c>
      <c r="AA57" s="16">
        <f t="shared" si="49"/>
        <v>182212</v>
      </c>
      <c r="AB57" s="16">
        <f t="shared" si="49"/>
        <v>132797</v>
      </c>
      <c r="AC57" s="198">
        <f>ROUNDUP(AC100+AC143+AC186,0)+1</f>
        <v>49648</v>
      </c>
      <c r="AD57" s="21"/>
      <c r="AE57" s="16">
        <f t="shared" si="149"/>
        <v>89375</v>
      </c>
      <c r="AF57" s="16">
        <f t="shared" si="149"/>
        <v>162546</v>
      </c>
      <c r="AG57" s="198">
        <f>ROUNDDOWN(AG100+AG143+AG186,0)</f>
        <v>109791</v>
      </c>
      <c r="AH57" s="198">
        <f>ROUNDUP(AH100+AH143+AH186,0)+1</f>
        <v>2945</v>
      </c>
      <c r="AI57" s="138">
        <f t="shared" si="29"/>
        <v>0</v>
      </c>
      <c r="AJ57" s="138"/>
      <c r="AK57" s="138"/>
    </row>
    <row r="58" spans="1:38">
      <c r="A58" s="561" t="s">
        <v>134</v>
      </c>
      <c r="B58" s="10">
        <f t="shared" si="41"/>
        <v>7.3066253190373119E-3</v>
      </c>
      <c r="C58" s="10">
        <f t="shared" si="42"/>
        <v>6.7898203048520111E-3</v>
      </c>
      <c r="D58" s="10">
        <f t="shared" si="42"/>
        <v>6.691305028850591E-3</v>
      </c>
      <c r="E58" s="16">
        <f t="shared" si="30"/>
        <v>6313.4088000000002</v>
      </c>
      <c r="F58" s="16">
        <f t="shared" si="43"/>
        <v>7</v>
      </c>
      <c r="G58" s="16">
        <f t="shared" si="142"/>
        <v>7637</v>
      </c>
      <c r="H58" s="16">
        <f t="shared" si="142"/>
        <v>6429</v>
      </c>
      <c r="I58" s="16">
        <f t="shared" si="142"/>
        <v>8067.2820000000002</v>
      </c>
      <c r="J58" s="16">
        <f t="shared" si="143"/>
        <v>5194</v>
      </c>
      <c r="K58" s="16">
        <f t="shared" si="143"/>
        <v>0</v>
      </c>
      <c r="L58" s="16">
        <f t="shared" ref="L58" si="160">L101+L144+L187</f>
        <v>5706</v>
      </c>
      <c r="M58" s="16">
        <f t="shared" ref="M58" si="161">M101+M144+M187</f>
        <v>5163</v>
      </c>
      <c r="N58" s="16">
        <f t="shared" ref="N58" si="162">N101+N144+N187</f>
        <v>4703</v>
      </c>
      <c r="O58" s="16">
        <f t="shared" ref="O58:T58" si="163">O101+O144+O187</f>
        <v>1439.9343000000001</v>
      </c>
      <c r="P58" s="16">
        <f t="shared" si="163"/>
        <v>1458.8965000000001</v>
      </c>
      <c r="Q58" s="16">
        <f t="shared" si="163"/>
        <v>1458.8965000000001</v>
      </c>
      <c r="R58" s="16">
        <f t="shared" si="163"/>
        <v>1244.0865000000001</v>
      </c>
      <c r="S58" s="16">
        <f t="shared" si="163"/>
        <v>1035.4952000000001</v>
      </c>
      <c r="T58" s="16">
        <f t="shared" si="163"/>
        <v>796.30590000000007</v>
      </c>
      <c r="U58" s="16">
        <f t="shared" ref="U58:V58" si="164">U101+U144+U187</f>
        <v>433.52619999999996</v>
      </c>
      <c r="V58" s="16">
        <f t="shared" si="164"/>
        <v>35.369700000000002</v>
      </c>
      <c r="W58" s="481"/>
      <c r="X58" s="16">
        <f>ROUND(SUM(E58:W58),0)</f>
        <v>57122</v>
      </c>
      <c r="Y58" s="123"/>
      <c r="Z58" s="123">
        <f t="shared" si="39"/>
        <v>0</v>
      </c>
      <c r="AA58" s="16">
        <f t="shared" si="49"/>
        <v>28453</v>
      </c>
      <c r="AB58" s="16">
        <f t="shared" si="49"/>
        <v>20766</v>
      </c>
      <c r="AC58" s="198">
        <f>ROUNDDOWN(AC101+AC144+AC187,0)</f>
        <v>7903</v>
      </c>
      <c r="AD58" s="21"/>
      <c r="AE58" s="16">
        <f t="shared" si="149"/>
        <v>13957</v>
      </c>
      <c r="AF58" s="16">
        <f t="shared" si="149"/>
        <v>25397</v>
      </c>
      <c r="AG58" s="16">
        <f>ROUND(AG101+AG144+AG187,0)</f>
        <v>17298</v>
      </c>
      <c r="AH58" s="198">
        <f>ROUNDDOWN(AH101+AH144+AH187,0)</f>
        <v>470</v>
      </c>
      <c r="AI58" s="138">
        <f t="shared" si="29"/>
        <v>0</v>
      </c>
      <c r="AJ58" s="138"/>
      <c r="AK58" s="138"/>
      <c r="AL58" s="11"/>
    </row>
    <row r="59" spans="1:38">
      <c r="A59" s="561" t="s">
        <v>135</v>
      </c>
      <c r="B59" s="10">
        <f t="shared" si="41"/>
        <v>6.4941218041378616E-3</v>
      </c>
      <c r="C59" s="10">
        <f t="shared" si="42"/>
        <v>6.2617667657816076E-3</v>
      </c>
      <c r="D59" s="10">
        <f t="shared" si="42"/>
        <v>6.3500933463721916E-3</v>
      </c>
      <c r="E59" s="16">
        <f t="shared" si="30"/>
        <v>5595.9156000000003</v>
      </c>
      <c r="F59" s="16">
        <f t="shared" si="43"/>
        <v>21</v>
      </c>
      <c r="G59" s="16">
        <f t="shared" si="142"/>
        <v>6787</v>
      </c>
      <c r="H59" s="16">
        <f t="shared" si="142"/>
        <v>5715</v>
      </c>
      <c r="I59" s="16">
        <f t="shared" si="142"/>
        <v>7170.7110000000002</v>
      </c>
      <c r="J59" s="16">
        <f t="shared" si="143"/>
        <v>4790</v>
      </c>
      <c r="K59" s="16">
        <f t="shared" si="143"/>
        <v>0</v>
      </c>
      <c r="L59" s="16">
        <f t="shared" ref="L59" si="165">L102+L145+L188</f>
        <v>5263</v>
      </c>
      <c r="M59" s="16">
        <f t="shared" ref="M59" si="166">M102+M145+M188</f>
        <v>4760</v>
      </c>
      <c r="N59" s="16">
        <f t="shared" ref="N59" si="167">N102+N145+N188</f>
        <v>4338</v>
      </c>
      <c r="O59" s="16">
        <f t="shared" ref="O59:T59" si="168">O102+O145+O188</f>
        <v>1366.4320999999998</v>
      </c>
      <c r="P59" s="16">
        <f t="shared" si="168"/>
        <v>1384.4260999999999</v>
      </c>
      <c r="Q59" s="16">
        <f t="shared" si="168"/>
        <v>1384.4260999999999</v>
      </c>
      <c r="R59" s="16">
        <f t="shared" si="168"/>
        <v>1180.5795999999998</v>
      </c>
      <c r="S59" s="16">
        <f t="shared" si="168"/>
        <v>982.63940000000002</v>
      </c>
      <c r="T59" s="16">
        <f t="shared" si="168"/>
        <v>755.65499999999997</v>
      </c>
      <c r="U59" s="16">
        <f t="shared" ref="U59:V59" si="169">U102+U145+U188</f>
        <v>411.39269999999999</v>
      </c>
      <c r="V59" s="16">
        <f t="shared" si="169"/>
        <v>33.562100000000001</v>
      </c>
      <c r="W59" s="481"/>
      <c r="X59" s="16">
        <f>ROUND(SUM(E59:W59),0)</f>
        <v>51940</v>
      </c>
      <c r="Y59" s="123"/>
      <c r="Z59" s="123">
        <f t="shared" si="39"/>
        <v>0</v>
      </c>
      <c r="AA59" s="16">
        <f t="shared" si="49"/>
        <v>25289</v>
      </c>
      <c r="AB59" s="16">
        <f t="shared" si="49"/>
        <v>19151</v>
      </c>
      <c r="AC59" s="198">
        <f>ROUNDUP(AC102+AC145+AC188,0)</f>
        <v>7500</v>
      </c>
      <c r="AD59" s="21"/>
      <c r="AE59" s="16">
        <f t="shared" si="149"/>
        <v>12404</v>
      </c>
      <c r="AF59" s="16">
        <f t="shared" si="149"/>
        <v>22938</v>
      </c>
      <c r="AG59" s="16">
        <f>ROUND(AG102+AG145+AG188,0)</f>
        <v>16152</v>
      </c>
      <c r="AH59" s="198">
        <f>ROUNDDOWN(AH102+AH145+AH188,0)-1</f>
        <v>446</v>
      </c>
      <c r="AI59" s="138">
        <f t="shared" si="29"/>
        <v>0</v>
      </c>
      <c r="AJ59" s="138"/>
      <c r="AK59" s="138"/>
    </row>
    <row r="60" spans="1:38">
      <c r="A60" s="561" t="s">
        <v>138</v>
      </c>
      <c r="B60" s="10">
        <f t="shared" si="41"/>
        <v>1.686381347138018E-3</v>
      </c>
      <c r="C60" s="10">
        <f t="shared" si="42"/>
        <v>1.6721150457003364E-3</v>
      </c>
      <c r="D60" s="10">
        <f t="shared" si="42"/>
        <v>1.6992849794891984E-3</v>
      </c>
      <c r="E60" s="16">
        <f t="shared" si="30"/>
        <v>1451.8992000000001</v>
      </c>
      <c r="F60" s="16">
        <f t="shared" si="43"/>
        <v>7</v>
      </c>
      <c r="G60" s="16">
        <f t="shared" si="142"/>
        <v>1763</v>
      </c>
      <c r="H60" s="16">
        <f t="shared" si="142"/>
        <v>1483</v>
      </c>
      <c r="I60" s="16">
        <f t="shared" si="142"/>
        <v>1861.7258999999999</v>
      </c>
      <c r="J60" s="16">
        <f t="shared" si="143"/>
        <v>1279</v>
      </c>
      <c r="K60" s="16">
        <f t="shared" si="143"/>
        <v>0</v>
      </c>
      <c r="L60" s="16">
        <f t="shared" ref="L60" si="170">L103+L146+L189</f>
        <v>1406</v>
      </c>
      <c r="M60" s="16">
        <f t="shared" ref="M60" si="171">M103+M146+M189</f>
        <v>1271</v>
      </c>
      <c r="N60" s="16">
        <f t="shared" ref="N60" si="172">N103+N146+N189</f>
        <v>1158</v>
      </c>
      <c r="O60" s="16">
        <f t="shared" ref="O60:T60" si="173">O103+O146+O189</f>
        <v>365.85359999999997</v>
      </c>
      <c r="P60" s="16">
        <f t="shared" si="173"/>
        <v>370.67139999999995</v>
      </c>
      <c r="Q60" s="16">
        <f t="shared" si="173"/>
        <v>370.67139999999995</v>
      </c>
      <c r="R60" s="16">
        <f t="shared" si="173"/>
        <v>316.09289999999999</v>
      </c>
      <c r="S60" s="16">
        <f t="shared" si="173"/>
        <v>263.09539999999998</v>
      </c>
      <c r="T60" s="16">
        <f t="shared" si="173"/>
        <v>202.32209999999998</v>
      </c>
      <c r="U60" s="16">
        <f t="shared" ref="U60:V60" si="174">U103+U146+U189</f>
        <v>110.14809999999999</v>
      </c>
      <c r="V60" s="16">
        <f t="shared" si="174"/>
        <v>8.9862000000000002</v>
      </c>
      <c r="W60" s="481"/>
      <c r="X60" s="16">
        <f>ROUND(SUM(E60:W60),0)</f>
        <v>13688</v>
      </c>
      <c r="Y60" s="123"/>
      <c r="Z60" s="123">
        <f t="shared" si="39"/>
        <v>0</v>
      </c>
      <c r="AA60" s="16">
        <f t="shared" si="49"/>
        <v>6567</v>
      </c>
      <c r="AB60" s="16">
        <f t="shared" si="49"/>
        <v>5114</v>
      </c>
      <c r="AC60" s="198">
        <f>ROUNDDOWN(AC103+AC146+AC189,0)-1</f>
        <v>2007</v>
      </c>
      <c r="AD60" s="21"/>
      <c r="AE60" s="16">
        <f t="shared" si="149"/>
        <v>3222</v>
      </c>
      <c r="AF60" s="16">
        <f t="shared" si="149"/>
        <v>6029</v>
      </c>
      <c r="AG60" s="198">
        <f>ROUNDDOWN(AG103+AG146+AG189,0)</f>
        <v>4318</v>
      </c>
      <c r="AH60" s="198">
        <f>ROUNDDOWN(AH103+AH146+AH189,0)-1</f>
        <v>119</v>
      </c>
      <c r="AI60" s="138">
        <f t="shared" si="29"/>
        <v>0</v>
      </c>
      <c r="AJ60" s="138"/>
      <c r="AK60" s="138"/>
    </row>
    <row r="61" spans="1:38">
      <c r="A61" s="561" t="s">
        <v>139</v>
      </c>
      <c r="B61" s="10">
        <f t="shared" si="41"/>
        <v>0.20643803749072001</v>
      </c>
      <c r="C61" s="10">
        <f t="shared" si="42"/>
        <v>0.21874952998330502</v>
      </c>
      <c r="D61" s="10">
        <f t="shared" si="42"/>
        <v>0.22363674079342299</v>
      </c>
      <c r="E61" s="16">
        <f t="shared" si="30"/>
        <v>178525.01320000002</v>
      </c>
      <c r="F61" s="16">
        <f t="shared" si="43"/>
        <v>32</v>
      </c>
      <c r="G61" s="16">
        <f t="shared" si="142"/>
        <v>215755</v>
      </c>
      <c r="H61" s="16">
        <f t="shared" si="142"/>
        <v>181652</v>
      </c>
      <c r="I61" s="16">
        <f t="shared" si="142"/>
        <v>227934.30809999999</v>
      </c>
      <c r="J61" s="16">
        <f t="shared" si="143"/>
        <v>167331</v>
      </c>
      <c r="K61" s="16">
        <f t="shared" si="143"/>
        <v>3</v>
      </c>
      <c r="L61" s="16">
        <f t="shared" ref="L61" si="175">L104+L147+L190</f>
        <v>183862</v>
      </c>
      <c r="M61" s="16">
        <f t="shared" ref="M61" si="176">M104+M147+M190</f>
        <v>166298</v>
      </c>
      <c r="N61" s="16">
        <f t="shared" ref="N61" si="177">N104+N147+N190</f>
        <v>151530</v>
      </c>
      <c r="O61" s="16">
        <f t="shared" ref="O61:T61" si="178">O104+O147+O190</f>
        <v>48128.419499999996</v>
      </c>
      <c r="P61" s="16">
        <f t="shared" si="178"/>
        <v>48762.200099999995</v>
      </c>
      <c r="Q61" s="16">
        <f t="shared" si="178"/>
        <v>48762.200099999995</v>
      </c>
      <c r="R61" s="16">
        <f t="shared" si="178"/>
        <v>41582.306100000002</v>
      </c>
      <c r="S61" s="16">
        <f t="shared" si="178"/>
        <v>34610.507999999994</v>
      </c>
      <c r="T61" s="16">
        <f t="shared" si="178"/>
        <v>26615.612700000001</v>
      </c>
      <c r="U61" s="16">
        <f t="shared" ref="U61:V61" si="179">U104+U147+U190</f>
        <v>14490.007799999999</v>
      </c>
      <c r="V61" s="16">
        <f t="shared" si="179"/>
        <v>1182.0957000000001</v>
      </c>
      <c r="W61" s="481"/>
      <c r="X61" s="16">
        <f>ROUND(SUM(E61:W61),0)</f>
        <v>1737056</v>
      </c>
      <c r="Y61" s="123"/>
      <c r="Z61" s="123">
        <f t="shared" si="39"/>
        <v>0</v>
      </c>
      <c r="AA61" s="16">
        <f t="shared" si="49"/>
        <v>803898</v>
      </c>
      <c r="AB61" s="16">
        <f t="shared" si="49"/>
        <v>669024</v>
      </c>
      <c r="AC61" s="198">
        <f>ROUNDUP(AC104+AC147+AC190,0)+1</f>
        <v>264134</v>
      </c>
      <c r="AD61" s="21"/>
      <c r="AE61" s="16">
        <f t="shared" si="149"/>
        <v>394312</v>
      </c>
      <c r="AF61" s="16">
        <f t="shared" si="149"/>
        <v>760782</v>
      </c>
      <c r="AG61" s="16">
        <f t="shared" ref="AG61:AG66" si="180">ROUND(AG104+AG147+AG190,0)</f>
        <v>566290</v>
      </c>
      <c r="AH61" s="198">
        <f>ROUNDUP(AH104+AH147+AH190,0)+1</f>
        <v>15672</v>
      </c>
      <c r="AI61" s="138">
        <f t="shared" si="29"/>
        <v>0</v>
      </c>
      <c r="AJ61" s="138"/>
      <c r="AK61" s="138"/>
    </row>
    <row r="62" spans="1:38">
      <c r="A62" s="561" t="s">
        <v>141</v>
      </c>
      <c r="B62" s="10">
        <f t="shared" si="41"/>
        <v>4.9004439237756662E-3</v>
      </c>
      <c r="C62" s="10">
        <f t="shared" si="42"/>
        <v>4.6704128495861563E-3</v>
      </c>
      <c r="D62" s="10">
        <f t="shared" si="42"/>
        <v>4.5991609409991663E-3</v>
      </c>
      <c r="E62" s="16">
        <f t="shared" si="30"/>
        <v>4213.3351999999995</v>
      </c>
      <c r="F62" s="16">
        <f t="shared" si="43"/>
        <v>26</v>
      </c>
      <c r="G62" s="16">
        <f t="shared" si="142"/>
        <v>5122</v>
      </c>
      <c r="H62" s="16">
        <f t="shared" si="142"/>
        <v>4312</v>
      </c>
      <c r="I62" s="16">
        <f t="shared" si="142"/>
        <v>5410.5527999999995</v>
      </c>
      <c r="J62" s="16">
        <f t="shared" si="143"/>
        <v>3572</v>
      </c>
      <c r="K62" s="16">
        <f t="shared" si="143"/>
        <v>0</v>
      </c>
      <c r="L62" s="16">
        <f t="shared" ref="L62" si="181">L105+L148+L191</f>
        <v>3926</v>
      </c>
      <c r="M62" s="16">
        <f t="shared" ref="M62" si="182">M105+M148+M191</f>
        <v>3551</v>
      </c>
      <c r="N62" s="16">
        <f t="shared" ref="N62" si="183">N105+N148+N191</f>
        <v>3235</v>
      </c>
      <c r="O62" s="16">
        <f t="shared" ref="O62:T62" si="184">O105+O148+O191</f>
        <v>989.67939999999999</v>
      </c>
      <c r="P62" s="16">
        <f t="shared" si="184"/>
        <v>1002.712</v>
      </c>
      <c r="Q62" s="16">
        <f t="shared" si="184"/>
        <v>1002.712</v>
      </c>
      <c r="R62" s="16">
        <f t="shared" si="184"/>
        <v>855.06950000000006</v>
      </c>
      <c r="S62" s="16">
        <f t="shared" si="184"/>
        <v>711.70659999999998</v>
      </c>
      <c r="T62" s="16">
        <f t="shared" si="184"/>
        <v>547.30470000000003</v>
      </c>
      <c r="U62" s="16">
        <f t="shared" ref="U62:V62" si="185">U105+U148+U191</f>
        <v>297.96210000000002</v>
      </c>
      <c r="V62" s="16">
        <f t="shared" si="185"/>
        <v>24.307600000000001</v>
      </c>
      <c r="W62" s="481"/>
      <c r="X62" s="198">
        <f>ROUNDDOWN(SUM(E62:W62),0)</f>
        <v>38799</v>
      </c>
      <c r="Y62" s="123"/>
      <c r="Z62" s="123">
        <f t="shared" si="39"/>
        <v>0</v>
      </c>
      <c r="AA62" s="16">
        <f t="shared" si="49"/>
        <v>19083</v>
      </c>
      <c r="AB62" s="16">
        <f t="shared" si="49"/>
        <v>14284</v>
      </c>
      <c r="AC62" s="198">
        <f>ROUNDUP(AC105+AC148+AC191,0)</f>
        <v>5432</v>
      </c>
      <c r="AD62" s="21"/>
      <c r="AE62" s="16">
        <f t="shared" si="149"/>
        <v>9362</v>
      </c>
      <c r="AF62" s="16">
        <f t="shared" si="149"/>
        <v>17221</v>
      </c>
      <c r="AG62" s="198">
        <f>ROUNDUP(AG105+AG148+AG191,0)</f>
        <v>11895</v>
      </c>
      <c r="AH62" s="198">
        <f>ROUNDUP(AH105+AH148+AH191,0)</f>
        <v>321</v>
      </c>
      <c r="AI62" s="138">
        <f t="shared" si="29"/>
        <v>0</v>
      </c>
      <c r="AJ62" s="138"/>
      <c r="AK62" s="138"/>
    </row>
    <row r="63" spans="1:38">
      <c r="A63" s="561" t="s">
        <v>142</v>
      </c>
      <c r="B63" s="10">
        <f t="shared" si="41"/>
        <v>0.22677733217911952</v>
      </c>
      <c r="C63" s="10">
        <f t="shared" si="42"/>
        <v>0.22530851078439001</v>
      </c>
      <c r="D63" s="10">
        <f t="shared" si="42"/>
        <v>0.21917897526426972</v>
      </c>
      <c r="E63" s="16">
        <f t="shared" si="30"/>
        <v>197315.79</v>
      </c>
      <c r="F63" s="16">
        <f t="shared" si="43"/>
        <v>-1167</v>
      </c>
      <c r="G63" s="16">
        <f t="shared" si="142"/>
        <v>237012</v>
      </c>
      <c r="H63" s="16">
        <f t="shared" si="142"/>
        <v>199550</v>
      </c>
      <c r="I63" s="16">
        <f t="shared" si="142"/>
        <v>250391.34000000003</v>
      </c>
      <c r="J63" s="16">
        <f t="shared" si="143"/>
        <v>172349</v>
      </c>
      <c r="K63" s="16">
        <f t="shared" si="143"/>
        <v>4</v>
      </c>
      <c r="L63" s="16">
        <f t="shared" ref="L63" si="186">L106+L149+L192</f>
        <v>189374</v>
      </c>
      <c r="M63" s="16">
        <f t="shared" ref="M63" si="187">M106+M149+M192</f>
        <v>171284</v>
      </c>
      <c r="N63" s="16">
        <f t="shared" ref="N63" si="188">N106+N149+N192</f>
        <v>156073</v>
      </c>
      <c r="O63" s="16">
        <f t="shared" ref="O63:T63" si="189">O106+O149+O192</f>
        <v>47169.015200000002</v>
      </c>
      <c r="P63" s="16">
        <f t="shared" si="189"/>
        <v>47790.175199999998</v>
      </c>
      <c r="Q63" s="16">
        <f t="shared" si="189"/>
        <v>47790.175199999998</v>
      </c>
      <c r="R63" s="16">
        <f t="shared" si="189"/>
        <v>40753.487200000003</v>
      </c>
      <c r="S63" s="16">
        <f t="shared" si="189"/>
        <v>33920.4928</v>
      </c>
      <c r="T63" s="16">
        <f t="shared" si="189"/>
        <v>26085.203999999998</v>
      </c>
      <c r="U63" s="16">
        <f t="shared" ref="U63:V63" si="190">U106+U149+U192</f>
        <v>14201.358400000001</v>
      </c>
      <c r="V63" s="16">
        <f t="shared" si="190"/>
        <v>1158.6392000000001</v>
      </c>
      <c r="W63" s="481"/>
      <c r="X63" s="16">
        <f t="shared" ref="X63:X73" si="191">ROUND(SUM(E63:W63),0)</f>
        <v>1831055</v>
      </c>
      <c r="Y63" s="123"/>
      <c r="Z63" s="123">
        <f t="shared" si="39"/>
        <v>0</v>
      </c>
      <c r="AA63" s="16">
        <f t="shared" si="49"/>
        <v>883102</v>
      </c>
      <c r="AB63" s="16">
        <f t="shared" si="49"/>
        <v>689084</v>
      </c>
      <c r="AC63" s="198">
        <f>ROUNDDOWN(AC106+AC149+AC192,0)</f>
        <v>258869</v>
      </c>
      <c r="AD63" s="21"/>
      <c r="AE63" s="16">
        <f t="shared" si="149"/>
        <v>433161</v>
      </c>
      <c r="AF63" s="16">
        <f t="shared" si="149"/>
        <v>811668</v>
      </c>
      <c r="AG63" s="16">
        <f t="shared" si="180"/>
        <v>570866</v>
      </c>
      <c r="AH63" s="198">
        <f>ROUNDDOWN(AH106+AH149+AH192,0)</f>
        <v>15360</v>
      </c>
      <c r="AI63" s="138">
        <f t="shared" si="29"/>
        <v>0</v>
      </c>
      <c r="AJ63" s="138"/>
      <c r="AK63" s="138"/>
    </row>
    <row r="64" spans="1:38">
      <c r="A64" s="561" t="s">
        <v>145</v>
      </c>
      <c r="B64" s="10">
        <f t="shared" si="41"/>
        <v>7.7889915018398176E-2</v>
      </c>
      <c r="C64" s="10">
        <f t="shared" si="42"/>
        <v>7.5664350206414988E-2</v>
      </c>
      <c r="D64" s="10">
        <f t="shared" si="42"/>
        <v>7.2405457693561423E-2</v>
      </c>
      <c r="E64" s="16">
        <f t="shared" si="30"/>
        <v>67116.305999999997</v>
      </c>
      <c r="F64" s="16">
        <f t="shared" si="43"/>
        <v>254</v>
      </c>
      <c r="G64" s="16">
        <f t="shared" si="142"/>
        <v>81406</v>
      </c>
      <c r="H64" s="16">
        <f t="shared" si="142"/>
        <v>68538</v>
      </c>
      <c r="I64" s="16">
        <f t="shared" si="142"/>
        <v>85999.876000000004</v>
      </c>
      <c r="J64" s="16">
        <f t="shared" si="143"/>
        <v>57879</v>
      </c>
      <c r="K64" s="16">
        <f t="shared" si="143"/>
        <v>2</v>
      </c>
      <c r="L64" s="16">
        <f t="shared" ref="L64" si="192">L107+L150+L193</f>
        <v>63597</v>
      </c>
      <c r="M64" s="16">
        <f t="shared" ref="M64" si="193">M107+M150+M193</f>
        <v>57521</v>
      </c>
      <c r="N64" s="16">
        <f t="shared" ref="N64" si="194">N107+N150+N193</f>
        <v>52413</v>
      </c>
      <c r="O64" s="16">
        <f t="shared" ref="O64:T64" si="195">O107+O150+O193</f>
        <v>15582.1618</v>
      </c>
      <c r="P64" s="16">
        <f t="shared" si="195"/>
        <v>15787.359</v>
      </c>
      <c r="Q64" s="16">
        <f t="shared" si="195"/>
        <v>15787.359</v>
      </c>
      <c r="R64" s="16">
        <f t="shared" si="195"/>
        <v>13462.798999999999</v>
      </c>
      <c r="S64" s="16">
        <f t="shared" si="195"/>
        <v>11205.555200000001</v>
      </c>
      <c r="T64" s="16">
        <f t="shared" si="195"/>
        <v>8617.1634000000013</v>
      </c>
      <c r="U64" s="16">
        <f t="shared" ref="U64:V64" si="196">U107+U150+U193</f>
        <v>4691.3611999999994</v>
      </c>
      <c r="V64" s="16">
        <f t="shared" si="196"/>
        <v>382.74220000000003</v>
      </c>
      <c r="W64" s="481"/>
      <c r="X64" s="16">
        <f t="shared" si="191"/>
        <v>620243</v>
      </c>
      <c r="Y64" s="123"/>
      <c r="Z64" s="123">
        <f t="shared" si="39"/>
        <v>0</v>
      </c>
      <c r="AA64" s="16">
        <f t="shared" si="49"/>
        <v>303314</v>
      </c>
      <c r="AB64" s="16">
        <f t="shared" si="49"/>
        <v>231412</v>
      </c>
      <c r="AC64" s="198">
        <f>ROUNDUP(AC107+AC150+AC193,0)+1</f>
        <v>85517</v>
      </c>
      <c r="AD64" s="21"/>
      <c r="AE64" s="16">
        <f t="shared" si="149"/>
        <v>148776</v>
      </c>
      <c r="AF64" s="16">
        <f t="shared" si="149"/>
        <v>276016</v>
      </c>
      <c r="AG64" s="16">
        <f t="shared" si="180"/>
        <v>190377</v>
      </c>
      <c r="AH64" s="198">
        <f>ROUNDUP(AH107+AH150+AH193,0)+1</f>
        <v>5074</v>
      </c>
      <c r="AI64" s="138">
        <f t="shared" si="29"/>
        <v>0</v>
      </c>
      <c r="AJ64" s="138"/>
      <c r="AK64" s="138"/>
    </row>
    <row r="65" spans="1:39">
      <c r="A65" s="561" t="s">
        <v>151</v>
      </c>
      <c r="B65" s="10">
        <f t="shared" si="41"/>
        <v>1.6551035569626851E-2</v>
      </c>
      <c r="C65" s="10">
        <f t="shared" si="42"/>
        <v>1.7163211376398525E-2</v>
      </c>
      <c r="D65" s="10">
        <f t="shared" si="42"/>
        <v>1.7371315358335769E-2</v>
      </c>
      <c r="E65" s="16">
        <f t="shared" si="30"/>
        <v>14230.585999999999</v>
      </c>
      <c r="F65" s="16">
        <f t="shared" si="43"/>
        <v>85</v>
      </c>
      <c r="G65" s="16">
        <f t="shared" si="142"/>
        <v>17297</v>
      </c>
      <c r="H65" s="16">
        <f t="shared" si="142"/>
        <v>14565</v>
      </c>
      <c r="I65" s="16">
        <f t="shared" si="142"/>
        <v>18274.457400000003</v>
      </c>
      <c r="J65" s="16">
        <f t="shared" ref="J65:K73" si="197">J108+J151+J194</f>
        <v>13129</v>
      </c>
      <c r="K65" s="16">
        <f t="shared" si="197"/>
        <v>0</v>
      </c>
      <c r="L65" s="16">
        <f t="shared" ref="L65" si="198">L108+L151+L194</f>
        <v>14426</v>
      </c>
      <c r="M65" s="16">
        <f t="shared" ref="M65" si="199">M108+M151+M194</f>
        <v>13048</v>
      </c>
      <c r="N65" s="16">
        <f t="shared" ref="N65" si="200">N108+N151+N194</f>
        <v>11889</v>
      </c>
      <c r="O65" s="16">
        <f t="shared" ref="O65:T65" si="201">O108+O151+O194</f>
        <v>3738.4744000000001</v>
      </c>
      <c r="P65" s="16">
        <f t="shared" si="201"/>
        <v>3787.7048</v>
      </c>
      <c r="Q65" s="16">
        <f t="shared" si="201"/>
        <v>3787.7048</v>
      </c>
      <c r="R65" s="16">
        <f t="shared" si="201"/>
        <v>3229.9928</v>
      </c>
      <c r="S65" s="16">
        <f t="shared" si="201"/>
        <v>2688.4416000000001</v>
      </c>
      <c r="T65" s="16">
        <f t="shared" si="201"/>
        <v>2067.4247999999998</v>
      </c>
      <c r="U65" s="16">
        <f t="shared" ref="U65:V65" si="202">U108+U151+U194</f>
        <v>1125.5439999999999</v>
      </c>
      <c r="V65" s="16">
        <f t="shared" si="202"/>
        <v>91.8232</v>
      </c>
      <c r="W65" s="481"/>
      <c r="X65" s="16">
        <f t="shared" si="191"/>
        <v>137461</v>
      </c>
      <c r="Y65" s="123"/>
      <c r="Z65" s="123">
        <f t="shared" si="39"/>
        <v>0</v>
      </c>
      <c r="AA65" s="16">
        <f t="shared" si="49"/>
        <v>64452</v>
      </c>
      <c r="AB65" s="16">
        <f t="shared" si="49"/>
        <v>52492</v>
      </c>
      <c r="AC65" s="198">
        <f>ROUNDDOWN(AC108+AC151+AC194,0)-2</f>
        <v>20517</v>
      </c>
      <c r="AD65" s="21"/>
      <c r="AE65" s="16">
        <f t="shared" si="149"/>
        <v>31613</v>
      </c>
      <c r="AF65" s="16">
        <f t="shared" si="149"/>
        <v>60395</v>
      </c>
      <c r="AG65" s="16">
        <f t="shared" si="180"/>
        <v>44235</v>
      </c>
      <c r="AH65" s="198">
        <f>ROUNDDOWN(AH108+AH151+AH194,0)-1</f>
        <v>1218</v>
      </c>
      <c r="AI65" s="138">
        <f t="shared" si="29"/>
        <v>0</v>
      </c>
      <c r="AJ65" s="138"/>
      <c r="AK65" s="138"/>
    </row>
    <row r="66" spans="1:39">
      <c r="A66" s="561" t="s">
        <v>152</v>
      </c>
      <c r="B66" s="10">
        <f t="shared" si="41"/>
        <v>2.0928899008946012E-4</v>
      </c>
      <c r="C66" s="10">
        <f t="shared" si="42"/>
        <v>2.0795173427168829E-4</v>
      </c>
      <c r="D66" s="10">
        <f t="shared" si="42"/>
        <v>2.0743638264815827E-4</v>
      </c>
      <c r="E66" s="16">
        <f t="shared" si="30"/>
        <v>181.36240000000001</v>
      </c>
      <c r="F66" s="16">
        <f t="shared" si="43"/>
        <v>0</v>
      </c>
      <c r="G66" s="16">
        <f t="shared" si="142"/>
        <v>219</v>
      </c>
      <c r="H66" s="16">
        <f t="shared" si="142"/>
        <v>184</v>
      </c>
      <c r="I66" s="16">
        <f t="shared" si="142"/>
        <v>231.69659999999999</v>
      </c>
      <c r="J66" s="16">
        <f t="shared" si="197"/>
        <v>159</v>
      </c>
      <c r="K66" s="16">
        <f t="shared" si="197"/>
        <v>0</v>
      </c>
      <c r="L66" s="16">
        <f t="shared" ref="L66" si="203">L109+L152+L195</f>
        <v>175</v>
      </c>
      <c r="M66" s="16">
        <f t="shared" ref="M66" si="204">M109+M152+M195</f>
        <v>158</v>
      </c>
      <c r="N66" s="16">
        <f t="shared" ref="N66" si="205">N109+N152+N195</f>
        <v>144</v>
      </c>
      <c r="O66" s="16">
        <f t="shared" ref="O66:T66" si="206">O109+O152+O195</f>
        <v>44.439100000000003</v>
      </c>
      <c r="P66" s="16">
        <f t="shared" si="206"/>
        <v>45.024300000000004</v>
      </c>
      <c r="Q66" s="16">
        <f t="shared" si="206"/>
        <v>45.024300000000004</v>
      </c>
      <c r="R66" s="16">
        <f t="shared" si="206"/>
        <v>38.394799999999996</v>
      </c>
      <c r="S66" s="16">
        <f t="shared" si="206"/>
        <v>31.9574</v>
      </c>
      <c r="T66" s="16">
        <f t="shared" si="206"/>
        <v>24.575400000000002</v>
      </c>
      <c r="U66" s="16">
        <f t="shared" ref="U66:V66" si="207">U109+U152+U195</f>
        <v>13.379300000000001</v>
      </c>
      <c r="V66" s="16">
        <f t="shared" si="207"/>
        <v>1.0914999999999999</v>
      </c>
      <c r="W66" s="481"/>
      <c r="X66" s="16">
        <f t="shared" si="191"/>
        <v>1696</v>
      </c>
      <c r="Y66" s="123"/>
      <c r="Z66" s="123">
        <f t="shared" si="39"/>
        <v>0</v>
      </c>
      <c r="AA66" s="16">
        <f t="shared" si="49"/>
        <v>815</v>
      </c>
      <c r="AB66" s="16">
        <f t="shared" si="49"/>
        <v>636</v>
      </c>
      <c r="AC66" s="198">
        <f>ROUNDUP(AC109+AC152+AC195,0)+1</f>
        <v>245</v>
      </c>
      <c r="AE66" s="16">
        <f t="shared" si="149"/>
        <v>401</v>
      </c>
      <c r="AF66" s="16">
        <f t="shared" si="149"/>
        <v>750</v>
      </c>
      <c r="AG66" s="16">
        <f t="shared" si="180"/>
        <v>530</v>
      </c>
      <c r="AH66" s="198">
        <f>ROUNDUP(AH109+AH152+AH195,0)+1</f>
        <v>15</v>
      </c>
      <c r="AI66" s="138">
        <f t="shared" si="29"/>
        <v>0</v>
      </c>
      <c r="AJ66" s="138"/>
      <c r="AK66" s="138"/>
    </row>
    <row r="67" spans="1:39">
      <c r="A67" s="561" t="s">
        <v>153</v>
      </c>
      <c r="B67" s="10">
        <f t="shared" si="41"/>
        <v>4.6665024882278153E-3</v>
      </c>
      <c r="C67" s="10">
        <f t="shared" si="42"/>
        <v>4.7913910597756609E-3</v>
      </c>
      <c r="D67" s="10">
        <f t="shared" si="42"/>
        <v>4.7024557927668204E-3</v>
      </c>
      <c r="E67" s="16">
        <f t="shared" si="30"/>
        <v>4025.3352</v>
      </c>
      <c r="F67" s="16">
        <f t="shared" si="43"/>
        <v>10</v>
      </c>
      <c r="G67" s="16">
        <f t="shared" si="142"/>
        <v>4878</v>
      </c>
      <c r="H67" s="16">
        <f t="shared" si="142"/>
        <v>4106</v>
      </c>
      <c r="I67" s="16">
        <f t="shared" si="142"/>
        <v>5152.3712999999998</v>
      </c>
      <c r="J67" s="16">
        <f t="shared" si="197"/>
        <v>3666</v>
      </c>
      <c r="K67" s="16">
        <f t="shared" si="197"/>
        <v>0</v>
      </c>
      <c r="L67" s="16">
        <f t="shared" ref="L67" si="208">L110+L153+L196</f>
        <v>4027</v>
      </c>
      <c r="M67" s="16">
        <f t="shared" ref="M67" si="209">M110+M153+M196</f>
        <v>3642</v>
      </c>
      <c r="N67" s="16">
        <f t="shared" ref="N67" si="210">N110+N153+N196</f>
        <v>3319</v>
      </c>
      <c r="O67" s="16">
        <f t="shared" ref="O67:T67" si="211">O110+O153+O196</f>
        <v>1012.0358999999999</v>
      </c>
      <c r="P67" s="16">
        <f t="shared" si="211"/>
        <v>1025.3631</v>
      </c>
      <c r="Q67" s="16">
        <f t="shared" si="211"/>
        <v>1025.3631</v>
      </c>
      <c r="R67" s="16">
        <f t="shared" si="211"/>
        <v>874.38659999999993</v>
      </c>
      <c r="S67" s="16">
        <f t="shared" si="211"/>
        <v>727.78259999999989</v>
      </c>
      <c r="T67" s="16">
        <f t="shared" si="211"/>
        <v>559.67039999999986</v>
      </c>
      <c r="U67" s="16">
        <f t="shared" ref="U67:V67" si="212">U110+U153+U196</f>
        <v>304.69589999999999</v>
      </c>
      <c r="V67" s="16">
        <f t="shared" si="212"/>
        <v>24.8583</v>
      </c>
      <c r="W67" s="481"/>
      <c r="X67" s="16">
        <f t="shared" si="191"/>
        <v>38380</v>
      </c>
      <c r="Y67" s="123"/>
      <c r="Z67" s="123">
        <f t="shared" si="39"/>
        <v>0</v>
      </c>
      <c r="AA67" s="16">
        <f t="shared" si="49"/>
        <v>18172</v>
      </c>
      <c r="AB67" s="16">
        <f t="shared" si="49"/>
        <v>14654</v>
      </c>
      <c r="AC67" s="198">
        <f>ROUNDUP(AC110+AC153+AC196,0)</f>
        <v>5554</v>
      </c>
      <c r="AE67" s="16">
        <f t="shared" si="149"/>
        <v>8914</v>
      </c>
      <c r="AF67" s="16">
        <f t="shared" si="149"/>
        <v>16951</v>
      </c>
      <c r="AG67" s="198">
        <f>ROUNDUP(AG110+AG153+AG196,0)</f>
        <v>12184</v>
      </c>
      <c r="AH67" s="198">
        <f>ROUNDUP(AH110+AH153+AH196,0)</f>
        <v>331</v>
      </c>
      <c r="AI67" s="138">
        <f t="shared" si="29"/>
        <v>0</v>
      </c>
      <c r="AJ67" s="138"/>
      <c r="AK67" s="138"/>
    </row>
    <row r="68" spans="1:39">
      <c r="A68" s="561" t="s">
        <v>156</v>
      </c>
      <c r="B68" s="10">
        <f t="shared" si="41"/>
        <v>6.1739995280083879E-2</v>
      </c>
      <c r="C68" s="10">
        <f t="shared" si="42"/>
        <v>5.9585038199687287E-2</v>
      </c>
      <c r="D68" s="10">
        <f t="shared" si="42"/>
        <v>5.7646994077479606E-2</v>
      </c>
      <c r="E68" s="16">
        <f t="shared" si="30"/>
        <v>53353.75</v>
      </c>
      <c r="F68" s="16">
        <f t="shared" si="43"/>
        <v>47</v>
      </c>
      <c r="G68" s="16">
        <f t="shared" si="142"/>
        <v>64526</v>
      </c>
      <c r="H68" s="16">
        <f t="shared" si="142"/>
        <v>54327</v>
      </c>
      <c r="I68" s="16">
        <f t="shared" si="142"/>
        <v>68168.9182</v>
      </c>
      <c r="J68" s="16">
        <f t="shared" si="197"/>
        <v>45579</v>
      </c>
      <c r="K68" s="16">
        <f t="shared" si="197"/>
        <v>1</v>
      </c>
      <c r="L68" s="16">
        <f t="shared" ref="L68" si="213">L111+L154+L197</f>
        <v>50082</v>
      </c>
      <c r="M68" s="16">
        <f t="shared" ref="M68" si="214">M111+M154+M197</f>
        <v>45298</v>
      </c>
      <c r="N68" s="16">
        <f t="shared" ref="N68" si="215">N111+N154+N197</f>
        <v>41275</v>
      </c>
      <c r="O68" s="16">
        <f t="shared" ref="O68:T68" si="216">O111+O154+O197</f>
        <v>12406.300599999999</v>
      </c>
      <c r="P68" s="16">
        <f t="shared" si="216"/>
        <v>12569.6764</v>
      </c>
      <c r="Q68" s="16">
        <f t="shared" si="216"/>
        <v>12569.6764</v>
      </c>
      <c r="R68" s="16">
        <f t="shared" si="216"/>
        <v>10718.8979</v>
      </c>
      <c r="S68" s="16">
        <f t="shared" si="216"/>
        <v>8921.7033999999985</v>
      </c>
      <c r="T68" s="16">
        <f t="shared" si="216"/>
        <v>6860.8730999999998</v>
      </c>
      <c r="U68" s="16">
        <f t="shared" ref="U68:V68" si="217">U111+U154+U197</f>
        <v>3735.2061000000003</v>
      </c>
      <c r="V68" s="16">
        <f t="shared" si="217"/>
        <v>304.73919999999998</v>
      </c>
      <c r="W68" s="481"/>
      <c r="X68" s="16">
        <f t="shared" si="191"/>
        <v>490745</v>
      </c>
      <c r="Y68" s="123"/>
      <c r="Z68" s="123">
        <f t="shared" si="39"/>
        <v>0</v>
      </c>
      <c r="AA68" s="16">
        <f t="shared" si="49"/>
        <v>240424</v>
      </c>
      <c r="AB68" s="16">
        <f t="shared" si="49"/>
        <v>182235</v>
      </c>
      <c r="AC68" s="16">
        <f t="shared" si="49"/>
        <v>68086</v>
      </c>
      <c r="AE68" s="16">
        <f t="shared" si="149"/>
        <v>117927</v>
      </c>
      <c r="AF68" s="16">
        <f t="shared" si="149"/>
        <v>218159</v>
      </c>
      <c r="AG68" s="198">
        <f>ROUNDUP(AG111+AG154+AG197,0)</f>
        <v>150618</v>
      </c>
      <c r="AH68" s="16">
        <f t="shared" si="96"/>
        <v>4041</v>
      </c>
      <c r="AI68" s="138">
        <f t="shared" si="29"/>
        <v>0</v>
      </c>
      <c r="AJ68" s="138"/>
      <c r="AK68" s="138"/>
    </row>
    <row r="69" spans="1:39">
      <c r="A69" s="561" t="s">
        <v>157</v>
      </c>
      <c r="B69" s="10">
        <f t="shared" si="41"/>
        <v>1.0008122467185927E-2</v>
      </c>
      <c r="C69" s="10">
        <f t="shared" si="42"/>
        <v>9.8479532775612878E-3</v>
      </c>
      <c r="D69" s="10">
        <f t="shared" si="42"/>
        <v>9.5962610650376558E-3</v>
      </c>
      <c r="E69" s="16">
        <f t="shared" si="30"/>
        <v>8652.4824000000008</v>
      </c>
      <c r="F69" s="16">
        <f t="shared" si="43"/>
        <v>4</v>
      </c>
      <c r="G69" s="16">
        <f t="shared" si="142"/>
        <v>10460</v>
      </c>
      <c r="H69" s="16">
        <f t="shared" si="142"/>
        <v>8807</v>
      </c>
      <c r="I69" s="16">
        <f t="shared" si="142"/>
        <v>11050.135200000001</v>
      </c>
      <c r="J69" s="16">
        <f t="shared" si="197"/>
        <v>7533</v>
      </c>
      <c r="K69" s="16">
        <f t="shared" si="197"/>
        <v>0</v>
      </c>
      <c r="L69" s="16">
        <f t="shared" ref="L69" si="218">L112+L155+L198</f>
        <v>8277</v>
      </c>
      <c r="M69" s="16">
        <f t="shared" ref="M69" si="219">M112+M155+M198</f>
        <v>7487</v>
      </c>
      <c r="N69" s="16">
        <f t="shared" ref="N69" si="220">N112+N155+N198</f>
        <v>6822</v>
      </c>
      <c r="O69" s="16">
        <f t="shared" ref="O69:T69" si="221">O112+O155+O198</f>
        <v>2065.1541000000002</v>
      </c>
      <c r="P69" s="16">
        <f t="shared" si="221"/>
        <v>2092.3497000000002</v>
      </c>
      <c r="Q69" s="16">
        <f t="shared" si="221"/>
        <v>2092.3497000000002</v>
      </c>
      <c r="R69" s="16">
        <f t="shared" si="221"/>
        <v>1784.2692000000002</v>
      </c>
      <c r="S69" s="16">
        <f t="shared" si="221"/>
        <v>1485.1074000000003</v>
      </c>
      <c r="T69" s="16">
        <f t="shared" si="221"/>
        <v>1142.0622000000001</v>
      </c>
      <c r="U69" s="16">
        <f t="shared" ref="U69:V69" si="222">U112+U155+U198</f>
        <v>621.76350000000002</v>
      </c>
      <c r="V69" s="16">
        <f t="shared" si="222"/>
        <v>50.727300000000007</v>
      </c>
      <c r="W69" s="481"/>
      <c r="X69" s="16">
        <f t="shared" si="191"/>
        <v>80426</v>
      </c>
      <c r="Y69" s="123"/>
      <c r="Z69" s="123">
        <f t="shared" si="39"/>
        <v>0</v>
      </c>
      <c r="AA69" s="16">
        <f t="shared" si="49"/>
        <v>38973</v>
      </c>
      <c r="AB69" s="16">
        <f t="shared" si="49"/>
        <v>30119</v>
      </c>
      <c r="AC69" s="198">
        <f>ROUNDUP(AC112+AC155+AC198,0)+1</f>
        <v>11334</v>
      </c>
      <c r="AE69" s="16">
        <f t="shared" si="149"/>
        <v>19116</v>
      </c>
      <c r="AF69" s="16">
        <f t="shared" si="149"/>
        <v>35667</v>
      </c>
      <c r="AG69" s="198">
        <f>ROUNDUP(AG112+AG155+AG198,0)</f>
        <v>24970</v>
      </c>
      <c r="AH69" s="198">
        <f>ROUNDUP(AH112+AH155+AH198,0)+1</f>
        <v>673</v>
      </c>
      <c r="AI69" s="138">
        <f t="shared" si="29"/>
        <v>0</v>
      </c>
      <c r="AJ69" s="138"/>
      <c r="AK69" s="138"/>
    </row>
    <row r="70" spans="1:39">
      <c r="A70" s="561" t="s">
        <v>158</v>
      </c>
      <c r="B70" s="10">
        <f t="shared" si="41"/>
        <v>6.7578516112812674E-3</v>
      </c>
      <c r="C70" s="10">
        <f t="shared" si="42"/>
        <v>6.6874792783944035E-3</v>
      </c>
      <c r="D70" s="10">
        <f t="shared" si="42"/>
        <v>6.7598860369914105E-3</v>
      </c>
      <c r="E70" s="16">
        <f t="shared" si="30"/>
        <v>5838.3215999999993</v>
      </c>
      <c r="F70" s="16">
        <f t="shared" si="43"/>
        <v>7</v>
      </c>
      <c r="G70" s="16">
        <f t="shared" si="142"/>
        <v>7063</v>
      </c>
      <c r="H70" s="16">
        <f t="shared" si="142"/>
        <v>5946</v>
      </c>
      <c r="I70" s="16">
        <f t="shared" si="142"/>
        <v>7461.8762999999999</v>
      </c>
      <c r="J70" s="16">
        <f t="shared" si="197"/>
        <v>5116</v>
      </c>
      <c r="K70" s="16">
        <f t="shared" si="197"/>
        <v>0</v>
      </c>
      <c r="L70" s="16">
        <f t="shared" ref="L70" si="223">L113+L156+L199</f>
        <v>5621</v>
      </c>
      <c r="M70" s="16">
        <f t="shared" ref="M70" si="224">M113+M156+M199</f>
        <v>5084</v>
      </c>
      <c r="N70" s="16">
        <f t="shared" ref="N70" si="225">N113+N156+N199</f>
        <v>4632</v>
      </c>
      <c r="O70" s="16">
        <f t="shared" ref="O70:T70" si="226">O113+O156+O199</f>
        <v>1454.7485000000001</v>
      </c>
      <c r="P70" s="16">
        <f t="shared" si="226"/>
        <v>1473.9057</v>
      </c>
      <c r="Q70" s="16">
        <f t="shared" si="226"/>
        <v>1473.9057</v>
      </c>
      <c r="R70" s="16">
        <f t="shared" si="226"/>
        <v>1256.8852000000002</v>
      </c>
      <c r="S70" s="16">
        <f t="shared" si="226"/>
        <v>1046.1490000000001</v>
      </c>
      <c r="T70" s="16">
        <f t="shared" si="226"/>
        <v>804.49739999999997</v>
      </c>
      <c r="U70" s="16">
        <f t="shared" ref="U70:V70" si="227">U113+U156+U199</f>
        <v>437.98510000000005</v>
      </c>
      <c r="V70" s="16">
        <f t="shared" si="227"/>
        <v>35.732900000000001</v>
      </c>
      <c r="W70" s="481"/>
      <c r="X70" s="16">
        <f t="shared" si="191"/>
        <v>54753</v>
      </c>
      <c r="Y70" s="123"/>
      <c r="Z70" s="123">
        <f t="shared" si="39"/>
        <v>0</v>
      </c>
      <c r="AA70" s="16">
        <f t="shared" si="49"/>
        <v>26316</v>
      </c>
      <c r="AB70" s="16">
        <f t="shared" si="49"/>
        <v>20453</v>
      </c>
      <c r="AC70" s="198">
        <f>ROUNDDOWN(AC113+AC156+AC199,0)-1</f>
        <v>7984</v>
      </c>
      <c r="AE70" s="16">
        <f t="shared" si="149"/>
        <v>12908</v>
      </c>
      <c r="AF70" s="16">
        <f t="shared" si="149"/>
        <v>24146</v>
      </c>
      <c r="AG70" s="16">
        <f>ROUND(AG113+AG156+AG199,0)</f>
        <v>17226</v>
      </c>
      <c r="AH70" s="198">
        <f>ROUNDDOWN(AH113+AH156+AH199,0)-1</f>
        <v>473</v>
      </c>
      <c r="AI70" s="138">
        <f t="shared" si="29"/>
        <v>0</v>
      </c>
      <c r="AJ70" s="138"/>
      <c r="AK70" s="138"/>
    </row>
    <row r="71" spans="1:39">
      <c r="A71" s="561" t="s">
        <v>159</v>
      </c>
      <c r="B71" s="10">
        <f t="shared" si="41"/>
        <v>1.2097674016091371E-3</v>
      </c>
      <c r="C71" s="10">
        <f t="shared" si="42"/>
        <v>1.1963764083335023E-3</v>
      </c>
      <c r="D71" s="10">
        <f t="shared" si="42"/>
        <v>1.1675704966196336E-3</v>
      </c>
      <c r="E71" s="16">
        <f t="shared" si="30"/>
        <v>1044.1743999999999</v>
      </c>
      <c r="F71" s="16">
        <f t="shared" si="43"/>
        <v>2</v>
      </c>
      <c r="G71" s="16">
        <f t="shared" si="142"/>
        <v>1264</v>
      </c>
      <c r="H71" s="16">
        <f t="shared" si="142"/>
        <v>1065</v>
      </c>
      <c r="I71" s="16">
        <f t="shared" si="142"/>
        <v>1335.8255999999997</v>
      </c>
      <c r="J71" s="16">
        <f t="shared" si="197"/>
        <v>915</v>
      </c>
      <c r="K71" s="16">
        <f t="shared" si="197"/>
        <v>0</v>
      </c>
      <c r="L71" s="16">
        <f t="shared" ref="L71" si="228">L114+L157+L200</f>
        <v>1005</v>
      </c>
      <c r="M71" s="16">
        <f t="shared" ref="M71" si="229">M114+M157+M200</f>
        <v>910</v>
      </c>
      <c r="N71" s="16">
        <f t="shared" ref="N71" si="230">N114+N157+N200</f>
        <v>829</v>
      </c>
      <c r="O71" s="16">
        <f t="shared" ref="O71:T71" si="231">O114+O157+O200</f>
        <v>251.26209999999998</v>
      </c>
      <c r="P71" s="16">
        <f t="shared" si="231"/>
        <v>254.57089999999999</v>
      </c>
      <c r="Q71" s="16">
        <f t="shared" si="231"/>
        <v>254.57089999999999</v>
      </c>
      <c r="R71" s="16">
        <f t="shared" si="231"/>
        <v>217.08739999999997</v>
      </c>
      <c r="S71" s="16">
        <f t="shared" si="231"/>
        <v>180.68939999999998</v>
      </c>
      <c r="T71" s="16">
        <f t="shared" si="231"/>
        <v>138.95159999999998</v>
      </c>
      <c r="U71" s="16">
        <f t="shared" ref="U71:V71" si="232">U114+U157+U200</f>
        <v>75.648099999999999</v>
      </c>
      <c r="V71" s="16">
        <f t="shared" si="232"/>
        <v>6.1716999999999995</v>
      </c>
      <c r="W71" s="481"/>
      <c r="X71" s="16">
        <f t="shared" si="191"/>
        <v>9749</v>
      </c>
      <c r="Y71" s="123"/>
      <c r="Z71" s="123">
        <f t="shared" si="39"/>
        <v>0</v>
      </c>
      <c r="AA71" s="16">
        <f t="shared" si="49"/>
        <v>4711</v>
      </c>
      <c r="AB71" s="16">
        <f t="shared" si="49"/>
        <v>3659</v>
      </c>
      <c r="AC71" s="198">
        <f>ROUNDDOWN(AC114+AC157+AC200,0)</f>
        <v>1379</v>
      </c>
      <c r="AE71" s="16">
        <f t="shared" si="149"/>
        <v>2310</v>
      </c>
      <c r="AF71" s="16">
        <f t="shared" si="149"/>
        <v>4321</v>
      </c>
      <c r="AG71" s="16">
        <f>ROUND(AG114+AG157+AG200,0)</f>
        <v>3038</v>
      </c>
      <c r="AH71" s="198">
        <f>ROUNDDOWN(AH114+AH157+AH200,0)</f>
        <v>80</v>
      </c>
      <c r="AI71" s="138">
        <f t="shared" si="29"/>
        <v>0</v>
      </c>
      <c r="AJ71" s="138"/>
      <c r="AK71" s="138"/>
    </row>
    <row r="72" spans="1:39">
      <c r="A72" s="561" t="s">
        <v>161</v>
      </c>
      <c r="B72" s="10">
        <f t="shared" si="41"/>
        <v>3.3357840260884505E-3</v>
      </c>
      <c r="C72" s="10">
        <f t="shared" si="42"/>
        <v>3.374311159880225E-3</v>
      </c>
      <c r="D72" s="10">
        <f t="shared" si="42"/>
        <v>3.192826934555938E-3</v>
      </c>
      <c r="E72" s="16">
        <f t="shared" si="30"/>
        <v>2883.1607999999997</v>
      </c>
      <c r="F72" s="16">
        <f t="shared" si="43"/>
        <v>2</v>
      </c>
      <c r="G72" s="16">
        <f t="shared" si="142"/>
        <v>3487</v>
      </c>
      <c r="H72" s="16">
        <f t="shared" si="142"/>
        <v>2935</v>
      </c>
      <c r="I72" s="16">
        <f t="shared" si="142"/>
        <v>3683.3783999999996</v>
      </c>
      <c r="J72" s="16">
        <f t="shared" si="197"/>
        <v>2581</v>
      </c>
      <c r="K72" s="16">
        <f t="shared" si="197"/>
        <v>0</v>
      </c>
      <c r="L72" s="16">
        <f t="shared" ref="L72" si="233">L115+L158+L201</f>
        <v>2836</v>
      </c>
      <c r="M72" s="16">
        <f t="shared" ref="M72" si="234">M115+M158+M201</f>
        <v>2566</v>
      </c>
      <c r="N72" s="16">
        <f t="shared" ref="N72" si="235">N115+N158+N201</f>
        <v>2337</v>
      </c>
      <c r="O72" s="16">
        <f t="shared" ref="O72:T72" si="236">O115+O158+O201</f>
        <v>686.98719999999992</v>
      </c>
      <c r="P72" s="16">
        <f t="shared" si="236"/>
        <v>696.03399999999999</v>
      </c>
      <c r="Q72" s="16">
        <f t="shared" si="236"/>
        <v>696.03399999999999</v>
      </c>
      <c r="R72" s="16">
        <f t="shared" si="236"/>
        <v>593.54899999999998</v>
      </c>
      <c r="S72" s="16">
        <f t="shared" si="236"/>
        <v>494.03079999999994</v>
      </c>
      <c r="T72" s="16">
        <f t="shared" si="236"/>
        <v>379.91459999999995</v>
      </c>
      <c r="U72" s="16">
        <f t="shared" ref="U72:V72" si="237">U115+U158+U201</f>
        <v>206.83379999999997</v>
      </c>
      <c r="V72" s="16">
        <f t="shared" si="237"/>
        <v>16.8748</v>
      </c>
      <c r="W72" s="481"/>
      <c r="X72" s="16">
        <f t="shared" si="191"/>
        <v>27081</v>
      </c>
      <c r="Y72" s="123"/>
      <c r="Z72" s="123">
        <f t="shared" si="39"/>
        <v>0</v>
      </c>
      <c r="AA72" s="16">
        <f t="shared" si="49"/>
        <v>12990</v>
      </c>
      <c r="AB72" s="16">
        <f t="shared" si="49"/>
        <v>10320</v>
      </c>
      <c r="AC72" s="198">
        <f>ROUNDUP(AC115+AC158+AC201,0)</f>
        <v>3771</v>
      </c>
      <c r="AE72" s="16">
        <f t="shared" si="149"/>
        <v>6372</v>
      </c>
      <c r="AF72" s="16">
        <f t="shared" si="149"/>
        <v>12036</v>
      </c>
      <c r="AG72" s="16">
        <f>ROUND(AG115+AG158+AG201,0)</f>
        <v>8449</v>
      </c>
      <c r="AH72" s="198">
        <f>ROUNDUP(AH115+AH158+AH201,0)</f>
        <v>224</v>
      </c>
      <c r="AI72" s="138">
        <f t="shared" si="29"/>
        <v>0</v>
      </c>
      <c r="AJ72" s="138"/>
      <c r="AK72" s="138"/>
    </row>
    <row r="73" spans="1:39">
      <c r="A73" s="561" t="s">
        <v>164</v>
      </c>
      <c r="B73" s="10">
        <f t="shared" si="41"/>
        <v>8.2986294524306677E-3</v>
      </c>
      <c r="C73" s="10">
        <f t="shared" si="42"/>
        <v>8.4854770563189529E-3</v>
      </c>
      <c r="D73" s="10">
        <f t="shared" si="42"/>
        <v>8.4972715765588413E-3</v>
      </c>
      <c r="E73" s="16">
        <f t="shared" si="30"/>
        <v>7171.2207999999991</v>
      </c>
      <c r="F73" s="16">
        <f t="shared" si="43"/>
        <v>6</v>
      </c>
      <c r="G73" s="16">
        <f t="shared" si="142"/>
        <v>8673</v>
      </c>
      <c r="H73" s="16">
        <f t="shared" si="142"/>
        <v>7303</v>
      </c>
      <c r="I73" s="16">
        <f t="shared" si="142"/>
        <v>9162.7083000000002</v>
      </c>
      <c r="J73" s="16">
        <f t="shared" si="197"/>
        <v>6491</v>
      </c>
      <c r="K73" s="16">
        <f t="shared" si="197"/>
        <v>0</v>
      </c>
      <c r="L73" s="16">
        <f t="shared" ref="L73" si="238">L116+L159+L202</f>
        <v>7133</v>
      </c>
      <c r="M73" s="16">
        <f t="shared" ref="M73" si="239">M116+M159+M202</f>
        <v>6450</v>
      </c>
      <c r="N73" s="16">
        <f t="shared" ref="N73" si="240">N116+N159+N202</f>
        <v>5878</v>
      </c>
      <c r="O73" s="16">
        <f t="shared" ref="O73:T73" si="241">O116+O159+O202</f>
        <v>1828.7062000000001</v>
      </c>
      <c r="P73" s="16">
        <f t="shared" si="241"/>
        <v>1852.788</v>
      </c>
      <c r="Q73" s="16">
        <f t="shared" si="241"/>
        <v>1852.788</v>
      </c>
      <c r="R73" s="16">
        <f t="shared" si="241"/>
        <v>1579.9805000000001</v>
      </c>
      <c r="S73" s="16">
        <f t="shared" si="241"/>
        <v>1315.0717999999999</v>
      </c>
      <c r="T73" s="16">
        <f t="shared" si="241"/>
        <v>1011.3021</v>
      </c>
      <c r="U73" s="16">
        <f t="shared" ref="U73:V73" si="242">U116+U159+U202</f>
        <v>550.57429999999988</v>
      </c>
      <c r="V73" s="16">
        <f t="shared" si="242"/>
        <v>44.918799999999997</v>
      </c>
      <c r="W73" s="481"/>
      <c r="X73" s="16">
        <f t="shared" si="191"/>
        <v>68304</v>
      </c>
      <c r="Y73" s="123"/>
      <c r="Z73" s="123">
        <f t="shared" si="39"/>
        <v>0</v>
      </c>
      <c r="AA73" s="16">
        <f t="shared" si="49"/>
        <v>32316</v>
      </c>
      <c r="AB73" s="16">
        <f t="shared" si="49"/>
        <v>25952</v>
      </c>
      <c r="AC73" s="198">
        <f>ROUNDUP(AC116+AC159+AC202,0)</f>
        <v>10036</v>
      </c>
      <c r="AE73" s="16">
        <f>ROUNDDOWN(AE116+AE159+AE202,0)-1</f>
        <v>15850</v>
      </c>
      <c r="AF73" s="16">
        <f t="shared" ref="AF73" si="243">ROUND(AF116+AF159+AF202,0)</f>
        <v>30089</v>
      </c>
      <c r="AG73" s="198">
        <f>ROUNDUP(AG116+AG159+AG202,0)+1</f>
        <v>21770</v>
      </c>
      <c r="AH73" s="198">
        <f>ROUNDUP(AH116+AH159+AH202,0)</f>
        <v>595</v>
      </c>
      <c r="AI73" s="138">
        <f t="shared" si="29"/>
        <v>0</v>
      </c>
      <c r="AJ73" s="138"/>
      <c r="AK73" s="138"/>
    </row>
    <row r="74" spans="1:39">
      <c r="A74" s="570" t="s">
        <v>85</v>
      </c>
      <c r="B74" s="578">
        <f t="shared" ref="B74:G74" si="244">SUM(B35:B73)</f>
        <v>1.0000000000000002</v>
      </c>
      <c r="C74" s="578">
        <f t="shared" si="244"/>
        <v>1</v>
      </c>
      <c r="D74" s="578">
        <f t="shared" si="244"/>
        <v>1</v>
      </c>
      <c r="E74" s="486">
        <f t="shared" si="244"/>
        <v>864940</v>
      </c>
      <c r="F74" s="486">
        <f t="shared" si="244"/>
        <v>0</v>
      </c>
      <c r="G74" s="486">
        <f t="shared" si="244"/>
        <v>1045134</v>
      </c>
      <c r="H74" s="486">
        <f t="shared" ref="H74:T74" si="245">SUM(H35:H73)</f>
        <v>879936</v>
      </c>
      <c r="I74" s="486">
        <f>SUM(I35:I73)</f>
        <v>1104129.1818000001</v>
      </c>
      <c r="J74" s="486">
        <f>SUM(J35:J73)</f>
        <v>764944</v>
      </c>
      <c r="K74" s="486">
        <f>SUM(K35:K73)</f>
        <v>14</v>
      </c>
      <c r="L74" s="486">
        <f t="shared" ref="L74" si="246">SUM(L35:L73)</f>
        <v>840513</v>
      </c>
      <c r="M74" s="486">
        <f t="shared" ref="M74" si="247">SUM(M35:M73)</f>
        <v>760224</v>
      </c>
      <c r="N74" s="486">
        <f t="shared" ref="N74" si="248">SUM(N35:N73)</f>
        <v>692707</v>
      </c>
      <c r="O74" s="486">
        <f t="shared" si="245"/>
        <v>215207.99999999994</v>
      </c>
      <c r="P74" s="486">
        <f t="shared" si="245"/>
        <v>218041.99999999997</v>
      </c>
      <c r="Q74" s="486">
        <f t="shared" si="245"/>
        <v>218041.99999999997</v>
      </c>
      <c r="R74" s="486">
        <f t="shared" si="245"/>
        <v>185937.00000000003</v>
      </c>
      <c r="S74" s="486">
        <f t="shared" si="245"/>
        <v>154762.00000000003</v>
      </c>
      <c r="T74" s="486">
        <f t="shared" si="245"/>
        <v>119012.99999999999</v>
      </c>
      <c r="U74" s="486">
        <f t="shared" ref="U74:V74" si="249">SUM(U35:U73)</f>
        <v>64793.000000000007</v>
      </c>
      <c r="V74" s="486">
        <f t="shared" si="249"/>
        <v>5286</v>
      </c>
      <c r="W74" s="486"/>
      <c r="X74" s="486">
        <f>SUM(X35:X73)</f>
        <v>8133624</v>
      </c>
      <c r="Y74" s="123"/>
      <c r="Z74" s="123">
        <f t="shared" si="39"/>
        <v>0</v>
      </c>
      <c r="AA74" s="486">
        <f>SUM(AA35:AA73)</f>
        <v>3894137</v>
      </c>
      <c r="AB74" s="486">
        <f>SUM(AB35:AB73)</f>
        <v>3058402</v>
      </c>
      <c r="AC74" s="486">
        <f>SUM(AC35:AC73)</f>
        <v>1181085</v>
      </c>
      <c r="AE74" s="486">
        <f>SUM(AE35:AE73)</f>
        <v>1910074</v>
      </c>
      <c r="AF74" s="486">
        <f>SUM(AF35:AF73)</f>
        <v>3589536</v>
      </c>
      <c r="AG74" s="486">
        <f>SUM(AG35:AG73)</f>
        <v>2563937</v>
      </c>
      <c r="AH74" s="486">
        <f>SUM(AH35:AH73)</f>
        <v>70077</v>
      </c>
      <c r="AI74" s="138">
        <f t="shared" si="29"/>
        <v>0</v>
      </c>
      <c r="AJ74" s="138"/>
      <c r="AK74" s="138"/>
    </row>
    <row r="75" spans="1:39" s="60" customFormat="1" hidden="1">
      <c r="A75" s="20"/>
      <c r="B75" s="17"/>
      <c r="C75" s="21"/>
      <c r="D75" s="21"/>
      <c r="E75" s="11"/>
      <c r="F75" s="11"/>
      <c r="G75" s="11">
        <f t="shared" ref="G75:X75" si="250">G34-G74</f>
        <v>0</v>
      </c>
      <c r="H75" s="11">
        <f t="shared" si="250"/>
        <v>0</v>
      </c>
      <c r="I75" s="11">
        <f t="shared" si="250"/>
        <v>-0.18180000013671815</v>
      </c>
      <c r="J75" s="11">
        <f t="shared" si="250"/>
        <v>0</v>
      </c>
      <c r="K75" s="11">
        <f t="shared" si="250"/>
        <v>0</v>
      </c>
      <c r="L75" s="11">
        <f t="shared" ref="L75" si="251">L34-L74</f>
        <v>0</v>
      </c>
      <c r="M75" s="11">
        <f t="shared" ref="M75" si="252">M34-M74</f>
        <v>0</v>
      </c>
      <c r="N75" s="11">
        <f t="shared" ref="N75" si="253">N34-N74</f>
        <v>0</v>
      </c>
      <c r="O75" s="11">
        <f t="shared" si="250"/>
        <v>0</v>
      </c>
      <c r="P75" s="11">
        <f t="shared" si="250"/>
        <v>0</v>
      </c>
      <c r="Q75" s="11">
        <f t="shared" si="250"/>
        <v>0</v>
      </c>
      <c r="R75" s="11">
        <f t="shared" si="250"/>
        <v>0</v>
      </c>
      <c r="S75" s="11">
        <f t="shared" si="250"/>
        <v>0</v>
      </c>
      <c r="T75" s="11">
        <f t="shared" si="250"/>
        <v>0</v>
      </c>
      <c r="U75" s="11">
        <f t="shared" ref="U75:V75" si="254">U34-U74</f>
        <v>0</v>
      </c>
      <c r="V75" s="11">
        <f t="shared" si="254"/>
        <v>0</v>
      </c>
      <c r="W75" s="11"/>
      <c r="X75" s="11">
        <f t="shared" si="250"/>
        <v>0</v>
      </c>
      <c r="Y75" s="123"/>
      <c r="Z75" s="123"/>
      <c r="AA75" s="11">
        <f t="shared" ref="AA75:AG75" si="255">AA34-AA74</f>
        <v>2</v>
      </c>
      <c r="AB75" s="11">
        <f t="shared" si="255"/>
        <v>0</v>
      </c>
      <c r="AC75" s="11">
        <f t="shared" si="255"/>
        <v>-2</v>
      </c>
      <c r="AD75" s="11"/>
      <c r="AE75" s="11">
        <f t="shared" si="255"/>
        <v>0</v>
      </c>
      <c r="AF75" s="11">
        <f t="shared" si="255"/>
        <v>0</v>
      </c>
      <c r="AG75" s="11">
        <f t="shared" si="255"/>
        <v>-2</v>
      </c>
      <c r="AH75" s="11">
        <f t="shared" ref="AH75" si="256">AH34-AH74</f>
        <v>2</v>
      </c>
      <c r="AI75" s="294"/>
      <c r="AJ75" s="294"/>
      <c r="AK75" s="11"/>
      <c r="AL75" s="11"/>
      <c r="AM75" s="294"/>
    </row>
    <row r="76" spans="1:39" s="60" customFormat="1">
      <c r="A76" s="20"/>
      <c r="B76" s="17"/>
      <c r="C76" s="21"/>
      <c r="D76" s="21"/>
      <c r="E76" s="11"/>
      <c r="F76" s="11"/>
      <c r="G76" s="11"/>
      <c r="H76" s="11"/>
      <c r="I76" s="11"/>
      <c r="J76" s="11"/>
      <c r="K76" s="11"/>
      <c r="L76" s="11"/>
      <c r="M76" s="199"/>
      <c r="N76" s="11"/>
      <c r="O76" s="11"/>
      <c r="P76" s="11"/>
      <c r="Q76" s="11"/>
      <c r="R76" s="11"/>
      <c r="S76" s="11"/>
      <c r="T76" s="11"/>
      <c r="U76" s="11"/>
      <c r="V76" s="11"/>
      <c r="W76" s="11"/>
      <c r="X76" s="11"/>
      <c r="Y76" s="123"/>
      <c r="Z76" s="123"/>
      <c r="AA76" s="11"/>
      <c r="AB76" s="11"/>
      <c r="AC76" s="11"/>
      <c r="AD76" s="11"/>
      <c r="AE76" s="417"/>
      <c r="AF76" s="417"/>
      <c r="AG76" s="417"/>
      <c r="AH76" s="417"/>
      <c r="AI76" s="294"/>
      <c r="AJ76" s="294"/>
      <c r="AK76" s="11"/>
      <c r="AL76" s="11"/>
      <c r="AM76" s="294"/>
    </row>
    <row r="77" spans="1:39" ht="25.5">
      <c r="A77" s="576" t="s">
        <v>266</v>
      </c>
      <c r="B77" s="479" t="str">
        <f>B34</f>
        <v xml:space="preserve">SFY 17/18 39-County </v>
      </c>
      <c r="C77" s="479" t="str">
        <f>C34</f>
        <v xml:space="preserve">SFY 18/19 39-County </v>
      </c>
      <c r="D77" s="479" t="str">
        <f>D34</f>
        <v xml:space="preserve">SFY 19/20 39-County </v>
      </c>
      <c r="E77" s="577">
        <f>E28</f>
        <v>826812</v>
      </c>
      <c r="F77" s="564"/>
      <c r="G77" s="577">
        <f t="shared" ref="G77:X77" si="257">G28</f>
        <v>999063</v>
      </c>
      <c r="H77" s="577">
        <f t="shared" si="257"/>
        <v>841147</v>
      </c>
      <c r="I77" s="577">
        <f t="shared" si="257"/>
        <v>1055458</v>
      </c>
      <c r="J77" s="577">
        <f t="shared" si="257"/>
        <v>720113</v>
      </c>
      <c r="K77" s="577">
        <f>K28</f>
        <v>14</v>
      </c>
      <c r="L77" s="577">
        <f t="shared" si="257"/>
        <v>791253</v>
      </c>
      <c r="M77" s="577">
        <f t="shared" si="257"/>
        <v>715668</v>
      </c>
      <c r="N77" s="577">
        <f t="shared" ref="N77" si="258">N28</f>
        <v>652111</v>
      </c>
      <c r="O77" s="577">
        <f t="shared" si="257"/>
        <v>196691</v>
      </c>
      <c r="P77" s="577">
        <f t="shared" si="257"/>
        <v>199282</v>
      </c>
      <c r="Q77" s="577">
        <f t="shared" si="257"/>
        <v>199282</v>
      </c>
      <c r="R77" s="577">
        <f t="shared" si="257"/>
        <v>169939</v>
      </c>
      <c r="S77" s="577">
        <f t="shared" si="257"/>
        <v>141446</v>
      </c>
      <c r="T77" s="577">
        <f t="shared" si="257"/>
        <v>108773</v>
      </c>
      <c r="U77" s="577">
        <f t="shared" ref="U77:V77" si="259">U28</f>
        <v>59219</v>
      </c>
      <c r="V77" s="577">
        <f t="shared" si="259"/>
        <v>4831</v>
      </c>
      <c r="W77" s="577"/>
      <c r="X77" s="577">
        <f t="shared" si="257"/>
        <v>7681102</v>
      </c>
      <c r="Y77" s="123"/>
      <c r="Z77" s="123"/>
      <c r="AA77" s="577">
        <f>AA28</f>
        <v>3722480</v>
      </c>
      <c r="AB77" s="577">
        <f>AB28</f>
        <v>2879159</v>
      </c>
      <c r="AC77" s="577">
        <f>AC28</f>
        <v>1079463</v>
      </c>
      <c r="AE77" s="577">
        <f>AE28</f>
        <v>1825875</v>
      </c>
      <c r="AF77" s="577">
        <f>AF28</f>
        <v>3407985</v>
      </c>
      <c r="AG77" s="577">
        <f>AG28</f>
        <v>2383192</v>
      </c>
      <c r="AH77" s="577">
        <f>AH28</f>
        <v>64050</v>
      </c>
      <c r="AI77" s="138">
        <f t="shared" ref="AI77:AI117" si="260">SUM(AA77:AC77)-SUM(AE77:AH77)</f>
        <v>0</v>
      </c>
      <c r="AJ77" s="138"/>
      <c r="AK77" s="138"/>
    </row>
    <row r="78" spans="1:39">
      <c r="A78" s="561" t="s">
        <v>108</v>
      </c>
      <c r="B78" s="10">
        <f>'4a 1718 CS PC'!$AD$4</f>
        <v>1E-4</v>
      </c>
      <c r="C78" s="10">
        <f>'4b 1819 CS PC'!$AE$4</f>
        <v>1E-4</v>
      </c>
      <c r="D78" s="10">
        <f>'4c 1920 CS PC'!AD4</f>
        <v>1E-4</v>
      </c>
      <c r="E78" s="481">
        <f>E$77*$B78</f>
        <v>82.681200000000004</v>
      </c>
      <c r="F78" s="521"/>
      <c r="G78" s="481">
        <f>ROUND(G$77*$B78,0)</f>
        <v>100</v>
      </c>
      <c r="H78" s="481">
        <f>ROUND(H$77*$B78,0)</f>
        <v>84</v>
      </c>
      <c r="I78" s="481">
        <f>I$77*$B78</f>
        <v>105.5458</v>
      </c>
      <c r="J78" s="481">
        <f>ROUND(J$77*$C78,0)</f>
        <v>72</v>
      </c>
      <c r="K78" s="481">
        <f>ROUND(K$77*$B78,0)</f>
        <v>0</v>
      </c>
      <c r="L78" s="481">
        <f>ROUND(L$77*$C78,0)</f>
        <v>79</v>
      </c>
      <c r="M78" s="481">
        <f>ROUND(M$77*$C78,0)</f>
        <v>72</v>
      </c>
      <c r="N78" s="481">
        <f>ROUND(N$77*$C78,0)</f>
        <v>65</v>
      </c>
      <c r="O78" s="481">
        <f>O$77*$D78</f>
        <v>19.6691</v>
      </c>
      <c r="P78" s="481">
        <f t="shared" ref="P78:V78" si="261">P$77*$D78</f>
        <v>19.9282</v>
      </c>
      <c r="Q78" s="481">
        <f t="shared" si="261"/>
        <v>19.9282</v>
      </c>
      <c r="R78" s="481">
        <f t="shared" si="261"/>
        <v>16.9939</v>
      </c>
      <c r="S78" s="481">
        <f t="shared" si="261"/>
        <v>14.144600000000001</v>
      </c>
      <c r="T78" s="481">
        <f t="shared" si="261"/>
        <v>10.8773</v>
      </c>
      <c r="U78" s="481">
        <f t="shared" si="261"/>
        <v>5.9218999999999999</v>
      </c>
      <c r="V78" s="481">
        <f t="shared" si="261"/>
        <v>0.48310000000000003</v>
      </c>
      <c r="W78" s="481"/>
      <c r="X78" s="481">
        <f>ROUND(SUM(E78:W78),0)</f>
        <v>768</v>
      </c>
      <c r="Y78" s="123"/>
      <c r="Z78" s="123">
        <f t="shared" ref="Z78:Z117" si="262">X78-SUM(AA78:AC78)</f>
        <v>0</v>
      </c>
      <c r="AA78" s="481">
        <f>ROUND(SUM(,E78:I78),0)</f>
        <v>372</v>
      </c>
      <c r="AB78" s="481">
        <f>ROUND(SUM(J78:N78),0)</f>
        <v>288</v>
      </c>
      <c r="AC78" s="483">
        <f>ROUND(SUM(O78:V78),0)</f>
        <v>108</v>
      </c>
      <c r="AE78" s="523">
        <f>ROUNDDOWN(SUM(E78:G78),0)</f>
        <v>182</v>
      </c>
      <c r="AF78" s="481">
        <f>ROUND(SUM(H78:L78),0)</f>
        <v>341</v>
      </c>
      <c r="AG78" s="537">
        <f>ROUNDUP(SUM(M78:T78),0)</f>
        <v>239</v>
      </c>
      <c r="AH78" s="483">
        <f>ROUND(SUM(U78:V78),0)</f>
        <v>6</v>
      </c>
      <c r="AI78" s="138">
        <f t="shared" si="260"/>
        <v>0</v>
      </c>
      <c r="AJ78" s="138"/>
      <c r="AK78" s="138"/>
      <c r="AM78" s="134"/>
    </row>
    <row r="79" spans="1:39">
      <c r="A79" s="561" t="s">
        <v>109</v>
      </c>
      <c r="B79" s="10">
        <f>'4a 1718 CS PC'!$AD$5</f>
        <v>2.0999999999999999E-3</v>
      </c>
      <c r="C79" s="10">
        <f>'4b 1819 CS PC'!$AE$5</f>
        <v>2.0999999999999999E-3</v>
      </c>
      <c r="D79" s="10">
        <f>'4c 1920 CS PC'!AD5</f>
        <v>2E-3</v>
      </c>
      <c r="E79" s="481">
        <f t="shared" ref="E79:E116" si="263">E$77*$B79</f>
        <v>1736.3051999999998</v>
      </c>
      <c r="F79" s="521"/>
      <c r="G79" s="481">
        <f t="shared" ref="G79:H116" si="264">ROUND(G$77*$B79,0)</f>
        <v>2098</v>
      </c>
      <c r="H79" s="481">
        <f t="shared" si="264"/>
        <v>1766</v>
      </c>
      <c r="I79" s="481">
        <f t="shared" ref="I79:I97" si="265">I$77*$B79</f>
        <v>2216.4618</v>
      </c>
      <c r="J79" s="481">
        <f t="shared" ref="J79:J116" si="266">ROUND(J$77*$C79,0)</f>
        <v>1512</v>
      </c>
      <c r="K79" s="481">
        <f t="shared" ref="K79:K116" si="267">ROUND(K$77*$B79,0)</f>
        <v>0</v>
      </c>
      <c r="L79" s="481">
        <f t="shared" ref="L79:M116" si="268">ROUND(L$77*$C79,0)</f>
        <v>1662</v>
      </c>
      <c r="M79" s="481">
        <f t="shared" si="268"/>
        <v>1503</v>
      </c>
      <c r="N79" s="481">
        <f t="shared" ref="N79:N116" si="269">ROUND(N$77*$C79,0)</f>
        <v>1369</v>
      </c>
      <c r="O79" s="481">
        <f t="shared" ref="O79:V116" si="270">O$77*$D79</f>
        <v>393.38200000000001</v>
      </c>
      <c r="P79" s="481">
        <f t="shared" si="270"/>
        <v>398.56400000000002</v>
      </c>
      <c r="Q79" s="481">
        <f t="shared" si="270"/>
        <v>398.56400000000002</v>
      </c>
      <c r="R79" s="481">
        <f t="shared" si="270"/>
        <v>339.87799999999999</v>
      </c>
      <c r="S79" s="481">
        <f t="shared" si="270"/>
        <v>282.892</v>
      </c>
      <c r="T79" s="481">
        <f t="shared" si="270"/>
        <v>217.54599999999999</v>
      </c>
      <c r="U79" s="481">
        <f t="shared" si="270"/>
        <v>118.438</v>
      </c>
      <c r="V79" s="481">
        <f t="shared" si="270"/>
        <v>9.6620000000000008</v>
      </c>
      <c r="W79" s="481"/>
      <c r="X79" s="523">
        <f>ROUNDDOWN(SUM(E79:W79),0)</f>
        <v>16021</v>
      </c>
      <c r="Y79" s="123"/>
      <c r="Z79" s="123">
        <f t="shared" si="262"/>
        <v>0</v>
      </c>
      <c r="AA79" s="523">
        <f>ROUND(SUM(,E79:I79),0)</f>
        <v>7817</v>
      </c>
      <c r="AB79" s="523">
        <f>ROUNDDOWN(SUM(J79:N79),0)</f>
        <v>6046</v>
      </c>
      <c r="AC79" s="537">
        <f>ROUNDDOWN(SUM(O79:V79),0)</f>
        <v>2158</v>
      </c>
      <c r="AE79" s="481">
        <f t="shared" ref="AE79:AE87" si="271">ROUND(SUM(E79:G79),0)</f>
        <v>3834</v>
      </c>
      <c r="AF79" s="523">
        <f>ROUNDDOWN(SUM(H79:L79),0)</f>
        <v>7156</v>
      </c>
      <c r="AG79" s="537">
        <f>ROUNDUP(SUM(M79:T79),0)</f>
        <v>4903</v>
      </c>
      <c r="AH79" s="537">
        <f>ROUNDDOWN(SUM(U79:V79),0)</f>
        <v>128</v>
      </c>
      <c r="AI79" s="138">
        <f t="shared" si="260"/>
        <v>0</v>
      </c>
      <c r="AJ79" s="138"/>
      <c r="AK79" s="138"/>
      <c r="AM79" s="134"/>
    </row>
    <row r="80" spans="1:39">
      <c r="A80" s="561" t="s">
        <v>110</v>
      </c>
      <c r="B80" s="10">
        <f>'4a 1718 CS PC'!$AD$6</f>
        <v>2.0999999999999998E-2</v>
      </c>
      <c r="C80" s="10">
        <f>'4b 1819 CS PC'!$AE$6</f>
        <v>2.1599999999999998E-2</v>
      </c>
      <c r="D80" s="10">
        <f>'4c 1920 CS PC'!AD6</f>
        <v>2.0799999999999999E-2</v>
      </c>
      <c r="E80" s="481">
        <f t="shared" si="263"/>
        <v>17363.052</v>
      </c>
      <c r="F80" s="521"/>
      <c r="G80" s="481">
        <f t="shared" si="264"/>
        <v>20980</v>
      </c>
      <c r="H80" s="481">
        <f t="shared" si="264"/>
        <v>17664</v>
      </c>
      <c r="I80" s="481">
        <f t="shared" si="265"/>
        <v>22164.617999999999</v>
      </c>
      <c r="J80" s="481">
        <f t="shared" si="266"/>
        <v>15554</v>
      </c>
      <c r="K80" s="481">
        <f t="shared" si="267"/>
        <v>0</v>
      </c>
      <c r="L80" s="481">
        <f t="shared" si="268"/>
        <v>17091</v>
      </c>
      <c r="M80" s="481">
        <f t="shared" si="268"/>
        <v>15458</v>
      </c>
      <c r="N80" s="481">
        <f t="shared" si="269"/>
        <v>14086</v>
      </c>
      <c r="O80" s="481">
        <f t="shared" si="270"/>
        <v>4091.1727999999998</v>
      </c>
      <c r="P80" s="481">
        <f t="shared" si="270"/>
        <v>4145.0655999999999</v>
      </c>
      <c r="Q80" s="481">
        <f t="shared" si="270"/>
        <v>4145.0655999999999</v>
      </c>
      <c r="R80" s="481">
        <f t="shared" si="270"/>
        <v>3534.7311999999997</v>
      </c>
      <c r="S80" s="481">
        <f t="shared" si="270"/>
        <v>2942.0767999999998</v>
      </c>
      <c r="T80" s="481">
        <f t="shared" si="270"/>
        <v>2262.4784</v>
      </c>
      <c r="U80" s="481">
        <f t="shared" si="270"/>
        <v>1231.7551999999998</v>
      </c>
      <c r="V80" s="481">
        <f t="shared" si="270"/>
        <v>100.48479999999999</v>
      </c>
      <c r="W80" s="481"/>
      <c r="X80" s="481">
        <f>ROUND(SUM(E80:W80),0)</f>
        <v>162814</v>
      </c>
      <c r="Y80" s="123"/>
      <c r="Z80" s="123">
        <f t="shared" si="262"/>
        <v>0</v>
      </c>
      <c r="AA80" s="481">
        <f>ROUND(SUM(,E80:I80),0)</f>
        <v>78172</v>
      </c>
      <c r="AB80" s="523">
        <f>ROUNDDOWN(SUM(J80:N80),0)</f>
        <v>62189</v>
      </c>
      <c r="AC80" s="537">
        <f>ROUNDUP(SUM(O80:V80),0)</f>
        <v>22453</v>
      </c>
      <c r="AE80" s="481">
        <f t="shared" si="271"/>
        <v>38343</v>
      </c>
      <c r="AF80" s="481">
        <f>ROUND(SUM(H80:L80),0)</f>
        <v>72474</v>
      </c>
      <c r="AG80" s="537">
        <f>ROUNDDOWN(SUM(M80:T80),0)</f>
        <v>50664</v>
      </c>
      <c r="AH80" s="537">
        <f>ROUNDUP(SUM(U80:V80),0)</f>
        <v>1333</v>
      </c>
      <c r="AI80" s="138">
        <f t="shared" si="260"/>
        <v>0</v>
      </c>
      <c r="AJ80" s="138"/>
      <c r="AK80" s="138"/>
      <c r="AM80" s="134"/>
    </row>
    <row r="81" spans="1:39">
      <c r="A81" s="561" t="s">
        <v>111</v>
      </c>
      <c r="B81" s="10">
        <f>'4a 1718 CS PC'!$AD$7</f>
        <v>3.3E-3</v>
      </c>
      <c r="C81" s="10">
        <f>'4b 1819 CS PC'!$AE$7</f>
        <v>3.2000000000000002E-3</v>
      </c>
      <c r="D81" s="10">
        <f>'4c 1920 CS PC'!AD7</f>
        <v>3.2000000000000002E-3</v>
      </c>
      <c r="E81" s="481">
        <f t="shared" si="263"/>
        <v>2728.4796000000001</v>
      </c>
      <c r="F81" s="521"/>
      <c r="G81" s="481">
        <f t="shared" si="264"/>
        <v>3297</v>
      </c>
      <c r="H81" s="481">
        <f t="shared" si="264"/>
        <v>2776</v>
      </c>
      <c r="I81" s="481">
        <f t="shared" si="265"/>
        <v>3483.0113999999999</v>
      </c>
      <c r="J81" s="481">
        <f t="shared" si="266"/>
        <v>2304</v>
      </c>
      <c r="K81" s="481">
        <f t="shared" si="267"/>
        <v>0</v>
      </c>
      <c r="L81" s="481">
        <f t="shared" si="268"/>
        <v>2532</v>
      </c>
      <c r="M81" s="481">
        <f t="shared" si="268"/>
        <v>2290</v>
      </c>
      <c r="N81" s="481">
        <f t="shared" si="269"/>
        <v>2087</v>
      </c>
      <c r="O81" s="481">
        <f t="shared" si="270"/>
        <v>629.41120000000001</v>
      </c>
      <c r="P81" s="481">
        <f t="shared" si="270"/>
        <v>637.70240000000001</v>
      </c>
      <c r="Q81" s="481">
        <f t="shared" si="270"/>
        <v>637.70240000000001</v>
      </c>
      <c r="R81" s="481">
        <f t="shared" si="270"/>
        <v>543.8048</v>
      </c>
      <c r="S81" s="481">
        <f t="shared" si="270"/>
        <v>452.62720000000002</v>
      </c>
      <c r="T81" s="481">
        <f t="shared" si="270"/>
        <v>348.0736</v>
      </c>
      <c r="U81" s="481">
        <f t="shared" si="270"/>
        <v>189.5008</v>
      </c>
      <c r="V81" s="481">
        <f t="shared" si="270"/>
        <v>15.459200000000001</v>
      </c>
      <c r="W81" s="481"/>
      <c r="X81" s="523">
        <f>ROUNDUP(SUM(E81:W81),0)</f>
        <v>24952</v>
      </c>
      <c r="Y81" s="123"/>
      <c r="Z81" s="123">
        <f t="shared" si="262"/>
        <v>0</v>
      </c>
      <c r="AA81" s="481">
        <f>ROUND(SUM(,E81:I81),0)</f>
        <v>12284</v>
      </c>
      <c r="AB81" s="523">
        <f>ROUNDUP(SUM(J81:N81),0)</f>
        <v>9213</v>
      </c>
      <c r="AC81" s="537">
        <f>ROUNDUP(SUM(O81:V81),0)</f>
        <v>3455</v>
      </c>
      <c r="AE81" s="481">
        <f t="shared" si="271"/>
        <v>6025</v>
      </c>
      <c r="AF81" s="523">
        <f>ROUNDDOWN(SUM(H81:L81),0)</f>
        <v>11095</v>
      </c>
      <c r="AG81" s="537">
        <f>ROUNDUP(SUM(M81:T81),0)+1</f>
        <v>7628</v>
      </c>
      <c r="AH81" s="537">
        <f>ROUNDDOWN(SUM(U81:V81),0)</f>
        <v>204</v>
      </c>
      <c r="AI81" s="138">
        <f t="shared" si="260"/>
        <v>0</v>
      </c>
      <c r="AJ81" s="138"/>
      <c r="AK81" s="138"/>
      <c r="AM81" s="134"/>
    </row>
    <row r="82" spans="1:39">
      <c r="A82" s="561" t="s">
        <v>112</v>
      </c>
      <c r="B82" s="10">
        <f>'4a 1718 CS PC'!$AD$8</f>
        <v>2.0999999999999999E-3</v>
      </c>
      <c r="C82" s="10">
        <f>'4b 1819 CS PC'!$AE$8</f>
        <v>2.0999999999999999E-3</v>
      </c>
      <c r="D82" s="10">
        <f>'4c 1920 CS PC'!AD8</f>
        <v>2.2000000000000001E-3</v>
      </c>
      <c r="E82" s="481">
        <f t="shared" si="263"/>
        <v>1736.3051999999998</v>
      </c>
      <c r="F82" s="521"/>
      <c r="G82" s="481">
        <f t="shared" si="264"/>
        <v>2098</v>
      </c>
      <c r="H82" s="481">
        <f t="shared" si="264"/>
        <v>1766</v>
      </c>
      <c r="I82" s="481">
        <f t="shared" si="265"/>
        <v>2216.4618</v>
      </c>
      <c r="J82" s="481">
        <f t="shared" si="266"/>
        <v>1512</v>
      </c>
      <c r="K82" s="481">
        <f t="shared" si="267"/>
        <v>0</v>
      </c>
      <c r="L82" s="481">
        <f t="shared" si="268"/>
        <v>1662</v>
      </c>
      <c r="M82" s="481">
        <f t="shared" si="268"/>
        <v>1503</v>
      </c>
      <c r="N82" s="481">
        <f t="shared" si="269"/>
        <v>1369</v>
      </c>
      <c r="O82" s="481">
        <f t="shared" si="270"/>
        <v>432.72020000000003</v>
      </c>
      <c r="P82" s="481">
        <f t="shared" si="270"/>
        <v>438.42040000000003</v>
      </c>
      <c r="Q82" s="481">
        <f t="shared" si="270"/>
        <v>438.42040000000003</v>
      </c>
      <c r="R82" s="481">
        <f t="shared" si="270"/>
        <v>373.86580000000004</v>
      </c>
      <c r="S82" s="481">
        <f t="shared" si="270"/>
        <v>311.18120000000005</v>
      </c>
      <c r="T82" s="481">
        <f t="shared" si="270"/>
        <v>239.3006</v>
      </c>
      <c r="U82" s="481">
        <f t="shared" si="270"/>
        <v>130.2818</v>
      </c>
      <c r="V82" s="481">
        <f t="shared" si="270"/>
        <v>10.628200000000001</v>
      </c>
      <c r="W82" s="481"/>
      <c r="X82" s="481">
        <f>ROUND(SUM(E82:W82),0)</f>
        <v>16238</v>
      </c>
      <c r="Y82" s="123"/>
      <c r="Z82" s="123">
        <f t="shared" si="262"/>
        <v>0</v>
      </c>
      <c r="AA82" s="523">
        <f>ROUNDUP(SUM(,E82:I82),0)</f>
        <v>7817</v>
      </c>
      <c r="AB82" s="523">
        <f>ROUNDDOWN(SUM(J82:N82),0)</f>
        <v>6046</v>
      </c>
      <c r="AC82" s="537">
        <f>ROUNDUP(SUM(O82:V82),0)</f>
        <v>2375</v>
      </c>
      <c r="AE82" s="481">
        <f t="shared" si="271"/>
        <v>3834</v>
      </c>
      <c r="AF82" s="523">
        <f>ROUNDUP(SUM(H82:L82),0)</f>
        <v>7157</v>
      </c>
      <c r="AG82" s="537">
        <f>ROUNDUP(SUM(M82:T82),0)</f>
        <v>5106</v>
      </c>
      <c r="AH82" s="537">
        <f t="shared" ref="AH82" si="272">ROUNDUP(SUM(U82:V82),0)</f>
        <v>141</v>
      </c>
      <c r="AI82" s="138">
        <f t="shared" si="260"/>
        <v>0</v>
      </c>
      <c r="AJ82" s="138"/>
      <c r="AK82" s="138"/>
      <c r="AM82" s="134"/>
    </row>
    <row r="83" spans="1:39">
      <c r="A83" s="561" t="s">
        <v>114</v>
      </c>
      <c r="B83" s="10">
        <f>'4a 1718 CS PC'!$AD$10</f>
        <v>3.0999999999999999E-3</v>
      </c>
      <c r="C83" s="10">
        <f>'4b 1819 CS PC'!$AE$10</f>
        <v>3.3E-3</v>
      </c>
      <c r="D83" s="10">
        <f>'4c 1920 CS PC'!AD10</f>
        <v>3.3E-3</v>
      </c>
      <c r="E83" s="481">
        <f t="shared" si="263"/>
        <v>2563.1171999999997</v>
      </c>
      <c r="F83" s="521"/>
      <c r="G83" s="481">
        <f t="shared" si="264"/>
        <v>3097</v>
      </c>
      <c r="H83" s="481">
        <f t="shared" si="264"/>
        <v>2608</v>
      </c>
      <c r="I83" s="481">
        <f t="shared" si="265"/>
        <v>3271.9197999999997</v>
      </c>
      <c r="J83" s="481">
        <f t="shared" si="266"/>
        <v>2376</v>
      </c>
      <c r="K83" s="481">
        <f t="shared" si="267"/>
        <v>0</v>
      </c>
      <c r="L83" s="481">
        <f t="shared" si="268"/>
        <v>2611</v>
      </c>
      <c r="M83" s="481">
        <f t="shared" si="268"/>
        <v>2362</v>
      </c>
      <c r="N83" s="481">
        <f t="shared" si="269"/>
        <v>2152</v>
      </c>
      <c r="O83" s="481">
        <f t="shared" si="270"/>
        <v>649.08029999999997</v>
      </c>
      <c r="P83" s="481">
        <f t="shared" si="270"/>
        <v>657.63059999999996</v>
      </c>
      <c r="Q83" s="481">
        <f t="shared" si="270"/>
        <v>657.63059999999996</v>
      </c>
      <c r="R83" s="481">
        <f t="shared" si="270"/>
        <v>560.79870000000005</v>
      </c>
      <c r="S83" s="481">
        <f t="shared" si="270"/>
        <v>466.77179999999998</v>
      </c>
      <c r="T83" s="481">
        <f t="shared" si="270"/>
        <v>358.95089999999999</v>
      </c>
      <c r="U83" s="481">
        <f t="shared" si="270"/>
        <v>195.42269999999999</v>
      </c>
      <c r="V83" s="481">
        <f t="shared" si="270"/>
        <v>15.942299999999999</v>
      </c>
      <c r="W83" s="481"/>
      <c r="X83" s="481">
        <f>ROUND(SUM(E83:W83),0)</f>
        <v>24603</v>
      </c>
      <c r="Y83" s="123"/>
      <c r="Z83" s="123">
        <f t="shared" si="262"/>
        <v>0</v>
      </c>
      <c r="AA83" s="523">
        <f>ROUNDUP(SUM(,E83:I83),0)</f>
        <v>11541</v>
      </c>
      <c r="AB83" s="523">
        <f>ROUNDDOWN(SUM(J83:N83),0)</f>
        <v>9501</v>
      </c>
      <c r="AC83" s="537">
        <f>ROUNDDOWN(SUM(O83:V83),0)-1</f>
        <v>3561</v>
      </c>
      <c r="AE83" s="481">
        <f t="shared" si="271"/>
        <v>5660</v>
      </c>
      <c r="AF83" s="523">
        <f>ROUNDUP(SUM(H83:L83),0)</f>
        <v>10867</v>
      </c>
      <c r="AG83" s="537">
        <f>ROUNDUP(SUM(M83:T83),0)</f>
        <v>7865</v>
      </c>
      <c r="AH83" s="537">
        <f>ROUNDDOWN(SUM(U83:V83),0)</f>
        <v>211</v>
      </c>
      <c r="AI83" s="138">
        <f t="shared" si="260"/>
        <v>0</v>
      </c>
      <c r="AJ83" s="138"/>
      <c r="AK83" s="138"/>
      <c r="AM83" s="134"/>
    </row>
    <row r="84" spans="1:39">
      <c r="A84" s="561" t="s">
        <v>115</v>
      </c>
      <c r="B84" s="10">
        <f>'4a 1718 CS PC'!$AD$11</f>
        <v>9.7000000000000003E-3</v>
      </c>
      <c r="C84" s="10">
        <f>'4b 1819 CS PC'!$AE$11</f>
        <v>9.2999999999999992E-3</v>
      </c>
      <c r="D84" s="10">
        <f>'4c 1920 CS PC'!AD11</f>
        <v>9.1999999999999998E-3</v>
      </c>
      <c r="E84" s="481">
        <f t="shared" si="263"/>
        <v>8020.0763999999999</v>
      </c>
      <c r="F84" s="521"/>
      <c r="G84" s="481">
        <f t="shared" si="264"/>
        <v>9691</v>
      </c>
      <c r="H84" s="481">
        <f t="shared" si="264"/>
        <v>8159</v>
      </c>
      <c r="I84" s="481">
        <f t="shared" si="265"/>
        <v>10237.9426</v>
      </c>
      <c r="J84" s="481">
        <f t="shared" si="266"/>
        <v>6697</v>
      </c>
      <c r="K84" s="481">
        <f t="shared" si="267"/>
        <v>0</v>
      </c>
      <c r="L84" s="481">
        <f t="shared" si="268"/>
        <v>7359</v>
      </c>
      <c r="M84" s="481">
        <f t="shared" si="268"/>
        <v>6656</v>
      </c>
      <c r="N84" s="481">
        <f t="shared" si="269"/>
        <v>6065</v>
      </c>
      <c r="O84" s="481">
        <f t="shared" si="270"/>
        <v>1809.5572</v>
      </c>
      <c r="P84" s="481">
        <f t="shared" si="270"/>
        <v>1833.3943999999999</v>
      </c>
      <c r="Q84" s="481">
        <f t="shared" si="270"/>
        <v>1833.3943999999999</v>
      </c>
      <c r="R84" s="481">
        <f t="shared" si="270"/>
        <v>1563.4387999999999</v>
      </c>
      <c r="S84" s="481">
        <f t="shared" si="270"/>
        <v>1301.3032000000001</v>
      </c>
      <c r="T84" s="481">
        <f t="shared" si="270"/>
        <v>1000.7116</v>
      </c>
      <c r="U84" s="481">
        <f t="shared" si="270"/>
        <v>544.81479999999999</v>
      </c>
      <c r="V84" s="481">
        <f t="shared" si="270"/>
        <v>44.4452</v>
      </c>
      <c r="W84" s="481"/>
      <c r="X84" s="523">
        <f>ROUNDUP(SUM(E84:W84),0)</f>
        <v>72817</v>
      </c>
      <c r="Y84" s="123"/>
      <c r="Z84" s="123">
        <f t="shared" si="262"/>
        <v>0</v>
      </c>
      <c r="AA84" s="523">
        <f>ROUNDDOWN(SUM(,E84:I84),0)</f>
        <v>36108</v>
      </c>
      <c r="AB84" s="523">
        <f>ROUNDUP(SUM(J84:N84),0)</f>
        <v>26777</v>
      </c>
      <c r="AC84" s="537">
        <f>ROUNDUP(SUM(O84:V84),0)</f>
        <v>9932</v>
      </c>
      <c r="AE84" s="481">
        <f t="shared" si="271"/>
        <v>17711</v>
      </c>
      <c r="AF84" s="481">
        <f>ROUND(SUM(H84:L84),0)</f>
        <v>32453</v>
      </c>
      <c r="AG84" s="537">
        <f>ROUNDUP(SUM(M84:T84),0)</f>
        <v>22063</v>
      </c>
      <c r="AH84" s="537">
        <f>ROUNDUP(SUM(U84:V84),0)</f>
        <v>590</v>
      </c>
      <c r="AI84" s="138">
        <f t="shared" si="260"/>
        <v>0</v>
      </c>
      <c r="AJ84" s="138"/>
      <c r="AK84" s="138"/>
      <c r="AM84" s="134"/>
    </row>
    <row r="85" spans="1:39">
      <c r="A85" s="561" t="s">
        <v>117</v>
      </c>
      <c r="B85" s="10">
        <f>'4a 1718 CS PC'!$AD$13</f>
        <v>3.0000000000000001E-3</v>
      </c>
      <c r="C85" s="10">
        <f>'4b 1819 CS PC'!$AE$13</f>
        <v>3.0000000000000001E-3</v>
      </c>
      <c r="D85" s="10">
        <f>'4c 1920 CS PC'!AD13</f>
        <v>3.0999999999999999E-3</v>
      </c>
      <c r="E85" s="481">
        <f t="shared" si="263"/>
        <v>2480.4360000000001</v>
      </c>
      <c r="F85" s="521"/>
      <c r="G85" s="481">
        <f t="shared" si="264"/>
        <v>2997</v>
      </c>
      <c r="H85" s="481">
        <f t="shared" si="264"/>
        <v>2523</v>
      </c>
      <c r="I85" s="481">
        <f t="shared" si="265"/>
        <v>3166.3740000000003</v>
      </c>
      <c r="J85" s="523">
        <f>ROUNDUP(J$77*$C85,0)</f>
        <v>2161</v>
      </c>
      <c r="K85" s="481">
        <f t="shared" si="267"/>
        <v>0</v>
      </c>
      <c r="L85" s="481">
        <f t="shared" si="268"/>
        <v>2374</v>
      </c>
      <c r="M85" s="481">
        <f t="shared" si="268"/>
        <v>2147</v>
      </c>
      <c r="N85" s="481">
        <f t="shared" si="269"/>
        <v>1956</v>
      </c>
      <c r="O85" s="481">
        <f t="shared" si="270"/>
        <v>609.74209999999994</v>
      </c>
      <c r="P85" s="481">
        <f t="shared" si="270"/>
        <v>617.77419999999995</v>
      </c>
      <c r="Q85" s="481">
        <f t="shared" si="270"/>
        <v>617.77419999999995</v>
      </c>
      <c r="R85" s="481">
        <f t="shared" si="270"/>
        <v>526.81089999999995</v>
      </c>
      <c r="S85" s="481">
        <f t="shared" si="270"/>
        <v>438.48259999999999</v>
      </c>
      <c r="T85" s="481">
        <f t="shared" si="270"/>
        <v>337.19630000000001</v>
      </c>
      <c r="U85" s="481">
        <f t="shared" si="270"/>
        <v>183.5789</v>
      </c>
      <c r="V85" s="481">
        <f t="shared" si="270"/>
        <v>14.976099999999999</v>
      </c>
      <c r="W85" s="481"/>
      <c r="X85" s="481">
        <f>ROUND(SUM(E85:W85),0)</f>
        <v>23151</v>
      </c>
      <c r="Y85" s="123"/>
      <c r="Z85" s="123">
        <f t="shared" si="262"/>
        <v>0</v>
      </c>
      <c r="AA85" s="523">
        <f>ROUNDUP(SUM(,E85:I85),0)</f>
        <v>11167</v>
      </c>
      <c r="AB85" s="481">
        <f>ROUND(SUM(J85:N85),0)</f>
        <v>8638</v>
      </c>
      <c r="AC85" s="483">
        <f t="shared" ref="AC85:AC115" si="273">ROUND(SUM(O85:V85),0)</f>
        <v>3346</v>
      </c>
      <c r="AE85" s="481">
        <f t="shared" si="271"/>
        <v>5477</v>
      </c>
      <c r="AF85" s="523">
        <f>ROUNDDOWN(SUM(H85:L85),0)</f>
        <v>10224</v>
      </c>
      <c r="AG85" s="537">
        <f>ROUNDUP(SUM(M85:T85),0)</f>
        <v>7251</v>
      </c>
      <c r="AH85" s="483">
        <f t="shared" ref="AH85:AH112" si="274">ROUND(SUM(U85:V85),0)</f>
        <v>199</v>
      </c>
      <c r="AI85" s="138">
        <f t="shared" si="260"/>
        <v>0</v>
      </c>
      <c r="AJ85" s="138"/>
      <c r="AK85" s="138"/>
      <c r="AM85" s="134"/>
    </row>
    <row r="86" spans="1:39">
      <c r="A86" s="561" t="s">
        <v>118</v>
      </c>
      <c r="B86" s="10">
        <f>'4a 1718 CS PC'!$AD$14</f>
        <v>1.43E-2</v>
      </c>
      <c r="C86" s="10">
        <f>'4b 1819 CS PC'!$AE$14</f>
        <v>1.44E-2</v>
      </c>
      <c r="D86" s="10">
        <f>'4c 1920 CS PC'!AD14</f>
        <v>1.47E-2</v>
      </c>
      <c r="E86" s="481">
        <f t="shared" si="263"/>
        <v>11823.411599999999</v>
      </c>
      <c r="F86" s="521"/>
      <c r="G86" s="481">
        <f t="shared" si="264"/>
        <v>14287</v>
      </c>
      <c r="H86" s="523">
        <f>ROUNDUP(H$77*$B86,0)</f>
        <v>12029</v>
      </c>
      <c r="I86" s="481">
        <f t="shared" si="265"/>
        <v>15093.0494</v>
      </c>
      <c r="J86" s="481">
        <f t="shared" si="266"/>
        <v>10370</v>
      </c>
      <c r="K86" s="481">
        <f t="shared" si="267"/>
        <v>0</v>
      </c>
      <c r="L86" s="481">
        <f t="shared" si="268"/>
        <v>11394</v>
      </c>
      <c r="M86" s="481">
        <f t="shared" si="268"/>
        <v>10306</v>
      </c>
      <c r="N86" s="481">
        <f t="shared" si="269"/>
        <v>9390</v>
      </c>
      <c r="O86" s="481">
        <f t="shared" si="270"/>
        <v>2891.3577</v>
      </c>
      <c r="P86" s="481">
        <f t="shared" si="270"/>
        <v>2929.4454000000001</v>
      </c>
      <c r="Q86" s="481">
        <f t="shared" si="270"/>
        <v>2929.4454000000001</v>
      </c>
      <c r="R86" s="481">
        <f t="shared" si="270"/>
        <v>2498.1032999999998</v>
      </c>
      <c r="S86" s="481">
        <f t="shared" si="270"/>
        <v>2079.2561999999998</v>
      </c>
      <c r="T86" s="481">
        <f t="shared" si="270"/>
        <v>1598.9630999999999</v>
      </c>
      <c r="U86" s="481">
        <f t="shared" si="270"/>
        <v>870.51929999999993</v>
      </c>
      <c r="V86" s="481">
        <f t="shared" si="270"/>
        <v>71.015699999999995</v>
      </c>
      <c r="W86" s="481"/>
      <c r="X86" s="481">
        <f>ROUND(SUM(E86:W86),0)</f>
        <v>110561</v>
      </c>
      <c r="Y86" s="123"/>
      <c r="Z86" s="123">
        <f t="shared" si="262"/>
        <v>0</v>
      </c>
      <c r="AA86" s="481">
        <f>ROUND(SUM(,E86:I86),0)</f>
        <v>53232</v>
      </c>
      <c r="AB86" s="523">
        <f>ROUNDUP(SUM(J86:N86),0)</f>
        <v>41460</v>
      </c>
      <c r="AC86" s="537">
        <f>ROUNDUP(SUM(O86:V86),0)</f>
        <v>15869</v>
      </c>
      <c r="AE86" s="481">
        <f t="shared" si="271"/>
        <v>26110</v>
      </c>
      <c r="AF86" s="523">
        <f>ROUNDDOWN(SUM(H86:L86),0)</f>
        <v>48886</v>
      </c>
      <c r="AG86" s="537">
        <f>ROUNDUP(SUM(M86:T86),0)</f>
        <v>34623</v>
      </c>
      <c r="AH86" s="537">
        <f>ROUNDUP(SUM(U86:V86),0)</f>
        <v>942</v>
      </c>
      <c r="AI86" s="138">
        <f t="shared" si="260"/>
        <v>0</v>
      </c>
      <c r="AJ86" s="138"/>
      <c r="AK86" s="138"/>
      <c r="AM86" s="134"/>
    </row>
    <row r="87" spans="1:39">
      <c r="A87" s="561" t="s">
        <v>119</v>
      </c>
      <c r="B87" s="10">
        <f>'4a 1718 CS PC'!$AD$15</f>
        <v>2.5399999999999999E-2</v>
      </c>
      <c r="C87" s="10">
        <f>'4b 1819 CS PC'!$AE$15</f>
        <v>2.6200000000000001E-2</v>
      </c>
      <c r="D87" s="10">
        <f>'4c 1920 CS PC'!AD15</f>
        <v>2.6100000000000002E-2</v>
      </c>
      <c r="E87" s="481">
        <f t="shared" si="263"/>
        <v>21001.024799999999</v>
      </c>
      <c r="F87" s="521"/>
      <c r="G87" s="481">
        <f t="shared" si="264"/>
        <v>25376</v>
      </c>
      <c r="H87" s="481">
        <f t="shared" si="264"/>
        <v>21365</v>
      </c>
      <c r="I87" s="481">
        <f t="shared" si="265"/>
        <v>26808.6332</v>
      </c>
      <c r="J87" s="481">
        <f t="shared" si="266"/>
        <v>18867</v>
      </c>
      <c r="K87" s="481">
        <f t="shared" si="267"/>
        <v>0</v>
      </c>
      <c r="L87" s="523">
        <f>ROUNDDOWN(L$77*$C87,0)</f>
        <v>20730</v>
      </c>
      <c r="M87" s="481">
        <f t="shared" si="268"/>
        <v>18751</v>
      </c>
      <c r="N87" s="481">
        <f t="shared" si="269"/>
        <v>17085</v>
      </c>
      <c r="O87" s="481">
        <f t="shared" si="270"/>
        <v>5133.6351000000004</v>
      </c>
      <c r="P87" s="481">
        <f t="shared" si="270"/>
        <v>5201.2602000000006</v>
      </c>
      <c r="Q87" s="481">
        <f t="shared" si="270"/>
        <v>5201.2602000000006</v>
      </c>
      <c r="R87" s="481">
        <f t="shared" si="270"/>
        <v>4435.4079000000002</v>
      </c>
      <c r="S87" s="481">
        <f t="shared" si="270"/>
        <v>3691.7406000000001</v>
      </c>
      <c r="T87" s="481">
        <f t="shared" si="270"/>
        <v>2838.9753000000001</v>
      </c>
      <c r="U87" s="481">
        <f t="shared" si="270"/>
        <v>1545.6159</v>
      </c>
      <c r="V87" s="481">
        <f t="shared" si="270"/>
        <v>126.0891</v>
      </c>
      <c r="W87" s="481"/>
      <c r="X87" s="481">
        <f>ROUND(SUM(E87:W87),0)</f>
        <v>198158</v>
      </c>
      <c r="Y87" s="123"/>
      <c r="Z87" s="123">
        <f t="shared" si="262"/>
        <v>0</v>
      </c>
      <c r="AA87" s="523">
        <f>ROUNDDOWN(SUM(,E87:I87),0)</f>
        <v>94550</v>
      </c>
      <c r="AB87" s="481">
        <f>ROUND(SUM(J87:N87),0)</f>
        <v>75433</v>
      </c>
      <c r="AC87" s="537">
        <f>ROUNDUP(SUM(O87:V87),0)+1</f>
        <v>28175</v>
      </c>
      <c r="AE87" s="481">
        <f t="shared" si="271"/>
        <v>46377</v>
      </c>
      <c r="AF87" s="481">
        <f>ROUND(SUM(H87:L87),0)</f>
        <v>87771</v>
      </c>
      <c r="AG87" s="537">
        <f>ROUNDDOWN(SUM(M87:T87),0)</f>
        <v>62338</v>
      </c>
      <c r="AH87" s="483">
        <f t="shared" si="274"/>
        <v>1672</v>
      </c>
      <c r="AI87" s="138">
        <f t="shared" si="260"/>
        <v>0</v>
      </c>
      <c r="AJ87" s="138"/>
      <c r="AK87" s="138"/>
      <c r="AM87" s="134"/>
    </row>
    <row r="88" spans="1:39">
      <c r="A88" s="561" t="s">
        <v>120</v>
      </c>
      <c r="B88" s="10">
        <f>'4a 1718 CS PC'!$AD$16</f>
        <v>1.5E-3</v>
      </c>
      <c r="C88" s="10">
        <f>'4b 1819 CS PC'!$AE$16</f>
        <v>1.4E-3</v>
      </c>
      <c r="D88" s="10">
        <f>'4c 1920 CS PC'!AD16</f>
        <v>1.4E-3</v>
      </c>
      <c r="E88" s="481">
        <f t="shared" si="263"/>
        <v>1240.2180000000001</v>
      </c>
      <c r="F88" s="521"/>
      <c r="G88" s="481">
        <f t="shared" si="264"/>
        <v>1499</v>
      </c>
      <c r="H88" s="481">
        <f t="shared" si="264"/>
        <v>1262</v>
      </c>
      <c r="I88" s="481">
        <f t="shared" si="265"/>
        <v>1583.1870000000001</v>
      </c>
      <c r="J88" s="481">
        <f t="shared" si="266"/>
        <v>1008</v>
      </c>
      <c r="K88" s="481">
        <f t="shared" si="267"/>
        <v>0</v>
      </c>
      <c r="L88" s="481">
        <f t="shared" si="268"/>
        <v>1108</v>
      </c>
      <c r="M88" s="481">
        <f t="shared" si="268"/>
        <v>1002</v>
      </c>
      <c r="N88" s="481">
        <f t="shared" si="269"/>
        <v>913</v>
      </c>
      <c r="O88" s="481">
        <f t="shared" si="270"/>
        <v>275.36739999999998</v>
      </c>
      <c r="P88" s="481">
        <f t="shared" si="270"/>
        <v>278.9948</v>
      </c>
      <c r="Q88" s="481">
        <f t="shared" si="270"/>
        <v>278.9948</v>
      </c>
      <c r="R88" s="481">
        <f t="shared" si="270"/>
        <v>237.91460000000001</v>
      </c>
      <c r="S88" s="481">
        <f t="shared" si="270"/>
        <v>198.02439999999999</v>
      </c>
      <c r="T88" s="481">
        <f t="shared" si="270"/>
        <v>152.28219999999999</v>
      </c>
      <c r="U88" s="481">
        <f t="shared" si="270"/>
        <v>82.906599999999997</v>
      </c>
      <c r="V88" s="481">
        <f t="shared" si="270"/>
        <v>6.7633999999999999</v>
      </c>
      <c r="W88" s="481"/>
      <c r="X88" s="481">
        <f>ROUND(SUM(E88:W88),0)</f>
        <v>11127</v>
      </c>
      <c r="Y88" s="123"/>
      <c r="Z88" s="123">
        <f t="shared" si="262"/>
        <v>0</v>
      </c>
      <c r="AA88" s="481">
        <f>ROUND(SUM(,E88:I88),0)</f>
        <v>5584</v>
      </c>
      <c r="AB88" s="481">
        <f>ROUND(SUM(J88:N88),0)</f>
        <v>4031</v>
      </c>
      <c r="AC88" s="537">
        <f>ROUNDUP(SUM(O88:V88),0)</f>
        <v>1512</v>
      </c>
      <c r="AE88" s="523">
        <f>ROUNDDOWN(SUM(E88:G88),0)</f>
        <v>2739</v>
      </c>
      <c r="AF88" s="523">
        <f>ROUNDDOWN(SUM(H88:L88),0)</f>
        <v>4961</v>
      </c>
      <c r="AG88" s="537">
        <f>ROUNDUP(SUM(M88:T88),0)</f>
        <v>3337</v>
      </c>
      <c r="AH88" s="537">
        <f>ROUNDUP(SUM(U88:V88),0)</f>
        <v>90</v>
      </c>
      <c r="AI88" s="138">
        <f t="shared" si="260"/>
        <v>0</v>
      </c>
      <c r="AJ88" s="138"/>
      <c r="AK88" s="138"/>
      <c r="AM88" s="134"/>
    </row>
    <row r="89" spans="1:39">
      <c r="A89" s="561" t="s">
        <v>121</v>
      </c>
      <c r="B89" s="10">
        <f>'4a 1718 CS PC'!$AD$17</f>
        <v>0.11</v>
      </c>
      <c r="C89" s="10">
        <f>'4b 1819 CS PC'!$AE$17</f>
        <v>0.111</v>
      </c>
      <c r="D89" s="10">
        <f>'4c 1920 CS PC'!AD17</f>
        <v>0.1119</v>
      </c>
      <c r="E89" s="481">
        <f t="shared" si="263"/>
        <v>90949.32</v>
      </c>
      <c r="F89" s="521"/>
      <c r="G89" s="481">
        <f t="shared" si="264"/>
        <v>109897</v>
      </c>
      <c r="H89" s="481">
        <f t="shared" si="264"/>
        <v>92526</v>
      </c>
      <c r="I89" s="481">
        <f t="shared" si="265"/>
        <v>116100.38</v>
      </c>
      <c r="J89" s="481">
        <f t="shared" si="266"/>
        <v>79933</v>
      </c>
      <c r="K89" s="481">
        <f t="shared" si="267"/>
        <v>2</v>
      </c>
      <c r="L89" s="481">
        <f t="shared" si="268"/>
        <v>87829</v>
      </c>
      <c r="M89" s="481">
        <f t="shared" si="268"/>
        <v>79439</v>
      </c>
      <c r="N89" s="481">
        <f t="shared" si="269"/>
        <v>72384</v>
      </c>
      <c r="O89" s="481">
        <f t="shared" si="270"/>
        <v>22009.722900000001</v>
      </c>
      <c r="P89" s="481">
        <f t="shared" si="270"/>
        <v>22299.6558</v>
      </c>
      <c r="Q89" s="481">
        <f t="shared" si="270"/>
        <v>22299.6558</v>
      </c>
      <c r="R89" s="481">
        <f t="shared" si="270"/>
        <v>19016.1741</v>
      </c>
      <c r="S89" s="481">
        <f t="shared" si="270"/>
        <v>15827.8074</v>
      </c>
      <c r="T89" s="481">
        <f t="shared" si="270"/>
        <v>12171.698700000001</v>
      </c>
      <c r="U89" s="481">
        <f t="shared" si="270"/>
        <v>6626.6061</v>
      </c>
      <c r="V89" s="481">
        <f t="shared" si="270"/>
        <v>540.58889999999997</v>
      </c>
      <c r="W89" s="481"/>
      <c r="X89" s="523">
        <f>ROUNDUP(SUM(E89:W89),0)</f>
        <v>849852</v>
      </c>
      <c r="Y89" s="123"/>
      <c r="Z89" s="123">
        <f t="shared" si="262"/>
        <v>0</v>
      </c>
      <c r="AA89" s="481">
        <f>ROUND(SUM(,E89:I89),0)</f>
        <v>409473</v>
      </c>
      <c r="AB89" s="523">
        <f>ROUNDUP(SUM(J89:N89),0)</f>
        <v>319587</v>
      </c>
      <c r="AC89" s="537">
        <f>ROUNDUP(SUM(O89:V89),0)</f>
        <v>120792</v>
      </c>
      <c r="AE89" s="481">
        <f>ROUND(SUM(E89:G89),0)</f>
        <v>200846</v>
      </c>
      <c r="AF89" s="523">
        <f>ROUNDUP(SUM(H89:L89),0)</f>
        <v>376391</v>
      </c>
      <c r="AG89" s="537">
        <f>ROUNDDOWN(SUM(M89:T89),0)</f>
        <v>265447</v>
      </c>
      <c r="AH89" s="537">
        <f>ROUNDUP(SUM(U89:V89),0)</f>
        <v>7168</v>
      </c>
      <c r="AI89" s="138">
        <f t="shared" si="260"/>
        <v>0</v>
      </c>
      <c r="AJ89" s="138"/>
      <c r="AK89" s="138"/>
      <c r="AM89" s="134"/>
    </row>
    <row r="90" spans="1:39">
      <c r="A90" s="561" t="s">
        <v>122</v>
      </c>
      <c r="B90" s="10">
        <f>'4a 1718 CS PC'!$AD$18</f>
        <v>1.5800000000000002E-2</v>
      </c>
      <c r="C90" s="10">
        <f>'4b 1819 CS PC'!$AE$18</f>
        <v>1.6199999999999999E-2</v>
      </c>
      <c r="D90" s="10">
        <f>'4c 1920 CS PC'!AD18</f>
        <v>1.6500000000000001E-2</v>
      </c>
      <c r="E90" s="481">
        <f t="shared" si="263"/>
        <v>13063.629600000002</v>
      </c>
      <c r="F90" s="521"/>
      <c r="G90" s="481">
        <f t="shared" si="264"/>
        <v>15785</v>
      </c>
      <c r="H90" s="481">
        <f t="shared" si="264"/>
        <v>13290</v>
      </c>
      <c r="I90" s="481">
        <f t="shared" si="265"/>
        <v>16676.236400000002</v>
      </c>
      <c r="J90" s="481">
        <f t="shared" si="266"/>
        <v>11666</v>
      </c>
      <c r="K90" s="481">
        <f t="shared" si="267"/>
        <v>0</v>
      </c>
      <c r="L90" s="481">
        <f t="shared" si="268"/>
        <v>12818</v>
      </c>
      <c r="M90" s="481">
        <f t="shared" si="268"/>
        <v>11594</v>
      </c>
      <c r="N90" s="481">
        <f t="shared" si="269"/>
        <v>10564</v>
      </c>
      <c r="O90" s="481">
        <f t="shared" si="270"/>
        <v>3245.4014999999999</v>
      </c>
      <c r="P90" s="481">
        <f t="shared" si="270"/>
        <v>3288.1530000000002</v>
      </c>
      <c r="Q90" s="481">
        <f t="shared" si="270"/>
        <v>3288.1530000000002</v>
      </c>
      <c r="R90" s="481">
        <f t="shared" si="270"/>
        <v>2803.9935</v>
      </c>
      <c r="S90" s="481">
        <f t="shared" si="270"/>
        <v>2333.8589999999999</v>
      </c>
      <c r="T90" s="481">
        <f t="shared" si="270"/>
        <v>1794.7545</v>
      </c>
      <c r="U90" s="481">
        <f t="shared" si="270"/>
        <v>977.11350000000004</v>
      </c>
      <c r="V90" s="481">
        <f t="shared" si="270"/>
        <v>79.711500000000001</v>
      </c>
      <c r="W90" s="481"/>
      <c r="X90" s="481">
        <f>ROUND(SUM(E90:W90),0)</f>
        <v>123268</v>
      </c>
      <c r="Y90" s="123"/>
      <c r="Z90" s="123">
        <f t="shared" si="262"/>
        <v>0</v>
      </c>
      <c r="AA90" s="523">
        <f>ROUNDDOWN(SUM(,E90:I90),0)</f>
        <v>58814</v>
      </c>
      <c r="AB90" s="523">
        <f>ROUNDUP(SUM(J90:N90),0)</f>
        <v>46642</v>
      </c>
      <c r="AC90" s="537">
        <f>ROUNDUP(SUM(O90:V90),0)</f>
        <v>17812</v>
      </c>
      <c r="AE90" s="481">
        <f>ROUND(SUM(E90:G90),0)</f>
        <v>28849</v>
      </c>
      <c r="AF90" s="523">
        <f>ROUNDDOWN(SUM(H90:L90),0)</f>
        <v>54450</v>
      </c>
      <c r="AG90" s="537">
        <f>ROUNDUP(SUM(M90:T90),0)</f>
        <v>38913</v>
      </c>
      <c r="AH90" s="537">
        <f>ROUNDDOWN(SUM(U90:V90),0)</f>
        <v>1056</v>
      </c>
      <c r="AI90" s="138">
        <f t="shared" si="260"/>
        <v>0</v>
      </c>
      <c r="AJ90" s="138"/>
      <c r="AK90" s="138"/>
      <c r="AM90" s="134"/>
    </row>
    <row r="91" spans="1:39">
      <c r="A91" s="561" t="s">
        <v>123</v>
      </c>
      <c r="B91" s="10">
        <f>'4a 1718 CS PC'!$AD$19</f>
        <v>8.5000000000000006E-3</v>
      </c>
      <c r="C91" s="10">
        <f>'4b 1819 CS PC'!$AE$19</f>
        <v>8.5000000000000006E-3</v>
      </c>
      <c r="D91" s="10">
        <f>'4c 1920 CS PC'!AD19</f>
        <v>8.5000000000000006E-3</v>
      </c>
      <c r="E91" s="481">
        <f t="shared" si="263"/>
        <v>7027.902000000001</v>
      </c>
      <c r="F91" s="521"/>
      <c r="G91" s="481">
        <f t="shared" si="264"/>
        <v>8492</v>
      </c>
      <c r="H91" s="481">
        <f t="shared" si="264"/>
        <v>7150</v>
      </c>
      <c r="I91" s="481">
        <f t="shared" si="265"/>
        <v>8971.393</v>
      </c>
      <c r="J91" s="481">
        <f t="shared" si="266"/>
        <v>6121</v>
      </c>
      <c r="K91" s="481">
        <f t="shared" si="267"/>
        <v>0</v>
      </c>
      <c r="L91" s="523">
        <f>ROUNDDOWN(L$77*$C91,0)</f>
        <v>6725</v>
      </c>
      <c r="M91" s="481">
        <f t="shared" si="268"/>
        <v>6083</v>
      </c>
      <c r="N91" s="481">
        <f t="shared" si="269"/>
        <v>5543</v>
      </c>
      <c r="O91" s="481">
        <f t="shared" si="270"/>
        <v>1671.8735000000001</v>
      </c>
      <c r="P91" s="481">
        <f t="shared" si="270"/>
        <v>1693.8970000000002</v>
      </c>
      <c r="Q91" s="481">
        <f t="shared" si="270"/>
        <v>1693.8970000000002</v>
      </c>
      <c r="R91" s="481">
        <f t="shared" si="270"/>
        <v>1444.4815000000001</v>
      </c>
      <c r="S91" s="481">
        <f t="shared" si="270"/>
        <v>1202.2910000000002</v>
      </c>
      <c r="T91" s="481">
        <f t="shared" si="270"/>
        <v>924.57050000000004</v>
      </c>
      <c r="U91" s="481">
        <f t="shared" si="270"/>
        <v>503.36150000000004</v>
      </c>
      <c r="V91" s="481">
        <f t="shared" si="270"/>
        <v>41.063500000000005</v>
      </c>
      <c r="W91" s="481"/>
      <c r="X91" s="481">
        <f>ROUND(SUM(E91:W91),0)</f>
        <v>65289</v>
      </c>
      <c r="Y91" s="123"/>
      <c r="Z91" s="123">
        <f t="shared" si="262"/>
        <v>0</v>
      </c>
      <c r="AA91" s="523">
        <f>ROUNDUP(SUM(,E91:I91),0)</f>
        <v>31642</v>
      </c>
      <c r="AB91" s="523">
        <f>ROUNDDOWN(SUM(J91:N91),0)</f>
        <v>24472</v>
      </c>
      <c r="AC91" s="483">
        <f t="shared" si="273"/>
        <v>9175</v>
      </c>
      <c r="AE91" s="481">
        <f>ROUND(SUM(E91:G91),0)</f>
        <v>15520</v>
      </c>
      <c r="AF91" s="523">
        <f>ROUNDDOWN(SUM(H91:L91),0)</f>
        <v>28967</v>
      </c>
      <c r="AG91" s="537">
        <f>ROUNDUP(SUM(M91:T91),0)</f>
        <v>20258</v>
      </c>
      <c r="AH91" s="483">
        <f t="shared" si="274"/>
        <v>544</v>
      </c>
      <c r="AI91" s="138">
        <f t="shared" si="260"/>
        <v>0</v>
      </c>
      <c r="AJ91" s="138"/>
      <c r="AK91" s="138"/>
      <c r="AM91" s="134"/>
    </row>
    <row r="92" spans="1:39">
      <c r="A92" s="561" t="s">
        <v>124</v>
      </c>
      <c r="B92" s="10">
        <f>'4a 1718 CS PC'!$AD$20</f>
        <v>2E-3</v>
      </c>
      <c r="C92" s="10">
        <f>'4b 1819 CS PC'!$AE$20</f>
        <v>2.0999999999999999E-3</v>
      </c>
      <c r="D92" s="10">
        <f>'4c 1920 CS PC'!AD20</f>
        <v>2.0999999999999999E-3</v>
      </c>
      <c r="E92" s="481">
        <f t="shared" si="263"/>
        <v>1653.624</v>
      </c>
      <c r="F92" s="521"/>
      <c r="G92" s="481">
        <f t="shared" si="264"/>
        <v>1998</v>
      </c>
      <c r="H92" s="481">
        <f t="shared" si="264"/>
        <v>1682</v>
      </c>
      <c r="I92" s="481">
        <f t="shared" si="265"/>
        <v>2110.9160000000002</v>
      </c>
      <c r="J92" s="481">
        <f t="shared" si="266"/>
        <v>1512</v>
      </c>
      <c r="K92" s="481">
        <f t="shared" si="267"/>
        <v>0</v>
      </c>
      <c r="L92" s="481">
        <f t="shared" si="268"/>
        <v>1662</v>
      </c>
      <c r="M92" s="481">
        <f t="shared" si="268"/>
        <v>1503</v>
      </c>
      <c r="N92" s="481">
        <f t="shared" si="269"/>
        <v>1369</v>
      </c>
      <c r="O92" s="481">
        <f t="shared" si="270"/>
        <v>413.05109999999996</v>
      </c>
      <c r="P92" s="481">
        <f t="shared" si="270"/>
        <v>418.49219999999997</v>
      </c>
      <c r="Q92" s="481">
        <f t="shared" si="270"/>
        <v>418.49219999999997</v>
      </c>
      <c r="R92" s="481">
        <f t="shared" si="270"/>
        <v>356.87189999999998</v>
      </c>
      <c r="S92" s="481">
        <f t="shared" si="270"/>
        <v>297.03659999999996</v>
      </c>
      <c r="T92" s="481">
        <f t="shared" si="270"/>
        <v>228.42329999999998</v>
      </c>
      <c r="U92" s="481">
        <f t="shared" si="270"/>
        <v>124.3599</v>
      </c>
      <c r="V92" s="481">
        <f t="shared" ref="U92:V107" si="275">V$77*$D92</f>
        <v>10.145099999999999</v>
      </c>
      <c r="W92" s="481"/>
      <c r="X92" s="481">
        <f>ROUND(SUM(E92:W92),0)</f>
        <v>15757</v>
      </c>
      <c r="Y92" s="123"/>
      <c r="Z92" s="123">
        <f t="shared" si="262"/>
        <v>0</v>
      </c>
      <c r="AA92" s="523">
        <f>ROUNDDOWN(SUM(,E92:I92),0)</f>
        <v>7444</v>
      </c>
      <c r="AB92" s="481">
        <f>ROUND(SUM(J92:N92),0)</f>
        <v>6046</v>
      </c>
      <c r="AC92" s="537">
        <f>ROUNDUP(SUM(O92:V92),0)</f>
        <v>2267</v>
      </c>
      <c r="AE92" s="481">
        <f>ROUND(SUM(E92:G92),0)</f>
        <v>3652</v>
      </c>
      <c r="AF92" s="481">
        <f>ROUND(SUM(H92:L92),0)</f>
        <v>6967</v>
      </c>
      <c r="AG92" s="537">
        <f>ROUNDDOWN(SUM(M92:T92),0)</f>
        <v>5004</v>
      </c>
      <c r="AH92" s="537">
        <f>ROUNDDOWN(SUM(U92:V92),0)</f>
        <v>134</v>
      </c>
      <c r="AI92" s="138">
        <f t="shared" si="260"/>
        <v>0</v>
      </c>
      <c r="AJ92" s="138"/>
      <c r="AK92" s="138"/>
      <c r="AM92" s="134"/>
    </row>
    <row r="93" spans="1:39">
      <c r="A93" s="561" t="s">
        <v>126</v>
      </c>
      <c r="B93" s="10">
        <f>'4a 1718 CS PC'!$AD$22</f>
        <v>1.9199999999999998E-2</v>
      </c>
      <c r="C93" s="10">
        <f>'4b 1819 CS PC'!$AE$22</f>
        <v>1.9099999999999999E-2</v>
      </c>
      <c r="D93" s="10">
        <f>'4c 1920 CS PC'!AD22</f>
        <v>1.9400000000000001E-2</v>
      </c>
      <c r="E93" s="481">
        <f t="shared" si="263"/>
        <v>15874.790399999998</v>
      </c>
      <c r="F93" s="521"/>
      <c r="G93" s="481">
        <f t="shared" si="264"/>
        <v>19182</v>
      </c>
      <c r="H93" s="481">
        <f t="shared" si="264"/>
        <v>16150</v>
      </c>
      <c r="I93" s="481">
        <f t="shared" si="265"/>
        <v>20264.793599999997</v>
      </c>
      <c r="J93" s="481">
        <f t="shared" si="266"/>
        <v>13754</v>
      </c>
      <c r="K93" s="481">
        <f t="shared" si="267"/>
        <v>0</v>
      </c>
      <c r="L93" s="481">
        <f t="shared" si="268"/>
        <v>15113</v>
      </c>
      <c r="M93" s="481">
        <f t="shared" si="268"/>
        <v>13669</v>
      </c>
      <c r="N93" s="481">
        <f t="shared" si="269"/>
        <v>12455</v>
      </c>
      <c r="O93" s="481">
        <f t="shared" si="270"/>
        <v>3815.8054000000002</v>
      </c>
      <c r="P93" s="481">
        <f t="shared" si="270"/>
        <v>3866.0708</v>
      </c>
      <c r="Q93" s="481">
        <f t="shared" si="270"/>
        <v>3866.0708</v>
      </c>
      <c r="R93" s="481">
        <f t="shared" si="270"/>
        <v>3296.8166000000001</v>
      </c>
      <c r="S93" s="481">
        <f t="shared" si="270"/>
        <v>2744.0524</v>
      </c>
      <c r="T93" s="481">
        <f t="shared" si="270"/>
        <v>2110.1961999999999</v>
      </c>
      <c r="U93" s="481">
        <f t="shared" si="275"/>
        <v>1148.8486</v>
      </c>
      <c r="V93" s="481">
        <f t="shared" si="275"/>
        <v>93.721400000000003</v>
      </c>
      <c r="W93" s="481"/>
      <c r="X93" s="481">
        <f>ROUND(SUM(E93:W93),0)</f>
        <v>147404</v>
      </c>
      <c r="Y93" s="123"/>
      <c r="Z93" s="123">
        <f t="shared" si="262"/>
        <v>0</v>
      </c>
      <c r="AA93" s="481">
        <f>ROUND(SUM(,E93:I93),0)</f>
        <v>71472</v>
      </c>
      <c r="AB93" s="481">
        <f>ROUND(SUM(J93:N93),0)</f>
        <v>54991</v>
      </c>
      <c r="AC93" s="537">
        <f>ROUNDDOWN(SUM(O93:V93),0)</f>
        <v>20941</v>
      </c>
      <c r="AE93" s="481">
        <f>ROUND(SUM(E93:G93),0)</f>
        <v>35057</v>
      </c>
      <c r="AF93" s="481">
        <f>ROUND(SUM(H93:L93),0)</f>
        <v>65282</v>
      </c>
      <c r="AG93" s="537">
        <f>ROUNDUP(SUM(M93:T93),0)</f>
        <v>45824</v>
      </c>
      <c r="AH93" s="537">
        <f>ROUNDDOWN(SUM(U93:V93),0)-1</f>
        <v>1241</v>
      </c>
      <c r="AI93" s="138">
        <f t="shared" si="260"/>
        <v>0</v>
      </c>
      <c r="AJ93" s="138"/>
      <c r="AK93" s="138"/>
      <c r="AM93" s="134"/>
    </row>
    <row r="94" spans="1:39">
      <c r="A94" s="561" t="s">
        <v>127</v>
      </c>
      <c r="B94" s="10">
        <f>'4a 1718 CS PC'!$AD$23</f>
        <v>1.12E-2</v>
      </c>
      <c r="C94" s="10">
        <f>'4b 1819 CS PC'!$AE$23</f>
        <v>1.03E-2</v>
      </c>
      <c r="D94" s="10">
        <f>'4c 1920 CS PC'!AD23</f>
        <v>1.0500000000000001E-2</v>
      </c>
      <c r="E94" s="481">
        <f t="shared" si="263"/>
        <v>9260.2944000000007</v>
      </c>
      <c r="F94" s="521"/>
      <c r="G94" s="481">
        <f t="shared" si="264"/>
        <v>11190</v>
      </c>
      <c r="H94" s="481">
        <f t="shared" si="264"/>
        <v>9421</v>
      </c>
      <c r="I94" s="481">
        <f t="shared" si="265"/>
        <v>11821.1296</v>
      </c>
      <c r="J94" s="481">
        <f t="shared" si="266"/>
        <v>7417</v>
      </c>
      <c r="K94" s="481">
        <f t="shared" si="267"/>
        <v>0</v>
      </c>
      <c r="L94" s="523">
        <f>ROUNDDOWN(L$77*$C94,0)</f>
        <v>8149</v>
      </c>
      <c r="M94" s="481">
        <f t="shared" si="268"/>
        <v>7371</v>
      </c>
      <c r="N94" s="481">
        <f t="shared" si="269"/>
        <v>6717</v>
      </c>
      <c r="O94" s="481">
        <f t="shared" si="270"/>
        <v>2065.2555000000002</v>
      </c>
      <c r="P94" s="481">
        <f t="shared" si="270"/>
        <v>2092.4610000000002</v>
      </c>
      <c r="Q94" s="481">
        <f t="shared" si="270"/>
        <v>2092.4610000000002</v>
      </c>
      <c r="R94" s="481">
        <f t="shared" si="270"/>
        <v>1784.3595</v>
      </c>
      <c r="S94" s="481">
        <f t="shared" si="270"/>
        <v>1485.183</v>
      </c>
      <c r="T94" s="481">
        <f t="shared" si="270"/>
        <v>1142.1165000000001</v>
      </c>
      <c r="U94" s="481">
        <f t="shared" si="275"/>
        <v>621.79950000000008</v>
      </c>
      <c r="V94" s="481">
        <f t="shared" si="275"/>
        <v>50.725500000000004</v>
      </c>
      <c r="W94" s="481"/>
      <c r="X94" s="481">
        <f>ROUND(SUM(E94:W94),0)</f>
        <v>82681</v>
      </c>
      <c r="Y94" s="123"/>
      <c r="Z94" s="123">
        <f t="shared" si="262"/>
        <v>0</v>
      </c>
      <c r="AA94" s="523">
        <f>ROUNDUP(SUM(,E94:I94),0)</f>
        <v>41693</v>
      </c>
      <c r="AB94" s="481">
        <f>ROUND(SUM(J94:N94),0)</f>
        <v>29654</v>
      </c>
      <c r="AC94" s="483">
        <f t="shared" si="273"/>
        <v>11334</v>
      </c>
      <c r="AE94" s="523">
        <f>ROUNDUP(SUM(E94:G94),0)</f>
        <v>20451</v>
      </c>
      <c r="AF94" s="481">
        <f>ROUND(SUM(H94:L94),0)</f>
        <v>36808</v>
      </c>
      <c r="AG94" s="537">
        <f>ROUNDDOWN(SUM(M94:T94),0)</f>
        <v>24749</v>
      </c>
      <c r="AH94" s="537">
        <f>ROUNDUP(SUM(U94:V94),0)</f>
        <v>673</v>
      </c>
      <c r="AI94" s="138">
        <f t="shared" si="260"/>
        <v>0</v>
      </c>
      <c r="AJ94" s="138"/>
      <c r="AK94" s="138"/>
      <c r="AM94" s="134"/>
    </row>
    <row r="95" spans="1:39">
      <c r="A95" s="561" t="s">
        <v>128</v>
      </c>
      <c r="B95" s="10">
        <f>'4a 1718 CS PC'!$AD$24</f>
        <v>1.2999999999999999E-3</v>
      </c>
      <c r="C95" s="10">
        <f>'4b 1819 CS PC'!$AE$24</f>
        <v>1.2999999999999999E-3</v>
      </c>
      <c r="D95" s="10">
        <f>'4c 1920 CS PC'!AD24</f>
        <v>1.2999999999999999E-3</v>
      </c>
      <c r="E95" s="481">
        <f t="shared" si="263"/>
        <v>1074.8555999999999</v>
      </c>
      <c r="F95" s="521"/>
      <c r="G95" s="481">
        <f t="shared" si="264"/>
        <v>1299</v>
      </c>
      <c r="H95" s="481">
        <f t="shared" si="264"/>
        <v>1093</v>
      </c>
      <c r="I95" s="481">
        <f t="shared" si="265"/>
        <v>1372.0953999999999</v>
      </c>
      <c r="J95" s="481">
        <f t="shared" si="266"/>
        <v>936</v>
      </c>
      <c r="K95" s="481">
        <f t="shared" si="267"/>
        <v>0</v>
      </c>
      <c r="L95" s="481">
        <f t="shared" si="268"/>
        <v>1029</v>
      </c>
      <c r="M95" s="481">
        <f t="shared" si="268"/>
        <v>930</v>
      </c>
      <c r="N95" s="481">
        <f t="shared" si="269"/>
        <v>848</v>
      </c>
      <c r="O95" s="481">
        <f t="shared" si="270"/>
        <v>255.69829999999999</v>
      </c>
      <c r="P95" s="481">
        <f t="shared" si="270"/>
        <v>259.06659999999999</v>
      </c>
      <c r="Q95" s="481">
        <f t="shared" si="270"/>
        <v>259.06659999999999</v>
      </c>
      <c r="R95" s="481">
        <f t="shared" si="270"/>
        <v>220.92069999999998</v>
      </c>
      <c r="S95" s="481">
        <f t="shared" si="270"/>
        <v>183.87979999999999</v>
      </c>
      <c r="T95" s="481">
        <f t="shared" si="270"/>
        <v>141.4049</v>
      </c>
      <c r="U95" s="481">
        <f t="shared" si="275"/>
        <v>76.984699999999989</v>
      </c>
      <c r="V95" s="481">
        <f t="shared" si="275"/>
        <v>6.2802999999999995</v>
      </c>
      <c r="W95" s="481"/>
      <c r="X95" s="523">
        <f>ROUNDUP(SUM(E95:W95),0)</f>
        <v>9986</v>
      </c>
      <c r="Y95" s="123"/>
      <c r="Z95" s="123">
        <f t="shared" si="262"/>
        <v>0</v>
      </c>
      <c r="AA95" s="523">
        <f>ROUNDDOWN(SUM(,E95:I95),0)</f>
        <v>4838</v>
      </c>
      <c r="AB95" s="523">
        <f>ROUNDUP(SUM(J95:N95),0)</f>
        <v>3743</v>
      </c>
      <c r="AC95" s="537">
        <f>ROUNDUP(SUM(O95:V95),0)+1</f>
        <v>1405</v>
      </c>
      <c r="AE95" s="481">
        <f>ROUND(SUM(E95:G95),0)</f>
        <v>2374</v>
      </c>
      <c r="AF95" s="523">
        <f>ROUNDDOWN(SUM(H95:L95),0)</f>
        <v>4430</v>
      </c>
      <c r="AG95" s="537">
        <f>ROUNDDOWN(SUM(M95:T95),0)</f>
        <v>3098</v>
      </c>
      <c r="AH95" s="537">
        <f>ROUNDUP(SUM(U95:V95),0)</f>
        <v>84</v>
      </c>
      <c r="AI95" s="138">
        <f t="shared" si="260"/>
        <v>0</v>
      </c>
      <c r="AJ95" s="138"/>
      <c r="AK95" s="138"/>
      <c r="AM95" s="134"/>
    </row>
    <row r="96" spans="1:39">
      <c r="A96" s="561" t="s">
        <v>129</v>
      </c>
      <c r="B96" s="10">
        <f>'4a 1718 CS PC'!$AD$25</f>
        <v>1.04E-2</v>
      </c>
      <c r="C96" s="10">
        <f>'4b 1819 CS PC'!$AE$25</f>
        <v>1.0200000000000001E-2</v>
      </c>
      <c r="D96" s="10">
        <f>'4c 1920 CS PC'!AD25</f>
        <v>9.9000000000000008E-3</v>
      </c>
      <c r="E96" s="481">
        <f t="shared" si="263"/>
        <v>8598.8447999999989</v>
      </c>
      <c r="F96" s="521"/>
      <c r="G96" s="481">
        <f t="shared" si="264"/>
        <v>10390</v>
      </c>
      <c r="H96" s="481">
        <f t="shared" si="264"/>
        <v>8748</v>
      </c>
      <c r="I96" s="481">
        <f t="shared" si="265"/>
        <v>10976.763199999999</v>
      </c>
      <c r="J96" s="481">
        <f t="shared" si="266"/>
        <v>7345</v>
      </c>
      <c r="K96" s="481">
        <f t="shared" si="267"/>
        <v>0</v>
      </c>
      <c r="L96" s="481">
        <f t="shared" si="268"/>
        <v>8071</v>
      </c>
      <c r="M96" s="523">
        <f>ROUNDDOWN(M$77*$C96,0)</f>
        <v>7299</v>
      </c>
      <c r="N96" s="481">
        <f t="shared" si="269"/>
        <v>6652</v>
      </c>
      <c r="O96" s="481">
        <f t="shared" si="270"/>
        <v>1947.2409000000002</v>
      </c>
      <c r="P96" s="481">
        <f t="shared" si="270"/>
        <v>1972.8918000000001</v>
      </c>
      <c r="Q96" s="481">
        <f t="shared" si="270"/>
        <v>1972.8918000000001</v>
      </c>
      <c r="R96" s="481">
        <f t="shared" si="270"/>
        <v>1682.3961000000002</v>
      </c>
      <c r="S96" s="481">
        <f t="shared" si="270"/>
        <v>1400.3154000000002</v>
      </c>
      <c r="T96" s="481">
        <f t="shared" si="270"/>
        <v>1076.8527000000001</v>
      </c>
      <c r="U96" s="481">
        <f t="shared" si="275"/>
        <v>586.2681</v>
      </c>
      <c r="V96" s="481">
        <f t="shared" si="275"/>
        <v>47.826900000000002</v>
      </c>
      <c r="W96" s="481"/>
      <c r="X96" s="523">
        <f>ROUNDDOWN(SUM(E96:W96),0)</f>
        <v>78767</v>
      </c>
      <c r="Y96" s="123"/>
      <c r="Z96" s="123">
        <f t="shared" si="262"/>
        <v>0</v>
      </c>
      <c r="AA96" s="481">
        <f>ROUND(SUM(,E96:I96),0)</f>
        <v>38714</v>
      </c>
      <c r="AB96" s="523">
        <f>ROUNDDOWN(SUM(J96:N96),0)</f>
        <v>29367</v>
      </c>
      <c r="AC96" s="537">
        <f>ROUNDDOWN(SUM(O96:V96),0)</f>
        <v>10686</v>
      </c>
      <c r="AE96" s="481">
        <f>ROUND(SUM(E96:G96),0)</f>
        <v>18989</v>
      </c>
      <c r="AF96" s="523">
        <f>ROUNDDOWN(SUM(H96:L96),0)</f>
        <v>35140</v>
      </c>
      <c r="AG96" s="537">
        <f>ROUNDUP(SUM(M96:T96),0)</f>
        <v>24004</v>
      </c>
      <c r="AH96" s="537">
        <f>ROUNDDOWN(SUM(U96:V96),0)</f>
        <v>634</v>
      </c>
      <c r="AI96" s="138">
        <f t="shared" si="260"/>
        <v>0</v>
      </c>
      <c r="AJ96" s="138"/>
      <c r="AK96" s="138"/>
      <c r="AM96" s="134"/>
    </row>
    <row r="97" spans="1:39">
      <c r="A97" s="561" t="s">
        <v>130</v>
      </c>
      <c r="B97" s="10">
        <f>'4a 1718 CS PC'!$AD$26</f>
        <v>3.6600000000000001E-2</v>
      </c>
      <c r="C97" s="10">
        <f>'4b 1819 CS PC'!$AE$26</f>
        <v>3.6300000000000006E-2</v>
      </c>
      <c r="D97" s="10">
        <f>'4c 1920 CS PC'!AD26</f>
        <v>3.6400000000000002E-2</v>
      </c>
      <c r="E97" s="481">
        <f t="shared" si="263"/>
        <v>30261.319200000002</v>
      </c>
      <c r="F97" s="521"/>
      <c r="G97" s="481">
        <f t="shared" si="264"/>
        <v>36566</v>
      </c>
      <c r="H97" s="481">
        <f t="shared" si="264"/>
        <v>30786</v>
      </c>
      <c r="I97" s="481">
        <f t="shared" si="265"/>
        <v>38629.762800000004</v>
      </c>
      <c r="J97" s="481">
        <f t="shared" si="266"/>
        <v>26140</v>
      </c>
      <c r="K97" s="481">
        <f t="shared" si="267"/>
        <v>1</v>
      </c>
      <c r="L97" s="481">
        <f t="shared" si="268"/>
        <v>28722</v>
      </c>
      <c r="M97" s="481">
        <f t="shared" si="268"/>
        <v>25979</v>
      </c>
      <c r="N97" s="481">
        <f t="shared" si="269"/>
        <v>23672</v>
      </c>
      <c r="O97" s="481">
        <f t="shared" si="270"/>
        <v>7159.5524000000005</v>
      </c>
      <c r="P97" s="481">
        <f t="shared" si="270"/>
        <v>7253.8648000000003</v>
      </c>
      <c r="Q97" s="481">
        <f t="shared" si="270"/>
        <v>7253.8648000000003</v>
      </c>
      <c r="R97" s="481">
        <f t="shared" si="270"/>
        <v>6185.7796000000008</v>
      </c>
      <c r="S97" s="481">
        <f t="shared" si="270"/>
        <v>5148.6343999999999</v>
      </c>
      <c r="T97" s="481">
        <f t="shared" si="270"/>
        <v>3959.3372000000004</v>
      </c>
      <c r="U97" s="481">
        <f t="shared" si="275"/>
        <v>2155.5716000000002</v>
      </c>
      <c r="V97" s="481">
        <f t="shared" si="275"/>
        <v>175.8484</v>
      </c>
      <c r="W97" s="481"/>
      <c r="X97" s="523">
        <f>ROUNDDOWN(SUM(E97:W97),0)</f>
        <v>280049</v>
      </c>
      <c r="Y97" s="123"/>
      <c r="Z97" s="123">
        <f t="shared" si="262"/>
        <v>0</v>
      </c>
      <c r="AA97" s="523">
        <f>ROUNDUP(SUM(,E97:I97),0)</f>
        <v>136244</v>
      </c>
      <c r="AB97" s="523">
        <f>ROUNDDOWN(SUM(J97:N97),0)</f>
        <v>104514</v>
      </c>
      <c r="AC97" s="537">
        <f>ROUNDDOWN(SUM(O97:V97),0)-1</f>
        <v>39291</v>
      </c>
      <c r="AE97" s="523">
        <f>ROUNDDOWN(SUM(E97:G97),0)</f>
        <v>66827</v>
      </c>
      <c r="AF97" s="523">
        <f>ROUNDUP(SUM(H97:L97),0)</f>
        <v>124279</v>
      </c>
      <c r="AG97" s="537">
        <f>ROUNDDOWN(SUM(M97:T97),0)</f>
        <v>86612</v>
      </c>
      <c r="AH97" s="537">
        <f>ROUNDDOWN(SUM(U97:V97),0)</f>
        <v>2331</v>
      </c>
      <c r="AI97" s="138">
        <f t="shared" si="260"/>
        <v>0</v>
      </c>
      <c r="AJ97" s="138"/>
      <c r="AK97" s="138"/>
      <c r="AM97" s="134"/>
    </row>
    <row r="98" spans="1:39">
      <c r="A98" s="561" t="s">
        <v>131</v>
      </c>
      <c r="B98" s="10">
        <f>'4a 1718 CS PC'!$AD$27</f>
        <v>8.0000000000000004E-4</v>
      </c>
      <c r="C98" s="10">
        <f>'4b 1819 CS PC'!$AE$27</f>
        <v>8.9999999999999998E-4</v>
      </c>
      <c r="D98" s="10">
        <f>'4c 1920 CS PC'!AD27</f>
        <v>8.9999999999999998E-4</v>
      </c>
      <c r="E98" s="481">
        <f t="shared" si="263"/>
        <v>661.44960000000003</v>
      </c>
      <c r="F98" s="521"/>
      <c r="G98" s="481">
        <f t="shared" si="264"/>
        <v>799</v>
      </c>
      <c r="H98" s="481">
        <f t="shared" si="264"/>
        <v>673</v>
      </c>
      <c r="I98" s="481">
        <f t="shared" ref="I98:I113" si="276">I$77*$B98</f>
        <v>844.3664</v>
      </c>
      <c r="J98" s="481">
        <f t="shared" si="266"/>
        <v>648</v>
      </c>
      <c r="K98" s="481">
        <f t="shared" si="267"/>
        <v>0</v>
      </c>
      <c r="L98" s="481">
        <f t="shared" si="268"/>
        <v>712</v>
      </c>
      <c r="M98" s="481">
        <f t="shared" si="268"/>
        <v>644</v>
      </c>
      <c r="N98" s="481">
        <f t="shared" si="269"/>
        <v>587</v>
      </c>
      <c r="O98" s="481">
        <f t="shared" si="270"/>
        <v>177.02189999999999</v>
      </c>
      <c r="P98" s="481">
        <f t="shared" si="270"/>
        <v>179.35380000000001</v>
      </c>
      <c r="Q98" s="481">
        <f t="shared" si="270"/>
        <v>179.35380000000001</v>
      </c>
      <c r="R98" s="481">
        <f t="shared" si="270"/>
        <v>152.9451</v>
      </c>
      <c r="S98" s="481">
        <f t="shared" si="270"/>
        <v>127.3014</v>
      </c>
      <c r="T98" s="481">
        <f t="shared" si="270"/>
        <v>97.895699999999991</v>
      </c>
      <c r="U98" s="481">
        <f t="shared" si="275"/>
        <v>53.2971</v>
      </c>
      <c r="V98" s="481">
        <f t="shared" si="275"/>
        <v>4.3479000000000001</v>
      </c>
      <c r="W98" s="481"/>
      <c r="X98" s="481">
        <f>ROUND(SUM(E98:W98),0)</f>
        <v>6540</v>
      </c>
      <c r="Y98" s="123"/>
      <c r="Z98" s="123">
        <f t="shared" si="262"/>
        <v>0</v>
      </c>
      <c r="AA98" s="523">
        <f>ROUNDDOWN(SUM(,E98:I98),0)</f>
        <v>2977</v>
      </c>
      <c r="AB98" s="481">
        <f>ROUND(SUM(J98:N98),0)</f>
        <v>2591</v>
      </c>
      <c r="AC98" s="483">
        <f t="shared" si="273"/>
        <v>972</v>
      </c>
      <c r="AE98" s="523">
        <f>ROUNDUP(SUM(E98:G98),0)</f>
        <v>1461</v>
      </c>
      <c r="AF98" s="481">
        <f>ROUND(SUM(H98:L98),0)</f>
        <v>2877</v>
      </c>
      <c r="AG98" s="537">
        <f>ROUNDDOWN(SUM(M98:T98),0)</f>
        <v>2144</v>
      </c>
      <c r="AH98" s="483">
        <f t="shared" si="274"/>
        <v>58</v>
      </c>
      <c r="AI98" s="138">
        <f t="shared" si="260"/>
        <v>0</v>
      </c>
      <c r="AJ98" s="138"/>
      <c r="AK98" s="138"/>
      <c r="AM98" s="134"/>
    </row>
    <row r="99" spans="1:39">
      <c r="A99" s="561" t="s">
        <v>132</v>
      </c>
      <c r="B99" s="10">
        <f>'4a 1718 CS PC'!$AD$28</f>
        <v>8.9999999999999998E-4</v>
      </c>
      <c r="C99" s="10">
        <f>'4b 1819 CS PC'!$AE$28</f>
        <v>8.0000000000000004E-4</v>
      </c>
      <c r="D99" s="10">
        <f>'4c 1920 CS PC'!AD28</f>
        <v>8.0000000000000004E-4</v>
      </c>
      <c r="E99" s="481">
        <f t="shared" si="263"/>
        <v>744.13080000000002</v>
      </c>
      <c r="F99" s="521"/>
      <c r="G99" s="481">
        <f t="shared" si="264"/>
        <v>899</v>
      </c>
      <c r="H99" s="481">
        <f t="shared" si="264"/>
        <v>757</v>
      </c>
      <c r="I99" s="481">
        <f t="shared" si="276"/>
        <v>949.91219999999998</v>
      </c>
      <c r="J99" s="481">
        <f t="shared" si="266"/>
        <v>576</v>
      </c>
      <c r="K99" s="481">
        <f t="shared" si="267"/>
        <v>0</v>
      </c>
      <c r="L99" s="481">
        <f t="shared" si="268"/>
        <v>633</v>
      </c>
      <c r="M99" s="481">
        <f t="shared" si="268"/>
        <v>573</v>
      </c>
      <c r="N99" s="481">
        <f t="shared" si="269"/>
        <v>522</v>
      </c>
      <c r="O99" s="481">
        <f t="shared" si="270"/>
        <v>157.3528</v>
      </c>
      <c r="P99" s="481">
        <f t="shared" si="270"/>
        <v>159.4256</v>
      </c>
      <c r="Q99" s="481">
        <f t="shared" si="270"/>
        <v>159.4256</v>
      </c>
      <c r="R99" s="481">
        <f t="shared" si="270"/>
        <v>135.9512</v>
      </c>
      <c r="S99" s="481">
        <f t="shared" si="270"/>
        <v>113.1568</v>
      </c>
      <c r="T99" s="481">
        <f t="shared" si="270"/>
        <v>87.0184</v>
      </c>
      <c r="U99" s="481">
        <f t="shared" si="275"/>
        <v>47.3752</v>
      </c>
      <c r="V99" s="481">
        <f t="shared" si="275"/>
        <v>3.8648000000000002</v>
      </c>
      <c r="W99" s="481"/>
      <c r="X99" s="523">
        <f>ROUNDDOWN(SUM(E99:W99),0)</f>
        <v>6517</v>
      </c>
      <c r="Y99" s="123"/>
      <c r="Z99" s="123">
        <f t="shared" si="262"/>
        <v>0</v>
      </c>
      <c r="AA99" s="481">
        <f>ROUND(SUM(,E99:I99),0)</f>
        <v>3350</v>
      </c>
      <c r="AB99" s="523">
        <f>ROUNDDOWN(SUM(J99:N99),0)</f>
        <v>2304</v>
      </c>
      <c r="AC99" s="537">
        <f>ROUNDDOWN(SUM(O99:V99),0)</f>
        <v>863</v>
      </c>
      <c r="AE99" s="481">
        <f t="shared" ref="AE99:AE104" si="277">ROUND(SUM(E99:G99),0)</f>
        <v>1643</v>
      </c>
      <c r="AF99" s="481">
        <f>ROUND(SUM(H99:L99),0)</f>
        <v>2916</v>
      </c>
      <c r="AG99" s="537">
        <f>ROUNDDOWN(SUM(M99:T99),0)</f>
        <v>1907</v>
      </c>
      <c r="AH99" s="537">
        <f>ROUNDDOWN(SUM(U99:V99),0)</f>
        <v>51</v>
      </c>
      <c r="AI99" s="138">
        <f t="shared" si="260"/>
        <v>0</v>
      </c>
      <c r="AJ99" s="138"/>
      <c r="AK99" s="138"/>
      <c r="AM99" s="134"/>
    </row>
    <row r="100" spans="1:39">
      <c r="A100" s="561" t="s">
        <v>133</v>
      </c>
      <c r="B100" s="10">
        <f>'4a 1718 CS PC'!$AD$29</f>
        <v>4.5900000000000003E-2</v>
      </c>
      <c r="C100" s="10">
        <f>'4b 1819 CS PC'!$AE$29</f>
        <v>4.3400000000000001E-2</v>
      </c>
      <c r="D100" s="10">
        <f>'4c 1920 CS PC'!AD29</f>
        <v>4.2700000000000002E-2</v>
      </c>
      <c r="E100" s="481">
        <f t="shared" si="263"/>
        <v>37950.6708</v>
      </c>
      <c r="F100" s="521"/>
      <c r="G100" s="481">
        <f t="shared" si="264"/>
        <v>45857</v>
      </c>
      <c r="H100" s="481">
        <f t="shared" si="264"/>
        <v>38609</v>
      </c>
      <c r="I100" s="481">
        <f t="shared" si="276"/>
        <v>48445.522200000007</v>
      </c>
      <c r="J100" s="481">
        <f t="shared" si="266"/>
        <v>31253</v>
      </c>
      <c r="K100" s="481">
        <f t="shared" si="267"/>
        <v>1</v>
      </c>
      <c r="L100" s="481">
        <f t="shared" si="268"/>
        <v>34340</v>
      </c>
      <c r="M100" s="481">
        <f t="shared" si="268"/>
        <v>31060</v>
      </c>
      <c r="N100" s="481">
        <f>ROUND(N$77*$C100,0)</f>
        <v>28302</v>
      </c>
      <c r="O100" s="481">
        <f t="shared" si="270"/>
        <v>8398.7057000000004</v>
      </c>
      <c r="P100" s="481">
        <f t="shared" si="270"/>
        <v>8509.3414000000012</v>
      </c>
      <c r="Q100" s="481">
        <f t="shared" si="270"/>
        <v>8509.3414000000012</v>
      </c>
      <c r="R100" s="481">
        <f t="shared" si="270"/>
        <v>7256.3953000000001</v>
      </c>
      <c r="S100" s="481">
        <f t="shared" si="270"/>
        <v>6039.7442000000001</v>
      </c>
      <c r="T100" s="481">
        <f t="shared" si="270"/>
        <v>4644.6071000000002</v>
      </c>
      <c r="U100" s="481">
        <f t="shared" si="275"/>
        <v>2528.6513</v>
      </c>
      <c r="V100" s="481">
        <f t="shared" si="275"/>
        <v>206.28370000000001</v>
      </c>
      <c r="W100" s="481"/>
      <c r="X100" s="481">
        <f>ROUND(SUM(E100:W100),0)</f>
        <v>341911</v>
      </c>
      <c r="Y100" s="123"/>
      <c r="Z100" s="123">
        <f t="shared" si="262"/>
        <v>0</v>
      </c>
      <c r="AA100" s="523">
        <f>ROUNDUP(SUM(,E100:I100),0)</f>
        <v>170863</v>
      </c>
      <c r="AB100" s="481">
        <f>ROUND(SUM(J100:N100),0)</f>
        <v>124956</v>
      </c>
      <c r="AC100" s="537">
        <f>ROUNDDOWN(SUM(O100:V100),0)-1</f>
        <v>46092</v>
      </c>
      <c r="AE100" s="481">
        <f t="shared" si="277"/>
        <v>83808</v>
      </c>
      <c r="AF100" s="523">
        <f>ROUNDDOWN(SUM(H100:L100),0)</f>
        <v>152648</v>
      </c>
      <c r="AG100" s="483">
        <f>ROUND(SUM(M100:T100),0)</f>
        <v>102720</v>
      </c>
      <c r="AH100" s="483">
        <f t="shared" si="274"/>
        <v>2735</v>
      </c>
      <c r="AI100" s="138">
        <f t="shared" si="260"/>
        <v>0</v>
      </c>
      <c r="AJ100" s="138"/>
      <c r="AK100" s="138"/>
      <c r="AM100" s="134"/>
    </row>
    <row r="101" spans="1:39">
      <c r="A101" s="561" t="s">
        <v>134</v>
      </c>
      <c r="B101" s="10">
        <f>'4a 1718 CS PC'!$AD$30</f>
        <v>7.4000000000000003E-3</v>
      </c>
      <c r="C101" s="10">
        <f>'4b 1819 CS PC'!$AE$30</f>
        <v>7.0000000000000001E-3</v>
      </c>
      <c r="D101" s="10">
        <f>'4c 1920 CS PC'!AD30</f>
        <v>7.1000000000000004E-3</v>
      </c>
      <c r="E101" s="481">
        <f t="shared" si="263"/>
        <v>6118.4088000000002</v>
      </c>
      <c r="F101" s="521"/>
      <c r="G101" s="481">
        <f t="shared" si="264"/>
        <v>7393</v>
      </c>
      <c r="H101" s="481">
        <f t="shared" si="264"/>
        <v>6224</v>
      </c>
      <c r="I101" s="481">
        <f t="shared" si="276"/>
        <v>7810.3892000000005</v>
      </c>
      <c r="J101" s="481">
        <f t="shared" si="266"/>
        <v>5041</v>
      </c>
      <c r="K101" s="481">
        <f t="shared" si="267"/>
        <v>0</v>
      </c>
      <c r="L101" s="523">
        <f>ROUNDDOWN(L$77*$C101,0)</f>
        <v>5538</v>
      </c>
      <c r="M101" s="481">
        <f t="shared" si="268"/>
        <v>5010</v>
      </c>
      <c r="N101" s="481">
        <f t="shared" si="269"/>
        <v>4565</v>
      </c>
      <c r="O101" s="481">
        <f t="shared" si="270"/>
        <v>1396.5061000000001</v>
      </c>
      <c r="P101" s="481">
        <f t="shared" si="270"/>
        <v>1414.9022</v>
      </c>
      <c r="Q101" s="481">
        <f t="shared" si="270"/>
        <v>1414.9022</v>
      </c>
      <c r="R101" s="481">
        <f t="shared" si="270"/>
        <v>1206.5669</v>
      </c>
      <c r="S101" s="481">
        <f t="shared" si="270"/>
        <v>1004.2666</v>
      </c>
      <c r="T101" s="481">
        <f t="shared" si="270"/>
        <v>772.28830000000005</v>
      </c>
      <c r="U101" s="481">
        <f t="shared" si="275"/>
        <v>420.45490000000001</v>
      </c>
      <c r="V101" s="481">
        <f t="shared" si="275"/>
        <v>34.3001</v>
      </c>
      <c r="W101" s="481"/>
      <c r="X101" s="523">
        <f>ROUNDUP(SUM(E101:W101),0)</f>
        <v>55364</v>
      </c>
      <c r="Y101" s="123"/>
      <c r="Z101" s="123">
        <f t="shared" si="262"/>
        <v>0</v>
      </c>
      <c r="AA101" s="523">
        <f>ROUNDDOWN(SUM(,E101:I101),0)</f>
        <v>27545</v>
      </c>
      <c r="AB101" s="481">
        <f>ROUND(SUM(J101:N101),0)</f>
        <v>20154</v>
      </c>
      <c r="AC101" s="537">
        <f>ROUNDUP(SUM(O101:V101),0)</f>
        <v>7665</v>
      </c>
      <c r="AE101" s="481">
        <f t="shared" si="277"/>
        <v>13511</v>
      </c>
      <c r="AF101" s="523">
        <f>ROUNDUP(SUM(H101:L101),0)</f>
        <v>24614</v>
      </c>
      <c r="AG101" s="483">
        <f>ROUNDDOWN(SUM(M101:T101),0)</f>
        <v>16784</v>
      </c>
      <c r="AH101" s="537">
        <f>ROUNDUP(SUM(U101:V101),0)</f>
        <v>455</v>
      </c>
      <c r="AI101" s="138">
        <f t="shared" si="260"/>
        <v>0</v>
      </c>
      <c r="AJ101" s="138"/>
      <c r="AK101" s="138"/>
      <c r="AM101" s="134"/>
    </row>
    <row r="102" spans="1:39">
      <c r="A102" s="561" t="s">
        <v>135</v>
      </c>
      <c r="B102" s="10">
        <f>'4a 1718 CS PC'!$AD$31</f>
        <v>6.3E-3</v>
      </c>
      <c r="C102" s="10">
        <f>'4b 1819 CS PC'!$AE$31</f>
        <v>6.1000000000000004E-3</v>
      </c>
      <c r="D102" s="10">
        <f>'4c 1920 CS PC'!AD31</f>
        <v>6.1999999999999998E-3</v>
      </c>
      <c r="E102" s="481">
        <f t="shared" si="263"/>
        <v>5208.9156000000003</v>
      </c>
      <c r="F102" s="521"/>
      <c r="G102" s="481">
        <f t="shared" si="264"/>
        <v>6294</v>
      </c>
      <c r="H102" s="481">
        <f t="shared" si="264"/>
        <v>5299</v>
      </c>
      <c r="I102" s="481">
        <f t="shared" si="276"/>
        <v>6649.3854000000001</v>
      </c>
      <c r="J102" s="481">
        <f t="shared" si="266"/>
        <v>4393</v>
      </c>
      <c r="K102" s="481">
        <f t="shared" si="267"/>
        <v>0</v>
      </c>
      <c r="L102" s="481">
        <f t="shared" si="268"/>
        <v>4827</v>
      </c>
      <c r="M102" s="481">
        <f t="shared" si="268"/>
        <v>4366</v>
      </c>
      <c r="N102" s="481">
        <f t="shared" si="269"/>
        <v>3978</v>
      </c>
      <c r="O102" s="481">
        <f t="shared" si="270"/>
        <v>1219.4841999999999</v>
      </c>
      <c r="P102" s="481">
        <f t="shared" si="270"/>
        <v>1235.5483999999999</v>
      </c>
      <c r="Q102" s="481">
        <f t="shared" si="270"/>
        <v>1235.5483999999999</v>
      </c>
      <c r="R102" s="481">
        <f t="shared" si="270"/>
        <v>1053.6217999999999</v>
      </c>
      <c r="S102" s="481">
        <f t="shared" si="270"/>
        <v>876.96519999999998</v>
      </c>
      <c r="T102" s="481">
        <f t="shared" si="270"/>
        <v>674.39260000000002</v>
      </c>
      <c r="U102" s="481">
        <f t="shared" si="275"/>
        <v>367.15780000000001</v>
      </c>
      <c r="V102" s="481">
        <f t="shared" si="275"/>
        <v>29.952199999999998</v>
      </c>
      <c r="W102" s="481"/>
      <c r="X102" s="481">
        <f t="shared" ref="X102:X107" si="278">ROUND(SUM(E102:W102),0)</f>
        <v>47708</v>
      </c>
      <c r="Y102" s="123"/>
      <c r="Z102" s="123">
        <f t="shared" si="262"/>
        <v>0</v>
      </c>
      <c r="AA102" s="481">
        <f>ROUND(SUM(,E102:I102),0)</f>
        <v>23451</v>
      </c>
      <c r="AB102" s="481">
        <f>ROUND(SUM(J102:N102),0)</f>
        <v>17564</v>
      </c>
      <c r="AC102" s="483">
        <f t="shared" si="273"/>
        <v>6693</v>
      </c>
      <c r="AE102" s="481">
        <f t="shared" si="277"/>
        <v>11503</v>
      </c>
      <c r="AF102" s="523">
        <f>ROUNDDOWN(SUM(H102:L102),0)</f>
        <v>21168</v>
      </c>
      <c r="AG102" s="537">
        <f>ROUNDUP(SUM(M102:T102),0)</f>
        <v>14640</v>
      </c>
      <c r="AH102" s="483">
        <f t="shared" si="274"/>
        <v>397</v>
      </c>
      <c r="AI102" s="138">
        <f t="shared" si="260"/>
        <v>0</v>
      </c>
      <c r="AJ102" s="138"/>
      <c r="AK102" s="138"/>
      <c r="AM102" s="134"/>
    </row>
    <row r="103" spans="1:39">
      <c r="A103" s="561" t="s">
        <v>138</v>
      </c>
      <c r="B103" s="10">
        <f>'4a 1718 CS PC'!$AD$34</f>
        <v>1.6000000000000001E-3</v>
      </c>
      <c r="C103" s="10">
        <f>'4b 1819 CS PC'!$AE$34</f>
        <v>1.6000000000000001E-3</v>
      </c>
      <c r="D103" s="10">
        <f>'4c 1920 CS PC'!AD34</f>
        <v>1.6999999999999999E-3</v>
      </c>
      <c r="E103" s="481">
        <f t="shared" si="263"/>
        <v>1322.8992000000001</v>
      </c>
      <c r="F103" s="521"/>
      <c r="G103" s="481">
        <f t="shared" si="264"/>
        <v>1599</v>
      </c>
      <c r="H103" s="481">
        <f t="shared" si="264"/>
        <v>1346</v>
      </c>
      <c r="I103" s="481">
        <f t="shared" si="276"/>
        <v>1688.7328</v>
      </c>
      <c r="J103" s="481">
        <f t="shared" si="266"/>
        <v>1152</v>
      </c>
      <c r="K103" s="481">
        <f t="shared" si="267"/>
        <v>0</v>
      </c>
      <c r="L103" s="481">
        <f t="shared" si="268"/>
        <v>1266</v>
      </c>
      <c r="M103" s="481">
        <f t="shared" si="268"/>
        <v>1145</v>
      </c>
      <c r="N103" s="481">
        <f t="shared" si="269"/>
        <v>1043</v>
      </c>
      <c r="O103" s="481">
        <f t="shared" si="270"/>
        <v>334.37469999999996</v>
      </c>
      <c r="P103" s="481">
        <f t="shared" si="270"/>
        <v>338.77939999999995</v>
      </c>
      <c r="Q103" s="481">
        <f t="shared" si="270"/>
        <v>338.77939999999995</v>
      </c>
      <c r="R103" s="481">
        <f t="shared" si="270"/>
        <v>288.8963</v>
      </c>
      <c r="S103" s="481">
        <f t="shared" si="270"/>
        <v>240.45819999999998</v>
      </c>
      <c r="T103" s="481">
        <f t="shared" si="270"/>
        <v>184.91409999999999</v>
      </c>
      <c r="U103" s="481">
        <f t="shared" si="275"/>
        <v>100.67229999999999</v>
      </c>
      <c r="V103" s="481">
        <f t="shared" si="275"/>
        <v>8.2126999999999999</v>
      </c>
      <c r="W103" s="481"/>
      <c r="X103" s="481">
        <f t="shared" si="278"/>
        <v>12398</v>
      </c>
      <c r="Y103" s="123"/>
      <c r="Z103" s="123">
        <f t="shared" si="262"/>
        <v>0</v>
      </c>
      <c r="AA103" s="481">
        <f>ROUND(SUM(,E103:I103),0)</f>
        <v>5957</v>
      </c>
      <c r="AB103" s="523">
        <f>ROUNDDOWN(SUM(J103:N103),0)</f>
        <v>4606</v>
      </c>
      <c r="AC103" s="483">
        <f t="shared" si="273"/>
        <v>1835</v>
      </c>
      <c r="AE103" s="481">
        <f t="shared" si="277"/>
        <v>2922</v>
      </c>
      <c r="AF103" s="523">
        <f>ROUNDDOWN(SUM(H103:L103),0)</f>
        <v>5452</v>
      </c>
      <c r="AG103" s="537">
        <f>ROUNDUP(SUM(M103:T103),0)</f>
        <v>3915</v>
      </c>
      <c r="AH103" s="483">
        <f t="shared" si="274"/>
        <v>109</v>
      </c>
      <c r="AI103" s="138">
        <f t="shared" si="260"/>
        <v>0</v>
      </c>
      <c r="AJ103" s="138"/>
      <c r="AK103" s="138"/>
      <c r="AM103" s="134"/>
    </row>
    <row r="104" spans="1:39">
      <c r="A104" s="561" t="s">
        <v>139</v>
      </c>
      <c r="B104" s="10">
        <f>'4a 1718 CS PC'!$AD$35</f>
        <v>0.21110000000000001</v>
      </c>
      <c r="C104" s="10">
        <f>'4b 1819 CS PC'!$AE$35</f>
        <v>0.21029999999999999</v>
      </c>
      <c r="D104" s="10">
        <f>'4c 1920 CS PC'!AD35</f>
        <v>0.21149999999999999</v>
      </c>
      <c r="E104" s="481">
        <f t="shared" si="263"/>
        <v>174540.01320000002</v>
      </c>
      <c r="F104" s="521"/>
      <c r="G104" s="481">
        <f t="shared" si="264"/>
        <v>210902</v>
      </c>
      <c r="H104" s="481">
        <f t="shared" si="264"/>
        <v>177566</v>
      </c>
      <c r="I104" s="481">
        <f t="shared" si="276"/>
        <v>222807.1838</v>
      </c>
      <c r="J104" s="481">
        <f t="shared" si="266"/>
        <v>151440</v>
      </c>
      <c r="K104" s="481">
        <f t="shared" si="267"/>
        <v>3</v>
      </c>
      <c r="L104" s="481">
        <f t="shared" si="268"/>
        <v>166401</v>
      </c>
      <c r="M104" s="481">
        <f t="shared" si="268"/>
        <v>150505</v>
      </c>
      <c r="N104" s="481">
        <f t="shared" si="269"/>
        <v>137139</v>
      </c>
      <c r="O104" s="481">
        <f t="shared" si="270"/>
        <v>41600.146499999995</v>
      </c>
      <c r="P104" s="481">
        <f t="shared" si="270"/>
        <v>42148.142999999996</v>
      </c>
      <c r="Q104" s="481">
        <f t="shared" si="270"/>
        <v>42148.142999999996</v>
      </c>
      <c r="R104" s="481">
        <f t="shared" si="270"/>
        <v>35942.0985</v>
      </c>
      <c r="S104" s="481">
        <f t="shared" si="270"/>
        <v>29915.828999999998</v>
      </c>
      <c r="T104" s="481">
        <f t="shared" si="270"/>
        <v>23005.4895</v>
      </c>
      <c r="U104" s="481">
        <f t="shared" si="275"/>
        <v>12524.818499999999</v>
      </c>
      <c r="V104" s="481">
        <f t="shared" si="275"/>
        <v>1021.7565</v>
      </c>
      <c r="W104" s="481"/>
      <c r="X104" s="523">
        <f>ROUNDDOWN(SUM(E104:W104),0)</f>
        <v>1619609</v>
      </c>
      <c r="Y104" s="123"/>
      <c r="Z104" s="123">
        <f t="shared" si="262"/>
        <v>0</v>
      </c>
      <c r="AA104" s="523">
        <f>ROUNDDOWN(SUM(,E104:I104),0)</f>
        <v>785815</v>
      </c>
      <c r="AB104" s="481">
        <f>ROUND(SUM(J104:N104),0)</f>
        <v>605488</v>
      </c>
      <c r="AC104" s="537">
        <f>ROUNDDOWN(SUM(O104:V104),0)</f>
        <v>228306</v>
      </c>
      <c r="AE104" s="481">
        <f t="shared" si="277"/>
        <v>385442</v>
      </c>
      <c r="AF104" s="481">
        <f>ROUND(SUM(H104:L104),0)</f>
        <v>718217</v>
      </c>
      <c r="AG104" s="537">
        <f>ROUNDUP(SUM(M104:T104),0)</f>
        <v>502404</v>
      </c>
      <c r="AH104" s="537">
        <f>ROUNDDOWN(SUM(U104:V104),0)</f>
        <v>13546</v>
      </c>
      <c r="AI104" s="138">
        <f t="shared" si="260"/>
        <v>0</v>
      </c>
      <c r="AJ104" s="138"/>
      <c r="AK104" s="138"/>
      <c r="AM104" s="134"/>
    </row>
    <row r="105" spans="1:39">
      <c r="A105" s="561" t="s">
        <v>141</v>
      </c>
      <c r="B105" s="10">
        <f>'4a 1718 CS PC'!$AD$37</f>
        <v>4.5999999999999999E-3</v>
      </c>
      <c r="C105" s="10">
        <f>'4b 1819 CS PC'!$AE$37</f>
        <v>4.4000000000000003E-3</v>
      </c>
      <c r="D105" s="10">
        <f>'4c 1920 CS PC'!AD37</f>
        <v>4.3E-3</v>
      </c>
      <c r="E105" s="481">
        <f t="shared" si="263"/>
        <v>3803.3352</v>
      </c>
      <c r="F105" s="521"/>
      <c r="G105" s="481">
        <f t="shared" si="264"/>
        <v>4596</v>
      </c>
      <c r="H105" s="481">
        <f t="shared" si="264"/>
        <v>3869</v>
      </c>
      <c r="I105" s="481">
        <f t="shared" si="276"/>
        <v>4855.1067999999996</v>
      </c>
      <c r="J105" s="481">
        <f t="shared" si="266"/>
        <v>3168</v>
      </c>
      <c r="K105" s="481">
        <f t="shared" si="267"/>
        <v>0</v>
      </c>
      <c r="L105" s="481">
        <f t="shared" si="268"/>
        <v>3482</v>
      </c>
      <c r="M105" s="481">
        <f t="shared" si="268"/>
        <v>3149</v>
      </c>
      <c r="N105" s="481">
        <f t="shared" si="269"/>
        <v>2869</v>
      </c>
      <c r="O105" s="481">
        <f t="shared" si="270"/>
        <v>845.7713</v>
      </c>
      <c r="P105" s="481">
        <f t="shared" si="270"/>
        <v>856.9126</v>
      </c>
      <c r="Q105" s="481">
        <f t="shared" si="270"/>
        <v>856.9126</v>
      </c>
      <c r="R105" s="481">
        <f t="shared" si="270"/>
        <v>730.73770000000002</v>
      </c>
      <c r="S105" s="481">
        <f t="shared" si="270"/>
        <v>608.21780000000001</v>
      </c>
      <c r="T105" s="481">
        <f t="shared" si="270"/>
        <v>467.72390000000001</v>
      </c>
      <c r="U105" s="481">
        <f t="shared" si="275"/>
        <v>254.64170000000001</v>
      </c>
      <c r="V105" s="481">
        <f t="shared" si="275"/>
        <v>20.773299999999999</v>
      </c>
      <c r="W105" s="481"/>
      <c r="X105" s="481">
        <f t="shared" si="278"/>
        <v>34433</v>
      </c>
      <c r="Y105" s="123"/>
      <c r="Z105" s="123">
        <f t="shared" si="262"/>
        <v>0</v>
      </c>
      <c r="AA105" s="481">
        <f t="shared" ref="AA105:AA113" si="279">ROUND(SUM(,E105:I105),0)</f>
        <v>17123</v>
      </c>
      <c r="AB105" s="523">
        <f>ROUNDUP(SUM(J105:N105),0)</f>
        <v>12668</v>
      </c>
      <c r="AC105" s="537">
        <f>ROUNDUP(SUM(O105:V105),0)</f>
        <v>4642</v>
      </c>
      <c r="AE105" s="523">
        <f>ROUNDUP(SUM(E105:G105),0)</f>
        <v>8400</v>
      </c>
      <c r="AF105" s="523">
        <f>ROUNDDOWN(SUM(H105:L105),0)</f>
        <v>15374</v>
      </c>
      <c r="AG105" s="483">
        <f>ROUND(SUM(M105:T105),0)</f>
        <v>10384</v>
      </c>
      <c r="AH105" s="483">
        <f t="shared" si="274"/>
        <v>275</v>
      </c>
      <c r="AI105" s="138">
        <f t="shared" si="260"/>
        <v>0</v>
      </c>
      <c r="AJ105" s="138"/>
      <c r="AK105" s="138"/>
      <c r="AM105" s="134"/>
    </row>
    <row r="106" spans="1:39">
      <c r="A106" s="561" t="s">
        <v>142</v>
      </c>
      <c r="B106" s="10">
        <f>'4a 1718 CS PC'!$AD$38</f>
        <v>0.23250000000000001</v>
      </c>
      <c r="C106" s="10">
        <f>'4b 1819 CS PC'!$AE$38</f>
        <v>0.23480000000000001</v>
      </c>
      <c r="D106" s="10">
        <f>'4c 1920 CS PC'!AD38</f>
        <v>0.2344</v>
      </c>
      <c r="E106" s="481">
        <f t="shared" si="263"/>
        <v>192233.79</v>
      </c>
      <c r="F106" s="521"/>
      <c r="G106" s="481">
        <f t="shared" si="264"/>
        <v>232282</v>
      </c>
      <c r="H106" s="481">
        <f t="shared" si="264"/>
        <v>195567</v>
      </c>
      <c r="I106" s="481">
        <f t="shared" si="276"/>
        <v>245393.98500000002</v>
      </c>
      <c r="J106" s="481">
        <f t="shared" si="266"/>
        <v>169083</v>
      </c>
      <c r="K106" s="523">
        <f>ROUNDUP(K$77*$B106,0)</f>
        <v>4</v>
      </c>
      <c r="L106" s="481">
        <f t="shared" si="268"/>
        <v>185786</v>
      </c>
      <c r="M106" s="523">
        <f>ROUNDDOWN(M$77*$C106,0)</f>
        <v>168038</v>
      </c>
      <c r="N106" s="481">
        <f>ROUND(N$77*$C106,0)</f>
        <v>153116</v>
      </c>
      <c r="O106" s="481">
        <f t="shared" si="270"/>
        <v>46104.3704</v>
      </c>
      <c r="P106" s="481">
        <f t="shared" si="270"/>
        <v>46711.700799999999</v>
      </c>
      <c r="Q106" s="481">
        <f t="shared" si="270"/>
        <v>46711.700799999999</v>
      </c>
      <c r="R106" s="481">
        <f t="shared" si="270"/>
        <v>39833.7016</v>
      </c>
      <c r="S106" s="481">
        <f t="shared" si="270"/>
        <v>33154.9424</v>
      </c>
      <c r="T106" s="481">
        <f t="shared" si="270"/>
        <v>25496.391199999998</v>
      </c>
      <c r="U106" s="481">
        <f t="shared" si="275"/>
        <v>13880.9336</v>
      </c>
      <c r="V106" s="481">
        <f t="shared" si="275"/>
        <v>1132.3864000000001</v>
      </c>
      <c r="W106" s="481"/>
      <c r="X106" s="481">
        <f t="shared" si="278"/>
        <v>1794530</v>
      </c>
      <c r="Y106" s="123"/>
      <c r="Z106" s="123">
        <f t="shared" si="262"/>
        <v>0</v>
      </c>
      <c r="AA106" s="481">
        <f t="shared" si="279"/>
        <v>865477</v>
      </c>
      <c r="AB106" s="481">
        <f>ROUND(SUM(J106:N106),0)</f>
        <v>676027</v>
      </c>
      <c r="AC106" s="483">
        <f t="shared" si="273"/>
        <v>253026</v>
      </c>
      <c r="AE106" s="481">
        <f>ROUND(SUM(E106:G106),0)</f>
        <v>424516</v>
      </c>
      <c r="AF106" s="523">
        <f>ROUNDUP(SUM(H106:L106),0)</f>
        <v>795834</v>
      </c>
      <c r="AG106" s="537">
        <f>ROUNDUP(SUM(M106:T106),0)</f>
        <v>559167</v>
      </c>
      <c r="AH106" s="537">
        <f>ROUNDDOWN(SUM(U106:V106),0)</f>
        <v>15013</v>
      </c>
      <c r="AI106" s="138">
        <f t="shared" si="260"/>
        <v>0</v>
      </c>
      <c r="AJ106" s="138"/>
      <c r="AK106" s="138"/>
      <c r="AM106" s="134"/>
    </row>
    <row r="107" spans="1:39">
      <c r="A107" s="561" t="s">
        <v>145</v>
      </c>
      <c r="B107" s="10">
        <f>'4a 1718 CS PC'!$AD$41</f>
        <v>7.5499999999999998E-2</v>
      </c>
      <c r="C107" s="10">
        <f>'4b 1819 CS PC'!$AE$41</f>
        <v>7.5700000000000003E-2</v>
      </c>
      <c r="D107" s="10">
        <f>'4c 1920 CS PC'!AD41</f>
        <v>7.46E-2</v>
      </c>
      <c r="E107" s="481">
        <f t="shared" si="263"/>
        <v>62424.305999999997</v>
      </c>
      <c r="F107" s="521"/>
      <c r="G107" s="481">
        <f t="shared" si="264"/>
        <v>75429</v>
      </c>
      <c r="H107" s="481">
        <f t="shared" si="264"/>
        <v>63507</v>
      </c>
      <c r="I107" s="481">
        <f t="shared" si="276"/>
        <v>79687.078999999998</v>
      </c>
      <c r="J107" s="481">
        <f t="shared" si="266"/>
        <v>54513</v>
      </c>
      <c r="K107" s="523">
        <f>ROUNDUP(K$77*$B107,0)</f>
        <v>2</v>
      </c>
      <c r="L107" s="481">
        <f>ROUND(L$77*$C107,0)</f>
        <v>59898</v>
      </c>
      <c r="M107" s="481">
        <f t="shared" si="268"/>
        <v>54176</v>
      </c>
      <c r="N107" s="481">
        <f t="shared" si="269"/>
        <v>49365</v>
      </c>
      <c r="O107" s="481">
        <f t="shared" si="270"/>
        <v>14673.1486</v>
      </c>
      <c r="P107" s="481">
        <f t="shared" si="270"/>
        <v>14866.4372</v>
      </c>
      <c r="Q107" s="481">
        <f t="shared" si="270"/>
        <v>14866.4372</v>
      </c>
      <c r="R107" s="481">
        <f t="shared" si="270"/>
        <v>12677.4494</v>
      </c>
      <c r="S107" s="481">
        <f t="shared" si="270"/>
        <v>10551.8716</v>
      </c>
      <c r="T107" s="481">
        <f t="shared" si="270"/>
        <v>8114.4657999999999</v>
      </c>
      <c r="U107" s="481">
        <f t="shared" si="275"/>
        <v>4417.7374</v>
      </c>
      <c r="V107" s="481">
        <f t="shared" si="275"/>
        <v>360.39260000000002</v>
      </c>
      <c r="W107" s="481"/>
      <c r="X107" s="481">
        <f t="shared" si="278"/>
        <v>579529</v>
      </c>
      <c r="Y107" s="123"/>
      <c r="Z107" s="123">
        <f t="shared" si="262"/>
        <v>0</v>
      </c>
      <c r="AA107" s="481">
        <f t="shared" si="279"/>
        <v>281047</v>
      </c>
      <c r="AB107" s="523">
        <f>ROUNDUP(SUM(J107:N107),0)</f>
        <v>217954</v>
      </c>
      <c r="AC107" s="483">
        <f t="shared" si="273"/>
        <v>80528</v>
      </c>
      <c r="AE107" s="481">
        <f>ROUND(SUM(E107:G107),0)</f>
        <v>137853</v>
      </c>
      <c r="AF107" s="481">
        <f>ROUND(SUM(H107:L107),0)</f>
        <v>257607</v>
      </c>
      <c r="AG107" s="537">
        <f>ROUNDUP(SUM(M107:T107),0)</f>
        <v>179291</v>
      </c>
      <c r="AH107" s="483">
        <f t="shared" si="274"/>
        <v>4778</v>
      </c>
      <c r="AI107" s="138">
        <f t="shared" si="260"/>
        <v>0</v>
      </c>
      <c r="AJ107" s="138"/>
      <c r="AK107" s="138"/>
      <c r="AM107" s="134"/>
    </row>
    <row r="108" spans="1:39">
      <c r="A108" s="561" t="s">
        <v>151</v>
      </c>
      <c r="B108" s="10">
        <f>'4a 1718 CS PC'!$AD$47</f>
        <v>1.55E-2</v>
      </c>
      <c r="C108" s="10">
        <f>'4b 1819 CS PC'!$AE$47</f>
        <v>1.6500000000000001E-2</v>
      </c>
      <c r="D108" s="10">
        <f>'4c 1920 CS PC'!AD47</f>
        <v>1.6799999999999999E-2</v>
      </c>
      <c r="E108" s="481">
        <f t="shared" si="263"/>
        <v>12815.585999999999</v>
      </c>
      <c r="F108" s="521"/>
      <c r="G108" s="481">
        <f t="shared" si="264"/>
        <v>15485</v>
      </c>
      <c r="H108" s="481">
        <f t="shared" si="264"/>
        <v>13038</v>
      </c>
      <c r="I108" s="481">
        <f t="shared" si="276"/>
        <v>16359.599</v>
      </c>
      <c r="J108" s="481">
        <f t="shared" si="266"/>
        <v>11882</v>
      </c>
      <c r="K108" s="481">
        <f t="shared" si="267"/>
        <v>0</v>
      </c>
      <c r="L108" s="481">
        <f t="shared" si="268"/>
        <v>13056</v>
      </c>
      <c r="M108" s="481">
        <f t="shared" si="268"/>
        <v>11809</v>
      </c>
      <c r="N108" s="481">
        <f>ROUND(N$77*$C108,0)</f>
        <v>10760</v>
      </c>
      <c r="O108" s="481">
        <f t="shared" si="270"/>
        <v>3304.4087999999997</v>
      </c>
      <c r="P108" s="481">
        <f t="shared" si="270"/>
        <v>3347.9375999999997</v>
      </c>
      <c r="Q108" s="481">
        <f t="shared" si="270"/>
        <v>3347.9375999999997</v>
      </c>
      <c r="R108" s="481">
        <f t="shared" si="270"/>
        <v>2854.9751999999999</v>
      </c>
      <c r="S108" s="481">
        <f t="shared" si="270"/>
        <v>2376.2927999999997</v>
      </c>
      <c r="T108" s="481">
        <f t="shared" si="270"/>
        <v>1827.3863999999999</v>
      </c>
      <c r="U108" s="481">
        <f t="shared" ref="U108:V116" si="280">U$77*$D108</f>
        <v>994.87919999999997</v>
      </c>
      <c r="V108" s="481">
        <f t="shared" si="280"/>
        <v>81.160799999999995</v>
      </c>
      <c r="W108" s="481"/>
      <c r="X108" s="523">
        <f>ROUNDUP(SUM(E108:W108),0)</f>
        <v>123341</v>
      </c>
      <c r="Y108" s="123"/>
      <c r="Z108" s="123">
        <f t="shared" si="262"/>
        <v>0</v>
      </c>
      <c r="AA108" s="481">
        <f t="shared" si="279"/>
        <v>57698</v>
      </c>
      <c r="AB108" s="481">
        <f>ROUND(SUM(J108:N108),0)</f>
        <v>47507</v>
      </c>
      <c r="AC108" s="537">
        <f>ROUNDUP(SUM(O108:V108),0)+1</f>
        <v>18136</v>
      </c>
      <c r="AE108" s="523">
        <f>ROUNDUP(SUM(E108:G108),0)</f>
        <v>28301</v>
      </c>
      <c r="AF108" s="481">
        <f>ROUND(SUM(H108:L108),0)</f>
        <v>54336</v>
      </c>
      <c r="AG108" s="537">
        <f>ROUNDDOWN(SUM(M108:T108),0)</f>
        <v>39627</v>
      </c>
      <c r="AH108" s="537">
        <f>ROUNDUP(SUM(U108:V108),0)</f>
        <v>1077</v>
      </c>
      <c r="AI108" s="138">
        <f t="shared" si="260"/>
        <v>0</v>
      </c>
      <c r="AJ108" s="138"/>
      <c r="AK108" s="138"/>
      <c r="AM108" s="134"/>
    </row>
    <row r="109" spans="1:39">
      <c r="A109" s="561" t="s">
        <v>152</v>
      </c>
      <c r="B109" s="10">
        <f>'4a 1718 CS PC'!$AD$48</f>
        <v>2.0000000000000001E-4</v>
      </c>
      <c r="C109" s="10">
        <f>'4b 1819 CS PC'!$AE$48</f>
        <v>2.0000000000000001E-4</v>
      </c>
      <c r="D109" s="10">
        <f>'4c 1920 CS PC'!AD48</f>
        <v>2.0000000000000001E-4</v>
      </c>
      <c r="E109" s="481">
        <f t="shared" si="263"/>
        <v>165.36240000000001</v>
      </c>
      <c r="F109" s="521"/>
      <c r="G109" s="481">
        <f t="shared" si="264"/>
        <v>200</v>
      </c>
      <c r="H109" s="481">
        <f t="shared" si="264"/>
        <v>168</v>
      </c>
      <c r="I109" s="481">
        <f t="shared" si="276"/>
        <v>211.0916</v>
      </c>
      <c r="J109" s="481">
        <f t="shared" si="266"/>
        <v>144</v>
      </c>
      <c r="K109" s="481">
        <f t="shared" si="267"/>
        <v>0</v>
      </c>
      <c r="L109" s="481">
        <f t="shared" si="268"/>
        <v>158</v>
      </c>
      <c r="M109" s="481">
        <f t="shared" si="268"/>
        <v>143</v>
      </c>
      <c r="N109" s="481">
        <f t="shared" si="269"/>
        <v>130</v>
      </c>
      <c r="O109" s="481">
        <f t="shared" si="270"/>
        <v>39.338200000000001</v>
      </c>
      <c r="P109" s="481">
        <f t="shared" si="270"/>
        <v>39.856400000000001</v>
      </c>
      <c r="Q109" s="481">
        <f t="shared" si="270"/>
        <v>39.856400000000001</v>
      </c>
      <c r="R109" s="481">
        <f t="shared" si="270"/>
        <v>33.9878</v>
      </c>
      <c r="S109" s="481">
        <f t="shared" si="270"/>
        <v>28.289200000000001</v>
      </c>
      <c r="T109" s="481">
        <f t="shared" si="270"/>
        <v>21.7546</v>
      </c>
      <c r="U109" s="481">
        <f t="shared" si="280"/>
        <v>11.8438</v>
      </c>
      <c r="V109" s="481">
        <f t="shared" si="280"/>
        <v>0.96620000000000006</v>
      </c>
      <c r="W109" s="481"/>
      <c r="X109" s="481">
        <f t="shared" ref="X109:X116" si="281">ROUND(SUM(E109:W109),0)</f>
        <v>1535</v>
      </c>
      <c r="Y109" s="123"/>
      <c r="Z109" s="123">
        <f t="shared" si="262"/>
        <v>0</v>
      </c>
      <c r="AA109" s="481">
        <f t="shared" si="279"/>
        <v>744</v>
      </c>
      <c r="AB109" s="481">
        <f>ROUND(SUM(J109:N109),0)</f>
        <v>575</v>
      </c>
      <c r="AC109" s="483">
        <f t="shared" si="273"/>
        <v>216</v>
      </c>
      <c r="AE109" s="523">
        <f>ROUNDUP(SUM(E109:G109),0)</f>
        <v>366</v>
      </c>
      <c r="AF109" s="481">
        <f>ROUND(SUM(H109:L109),0)</f>
        <v>681</v>
      </c>
      <c r="AG109" s="537">
        <f>ROUNDDOWN(SUM(M109:T109),0)</f>
        <v>476</v>
      </c>
      <c r="AH109" s="537">
        <f>ROUNDDOWN(SUM(U109:V109),0)</f>
        <v>12</v>
      </c>
      <c r="AI109" s="138">
        <f t="shared" si="260"/>
        <v>0</v>
      </c>
      <c r="AJ109" s="138"/>
      <c r="AK109" s="138"/>
      <c r="AM109" s="134"/>
    </row>
    <row r="110" spans="1:39">
      <c r="A110" s="561" t="s">
        <v>153</v>
      </c>
      <c r="B110" s="10">
        <f>'4a 1718 CS PC'!$AD$49</f>
        <v>4.5999999999999999E-3</v>
      </c>
      <c r="C110" s="10">
        <f>'4b 1819 CS PC'!$AE$49</f>
        <v>4.7999999999999996E-3</v>
      </c>
      <c r="D110" s="10">
        <f>'4c 1920 CS PC'!AD49</f>
        <v>4.7999999999999996E-3</v>
      </c>
      <c r="E110" s="481">
        <f t="shared" si="263"/>
        <v>3803.3352</v>
      </c>
      <c r="F110" s="521"/>
      <c r="G110" s="481">
        <f t="shared" si="264"/>
        <v>4596</v>
      </c>
      <c r="H110" s="481">
        <f t="shared" si="264"/>
        <v>3869</v>
      </c>
      <c r="I110" s="481">
        <f t="shared" si="276"/>
        <v>4855.1067999999996</v>
      </c>
      <c r="J110" s="481">
        <f t="shared" si="266"/>
        <v>3457</v>
      </c>
      <c r="K110" s="481">
        <f t="shared" si="267"/>
        <v>0</v>
      </c>
      <c r="L110" s="481">
        <f t="shared" si="268"/>
        <v>3798</v>
      </c>
      <c r="M110" s="481">
        <f t="shared" si="268"/>
        <v>3435</v>
      </c>
      <c r="N110" s="481">
        <f t="shared" si="269"/>
        <v>3130</v>
      </c>
      <c r="O110" s="481">
        <f t="shared" si="270"/>
        <v>944.1167999999999</v>
      </c>
      <c r="P110" s="481">
        <f t="shared" si="270"/>
        <v>956.55359999999996</v>
      </c>
      <c r="Q110" s="481">
        <f t="shared" si="270"/>
        <v>956.55359999999996</v>
      </c>
      <c r="R110" s="481">
        <f t="shared" si="270"/>
        <v>815.70719999999994</v>
      </c>
      <c r="S110" s="481">
        <f t="shared" si="270"/>
        <v>678.94079999999997</v>
      </c>
      <c r="T110" s="481">
        <f t="shared" si="270"/>
        <v>522.11039999999991</v>
      </c>
      <c r="U110" s="481">
        <f t="shared" si="280"/>
        <v>284.25119999999998</v>
      </c>
      <c r="V110" s="481">
        <f t="shared" si="280"/>
        <v>23.188799999999997</v>
      </c>
      <c r="W110" s="481"/>
      <c r="X110" s="481">
        <f t="shared" si="281"/>
        <v>36125</v>
      </c>
      <c r="Y110" s="123"/>
      <c r="Z110" s="123">
        <f t="shared" si="262"/>
        <v>0</v>
      </c>
      <c r="AA110" s="481">
        <f t="shared" si="279"/>
        <v>17123</v>
      </c>
      <c r="AB110" s="523">
        <f>ROUNDUP(SUM(J110:N110),0)</f>
        <v>13820</v>
      </c>
      <c r="AC110" s="537">
        <f>ROUNDUP(SUM(O110:V110),0)</f>
        <v>5182</v>
      </c>
      <c r="AE110" s="523">
        <f>ROUNDUP(SUM(E110:G110),0)</f>
        <v>8400</v>
      </c>
      <c r="AF110" s="523">
        <f>ROUNDDOWN(SUM(H110:L110),0)</f>
        <v>15979</v>
      </c>
      <c r="AG110" s="537">
        <f>ROUNDDOWN(SUM(M110:T110),0)</f>
        <v>11438</v>
      </c>
      <c r="AH110" s="537">
        <f>ROUNDUP(SUM(U110:V110),0)</f>
        <v>308</v>
      </c>
      <c r="AI110" s="138">
        <f t="shared" si="260"/>
        <v>0</v>
      </c>
      <c r="AJ110" s="138"/>
      <c r="AK110" s="138"/>
      <c r="AM110" s="134"/>
    </row>
    <row r="111" spans="1:39">
      <c r="A111" s="561" t="s">
        <v>156</v>
      </c>
      <c r="B111" s="10">
        <f>'4a 1718 CS PC'!$AD$52</f>
        <v>6.25E-2</v>
      </c>
      <c r="C111" s="10">
        <f>'4b 1819 CS PC'!$AE$52</f>
        <v>6.1400000000000003E-2</v>
      </c>
      <c r="D111" s="10">
        <f>'4c 1920 CS PC'!AD52</f>
        <v>6.0699999999999997E-2</v>
      </c>
      <c r="E111" s="481">
        <f t="shared" si="263"/>
        <v>51675.75</v>
      </c>
      <c r="F111" s="521"/>
      <c r="G111" s="481">
        <f t="shared" si="264"/>
        <v>62441</v>
      </c>
      <c r="H111" s="481">
        <f t="shared" si="264"/>
        <v>52572</v>
      </c>
      <c r="I111" s="481">
        <f t="shared" si="276"/>
        <v>65966.125</v>
      </c>
      <c r="J111" s="481">
        <f t="shared" si="266"/>
        <v>44215</v>
      </c>
      <c r="K111" s="481">
        <f t="shared" si="267"/>
        <v>1</v>
      </c>
      <c r="L111" s="481">
        <f t="shared" si="268"/>
        <v>48583</v>
      </c>
      <c r="M111" s="481">
        <f t="shared" si="268"/>
        <v>43942</v>
      </c>
      <c r="N111" s="481">
        <f t="shared" si="269"/>
        <v>40040</v>
      </c>
      <c r="O111" s="481">
        <f t="shared" si="270"/>
        <v>11939.143699999999</v>
      </c>
      <c r="P111" s="481">
        <f t="shared" si="270"/>
        <v>12096.4174</v>
      </c>
      <c r="Q111" s="481">
        <f t="shared" si="270"/>
        <v>12096.4174</v>
      </c>
      <c r="R111" s="481">
        <f t="shared" si="270"/>
        <v>10315.2973</v>
      </c>
      <c r="S111" s="481">
        <f t="shared" si="270"/>
        <v>8585.7721999999994</v>
      </c>
      <c r="T111" s="481">
        <f t="shared" si="270"/>
        <v>6602.5210999999999</v>
      </c>
      <c r="U111" s="481">
        <f t="shared" si="280"/>
        <v>3594.5933</v>
      </c>
      <c r="V111" s="481">
        <f t="shared" si="280"/>
        <v>293.24169999999998</v>
      </c>
      <c r="W111" s="481"/>
      <c r="X111" s="481">
        <f t="shared" si="281"/>
        <v>474959</v>
      </c>
      <c r="Y111" s="123"/>
      <c r="Z111" s="123">
        <f t="shared" si="262"/>
        <v>0</v>
      </c>
      <c r="AA111" s="481">
        <f t="shared" si="279"/>
        <v>232655</v>
      </c>
      <c r="AB111" s="523">
        <f>ROUNDDOWN(SUM(J111:N111),0)</f>
        <v>176781</v>
      </c>
      <c r="AC111" s="537">
        <f>ROUNDDOWN(SUM(O111:V111),0)</f>
        <v>65523</v>
      </c>
      <c r="AE111" s="481">
        <f>ROUND(SUM(E111:G111),0)</f>
        <v>114117</v>
      </c>
      <c r="AF111" s="523">
        <f>ROUNDUP(SUM(H111:L111),0)</f>
        <v>211338</v>
      </c>
      <c r="AG111" s="537">
        <f>ROUNDDOWN(SUM(M111:T111),0)-1</f>
        <v>145616</v>
      </c>
      <c r="AH111" s="537">
        <f>ROUNDUP(SUM(U111:V111),0)</f>
        <v>3888</v>
      </c>
      <c r="AI111" s="138">
        <f t="shared" si="260"/>
        <v>0</v>
      </c>
      <c r="AJ111" s="138"/>
      <c r="AK111" s="138"/>
      <c r="AM111" s="134"/>
    </row>
    <row r="112" spans="1:39">
      <c r="A112" s="561" t="s">
        <v>157</v>
      </c>
      <c r="B112" s="10">
        <f>'4a 1718 CS PC'!$AD$53</f>
        <v>1.0200000000000001E-2</v>
      </c>
      <c r="C112" s="10">
        <f>'4b 1819 CS PC'!$AE$53</f>
        <v>1.0200000000000001E-2</v>
      </c>
      <c r="D112" s="10">
        <f>'4c 1920 CS PC'!AD53</f>
        <v>1.0200000000000001E-2</v>
      </c>
      <c r="E112" s="481">
        <f t="shared" si="263"/>
        <v>8433.4824000000008</v>
      </c>
      <c r="F112" s="521"/>
      <c r="G112" s="481">
        <f t="shared" si="264"/>
        <v>10190</v>
      </c>
      <c r="H112" s="481">
        <f t="shared" si="264"/>
        <v>8580</v>
      </c>
      <c r="I112" s="481">
        <f t="shared" si="276"/>
        <v>10765.671600000001</v>
      </c>
      <c r="J112" s="481">
        <f t="shared" si="266"/>
        <v>7345</v>
      </c>
      <c r="K112" s="481">
        <f t="shared" si="267"/>
        <v>0</v>
      </c>
      <c r="L112" s="481">
        <f t="shared" si="268"/>
        <v>8071</v>
      </c>
      <c r="M112" s="523">
        <f>ROUNDDOWN(M$77*$C112,0)</f>
        <v>7299</v>
      </c>
      <c r="N112" s="481">
        <f t="shared" si="269"/>
        <v>6652</v>
      </c>
      <c r="O112" s="481">
        <f t="shared" si="270"/>
        <v>2006.2482000000002</v>
      </c>
      <c r="P112" s="481">
        <f t="shared" si="270"/>
        <v>2032.6764000000001</v>
      </c>
      <c r="Q112" s="481">
        <f t="shared" si="270"/>
        <v>2032.6764000000001</v>
      </c>
      <c r="R112" s="481">
        <f t="shared" si="270"/>
        <v>1733.3778000000002</v>
      </c>
      <c r="S112" s="481">
        <f t="shared" si="270"/>
        <v>1442.7492000000002</v>
      </c>
      <c r="T112" s="481">
        <f t="shared" si="270"/>
        <v>1109.4846</v>
      </c>
      <c r="U112" s="481">
        <f t="shared" si="280"/>
        <v>604.03380000000004</v>
      </c>
      <c r="V112" s="481">
        <f t="shared" si="280"/>
        <v>49.276200000000003</v>
      </c>
      <c r="W112" s="481"/>
      <c r="X112" s="523">
        <f>ROUNDDOWN(SUM(E112:W112),0)</f>
        <v>78346</v>
      </c>
      <c r="Y112" s="123"/>
      <c r="Z112" s="123">
        <f t="shared" si="262"/>
        <v>0</v>
      </c>
      <c r="AA112" s="481">
        <f t="shared" si="279"/>
        <v>37969</v>
      </c>
      <c r="AB112" s="481">
        <f>ROUND(SUM(J112:N112),0)</f>
        <v>29367</v>
      </c>
      <c r="AC112" s="537">
        <f t="shared" ref="AC112" si="282">ROUNDDOWN(SUM(O112:V112),0)</f>
        <v>11010</v>
      </c>
      <c r="AE112" s="481">
        <f>ROUND(SUM(E112:G112),0)</f>
        <v>18623</v>
      </c>
      <c r="AF112" s="481">
        <f>ROUND(SUM(H112:L112),0)</f>
        <v>34762</v>
      </c>
      <c r="AG112" s="483">
        <f>ROUND(SUM(M112:T112),0)</f>
        <v>24308</v>
      </c>
      <c r="AH112" s="483">
        <f t="shared" si="274"/>
        <v>653</v>
      </c>
      <c r="AI112" s="138">
        <f t="shared" si="260"/>
        <v>0</v>
      </c>
      <c r="AJ112" s="138"/>
      <c r="AK112" s="138"/>
      <c r="AM112" s="134"/>
    </row>
    <row r="113" spans="1:40">
      <c r="A113" s="561" t="s">
        <v>158</v>
      </c>
      <c r="B113" s="10">
        <f>'4a 1718 CS PC'!$AD$54</f>
        <v>6.7999999999999996E-3</v>
      </c>
      <c r="C113" s="10">
        <f>'4b 1819 CS PC'!$AE$54</f>
        <v>6.7999999999999996E-3</v>
      </c>
      <c r="D113" s="10">
        <f>'4c 1920 CS PC'!AD54</f>
        <v>7.0000000000000001E-3</v>
      </c>
      <c r="E113" s="481">
        <f t="shared" si="263"/>
        <v>5622.3215999999993</v>
      </c>
      <c r="F113" s="521"/>
      <c r="G113" s="481">
        <f t="shared" si="264"/>
        <v>6794</v>
      </c>
      <c r="H113" s="481">
        <f t="shared" si="264"/>
        <v>5720</v>
      </c>
      <c r="I113" s="481">
        <f t="shared" si="276"/>
        <v>7177.1143999999995</v>
      </c>
      <c r="J113" s="481">
        <f t="shared" si="266"/>
        <v>4897</v>
      </c>
      <c r="K113" s="481">
        <f t="shared" si="267"/>
        <v>0</v>
      </c>
      <c r="L113" s="481">
        <f t="shared" si="268"/>
        <v>5381</v>
      </c>
      <c r="M113" s="481">
        <f t="shared" si="268"/>
        <v>4867</v>
      </c>
      <c r="N113" s="481">
        <f t="shared" si="269"/>
        <v>4434</v>
      </c>
      <c r="O113" s="481">
        <f t="shared" si="270"/>
        <v>1376.837</v>
      </c>
      <c r="P113" s="481">
        <f t="shared" si="270"/>
        <v>1394.9739999999999</v>
      </c>
      <c r="Q113" s="481">
        <f t="shared" si="270"/>
        <v>1394.9739999999999</v>
      </c>
      <c r="R113" s="481">
        <f t="shared" si="270"/>
        <v>1189.5730000000001</v>
      </c>
      <c r="S113" s="481">
        <f t="shared" si="270"/>
        <v>990.12200000000007</v>
      </c>
      <c r="T113" s="481">
        <f t="shared" si="270"/>
        <v>761.41100000000006</v>
      </c>
      <c r="U113" s="481">
        <f t="shared" si="280"/>
        <v>414.53300000000002</v>
      </c>
      <c r="V113" s="481">
        <f t="shared" si="280"/>
        <v>33.817</v>
      </c>
      <c r="W113" s="481"/>
      <c r="X113" s="481">
        <f t="shared" si="281"/>
        <v>52449</v>
      </c>
      <c r="Y113" s="123"/>
      <c r="Z113" s="123">
        <f t="shared" si="262"/>
        <v>0</v>
      </c>
      <c r="AA113" s="481">
        <f t="shared" si="279"/>
        <v>25313</v>
      </c>
      <c r="AB113" s="523">
        <f>ROUNDDOWN(SUM(J113:N113),0)</f>
        <v>19579</v>
      </c>
      <c r="AC113" s="483">
        <f>ROUNDUP(SUM(O113:V113),0)</f>
        <v>7557</v>
      </c>
      <c r="AE113" s="481">
        <f>ROUND(SUM(E113:G113),0)</f>
        <v>12416</v>
      </c>
      <c r="AF113" s="481">
        <f>ROUND(SUM(H113:L113),0)</f>
        <v>23175</v>
      </c>
      <c r="AG113" s="537">
        <f>ROUNDUP(SUM(M113:T113),0)</f>
        <v>16409</v>
      </c>
      <c r="AH113" s="537">
        <f t="shared" ref="AH113" si="283">ROUNDUP(SUM(U113:V113),0)</f>
        <v>449</v>
      </c>
      <c r="AI113" s="138">
        <f t="shared" si="260"/>
        <v>0</v>
      </c>
      <c r="AJ113" s="138"/>
      <c r="AK113" s="138"/>
      <c r="AM113" s="134"/>
    </row>
    <row r="114" spans="1:40">
      <c r="A114" s="561" t="s">
        <v>159</v>
      </c>
      <c r="B114" s="10">
        <f>'4a 1718 CS PC'!$AD$55</f>
        <v>1.1999999999999999E-3</v>
      </c>
      <c r="C114" s="10">
        <f>'4b 1819 CS PC'!$AE$55</f>
        <v>1.1999999999999999E-3</v>
      </c>
      <c r="D114" s="10">
        <f>'4c 1920 CS PC'!AD55</f>
        <v>1.1999999999999999E-3</v>
      </c>
      <c r="E114" s="481">
        <f t="shared" si="263"/>
        <v>992.17439999999988</v>
      </c>
      <c r="F114" s="521"/>
      <c r="G114" s="481">
        <f t="shared" si="264"/>
        <v>1199</v>
      </c>
      <c r="H114" s="481">
        <f t="shared" si="264"/>
        <v>1009</v>
      </c>
      <c r="I114" s="481">
        <f>I$77*$B114</f>
        <v>1266.5495999999998</v>
      </c>
      <c r="J114" s="481">
        <f t="shared" si="266"/>
        <v>864</v>
      </c>
      <c r="K114" s="481">
        <f t="shared" si="267"/>
        <v>0</v>
      </c>
      <c r="L114" s="481">
        <f t="shared" si="268"/>
        <v>950</v>
      </c>
      <c r="M114" s="481">
        <f t="shared" si="268"/>
        <v>859</v>
      </c>
      <c r="N114" s="481">
        <f t="shared" si="269"/>
        <v>783</v>
      </c>
      <c r="O114" s="481">
        <f t="shared" si="270"/>
        <v>236.02919999999997</v>
      </c>
      <c r="P114" s="481">
        <f t="shared" si="270"/>
        <v>239.13839999999999</v>
      </c>
      <c r="Q114" s="481">
        <f t="shared" si="270"/>
        <v>239.13839999999999</v>
      </c>
      <c r="R114" s="481">
        <f t="shared" si="270"/>
        <v>203.92679999999999</v>
      </c>
      <c r="S114" s="481">
        <f t="shared" si="270"/>
        <v>169.73519999999999</v>
      </c>
      <c r="T114" s="481">
        <f t="shared" si="270"/>
        <v>130.52759999999998</v>
      </c>
      <c r="U114" s="481">
        <f t="shared" si="280"/>
        <v>71.062799999999996</v>
      </c>
      <c r="V114" s="481">
        <f t="shared" si="280"/>
        <v>5.7971999999999992</v>
      </c>
      <c r="W114" s="481"/>
      <c r="X114" s="481">
        <f t="shared" si="281"/>
        <v>9218</v>
      </c>
      <c r="Y114" s="123"/>
      <c r="Z114" s="123">
        <f t="shared" si="262"/>
        <v>0</v>
      </c>
      <c r="AA114" s="523">
        <f>ROUNDUP(SUM(,E114:I114),0)</f>
        <v>4467</v>
      </c>
      <c r="AB114" s="523">
        <f>ROUNDDOWN(SUM(J114:N114),0)</f>
        <v>3456</v>
      </c>
      <c r="AC114" s="537">
        <f>ROUNDDOWN(SUM(O114:V114),0)</f>
        <v>1295</v>
      </c>
      <c r="AE114" s="481">
        <f>ROUND(SUM(E114:G114),0)</f>
        <v>2191</v>
      </c>
      <c r="AF114" s="481">
        <f>ROUND(SUM(H114:L114),0)</f>
        <v>4090</v>
      </c>
      <c r="AG114" s="537">
        <f>ROUNDUP(SUM(M114:T114),0)</f>
        <v>2861</v>
      </c>
      <c r="AH114" s="537">
        <f>ROUNDDOWN(SUM(U114:V114),0)</f>
        <v>76</v>
      </c>
      <c r="AI114" s="138">
        <f t="shared" si="260"/>
        <v>0</v>
      </c>
      <c r="AJ114" s="138"/>
      <c r="AK114" s="138"/>
      <c r="AM114" s="134"/>
    </row>
    <row r="115" spans="1:40">
      <c r="A115" s="561" t="s">
        <v>161</v>
      </c>
      <c r="B115" s="10">
        <f>'4a 1718 CS PC'!$AD$57</f>
        <v>3.3999999999999998E-3</v>
      </c>
      <c r="C115" s="10">
        <f>'4b 1819 CS PC'!$AE$57</f>
        <v>3.5000000000000001E-3</v>
      </c>
      <c r="D115" s="10">
        <f>'4c 1920 CS PC'!AD57</f>
        <v>3.3999999999999998E-3</v>
      </c>
      <c r="E115" s="481">
        <f t="shared" si="263"/>
        <v>2811.1607999999997</v>
      </c>
      <c r="F115" s="521"/>
      <c r="G115" s="481">
        <f t="shared" si="264"/>
        <v>3397</v>
      </c>
      <c r="H115" s="481">
        <f t="shared" si="264"/>
        <v>2860</v>
      </c>
      <c r="I115" s="481">
        <f>I$77*$B115</f>
        <v>3588.5571999999997</v>
      </c>
      <c r="J115" s="481">
        <f t="shared" si="266"/>
        <v>2520</v>
      </c>
      <c r="K115" s="481">
        <f t="shared" si="267"/>
        <v>0</v>
      </c>
      <c r="L115" s="481">
        <f t="shared" si="268"/>
        <v>2769</v>
      </c>
      <c r="M115" s="481">
        <f t="shared" si="268"/>
        <v>2505</v>
      </c>
      <c r="N115" s="481">
        <f t="shared" si="269"/>
        <v>2282</v>
      </c>
      <c r="O115" s="481">
        <f t="shared" si="270"/>
        <v>668.74939999999992</v>
      </c>
      <c r="P115" s="481">
        <f t="shared" si="270"/>
        <v>677.55879999999991</v>
      </c>
      <c r="Q115" s="481">
        <f t="shared" si="270"/>
        <v>677.55879999999991</v>
      </c>
      <c r="R115" s="481">
        <f t="shared" si="270"/>
        <v>577.79259999999999</v>
      </c>
      <c r="S115" s="481">
        <f t="shared" si="270"/>
        <v>480.91639999999995</v>
      </c>
      <c r="T115" s="481">
        <f t="shared" si="270"/>
        <v>369.82819999999998</v>
      </c>
      <c r="U115" s="481">
        <f t="shared" si="280"/>
        <v>201.34459999999999</v>
      </c>
      <c r="V115" s="481">
        <f t="shared" si="280"/>
        <v>16.4254</v>
      </c>
      <c r="W115" s="481"/>
      <c r="X115" s="481">
        <f t="shared" si="281"/>
        <v>26403</v>
      </c>
      <c r="Y115" s="123"/>
      <c r="Z115" s="123">
        <f t="shared" si="262"/>
        <v>0</v>
      </c>
      <c r="AA115" s="481">
        <f>ROUND(SUM(,E115:I115),0)</f>
        <v>12657</v>
      </c>
      <c r="AB115" s="481">
        <f>ROUND(SUM(J115:N115),0)</f>
        <v>10076</v>
      </c>
      <c r="AC115" s="483">
        <f t="shared" si="273"/>
        <v>3670</v>
      </c>
      <c r="AE115" s="481">
        <f>ROUND(SUM(E115:G115),0)</f>
        <v>6208</v>
      </c>
      <c r="AF115" s="523">
        <f>ROUNDUP(SUM(H115:L115),0)</f>
        <v>11738</v>
      </c>
      <c r="AG115" s="483">
        <f>ROUND(SUM(M115:T115),0)</f>
        <v>8239</v>
      </c>
      <c r="AH115" s="537">
        <f>ROUNDUP(SUM(U115:V115),0)</f>
        <v>218</v>
      </c>
      <c r="AI115" s="138">
        <f t="shared" si="260"/>
        <v>0</v>
      </c>
      <c r="AJ115" s="138"/>
      <c r="AK115" s="138"/>
      <c r="AM115" s="134"/>
    </row>
    <row r="116" spans="1:40">
      <c r="A116" s="561" t="s">
        <v>164</v>
      </c>
      <c r="B116" s="10">
        <f>'4a 1718 CS PC'!$AD$60</f>
        <v>8.3999999999999995E-3</v>
      </c>
      <c r="C116" s="10">
        <f>'4b 1819 CS PC'!$AE$60</f>
        <v>8.6999999999999994E-3</v>
      </c>
      <c r="D116" s="10">
        <f>'4c 1920 CS PC'!AD60</f>
        <v>8.8999999999999999E-3</v>
      </c>
      <c r="E116" s="481">
        <f t="shared" si="263"/>
        <v>6945.2207999999991</v>
      </c>
      <c r="F116" s="521"/>
      <c r="G116" s="481">
        <f t="shared" si="264"/>
        <v>8392</v>
      </c>
      <c r="H116" s="481">
        <f t="shared" si="264"/>
        <v>7066</v>
      </c>
      <c r="I116" s="481">
        <f>I$77*$B116</f>
        <v>8865.8472000000002</v>
      </c>
      <c r="J116" s="481">
        <f t="shared" si="266"/>
        <v>6265</v>
      </c>
      <c r="K116" s="481">
        <f t="shared" si="267"/>
        <v>0</v>
      </c>
      <c r="L116" s="481">
        <f t="shared" si="268"/>
        <v>6884</v>
      </c>
      <c r="M116" s="481">
        <f t="shared" si="268"/>
        <v>6226</v>
      </c>
      <c r="N116" s="481">
        <f t="shared" si="269"/>
        <v>5673</v>
      </c>
      <c r="O116" s="481">
        <f t="shared" si="270"/>
        <v>1750.5499</v>
      </c>
      <c r="P116" s="481">
        <f t="shared" si="270"/>
        <v>1773.6098</v>
      </c>
      <c r="Q116" s="481">
        <f t="shared" si="270"/>
        <v>1773.6098</v>
      </c>
      <c r="R116" s="481">
        <f t="shared" si="270"/>
        <v>1512.4571000000001</v>
      </c>
      <c r="S116" s="481">
        <f t="shared" si="270"/>
        <v>1258.8694</v>
      </c>
      <c r="T116" s="481">
        <f t="shared" si="270"/>
        <v>968.0797</v>
      </c>
      <c r="U116" s="481">
        <f t="shared" si="280"/>
        <v>527.04909999999995</v>
      </c>
      <c r="V116" s="481">
        <f t="shared" si="280"/>
        <v>42.995899999999999</v>
      </c>
      <c r="W116" s="481"/>
      <c r="X116" s="481">
        <f t="shared" si="281"/>
        <v>65924</v>
      </c>
      <c r="Y116" s="123"/>
      <c r="Z116" s="123">
        <f t="shared" si="262"/>
        <v>0</v>
      </c>
      <c r="AA116" s="481">
        <f>ROUND(SUM(,E116:I116),0)</f>
        <v>31269</v>
      </c>
      <c r="AB116" s="523">
        <f>ROUNDDOWN(SUM(J116:N116),0)</f>
        <v>25048</v>
      </c>
      <c r="AC116" s="537">
        <f>ROUNDDOWN(SUM(O116:V116),0)</f>
        <v>9607</v>
      </c>
      <c r="AE116" s="523">
        <f>ROUNDUP(SUM(E116:G116),0)</f>
        <v>15338</v>
      </c>
      <c r="AF116" s="523">
        <f>ROUNDDOWN(SUM(H116:L116),0)</f>
        <v>29080</v>
      </c>
      <c r="AG116" s="483">
        <f>ROUND(SUM(M116:T116),0)</f>
        <v>20936</v>
      </c>
      <c r="AH116" s="537">
        <f t="shared" ref="AH116" si="284">ROUNDDOWN(SUM(U116:V116),0)</f>
        <v>570</v>
      </c>
      <c r="AI116" s="138">
        <f t="shared" si="260"/>
        <v>0</v>
      </c>
      <c r="AJ116" s="138"/>
      <c r="AK116" s="138"/>
      <c r="AM116" s="134"/>
    </row>
    <row r="117" spans="1:40">
      <c r="A117" s="570" t="s">
        <v>85</v>
      </c>
      <c r="B117" s="578">
        <f>SUM(B78:B116)</f>
        <v>1.0000000000000002</v>
      </c>
      <c r="C117" s="579">
        <f>SUM(C78:C116)</f>
        <v>0.99999999999999989</v>
      </c>
      <c r="D117" s="578">
        <f>SUM(D78:D116)</f>
        <v>1</v>
      </c>
      <c r="E117" s="486">
        <f>SUM(E78:E116)</f>
        <v>826812</v>
      </c>
      <c r="F117" s="564"/>
      <c r="G117" s="486">
        <f t="shared" ref="G117:T117" si="285">SUM(G78:G116)</f>
        <v>999063</v>
      </c>
      <c r="H117" s="486">
        <f t="shared" si="285"/>
        <v>841147</v>
      </c>
      <c r="I117" s="486">
        <f>SUM(I78:I116)</f>
        <v>1055458</v>
      </c>
      <c r="J117" s="486">
        <f>SUM(J78:J116)</f>
        <v>720113</v>
      </c>
      <c r="K117" s="486">
        <f>SUM(K78:K116)</f>
        <v>14</v>
      </c>
      <c r="L117" s="486">
        <f t="shared" ref="L117" si="286">SUM(L78:L116)</f>
        <v>791253</v>
      </c>
      <c r="M117" s="486">
        <f t="shared" ref="M117" si="287">SUM(M78:M116)</f>
        <v>715668</v>
      </c>
      <c r="N117" s="486">
        <f t="shared" ref="N117" si="288">SUM(N78:N116)</f>
        <v>652111</v>
      </c>
      <c r="O117" s="486">
        <f t="shared" si="285"/>
        <v>196691</v>
      </c>
      <c r="P117" s="486">
        <f t="shared" si="285"/>
        <v>199281.99999999997</v>
      </c>
      <c r="Q117" s="486">
        <f t="shared" si="285"/>
        <v>199281.99999999997</v>
      </c>
      <c r="R117" s="486">
        <f t="shared" si="285"/>
        <v>169938.99999999997</v>
      </c>
      <c r="S117" s="486">
        <f t="shared" si="285"/>
        <v>141445.99999999994</v>
      </c>
      <c r="T117" s="486">
        <f t="shared" si="285"/>
        <v>108773.00000000001</v>
      </c>
      <c r="U117" s="486">
        <f t="shared" ref="U117:V117" si="289">SUM(U78:U116)</f>
        <v>59218.999999999993</v>
      </c>
      <c r="V117" s="486">
        <f t="shared" si="289"/>
        <v>4830.9999999999991</v>
      </c>
      <c r="W117" s="486"/>
      <c r="X117" s="486">
        <f>SUM(X78:X116)</f>
        <v>7681102</v>
      </c>
      <c r="Y117" s="123"/>
      <c r="Z117" s="123">
        <f t="shared" si="262"/>
        <v>0</v>
      </c>
      <c r="AA117" s="486">
        <f>SUM(AA78:AA116)</f>
        <v>3722478</v>
      </c>
      <c r="AB117" s="486">
        <f>SUM(AB78:AB116)</f>
        <v>2879159</v>
      </c>
      <c r="AC117" s="486">
        <f>SUM(AC78:AC116)</f>
        <v>1079465</v>
      </c>
      <c r="AE117" s="486">
        <f>ROUNDUP(SUM(AE78:AE116),0)</f>
        <v>1825876</v>
      </c>
      <c r="AF117" s="486">
        <f>SUM(AF78:AF116)</f>
        <v>3407985</v>
      </c>
      <c r="AG117" s="486">
        <f>SUM(AG78:AG116)</f>
        <v>2383192</v>
      </c>
      <c r="AH117" s="486">
        <f>SUM(AH78:AH116)</f>
        <v>64049</v>
      </c>
      <c r="AI117" s="138">
        <f t="shared" si="260"/>
        <v>0</v>
      </c>
      <c r="AJ117" s="138"/>
      <c r="AK117" s="138"/>
      <c r="AM117" s="134"/>
    </row>
    <row r="118" spans="1:40" s="60" customFormat="1" hidden="1">
      <c r="A118" s="20"/>
      <c r="B118" s="17"/>
      <c r="C118" s="21"/>
      <c r="D118" s="21"/>
      <c r="E118" s="11">
        <f t="shared" ref="E118:X118" si="290">E77-E117</f>
        <v>0</v>
      </c>
      <c r="F118" s="11">
        <f t="shared" si="290"/>
        <v>0</v>
      </c>
      <c r="G118" s="11">
        <f t="shared" si="290"/>
        <v>0</v>
      </c>
      <c r="H118" s="11">
        <f t="shared" si="290"/>
        <v>0</v>
      </c>
      <c r="I118" s="11">
        <f>I77-I117</f>
        <v>0</v>
      </c>
      <c r="J118" s="11">
        <f>J77-J117</f>
        <v>0</v>
      </c>
      <c r="K118" s="11">
        <f>K77-K117</f>
        <v>0</v>
      </c>
      <c r="L118" s="11">
        <f t="shared" ref="L118" si="291">L77-L117</f>
        <v>0</v>
      </c>
      <c r="M118" s="11">
        <f t="shared" ref="M118" si="292">M77-M117</f>
        <v>0</v>
      </c>
      <c r="N118" s="11">
        <f t="shared" ref="N118" si="293">N77-N117</f>
        <v>0</v>
      </c>
      <c r="O118" s="11">
        <f t="shared" si="290"/>
        <v>0</v>
      </c>
      <c r="P118" s="11">
        <f t="shared" si="290"/>
        <v>0</v>
      </c>
      <c r="Q118" s="11">
        <f t="shared" si="290"/>
        <v>0</v>
      </c>
      <c r="R118" s="11">
        <f t="shared" si="290"/>
        <v>0</v>
      </c>
      <c r="S118" s="11">
        <f t="shared" si="290"/>
        <v>0</v>
      </c>
      <c r="T118" s="11">
        <f t="shared" si="290"/>
        <v>0</v>
      </c>
      <c r="U118" s="11">
        <f t="shared" ref="U118:V118" si="294">U77-U117</f>
        <v>0</v>
      </c>
      <c r="V118" s="11">
        <f t="shared" si="294"/>
        <v>0</v>
      </c>
      <c r="W118" s="11"/>
      <c r="X118" s="11">
        <f t="shared" si="290"/>
        <v>0</v>
      </c>
      <c r="Y118" s="123"/>
      <c r="Z118" s="123"/>
      <c r="AA118" s="11"/>
      <c r="AB118" s="11">
        <f>AB77-AB117</f>
        <v>0</v>
      </c>
      <c r="AC118" s="11">
        <f>AC77-AC117</f>
        <v>-2</v>
      </c>
      <c r="AD118" s="11"/>
      <c r="AE118" s="11"/>
      <c r="AF118" s="11">
        <f>AF77-AF117</f>
        <v>0</v>
      </c>
      <c r="AG118" s="11">
        <f>AG77-AG117</f>
        <v>0</v>
      </c>
      <c r="AH118" s="11">
        <f>AH77-AH117</f>
        <v>1</v>
      </c>
      <c r="AI118" s="138"/>
      <c r="AJ118" s="138"/>
      <c r="AK118" s="11"/>
      <c r="AL118" s="11"/>
      <c r="AM118" s="138"/>
      <c r="AN118" s="21"/>
    </row>
    <row r="119" spans="1:40" s="60" customFormat="1">
      <c r="A119" s="20"/>
      <c r="B119" s="17"/>
      <c r="C119" s="21"/>
      <c r="D119" s="21"/>
      <c r="E119" s="11"/>
      <c r="F119" s="11"/>
      <c r="G119" s="11"/>
      <c r="H119" s="11"/>
      <c r="I119" s="11"/>
      <c r="J119" s="11"/>
      <c r="K119" s="11"/>
      <c r="L119" s="11"/>
      <c r="M119" s="11"/>
      <c r="N119" s="11"/>
      <c r="O119" s="11"/>
      <c r="P119" s="11"/>
      <c r="Q119" s="11"/>
      <c r="R119" s="11"/>
      <c r="S119" s="11"/>
      <c r="T119" s="11"/>
      <c r="U119" s="11"/>
      <c r="V119" s="11"/>
      <c r="W119" s="11"/>
      <c r="X119" s="11"/>
      <c r="Y119" s="123"/>
      <c r="Z119" s="123"/>
      <c r="AA119" s="11"/>
      <c r="AB119" s="11"/>
      <c r="AC119" s="11"/>
      <c r="AD119" s="11"/>
      <c r="AE119" s="417"/>
      <c r="AF119" s="417"/>
      <c r="AG119" s="417"/>
      <c r="AH119" s="417"/>
      <c r="AI119" s="138"/>
      <c r="AJ119" s="138"/>
      <c r="AK119" s="11"/>
      <c r="AL119" s="11"/>
      <c r="AM119" s="138"/>
      <c r="AN119" s="21"/>
    </row>
    <row r="120" spans="1:40" ht="25.5">
      <c r="A120" s="576" t="s">
        <v>267</v>
      </c>
      <c r="B120" s="479" t="str">
        <f>B77</f>
        <v xml:space="preserve">SFY 17/18 39-County </v>
      </c>
      <c r="C120" s="479" t="str">
        <f>C77</f>
        <v xml:space="preserve">SFY 18/19 39-County </v>
      </c>
      <c r="D120" s="479" t="str">
        <f>D77</f>
        <v xml:space="preserve">SFY 19/20 39-County </v>
      </c>
      <c r="E120" s="577">
        <f>E29</f>
        <v>16838</v>
      </c>
      <c r="F120" s="564"/>
      <c r="G120" s="577">
        <f t="shared" ref="G120:X120" si="295">G29</f>
        <v>20346</v>
      </c>
      <c r="H120" s="577">
        <f t="shared" si="295"/>
        <v>17130</v>
      </c>
      <c r="I120" s="577">
        <f t="shared" si="295"/>
        <v>21494</v>
      </c>
      <c r="J120" s="577">
        <f t="shared" si="295"/>
        <v>13909</v>
      </c>
      <c r="K120" s="577">
        <f>K29</f>
        <v>0</v>
      </c>
      <c r="L120" s="577">
        <f t="shared" si="295"/>
        <v>15281</v>
      </c>
      <c r="M120" s="577">
        <f t="shared" si="295"/>
        <v>13824</v>
      </c>
      <c r="N120" s="577">
        <f t="shared" ref="N120" si="296">N29</f>
        <v>12594</v>
      </c>
      <c r="O120" s="577">
        <f t="shared" si="295"/>
        <v>4542</v>
      </c>
      <c r="P120" s="577">
        <f t="shared" si="295"/>
        <v>4601</v>
      </c>
      <c r="Q120" s="577">
        <f t="shared" si="295"/>
        <v>4601</v>
      </c>
      <c r="R120" s="577">
        <f t="shared" si="295"/>
        <v>3924</v>
      </c>
      <c r="S120" s="577">
        <f t="shared" si="295"/>
        <v>3266</v>
      </c>
      <c r="T120" s="577">
        <f t="shared" si="295"/>
        <v>2512</v>
      </c>
      <c r="U120" s="577">
        <f t="shared" ref="U120:V120" si="297">U29</f>
        <v>1367</v>
      </c>
      <c r="V120" s="577">
        <f t="shared" si="297"/>
        <v>112</v>
      </c>
      <c r="W120" s="577"/>
      <c r="X120" s="577">
        <f t="shared" si="295"/>
        <v>156341</v>
      </c>
      <c r="Y120" s="123"/>
      <c r="Z120" s="123">
        <f t="shared" ref="Z120:Z159" si="298">X120-SUM(AA120:AC120)</f>
        <v>0</v>
      </c>
      <c r="AA120" s="577">
        <f>AA29</f>
        <v>75808</v>
      </c>
      <c r="AB120" s="577">
        <f>AB29</f>
        <v>55608</v>
      </c>
      <c r="AC120" s="577">
        <f>AC29</f>
        <v>24925</v>
      </c>
      <c r="AE120" s="577">
        <f>AE29</f>
        <v>37184</v>
      </c>
      <c r="AF120" s="577">
        <f>AF29</f>
        <v>67814</v>
      </c>
      <c r="AG120" s="577">
        <f>AG29</f>
        <v>49864</v>
      </c>
      <c r="AH120" s="577">
        <f>AH29</f>
        <v>1479</v>
      </c>
      <c r="AI120" s="138">
        <f t="shared" ref="AI120:AI159" si="299">SUM(AA120:AC120)-SUM(AE120:AH120)</f>
        <v>0</v>
      </c>
      <c r="AJ120" s="138"/>
      <c r="AK120" s="138"/>
    </row>
    <row r="121" spans="1:40">
      <c r="A121" s="561" t="s">
        <v>108</v>
      </c>
      <c r="B121" s="10">
        <f>'4a 1718 CS PC'!$AD$4</f>
        <v>1E-4</v>
      </c>
      <c r="C121" s="10">
        <f>'4b 1819 CS PC'!$AE$4</f>
        <v>1E-4</v>
      </c>
      <c r="D121" s="10">
        <f>D78</f>
        <v>1E-4</v>
      </c>
      <c r="E121" s="481">
        <f>ROUND(E$120*$B121,0)</f>
        <v>2</v>
      </c>
      <c r="F121" s="521"/>
      <c r="G121" s="481">
        <f>ROUND(G$120*$B121,0)</f>
        <v>2</v>
      </c>
      <c r="H121" s="481">
        <f>ROUND(H$120*$B121,0)</f>
        <v>2</v>
      </c>
      <c r="I121" s="481">
        <f>I$120*$B121</f>
        <v>2.1494</v>
      </c>
      <c r="J121" s="481">
        <f>ROUND(J$120*$C121,0)</f>
        <v>1</v>
      </c>
      <c r="K121" s="481">
        <f t="shared" ref="K121:K159" si="300">K$120*$C121</f>
        <v>0</v>
      </c>
      <c r="L121" s="481">
        <f>ROUND(L$120*$C121,0)</f>
        <v>2</v>
      </c>
      <c r="M121" s="481">
        <f>ROUND(M$120*$C121,0)</f>
        <v>1</v>
      </c>
      <c r="N121" s="523">
        <f>ROUNDUP(N$120*$C121,0)</f>
        <v>2</v>
      </c>
      <c r="O121" s="481">
        <f>O$120*$D121</f>
        <v>0.45420000000000005</v>
      </c>
      <c r="P121" s="481">
        <f t="shared" ref="P121:V121" si="301">P$120*$D121</f>
        <v>0.46010000000000001</v>
      </c>
      <c r="Q121" s="481">
        <f t="shared" si="301"/>
        <v>0.46010000000000001</v>
      </c>
      <c r="R121" s="481">
        <f t="shared" si="301"/>
        <v>0.39240000000000003</v>
      </c>
      <c r="S121" s="481">
        <f t="shared" si="301"/>
        <v>0.3266</v>
      </c>
      <c r="T121" s="481">
        <f t="shared" si="301"/>
        <v>0.25120000000000003</v>
      </c>
      <c r="U121" s="481">
        <f t="shared" si="301"/>
        <v>0.13670000000000002</v>
      </c>
      <c r="V121" s="481">
        <f t="shared" si="301"/>
        <v>1.12E-2</v>
      </c>
      <c r="W121" s="481"/>
      <c r="X121" s="481">
        <f t="shared" ref="X121:X131" si="302">ROUND(SUM(E121:W121),0)</f>
        <v>17</v>
      </c>
      <c r="Y121" s="123"/>
      <c r="Z121" s="123">
        <f t="shared" si="298"/>
        <v>0</v>
      </c>
      <c r="AA121" s="481">
        <f t="shared" ref="AA121:AA153" si="303">ROUND(SUM(,E121:I121),0)</f>
        <v>8</v>
      </c>
      <c r="AB121" s="481">
        <f>ROUND(SUM(J121:N121),0)</f>
        <v>6</v>
      </c>
      <c r="AC121" s="537">
        <f>ROUNDUP(SUM(O121:V121),0)</f>
        <v>3</v>
      </c>
      <c r="AE121" s="481">
        <f>ROUND(SUM(E121:G121),0)</f>
        <v>4</v>
      </c>
      <c r="AF121" s="481">
        <f>ROUND(SUM(H121:L121),0)</f>
        <v>7</v>
      </c>
      <c r="AG121" s="483">
        <f>ROUND(SUM(M121:T121),0)</f>
        <v>5</v>
      </c>
      <c r="AH121" s="537">
        <f>ROUNDUP(SUM(U121:V121),0)</f>
        <v>1</v>
      </c>
      <c r="AI121" s="138">
        <f t="shared" si="299"/>
        <v>0</v>
      </c>
      <c r="AJ121" s="138"/>
      <c r="AK121" s="138"/>
    </row>
    <row r="122" spans="1:40">
      <c r="A122" s="561" t="s">
        <v>109</v>
      </c>
      <c r="B122" s="10">
        <f>'4a 1718 CS PC'!$AD$5</f>
        <v>2.0999999999999999E-3</v>
      </c>
      <c r="C122" s="10">
        <f>'4b 1819 CS PC'!$AE$5</f>
        <v>2.0999999999999999E-3</v>
      </c>
      <c r="D122" s="10">
        <f t="shared" ref="D122:D159" si="304">D79</f>
        <v>2E-3</v>
      </c>
      <c r="E122" s="481">
        <f t="shared" ref="E122:E159" si="305">ROUND(E$120*$B122,0)</f>
        <v>35</v>
      </c>
      <c r="F122" s="521"/>
      <c r="G122" s="481">
        <f t="shared" ref="G122:H158" si="306">ROUND(G$120*$B122,0)</f>
        <v>43</v>
      </c>
      <c r="H122" s="481">
        <f t="shared" si="306"/>
        <v>36</v>
      </c>
      <c r="I122" s="481">
        <f t="shared" ref="I122:I140" si="307">I$120*$B122</f>
        <v>45.1374</v>
      </c>
      <c r="J122" s="481">
        <f t="shared" ref="J122:J159" si="308">ROUND(J$120*$C122,0)</f>
        <v>29</v>
      </c>
      <c r="K122" s="481">
        <f t="shared" si="300"/>
        <v>0</v>
      </c>
      <c r="L122" s="481">
        <f t="shared" ref="L122:M159" si="309">ROUND(L$120*$C122,0)</f>
        <v>32</v>
      </c>
      <c r="M122" s="481">
        <f t="shared" si="309"/>
        <v>29</v>
      </c>
      <c r="N122" s="481">
        <f t="shared" ref="N122:N159" si="310">ROUND(N$120*$C122,0)</f>
        <v>26</v>
      </c>
      <c r="O122" s="481">
        <f t="shared" ref="O122:V159" si="311">O$120*$D122</f>
        <v>9.0839999999999996</v>
      </c>
      <c r="P122" s="481">
        <f t="shared" si="311"/>
        <v>9.202</v>
      </c>
      <c r="Q122" s="481">
        <f t="shared" si="311"/>
        <v>9.202</v>
      </c>
      <c r="R122" s="481">
        <f t="shared" si="311"/>
        <v>7.8479999999999999</v>
      </c>
      <c r="S122" s="481">
        <f t="shared" si="311"/>
        <v>6.532</v>
      </c>
      <c r="T122" s="481">
        <f t="shared" si="311"/>
        <v>5.024</v>
      </c>
      <c r="U122" s="481">
        <f t="shared" si="311"/>
        <v>2.734</v>
      </c>
      <c r="V122" s="481">
        <f t="shared" si="311"/>
        <v>0.224</v>
      </c>
      <c r="W122" s="481"/>
      <c r="X122" s="481">
        <f t="shared" si="302"/>
        <v>325</v>
      </c>
      <c r="Y122" s="123"/>
      <c r="Z122" s="123">
        <f t="shared" si="298"/>
        <v>0</v>
      </c>
      <c r="AA122" s="481">
        <f t="shared" si="303"/>
        <v>159</v>
      </c>
      <c r="AB122" s="523">
        <f>ROUNDUP(SUM(J122:N122),0)</f>
        <v>116</v>
      </c>
      <c r="AC122" s="537">
        <f>ROUNDUP(SUM(O122:V122),0)</f>
        <v>50</v>
      </c>
      <c r="AE122" s="481">
        <f>ROUND(SUM(E122:G122),0)</f>
        <v>78</v>
      </c>
      <c r="AF122" s="481">
        <f>ROUND(SUM(H122:L122),0)</f>
        <v>142</v>
      </c>
      <c r="AG122" s="483">
        <f>ROUND(SUM(M122:T122),0)</f>
        <v>102</v>
      </c>
      <c r="AH122" s="537">
        <f>ROUNDUP(SUM(U122:V122),0)</f>
        <v>3</v>
      </c>
      <c r="AI122" s="138">
        <f t="shared" si="299"/>
        <v>0</v>
      </c>
      <c r="AJ122" s="138"/>
      <c r="AK122" s="138"/>
    </row>
    <row r="123" spans="1:40">
      <c r="A123" s="561" t="s">
        <v>110</v>
      </c>
      <c r="B123" s="10">
        <f>'4a 1718 CS PC'!$AD$6</f>
        <v>2.0999999999999998E-2</v>
      </c>
      <c r="C123" s="10">
        <f>'4b 1819 CS PC'!$AE$6</f>
        <v>2.1599999999999998E-2</v>
      </c>
      <c r="D123" s="10">
        <f t="shared" si="304"/>
        <v>2.0799999999999999E-2</v>
      </c>
      <c r="E123" s="481">
        <f t="shared" si="305"/>
        <v>354</v>
      </c>
      <c r="F123" s="521"/>
      <c r="G123" s="481">
        <f t="shared" si="306"/>
        <v>427</v>
      </c>
      <c r="H123" s="481">
        <f t="shared" si="306"/>
        <v>360</v>
      </c>
      <c r="I123" s="523">
        <f>ROUNDUP(I$120*$B123,0)</f>
        <v>452</v>
      </c>
      <c r="J123" s="481">
        <f t="shared" si="308"/>
        <v>300</v>
      </c>
      <c r="K123" s="481">
        <f t="shared" si="300"/>
        <v>0</v>
      </c>
      <c r="L123" s="523">
        <f>ROUNDUP(L$120*$C123,0)</f>
        <v>331</v>
      </c>
      <c r="M123" s="481">
        <f t="shared" si="309"/>
        <v>299</v>
      </c>
      <c r="N123" s="481">
        <f t="shared" si="310"/>
        <v>272</v>
      </c>
      <c r="O123" s="481">
        <f t="shared" si="311"/>
        <v>94.47359999999999</v>
      </c>
      <c r="P123" s="481">
        <f t="shared" si="311"/>
        <v>95.700800000000001</v>
      </c>
      <c r="Q123" s="481">
        <f t="shared" si="311"/>
        <v>95.700800000000001</v>
      </c>
      <c r="R123" s="481">
        <f t="shared" si="311"/>
        <v>81.619199999999992</v>
      </c>
      <c r="S123" s="481">
        <f t="shared" si="311"/>
        <v>67.9328</v>
      </c>
      <c r="T123" s="481">
        <f t="shared" si="311"/>
        <v>52.249600000000001</v>
      </c>
      <c r="U123" s="481">
        <f t="shared" si="311"/>
        <v>28.433599999999998</v>
      </c>
      <c r="V123" s="481">
        <f t="shared" si="311"/>
        <v>2.3296000000000001</v>
      </c>
      <c r="W123" s="481"/>
      <c r="X123" s="481">
        <f t="shared" si="302"/>
        <v>3313</v>
      </c>
      <c r="Y123" s="123"/>
      <c r="Z123" s="123">
        <f t="shared" si="298"/>
        <v>0</v>
      </c>
      <c r="AA123" s="481">
        <f t="shared" si="303"/>
        <v>1593</v>
      </c>
      <c r="AB123" s="481">
        <f>ROUND(SUM(J123:N123),0)</f>
        <v>1202</v>
      </c>
      <c r="AC123" s="537">
        <f>ROUNDDOWN(SUM(O123:V123),0)</f>
        <v>518</v>
      </c>
      <c r="AE123" s="481">
        <f>ROUND(SUM(E123:G123),0)</f>
        <v>781</v>
      </c>
      <c r="AF123" s="523">
        <f>ROUNDUP(SUM(H123:L123),0)</f>
        <v>1443</v>
      </c>
      <c r="AG123" s="537">
        <f>ROUNDUP(SUM(M123:T123),0)</f>
        <v>1059</v>
      </c>
      <c r="AH123" s="537">
        <f>ROUNDDOWN(SUM(U123:V123),0)</f>
        <v>30</v>
      </c>
      <c r="AI123" s="138">
        <f t="shared" si="299"/>
        <v>0</v>
      </c>
      <c r="AJ123" s="138"/>
      <c r="AK123" s="138"/>
    </row>
    <row r="124" spans="1:40">
      <c r="A124" s="561" t="s">
        <v>111</v>
      </c>
      <c r="B124" s="10">
        <f>'4a 1718 CS PC'!$AD$7</f>
        <v>3.3E-3</v>
      </c>
      <c r="C124" s="10">
        <f>'4b 1819 CS PC'!$AE$7</f>
        <v>3.2000000000000002E-3</v>
      </c>
      <c r="D124" s="10">
        <f t="shared" si="304"/>
        <v>3.2000000000000002E-3</v>
      </c>
      <c r="E124" s="481">
        <f t="shared" si="305"/>
        <v>56</v>
      </c>
      <c r="F124" s="521"/>
      <c r="G124" s="481">
        <f t="shared" si="306"/>
        <v>67</v>
      </c>
      <c r="H124" s="481">
        <f t="shared" si="306"/>
        <v>57</v>
      </c>
      <c r="I124" s="481">
        <f t="shared" si="307"/>
        <v>70.930199999999999</v>
      </c>
      <c r="J124" s="481">
        <f t="shared" si="308"/>
        <v>45</v>
      </c>
      <c r="K124" s="481">
        <f t="shared" si="300"/>
        <v>0</v>
      </c>
      <c r="L124" s="481">
        <f t="shared" si="309"/>
        <v>49</v>
      </c>
      <c r="M124" s="481">
        <f t="shared" si="309"/>
        <v>44</v>
      </c>
      <c r="N124" s="481">
        <f t="shared" si="310"/>
        <v>40</v>
      </c>
      <c r="O124" s="481">
        <f t="shared" si="311"/>
        <v>14.534400000000002</v>
      </c>
      <c r="P124" s="481">
        <f t="shared" si="311"/>
        <v>14.7232</v>
      </c>
      <c r="Q124" s="481">
        <f t="shared" si="311"/>
        <v>14.7232</v>
      </c>
      <c r="R124" s="481">
        <f t="shared" si="311"/>
        <v>12.556800000000001</v>
      </c>
      <c r="S124" s="481">
        <f t="shared" si="311"/>
        <v>10.4512</v>
      </c>
      <c r="T124" s="481">
        <f t="shared" si="311"/>
        <v>8.0384000000000011</v>
      </c>
      <c r="U124" s="481">
        <f t="shared" si="311"/>
        <v>4.3744000000000005</v>
      </c>
      <c r="V124" s="481">
        <f t="shared" si="311"/>
        <v>0.3584</v>
      </c>
      <c r="W124" s="481"/>
      <c r="X124" s="523">
        <f>ROUNDDOWN(SUM(E124:W124),0)</f>
        <v>508</v>
      </c>
      <c r="Y124" s="123"/>
      <c r="Z124" s="123">
        <f t="shared" si="298"/>
        <v>0</v>
      </c>
      <c r="AA124" s="481">
        <f t="shared" si="303"/>
        <v>251</v>
      </c>
      <c r="AB124" s="523">
        <f>ROUNDDOWN(SUM(J124:N124),0)</f>
        <v>178</v>
      </c>
      <c r="AC124" s="537">
        <f>ROUNDDOWN(SUM(O124:V124),0)</f>
        <v>79</v>
      </c>
      <c r="AE124" s="481">
        <f>ROUND(SUM(E124:G124),0)</f>
        <v>123</v>
      </c>
      <c r="AF124" s="481">
        <f>ROUND(SUM(H124:L124),0)</f>
        <v>222</v>
      </c>
      <c r="AG124" s="483">
        <f>ROUND(SUM(M124:T124),0)</f>
        <v>159</v>
      </c>
      <c r="AH124" s="537">
        <f>ROUNDDOWN(SUM(U124:V124),0)</f>
        <v>4</v>
      </c>
      <c r="AI124" s="138">
        <f t="shared" si="299"/>
        <v>0</v>
      </c>
      <c r="AJ124" s="138"/>
      <c r="AK124" s="138"/>
    </row>
    <row r="125" spans="1:40">
      <c r="A125" s="561" t="s">
        <v>112</v>
      </c>
      <c r="B125" s="10">
        <f>'4a 1718 CS PC'!$AD$8</f>
        <v>2.0999999999999999E-3</v>
      </c>
      <c r="C125" s="10">
        <f>'4b 1819 CS PC'!$AE$8</f>
        <v>2.0999999999999999E-3</v>
      </c>
      <c r="D125" s="10">
        <f t="shared" si="304"/>
        <v>2.2000000000000001E-3</v>
      </c>
      <c r="E125" s="523">
        <f>ROUNDUP(E$120*$B125,0)</f>
        <v>36</v>
      </c>
      <c r="F125" s="580"/>
      <c r="G125" s="481">
        <f t="shared" si="306"/>
        <v>43</v>
      </c>
      <c r="H125" s="481">
        <f t="shared" si="306"/>
        <v>36</v>
      </c>
      <c r="I125" s="481">
        <f t="shared" si="307"/>
        <v>45.1374</v>
      </c>
      <c r="J125" s="481">
        <f t="shared" si="308"/>
        <v>29</v>
      </c>
      <c r="K125" s="481">
        <f t="shared" si="300"/>
        <v>0</v>
      </c>
      <c r="L125" s="481">
        <f t="shared" si="309"/>
        <v>32</v>
      </c>
      <c r="M125" s="481">
        <f t="shared" si="309"/>
        <v>29</v>
      </c>
      <c r="N125" s="481">
        <f t="shared" si="310"/>
        <v>26</v>
      </c>
      <c r="O125" s="481">
        <f t="shared" si="311"/>
        <v>9.9923999999999999</v>
      </c>
      <c r="P125" s="481">
        <f t="shared" si="311"/>
        <v>10.122200000000001</v>
      </c>
      <c r="Q125" s="481">
        <f t="shared" si="311"/>
        <v>10.122200000000001</v>
      </c>
      <c r="R125" s="481">
        <f t="shared" si="311"/>
        <v>8.6328000000000014</v>
      </c>
      <c r="S125" s="481">
        <f t="shared" si="311"/>
        <v>7.1852</v>
      </c>
      <c r="T125" s="481">
        <f t="shared" si="311"/>
        <v>5.5264000000000006</v>
      </c>
      <c r="U125" s="481">
        <f t="shared" si="311"/>
        <v>3.0074000000000001</v>
      </c>
      <c r="V125" s="481">
        <f t="shared" si="311"/>
        <v>0.24640000000000001</v>
      </c>
      <c r="W125" s="481"/>
      <c r="X125" s="481">
        <f t="shared" si="302"/>
        <v>331</v>
      </c>
      <c r="Y125" s="123"/>
      <c r="Z125" s="123">
        <f t="shared" si="298"/>
        <v>0</v>
      </c>
      <c r="AA125" s="481">
        <f t="shared" si="303"/>
        <v>160</v>
      </c>
      <c r="AB125" s="523">
        <f>ROUNDUP(SUM(J125:N125),0)</f>
        <v>116</v>
      </c>
      <c r="AC125" s="537">
        <f>ROUNDUP(SUM(O125:V125),0)</f>
        <v>55</v>
      </c>
      <c r="AE125" s="481">
        <f>ROUND(SUM(E125:G125),0)</f>
        <v>79</v>
      </c>
      <c r="AF125" s="481">
        <f>ROUND(SUM(H125:L125),0)</f>
        <v>142</v>
      </c>
      <c r="AG125" s="483">
        <f>ROUND(SUM(M125:T125),0)</f>
        <v>107</v>
      </c>
      <c r="AH125" s="537">
        <f>ROUNDDOWN(SUM(U125:V125),0)</f>
        <v>3</v>
      </c>
      <c r="AI125" s="138">
        <f t="shared" si="299"/>
        <v>0</v>
      </c>
      <c r="AJ125" s="138"/>
      <c r="AK125" s="138"/>
    </row>
    <row r="126" spans="1:40">
      <c r="A126" s="561" t="s">
        <v>114</v>
      </c>
      <c r="B126" s="10">
        <f>'4a 1718 CS PC'!$AD$10</f>
        <v>3.0999999999999999E-3</v>
      </c>
      <c r="C126" s="10">
        <f>'4b 1819 CS PC'!$AE$10</f>
        <v>3.3E-3</v>
      </c>
      <c r="D126" s="10">
        <f t="shared" si="304"/>
        <v>3.3E-3</v>
      </c>
      <c r="E126" s="481">
        <f t="shared" si="305"/>
        <v>52</v>
      </c>
      <c r="F126" s="521"/>
      <c r="G126" s="481">
        <f t="shared" si="306"/>
        <v>63</v>
      </c>
      <c r="H126" s="481">
        <f t="shared" si="306"/>
        <v>53</v>
      </c>
      <c r="I126" s="481">
        <f t="shared" si="307"/>
        <v>66.631399999999999</v>
      </c>
      <c r="J126" s="481">
        <f t="shared" si="308"/>
        <v>46</v>
      </c>
      <c r="K126" s="481">
        <f t="shared" si="300"/>
        <v>0</v>
      </c>
      <c r="L126" s="481">
        <f t="shared" si="309"/>
        <v>50</v>
      </c>
      <c r="M126" s="481">
        <f t="shared" si="309"/>
        <v>46</v>
      </c>
      <c r="N126" s="481">
        <f t="shared" si="310"/>
        <v>42</v>
      </c>
      <c r="O126" s="481">
        <f t="shared" si="311"/>
        <v>14.9886</v>
      </c>
      <c r="P126" s="481">
        <f t="shared" si="311"/>
        <v>15.183299999999999</v>
      </c>
      <c r="Q126" s="481">
        <f t="shared" si="311"/>
        <v>15.183299999999999</v>
      </c>
      <c r="R126" s="481">
        <f t="shared" si="311"/>
        <v>12.949199999999999</v>
      </c>
      <c r="S126" s="481">
        <f t="shared" si="311"/>
        <v>10.777799999999999</v>
      </c>
      <c r="T126" s="481">
        <f t="shared" si="311"/>
        <v>8.2896000000000001</v>
      </c>
      <c r="U126" s="481">
        <f t="shared" si="311"/>
        <v>4.5110999999999999</v>
      </c>
      <c r="V126" s="481">
        <f t="shared" si="311"/>
        <v>0.36959999999999998</v>
      </c>
      <c r="W126" s="481"/>
      <c r="X126" s="481">
        <f t="shared" si="302"/>
        <v>501</v>
      </c>
      <c r="Y126" s="123"/>
      <c r="Z126" s="123">
        <f t="shared" si="298"/>
        <v>0</v>
      </c>
      <c r="AA126" s="481">
        <f t="shared" si="303"/>
        <v>235</v>
      </c>
      <c r="AB126" s="481">
        <f>ROUND(SUM(J126:N126),0)</f>
        <v>184</v>
      </c>
      <c r="AC126" s="537">
        <f>ROUNDDOWN(SUM(O126:V126),0)</f>
        <v>82</v>
      </c>
      <c r="AE126" s="523">
        <f>ROUNDUP(SUM(E126:G126),0)</f>
        <v>115</v>
      </c>
      <c r="AF126" s="481">
        <f>ROUND(SUM(H126:L126),0)</f>
        <v>216</v>
      </c>
      <c r="AG126" s="537">
        <f>ROUNDUP(SUM(M126:T126),0)</f>
        <v>166</v>
      </c>
      <c r="AH126" s="537">
        <f>ROUNDDOWN(SUM(U126:V126),0)</f>
        <v>4</v>
      </c>
      <c r="AI126" s="138">
        <f t="shared" si="299"/>
        <v>0</v>
      </c>
      <c r="AJ126" s="138"/>
      <c r="AK126" s="138"/>
    </row>
    <row r="127" spans="1:40">
      <c r="A127" s="561" t="s">
        <v>115</v>
      </c>
      <c r="B127" s="10">
        <f>'4a 1718 CS PC'!$AD$11</f>
        <v>9.7000000000000003E-3</v>
      </c>
      <c r="C127" s="10">
        <f>'4b 1819 CS PC'!$AE$11</f>
        <v>9.2999999999999992E-3</v>
      </c>
      <c r="D127" s="10">
        <f t="shared" si="304"/>
        <v>9.1999999999999998E-3</v>
      </c>
      <c r="E127" s="481">
        <f t="shared" si="305"/>
        <v>163</v>
      </c>
      <c r="F127" s="521"/>
      <c r="G127" s="481">
        <f t="shared" si="306"/>
        <v>197</v>
      </c>
      <c r="H127" s="481">
        <f t="shared" si="306"/>
        <v>166</v>
      </c>
      <c r="I127" s="481">
        <f t="shared" si="307"/>
        <v>208.49180000000001</v>
      </c>
      <c r="J127" s="481">
        <f t="shared" si="308"/>
        <v>129</v>
      </c>
      <c r="K127" s="481">
        <f t="shared" si="300"/>
        <v>0</v>
      </c>
      <c r="L127" s="481">
        <f t="shared" si="309"/>
        <v>142</v>
      </c>
      <c r="M127" s="481">
        <f t="shared" si="309"/>
        <v>129</v>
      </c>
      <c r="N127" s="481">
        <f t="shared" si="310"/>
        <v>117</v>
      </c>
      <c r="O127" s="481">
        <f t="shared" si="311"/>
        <v>41.7864</v>
      </c>
      <c r="P127" s="481">
        <f t="shared" si="311"/>
        <v>42.3292</v>
      </c>
      <c r="Q127" s="481">
        <f t="shared" si="311"/>
        <v>42.3292</v>
      </c>
      <c r="R127" s="481">
        <f t="shared" si="311"/>
        <v>36.1008</v>
      </c>
      <c r="S127" s="481">
        <f t="shared" si="311"/>
        <v>30.0472</v>
      </c>
      <c r="T127" s="481">
        <f t="shared" si="311"/>
        <v>23.110399999999998</v>
      </c>
      <c r="U127" s="481">
        <f t="shared" si="311"/>
        <v>12.5764</v>
      </c>
      <c r="V127" s="481">
        <f t="shared" si="311"/>
        <v>1.0304</v>
      </c>
      <c r="W127" s="481"/>
      <c r="X127" s="523">
        <f>ROUNDDOWN(SUM(E127:W127),0)</f>
        <v>1480</v>
      </c>
      <c r="Y127" s="123"/>
      <c r="Z127" s="123">
        <f t="shared" si="298"/>
        <v>0</v>
      </c>
      <c r="AA127" s="481">
        <f t="shared" si="303"/>
        <v>734</v>
      </c>
      <c r="AB127" s="523">
        <f>ROUNDDOWN(SUM(J127:N127),0)</f>
        <v>517</v>
      </c>
      <c r="AC127" s="537">
        <f>ROUNDDOWN(SUM(O127:V127),0)</f>
        <v>229</v>
      </c>
      <c r="AE127" s="481">
        <f t="shared" ref="AE127:AE143" si="312">ROUND(SUM(E127:G127),0)</f>
        <v>360</v>
      </c>
      <c r="AF127" s="523">
        <f>ROUNDDOWN(SUM(H127:L127),0)</f>
        <v>645</v>
      </c>
      <c r="AG127" s="483">
        <f>ROUND(SUM(M127:T127),0)</f>
        <v>462</v>
      </c>
      <c r="AH127" s="537">
        <f>ROUNDDOWN(SUM(U127:V127),0)</f>
        <v>13</v>
      </c>
      <c r="AI127" s="138">
        <f t="shared" si="299"/>
        <v>0</v>
      </c>
      <c r="AJ127" s="138"/>
      <c r="AK127" s="138"/>
    </row>
    <row r="128" spans="1:40">
      <c r="A128" s="561" t="s">
        <v>117</v>
      </c>
      <c r="B128" s="10">
        <f>'4a 1718 CS PC'!$AD$13</f>
        <v>3.0000000000000001E-3</v>
      </c>
      <c r="C128" s="10">
        <f>'4b 1819 CS PC'!$AE$13</f>
        <v>3.0000000000000001E-3</v>
      </c>
      <c r="D128" s="10">
        <f t="shared" si="304"/>
        <v>3.0999999999999999E-3</v>
      </c>
      <c r="E128" s="481">
        <f t="shared" si="305"/>
        <v>51</v>
      </c>
      <c r="F128" s="521"/>
      <c r="G128" s="481">
        <f t="shared" si="306"/>
        <v>61</v>
      </c>
      <c r="H128" s="481">
        <f t="shared" si="306"/>
        <v>51</v>
      </c>
      <c r="I128" s="481">
        <f t="shared" si="307"/>
        <v>64.481999999999999</v>
      </c>
      <c r="J128" s="481">
        <f t="shared" si="308"/>
        <v>42</v>
      </c>
      <c r="K128" s="481">
        <f t="shared" si="300"/>
        <v>0</v>
      </c>
      <c r="L128" s="481">
        <f t="shared" si="309"/>
        <v>46</v>
      </c>
      <c r="M128" s="481">
        <f t="shared" si="309"/>
        <v>41</v>
      </c>
      <c r="N128" s="481">
        <f t="shared" si="310"/>
        <v>38</v>
      </c>
      <c r="O128" s="481">
        <f t="shared" si="311"/>
        <v>14.0802</v>
      </c>
      <c r="P128" s="481">
        <f t="shared" si="311"/>
        <v>14.2631</v>
      </c>
      <c r="Q128" s="481">
        <f t="shared" si="311"/>
        <v>14.2631</v>
      </c>
      <c r="R128" s="481">
        <f t="shared" si="311"/>
        <v>12.164399999999999</v>
      </c>
      <c r="S128" s="481">
        <f t="shared" si="311"/>
        <v>10.124599999999999</v>
      </c>
      <c r="T128" s="481">
        <f t="shared" si="311"/>
        <v>7.7871999999999995</v>
      </c>
      <c r="U128" s="481">
        <f t="shared" si="311"/>
        <v>4.2377000000000002</v>
      </c>
      <c r="V128" s="481">
        <f t="shared" si="311"/>
        <v>0.34720000000000001</v>
      </c>
      <c r="W128" s="481"/>
      <c r="X128" s="481">
        <f t="shared" si="302"/>
        <v>472</v>
      </c>
      <c r="Y128" s="123"/>
      <c r="Z128" s="123">
        <f t="shared" si="298"/>
        <v>0</v>
      </c>
      <c r="AA128" s="481">
        <f t="shared" si="303"/>
        <v>227</v>
      </c>
      <c r="AB128" s="523">
        <f>ROUNDDOWN(SUM(J128:N128),0)</f>
        <v>167</v>
      </c>
      <c r="AC128" s="537">
        <f>ROUNDUP(SUM(O128:V128),0)</f>
        <v>78</v>
      </c>
      <c r="AE128" s="481">
        <f t="shared" si="312"/>
        <v>112</v>
      </c>
      <c r="AF128" s="481">
        <f t="shared" ref="AF128:AF138" si="313">ROUND(SUM(H128:L128),0)</f>
        <v>203</v>
      </c>
      <c r="AG128" s="537">
        <f>ROUNDUP(SUM(M128:T128),0)</f>
        <v>152</v>
      </c>
      <c r="AH128" s="483">
        <f t="shared" ref="AH128:AH159" si="314">ROUND(SUM(U128:V128),0)</f>
        <v>5</v>
      </c>
      <c r="AI128" s="138">
        <f t="shared" si="299"/>
        <v>0</v>
      </c>
      <c r="AJ128" s="138"/>
      <c r="AK128" s="138"/>
    </row>
    <row r="129" spans="1:37">
      <c r="A129" s="561" t="s">
        <v>118</v>
      </c>
      <c r="B129" s="10">
        <f>'4a 1718 CS PC'!$AD$14</f>
        <v>1.43E-2</v>
      </c>
      <c r="C129" s="10">
        <f>'4b 1819 CS PC'!$AE$14</f>
        <v>1.44E-2</v>
      </c>
      <c r="D129" s="10">
        <f t="shared" si="304"/>
        <v>1.47E-2</v>
      </c>
      <c r="E129" s="481">
        <f t="shared" si="305"/>
        <v>241</v>
      </c>
      <c r="F129" s="521"/>
      <c r="G129" s="481">
        <f t="shared" si="306"/>
        <v>291</v>
      </c>
      <c r="H129" s="523">
        <f>ROUNDDOWN(H$120*$B129,0)</f>
        <v>244</v>
      </c>
      <c r="I129" s="481">
        <f t="shared" si="307"/>
        <v>307.36419999999998</v>
      </c>
      <c r="J129" s="481">
        <f t="shared" si="308"/>
        <v>200</v>
      </c>
      <c r="K129" s="481">
        <f t="shared" si="300"/>
        <v>0</v>
      </c>
      <c r="L129" s="481">
        <f t="shared" si="309"/>
        <v>220</v>
      </c>
      <c r="M129" s="481">
        <f t="shared" si="309"/>
        <v>199</v>
      </c>
      <c r="N129" s="481">
        <f t="shared" si="310"/>
        <v>181</v>
      </c>
      <c r="O129" s="481">
        <f t="shared" si="311"/>
        <v>66.767399999999995</v>
      </c>
      <c r="P129" s="481">
        <f t="shared" si="311"/>
        <v>67.634699999999995</v>
      </c>
      <c r="Q129" s="481">
        <f t="shared" si="311"/>
        <v>67.634699999999995</v>
      </c>
      <c r="R129" s="481">
        <f t="shared" si="311"/>
        <v>57.6828</v>
      </c>
      <c r="S129" s="481">
        <f t="shared" si="311"/>
        <v>48.010199999999998</v>
      </c>
      <c r="T129" s="481">
        <f t="shared" si="311"/>
        <v>36.926400000000001</v>
      </c>
      <c r="U129" s="481">
        <f t="shared" si="311"/>
        <v>20.094899999999999</v>
      </c>
      <c r="V129" s="481">
        <f t="shared" si="311"/>
        <v>1.6463999999999999</v>
      </c>
      <c r="W129" s="481"/>
      <c r="X129" s="481">
        <f t="shared" si="302"/>
        <v>2250</v>
      </c>
      <c r="Y129" s="123"/>
      <c r="Z129" s="123">
        <f t="shared" si="298"/>
        <v>0</v>
      </c>
      <c r="AA129" s="481">
        <f t="shared" si="303"/>
        <v>1083</v>
      </c>
      <c r="AB129" s="523">
        <f>ROUNDUP(SUM(J129:N129),0)</f>
        <v>800</v>
      </c>
      <c r="AC129" s="537">
        <f>ROUNDUP(SUM(O129:V129),0)</f>
        <v>367</v>
      </c>
      <c r="AE129" s="481">
        <f t="shared" si="312"/>
        <v>532</v>
      </c>
      <c r="AF129" s="481">
        <f t="shared" si="313"/>
        <v>971</v>
      </c>
      <c r="AG129" s="537">
        <f>ROUNDUP(SUM(M129:T129),0)</f>
        <v>725</v>
      </c>
      <c r="AH129" s="483">
        <f t="shared" si="314"/>
        <v>22</v>
      </c>
      <c r="AI129" s="138">
        <f t="shared" si="299"/>
        <v>0</v>
      </c>
      <c r="AJ129" s="370"/>
      <c r="AK129" s="138"/>
    </row>
    <row r="130" spans="1:37">
      <c r="A130" s="561" t="s">
        <v>119</v>
      </c>
      <c r="B130" s="10">
        <f>'4a 1718 CS PC'!$AD$15</f>
        <v>2.5399999999999999E-2</v>
      </c>
      <c r="C130" s="10">
        <f>'4b 1819 CS PC'!$AE$15</f>
        <v>2.6200000000000001E-2</v>
      </c>
      <c r="D130" s="10">
        <f t="shared" si="304"/>
        <v>2.6100000000000002E-2</v>
      </c>
      <c r="E130" s="481">
        <f t="shared" si="305"/>
        <v>428</v>
      </c>
      <c r="F130" s="521"/>
      <c r="G130" s="481">
        <f t="shared" si="306"/>
        <v>517</v>
      </c>
      <c r="H130" s="481">
        <f t="shared" si="306"/>
        <v>435</v>
      </c>
      <c r="I130" s="523">
        <f>ROUNDDOWN(I$120*$B130,0)</f>
        <v>545</v>
      </c>
      <c r="J130" s="481">
        <f t="shared" si="308"/>
        <v>364</v>
      </c>
      <c r="K130" s="481">
        <f t="shared" si="300"/>
        <v>0</v>
      </c>
      <c r="L130" s="523">
        <f>ROUNDUP(L$120*$C130,0)</f>
        <v>401</v>
      </c>
      <c r="M130" s="481">
        <f t="shared" si="309"/>
        <v>362</v>
      </c>
      <c r="N130" s="481">
        <f t="shared" si="310"/>
        <v>330</v>
      </c>
      <c r="O130" s="481">
        <f t="shared" si="311"/>
        <v>118.54620000000001</v>
      </c>
      <c r="P130" s="481">
        <f t="shared" si="311"/>
        <v>120.0861</v>
      </c>
      <c r="Q130" s="481">
        <f t="shared" si="311"/>
        <v>120.0861</v>
      </c>
      <c r="R130" s="481">
        <f t="shared" si="311"/>
        <v>102.41640000000001</v>
      </c>
      <c r="S130" s="481">
        <f t="shared" si="311"/>
        <v>85.24260000000001</v>
      </c>
      <c r="T130" s="481">
        <f t="shared" si="311"/>
        <v>65.563200000000009</v>
      </c>
      <c r="U130" s="481">
        <f t="shared" si="311"/>
        <v>35.678699999999999</v>
      </c>
      <c r="V130" s="481">
        <f t="shared" si="311"/>
        <v>2.9232</v>
      </c>
      <c r="W130" s="481"/>
      <c r="X130" s="523">
        <f>ROUNDDOWN(SUM(E130:W130),0)</f>
        <v>4032</v>
      </c>
      <c r="Y130" s="123"/>
      <c r="Z130" s="123">
        <f t="shared" si="298"/>
        <v>0</v>
      </c>
      <c r="AA130" s="481">
        <f t="shared" si="303"/>
        <v>1925</v>
      </c>
      <c r="AB130" s="523">
        <f>ROUNDDOWN(SUM(J130:N130),0)</f>
        <v>1457</v>
      </c>
      <c r="AC130" s="537">
        <f t="shared" ref="AC130" si="315">ROUNDDOWN(SUM(O130:V130),0)</f>
        <v>650</v>
      </c>
      <c r="AE130" s="481">
        <f t="shared" si="312"/>
        <v>945</v>
      </c>
      <c r="AF130" s="481">
        <f t="shared" si="313"/>
        <v>1745</v>
      </c>
      <c r="AG130" s="483">
        <f>ROUND(SUM(M130:T130),0)</f>
        <v>1304</v>
      </c>
      <c r="AH130" s="537">
        <f>ROUNDDOWN(SUM(U130:V130),0)</f>
        <v>38</v>
      </c>
      <c r="AI130" s="138">
        <f t="shared" si="299"/>
        <v>0</v>
      </c>
      <c r="AJ130" s="138"/>
      <c r="AK130" s="138"/>
    </row>
    <row r="131" spans="1:37">
      <c r="A131" s="561" t="s">
        <v>120</v>
      </c>
      <c r="B131" s="10">
        <f>'4a 1718 CS PC'!$AD$16</f>
        <v>1.5E-3</v>
      </c>
      <c r="C131" s="10">
        <f>'4b 1819 CS PC'!$AE$16</f>
        <v>1.4E-3</v>
      </c>
      <c r="D131" s="10">
        <f t="shared" si="304"/>
        <v>1.4E-3</v>
      </c>
      <c r="E131" s="481">
        <f t="shared" si="305"/>
        <v>25</v>
      </c>
      <c r="F131" s="521"/>
      <c r="G131" s="481">
        <f t="shared" si="306"/>
        <v>31</v>
      </c>
      <c r="H131" s="481">
        <f t="shared" si="306"/>
        <v>26</v>
      </c>
      <c r="I131" s="481">
        <f t="shared" si="307"/>
        <v>32.241</v>
      </c>
      <c r="J131" s="481">
        <f t="shared" si="308"/>
        <v>19</v>
      </c>
      <c r="K131" s="481">
        <f t="shared" si="300"/>
        <v>0</v>
      </c>
      <c r="L131" s="481">
        <f t="shared" si="309"/>
        <v>21</v>
      </c>
      <c r="M131" s="481">
        <f t="shared" si="309"/>
        <v>19</v>
      </c>
      <c r="N131" s="481">
        <f t="shared" si="310"/>
        <v>18</v>
      </c>
      <c r="O131" s="481">
        <f t="shared" si="311"/>
        <v>6.3587999999999996</v>
      </c>
      <c r="P131" s="481">
        <f t="shared" si="311"/>
        <v>6.4413999999999998</v>
      </c>
      <c r="Q131" s="481">
        <f t="shared" si="311"/>
        <v>6.4413999999999998</v>
      </c>
      <c r="R131" s="481">
        <f t="shared" si="311"/>
        <v>5.4935999999999998</v>
      </c>
      <c r="S131" s="481">
        <f t="shared" si="311"/>
        <v>4.5724</v>
      </c>
      <c r="T131" s="481">
        <f t="shared" si="311"/>
        <v>3.5167999999999999</v>
      </c>
      <c r="U131" s="481">
        <f t="shared" si="311"/>
        <v>1.9137999999999999</v>
      </c>
      <c r="V131" s="481">
        <f t="shared" si="311"/>
        <v>0.15679999999999999</v>
      </c>
      <c r="W131" s="481"/>
      <c r="X131" s="481">
        <f t="shared" si="302"/>
        <v>226</v>
      </c>
      <c r="Y131" s="123"/>
      <c r="Z131" s="123">
        <f t="shared" si="298"/>
        <v>0</v>
      </c>
      <c r="AA131" s="481">
        <f t="shared" si="303"/>
        <v>114</v>
      </c>
      <c r="AB131" s="523">
        <f>ROUNDDOWN(SUM(J131:N131),0)</f>
        <v>77</v>
      </c>
      <c r="AC131" s="537">
        <f>ROUNDUP(SUM(O131:V131),0)</f>
        <v>35</v>
      </c>
      <c r="AE131" s="481">
        <f t="shared" si="312"/>
        <v>56</v>
      </c>
      <c r="AF131" s="481">
        <f t="shared" si="313"/>
        <v>98</v>
      </c>
      <c r="AG131" s="483">
        <f>ROUND(SUM(M131:T131),0)</f>
        <v>70</v>
      </c>
      <c r="AH131" s="537">
        <f>ROUNDDOWN(SUM(U131:V131),0)</f>
        <v>2</v>
      </c>
      <c r="AI131" s="138">
        <f t="shared" si="299"/>
        <v>0</v>
      </c>
      <c r="AJ131" s="138"/>
      <c r="AK131" s="138"/>
    </row>
    <row r="132" spans="1:37">
      <c r="A132" s="561" t="s">
        <v>121</v>
      </c>
      <c r="B132" s="10">
        <f>'4a 1718 CS PC'!$AD$17</f>
        <v>0.11</v>
      </c>
      <c r="C132" s="10">
        <f>'4b 1819 CS PC'!$AE$17</f>
        <v>0.111</v>
      </c>
      <c r="D132" s="10">
        <f t="shared" si="304"/>
        <v>0.1119</v>
      </c>
      <c r="E132" s="481">
        <f t="shared" si="305"/>
        <v>1852</v>
      </c>
      <c r="F132" s="521"/>
      <c r="G132" s="481">
        <f t="shared" si="306"/>
        <v>2238</v>
      </c>
      <c r="H132" s="481">
        <f t="shared" si="306"/>
        <v>1884</v>
      </c>
      <c r="I132" s="523">
        <f>ROUNDUP(I$120*$B132,0)</f>
        <v>2365</v>
      </c>
      <c r="J132" s="481">
        <f t="shared" si="308"/>
        <v>1544</v>
      </c>
      <c r="K132" s="481">
        <f t="shared" si="300"/>
        <v>0</v>
      </c>
      <c r="L132" s="481">
        <f t="shared" si="309"/>
        <v>1696</v>
      </c>
      <c r="M132" s="481">
        <f t="shared" si="309"/>
        <v>1534</v>
      </c>
      <c r="N132" s="481">
        <f t="shared" si="310"/>
        <v>1398</v>
      </c>
      <c r="O132" s="481">
        <f t="shared" si="311"/>
        <v>508.24979999999999</v>
      </c>
      <c r="P132" s="481">
        <f t="shared" si="311"/>
        <v>514.8519</v>
      </c>
      <c r="Q132" s="481">
        <f t="shared" si="311"/>
        <v>514.8519</v>
      </c>
      <c r="R132" s="481">
        <f t="shared" si="311"/>
        <v>439.09559999999999</v>
      </c>
      <c r="S132" s="481">
        <f t="shared" si="311"/>
        <v>365.46539999999999</v>
      </c>
      <c r="T132" s="481">
        <f t="shared" si="311"/>
        <v>281.09280000000001</v>
      </c>
      <c r="U132" s="481">
        <f t="shared" si="311"/>
        <v>152.96729999999999</v>
      </c>
      <c r="V132" s="481">
        <f t="shared" si="311"/>
        <v>12.5328</v>
      </c>
      <c r="W132" s="481"/>
      <c r="X132" s="523">
        <f>ROUNDUP(SUM(E132:W132),0)</f>
        <v>17301</v>
      </c>
      <c r="Y132" s="123"/>
      <c r="Z132" s="123">
        <f t="shared" si="298"/>
        <v>0</v>
      </c>
      <c r="AA132" s="481">
        <f t="shared" si="303"/>
        <v>8339</v>
      </c>
      <c r="AB132" s="523">
        <f>ROUNDDOWN(SUM(J132:N132),0)</f>
        <v>6172</v>
      </c>
      <c r="AC132" s="537">
        <f>ROUNDUP(SUM(O132:V132),0)</f>
        <v>2790</v>
      </c>
      <c r="AE132" s="481">
        <f t="shared" si="312"/>
        <v>4090</v>
      </c>
      <c r="AF132" s="481">
        <f t="shared" si="313"/>
        <v>7489</v>
      </c>
      <c r="AG132" s="537">
        <f>ROUNDUP(SUM(M132:T132),0)</f>
        <v>5556</v>
      </c>
      <c r="AH132" s="537">
        <f>ROUNDUP(SUM(U132:V132),0)</f>
        <v>166</v>
      </c>
      <c r="AI132" s="138">
        <f t="shared" si="299"/>
        <v>0</v>
      </c>
      <c r="AJ132" s="138"/>
      <c r="AK132" s="138"/>
    </row>
    <row r="133" spans="1:37">
      <c r="A133" s="561" t="s">
        <v>122</v>
      </c>
      <c r="B133" s="10">
        <f>'4a 1718 CS PC'!$AD$18</f>
        <v>1.5800000000000002E-2</v>
      </c>
      <c r="C133" s="10">
        <f>'4b 1819 CS PC'!$AE$18</f>
        <v>1.6199999999999999E-2</v>
      </c>
      <c r="D133" s="10">
        <f t="shared" si="304"/>
        <v>1.6500000000000001E-2</v>
      </c>
      <c r="E133" s="481">
        <f t="shared" si="305"/>
        <v>266</v>
      </c>
      <c r="F133" s="521"/>
      <c r="G133" s="481">
        <f t="shared" si="306"/>
        <v>321</v>
      </c>
      <c r="H133" s="481">
        <f t="shared" si="306"/>
        <v>271</v>
      </c>
      <c r="I133" s="481">
        <f t="shared" si="307"/>
        <v>339.60520000000002</v>
      </c>
      <c r="J133" s="481">
        <f t="shared" si="308"/>
        <v>225</v>
      </c>
      <c r="K133" s="481">
        <f t="shared" si="300"/>
        <v>0</v>
      </c>
      <c r="L133" s="481">
        <f t="shared" si="309"/>
        <v>248</v>
      </c>
      <c r="M133" s="481">
        <f t="shared" si="309"/>
        <v>224</v>
      </c>
      <c r="N133" s="481">
        <f t="shared" si="310"/>
        <v>204</v>
      </c>
      <c r="O133" s="481">
        <f t="shared" si="311"/>
        <v>74.942999999999998</v>
      </c>
      <c r="P133" s="481">
        <f t="shared" si="311"/>
        <v>75.916499999999999</v>
      </c>
      <c r="Q133" s="481">
        <f t="shared" si="311"/>
        <v>75.916499999999999</v>
      </c>
      <c r="R133" s="481">
        <f t="shared" si="311"/>
        <v>64.746000000000009</v>
      </c>
      <c r="S133" s="481">
        <f t="shared" si="311"/>
        <v>53.889000000000003</v>
      </c>
      <c r="T133" s="481">
        <f t="shared" si="311"/>
        <v>41.448</v>
      </c>
      <c r="U133" s="481">
        <f t="shared" si="311"/>
        <v>22.555500000000002</v>
      </c>
      <c r="V133" s="481">
        <f t="shared" si="311"/>
        <v>1.8480000000000001</v>
      </c>
      <c r="W133" s="481"/>
      <c r="X133" s="481">
        <f>ROUND(SUM(E133:W133),0)</f>
        <v>2510</v>
      </c>
      <c r="Y133" s="123"/>
      <c r="Z133" s="123">
        <f t="shared" si="298"/>
        <v>0</v>
      </c>
      <c r="AA133" s="481">
        <f t="shared" si="303"/>
        <v>1198</v>
      </c>
      <c r="AB133" s="523">
        <f>ROUNDUP(SUM(J133:N133),0)</f>
        <v>901</v>
      </c>
      <c r="AC133" s="537">
        <f>ROUNDDOWN(SUM(O133:V133),0)</f>
        <v>411</v>
      </c>
      <c r="AE133" s="481">
        <f t="shared" si="312"/>
        <v>587</v>
      </c>
      <c r="AF133" s="481">
        <f t="shared" si="313"/>
        <v>1084</v>
      </c>
      <c r="AG133" s="483">
        <f>ROUND(SUM(M133:T133),0)</f>
        <v>815</v>
      </c>
      <c r="AH133" s="483">
        <f t="shared" si="314"/>
        <v>24</v>
      </c>
      <c r="AI133" s="138">
        <f t="shared" si="299"/>
        <v>0</v>
      </c>
      <c r="AJ133" s="138"/>
      <c r="AK133" s="138"/>
    </row>
    <row r="134" spans="1:37">
      <c r="A134" s="561" t="s">
        <v>123</v>
      </c>
      <c r="B134" s="10">
        <f>'4a 1718 CS PC'!$AD$19</f>
        <v>8.5000000000000006E-3</v>
      </c>
      <c r="C134" s="10">
        <f>'4b 1819 CS PC'!$AE$19</f>
        <v>8.5000000000000006E-3</v>
      </c>
      <c r="D134" s="10">
        <f t="shared" si="304"/>
        <v>8.5000000000000006E-3</v>
      </c>
      <c r="E134" s="481">
        <f t="shared" si="305"/>
        <v>143</v>
      </c>
      <c r="F134" s="521"/>
      <c r="G134" s="481">
        <f t="shared" si="306"/>
        <v>173</v>
      </c>
      <c r="H134" s="481">
        <f t="shared" si="306"/>
        <v>146</v>
      </c>
      <c r="I134" s="481">
        <f t="shared" si="307"/>
        <v>182.69900000000001</v>
      </c>
      <c r="J134" s="481">
        <f t="shared" si="308"/>
        <v>118</v>
      </c>
      <c r="K134" s="481">
        <f t="shared" si="300"/>
        <v>0</v>
      </c>
      <c r="L134" s="481">
        <f t="shared" si="309"/>
        <v>130</v>
      </c>
      <c r="M134" s="481">
        <f t="shared" si="309"/>
        <v>118</v>
      </c>
      <c r="N134" s="481">
        <f t="shared" si="310"/>
        <v>107</v>
      </c>
      <c r="O134" s="481">
        <f t="shared" si="311"/>
        <v>38.606999999999999</v>
      </c>
      <c r="P134" s="481">
        <f t="shared" si="311"/>
        <v>39.108499999999999</v>
      </c>
      <c r="Q134" s="481">
        <f t="shared" si="311"/>
        <v>39.108499999999999</v>
      </c>
      <c r="R134" s="481">
        <f t="shared" si="311"/>
        <v>33.353999999999999</v>
      </c>
      <c r="S134" s="481">
        <f t="shared" si="311"/>
        <v>27.761000000000003</v>
      </c>
      <c r="T134" s="481">
        <f t="shared" si="311"/>
        <v>21.352</v>
      </c>
      <c r="U134" s="481">
        <f t="shared" si="311"/>
        <v>11.6195</v>
      </c>
      <c r="V134" s="481">
        <f t="shared" si="311"/>
        <v>0.95200000000000007</v>
      </c>
      <c r="W134" s="481"/>
      <c r="X134" s="481">
        <f>ROUND(SUM(E134:W134),0)</f>
        <v>1330</v>
      </c>
      <c r="Y134" s="123"/>
      <c r="Z134" s="123">
        <f t="shared" si="298"/>
        <v>0</v>
      </c>
      <c r="AA134" s="481">
        <f t="shared" si="303"/>
        <v>645</v>
      </c>
      <c r="AB134" s="481">
        <f>ROUND(SUM(J134:N134),0)</f>
        <v>473</v>
      </c>
      <c r="AC134" s="537">
        <f>ROUNDUP(SUM(O134:V134),0)</f>
        <v>212</v>
      </c>
      <c r="AE134" s="481">
        <f t="shared" si="312"/>
        <v>316</v>
      </c>
      <c r="AF134" s="481">
        <f t="shared" si="313"/>
        <v>577</v>
      </c>
      <c r="AG134" s="537">
        <f>ROUNDDOWN(SUM(M134:T134),0)</f>
        <v>424</v>
      </c>
      <c r="AH134" s="537">
        <f>ROUNDUP(SUM(U134:V134),0)</f>
        <v>13</v>
      </c>
      <c r="AI134" s="138">
        <f t="shared" si="299"/>
        <v>0</v>
      </c>
      <c r="AJ134" s="138"/>
      <c r="AK134" s="138"/>
    </row>
    <row r="135" spans="1:37">
      <c r="A135" s="561" t="s">
        <v>124</v>
      </c>
      <c r="B135" s="10">
        <f>'4a 1718 CS PC'!$AD$20</f>
        <v>2E-3</v>
      </c>
      <c r="C135" s="10">
        <f>'4b 1819 CS PC'!$AE$20</f>
        <v>2.0999999999999999E-3</v>
      </c>
      <c r="D135" s="10">
        <f t="shared" si="304"/>
        <v>2.0999999999999999E-3</v>
      </c>
      <c r="E135" s="481">
        <f t="shared" si="305"/>
        <v>34</v>
      </c>
      <c r="F135" s="521"/>
      <c r="G135" s="481">
        <f t="shared" si="306"/>
        <v>41</v>
      </c>
      <c r="H135" s="481">
        <f t="shared" si="306"/>
        <v>34</v>
      </c>
      <c r="I135" s="481">
        <f t="shared" si="307"/>
        <v>42.988</v>
      </c>
      <c r="J135" s="481">
        <f t="shared" si="308"/>
        <v>29</v>
      </c>
      <c r="K135" s="481">
        <f t="shared" si="300"/>
        <v>0</v>
      </c>
      <c r="L135" s="481">
        <f t="shared" si="309"/>
        <v>32</v>
      </c>
      <c r="M135" s="481">
        <f t="shared" si="309"/>
        <v>29</v>
      </c>
      <c r="N135" s="523">
        <f>ROUNDUP(N$120*$C135,0)</f>
        <v>27</v>
      </c>
      <c r="O135" s="481">
        <f t="shared" si="311"/>
        <v>9.5381999999999998</v>
      </c>
      <c r="P135" s="481">
        <f t="shared" si="311"/>
        <v>9.6620999999999988</v>
      </c>
      <c r="Q135" s="481">
        <f t="shared" si="311"/>
        <v>9.6620999999999988</v>
      </c>
      <c r="R135" s="481">
        <f t="shared" si="311"/>
        <v>8.2403999999999993</v>
      </c>
      <c r="S135" s="481">
        <f t="shared" si="311"/>
        <v>6.8585999999999991</v>
      </c>
      <c r="T135" s="481">
        <f t="shared" si="311"/>
        <v>5.2751999999999999</v>
      </c>
      <c r="U135" s="481">
        <f t="shared" si="311"/>
        <v>2.8706999999999998</v>
      </c>
      <c r="V135" s="481">
        <f t="shared" ref="U135:V150" si="316">V$120*$D135</f>
        <v>0.23519999999999999</v>
      </c>
      <c r="W135" s="481"/>
      <c r="X135" s="523">
        <f>ROUNDUP(SUM(E135:W135),0)</f>
        <v>322</v>
      </c>
      <c r="Y135" s="123"/>
      <c r="Z135" s="123">
        <f t="shared" si="298"/>
        <v>0</v>
      </c>
      <c r="AA135" s="481">
        <f t="shared" si="303"/>
        <v>152</v>
      </c>
      <c r="AB135" s="523">
        <f>ROUNDDOWN(SUM(J135:N135),0)</f>
        <v>117</v>
      </c>
      <c r="AC135" s="537">
        <f>ROUNDUP(SUM(O135:V135),0)</f>
        <v>53</v>
      </c>
      <c r="AE135" s="481">
        <f t="shared" si="312"/>
        <v>75</v>
      </c>
      <c r="AF135" s="481">
        <f t="shared" si="313"/>
        <v>138</v>
      </c>
      <c r="AG135" s="483">
        <f>ROUND(SUM(M135:T135),0)</f>
        <v>105</v>
      </c>
      <c r="AH135" s="537">
        <f>ROUNDUP(SUM(U135:V135),0)</f>
        <v>4</v>
      </c>
      <c r="AI135" s="138">
        <f t="shared" si="299"/>
        <v>0</v>
      </c>
      <c r="AJ135" s="138"/>
      <c r="AK135" s="138"/>
    </row>
    <row r="136" spans="1:37">
      <c r="A136" s="561" t="s">
        <v>126</v>
      </c>
      <c r="B136" s="10">
        <f>'4a 1718 CS PC'!$AD$22</f>
        <v>1.9199999999999998E-2</v>
      </c>
      <c r="C136" s="10">
        <f>'4b 1819 CS PC'!$AE$22</f>
        <v>1.9099999999999999E-2</v>
      </c>
      <c r="D136" s="10">
        <f t="shared" si="304"/>
        <v>1.9400000000000001E-2</v>
      </c>
      <c r="E136" s="481">
        <f t="shared" si="305"/>
        <v>323</v>
      </c>
      <c r="F136" s="521"/>
      <c r="G136" s="481">
        <f t="shared" si="306"/>
        <v>391</v>
      </c>
      <c r="H136" s="481">
        <f t="shared" si="306"/>
        <v>329</v>
      </c>
      <c r="I136" s="481">
        <f t="shared" si="307"/>
        <v>412.68479999999994</v>
      </c>
      <c r="J136" s="481">
        <f t="shared" si="308"/>
        <v>266</v>
      </c>
      <c r="K136" s="481">
        <f t="shared" si="300"/>
        <v>0</v>
      </c>
      <c r="L136" s="481">
        <f t="shared" si="309"/>
        <v>292</v>
      </c>
      <c r="M136" s="481">
        <f t="shared" si="309"/>
        <v>264</v>
      </c>
      <c r="N136" s="481">
        <f t="shared" si="310"/>
        <v>241</v>
      </c>
      <c r="O136" s="481">
        <f t="shared" si="311"/>
        <v>88.114800000000002</v>
      </c>
      <c r="P136" s="481">
        <f t="shared" si="311"/>
        <v>89.259399999999999</v>
      </c>
      <c r="Q136" s="481">
        <f t="shared" si="311"/>
        <v>89.259399999999999</v>
      </c>
      <c r="R136" s="481">
        <f t="shared" si="311"/>
        <v>76.125600000000006</v>
      </c>
      <c r="S136" s="481">
        <f t="shared" si="311"/>
        <v>63.360399999999998</v>
      </c>
      <c r="T136" s="481">
        <f t="shared" si="311"/>
        <v>48.732800000000005</v>
      </c>
      <c r="U136" s="481">
        <f t="shared" si="316"/>
        <v>26.5198</v>
      </c>
      <c r="V136" s="481">
        <f t="shared" si="316"/>
        <v>2.1728000000000001</v>
      </c>
      <c r="W136" s="481"/>
      <c r="X136" s="481">
        <f t="shared" ref="X136:X142" si="317">ROUND(SUM(E136:W136),0)</f>
        <v>3002</v>
      </c>
      <c r="Y136" s="123"/>
      <c r="Z136" s="123">
        <f t="shared" si="298"/>
        <v>0</v>
      </c>
      <c r="AA136" s="481">
        <f t="shared" si="303"/>
        <v>1456</v>
      </c>
      <c r="AB136" s="481">
        <f>ROUND(SUM(J136:N136),0)</f>
        <v>1063</v>
      </c>
      <c r="AC136" s="537">
        <f>ROUNDDOWN(SUM(O136:V136),0)</f>
        <v>483</v>
      </c>
      <c r="AE136" s="481">
        <f t="shared" si="312"/>
        <v>714</v>
      </c>
      <c r="AF136" s="481">
        <f t="shared" si="313"/>
        <v>1300</v>
      </c>
      <c r="AG136" s="483">
        <f>ROUND(SUM(M136:T136),0)</f>
        <v>960</v>
      </c>
      <c r="AH136" s="537">
        <f>ROUNDDOWN(SUM(U136:V136),0)</f>
        <v>28</v>
      </c>
      <c r="AI136" s="138">
        <f t="shared" si="299"/>
        <v>0</v>
      </c>
      <c r="AJ136" s="138"/>
      <c r="AK136" s="138"/>
    </row>
    <row r="137" spans="1:37">
      <c r="A137" s="561" t="s">
        <v>127</v>
      </c>
      <c r="B137" s="10">
        <f>'4a 1718 CS PC'!$AD$23</f>
        <v>1.12E-2</v>
      </c>
      <c r="C137" s="10">
        <f>'4b 1819 CS PC'!$AE$23</f>
        <v>1.03E-2</v>
      </c>
      <c r="D137" s="10">
        <f t="shared" si="304"/>
        <v>1.0500000000000001E-2</v>
      </c>
      <c r="E137" s="481">
        <f t="shared" si="305"/>
        <v>189</v>
      </c>
      <c r="F137" s="521"/>
      <c r="G137" s="481">
        <f t="shared" si="306"/>
        <v>228</v>
      </c>
      <c r="H137" s="481">
        <f t="shared" si="306"/>
        <v>192</v>
      </c>
      <c r="I137" s="481">
        <f t="shared" si="307"/>
        <v>240.7328</v>
      </c>
      <c r="J137" s="481">
        <f t="shared" si="308"/>
        <v>143</v>
      </c>
      <c r="K137" s="481">
        <f t="shared" si="300"/>
        <v>0</v>
      </c>
      <c r="L137" s="523">
        <f>ROUNDDOWN(L$120*$C137,0)</f>
        <v>157</v>
      </c>
      <c r="M137" s="481">
        <f t="shared" si="309"/>
        <v>142</v>
      </c>
      <c r="N137" s="481">
        <f t="shared" si="310"/>
        <v>130</v>
      </c>
      <c r="O137" s="481">
        <f t="shared" si="311"/>
        <v>47.691000000000003</v>
      </c>
      <c r="P137" s="481">
        <f t="shared" si="311"/>
        <v>48.310500000000005</v>
      </c>
      <c r="Q137" s="481">
        <f t="shared" si="311"/>
        <v>48.310500000000005</v>
      </c>
      <c r="R137" s="481">
        <f t="shared" si="311"/>
        <v>41.202000000000005</v>
      </c>
      <c r="S137" s="481">
        <f t="shared" si="311"/>
        <v>34.292999999999999</v>
      </c>
      <c r="T137" s="481">
        <f t="shared" si="311"/>
        <v>26.376000000000001</v>
      </c>
      <c r="U137" s="481">
        <f t="shared" si="316"/>
        <v>14.3535</v>
      </c>
      <c r="V137" s="481">
        <f t="shared" si="316"/>
        <v>1.1760000000000002</v>
      </c>
      <c r="W137" s="481"/>
      <c r="X137" s="481">
        <f t="shared" si="317"/>
        <v>1683</v>
      </c>
      <c r="Y137" s="123"/>
      <c r="Z137" s="123">
        <f t="shared" si="298"/>
        <v>0</v>
      </c>
      <c r="AA137" s="481">
        <f t="shared" si="303"/>
        <v>850</v>
      </c>
      <c r="AB137" s="481">
        <f>ROUND(SUM(J137:N137),0)</f>
        <v>572</v>
      </c>
      <c r="AC137" s="537">
        <f t="shared" ref="AC137:AC138" si="318">ROUNDDOWN(SUM(O137:V137),0)</f>
        <v>261</v>
      </c>
      <c r="AE137" s="481">
        <f t="shared" si="312"/>
        <v>417</v>
      </c>
      <c r="AF137" s="481">
        <f t="shared" si="313"/>
        <v>733</v>
      </c>
      <c r="AG137" s="483">
        <f>ROUND(SUM(M137:T137),0)</f>
        <v>518</v>
      </c>
      <c r="AH137" s="537">
        <f>ROUNDDOWN(SUM(U137:V137),0)</f>
        <v>15</v>
      </c>
      <c r="AI137" s="138">
        <f t="shared" si="299"/>
        <v>0</v>
      </c>
      <c r="AJ137" s="138"/>
      <c r="AK137" s="138"/>
    </row>
    <row r="138" spans="1:37">
      <c r="A138" s="561" t="s">
        <v>128</v>
      </c>
      <c r="B138" s="10">
        <f>'4a 1718 CS PC'!$AD$24</f>
        <v>1.2999999999999999E-3</v>
      </c>
      <c r="C138" s="10">
        <f>'4b 1819 CS PC'!$AE$24</f>
        <v>1.2999999999999999E-3</v>
      </c>
      <c r="D138" s="10">
        <f t="shared" si="304"/>
        <v>1.2999999999999999E-3</v>
      </c>
      <c r="E138" s="481">
        <f t="shared" si="305"/>
        <v>22</v>
      </c>
      <c r="F138" s="521"/>
      <c r="G138" s="481">
        <f t="shared" si="306"/>
        <v>26</v>
      </c>
      <c r="H138" s="481">
        <f t="shared" si="306"/>
        <v>22</v>
      </c>
      <c r="I138" s="481">
        <f t="shared" si="307"/>
        <v>27.9422</v>
      </c>
      <c r="J138" s="481">
        <f t="shared" si="308"/>
        <v>18</v>
      </c>
      <c r="K138" s="481">
        <f t="shared" si="300"/>
        <v>0</v>
      </c>
      <c r="L138" s="481">
        <f t="shared" si="309"/>
        <v>20</v>
      </c>
      <c r="M138" s="481">
        <f t="shared" si="309"/>
        <v>18</v>
      </c>
      <c r="N138" s="481">
        <f t="shared" si="310"/>
        <v>16</v>
      </c>
      <c r="O138" s="481">
        <f t="shared" si="311"/>
        <v>5.9045999999999994</v>
      </c>
      <c r="P138" s="481">
        <f t="shared" si="311"/>
        <v>5.9813000000000001</v>
      </c>
      <c r="Q138" s="481">
        <f t="shared" si="311"/>
        <v>5.9813000000000001</v>
      </c>
      <c r="R138" s="481">
        <f t="shared" si="311"/>
        <v>5.1011999999999995</v>
      </c>
      <c r="S138" s="481">
        <f t="shared" si="311"/>
        <v>4.2458</v>
      </c>
      <c r="T138" s="481">
        <f t="shared" si="311"/>
        <v>3.2656000000000001</v>
      </c>
      <c r="U138" s="481">
        <f t="shared" si="316"/>
        <v>1.7770999999999999</v>
      </c>
      <c r="V138" s="481">
        <f t="shared" si="316"/>
        <v>0.14560000000000001</v>
      </c>
      <c r="W138" s="481"/>
      <c r="X138" s="481">
        <f t="shared" si="317"/>
        <v>202</v>
      </c>
      <c r="Y138" s="123"/>
      <c r="Z138" s="123">
        <f t="shared" si="298"/>
        <v>0</v>
      </c>
      <c r="AA138" s="481">
        <f t="shared" si="303"/>
        <v>98</v>
      </c>
      <c r="AB138" s="481">
        <f>ROUND(SUM(J138:N138),0)</f>
        <v>72</v>
      </c>
      <c r="AC138" s="537">
        <f t="shared" si="318"/>
        <v>32</v>
      </c>
      <c r="AE138" s="481">
        <f t="shared" si="312"/>
        <v>48</v>
      </c>
      <c r="AF138" s="481">
        <f t="shared" si="313"/>
        <v>88</v>
      </c>
      <c r="AG138" s="537">
        <f>ROUNDDOWN(SUM(M138:T138),0)</f>
        <v>64</v>
      </c>
      <c r="AH138" s="537">
        <f>ROUNDUP(SUM(U138:V138),0)</f>
        <v>2</v>
      </c>
      <c r="AI138" s="138">
        <f t="shared" si="299"/>
        <v>0</v>
      </c>
      <c r="AJ138" s="138"/>
      <c r="AK138" s="138"/>
    </row>
    <row r="139" spans="1:37">
      <c r="A139" s="561" t="s">
        <v>129</v>
      </c>
      <c r="B139" s="10">
        <f>'4a 1718 CS PC'!$AD$25</f>
        <v>1.04E-2</v>
      </c>
      <c r="C139" s="10">
        <f>'4b 1819 CS PC'!$AE$25</f>
        <v>1.0200000000000001E-2</v>
      </c>
      <c r="D139" s="10">
        <f t="shared" si="304"/>
        <v>9.9000000000000008E-3</v>
      </c>
      <c r="E139" s="481">
        <f t="shared" si="305"/>
        <v>175</v>
      </c>
      <c r="F139" s="521"/>
      <c r="G139" s="481">
        <f t="shared" si="306"/>
        <v>212</v>
      </c>
      <c r="H139" s="481">
        <f t="shared" si="306"/>
        <v>178</v>
      </c>
      <c r="I139" s="481">
        <f t="shared" si="307"/>
        <v>223.5376</v>
      </c>
      <c r="J139" s="481">
        <f t="shared" si="308"/>
        <v>142</v>
      </c>
      <c r="K139" s="481">
        <f t="shared" si="300"/>
        <v>0</v>
      </c>
      <c r="L139" s="481">
        <f t="shared" si="309"/>
        <v>156</v>
      </c>
      <c r="M139" s="523">
        <f>ROUNDUP(M$120*$C139,0)</f>
        <v>142</v>
      </c>
      <c r="N139" s="481">
        <f t="shared" si="310"/>
        <v>128</v>
      </c>
      <c r="O139" s="481">
        <f t="shared" si="311"/>
        <v>44.965800000000002</v>
      </c>
      <c r="P139" s="481">
        <f t="shared" si="311"/>
        <v>45.549900000000001</v>
      </c>
      <c r="Q139" s="481">
        <f t="shared" si="311"/>
        <v>45.549900000000001</v>
      </c>
      <c r="R139" s="481">
        <f t="shared" si="311"/>
        <v>38.8476</v>
      </c>
      <c r="S139" s="481">
        <f t="shared" si="311"/>
        <v>32.333400000000005</v>
      </c>
      <c r="T139" s="481">
        <f t="shared" si="311"/>
        <v>24.868800000000004</v>
      </c>
      <c r="U139" s="481">
        <f t="shared" si="316"/>
        <v>13.533300000000001</v>
      </c>
      <c r="V139" s="481">
        <f t="shared" si="316"/>
        <v>1.1088</v>
      </c>
      <c r="W139" s="481"/>
      <c r="X139" s="481">
        <f t="shared" si="317"/>
        <v>1603</v>
      </c>
      <c r="Y139" s="123"/>
      <c r="Z139" s="123">
        <f t="shared" si="298"/>
        <v>0</v>
      </c>
      <c r="AA139" s="481">
        <f t="shared" si="303"/>
        <v>789</v>
      </c>
      <c r="AB139" s="481">
        <f>ROUND(SUM(J139:N139),0)</f>
        <v>568</v>
      </c>
      <c r="AC139" s="537">
        <f>ROUNDDOWN(SUM(O139:V139),0)</f>
        <v>246</v>
      </c>
      <c r="AE139" s="481">
        <f t="shared" si="312"/>
        <v>387</v>
      </c>
      <c r="AF139" s="523">
        <f>ROUNDUP(SUM(H139:L139),0)</f>
        <v>700</v>
      </c>
      <c r="AG139" s="483">
        <f>ROUND(SUM(M139:T139),0)</f>
        <v>502</v>
      </c>
      <c r="AH139" s="537">
        <f>ROUNDDOWN(SUM(U139:V139),0)</f>
        <v>14</v>
      </c>
      <c r="AI139" s="138">
        <f t="shared" si="299"/>
        <v>0</v>
      </c>
      <c r="AJ139" s="138"/>
      <c r="AK139" s="138"/>
    </row>
    <row r="140" spans="1:37">
      <c r="A140" s="561" t="s">
        <v>130</v>
      </c>
      <c r="B140" s="10">
        <f>'4a 1718 CS PC'!$AD$26</f>
        <v>3.6600000000000001E-2</v>
      </c>
      <c r="C140" s="10">
        <f>'4b 1819 CS PC'!$AE$26</f>
        <v>3.6300000000000006E-2</v>
      </c>
      <c r="D140" s="10">
        <f t="shared" si="304"/>
        <v>3.6400000000000002E-2</v>
      </c>
      <c r="E140" s="481">
        <f t="shared" si="305"/>
        <v>616</v>
      </c>
      <c r="F140" s="521"/>
      <c r="G140" s="481">
        <f t="shared" si="306"/>
        <v>745</v>
      </c>
      <c r="H140" s="481">
        <f t="shared" si="306"/>
        <v>627</v>
      </c>
      <c r="I140" s="481">
        <f t="shared" si="307"/>
        <v>786.68039999999996</v>
      </c>
      <c r="J140" s="481">
        <f t="shared" si="308"/>
        <v>505</v>
      </c>
      <c r="K140" s="481">
        <f t="shared" si="300"/>
        <v>0</v>
      </c>
      <c r="L140" s="481">
        <f t="shared" si="309"/>
        <v>555</v>
      </c>
      <c r="M140" s="481">
        <f t="shared" si="309"/>
        <v>502</v>
      </c>
      <c r="N140" s="481">
        <f t="shared" si="310"/>
        <v>457</v>
      </c>
      <c r="O140" s="481">
        <f t="shared" si="311"/>
        <v>165.3288</v>
      </c>
      <c r="P140" s="481">
        <f t="shared" si="311"/>
        <v>167.47640000000001</v>
      </c>
      <c r="Q140" s="481">
        <f t="shared" si="311"/>
        <v>167.47640000000001</v>
      </c>
      <c r="R140" s="481">
        <f t="shared" si="311"/>
        <v>142.83360000000002</v>
      </c>
      <c r="S140" s="481">
        <f t="shared" si="311"/>
        <v>118.8824</v>
      </c>
      <c r="T140" s="481">
        <f t="shared" si="311"/>
        <v>91.436800000000005</v>
      </c>
      <c r="U140" s="481">
        <f t="shared" si="316"/>
        <v>49.758800000000001</v>
      </c>
      <c r="V140" s="481">
        <f t="shared" si="316"/>
        <v>4.0768000000000004</v>
      </c>
      <c r="W140" s="481"/>
      <c r="X140" s="481">
        <f t="shared" si="317"/>
        <v>5701</v>
      </c>
      <c r="Y140" s="123"/>
      <c r="Z140" s="123">
        <f t="shared" si="298"/>
        <v>0</v>
      </c>
      <c r="AA140" s="481">
        <f t="shared" si="303"/>
        <v>2775</v>
      </c>
      <c r="AB140" s="481">
        <f>ROUND(SUM(J140:N140),0)</f>
        <v>2019</v>
      </c>
      <c r="AC140" s="483">
        <f t="shared" ref="AC140:AC155" si="319">ROUND(SUM(O140:V140),0)</f>
        <v>907</v>
      </c>
      <c r="AE140" s="481">
        <f t="shared" si="312"/>
        <v>1361</v>
      </c>
      <c r="AF140" s="481">
        <f t="shared" ref="AF140:AF147" si="320">ROUND(SUM(H140:L140),0)</f>
        <v>2474</v>
      </c>
      <c r="AG140" s="483">
        <f>ROUND(SUM(M140:T140),0)</f>
        <v>1812</v>
      </c>
      <c r="AH140" s="483">
        <f t="shared" si="314"/>
        <v>54</v>
      </c>
      <c r="AI140" s="138">
        <f t="shared" si="299"/>
        <v>0</v>
      </c>
      <c r="AJ140" s="138"/>
      <c r="AK140" s="138"/>
    </row>
    <row r="141" spans="1:37">
      <c r="A141" s="561" t="s">
        <v>131</v>
      </c>
      <c r="B141" s="10">
        <f>'4a 1718 CS PC'!$AD$27</f>
        <v>8.0000000000000004E-4</v>
      </c>
      <c r="C141" s="10">
        <f>'4b 1819 CS PC'!$AE$27</f>
        <v>8.9999999999999998E-4</v>
      </c>
      <c r="D141" s="10">
        <f t="shared" si="304"/>
        <v>8.9999999999999998E-4</v>
      </c>
      <c r="E141" s="481">
        <f t="shared" si="305"/>
        <v>13</v>
      </c>
      <c r="F141" s="521"/>
      <c r="G141" s="481">
        <f t="shared" si="306"/>
        <v>16</v>
      </c>
      <c r="H141" s="481">
        <f t="shared" si="306"/>
        <v>14</v>
      </c>
      <c r="I141" s="481">
        <f t="shared" ref="I141:I156" si="321">I$120*$B141</f>
        <v>17.1952</v>
      </c>
      <c r="J141" s="481">
        <f t="shared" si="308"/>
        <v>13</v>
      </c>
      <c r="K141" s="481">
        <f t="shared" si="300"/>
        <v>0</v>
      </c>
      <c r="L141" s="481">
        <f t="shared" si="309"/>
        <v>14</v>
      </c>
      <c r="M141" s="481">
        <f t="shared" si="309"/>
        <v>12</v>
      </c>
      <c r="N141" s="481">
        <f t="shared" si="310"/>
        <v>11</v>
      </c>
      <c r="O141" s="481">
        <f t="shared" si="311"/>
        <v>4.0877999999999997</v>
      </c>
      <c r="P141" s="481">
        <f t="shared" si="311"/>
        <v>4.1409000000000002</v>
      </c>
      <c r="Q141" s="481">
        <f t="shared" si="311"/>
        <v>4.1409000000000002</v>
      </c>
      <c r="R141" s="481">
        <f t="shared" si="311"/>
        <v>3.5316000000000001</v>
      </c>
      <c r="S141" s="481">
        <f t="shared" si="311"/>
        <v>2.9394</v>
      </c>
      <c r="T141" s="481">
        <f t="shared" si="311"/>
        <v>2.2608000000000001</v>
      </c>
      <c r="U141" s="481">
        <f t="shared" si="316"/>
        <v>1.2302999999999999</v>
      </c>
      <c r="V141" s="481">
        <f t="shared" si="316"/>
        <v>0.1008</v>
      </c>
      <c r="W141" s="481"/>
      <c r="X141" s="481">
        <f t="shared" si="317"/>
        <v>133</v>
      </c>
      <c r="Y141" s="123"/>
      <c r="Z141" s="123">
        <f t="shared" si="298"/>
        <v>0</v>
      </c>
      <c r="AA141" s="481">
        <f t="shared" si="303"/>
        <v>60</v>
      </c>
      <c r="AB141" s="523">
        <f>ROUNDUP(SUM(J141:N141),0)</f>
        <v>50</v>
      </c>
      <c r="AC141" s="537">
        <f>ROUNDUP(SUM(O141:V141),0)</f>
        <v>23</v>
      </c>
      <c r="AE141" s="481">
        <f t="shared" si="312"/>
        <v>29</v>
      </c>
      <c r="AF141" s="481">
        <f t="shared" si="320"/>
        <v>58</v>
      </c>
      <c r="AG141" s="483">
        <f>ROUND(SUM(M141:T141),0)</f>
        <v>44</v>
      </c>
      <c r="AH141" s="537">
        <f>ROUNDUP(SUM(U141:V141),0)</f>
        <v>2</v>
      </c>
      <c r="AI141" s="138">
        <f t="shared" si="299"/>
        <v>0</v>
      </c>
      <c r="AJ141" s="138"/>
      <c r="AK141" s="138"/>
    </row>
    <row r="142" spans="1:37">
      <c r="A142" s="561" t="s">
        <v>132</v>
      </c>
      <c r="B142" s="10">
        <f>'4a 1718 CS PC'!$AD$28</f>
        <v>8.9999999999999998E-4</v>
      </c>
      <c r="C142" s="10">
        <f>'4b 1819 CS PC'!$AE$28</f>
        <v>8.0000000000000004E-4</v>
      </c>
      <c r="D142" s="10">
        <f t="shared" si="304"/>
        <v>8.0000000000000004E-4</v>
      </c>
      <c r="E142" s="481">
        <f t="shared" si="305"/>
        <v>15</v>
      </c>
      <c r="F142" s="521"/>
      <c r="G142" s="481">
        <f t="shared" si="306"/>
        <v>18</v>
      </c>
      <c r="H142" s="481">
        <f t="shared" si="306"/>
        <v>15</v>
      </c>
      <c r="I142" s="481">
        <f t="shared" si="321"/>
        <v>19.3446</v>
      </c>
      <c r="J142" s="523">
        <f>ROUNDUP(J$120*$C142,0)</f>
        <v>12</v>
      </c>
      <c r="K142" s="481">
        <f t="shared" si="300"/>
        <v>0</v>
      </c>
      <c r="L142" s="481">
        <f t="shared" si="309"/>
        <v>12</v>
      </c>
      <c r="M142" s="481">
        <f t="shared" si="309"/>
        <v>11</v>
      </c>
      <c r="N142" s="481">
        <f t="shared" si="310"/>
        <v>10</v>
      </c>
      <c r="O142" s="481">
        <f t="shared" si="311"/>
        <v>3.6336000000000004</v>
      </c>
      <c r="P142" s="481">
        <f t="shared" si="311"/>
        <v>3.6808000000000001</v>
      </c>
      <c r="Q142" s="481">
        <f t="shared" si="311"/>
        <v>3.6808000000000001</v>
      </c>
      <c r="R142" s="481">
        <f t="shared" si="311"/>
        <v>3.1392000000000002</v>
      </c>
      <c r="S142" s="481">
        <f t="shared" si="311"/>
        <v>2.6128</v>
      </c>
      <c r="T142" s="481">
        <f t="shared" si="311"/>
        <v>2.0096000000000003</v>
      </c>
      <c r="U142" s="481">
        <f t="shared" si="316"/>
        <v>1.0936000000000001</v>
      </c>
      <c r="V142" s="481">
        <f t="shared" si="316"/>
        <v>8.9599999999999999E-2</v>
      </c>
      <c r="W142" s="481"/>
      <c r="X142" s="481">
        <f t="shared" si="317"/>
        <v>132</v>
      </c>
      <c r="Y142" s="123"/>
      <c r="Z142" s="123">
        <f t="shared" si="298"/>
        <v>0</v>
      </c>
      <c r="AA142" s="481">
        <f t="shared" si="303"/>
        <v>67</v>
      </c>
      <c r="AB142" s="523">
        <f>ROUNDUP(SUM(J142:N142),0)</f>
        <v>45</v>
      </c>
      <c r="AC142" s="537">
        <f>ROUNDUP(SUM(O142:V142),0)</f>
        <v>20</v>
      </c>
      <c r="AE142" s="481">
        <f t="shared" si="312"/>
        <v>33</v>
      </c>
      <c r="AF142" s="481">
        <f t="shared" si="320"/>
        <v>58</v>
      </c>
      <c r="AG142" s="537">
        <f>ROUNDUP(SUM(M142:T142),0)</f>
        <v>40</v>
      </c>
      <c r="AH142" s="483">
        <f t="shared" si="314"/>
        <v>1</v>
      </c>
      <c r="AI142" s="138">
        <f t="shared" si="299"/>
        <v>0</v>
      </c>
      <c r="AJ142" s="138"/>
      <c r="AK142" s="138"/>
    </row>
    <row r="143" spans="1:37">
      <c r="A143" s="561" t="s">
        <v>133</v>
      </c>
      <c r="B143" s="10">
        <f>'4a 1718 CS PC'!$AD$29</f>
        <v>4.5900000000000003E-2</v>
      </c>
      <c r="C143" s="10">
        <f>'4b 1819 CS PC'!$AE$29</f>
        <v>4.3400000000000001E-2</v>
      </c>
      <c r="D143" s="10">
        <f t="shared" si="304"/>
        <v>4.2700000000000002E-2</v>
      </c>
      <c r="E143" s="481">
        <f t="shared" si="305"/>
        <v>773</v>
      </c>
      <c r="F143" s="521"/>
      <c r="G143" s="481">
        <f t="shared" si="306"/>
        <v>934</v>
      </c>
      <c r="H143" s="481">
        <f t="shared" si="306"/>
        <v>786</v>
      </c>
      <c r="I143" s="481">
        <f t="shared" si="321"/>
        <v>986.57460000000003</v>
      </c>
      <c r="J143" s="481">
        <f t="shared" si="308"/>
        <v>604</v>
      </c>
      <c r="K143" s="481">
        <f t="shared" si="300"/>
        <v>0</v>
      </c>
      <c r="L143" s="481">
        <f t="shared" si="309"/>
        <v>663</v>
      </c>
      <c r="M143" s="481">
        <f t="shared" si="309"/>
        <v>600</v>
      </c>
      <c r="N143" s="481">
        <f t="shared" si="310"/>
        <v>547</v>
      </c>
      <c r="O143" s="481">
        <f t="shared" si="311"/>
        <v>193.9434</v>
      </c>
      <c r="P143" s="481">
        <f t="shared" si="311"/>
        <v>196.46270000000001</v>
      </c>
      <c r="Q143" s="481">
        <f t="shared" si="311"/>
        <v>196.46270000000001</v>
      </c>
      <c r="R143" s="481">
        <f t="shared" si="311"/>
        <v>167.5548</v>
      </c>
      <c r="S143" s="481">
        <f t="shared" si="311"/>
        <v>139.45820000000001</v>
      </c>
      <c r="T143" s="481">
        <f t="shared" si="311"/>
        <v>107.2624</v>
      </c>
      <c r="U143" s="481">
        <f t="shared" si="316"/>
        <v>58.370900000000006</v>
      </c>
      <c r="V143" s="481">
        <f t="shared" si="316"/>
        <v>4.7824</v>
      </c>
      <c r="W143" s="481"/>
      <c r="X143" s="523">
        <f>ROUNDDOWN(SUM(E143:W143),0)</f>
        <v>6957</v>
      </c>
      <c r="Y143" s="123"/>
      <c r="Z143" s="123">
        <f t="shared" si="298"/>
        <v>0</v>
      </c>
      <c r="AA143" s="481">
        <f t="shared" si="303"/>
        <v>3480</v>
      </c>
      <c r="AB143" s="523">
        <f>ROUNDDOWN(SUM(J143:N143),0)</f>
        <v>2414</v>
      </c>
      <c r="AC143" s="537">
        <f>ROUNDDOWN(SUM(O143:V143),0)-1</f>
        <v>1063</v>
      </c>
      <c r="AE143" s="481">
        <f t="shared" si="312"/>
        <v>1707</v>
      </c>
      <c r="AF143" s="481">
        <f t="shared" si="320"/>
        <v>3040</v>
      </c>
      <c r="AG143" s="537">
        <f>ROUNDDOWN(SUM(M143:T143),0)</f>
        <v>2148</v>
      </c>
      <c r="AH143" s="537">
        <f>ROUNDDOWN(SUM(U143:V143),0)-1</f>
        <v>62</v>
      </c>
      <c r="AI143" s="138">
        <f t="shared" si="299"/>
        <v>0</v>
      </c>
      <c r="AJ143" s="370"/>
      <c r="AK143" s="138"/>
    </row>
    <row r="144" spans="1:37">
      <c r="A144" s="561" t="s">
        <v>134</v>
      </c>
      <c r="B144" s="10">
        <f>'4a 1718 CS PC'!$AD$30</f>
        <v>7.4000000000000003E-3</v>
      </c>
      <c r="C144" s="10">
        <f>'4b 1819 CS PC'!$AE$30</f>
        <v>7.0000000000000001E-3</v>
      </c>
      <c r="D144" s="10">
        <f t="shared" si="304"/>
        <v>7.1000000000000004E-3</v>
      </c>
      <c r="E144" s="481">
        <f t="shared" si="305"/>
        <v>125</v>
      </c>
      <c r="F144" s="521"/>
      <c r="G144" s="481">
        <f t="shared" si="306"/>
        <v>151</v>
      </c>
      <c r="H144" s="481">
        <f t="shared" si="306"/>
        <v>127</v>
      </c>
      <c r="I144" s="481">
        <f t="shared" si="321"/>
        <v>159.0556</v>
      </c>
      <c r="J144" s="481">
        <f t="shared" si="308"/>
        <v>97</v>
      </c>
      <c r="K144" s="481">
        <f t="shared" si="300"/>
        <v>0</v>
      </c>
      <c r="L144" s="481">
        <f t="shared" si="309"/>
        <v>107</v>
      </c>
      <c r="M144" s="481">
        <f t="shared" si="309"/>
        <v>97</v>
      </c>
      <c r="N144" s="481">
        <f t="shared" si="310"/>
        <v>88</v>
      </c>
      <c r="O144" s="481">
        <f t="shared" si="311"/>
        <v>32.248200000000004</v>
      </c>
      <c r="P144" s="481">
        <f t="shared" si="311"/>
        <v>32.667100000000005</v>
      </c>
      <c r="Q144" s="481">
        <f t="shared" si="311"/>
        <v>32.667100000000005</v>
      </c>
      <c r="R144" s="481">
        <f t="shared" si="311"/>
        <v>27.860400000000002</v>
      </c>
      <c r="S144" s="481">
        <f t="shared" si="311"/>
        <v>23.188600000000001</v>
      </c>
      <c r="T144" s="481">
        <f t="shared" si="311"/>
        <v>17.8352</v>
      </c>
      <c r="U144" s="481">
        <f t="shared" si="316"/>
        <v>9.7057000000000002</v>
      </c>
      <c r="V144" s="481">
        <f t="shared" si="316"/>
        <v>0.79520000000000002</v>
      </c>
      <c r="W144" s="481"/>
      <c r="X144" s="481">
        <f t="shared" ref="X144:X153" si="322">ROUND(SUM(E144:W144),0)</f>
        <v>1128</v>
      </c>
      <c r="Y144" s="123"/>
      <c r="Z144" s="123">
        <f t="shared" si="298"/>
        <v>0</v>
      </c>
      <c r="AA144" s="481">
        <f t="shared" si="303"/>
        <v>562</v>
      </c>
      <c r="AB144" s="481">
        <f>ROUND(SUM(J144:N144),0)</f>
        <v>389</v>
      </c>
      <c r="AC144" s="483">
        <f t="shared" si="319"/>
        <v>177</v>
      </c>
      <c r="AE144" s="523">
        <f>ROUNDDOWN(SUM(E144:G144),0)</f>
        <v>276</v>
      </c>
      <c r="AF144" s="481">
        <f t="shared" si="320"/>
        <v>490</v>
      </c>
      <c r="AG144" s="483">
        <f>ROUND(SUM(M144:T144),0)</f>
        <v>351</v>
      </c>
      <c r="AH144" s="537">
        <f>ROUNDUP(SUM(U144:V144),0)</f>
        <v>11</v>
      </c>
      <c r="AI144" s="138">
        <f t="shared" si="299"/>
        <v>0</v>
      </c>
      <c r="AJ144" s="138"/>
      <c r="AK144" s="138"/>
    </row>
    <row r="145" spans="1:37">
      <c r="A145" s="561" t="s">
        <v>135</v>
      </c>
      <c r="B145" s="10">
        <f>'4a 1718 CS PC'!$AD$31</f>
        <v>6.3E-3</v>
      </c>
      <c r="C145" s="10">
        <f>'4b 1819 CS PC'!$AE$31</f>
        <v>6.1000000000000004E-3</v>
      </c>
      <c r="D145" s="10">
        <f t="shared" si="304"/>
        <v>6.1999999999999998E-3</v>
      </c>
      <c r="E145" s="481">
        <f t="shared" si="305"/>
        <v>106</v>
      </c>
      <c r="F145" s="521"/>
      <c r="G145" s="481">
        <f t="shared" si="306"/>
        <v>128</v>
      </c>
      <c r="H145" s="481">
        <f t="shared" si="306"/>
        <v>108</v>
      </c>
      <c r="I145" s="481">
        <f t="shared" si="321"/>
        <v>135.41220000000001</v>
      </c>
      <c r="J145" s="481">
        <f t="shared" si="308"/>
        <v>85</v>
      </c>
      <c r="K145" s="481">
        <f t="shared" si="300"/>
        <v>0</v>
      </c>
      <c r="L145" s="481">
        <f t="shared" si="309"/>
        <v>93</v>
      </c>
      <c r="M145" s="481">
        <f t="shared" si="309"/>
        <v>84</v>
      </c>
      <c r="N145" s="481">
        <f t="shared" si="310"/>
        <v>77</v>
      </c>
      <c r="O145" s="481">
        <f t="shared" si="311"/>
        <v>28.160399999999999</v>
      </c>
      <c r="P145" s="481">
        <f t="shared" si="311"/>
        <v>28.526199999999999</v>
      </c>
      <c r="Q145" s="481">
        <f t="shared" si="311"/>
        <v>28.526199999999999</v>
      </c>
      <c r="R145" s="481">
        <f t="shared" si="311"/>
        <v>24.328799999999998</v>
      </c>
      <c r="S145" s="481">
        <f t="shared" si="311"/>
        <v>20.249199999999998</v>
      </c>
      <c r="T145" s="481">
        <f t="shared" si="311"/>
        <v>15.574399999999999</v>
      </c>
      <c r="U145" s="481">
        <f t="shared" si="316"/>
        <v>8.4754000000000005</v>
      </c>
      <c r="V145" s="481">
        <f t="shared" si="316"/>
        <v>0.69440000000000002</v>
      </c>
      <c r="W145" s="481"/>
      <c r="X145" s="481">
        <f t="shared" si="322"/>
        <v>971</v>
      </c>
      <c r="Y145" s="123"/>
      <c r="Z145" s="123">
        <f t="shared" si="298"/>
        <v>0</v>
      </c>
      <c r="AA145" s="481">
        <f t="shared" si="303"/>
        <v>477</v>
      </c>
      <c r="AB145" s="523">
        <f>ROUNDUP(SUM(J145:N145),0)</f>
        <v>339</v>
      </c>
      <c r="AC145" s="537">
        <f>ROUNDUP(SUM(O145:V145),0)</f>
        <v>155</v>
      </c>
      <c r="AE145" s="481">
        <f t="shared" ref="AE145:AE159" si="323">ROUND(SUM(E145:G145),0)</f>
        <v>234</v>
      </c>
      <c r="AF145" s="481">
        <f t="shared" si="320"/>
        <v>421</v>
      </c>
      <c r="AG145" s="483">
        <f>ROUND(SUM(M145:T145),0)</f>
        <v>306</v>
      </c>
      <c r="AH145" s="537">
        <f>ROUNDUP(SUM(U145:V145),0)</f>
        <v>10</v>
      </c>
      <c r="AI145" s="138">
        <f t="shared" si="299"/>
        <v>0</v>
      </c>
      <c r="AJ145" s="138"/>
      <c r="AK145" s="138"/>
    </row>
    <row r="146" spans="1:37">
      <c r="A146" s="561" t="s">
        <v>138</v>
      </c>
      <c r="B146" s="10">
        <f>'4a 1718 CS PC'!$AD$34</f>
        <v>1.6000000000000001E-3</v>
      </c>
      <c r="C146" s="10">
        <f>'4b 1819 CS PC'!$AE$34</f>
        <v>1.6000000000000001E-3</v>
      </c>
      <c r="D146" s="10">
        <f t="shared" si="304"/>
        <v>1.6999999999999999E-3</v>
      </c>
      <c r="E146" s="481">
        <f t="shared" si="305"/>
        <v>27</v>
      </c>
      <c r="F146" s="521"/>
      <c r="G146" s="481">
        <f t="shared" si="306"/>
        <v>33</v>
      </c>
      <c r="H146" s="481">
        <f t="shared" si="306"/>
        <v>27</v>
      </c>
      <c r="I146" s="481">
        <f t="shared" si="321"/>
        <v>34.3904</v>
      </c>
      <c r="J146" s="481">
        <f t="shared" si="308"/>
        <v>22</v>
      </c>
      <c r="K146" s="481">
        <f t="shared" si="300"/>
        <v>0</v>
      </c>
      <c r="L146" s="481">
        <f t="shared" si="309"/>
        <v>24</v>
      </c>
      <c r="M146" s="481">
        <f t="shared" si="309"/>
        <v>22</v>
      </c>
      <c r="N146" s="481">
        <f t="shared" si="310"/>
        <v>20</v>
      </c>
      <c r="O146" s="481">
        <f t="shared" si="311"/>
        <v>7.7213999999999992</v>
      </c>
      <c r="P146" s="481">
        <f t="shared" si="311"/>
        <v>7.8216999999999999</v>
      </c>
      <c r="Q146" s="481">
        <f t="shared" si="311"/>
        <v>7.8216999999999999</v>
      </c>
      <c r="R146" s="481">
        <f t="shared" si="311"/>
        <v>6.6707999999999998</v>
      </c>
      <c r="S146" s="481">
        <f t="shared" si="311"/>
        <v>5.5522</v>
      </c>
      <c r="T146" s="481">
        <f t="shared" si="311"/>
        <v>4.2703999999999995</v>
      </c>
      <c r="U146" s="481">
        <f t="shared" si="316"/>
        <v>2.3239000000000001</v>
      </c>
      <c r="V146" s="481">
        <f t="shared" si="316"/>
        <v>0.19039999999999999</v>
      </c>
      <c r="W146" s="481"/>
      <c r="X146" s="481">
        <f t="shared" si="322"/>
        <v>252</v>
      </c>
      <c r="Y146" s="123"/>
      <c r="Z146" s="123">
        <f t="shared" si="298"/>
        <v>0</v>
      </c>
      <c r="AA146" s="481">
        <f t="shared" si="303"/>
        <v>121</v>
      </c>
      <c r="AB146" s="481">
        <f>ROUND(SUM(J146:N146),0)</f>
        <v>88</v>
      </c>
      <c r="AC146" s="537">
        <f>ROUNDUP(SUM(O146:V146),0)</f>
        <v>43</v>
      </c>
      <c r="AE146" s="481">
        <f t="shared" si="323"/>
        <v>60</v>
      </c>
      <c r="AF146" s="481">
        <f t="shared" si="320"/>
        <v>107</v>
      </c>
      <c r="AG146" s="537">
        <f>ROUNDUP(SUM(M146:T146),0)</f>
        <v>82</v>
      </c>
      <c r="AH146" s="537">
        <f>ROUNDUP(SUM(U146:V146),0)</f>
        <v>3</v>
      </c>
      <c r="AI146" s="138">
        <f t="shared" si="299"/>
        <v>0</v>
      </c>
      <c r="AJ146" s="138"/>
      <c r="AK146" s="138"/>
    </row>
    <row r="147" spans="1:37">
      <c r="A147" s="561" t="s">
        <v>139</v>
      </c>
      <c r="B147" s="10">
        <f>'4a 1718 CS PC'!$AD$35</f>
        <v>0.21110000000000001</v>
      </c>
      <c r="C147" s="10">
        <f>'4b 1819 CS PC'!$AE$35</f>
        <v>0.21029999999999999</v>
      </c>
      <c r="D147" s="10">
        <f t="shared" si="304"/>
        <v>0.21149999999999999</v>
      </c>
      <c r="E147" s="481">
        <f t="shared" si="305"/>
        <v>3555</v>
      </c>
      <c r="F147" s="521"/>
      <c r="G147" s="481">
        <f t="shared" si="306"/>
        <v>4295</v>
      </c>
      <c r="H147" s="481">
        <f t="shared" si="306"/>
        <v>3616</v>
      </c>
      <c r="I147" s="481">
        <f t="shared" si="321"/>
        <v>4537.3834000000006</v>
      </c>
      <c r="J147" s="481">
        <f t="shared" si="308"/>
        <v>2925</v>
      </c>
      <c r="K147" s="481">
        <f t="shared" si="300"/>
        <v>0</v>
      </c>
      <c r="L147" s="481">
        <f t="shared" si="309"/>
        <v>3214</v>
      </c>
      <c r="M147" s="481">
        <f t="shared" si="309"/>
        <v>2907</v>
      </c>
      <c r="N147" s="481">
        <f t="shared" si="310"/>
        <v>2649</v>
      </c>
      <c r="O147" s="481">
        <f t="shared" si="311"/>
        <v>960.63299999999992</v>
      </c>
      <c r="P147" s="481">
        <f t="shared" si="311"/>
        <v>973.11149999999998</v>
      </c>
      <c r="Q147" s="481">
        <f t="shared" si="311"/>
        <v>973.11149999999998</v>
      </c>
      <c r="R147" s="481">
        <f t="shared" si="311"/>
        <v>829.92599999999993</v>
      </c>
      <c r="S147" s="481">
        <f t="shared" si="311"/>
        <v>690.75900000000001</v>
      </c>
      <c r="T147" s="481">
        <f t="shared" si="311"/>
        <v>531.28800000000001</v>
      </c>
      <c r="U147" s="481">
        <f t="shared" si="316"/>
        <v>289.12049999999999</v>
      </c>
      <c r="V147" s="481">
        <f t="shared" si="316"/>
        <v>23.687999999999999</v>
      </c>
      <c r="W147" s="481"/>
      <c r="X147" s="481">
        <f t="shared" si="322"/>
        <v>32970</v>
      </c>
      <c r="Y147" s="123"/>
      <c r="Z147" s="123">
        <f t="shared" si="298"/>
        <v>0</v>
      </c>
      <c r="AA147" s="481">
        <f t="shared" si="303"/>
        <v>16003</v>
      </c>
      <c r="AB147" s="481">
        <f>ROUND(SUM(J147:N147),0)</f>
        <v>11695</v>
      </c>
      <c r="AC147" s="483">
        <f t="shared" si="319"/>
        <v>5272</v>
      </c>
      <c r="AE147" s="481">
        <f t="shared" si="323"/>
        <v>7850</v>
      </c>
      <c r="AF147" s="481">
        <f t="shared" si="320"/>
        <v>14292</v>
      </c>
      <c r="AG147" s="537">
        <f>ROUNDUP(SUM(M147:T147),0)</f>
        <v>10515</v>
      </c>
      <c r="AH147" s="537">
        <f>ROUNDUP(SUM(U147:V147),0)</f>
        <v>313</v>
      </c>
      <c r="AI147" s="138">
        <f t="shared" si="299"/>
        <v>0</v>
      </c>
      <c r="AJ147" s="138"/>
      <c r="AK147" s="138"/>
    </row>
    <row r="148" spans="1:37">
      <c r="A148" s="561" t="s">
        <v>141</v>
      </c>
      <c r="B148" s="10">
        <f>'4a 1718 CS PC'!$AD$37</f>
        <v>4.5999999999999999E-3</v>
      </c>
      <c r="C148" s="10">
        <f>'4b 1819 CS PC'!$AE$37</f>
        <v>4.4000000000000003E-3</v>
      </c>
      <c r="D148" s="10">
        <f t="shared" si="304"/>
        <v>4.3E-3</v>
      </c>
      <c r="E148" s="523">
        <f>ROUNDUP(E$120*$B148,0)</f>
        <v>78</v>
      </c>
      <c r="F148" s="580"/>
      <c r="G148" s="481">
        <f t="shared" si="306"/>
        <v>94</v>
      </c>
      <c r="H148" s="481">
        <f t="shared" si="306"/>
        <v>79</v>
      </c>
      <c r="I148" s="481">
        <f t="shared" si="321"/>
        <v>98.872399999999999</v>
      </c>
      <c r="J148" s="481">
        <f t="shared" si="308"/>
        <v>61</v>
      </c>
      <c r="K148" s="481">
        <f t="shared" si="300"/>
        <v>0</v>
      </c>
      <c r="L148" s="481">
        <f t="shared" si="309"/>
        <v>67</v>
      </c>
      <c r="M148" s="481">
        <f t="shared" si="309"/>
        <v>61</v>
      </c>
      <c r="N148" s="481">
        <f t="shared" si="310"/>
        <v>55</v>
      </c>
      <c r="O148" s="481">
        <f t="shared" si="311"/>
        <v>19.5306</v>
      </c>
      <c r="P148" s="481">
        <f t="shared" si="311"/>
        <v>19.784300000000002</v>
      </c>
      <c r="Q148" s="481">
        <f t="shared" si="311"/>
        <v>19.784300000000002</v>
      </c>
      <c r="R148" s="481">
        <f t="shared" si="311"/>
        <v>16.873200000000001</v>
      </c>
      <c r="S148" s="481">
        <f t="shared" si="311"/>
        <v>14.043799999999999</v>
      </c>
      <c r="T148" s="481">
        <f t="shared" si="311"/>
        <v>10.801600000000001</v>
      </c>
      <c r="U148" s="481">
        <f t="shared" si="316"/>
        <v>5.8780999999999999</v>
      </c>
      <c r="V148" s="481">
        <f t="shared" si="316"/>
        <v>0.48160000000000003</v>
      </c>
      <c r="W148" s="481"/>
      <c r="X148" s="481">
        <f t="shared" si="322"/>
        <v>701</v>
      </c>
      <c r="Y148" s="123"/>
      <c r="Z148" s="123">
        <f t="shared" si="298"/>
        <v>0</v>
      </c>
      <c r="AA148" s="481">
        <f t="shared" si="303"/>
        <v>350</v>
      </c>
      <c r="AB148" s="481">
        <f>ROUND(SUM(J148:N148),0)</f>
        <v>244</v>
      </c>
      <c r="AC148" s="483">
        <f t="shared" si="319"/>
        <v>107</v>
      </c>
      <c r="AE148" s="481">
        <f t="shared" si="323"/>
        <v>172</v>
      </c>
      <c r="AF148" s="523">
        <f>ROUNDUP(SUM(H148:L148),0)</f>
        <v>306</v>
      </c>
      <c r="AG148" s="483">
        <f>ROUND(SUM(M148:T148),0)</f>
        <v>217</v>
      </c>
      <c r="AH148" s="537">
        <f>ROUNDDOWN(SUM(U148:V148),0)</f>
        <v>6</v>
      </c>
      <c r="AI148" s="138">
        <f t="shared" si="299"/>
        <v>0</v>
      </c>
      <c r="AJ148" s="138"/>
      <c r="AK148" s="138"/>
    </row>
    <row r="149" spans="1:37">
      <c r="A149" s="561" t="s">
        <v>142</v>
      </c>
      <c r="B149" s="10">
        <f>'4a 1718 CS PC'!$AD$38</f>
        <v>0.23250000000000001</v>
      </c>
      <c r="C149" s="10">
        <f>'4b 1819 CS PC'!$AE$38</f>
        <v>0.23480000000000001</v>
      </c>
      <c r="D149" s="10">
        <f t="shared" si="304"/>
        <v>0.2344</v>
      </c>
      <c r="E149" s="481">
        <f t="shared" si="305"/>
        <v>3915</v>
      </c>
      <c r="F149" s="521"/>
      <c r="G149" s="481">
        <f t="shared" si="306"/>
        <v>4730</v>
      </c>
      <c r="H149" s="481">
        <f t="shared" si="306"/>
        <v>3983</v>
      </c>
      <c r="I149" s="481">
        <f t="shared" si="321"/>
        <v>4997.3550000000005</v>
      </c>
      <c r="J149" s="481">
        <f t="shared" si="308"/>
        <v>3266</v>
      </c>
      <c r="K149" s="481">
        <f t="shared" si="300"/>
        <v>0</v>
      </c>
      <c r="L149" s="481">
        <f t="shared" si="309"/>
        <v>3588</v>
      </c>
      <c r="M149" s="481">
        <f t="shared" si="309"/>
        <v>3246</v>
      </c>
      <c r="N149" s="481">
        <f t="shared" si="310"/>
        <v>2957</v>
      </c>
      <c r="O149" s="481">
        <f t="shared" si="311"/>
        <v>1064.6448</v>
      </c>
      <c r="P149" s="481">
        <f t="shared" si="311"/>
        <v>1078.4744000000001</v>
      </c>
      <c r="Q149" s="481">
        <f t="shared" si="311"/>
        <v>1078.4744000000001</v>
      </c>
      <c r="R149" s="481">
        <f t="shared" si="311"/>
        <v>919.78560000000004</v>
      </c>
      <c r="S149" s="481">
        <f t="shared" si="311"/>
        <v>765.55039999999997</v>
      </c>
      <c r="T149" s="481">
        <f t="shared" si="311"/>
        <v>588.81280000000004</v>
      </c>
      <c r="U149" s="481">
        <f t="shared" si="316"/>
        <v>320.4248</v>
      </c>
      <c r="V149" s="481">
        <f t="shared" si="316"/>
        <v>26.252800000000001</v>
      </c>
      <c r="W149" s="481"/>
      <c r="X149" s="481">
        <f t="shared" si="322"/>
        <v>36525</v>
      </c>
      <c r="Y149" s="123"/>
      <c r="Z149" s="123">
        <f t="shared" si="298"/>
        <v>0</v>
      </c>
      <c r="AA149" s="481">
        <f t="shared" si="303"/>
        <v>17625</v>
      </c>
      <c r="AB149" s="523">
        <f>ROUNDUP(SUM(J149:N149),0)</f>
        <v>13057</v>
      </c>
      <c r="AC149" s="537">
        <f>ROUNDUP(SUM(O149:V149),0)</f>
        <v>5843</v>
      </c>
      <c r="AE149" s="481">
        <f t="shared" si="323"/>
        <v>8645</v>
      </c>
      <c r="AF149" s="481">
        <f>ROUND(SUM(H149:L149),0)</f>
        <v>15834</v>
      </c>
      <c r="AG149" s="537">
        <f>ROUNDUP(SUM(M149:T149),0)</f>
        <v>11699</v>
      </c>
      <c r="AH149" s="537">
        <f>ROUNDUP(SUM(U149:V149),0)</f>
        <v>347</v>
      </c>
      <c r="AI149" s="138">
        <f t="shared" si="299"/>
        <v>0</v>
      </c>
      <c r="AJ149" s="138"/>
      <c r="AK149" s="138"/>
    </row>
    <row r="150" spans="1:37">
      <c r="A150" s="561" t="s">
        <v>145</v>
      </c>
      <c r="B150" s="10">
        <f>'4a 1718 CS PC'!$AD$41</f>
        <v>7.5499999999999998E-2</v>
      </c>
      <c r="C150" s="10">
        <f>'4b 1819 CS PC'!$AE$41</f>
        <v>7.5700000000000003E-2</v>
      </c>
      <c r="D150" s="10">
        <f t="shared" si="304"/>
        <v>7.46E-2</v>
      </c>
      <c r="E150" s="481">
        <f t="shared" si="305"/>
        <v>1271</v>
      </c>
      <c r="F150" s="521"/>
      <c r="G150" s="481">
        <f t="shared" si="306"/>
        <v>1536</v>
      </c>
      <c r="H150" s="481">
        <f t="shared" si="306"/>
        <v>1293</v>
      </c>
      <c r="I150" s="481">
        <f t="shared" si="321"/>
        <v>1622.797</v>
      </c>
      <c r="J150" s="481">
        <f t="shared" si="308"/>
        <v>1053</v>
      </c>
      <c r="K150" s="481">
        <f t="shared" si="300"/>
        <v>0</v>
      </c>
      <c r="L150" s="481">
        <f t="shared" si="309"/>
        <v>1157</v>
      </c>
      <c r="M150" s="481">
        <f t="shared" si="309"/>
        <v>1046</v>
      </c>
      <c r="N150" s="481">
        <f t="shared" si="310"/>
        <v>953</v>
      </c>
      <c r="O150" s="481">
        <f t="shared" si="311"/>
        <v>338.83319999999998</v>
      </c>
      <c r="P150" s="481">
        <f t="shared" si="311"/>
        <v>343.2346</v>
      </c>
      <c r="Q150" s="481">
        <f t="shared" si="311"/>
        <v>343.2346</v>
      </c>
      <c r="R150" s="481">
        <f t="shared" si="311"/>
        <v>292.73039999999997</v>
      </c>
      <c r="S150" s="481">
        <f t="shared" si="311"/>
        <v>243.64359999999999</v>
      </c>
      <c r="T150" s="481">
        <f t="shared" si="311"/>
        <v>187.39519999999999</v>
      </c>
      <c r="U150" s="481">
        <f t="shared" si="316"/>
        <v>101.9782</v>
      </c>
      <c r="V150" s="481">
        <f t="shared" si="316"/>
        <v>8.3552</v>
      </c>
      <c r="W150" s="481"/>
      <c r="X150" s="481">
        <f t="shared" si="322"/>
        <v>11791</v>
      </c>
      <c r="Y150" s="123"/>
      <c r="Z150" s="123">
        <f t="shared" si="298"/>
        <v>0</v>
      </c>
      <c r="AA150" s="481">
        <f t="shared" si="303"/>
        <v>5723</v>
      </c>
      <c r="AB150" s="523">
        <f>ROUNDDOWN(SUM(J150:N150),0)</f>
        <v>4209</v>
      </c>
      <c r="AC150" s="537">
        <f>ROUNDDOWN(SUM(O150:V150),0)</f>
        <v>1859</v>
      </c>
      <c r="AE150" s="481">
        <f t="shared" si="323"/>
        <v>2807</v>
      </c>
      <c r="AF150" s="481">
        <f>ROUND(SUM(H150:L150),0)</f>
        <v>5126</v>
      </c>
      <c r="AG150" s="483">
        <f>ROUND(SUM(M150:T150),0)</f>
        <v>3748</v>
      </c>
      <c r="AH150" s="483">
        <f t="shared" si="314"/>
        <v>110</v>
      </c>
      <c r="AI150" s="138">
        <f t="shared" si="299"/>
        <v>0</v>
      </c>
      <c r="AJ150" s="138"/>
      <c r="AK150" s="138"/>
    </row>
    <row r="151" spans="1:37">
      <c r="A151" s="561" t="s">
        <v>151</v>
      </c>
      <c r="B151" s="10">
        <f>'4a 1718 CS PC'!$AD$47</f>
        <v>1.55E-2</v>
      </c>
      <c r="C151" s="10">
        <f>'4b 1819 CS PC'!$AE$47</f>
        <v>1.6500000000000001E-2</v>
      </c>
      <c r="D151" s="10">
        <f t="shared" si="304"/>
        <v>1.6799999999999999E-2</v>
      </c>
      <c r="E151" s="481">
        <f t="shared" si="305"/>
        <v>261</v>
      </c>
      <c r="F151" s="521"/>
      <c r="G151" s="481">
        <f t="shared" si="306"/>
        <v>315</v>
      </c>
      <c r="H151" s="481">
        <f t="shared" si="306"/>
        <v>266</v>
      </c>
      <c r="I151" s="481">
        <f t="shared" si="321"/>
        <v>333.15699999999998</v>
      </c>
      <c r="J151" s="481">
        <f t="shared" si="308"/>
        <v>229</v>
      </c>
      <c r="K151" s="481">
        <f t="shared" si="300"/>
        <v>0</v>
      </c>
      <c r="L151" s="481">
        <f t="shared" si="309"/>
        <v>252</v>
      </c>
      <c r="M151" s="481">
        <f t="shared" si="309"/>
        <v>228</v>
      </c>
      <c r="N151" s="481">
        <f t="shared" si="310"/>
        <v>208</v>
      </c>
      <c r="O151" s="481">
        <f t="shared" si="311"/>
        <v>76.305599999999998</v>
      </c>
      <c r="P151" s="481">
        <f t="shared" si="311"/>
        <v>77.29679999999999</v>
      </c>
      <c r="Q151" s="481">
        <f t="shared" si="311"/>
        <v>77.29679999999999</v>
      </c>
      <c r="R151" s="481">
        <f t="shared" si="311"/>
        <v>65.923199999999994</v>
      </c>
      <c r="S151" s="481">
        <f t="shared" si="311"/>
        <v>54.868799999999993</v>
      </c>
      <c r="T151" s="481">
        <f t="shared" si="311"/>
        <v>42.201599999999999</v>
      </c>
      <c r="U151" s="481">
        <f t="shared" ref="U151:V159" si="324">U$120*$D151</f>
        <v>22.965599999999998</v>
      </c>
      <c r="V151" s="481">
        <f t="shared" si="324"/>
        <v>1.8815999999999999</v>
      </c>
      <c r="W151" s="481"/>
      <c r="X151" s="481">
        <f t="shared" si="322"/>
        <v>2511</v>
      </c>
      <c r="Y151" s="123"/>
      <c r="Z151" s="123">
        <f t="shared" si="298"/>
        <v>0</v>
      </c>
      <c r="AA151" s="481">
        <f t="shared" si="303"/>
        <v>1175</v>
      </c>
      <c r="AB151" s="481">
        <f>ROUND(SUM(J151:N151),0)</f>
        <v>917</v>
      </c>
      <c r="AC151" s="537">
        <f>ROUNDUP(SUM(O151:V151),0)</f>
        <v>419</v>
      </c>
      <c r="AE151" s="481">
        <f t="shared" si="323"/>
        <v>576</v>
      </c>
      <c r="AF151" s="481">
        <f>ROUND(SUM(H151:L151),0)</f>
        <v>1080</v>
      </c>
      <c r="AG151" s="483">
        <f>ROUND(SUM(M151:T151),0)</f>
        <v>830</v>
      </c>
      <c r="AH151" s="483">
        <f t="shared" si="314"/>
        <v>25</v>
      </c>
      <c r="AI151" s="138">
        <f t="shared" si="299"/>
        <v>0</v>
      </c>
      <c r="AJ151" s="138"/>
      <c r="AK151" s="138"/>
    </row>
    <row r="152" spans="1:37">
      <c r="A152" s="561" t="s">
        <v>152</v>
      </c>
      <c r="B152" s="10">
        <f>'4a 1718 CS PC'!$AD$48</f>
        <v>2.0000000000000001E-4</v>
      </c>
      <c r="C152" s="10">
        <f>'4b 1819 CS PC'!$AE$48</f>
        <v>2.0000000000000001E-4</v>
      </c>
      <c r="D152" s="10">
        <f t="shared" si="304"/>
        <v>2.0000000000000001E-4</v>
      </c>
      <c r="E152" s="481">
        <f t="shared" si="305"/>
        <v>3</v>
      </c>
      <c r="F152" s="521"/>
      <c r="G152" s="481">
        <f t="shared" si="306"/>
        <v>4</v>
      </c>
      <c r="H152" s="481">
        <f t="shared" si="306"/>
        <v>3</v>
      </c>
      <c r="I152" s="481">
        <f t="shared" si="321"/>
        <v>4.2988</v>
      </c>
      <c r="J152" s="481">
        <f t="shared" si="308"/>
        <v>3</v>
      </c>
      <c r="K152" s="481">
        <f t="shared" si="300"/>
        <v>0</v>
      </c>
      <c r="L152" s="481">
        <f t="shared" si="309"/>
        <v>3</v>
      </c>
      <c r="M152" s="481">
        <f t="shared" si="309"/>
        <v>3</v>
      </c>
      <c r="N152" s="481">
        <f t="shared" si="310"/>
        <v>3</v>
      </c>
      <c r="O152" s="481">
        <f t="shared" si="311"/>
        <v>0.9084000000000001</v>
      </c>
      <c r="P152" s="481">
        <f t="shared" si="311"/>
        <v>0.92020000000000002</v>
      </c>
      <c r="Q152" s="481">
        <f t="shared" si="311"/>
        <v>0.92020000000000002</v>
      </c>
      <c r="R152" s="481">
        <f t="shared" si="311"/>
        <v>0.78480000000000005</v>
      </c>
      <c r="S152" s="481">
        <f t="shared" si="311"/>
        <v>0.6532</v>
      </c>
      <c r="T152" s="481">
        <f t="shared" si="311"/>
        <v>0.50240000000000007</v>
      </c>
      <c r="U152" s="481">
        <f t="shared" si="324"/>
        <v>0.27340000000000003</v>
      </c>
      <c r="V152" s="481">
        <f t="shared" si="324"/>
        <v>2.24E-2</v>
      </c>
      <c r="W152" s="481"/>
      <c r="X152" s="481">
        <f t="shared" si="322"/>
        <v>31</v>
      </c>
      <c r="Y152" s="123"/>
      <c r="Z152" s="123">
        <f t="shared" si="298"/>
        <v>0</v>
      </c>
      <c r="AA152" s="481">
        <f t="shared" si="303"/>
        <v>14</v>
      </c>
      <c r="AB152" s="481">
        <f>ROUND(SUM(J152:N152),0)</f>
        <v>12</v>
      </c>
      <c r="AC152" s="483">
        <f t="shared" si="319"/>
        <v>5</v>
      </c>
      <c r="AE152" s="481">
        <f t="shared" si="323"/>
        <v>7</v>
      </c>
      <c r="AF152" s="481">
        <f>ROUND(SUM(H152:L152),0)</f>
        <v>13</v>
      </c>
      <c r="AG152" s="537">
        <f>ROUNDUP(SUM(M152:T152),0)</f>
        <v>11</v>
      </c>
      <c r="AH152" s="483">
        <f t="shared" si="314"/>
        <v>0</v>
      </c>
      <c r="AI152" s="138">
        <f t="shared" si="299"/>
        <v>0</v>
      </c>
      <c r="AJ152" s="138"/>
      <c r="AK152" s="138"/>
    </row>
    <row r="153" spans="1:37">
      <c r="A153" s="561" t="s">
        <v>153</v>
      </c>
      <c r="B153" s="10">
        <f>'4a 1718 CS PC'!$AD$49</f>
        <v>4.5999999999999999E-3</v>
      </c>
      <c r="C153" s="10">
        <f>'4b 1819 CS PC'!$AE$49</f>
        <v>4.7999999999999996E-3</v>
      </c>
      <c r="D153" s="10">
        <f t="shared" si="304"/>
        <v>4.7999999999999996E-3</v>
      </c>
      <c r="E153" s="481">
        <f t="shared" si="305"/>
        <v>77</v>
      </c>
      <c r="F153" s="521"/>
      <c r="G153" s="481">
        <f t="shared" si="306"/>
        <v>94</v>
      </c>
      <c r="H153" s="481">
        <f t="shared" si="306"/>
        <v>79</v>
      </c>
      <c r="I153" s="481">
        <f t="shared" si="321"/>
        <v>98.872399999999999</v>
      </c>
      <c r="J153" s="481">
        <f t="shared" si="308"/>
        <v>67</v>
      </c>
      <c r="K153" s="481">
        <f t="shared" si="300"/>
        <v>0</v>
      </c>
      <c r="L153" s="481">
        <f t="shared" si="309"/>
        <v>73</v>
      </c>
      <c r="M153" s="481">
        <f t="shared" si="309"/>
        <v>66</v>
      </c>
      <c r="N153" s="481">
        <f t="shared" si="310"/>
        <v>60</v>
      </c>
      <c r="O153" s="481">
        <f t="shared" si="311"/>
        <v>21.801599999999997</v>
      </c>
      <c r="P153" s="481">
        <f t="shared" si="311"/>
        <v>22.084799999999998</v>
      </c>
      <c r="Q153" s="481">
        <f t="shared" si="311"/>
        <v>22.084799999999998</v>
      </c>
      <c r="R153" s="481">
        <f t="shared" si="311"/>
        <v>18.835199999999997</v>
      </c>
      <c r="S153" s="481">
        <f t="shared" si="311"/>
        <v>15.676799999999998</v>
      </c>
      <c r="T153" s="481">
        <f t="shared" si="311"/>
        <v>12.057599999999999</v>
      </c>
      <c r="U153" s="481">
        <f t="shared" si="324"/>
        <v>6.5615999999999994</v>
      </c>
      <c r="V153" s="481">
        <f t="shared" si="324"/>
        <v>0.53759999999999997</v>
      </c>
      <c r="W153" s="481"/>
      <c r="X153" s="481">
        <f t="shared" si="322"/>
        <v>735</v>
      </c>
      <c r="Y153" s="123"/>
      <c r="Z153" s="123">
        <f t="shared" si="298"/>
        <v>0</v>
      </c>
      <c r="AA153" s="481">
        <f t="shared" si="303"/>
        <v>349</v>
      </c>
      <c r="AB153" s="481">
        <f>ROUND(SUM(J153:N153),0)</f>
        <v>266</v>
      </c>
      <c r="AC153" s="537">
        <f>ROUNDUP(SUM(O153:V153),0)</f>
        <v>120</v>
      </c>
      <c r="AE153" s="481">
        <f t="shared" si="323"/>
        <v>171</v>
      </c>
      <c r="AF153" s="481">
        <f>ROUND(SUM(H153:L153),0)</f>
        <v>318</v>
      </c>
      <c r="AG153" s="537">
        <f>ROUNDDOWN(SUM(M153:T153),0)</f>
        <v>238</v>
      </c>
      <c r="AH153" s="537">
        <f>ROUNDUP(SUM(U153:V153),0)</f>
        <v>8</v>
      </c>
      <c r="AI153" s="138">
        <f t="shared" si="299"/>
        <v>0</v>
      </c>
      <c r="AJ153" s="138"/>
      <c r="AK153" s="138"/>
    </row>
    <row r="154" spans="1:37">
      <c r="A154" s="561" t="s">
        <v>156</v>
      </c>
      <c r="B154" s="10">
        <f>'4a 1718 CS PC'!$AD$52</f>
        <v>6.25E-2</v>
      </c>
      <c r="C154" s="10">
        <f>'4b 1819 CS PC'!$AE$52</f>
        <v>6.1400000000000003E-2</v>
      </c>
      <c r="D154" s="10">
        <f t="shared" si="304"/>
        <v>6.0699999999999997E-2</v>
      </c>
      <c r="E154" s="481">
        <f t="shared" si="305"/>
        <v>1052</v>
      </c>
      <c r="F154" s="521"/>
      <c r="G154" s="481">
        <f t="shared" si="306"/>
        <v>1272</v>
      </c>
      <c r="H154" s="481">
        <f t="shared" si="306"/>
        <v>1071</v>
      </c>
      <c r="I154" s="523">
        <f>ROUNDUP(I$120*$B154,0)</f>
        <v>1344</v>
      </c>
      <c r="J154" s="481">
        <f t="shared" si="308"/>
        <v>854</v>
      </c>
      <c r="K154" s="481">
        <f t="shared" si="300"/>
        <v>0</v>
      </c>
      <c r="L154" s="481">
        <f t="shared" si="309"/>
        <v>938</v>
      </c>
      <c r="M154" s="481">
        <f t="shared" si="309"/>
        <v>849</v>
      </c>
      <c r="N154" s="481">
        <f t="shared" si="310"/>
        <v>773</v>
      </c>
      <c r="O154" s="481">
        <f t="shared" si="311"/>
        <v>275.69939999999997</v>
      </c>
      <c r="P154" s="481">
        <f t="shared" si="311"/>
        <v>279.28069999999997</v>
      </c>
      <c r="Q154" s="481">
        <f t="shared" si="311"/>
        <v>279.28069999999997</v>
      </c>
      <c r="R154" s="481">
        <f t="shared" si="311"/>
        <v>238.18679999999998</v>
      </c>
      <c r="S154" s="481">
        <f t="shared" si="311"/>
        <v>198.24619999999999</v>
      </c>
      <c r="T154" s="481">
        <f t="shared" si="311"/>
        <v>152.47839999999999</v>
      </c>
      <c r="U154" s="481">
        <f t="shared" si="324"/>
        <v>82.976900000000001</v>
      </c>
      <c r="V154" s="481">
        <f t="shared" si="324"/>
        <v>6.7984</v>
      </c>
      <c r="W154" s="481"/>
      <c r="X154" s="523">
        <f>ROUNDUP(SUM(E154:W154),0)</f>
        <v>9666</v>
      </c>
      <c r="Y154" s="123"/>
      <c r="Z154" s="123">
        <f t="shared" si="298"/>
        <v>0</v>
      </c>
      <c r="AA154" s="523">
        <f>ROUNDUP(SUM(,E154:I154),0)+1</f>
        <v>4740</v>
      </c>
      <c r="AB154" s="523">
        <f>ROUNDDOWN(SUM(J154:N154),0)</f>
        <v>3414</v>
      </c>
      <c r="AC154" s="537">
        <f>ROUNDDOWN(SUM(O154:V154),0)</f>
        <v>1512</v>
      </c>
      <c r="AE154" s="481">
        <f t="shared" si="323"/>
        <v>2324</v>
      </c>
      <c r="AF154" s="523">
        <f>ROUNDUP(SUM(H154:L154),0)</f>
        <v>4207</v>
      </c>
      <c r="AG154" s="483">
        <f>ROUND(SUM(M154:T154),0)</f>
        <v>3045</v>
      </c>
      <c r="AH154" s="537">
        <f>ROUNDUP(SUM(U154:V154),0)</f>
        <v>90</v>
      </c>
      <c r="AI154" s="138">
        <f t="shared" si="299"/>
        <v>0</v>
      </c>
      <c r="AJ154" s="138"/>
      <c r="AK154" s="138"/>
    </row>
    <row r="155" spans="1:37">
      <c r="A155" s="561" t="s">
        <v>157</v>
      </c>
      <c r="B155" s="10">
        <f>'4a 1718 CS PC'!$AD$53</f>
        <v>1.0200000000000001E-2</v>
      </c>
      <c r="C155" s="10">
        <f>'4b 1819 CS PC'!$AE$53</f>
        <v>1.0200000000000001E-2</v>
      </c>
      <c r="D155" s="10">
        <f t="shared" si="304"/>
        <v>1.0200000000000001E-2</v>
      </c>
      <c r="E155" s="481">
        <f t="shared" si="305"/>
        <v>172</v>
      </c>
      <c r="F155" s="521"/>
      <c r="G155" s="481">
        <f t="shared" si="306"/>
        <v>208</v>
      </c>
      <c r="H155" s="481">
        <f t="shared" si="306"/>
        <v>175</v>
      </c>
      <c r="I155" s="481">
        <f t="shared" si="321"/>
        <v>219.23880000000003</v>
      </c>
      <c r="J155" s="481">
        <f t="shared" si="308"/>
        <v>142</v>
      </c>
      <c r="K155" s="481">
        <f t="shared" si="300"/>
        <v>0</v>
      </c>
      <c r="L155" s="481">
        <f t="shared" si="309"/>
        <v>156</v>
      </c>
      <c r="M155" s="523">
        <f>ROUNDUP(M$120*$C155,0)</f>
        <v>142</v>
      </c>
      <c r="N155" s="481">
        <f t="shared" si="310"/>
        <v>128</v>
      </c>
      <c r="O155" s="481">
        <f t="shared" si="311"/>
        <v>46.328400000000002</v>
      </c>
      <c r="P155" s="481">
        <f t="shared" si="311"/>
        <v>46.930200000000006</v>
      </c>
      <c r="Q155" s="481">
        <f t="shared" si="311"/>
        <v>46.930200000000006</v>
      </c>
      <c r="R155" s="481">
        <f t="shared" si="311"/>
        <v>40.024800000000006</v>
      </c>
      <c r="S155" s="481">
        <f t="shared" si="311"/>
        <v>33.313200000000002</v>
      </c>
      <c r="T155" s="481">
        <f t="shared" si="311"/>
        <v>25.622400000000003</v>
      </c>
      <c r="U155" s="481">
        <f t="shared" si="324"/>
        <v>13.9434</v>
      </c>
      <c r="V155" s="481">
        <f t="shared" si="324"/>
        <v>1.1424000000000001</v>
      </c>
      <c r="W155" s="481"/>
      <c r="X155" s="481">
        <f>ROUND(SUM(E155:W155),0)</f>
        <v>1596</v>
      </c>
      <c r="Y155" s="123"/>
      <c r="Z155" s="123">
        <f t="shared" si="298"/>
        <v>0</v>
      </c>
      <c r="AA155" s="481">
        <f>ROUND(SUM(,E155:I155),0)</f>
        <v>774</v>
      </c>
      <c r="AB155" s="481">
        <f>ROUND(SUM(J155:N155),0)</f>
        <v>568</v>
      </c>
      <c r="AC155" s="483">
        <f t="shared" si="319"/>
        <v>254</v>
      </c>
      <c r="AE155" s="481">
        <f t="shared" si="323"/>
        <v>380</v>
      </c>
      <c r="AF155" s="481">
        <f>ROUND(SUM(H155:L155),0)</f>
        <v>692</v>
      </c>
      <c r="AG155" s="537">
        <f>ROUNDDOWN(SUM(M155:T155),0)</f>
        <v>509</v>
      </c>
      <c r="AH155" s="537">
        <f>ROUNDDOWN(SUM(U155:V155),0)</f>
        <v>15</v>
      </c>
      <c r="AI155" s="138">
        <f t="shared" si="299"/>
        <v>0</v>
      </c>
      <c r="AJ155" s="138"/>
      <c r="AK155" s="138"/>
    </row>
    <row r="156" spans="1:37">
      <c r="A156" s="561" t="s">
        <v>158</v>
      </c>
      <c r="B156" s="10">
        <f>'4a 1718 CS PC'!$AD$54</f>
        <v>6.7999999999999996E-3</v>
      </c>
      <c r="C156" s="10">
        <f>'4b 1819 CS PC'!$AE$54</f>
        <v>6.7999999999999996E-3</v>
      </c>
      <c r="D156" s="10">
        <f t="shared" si="304"/>
        <v>7.0000000000000001E-3</v>
      </c>
      <c r="E156" s="481">
        <f t="shared" si="305"/>
        <v>114</v>
      </c>
      <c r="F156" s="521"/>
      <c r="G156" s="481">
        <f t="shared" si="306"/>
        <v>138</v>
      </c>
      <c r="H156" s="481">
        <f t="shared" si="306"/>
        <v>116</v>
      </c>
      <c r="I156" s="481">
        <f t="shared" si="321"/>
        <v>146.1592</v>
      </c>
      <c r="J156" s="481">
        <f t="shared" si="308"/>
        <v>95</v>
      </c>
      <c r="K156" s="481">
        <f t="shared" si="300"/>
        <v>0</v>
      </c>
      <c r="L156" s="481">
        <f t="shared" si="309"/>
        <v>104</v>
      </c>
      <c r="M156" s="481">
        <f t="shared" si="309"/>
        <v>94</v>
      </c>
      <c r="N156" s="481">
        <f t="shared" si="310"/>
        <v>86</v>
      </c>
      <c r="O156" s="481">
        <f t="shared" si="311"/>
        <v>31.794</v>
      </c>
      <c r="P156" s="481">
        <f t="shared" si="311"/>
        <v>32.207000000000001</v>
      </c>
      <c r="Q156" s="481">
        <f t="shared" si="311"/>
        <v>32.207000000000001</v>
      </c>
      <c r="R156" s="481">
        <f t="shared" si="311"/>
        <v>27.468</v>
      </c>
      <c r="S156" s="481">
        <f t="shared" si="311"/>
        <v>22.862000000000002</v>
      </c>
      <c r="T156" s="481">
        <f t="shared" si="311"/>
        <v>17.584</v>
      </c>
      <c r="U156" s="481">
        <f t="shared" si="324"/>
        <v>9.5690000000000008</v>
      </c>
      <c r="V156" s="481">
        <f t="shared" si="324"/>
        <v>0.78400000000000003</v>
      </c>
      <c r="W156" s="481"/>
      <c r="X156" s="481">
        <f>ROUND(SUM(E156:W156),0)</f>
        <v>1068</v>
      </c>
      <c r="Y156" s="123"/>
      <c r="Z156" s="123">
        <f t="shared" si="298"/>
        <v>0</v>
      </c>
      <c r="AA156" s="481">
        <f>ROUND(SUM(,E156:I156),0)</f>
        <v>514</v>
      </c>
      <c r="AB156" s="523">
        <f>ROUNDUP(SUM(J156:N156),0)</f>
        <v>379</v>
      </c>
      <c r="AC156" s="537">
        <f>ROUNDUP(SUM(O156:V156),0)</f>
        <v>175</v>
      </c>
      <c r="AE156" s="481">
        <f t="shared" si="323"/>
        <v>252</v>
      </c>
      <c r="AF156" s="523">
        <f>ROUNDUP(SUM(H156:L156),0)</f>
        <v>462</v>
      </c>
      <c r="AG156" s="537">
        <f>ROUNDDOWN(SUM(M156:T156),0)</f>
        <v>344</v>
      </c>
      <c r="AH156" s="483">
        <f t="shared" si="314"/>
        <v>10</v>
      </c>
      <c r="AI156" s="138">
        <f t="shared" si="299"/>
        <v>0</v>
      </c>
      <c r="AJ156" s="138"/>
      <c r="AK156" s="138"/>
    </row>
    <row r="157" spans="1:37">
      <c r="A157" s="561" t="s">
        <v>159</v>
      </c>
      <c r="B157" s="10">
        <f>'4a 1718 CS PC'!$AD$55</f>
        <v>1.1999999999999999E-3</v>
      </c>
      <c r="C157" s="10">
        <f>'4b 1819 CS PC'!$AE$55</f>
        <v>1.1999999999999999E-3</v>
      </c>
      <c r="D157" s="10">
        <f t="shared" si="304"/>
        <v>1.1999999999999999E-3</v>
      </c>
      <c r="E157" s="481">
        <f t="shared" si="305"/>
        <v>20</v>
      </c>
      <c r="F157" s="521"/>
      <c r="G157" s="481">
        <f t="shared" si="306"/>
        <v>24</v>
      </c>
      <c r="H157" s="481">
        <f t="shared" si="306"/>
        <v>21</v>
      </c>
      <c r="I157" s="481">
        <f>I$120*$B157</f>
        <v>25.792799999999996</v>
      </c>
      <c r="J157" s="481">
        <f t="shared" si="308"/>
        <v>17</v>
      </c>
      <c r="K157" s="481">
        <f t="shared" si="300"/>
        <v>0</v>
      </c>
      <c r="L157" s="481">
        <f t="shared" si="309"/>
        <v>18</v>
      </c>
      <c r="M157" s="481">
        <f t="shared" si="309"/>
        <v>17</v>
      </c>
      <c r="N157" s="481">
        <f t="shared" si="310"/>
        <v>15</v>
      </c>
      <c r="O157" s="481">
        <f t="shared" si="311"/>
        <v>5.4503999999999992</v>
      </c>
      <c r="P157" s="481">
        <f t="shared" si="311"/>
        <v>5.5211999999999994</v>
      </c>
      <c r="Q157" s="481">
        <f t="shared" si="311"/>
        <v>5.5211999999999994</v>
      </c>
      <c r="R157" s="481">
        <f t="shared" si="311"/>
        <v>4.7087999999999992</v>
      </c>
      <c r="S157" s="481">
        <f t="shared" si="311"/>
        <v>3.9191999999999996</v>
      </c>
      <c r="T157" s="481">
        <f t="shared" si="311"/>
        <v>3.0143999999999997</v>
      </c>
      <c r="U157" s="481">
        <f t="shared" si="324"/>
        <v>1.6403999999999999</v>
      </c>
      <c r="V157" s="481">
        <f t="shared" si="324"/>
        <v>0.13439999999999999</v>
      </c>
      <c r="W157" s="481"/>
      <c r="X157" s="481">
        <f>ROUND(SUM(E157:W157),0)</f>
        <v>188</v>
      </c>
      <c r="Y157" s="123"/>
      <c r="Z157" s="123">
        <f t="shared" si="298"/>
        <v>0</v>
      </c>
      <c r="AA157" s="481">
        <f>ROUND(SUM(,E157:I157),0)</f>
        <v>91</v>
      </c>
      <c r="AB157" s="481">
        <f>ROUND(SUM(J157:N157),0)</f>
        <v>67</v>
      </c>
      <c r="AC157" s="537">
        <f>ROUNDUP(SUM(O157:V157),0)</f>
        <v>30</v>
      </c>
      <c r="AE157" s="481">
        <f t="shared" si="323"/>
        <v>44</v>
      </c>
      <c r="AF157" s="481">
        <f>ROUND(SUM(H157:L157),0)</f>
        <v>82</v>
      </c>
      <c r="AG157" s="537">
        <f>ROUNDUP(SUM(M157:T157),0)</f>
        <v>61</v>
      </c>
      <c r="AH157" s="537">
        <f>ROUNDDOWN(SUM(U157:V157),0)</f>
        <v>1</v>
      </c>
      <c r="AI157" s="138">
        <f t="shared" si="299"/>
        <v>0</v>
      </c>
      <c r="AJ157" s="138"/>
      <c r="AK157" s="138"/>
    </row>
    <row r="158" spans="1:37">
      <c r="A158" s="561" t="s">
        <v>161</v>
      </c>
      <c r="B158" s="10">
        <f>'4a 1718 CS PC'!$AD$57</f>
        <v>3.3999999999999998E-3</v>
      </c>
      <c r="C158" s="10">
        <f>'4b 1819 CS PC'!$AE$57</f>
        <v>3.5000000000000001E-3</v>
      </c>
      <c r="D158" s="10">
        <f t="shared" si="304"/>
        <v>3.3999999999999998E-3</v>
      </c>
      <c r="E158" s="481">
        <f t="shared" si="305"/>
        <v>57</v>
      </c>
      <c r="F158" s="521"/>
      <c r="G158" s="481">
        <f t="shared" si="306"/>
        <v>69</v>
      </c>
      <c r="H158" s="481">
        <f t="shared" si="306"/>
        <v>58</v>
      </c>
      <c r="I158" s="481">
        <f>I$120*$B158</f>
        <v>73.079599999999999</v>
      </c>
      <c r="J158" s="481">
        <f t="shared" si="308"/>
        <v>49</v>
      </c>
      <c r="K158" s="481">
        <f t="shared" si="300"/>
        <v>0</v>
      </c>
      <c r="L158" s="481">
        <f t="shared" si="309"/>
        <v>53</v>
      </c>
      <c r="M158" s="481">
        <f t="shared" si="309"/>
        <v>48</v>
      </c>
      <c r="N158" s="481">
        <f t="shared" si="310"/>
        <v>44</v>
      </c>
      <c r="O158" s="481">
        <f t="shared" si="311"/>
        <v>15.442799999999998</v>
      </c>
      <c r="P158" s="481">
        <f t="shared" si="311"/>
        <v>15.6434</v>
      </c>
      <c r="Q158" s="481">
        <f t="shared" si="311"/>
        <v>15.6434</v>
      </c>
      <c r="R158" s="481">
        <f t="shared" si="311"/>
        <v>13.3416</v>
      </c>
      <c r="S158" s="481">
        <f t="shared" si="311"/>
        <v>11.1044</v>
      </c>
      <c r="T158" s="481">
        <f t="shared" si="311"/>
        <v>8.5407999999999991</v>
      </c>
      <c r="U158" s="481">
        <f t="shared" si="324"/>
        <v>4.6478000000000002</v>
      </c>
      <c r="V158" s="481">
        <f t="shared" si="324"/>
        <v>0.38079999999999997</v>
      </c>
      <c r="W158" s="481"/>
      <c r="X158" s="481">
        <f>ROUND(SUM(E158:W158),0)</f>
        <v>536</v>
      </c>
      <c r="Y158" s="123"/>
      <c r="Z158" s="123">
        <f t="shared" si="298"/>
        <v>0</v>
      </c>
      <c r="AA158" s="481">
        <f>ROUND(SUM(,E158:I158),0)</f>
        <v>257</v>
      </c>
      <c r="AB158" s="523">
        <f>ROUNDDOWN(SUM(J158:N158),0)</f>
        <v>194</v>
      </c>
      <c r="AC158" s="537">
        <f>ROUNDUP(SUM(O158:V158),0)</f>
        <v>85</v>
      </c>
      <c r="AE158" s="481">
        <f t="shared" si="323"/>
        <v>126</v>
      </c>
      <c r="AF158" s="481">
        <f>ROUND(SUM(H158:L158),0)</f>
        <v>233</v>
      </c>
      <c r="AG158" s="483">
        <f>ROUND(SUM(M158:T158),0)</f>
        <v>172</v>
      </c>
      <c r="AH158" s="537">
        <f>ROUNDDOWN(SUM(U158:V158),0)</f>
        <v>5</v>
      </c>
      <c r="AI158" s="138">
        <f t="shared" si="299"/>
        <v>0</v>
      </c>
      <c r="AJ158" s="138"/>
      <c r="AK158" s="138"/>
    </row>
    <row r="159" spans="1:37">
      <c r="A159" s="561" t="s">
        <v>164</v>
      </c>
      <c r="B159" s="10">
        <f>'4a 1718 CS PC'!$AD$60</f>
        <v>8.3999999999999995E-3</v>
      </c>
      <c r="C159" s="10">
        <f>'4b 1819 CS PC'!$AE$60</f>
        <v>8.6999999999999994E-3</v>
      </c>
      <c r="D159" s="10">
        <f t="shared" si="304"/>
        <v>8.8999999999999999E-3</v>
      </c>
      <c r="E159" s="481">
        <f t="shared" si="305"/>
        <v>141</v>
      </c>
      <c r="F159" s="521"/>
      <c r="G159" s="523">
        <f>ROUNDDOWN(G$120*$B159,0)</f>
        <v>170</v>
      </c>
      <c r="H159" s="481">
        <f>ROUND(H$120*$B159,0)</f>
        <v>144</v>
      </c>
      <c r="I159" s="523">
        <f>ROUNDDOWN(I$120*$B159,0)</f>
        <v>180</v>
      </c>
      <c r="J159" s="481">
        <f t="shared" si="308"/>
        <v>121</v>
      </c>
      <c r="K159" s="481">
        <f t="shared" si="300"/>
        <v>0</v>
      </c>
      <c r="L159" s="481">
        <f t="shared" si="309"/>
        <v>133</v>
      </c>
      <c r="M159" s="481">
        <f t="shared" si="309"/>
        <v>120</v>
      </c>
      <c r="N159" s="481">
        <f t="shared" si="310"/>
        <v>110</v>
      </c>
      <c r="O159" s="481">
        <f t="shared" si="311"/>
        <v>40.4238</v>
      </c>
      <c r="P159" s="481">
        <f t="shared" si="311"/>
        <v>40.948900000000002</v>
      </c>
      <c r="Q159" s="481">
        <f t="shared" si="311"/>
        <v>40.948900000000002</v>
      </c>
      <c r="R159" s="481">
        <f t="shared" si="311"/>
        <v>34.9236</v>
      </c>
      <c r="S159" s="481">
        <f t="shared" si="311"/>
        <v>29.067399999999999</v>
      </c>
      <c r="T159" s="481">
        <f t="shared" si="311"/>
        <v>22.3568</v>
      </c>
      <c r="U159" s="481">
        <f t="shared" si="324"/>
        <v>12.1663</v>
      </c>
      <c r="V159" s="481">
        <f t="shared" si="324"/>
        <v>0.99680000000000002</v>
      </c>
      <c r="W159" s="481"/>
      <c r="X159" s="481">
        <f>ROUND(SUM(E159:W159),0)</f>
        <v>1341</v>
      </c>
      <c r="Y159" s="123"/>
      <c r="Z159" s="123">
        <f t="shared" si="298"/>
        <v>0</v>
      </c>
      <c r="AA159" s="481">
        <f>ROUND(SUM(,E159:I159),0)</f>
        <v>635</v>
      </c>
      <c r="AB159" s="481">
        <f>ROUND(SUM(J159:N159),0)</f>
        <v>484</v>
      </c>
      <c r="AC159" s="537">
        <f>ROUNDUP(SUM(O159:V159),0)</f>
        <v>222</v>
      </c>
      <c r="AE159" s="481">
        <f t="shared" si="323"/>
        <v>311</v>
      </c>
      <c r="AF159" s="481">
        <f>ROUND(SUM(H159:L159),0)</f>
        <v>578</v>
      </c>
      <c r="AG159" s="483">
        <f>ROUND(SUM(M159:T159),0)</f>
        <v>439</v>
      </c>
      <c r="AH159" s="483">
        <f t="shared" si="314"/>
        <v>13</v>
      </c>
      <c r="AI159" s="138">
        <f t="shared" si="299"/>
        <v>0</v>
      </c>
      <c r="AJ159" s="138"/>
      <c r="AK159" s="138"/>
    </row>
    <row r="160" spans="1:37">
      <c r="A160" s="570" t="s">
        <v>85</v>
      </c>
      <c r="B160" s="578">
        <f>SUM(B121:B159)</f>
        <v>1.0000000000000002</v>
      </c>
      <c r="C160" s="578">
        <f>SUM(C121:C159)</f>
        <v>0.99999999999999989</v>
      </c>
      <c r="D160" s="578">
        <f>SUM(D121:D159)</f>
        <v>1</v>
      </c>
      <c r="E160" s="486">
        <f>SUM(E121:E159)</f>
        <v>16838</v>
      </c>
      <c r="F160" s="521"/>
      <c r="G160" s="486">
        <f>SUM(G121:G159)</f>
        <v>20346</v>
      </c>
      <c r="H160" s="486">
        <f t="shared" ref="H160:T160" si="325">SUM(H121:H159)</f>
        <v>17130</v>
      </c>
      <c r="I160" s="486">
        <f>SUM(I121:I159)</f>
        <v>21494.413799999998</v>
      </c>
      <c r="J160" s="486">
        <f>SUM(J121:J159)</f>
        <v>13909</v>
      </c>
      <c r="K160" s="486">
        <f>SUM(K121:K159)</f>
        <v>0</v>
      </c>
      <c r="L160" s="486">
        <f t="shared" ref="L160" si="326">SUM(L121:L159)</f>
        <v>15281</v>
      </c>
      <c r="M160" s="486">
        <f t="shared" ref="M160" si="327">SUM(M121:M159)</f>
        <v>13824</v>
      </c>
      <c r="N160" s="486">
        <f t="shared" ref="N160" si="328">SUM(N121:N159)</f>
        <v>12594</v>
      </c>
      <c r="O160" s="486">
        <f t="shared" si="325"/>
        <v>4542</v>
      </c>
      <c r="P160" s="486">
        <f t="shared" si="325"/>
        <v>4601</v>
      </c>
      <c r="Q160" s="486">
        <f t="shared" si="325"/>
        <v>4601</v>
      </c>
      <c r="R160" s="486">
        <f t="shared" si="325"/>
        <v>3924.0000000000005</v>
      </c>
      <c r="S160" s="486">
        <f t="shared" si="325"/>
        <v>3266.0000000000005</v>
      </c>
      <c r="T160" s="486">
        <f t="shared" si="325"/>
        <v>2511.9999999999995</v>
      </c>
      <c r="U160" s="486">
        <f t="shared" ref="U160:V160" si="329">SUM(U121:U159)</f>
        <v>1367.0000000000002</v>
      </c>
      <c r="V160" s="486">
        <f t="shared" si="329"/>
        <v>111.99999999999999</v>
      </c>
      <c r="W160" s="486"/>
      <c r="X160" s="486">
        <f>SUM(X121:X159)</f>
        <v>156341</v>
      </c>
      <c r="Y160" s="123"/>
      <c r="Z160" s="123"/>
      <c r="AA160" s="486">
        <f>SUM(AA121:AA159)</f>
        <v>75808</v>
      </c>
      <c r="AB160" s="486">
        <f>SUM(AB121:AB159)</f>
        <v>55608</v>
      </c>
      <c r="AC160" s="486">
        <f>SUM(AC121:AC159)</f>
        <v>24925</v>
      </c>
      <c r="AE160" s="486">
        <f>ROUNDDOWN(SUM(AE121:AE159),0)</f>
        <v>37184</v>
      </c>
      <c r="AF160" s="486">
        <f>ROUNDDOWN(SUM(AF121:AF159),0)</f>
        <v>67814</v>
      </c>
      <c r="AG160" s="486">
        <f>ROUNDDOWN(SUM(AG121:AG159),0)</f>
        <v>49866</v>
      </c>
      <c r="AH160" s="486">
        <f>ROUNDDOWN(SUM(AH121:AH159),0)</f>
        <v>1477</v>
      </c>
      <c r="AI160" s="138"/>
      <c r="AJ160" s="138"/>
      <c r="AK160" s="138"/>
    </row>
    <row r="161" spans="1:40" s="296" customFormat="1" hidden="1">
      <c r="A161" s="113"/>
      <c r="B161" s="295"/>
      <c r="C161" s="295"/>
      <c r="D161" s="295"/>
      <c r="E161" s="11">
        <f t="shared" ref="E161:AM161" si="330">E120-E160</f>
        <v>0</v>
      </c>
      <c r="F161" s="11">
        <f t="shared" si="330"/>
        <v>0</v>
      </c>
      <c r="G161" s="11">
        <f t="shared" si="330"/>
        <v>0</v>
      </c>
      <c r="H161" s="11">
        <f t="shared" si="330"/>
        <v>0</v>
      </c>
      <c r="I161" s="11">
        <f>ROUNDDOWN(I120-I160,0)</f>
        <v>0</v>
      </c>
      <c r="J161" s="11">
        <f>J120-J160</f>
        <v>0</v>
      </c>
      <c r="K161" s="11">
        <f>K120-K160</f>
        <v>0</v>
      </c>
      <c r="L161" s="11">
        <f t="shared" ref="L161" si="331">L120-L160</f>
        <v>0</v>
      </c>
      <c r="M161" s="11">
        <f t="shared" ref="M161" si="332">M120-M160</f>
        <v>0</v>
      </c>
      <c r="N161" s="11">
        <f t="shared" ref="N161" si="333">N120-N160</f>
        <v>0</v>
      </c>
      <c r="O161" s="11">
        <f t="shared" si="330"/>
        <v>0</v>
      </c>
      <c r="P161" s="11">
        <f t="shared" si="330"/>
        <v>0</v>
      </c>
      <c r="Q161" s="11">
        <f t="shared" si="330"/>
        <v>0</v>
      </c>
      <c r="R161" s="11">
        <f t="shared" si="330"/>
        <v>0</v>
      </c>
      <c r="S161" s="11">
        <f t="shared" si="330"/>
        <v>0</v>
      </c>
      <c r="T161" s="11">
        <f t="shared" si="330"/>
        <v>0</v>
      </c>
      <c r="U161" s="11">
        <f t="shared" ref="U161:V161" si="334">U120-U160</f>
        <v>0</v>
      </c>
      <c r="V161" s="11">
        <f t="shared" si="334"/>
        <v>0</v>
      </c>
      <c r="W161" s="11">
        <f t="shared" si="330"/>
        <v>0</v>
      </c>
      <c r="X161" s="11">
        <f t="shared" si="330"/>
        <v>0</v>
      </c>
      <c r="Y161" s="11"/>
      <c r="Z161" s="11"/>
      <c r="AA161" s="11">
        <f t="shared" si="330"/>
        <v>0</v>
      </c>
      <c r="AB161" s="11">
        <f t="shared" si="330"/>
        <v>0</v>
      </c>
      <c r="AC161" s="11">
        <f t="shared" si="330"/>
        <v>0</v>
      </c>
      <c r="AD161" s="199"/>
      <c r="AE161" s="11">
        <f t="shared" si="330"/>
        <v>0</v>
      </c>
      <c r="AF161" s="11">
        <f t="shared" si="330"/>
        <v>0</v>
      </c>
      <c r="AG161" s="11">
        <f t="shared" si="330"/>
        <v>-2</v>
      </c>
      <c r="AH161" s="11">
        <f t="shared" ref="AH161" si="335">AH120-AH160</f>
        <v>2</v>
      </c>
      <c r="AI161" s="11"/>
      <c r="AJ161" s="199"/>
      <c r="AK161" s="141"/>
      <c r="AL161" s="138">
        <f t="shared" si="330"/>
        <v>0</v>
      </c>
      <c r="AM161" s="138">
        <f t="shared" si="330"/>
        <v>0</v>
      </c>
      <c r="AN161" s="138">
        <f>SUM(AC161:AF161)-SUM(AI161:AM161)</f>
        <v>0</v>
      </c>
    </row>
    <row r="162" spans="1:40" s="60" customFormat="1">
      <c r="A162" s="20"/>
      <c r="B162" s="17"/>
      <c r="C162" s="21"/>
      <c r="D162" s="21"/>
      <c r="E162" s="11"/>
      <c r="F162" s="11"/>
      <c r="G162" s="11"/>
      <c r="H162" s="11"/>
      <c r="I162" s="11"/>
      <c r="J162" s="199"/>
      <c r="K162" s="11"/>
      <c r="L162" s="199"/>
      <c r="M162" s="11"/>
      <c r="N162" s="11"/>
      <c r="O162" s="11"/>
      <c r="P162" s="11"/>
      <c r="Q162" s="11"/>
      <c r="R162" s="11"/>
      <c r="S162" s="11"/>
      <c r="T162" s="11"/>
      <c r="U162" s="11"/>
      <c r="V162" s="11"/>
      <c r="W162" s="11"/>
      <c r="X162" s="11"/>
      <c r="Y162" s="123"/>
      <c r="Z162" s="123"/>
      <c r="AA162" s="11"/>
      <c r="AB162" s="11"/>
      <c r="AC162" s="11"/>
      <c r="AD162" s="11"/>
      <c r="AE162" s="417"/>
      <c r="AF162" s="417"/>
      <c r="AG162" s="417"/>
      <c r="AH162" s="417"/>
      <c r="AI162" s="138">
        <f t="shared" ref="AI162" si="336">SUM(AA162:AC162)-SUM(AE162:AG162)</f>
        <v>0</v>
      </c>
      <c r="AJ162" s="138"/>
      <c r="AK162" s="11"/>
      <c r="AL162" s="11"/>
      <c r="AM162" s="138"/>
    </row>
    <row r="163" spans="1:40" ht="25.5">
      <c r="A163" s="576" t="s">
        <v>268</v>
      </c>
      <c r="B163" s="479" t="str">
        <f>B120</f>
        <v xml:space="preserve">SFY 17/18 39-County </v>
      </c>
      <c r="C163" s="479" t="str">
        <f>C120</f>
        <v xml:space="preserve">SFY 18/19 39-County </v>
      </c>
      <c r="D163" s="479" t="str">
        <f>D120</f>
        <v xml:space="preserve">SFY 19/20 39-County </v>
      </c>
      <c r="E163" s="577">
        <f>E30</f>
        <v>21290</v>
      </c>
      <c r="F163" s="577">
        <f>E163</f>
        <v>21290</v>
      </c>
      <c r="G163" s="577">
        <f t="shared" ref="G163:T163" si="337">G30</f>
        <v>25725</v>
      </c>
      <c r="H163" s="577">
        <f t="shared" si="337"/>
        <v>21659</v>
      </c>
      <c r="I163" s="577">
        <f t="shared" si="337"/>
        <v>27177</v>
      </c>
      <c r="J163" s="577">
        <f t="shared" si="337"/>
        <v>30922</v>
      </c>
      <c r="K163" s="577">
        <f>K30</f>
        <v>0</v>
      </c>
      <c r="L163" s="577">
        <f t="shared" si="337"/>
        <v>33979</v>
      </c>
      <c r="M163" s="577">
        <f t="shared" si="337"/>
        <v>30732</v>
      </c>
      <c r="N163" s="577">
        <f t="shared" ref="N163" si="338">N30</f>
        <v>28002</v>
      </c>
      <c r="O163" s="577">
        <f t="shared" si="337"/>
        <v>13975</v>
      </c>
      <c r="P163" s="577">
        <f t="shared" si="337"/>
        <v>14159</v>
      </c>
      <c r="Q163" s="577">
        <f t="shared" si="337"/>
        <v>14159</v>
      </c>
      <c r="R163" s="577">
        <f t="shared" si="337"/>
        <v>12074</v>
      </c>
      <c r="S163" s="577">
        <f t="shared" si="337"/>
        <v>10050</v>
      </c>
      <c r="T163" s="577">
        <f t="shared" si="337"/>
        <v>7728</v>
      </c>
      <c r="U163" s="577">
        <f t="shared" ref="U163:V163" si="339">U30</f>
        <v>4207</v>
      </c>
      <c r="V163" s="577">
        <f t="shared" si="339"/>
        <v>343</v>
      </c>
      <c r="W163" s="577"/>
      <c r="X163" s="577">
        <f>X30</f>
        <v>296181</v>
      </c>
      <c r="Y163" s="123"/>
      <c r="Z163" s="123"/>
      <c r="AA163" s="577">
        <f>AA30</f>
        <v>95851</v>
      </c>
      <c r="AB163" s="577">
        <f>AB30</f>
        <v>123635</v>
      </c>
      <c r="AC163" s="577">
        <f>AC30</f>
        <v>76695</v>
      </c>
      <c r="AE163" s="577">
        <f>AE30</f>
        <v>47015</v>
      </c>
      <c r="AF163" s="577">
        <f>AF30</f>
        <v>113737</v>
      </c>
      <c r="AG163" s="577">
        <f>AG30</f>
        <v>130879</v>
      </c>
      <c r="AH163" s="577">
        <f>AH30</f>
        <v>4550</v>
      </c>
      <c r="AI163" s="138">
        <f t="shared" ref="AI163:AI203" si="340">SUM(AA163:AC163)-SUM(AE163:AH163)</f>
        <v>0</v>
      </c>
      <c r="AJ163" s="138"/>
      <c r="AK163" s="138"/>
    </row>
    <row r="164" spans="1:40">
      <c r="A164" s="561" t="s">
        <v>108</v>
      </c>
      <c r="B164" s="10">
        <f>'4a 1718 CS PC'!$AF$4</f>
        <v>0</v>
      </c>
      <c r="C164" s="10">
        <f>'4b 1819 CS PC'!AG4</f>
        <v>0</v>
      </c>
      <c r="D164" s="10">
        <f>'4c 1920 CS PC'!AF4</f>
        <v>0</v>
      </c>
      <c r="E164" s="481">
        <v>0</v>
      </c>
      <c r="F164" s="481">
        <f>ROUND(F$163*$B164,0)-E164</f>
        <v>0</v>
      </c>
      <c r="G164" s="481">
        <v>0</v>
      </c>
      <c r="H164" s="481">
        <f>ROUND(H$163*$B164,0)</f>
        <v>0</v>
      </c>
      <c r="I164" s="481">
        <f>I$163*$B164</f>
        <v>0</v>
      </c>
      <c r="J164" s="481">
        <f>ROUND(J$163*$C164,0)</f>
        <v>0</v>
      </c>
      <c r="K164" s="481">
        <f t="shared" ref="K164:K202" si="341">K$163*$C164</f>
        <v>0</v>
      </c>
      <c r="L164" s="481">
        <f>ROUND(L$163*$C164,0)</f>
        <v>0</v>
      </c>
      <c r="M164" s="481">
        <f>ROUND(M$163*$C164,0)</f>
        <v>0</v>
      </c>
      <c r="N164" s="481">
        <f>ROUND(N$163*$C164,0)</f>
        <v>0</v>
      </c>
      <c r="O164" s="481">
        <f>O$163*$D164</f>
        <v>0</v>
      </c>
      <c r="P164" s="481">
        <f t="shared" ref="P164:V164" si="342">P$163*$D164</f>
        <v>0</v>
      </c>
      <c r="Q164" s="481">
        <f t="shared" si="342"/>
        <v>0</v>
      </c>
      <c r="R164" s="481">
        <f t="shared" si="342"/>
        <v>0</v>
      </c>
      <c r="S164" s="481">
        <f t="shared" si="342"/>
        <v>0</v>
      </c>
      <c r="T164" s="481">
        <f t="shared" si="342"/>
        <v>0</v>
      </c>
      <c r="U164" s="481">
        <f t="shared" si="342"/>
        <v>0</v>
      </c>
      <c r="V164" s="481">
        <f t="shared" si="342"/>
        <v>0</v>
      </c>
      <c r="W164" s="481"/>
      <c r="X164" s="481">
        <f t="shared" ref="X164:X170" si="343">ROUND(SUM(E164:W164),0)</f>
        <v>0</v>
      </c>
      <c r="Y164" s="123"/>
      <c r="Z164" s="123">
        <f t="shared" ref="Z164:Z203" si="344">X164-SUM(AA164:AC164)</f>
        <v>0</v>
      </c>
      <c r="AA164" s="481">
        <f>ROUND(SUM(E164:I164),0)</f>
        <v>0</v>
      </c>
      <c r="AB164" s="481">
        <f t="shared" ref="AB164:AB174" si="345">ROUND(SUM(J164:N164),0)</f>
        <v>0</v>
      </c>
      <c r="AC164" s="483">
        <f t="shared" ref="AC164:AC195" si="346">ROUND(SUM(O164:V164),0)</f>
        <v>0</v>
      </c>
      <c r="AE164" s="481">
        <f t="shared" ref="AE164:AE173" si="347">ROUND(SUM(E164:G164),0)</f>
        <v>0</v>
      </c>
      <c r="AF164" s="481">
        <f>ROUND(SUM(H164:L164),0)</f>
        <v>0</v>
      </c>
      <c r="AG164" s="483">
        <f>ROUND(SUM(M164:T164),0)</f>
        <v>0</v>
      </c>
      <c r="AH164" s="483">
        <f>ROUND(SUM(U164:V164),0)</f>
        <v>0</v>
      </c>
      <c r="AI164" s="138">
        <f t="shared" si="340"/>
        <v>0</v>
      </c>
      <c r="AJ164" s="138"/>
      <c r="AK164" s="138"/>
    </row>
    <row r="165" spans="1:40">
      <c r="A165" s="561" t="s">
        <v>109</v>
      </c>
      <c r="B165" s="10">
        <f>'4a 1718 CS PC'!$AF$5</f>
        <v>5.9999999999999995E-4</v>
      </c>
      <c r="C165" s="10">
        <f>'4b 1819 CS PC'!AG5</f>
        <v>0</v>
      </c>
      <c r="D165" s="10">
        <f>'4c 1920 CS PC'!AF5</f>
        <v>0</v>
      </c>
      <c r="E165" s="481">
        <v>13</v>
      </c>
      <c r="F165" s="481">
        <f>ROUND(F$163*$B165,0)-E165</f>
        <v>0</v>
      </c>
      <c r="G165" s="481">
        <v>15</v>
      </c>
      <c r="H165" s="481">
        <f t="shared" ref="H165:H202" si="348">ROUND(H$163*$B165,0)</f>
        <v>13</v>
      </c>
      <c r="I165" s="481">
        <f t="shared" ref="I165:I183" si="349">I$163*$B165</f>
        <v>16.306199999999997</v>
      </c>
      <c r="J165" s="481">
        <f t="shared" ref="J165:J202" si="350">ROUND(J$163*$C165,0)</f>
        <v>0</v>
      </c>
      <c r="K165" s="481">
        <f t="shared" si="341"/>
        <v>0</v>
      </c>
      <c r="L165" s="481">
        <f t="shared" ref="L165:M202" si="351">ROUND(L$163*$C165,0)</f>
        <v>0</v>
      </c>
      <c r="M165" s="481">
        <f t="shared" si="351"/>
        <v>0</v>
      </c>
      <c r="N165" s="481">
        <f t="shared" ref="N165:N202" si="352">ROUND(N$163*$C165,0)</f>
        <v>0</v>
      </c>
      <c r="O165" s="481">
        <f t="shared" ref="O165:V202" si="353">O$163*$D165</f>
        <v>0</v>
      </c>
      <c r="P165" s="481">
        <f t="shared" si="353"/>
        <v>0</v>
      </c>
      <c r="Q165" s="481">
        <f t="shared" si="353"/>
        <v>0</v>
      </c>
      <c r="R165" s="481">
        <f t="shared" si="353"/>
        <v>0</v>
      </c>
      <c r="S165" s="481">
        <f t="shared" si="353"/>
        <v>0</v>
      </c>
      <c r="T165" s="481">
        <f t="shared" si="353"/>
        <v>0</v>
      </c>
      <c r="U165" s="481">
        <f t="shared" si="353"/>
        <v>0</v>
      </c>
      <c r="V165" s="481">
        <f t="shared" si="353"/>
        <v>0</v>
      </c>
      <c r="W165" s="481"/>
      <c r="X165" s="481">
        <f t="shared" si="343"/>
        <v>57</v>
      </c>
      <c r="Y165" s="123"/>
      <c r="Z165" s="123">
        <f t="shared" si="344"/>
        <v>0</v>
      </c>
      <c r="AA165" s="481">
        <f>ROUND(SUM(E165:I165),0)</f>
        <v>57</v>
      </c>
      <c r="AB165" s="481">
        <f t="shared" si="345"/>
        <v>0</v>
      </c>
      <c r="AC165" s="483">
        <f t="shared" si="346"/>
        <v>0</v>
      </c>
      <c r="AE165" s="481">
        <f t="shared" si="347"/>
        <v>28</v>
      </c>
      <c r="AF165" s="481">
        <f>ROUND(SUM(H165:L165),0)</f>
        <v>29</v>
      </c>
      <c r="AG165" s="483">
        <f>ROUND(SUM(M165:T165),0)</f>
        <v>0</v>
      </c>
      <c r="AH165" s="483">
        <f t="shared" ref="AH165:AH202" si="354">ROUND(SUM(U165:V165),0)</f>
        <v>0</v>
      </c>
      <c r="AI165" s="138">
        <f t="shared" si="340"/>
        <v>0</v>
      </c>
      <c r="AJ165" s="138"/>
      <c r="AK165" s="138"/>
    </row>
    <row r="166" spans="1:40">
      <c r="A166" s="561" t="s">
        <v>110</v>
      </c>
      <c r="B166" s="10">
        <f>'4a 1718 CS PC'!$AF$6</f>
        <v>8.8200000000000001E-2</v>
      </c>
      <c r="C166" s="10">
        <f>'4b 1819 CS PC'!AG6</f>
        <v>4.6600000000000003E-2</v>
      </c>
      <c r="D166" s="10">
        <f>'4c 1920 CS PC'!AF6</f>
        <v>3.3599999999999998E-2</v>
      </c>
      <c r="E166" s="481">
        <v>1750</v>
      </c>
      <c r="F166" s="481">
        <f>ROUND(F$163*$B166,0)-E166</f>
        <v>128</v>
      </c>
      <c r="G166" s="481">
        <v>2269</v>
      </c>
      <c r="H166" s="523">
        <f>ROUNDUP(H$163*$B166,0)</f>
        <v>1911</v>
      </c>
      <c r="I166" s="481">
        <f t="shared" si="349"/>
        <v>2397.0113999999999</v>
      </c>
      <c r="J166" s="481">
        <f t="shared" si="350"/>
        <v>1441</v>
      </c>
      <c r="K166" s="481">
        <f t="shared" si="341"/>
        <v>0</v>
      </c>
      <c r="L166" s="481">
        <f t="shared" si="351"/>
        <v>1583</v>
      </c>
      <c r="M166" s="481">
        <f t="shared" si="351"/>
        <v>1432</v>
      </c>
      <c r="N166" s="481">
        <f t="shared" si="352"/>
        <v>1305</v>
      </c>
      <c r="O166" s="481">
        <f t="shared" si="353"/>
        <v>469.55999999999995</v>
      </c>
      <c r="P166" s="481">
        <f t="shared" si="353"/>
        <v>475.74239999999998</v>
      </c>
      <c r="Q166" s="481">
        <f t="shared" si="353"/>
        <v>475.74239999999998</v>
      </c>
      <c r="R166" s="481">
        <f t="shared" si="353"/>
        <v>405.68639999999999</v>
      </c>
      <c r="S166" s="481">
        <f t="shared" si="353"/>
        <v>337.68</v>
      </c>
      <c r="T166" s="481">
        <f t="shared" si="353"/>
        <v>259.66079999999999</v>
      </c>
      <c r="U166" s="481">
        <f t="shared" si="353"/>
        <v>141.3552</v>
      </c>
      <c r="V166" s="481">
        <f t="shared" si="353"/>
        <v>11.524799999999999</v>
      </c>
      <c r="W166" s="481"/>
      <c r="X166" s="481">
        <f t="shared" si="343"/>
        <v>16793</v>
      </c>
      <c r="Y166" s="123"/>
      <c r="Z166" s="123">
        <f t="shared" si="344"/>
        <v>0</v>
      </c>
      <c r="AA166" s="523">
        <f>ROUNDDOWN(SUM(E166:I166),0)</f>
        <v>8455</v>
      </c>
      <c r="AB166" s="481">
        <f t="shared" si="345"/>
        <v>5761</v>
      </c>
      <c r="AC166" s="483">
        <f t="shared" si="346"/>
        <v>2577</v>
      </c>
      <c r="AE166" s="481">
        <f t="shared" si="347"/>
        <v>4147</v>
      </c>
      <c r="AF166" s="481">
        <f>ROUND(SUM(H166:L166),0)</f>
        <v>7332</v>
      </c>
      <c r="AG166" s="483">
        <f>ROUND(SUM(M166:T166),0)</f>
        <v>5161</v>
      </c>
      <c r="AH166" s="537">
        <f>ROUNDUP(SUM(U166:V166),0)</f>
        <v>153</v>
      </c>
      <c r="AI166" s="138">
        <f t="shared" si="340"/>
        <v>0</v>
      </c>
      <c r="AJ166" s="138"/>
      <c r="AK166" s="138"/>
    </row>
    <row r="167" spans="1:40">
      <c r="A167" s="561" t="s">
        <v>111</v>
      </c>
      <c r="B167" s="10">
        <f>'4a 1718 CS PC'!$AF$7</f>
        <v>4.1000000000000003E-3</v>
      </c>
      <c r="C167" s="10">
        <f>'4b 1819 CS PC'!AG7</f>
        <v>1.2999999999999999E-3</v>
      </c>
      <c r="D167" s="10">
        <f>'4c 1920 CS PC'!AF7</f>
        <v>5.9999999999999995E-4</v>
      </c>
      <c r="E167" s="481">
        <v>83</v>
      </c>
      <c r="F167" s="481">
        <f>ROUND(F$163*$B167,0)-E167</f>
        <v>4</v>
      </c>
      <c r="G167" s="481">
        <v>105</v>
      </c>
      <c r="H167" s="481">
        <f t="shared" si="348"/>
        <v>89</v>
      </c>
      <c r="I167" s="481">
        <f t="shared" si="349"/>
        <v>111.42570000000001</v>
      </c>
      <c r="J167" s="481">
        <f t="shared" si="350"/>
        <v>40</v>
      </c>
      <c r="K167" s="481">
        <f t="shared" si="341"/>
        <v>0</v>
      </c>
      <c r="L167" s="481">
        <f t="shared" si="351"/>
        <v>44</v>
      </c>
      <c r="M167" s="481">
        <f t="shared" si="351"/>
        <v>40</v>
      </c>
      <c r="N167" s="481">
        <f t="shared" si="352"/>
        <v>36</v>
      </c>
      <c r="O167" s="481">
        <f t="shared" si="353"/>
        <v>8.3849999999999998</v>
      </c>
      <c r="P167" s="481">
        <f t="shared" si="353"/>
        <v>8.4954000000000001</v>
      </c>
      <c r="Q167" s="481">
        <f t="shared" si="353"/>
        <v>8.4954000000000001</v>
      </c>
      <c r="R167" s="481">
        <f t="shared" si="353"/>
        <v>7.2443999999999997</v>
      </c>
      <c r="S167" s="481">
        <f t="shared" si="353"/>
        <v>6.0299999999999994</v>
      </c>
      <c r="T167" s="481">
        <f t="shared" si="353"/>
        <v>4.6368</v>
      </c>
      <c r="U167" s="481">
        <f t="shared" si="353"/>
        <v>2.5242</v>
      </c>
      <c r="V167" s="481">
        <f t="shared" si="353"/>
        <v>0.20579999999999998</v>
      </c>
      <c r="W167" s="481"/>
      <c r="X167" s="523">
        <f>ROUNDUP(SUM(E167:W167),0)</f>
        <v>599</v>
      </c>
      <c r="Y167" s="123"/>
      <c r="Z167" s="123">
        <f t="shared" si="344"/>
        <v>0</v>
      </c>
      <c r="AA167" s="481">
        <f>ROUND(SUM(E167:I167),0)</f>
        <v>392</v>
      </c>
      <c r="AB167" s="481">
        <f t="shared" si="345"/>
        <v>160</v>
      </c>
      <c r="AC167" s="537">
        <f>ROUNDUP(SUM(O167:V167),0)</f>
        <v>47</v>
      </c>
      <c r="AE167" s="481">
        <f t="shared" si="347"/>
        <v>192</v>
      </c>
      <c r="AF167" s="523">
        <f>ROUNDDOWN(SUM(H167:L167),0)</f>
        <v>284</v>
      </c>
      <c r="AG167" s="537">
        <f>ROUNDDOWN(SUM(M167:T167),0)</f>
        <v>119</v>
      </c>
      <c r="AH167" s="537">
        <f>ROUNDUP(SUM(U167:V167),0)+1</f>
        <v>4</v>
      </c>
      <c r="AI167" s="138">
        <f t="shared" si="340"/>
        <v>0</v>
      </c>
      <c r="AJ167" s="138"/>
      <c r="AK167" s="138"/>
    </row>
    <row r="168" spans="1:40">
      <c r="A168" s="561" t="s">
        <v>112</v>
      </c>
      <c r="B168" s="10">
        <f>'4a 1718 CS PC'!$AF$8</f>
        <v>1.8E-3</v>
      </c>
      <c r="C168" s="10">
        <f>'4b 1819 CS PC'!AG8</f>
        <v>5.9999999999999995E-4</v>
      </c>
      <c r="D168" s="10">
        <f>'4c 1920 CS PC'!AF8</f>
        <v>2.9999999999999997E-4</v>
      </c>
      <c r="E168" s="481">
        <v>36</v>
      </c>
      <c r="F168" s="481">
        <f>ROUND(F$163*$B168,0)-E168</f>
        <v>2</v>
      </c>
      <c r="G168" s="481">
        <v>46</v>
      </c>
      <c r="H168" s="481">
        <f t="shared" si="348"/>
        <v>39</v>
      </c>
      <c r="I168" s="481">
        <f t="shared" si="349"/>
        <v>48.918599999999998</v>
      </c>
      <c r="J168" s="481">
        <f t="shared" si="350"/>
        <v>19</v>
      </c>
      <c r="K168" s="481">
        <f t="shared" si="341"/>
        <v>0</v>
      </c>
      <c r="L168" s="481">
        <f t="shared" si="351"/>
        <v>20</v>
      </c>
      <c r="M168" s="481">
        <f t="shared" si="351"/>
        <v>18</v>
      </c>
      <c r="N168" s="481">
        <f t="shared" si="352"/>
        <v>17</v>
      </c>
      <c r="O168" s="481">
        <f t="shared" si="353"/>
        <v>4.1924999999999999</v>
      </c>
      <c r="P168" s="481">
        <f t="shared" si="353"/>
        <v>4.2477</v>
      </c>
      <c r="Q168" s="481">
        <f t="shared" si="353"/>
        <v>4.2477</v>
      </c>
      <c r="R168" s="481">
        <f t="shared" si="353"/>
        <v>3.6221999999999999</v>
      </c>
      <c r="S168" s="481">
        <f t="shared" si="353"/>
        <v>3.0149999999999997</v>
      </c>
      <c r="T168" s="481">
        <f t="shared" si="353"/>
        <v>2.3184</v>
      </c>
      <c r="U168" s="481">
        <f t="shared" si="353"/>
        <v>1.2621</v>
      </c>
      <c r="V168" s="481">
        <f t="shared" si="353"/>
        <v>0.10289999999999999</v>
      </c>
      <c r="W168" s="481"/>
      <c r="X168" s="481">
        <f t="shared" si="343"/>
        <v>269</v>
      </c>
      <c r="Y168" s="123"/>
      <c r="Z168" s="123">
        <f t="shared" si="344"/>
        <v>0</v>
      </c>
      <c r="AA168" s="481">
        <f>ROUND(SUM(E168:I168),0)</f>
        <v>172</v>
      </c>
      <c r="AB168" s="481">
        <f t="shared" si="345"/>
        <v>74</v>
      </c>
      <c r="AC168" s="483">
        <f t="shared" si="346"/>
        <v>23</v>
      </c>
      <c r="AE168" s="481">
        <f t="shared" si="347"/>
        <v>84</v>
      </c>
      <c r="AF168" s="481">
        <f t="shared" ref="AF168:AF179" si="355">ROUND(SUM(H168:L168),0)</f>
        <v>127</v>
      </c>
      <c r="AG168" s="537">
        <f>ROUNDUP(SUM(M168:T168),0)</f>
        <v>57</v>
      </c>
      <c r="AH168" s="483">
        <f t="shared" si="354"/>
        <v>1</v>
      </c>
      <c r="AI168" s="138">
        <f t="shared" si="340"/>
        <v>0</v>
      </c>
      <c r="AJ168" s="138"/>
      <c r="AK168" s="138"/>
    </row>
    <row r="169" spans="1:40">
      <c r="A169" s="561" t="s">
        <v>114</v>
      </c>
      <c r="B169" s="10">
        <f>'4a 1718 CS PC'!$AF$10</f>
        <v>1E-3</v>
      </c>
      <c r="C169" s="10">
        <f>'4b 1819 CS PC'!AG10</f>
        <v>1.1999999999999999E-3</v>
      </c>
      <c r="D169" s="10">
        <f>'4c 1920 CS PC'!AF10</f>
        <v>6.3E-3</v>
      </c>
      <c r="E169" s="481">
        <v>19</v>
      </c>
      <c r="F169" s="481">
        <f t="shared" ref="F169:F194" si="356">ROUND(F$163*$B169,0)-E169</f>
        <v>2</v>
      </c>
      <c r="G169" s="481">
        <v>26</v>
      </c>
      <c r="H169" s="481">
        <f t="shared" si="348"/>
        <v>22</v>
      </c>
      <c r="I169" s="481">
        <f t="shared" si="349"/>
        <v>27.177</v>
      </c>
      <c r="J169" s="481">
        <f t="shared" si="350"/>
        <v>37</v>
      </c>
      <c r="K169" s="481">
        <f t="shared" si="341"/>
        <v>0</v>
      </c>
      <c r="L169" s="481">
        <f t="shared" si="351"/>
        <v>41</v>
      </c>
      <c r="M169" s="481">
        <f t="shared" si="351"/>
        <v>37</v>
      </c>
      <c r="N169" s="481">
        <f t="shared" si="352"/>
        <v>34</v>
      </c>
      <c r="O169" s="481">
        <f t="shared" si="353"/>
        <v>88.042500000000004</v>
      </c>
      <c r="P169" s="481">
        <f t="shared" si="353"/>
        <v>89.201700000000002</v>
      </c>
      <c r="Q169" s="481">
        <f t="shared" si="353"/>
        <v>89.201700000000002</v>
      </c>
      <c r="R169" s="481">
        <f t="shared" si="353"/>
        <v>76.066199999999995</v>
      </c>
      <c r="S169" s="481">
        <f t="shared" si="353"/>
        <v>63.314999999999998</v>
      </c>
      <c r="T169" s="481">
        <f t="shared" si="353"/>
        <v>48.686399999999999</v>
      </c>
      <c r="U169" s="481">
        <f t="shared" si="353"/>
        <v>26.504100000000001</v>
      </c>
      <c r="V169" s="481">
        <f t="shared" si="353"/>
        <v>2.1608999999999998</v>
      </c>
      <c r="W169" s="481"/>
      <c r="X169" s="481">
        <f t="shared" si="343"/>
        <v>728</v>
      </c>
      <c r="Y169" s="123"/>
      <c r="Z169" s="123">
        <f t="shared" si="344"/>
        <v>0</v>
      </c>
      <c r="AA169" s="523">
        <f>ROUNDUP(SUM(E169:I169),0)</f>
        <v>97</v>
      </c>
      <c r="AB169" s="481">
        <f t="shared" si="345"/>
        <v>149</v>
      </c>
      <c r="AC169" s="537">
        <f>ROUNDDOWN(SUM(O169:V169),0)-1</f>
        <v>482</v>
      </c>
      <c r="AE169" s="481">
        <f t="shared" si="347"/>
        <v>47</v>
      </c>
      <c r="AF169" s="481">
        <f t="shared" si="355"/>
        <v>127</v>
      </c>
      <c r="AG169" s="537">
        <f>ROUNDUP(SUM(M169:T169),0)</f>
        <v>526</v>
      </c>
      <c r="AH169" s="537">
        <f>ROUNDDOWN(SUM(U169:V169),0)</f>
        <v>28</v>
      </c>
      <c r="AI169" s="138">
        <f t="shared" si="340"/>
        <v>0</v>
      </c>
      <c r="AJ169" s="138"/>
      <c r="AK169" s="138"/>
    </row>
    <row r="170" spans="1:40">
      <c r="A170" s="561" t="s">
        <v>115</v>
      </c>
      <c r="B170" s="10">
        <f>'4a 1718 CS PC'!$AF$11</f>
        <v>0</v>
      </c>
      <c r="C170" s="10">
        <f>'4b 1819 CS PC'!AG11</f>
        <v>0</v>
      </c>
      <c r="D170" s="10">
        <f>'4c 1920 CS PC'!AF11</f>
        <v>0</v>
      </c>
      <c r="E170" s="523">
        <v>289</v>
      </c>
      <c r="F170" s="481">
        <f t="shared" si="356"/>
        <v>-289</v>
      </c>
      <c r="G170" s="481">
        <v>0</v>
      </c>
      <c r="H170" s="481">
        <f t="shared" si="348"/>
        <v>0</v>
      </c>
      <c r="I170" s="481">
        <f t="shared" si="349"/>
        <v>0</v>
      </c>
      <c r="J170" s="481">
        <f t="shared" si="350"/>
        <v>0</v>
      </c>
      <c r="K170" s="481">
        <f t="shared" si="341"/>
        <v>0</v>
      </c>
      <c r="L170" s="481">
        <f t="shared" si="351"/>
        <v>0</v>
      </c>
      <c r="M170" s="481">
        <f t="shared" si="351"/>
        <v>0</v>
      </c>
      <c r="N170" s="481">
        <f t="shared" si="352"/>
        <v>0</v>
      </c>
      <c r="O170" s="481">
        <f t="shared" si="353"/>
        <v>0</v>
      </c>
      <c r="P170" s="481">
        <f t="shared" si="353"/>
        <v>0</v>
      </c>
      <c r="Q170" s="481">
        <f t="shared" si="353"/>
        <v>0</v>
      </c>
      <c r="R170" s="481">
        <f t="shared" si="353"/>
        <v>0</v>
      </c>
      <c r="S170" s="481">
        <f t="shared" si="353"/>
        <v>0</v>
      </c>
      <c r="T170" s="481">
        <f t="shared" si="353"/>
        <v>0</v>
      </c>
      <c r="U170" s="481">
        <f t="shared" si="353"/>
        <v>0</v>
      </c>
      <c r="V170" s="481">
        <f t="shared" si="353"/>
        <v>0</v>
      </c>
      <c r="W170" s="481"/>
      <c r="X170" s="481">
        <f t="shared" si="343"/>
        <v>0</v>
      </c>
      <c r="Y170" s="123"/>
      <c r="Z170" s="123">
        <f t="shared" si="344"/>
        <v>0</v>
      </c>
      <c r="AA170" s="481">
        <f>ROUND(SUM(E170:I170),0)</f>
        <v>0</v>
      </c>
      <c r="AB170" s="481">
        <f t="shared" si="345"/>
        <v>0</v>
      </c>
      <c r="AC170" s="483">
        <f t="shared" si="346"/>
        <v>0</v>
      </c>
      <c r="AE170" s="481">
        <f t="shared" si="347"/>
        <v>0</v>
      </c>
      <c r="AF170" s="481">
        <f t="shared" si="355"/>
        <v>0</v>
      </c>
      <c r="AG170" s="483">
        <f>ROUND(SUM(M170:T170),0)</f>
        <v>0</v>
      </c>
      <c r="AH170" s="483">
        <f t="shared" si="354"/>
        <v>0</v>
      </c>
      <c r="AI170" s="138">
        <f t="shared" si="340"/>
        <v>0</v>
      </c>
      <c r="AJ170" s="138"/>
      <c r="AK170" s="138"/>
    </row>
    <row r="171" spans="1:40">
      <c r="A171" s="561" t="s">
        <v>117</v>
      </c>
      <c r="B171" s="10">
        <f>'4a 1718 CS PC'!$AF$13</f>
        <v>3.0000000000000001E-3</v>
      </c>
      <c r="C171" s="10">
        <f>'4b 1819 CS PC'!AG13</f>
        <v>2.5999999999999999E-3</v>
      </c>
      <c r="D171" s="10">
        <f>'4c 1920 CS PC'!AF13</f>
        <v>3.0999999999999999E-3</v>
      </c>
      <c r="E171" s="481">
        <v>60</v>
      </c>
      <c r="F171" s="481">
        <f t="shared" si="356"/>
        <v>4</v>
      </c>
      <c r="G171" s="481">
        <v>77</v>
      </c>
      <c r="H171" s="481">
        <f t="shared" si="348"/>
        <v>65</v>
      </c>
      <c r="I171" s="481">
        <f t="shared" si="349"/>
        <v>81.531000000000006</v>
      </c>
      <c r="J171" s="481">
        <f t="shared" si="350"/>
        <v>80</v>
      </c>
      <c r="K171" s="481">
        <f t="shared" si="341"/>
        <v>0</v>
      </c>
      <c r="L171" s="481">
        <f t="shared" si="351"/>
        <v>88</v>
      </c>
      <c r="M171" s="481">
        <f t="shared" si="351"/>
        <v>80</v>
      </c>
      <c r="N171" s="481">
        <f t="shared" si="352"/>
        <v>73</v>
      </c>
      <c r="O171" s="481">
        <f t="shared" si="353"/>
        <v>43.322499999999998</v>
      </c>
      <c r="P171" s="481">
        <f t="shared" si="353"/>
        <v>43.892899999999997</v>
      </c>
      <c r="Q171" s="481">
        <f t="shared" si="353"/>
        <v>43.892899999999997</v>
      </c>
      <c r="R171" s="481">
        <f t="shared" si="353"/>
        <v>37.429400000000001</v>
      </c>
      <c r="S171" s="481">
        <f t="shared" si="353"/>
        <v>31.154999999999998</v>
      </c>
      <c r="T171" s="481">
        <f t="shared" si="353"/>
        <v>23.956799999999998</v>
      </c>
      <c r="U171" s="481">
        <f t="shared" si="353"/>
        <v>13.041699999999999</v>
      </c>
      <c r="V171" s="481">
        <f t="shared" si="353"/>
        <v>1.0632999999999999</v>
      </c>
      <c r="W171" s="481"/>
      <c r="X171" s="523">
        <f>ROUNDUP(SUM(E171:W171),0)</f>
        <v>847</v>
      </c>
      <c r="Y171" s="123"/>
      <c r="Z171" s="123">
        <f t="shared" si="344"/>
        <v>0</v>
      </c>
      <c r="AA171" s="523">
        <f>ROUNDUP(SUM(E171:I171),0)</f>
        <v>288</v>
      </c>
      <c r="AB171" s="481">
        <f t="shared" si="345"/>
        <v>321</v>
      </c>
      <c r="AC171" s="537">
        <f>ROUNDUP(SUM(O171:V171),0)</f>
        <v>238</v>
      </c>
      <c r="AE171" s="481">
        <f t="shared" si="347"/>
        <v>141</v>
      </c>
      <c r="AF171" s="481">
        <f t="shared" si="355"/>
        <v>315</v>
      </c>
      <c r="AG171" s="537">
        <f>ROUNDUP(SUM(M171:T171),0)</f>
        <v>377</v>
      </c>
      <c r="AH171" s="537">
        <f>ROUNDDOWN(SUM(U171:V171),0)</f>
        <v>14</v>
      </c>
      <c r="AI171" s="138">
        <f t="shared" si="340"/>
        <v>0</v>
      </c>
      <c r="AJ171" s="138"/>
      <c r="AK171" s="138"/>
    </row>
    <row r="172" spans="1:40">
      <c r="A172" s="561" t="s">
        <v>118</v>
      </c>
      <c r="B172" s="10">
        <f>'4a 1718 CS PC'!$AF$14</f>
        <v>4.3400000000000001E-2</v>
      </c>
      <c r="C172" s="10">
        <f>'4b 1819 CS PC'!AG14</f>
        <v>2.7099999999999999E-2</v>
      </c>
      <c r="D172" s="10">
        <f>'4c 1920 CS PC'!AF14</f>
        <v>1.83E-2</v>
      </c>
      <c r="E172" s="481">
        <v>860</v>
      </c>
      <c r="F172" s="481">
        <f t="shared" si="356"/>
        <v>64</v>
      </c>
      <c r="G172" s="481">
        <v>1116</v>
      </c>
      <c r="H172" s="481">
        <f t="shared" si="348"/>
        <v>940</v>
      </c>
      <c r="I172" s="523">
        <f>ROUNDUP(I$163*$B172,0)</f>
        <v>1180</v>
      </c>
      <c r="J172" s="481">
        <f t="shared" si="350"/>
        <v>838</v>
      </c>
      <c r="K172" s="481">
        <f t="shared" si="341"/>
        <v>0</v>
      </c>
      <c r="L172" s="481">
        <f t="shared" si="351"/>
        <v>921</v>
      </c>
      <c r="M172" s="481">
        <f t="shared" si="351"/>
        <v>833</v>
      </c>
      <c r="N172" s="481">
        <f t="shared" si="352"/>
        <v>759</v>
      </c>
      <c r="O172" s="481">
        <f t="shared" si="353"/>
        <v>255.74250000000001</v>
      </c>
      <c r="P172" s="481">
        <f t="shared" si="353"/>
        <v>259.10970000000003</v>
      </c>
      <c r="Q172" s="481">
        <f t="shared" si="353"/>
        <v>259.10970000000003</v>
      </c>
      <c r="R172" s="481">
        <f t="shared" si="353"/>
        <v>220.95420000000001</v>
      </c>
      <c r="S172" s="481">
        <f t="shared" si="353"/>
        <v>183.91499999999999</v>
      </c>
      <c r="T172" s="481">
        <f t="shared" si="353"/>
        <v>141.42240000000001</v>
      </c>
      <c r="U172" s="481">
        <f t="shared" si="353"/>
        <v>76.988100000000003</v>
      </c>
      <c r="V172" s="481">
        <f t="shared" si="353"/>
        <v>6.2769000000000004</v>
      </c>
      <c r="W172" s="481"/>
      <c r="X172" s="523">
        <f>ROUNDDOWN(SUM(E172:W172),0)</f>
        <v>8914</v>
      </c>
      <c r="Y172" s="123"/>
      <c r="Z172" s="123">
        <f t="shared" si="344"/>
        <v>0</v>
      </c>
      <c r="AA172" s="523">
        <f>ROUNDDOWN(SUM(E172:I172),0)</f>
        <v>4160</v>
      </c>
      <c r="AB172" s="481">
        <f t="shared" si="345"/>
        <v>3351</v>
      </c>
      <c r="AC172" s="537">
        <f>ROUNDDOWN(SUM(O172:V172),0)</f>
        <v>1403</v>
      </c>
      <c r="AE172" s="481">
        <f t="shared" si="347"/>
        <v>2040</v>
      </c>
      <c r="AF172" s="481">
        <f t="shared" si="355"/>
        <v>3879</v>
      </c>
      <c r="AG172" s="483">
        <f>ROUND(SUM(M172:T172),0)</f>
        <v>2912</v>
      </c>
      <c r="AH172" s="537">
        <f>ROUNDDOWN(SUM(U172:V172),0)</f>
        <v>83</v>
      </c>
      <c r="AI172" s="138">
        <f t="shared" si="340"/>
        <v>0</v>
      </c>
      <c r="AJ172" s="138"/>
      <c r="AK172" s="138"/>
    </row>
    <row r="173" spans="1:40">
      <c r="A173" s="561" t="s">
        <v>119</v>
      </c>
      <c r="B173" s="10">
        <f>'4a 1718 CS PC'!$AF$15</f>
        <v>1.4E-2</v>
      </c>
      <c r="C173" s="10">
        <f>'4b 1819 CS PC'!AG15</f>
        <v>1.3299999999999999E-2</v>
      </c>
      <c r="D173" s="10">
        <f>'4c 1920 CS PC'!AF15</f>
        <v>8.3000000000000001E-3</v>
      </c>
      <c r="E173" s="481">
        <v>279</v>
      </c>
      <c r="F173" s="481">
        <f t="shared" si="356"/>
        <v>19</v>
      </c>
      <c r="G173" s="481">
        <v>360</v>
      </c>
      <c r="H173" s="481">
        <f t="shared" si="348"/>
        <v>303</v>
      </c>
      <c r="I173" s="481">
        <f t="shared" si="349"/>
        <v>380.47800000000001</v>
      </c>
      <c r="J173" s="481">
        <f t="shared" si="350"/>
        <v>411</v>
      </c>
      <c r="K173" s="481">
        <f t="shared" si="341"/>
        <v>0</v>
      </c>
      <c r="L173" s="481">
        <f t="shared" si="351"/>
        <v>452</v>
      </c>
      <c r="M173" s="481">
        <f t="shared" si="351"/>
        <v>409</v>
      </c>
      <c r="N173" s="481">
        <f t="shared" si="352"/>
        <v>372</v>
      </c>
      <c r="O173" s="481">
        <f t="shared" si="353"/>
        <v>115.99250000000001</v>
      </c>
      <c r="P173" s="481">
        <f t="shared" si="353"/>
        <v>117.5197</v>
      </c>
      <c r="Q173" s="481">
        <f t="shared" si="353"/>
        <v>117.5197</v>
      </c>
      <c r="R173" s="481">
        <f t="shared" si="353"/>
        <v>100.21420000000001</v>
      </c>
      <c r="S173" s="481">
        <f t="shared" si="353"/>
        <v>83.415000000000006</v>
      </c>
      <c r="T173" s="481">
        <f t="shared" si="353"/>
        <v>64.142399999999995</v>
      </c>
      <c r="U173" s="481">
        <f t="shared" si="353"/>
        <v>34.918100000000003</v>
      </c>
      <c r="V173" s="481">
        <f t="shared" si="353"/>
        <v>2.8469000000000002</v>
      </c>
      <c r="W173" s="481"/>
      <c r="X173" s="523">
        <f>ROUNDUP(SUM(E173:W173),0)</f>
        <v>3623</v>
      </c>
      <c r="Y173" s="123"/>
      <c r="Z173" s="123">
        <f t="shared" si="344"/>
        <v>0</v>
      </c>
      <c r="AA173" s="523">
        <f>ROUNDDOWN(SUM(E173:I173),0)</f>
        <v>1341</v>
      </c>
      <c r="AB173" s="481">
        <f t="shared" si="345"/>
        <v>1644</v>
      </c>
      <c r="AC173" s="537">
        <f>ROUNDUP(SUM(O173:V173),0)+1</f>
        <v>638</v>
      </c>
      <c r="AE173" s="481">
        <f t="shared" si="347"/>
        <v>658</v>
      </c>
      <c r="AF173" s="481">
        <f t="shared" si="355"/>
        <v>1546</v>
      </c>
      <c r="AG173" s="537">
        <f>ROUNDDOWN(SUM(M173:T173),0)</f>
        <v>1379</v>
      </c>
      <c r="AH173" s="537">
        <f>ROUNDUP(SUM(U173:V173),0)+2</f>
        <v>40</v>
      </c>
      <c r="AI173" s="138">
        <f t="shared" si="340"/>
        <v>0</v>
      </c>
      <c r="AJ173" s="138"/>
      <c r="AK173" s="138"/>
    </row>
    <row r="174" spans="1:40">
      <c r="A174" s="561" t="s">
        <v>120</v>
      </c>
      <c r="B174" s="10">
        <f>'4a 1718 CS PC'!$AF$16</f>
        <v>6.7000000000000002E-3</v>
      </c>
      <c r="C174" s="10">
        <f>'4b 1819 CS PC'!AG16</f>
        <v>3.8E-3</v>
      </c>
      <c r="D174" s="10">
        <f>'4c 1920 CS PC'!AF16</f>
        <v>2.2000000000000001E-3</v>
      </c>
      <c r="E174" s="481">
        <v>134</v>
      </c>
      <c r="F174" s="481">
        <f t="shared" si="356"/>
        <v>9</v>
      </c>
      <c r="G174" s="481">
        <v>172</v>
      </c>
      <c r="H174" s="481">
        <f t="shared" si="348"/>
        <v>145</v>
      </c>
      <c r="I174" s="481">
        <f t="shared" si="349"/>
        <v>182.08590000000001</v>
      </c>
      <c r="J174" s="481">
        <f t="shared" si="350"/>
        <v>118</v>
      </c>
      <c r="K174" s="481">
        <f t="shared" si="341"/>
        <v>0</v>
      </c>
      <c r="L174" s="481">
        <f t="shared" si="351"/>
        <v>129</v>
      </c>
      <c r="M174" s="481">
        <f t="shared" si="351"/>
        <v>117</v>
      </c>
      <c r="N174" s="481">
        <f t="shared" si="352"/>
        <v>106</v>
      </c>
      <c r="O174" s="481">
        <f t="shared" si="353"/>
        <v>30.745000000000001</v>
      </c>
      <c r="P174" s="481">
        <f t="shared" si="353"/>
        <v>31.149800000000003</v>
      </c>
      <c r="Q174" s="481">
        <f t="shared" si="353"/>
        <v>31.149800000000003</v>
      </c>
      <c r="R174" s="481">
        <f t="shared" si="353"/>
        <v>26.562800000000003</v>
      </c>
      <c r="S174" s="481">
        <f t="shared" si="353"/>
        <v>22.110000000000003</v>
      </c>
      <c r="T174" s="481">
        <f t="shared" si="353"/>
        <v>17.0016</v>
      </c>
      <c r="U174" s="481">
        <f t="shared" si="353"/>
        <v>9.2553999999999998</v>
      </c>
      <c r="V174" s="481">
        <f t="shared" si="353"/>
        <v>0.75460000000000005</v>
      </c>
      <c r="W174" s="481"/>
      <c r="X174" s="481">
        <f>ROUND(SUM(E174:W174),0)</f>
        <v>1281</v>
      </c>
      <c r="Y174" s="123"/>
      <c r="Z174" s="123">
        <f t="shared" si="344"/>
        <v>0</v>
      </c>
      <c r="AA174" s="481">
        <f>ROUND(SUM(E174:I174),0)</f>
        <v>642</v>
      </c>
      <c r="AB174" s="481">
        <f t="shared" si="345"/>
        <v>470</v>
      </c>
      <c r="AC174" s="483">
        <f t="shared" si="346"/>
        <v>169</v>
      </c>
      <c r="AE174" s="523">
        <f>ROUNDUP(SUM(E174:G174),0)</f>
        <v>315</v>
      </c>
      <c r="AF174" s="481">
        <f t="shared" si="355"/>
        <v>574</v>
      </c>
      <c r="AG174" s="483">
        <f>ROUND(SUM(M174:T174),0)</f>
        <v>382</v>
      </c>
      <c r="AH174" s="483">
        <f t="shared" si="354"/>
        <v>10</v>
      </c>
      <c r="AI174" s="138">
        <f t="shared" si="340"/>
        <v>0</v>
      </c>
      <c r="AJ174" s="138"/>
      <c r="AK174" s="138"/>
    </row>
    <row r="175" spans="1:40">
      <c r="A175" s="561" t="s">
        <v>121</v>
      </c>
      <c r="B175" s="10">
        <f>'4a 1718 CS PC'!$AF$17</f>
        <v>0.21</v>
      </c>
      <c r="C175" s="10">
        <f>'4b 1819 CS PC'!AG17</f>
        <v>0.16320000000000001</v>
      </c>
      <c r="D175" s="10">
        <f>'4c 1920 CS PC'!AF17</f>
        <v>0.13020000000000001</v>
      </c>
      <c r="E175" s="481">
        <v>4166</v>
      </c>
      <c r="F175" s="481">
        <f t="shared" si="356"/>
        <v>305</v>
      </c>
      <c r="G175" s="523">
        <v>5403</v>
      </c>
      <c r="H175" s="481">
        <f t="shared" si="348"/>
        <v>4548</v>
      </c>
      <c r="I175" s="481">
        <f t="shared" si="349"/>
        <v>5707.17</v>
      </c>
      <c r="J175" s="523">
        <f>ROUNDUP(J$163*$C175,0)</f>
        <v>5047</v>
      </c>
      <c r="K175" s="481">
        <f t="shared" si="341"/>
        <v>0</v>
      </c>
      <c r="L175" s="481">
        <f t="shared" si="351"/>
        <v>5545</v>
      </c>
      <c r="M175" s="523">
        <f>ROUNDUP(M$163*$C175,0)</f>
        <v>5016</v>
      </c>
      <c r="N175" s="481">
        <f t="shared" si="352"/>
        <v>4570</v>
      </c>
      <c r="O175" s="481">
        <f t="shared" si="353"/>
        <v>1819.5450000000001</v>
      </c>
      <c r="P175" s="481">
        <f t="shared" si="353"/>
        <v>1843.5018000000002</v>
      </c>
      <c r="Q175" s="481">
        <f t="shared" si="353"/>
        <v>1843.5018000000002</v>
      </c>
      <c r="R175" s="481">
        <f t="shared" si="353"/>
        <v>1572.0348000000001</v>
      </c>
      <c r="S175" s="481">
        <f t="shared" si="353"/>
        <v>1308.51</v>
      </c>
      <c r="T175" s="481">
        <f t="shared" si="353"/>
        <v>1006.1856</v>
      </c>
      <c r="U175" s="481">
        <f t="shared" si="353"/>
        <v>547.75139999999999</v>
      </c>
      <c r="V175" s="481">
        <f t="shared" si="353"/>
        <v>44.658600000000007</v>
      </c>
      <c r="W175" s="481"/>
      <c r="X175" s="481">
        <f>ROUND(SUM(E175:W175),0)</f>
        <v>50293</v>
      </c>
      <c r="Y175" s="123"/>
      <c r="Z175" s="123">
        <f t="shared" si="344"/>
        <v>0</v>
      </c>
      <c r="AA175" s="481">
        <f>ROUND(SUM(E175:I175),0)</f>
        <v>20129</v>
      </c>
      <c r="AB175" s="523">
        <f>ROUNDUP(SUM(J175:N175),0)</f>
        <v>20178</v>
      </c>
      <c r="AC175" s="537">
        <f>ROUNDUP(SUM(O175:V175),0)</f>
        <v>9986</v>
      </c>
      <c r="AE175" s="481">
        <f t="shared" ref="AE175:AE202" si="357">ROUND(SUM(E175:G175),0)</f>
        <v>9874</v>
      </c>
      <c r="AF175" s="481">
        <f t="shared" si="355"/>
        <v>20847</v>
      </c>
      <c r="AG175" s="483">
        <f>ROUND(SUM(M175:T175),0)</f>
        <v>18979</v>
      </c>
      <c r="AH175" s="537">
        <f t="shared" ref="AH175" si="358">ROUNDUP(SUM(U175:V175),0)</f>
        <v>593</v>
      </c>
      <c r="AI175" s="138">
        <f t="shared" si="340"/>
        <v>0</v>
      </c>
      <c r="AJ175" s="138"/>
      <c r="AK175" s="138"/>
    </row>
    <row r="176" spans="1:40">
      <c r="A176" s="561" t="s">
        <v>122</v>
      </c>
      <c r="B176" s="10">
        <f>'4a 1718 CS PC'!$AF$18</f>
        <v>1.4999999999999999E-2</v>
      </c>
      <c r="C176" s="10">
        <f>'4b 1819 CS PC'!AG18</f>
        <v>8.5000000000000006E-3</v>
      </c>
      <c r="D176" s="10">
        <f>'4c 1920 CS PC'!AF18</f>
        <v>3.8999999999999998E-3</v>
      </c>
      <c r="E176" s="481">
        <v>298</v>
      </c>
      <c r="F176" s="481">
        <f t="shared" si="356"/>
        <v>21</v>
      </c>
      <c r="G176" s="481">
        <v>386</v>
      </c>
      <c r="H176" s="481">
        <f t="shared" si="348"/>
        <v>325</v>
      </c>
      <c r="I176" s="481">
        <f t="shared" si="349"/>
        <v>407.65499999999997</v>
      </c>
      <c r="J176" s="481">
        <f t="shared" si="350"/>
        <v>263</v>
      </c>
      <c r="K176" s="481">
        <f t="shared" si="341"/>
        <v>0</v>
      </c>
      <c r="L176" s="481">
        <f t="shared" si="351"/>
        <v>289</v>
      </c>
      <c r="M176" s="481">
        <f t="shared" si="351"/>
        <v>261</v>
      </c>
      <c r="N176" s="481">
        <f t="shared" si="352"/>
        <v>238</v>
      </c>
      <c r="O176" s="481">
        <f t="shared" si="353"/>
        <v>54.502499999999998</v>
      </c>
      <c r="P176" s="481">
        <f t="shared" si="353"/>
        <v>55.220099999999995</v>
      </c>
      <c r="Q176" s="481">
        <f t="shared" si="353"/>
        <v>55.220099999999995</v>
      </c>
      <c r="R176" s="481">
        <f t="shared" si="353"/>
        <v>47.0886</v>
      </c>
      <c r="S176" s="481">
        <f t="shared" si="353"/>
        <v>39.195</v>
      </c>
      <c r="T176" s="481">
        <f t="shared" si="353"/>
        <v>30.139199999999999</v>
      </c>
      <c r="U176" s="481">
        <f t="shared" si="353"/>
        <v>16.407299999999999</v>
      </c>
      <c r="V176" s="481">
        <f t="shared" si="353"/>
        <v>1.3376999999999999</v>
      </c>
      <c r="W176" s="481"/>
      <c r="X176" s="523">
        <f>ROUNDDOWN(SUM(E176:W176),0)</f>
        <v>2787</v>
      </c>
      <c r="Y176" s="123"/>
      <c r="Z176" s="123">
        <f t="shared" si="344"/>
        <v>0</v>
      </c>
      <c r="AA176" s="523">
        <f>ROUNDUP(SUM(E176:I176),0)</f>
        <v>1438</v>
      </c>
      <c r="AB176" s="523">
        <f>ROUNDDOWN(SUM(J176:N176),0)</f>
        <v>1051</v>
      </c>
      <c r="AC176" s="537">
        <f>ROUNDDOWN(SUM(O176:V176),0)-1</f>
        <v>298</v>
      </c>
      <c r="AE176" s="481">
        <f t="shared" si="357"/>
        <v>705</v>
      </c>
      <c r="AF176" s="481">
        <f t="shared" si="355"/>
        <v>1285</v>
      </c>
      <c r="AG176" s="537">
        <f>ROUNDDOWN(SUM(M176:T176),0)</f>
        <v>780</v>
      </c>
      <c r="AH176" s="537">
        <f>ROUNDDOWN(SUM(U176:V176),0)</f>
        <v>17</v>
      </c>
      <c r="AI176" s="138">
        <f t="shared" si="340"/>
        <v>0</v>
      </c>
      <c r="AJ176" s="138"/>
      <c r="AK176" s="138"/>
    </row>
    <row r="177" spans="1:40">
      <c r="A177" s="561" t="s">
        <v>123</v>
      </c>
      <c r="B177" s="10">
        <f>'4a 1718 CS PC'!$AF$19</f>
        <v>1E-3</v>
      </c>
      <c r="C177" s="10">
        <f>'4b 1819 CS PC'!AG19</f>
        <v>4.0000000000000002E-4</v>
      </c>
      <c r="D177" s="10">
        <f>'4c 1920 CS PC'!AF19</f>
        <v>0</v>
      </c>
      <c r="E177" s="481">
        <v>19</v>
      </c>
      <c r="F177" s="481">
        <f t="shared" si="356"/>
        <v>2</v>
      </c>
      <c r="G177" s="481">
        <v>26</v>
      </c>
      <c r="H177" s="481">
        <f t="shared" si="348"/>
        <v>22</v>
      </c>
      <c r="I177" s="481">
        <f t="shared" si="349"/>
        <v>27.177</v>
      </c>
      <c r="J177" s="481">
        <f t="shared" si="350"/>
        <v>12</v>
      </c>
      <c r="K177" s="481">
        <f t="shared" si="341"/>
        <v>0</v>
      </c>
      <c r="L177" s="481">
        <f t="shared" si="351"/>
        <v>14</v>
      </c>
      <c r="M177" s="481">
        <f t="shared" si="351"/>
        <v>12</v>
      </c>
      <c r="N177" s="481">
        <f t="shared" si="352"/>
        <v>11</v>
      </c>
      <c r="O177" s="481">
        <f t="shared" si="353"/>
        <v>0</v>
      </c>
      <c r="P177" s="481">
        <f t="shared" si="353"/>
        <v>0</v>
      </c>
      <c r="Q177" s="481">
        <f t="shared" si="353"/>
        <v>0</v>
      </c>
      <c r="R177" s="481">
        <f t="shared" si="353"/>
        <v>0</v>
      </c>
      <c r="S177" s="481">
        <f t="shared" si="353"/>
        <v>0</v>
      </c>
      <c r="T177" s="481">
        <f t="shared" si="353"/>
        <v>0</v>
      </c>
      <c r="U177" s="481">
        <f t="shared" si="353"/>
        <v>0</v>
      </c>
      <c r="V177" s="481">
        <f t="shared" si="353"/>
        <v>0</v>
      </c>
      <c r="W177" s="481"/>
      <c r="X177" s="481">
        <f t="shared" ref="X177:X182" si="359">ROUND(SUM(E177:W177),0)</f>
        <v>145</v>
      </c>
      <c r="Y177" s="123"/>
      <c r="Z177" s="123">
        <f t="shared" si="344"/>
        <v>-1</v>
      </c>
      <c r="AA177" s="523">
        <f>ROUNDUP(SUM(E177:I177),0)</f>
        <v>97</v>
      </c>
      <c r="AB177" s="523">
        <f>ROUNDDOWN(SUM(J177:N177),0)</f>
        <v>49</v>
      </c>
      <c r="AC177" s="483">
        <f t="shared" si="346"/>
        <v>0</v>
      </c>
      <c r="AE177" s="481">
        <f t="shared" si="357"/>
        <v>47</v>
      </c>
      <c r="AF177" s="481">
        <f t="shared" si="355"/>
        <v>75</v>
      </c>
      <c r="AG177" s="537">
        <f>ROUNDUP(SUM(M177:T177),0)</f>
        <v>23</v>
      </c>
      <c r="AH177" s="483">
        <f t="shared" si="354"/>
        <v>0</v>
      </c>
      <c r="AI177" s="138">
        <f t="shared" si="340"/>
        <v>1</v>
      </c>
      <c r="AJ177" s="138"/>
      <c r="AK177" s="138"/>
    </row>
    <row r="178" spans="1:40">
      <c r="A178" s="561" t="s">
        <v>124</v>
      </c>
      <c r="B178" s="10">
        <f>'4a 1718 CS PC'!$AF$20</f>
        <v>1.09E-2</v>
      </c>
      <c r="C178" s="10">
        <f>'4b 1819 CS PC'!AG20</f>
        <v>7.1999999999999998E-3</v>
      </c>
      <c r="D178" s="10">
        <f>'4c 1920 CS PC'!AF20</f>
        <v>0.1772</v>
      </c>
      <c r="E178" s="481">
        <v>215</v>
      </c>
      <c r="F178" s="481">
        <f t="shared" si="356"/>
        <v>17</v>
      </c>
      <c r="G178" s="481">
        <v>280</v>
      </c>
      <c r="H178" s="481">
        <f t="shared" si="348"/>
        <v>236</v>
      </c>
      <c r="I178" s="481">
        <f t="shared" si="349"/>
        <v>296.22930000000002</v>
      </c>
      <c r="J178" s="481">
        <f t="shared" si="350"/>
        <v>223</v>
      </c>
      <c r="K178" s="481">
        <f t="shared" si="341"/>
        <v>0</v>
      </c>
      <c r="L178" s="481">
        <f t="shared" si="351"/>
        <v>245</v>
      </c>
      <c r="M178" s="481">
        <f t="shared" si="351"/>
        <v>221</v>
      </c>
      <c r="N178" s="481">
        <f t="shared" si="352"/>
        <v>202</v>
      </c>
      <c r="O178" s="481">
        <f t="shared" si="353"/>
        <v>2476.37</v>
      </c>
      <c r="P178" s="481">
        <f t="shared" si="353"/>
        <v>2508.9748</v>
      </c>
      <c r="Q178" s="481">
        <f t="shared" si="353"/>
        <v>2508.9748</v>
      </c>
      <c r="R178" s="481">
        <f t="shared" si="353"/>
        <v>2139.5128</v>
      </c>
      <c r="S178" s="481">
        <f t="shared" si="353"/>
        <v>1780.86</v>
      </c>
      <c r="T178" s="481">
        <f t="shared" si="353"/>
        <v>1369.4015999999999</v>
      </c>
      <c r="U178" s="481">
        <f t="shared" si="353"/>
        <v>745.48040000000003</v>
      </c>
      <c r="V178" s="481">
        <f t="shared" ref="U178:V193" si="360">V$163*$D178</f>
        <v>60.779600000000002</v>
      </c>
      <c r="W178" s="481"/>
      <c r="X178" s="481">
        <f t="shared" si="359"/>
        <v>15526</v>
      </c>
      <c r="Y178" s="123"/>
      <c r="Z178" s="123">
        <f t="shared" si="344"/>
        <v>1</v>
      </c>
      <c r="AA178" s="523">
        <f>ROUNDDOWN(SUM(E178:I178),0)</f>
        <v>1044</v>
      </c>
      <c r="AB178" s="481">
        <f>ROUND(SUM(J178:N178),0)</f>
        <v>891</v>
      </c>
      <c r="AC178" s="537">
        <f>ROUNDDOWN(SUM(O178:V178),0)</f>
        <v>13590</v>
      </c>
      <c r="AE178" s="481">
        <f t="shared" si="357"/>
        <v>512</v>
      </c>
      <c r="AF178" s="481">
        <f t="shared" si="355"/>
        <v>1000</v>
      </c>
      <c r="AG178" s="537">
        <f>ROUNDUP(SUM(M178:T178),0)</f>
        <v>13208</v>
      </c>
      <c r="AH178" s="483">
        <f t="shared" si="354"/>
        <v>806</v>
      </c>
      <c r="AI178" s="138">
        <f t="shared" si="340"/>
        <v>-1</v>
      </c>
      <c r="AJ178" s="138"/>
      <c r="AK178" s="138"/>
    </row>
    <row r="179" spans="1:40" s="3" customFormat="1">
      <c r="A179" s="561" t="s">
        <v>126</v>
      </c>
      <c r="B179" s="10">
        <f>'4a 1718 CS PC'!$AF$22</f>
        <v>2.23E-2</v>
      </c>
      <c r="C179" s="10">
        <f>'4b 1819 CS PC'!AG22</f>
        <v>1.01E-2</v>
      </c>
      <c r="D179" s="10">
        <f>'4c 1920 CS PC'!AF22</f>
        <v>6.0000000000000001E-3</v>
      </c>
      <c r="E179" s="481">
        <v>443</v>
      </c>
      <c r="F179" s="481">
        <f t="shared" si="356"/>
        <v>32</v>
      </c>
      <c r="G179" s="481">
        <v>574</v>
      </c>
      <c r="H179" s="481">
        <f t="shared" si="348"/>
        <v>483</v>
      </c>
      <c r="I179" s="481">
        <f t="shared" si="349"/>
        <v>606.0471</v>
      </c>
      <c r="J179" s="481">
        <f t="shared" si="350"/>
        <v>312</v>
      </c>
      <c r="K179" s="481">
        <f t="shared" si="341"/>
        <v>0</v>
      </c>
      <c r="L179" s="481">
        <f t="shared" si="351"/>
        <v>343</v>
      </c>
      <c r="M179" s="481">
        <f t="shared" si="351"/>
        <v>310</v>
      </c>
      <c r="N179" s="481">
        <f t="shared" si="352"/>
        <v>283</v>
      </c>
      <c r="O179" s="481">
        <f t="shared" si="353"/>
        <v>83.850000000000009</v>
      </c>
      <c r="P179" s="481">
        <f t="shared" si="353"/>
        <v>84.954000000000008</v>
      </c>
      <c r="Q179" s="481">
        <f t="shared" si="353"/>
        <v>84.954000000000008</v>
      </c>
      <c r="R179" s="481">
        <f t="shared" si="353"/>
        <v>72.444000000000003</v>
      </c>
      <c r="S179" s="481">
        <f t="shared" si="353"/>
        <v>60.300000000000004</v>
      </c>
      <c r="T179" s="481">
        <f t="shared" si="353"/>
        <v>46.368000000000002</v>
      </c>
      <c r="U179" s="481">
        <f t="shared" si="360"/>
        <v>25.242000000000001</v>
      </c>
      <c r="V179" s="481">
        <f t="shared" si="360"/>
        <v>2.0579999999999998</v>
      </c>
      <c r="W179" s="481"/>
      <c r="X179" s="481">
        <f t="shared" si="359"/>
        <v>3846</v>
      </c>
      <c r="Y179" s="123"/>
      <c r="Z179" s="123">
        <f t="shared" si="344"/>
        <v>0</v>
      </c>
      <c r="AA179" s="481">
        <f>ROUND(SUM(E179:I179),0)</f>
        <v>2138</v>
      </c>
      <c r="AB179" s="481">
        <f>ROUND(SUM(J179:N179),0)</f>
        <v>1248</v>
      </c>
      <c r="AC179" s="537">
        <f>ROUNDDOWN(SUM(O179:V179),0)</f>
        <v>460</v>
      </c>
      <c r="AE179" s="481">
        <f t="shared" si="357"/>
        <v>1049</v>
      </c>
      <c r="AF179" s="481">
        <f t="shared" si="355"/>
        <v>1744</v>
      </c>
      <c r="AG179" s="483">
        <f>ROUND(SUM(M179:T179),0)</f>
        <v>1026</v>
      </c>
      <c r="AH179" s="537">
        <f>ROUNDDOWN(SUM(U179:V179),0)</f>
        <v>27</v>
      </c>
      <c r="AI179" s="138">
        <f t="shared" si="340"/>
        <v>0</v>
      </c>
      <c r="AJ179" s="138"/>
      <c r="AK179" s="138"/>
      <c r="AM179" s="1"/>
      <c r="AN179" s="1"/>
    </row>
    <row r="180" spans="1:40">
      <c r="A180" s="561" t="s">
        <v>127</v>
      </c>
      <c r="B180" s="10">
        <f>'4a 1718 CS PC'!$AF$23</f>
        <v>0.1119</v>
      </c>
      <c r="C180" s="10">
        <f>'4b 1819 CS PC'!AG23</f>
        <v>6.1600000000000002E-2</v>
      </c>
      <c r="D180" s="10">
        <f>'4c 1920 CS PC'!AF23</f>
        <v>5.0200000000000002E-2</v>
      </c>
      <c r="E180" s="481">
        <v>2220</v>
      </c>
      <c r="F180" s="481">
        <f t="shared" si="356"/>
        <v>162</v>
      </c>
      <c r="G180" s="481">
        <v>2879</v>
      </c>
      <c r="H180" s="481">
        <f t="shared" si="348"/>
        <v>2424</v>
      </c>
      <c r="I180" s="481">
        <f t="shared" si="349"/>
        <v>3041.1062999999999</v>
      </c>
      <c r="J180" s="481">
        <f t="shared" si="350"/>
        <v>1905</v>
      </c>
      <c r="K180" s="481">
        <f t="shared" si="341"/>
        <v>0</v>
      </c>
      <c r="L180" s="481">
        <f t="shared" si="351"/>
        <v>2093</v>
      </c>
      <c r="M180" s="481">
        <f t="shared" si="351"/>
        <v>1893</v>
      </c>
      <c r="N180" s="481">
        <f t="shared" si="352"/>
        <v>1725</v>
      </c>
      <c r="O180" s="481">
        <f t="shared" si="353"/>
        <v>701.54500000000007</v>
      </c>
      <c r="P180" s="481">
        <f t="shared" si="353"/>
        <v>710.78179999999998</v>
      </c>
      <c r="Q180" s="481">
        <f t="shared" si="353"/>
        <v>710.78179999999998</v>
      </c>
      <c r="R180" s="481">
        <f t="shared" si="353"/>
        <v>606.11480000000006</v>
      </c>
      <c r="S180" s="481">
        <f t="shared" si="353"/>
        <v>504.51</v>
      </c>
      <c r="T180" s="481">
        <f t="shared" si="353"/>
        <v>387.94560000000001</v>
      </c>
      <c r="U180" s="481">
        <f t="shared" si="360"/>
        <v>211.19140000000002</v>
      </c>
      <c r="V180" s="481">
        <f t="shared" si="360"/>
        <v>17.218600000000002</v>
      </c>
      <c r="W180" s="481"/>
      <c r="X180" s="481">
        <f t="shared" si="359"/>
        <v>22192</v>
      </c>
      <c r="Y180" s="123"/>
      <c r="Z180" s="123">
        <f t="shared" si="344"/>
        <v>0</v>
      </c>
      <c r="AA180" s="523">
        <f>ROUNDDOWN(SUM(E180:I180),0)</f>
        <v>10726</v>
      </c>
      <c r="AB180" s="481">
        <f>ROUND(SUM(J180:N180),0)</f>
        <v>7616</v>
      </c>
      <c r="AC180" s="483">
        <f t="shared" si="346"/>
        <v>3850</v>
      </c>
      <c r="AE180" s="481">
        <f t="shared" si="357"/>
        <v>5261</v>
      </c>
      <c r="AF180" s="523">
        <f>ROUNDDOWN(SUM(H180:L180),0)</f>
        <v>9463</v>
      </c>
      <c r="AG180" s="483">
        <f>ROUND(SUM(M180:T180),0)</f>
        <v>7240</v>
      </c>
      <c r="AH180" s="537">
        <f t="shared" ref="AH180:AH181" si="361">ROUNDDOWN(SUM(U180:V180),0)</f>
        <v>228</v>
      </c>
      <c r="AI180" s="138">
        <f t="shared" si="340"/>
        <v>0</v>
      </c>
      <c r="AJ180" s="138"/>
      <c r="AK180" s="138"/>
    </row>
    <row r="181" spans="1:40">
      <c r="A181" s="561" t="s">
        <v>128</v>
      </c>
      <c r="B181" s="10">
        <f>'4a 1718 CS PC'!$AF$24</f>
        <v>5.4999999999999997E-3</v>
      </c>
      <c r="C181" s="10">
        <f>'4b 1819 CS PC'!AG24</f>
        <v>3.8999999999999998E-3</v>
      </c>
      <c r="D181" s="10">
        <f>'4c 1920 CS PC'!AF24</f>
        <v>3.0999999999999999E-3</v>
      </c>
      <c r="E181" s="481">
        <v>109</v>
      </c>
      <c r="F181" s="481">
        <f t="shared" si="356"/>
        <v>8</v>
      </c>
      <c r="G181" s="481">
        <v>141</v>
      </c>
      <c r="H181" s="481">
        <f t="shared" si="348"/>
        <v>119</v>
      </c>
      <c r="I181" s="481">
        <f t="shared" si="349"/>
        <v>149.4735</v>
      </c>
      <c r="J181" s="481">
        <f t="shared" si="350"/>
        <v>121</v>
      </c>
      <c r="K181" s="481">
        <f t="shared" si="341"/>
        <v>0</v>
      </c>
      <c r="L181" s="481">
        <f t="shared" si="351"/>
        <v>133</v>
      </c>
      <c r="M181" s="481">
        <f t="shared" si="351"/>
        <v>120</v>
      </c>
      <c r="N181" s="481">
        <f t="shared" si="352"/>
        <v>109</v>
      </c>
      <c r="O181" s="481">
        <f t="shared" si="353"/>
        <v>43.322499999999998</v>
      </c>
      <c r="P181" s="481">
        <f t="shared" si="353"/>
        <v>43.892899999999997</v>
      </c>
      <c r="Q181" s="481">
        <f t="shared" si="353"/>
        <v>43.892899999999997</v>
      </c>
      <c r="R181" s="481">
        <f t="shared" si="353"/>
        <v>37.429400000000001</v>
      </c>
      <c r="S181" s="481">
        <f t="shared" si="353"/>
        <v>31.154999999999998</v>
      </c>
      <c r="T181" s="481">
        <f t="shared" si="353"/>
        <v>23.956799999999998</v>
      </c>
      <c r="U181" s="481">
        <f t="shared" si="360"/>
        <v>13.041699999999999</v>
      </c>
      <c r="V181" s="481">
        <f t="shared" si="360"/>
        <v>1.0632999999999999</v>
      </c>
      <c r="W181" s="481"/>
      <c r="X181" s="481">
        <f t="shared" si="359"/>
        <v>1247</v>
      </c>
      <c r="Y181" s="123"/>
      <c r="Z181" s="123">
        <f t="shared" si="344"/>
        <v>0</v>
      </c>
      <c r="AA181" s="481">
        <f>ROUND(SUM(E181:I181),0)</f>
        <v>526</v>
      </c>
      <c r="AB181" s="481">
        <f>ROUND(SUM(J181:N181),0)</f>
        <v>483</v>
      </c>
      <c r="AC181" s="537">
        <f>ROUNDUP(SUM(O181:V181),0)</f>
        <v>238</v>
      </c>
      <c r="AE181" s="481">
        <f t="shared" si="357"/>
        <v>258</v>
      </c>
      <c r="AF181" s="523">
        <f>ROUNDDOWN(SUM(H181:L181),0)</f>
        <v>522</v>
      </c>
      <c r="AG181" s="483">
        <f>ROUND(SUM(M181:T181),0)</f>
        <v>453</v>
      </c>
      <c r="AH181" s="537">
        <f t="shared" si="361"/>
        <v>14</v>
      </c>
      <c r="AI181" s="138">
        <f t="shared" si="340"/>
        <v>0</v>
      </c>
      <c r="AJ181" s="138"/>
      <c r="AK181" s="138"/>
    </row>
    <row r="182" spans="1:40">
      <c r="A182" s="561" t="s">
        <v>129</v>
      </c>
      <c r="B182" s="10">
        <f>'4a 1718 CS PC'!$AF$25</f>
        <v>9.9000000000000008E-3</v>
      </c>
      <c r="C182" s="10">
        <f>'4b 1819 CS PC'!AG25</f>
        <v>5.8999999999999999E-3</v>
      </c>
      <c r="D182" s="10">
        <f>'4c 1920 CS PC'!AF25</f>
        <v>3.3999999999999998E-3</v>
      </c>
      <c r="E182" s="481">
        <v>196</v>
      </c>
      <c r="F182" s="481">
        <f t="shared" si="356"/>
        <v>15</v>
      </c>
      <c r="G182" s="481">
        <v>255</v>
      </c>
      <c r="H182" s="481">
        <f t="shared" si="348"/>
        <v>214</v>
      </c>
      <c r="I182" s="481">
        <f t="shared" si="349"/>
        <v>269.0523</v>
      </c>
      <c r="J182" s="481">
        <f t="shared" si="350"/>
        <v>182</v>
      </c>
      <c r="K182" s="481">
        <f t="shared" si="341"/>
        <v>0</v>
      </c>
      <c r="L182" s="481">
        <f t="shared" si="351"/>
        <v>200</v>
      </c>
      <c r="M182" s="481">
        <f t="shared" si="351"/>
        <v>181</v>
      </c>
      <c r="N182" s="481">
        <f t="shared" si="352"/>
        <v>165</v>
      </c>
      <c r="O182" s="481">
        <f t="shared" si="353"/>
        <v>47.515000000000001</v>
      </c>
      <c r="P182" s="481">
        <f t="shared" si="353"/>
        <v>48.140599999999999</v>
      </c>
      <c r="Q182" s="481">
        <f t="shared" si="353"/>
        <v>48.140599999999999</v>
      </c>
      <c r="R182" s="481">
        <f t="shared" si="353"/>
        <v>41.051600000000001</v>
      </c>
      <c r="S182" s="481">
        <f t="shared" si="353"/>
        <v>34.169999999999995</v>
      </c>
      <c r="T182" s="481">
        <f t="shared" si="353"/>
        <v>26.275199999999998</v>
      </c>
      <c r="U182" s="481">
        <f t="shared" si="360"/>
        <v>14.303799999999999</v>
      </c>
      <c r="V182" s="481">
        <f t="shared" si="360"/>
        <v>1.1661999999999999</v>
      </c>
      <c r="W182" s="481"/>
      <c r="X182" s="481">
        <f t="shared" si="359"/>
        <v>1938</v>
      </c>
      <c r="Y182" s="123"/>
      <c r="Z182" s="123">
        <f t="shared" si="344"/>
        <v>0</v>
      </c>
      <c r="AA182" s="481">
        <f>ROUND(SUM(E182:I182),0)</f>
        <v>949</v>
      </c>
      <c r="AB182" s="481">
        <f>ROUND(SUM(J182:N182),0)</f>
        <v>728</v>
      </c>
      <c r="AC182" s="483">
        <f t="shared" si="346"/>
        <v>261</v>
      </c>
      <c r="AE182" s="481">
        <f t="shared" si="357"/>
        <v>466</v>
      </c>
      <c r="AF182" s="481">
        <f>ROUND(SUM(H182:L182),0)</f>
        <v>865</v>
      </c>
      <c r="AG182" s="483">
        <f>ROUND(SUM(M182:T182),0)</f>
        <v>591</v>
      </c>
      <c r="AH182" s="537">
        <f>ROUNDUP(SUM(U182:V182),0)</f>
        <v>16</v>
      </c>
      <c r="AI182" s="138">
        <f t="shared" si="340"/>
        <v>0</v>
      </c>
      <c r="AJ182" s="138"/>
      <c r="AK182" s="138"/>
    </row>
    <row r="183" spans="1:40">
      <c r="A183" s="561" t="s">
        <v>130</v>
      </c>
      <c r="B183" s="10">
        <f>'4a 1718 CS PC'!$AF$26</f>
        <v>1.66E-2</v>
      </c>
      <c r="C183" s="10">
        <f>'4b 1819 CS PC'!AG26</f>
        <v>9.4999999999999998E-3</v>
      </c>
      <c r="D183" s="10">
        <f>'4c 1920 CS PC'!AF26</f>
        <v>7.4999999999999997E-3</v>
      </c>
      <c r="E183" s="481">
        <v>328</v>
      </c>
      <c r="F183" s="481">
        <f t="shared" si="356"/>
        <v>25</v>
      </c>
      <c r="G183" s="481">
        <v>427</v>
      </c>
      <c r="H183" s="481">
        <f t="shared" si="348"/>
        <v>360</v>
      </c>
      <c r="I183" s="481">
        <f t="shared" si="349"/>
        <v>451.13819999999998</v>
      </c>
      <c r="J183" s="481">
        <f t="shared" si="350"/>
        <v>294</v>
      </c>
      <c r="K183" s="481">
        <f t="shared" si="341"/>
        <v>0</v>
      </c>
      <c r="L183" s="481">
        <f t="shared" si="351"/>
        <v>323</v>
      </c>
      <c r="M183" s="481">
        <f t="shared" si="351"/>
        <v>292</v>
      </c>
      <c r="N183" s="481">
        <f t="shared" si="352"/>
        <v>266</v>
      </c>
      <c r="O183" s="481">
        <f t="shared" si="353"/>
        <v>104.8125</v>
      </c>
      <c r="P183" s="481">
        <f t="shared" si="353"/>
        <v>106.1925</v>
      </c>
      <c r="Q183" s="481">
        <f t="shared" si="353"/>
        <v>106.1925</v>
      </c>
      <c r="R183" s="481">
        <f t="shared" si="353"/>
        <v>90.554999999999993</v>
      </c>
      <c r="S183" s="481">
        <f t="shared" si="353"/>
        <v>75.375</v>
      </c>
      <c r="T183" s="481">
        <f t="shared" si="353"/>
        <v>57.96</v>
      </c>
      <c r="U183" s="481">
        <f t="shared" si="360"/>
        <v>31.552499999999998</v>
      </c>
      <c r="V183" s="481">
        <f t="shared" si="360"/>
        <v>2.5724999999999998</v>
      </c>
      <c r="W183" s="481"/>
      <c r="X183" s="523">
        <f>ROUNDDOWN(SUM(E183:W183),0)</f>
        <v>3341</v>
      </c>
      <c r="Y183" s="123"/>
      <c r="Z183" s="123">
        <f t="shared" si="344"/>
        <v>0</v>
      </c>
      <c r="AA183" s="523">
        <f>ROUNDUP(SUM(E183:I183),0)</f>
        <v>1592</v>
      </c>
      <c r="AB183" s="523">
        <f>ROUNDDOWN(SUM(J183:N183),0)</f>
        <v>1175</v>
      </c>
      <c r="AC183" s="537">
        <f>ROUNDDOWN(SUM(O183:V183),0)-1</f>
        <v>574</v>
      </c>
      <c r="AE183" s="481">
        <f t="shared" si="357"/>
        <v>780</v>
      </c>
      <c r="AF183" s="481">
        <f>ROUND(SUM(H183:L183),0)</f>
        <v>1428</v>
      </c>
      <c r="AG183" s="537">
        <f>ROUNDUP(SUM(M183:T183),0)</f>
        <v>1100</v>
      </c>
      <c r="AH183" s="537">
        <f>ROUNDDOWN(SUM(U183:V183),0)-1</f>
        <v>33</v>
      </c>
      <c r="AI183" s="138">
        <f t="shared" si="340"/>
        <v>0</v>
      </c>
      <c r="AJ183" s="138"/>
      <c r="AK183" s="138"/>
    </row>
    <row r="184" spans="1:40">
      <c r="A184" s="561" t="s">
        <v>131</v>
      </c>
      <c r="B184" s="10">
        <f>'4a 1718 CS PC'!$AF$27</f>
        <v>5.7000000000000002E-3</v>
      </c>
      <c r="C184" s="10">
        <f>'4b 1819 CS PC'!AG27</f>
        <v>3.8999999999999998E-3</v>
      </c>
      <c r="D184" s="10">
        <f>'4c 1920 CS PC'!AF27</f>
        <v>3.3999999999999998E-3</v>
      </c>
      <c r="E184" s="481">
        <v>113</v>
      </c>
      <c r="F184" s="481">
        <f t="shared" si="356"/>
        <v>8</v>
      </c>
      <c r="G184" s="481">
        <v>147</v>
      </c>
      <c r="H184" s="481">
        <f t="shared" si="348"/>
        <v>123</v>
      </c>
      <c r="I184" s="481">
        <f t="shared" ref="I184:I199" si="362">I$163*$B184</f>
        <v>154.90890000000002</v>
      </c>
      <c r="J184" s="481">
        <f t="shared" si="350"/>
        <v>121</v>
      </c>
      <c r="K184" s="481">
        <f t="shared" si="341"/>
        <v>0</v>
      </c>
      <c r="L184" s="481">
        <f t="shared" si="351"/>
        <v>133</v>
      </c>
      <c r="M184" s="481">
        <f t="shared" si="351"/>
        <v>120</v>
      </c>
      <c r="N184" s="481">
        <f t="shared" si="352"/>
        <v>109</v>
      </c>
      <c r="O184" s="481">
        <f t="shared" si="353"/>
        <v>47.515000000000001</v>
      </c>
      <c r="P184" s="481">
        <f t="shared" si="353"/>
        <v>48.140599999999999</v>
      </c>
      <c r="Q184" s="481">
        <f t="shared" si="353"/>
        <v>48.140599999999999</v>
      </c>
      <c r="R184" s="481">
        <f t="shared" si="353"/>
        <v>41.051600000000001</v>
      </c>
      <c r="S184" s="481">
        <f t="shared" si="353"/>
        <v>34.169999999999995</v>
      </c>
      <c r="T184" s="481">
        <f t="shared" si="353"/>
        <v>26.275199999999998</v>
      </c>
      <c r="U184" s="481">
        <f t="shared" si="360"/>
        <v>14.303799999999999</v>
      </c>
      <c r="V184" s="481">
        <f t="shared" si="360"/>
        <v>1.1661999999999999</v>
      </c>
      <c r="W184" s="481"/>
      <c r="X184" s="481">
        <f>ROUND(SUM(E184:W184),0)</f>
        <v>1290</v>
      </c>
      <c r="Y184" s="123"/>
      <c r="Z184" s="123">
        <f t="shared" si="344"/>
        <v>0</v>
      </c>
      <c r="AA184" s="481">
        <f>ROUND(SUM(E184:I184),0)</f>
        <v>546</v>
      </c>
      <c r="AB184" s="481">
        <f>ROUND(SUM(J184:N184),0)</f>
        <v>483</v>
      </c>
      <c r="AC184" s="483">
        <f t="shared" si="346"/>
        <v>261</v>
      </c>
      <c r="AE184" s="481">
        <f t="shared" si="357"/>
        <v>268</v>
      </c>
      <c r="AF184" s="523">
        <f>ROUNDUP(SUM(H184:L184),0)</f>
        <v>532</v>
      </c>
      <c r="AG184" s="537">
        <f>ROUNDUP(SUM(M184:T184),0)</f>
        <v>475</v>
      </c>
      <c r="AH184" s="483">
        <f t="shared" si="354"/>
        <v>15</v>
      </c>
      <c r="AI184" s="138">
        <f t="shared" si="340"/>
        <v>0</v>
      </c>
      <c r="AJ184" s="138"/>
      <c r="AK184" s="138"/>
    </row>
    <row r="185" spans="1:40">
      <c r="A185" s="561" t="s">
        <v>132</v>
      </c>
      <c r="B185" s="10">
        <f>'4a 1718 CS PC'!$AF$28</f>
        <v>4.0000000000000002E-4</v>
      </c>
      <c r="C185" s="10">
        <f>'4b 1819 CS PC'!AG28</f>
        <v>1E-4</v>
      </c>
      <c r="D185" s="10">
        <f>'4c 1920 CS PC'!AF28</f>
        <v>1E-4</v>
      </c>
      <c r="E185" s="481">
        <v>9</v>
      </c>
      <c r="F185" s="481">
        <f t="shared" si="356"/>
        <v>0</v>
      </c>
      <c r="G185" s="481">
        <v>10</v>
      </c>
      <c r="H185" s="481">
        <f t="shared" si="348"/>
        <v>9</v>
      </c>
      <c r="I185" s="481">
        <f t="shared" si="362"/>
        <v>10.870800000000001</v>
      </c>
      <c r="J185" s="481">
        <f t="shared" si="350"/>
        <v>3</v>
      </c>
      <c r="K185" s="481">
        <f t="shared" si="341"/>
        <v>0</v>
      </c>
      <c r="L185" s="481">
        <f t="shared" si="351"/>
        <v>3</v>
      </c>
      <c r="M185" s="523">
        <f>ROUNDUP(M$163*$C185,0)</f>
        <v>4</v>
      </c>
      <c r="N185" s="481">
        <f t="shared" si="352"/>
        <v>3</v>
      </c>
      <c r="O185" s="481">
        <f t="shared" si="353"/>
        <v>1.3975</v>
      </c>
      <c r="P185" s="481">
        <f t="shared" si="353"/>
        <v>1.4159000000000002</v>
      </c>
      <c r="Q185" s="481">
        <f t="shared" si="353"/>
        <v>1.4159000000000002</v>
      </c>
      <c r="R185" s="481">
        <f t="shared" si="353"/>
        <v>1.2074</v>
      </c>
      <c r="S185" s="481">
        <f t="shared" si="353"/>
        <v>1.0050000000000001</v>
      </c>
      <c r="T185" s="481">
        <f t="shared" si="353"/>
        <v>0.77280000000000004</v>
      </c>
      <c r="U185" s="481">
        <f t="shared" si="360"/>
        <v>0.42070000000000002</v>
      </c>
      <c r="V185" s="481">
        <f t="shared" si="360"/>
        <v>3.4300000000000004E-2</v>
      </c>
      <c r="W185" s="481"/>
      <c r="X185" s="481">
        <f>ROUND(SUM(E185:W185),0)</f>
        <v>60</v>
      </c>
      <c r="Y185" s="123"/>
      <c r="Z185" s="123">
        <f t="shared" si="344"/>
        <v>0</v>
      </c>
      <c r="AA185" s="523">
        <f>ROUNDDOWN(SUM(E185:I185),0)</f>
        <v>38</v>
      </c>
      <c r="AB185" s="523">
        <f>ROUNDUP(SUM(J185:N185),0)</f>
        <v>13</v>
      </c>
      <c r="AC185" s="537">
        <f>ROUNDUP(SUM(O185:V185),0)+1</f>
        <v>9</v>
      </c>
      <c r="AE185" s="481">
        <f t="shared" si="357"/>
        <v>19</v>
      </c>
      <c r="AF185" s="481">
        <f>ROUND(SUM(H185:L185),0)</f>
        <v>26</v>
      </c>
      <c r="AG185" s="483">
        <f>ROUND(SUM(M185:T185),0)</f>
        <v>14</v>
      </c>
      <c r="AH185" s="537">
        <f>ROUNDUP(SUM(U185:V185),0)</f>
        <v>1</v>
      </c>
      <c r="AI185" s="138">
        <f t="shared" si="340"/>
        <v>0</v>
      </c>
      <c r="AJ185" s="138"/>
      <c r="AK185" s="138"/>
    </row>
    <row r="186" spans="1:40">
      <c r="A186" s="561" t="s">
        <v>133</v>
      </c>
      <c r="B186" s="10">
        <f>'4a 1718 CS PC'!$AF$29</f>
        <v>8.2100000000000006E-2</v>
      </c>
      <c r="C186" s="10">
        <f>'4b 1819 CS PC'!AG29</f>
        <v>4.3900000000000002E-2</v>
      </c>
      <c r="D186" s="10">
        <f>'4c 1920 CS PC'!AF29</f>
        <v>3.2500000000000001E-2</v>
      </c>
      <c r="E186" s="481">
        <v>1629</v>
      </c>
      <c r="F186" s="481">
        <f t="shared" si="356"/>
        <v>119</v>
      </c>
      <c r="G186" s="481">
        <v>2112</v>
      </c>
      <c r="H186" s="481">
        <f t="shared" si="348"/>
        <v>1778</v>
      </c>
      <c r="I186" s="481">
        <f t="shared" si="362"/>
        <v>2231.2317000000003</v>
      </c>
      <c r="J186" s="481">
        <f t="shared" si="350"/>
        <v>1357</v>
      </c>
      <c r="K186" s="481">
        <f t="shared" si="341"/>
        <v>0</v>
      </c>
      <c r="L186" s="481">
        <f t="shared" si="351"/>
        <v>1492</v>
      </c>
      <c r="M186" s="481">
        <f t="shared" si="351"/>
        <v>1349</v>
      </c>
      <c r="N186" s="481">
        <f t="shared" si="352"/>
        <v>1229</v>
      </c>
      <c r="O186" s="481">
        <f t="shared" si="353"/>
        <v>454.1875</v>
      </c>
      <c r="P186" s="481">
        <f t="shared" si="353"/>
        <v>460.16750000000002</v>
      </c>
      <c r="Q186" s="481">
        <f t="shared" si="353"/>
        <v>460.16750000000002</v>
      </c>
      <c r="R186" s="481">
        <f t="shared" si="353"/>
        <v>392.40500000000003</v>
      </c>
      <c r="S186" s="481">
        <f t="shared" si="353"/>
        <v>326.625</v>
      </c>
      <c r="T186" s="481">
        <f t="shared" si="353"/>
        <v>251.16</v>
      </c>
      <c r="U186" s="481">
        <f t="shared" si="360"/>
        <v>136.72749999999999</v>
      </c>
      <c r="V186" s="481">
        <f t="shared" si="360"/>
        <v>11.147500000000001</v>
      </c>
      <c r="W186" s="481"/>
      <c r="X186" s="523">
        <f>ROUNDDOWN(SUM(E186:W186),0)</f>
        <v>15788</v>
      </c>
      <c r="Y186" s="123"/>
      <c r="Z186" s="123">
        <f t="shared" si="344"/>
        <v>0</v>
      </c>
      <c r="AA186" s="481">
        <f>ROUND(SUM(E186:I186),0)</f>
        <v>7869</v>
      </c>
      <c r="AB186" s="481">
        <f>ROUND(SUM(J186:N186),0)</f>
        <v>5427</v>
      </c>
      <c r="AC186" s="537">
        <f>ROUNDDOWN(SUM(O186:V186),0)</f>
        <v>2492</v>
      </c>
      <c r="AE186" s="481">
        <f t="shared" si="357"/>
        <v>3860</v>
      </c>
      <c r="AF186" s="481">
        <f>ROUND(SUM(H186:L186),0)</f>
        <v>6858</v>
      </c>
      <c r="AG186" s="537">
        <f>ROUNDUP(SUM(M186:T186),0)</f>
        <v>4923</v>
      </c>
      <c r="AH186" s="537">
        <f>ROUNDDOWN(SUM(U186:V186),0)</f>
        <v>147</v>
      </c>
      <c r="AI186" s="138">
        <f t="shared" si="340"/>
        <v>0</v>
      </c>
      <c r="AJ186" s="138"/>
      <c r="AK186" s="138"/>
    </row>
    <row r="187" spans="1:40">
      <c r="A187" s="561" t="s">
        <v>134</v>
      </c>
      <c r="B187" s="10">
        <f>'4a 1718 CS PC'!$AF$30</f>
        <v>3.5999999999999999E-3</v>
      </c>
      <c r="C187" s="10">
        <f>'4b 1819 CS PC'!AG30</f>
        <v>1.8E-3</v>
      </c>
      <c r="D187" s="10">
        <f>'4c 1920 CS PC'!AF30</f>
        <v>8.0000000000000004E-4</v>
      </c>
      <c r="E187" s="481">
        <v>70</v>
      </c>
      <c r="F187" s="481">
        <f t="shared" si="356"/>
        <v>7</v>
      </c>
      <c r="G187" s="481">
        <v>93</v>
      </c>
      <c r="H187" s="481">
        <f t="shared" si="348"/>
        <v>78</v>
      </c>
      <c r="I187" s="481">
        <f t="shared" si="362"/>
        <v>97.837199999999996</v>
      </c>
      <c r="J187" s="481">
        <f t="shared" si="350"/>
        <v>56</v>
      </c>
      <c r="K187" s="481">
        <f t="shared" si="341"/>
        <v>0</v>
      </c>
      <c r="L187" s="481">
        <f t="shared" si="351"/>
        <v>61</v>
      </c>
      <c r="M187" s="523">
        <f>ROUNDUP(M$163*$C187,0)</f>
        <v>56</v>
      </c>
      <c r="N187" s="481">
        <f t="shared" si="352"/>
        <v>50</v>
      </c>
      <c r="O187" s="481">
        <f t="shared" si="353"/>
        <v>11.18</v>
      </c>
      <c r="P187" s="481">
        <f t="shared" si="353"/>
        <v>11.327200000000001</v>
      </c>
      <c r="Q187" s="481">
        <f t="shared" si="353"/>
        <v>11.327200000000001</v>
      </c>
      <c r="R187" s="481">
        <f t="shared" si="353"/>
        <v>9.6592000000000002</v>
      </c>
      <c r="S187" s="481">
        <f t="shared" si="353"/>
        <v>8.0400000000000009</v>
      </c>
      <c r="T187" s="481">
        <f t="shared" si="353"/>
        <v>6.1824000000000003</v>
      </c>
      <c r="U187" s="481">
        <f t="shared" si="360"/>
        <v>3.3656000000000001</v>
      </c>
      <c r="V187" s="481">
        <f t="shared" si="360"/>
        <v>0.27440000000000003</v>
      </c>
      <c r="W187" s="481"/>
      <c r="X187" s="481">
        <f>ROUND(SUM(E187:W187),0)</f>
        <v>630</v>
      </c>
      <c r="Y187" s="123"/>
      <c r="Z187" s="123">
        <f t="shared" si="344"/>
        <v>0</v>
      </c>
      <c r="AA187" s="523">
        <f>ROUNDUP(SUM(E187:I187),0)</f>
        <v>346</v>
      </c>
      <c r="AB187" s="523">
        <f>ROUNDDOWN(SUM(J187:N187),0)</f>
        <v>223</v>
      </c>
      <c r="AC187" s="537">
        <f>ROUNDUP(SUM(O187:V187),0)-1</f>
        <v>61</v>
      </c>
      <c r="AE187" s="481">
        <f t="shared" si="357"/>
        <v>170</v>
      </c>
      <c r="AF187" s="481">
        <f>ROUND(SUM(H187:L187),0)</f>
        <v>293</v>
      </c>
      <c r="AG187" s="537">
        <f>ROUNDDOWN(SUM(M187:T187),0)</f>
        <v>163</v>
      </c>
      <c r="AH187" s="483">
        <f t="shared" si="354"/>
        <v>4</v>
      </c>
      <c r="AI187" s="138">
        <f t="shared" si="340"/>
        <v>0</v>
      </c>
      <c r="AJ187" s="138"/>
      <c r="AK187" s="138"/>
    </row>
    <row r="188" spans="1:40">
      <c r="A188" s="561" t="s">
        <v>135</v>
      </c>
      <c r="B188" s="10">
        <f>'4a 1718 CS PC'!$AF$31</f>
        <v>1.4200000000000001E-2</v>
      </c>
      <c r="C188" s="10">
        <f>'4b 1819 CS PC'!AG31</f>
        <v>1.01E-2</v>
      </c>
      <c r="D188" s="10">
        <f>'4c 1920 CS PC'!AF31</f>
        <v>8.5000000000000006E-3</v>
      </c>
      <c r="E188" s="481">
        <v>281</v>
      </c>
      <c r="F188" s="481">
        <f t="shared" si="356"/>
        <v>21</v>
      </c>
      <c r="G188" s="481">
        <v>365</v>
      </c>
      <c r="H188" s="481">
        <f t="shared" si="348"/>
        <v>308</v>
      </c>
      <c r="I188" s="481">
        <f t="shared" si="362"/>
        <v>385.91340000000002</v>
      </c>
      <c r="J188" s="481">
        <f t="shared" si="350"/>
        <v>312</v>
      </c>
      <c r="K188" s="481">
        <f t="shared" si="341"/>
        <v>0</v>
      </c>
      <c r="L188" s="481">
        <f t="shared" si="351"/>
        <v>343</v>
      </c>
      <c r="M188" s="481">
        <f t="shared" si="351"/>
        <v>310</v>
      </c>
      <c r="N188" s="481">
        <f t="shared" si="352"/>
        <v>283</v>
      </c>
      <c r="O188" s="481">
        <f t="shared" si="353"/>
        <v>118.78750000000001</v>
      </c>
      <c r="P188" s="481">
        <f t="shared" si="353"/>
        <v>120.35150000000002</v>
      </c>
      <c r="Q188" s="481">
        <f t="shared" si="353"/>
        <v>120.35150000000002</v>
      </c>
      <c r="R188" s="481">
        <f t="shared" si="353"/>
        <v>102.629</v>
      </c>
      <c r="S188" s="481">
        <f t="shared" si="353"/>
        <v>85.425000000000011</v>
      </c>
      <c r="T188" s="481">
        <f t="shared" si="353"/>
        <v>65.688000000000002</v>
      </c>
      <c r="U188" s="481">
        <f t="shared" si="360"/>
        <v>35.759500000000003</v>
      </c>
      <c r="V188" s="481">
        <f t="shared" si="360"/>
        <v>2.9155000000000002</v>
      </c>
      <c r="W188" s="481"/>
      <c r="X188" s="481">
        <f>ROUND(SUM(E188:W188),0)</f>
        <v>3261</v>
      </c>
      <c r="Y188" s="123"/>
      <c r="Z188" s="123">
        <f t="shared" si="344"/>
        <v>0</v>
      </c>
      <c r="AA188" s="523">
        <f>ROUNDUP(SUM(E188:I188),0)</f>
        <v>1361</v>
      </c>
      <c r="AB188" s="481">
        <f>ROUND(SUM(J188:N188),0)</f>
        <v>1248</v>
      </c>
      <c r="AC188" s="483">
        <f t="shared" si="346"/>
        <v>652</v>
      </c>
      <c r="AE188" s="481">
        <f t="shared" si="357"/>
        <v>667</v>
      </c>
      <c r="AF188" s="481">
        <f>ROUND(SUM(H188:L188),0)</f>
        <v>1349</v>
      </c>
      <c r="AG188" s="483">
        <f>ROUND(SUM(M188:T188),0)</f>
        <v>1206</v>
      </c>
      <c r="AH188" s="537">
        <f>ROUNDUP(SUM(U188:V188),0)+1</f>
        <v>40</v>
      </c>
      <c r="AI188" s="138">
        <f t="shared" si="340"/>
        <v>-1</v>
      </c>
      <c r="AJ188" s="138"/>
      <c r="AK188" s="138"/>
    </row>
    <row r="189" spans="1:40">
      <c r="A189" s="561" t="s">
        <v>138</v>
      </c>
      <c r="B189" s="10">
        <f>'4a 1718 CS PC'!$AF$34</f>
        <v>5.1000000000000004E-3</v>
      </c>
      <c r="C189" s="10">
        <f>'4b 1819 CS PC'!AG34</f>
        <v>3.3999999999999998E-3</v>
      </c>
      <c r="D189" s="10">
        <f>'4c 1920 CS PC'!AF34</f>
        <v>1.6999999999999999E-3</v>
      </c>
      <c r="E189" s="481">
        <v>102</v>
      </c>
      <c r="F189" s="481">
        <f t="shared" si="356"/>
        <v>7</v>
      </c>
      <c r="G189" s="481">
        <v>131</v>
      </c>
      <c r="H189" s="481">
        <f t="shared" si="348"/>
        <v>110</v>
      </c>
      <c r="I189" s="481">
        <f t="shared" si="362"/>
        <v>138.6027</v>
      </c>
      <c r="J189" s="481">
        <f t="shared" si="350"/>
        <v>105</v>
      </c>
      <c r="K189" s="481">
        <f t="shared" si="341"/>
        <v>0</v>
      </c>
      <c r="L189" s="481">
        <f t="shared" si="351"/>
        <v>116</v>
      </c>
      <c r="M189" s="481">
        <f t="shared" si="351"/>
        <v>104</v>
      </c>
      <c r="N189" s="481">
        <f t="shared" si="352"/>
        <v>95</v>
      </c>
      <c r="O189" s="481">
        <f t="shared" si="353"/>
        <v>23.7575</v>
      </c>
      <c r="P189" s="481">
        <f t="shared" si="353"/>
        <v>24.0703</v>
      </c>
      <c r="Q189" s="481">
        <f t="shared" si="353"/>
        <v>24.0703</v>
      </c>
      <c r="R189" s="481">
        <f t="shared" si="353"/>
        <v>20.5258</v>
      </c>
      <c r="S189" s="481">
        <f t="shared" si="353"/>
        <v>17.084999999999997</v>
      </c>
      <c r="T189" s="481">
        <f t="shared" si="353"/>
        <v>13.137599999999999</v>
      </c>
      <c r="U189" s="481">
        <f t="shared" si="360"/>
        <v>7.1518999999999995</v>
      </c>
      <c r="V189" s="481">
        <f t="shared" si="360"/>
        <v>0.58309999999999995</v>
      </c>
      <c r="W189" s="481"/>
      <c r="X189" s="481">
        <f>ROUND(SUM(E189:W189),0)</f>
        <v>1039</v>
      </c>
      <c r="Y189" s="123"/>
      <c r="Z189" s="123">
        <f t="shared" si="344"/>
        <v>0</v>
      </c>
      <c r="AA189" s="481">
        <f>ROUND(SUM(E189:I189),0)</f>
        <v>489</v>
      </c>
      <c r="AB189" s="481">
        <f>ROUND(SUM(J189:N189),0)</f>
        <v>420</v>
      </c>
      <c r="AC189" s="483">
        <f t="shared" si="346"/>
        <v>130</v>
      </c>
      <c r="AE189" s="481">
        <f t="shared" si="357"/>
        <v>240</v>
      </c>
      <c r="AF189" s="481">
        <f>ROUND(SUM(H189:L189),0)</f>
        <v>470</v>
      </c>
      <c r="AG189" s="537">
        <f>ROUNDDOWN(SUM(M189:T189),0)</f>
        <v>321</v>
      </c>
      <c r="AH189" s="483">
        <f t="shared" si="354"/>
        <v>8</v>
      </c>
      <c r="AI189" s="138">
        <f t="shared" si="340"/>
        <v>0</v>
      </c>
      <c r="AJ189" s="138"/>
      <c r="AK189" s="138"/>
    </row>
    <row r="190" spans="1:40">
      <c r="A190" s="561" t="s">
        <v>139</v>
      </c>
      <c r="B190" s="10">
        <f>'4a 1718 CS PC'!$AF$35</f>
        <v>2.1700000000000001E-2</v>
      </c>
      <c r="C190" s="10">
        <f>'4b 1819 CS PC'!AG35</f>
        <v>0.41930000000000001</v>
      </c>
      <c r="D190" s="10">
        <f>'4c 1920 CS PC'!AF35</f>
        <v>0.39839999999999998</v>
      </c>
      <c r="E190" s="481">
        <v>430</v>
      </c>
      <c r="F190" s="481">
        <f t="shared" si="356"/>
        <v>32</v>
      </c>
      <c r="G190" s="481">
        <v>558</v>
      </c>
      <c r="H190" s="481">
        <f t="shared" si="348"/>
        <v>470</v>
      </c>
      <c r="I190" s="481">
        <f t="shared" si="362"/>
        <v>589.74090000000001</v>
      </c>
      <c r="J190" s="481">
        <f t="shared" si="350"/>
        <v>12966</v>
      </c>
      <c r="K190" s="481">
        <f t="shared" si="341"/>
        <v>0</v>
      </c>
      <c r="L190" s="481">
        <f t="shared" si="351"/>
        <v>14247</v>
      </c>
      <c r="M190" s="481">
        <f t="shared" si="351"/>
        <v>12886</v>
      </c>
      <c r="N190" s="523">
        <f>ROUNDUP(N$163*$C190,0)</f>
        <v>11742</v>
      </c>
      <c r="O190" s="481">
        <f t="shared" si="353"/>
        <v>5567.6399999999994</v>
      </c>
      <c r="P190" s="481">
        <f t="shared" si="353"/>
        <v>5640.9456</v>
      </c>
      <c r="Q190" s="481">
        <f t="shared" si="353"/>
        <v>5640.9456</v>
      </c>
      <c r="R190" s="481">
        <f t="shared" si="353"/>
        <v>4810.2815999999993</v>
      </c>
      <c r="S190" s="481">
        <f t="shared" si="353"/>
        <v>4003.9199999999996</v>
      </c>
      <c r="T190" s="481">
        <f t="shared" si="353"/>
        <v>3078.8352</v>
      </c>
      <c r="U190" s="481">
        <f t="shared" si="360"/>
        <v>1676.0688</v>
      </c>
      <c r="V190" s="481">
        <f t="shared" si="360"/>
        <v>136.65119999999999</v>
      </c>
      <c r="W190" s="481"/>
      <c r="X190" s="523">
        <f>ROUNDDOWN(SUM(E190:W190),0)</f>
        <v>84476</v>
      </c>
      <c r="Y190" s="123"/>
      <c r="Z190" s="123">
        <f t="shared" si="344"/>
        <v>0</v>
      </c>
      <c r="AA190" s="481">
        <f>ROUND(SUM(E190:I190),0)</f>
        <v>2080</v>
      </c>
      <c r="AB190" s="523">
        <f>ROUNDDOWN(SUM(J190:N190),0)</f>
        <v>51841</v>
      </c>
      <c r="AC190" s="537">
        <f>ROUNDDOWN(SUM(O190:V190),0)</f>
        <v>30555</v>
      </c>
      <c r="AE190" s="481">
        <f t="shared" si="357"/>
        <v>1020</v>
      </c>
      <c r="AF190" s="523">
        <f>ROUNDUP(SUM(H190:L190),0)</f>
        <v>28273</v>
      </c>
      <c r="AG190" s="483">
        <f>ROUND(SUM(M190:T190),0)</f>
        <v>53371</v>
      </c>
      <c r="AH190" s="537">
        <f>ROUNDDOWN(SUM(U190:V190),0)</f>
        <v>1812</v>
      </c>
      <c r="AI190" s="138">
        <f t="shared" si="340"/>
        <v>0</v>
      </c>
      <c r="AJ190" s="138"/>
      <c r="AK190" s="138"/>
    </row>
    <row r="191" spans="1:40">
      <c r="A191" s="561" t="s">
        <v>141</v>
      </c>
      <c r="B191" s="10">
        <f>'4a 1718 CS PC'!$AF$37</f>
        <v>1.6799999999999999E-2</v>
      </c>
      <c r="C191" s="10">
        <f>'4b 1819 CS PC'!AG37</f>
        <v>1.11E-2</v>
      </c>
      <c r="D191" s="10">
        <f>'4c 1920 CS PC'!AF37</f>
        <v>8.8999999999999999E-3</v>
      </c>
      <c r="E191" s="481">
        <v>332</v>
      </c>
      <c r="F191" s="481">
        <f t="shared" si="356"/>
        <v>26</v>
      </c>
      <c r="G191" s="481">
        <v>432</v>
      </c>
      <c r="H191" s="481">
        <f t="shared" si="348"/>
        <v>364</v>
      </c>
      <c r="I191" s="481">
        <f t="shared" si="362"/>
        <v>456.5736</v>
      </c>
      <c r="J191" s="481">
        <f t="shared" si="350"/>
        <v>343</v>
      </c>
      <c r="K191" s="481">
        <f t="shared" si="341"/>
        <v>0</v>
      </c>
      <c r="L191" s="481">
        <f t="shared" si="351"/>
        <v>377</v>
      </c>
      <c r="M191" s="481">
        <f t="shared" si="351"/>
        <v>341</v>
      </c>
      <c r="N191" s="481">
        <f t="shared" si="352"/>
        <v>311</v>
      </c>
      <c r="O191" s="481">
        <f t="shared" si="353"/>
        <v>124.3775</v>
      </c>
      <c r="P191" s="481">
        <f t="shared" si="353"/>
        <v>126.0151</v>
      </c>
      <c r="Q191" s="481">
        <f t="shared" si="353"/>
        <v>126.0151</v>
      </c>
      <c r="R191" s="481">
        <f t="shared" si="353"/>
        <v>107.4586</v>
      </c>
      <c r="S191" s="481">
        <f t="shared" si="353"/>
        <v>89.444999999999993</v>
      </c>
      <c r="T191" s="481">
        <f t="shared" si="353"/>
        <v>68.779200000000003</v>
      </c>
      <c r="U191" s="481">
        <f t="shared" si="360"/>
        <v>37.442300000000003</v>
      </c>
      <c r="V191" s="481">
        <f t="shared" si="360"/>
        <v>3.0527000000000002</v>
      </c>
      <c r="W191" s="481"/>
      <c r="X191" s="481">
        <f>ROUND(SUM(E191:W191),0)</f>
        <v>3665</v>
      </c>
      <c r="Y191" s="123"/>
      <c r="Z191" s="123">
        <f t="shared" si="344"/>
        <v>0</v>
      </c>
      <c r="AA191" s="523">
        <f>ROUNDDOWN(SUM(E191:I191),0)</f>
        <v>1610</v>
      </c>
      <c r="AB191" s="481">
        <f>ROUND(SUM(J191:N191),0)</f>
        <v>1372</v>
      </c>
      <c r="AC191" s="483">
        <f t="shared" si="346"/>
        <v>683</v>
      </c>
      <c r="AE191" s="481">
        <f t="shared" si="357"/>
        <v>790</v>
      </c>
      <c r="AF191" s="481">
        <f>ROUND(SUM(H191:L191),0)</f>
        <v>1541</v>
      </c>
      <c r="AG191" s="537">
        <f>ROUNDDOWN(SUM(M191:T191),0)</f>
        <v>1294</v>
      </c>
      <c r="AH191" s="537">
        <f>ROUNDDOWN(SUM(U191:V191),0)</f>
        <v>40</v>
      </c>
      <c r="AI191" s="138">
        <f t="shared" si="340"/>
        <v>0</v>
      </c>
      <c r="AJ191" s="138"/>
      <c r="AK191" s="138"/>
    </row>
    <row r="192" spans="1:40">
      <c r="A192" s="561" t="s">
        <v>142</v>
      </c>
      <c r="B192" s="10">
        <f>'4a 1718 CS PC'!$AF$38</f>
        <v>0</v>
      </c>
      <c r="C192" s="10">
        <f>'4b 1819 CS PC'!AG38</f>
        <v>0</v>
      </c>
      <c r="D192" s="10">
        <f>'4c 1920 CS PC'!AF38</f>
        <v>0</v>
      </c>
      <c r="E192" s="481">
        <v>1167</v>
      </c>
      <c r="F192" s="481">
        <f t="shared" si="356"/>
        <v>-1167</v>
      </c>
      <c r="G192" s="481">
        <v>0</v>
      </c>
      <c r="H192" s="481">
        <f t="shared" si="348"/>
        <v>0</v>
      </c>
      <c r="I192" s="481">
        <f t="shared" si="362"/>
        <v>0</v>
      </c>
      <c r="J192" s="481">
        <f t="shared" si="350"/>
        <v>0</v>
      </c>
      <c r="K192" s="481">
        <f t="shared" si="341"/>
        <v>0</v>
      </c>
      <c r="L192" s="481">
        <f t="shared" si="351"/>
        <v>0</v>
      </c>
      <c r="M192" s="481">
        <f t="shared" si="351"/>
        <v>0</v>
      </c>
      <c r="N192" s="481">
        <f t="shared" si="352"/>
        <v>0</v>
      </c>
      <c r="O192" s="481">
        <f t="shared" si="353"/>
        <v>0</v>
      </c>
      <c r="P192" s="481">
        <f t="shared" si="353"/>
        <v>0</v>
      </c>
      <c r="Q192" s="481">
        <f t="shared" si="353"/>
        <v>0</v>
      </c>
      <c r="R192" s="481">
        <f t="shared" si="353"/>
        <v>0</v>
      </c>
      <c r="S192" s="481">
        <f t="shared" si="353"/>
        <v>0</v>
      </c>
      <c r="T192" s="481">
        <f t="shared" si="353"/>
        <v>0</v>
      </c>
      <c r="U192" s="481">
        <f t="shared" si="360"/>
        <v>0</v>
      </c>
      <c r="V192" s="481">
        <f t="shared" si="360"/>
        <v>0</v>
      </c>
      <c r="W192" s="481"/>
      <c r="X192" s="481">
        <f>ROUND(SUM(E192:W192),0)</f>
        <v>0</v>
      </c>
      <c r="Y192" s="123"/>
      <c r="Z192" s="123">
        <f t="shared" si="344"/>
        <v>0</v>
      </c>
      <c r="AA192" s="481">
        <f>ROUND(SUM(E192:I192),0)</f>
        <v>0</v>
      </c>
      <c r="AB192" s="481">
        <f>ROUND(SUM(J192:N192),0)</f>
        <v>0</v>
      </c>
      <c r="AC192" s="483">
        <f t="shared" si="346"/>
        <v>0</v>
      </c>
      <c r="AE192" s="481">
        <f t="shared" si="357"/>
        <v>0</v>
      </c>
      <c r="AF192" s="481">
        <f>ROUND(SUM(H192:L192),0)</f>
        <v>0</v>
      </c>
      <c r="AG192" s="483">
        <f>ROUND(SUM(M192:T192),0)</f>
        <v>0</v>
      </c>
      <c r="AH192" s="483">
        <f t="shared" si="354"/>
        <v>0</v>
      </c>
      <c r="AI192" s="138">
        <f t="shared" si="340"/>
        <v>0</v>
      </c>
      <c r="AJ192" s="138"/>
      <c r="AK192" s="138"/>
    </row>
    <row r="193" spans="1:40">
      <c r="A193" s="561" t="s">
        <v>145</v>
      </c>
      <c r="B193" s="10">
        <f>'4a 1718 CS PC'!$AF$41</f>
        <v>0.17259999999999998</v>
      </c>
      <c r="C193" s="10">
        <f>'4b 1819 CS PC'!AG41</f>
        <v>7.4800000000000005E-2</v>
      </c>
      <c r="D193" s="10">
        <f>'4c 1920 CS PC'!AF41</f>
        <v>4.0800000000000003E-2</v>
      </c>
      <c r="E193" s="481">
        <v>3421</v>
      </c>
      <c r="F193" s="481">
        <f t="shared" si="356"/>
        <v>254</v>
      </c>
      <c r="G193" s="523">
        <v>4441</v>
      </c>
      <c r="H193" s="481">
        <f t="shared" si="348"/>
        <v>3738</v>
      </c>
      <c r="I193" s="523">
        <f>ROUNDDOWN(I$163*$B193,0)</f>
        <v>4690</v>
      </c>
      <c r="J193" s="481">
        <f t="shared" si="350"/>
        <v>2313</v>
      </c>
      <c r="K193" s="481">
        <f t="shared" si="341"/>
        <v>0</v>
      </c>
      <c r="L193" s="481">
        <f t="shared" si="351"/>
        <v>2542</v>
      </c>
      <c r="M193" s="481">
        <f t="shared" si="351"/>
        <v>2299</v>
      </c>
      <c r="N193" s="481">
        <f t="shared" si="352"/>
        <v>2095</v>
      </c>
      <c r="O193" s="481">
        <f t="shared" si="353"/>
        <v>570.18000000000006</v>
      </c>
      <c r="P193" s="481">
        <f t="shared" si="353"/>
        <v>577.68720000000008</v>
      </c>
      <c r="Q193" s="481">
        <f t="shared" si="353"/>
        <v>577.68720000000008</v>
      </c>
      <c r="R193" s="481">
        <f t="shared" si="353"/>
        <v>492.61920000000003</v>
      </c>
      <c r="S193" s="481">
        <f t="shared" si="353"/>
        <v>410.04</v>
      </c>
      <c r="T193" s="481">
        <f t="shared" si="353"/>
        <v>315.30240000000003</v>
      </c>
      <c r="U193" s="481">
        <f t="shared" si="360"/>
        <v>171.6456</v>
      </c>
      <c r="V193" s="481">
        <f t="shared" si="360"/>
        <v>13.994400000000001</v>
      </c>
      <c r="W193" s="481"/>
      <c r="X193" s="523">
        <f>ROUNDDOWN(SUM(E193:W193),0)</f>
        <v>28922</v>
      </c>
      <c r="Y193" s="123"/>
      <c r="Z193" s="123">
        <f t="shared" si="344"/>
        <v>0</v>
      </c>
      <c r="AA193" s="481">
        <f>ROUND(SUM(E193:I193),0)</f>
        <v>16544</v>
      </c>
      <c r="AB193" s="481">
        <f>ROUND(SUM(J193:N193),0)</f>
        <v>9249</v>
      </c>
      <c r="AC193" s="537">
        <f>ROUNDDOWN(SUM(O193:V193),0)</f>
        <v>3129</v>
      </c>
      <c r="AE193" s="481">
        <f t="shared" si="357"/>
        <v>8116</v>
      </c>
      <c r="AF193" s="523">
        <f>ROUNDDOWN(SUM(H193:L193),0)</f>
        <v>13283</v>
      </c>
      <c r="AG193" s="537">
        <f>ROUNDUP(SUM(M193:T193),0)</f>
        <v>7338</v>
      </c>
      <c r="AH193" s="537">
        <f>ROUNDDOWN(SUM(U193:V193),0)</f>
        <v>185</v>
      </c>
      <c r="AI193" s="138">
        <f t="shared" si="340"/>
        <v>0</v>
      </c>
      <c r="AJ193" s="138"/>
      <c r="AK193" s="138"/>
    </row>
    <row r="194" spans="1:40">
      <c r="A194" s="561" t="s">
        <v>151</v>
      </c>
      <c r="B194" s="10">
        <f>'4a 1718 CS PC'!$AF$47</f>
        <v>5.8200000000000002E-2</v>
      </c>
      <c r="C194" s="10">
        <f>'4b 1819 CS PC'!AG47</f>
        <v>3.2899999999999999E-2</v>
      </c>
      <c r="D194" s="10">
        <f>'4c 1920 CS PC'!AF47</f>
        <v>2.5600000000000001E-2</v>
      </c>
      <c r="E194" s="481">
        <v>1154</v>
      </c>
      <c r="F194" s="481">
        <f t="shared" si="356"/>
        <v>85</v>
      </c>
      <c r="G194" s="481">
        <v>1497</v>
      </c>
      <c r="H194" s="481">
        <f t="shared" si="348"/>
        <v>1261</v>
      </c>
      <c r="I194" s="481">
        <f t="shared" si="362"/>
        <v>1581.7014000000001</v>
      </c>
      <c r="J194" s="523">
        <f>ROUNDUP(J$163*$C194,0)</f>
        <v>1018</v>
      </c>
      <c r="K194" s="481">
        <f t="shared" si="341"/>
        <v>0</v>
      </c>
      <c r="L194" s="481">
        <f t="shared" si="351"/>
        <v>1118</v>
      </c>
      <c r="M194" s="481">
        <f t="shared" si="351"/>
        <v>1011</v>
      </c>
      <c r="N194" s="481">
        <f t="shared" si="352"/>
        <v>921</v>
      </c>
      <c r="O194" s="481">
        <f t="shared" si="353"/>
        <v>357.76</v>
      </c>
      <c r="P194" s="481">
        <f t="shared" si="353"/>
        <v>362.47040000000004</v>
      </c>
      <c r="Q194" s="481">
        <f t="shared" si="353"/>
        <v>362.47040000000004</v>
      </c>
      <c r="R194" s="481">
        <f t="shared" si="353"/>
        <v>309.09440000000001</v>
      </c>
      <c r="S194" s="481">
        <f t="shared" si="353"/>
        <v>257.28000000000003</v>
      </c>
      <c r="T194" s="481">
        <f t="shared" si="353"/>
        <v>197.83680000000001</v>
      </c>
      <c r="U194" s="481">
        <f t="shared" ref="U194:V202" si="363">U$163*$D194</f>
        <v>107.6992</v>
      </c>
      <c r="V194" s="481">
        <f t="shared" si="363"/>
        <v>8.780800000000001</v>
      </c>
      <c r="W194" s="481"/>
      <c r="X194" s="523">
        <f>ROUNDUP(SUM(E194:W194),0)</f>
        <v>11611</v>
      </c>
      <c r="Y194" s="123"/>
      <c r="Z194" s="123">
        <f t="shared" si="344"/>
        <v>0</v>
      </c>
      <c r="AA194" s="523">
        <f>ROUNDUP(SUM(E194:I194),0)</f>
        <v>5579</v>
      </c>
      <c r="AB194" s="481">
        <f>ROUND(SUM(J194:N194),0)</f>
        <v>4068</v>
      </c>
      <c r="AC194" s="537">
        <f>ROUNDUP(SUM(O194:V194),0)</f>
        <v>1964</v>
      </c>
      <c r="AE194" s="481">
        <f t="shared" si="357"/>
        <v>2736</v>
      </c>
      <c r="AF194" s="481">
        <f>ROUND(SUM(H194:L194),0)</f>
        <v>4979</v>
      </c>
      <c r="AG194" s="537">
        <f>ROUNDDOWN(SUM(M194:T194),0)</f>
        <v>3778</v>
      </c>
      <c r="AH194" s="537">
        <f>ROUNDUP(SUM(U194:V194),0)</f>
        <v>117</v>
      </c>
      <c r="AI194" s="138">
        <f t="shared" si="340"/>
        <v>1</v>
      </c>
      <c r="AJ194" s="138"/>
      <c r="AK194" s="138"/>
    </row>
    <row r="195" spans="1:40">
      <c r="A195" s="561" t="s">
        <v>152</v>
      </c>
      <c r="B195" s="10">
        <f>'4a 1718 CS PC'!$AF$48</f>
        <v>5.9999999999999995E-4</v>
      </c>
      <c r="C195" s="10">
        <f>'4b 1819 CS PC'!AG48</f>
        <v>4.0000000000000002E-4</v>
      </c>
      <c r="D195" s="10">
        <f>'4c 1920 CS PC'!AF48</f>
        <v>2.9999999999999997E-4</v>
      </c>
      <c r="E195" s="481">
        <v>13</v>
      </c>
      <c r="F195" s="481">
        <f t="shared" ref="F195:F201" si="364">ROUND(F$163*$B195,0)-E195</f>
        <v>0</v>
      </c>
      <c r="G195" s="481">
        <v>15</v>
      </c>
      <c r="H195" s="481">
        <f t="shared" si="348"/>
        <v>13</v>
      </c>
      <c r="I195" s="481">
        <f t="shared" si="362"/>
        <v>16.306199999999997</v>
      </c>
      <c r="J195" s="481">
        <f t="shared" si="350"/>
        <v>12</v>
      </c>
      <c r="K195" s="481">
        <f t="shared" si="341"/>
        <v>0</v>
      </c>
      <c r="L195" s="481">
        <f t="shared" si="351"/>
        <v>14</v>
      </c>
      <c r="M195" s="481">
        <f t="shared" si="351"/>
        <v>12</v>
      </c>
      <c r="N195" s="481">
        <f t="shared" si="352"/>
        <v>11</v>
      </c>
      <c r="O195" s="481">
        <f t="shared" si="353"/>
        <v>4.1924999999999999</v>
      </c>
      <c r="P195" s="481">
        <f t="shared" si="353"/>
        <v>4.2477</v>
      </c>
      <c r="Q195" s="481">
        <f t="shared" si="353"/>
        <v>4.2477</v>
      </c>
      <c r="R195" s="481">
        <f t="shared" si="353"/>
        <v>3.6221999999999999</v>
      </c>
      <c r="S195" s="481">
        <f t="shared" si="353"/>
        <v>3.0149999999999997</v>
      </c>
      <c r="T195" s="481">
        <f t="shared" si="353"/>
        <v>2.3184</v>
      </c>
      <c r="U195" s="481">
        <f t="shared" si="363"/>
        <v>1.2621</v>
      </c>
      <c r="V195" s="481">
        <f t="shared" si="363"/>
        <v>0.10289999999999999</v>
      </c>
      <c r="W195" s="481"/>
      <c r="X195" s="481">
        <f t="shared" ref="X195:X202" si="365">ROUND(SUM(E195:W195),0)</f>
        <v>129</v>
      </c>
      <c r="Y195" s="123"/>
      <c r="Z195" s="123">
        <f t="shared" si="344"/>
        <v>0</v>
      </c>
      <c r="AA195" s="481">
        <f>ROUND(SUM(E195:I195),0)</f>
        <v>57</v>
      </c>
      <c r="AB195" s="523">
        <f>ROUNDUP(SUM(J195:N195),0)</f>
        <v>49</v>
      </c>
      <c r="AC195" s="483">
        <f t="shared" si="346"/>
        <v>23</v>
      </c>
      <c r="AE195" s="481">
        <f t="shared" si="357"/>
        <v>28</v>
      </c>
      <c r="AF195" s="523">
        <f>ROUNDUP(SUM(H195:L195),0)</f>
        <v>56</v>
      </c>
      <c r="AG195" s="537">
        <f>ROUNDDOWN(SUM(M195:T195),0)-1</f>
        <v>43</v>
      </c>
      <c r="AH195" s="483">
        <f>ROUNDUP(SUM(U195:V195),0)</f>
        <v>2</v>
      </c>
      <c r="AI195" s="138">
        <f t="shared" si="340"/>
        <v>0</v>
      </c>
      <c r="AJ195" s="138"/>
      <c r="AK195" s="138"/>
    </row>
    <row r="196" spans="1:40">
      <c r="A196" s="561" t="s">
        <v>153</v>
      </c>
      <c r="B196" s="10">
        <f>'4a 1718 CS PC'!$AF$49</f>
        <v>7.3000000000000001E-3</v>
      </c>
      <c r="C196" s="10">
        <f>'4b 1819 CS PC'!AG49</f>
        <v>4.5999999999999999E-3</v>
      </c>
      <c r="D196" s="10">
        <f>'4c 1920 CS PC'!AF49</f>
        <v>3.3E-3</v>
      </c>
      <c r="E196" s="481">
        <v>145</v>
      </c>
      <c r="F196" s="481">
        <f t="shared" si="364"/>
        <v>10</v>
      </c>
      <c r="G196" s="481">
        <v>188</v>
      </c>
      <c r="H196" s="481">
        <f t="shared" si="348"/>
        <v>158</v>
      </c>
      <c r="I196" s="481">
        <f t="shared" si="362"/>
        <v>198.3921</v>
      </c>
      <c r="J196" s="481">
        <f t="shared" si="350"/>
        <v>142</v>
      </c>
      <c r="K196" s="481">
        <f t="shared" si="341"/>
        <v>0</v>
      </c>
      <c r="L196" s="481">
        <f t="shared" si="351"/>
        <v>156</v>
      </c>
      <c r="M196" s="481">
        <f t="shared" si="351"/>
        <v>141</v>
      </c>
      <c r="N196" s="481">
        <f t="shared" si="352"/>
        <v>129</v>
      </c>
      <c r="O196" s="481">
        <f t="shared" si="353"/>
        <v>46.1175</v>
      </c>
      <c r="P196" s="481">
        <f t="shared" si="353"/>
        <v>46.724699999999999</v>
      </c>
      <c r="Q196" s="481">
        <f t="shared" si="353"/>
        <v>46.724699999999999</v>
      </c>
      <c r="R196" s="481">
        <f t="shared" si="353"/>
        <v>39.844200000000001</v>
      </c>
      <c r="S196" s="481">
        <f t="shared" si="353"/>
        <v>33.164999999999999</v>
      </c>
      <c r="T196" s="481">
        <f t="shared" si="353"/>
        <v>25.502400000000002</v>
      </c>
      <c r="U196" s="481">
        <f t="shared" si="363"/>
        <v>13.883100000000001</v>
      </c>
      <c r="V196" s="481">
        <f t="shared" si="363"/>
        <v>1.1318999999999999</v>
      </c>
      <c r="W196" s="481"/>
      <c r="X196" s="481">
        <f t="shared" si="365"/>
        <v>1520</v>
      </c>
      <c r="Y196" s="123"/>
      <c r="Z196" s="123">
        <f t="shared" si="344"/>
        <v>0</v>
      </c>
      <c r="AA196" s="523">
        <f>ROUNDUP(SUM(E196:I196),0)</f>
        <v>700</v>
      </c>
      <c r="AB196" s="481">
        <f>ROUND(SUM(J196:N196),0)</f>
        <v>568</v>
      </c>
      <c r="AC196" s="537">
        <f>ROUNDDOWN(SUM(O196:V196),0)-1</f>
        <v>252</v>
      </c>
      <c r="AE196" s="481">
        <f t="shared" si="357"/>
        <v>343</v>
      </c>
      <c r="AF196" s="481">
        <f t="shared" ref="AF196:AF202" si="366">ROUND(SUM(H196:L196),0)</f>
        <v>654</v>
      </c>
      <c r="AG196" s="483">
        <f>ROUND(SUM(M196:T196),0)</f>
        <v>508</v>
      </c>
      <c r="AH196" s="537">
        <f>ROUNDDOWN(SUM(U196:V196),0)</f>
        <v>15</v>
      </c>
      <c r="AI196" s="138">
        <f t="shared" si="340"/>
        <v>0</v>
      </c>
      <c r="AJ196" s="138"/>
      <c r="AK196" s="138"/>
    </row>
    <row r="197" spans="1:40">
      <c r="A197" s="561" t="s">
        <v>156</v>
      </c>
      <c r="B197" s="10">
        <f>'4a 1718 CS PC'!$AF$52</f>
        <v>3.1600000000000003E-2</v>
      </c>
      <c r="C197" s="10">
        <f>'4b 1819 CS PC'!AG52</f>
        <v>1.6500000000000001E-2</v>
      </c>
      <c r="D197" s="10">
        <f>'4c 1920 CS PC'!AF52</f>
        <v>1.37E-2</v>
      </c>
      <c r="E197" s="481">
        <v>626</v>
      </c>
      <c r="F197" s="481">
        <f t="shared" si="364"/>
        <v>47</v>
      </c>
      <c r="G197" s="481">
        <v>813</v>
      </c>
      <c r="H197" s="481">
        <f t="shared" si="348"/>
        <v>684</v>
      </c>
      <c r="I197" s="481">
        <f t="shared" si="362"/>
        <v>858.79320000000007</v>
      </c>
      <c r="J197" s="481">
        <f t="shared" si="350"/>
        <v>510</v>
      </c>
      <c r="K197" s="481">
        <f t="shared" si="341"/>
        <v>0</v>
      </c>
      <c r="L197" s="481">
        <f t="shared" si="351"/>
        <v>561</v>
      </c>
      <c r="M197" s="481">
        <f t="shared" si="351"/>
        <v>507</v>
      </c>
      <c r="N197" s="481">
        <f t="shared" si="352"/>
        <v>462</v>
      </c>
      <c r="O197" s="481">
        <f t="shared" si="353"/>
        <v>191.45750000000001</v>
      </c>
      <c r="P197" s="481">
        <f t="shared" si="353"/>
        <v>193.97830000000002</v>
      </c>
      <c r="Q197" s="481">
        <f t="shared" si="353"/>
        <v>193.97830000000002</v>
      </c>
      <c r="R197" s="481">
        <f t="shared" si="353"/>
        <v>165.41380000000001</v>
      </c>
      <c r="S197" s="481">
        <f t="shared" si="353"/>
        <v>137.685</v>
      </c>
      <c r="T197" s="481">
        <f t="shared" si="353"/>
        <v>105.8736</v>
      </c>
      <c r="U197" s="481">
        <f t="shared" si="363"/>
        <v>57.635899999999999</v>
      </c>
      <c r="V197" s="481">
        <f t="shared" si="363"/>
        <v>4.6991000000000005</v>
      </c>
      <c r="W197" s="481"/>
      <c r="X197" s="481">
        <f t="shared" si="365"/>
        <v>6120</v>
      </c>
      <c r="Y197" s="123"/>
      <c r="Z197" s="123">
        <f t="shared" si="344"/>
        <v>0</v>
      </c>
      <c r="AA197" s="481">
        <f>ROUND(SUM(E197:I197),0)</f>
        <v>3029</v>
      </c>
      <c r="AB197" s="481">
        <f>ROUND(SUM(J197:N197),0)</f>
        <v>2040</v>
      </c>
      <c r="AC197" s="537">
        <f>ROUNDUP(SUM(O197:V197),0)</f>
        <v>1051</v>
      </c>
      <c r="AE197" s="481">
        <f t="shared" si="357"/>
        <v>1486</v>
      </c>
      <c r="AF197" s="481">
        <f t="shared" si="366"/>
        <v>2614</v>
      </c>
      <c r="AG197" s="483">
        <f>ROUND(SUM(M197:T197),0)</f>
        <v>1957</v>
      </c>
      <c r="AH197" s="537">
        <f>ROUNDUP(SUM(U197:V197),0)</f>
        <v>63</v>
      </c>
      <c r="AI197" s="138">
        <f t="shared" si="340"/>
        <v>0</v>
      </c>
      <c r="AJ197" s="138"/>
      <c r="AK197" s="138"/>
    </row>
    <row r="198" spans="1:40">
      <c r="A198" s="561" t="s">
        <v>157</v>
      </c>
      <c r="B198" s="10">
        <f>'4a 1718 CS PC'!$AF$53</f>
        <v>2.3999999999999998E-3</v>
      </c>
      <c r="C198" s="10">
        <f>'4b 1819 CS PC'!AG53</f>
        <v>1.5E-3</v>
      </c>
      <c r="D198" s="10">
        <f>'4c 1920 CS PC'!AF53</f>
        <v>8.9999999999999998E-4</v>
      </c>
      <c r="E198" s="481">
        <v>47</v>
      </c>
      <c r="F198" s="481">
        <f t="shared" si="364"/>
        <v>4</v>
      </c>
      <c r="G198" s="481">
        <v>62</v>
      </c>
      <c r="H198" s="481">
        <f t="shared" si="348"/>
        <v>52</v>
      </c>
      <c r="I198" s="481">
        <f t="shared" si="362"/>
        <v>65.224799999999988</v>
      </c>
      <c r="J198" s="481">
        <f t="shared" si="350"/>
        <v>46</v>
      </c>
      <c r="K198" s="481">
        <f t="shared" si="341"/>
        <v>0</v>
      </c>
      <c r="L198" s="523">
        <f>ROUNDDOWN(L$163*$C198,0)</f>
        <v>50</v>
      </c>
      <c r="M198" s="481">
        <f t="shared" si="351"/>
        <v>46</v>
      </c>
      <c r="N198" s="481">
        <f t="shared" si="352"/>
        <v>42</v>
      </c>
      <c r="O198" s="481">
        <f t="shared" si="353"/>
        <v>12.577499999999999</v>
      </c>
      <c r="P198" s="481">
        <f t="shared" si="353"/>
        <v>12.7431</v>
      </c>
      <c r="Q198" s="481">
        <f t="shared" si="353"/>
        <v>12.7431</v>
      </c>
      <c r="R198" s="481">
        <f t="shared" si="353"/>
        <v>10.8666</v>
      </c>
      <c r="S198" s="481">
        <f t="shared" si="353"/>
        <v>9.0449999999999999</v>
      </c>
      <c r="T198" s="481">
        <f t="shared" si="353"/>
        <v>6.9551999999999996</v>
      </c>
      <c r="U198" s="481">
        <f t="shared" si="363"/>
        <v>3.7862999999999998</v>
      </c>
      <c r="V198" s="481">
        <f t="shared" si="363"/>
        <v>0.30869999999999997</v>
      </c>
      <c r="W198" s="481"/>
      <c r="X198" s="481">
        <f t="shared" si="365"/>
        <v>483</v>
      </c>
      <c r="Y198" s="123"/>
      <c r="Z198" s="123">
        <f t="shared" si="344"/>
        <v>0</v>
      </c>
      <c r="AA198" s="481">
        <f>ROUND(SUM(E198:I198),0)</f>
        <v>230</v>
      </c>
      <c r="AB198" s="523">
        <f>ROUNDDOWN(SUM(J198:N198),0)</f>
        <v>184</v>
      </c>
      <c r="AC198" s="537">
        <f>ROUNDDOWN(SUM(O198:V198),0)</f>
        <v>69</v>
      </c>
      <c r="AE198" s="481">
        <f t="shared" si="357"/>
        <v>113</v>
      </c>
      <c r="AF198" s="481">
        <f t="shared" si="366"/>
        <v>213</v>
      </c>
      <c r="AG198" s="483">
        <f>ROUND(SUM(M198:T198),0)</f>
        <v>153</v>
      </c>
      <c r="AH198" s="483">
        <f t="shared" si="354"/>
        <v>4</v>
      </c>
      <c r="AI198" s="138">
        <f t="shared" si="340"/>
        <v>0</v>
      </c>
      <c r="AJ198" s="138"/>
      <c r="AK198" s="138"/>
    </row>
    <row r="199" spans="1:40">
      <c r="A199" s="561" t="s">
        <v>158</v>
      </c>
      <c r="B199" s="10">
        <f>'4a 1718 CS PC'!$AF$54</f>
        <v>5.1000000000000004E-3</v>
      </c>
      <c r="C199" s="10">
        <f>'4b 1819 CS PC'!AG54</f>
        <v>4.0000000000000001E-3</v>
      </c>
      <c r="D199" s="10">
        <f>'4c 1920 CS PC'!AF54</f>
        <v>3.3E-3</v>
      </c>
      <c r="E199" s="481">
        <v>102</v>
      </c>
      <c r="F199" s="481">
        <f t="shared" si="364"/>
        <v>7</v>
      </c>
      <c r="G199" s="481">
        <v>131</v>
      </c>
      <c r="H199" s="481">
        <f t="shared" si="348"/>
        <v>110</v>
      </c>
      <c r="I199" s="481">
        <f t="shared" si="362"/>
        <v>138.6027</v>
      </c>
      <c r="J199" s="481">
        <f t="shared" si="350"/>
        <v>124</v>
      </c>
      <c r="K199" s="481">
        <f t="shared" si="341"/>
        <v>0</v>
      </c>
      <c r="L199" s="481">
        <f t="shared" si="351"/>
        <v>136</v>
      </c>
      <c r="M199" s="481">
        <f t="shared" si="351"/>
        <v>123</v>
      </c>
      <c r="N199" s="481">
        <f t="shared" si="352"/>
        <v>112</v>
      </c>
      <c r="O199" s="481">
        <f t="shared" si="353"/>
        <v>46.1175</v>
      </c>
      <c r="P199" s="481">
        <f t="shared" si="353"/>
        <v>46.724699999999999</v>
      </c>
      <c r="Q199" s="481">
        <f t="shared" si="353"/>
        <v>46.724699999999999</v>
      </c>
      <c r="R199" s="481">
        <f t="shared" si="353"/>
        <v>39.844200000000001</v>
      </c>
      <c r="S199" s="481">
        <f t="shared" si="353"/>
        <v>33.164999999999999</v>
      </c>
      <c r="T199" s="481">
        <f t="shared" si="353"/>
        <v>25.502400000000002</v>
      </c>
      <c r="U199" s="481">
        <f t="shared" si="363"/>
        <v>13.883100000000001</v>
      </c>
      <c r="V199" s="481">
        <f t="shared" si="363"/>
        <v>1.1318999999999999</v>
      </c>
      <c r="W199" s="481"/>
      <c r="X199" s="481">
        <f t="shared" si="365"/>
        <v>1237</v>
      </c>
      <c r="Y199" s="123"/>
      <c r="Z199" s="123">
        <f t="shared" si="344"/>
        <v>0</v>
      </c>
      <c r="AA199" s="481">
        <f>ROUND(SUM(E199:I199),0)</f>
        <v>489</v>
      </c>
      <c r="AB199" s="481">
        <f>ROUND(SUM(J199:N199),0)</f>
        <v>495</v>
      </c>
      <c r="AC199" s="537">
        <f>ROUNDDOWN(SUM(O199:V199),0)</f>
        <v>253</v>
      </c>
      <c r="AE199" s="481">
        <f t="shared" si="357"/>
        <v>240</v>
      </c>
      <c r="AF199" s="481">
        <f t="shared" si="366"/>
        <v>509</v>
      </c>
      <c r="AG199" s="537">
        <f>ROUNDDOWN(SUM(M199:T199),0)</f>
        <v>473</v>
      </c>
      <c r="AH199" s="483">
        <f t="shared" si="354"/>
        <v>15</v>
      </c>
      <c r="AI199" s="138">
        <f t="shared" si="340"/>
        <v>0</v>
      </c>
      <c r="AJ199" s="138"/>
      <c r="AK199" s="138"/>
    </row>
    <row r="200" spans="1:40">
      <c r="A200" s="561" t="s">
        <v>159</v>
      </c>
      <c r="B200" s="10">
        <f>'4a 1718 CS PC'!$AF$55</f>
        <v>1.6000000000000001E-3</v>
      </c>
      <c r="C200" s="10">
        <f>'4b 1819 CS PC'!AG55</f>
        <v>1.1000000000000001E-3</v>
      </c>
      <c r="D200" s="10">
        <f>'4c 1920 CS PC'!AF55</f>
        <v>6.9999999999999999E-4</v>
      </c>
      <c r="E200" s="481">
        <v>32</v>
      </c>
      <c r="F200" s="481">
        <f t="shared" si="364"/>
        <v>2</v>
      </c>
      <c r="G200" s="481">
        <v>41</v>
      </c>
      <c r="H200" s="481">
        <f t="shared" si="348"/>
        <v>35</v>
      </c>
      <c r="I200" s="481">
        <f>I$163*$B200</f>
        <v>43.483200000000004</v>
      </c>
      <c r="J200" s="481">
        <f t="shared" si="350"/>
        <v>34</v>
      </c>
      <c r="K200" s="481">
        <f t="shared" si="341"/>
        <v>0</v>
      </c>
      <c r="L200" s="481">
        <f t="shared" si="351"/>
        <v>37</v>
      </c>
      <c r="M200" s="481">
        <f t="shared" si="351"/>
        <v>34</v>
      </c>
      <c r="N200" s="481">
        <f t="shared" si="352"/>
        <v>31</v>
      </c>
      <c r="O200" s="481">
        <f t="shared" si="353"/>
        <v>9.7825000000000006</v>
      </c>
      <c r="P200" s="481">
        <f t="shared" si="353"/>
        <v>9.9113000000000007</v>
      </c>
      <c r="Q200" s="481">
        <f t="shared" si="353"/>
        <v>9.9113000000000007</v>
      </c>
      <c r="R200" s="481">
        <f t="shared" si="353"/>
        <v>8.4518000000000004</v>
      </c>
      <c r="S200" s="481">
        <f t="shared" si="353"/>
        <v>7.0350000000000001</v>
      </c>
      <c r="T200" s="481">
        <f t="shared" si="353"/>
        <v>5.4096000000000002</v>
      </c>
      <c r="U200" s="481">
        <f t="shared" si="363"/>
        <v>2.9449000000000001</v>
      </c>
      <c r="V200" s="481">
        <f t="shared" si="363"/>
        <v>0.24010000000000001</v>
      </c>
      <c r="W200" s="481"/>
      <c r="X200" s="481">
        <f t="shared" si="365"/>
        <v>343</v>
      </c>
      <c r="Y200" s="123"/>
      <c r="Z200" s="123">
        <f t="shared" si="344"/>
        <v>0</v>
      </c>
      <c r="AA200" s="481">
        <f>ROUND(SUM(E200:I200),0)</f>
        <v>153</v>
      </c>
      <c r="AB200" s="523">
        <f>ROUNDUP(SUM(J200:N200),0)</f>
        <v>136</v>
      </c>
      <c r="AC200" s="537">
        <f>ROUNDUP(SUM(O200:V200),0)</f>
        <v>54</v>
      </c>
      <c r="AE200" s="481">
        <f t="shared" si="357"/>
        <v>75</v>
      </c>
      <c r="AF200" s="481">
        <f t="shared" si="366"/>
        <v>149</v>
      </c>
      <c r="AG200" s="523">
        <f>ROUNDUP(SUM(M200:T200),0)</f>
        <v>116</v>
      </c>
      <c r="AH200" s="537">
        <f>ROUNDDOWN(SUM(U200:V200),0)</f>
        <v>3</v>
      </c>
      <c r="AI200" s="138">
        <f t="shared" si="340"/>
        <v>0</v>
      </c>
      <c r="AJ200" s="138"/>
      <c r="AK200" s="138"/>
    </row>
    <row r="201" spans="1:40">
      <c r="A201" s="561" t="s">
        <v>161</v>
      </c>
      <c r="B201" s="10">
        <f>'4a 1718 CS PC'!$AF$57</f>
        <v>8.0000000000000004E-4</v>
      </c>
      <c r="C201" s="10">
        <f>'4b 1819 CS PC'!AG57</f>
        <v>4.0000000000000002E-4</v>
      </c>
      <c r="D201" s="10">
        <f>'4c 1920 CS PC'!AF57</f>
        <v>2.0000000000000001E-4</v>
      </c>
      <c r="E201" s="481">
        <v>15</v>
      </c>
      <c r="F201" s="481">
        <f t="shared" si="364"/>
        <v>2</v>
      </c>
      <c r="G201" s="481">
        <v>21</v>
      </c>
      <c r="H201" s="481">
        <f t="shared" si="348"/>
        <v>17</v>
      </c>
      <c r="I201" s="481">
        <f>I$163*$B201</f>
        <v>21.741600000000002</v>
      </c>
      <c r="J201" s="481">
        <f t="shared" si="350"/>
        <v>12</v>
      </c>
      <c r="K201" s="481">
        <f t="shared" si="341"/>
        <v>0</v>
      </c>
      <c r="L201" s="481">
        <f t="shared" si="351"/>
        <v>14</v>
      </c>
      <c r="M201" s="523">
        <f>ROUNDUP(M$163*$C201,0)</f>
        <v>13</v>
      </c>
      <c r="N201" s="481">
        <f t="shared" si="352"/>
        <v>11</v>
      </c>
      <c r="O201" s="481">
        <f t="shared" si="353"/>
        <v>2.7949999999999999</v>
      </c>
      <c r="P201" s="481">
        <f t="shared" si="353"/>
        <v>2.8318000000000003</v>
      </c>
      <c r="Q201" s="481">
        <f t="shared" si="353"/>
        <v>2.8318000000000003</v>
      </c>
      <c r="R201" s="481">
        <f t="shared" si="353"/>
        <v>2.4148000000000001</v>
      </c>
      <c r="S201" s="481">
        <f t="shared" si="353"/>
        <v>2.0100000000000002</v>
      </c>
      <c r="T201" s="481">
        <f t="shared" si="353"/>
        <v>1.5456000000000001</v>
      </c>
      <c r="U201" s="481">
        <f t="shared" si="363"/>
        <v>0.84140000000000004</v>
      </c>
      <c r="V201" s="481">
        <f t="shared" si="363"/>
        <v>6.8600000000000008E-2</v>
      </c>
      <c r="W201" s="481"/>
      <c r="X201" s="481">
        <f t="shared" si="365"/>
        <v>142</v>
      </c>
      <c r="Y201" s="123"/>
      <c r="Z201" s="123">
        <f t="shared" si="344"/>
        <v>0</v>
      </c>
      <c r="AA201" s="523">
        <f>ROUNDDOWN(SUM(E201:I201),0)</f>
        <v>76</v>
      </c>
      <c r="AB201" s="481">
        <f>ROUND(SUM(J201:N201),0)</f>
        <v>50</v>
      </c>
      <c r="AC201" s="537">
        <f>ROUNDUP(SUM(O201:V201),0)</f>
        <v>16</v>
      </c>
      <c r="AE201" s="481">
        <f t="shared" si="357"/>
        <v>38</v>
      </c>
      <c r="AF201" s="481">
        <f t="shared" si="366"/>
        <v>65</v>
      </c>
      <c r="AG201" s="483">
        <f>ROUND(SUM(M201:T201),0)</f>
        <v>38</v>
      </c>
      <c r="AH201" s="483">
        <f t="shared" si="354"/>
        <v>1</v>
      </c>
      <c r="AI201" s="138">
        <f t="shared" si="340"/>
        <v>0</v>
      </c>
      <c r="AJ201" s="138"/>
      <c r="AK201" s="138"/>
    </row>
    <row r="202" spans="1:40">
      <c r="A202" s="561" t="s">
        <v>164</v>
      </c>
      <c r="B202" s="10">
        <f>'4a 1718 CS PC'!$AF$60</f>
        <v>4.3E-3</v>
      </c>
      <c r="C202" s="10">
        <f>'4b 1819 CS PC'!AG60</f>
        <v>3.3999999999999998E-3</v>
      </c>
      <c r="D202" s="10">
        <f>'4c 1920 CS PC'!AF60</f>
        <v>2.7000000000000001E-3</v>
      </c>
      <c r="E202" s="581">
        <v>85</v>
      </c>
      <c r="F202" s="523">
        <f>ROUNDDOWN(F$163*$B202,0)-E202</f>
        <v>6</v>
      </c>
      <c r="G202" s="481">
        <v>111</v>
      </c>
      <c r="H202" s="481">
        <f t="shared" si="348"/>
        <v>93</v>
      </c>
      <c r="I202" s="481">
        <f>I$163*$B202</f>
        <v>116.86109999999999</v>
      </c>
      <c r="J202" s="481">
        <f t="shared" si="350"/>
        <v>105</v>
      </c>
      <c r="K202" s="481">
        <f t="shared" si="341"/>
        <v>0</v>
      </c>
      <c r="L202" s="481">
        <f t="shared" si="351"/>
        <v>116</v>
      </c>
      <c r="M202" s="481">
        <f t="shared" si="351"/>
        <v>104</v>
      </c>
      <c r="N202" s="481">
        <f t="shared" si="352"/>
        <v>95</v>
      </c>
      <c r="O202" s="481">
        <f t="shared" si="353"/>
        <v>37.732500000000002</v>
      </c>
      <c r="P202" s="481">
        <f t="shared" si="353"/>
        <v>38.229300000000002</v>
      </c>
      <c r="Q202" s="481">
        <f t="shared" si="353"/>
        <v>38.229300000000002</v>
      </c>
      <c r="R202" s="481">
        <f t="shared" si="353"/>
        <v>32.599800000000002</v>
      </c>
      <c r="S202" s="481">
        <f t="shared" si="353"/>
        <v>27.135000000000002</v>
      </c>
      <c r="T202" s="481">
        <f t="shared" si="353"/>
        <v>20.865600000000001</v>
      </c>
      <c r="U202" s="481">
        <f t="shared" si="363"/>
        <v>11.3589</v>
      </c>
      <c r="V202" s="481">
        <f t="shared" si="363"/>
        <v>0.92610000000000003</v>
      </c>
      <c r="W202" s="481"/>
      <c r="X202" s="481">
        <f t="shared" si="365"/>
        <v>1039</v>
      </c>
      <c r="Y202" s="123"/>
      <c r="Z202" s="123">
        <f t="shared" si="344"/>
        <v>0</v>
      </c>
      <c r="AA202" s="481">
        <f>ROUND(SUM(E202:I202),0)</f>
        <v>412</v>
      </c>
      <c r="AB202" s="481">
        <f>ROUND(SUM(J202:N202),0)</f>
        <v>420</v>
      </c>
      <c r="AC202" s="537">
        <f>ROUNDDOWN(SUM(O202:V202),0)</f>
        <v>207</v>
      </c>
      <c r="AE202" s="481">
        <f t="shared" si="357"/>
        <v>202</v>
      </c>
      <c r="AF202" s="481">
        <f t="shared" si="366"/>
        <v>431</v>
      </c>
      <c r="AG202" s="483">
        <f>ROUND(SUM(M202:T202),0)</f>
        <v>394</v>
      </c>
      <c r="AH202" s="483">
        <f t="shared" si="354"/>
        <v>12</v>
      </c>
      <c r="AI202" s="138">
        <f t="shared" si="340"/>
        <v>0</v>
      </c>
      <c r="AJ202" s="138"/>
      <c r="AK202" s="138"/>
    </row>
    <row r="203" spans="1:40">
      <c r="A203" s="570" t="s">
        <v>85</v>
      </c>
      <c r="B203" s="578">
        <f t="shared" ref="B203:G203" si="367">SUM(B164:B202)</f>
        <v>1</v>
      </c>
      <c r="C203" s="579">
        <f t="shared" si="367"/>
        <v>1</v>
      </c>
      <c r="D203" s="578">
        <f t="shared" si="367"/>
        <v>1</v>
      </c>
      <c r="E203" s="486">
        <f t="shared" si="367"/>
        <v>21290</v>
      </c>
      <c r="F203" s="486">
        <f t="shared" si="367"/>
        <v>0</v>
      </c>
      <c r="G203" s="486">
        <f t="shared" si="367"/>
        <v>25725</v>
      </c>
      <c r="H203" s="486">
        <f t="shared" ref="H203:T203" si="368">SUM(H164:H202)</f>
        <v>21659</v>
      </c>
      <c r="I203" s="486">
        <f>SUM(I164:I202)</f>
        <v>27176.768000000004</v>
      </c>
      <c r="J203" s="486">
        <f>SUM(J164:J202)</f>
        <v>30922</v>
      </c>
      <c r="K203" s="486">
        <f>SUM(K164:K202)</f>
        <v>0</v>
      </c>
      <c r="L203" s="486">
        <f t="shared" ref="L203" si="369">SUM(L164:L202)</f>
        <v>33979</v>
      </c>
      <c r="M203" s="486">
        <f t="shared" ref="M203" si="370">SUM(M164:M202)</f>
        <v>30732</v>
      </c>
      <c r="N203" s="486">
        <f t="shared" ref="N203" si="371">SUM(N164:N202)</f>
        <v>28002</v>
      </c>
      <c r="O203" s="486">
        <f t="shared" si="368"/>
        <v>13975</v>
      </c>
      <c r="P203" s="486">
        <f t="shared" si="368"/>
        <v>14159.000000000002</v>
      </c>
      <c r="Q203" s="486">
        <f t="shared" si="368"/>
        <v>14159.000000000002</v>
      </c>
      <c r="R203" s="486">
        <f t="shared" si="368"/>
        <v>12074</v>
      </c>
      <c r="S203" s="486">
        <f t="shared" si="368"/>
        <v>10050.000000000002</v>
      </c>
      <c r="T203" s="486">
        <f t="shared" si="368"/>
        <v>7728.0000000000009</v>
      </c>
      <c r="U203" s="486">
        <f t="shared" ref="U203:V203" si="372">SUM(U164:U202)</f>
        <v>4207</v>
      </c>
      <c r="V203" s="486">
        <f t="shared" si="372"/>
        <v>342.99999999999994</v>
      </c>
      <c r="W203" s="486"/>
      <c r="X203" s="486">
        <f>SUM(X164:X202)</f>
        <v>296181</v>
      </c>
      <c r="Y203" s="123"/>
      <c r="Z203" s="123">
        <f t="shared" si="344"/>
        <v>0</v>
      </c>
      <c r="AA203" s="486">
        <f>SUM(AA164:AA202)</f>
        <v>95851</v>
      </c>
      <c r="AB203" s="486">
        <f>SUM(AB164:AB202)</f>
        <v>123635</v>
      </c>
      <c r="AC203" s="486">
        <f>SUM(AC164:AC202)</f>
        <v>76695</v>
      </c>
      <c r="AE203" s="486">
        <f>SUM(AE164:AE202)</f>
        <v>47015</v>
      </c>
      <c r="AF203" s="486">
        <f>SUM(AF164:AF202)</f>
        <v>113737</v>
      </c>
      <c r="AG203" s="486">
        <f>SUM(AG164:AG202)</f>
        <v>130878</v>
      </c>
      <c r="AH203" s="486">
        <f>SUM(AH164:AH202)</f>
        <v>4551</v>
      </c>
      <c r="AI203" s="138">
        <f t="shared" si="340"/>
        <v>0</v>
      </c>
      <c r="AJ203" s="140"/>
      <c r="AK203" s="138"/>
    </row>
    <row r="204" spans="1:40" s="296" customFormat="1" hidden="1">
      <c r="A204" s="113"/>
      <c r="B204" s="295"/>
      <c r="C204" s="295"/>
      <c r="D204" s="295"/>
      <c r="E204" s="11">
        <f>E163-E203</f>
        <v>0</v>
      </c>
      <c r="F204" s="11"/>
      <c r="G204" s="11">
        <f>G163-G203</f>
        <v>0</v>
      </c>
      <c r="H204" s="11">
        <f>H163-H203</f>
        <v>0</v>
      </c>
      <c r="I204" s="11">
        <f>ROUNDDOWN(I163-I203,0)</f>
        <v>0</v>
      </c>
      <c r="J204" s="11">
        <f t="shared" ref="J204:T204" si="373">J163-J203</f>
        <v>0</v>
      </c>
      <c r="K204" s="11">
        <f t="shared" si="373"/>
        <v>0</v>
      </c>
      <c r="L204" s="11">
        <f t="shared" ref="L204" si="374">L163-L203</f>
        <v>0</v>
      </c>
      <c r="M204" s="11">
        <f t="shared" ref="M204" si="375">M163-M203</f>
        <v>0</v>
      </c>
      <c r="N204" s="11">
        <f t="shared" ref="N204" si="376">N163-N203</f>
        <v>0</v>
      </c>
      <c r="O204" s="11">
        <f t="shared" si="373"/>
        <v>0</v>
      </c>
      <c r="P204" s="11">
        <f t="shared" si="373"/>
        <v>0</v>
      </c>
      <c r="Q204" s="11">
        <f t="shared" si="373"/>
        <v>0</v>
      </c>
      <c r="R204" s="11">
        <f t="shared" si="373"/>
        <v>0</v>
      </c>
      <c r="S204" s="11">
        <f t="shared" si="373"/>
        <v>0</v>
      </c>
      <c r="T204" s="11">
        <f t="shared" si="373"/>
        <v>0</v>
      </c>
      <c r="U204" s="11">
        <f t="shared" ref="U204:X204" si="377">U163-U203</f>
        <v>0</v>
      </c>
      <c r="V204" s="11">
        <f t="shared" si="377"/>
        <v>0</v>
      </c>
      <c r="W204" s="11"/>
      <c r="X204" s="11">
        <f t="shared" si="377"/>
        <v>0</v>
      </c>
      <c r="AA204" s="11">
        <f>AA163-AA203</f>
        <v>0</v>
      </c>
      <c r="AB204" s="11">
        <f>AB163-AB203</f>
        <v>0</v>
      </c>
      <c r="AC204" s="11">
        <f>AC163-AC203</f>
        <v>0</v>
      </c>
      <c r="AD204" s="199"/>
      <c r="AE204" s="11">
        <f>AE163-AE203</f>
        <v>0</v>
      </c>
      <c r="AF204" s="11">
        <f>AF163-AF203</f>
        <v>0</v>
      </c>
      <c r="AG204" s="11">
        <f>AG163-AG203</f>
        <v>1</v>
      </c>
      <c r="AH204" s="11">
        <f>AH163-AH203</f>
        <v>-1</v>
      </c>
      <c r="AI204" s="11"/>
      <c r="AJ204" s="199"/>
      <c r="AK204" s="141"/>
      <c r="AL204" s="138"/>
      <c r="AM204" s="138"/>
      <c r="AN204" s="138"/>
    </row>
    <row r="205" spans="1:40" s="296" customFormat="1">
      <c r="A205" s="113"/>
      <c r="B205" s="295"/>
      <c r="C205" s="295"/>
      <c r="D205" s="295"/>
      <c r="E205" s="11"/>
      <c r="F205" s="11"/>
      <c r="G205" s="11"/>
      <c r="H205" s="11"/>
      <c r="I205" s="11"/>
      <c r="J205" s="11"/>
      <c r="K205" s="11"/>
      <c r="L205" s="11"/>
      <c r="M205" s="11"/>
      <c r="N205" s="11"/>
      <c r="O205" s="11"/>
      <c r="P205" s="11"/>
      <c r="Q205" s="11"/>
      <c r="R205" s="11"/>
      <c r="S205" s="11"/>
      <c r="T205" s="11"/>
      <c r="U205" s="11"/>
      <c r="V205" s="11"/>
      <c r="W205" s="11"/>
      <c r="X205" s="11"/>
      <c r="AA205" s="11"/>
      <c r="AB205" s="199"/>
      <c r="AC205" s="11"/>
      <c r="AD205" s="11"/>
      <c r="AE205" s="11"/>
      <c r="AF205" s="199"/>
      <c r="AG205" s="11"/>
      <c r="AH205" s="11"/>
      <c r="AI205" s="141"/>
      <c r="AJ205" s="141"/>
      <c r="AK205" s="138"/>
      <c r="AL205" s="138"/>
      <c r="AM205" s="138"/>
    </row>
    <row r="206" spans="1:40">
      <c r="A206" s="20" t="s">
        <v>269</v>
      </c>
      <c r="B206" s="17"/>
      <c r="C206" s="17"/>
      <c r="D206" s="17"/>
      <c r="E206" s="18"/>
      <c r="F206" s="18"/>
      <c r="G206" s="18"/>
      <c r="H206" s="18"/>
      <c r="I206" s="18"/>
      <c r="J206" s="18"/>
      <c r="K206" s="18"/>
      <c r="L206" s="18"/>
      <c r="M206" s="18"/>
      <c r="N206" s="18"/>
      <c r="O206" s="18"/>
      <c r="P206" s="18"/>
      <c r="Q206" s="18"/>
      <c r="R206" s="18"/>
      <c r="S206" s="18"/>
      <c r="T206" s="18"/>
      <c r="U206" s="18"/>
      <c r="V206" s="18"/>
      <c r="W206" s="17"/>
      <c r="X206" s="17"/>
      <c r="AA206" s="17"/>
      <c r="AB206" s="17"/>
      <c r="AC206" s="17"/>
      <c r="AE206" s="52"/>
      <c r="AF206" s="17"/>
      <c r="AG206" s="17"/>
      <c r="AH206" s="17"/>
      <c r="AI206" s="141"/>
      <c r="AJ206" s="141"/>
      <c r="AK206" s="140"/>
    </row>
    <row r="207" spans="1:40" ht="15">
      <c r="A207" s="20"/>
      <c r="N207"/>
      <c r="O207"/>
      <c r="AE207" s="3"/>
      <c r="AI207" s="141"/>
      <c r="AJ207" s="141"/>
      <c r="AK207" s="141"/>
    </row>
    <row r="208" spans="1:40" ht="15">
      <c r="N208"/>
      <c r="O208"/>
      <c r="AE208" s="3"/>
      <c r="AI208" s="141"/>
      <c r="AJ208" s="141"/>
      <c r="AK208" s="141"/>
    </row>
    <row r="209" spans="1:37">
      <c r="A209" s="41" t="s">
        <v>270</v>
      </c>
      <c r="AE209" s="3"/>
      <c r="AI209" s="140"/>
      <c r="AJ209" s="140"/>
      <c r="AK209" s="141"/>
    </row>
    <row r="210" spans="1:37">
      <c r="AE210" s="3"/>
      <c r="AI210" s="141"/>
      <c r="AJ210" s="141"/>
      <c r="AK210" s="141"/>
    </row>
    <row r="211" spans="1:37">
      <c r="A211" s="214" t="s">
        <v>271</v>
      </c>
      <c r="AE211" s="3"/>
      <c r="AI211" s="141"/>
      <c r="AJ211" s="141"/>
      <c r="AK211" s="140"/>
    </row>
    <row r="212" spans="1:37">
      <c r="AE212" s="3"/>
      <c r="AI212" s="141"/>
      <c r="AJ212" s="141"/>
      <c r="AK212" s="141"/>
    </row>
    <row r="213" spans="1:37">
      <c r="AE213" s="3"/>
      <c r="AI213" s="141"/>
      <c r="AJ213" s="141"/>
      <c r="AK213" s="141"/>
    </row>
    <row r="214" spans="1:37">
      <c r="AE214" s="3"/>
      <c r="AI214" s="141"/>
      <c r="AJ214" s="141"/>
      <c r="AK214" s="141"/>
    </row>
    <row r="215" spans="1:37">
      <c r="AE215" s="3"/>
      <c r="AI215" s="141"/>
      <c r="AJ215" s="141"/>
      <c r="AK215" s="141"/>
    </row>
    <row r="216" spans="1:37">
      <c r="A216" s="44"/>
      <c r="B216" s="44"/>
      <c r="C216" s="44"/>
      <c r="D216" s="44"/>
      <c r="E216" s="44"/>
      <c r="F216" s="44"/>
      <c r="G216" s="44"/>
      <c r="H216" s="44"/>
      <c r="I216" s="44"/>
      <c r="J216" s="44"/>
      <c r="K216" s="44"/>
      <c r="L216" s="44"/>
      <c r="M216" s="44"/>
      <c r="N216" s="44"/>
      <c r="O216" s="44"/>
      <c r="P216" s="44"/>
      <c r="Q216" s="44"/>
      <c r="R216" s="44"/>
      <c r="S216" s="44"/>
      <c r="T216" s="44"/>
      <c r="U216" s="44"/>
      <c r="V216" s="44"/>
      <c r="W216" s="44"/>
      <c r="X216" s="44"/>
      <c r="AE216" s="3"/>
      <c r="AI216" s="141"/>
      <c r="AJ216" s="141"/>
      <c r="AK216" s="141"/>
    </row>
    <row r="217" spans="1:37">
      <c r="A217" s="44"/>
      <c r="B217" s="44"/>
      <c r="C217" s="44"/>
      <c r="D217" s="44"/>
      <c r="E217" s="44"/>
      <c r="F217" s="44"/>
      <c r="G217" s="44"/>
      <c r="H217" s="44"/>
      <c r="I217" s="44"/>
      <c r="J217" s="44"/>
      <c r="K217" s="44"/>
      <c r="L217" s="44"/>
      <c r="M217" s="44"/>
      <c r="N217" s="44"/>
      <c r="O217" s="44"/>
      <c r="P217" s="44"/>
      <c r="Q217" s="44"/>
      <c r="R217" s="44"/>
      <c r="S217" s="44"/>
      <c r="T217" s="44"/>
      <c r="U217" s="44"/>
      <c r="V217" s="44"/>
      <c r="W217" s="44"/>
      <c r="X217" s="44"/>
      <c r="AE217" s="3"/>
      <c r="AI217" s="141"/>
      <c r="AJ217" s="141"/>
      <c r="AK217" s="141"/>
    </row>
    <row r="218" spans="1:37">
      <c r="A218" s="45"/>
      <c r="B218" s="44"/>
      <c r="C218" s="44"/>
      <c r="D218" s="44"/>
      <c r="E218" s="44"/>
      <c r="F218" s="44"/>
      <c r="G218" s="44"/>
      <c r="H218" s="44"/>
      <c r="I218" s="44"/>
      <c r="J218" s="44"/>
      <c r="K218" s="44"/>
      <c r="L218" s="44"/>
      <c r="M218" s="44"/>
      <c r="N218" s="44"/>
      <c r="O218" s="44"/>
      <c r="P218" s="44"/>
      <c r="Q218" s="44"/>
      <c r="R218" s="44"/>
      <c r="S218" s="44"/>
      <c r="T218" s="44"/>
      <c r="U218" s="44"/>
      <c r="V218" s="44"/>
      <c r="W218" s="44"/>
      <c r="X218" s="44"/>
      <c r="AE218" s="3"/>
      <c r="AI218" s="141"/>
      <c r="AJ218" s="141"/>
      <c r="AK218" s="141"/>
    </row>
    <row r="219" spans="1:37">
      <c r="A219" s="46"/>
      <c r="B219" s="44"/>
      <c r="C219" s="44"/>
      <c r="D219" s="44"/>
      <c r="E219" s="44"/>
      <c r="F219" s="44"/>
      <c r="G219" s="44"/>
      <c r="H219" s="44"/>
      <c r="I219" s="44"/>
      <c r="J219" s="44"/>
      <c r="K219" s="44"/>
      <c r="L219" s="44"/>
      <c r="M219" s="44"/>
      <c r="N219" s="44"/>
      <c r="O219" s="44"/>
      <c r="P219" s="44"/>
      <c r="Q219" s="44"/>
      <c r="R219" s="44"/>
      <c r="S219" s="44"/>
      <c r="T219" s="44"/>
      <c r="U219" s="44"/>
      <c r="V219" s="44"/>
      <c r="W219" s="44"/>
      <c r="X219" s="49"/>
      <c r="AE219" s="3"/>
      <c r="AI219" s="141"/>
      <c r="AJ219" s="141"/>
      <c r="AK219" s="141"/>
    </row>
    <row r="220" spans="1:37">
      <c r="A220" s="47"/>
      <c r="B220" s="44"/>
      <c r="C220" s="44"/>
      <c r="D220" s="44"/>
      <c r="E220" s="50"/>
      <c r="F220" s="50"/>
      <c r="G220" s="50"/>
      <c r="H220" s="50"/>
      <c r="I220" s="50"/>
      <c r="J220" s="50"/>
      <c r="K220" s="50"/>
      <c r="L220" s="50"/>
      <c r="M220" s="50"/>
      <c r="N220" s="50"/>
      <c r="O220" s="50"/>
      <c r="P220" s="50"/>
      <c r="Q220" s="50"/>
      <c r="R220" s="50"/>
      <c r="S220" s="50"/>
      <c r="T220" s="50"/>
      <c r="U220" s="50"/>
      <c r="V220" s="50"/>
      <c r="W220" s="44"/>
      <c r="X220" s="51"/>
      <c r="AE220" s="3"/>
      <c r="AI220" s="141"/>
      <c r="AJ220" s="141"/>
      <c r="AK220" s="141"/>
    </row>
    <row r="221" spans="1:37">
      <c r="A221" s="45"/>
      <c r="B221" s="44"/>
      <c r="C221" s="44"/>
      <c r="D221" s="44"/>
      <c r="E221" s="44"/>
      <c r="F221" s="44"/>
      <c r="G221" s="44"/>
      <c r="H221" s="44"/>
      <c r="I221" s="44"/>
      <c r="J221" s="44"/>
      <c r="K221" s="44"/>
      <c r="L221" s="44"/>
      <c r="M221" s="44"/>
      <c r="N221" s="44"/>
      <c r="O221" s="44"/>
      <c r="P221" s="44"/>
      <c r="Q221" s="44"/>
      <c r="R221" s="44"/>
      <c r="S221" s="44"/>
      <c r="T221" s="44"/>
      <c r="U221" s="44"/>
      <c r="V221" s="44"/>
      <c r="W221" s="44"/>
      <c r="X221" s="49"/>
      <c r="AE221" s="3"/>
      <c r="AI221" s="141"/>
      <c r="AJ221" s="141"/>
      <c r="AK221" s="141"/>
    </row>
    <row r="222" spans="1:37">
      <c r="A222" s="46"/>
      <c r="B222" s="44"/>
      <c r="C222" s="44"/>
      <c r="D222" s="44"/>
      <c r="E222" s="42"/>
      <c r="F222" s="42"/>
      <c r="G222" s="42"/>
      <c r="H222" s="42"/>
      <c r="I222" s="42"/>
      <c r="J222" s="42"/>
      <c r="K222" s="42"/>
      <c r="L222" s="42"/>
      <c r="M222" s="42"/>
      <c r="N222" s="42"/>
      <c r="O222" s="42"/>
      <c r="P222" s="42"/>
      <c r="Q222" s="42"/>
      <c r="R222" s="42"/>
      <c r="S222" s="42"/>
      <c r="T222" s="42"/>
      <c r="U222" s="42"/>
      <c r="V222" s="42"/>
      <c r="W222" s="44"/>
      <c r="X222" s="49"/>
      <c r="AE222" s="3"/>
      <c r="AI222" s="141"/>
      <c r="AJ222" s="141"/>
      <c r="AK222" s="141"/>
    </row>
    <row r="223" spans="1:37">
      <c r="A223" s="47"/>
      <c r="B223" s="44"/>
      <c r="C223" s="44"/>
      <c r="D223" s="44"/>
      <c r="E223" s="50"/>
      <c r="F223" s="50"/>
      <c r="G223" s="50"/>
      <c r="H223" s="50"/>
      <c r="I223" s="50"/>
      <c r="J223" s="50"/>
      <c r="K223" s="50"/>
      <c r="L223" s="50"/>
      <c r="M223" s="50"/>
      <c r="N223" s="50"/>
      <c r="O223" s="50"/>
      <c r="P223" s="50"/>
      <c r="Q223" s="50"/>
      <c r="R223" s="50"/>
      <c r="S223" s="50"/>
      <c r="T223" s="50"/>
      <c r="U223" s="50"/>
      <c r="V223" s="50"/>
      <c r="W223" s="44"/>
      <c r="X223" s="51"/>
      <c r="AE223" s="3"/>
      <c r="AI223" s="141"/>
      <c r="AJ223" s="141"/>
      <c r="AK223" s="141"/>
    </row>
    <row r="224" spans="1:37">
      <c r="A224" s="45"/>
      <c r="B224" s="44"/>
      <c r="C224" s="44"/>
      <c r="D224" s="44"/>
      <c r="E224" s="44"/>
      <c r="F224" s="44"/>
      <c r="G224" s="44"/>
      <c r="H224" s="44"/>
      <c r="I224" s="44"/>
      <c r="J224" s="44"/>
      <c r="K224" s="44"/>
      <c r="L224" s="44"/>
      <c r="M224" s="44"/>
      <c r="N224" s="44"/>
      <c r="O224" s="44"/>
      <c r="P224" s="44"/>
      <c r="Q224" s="44"/>
      <c r="R224" s="44"/>
      <c r="S224" s="44"/>
      <c r="T224" s="44"/>
      <c r="U224" s="44"/>
      <c r="V224" s="44"/>
      <c r="W224" s="44"/>
      <c r="X224" s="49"/>
      <c r="AE224" s="3"/>
      <c r="AI224" s="141"/>
      <c r="AJ224" s="141"/>
      <c r="AK224" s="141"/>
    </row>
    <row r="225" spans="1:37">
      <c r="A225" s="47"/>
      <c r="B225" s="44"/>
      <c r="C225" s="44"/>
      <c r="D225" s="44"/>
      <c r="E225" s="44"/>
      <c r="F225" s="44"/>
      <c r="G225" s="44"/>
      <c r="H225" s="44"/>
      <c r="I225" s="44"/>
      <c r="J225" s="44"/>
      <c r="K225" s="44"/>
      <c r="L225" s="44"/>
      <c r="M225" s="44"/>
      <c r="N225" s="44"/>
      <c r="O225" s="44"/>
      <c r="P225" s="44"/>
      <c r="Q225" s="44"/>
      <c r="R225" s="44"/>
      <c r="S225" s="44"/>
      <c r="T225" s="44"/>
      <c r="U225" s="44"/>
      <c r="V225" s="44"/>
      <c r="W225" s="44"/>
      <c r="X225" s="49"/>
      <c r="AE225" s="3"/>
      <c r="AI225" s="141"/>
      <c r="AJ225" s="141"/>
      <c r="AK225" s="141"/>
    </row>
    <row r="226" spans="1:37">
      <c r="A226" s="47"/>
      <c r="B226" s="44"/>
      <c r="C226" s="44"/>
      <c r="D226" s="44"/>
      <c r="E226" s="50"/>
      <c r="F226" s="50"/>
      <c r="G226" s="50"/>
      <c r="H226" s="50"/>
      <c r="I226" s="50"/>
      <c r="J226" s="50"/>
      <c r="K226" s="50"/>
      <c r="L226" s="50"/>
      <c r="M226" s="50"/>
      <c r="N226" s="50"/>
      <c r="O226" s="50"/>
      <c r="P226" s="50"/>
      <c r="Q226" s="50"/>
      <c r="R226" s="50"/>
      <c r="S226" s="50"/>
      <c r="T226" s="50"/>
      <c r="U226" s="50"/>
      <c r="V226" s="50"/>
      <c r="W226" s="44"/>
      <c r="X226" s="51"/>
      <c r="AE226" s="3"/>
      <c r="AF226" s="3"/>
      <c r="AG226" s="3"/>
      <c r="AH226" s="3"/>
      <c r="AI226" s="141"/>
      <c r="AJ226" s="141"/>
      <c r="AK226" s="141"/>
    </row>
    <row r="227" spans="1:37">
      <c r="A227" s="47"/>
      <c r="B227" s="44"/>
      <c r="C227" s="44"/>
      <c r="D227" s="44"/>
      <c r="E227" s="43"/>
      <c r="F227" s="43"/>
      <c r="G227" s="43"/>
      <c r="H227" s="43"/>
      <c r="I227" s="43"/>
      <c r="J227" s="43"/>
      <c r="K227" s="43"/>
      <c r="L227" s="43"/>
      <c r="M227" s="43"/>
      <c r="N227" s="43"/>
      <c r="O227" s="43"/>
      <c r="P227" s="43"/>
      <c r="Q227" s="43"/>
      <c r="R227" s="43"/>
      <c r="S227" s="43"/>
      <c r="T227" s="43"/>
      <c r="U227" s="43"/>
      <c r="V227" s="43"/>
      <c r="W227" s="44"/>
      <c r="X227" s="49"/>
      <c r="AE227" s="3"/>
      <c r="AF227" s="3"/>
      <c r="AG227" s="3"/>
      <c r="AH227" s="3"/>
      <c r="AI227" s="141"/>
      <c r="AJ227" s="141"/>
      <c r="AK227" s="141"/>
    </row>
    <row r="228" spans="1:37">
      <c r="A228" s="47"/>
      <c r="B228" s="44"/>
      <c r="C228" s="44"/>
      <c r="D228" s="44"/>
      <c r="E228" s="50"/>
      <c r="F228" s="50"/>
      <c r="G228" s="50"/>
      <c r="H228" s="50"/>
      <c r="I228" s="50"/>
      <c r="J228" s="50"/>
      <c r="K228" s="50"/>
      <c r="L228" s="50"/>
      <c r="M228" s="50"/>
      <c r="N228" s="50"/>
      <c r="O228" s="50"/>
      <c r="P228" s="50"/>
      <c r="Q228" s="50"/>
      <c r="R228" s="50"/>
      <c r="S228" s="50"/>
      <c r="T228" s="50"/>
      <c r="U228" s="50"/>
      <c r="V228" s="50"/>
      <c r="W228" s="44"/>
      <c r="X228" s="51"/>
      <c r="AE228" s="3"/>
      <c r="AF228" s="3"/>
      <c r="AG228" s="3"/>
      <c r="AH228" s="3"/>
      <c r="AI228" s="141"/>
      <c r="AJ228" s="141"/>
      <c r="AK228" s="141"/>
    </row>
    <row r="229" spans="1:37">
      <c r="A229" s="46"/>
      <c r="B229" s="44"/>
      <c r="C229" s="44"/>
      <c r="D229" s="44"/>
      <c r="E229" s="44"/>
      <c r="F229" s="44"/>
      <c r="G229" s="44"/>
      <c r="H229" s="44"/>
      <c r="I229" s="44"/>
      <c r="J229" s="44"/>
      <c r="K229" s="44"/>
      <c r="L229" s="44"/>
      <c r="M229" s="44"/>
      <c r="N229" s="44"/>
      <c r="O229" s="44"/>
      <c r="P229" s="44"/>
      <c r="Q229" s="44"/>
      <c r="R229" s="44"/>
      <c r="S229" s="44"/>
      <c r="T229" s="44"/>
      <c r="U229" s="44"/>
      <c r="V229" s="44"/>
      <c r="W229" s="44"/>
      <c r="X229" s="49"/>
      <c r="AE229" s="3"/>
      <c r="AF229" s="3"/>
      <c r="AG229" s="3"/>
      <c r="AH229" s="3"/>
      <c r="AI229" s="141"/>
      <c r="AJ229" s="141"/>
      <c r="AK229" s="141"/>
    </row>
    <row r="230" spans="1:37">
      <c r="A230" s="47"/>
      <c r="B230" s="44"/>
      <c r="C230" s="44"/>
      <c r="D230" s="44"/>
      <c r="E230" s="50"/>
      <c r="F230" s="50"/>
      <c r="G230" s="50"/>
      <c r="H230" s="50"/>
      <c r="I230" s="50"/>
      <c r="J230" s="50"/>
      <c r="K230" s="50"/>
      <c r="L230" s="50"/>
      <c r="M230" s="50"/>
      <c r="N230" s="50"/>
      <c r="O230" s="50"/>
      <c r="P230" s="50"/>
      <c r="Q230" s="50"/>
      <c r="R230" s="50"/>
      <c r="S230" s="50"/>
      <c r="T230" s="50"/>
      <c r="U230" s="50"/>
      <c r="V230" s="50"/>
      <c r="W230" s="44"/>
      <c r="X230" s="51"/>
      <c r="AE230" s="3"/>
      <c r="AF230" s="3"/>
      <c r="AG230" s="3"/>
      <c r="AH230" s="3"/>
      <c r="AI230" s="141"/>
      <c r="AJ230" s="141"/>
      <c r="AK230" s="141"/>
    </row>
    <row r="231" spans="1:37">
      <c r="A231" s="46"/>
      <c r="B231" s="44"/>
      <c r="C231" s="44"/>
      <c r="D231" s="44"/>
      <c r="E231" s="44"/>
      <c r="F231" s="44"/>
      <c r="G231" s="44"/>
      <c r="H231" s="44"/>
      <c r="I231" s="44"/>
      <c r="J231" s="44"/>
      <c r="K231" s="44"/>
      <c r="L231" s="44"/>
      <c r="M231" s="44"/>
      <c r="N231" s="44"/>
      <c r="O231" s="44"/>
      <c r="P231" s="44"/>
      <c r="Q231" s="44"/>
      <c r="R231" s="44"/>
      <c r="S231" s="44"/>
      <c r="T231" s="44"/>
      <c r="U231" s="44"/>
      <c r="V231" s="44"/>
      <c r="W231" s="44"/>
      <c r="X231" s="49"/>
      <c r="AE231" s="3"/>
      <c r="AF231" s="3"/>
      <c r="AG231" s="3"/>
      <c r="AH231" s="3"/>
      <c r="AI231" s="141"/>
      <c r="AJ231" s="141"/>
      <c r="AK231" s="141"/>
    </row>
    <row r="232" spans="1:37">
      <c r="A232" s="47"/>
      <c r="B232" s="44"/>
      <c r="C232" s="44"/>
      <c r="D232" s="44"/>
      <c r="E232" s="50"/>
      <c r="F232" s="50"/>
      <c r="G232" s="50"/>
      <c r="H232" s="50"/>
      <c r="I232" s="50"/>
      <c r="J232" s="50"/>
      <c r="K232" s="50"/>
      <c r="L232" s="50"/>
      <c r="M232" s="50"/>
      <c r="N232" s="50"/>
      <c r="O232" s="50"/>
      <c r="P232" s="50"/>
      <c r="Q232" s="50"/>
      <c r="R232" s="50"/>
      <c r="S232" s="50"/>
      <c r="T232" s="50"/>
      <c r="U232" s="50"/>
      <c r="V232" s="50"/>
      <c r="W232" s="44"/>
      <c r="X232" s="51"/>
      <c r="AE232" s="3"/>
      <c r="AF232" s="3"/>
      <c r="AG232" s="3"/>
      <c r="AH232" s="3"/>
      <c r="AI232" s="141"/>
      <c r="AJ232" s="141"/>
      <c r="AK232" s="141"/>
    </row>
    <row r="233" spans="1:37">
      <c r="A233" s="46"/>
      <c r="B233" s="44"/>
      <c r="C233" s="44"/>
      <c r="D233" s="44"/>
      <c r="E233" s="44"/>
      <c r="F233" s="44"/>
      <c r="G233" s="44"/>
      <c r="H233" s="44"/>
      <c r="I233" s="44"/>
      <c r="J233" s="44"/>
      <c r="K233" s="44"/>
      <c r="L233" s="44"/>
      <c r="M233" s="44"/>
      <c r="N233" s="44"/>
      <c r="O233" s="44"/>
      <c r="P233" s="44"/>
      <c r="Q233" s="44"/>
      <c r="R233" s="44"/>
      <c r="S233" s="44"/>
      <c r="T233" s="44"/>
      <c r="U233" s="44"/>
      <c r="V233" s="44"/>
      <c r="W233" s="44"/>
      <c r="X233" s="49"/>
      <c r="AE233" s="3"/>
      <c r="AF233" s="3"/>
      <c r="AG233" s="3"/>
      <c r="AH233" s="3"/>
      <c r="AI233" s="141"/>
      <c r="AJ233" s="141"/>
      <c r="AK233" s="141"/>
    </row>
    <row r="234" spans="1:37">
      <c r="A234" s="47"/>
      <c r="B234" s="44"/>
      <c r="C234" s="44"/>
      <c r="D234" s="44"/>
      <c r="E234" s="50"/>
      <c r="F234" s="50"/>
      <c r="G234" s="50"/>
      <c r="H234" s="50"/>
      <c r="I234" s="50"/>
      <c r="J234" s="50"/>
      <c r="K234" s="50"/>
      <c r="L234" s="50"/>
      <c r="M234" s="50"/>
      <c r="N234" s="50"/>
      <c r="O234" s="50"/>
      <c r="P234" s="50"/>
      <c r="Q234" s="50"/>
      <c r="R234" s="50"/>
      <c r="S234" s="50"/>
      <c r="T234" s="50"/>
      <c r="U234" s="50"/>
      <c r="V234" s="50"/>
      <c r="W234" s="44"/>
      <c r="X234" s="51"/>
      <c r="AE234" s="3"/>
      <c r="AF234" s="3"/>
      <c r="AG234" s="3"/>
      <c r="AH234" s="3"/>
      <c r="AI234" s="141"/>
      <c r="AJ234" s="141"/>
      <c r="AK234" s="141"/>
    </row>
    <row r="235" spans="1:37">
      <c r="A235" s="46"/>
      <c r="B235" s="44"/>
      <c r="C235" s="44"/>
      <c r="D235" s="44"/>
      <c r="E235" s="44"/>
      <c r="F235" s="44"/>
      <c r="G235" s="44"/>
      <c r="H235" s="44"/>
      <c r="I235" s="44"/>
      <c r="J235" s="44"/>
      <c r="K235" s="44"/>
      <c r="L235" s="44"/>
      <c r="M235" s="44"/>
      <c r="N235" s="44"/>
      <c r="O235" s="44"/>
      <c r="P235" s="44"/>
      <c r="Q235" s="44"/>
      <c r="R235" s="44"/>
      <c r="S235" s="44"/>
      <c r="T235" s="44"/>
      <c r="U235" s="44"/>
      <c r="V235" s="44"/>
      <c r="W235" s="44"/>
      <c r="X235" s="49"/>
      <c r="AE235" s="3"/>
      <c r="AF235" s="3"/>
      <c r="AG235" s="3"/>
      <c r="AH235" s="3"/>
      <c r="AI235" s="141"/>
      <c r="AJ235" s="141"/>
      <c r="AK235" s="141"/>
    </row>
    <row r="236" spans="1:37">
      <c r="A236" s="47"/>
      <c r="B236" s="44"/>
      <c r="C236" s="44"/>
      <c r="D236" s="44"/>
      <c r="E236" s="50"/>
      <c r="F236" s="50"/>
      <c r="G236" s="50"/>
      <c r="H236" s="50"/>
      <c r="I236" s="50"/>
      <c r="J236" s="50"/>
      <c r="K236" s="50"/>
      <c r="L236" s="50"/>
      <c r="M236" s="50"/>
      <c r="N236" s="50"/>
      <c r="O236" s="50"/>
      <c r="P236" s="50"/>
      <c r="Q236" s="50"/>
      <c r="R236" s="50"/>
      <c r="S236" s="50"/>
      <c r="T236" s="50"/>
      <c r="U236" s="50"/>
      <c r="V236" s="50"/>
      <c r="W236" s="44"/>
      <c r="X236" s="51"/>
      <c r="AE236" s="3"/>
      <c r="AF236" s="3"/>
      <c r="AG236" s="3"/>
      <c r="AH236" s="3"/>
      <c r="AI236" s="141"/>
      <c r="AJ236" s="141"/>
      <c r="AK236" s="141"/>
    </row>
    <row r="237" spans="1:37">
      <c r="A237" s="46"/>
      <c r="B237" s="44"/>
      <c r="C237" s="44"/>
      <c r="D237" s="44"/>
      <c r="E237" s="44"/>
      <c r="F237" s="44"/>
      <c r="G237" s="44"/>
      <c r="H237" s="44"/>
      <c r="I237" s="44"/>
      <c r="J237" s="44"/>
      <c r="K237" s="44"/>
      <c r="L237" s="44"/>
      <c r="M237" s="44"/>
      <c r="N237" s="44"/>
      <c r="O237" s="44"/>
      <c r="P237" s="44"/>
      <c r="Q237" s="44"/>
      <c r="R237" s="44"/>
      <c r="S237" s="44"/>
      <c r="T237" s="44"/>
      <c r="U237" s="44"/>
      <c r="V237" s="44"/>
      <c r="W237" s="44"/>
      <c r="X237" s="49"/>
      <c r="AE237" s="3"/>
      <c r="AF237" s="3"/>
      <c r="AG237" s="3"/>
      <c r="AH237" s="3"/>
      <c r="AI237" s="141"/>
      <c r="AJ237" s="141"/>
      <c r="AK237" s="141"/>
    </row>
    <row r="238" spans="1:37">
      <c r="A238" s="47"/>
      <c r="B238" s="44"/>
      <c r="C238" s="44"/>
      <c r="D238" s="44"/>
      <c r="E238" s="50"/>
      <c r="F238" s="50"/>
      <c r="G238" s="50"/>
      <c r="H238" s="50"/>
      <c r="I238" s="50"/>
      <c r="J238" s="50"/>
      <c r="K238" s="50"/>
      <c r="L238" s="50"/>
      <c r="M238" s="50"/>
      <c r="N238" s="50"/>
      <c r="O238" s="50"/>
      <c r="P238" s="50"/>
      <c r="Q238" s="50"/>
      <c r="R238" s="50"/>
      <c r="S238" s="50"/>
      <c r="T238" s="50"/>
      <c r="U238" s="50"/>
      <c r="V238" s="50"/>
      <c r="W238" s="44"/>
      <c r="X238" s="51"/>
      <c r="AE238" s="3"/>
      <c r="AF238" s="3"/>
      <c r="AG238" s="3"/>
      <c r="AH238" s="3"/>
      <c r="AI238" s="141"/>
      <c r="AJ238" s="141"/>
      <c r="AK238" s="141"/>
    </row>
    <row r="239" spans="1:37">
      <c r="A239" s="46"/>
      <c r="B239" s="44"/>
      <c r="C239" s="44"/>
      <c r="D239" s="44"/>
      <c r="E239" s="44"/>
      <c r="F239" s="44"/>
      <c r="G239" s="44"/>
      <c r="H239" s="44"/>
      <c r="I239" s="44"/>
      <c r="J239" s="44"/>
      <c r="K239" s="44"/>
      <c r="L239" s="44"/>
      <c r="M239" s="44"/>
      <c r="N239" s="44"/>
      <c r="O239" s="44"/>
      <c r="P239" s="44"/>
      <c r="Q239" s="44"/>
      <c r="R239" s="44"/>
      <c r="S239" s="44"/>
      <c r="T239" s="44"/>
      <c r="U239" s="44"/>
      <c r="V239" s="44"/>
      <c r="W239" s="44"/>
      <c r="X239" s="49"/>
      <c r="AE239" s="3"/>
      <c r="AF239" s="3"/>
      <c r="AG239" s="3"/>
      <c r="AH239" s="3"/>
      <c r="AI239" s="141"/>
      <c r="AJ239" s="141"/>
      <c r="AK239" s="141"/>
    </row>
    <row r="240" spans="1:37">
      <c r="A240" s="47"/>
      <c r="B240" s="44"/>
      <c r="C240" s="44"/>
      <c r="D240" s="44"/>
      <c r="E240" s="50"/>
      <c r="F240" s="50"/>
      <c r="G240" s="50"/>
      <c r="H240" s="50"/>
      <c r="I240" s="50"/>
      <c r="J240" s="50"/>
      <c r="K240" s="50"/>
      <c r="L240" s="50"/>
      <c r="M240" s="50"/>
      <c r="N240" s="50"/>
      <c r="O240" s="50"/>
      <c r="P240" s="50"/>
      <c r="Q240" s="50"/>
      <c r="R240" s="50"/>
      <c r="S240" s="50"/>
      <c r="T240" s="50"/>
      <c r="U240" s="50"/>
      <c r="V240" s="50"/>
      <c r="W240" s="44"/>
      <c r="X240" s="51"/>
      <c r="AE240" s="3"/>
      <c r="AF240" s="3"/>
      <c r="AG240" s="3"/>
      <c r="AH240" s="3"/>
      <c r="AI240" s="141"/>
      <c r="AJ240" s="141"/>
      <c r="AK240" s="141"/>
    </row>
    <row r="241" spans="1:37">
      <c r="A241" s="46"/>
      <c r="B241" s="44"/>
      <c r="C241" s="44"/>
      <c r="D241" s="44"/>
      <c r="E241" s="44"/>
      <c r="F241" s="44"/>
      <c r="G241" s="44"/>
      <c r="H241" s="44"/>
      <c r="I241" s="44"/>
      <c r="J241" s="44"/>
      <c r="K241" s="44"/>
      <c r="L241" s="44"/>
      <c r="M241" s="44"/>
      <c r="N241" s="44"/>
      <c r="O241" s="44"/>
      <c r="P241" s="44"/>
      <c r="Q241" s="44"/>
      <c r="R241" s="44"/>
      <c r="S241" s="44"/>
      <c r="T241" s="44"/>
      <c r="U241" s="44"/>
      <c r="V241" s="44"/>
      <c r="W241" s="44"/>
      <c r="X241" s="49"/>
      <c r="AI241" s="141"/>
      <c r="AJ241" s="141"/>
      <c r="AK241" s="141"/>
    </row>
    <row r="242" spans="1:37">
      <c r="A242" s="47"/>
      <c r="B242" s="44"/>
      <c r="C242" s="44"/>
      <c r="D242" s="44"/>
      <c r="E242" s="50"/>
      <c r="F242" s="50"/>
      <c r="G242" s="50"/>
      <c r="H242" s="50"/>
      <c r="I242" s="50"/>
      <c r="J242" s="50"/>
      <c r="K242" s="50"/>
      <c r="L242" s="50"/>
      <c r="M242" s="50"/>
      <c r="N242" s="50"/>
      <c r="O242" s="50"/>
      <c r="P242" s="50"/>
      <c r="Q242" s="50"/>
      <c r="R242" s="50"/>
      <c r="S242" s="50"/>
      <c r="T242" s="50"/>
      <c r="U242" s="50"/>
      <c r="V242" s="50"/>
      <c r="W242" s="44"/>
      <c r="X242" s="51"/>
      <c r="AI242" s="141"/>
      <c r="AJ242" s="141"/>
      <c r="AK242" s="141"/>
    </row>
    <row r="243" spans="1:37">
      <c r="A243" s="48"/>
      <c r="B243" s="44"/>
      <c r="C243" s="44"/>
      <c r="D243" s="44"/>
      <c r="E243" s="44"/>
      <c r="F243" s="44"/>
      <c r="G243" s="44"/>
      <c r="H243" s="44"/>
      <c r="I243" s="44"/>
      <c r="J243" s="44"/>
      <c r="K243" s="44"/>
      <c r="L243" s="44"/>
      <c r="M243" s="44"/>
      <c r="N243" s="44"/>
      <c r="O243" s="44"/>
      <c r="P243" s="44"/>
      <c r="Q243" s="44"/>
      <c r="R243" s="44"/>
      <c r="S243" s="44"/>
      <c r="T243" s="44"/>
      <c r="U243" s="44"/>
      <c r="V243" s="44"/>
      <c r="W243" s="44"/>
      <c r="X243" s="49"/>
      <c r="AI243" s="141"/>
      <c r="AJ243" s="141"/>
      <c r="AK243" s="141"/>
    </row>
    <row r="244" spans="1:37">
      <c r="A244" s="47"/>
      <c r="B244" s="44"/>
      <c r="C244" s="44"/>
      <c r="D244" s="44"/>
      <c r="E244" s="50"/>
      <c r="F244" s="50"/>
      <c r="G244" s="50"/>
      <c r="H244" s="50"/>
      <c r="I244" s="50"/>
      <c r="J244" s="50"/>
      <c r="K244" s="50"/>
      <c r="L244" s="50"/>
      <c r="M244" s="50"/>
      <c r="N244" s="50"/>
      <c r="O244" s="50"/>
      <c r="P244" s="50"/>
      <c r="Q244" s="50"/>
      <c r="R244" s="50"/>
      <c r="S244" s="50"/>
      <c r="T244" s="50"/>
      <c r="U244" s="50"/>
      <c r="V244" s="50"/>
      <c r="W244" s="44"/>
      <c r="X244" s="51"/>
      <c r="AK244" s="141"/>
    </row>
    <row r="245" spans="1:37">
      <c r="A245" s="44"/>
      <c r="B245" s="44"/>
      <c r="C245" s="44"/>
      <c r="D245" s="44"/>
      <c r="E245" s="44"/>
      <c r="F245" s="44"/>
      <c r="G245" s="44"/>
      <c r="H245" s="44"/>
      <c r="I245" s="44"/>
      <c r="J245" s="44"/>
      <c r="K245" s="44"/>
      <c r="L245" s="44"/>
      <c r="M245" s="44"/>
      <c r="N245" s="44"/>
      <c r="O245" s="44"/>
      <c r="P245" s="44"/>
      <c r="Q245" s="44"/>
      <c r="R245" s="44"/>
      <c r="S245" s="44"/>
      <c r="T245" s="44"/>
      <c r="U245" s="44"/>
      <c r="V245" s="44"/>
      <c r="W245" s="44"/>
      <c r="X245" s="44"/>
      <c r="AK245" s="141"/>
    </row>
  </sheetData>
  <mergeCells count="1">
    <mergeCell ref="A1:A2"/>
  </mergeCells>
  <phoneticPr fontId="130" type="noConversion"/>
  <conditionalFormatting sqref="AI33 AI77:AI160 AI162:AI202 AI4:AI27">
    <cfRule type="cellIs" dxfId="885" priority="127" operator="greaterThan">
      <formula>0</formula>
    </cfRule>
    <cfRule type="cellIs" dxfId="884" priority="128" operator="lessThan">
      <formula>0</formula>
    </cfRule>
  </conditionalFormatting>
  <conditionalFormatting sqref="AI28:AI31">
    <cfRule type="cellIs" dxfId="883" priority="125" operator="greaterThan">
      <formula>0</formula>
    </cfRule>
    <cfRule type="cellIs" dxfId="882" priority="126" operator="lessThan">
      <formula>0</formula>
    </cfRule>
  </conditionalFormatting>
  <conditionalFormatting sqref="AI35:AI74">
    <cfRule type="cellIs" dxfId="881" priority="123" operator="greaterThan">
      <formula>0</formula>
    </cfRule>
    <cfRule type="cellIs" dxfId="880" priority="124" operator="lessThan">
      <formula>0</formula>
    </cfRule>
  </conditionalFormatting>
  <conditionalFormatting sqref="AI28:AI32">
    <cfRule type="cellIs" dxfId="879" priority="121" operator="greaterThan">
      <formula>0</formula>
    </cfRule>
    <cfRule type="cellIs" dxfId="878" priority="122" operator="lessThan">
      <formula>0</formula>
    </cfRule>
  </conditionalFormatting>
  <conditionalFormatting sqref="AI34">
    <cfRule type="cellIs" dxfId="877" priority="119" operator="greaterThan">
      <formula>0</formula>
    </cfRule>
    <cfRule type="cellIs" dxfId="876" priority="120" operator="lessThan">
      <formula>0</formula>
    </cfRule>
  </conditionalFormatting>
  <conditionalFormatting sqref="AI205:AI1048576 AI1:AI160 AI162:AI203">
    <cfRule type="cellIs" dxfId="875" priority="118" operator="equal">
      <formula>0</formula>
    </cfRule>
  </conditionalFormatting>
  <conditionalFormatting sqref="AI75:AI76 AA204:AC204 Z161:AC161 AA118:AC119 AA75:AC76 AE204:AI204 AE161:AI161 AE118:AH118 AE75:AH75 G75:V75 E118:V119 E161:X161 E204:X204">
    <cfRule type="cellIs" dxfId="874" priority="117" operator="equal">
      <formula>0</formula>
    </cfRule>
  </conditionalFormatting>
  <conditionalFormatting sqref="AI118:AI119">
    <cfRule type="cellIs" dxfId="873" priority="116" operator="equal">
      <formula>0</formula>
    </cfRule>
  </conditionalFormatting>
  <conditionalFormatting sqref="AI162">
    <cfRule type="cellIs" dxfId="872" priority="115" operator="equal">
      <formula>0</formula>
    </cfRule>
  </conditionalFormatting>
  <conditionalFormatting sqref="AI205">
    <cfRule type="cellIs" dxfId="871" priority="114" operator="equal">
      <formula>0</formula>
    </cfRule>
  </conditionalFormatting>
  <conditionalFormatting sqref="AI34:AI74">
    <cfRule type="cellIs" dxfId="870" priority="112" operator="greaterThan">
      <formula>0</formula>
    </cfRule>
    <cfRule type="cellIs" dxfId="869" priority="113" operator="lessThan">
      <formula>0</formula>
    </cfRule>
  </conditionalFormatting>
  <conditionalFormatting sqref="AI34:AI74">
    <cfRule type="cellIs" dxfId="868" priority="110" operator="greaterThan">
      <formula>0</formula>
    </cfRule>
    <cfRule type="cellIs" dxfId="867" priority="111" operator="lessThan">
      <formula>0</formula>
    </cfRule>
  </conditionalFormatting>
  <conditionalFormatting sqref="AI77:AI117">
    <cfRule type="cellIs" dxfId="866" priority="108" operator="greaterThan">
      <formula>0</formula>
    </cfRule>
    <cfRule type="cellIs" dxfId="865" priority="109" operator="lessThan">
      <formula>0</formula>
    </cfRule>
  </conditionalFormatting>
  <conditionalFormatting sqref="AI77:AI117">
    <cfRule type="cellIs" dxfId="864" priority="106" operator="greaterThan">
      <formula>0</formula>
    </cfRule>
    <cfRule type="cellIs" dxfId="863" priority="107" operator="lessThan">
      <formula>0</formula>
    </cfRule>
  </conditionalFormatting>
  <conditionalFormatting sqref="AI120:AI159">
    <cfRule type="cellIs" dxfId="862" priority="104" operator="greaterThan">
      <formula>0</formula>
    </cfRule>
    <cfRule type="cellIs" dxfId="861" priority="105" operator="lessThan">
      <formula>0</formula>
    </cfRule>
  </conditionalFormatting>
  <conditionalFormatting sqref="AI120:AI159">
    <cfRule type="cellIs" dxfId="860" priority="102" operator="greaterThan">
      <formula>0</formula>
    </cfRule>
    <cfRule type="cellIs" dxfId="859" priority="103" operator="lessThan">
      <formula>0</formula>
    </cfRule>
  </conditionalFormatting>
  <conditionalFormatting sqref="AI162:AI202">
    <cfRule type="cellIs" dxfId="858" priority="100" operator="greaterThan">
      <formula>0</formula>
    </cfRule>
    <cfRule type="cellIs" dxfId="857" priority="101" operator="lessThan">
      <formula>0</formula>
    </cfRule>
  </conditionalFormatting>
  <conditionalFormatting sqref="AI162:AI202">
    <cfRule type="cellIs" dxfId="856" priority="98" operator="greaterThan">
      <formula>0</formula>
    </cfRule>
    <cfRule type="cellIs" dxfId="855" priority="99" operator="lessThan">
      <formula>0</formula>
    </cfRule>
  </conditionalFormatting>
  <conditionalFormatting sqref="AA204:AC204 Z161:AA161 AA118:AA119 AA75:AC76 AE204:AI204 AE161:AI161 AE118:AH118 AE75:AH75 G75:V75 E118:V119 E161:X161 E204:X204">
    <cfRule type="cellIs" dxfId="854" priority="96" operator="lessThan">
      <formula>0</formula>
    </cfRule>
    <cfRule type="cellIs" dxfId="853" priority="97" operator="greaterThan">
      <formula>0</formula>
    </cfRule>
  </conditionalFormatting>
  <conditionalFormatting sqref="AK204">
    <cfRule type="cellIs" dxfId="852" priority="95" operator="equal">
      <formula>0</formula>
    </cfRule>
  </conditionalFormatting>
  <conditionalFormatting sqref="AK204">
    <cfRule type="cellIs" dxfId="851" priority="93" operator="equal">
      <formula>0</formula>
    </cfRule>
  </conditionalFormatting>
  <conditionalFormatting sqref="AL204:AN204">
    <cfRule type="cellIs" dxfId="850" priority="91" operator="greaterThan">
      <formula>0</formula>
    </cfRule>
    <cfRule type="cellIs" dxfId="849" priority="92" operator="lessThan">
      <formula>0</formula>
    </cfRule>
  </conditionalFormatting>
  <conditionalFormatting sqref="AL204:AN204">
    <cfRule type="cellIs" dxfId="848" priority="90" operator="equal">
      <formula>0</formula>
    </cfRule>
  </conditionalFormatting>
  <conditionalFormatting sqref="AD204">
    <cfRule type="cellIs" dxfId="847" priority="88" operator="lessThan">
      <formula>0</formula>
    </cfRule>
    <cfRule type="cellIs" dxfId="846" priority="89" operator="greaterThan">
      <formula>0</formula>
    </cfRule>
  </conditionalFormatting>
  <conditionalFormatting sqref="AD204">
    <cfRule type="cellIs" dxfId="845" priority="87" operator="equal">
      <formula>0</formula>
    </cfRule>
  </conditionalFormatting>
  <conditionalFormatting sqref="AJ204">
    <cfRule type="cellIs" dxfId="844" priority="85" operator="lessThan">
      <formula>0</formula>
    </cfRule>
    <cfRule type="cellIs" dxfId="843" priority="86" operator="greaterThan">
      <formula>0</formula>
    </cfRule>
  </conditionalFormatting>
  <conditionalFormatting sqref="AJ204">
    <cfRule type="cellIs" dxfId="842" priority="84" operator="equal">
      <formula>0</formula>
    </cfRule>
  </conditionalFormatting>
  <conditionalFormatting sqref="Z162:Z203 Z2:Z25 Z27:Z160">
    <cfRule type="cellIs" dxfId="841" priority="82" operator="lessThan">
      <formula>0</formula>
    </cfRule>
    <cfRule type="cellIs" dxfId="840" priority="83" operator="greaterThan">
      <formula>0</formula>
    </cfRule>
  </conditionalFormatting>
  <conditionalFormatting sqref="Z162:Z205 Z1:Z25 Z27:Z160">
    <cfRule type="cellIs" dxfId="839" priority="81" operator="equal">
      <formula>0</formula>
    </cfRule>
  </conditionalFormatting>
  <conditionalFormatting sqref="Z75:Z76 Z118:Z119 Z162 Z204">
    <cfRule type="cellIs" dxfId="838" priority="80" operator="equal">
      <formula>0</formula>
    </cfRule>
  </conditionalFormatting>
  <conditionalFormatting sqref="AA161:AC161">
    <cfRule type="cellIs" dxfId="837" priority="78" operator="lessThan">
      <formula>0</formula>
    </cfRule>
    <cfRule type="cellIs" dxfId="836" priority="79" operator="greaterThan">
      <formula>0</formula>
    </cfRule>
  </conditionalFormatting>
  <conditionalFormatting sqref="AK161">
    <cfRule type="cellIs" dxfId="835" priority="77" operator="equal">
      <formula>0</formula>
    </cfRule>
  </conditionalFormatting>
  <conditionalFormatting sqref="AK161">
    <cfRule type="cellIs" dxfId="834" priority="75" operator="equal">
      <formula>0</formula>
    </cfRule>
  </conditionalFormatting>
  <conditionalFormatting sqref="AL161:AN161">
    <cfRule type="cellIs" dxfId="833" priority="73" operator="greaterThan">
      <formula>0</formula>
    </cfRule>
    <cfRule type="cellIs" dxfId="832" priority="74" operator="lessThan">
      <formula>0</formula>
    </cfRule>
  </conditionalFormatting>
  <conditionalFormatting sqref="AL161:AN161">
    <cfRule type="cellIs" dxfId="831" priority="72" operator="equal">
      <formula>0</formula>
    </cfRule>
  </conditionalFormatting>
  <conditionalFormatting sqref="AD161">
    <cfRule type="cellIs" dxfId="830" priority="70" operator="lessThan">
      <formula>0</formula>
    </cfRule>
    <cfRule type="cellIs" dxfId="829" priority="71" operator="greaterThan">
      <formula>0</formula>
    </cfRule>
  </conditionalFormatting>
  <conditionalFormatting sqref="AD161">
    <cfRule type="cellIs" dxfId="828" priority="69" operator="equal">
      <formula>0</formula>
    </cfRule>
  </conditionalFormatting>
  <conditionalFormatting sqref="AJ161">
    <cfRule type="cellIs" dxfId="827" priority="67" operator="lessThan">
      <formula>0</formula>
    </cfRule>
    <cfRule type="cellIs" dxfId="826" priority="68" operator="greaterThan">
      <formula>0</formula>
    </cfRule>
  </conditionalFormatting>
  <conditionalFormatting sqref="AJ161">
    <cfRule type="cellIs" dxfId="825" priority="66" operator="equal">
      <formula>0</formula>
    </cfRule>
  </conditionalFormatting>
  <conditionalFormatting sqref="Y161">
    <cfRule type="cellIs" dxfId="824" priority="62" operator="equal">
      <formula>0</formula>
    </cfRule>
  </conditionalFormatting>
  <conditionalFormatting sqref="Y161">
    <cfRule type="cellIs" dxfId="823" priority="60" operator="lessThan">
      <formula>0</formula>
    </cfRule>
    <cfRule type="cellIs" dxfId="822" priority="61" operator="greaterThan">
      <formula>0</formula>
    </cfRule>
  </conditionalFormatting>
  <conditionalFormatting sqref="Y2:Y160 Y162:Y203">
    <cfRule type="cellIs" dxfId="821" priority="58" operator="lessThan">
      <formula>0</formula>
    </cfRule>
    <cfRule type="cellIs" dxfId="820" priority="59" operator="greaterThan">
      <formula>0</formula>
    </cfRule>
  </conditionalFormatting>
  <conditionalFormatting sqref="Y1:Y160 Y162:Y205">
    <cfRule type="cellIs" dxfId="819" priority="57" operator="equal">
      <formula>0</formula>
    </cfRule>
  </conditionalFormatting>
  <conditionalFormatting sqref="Y75:Y76 Y118:Y119 Y162 Y204">
    <cfRule type="cellIs" dxfId="818" priority="56" operator="equal">
      <formula>0</formula>
    </cfRule>
  </conditionalFormatting>
  <conditionalFormatting sqref="AA118:AC119">
    <cfRule type="cellIs" dxfId="817" priority="51" operator="lessThan">
      <formula>0</formula>
    </cfRule>
    <cfRule type="cellIs" dxfId="816" priority="52" operator="greaterThan">
      <formula>0</formula>
    </cfRule>
  </conditionalFormatting>
  <conditionalFormatting sqref="X118">
    <cfRule type="cellIs" dxfId="815" priority="37" operator="equal">
      <formula>0</formula>
    </cfRule>
  </conditionalFormatting>
  <conditionalFormatting sqref="X118">
    <cfRule type="cellIs" dxfId="814" priority="35" operator="lessThan">
      <formula>0</formula>
    </cfRule>
    <cfRule type="cellIs" dxfId="813" priority="36" operator="greaterThan">
      <formula>0</formula>
    </cfRule>
  </conditionalFormatting>
  <conditionalFormatting sqref="X75">
    <cfRule type="cellIs" dxfId="812" priority="34" operator="equal">
      <formula>0</formula>
    </cfRule>
  </conditionalFormatting>
  <conditionalFormatting sqref="X75">
    <cfRule type="cellIs" dxfId="811" priority="32" operator="lessThan">
      <formula>0</formula>
    </cfRule>
    <cfRule type="cellIs" dxfId="810" priority="33" operator="greaterThan">
      <formula>0</formula>
    </cfRule>
  </conditionalFormatting>
  <conditionalFormatting sqref="AI28:AI32">
    <cfRule type="cellIs" dxfId="809" priority="27" operator="greaterThan">
      <formula>0</formula>
    </cfRule>
    <cfRule type="cellIs" dxfId="808" priority="28" operator="lessThan">
      <formula>0</formula>
    </cfRule>
  </conditionalFormatting>
  <conditionalFormatting sqref="AI34:AI74">
    <cfRule type="cellIs" dxfId="807" priority="25" operator="greaterThan">
      <formula>0</formula>
    </cfRule>
    <cfRule type="cellIs" dxfId="806" priority="26" operator="lessThan">
      <formula>0</formula>
    </cfRule>
  </conditionalFormatting>
  <conditionalFormatting sqref="AI77:AI117">
    <cfRule type="cellIs" dxfId="805" priority="23" operator="greaterThan">
      <formula>0</formula>
    </cfRule>
    <cfRule type="cellIs" dxfId="804" priority="24" operator="lessThan">
      <formula>0</formula>
    </cfRule>
  </conditionalFormatting>
  <conditionalFormatting sqref="AI77:AI117">
    <cfRule type="cellIs" dxfId="803" priority="21" operator="greaterThan">
      <formula>0</formula>
    </cfRule>
    <cfRule type="cellIs" dxfId="802" priority="22" operator="lessThan">
      <formula>0</formula>
    </cfRule>
  </conditionalFormatting>
  <conditionalFormatting sqref="AI77:AI117">
    <cfRule type="cellIs" dxfId="801" priority="19" operator="greaterThan">
      <formula>0</formula>
    </cfRule>
    <cfRule type="cellIs" dxfId="800" priority="20" operator="lessThan">
      <formula>0</formula>
    </cfRule>
  </conditionalFormatting>
  <conditionalFormatting sqref="AI77:AI117">
    <cfRule type="cellIs" dxfId="799" priority="17" operator="greaterThan">
      <formula>0</formula>
    </cfRule>
    <cfRule type="cellIs" dxfId="798" priority="18" operator="lessThan">
      <formula>0</formula>
    </cfRule>
  </conditionalFormatting>
  <conditionalFormatting sqref="AI120:AI159">
    <cfRule type="cellIs" dxfId="797" priority="15" operator="greaterThan">
      <formula>0</formula>
    </cfRule>
    <cfRule type="cellIs" dxfId="796" priority="16" operator="lessThan">
      <formula>0</formula>
    </cfRule>
  </conditionalFormatting>
  <conditionalFormatting sqref="AI120:AI159">
    <cfRule type="cellIs" dxfId="795" priority="13" operator="greaterThan">
      <formula>0</formula>
    </cfRule>
    <cfRule type="cellIs" dxfId="794" priority="14" operator="lessThan">
      <formula>0</formula>
    </cfRule>
  </conditionalFormatting>
  <conditionalFormatting sqref="AI120:AI159">
    <cfRule type="cellIs" dxfId="793" priority="11" operator="greaterThan">
      <formula>0</formula>
    </cfRule>
    <cfRule type="cellIs" dxfId="792" priority="12" operator="lessThan">
      <formula>0</formula>
    </cfRule>
  </conditionalFormatting>
  <conditionalFormatting sqref="AI120:AI159">
    <cfRule type="cellIs" dxfId="791" priority="9" operator="greaterThan">
      <formula>0</formula>
    </cfRule>
    <cfRule type="cellIs" dxfId="790" priority="10" operator="lessThan">
      <formula>0</formula>
    </cfRule>
  </conditionalFormatting>
  <conditionalFormatting sqref="AI163:AI203">
    <cfRule type="cellIs" dxfId="789" priority="7" operator="greaterThan">
      <formula>0</formula>
    </cfRule>
    <cfRule type="cellIs" dxfId="788" priority="8" operator="lessThan">
      <formula>0</formula>
    </cfRule>
  </conditionalFormatting>
  <conditionalFormatting sqref="AI163:AI203">
    <cfRule type="cellIs" dxfId="787" priority="5" operator="greaterThan">
      <formula>0</formula>
    </cfRule>
    <cfRule type="cellIs" dxfId="786" priority="6" operator="lessThan">
      <formula>0</formula>
    </cfRule>
  </conditionalFormatting>
  <conditionalFormatting sqref="AI163:AI203">
    <cfRule type="cellIs" dxfId="785" priority="3" operator="greaterThan">
      <formula>0</formula>
    </cfRule>
    <cfRule type="cellIs" dxfId="784" priority="4" operator="lessThan">
      <formula>0</formula>
    </cfRule>
  </conditionalFormatting>
  <conditionalFormatting sqref="AI163:AI203">
    <cfRule type="cellIs" dxfId="783" priority="1" operator="greaterThan">
      <formula>0</formula>
    </cfRule>
    <cfRule type="cellIs" dxfId="782" priority="2" operator="lessThan">
      <formula>0</formula>
    </cfRule>
  </conditionalFormatting>
  <printOptions horizontalCentered="1"/>
  <pageMargins left="0.7" right="0.7" top="0.75" bottom="0.75" header="0.3" footer="0.3"/>
  <pageSetup paperSize="5" scale="69" pageOrder="overThenDown" orientation="landscape" r:id="rId1"/>
  <headerFooter>
    <oddHeader>&amp;C&amp;F</oddHeader>
    <oddFooter>&amp;L&amp;D&amp;C&amp;A&amp;R&amp;P of &amp;N</oddFooter>
  </headerFooter>
  <rowBreaks count="2" manualBreakCount="2">
    <brk id="32" max="45" man="1"/>
    <brk id="162" max="45" man="1"/>
  </rowBreaks>
  <ignoredErrors>
    <ignoredError sqref="F35:F73 AA166:AB167 AE174 AA81 AE88:AE95 AE105 AF123:AF126 AE126 AA116 AA112 AA111 AA85 AA84 AA108 AA107 AA83 AA82 X42 AG35 AG39 X14 E78:E116 E121:E159 E164:F203 AB180 AB179 AB182 AB181 AA80 AA87 AA86 AA94 AA93 AA98 AA96 AA97 AA102 AA99 AA104 AA103 AA106 AA105 AA110 AA109 AA114 AA113 AA95 AA92 AA89 AA177 AA175 AA176 K24 K28:K30 K78:K107 K108:K116 AA174:AB174 AA178:AB178 AG41 AG40 AG37:AG38 AG36 L22 L87:L97 J85 H86 I130:J130 H129 I137:J137 I123:J129 I131:J136 I138:J143 K144:K159 I154:I161 H159 K138:K143 K131:K136 K123:K129 K137:L137 K130:L130 K121:L122 L131:L136 L138:L143 L123:L129 H166 I172:J175 I193:J205 H203 L144:L159 AF22:AG22 L175:L198 K164:K202 L164:L171 L199:L202 L172:L174 F163 AA169:AB170 AA168:AB168 AA172:AB172 AA171:AB171 AA173:AB173 AA195 AA191 AA183 AA198 AA199 AA196 AA197 AA190 AA192 AA193 AA194 AA187 AA184 AA185 AA181 AA182 AA180 AA186 AA188:AA189 AA179 AA200:AA202 AF201 AF200 AF197 AF196 AF194 AF191 AF188 AF187 AF186 AF185 AF181 AF178 AF177 AF176 AF175 AF174 AF171 AF170 AF169 AF168 AF173 AF179 AF183 AF189 AF182 AF199 AF202 AF192 AF198 AF172 AF167 AG201 AG198 AF193 AF203:AG203 AG202 AF184 AF190 AF180 AG169 AG170 AF195 AG197 AG196 AG200 AB152 AB153 AB147 AB140 AB141 AB137 AB157 AB159 AB155 AB151 AB146 AB148 AB144 AB139 AB134 AB122:AB123 AB133 AB129 AB127 AB125 AB135:AB136 AB131 AB132 AB145 AB143 AB150 AB156 AB158 AB138 AB142 AA154:AB154 AF140:AF147 AF127:AF139 AF148:AF159 AE144 AA88 AA90 AA91 AA100 AA101 AA115 AF104 AF84 AF93:AG93 AF94 AF109 AF113 AF114 AF80 AF99 AF83 AF107 AF106 AF108 AF105 AF98 AF95 AF92 AF90 AF112 AF79:AG79 AG112 AF91:AG91 AG92 AF96:AG97 AG95 AF100:AG100 AG98 AG107 AG105 AF110:AG110 AG108 AG106 AF85:AG89 AF82 AG80 AF115:AG118 AG109 AG94 AG84 L29 L101 X45 X47:X48 X51 AB124 AB126 AF111 AF81 AF102:AG103 AF101 AG43 AG46 AG47 AG48 AG54 AG55:AG59 AG70 AG71 AG72 AG44:AG45 AG51:AG53 AG61 AG69 AG63:AG67 AG42 AG68 AG62 AG60 AG49:AG50 X22 M96 M106 M112 M139 M155 M175 M185:M186 M187:M201 X143 X154:X159 X144:X153 AH168 AG189 AG191 AG186:AG187 AG178 AG182 AG190 AG180 AG179 AG181 AG188 AG185 AG175 AG174 AG192 AG172 AG171 AG173 AG176:AG177 AG184 X72:X73 AH35 R28:U28 AC188:AC193 AB187 AB190 AB185 AB188:AB189 AB186 AB193 AB192 AB191 AB195 AB199 AB196 AB197 AB194 AB202 AB184 AB200 AB183 AB201:AC201 AC200 AB198 AC199 AC183 AC184 AC182 AC180 AC177 AC174 AC170 AC167:AC168 AC169 AC171:AC172 AC175 AC181 AH184:AH187 AH182 AH170 AH202 AH177:AH178 AH174 AH169 AH175 AH180:AH181 AH172 AH183 X136:X142 AG133 AH133 AH152 AH128:AH129 AG134 AH136 AG143 AH150:AH151 AH154 AH156 AH158:AH159 AG124:AG125 AG158:AG159 AG156 AG154 AG150:AG151 AG148:AG149 AG144:AG145 AG139:AG141 AG135:AG137 AG127:AG131 AG138 AG142 AG146 AG152 AG155 AG157 AG160 AG123:AH123 AH160 AH157 AG153 AG147 AG132 AH131 AG126:AH126 AC113 AB84 AB91 AB107 AB105 AB99 AB103 AB96 AB97 AB95 AB110:AC110 AB86 AB83 AB112 AB85 AB108 AB87 AB94 AB93 AB98 AB102 AB104 AB106 AB109 AB114 AB92 AB88 AB100 AB101 AB115 AB81:AC82 AB116:AC116 AC115 AB90 AB111:AC111 AC109 AB113 AC112 AB89 AH116 X70:X71 X59 X56:X57 X53:X54 X55 X58 X60:X61 X63:X69 X52 X62 AC68:AC69 AC67 AC72 AH72 M28 N107 N135 N190 X172 X189 X190:X193 X183:X186 X187 X167:X171 X188 X194:X202 X173:X182 AC195 AH198:AH199 AH195 AH192:AH193 AH201 AH189:AH190 AH188 AH191 AH194 AH196:AH197 AH200 X132:X135 X131 X128:X129 X124:X127 X130 AC157:AC158 AC139:AC140 AC132 AC129 AC155 AC152 AC142 AC135 AC136 AC147:AC149 AC144 AC125:AC128 AC145:AC146 AC150:AC151 AC137:AC138 AC143 AC153:AC154 AC156 AC130:AC131 AC133:AC134 AC141 AC159:AC161 AH148 AH144:AH145 AH149 AH147 AH139:AH140 AH142 AH138 AH143 AH141 AH146 X113:X115 X105:X107 X100:X103 X98 X109:X111 X89:X96 X108 X84 X81 X79:X80 X82:X83 X85:X88 X112 X97 X99 X104 AC91 AC84 AC85 AC94 AC93 AC98 AC102 AC106 AC107 AC92 AC96 AC88 AC90 AC100 AC101 AC103 AC83 AC104:AC105 AC89 AC97 AC95 AC108 AC99 AC86:AC87 AH87 AH100:AH103 AH98 AH82 AH92 AH113 AH106 AH90 AH88 AH84 AH85 AH95 AH105 AH107 AH110:AH112 AH91 AH80:AH81 AH93:AH94 AH114:AH115 AH108:AH109 AH96:AH97 AH86 AH89 AH83 AH99 AH104 AC59 AC57 AC62:AC64 AC55 AC52 AC45 AC51 AC41:AC44 AC53:AC54 AC46:AC50 AC56 AC65 AC58 AC60:AC61 AH57 AH52 AH55 AH67 AH62:AH64 AH68:AH69 AH51 AH45 AH43:AH44 AH46:AH50 AH53:AH54 AH70:AH71 AH65:AH66 AH56 AH58:AH61" formula="1"/>
    <ignoredError sqref="AA6:AC6 AA24:AB24 AA18:AB18 AD17 AE6:AG6 AE24:AF24 AE21:AF21 AE5:AF5 AE16:AF16 AE7:AF7 AE8:AF8 AE9:AF9 AE10:AF10 AE11:AF11 AE12:AF12 AE13:AF13 AE14:AF14 AE15:AF15 AE18:AF18 AE19:AF19 AE20:AF20 AE23:AF23 AA5:AB5 AD5 AA7:AB16 AD7:AD16 AA19:AB21 AD19:AD21 AA23:AB23 AD23 AD24 AD18 AH5 AH7:AH21 AD6 AC5 AC7:AC17 AG7:AG16" formulaRange="1"/>
    <ignoredError sqref="AA22:AD22 AE22 AH22" formula="1" formulaRange="1"/>
  </ignoredError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tint="0.59999389629810485"/>
    <outlinePr summaryBelow="0" summaryRight="0"/>
  </sheetPr>
  <dimension ref="A1:AH73"/>
  <sheetViews>
    <sheetView showGridLines="0" zoomScaleNormal="100" workbookViewId="0">
      <pane xSplit="1" ySplit="3" topLeftCell="B4" activePane="bottomRight" state="frozen"/>
      <selection pane="topRight" activeCell="B1" sqref="B1"/>
      <selection pane="bottomLeft" activeCell="A4" sqref="A4"/>
      <selection pane="bottomRight" sqref="A1:A2"/>
    </sheetView>
  </sheetViews>
  <sheetFormatPr defaultColWidth="9.42578125" defaultRowHeight="12.75" outlineLevelCol="1"/>
  <cols>
    <col min="1" max="1" width="37.42578125" style="1" customWidth="1"/>
    <col min="2" max="2" width="10" style="1" customWidth="1" collapsed="1"/>
    <col min="3" max="3" width="12" style="1" hidden="1" customWidth="1" outlineLevel="1"/>
    <col min="4" max="4" width="11.5703125" style="1" hidden="1" customWidth="1" outlineLevel="1"/>
    <col min="5" max="5" width="12" style="1" hidden="1" customWidth="1" outlineLevel="1"/>
    <col min="6" max="6" width="13.5703125" style="1" hidden="1" customWidth="1" outlineLevel="1"/>
    <col min="7" max="7" width="12.5703125" style="1" hidden="1" customWidth="1" outlineLevel="1"/>
    <col min="8" max="8" width="12" style="1" bestFit="1" customWidth="1"/>
    <col min="9" max="9" width="13.5703125" style="1" customWidth="1"/>
    <col min="10" max="10" width="12.85546875" style="1" customWidth="1"/>
    <col min="11" max="17" width="11.5703125" style="1" customWidth="1"/>
    <col min="18" max="18" width="2.85546875" style="1" customWidth="1"/>
    <col min="19" max="19" width="13.5703125" style="1" customWidth="1"/>
    <col min="20" max="20" width="2.5703125" style="1" customWidth="1"/>
    <col min="21" max="23" width="12" style="1" customWidth="1"/>
    <col min="24" max="24" width="4.5703125" style="1" customWidth="1"/>
    <col min="25" max="27" width="13.42578125" style="1" bestFit="1" customWidth="1"/>
    <col min="28" max="28" width="8.7109375" style="60" hidden="1" customWidth="1"/>
    <col min="29" max="29" width="12.42578125" style="60" customWidth="1"/>
    <col min="30" max="30" width="13.5703125" style="1" customWidth="1"/>
    <col min="31" max="31" width="12.42578125" style="1" customWidth="1"/>
    <col min="32" max="32" width="11" style="1" bestFit="1" customWidth="1"/>
    <col min="33" max="33" width="10" style="1" bestFit="1" customWidth="1"/>
    <col min="34" max="34" width="12" style="1" bestFit="1" customWidth="1"/>
    <col min="35" max="35" width="9.42578125" style="1" bestFit="1" customWidth="1"/>
    <col min="36" max="16384" width="9.42578125" style="1"/>
  </cols>
  <sheetData>
    <row r="1" spans="1:34">
      <c r="A1" s="717" t="s">
        <v>272</v>
      </c>
      <c r="B1" s="489"/>
      <c r="C1" s="478" t="s">
        <v>221</v>
      </c>
      <c r="D1" s="478" t="s">
        <v>221</v>
      </c>
      <c r="E1" s="478" t="s">
        <v>221</v>
      </c>
      <c r="F1" s="478" t="s">
        <v>221</v>
      </c>
      <c r="G1" s="478" t="s">
        <v>221</v>
      </c>
      <c r="H1" s="478" t="s">
        <v>223</v>
      </c>
      <c r="I1" s="478" t="s">
        <v>223</v>
      </c>
      <c r="J1" s="680" t="s">
        <v>223</v>
      </c>
      <c r="K1" s="478" t="s">
        <v>223</v>
      </c>
      <c r="L1" s="478">
        <v>44378</v>
      </c>
      <c r="M1" s="478">
        <v>44409</v>
      </c>
      <c r="N1" s="478">
        <v>44440</v>
      </c>
      <c r="O1" s="478">
        <v>44470</v>
      </c>
      <c r="P1" s="478">
        <v>44501</v>
      </c>
      <c r="Q1" s="478">
        <v>44531</v>
      </c>
      <c r="R1" s="478"/>
      <c r="S1" s="489" t="s">
        <v>85</v>
      </c>
      <c r="T1" s="17"/>
      <c r="U1" s="489" t="s">
        <v>221</v>
      </c>
      <c r="V1" s="489" t="s">
        <v>223</v>
      </c>
      <c r="W1" s="489" t="s">
        <v>224</v>
      </c>
      <c r="X1" s="17"/>
      <c r="Y1" s="489">
        <v>2019</v>
      </c>
      <c r="Z1" s="489">
        <v>2020</v>
      </c>
      <c r="AA1" s="489">
        <v>2021</v>
      </c>
      <c r="AB1" s="304"/>
      <c r="AD1" s="5"/>
    </row>
    <row r="2" spans="1:34">
      <c r="A2" s="718"/>
      <c r="B2" s="489"/>
      <c r="C2" s="489" t="s">
        <v>226</v>
      </c>
      <c r="D2" s="489" t="s">
        <v>273</v>
      </c>
      <c r="E2" s="489" t="s">
        <v>228</v>
      </c>
      <c r="F2" s="489" t="s">
        <v>229</v>
      </c>
      <c r="G2" s="489" t="s">
        <v>230</v>
      </c>
      <c r="H2" s="489" t="s">
        <v>226</v>
      </c>
      <c r="I2" s="489" t="s">
        <v>228</v>
      </c>
      <c r="J2" s="681" t="s">
        <v>229</v>
      </c>
      <c r="K2" s="489" t="s">
        <v>230</v>
      </c>
      <c r="L2" s="489" t="s">
        <v>233</v>
      </c>
      <c r="M2" s="489" t="s">
        <v>233</v>
      </c>
      <c r="N2" s="489" t="s">
        <v>233</v>
      </c>
      <c r="O2" s="489" t="s">
        <v>227</v>
      </c>
      <c r="P2" s="489" t="s">
        <v>227</v>
      </c>
      <c r="Q2" s="489" t="s">
        <v>227</v>
      </c>
      <c r="R2" s="489"/>
      <c r="S2" s="489"/>
      <c r="T2" s="17"/>
      <c r="U2" s="489"/>
      <c r="V2" s="489"/>
      <c r="W2" s="489"/>
      <c r="X2" s="17"/>
      <c r="Y2" s="489" t="s">
        <v>235</v>
      </c>
      <c r="Z2" s="489" t="s">
        <v>235</v>
      </c>
      <c r="AA2" s="489" t="s">
        <v>274</v>
      </c>
      <c r="AB2" s="304"/>
      <c r="AD2" s="5"/>
    </row>
    <row r="3" spans="1:34" ht="25.5">
      <c r="A3" s="556" t="s">
        <v>238</v>
      </c>
      <c r="B3" s="479"/>
      <c r="C3" s="557" t="s">
        <v>239</v>
      </c>
      <c r="D3" s="557" t="s">
        <v>239</v>
      </c>
      <c r="E3" s="557" t="s">
        <v>239</v>
      </c>
      <c r="F3" s="557" t="s">
        <v>239</v>
      </c>
      <c r="G3" s="557" t="s">
        <v>239</v>
      </c>
      <c r="H3" s="557" t="s">
        <v>239</v>
      </c>
      <c r="I3" s="557" t="s">
        <v>239</v>
      </c>
      <c r="J3" s="682" t="s">
        <v>239</v>
      </c>
      <c r="K3" s="557" t="s">
        <v>239</v>
      </c>
      <c r="L3" s="557" t="s">
        <v>240</v>
      </c>
      <c r="M3" s="557" t="s">
        <v>240</v>
      </c>
      <c r="N3" s="557" t="s">
        <v>240</v>
      </c>
      <c r="O3" s="557" t="s">
        <v>240</v>
      </c>
      <c r="P3" s="557" t="s">
        <v>240</v>
      </c>
      <c r="Q3" s="557" t="s">
        <v>240</v>
      </c>
      <c r="R3" s="487"/>
      <c r="S3" s="487"/>
      <c r="T3" s="54"/>
      <c r="U3" s="487"/>
      <c r="V3" s="487"/>
      <c r="W3" s="487"/>
      <c r="X3" s="54"/>
      <c r="Y3" s="582"/>
      <c r="Z3" s="582"/>
      <c r="AA3" s="582"/>
      <c r="AB3" s="125"/>
      <c r="AD3" s="5"/>
    </row>
    <row r="4" spans="1:34">
      <c r="A4" s="558" t="s">
        <v>241</v>
      </c>
      <c r="B4" s="490"/>
      <c r="C4" s="483"/>
      <c r="D4" s="483"/>
      <c r="E4" s="483"/>
      <c r="F4" s="481"/>
      <c r="G4" s="483"/>
      <c r="H4" s="483"/>
      <c r="I4" s="481"/>
      <c r="J4" s="483"/>
      <c r="K4" s="483"/>
      <c r="L4" s="483"/>
      <c r="M4" s="483"/>
      <c r="N4" s="483"/>
      <c r="O4" s="483"/>
      <c r="P4" s="483"/>
      <c r="Q4" s="483"/>
      <c r="R4" s="481"/>
      <c r="S4" s="483"/>
      <c r="T4" s="17"/>
      <c r="U4" s="483"/>
      <c r="V4" s="481"/>
      <c r="W4" s="481"/>
      <c r="X4" s="17"/>
      <c r="Y4" s="483"/>
      <c r="Z4" s="481"/>
      <c r="AA4" s="481"/>
      <c r="AB4" s="112"/>
      <c r="AD4" s="7"/>
    </row>
    <row r="5" spans="1:34">
      <c r="A5" s="559" t="s">
        <v>242</v>
      </c>
      <c r="B5" s="490"/>
      <c r="C5" s="583">
        <v>2912449</v>
      </c>
      <c r="D5" s="583">
        <v>7511</v>
      </c>
      <c r="E5" s="583">
        <v>2884538</v>
      </c>
      <c r="F5" s="583">
        <v>2915490</v>
      </c>
      <c r="G5" s="583">
        <v>2873433</v>
      </c>
      <c r="H5" s="583">
        <v>2623380</v>
      </c>
      <c r="I5" s="583">
        <v>2715965</v>
      </c>
      <c r="J5" s="583">
        <v>2946757</v>
      </c>
      <c r="K5" s="583">
        <f>3119362+-112606</f>
        <v>3006756</v>
      </c>
      <c r="L5" s="583">
        <v>1114438</v>
      </c>
      <c r="M5" s="583">
        <v>1114438</v>
      </c>
      <c r="N5" s="583">
        <v>1114438</v>
      </c>
      <c r="O5" s="583">
        <v>1114438</v>
      </c>
      <c r="P5" s="583">
        <v>0</v>
      </c>
      <c r="Q5" s="583">
        <v>0</v>
      </c>
      <c r="R5" s="481"/>
      <c r="S5" s="481">
        <f>SUM(C5:R5)</f>
        <v>27344031</v>
      </c>
      <c r="T5" s="17"/>
      <c r="U5" s="483">
        <f>SUM(C5,D5:G5)</f>
        <v>11593421</v>
      </c>
      <c r="V5" s="483">
        <f>SUM(H5:K5)</f>
        <v>11292858</v>
      </c>
      <c r="W5" s="483">
        <f>SUM(L5:P5)</f>
        <v>4457752</v>
      </c>
      <c r="X5" s="17"/>
      <c r="Y5" s="483">
        <f>SUM(C5:E5)</f>
        <v>5804498</v>
      </c>
      <c r="Z5" s="483">
        <f>SUM(F5:I5)</f>
        <v>11128268</v>
      </c>
      <c r="AA5" s="483">
        <f>SUM(J5:Q5)</f>
        <v>10411265</v>
      </c>
      <c r="AB5" s="138">
        <f>SUM(Y5:AA5)-SUM(U5:W5)</f>
        <v>0</v>
      </c>
      <c r="AD5" s="7"/>
      <c r="AE5" s="112"/>
      <c r="AH5" s="134"/>
    </row>
    <row r="6" spans="1:34">
      <c r="A6" s="558" t="s">
        <v>243</v>
      </c>
      <c r="B6" s="490"/>
      <c r="C6" s="481"/>
      <c r="D6" s="481"/>
      <c r="E6" s="481"/>
      <c r="F6" s="481"/>
      <c r="G6" s="481"/>
      <c r="H6" s="481"/>
      <c r="I6" s="481"/>
      <c r="J6" s="481"/>
      <c r="K6" s="481"/>
      <c r="L6" s="481"/>
      <c r="M6" s="481"/>
      <c r="N6" s="481"/>
      <c r="O6" s="481"/>
      <c r="P6" s="481"/>
      <c r="Q6" s="481"/>
      <c r="R6" s="481"/>
      <c r="S6" s="481"/>
      <c r="T6" s="17"/>
      <c r="U6" s="483"/>
      <c r="V6" s="483"/>
      <c r="W6" s="483"/>
      <c r="X6" s="17"/>
      <c r="Y6" s="483"/>
      <c r="Z6" s="483"/>
      <c r="AA6" s="483"/>
      <c r="AB6" s="667"/>
      <c r="AD6" s="7"/>
      <c r="AE6" s="112"/>
      <c r="AH6" s="134"/>
    </row>
    <row r="7" spans="1:34">
      <c r="A7" s="560" t="s">
        <v>244</v>
      </c>
      <c r="B7" s="490"/>
      <c r="C7" s="481">
        <v>2153745</v>
      </c>
      <c r="D7" s="481"/>
      <c r="E7" s="481">
        <v>2962888</v>
      </c>
      <c r="F7" s="481">
        <f>2799037+96570</f>
        <v>2895607</v>
      </c>
      <c r="G7" s="481">
        <v>4155267</v>
      </c>
      <c r="H7" s="481">
        <v>2638867</v>
      </c>
      <c r="I7" s="481">
        <v>3969264</v>
      </c>
      <c r="J7" s="481">
        <v>3230226</v>
      </c>
      <c r="K7" s="481">
        <v>4344403</v>
      </c>
      <c r="L7" s="481">
        <v>136413</v>
      </c>
      <c r="M7" s="481">
        <v>968000</v>
      </c>
      <c r="N7" s="481">
        <v>968000</v>
      </c>
      <c r="O7" s="481">
        <v>968000</v>
      </c>
      <c r="P7" s="481">
        <v>968000</v>
      </c>
      <c r="Q7" s="481">
        <v>0</v>
      </c>
      <c r="R7" s="481"/>
      <c r="S7" s="481">
        <f t="shared" ref="S7:S16" si="0">SUM(C7:R7)</f>
        <v>30358680</v>
      </c>
      <c r="T7" s="17"/>
      <c r="U7" s="483">
        <f t="shared" ref="U7:U16" si="1">SUM(C7,D7:G7)</f>
        <v>12167507</v>
      </c>
      <c r="V7" s="481">
        <f t="shared" ref="V7:V16" si="2">SUM(H7:K7)</f>
        <v>14182760</v>
      </c>
      <c r="W7" s="483">
        <f t="shared" ref="W7:W16" si="3">SUM(L7:P7)</f>
        <v>4008413</v>
      </c>
      <c r="X7" s="17"/>
      <c r="Y7" s="483">
        <f t="shared" ref="Y7:Y16" si="4">SUM(C7:E7)</f>
        <v>5116633</v>
      </c>
      <c r="Z7" s="483">
        <f t="shared" ref="Z7:Z16" si="5">SUM(F7:I7)</f>
        <v>13659005</v>
      </c>
      <c r="AA7" s="483">
        <f t="shared" ref="AA7:AA16" si="6">SUM(J7:Q7)</f>
        <v>11583042</v>
      </c>
      <c r="AB7" s="138">
        <f t="shared" ref="AB7:AB16" si="7">SUM(Y7:AA7)-SUM(U7:W7)</f>
        <v>0</v>
      </c>
      <c r="AD7" s="7"/>
      <c r="AE7" s="112"/>
      <c r="AH7" s="134"/>
    </row>
    <row r="8" spans="1:34">
      <c r="A8" s="560" t="s">
        <v>245</v>
      </c>
      <c r="B8" s="490"/>
      <c r="C8" s="481">
        <v>278564</v>
      </c>
      <c r="D8" s="481"/>
      <c r="E8" s="481">
        <v>321969</v>
      </c>
      <c r="F8" s="481">
        <v>278151</v>
      </c>
      <c r="G8" s="481">
        <v>370867</v>
      </c>
      <c r="H8" s="481">
        <v>185434</v>
      </c>
      <c r="I8" s="481">
        <v>278151</v>
      </c>
      <c r="J8" s="481">
        <v>278151</v>
      </c>
      <c r="K8" s="481">
        <v>433474</v>
      </c>
      <c r="L8" s="481">
        <v>92729</v>
      </c>
      <c r="M8" s="481">
        <v>92729</v>
      </c>
      <c r="N8" s="481">
        <v>92729</v>
      </c>
      <c r="O8" s="481">
        <v>92729</v>
      </c>
      <c r="P8" s="481">
        <v>92729</v>
      </c>
      <c r="Q8" s="481">
        <v>0</v>
      </c>
      <c r="R8" s="481"/>
      <c r="S8" s="481">
        <f t="shared" si="0"/>
        <v>2888406</v>
      </c>
      <c r="T8" s="17"/>
      <c r="U8" s="483">
        <f t="shared" si="1"/>
        <v>1249551</v>
      </c>
      <c r="V8" s="483">
        <f t="shared" si="2"/>
        <v>1175210</v>
      </c>
      <c r="W8" s="483">
        <f t="shared" si="3"/>
        <v>463645</v>
      </c>
      <c r="X8" s="17"/>
      <c r="Y8" s="483">
        <f t="shared" si="4"/>
        <v>600533</v>
      </c>
      <c r="Z8" s="483">
        <f t="shared" si="5"/>
        <v>1112603</v>
      </c>
      <c r="AA8" s="483">
        <f t="shared" si="6"/>
        <v>1175270</v>
      </c>
      <c r="AB8" s="138">
        <f t="shared" si="7"/>
        <v>0</v>
      </c>
      <c r="AD8" s="7"/>
      <c r="AE8" s="112"/>
      <c r="AH8" s="134"/>
    </row>
    <row r="9" spans="1:34">
      <c r="A9" s="559" t="s">
        <v>246</v>
      </c>
      <c r="B9" s="490"/>
      <c r="C9" s="481"/>
      <c r="D9" s="481"/>
      <c r="E9" s="481"/>
      <c r="F9" s="481"/>
      <c r="G9" s="481"/>
      <c r="H9" s="481"/>
      <c r="I9" s="481"/>
      <c r="J9" s="481"/>
      <c r="K9" s="481"/>
      <c r="L9" s="481"/>
      <c r="M9" s="481"/>
      <c r="N9" s="481"/>
      <c r="O9" s="481"/>
      <c r="P9" s="481"/>
      <c r="Q9" s="481"/>
      <c r="R9" s="481"/>
      <c r="S9" s="481">
        <f t="shared" si="0"/>
        <v>0</v>
      </c>
      <c r="T9" s="17"/>
      <c r="U9" s="483">
        <f t="shared" si="1"/>
        <v>0</v>
      </c>
      <c r="V9" s="483">
        <f t="shared" si="2"/>
        <v>0</v>
      </c>
      <c r="W9" s="483">
        <f t="shared" si="3"/>
        <v>0</v>
      </c>
      <c r="X9" s="17"/>
      <c r="Y9" s="483">
        <f t="shared" si="4"/>
        <v>0</v>
      </c>
      <c r="Z9" s="483">
        <f t="shared" si="5"/>
        <v>0</v>
      </c>
      <c r="AA9" s="483">
        <f t="shared" si="6"/>
        <v>0</v>
      </c>
      <c r="AB9" s="138">
        <f t="shared" si="7"/>
        <v>0</v>
      </c>
      <c r="AD9" s="7"/>
      <c r="AE9" s="112"/>
      <c r="AH9" s="134"/>
    </row>
    <row r="10" spans="1:34">
      <c r="A10" s="559" t="s">
        <v>247</v>
      </c>
      <c r="B10" s="490"/>
      <c r="C10" s="481"/>
      <c r="D10" s="481"/>
      <c r="E10" s="481"/>
      <c r="F10" s="481"/>
      <c r="G10" s="481"/>
      <c r="H10" s="481"/>
      <c r="I10" s="481"/>
      <c r="J10" s="481"/>
      <c r="K10" s="481"/>
      <c r="L10" s="481"/>
      <c r="M10" s="481"/>
      <c r="N10" s="481"/>
      <c r="O10" s="481"/>
      <c r="P10" s="481"/>
      <c r="Q10" s="481"/>
      <c r="R10" s="481"/>
      <c r="S10" s="481">
        <f t="shared" si="0"/>
        <v>0</v>
      </c>
      <c r="T10" s="17"/>
      <c r="U10" s="483">
        <f t="shared" si="1"/>
        <v>0</v>
      </c>
      <c r="V10" s="483">
        <f t="shared" si="2"/>
        <v>0</v>
      </c>
      <c r="W10" s="483">
        <f t="shared" si="3"/>
        <v>0</v>
      </c>
      <c r="X10" s="17"/>
      <c r="Y10" s="483">
        <f t="shared" si="4"/>
        <v>0</v>
      </c>
      <c r="Z10" s="483">
        <f t="shared" si="5"/>
        <v>0</v>
      </c>
      <c r="AA10" s="483">
        <f t="shared" si="6"/>
        <v>0</v>
      </c>
      <c r="AB10" s="138">
        <f t="shared" si="7"/>
        <v>0</v>
      </c>
      <c r="AD10" s="7"/>
      <c r="AE10" s="112"/>
      <c r="AH10" s="134"/>
    </row>
    <row r="11" spans="1:34">
      <c r="A11" s="559" t="s">
        <v>248</v>
      </c>
      <c r="B11" s="490"/>
      <c r="C11" s="481"/>
      <c r="D11" s="481"/>
      <c r="E11" s="481"/>
      <c r="F11" s="481">
        <v>6457</v>
      </c>
      <c r="G11" s="481">
        <v>932260</v>
      </c>
      <c r="H11" s="481">
        <v>643735</v>
      </c>
      <c r="I11" s="481">
        <v>456063</v>
      </c>
      <c r="J11" s="481">
        <v>985535</v>
      </c>
      <c r="K11" s="481">
        <v>326377</v>
      </c>
      <c r="L11" s="481">
        <v>294950</v>
      </c>
      <c r="M11" s="481">
        <v>294950</v>
      </c>
      <c r="N11" s="481">
        <v>294950</v>
      </c>
      <c r="O11" s="481">
        <v>0</v>
      </c>
      <c r="P11" s="481">
        <v>0</v>
      </c>
      <c r="Q11" s="481">
        <v>0</v>
      </c>
      <c r="R11" s="481"/>
      <c r="S11" s="481">
        <f t="shared" si="0"/>
        <v>4235277</v>
      </c>
      <c r="T11" s="17"/>
      <c r="U11" s="483">
        <f t="shared" si="1"/>
        <v>938717</v>
      </c>
      <c r="V11" s="481">
        <f t="shared" si="2"/>
        <v>2411710</v>
      </c>
      <c r="W11" s="483">
        <f t="shared" si="3"/>
        <v>884850</v>
      </c>
      <c r="X11" s="17"/>
      <c r="Y11" s="483">
        <f t="shared" si="4"/>
        <v>0</v>
      </c>
      <c r="Z11" s="483">
        <f t="shared" si="5"/>
        <v>2038515</v>
      </c>
      <c r="AA11" s="483">
        <f t="shared" si="6"/>
        <v>2196762</v>
      </c>
      <c r="AB11" s="138">
        <f t="shared" si="7"/>
        <v>0</v>
      </c>
      <c r="AD11" s="7"/>
      <c r="AE11" s="112"/>
      <c r="AH11" s="134"/>
    </row>
    <row r="12" spans="1:34">
      <c r="A12" s="559" t="s">
        <v>249</v>
      </c>
      <c r="B12" s="490"/>
      <c r="C12" s="481"/>
      <c r="D12" s="481"/>
      <c r="E12" s="481"/>
      <c r="F12" s="481"/>
      <c r="G12" s="481">
        <v>3748973</v>
      </c>
      <c r="H12" s="481"/>
      <c r="I12" s="481"/>
      <c r="J12" s="481"/>
      <c r="K12" s="481"/>
      <c r="L12" s="481">
        <v>0</v>
      </c>
      <c r="M12" s="481">
        <v>0</v>
      </c>
      <c r="N12" s="481">
        <v>66417</v>
      </c>
      <c r="O12" s="481">
        <v>0</v>
      </c>
      <c r="P12" s="481">
        <v>0</v>
      </c>
      <c r="Q12" s="481">
        <v>0</v>
      </c>
      <c r="R12" s="481"/>
      <c r="S12" s="481">
        <f t="shared" si="0"/>
        <v>3815390</v>
      </c>
      <c r="T12" s="17"/>
      <c r="U12" s="483">
        <f t="shared" si="1"/>
        <v>3748973</v>
      </c>
      <c r="V12" s="483">
        <f t="shared" si="2"/>
        <v>0</v>
      </c>
      <c r="W12" s="483">
        <f t="shared" si="3"/>
        <v>66417</v>
      </c>
      <c r="X12" s="17"/>
      <c r="Y12" s="483">
        <f t="shared" si="4"/>
        <v>0</v>
      </c>
      <c r="Z12" s="483">
        <f t="shared" si="5"/>
        <v>3748973</v>
      </c>
      <c r="AA12" s="483">
        <f t="shared" si="6"/>
        <v>66417</v>
      </c>
      <c r="AB12" s="138">
        <f t="shared" si="7"/>
        <v>0</v>
      </c>
      <c r="AD12" s="7"/>
      <c r="AE12" s="112"/>
      <c r="AH12" s="134"/>
    </row>
    <row r="13" spans="1:34">
      <c r="A13" s="559" t="s">
        <v>250</v>
      </c>
      <c r="B13" s="490"/>
      <c r="C13" s="481"/>
      <c r="D13" s="481"/>
      <c r="E13" s="481"/>
      <c r="F13" s="481"/>
      <c r="G13" s="481"/>
      <c r="H13" s="481"/>
      <c r="I13" s="481"/>
      <c r="J13" s="481"/>
      <c r="K13" s="481"/>
      <c r="L13" s="481"/>
      <c r="M13" s="481"/>
      <c r="N13" s="481"/>
      <c r="O13" s="481"/>
      <c r="P13" s="481"/>
      <c r="Q13" s="481"/>
      <c r="R13" s="481"/>
      <c r="S13" s="481">
        <f t="shared" si="0"/>
        <v>0</v>
      </c>
      <c r="T13" s="17"/>
      <c r="U13" s="483">
        <f t="shared" si="1"/>
        <v>0</v>
      </c>
      <c r="V13" s="483">
        <f t="shared" si="2"/>
        <v>0</v>
      </c>
      <c r="W13" s="483">
        <f t="shared" si="3"/>
        <v>0</v>
      </c>
      <c r="X13" s="17"/>
      <c r="Y13" s="483">
        <f t="shared" si="4"/>
        <v>0</v>
      </c>
      <c r="Z13" s="483">
        <f t="shared" si="5"/>
        <v>0</v>
      </c>
      <c r="AA13" s="483">
        <f t="shared" si="6"/>
        <v>0</v>
      </c>
      <c r="AB13" s="138">
        <f t="shared" si="7"/>
        <v>0</v>
      </c>
      <c r="AD13" s="7"/>
      <c r="AE13" s="112"/>
      <c r="AH13" s="134"/>
    </row>
    <row r="14" spans="1:34">
      <c r="A14" s="559" t="s">
        <v>251</v>
      </c>
      <c r="B14" s="490"/>
      <c r="C14" s="481"/>
      <c r="D14" s="481"/>
      <c r="E14" s="481"/>
      <c r="F14" s="481"/>
      <c r="G14" s="481"/>
      <c r="H14" s="481"/>
      <c r="I14" s="481"/>
      <c r="J14" s="481"/>
      <c r="K14" s="481"/>
      <c r="L14" s="481"/>
      <c r="M14" s="481"/>
      <c r="N14" s="481"/>
      <c r="O14" s="481"/>
      <c r="P14" s="481"/>
      <c r="Q14" s="481"/>
      <c r="R14" s="481"/>
      <c r="S14" s="481">
        <f t="shared" si="0"/>
        <v>0</v>
      </c>
      <c r="T14" s="17"/>
      <c r="U14" s="483">
        <f t="shared" si="1"/>
        <v>0</v>
      </c>
      <c r="V14" s="483">
        <f t="shared" si="2"/>
        <v>0</v>
      </c>
      <c r="W14" s="483">
        <f t="shared" si="3"/>
        <v>0</v>
      </c>
      <c r="X14" s="17"/>
      <c r="Y14" s="483">
        <f t="shared" si="4"/>
        <v>0</v>
      </c>
      <c r="Z14" s="483">
        <f t="shared" si="5"/>
        <v>0</v>
      </c>
      <c r="AA14" s="483">
        <f t="shared" si="6"/>
        <v>0</v>
      </c>
      <c r="AB14" s="138">
        <f t="shared" si="7"/>
        <v>0</v>
      </c>
      <c r="AD14" s="7"/>
      <c r="AE14" s="112"/>
      <c r="AH14" s="134"/>
    </row>
    <row r="15" spans="1:34">
      <c r="A15" s="559" t="s">
        <v>252</v>
      </c>
      <c r="B15" s="490"/>
      <c r="C15" s="481">
        <v>5395151</v>
      </c>
      <c r="D15" s="481">
        <v>51</v>
      </c>
      <c r="E15" s="481">
        <v>8047839</v>
      </c>
      <c r="F15" s="481">
        <v>7531231</v>
      </c>
      <c r="G15" s="481">
        <v>7970869</v>
      </c>
      <c r="H15" s="481">
        <v>3991173</v>
      </c>
      <c r="I15" s="481">
        <v>5854506</v>
      </c>
      <c r="J15" s="481">
        <v>5646186</v>
      </c>
      <c r="K15" s="481">
        <v>7476280</v>
      </c>
      <c r="L15" s="481">
        <v>186193</v>
      </c>
      <c r="M15" s="481">
        <v>2055347</v>
      </c>
      <c r="N15" s="481">
        <v>2049322</v>
      </c>
      <c r="O15" s="481">
        <v>2049323</v>
      </c>
      <c r="P15" s="481">
        <v>5940</v>
      </c>
      <c r="Q15" s="481">
        <v>0</v>
      </c>
      <c r="R15" s="481"/>
      <c r="S15" s="481">
        <f t="shared" si="0"/>
        <v>58259411</v>
      </c>
      <c r="T15" s="17"/>
      <c r="U15" s="483">
        <f t="shared" si="1"/>
        <v>28945141</v>
      </c>
      <c r="V15" s="481">
        <f t="shared" si="2"/>
        <v>22968145</v>
      </c>
      <c r="W15" s="483">
        <f t="shared" si="3"/>
        <v>6346125</v>
      </c>
      <c r="X15" s="17"/>
      <c r="Y15" s="483">
        <f t="shared" si="4"/>
        <v>13443041</v>
      </c>
      <c r="Z15" s="483">
        <f t="shared" si="5"/>
        <v>25347779</v>
      </c>
      <c r="AA15" s="483">
        <f t="shared" si="6"/>
        <v>19468591</v>
      </c>
      <c r="AB15" s="138">
        <f t="shared" si="7"/>
        <v>0</v>
      </c>
      <c r="AD15" s="7"/>
      <c r="AE15" s="112"/>
    </row>
    <row r="16" spans="1:34">
      <c r="A16" s="561" t="s">
        <v>253</v>
      </c>
      <c r="B16" s="490"/>
      <c r="C16" s="481"/>
      <c r="D16" s="481"/>
      <c r="E16" s="481"/>
      <c r="F16" s="481"/>
      <c r="G16" s="481"/>
      <c r="H16" s="481">
        <v>0</v>
      </c>
      <c r="I16" s="481">
        <v>0</v>
      </c>
      <c r="J16" s="481">
        <v>0</v>
      </c>
      <c r="K16" s="481"/>
      <c r="L16" s="481">
        <v>3721</v>
      </c>
      <c r="M16" s="481">
        <v>3721</v>
      </c>
      <c r="N16" s="481">
        <v>3721</v>
      </c>
      <c r="O16" s="481">
        <v>3721</v>
      </c>
      <c r="P16" s="481">
        <v>3716</v>
      </c>
      <c r="Q16" s="481">
        <v>0</v>
      </c>
      <c r="R16" s="481"/>
      <c r="S16" s="481">
        <f t="shared" si="0"/>
        <v>18600</v>
      </c>
      <c r="T16" s="17"/>
      <c r="U16" s="483">
        <f t="shared" si="1"/>
        <v>0</v>
      </c>
      <c r="V16" s="483">
        <f t="shared" si="2"/>
        <v>0</v>
      </c>
      <c r="W16" s="483">
        <f t="shared" si="3"/>
        <v>18600</v>
      </c>
      <c r="X16" s="17"/>
      <c r="Y16" s="483">
        <f t="shared" si="4"/>
        <v>0</v>
      </c>
      <c r="Z16" s="483">
        <f t="shared" si="5"/>
        <v>0</v>
      </c>
      <c r="AA16" s="483">
        <f t="shared" si="6"/>
        <v>18600</v>
      </c>
      <c r="AB16" s="138">
        <f t="shared" si="7"/>
        <v>0</v>
      </c>
      <c r="AD16" s="7"/>
      <c r="AE16" s="112"/>
    </row>
    <row r="17" spans="1:31">
      <c r="A17" s="562"/>
      <c r="B17" s="490"/>
      <c r="C17" s="536"/>
      <c r="D17" s="536"/>
      <c r="E17" s="536"/>
      <c r="F17" s="536"/>
      <c r="G17" s="536"/>
      <c r="H17" s="481"/>
      <c r="I17" s="481"/>
      <c r="J17" s="481"/>
      <c r="K17" s="481"/>
      <c r="L17" s="481"/>
      <c r="M17" s="481"/>
      <c r="N17" s="481"/>
      <c r="O17" s="481"/>
      <c r="P17" s="481"/>
      <c r="Q17" s="481"/>
      <c r="R17" s="481"/>
      <c r="S17" s="536"/>
      <c r="T17" s="17"/>
      <c r="U17" s="483"/>
      <c r="V17" s="483"/>
      <c r="W17" s="483"/>
      <c r="X17" s="17"/>
      <c r="Y17" s="483"/>
      <c r="Z17" s="483"/>
      <c r="AA17" s="483"/>
      <c r="AB17" s="667"/>
      <c r="AD17" s="7"/>
      <c r="AE17" s="112"/>
    </row>
    <row r="18" spans="1:31">
      <c r="A18" s="558" t="s">
        <v>254</v>
      </c>
      <c r="B18" s="490"/>
      <c r="C18" s="482">
        <f>SUM(C4:C17)</f>
        <v>10739909</v>
      </c>
      <c r="D18" s="482">
        <f>SUM(D4:D17)</f>
        <v>7562</v>
      </c>
      <c r="E18" s="482">
        <f>SUM(E4:E17)</f>
        <v>14217234</v>
      </c>
      <c r="F18" s="565">
        <f t="shared" ref="F18:Q18" si="8">SUM(F4:F17)</f>
        <v>13626936</v>
      </c>
      <c r="G18" s="482">
        <f>SUM(G4:G17)</f>
        <v>20051669</v>
      </c>
      <c r="H18" s="482">
        <f>SUM(H4:H17)</f>
        <v>10082589</v>
      </c>
      <c r="I18" s="482">
        <f t="shared" ref="I18" si="9">SUM(I4:I17)</f>
        <v>13273949</v>
      </c>
      <c r="J18" s="482">
        <f t="shared" ref="J18" si="10">SUM(J4:J17)</f>
        <v>13086855</v>
      </c>
      <c r="K18" s="482">
        <f t="shared" ref="K18" si="11">SUM(K4:K17)</f>
        <v>15587290</v>
      </c>
      <c r="L18" s="482">
        <f t="shared" si="8"/>
        <v>1828444</v>
      </c>
      <c r="M18" s="482">
        <f t="shared" si="8"/>
        <v>4529185</v>
      </c>
      <c r="N18" s="482">
        <f t="shared" si="8"/>
        <v>4589577</v>
      </c>
      <c r="O18" s="482">
        <f t="shared" si="8"/>
        <v>4228211</v>
      </c>
      <c r="P18" s="482">
        <f t="shared" si="8"/>
        <v>1070385</v>
      </c>
      <c r="Q18" s="482">
        <f t="shared" si="8"/>
        <v>0</v>
      </c>
      <c r="R18" s="482"/>
      <c r="S18" s="482">
        <f>SUM(C18:R18)</f>
        <v>126919795</v>
      </c>
      <c r="T18" s="17"/>
      <c r="U18" s="482">
        <f>SUM(C18,D18:G18)</f>
        <v>58643310</v>
      </c>
      <c r="V18" s="482">
        <f>SUM(H18:K18)</f>
        <v>52030683</v>
      </c>
      <c r="W18" s="482">
        <f>SUM(L18:P18)</f>
        <v>16245802</v>
      </c>
      <c r="X18" s="17"/>
      <c r="Y18" s="482">
        <f>SUM(C18:E18)</f>
        <v>24964705</v>
      </c>
      <c r="Z18" s="482">
        <f>SUM(F18:I18)</f>
        <v>57035143</v>
      </c>
      <c r="AA18" s="482">
        <f>SUM(J18:Q18)</f>
        <v>44919947</v>
      </c>
      <c r="AB18" s="138">
        <f t="shared" ref="AB18:AB21" si="12">SUM(Y18:AA18)-SUM(U18:W18)</f>
        <v>0</v>
      </c>
      <c r="AD18" s="7"/>
      <c r="AE18" s="112"/>
    </row>
    <row r="19" spans="1:31">
      <c r="A19" s="559" t="s">
        <v>255</v>
      </c>
      <c r="B19" s="490"/>
      <c r="C19" s="537">
        <f>ROUND(C18*'3a CA CAP'!$E224,0)-1</f>
        <v>7323811</v>
      </c>
      <c r="D19" s="537">
        <f>ROUND(D18*'3a CA CAP'!$E94,0)-1</f>
        <v>5178</v>
      </c>
      <c r="E19" s="483">
        <f>E18*'3a CA CAP'!$E224</f>
        <v>9695087.2089119181</v>
      </c>
      <c r="F19" s="483">
        <f>F18*'3a CA CAP'!$E224</f>
        <v>9292548.2488549687</v>
      </c>
      <c r="G19" s="483">
        <f>G18*'3a CA CAP'!$E224</f>
        <v>13673734.260773623</v>
      </c>
      <c r="H19" s="483">
        <f>H18*'3a CA CAP'!$E335</f>
        <v>6955978.1726549519</v>
      </c>
      <c r="I19" s="483">
        <f>I18*'3a CA CAP'!$E335</f>
        <v>9157697.4434775654</v>
      </c>
      <c r="J19" s="483">
        <f>J18*'3a CA CAP'!$E335</f>
        <v>9028621.2924775891</v>
      </c>
      <c r="K19" s="483">
        <f>K18*'3a CA CAP'!$E335</f>
        <v>10753671.404323116</v>
      </c>
      <c r="L19" s="483">
        <f>L18*'3a CA CAP'!$E429</f>
        <v>1264368.9041097509</v>
      </c>
      <c r="M19" s="483">
        <f>M18*'3a CA CAP'!$E429</f>
        <v>3131931.1255692393</v>
      </c>
      <c r="N19" s="483">
        <f>N18*'3a CA CAP'!$E429</f>
        <v>3173692.1895433045</v>
      </c>
      <c r="O19" s="483">
        <f>O18*'3a CA CAP'!$E429</f>
        <v>2923807.6246331818</v>
      </c>
      <c r="P19" s="483">
        <f>P18*'3a CA CAP'!$E429</f>
        <v>740171.15614452271</v>
      </c>
      <c r="Q19" s="483">
        <f>Q18*'3a CA CAP'!$E429</f>
        <v>0</v>
      </c>
      <c r="R19" s="482"/>
      <c r="S19" s="481">
        <f>SUM(C19:R19)</f>
        <v>87120298.031473726</v>
      </c>
      <c r="T19" s="17"/>
      <c r="U19" s="483">
        <f>SUM(C19,D19:G19)</f>
        <v>39990358.718540512</v>
      </c>
      <c r="V19" s="483">
        <f>SUM(H19:K19)</f>
        <v>35895968.312933221</v>
      </c>
      <c r="W19" s="483">
        <f>SUM(L19:P19)</f>
        <v>11233970.999999998</v>
      </c>
      <c r="X19" s="17"/>
      <c r="Y19" s="483">
        <f>SUM(C19:E19)</f>
        <v>17024076.208911918</v>
      </c>
      <c r="Z19" s="483">
        <f>SUM(F19:I19)</f>
        <v>39079958.125761114</v>
      </c>
      <c r="AA19" s="483">
        <f>SUM(J19:Q19)</f>
        <v>31016263.696800701</v>
      </c>
      <c r="AB19" s="138">
        <f t="shared" si="12"/>
        <v>0</v>
      </c>
      <c r="AD19" s="7"/>
      <c r="AE19" s="112"/>
    </row>
    <row r="20" spans="1:31">
      <c r="A20" s="559" t="s">
        <v>256</v>
      </c>
      <c r="B20" s="490"/>
      <c r="C20" s="537">
        <f>ROUND((C18*'3a CA CAP'!$F224)+(C18*'3a CA CAP'!$G224),0)+3</f>
        <v>2820303</v>
      </c>
      <c r="D20" s="537">
        <f>ROUND((D18*'3a CA CAP'!$F94)+(D18*'3a CA CAP'!$G94),0)+1</f>
        <v>1979</v>
      </c>
      <c r="E20" s="483">
        <f>(E18*'3a CA CAP'!$F224)+(E18*'3a CA CAP'!$G224)</f>
        <v>3733445.9489947651</v>
      </c>
      <c r="F20" s="483">
        <f>(F18*'3a CA CAP'!$F224)+(F18*'3a CA CAP'!$G224)</f>
        <v>3578433.6817141036</v>
      </c>
      <c r="G20" s="483">
        <f>(G18*'3a CA CAP'!$F224)+(G18*'3a CA CAP'!$G224)</f>
        <v>5265568.7033521365</v>
      </c>
      <c r="H20" s="483">
        <f>(H18*'3a CA CAP'!$F335)+(H18*'3a CA CAP'!$G335)</f>
        <v>2644410.9583254084</v>
      </c>
      <c r="I20" s="483">
        <f>(I18*'3a CA CAP'!$F335)+(I18*'3a CA CAP'!$G335)</f>
        <v>3481424.879646745</v>
      </c>
      <c r="J20" s="483">
        <f>(J18*'3a CA CAP'!$F335)+(J18*'3a CA CAP'!$G335)</f>
        <v>3432354.8021262856</v>
      </c>
      <c r="K20" s="483">
        <f>(K18*'3a CA CAP'!$F335)+(K18*'3a CA CAP'!$G335)</f>
        <v>4088156.3739825212</v>
      </c>
      <c r="L20" s="483">
        <f>(L18*'3a CA CAP'!$F429)+(L18*'3a CA CAP'!$G429)</f>
        <v>477342.92429071828</v>
      </c>
      <c r="M20" s="483">
        <f>(M18*'3a CA CAP'!$F429)+(M18*'3a CA CAP'!$G429)</f>
        <v>1182412.1562124172</v>
      </c>
      <c r="N20" s="483">
        <f>(N18*'3a CA CAP'!$F429)+(N18*'3a CA CAP'!$G429)</f>
        <v>1198178.4000152163</v>
      </c>
      <c r="O20" s="483">
        <f>(O18*'3a CA CAP'!$F429)+(O18*'3a CA CAP'!$G429)</f>
        <v>1103838.3473916524</v>
      </c>
      <c r="P20" s="483">
        <f>(P18*'3a CA CAP'!$F429)+(P18*'3a CA CAP'!$G429)</f>
        <v>279440.17208999593</v>
      </c>
      <c r="Q20" s="483">
        <f>(Q18*'3a CA CAP'!$F429)+(Q18*'3a CA CAP'!$G429)</f>
        <v>0</v>
      </c>
      <c r="R20" s="482"/>
      <c r="S20" s="481">
        <f>SUM(C20:R20)</f>
        <v>33287289.348141965</v>
      </c>
      <c r="T20" s="17"/>
      <c r="U20" s="483">
        <f>SUM(C20,D20:G20)</f>
        <v>15399730.334061006</v>
      </c>
      <c r="V20" s="483">
        <f>SUM(H20:K20)</f>
        <v>13646347.014080958</v>
      </c>
      <c r="W20" s="483">
        <f>SUM(L20:P20)</f>
        <v>4241212</v>
      </c>
      <c r="X20" s="17"/>
      <c r="Y20" s="483">
        <f>SUM(C20:E20)</f>
        <v>6555727.9489947651</v>
      </c>
      <c r="Z20" s="483">
        <f>SUM(F20:I20)</f>
        <v>14969838.223038394</v>
      </c>
      <c r="AA20" s="483">
        <f>SUM(J20:Q20)</f>
        <v>11761723.176108807</v>
      </c>
      <c r="AB20" s="138">
        <f t="shared" si="12"/>
        <v>0</v>
      </c>
      <c r="AD20" s="7"/>
      <c r="AE20" s="112"/>
    </row>
    <row r="21" spans="1:31">
      <c r="A21" s="559" t="s">
        <v>178</v>
      </c>
      <c r="B21" s="490"/>
      <c r="C21" s="537">
        <f>ROUND(C18*'3a CA CAP'!$H224,0)-1</f>
        <v>595795</v>
      </c>
      <c r="D21" s="483">
        <f>D18*'3a CA CAP'!$H94</f>
        <v>404.83176676241061</v>
      </c>
      <c r="E21" s="483">
        <f>E18*'3a CA CAP'!$H224</f>
        <v>788700.8420933173</v>
      </c>
      <c r="F21" s="483">
        <f>F18*'3a CA CAP'!$H224</f>
        <v>755954.06943092728</v>
      </c>
      <c r="G21" s="483">
        <f>G18*'3a CA CAP'!$H224</f>
        <v>1112366.0358742401</v>
      </c>
      <c r="H21" s="483">
        <f>H18*'3a CA CAP'!$H335</f>
        <v>482199.86901964003</v>
      </c>
      <c r="I21" s="483">
        <f>I18*'3a CA CAP'!$H335</f>
        <v>634826.67687568953</v>
      </c>
      <c r="J21" s="483">
        <f>J18*'3a CA CAP'!$H335</f>
        <v>625878.90539612609</v>
      </c>
      <c r="K21" s="483">
        <f>K18*'3a CA CAP'!$H335</f>
        <v>745462.22169436293</v>
      </c>
      <c r="L21" s="483">
        <f>L18*'3a CA CAP'!$H429</f>
        <v>86732.17159953076</v>
      </c>
      <c r="M21" s="483">
        <f>M18*'3a CA CAP'!$H429</f>
        <v>214841.71821834342</v>
      </c>
      <c r="N21" s="483">
        <f>N18*'3a CA CAP'!$H429</f>
        <v>217706.41044147898</v>
      </c>
      <c r="O21" s="483">
        <f>O18*'3a CA CAP'!$H429</f>
        <v>200565.02797516552</v>
      </c>
      <c r="P21" s="483">
        <f>P18*'3a CA CAP'!$H429</f>
        <v>50773.671765481326</v>
      </c>
      <c r="Q21" s="483">
        <f>Q18*'3a CA CAP'!$H429</f>
        <v>0</v>
      </c>
      <c r="R21" s="482"/>
      <c r="S21" s="481">
        <f>SUM(C21:R21)</f>
        <v>6512207.4521510648</v>
      </c>
      <c r="T21" s="17"/>
      <c r="U21" s="483">
        <f>SUM(C21,D21:G21)</f>
        <v>3253220.779165247</v>
      </c>
      <c r="V21" s="483">
        <f>SUM(H21:K21)</f>
        <v>2488367.6729858187</v>
      </c>
      <c r="W21" s="483">
        <f>SUM(L21:P21)</f>
        <v>770619</v>
      </c>
      <c r="X21" s="17"/>
      <c r="Y21" s="483">
        <f>SUM(C21:E21)</f>
        <v>1384900.6738600796</v>
      </c>
      <c r="Z21" s="483">
        <f>SUM(F21:I21)</f>
        <v>2985346.6512004971</v>
      </c>
      <c r="AA21" s="483">
        <f>SUM(J21:Q21)</f>
        <v>2141960.127090489</v>
      </c>
      <c r="AB21" s="138">
        <f t="shared" si="12"/>
        <v>0</v>
      </c>
      <c r="AD21" s="7"/>
      <c r="AE21" s="112"/>
    </row>
    <row r="22" spans="1:31">
      <c r="A22" s="558" t="s">
        <v>257</v>
      </c>
      <c r="B22" s="490"/>
      <c r="C22" s="484">
        <f>'3a CA CAP'!$L$223</f>
        <v>5.5474984943858788E-2</v>
      </c>
      <c r="D22" s="484">
        <f>'3a CA CAP'!$L$93</f>
        <v>5.3535012795875511E-2</v>
      </c>
      <c r="E22" s="484">
        <f>'3a CA CAP'!$L$223</f>
        <v>5.5474984943858788E-2</v>
      </c>
      <c r="F22" s="484">
        <f>'3a CA CAP'!$L$223</f>
        <v>5.5474984943858788E-2</v>
      </c>
      <c r="G22" s="484">
        <f>'3a CA CAP'!$L$223</f>
        <v>5.5474984943858788E-2</v>
      </c>
      <c r="H22" s="484">
        <f>'3a CA CAP'!$L$334</f>
        <v>4.7825004968430236E-2</v>
      </c>
      <c r="I22" s="484">
        <f>'3a CA CAP'!$L$334</f>
        <v>4.7825004968430236E-2</v>
      </c>
      <c r="J22" s="484">
        <f>'3a CA CAP'!$L$334</f>
        <v>4.7825004968430236E-2</v>
      </c>
      <c r="K22" s="484">
        <f>'3a CA CAP'!$L$334</f>
        <v>4.7825004968430236E-2</v>
      </c>
      <c r="L22" s="484">
        <f>'3a CA CAP'!$L$428</f>
        <v>4.7434961967405487E-2</v>
      </c>
      <c r="M22" s="484">
        <f>'3a CA CAP'!$L$428</f>
        <v>4.7434961967405487E-2</v>
      </c>
      <c r="N22" s="484">
        <f>'3a CA CAP'!$L$428</f>
        <v>4.7434961967405487E-2</v>
      </c>
      <c r="O22" s="484">
        <f>'3a CA CAP'!$L$428</f>
        <v>4.7434961967405487E-2</v>
      </c>
      <c r="P22" s="484">
        <f>'3a CA CAP'!$L$428</f>
        <v>4.7434961967405487E-2</v>
      </c>
      <c r="Q22" s="484">
        <f>'3a CA CAP'!$L$428</f>
        <v>4.7434961967405487E-2</v>
      </c>
      <c r="R22" s="584"/>
      <c r="S22" s="585">
        <f>AVERAGE(C22:G22)</f>
        <v>5.5086990514262121E-2</v>
      </c>
      <c r="T22" s="17"/>
      <c r="U22" s="585">
        <f>C22</f>
        <v>5.5474984943858788E-2</v>
      </c>
      <c r="V22" s="585">
        <f>H22</f>
        <v>4.7825004968430236E-2</v>
      </c>
      <c r="W22" s="585">
        <f>L22</f>
        <v>4.7434961967405487E-2</v>
      </c>
      <c r="X22" s="17"/>
      <c r="Y22" s="567">
        <f>C22</f>
        <v>5.5474984943858788E-2</v>
      </c>
      <c r="Z22" s="585">
        <f>H22</f>
        <v>4.7825004968430236E-2</v>
      </c>
      <c r="AA22" s="585">
        <f>L22</f>
        <v>4.7434961967405487E-2</v>
      </c>
      <c r="AB22" s="668"/>
      <c r="AD22" s="7"/>
      <c r="AE22" s="112"/>
    </row>
    <row r="23" spans="1:31">
      <c r="A23" s="559" t="s">
        <v>258</v>
      </c>
      <c r="B23" s="490"/>
      <c r="C23" s="485">
        <f t="shared" ref="C23:K23" si="13">C24</f>
        <v>595795</v>
      </c>
      <c r="D23" s="683">
        <f t="shared" si="13"/>
        <v>405</v>
      </c>
      <c r="E23" s="684">
        <f t="shared" si="13"/>
        <v>788700</v>
      </c>
      <c r="F23" s="485">
        <f t="shared" si="13"/>
        <v>755954</v>
      </c>
      <c r="G23" s="684">
        <f t="shared" si="13"/>
        <v>1112365</v>
      </c>
      <c r="H23" s="684">
        <f t="shared" si="13"/>
        <v>482195</v>
      </c>
      <c r="I23" s="684">
        <f t="shared" si="13"/>
        <v>634821</v>
      </c>
      <c r="J23" s="684">
        <f t="shared" si="13"/>
        <v>625872</v>
      </c>
      <c r="K23" s="684">
        <f t="shared" si="13"/>
        <v>745457</v>
      </c>
      <c r="L23" s="485">
        <f t="shared" ref="L23:Q23" si="14">L21</f>
        <v>86732.17159953076</v>
      </c>
      <c r="M23" s="485">
        <f t="shared" si="14"/>
        <v>214841.71821834342</v>
      </c>
      <c r="N23" s="485">
        <f t="shared" si="14"/>
        <v>217706.41044147898</v>
      </c>
      <c r="O23" s="485">
        <f t="shared" si="14"/>
        <v>200565.02797516552</v>
      </c>
      <c r="P23" s="485">
        <f t="shared" si="14"/>
        <v>50773.671765481326</v>
      </c>
      <c r="Q23" s="485">
        <f t="shared" si="14"/>
        <v>0</v>
      </c>
      <c r="R23" s="584"/>
      <c r="S23" s="481">
        <f>SUM(C23:R23)</f>
        <v>6512182.9999999991</v>
      </c>
      <c r="T23" s="17"/>
      <c r="U23" s="483">
        <f>SUM(C23,D23:G23)</f>
        <v>3253219</v>
      </c>
      <c r="V23" s="483">
        <f>SUM(H23:K23)</f>
        <v>2488345</v>
      </c>
      <c r="W23" s="483">
        <f>SUM(L23:P23)</f>
        <v>770619</v>
      </c>
      <c r="X23" s="17"/>
      <c r="Y23" s="483">
        <f>SUM(C23:E23)</f>
        <v>1384900</v>
      </c>
      <c r="Z23" s="483">
        <f>SUM(F23:I23)</f>
        <v>2985335</v>
      </c>
      <c r="AA23" s="483">
        <f>SUM(J23:Q23)</f>
        <v>2141948</v>
      </c>
      <c r="AB23" s="138">
        <f t="shared" ref="AB23:AB24" si="15">SUM(Y23:AA23)-SUM(U23:W23)</f>
        <v>0</v>
      </c>
      <c r="AD23" s="7"/>
      <c r="AE23" s="112"/>
    </row>
    <row r="24" spans="1:31">
      <c r="A24" s="570" t="s">
        <v>259</v>
      </c>
      <c r="B24" s="491"/>
      <c r="C24" s="571">
        <f>ROUND(C$18*C$22,0)-1</f>
        <v>595795</v>
      </c>
      <c r="D24" s="486">
        <f>ROUND(D$18*D$22,0)</f>
        <v>405</v>
      </c>
      <c r="E24" s="571">
        <f>ROUNDDOWN(E$18*E$22,0)</f>
        <v>788700</v>
      </c>
      <c r="F24" s="486">
        <f t="shared" ref="F24:Q24" si="16">ROUND(F$18*F$22,0)</f>
        <v>755954</v>
      </c>
      <c r="G24" s="571">
        <f>ROUNDDOWN(G$18*G$22,0)-1</f>
        <v>1112365</v>
      </c>
      <c r="H24" s="571">
        <f>ROUNDDOWN(H$18*H$22,0)-4</f>
        <v>482195</v>
      </c>
      <c r="I24" s="571">
        <f>ROUNDDOWN(I$18*I$22,0)-5</f>
        <v>634821</v>
      </c>
      <c r="J24" s="571">
        <f>ROUNDDOWN(J$18*J$22,0)-6</f>
        <v>625872</v>
      </c>
      <c r="K24" s="571">
        <f>ROUNDDOWN(K$18*K$22,0)-5</f>
        <v>745457</v>
      </c>
      <c r="L24" s="486">
        <f t="shared" si="16"/>
        <v>86732</v>
      </c>
      <c r="M24" s="486">
        <f t="shared" si="16"/>
        <v>214842</v>
      </c>
      <c r="N24" s="486">
        <f t="shared" si="16"/>
        <v>217706</v>
      </c>
      <c r="O24" s="486">
        <f t="shared" si="16"/>
        <v>200565</v>
      </c>
      <c r="P24" s="486">
        <f t="shared" si="16"/>
        <v>50774</v>
      </c>
      <c r="Q24" s="486">
        <f t="shared" si="16"/>
        <v>0</v>
      </c>
      <c r="R24" s="486"/>
      <c r="S24" s="486">
        <f>SUM(C24:R24)</f>
        <v>6512183</v>
      </c>
      <c r="T24" s="17"/>
      <c r="U24" s="486">
        <f>SUM(C24,D24:G24)</f>
        <v>3253219</v>
      </c>
      <c r="V24" s="486">
        <f>SUM(H24:K24)</f>
        <v>2488345</v>
      </c>
      <c r="W24" s="486">
        <f>SUM(L24:P24)</f>
        <v>770619</v>
      </c>
      <c r="X24" s="17"/>
      <c r="Y24" s="486">
        <f>SUM(C24:E24)</f>
        <v>1384900</v>
      </c>
      <c r="Z24" s="486">
        <f>SUM(F24:I24)</f>
        <v>2985335</v>
      </c>
      <c r="AA24" s="486">
        <f>SUM(J24:Q24)</f>
        <v>2141948</v>
      </c>
      <c r="AB24" s="138">
        <f t="shared" si="15"/>
        <v>0</v>
      </c>
      <c r="AC24" s="669"/>
      <c r="AD24" s="7"/>
      <c r="AE24" s="112"/>
    </row>
    <row r="25" spans="1:31" s="124" customFormat="1" ht="15">
      <c r="A25" s="303"/>
      <c r="B25" s="29"/>
      <c r="C25" s="372">
        <v>595795</v>
      </c>
      <c r="D25" s="372">
        <v>405</v>
      </c>
      <c r="E25" s="32"/>
      <c r="F25" s="30"/>
      <c r="G25"/>
      <c r="H25" s="666"/>
      <c r="I25" s="666"/>
      <c r="J25" s="666"/>
      <c r="K25" s="666"/>
      <c r="L25" s="666"/>
      <c r="M25" s="666"/>
      <c r="N25" s="666"/>
      <c r="O25" s="666"/>
      <c r="P25" s="666"/>
      <c r="Q25" s="666"/>
      <c r="R25" s="31"/>
      <c r="S25" s="31"/>
      <c r="T25" s="34"/>
      <c r="U25" s="429"/>
      <c r="V25" s="429"/>
      <c r="W25" s="693">
        <v>16245802</v>
      </c>
      <c r="X25" s="34"/>
      <c r="Y25" s="31"/>
      <c r="Z25" s="31"/>
      <c r="AA25" s="31"/>
      <c r="AB25" s="667"/>
      <c r="AD25" s="112"/>
      <c r="AE25" s="112"/>
    </row>
    <row r="26" spans="1:31" s="124" customFormat="1" ht="15">
      <c r="A26" s="28"/>
      <c r="B26" s="31"/>
      <c r="C26" s="11"/>
      <c r="D26" s="11"/>
      <c r="E26" s="31"/>
      <c r="F26" s="31"/>
      <c r="G26"/>
      <c r="H26" s="666"/>
      <c r="I26" s="666"/>
      <c r="J26" s="666"/>
      <c r="K26" s="666"/>
      <c r="L26" s="666"/>
      <c r="M26" s="666"/>
      <c r="N26" s="666"/>
      <c r="O26" s="666"/>
      <c r="P26" s="666"/>
      <c r="Q26" s="666"/>
      <c r="R26" s="31"/>
      <c r="S26" s="665"/>
      <c r="T26" s="31"/>
      <c r="U26" s="31"/>
      <c r="V26" s="31"/>
      <c r="W26" s="31"/>
      <c r="X26" s="34"/>
      <c r="Y26" s="31"/>
      <c r="Z26" s="31"/>
      <c r="AA26" s="31"/>
      <c r="AB26" s="667"/>
      <c r="AD26" s="112"/>
      <c r="AE26" s="112"/>
    </row>
    <row r="27" spans="1:31" customFormat="1" ht="15">
      <c r="A27" s="573" t="s">
        <v>275</v>
      </c>
      <c r="B27" s="487"/>
      <c r="C27" s="487"/>
      <c r="D27" s="487"/>
      <c r="E27" s="487"/>
      <c r="F27" s="487"/>
      <c r="G27" s="487"/>
      <c r="H27" s="487"/>
      <c r="I27" s="487"/>
      <c r="J27" s="487"/>
      <c r="K27" s="487"/>
      <c r="L27" s="487"/>
      <c r="M27" s="487"/>
      <c r="N27" s="487"/>
      <c r="O27" s="487"/>
      <c r="P27" s="487"/>
      <c r="Q27" s="487"/>
      <c r="R27" s="487"/>
      <c r="S27" s="487"/>
      <c r="T27" s="17"/>
      <c r="U27" s="487"/>
      <c r="V27" s="487"/>
      <c r="W27" s="487"/>
      <c r="X27" s="17"/>
      <c r="Y27" s="487"/>
      <c r="Z27" s="487"/>
      <c r="AA27" s="487"/>
      <c r="AB27" s="667"/>
      <c r="AC27" s="60"/>
      <c r="AD27" s="7"/>
      <c r="AE27" s="112"/>
    </row>
    <row r="28" spans="1:31" customFormat="1" ht="15">
      <c r="A28" s="574" t="s">
        <v>88</v>
      </c>
      <c r="B28" s="586"/>
      <c r="C28" s="483">
        <f>ROUND(C24*'3a CA CAP'!$K$214,0)</f>
        <v>380353</v>
      </c>
      <c r="D28" s="483">
        <f>ROUND(D24*'3a CA CAP'!$K$84,0)</f>
        <v>267</v>
      </c>
      <c r="E28" s="483">
        <f>ROUND(E24*'3a CA CAP'!$K$214,0)</f>
        <v>503503</v>
      </c>
      <c r="F28" s="483">
        <f>ROUND(F24*'3a CA CAP'!$K$214,0)</f>
        <v>482598</v>
      </c>
      <c r="G28" s="523">
        <f>ROUNDDOWN(G24*'3a CA CAP'!$K$214,0)</f>
        <v>710129</v>
      </c>
      <c r="H28" s="483">
        <f>ROUND(H24*'3a CA CAP'!$K$325,0)</f>
        <v>307768</v>
      </c>
      <c r="I28" s="483">
        <f>ROUND(I24*'3a CA CAP'!$K$325,0)</f>
        <v>405184</v>
      </c>
      <c r="J28" s="537">
        <f>ROUNDUP(J24*'3a CA CAP'!$K$325,0)+1</f>
        <v>399473</v>
      </c>
      <c r="K28" s="483">
        <f>ROUND(K24*'3a CA CAP'!$K$325,0)</f>
        <v>475799</v>
      </c>
      <c r="L28" s="537">
        <f>ROUNDDOWN(L24*'3a CA CAP'!$K$419,0)</f>
        <v>52247</v>
      </c>
      <c r="M28" s="537">
        <f>ROUNDUP(M24*'3a CA CAP'!$K$419,0)</f>
        <v>129422</v>
      </c>
      <c r="N28" s="483">
        <f>ROUND(N24*'3a CA CAP'!$K$419,0)</f>
        <v>131147</v>
      </c>
      <c r="O28" s="537">
        <f>ROUNDDOWN(O24*'3a CA CAP'!$K$419,0)</f>
        <v>120820</v>
      </c>
      <c r="P28" s="537">
        <f>ROUNDUP(P24*'3a CA CAP'!$K$419,0)</f>
        <v>30587</v>
      </c>
      <c r="Q28" s="483">
        <f>ROUND(Q24*'3a CA CAP'!$K$419,0)</f>
        <v>0</v>
      </c>
      <c r="R28" s="482"/>
      <c r="S28" s="482">
        <f>SUM(C28:R28)</f>
        <v>4129297</v>
      </c>
      <c r="T28" s="17"/>
      <c r="U28" s="481">
        <f>SUM(C28,D28:G28)</f>
        <v>2076850</v>
      </c>
      <c r="V28" s="481">
        <f>SUM(H28:K28)</f>
        <v>1588224</v>
      </c>
      <c r="W28" s="481">
        <f>SUM(L28:P28)</f>
        <v>464223</v>
      </c>
      <c r="X28" s="17"/>
      <c r="Y28" s="483">
        <f>SUM(C28:E28)</f>
        <v>884123</v>
      </c>
      <c r="Z28" s="483">
        <f>SUM(F28:I28)</f>
        <v>1905679</v>
      </c>
      <c r="AA28" s="483">
        <f>SUM(J28:Q28)</f>
        <v>1339495</v>
      </c>
      <c r="AB28" s="138">
        <f t="shared" ref="AB28:AB31" si="17">SUM(Y28:AA28)-SUM(U28:W28)</f>
        <v>0</v>
      </c>
      <c r="AC28" s="669"/>
      <c r="AD28" s="7"/>
      <c r="AE28" s="112"/>
    </row>
    <row r="29" spans="1:31" customFormat="1" ht="15">
      <c r="A29" s="574" t="s">
        <v>91</v>
      </c>
      <c r="B29" s="587"/>
      <c r="C29" s="483">
        <f>ROUND(C24*'3a CA CAP'!$K$217,0)</f>
        <v>7088</v>
      </c>
      <c r="D29" s="483">
        <f>ROUND(D24*'3a CA CAP'!$K$87,0)</f>
        <v>6</v>
      </c>
      <c r="E29" s="483">
        <f>ROUND(E24*'3a CA CAP'!$K$217,0)</f>
        <v>9383</v>
      </c>
      <c r="F29" s="537">
        <f>ROUNDDOWN(F24*'3a CA CAP'!$K$217,0)</f>
        <v>8993</v>
      </c>
      <c r="G29" s="483">
        <f>ROUND(G24*'3a CA CAP'!$K$217,0)</f>
        <v>13234</v>
      </c>
      <c r="H29" s="537">
        <f>ROUNDDOWN(H24*'3a CA CAP'!$K$328,0)-2</f>
        <v>6047</v>
      </c>
      <c r="I29" s="537">
        <f>ROUNDDOWN(I24*'3a CA CAP'!$K$328,0)-2</f>
        <v>7962</v>
      </c>
      <c r="J29" s="537">
        <f>ROUNDDOWN(J24*'3a CA CAP'!$K$328,0)-4</f>
        <v>7848</v>
      </c>
      <c r="K29" s="537">
        <f>ROUNDDOWN(K24*'3a CA CAP'!$K$328,0)-1</f>
        <v>9351</v>
      </c>
      <c r="L29" s="483">
        <f>ROUND(L24*'3a CA CAP'!$K$422,0)</f>
        <v>1207</v>
      </c>
      <c r="M29" s="483">
        <f>ROUND(M24*'3a CA CAP'!$K$422,0)</f>
        <v>2989</v>
      </c>
      <c r="N29" s="483">
        <f>ROUND(N24*'3a CA CAP'!$K$422,0)</f>
        <v>3029</v>
      </c>
      <c r="O29" s="483">
        <f>ROUND(O24*'3a CA CAP'!$K$422,0)</f>
        <v>2791</v>
      </c>
      <c r="P29" s="483">
        <f>ROUND(P24*'3a CA CAP'!$K$422,0)</f>
        <v>706</v>
      </c>
      <c r="Q29" s="483">
        <f>ROUND(Q24*'3a CA CAP'!$K$422,0)</f>
        <v>0</v>
      </c>
      <c r="R29" s="482"/>
      <c r="S29" s="482">
        <f>SUM(C29:R29)</f>
        <v>80634</v>
      </c>
      <c r="T29" s="17"/>
      <c r="U29" s="481">
        <f>SUM(C29,D29:G29)</f>
        <v>38704</v>
      </c>
      <c r="V29" s="481">
        <f>SUM(H29:K29)</f>
        <v>31208</v>
      </c>
      <c r="W29" s="481">
        <f>SUM(L29:P29)</f>
        <v>10722</v>
      </c>
      <c r="X29" s="17"/>
      <c r="Y29" s="483">
        <f>SUM(C29:E29)</f>
        <v>16477</v>
      </c>
      <c r="Z29" s="483">
        <f>SUM(F29:I29)</f>
        <v>36236</v>
      </c>
      <c r="AA29" s="483">
        <f>SUM(J29:Q29)</f>
        <v>27921</v>
      </c>
      <c r="AB29" s="138">
        <f t="shared" si="17"/>
        <v>0</v>
      </c>
      <c r="AC29" s="669"/>
      <c r="AD29" s="7"/>
      <c r="AE29" s="112"/>
    </row>
    <row r="30" spans="1:31" customFormat="1" ht="15">
      <c r="A30" s="574" t="s">
        <v>261</v>
      </c>
      <c r="B30" s="587"/>
      <c r="C30" s="483">
        <f>ROUND(C24*'3a CA CAP'!$K$221,0)</f>
        <v>208354</v>
      </c>
      <c r="D30" s="483">
        <f>ROUND(D24*'3a CA CAP'!$K$91,0)</f>
        <v>132</v>
      </c>
      <c r="E30" s="483">
        <f>ROUND(E24*'3a CA CAP'!$K$221,0)</f>
        <v>275814</v>
      </c>
      <c r="F30" s="483">
        <f>ROUND(F24*'3a CA CAP'!$K$221,0)</f>
        <v>264363</v>
      </c>
      <c r="G30" s="483">
        <f>ROUND(G24*'3a CA CAP'!$K$221,0)</f>
        <v>389002</v>
      </c>
      <c r="H30" s="537">
        <f>ROUNDUP(H24*'3a CA CAP'!$K$332,0)+2</f>
        <v>168380</v>
      </c>
      <c r="I30" s="537">
        <f>ROUNDUP(I24*'3a CA CAP'!$K$332,0)+1</f>
        <v>221675</v>
      </c>
      <c r="J30" s="537">
        <f>ROUNDUP(J24*'3a CA CAP'!$K$332,0)+2</f>
        <v>218551</v>
      </c>
      <c r="K30" s="537">
        <f>ROUNDUP(K24*'3a CA CAP'!$K$332,0)</f>
        <v>260307</v>
      </c>
      <c r="L30" s="483">
        <f>ROUND(L24*'3a CA CAP'!$K$426,0)</f>
        <v>33278</v>
      </c>
      <c r="M30" s="483">
        <f>ROUND(M24*'3a CA CAP'!$K$426,0)</f>
        <v>82431</v>
      </c>
      <c r="N30" s="483">
        <f>ROUND(N24*'3a CA CAP'!$K$426,0)</f>
        <v>83530</v>
      </c>
      <c r="O30" s="483">
        <f>ROUND(O24*'3a CA CAP'!$K$426,0)</f>
        <v>76954</v>
      </c>
      <c r="P30" s="483">
        <f>ROUND(P24*'3a CA CAP'!$K$426,0)</f>
        <v>19481</v>
      </c>
      <c r="Q30" s="483">
        <f>ROUND(Q24*'3a CA CAP'!$K$426,0)</f>
        <v>0</v>
      </c>
      <c r="R30" s="482"/>
      <c r="S30" s="482">
        <f>SUM(C30:R30)</f>
        <v>2302252</v>
      </c>
      <c r="T30" s="17"/>
      <c r="U30" s="481">
        <f>SUM(C30,D30:G30)</f>
        <v>1137665</v>
      </c>
      <c r="V30" s="481">
        <f>SUM(H30:K30)</f>
        <v>868913</v>
      </c>
      <c r="W30" s="481">
        <f>SUM(L30:P30)</f>
        <v>295674</v>
      </c>
      <c r="X30" s="17"/>
      <c r="Y30" s="483">
        <f>SUM(C30:E30)</f>
        <v>484300</v>
      </c>
      <c r="Z30" s="483">
        <f>SUM(F30:I30)</f>
        <v>1043420</v>
      </c>
      <c r="AA30" s="483">
        <f>SUM(J30:Q30)</f>
        <v>774532</v>
      </c>
      <c r="AB30" s="138">
        <f t="shared" si="17"/>
        <v>0</v>
      </c>
      <c r="AC30" s="669"/>
      <c r="AD30" s="7"/>
      <c r="AE30" s="112"/>
    </row>
    <row r="31" spans="1:31" customFormat="1" ht="15">
      <c r="A31" s="575" t="s">
        <v>85</v>
      </c>
      <c r="B31" s="486"/>
      <c r="C31" s="486">
        <f>SUM(C28:C30)</f>
        <v>595795</v>
      </c>
      <c r="D31" s="486">
        <f>SUM(D28:D30)</f>
        <v>405</v>
      </c>
      <c r="E31" s="486">
        <f>SUM(E28:E30)</f>
        <v>788700</v>
      </c>
      <c r="F31" s="486">
        <f t="shared" ref="F31:Q31" si="18">SUM(F28:F30)</f>
        <v>755954</v>
      </c>
      <c r="G31" s="486">
        <f>SUM(G28:G30)</f>
        <v>1112365</v>
      </c>
      <c r="H31" s="486">
        <f>SUM(H28:H30)</f>
        <v>482195</v>
      </c>
      <c r="I31" s="486">
        <f t="shared" ref="I31" si="19">SUM(I28:I30)</f>
        <v>634821</v>
      </c>
      <c r="J31" s="486">
        <f t="shared" ref="J31" si="20">SUM(J28:J30)</f>
        <v>625872</v>
      </c>
      <c r="K31" s="486">
        <f t="shared" ref="K31" si="21">SUM(K28:K30)</f>
        <v>745457</v>
      </c>
      <c r="L31" s="486">
        <f t="shared" si="18"/>
        <v>86732</v>
      </c>
      <c r="M31" s="486">
        <f t="shared" si="18"/>
        <v>214842</v>
      </c>
      <c r="N31" s="486">
        <f t="shared" si="18"/>
        <v>217706</v>
      </c>
      <c r="O31" s="486">
        <f t="shared" si="18"/>
        <v>200565</v>
      </c>
      <c r="P31" s="486">
        <f t="shared" si="18"/>
        <v>50774</v>
      </c>
      <c r="Q31" s="486">
        <f t="shared" si="18"/>
        <v>0</v>
      </c>
      <c r="R31" s="486"/>
      <c r="S31" s="486">
        <f>SUM(S28:S30)</f>
        <v>6512183</v>
      </c>
      <c r="T31" s="17"/>
      <c r="U31" s="486">
        <f>SUM(C31,D31:G31)</f>
        <v>3253219</v>
      </c>
      <c r="V31" s="486">
        <f>SUM(H31:K31)</f>
        <v>2488345</v>
      </c>
      <c r="W31" s="486">
        <f>SUM(L31:P31)</f>
        <v>770619</v>
      </c>
      <c r="X31" s="17"/>
      <c r="Y31" s="486">
        <f>SUM(C31:E31)</f>
        <v>1384900</v>
      </c>
      <c r="Z31" s="486">
        <f>SUM(F31:I31)</f>
        <v>2985335</v>
      </c>
      <c r="AA31" s="486">
        <f>SUM(J31:Q31)</f>
        <v>2141948</v>
      </c>
      <c r="AB31" s="138">
        <f t="shared" si="17"/>
        <v>0</v>
      </c>
      <c r="AC31" s="669"/>
      <c r="AD31" s="7"/>
      <c r="AE31" s="112"/>
    </row>
    <row r="32" spans="1:31" s="60" customFormat="1" hidden="1">
      <c r="A32" s="22"/>
      <c r="B32" s="23"/>
      <c r="C32" s="305">
        <f t="shared" ref="C32:I32" si="22">C24-C31</f>
        <v>0</v>
      </c>
      <c r="D32" s="305">
        <f t="shared" si="22"/>
        <v>0</v>
      </c>
      <c r="E32" s="305">
        <f t="shared" si="22"/>
        <v>0</v>
      </c>
      <c r="F32" s="305">
        <f t="shared" si="22"/>
        <v>0</v>
      </c>
      <c r="G32" s="305">
        <f t="shared" si="22"/>
        <v>0</v>
      </c>
      <c r="H32" s="305">
        <f t="shared" si="22"/>
        <v>0</v>
      </c>
      <c r="I32" s="305">
        <f t="shared" si="22"/>
        <v>0</v>
      </c>
      <c r="J32" s="305">
        <f t="shared" ref="J32" si="23">J24-J31</f>
        <v>0</v>
      </c>
      <c r="K32" s="305">
        <f t="shared" ref="K32" si="24">K24-K31</f>
        <v>0</v>
      </c>
      <c r="L32" s="305">
        <f t="shared" ref="L32:Q32" si="25">L24-L31</f>
        <v>0</v>
      </c>
      <c r="M32" s="305">
        <f t="shared" si="25"/>
        <v>0</v>
      </c>
      <c r="N32" s="305">
        <f t="shared" si="25"/>
        <v>0</v>
      </c>
      <c r="O32" s="305">
        <f t="shared" si="25"/>
        <v>0</v>
      </c>
      <c r="P32" s="305">
        <f t="shared" si="25"/>
        <v>0</v>
      </c>
      <c r="Q32" s="305">
        <f t="shared" si="25"/>
        <v>0</v>
      </c>
      <c r="R32" s="11"/>
      <c r="S32" s="11"/>
      <c r="T32" s="11"/>
      <c r="U32" s="11"/>
      <c r="V32" s="11"/>
      <c r="W32" s="11"/>
      <c r="X32" s="11"/>
      <c r="Y32" s="11"/>
      <c r="Z32" s="11"/>
      <c r="AA32" s="11"/>
      <c r="AB32" s="30"/>
      <c r="AD32" s="30"/>
    </row>
    <row r="33" spans="1:30" s="60" customFormat="1">
      <c r="A33" s="22"/>
      <c r="B33" s="23"/>
      <c r="C33" s="305"/>
      <c r="D33" s="305"/>
      <c r="E33" s="305"/>
      <c r="F33" s="305"/>
      <c r="G33" s="305"/>
      <c r="H33" s="305"/>
      <c r="I33" s="305"/>
      <c r="J33" s="305"/>
      <c r="K33" s="305"/>
      <c r="L33" s="305"/>
      <c r="M33" s="305"/>
      <c r="N33" s="305"/>
      <c r="O33" s="305"/>
      <c r="P33" s="305"/>
      <c r="Q33" s="305"/>
      <c r="R33" s="11"/>
      <c r="S33" s="11"/>
      <c r="T33" s="11"/>
      <c r="U33" s="11"/>
      <c r="V33" s="11"/>
      <c r="W33" s="11"/>
      <c r="X33" s="11"/>
      <c r="Y33" s="11"/>
      <c r="Z33" s="11"/>
      <c r="AA33" s="11"/>
      <c r="AB33" s="30"/>
      <c r="AD33" s="30"/>
    </row>
    <row r="34" spans="1:30" s="60" customFormat="1" ht="15">
      <c r="A34" s="22"/>
      <c r="B34" s="23"/>
      <c r="C34" s="305"/>
      <c r="D34" s="305"/>
      <c r="E34" s="305"/>
      <c r="F34" s="305"/>
      <c r="G34" s="305"/>
      <c r="H34" s="305"/>
      <c r="I34" s="305"/>
      <c r="J34" s="305"/>
      <c r="K34"/>
      <c r="L34"/>
      <c r="M34" s="305"/>
      <c r="N34" s="305"/>
      <c r="O34" s="305"/>
      <c r="P34" s="305"/>
      <c r="Q34" s="305"/>
      <c r="R34" s="11"/>
      <c r="S34" s="11"/>
      <c r="T34" s="11"/>
      <c r="U34"/>
      <c r="V34" s="11"/>
      <c r="W34" s="11"/>
      <c r="X34" s="11"/>
      <c r="Y34" s="11"/>
      <c r="Z34" s="11"/>
      <c r="AA34" s="11"/>
      <c r="AB34" s="30"/>
      <c r="AD34" s="30"/>
    </row>
    <row r="35" spans="1:30" ht="15">
      <c r="A35" s="20" t="s">
        <v>269</v>
      </c>
      <c r="K35"/>
      <c r="L35"/>
      <c r="U35" s="90"/>
      <c r="V35" s="90"/>
      <c r="W35" s="90"/>
      <c r="Y35" s="3"/>
      <c r="Z35" s="3"/>
      <c r="AA35" s="3"/>
      <c r="AB35" s="296"/>
      <c r="AD35" s="3"/>
    </row>
    <row r="36" spans="1:30" ht="15">
      <c r="A36" s="20"/>
      <c r="K36"/>
      <c r="L36"/>
      <c r="U36" s="91"/>
      <c r="V36" s="91"/>
      <c r="W36" s="91"/>
      <c r="Y36" s="3"/>
      <c r="Z36" s="3"/>
      <c r="AA36" s="3"/>
      <c r="AB36" s="296"/>
      <c r="AD36" s="3"/>
    </row>
    <row r="37" spans="1:30">
      <c r="A37" s="41" t="s">
        <v>270</v>
      </c>
      <c r="U37" s="91"/>
      <c r="V37" s="91"/>
      <c r="W37" s="91"/>
      <c r="Y37" s="3"/>
      <c r="Z37" s="3"/>
      <c r="AA37" s="3"/>
      <c r="AB37" s="296"/>
      <c r="AD37" s="3"/>
    </row>
    <row r="38" spans="1:30">
      <c r="U38" s="91"/>
      <c r="V38" s="91"/>
      <c r="W38" s="91"/>
      <c r="Y38" s="3"/>
      <c r="Z38" s="3"/>
      <c r="AA38" s="3"/>
      <c r="AB38" s="296"/>
      <c r="AD38" s="3"/>
    </row>
    <row r="39" spans="1:30">
      <c r="A39" s="214" t="s">
        <v>271</v>
      </c>
      <c r="Y39" s="3"/>
      <c r="Z39" s="3"/>
      <c r="AA39" s="3"/>
      <c r="AB39" s="296"/>
      <c r="AD39" s="3"/>
    </row>
    <row r="40" spans="1:30">
      <c r="U40" s="134"/>
      <c r="V40" s="134"/>
      <c r="W40" s="134"/>
      <c r="Y40" s="3"/>
      <c r="Z40" s="3"/>
      <c r="AA40" s="3"/>
      <c r="AB40" s="296"/>
      <c r="AD40" s="3"/>
    </row>
    <row r="41" spans="1:30">
      <c r="U41" s="134"/>
      <c r="V41" s="134"/>
      <c r="W41" s="134"/>
      <c r="Y41" s="3"/>
      <c r="Z41" s="3"/>
      <c r="AA41" s="3"/>
      <c r="AB41" s="296"/>
      <c r="AD41" s="3"/>
    </row>
    <row r="42" spans="1:30">
      <c r="U42" s="134"/>
      <c r="V42" s="134"/>
      <c r="W42" s="134"/>
      <c r="Y42" s="3"/>
      <c r="Z42" s="3"/>
      <c r="AA42" s="3"/>
      <c r="AB42" s="296"/>
      <c r="AD42" s="3"/>
    </row>
    <row r="43" spans="1:30">
      <c r="Y43" s="3"/>
      <c r="Z43" s="3"/>
      <c r="AA43" s="3"/>
      <c r="AB43" s="296"/>
      <c r="AD43" s="3"/>
    </row>
    <row r="44" spans="1:30">
      <c r="A44" s="44"/>
      <c r="B44" s="44"/>
      <c r="C44" s="44"/>
      <c r="D44" s="44"/>
      <c r="E44" s="44"/>
      <c r="F44" s="44"/>
      <c r="G44" s="44"/>
      <c r="H44" s="44"/>
      <c r="I44" s="44"/>
      <c r="J44" s="44"/>
      <c r="K44" s="44"/>
      <c r="L44" s="44"/>
      <c r="M44" s="44"/>
      <c r="N44" s="44"/>
      <c r="O44" s="44"/>
      <c r="P44" s="44"/>
      <c r="Q44" s="44"/>
      <c r="R44" s="44"/>
      <c r="S44" s="44"/>
      <c r="Y44" s="3"/>
      <c r="Z44" s="3"/>
      <c r="AA44" s="3"/>
      <c r="AB44" s="296"/>
      <c r="AD44" s="3"/>
    </row>
    <row r="45" spans="1:30">
      <c r="A45" s="44"/>
      <c r="B45" s="44"/>
      <c r="C45" s="44"/>
      <c r="D45" s="44"/>
      <c r="E45" s="44"/>
      <c r="F45" s="44"/>
      <c r="G45" s="44"/>
      <c r="H45" s="44"/>
      <c r="I45" s="44"/>
      <c r="J45" s="44"/>
      <c r="K45" s="44"/>
      <c r="L45" s="44"/>
      <c r="M45" s="44"/>
      <c r="N45" s="44"/>
      <c r="O45" s="44"/>
      <c r="P45" s="44"/>
      <c r="Q45" s="44"/>
      <c r="R45" s="44"/>
      <c r="S45" s="44"/>
      <c r="Y45" s="3"/>
      <c r="Z45" s="3"/>
      <c r="AA45" s="3"/>
      <c r="AB45" s="296"/>
      <c r="AD45" s="3"/>
    </row>
    <row r="46" spans="1:30">
      <c r="A46" s="45"/>
      <c r="B46" s="44"/>
      <c r="C46" s="44"/>
      <c r="D46" s="44"/>
      <c r="E46" s="44"/>
      <c r="F46" s="44"/>
      <c r="G46" s="44"/>
      <c r="H46" s="44"/>
      <c r="I46" s="44"/>
      <c r="J46" s="44"/>
      <c r="K46" s="44"/>
      <c r="L46" s="44"/>
      <c r="M46" s="44"/>
      <c r="N46" s="44"/>
      <c r="O46" s="44"/>
      <c r="P46" s="44"/>
      <c r="Q46" s="44"/>
      <c r="R46" s="44"/>
      <c r="S46" s="44"/>
      <c r="Y46" s="3"/>
      <c r="Z46" s="3"/>
      <c r="AA46" s="3"/>
      <c r="AB46" s="296"/>
      <c r="AD46" s="3"/>
    </row>
    <row r="47" spans="1:30">
      <c r="A47" s="46"/>
      <c r="B47" s="44"/>
      <c r="C47" s="44"/>
      <c r="D47" s="44"/>
      <c r="E47" s="44"/>
      <c r="F47" s="44"/>
      <c r="G47" s="44"/>
      <c r="H47" s="44"/>
      <c r="I47" s="44"/>
      <c r="J47" s="44"/>
      <c r="K47" s="44"/>
      <c r="L47" s="44"/>
      <c r="M47" s="44"/>
      <c r="N47" s="44"/>
      <c r="O47" s="44"/>
      <c r="P47" s="44"/>
      <c r="Q47" s="44"/>
      <c r="R47" s="44"/>
      <c r="S47" s="49"/>
      <c r="Y47" s="3"/>
      <c r="Z47" s="3"/>
      <c r="AA47" s="3"/>
      <c r="AB47" s="296"/>
      <c r="AD47" s="3"/>
    </row>
    <row r="48" spans="1:30">
      <c r="A48" s="47"/>
      <c r="B48" s="44"/>
      <c r="C48" s="50"/>
      <c r="D48" s="50"/>
      <c r="E48" s="50"/>
      <c r="F48" s="50"/>
      <c r="G48" s="50"/>
      <c r="H48" s="50"/>
      <c r="I48" s="50"/>
      <c r="J48" s="50"/>
      <c r="K48" s="50"/>
      <c r="L48" s="50"/>
      <c r="M48" s="50"/>
      <c r="N48" s="50"/>
      <c r="O48" s="50"/>
      <c r="P48" s="50"/>
      <c r="Q48" s="50"/>
      <c r="R48" s="44"/>
      <c r="S48" s="51"/>
      <c r="Y48" s="3"/>
      <c r="Z48" s="3"/>
      <c r="AA48" s="3"/>
      <c r="AB48" s="296"/>
      <c r="AD48" s="3"/>
    </row>
    <row r="49" spans="1:30">
      <c r="A49" s="45"/>
      <c r="B49" s="44"/>
      <c r="C49" s="44"/>
      <c r="D49" s="44"/>
      <c r="E49" s="44"/>
      <c r="F49" s="44"/>
      <c r="G49" s="44"/>
      <c r="H49" s="44"/>
      <c r="I49" s="44"/>
      <c r="J49" s="44"/>
      <c r="K49" s="44"/>
      <c r="L49" s="44"/>
      <c r="M49" s="44"/>
      <c r="N49" s="44"/>
      <c r="O49" s="44"/>
      <c r="P49" s="44"/>
      <c r="Q49" s="44"/>
      <c r="R49" s="44"/>
      <c r="S49" s="49"/>
      <c r="Y49" s="3"/>
      <c r="Z49" s="3"/>
      <c r="AA49" s="3"/>
      <c r="AB49" s="296"/>
      <c r="AD49" s="3"/>
    </row>
    <row r="50" spans="1:30">
      <c r="A50" s="46"/>
      <c r="B50" s="44"/>
      <c r="C50" s="42"/>
      <c r="D50" s="42"/>
      <c r="E50" s="42"/>
      <c r="F50" s="42"/>
      <c r="G50" s="42"/>
      <c r="H50" s="42"/>
      <c r="I50" s="42"/>
      <c r="J50" s="42"/>
      <c r="K50" s="42"/>
      <c r="L50" s="42"/>
      <c r="M50" s="42"/>
      <c r="N50" s="42"/>
      <c r="O50" s="42"/>
      <c r="P50" s="42"/>
      <c r="Q50" s="42"/>
      <c r="R50" s="44"/>
      <c r="S50" s="49"/>
      <c r="Y50" s="3"/>
      <c r="Z50" s="3"/>
      <c r="AA50" s="3"/>
      <c r="AB50" s="296"/>
      <c r="AD50" s="3"/>
    </row>
    <row r="51" spans="1:30">
      <c r="A51" s="47"/>
      <c r="B51" s="44"/>
      <c r="C51" s="50"/>
      <c r="D51" s="50"/>
      <c r="E51" s="50"/>
      <c r="F51" s="50"/>
      <c r="G51" s="50"/>
      <c r="H51" s="50"/>
      <c r="I51" s="50"/>
      <c r="J51" s="50"/>
      <c r="K51" s="50"/>
      <c r="L51" s="50"/>
      <c r="M51" s="50"/>
      <c r="N51" s="50"/>
      <c r="O51" s="50"/>
      <c r="P51" s="50"/>
      <c r="Q51" s="50"/>
      <c r="R51" s="44"/>
      <c r="S51" s="51"/>
      <c r="Y51" s="3"/>
      <c r="Z51" s="3"/>
      <c r="AA51" s="3"/>
      <c r="AB51" s="296"/>
      <c r="AD51" s="3"/>
    </row>
    <row r="52" spans="1:30">
      <c r="A52" s="45"/>
      <c r="B52" s="44"/>
      <c r="C52" s="44"/>
      <c r="D52" s="44"/>
      <c r="E52" s="44"/>
      <c r="F52" s="44"/>
      <c r="G52" s="44"/>
      <c r="H52" s="44"/>
      <c r="I52" s="44"/>
      <c r="J52" s="44"/>
      <c r="K52" s="44"/>
      <c r="L52" s="44"/>
      <c r="M52" s="44"/>
      <c r="N52" s="44"/>
      <c r="O52" s="44"/>
      <c r="P52" s="44"/>
      <c r="Q52" s="44"/>
      <c r="R52" s="44"/>
      <c r="S52" s="49"/>
      <c r="Y52" s="3"/>
      <c r="Z52" s="3"/>
      <c r="AA52" s="3"/>
      <c r="AB52" s="296"/>
      <c r="AD52" s="3"/>
    </row>
    <row r="53" spans="1:30">
      <c r="A53" s="47"/>
      <c r="B53" s="44"/>
      <c r="C53" s="44"/>
      <c r="D53" s="44"/>
      <c r="E53" s="44"/>
      <c r="F53" s="44"/>
      <c r="G53" s="44"/>
      <c r="H53" s="44"/>
      <c r="I53" s="44"/>
      <c r="J53" s="44"/>
      <c r="K53" s="44"/>
      <c r="L53" s="44"/>
      <c r="M53" s="44"/>
      <c r="N53" s="44"/>
      <c r="O53" s="44"/>
      <c r="P53" s="44"/>
      <c r="Q53" s="44"/>
      <c r="R53" s="44"/>
      <c r="S53" s="49"/>
      <c r="Y53" s="3"/>
      <c r="Z53" s="3"/>
      <c r="AA53" s="3"/>
      <c r="AB53" s="296"/>
      <c r="AD53" s="3"/>
    </row>
    <row r="54" spans="1:30">
      <c r="A54" s="47"/>
      <c r="B54" s="44"/>
      <c r="C54" s="50"/>
      <c r="D54" s="50"/>
      <c r="E54" s="50"/>
      <c r="F54" s="50"/>
      <c r="G54" s="50"/>
      <c r="H54" s="50"/>
      <c r="I54" s="50"/>
      <c r="J54" s="50"/>
      <c r="K54" s="50"/>
      <c r="L54" s="50"/>
      <c r="M54" s="50"/>
      <c r="N54" s="50"/>
      <c r="O54" s="50"/>
      <c r="P54" s="50"/>
      <c r="Q54" s="50"/>
      <c r="R54" s="44"/>
      <c r="S54" s="51"/>
      <c r="Y54" s="3"/>
      <c r="Z54" s="3"/>
      <c r="AA54" s="3"/>
      <c r="AB54" s="296"/>
      <c r="AD54" s="3"/>
    </row>
    <row r="55" spans="1:30">
      <c r="A55" s="47"/>
      <c r="B55" s="44"/>
      <c r="C55" s="43"/>
      <c r="D55" s="43"/>
      <c r="E55" s="43"/>
      <c r="F55" s="43"/>
      <c r="G55" s="43"/>
      <c r="H55" s="43"/>
      <c r="I55" s="43"/>
      <c r="J55" s="43"/>
      <c r="K55" s="43"/>
      <c r="L55" s="43"/>
      <c r="M55" s="43"/>
      <c r="N55" s="43"/>
      <c r="O55" s="43"/>
      <c r="P55" s="43"/>
      <c r="Q55" s="43"/>
      <c r="R55" s="44"/>
      <c r="S55" s="49"/>
      <c r="Y55" s="3"/>
      <c r="Z55" s="3"/>
      <c r="AA55" s="3"/>
      <c r="AB55" s="296"/>
      <c r="AD55" s="3"/>
    </row>
    <row r="56" spans="1:30">
      <c r="A56" s="47"/>
      <c r="B56" s="44"/>
      <c r="C56" s="50"/>
      <c r="D56" s="50"/>
      <c r="E56" s="50"/>
      <c r="F56" s="50"/>
      <c r="G56" s="50"/>
      <c r="H56" s="50"/>
      <c r="I56" s="50"/>
      <c r="J56" s="50"/>
      <c r="K56" s="50"/>
      <c r="L56" s="50"/>
      <c r="M56" s="50"/>
      <c r="N56" s="50"/>
      <c r="O56" s="50"/>
      <c r="P56" s="50"/>
      <c r="Q56" s="50"/>
      <c r="R56" s="44"/>
      <c r="S56" s="51"/>
      <c r="Y56" s="3"/>
      <c r="Z56" s="3"/>
      <c r="AA56" s="3"/>
      <c r="AB56" s="296"/>
      <c r="AD56" s="3"/>
    </row>
    <row r="57" spans="1:30">
      <c r="A57" s="46"/>
      <c r="B57" s="44"/>
      <c r="C57" s="44"/>
      <c r="D57" s="44"/>
      <c r="E57" s="44"/>
      <c r="F57" s="44"/>
      <c r="G57" s="44"/>
      <c r="H57" s="44"/>
      <c r="I57" s="44"/>
      <c r="J57" s="44"/>
      <c r="K57" s="44"/>
      <c r="L57" s="44"/>
      <c r="M57" s="44"/>
      <c r="N57" s="44"/>
      <c r="O57" s="44"/>
      <c r="P57" s="44"/>
      <c r="Q57" s="44"/>
      <c r="R57" s="44"/>
      <c r="S57" s="49"/>
      <c r="Y57" s="3"/>
      <c r="Z57" s="3"/>
      <c r="AA57" s="3"/>
      <c r="AB57" s="296"/>
      <c r="AD57" s="3"/>
    </row>
    <row r="58" spans="1:30">
      <c r="A58" s="47"/>
      <c r="B58" s="44"/>
      <c r="C58" s="50"/>
      <c r="D58" s="50"/>
      <c r="E58" s="50"/>
      <c r="F58" s="50"/>
      <c r="G58" s="50"/>
      <c r="H58" s="50"/>
      <c r="I58" s="50"/>
      <c r="J58" s="50"/>
      <c r="K58" s="50"/>
      <c r="L58" s="50"/>
      <c r="M58" s="50"/>
      <c r="N58" s="50"/>
      <c r="O58" s="50"/>
      <c r="P58" s="50"/>
      <c r="Q58" s="50"/>
      <c r="R58" s="44"/>
      <c r="S58" s="51"/>
      <c r="Y58" s="3"/>
      <c r="Z58" s="3"/>
      <c r="AA58" s="3"/>
      <c r="AB58" s="296"/>
      <c r="AD58" s="3"/>
    </row>
    <row r="59" spans="1:30">
      <c r="A59" s="46"/>
      <c r="B59" s="44"/>
      <c r="C59" s="44"/>
      <c r="D59" s="44"/>
      <c r="E59" s="44"/>
      <c r="F59" s="44"/>
      <c r="G59" s="44"/>
      <c r="H59" s="44"/>
      <c r="I59" s="44"/>
      <c r="J59" s="44"/>
      <c r="K59" s="44"/>
      <c r="L59" s="44"/>
      <c r="M59" s="44"/>
      <c r="N59" s="44"/>
      <c r="O59" s="44"/>
      <c r="P59" s="44"/>
      <c r="Q59" s="44"/>
      <c r="R59" s="44"/>
      <c r="S59" s="49"/>
      <c r="Y59" s="3"/>
      <c r="Z59" s="3"/>
      <c r="AA59" s="3"/>
      <c r="AB59" s="296"/>
      <c r="AD59" s="3"/>
    </row>
    <row r="60" spans="1:30">
      <c r="A60" s="47"/>
      <c r="B60" s="44"/>
      <c r="C60" s="50"/>
      <c r="D60" s="50"/>
      <c r="E60" s="50"/>
      <c r="F60" s="50"/>
      <c r="G60" s="50"/>
      <c r="H60" s="50"/>
      <c r="I60" s="50"/>
      <c r="J60" s="50"/>
      <c r="K60" s="50"/>
      <c r="L60" s="50"/>
      <c r="M60" s="50"/>
      <c r="N60" s="50"/>
      <c r="O60" s="50"/>
      <c r="P60" s="50"/>
      <c r="Q60" s="50"/>
      <c r="R60" s="44"/>
      <c r="S60" s="51"/>
      <c r="Y60" s="3"/>
      <c r="Z60" s="3"/>
      <c r="AA60" s="3"/>
      <c r="AB60" s="296"/>
      <c r="AD60" s="3"/>
    </row>
    <row r="61" spans="1:30">
      <c r="A61" s="46"/>
      <c r="B61" s="44"/>
      <c r="C61" s="44"/>
      <c r="D61" s="44"/>
      <c r="E61" s="44"/>
      <c r="F61" s="44"/>
      <c r="G61" s="44"/>
      <c r="H61" s="44"/>
      <c r="I61" s="44"/>
      <c r="J61" s="44"/>
      <c r="K61" s="44"/>
      <c r="L61" s="44"/>
      <c r="M61" s="44"/>
      <c r="N61" s="44"/>
      <c r="O61" s="44"/>
      <c r="P61" s="44"/>
      <c r="Q61" s="44"/>
      <c r="R61" s="44"/>
      <c r="S61" s="49"/>
      <c r="Y61" s="3"/>
      <c r="Z61" s="3"/>
      <c r="AA61" s="3"/>
      <c r="AB61" s="296"/>
      <c r="AD61" s="3"/>
    </row>
    <row r="62" spans="1:30">
      <c r="A62" s="47"/>
      <c r="B62" s="44"/>
      <c r="C62" s="50"/>
      <c r="D62" s="50"/>
      <c r="E62" s="50"/>
      <c r="F62" s="50"/>
      <c r="G62" s="50"/>
      <c r="H62" s="50"/>
      <c r="I62" s="50"/>
      <c r="J62" s="50"/>
      <c r="K62" s="50"/>
      <c r="L62" s="50"/>
      <c r="M62" s="50"/>
      <c r="N62" s="50"/>
      <c r="O62" s="50"/>
      <c r="P62" s="50"/>
      <c r="Q62" s="50"/>
      <c r="R62" s="44"/>
      <c r="S62" s="51"/>
      <c r="Y62" s="3"/>
      <c r="Z62" s="3"/>
      <c r="AA62" s="3"/>
      <c r="AB62" s="296"/>
      <c r="AD62" s="3"/>
    </row>
    <row r="63" spans="1:30">
      <c r="A63" s="46"/>
      <c r="B63" s="44"/>
      <c r="C63" s="44"/>
      <c r="D63" s="44"/>
      <c r="E63" s="44"/>
      <c r="F63" s="44"/>
      <c r="G63" s="44"/>
      <c r="H63" s="44"/>
      <c r="I63" s="44"/>
      <c r="J63" s="44"/>
      <c r="K63" s="44"/>
      <c r="L63" s="44"/>
      <c r="M63" s="44"/>
      <c r="N63" s="44"/>
      <c r="O63" s="44"/>
      <c r="P63" s="44"/>
      <c r="Q63" s="44"/>
      <c r="R63" s="44"/>
      <c r="S63" s="49"/>
      <c r="Y63" s="3"/>
      <c r="Z63" s="3"/>
      <c r="AA63" s="3"/>
      <c r="AB63" s="296"/>
      <c r="AD63" s="3"/>
    </row>
    <row r="64" spans="1:30">
      <c r="A64" s="47"/>
      <c r="B64" s="44"/>
      <c r="C64" s="50"/>
      <c r="D64" s="50"/>
      <c r="E64" s="50"/>
      <c r="F64" s="50"/>
      <c r="G64" s="50"/>
      <c r="H64" s="50"/>
      <c r="I64" s="50"/>
      <c r="J64" s="50"/>
      <c r="K64" s="50"/>
      <c r="L64" s="50"/>
      <c r="M64" s="50"/>
      <c r="N64" s="50"/>
      <c r="O64" s="50"/>
      <c r="P64" s="50"/>
      <c r="Q64" s="50"/>
      <c r="R64" s="44"/>
      <c r="S64" s="51"/>
      <c r="Y64" s="3"/>
      <c r="Z64" s="3"/>
      <c r="AA64" s="3"/>
      <c r="AB64" s="296"/>
      <c r="AD64" s="3"/>
    </row>
    <row r="65" spans="1:30">
      <c r="A65" s="46"/>
      <c r="B65" s="44"/>
      <c r="C65" s="44"/>
      <c r="D65" s="44"/>
      <c r="E65" s="44"/>
      <c r="F65" s="44"/>
      <c r="G65" s="44"/>
      <c r="H65" s="44"/>
      <c r="I65" s="44"/>
      <c r="J65" s="44"/>
      <c r="K65" s="44"/>
      <c r="L65" s="44"/>
      <c r="M65" s="44"/>
      <c r="N65" s="44"/>
      <c r="O65" s="44"/>
      <c r="P65" s="44"/>
      <c r="Q65" s="44"/>
      <c r="R65" s="44"/>
      <c r="S65" s="49"/>
      <c r="Y65" s="3"/>
      <c r="Z65" s="3"/>
      <c r="AA65" s="3"/>
      <c r="AB65" s="296"/>
      <c r="AD65" s="3"/>
    </row>
    <row r="66" spans="1:30">
      <c r="A66" s="47"/>
      <c r="B66" s="44"/>
      <c r="C66" s="50"/>
      <c r="D66" s="50"/>
      <c r="E66" s="50"/>
      <c r="F66" s="50"/>
      <c r="G66" s="50"/>
      <c r="H66" s="50"/>
      <c r="I66" s="50"/>
      <c r="J66" s="50"/>
      <c r="K66" s="50"/>
      <c r="L66" s="50"/>
      <c r="M66" s="50"/>
      <c r="N66" s="50"/>
      <c r="O66" s="50"/>
      <c r="P66" s="50"/>
      <c r="Q66" s="50"/>
      <c r="R66" s="44"/>
      <c r="S66" s="51"/>
      <c r="Y66" s="3"/>
      <c r="Z66" s="3"/>
      <c r="AA66" s="3"/>
      <c r="AB66" s="296"/>
      <c r="AD66" s="3"/>
    </row>
    <row r="67" spans="1:30">
      <c r="A67" s="46"/>
      <c r="B67" s="44"/>
      <c r="C67" s="44"/>
      <c r="D67" s="44"/>
      <c r="E67" s="44"/>
      <c r="F67" s="44"/>
      <c r="G67" s="44"/>
      <c r="H67" s="44"/>
      <c r="I67" s="44"/>
      <c r="J67" s="44"/>
      <c r="K67" s="44"/>
      <c r="L67" s="44"/>
      <c r="M67" s="44"/>
      <c r="N67" s="44"/>
      <c r="O67" s="44"/>
      <c r="P67" s="44"/>
      <c r="Q67" s="44"/>
      <c r="R67" s="44"/>
      <c r="S67" s="49"/>
      <c r="Y67" s="3"/>
      <c r="Z67" s="3"/>
      <c r="AA67" s="3"/>
      <c r="AB67" s="296"/>
      <c r="AD67" s="3"/>
    </row>
    <row r="68" spans="1:30">
      <c r="A68" s="47"/>
      <c r="B68" s="44"/>
      <c r="C68" s="50"/>
      <c r="D68" s="50"/>
      <c r="E68" s="50"/>
      <c r="F68" s="50"/>
      <c r="G68" s="50"/>
      <c r="H68" s="50"/>
      <c r="I68" s="50"/>
      <c r="J68" s="50"/>
      <c r="K68" s="50"/>
      <c r="L68" s="50"/>
      <c r="M68" s="50"/>
      <c r="N68" s="50"/>
      <c r="O68" s="50"/>
      <c r="P68" s="50"/>
      <c r="Q68" s="50"/>
      <c r="R68" s="44"/>
      <c r="S68" s="51"/>
      <c r="Y68" s="3"/>
      <c r="Z68" s="3"/>
      <c r="AA68" s="3"/>
      <c r="AB68" s="296"/>
      <c r="AD68" s="3"/>
    </row>
    <row r="69" spans="1:30">
      <c r="A69" s="46"/>
      <c r="B69" s="44"/>
      <c r="C69" s="44"/>
      <c r="D69" s="44"/>
      <c r="E69" s="44"/>
      <c r="F69" s="44"/>
      <c r="G69" s="44"/>
      <c r="H69" s="44"/>
      <c r="I69" s="44"/>
      <c r="J69" s="44"/>
      <c r="K69" s="44"/>
      <c r="L69" s="44"/>
      <c r="M69" s="44"/>
      <c r="N69" s="44"/>
      <c r="O69" s="44"/>
      <c r="P69" s="44"/>
      <c r="Q69" s="44"/>
      <c r="R69" s="44"/>
      <c r="S69" s="49"/>
    </row>
    <row r="70" spans="1:30">
      <c r="A70" s="47"/>
      <c r="B70" s="44"/>
      <c r="C70" s="50"/>
      <c r="D70" s="50"/>
      <c r="E70" s="50"/>
      <c r="F70" s="50"/>
      <c r="G70" s="50"/>
      <c r="H70" s="50"/>
      <c r="I70" s="50"/>
      <c r="J70" s="50"/>
      <c r="K70" s="50"/>
      <c r="L70" s="50"/>
      <c r="M70" s="50"/>
      <c r="N70" s="50"/>
      <c r="O70" s="50"/>
      <c r="P70" s="50"/>
      <c r="Q70" s="50"/>
      <c r="R70" s="44"/>
      <c r="S70" s="51"/>
    </row>
    <row r="71" spans="1:30">
      <c r="A71" s="48"/>
      <c r="B71" s="44"/>
      <c r="C71" s="44"/>
      <c r="D71" s="44"/>
      <c r="E71" s="44"/>
      <c r="F71" s="44"/>
      <c r="G71" s="44"/>
      <c r="H71" s="44"/>
      <c r="I71" s="44"/>
      <c r="J71" s="44"/>
      <c r="K71" s="44"/>
      <c r="L71" s="44"/>
      <c r="M71" s="44"/>
      <c r="N71" s="44"/>
      <c r="O71" s="44"/>
      <c r="P71" s="44"/>
      <c r="Q71" s="44"/>
      <c r="R71" s="44"/>
      <c r="S71" s="49"/>
    </row>
    <row r="72" spans="1:30">
      <c r="A72" s="47"/>
      <c r="B72" s="44"/>
      <c r="C72" s="50"/>
      <c r="D72" s="50"/>
      <c r="E72" s="50"/>
      <c r="F72" s="50"/>
      <c r="G72" s="50"/>
      <c r="H72" s="50"/>
      <c r="I72" s="50"/>
      <c r="J72" s="50"/>
      <c r="K72" s="50"/>
      <c r="L72" s="50"/>
      <c r="M72" s="50"/>
      <c r="N72" s="50"/>
      <c r="O72" s="50"/>
      <c r="P72" s="50"/>
      <c r="Q72" s="50"/>
      <c r="R72" s="44"/>
      <c r="S72" s="51"/>
    </row>
    <row r="73" spans="1:30">
      <c r="A73" s="44"/>
      <c r="B73" s="44"/>
      <c r="C73" s="44"/>
      <c r="D73" s="44"/>
      <c r="E73" s="44"/>
      <c r="F73" s="44"/>
      <c r="G73" s="44"/>
      <c r="H73" s="44"/>
      <c r="I73" s="44"/>
      <c r="J73" s="44"/>
      <c r="K73" s="44"/>
      <c r="L73" s="44"/>
      <c r="M73" s="44"/>
      <c r="N73" s="44"/>
      <c r="O73" s="44"/>
      <c r="P73" s="44"/>
      <c r="Q73" s="44"/>
      <c r="R73" s="44"/>
      <c r="S73" s="44"/>
    </row>
  </sheetData>
  <mergeCells count="1">
    <mergeCell ref="A1:A2"/>
  </mergeCells>
  <conditionalFormatting sqref="AB5">
    <cfRule type="cellIs" dxfId="781" priority="14" operator="greaterThan">
      <formula>0</formula>
    </cfRule>
    <cfRule type="cellIs" dxfId="780" priority="15" operator="lessThan">
      <formula>0</formula>
    </cfRule>
  </conditionalFormatting>
  <conditionalFormatting sqref="AB5">
    <cfRule type="cellIs" dxfId="779" priority="13" operator="equal">
      <formula>0</formula>
    </cfRule>
  </conditionalFormatting>
  <conditionalFormatting sqref="AB7:AB16">
    <cfRule type="cellIs" dxfId="778" priority="11" operator="greaterThan">
      <formula>0</formula>
    </cfRule>
    <cfRule type="cellIs" dxfId="777" priority="12" operator="lessThan">
      <formula>0</formula>
    </cfRule>
  </conditionalFormatting>
  <conditionalFormatting sqref="AB7:AB16">
    <cfRule type="cellIs" dxfId="776" priority="10" operator="equal">
      <formula>0</formula>
    </cfRule>
  </conditionalFormatting>
  <conditionalFormatting sqref="AB18:AB21">
    <cfRule type="cellIs" dxfId="775" priority="8" operator="greaterThan">
      <formula>0</formula>
    </cfRule>
    <cfRule type="cellIs" dxfId="774" priority="9" operator="lessThan">
      <formula>0</formula>
    </cfRule>
  </conditionalFormatting>
  <conditionalFormatting sqref="AB18:AB21">
    <cfRule type="cellIs" dxfId="773" priority="7" operator="equal">
      <formula>0</formula>
    </cfRule>
  </conditionalFormatting>
  <conditionalFormatting sqref="AB23:AB24">
    <cfRule type="cellIs" dxfId="772" priority="5" operator="greaterThan">
      <formula>0</formula>
    </cfRule>
    <cfRule type="cellIs" dxfId="771" priority="6" operator="lessThan">
      <formula>0</formula>
    </cfRule>
  </conditionalFormatting>
  <conditionalFormatting sqref="AB23:AB24">
    <cfRule type="cellIs" dxfId="770" priority="4" operator="equal">
      <formula>0</formula>
    </cfRule>
  </conditionalFormatting>
  <conditionalFormatting sqref="AB28:AB31">
    <cfRule type="cellIs" dxfId="769" priority="2" operator="greaterThan">
      <formula>0</formula>
    </cfRule>
    <cfRule type="cellIs" dxfId="768" priority="3" operator="lessThan">
      <formula>0</formula>
    </cfRule>
  </conditionalFormatting>
  <conditionalFormatting sqref="AB28:AB31">
    <cfRule type="cellIs" dxfId="767" priority="1" operator="equal">
      <formula>0</formula>
    </cfRule>
  </conditionalFormatting>
  <printOptions horizontalCentered="1"/>
  <pageMargins left="0.7" right="0.7" top="0.75" bottom="0.75" header="0.3" footer="0.3"/>
  <pageSetup paperSize="5" scale="69" pageOrder="overThenDown" orientation="landscape" r:id="rId1"/>
  <headerFooter>
    <oddHeader>&amp;C&amp;F</oddHeader>
    <oddFooter>&amp;L&amp;D&amp;C&amp;A&amp;R&amp;P of &amp;N</oddFooter>
  </headerFooter>
  <ignoredErrors>
    <ignoredError sqref="S22 C28:C30 C21:C22 D28:F31 U22:W22 Y22:AA22 D22:E22 O28 D24:E24 J28 I30" formula="1"/>
    <ignoredError sqref="U17:W17 U35:W36 Y6:AA6 Y25:AA25 V24:W24 V5:W5 V6:W6 V7:W16 U11:U16 V19:W21 V23:W23 V18:W18 Y5:Z5 Y17:AA17 Y7:Z7 Y8:Z8 Y9:Z9 Y10:Z10 Y11:Z11 Y12:Z12 Y13:Z13 Y14:Z14 Y15:Z15 Y16:Z16 Y21:Z21 Y18:Z18 Y19:Z19 Y20:Z20 Y23:Z23 Y24:Z24 U27:W27 W25 U32:W32 V28:W28 V29:W29 V30:W30 V31:W31 AA7:AA16" formulaRange="1"/>
  </ignoredError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8" tint="0.39997558519241921"/>
    <outlinePr summaryBelow="0" summaryRight="0"/>
  </sheetPr>
  <dimension ref="A1:DF732"/>
  <sheetViews>
    <sheetView showGridLines="0" zoomScale="90" zoomScaleNormal="90" workbookViewId="0">
      <pane xSplit="1" ySplit="4" topLeftCell="B5" activePane="bottomRight" state="frozen"/>
      <selection pane="topRight" activeCell="I17" sqref="I17"/>
      <selection pane="bottomLeft" activeCell="I17" sqref="I17"/>
      <selection pane="bottomRight" sqref="A1:A2"/>
    </sheetView>
  </sheetViews>
  <sheetFormatPr defaultColWidth="9.42578125" defaultRowHeight="12.75" outlineLevelRow="1" outlineLevelCol="1"/>
  <cols>
    <col min="1" max="1" width="39.7109375" style="1" customWidth="1"/>
    <col min="2" max="3" width="10.42578125" style="1" customWidth="1"/>
    <col min="4" max="7" width="11.42578125" style="1" customWidth="1"/>
    <col min="8" max="8" width="11.42578125" style="1" customWidth="1" collapsed="1"/>
    <col min="9" max="9" width="11.42578125" style="1" hidden="1" customWidth="1" outlineLevel="1"/>
    <col min="10" max="11" width="11.5703125" style="1" hidden="1" customWidth="1" outlineLevel="1"/>
    <col min="12" max="12" width="12.28515625" style="1" hidden="1" customWidth="1" outlineLevel="1"/>
    <col min="13" max="13" width="12.85546875" style="1" hidden="1" customWidth="1" outlineLevel="1"/>
    <col min="14" max="14" width="11.42578125" style="1" hidden="1" customWidth="1" outlineLevel="1"/>
    <col min="15" max="15" width="12.42578125" style="1" hidden="1" customWidth="1" outlineLevel="1"/>
    <col min="16" max="16" width="13.42578125" style="1" hidden="1" customWidth="1" outlineLevel="1"/>
    <col min="17" max="17" width="13.7109375" style="1" hidden="1" customWidth="1" outlineLevel="1"/>
    <col min="18" max="18" width="12.5703125" style="1" hidden="1" customWidth="1" outlineLevel="1"/>
    <col min="19" max="20" width="12.5703125" style="1" customWidth="1"/>
    <col min="21" max="23" width="13.28515625" style="1" customWidth="1"/>
    <col min="24" max="58" width="12.5703125" style="1" customWidth="1"/>
    <col min="59" max="59" width="12.5703125" style="1" customWidth="1" collapsed="1"/>
    <col min="60" max="83" width="12.5703125" style="1" hidden="1" customWidth="1" outlineLevel="1"/>
    <col min="84" max="84" width="6.42578125" style="1" customWidth="1"/>
    <col min="85" max="85" width="13.5703125" style="1" customWidth="1"/>
    <col min="86" max="86" width="11.140625" style="3" customWidth="1"/>
    <col min="87" max="87" width="11.140625" style="3" hidden="1" customWidth="1"/>
    <col min="88" max="88" width="12" style="1" customWidth="1"/>
    <col min="89" max="89" width="13.140625" style="1" bestFit="1" customWidth="1"/>
    <col min="90" max="90" width="13" style="1" bestFit="1" customWidth="1"/>
    <col min="91" max="91" width="13.140625" style="1" bestFit="1" customWidth="1"/>
    <col min="92" max="95" width="12" style="1" customWidth="1"/>
    <col min="96" max="96" width="2.42578125" style="1" customWidth="1"/>
    <col min="97" max="97" width="12" style="1" customWidth="1"/>
    <col min="98" max="99" width="13.140625" style="1" bestFit="1" customWidth="1"/>
    <col min="100" max="104" width="12" style="1" customWidth="1"/>
    <col min="105" max="105" width="10.5703125" style="1" hidden="1" customWidth="1"/>
    <col min="106" max="108" width="9.42578125" style="1"/>
    <col min="109" max="109" width="18.5703125" style="1" customWidth="1"/>
    <col min="110" max="110" width="15.42578125" style="1" customWidth="1"/>
    <col min="111" max="16384" width="9.42578125" style="1"/>
  </cols>
  <sheetData>
    <row r="1" spans="1:110" ht="25.5">
      <c r="A1" s="719" t="s">
        <v>276</v>
      </c>
      <c r="B1" s="674"/>
      <c r="C1" s="489"/>
      <c r="D1" s="478"/>
      <c r="E1" s="478"/>
      <c r="F1" s="478"/>
      <c r="G1" s="478"/>
      <c r="H1" s="478"/>
      <c r="I1" s="478" t="s">
        <v>277</v>
      </c>
      <c r="J1" s="478" t="s">
        <v>277</v>
      </c>
      <c r="K1" s="478" t="s">
        <v>221</v>
      </c>
      <c r="L1" s="478" t="s">
        <v>221</v>
      </c>
      <c r="M1" s="478" t="s">
        <v>221</v>
      </c>
      <c r="N1" s="478" t="s">
        <v>221</v>
      </c>
      <c r="O1" s="478" t="s">
        <v>221</v>
      </c>
      <c r="P1" s="555" t="s">
        <v>222</v>
      </c>
      <c r="Q1" s="555" t="s">
        <v>222</v>
      </c>
      <c r="R1" s="478" t="s">
        <v>221</v>
      </c>
      <c r="S1" s="478" t="s">
        <v>223</v>
      </c>
      <c r="T1" s="478" t="s">
        <v>223</v>
      </c>
      <c r="U1" s="478" t="s">
        <v>223</v>
      </c>
      <c r="V1" s="478" t="s">
        <v>223</v>
      </c>
      <c r="W1" s="478" t="s">
        <v>223</v>
      </c>
      <c r="X1" s="478">
        <v>44378</v>
      </c>
      <c r="Y1" s="478">
        <v>44409</v>
      </c>
      <c r="Z1" s="478">
        <v>44440</v>
      </c>
      <c r="AA1" s="478">
        <v>44470</v>
      </c>
      <c r="AB1" s="478">
        <v>44501</v>
      </c>
      <c r="AC1" s="478">
        <v>44531</v>
      </c>
      <c r="AD1" s="478">
        <v>44562</v>
      </c>
      <c r="AE1" s="478">
        <v>44593</v>
      </c>
      <c r="AF1" s="478">
        <v>44621</v>
      </c>
      <c r="AG1" s="478">
        <v>44652</v>
      </c>
      <c r="AH1" s="478">
        <v>44682</v>
      </c>
      <c r="AI1" s="478">
        <v>44713</v>
      </c>
      <c r="AJ1" s="478">
        <v>44743</v>
      </c>
      <c r="AK1" s="478">
        <v>44774</v>
      </c>
      <c r="AL1" s="478">
        <v>44805</v>
      </c>
      <c r="AM1" s="478">
        <v>44835</v>
      </c>
      <c r="AN1" s="478">
        <v>44866</v>
      </c>
      <c r="AO1" s="478">
        <v>44896</v>
      </c>
      <c r="AP1" s="478">
        <v>44927</v>
      </c>
      <c r="AQ1" s="478">
        <v>44958</v>
      </c>
      <c r="AR1" s="478">
        <v>44986</v>
      </c>
      <c r="AS1" s="478">
        <v>45017</v>
      </c>
      <c r="AT1" s="478">
        <v>45047</v>
      </c>
      <c r="AU1" s="478">
        <v>45078</v>
      </c>
      <c r="AV1" s="478">
        <v>45108</v>
      </c>
      <c r="AW1" s="478">
        <v>45139</v>
      </c>
      <c r="AX1" s="478">
        <v>45170</v>
      </c>
      <c r="AY1" s="478">
        <v>45200</v>
      </c>
      <c r="AZ1" s="478">
        <v>45231</v>
      </c>
      <c r="BA1" s="478">
        <v>45261</v>
      </c>
      <c r="BB1" s="478">
        <v>45292</v>
      </c>
      <c r="BC1" s="478">
        <v>45323</v>
      </c>
      <c r="BD1" s="478">
        <v>45352</v>
      </c>
      <c r="BE1" s="478">
        <v>45383</v>
      </c>
      <c r="BF1" s="478">
        <v>45413</v>
      </c>
      <c r="BG1" s="478">
        <v>45444</v>
      </c>
      <c r="BH1" s="478">
        <v>45474</v>
      </c>
      <c r="BI1" s="478">
        <v>45505</v>
      </c>
      <c r="BJ1" s="478">
        <v>45536</v>
      </c>
      <c r="BK1" s="478">
        <v>45566</v>
      </c>
      <c r="BL1" s="478">
        <v>45597</v>
      </c>
      <c r="BM1" s="478">
        <v>45627</v>
      </c>
      <c r="BN1" s="478">
        <v>45658</v>
      </c>
      <c r="BO1" s="478">
        <v>45689</v>
      </c>
      <c r="BP1" s="478">
        <v>45717</v>
      </c>
      <c r="BQ1" s="478">
        <v>45748</v>
      </c>
      <c r="BR1" s="478">
        <v>45778</v>
      </c>
      <c r="BS1" s="478">
        <v>45809</v>
      </c>
      <c r="BT1" s="478">
        <v>45839</v>
      </c>
      <c r="BU1" s="478">
        <v>45870</v>
      </c>
      <c r="BV1" s="478">
        <v>45901</v>
      </c>
      <c r="BW1" s="478">
        <v>45931</v>
      </c>
      <c r="BX1" s="478">
        <v>45962</v>
      </c>
      <c r="BY1" s="478">
        <v>45992</v>
      </c>
      <c r="BZ1" s="478">
        <v>46023</v>
      </c>
      <c r="CA1" s="478">
        <v>46054</v>
      </c>
      <c r="CB1" s="478">
        <v>46082</v>
      </c>
      <c r="CC1" s="478">
        <v>46113</v>
      </c>
      <c r="CD1" s="478">
        <v>46143</v>
      </c>
      <c r="CE1" s="478">
        <v>46174</v>
      </c>
      <c r="CF1" s="478"/>
      <c r="CG1" s="489" t="s">
        <v>85</v>
      </c>
      <c r="CH1" s="118"/>
      <c r="CI1" s="118"/>
      <c r="CJ1" s="489" t="s">
        <v>277</v>
      </c>
      <c r="CK1" s="489" t="s">
        <v>221</v>
      </c>
      <c r="CL1" s="489" t="s">
        <v>223</v>
      </c>
      <c r="CM1" s="489" t="s">
        <v>224</v>
      </c>
      <c r="CN1" s="489" t="s">
        <v>278</v>
      </c>
      <c r="CO1" s="489" t="s">
        <v>279</v>
      </c>
      <c r="CP1" s="489" t="s">
        <v>280</v>
      </c>
      <c r="CQ1" s="489" t="s">
        <v>281</v>
      </c>
      <c r="CR1" s="588"/>
      <c r="CS1" s="489">
        <v>2019</v>
      </c>
      <c r="CT1" s="489">
        <v>2020</v>
      </c>
      <c r="CU1" s="489">
        <v>2021</v>
      </c>
      <c r="CV1" s="489">
        <v>2022</v>
      </c>
      <c r="CW1" s="489">
        <v>2023</v>
      </c>
      <c r="CX1" s="489">
        <v>2024</v>
      </c>
      <c r="CY1" s="489">
        <v>2025</v>
      </c>
      <c r="CZ1" s="489">
        <v>2026</v>
      </c>
    </row>
    <row r="2" spans="1:110">
      <c r="A2" s="719"/>
      <c r="B2" s="589" t="s">
        <v>220</v>
      </c>
      <c r="C2" s="589" t="s">
        <v>220</v>
      </c>
      <c r="D2" s="589" t="s">
        <v>220</v>
      </c>
      <c r="E2" s="589" t="s">
        <v>220</v>
      </c>
      <c r="F2" s="589" t="s">
        <v>220</v>
      </c>
      <c r="G2" s="589" t="s">
        <v>220</v>
      </c>
      <c r="H2" s="589" t="s">
        <v>220</v>
      </c>
      <c r="I2" s="489" t="s">
        <v>229</v>
      </c>
      <c r="J2" s="489" t="s">
        <v>230</v>
      </c>
      <c r="K2" s="489" t="s">
        <v>282</v>
      </c>
      <c r="L2" s="489" t="s">
        <v>226</v>
      </c>
      <c r="M2" s="489" t="s">
        <v>228</v>
      </c>
      <c r="N2" s="489" t="s">
        <v>283</v>
      </c>
      <c r="O2" s="489" t="s">
        <v>229</v>
      </c>
      <c r="P2" s="489" t="s">
        <v>234</v>
      </c>
      <c r="Q2" s="489" t="s">
        <v>234</v>
      </c>
      <c r="R2" s="489" t="s">
        <v>230</v>
      </c>
      <c r="S2" s="489" t="s">
        <v>226</v>
      </c>
      <c r="T2" s="489" t="s">
        <v>282</v>
      </c>
      <c r="U2" s="489" t="s">
        <v>284</v>
      </c>
      <c r="V2" s="489" t="s">
        <v>285</v>
      </c>
      <c r="W2" s="489" t="s">
        <v>583</v>
      </c>
      <c r="X2" s="489" t="s">
        <v>233</v>
      </c>
      <c r="Y2" s="489" t="s">
        <v>233</v>
      </c>
      <c r="Z2" s="489" t="s">
        <v>233</v>
      </c>
      <c r="AA2" s="489" t="s">
        <v>227</v>
      </c>
      <c r="AB2" s="489" t="s">
        <v>227</v>
      </c>
      <c r="AC2" s="489" t="s">
        <v>227</v>
      </c>
      <c r="AD2" s="489" t="s">
        <v>234</v>
      </c>
      <c r="AE2" s="489" t="s">
        <v>234</v>
      </c>
      <c r="AF2" s="489" t="s">
        <v>234</v>
      </c>
      <c r="AG2" s="489" t="s">
        <v>232</v>
      </c>
      <c r="AH2" s="489" t="s">
        <v>232</v>
      </c>
      <c r="AI2" s="489" t="s">
        <v>232</v>
      </c>
      <c r="AJ2" s="489" t="s">
        <v>233</v>
      </c>
      <c r="AK2" s="489" t="s">
        <v>233</v>
      </c>
      <c r="AL2" s="489" t="s">
        <v>233</v>
      </c>
      <c r="AM2" s="489" t="s">
        <v>227</v>
      </c>
      <c r="AN2" s="489" t="s">
        <v>227</v>
      </c>
      <c r="AO2" s="489" t="s">
        <v>227</v>
      </c>
      <c r="AP2" s="489" t="s">
        <v>234</v>
      </c>
      <c r="AQ2" s="489" t="s">
        <v>234</v>
      </c>
      <c r="AR2" s="489" t="s">
        <v>234</v>
      </c>
      <c r="AS2" s="489" t="s">
        <v>232</v>
      </c>
      <c r="AT2" s="489" t="s">
        <v>232</v>
      </c>
      <c r="AU2" s="489" t="s">
        <v>232</v>
      </c>
      <c r="AV2" s="489" t="s">
        <v>233</v>
      </c>
      <c r="AW2" s="489" t="s">
        <v>233</v>
      </c>
      <c r="AX2" s="489" t="s">
        <v>233</v>
      </c>
      <c r="AY2" s="489" t="s">
        <v>227</v>
      </c>
      <c r="AZ2" s="489" t="s">
        <v>227</v>
      </c>
      <c r="BA2" s="489" t="s">
        <v>227</v>
      </c>
      <c r="BB2" s="489" t="s">
        <v>234</v>
      </c>
      <c r="BC2" s="489" t="s">
        <v>234</v>
      </c>
      <c r="BD2" s="489" t="s">
        <v>234</v>
      </c>
      <c r="BE2" s="489" t="s">
        <v>232</v>
      </c>
      <c r="BF2" s="489" t="s">
        <v>232</v>
      </c>
      <c r="BG2" s="489" t="s">
        <v>232</v>
      </c>
      <c r="BH2" s="489" t="s">
        <v>233</v>
      </c>
      <c r="BI2" s="489" t="s">
        <v>233</v>
      </c>
      <c r="BJ2" s="489" t="s">
        <v>233</v>
      </c>
      <c r="BK2" s="489" t="s">
        <v>227</v>
      </c>
      <c r="BL2" s="489" t="s">
        <v>227</v>
      </c>
      <c r="BM2" s="489" t="s">
        <v>227</v>
      </c>
      <c r="BN2" s="489" t="s">
        <v>234</v>
      </c>
      <c r="BO2" s="489" t="s">
        <v>234</v>
      </c>
      <c r="BP2" s="489" t="s">
        <v>234</v>
      </c>
      <c r="BQ2" s="489" t="s">
        <v>232</v>
      </c>
      <c r="BR2" s="489" t="s">
        <v>232</v>
      </c>
      <c r="BS2" s="489" t="s">
        <v>232</v>
      </c>
      <c r="BT2" s="489" t="s">
        <v>233</v>
      </c>
      <c r="BU2" s="489" t="s">
        <v>233</v>
      </c>
      <c r="BV2" s="489" t="s">
        <v>233</v>
      </c>
      <c r="BW2" s="489" t="s">
        <v>227</v>
      </c>
      <c r="BX2" s="489" t="s">
        <v>227</v>
      </c>
      <c r="BY2" s="489" t="s">
        <v>227</v>
      </c>
      <c r="BZ2" s="489" t="s">
        <v>234</v>
      </c>
      <c r="CA2" s="489" t="s">
        <v>234</v>
      </c>
      <c r="CB2" s="489" t="s">
        <v>234</v>
      </c>
      <c r="CC2" s="489" t="s">
        <v>232</v>
      </c>
      <c r="CD2" s="489" t="s">
        <v>232</v>
      </c>
      <c r="CE2" s="489" t="s">
        <v>232</v>
      </c>
      <c r="CF2" s="489"/>
      <c r="CG2" s="489"/>
      <c r="CH2" s="118"/>
      <c r="CI2" s="118"/>
      <c r="CJ2" s="489"/>
      <c r="CK2" s="489"/>
      <c r="CL2" s="489"/>
      <c r="CM2" s="489"/>
      <c r="CN2" s="489"/>
      <c r="CO2" s="489"/>
      <c r="CP2" s="489"/>
      <c r="CQ2" s="489"/>
      <c r="CR2" s="588"/>
      <c r="CS2" s="489" t="s">
        <v>221</v>
      </c>
      <c r="CT2" s="489" t="s">
        <v>223</v>
      </c>
      <c r="CU2" s="489" t="s">
        <v>224</v>
      </c>
      <c r="CV2" s="489" t="s">
        <v>278</v>
      </c>
      <c r="CW2" s="489" t="s">
        <v>279</v>
      </c>
      <c r="CX2" s="489" t="s">
        <v>280</v>
      </c>
      <c r="CY2" s="489" t="s">
        <v>281</v>
      </c>
      <c r="CZ2" s="489" t="s">
        <v>286</v>
      </c>
    </row>
    <row r="3" spans="1:110" ht="25.5" customHeight="1">
      <c r="A3" s="556" t="s">
        <v>287</v>
      </c>
      <c r="B3" s="556"/>
      <c r="C3" s="479"/>
      <c r="D3" s="479"/>
      <c r="E3" s="479"/>
      <c r="F3" s="479"/>
      <c r="G3" s="479"/>
      <c r="H3" s="479"/>
      <c r="I3" s="479" t="s">
        <v>239</v>
      </c>
      <c r="J3" s="479" t="s">
        <v>239</v>
      </c>
      <c r="K3" s="479" t="s">
        <v>239</v>
      </c>
      <c r="L3" s="479" t="s">
        <v>239</v>
      </c>
      <c r="M3" s="479" t="s">
        <v>239</v>
      </c>
      <c r="N3" s="479" t="s">
        <v>239</v>
      </c>
      <c r="O3" s="479" t="s">
        <v>239</v>
      </c>
      <c r="P3" s="479" t="s">
        <v>239</v>
      </c>
      <c r="Q3" s="479" t="s">
        <v>239</v>
      </c>
      <c r="R3" s="479" t="s">
        <v>239</v>
      </c>
      <c r="S3" s="479" t="s">
        <v>239</v>
      </c>
      <c r="T3" s="479" t="s">
        <v>239</v>
      </c>
      <c r="U3" s="479" t="s">
        <v>239</v>
      </c>
      <c r="V3" s="479" t="s">
        <v>239</v>
      </c>
      <c r="W3" s="479" t="s">
        <v>239</v>
      </c>
      <c r="X3" s="479" t="s">
        <v>240</v>
      </c>
      <c r="Y3" s="479" t="s">
        <v>240</v>
      </c>
      <c r="Z3" s="479" t="s">
        <v>240</v>
      </c>
      <c r="AA3" s="479" t="s">
        <v>240</v>
      </c>
      <c r="AB3" s="479" t="s">
        <v>240</v>
      </c>
      <c r="AC3" s="479" t="s">
        <v>240</v>
      </c>
      <c r="AD3" s="479" t="s">
        <v>240</v>
      </c>
      <c r="AE3" s="479" t="s">
        <v>240</v>
      </c>
      <c r="AF3" s="479" t="s">
        <v>240</v>
      </c>
      <c r="AG3" s="479" t="s">
        <v>240</v>
      </c>
      <c r="AH3" s="479" t="s">
        <v>240</v>
      </c>
      <c r="AI3" s="479" t="s">
        <v>240</v>
      </c>
      <c r="AJ3" s="479" t="s">
        <v>240</v>
      </c>
      <c r="AK3" s="479" t="s">
        <v>240</v>
      </c>
      <c r="AL3" s="479" t="s">
        <v>240</v>
      </c>
      <c r="AM3" s="479" t="s">
        <v>240</v>
      </c>
      <c r="AN3" s="479" t="s">
        <v>240</v>
      </c>
      <c r="AO3" s="479" t="s">
        <v>240</v>
      </c>
      <c r="AP3" s="479" t="s">
        <v>240</v>
      </c>
      <c r="AQ3" s="479" t="s">
        <v>240</v>
      </c>
      <c r="AR3" s="479" t="s">
        <v>240</v>
      </c>
      <c r="AS3" s="479" t="s">
        <v>240</v>
      </c>
      <c r="AT3" s="479" t="s">
        <v>240</v>
      </c>
      <c r="AU3" s="479" t="s">
        <v>240</v>
      </c>
      <c r="AV3" s="479" t="s">
        <v>240</v>
      </c>
      <c r="AW3" s="487"/>
      <c r="AX3" s="487"/>
      <c r="AY3" s="487"/>
      <c r="AZ3" s="487"/>
      <c r="BA3" s="487"/>
      <c r="BB3" s="487"/>
      <c r="BC3" s="487"/>
      <c r="BD3" s="487"/>
      <c r="BE3" s="487"/>
      <c r="BF3" s="487"/>
      <c r="BG3" s="487"/>
      <c r="BH3" s="487"/>
      <c r="BI3" s="487"/>
      <c r="BJ3" s="487"/>
      <c r="BK3" s="487"/>
      <c r="BL3" s="487"/>
      <c r="BM3" s="487"/>
      <c r="BN3" s="487"/>
      <c r="BO3" s="487"/>
      <c r="BP3" s="487"/>
      <c r="BQ3" s="487"/>
      <c r="BR3" s="487"/>
      <c r="BS3" s="487"/>
      <c r="BT3" s="487"/>
      <c r="BU3" s="487"/>
      <c r="BV3" s="487"/>
      <c r="BW3" s="487"/>
      <c r="BX3" s="487"/>
      <c r="BY3" s="487"/>
      <c r="BZ3" s="487"/>
      <c r="CA3" s="487"/>
      <c r="CB3" s="487"/>
      <c r="CC3" s="487"/>
      <c r="CD3" s="487"/>
      <c r="CE3" s="487"/>
      <c r="CF3" s="487"/>
      <c r="CG3" s="487"/>
      <c r="CH3" s="119"/>
      <c r="CI3" s="119"/>
      <c r="CJ3" s="582"/>
      <c r="CK3" s="582"/>
      <c r="CL3" s="582"/>
      <c r="CM3" s="582"/>
      <c r="CN3" s="582"/>
      <c r="CO3" s="582"/>
      <c r="CP3" s="582"/>
      <c r="CQ3" s="582"/>
      <c r="CR3" s="588"/>
      <c r="CS3" s="582"/>
      <c r="CT3" s="582"/>
      <c r="CU3" s="582"/>
      <c r="CV3" s="582"/>
      <c r="CW3" s="582"/>
      <c r="CX3" s="582"/>
      <c r="CY3" s="582"/>
      <c r="CZ3" s="582"/>
      <c r="DE3"/>
      <c r="DF3"/>
    </row>
    <row r="4" spans="1:110" s="264" customFormat="1" ht="15">
      <c r="A4" s="590" t="s">
        <v>288</v>
      </c>
      <c r="B4" s="590"/>
      <c r="C4" s="480"/>
      <c r="D4" s="480"/>
      <c r="E4" s="480"/>
      <c r="F4" s="480"/>
      <c r="G4" s="480"/>
      <c r="H4" s="480"/>
      <c r="I4" s="480"/>
      <c r="J4" s="480"/>
      <c r="K4" s="480"/>
      <c r="L4" s="564"/>
      <c r="M4" s="564"/>
      <c r="N4" s="564"/>
      <c r="O4" s="564"/>
      <c r="P4" s="564"/>
      <c r="Q4" s="564"/>
      <c r="R4" s="564"/>
      <c r="S4" s="564"/>
      <c r="T4" s="564"/>
      <c r="U4" s="564"/>
      <c r="V4" s="564"/>
      <c r="W4" s="564"/>
      <c r="X4" s="564"/>
      <c r="Y4" s="564"/>
      <c r="Z4" s="564"/>
      <c r="AA4" s="564"/>
      <c r="AB4" s="564"/>
      <c r="AC4" s="564"/>
      <c r="AD4" s="564"/>
      <c r="AE4" s="564"/>
      <c r="AF4" s="564"/>
      <c r="AG4" s="564"/>
      <c r="AH4" s="564"/>
      <c r="AI4" s="564"/>
      <c r="AJ4" s="564"/>
      <c r="AK4" s="564"/>
      <c r="AL4" s="564"/>
      <c r="AM4" s="564"/>
      <c r="AN4" s="564"/>
      <c r="AO4" s="564"/>
      <c r="AP4" s="564"/>
      <c r="AQ4" s="564"/>
      <c r="AR4" s="564"/>
      <c r="AS4" s="564"/>
      <c r="AT4" s="564"/>
      <c r="AU4" s="564"/>
      <c r="AV4" s="564"/>
      <c r="AW4" s="564"/>
      <c r="AX4" s="564"/>
      <c r="AY4" s="564"/>
      <c r="AZ4" s="564"/>
      <c r="BA4" s="564"/>
      <c r="BB4" s="564"/>
      <c r="BC4" s="564"/>
      <c r="BD4" s="564"/>
      <c r="BE4" s="564"/>
      <c r="BF4" s="564"/>
      <c r="BG4" s="564"/>
      <c r="BH4" s="564"/>
      <c r="BI4" s="564"/>
      <c r="BJ4" s="564"/>
      <c r="BK4" s="564"/>
      <c r="BL4" s="564"/>
      <c r="BM4" s="564"/>
      <c r="BN4" s="564"/>
      <c r="BO4" s="564"/>
      <c r="BP4" s="564"/>
      <c r="BQ4" s="564"/>
      <c r="BR4" s="564"/>
      <c r="BS4" s="564"/>
      <c r="BT4" s="564"/>
      <c r="BU4" s="564"/>
      <c r="BV4" s="564"/>
      <c r="BW4" s="564"/>
      <c r="BX4" s="564"/>
      <c r="BY4" s="564"/>
      <c r="BZ4" s="564"/>
      <c r="CA4" s="564"/>
      <c r="CB4" s="564"/>
      <c r="CC4" s="564"/>
      <c r="CD4" s="564"/>
      <c r="CE4" s="564"/>
      <c r="CF4" s="564"/>
      <c r="CG4" s="564"/>
      <c r="CH4" s="228"/>
      <c r="CI4" s="228"/>
      <c r="CJ4" s="564"/>
      <c r="CK4" s="564"/>
      <c r="CL4" s="564"/>
      <c r="CM4" s="564"/>
      <c r="CN4" s="564"/>
      <c r="CO4" s="564"/>
      <c r="CP4" s="564"/>
      <c r="CQ4" s="564"/>
      <c r="CR4" s="591"/>
      <c r="CS4" s="564"/>
      <c r="CT4" s="564"/>
      <c r="CU4" s="564"/>
      <c r="CV4" s="564"/>
      <c r="CW4" s="564"/>
      <c r="CX4" s="564"/>
      <c r="CY4" s="564"/>
      <c r="CZ4" s="564"/>
      <c r="DA4" s="263"/>
      <c r="DE4"/>
      <c r="DF4"/>
    </row>
    <row r="5" spans="1:110" ht="15" outlineLevel="1">
      <c r="A5" s="559" t="s">
        <v>243</v>
      </c>
      <c r="B5" s="559"/>
      <c r="C5" s="481"/>
      <c r="D5" s="481"/>
      <c r="E5" s="481"/>
      <c r="F5" s="481"/>
      <c r="G5" s="481"/>
      <c r="H5" s="481"/>
      <c r="I5" s="481">
        <v>0</v>
      </c>
      <c r="J5" s="481">
        <v>0</v>
      </c>
      <c r="K5" s="481">
        <v>0</v>
      </c>
      <c r="L5" s="481">
        <v>0</v>
      </c>
      <c r="M5" s="481">
        <v>2581581</v>
      </c>
      <c r="N5" s="481">
        <v>0</v>
      </c>
      <c r="O5" s="481">
        <v>11782082</v>
      </c>
      <c r="P5" s="521"/>
      <c r="Q5" s="564"/>
      <c r="R5" s="481">
        <v>7385300</v>
      </c>
      <c r="S5" s="481">
        <v>6618834</v>
      </c>
      <c r="T5" s="481"/>
      <c r="U5" s="481">
        <v>4189357</v>
      </c>
      <c r="V5" s="481">
        <v>16583980</v>
      </c>
      <c r="W5" s="481">
        <v>4630704</v>
      </c>
      <c r="X5" s="481">
        <v>2317118</v>
      </c>
      <c r="Y5" s="481">
        <v>4648482</v>
      </c>
      <c r="Z5" s="481">
        <v>1279491</v>
      </c>
      <c r="AA5" s="481">
        <v>970518</v>
      </c>
      <c r="AB5" s="481">
        <v>174115</v>
      </c>
      <c r="AC5" s="481">
        <v>126667</v>
      </c>
      <c r="AD5" s="481">
        <v>1171358</v>
      </c>
      <c r="AE5" s="481">
        <v>2808413</v>
      </c>
      <c r="AF5" s="481">
        <v>1481142</v>
      </c>
      <c r="AG5" s="481">
        <v>126667</v>
      </c>
      <c r="AH5" s="481">
        <v>6147677</v>
      </c>
      <c r="AI5" s="481">
        <v>1870033</v>
      </c>
      <c r="AJ5" s="481">
        <v>269637</v>
      </c>
      <c r="AK5" s="481">
        <v>126667</v>
      </c>
      <c r="AL5" s="481">
        <v>171356</v>
      </c>
      <c r="AM5" s="481">
        <v>0</v>
      </c>
      <c r="AN5" s="481">
        <v>0</v>
      </c>
      <c r="AO5" s="481">
        <v>34689</v>
      </c>
      <c r="AP5" s="481">
        <v>0</v>
      </c>
      <c r="AQ5" s="481">
        <v>0</v>
      </c>
      <c r="AR5" s="481">
        <v>0</v>
      </c>
      <c r="AS5" s="481">
        <v>0</v>
      </c>
      <c r="AT5" s="481">
        <v>0</v>
      </c>
      <c r="AU5" s="481">
        <v>1854650</v>
      </c>
      <c r="AV5" s="481">
        <v>82862</v>
      </c>
      <c r="AW5" s="521"/>
      <c r="AX5" s="521"/>
      <c r="AY5" s="521"/>
      <c r="AZ5" s="521"/>
      <c r="BA5" s="521"/>
      <c r="BB5" s="521"/>
      <c r="BC5" s="521"/>
      <c r="BD5" s="521"/>
      <c r="BE5" s="521"/>
      <c r="BF5" s="521"/>
      <c r="BG5" s="521"/>
      <c r="BH5" s="521"/>
      <c r="BI5" s="521"/>
      <c r="BJ5" s="521"/>
      <c r="BK5" s="521"/>
      <c r="BL5" s="521"/>
      <c r="BM5" s="521"/>
      <c r="BN5" s="521"/>
      <c r="BO5" s="521"/>
      <c r="BP5" s="521"/>
      <c r="BQ5" s="521"/>
      <c r="BR5" s="521"/>
      <c r="BS5" s="521"/>
      <c r="BT5" s="521"/>
      <c r="BU5" s="521"/>
      <c r="BV5" s="521"/>
      <c r="BW5" s="521"/>
      <c r="BX5" s="521"/>
      <c r="BY5" s="521"/>
      <c r="BZ5" s="521"/>
      <c r="CA5" s="521"/>
      <c r="CB5" s="521"/>
      <c r="CC5" s="521"/>
      <c r="CD5" s="521"/>
      <c r="CE5" s="521"/>
      <c r="CF5" s="521"/>
      <c r="CG5" s="481">
        <f>SUM(I5:CF5)</f>
        <v>79433380</v>
      </c>
      <c r="CH5" s="123"/>
      <c r="CI5" s="123">
        <f>CG5-SUM(CJ5:CQ5)</f>
        <v>0</v>
      </c>
      <c r="CJ5" s="483">
        <f t="shared" ref="CJ5:CJ10" si="0">SUM(I5:K5)</f>
        <v>0</v>
      </c>
      <c r="CK5" s="481">
        <f t="shared" ref="CK5:CK10" si="1">SUM(L5:R5)</f>
        <v>21748963</v>
      </c>
      <c r="CL5" s="481">
        <f t="shared" ref="CL5:CL10" si="2">SUM(S5:W5)</f>
        <v>32022875</v>
      </c>
      <c r="CM5" s="481">
        <f t="shared" ref="CM5:CM10" si="3">SUM(X5:AI5)</f>
        <v>23121681</v>
      </c>
      <c r="CN5" s="481">
        <f t="shared" ref="CN5:CN10" si="4">SUM(AJ5:AU5)</f>
        <v>2456999</v>
      </c>
      <c r="CO5" s="481">
        <f t="shared" ref="CO5:CO10" si="5">SUM(AV5:BG5)</f>
        <v>82862</v>
      </c>
      <c r="CP5" s="481">
        <f t="shared" ref="CP5:CP10" si="6">SUM(BH5:BS5)</f>
        <v>0</v>
      </c>
      <c r="CQ5" s="481">
        <f t="shared" ref="CQ5:CQ10" si="7">SUM(BT5:CE5)</f>
        <v>0</v>
      </c>
      <c r="CR5" s="17"/>
      <c r="CS5" s="481">
        <f t="shared" ref="CS5:CS10" si="8">SUM(I5:N5)</f>
        <v>2581581</v>
      </c>
      <c r="CT5" s="481">
        <f t="shared" ref="CT5:CT10" si="9">SUM(O5:U5)</f>
        <v>29975573</v>
      </c>
      <c r="CU5" s="481">
        <f t="shared" ref="CU5:CU10" si="10">SUM(V5:AC5)</f>
        <v>30731075</v>
      </c>
      <c r="CV5" s="481">
        <f t="shared" ref="CV5:CV10" si="11">SUM(AD5:AO5)</f>
        <v>14207639</v>
      </c>
      <c r="CW5" s="481">
        <f t="shared" ref="CW5:CW10" si="12">SUM(AP5:BA5)</f>
        <v>1937512</v>
      </c>
      <c r="CX5" s="481">
        <f t="shared" ref="CX5:CX10" si="13">SUM(BB5:BM5)</f>
        <v>0</v>
      </c>
      <c r="CY5" s="481">
        <f t="shared" ref="CY5:CY10" si="14">SUM(BN5:BY5)</f>
        <v>0</v>
      </c>
      <c r="CZ5" s="481">
        <f t="shared" ref="CZ5:CZ10" si="15">SUM(BZ5:CF5)</f>
        <v>0</v>
      </c>
      <c r="DA5" s="138">
        <f>SUM(CJ5:CQ5)-SUM(CS5:CZ5)</f>
        <v>0</v>
      </c>
      <c r="DE5"/>
      <c r="DF5"/>
    </row>
    <row r="6" spans="1:110" ht="15" outlineLevel="1">
      <c r="A6" s="560"/>
      <c r="B6" s="560"/>
      <c r="C6" s="481"/>
      <c r="D6" s="481"/>
      <c r="E6" s="481"/>
      <c r="F6" s="481"/>
      <c r="G6" s="481"/>
      <c r="H6" s="481"/>
      <c r="I6" s="481"/>
      <c r="J6" s="481"/>
      <c r="K6" s="481"/>
      <c r="L6" s="481"/>
      <c r="M6" s="481"/>
      <c r="N6" s="481"/>
      <c r="O6" s="481"/>
      <c r="P6" s="521"/>
      <c r="Q6" s="564"/>
      <c r="R6" s="481"/>
      <c r="S6" s="481"/>
      <c r="T6" s="481"/>
      <c r="U6" s="481"/>
      <c r="V6" s="481"/>
      <c r="W6" s="481"/>
      <c r="X6" s="481"/>
      <c r="Y6" s="481"/>
      <c r="Z6" s="481"/>
      <c r="AA6" s="481"/>
      <c r="AB6" s="481"/>
      <c r="AC6" s="481"/>
      <c r="AD6" s="481"/>
      <c r="AE6" s="481"/>
      <c r="AF6" s="481"/>
      <c r="AG6" s="481"/>
      <c r="AH6" s="481"/>
      <c r="AI6" s="481"/>
      <c r="AJ6" s="481"/>
      <c r="AK6" s="481"/>
      <c r="AL6" s="481"/>
      <c r="AM6" s="481"/>
      <c r="AN6" s="481"/>
      <c r="AO6" s="481"/>
      <c r="AP6" s="481"/>
      <c r="AQ6" s="481"/>
      <c r="AR6" s="481"/>
      <c r="AS6" s="481"/>
      <c r="AT6" s="481"/>
      <c r="AU6" s="481"/>
      <c r="AV6" s="481"/>
      <c r="AW6" s="521"/>
      <c r="AX6" s="521"/>
      <c r="AY6" s="521"/>
      <c r="AZ6" s="521"/>
      <c r="BA6" s="521"/>
      <c r="BB6" s="521"/>
      <c r="BC6" s="521"/>
      <c r="BD6" s="521"/>
      <c r="BE6" s="521"/>
      <c r="BF6" s="521"/>
      <c r="BG6" s="521"/>
      <c r="BH6" s="521"/>
      <c r="BI6" s="521"/>
      <c r="BJ6" s="521"/>
      <c r="BK6" s="521"/>
      <c r="BL6" s="521"/>
      <c r="BM6" s="521"/>
      <c r="BN6" s="521"/>
      <c r="BO6" s="521"/>
      <c r="BP6" s="521"/>
      <c r="BQ6" s="521"/>
      <c r="BR6" s="521"/>
      <c r="BS6" s="521"/>
      <c r="BT6" s="521"/>
      <c r="BU6" s="521"/>
      <c r="BV6" s="521"/>
      <c r="BW6" s="521"/>
      <c r="BX6" s="521"/>
      <c r="BY6" s="521"/>
      <c r="BZ6" s="521"/>
      <c r="CA6" s="521"/>
      <c r="CB6" s="521"/>
      <c r="CC6" s="521"/>
      <c r="CD6" s="521"/>
      <c r="CE6" s="521"/>
      <c r="CF6" s="521"/>
      <c r="CG6" s="481">
        <f>SUM(I6:CF6)</f>
        <v>0</v>
      </c>
      <c r="CH6" s="123"/>
      <c r="CI6" s="123">
        <f t="shared" ref="CI6:CI12" si="16">CG6-SUM(CJ6:CQ6)</f>
        <v>0</v>
      </c>
      <c r="CJ6" s="483">
        <f t="shared" si="0"/>
        <v>0</v>
      </c>
      <c r="CK6" s="483">
        <f t="shared" si="1"/>
        <v>0</v>
      </c>
      <c r="CL6" s="483">
        <f t="shared" si="2"/>
        <v>0</v>
      </c>
      <c r="CM6" s="483">
        <f t="shared" si="3"/>
        <v>0</v>
      </c>
      <c r="CN6" s="483">
        <f t="shared" si="4"/>
        <v>0</v>
      </c>
      <c r="CO6" s="483">
        <f t="shared" si="5"/>
        <v>0</v>
      </c>
      <c r="CP6" s="483">
        <f t="shared" si="6"/>
        <v>0</v>
      </c>
      <c r="CQ6" s="483">
        <f t="shared" si="7"/>
        <v>0</v>
      </c>
      <c r="CR6" s="17"/>
      <c r="CS6" s="483">
        <f t="shared" si="8"/>
        <v>0</v>
      </c>
      <c r="CT6" s="483">
        <f t="shared" si="9"/>
        <v>0</v>
      </c>
      <c r="CU6" s="483">
        <f t="shared" si="10"/>
        <v>0</v>
      </c>
      <c r="CV6" s="483">
        <f t="shared" si="11"/>
        <v>0</v>
      </c>
      <c r="CW6" s="483">
        <f t="shared" si="12"/>
        <v>0</v>
      </c>
      <c r="CX6" s="483">
        <f t="shared" si="13"/>
        <v>0</v>
      </c>
      <c r="CY6" s="483">
        <f t="shared" si="14"/>
        <v>0</v>
      </c>
      <c r="CZ6" s="483">
        <f t="shared" si="15"/>
        <v>0</v>
      </c>
      <c r="DA6" s="138">
        <f t="shared" ref="DA6:DA12" si="17">SUM(CJ6:CQ6)-SUM(CS6:CZ6)</f>
        <v>0</v>
      </c>
      <c r="DE6"/>
      <c r="DF6"/>
    </row>
    <row r="7" spans="1:110" ht="15" outlineLevel="1">
      <c r="A7" s="558" t="s">
        <v>254</v>
      </c>
      <c r="B7" s="558"/>
      <c r="C7" s="490"/>
      <c r="D7" s="482"/>
      <c r="E7" s="482"/>
      <c r="F7" s="482"/>
      <c r="G7" s="482"/>
      <c r="H7" s="482"/>
      <c r="I7" s="482">
        <f>SUM(I5:I6)</f>
        <v>0</v>
      </c>
      <c r="J7" s="482">
        <f>SUM(J5:J6)</f>
        <v>0</v>
      </c>
      <c r="K7" s="482">
        <f>SUM(K5:K6)</f>
        <v>0</v>
      </c>
      <c r="L7" s="482">
        <f t="shared" ref="L7:AO7" si="18">SUM(L5:L6)</f>
        <v>0</v>
      </c>
      <c r="M7" s="482">
        <f>SUM(M5:M6)</f>
        <v>2581581</v>
      </c>
      <c r="N7" s="482">
        <f t="shared" si="18"/>
        <v>0</v>
      </c>
      <c r="O7" s="565">
        <f>SUM(O5:O6)</f>
        <v>11782082</v>
      </c>
      <c r="P7" s="564"/>
      <c r="Q7" s="564"/>
      <c r="R7" s="482">
        <f t="shared" si="18"/>
        <v>7385300</v>
      </c>
      <c r="S7" s="482">
        <f>SUM(S5:S6)</f>
        <v>6618834</v>
      </c>
      <c r="T7" s="482">
        <f>SUM(T5:T6)</f>
        <v>0</v>
      </c>
      <c r="U7" s="482">
        <f>SUM(U5:U6)</f>
        <v>4189357</v>
      </c>
      <c r="V7" s="482">
        <f>SUM(V5:V6)</f>
        <v>16583980</v>
      </c>
      <c r="W7" s="482">
        <f>SUM(W5:W6)</f>
        <v>4630704</v>
      </c>
      <c r="X7" s="482">
        <f t="shared" si="18"/>
        <v>2317118</v>
      </c>
      <c r="Y7" s="482">
        <f t="shared" si="18"/>
        <v>4648482</v>
      </c>
      <c r="Z7" s="482">
        <f t="shared" si="18"/>
        <v>1279491</v>
      </c>
      <c r="AA7" s="482">
        <f t="shared" si="18"/>
        <v>970518</v>
      </c>
      <c r="AB7" s="482">
        <f t="shared" si="18"/>
        <v>174115</v>
      </c>
      <c r="AC7" s="482">
        <f t="shared" si="18"/>
        <v>126667</v>
      </c>
      <c r="AD7" s="482">
        <f t="shared" si="18"/>
        <v>1171358</v>
      </c>
      <c r="AE7" s="482">
        <f t="shared" si="18"/>
        <v>2808413</v>
      </c>
      <c r="AF7" s="482">
        <f t="shared" si="18"/>
        <v>1481142</v>
      </c>
      <c r="AG7" s="482">
        <f t="shared" si="18"/>
        <v>126667</v>
      </c>
      <c r="AH7" s="482">
        <f t="shared" si="18"/>
        <v>6147677</v>
      </c>
      <c r="AI7" s="482">
        <f t="shared" si="18"/>
        <v>1870033</v>
      </c>
      <c r="AJ7" s="482">
        <f t="shared" si="18"/>
        <v>269637</v>
      </c>
      <c r="AK7" s="482">
        <f t="shared" si="18"/>
        <v>126667</v>
      </c>
      <c r="AL7" s="482">
        <f t="shared" si="18"/>
        <v>171356</v>
      </c>
      <c r="AM7" s="482">
        <f t="shared" si="18"/>
        <v>0</v>
      </c>
      <c r="AN7" s="482">
        <f t="shared" si="18"/>
        <v>0</v>
      </c>
      <c r="AO7" s="482">
        <f t="shared" si="18"/>
        <v>34689</v>
      </c>
      <c r="AP7" s="482">
        <f t="shared" ref="AP7:AV7" si="19">SUM(AP5:AP6)</f>
        <v>0</v>
      </c>
      <c r="AQ7" s="482">
        <f t="shared" si="19"/>
        <v>0</v>
      </c>
      <c r="AR7" s="482">
        <f t="shared" si="19"/>
        <v>0</v>
      </c>
      <c r="AS7" s="482">
        <f t="shared" si="19"/>
        <v>0</v>
      </c>
      <c r="AT7" s="482">
        <f t="shared" si="19"/>
        <v>0</v>
      </c>
      <c r="AU7" s="482">
        <f t="shared" si="19"/>
        <v>1854650</v>
      </c>
      <c r="AV7" s="482">
        <f t="shared" si="19"/>
        <v>82862</v>
      </c>
      <c r="AW7" s="564"/>
      <c r="AX7" s="564"/>
      <c r="AY7" s="564"/>
      <c r="AZ7" s="564"/>
      <c r="BA7" s="564"/>
      <c r="BB7" s="564"/>
      <c r="BC7" s="564"/>
      <c r="BD7" s="564"/>
      <c r="BE7" s="564"/>
      <c r="BF7" s="564"/>
      <c r="BG7" s="564"/>
      <c r="BH7" s="564"/>
      <c r="BI7" s="564"/>
      <c r="BJ7" s="564"/>
      <c r="BK7" s="564"/>
      <c r="BL7" s="564"/>
      <c r="BM7" s="564"/>
      <c r="BN7" s="564"/>
      <c r="BO7" s="564"/>
      <c r="BP7" s="564"/>
      <c r="BQ7" s="564"/>
      <c r="BR7" s="564"/>
      <c r="BS7" s="564"/>
      <c r="BT7" s="564"/>
      <c r="BU7" s="564"/>
      <c r="BV7" s="564"/>
      <c r="BW7" s="564"/>
      <c r="BX7" s="564"/>
      <c r="BY7" s="564"/>
      <c r="BZ7" s="564"/>
      <c r="CA7" s="564"/>
      <c r="CB7" s="564"/>
      <c r="CC7" s="564"/>
      <c r="CD7" s="564"/>
      <c r="CE7" s="564"/>
      <c r="CF7" s="564"/>
      <c r="CG7" s="482">
        <f>SUM(CG5:CG6)</f>
        <v>79433380</v>
      </c>
      <c r="CH7" s="123"/>
      <c r="CI7" s="123">
        <f t="shared" si="16"/>
        <v>0</v>
      </c>
      <c r="CJ7" s="483">
        <f t="shared" si="0"/>
        <v>0</v>
      </c>
      <c r="CK7" s="482">
        <f t="shared" si="1"/>
        <v>21748963</v>
      </c>
      <c r="CL7" s="482">
        <f t="shared" si="2"/>
        <v>32022875</v>
      </c>
      <c r="CM7" s="482">
        <f t="shared" si="3"/>
        <v>23121681</v>
      </c>
      <c r="CN7" s="482">
        <f t="shared" si="4"/>
        <v>2456999</v>
      </c>
      <c r="CO7" s="482">
        <f t="shared" si="5"/>
        <v>82862</v>
      </c>
      <c r="CP7" s="482">
        <f t="shared" si="6"/>
        <v>0</v>
      </c>
      <c r="CQ7" s="482">
        <f t="shared" si="7"/>
        <v>0</v>
      </c>
      <c r="CR7" s="229"/>
      <c r="CS7" s="482">
        <f t="shared" si="8"/>
        <v>2581581</v>
      </c>
      <c r="CT7" s="482">
        <f t="shared" si="9"/>
        <v>29975573</v>
      </c>
      <c r="CU7" s="482">
        <f t="shared" si="10"/>
        <v>30731075</v>
      </c>
      <c r="CV7" s="482">
        <f t="shared" si="11"/>
        <v>14207639</v>
      </c>
      <c r="CW7" s="482">
        <f t="shared" si="12"/>
        <v>1937512</v>
      </c>
      <c r="CX7" s="482">
        <f t="shared" si="13"/>
        <v>0</v>
      </c>
      <c r="CY7" s="482">
        <f t="shared" si="14"/>
        <v>0</v>
      </c>
      <c r="CZ7" s="482">
        <f t="shared" si="15"/>
        <v>0</v>
      </c>
      <c r="DA7" s="138">
        <f t="shared" si="17"/>
        <v>0</v>
      </c>
      <c r="DE7"/>
      <c r="DF7"/>
    </row>
    <row r="8" spans="1:110" ht="15" outlineLevel="1">
      <c r="A8" s="559" t="s">
        <v>255</v>
      </c>
      <c r="B8" s="559"/>
      <c r="C8" s="490"/>
      <c r="D8" s="483"/>
      <c r="E8" s="483"/>
      <c r="F8" s="483"/>
      <c r="G8" s="483"/>
      <c r="H8" s="483"/>
      <c r="I8" s="483">
        <f>I7*'3d CalSAWS DD&amp;I CAP'!$E$69</f>
        <v>0</v>
      </c>
      <c r="J8" s="483">
        <f>J7*'3d CalSAWS DD&amp;I CAP'!$E$69</f>
        <v>0</v>
      </c>
      <c r="K8" s="483">
        <f>K7*'3d CalSAWS DD&amp;I CAP'!$E$69</f>
        <v>0</v>
      </c>
      <c r="L8" s="483">
        <f>L7*'3d CalSAWS DD&amp;I CAP'!$E$69</f>
        <v>0</v>
      </c>
      <c r="M8" s="483">
        <f>M7*'3d CalSAWS DD&amp;I CAP'!$E$69</f>
        <v>1984874.3540432381</v>
      </c>
      <c r="N8" s="483">
        <f>N7*'3d CalSAWS DD&amp;I CAP'!$E$69</f>
        <v>0</v>
      </c>
      <c r="O8" s="483">
        <f>O7*'3d CalSAWS DD&amp;I CAP'!$E$69</f>
        <v>9058771.504374437</v>
      </c>
      <c r="P8" s="521"/>
      <c r="Q8" s="521"/>
      <c r="R8" s="483">
        <f>R7*'3d CalSAWS DD&amp;I CAP'!$E$69</f>
        <v>5678261.719045626</v>
      </c>
      <c r="S8" s="483">
        <f>S7*'3d CalSAWS DD&amp;I CAP'!$E$162</f>
        <v>5080153.7220381945</v>
      </c>
      <c r="T8" s="483">
        <f>T7*'3d CalSAWS DD&amp;I CAP'!$E$162</f>
        <v>0</v>
      </c>
      <c r="U8" s="537">
        <f>ROUNDDOWN(U7*'3d CalSAWS DD&amp;I CAP'!$E$162,0)-2</f>
        <v>3215455</v>
      </c>
      <c r="V8" s="537">
        <f>ROUNDDOWN(V7*'3d CalSAWS DD&amp;I CAP'!$E$162,0)-3</f>
        <v>12728699</v>
      </c>
      <c r="W8" s="537">
        <f>ROUNDDOWN(W7*'3d CalSAWS DD&amp;I CAP'!$E$162,0)-2</f>
        <v>3554202</v>
      </c>
      <c r="X8" s="483">
        <f>X7*'3d CalSAWS DD&amp;I CAP'!$E$257</f>
        <v>1713439.3026709433</v>
      </c>
      <c r="Y8" s="483">
        <f>Y7*'3d CalSAWS DD&amp;I CAP'!$E$257</f>
        <v>3437413.095301332</v>
      </c>
      <c r="Z8" s="483">
        <f>Z7*'3d CalSAWS DD&amp;I CAP'!$E$257</f>
        <v>946145.24025696912</v>
      </c>
      <c r="AA8" s="483">
        <f>AA7*'3d CalSAWS DD&amp;I CAP'!$E$257</f>
        <v>717668.96858493984</v>
      </c>
      <c r="AB8" s="483">
        <f>AB7*'3d CalSAWS DD&amp;I CAP'!$E$257</f>
        <v>128752.82319871119</v>
      </c>
      <c r="AC8" s="483">
        <f>AC7*'3d CalSAWS DD&amp;I CAP'!$E$257</f>
        <v>93666.44950814778</v>
      </c>
      <c r="AD8" s="483">
        <f>AD7*'3d CalSAWS DD&amp;I CAP'!$E$257</f>
        <v>866184.12817043881</v>
      </c>
      <c r="AE8" s="483">
        <f>AE7*'3d CalSAWS DD&amp;I CAP'!$E$257</f>
        <v>2076737.2280272355</v>
      </c>
      <c r="AF8" s="483">
        <f>AF7*'3d CalSAWS DD&amp;I CAP'!$E$257</f>
        <v>1095260.1100317922</v>
      </c>
      <c r="AG8" s="483">
        <f>AG7*'3d CalSAWS DD&amp;I CAP'!$E$257</f>
        <v>93666.44950814778</v>
      </c>
      <c r="AH8" s="483">
        <f>AH7*'3d CalSAWS DD&amp;I CAP'!$E$257</f>
        <v>4546022.8576732809</v>
      </c>
      <c r="AI8" s="483">
        <f>AI7*'3d CalSAWS DD&amp;I CAP'!$E$257</f>
        <v>1382833.3470680614</v>
      </c>
      <c r="AJ8" s="483">
        <f>AJ7*'3d CalSAWS DD&amp;I CAP'!$E$257</f>
        <v>199388.47881475399</v>
      </c>
      <c r="AK8" s="483">
        <f>AK7*'3d CalSAWS DD&amp;I CAP'!$E$257</f>
        <v>93666.44950814778</v>
      </c>
      <c r="AL8" s="483">
        <f>AL7*'3d CalSAWS DD&amp;I CAP'!$E$257</f>
        <v>126712.62540297135</v>
      </c>
      <c r="AM8" s="483">
        <f>AM7*'3d CalSAWS DD&amp;I CAP'!$E$257</f>
        <v>0</v>
      </c>
      <c r="AN8" s="483">
        <f>AN7*'3d CalSAWS DD&amp;I CAP'!$E$257</f>
        <v>0</v>
      </c>
      <c r="AO8" s="483">
        <f>AO7*'3d CalSAWS DD&amp;I CAP'!$E$257</f>
        <v>25651.475656549366</v>
      </c>
      <c r="AP8" s="483">
        <f>AP7*'3d CalSAWS DD&amp;I CAP'!$E$257</f>
        <v>0</v>
      </c>
      <c r="AQ8" s="483">
        <f>AQ7*'3d CalSAWS DD&amp;I CAP'!$E$257</f>
        <v>0</v>
      </c>
      <c r="AR8" s="483">
        <f>AR7*'3d CalSAWS DD&amp;I CAP'!$E$257</f>
        <v>0</v>
      </c>
      <c r="AS8" s="483">
        <f>AS7*'3d CalSAWS DD&amp;I CAP'!$E$257</f>
        <v>0</v>
      </c>
      <c r="AT8" s="483">
        <f>AT7*'3d CalSAWS DD&amp;I CAP'!$E$257</f>
        <v>0</v>
      </c>
      <c r="AU8" s="483">
        <f>AU7*'3d CalSAWS DD&amp;I CAP'!$E$257</f>
        <v>1371458.0796915242</v>
      </c>
      <c r="AV8" s="483">
        <f>AV7*'3d CalSAWS DD&amp;I CAP'!$E$257</f>
        <v>61273.965114387654</v>
      </c>
      <c r="AW8" s="521"/>
      <c r="AX8" s="521"/>
      <c r="AY8" s="521"/>
      <c r="AZ8" s="521"/>
      <c r="BA8" s="521"/>
      <c r="BB8" s="521"/>
      <c r="BC8" s="521"/>
      <c r="BD8" s="521"/>
      <c r="BE8" s="521"/>
      <c r="BF8" s="521"/>
      <c r="BG8" s="521"/>
      <c r="BH8" s="521"/>
      <c r="BI8" s="521"/>
      <c r="BJ8" s="521"/>
      <c r="BK8" s="521"/>
      <c r="BL8" s="521"/>
      <c r="BM8" s="521"/>
      <c r="BN8" s="521"/>
      <c r="BO8" s="521"/>
      <c r="BP8" s="521"/>
      <c r="BQ8" s="521"/>
      <c r="BR8" s="521"/>
      <c r="BS8" s="521"/>
      <c r="BT8" s="521"/>
      <c r="BU8" s="521"/>
      <c r="BV8" s="521"/>
      <c r="BW8" s="521"/>
      <c r="BX8" s="521"/>
      <c r="BY8" s="521"/>
      <c r="BZ8" s="521"/>
      <c r="CA8" s="521"/>
      <c r="CB8" s="521"/>
      <c r="CC8" s="521"/>
      <c r="CD8" s="521"/>
      <c r="CE8" s="521"/>
      <c r="CF8" s="521"/>
      <c r="CG8" s="483">
        <f>SUM(I8:CF8)</f>
        <v>60276358.373689808</v>
      </c>
      <c r="CH8" s="123"/>
      <c r="CI8" s="123">
        <f t="shared" si="16"/>
        <v>0</v>
      </c>
      <c r="CJ8" s="483">
        <f t="shared" si="0"/>
        <v>0</v>
      </c>
      <c r="CK8" s="483">
        <f t="shared" si="1"/>
        <v>16721907.577463301</v>
      </c>
      <c r="CL8" s="483">
        <f t="shared" si="2"/>
        <v>24578509.722038195</v>
      </c>
      <c r="CM8" s="483">
        <f t="shared" si="3"/>
        <v>17097790</v>
      </c>
      <c r="CN8" s="483">
        <f t="shared" si="4"/>
        <v>1816877.1090739467</v>
      </c>
      <c r="CO8" s="483">
        <f t="shared" si="5"/>
        <v>61273.965114387654</v>
      </c>
      <c r="CP8" s="483">
        <f t="shared" si="6"/>
        <v>0</v>
      </c>
      <c r="CQ8" s="483">
        <f t="shared" si="7"/>
        <v>0</v>
      </c>
      <c r="CR8" s="17"/>
      <c r="CS8" s="483">
        <f t="shared" si="8"/>
        <v>1984874.3540432381</v>
      </c>
      <c r="CT8" s="483">
        <f t="shared" si="9"/>
        <v>23032641.945458256</v>
      </c>
      <c r="CU8" s="483">
        <f t="shared" si="10"/>
        <v>23319986.879521046</v>
      </c>
      <c r="CV8" s="483">
        <f t="shared" si="11"/>
        <v>10506123.14986138</v>
      </c>
      <c r="CW8" s="483">
        <f t="shared" si="12"/>
        <v>1432732.0448059118</v>
      </c>
      <c r="CX8" s="483">
        <f t="shared" si="13"/>
        <v>0</v>
      </c>
      <c r="CY8" s="483">
        <f t="shared" si="14"/>
        <v>0</v>
      </c>
      <c r="CZ8" s="483">
        <f t="shared" si="15"/>
        <v>0</v>
      </c>
      <c r="DA8" s="138">
        <f t="shared" si="17"/>
        <v>0</v>
      </c>
      <c r="DE8"/>
      <c r="DF8"/>
    </row>
    <row r="9" spans="1:110" ht="15" outlineLevel="1">
      <c r="A9" s="559" t="s">
        <v>256</v>
      </c>
      <c r="B9" s="559"/>
      <c r="C9" s="490"/>
      <c r="D9" s="483"/>
      <c r="E9" s="483"/>
      <c r="F9" s="483"/>
      <c r="G9" s="483"/>
      <c r="H9" s="483"/>
      <c r="I9" s="483">
        <f>I7*'3d CalSAWS DD&amp;I CAP'!$F$69</f>
        <v>0</v>
      </c>
      <c r="J9" s="483">
        <f>J7*'3d CalSAWS DD&amp;I CAP'!$F$69</f>
        <v>0</v>
      </c>
      <c r="K9" s="483">
        <f>K7*'3d CalSAWS DD&amp;I CAP'!$F$69</f>
        <v>0</v>
      </c>
      <c r="L9" s="483">
        <f>L7*'3d CalSAWS DD&amp;I CAP'!$F$69</f>
        <v>0</v>
      </c>
      <c r="M9" s="483">
        <f>M7*'3d CalSAWS DD&amp;I CAP'!$F$69</f>
        <v>448007.57846060692</v>
      </c>
      <c r="N9" s="483">
        <f>N7*'3d CalSAWS DD&amp;I CAP'!$F$69</f>
        <v>0</v>
      </c>
      <c r="O9" s="483">
        <f>O7*'3d CalSAWS DD&amp;I CAP'!$F$69</f>
        <v>2044662.5637716982</v>
      </c>
      <c r="P9" s="521"/>
      <c r="Q9" s="521"/>
      <c r="R9" s="483">
        <f>R7*'3d CalSAWS DD&amp;I CAP'!$F$69</f>
        <v>1281644.9955299175</v>
      </c>
      <c r="S9" s="483">
        <f>S7*'3d CalSAWS DD&amp;I CAP'!$F$162</f>
        <v>1137943.2313670742</v>
      </c>
      <c r="T9" s="483">
        <f>T7*'3d CalSAWS DD&amp;I CAP'!$F$162</f>
        <v>0</v>
      </c>
      <c r="U9" s="537">
        <f>ROUND(U7*'3d CalSAWS DD&amp;I CAP'!$F$162,0)+4</f>
        <v>720259</v>
      </c>
      <c r="V9" s="537">
        <f>ROUND(V7*'3d CalSAWS DD&amp;I CAP'!$F$162,0)+4</f>
        <v>2851205</v>
      </c>
      <c r="W9" s="537">
        <f>ROUND(W7*'3d CalSAWS DD&amp;I CAP'!$F$162,0)+3</f>
        <v>796137</v>
      </c>
      <c r="X9" s="483">
        <f>X7*'3d CalSAWS DD&amp;I CAP'!$F$257</f>
        <v>471533.50463212427</v>
      </c>
      <c r="Y9" s="483">
        <f>Y7*'3d CalSAWS DD&amp;I CAP'!$F$257</f>
        <v>945966.07021280145</v>
      </c>
      <c r="Z9" s="483">
        <f>Z7*'3d CalSAWS DD&amp;I CAP'!$F$257</f>
        <v>260376.41387933688</v>
      </c>
      <c r="AA9" s="483">
        <f>AA7*'3d CalSAWS DD&amp;I CAP'!$F$257</f>
        <v>197500.40949514008</v>
      </c>
      <c r="AB9" s="483">
        <f>AB7*'3d CalSAWS DD&amp;I CAP'!$F$257</f>
        <v>35432.401871213428</v>
      </c>
      <c r="AC9" s="483">
        <f>AC7*'3d CalSAWS DD&amp;I CAP'!$F$257</f>
        <v>25776.73404256377</v>
      </c>
      <c r="AD9" s="483">
        <f>AD7*'3d CalSAWS DD&amp;I CAP'!$F$257</f>
        <v>238371.34876984073</v>
      </c>
      <c r="AE9" s="483">
        <f>AE7*'3d CalSAWS DD&amp;I CAP'!$F$257</f>
        <v>571512.03535789635</v>
      </c>
      <c r="AF9" s="483">
        <f>AF7*'3d CalSAWS DD&amp;I CAP'!$F$257</f>
        <v>301412.39165110874</v>
      </c>
      <c r="AG9" s="483">
        <f>AG7*'3d CalSAWS DD&amp;I CAP'!$F$257</f>
        <v>25776.73404256377</v>
      </c>
      <c r="AH9" s="483">
        <f>AH7*'3d CalSAWS DD&amp;I CAP'!$F$257</f>
        <v>1251052.2472987149</v>
      </c>
      <c r="AI9" s="483">
        <f>AI7*'3d CalSAWS DD&amp;I CAP'!$F$257</f>
        <v>380551.70874669531</v>
      </c>
      <c r="AJ9" s="483">
        <f>AJ7*'3d CalSAWS DD&amp;I CAP'!$F$257</f>
        <v>54871.128526252047</v>
      </c>
      <c r="AK9" s="483">
        <f>AK7*'3d CalSAWS DD&amp;I CAP'!$F$257</f>
        <v>25776.73404256377</v>
      </c>
      <c r="AL9" s="483">
        <f>AL7*'3d CalSAWS DD&amp;I CAP'!$F$257</f>
        <v>34870.945381177087</v>
      </c>
      <c r="AM9" s="483">
        <f>AM7*'3d CalSAWS DD&amp;I CAP'!$F$257</f>
        <v>0</v>
      </c>
      <c r="AN9" s="483">
        <f>AN7*'3d CalSAWS DD&amp;I CAP'!$F$257</f>
        <v>0</v>
      </c>
      <c r="AO9" s="483">
        <f>AO7*'3d CalSAWS DD&amp;I CAP'!$F$257</f>
        <v>7059.2113747266039</v>
      </c>
      <c r="AP9" s="483">
        <f>AP7*'3d CalSAWS DD&amp;I CAP'!$F$257</f>
        <v>0</v>
      </c>
      <c r="AQ9" s="483">
        <f>AQ7*'3d CalSAWS DD&amp;I CAP'!$F$257</f>
        <v>0</v>
      </c>
      <c r="AR9" s="483">
        <f>AR7*'3d CalSAWS DD&amp;I CAP'!$F$257</f>
        <v>0</v>
      </c>
      <c r="AS9" s="483">
        <f>AS7*'3d CalSAWS DD&amp;I CAP'!$F$257</f>
        <v>0</v>
      </c>
      <c r="AT9" s="483">
        <f>AT7*'3d CalSAWS DD&amp;I CAP'!$F$257</f>
        <v>0</v>
      </c>
      <c r="AU9" s="483">
        <f>AU7*'3d CalSAWS DD&amp;I CAP'!$F$257</f>
        <v>377421.26830224844</v>
      </c>
      <c r="AV9" s="483">
        <f>AV7*'3d CalSAWS DD&amp;I CAP'!$F$257</f>
        <v>16862.416700758044</v>
      </c>
      <c r="AW9" s="521"/>
      <c r="AX9" s="521"/>
      <c r="AY9" s="521"/>
      <c r="AZ9" s="521"/>
      <c r="BA9" s="521"/>
      <c r="BB9" s="521"/>
      <c r="BC9" s="521"/>
      <c r="BD9" s="521"/>
      <c r="BE9" s="521"/>
      <c r="BF9" s="521"/>
      <c r="BG9" s="521"/>
      <c r="BH9" s="521"/>
      <c r="BI9" s="521"/>
      <c r="BJ9" s="521"/>
      <c r="BK9" s="521"/>
      <c r="BL9" s="521"/>
      <c r="BM9" s="521"/>
      <c r="BN9" s="521"/>
      <c r="BO9" s="521"/>
      <c r="BP9" s="521"/>
      <c r="BQ9" s="521"/>
      <c r="BR9" s="521"/>
      <c r="BS9" s="521"/>
      <c r="BT9" s="521"/>
      <c r="BU9" s="521"/>
      <c r="BV9" s="521"/>
      <c r="BW9" s="521"/>
      <c r="BX9" s="521"/>
      <c r="BY9" s="521"/>
      <c r="BZ9" s="521"/>
      <c r="CA9" s="521"/>
      <c r="CB9" s="521"/>
      <c r="CC9" s="521"/>
      <c r="CD9" s="521"/>
      <c r="CE9" s="521"/>
      <c r="CF9" s="521"/>
      <c r="CG9" s="483">
        <f>SUM(I9:CF9)</f>
        <v>14501983.073457025</v>
      </c>
      <c r="CH9" s="123"/>
      <c r="CI9" s="123">
        <f t="shared" si="16"/>
        <v>0</v>
      </c>
      <c r="CJ9" s="483">
        <f t="shared" si="0"/>
        <v>0</v>
      </c>
      <c r="CK9" s="483">
        <f t="shared" si="1"/>
        <v>3774315.1377622224</v>
      </c>
      <c r="CL9" s="483">
        <f t="shared" si="2"/>
        <v>5505544.231367074</v>
      </c>
      <c r="CM9" s="483">
        <f t="shared" si="3"/>
        <v>4705261.9999999991</v>
      </c>
      <c r="CN9" s="483">
        <f t="shared" si="4"/>
        <v>499999.28762696794</v>
      </c>
      <c r="CO9" s="483">
        <f t="shared" si="5"/>
        <v>16862.416700758044</v>
      </c>
      <c r="CP9" s="483">
        <f t="shared" si="6"/>
        <v>0</v>
      </c>
      <c r="CQ9" s="483">
        <f t="shared" si="7"/>
        <v>0</v>
      </c>
      <c r="CR9" s="17"/>
      <c r="CS9" s="483">
        <f t="shared" si="8"/>
        <v>448007.57846060692</v>
      </c>
      <c r="CT9" s="483">
        <f t="shared" si="9"/>
        <v>5184509.7906686896</v>
      </c>
      <c r="CU9" s="483">
        <f t="shared" si="10"/>
        <v>5583927.53413318</v>
      </c>
      <c r="CV9" s="483">
        <f t="shared" si="11"/>
        <v>2891254.4851915399</v>
      </c>
      <c r="CW9" s="483">
        <f t="shared" si="12"/>
        <v>394283.68500300648</v>
      </c>
      <c r="CX9" s="483">
        <f t="shared" si="13"/>
        <v>0</v>
      </c>
      <c r="CY9" s="483">
        <f t="shared" si="14"/>
        <v>0</v>
      </c>
      <c r="CZ9" s="483">
        <f t="shared" si="15"/>
        <v>0</v>
      </c>
      <c r="DA9" s="138">
        <f t="shared" si="17"/>
        <v>0</v>
      </c>
      <c r="DE9"/>
      <c r="DF9"/>
    </row>
    <row r="10" spans="1:110" ht="15" outlineLevel="1">
      <c r="A10" s="559" t="s">
        <v>178</v>
      </c>
      <c r="B10" s="559"/>
      <c r="C10" s="490"/>
      <c r="D10" s="483"/>
      <c r="E10" s="483"/>
      <c r="F10" s="483"/>
      <c r="G10" s="483"/>
      <c r="H10" s="483"/>
      <c r="I10" s="483">
        <f>I7*'3d CalSAWS DD&amp;I CAP'!$H$69</f>
        <v>0</v>
      </c>
      <c r="J10" s="483">
        <f>J7*'3d CalSAWS DD&amp;I CAP'!$H$69</f>
        <v>0</v>
      </c>
      <c r="K10" s="483">
        <f>K7*'3d CalSAWS DD&amp;I CAP'!$H$69</f>
        <v>0</v>
      </c>
      <c r="L10" s="483">
        <f>L7*'3d CalSAWS DD&amp;I CAP'!$H$69</f>
        <v>0</v>
      </c>
      <c r="M10" s="483">
        <f>M7*'3d CalSAWS DD&amp;I CAP'!$H$69</f>
        <v>148699.06749615481</v>
      </c>
      <c r="N10" s="483">
        <f>N7*'3d CalSAWS DD&amp;I CAP'!$H$69</f>
        <v>0</v>
      </c>
      <c r="O10" s="483">
        <f>O7*'3d CalSAWS DD&amp;I CAP'!$H$69</f>
        <v>678647.93185386423</v>
      </c>
      <c r="P10" s="521"/>
      <c r="Q10" s="521"/>
      <c r="R10" s="483">
        <f>R7*'3d CalSAWS DD&amp;I CAP'!$H$69</f>
        <v>425393.28542445583</v>
      </c>
      <c r="S10" s="483">
        <f>S7*'3d CalSAWS DD&amp;I CAP'!$H$162</f>
        <v>400737.04659473186</v>
      </c>
      <c r="T10" s="483">
        <f>T7*'3d CalSAWS DD&amp;I CAP'!$H$162</f>
        <v>0</v>
      </c>
      <c r="U10" s="523">
        <f>ROUNDDOWN(U7*'3d CalSAWS DD&amp;I CAP'!$H$162,0)-1</f>
        <v>253643</v>
      </c>
      <c r="V10" s="481">
        <f>ROUND(V7*'3d CalSAWS DD&amp;I CAP'!$H$162,0)</f>
        <v>1004076</v>
      </c>
      <c r="W10" s="523">
        <f>ROUNDDOWN(W7*'3d CalSAWS DD&amp;I CAP'!$H$162,0)</f>
        <v>280365</v>
      </c>
      <c r="X10" s="483">
        <f>X7*'3d CalSAWS DD&amp;I CAP'!$H$257</f>
        <v>132145.19269693235</v>
      </c>
      <c r="Y10" s="483">
        <f>Y7*'3d CalSAWS DD&amp;I CAP'!$H$257</f>
        <v>265102.8344858663</v>
      </c>
      <c r="Z10" s="483">
        <f>Z7*'3d CalSAWS DD&amp;I CAP'!$H$257</f>
        <v>72969.345863693903</v>
      </c>
      <c r="AA10" s="483">
        <f>AA7*'3d CalSAWS DD&amp;I CAP'!$H$257</f>
        <v>55348.621919920093</v>
      </c>
      <c r="AB10" s="483">
        <f>AB7*'3d CalSAWS DD&amp;I CAP'!$H$257</f>
        <v>9929.7749300753694</v>
      </c>
      <c r="AC10" s="483">
        <f>AC7*'3d CalSAWS DD&amp;I CAP'!$H$257</f>
        <v>7223.8164492884398</v>
      </c>
      <c r="AD10" s="483">
        <f>AD7*'3d CalSAWS DD&amp;I CAP'!$H$257</f>
        <v>66802.523059720435</v>
      </c>
      <c r="AE10" s="483">
        <f>AE7*'3d CalSAWS DD&amp;I CAP'!$H$257</f>
        <v>160163.7366148681</v>
      </c>
      <c r="AF10" s="483">
        <f>AF7*'3d CalSAWS DD&amp;I CAP'!$H$257</f>
        <v>84469.498317099002</v>
      </c>
      <c r="AG10" s="483">
        <f>AG7*'3d CalSAWS DD&amp;I CAP'!$H$257</f>
        <v>7223.8164492884398</v>
      </c>
      <c r="AH10" s="483">
        <f>AH7*'3d CalSAWS DD&amp;I CAP'!$H$257</f>
        <v>350601.89502800419</v>
      </c>
      <c r="AI10" s="483">
        <f>AI7*'3d CalSAWS DD&amp;I CAP'!$H$257</f>
        <v>106647.94418524328</v>
      </c>
      <c r="AJ10" s="483">
        <f>AJ7*'3d CalSAWS DD&amp;I CAP'!$H$257</f>
        <v>15377.392658993955</v>
      </c>
      <c r="AK10" s="483">
        <f>AK7*'3d CalSAWS DD&amp;I CAP'!$H$257</f>
        <v>7223.8164492884398</v>
      </c>
      <c r="AL10" s="483">
        <f>AL7*'3d CalSAWS DD&amp;I CAP'!$H$257</f>
        <v>9772.4292158515636</v>
      </c>
      <c r="AM10" s="483">
        <f>AM7*'3d CalSAWS DD&amp;I CAP'!$H$257</f>
        <v>0</v>
      </c>
      <c r="AN10" s="483">
        <f>AN7*'3d CalSAWS DD&amp;I CAP'!$H$257</f>
        <v>0</v>
      </c>
      <c r="AO10" s="483">
        <f>AO7*'3d CalSAWS DD&amp;I CAP'!$H$257</f>
        <v>1978.31296872403</v>
      </c>
      <c r="AP10" s="483">
        <f>AP7*'3d CalSAWS DD&amp;I CAP'!$H$257</f>
        <v>0</v>
      </c>
      <c r="AQ10" s="483">
        <f>AQ7*'3d CalSAWS DD&amp;I CAP'!$H$257</f>
        <v>0</v>
      </c>
      <c r="AR10" s="483">
        <f>AR7*'3d CalSAWS DD&amp;I CAP'!$H$257</f>
        <v>0</v>
      </c>
      <c r="AS10" s="483">
        <f>AS7*'3d CalSAWS DD&amp;I CAP'!$H$257</f>
        <v>0</v>
      </c>
      <c r="AT10" s="483">
        <f>AT7*'3d CalSAWS DD&amp;I CAP'!$H$257</f>
        <v>0</v>
      </c>
      <c r="AU10" s="483">
        <f>AU7*'3d CalSAWS DD&amp;I CAP'!$H$257</f>
        <v>105770.65200622739</v>
      </c>
      <c r="AV10" s="483">
        <f>AV7*'3d CalSAWS DD&amp;I CAP'!$H$257</f>
        <v>4725.6181848542928</v>
      </c>
      <c r="AW10" s="521"/>
      <c r="AX10" s="521"/>
      <c r="AY10" s="521"/>
      <c r="AZ10" s="521"/>
      <c r="BA10" s="521"/>
      <c r="BB10" s="521"/>
      <c r="BC10" s="521"/>
      <c r="BD10" s="521"/>
      <c r="BE10" s="521"/>
      <c r="BF10" s="521"/>
      <c r="BG10" s="521"/>
      <c r="BH10" s="521"/>
      <c r="BI10" s="521"/>
      <c r="BJ10" s="521"/>
      <c r="BK10" s="521"/>
      <c r="BL10" s="521"/>
      <c r="BM10" s="521"/>
      <c r="BN10" s="521"/>
      <c r="BO10" s="521"/>
      <c r="BP10" s="521"/>
      <c r="BQ10" s="521"/>
      <c r="BR10" s="521"/>
      <c r="BS10" s="521"/>
      <c r="BT10" s="521"/>
      <c r="BU10" s="521"/>
      <c r="BV10" s="521"/>
      <c r="BW10" s="521"/>
      <c r="BX10" s="521"/>
      <c r="BY10" s="521"/>
      <c r="BZ10" s="521"/>
      <c r="CA10" s="521"/>
      <c r="CB10" s="521"/>
      <c r="CC10" s="521"/>
      <c r="CD10" s="521"/>
      <c r="CE10" s="521"/>
      <c r="CF10" s="521"/>
      <c r="CG10" s="483">
        <f>SUM(I10:CF10)</f>
        <v>4655038.5528531456</v>
      </c>
      <c r="CH10" s="123"/>
      <c r="CI10" s="123">
        <f t="shared" si="16"/>
        <v>0</v>
      </c>
      <c r="CJ10" s="483">
        <f t="shared" si="0"/>
        <v>0</v>
      </c>
      <c r="CK10" s="483">
        <f t="shared" si="1"/>
        <v>1252740.2847744748</v>
      </c>
      <c r="CL10" s="483">
        <f t="shared" si="2"/>
        <v>1938821.046594732</v>
      </c>
      <c r="CM10" s="483">
        <f t="shared" si="3"/>
        <v>1318628.9999999998</v>
      </c>
      <c r="CN10" s="483">
        <f t="shared" si="4"/>
        <v>140122.60329908537</v>
      </c>
      <c r="CO10" s="483">
        <f t="shared" si="5"/>
        <v>4725.6181848542928</v>
      </c>
      <c r="CP10" s="483">
        <f t="shared" si="6"/>
        <v>0</v>
      </c>
      <c r="CQ10" s="483">
        <f t="shared" si="7"/>
        <v>0</v>
      </c>
      <c r="CR10" s="269"/>
      <c r="CS10" s="483">
        <f t="shared" si="8"/>
        <v>148699.06749615481</v>
      </c>
      <c r="CT10" s="483">
        <f t="shared" si="9"/>
        <v>1758421.2638730519</v>
      </c>
      <c r="CU10" s="483">
        <f t="shared" si="10"/>
        <v>1827160.5863457764</v>
      </c>
      <c r="CV10" s="483">
        <f t="shared" si="11"/>
        <v>810261.36494708131</v>
      </c>
      <c r="CW10" s="483">
        <f t="shared" si="12"/>
        <v>110496.27019108168</v>
      </c>
      <c r="CX10" s="483">
        <f t="shared" si="13"/>
        <v>0</v>
      </c>
      <c r="CY10" s="483">
        <f t="shared" si="14"/>
        <v>0</v>
      </c>
      <c r="CZ10" s="483">
        <f t="shared" si="15"/>
        <v>0</v>
      </c>
      <c r="DA10" s="138">
        <f t="shared" si="17"/>
        <v>0</v>
      </c>
      <c r="DE10"/>
      <c r="DF10"/>
    </row>
    <row r="11" spans="1:110" ht="15" outlineLevel="1">
      <c r="A11" s="558" t="s">
        <v>257</v>
      </c>
      <c r="B11" s="558"/>
      <c r="C11" s="490"/>
      <c r="D11" s="484"/>
      <c r="E11" s="484"/>
      <c r="F11" s="484"/>
      <c r="G11" s="484"/>
      <c r="H11" s="484"/>
      <c r="I11" s="484"/>
      <c r="J11" s="484"/>
      <c r="K11" s="484"/>
      <c r="L11" s="484"/>
      <c r="M11" s="484">
        <f>M10/M7</f>
        <v>5.7600000734493631E-2</v>
      </c>
      <c r="N11" s="484">
        <v>0</v>
      </c>
      <c r="O11" s="484">
        <f>O10/O7</f>
        <v>5.7600000734493631E-2</v>
      </c>
      <c r="P11" s="566"/>
      <c r="Q11" s="566"/>
      <c r="R11" s="484">
        <f>R10/R7</f>
        <v>5.7600000734493631E-2</v>
      </c>
      <c r="S11" s="484">
        <f>S10/S7</f>
        <v>6.0544961030104677E-2</v>
      </c>
      <c r="T11" s="484">
        <v>0</v>
      </c>
      <c r="U11" s="484">
        <f>U10/U7</f>
        <v>6.0544613409647355E-2</v>
      </c>
      <c r="V11" s="484">
        <f>V10/V7</f>
        <v>6.0544935534172138E-2</v>
      </c>
      <c r="W11" s="484">
        <f>W10/W7</f>
        <v>6.0544789733915187E-2</v>
      </c>
      <c r="X11" s="484">
        <f t="shared" ref="X11:AO11" si="20">X10/X7</f>
        <v>5.70299797839093E-2</v>
      </c>
      <c r="Y11" s="484">
        <f t="shared" si="20"/>
        <v>5.7029979783909307E-2</v>
      </c>
      <c r="Z11" s="484">
        <f t="shared" si="20"/>
        <v>5.7029979783909307E-2</v>
      </c>
      <c r="AA11" s="484">
        <f t="shared" si="20"/>
        <v>5.7029979783909307E-2</v>
      </c>
      <c r="AB11" s="484">
        <f t="shared" si="20"/>
        <v>5.7029979783909307E-2</v>
      </c>
      <c r="AC11" s="484">
        <f t="shared" si="20"/>
        <v>5.7029979783909307E-2</v>
      </c>
      <c r="AD11" s="484">
        <f t="shared" si="20"/>
        <v>5.7029979783909307E-2</v>
      </c>
      <c r="AE11" s="484">
        <f t="shared" si="20"/>
        <v>5.7029979783909314E-2</v>
      </c>
      <c r="AF11" s="484">
        <f t="shared" si="20"/>
        <v>5.7029979783909307E-2</v>
      </c>
      <c r="AG11" s="484">
        <f t="shared" si="20"/>
        <v>5.7029979783909307E-2</v>
      </c>
      <c r="AH11" s="484">
        <f t="shared" si="20"/>
        <v>5.70299797839093E-2</v>
      </c>
      <c r="AI11" s="484">
        <f t="shared" si="20"/>
        <v>5.7029979783909307E-2</v>
      </c>
      <c r="AJ11" s="484">
        <f t="shared" si="20"/>
        <v>5.7029979783909307E-2</v>
      </c>
      <c r="AK11" s="484">
        <f t="shared" si="20"/>
        <v>5.7029979783909307E-2</v>
      </c>
      <c r="AL11" s="484">
        <f t="shared" si="20"/>
        <v>5.7029979783909307E-2</v>
      </c>
      <c r="AM11" s="484">
        <v>0</v>
      </c>
      <c r="AN11" s="484">
        <v>0</v>
      </c>
      <c r="AO11" s="484">
        <f t="shared" si="20"/>
        <v>5.7029979783909307E-2</v>
      </c>
      <c r="AP11" s="484">
        <v>0</v>
      </c>
      <c r="AQ11" s="484">
        <v>0</v>
      </c>
      <c r="AR11" s="484">
        <v>0</v>
      </c>
      <c r="AS11" s="484">
        <v>0</v>
      </c>
      <c r="AT11" s="484">
        <v>0</v>
      </c>
      <c r="AU11" s="484">
        <v>0</v>
      </c>
      <c r="AV11" s="484">
        <f>AV10/AV7</f>
        <v>5.7029979783909307E-2</v>
      </c>
      <c r="AW11" s="566"/>
      <c r="AX11" s="566"/>
      <c r="AY11" s="566"/>
      <c r="AZ11" s="566"/>
      <c r="BA11" s="566"/>
      <c r="BB11" s="566"/>
      <c r="BC11" s="566"/>
      <c r="BD11" s="566"/>
      <c r="BE11" s="566"/>
      <c r="BF11" s="566"/>
      <c r="BG11" s="566"/>
      <c r="BH11" s="566"/>
      <c r="BI11" s="566"/>
      <c r="BJ11" s="566"/>
      <c r="BK11" s="566"/>
      <c r="BL11" s="566"/>
      <c r="BM11" s="566"/>
      <c r="BN11" s="566"/>
      <c r="BO11" s="566"/>
      <c r="BP11" s="566"/>
      <c r="BQ11" s="566"/>
      <c r="BR11" s="566"/>
      <c r="BS11" s="566"/>
      <c r="BT11" s="566"/>
      <c r="BU11" s="566"/>
      <c r="BV11" s="566"/>
      <c r="BW11" s="566"/>
      <c r="BX11" s="566"/>
      <c r="BY11" s="566"/>
      <c r="BZ11" s="566"/>
      <c r="CA11" s="566"/>
      <c r="CB11" s="566"/>
      <c r="CC11" s="566"/>
      <c r="CD11" s="566"/>
      <c r="CE11" s="566"/>
      <c r="CF11" s="566"/>
      <c r="CG11" s="484">
        <f>CG10/CG7</f>
        <v>5.8603052682048094E-2</v>
      </c>
      <c r="CH11" s="123"/>
      <c r="CI11" s="123"/>
      <c r="CJ11" s="484">
        <f t="shared" ref="CJ11:CQ11" si="21">IF(CJ7&gt;0,(CJ10/CJ7),0)</f>
        <v>0</v>
      </c>
      <c r="CK11" s="484">
        <f t="shared" si="21"/>
        <v>5.7600000734493631E-2</v>
      </c>
      <c r="CL11" s="484">
        <f t="shared" si="21"/>
        <v>6.0544877578753688E-2</v>
      </c>
      <c r="CM11" s="484">
        <f t="shared" si="21"/>
        <v>5.70299797839093E-2</v>
      </c>
      <c r="CN11" s="484">
        <f t="shared" si="21"/>
        <v>5.70299797839093E-2</v>
      </c>
      <c r="CO11" s="484">
        <f t="shared" si="21"/>
        <v>5.7029979783909307E-2</v>
      </c>
      <c r="CP11" s="484">
        <f t="shared" si="21"/>
        <v>0</v>
      </c>
      <c r="CQ11" s="484">
        <f t="shared" si="21"/>
        <v>0</v>
      </c>
      <c r="CR11" s="19"/>
      <c r="CS11" s="484">
        <f t="shared" ref="CS11:CZ11" si="22">IF(CS7&gt;0,(CS10/CS7),0)</f>
        <v>5.7600000734493631E-2</v>
      </c>
      <c r="CT11" s="484">
        <f t="shared" si="22"/>
        <v>5.8661806527369867E-2</v>
      </c>
      <c r="CU11" s="484">
        <f t="shared" si="22"/>
        <v>5.9456448768739019E-2</v>
      </c>
      <c r="CV11" s="484">
        <f t="shared" si="22"/>
        <v>5.70299797839093E-2</v>
      </c>
      <c r="CW11" s="484">
        <f t="shared" si="22"/>
        <v>5.7029979783909307E-2</v>
      </c>
      <c r="CX11" s="484">
        <f t="shared" si="22"/>
        <v>0</v>
      </c>
      <c r="CY11" s="484">
        <f t="shared" si="22"/>
        <v>0</v>
      </c>
      <c r="CZ11" s="484">
        <f t="shared" si="22"/>
        <v>0</v>
      </c>
      <c r="DA11" s="138"/>
      <c r="DE11"/>
      <c r="DF11"/>
    </row>
    <row r="12" spans="1:110" ht="15" outlineLevel="1">
      <c r="A12" s="559" t="s">
        <v>258</v>
      </c>
      <c r="B12" s="559"/>
      <c r="C12" s="490"/>
      <c r="D12" s="485"/>
      <c r="E12" s="485"/>
      <c r="F12" s="485"/>
      <c r="G12" s="485"/>
      <c r="H12" s="485"/>
      <c r="I12" s="485">
        <f t="shared" ref="I12:O12" si="23">I10</f>
        <v>0</v>
      </c>
      <c r="J12" s="485">
        <f t="shared" si="23"/>
        <v>0</v>
      </c>
      <c r="K12" s="485">
        <f t="shared" si="23"/>
        <v>0</v>
      </c>
      <c r="L12" s="485">
        <f t="shared" si="23"/>
        <v>0</v>
      </c>
      <c r="M12" s="485">
        <f t="shared" si="23"/>
        <v>148699.06749615481</v>
      </c>
      <c r="N12" s="485">
        <f t="shared" si="23"/>
        <v>0</v>
      </c>
      <c r="O12" s="485">
        <f t="shared" si="23"/>
        <v>678647.93185386423</v>
      </c>
      <c r="P12" s="592"/>
      <c r="Q12" s="592"/>
      <c r="R12" s="485">
        <f t="shared" ref="R12:W12" si="24">R10</f>
        <v>425393.28542445583</v>
      </c>
      <c r="S12" s="485">
        <f t="shared" si="24"/>
        <v>400737.04659473186</v>
      </c>
      <c r="T12" s="485">
        <f t="shared" si="24"/>
        <v>0</v>
      </c>
      <c r="U12" s="485">
        <f t="shared" si="24"/>
        <v>253643</v>
      </c>
      <c r="V12" s="485">
        <f t="shared" si="24"/>
        <v>1004076</v>
      </c>
      <c r="W12" s="485">
        <f t="shared" si="24"/>
        <v>280365</v>
      </c>
      <c r="X12" s="485">
        <f t="shared" ref="X12:AO12" si="25">X10</f>
        <v>132145.19269693235</v>
      </c>
      <c r="Y12" s="485">
        <f t="shared" si="25"/>
        <v>265102.8344858663</v>
      </c>
      <c r="Z12" s="485">
        <f t="shared" si="25"/>
        <v>72969.345863693903</v>
      </c>
      <c r="AA12" s="485">
        <f t="shared" si="25"/>
        <v>55348.621919920093</v>
      </c>
      <c r="AB12" s="485">
        <f t="shared" si="25"/>
        <v>9929.7749300753694</v>
      </c>
      <c r="AC12" s="485">
        <f t="shared" si="25"/>
        <v>7223.8164492884398</v>
      </c>
      <c r="AD12" s="485">
        <f t="shared" si="25"/>
        <v>66802.523059720435</v>
      </c>
      <c r="AE12" s="485">
        <f t="shared" si="25"/>
        <v>160163.7366148681</v>
      </c>
      <c r="AF12" s="485">
        <f t="shared" si="25"/>
        <v>84469.498317099002</v>
      </c>
      <c r="AG12" s="485">
        <f t="shared" si="25"/>
        <v>7223.8164492884398</v>
      </c>
      <c r="AH12" s="485">
        <f t="shared" si="25"/>
        <v>350601.89502800419</v>
      </c>
      <c r="AI12" s="485">
        <f t="shared" si="25"/>
        <v>106647.94418524328</v>
      </c>
      <c r="AJ12" s="485">
        <f t="shared" si="25"/>
        <v>15377.392658993955</v>
      </c>
      <c r="AK12" s="485">
        <f t="shared" si="25"/>
        <v>7223.8164492884398</v>
      </c>
      <c r="AL12" s="485">
        <f t="shared" si="25"/>
        <v>9772.4292158515636</v>
      </c>
      <c r="AM12" s="485">
        <f t="shared" si="25"/>
        <v>0</v>
      </c>
      <c r="AN12" s="485">
        <f t="shared" si="25"/>
        <v>0</v>
      </c>
      <c r="AO12" s="485">
        <f t="shared" si="25"/>
        <v>1978.31296872403</v>
      </c>
      <c r="AP12" s="485">
        <f t="shared" ref="AP12:AV12" si="26">AP10</f>
        <v>0</v>
      </c>
      <c r="AQ12" s="485">
        <f t="shared" si="26"/>
        <v>0</v>
      </c>
      <c r="AR12" s="485">
        <f t="shared" si="26"/>
        <v>0</v>
      </c>
      <c r="AS12" s="485">
        <f t="shared" si="26"/>
        <v>0</v>
      </c>
      <c r="AT12" s="485">
        <f t="shared" si="26"/>
        <v>0</v>
      </c>
      <c r="AU12" s="485">
        <f t="shared" si="26"/>
        <v>105770.65200622739</v>
      </c>
      <c r="AV12" s="485">
        <f t="shared" si="26"/>
        <v>4725.6181848542928</v>
      </c>
      <c r="AW12" s="592"/>
      <c r="AX12" s="592"/>
      <c r="AY12" s="592"/>
      <c r="AZ12" s="592"/>
      <c r="BA12" s="592"/>
      <c r="BB12" s="592"/>
      <c r="BC12" s="592"/>
      <c r="BD12" s="592"/>
      <c r="BE12" s="592"/>
      <c r="BF12" s="592"/>
      <c r="BG12" s="592"/>
      <c r="BH12" s="592"/>
      <c r="BI12" s="592"/>
      <c r="BJ12" s="592"/>
      <c r="BK12" s="592"/>
      <c r="BL12" s="592"/>
      <c r="BM12" s="592"/>
      <c r="BN12" s="592"/>
      <c r="BO12" s="592"/>
      <c r="BP12" s="592"/>
      <c r="BQ12" s="592"/>
      <c r="BR12" s="592"/>
      <c r="BS12" s="592"/>
      <c r="BT12" s="592"/>
      <c r="BU12" s="592"/>
      <c r="BV12" s="592"/>
      <c r="BW12" s="592"/>
      <c r="BX12" s="592"/>
      <c r="BY12" s="592"/>
      <c r="BZ12" s="592"/>
      <c r="CA12" s="592"/>
      <c r="CB12" s="592"/>
      <c r="CC12" s="592"/>
      <c r="CD12" s="592"/>
      <c r="CE12" s="592"/>
      <c r="CF12" s="592"/>
      <c r="CG12" s="482">
        <f>SUM(I12:CF12)</f>
        <v>4655038.5528531456</v>
      </c>
      <c r="CH12" s="123"/>
      <c r="CI12" s="123">
        <f t="shared" si="16"/>
        <v>0</v>
      </c>
      <c r="CJ12" s="483">
        <f>SUM(J12)</f>
        <v>0</v>
      </c>
      <c r="CK12" s="483">
        <f>SUM(L12:R12)</f>
        <v>1252740.2847744748</v>
      </c>
      <c r="CL12" s="483">
        <f>SUM(S12:W12)</f>
        <v>1938821.046594732</v>
      </c>
      <c r="CM12" s="483">
        <f>SUM(X12:AI12)</f>
        <v>1318628.9999999998</v>
      </c>
      <c r="CN12" s="483">
        <f>SUM(AJ12:AU12)</f>
        <v>140122.60329908537</v>
      </c>
      <c r="CO12" s="483">
        <f>SUM(AV12:BG12)</f>
        <v>4725.6181848542928</v>
      </c>
      <c r="CP12" s="483">
        <f>SUM(BH12:BS12)</f>
        <v>0</v>
      </c>
      <c r="CQ12" s="483">
        <f>SUM(BT12:CE12)</f>
        <v>0</v>
      </c>
      <c r="CR12" s="269"/>
      <c r="CS12" s="483">
        <f>SUM(I12:N12)</f>
        <v>148699.06749615481</v>
      </c>
      <c r="CT12" s="483">
        <f>SUM(O12:U12)</f>
        <v>1758421.2638730519</v>
      </c>
      <c r="CU12" s="483">
        <f>SUM(V12:AC12)</f>
        <v>1827160.5863457764</v>
      </c>
      <c r="CV12" s="483">
        <f>SUM(AD12:AO12)</f>
        <v>810261.36494708131</v>
      </c>
      <c r="CW12" s="483">
        <f>SUM(AP12:BA12)</f>
        <v>110496.27019108168</v>
      </c>
      <c r="CX12" s="483">
        <f>SUM(BB12:BM12)</f>
        <v>0</v>
      </c>
      <c r="CY12" s="483">
        <f>SUM(BN12:BY12)</f>
        <v>0</v>
      </c>
      <c r="CZ12" s="483">
        <f>SUM(BZ12:CF12)</f>
        <v>0</v>
      </c>
      <c r="DA12" s="138">
        <f t="shared" si="17"/>
        <v>0</v>
      </c>
      <c r="DE12"/>
      <c r="DF12"/>
    </row>
    <row r="13" spans="1:110" ht="15">
      <c r="A13" s="570" t="s">
        <v>259</v>
      </c>
      <c r="B13" s="570"/>
      <c r="C13" s="491"/>
      <c r="D13" s="486"/>
      <c r="E13" s="486"/>
      <c r="F13" s="486"/>
      <c r="G13" s="486"/>
      <c r="H13" s="486"/>
      <c r="I13" s="486">
        <f>ROUND(I$7*I$11,0)</f>
        <v>0</v>
      </c>
      <c r="J13" s="486">
        <f>ROUND(J$7*J$11,0)</f>
        <v>0</v>
      </c>
      <c r="K13" s="486">
        <f>ROUND(K$7*K$11,0)</f>
        <v>0</v>
      </c>
      <c r="L13" s="486">
        <f>ROUND(L$7*L$11,0)</f>
        <v>0</v>
      </c>
      <c r="M13" s="486">
        <f t="shared" ref="M13:BL13" si="27">ROUND(M$7*M$11,0)</f>
        <v>148699</v>
      </c>
      <c r="N13" s="486">
        <f t="shared" si="27"/>
        <v>0</v>
      </c>
      <c r="O13" s="593">
        <f>ROUND(O$7*O$11,0)</f>
        <v>678648</v>
      </c>
      <c r="P13" s="593">
        <f>ROUND(P$7*P$11,0)</f>
        <v>0</v>
      </c>
      <c r="Q13" s="593">
        <f>ROUND(Q$7*Q$11,0)</f>
        <v>0</v>
      </c>
      <c r="R13" s="571">
        <f>ROUNDDOWN(R$7*R$11,0)-1</f>
        <v>425392</v>
      </c>
      <c r="S13" s="486">
        <f t="shared" si="27"/>
        <v>400737</v>
      </c>
      <c r="T13" s="486">
        <f t="shared" si="27"/>
        <v>0</v>
      </c>
      <c r="U13" s="486">
        <f t="shared" si="27"/>
        <v>253643</v>
      </c>
      <c r="V13" s="486">
        <f t="shared" si="27"/>
        <v>1004076</v>
      </c>
      <c r="W13" s="486">
        <f t="shared" si="27"/>
        <v>280365</v>
      </c>
      <c r="X13" s="486">
        <f t="shared" si="27"/>
        <v>132145</v>
      </c>
      <c r="Y13" s="486">
        <f t="shared" si="27"/>
        <v>265103</v>
      </c>
      <c r="Z13" s="486">
        <f t="shared" si="27"/>
        <v>72969</v>
      </c>
      <c r="AA13" s="486">
        <f t="shared" si="27"/>
        <v>55349</v>
      </c>
      <c r="AB13" s="486">
        <f t="shared" si="27"/>
        <v>9930</v>
      </c>
      <c r="AC13" s="486">
        <f t="shared" si="27"/>
        <v>7224</v>
      </c>
      <c r="AD13" s="486">
        <f t="shared" si="27"/>
        <v>66803</v>
      </c>
      <c r="AE13" s="486">
        <f t="shared" si="27"/>
        <v>160164</v>
      </c>
      <c r="AF13" s="486">
        <f t="shared" si="27"/>
        <v>84469</v>
      </c>
      <c r="AG13" s="486">
        <f t="shared" si="27"/>
        <v>7224</v>
      </c>
      <c r="AH13" s="486">
        <f t="shared" si="27"/>
        <v>350602</v>
      </c>
      <c r="AI13" s="486">
        <f t="shared" si="27"/>
        <v>106648</v>
      </c>
      <c r="AJ13" s="486">
        <f t="shared" si="27"/>
        <v>15377</v>
      </c>
      <c r="AK13" s="486">
        <f t="shared" si="27"/>
        <v>7224</v>
      </c>
      <c r="AL13" s="486">
        <f t="shared" si="27"/>
        <v>9772</v>
      </c>
      <c r="AM13" s="486">
        <f t="shared" si="27"/>
        <v>0</v>
      </c>
      <c r="AN13" s="486">
        <f t="shared" si="27"/>
        <v>0</v>
      </c>
      <c r="AO13" s="486">
        <f t="shared" si="27"/>
        <v>1978</v>
      </c>
      <c r="AP13" s="486">
        <f t="shared" si="27"/>
        <v>0</v>
      </c>
      <c r="AQ13" s="486">
        <f t="shared" si="27"/>
        <v>0</v>
      </c>
      <c r="AR13" s="486">
        <f t="shared" si="27"/>
        <v>0</v>
      </c>
      <c r="AS13" s="486">
        <f t="shared" si="27"/>
        <v>0</v>
      </c>
      <c r="AT13" s="486">
        <f t="shared" si="27"/>
        <v>0</v>
      </c>
      <c r="AU13" s="486">
        <f t="shared" si="27"/>
        <v>0</v>
      </c>
      <c r="AV13" s="486">
        <f t="shared" si="27"/>
        <v>4726</v>
      </c>
      <c r="AW13" s="486">
        <f t="shared" si="27"/>
        <v>0</v>
      </c>
      <c r="AX13" s="486">
        <f t="shared" si="27"/>
        <v>0</v>
      </c>
      <c r="AY13" s="486">
        <f t="shared" si="27"/>
        <v>0</v>
      </c>
      <c r="AZ13" s="486">
        <f t="shared" si="27"/>
        <v>0</v>
      </c>
      <c r="BA13" s="486">
        <f t="shared" si="27"/>
        <v>0</v>
      </c>
      <c r="BB13" s="486">
        <f t="shared" si="27"/>
        <v>0</v>
      </c>
      <c r="BC13" s="486">
        <f t="shared" si="27"/>
        <v>0</v>
      </c>
      <c r="BD13" s="486">
        <f t="shared" si="27"/>
        <v>0</v>
      </c>
      <c r="BE13" s="486">
        <f t="shared" si="27"/>
        <v>0</v>
      </c>
      <c r="BF13" s="486">
        <f t="shared" si="27"/>
        <v>0</v>
      </c>
      <c r="BG13" s="486">
        <f t="shared" si="27"/>
        <v>0</v>
      </c>
      <c r="BH13" s="486">
        <f t="shared" si="27"/>
        <v>0</v>
      </c>
      <c r="BI13" s="486">
        <f t="shared" si="27"/>
        <v>0</v>
      </c>
      <c r="BJ13" s="486">
        <f t="shared" si="27"/>
        <v>0</v>
      </c>
      <c r="BK13" s="486">
        <f t="shared" si="27"/>
        <v>0</v>
      </c>
      <c r="BL13" s="486">
        <f t="shared" si="27"/>
        <v>0</v>
      </c>
      <c r="BM13" s="486">
        <f t="shared" ref="BM13:CE13" si="28">ROUND(BM$7*BM$11,0)</f>
        <v>0</v>
      </c>
      <c r="BN13" s="486">
        <f t="shared" si="28"/>
        <v>0</v>
      </c>
      <c r="BO13" s="486">
        <f t="shared" si="28"/>
        <v>0</v>
      </c>
      <c r="BP13" s="486">
        <f t="shared" si="28"/>
        <v>0</v>
      </c>
      <c r="BQ13" s="486">
        <f t="shared" si="28"/>
        <v>0</v>
      </c>
      <c r="BR13" s="486">
        <f t="shared" si="28"/>
        <v>0</v>
      </c>
      <c r="BS13" s="486">
        <f t="shared" si="28"/>
        <v>0</v>
      </c>
      <c r="BT13" s="486">
        <f t="shared" si="28"/>
        <v>0</v>
      </c>
      <c r="BU13" s="486">
        <f t="shared" si="28"/>
        <v>0</v>
      </c>
      <c r="BV13" s="486">
        <f t="shared" si="28"/>
        <v>0</v>
      </c>
      <c r="BW13" s="486">
        <f t="shared" si="28"/>
        <v>0</v>
      </c>
      <c r="BX13" s="486">
        <f t="shared" si="28"/>
        <v>0</v>
      </c>
      <c r="BY13" s="486">
        <f t="shared" si="28"/>
        <v>0</v>
      </c>
      <c r="BZ13" s="486">
        <f t="shared" si="28"/>
        <v>0</v>
      </c>
      <c r="CA13" s="486">
        <f t="shared" si="28"/>
        <v>0</v>
      </c>
      <c r="CB13" s="486">
        <f t="shared" si="28"/>
        <v>0</v>
      </c>
      <c r="CC13" s="486">
        <f t="shared" si="28"/>
        <v>0</v>
      </c>
      <c r="CD13" s="486">
        <f t="shared" si="28"/>
        <v>0</v>
      </c>
      <c r="CE13" s="486">
        <f t="shared" si="28"/>
        <v>0</v>
      </c>
      <c r="CF13" s="486"/>
      <c r="CG13" s="486">
        <f>SUM(I13:CF13)</f>
        <v>4549267</v>
      </c>
      <c r="CH13" s="111"/>
      <c r="CI13" s="111"/>
      <c r="CJ13" s="486">
        <f>SUM(I13:K13)</f>
        <v>0</v>
      </c>
      <c r="CK13" s="486">
        <f>SUM(L13:R13)</f>
        <v>1252739</v>
      </c>
      <c r="CL13" s="486">
        <f>SUM(S13:W13)</f>
        <v>1938821</v>
      </c>
      <c r="CM13" s="486">
        <f>SUM(X13:AI13)</f>
        <v>1318630</v>
      </c>
      <c r="CN13" s="486">
        <f>SUM(AJ13:AU13)</f>
        <v>34351</v>
      </c>
      <c r="CO13" s="486">
        <f>SUM(AV13:BG13)</f>
        <v>4726</v>
      </c>
      <c r="CP13" s="486">
        <f>SUM(BH13:BS13)</f>
        <v>0</v>
      </c>
      <c r="CQ13" s="486">
        <f>SUM(BT13:CE13)</f>
        <v>0</v>
      </c>
      <c r="CR13" s="269"/>
      <c r="CS13" s="486">
        <f>SUM(I13:N13)</f>
        <v>148699</v>
      </c>
      <c r="CT13" s="486">
        <f>SUM(O13:U13)</f>
        <v>1758420</v>
      </c>
      <c r="CU13" s="486">
        <f>SUM(V13:AC13)</f>
        <v>1827161</v>
      </c>
      <c r="CV13" s="486">
        <f>SUM(AD13:AO13)</f>
        <v>810261</v>
      </c>
      <c r="CW13" s="486">
        <f>SUM(AP13:BA13)</f>
        <v>4726</v>
      </c>
      <c r="CX13" s="486">
        <f>SUM(BB13:BM13)</f>
        <v>0</v>
      </c>
      <c r="CY13" s="486">
        <f>SUM(BN13:BY13)</f>
        <v>0</v>
      </c>
      <c r="CZ13" s="486">
        <f>SUM(BZ13:CF13)</f>
        <v>0</v>
      </c>
      <c r="DA13" s="138"/>
      <c r="DE13"/>
      <c r="DF13"/>
    </row>
    <row r="14" spans="1:110" ht="15">
      <c r="A14" s="266"/>
      <c r="B14" s="266"/>
      <c r="C14" s="8"/>
      <c r="D14" s="8"/>
      <c r="E14" s="8"/>
      <c r="F14" s="8"/>
      <c r="G14" s="8"/>
      <c r="H14" s="8"/>
      <c r="I14" s="8"/>
      <c r="J14" s="8"/>
      <c r="K14" s="8"/>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267"/>
      <c r="CI14" s="267"/>
      <c r="CJ14" s="268"/>
      <c r="CK14" s="429"/>
      <c r="CL14" s="429"/>
      <c r="CM14" s="693">
        <v>23121681</v>
      </c>
      <c r="CN14" s="693">
        <v>2456999</v>
      </c>
      <c r="CO14" s="693">
        <v>82862</v>
      </c>
      <c r="CP14" s="268"/>
      <c r="CQ14" s="268"/>
      <c r="CR14" s="269"/>
      <c r="CS14" s="268"/>
      <c r="CT14" s="30"/>
      <c r="CU14" s="30"/>
      <c r="CV14" s="30"/>
      <c r="CW14" s="30"/>
      <c r="CX14" s="30"/>
      <c r="CY14" s="30"/>
      <c r="CZ14" s="268"/>
      <c r="DA14" s="138"/>
      <c r="DE14"/>
      <c r="DF14"/>
    </row>
    <row r="15" spans="1:110" s="264" customFormat="1" ht="15">
      <c r="A15" s="590" t="s">
        <v>289</v>
      </c>
      <c r="B15" s="590"/>
      <c r="C15" s="480"/>
      <c r="D15" s="480"/>
      <c r="E15" s="480"/>
      <c r="F15" s="480"/>
      <c r="G15" s="480"/>
      <c r="H15" s="480"/>
      <c r="I15" s="480"/>
      <c r="J15" s="480"/>
      <c r="K15" s="480"/>
      <c r="L15" s="564"/>
      <c r="M15" s="564"/>
      <c r="N15" s="564"/>
      <c r="O15" s="564"/>
      <c r="P15" s="564"/>
      <c r="Q15" s="564"/>
      <c r="R15" s="564"/>
      <c r="S15" s="564"/>
      <c r="T15" s="564"/>
      <c r="U15" s="564"/>
      <c r="V15" s="564"/>
      <c r="W15" s="564"/>
      <c r="X15" s="564"/>
      <c r="Y15" s="564"/>
      <c r="Z15" s="564"/>
      <c r="AA15" s="564"/>
      <c r="AB15" s="564"/>
      <c r="AC15" s="564"/>
      <c r="AD15" s="564"/>
      <c r="AE15" s="564"/>
      <c r="AF15" s="564"/>
      <c r="AG15" s="564"/>
      <c r="AH15" s="564"/>
      <c r="AI15" s="564"/>
      <c r="AJ15" s="564"/>
      <c r="AK15" s="564"/>
      <c r="AL15" s="564"/>
      <c r="AM15" s="564"/>
      <c r="AN15" s="564"/>
      <c r="AO15" s="564"/>
      <c r="AP15" s="564"/>
      <c r="AQ15" s="564"/>
      <c r="AR15" s="564"/>
      <c r="AS15" s="564"/>
      <c r="AT15" s="564"/>
      <c r="AU15" s="564"/>
      <c r="AV15" s="564"/>
      <c r="AW15" s="564"/>
      <c r="AX15" s="564"/>
      <c r="AY15" s="564"/>
      <c r="AZ15" s="564"/>
      <c r="BA15" s="564"/>
      <c r="BB15" s="564"/>
      <c r="BC15" s="564"/>
      <c r="BD15" s="564"/>
      <c r="BE15" s="564"/>
      <c r="BF15" s="564"/>
      <c r="BG15" s="564"/>
      <c r="BH15" s="564"/>
      <c r="BI15" s="564"/>
      <c r="BJ15" s="564"/>
      <c r="BK15" s="564"/>
      <c r="BL15" s="564"/>
      <c r="BM15" s="564"/>
      <c r="BN15" s="564"/>
      <c r="BO15" s="564"/>
      <c r="BP15" s="564"/>
      <c r="BQ15" s="564"/>
      <c r="BR15" s="564"/>
      <c r="BS15" s="564"/>
      <c r="BT15" s="564"/>
      <c r="BU15" s="564"/>
      <c r="BV15" s="564"/>
      <c r="BW15" s="564"/>
      <c r="BX15" s="564"/>
      <c r="BY15" s="564"/>
      <c r="BZ15" s="564"/>
      <c r="CA15" s="564"/>
      <c r="CB15" s="564"/>
      <c r="CC15" s="564"/>
      <c r="CD15" s="564"/>
      <c r="CE15" s="564"/>
      <c r="CF15" s="564"/>
      <c r="CG15" s="564"/>
      <c r="CH15" s="228"/>
      <c r="CI15" s="228"/>
      <c r="CJ15" s="564"/>
      <c r="CK15" s="564"/>
      <c r="CL15" s="564"/>
      <c r="CM15" s="564"/>
      <c r="CN15" s="564"/>
      <c r="CO15" s="564"/>
      <c r="CP15" s="564"/>
      <c r="CQ15" s="564"/>
      <c r="CR15" s="229"/>
      <c r="CS15" s="564"/>
      <c r="CT15" s="564"/>
      <c r="CU15" s="564"/>
      <c r="CV15" s="564"/>
      <c r="CW15" s="564"/>
      <c r="CX15" s="564"/>
      <c r="CY15" s="564"/>
      <c r="CZ15" s="564"/>
      <c r="DA15" s="138"/>
      <c r="DE15"/>
      <c r="DF15"/>
    </row>
    <row r="16" spans="1:110" ht="15" outlineLevel="1">
      <c r="A16" s="559" t="s">
        <v>290</v>
      </c>
      <c r="B16" s="559"/>
      <c r="C16" s="481"/>
      <c r="D16" s="481"/>
      <c r="E16" s="481"/>
      <c r="F16" s="481"/>
      <c r="G16" s="481"/>
      <c r="H16" s="481"/>
      <c r="I16" s="481">
        <v>61175</v>
      </c>
      <c r="J16" s="481">
        <v>347208</v>
      </c>
      <c r="K16" s="481"/>
      <c r="L16" s="481">
        <v>990565</v>
      </c>
      <c r="M16" s="481">
        <v>2369030</v>
      </c>
      <c r="N16" s="481"/>
      <c r="O16" s="481">
        <f>2561+1260+2940+17656+9607+14700+3553097+14325</f>
        <v>3616146</v>
      </c>
      <c r="P16" s="481"/>
      <c r="Q16" s="481"/>
      <c r="R16" s="481">
        <f>4997670+14290+22502+17852+16487+20479+22190+41357+-15196+39155+18917+21909+22985+15361+77469+107172+101205+-27422+261135+14279+14386+14279</f>
        <v>5818461</v>
      </c>
      <c r="S16" s="481">
        <v>5516020</v>
      </c>
      <c r="T16" s="481">
        <f>554+5546+6090</f>
        <v>12190</v>
      </c>
      <c r="U16" s="481">
        <v>5871975</v>
      </c>
      <c r="V16" s="481">
        <v>5381702</v>
      </c>
      <c r="W16" s="481">
        <v>6627463</v>
      </c>
      <c r="X16" s="481">
        <v>4263036</v>
      </c>
      <c r="Y16" s="481">
        <v>4263032</v>
      </c>
      <c r="Z16" s="481">
        <v>4263032</v>
      </c>
      <c r="AA16" s="481">
        <v>2714679</v>
      </c>
      <c r="AB16" s="481">
        <v>2716681</v>
      </c>
      <c r="AC16" s="481">
        <v>2708631</v>
      </c>
      <c r="AD16" s="481">
        <v>1594534</v>
      </c>
      <c r="AE16" s="481">
        <v>1834288</v>
      </c>
      <c r="AF16" s="481">
        <v>1834286</v>
      </c>
      <c r="AG16" s="481">
        <v>1937117</v>
      </c>
      <c r="AH16" s="481">
        <v>1937118</v>
      </c>
      <c r="AI16" s="481">
        <v>2236456</v>
      </c>
      <c r="AJ16" s="481">
        <v>1704599</v>
      </c>
      <c r="AK16" s="481">
        <v>1990826</v>
      </c>
      <c r="AL16" s="481">
        <v>1990826</v>
      </c>
      <c r="AM16" s="481">
        <v>2427863</v>
      </c>
      <c r="AN16" s="481">
        <v>2427862</v>
      </c>
      <c r="AO16" s="481">
        <v>2787941</v>
      </c>
      <c r="AP16" s="481">
        <v>2786038</v>
      </c>
      <c r="AQ16" s="481">
        <v>2757389</v>
      </c>
      <c r="AR16" s="481">
        <v>2757390</v>
      </c>
      <c r="AS16" s="481">
        <v>2616374</v>
      </c>
      <c r="AT16" s="481">
        <v>2616373</v>
      </c>
      <c r="AU16" s="481">
        <v>2317034</v>
      </c>
      <c r="AV16" s="481">
        <v>2400181</v>
      </c>
      <c r="AW16" s="481">
        <v>1773220</v>
      </c>
      <c r="AX16" s="481">
        <v>1748527</v>
      </c>
      <c r="AY16" s="481">
        <v>1247386</v>
      </c>
      <c r="AZ16" s="481">
        <v>798457</v>
      </c>
      <c r="BA16" s="481">
        <v>272094</v>
      </c>
      <c r="BB16" s="481">
        <v>226394</v>
      </c>
      <c r="BC16" s="481"/>
      <c r="BD16" s="481"/>
      <c r="BE16" s="481"/>
      <c r="BF16" s="481"/>
      <c r="BG16" s="481"/>
      <c r="BH16" s="521"/>
      <c r="BI16" s="521"/>
      <c r="BJ16" s="521"/>
      <c r="BK16" s="521"/>
      <c r="BL16" s="521"/>
      <c r="BM16" s="521"/>
      <c r="BN16" s="521"/>
      <c r="BO16" s="521"/>
      <c r="BP16" s="521"/>
      <c r="BQ16" s="521"/>
      <c r="BR16" s="521"/>
      <c r="BS16" s="521"/>
      <c r="BT16" s="521"/>
      <c r="BU16" s="521"/>
      <c r="BV16" s="521"/>
      <c r="BW16" s="521"/>
      <c r="BX16" s="521"/>
      <c r="BY16" s="521"/>
      <c r="BZ16" s="521"/>
      <c r="CA16" s="521"/>
      <c r="CB16" s="521"/>
      <c r="CC16" s="521"/>
      <c r="CD16" s="521"/>
      <c r="CE16" s="521"/>
      <c r="CF16" s="521"/>
      <c r="CG16" s="481">
        <f t="shared" ref="CG16:CG25" si="29">SUM(I16:CF16)</f>
        <v>106561599</v>
      </c>
      <c r="CH16" s="123"/>
      <c r="CI16" s="123">
        <f t="shared" ref="CI16:CI31" si="30">CG16-SUM(CJ16:CQ16)</f>
        <v>0</v>
      </c>
      <c r="CJ16" s="483">
        <f t="shared" ref="CJ16:CJ29" si="31">SUM(I16:K16)</f>
        <v>408383</v>
      </c>
      <c r="CK16" s="481">
        <f t="shared" ref="CK16:CK29" si="32">SUM(L16:R16)</f>
        <v>12794202</v>
      </c>
      <c r="CL16" s="481">
        <f t="shared" ref="CL16:CL29" si="33">SUM(S16:W16)</f>
        <v>23409350</v>
      </c>
      <c r="CM16" s="481">
        <f t="shared" ref="CM16:CM29" si="34">SUM(X16:AI16)</f>
        <v>32302890</v>
      </c>
      <c r="CN16" s="481">
        <f t="shared" ref="CN16:CN29" si="35">SUM(AJ16:AU16)</f>
        <v>29180515</v>
      </c>
      <c r="CO16" s="481">
        <f t="shared" ref="CO16:CO29" si="36">SUM(AV16:BG16)</f>
        <v>8466259</v>
      </c>
      <c r="CP16" s="481">
        <f t="shared" ref="CP16:CP29" si="37">SUM(BH16:BS16)</f>
        <v>0</v>
      </c>
      <c r="CQ16" s="481">
        <f t="shared" ref="CQ16:CQ29" si="38">SUM(BT16:CE16)</f>
        <v>0</v>
      </c>
      <c r="CR16" s="17"/>
      <c r="CS16" s="481">
        <f t="shared" ref="CS16:CS29" si="39">SUM(I16:N16)</f>
        <v>3767978</v>
      </c>
      <c r="CT16" s="481">
        <f t="shared" ref="CT16:CT29" si="40">SUM(O16:U16)</f>
        <v>20834792</v>
      </c>
      <c r="CU16" s="481">
        <f t="shared" ref="CU16:CU29" si="41">SUM(V16:AC16)</f>
        <v>32938256</v>
      </c>
      <c r="CV16" s="481">
        <f t="shared" ref="CV16:CV25" si="42">SUM(AD16:AO16)</f>
        <v>24703716</v>
      </c>
      <c r="CW16" s="481">
        <f t="shared" ref="CW16:CW25" si="43">SUM(AP16:BA16)</f>
        <v>24090463</v>
      </c>
      <c r="CX16" s="481">
        <f t="shared" ref="CX16:CX25" si="44">SUM(BB16:BM16)</f>
        <v>226394</v>
      </c>
      <c r="CY16" s="481">
        <f t="shared" ref="CY16:CY25" si="45">SUM(BN16:BY16)</f>
        <v>0</v>
      </c>
      <c r="CZ16" s="481">
        <f t="shared" ref="CZ16:CZ25" si="46">SUM(BZ16:CF16)</f>
        <v>0</v>
      </c>
      <c r="DA16" s="138">
        <f t="shared" ref="DA16:DA32" si="47">SUM(CJ16:CQ16)-SUM(CS16:CZ16)</f>
        <v>0</v>
      </c>
      <c r="DE16"/>
      <c r="DF16"/>
    </row>
    <row r="17" spans="1:110" ht="15" outlineLevel="1">
      <c r="A17" s="559" t="s">
        <v>243</v>
      </c>
      <c r="B17" s="559"/>
      <c r="C17" s="481"/>
      <c r="D17" s="481"/>
      <c r="E17" s="481"/>
      <c r="F17" s="481"/>
      <c r="G17" s="481"/>
      <c r="H17" s="481"/>
      <c r="I17" s="481"/>
      <c r="J17" s="481">
        <v>4943580</v>
      </c>
      <c r="K17" s="481"/>
      <c r="L17" s="481">
        <v>18239857</v>
      </c>
      <c r="M17" s="481">
        <v>6478881</v>
      </c>
      <c r="N17" s="481"/>
      <c r="O17" s="481">
        <f>6320719-5163746</f>
        <v>1156973</v>
      </c>
      <c r="P17" s="481"/>
      <c r="Q17" s="481"/>
      <c r="R17" s="481">
        <v>8557046</v>
      </c>
      <c r="S17" s="481">
        <v>3429746</v>
      </c>
      <c r="T17" s="481"/>
      <c r="U17" s="481">
        <v>15193926</v>
      </c>
      <c r="V17" s="481">
        <v>8531965</v>
      </c>
      <c r="W17" s="481">
        <v>7155458</v>
      </c>
      <c r="X17" s="481">
        <v>4600393</v>
      </c>
      <c r="Y17" s="481">
        <v>484604</v>
      </c>
      <c r="Z17" s="481">
        <v>1197555</v>
      </c>
      <c r="AA17" s="481">
        <v>3275644</v>
      </c>
      <c r="AB17" s="481">
        <v>970855</v>
      </c>
      <c r="AC17" s="481">
        <v>4220800</v>
      </c>
      <c r="AD17" s="481">
        <v>2168999</v>
      </c>
      <c r="AE17" s="481">
        <v>3202402</v>
      </c>
      <c r="AF17" s="481">
        <v>854970</v>
      </c>
      <c r="AG17" s="481">
        <v>243271</v>
      </c>
      <c r="AH17" s="481">
        <v>4994360</v>
      </c>
      <c r="AI17" s="481">
        <v>918802</v>
      </c>
      <c r="AJ17" s="481">
        <v>5893249</v>
      </c>
      <c r="AK17" s="481">
        <v>1753951</v>
      </c>
      <c r="AL17" s="481">
        <v>1739488</v>
      </c>
      <c r="AM17" s="481">
        <v>2707063</v>
      </c>
      <c r="AN17" s="481">
        <v>302304</v>
      </c>
      <c r="AO17" s="481">
        <v>2000596</v>
      </c>
      <c r="AP17" s="481">
        <v>239054</v>
      </c>
      <c r="AQ17" s="481">
        <v>4155194</v>
      </c>
      <c r="AR17" s="481">
        <v>584412</v>
      </c>
      <c r="AS17" s="481">
        <v>2741156</v>
      </c>
      <c r="AT17" s="481">
        <v>457750</v>
      </c>
      <c r="AU17" s="481">
        <v>3483839</v>
      </c>
      <c r="AV17" s="481">
        <v>266803</v>
      </c>
      <c r="AW17" s="481">
        <v>2613252</v>
      </c>
      <c r="AX17" s="481">
        <v>83608</v>
      </c>
      <c r="AY17" s="481">
        <v>2381858</v>
      </c>
      <c r="AZ17" s="481">
        <v>1422368</v>
      </c>
      <c r="BA17" s="481">
        <v>2676123</v>
      </c>
      <c r="BB17" s="481">
        <v>269253</v>
      </c>
      <c r="BC17" s="481">
        <v>2370529</v>
      </c>
      <c r="BD17" s="481">
        <v>79108</v>
      </c>
      <c r="BE17" s="481"/>
      <c r="BF17" s="481"/>
      <c r="BG17" s="481"/>
      <c r="BH17" s="521"/>
      <c r="BI17" s="521"/>
      <c r="BJ17" s="521"/>
      <c r="BK17" s="521"/>
      <c r="BL17" s="521"/>
      <c r="BM17" s="521"/>
      <c r="BN17" s="521"/>
      <c r="BO17" s="521"/>
      <c r="BP17" s="521"/>
      <c r="BQ17" s="521"/>
      <c r="BR17" s="521"/>
      <c r="BS17" s="521"/>
      <c r="BT17" s="521"/>
      <c r="BU17" s="521"/>
      <c r="BV17" s="521"/>
      <c r="BW17" s="521"/>
      <c r="BX17" s="521"/>
      <c r="BY17" s="521"/>
      <c r="BZ17" s="521"/>
      <c r="CA17" s="521"/>
      <c r="CB17" s="521"/>
      <c r="CC17" s="521"/>
      <c r="CD17" s="521"/>
      <c r="CE17" s="521"/>
      <c r="CF17" s="521"/>
      <c r="CG17" s="481">
        <f t="shared" si="29"/>
        <v>139041045</v>
      </c>
      <c r="CH17" s="123"/>
      <c r="CI17" s="123">
        <f t="shared" si="30"/>
        <v>0</v>
      </c>
      <c r="CJ17" s="483">
        <f t="shared" si="31"/>
        <v>4943580</v>
      </c>
      <c r="CK17" s="481">
        <f t="shared" si="32"/>
        <v>34432757</v>
      </c>
      <c r="CL17" s="481">
        <f t="shared" si="33"/>
        <v>34311095</v>
      </c>
      <c r="CM17" s="481">
        <f t="shared" si="34"/>
        <v>27132655</v>
      </c>
      <c r="CN17" s="481">
        <f t="shared" si="35"/>
        <v>26058056</v>
      </c>
      <c r="CO17" s="481">
        <f t="shared" si="36"/>
        <v>12162902</v>
      </c>
      <c r="CP17" s="481">
        <f t="shared" si="37"/>
        <v>0</v>
      </c>
      <c r="CQ17" s="481">
        <f t="shared" si="38"/>
        <v>0</v>
      </c>
      <c r="CR17" s="17"/>
      <c r="CS17" s="481">
        <f t="shared" si="39"/>
        <v>29662318</v>
      </c>
      <c r="CT17" s="481">
        <f t="shared" si="40"/>
        <v>28337691</v>
      </c>
      <c r="CU17" s="481">
        <f t="shared" si="41"/>
        <v>30437274</v>
      </c>
      <c r="CV17" s="481">
        <f t="shared" si="42"/>
        <v>26779455</v>
      </c>
      <c r="CW17" s="481">
        <f t="shared" si="43"/>
        <v>21105417</v>
      </c>
      <c r="CX17" s="481">
        <f t="shared" si="44"/>
        <v>2718890</v>
      </c>
      <c r="CY17" s="481">
        <f t="shared" si="45"/>
        <v>0</v>
      </c>
      <c r="CZ17" s="481">
        <f t="shared" si="46"/>
        <v>0</v>
      </c>
      <c r="DA17" s="138">
        <f t="shared" si="47"/>
        <v>0</v>
      </c>
      <c r="DE17"/>
      <c r="DF17"/>
    </row>
    <row r="18" spans="1:110" ht="15" outlineLevel="1">
      <c r="A18" s="559" t="s">
        <v>291</v>
      </c>
      <c r="B18" s="559"/>
      <c r="C18" s="481"/>
      <c r="D18" s="481"/>
      <c r="E18" s="481"/>
      <c r="F18" s="481"/>
      <c r="G18" s="481"/>
      <c r="H18" s="481"/>
      <c r="I18" s="481"/>
      <c r="J18" s="481">
        <v>0</v>
      </c>
      <c r="K18" s="481"/>
      <c r="L18" s="481">
        <v>428773</v>
      </c>
      <c r="M18" s="481">
        <v>988930</v>
      </c>
      <c r="N18" s="481"/>
      <c r="O18" s="481">
        <v>1052103</v>
      </c>
      <c r="P18" s="481"/>
      <c r="Q18" s="481"/>
      <c r="R18" s="481">
        <v>1157380</v>
      </c>
      <c r="S18" s="481">
        <v>1305973</v>
      </c>
      <c r="T18" s="481"/>
      <c r="U18" s="481">
        <v>1558873</v>
      </c>
      <c r="V18" s="481">
        <v>1575998</v>
      </c>
      <c r="W18" s="481">
        <v>1492292</v>
      </c>
      <c r="X18" s="481">
        <v>534425</v>
      </c>
      <c r="Y18" s="481">
        <v>563477</v>
      </c>
      <c r="Z18" s="481">
        <v>555821</v>
      </c>
      <c r="AA18" s="481">
        <v>555951</v>
      </c>
      <c r="AB18" s="481">
        <v>527465</v>
      </c>
      <c r="AC18" s="481">
        <v>599942</v>
      </c>
      <c r="AD18" s="481">
        <v>495333</v>
      </c>
      <c r="AE18" s="481">
        <v>587445</v>
      </c>
      <c r="AF18" s="481">
        <v>551657</v>
      </c>
      <c r="AG18" s="481">
        <v>575134</v>
      </c>
      <c r="AH18" s="481">
        <v>725510</v>
      </c>
      <c r="AI18" s="481">
        <v>875457</v>
      </c>
      <c r="AJ18" s="481">
        <v>569679</v>
      </c>
      <c r="AK18" s="481">
        <v>546761</v>
      </c>
      <c r="AL18" s="481">
        <v>584922</v>
      </c>
      <c r="AM18" s="481">
        <v>668436</v>
      </c>
      <c r="AN18" s="481">
        <v>493558</v>
      </c>
      <c r="AO18" s="481">
        <v>439682</v>
      </c>
      <c r="AP18" s="481">
        <v>393272</v>
      </c>
      <c r="AQ18" s="481">
        <v>519484</v>
      </c>
      <c r="AR18" s="481">
        <v>441878</v>
      </c>
      <c r="AS18" s="481">
        <v>494497</v>
      </c>
      <c r="AT18" s="481">
        <v>513853</v>
      </c>
      <c r="AU18" s="481">
        <v>600915</v>
      </c>
      <c r="AV18" s="481">
        <v>522374</v>
      </c>
      <c r="AW18" s="481">
        <v>537670</v>
      </c>
      <c r="AX18" s="481">
        <v>534686</v>
      </c>
      <c r="AY18" s="481">
        <v>415358</v>
      </c>
      <c r="AZ18" s="481">
        <v>521549</v>
      </c>
      <c r="BA18" s="481">
        <v>11198</v>
      </c>
      <c r="BB18" s="481">
        <v>0</v>
      </c>
      <c r="BC18" s="481">
        <v>0</v>
      </c>
      <c r="BD18" s="481">
        <v>0</v>
      </c>
      <c r="BE18" s="481">
        <v>0</v>
      </c>
      <c r="BF18" s="481">
        <v>66544</v>
      </c>
      <c r="BG18" s="481">
        <v>51616</v>
      </c>
      <c r="BH18" s="521"/>
      <c r="BI18" s="521"/>
      <c r="BJ18" s="521"/>
      <c r="BK18" s="521"/>
      <c r="BL18" s="521"/>
      <c r="BM18" s="521"/>
      <c r="BN18" s="521"/>
      <c r="BO18" s="521"/>
      <c r="BP18" s="521"/>
      <c r="BQ18" s="521"/>
      <c r="BR18" s="521"/>
      <c r="BS18" s="521"/>
      <c r="BT18" s="521"/>
      <c r="BU18" s="521"/>
      <c r="BV18" s="521"/>
      <c r="BW18" s="521"/>
      <c r="BX18" s="521"/>
      <c r="BY18" s="521"/>
      <c r="BZ18" s="521"/>
      <c r="CA18" s="521"/>
      <c r="CB18" s="521"/>
      <c r="CC18" s="521"/>
      <c r="CD18" s="521"/>
      <c r="CE18" s="521"/>
      <c r="CF18" s="521"/>
      <c r="CG18" s="481">
        <f t="shared" si="29"/>
        <v>25635871</v>
      </c>
      <c r="CH18" s="123"/>
      <c r="CI18" s="123">
        <f t="shared" si="30"/>
        <v>0</v>
      </c>
      <c r="CJ18" s="483">
        <f t="shared" si="31"/>
        <v>0</v>
      </c>
      <c r="CK18" s="481">
        <f t="shared" si="32"/>
        <v>3627186</v>
      </c>
      <c r="CL18" s="481">
        <f t="shared" si="33"/>
        <v>5933136</v>
      </c>
      <c r="CM18" s="481">
        <f t="shared" si="34"/>
        <v>7147617</v>
      </c>
      <c r="CN18" s="481">
        <f t="shared" si="35"/>
        <v>6266937</v>
      </c>
      <c r="CO18" s="481">
        <f t="shared" si="36"/>
        <v>2660995</v>
      </c>
      <c r="CP18" s="481">
        <f t="shared" si="37"/>
        <v>0</v>
      </c>
      <c r="CQ18" s="481">
        <f t="shared" si="38"/>
        <v>0</v>
      </c>
      <c r="CR18" s="17"/>
      <c r="CS18" s="481">
        <f t="shared" si="39"/>
        <v>1417703</v>
      </c>
      <c r="CT18" s="481">
        <f t="shared" si="40"/>
        <v>5074329</v>
      </c>
      <c r="CU18" s="481">
        <f t="shared" si="41"/>
        <v>6405371</v>
      </c>
      <c r="CV18" s="481">
        <f t="shared" si="42"/>
        <v>7113574</v>
      </c>
      <c r="CW18" s="481">
        <f t="shared" si="43"/>
        <v>5506734</v>
      </c>
      <c r="CX18" s="481">
        <f t="shared" si="44"/>
        <v>118160</v>
      </c>
      <c r="CY18" s="481">
        <f t="shared" si="45"/>
        <v>0</v>
      </c>
      <c r="CZ18" s="481">
        <f t="shared" si="46"/>
        <v>0</v>
      </c>
      <c r="DA18" s="138">
        <f t="shared" si="47"/>
        <v>0</v>
      </c>
      <c r="DE18"/>
      <c r="DF18"/>
    </row>
    <row r="19" spans="1:110" ht="15" outlineLevel="1">
      <c r="A19" s="559" t="s">
        <v>292</v>
      </c>
      <c r="B19" s="559"/>
      <c r="C19" s="481"/>
      <c r="D19" s="481"/>
      <c r="E19" s="481"/>
      <c r="F19" s="481"/>
      <c r="G19" s="481"/>
      <c r="H19" s="481"/>
      <c r="I19" s="481"/>
      <c r="J19" s="481">
        <v>16672</v>
      </c>
      <c r="K19" s="481"/>
      <c r="L19" s="481">
        <v>65789</v>
      </c>
      <c r="M19" s="481">
        <v>67769</v>
      </c>
      <c r="N19" s="481"/>
      <c r="O19" s="481">
        <v>36834</v>
      </c>
      <c r="P19" s="481"/>
      <c r="Q19" s="481"/>
      <c r="R19" s="481">
        <v>38499</v>
      </c>
      <c r="S19" s="481">
        <v>32505</v>
      </c>
      <c r="T19" s="481"/>
      <c r="U19" s="481">
        <v>30468</v>
      </c>
      <c r="V19" s="481">
        <v>57236</v>
      </c>
      <c r="W19" s="481">
        <v>105710</v>
      </c>
      <c r="X19" s="481">
        <v>50400</v>
      </c>
      <c r="Y19" s="481">
        <v>50400</v>
      </c>
      <c r="Z19" s="481">
        <v>50400</v>
      </c>
      <c r="AA19" s="481">
        <v>0</v>
      </c>
      <c r="AB19" s="481">
        <v>0</v>
      </c>
      <c r="AC19" s="481">
        <v>0</v>
      </c>
      <c r="AD19" s="481">
        <v>0</v>
      </c>
      <c r="AE19" s="481">
        <v>0</v>
      </c>
      <c r="AF19" s="481">
        <v>0</v>
      </c>
      <c r="AG19" s="481">
        <v>0</v>
      </c>
      <c r="AH19" s="481">
        <v>0</v>
      </c>
      <c r="AI19" s="481">
        <v>0</v>
      </c>
      <c r="AJ19" s="481">
        <v>0</v>
      </c>
      <c r="AK19" s="481">
        <v>0</v>
      </c>
      <c r="AL19" s="481">
        <v>0</v>
      </c>
      <c r="AM19" s="481">
        <v>0</v>
      </c>
      <c r="AN19" s="481">
        <v>0</v>
      </c>
      <c r="AO19" s="481">
        <v>0</v>
      </c>
      <c r="AP19" s="481">
        <v>0</v>
      </c>
      <c r="AQ19" s="481">
        <v>0</v>
      </c>
      <c r="AR19" s="481">
        <v>0</v>
      </c>
      <c r="AS19" s="481">
        <v>0</v>
      </c>
      <c r="AT19" s="481">
        <v>0</v>
      </c>
      <c r="AU19" s="481">
        <v>0</v>
      </c>
      <c r="AV19" s="481">
        <v>0</v>
      </c>
      <c r="AW19" s="481">
        <v>0</v>
      </c>
      <c r="AX19" s="481"/>
      <c r="AY19" s="481"/>
      <c r="AZ19" s="481"/>
      <c r="BA19" s="481"/>
      <c r="BB19" s="481"/>
      <c r="BC19" s="481"/>
      <c r="BD19" s="481"/>
      <c r="BE19" s="481"/>
      <c r="BF19" s="481"/>
      <c r="BG19" s="481"/>
      <c r="BH19" s="521"/>
      <c r="BI19" s="521"/>
      <c r="BJ19" s="521"/>
      <c r="BK19" s="521"/>
      <c r="BL19" s="521"/>
      <c r="BM19" s="521"/>
      <c r="BN19" s="521"/>
      <c r="BO19" s="521"/>
      <c r="BP19" s="521"/>
      <c r="BQ19" s="521"/>
      <c r="BR19" s="521"/>
      <c r="BS19" s="521"/>
      <c r="BT19" s="521"/>
      <c r="BU19" s="521"/>
      <c r="BV19" s="521"/>
      <c r="BW19" s="521"/>
      <c r="BX19" s="521"/>
      <c r="BY19" s="521"/>
      <c r="BZ19" s="521"/>
      <c r="CA19" s="521"/>
      <c r="CB19" s="521"/>
      <c r="CC19" s="521"/>
      <c r="CD19" s="521"/>
      <c r="CE19" s="521"/>
      <c r="CF19" s="521"/>
      <c r="CG19" s="481">
        <f t="shared" si="29"/>
        <v>602682</v>
      </c>
      <c r="CH19" s="123"/>
      <c r="CI19" s="123">
        <f t="shared" si="30"/>
        <v>0</v>
      </c>
      <c r="CJ19" s="483">
        <f t="shared" si="31"/>
        <v>16672</v>
      </c>
      <c r="CK19" s="481">
        <f t="shared" si="32"/>
        <v>208891</v>
      </c>
      <c r="CL19" s="481">
        <f t="shared" si="33"/>
        <v>225919</v>
      </c>
      <c r="CM19" s="481">
        <f t="shared" si="34"/>
        <v>151200</v>
      </c>
      <c r="CN19" s="481">
        <f t="shared" si="35"/>
        <v>0</v>
      </c>
      <c r="CO19" s="481">
        <f t="shared" si="36"/>
        <v>0</v>
      </c>
      <c r="CP19" s="481">
        <f t="shared" si="37"/>
        <v>0</v>
      </c>
      <c r="CQ19" s="481">
        <f t="shared" si="38"/>
        <v>0</v>
      </c>
      <c r="CR19" s="17"/>
      <c r="CS19" s="481">
        <f t="shared" si="39"/>
        <v>150230</v>
      </c>
      <c r="CT19" s="481">
        <f t="shared" si="40"/>
        <v>138306</v>
      </c>
      <c r="CU19" s="481">
        <f t="shared" si="41"/>
        <v>314146</v>
      </c>
      <c r="CV19" s="481">
        <f t="shared" si="42"/>
        <v>0</v>
      </c>
      <c r="CW19" s="481">
        <f t="shared" si="43"/>
        <v>0</v>
      </c>
      <c r="CX19" s="481">
        <f t="shared" si="44"/>
        <v>0</v>
      </c>
      <c r="CY19" s="481">
        <f t="shared" si="45"/>
        <v>0</v>
      </c>
      <c r="CZ19" s="481">
        <f t="shared" si="46"/>
        <v>0</v>
      </c>
      <c r="DA19" s="138">
        <f t="shared" si="47"/>
        <v>0</v>
      </c>
      <c r="DE19"/>
      <c r="DF19"/>
    </row>
    <row r="20" spans="1:110" ht="15" outlineLevel="1">
      <c r="A20" s="559" t="s">
        <v>247</v>
      </c>
      <c r="B20" s="559"/>
      <c r="C20" s="481"/>
      <c r="D20" s="481"/>
      <c r="E20" s="481"/>
      <c r="F20" s="481"/>
      <c r="G20" s="481"/>
      <c r="H20" s="481"/>
      <c r="I20" s="481"/>
      <c r="J20" s="481">
        <v>3066970</v>
      </c>
      <c r="K20" s="481"/>
      <c r="L20" s="481">
        <v>250455</v>
      </c>
      <c r="M20" s="481">
        <v>250455</v>
      </c>
      <c r="N20" s="481"/>
      <c r="O20" s="481">
        <v>250455</v>
      </c>
      <c r="P20" s="481"/>
      <c r="Q20" s="481"/>
      <c r="R20" s="481">
        <v>250455</v>
      </c>
      <c r="S20" s="481">
        <v>250455</v>
      </c>
      <c r="T20" s="481"/>
      <c r="U20" s="481">
        <v>318788</v>
      </c>
      <c r="V20" s="481">
        <v>455454</v>
      </c>
      <c r="W20" s="481">
        <v>455454</v>
      </c>
      <c r="X20" s="481">
        <v>151818</v>
      </c>
      <c r="Y20" s="481">
        <v>151818</v>
      </c>
      <c r="Z20" s="481">
        <v>151818</v>
      </c>
      <c r="AA20" s="481">
        <v>151818</v>
      </c>
      <c r="AB20" s="481">
        <v>151818</v>
      </c>
      <c r="AC20" s="481">
        <v>151818</v>
      </c>
      <c r="AD20" s="481">
        <v>151818</v>
      </c>
      <c r="AE20" s="481">
        <v>151818</v>
      </c>
      <c r="AF20" s="481">
        <v>151819</v>
      </c>
      <c r="AG20" s="481">
        <v>151819</v>
      </c>
      <c r="AH20" s="481">
        <v>151817</v>
      </c>
      <c r="AI20" s="481">
        <v>151818</v>
      </c>
      <c r="AJ20" s="481">
        <v>151818</v>
      </c>
      <c r="AK20" s="481">
        <v>151818</v>
      </c>
      <c r="AL20" s="481">
        <v>151818</v>
      </c>
      <c r="AM20" s="481">
        <v>151818</v>
      </c>
      <c r="AN20" s="481">
        <v>151818</v>
      </c>
      <c r="AO20" s="481">
        <v>151818</v>
      </c>
      <c r="AP20" s="481">
        <v>151818</v>
      </c>
      <c r="AQ20" s="481">
        <v>151818</v>
      </c>
      <c r="AR20" s="481">
        <v>151818</v>
      </c>
      <c r="AS20" s="481">
        <v>151818</v>
      </c>
      <c r="AT20" s="481">
        <v>151817</v>
      </c>
      <c r="AU20" s="481">
        <v>151817</v>
      </c>
      <c r="AV20" s="481">
        <v>188922</v>
      </c>
      <c r="AW20" s="481">
        <v>105437</v>
      </c>
      <c r="AX20" s="481">
        <v>105437</v>
      </c>
      <c r="AY20" s="481">
        <v>105436</v>
      </c>
      <c r="AZ20" s="481">
        <v>105437</v>
      </c>
      <c r="BA20" s="481">
        <v>37104</v>
      </c>
      <c r="BB20" s="481">
        <v>37104</v>
      </c>
      <c r="BC20" s="481">
        <v>37104</v>
      </c>
      <c r="BD20" s="481">
        <v>37104</v>
      </c>
      <c r="BE20" s="481">
        <v>0</v>
      </c>
      <c r="BF20" s="481">
        <v>0</v>
      </c>
      <c r="BG20" s="481">
        <v>0</v>
      </c>
      <c r="BH20" s="521"/>
      <c r="BI20" s="521"/>
      <c r="BJ20" s="521"/>
      <c r="BK20" s="521"/>
      <c r="BL20" s="521"/>
      <c r="BM20" s="521"/>
      <c r="BN20" s="521"/>
      <c r="BO20" s="521"/>
      <c r="BP20" s="521"/>
      <c r="BQ20" s="521"/>
      <c r="BR20" s="521"/>
      <c r="BS20" s="521"/>
      <c r="BT20" s="521"/>
      <c r="BU20" s="521"/>
      <c r="BV20" s="521"/>
      <c r="BW20" s="521"/>
      <c r="BX20" s="521"/>
      <c r="BY20" s="521"/>
      <c r="BZ20" s="521"/>
      <c r="CA20" s="521"/>
      <c r="CB20" s="521"/>
      <c r="CC20" s="521"/>
      <c r="CD20" s="521"/>
      <c r="CE20" s="521"/>
      <c r="CF20" s="521"/>
      <c r="CG20" s="481">
        <f t="shared" si="29"/>
        <v>9951657</v>
      </c>
      <c r="CH20" s="123"/>
      <c r="CI20" s="123">
        <f t="shared" si="30"/>
        <v>0</v>
      </c>
      <c r="CJ20" s="483">
        <f t="shared" si="31"/>
        <v>3066970</v>
      </c>
      <c r="CK20" s="481">
        <f t="shared" si="32"/>
        <v>1001820</v>
      </c>
      <c r="CL20" s="481">
        <f t="shared" si="33"/>
        <v>1480151</v>
      </c>
      <c r="CM20" s="481">
        <f t="shared" si="34"/>
        <v>1821817</v>
      </c>
      <c r="CN20" s="481">
        <f t="shared" si="35"/>
        <v>1821814</v>
      </c>
      <c r="CO20" s="481">
        <f t="shared" si="36"/>
        <v>759085</v>
      </c>
      <c r="CP20" s="481">
        <f t="shared" si="37"/>
        <v>0</v>
      </c>
      <c r="CQ20" s="481">
        <f t="shared" si="38"/>
        <v>0</v>
      </c>
      <c r="CR20" s="17"/>
      <c r="CS20" s="481">
        <f t="shared" si="39"/>
        <v>3567880</v>
      </c>
      <c r="CT20" s="481">
        <f t="shared" si="40"/>
        <v>1070153</v>
      </c>
      <c r="CU20" s="481">
        <f t="shared" si="41"/>
        <v>1821816</v>
      </c>
      <c r="CV20" s="481">
        <f t="shared" si="42"/>
        <v>1821817</v>
      </c>
      <c r="CW20" s="481">
        <f t="shared" si="43"/>
        <v>1558679</v>
      </c>
      <c r="CX20" s="481">
        <f t="shared" si="44"/>
        <v>111312</v>
      </c>
      <c r="CY20" s="481">
        <f t="shared" si="45"/>
        <v>0</v>
      </c>
      <c r="CZ20" s="481">
        <f t="shared" si="46"/>
        <v>0</v>
      </c>
      <c r="DA20" s="138">
        <f t="shared" si="47"/>
        <v>0</v>
      </c>
      <c r="DE20"/>
      <c r="DF20"/>
    </row>
    <row r="21" spans="1:110" ht="15" outlineLevel="1">
      <c r="A21" s="559" t="s">
        <v>293</v>
      </c>
      <c r="B21" s="559"/>
      <c r="C21" s="481"/>
      <c r="D21" s="481"/>
      <c r="E21" s="481"/>
      <c r="F21" s="481"/>
      <c r="G21" s="481"/>
      <c r="H21" s="481"/>
      <c r="I21" s="481"/>
      <c r="J21" s="481">
        <v>43529</v>
      </c>
      <c r="K21" s="481"/>
      <c r="L21" s="481">
        <v>112594</v>
      </c>
      <c r="M21" s="481">
        <v>113687</v>
      </c>
      <c r="N21" s="481"/>
      <c r="O21" s="481">
        <v>1314026</v>
      </c>
      <c r="P21" s="481"/>
      <c r="Q21" s="481"/>
      <c r="R21" s="481">
        <f>1908432+379329+181196</f>
        <v>2468957</v>
      </c>
      <c r="S21" s="481">
        <v>946172</v>
      </c>
      <c r="T21" s="481"/>
      <c r="U21" s="481">
        <v>587393</v>
      </c>
      <c r="V21" s="481">
        <v>1422994</v>
      </c>
      <c r="W21" s="481">
        <v>919175</v>
      </c>
      <c r="X21" s="481">
        <v>634416</v>
      </c>
      <c r="Y21" s="481">
        <v>614005</v>
      </c>
      <c r="Z21" s="481">
        <v>616454</v>
      </c>
      <c r="AA21" s="481">
        <v>0</v>
      </c>
      <c r="AB21" s="481">
        <v>0</v>
      </c>
      <c r="AC21" s="481">
        <v>151412</v>
      </c>
      <c r="AD21" s="481">
        <v>0</v>
      </c>
      <c r="AE21" s="481">
        <v>0</v>
      </c>
      <c r="AF21" s="481">
        <v>0</v>
      </c>
      <c r="AG21" s="481">
        <v>0</v>
      </c>
      <c r="AH21" s="481">
        <v>0</v>
      </c>
      <c r="AI21" s="481">
        <v>0</v>
      </c>
      <c r="AJ21" s="481">
        <v>0</v>
      </c>
      <c r="AK21" s="481">
        <v>0</v>
      </c>
      <c r="AL21" s="481">
        <v>0</v>
      </c>
      <c r="AM21" s="481">
        <v>0</v>
      </c>
      <c r="AN21" s="481">
        <v>0</v>
      </c>
      <c r="AO21" s="481">
        <v>0</v>
      </c>
      <c r="AP21" s="481">
        <v>0</v>
      </c>
      <c r="AQ21" s="481">
        <v>0</v>
      </c>
      <c r="AR21" s="481">
        <v>0</v>
      </c>
      <c r="AS21" s="481">
        <v>0</v>
      </c>
      <c r="AT21" s="481">
        <v>0</v>
      </c>
      <c r="AU21" s="481">
        <v>0</v>
      </c>
      <c r="AV21" s="481">
        <v>0</v>
      </c>
      <c r="AW21" s="481">
        <v>0</v>
      </c>
      <c r="AX21" s="481">
        <v>0</v>
      </c>
      <c r="AY21" s="481">
        <v>0</v>
      </c>
      <c r="AZ21" s="481">
        <v>0</v>
      </c>
      <c r="BA21" s="481">
        <v>0</v>
      </c>
      <c r="BB21" s="481">
        <v>0</v>
      </c>
      <c r="BC21" s="481">
        <v>0</v>
      </c>
      <c r="BD21" s="481">
        <v>0</v>
      </c>
      <c r="BE21" s="481">
        <v>0</v>
      </c>
      <c r="BF21" s="481">
        <v>0</v>
      </c>
      <c r="BG21" s="481">
        <v>0</v>
      </c>
      <c r="BH21" s="521"/>
      <c r="BI21" s="521"/>
      <c r="BJ21" s="521"/>
      <c r="BK21" s="521"/>
      <c r="BL21" s="521"/>
      <c r="BM21" s="521"/>
      <c r="BN21" s="521"/>
      <c r="BO21" s="521"/>
      <c r="BP21" s="521"/>
      <c r="BQ21" s="521"/>
      <c r="BR21" s="521"/>
      <c r="BS21" s="521"/>
      <c r="BT21" s="521"/>
      <c r="BU21" s="521"/>
      <c r="BV21" s="521"/>
      <c r="BW21" s="521"/>
      <c r="BX21" s="521"/>
      <c r="BY21" s="521"/>
      <c r="BZ21" s="521"/>
      <c r="CA21" s="521"/>
      <c r="CB21" s="521"/>
      <c r="CC21" s="521"/>
      <c r="CD21" s="521"/>
      <c r="CE21" s="521"/>
      <c r="CF21" s="521"/>
      <c r="CG21" s="481">
        <f t="shared" si="29"/>
        <v>9944814</v>
      </c>
      <c r="CH21" s="123"/>
      <c r="CI21" s="123">
        <f t="shared" si="30"/>
        <v>0</v>
      </c>
      <c r="CJ21" s="483">
        <f t="shared" si="31"/>
        <v>43529</v>
      </c>
      <c r="CK21" s="481">
        <f t="shared" si="32"/>
        <v>4009264</v>
      </c>
      <c r="CL21" s="481">
        <f t="shared" si="33"/>
        <v>3875734</v>
      </c>
      <c r="CM21" s="481">
        <f t="shared" si="34"/>
        <v>2016287</v>
      </c>
      <c r="CN21" s="481">
        <f t="shared" si="35"/>
        <v>0</v>
      </c>
      <c r="CO21" s="481">
        <f t="shared" si="36"/>
        <v>0</v>
      </c>
      <c r="CP21" s="481">
        <f t="shared" si="37"/>
        <v>0</v>
      </c>
      <c r="CQ21" s="481">
        <f t="shared" si="38"/>
        <v>0</v>
      </c>
      <c r="CR21" s="17"/>
      <c r="CS21" s="481">
        <f t="shared" si="39"/>
        <v>269810</v>
      </c>
      <c r="CT21" s="481">
        <f t="shared" si="40"/>
        <v>5316548</v>
      </c>
      <c r="CU21" s="481">
        <f t="shared" si="41"/>
        <v>4358456</v>
      </c>
      <c r="CV21" s="481">
        <f t="shared" si="42"/>
        <v>0</v>
      </c>
      <c r="CW21" s="481">
        <f t="shared" si="43"/>
        <v>0</v>
      </c>
      <c r="CX21" s="481">
        <f t="shared" si="44"/>
        <v>0</v>
      </c>
      <c r="CY21" s="481">
        <f t="shared" si="45"/>
        <v>0</v>
      </c>
      <c r="CZ21" s="481">
        <f t="shared" si="46"/>
        <v>0</v>
      </c>
      <c r="DA21" s="138">
        <f t="shared" si="47"/>
        <v>0</v>
      </c>
      <c r="DE21"/>
      <c r="DF21"/>
    </row>
    <row r="22" spans="1:110" ht="15" outlineLevel="1">
      <c r="A22" s="559" t="s">
        <v>249</v>
      </c>
      <c r="B22" s="559"/>
      <c r="C22" s="481"/>
      <c r="D22" s="481"/>
      <c r="E22" s="481"/>
      <c r="F22" s="481"/>
      <c r="G22" s="481"/>
      <c r="H22" s="481"/>
      <c r="I22" s="481"/>
      <c r="J22" s="481">
        <v>820425</v>
      </c>
      <c r="K22" s="481"/>
      <c r="L22" s="481">
        <v>0</v>
      </c>
      <c r="M22" s="481">
        <v>0</v>
      </c>
      <c r="N22" s="481"/>
      <c r="O22" s="481">
        <v>1337438</v>
      </c>
      <c r="P22" s="481"/>
      <c r="Q22" s="481"/>
      <c r="R22" s="481">
        <f>14772626+2192404+800048</f>
        <v>17765078</v>
      </c>
      <c r="S22" s="481"/>
      <c r="T22" s="481"/>
      <c r="U22" s="481">
        <v>2326940</v>
      </c>
      <c r="V22" s="481">
        <v>189346</v>
      </c>
      <c r="W22" s="481">
        <v>7381952</v>
      </c>
      <c r="X22" s="481">
        <v>0</v>
      </c>
      <c r="Y22" s="481">
        <v>0</v>
      </c>
      <c r="Z22" s="481">
        <v>0</v>
      </c>
      <c r="AA22" s="481">
        <v>7287588</v>
      </c>
      <c r="AB22" s="481">
        <v>0</v>
      </c>
      <c r="AC22" s="481">
        <v>0</v>
      </c>
      <c r="AD22" s="481">
        <v>0</v>
      </c>
      <c r="AE22" s="481">
        <v>221601</v>
      </c>
      <c r="AF22" s="481">
        <v>326233</v>
      </c>
      <c r="AG22" s="481">
        <v>0</v>
      </c>
      <c r="AH22" s="481">
        <v>0</v>
      </c>
      <c r="AI22" s="481">
        <v>0</v>
      </c>
      <c r="AJ22" s="481">
        <v>0</v>
      </c>
      <c r="AK22" s="481">
        <v>0</v>
      </c>
      <c r="AL22" s="481">
        <v>0</v>
      </c>
      <c r="AM22" s="481">
        <v>0</v>
      </c>
      <c r="AN22" s="481">
        <v>0</v>
      </c>
      <c r="AO22" s="481">
        <v>0</v>
      </c>
      <c r="AP22" s="481">
        <v>0</v>
      </c>
      <c r="AQ22" s="481">
        <v>0</v>
      </c>
      <c r="AR22" s="481">
        <v>0</v>
      </c>
      <c r="AS22" s="481">
        <v>0</v>
      </c>
      <c r="AT22" s="481">
        <v>0</v>
      </c>
      <c r="AU22" s="481">
        <v>0</v>
      </c>
      <c r="AV22" s="481">
        <v>0</v>
      </c>
      <c r="AW22" s="481">
        <v>0</v>
      </c>
      <c r="AX22" s="481"/>
      <c r="AY22" s="481"/>
      <c r="AZ22" s="481"/>
      <c r="BA22" s="481"/>
      <c r="BB22" s="481"/>
      <c r="BC22" s="481"/>
      <c r="BD22" s="481"/>
      <c r="BE22" s="481"/>
      <c r="BF22" s="481"/>
      <c r="BG22" s="481"/>
      <c r="BH22" s="521"/>
      <c r="BI22" s="521"/>
      <c r="BJ22" s="521"/>
      <c r="BK22" s="521"/>
      <c r="BL22" s="521"/>
      <c r="BM22" s="521"/>
      <c r="BN22" s="521"/>
      <c r="BO22" s="521"/>
      <c r="BP22" s="521"/>
      <c r="BQ22" s="521"/>
      <c r="BR22" s="521"/>
      <c r="BS22" s="521"/>
      <c r="BT22" s="521"/>
      <c r="BU22" s="521"/>
      <c r="BV22" s="521"/>
      <c r="BW22" s="521"/>
      <c r="BX22" s="521"/>
      <c r="BY22" s="521"/>
      <c r="BZ22" s="521"/>
      <c r="CA22" s="521"/>
      <c r="CB22" s="521"/>
      <c r="CC22" s="521"/>
      <c r="CD22" s="521"/>
      <c r="CE22" s="521"/>
      <c r="CF22" s="521"/>
      <c r="CG22" s="481">
        <f t="shared" si="29"/>
        <v>37656601</v>
      </c>
      <c r="CH22" s="123"/>
      <c r="CI22" s="123">
        <f t="shared" si="30"/>
        <v>0</v>
      </c>
      <c r="CJ22" s="483">
        <f t="shared" si="31"/>
        <v>820425</v>
      </c>
      <c r="CK22" s="481">
        <f t="shared" si="32"/>
        <v>19102516</v>
      </c>
      <c r="CL22" s="481">
        <f t="shared" si="33"/>
        <v>9898238</v>
      </c>
      <c r="CM22" s="481">
        <f t="shared" si="34"/>
        <v>7835422</v>
      </c>
      <c r="CN22" s="481">
        <f t="shared" si="35"/>
        <v>0</v>
      </c>
      <c r="CO22" s="481">
        <f t="shared" si="36"/>
        <v>0</v>
      </c>
      <c r="CP22" s="481">
        <f t="shared" si="37"/>
        <v>0</v>
      </c>
      <c r="CQ22" s="481">
        <f t="shared" si="38"/>
        <v>0</v>
      </c>
      <c r="CR22" s="17"/>
      <c r="CS22" s="481">
        <f t="shared" si="39"/>
        <v>820425</v>
      </c>
      <c r="CT22" s="481">
        <f t="shared" si="40"/>
        <v>21429456</v>
      </c>
      <c r="CU22" s="481">
        <f t="shared" si="41"/>
        <v>14858886</v>
      </c>
      <c r="CV22" s="481">
        <f t="shared" si="42"/>
        <v>547834</v>
      </c>
      <c r="CW22" s="481">
        <f t="shared" si="43"/>
        <v>0</v>
      </c>
      <c r="CX22" s="481">
        <f t="shared" si="44"/>
        <v>0</v>
      </c>
      <c r="CY22" s="481">
        <f t="shared" si="45"/>
        <v>0</v>
      </c>
      <c r="CZ22" s="481">
        <f t="shared" si="46"/>
        <v>0</v>
      </c>
      <c r="DA22" s="138">
        <f t="shared" si="47"/>
        <v>0</v>
      </c>
      <c r="DE22"/>
      <c r="DF22"/>
    </row>
    <row r="23" spans="1:110" ht="15" outlineLevel="1">
      <c r="A23" s="559" t="s">
        <v>252</v>
      </c>
      <c r="B23" s="559"/>
      <c r="C23" s="481"/>
      <c r="D23" s="481"/>
      <c r="E23" s="481"/>
      <c r="F23" s="481"/>
      <c r="G23" s="481"/>
      <c r="H23" s="481"/>
      <c r="I23" s="481"/>
      <c r="J23" s="481">
        <v>2047025</v>
      </c>
      <c r="K23" s="481"/>
      <c r="L23" s="481">
        <v>650898</v>
      </c>
      <c r="M23" s="481">
        <v>3835639</v>
      </c>
      <c r="N23" s="481"/>
      <c r="O23" s="481">
        <f>5329363-37129+137</f>
        <v>5292371</v>
      </c>
      <c r="P23" s="481">
        <f>+-240356</f>
        <v>-240356</v>
      </c>
      <c r="Q23" s="481">
        <f>+-7000</f>
        <v>-7000</v>
      </c>
      <c r="R23" s="481">
        <v>4110599</v>
      </c>
      <c r="S23" s="481">
        <v>3881714</v>
      </c>
      <c r="T23" s="481"/>
      <c r="U23" s="481">
        <v>4583884</v>
      </c>
      <c r="V23" s="481">
        <v>2600686</v>
      </c>
      <c r="W23" s="481">
        <v>4980702</v>
      </c>
      <c r="X23" s="481">
        <v>1661399</v>
      </c>
      <c r="Y23" s="481">
        <v>501329</v>
      </c>
      <c r="Z23" s="481">
        <v>748584</v>
      </c>
      <c r="AA23" s="481">
        <v>5566623</v>
      </c>
      <c r="AB23" s="481">
        <v>710453</v>
      </c>
      <c r="AC23" s="481">
        <v>21999</v>
      </c>
      <c r="AD23" s="481">
        <v>147910</v>
      </c>
      <c r="AE23" s="481">
        <v>21999</v>
      </c>
      <c r="AF23" s="481">
        <v>2747118</v>
      </c>
      <c r="AG23" s="481">
        <v>21999</v>
      </c>
      <c r="AH23" s="481">
        <v>655563</v>
      </c>
      <c r="AI23" s="481">
        <v>21999</v>
      </c>
      <c r="AJ23" s="481">
        <v>21999</v>
      </c>
      <c r="AK23" s="481">
        <v>21999</v>
      </c>
      <c r="AL23" s="481">
        <v>21999</v>
      </c>
      <c r="AM23" s="481">
        <v>21999</v>
      </c>
      <c r="AN23" s="481">
        <v>21999</v>
      </c>
      <c r="AO23" s="481">
        <v>570268</v>
      </c>
      <c r="AP23" s="481">
        <v>21999</v>
      </c>
      <c r="AQ23" s="481">
        <v>21999</v>
      </c>
      <c r="AR23" s="481">
        <v>461057</v>
      </c>
      <c r="AS23" s="481">
        <v>21999</v>
      </c>
      <c r="AT23" s="481">
        <v>21999</v>
      </c>
      <c r="AU23" s="481">
        <v>211072</v>
      </c>
      <c r="AV23" s="481">
        <v>21999</v>
      </c>
      <c r="AW23" s="481">
        <v>163207</v>
      </c>
      <c r="AX23" s="481">
        <v>21999</v>
      </c>
      <c r="AY23" s="481">
        <v>158507</v>
      </c>
      <c r="AZ23" s="481">
        <v>21999</v>
      </c>
      <c r="BA23" s="481">
        <v>136992</v>
      </c>
      <c r="BB23" s="481">
        <v>21999</v>
      </c>
      <c r="BC23" s="481">
        <v>21999</v>
      </c>
      <c r="BD23" s="481">
        <v>21999</v>
      </c>
      <c r="BE23" s="481">
        <v>21999</v>
      </c>
      <c r="BF23" s="481">
        <v>21999</v>
      </c>
      <c r="BG23" s="481">
        <v>0</v>
      </c>
      <c r="BH23" s="521"/>
      <c r="BI23" s="521"/>
      <c r="BJ23" s="521"/>
      <c r="BK23" s="521"/>
      <c r="BL23" s="521"/>
      <c r="BM23" s="521"/>
      <c r="BN23" s="521"/>
      <c r="BO23" s="521"/>
      <c r="BP23" s="521"/>
      <c r="BQ23" s="521"/>
      <c r="BR23" s="521"/>
      <c r="BS23" s="521"/>
      <c r="BT23" s="521"/>
      <c r="BU23" s="521"/>
      <c r="BV23" s="521"/>
      <c r="BW23" s="521"/>
      <c r="BX23" s="521"/>
      <c r="BY23" s="521"/>
      <c r="BZ23" s="521"/>
      <c r="CA23" s="521"/>
      <c r="CB23" s="521"/>
      <c r="CC23" s="521"/>
      <c r="CD23" s="521"/>
      <c r="CE23" s="521"/>
      <c r="CF23" s="521"/>
      <c r="CG23" s="481">
        <f t="shared" si="29"/>
        <v>46638223</v>
      </c>
      <c r="CH23" s="123">
        <v>0</v>
      </c>
      <c r="CI23" s="123">
        <v>0</v>
      </c>
      <c r="CJ23" s="483">
        <f t="shared" si="31"/>
        <v>2047025</v>
      </c>
      <c r="CK23" s="481">
        <f t="shared" si="32"/>
        <v>13642151</v>
      </c>
      <c r="CL23" s="481">
        <f t="shared" si="33"/>
        <v>16046986</v>
      </c>
      <c r="CM23" s="481">
        <f t="shared" si="34"/>
        <v>12826975</v>
      </c>
      <c r="CN23" s="481">
        <f t="shared" si="35"/>
        <v>1440388</v>
      </c>
      <c r="CO23" s="481">
        <f t="shared" si="36"/>
        <v>634698</v>
      </c>
      <c r="CP23" s="481">
        <f t="shared" si="37"/>
        <v>0</v>
      </c>
      <c r="CQ23" s="481">
        <f t="shared" si="38"/>
        <v>0</v>
      </c>
      <c r="CR23" s="17"/>
      <c r="CS23" s="481">
        <f t="shared" si="39"/>
        <v>6533562</v>
      </c>
      <c r="CT23" s="481">
        <f t="shared" si="40"/>
        <v>17621212</v>
      </c>
      <c r="CU23" s="481">
        <f t="shared" si="41"/>
        <v>16791775</v>
      </c>
      <c r="CV23" s="481">
        <f t="shared" si="42"/>
        <v>4296851</v>
      </c>
      <c r="CW23" s="481">
        <f t="shared" si="43"/>
        <v>1284828</v>
      </c>
      <c r="CX23" s="481">
        <f t="shared" si="44"/>
        <v>109995</v>
      </c>
      <c r="CY23" s="481">
        <f t="shared" si="45"/>
        <v>0</v>
      </c>
      <c r="CZ23" s="481">
        <f t="shared" si="46"/>
        <v>0</v>
      </c>
      <c r="DA23" s="138">
        <f t="shared" si="47"/>
        <v>0</v>
      </c>
      <c r="DE23"/>
      <c r="DF23"/>
    </row>
    <row r="24" spans="1:110" ht="15" outlineLevel="1">
      <c r="A24" s="559" t="s">
        <v>294</v>
      </c>
      <c r="B24" s="559"/>
      <c r="C24" s="481"/>
      <c r="D24" s="481"/>
      <c r="E24" s="481"/>
      <c r="F24" s="481"/>
      <c r="G24" s="481"/>
      <c r="H24" s="481"/>
      <c r="I24" s="481"/>
      <c r="J24" s="481">
        <f>59386-326</f>
        <v>59060</v>
      </c>
      <c r="K24" s="481">
        <f>3231+2984+15+3700+91+1013</f>
        <v>11034</v>
      </c>
      <c r="L24" s="481">
        <v>415214</v>
      </c>
      <c r="M24" s="481">
        <v>161637</v>
      </c>
      <c r="N24" s="481">
        <v>326</v>
      </c>
      <c r="O24" s="481">
        <f>265653+2237+3291+1600+3921</f>
        <v>276702</v>
      </c>
      <c r="P24" s="481"/>
      <c r="Q24" s="481"/>
      <c r="R24" s="481">
        <f>53090+-13-311+145+721+103+839+14364+4755+295+799+122+-7571+498+534+688+-1891+1190+849+658+1226+1633+543+1476+1461+3590+836+1348+629+616+1087+526+12</f>
        <v>84847</v>
      </c>
      <c r="S24" s="481">
        <v>-17965</v>
      </c>
      <c r="T24" s="481">
        <v>731</v>
      </c>
      <c r="U24" s="481">
        <v>16377</v>
      </c>
      <c r="V24" s="481">
        <v>14798</v>
      </c>
      <c r="W24" s="481">
        <v>14944</v>
      </c>
      <c r="X24" s="481">
        <v>396369</v>
      </c>
      <c r="Y24" s="481">
        <v>388629</v>
      </c>
      <c r="Z24" s="481">
        <v>388629</v>
      </c>
      <c r="AA24" s="481">
        <v>93807</v>
      </c>
      <c r="AB24" s="481">
        <v>93807</v>
      </c>
      <c r="AC24" s="481">
        <v>93807</v>
      </c>
      <c r="AD24" s="481">
        <v>93807</v>
      </c>
      <c r="AE24" s="481">
        <v>93807</v>
      </c>
      <c r="AF24" s="481">
        <v>93807</v>
      </c>
      <c r="AG24" s="481">
        <v>93807</v>
      </c>
      <c r="AH24" s="481">
        <v>93807</v>
      </c>
      <c r="AI24" s="481">
        <v>93807</v>
      </c>
      <c r="AJ24" s="481">
        <v>157834</v>
      </c>
      <c r="AK24" s="481">
        <v>157834</v>
      </c>
      <c r="AL24" s="481">
        <v>157834</v>
      </c>
      <c r="AM24" s="481">
        <v>157834</v>
      </c>
      <c r="AN24" s="481">
        <v>157834</v>
      </c>
      <c r="AO24" s="481">
        <v>157834</v>
      </c>
      <c r="AP24" s="481">
        <v>157834</v>
      </c>
      <c r="AQ24" s="481">
        <v>157834</v>
      </c>
      <c r="AR24" s="481">
        <v>157834</v>
      </c>
      <c r="AS24" s="481">
        <v>157834</v>
      </c>
      <c r="AT24" s="481">
        <v>157834</v>
      </c>
      <c r="AU24" s="481">
        <v>157834</v>
      </c>
      <c r="AV24" s="481">
        <v>157834</v>
      </c>
      <c r="AW24" s="481">
        <v>157834</v>
      </c>
      <c r="AX24" s="481">
        <v>157834</v>
      </c>
      <c r="AY24" s="481">
        <v>157834</v>
      </c>
      <c r="AZ24" s="481">
        <v>17868</v>
      </c>
      <c r="BA24" s="481">
        <v>0</v>
      </c>
      <c r="BB24" s="481">
        <v>0</v>
      </c>
      <c r="BC24" s="481">
        <v>0</v>
      </c>
      <c r="BD24" s="481">
        <v>0</v>
      </c>
      <c r="BE24" s="481">
        <v>0</v>
      </c>
      <c r="BF24" s="481">
        <v>0</v>
      </c>
      <c r="BG24" s="481">
        <v>0</v>
      </c>
      <c r="BH24" s="521"/>
      <c r="BI24" s="521"/>
      <c r="BJ24" s="521"/>
      <c r="BK24" s="521"/>
      <c r="BL24" s="521"/>
      <c r="BM24" s="521"/>
      <c r="BN24" s="521"/>
      <c r="BO24" s="521"/>
      <c r="BP24" s="521"/>
      <c r="BQ24" s="521"/>
      <c r="BR24" s="521"/>
      <c r="BS24" s="521"/>
      <c r="BT24" s="521"/>
      <c r="BU24" s="521"/>
      <c r="BV24" s="521"/>
      <c r="BW24" s="521"/>
      <c r="BX24" s="521"/>
      <c r="BY24" s="521"/>
      <c r="BZ24" s="521"/>
      <c r="CA24" s="521"/>
      <c r="CB24" s="521"/>
      <c r="CC24" s="521"/>
      <c r="CD24" s="521"/>
      <c r="CE24" s="521"/>
      <c r="CF24" s="521"/>
      <c r="CG24" s="481">
        <f t="shared" si="29"/>
        <v>5598807</v>
      </c>
      <c r="CH24" s="123"/>
      <c r="CI24" s="123">
        <f t="shared" si="30"/>
        <v>0</v>
      </c>
      <c r="CJ24" s="483">
        <f t="shared" si="31"/>
        <v>70094</v>
      </c>
      <c r="CK24" s="481">
        <f t="shared" si="32"/>
        <v>938726</v>
      </c>
      <c r="CL24" s="481">
        <f t="shared" si="33"/>
        <v>28885</v>
      </c>
      <c r="CM24" s="481">
        <f t="shared" si="34"/>
        <v>2017890</v>
      </c>
      <c r="CN24" s="481">
        <f t="shared" si="35"/>
        <v>1894008</v>
      </c>
      <c r="CO24" s="481">
        <f t="shared" si="36"/>
        <v>649204</v>
      </c>
      <c r="CP24" s="481">
        <f t="shared" si="37"/>
        <v>0</v>
      </c>
      <c r="CQ24" s="481">
        <f t="shared" si="38"/>
        <v>0</v>
      </c>
      <c r="CR24" s="17"/>
      <c r="CS24" s="481">
        <f t="shared" si="39"/>
        <v>647271</v>
      </c>
      <c r="CT24" s="481">
        <f t="shared" si="40"/>
        <v>360692</v>
      </c>
      <c r="CU24" s="481">
        <f t="shared" si="41"/>
        <v>1484790</v>
      </c>
      <c r="CV24" s="481">
        <f t="shared" si="42"/>
        <v>1509846</v>
      </c>
      <c r="CW24" s="481">
        <f t="shared" si="43"/>
        <v>1596208</v>
      </c>
      <c r="CX24" s="481">
        <f t="shared" si="44"/>
        <v>0</v>
      </c>
      <c r="CY24" s="481">
        <f t="shared" si="45"/>
        <v>0</v>
      </c>
      <c r="CZ24" s="481">
        <f t="shared" si="46"/>
        <v>0</v>
      </c>
      <c r="DA24" s="138">
        <f t="shared" si="47"/>
        <v>0</v>
      </c>
      <c r="DE24"/>
      <c r="DF24"/>
    </row>
    <row r="25" spans="1:110" ht="15" outlineLevel="1">
      <c r="A25" s="560"/>
      <c r="B25" s="560"/>
      <c r="C25" s="481"/>
      <c r="D25" s="481"/>
      <c r="E25" s="481"/>
      <c r="F25" s="481"/>
      <c r="G25" s="481"/>
      <c r="H25" s="481"/>
      <c r="I25" s="481"/>
      <c r="J25" s="481"/>
      <c r="K25" s="481"/>
      <c r="L25" s="481"/>
      <c r="M25" s="481"/>
      <c r="N25" s="481"/>
      <c r="O25" s="481"/>
      <c r="P25" s="481"/>
      <c r="Q25" s="481"/>
      <c r="R25" s="481"/>
      <c r="S25" s="481"/>
      <c r="T25" s="481"/>
      <c r="U25" s="481"/>
      <c r="V25" s="481"/>
      <c r="W25" s="481"/>
      <c r="X25" s="481"/>
      <c r="Y25" s="481"/>
      <c r="Z25" s="481"/>
      <c r="AA25" s="481"/>
      <c r="AB25" s="481"/>
      <c r="AC25" s="481"/>
      <c r="AD25" s="481"/>
      <c r="AE25" s="481"/>
      <c r="AF25" s="481"/>
      <c r="AG25" s="481"/>
      <c r="AH25" s="481"/>
      <c r="AI25" s="481"/>
      <c r="AJ25" s="481"/>
      <c r="AK25" s="481"/>
      <c r="AL25" s="481"/>
      <c r="AM25" s="481"/>
      <c r="AN25" s="481"/>
      <c r="AO25" s="481"/>
      <c r="AP25" s="481"/>
      <c r="AQ25" s="481"/>
      <c r="AR25" s="481"/>
      <c r="AS25" s="481"/>
      <c r="AT25" s="481"/>
      <c r="AU25" s="481"/>
      <c r="AV25" s="481"/>
      <c r="AW25" s="481"/>
      <c r="AX25" s="481"/>
      <c r="AY25" s="481"/>
      <c r="AZ25" s="481"/>
      <c r="BA25" s="481"/>
      <c r="BB25" s="481"/>
      <c r="BC25" s="481"/>
      <c r="BD25" s="481"/>
      <c r="BE25" s="481"/>
      <c r="BF25" s="481"/>
      <c r="BG25" s="481"/>
      <c r="BH25" s="521"/>
      <c r="BI25" s="521"/>
      <c r="BJ25" s="521"/>
      <c r="BK25" s="521"/>
      <c r="BL25" s="521"/>
      <c r="BM25" s="521"/>
      <c r="BN25" s="521"/>
      <c r="BO25" s="521"/>
      <c r="BP25" s="521"/>
      <c r="BQ25" s="521"/>
      <c r="BR25" s="521"/>
      <c r="BS25" s="521"/>
      <c r="BT25" s="521"/>
      <c r="BU25" s="521"/>
      <c r="BV25" s="521"/>
      <c r="BW25" s="521"/>
      <c r="BX25" s="521"/>
      <c r="BY25" s="521"/>
      <c r="BZ25" s="521"/>
      <c r="CA25" s="521"/>
      <c r="CB25" s="521"/>
      <c r="CC25" s="521"/>
      <c r="CD25" s="521"/>
      <c r="CE25" s="521"/>
      <c r="CF25" s="521"/>
      <c r="CG25" s="481">
        <f t="shared" si="29"/>
        <v>0</v>
      </c>
      <c r="CH25" s="123"/>
      <c r="CI25" s="123">
        <f t="shared" si="30"/>
        <v>0</v>
      </c>
      <c r="CJ25" s="483">
        <f t="shared" si="31"/>
        <v>0</v>
      </c>
      <c r="CK25" s="483">
        <f t="shared" si="32"/>
        <v>0</v>
      </c>
      <c r="CL25" s="483">
        <f t="shared" si="33"/>
        <v>0</v>
      </c>
      <c r="CM25" s="483">
        <f t="shared" si="34"/>
        <v>0</v>
      </c>
      <c r="CN25" s="483">
        <f t="shared" si="35"/>
        <v>0</v>
      </c>
      <c r="CO25" s="483">
        <f t="shared" si="36"/>
        <v>0</v>
      </c>
      <c r="CP25" s="483">
        <f t="shared" si="37"/>
        <v>0</v>
      </c>
      <c r="CQ25" s="483">
        <f t="shared" si="38"/>
        <v>0</v>
      </c>
      <c r="CR25" s="17"/>
      <c r="CS25" s="483">
        <f t="shared" si="39"/>
        <v>0</v>
      </c>
      <c r="CT25" s="483">
        <f t="shared" si="40"/>
        <v>0</v>
      </c>
      <c r="CU25" s="483">
        <f t="shared" si="41"/>
        <v>0</v>
      </c>
      <c r="CV25" s="483">
        <f t="shared" si="42"/>
        <v>0</v>
      </c>
      <c r="CW25" s="483">
        <f t="shared" si="43"/>
        <v>0</v>
      </c>
      <c r="CX25" s="483">
        <f t="shared" si="44"/>
        <v>0</v>
      </c>
      <c r="CY25" s="483">
        <f t="shared" si="45"/>
        <v>0</v>
      </c>
      <c r="CZ25" s="483">
        <f t="shared" si="46"/>
        <v>0</v>
      </c>
      <c r="DA25" s="138">
        <f t="shared" si="47"/>
        <v>0</v>
      </c>
      <c r="DE25"/>
      <c r="DF25"/>
    </row>
    <row r="26" spans="1:110" ht="15" outlineLevel="1">
      <c r="A26" s="558" t="s">
        <v>254</v>
      </c>
      <c r="B26" s="558"/>
      <c r="C26" s="490"/>
      <c r="D26" s="482"/>
      <c r="E26" s="482"/>
      <c r="F26" s="482"/>
      <c r="G26" s="482"/>
      <c r="H26" s="482"/>
      <c r="I26" s="482">
        <f t="shared" ref="I26:Q26" si="48">SUM(I16:I25)</f>
        <v>61175</v>
      </c>
      <c r="J26" s="482">
        <f t="shared" si="48"/>
        <v>11344469</v>
      </c>
      <c r="K26" s="482">
        <f t="shared" si="48"/>
        <v>11034</v>
      </c>
      <c r="L26" s="482">
        <f t="shared" si="48"/>
        <v>21154145</v>
      </c>
      <c r="M26" s="482">
        <f t="shared" si="48"/>
        <v>14266028</v>
      </c>
      <c r="N26" s="482">
        <f t="shared" si="48"/>
        <v>326</v>
      </c>
      <c r="O26" s="565">
        <f t="shared" si="48"/>
        <v>14333048</v>
      </c>
      <c r="P26" s="565">
        <f t="shared" si="48"/>
        <v>-240356</v>
      </c>
      <c r="Q26" s="565">
        <f t="shared" si="48"/>
        <v>-7000</v>
      </c>
      <c r="R26" s="565">
        <f t="shared" ref="R26:W26" si="49">SUM(R16:R25)</f>
        <v>40251322</v>
      </c>
      <c r="S26" s="482">
        <f t="shared" si="49"/>
        <v>15344620</v>
      </c>
      <c r="T26" s="482">
        <f t="shared" si="49"/>
        <v>12921</v>
      </c>
      <c r="U26" s="482">
        <f t="shared" si="49"/>
        <v>30488624</v>
      </c>
      <c r="V26" s="482">
        <f t="shared" si="49"/>
        <v>20230179</v>
      </c>
      <c r="W26" s="482">
        <f t="shared" si="49"/>
        <v>29133150</v>
      </c>
      <c r="X26" s="482">
        <f t="shared" ref="X26:BG26" si="50">SUM(X16:X25)</f>
        <v>12292256</v>
      </c>
      <c r="Y26" s="482">
        <f t="shared" si="50"/>
        <v>7017294</v>
      </c>
      <c r="Z26" s="482">
        <f t="shared" si="50"/>
        <v>7972293</v>
      </c>
      <c r="AA26" s="482">
        <f t="shared" si="50"/>
        <v>19646110</v>
      </c>
      <c r="AB26" s="482">
        <f t="shared" si="50"/>
        <v>5171079</v>
      </c>
      <c r="AC26" s="482">
        <f t="shared" si="50"/>
        <v>7948409</v>
      </c>
      <c r="AD26" s="482">
        <f t="shared" si="50"/>
        <v>4652401</v>
      </c>
      <c r="AE26" s="482">
        <f t="shared" si="50"/>
        <v>6113360</v>
      </c>
      <c r="AF26" s="482">
        <f t="shared" si="50"/>
        <v>6559890</v>
      </c>
      <c r="AG26" s="482">
        <f t="shared" si="50"/>
        <v>3023147</v>
      </c>
      <c r="AH26" s="482">
        <f t="shared" si="50"/>
        <v>8558175</v>
      </c>
      <c r="AI26" s="482">
        <f t="shared" si="50"/>
        <v>4298339</v>
      </c>
      <c r="AJ26" s="482">
        <f t="shared" si="50"/>
        <v>8499178</v>
      </c>
      <c r="AK26" s="482">
        <f t="shared" si="50"/>
        <v>4623189</v>
      </c>
      <c r="AL26" s="482">
        <f t="shared" si="50"/>
        <v>4646887</v>
      </c>
      <c r="AM26" s="482">
        <f t="shared" si="50"/>
        <v>6135013</v>
      </c>
      <c r="AN26" s="482">
        <f t="shared" si="50"/>
        <v>3555375</v>
      </c>
      <c r="AO26" s="482">
        <f t="shared" si="50"/>
        <v>6108139</v>
      </c>
      <c r="AP26" s="482">
        <f t="shared" si="50"/>
        <v>3750015</v>
      </c>
      <c r="AQ26" s="482">
        <f t="shared" si="50"/>
        <v>7763718</v>
      </c>
      <c r="AR26" s="482">
        <f t="shared" si="50"/>
        <v>4554389</v>
      </c>
      <c r="AS26" s="482">
        <f t="shared" si="50"/>
        <v>6183678</v>
      </c>
      <c r="AT26" s="482">
        <f t="shared" si="50"/>
        <v>3919626</v>
      </c>
      <c r="AU26" s="482">
        <f t="shared" si="50"/>
        <v>6922511</v>
      </c>
      <c r="AV26" s="482">
        <f t="shared" si="50"/>
        <v>3558113</v>
      </c>
      <c r="AW26" s="482">
        <f t="shared" si="50"/>
        <v>5350620</v>
      </c>
      <c r="AX26" s="482">
        <f t="shared" si="50"/>
        <v>2652091</v>
      </c>
      <c r="AY26" s="482">
        <f t="shared" si="50"/>
        <v>4466379</v>
      </c>
      <c r="AZ26" s="482">
        <f t="shared" si="50"/>
        <v>2887678</v>
      </c>
      <c r="BA26" s="482">
        <f t="shared" si="50"/>
        <v>3133511</v>
      </c>
      <c r="BB26" s="482">
        <f t="shared" si="50"/>
        <v>554750</v>
      </c>
      <c r="BC26" s="482">
        <f t="shared" si="50"/>
        <v>2429632</v>
      </c>
      <c r="BD26" s="482">
        <f t="shared" si="50"/>
        <v>138211</v>
      </c>
      <c r="BE26" s="482">
        <f t="shared" si="50"/>
        <v>21999</v>
      </c>
      <c r="BF26" s="482">
        <f t="shared" si="50"/>
        <v>88543</v>
      </c>
      <c r="BG26" s="482">
        <f t="shared" si="50"/>
        <v>51616</v>
      </c>
      <c r="BH26" s="564"/>
      <c r="BI26" s="564"/>
      <c r="BJ26" s="564"/>
      <c r="BK26" s="564"/>
      <c r="BL26" s="564"/>
      <c r="BM26" s="564"/>
      <c r="BN26" s="564"/>
      <c r="BO26" s="564"/>
      <c r="BP26" s="564"/>
      <c r="BQ26" s="564"/>
      <c r="BR26" s="564"/>
      <c r="BS26" s="564"/>
      <c r="BT26" s="564"/>
      <c r="BU26" s="564"/>
      <c r="BV26" s="564"/>
      <c r="BW26" s="564"/>
      <c r="BX26" s="564"/>
      <c r="BY26" s="564"/>
      <c r="BZ26" s="564"/>
      <c r="CA26" s="564"/>
      <c r="CB26" s="564"/>
      <c r="CC26" s="564"/>
      <c r="CD26" s="564"/>
      <c r="CE26" s="564"/>
      <c r="CF26" s="564"/>
      <c r="CG26" s="482">
        <f>SUM(CG16:CG25)</f>
        <v>381631299</v>
      </c>
      <c r="CH26" s="123"/>
      <c r="CI26" s="123">
        <f t="shared" si="30"/>
        <v>0</v>
      </c>
      <c r="CJ26" s="482">
        <f t="shared" si="31"/>
        <v>11416678</v>
      </c>
      <c r="CK26" s="565">
        <f t="shared" si="32"/>
        <v>89757513</v>
      </c>
      <c r="CL26" s="565">
        <f t="shared" si="33"/>
        <v>95209494</v>
      </c>
      <c r="CM26" s="565">
        <f t="shared" si="34"/>
        <v>93252753</v>
      </c>
      <c r="CN26" s="565">
        <f t="shared" si="35"/>
        <v>66661718</v>
      </c>
      <c r="CO26" s="565">
        <f t="shared" si="36"/>
        <v>25333143</v>
      </c>
      <c r="CP26" s="482">
        <f t="shared" si="37"/>
        <v>0</v>
      </c>
      <c r="CQ26" s="482">
        <f t="shared" si="38"/>
        <v>0</v>
      </c>
      <c r="CR26" s="229"/>
      <c r="CS26" s="482">
        <f t="shared" si="39"/>
        <v>46837177</v>
      </c>
      <c r="CT26" s="482">
        <f t="shared" si="40"/>
        <v>100183179</v>
      </c>
      <c r="CU26" s="482">
        <f t="shared" si="41"/>
        <v>109410770</v>
      </c>
      <c r="CV26" s="482">
        <f>SUM(AD26:AO26)</f>
        <v>66773093</v>
      </c>
      <c r="CW26" s="482">
        <f>SUM(AP26:BA26)</f>
        <v>55142329</v>
      </c>
      <c r="CX26" s="482">
        <f>SUM(BB26:BM26)</f>
        <v>3284751</v>
      </c>
      <c r="CY26" s="482">
        <f>SUM(BN26:BY26)</f>
        <v>0</v>
      </c>
      <c r="CZ26" s="482">
        <f>SUM(BZ26:CF26)</f>
        <v>0</v>
      </c>
      <c r="DA26" s="138">
        <f t="shared" si="47"/>
        <v>0</v>
      </c>
      <c r="DE26"/>
      <c r="DF26"/>
    </row>
    <row r="27" spans="1:110" ht="15" outlineLevel="1">
      <c r="A27" s="559" t="s">
        <v>255</v>
      </c>
      <c r="B27" s="559"/>
      <c r="C27" s="490"/>
      <c r="D27" s="483"/>
      <c r="E27" s="483"/>
      <c r="F27" s="483"/>
      <c r="G27" s="483"/>
      <c r="H27" s="483"/>
      <c r="I27" s="483">
        <f>I$26*'3d CalSAWS DD&amp;I CAP'!$E$19</f>
        <v>46227.499199877653</v>
      </c>
      <c r="J27" s="483">
        <f>J$26*'3d CalSAWS DD&amp;I CAP'!$E$19</f>
        <v>8572561.203441551</v>
      </c>
      <c r="K27" s="483">
        <f>K$26*'3d CalSAWS DD&amp;I CAP'!$E$19</f>
        <v>8337.952205499796</v>
      </c>
      <c r="L27" s="483">
        <f>L$26*'3d CalSAWS DD&amp;I CAP'!$E$51</f>
        <v>16264575.974959591</v>
      </c>
      <c r="M27" s="483">
        <f>M$26*'3d CalSAWS DD&amp;I CAP'!$E$51</f>
        <v>10968578.321974291</v>
      </c>
      <c r="N27" s="481">
        <f>N$26*'3d CalSAWS DD&amp;I CAP'!$E$19</f>
        <v>246.34515307168149</v>
      </c>
      <c r="O27" s="483">
        <f>O$26*'3d CalSAWS DD&amp;I CAP'!$E$51</f>
        <v>11020107.319333522</v>
      </c>
      <c r="P27" s="481">
        <f>+-123831</f>
        <v>-123831</v>
      </c>
      <c r="Q27" s="481">
        <f>Q$26*'3d CalSAWS DD&amp;I CAP'!$E$51</f>
        <v>-5382.0200166311206</v>
      </c>
      <c r="R27" s="483">
        <f>R$26*'3d CalSAWS DD&amp;I CAP'!$E$51</f>
        <v>30947631.528552085</v>
      </c>
      <c r="S27" s="483">
        <f>S$26*'3d CalSAWS DD&amp;I CAP'!$E$144</f>
        <v>11777456.090511829</v>
      </c>
      <c r="T27" s="483">
        <f>T$26*'3d CalSAWS DD&amp;I CAP'!$E$51</f>
        <v>9934.4400906986721</v>
      </c>
      <c r="U27" s="537">
        <f>ROUND(U$26*'3d CalSAWS DD&amp;I CAP'!$E$144,0)-57</f>
        <v>23400876</v>
      </c>
      <c r="V27" s="537">
        <f>ROUND(V$26*'3d CalSAWS DD&amp;I CAP'!$E$144,0)-68</f>
        <v>15527201</v>
      </c>
      <c r="W27" s="537">
        <f>ROUND(W$26*'3d CalSAWS DD&amp;I CAP'!$E$144,0)-76</f>
        <v>22360490</v>
      </c>
      <c r="X27" s="483">
        <f>X$26*'3d CalSAWS DD&amp;I CAP'!$E$238</f>
        <v>9089754.3781111967</v>
      </c>
      <c r="Y27" s="483">
        <f>Y$26*'3d CalSAWS DD&amp;I CAP'!$E$238</f>
        <v>5189078.2992961928</v>
      </c>
      <c r="Z27" s="483">
        <f>Z$26*'3d CalSAWS DD&amp;I CAP'!$E$238</f>
        <v>5895271.3969132472</v>
      </c>
      <c r="AA27" s="483">
        <f>AA$26*'3d CalSAWS DD&amp;I CAP'!$E$238</f>
        <v>14527708.696056619</v>
      </c>
      <c r="AB27" s="483">
        <f>AB$26*'3d CalSAWS DD&amp;I CAP'!$E$238</f>
        <v>3823857.718209649</v>
      </c>
      <c r="AC27" s="483">
        <f>AC$26*'3d CalSAWS DD&amp;I CAP'!$E$238</f>
        <v>5877609.8957561925</v>
      </c>
      <c r="AD27" s="483">
        <f>AD$26*'3d CalSAWS DD&amp;I CAP'!$E$238</f>
        <v>3440310.9045629138</v>
      </c>
      <c r="AE27" s="483">
        <f>AE$26*'3d CalSAWS DD&amp;I CAP'!$E$238</f>
        <v>4520646.2365386682</v>
      </c>
      <c r="AF27" s="483">
        <f>AF$26*'3d CalSAWS DD&amp;I CAP'!$E$238</f>
        <v>4850841.7696009465</v>
      </c>
      <c r="AG27" s="483">
        <f>AG$26*'3d CalSAWS DD&amp;I CAP'!$E$238</f>
        <v>2235526.471212748</v>
      </c>
      <c r="AH27" s="483">
        <f>AH$26*'3d CalSAWS DD&amp;I CAP'!$E$238</f>
        <v>6328513.5515312878</v>
      </c>
      <c r="AI27" s="483">
        <f>AI$26*'3d CalSAWS DD&amp;I CAP'!$E$238</f>
        <v>3178492.6822103364</v>
      </c>
      <c r="AJ27" s="483">
        <f>AJ$26*'3d CalSAWS DD&amp;I CAP'!$E$238</f>
        <v>6284887.040739011</v>
      </c>
      <c r="AK27" s="483">
        <f>AK$26*'3d CalSAWS DD&amp;I CAP'!$E$238</f>
        <v>3418709.5073179016</v>
      </c>
      <c r="AL27" s="483">
        <f>AL$26*'3d CalSAWS DD&amp;I CAP'!$E$238</f>
        <v>3436233.4670574712</v>
      </c>
      <c r="AM27" s="483">
        <f>AM$26*'3d CalSAWS DD&amp;I CAP'!$E$238</f>
        <v>4536657.9801558889</v>
      </c>
      <c r="AN27" s="483">
        <f>AN$26*'3d CalSAWS DD&amp;I CAP'!$E$238</f>
        <v>2629093.1031762674</v>
      </c>
      <c r="AO27" s="483">
        <f>AO$26*'3d CalSAWS DD&amp;I CAP'!$E$238</f>
        <v>4516785.4637392629</v>
      </c>
      <c r="AP27" s="483">
        <f>AP$26*'3d CalSAWS DD&amp;I CAP'!$E$238</f>
        <v>2773023.5413444573</v>
      </c>
      <c r="AQ27" s="483">
        <f>AQ$26*'3d CalSAWS DD&amp;I CAP'!$E$238</f>
        <v>5741036.4444834776</v>
      </c>
      <c r="AR27" s="483">
        <f>AR$26*'3d CalSAWS DD&amp;I CAP'!$E$238</f>
        <v>3367833.9722481756</v>
      </c>
      <c r="AS27" s="483">
        <f>AS$26*'3d CalSAWS DD&amp;I CAP'!$E$238</f>
        <v>4572644.2870478686</v>
      </c>
      <c r="AT27" s="483">
        <f>AT$26*'3d CalSAWS DD&amp;I CAP'!$E$238</f>
        <v>2898445.7852210752</v>
      </c>
      <c r="AU27" s="483">
        <f>AU$26*'3d CalSAWS DD&amp;I CAP'!$E$238</f>
        <v>5118989.1155677941</v>
      </c>
      <c r="AV27" s="483">
        <f>AV$26*'3d CalSAWS DD&amp;I CAP'!$E$238</f>
        <v>2631117.771999246</v>
      </c>
      <c r="AW27" s="483">
        <f>AW$26*'3d CalSAWS DD&amp;I CAP'!$E$238</f>
        <v>3956622.8990519987</v>
      </c>
      <c r="AX27" s="483">
        <f>AX$26*'3d CalSAWS DD&amp;I CAP'!$E$238</f>
        <v>1961141.6959099534</v>
      </c>
      <c r="AY27" s="483">
        <f>AY$26*'3d CalSAWS DD&amp;I CAP'!$E$238</f>
        <v>3302753.2187381964</v>
      </c>
      <c r="AZ27" s="483">
        <f>AZ$26*'3d CalSAWS DD&amp;I CAP'!$E$238</f>
        <v>2135351.2116144816</v>
      </c>
      <c r="BA27" s="483">
        <f>BA$26*'3d CalSAWS DD&amp;I CAP'!$E$238</f>
        <v>2317137.3368004696</v>
      </c>
      <c r="BB27" s="483">
        <f>BB$26*'3d CalSAWS DD&amp;I CAP'!$E$238</f>
        <v>410220.97499899007</v>
      </c>
      <c r="BC27" s="483">
        <f>BC$26*'3d CalSAWS DD&amp;I CAP'!$E$238</f>
        <v>1796639.9421879158</v>
      </c>
      <c r="BD27" s="483">
        <f>BD$26*'3d CalSAWS DD&amp;I CAP'!$E$238</f>
        <v>102202.88630119048</v>
      </c>
      <c r="BE27" s="483">
        <f>BE$26*'3d CalSAWS DD&amp;I CAP'!$E$238</f>
        <v>16267.600232542196</v>
      </c>
      <c r="BF27" s="483">
        <f>BF$26*'3d CalSAWS DD&amp;I CAP'!$E$238</f>
        <v>65474.891012772561</v>
      </c>
      <c r="BG27" s="483">
        <f>BG$26*'3d CalSAWS DD&amp;I CAP'!$E$238</f>
        <v>38168.482822078186</v>
      </c>
      <c r="BH27" s="521"/>
      <c r="BI27" s="521"/>
      <c r="BJ27" s="521"/>
      <c r="BK27" s="521"/>
      <c r="BL27" s="521"/>
      <c r="BM27" s="521"/>
      <c r="BN27" s="521"/>
      <c r="BO27" s="521"/>
      <c r="BP27" s="521"/>
      <c r="BQ27" s="521"/>
      <c r="BR27" s="521"/>
      <c r="BS27" s="521"/>
      <c r="BT27" s="521"/>
      <c r="BU27" s="521"/>
      <c r="BV27" s="521"/>
      <c r="BW27" s="521"/>
      <c r="BX27" s="521"/>
      <c r="BY27" s="521"/>
      <c r="BZ27" s="521"/>
      <c r="CA27" s="521"/>
      <c r="CB27" s="521"/>
      <c r="CC27" s="521"/>
      <c r="CD27" s="521"/>
      <c r="CE27" s="521"/>
      <c r="CF27" s="521"/>
      <c r="CG27" s="481">
        <f>SUM(I27:CF27)</f>
        <v>287760061.27517396</v>
      </c>
      <c r="CH27" s="123"/>
      <c r="CI27" s="123">
        <f t="shared" si="30"/>
        <v>0</v>
      </c>
      <c r="CJ27" s="483">
        <f t="shared" si="31"/>
        <v>8627126.654846929</v>
      </c>
      <c r="CK27" s="483">
        <f t="shared" si="32"/>
        <v>69071926.469955921</v>
      </c>
      <c r="CL27" s="483">
        <f t="shared" si="33"/>
        <v>73075957.53060253</v>
      </c>
      <c r="CM27" s="483">
        <f t="shared" si="34"/>
        <v>68957612</v>
      </c>
      <c r="CN27" s="483">
        <f t="shared" si="35"/>
        <v>49294339.708098657</v>
      </c>
      <c r="CO27" s="483">
        <f t="shared" si="36"/>
        <v>18733098.911669835</v>
      </c>
      <c r="CP27" s="483">
        <f t="shared" si="37"/>
        <v>0</v>
      </c>
      <c r="CQ27" s="483">
        <f t="shared" si="38"/>
        <v>0</v>
      </c>
      <c r="CR27" s="17"/>
      <c r="CS27" s="483">
        <f t="shared" si="39"/>
        <v>35860527.296933882</v>
      </c>
      <c r="CT27" s="483">
        <f t="shared" si="40"/>
        <v>77026792.358471513</v>
      </c>
      <c r="CU27" s="483">
        <f t="shared" si="41"/>
        <v>82290971.384343088</v>
      </c>
      <c r="CV27" s="483">
        <f>SUM(AD27:AO27)</f>
        <v>49376698.177842706</v>
      </c>
      <c r="CW27" s="483">
        <f>SUM(AP27:BA27)</f>
        <v>40776097.280027196</v>
      </c>
      <c r="CX27" s="483">
        <f>SUM(BB27:BM27)</f>
        <v>2428974.777555489</v>
      </c>
      <c r="CY27" s="483">
        <f>SUM(BN27:BY27)</f>
        <v>0</v>
      </c>
      <c r="CZ27" s="483">
        <f>SUM(BZ27:CF27)</f>
        <v>0</v>
      </c>
      <c r="DA27" s="138">
        <f t="shared" si="47"/>
        <v>0</v>
      </c>
      <c r="DE27"/>
      <c r="DF27"/>
    </row>
    <row r="28" spans="1:110" ht="15" outlineLevel="1">
      <c r="A28" s="559" t="s">
        <v>256</v>
      </c>
      <c r="B28" s="559"/>
      <c r="C28" s="490"/>
      <c r="D28" s="483"/>
      <c r="E28" s="483"/>
      <c r="F28" s="483"/>
      <c r="G28" s="483"/>
      <c r="H28" s="483"/>
      <c r="I28" s="483">
        <f>I$26*'3d CalSAWS DD&amp;I CAP'!$F$19</f>
        <v>13424.245441273386</v>
      </c>
      <c r="J28" s="483">
        <f>J$26*'3d CalSAWS DD&amp;I CAP'!$F$19</f>
        <v>2489430.9155196934</v>
      </c>
      <c r="K28" s="483">
        <f>K$26*'3d CalSAWS DD&amp;I CAP'!$F$19</f>
        <v>2421.3015806949006</v>
      </c>
      <c r="L28" s="483">
        <f>L$26*'3d CalSAWS DD&amp;I CAP'!$F$51</f>
        <v>4720335.9131229306</v>
      </c>
      <c r="M28" s="483">
        <f>M$26*'3d CalSAWS DD&amp;I CAP'!$F$51</f>
        <v>3183321.4864518181</v>
      </c>
      <c r="N28" s="481">
        <f>N$26*'3d CalSAWS DD&amp;I CAP'!$F$19</f>
        <v>71.53745833845727</v>
      </c>
      <c r="O28" s="483">
        <f>O$26*'3d CalSAWS DD&amp;I CAP'!$F$51</f>
        <v>3198276.3292449205</v>
      </c>
      <c r="P28" s="481">
        <f>+-23115+-82034</f>
        <v>-105149</v>
      </c>
      <c r="Q28" s="481">
        <f>Q$26*'3d CalSAWS DD&amp;I CAP'!$F$51</f>
        <v>-1561.9799992795981</v>
      </c>
      <c r="R28" s="483">
        <f>R$26*'3d CalSAWS DD&amp;I CAP'!$F$51</f>
        <v>8981679.9869375527</v>
      </c>
      <c r="S28" s="483">
        <f>S$26*'3d CalSAWS DD&amp;I CAP'!$F$144</f>
        <v>3396838.6165996627</v>
      </c>
      <c r="T28" s="483">
        <f>T$26*'3d CalSAWS DD&amp;I CAP'!$F$51</f>
        <v>2883.1919386702411</v>
      </c>
      <c r="U28" s="537">
        <f>ROUND(U$26*'3d CalSAWS DD&amp;I CAP'!$F$144,0)+59</f>
        <v>6749326</v>
      </c>
      <c r="V28" s="537">
        <f>ROUND(V$26*'3d CalSAWS DD&amp;I CAP'!$F$144,0)+69</f>
        <v>4478424</v>
      </c>
      <c r="W28" s="537">
        <f>ROUND(W$26*'3d CalSAWS DD&amp;I CAP'!$F$144,0)+81</f>
        <v>6449287</v>
      </c>
      <c r="X28" s="483">
        <f>X$26*'3d CalSAWS DD&amp;I CAP'!$F$238</f>
        <v>3111538.9765509232</v>
      </c>
      <c r="Y28" s="483">
        <f>Y$26*'3d CalSAWS DD&amp;I CAP'!$F$238</f>
        <v>1776287.7531119538</v>
      </c>
      <c r="Z28" s="483">
        <f>Z$26*'3d CalSAWS DD&amp;I CAP'!$F$238</f>
        <v>2018026.6667065904</v>
      </c>
      <c r="AA28" s="483">
        <f>AA$26*'3d CalSAWS DD&amp;I CAP'!$F$238</f>
        <v>4973020.1683569606</v>
      </c>
      <c r="AB28" s="483">
        <f>AB$26*'3d CalSAWS DD&amp;I CAP'!$F$238</f>
        <v>1308955.3178296946</v>
      </c>
      <c r="AC28" s="483">
        <f>AC$26*'3d CalSAWS DD&amp;I CAP'!$F$238</f>
        <v>2011980.9093683166</v>
      </c>
      <c r="AD28" s="483">
        <f>AD$26*'3d CalSAWS DD&amp;I CAP'!$F$238</f>
        <v>1177662.3466062285</v>
      </c>
      <c r="AE28" s="483">
        <f>AE$26*'3d CalSAWS DD&amp;I CAP'!$F$238</f>
        <v>1547474.9238616044</v>
      </c>
      <c r="AF28" s="483">
        <f>AF$26*'3d CalSAWS DD&amp;I CAP'!$F$238</f>
        <v>1660505.0705815624</v>
      </c>
      <c r="AG28" s="483">
        <f>AG$26*'3d CalSAWS DD&amp;I CAP'!$F$238</f>
        <v>765249.25305354793</v>
      </c>
      <c r="AH28" s="483">
        <f>AH$26*'3d CalSAWS DD&amp;I CAP'!$F$238</f>
        <v>2166330.9876269819</v>
      </c>
      <c r="AI28" s="483">
        <f>AI$26*'3d CalSAWS DD&amp;I CAP'!$F$238</f>
        <v>1088038.6263456373</v>
      </c>
      <c r="AJ28" s="483">
        <f>AJ$26*'3d CalSAWS DD&amp;I CAP'!$F$238</f>
        <v>2151397.0759837837</v>
      </c>
      <c r="AK28" s="483">
        <f>AK$26*'3d CalSAWS DD&amp;I CAP'!$F$238</f>
        <v>1170267.9125346467</v>
      </c>
      <c r="AL28" s="483">
        <f>AL$26*'3d CalSAWS DD&amp;I CAP'!$F$238</f>
        <v>1176266.5876896633</v>
      </c>
      <c r="AM28" s="483">
        <f>AM$26*'3d CalSAWS DD&amp;I CAP'!$F$238</f>
        <v>1552955.9481308076</v>
      </c>
      <c r="AN28" s="483">
        <f>AN$26*'3d CalSAWS DD&amp;I CAP'!$F$238</f>
        <v>899972.13601431157</v>
      </c>
      <c r="AO28" s="483">
        <f>AO$26*'3d CalSAWS DD&amp;I CAP'!$F$238</f>
        <v>1546153.3320401704</v>
      </c>
      <c r="AP28" s="483">
        <f>AP$26*'3d CalSAWS DD&amp;I CAP'!$F$238</f>
        <v>949241.36262298876</v>
      </c>
      <c r="AQ28" s="483">
        <f>AQ$26*'3d CalSAWS DD&amp;I CAP'!$F$238</f>
        <v>1965230.0733038734</v>
      </c>
      <c r="AR28" s="483">
        <f>AR$26*'3d CalSAWS DD&amp;I CAP'!$F$238</f>
        <v>1152852.5673297711</v>
      </c>
      <c r="AS28" s="483">
        <f>AS$26*'3d CalSAWS DD&amp;I CAP'!$F$238</f>
        <v>1565274.5204330643</v>
      </c>
      <c r="AT28" s="483">
        <f>AT$26*'3d CalSAWS DD&amp;I CAP'!$F$238</f>
        <v>992174.9980233399</v>
      </c>
      <c r="AU28" s="483">
        <f>AU$26*'3d CalSAWS DD&amp;I CAP'!$F$238</f>
        <v>1752295.3306620449</v>
      </c>
      <c r="AV28" s="483">
        <f>AV$26*'3d CalSAWS DD&amp;I CAP'!$F$238</f>
        <v>900665.20600226149</v>
      </c>
      <c r="AW28" s="483">
        <f>AW$26*'3d CalSAWS DD&amp;I CAP'!$F$238</f>
        <v>1354402.5343039471</v>
      </c>
      <c r="AX28" s="483">
        <f>AX$26*'3d CalSAWS DD&amp;I CAP'!$F$238</f>
        <v>671323.84127534553</v>
      </c>
      <c r="AY28" s="483">
        <f>AY$26*'3d CalSAWS DD&amp;I CAP'!$F$238</f>
        <v>1130574.5944884759</v>
      </c>
      <c r="AZ28" s="483">
        <f>AZ$26*'3d CalSAWS DD&amp;I CAP'!$F$238</f>
        <v>730957.98271111632</v>
      </c>
      <c r="BA28" s="483">
        <f>BA$26*'3d CalSAWS DD&amp;I CAP'!$F$238</f>
        <v>793185.69430632261</v>
      </c>
      <c r="BB28" s="483">
        <f>BB$26*'3d CalSAWS DD&amp;I CAP'!$F$238</f>
        <v>140423.87721518529</v>
      </c>
      <c r="BC28" s="483">
        <f>BC$26*'3d CalSAWS DD&amp;I CAP'!$F$238</f>
        <v>615012.79070948181</v>
      </c>
      <c r="BD28" s="483">
        <f>BD$26*'3d CalSAWS DD&amp;I CAP'!$F$238</f>
        <v>34985.352850451505</v>
      </c>
      <c r="BE28" s="483">
        <f>BE$26*'3d CalSAWS DD&amp;I CAP'!$F$238</f>
        <v>5568.6072552624801</v>
      </c>
      <c r="BF28" s="483">
        <f>BF$26*'3d CalSAWS DD&amp;I CAP'!$F$238</f>
        <v>22412.891140629385</v>
      </c>
      <c r="BG28" s="483">
        <f>BG$26*'3d CalSAWS DD&amp;I CAP'!$F$238</f>
        <v>13065.558983936915</v>
      </c>
      <c r="BH28" s="521"/>
      <c r="BI28" s="521"/>
      <c r="BJ28" s="521"/>
      <c r="BK28" s="521"/>
      <c r="BL28" s="521"/>
      <c r="BM28" s="521"/>
      <c r="BN28" s="521"/>
      <c r="BO28" s="521"/>
      <c r="BP28" s="521"/>
      <c r="BQ28" s="521"/>
      <c r="BR28" s="521"/>
      <c r="BS28" s="521"/>
      <c r="BT28" s="521"/>
      <c r="BU28" s="521"/>
      <c r="BV28" s="521"/>
      <c r="BW28" s="521"/>
      <c r="BX28" s="521"/>
      <c r="BY28" s="521"/>
      <c r="BZ28" s="521"/>
      <c r="CA28" s="521"/>
      <c r="CB28" s="521"/>
      <c r="CC28" s="521"/>
      <c r="CD28" s="521"/>
      <c r="CE28" s="521"/>
      <c r="CF28" s="521"/>
      <c r="CG28" s="481">
        <f>SUM(I28:CF28)</f>
        <v>90450741.320307195</v>
      </c>
      <c r="CH28" s="123"/>
      <c r="CI28" s="123">
        <f t="shared" si="30"/>
        <v>0</v>
      </c>
      <c r="CJ28" s="483">
        <f t="shared" si="31"/>
        <v>2505276.4625416617</v>
      </c>
      <c r="CK28" s="483">
        <f t="shared" si="32"/>
        <v>19976974.273216281</v>
      </c>
      <c r="CL28" s="483">
        <f t="shared" si="33"/>
        <v>21076758.808538333</v>
      </c>
      <c r="CM28" s="483">
        <f t="shared" si="34"/>
        <v>23605071.000000004</v>
      </c>
      <c r="CN28" s="483">
        <f t="shared" si="35"/>
        <v>16874081.844768468</v>
      </c>
      <c r="CO28" s="483">
        <f t="shared" si="36"/>
        <v>6412578.9312424157</v>
      </c>
      <c r="CP28" s="483">
        <f t="shared" si="37"/>
        <v>0</v>
      </c>
      <c r="CQ28" s="483">
        <f t="shared" si="38"/>
        <v>0</v>
      </c>
      <c r="CR28" s="17"/>
      <c r="CS28" s="483">
        <f t="shared" si="39"/>
        <v>10409005.399574747</v>
      </c>
      <c r="CT28" s="483">
        <f t="shared" si="40"/>
        <v>22222293.144721527</v>
      </c>
      <c r="CU28" s="483">
        <f t="shared" si="41"/>
        <v>26127520.791924439</v>
      </c>
      <c r="CV28" s="483">
        <f>SUM(AD28:AO28)</f>
        <v>16902274.200468946</v>
      </c>
      <c r="CW28" s="483">
        <f>SUM(AP28:BA28)</f>
        <v>13958178.705462551</v>
      </c>
      <c r="CX28" s="483">
        <f>SUM(BB28:BM28)</f>
        <v>831469.07815494738</v>
      </c>
      <c r="CY28" s="483">
        <f>SUM(BN28:BY28)</f>
        <v>0</v>
      </c>
      <c r="CZ28" s="483">
        <f>SUM(BZ28:CF28)</f>
        <v>0</v>
      </c>
      <c r="DA28" s="138">
        <f t="shared" si="47"/>
        <v>0</v>
      </c>
      <c r="DE28"/>
      <c r="DF28"/>
    </row>
    <row r="29" spans="1:110" ht="15" outlineLevel="1">
      <c r="A29" s="559" t="s">
        <v>178</v>
      </c>
      <c r="B29" s="559"/>
      <c r="C29" s="490"/>
      <c r="D29" s="483"/>
      <c r="E29" s="483"/>
      <c r="F29" s="483"/>
      <c r="G29" s="483"/>
      <c r="H29" s="483"/>
      <c r="I29" s="481">
        <f>I$26*'3d CalSAWS DD&amp;I CAP'!$H$19</f>
        <v>1523.2553588489591</v>
      </c>
      <c r="J29" s="481">
        <f>J$26*'3d CalSAWS DD&amp;I CAP'!$H$19</f>
        <v>282476.88103875588</v>
      </c>
      <c r="K29" s="481">
        <f>K$26*'3d CalSAWS DD&amp;I CAP'!$H$19</f>
        <v>274.74621380530306</v>
      </c>
      <c r="L29" s="483">
        <f>L$26*'3d CalSAWS DD&amp;I CAP'!$H$51</f>
        <v>169233.11191747867</v>
      </c>
      <c r="M29" s="483">
        <f>M$26*'3d CalSAWS DD&amp;I CAP'!$H$51</f>
        <v>114128.19157389176</v>
      </c>
      <c r="N29" s="481">
        <f>N$26*'3d CalSAWS DD&amp;I CAP'!$H$19</f>
        <v>8.1173885898612284</v>
      </c>
      <c r="O29" s="483">
        <f>O$26*'3d CalSAWS DD&amp;I CAP'!$H$51</f>
        <v>114664.35142155799</v>
      </c>
      <c r="P29" s="481">
        <f>+-11376</f>
        <v>-11376</v>
      </c>
      <c r="Q29" s="481">
        <f>Q$26*'3d CalSAWS DD&amp;I CAP'!$H$51</f>
        <v>-55.999984089281355</v>
      </c>
      <c r="R29" s="483">
        <f>R$26*'3d CalSAWS DD&amp;I CAP'!$H$51</f>
        <v>322010.48451036296</v>
      </c>
      <c r="S29" s="483">
        <f>S$26*'3d CalSAWS DD&amp;I CAP'!$H$144</f>
        <v>170325.29288850966</v>
      </c>
      <c r="T29" s="483">
        <f>T$26*'3d CalSAWS DD&amp;I CAP'!$H$51</f>
        <v>103.36797063108634</v>
      </c>
      <c r="U29" s="537">
        <f>ROUND(U$26*'3d CalSAWS DD&amp;I CAP'!$H$144,0)-2</f>
        <v>338422</v>
      </c>
      <c r="V29" s="537">
        <f>ROUND(V$26*'3d CalSAWS DD&amp;I CAP'!$H$144,0)-1</f>
        <v>224554</v>
      </c>
      <c r="W29" s="537">
        <f>ROUND(W$26*'3d CalSAWS DD&amp;I CAP'!$H$144,0)-5</f>
        <v>323373</v>
      </c>
      <c r="X29" s="483">
        <f>X$26*'3d CalSAWS DD&amp;I CAP'!$H$238</f>
        <v>90962.645337880807</v>
      </c>
      <c r="Y29" s="483">
        <f>Y$26*'3d CalSAWS DD&amp;I CAP'!$H$238</f>
        <v>51927.94759185287</v>
      </c>
      <c r="Z29" s="483">
        <f>Z$26*'3d CalSAWS DD&amp;I CAP'!$H$238</f>
        <v>58994.93638016242</v>
      </c>
      <c r="AA29" s="483">
        <f>AA$26*'3d CalSAWS DD&amp;I CAP'!$H$238</f>
        <v>145381.13558642071</v>
      </c>
      <c r="AB29" s="483">
        <f>AB$26*'3d CalSAWS DD&amp;I CAP'!$H$238</f>
        <v>38265.963960656474</v>
      </c>
      <c r="AC29" s="483">
        <f>AC$26*'3d CalSAWS DD&amp;I CAP'!$H$238</f>
        <v>58818.194875490706</v>
      </c>
      <c r="AD29" s="483">
        <f>AD$26*'3d CalSAWS DD&amp;I CAP'!$H$238</f>
        <v>34427.748830857578</v>
      </c>
      <c r="AE29" s="483">
        <f>AE$26*'3d CalSAWS DD&amp;I CAP'!$H$238</f>
        <v>45238.83959972742</v>
      </c>
      <c r="AF29" s="483">
        <f>AF$26*'3d CalSAWS DD&amp;I CAP'!$H$238</f>
        <v>48543.159817490858</v>
      </c>
      <c r="AG29" s="483">
        <f>AG$26*'3d CalSAWS DD&amp;I CAP'!$H$238</f>
        <v>22371.275733704078</v>
      </c>
      <c r="AH29" s="483">
        <f>AH$26*'3d CalSAWS DD&amp;I CAP'!$H$238</f>
        <v>63330.460841729793</v>
      </c>
      <c r="AI29" s="483">
        <f>AI$26*'3d CalSAWS DD&amp;I CAP'!$H$238</f>
        <v>31807.691444026324</v>
      </c>
      <c r="AJ29" s="483">
        <f>AJ$26*'3d CalSAWS DD&amp;I CAP'!$H$238</f>
        <v>62893.883277204695</v>
      </c>
      <c r="AK29" s="483">
        <f>AK$26*'3d CalSAWS DD&amp;I CAP'!$H$238</f>
        <v>34211.580147451517</v>
      </c>
      <c r="AL29" s="483">
        <f>AL$26*'3d CalSAWS DD&amp;I CAP'!$H$238</f>
        <v>34386.945252865618</v>
      </c>
      <c r="AM29" s="483">
        <f>AM$26*'3d CalSAWS DD&amp;I CAP'!$H$238</f>
        <v>45399.07171330374</v>
      </c>
      <c r="AN29" s="483">
        <f>AN$26*'3d CalSAWS DD&amp;I CAP'!$H$238</f>
        <v>26309.760809420823</v>
      </c>
      <c r="AO29" s="483">
        <f>AO$26*'3d CalSAWS DD&amp;I CAP'!$H$238</f>
        <v>45200.204220566018</v>
      </c>
      <c r="AP29" s="483">
        <f>AP$26*'3d CalSAWS DD&amp;I CAP'!$H$238</f>
        <v>27750.096032553593</v>
      </c>
      <c r="AQ29" s="483">
        <f>AQ$26*'3d CalSAWS DD&amp;I CAP'!$H$238</f>
        <v>57451.482212648458</v>
      </c>
      <c r="AR29" s="483">
        <f>AR$26*'3d CalSAWS DD&amp;I CAP'!$H$238</f>
        <v>33702.460422053169</v>
      </c>
      <c r="AS29" s="483">
        <f>AS$26*'3d CalSAWS DD&amp;I CAP'!$H$238</f>
        <v>45759.192519066972</v>
      </c>
      <c r="AT29" s="483">
        <f>AT$26*'3d CalSAWS DD&amp;I CAP'!$H$238</f>
        <v>29005.216755584686</v>
      </c>
      <c r="AU29" s="483">
        <f>AU$26*'3d CalSAWS DD&amp;I CAP'!$H$238</f>
        <v>51226.55377016055</v>
      </c>
      <c r="AV29" s="483">
        <f>AV$26*'3d CalSAWS DD&amp;I CAP'!$H$238</f>
        <v>26330.021998492637</v>
      </c>
      <c r="AW29" s="483">
        <f>AW$26*'3d CalSAWS DD&amp;I CAP'!$H$238</f>
        <v>39594.566644053928</v>
      </c>
      <c r="AX29" s="483">
        <f>AX$26*'3d CalSAWS DD&amp;I CAP'!$H$238</f>
        <v>19625.462814701033</v>
      </c>
      <c r="AY29" s="483">
        <f>AY$26*'3d CalSAWS DD&amp;I CAP'!$H$238</f>
        <v>33051.186773327754</v>
      </c>
      <c r="AZ29" s="483">
        <f>AZ$26*'3d CalSAWS DD&amp;I CAP'!$H$238</f>
        <v>21368.805674401912</v>
      </c>
      <c r="BA29" s="483">
        <f>BA$26*'3d CalSAWS DD&amp;I CAP'!$H$238</f>
        <v>23187.968893207904</v>
      </c>
      <c r="BB29" s="483">
        <f>BB$26*'3d CalSAWS DD&amp;I CAP'!$H$238</f>
        <v>4105.147785824618</v>
      </c>
      <c r="BC29" s="483">
        <f>BC$26*'3d CalSAWS DD&amp;I CAP'!$H$238</f>
        <v>17979.267102602324</v>
      </c>
      <c r="BD29" s="483">
        <f>BD$26*'3d CalSAWS DD&amp;I CAP'!$H$238</f>
        <v>1022.7608483580104</v>
      </c>
      <c r="BE29" s="483">
        <f>BE$26*'3d CalSAWS DD&amp;I CAP'!$H$238</f>
        <v>162.79251219532361</v>
      </c>
      <c r="BF29" s="483">
        <f>BF$26*'3d CalSAWS DD&amp;I CAP'!$H$238</f>
        <v>655.21784659805166</v>
      </c>
      <c r="BG29" s="483">
        <f>BG$26*'3d CalSAWS DD&amp;I CAP'!$H$238</f>
        <v>381.95819398490039</v>
      </c>
      <c r="BH29" s="521"/>
      <c r="BI29" s="521"/>
      <c r="BJ29" s="521"/>
      <c r="BK29" s="521"/>
      <c r="BL29" s="521"/>
      <c r="BM29" s="521"/>
      <c r="BN29" s="521"/>
      <c r="BO29" s="521"/>
      <c r="BP29" s="521"/>
      <c r="BQ29" s="521"/>
      <c r="BR29" s="521"/>
      <c r="BS29" s="521"/>
      <c r="BT29" s="521"/>
      <c r="BU29" s="521"/>
      <c r="BV29" s="521"/>
      <c r="BW29" s="521"/>
      <c r="BX29" s="521"/>
      <c r="BY29" s="521"/>
      <c r="BZ29" s="521"/>
      <c r="CA29" s="521"/>
      <c r="CB29" s="521"/>
      <c r="CC29" s="521"/>
      <c r="CD29" s="521"/>
      <c r="CE29" s="521"/>
      <c r="CF29" s="521"/>
      <c r="CG29" s="481">
        <f>SUM(I29:CF29)</f>
        <v>3420496.4045189708</v>
      </c>
      <c r="CH29" s="123"/>
      <c r="CI29" s="123">
        <f t="shared" si="30"/>
        <v>0</v>
      </c>
      <c r="CJ29" s="483">
        <f t="shared" si="31"/>
        <v>284274.88261141011</v>
      </c>
      <c r="CK29" s="483">
        <f t="shared" si="32"/>
        <v>708612.25682779192</v>
      </c>
      <c r="CL29" s="483">
        <f t="shared" si="33"/>
        <v>1056777.6608591408</v>
      </c>
      <c r="CM29" s="483">
        <f t="shared" si="34"/>
        <v>690070</v>
      </c>
      <c r="CN29" s="483">
        <f t="shared" si="35"/>
        <v>493296.44713287981</v>
      </c>
      <c r="CO29" s="483">
        <f t="shared" si="36"/>
        <v>187465.15708774838</v>
      </c>
      <c r="CP29" s="483">
        <f t="shared" si="37"/>
        <v>0</v>
      </c>
      <c r="CQ29" s="483">
        <f t="shared" si="38"/>
        <v>0</v>
      </c>
      <c r="CR29" s="17"/>
      <c r="CS29" s="483">
        <f t="shared" si="39"/>
        <v>567644.3034913704</v>
      </c>
      <c r="CT29" s="483">
        <f t="shared" si="40"/>
        <v>934093.49680697243</v>
      </c>
      <c r="CU29" s="483">
        <f t="shared" si="41"/>
        <v>992277.82373246399</v>
      </c>
      <c r="CV29" s="483">
        <f>SUM(AD29:AO29)</f>
        <v>494120.62168834853</v>
      </c>
      <c r="CW29" s="483">
        <f>SUM(AP29:BA29)</f>
        <v>408053.01451025263</v>
      </c>
      <c r="CX29" s="483">
        <f>SUM(BB29:BM29)</f>
        <v>24307.144289563228</v>
      </c>
      <c r="CY29" s="483">
        <f>SUM(BN29:BY29)</f>
        <v>0</v>
      </c>
      <c r="CZ29" s="483">
        <f>SUM(BZ29:CF29)</f>
        <v>0</v>
      </c>
      <c r="DA29" s="138">
        <f t="shared" si="47"/>
        <v>0</v>
      </c>
      <c r="DE29"/>
      <c r="DF29"/>
    </row>
    <row r="30" spans="1:110" ht="15" outlineLevel="1">
      <c r="A30" s="558" t="s">
        <v>257</v>
      </c>
      <c r="B30" s="558"/>
      <c r="C30" s="490"/>
      <c r="D30" s="484"/>
      <c r="E30" s="484"/>
      <c r="F30" s="484"/>
      <c r="G30" s="484"/>
      <c r="H30" s="484"/>
      <c r="I30" s="484">
        <f t="shared" ref="I30:N30" si="51">I29/I26</f>
        <v>2.4899964999574319E-2</v>
      </c>
      <c r="J30" s="484">
        <f t="shared" si="51"/>
        <v>2.4899964999574319E-2</v>
      </c>
      <c r="K30" s="484">
        <f>K29/K26</f>
        <v>2.4899964999574319E-2</v>
      </c>
      <c r="L30" s="484">
        <f>L29/L26</f>
        <v>7.9999977270401937E-3</v>
      </c>
      <c r="M30" s="484">
        <f>M29/M26</f>
        <v>7.9999977270401937E-3</v>
      </c>
      <c r="N30" s="484">
        <f t="shared" si="51"/>
        <v>2.4899964999574319E-2</v>
      </c>
      <c r="O30" s="484">
        <f>O29/O26</f>
        <v>7.9999977270401937E-3</v>
      </c>
      <c r="P30" s="484">
        <v>4.7329794000000001E-2</v>
      </c>
      <c r="Q30" s="484">
        <f t="shared" ref="Q30:V30" si="52">Q29/Q26</f>
        <v>7.9999977270401937E-3</v>
      </c>
      <c r="R30" s="484">
        <f t="shared" si="52"/>
        <v>7.9999977270401937E-3</v>
      </c>
      <c r="S30" s="484">
        <f t="shared" si="52"/>
        <v>1.1100000709597869E-2</v>
      </c>
      <c r="T30" s="484">
        <f t="shared" si="52"/>
        <v>7.9999977270401937E-3</v>
      </c>
      <c r="U30" s="484">
        <f t="shared" si="52"/>
        <v>1.1099943375601339E-2</v>
      </c>
      <c r="V30" s="484">
        <f t="shared" si="52"/>
        <v>1.1099951216447466E-2</v>
      </c>
      <c r="W30" s="484">
        <f t="shared" ref="W30:AW30" si="53">W29/W26</f>
        <v>1.1099829575586573E-2</v>
      </c>
      <c r="X30" s="484">
        <f t="shared" si="53"/>
        <v>7.3999960086969232E-3</v>
      </c>
      <c r="Y30" s="484">
        <f t="shared" si="53"/>
        <v>7.3999960086969232E-3</v>
      </c>
      <c r="Z30" s="484">
        <f t="shared" si="53"/>
        <v>7.3999960086969232E-3</v>
      </c>
      <c r="AA30" s="484">
        <f t="shared" si="53"/>
        <v>7.3999960086969232E-3</v>
      </c>
      <c r="AB30" s="484">
        <f t="shared" si="53"/>
        <v>7.3999960086969224E-3</v>
      </c>
      <c r="AC30" s="484">
        <f t="shared" si="53"/>
        <v>7.3999960086969232E-3</v>
      </c>
      <c r="AD30" s="484">
        <f t="shared" si="53"/>
        <v>7.3999960086969241E-3</v>
      </c>
      <c r="AE30" s="484">
        <f t="shared" si="53"/>
        <v>7.3999960086969232E-3</v>
      </c>
      <c r="AF30" s="484">
        <f t="shared" si="53"/>
        <v>7.3999960086969232E-3</v>
      </c>
      <c r="AG30" s="484">
        <f t="shared" si="53"/>
        <v>7.3999960086969232E-3</v>
      </c>
      <c r="AH30" s="484">
        <f t="shared" si="53"/>
        <v>7.3999960086969232E-3</v>
      </c>
      <c r="AI30" s="484">
        <f t="shared" si="53"/>
        <v>7.3999960086969232E-3</v>
      </c>
      <c r="AJ30" s="484">
        <f t="shared" si="53"/>
        <v>7.3999960086969232E-3</v>
      </c>
      <c r="AK30" s="484">
        <f t="shared" si="53"/>
        <v>7.3999960086969224E-3</v>
      </c>
      <c r="AL30" s="484">
        <f t="shared" si="53"/>
        <v>7.3999960086969232E-3</v>
      </c>
      <c r="AM30" s="484">
        <f t="shared" si="53"/>
        <v>7.3999960086969232E-3</v>
      </c>
      <c r="AN30" s="484">
        <f t="shared" si="53"/>
        <v>7.3999960086969232E-3</v>
      </c>
      <c r="AO30" s="484">
        <f t="shared" si="53"/>
        <v>7.3999960086969232E-3</v>
      </c>
      <c r="AP30" s="484">
        <f t="shared" si="53"/>
        <v>7.3999960086969232E-3</v>
      </c>
      <c r="AQ30" s="484">
        <f t="shared" si="53"/>
        <v>7.3999960086969232E-3</v>
      </c>
      <c r="AR30" s="484">
        <f t="shared" si="53"/>
        <v>7.3999960086969224E-3</v>
      </c>
      <c r="AS30" s="484">
        <f t="shared" si="53"/>
        <v>7.3999960086969232E-3</v>
      </c>
      <c r="AT30" s="484">
        <f t="shared" si="53"/>
        <v>7.3999960086969232E-3</v>
      </c>
      <c r="AU30" s="484">
        <f t="shared" si="53"/>
        <v>7.3999960086969241E-3</v>
      </c>
      <c r="AV30" s="484">
        <f t="shared" si="53"/>
        <v>7.3999960086969232E-3</v>
      </c>
      <c r="AW30" s="484">
        <f t="shared" si="53"/>
        <v>7.3999960086969224E-3</v>
      </c>
      <c r="AX30" s="484">
        <f t="shared" ref="AX30:BG30" si="54">AX29/AX26</f>
        <v>7.3999960086969241E-3</v>
      </c>
      <c r="AY30" s="484">
        <f t="shared" si="54"/>
        <v>7.3999960086969232E-3</v>
      </c>
      <c r="AZ30" s="484">
        <f t="shared" si="54"/>
        <v>7.3999960086969224E-3</v>
      </c>
      <c r="BA30" s="484">
        <f t="shared" si="54"/>
        <v>7.3999960086969232E-3</v>
      </c>
      <c r="BB30" s="484">
        <f t="shared" si="54"/>
        <v>7.3999960086969232E-3</v>
      </c>
      <c r="BC30" s="484">
        <f t="shared" si="54"/>
        <v>7.3999960086969232E-3</v>
      </c>
      <c r="BD30" s="484">
        <f t="shared" si="54"/>
        <v>7.3999960086969232E-3</v>
      </c>
      <c r="BE30" s="484">
        <f t="shared" si="54"/>
        <v>7.3999960086969232E-3</v>
      </c>
      <c r="BF30" s="484">
        <f t="shared" si="54"/>
        <v>7.3999960086969232E-3</v>
      </c>
      <c r="BG30" s="484">
        <f t="shared" si="54"/>
        <v>7.3999960086969232E-3</v>
      </c>
      <c r="BH30" s="566"/>
      <c r="BI30" s="566"/>
      <c r="BJ30" s="566"/>
      <c r="BK30" s="566"/>
      <c r="BL30" s="566"/>
      <c r="BM30" s="566"/>
      <c r="BN30" s="566"/>
      <c r="BO30" s="566"/>
      <c r="BP30" s="566"/>
      <c r="BQ30" s="566"/>
      <c r="BR30" s="566"/>
      <c r="BS30" s="566"/>
      <c r="BT30" s="566"/>
      <c r="BU30" s="566"/>
      <c r="BV30" s="566"/>
      <c r="BW30" s="566"/>
      <c r="BX30" s="566"/>
      <c r="BY30" s="566"/>
      <c r="BZ30" s="566"/>
      <c r="CA30" s="566"/>
      <c r="CB30" s="566"/>
      <c r="CC30" s="566"/>
      <c r="CD30" s="566"/>
      <c r="CE30" s="566"/>
      <c r="CF30" s="566"/>
      <c r="CG30" s="484">
        <f>CG29/CG26</f>
        <v>8.9628298661084682E-3</v>
      </c>
      <c r="CH30" s="123"/>
      <c r="CI30" s="123"/>
      <c r="CJ30" s="484">
        <f>IF(CJ26&gt;0,(CJ29/CJ26),0)</f>
        <v>2.4899964999574316E-2</v>
      </c>
      <c r="CK30" s="484">
        <f>IF(CK26&gt;0,(CK29/CK26),0)</f>
        <v>7.8947403191506876E-3</v>
      </c>
      <c r="CL30" s="484">
        <f t="shared" ref="CL30:CQ30" si="55">IF(CL26&gt;0,(CL29/CL26),0)</f>
        <v>1.1099498762792929E-2</v>
      </c>
      <c r="CM30" s="484">
        <f t="shared" si="55"/>
        <v>7.3999960086969232E-3</v>
      </c>
      <c r="CN30" s="484">
        <f t="shared" si="55"/>
        <v>7.3999960086969224E-3</v>
      </c>
      <c r="CO30" s="484">
        <f t="shared" si="55"/>
        <v>7.3999960086969224E-3</v>
      </c>
      <c r="CP30" s="484">
        <f t="shared" si="55"/>
        <v>0</v>
      </c>
      <c r="CQ30" s="484">
        <f t="shared" si="55"/>
        <v>0</v>
      </c>
      <c r="CR30" s="229"/>
      <c r="CS30" s="484">
        <f t="shared" ref="CS30:CZ30" si="56">IF(CS26&gt;0,(CS29/CS26),0)</f>
        <v>1.2119524272168888E-2</v>
      </c>
      <c r="CT30" s="484">
        <f t="shared" si="56"/>
        <v>9.3238556225788399E-3</v>
      </c>
      <c r="CU30" s="484">
        <f t="shared" si="56"/>
        <v>9.0692883683431164E-3</v>
      </c>
      <c r="CV30" s="484">
        <f t="shared" si="56"/>
        <v>7.3999960086969241E-3</v>
      </c>
      <c r="CW30" s="484">
        <f t="shared" si="56"/>
        <v>7.3999960086969241E-3</v>
      </c>
      <c r="CX30" s="484">
        <f t="shared" si="56"/>
        <v>7.3999960086969232E-3</v>
      </c>
      <c r="CY30" s="484">
        <f t="shared" si="56"/>
        <v>0</v>
      </c>
      <c r="CZ30" s="484">
        <f t="shared" si="56"/>
        <v>0</v>
      </c>
      <c r="DA30" s="138"/>
      <c r="DE30"/>
      <c r="DF30"/>
    </row>
    <row r="31" spans="1:110" ht="15" outlineLevel="1">
      <c r="A31" s="559" t="s">
        <v>258</v>
      </c>
      <c r="B31" s="559"/>
      <c r="C31" s="490"/>
      <c r="D31" s="485"/>
      <c r="E31" s="485"/>
      <c r="F31" s="485"/>
      <c r="G31" s="485"/>
      <c r="H31" s="485"/>
      <c r="I31" s="485">
        <f t="shared" ref="I31:O31" si="57">I29</f>
        <v>1523.2553588489591</v>
      </c>
      <c r="J31" s="485">
        <f t="shared" si="57"/>
        <v>282476.88103875588</v>
      </c>
      <c r="K31" s="485">
        <f t="shared" si="57"/>
        <v>274.74621380530306</v>
      </c>
      <c r="L31" s="485">
        <f t="shared" si="57"/>
        <v>169233.11191747867</v>
      </c>
      <c r="M31" s="485">
        <f t="shared" si="57"/>
        <v>114128.19157389176</v>
      </c>
      <c r="N31" s="485">
        <f t="shared" si="57"/>
        <v>8.1173885898612284</v>
      </c>
      <c r="O31" s="485">
        <f t="shared" si="57"/>
        <v>114664.35142155799</v>
      </c>
      <c r="P31" s="485">
        <f t="shared" ref="P31:U31" si="58">P29</f>
        <v>-11376</v>
      </c>
      <c r="Q31" s="485">
        <f t="shared" si="58"/>
        <v>-55.999984089281355</v>
      </c>
      <c r="R31" s="485">
        <f t="shared" si="58"/>
        <v>322010.48451036296</v>
      </c>
      <c r="S31" s="485">
        <f t="shared" si="58"/>
        <v>170325.29288850966</v>
      </c>
      <c r="T31" s="485">
        <f t="shared" si="58"/>
        <v>103.36797063108634</v>
      </c>
      <c r="U31" s="485">
        <f t="shared" si="58"/>
        <v>338422</v>
      </c>
      <c r="V31" s="485">
        <f t="shared" ref="V31:AW31" si="59">V29</f>
        <v>224554</v>
      </c>
      <c r="W31" s="485">
        <f t="shared" ref="W31" si="60">W29</f>
        <v>323373</v>
      </c>
      <c r="X31" s="485">
        <f t="shared" si="59"/>
        <v>90962.645337880807</v>
      </c>
      <c r="Y31" s="485">
        <f t="shared" si="59"/>
        <v>51927.94759185287</v>
      </c>
      <c r="Z31" s="485">
        <f t="shared" si="59"/>
        <v>58994.93638016242</v>
      </c>
      <c r="AA31" s="485">
        <f t="shared" si="59"/>
        <v>145381.13558642071</v>
      </c>
      <c r="AB31" s="485">
        <f t="shared" si="59"/>
        <v>38265.963960656474</v>
      </c>
      <c r="AC31" s="485">
        <f t="shared" si="59"/>
        <v>58818.194875490706</v>
      </c>
      <c r="AD31" s="485">
        <f t="shared" si="59"/>
        <v>34427.748830857578</v>
      </c>
      <c r="AE31" s="485">
        <f t="shared" si="59"/>
        <v>45238.83959972742</v>
      </c>
      <c r="AF31" s="485">
        <f t="shared" si="59"/>
        <v>48543.159817490858</v>
      </c>
      <c r="AG31" s="485">
        <f t="shared" si="59"/>
        <v>22371.275733704078</v>
      </c>
      <c r="AH31" s="485">
        <f t="shared" si="59"/>
        <v>63330.460841729793</v>
      </c>
      <c r="AI31" s="485">
        <f t="shared" si="59"/>
        <v>31807.691444026324</v>
      </c>
      <c r="AJ31" s="485">
        <f t="shared" si="59"/>
        <v>62893.883277204695</v>
      </c>
      <c r="AK31" s="485">
        <f t="shared" si="59"/>
        <v>34211.580147451517</v>
      </c>
      <c r="AL31" s="485">
        <f t="shared" si="59"/>
        <v>34386.945252865618</v>
      </c>
      <c r="AM31" s="485">
        <f t="shared" si="59"/>
        <v>45399.07171330374</v>
      </c>
      <c r="AN31" s="485">
        <f t="shared" si="59"/>
        <v>26309.760809420823</v>
      </c>
      <c r="AO31" s="485">
        <f t="shared" si="59"/>
        <v>45200.204220566018</v>
      </c>
      <c r="AP31" s="485">
        <f t="shared" si="59"/>
        <v>27750.096032553593</v>
      </c>
      <c r="AQ31" s="485">
        <f t="shared" si="59"/>
        <v>57451.482212648458</v>
      </c>
      <c r="AR31" s="485">
        <f t="shared" si="59"/>
        <v>33702.460422053169</v>
      </c>
      <c r="AS31" s="485">
        <f t="shared" si="59"/>
        <v>45759.192519066972</v>
      </c>
      <c r="AT31" s="485">
        <f t="shared" si="59"/>
        <v>29005.216755584686</v>
      </c>
      <c r="AU31" s="485">
        <f t="shared" si="59"/>
        <v>51226.55377016055</v>
      </c>
      <c r="AV31" s="485">
        <f t="shared" si="59"/>
        <v>26330.021998492637</v>
      </c>
      <c r="AW31" s="485">
        <f t="shared" si="59"/>
        <v>39594.566644053928</v>
      </c>
      <c r="AX31" s="485">
        <f t="shared" ref="AX31:BG31" si="61">AX29</f>
        <v>19625.462814701033</v>
      </c>
      <c r="AY31" s="485">
        <f t="shared" si="61"/>
        <v>33051.186773327754</v>
      </c>
      <c r="AZ31" s="485">
        <f t="shared" si="61"/>
        <v>21368.805674401912</v>
      </c>
      <c r="BA31" s="485">
        <f t="shared" si="61"/>
        <v>23187.968893207904</v>
      </c>
      <c r="BB31" s="485">
        <f t="shared" si="61"/>
        <v>4105.147785824618</v>
      </c>
      <c r="BC31" s="485">
        <f t="shared" si="61"/>
        <v>17979.267102602324</v>
      </c>
      <c r="BD31" s="485">
        <f t="shared" si="61"/>
        <v>1022.7608483580104</v>
      </c>
      <c r="BE31" s="485">
        <f t="shared" si="61"/>
        <v>162.79251219532361</v>
      </c>
      <c r="BF31" s="485">
        <f t="shared" si="61"/>
        <v>655.21784659805166</v>
      </c>
      <c r="BG31" s="485">
        <f t="shared" si="61"/>
        <v>381.95819398490039</v>
      </c>
      <c r="BH31" s="592"/>
      <c r="BI31" s="592"/>
      <c r="BJ31" s="592"/>
      <c r="BK31" s="592"/>
      <c r="BL31" s="592"/>
      <c r="BM31" s="592"/>
      <c r="BN31" s="592"/>
      <c r="BO31" s="592"/>
      <c r="BP31" s="592"/>
      <c r="BQ31" s="592"/>
      <c r="BR31" s="592"/>
      <c r="BS31" s="592"/>
      <c r="BT31" s="592"/>
      <c r="BU31" s="592"/>
      <c r="BV31" s="592"/>
      <c r="BW31" s="592"/>
      <c r="BX31" s="592"/>
      <c r="BY31" s="592"/>
      <c r="BZ31" s="592"/>
      <c r="CA31" s="592"/>
      <c r="CB31" s="592"/>
      <c r="CC31" s="592"/>
      <c r="CD31" s="592"/>
      <c r="CE31" s="592"/>
      <c r="CF31" s="592"/>
      <c r="CG31" s="482">
        <f>SUM(I31:CF31)</f>
        <v>3420496.4045189708</v>
      </c>
      <c r="CH31" s="123"/>
      <c r="CI31" s="123">
        <f t="shared" si="30"/>
        <v>0</v>
      </c>
      <c r="CJ31" s="483">
        <f>SUM(I31:K31)</f>
        <v>284274.88261141011</v>
      </c>
      <c r="CK31" s="483">
        <f>SUM(L31:R31)</f>
        <v>708612.25682779192</v>
      </c>
      <c r="CL31" s="483">
        <f>SUM(S31:W31)</f>
        <v>1056777.6608591408</v>
      </c>
      <c r="CM31" s="483">
        <f>SUM(X31:AI31)</f>
        <v>690070</v>
      </c>
      <c r="CN31" s="483">
        <f>SUM(AJ31:AU31)</f>
        <v>493296.44713287981</v>
      </c>
      <c r="CO31" s="483">
        <f>SUM(AV31:BG31)</f>
        <v>187465.15708774838</v>
      </c>
      <c r="CP31" s="483">
        <f>SUM(BH31:BS31)</f>
        <v>0</v>
      </c>
      <c r="CQ31" s="483">
        <f>SUM(BT31:CE31)</f>
        <v>0</v>
      </c>
      <c r="CR31" s="17"/>
      <c r="CS31" s="483">
        <f>SUM(I31:N31)</f>
        <v>567644.3034913704</v>
      </c>
      <c r="CT31" s="483">
        <f>SUM(O31:U31)</f>
        <v>934093.49680697243</v>
      </c>
      <c r="CU31" s="483">
        <f>SUM(V31:AC31)</f>
        <v>992277.82373246399</v>
      </c>
      <c r="CV31" s="483">
        <f>SUM(AD31:AO31)</f>
        <v>494120.62168834853</v>
      </c>
      <c r="CW31" s="483">
        <f>SUM(AP31:BA31)</f>
        <v>408053.01451025263</v>
      </c>
      <c r="CX31" s="483">
        <f>SUM(BB31:BM31)</f>
        <v>24307.144289563228</v>
      </c>
      <c r="CY31" s="483">
        <f>SUM(BN31:BY31)</f>
        <v>0</v>
      </c>
      <c r="CZ31" s="483">
        <f>SUM(BZ31:CF31)</f>
        <v>0</v>
      </c>
      <c r="DA31" s="138">
        <f t="shared" si="47"/>
        <v>0</v>
      </c>
      <c r="DE31"/>
      <c r="DF31"/>
    </row>
    <row r="32" spans="1:110" ht="15">
      <c r="A32" s="570" t="s">
        <v>259</v>
      </c>
      <c r="B32" s="570"/>
      <c r="C32" s="491"/>
      <c r="D32" s="486"/>
      <c r="E32" s="486"/>
      <c r="F32" s="486"/>
      <c r="G32" s="486"/>
      <c r="H32" s="486"/>
      <c r="I32" s="486">
        <f t="shared" ref="I32:Q32" si="62">ROUND(I26*I30,0)</f>
        <v>1523</v>
      </c>
      <c r="J32" s="486">
        <f t="shared" si="62"/>
        <v>282477</v>
      </c>
      <c r="K32" s="486">
        <f t="shared" si="62"/>
        <v>275</v>
      </c>
      <c r="L32" s="486">
        <f t="shared" si="62"/>
        <v>169233</v>
      </c>
      <c r="M32" s="486">
        <f t="shared" si="62"/>
        <v>114128</v>
      </c>
      <c r="N32" s="486">
        <f t="shared" si="62"/>
        <v>8</v>
      </c>
      <c r="O32" s="486">
        <f t="shared" si="62"/>
        <v>114664</v>
      </c>
      <c r="P32" s="486">
        <f t="shared" si="62"/>
        <v>-11376</v>
      </c>
      <c r="Q32" s="486">
        <f t="shared" si="62"/>
        <v>-56</v>
      </c>
      <c r="R32" s="571">
        <f>ROUNDUP(R26*R30,0)</f>
        <v>322011</v>
      </c>
      <c r="S32" s="486">
        <f>ROUND(S26*S30,0)</f>
        <v>170325</v>
      </c>
      <c r="T32" s="486">
        <f>ROUND(T26*T30,0)</f>
        <v>103</v>
      </c>
      <c r="U32" s="486">
        <f>ROUND(U26*U30,0)</f>
        <v>338422</v>
      </c>
      <c r="V32" s="486">
        <f>ROUND(V26*V30,0)</f>
        <v>224554</v>
      </c>
      <c r="W32" s="486">
        <f>ROUND(W26*W30,0)</f>
        <v>323373</v>
      </c>
      <c r="X32" s="486">
        <f t="shared" ref="X32:BW32" si="63">ROUND(X26*X30,0)</f>
        <v>90963</v>
      </c>
      <c r="Y32" s="486">
        <f t="shared" si="63"/>
        <v>51928</v>
      </c>
      <c r="Z32" s="486">
        <f t="shared" si="63"/>
        <v>58995</v>
      </c>
      <c r="AA32" s="486">
        <f t="shared" si="63"/>
        <v>145381</v>
      </c>
      <c r="AB32" s="486">
        <f t="shared" si="63"/>
        <v>38266</v>
      </c>
      <c r="AC32" s="486">
        <f t="shared" si="63"/>
        <v>58818</v>
      </c>
      <c r="AD32" s="486">
        <f t="shared" si="63"/>
        <v>34428</v>
      </c>
      <c r="AE32" s="486">
        <f t="shared" si="63"/>
        <v>45239</v>
      </c>
      <c r="AF32" s="486">
        <f t="shared" si="63"/>
        <v>48543</v>
      </c>
      <c r="AG32" s="486">
        <f t="shared" si="63"/>
        <v>22371</v>
      </c>
      <c r="AH32" s="486">
        <f t="shared" si="63"/>
        <v>63330</v>
      </c>
      <c r="AI32" s="486">
        <f t="shared" si="63"/>
        <v>31808</v>
      </c>
      <c r="AJ32" s="486">
        <f t="shared" si="63"/>
        <v>62894</v>
      </c>
      <c r="AK32" s="486">
        <f t="shared" si="63"/>
        <v>34212</v>
      </c>
      <c r="AL32" s="486">
        <f t="shared" si="63"/>
        <v>34387</v>
      </c>
      <c r="AM32" s="486">
        <f t="shared" si="63"/>
        <v>45399</v>
      </c>
      <c r="AN32" s="486">
        <f t="shared" si="63"/>
        <v>26310</v>
      </c>
      <c r="AO32" s="486">
        <f t="shared" si="63"/>
        <v>45200</v>
      </c>
      <c r="AP32" s="486">
        <f t="shared" si="63"/>
        <v>27750</v>
      </c>
      <c r="AQ32" s="486">
        <f t="shared" si="63"/>
        <v>57451</v>
      </c>
      <c r="AR32" s="486">
        <f t="shared" si="63"/>
        <v>33702</v>
      </c>
      <c r="AS32" s="486">
        <f t="shared" si="63"/>
        <v>45759</v>
      </c>
      <c r="AT32" s="486">
        <f t="shared" si="63"/>
        <v>29005</v>
      </c>
      <c r="AU32" s="486">
        <f t="shared" si="63"/>
        <v>51227</v>
      </c>
      <c r="AV32" s="486">
        <f t="shared" si="63"/>
        <v>26330</v>
      </c>
      <c r="AW32" s="486">
        <f t="shared" si="63"/>
        <v>39595</v>
      </c>
      <c r="AX32" s="486">
        <f t="shared" si="63"/>
        <v>19625</v>
      </c>
      <c r="AY32" s="486">
        <f t="shared" si="63"/>
        <v>33051</v>
      </c>
      <c r="AZ32" s="486">
        <f t="shared" si="63"/>
        <v>21369</v>
      </c>
      <c r="BA32" s="486">
        <f t="shared" si="63"/>
        <v>23188</v>
      </c>
      <c r="BB32" s="486">
        <f t="shared" si="63"/>
        <v>4105</v>
      </c>
      <c r="BC32" s="486">
        <f t="shared" si="63"/>
        <v>17979</v>
      </c>
      <c r="BD32" s="486">
        <f t="shared" si="63"/>
        <v>1023</v>
      </c>
      <c r="BE32" s="486">
        <f t="shared" si="63"/>
        <v>163</v>
      </c>
      <c r="BF32" s="486">
        <f t="shared" si="63"/>
        <v>655</v>
      </c>
      <c r="BG32" s="486">
        <f t="shared" si="63"/>
        <v>382</v>
      </c>
      <c r="BH32" s="486">
        <f t="shared" si="63"/>
        <v>0</v>
      </c>
      <c r="BI32" s="486">
        <f t="shared" si="63"/>
        <v>0</v>
      </c>
      <c r="BJ32" s="486">
        <f t="shared" si="63"/>
        <v>0</v>
      </c>
      <c r="BK32" s="486">
        <f t="shared" si="63"/>
        <v>0</v>
      </c>
      <c r="BL32" s="486">
        <f t="shared" si="63"/>
        <v>0</v>
      </c>
      <c r="BM32" s="486">
        <f t="shared" si="63"/>
        <v>0</v>
      </c>
      <c r="BN32" s="486">
        <f t="shared" si="63"/>
        <v>0</v>
      </c>
      <c r="BO32" s="486">
        <f t="shared" si="63"/>
        <v>0</v>
      </c>
      <c r="BP32" s="486">
        <f t="shared" si="63"/>
        <v>0</v>
      </c>
      <c r="BQ32" s="486">
        <f t="shared" si="63"/>
        <v>0</v>
      </c>
      <c r="BR32" s="486">
        <f t="shared" si="63"/>
        <v>0</v>
      </c>
      <c r="BS32" s="486">
        <f t="shared" si="63"/>
        <v>0</v>
      </c>
      <c r="BT32" s="486">
        <f t="shared" si="63"/>
        <v>0</v>
      </c>
      <c r="BU32" s="486">
        <f t="shared" si="63"/>
        <v>0</v>
      </c>
      <c r="BV32" s="486">
        <f t="shared" si="63"/>
        <v>0</v>
      </c>
      <c r="BW32" s="486">
        <f t="shared" si="63"/>
        <v>0</v>
      </c>
      <c r="BX32" s="486">
        <f t="shared" ref="BX32:CE32" si="64">ROUND(BX26*BX30,0)</f>
        <v>0</v>
      </c>
      <c r="BY32" s="486">
        <f t="shared" si="64"/>
        <v>0</v>
      </c>
      <c r="BZ32" s="486">
        <f t="shared" si="64"/>
        <v>0</v>
      </c>
      <c r="CA32" s="486">
        <f t="shared" si="64"/>
        <v>0</v>
      </c>
      <c r="CB32" s="486">
        <f t="shared" si="64"/>
        <v>0</v>
      </c>
      <c r="CC32" s="486">
        <f t="shared" si="64"/>
        <v>0</v>
      </c>
      <c r="CD32" s="486">
        <f t="shared" si="64"/>
        <v>0</v>
      </c>
      <c r="CE32" s="486">
        <f t="shared" si="64"/>
        <v>0</v>
      </c>
      <c r="CF32" s="486"/>
      <c r="CG32" s="486">
        <f>ROUND(CG26*CG30,0)</f>
        <v>3420496</v>
      </c>
      <c r="CH32" s="111"/>
      <c r="CI32" s="111"/>
      <c r="CJ32" s="486">
        <f>SUM(I32:K32)</f>
        <v>284275</v>
      </c>
      <c r="CK32" s="486">
        <f>SUM(L32:R32)</f>
        <v>708612</v>
      </c>
      <c r="CL32" s="486">
        <f>SUM(S32:W32)</f>
        <v>1056777</v>
      </c>
      <c r="CM32" s="486">
        <f>SUM(X32:AI32)</f>
        <v>690070</v>
      </c>
      <c r="CN32" s="486">
        <f>SUM(AJ32:AU32)</f>
        <v>493296</v>
      </c>
      <c r="CO32" s="486">
        <f>SUM(AV32:BG32)</f>
        <v>187465</v>
      </c>
      <c r="CP32" s="486">
        <f>SUM(BH32:BS32)</f>
        <v>0</v>
      </c>
      <c r="CQ32" s="486">
        <f>SUM(BT32:CE32)</f>
        <v>0</v>
      </c>
      <c r="CR32" s="17"/>
      <c r="CS32" s="486">
        <f>SUM(I32:N32)</f>
        <v>567644</v>
      </c>
      <c r="CT32" s="486">
        <f>SUM(O32:U32)</f>
        <v>934093</v>
      </c>
      <c r="CU32" s="486">
        <f>SUM(V32:AC32)</f>
        <v>992278</v>
      </c>
      <c r="CV32" s="486">
        <f>SUM(AD32:AO32)</f>
        <v>494121</v>
      </c>
      <c r="CW32" s="486">
        <f>SUM(AP32:BA32)</f>
        <v>408052</v>
      </c>
      <c r="CX32" s="486">
        <f>SUM(BB32:BM32)</f>
        <v>24307</v>
      </c>
      <c r="CY32" s="486">
        <f>SUM(BN32:BY32)</f>
        <v>0</v>
      </c>
      <c r="CZ32" s="486">
        <f>SUM(BZ32:CF32)</f>
        <v>0</v>
      </c>
      <c r="DA32" s="138">
        <f t="shared" si="47"/>
        <v>0</v>
      </c>
      <c r="DE32"/>
      <c r="DF32"/>
    </row>
    <row r="33" spans="1:110" ht="15">
      <c r="A33" s="28"/>
      <c r="B33" s="28"/>
      <c r="C33" s="8"/>
      <c r="D33" s="8"/>
      <c r="E33" s="8"/>
      <c r="F33" s="8"/>
      <c r="G33" s="8"/>
      <c r="H33" s="8"/>
      <c r="I33" s="30"/>
      <c r="J33" s="8"/>
      <c r="K33" s="8"/>
      <c r="L33" s="8"/>
      <c r="M33" s="8"/>
      <c r="N33" s="8"/>
      <c r="O33" s="8"/>
      <c r="P33" s="8"/>
      <c r="Q33" s="8"/>
      <c r="R33"/>
      <c r="S33"/>
      <c r="T33"/>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267"/>
      <c r="CI33" s="267"/>
      <c r="CJ33" s="268"/>
      <c r="CK33" s="429"/>
      <c r="CL33" s="429"/>
      <c r="CM33" s="693">
        <v>93252753</v>
      </c>
      <c r="CN33" s="693">
        <v>66661718</v>
      </c>
      <c r="CO33" s="693">
        <v>25333143</v>
      </c>
      <c r="CP33" s="268"/>
      <c r="CQ33" s="268"/>
      <c r="CR33" s="269"/>
      <c r="CS33" s="268"/>
      <c r="CT33" s="30"/>
      <c r="CU33" s="30"/>
      <c r="CV33" s="30"/>
      <c r="CW33" s="30"/>
      <c r="CX33" s="30"/>
      <c r="CY33" s="268"/>
      <c r="CZ33" s="268"/>
      <c r="DA33" s="138"/>
      <c r="DE33"/>
      <c r="DF33"/>
    </row>
    <row r="34" spans="1:110" s="264" customFormat="1" ht="15">
      <c r="A34" s="590" t="s">
        <v>295</v>
      </c>
      <c r="B34" s="590"/>
      <c r="C34" s="480"/>
      <c r="D34" s="480"/>
      <c r="E34" s="480"/>
      <c r="F34" s="480"/>
      <c r="G34" s="480"/>
      <c r="H34" s="480"/>
      <c r="I34" s="480"/>
      <c r="J34" s="480"/>
      <c r="K34" s="480"/>
      <c r="L34" s="564"/>
      <c r="M34" s="564"/>
      <c r="N34" s="564"/>
      <c r="O34" s="564"/>
      <c r="P34" s="564"/>
      <c r="Q34" s="564"/>
      <c r="R34" s="564"/>
      <c r="S34" s="564"/>
      <c r="T34" s="564"/>
      <c r="U34" s="564"/>
      <c r="V34" s="564"/>
      <c r="W34" s="564"/>
      <c r="X34" s="564"/>
      <c r="Y34" s="564"/>
      <c r="Z34" s="564"/>
      <c r="AA34" s="564"/>
      <c r="AB34" s="564"/>
      <c r="AC34" s="564"/>
      <c r="AD34" s="564"/>
      <c r="AE34" s="564"/>
      <c r="AF34" s="564"/>
      <c r="AG34" s="564"/>
      <c r="AH34" s="564"/>
      <c r="AI34" s="564"/>
      <c r="AJ34" s="564"/>
      <c r="AK34" s="564"/>
      <c r="AL34" s="564"/>
      <c r="AM34" s="564"/>
      <c r="AN34" s="564"/>
      <c r="AO34" s="564"/>
      <c r="AP34" s="564"/>
      <c r="AQ34" s="564"/>
      <c r="AR34" s="564"/>
      <c r="AS34" s="564"/>
      <c r="AT34" s="564"/>
      <c r="AU34" s="564"/>
      <c r="AV34" s="564"/>
      <c r="AW34" s="564"/>
      <c r="AX34" s="564"/>
      <c r="AY34" s="564"/>
      <c r="AZ34" s="564"/>
      <c r="BA34" s="564"/>
      <c r="BB34" s="564"/>
      <c r="BC34" s="564"/>
      <c r="BD34" s="564"/>
      <c r="BE34" s="564"/>
      <c r="BF34" s="564"/>
      <c r="BG34" s="564"/>
      <c r="BH34" s="564"/>
      <c r="BI34" s="564"/>
      <c r="BJ34" s="564"/>
      <c r="BK34" s="564"/>
      <c r="BL34" s="564"/>
      <c r="BM34" s="564"/>
      <c r="BN34" s="564"/>
      <c r="BO34" s="564"/>
      <c r="BP34" s="564"/>
      <c r="BQ34" s="564"/>
      <c r="BR34" s="564"/>
      <c r="BS34" s="564"/>
      <c r="BT34" s="564"/>
      <c r="BU34" s="564"/>
      <c r="BV34" s="564"/>
      <c r="BW34" s="564"/>
      <c r="BX34" s="564"/>
      <c r="BY34" s="564"/>
      <c r="BZ34" s="564"/>
      <c r="CA34" s="564"/>
      <c r="CB34" s="564"/>
      <c r="CC34" s="564"/>
      <c r="CD34" s="564"/>
      <c r="CE34" s="564"/>
      <c r="CF34" s="564"/>
      <c r="CG34" s="564"/>
      <c r="CH34" s="228"/>
      <c r="CI34" s="228"/>
      <c r="CJ34" s="564"/>
      <c r="CK34" s="564"/>
      <c r="CL34" s="564"/>
      <c r="CM34" s="564"/>
      <c r="CN34" s="564"/>
      <c r="CO34" s="564"/>
      <c r="CP34" s="564"/>
      <c r="CQ34" s="564"/>
      <c r="CR34" s="229"/>
      <c r="CS34" s="564"/>
      <c r="CT34" s="564"/>
      <c r="CU34" s="564"/>
      <c r="CV34" s="564"/>
      <c r="CW34" s="564"/>
      <c r="CX34" s="564"/>
      <c r="CY34" s="564"/>
      <c r="CZ34" s="564"/>
      <c r="DA34" s="138"/>
      <c r="DE34"/>
      <c r="DF34"/>
    </row>
    <row r="35" spans="1:110" ht="15" outlineLevel="1">
      <c r="A35" s="559" t="s">
        <v>290</v>
      </c>
      <c r="B35" s="559"/>
      <c r="C35" s="481"/>
      <c r="D35" s="481"/>
      <c r="E35" s="481"/>
      <c r="F35" s="481"/>
      <c r="G35" s="481"/>
      <c r="H35" s="481"/>
      <c r="I35" s="481">
        <v>0</v>
      </c>
      <c r="J35" s="481">
        <v>0</v>
      </c>
      <c r="K35" s="481">
        <v>0</v>
      </c>
      <c r="L35" s="481">
        <v>24417</v>
      </c>
      <c r="M35" s="481">
        <v>127219</v>
      </c>
      <c r="N35" s="481"/>
      <c r="O35" s="481">
        <v>174930</v>
      </c>
      <c r="P35" s="521"/>
      <c r="Q35" s="521"/>
      <c r="R35" s="481">
        <v>284541</v>
      </c>
      <c r="S35" s="481">
        <v>297912</v>
      </c>
      <c r="T35" s="481"/>
      <c r="U35" s="481">
        <v>305133</v>
      </c>
      <c r="V35" s="481">
        <v>388368</v>
      </c>
      <c r="W35" s="481">
        <v>460346</v>
      </c>
      <c r="X35" s="481">
        <v>204473</v>
      </c>
      <c r="Y35" s="481">
        <v>204473</v>
      </c>
      <c r="Z35" s="481">
        <v>204473</v>
      </c>
      <c r="AA35" s="481">
        <v>204473</v>
      </c>
      <c r="AB35" s="481">
        <v>204473</v>
      </c>
      <c r="AC35" s="481">
        <v>204473</v>
      </c>
      <c r="AD35" s="481">
        <v>204473</v>
      </c>
      <c r="AE35" s="481">
        <v>204473</v>
      </c>
      <c r="AF35" s="481">
        <v>204473</v>
      </c>
      <c r="AG35" s="481">
        <v>204473</v>
      </c>
      <c r="AH35" s="481">
        <v>204473</v>
      </c>
      <c r="AI35" s="481">
        <v>204473</v>
      </c>
      <c r="AJ35" s="481">
        <v>204473</v>
      </c>
      <c r="AK35" s="481">
        <v>204473</v>
      </c>
      <c r="AL35" s="481">
        <v>204473</v>
      </c>
      <c r="AM35" s="481">
        <v>204473</v>
      </c>
      <c r="AN35" s="481">
        <v>204473</v>
      </c>
      <c r="AO35" s="481">
        <v>204473</v>
      </c>
      <c r="AP35" s="481">
        <v>204473</v>
      </c>
      <c r="AQ35" s="481">
        <v>204473</v>
      </c>
      <c r="AR35" s="481">
        <v>204473</v>
      </c>
      <c r="AS35" s="481">
        <v>204473</v>
      </c>
      <c r="AT35" s="481">
        <v>204473</v>
      </c>
      <c r="AU35" s="481">
        <v>204473</v>
      </c>
      <c r="AV35" s="481">
        <v>204473</v>
      </c>
      <c r="AW35" s="481">
        <v>204473</v>
      </c>
      <c r="AX35" s="481">
        <v>204473</v>
      </c>
      <c r="AY35" s="481">
        <v>204473</v>
      </c>
      <c r="AZ35" s="481">
        <v>0</v>
      </c>
      <c r="BA35" s="481">
        <v>0</v>
      </c>
      <c r="BB35" s="481">
        <v>0</v>
      </c>
      <c r="BC35" s="521"/>
      <c r="BD35" s="521"/>
      <c r="BE35" s="521"/>
      <c r="BF35" s="521"/>
      <c r="BG35" s="521"/>
      <c r="BH35" s="521"/>
      <c r="BI35" s="521"/>
      <c r="BJ35" s="521"/>
      <c r="BK35" s="521"/>
      <c r="BL35" s="521"/>
      <c r="BM35" s="521"/>
      <c r="BN35" s="521"/>
      <c r="BO35" s="521"/>
      <c r="BP35" s="521"/>
      <c r="BQ35" s="521"/>
      <c r="BR35" s="521"/>
      <c r="BS35" s="521"/>
      <c r="BT35" s="521"/>
      <c r="BU35" s="521"/>
      <c r="BV35" s="521"/>
      <c r="BW35" s="521"/>
      <c r="BX35" s="521"/>
      <c r="BY35" s="521"/>
      <c r="BZ35" s="521"/>
      <c r="CA35" s="521"/>
      <c r="CB35" s="521"/>
      <c r="CC35" s="521"/>
      <c r="CD35" s="521"/>
      <c r="CE35" s="521"/>
      <c r="CF35" s="521"/>
      <c r="CG35" s="481">
        <f t="shared" ref="CG35:CG40" si="65">SUM(I35:CF35)</f>
        <v>7788110</v>
      </c>
      <c r="CH35" s="123"/>
      <c r="CI35" s="123">
        <f t="shared" ref="CI35:CI47" si="66">CG35-SUM(CJ35:CQ35)</f>
        <v>0</v>
      </c>
      <c r="CJ35" s="483">
        <f t="shared" ref="CJ35:CJ40" si="67">SUM(I35:K35)</f>
        <v>0</v>
      </c>
      <c r="CK35" s="481">
        <f t="shared" ref="CK35:CK40" si="68">SUM(L35:R35)</f>
        <v>611107</v>
      </c>
      <c r="CL35" s="481">
        <f t="shared" ref="CL35:CL40" si="69">SUM(S35:W35)</f>
        <v>1451759</v>
      </c>
      <c r="CM35" s="481">
        <f t="shared" ref="CM35:CM45" si="70">SUM(X35:AI35)</f>
        <v>2453676</v>
      </c>
      <c r="CN35" s="481">
        <f t="shared" ref="CN35:CN40" si="71">SUM(AJ35:AU35)</f>
        <v>2453676</v>
      </c>
      <c r="CO35" s="481">
        <f t="shared" ref="CO35:CO40" si="72">SUM(AV35:BG35)</f>
        <v>817892</v>
      </c>
      <c r="CP35" s="481">
        <f t="shared" ref="CP35:CP40" si="73">SUM(BH35:BS35)</f>
        <v>0</v>
      </c>
      <c r="CQ35" s="481">
        <f t="shared" ref="CQ35:CQ40" si="74">SUM(BT35:CE35)</f>
        <v>0</v>
      </c>
      <c r="CR35" s="17"/>
      <c r="CS35" s="481">
        <f t="shared" ref="CS35:CS40" si="75">SUM(I35:N35)</f>
        <v>151636</v>
      </c>
      <c r="CT35" s="481">
        <f t="shared" ref="CT35:CT40" si="76">SUM(O35:U35)</f>
        <v>1062516</v>
      </c>
      <c r="CU35" s="481">
        <f t="shared" ref="CU35:CU40" si="77">SUM(V35:AC35)</f>
        <v>2075552</v>
      </c>
      <c r="CV35" s="481">
        <f t="shared" ref="CV35:CV40" si="78">SUM(AD35:AO35)</f>
        <v>2453676</v>
      </c>
      <c r="CW35" s="481">
        <f t="shared" ref="CW35:CW40" si="79">SUM(AP35:BA35)</f>
        <v>2044730</v>
      </c>
      <c r="CX35" s="481">
        <f t="shared" ref="CX35:CX40" si="80">SUM(BB35:BM35)</f>
        <v>0</v>
      </c>
      <c r="CY35" s="481">
        <f t="shared" ref="CY35:CY40" si="81">SUM(BN35:BY35)</f>
        <v>0</v>
      </c>
      <c r="CZ35" s="481">
        <f t="shared" ref="CZ35:CZ40" si="82">SUM(BZ35:CF35)</f>
        <v>0</v>
      </c>
      <c r="DA35" s="138">
        <f t="shared" ref="DA35:DA48" si="83">SUM(CJ35:CQ35)-SUM(CS35:CZ35)</f>
        <v>0</v>
      </c>
      <c r="DE35"/>
      <c r="DF35"/>
    </row>
    <row r="36" spans="1:110" ht="15" outlineLevel="1">
      <c r="A36" s="559" t="s">
        <v>243</v>
      </c>
      <c r="B36" s="559"/>
      <c r="C36" s="481"/>
      <c r="D36" s="481"/>
      <c r="E36" s="481"/>
      <c r="F36" s="481"/>
      <c r="G36" s="481"/>
      <c r="H36" s="481"/>
      <c r="I36" s="481">
        <v>0</v>
      </c>
      <c r="J36" s="481">
        <v>0</v>
      </c>
      <c r="K36" s="481">
        <v>0</v>
      </c>
      <c r="L36" s="481">
        <v>0</v>
      </c>
      <c r="M36" s="481">
        <v>2976293</v>
      </c>
      <c r="N36" s="481"/>
      <c r="O36" s="481">
        <v>0</v>
      </c>
      <c r="P36" s="521"/>
      <c r="Q36" s="521"/>
      <c r="R36" s="481">
        <v>0</v>
      </c>
      <c r="S36" s="481"/>
      <c r="T36" s="481"/>
      <c r="U36" s="481">
        <v>0</v>
      </c>
      <c r="V36" s="481">
        <v>0</v>
      </c>
      <c r="W36" s="481">
        <v>0</v>
      </c>
      <c r="X36" s="481">
        <v>0</v>
      </c>
      <c r="Y36" s="481">
        <v>0</v>
      </c>
      <c r="Z36" s="481">
        <v>0</v>
      </c>
      <c r="AA36" s="481">
        <v>0</v>
      </c>
      <c r="AB36" s="481">
        <v>0</v>
      </c>
      <c r="AC36" s="481">
        <v>0</v>
      </c>
      <c r="AD36" s="481">
        <v>0</v>
      </c>
      <c r="AE36" s="481">
        <v>0</v>
      </c>
      <c r="AF36" s="481">
        <v>0</v>
      </c>
      <c r="AG36" s="481">
        <v>0</v>
      </c>
      <c r="AH36" s="481">
        <v>330699</v>
      </c>
      <c r="AI36" s="481">
        <v>4863320</v>
      </c>
      <c r="AJ36" s="481">
        <v>64880</v>
      </c>
      <c r="AK36" s="481">
        <v>64881</v>
      </c>
      <c r="AL36" s="481">
        <v>1424914</v>
      </c>
      <c r="AM36" s="481">
        <v>64881</v>
      </c>
      <c r="AN36" s="481">
        <v>1424913</v>
      </c>
      <c r="AO36" s="481">
        <v>64881</v>
      </c>
      <c r="AP36" s="481">
        <v>1424913</v>
      </c>
      <c r="AQ36" s="481">
        <v>64881</v>
      </c>
      <c r="AR36" s="481">
        <v>1424913</v>
      </c>
      <c r="AS36" s="481">
        <v>64881</v>
      </c>
      <c r="AT36" s="481">
        <v>1424913</v>
      </c>
      <c r="AU36" s="481">
        <v>0</v>
      </c>
      <c r="AV36" s="481">
        <v>0</v>
      </c>
      <c r="AW36" s="481">
        <v>0</v>
      </c>
      <c r="AX36" s="481">
        <v>0</v>
      </c>
      <c r="AY36" s="481">
        <v>0</v>
      </c>
      <c r="AZ36" s="481">
        <v>0</v>
      </c>
      <c r="BA36" s="481">
        <v>0</v>
      </c>
      <c r="BB36" s="481">
        <v>0</v>
      </c>
      <c r="BC36" s="481">
        <v>1375241</v>
      </c>
      <c r="BD36" s="481">
        <v>0</v>
      </c>
      <c r="BE36" s="521"/>
      <c r="BF36" s="521"/>
      <c r="BG36" s="521"/>
      <c r="BH36" s="521"/>
      <c r="BI36" s="521"/>
      <c r="BJ36" s="521"/>
      <c r="BK36" s="521"/>
      <c r="BL36" s="521"/>
      <c r="BM36" s="521"/>
      <c r="BN36" s="521"/>
      <c r="BO36" s="521"/>
      <c r="BP36" s="521"/>
      <c r="BQ36" s="521"/>
      <c r="BR36" s="521"/>
      <c r="BS36" s="521"/>
      <c r="BT36" s="521"/>
      <c r="BU36" s="521"/>
      <c r="BV36" s="521"/>
      <c r="BW36" s="521"/>
      <c r="BX36" s="521"/>
      <c r="BY36" s="521"/>
      <c r="BZ36" s="521"/>
      <c r="CA36" s="521"/>
      <c r="CB36" s="521"/>
      <c r="CC36" s="521"/>
      <c r="CD36" s="521"/>
      <c r="CE36" s="521"/>
      <c r="CF36" s="521"/>
      <c r="CG36" s="481">
        <f t="shared" si="65"/>
        <v>17059404</v>
      </c>
      <c r="CH36" s="123"/>
      <c r="CI36" s="123">
        <f t="shared" si="66"/>
        <v>0</v>
      </c>
      <c r="CJ36" s="483">
        <f t="shared" si="67"/>
        <v>0</v>
      </c>
      <c r="CK36" s="481">
        <f t="shared" si="68"/>
        <v>2976293</v>
      </c>
      <c r="CL36" s="481">
        <f t="shared" si="69"/>
        <v>0</v>
      </c>
      <c r="CM36" s="481">
        <f t="shared" si="70"/>
        <v>5194019</v>
      </c>
      <c r="CN36" s="481">
        <f t="shared" si="71"/>
        <v>7513851</v>
      </c>
      <c r="CO36" s="481">
        <f t="shared" si="72"/>
        <v>1375241</v>
      </c>
      <c r="CP36" s="481">
        <f t="shared" si="73"/>
        <v>0</v>
      </c>
      <c r="CQ36" s="481">
        <f t="shared" si="74"/>
        <v>0</v>
      </c>
      <c r="CR36" s="17"/>
      <c r="CS36" s="481">
        <f t="shared" si="75"/>
        <v>2976293</v>
      </c>
      <c r="CT36" s="481">
        <f t="shared" si="76"/>
        <v>0</v>
      </c>
      <c r="CU36" s="481">
        <f t="shared" si="77"/>
        <v>0</v>
      </c>
      <c r="CV36" s="481">
        <f t="shared" si="78"/>
        <v>8303369</v>
      </c>
      <c r="CW36" s="481">
        <f t="shared" si="79"/>
        <v>4404501</v>
      </c>
      <c r="CX36" s="481">
        <f t="shared" si="80"/>
        <v>1375241</v>
      </c>
      <c r="CY36" s="481">
        <f t="shared" si="81"/>
        <v>0</v>
      </c>
      <c r="CZ36" s="481">
        <f t="shared" si="82"/>
        <v>0</v>
      </c>
      <c r="DA36" s="138">
        <f t="shared" si="83"/>
        <v>0</v>
      </c>
      <c r="DE36"/>
      <c r="DF36"/>
    </row>
    <row r="37" spans="1:110" ht="15" outlineLevel="1">
      <c r="A37" s="559" t="s">
        <v>247</v>
      </c>
      <c r="B37" s="559"/>
      <c r="C37" s="481"/>
      <c r="D37" s="481"/>
      <c r="E37" s="481"/>
      <c r="F37" s="481"/>
      <c r="G37" s="481"/>
      <c r="H37" s="481"/>
      <c r="I37" s="481">
        <v>0</v>
      </c>
      <c r="J37" s="481">
        <v>0</v>
      </c>
      <c r="K37" s="481">
        <v>0</v>
      </c>
      <c r="L37" s="481">
        <v>0</v>
      </c>
      <c r="M37" s="481">
        <v>0</v>
      </c>
      <c r="N37" s="481"/>
      <c r="O37" s="481">
        <v>0</v>
      </c>
      <c r="P37" s="521"/>
      <c r="Q37" s="521"/>
      <c r="R37" s="481">
        <v>0</v>
      </c>
      <c r="S37" s="481"/>
      <c r="T37" s="481"/>
      <c r="U37" s="481">
        <v>0</v>
      </c>
      <c r="V37" s="481">
        <v>0</v>
      </c>
      <c r="W37" s="481">
        <v>0</v>
      </c>
      <c r="X37" s="481">
        <v>0</v>
      </c>
      <c r="Y37" s="481">
        <v>0</v>
      </c>
      <c r="Z37" s="481">
        <v>0</v>
      </c>
      <c r="AA37" s="481">
        <v>0</v>
      </c>
      <c r="AB37" s="481">
        <v>0</v>
      </c>
      <c r="AC37" s="481">
        <v>0</v>
      </c>
      <c r="AD37" s="481">
        <v>0</v>
      </c>
      <c r="AE37" s="481">
        <v>0</v>
      </c>
      <c r="AF37" s="481">
        <v>0</v>
      </c>
      <c r="AG37" s="481">
        <v>2</v>
      </c>
      <c r="AH37" s="481">
        <v>0</v>
      </c>
      <c r="AI37" s="481">
        <v>2</v>
      </c>
      <c r="AJ37" s="481">
        <v>246149</v>
      </c>
      <c r="AK37" s="481">
        <v>246147</v>
      </c>
      <c r="AL37" s="481">
        <v>246149</v>
      </c>
      <c r="AM37" s="481">
        <v>246149</v>
      </c>
      <c r="AN37" s="481">
        <v>246147</v>
      </c>
      <c r="AO37" s="481">
        <v>246149</v>
      </c>
      <c r="AP37" s="481">
        <v>246149</v>
      </c>
      <c r="AQ37" s="481">
        <v>246147</v>
      </c>
      <c r="AR37" s="481">
        <v>246149</v>
      </c>
      <c r="AS37" s="481">
        <v>246147</v>
      </c>
      <c r="AT37" s="481">
        <v>246147</v>
      </c>
      <c r="AU37" s="481">
        <v>246147</v>
      </c>
      <c r="AV37" s="481">
        <v>74226</v>
      </c>
      <c r="AW37" s="481">
        <v>74226</v>
      </c>
      <c r="AX37" s="481">
        <v>74226</v>
      </c>
      <c r="AY37" s="481">
        <v>74226</v>
      </c>
      <c r="AZ37" s="481">
        <v>74226</v>
      </c>
      <c r="BA37" s="481">
        <v>74226</v>
      </c>
      <c r="BB37" s="481">
        <v>74226</v>
      </c>
      <c r="BC37" s="481">
        <v>74226</v>
      </c>
      <c r="BD37" s="481">
        <v>74226</v>
      </c>
      <c r="BE37" s="481">
        <v>74226</v>
      </c>
      <c r="BF37" s="481">
        <v>74226</v>
      </c>
      <c r="BG37" s="481">
        <v>74226</v>
      </c>
      <c r="BH37" s="521"/>
      <c r="BI37" s="521"/>
      <c r="BJ37" s="521"/>
      <c r="BK37" s="521"/>
      <c r="BL37" s="521"/>
      <c r="BM37" s="521"/>
      <c r="BN37" s="521"/>
      <c r="BO37" s="521"/>
      <c r="BP37" s="521"/>
      <c r="BQ37" s="521"/>
      <c r="BR37" s="521"/>
      <c r="BS37" s="521"/>
      <c r="BT37" s="521"/>
      <c r="BU37" s="521"/>
      <c r="BV37" s="521"/>
      <c r="BW37" s="521"/>
      <c r="BX37" s="521"/>
      <c r="BY37" s="521"/>
      <c r="BZ37" s="521"/>
      <c r="CA37" s="521"/>
      <c r="CB37" s="521"/>
      <c r="CC37" s="521"/>
      <c r="CD37" s="521"/>
      <c r="CE37" s="521"/>
      <c r="CF37" s="521"/>
      <c r="CG37" s="481">
        <f t="shared" si="65"/>
        <v>3844492</v>
      </c>
      <c r="CH37" s="123"/>
      <c r="CI37" s="123">
        <f t="shared" si="66"/>
        <v>0</v>
      </c>
      <c r="CJ37" s="483">
        <f t="shared" si="67"/>
        <v>0</v>
      </c>
      <c r="CK37" s="481">
        <f t="shared" si="68"/>
        <v>0</v>
      </c>
      <c r="CL37" s="481">
        <f t="shared" si="69"/>
        <v>0</v>
      </c>
      <c r="CM37" s="481">
        <f t="shared" si="70"/>
        <v>4</v>
      </c>
      <c r="CN37" s="481">
        <f t="shared" si="71"/>
        <v>2953776</v>
      </c>
      <c r="CO37" s="481">
        <f t="shared" si="72"/>
        <v>890712</v>
      </c>
      <c r="CP37" s="481">
        <f t="shared" si="73"/>
        <v>0</v>
      </c>
      <c r="CQ37" s="481">
        <f t="shared" si="74"/>
        <v>0</v>
      </c>
      <c r="CR37" s="17"/>
      <c r="CS37" s="481">
        <f t="shared" si="75"/>
        <v>0</v>
      </c>
      <c r="CT37" s="481">
        <f t="shared" si="76"/>
        <v>0</v>
      </c>
      <c r="CU37" s="481">
        <f t="shared" si="77"/>
        <v>0</v>
      </c>
      <c r="CV37" s="481">
        <f t="shared" si="78"/>
        <v>1476894</v>
      </c>
      <c r="CW37" s="481">
        <f t="shared" si="79"/>
        <v>1922242</v>
      </c>
      <c r="CX37" s="481">
        <f t="shared" si="80"/>
        <v>445356</v>
      </c>
      <c r="CY37" s="481">
        <f t="shared" si="81"/>
        <v>0</v>
      </c>
      <c r="CZ37" s="481">
        <f t="shared" si="82"/>
        <v>0</v>
      </c>
      <c r="DA37" s="138">
        <f t="shared" si="83"/>
        <v>0</v>
      </c>
      <c r="DE37"/>
      <c r="DF37"/>
    </row>
    <row r="38" spans="1:110" ht="15" outlineLevel="1">
      <c r="A38" s="559" t="s">
        <v>293</v>
      </c>
      <c r="B38" s="559"/>
      <c r="C38" s="481"/>
      <c r="D38" s="481"/>
      <c r="E38" s="481"/>
      <c r="F38" s="481"/>
      <c r="G38" s="481"/>
      <c r="H38" s="481"/>
      <c r="I38" s="481">
        <v>0</v>
      </c>
      <c r="J38" s="481">
        <v>0</v>
      </c>
      <c r="K38" s="481">
        <v>0</v>
      </c>
      <c r="L38" s="481">
        <v>0</v>
      </c>
      <c r="M38" s="481">
        <v>0</v>
      </c>
      <c r="N38" s="481"/>
      <c r="O38" s="481">
        <v>0</v>
      </c>
      <c r="P38" s="521"/>
      <c r="Q38" s="521"/>
      <c r="R38" s="481">
        <v>0</v>
      </c>
      <c r="S38" s="481"/>
      <c r="T38" s="481"/>
      <c r="U38" s="481">
        <v>0</v>
      </c>
      <c r="V38" s="481">
        <v>0</v>
      </c>
      <c r="W38" s="481">
        <v>0</v>
      </c>
      <c r="X38" s="481">
        <v>0</v>
      </c>
      <c r="Y38" s="481">
        <v>0</v>
      </c>
      <c r="Z38" s="481">
        <v>0</v>
      </c>
      <c r="AA38" s="481">
        <v>0</v>
      </c>
      <c r="AB38" s="481">
        <v>0</v>
      </c>
      <c r="AC38" s="481">
        <v>0</v>
      </c>
      <c r="AD38" s="481">
        <v>0</v>
      </c>
      <c r="AE38" s="481">
        <v>0</v>
      </c>
      <c r="AF38" s="481">
        <v>0</v>
      </c>
      <c r="AG38" s="481">
        <v>0</v>
      </c>
      <c r="AH38" s="481">
        <v>0</v>
      </c>
      <c r="AI38" s="481">
        <v>0</v>
      </c>
      <c r="AJ38" s="481">
        <v>0</v>
      </c>
      <c r="AK38" s="481">
        <v>0</v>
      </c>
      <c r="AL38" s="481">
        <v>0</v>
      </c>
      <c r="AM38" s="481">
        <v>0</v>
      </c>
      <c r="AN38" s="481">
        <v>0</v>
      </c>
      <c r="AO38" s="481">
        <v>0</v>
      </c>
      <c r="AP38" s="481">
        <v>0</v>
      </c>
      <c r="AQ38" s="481">
        <v>0</v>
      </c>
      <c r="AR38" s="481">
        <v>0</v>
      </c>
      <c r="AS38" s="481">
        <v>0</v>
      </c>
      <c r="AT38" s="481">
        <v>0</v>
      </c>
      <c r="AU38" s="481">
        <v>0</v>
      </c>
      <c r="AV38" s="481">
        <v>0</v>
      </c>
      <c r="AW38" s="481">
        <v>0</v>
      </c>
      <c r="AX38" s="481">
        <v>0</v>
      </c>
      <c r="AY38" s="481">
        <v>0</v>
      </c>
      <c r="AZ38" s="481">
        <v>0</v>
      </c>
      <c r="BA38" s="481">
        <v>0</v>
      </c>
      <c r="BB38" s="481">
        <v>0</v>
      </c>
      <c r="BC38" s="521"/>
      <c r="BD38" s="521"/>
      <c r="BE38" s="521"/>
      <c r="BF38" s="521"/>
      <c r="BG38" s="521"/>
      <c r="BH38" s="521"/>
      <c r="BI38" s="521"/>
      <c r="BJ38" s="521"/>
      <c r="BK38" s="521"/>
      <c r="BL38" s="521"/>
      <c r="BM38" s="521"/>
      <c r="BN38" s="521"/>
      <c r="BO38" s="521"/>
      <c r="BP38" s="521"/>
      <c r="BQ38" s="521"/>
      <c r="BR38" s="521"/>
      <c r="BS38" s="521"/>
      <c r="BT38" s="521"/>
      <c r="BU38" s="521"/>
      <c r="BV38" s="521"/>
      <c r="BW38" s="521"/>
      <c r="BX38" s="521"/>
      <c r="BY38" s="521"/>
      <c r="BZ38" s="521"/>
      <c r="CA38" s="521"/>
      <c r="CB38" s="521"/>
      <c r="CC38" s="521"/>
      <c r="CD38" s="521"/>
      <c r="CE38" s="521"/>
      <c r="CF38" s="521"/>
      <c r="CG38" s="481">
        <f t="shared" si="65"/>
        <v>0</v>
      </c>
      <c r="CH38" s="123"/>
      <c r="CI38" s="123">
        <f t="shared" si="66"/>
        <v>0</v>
      </c>
      <c r="CJ38" s="483">
        <f t="shared" si="67"/>
        <v>0</v>
      </c>
      <c r="CK38" s="481">
        <f t="shared" si="68"/>
        <v>0</v>
      </c>
      <c r="CL38" s="481">
        <f t="shared" si="69"/>
        <v>0</v>
      </c>
      <c r="CM38" s="481">
        <f t="shared" si="70"/>
        <v>0</v>
      </c>
      <c r="CN38" s="481">
        <f t="shared" si="71"/>
        <v>0</v>
      </c>
      <c r="CO38" s="481">
        <f t="shared" si="72"/>
        <v>0</v>
      </c>
      <c r="CP38" s="481">
        <f t="shared" si="73"/>
        <v>0</v>
      </c>
      <c r="CQ38" s="481">
        <f t="shared" si="74"/>
        <v>0</v>
      </c>
      <c r="CR38" s="17"/>
      <c r="CS38" s="481">
        <f t="shared" si="75"/>
        <v>0</v>
      </c>
      <c r="CT38" s="481">
        <f t="shared" si="76"/>
        <v>0</v>
      </c>
      <c r="CU38" s="481">
        <f t="shared" si="77"/>
        <v>0</v>
      </c>
      <c r="CV38" s="481">
        <f t="shared" si="78"/>
        <v>0</v>
      </c>
      <c r="CW38" s="481">
        <f t="shared" si="79"/>
        <v>0</v>
      </c>
      <c r="CX38" s="481">
        <f t="shared" si="80"/>
        <v>0</v>
      </c>
      <c r="CY38" s="481">
        <f t="shared" si="81"/>
        <v>0</v>
      </c>
      <c r="CZ38" s="481">
        <f t="shared" si="82"/>
        <v>0</v>
      </c>
      <c r="DA38" s="138">
        <f t="shared" si="83"/>
        <v>0</v>
      </c>
      <c r="DE38"/>
      <c r="DF38"/>
    </row>
    <row r="39" spans="1:110" ht="15" outlineLevel="1">
      <c r="A39" s="559" t="s">
        <v>249</v>
      </c>
      <c r="B39" s="559"/>
      <c r="C39" s="481"/>
      <c r="D39" s="481"/>
      <c r="E39" s="481"/>
      <c r="F39" s="481"/>
      <c r="G39" s="481"/>
      <c r="H39" s="481"/>
      <c r="I39" s="481">
        <v>0</v>
      </c>
      <c r="J39" s="481">
        <v>0</v>
      </c>
      <c r="K39" s="481">
        <v>0</v>
      </c>
      <c r="L39" s="481">
        <v>0</v>
      </c>
      <c r="M39" s="481">
        <v>0</v>
      </c>
      <c r="N39" s="481"/>
      <c r="O39" s="481">
        <v>0</v>
      </c>
      <c r="P39" s="521"/>
      <c r="Q39" s="521"/>
      <c r="R39" s="481">
        <v>0</v>
      </c>
      <c r="S39" s="481"/>
      <c r="T39" s="481"/>
      <c r="U39" s="481">
        <v>0</v>
      </c>
      <c r="V39" s="481">
        <v>0</v>
      </c>
      <c r="W39" s="481">
        <v>0</v>
      </c>
      <c r="X39" s="481">
        <v>0</v>
      </c>
      <c r="Y39" s="481">
        <v>0</v>
      </c>
      <c r="Z39" s="481">
        <v>0</v>
      </c>
      <c r="AA39" s="481">
        <v>0</v>
      </c>
      <c r="AB39" s="481">
        <v>35511</v>
      </c>
      <c r="AC39" s="481">
        <v>0</v>
      </c>
      <c r="AD39" s="481">
        <v>0</v>
      </c>
      <c r="AE39" s="481">
        <v>0</v>
      </c>
      <c r="AF39" s="481">
        <v>0</v>
      </c>
      <c r="AG39" s="481">
        <v>0</v>
      </c>
      <c r="AH39" s="481">
        <v>0</v>
      </c>
      <c r="AI39" s="481">
        <v>0</v>
      </c>
      <c r="AJ39" s="481">
        <v>0</v>
      </c>
      <c r="AK39" s="481">
        <v>0</v>
      </c>
      <c r="AL39" s="481">
        <v>0</v>
      </c>
      <c r="AM39" s="481">
        <v>0</v>
      </c>
      <c r="AN39" s="481">
        <v>35510</v>
      </c>
      <c r="AO39" s="481">
        <v>0</v>
      </c>
      <c r="AP39" s="481">
        <v>0</v>
      </c>
      <c r="AQ39" s="481">
        <v>0</v>
      </c>
      <c r="AR39" s="481">
        <v>0</v>
      </c>
      <c r="AS39" s="481">
        <v>0</v>
      </c>
      <c r="AT39" s="481">
        <v>0</v>
      </c>
      <c r="AU39" s="481">
        <v>0</v>
      </c>
      <c r="AV39" s="481">
        <v>0</v>
      </c>
      <c r="AW39" s="481">
        <v>0</v>
      </c>
      <c r="AX39" s="481">
        <v>0</v>
      </c>
      <c r="AY39" s="481">
        <v>0</v>
      </c>
      <c r="AZ39" s="481">
        <v>0</v>
      </c>
      <c r="BA39" s="481">
        <v>0</v>
      </c>
      <c r="BB39" s="481">
        <v>0</v>
      </c>
      <c r="BC39" s="521"/>
      <c r="BD39" s="521"/>
      <c r="BE39" s="521"/>
      <c r="BF39" s="521"/>
      <c r="BG39" s="521"/>
      <c r="BH39" s="521"/>
      <c r="BI39" s="521"/>
      <c r="BJ39" s="521"/>
      <c r="BK39" s="521"/>
      <c r="BL39" s="521"/>
      <c r="BM39" s="521"/>
      <c r="BN39" s="521"/>
      <c r="BO39" s="521"/>
      <c r="BP39" s="521"/>
      <c r="BQ39" s="521"/>
      <c r="BR39" s="521"/>
      <c r="BS39" s="521"/>
      <c r="BT39" s="521"/>
      <c r="BU39" s="521"/>
      <c r="BV39" s="521"/>
      <c r="BW39" s="521"/>
      <c r="BX39" s="521"/>
      <c r="BY39" s="521"/>
      <c r="BZ39" s="521"/>
      <c r="CA39" s="521"/>
      <c r="CB39" s="521"/>
      <c r="CC39" s="521"/>
      <c r="CD39" s="521"/>
      <c r="CE39" s="521"/>
      <c r="CF39" s="521"/>
      <c r="CG39" s="481">
        <f t="shared" si="65"/>
        <v>71021</v>
      </c>
      <c r="CH39" s="123"/>
      <c r="CI39" s="123">
        <f t="shared" si="66"/>
        <v>0</v>
      </c>
      <c r="CJ39" s="483">
        <f t="shared" si="67"/>
        <v>0</v>
      </c>
      <c r="CK39" s="481">
        <f t="shared" si="68"/>
        <v>0</v>
      </c>
      <c r="CL39" s="481">
        <f t="shared" si="69"/>
        <v>0</v>
      </c>
      <c r="CM39" s="481">
        <f t="shared" si="70"/>
        <v>35511</v>
      </c>
      <c r="CN39" s="481">
        <f t="shared" si="71"/>
        <v>35510</v>
      </c>
      <c r="CO39" s="481">
        <f t="shared" si="72"/>
        <v>0</v>
      </c>
      <c r="CP39" s="481">
        <f t="shared" si="73"/>
        <v>0</v>
      </c>
      <c r="CQ39" s="481">
        <f t="shared" si="74"/>
        <v>0</v>
      </c>
      <c r="CR39" s="17"/>
      <c r="CS39" s="481">
        <f t="shared" si="75"/>
        <v>0</v>
      </c>
      <c r="CT39" s="481">
        <f t="shared" si="76"/>
        <v>0</v>
      </c>
      <c r="CU39" s="481">
        <f t="shared" si="77"/>
        <v>35511</v>
      </c>
      <c r="CV39" s="481">
        <f t="shared" si="78"/>
        <v>35510</v>
      </c>
      <c r="CW39" s="481">
        <f t="shared" si="79"/>
        <v>0</v>
      </c>
      <c r="CX39" s="481">
        <f t="shared" si="80"/>
        <v>0</v>
      </c>
      <c r="CY39" s="481">
        <f t="shared" si="81"/>
        <v>0</v>
      </c>
      <c r="CZ39" s="481">
        <f t="shared" si="82"/>
        <v>0</v>
      </c>
      <c r="DA39" s="138">
        <f t="shared" si="83"/>
        <v>0</v>
      </c>
      <c r="DE39"/>
      <c r="DF39"/>
    </row>
    <row r="40" spans="1:110" ht="15" outlineLevel="1">
      <c r="A40" s="559" t="s">
        <v>294</v>
      </c>
      <c r="B40" s="559"/>
      <c r="C40" s="481"/>
      <c r="D40" s="481"/>
      <c r="E40" s="481"/>
      <c r="F40" s="481"/>
      <c r="G40" s="481"/>
      <c r="H40" s="481"/>
      <c r="I40" s="481">
        <v>0</v>
      </c>
      <c r="J40" s="481">
        <v>0</v>
      </c>
      <c r="K40" s="481">
        <v>0</v>
      </c>
      <c r="L40" s="481">
        <v>444</v>
      </c>
      <c r="M40" s="481">
        <v>4771</v>
      </c>
      <c r="N40" s="481"/>
      <c r="O40" s="481">
        <v>2005</v>
      </c>
      <c r="P40" s="521"/>
      <c r="Q40" s="521"/>
      <c r="R40" s="481">
        <v>189</v>
      </c>
      <c r="S40" s="481"/>
      <c r="T40" s="481"/>
      <c r="U40" s="481">
        <v>1001</v>
      </c>
      <c r="V40" s="481">
        <v>0</v>
      </c>
      <c r="W40" s="481">
        <v>2148</v>
      </c>
      <c r="X40" s="481">
        <v>220372</v>
      </c>
      <c r="Y40" s="481">
        <v>220372</v>
      </c>
      <c r="Z40" s="481">
        <v>220372</v>
      </c>
      <c r="AA40" s="481">
        <v>220372</v>
      </c>
      <c r="AB40" s="481">
        <v>220372</v>
      </c>
      <c r="AC40" s="481">
        <v>220372</v>
      </c>
      <c r="AD40" s="481">
        <v>220372</v>
      </c>
      <c r="AE40" s="481">
        <v>220372</v>
      </c>
      <c r="AF40" s="481">
        <v>220372</v>
      </c>
      <c r="AG40" s="481">
        <v>220372</v>
      </c>
      <c r="AH40" s="481">
        <v>220372</v>
      </c>
      <c r="AI40" s="481">
        <v>220372</v>
      </c>
      <c r="AJ40" s="481">
        <v>220372</v>
      </c>
      <c r="AK40" s="481">
        <v>220372</v>
      </c>
      <c r="AL40" s="481">
        <v>220372</v>
      </c>
      <c r="AM40" s="481">
        <v>71472</v>
      </c>
      <c r="AN40" s="481">
        <v>71472</v>
      </c>
      <c r="AO40" s="481">
        <v>71472</v>
      </c>
      <c r="AP40" s="481">
        <v>71472</v>
      </c>
      <c r="AQ40" s="481">
        <v>71472</v>
      </c>
      <c r="AR40" s="481">
        <v>71472</v>
      </c>
      <c r="AS40" s="481">
        <v>71472</v>
      </c>
      <c r="AT40" s="481">
        <v>71472</v>
      </c>
      <c r="AU40" s="481">
        <v>71472</v>
      </c>
      <c r="AV40" s="481">
        <v>71472</v>
      </c>
      <c r="AW40" s="481">
        <v>71472</v>
      </c>
      <c r="AX40" s="481">
        <v>71472</v>
      </c>
      <c r="AY40" s="481">
        <v>71472</v>
      </c>
      <c r="AZ40" s="481">
        <v>0</v>
      </c>
      <c r="BA40" s="481">
        <v>0</v>
      </c>
      <c r="BB40" s="481">
        <v>0</v>
      </c>
      <c r="BC40" s="521"/>
      <c r="BD40" s="521"/>
      <c r="BE40" s="521"/>
      <c r="BF40" s="521"/>
      <c r="BG40" s="521"/>
      <c r="BH40" s="521"/>
      <c r="BI40" s="521"/>
      <c r="BJ40" s="521"/>
      <c r="BK40" s="521"/>
      <c r="BL40" s="521"/>
      <c r="BM40" s="521"/>
      <c r="BN40" s="521"/>
      <c r="BO40" s="521"/>
      <c r="BP40" s="521"/>
      <c r="BQ40" s="521"/>
      <c r="BR40" s="521"/>
      <c r="BS40" s="521"/>
      <c r="BT40" s="521"/>
      <c r="BU40" s="521"/>
      <c r="BV40" s="521"/>
      <c r="BW40" s="521"/>
      <c r="BX40" s="521"/>
      <c r="BY40" s="521"/>
      <c r="BZ40" s="521"/>
      <c r="CA40" s="521"/>
      <c r="CB40" s="521"/>
      <c r="CC40" s="521"/>
      <c r="CD40" s="521"/>
      <c r="CE40" s="521"/>
      <c r="CF40" s="521"/>
      <c r="CG40" s="481">
        <f t="shared" si="65"/>
        <v>4245274</v>
      </c>
      <c r="CH40" s="123"/>
      <c r="CI40" s="123">
        <f t="shared" si="66"/>
        <v>0</v>
      </c>
      <c r="CJ40" s="483">
        <f t="shared" si="67"/>
        <v>0</v>
      </c>
      <c r="CK40" s="481">
        <f t="shared" si="68"/>
        <v>7409</v>
      </c>
      <c r="CL40" s="481">
        <f t="shared" si="69"/>
        <v>3149</v>
      </c>
      <c r="CM40" s="481">
        <f t="shared" si="70"/>
        <v>2644464</v>
      </c>
      <c r="CN40" s="481">
        <f t="shared" si="71"/>
        <v>1304364</v>
      </c>
      <c r="CO40" s="481">
        <f t="shared" si="72"/>
        <v>285888</v>
      </c>
      <c r="CP40" s="481">
        <f t="shared" si="73"/>
        <v>0</v>
      </c>
      <c r="CQ40" s="481">
        <f t="shared" si="74"/>
        <v>0</v>
      </c>
      <c r="CR40" s="17"/>
      <c r="CS40" s="481">
        <f t="shared" si="75"/>
        <v>5215</v>
      </c>
      <c r="CT40" s="481">
        <f t="shared" si="76"/>
        <v>3195</v>
      </c>
      <c r="CU40" s="481">
        <f t="shared" si="77"/>
        <v>1324380</v>
      </c>
      <c r="CV40" s="481">
        <f t="shared" si="78"/>
        <v>2197764</v>
      </c>
      <c r="CW40" s="481">
        <f t="shared" si="79"/>
        <v>714720</v>
      </c>
      <c r="CX40" s="481">
        <f t="shared" si="80"/>
        <v>0</v>
      </c>
      <c r="CY40" s="481">
        <f t="shared" si="81"/>
        <v>0</v>
      </c>
      <c r="CZ40" s="481">
        <f t="shared" si="82"/>
        <v>0</v>
      </c>
      <c r="DA40" s="138">
        <f t="shared" si="83"/>
        <v>0</v>
      </c>
      <c r="DE40"/>
      <c r="DF40"/>
    </row>
    <row r="41" spans="1:110" ht="15" outlineLevel="1">
      <c r="A41" s="560"/>
      <c r="B41" s="560"/>
      <c r="C41" s="481"/>
      <c r="D41" s="481"/>
      <c r="E41" s="481"/>
      <c r="F41" s="481"/>
      <c r="G41" s="481"/>
      <c r="H41" s="481"/>
      <c r="I41" s="481"/>
      <c r="J41" s="481"/>
      <c r="K41" s="481"/>
      <c r="L41" s="481"/>
      <c r="M41" s="481"/>
      <c r="N41" s="481"/>
      <c r="O41" s="481"/>
      <c r="P41" s="521"/>
      <c r="Q41" s="521"/>
      <c r="R41" s="481"/>
      <c r="S41" s="481"/>
      <c r="T41" s="481"/>
      <c r="U41" s="481"/>
      <c r="V41" s="481"/>
      <c r="W41" s="481"/>
      <c r="X41" s="481"/>
      <c r="Y41" s="481"/>
      <c r="Z41" s="481"/>
      <c r="AA41" s="481"/>
      <c r="AB41" s="481"/>
      <c r="AC41" s="481"/>
      <c r="AD41" s="481"/>
      <c r="AE41" s="481"/>
      <c r="AF41" s="481"/>
      <c r="AG41" s="481"/>
      <c r="AH41" s="481"/>
      <c r="AI41" s="481"/>
      <c r="AJ41" s="481"/>
      <c r="AK41" s="481"/>
      <c r="AL41" s="481"/>
      <c r="AM41" s="481"/>
      <c r="AN41" s="481"/>
      <c r="AO41" s="481"/>
      <c r="AP41" s="481"/>
      <c r="AQ41" s="481"/>
      <c r="AR41" s="481"/>
      <c r="AS41" s="481"/>
      <c r="AT41" s="481"/>
      <c r="AU41" s="481"/>
      <c r="AV41" s="481"/>
      <c r="AW41" s="481"/>
      <c r="AX41" s="481"/>
      <c r="AY41" s="481"/>
      <c r="AZ41" s="481"/>
      <c r="BA41" s="481"/>
      <c r="BB41" s="481"/>
      <c r="BC41" s="521"/>
      <c r="BD41" s="521"/>
      <c r="BE41" s="521"/>
      <c r="BF41" s="521"/>
      <c r="BG41" s="521"/>
      <c r="BH41" s="521"/>
      <c r="BI41" s="521"/>
      <c r="BJ41" s="521"/>
      <c r="BK41" s="521"/>
      <c r="BL41" s="521"/>
      <c r="BM41" s="521"/>
      <c r="BN41" s="521"/>
      <c r="BO41" s="521"/>
      <c r="BP41" s="521"/>
      <c r="BQ41" s="521"/>
      <c r="BR41" s="521"/>
      <c r="BS41" s="521"/>
      <c r="BT41" s="521"/>
      <c r="BU41" s="521"/>
      <c r="BV41" s="521"/>
      <c r="BW41" s="521"/>
      <c r="BX41" s="521"/>
      <c r="BY41" s="521"/>
      <c r="BZ41" s="521"/>
      <c r="CA41" s="521"/>
      <c r="CB41" s="521"/>
      <c r="CC41" s="521"/>
      <c r="CD41" s="521"/>
      <c r="CE41" s="521"/>
      <c r="CF41" s="521"/>
      <c r="CG41" s="481"/>
      <c r="CH41" s="111"/>
      <c r="CI41" s="111"/>
      <c r="CJ41" s="483"/>
      <c r="CK41" s="483"/>
      <c r="CL41" s="483"/>
      <c r="CM41" s="483"/>
      <c r="CN41" s="483"/>
      <c r="CO41" s="483"/>
      <c r="CP41" s="483"/>
      <c r="CQ41" s="483"/>
      <c r="CR41" s="17"/>
      <c r="CS41" s="483"/>
      <c r="CT41" s="483"/>
      <c r="CU41" s="483"/>
      <c r="CV41" s="483"/>
      <c r="CW41" s="483"/>
      <c r="CX41" s="483"/>
      <c r="CY41" s="483"/>
      <c r="CZ41" s="483"/>
      <c r="DA41" s="138"/>
      <c r="DE41"/>
      <c r="DF41"/>
    </row>
    <row r="42" spans="1:110" ht="15" outlineLevel="1">
      <c r="A42" s="558" t="s">
        <v>254</v>
      </c>
      <c r="B42" s="558"/>
      <c r="C42" s="490"/>
      <c r="D42" s="482"/>
      <c r="E42" s="482"/>
      <c r="F42" s="482"/>
      <c r="G42" s="482"/>
      <c r="H42" s="482"/>
      <c r="I42" s="482">
        <f t="shared" ref="I42:O42" si="84">SUM(I35:I41)</f>
        <v>0</v>
      </c>
      <c r="J42" s="482">
        <f t="shared" si="84"/>
        <v>0</v>
      </c>
      <c r="K42" s="482">
        <f t="shared" si="84"/>
        <v>0</v>
      </c>
      <c r="L42" s="482">
        <f t="shared" si="84"/>
        <v>24861</v>
      </c>
      <c r="M42" s="482">
        <f t="shared" si="84"/>
        <v>3108283</v>
      </c>
      <c r="N42" s="482">
        <f t="shared" si="84"/>
        <v>0</v>
      </c>
      <c r="O42" s="565">
        <f t="shared" si="84"/>
        <v>176935</v>
      </c>
      <c r="P42" s="564"/>
      <c r="Q42" s="564"/>
      <c r="R42" s="482">
        <f t="shared" ref="R42:W42" si="85">SUM(R35:R41)</f>
        <v>284730</v>
      </c>
      <c r="S42" s="482">
        <f t="shared" si="85"/>
        <v>297912</v>
      </c>
      <c r="T42" s="482">
        <f t="shared" si="85"/>
        <v>0</v>
      </c>
      <c r="U42" s="482">
        <f t="shared" si="85"/>
        <v>306134</v>
      </c>
      <c r="V42" s="482">
        <f t="shared" si="85"/>
        <v>388368</v>
      </c>
      <c r="W42" s="482">
        <f t="shared" si="85"/>
        <v>462494</v>
      </c>
      <c r="X42" s="482">
        <f t="shared" ref="X42:BB42" si="86">SUM(X35:X41)</f>
        <v>424845</v>
      </c>
      <c r="Y42" s="482">
        <f t="shared" si="86"/>
        <v>424845</v>
      </c>
      <c r="Z42" s="482">
        <f t="shared" si="86"/>
        <v>424845</v>
      </c>
      <c r="AA42" s="482">
        <f t="shared" si="86"/>
        <v>424845</v>
      </c>
      <c r="AB42" s="482">
        <f t="shared" si="86"/>
        <v>460356</v>
      </c>
      <c r="AC42" s="482">
        <f t="shared" si="86"/>
        <v>424845</v>
      </c>
      <c r="AD42" s="482">
        <f t="shared" si="86"/>
        <v>424845</v>
      </c>
      <c r="AE42" s="482">
        <f t="shared" si="86"/>
        <v>424845</v>
      </c>
      <c r="AF42" s="482">
        <f t="shared" si="86"/>
        <v>424845</v>
      </c>
      <c r="AG42" s="482">
        <f t="shared" si="86"/>
        <v>424847</v>
      </c>
      <c r="AH42" s="482">
        <f t="shared" si="86"/>
        <v>755544</v>
      </c>
      <c r="AI42" s="482">
        <f t="shared" si="86"/>
        <v>5288167</v>
      </c>
      <c r="AJ42" s="482">
        <f t="shared" si="86"/>
        <v>735874</v>
      </c>
      <c r="AK42" s="482">
        <f t="shared" si="86"/>
        <v>735873</v>
      </c>
      <c r="AL42" s="482">
        <f t="shared" si="86"/>
        <v>2095908</v>
      </c>
      <c r="AM42" s="482">
        <f t="shared" si="86"/>
        <v>586975</v>
      </c>
      <c r="AN42" s="482">
        <f t="shared" si="86"/>
        <v>1982515</v>
      </c>
      <c r="AO42" s="482">
        <f t="shared" si="86"/>
        <v>586975</v>
      </c>
      <c r="AP42" s="482">
        <f t="shared" si="86"/>
        <v>1947007</v>
      </c>
      <c r="AQ42" s="482">
        <f t="shared" si="86"/>
        <v>586973</v>
      </c>
      <c r="AR42" s="482">
        <f t="shared" si="86"/>
        <v>1947007</v>
      </c>
      <c r="AS42" s="482">
        <f t="shared" si="86"/>
        <v>586973</v>
      </c>
      <c r="AT42" s="482">
        <f t="shared" si="86"/>
        <v>1947005</v>
      </c>
      <c r="AU42" s="482">
        <f t="shared" si="86"/>
        <v>522092</v>
      </c>
      <c r="AV42" s="482">
        <f t="shared" si="86"/>
        <v>350171</v>
      </c>
      <c r="AW42" s="482">
        <f t="shared" si="86"/>
        <v>350171</v>
      </c>
      <c r="AX42" s="482">
        <f t="shared" si="86"/>
        <v>350171</v>
      </c>
      <c r="AY42" s="482">
        <f t="shared" si="86"/>
        <v>350171</v>
      </c>
      <c r="AZ42" s="482">
        <f t="shared" si="86"/>
        <v>74226</v>
      </c>
      <c r="BA42" s="482">
        <f t="shared" si="86"/>
        <v>74226</v>
      </c>
      <c r="BB42" s="482">
        <f t="shared" si="86"/>
        <v>74226</v>
      </c>
      <c r="BC42" s="482">
        <f t="shared" ref="BC42:BG42" si="87">SUM(BC35:BC41)</f>
        <v>1449467</v>
      </c>
      <c r="BD42" s="482">
        <f t="shared" si="87"/>
        <v>74226</v>
      </c>
      <c r="BE42" s="482">
        <f t="shared" si="87"/>
        <v>74226</v>
      </c>
      <c r="BF42" s="482">
        <f t="shared" si="87"/>
        <v>74226</v>
      </c>
      <c r="BG42" s="482">
        <f t="shared" si="87"/>
        <v>74226</v>
      </c>
      <c r="BH42" s="564"/>
      <c r="BI42" s="564"/>
      <c r="BJ42" s="564"/>
      <c r="BK42" s="564"/>
      <c r="BL42" s="564"/>
      <c r="BM42" s="564"/>
      <c r="BN42" s="564"/>
      <c r="BO42" s="564"/>
      <c r="BP42" s="564"/>
      <c r="BQ42" s="564"/>
      <c r="BR42" s="564"/>
      <c r="BS42" s="564"/>
      <c r="BT42" s="564"/>
      <c r="BU42" s="564"/>
      <c r="BV42" s="564"/>
      <c r="BW42" s="564"/>
      <c r="BX42" s="564"/>
      <c r="BY42" s="564"/>
      <c r="BZ42" s="564"/>
      <c r="CA42" s="564"/>
      <c r="CB42" s="564"/>
      <c r="CC42" s="564"/>
      <c r="CD42" s="564"/>
      <c r="CE42" s="564"/>
      <c r="CF42" s="564"/>
      <c r="CG42" s="482">
        <f>SUM(CG35:CG41)</f>
        <v>33008301</v>
      </c>
      <c r="CH42" s="123"/>
      <c r="CI42" s="123">
        <f t="shared" si="66"/>
        <v>0</v>
      </c>
      <c r="CJ42" s="482">
        <f>SUM(I42:K42)</f>
        <v>0</v>
      </c>
      <c r="CK42" s="482">
        <f>SUM(L42:R42)</f>
        <v>3594809</v>
      </c>
      <c r="CL42" s="482">
        <f>SUM(S42:W42)</f>
        <v>1454908</v>
      </c>
      <c r="CM42" s="482">
        <f t="shared" si="70"/>
        <v>10327674</v>
      </c>
      <c r="CN42" s="482">
        <f>SUM(AJ42:AU42)</f>
        <v>14261177</v>
      </c>
      <c r="CO42" s="482">
        <f>SUM(AV42:BG42)</f>
        <v>3369733</v>
      </c>
      <c r="CP42" s="482">
        <f>SUM(BH42:BS42)</f>
        <v>0</v>
      </c>
      <c r="CQ42" s="482">
        <f>SUM(BT42:CE42)</f>
        <v>0</v>
      </c>
      <c r="CR42" s="229"/>
      <c r="CS42" s="482">
        <f>SUM(I42:N42)</f>
        <v>3133144</v>
      </c>
      <c r="CT42" s="482">
        <f>SUM(O42:U42)</f>
        <v>1065711</v>
      </c>
      <c r="CU42" s="482">
        <f>SUM(V42:AC42)</f>
        <v>3435443</v>
      </c>
      <c r="CV42" s="482">
        <f>SUM(AD42:AO42)</f>
        <v>14467213</v>
      </c>
      <c r="CW42" s="482">
        <f>SUM(AP42:BA42)</f>
        <v>9086193</v>
      </c>
      <c r="CX42" s="482">
        <f>SUM(BB42:BM42)</f>
        <v>1820597</v>
      </c>
      <c r="CY42" s="482">
        <f>SUM(BN42:BY42)</f>
        <v>0</v>
      </c>
      <c r="CZ42" s="482">
        <f>SUM(BZ42:CF42)</f>
        <v>0</v>
      </c>
      <c r="DA42" s="138">
        <f t="shared" si="83"/>
        <v>0</v>
      </c>
      <c r="DE42"/>
      <c r="DF42"/>
    </row>
    <row r="43" spans="1:110" ht="15" outlineLevel="1">
      <c r="A43" s="559" t="s">
        <v>255</v>
      </c>
      <c r="B43" s="559"/>
      <c r="C43" s="490"/>
      <c r="D43" s="483"/>
      <c r="E43" s="483"/>
      <c r="F43" s="483"/>
      <c r="G43" s="483"/>
      <c r="H43" s="483"/>
      <c r="I43" s="483">
        <f>I$42*'3d CalSAWS DD&amp;I CAP'!$E$85</f>
        <v>0</v>
      </c>
      <c r="J43" s="483">
        <f>J$42*'3d CalSAWS DD&amp;I CAP'!$E$85</f>
        <v>0</v>
      </c>
      <c r="K43" s="483">
        <f>K$42*'3d CalSAWS DD&amp;I CAP'!$E$85</f>
        <v>0</v>
      </c>
      <c r="L43" s="483">
        <f>L$42*'3d CalSAWS DD&amp;I CAP'!$E$85</f>
        <v>17944.04754418087</v>
      </c>
      <c r="M43" s="483">
        <f>M$42*'3d CalSAWS DD&amp;I CAP'!$E$85</f>
        <v>2243480.870953266</v>
      </c>
      <c r="N43" s="483">
        <f>N$42*'3d CalSAWS DD&amp;I CAP'!$E$85</f>
        <v>0</v>
      </c>
      <c r="O43" s="483">
        <f>O$42*'3d CalSAWS DD&amp;I CAP'!$E$85</f>
        <v>127707.25442378192</v>
      </c>
      <c r="P43" s="521"/>
      <c r="Q43" s="521"/>
      <c r="R43" s="483">
        <f>R$42*'3d CalSAWS DD&amp;I CAP'!$E$85</f>
        <v>205510.98738001767</v>
      </c>
      <c r="S43" s="483">
        <f>S$42*'3d CalSAWS DD&amp;I CAP'!$E$178</f>
        <v>214548.79392510492</v>
      </c>
      <c r="T43" s="483">
        <f>T$42*'3d CalSAWS DD&amp;I CAP'!$E$178</f>
        <v>0</v>
      </c>
      <c r="U43" s="537">
        <f>ROUND(U$42*'3d CalSAWS DD&amp;I CAP'!$E$178,0)-12</f>
        <v>220458</v>
      </c>
      <c r="V43" s="537">
        <f>ROUND(V$42*'3d CalSAWS DD&amp;I CAP'!$E$178,0)-11</f>
        <v>279682</v>
      </c>
      <c r="W43" s="537">
        <f>ROUND(W$42*'3d CalSAWS DD&amp;I CAP'!$E$178,0)-13</f>
        <v>333064</v>
      </c>
      <c r="X43" s="483">
        <f>X$42*'3d CalSAWS DD&amp;I CAP'!$E$274</f>
        <v>293652.85294249217</v>
      </c>
      <c r="Y43" s="483">
        <f>Y$42*'3d CalSAWS DD&amp;I CAP'!$E$274</f>
        <v>293652.85294249217</v>
      </c>
      <c r="Z43" s="483">
        <f>Z$42*'3d CalSAWS DD&amp;I CAP'!$E$274</f>
        <v>293652.85294249217</v>
      </c>
      <c r="AA43" s="483">
        <f>AA$42*'3d CalSAWS DD&amp;I CAP'!$E$274</f>
        <v>293652.85294249217</v>
      </c>
      <c r="AB43" s="483">
        <f>AB$42*'3d CalSAWS DD&amp;I CAP'!$E$274</f>
        <v>318198.05521824176</v>
      </c>
      <c r="AC43" s="483">
        <f>AC$42*'3d CalSAWS DD&amp;I CAP'!$E$274</f>
        <v>293652.85294249217</v>
      </c>
      <c r="AD43" s="483">
        <f>AD$42*'3d CalSAWS DD&amp;I CAP'!$E$274</f>
        <v>293652.85294249217</v>
      </c>
      <c r="AE43" s="483">
        <f>AE$42*'3d CalSAWS DD&amp;I CAP'!$E$274</f>
        <v>293652.85294249217</v>
      </c>
      <c r="AF43" s="483">
        <f>AF$42*'3d CalSAWS DD&amp;I CAP'!$E$274</f>
        <v>293652.85294249217</v>
      </c>
      <c r="AG43" s="483">
        <f>AG$42*'3d CalSAWS DD&amp;I CAP'!$E$274</f>
        <v>293654.23534244014</v>
      </c>
      <c r="AH43" s="483">
        <f>AH$42*'3d CalSAWS DD&amp;I CAP'!$E$274</f>
        <v>522231.99313533714</v>
      </c>
      <c r="AI43" s="483">
        <f>AI$42*'3d CalSAWS DD&amp;I CAP'!$E$274</f>
        <v>3655180.8927640435</v>
      </c>
      <c r="AJ43" s="483">
        <f>AJ$42*'3d CalSAWS DD&amp;I CAP'!$E$274</f>
        <v>508636.08964729134</v>
      </c>
      <c r="AK43" s="483">
        <f>AK$42*'3d CalSAWS DD&amp;I CAP'!$E$274</f>
        <v>508635.39844731736</v>
      </c>
      <c r="AL43" s="483">
        <f>AL$42*'3d CalSAWS DD&amp;I CAP'!$E$274</f>
        <v>1448691.5550494718</v>
      </c>
      <c r="AM43" s="483">
        <f>AM$42*'3d CalSAWS DD&amp;I CAP'!$E$274</f>
        <v>405717.1047227091</v>
      </c>
      <c r="AN43" s="483">
        <f>AN$42*'3d CalSAWS DD&amp;I CAP'!$E$274</f>
        <v>1370314.3164007694</v>
      </c>
      <c r="AO43" s="483">
        <f>AO$42*'3d CalSAWS DD&amp;I CAP'!$E$274</f>
        <v>405717.1047227091</v>
      </c>
      <c r="AP43" s="483">
        <f>AP$42*'3d CalSAWS DD&amp;I CAP'!$E$274</f>
        <v>1345771.1877249416</v>
      </c>
      <c r="AQ43" s="483">
        <f>AQ$42*'3d CalSAWS DD&amp;I CAP'!$E$274</f>
        <v>405715.72232276114</v>
      </c>
      <c r="AR43" s="483">
        <f>AR$42*'3d CalSAWS DD&amp;I CAP'!$E$274</f>
        <v>1345771.1877249416</v>
      </c>
      <c r="AS43" s="483">
        <f>AS$42*'3d CalSAWS DD&amp;I CAP'!$E$274</f>
        <v>405715.72232276114</v>
      </c>
      <c r="AT43" s="483">
        <f>AT$42*'3d CalSAWS DD&amp;I CAP'!$E$274</f>
        <v>1345769.8053249938</v>
      </c>
      <c r="AU43" s="483">
        <f>AU$42*'3d CalSAWS DD&amp;I CAP'!$E$274</f>
        <v>360869.97681142919</v>
      </c>
      <c r="AV43" s="483">
        <f>AV$42*'3d CalSAWS DD&amp;I CAP'!$E$274</f>
        <v>242038.18608604415</v>
      </c>
      <c r="AW43" s="483">
        <f>AW$42*'3d CalSAWS DD&amp;I CAP'!$E$274</f>
        <v>242038.18608604415</v>
      </c>
      <c r="AX43" s="483">
        <f>AX$42*'3d CalSAWS DD&amp;I CAP'!$E$274</f>
        <v>242038.18608604415</v>
      </c>
      <c r="AY43" s="483">
        <f>AY$42*'3d CalSAWS DD&amp;I CAP'!$E$274</f>
        <v>242038.18608604415</v>
      </c>
      <c r="AZ43" s="483">
        <f>AZ$42*'3d CalSAWS DD&amp;I CAP'!$E$274</f>
        <v>51305.009268108188</v>
      </c>
      <c r="BA43" s="483">
        <f>BA$42*'3d CalSAWS DD&amp;I CAP'!$E$274</f>
        <v>51305.009268108188</v>
      </c>
      <c r="BB43" s="483">
        <f>BB$42*'3d CalSAWS DD&amp;I CAP'!$E$274</f>
        <v>51305.009268108188</v>
      </c>
      <c r="BC43" s="483">
        <f>BC$42*'3d CalSAWS DD&amp;I CAP'!$E$274</f>
        <v>1001871.5526744938</v>
      </c>
      <c r="BD43" s="483">
        <f>BD$42*'3d CalSAWS DD&amp;I CAP'!$E$274</f>
        <v>51305.009268108188</v>
      </c>
      <c r="BE43" s="483">
        <f>BE$42*'3d CalSAWS DD&amp;I CAP'!$E$274</f>
        <v>51305.009268108188</v>
      </c>
      <c r="BF43" s="483">
        <f>BF$42*'3d CalSAWS DD&amp;I CAP'!$E$274</f>
        <v>51305.009268108188</v>
      </c>
      <c r="BG43" s="483">
        <f>BG$42*'3d CalSAWS DD&amp;I CAP'!$E$274</f>
        <v>51305.009268108188</v>
      </c>
      <c r="BH43" s="521"/>
      <c r="BI43" s="521"/>
      <c r="BJ43" s="521"/>
      <c r="BK43" s="521"/>
      <c r="BL43" s="521"/>
      <c r="BM43" s="521"/>
      <c r="BN43" s="521"/>
      <c r="BO43" s="521"/>
      <c r="BP43" s="521"/>
      <c r="BQ43" s="521"/>
      <c r="BR43" s="521"/>
      <c r="BS43" s="521"/>
      <c r="BT43" s="521"/>
      <c r="BU43" s="521"/>
      <c r="BV43" s="521"/>
      <c r="BW43" s="521"/>
      <c r="BX43" s="521"/>
      <c r="BY43" s="521"/>
      <c r="BZ43" s="521"/>
      <c r="CA43" s="521"/>
      <c r="CB43" s="521"/>
      <c r="CC43" s="521"/>
      <c r="CD43" s="521"/>
      <c r="CE43" s="521"/>
      <c r="CF43" s="564"/>
      <c r="CG43" s="481">
        <f>SUM(I43:CF43)</f>
        <v>22967368.487343878</v>
      </c>
      <c r="CH43" s="123"/>
      <c r="CI43" s="123">
        <f t="shared" si="66"/>
        <v>0</v>
      </c>
      <c r="CJ43" s="483">
        <f>SUM(I43:K43)</f>
        <v>0</v>
      </c>
      <c r="CK43" s="483">
        <f>SUM(L43:R43)</f>
        <v>2594643.1603012462</v>
      </c>
      <c r="CL43" s="483">
        <f>SUM(S43:W43)</f>
        <v>1047752.7939251049</v>
      </c>
      <c r="CM43" s="483">
        <f t="shared" si="70"/>
        <v>7138488</v>
      </c>
      <c r="CN43" s="483">
        <f>SUM(AJ43:AU43)</f>
        <v>9857325.1712220963</v>
      </c>
      <c r="CO43" s="483">
        <f>SUM(AV43:BG43)</f>
        <v>2329159.361895428</v>
      </c>
      <c r="CP43" s="483">
        <f>SUM(BH43:BS43)</f>
        <v>0</v>
      </c>
      <c r="CQ43" s="483">
        <f>SUM(BT43:CE43)</f>
        <v>0</v>
      </c>
      <c r="CR43" s="17"/>
      <c r="CS43" s="483">
        <f>SUM(I43:N43)</f>
        <v>2261424.9184974469</v>
      </c>
      <c r="CT43" s="483">
        <f>SUM(O43:U43)</f>
        <v>768225.03572890454</v>
      </c>
      <c r="CU43" s="483">
        <f>SUM(V43:AC43)</f>
        <v>2399208.3199307024</v>
      </c>
      <c r="CV43" s="483">
        <f>SUM(AD43:AO43)</f>
        <v>9999737.2490595654</v>
      </c>
      <c r="CW43" s="483">
        <f>SUM(AP43:BA43)</f>
        <v>6280376.365112219</v>
      </c>
      <c r="CX43" s="483">
        <f>SUM(BB43:BM43)</f>
        <v>1258396.5990150352</v>
      </c>
      <c r="CY43" s="483">
        <f>SUM(BN43:BY43)</f>
        <v>0</v>
      </c>
      <c r="CZ43" s="483">
        <f>SUM(BZ43:CF43)</f>
        <v>0</v>
      </c>
      <c r="DA43" s="138">
        <f t="shared" si="83"/>
        <v>0</v>
      </c>
      <c r="DE43"/>
      <c r="DF43"/>
    </row>
    <row r="44" spans="1:110" ht="15" outlineLevel="1">
      <c r="A44" s="559" t="s">
        <v>256</v>
      </c>
      <c r="B44" s="559"/>
      <c r="C44" s="490"/>
      <c r="D44" s="483"/>
      <c r="E44" s="483"/>
      <c r="F44" s="483"/>
      <c r="G44" s="483"/>
      <c r="H44" s="483"/>
      <c r="I44" s="483">
        <f>I$42*'3d CalSAWS DD&amp;I CAP'!$F$85</f>
        <v>0</v>
      </c>
      <c r="J44" s="483">
        <f>J$42*'3d CalSAWS DD&amp;I CAP'!$F$85</f>
        <v>0</v>
      </c>
      <c r="K44" s="483">
        <f>K$42*'3d CalSAWS DD&amp;I CAP'!$F$85</f>
        <v>0</v>
      </c>
      <c r="L44" s="483">
        <f>L$42*'3d CalSAWS DD&amp;I CAP'!$F$85</f>
        <v>6718.0654525193731</v>
      </c>
      <c r="M44" s="483">
        <f>M$42*'3d CalSAWS DD&amp;I CAP'!$F$85</f>
        <v>839935.98966064421</v>
      </c>
      <c r="N44" s="483">
        <f>N$42*'3d CalSAWS DD&amp;I CAP'!$F$85</f>
        <v>0</v>
      </c>
      <c r="O44" s="483">
        <f>O$42*'3d CalSAWS DD&amp;I CAP'!$F$85</f>
        <v>47812.272669704165</v>
      </c>
      <c r="P44" s="521"/>
      <c r="Q44" s="521"/>
      <c r="R44" s="483">
        <f>R$42*'3d CalSAWS DD&amp;I CAP'!$F$85</f>
        <v>76941.184035068625</v>
      </c>
      <c r="S44" s="483">
        <f>S$42*'3d CalSAWS DD&amp;I CAP'!$F$178</f>
        <v>80056.370468654903</v>
      </c>
      <c r="T44" s="483">
        <f>T$42*'3d CalSAWS DD&amp;I CAP'!$F$178</f>
        <v>0</v>
      </c>
      <c r="U44" s="537">
        <f>ROUND(U$42*'3d CalSAWS DD&amp;I CAP'!$F$178,0)+12</f>
        <v>82278</v>
      </c>
      <c r="V44" s="537">
        <f>ROUND(V$42*'3d CalSAWS DD&amp;I CAP'!$F$178,0)+11</f>
        <v>104375</v>
      </c>
      <c r="W44" s="537">
        <f>ROUND(W$42*'3d CalSAWS DD&amp;I CAP'!$F$178,0)+14</f>
        <v>124298</v>
      </c>
      <c r="X44" s="483">
        <f>X$42*'3d CalSAWS DD&amp;I CAP'!$F$274</f>
        <v>128048.28532010208</v>
      </c>
      <c r="Y44" s="483">
        <f>Y$42*'3d CalSAWS DD&amp;I CAP'!$F$274</f>
        <v>128048.28532010208</v>
      </c>
      <c r="Z44" s="483">
        <f>Z$42*'3d CalSAWS DD&amp;I CAP'!$F$274</f>
        <v>128048.28532010208</v>
      </c>
      <c r="AA44" s="483">
        <f>AA$42*'3d CalSAWS DD&amp;I CAP'!$F$274</f>
        <v>128048.28532010208</v>
      </c>
      <c r="AB44" s="483">
        <f>AB$42*'3d CalSAWS DD&amp;I CAP'!$F$274</f>
        <v>138751.30091402962</v>
      </c>
      <c r="AC44" s="483">
        <f>AC$42*'3d CalSAWS DD&amp;I CAP'!$F$274</f>
        <v>128048.28532010208</v>
      </c>
      <c r="AD44" s="483">
        <f>AD$42*'3d CalSAWS DD&amp;I CAP'!$F$274</f>
        <v>128048.28532010208</v>
      </c>
      <c r="AE44" s="483">
        <f>AE$42*'3d CalSAWS DD&amp;I CAP'!$F$274</f>
        <v>128048.28532010208</v>
      </c>
      <c r="AF44" s="483">
        <f>AF$42*'3d CalSAWS DD&amp;I CAP'!$F$274</f>
        <v>128048.28532010208</v>
      </c>
      <c r="AG44" s="483">
        <f>AG$42*'3d CalSAWS DD&amp;I CAP'!$F$274</f>
        <v>128048.888120113</v>
      </c>
      <c r="AH44" s="483">
        <f>AH$42*'3d CalSAWS DD&amp;I CAP'!$F$274</f>
        <v>227720.96572606763</v>
      </c>
      <c r="AI44" s="483">
        <f>AI$42*'3d CalSAWS DD&amp;I CAP'!$F$274</f>
        <v>1593853.562678973</v>
      </c>
      <c r="AJ44" s="483">
        <f>AJ$42*'3d CalSAWS DD&amp;I CAP'!$F$274</f>
        <v>221792.42761864868</v>
      </c>
      <c r="AK44" s="483">
        <f>AK$42*'3d CalSAWS DD&amp;I CAP'!$F$274</f>
        <v>221792.12621864321</v>
      </c>
      <c r="AL44" s="483">
        <f>AL$42*'3d CalSAWS DD&amp;I CAP'!$F$274</f>
        <v>631706.68264586967</v>
      </c>
      <c r="AM44" s="483">
        <f>AM$42*'3d CalSAWS DD&amp;I CAP'!$F$274</f>
        <v>176914.26820550297</v>
      </c>
      <c r="AN44" s="483">
        <f>AN$42*'3d CalSAWS DD&amp;I CAP'!$F$274</f>
        <v>597530.03182662418</v>
      </c>
      <c r="AO44" s="483">
        <f>AO$42*'3d CalSAWS DD&amp;I CAP'!$F$274</f>
        <v>176914.26820550297</v>
      </c>
      <c r="AP44" s="483">
        <f>AP$42*'3d CalSAWS DD&amp;I CAP'!$F$274</f>
        <v>586827.92043271312</v>
      </c>
      <c r="AQ44" s="483">
        <f>AQ$42*'3d CalSAWS DD&amp;I CAP'!$F$274</f>
        <v>176913.66540549207</v>
      </c>
      <c r="AR44" s="483">
        <f>AR$42*'3d CalSAWS DD&amp;I CAP'!$F$274</f>
        <v>586827.92043271312</v>
      </c>
      <c r="AS44" s="483">
        <f>AS$42*'3d CalSAWS DD&amp;I CAP'!$F$274</f>
        <v>176913.66540549207</v>
      </c>
      <c r="AT44" s="483">
        <f>AT$42*'3d CalSAWS DD&amp;I CAP'!$F$274</f>
        <v>586827.31763270218</v>
      </c>
      <c r="AU44" s="483">
        <f>AU$42*'3d CalSAWS DD&amp;I CAP'!$F$274</f>
        <v>157358.53165117334</v>
      </c>
      <c r="AV44" s="483">
        <f>AV$42*'3d CalSAWS DD&amp;I CAP'!$F$274</f>
        <v>105541.54131230322</v>
      </c>
      <c r="AW44" s="483">
        <f>AW$42*'3d CalSAWS DD&amp;I CAP'!$F$274</f>
        <v>105541.54131230322</v>
      </c>
      <c r="AX44" s="483">
        <f>AX$42*'3d CalSAWS DD&amp;I CAP'!$F$274</f>
        <v>105541.54131230322</v>
      </c>
      <c r="AY44" s="483">
        <f>AY$42*'3d CalSAWS DD&amp;I CAP'!$F$274</f>
        <v>105541.54131230322</v>
      </c>
      <c r="AZ44" s="483">
        <f>AZ$42*'3d CalSAWS DD&amp;I CAP'!$F$274</f>
        <v>22371.716805352298</v>
      </c>
      <c r="BA44" s="483">
        <f>BA$42*'3d CalSAWS DD&amp;I CAP'!$F$274</f>
        <v>22371.716805352298</v>
      </c>
      <c r="BB44" s="483">
        <f>BB$42*'3d CalSAWS DD&amp;I CAP'!$F$274</f>
        <v>22371.716805352298</v>
      </c>
      <c r="BC44" s="483">
        <f>BC$42*'3d CalSAWS DD&amp;I CAP'!$F$274</f>
        <v>436869.36171561957</v>
      </c>
      <c r="BD44" s="483">
        <f>BD$42*'3d CalSAWS DD&amp;I CAP'!$F$274</f>
        <v>22371.716805352298</v>
      </c>
      <c r="BE44" s="483">
        <f>BE$42*'3d CalSAWS DD&amp;I CAP'!$F$274</f>
        <v>22371.716805352298</v>
      </c>
      <c r="BF44" s="483">
        <f>BF$42*'3d CalSAWS DD&amp;I CAP'!$F$274</f>
        <v>22371.716805352298</v>
      </c>
      <c r="BG44" s="483">
        <f>BG$42*'3d CalSAWS DD&amp;I CAP'!$F$274</f>
        <v>22371.716805352298</v>
      </c>
      <c r="BH44" s="521"/>
      <c r="BI44" s="521"/>
      <c r="BJ44" s="521"/>
      <c r="BK44" s="521"/>
      <c r="BL44" s="521"/>
      <c r="BM44" s="521"/>
      <c r="BN44" s="521"/>
      <c r="BO44" s="521"/>
      <c r="BP44" s="521"/>
      <c r="BQ44" s="521"/>
      <c r="BR44" s="521"/>
      <c r="BS44" s="521"/>
      <c r="BT44" s="521"/>
      <c r="BU44" s="521"/>
      <c r="BV44" s="521"/>
      <c r="BW44" s="521"/>
      <c r="BX44" s="521"/>
      <c r="BY44" s="521"/>
      <c r="BZ44" s="521"/>
      <c r="CA44" s="521"/>
      <c r="CB44" s="521"/>
      <c r="CC44" s="521"/>
      <c r="CD44" s="521"/>
      <c r="CE44" s="521"/>
      <c r="CF44" s="564"/>
      <c r="CG44" s="481">
        <f>SUM(I44:CF44)</f>
        <v>9789132.252569966</v>
      </c>
      <c r="CH44" s="123"/>
      <c r="CI44" s="123">
        <f t="shared" si="66"/>
        <v>0</v>
      </c>
      <c r="CJ44" s="483">
        <f>SUM(I44:K44)</f>
        <v>0</v>
      </c>
      <c r="CK44" s="483">
        <f>SUM(L44:R44)</f>
        <v>971407.51181793632</v>
      </c>
      <c r="CL44" s="483">
        <f>SUM(S44:W44)</f>
        <v>391007.3704686549</v>
      </c>
      <c r="CM44" s="483">
        <f t="shared" si="70"/>
        <v>3112761</v>
      </c>
      <c r="CN44" s="483">
        <f>SUM(AJ44:AU44)</f>
        <v>4298318.8256810782</v>
      </c>
      <c r="CO44" s="483">
        <f>SUM(AV44:BG44)</f>
        <v>1015637.5446022984</v>
      </c>
      <c r="CP44" s="483">
        <f>SUM(BH44:BS44)</f>
        <v>0</v>
      </c>
      <c r="CQ44" s="483">
        <f>SUM(BT44:CE44)</f>
        <v>0</v>
      </c>
      <c r="CR44" s="17"/>
      <c r="CS44" s="483">
        <f>SUM(I44:N44)</f>
        <v>846654.05511316354</v>
      </c>
      <c r="CT44" s="483">
        <f>SUM(O44:U44)</f>
        <v>287087.82717342768</v>
      </c>
      <c r="CU44" s="483">
        <f>SUM(V44:AC44)</f>
        <v>1007665.7275145401</v>
      </c>
      <c r="CV44" s="483">
        <f>SUM(AD44:AO44)</f>
        <v>4360418.0772062512</v>
      </c>
      <c r="CW44" s="483">
        <f>SUM(AP44:BA44)</f>
        <v>2738578.6198202041</v>
      </c>
      <c r="CX44" s="483">
        <f>SUM(BB44:BM44)</f>
        <v>548727.94574238104</v>
      </c>
      <c r="CY44" s="483">
        <f>SUM(BN44:BY44)</f>
        <v>0</v>
      </c>
      <c r="CZ44" s="483">
        <f>SUM(BZ44:CF44)</f>
        <v>0</v>
      </c>
      <c r="DA44" s="138">
        <f t="shared" si="83"/>
        <v>0</v>
      </c>
      <c r="DE44"/>
      <c r="DF44"/>
    </row>
    <row r="45" spans="1:110" ht="15" outlineLevel="1">
      <c r="A45" s="559" t="s">
        <v>178</v>
      </c>
      <c r="B45" s="559"/>
      <c r="C45" s="490"/>
      <c r="D45" s="483"/>
      <c r="E45" s="483"/>
      <c r="F45" s="483"/>
      <c r="G45" s="483"/>
      <c r="H45" s="483"/>
      <c r="I45" s="483">
        <f>I$42*'3d CalSAWS DD&amp;I CAP'!$H$85</f>
        <v>0</v>
      </c>
      <c r="J45" s="483">
        <f>J$42*'3d CalSAWS DD&amp;I CAP'!$H$85</f>
        <v>0</v>
      </c>
      <c r="K45" s="483">
        <f>K$42*'3d CalSAWS DD&amp;I CAP'!$H$85</f>
        <v>0</v>
      </c>
      <c r="L45" s="483">
        <f>L$42*'3d CalSAWS DD&amp;I CAP'!$H$85</f>
        <v>198.88700329975566</v>
      </c>
      <c r="M45" s="483">
        <f>M$42*'3d CalSAWS DD&amp;I CAP'!$H$85</f>
        <v>24866.139386089635</v>
      </c>
      <c r="N45" s="483">
        <f>N$42*'3d CalSAWS DD&amp;I CAP'!$H$85</f>
        <v>0</v>
      </c>
      <c r="O45" s="483">
        <f>O$42*'3d CalSAWS DD&amp;I CAP'!$H$85</f>
        <v>1415.4729065139079</v>
      </c>
      <c r="P45" s="521"/>
      <c r="Q45" s="521"/>
      <c r="R45" s="483">
        <f>R$42*'3d CalSAWS DD&amp;I CAP'!$H$85</f>
        <v>2277.8285849136973</v>
      </c>
      <c r="S45" s="483">
        <f>S$42*'3d CalSAWS DD&amp;I CAP'!$H$178</f>
        <v>3306.8356062401899</v>
      </c>
      <c r="T45" s="483">
        <f>T$42*'3d CalSAWS DD&amp;I CAP'!$H$178</f>
        <v>0</v>
      </c>
      <c r="U45" s="483">
        <f>ROUND(U$42*'3d CalSAWS DD&amp;I CAP'!$H$178,0)</f>
        <v>3398</v>
      </c>
      <c r="V45" s="483">
        <f>ROUND(V$42*'3d CalSAWS DD&amp;I CAP'!$H$178,0)</f>
        <v>4311</v>
      </c>
      <c r="W45" s="537">
        <f>ROUND(W$42*'3d CalSAWS DD&amp;I CAP'!$H$178,0)-2</f>
        <v>5132</v>
      </c>
      <c r="X45" s="483">
        <f>X$42*'3d CalSAWS DD&amp;I CAP'!$H$274</f>
        <v>3143.8617374057317</v>
      </c>
      <c r="Y45" s="483">
        <f>Y$42*'3d CalSAWS DD&amp;I CAP'!$H$274</f>
        <v>3143.8617374057317</v>
      </c>
      <c r="Z45" s="483">
        <f>Z$42*'3d CalSAWS DD&amp;I CAP'!$H$274</f>
        <v>3143.8617374057317</v>
      </c>
      <c r="AA45" s="483">
        <f>AA$42*'3d CalSAWS DD&amp;I CAP'!$H$274</f>
        <v>3143.8617374057317</v>
      </c>
      <c r="AB45" s="483">
        <f>AB$42*'3d CalSAWS DD&amp;I CAP'!$H$274</f>
        <v>3406.6438677285905</v>
      </c>
      <c r="AC45" s="483">
        <f>AC$42*'3d CalSAWS DD&amp;I CAP'!$H$274</f>
        <v>3143.8617374057317</v>
      </c>
      <c r="AD45" s="483">
        <f>AD$42*'3d CalSAWS DD&amp;I CAP'!$H$274</f>
        <v>3143.8617374057317</v>
      </c>
      <c r="AE45" s="483">
        <f>AE$42*'3d CalSAWS DD&amp;I CAP'!$H$274</f>
        <v>3143.8617374057317</v>
      </c>
      <c r="AF45" s="483">
        <f>AF$42*'3d CalSAWS DD&amp;I CAP'!$H$274</f>
        <v>3143.8617374057317</v>
      </c>
      <c r="AG45" s="483">
        <f>AG$42*'3d CalSAWS DD&amp;I CAP'!$H$274</f>
        <v>3143.8765374468639</v>
      </c>
      <c r="AH45" s="483">
        <f>AH$42*'3d CalSAWS DD&amp;I CAP'!$H$274</f>
        <v>5591.0411385951957</v>
      </c>
      <c r="AI45" s="483">
        <f>AI$42*'3d CalSAWS DD&amp;I CAP'!$H$274</f>
        <v>39132.544556983499</v>
      </c>
      <c r="AJ45" s="483">
        <f>AJ$42*'3d CalSAWS DD&amp;I CAP'!$H$274</f>
        <v>5445.4827340599641</v>
      </c>
      <c r="AK45" s="483">
        <f>AK$42*'3d CalSAWS DD&amp;I CAP'!$H$274</f>
        <v>5445.4753340393972</v>
      </c>
      <c r="AL45" s="483">
        <f>AL$42*'3d CalSAWS DD&amp;I CAP'!$H$274</f>
        <v>15509.762304658339</v>
      </c>
      <c r="AM45" s="483">
        <f>AM$42*'3d CalSAWS DD&amp;I CAP'!$H$274</f>
        <v>4343.6270717878979</v>
      </c>
      <c r="AN45" s="483">
        <f>AN$42*'3d CalSAWS DD&amp;I CAP'!$H$274</f>
        <v>14670.651772606301</v>
      </c>
      <c r="AO45" s="483">
        <f>AO$42*'3d CalSAWS DD&amp;I CAP'!$H$274</f>
        <v>4343.6270717878979</v>
      </c>
      <c r="AP45" s="483">
        <f>AP$42*'3d CalSAWS DD&amp;I CAP'!$H$274</f>
        <v>14407.89184234514</v>
      </c>
      <c r="AQ45" s="483">
        <f>AQ$42*'3d CalSAWS DD&amp;I CAP'!$H$274</f>
        <v>4343.6122717467651</v>
      </c>
      <c r="AR45" s="483">
        <f>AR$42*'3d CalSAWS DD&amp;I CAP'!$H$274</f>
        <v>14407.89184234514</v>
      </c>
      <c r="AS45" s="483">
        <f>AS$42*'3d CalSAWS DD&amp;I CAP'!$H$274</f>
        <v>4343.6122717467651</v>
      </c>
      <c r="AT45" s="483">
        <f>AT$42*'3d CalSAWS DD&amp;I CAP'!$H$274</f>
        <v>14407.877042304008</v>
      </c>
      <c r="AU45" s="483">
        <f>AU$42*'3d CalSAWS DD&amp;I CAP'!$H$274</f>
        <v>3863.4915373974818</v>
      </c>
      <c r="AV45" s="483">
        <f>AV$42*'3d CalSAWS DD&amp;I CAP'!$H$274</f>
        <v>2591.2726016526085</v>
      </c>
      <c r="AW45" s="483">
        <f>AW$42*'3d CalSAWS DD&amp;I CAP'!$H$274</f>
        <v>2591.2726016526085</v>
      </c>
      <c r="AX45" s="483">
        <f>AX$42*'3d CalSAWS DD&amp;I CAP'!$H$274</f>
        <v>2591.2726016526085</v>
      </c>
      <c r="AY45" s="483">
        <f>AY$42*'3d CalSAWS DD&amp;I CAP'!$H$274</f>
        <v>2591.2726016526085</v>
      </c>
      <c r="AZ45" s="483">
        <f>AZ$42*'3d CalSAWS DD&amp;I CAP'!$H$274</f>
        <v>549.27392653950926</v>
      </c>
      <c r="BA45" s="483">
        <f>BA$42*'3d CalSAWS DD&amp;I CAP'!$H$274</f>
        <v>549.27392653950926</v>
      </c>
      <c r="BB45" s="483">
        <f>BB$42*'3d CalSAWS DD&amp;I CAP'!$H$274</f>
        <v>549.27392653950926</v>
      </c>
      <c r="BC45" s="483">
        <f>BC$42*'3d CalSAWS DD&amp;I CAP'!$H$274</f>
        <v>10726.085609886602</v>
      </c>
      <c r="BD45" s="483">
        <f>BD$42*'3d CalSAWS DD&amp;I CAP'!$H$274</f>
        <v>549.27392653950926</v>
      </c>
      <c r="BE45" s="483">
        <f>BE$42*'3d CalSAWS DD&amp;I CAP'!$H$274</f>
        <v>549.27392653950926</v>
      </c>
      <c r="BF45" s="483">
        <f>BF$42*'3d CalSAWS DD&amp;I CAP'!$H$274</f>
        <v>549.27392653950926</v>
      </c>
      <c r="BG45" s="483">
        <f>BG$42*'3d CalSAWS DD&amp;I CAP'!$H$274</f>
        <v>549.27392653950926</v>
      </c>
      <c r="BH45" s="521"/>
      <c r="BI45" s="521"/>
      <c r="BJ45" s="521"/>
      <c r="BK45" s="521"/>
      <c r="BL45" s="521"/>
      <c r="BM45" s="521"/>
      <c r="BN45" s="521"/>
      <c r="BO45" s="521"/>
      <c r="BP45" s="521"/>
      <c r="BQ45" s="521"/>
      <c r="BR45" s="521"/>
      <c r="BS45" s="521"/>
      <c r="BT45" s="521"/>
      <c r="BU45" s="521"/>
      <c r="BV45" s="521"/>
      <c r="BW45" s="521"/>
      <c r="BX45" s="521"/>
      <c r="BY45" s="521"/>
      <c r="BZ45" s="521"/>
      <c r="CA45" s="521"/>
      <c r="CB45" s="521"/>
      <c r="CC45" s="521"/>
      <c r="CD45" s="521"/>
      <c r="CE45" s="521"/>
      <c r="CF45" s="564"/>
      <c r="CG45" s="481">
        <f>SUM(I45:CF45)</f>
        <v>251800.26008615593</v>
      </c>
      <c r="CH45" s="123"/>
      <c r="CI45" s="123">
        <f t="shared" si="66"/>
        <v>0</v>
      </c>
      <c r="CJ45" s="483">
        <f>SUM(I45:K45)</f>
        <v>0</v>
      </c>
      <c r="CK45" s="483">
        <f>SUM(L45:R45)</f>
        <v>28758.327880816993</v>
      </c>
      <c r="CL45" s="483">
        <f>SUM(S45:W45)</f>
        <v>16147.835606240191</v>
      </c>
      <c r="CM45" s="483">
        <f t="shared" si="70"/>
        <v>76425</v>
      </c>
      <c r="CN45" s="483">
        <f>SUM(AJ45:AU45)</f>
        <v>105533.00309682509</v>
      </c>
      <c r="CO45" s="483">
        <f>SUM(AV45:BG45)</f>
        <v>24936.093502273601</v>
      </c>
      <c r="CP45" s="483">
        <f>SUM(BH45:BS45)</f>
        <v>0</v>
      </c>
      <c r="CQ45" s="483">
        <f>SUM(BT45:CE45)</f>
        <v>0</v>
      </c>
      <c r="CR45" s="17"/>
      <c r="CS45" s="483">
        <f>SUM(I45:N45)</f>
        <v>25065.02638938939</v>
      </c>
      <c r="CT45" s="483">
        <f>SUM(O45:U45)</f>
        <v>10398.137097667795</v>
      </c>
      <c r="CU45" s="483">
        <f>SUM(V45:AC45)</f>
        <v>28568.952554757252</v>
      </c>
      <c r="CV45" s="483">
        <f>SUM(AD45:AO45)</f>
        <v>107057.67373418255</v>
      </c>
      <c r="CW45" s="483">
        <f>SUM(AP45:BA45)</f>
        <v>67238.015067574743</v>
      </c>
      <c r="CX45" s="483">
        <f>SUM(BB45:BM45)</f>
        <v>13472.455242584145</v>
      </c>
      <c r="CY45" s="483">
        <f>SUM(BN45:BY45)</f>
        <v>0</v>
      </c>
      <c r="CZ45" s="483">
        <f>SUM(BZ45:CF45)</f>
        <v>0</v>
      </c>
      <c r="DA45" s="138">
        <f t="shared" si="83"/>
        <v>0</v>
      </c>
      <c r="DE45"/>
      <c r="DF45"/>
    </row>
    <row r="46" spans="1:110" ht="15" outlineLevel="1">
      <c r="A46" s="558" t="s">
        <v>257</v>
      </c>
      <c r="B46" s="558"/>
      <c r="C46" s="490"/>
      <c r="D46" s="484"/>
      <c r="E46" s="484"/>
      <c r="F46" s="484"/>
      <c r="G46" s="484"/>
      <c r="H46" s="484"/>
      <c r="I46" s="484">
        <v>0</v>
      </c>
      <c r="J46" s="484">
        <v>0</v>
      </c>
      <c r="K46" s="484">
        <v>0</v>
      </c>
      <c r="L46" s="484">
        <f>L45/L42</f>
        <v>7.9999599090847372E-3</v>
      </c>
      <c r="M46" s="484">
        <f>M45/M42</f>
        <v>7.9999599090847372E-3</v>
      </c>
      <c r="N46" s="484">
        <v>0</v>
      </c>
      <c r="O46" s="484">
        <f>O45/O42</f>
        <v>7.9999599090847372E-3</v>
      </c>
      <c r="P46" s="566"/>
      <c r="Q46" s="566"/>
      <c r="R46" s="484">
        <f>R45/R42</f>
        <v>7.9999599090847372E-3</v>
      </c>
      <c r="S46" s="484">
        <f>S45/S42</f>
        <v>1.1100041643976039E-2</v>
      </c>
      <c r="T46" s="484">
        <v>0</v>
      </c>
      <c r="U46" s="484">
        <f>U45/U42</f>
        <v>1.1099714504106045E-2</v>
      </c>
      <c r="V46" s="484">
        <f>V45/V42</f>
        <v>1.1100296625880609E-2</v>
      </c>
      <c r="W46" s="484">
        <f>W45/W42</f>
        <v>1.1096360168996787E-2</v>
      </c>
      <c r="X46" s="484">
        <f t="shared" ref="X46:AS46" si="88">X45/X42</f>
        <v>7.4000205661022998E-3</v>
      </c>
      <c r="Y46" s="484">
        <f t="shared" si="88"/>
        <v>7.4000205661022998E-3</v>
      </c>
      <c r="Z46" s="484">
        <f t="shared" si="88"/>
        <v>7.4000205661022998E-3</v>
      </c>
      <c r="AA46" s="484">
        <f t="shared" si="88"/>
        <v>7.4000205661022998E-3</v>
      </c>
      <c r="AB46" s="484">
        <f t="shared" si="88"/>
        <v>7.4000205661022998E-3</v>
      </c>
      <c r="AC46" s="484">
        <f t="shared" si="88"/>
        <v>7.4000205661022998E-3</v>
      </c>
      <c r="AD46" s="484">
        <f t="shared" si="88"/>
        <v>7.4000205661022998E-3</v>
      </c>
      <c r="AE46" s="484">
        <f t="shared" si="88"/>
        <v>7.4000205661022998E-3</v>
      </c>
      <c r="AF46" s="484">
        <f t="shared" si="88"/>
        <v>7.4000205661022998E-3</v>
      </c>
      <c r="AG46" s="484">
        <f t="shared" si="88"/>
        <v>7.4000205661023007E-3</v>
      </c>
      <c r="AH46" s="484">
        <f t="shared" si="88"/>
        <v>7.4000205661022989E-3</v>
      </c>
      <c r="AI46" s="484">
        <f t="shared" si="88"/>
        <v>7.4000205661022998E-3</v>
      </c>
      <c r="AJ46" s="484">
        <f t="shared" si="88"/>
        <v>7.4000205661022998E-3</v>
      </c>
      <c r="AK46" s="484">
        <f t="shared" si="88"/>
        <v>7.4000205661022989E-3</v>
      </c>
      <c r="AL46" s="484">
        <f t="shared" si="88"/>
        <v>7.4000205661022998E-3</v>
      </c>
      <c r="AM46" s="484">
        <f t="shared" si="88"/>
        <v>7.4000205661023007E-3</v>
      </c>
      <c r="AN46" s="484">
        <f t="shared" si="88"/>
        <v>7.4000205661022998E-3</v>
      </c>
      <c r="AO46" s="484">
        <f t="shared" si="88"/>
        <v>7.4000205661023007E-3</v>
      </c>
      <c r="AP46" s="484">
        <f t="shared" si="88"/>
        <v>7.4000205661022998E-3</v>
      </c>
      <c r="AQ46" s="484">
        <f t="shared" si="88"/>
        <v>7.4000205661022998E-3</v>
      </c>
      <c r="AR46" s="484">
        <f t="shared" si="88"/>
        <v>7.4000205661022998E-3</v>
      </c>
      <c r="AS46" s="484">
        <f t="shared" si="88"/>
        <v>7.4000205661022998E-3</v>
      </c>
      <c r="AT46" s="484">
        <f t="shared" ref="AT46:BB46" si="89">AT45/AT42</f>
        <v>7.4000205661022998E-3</v>
      </c>
      <c r="AU46" s="484">
        <f t="shared" si="89"/>
        <v>7.4000205661022998E-3</v>
      </c>
      <c r="AV46" s="484">
        <f t="shared" si="89"/>
        <v>7.4000205661022998E-3</v>
      </c>
      <c r="AW46" s="484">
        <f t="shared" si="89"/>
        <v>7.4000205661022998E-3</v>
      </c>
      <c r="AX46" s="484">
        <f t="shared" si="89"/>
        <v>7.4000205661022998E-3</v>
      </c>
      <c r="AY46" s="484">
        <f t="shared" si="89"/>
        <v>7.4000205661022998E-3</v>
      </c>
      <c r="AZ46" s="484">
        <f t="shared" si="89"/>
        <v>7.4000205661022989E-3</v>
      </c>
      <c r="BA46" s="484">
        <f t="shared" si="89"/>
        <v>7.4000205661022989E-3</v>
      </c>
      <c r="BB46" s="484">
        <f t="shared" si="89"/>
        <v>7.4000205661022989E-3</v>
      </c>
      <c r="BC46" s="484">
        <f t="shared" ref="BC46:BG46" si="90">BC45/BC42</f>
        <v>7.4000205661022998E-3</v>
      </c>
      <c r="BD46" s="484">
        <f t="shared" si="90"/>
        <v>7.4000205661022989E-3</v>
      </c>
      <c r="BE46" s="484">
        <f t="shared" si="90"/>
        <v>7.4000205661022989E-3</v>
      </c>
      <c r="BF46" s="484">
        <f t="shared" si="90"/>
        <v>7.4000205661022989E-3</v>
      </c>
      <c r="BG46" s="484">
        <f t="shared" si="90"/>
        <v>7.4000205661022989E-3</v>
      </c>
      <c r="BH46" s="566"/>
      <c r="BI46" s="566"/>
      <c r="BJ46" s="566"/>
      <c r="BK46" s="566"/>
      <c r="BL46" s="566"/>
      <c r="BM46" s="566"/>
      <c r="BN46" s="566"/>
      <c r="BO46" s="566"/>
      <c r="BP46" s="566"/>
      <c r="BQ46" s="566"/>
      <c r="BR46" s="566"/>
      <c r="BS46" s="566"/>
      <c r="BT46" s="566"/>
      <c r="BU46" s="566"/>
      <c r="BV46" s="566"/>
      <c r="BW46" s="566"/>
      <c r="BX46" s="566"/>
      <c r="BY46" s="566"/>
      <c r="BZ46" s="566"/>
      <c r="CA46" s="566"/>
      <c r="CB46" s="566"/>
      <c r="CC46" s="566"/>
      <c r="CD46" s="566"/>
      <c r="CE46" s="566"/>
      <c r="CF46" s="566"/>
      <c r="CG46" s="484">
        <f>CG45/CG42</f>
        <v>7.6283920243624759E-3</v>
      </c>
      <c r="CH46" s="228"/>
      <c r="CI46" s="228"/>
      <c r="CJ46" s="484">
        <f>IF(CJ42&gt;0,(CJ45/CJ42),0)</f>
        <v>0</v>
      </c>
      <c r="CK46" s="484">
        <f t="shared" ref="CK46:CQ46" si="91">IF(CK42&gt;0,(CK45/CK42),0)</f>
        <v>7.9999599090847372E-3</v>
      </c>
      <c r="CL46" s="484">
        <f t="shared" si="91"/>
        <v>1.1098870585796622E-2</v>
      </c>
      <c r="CM46" s="484">
        <f t="shared" si="91"/>
        <v>7.4000205661022998E-3</v>
      </c>
      <c r="CN46" s="484">
        <f t="shared" si="91"/>
        <v>7.4000205661022998E-3</v>
      </c>
      <c r="CO46" s="484">
        <f t="shared" si="91"/>
        <v>7.4000205661022998E-3</v>
      </c>
      <c r="CP46" s="484">
        <f t="shared" si="91"/>
        <v>0</v>
      </c>
      <c r="CQ46" s="484">
        <f t="shared" si="91"/>
        <v>0</v>
      </c>
      <c r="CR46" s="229"/>
      <c r="CS46" s="484">
        <f t="shared" ref="CS46:CZ46" si="92">IF(CS42&gt;0,(CS45/CS42),0)</f>
        <v>7.9999599090847372E-3</v>
      </c>
      <c r="CT46" s="484">
        <f t="shared" si="92"/>
        <v>9.756995186938856E-3</v>
      </c>
      <c r="CU46" s="484">
        <f t="shared" si="92"/>
        <v>8.3159442769847308E-3</v>
      </c>
      <c r="CV46" s="484">
        <f t="shared" si="92"/>
        <v>7.4000205661022998E-3</v>
      </c>
      <c r="CW46" s="484">
        <f t="shared" si="92"/>
        <v>7.4000205661022989E-3</v>
      </c>
      <c r="CX46" s="484">
        <f t="shared" si="92"/>
        <v>7.4000205661022981E-3</v>
      </c>
      <c r="CY46" s="484">
        <f t="shared" si="92"/>
        <v>0</v>
      </c>
      <c r="CZ46" s="484">
        <f t="shared" si="92"/>
        <v>0</v>
      </c>
      <c r="DA46" s="138"/>
      <c r="DE46"/>
      <c r="DF46"/>
    </row>
    <row r="47" spans="1:110" ht="15" outlineLevel="1">
      <c r="A47" s="559" t="s">
        <v>258</v>
      </c>
      <c r="B47" s="559"/>
      <c r="C47" s="490"/>
      <c r="D47" s="485"/>
      <c r="E47" s="485"/>
      <c r="F47" s="485"/>
      <c r="G47" s="485"/>
      <c r="H47" s="485"/>
      <c r="I47" s="485">
        <f t="shared" ref="I47:O47" si="93">I45</f>
        <v>0</v>
      </c>
      <c r="J47" s="485">
        <f t="shared" si="93"/>
        <v>0</v>
      </c>
      <c r="K47" s="485">
        <f t="shared" si="93"/>
        <v>0</v>
      </c>
      <c r="L47" s="485">
        <f t="shared" si="93"/>
        <v>198.88700329975566</v>
      </c>
      <c r="M47" s="485">
        <f t="shared" si="93"/>
        <v>24866.139386089635</v>
      </c>
      <c r="N47" s="485">
        <f t="shared" si="93"/>
        <v>0</v>
      </c>
      <c r="O47" s="485">
        <f t="shared" si="93"/>
        <v>1415.4729065139079</v>
      </c>
      <c r="P47" s="592"/>
      <c r="Q47" s="592"/>
      <c r="R47" s="485">
        <f t="shared" ref="R47:W47" si="94">R45</f>
        <v>2277.8285849136973</v>
      </c>
      <c r="S47" s="485">
        <f t="shared" si="94"/>
        <v>3306.8356062401899</v>
      </c>
      <c r="T47" s="485">
        <f t="shared" si="94"/>
        <v>0</v>
      </c>
      <c r="U47" s="485">
        <f t="shared" si="94"/>
        <v>3398</v>
      </c>
      <c r="V47" s="485">
        <f t="shared" si="94"/>
        <v>4311</v>
      </c>
      <c r="W47" s="485">
        <f t="shared" si="94"/>
        <v>5132</v>
      </c>
      <c r="X47" s="485">
        <f t="shared" ref="X47:AS47" si="95">X45</f>
        <v>3143.8617374057317</v>
      </c>
      <c r="Y47" s="485">
        <f t="shared" si="95"/>
        <v>3143.8617374057317</v>
      </c>
      <c r="Z47" s="485">
        <f t="shared" si="95"/>
        <v>3143.8617374057317</v>
      </c>
      <c r="AA47" s="485">
        <f t="shared" si="95"/>
        <v>3143.8617374057317</v>
      </c>
      <c r="AB47" s="485">
        <f t="shared" si="95"/>
        <v>3406.6438677285905</v>
      </c>
      <c r="AC47" s="485">
        <f t="shared" si="95"/>
        <v>3143.8617374057317</v>
      </c>
      <c r="AD47" s="485">
        <f t="shared" si="95"/>
        <v>3143.8617374057317</v>
      </c>
      <c r="AE47" s="485">
        <f t="shared" si="95"/>
        <v>3143.8617374057317</v>
      </c>
      <c r="AF47" s="485">
        <f t="shared" si="95"/>
        <v>3143.8617374057317</v>
      </c>
      <c r="AG47" s="485">
        <f t="shared" si="95"/>
        <v>3143.8765374468639</v>
      </c>
      <c r="AH47" s="485">
        <f t="shared" si="95"/>
        <v>5591.0411385951957</v>
      </c>
      <c r="AI47" s="485">
        <f t="shared" si="95"/>
        <v>39132.544556983499</v>
      </c>
      <c r="AJ47" s="485">
        <f t="shared" si="95"/>
        <v>5445.4827340599641</v>
      </c>
      <c r="AK47" s="485">
        <f t="shared" si="95"/>
        <v>5445.4753340393972</v>
      </c>
      <c r="AL47" s="485">
        <f t="shared" si="95"/>
        <v>15509.762304658339</v>
      </c>
      <c r="AM47" s="485">
        <f t="shared" si="95"/>
        <v>4343.6270717878979</v>
      </c>
      <c r="AN47" s="485">
        <f t="shared" si="95"/>
        <v>14670.651772606301</v>
      </c>
      <c r="AO47" s="485">
        <f t="shared" si="95"/>
        <v>4343.6270717878979</v>
      </c>
      <c r="AP47" s="485">
        <f t="shared" si="95"/>
        <v>14407.89184234514</v>
      </c>
      <c r="AQ47" s="485">
        <f t="shared" si="95"/>
        <v>4343.6122717467651</v>
      </c>
      <c r="AR47" s="485">
        <f t="shared" si="95"/>
        <v>14407.89184234514</v>
      </c>
      <c r="AS47" s="485">
        <f t="shared" si="95"/>
        <v>4343.6122717467651</v>
      </c>
      <c r="AT47" s="485">
        <f t="shared" ref="AT47:BB47" si="96">AT45</f>
        <v>14407.877042304008</v>
      </c>
      <c r="AU47" s="485">
        <f t="shared" si="96"/>
        <v>3863.4915373974818</v>
      </c>
      <c r="AV47" s="485">
        <f t="shared" si="96"/>
        <v>2591.2726016526085</v>
      </c>
      <c r="AW47" s="485">
        <f t="shared" si="96"/>
        <v>2591.2726016526085</v>
      </c>
      <c r="AX47" s="485">
        <f t="shared" si="96"/>
        <v>2591.2726016526085</v>
      </c>
      <c r="AY47" s="485">
        <f t="shared" si="96"/>
        <v>2591.2726016526085</v>
      </c>
      <c r="AZ47" s="485">
        <f t="shared" si="96"/>
        <v>549.27392653950926</v>
      </c>
      <c r="BA47" s="485">
        <f t="shared" si="96"/>
        <v>549.27392653950926</v>
      </c>
      <c r="BB47" s="485">
        <f t="shared" si="96"/>
        <v>549.27392653950926</v>
      </c>
      <c r="BC47" s="485">
        <f t="shared" ref="BC47:BG47" si="97">BC45</f>
        <v>10726.085609886602</v>
      </c>
      <c r="BD47" s="485">
        <f t="shared" si="97"/>
        <v>549.27392653950926</v>
      </c>
      <c r="BE47" s="485">
        <f t="shared" si="97"/>
        <v>549.27392653950926</v>
      </c>
      <c r="BF47" s="485">
        <f t="shared" si="97"/>
        <v>549.27392653950926</v>
      </c>
      <c r="BG47" s="485">
        <f t="shared" si="97"/>
        <v>549.27392653950926</v>
      </c>
      <c r="BH47" s="592"/>
      <c r="BI47" s="592"/>
      <c r="BJ47" s="592"/>
      <c r="BK47" s="592"/>
      <c r="BL47" s="592"/>
      <c r="BM47" s="592"/>
      <c r="BN47" s="592"/>
      <c r="BO47" s="592"/>
      <c r="BP47" s="592"/>
      <c r="BQ47" s="592"/>
      <c r="BR47" s="592"/>
      <c r="BS47" s="592"/>
      <c r="BT47" s="592"/>
      <c r="BU47" s="592"/>
      <c r="BV47" s="592"/>
      <c r="BW47" s="592"/>
      <c r="BX47" s="592"/>
      <c r="BY47" s="592"/>
      <c r="BZ47" s="592"/>
      <c r="CA47" s="592"/>
      <c r="CB47" s="592"/>
      <c r="CC47" s="592"/>
      <c r="CD47" s="592"/>
      <c r="CE47" s="592"/>
      <c r="CF47" s="592"/>
      <c r="CG47" s="482">
        <f>SUM(I47:CF47)</f>
        <v>251800.26008615593</v>
      </c>
      <c r="CH47" s="123"/>
      <c r="CI47" s="123">
        <f t="shared" si="66"/>
        <v>0</v>
      </c>
      <c r="CJ47" s="483">
        <f>SUM(I47:K47)</f>
        <v>0</v>
      </c>
      <c r="CK47" s="483">
        <f>SUM(L47:R47)</f>
        <v>28758.327880816993</v>
      </c>
      <c r="CL47" s="483">
        <f>SUM(S47:W47)</f>
        <v>16147.835606240191</v>
      </c>
      <c r="CM47" s="483">
        <f>SUM(X47:AI47)</f>
        <v>76425</v>
      </c>
      <c r="CN47" s="483">
        <f>SUM(AJ47:AU47)</f>
        <v>105533.00309682509</v>
      </c>
      <c r="CO47" s="483">
        <f>SUM(AV47:BG47)</f>
        <v>24936.093502273601</v>
      </c>
      <c r="CP47" s="483">
        <f>SUM(BH47:BS47)</f>
        <v>0</v>
      </c>
      <c r="CQ47" s="483">
        <f>SUM(BT47:CE47)</f>
        <v>0</v>
      </c>
      <c r="CR47" s="17"/>
      <c r="CS47" s="483">
        <f>SUM(I47:N47)</f>
        <v>25065.02638938939</v>
      </c>
      <c r="CT47" s="483">
        <f>SUM(O47:U47)</f>
        <v>10398.137097667795</v>
      </c>
      <c r="CU47" s="483">
        <f>SUM(V47:AC47)</f>
        <v>28568.952554757252</v>
      </c>
      <c r="CV47" s="483">
        <f>SUM(AD47:AO47)</f>
        <v>107057.67373418255</v>
      </c>
      <c r="CW47" s="483">
        <f>SUM(AP47:BA47)</f>
        <v>67238.015067574743</v>
      </c>
      <c r="CX47" s="483">
        <f>SUM(BB47:BM47)</f>
        <v>13472.455242584145</v>
      </c>
      <c r="CY47" s="483">
        <f>SUM(BN47:BY47)</f>
        <v>0</v>
      </c>
      <c r="CZ47" s="483">
        <f>SUM(BZ47:CF47)</f>
        <v>0</v>
      </c>
      <c r="DA47" s="138">
        <f t="shared" si="83"/>
        <v>0</v>
      </c>
      <c r="DE47"/>
      <c r="DF47"/>
    </row>
    <row r="48" spans="1:110" ht="15">
      <c r="A48" s="570" t="s">
        <v>259</v>
      </c>
      <c r="B48" s="570"/>
      <c r="C48" s="491"/>
      <c r="D48" s="486"/>
      <c r="E48" s="486"/>
      <c r="F48" s="486"/>
      <c r="G48" s="486"/>
      <c r="H48" s="486"/>
      <c r="I48" s="486">
        <f>ROUND(I42*I46,0)</f>
        <v>0</v>
      </c>
      <c r="J48" s="486">
        <f>ROUND(J42*J46,0)</f>
        <v>0</v>
      </c>
      <c r="K48" s="486">
        <f>ROUND(K42*K46,0)</f>
        <v>0</v>
      </c>
      <c r="L48" s="486">
        <f t="shared" ref="L48:R48" si="98">ROUND(L42*L46,0)</f>
        <v>199</v>
      </c>
      <c r="M48" s="486">
        <f t="shared" si="98"/>
        <v>24866</v>
      </c>
      <c r="N48" s="486">
        <f t="shared" si="98"/>
        <v>0</v>
      </c>
      <c r="O48" s="486">
        <f t="shared" si="98"/>
        <v>1415</v>
      </c>
      <c r="P48" s="486">
        <f t="shared" si="98"/>
        <v>0</v>
      </c>
      <c r="Q48" s="486">
        <f t="shared" si="98"/>
        <v>0</v>
      </c>
      <c r="R48" s="486">
        <f t="shared" si="98"/>
        <v>2278</v>
      </c>
      <c r="S48" s="486">
        <f>ROUND(S42*S46,0)</f>
        <v>3307</v>
      </c>
      <c r="T48" s="486">
        <f>ROUND(T42*T46,0)</f>
        <v>0</v>
      </c>
      <c r="U48" s="486">
        <f>ROUND(U42*U46,0)</f>
        <v>3398</v>
      </c>
      <c r="V48" s="486">
        <f>ROUND(V42*V46,0)</f>
        <v>4311</v>
      </c>
      <c r="W48" s="486">
        <f>ROUND(W42*W46,0)</f>
        <v>5132</v>
      </c>
      <c r="X48" s="486">
        <f t="shared" ref="X48:BV48" si="99">ROUND(X42*X46,0)</f>
        <v>3144</v>
      </c>
      <c r="Y48" s="486">
        <f t="shared" si="99"/>
        <v>3144</v>
      </c>
      <c r="Z48" s="486">
        <f t="shared" si="99"/>
        <v>3144</v>
      </c>
      <c r="AA48" s="486">
        <f t="shared" si="99"/>
        <v>3144</v>
      </c>
      <c r="AB48" s="486">
        <f t="shared" si="99"/>
        <v>3407</v>
      </c>
      <c r="AC48" s="486">
        <f t="shared" si="99"/>
        <v>3144</v>
      </c>
      <c r="AD48" s="486">
        <f t="shared" si="99"/>
        <v>3144</v>
      </c>
      <c r="AE48" s="486">
        <f t="shared" si="99"/>
        <v>3144</v>
      </c>
      <c r="AF48" s="486">
        <f t="shared" si="99"/>
        <v>3144</v>
      </c>
      <c r="AG48" s="486">
        <f t="shared" si="99"/>
        <v>3144</v>
      </c>
      <c r="AH48" s="486">
        <f t="shared" si="99"/>
        <v>5591</v>
      </c>
      <c r="AI48" s="486">
        <f t="shared" si="99"/>
        <v>39133</v>
      </c>
      <c r="AJ48" s="486">
        <f t="shared" si="99"/>
        <v>5445</v>
      </c>
      <c r="AK48" s="486">
        <f t="shared" si="99"/>
        <v>5445</v>
      </c>
      <c r="AL48" s="486">
        <f t="shared" si="99"/>
        <v>15510</v>
      </c>
      <c r="AM48" s="486">
        <f t="shared" si="99"/>
        <v>4344</v>
      </c>
      <c r="AN48" s="486">
        <f t="shared" si="99"/>
        <v>14671</v>
      </c>
      <c r="AO48" s="486">
        <f t="shared" si="99"/>
        <v>4344</v>
      </c>
      <c r="AP48" s="486">
        <f t="shared" si="99"/>
        <v>14408</v>
      </c>
      <c r="AQ48" s="486">
        <f t="shared" si="99"/>
        <v>4344</v>
      </c>
      <c r="AR48" s="486">
        <f t="shared" si="99"/>
        <v>14408</v>
      </c>
      <c r="AS48" s="486">
        <f t="shared" si="99"/>
        <v>4344</v>
      </c>
      <c r="AT48" s="486">
        <f t="shared" si="99"/>
        <v>14408</v>
      </c>
      <c r="AU48" s="486">
        <f t="shared" si="99"/>
        <v>3863</v>
      </c>
      <c r="AV48" s="486">
        <f t="shared" si="99"/>
        <v>2591</v>
      </c>
      <c r="AW48" s="486">
        <f t="shared" si="99"/>
        <v>2591</v>
      </c>
      <c r="AX48" s="486">
        <f t="shared" si="99"/>
        <v>2591</v>
      </c>
      <c r="AY48" s="486">
        <f t="shared" si="99"/>
        <v>2591</v>
      </c>
      <c r="AZ48" s="486">
        <f t="shared" si="99"/>
        <v>549</v>
      </c>
      <c r="BA48" s="486">
        <f t="shared" si="99"/>
        <v>549</v>
      </c>
      <c r="BB48" s="486">
        <f t="shared" si="99"/>
        <v>549</v>
      </c>
      <c r="BC48" s="486">
        <f t="shared" si="99"/>
        <v>10726</v>
      </c>
      <c r="BD48" s="486">
        <f t="shared" si="99"/>
        <v>549</v>
      </c>
      <c r="BE48" s="486">
        <f t="shared" si="99"/>
        <v>549</v>
      </c>
      <c r="BF48" s="486">
        <f t="shared" si="99"/>
        <v>549</v>
      </c>
      <c r="BG48" s="486">
        <f t="shared" si="99"/>
        <v>549</v>
      </c>
      <c r="BH48" s="486">
        <f t="shared" si="99"/>
        <v>0</v>
      </c>
      <c r="BI48" s="486">
        <f t="shared" si="99"/>
        <v>0</v>
      </c>
      <c r="BJ48" s="486">
        <f t="shared" si="99"/>
        <v>0</v>
      </c>
      <c r="BK48" s="486">
        <f t="shared" si="99"/>
        <v>0</v>
      </c>
      <c r="BL48" s="486">
        <f t="shared" si="99"/>
        <v>0</v>
      </c>
      <c r="BM48" s="486">
        <f t="shared" si="99"/>
        <v>0</v>
      </c>
      <c r="BN48" s="486">
        <f t="shared" si="99"/>
        <v>0</v>
      </c>
      <c r="BO48" s="486">
        <f t="shared" si="99"/>
        <v>0</v>
      </c>
      <c r="BP48" s="486">
        <f t="shared" si="99"/>
        <v>0</v>
      </c>
      <c r="BQ48" s="486">
        <f t="shared" si="99"/>
        <v>0</v>
      </c>
      <c r="BR48" s="486">
        <f t="shared" si="99"/>
        <v>0</v>
      </c>
      <c r="BS48" s="486">
        <f t="shared" si="99"/>
        <v>0</v>
      </c>
      <c r="BT48" s="486">
        <f t="shared" si="99"/>
        <v>0</v>
      </c>
      <c r="BU48" s="486">
        <f t="shared" si="99"/>
        <v>0</v>
      </c>
      <c r="BV48" s="486">
        <f t="shared" si="99"/>
        <v>0</v>
      </c>
      <c r="BW48" s="486">
        <f t="shared" ref="BW48:CE48" si="100">ROUND(BW42*BW46,0)</f>
        <v>0</v>
      </c>
      <c r="BX48" s="486">
        <f t="shared" si="100"/>
        <v>0</v>
      </c>
      <c r="BY48" s="486">
        <f t="shared" si="100"/>
        <v>0</v>
      </c>
      <c r="BZ48" s="486">
        <f t="shared" si="100"/>
        <v>0</v>
      </c>
      <c r="CA48" s="486">
        <f t="shared" si="100"/>
        <v>0</v>
      </c>
      <c r="CB48" s="486">
        <f t="shared" si="100"/>
        <v>0</v>
      </c>
      <c r="CC48" s="486">
        <f t="shared" si="100"/>
        <v>0</v>
      </c>
      <c r="CD48" s="486">
        <f t="shared" si="100"/>
        <v>0</v>
      </c>
      <c r="CE48" s="486">
        <f t="shared" si="100"/>
        <v>0</v>
      </c>
      <c r="CF48" s="486"/>
      <c r="CG48" s="486">
        <f>ROUND(CG42*CG46,0)</f>
        <v>251800</v>
      </c>
      <c r="CH48" s="111"/>
      <c r="CI48" s="111"/>
      <c r="CJ48" s="486">
        <f>SUM(I48:K48)</f>
        <v>0</v>
      </c>
      <c r="CK48" s="486">
        <f>SUM(L48:R48)</f>
        <v>28758</v>
      </c>
      <c r="CL48" s="486">
        <f>SUM(S48:W48)</f>
        <v>16148</v>
      </c>
      <c r="CM48" s="486">
        <f>SUM(X48:AI48)</f>
        <v>76427</v>
      </c>
      <c r="CN48" s="486">
        <f>SUM(AJ48:AU48)</f>
        <v>105534</v>
      </c>
      <c r="CO48" s="486">
        <f>SUM(AV48:BG48)</f>
        <v>24933</v>
      </c>
      <c r="CP48" s="486">
        <f>SUM(BH48:BS48)</f>
        <v>0</v>
      </c>
      <c r="CQ48" s="486">
        <f>SUM(BT48:CE48)</f>
        <v>0</v>
      </c>
      <c r="CR48" s="17"/>
      <c r="CS48" s="486">
        <f>SUM(I48:N48)</f>
        <v>25065</v>
      </c>
      <c r="CT48" s="486">
        <f>SUM(O48:U48)</f>
        <v>10398</v>
      </c>
      <c r="CU48" s="486">
        <f>SUM(V48:AC48)</f>
        <v>28570</v>
      </c>
      <c r="CV48" s="486">
        <f>SUM(AD48:AO48)</f>
        <v>107059</v>
      </c>
      <c r="CW48" s="486">
        <f>SUM(AP48:BA48)</f>
        <v>67237</v>
      </c>
      <c r="CX48" s="486">
        <f>SUM(BB48:BM48)</f>
        <v>13471</v>
      </c>
      <c r="CY48" s="486">
        <f>SUM(BN48:BY48)</f>
        <v>0</v>
      </c>
      <c r="CZ48" s="486">
        <f>SUM(BZ48:CF48)</f>
        <v>0</v>
      </c>
      <c r="DA48" s="138">
        <f t="shared" si="83"/>
        <v>0</v>
      </c>
      <c r="DE48"/>
      <c r="DF48"/>
    </row>
    <row r="49" spans="1:110" ht="15">
      <c r="A49" s="266"/>
      <c r="B49" s="266"/>
      <c r="C49" s="8"/>
      <c r="D49" s="8"/>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8"/>
      <c r="BE49" s="8"/>
      <c r="BF49" s="8"/>
      <c r="BG49" s="8"/>
      <c r="BH49" s="8"/>
      <c r="BI49" s="8"/>
      <c r="BJ49" s="8"/>
      <c r="BK49" s="8"/>
      <c r="BL49" s="8"/>
      <c r="BM49" s="8"/>
      <c r="BN49" s="8"/>
      <c r="BO49" s="8"/>
      <c r="BP49" s="8"/>
      <c r="BQ49" s="8"/>
      <c r="BR49" s="8"/>
      <c r="BS49" s="8"/>
      <c r="BT49" s="8"/>
      <c r="BU49" s="8"/>
      <c r="BV49" s="8"/>
      <c r="BW49" s="8"/>
      <c r="BX49" s="8"/>
      <c r="BY49" s="8"/>
      <c r="BZ49" s="8"/>
      <c r="CA49" s="8"/>
      <c r="CB49" s="8"/>
      <c r="CC49" s="8"/>
      <c r="CD49" s="8"/>
      <c r="CE49" s="8"/>
      <c r="CF49" s="8"/>
      <c r="CG49" s="8"/>
      <c r="CH49" s="267"/>
      <c r="CI49" s="267"/>
      <c r="CJ49" s="268"/>
      <c r="CK49" s="429"/>
      <c r="CL49" s="429"/>
      <c r="CM49" s="693">
        <v>10327674</v>
      </c>
      <c r="CN49" s="693">
        <v>14261177</v>
      </c>
      <c r="CO49" s="693">
        <v>3369733</v>
      </c>
      <c r="CP49" s="268"/>
      <c r="CQ49" s="268"/>
      <c r="CR49" s="269"/>
      <c r="CS49" s="268"/>
      <c r="CT49" s="30"/>
      <c r="CU49" s="30"/>
      <c r="CV49" s="30"/>
      <c r="CW49" s="30"/>
      <c r="CX49" s="30"/>
      <c r="CY49" s="268"/>
      <c r="CZ49" s="268"/>
      <c r="DA49" s="138"/>
      <c r="DE49"/>
      <c r="DF49"/>
    </row>
    <row r="50" spans="1:110" s="264" customFormat="1" ht="15">
      <c r="A50" s="590" t="s">
        <v>296</v>
      </c>
      <c r="B50" s="590"/>
      <c r="C50" s="480"/>
      <c r="D50" s="480"/>
      <c r="E50" s="480"/>
      <c r="F50" s="480"/>
      <c r="G50" s="480"/>
      <c r="H50" s="480"/>
      <c r="I50" s="480"/>
      <c r="J50" s="480"/>
      <c r="K50" s="480"/>
      <c r="L50" s="564"/>
      <c r="M50" s="564"/>
      <c r="N50" s="564"/>
      <c r="O50" s="564"/>
      <c r="P50" s="564"/>
      <c r="Q50" s="564"/>
      <c r="R50" s="564"/>
      <c r="S50" s="564"/>
      <c r="T50" s="564"/>
      <c r="U50" s="564"/>
      <c r="V50" s="564"/>
      <c r="W50" s="564"/>
      <c r="X50" s="564"/>
      <c r="Y50" s="564"/>
      <c r="Z50" s="564"/>
      <c r="AA50" s="564"/>
      <c r="AB50" s="564"/>
      <c r="AC50" s="564"/>
      <c r="AD50" s="564"/>
      <c r="AE50" s="564"/>
      <c r="AF50" s="564"/>
      <c r="AG50" s="564"/>
      <c r="AH50" s="564"/>
      <c r="AI50" s="564"/>
      <c r="AJ50" s="564"/>
      <c r="AK50" s="564"/>
      <c r="AL50" s="564"/>
      <c r="AM50" s="564"/>
      <c r="AN50" s="564"/>
      <c r="AO50" s="564"/>
      <c r="AP50" s="564"/>
      <c r="AQ50" s="564"/>
      <c r="AR50" s="564"/>
      <c r="AS50" s="564"/>
      <c r="AT50" s="564"/>
      <c r="AU50" s="564"/>
      <c r="AV50" s="564"/>
      <c r="AW50" s="564"/>
      <c r="AX50" s="564"/>
      <c r="AY50" s="564"/>
      <c r="AZ50" s="564"/>
      <c r="BA50" s="564"/>
      <c r="BB50" s="564"/>
      <c r="BC50" s="564"/>
      <c r="BD50" s="564"/>
      <c r="BE50" s="564"/>
      <c r="BF50" s="564"/>
      <c r="BG50" s="564"/>
      <c r="BH50" s="564"/>
      <c r="BI50" s="564"/>
      <c r="BJ50" s="564"/>
      <c r="BK50" s="564"/>
      <c r="BL50" s="564"/>
      <c r="BM50" s="564"/>
      <c r="BN50" s="564"/>
      <c r="BO50" s="564"/>
      <c r="BP50" s="564"/>
      <c r="BQ50" s="564"/>
      <c r="BR50" s="564"/>
      <c r="BS50" s="564"/>
      <c r="BT50" s="564"/>
      <c r="BU50" s="564"/>
      <c r="BV50" s="564"/>
      <c r="BW50" s="564"/>
      <c r="BX50" s="564"/>
      <c r="BY50" s="564"/>
      <c r="BZ50" s="564"/>
      <c r="CA50" s="564"/>
      <c r="CB50" s="564"/>
      <c r="CC50" s="564"/>
      <c r="CD50" s="564"/>
      <c r="CE50" s="564"/>
      <c r="CF50" s="564"/>
      <c r="CG50" s="564"/>
      <c r="CH50" s="228"/>
      <c r="CI50" s="228"/>
      <c r="CJ50" s="564"/>
      <c r="CK50" s="564"/>
      <c r="CL50" s="564"/>
      <c r="CM50" s="564"/>
      <c r="CN50" s="564"/>
      <c r="CO50" s="564"/>
      <c r="CP50" s="564"/>
      <c r="CQ50" s="564"/>
      <c r="CR50" s="229"/>
      <c r="CS50" s="564"/>
      <c r="CT50" s="564"/>
      <c r="CU50" s="564"/>
      <c r="CV50" s="564"/>
      <c r="CW50" s="564"/>
      <c r="CX50" s="564"/>
      <c r="CY50" s="564"/>
      <c r="CZ50" s="564"/>
      <c r="DA50" s="138"/>
      <c r="DE50"/>
      <c r="DF50"/>
    </row>
    <row r="51" spans="1:110" ht="15" outlineLevel="1">
      <c r="A51" s="559" t="s">
        <v>288</v>
      </c>
      <c r="B51" s="559"/>
      <c r="C51" s="481"/>
      <c r="D51" s="481"/>
      <c r="E51" s="481"/>
      <c r="F51" s="481"/>
      <c r="G51" s="481"/>
      <c r="H51" s="481"/>
      <c r="I51" s="481">
        <v>0</v>
      </c>
      <c r="J51" s="481">
        <v>0</v>
      </c>
      <c r="K51" s="481">
        <v>0</v>
      </c>
      <c r="L51" s="481">
        <v>0</v>
      </c>
      <c r="M51" s="481">
        <v>0</v>
      </c>
      <c r="N51" s="481">
        <v>0</v>
      </c>
      <c r="O51" s="481">
        <v>0</v>
      </c>
      <c r="P51" s="521"/>
      <c r="Q51" s="521"/>
      <c r="R51" s="481">
        <v>0</v>
      </c>
      <c r="S51" s="481">
        <v>0</v>
      </c>
      <c r="T51" s="481">
        <v>0</v>
      </c>
      <c r="U51" s="481">
        <v>600843</v>
      </c>
      <c r="V51" s="481">
        <v>2087281</v>
      </c>
      <c r="W51" s="481">
        <v>4516835</v>
      </c>
      <c r="X51" s="481">
        <v>2038160</v>
      </c>
      <c r="Y51" s="481">
        <v>0</v>
      </c>
      <c r="Z51" s="481">
        <v>1495467</v>
      </c>
      <c r="AA51" s="481">
        <v>0</v>
      </c>
      <c r="AB51" s="481">
        <v>0</v>
      </c>
      <c r="AC51" s="481">
        <v>0</v>
      </c>
      <c r="AD51" s="481">
        <v>378479</v>
      </c>
      <c r="AE51" s="481">
        <v>0</v>
      </c>
      <c r="AF51" s="481">
        <v>405553</v>
      </c>
      <c r="AG51" s="481">
        <v>1</v>
      </c>
      <c r="AH51" s="521"/>
      <c r="AI51" s="521"/>
      <c r="AJ51" s="521"/>
      <c r="AK51" s="521"/>
      <c r="AL51" s="521"/>
      <c r="AM51" s="521"/>
      <c r="AN51" s="521"/>
      <c r="AO51" s="521"/>
      <c r="AP51" s="521"/>
      <c r="AQ51" s="521"/>
      <c r="AR51" s="521"/>
      <c r="AS51" s="521"/>
      <c r="AT51" s="521"/>
      <c r="AU51" s="521"/>
      <c r="AV51" s="521"/>
      <c r="AW51" s="521"/>
      <c r="AX51" s="521"/>
      <c r="AY51" s="521"/>
      <c r="AZ51" s="521"/>
      <c r="BA51" s="521"/>
      <c r="BB51" s="521"/>
      <c r="BC51" s="521"/>
      <c r="BD51" s="521"/>
      <c r="BE51" s="521"/>
      <c r="BF51" s="521"/>
      <c r="BG51" s="521"/>
      <c r="BH51" s="521"/>
      <c r="BI51" s="521"/>
      <c r="BJ51" s="521"/>
      <c r="BK51" s="521"/>
      <c r="BL51" s="521"/>
      <c r="BM51" s="521"/>
      <c r="BN51" s="521"/>
      <c r="BO51" s="521"/>
      <c r="BP51" s="521"/>
      <c r="BQ51" s="521"/>
      <c r="BR51" s="521"/>
      <c r="BS51" s="521"/>
      <c r="BT51" s="521"/>
      <c r="BU51" s="521"/>
      <c r="BV51" s="521"/>
      <c r="BW51" s="521"/>
      <c r="BX51" s="521"/>
      <c r="BY51" s="521"/>
      <c r="BZ51" s="521"/>
      <c r="CA51" s="521"/>
      <c r="CB51" s="521"/>
      <c r="CC51" s="521"/>
      <c r="CD51" s="521"/>
      <c r="CE51" s="521"/>
      <c r="CF51" s="521"/>
      <c r="CG51" s="481">
        <f>SUM(I51:CF51)</f>
        <v>11522619</v>
      </c>
      <c r="CH51" s="123"/>
      <c r="CI51" s="123">
        <f t="shared" ref="CI51:CI56" si="101">CG51-SUM(CJ51:CQ51)</f>
        <v>0</v>
      </c>
      <c r="CJ51" s="483">
        <f>SUM(I51:K51)</f>
        <v>0</v>
      </c>
      <c r="CK51" s="481">
        <f>SUM(L51:R51)</f>
        <v>0</v>
      </c>
      <c r="CL51" s="481">
        <f>SUM(S51:W51)</f>
        <v>7204959</v>
      </c>
      <c r="CM51" s="481">
        <f>SUM(X51:AI51)</f>
        <v>4317660</v>
      </c>
      <c r="CN51" s="481">
        <f>SUM(AJ51:AU51)</f>
        <v>0</v>
      </c>
      <c r="CO51" s="481">
        <f>SUM(AV51:BG51)</f>
        <v>0</v>
      </c>
      <c r="CP51" s="481">
        <f>SUM(BH51:BS51)</f>
        <v>0</v>
      </c>
      <c r="CQ51" s="481">
        <f>SUM(BT51:CE51)</f>
        <v>0</v>
      </c>
      <c r="CR51" s="17"/>
      <c r="CS51" s="481">
        <f>SUM(I51:N51)</f>
        <v>0</v>
      </c>
      <c r="CT51" s="481">
        <f>SUM(O51:U51)</f>
        <v>600843</v>
      </c>
      <c r="CU51" s="481">
        <f>SUM(V51:AC51)</f>
        <v>10137743</v>
      </c>
      <c r="CV51" s="481">
        <f>SUM(AD51:AO51)</f>
        <v>784033</v>
      </c>
      <c r="CW51" s="481">
        <f>SUM(AP51:BA51)</f>
        <v>0</v>
      </c>
      <c r="CX51" s="481">
        <f>SUM(BB51:BM51)</f>
        <v>0</v>
      </c>
      <c r="CY51" s="481">
        <f>SUM(BN51:BY51)</f>
        <v>0</v>
      </c>
      <c r="CZ51" s="481">
        <f>SUM(BZ51:CF51)</f>
        <v>0</v>
      </c>
      <c r="DA51" s="138">
        <f>SUM(CJ51:CQ51)-SUM(CS51:CZ51)</f>
        <v>0</v>
      </c>
      <c r="DE51"/>
      <c r="DF51"/>
    </row>
    <row r="52" spans="1:110" ht="15" outlineLevel="1">
      <c r="A52" s="560"/>
      <c r="B52" s="560"/>
      <c r="C52" s="481"/>
      <c r="D52" s="481"/>
      <c r="E52" s="481"/>
      <c r="F52" s="481"/>
      <c r="G52" s="481"/>
      <c r="H52" s="481"/>
      <c r="I52" s="481"/>
      <c r="J52" s="481"/>
      <c r="K52" s="481"/>
      <c r="L52" s="481"/>
      <c r="M52" s="481"/>
      <c r="N52" s="481"/>
      <c r="O52" s="481"/>
      <c r="P52" s="521"/>
      <c r="Q52" s="521"/>
      <c r="R52" s="481"/>
      <c r="S52" s="481"/>
      <c r="T52" s="481"/>
      <c r="U52" s="481"/>
      <c r="V52" s="481"/>
      <c r="W52" s="481"/>
      <c r="X52" s="481"/>
      <c r="Y52" s="481"/>
      <c r="Z52" s="481"/>
      <c r="AA52" s="481"/>
      <c r="AB52" s="481"/>
      <c r="AC52" s="481"/>
      <c r="AD52" s="481"/>
      <c r="AE52" s="481"/>
      <c r="AF52" s="481"/>
      <c r="AG52" s="481"/>
      <c r="AH52" s="521"/>
      <c r="AI52" s="521"/>
      <c r="AJ52" s="521"/>
      <c r="AK52" s="521"/>
      <c r="AL52" s="521"/>
      <c r="AM52" s="521"/>
      <c r="AN52" s="521"/>
      <c r="AO52" s="521"/>
      <c r="AP52" s="521"/>
      <c r="AQ52" s="521"/>
      <c r="AR52" s="521"/>
      <c r="AS52" s="521"/>
      <c r="AT52" s="521"/>
      <c r="AU52" s="521"/>
      <c r="AV52" s="521"/>
      <c r="AW52" s="521"/>
      <c r="AX52" s="521"/>
      <c r="AY52" s="521"/>
      <c r="AZ52" s="521"/>
      <c r="BA52" s="521"/>
      <c r="BB52" s="521"/>
      <c r="BC52" s="521"/>
      <c r="BD52" s="521"/>
      <c r="BE52" s="521"/>
      <c r="BF52" s="521"/>
      <c r="BG52" s="521"/>
      <c r="BH52" s="521"/>
      <c r="BI52" s="521"/>
      <c r="BJ52" s="521"/>
      <c r="BK52" s="521"/>
      <c r="BL52" s="521"/>
      <c r="BM52" s="521"/>
      <c r="BN52" s="521"/>
      <c r="BO52" s="521"/>
      <c r="BP52" s="521"/>
      <c r="BQ52" s="521"/>
      <c r="BR52" s="521"/>
      <c r="BS52" s="521"/>
      <c r="BT52" s="521"/>
      <c r="BU52" s="521"/>
      <c r="BV52" s="521"/>
      <c r="BW52" s="521"/>
      <c r="BX52" s="521"/>
      <c r="BY52" s="521"/>
      <c r="BZ52" s="521"/>
      <c r="CA52" s="521"/>
      <c r="CB52" s="521"/>
      <c r="CC52" s="521"/>
      <c r="CD52" s="521"/>
      <c r="CE52" s="521"/>
      <c r="CF52" s="521"/>
      <c r="CG52" s="481">
        <f>SUM(I52:CF52)</f>
        <v>0</v>
      </c>
      <c r="CH52" s="123"/>
      <c r="CI52" s="123">
        <f t="shared" si="101"/>
        <v>0</v>
      </c>
      <c r="CJ52" s="483"/>
      <c r="CK52" s="483"/>
      <c r="CL52" s="483"/>
      <c r="CM52" s="483"/>
      <c r="CN52" s="483"/>
      <c r="CO52" s="483"/>
      <c r="CP52" s="483"/>
      <c r="CQ52" s="483"/>
      <c r="CR52" s="17"/>
      <c r="CS52" s="483"/>
      <c r="CT52" s="483"/>
      <c r="CU52" s="483"/>
      <c r="CV52" s="483"/>
      <c r="CW52" s="483"/>
      <c r="CX52" s="483"/>
      <c r="CY52" s="483"/>
      <c r="CZ52" s="483"/>
      <c r="DA52" s="138"/>
      <c r="DE52"/>
      <c r="DF52"/>
    </row>
    <row r="53" spans="1:110" ht="15" outlineLevel="1">
      <c r="A53" s="558" t="s">
        <v>254</v>
      </c>
      <c r="B53" s="558"/>
      <c r="C53" s="490"/>
      <c r="D53" s="482"/>
      <c r="E53" s="482"/>
      <c r="F53" s="482"/>
      <c r="G53" s="482"/>
      <c r="H53" s="482"/>
      <c r="I53" s="482">
        <f t="shared" ref="I53:O53" si="102">SUM(I51:I52)</f>
        <v>0</v>
      </c>
      <c r="J53" s="482">
        <f t="shared" si="102"/>
        <v>0</v>
      </c>
      <c r="K53" s="482">
        <f t="shared" si="102"/>
        <v>0</v>
      </c>
      <c r="L53" s="482">
        <f t="shared" si="102"/>
        <v>0</v>
      </c>
      <c r="M53" s="482">
        <f t="shared" si="102"/>
        <v>0</v>
      </c>
      <c r="N53" s="482">
        <f t="shared" si="102"/>
        <v>0</v>
      </c>
      <c r="O53" s="565">
        <f t="shared" si="102"/>
        <v>0</v>
      </c>
      <c r="P53" s="564"/>
      <c r="Q53" s="564"/>
      <c r="R53" s="482">
        <f t="shared" ref="R53:W53" si="103">SUM(R51:R52)</f>
        <v>0</v>
      </c>
      <c r="S53" s="482">
        <f t="shared" si="103"/>
        <v>0</v>
      </c>
      <c r="T53" s="482">
        <f t="shared" si="103"/>
        <v>0</v>
      </c>
      <c r="U53" s="482">
        <f t="shared" si="103"/>
        <v>600843</v>
      </c>
      <c r="V53" s="482">
        <f t="shared" si="103"/>
        <v>2087281</v>
      </c>
      <c r="W53" s="482">
        <f t="shared" si="103"/>
        <v>4516835</v>
      </c>
      <c r="X53" s="482">
        <f t="shared" ref="X53:AD53" si="104">SUM(X51:X52)</f>
        <v>2038160</v>
      </c>
      <c r="Y53" s="482">
        <f t="shared" si="104"/>
        <v>0</v>
      </c>
      <c r="Z53" s="482">
        <f t="shared" si="104"/>
        <v>1495467</v>
      </c>
      <c r="AA53" s="482">
        <f t="shared" si="104"/>
        <v>0</v>
      </c>
      <c r="AB53" s="482">
        <f t="shared" si="104"/>
        <v>0</v>
      </c>
      <c r="AC53" s="482">
        <f t="shared" si="104"/>
        <v>0</v>
      </c>
      <c r="AD53" s="482">
        <f t="shared" si="104"/>
        <v>378479</v>
      </c>
      <c r="AE53" s="482">
        <f>SUM(AE51:AE52)</f>
        <v>0</v>
      </c>
      <c r="AF53" s="482">
        <f>SUM(AF51:AF52)</f>
        <v>405553</v>
      </c>
      <c r="AG53" s="482">
        <f>SUM(AG51:AG52)</f>
        <v>1</v>
      </c>
      <c r="AH53" s="564"/>
      <c r="AI53" s="564"/>
      <c r="AJ53" s="564"/>
      <c r="AK53" s="564"/>
      <c r="AL53" s="564"/>
      <c r="AM53" s="564"/>
      <c r="AN53" s="564"/>
      <c r="AO53" s="564"/>
      <c r="AP53" s="564"/>
      <c r="AQ53" s="564"/>
      <c r="AR53" s="564"/>
      <c r="AS53" s="564"/>
      <c r="AT53" s="564"/>
      <c r="AU53" s="564"/>
      <c r="AV53" s="564"/>
      <c r="AW53" s="564"/>
      <c r="AX53" s="564"/>
      <c r="AY53" s="564"/>
      <c r="AZ53" s="564"/>
      <c r="BA53" s="564"/>
      <c r="BB53" s="564"/>
      <c r="BC53" s="564"/>
      <c r="BD53" s="564"/>
      <c r="BE53" s="564"/>
      <c r="BF53" s="564"/>
      <c r="BG53" s="564"/>
      <c r="BH53" s="564"/>
      <c r="BI53" s="564"/>
      <c r="BJ53" s="564"/>
      <c r="BK53" s="564"/>
      <c r="BL53" s="564"/>
      <c r="BM53" s="564"/>
      <c r="BN53" s="564"/>
      <c r="BO53" s="564"/>
      <c r="BP53" s="564"/>
      <c r="BQ53" s="564"/>
      <c r="BR53" s="564"/>
      <c r="BS53" s="564"/>
      <c r="BT53" s="564"/>
      <c r="BU53" s="564"/>
      <c r="BV53" s="564"/>
      <c r="BW53" s="564"/>
      <c r="BX53" s="564"/>
      <c r="BY53" s="564"/>
      <c r="BZ53" s="564"/>
      <c r="CA53" s="564"/>
      <c r="CB53" s="564"/>
      <c r="CC53" s="564"/>
      <c r="CD53" s="564"/>
      <c r="CE53" s="564"/>
      <c r="CF53" s="564"/>
      <c r="CG53" s="482">
        <f>SUM(CG51:CG52)</f>
        <v>11522619</v>
      </c>
      <c r="CH53" s="123"/>
      <c r="CI53" s="123">
        <f t="shared" si="101"/>
        <v>0</v>
      </c>
      <c r="CJ53" s="482">
        <f>SUM(I53:K53)</f>
        <v>0</v>
      </c>
      <c r="CK53" s="482">
        <f>SUM(L53:R53)</f>
        <v>0</v>
      </c>
      <c r="CL53" s="482">
        <f>SUM(S53:W53)</f>
        <v>7204959</v>
      </c>
      <c r="CM53" s="482">
        <f>SUM(X53:AI53)</f>
        <v>4317660</v>
      </c>
      <c r="CN53" s="482">
        <f>SUM(AJ53:AU53)</f>
        <v>0</v>
      </c>
      <c r="CO53" s="482">
        <f>SUM(AV53:BG53)</f>
        <v>0</v>
      </c>
      <c r="CP53" s="482">
        <f>SUM(BH53:BS53)</f>
        <v>0</v>
      </c>
      <c r="CQ53" s="482">
        <f>SUM(BT53:CE53)</f>
        <v>0</v>
      </c>
      <c r="CR53" s="229"/>
      <c r="CS53" s="482">
        <f>SUM(I53:N53)</f>
        <v>0</v>
      </c>
      <c r="CT53" s="482">
        <f>SUM(O53:U53)</f>
        <v>600843</v>
      </c>
      <c r="CU53" s="482">
        <f>SUM(V53:AC53)</f>
        <v>10137743</v>
      </c>
      <c r="CV53" s="482">
        <f>SUM(AD53:AO53)</f>
        <v>784033</v>
      </c>
      <c r="CW53" s="482">
        <f>SUM(AP53:BA53)</f>
        <v>0</v>
      </c>
      <c r="CX53" s="482">
        <f>SUM(BB53:BM53)</f>
        <v>0</v>
      </c>
      <c r="CY53" s="482">
        <f>SUM(BN53:BY53)</f>
        <v>0</v>
      </c>
      <c r="CZ53" s="482">
        <f>SUM(BZ53:CF53)</f>
        <v>0</v>
      </c>
      <c r="DA53" s="138">
        <f>SUM(CJ53:CQ53)-SUM(CS53:CZ53)</f>
        <v>0</v>
      </c>
      <c r="DE53"/>
      <c r="DF53"/>
    </row>
    <row r="54" spans="1:110" ht="15" outlineLevel="1">
      <c r="A54" s="559" t="s">
        <v>178</v>
      </c>
      <c r="B54" s="559"/>
      <c r="C54" s="490"/>
      <c r="D54" s="483"/>
      <c r="E54" s="483"/>
      <c r="F54" s="483"/>
      <c r="G54" s="483"/>
      <c r="H54" s="483"/>
      <c r="I54" s="483"/>
      <c r="J54" s="483"/>
      <c r="K54" s="483"/>
      <c r="L54" s="483"/>
      <c r="M54" s="483">
        <f>M53*'3d CalSAWS DD&amp;I CAP'!$H$92</f>
        <v>0</v>
      </c>
      <c r="N54" s="483">
        <f>N53*'3d CalSAWS DD&amp;I CAP'!$H$92</f>
        <v>0</v>
      </c>
      <c r="O54" s="483">
        <f>O53*'3d CalSAWS DD&amp;I CAP'!$H$92</f>
        <v>0</v>
      </c>
      <c r="P54" s="521"/>
      <c r="Q54" s="521"/>
      <c r="R54" s="483">
        <f>R53*'3d CalSAWS DD&amp;I CAP'!$H$92</f>
        <v>0</v>
      </c>
      <c r="S54" s="483">
        <f>S53*'3d CalSAWS DD&amp;I CAP'!$H$185</f>
        <v>0</v>
      </c>
      <c r="T54" s="483">
        <f>T53*'3d CalSAWS DD&amp;I CAP'!$H$185</f>
        <v>0</v>
      </c>
      <c r="U54" s="483">
        <f>ROUND(U53*'3d CalSAWS DD&amp;I CAP'!$H$185,0)</f>
        <v>600843</v>
      </c>
      <c r="V54" s="483">
        <f>ROUND(V53*'3d CalSAWS DD&amp;I CAP'!$H$185,0)</f>
        <v>2087281</v>
      </c>
      <c r="W54" s="483">
        <f>ROUND(W53*'3d CalSAWS DD&amp;I CAP'!$H$185,0)</f>
        <v>4516835</v>
      </c>
      <c r="X54" s="483">
        <f>X53*'3d CalSAWS DD&amp;I CAP'!$H$281</f>
        <v>2038160</v>
      </c>
      <c r="Y54" s="483">
        <f>Y53*'3d CalSAWS DD&amp;I CAP'!$H$281</f>
        <v>0</v>
      </c>
      <c r="Z54" s="483">
        <f>Z53*'3d CalSAWS DD&amp;I CAP'!$H$281</f>
        <v>1495467</v>
      </c>
      <c r="AA54" s="483">
        <f>AA53*'3d CalSAWS DD&amp;I CAP'!$H$281</f>
        <v>0</v>
      </c>
      <c r="AB54" s="483">
        <f>AB53*'3d CalSAWS DD&amp;I CAP'!$H$281</f>
        <v>0</v>
      </c>
      <c r="AC54" s="483">
        <f>AC53*'3d CalSAWS DD&amp;I CAP'!$H$281</f>
        <v>0</v>
      </c>
      <c r="AD54" s="483">
        <f>AD53*'3d CalSAWS DD&amp;I CAP'!$H$281</f>
        <v>378479</v>
      </c>
      <c r="AE54" s="483">
        <f>AE53*'3d CalSAWS DD&amp;I CAP'!$H$281</f>
        <v>0</v>
      </c>
      <c r="AF54" s="483">
        <f>AF53*'3d CalSAWS DD&amp;I CAP'!$H$281</f>
        <v>405553</v>
      </c>
      <c r="AG54" s="483">
        <f>AG53*'3d CalSAWS DD&amp;I CAP'!$H$281</f>
        <v>1</v>
      </c>
      <c r="AH54" s="521"/>
      <c r="AI54" s="521"/>
      <c r="AJ54" s="521"/>
      <c r="AK54" s="521"/>
      <c r="AL54" s="521"/>
      <c r="AM54" s="521"/>
      <c r="AN54" s="521"/>
      <c r="AO54" s="521"/>
      <c r="AP54" s="521"/>
      <c r="AQ54" s="521"/>
      <c r="AR54" s="521"/>
      <c r="AS54" s="521"/>
      <c r="AT54" s="521"/>
      <c r="AU54" s="521"/>
      <c r="AV54" s="521"/>
      <c r="AW54" s="521"/>
      <c r="AX54" s="521"/>
      <c r="AY54" s="521"/>
      <c r="AZ54" s="521"/>
      <c r="BA54" s="521"/>
      <c r="BB54" s="521"/>
      <c r="BC54" s="521"/>
      <c r="BD54" s="521"/>
      <c r="BE54" s="521"/>
      <c r="BF54" s="521"/>
      <c r="BG54" s="521"/>
      <c r="BH54" s="521"/>
      <c r="BI54" s="521"/>
      <c r="BJ54" s="521"/>
      <c r="BK54" s="521"/>
      <c r="BL54" s="521"/>
      <c r="BM54" s="521"/>
      <c r="BN54" s="521"/>
      <c r="BO54" s="521"/>
      <c r="BP54" s="521"/>
      <c r="BQ54" s="521"/>
      <c r="BR54" s="521"/>
      <c r="BS54" s="521"/>
      <c r="BT54" s="521"/>
      <c r="BU54" s="521"/>
      <c r="BV54" s="521"/>
      <c r="BW54" s="521"/>
      <c r="BX54" s="521"/>
      <c r="BY54" s="521"/>
      <c r="BZ54" s="521"/>
      <c r="CA54" s="521"/>
      <c r="CB54" s="521"/>
      <c r="CC54" s="521"/>
      <c r="CD54" s="521"/>
      <c r="CE54" s="521"/>
      <c r="CF54" s="564"/>
      <c r="CG54" s="481">
        <f>SUM(I54:CF54)</f>
        <v>11522619</v>
      </c>
      <c r="CH54" s="123"/>
      <c r="CI54" s="123">
        <f t="shared" si="101"/>
        <v>0</v>
      </c>
      <c r="CJ54" s="483">
        <f>SUM(I54:K54)</f>
        <v>0</v>
      </c>
      <c r="CK54" s="483">
        <f>SUM(L54:R54)</f>
        <v>0</v>
      </c>
      <c r="CL54" s="483">
        <f>SUM(S54:W54)</f>
        <v>7204959</v>
      </c>
      <c r="CM54" s="483">
        <f>SUM(X54:AI54)</f>
        <v>4317660</v>
      </c>
      <c r="CN54" s="483">
        <f>SUM(AJ54:AU54)</f>
        <v>0</v>
      </c>
      <c r="CO54" s="483">
        <f>SUM(AV54:BG54)</f>
        <v>0</v>
      </c>
      <c r="CP54" s="483">
        <f>SUM(BH54:BS54)</f>
        <v>0</v>
      </c>
      <c r="CQ54" s="483">
        <f>SUM(BT54:CE54)</f>
        <v>0</v>
      </c>
      <c r="CR54" s="17"/>
      <c r="CS54" s="483">
        <f>SUM(I54:N54)</f>
        <v>0</v>
      </c>
      <c r="CT54" s="483">
        <f>SUM(O54:U54)</f>
        <v>600843</v>
      </c>
      <c r="CU54" s="483">
        <f>SUM(V54:AC54)</f>
        <v>10137743</v>
      </c>
      <c r="CV54" s="483">
        <f>SUM(AD54:AO54)</f>
        <v>784033</v>
      </c>
      <c r="CW54" s="483">
        <f>SUM(AP54:BA54)</f>
        <v>0</v>
      </c>
      <c r="CX54" s="483">
        <f>SUM(BB54:BM54)</f>
        <v>0</v>
      </c>
      <c r="CY54" s="483">
        <f>SUM(BN54:BY54)</f>
        <v>0</v>
      </c>
      <c r="CZ54" s="483">
        <f>SUM(BZ54:CF54)</f>
        <v>0</v>
      </c>
      <c r="DA54" s="138">
        <f>SUM(CJ54:CQ54)-SUM(CS54:CZ54)</f>
        <v>0</v>
      </c>
      <c r="DE54"/>
      <c r="DF54"/>
    </row>
    <row r="55" spans="1:110" ht="15" outlineLevel="1">
      <c r="A55" s="558" t="s">
        <v>257</v>
      </c>
      <c r="B55" s="558"/>
      <c r="C55" s="490"/>
      <c r="D55" s="484"/>
      <c r="E55" s="484"/>
      <c r="F55" s="484"/>
      <c r="G55" s="484"/>
      <c r="H55" s="484"/>
      <c r="I55" s="484">
        <f>IF(I53&gt;0,(I54/I51),0)</f>
        <v>0</v>
      </c>
      <c r="J55" s="484">
        <f>IF(J53&gt;0,(J54/J51),0)</f>
        <v>0</v>
      </c>
      <c r="K55" s="484">
        <f>IF(K53&gt;0,(K54/K51),0)</f>
        <v>0</v>
      </c>
      <c r="L55" s="484">
        <f>IF(L53&gt;0,(L54/L51),0)</f>
        <v>0</v>
      </c>
      <c r="M55" s="484">
        <f>IF(M53&gt;0,(M54/M51),0)</f>
        <v>0</v>
      </c>
      <c r="N55" s="484">
        <f t="shared" ref="N55:AA55" si="105">IF(N53&gt;0,(N54/N51),0)</f>
        <v>0</v>
      </c>
      <c r="O55" s="484">
        <f>IF(O53&gt;0,(O54/O51),0)</f>
        <v>0</v>
      </c>
      <c r="P55" s="566"/>
      <c r="Q55" s="566"/>
      <c r="R55" s="484">
        <f t="shared" ref="R55:W55" si="106">IF(R53&gt;0,(R54/R51),0)</f>
        <v>0</v>
      </c>
      <c r="S55" s="484">
        <f t="shared" si="106"/>
        <v>0</v>
      </c>
      <c r="T55" s="484">
        <f t="shared" si="106"/>
        <v>0</v>
      </c>
      <c r="U55" s="484">
        <f t="shared" si="106"/>
        <v>1</v>
      </c>
      <c r="V55" s="484">
        <f t="shared" si="106"/>
        <v>1</v>
      </c>
      <c r="W55" s="484">
        <f t="shared" si="106"/>
        <v>1</v>
      </c>
      <c r="X55" s="484">
        <f t="shared" si="105"/>
        <v>1</v>
      </c>
      <c r="Y55" s="484">
        <f t="shared" si="105"/>
        <v>0</v>
      </c>
      <c r="Z55" s="484">
        <f t="shared" si="105"/>
        <v>1</v>
      </c>
      <c r="AA55" s="484">
        <f t="shared" si="105"/>
        <v>0</v>
      </c>
      <c r="AB55" s="484">
        <f t="shared" ref="AB55:AG55" si="107">IF(AB53&gt;0,(AB54/AB51),0)</f>
        <v>0</v>
      </c>
      <c r="AC55" s="484">
        <f t="shared" si="107"/>
        <v>0</v>
      </c>
      <c r="AD55" s="484">
        <f t="shared" si="107"/>
        <v>1</v>
      </c>
      <c r="AE55" s="484">
        <f t="shared" si="107"/>
        <v>0</v>
      </c>
      <c r="AF55" s="484">
        <f t="shared" si="107"/>
        <v>1</v>
      </c>
      <c r="AG55" s="484">
        <f t="shared" si="107"/>
        <v>1</v>
      </c>
      <c r="AH55" s="566"/>
      <c r="AI55" s="566"/>
      <c r="AJ55" s="566"/>
      <c r="AK55" s="566"/>
      <c r="AL55" s="566"/>
      <c r="AM55" s="566"/>
      <c r="AN55" s="566"/>
      <c r="AO55" s="566"/>
      <c r="AP55" s="566"/>
      <c r="AQ55" s="566"/>
      <c r="AR55" s="566"/>
      <c r="AS55" s="566"/>
      <c r="AT55" s="566"/>
      <c r="AU55" s="566"/>
      <c r="AV55" s="566"/>
      <c r="AW55" s="566"/>
      <c r="AX55" s="566"/>
      <c r="AY55" s="566"/>
      <c r="AZ55" s="566"/>
      <c r="BA55" s="566"/>
      <c r="BB55" s="566"/>
      <c r="BC55" s="566"/>
      <c r="BD55" s="566"/>
      <c r="BE55" s="566"/>
      <c r="BF55" s="566"/>
      <c r="BG55" s="566"/>
      <c r="BH55" s="566"/>
      <c r="BI55" s="566"/>
      <c r="BJ55" s="566"/>
      <c r="BK55" s="566"/>
      <c r="BL55" s="566"/>
      <c r="BM55" s="566"/>
      <c r="BN55" s="566"/>
      <c r="BO55" s="566"/>
      <c r="BP55" s="566"/>
      <c r="BQ55" s="566"/>
      <c r="BR55" s="566"/>
      <c r="BS55" s="566"/>
      <c r="BT55" s="566"/>
      <c r="BU55" s="566"/>
      <c r="BV55" s="566"/>
      <c r="BW55" s="566"/>
      <c r="BX55" s="566"/>
      <c r="BY55" s="566"/>
      <c r="BZ55" s="566"/>
      <c r="CA55" s="566"/>
      <c r="CB55" s="566"/>
      <c r="CC55" s="566"/>
      <c r="CD55" s="566"/>
      <c r="CE55" s="566"/>
      <c r="CF55" s="566"/>
      <c r="CG55" s="484">
        <f>CG54/CG51</f>
        <v>1</v>
      </c>
      <c r="CH55" s="228"/>
      <c r="CI55" s="228"/>
      <c r="CJ55" s="484">
        <f t="shared" ref="CJ55:CQ55" si="108">IF(CJ53&gt;0,(CJ54/CJ51),0)</f>
        <v>0</v>
      </c>
      <c r="CK55" s="484">
        <f t="shared" si="108"/>
        <v>0</v>
      </c>
      <c r="CL55" s="484">
        <f t="shared" si="108"/>
        <v>1</v>
      </c>
      <c r="CM55" s="484">
        <f t="shared" si="108"/>
        <v>1</v>
      </c>
      <c r="CN55" s="484">
        <f t="shared" si="108"/>
        <v>0</v>
      </c>
      <c r="CO55" s="484">
        <f t="shared" si="108"/>
        <v>0</v>
      </c>
      <c r="CP55" s="484">
        <f t="shared" si="108"/>
        <v>0</v>
      </c>
      <c r="CQ55" s="484">
        <f t="shared" si="108"/>
        <v>0</v>
      </c>
      <c r="CR55" s="229"/>
      <c r="CS55" s="484">
        <f t="shared" ref="CS55:CZ55" si="109">IF(CS53&gt;0,(CS54/CS51),0)</f>
        <v>0</v>
      </c>
      <c r="CT55" s="484">
        <f t="shared" si="109"/>
        <v>1</v>
      </c>
      <c r="CU55" s="484">
        <f t="shared" si="109"/>
        <v>1</v>
      </c>
      <c r="CV55" s="484">
        <f t="shared" si="109"/>
        <v>1</v>
      </c>
      <c r="CW55" s="484">
        <f t="shared" si="109"/>
        <v>0</v>
      </c>
      <c r="CX55" s="484">
        <f t="shared" si="109"/>
        <v>0</v>
      </c>
      <c r="CY55" s="484">
        <f t="shared" si="109"/>
        <v>0</v>
      </c>
      <c r="CZ55" s="484">
        <f t="shared" si="109"/>
        <v>0</v>
      </c>
      <c r="DA55" s="138"/>
      <c r="DE55"/>
      <c r="DF55"/>
    </row>
    <row r="56" spans="1:110" ht="15" outlineLevel="1">
      <c r="A56" s="559" t="s">
        <v>258</v>
      </c>
      <c r="B56" s="559"/>
      <c r="C56" s="490"/>
      <c r="D56" s="485"/>
      <c r="E56" s="485"/>
      <c r="F56" s="485"/>
      <c r="G56" s="485"/>
      <c r="H56" s="485"/>
      <c r="I56" s="485">
        <f t="shared" ref="I56:O56" si="110">I54</f>
        <v>0</v>
      </c>
      <c r="J56" s="485">
        <f t="shared" si="110"/>
        <v>0</v>
      </c>
      <c r="K56" s="485">
        <f t="shared" si="110"/>
        <v>0</v>
      </c>
      <c r="L56" s="485">
        <f t="shared" si="110"/>
        <v>0</v>
      </c>
      <c r="M56" s="485">
        <f t="shared" si="110"/>
        <v>0</v>
      </c>
      <c r="N56" s="485">
        <f t="shared" si="110"/>
        <v>0</v>
      </c>
      <c r="O56" s="485">
        <f t="shared" si="110"/>
        <v>0</v>
      </c>
      <c r="P56" s="592"/>
      <c r="Q56" s="592"/>
      <c r="R56" s="485">
        <f t="shared" ref="R56:W56" si="111">R54</f>
        <v>0</v>
      </c>
      <c r="S56" s="485">
        <f t="shared" si="111"/>
        <v>0</v>
      </c>
      <c r="T56" s="485">
        <f t="shared" si="111"/>
        <v>0</v>
      </c>
      <c r="U56" s="485">
        <f t="shared" si="111"/>
        <v>600843</v>
      </c>
      <c r="V56" s="485">
        <f t="shared" si="111"/>
        <v>2087281</v>
      </c>
      <c r="W56" s="485">
        <f t="shared" si="111"/>
        <v>4516835</v>
      </c>
      <c r="X56" s="485">
        <f t="shared" ref="X56:AD56" si="112">X54</f>
        <v>2038160</v>
      </c>
      <c r="Y56" s="485">
        <f t="shared" si="112"/>
        <v>0</v>
      </c>
      <c r="Z56" s="485">
        <f t="shared" si="112"/>
        <v>1495467</v>
      </c>
      <c r="AA56" s="485">
        <f t="shared" si="112"/>
        <v>0</v>
      </c>
      <c r="AB56" s="485">
        <f t="shared" si="112"/>
        <v>0</v>
      </c>
      <c r="AC56" s="485">
        <f t="shared" si="112"/>
        <v>0</v>
      </c>
      <c r="AD56" s="485">
        <f t="shared" si="112"/>
        <v>378479</v>
      </c>
      <c r="AE56" s="485">
        <f>AE54</f>
        <v>0</v>
      </c>
      <c r="AF56" s="485">
        <f>AF54</f>
        <v>405553</v>
      </c>
      <c r="AG56" s="485">
        <f>AG54</f>
        <v>1</v>
      </c>
      <c r="AH56" s="592"/>
      <c r="AI56" s="592"/>
      <c r="AJ56" s="592"/>
      <c r="AK56" s="592"/>
      <c r="AL56" s="592"/>
      <c r="AM56" s="592"/>
      <c r="AN56" s="592"/>
      <c r="AO56" s="592"/>
      <c r="AP56" s="592"/>
      <c r="AQ56" s="592"/>
      <c r="AR56" s="592"/>
      <c r="AS56" s="592"/>
      <c r="AT56" s="592"/>
      <c r="AU56" s="592"/>
      <c r="AV56" s="592"/>
      <c r="AW56" s="592"/>
      <c r="AX56" s="592"/>
      <c r="AY56" s="592"/>
      <c r="AZ56" s="592"/>
      <c r="BA56" s="592"/>
      <c r="BB56" s="592"/>
      <c r="BC56" s="592"/>
      <c r="BD56" s="592"/>
      <c r="BE56" s="592"/>
      <c r="BF56" s="592"/>
      <c r="BG56" s="592"/>
      <c r="BH56" s="592"/>
      <c r="BI56" s="592"/>
      <c r="BJ56" s="592"/>
      <c r="BK56" s="592"/>
      <c r="BL56" s="592"/>
      <c r="BM56" s="592"/>
      <c r="BN56" s="592"/>
      <c r="BO56" s="592"/>
      <c r="BP56" s="592"/>
      <c r="BQ56" s="592"/>
      <c r="BR56" s="592"/>
      <c r="BS56" s="592"/>
      <c r="BT56" s="592"/>
      <c r="BU56" s="592"/>
      <c r="BV56" s="592"/>
      <c r="BW56" s="592"/>
      <c r="BX56" s="592"/>
      <c r="BY56" s="592"/>
      <c r="BZ56" s="592"/>
      <c r="CA56" s="592"/>
      <c r="CB56" s="592"/>
      <c r="CC56" s="592"/>
      <c r="CD56" s="592"/>
      <c r="CE56" s="592"/>
      <c r="CF56" s="592"/>
      <c r="CG56" s="482">
        <f>SUM(I56:CF56)</f>
        <v>11522619</v>
      </c>
      <c r="CH56" s="123"/>
      <c r="CI56" s="123">
        <f t="shared" si="101"/>
        <v>0</v>
      </c>
      <c r="CJ56" s="483">
        <f>SUM(I56:K56)</f>
        <v>0</v>
      </c>
      <c r="CK56" s="483">
        <f>SUM(L56:R56)</f>
        <v>0</v>
      </c>
      <c r="CL56" s="483">
        <f>SUM(S56:W56)</f>
        <v>7204959</v>
      </c>
      <c r="CM56" s="483">
        <f>SUM(X56:AI56)</f>
        <v>4317660</v>
      </c>
      <c r="CN56" s="483">
        <f>SUM(AJ56:AU56)</f>
        <v>0</v>
      </c>
      <c r="CO56" s="483">
        <f>SUM(AV56:BG56)</f>
        <v>0</v>
      </c>
      <c r="CP56" s="483">
        <f>SUM(BH56:BS56)</f>
        <v>0</v>
      </c>
      <c r="CQ56" s="483">
        <f>SUM(BT56:CE56)</f>
        <v>0</v>
      </c>
      <c r="CR56" s="17"/>
      <c r="CS56" s="483">
        <f>SUM(I56:N56)</f>
        <v>0</v>
      </c>
      <c r="CT56" s="483">
        <f>SUM(O56:U56)</f>
        <v>600843</v>
      </c>
      <c r="CU56" s="483">
        <f>SUM(V56:AC56)</f>
        <v>10137743</v>
      </c>
      <c r="CV56" s="483">
        <f>SUM(AD56:AO56)</f>
        <v>784033</v>
      </c>
      <c r="CW56" s="483">
        <f>SUM(AP56:BA56)</f>
        <v>0</v>
      </c>
      <c r="CX56" s="483">
        <f>SUM(BB56:BM56)</f>
        <v>0</v>
      </c>
      <c r="CY56" s="483">
        <f>SUM(BN56:BY56)</f>
        <v>0</v>
      </c>
      <c r="CZ56" s="483">
        <f>SUM(BZ56:CF56)</f>
        <v>0</v>
      </c>
      <c r="DA56" s="138">
        <f>SUM(CJ56:CQ56)-SUM(CS56:CZ56)</f>
        <v>0</v>
      </c>
      <c r="DE56"/>
      <c r="DF56"/>
    </row>
    <row r="57" spans="1:110" ht="15">
      <c r="A57" s="570" t="s">
        <v>259</v>
      </c>
      <c r="B57" s="570"/>
      <c r="C57" s="491"/>
      <c r="D57" s="486"/>
      <c r="E57" s="486"/>
      <c r="F57" s="486"/>
      <c r="G57" s="486"/>
      <c r="H57" s="486"/>
      <c r="I57" s="486">
        <f>ROUND(I53*I55,0)</f>
        <v>0</v>
      </c>
      <c r="J57" s="486">
        <f>ROUND(J53*J55,0)</f>
        <v>0</v>
      </c>
      <c r="K57" s="486">
        <f>ROUND(K53*K55,0)</f>
        <v>0</v>
      </c>
      <c r="L57" s="486">
        <f t="shared" ref="L57:R57" si="113">ROUND(L53*L55,0)</f>
        <v>0</v>
      </c>
      <c r="M57" s="486">
        <f t="shared" si="113"/>
        <v>0</v>
      </c>
      <c r="N57" s="486">
        <f t="shared" si="113"/>
        <v>0</v>
      </c>
      <c r="O57" s="486">
        <f t="shared" si="113"/>
        <v>0</v>
      </c>
      <c r="P57" s="486">
        <f t="shared" si="113"/>
        <v>0</v>
      </c>
      <c r="Q57" s="486">
        <f t="shared" si="113"/>
        <v>0</v>
      </c>
      <c r="R57" s="486">
        <f t="shared" si="113"/>
        <v>0</v>
      </c>
      <c r="S57" s="486">
        <f>ROUND(S53*S55,0)</f>
        <v>0</v>
      </c>
      <c r="T57" s="486">
        <f>ROUND(T53*T55,0)</f>
        <v>0</v>
      </c>
      <c r="U57" s="486">
        <f>ROUND(U53*U55,0)</f>
        <v>600843</v>
      </c>
      <c r="V57" s="486">
        <f>ROUND(V53*V55,0)</f>
        <v>2087281</v>
      </c>
      <c r="W57" s="486">
        <f>ROUND(W53*W55,0)</f>
        <v>4516835</v>
      </c>
      <c r="X57" s="486">
        <f t="shared" ref="X57:BW57" si="114">ROUND(X53*X55,0)</f>
        <v>2038160</v>
      </c>
      <c r="Y57" s="486">
        <f t="shared" si="114"/>
        <v>0</v>
      </c>
      <c r="Z57" s="486">
        <f t="shared" si="114"/>
        <v>1495467</v>
      </c>
      <c r="AA57" s="486">
        <f t="shared" si="114"/>
        <v>0</v>
      </c>
      <c r="AB57" s="486">
        <f t="shared" si="114"/>
        <v>0</v>
      </c>
      <c r="AC57" s="486">
        <f t="shared" si="114"/>
        <v>0</v>
      </c>
      <c r="AD57" s="486">
        <f t="shared" si="114"/>
        <v>378479</v>
      </c>
      <c r="AE57" s="486">
        <f t="shared" si="114"/>
        <v>0</v>
      </c>
      <c r="AF57" s="486">
        <f t="shared" si="114"/>
        <v>405553</v>
      </c>
      <c r="AG57" s="486">
        <f t="shared" si="114"/>
        <v>1</v>
      </c>
      <c r="AH57" s="486">
        <f t="shared" si="114"/>
        <v>0</v>
      </c>
      <c r="AI57" s="486">
        <f t="shared" si="114"/>
        <v>0</v>
      </c>
      <c r="AJ57" s="486">
        <f t="shared" si="114"/>
        <v>0</v>
      </c>
      <c r="AK57" s="486">
        <f t="shared" si="114"/>
        <v>0</v>
      </c>
      <c r="AL57" s="486">
        <f t="shared" si="114"/>
        <v>0</v>
      </c>
      <c r="AM57" s="486">
        <f t="shared" si="114"/>
        <v>0</v>
      </c>
      <c r="AN57" s="486">
        <f t="shared" si="114"/>
        <v>0</v>
      </c>
      <c r="AO57" s="486">
        <f t="shared" si="114"/>
        <v>0</v>
      </c>
      <c r="AP57" s="486">
        <f t="shared" si="114"/>
        <v>0</v>
      </c>
      <c r="AQ57" s="486">
        <f t="shared" si="114"/>
        <v>0</v>
      </c>
      <c r="AR57" s="486">
        <f t="shared" si="114"/>
        <v>0</v>
      </c>
      <c r="AS57" s="486">
        <f t="shared" si="114"/>
        <v>0</v>
      </c>
      <c r="AT57" s="486">
        <f t="shared" si="114"/>
        <v>0</v>
      </c>
      <c r="AU57" s="486">
        <f t="shared" si="114"/>
        <v>0</v>
      </c>
      <c r="AV57" s="486">
        <f t="shared" si="114"/>
        <v>0</v>
      </c>
      <c r="AW57" s="486">
        <f t="shared" si="114"/>
        <v>0</v>
      </c>
      <c r="AX57" s="486">
        <f t="shared" si="114"/>
        <v>0</v>
      </c>
      <c r="AY57" s="486">
        <f t="shared" si="114"/>
        <v>0</v>
      </c>
      <c r="AZ57" s="486">
        <f t="shared" si="114"/>
        <v>0</v>
      </c>
      <c r="BA57" s="486">
        <f t="shared" si="114"/>
        <v>0</v>
      </c>
      <c r="BB57" s="486">
        <f t="shared" si="114"/>
        <v>0</v>
      </c>
      <c r="BC57" s="486">
        <f t="shared" si="114"/>
        <v>0</v>
      </c>
      <c r="BD57" s="486">
        <f t="shared" si="114"/>
        <v>0</v>
      </c>
      <c r="BE57" s="486">
        <f t="shared" si="114"/>
        <v>0</v>
      </c>
      <c r="BF57" s="486">
        <f t="shared" si="114"/>
        <v>0</v>
      </c>
      <c r="BG57" s="486">
        <f t="shared" si="114"/>
        <v>0</v>
      </c>
      <c r="BH57" s="486">
        <f t="shared" si="114"/>
        <v>0</v>
      </c>
      <c r="BI57" s="486">
        <f t="shared" si="114"/>
        <v>0</v>
      </c>
      <c r="BJ57" s="486">
        <f t="shared" si="114"/>
        <v>0</v>
      </c>
      <c r="BK57" s="486">
        <f t="shared" si="114"/>
        <v>0</v>
      </c>
      <c r="BL57" s="486">
        <f t="shared" si="114"/>
        <v>0</v>
      </c>
      <c r="BM57" s="486">
        <f t="shared" si="114"/>
        <v>0</v>
      </c>
      <c r="BN57" s="486">
        <f t="shared" si="114"/>
        <v>0</v>
      </c>
      <c r="BO57" s="486">
        <f t="shared" si="114"/>
        <v>0</v>
      </c>
      <c r="BP57" s="486">
        <f t="shared" si="114"/>
        <v>0</v>
      </c>
      <c r="BQ57" s="486">
        <f t="shared" si="114"/>
        <v>0</v>
      </c>
      <c r="BR57" s="486">
        <f t="shared" si="114"/>
        <v>0</v>
      </c>
      <c r="BS57" s="486">
        <f t="shared" si="114"/>
        <v>0</v>
      </c>
      <c r="BT57" s="486">
        <f t="shared" si="114"/>
        <v>0</v>
      </c>
      <c r="BU57" s="486">
        <f t="shared" si="114"/>
        <v>0</v>
      </c>
      <c r="BV57" s="486">
        <f t="shared" si="114"/>
        <v>0</v>
      </c>
      <c r="BW57" s="486">
        <f t="shared" si="114"/>
        <v>0</v>
      </c>
      <c r="BX57" s="486">
        <f t="shared" ref="BX57:CE57" si="115">ROUND(BX53*BX55,0)</f>
        <v>0</v>
      </c>
      <c r="BY57" s="486">
        <f t="shared" si="115"/>
        <v>0</v>
      </c>
      <c r="BZ57" s="486">
        <f t="shared" si="115"/>
        <v>0</v>
      </c>
      <c r="CA57" s="486">
        <f t="shared" si="115"/>
        <v>0</v>
      </c>
      <c r="CB57" s="486">
        <f t="shared" si="115"/>
        <v>0</v>
      </c>
      <c r="CC57" s="486">
        <f t="shared" si="115"/>
        <v>0</v>
      </c>
      <c r="CD57" s="486">
        <f t="shared" si="115"/>
        <v>0</v>
      </c>
      <c r="CE57" s="486">
        <f t="shared" si="115"/>
        <v>0</v>
      </c>
      <c r="CF57" s="486"/>
      <c r="CG57" s="486">
        <f>ROUND(CG53*CG55,0)</f>
        <v>11522619</v>
      </c>
      <c r="CH57" s="111"/>
      <c r="CI57" s="111"/>
      <c r="CJ57" s="486">
        <f>SUM(I57:K57)</f>
        <v>0</v>
      </c>
      <c r="CK57" s="486">
        <f>SUM(L57:R57)</f>
        <v>0</v>
      </c>
      <c r="CL57" s="486">
        <f>SUM(S57:W57)</f>
        <v>7204959</v>
      </c>
      <c r="CM57" s="486">
        <f>SUM(X57:AI57)</f>
        <v>4317660</v>
      </c>
      <c r="CN57" s="486">
        <f>SUM(AJ57:AU57)</f>
        <v>0</v>
      </c>
      <c r="CO57" s="486">
        <f>SUM(AV57:BG57)</f>
        <v>0</v>
      </c>
      <c r="CP57" s="486">
        <f>SUM(BH57:BS57)</f>
        <v>0</v>
      </c>
      <c r="CQ57" s="486">
        <f>SUM(BT57:CE57)</f>
        <v>0</v>
      </c>
      <c r="CR57" s="17"/>
      <c r="CS57" s="486">
        <f>SUM(I57:N57)</f>
        <v>0</v>
      </c>
      <c r="CT57" s="486">
        <f>SUM(O57:U57)</f>
        <v>600843</v>
      </c>
      <c r="CU57" s="486">
        <f>SUM(V57:AC57)</f>
        <v>10137743</v>
      </c>
      <c r="CV57" s="486">
        <f>SUM(AD57:AO57)</f>
        <v>784033</v>
      </c>
      <c r="CW57" s="486">
        <f>SUM(AP57:BA57)</f>
        <v>0</v>
      </c>
      <c r="CX57" s="486">
        <f>SUM(BB57:BM57)</f>
        <v>0</v>
      </c>
      <c r="CY57" s="486">
        <f>SUM(BN57:BY57)</f>
        <v>0</v>
      </c>
      <c r="CZ57" s="486">
        <f>SUM(BZ57:CF57)</f>
        <v>0</v>
      </c>
      <c r="DA57" s="138">
        <f>SUM(CJ57:CQ57)-SUM(CS57:CZ57)</f>
        <v>0</v>
      </c>
      <c r="DE57"/>
      <c r="DF57"/>
    </row>
    <row r="58" spans="1:110" ht="15">
      <c r="A58" s="266"/>
      <c r="B58" s="266"/>
      <c r="C58" s="8"/>
      <c r="D58" s="8"/>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c r="BY58" s="8"/>
      <c r="BZ58" s="8"/>
      <c r="CA58" s="8"/>
      <c r="CB58" s="8"/>
      <c r="CC58" s="8"/>
      <c r="CD58" s="8"/>
      <c r="CE58" s="8"/>
      <c r="CF58" s="8"/>
      <c r="CG58" s="8"/>
      <c r="CH58" s="267"/>
      <c r="CI58" s="267"/>
      <c r="CJ58" s="8"/>
      <c r="CK58" s="429"/>
      <c r="CL58" s="429"/>
      <c r="CM58" s="693">
        <v>4317660</v>
      </c>
      <c r="CN58" s="429"/>
      <c r="CO58" s="8"/>
      <c r="CP58" s="8"/>
      <c r="CQ58" s="8"/>
      <c r="CR58" s="119"/>
      <c r="CS58" s="8"/>
      <c r="CT58" s="30"/>
      <c r="CU58" s="30"/>
      <c r="CV58" s="30"/>
      <c r="CW58" s="30"/>
      <c r="CX58" s="30"/>
      <c r="CY58" s="8"/>
      <c r="CZ58" s="8"/>
      <c r="DA58" s="138"/>
      <c r="DE58"/>
      <c r="DF58"/>
    </row>
    <row r="59" spans="1:110" s="264" customFormat="1" ht="15">
      <c r="A59" s="590" t="s">
        <v>297</v>
      </c>
      <c r="B59" s="590"/>
      <c r="C59" s="480"/>
      <c r="D59" s="480"/>
      <c r="E59" s="480"/>
      <c r="F59" s="480"/>
      <c r="G59" s="480"/>
      <c r="H59" s="480"/>
      <c r="I59" s="480"/>
      <c r="J59" s="480"/>
      <c r="K59" s="480"/>
      <c r="L59" s="564"/>
      <c r="M59" s="564"/>
      <c r="N59" s="564"/>
      <c r="O59" s="564"/>
      <c r="P59" s="564"/>
      <c r="Q59" s="564"/>
      <c r="R59" s="564"/>
      <c r="S59" s="564"/>
      <c r="T59" s="564"/>
      <c r="U59" s="564"/>
      <c r="V59" s="564"/>
      <c r="W59" s="564"/>
      <c r="X59" s="564"/>
      <c r="Y59" s="564"/>
      <c r="Z59" s="564"/>
      <c r="AA59" s="564"/>
      <c r="AB59" s="564"/>
      <c r="AC59" s="564"/>
      <c r="AD59" s="564"/>
      <c r="AE59" s="564"/>
      <c r="AF59" s="564"/>
      <c r="AG59" s="564"/>
      <c r="AH59" s="564"/>
      <c r="AI59" s="564"/>
      <c r="AJ59" s="564"/>
      <c r="AK59" s="564"/>
      <c r="AL59" s="564"/>
      <c r="AM59" s="564"/>
      <c r="AN59" s="564"/>
      <c r="AO59" s="564"/>
      <c r="AP59" s="564"/>
      <c r="AQ59" s="564"/>
      <c r="AR59" s="564"/>
      <c r="AS59" s="564"/>
      <c r="AT59" s="564"/>
      <c r="AU59" s="564"/>
      <c r="AV59" s="564"/>
      <c r="AW59" s="564"/>
      <c r="AX59" s="564"/>
      <c r="AY59" s="564"/>
      <c r="AZ59" s="564"/>
      <c r="BA59" s="564"/>
      <c r="BB59" s="564"/>
      <c r="BC59" s="564"/>
      <c r="BD59" s="564"/>
      <c r="BE59" s="564"/>
      <c r="BF59" s="564"/>
      <c r="BG59" s="564"/>
      <c r="BH59" s="564"/>
      <c r="BI59" s="564"/>
      <c r="BJ59" s="564"/>
      <c r="BK59" s="564"/>
      <c r="BL59" s="564"/>
      <c r="BM59" s="564"/>
      <c r="BN59" s="564"/>
      <c r="BO59" s="564"/>
      <c r="BP59" s="564"/>
      <c r="BQ59" s="564"/>
      <c r="BR59" s="564"/>
      <c r="BS59" s="564"/>
      <c r="BT59" s="564"/>
      <c r="BU59" s="564"/>
      <c r="BV59" s="564"/>
      <c r="BW59" s="564"/>
      <c r="BX59" s="564"/>
      <c r="BY59" s="564"/>
      <c r="BZ59" s="564"/>
      <c r="CA59" s="564"/>
      <c r="CB59" s="564"/>
      <c r="CC59" s="564"/>
      <c r="CD59" s="564"/>
      <c r="CE59" s="564"/>
      <c r="CF59" s="564"/>
      <c r="CG59" s="564"/>
      <c r="CH59" s="228"/>
      <c r="CI59" s="228"/>
      <c r="CJ59" s="564"/>
      <c r="CK59" s="564"/>
      <c r="CL59" s="564"/>
      <c r="CM59" s="564"/>
      <c r="CN59" s="564"/>
      <c r="CO59" s="564"/>
      <c r="CP59" s="564"/>
      <c r="CQ59" s="564"/>
      <c r="CR59" s="229"/>
      <c r="CS59" s="564"/>
      <c r="CT59" s="564"/>
      <c r="CU59" s="564"/>
      <c r="CV59" s="564"/>
      <c r="CW59" s="564"/>
      <c r="CX59" s="564"/>
      <c r="CY59" s="564"/>
      <c r="CZ59" s="564"/>
      <c r="DA59" s="138"/>
      <c r="DE59"/>
      <c r="DF59"/>
    </row>
    <row r="60" spans="1:110" ht="15" outlineLevel="1">
      <c r="A60" s="560" t="s">
        <v>290</v>
      </c>
      <c r="B60" s="560"/>
      <c r="C60" s="481"/>
      <c r="D60" s="481"/>
      <c r="E60" s="481"/>
      <c r="F60" s="481"/>
      <c r="G60" s="481"/>
      <c r="H60" s="481"/>
      <c r="I60" s="481">
        <v>0</v>
      </c>
      <c r="J60" s="481">
        <v>114935</v>
      </c>
      <c r="K60" s="481">
        <v>0</v>
      </c>
      <c r="L60" s="481">
        <v>186428</v>
      </c>
      <c r="M60" s="481">
        <v>200553</v>
      </c>
      <c r="N60" s="481">
        <v>0</v>
      </c>
      <c r="O60" s="481">
        <v>180574</v>
      </c>
      <c r="P60" s="521"/>
      <c r="Q60" s="521"/>
      <c r="R60" s="481">
        <v>216376</v>
      </c>
      <c r="S60" s="481">
        <v>123587</v>
      </c>
      <c r="T60" s="481"/>
      <c r="U60" s="481">
        <v>99787</v>
      </c>
      <c r="V60" s="481">
        <v>125447</v>
      </c>
      <c r="W60" s="481">
        <v>139571</v>
      </c>
      <c r="X60" s="481">
        <v>56448</v>
      </c>
      <c r="Y60" s="481">
        <v>56448</v>
      </c>
      <c r="Z60" s="481">
        <v>56448</v>
      </c>
      <c r="AA60" s="481">
        <v>74994</v>
      </c>
      <c r="AB60" s="481">
        <v>74994</v>
      </c>
      <c r="AC60" s="481">
        <v>74994</v>
      </c>
      <c r="AD60" s="481">
        <v>74994</v>
      </c>
      <c r="AE60" s="481">
        <v>74994</v>
      </c>
      <c r="AF60" s="481">
        <v>74994</v>
      </c>
      <c r="AG60" s="481">
        <v>99522</v>
      </c>
      <c r="AH60" s="481">
        <v>99522</v>
      </c>
      <c r="AI60" s="481">
        <v>99522</v>
      </c>
      <c r="AJ60" s="481">
        <v>99522</v>
      </c>
      <c r="AK60" s="481">
        <v>99522</v>
      </c>
      <c r="AL60" s="481">
        <v>99522</v>
      </c>
      <c r="AM60" s="481">
        <v>99522</v>
      </c>
      <c r="AN60" s="481">
        <v>195221</v>
      </c>
      <c r="AO60" s="481">
        <v>195221</v>
      </c>
      <c r="AP60" s="481">
        <v>170693</v>
      </c>
      <c r="AQ60" s="481">
        <v>137154</v>
      </c>
      <c r="AR60" s="481">
        <v>106074</v>
      </c>
      <c r="AS60" s="481">
        <v>18546</v>
      </c>
      <c r="AT60" s="481">
        <v>18546</v>
      </c>
      <c r="AU60" s="481">
        <v>18546</v>
      </c>
      <c r="AV60" s="481">
        <v>18546</v>
      </c>
      <c r="AW60" s="481">
        <v>18546</v>
      </c>
      <c r="AX60" s="481">
        <v>18546</v>
      </c>
      <c r="AY60" s="481">
        <v>18546</v>
      </c>
      <c r="AZ60" s="481">
        <v>18546</v>
      </c>
      <c r="BA60" s="481">
        <v>0</v>
      </c>
      <c r="BB60" s="521"/>
      <c r="BC60" s="521"/>
      <c r="BD60" s="521"/>
      <c r="BE60" s="521"/>
      <c r="BF60" s="521"/>
      <c r="BG60" s="521"/>
      <c r="BH60" s="521"/>
      <c r="BI60" s="521"/>
      <c r="BJ60" s="521"/>
      <c r="BK60" s="521"/>
      <c r="BL60" s="521"/>
      <c r="BM60" s="521"/>
      <c r="BN60" s="521"/>
      <c r="BO60" s="521"/>
      <c r="BP60" s="521"/>
      <c r="BQ60" s="521"/>
      <c r="BR60" s="521"/>
      <c r="BS60" s="521"/>
      <c r="BT60" s="521"/>
      <c r="BU60" s="521"/>
      <c r="BV60" s="521"/>
      <c r="BW60" s="521"/>
      <c r="BX60" s="521"/>
      <c r="BY60" s="521"/>
      <c r="BZ60" s="521"/>
      <c r="CA60" s="521"/>
      <c r="CB60" s="521"/>
      <c r="CC60" s="521"/>
      <c r="CD60" s="521"/>
      <c r="CE60" s="521"/>
      <c r="CF60" s="521"/>
      <c r="CG60" s="481">
        <f t="shared" ref="CG60:CG66" si="116">SUM(I60:CF60)</f>
        <v>3655951</v>
      </c>
      <c r="CH60" s="123"/>
      <c r="CI60" s="123">
        <f t="shared" ref="CI60:CI73" si="117">CG60-SUM(CJ60:CQ60)</f>
        <v>0</v>
      </c>
      <c r="CJ60" s="483">
        <f t="shared" ref="CJ60:CJ66" si="118">SUM(I60:K60)</f>
        <v>114935</v>
      </c>
      <c r="CK60" s="483">
        <f t="shared" ref="CK60:CK66" si="119">SUM(L60:R60)</f>
        <v>783931</v>
      </c>
      <c r="CL60" s="483">
        <f t="shared" ref="CL60:CL66" si="120">SUM(S60:W60)</f>
        <v>488392</v>
      </c>
      <c r="CM60" s="483">
        <f>SUM(X60:AI60)</f>
        <v>917874</v>
      </c>
      <c r="CN60" s="483">
        <f>SUM(AJ60:AU60)</f>
        <v>1258089</v>
      </c>
      <c r="CO60" s="483">
        <f>SUM(AV60:BG60)</f>
        <v>92730</v>
      </c>
      <c r="CP60" s="483">
        <f>SUM(BH60:BS60)</f>
        <v>0</v>
      </c>
      <c r="CQ60" s="483">
        <f>SUM(BT60:CE60)</f>
        <v>0</v>
      </c>
      <c r="CR60" s="17"/>
      <c r="CS60" s="483">
        <f t="shared" ref="CS60:CS66" si="121">SUM(I60:N60)</f>
        <v>501916</v>
      </c>
      <c r="CT60" s="483">
        <f t="shared" ref="CT60:CT66" si="122">SUM(O60:U60)</f>
        <v>620324</v>
      </c>
      <c r="CU60" s="483">
        <f t="shared" ref="CU60:CU66" si="123">SUM(V60:AC60)</f>
        <v>659344</v>
      </c>
      <c r="CV60" s="483">
        <f t="shared" ref="CV60:CV66" si="124">SUM(AD60:AO60)</f>
        <v>1312078</v>
      </c>
      <c r="CW60" s="483">
        <f t="shared" ref="CW60:CW66" si="125">SUM(AP60:BA60)</f>
        <v>562289</v>
      </c>
      <c r="CX60" s="483">
        <f t="shared" ref="CX60:CX66" si="126">SUM(BB60:BM60)</f>
        <v>0</v>
      </c>
      <c r="CY60" s="483">
        <f t="shared" ref="CY60:CY66" si="127">SUM(BN60:BY60)</f>
        <v>0</v>
      </c>
      <c r="CZ60" s="483">
        <f t="shared" ref="CZ60:CZ66" si="128">SUM(BZ60:CF60)</f>
        <v>0</v>
      </c>
      <c r="DA60" s="138">
        <f t="shared" ref="DA60:DA66" si="129">SUM(CJ60:CQ60)-SUM(CS60:CZ60)</f>
        <v>0</v>
      </c>
      <c r="DE60"/>
      <c r="DF60"/>
    </row>
    <row r="61" spans="1:110" ht="15" outlineLevel="1">
      <c r="A61" s="560" t="s">
        <v>298</v>
      </c>
      <c r="B61" s="560"/>
      <c r="C61" s="481"/>
      <c r="D61" s="481"/>
      <c r="E61" s="481"/>
      <c r="F61" s="481"/>
      <c r="G61" s="481"/>
      <c r="H61" s="481"/>
      <c r="I61" s="481"/>
      <c r="J61" s="481"/>
      <c r="K61" s="481"/>
      <c r="L61" s="481">
        <v>0</v>
      </c>
      <c r="M61" s="481">
        <v>0</v>
      </c>
      <c r="N61" s="481">
        <v>0</v>
      </c>
      <c r="O61" s="481">
        <v>0</v>
      </c>
      <c r="P61" s="521"/>
      <c r="Q61" s="521"/>
      <c r="R61" s="481">
        <v>0</v>
      </c>
      <c r="S61" s="481"/>
      <c r="T61" s="481"/>
      <c r="U61" s="481">
        <v>0</v>
      </c>
      <c r="V61" s="481">
        <v>0</v>
      </c>
      <c r="W61" s="481">
        <v>0</v>
      </c>
      <c r="X61" s="481">
        <v>104700</v>
      </c>
      <c r="Y61" s="481">
        <v>104700</v>
      </c>
      <c r="Z61" s="481">
        <v>104700</v>
      </c>
      <c r="AA61" s="481">
        <v>104700</v>
      </c>
      <c r="AB61" s="481">
        <v>104700</v>
      </c>
      <c r="AC61" s="481">
        <v>104700</v>
      </c>
      <c r="AD61" s="481">
        <v>119400</v>
      </c>
      <c r="AE61" s="481">
        <v>119400</v>
      </c>
      <c r="AF61" s="481">
        <v>119400</v>
      </c>
      <c r="AG61" s="481">
        <v>119400</v>
      </c>
      <c r="AH61" s="481">
        <v>119400</v>
      </c>
      <c r="AI61" s="481">
        <v>119400</v>
      </c>
      <c r="AJ61" s="481">
        <v>119400</v>
      </c>
      <c r="AK61" s="481">
        <v>119400</v>
      </c>
      <c r="AL61" s="481">
        <v>119400</v>
      </c>
      <c r="AM61" s="481">
        <v>119400</v>
      </c>
      <c r="AN61" s="481">
        <v>119400</v>
      </c>
      <c r="AO61" s="481">
        <v>119400</v>
      </c>
      <c r="AP61" s="481">
        <v>119400</v>
      </c>
      <c r="AQ61" s="481">
        <v>119400</v>
      </c>
      <c r="AR61" s="481">
        <v>119400</v>
      </c>
      <c r="AS61" s="481">
        <v>57120</v>
      </c>
      <c r="AT61" s="481">
        <v>57120</v>
      </c>
      <c r="AU61" s="481">
        <v>57120</v>
      </c>
      <c r="AV61" s="481">
        <v>57120</v>
      </c>
      <c r="AW61" s="481">
        <v>57120</v>
      </c>
      <c r="AX61" s="481">
        <v>57120</v>
      </c>
      <c r="AY61" s="481">
        <v>57120</v>
      </c>
      <c r="AZ61" s="481">
        <v>0</v>
      </c>
      <c r="BA61" s="481">
        <v>0</v>
      </c>
      <c r="BB61" s="521"/>
      <c r="BC61" s="521"/>
      <c r="BD61" s="521"/>
      <c r="BE61" s="521"/>
      <c r="BF61" s="521"/>
      <c r="BG61" s="521"/>
      <c r="BH61" s="521"/>
      <c r="BI61" s="521"/>
      <c r="BJ61" s="521"/>
      <c r="BK61" s="521"/>
      <c r="BL61" s="521"/>
      <c r="BM61" s="521"/>
      <c r="BN61" s="521"/>
      <c r="BO61" s="521"/>
      <c r="BP61" s="521"/>
      <c r="BQ61" s="521"/>
      <c r="BR61" s="521"/>
      <c r="BS61" s="521"/>
      <c r="BT61" s="521"/>
      <c r="BU61" s="521"/>
      <c r="BV61" s="521"/>
      <c r="BW61" s="521"/>
      <c r="BX61" s="521"/>
      <c r="BY61" s="521"/>
      <c r="BZ61" s="521"/>
      <c r="CA61" s="521"/>
      <c r="CB61" s="521"/>
      <c r="CC61" s="521"/>
      <c r="CD61" s="521"/>
      <c r="CE61" s="521"/>
      <c r="CF61" s="521"/>
      <c r="CG61" s="481">
        <f t="shared" si="116"/>
        <v>2819040</v>
      </c>
      <c r="CH61" s="123"/>
      <c r="CI61" s="123">
        <f t="shared" si="117"/>
        <v>0</v>
      </c>
      <c r="CJ61" s="483">
        <f t="shared" si="118"/>
        <v>0</v>
      </c>
      <c r="CK61" s="483">
        <f t="shared" si="119"/>
        <v>0</v>
      </c>
      <c r="CL61" s="483">
        <f t="shared" si="120"/>
        <v>0</v>
      </c>
      <c r="CM61" s="483">
        <f t="shared" ref="CM61:CM66" si="130">SUM(X61:AI61)</f>
        <v>1344600</v>
      </c>
      <c r="CN61" s="483">
        <f t="shared" ref="CN61:CN66" si="131">SUM(AJ61:AU61)</f>
        <v>1245960</v>
      </c>
      <c r="CO61" s="483">
        <f t="shared" ref="CO61:CO66" si="132">SUM(AV61:BG61)</f>
        <v>228480</v>
      </c>
      <c r="CP61" s="483">
        <f t="shared" ref="CP61:CP66" si="133">SUM(BH61:BS61)</f>
        <v>0</v>
      </c>
      <c r="CQ61" s="483">
        <f t="shared" ref="CQ61:CQ66" si="134">SUM(BT61:CE61)</f>
        <v>0</v>
      </c>
      <c r="CR61" s="17"/>
      <c r="CS61" s="483">
        <f t="shared" si="121"/>
        <v>0</v>
      </c>
      <c r="CT61" s="483">
        <f t="shared" si="122"/>
        <v>0</v>
      </c>
      <c r="CU61" s="483">
        <f t="shared" si="123"/>
        <v>628200</v>
      </c>
      <c r="CV61" s="483">
        <f t="shared" si="124"/>
        <v>1432800</v>
      </c>
      <c r="CW61" s="483">
        <f t="shared" si="125"/>
        <v>758040</v>
      </c>
      <c r="CX61" s="483">
        <f t="shared" si="126"/>
        <v>0</v>
      </c>
      <c r="CY61" s="483">
        <f t="shared" si="127"/>
        <v>0</v>
      </c>
      <c r="CZ61" s="483">
        <f t="shared" si="128"/>
        <v>0</v>
      </c>
      <c r="DA61" s="138">
        <f t="shared" si="129"/>
        <v>0</v>
      </c>
      <c r="DE61"/>
      <c r="DF61"/>
    </row>
    <row r="62" spans="1:110" ht="15" outlineLevel="1">
      <c r="A62" s="560" t="s">
        <v>246</v>
      </c>
      <c r="B62" s="560"/>
      <c r="C62" s="481"/>
      <c r="D62" s="481"/>
      <c r="E62" s="481"/>
      <c r="F62" s="481"/>
      <c r="G62" s="481"/>
      <c r="H62" s="481"/>
      <c r="I62" s="481"/>
      <c r="J62" s="481"/>
      <c r="K62" s="481"/>
      <c r="L62" s="481">
        <v>0</v>
      </c>
      <c r="M62" s="481">
        <v>0</v>
      </c>
      <c r="N62" s="481">
        <v>0</v>
      </c>
      <c r="O62" s="481">
        <v>0</v>
      </c>
      <c r="P62" s="521"/>
      <c r="Q62" s="521"/>
      <c r="R62" s="481">
        <v>0</v>
      </c>
      <c r="S62" s="481"/>
      <c r="T62" s="481"/>
      <c r="U62" s="481">
        <v>0</v>
      </c>
      <c r="V62" s="481">
        <v>0</v>
      </c>
      <c r="W62" s="481">
        <v>0</v>
      </c>
      <c r="X62" s="481">
        <v>0</v>
      </c>
      <c r="Y62" s="481">
        <v>0</v>
      </c>
      <c r="Z62" s="481">
        <v>0</v>
      </c>
      <c r="AA62" s="481">
        <v>0</v>
      </c>
      <c r="AB62" s="481">
        <v>0</v>
      </c>
      <c r="AC62" s="481">
        <v>0</v>
      </c>
      <c r="AD62" s="481">
        <v>25200</v>
      </c>
      <c r="AE62" s="481">
        <v>25200</v>
      </c>
      <c r="AF62" s="481">
        <v>25200</v>
      </c>
      <c r="AG62" s="481">
        <v>25200</v>
      </c>
      <c r="AH62" s="481">
        <v>25200</v>
      </c>
      <c r="AI62" s="481">
        <v>25200</v>
      </c>
      <c r="AJ62" s="481">
        <v>25200</v>
      </c>
      <c r="AK62" s="481">
        <v>25200</v>
      </c>
      <c r="AL62" s="481">
        <v>25200</v>
      </c>
      <c r="AM62" s="481">
        <v>25200</v>
      </c>
      <c r="AN62" s="481">
        <v>25200</v>
      </c>
      <c r="AO62" s="481">
        <v>25200</v>
      </c>
      <c r="AP62" s="481">
        <v>25200</v>
      </c>
      <c r="AQ62" s="481">
        <v>25200</v>
      </c>
      <c r="AR62" s="481">
        <v>25200</v>
      </c>
      <c r="AS62" s="481">
        <v>0</v>
      </c>
      <c r="AT62" s="481">
        <v>0</v>
      </c>
      <c r="AU62" s="481">
        <v>0</v>
      </c>
      <c r="AV62" s="481">
        <v>0</v>
      </c>
      <c r="AW62" s="481">
        <v>0</v>
      </c>
      <c r="AX62" s="481">
        <v>0</v>
      </c>
      <c r="AY62" s="481">
        <v>0</v>
      </c>
      <c r="AZ62" s="481">
        <v>0</v>
      </c>
      <c r="BA62" s="481">
        <v>0</v>
      </c>
      <c r="BB62" s="521"/>
      <c r="BC62" s="521"/>
      <c r="BD62" s="521"/>
      <c r="BE62" s="521"/>
      <c r="BF62" s="521"/>
      <c r="BG62" s="521"/>
      <c r="BH62" s="521"/>
      <c r="BI62" s="521"/>
      <c r="BJ62" s="521"/>
      <c r="BK62" s="521"/>
      <c r="BL62" s="521"/>
      <c r="BM62" s="521"/>
      <c r="BN62" s="521"/>
      <c r="BO62" s="521"/>
      <c r="BP62" s="521"/>
      <c r="BQ62" s="521"/>
      <c r="BR62" s="521"/>
      <c r="BS62" s="521"/>
      <c r="BT62" s="521"/>
      <c r="BU62" s="521"/>
      <c r="BV62" s="521"/>
      <c r="BW62" s="521"/>
      <c r="BX62" s="521"/>
      <c r="BY62" s="521"/>
      <c r="BZ62" s="521"/>
      <c r="CA62" s="521"/>
      <c r="CB62" s="521"/>
      <c r="CC62" s="521"/>
      <c r="CD62" s="521"/>
      <c r="CE62" s="521"/>
      <c r="CF62" s="521"/>
      <c r="CG62" s="481">
        <f t="shared" si="116"/>
        <v>378000</v>
      </c>
      <c r="CH62" s="123"/>
      <c r="CI62" s="123">
        <f t="shared" si="117"/>
        <v>0</v>
      </c>
      <c r="CJ62" s="483">
        <f t="shared" si="118"/>
        <v>0</v>
      </c>
      <c r="CK62" s="483">
        <f t="shared" si="119"/>
        <v>0</v>
      </c>
      <c r="CL62" s="483">
        <f t="shared" si="120"/>
        <v>0</v>
      </c>
      <c r="CM62" s="483">
        <f t="shared" si="130"/>
        <v>151200</v>
      </c>
      <c r="CN62" s="483">
        <f t="shared" si="131"/>
        <v>226800</v>
      </c>
      <c r="CO62" s="483">
        <f t="shared" si="132"/>
        <v>0</v>
      </c>
      <c r="CP62" s="483">
        <f t="shared" si="133"/>
        <v>0</v>
      </c>
      <c r="CQ62" s="483">
        <f t="shared" si="134"/>
        <v>0</v>
      </c>
      <c r="CR62" s="17"/>
      <c r="CS62" s="483">
        <f t="shared" si="121"/>
        <v>0</v>
      </c>
      <c r="CT62" s="483">
        <f t="shared" si="122"/>
        <v>0</v>
      </c>
      <c r="CU62" s="483">
        <f t="shared" si="123"/>
        <v>0</v>
      </c>
      <c r="CV62" s="483">
        <f t="shared" si="124"/>
        <v>302400</v>
      </c>
      <c r="CW62" s="483">
        <f t="shared" si="125"/>
        <v>75600</v>
      </c>
      <c r="CX62" s="483">
        <f t="shared" si="126"/>
        <v>0</v>
      </c>
      <c r="CY62" s="483">
        <f t="shared" si="127"/>
        <v>0</v>
      </c>
      <c r="CZ62" s="483">
        <f t="shared" si="128"/>
        <v>0</v>
      </c>
      <c r="DA62" s="138">
        <f t="shared" si="129"/>
        <v>0</v>
      </c>
      <c r="DE62"/>
      <c r="DF62"/>
    </row>
    <row r="63" spans="1:110" ht="15" outlineLevel="1">
      <c r="A63" s="560" t="s">
        <v>247</v>
      </c>
      <c r="B63" s="560"/>
      <c r="C63" s="481"/>
      <c r="D63" s="481"/>
      <c r="E63" s="481"/>
      <c r="F63" s="481"/>
      <c r="G63" s="481"/>
      <c r="H63" s="481"/>
      <c r="I63" s="481"/>
      <c r="J63" s="481"/>
      <c r="K63" s="481"/>
      <c r="L63" s="481">
        <v>0</v>
      </c>
      <c r="M63" s="481">
        <v>0</v>
      </c>
      <c r="N63" s="481">
        <v>0</v>
      </c>
      <c r="O63" s="481">
        <v>0</v>
      </c>
      <c r="P63" s="521"/>
      <c r="Q63" s="521"/>
      <c r="R63" s="481">
        <v>0</v>
      </c>
      <c r="S63" s="481"/>
      <c r="T63" s="481"/>
      <c r="U63" s="481">
        <v>0</v>
      </c>
      <c r="V63" s="481">
        <v>0</v>
      </c>
      <c r="W63" s="481">
        <v>0</v>
      </c>
      <c r="X63" s="481">
        <v>0</v>
      </c>
      <c r="Y63" s="481">
        <v>0</v>
      </c>
      <c r="Z63" s="481">
        <v>0</v>
      </c>
      <c r="AA63" s="481">
        <v>4470</v>
      </c>
      <c r="AB63" s="481">
        <v>4470</v>
      </c>
      <c r="AC63" s="481">
        <v>4470</v>
      </c>
      <c r="AD63" s="481">
        <v>4470</v>
      </c>
      <c r="AE63" s="481">
        <v>4470</v>
      </c>
      <c r="AF63" s="481">
        <v>4470</v>
      </c>
      <c r="AG63" s="481">
        <v>4470</v>
      </c>
      <c r="AH63" s="481">
        <v>4470</v>
      </c>
      <c r="AI63" s="481">
        <v>4470</v>
      </c>
      <c r="AJ63" s="481">
        <v>4470</v>
      </c>
      <c r="AK63" s="481">
        <v>4470</v>
      </c>
      <c r="AL63" s="481">
        <v>4470</v>
      </c>
      <c r="AM63" s="481">
        <v>4470</v>
      </c>
      <c r="AN63" s="481">
        <v>4470</v>
      </c>
      <c r="AO63" s="481">
        <v>4470</v>
      </c>
      <c r="AP63" s="481">
        <v>4470</v>
      </c>
      <c r="AQ63" s="481">
        <v>4470</v>
      </c>
      <c r="AR63" s="481">
        <v>4470</v>
      </c>
      <c r="AS63" s="481">
        <v>4470</v>
      </c>
      <c r="AT63" s="481">
        <v>4470</v>
      </c>
      <c r="AU63" s="481">
        <v>4470</v>
      </c>
      <c r="AV63" s="481">
        <v>4470</v>
      </c>
      <c r="AW63" s="481">
        <v>4470</v>
      </c>
      <c r="AX63" s="481">
        <v>4470</v>
      </c>
      <c r="AY63" s="481">
        <v>4470</v>
      </c>
      <c r="AZ63" s="481">
        <v>4470</v>
      </c>
      <c r="BA63" s="481">
        <v>4470</v>
      </c>
      <c r="BB63" s="521"/>
      <c r="BC63" s="521"/>
      <c r="BD63" s="521"/>
      <c r="BE63" s="521"/>
      <c r="BF63" s="521"/>
      <c r="BG63" s="521"/>
      <c r="BH63" s="521"/>
      <c r="BI63" s="521"/>
      <c r="BJ63" s="521"/>
      <c r="BK63" s="521"/>
      <c r="BL63" s="521"/>
      <c r="BM63" s="521"/>
      <c r="BN63" s="521"/>
      <c r="BO63" s="521"/>
      <c r="BP63" s="521"/>
      <c r="BQ63" s="521"/>
      <c r="BR63" s="521"/>
      <c r="BS63" s="521"/>
      <c r="BT63" s="521"/>
      <c r="BU63" s="521"/>
      <c r="BV63" s="521"/>
      <c r="BW63" s="521"/>
      <c r="BX63" s="521"/>
      <c r="BY63" s="521"/>
      <c r="BZ63" s="521"/>
      <c r="CA63" s="521"/>
      <c r="CB63" s="521"/>
      <c r="CC63" s="521"/>
      <c r="CD63" s="521"/>
      <c r="CE63" s="521"/>
      <c r="CF63" s="521"/>
      <c r="CG63" s="481">
        <f t="shared" si="116"/>
        <v>120690</v>
      </c>
      <c r="CH63" s="123"/>
      <c r="CI63" s="123">
        <f t="shared" si="117"/>
        <v>0</v>
      </c>
      <c r="CJ63" s="483">
        <f t="shared" si="118"/>
        <v>0</v>
      </c>
      <c r="CK63" s="483">
        <f t="shared" si="119"/>
        <v>0</v>
      </c>
      <c r="CL63" s="483">
        <f t="shared" si="120"/>
        <v>0</v>
      </c>
      <c r="CM63" s="483">
        <f t="shared" si="130"/>
        <v>40230</v>
      </c>
      <c r="CN63" s="483">
        <f t="shared" si="131"/>
        <v>53640</v>
      </c>
      <c r="CO63" s="483">
        <f t="shared" si="132"/>
        <v>26820</v>
      </c>
      <c r="CP63" s="483">
        <f t="shared" si="133"/>
        <v>0</v>
      </c>
      <c r="CQ63" s="483">
        <f t="shared" si="134"/>
        <v>0</v>
      </c>
      <c r="CR63" s="17"/>
      <c r="CS63" s="483">
        <f t="shared" si="121"/>
        <v>0</v>
      </c>
      <c r="CT63" s="483">
        <f t="shared" si="122"/>
        <v>0</v>
      </c>
      <c r="CU63" s="483">
        <f t="shared" si="123"/>
        <v>13410</v>
      </c>
      <c r="CV63" s="483">
        <f t="shared" si="124"/>
        <v>53640</v>
      </c>
      <c r="CW63" s="483">
        <f t="shared" si="125"/>
        <v>53640</v>
      </c>
      <c r="CX63" s="483">
        <f t="shared" si="126"/>
        <v>0</v>
      </c>
      <c r="CY63" s="483">
        <f t="shared" si="127"/>
        <v>0</v>
      </c>
      <c r="CZ63" s="483">
        <f t="shared" si="128"/>
        <v>0</v>
      </c>
      <c r="DA63" s="138">
        <f t="shared" si="129"/>
        <v>0</v>
      </c>
      <c r="DE63"/>
      <c r="DF63"/>
    </row>
    <row r="64" spans="1:110" ht="15" outlineLevel="1">
      <c r="A64" s="560" t="s">
        <v>248</v>
      </c>
      <c r="B64" s="560"/>
      <c r="C64" s="481"/>
      <c r="D64" s="481"/>
      <c r="E64" s="481"/>
      <c r="F64" s="481"/>
      <c r="G64" s="481"/>
      <c r="H64" s="481"/>
      <c r="I64" s="481"/>
      <c r="J64" s="481"/>
      <c r="K64" s="481"/>
      <c r="L64" s="481">
        <v>0</v>
      </c>
      <c r="M64" s="481">
        <v>0</v>
      </c>
      <c r="N64" s="481">
        <v>0</v>
      </c>
      <c r="O64" s="481">
        <v>0</v>
      </c>
      <c r="P64" s="521"/>
      <c r="Q64" s="521"/>
      <c r="R64" s="481">
        <v>0</v>
      </c>
      <c r="S64" s="481"/>
      <c r="T64" s="481"/>
      <c r="U64" s="481">
        <v>0</v>
      </c>
      <c r="V64" s="481">
        <v>0</v>
      </c>
      <c r="W64" s="481">
        <v>0</v>
      </c>
      <c r="X64" s="481">
        <v>0</v>
      </c>
      <c r="Y64" s="481">
        <v>0</v>
      </c>
      <c r="Z64" s="481">
        <v>0</v>
      </c>
      <c r="AA64" s="481">
        <v>17598</v>
      </c>
      <c r="AB64" s="481">
        <v>400</v>
      </c>
      <c r="AC64" s="481">
        <v>400</v>
      </c>
      <c r="AD64" s="481">
        <v>400</v>
      </c>
      <c r="AE64" s="481">
        <v>400</v>
      </c>
      <c r="AF64" s="481">
        <v>400</v>
      </c>
      <c r="AG64" s="481">
        <v>400</v>
      </c>
      <c r="AH64" s="481">
        <v>400</v>
      </c>
      <c r="AI64" s="481">
        <v>400</v>
      </c>
      <c r="AJ64" s="481">
        <v>400</v>
      </c>
      <c r="AK64" s="481">
        <v>400</v>
      </c>
      <c r="AL64" s="481">
        <v>400</v>
      </c>
      <c r="AM64" s="481">
        <v>400</v>
      </c>
      <c r="AN64" s="481">
        <v>400</v>
      </c>
      <c r="AO64" s="481">
        <v>400</v>
      </c>
      <c r="AP64" s="481">
        <v>400</v>
      </c>
      <c r="AQ64" s="481">
        <v>400</v>
      </c>
      <c r="AR64" s="481">
        <v>400</v>
      </c>
      <c r="AS64" s="481">
        <v>400</v>
      </c>
      <c r="AT64" s="481">
        <v>400</v>
      </c>
      <c r="AU64" s="481">
        <v>400</v>
      </c>
      <c r="AV64" s="481">
        <v>400</v>
      </c>
      <c r="AW64" s="481">
        <v>400</v>
      </c>
      <c r="AX64" s="481">
        <v>400</v>
      </c>
      <c r="AY64" s="481">
        <v>400</v>
      </c>
      <c r="AZ64" s="481">
        <v>400</v>
      </c>
      <c r="BA64" s="481">
        <v>400</v>
      </c>
      <c r="BB64" s="521"/>
      <c r="BC64" s="521"/>
      <c r="BD64" s="521"/>
      <c r="BE64" s="521"/>
      <c r="BF64" s="521"/>
      <c r="BG64" s="521"/>
      <c r="BH64" s="521"/>
      <c r="BI64" s="521"/>
      <c r="BJ64" s="521"/>
      <c r="BK64" s="521"/>
      <c r="BL64" s="521"/>
      <c r="BM64" s="521"/>
      <c r="BN64" s="521"/>
      <c r="BO64" s="521"/>
      <c r="BP64" s="521"/>
      <c r="BQ64" s="521"/>
      <c r="BR64" s="521"/>
      <c r="BS64" s="521"/>
      <c r="BT64" s="521"/>
      <c r="BU64" s="521"/>
      <c r="BV64" s="521"/>
      <c r="BW64" s="521"/>
      <c r="BX64" s="521"/>
      <c r="BY64" s="521"/>
      <c r="BZ64" s="521"/>
      <c r="CA64" s="521"/>
      <c r="CB64" s="521"/>
      <c r="CC64" s="521"/>
      <c r="CD64" s="521"/>
      <c r="CE64" s="521"/>
      <c r="CF64" s="521"/>
      <c r="CG64" s="481">
        <f t="shared" si="116"/>
        <v>27998</v>
      </c>
      <c r="CH64" s="123"/>
      <c r="CI64" s="123">
        <f t="shared" si="117"/>
        <v>0</v>
      </c>
      <c r="CJ64" s="483">
        <f t="shared" si="118"/>
        <v>0</v>
      </c>
      <c r="CK64" s="483">
        <f t="shared" si="119"/>
        <v>0</v>
      </c>
      <c r="CL64" s="483">
        <f t="shared" si="120"/>
        <v>0</v>
      </c>
      <c r="CM64" s="483">
        <f t="shared" si="130"/>
        <v>20798</v>
      </c>
      <c r="CN64" s="483">
        <f t="shared" si="131"/>
        <v>4800</v>
      </c>
      <c r="CO64" s="483">
        <f t="shared" si="132"/>
        <v>2400</v>
      </c>
      <c r="CP64" s="483">
        <f t="shared" si="133"/>
        <v>0</v>
      </c>
      <c r="CQ64" s="483">
        <f t="shared" si="134"/>
        <v>0</v>
      </c>
      <c r="CR64" s="17"/>
      <c r="CS64" s="483">
        <f t="shared" si="121"/>
        <v>0</v>
      </c>
      <c r="CT64" s="483">
        <f t="shared" si="122"/>
        <v>0</v>
      </c>
      <c r="CU64" s="483">
        <f t="shared" si="123"/>
        <v>18398</v>
      </c>
      <c r="CV64" s="483">
        <f t="shared" si="124"/>
        <v>4800</v>
      </c>
      <c r="CW64" s="483">
        <f t="shared" si="125"/>
        <v>4800</v>
      </c>
      <c r="CX64" s="483">
        <f t="shared" si="126"/>
        <v>0</v>
      </c>
      <c r="CY64" s="483">
        <f t="shared" si="127"/>
        <v>0</v>
      </c>
      <c r="CZ64" s="483">
        <f t="shared" si="128"/>
        <v>0</v>
      </c>
      <c r="DA64" s="138">
        <f t="shared" si="129"/>
        <v>0</v>
      </c>
      <c r="DE64"/>
      <c r="DF64"/>
    </row>
    <row r="65" spans="1:110" ht="15" outlineLevel="1">
      <c r="A65" s="560" t="s">
        <v>249</v>
      </c>
      <c r="B65" s="560"/>
      <c r="C65" s="481"/>
      <c r="D65" s="481"/>
      <c r="E65" s="481"/>
      <c r="F65" s="481"/>
      <c r="G65" s="481"/>
      <c r="H65" s="481"/>
      <c r="I65" s="481"/>
      <c r="J65" s="481"/>
      <c r="K65" s="481"/>
      <c r="L65" s="481">
        <v>0</v>
      </c>
      <c r="M65" s="481">
        <v>0</v>
      </c>
      <c r="N65" s="481">
        <v>0</v>
      </c>
      <c r="O65" s="481">
        <v>0</v>
      </c>
      <c r="P65" s="521"/>
      <c r="Q65" s="521"/>
      <c r="R65" s="481">
        <v>0</v>
      </c>
      <c r="S65" s="481"/>
      <c r="T65" s="481"/>
      <c r="U65" s="481">
        <v>0</v>
      </c>
      <c r="V65" s="481">
        <v>0</v>
      </c>
      <c r="W65" s="481">
        <v>0</v>
      </c>
      <c r="X65" s="481">
        <v>0</v>
      </c>
      <c r="Y65" s="481">
        <v>0</v>
      </c>
      <c r="Z65" s="481">
        <v>0</v>
      </c>
      <c r="AA65" s="481">
        <v>18065</v>
      </c>
      <c r="AB65" s="481">
        <v>0</v>
      </c>
      <c r="AC65" s="481">
        <v>0</v>
      </c>
      <c r="AD65" s="481">
        <v>0</v>
      </c>
      <c r="AE65" s="481">
        <v>0</v>
      </c>
      <c r="AF65" s="481">
        <v>0</v>
      </c>
      <c r="AG65" s="481">
        <v>0</v>
      </c>
      <c r="AH65" s="481">
        <v>0</v>
      </c>
      <c r="AI65" s="481">
        <v>0</v>
      </c>
      <c r="AJ65" s="481">
        <v>0</v>
      </c>
      <c r="AK65" s="481">
        <v>0</v>
      </c>
      <c r="AL65" s="481">
        <v>0</v>
      </c>
      <c r="AM65" s="481">
        <v>556</v>
      </c>
      <c r="AN65" s="481">
        <v>0</v>
      </c>
      <c r="AO65" s="481">
        <v>0</v>
      </c>
      <c r="AP65" s="481">
        <v>0</v>
      </c>
      <c r="AQ65" s="481">
        <v>0</v>
      </c>
      <c r="AR65" s="481">
        <v>0</v>
      </c>
      <c r="AS65" s="481">
        <v>0</v>
      </c>
      <c r="AT65" s="481">
        <v>0</v>
      </c>
      <c r="AU65" s="481">
        <v>0</v>
      </c>
      <c r="AV65" s="481">
        <v>0</v>
      </c>
      <c r="AW65" s="481">
        <v>0</v>
      </c>
      <c r="AX65" s="481">
        <v>0</v>
      </c>
      <c r="AY65" s="481">
        <v>556</v>
      </c>
      <c r="AZ65" s="481">
        <v>0</v>
      </c>
      <c r="BA65" s="481">
        <v>0</v>
      </c>
      <c r="BB65" s="521"/>
      <c r="BC65" s="521"/>
      <c r="BD65" s="521"/>
      <c r="BE65" s="521"/>
      <c r="BF65" s="521"/>
      <c r="BG65" s="521"/>
      <c r="BH65" s="521"/>
      <c r="BI65" s="521"/>
      <c r="BJ65" s="521"/>
      <c r="BK65" s="521"/>
      <c r="BL65" s="521"/>
      <c r="BM65" s="521"/>
      <c r="BN65" s="521"/>
      <c r="BO65" s="521"/>
      <c r="BP65" s="521"/>
      <c r="BQ65" s="521"/>
      <c r="BR65" s="521"/>
      <c r="BS65" s="521"/>
      <c r="BT65" s="521"/>
      <c r="BU65" s="521"/>
      <c r="BV65" s="521"/>
      <c r="BW65" s="521"/>
      <c r="BX65" s="521"/>
      <c r="BY65" s="521"/>
      <c r="BZ65" s="521"/>
      <c r="CA65" s="521"/>
      <c r="CB65" s="521"/>
      <c r="CC65" s="521"/>
      <c r="CD65" s="521"/>
      <c r="CE65" s="521"/>
      <c r="CF65" s="521"/>
      <c r="CG65" s="481">
        <f t="shared" si="116"/>
        <v>19177</v>
      </c>
      <c r="CH65" s="123"/>
      <c r="CI65" s="123">
        <f t="shared" si="117"/>
        <v>0</v>
      </c>
      <c r="CJ65" s="483">
        <f t="shared" si="118"/>
        <v>0</v>
      </c>
      <c r="CK65" s="483">
        <f t="shared" si="119"/>
        <v>0</v>
      </c>
      <c r="CL65" s="483">
        <f t="shared" si="120"/>
        <v>0</v>
      </c>
      <c r="CM65" s="483">
        <f t="shared" si="130"/>
        <v>18065</v>
      </c>
      <c r="CN65" s="483">
        <f t="shared" si="131"/>
        <v>556</v>
      </c>
      <c r="CO65" s="483">
        <f t="shared" si="132"/>
        <v>556</v>
      </c>
      <c r="CP65" s="483">
        <f t="shared" si="133"/>
        <v>0</v>
      </c>
      <c r="CQ65" s="483">
        <f t="shared" si="134"/>
        <v>0</v>
      </c>
      <c r="CR65" s="17"/>
      <c r="CS65" s="483">
        <f t="shared" si="121"/>
        <v>0</v>
      </c>
      <c r="CT65" s="483">
        <f t="shared" si="122"/>
        <v>0</v>
      </c>
      <c r="CU65" s="483">
        <f t="shared" si="123"/>
        <v>18065</v>
      </c>
      <c r="CV65" s="483">
        <f t="shared" si="124"/>
        <v>556</v>
      </c>
      <c r="CW65" s="483">
        <f t="shared" si="125"/>
        <v>556</v>
      </c>
      <c r="CX65" s="483">
        <f t="shared" si="126"/>
        <v>0</v>
      </c>
      <c r="CY65" s="483">
        <f t="shared" si="127"/>
        <v>0</v>
      </c>
      <c r="CZ65" s="483">
        <f t="shared" si="128"/>
        <v>0</v>
      </c>
      <c r="DA65" s="138">
        <f t="shared" si="129"/>
        <v>0</v>
      </c>
      <c r="DE65"/>
      <c r="DF65"/>
    </row>
    <row r="66" spans="1:110" ht="15" outlineLevel="1">
      <c r="A66" s="560" t="s">
        <v>294</v>
      </c>
      <c r="B66" s="560"/>
      <c r="C66" s="481"/>
      <c r="D66" s="481"/>
      <c r="E66" s="481"/>
      <c r="F66" s="481"/>
      <c r="G66" s="481"/>
      <c r="H66" s="481"/>
      <c r="I66" s="481"/>
      <c r="J66" s="481"/>
      <c r="K66" s="481"/>
      <c r="L66" s="481">
        <v>0</v>
      </c>
      <c r="M66" s="481">
        <v>0</v>
      </c>
      <c r="N66" s="481">
        <v>0</v>
      </c>
      <c r="O66" s="481">
        <v>0</v>
      </c>
      <c r="P66" s="521"/>
      <c r="Q66" s="521"/>
      <c r="R66" s="481">
        <v>0</v>
      </c>
      <c r="S66" s="481"/>
      <c r="T66" s="481"/>
      <c r="U66" s="481">
        <v>0</v>
      </c>
      <c r="V66" s="481">
        <v>0</v>
      </c>
      <c r="W66" s="481">
        <v>0</v>
      </c>
      <c r="X66" s="481">
        <v>0</v>
      </c>
      <c r="Y66" s="481">
        <v>0</v>
      </c>
      <c r="Z66" s="481">
        <v>0</v>
      </c>
      <c r="AA66" s="481">
        <v>13401</v>
      </c>
      <c r="AB66" s="481">
        <v>13401</v>
      </c>
      <c r="AC66" s="481">
        <v>13401</v>
      </c>
      <c r="AD66" s="481">
        <v>13401</v>
      </c>
      <c r="AE66" s="481">
        <v>13401</v>
      </c>
      <c r="AF66" s="481">
        <v>13401</v>
      </c>
      <c r="AG66" s="481">
        <v>40203</v>
      </c>
      <c r="AH66" s="481">
        <v>40203</v>
      </c>
      <c r="AI66" s="481">
        <v>40203</v>
      </c>
      <c r="AJ66" s="481">
        <v>40203</v>
      </c>
      <c r="AK66" s="481">
        <v>13401</v>
      </c>
      <c r="AL66" s="481">
        <v>13401</v>
      </c>
      <c r="AM66" s="481">
        <v>13401</v>
      </c>
      <c r="AN66" s="481">
        <v>13401</v>
      </c>
      <c r="AO66" s="481">
        <v>13401</v>
      </c>
      <c r="AP66" s="481">
        <v>13401</v>
      </c>
      <c r="AQ66" s="481">
        <v>13401</v>
      </c>
      <c r="AR66" s="481">
        <v>13401</v>
      </c>
      <c r="AS66" s="481">
        <v>0</v>
      </c>
      <c r="AT66" s="481">
        <v>0</v>
      </c>
      <c r="AU66" s="481">
        <v>0</v>
      </c>
      <c r="AV66" s="481">
        <v>0</v>
      </c>
      <c r="AW66" s="481">
        <v>0</v>
      </c>
      <c r="AX66" s="481">
        <v>0</v>
      </c>
      <c r="AY66" s="481">
        <v>0</v>
      </c>
      <c r="AZ66" s="481">
        <v>0</v>
      </c>
      <c r="BA66" s="481">
        <v>0</v>
      </c>
      <c r="BB66" s="521"/>
      <c r="BC66" s="521"/>
      <c r="BD66" s="521"/>
      <c r="BE66" s="521"/>
      <c r="BF66" s="521"/>
      <c r="BG66" s="521"/>
      <c r="BH66" s="521"/>
      <c r="BI66" s="521"/>
      <c r="BJ66" s="521"/>
      <c r="BK66" s="521"/>
      <c r="BL66" s="521"/>
      <c r="BM66" s="521"/>
      <c r="BN66" s="521"/>
      <c r="BO66" s="521"/>
      <c r="BP66" s="521"/>
      <c r="BQ66" s="521"/>
      <c r="BR66" s="521"/>
      <c r="BS66" s="521"/>
      <c r="BT66" s="521"/>
      <c r="BU66" s="521"/>
      <c r="BV66" s="521"/>
      <c r="BW66" s="521"/>
      <c r="BX66" s="521"/>
      <c r="BY66" s="521"/>
      <c r="BZ66" s="521"/>
      <c r="CA66" s="521"/>
      <c r="CB66" s="521"/>
      <c r="CC66" s="521"/>
      <c r="CD66" s="521"/>
      <c r="CE66" s="521"/>
      <c r="CF66" s="521"/>
      <c r="CG66" s="481">
        <f t="shared" si="116"/>
        <v>348426</v>
      </c>
      <c r="CH66" s="123"/>
      <c r="CI66" s="123">
        <f t="shared" si="117"/>
        <v>0</v>
      </c>
      <c r="CJ66" s="483">
        <f t="shared" si="118"/>
        <v>0</v>
      </c>
      <c r="CK66" s="483">
        <f t="shared" si="119"/>
        <v>0</v>
      </c>
      <c r="CL66" s="483">
        <f t="shared" si="120"/>
        <v>0</v>
      </c>
      <c r="CM66" s="483">
        <f t="shared" si="130"/>
        <v>201015</v>
      </c>
      <c r="CN66" s="483">
        <f t="shared" si="131"/>
        <v>147411</v>
      </c>
      <c r="CO66" s="483">
        <f t="shared" si="132"/>
        <v>0</v>
      </c>
      <c r="CP66" s="483">
        <f t="shared" si="133"/>
        <v>0</v>
      </c>
      <c r="CQ66" s="483">
        <f t="shared" si="134"/>
        <v>0</v>
      </c>
      <c r="CR66" s="17"/>
      <c r="CS66" s="483">
        <f t="shared" si="121"/>
        <v>0</v>
      </c>
      <c r="CT66" s="483">
        <f t="shared" si="122"/>
        <v>0</v>
      </c>
      <c r="CU66" s="483">
        <f t="shared" si="123"/>
        <v>40203</v>
      </c>
      <c r="CV66" s="483">
        <f t="shared" si="124"/>
        <v>268020</v>
      </c>
      <c r="CW66" s="483">
        <f t="shared" si="125"/>
        <v>40203</v>
      </c>
      <c r="CX66" s="483">
        <f t="shared" si="126"/>
        <v>0</v>
      </c>
      <c r="CY66" s="483">
        <f t="shared" si="127"/>
        <v>0</v>
      </c>
      <c r="CZ66" s="483">
        <f t="shared" si="128"/>
        <v>0</v>
      </c>
      <c r="DA66" s="138">
        <f t="shared" si="129"/>
        <v>0</v>
      </c>
      <c r="DE66"/>
      <c r="DF66"/>
    </row>
    <row r="67" spans="1:110" ht="15" outlineLevel="1">
      <c r="A67" s="560"/>
      <c r="B67" s="560"/>
      <c r="C67" s="481"/>
      <c r="D67" s="481"/>
      <c r="E67" s="481"/>
      <c r="F67" s="481"/>
      <c r="G67" s="481"/>
      <c r="H67" s="481"/>
      <c r="I67" s="481"/>
      <c r="J67" s="481"/>
      <c r="K67" s="481"/>
      <c r="L67" s="481"/>
      <c r="M67" s="481"/>
      <c r="N67" s="481"/>
      <c r="O67" s="481"/>
      <c r="P67" s="521"/>
      <c r="Q67" s="521"/>
      <c r="R67" s="481"/>
      <c r="S67" s="481"/>
      <c r="T67" s="481"/>
      <c r="U67" s="481"/>
      <c r="V67" s="481"/>
      <c r="W67" s="481"/>
      <c r="X67" s="481"/>
      <c r="Y67" s="481"/>
      <c r="Z67" s="481"/>
      <c r="AA67" s="481"/>
      <c r="AB67" s="481"/>
      <c r="AC67" s="481"/>
      <c r="AD67" s="481"/>
      <c r="AE67" s="481"/>
      <c r="AF67" s="481"/>
      <c r="AG67" s="481"/>
      <c r="AH67" s="481"/>
      <c r="AI67" s="481"/>
      <c r="AJ67" s="481"/>
      <c r="AK67" s="481"/>
      <c r="AL67" s="481"/>
      <c r="AM67" s="481"/>
      <c r="AN67" s="481"/>
      <c r="AO67" s="481"/>
      <c r="AP67" s="481"/>
      <c r="AQ67" s="481"/>
      <c r="AR67" s="481"/>
      <c r="AS67" s="481"/>
      <c r="AT67" s="481"/>
      <c r="AU67" s="481"/>
      <c r="AV67" s="481"/>
      <c r="AW67" s="481"/>
      <c r="AX67" s="481"/>
      <c r="AY67" s="481"/>
      <c r="AZ67" s="481"/>
      <c r="BA67" s="481"/>
      <c r="BB67" s="521"/>
      <c r="BC67" s="521"/>
      <c r="BD67" s="521"/>
      <c r="BE67" s="521"/>
      <c r="BF67" s="521"/>
      <c r="BG67" s="521"/>
      <c r="BH67" s="521"/>
      <c r="BI67" s="521"/>
      <c r="BJ67" s="521"/>
      <c r="BK67" s="521"/>
      <c r="BL67" s="521"/>
      <c r="BM67" s="521"/>
      <c r="BN67" s="521"/>
      <c r="BO67" s="521"/>
      <c r="BP67" s="521"/>
      <c r="BQ67" s="521"/>
      <c r="BR67" s="521"/>
      <c r="BS67" s="521"/>
      <c r="BT67" s="521"/>
      <c r="BU67" s="521"/>
      <c r="BV67" s="521"/>
      <c r="BW67" s="521"/>
      <c r="BX67" s="521"/>
      <c r="BY67" s="521"/>
      <c r="BZ67" s="521"/>
      <c r="CA67" s="521"/>
      <c r="CB67" s="521"/>
      <c r="CC67" s="521"/>
      <c r="CD67" s="521"/>
      <c r="CE67" s="521"/>
      <c r="CF67" s="521"/>
      <c r="CG67" s="481"/>
      <c r="CH67" s="111"/>
      <c r="CI67" s="111"/>
      <c r="CJ67" s="483"/>
      <c r="CK67" s="483"/>
      <c r="CL67" s="483"/>
      <c r="CM67" s="483"/>
      <c r="CN67" s="483"/>
      <c r="CO67" s="483"/>
      <c r="CP67" s="483"/>
      <c r="CQ67" s="483"/>
      <c r="CR67" s="17"/>
      <c r="CS67" s="483"/>
      <c r="CT67" s="483"/>
      <c r="CU67" s="483"/>
      <c r="CV67" s="483"/>
      <c r="CW67" s="483"/>
      <c r="CX67" s="483"/>
      <c r="CY67" s="483"/>
      <c r="CZ67" s="483"/>
      <c r="DA67" s="138"/>
      <c r="DE67"/>
      <c r="DF67"/>
    </row>
    <row r="68" spans="1:110" ht="15" outlineLevel="1">
      <c r="A68" s="558" t="s">
        <v>254</v>
      </c>
      <c r="B68" s="558"/>
      <c r="C68" s="490"/>
      <c r="D68" s="482"/>
      <c r="E68" s="482"/>
      <c r="F68" s="482"/>
      <c r="G68" s="482"/>
      <c r="H68" s="482"/>
      <c r="I68" s="482">
        <f t="shared" ref="I68:O68" si="135">SUM(I60:I67)</f>
        <v>0</v>
      </c>
      <c r="J68" s="482">
        <f t="shared" si="135"/>
        <v>114935</v>
      </c>
      <c r="K68" s="482">
        <f t="shared" si="135"/>
        <v>0</v>
      </c>
      <c r="L68" s="482">
        <f t="shared" si="135"/>
        <v>186428</v>
      </c>
      <c r="M68" s="482">
        <f t="shared" si="135"/>
        <v>200553</v>
      </c>
      <c r="N68" s="482">
        <f t="shared" si="135"/>
        <v>0</v>
      </c>
      <c r="O68" s="565">
        <f t="shared" si="135"/>
        <v>180574</v>
      </c>
      <c r="P68" s="564"/>
      <c r="Q68" s="564"/>
      <c r="R68" s="482">
        <f t="shared" ref="R68:W68" si="136">SUM(R60:R67)</f>
        <v>216376</v>
      </c>
      <c r="S68" s="482">
        <f t="shared" si="136"/>
        <v>123587</v>
      </c>
      <c r="T68" s="482">
        <f t="shared" si="136"/>
        <v>0</v>
      </c>
      <c r="U68" s="482">
        <f t="shared" si="136"/>
        <v>99787</v>
      </c>
      <c r="V68" s="482">
        <f t="shared" si="136"/>
        <v>125447</v>
      </c>
      <c r="W68" s="482">
        <f t="shared" si="136"/>
        <v>139571</v>
      </c>
      <c r="X68" s="482">
        <f t="shared" ref="X68:AS68" si="137">SUM(X60:X67)</f>
        <v>161148</v>
      </c>
      <c r="Y68" s="482">
        <f t="shared" si="137"/>
        <v>161148</v>
      </c>
      <c r="Z68" s="482">
        <f t="shared" si="137"/>
        <v>161148</v>
      </c>
      <c r="AA68" s="482">
        <f t="shared" si="137"/>
        <v>233228</v>
      </c>
      <c r="AB68" s="482">
        <f t="shared" si="137"/>
        <v>197965</v>
      </c>
      <c r="AC68" s="482">
        <f t="shared" si="137"/>
        <v>197965</v>
      </c>
      <c r="AD68" s="482">
        <f t="shared" si="137"/>
        <v>237865</v>
      </c>
      <c r="AE68" s="482">
        <f t="shared" si="137"/>
        <v>237865</v>
      </c>
      <c r="AF68" s="482">
        <f t="shared" si="137"/>
        <v>237865</v>
      </c>
      <c r="AG68" s="482">
        <f t="shared" si="137"/>
        <v>289195</v>
      </c>
      <c r="AH68" s="482">
        <f t="shared" si="137"/>
        <v>289195</v>
      </c>
      <c r="AI68" s="482">
        <f t="shared" si="137"/>
        <v>289195</v>
      </c>
      <c r="AJ68" s="482">
        <f t="shared" si="137"/>
        <v>289195</v>
      </c>
      <c r="AK68" s="482">
        <f t="shared" si="137"/>
        <v>262393</v>
      </c>
      <c r="AL68" s="482">
        <f t="shared" si="137"/>
        <v>262393</v>
      </c>
      <c r="AM68" s="482">
        <f t="shared" si="137"/>
        <v>262949</v>
      </c>
      <c r="AN68" s="482">
        <f t="shared" si="137"/>
        <v>358092</v>
      </c>
      <c r="AO68" s="482">
        <f t="shared" si="137"/>
        <v>358092</v>
      </c>
      <c r="AP68" s="482">
        <f t="shared" si="137"/>
        <v>333564</v>
      </c>
      <c r="AQ68" s="482">
        <f t="shared" si="137"/>
        <v>300025</v>
      </c>
      <c r="AR68" s="482">
        <f t="shared" si="137"/>
        <v>268945</v>
      </c>
      <c r="AS68" s="482">
        <f t="shared" si="137"/>
        <v>80536</v>
      </c>
      <c r="AT68" s="482">
        <f t="shared" ref="AT68:BA68" si="138">SUM(AT60:AT67)</f>
        <v>80536</v>
      </c>
      <c r="AU68" s="482">
        <f t="shared" si="138"/>
        <v>80536</v>
      </c>
      <c r="AV68" s="482">
        <f t="shared" si="138"/>
        <v>80536</v>
      </c>
      <c r="AW68" s="482">
        <f t="shared" si="138"/>
        <v>80536</v>
      </c>
      <c r="AX68" s="482">
        <f t="shared" si="138"/>
        <v>80536</v>
      </c>
      <c r="AY68" s="482">
        <f t="shared" si="138"/>
        <v>81092</v>
      </c>
      <c r="AZ68" s="482">
        <f t="shared" si="138"/>
        <v>23416</v>
      </c>
      <c r="BA68" s="482">
        <f t="shared" si="138"/>
        <v>4870</v>
      </c>
      <c r="BB68" s="564"/>
      <c r="BC68" s="564"/>
      <c r="BD68" s="564"/>
      <c r="BE68" s="564"/>
      <c r="BF68" s="564"/>
      <c r="BG68" s="564"/>
      <c r="BH68" s="564"/>
      <c r="BI68" s="564"/>
      <c r="BJ68" s="564"/>
      <c r="BK68" s="564"/>
      <c r="BL68" s="564"/>
      <c r="BM68" s="564"/>
      <c r="BN68" s="564"/>
      <c r="BO68" s="564"/>
      <c r="BP68" s="564"/>
      <c r="BQ68" s="564"/>
      <c r="BR68" s="564"/>
      <c r="BS68" s="564"/>
      <c r="BT68" s="564"/>
      <c r="BU68" s="564"/>
      <c r="BV68" s="564"/>
      <c r="BW68" s="564"/>
      <c r="BX68" s="564"/>
      <c r="BY68" s="564"/>
      <c r="BZ68" s="564"/>
      <c r="CA68" s="564"/>
      <c r="CB68" s="564"/>
      <c r="CC68" s="564"/>
      <c r="CD68" s="564"/>
      <c r="CE68" s="564"/>
      <c r="CF68" s="564"/>
      <c r="CG68" s="482">
        <f>SUM(CG60:CG67)</f>
        <v>7369282</v>
      </c>
      <c r="CH68" s="123"/>
      <c r="CI68" s="123">
        <f t="shared" si="117"/>
        <v>0</v>
      </c>
      <c r="CJ68" s="482">
        <f>SUM(I68:K68)</f>
        <v>114935</v>
      </c>
      <c r="CK68" s="482">
        <f>SUM(L68:R68)</f>
        <v>783931</v>
      </c>
      <c r="CL68" s="482">
        <f>SUM(S68:W68)</f>
        <v>488392</v>
      </c>
      <c r="CM68" s="482">
        <f>SUM(X68:AI68)</f>
        <v>2693782</v>
      </c>
      <c r="CN68" s="482">
        <f>SUM(AJ68:AU68)</f>
        <v>2937256</v>
      </c>
      <c r="CO68" s="482">
        <f>SUM(AV68:BG68)</f>
        <v>350986</v>
      </c>
      <c r="CP68" s="482">
        <f>SUM(BH68:BS68)</f>
        <v>0</v>
      </c>
      <c r="CQ68" s="482">
        <f>SUM(BT68:CE68)</f>
        <v>0</v>
      </c>
      <c r="CR68" s="229"/>
      <c r="CS68" s="482">
        <f>SUM(I68:N68)</f>
        <v>501916</v>
      </c>
      <c r="CT68" s="482">
        <f>SUM(O68:U68)</f>
        <v>620324</v>
      </c>
      <c r="CU68" s="482">
        <f>SUM(V68:AC68)</f>
        <v>1377620</v>
      </c>
      <c r="CV68" s="482">
        <f>SUM(AD68:AO68)</f>
        <v>3374294</v>
      </c>
      <c r="CW68" s="482">
        <f>SUM(AP68:BA68)</f>
        <v>1495128</v>
      </c>
      <c r="CX68" s="482">
        <f>SUM(BB68:BM68)</f>
        <v>0</v>
      </c>
      <c r="CY68" s="482">
        <f>SUM(BN68:BY68)</f>
        <v>0</v>
      </c>
      <c r="CZ68" s="482">
        <f>SUM(BZ68:CF68)</f>
        <v>0</v>
      </c>
      <c r="DA68" s="138">
        <f>SUM(CJ68:CQ68)-SUM(CS68:CZ68)</f>
        <v>0</v>
      </c>
      <c r="DE68"/>
      <c r="DF68"/>
    </row>
    <row r="69" spans="1:110" ht="15" outlineLevel="1">
      <c r="A69" s="559" t="s">
        <v>255</v>
      </c>
      <c r="B69" s="559"/>
      <c r="C69" s="490"/>
      <c r="D69" s="483"/>
      <c r="E69" s="483"/>
      <c r="F69" s="483"/>
      <c r="G69" s="483"/>
      <c r="H69" s="483"/>
      <c r="I69" s="483">
        <f>I$68*'3d CalSAWS DD&amp;I CAP'!$E$35</f>
        <v>0</v>
      </c>
      <c r="J69" s="483">
        <f>J$68*'3d CalSAWS DD&amp;I CAP'!$E$35</f>
        <v>72672</v>
      </c>
      <c r="K69" s="483">
        <f>K$68*'3d CalSAWS DD&amp;I CAP'!$E$109</f>
        <v>0</v>
      </c>
      <c r="L69" s="483">
        <f>L$68*'3d CalSAWS DD&amp;I CAP'!$E$109</f>
        <v>119929.21504361506</v>
      </c>
      <c r="M69" s="483">
        <f>M$68*'3d CalSAWS DD&amp;I CAP'!$E$109</f>
        <v>129015.83380523381</v>
      </c>
      <c r="N69" s="483">
        <f>N$68*'3d CalSAWS DD&amp;I CAP'!$E$109</f>
        <v>0</v>
      </c>
      <c r="O69" s="483">
        <f>O$68*'3d CalSAWS DD&amp;I CAP'!$E$109</f>
        <v>116163.33424853426</v>
      </c>
      <c r="P69" s="521"/>
      <c r="Q69" s="521"/>
      <c r="R69" s="483">
        <f>R$68*'3d CalSAWS DD&amp;I CAP'!$E$109</f>
        <v>139194.77671957674</v>
      </c>
      <c r="S69" s="483">
        <f>S$68*'3d CalSAWS DD&amp;I CAP'!$E$201</f>
        <v>79250.133756105191</v>
      </c>
      <c r="T69" s="483">
        <f>T$68*'3d CalSAWS DD&amp;I CAP'!$E$201</f>
        <v>0</v>
      </c>
      <c r="U69" s="537">
        <f>ROUND(U$68*'3d CalSAWS DD&amp;I CAP'!$E$201,0)-2</f>
        <v>63986</v>
      </c>
      <c r="V69" s="537">
        <f>ROUND(V$68*'3d CalSAWS DD&amp;I CAP'!$E$201,0)-1</f>
        <v>80442</v>
      </c>
      <c r="W69" s="537">
        <f>ROUND(W$68*'3d CalSAWS DD&amp;I CAP'!$E$201,0)-2</f>
        <v>89498</v>
      </c>
      <c r="X69" s="483">
        <f>X$68*'3d CalSAWS DD&amp;I CAP'!$E$298</f>
        <v>98421</v>
      </c>
      <c r="Y69" s="483">
        <f>Y$68*'3d CalSAWS DD&amp;I CAP'!$E$298</f>
        <v>98421</v>
      </c>
      <c r="Z69" s="483">
        <f>Z$68*'3d CalSAWS DD&amp;I CAP'!$E$298</f>
        <v>98421</v>
      </c>
      <c r="AA69" s="483">
        <f>AA$68*'3d CalSAWS DD&amp;I CAP'!$E$315</f>
        <v>142444.00801687344</v>
      </c>
      <c r="AB69" s="483">
        <f>AB$68*'3d CalSAWS DD&amp;I CAP'!$E$315</f>
        <v>120907.12970595447</v>
      </c>
      <c r="AC69" s="483">
        <f>AC$68*'3d CalSAWS DD&amp;I CAP'!$E$315</f>
        <v>120907.12970595447</v>
      </c>
      <c r="AD69" s="483">
        <f>AD$68*'3d CalSAWS DD&amp;I CAP'!$E$315</f>
        <v>145276.05590638172</v>
      </c>
      <c r="AE69" s="483">
        <f>AE$68*'3d CalSAWS DD&amp;I CAP'!$E$315</f>
        <v>145276.05590638172</v>
      </c>
      <c r="AF69" s="483">
        <f>AF$68*'3d CalSAWS DD&amp;I CAP'!$E$315</f>
        <v>145276.05590638172</v>
      </c>
      <c r="AG69" s="483">
        <f>AG$68*'3d CalSAWS DD&amp;I CAP'!$E$315</f>
        <v>176625.85495069079</v>
      </c>
      <c r="AH69" s="483">
        <f>AH$68*'3d CalSAWS DD&amp;I CAP'!$E$315</f>
        <v>176625.85495069079</v>
      </c>
      <c r="AI69" s="483">
        <f>AI$68*'3d CalSAWS DD&amp;I CAP'!$E$315</f>
        <v>176625.85495069079</v>
      </c>
      <c r="AJ69" s="483">
        <f>AJ$68*'3d CalSAWS DD&amp;I CAP'!$E$315</f>
        <v>176625.85495069079</v>
      </c>
      <c r="AK69" s="483">
        <f>AK$68*'3d CalSAWS DD&amp;I CAP'!$E$315</f>
        <v>160256.5326443286</v>
      </c>
      <c r="AL69" s="483">
        <f>AL$68*'3d CalSAWS DD&amp;I CAP'!$E$315</f>
        <v>160256.5326443286</v>
      </c>
      <c r="AM69" s="483">
        <f>AM$68*'3d CalSAWS DD&amp;I CAP'!$E$315</f>
        <v>160596.10966105637</v>
      </c>
      <c r="AN69" s="483">
        <f>AN$68*'3d CalSAWS DD&amp;I CAP'!$E$315</f>
        <v>218704.69977351881</v>
      </c>
      <c r="AO69" s="483">
        <f>AO$68*'3d CalSAWS DD&amp;I CAP'!$E$315</f>
        <v>218704.69977351881</v>
      </c>
      <c r="AP69" s="483">
        <f>AP$68*'3d CalSAWS DD&amp;I CAP'!$E$315</f>
        <v>203724.22303557192</v>
      </c>
      <c r="AQ69" s="483">
        <f>AQ$68*'3d CalSAWS DD&amp;I CAP'!$E$315</f>
        <v>183240.27777652105</v>
      </c>
      <c r="AR69" s="483">
        <f>AR$68*'3d CalSAWS DD&amp;I CAP'!$E$315</f>
        <v>164258.1668414514</v>
      </c>
      <c r="AS69" s="483">
        <f>AS$68*'3d CalSAWS DD&amp;I CAP'!$E$315</f>
        <v>49187.364422997751</v>
      </c>
      <c r="AT69" s="483">
        <f>AT$68*'3d CalSAWS DD&amp;I CAP'!$E$315</f>
        <v>49187.364422997751</v>
      </c>
      <c r="AU69" s="483">
        <f>AU$68*'3d CalSAWS DD&amp;I CAP'!$E$315</f>
        <v>49187.364422997751</v>
      </c>
      <c r="AV69" s="483">
        <f>AV$68*'3d CalSAWS DD&amp;I CAP'!$E$315</f>
        <v>49187.364422997751</v>
      </c>
      <c r="AW69" s="483">
        <f>AW$68*'3d CalSAWS DD&amp;I CAP'!$E$315</f>
        <v>49187.364422997751</v>
      </c>
      <c r="AX69" s="483">
        <f>AX$68*'3d CalSAWS DD&amp;I CAP'!$E$315</f>
        <v>49187.364422997751</v>
      </c>
      <c r="AY69" s="483">
        <f>AY$68*'3d CalSAWS DD&amp;I CAP'!$E$315</f>
        <v>49526.94143972551</v>
      </c>
      <c r="AZ69" s="483">
        <f>AZ$68*'3d CalSAWS DD&amp;I CAP'!$E$315</f>
        <v>14301.322704491349</v>
      </c>
      <c r="BA69" s="483">
        <f>BA$68*'3d CalSAWS DD&amp;I CAP'!$E$315</f>
        <v>2974.3526465183154</v>
      </c>
      <c r="BB69" s="521"/>
      <c r="BC69" s="521"/>
      <c r="BD69" s="521"/>
      <c r="BE69" s="521"/>
      <c r="BF69" s="521"/>
      <c r="BG69" s="521"/>
      <c r="BH69" s="521"/>
      <c r="BI69" s="521"/>
      <c r="BJ69" s="521"/>
      <c r="BK69" s="521"/>
      <c r="BL69" s="521"/>
      <c r="BM69" s="521"/>
      <c r="BN69" s="521"/>
      <c r="BO69" s="521"/>
      <c r="BP69" s="521"/>
      <c r="BQ69" s="521"/>
      <c r="BR69" s="521"/>
      <c r="BS69" s="521"/>
      <c r="BT69" s="521"/>
      <c r="BU69" s="521"/>
      <c r="BV69" s="521"/>
      <c r="BW69" s="521"/>
      <c r="BX69" s="521"/>
      <c r="BY69" s="521"/>
      <c r="BZ69" s="521"/>
      <c r="CA69" s="521"/>
      <c r="CB69" s="521"/>
      <c r="CC69" s="521"/>
      <c r="CD69" s="521"/>
      <c r="CE69" s="521"/>
      <c r="CF69" s="564"/>
      <c r="CG69" s="481">
        <f>SUM(I69:CF69)</f>
        <v>4543672.1940027718</v>
      </c>
      <c r="CH69" s="123"/>
      <c r="CI69" s="123">
        <f t="shared" si="117"/>
        <v>0</v>
      </c>
      <c r="CJ69" s="483">
        <f>SUM(I69:K69)</f>
        <v>72672</v>
      </c>
      <c r="CK69" s="483">
        <f>SUM(L69:R69)</f>
        <v>504303.15981695981</v>
      </c>
      <c r="CL69" s="483">
        <f>SUM(S69:W69)</f>
        <v>313176.13375610521</v>
      </c>
      <c r="CM69" s="483">
        <f>SUM(X69:AI69)</f>
        <v>1645227.0000000002</v>
      </c>
      <c r="CN69" s="483">
        <f>SUM(AJ69:AU69)</f>
        <v>1793929.1903699795</v>
      </c>
      <c r="CO69" s="483">
        <f>SUM(AV69:BG69)</f>
        <v>214364.71005972844</v>
      </c>
      <c r="CP69" s="483">
        <f>SUM(BH69:BS69)</f>
        <v>0</v>
      </c>
      <c r="CQ69" s="483">
        <f>SUM(BT69:CE69)</f>
        <v>0</v>
      </c>
      <c r="CR69" s="17"/>
      <c r="CS69" s="483">
        <f>SUM(I69:N69)</f>
        <v>321617.04884884885</v>
      </c>
      <c r="CT69" s="483">
        <f>SUM(O69:U69)</f>
        <v>398594.24472421617</v>
      </c>
      <c r="CU69" s="483">
        <f>SUM(V69:AC69)</f>
        <v>849461.2674287823</v>
      </c>
      <c r="CV69" s="483">
        <f>SUM(AD69:AO69)</f>
        <v>2060850.1620186598</v>
      </c>
      <c r="CW69" s="483">
        <f>SUM(AP69:BA69)</f>
        <v>913149.47098226554</v>
      </c>
      <c r="CX69" s="483">
        <f>SUM(BB69:BM69)</f>
        <v>0</v>
      </c>
      <c r="CY69" s="483">
        <f>SUM(BN69:BY69)</f>
        <v>0</v>
      </c>
      <c r="CZ69" s="483">
        <f>SUM(BZ69:CF69)</f>
        <v>0</v>
      </c>
      <c r="DA69" s="138">
        <f>SUM(CJ69:CQ69)-SUM(CS69:CZ69)</f>
        <v>0</v>
      </c>
      <c r="DE69"/>
      <c r="DF69"/>
    </row>
    <row r="70" spans="1:110" ht="15" outlineLevel="1">
      <c r="A70" s="559" t="s">
        <v>256</v>
      </c>
      <c r="B70" s="559"/>
      <c r="C70" s="490"/>
      <c r="D70" s="483"/>
      <c r="E70" s="483"/>
      <c r="F70" s="483"/>
      <c r="G70" s="483"/>
      <c r="H70" s="483"/>
      <c r="I70" s="483">
        <f>I$68*'3d CalSAWS DD&amp;I CAP'!$F$35</f>
        <v>0</v>
      </c>
      <c r="J70" s="483">
        <f>J$68*'3d CalSAWS DD&amp;I CAP'!$F$35</f>
        <v>39401</v>
      </c>
      <c r="K70" s="483">
        <f>K$68*'3d CalSAWS DD&amp;I CAP'!$F$109</f>
        <v>0</v>
      </c>
      <c r="L70" s="483">
        <f>L$68*'3d CalSAWS DD&amp;I CAP'!$F$109</f>
        <v>65007.367621192629</v>
      </c>
      <c r="M70" s="483">
        <f>M$68*'3d CalSAWS DD&amp;I CAP'!$F$109</f>
        <v>69932.749364543124</v>
      </c>
      <c r="N70" s="483">
        <f>N$68*'3d CalSAWS DD&amp;I CAP'!$F$109</f>
        <v>0</v>
      </c>
      <c r="O70" s="483">
        <f>O$68*'3d CalSAWS DD&amp;I CAP'!$F$109</f>
        <v>62966.080206992709</v>
      </c>
      <c r="P70" s="521"/>
      <c r="Q70" s="521"/>
      <c r="R70" s="483">
        <f>R$68*'3d CalSAWS DD&amp;I CAP'!$F$109</f>
        <v>75450.223015873024</v>
      </c>
      <c r="S70" s="483">
        <f>S$68*'3d CalSAWS DD&amp;I CAP'!$F$201</f>
        <v>42965.031191989692</v>
      </c>
      <c r="T70" s="483">
        <f>T$68*'3d CalSAWS DD&amp;I CAP'!$F$201</f>
        <v>0</v>
      </c>
      <c r="U70" s="537">
        <f>ROUND(U$68*'3d CalSAWS DD&amp;I CAP'!$F$201,0)+2</f>
        <v>34693</v>
      </c>
      <c r="V70" s="537">
        <f>ROUND(V$68*'3d CalSAWS DD&amp;I CAP'!$F$201,0)+1</f>
        <v>43613</v>
      </c>
      <c r="W70" s="537">
        <f>ROUND(W$68*'3d CalSAWS DD&amp;I CAP'!$F$201,0)+1</f>
        <v>48523</v>
      </c>
      <c r="X70" s="483">
        <f>X$68*'3d CalSAWS DD&amp;I CAP'!$F$298</f>
        <v>61534.666666666672</v>
      </c>
      <c r="Y70" s="483">
        <f>Y$68*'3d CalSAWS DD&amp;I CAP'!$F$298</f>
        <v>61534.666666666672</v>
      </c>
      <c r="Z70" s="483">
        <f>Z$68*'3d CalSAWS DD&amp;I CAP'!$F$298</f>
        <v>61534.666666666672</v>
      </c>
      <c r="AA70" s="483">
        <f>AA$68*'3d CalSAWS DD&amp;I CAP'!$F$315</f>
        <v>89058.05215129994</v>
      </c>
      <c r="AB70" s="483">
        <f>AB$68*'3d CalSAWS DD&amp;I CAP'!$F$315</f>
        <v>75592.884619908815</v>
      </c>
      <c r="AC70" s="483">
        <f>AC$68*'3d CalSAWS DD&amp;I CAP'!$F$315</f>
        <v>75592.884619908815</v>
      </c>
      <c r="AD70" s="483">
        <f>AD$68*'3d CalSAWS DD&amp;I CAP'!$F$315</f>
        <v>90828.68941537448</v>
      </c>
      <c r="AE70" s="483">
        <f>AE$68*'3d CalSAWS DD&amp;I CAP'!$F$315</f>
        <v>90828.68941537448</v>
      </c>
      <c r="AF70" s="483">
        <f>AF$68*'3d CalSAWS DD&amp;I CAP'!$F$315</f>
        <v>90828.68941537448</v>
      </c>
      <c r="AG70" s="483">
        <f>AG$68*'3d CalSAWS DD&amp;I CAP'!$F$315</f>
        <v>110429.03678758633</v>
      </c>
      <c r="AH70" s="483">
        <f>AH$68*'3d CalSAWS DD&amp;I CAP'!$F$315</f>
        <v>110429.03678758633</v>
      </c>
      <c r="AI70" s="483">
        <f>AI$68*'3d CalSAWS DD&amp;I CAP'!$F$315</f>
        <v>110429.03678758633</v>
      </c>
      <c r="AJ70" s="483">
        <f>AJ$68*'3d CalSAWS DD&amp;I CAP'!$F$315</f>
        <v>110429.03678758633</v>
      </c>
      <c r="AK70" s="483">
        <f>AK$68*'3d CalSAWS DD&amp;I CAP'!$F$315</f>
        <v>100194.69994227127</v>
      </c>
      <c r="AL70" s="483">
        <f>AL$68*'3d CalSAWS DD&amp;I CAP'!$F$315</f>
        <v>100194.69994227127</v>
      </c>
      <c r="AM70" s="483">
        <f>AM$68*'3d CalSAWS DD&amp;I CAP'!$F$315</f>
        <v>100407.00840007275</v>
      </c>
      <c r="AN70" s="483">
        <f>AN$68*'3d CalSAWS DD&amp;I CAP'!$F$315</f>
        <v>136737.33861698981</v>
      </c>
      <c r="AO70" s="483">
        <f>AO$68*'3d CalSAWS DD&amp;I CAP'!$F$315</f>
        <v>136737.33861698981</v>
      </c>
      <c r="AP70" s="483">
        <f>AP$68*'3d CalSAWS DD&amp;I CAP'!$F$315</f>
        <v>127371.32809009301</v>
      </c>
      <c r="AQ70" s="483">
        <f>AQ$68*'3d CalSAWS DD&amp;I CAP'!$F$315</f>
        <v>114564.46951778416</v>
      </c>
      <c r="AR70" s="483">
        <f>AR$68*'3d CalSAWS DD&amp;I CAP'!$F$315</f>
        <v>102696.57946657932</v>
      </c>
      <c r="AS70" s="483">
        <f>AS$68*'3d CalSAWS DD&amp;I CAP'!$F$315</f>
        <v>30752.651002697326</v>
      </c>
      <c r="AT70" s="483">
        <f>AT$68*'3d CalSAWS DD&amp;I CAP'!$F$315</f>
        <v>30752.651002697326</v>
      </c>
      <c r="AU70" s="483">
        <f>AU$68*'3d CalSAWS DD&amp;I CAP'!$F$315</f>
        <v>30752.651002697326</v>
      </c>
      <c r="AV70" s="483">
        <f>AV$68*'3d CalSAWS DD&amp;I CAP'!$F$315</f>
        <v>30752.651002697326</v>
      </c>
      <c r="AW70" s="483">
        <f>AW$68*'3d CalSAWS DD&amp;I CAP'!$F$315</f>
        <v>30752.651002697326</v>
      </c>
      <c r="AX70" s="483">
        <f>AX$68*'3d CalSAWS DD&amp;I CAP'!$F$315</f>
        <v>30752.651002697326</v>
      </c>
      <c r="AY70" s="483">
        <f>AY$68*'3d CalSAWS DD&amp;I CAP'!$F$315</f>
        <v>30964.959460498801</v>
      </c>
      <c r="AZ70" s="483">
        <f>AZ$68*'3d CalSAWS DD&amp;I CAP'!$F$315</f>
        <v>8941.3936112938391</v>
      </c>
      <c r="BA70" s="483">
        <f>BA$68*'3d CalSAWS DD&amp;I CAP'!$F$315</f>
        <v>1859.6082544841559</v>
      </c>
      <c r="BB70" s="521"/>
      <c r="BC70" s="521"/>
      <c r="BD70" s="521"/>
      <c r="BE70" s="521"/>
      <c r="BF70" s="521"/>
      <c r="BG70" s="521"/>
      <c r="BH70" s="521"/>
      <c r="BI70" s="521"/>
      <c r="BJ70" s="521"/>
      <c r="BK70" s="521"/>
      <c r="BL70" s="521"/>
      <c r="BM70" s="521"/>
      <c r="BN70" s="521"/>
      <c r="BO70" s="521"/>
      <c r="BP70" s="521"/>
      <c r="BQ70" s="521"/>
      <c r="BR70" s="521"/>
      <c r="BS70" s="521"/>
      <c r="BT70" s="521"/>
      <c r="BU70" s="521"/>
      <c r="BV70" s="521"/>
      <c r="BW70" s="521"/>
      <c r="BX70" s="521"/>
      <c r="BY70" s="521"/>
      <c r="BZ70" s="521"/>
      <c r="CA70" s="521"/>
      <c r="CB70" s="521"/>
      <c r="CC70" s="521"/>
      <c r="CD70" s="521"/>
      <c r="CE70" s="521"/>
      <c r="CF70" s="564"/>
      <c r="CG70" s="481">
        <f>SUM(I70:CF70)</f>
        <v>2766786.8181236889</v>
      </c>
      <c r="CH70" s="123"/>
      <c r="CI70" s="123">
        <f t="shared" si="117"/>
        <v>0</v>
      </c>
      <c r="CJ70" s="483">
        <f>SUM(I70:K70)</f>
        <v>39401</v>
      </c>
      <c r="CK70" s="483">
        <f>SUM(L70:R70)</f>
        <v>273356.42020860151</v>
      </c>
      <c r="CL70" s="483">
        <f>SUM(S70:W70)</f>
        <v>169794.03119198969</v>
      </c>
      <c r="CM70" s="483">
        <f>SUM(X70:AI70)</f>
        <v>1028621</v>
      </c>
      <c r="CN70" s="483">
        <f>SUM(AJ70:AU70)</f>
        <v>1121590.4523887299</v>
      </c>
      <c r="CO70" s="483">
        <f>SUM(AV70:BG70)</f>
        <v>134023.91433436878</v>
      </c>
      <c r="CP70" s="483">
        <f>SUM(BH70:BS70)</f>
        <v>0</v>
      </c>
      <c r="CQ70" s="483">
        <f>SUM(BT70:CE70)</f>
        <v>0</v>
      </c>
      <c r="CR70" s="17"/>
      <c r="CS70" s="483">
        <f>SUM(I70:N70)</f>
        <v>174341.11698573575</v>
      </c>
      <c r="CT70" s="483">
        <f>SUM(O70:U70)</f>
        <v>216074.33441485543</v>
      </c>
      <c r="CU70" s="483">
        <f>SUM(V70:AC70)</f>
        <v>516983.82139111764</v>
      </c>
      <c r="CV70" s="483">
        <f>SUM(AD70:AO70)</f>
        <v>1288473.3009150636</v>
      </c>
      <c r="CW70" s="483">
        <f>SUM(AP70:BA70)</f>
        <v>570914.24441691709</v>
      </c>
      <c r="CX70" s="483">
        <f>SUM(BB70:BM70)</f>
        <v>0</v>
      </c>
      <c r="CY70" s="483">
        <f>SUM(BN70:BY70)</f>
        <v>0</v>
      </c>
      <c r="CZ70" s="483">
        <f>SUM(BZ70:CF70)</f>
        <v>0</v>
      </c>
      <c r="DA70" s="138">
        <f>SUM(CJ70:CQ70)-SUM(CS70:CZ70)</f>
        <v>0</v>
      </c>
      <c r="DE70"/>
      <c r="DF70"/>
    </row>
    <row r="71" spans="1:110" ht="15" outlineLevel="1">
      <c r="A71" s="559" t="s">
        <v>178</v>
      </c>
      <c r="B71" s="559"/>
      <c r="C71" s="490"/>
      <c r="D71" s="483"/>
      <c r="E71" s="483"/>
      <c r="F71" s="483"/>
      <c r="G71" s="483"/>
      <c r="H71" s="483"/>
      <c r="I71" s="483">
        <f>I$68*'3d CalSAWS DD&amp;I CAP'!$H$35</f>
        <v>0</v>
      </c>
      <c r="J71" s="483">
        <f>J$68*'3d CalSAWS DD&amp;I CAP'!$H$35</f>
        <v>2862</v>
      </c>
      <c r="K71" s="483">
        <f>K$68*'3d CalSAWS DD&amp;I CAP'!$H$109</f>
        <v>0</v>
      </c>
      <c r="L71" s="483">
        <f>L$68*'3d CalSAWS DD&amp;I CAP'!$H$109</f>
        <v>1491.4173351923353</v>
      </c>
      <c r="M71" s="483">
        <f>M$68*'3d CalSAWS DD&amp;I CAP'!$H$109</f>
        <v>1604.4168302230803</v>
      </c>
      <c r="N71" s="483">
        <f>N$68*'3d CalSAWS DD&amp;I CAP'!$H$109</f>
        <v>0</v>
      </c>
      <c r="O71" s="483">
        <f>O$68*'3d CalSAWS DD&amp;I CAP'!$H$109</f>
        <v>1444.5855444730446</v>
      </c>
      <c r="P71" s="521"/>
      <c r="Q71" s="521"/>
      <c r="R71" s="483">
        <f>R$68*'3d CalSAWS DD&amp;I CAP'!$H$109</f>
        <v>1731.0002645502648</v>
      </c>
      <c r="S71" s="483">
        <f>S$68*'3d CalSAWS DD&amp;I CAP'!$H$201</f>
        <v>1371.835051905121</v>
      </c>
      <c r="T71" s="483">
        <f>T$68*'3d CalSAWS DD&amp;I CAP'!$H$201</f>
        <v>0</v>
      </c>
      <c r="U71" s="483">
        <f>ROUND(U$68*'3d CalSAWS DD&amp;I CAP'!$H$201,0)</f>
        <v>1108</v>
      </c>
      <c r="V71" s="483">
        <f>ROUND(V$68*'3d CalSAWS DD&amp;I CAP'!$H$201,0)</f>
        <v>1392</v>
      </c>
      <c r="W71" s="537">
        <f>ROUND(W$68*'3d CalSAWS DD&amp;I CAP'!$H$201,0)+1</f>
        <v>1550</v>
      </c>
      <c r="X71" s="483">
        <f>X$68*'3d CalSAWS DD&amp;I CAP'!$H$298</f>
        <v>1192.3333333333333</v>
      </c>
      <c r="Y71" s="483">
        <f>Y$68*'3d CalSAWS DD&amp;I CAP'!$H$298</f>
        <v>1192.3333333333333</v>
      </c>
      <c r="Z71" s="483">
        <f>Z$68*'3d CalSAWS DD&amp;I CAP'!$H$298</f>
        <v>1192.3333333333333</v>
      </c>
      <c r="AA71" s="483">
        <f>AA$68*'3d CalSAWS DD&amp;I CAP'!$H$315</f>
        <v>1725.9398318266258</v>
      </c>
      <c r="AB71" s="483">
        <f>AB$68*'3d CalSAWS DD&amp;I CAP'!$H$315</f>
        <v>1464.9856741367157</v>
      </c>
      <c r="AC71" s="483">
        <f>AC$68*'3d CalSAWS DD&amp;I CAP'!$H$315</f>
        <v>1464.9856741367157</v>
      </c>
      <c r="AD71" s="483">
        <f>AD$68*'3d CalSAWS DD&amp;I CAP'!$H$315</f>
        <v>1760.2546782437801</v>
      </c>
      <c r="AE71" s="483">
        <f>AE$68*'3d CalSAWS DD&amp;I CAP'!$H$315</f>
        <v>1760.2546782437801</v>
      </c>
      <c r="AF71" s="483">
        <f>AF$68*'3d CalSAWS DD&amp;I CAP'!$H$315</f>
        <v>1760.2546782437801</v>
      </c>
      <c r="AG71" s="483">
        <f>AG$68*'3d CalSAWS DD&amp;I CAP'!$H$315</f>
        <v>2140.1082617228676</v>
      </c>
      <c r="AH71" s="483">
        <f>AH$68*'3d CalSAWS DD&amp;I CAP'!$H$315</f>
        <v>2140.1082617228676</v>
      </c>
      <c r="AI71" s="483">
        <f>AI$68*'3d CalSAWS DD&amp;I CAP'!$H$315</f>
        <v>2140.1082617228676</v>
      </c>
      <c r="AJ71" s="483">
        <f>AJ$68*'3d CalSAWS DD&amp;I CAP'!$H$315</f>
        <v>2140.1082617228676</v>
      </c>
      <c r="AK71" s="483">
        <f>AK$68*'3d CalSAWS DD&amp;I CAP'!$H$315</f>
        <v>1941.7674134001227</v>
      </c>
      <c r="AL71" s="483">
        <f>AL$68*'3d CalSAWS DD&amp;I CAP'!$H$315</f>
        <v>1941.7674134001227</v>
      </c>
      <c r="AM71" s="483">
        <f>AM$68*'3d CalSAWS DD&amp;I CAP'!$H$315</f>
        <v>1945.8819388708878</v>
      </c>
      <c r="AN71" s="483">
        <f>AN$68*'3d CalSAWS DD&amp;I CAP'!$H$315</f>
        <v>2649.961609491399</v>
      </c>
      <c r="AO71" s="483">
        <f>AO$68*'3d CalSAWS DD&amp;I CAP'!$H$315</f>
        <v>2649.961609491399</v>
      </c>
      <c r="AP71" s="483">
        <f>AP$68*'3d CalSAWS DD&amp;I CAP'!$H$315</f>
        <v>2468.4488743350566</v>
      </c>
      <c r="AQ71" s="483">
        <f>AQ$68*'3d CalSAWS DD&amp;I CAP'!$H$315</f>
        <v>2220.2527056947852</v>
      </c>
      <c r="AR71" s="483">
        <f>AR$68*'3d CalSAWS DD&amp;I CAP'!$H$315</f>
        <v>1990.2536919692825</v>
      </c>
      <c r="AS71" s="483">
        <f>AS$68*'3d CalSAWS DD&amp;I CAP'!$H$315</f>
        <v>595.98457430492533</v>
      </c>
      <c r="AT71" s="483">
        <f>AT$68*'3d CalSAWS DD&amp;I CAP'!$H$315</f>
        <v>595.98457430492533</v>
      </c>
      <c r="AU71" s="483">
        <f>AU$68*'3d CalSAWS DD&amp;I CAP'!$H$315</f>
        <v>595.98457430492533</v>
      </c>
      <c r="AV71" s="483">
        <f>AV$68*'3d CalSAWS DD&amp;I CAP'!$H$315</f>
        <v>595.98457430492533</v>
      </c>
      <c r="AW71" s="483">
        <f>AW$68*'3d CalSAWS DD&amp;I CAP'!$H$315</f>
        <v>595.98457430492533</v>
      </c>
      <c r="AX71" s="483">
        <f>AX$68*'3d CalSAWS DD&amp;I CAP'!$H$315</f>
        <v>595.98457430492533</v>
      </c>
      <c r="AY71" s="483">
        <f>AY$68*'3d CalSAWS DD&amp;I CAP'!$H$315</f>
        <v>600.09909977569043</v>
      </c>
      <c r="AZ71" s="483">
        <f>AZ$68*'3d CalSAWS DD&amp;I CAP'!$H$315</f>
        <v>173.28368421481241</v>
      </c>
      <c r="BA71" s="483">
        <f>BA$68*'3d CalSAWS DD&amp;I CAP'!$H$315</f>
        <v>36.039098997528889</v>
      </c>
      <c r="BB71" s="521"/>
      <c r="BC71" s="521"/>
      <c r="BD71" s="521"/>
      <c r="BE71" s="521"/>
      <c r="BF71" s="521"/>
      <c r="BG71" s="521"/>
      <c r="BH71" s="521"/>
      <c r="BI71" s="521"/>
      <c r="BJ71" s="521"/>
      <c r="BK71" s="521"/>
      <c r="BL71" s="521"/>
      <c r="BM71" s="521"/>
      <c r="BN71" s="521"/>
      <c r="BO71" s="521"/>
      <c r="BP71" s="521"/>
      <c r="BQ71" s="521"/>
      <c r="BR71" s="521"/>
      <c r="BS71" s="521"/>
      <c r="BT71" s="521"/>
      <c r="BU71" s="521"/>
      <c r="BV71" s="521"/>
      <c r="BW71" s="521"/>
      <c r="BX71" s="521"/>
      <c r="BY71" s="521"/>
      <c r="BZ71" s="521"/>
      <c r="CA71" s="521"/>
      <c r="CB71" s="521"/>
      <c r="CC71" s="521"/>
      <c r="CD71" s="521"/>
      <c r="CE71" s="521"/>
      <c r="CF71" s="564"/>
      <c r="CG71" s="481">
        <f>SUM(I71:CF71)</f>
        <v>58822.987873537328</v>
      </c>
      <c r="CH71" s="123"/>
      <c r="CI71" s="123">
        <f t="shared" si="117"/>
        <v>0</v>
      </c>
      <c r="CJ71" s="483">
        <f>SUM(I71:K71)</f>
        <v>2862</v>
      </c>
      <c r="CK71" s="483">
        <f>SUM(L71:R71)</f>
        <v>6271.4199744387242</v>
      </c>
      <c r="CL71" s="483">
        <f>SUM(S71:W71)</f>
        <v>5421.835051905121</v>
      </c>
      <c r="CM71" s="483">
        <f>SUM(X71:AI71)</f>
        <v>19934</v>
      </c>
      <c r="CN71" s="483">
        <f>SUM(AJ71:AU71)</f>
        <v>21736.357241290701</v>
      </c>
      <c r="CO71" s="483">
        <f>SUM(AV71:BG71)</f>
        <v>2597.3756059028078</v>
      </c>
      <c r="CP71" s="483">
        <f>SUM(BH71:BS71)</f>
        <v>0</v>
      </c>
      <c r="CQ71" s="483">
        <f>SUM(BT71:CE71)</f>
        <v>0</v>
      </c>
      <c r="CR71" s="17"/>
      <c r="CS71" s="483">
        <f>SUM(I71:N71)</f>
        <v>5957.8341654154156</v>
      </c>
      <c r="CT71" s="483">
        <f>SUM(O71:U71)</f>
        <v>5655.4208609284306</v>
      </c>
      <c r="CU71" s="483">
        <f>SUM(V71:AC71)</f>
        <v>11174.911180100054</v>
      </c>
      <c r="CV71" s="483">
        <f>SUM(AD71:AO71)</f>
        <v>24970.537066276738</v>
      </c>
      <c r="CW71" s="483">
        <f>SUM(AP71:BA71)</f>
        <v>11064.284600816705</v>
      </c>
      <c r="CX71" s="483">
        <f>SUM(BB71:BM71)</f>
        <v>0</v>
      </c>
      <c r="CY71" s="483">
        <f>SUM(BN71:BY71)</f>
        <v>0</v>
      </c>
      <c r="CZ71" s="483">
        <f>SUM(BZ71:CF71)</f>
        <v>0</v>
      </c>
      <c r="DA71" s="138">
        <f>SUM(CJ71:CQ71)-SUM(CS71:CZ71)</f>
        <v>0</v>
      </c>
      <c r="DE71"/>
      <c r="DF71"/>
    </row>
    <row r="72" spans="1:110" ht="15" outlineLevel="1">
      <c r="A72" s="558" t="s">
        <v>257</v>
      </c>
      <c r="B72" s="558"/>
      <c r="C72" s="490"/>
      <c r="D72" s="484"/>
      <c r="E72" s="484"/>
      <c r="F72" s="484"/>
      <c r="G72" s="484"/>
      <c r="H72" s="484"/>
      <c r="I72" s="594">
        <v>0</v>
      </c>
      <c r="J72" s="484">
        <f>J71/J68</f>
        <v>2.4901031017531647E-2</v>
      </c>
      <c r="K72" s="484">
        <v>0</v>
      </c>
      <c r="L72" s="484">
        <f>L71/L68</f>
        <v>7.9999642499642507E-3</v>
      </c>
      <c r="M72" s="484">
        <f>M71/M68</f>
        <v>7.9999642499642507E-3</v>
      </c>
      <c r="N72" s="484">
        <v>0</v>
      </c>
      <c r="O72" s="484">
        <f>O71/O68</f>
        <v>7.9999642499642507E-3</v>
      </c>
      <c r="P72" s="566"/>
      <c r="Q72" s="566"/>
      <c r="R72" s="484">
        <f>R71/R68</f>
        <v>7.9999642499642507E-3</v>
      </c>
      <c r="S72" s="484">
        <f>S71/S68</f>
        <v>1.1100156585280983E-2</v>
      </c>
      <c r="T72" s="484">
        <v>0</v>
      </c>
      <c r="U72" s="484">
        <f>U71/U68</f>
        <v>1.1103650776153206E-2</v>
      </c>
      <c r="V72" s="484">
        <f>V71/V68</f>
        <v>1.1096319561248973E-2</v>
      </c>
      <c r="W72" s="484">
        <f>W71/W68</f>
        <v>1.1105458870395712E-2</v>
      </c>
      <c r="X72" s="484">
        <f t="shared" ref="X72:AS72" si="139">X71/X68</f>
        <v>7.3989955403314543E-3</v>
      </c>
      <c r="Y72" s="484">
        <f t="shared" si="139"/>
        <v>7.3989955403314543E-3</v>
      </c>
      <c r="Z72" s="484">
        <f t="shared" si="139"/>
        <v>7.3989955403314543E-3</v>
      </c>
      <c r="AA72" s="484">
        <f t="shared" si="139"/>
        <v>7.4002256668437138E-3</v>
      </c>
      <c r="AB72" s="484">
        <f t="shared" si="139"/>
        <v>7.4002256668437138E-3</v>
      </c>
      <c r="AC72" s="484">
        <f t="shared" si="139"/>
        <v>7.4002256668437138E-3</v>
      </c>
      <c r="AD72" s="484">
        <f t="shared" si="139"/>
        <v>7.4002256668437138E-3</v>
      </c>
      <c r="AE72" s="484">
        <f t="shared" si="139"/>
        <v>7.4002256668437138E-3</v>
      </c>
      <c r="AF72" s="484">
        <f t="shared" si="139"/>
        <v>7.4002256668437138E-3</v>
      </c>
      <c r="AG72" s="484">
        <f t="shared" si="139"/>
        <v>7.4002256668437129E-3</v>
      </c>
      <c r="AH72" s="484">
        <f t="shared" si="139"/>
        <v>7.4002256668437129E-3</v>
      </c>
      <c r="AI72" s="484">
        <f t="shared" si="139"/>
        <v>7.4002256668437129E-3</v>
      </c>
      <c r="AJ72" s="484">
        <f t="shared" si="139"/>
        <v>7.4002256668437129E-3</v>
      </c>
      <c r="AK72" s="484">
        <f t="shared" si="139"/>
        <v>7.4002256668437138E-3</v>
      </c>
      <c r="AL72" s="484">
        <f t="shared" si="139"/>
        <v>7.4002256668437138E-3</v>
      </c>
      <c r="AM72" s="484">
        <f t="shared" si="139"/>
        <v>7.4002256668437138E-3</v>
      </c>
      <c r="AN72" s="484">
        <f t="shared" si="139"/>
        <v>7.4002256668437138E-3</v>
      </c>
      <c r="AO72" s="484">
        <f t="shared" si="139"/>
        <v>7.4002256668437138E-3</v>
      </c>
      <c r="AP72" s="484">
        <f t="shared" si="139"/>
        <v>7.4002256668437138E-3</v>
      </c>
      <c r="AQ72" s="484">
        <f t="shared" si="139"/>
        <v>7.4002256668437138E-3</v>
      </c>
      <c r="AR72" s="484">
        <f t="shared" si="139"/>
        <v>7.4002256668437138E-3</v>
      </c>
      <c r="AS72" s="484">
        <f t="shared" si="139"/>
        <v>7.4002256668437138E-3</v>
      </c>
      <c r="AT72" s="484">
        <f t="shared" ref="AT72:BA72" si="140">AT71/AT68</f>
        <v>7.4002256668437138E-3</v>
      </c>
      <c r="AU72" s="484">
        <f t="shared" si="140"/>
        <v>7.4002256668437138E-3</v>
      </c>
      <c r="AV72" s="484">
        <f t="shared" si="140"/>
        <v>7.4002256668437138E-3</v>
      </c>
      <c r="AW72" s="484">
        <f t="shared" si="140"/>
        <v>7.4002256668437138E-3</v>
      </c>
      <c r="AX72" s="484">
        <f t="shared" si="140"/>
        <v>7.4002256668437138E-3</v>
      </c>
      <c r="AY72" s="484">
        <f t="shared" si="140"/>
        <v>7.4002256668437138E-3</v>
      </c>
      <c r="AZ72" s="484">
        <f t="shared" si="140"/>
        <v>7.4002256668437138E-3</v>
      </c>
      <c r="BA72" s="484">
        <f t="shared" si="140"/>
        <v>7.4002256668437147E-3</v>
      </c>
      <c r="BB72" s="566"/>
      <c r="BC72" s="566"/>
      <c r="BD72" s="566"/>
      <c r="BE72" s="566"/>
      <c r="BF72" s="566"/>
      <c r="BG72" s="566"/>
      <c r="BH72" s="566"/>
      <c r="BI72" s="566"/>
      <c r="BJ72" s="566"/>
      <c r="BK72" s="566"/>
      <c r="BL72" s="566"/>
      <c r="BM72" s="566"/>
      <c r="BN72" s="566"/>
      <c r="BO72" s="566"/>
      <c r="BP72" s="566"/>
      <c r="BQ72" s="566"/>
      <c r="BR72" s="566"/>
      <c r="BS72" s="566"/>
      <c r="BT72" s="566"/>
      <c r="BU72" s="566"/>
      <c r="BV72" s="566"/>
      <c r="BW72" s="566"/>
      <c r="BX72" s="566"/>
      <c r="BY72" s="566"/>
      <c r="BZ72" s="566"/>
      <c r="CA72" s="566"/>
      <c r="CB72" s="566"/>
      <c r="CC72" s="566"/>
      <c r="CD72" s="566"/>
      <c r="CE72" s="566"/>
      <c r="CF72" s="566"/>
      <c r="CG72" s="484">
        <f>CG71/CG68</f>
        <v>7.982187121287709E-3</v>
      </c>
      <c r="CH72" s="228"/>
      <c r="CI72" s="228"/>
      <c r="CJ72" s="484">
        <f>IF(CJ68&gt;0,(CJ71/CJ68),0)</f>
        <v>2.4901031017531647E-2</v>
      </c>
      <c r="CK72" s="484">
        <f t="shared" ref="CK72:CQ72" si="141">IF(CK68&gt;0,(CK71/CK68),0)</f>
        <v>7.999964249964249E-3</v>
      </c>
      <c r="CL72" s="484">
        <f t="shared" si="141"/>
        <v>1.1101400211111404E-2</v>
      </c>
      <c r="CM72" s="484">
        <f t="shared" si="141"/>
        <v>7.4000049001738078E-3</v>
      </c>
      <c r="CN72" s="484">
        <f t="shared" si="141"/>
        <v>7.4002256668437147E-3</v>
      </c>
      <c r="CO72" s="484">
        <f t="shared" si="141"/>
        <v>7.4002256668437138E-3</v>
      </c>
      <c r="CP72" s="484">
        <f t="shared" si="141"/>
        <v>0</v>
      </c>
      <c r="CQ72" s="484">
        <f t="shared" si="141"/>
        <v>0</v>
      </c>
      <c r="CR72" s="229"/>
      <c r="CS72" s="484">
        <f t="shared" ref="CS72:CZ72" si="142">IF(CS68&gt;0,(CS71/CS68),0)</f>
        <v>1.1870181794195474E-2</v>
      </c>
      <c r="CT72" s="484">
        <f t="shared" si="142"/>
        <v>9.1168822436798035E-3</v>
      </c>
      <c r="CU72" s="484">
        <f t="shared" si="142"/>
        <v>8.1117515571057733E-3</v>
      </c>
      <c r="CV72" s="484">
        <f t="shared" si="142"/>
        <v>7.4002256668437129E-3</v>
      </c>
      <c r="CW72" s="484">
        <f t="shared" si="142"/>
        <v>7.4002256668437121E-3</v>
      </c>
      <c r="CX72" s="484">
        <f t="shared" si="142"/>
        <v>0</v>
      </c>
      <c r="CY72" s="484">
        <f t="shared" si="142"/>
        <v>0</v>
      </c>
      <c r="CZ72" s="484">
        <f t="shared" si="142"/>
        <v>0</v>
      </c>
      <c r="DA72" s="138"/>
      <c r="DE72"/>
      <c r="DF72"/>
    </row>
    <row r="73" spans="1:110" ht="15" outlineLevel="1">
      <c r="A73" s="559" t="s">
        <v>258</v>
      </c>
      <c r="B73" s="559"/>
      <c r="C73" s="490"/>
      <c r="D73" s="485"/>
      <c r="E73" s="485"/>
      <c r="F73" s="485"/>
      <c r="G73" s="485"/>
      <c r="H73" s="485"/>
      <c r="I73" s="485">
        <f t="shared" ref="I73:O73" si="143">I71</f>
        <v>0</v>
      </c>
      <c r="J73" s="485">
        <f t="shared" si="143"/>
        <v>2862</v>
      </c>
      <c r="K73" s="485">
        <f t="shared" si="143"/>
        <v>0</v>
      </c>
      <c r="L73" s="485">
        <f t="shared" si="143"/>
        <v>1491.4173351923353</v>
      </c>
      <c r="M73" s="485">
        <f t="shared" si="143"/>
        <v>1604.4168302230803</v>
      </c>
      <c r="N73" s="485">
        <f t="shared" si="143"/>
        <v>0</v>
      </c>
      <c r="O73" s="485">
        <f t="shared" si="143"/>
        <v>1444.5855444730446</v>
      </c>
      <c r="P73" s="592"/>
      <c r="Q73" s="592"/>
      <c r="R73" s="485">
        <f t="shared" ref="R73:W73" si="144">R71</f>
        <v>1731.0002645502648</v>
      </c>
      <c r="S73" s="485">
        <f t="shared" si="144"/>
        <v>1371.835051905121</v>
      </c>
      <c r="T73" s="485">
        <f t="shared" si="144"/>
        <v>0</v>
      </c>
      <c r="U73" s="485">
        <f t="shared" si="144"/>
        <v>1108</v>
      </c>
      <c r="V73" s="485">
        <f t="shared" si="144"/>
        <v>1392</v>
      </c>
      <c r="W73" s="485">
        <f t="shared" si="144"/>
        <v>1550</v>
      </c>
      <c r="X73" s="485">
        <f t="shared" ref="X73:AS73" si="145">X71</f>
        <v>1192.3333333333333</v>
      </c>
      <c r="Y73" s="485">
        <f t="shared" si="145"/>
        <v>1192.3333333333333</v>
      </c>
      <c r="Z73" s="485">
        <f t="shared" si="145"/>
        <v>1192.3333333333333</v>
      </c>
      <c r="AA73" s="485">
        <f t="shared" si="145"/>
        <v>1725.9398318266258</v>
      </c>
      <c r="AB73" s="485">
        <f t="shared" si="145"/>
        <v>1464.9856741367157</v>
      </c>
      <c r="AC73" s="485">
        <f t="shared" si="145"/>
        <v>1464.9856741367157</v>
      </c>
      <c r="AD73" s="485">
        <f t="shared" si="145"/>
        <v>1760.2546782437801</v>
      </c>
      <c r="AE73" s="485">
        <f t="shared" si="145"/>
        <v>1760.2546782437801</v>
      </c>
      <c r="AF73" s="485">
        <f t="shared" si="145"/>
        <v>1760.2546782437801</v>
      </c>
      <c r="AG73" s="485">
        <f t="shared" si="145"/>
        <v>2140.1082617228676</v>
      </c>
      <c r="AH73" s="485">
        <f t="shared" si="145"/>
        <v>2140.1082617228676</v>
      </c>
      <c r="AI73" s="485">
        <f t="shared" si="145"/>
        <v>2140.1082617228676</v>
      </c>
      <c r="AJ73" s="485">
        <f t="shared" si="145"/>
        <v>2140.1082617228676</v>
      </c>
      <c r="AK73" s="485">
        <f t="shared" si="145"/>
        <v>1941.7674134001227</v>
      </c>
      <c r="AL73" s="485">
        <f t="shared" si="145"/>
        <v>1941.7674134001227</v>
      </c>
      <c r="AM73" s="485">
        <f t="shared" si="145"/>
        <v>1945.8819388708878</v>
      </c>
      <c r="AN73" s="485">
        <f t="shared" si="145"/>
        <v>2649.961609491399</v>
      </c>
      <c r="AO73" s="485">
        <f t="shared" si="145"/>
        <v>2649.961609491399</v>
      </c>
      <c r="AP73" s="485">
        <f t="shared" si="145"/>
        <v>2468.4488743350566</v>
      </c>
      <c r="AQ73" s="485">
        <f t="shared" si="145"/>
        <v>2220.2527056947852</v>
      </c>
      <c r="AR73" s="485">
        <f t="shared" si="145"/>
        <v>1990.2536919692825</v>
      </c>
      <c r="AS73" s="485">
        <f t="shared" si="145"/>
        <v>595.98457430492533</v>
      </c>
      <c r="AT73" s="485">
        <f t="shared" ref="AT73:BA73" si="146">AT71</f>
        <v>595.98457430492533</v>
      </c>
      <c r="AU73" s="485">
        <f t="shared" si="146"/>
        <v>595.98457430492533</v>
      </c>
      <c r="AV73" s="485">
        <f t="shared" si="146"/>
        <v>595.98457430492533</v>
      </c>
      <c r="AW73" s="485">
        <f t="shared" si="146"/>
        <v>595.98457430492533</v>
      </c>
      <c r="AX73" s="485">
        <f t="shared" si="146"/>
        <v>595.98457430492533</v>
      </c>
      <c r="AY73" s="485">
        <f t="shared" si="146"/>
        <v>600.09909977569043</v>
      </c>
      <c r="AZ73" s="485">
        <f t="shared" si="146"/>
        <v>173.28368421481241</v>
      </c>
      <c r="BA73" s="485">
        <f t="shared" si="146"/>
        <v>36.039098997528889</v>
      </c>
      <c r="BB73" s="592"/>
      <c r="BC73" s="592"/>
      <c r="BD73" s="592"/>
      <c r="BE73" s="592"/>
      <c r="BF73" s="592"/>
      <c r="BG73" s="592"/>
      <c r="BH73" s="592"/>
      <c r="BI73" s="592"/>
      <c r="BJ73" s="592"/>
      <c r="BK73" s="592"/>
      <c r="BL73" s="592"/>
      <c r="BM73" s="592"/>
      <c r="BN73" s="592"/>
      <c r="BO73" s="592"/>
      <c r="BP73" s="592"/>
      <c r="BQ73" s="592"/>
      <c r="BR73" s="592"/>
      <c r="BS73" s="592"/>
      <c r="BT73" s="592"/>
      <c r="BU73" s="592"/>
      <c r="BV73" s="592"/>
      <c r="BW73" s="592"/>
      <c r="BX73" s="592"/>
      <c r="BY73" s="592"/>
      <c r="BZ73" s="592"/>
      <c r="CA73" s="592"/>
      <c r="CB73" s="592"/>
      <c r="CC73" s="592"/>
      <c r="CD73" s="592"/>
      <c r="CE73" s="592"/>
      <c r="CF73" s="566"/>
      <c r="CG73" s="481">
        <f>SUM(I73:CF73)</f>
        <v>58822.987873537328</v>
      </c>
      <c r="CH73" s="123"/>
      <c r="CI73" s="123">
        <f t="shared" si="117"/>
        <v>0</v>
      </c>
      <c r="CJ73" s="483">
        <f>SUM(I73:K73)</f>
        <v>2862</v>
      </c>
      <c r="CK73" s="483">
        <f>SUM(L73:R73)</f>
        <v>6271.4199744387242</v>
      </c>
      <c r="CL73" s="483">
        <f>SUM(S73:W73)</f>
        <v>5421.835051905121</v>
      </c>
      <c r="CM73" s="483">
        <f>SUM(X73:AI73)</f>
        <v>19934</v>
      </c>
      <c r="CN73" s="483">
        <f>SUM(AJ73:AU73)</f>
        <v>21736.357241290701</v>
      </c>
      <c r="CO73" s="483">
        <f>SUM(AV73:BG73)</f>
        <v>2597.3756059028078</v>
      </c>
      <c r="CP73" s="483">
        <f>SUM(BH73:BS73)</f>
        <v>0</v>
      </c>
      <c r="CQ73" s="483">
        <f>SUM(BT73:CE73)</f>
        <v>0</v>
      </c>
      <c r="CR73" s="17"/>
      <c r="CS73" s="483">
        <f>SUM(I73:N73)</f>
        <v>5957.8341654154156</v>
      </c>
      <c r="CT73" s="483">
        <f>SUM(O73:U73)</f>
        <v>5655.4208609284306</v>
      </c>
      <c r="CU73" s="483">
        <f>SUM(V73:AC73)</f>
        <v>11174.911180100054</v>
      </c>
      <c r="CV73" s="483">
        <f>SUM(AD73:AO73)</f>
        <v>24970.537066276738</v>
      </c>
      <c r="CW73" s="483">
        <f>SUM(AP73:BA73)</f>
        <v>11064.284600816705</v>
      </c>
      <c r="CX73" s="483">
        <f>SUM(BB73:BM73)</f>
        <v>0</v>
      </c>
      <c r="CY73" s="483">
        <f>SUM(BN73:BY73)</f>
        <v>0</v>
      </c>
      <c r="CZ73" s="483">
        <f>SUM(BZ73:CF73)</f>
        <v>0</v>
      </c>
      <c r="DA73" s="138">
        <f>SUM(CJ73:CQ73)-SUM(CS73:CZ73)</f>
        <v>0</v>
      </c>
      <c r="DE73"/>
      <c r="DF73"/>
    </row>
    <row r="74" spans="1:110" ht="15">
      <c r="A74" s="570" t="s">
        <v>259</v>
      </c>
      <c r="B74" s="570"/>
      <c r="C74" s="491"/>
      <c r="D74" s="486"/>
      <c r="E74" s="486"/>
      <c r="F74" s="486"/>
      <c r="G74" s="486"/>
      <c r="H74" s="486"/>
      <c r="I74" s="486">
        <f t="shared" ref="I74:BI74" si="147">ROUND(I$68*I$72,0)</f>
        <v>0</v>
      </c>
      <c r="J74" s="486">
        <f t="shared" si="147"/>
        <v>2862</v>
      </c>
      <c r="K74" s="486">
        <f t="shared" si="147"/>
        <v>0</v>
      </c>
      <c r="L74" s="486">
        <f t="shared" si="147"/>
        <v>1491</v>
      </c>
      <c r="M74" s="486">
        <f t="shared" si="147"/>
        <v>1604</v>
      </c>
      <c r="N74" s="486">
        <f t="shared" si="147"/>
        <v>0</v>
      </c>
      <c r="O74" s="486">
        <f t="shared" si="147"/>
        <v>1445</v>
      </c>
      <c r="P74" s="486">
        <f t="shared" si="147"/>
        <v>0</v>
      </c>
      <c r="Q74" s="486">
        <f t="shared" si="147"/>
        <v>0</v>
      </c>
      <c r="R74" s="486">
        <f t="shared" si="147"/>
        <v>1731</v>
      </c>
      <c r="S74" s="486">
        <f t="shared" si="147"/>
        <v>1372</v>
      </c>
      <c r="T74" s="486">
        <f t="shared" si="147"/>
        <v>0</v>
      </c>
      <c r="U74" s="486">
        <f t="shared" si="147"/>
        <v>1108</v>
      </c>
      <c r="V74" s="486">
        <f t="shared" si="147"/>
        <v>1392</v>
      </c>
      <c r="W74" s="486">
        <f t="shared" si="147"/>
        <v>1550</v>
      </c>
      <c r="X74" s="486">
        <f t="shared" si="147"/>
        <v>1192</v>
      </c>
      <c r="Y74" s="486">
        <f t="shared" si="147"/>
        <v>1192</v>
      </c>
      <c r="Z74" s="486">
        <f t="shared" si="147"/>
        <v>1192</v>
      </c>
      <c r="AA74" s="486">
        <f t="shared" si="147"/>
        <v>1726</v>
      </c>
      <c r="AB74" s="486">
        <f t="shared" si="147"/>
        <v>1465</v>
      </c>
      <c r="AC74" s="486">
        <f t="shared" si="147"/>
        <v>1465</v>
      </c>
      <c r="AD74" s="486">
        <f t="shared" si="147"/>
        <v>1760</v>
      </c>
      <c r="AE74" s="486">
        <f t="shared" si="147"/>
        <v>1760</v>
      </c>
      <c r="AF74" s="486">
        <f t="shared" si="147"/>
        <v>1760</v>
      </c>
      <c r="AG74" s="486">
        <f t="shared" si="147"/>
        <v>2140</v>
      </c>
      <c r="AH74" s="486">
        <f t="shared" si="147"/>
        <v>2140</v>
      </c>
      <c r="AI74" s="486">
        <f t="shared" si="147"/>
        <v>2140</v>
      </c>
      <c r="AJ74" s="486">
        <f t="shared" si="147"/>
        <v>2140</v>
      </c>
      <c r="AK74" s="486">
        <f t="shared" si="147"/>
        <v>1942</v>
      </c>
      <c r="AL74" s="486">
        <f t="shared" si="147"/>
        <v>1942</v>
      </c>
      <c r="AM74" s="486">
        <f t="shared" si="147"/>
        <v>1946</v>
      </c>
      <c r="AN74" s="486">
        <f t="shared" si="147"/>
        <v>2650</v>
      </c>
      <c r="AO74" s="486">
        <f t="shared" si="147"/>
        <v>2650</v>
      </c>
      <c r="AP74" s="486">
        <f t="shared" si="147"/>
        <v>2468</v>
      </c>
      <c r="AQ74" s="486">
        <f t="shared" si="147"/>
        <v>2220</v>
      </c>
      <c r="AR74" s="486">
        <f t="shared" si="147"/>
        <v>1990</v>
      </c>
      <c r="AS74" s="486">
        <f t="shared" si="147"/>
        <v>596</v>
      </c>
      <c r="AT74" s="486">
        <f t="shared" si="147"/>
        <v>596</v>
      </c>
      <c r="AU74" s="486">
        <f t="shared" si="147"/>
        <v>596</v>
      </c>
      <c r="AV74" s="486">
        <f t="shared" si="147"/>
        <v>596</v>
      </c>
      <c r="AW74" s="486">
        <f t="shared" si="147"/>
        <v>596</v>
      </c>
      <c r="AX74" s="486">
        <f t="shared" si="147"/>
        <v>596</v>
      </c>
      <c r="AY74" s="486">
        <f t="shared" si="147"/>
        <v>600</v>
      </c>
      <c r="AZ74" s="486">
        <f t="shared" si="147"/>
        <v>173</v>
      </c>
      <c r="BA74" s="486">
        <f t="shared" si="147"/>
        <v>36</v>
      </c>
      <c r="BB74" s="486">
        <f t="shared" si="147"/>
        <v>0</v>
      </c>
      <c r="BC74" s="486">
        <f t="shared" si="147"/>
        <v>0</v>
      </c>
      <c r="BD74" s="486">
        <f t="shared" si="147"/>
        <v>0</v>
      </c>
      <c r="BE74" s="486">
        <f t="shared" si="147"/>
        <v>0</v>
      </c>
      <c r="BF74" s="486">
        <f t="shared" si="147"/>
        <v>0</v>
      </c>
      <c r="BG74" s="486">
        <f t="shared" si="147"/>
        <v>0</v>
      </c>
      <c r="BH74" s="486">
        <f t="shared" si="147"/>
        <v>0</v>
      </c>
      <c r="BI74" s="486">
        <f t="shared" si="147"/>
        <v>0</v>
      </c>
      <c r="BJ74" s="486">
        <f t="shared" ref="BJ74:CE74" si="148">ROUND(BJ$68*BJ$72,0)</f>
        <v>0</v>
      </c>
      <c r="BK74" s="486">
        <f t="shared" si="148"/>
        <v>0</v>
      </c>
      <c r="BL74" s="486">
        <f t="shared" si="148"/>
        <v>0</v>
      </c>
      <c r="BM74" s="486">
        <f t="shared" si="148"/>
        <v>0</v>
      </c>
      <c r="BN74" s="486">
        <f t="shared" si="148"/>
        <v>0</v>
      </c>
      <c r="BO74" s="486">
        <f t="shared" si="148"/>
        <v>0</v>
      </c>
      <c r="BP74" s="486">
        <f t="shared" si="148"/>
        <v>0</v>
      </c>
      <c r="BQ74" s="486">
        <f t="shared" si="148"/>
        <v>0</v>
      </c>
      <c r="BR74" s="486">
        <f t="shared" si="148"/>
        <v>0</v>
      </c>
      <c r="BS74" s="486">
        <f t="shared" si="148"/>
        <v>0</v>
      </c>
      <c r="BT74" s="486">
        <f t="shared" si="148"/>
        <v>0</v>
      </c>
      <c r="BU74" s="486">
        <f t="shared" si="148"/>
        <v>0</v>
      </c>
      <c r="BV74" s="486">
        <f t="shared" si="148"/>
        <v>0</v>
      </c>
      <c r="BW74" s="486">
        <f t="shared" si="148"/>
        <v>0</v>
      </c>
      <c r="BX74" s="486">
        <f t="shared" si="148"/>
        <v>0</v>
      </c>
      <c r="BY74" s="486">
        <f t="shared" si="148"/>
        <v>0</v>
      </c>
      <c r="BZ74" s="486">
        <f t="shared" si="148"/>
        <v>0</v>
      </c>
      <c r="CA74" s="486">
        <f t="shared" si="148"/>
        <v>0</v>
      </c>
      <c r="CB74" s="486">
        <f t="shared" si="148"/>
        <v>0</v>
      </c>
      <c r="CC74" s="486">
        <f t="shared" si="148"/>
        <v>0</v>
      </c>
      <c r="CD74" s="486">
        <f t="shared" si="148"/>
        <v>0</v>
      </c>
      <c r="CE74" s="486">
        <f t="shared" si="148"/>
        <v>0</v>
      </c>
      <c r="CF74" s="486"/>
      <c r="CG74" s="486">
        <f>SUM(I74:CF74)</f>
        <v>58820</v>
      </c>
      <c r="CH74" s="111"/>
      <c r="CI74" s="111"/>
      <c r="CJ74" s="486">
        <f>SUM(I74:K74)</f>
        <v>2862</v>
      </c>
      <c r="CK74" s="486">
        <f>SUM(L74:R74)</f>
        <v>6271</v>
      </c>
      <c r="CL74" s="486">
        <f>SUM(S74:W74)</f>
        <v>5422</v>
      </c>
      <c r="CM74" s="486">
        <f>SUM(X74:AI74)</f>
        <v>19932</v>
      </c>
      <c r="CN74" s="486">
        <f>SUM(AJ74:AU74)</f>
        <v>21736</v>
      </c>
      <c r="CO74" s="486">
        <f>SUM(AV74:BG74)</f>
        <v>2597</v>
      </c>
      <c r="CP74" s="486">
        <f>SUM(BH74:BS74)</f>
        <v>0</v>
      </c>
      <c r="CQ74" s="486">
        <f>SUM(BT74:CE74)</f>
        <v>0</v>
      </c>
      <c r="CR74" s="17"/>
      <c r="CS74" s="486">
        <f>SUM(I74:N74)</f>
        <v>5957</v>
      </c>
      <c r="CT74" s="486">
        <f>SUM(O74:U74)</f>
        <v>5656</v>
      </c>
      <c r="CU74" s="486">
        <f>SUM(V74:AC74)</f>
        <v>11174</v>
      </c>
      <c r="CV74" s="486">
        <f>SUM(AD74:AO74)</f>
        <v>24970</v>
      </c>
      <c r="CW74" s="486">
        <f>SUM(AP74:BA74)</f>
        <v>11063</v>
      </c>
      <c r="CX74" s="486">
        <f>SUM(BB74:BM74)</f>
        <v>0</v>
      </c>
      <c r="CY74" s="486">
        <f>SUM(BN74:BY74)</f>
        <v>0</v>
      </c>
      <c r="CZ74" s="486">
        <f>SUM(BZ74:CF74)</f>
        <v>0</v>
      </c>
      <c r="DA74" s="138">
        <f>SUM(CJ74:CQ74)-SUM(CS74:CZ74)</f>
        <v>0</v>
      </c>
      <c r="DE74"/>
      <c r="DF74"/>
    </row>
    <row r="75" spans="1:110" s="35" customFormat="1" ht="15">
      <c r="A75" s="36"/>
      <c r="B75" s="36"/>
      <c r="C75" s="29"/>
      <c r="D75" s="29"/>
      <c r="E75" s="29"/>
      <c r="F75" s="29"/>
      <c r="G75" s="29"/>
      <c r="H75" s="29"/>
      <c r="I75" s="29"/>
      <c r="J75" s="29"/>
      <c r="K75" s="29"/>
      <c r="L75" s="31"/>
      <c r="M75" s="31"/>
      <c r="N75" s="31"/>
      <c r="O75" s="31"/>
      <c r="P75" s="31"/>
      <c r="Q75" s="31"/>
      <c r="R75" s="31"/>
      <c r="S75" s="31"/>
      <c r="T75" s="31"/>
      <c r="U75" s="31"/>
      <c r="V75" s="31"/>
      <c r="W75" s="31"/>
      <c r="X75" s="31"/>
      <c r="Y75" s="31"/>
      <c r="Z75" s="31"/>
      <c r="AA75" s="31"/>
      <c r="AB75" s="31"/>
      <c r="AC75" s="31"/>
      <c r="AD75" s="31"/>
      <c r="AE75" s="31"/>
      <c r="AF75" s="31"/>
      <c r="AG75" s="31"/>
      <c r="AH75" s="31"/>
      <c r="AI75" s="31"/>
      <c r="AJ75" s="31"/>
      <c r="AK75" s="31"/>
      <c r="AL75" s="31"/>
      <c r="AM75" s="31"/>
      <c r="AN75" s="31"/>
      <c r="AO75" s="31"/>
      <c r="AP75" s="31"/>
      <c r="AQ75" s="31"/>
      <c r="AR75" s="31"/>
      <c r="AS75" s="31"/>
      <c r="AT75" s="31"/>
      <c r="AU75" s="31"/>
      <c r="AV75" s="31"/>
      <c r="AW75" s="31"/>
      <c r="AX75" s="31"/>
      <c r="AY75" s="31"/>
      <c r="AZ75" s="31"/>
      <c r="BA75" s="31"/>
      <c r="BB75" s="31"/>
      <c r="BC75" s="31"/>
      <c r="BD75" s="31"/>
      <c r="BE75" s="31"/>
      <c r="BF75" s="31"/>
      <c r="BG75" s="31"/>
      <c r="BH75" s="31"/>
      <c r="BI75" s="31"/>
      <c r="BJ75" s="31"/>
      <c r="BK75" s="31"/>
      <c r="BL75" s="31"/>
      <c r="BM75" s="31"/>
      <c r="BN75" s="31"/>
      <c r="BO75" s="31"/>
      <c r="BP75" s="31"/>
      <c r="BQ75" s="31"/>
      <c r="BR75" s="31"/>
      <c r="BS75" s="31"/>
      <c r="BT75" s="31"/>
      <c r="BU75" s="31"/>
      <c r="BV75" s="31"/>
      <c r="BW75" s="31"/>
      <c r="BX75" s="31"/>
      <c r="BY75" s="31"/>
      <c r="BZ75" s="31"/>
      <c r="CA75" s="31"/>
      <c r="CB75" s="31"/>
      <c r="CC75" s="31"/>
      <c r="CD75" s="31"/>
      <c r="CE75" s="31"/>
      <c r="CF75" s="31"/>
      <c r="CG75" s="37"/>
      <c r="CH75" s="111"/>
      <c r="CI75" s="111"/>
      <c r="CJ75" s="30"/>
      <c r="CK75" s="429"/>
      <c r="CL75" s="429"/>
      <c r="CM75" s="693">
        <v>2693782</v>
      </c>
      <c r="CN75" s="693">
        <v>2937256</v>
      </c>
      <c r="CO75" s="693">
        <v>350986</v>
      </c>
      <c r="CP75" s="30"/>
      <c r="CQ75" s="30"/>
      <c r="CR75" s="34"/>
      <c r="CS75" s="30"/>
      <c r="CT75" s="30"/>
      <c r="CU75" s="30"/>
      <c r="CV75" s="30"/>
      <c r="CW75" s="30"/>
      <c r="CX75" s="30"/>
      <c r="CY75" s="30"/>
      <c r="CZ75" s="30"/>
      <c r="DA75" s="138"/>
      <c r="DE75"/>
      <c r="DF75"/>
    </row>
    <row r="76" spans="1:110" ht="15">
      <c r="A76" s="558" t="s">
        <v>299</v>
      </c>
      <c r="B76" s="558"/>
      <c r="C76" s="490"/>
      <c r="D76" s="482"/>
      <c r="E76" s="482"/>
      <c r="F76" s="482"/>
      <c r="G76" s="482"/>
      <c r="H76" s="482"/>
      <c r="I76" s="482">
        <f t="shared" ref="I76:AB76" si="149">I68+I53+I42+I26+I7</f>
        <v>61175</v>
      </c>
      <c r="J76" s="482">
        <f t="shared" si="149"/>
        <v>11459404</v>
      </c>
      <c r="K76" s="482">
        <f t="shared" si="149"/>
        <v>11034</v>
      </c>
      <c r="L76" s="482">
        <f>L68+L53+L42+L26+L7</f>
        <v>21365434</v>
      </c>
      <c r="M76" s="482">
        <f>M68+M53+M42+M26+M7</f>
        <v>20156445</v>
      </c>
      <c r="N76" s="482">
        <f t="shared" si="149"/>
        <v>326</v>
      </c>
      <c r="O76" s="482">
        <f t="shared" ref="O76:T76" si="150">O68+O53+O42+O26+O7</f>
        <v>26472639</v>
      </c>
      <c r="P76" s="565">
        <f t="shared" si="150"/>
        <v>-240356</v>
      </c>
      <c r="Q76" s="565">
        <f t="shared" si="150"/>
        <v>-7000</v>
      </c>
      <c r="R76" s="482">
        <f t="shared" si="150"/>
        <v>48137728</v>
      </c>
      <c r="S76" s="482">
        <f t="shared" si="150"/>
        <v>22384953</v>
      </c>
      <c r="T76" s="482">
        <f t="shared" si="150"/>
        <v>12921</v>
      </c>
      <c r="U76" s="482">
        <f t="shared" si="149"/>
        <v>35684745</v>
      </c>
      <c r="V76" s="482">
        <f t="shared" ref="V76:W76" si="151">V68+V53+V42+V26+V7</f>
        <v>39415255</v>
      </c>
      <c r="W76" s="482">
        <f t="shared" si="151"/>
        <v>38882754</v>
      </c>
      <c r="X76" s="482">
        <f t="shared" si="149"/>
        <v>17233527</v>
      </c>
      <c r="Y76" s="482">
        <f t="shared" si="149"/>
        <v>12251769</v>
      </c>
      <c r="Z76" s="482">
        <f t="shared" si="149"/>
        <v>11333244</v>
      </c>
      <c r="AA76" s="482">
        <f t="shared" si="149"/>
        <v>21274701</v>
      </c>
      <c r="AB76" s="482">
        <f t="shared" si="149"/>
        <v>6003515</v>
      </c>
      <c r="AC76" s="482">
        <f t="shared" ref="AC76:AW76" si="152">AC68+AC53+AC42+AC26+AC7</f>
        <v>8697886</v>
      </c>
      <c r="AD76" s="482">
        <f t="shared" si="152"/>
        <v>6864948</v>
      </c>
      <c r="AE76" s="482">
        <f t="shared" si="152"/>
        <v>9584483</v>
      </c>
      <c r="AF76" s="482">
        <f t="shared" si="152"/>
        <v>9109295</v>
      </c>
      <c r="AG76" s="482">
        <f t="shared" si="152"/>
        <v>3863857</v>
      </c>
      <c r="AH76" s="482">
        <f t="shared" si="152"/>
        <v>15750591</v>
      </c>
      <c r="AI76" s="482">
        <f t="shared" si="152"/>
        <v>11745734</v>
      </c>
      <c r="AJ76" s="482">
        <f t="shared" si="152"/>
        <v>9793884</v>
      </c>
      <c r="AK76" s="482">
        <f t="shared" si="152"/>
        <v>5748122</v>
      </c>
      <c r="AL76" s="482">
        <f t="shared" si="152"/>
        <v>7176544</v>
      </c>
      <c r="AM76" s="482">
        <f t="shared" si="152"/>
        <v>6984937</v>
      </c>
      <c r="AN76" s="482">
        <f t="shared" si="152"/>
        <v>5895982</v>
      </c>
      <c r="AO76" s="482">
        <f t="shared" si="152"/>
        <v>7087895</v>
      </c>
      <c r="AP76" s="482">
        <f t="shared" si="152"/>
        <v>6030586</v>
      </c>
      <c r="AQ76" s="482">
        <f t="shared" si="152"/>
        <v>8650716</v>
      </c>
      <c r="AR76" s="482">
        <f t="shared" si="152"/>
        <v>6770341</v>
      </c>
      <c r="AS76" s="482">
        <f t="shared" si="152"/>
        <v>6851187</v>
      </c>
      <c r="AT76" s="482">
        <f t="shared" si="152"/>
        <v>5947167</v>
      </c>
      <c r="AU76" s="482">
        <f t="shared" si="152"/>
        <v>9379789</v>
      </c>
      <c r="AV76" s="482">
        <f t="shared" si="152"/>
        <v>4071682</v>
      </c>
      <c r="AW76" s="482">
        <f t="shared" si="152"/>
        <v>5781327</v>
      </c>
      <c r="AX76" s="482">
        <f t="shared" ref="AX76:BG76" si="153">AX68+AX53+AX42+AX26+AX7</f>
        <v>3082798</v>
      </c>
      <c r="AY76" s="482">
        <f t="shared" si="153"/>
        <v>4897642</v>
      </c>
      <c r="AZ76" s="482">
        <f t="shared" si="153"/>
        <v>2985320</v>
      </c>
      <c r="BA76" s="482">
        <f t="shared" si="153"/>
        <v>3212607</v>
      </c>
      <c r="BB76" s="482">
        <f t="shared" si="153"/>
        <v>628976</v>
      </c>
      <c r="BC76" s="482">
        <f t="shared" si="153"/>
        <v>3879099</v>
      </c>
      <c r="BD76" s="482">
        <f t="shared" si="153"/>
        <v>212437</v>
      </c>
      <c r="BE76" s="482">
        <f t="shared" si="153"/>
        <v>96225</v>
      </c>
      <c r="BF76" s="482">
        <f t="shared" si="153"/>
        <v>162769</v>
      </c>
      <c r="BG76" s="482">
        <f t="shared" si="153"/>
        <v>125842</v>
      </c>
      <c r="BH76" s="482"/>
      <c r="BI76" s="482"/>
      <c r="BJ76" s="482"/>
      <c r="BK76" s="482"/>
      <c r="BL76" s="482"/>
      <c r="BM76" s="482"/>
      <c r="BN76" s="482"/>
      <c r="BO76" s="482"/>
      <c r="BP76" s="482"/>
      <c r="BQ76" s="482"/>
      <c r="BR76" s="482"/>
      <c r="BS76" s="482"/>
      <c r="BT76" s="482"/>
      <c r="BU76" s="482"/>
      <c r="BV76" s="482"/>
      <c r="BW76" s="482"/>
      <c r="BX76" s="482"/>
      <c r="BY76" s="482"/>
      <c r="BZ76" s="482"/>
      <c r="CA76" s="482"/>
      <c r="CB76" s="482"/>
      <c r="CC76" s="482"/>
      <c r="CD76" s="482"/>
      <c r="CE76" s="482"/>
      <c r="CF76" s="482"/>
      <c r="CG76" s="482">
        <f>CG68+CG53+CG42+CG26+CG7</f>
        <v>512964881</v>
      </c>
      <c r="CH76" s="123"/>
      <c r="CI76" s="123">
        <f>CG76-SUM(CJ76:CQ76)</f>
        <v>0</v>
      </c>
      <c r="CJ76" s="482">
        <f>SUM(I76:K76)</f>
        <v>11531613</v>
      </c>
      <c r="CK76" s="482">
        <f>SUM(L76:R76)</f>
        <v>115885216</v>
      </c>
      <c r="CL76" s="482">
        <f>SUM(S76:W76)</f>
        <v>136380628</v>
      </c>
      <c r="CM76" s="482">
        <f>SUM(X76:AI76)</f>
        <v>133713550</v>
      </c>
      <c r="CN76" s="482">
        <f>SUM(AJ76:AU76)</f>
        <v>86317150</v>
      </c>
      <c r="CO76" s="482">
        <f>SUM(AV76:BG76)</f>
        <v>29136724</v>
      </c>
      <c r="CP76" s="482">
        <f>SUM(BH76:BS76)</f>
        <v>0</v>
      </c>
      <c r="CQ76" s="482">
        <f>SUM(BT76:CE76)</f>
        <v>0</v>
      </c>
      <c r="CR76" s="229"/>
      <c r="CS76" s="482">
        <f>SUM(I76:N76)</f>
        <v>53053818</v>
      </c>
      <c r="CT76" s="482">
        <f>SUM(O76:U76)</f>
        <v>132445630</v>
      </c>
      <c r="CU76" s="482">
        <f>SUM(V76:AC76)</f>
        <v>155092651</v>
      </c>
      <c r="CV76" s="482">
        <f>SUM(AD76:AO76)</f>
        <v>99606272</v>
      </c>
      <c r="CW76" s="482">
        <f>SUM(AP76:BA76)</f>
        <v>67661162</v>
      </c>
      <c r="CX76" s="482">
        <f>SUM(BB76:BM76)</f>
        <v>5105348</v>
      </c>
      <c r="CY76" s="482">
        <f>SUM(BN76:BY76)</f>
        <v>0</v>
      </c>
      <c r="CZ76" s="482">
        <f>SUM(BZ76:CF76)</f>
        <v>0</v>
      </c>
      <c r="DA76" s="138">
        <f>SUM(CJ76:CQ76)-SUM(CS76:CZ76)</f>
        <v>0</v>
      </c>
      <c r="DE76"/>
      <c r="DF76"/>
    </row>
    <row r="77" spans="1:110" ht="15">
      <c r="A77" s="559" t="s">
        <v>255</v>
      </c>
      <c r="B77" s="559"/>
      <c r="C77" s="490"/>
      <c r="D77" s="483"/>
      <c r="E77" s="483"/>
      <c r="F77" s="483"/>
      <c r="G77" s="483"/>
      <c r="H77" s="483"/>
      <c r="I77" s="483">
        <f t="shared" ref="I77:AB77" si="154">I69+I43+I27+I8</f>
        <v>46227.499199877653</v>
      </c>
      <c r="J77" s="483">
        <f t="shared" si="154"/>
        <v>8645233.203441551</v>
      </c>
      <c r="K77" s="483">
        <f t="shared" si="154"/>
        <v>8337.952205499796</v>
      </c>
      <c r="L77" s="483">
        <f>L69+L43+L27+L8</f>
        <v>16402449.237547386</v>
      </c>
      <c r="M77" s="483">
        <f>M69+M43+M27+M8</f>
        <v>15325949.380776029</v>
      </c>
      <c r="N77" s="483">
        <f t="shared" si="154"/>
        <v>246.34515307168149</v>
      </c>
      <c r="O77" s="483">
        <f t="shared" ref="O77:T78" si="155">O69+O43+O27+O8</f>
        <v>20322749.412380274</v>
      </c>
      <c r="P77" s="481">
        <f t="shared" si="155"/>
        <v>-123831</v>
      </c>
      <c r="Q77" s="481">
        <f t="shared" si="155"/>
        <v>-5382.0200166311206</v>
      </c>
      <c r="R77" s="483">
        <f t="shared" si="155"/>
        <v>36970599.011697307</v>
      </c>
      <c r="S77" s="483">
        <f t="shared" si="155"/>
        <v>17151408.740231231</v>
      </c>
      <c r="T77" s="483">
        <f t="shared" si="155"/>
        <v>9934.4400906986721</v>
      </c>
      <c r="U77" s="483">
        <f t="shared" si="154"/>
        <v>26900775</v>
      </c>
      <c r="V77" s="483">
        <f t="shared" ref="V77:W77" si="156">V69+V43+V27+V8</f>
        <v>28616024</v>
      </c>
      <c r="W77" s="483">
        <f t="shared" si="156"/>
        <v>26337254</v>
      </c>
      <c r="X77" s="483">
        <f t="shared" si="154"/>
        <v>11195267.533724632</v>
      </c>
      <c r="Y77" s="483">
        <f t="shared" si="154"/>
        <v>9018565.2475400157</v>
      </c>
      <c r="Z77" s="483">
        <f t="shared" si="154"/>
        <v>7233490.490112708</v>
      </c>
      <c r="AA77" s="483">
        <f t="shared" si="154"/>
        <v>15681474.525600925</v>
      </c>
      <c r="AB77" s="483">
        <f t="shared" si="154"/>
        <v>4391715.7263325565</v>
      </c>
      <c r="AC77" s="483">
        <f t="shared" ref="AC77:AW77" si="157">AC69+AC43+AC27+AC8</f>
        <v>6385836.327912787</v>
      </c>
      <c r="AD77" s="483">
        <f t="shared" si="157"/>
        <v>4745423.9415822262</v>
      </c>
      <c r="AE77" s="483">
        <f t="shared" si="157"/>
        <v>7036312.3734147782</v>
      </c>
      <c r="AF77" s="483">
        <f t="shared" si="157"/>
        <v>6385030.7884816127</v>
      </c>
      <c r="AG77" s="483">
        <f t="shared" si="157"/>
        <v>2799473.0110140266</v>
      </c>
      <c r="AH77" s="483">
        <f t="shared" si="157"/>
        <v>11573394.257290598</v>
      </c>
      <c r="AI77" s="483">
        <f t="shared" si="157"/>
        <v>8393132.7769931331</v>
      </c>
      <c r="AJ77" s="483">
        <f t="shared" si="157"/>
        <v>7169537.4641517466</v>
      </c>
      <c r="AK77" s="483">
        <f t="shared" si="157"/>
        <v>4181267.8879176951</v>
      </c>
      <c r="AL77" s="483">
        <f t="shared" si="157"/>
        <v>5171894.1801542426</v>
      </c>
      <c r="AM77" s="483">
        <f t="shared" si="157"/>
        <v>5102971.1945396541</v>
      </c>
      <c r="AN77" s="483">
        <f t="shared" si="157"/>
        <v>4218112.1193505554</v>
      </c>
      <c r="AO77" s="483">
        <f t="shared" si="157"/>
        <v>5166858.7438920401</v>
      </c>
      <c r="AP77" s="483">
        <f t="shared" si="157"/>
        <v>4322518.9521049708</v>
      </c>
      <c r="AQ77" s="483">
        <f t="shared" si="157"/>
        <v>6329992.4445827603</v>
      </c>
      <c r="AR77" s="483">
        <f t="shared" si="157"/>
        <v>4877863.3268145686</v>
      </c>
      <c r="AS77" s="483">
        <f t="shared" si="157"/>
        <v>5027547.3737936271</v>
      </c>
      <c r="AT77" s="483">
        <f t="shared" si="157"/>
        <v>4293402.9549690671</v>
      </c>
      <c r="AU77" s="483">
        <f t="shared" si="157"/>
        <v>6900504.5364937447</v>
      </c>
      <c r="AV77" s="483">
        <f t="shared" si="157"/>
        <v>2983617.2876226753</v>
      </c>
      <c r="AW77" s="483">
        <f t="shared" si="157"/>
        <v>4247848.4495610408</v>
      </c>
      <c r="AX77" s="483">
        <f t="shared" ref="AX77:BG77" si="158">AX69+AX43+AX27+AX8</f>
        <v>2252367.2464189953</v>
      </c>
      <c r="AY77" s="483">
        <f t="shared" si="158"/>
        <v>3594318.3462639661</v>
      </c>
      <c r="AZ77" s="483">
        <f t="shared" si="158"/>
        <v>2200957.5435870811</v>
      </c>
      <c r="BA77" s="483">
        <f t="shared" si="158"/>
        <v>2371416.6987150959</v>
      </c>
      <c r="BB77" s="483">
        <f t="shared" si="158"/>
        <v>461525.98426709825</v>
      </c>
      <c r="BC77" s="483">
        <f t="shared" si="158"/>
        <v>2798511.4948624093</v>
      </c>
      <c r="BD77" s="483">
        <f t="shared" si="158"/>
        <v>153507.89556929865</v>
      </c>
      <c r="BE77" s="483">
        <f t="shared" si="158"/>
        <v>67572.609500650389</v>
      </c>
      <c r="BF77" s="483">
        <f t="shared" si="158"/>
        <v>116779.90028088074</v>
      </c>
      <c r="BG77" s="483">
        <f t="shared" si="158"/>
        <v>89473.492090186366</v>
      </c>
      <c r="BH77" s="483"/>
      <c r="BI77" s="483"/>
      <c r="BJ77" s="483"/>
      <c r="BK77" s="483"/>
      <c r="BL77" s="483"/>
      <c r="BM77" s="483"/>
      <c r="BN77" s="483"/>
      <c r="BO77" s="483"/>
      <c r="BP77" s="483"/>
      <c r="BQ77" s="483"/>
      <c r="BR77" s="483"/>
      <c r="BS77" s="483"/>
      <c r="BT77" s="483"/>
      <c r="BU77" s="483"/>
      <c r="BV77" s="483"/>
      <c r="BW77" s="483"/>
      <c r="BX77" s="483"/>
      <c r="BY77" s="483"/>
      <c r="BZ77" s="483"/>
      <c r="CA77" s="483"/>
      <c r="CB77" s="483"/>
      <c r="CC77" s="483"/>
      <c r="CD77" s="483"/>
      <c r="CE77" s="483"/>
      <c r="CF77" s="482"/>
      <c r="CG77" s="481">
        <f>SUM(I77:CF77)</f>
        <v>375547460.33021051</v>
      </c>
      <c r="CH77" s="123"/>
      <c r="CI77" s="123">
        <f>CG77-SUM(CJ77:CQ77)</f>
        <v>0</v>
      </c>
      <c r="CJ77" s="483">
        <f>SUM(I77:K77)</f>
        <v>8699798.654846929</v>
      </c>
      <c r="CK77" s="483">
        <f>SUM(L77:R77)</f>
        <v>88892780.367537439</v>
      </c>
      <c r="CL77" s="483">
        <f>SUM(S77:W77)</f>
        <v>99015396.180321932</v>
      </c>
      <c r="CM77" s="483">
        <f>SUM(X77:AI77)</f>
        <v>94839117</v>
      </c>
      <c r="CN77" s="483">
        <f>SUM(AJ77:AU77)</f>
        <v>62762471.178764671</v>
      </c>
      <c r="CO77" s="483">
        <f>SUM(AV77:BG77)</f>
        <v>21337896.948739376</v>
      </c>
      <c r="CP77" s="483">
        <f>SUM(BH77:BS77)</f>
        <v>0</v>
      </c>
      <c r="CQ77" s="483">
        <f>SUM(BT77:CE77)</f>
        <v>0</v>
      </c>
      <c r="CR77" s="17"/>
      <c r="CS77" s="483">
        <f>SUM(I77:N77)</f>
        <v>40428443.618323416</v>
      </c>
      <c r="CT77" s="483">
        <f>SUM(O77:U77)</f>
        <v>101226253.58438288</v>
      </c>
      <c r="CU77" s="483">
        <f>SUM(V77:AC77)</f>
        <v>108859627.85122363</v>
      </c>
      <c r="CV77" s="483">
        <f>SUM(AD77:AO77)</f>
        <v>71943408.738782302</v>
      </c>
      <c r="CW77" s="483">
        <f>SUM(AP77:BA77)</f>
        <v>49402355.160927601</v>
      </c>
      <c r="CX77" s="483">
        <f>SUM(BB77:BM77)</f>
        <v>3687371.3765705242</v>
      </c>
      <c r="CY77" s="483">
        <f>SUM(BN77:BY77)</f>
        <v>0</v>
      </c>
      <c r="CZ77" s="483">
        <f>SUM(BZ77:CF77)</f>
        <v>0</v>
      </c>
      <c r="DA77" s="138">
        <f>SUM(CJ77:CQ77)-SUM(CS77:CZ77)</f>
        <v>0</v>
      </c>
      <c r="DE77"/>
      <c r="DF77"/>
    </row>
    <row r="78" spans="1:110" ht="15">
      <c r="A78" s="559" t="s">
        <v>256</v>
      </c>
      <c r="B78" s="559"/>
      <c r="C78" s="490"/>
      <c r="D78" s="483"/>
      <c r="E78" s="483"/>
      <c r="F78" s="483"/>
      <c r="G78" s="483"/>
      <c r="H78" s="483"/>
      <c r="I78" s="483">
        <f t="shared" ref="I78:AB78" si="159">I70+I44+I28+I9</f>
        <v>13424.245441273386</v>
      </c>
      <c r="J78" s="483">
        <f t="shared" si="159"/>
        <v>2528831.9155196934</v>
      </c>
      <c r="K78" s="483">
        <f t="shared" si="159"/>
        <v>2421.3015806949006</v>
      </c>
      <c r="L78" s="483">
        <f>L70+L44+L28+L9</f>
        <v>4792061.3461966421</v>
      </c>
      <c r="M78" s="483">
        <f>M70+M44+M28+M9</f>
        <v>4541197.8039376121</v>
      </c>
      <c r="N78" s="483">
        <f t="shared" si="159"/>
        <v>71.53745833845727</v>
      </c>
      <c r="O78" s="483">
        <f t="shared" si="155"/>
        <v>5353717.2458933154</v>
      </c>
      <c r="P78" s="481">
        <f t="shared" si="155"/>
        <v>-105149</v>
      </c>
      <c r="Q78" s="481">
        <f t="shared" si="155"/>
        <v>-1561.9799992795981</v>
      </c>
      <c r="R78" s="483">
        <f t="shared" si="155"/>
        <v>10415716.389518412</v>
      </c>
      <c r="S78" s="483">
        <f t="shared" si="155"/>
        <v>4657803.2496273816</v>
      </c>
      <c r="T78" s="483">
        <f t="shared" si="155"/>
        <v>2883.1919386702411</v>
      </c>
      <c r="U78" s="483">
        <f t="shared" si="159"/>
        <v>7586556</v>
      </c>
      <c r="V78" s="483">
        <f t="shared" ref="V78:W78" si="160">V70+V44+V28+V9</f>
        <v>7477617</v>
      </c>
      <c r="W78" s="483">
        <f t="shared" si="160"/>
        <v>7418245</v>
      </c>
      <c r="X78" s="483">
        <f t="shared" si="159"/>
        <v>3772655.4331698162</v>
      </c>
      <c r="Y78" s="483">
        <f t="shared" si="159"/>
        <v>2911836.775311524</v>
      </c>
      <c r="Z78" s="483">
        <f t="shared" si="159"/>
        <v>2467986.032572696</v>
      </c>
      <c r="AA78" s="483">
        <f t="shared" si="159"/>
        <v>5387626.9153235033</v>
      </c>
      <c r="AB78" s="483">
        <f t="shared" si="159"/>
        <v>1558731.9052348465</v>
      </c>
      <c r="AC78" s="483">
        <f t="shared" ref="AC78:AW78" si="161">AC70+AC44+AC28+AC9</f>
        <v>2241398.8133508912</v>
      </c>
      <c r="AD78" s="483">
        <f t="shared" si="161"/>
        <v>1634910.6701115458</v>
      </c>
      <c r="AE78" s="483">
        <f t="shared" si="161"/>
        <v>2337863.9339549774</v>
      </c>
      <c r="AF78" s="483">
        <f t="shared" si="161"/>
        <v>2180794.4369681478</v>
      </c>
      <c r="AG78" s="483">
        <f t="shared" si="161"/>
        <v>1029503.9120038111</v>
      </c>
      <c r="AH78" s="483">
        <f t="shared" si="161"/>
        <v>3755533.2374393512</v>
      </c>
      <c r="AI78" s="483">
        <f t="shared" si="161"/>
        <v>3172872.9345588922</v>
      </c>
      <c r="AJ78" s="483">
        <f t="shared" si="161"/>
        <v>2538489.6689162711</v>
      </c>
      <c r="AK78" s="483">
        <f t="shared" si="161"/>
        <v>1518031.4727381249</v>
      </c>
      <c r="AL78" s="483">
        <f t="shared" si="161"/>
        <v>1943038.9156589813</v>
      </c>
      <c r="AM78" s="483">
        <f t="shared" si="161"/>
        <v>1830277.2247363832</v>
      </c>
      <c r="AN78" s="483">
        <f t="shared" si="161"/>
        <v>1634239.5064579255</v>
      </c>
      <c r="AO78" s="483">
        <f t="shared" si="161"/>
        <v>1866864.1502373898</v>
      </c>
      <c r="AP78" s="483">
        <f t="shared" si="161"/>
        <v>1663440.6111457949</v>
      </c>
      <c r="AQ78" s="483">
        <f t="shared" si="161"/>
        <v>2256708.2082271497</v>
      </c>
      <c r="AR78" s="483">
        <f t="shared" si="161"/>
        <v>1842377.0672290637</v>
      </c>
      <c r="AS78" s="483">
        <f t="shared" si="161"/>
        <v>1772940.8368412538</v>
      </c>
      <c r="AT78" s="483">
        <f t="shared" si="161"/>
        <v>1609754.9666587394</v>
      </c>
      <c r="AU78" s="483">
        <f t="shared" si="161"/>
        <v>2317827.7816181639</v>
      </c>
      <c r="AV78" s="483">
        <f t="shared" si="161"/>
        <v>1053821.8150180201</v>
      </c>
      <c r="AW78" s="483">
        <f t="shared" si="161"/>
        <v>1490696.7266189477</v>
      </c>
      <c r="AX78" s="483">
        <f t="shared" ref="AX78:BG78" si="162">AX70+AX44+AX28+AX9</f>
        <v>807618.03359034611</v>
      </c>
      <c r="AY78" s="483">
        <f t="shared" si="162"/>
        <v>1267081.0952612779</v>
      </c>
      <c r="AZ78" s="483">
        <f t="shared" si="162"/>
        <v>762271.09312776243</v>
      </c>
      <c r="BA78" s="483">
        <f t="shared" si="162"/>
        <v>817417.0193661591</v>
      </c>
      <c r="BB78" s="483">
        <f t="shared" si="162"/>
        <v>162795.5940205376</v>
      </c>
      <c r="BC78" s="483">
        <f t="shared" si="162"/>
        <v>1051882.1524251015</v>
      </c>
      <c r="BD78" s="483">
        <f t="shared" si="162"/>
        <v>57357.069655803803</v>
      </c>
      <c r="BE78" s="483">
        <f t="shared" si="162"/>
        <v>27940.324060614777</v>
      </c>
      <c r="BF78" s="483">
        <f t="shared" si="162"/>
        <v>44784.607945981683</v>
      </c>
      <c r="BG78" s="483">
        <f t="shared" si="162"/>
        <v>35437.275789289211</v>
      </c>
      <c r="BH78" s="483"/>
      <c r="BI78" s="483"/>
      <c r="BJ78" s="483"/>
      <c r="BK78" s="483"/>
      <c r="BL78" s="483"/>
      <c r="BM78" s="483"/>
      <c r="BN78" s="483"/>
      <c r="BO78" s="483"/>
      <c r="BP78" s="483"/>
      <c r="BQ78" s="483"/>
      <c r="BR78" s="483"/>
      <c r="BS78" s="483"/>
      <c r="BT78" s="483"/>
      <c r="BU78" s="483"/>
      <c r="BV78" s="483"/>
      <c r="BW78" s="483"/>
      <c r="BX78" s="483"/>
      <c r="BY78" s="483"/>
      <c r="BZ78" s="483"/>
      <c r="CA78" s="483"/>
      <c r="CB78" s="483"/>
      <c r="CC78" s="483"/>
      <c r="CD78" s="483"/>
      <c r="CE78" s="483"/>
      <c r="CF78" s="482"/>
      <c r="CG78" s="481">
        <f>SUM(I78:CF78)</f>
        <v>117508643.46445782</v>
      </c>
      <c r="CH78" s="123"/>
      <c r="CI78" s="123">
        <f>CG78-SUM(CJ78:CQ78)</f>
        <v>0</v>
      </c>
      <c r="CJ78" s="483">
        <f>SUM(I78:K78)</f>
        <v>2544677.4625416617</v>
      </c>
      <c r="CK78" s="483">
        <f>SUM(L78:R78)</f>
        <v>24996053.343005039</v>
      </c>
      <c r="CL78" s="483">
        <f>SUM(S78:W78)</f>
        <v>27143104.44156605</v>
      </c>
      <c r="CM78" s="483">
        <f>SUM(X78:AI78)</f>
        <v>32451715</v>
      </c>
      <c r="CN78" s="483">
        <f>SUM(AJ78:AU78)</f>
        <v>22793990.41046524</v>
      </c>
      <c r="CO78" s="483">
        <f>SUM(AV78:BG78)</f>
        <v>7579102.8068798436</v>
      </c>
      <c r="CP78" s="483">
        <f>SUM(BH78:BS78)</f>
        <v>0</v>
      </c>
      <c r="CQ78" s="483">
        <f>SUM(BT78:CE78)</f>
        <v>0</v>
      </c>
      <c r="CR78" s="17"/>
      <c r="CS78" s="483">
        <f>SUM(I78:N78)</f>
        <v>11878008.150134254</v>
      </c>
      <c r="CT78" s="483">
        <f>SUM(O78:U78)</f>
        <v>27909965.096978497</v>
      </c>
      <c r="CU78" s="483">
        <f>SUM(V78:AC78)</f>
        <v>33236097.874963276</v>
      </c>
      <c r="CV78" s="483">
        <f>SUM(AD78:AO78)</f>
        <v>25442420.063781798</v>
      </c>
      <c r="CW78" s="483">
        <f>SUM(AP78:BA78)</f>
        <v>17661955.25470268</v>
      </c>
      <c r="CX78" s="483">
        <f>SUM(BB78:BM78)</f>
        <v>1380197.0238973284</v>
      </c>
      <c r="CY78" s="483">
        <f>SUM(BN78:BY78)</f>
        <v>0</v>
      </c>
      <c r="CZ78" s="483">
        <f>SUM(BZ78:CF78)</f>
        <v>0</v>
      </c>
      <c r="DA78" s="138">
        <f>SUM(CJ78:CQ78)-SUM(CS78:CZ78)</f>
        <v>0</v>
      </c>
      <c r="DE78"/>
      <c r="DF78"/>
    </row>
    <row r="79" spans="1:110" ht="15">
      <c r="A79" s="559" t="s">
        <v>178</v>
      </c>
      <c r="B79" s="559"/>
      <c r="C79" s="490"/>
      <c r="D79" s="483"/>
      <c r="E79" s="483"/>
      <c r="F79" s="483"/>
      <c r="G79" s="483"/>
      <c r="H79" s="483"/>
      <c r="I79" s="483">
        <f t="shared" ref="I79:AB79" si="163">I71+I45+I29+I10+I54</f>
        <v>1523.2553588489591</v>
      </c>
      <c r="J79" s="483">
        <f t="shared" si="163"/>
        <v>285338.88103875588</v>
      </c>
      <c r="K79" s="483">
        <f t="shared" si="163"/>
        <v>274.74621380530306</v>
      </c>
      <c r="L79" s="483">
        <f>L71+L45+L29+L10+L54</f>
        <v>170923.41625597078</v>
      </c>
      <c r="M79" s="483">
        <f>M71+M45+M29+M10+M54</f>
        <v>289297.81528635928</v>
      </c>
      <c r="N79" s="483">
        <f t="shared" si="163"/>
        <v>8.1173885898612284</v>
      </c>
      <c r="O79" s="483">
        <f t="shared" ref="O79:T79" si="164">O71+O45+O29+O10+O54</f>
        <v>796172.34172640915</v>
      </c>
      <c r="P79" s="481">
        <f t="shared" si="164"/>
        <v>-11376</v>
      </c>
      <c r="Q79" s="481">
        <f t="shared" si="164"/>
        <v>-55.999984089281355</v>
      </c>
      <c r="R79" s="483">
        <f t="shared" si="164"/>
        <v>751412.5987842828</v>
      </c>
      <c r="S79" s="483">
        <f t="shared" si="164"/>
        <v>575741.01014138688</v>
      </c>
      <c r="T79" s="483">
        <f t="shared" si="164"/>
        <v>103.36797063108634</v>
      </c>
      <c r="U79" s="483">
        <f t="shared" si="163"/>
        <v>1197414</v>
      </c>
      <c r="V79" s="483">
        <f t="shared" ref="V79:W79" si="165">V71+V45+V29+V10+V54</f>
        <v>3321614</v>
      </c>
      <c r="W79" s="483">
        <f t="shared" si="165"/>
        <v>5127255</v>
      </c>
      <c r="X79" s="483">
        <f t="shared" si="163"/>
        <v>2265604.0331055522</v>
      </c>
      <c r="Y79" s="483">
        <f t="shared" si="163"/>
        <v>321366.97714845825</v>
      </c>
      <c r="Z79" s="483">
        <f t="shared" si="163"/>
        <v>1631767.4773145954</v>
      </c>
      <c r="AA79" s="483">
        <f t="shared" si="163"/>
        <v>205599.55907557317</v>
      </c>
      <c r="AB79" s="483">
        <f t="shared" si="163"/>
        <v>53067.368432597148</v>
      </c>
      <c r="AC79" s="483">
        <f t="shared" ref="AC79:AW79" si="166">AC71+AC45+AC29+AC10+AC54</f>
        <v>70650.858736321592</v>
      </c>
      <c r="AD79" s="483">
        <f t="shared" si="166"/>
        <v>484613.38830622751</v>
      </c>
      <c r="AE79" s="483">
        <f t="shared" si="166"/>
        <v>210306.69263024503</v>
      </c>
      <c r="AF79" s="483">
        <f t="shared" si="166"/>
        <v>543469.77455023932</v>
      </c>
      <c r="AG79" s="483">
        <f t="shared" si="166"/>
        <v>34880.076982162253</v>
      </c>
      <c r="AH79" s="483">
        <f t="shared" si="166"/>
        <v>421663.50527005206</v>
      </c>
      <c r="AI79" s="483">
        <f t="shared" si="166"/>
        <v>179728.28844797597</v>
      </c>
      <c r="AJ79" s="483">
        <f t="shared" si="166"/>
        <v>85856.86693198148</v>
      </c>
      <c r="AK79" s="483">
        <f t="shared" si="166"/>
        <v>48822.639344179479</v>
      </c>
      <c r="AL79" s="483">
        <f t="shared" si="166"/>
        <v>61610.904186775646</v>
      </c>
      <c r="AM79" s="483">
        <f t="shared" si="166"/>
        <v>51688.580723962528</v>
      </c>
      <c r="AN79" s="483">
        <f t="shared" si="166"/>
        <v>43630.374191518524</v>
      </c>
      <c r="AO79" s="483">
        <f t="shared" si="166"/>
        <v>54172.105870569343</v>
      </c>
      <c r="AP79" s="483">
        <f t="shared" si="166"/>
        <v>44626.436749233791</v>
      </c>
      <c r="AQ79" s="483">
        <f t="shared" si="166"/>
        <v>64015.347190090004</v>
      </c>
      <c r="AR79" s="483">
        <f t="shared" si="166"/>
        <v>50100.605956367595</v>
      </c>
      <c r="AS79" s="483">
        <f t="shared" si="166"/>
        <v>50698.78936511866</v>
      </c>
      <c r="AT79" s="483">
        <f t="shared" si="166"/>
        <v>44009.078372193617</v>
      </c>
      <c r="AU79" s="483">
        <f t="shared" si="166"/>
        <v>161456.68188809036</v>
      </c>
      <c r="AV79" s="483">
        <f t="shared" si="166"/>
        <v>34242.897359304465</v>
      </c>
      <c r="AW79" s="483">
        <f t="shared" si="166"/>
        <v>42781.823820011465</v>
      </c>
      <c r="AX79" s="483">
        <f t="shared" ref="AX79:BG79" si="167">AX71+AX45+AX29+AX10+AX54</f>
        <v>22812.719990658567</v>
      </c>
      <c r="AY79" s="483">
        <f t="shared" si="167"/>
        <v>36242.55847475605</v>
      </c>
      <c r="AZ79" s="483">
        <f t="shared" si="167"/>
        <v>22091.363285156232</v>
      </c>
      <c r="BA79" s="483">
        <f t="shared" si="167"/>
        <v>23773.281918744942</v>
      </c>
      <c r="BB79" s="483">
        <f t="shared" si="167"/>
        <v>4654.4217123641274</v>
      </c>
      <c r="BC79" s="483">
        <f t="shared" si="167"/>
        <v>28705.352712488926</v>
      </c>
      <c r="BD79" s="483">
        <f t="shared" si="167"/>
        <v>1572.0347748975196</v>
      </c>
      <c r="BE79" s="483">
        <f t="shared" si="167"/>
        <v>712.0664387348329</v>
      </c>
      <c r="BF79" s="483">
        <f t="shared" si="167"/>
        <v>1204.4917731375608</v>
      </c>
      <c r="BG79" s="483">
        <f t="shared" si="167"/>
        <v>931.23212052440965</v>
      </c>
      <c r="BH79" s="483"/>
      <c r="BI79" s="483"/>
      <c r="BJ79" s="483"/>
      <c r="BK79" s="483"/>
      <c r="BL79" s="483"/>
      <c r="BM79" s="483"/>
      <c r="BN79" s="483"/>
      <c r="BO79" s="483"/>
      <c r="BP79" s="483"/>
      <c r="BQ79" s="483"/>
      <c r="BR79" s="483"/>
      <c r="BS79" s="483"/>
      <c r="BT79" s="483"/>
      <c r="BU79" s="483"/>
      <c r="BV79" s="483"/>
      <c r="BW79" s="483"/>
      <c r="BX79" s="483"/>
      <c r="BY79" s="483"/>
      <c r="BZ79" s="483"/>
      <c r="CA79" s="483"/>
      <c r="CB79" s="483"/>
      <c r="CC79" s="483"/>
      <c r="CD79" s="483"/>
      <c r="CE79" s="483"/>
      <c r="CF79" s="482"/>
      <c r="CG79" s="481">
        <f>SUM(I79:CF79)</f>
        <v>19908777.205331817</v>
      </c>
      <c r="CH79" s="123"/>
      <c r="CI79" s="123">
        <f>CG79-SUM(CJ79:CQ79)</f>
        <v>0</v>
      </c>
      <c r="CJ79" s="483">
        <f>SUM(I79:K79)</f>
        <v>287136.88261141011</v>
      </c>
      <c r="CK79" s="483">
        <f>SUM(L79:R79)</f>
        <v>1996382.2894575226</v>
      </c>
      <c r="CL79" s="483">
        <f>SUM(S79:W79)</f>
        <v>10222127.378112018</v>
      </c>
      <c r="CM79" s="483">
        <f>SUM(X79:AI79)</f>
        <v>6422718</v>
      </c>
      <c r="CN79" s="483">
        <f>SUM(AJ79:AU79)</f>
        <v>760688.41077008098</v>
      </c>
      <c r="CO79" s="483">
        <f>SUM(AV79:BG79)</f>
        <v>219724.24438077913</v>
      </c>
      <c r="CP79" s="483">
        <f>SUM(BH79:BS79)</f>
        <v>0</v>
      </c>
      <c r="CQ79" s="483">
        <f>SUM(BT79:CE79)</f>
        <v>0</v>
      </c>
      <c r="CR79" s="17"/>
      <c r="CS79" s="483">
        <f>SUM(I79:N79)</f>
        <v>747366.23154233012</v>
      </c>
      <c r="CT79" s="483">
        <f>SUM(O79:U79)</f>
        <v>3309411.3186386204</v>
      </c>
      <c r="CU79" s="483">
        <f>SUM(V79:AC79)</f>
        <v>12996925.273813097</v>
      </c>
      <c r="CV79" s="483">
        <f>SUM(AD79:AO79)</f>
        <v>2220443.1974358889</v>
      </c>
      <c r="CW79" s="483">
        <f>SUM(AP79:BA79)</f>
        <v>596851.58436972566</v>
      </c>
      <c r="CX79" s="483">
        <f>SUM(BB79:BM79)</f>
        <v>37779.599532147367</v>
      </c>
      <c r="CY79" s="483">
        <f>SUM(BN79:BY79)</f>
        <v>0</v>
      </c>
      <c r="CZ79" s="483">
        <f>SUM(BZ79:CF79)</f>
        <v>0</v>
      </c>
      <c r="DA79" s="138">
        <f>SUM(CJ79:CQ79)-SUM(CS79:CZ79)</f>
        <v>0</v>
      </c>
      <c r="DE79"/>
      <c r="DF79"/>
    </row>
    <row r="80" spans="1:110" ht="15">
      <c r="A80" s="558" t="s">
        <v>257</v>
      </c>
      <c r="B80" s="558"/>
      <c r="C80" s="490"/>
      <c r="D80" s="484"/>
      <c r="E80" s="484"/>
      <c r="F80" s="484"/>
      <c r="G80" s="484"/>
      <c r="H80" s="484"/>
      <c r="I80" s="484">
        <f t="shared" ref="I80:Q80" si="168">I79/I76</f>
        <v>2.4899964999574319E-2</v>
      </c>
      <c r="J80" s="484">
        <f t="shared" si="168"/>
        <v>2.4899975691471902E-2</v>
      </c>
      <c r="K80" s="484">
        <f t="shared" si="168"/>
        <v>2.4899964999574319E-2</v>
      </c>
      <c r="L80" s="484">
        <f t="shared" si="168"/>
        <v>7.9999973909245549E-3</v>
      </c>
      <c r="M80" s="484">
        <f t="shared" si="168"/>
        <v>1.4352620974897076E-2</v>
      </c>
      <c r="N80" s="484">
        <f t="shared" si="168"/>
        <v>2.4899964999574319E-2</v>
      </c>
      <c r="O80" s="484">
        <f t="shared" si="168"/>
        <v>3.0075291765449194E-2</v>
      </c>
      <c r="P80" s="484">
        <f t="shared" si="168"/>
        <v>4.7329794138694273E-2</v>
      </c>
      <c r="Q80" s="484">
        <f t="shared" si="168"/>
        <v>7.9999977270401937E-3</v>
      </c>
      <c r="R80" s="484">
        <f t="shared" ref="R80:W80" si="169">R79/R76</f>
        <v>1.5609639881306463E-2</v>
      </c>
      <c r="S80" s="484">
        <f t="shared" si="169"/>
        <v>2.5720000847952947E-2</v>
      </c>
      <c r="T80" s="484">
        <f t="shared" si="169"/>
        <v>7.9999977270401937E-3</v>
      </c>
      <c r="U80" s="484">
        <f t="shared" si="169"/>
        <v>3.3555346969692514E-2</v>
      </c>
      <c r="V80" s="484">
        <f t="shared" si="169"/>
        <v>8.4272295079658874E-2</v>
      </c>
      <c r="W80" s="484">
        <f t="shared" si="169"/>
        <v>0.13186450219035412</v>
      </c>
      <c r="X80" s="484">
        <f t="shared" ref="X80:AW80" si="170">X79/X76</f>
        <v>0.1314649075088084</v>
      </c>
      <c r="Y80" s="484">
        <f t="shared" si="170"/>
        <v>2.623025108851287E-2</v>
      </c>
      <c r="Z80" s="484">
        <f t="shared" si="170"/>
        <v>0.14398061819851363</v>
      </c>
      <c r="AA80" s="484">
        <f t="shared" si="170"/>
        <v>9.6640398882961113E-3</v>
      </c>
      <c r="AB80" s="484">
        <f t="shared" si="170"/>
        <v>8.8393830002252254E-3</v>
      </c>
      <c r="AC80" s="484">
        <f t="shared" si="170"/>
        <v>8.1227620983215457E-3</v>
      </c>
      <c r="AD80" s="484">
        <f t="shared" si="170"/>
        <v>7.059243395670696E-2</v>
      </c>
      <c r="AE80" s="484">
        <f t="shared" si="170"/>
        <v>2.1942413861054898E-2</v>
      </c>
      <c r="AF80" s="484">
        <f t="shared" si="170"/>
        <v>5.9661013783200489E-2</v>
      </c>
      <c r="AG80" s="484">
        <f t="shared" si="170"/>
        <v>9.027269120508925E-3</v>
      </c>
      <c r="AH80" s="484">
        <f t="shared" si="170"/>
        <v>2.6771281488424916E-2</v>
      </c>
      <c r="AI80" s="484">
        <f t="shared" si="170"/>
        <v>1.5301579999000144E-2</v>
      </c>
      <c r="AJ80" s="484">
        <f t="shared" si="170"/>
        <v>8.7663757230513947E-3</v>
      </c>
      <c r="AK80" s="484">
        <f t="shared" si="170"/>
        <v>8.4936679047834199E-3</v>
      </c>
      <c r="AL80" s="484">
        <f t="shared" si="170"/>
        <v>8.585038172520874E-3</v>
      </c>
      <c r="AM80" s="484">
        <f t="shared" si="170"/>
        <v>7.4000067178791344E-3</v>
      </c>
      <c r="AN80" s="484">
        <f t="shared" si="170"/>
        <v>7.400018214356578E-3</v>
      </c>
      <c r="AO80" s="484">
        <f t="shared" si="170"/>
        <v>7.6429046805249435E-3</v>
      </c>
      <c r="AP80" s="484">
        <f t="shared" si="170"/>
        <v>7.4000166400468859E-3</v>
      </c>
      <c r="AQ80" s="484">
        <f t="shared" si="170"/>
        <v>7.4000056400059834E-3</v>
      </c>
      <c r="AR80" s="484">
        <f t="shared" si="170"/>
        <v>7.4000121938271046E-3</v>
      </c>
      <c r="AS80" s="484">
        <f t="shared" si="170"/>
        <v>7.4000008122853253E-3</v>
      </c>
      <c r="AT80" s="484">
        <f t="shared" si="170"/>
        <v>7.4000071583988844E-3</v>
      </c>
      <c r="AU80" s="484">
        <f t="shared" si="170"/>
        <v>1.7213253079369946E-2</v>
      </c>
      <c r="AV80" s="484">
        <f t="shared" si="170"/>
        <v>8.4100127071083802E-3</v>
      </c>
      <c r="AW80" s="484">
        <f t="shared" si="170"/>
        <v>7.4000006953440734E-3</v>
      </c>
      <c r="AX80" s="484">
        <f t="shared" ref="AX80:BG80" si="171">AX79/AX76</f>
        <v>7.4000047978033485E-3</v>
      </c>
      <c r="AY80" s="484">
        <f t="shared" si="171"/>
        <v>7.4000015670308388E-3</v>
      </c>
      <c r="AZ80" s="484">
        <f t="shared" si="171"/>
        <v>7.3999984206571598E-3</v>
      </c>
      <c r="BA80" s="484">
        <f t="shared" si="171"/>
        <v>7.3999969242253853E-3</v>
      </c>
      <c r="BB80" s="484">
        <f t="shared" si="171"/>
        <v>7.3999989067375024E-3</v>
      </c>
      <c r="BC80" s="484">
        <f t="shared" si="171"/>
        <v>7.4000051848351709E-3</v>
      </c>
      <c r="BD80" s="484">
        <f t="shared" si="171"/>
        <v>7.4000045891135704E-3</v>
      </c>
      <c r="BE80" s="484">
        <f t="shared" si="171"/>
        <v>7.4000149517779463E-3</v>
      </c>
      <c r="BF80" s="484">
        <f t="shared" si="171"/>
        <v>7.4000072073770852E-3</v>
      </c>
      <c r="BG80" s="484">
        <f t="shared" si="171"/>
        <v>7.4000104935109876E-3</v>
      </c>
      <c r="BH80" s="484"/>
      <c r="BI80" s="484"/>
      <c r="BJ80" s="484"/>
      <c r="BK80" s="484"/>
      <c r="BL80" s="484"/>
      <c r="BM80" s="484"/>
      <c r="BN80" s="484"/>
      <c r="BO80" s="484"/>
      <c r="BP80" s="484"/>
      <c r="BQ80" s="484"/>
      <c r="BR80" s="484"/>
      <c r="BS80" s="484"/>
      <c r="BT80" s="484"/>
      <c r="BU80" s="484"/>
      <c r="BV80" s="484"/>
      <c r="BW80" s="484"/>
      <c r="BX80" s="484"/>
      <c r="BY80" s="484"/>
      <c r="BZ80" s="484"/>
      <c r="CA80" s="484"/>
      <c r="CB80" s="484"/>
      <c r="CC80" s="484"/>
      <c r="CD80" s="484"/>
      <c r="CE80" s="484"/>
      <c r="CF80" s="584"/>
      <c r="CG80" s="484">
        <f>CG79/CG76</f>
        <v>3.8811189503890849E-2</v>
      </c>
      <c r="CH80" s="123"/>
      <c r="CI80" s="123"/>
      <c r="CJ80" s="484">
        <f>IF(CJ76&gt;0,(CJ79/CJ76),0)</f>
        <v>2.4899975624521054E-2</v>
      </c>
      <c r="CK80" s="484">
        <f t="shared" ref="CK80:CQ80" si="172">IF(CK76&gt;0,(CK79/CK76),0)</f>
        <v>1.722723880031015E-2</v>
      </c>
      <c r="CL80" s="484">
        <f t="shared" si="172"/>
        <v>7.4952927904922237E-2</v>
      </c>
      <c r="CM80" s="484">
        <f t="shared" si="172"/>
        <v>4.8033411722297401E-2</v>
      </c>
      <c r="CN80" s="484">
        <f t="shared" si="172"/>
        <v>8.812714631681897E-3</v>
      </c>
      <c r="CO80" s="484">
        <f t="shared" si="172"/>
        <v>7.5411444464648508E-3</v>
      </c>
      <c r="CP80" s="484">
        <f t="shared" si="172"/>
        <v>0</v>
      </c>
      <c r="CQ80" s="484">
        <f t="shared" si="172"/>
        <v>0</v>
      </c>
      <c r="CR80" s="229"/>
      <c r="CS80" s="484">
        <f t="shared" ref="CS80:CZ80" si="173">IF(CS76&gt;0,(CS79/CS76),0)</f>
        <v>1.4086945289070998E-2</v>
      </c>
      <c r="CT80" s="484">
        <f t="shared" si="173"/>
        <v>2.4986942329759166E-2</v>
      </c>
      <c r="CU80" s="484">
        <f t="shared" si="173"/>
        <v>8.3801038862976795E-2</v>
      </c>
      <c r="CV80" s="484">
        <f t="shared" si="173"/>
        <v>2.2292202617882225E-2</v>
      </c>
      <c r="CW80" s="484">
        <f t="shared" si="173"/>
        <v>8.8211843652600246E-3</v>
      </c>
      <c r="CX80" s="484">
        <f t="shared" si="173"/>
        <v>7.4000047660115172E-3</v>
      </c>
      <c r="CY80" s="484">
        <f t="shared" si="173"/>
        <v>0</v>
      </c>
      <c r="CZ80" s="484">
        <f t="shared" si="173"/>
        <v>0</v>
      </c>
      <c r="DA80" s="138"/>
      <c r="DE80"/>
      <c r="DF80"/>
    </row>
    <row r="81" spans="1:110" ht="15">
      <c r="A81" s="559" t="s">
        <v>258</v>
      </c>
      <c r="B81" s="559"/>
      <c r="C81" s="490"/>
      <c r="D81" s="485"/>
      <c r="E81" s="485"/>
      <c r="F81" s="485"/>
      <c r="G81" s="485"/>
      <c r="H81" s="485"/>
      <c r="I81" s="485">
        <f t="shared" ref="I81:Q81" si="174">I79</f>
        <v>1523.2553588489591</v>
      </c>
      <c r="J81" s="485">
        <f t="shared" si="174"/>
        <v>285338.88103875588</v>
      </c>
      <c r="K81" s="485">
        <f t="shared" si="174"/>
        <v>274.74621380530306</v>
      </c>
      <c r="L81" s="485">
        <f t="shared" si="174"/>
        <v>170923.41625597078</v>
      </c>
      <c r="M81" s="485">
        <f t="shared" si="174"/>
        <v>289297.81528635928</v>
      </c>
      <c r="N81" s="485">
        <f t="shared" si="174"/>
        <v>8.1173885898612284</v>
      </c>
      <c r="O81" s="485">
        <f t="shared" si="174"/>
        <v>796172.34172640915</v>
      </c>
      <c r="P81" s="485">
        <f t="shared" si="174"/>
        <v>-11376</v>
      </c>
      <c r="Q81" s="485">
        <f t="shared" si="174"/>
        <v>-55.999984089281355</v>
      </c>
      <c r="R81" s="485">
        <f t="shared" ref="R81:W81" si="175">R79</f>
        <v>751412.5987842828</v>
      </c>
      <c r="S81" s="485">
        <f t="shared" si="175"/>
        <v>575741.01014138688</v>
      </c>
      <c r="T81" s="485">
        <f t="shared" si="175"/>
        <v>103.36797063108634</v>
      </c>
      <c r="U81" s="485">
        <f t="shared" si="175"/>
        <v>1197414</v>
      </c>
      <c r="V81" s="485">
        <f t="shared" si="175"/>
        <v>3321614</v>
      </c>
      <c r="W81" s="485">
        <f t="shared" si="175"/>
        <v>5127255</v>
      </c>
      <c r="X81" s="485">
        <f t="shared" ref="X81:AW81" si="176">X79</f>
        <v>2265604.0331055522</v>
      </c>
      <c r="Y81" s="485">
        <f t="shared" si="176"/>
        <v>321366.97714845825</v>
      </c>
      <c r="Z81" s="485">
        <f t="shared" si="176"/>
        <v>1631767.4773145954</v>
      </c>
      <c r="AA81" s="485">
        <f t="shared" si="176"/>
        <v>205599.55907557317</v>
      </c>
      <c r="AB81" s="485">
        <f t="shared" si="176"/>
        <v>53067.368432597148</v>
      </c>
      <c r="AC81" s="485">
        <f t="shared" si="176"/>
        <v>70650.858736321592</v>
      </c>
      <c r="AD81" s="485">
        <f t="shared" si="176"/>
        <v>484613.38830622751</v>
      </c>
      <c r="AE81" s="485">
        <f t="shared" si="176"/>
        <v>210306.69263024503</v>
      </c>
      <c r="AF81" s="485">
        <f t="shared" si="176"/>
        <v>543469.77455023932</v>
      </c>
      <c r="AG81" s="485">
        <f t="shared" si="176"/>
        <v>34880.076982162253</v>
      </c>
      <c r="AH81" s="485">
        <f t="shared" si="176"/>
        <v>421663.50527005206</v>
      </c>
      <c r="AI81" s="485">
        <f t="shared" si="176"/>
        <v>179728.28844797597</v>
      </c>
      <c r="AJ81" s="485">
        <f t="shared" si="176"/>
        <v>85856.86693198148</v>
      </c>
      <c r="AK81" s="485">
        <f t="shared" si="176"/>
        <v>48822.639344179479</v>
      </c>
      <c r="AL81" s="485">
        <f t="shared" si="176"/>
        <v>61610.904186775646</v>
      </c>
      <c r="AM81" s="485">
        <f t="shared" si="176"/>
        <v>51688.580723962528</v>
      </c>
      <c r="AN81" s="485">
        <f t="shared" si="176"/>
        <v>43630.374191518524</v>
      </c>
      <c r="AO81" s="485">
        <f t="shared" si="176"/>
        <v>54172.105870569343</v>
      </c>
      <c r="AP81" s="485">
        <f t="shared" si="176"/>
        <v>44626.436749233791</v>
      </c>
      <c r="AQ81" s="485">
        <f t="shared" si="176"/>
        <v>64015.347190090004</v>
      </c>
      <c r="AR81" s="485">
        <f t="shared" si="176"/>
        <v>50100.605956367595</v>
      </c>
      <c r="AS81" s="485">
        <f t="shared" si="176"/>
        <v>50698.78936511866</v>
      </c>
      <c r="AT81" s="485">
        <f t="shared" si="176"/>
        <v>44009.078372193617</v>
      </c>
      <c r="AU81" s="485">
        <f t="shared" si="176"/>
        <v>161456.68188809036</v>
      </c>
      <c r="AV81" s="485">
        <f t="shared" si="176"/>
        <v>34242.897359304465</v>
      </c>
      <c r="AW81" s="485">
        <f t="shared" si="176"/>
        <v>42781.823820011465</v>
      </c>
      <c r="AX81" s="485">
        <f t="shared" ref="AX81:BG81" si="177">AX79</f>
        <v>22812.719990658567</v>
      </c>
      <c r="AY81" s="485">
        <f t="shared" si="177"/>
        <v>36242.55847475605</v>
      </c>
      <c r="AZ81" s="485">
        <f t="shared" si="177"/>
        <v>22091.363285156232</v>
      </c>
      <c r="BA81" s="485">
        <f t="shared" si="177"/>
        <v>23773.281918744942</v>
      </c>
      <c r="BB81" s="485">
        <f t="shared" si="177"/>
        <v>4654.4217123641274</v>
      </c>
      <c r="BC81" s="485">
        <f t="shared" si="177"/>
        <v>28705.352712488926</v>
      </c>
      <c r="BD81" s="485">
        <f t="shared" si="177"/>
        <v>1572.0347748975196</v>
      </c>
      <c r="BE81" s="485">
        <f t="shared" si="177"/>
        <v>712.0664387348329</v>
      </c>
      <c r="BF81" s="485">
        <f t="shared" si="177"/>
        <v>1204.4917731375608</v>
      </c>
      <c r="BG81" s="485">
        <f t="shared" si="177"/>
        <v>931.23212052440965</v>
      </c>
      <c r="BH81" s="485"/>
      <c r="BI81" s="485"/>
      <c r="BJ81" s="485"/>
      <c r="BK81" s="485"/>
      <c r="BL81" s="485"/>
      <c r="BM81" s="485"/>
      <c r="BN81" s="485"/>
      <c r="BO81" s="485"/>
      <c r="BP81" s="485"/>
      <c r="BQ81" s="485"/>
      <c r="BR81" s="485"/>
      <c r="BS81" s="485"/>
      <c r="BT81" s="485"/>
      <c r="BU81" s="485"/>
      <c r="BV81" s="485"/>
      <c r="BW81" s="485"/>
      <c r="BX81" s="485"/>
      <c r="BY81" s="485"/>
      <c r="BZ81" s="485"/>
      <c r="CA81" s="485"/>
      <c r="CB81" s="485"/>
      <c r="CC81" s="485"/>
      <c r="CD81" s="485"/>
      <c r="CE81" s="485"/>
      <c r="CF81" s="584"/>
      <c r="CG81" s="481">
        <f>SUM(I81:CF81)</f>
        <v>19908777.205331817</v>
      </c>
      <c r="CH81" s="111"/>
      <c r="CI81" s="111"/>
      <c r="CJ81" s="483">
        <f>SUM(I81:K81)</f>
        <v>287136.88261141011</v>
      </c>
      <c r="CK81" s="483">
        <f>SUM(L81:R81)</f>
        <v>1996382.2894575226</v>
      </c>
      <c r="CL81" s="483">
        <f>SUM(S81:W81)</f>
        <v>10222127.378112018</v>
      </c>
      <c r="CM81" s="483">
        <f>SUM(X81:AI81)</f>
        <v>6422718</v>
      </c>
      <c r="CN81" s="483">
        <f>SUM(AJ81:AU81)</f>
        <v>760688.41077008098</v>
      </c>
      <c r="CO81" s="483">
        <f>SUM(AV81:BG81)</f>
        <v>219724.24438077913</v>
      </c>
      <c r="CP81" s="483">
        <f>SUM(BH81:BS81)</f>
        <v>0</v>
      </c>
      <c r="CQ81" s="483">
        <f>SUM(BT81:CE81)</f>
        <v>0</v>
      </c>
      <c r="CR81" s="17"/>
      <c r="CS81" s="483">
        <f>SUM(I81:N81)</f>
        <v>747366.23154233012</v>
      </c>
      <c r="CT81" s="483">
        <f>SUM(O81:U81)</f>
        <v>3309411.3186386204</v>
      </c>
      <c r="CU81" s="483">
        <f>SUM(V81:AC81)</f>
        <v>12996925.273813097</v>
      </c>
      <c r="CV81" s="483">
        <f>SUM(AD81:AO81)</f>
        <v>2220443.1974358889</v>
      </c>
      <c r="CW81" s="483">
        <f>SUM(AP81:BA81)</f>
        <v>596851.58436972566</v>
      </c>
      <c r="CX81" s="483">
        <f>SUM(BB81:BM81)</f>
        <v>37779.599532147367</v>
      </c>
      <c r="CY81" s="483">
        <f>SUM(BN81:BY81)</f>
        <v>0</v>
      </c>
      <c r="CZ81" s="483">
        <f>SUM(BZ81:CF81)</f>
        <v>0</v>
      </c>
      <c r="DA81" s="138">
        <f>SUM(CJ81:CQ81)-SUM(CS81:CZ81)</f>
        <v>0</v>
      </c>
      <c r="DE81"/>
      <c r="DF81"/>
    </row>
    <row r="82" spans="1:110" ht="15">
      <c r="A82" s="570" t="s">
        <v>259</v>
      </c>
      <c r="B82" s="570"/>
      <c r="C82" s="491"/>
      <c r="D82" s="486"/>
      <c r="E82" s="486"/>
      <c r="F82" s="486"/>
      <c r="G82" s="486"/>
      <c r="H82" s="486"/>
      <c r="I82" s="486">
        <f>ROUND(I$76*I$80,0)</f>
        <v>1523</v>
      </c>
      <c r="J82" s="571">
        <f>ROUNDUP(J$76*J$80,0)+1</f>
        <v>285340</v>
      </c>
      <c r="K82" s="486">
        <f>ROUND(K$76*K$80,0)</f>
        <v>275</v>
      </c>
      <c r="L82" s="486">
        <f>ROUND(L$76*L$80,0)</f>
        <v>170923</v>
      </c>
      <c r="M82" s="486">
        <f t="shared" ref="M82:BL82" si="178">ROUND(M$76*M$80,0)</f>
        <v>289298</v>
      </c>
      <c r="N82" s="486">
        <f t="shared" si="178"/>
        <v>8</v>
      </c>
      <c r="O82" s="486">
        <f>ROUND(O$76*O$80,0)</f>
        <v>796172</v>
      </c>
      <c r="P82" s="486">
        <f>ROUND(P$76*P$80,0)</f>
        <v>-11376</v>
      </c>
      <c r="Q82" s="486">
        <f>ROUND(Q$76*Q$80,0)</f>
        <v>-56</v>
      </c>
      <c r="R82" s="571">
        <f>ROUNDDOWN(R$76*R$80,0)</f>
        <v>751412</v>
      </c>
      <c r="S82" s="486">
        <f t="shared" si="178"/>
        <v>575741</v>
      </c>
      <c r="T82" s="486">
        <f t="shared" si="178"/>
        <v>103</v>
      </c>
      <c r="U82" s="486">
        <f t="shared" si="178"/>
        <v>1197414</v>
      </c>
      <c r="V82" s="486">
        <f t="shared" si="178"/>
        <v>3321614</v>
      </c>
      <c r="W82" s="486">
        <f t="shared" si="178"/>
        <v>5127255</v>
      </c>
      <c r="X82" s="486">
        <f t="shared" si="178"/>
        <v>2265604</v>
      </c>
      <c r="Y82" s="486">
        <f t="shared" si="178"/>
        <v>321367</v>
      </c>
      <c r="Z82" s="486">
        <f t="shared" si="178"/>
        <v>1631767</v>
      </c>
      <c r="AA82" s="486">
        <f t="shared" si="178"/>
        <v>205600</v>
      </c>
      <c r="AB82" s="486">
        <f t="shared" si="178"/>
        <v>53067</v>
      </c>
      <c r="AC82" s="486">
        <f t="shared" si="178"/>
        <v>70651</v>
      </c>
      <c r="AD82" s="486">
        <f t="shared" si="178"/>
        <v>484613</v>
      </c>
      <c r="AE82" s="486">
        <f t="shared" si="178"/>
        <v>210307</v>
      </c>
      <c r="AF82" s="486">
        <f t="shared" si="178"/>
        <v>543470</v>
      </c>
      <c r="AG82" s="486">
        <f t="shared" si="178"/>
        <v>34880</v>
      </c>
      <c r="AH82" s="486">
        <f t="shared" si="178"/>
        <v>421664</v>
      </c>
      <c r="AI82" s="486">
        <f t="shared" si="178"/>
        <v>179728</v>
      </c>
      <c r="AJ82" s="486">
        <f t="shared" si="178"/>
        <v>85857</v>
      </c>
      <c r="AK82" s="486">
        <f t="shared" si="178"/>
        <v>48823</v>
      </c>
      <c r="AL82" s="486">
        <f t="shared" si="178"/>
        <v>61611</v>
      </c>
      <c r="AM82" s="486">
        <f t="shared" si="178"/>
        <v>51689</v>
      </c>
      <c r="AN82" s="486">
        <f t="shared" si="178"/>
        <v>43630</v>
      </c>
      <c r="AO82" s="486">
        <f t="shared" si="178"/>
        <v>54172</v>
      </c>
      <c r="AP82" s="486">
        <f t="shared" si="178"/>
        <v>44626</v>
      </c>
      <c r="AQ82" s="486">
        <f t="shared" si="178"/>
        <v>64015</v>
      </c>
      <c r="AR82" s="486">
        <f t="shared" si="178"/>
        <v>50101</v>
      </c>
      <c r="AS82" s="486">
        <f t="shared" si="178"/>
        <v>50699</v>
      </c>
      <c r="AT82" s="486">
        <f t="shared" si="178"/>
        <v>44009</v>
      </c>
      <c r="AU82" s="486">
        <f t="shared" si="178"/>
        <v>161457</v>
      </c>
      <c r="AV82" s="486">
        <f t="shared" si="178"/>
        <v>34243</v>
      </c>
      <c r="AW82" s="486">
        <f t="shared" si="178"/>
        <v>42782</v>
      </c>
      <c r="AX82" s="486">
        <f t="shared" si="178"/>
        <v>22813</v>
      </c>
      <c r="AY82" s="486">
        <f t="shared" si="178"/>
        <v>36243</v>
      </c>
      <c r="AZ82" s="486">
        <f t="shared" si="178"/>
        <v>22091</v>
      </c>
      <c r="BA82" s="486">
        <f t="shared" si="178"/>
        <v>23773</v>
      </c>
      <c r="BB82" s="486">
        <f t="shared" si="178"/>
        <v>4654</v>
      </c>
      <c r="BC82" s="486">
        <f t="shared" si="178"/>
        <v>28705</v>
      </c>
      <c r="BD82" s="486">
        <f t="shared" si="178"/>
        <v>1572</v>
      </c>
      <c r="BE82" s="486">
        <f t="shared" si="178"/>
        <v>712</v>
      </c>
      <c r="BF82" s="486">
        <f t="shared" si="178"/>
        <v>1204</v>
      </c>
      <c r="BG82" s="486">
        <f t="shared" si="178"/>
        <v>931</v>
      </c>
      <c r="BH82" s="486">
        <f t="shared" si="178"/>
        <v>0</v>
      </c>
      <c r="BI82" s="486">
        <f t="shared" si="178"/>
        <v>0</v>
      </c>
      <c r="BJ82" s="486">
        <f t="shared" si="178"/>
        <v>0</v>
      </c>
      <c r="BK82" s="486">
        <f t="shared" si="178"/>
        <v>0</v>
      </c>
      <c r="BL82" s="486">
        <f t="shared" si="178"/>
        <v>0</v>
      </c>
      <c r="BM82" s="486">
        <f t="shared" ref="BM82:CE82" si="179">ROUND(BM$76*BM$80,0)</f>
        <v>0</v>
      </c>
      <c r="BN82" s="486">
        <f t="shared" si="179"/>
        <v>0</v>
      </c>
      <c r="BO82" s="486">
        <f t="shared" si="179"/>
        <v>0</v>
      </c>
      <c r="BP82" s="486">
        <f t="shared" si="179"/>
        <v>0</v>
      </c>
      <c r="BQ82" s="486">
        <f t="shared" si="179"/>
        <v>0</v>
      </c>
      <c r="BR82" s="486">
        <f t="shared" si="179"/>
        <v>0</v>
      </c>
      <c r="BS82" s="486">
        <f t="shared" si="179"/>
        <v>0</v>
      </c>
      <c r="BT82" s="486">
        <f t="shared" si="179"/>
        <v>0</v>
      </c>
      <c r="BU82" s="486">
        <f t="shared" si="179"/>
        <v>0</v>
      </c>
      <c r="BV82" s="486">
        <f t="shared" si="179"/>
        <v>0</v>
      </c>
      <c r="BW82" s="486">
        <f t="shared" si="179"/>
        <v>0</v>
      </c>
      <c r="BX82" s="486">
        <f t="shared" si="179"/>
        <v>0</v>
      </c>
      <c r="BY82" s="486">
        <f t="shared" si="179"/>
        <v>0</v>
      </c>
      <c r="BZ82" s="486">
        <f t="shared" si="179"/>
        <v>0</v>
      </c>
      <c r="CA82" s="486">
        <f t="shared" si="179"/>
        <v>0</v>
      </c>
      <c r="CB82" s="486">
        <f t="shared" si="179"/>
        <v>0</v>
      </c>
      <c r="CC82" s="486">
        <f t="shared" si="179"/>
        <v>0</v>
      </c>
      <c r="CD82" s="486">
        <f t="shared" si="179"/>
        <v>0</v>
      </c>
      <c r="CE82" s="486">
        <f t="shared" si="179"/>
        <v>0</v>
      </c>
      <c r="CF82" s="486"/>
      <c r="CG82" s="486">
        <f>SUM(I82:CF82)</f>
        <v>19908776</v>
      </c>
      <c r="CH82" s="111"/>
      <c r="CI82" s="111"/>
      <c r="CJ82" s="486">
        <f>SUM(I82:K82)</f>
        <v>287138</v>
      </c>
      <c r="CK82" s="486">
        <f>SUM(L82:R82)</f>
        <v>1996381</v>
      </c>
      <c r="CL82" s="486">
        <f>SUM(S82:W82)</f>
        <v>10222127</v>
      </c>
      <c r="CM82" s="486">
        <f>SUM(X82:AI82)</f>
        <v>6422718</v>
      </c>
      <c r="CN82" s="486">
        <f>SUM(AJ82:AU82)</f>
        <v>760689</v>
      </c>
      <c r="CO82" s="486">
        <f>SUM(AV82:BG82)</f>
        <v>219723</v>
      </c>
      <c r="CP82" s="486">
        <f>SUM(BH82:BS82)</f>
        <v>0</v>
      </c>
      <c r="CQ82" s="486">
        <f>SUM(BT82:CE82)</f>
        <v>0</v>
      </c>
      <c r="CR82" s="17"/>
      <c r="CS82" s="486">
        <f>SUM(I82:N82)</f>
        <v>747367</v>
      </c>
      <c r="CT82" s="486">
        <f>SUM(O82:U82)</f>
        <v>3309410</v>
      </c>
      <c r="CU82" s="486">
        <f>SUM(V82:AC82)</f>
        <v>12996925</v>
      </c>
      <c r="CV82" s="486">
        <f>SUM(AD82:AO82)</f>
        <v>2220444</v>
      </c>
      <c r="CW82" s="486">
        <f>SUM(AP82:BA82)</f>
        <v>596852</v>
      </c>
      <c r="CX82" s="486">
        <f>SUM(BB82:BM82)</f>
        <v>37778</v>
      </c>
      <c r="CY82" s="486">
        <f>SUM(BN82:BY82)</f>
        <v>0</v>
      </c>
      <c r="CZ82" s="486">
        <f>SUM(BZ82:CF82)</f>
        <v>0</v>
      </c>
      <c r="DA82" s="138">
        <f>SUM(CJ82:CQ82)-SUM(CS82:CZ82)</f>
        <v>0</v>
      </c>
      <c r="DE82"/>
      <c r="DF82"/>
    </row>
    <row r="83" spans="1:110" s="35" customFormat="1" ht="15">
      <c r="A83" s="303"/>
      <c r="B83" s="28"/>
      <c r="C83" s="8"/>
      <c r="D83" s="8"/>
      <c r="E83" s="8"/>
      <c r="F83" s="8"/>
      <c r="G83" s="8"/>
      <c r="H83" s="8"/>
      <c r="I83" s="305"/>
      <c r="J83" s="305"/>
      <c r="K83" s="305"/>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P83" s="11"/>
      <c r="AQ83" s="11"/>
      <c r="AR83" s="11"/>
      <c r="AS83" s="11"/>
      <c r="AT83" s="11"/>
      <c r="AU83" s="11"/>
      <c r="AV83" s="11"/>
      <c r="AW83" s="11"/>
      <c r="AX83" s="11"/>
      <c r="AY83" s="11"/>
      <c r="AZ83" s="11"/>
      <c r="BA83" s="11"/>
      <c r="BB83" s="11"/>
      <c r="BC83" s="11"/>
      <c r="BD83" s="11"/>
      <c r="BE83" s="11"/>
      <c r="BF83" s="11"/>
      <c r="BG83" s="11"/>
      <c r="BH83" s="11"/>
      <c r="BI83" s="11"/>
      <c r="BJ83" s="11"/>
      <c r="BK83" s="11"/>
      <c r="BL83" s="11"/>
      <c r="BM83" s="11"/>
      <c r="BN83" s="11"/>
      <c r="BO83" s="11"/>
      <c r="BP83" s="11"/>
      <c r="BQ83" s="11"/>
      <c r="BR83" s="11"/>
      <c r="BS83" s="11"/>
      <c r="BT83" s="11"/>
      <c r="BU83" s="11"/>
      <c r="BV83" s="11"/>
      <c r="BW83" s="11"/>
      <c r="BX83" s="11"/>
      <c r="BY83" s="11"/>
      <c r="BZ83" s="11"/>
      <c r="CA83" s="11"/>
      <c r="CB83" s="11"/>
      <c r="CC83" s="11"/>
      <c r="CD83" s="11"/>
      <c r="CE83" s="11"/>
      <c r="CF83" s="11"/>
      <c r="CG83" s="11"/>
      <c r="CH83" s="11"/>
      <c r="CI83" s="11"/>
      <c r="CJ83" s="11"/>
      <c r="CK83" s="429"/>
      <c r="CL83" s="429"/>
      <c r="CM83" s="693">
        <v>133713550</v>
      </c>
      <c r="CN83" s="693">
        <v>86317150</v>
      </c>
      <c r="CO83" s="693">
        <v>29136724</v>
      </c>
      <c r="CP83" s="11"/>
      <c r="CQ83" s="11"/>
      <c r="CR83" s="11"/>
      <c r="CS83" s="11"/>
      <c r="CT83" s="11"/>
      <c r="CU83" s="11"/>
      <c r="CV83" s="11"/>
      <c r="CW83" s="11"/>
      <c r="CX83" s="11"/>
      <c r="CY83" s="11"/>
      <c r="CZ83" s="11"/>
      <c r="DA83" s="138"/>
      <c r="DE83"/>
      <c r="DF83"/>
    </row>
    <row r="84" spans="1:110" s="35" customFormat="1" ht="15">
      <c r="A84" s="266"/>
      <c r="B84" s="266"/>
      <c r="C84" s="8"/>
      <c r="D84" s="8"/>
      <c r="E84" s="8"/>
      <c r="F84" s="8"/>
      <c r="G84" s="8"/>
      <c r="H84" s="8"/>
      <c r="I84" s="11"/>
      <c r="J84" s="11"/>
      <c r="K84" s="11"/>
      <c r="L84" s="11"/>
      <c r="M84" s="11"/>
      <c r="N84" s="11"/>
      <c r="O84" s="11"/>
      <c r="P84" s="11"/>
      <c r="Q84" s="11"/>
      <c r="R84" s="11"/>
      <c r="S84" s="11"/>
      <c r="T84" s="11"/>
      <c r="U84" s="11"/>
      <c r="V84" s="11"/>
      <c r="W84" s="11"/>
      <c r="X84" s="11"/>
      <c r="Y84" s="11"/>
      <c r="Z84" s="11"/>
      <c r="AA84" s="11"/>
      <c r="AB84" s="11"/>
      <c r="AC84" s="11"/>
      <c r="AD84" s="11"/>
      <c r="AE84" s="11"/>
      <c r="AF84" s="11"/>
      <c r="AG84" s="11"/>
      <c r="AH84" s="11"/>
      <c r="AI84" s="11"/>
      <c r="AJ84" s="11"/>
      <c r="AK84" s="11"/>
      <c r="AL84" s="11"/>
      <c r="AM84" s="11"/>
      <c r="AN84" s="11"/>
      <c r="AO84" s="11"/>
      <c r="AP84" s="11"/>
      <c r="AQ84" s="11"/>
      <c r="AR84" s="11"/>
      <c r="AS84" s="11"/>
      <c r="AT84" s="11"/>
      <c r="AU84" s="11"/>
      <c r="AV84" s="11"/>
      <c r="AW84" s="11"/>
      <c r="AX84" s="11"/>
      <c r="AY84" s="11"/>
      <c r="AZ84" s="11"/>
      <c r="BA84" s="11"/>
      <c r="BB84" s="11"/>
      <c r="BC84" s="11"/>
      <c r="BD84" s="11"/>
      <c r="BE84" s="11"/>
      <c r="BF84" s="11"/>
      <c r="BG84" s="11"/>
      <c r="BH84" s="11"/>
      <c r="BI84" s="11"/>
      <c r="BJ84" s="11"/>
      <c r="BK84" s="11"/>
      <c r="BL84" s="11"/>
      <c r="BM84" s="11"/>
      <c r="BN84" s="11"/>
      <c r="BO84" s="11"/>
      <c r="BP84" s="11"/>
      <c r="BQ84" s="11"/>
      <c r="BR84" s="11"/>
      <c r="BS84" s="11"/>
      <c r="BT84" s="11"/>
      <c r="BU84" s="11"/>
      <c r="BV84" s="11"/>
      <c r="BW84" s="11"/>
      <c r="BX84" s="11"/>
      <c r="BY84" s="11"/>
      <c r="BZ84" s="11"/>
      <c r="CA84" s="11"/>
      <c r="CB84" s="11"/>
      <c r="CC84" s="11"/>
      <c r="CD84" s="11"/>
      <c r="CE84" s="11"/>
      <c r="CF84" s="11"/>
      <c r="CG84" s="11"/>
      <c r="CH84" s="11"/>
      <c r="CI84" s="11"/>
      <c r="CJ84" s="11"/>
      <c r="CK84" s="11"/>
      <c r="CL84" s="11"/>
      <c r="CM84" s="11"/>
      <c r="CN84" s="11"/>
      <c r="CO84" s="11"/>
      <c r="CP84" s="11"/>
      <c r="CQ84" s="11"/>
      <c r="CR84" s="11"/>
      <c r="CS84" s="11"/>
      <c r="CT84" s="11"/>
      <c r="CU84" s="11"/>
      <c r="CV84" s="11"/>
      <c r="CW84" s="11"/>
      <c r="CX84" s="11"/>
      <c r="CY84" s="11"/>
      <c r="CZ84" s="11"/>
      <c r="DA84" s="138"/>
      <c r="DE84"/>
      <c r="DF84"/>
    </row>
    <row r="85" spans="1:110" customFormat="1" ht="15">
      <c r="A85" s="573" t="s">
        <v>260</v>
      </c>
      <c r="B85" s="573"/>
      <c r="C85" s="487"/>
      <c r="D85" s="487"/>
      <c r="E85" s="487"/>
      <c r="F85" s="487"/>
      <c r="G85" s="487"/>
      <c r="H85" s="487"/>
      <c r="I85" s="487"/>
      <c r="J85" s="487"/>
      <c r="K85" s="487"/>
      <c r="L85" s="487"/>
      <c r="M85" s="487"/>
      <c r="N85" s="487"/>
      <c r="O85" s="487"/>
      <c r="P85" s="487"/>
      <c r="Q85" s="487"/>
      <c r="R85" s="487"/>
      <c r="S85" s="487"/>
      <c r="T85" s="487"/>
      <c r="U85" s="487"/>
      <c r="V85" s="487"/>
      <c r="W85" s="487"/>
      <c r="X85" s="487"/>
      <c r="Y85" s="487"/>
      <c r="Z85" s="487"/>
      <c r="AA85" s="487"/>
      <c r="AB85" s="487"/>
      <c r="AC85" s="487"/>
      <c r="AD85" s="487"/>
      <c r="AE85" s="487"/>
      <c r="AF85" s="487"/>
      <c r="AG85" s="487"/>
      <c r="AH85" s="487"/>
      <c r="AI85" s="487"/>
      <c r="AJ85" s="487"/>
      <c r="AK85" s="487"/>
      <c r="AL85" s="487"/>
      <c r="AM85" s="487"/>
      <c r="AN85" s="487"/>
      <c r="AO85" s="487"/>
      <c r="AP85" s="487"/>
      <c r="AQ85" s="487"/>
      <c r="AR85" s="487"/>
      <c r="AS85" s="487"/>
      <c r="AT85" s="487"/>
      <c r="AU85" s="487"/>
      <c r="AV85" s="487"/>
      <c r="AW85" s="487"/>
      <c r="AX85" s="487"/>
      <c r="AY85" s="487"/>
      <c r="AZ85" s="487"/>
      <c r="BA85" s="487"/>
      <c r="BB85" s="487"/>
      <c r="BC85" s="487"/>
      <c r="BD85" s="487"/>
      <c r="BE85" s="487"/>
      <c r="BF85" s="487"/>
      <c r="BG85" s="487"/>
      <c r="BH85" s="487"/>
      <c r="BI85" s="487"/>
      <c r="BJ85" s="487"/>
      <c r="BK85" s="487"/>
      <c r="BL85" s="487"/>
      <c r="BM85" s="487"/>
      <c r="BN85" s="487"/>
      <c r="BO85" s="487"/>
      <c r="BP85" s="487"/>
      <c r="BQ85" s="487"/>
      <c r="BR85" s="487"/>
      <c r="BS85" s="487"/>
      <c r="BT85" s="487"/>
      <c r="BU85" s="487"/>
      <c r="BV85" s="487"/>
      <c r="BW85" s="487"/>
      <c r="BX85" s="487"/>
      <c r="BY85" s="487"/>
      <c r="BZ85" s="487"/>
      <c r="CA85" s="487"/>
      <c r="CB85" s="487"/>
      <c r="CC85" s="487"/>
      <c r="CD85" s="487"/>
      <c r="CE85" s="487"/>
      <c r="CF85" s="487"/>
      <c r="CG85" s="487"/>
      <c r="CH85" s="111"/>
      <c r="CI85" s="111"/>
      <c r="CJ85" s="487"/>
      <c r="CK85" s="487"/>
      <c r="CL85" s="487"/>
      <c r="CM85" s="487"/>
      <c r="CN85" s="487"/>
      <c r="CO85" s="487"/>
      <c r="CP85" s="487"/>
      <c r="CQ85" s="487"/>
      <c r="CR85" s="17"/>
      <c r="CS85" s="487"/>
      <c r="CT85" s="487"/>
      <c r="CU85" s="487"/>
      <c r="CV85" s="487"/>
      <c r="CW85" s="487"/>
      <c r="CX85" s="487"/>
      <c r="CY85" s="487"/>
      <c r="CZ85" s="487"/>
      <c r="DA85" s="138"/>
    </row>
    <row r="86" spans="1:110" customFormat="1" ht="15">
      <c r="A86" s="595" t="s">
        <v>86</v>
      </c>
      <c r="B86" s="574"/>
      <c r="C86" s="483"/>
      <c r="D86" s="483"/>
      <c r="E86" s="483"/>
      <c r="F86" s="483"/>
      <c r="G86" s="483"/>
      <c r="H86" s="483"/>
      <c r="I86" s="483">
        <f>I$13*'3d CalSAWS DD&amp;I CAP'!$K55</f>
        <v>0</v>
      </c>
      <c r="J86" s="483">
        <f>J$13*'3d CalSAWS DD&amp;I CAP'!$K55</f>
        <v>0</v>
      </c>
      <c r="K86" s="483">
        <f>K$13*'3d CalSAWS DD&amp;I CAP'!$K55</f>
        <v>0</v>
      </c>
      <c r="L86" s="483">
        <f>ROUND(L$13*'3d CalSAWS DD&amp;I CAP'!$K55,0)</f>
        <v>0</v>
      </c>
      <c r="M86" s="483">
        <f>ROUND(M$13*'3d CalSAWS DD&amp;I CAP'!$K55,0)</f>
        <v>43396</v>
      </c>
      <c r="N86" s="483">
        <f>ROUND(N$13*'3d CalSAWS DD&amp;I CAP'!$K55,0)</f>
        <v>0</v>
      </c>
      <c r="O86" s="481">
        <f>ROUND(O$13*'3d CalSAWS DD&amp;I CAP'!$K55,0)</f>
        <v>198057</v>
      </c>
      <c r="P86" s="521"/>
      <c r="Q86" s="521"/>
      <c r="R86" s="483">
        <f>ROUND(R$13*'3d CalSAWS DD&amp;I CAP'!$K55,0)</f>
        <v>124147</v>
      </c>
      <c r="S86" s="537">
        <f>ROUNDDOWN(S$13*'3d CalSAWS DD&amp;I CAP'!$K148,0)</f>
        <v>109177</v>
      </c>
      <c r="T86" s="483">
        <f>ROUND(T$13*'3d CalSAWS DD&amp;I CAP'!$K148,0)</f>
        <v>0</v>
      </c>
      <c r="U86" s="537">
        <f>ROUNDUP(U$13*'3d CalSAWS DD&amp;I CAP'!$K148,0)</f>
        <v>69104</v>
      </c>
      <c r="V86" s="483">
        <f>ROUND(V$13*'3d CalSAWS DD&amp;I CAP'!$K148,0)</f>
        <v>273553</v>
      </c>
      <c r="W86" s="483">
        <f>ROUND(W$13*'3d CalSAWS DD&amp;I CAP'!$K148,0)</f>
        <v>76383</v>
      </c>
      <c r="X86" s="483">
        <f>ROUND(X$13*'3d CalSAWS DD&amp;I CAP'!$K148,0)</f>
        <v>36002</v>
      </c>
      <c r="Y86" s="483">
        <f>ROUND(Y$13*'3d CalSAWS DD&amp;I CAP'!$K148,0)</f>
        <v>72225</v>
      </c>
      <c r="Z86" s="483">
        <f>ROUND(Z$13*'3d CalSAWS DD&amp;I CAP'!$K148,0)</f>
        <v>19880</v>
      </c>
      <c r="AA86" s="483">
        <f>ROUND(AA$13*'3d CalSAWS DD&amp;I CAP'!$K148,0)</f>
        <v>15079</v>
      </c>
      <c r="AB86" s="483">
        <f>ROUND(AB$13*'3d CalSAWS DD&amp;I CAP'!$K148,0)</f>
        <v>2705</v>
      </c>
      <c r="AC86" s="483">
        <f>ROUND(AC$13*'3d CalSAWS DD&amp;I CAP'!$K148,0)</f>
        <v>1968</v>
      </c>
      <c r="AD86" s="483">
        <f>ROUND(AD$13*'3d CalSAWS DD&amp;I CAP'!$K148,0)</f>
        <v>18200</v>
      </c>
      <c r="AE86" s="483">
        <f>ROUND(AE$13*'3d CalSAWS DD&amp;I CAP'!$K148,0)</f>
        <v>43635</v>
      </c>
      <c r="AF86" s="483">
        <f>ROUND(AF$13*'3d CalSAWS DD&amp;I CAP'!$K148,0)</f>
        <v>23013</v>
      </c>
      <c r="AG86" s="483">
        <f>ROUND(AG$13*'3d CalSAWS DD&amp;I CAP'!$K148,0)</f>
        <v>1968</v>
      </c>
      <c r="AH86" s="483">
        <f>ROUND(AH$13*'3d CalSAWS DD&amp;I CAP'!$K148,0)</f>
        <v>95519</v>
      </c>
      <c r="AI86" s="483">
        <f>ROUND(AI$13*'3d CalSAWS DD&amp;I CAP'!$K148,0)</f>
        <v>29055</v>
      </c>
      <c r="AJ86" s="483">
        <f>ROUND(AJ$13*'3d CalSAWS DD&amp;I CAP'!$K148,0)</f>
        <v>4189</v>
      </c>
      <c r="AK86" s="483">
        <f>ROUND(AK$13*'3d CalSAWS DD&amp;I CAP'!$K148,0)</f>
        <v>1968</v>
      </c>
      <c r="AL86" s="483">
        <f>ROUND(AL$13*'3d CalSAWS DD&amp;I CAP'!$K148,0)</f>
        <v>2662</v>
      </c>
      <c r="AM86" s="483">
        <f>ROUND(AM$13*'3d CalSAWS DD&amp;I CAP'!$K148,0)</f>
        <v>0</v>
      </c>
      <c r="AN86" s="483">
        <f>ROUND(AN$13*'3d CalSAWS DD&amp;I CAP'!$K148,0)</f>
        <v>0</v>
      </c>
      <c r="AO86" s="483">
        <f>ROUND(AO$13*'3d CalSAWS DD&amp;I CAP'!$K148,0)</f>
        <v>539</v>
      </c>
      <c r="AP86" s="483">
        <f>ROUND(AP$13*'3d CalSAWS DD&amp;I CAP'!$K148,0)</f>
        <v>0</v>
      </c>
      <c r="AQ86" s="483">
        <f>ROUND(AQ$13*'3d CalSAWS DD&amp;I CAP'!$K148,0)</f>
        <v>0</v>
      </c>
      <c r="AR86" s="483">
        <f>ROUND(AR$13*'3d CalSAWS DD&amp;I CAP'!$K148,0)</f>
        <v>0</v>
      </c>
      <c r="AS86" s="483">
        <f>ROUND(AS$13*'3d CalSAWS DD&amp;I CAP'!$K148,0)</f>
        <v>0</v>
      </c>
      <c r="AT86" s="483">
        <f>ROUND(AT$13*'3d CalSAWS DD&amp;I CAP'!$K148,0)</f>
        <v>0</v>
      </c>
      <c r="AU86" s="483">
        <f>ROUND(AU$13*'3d CalSAWS DD&amp;I CAP'!$K148,0)</f>
        <v>0</v>
      </c>
      <c r="AV86" s="483">
        <f>ROUND(AV$13*'3d CalSAWS DD&amp;I CAP'!$K148,0)</f>
        <v>1288</v>
      </c>
      <c r="AW86" s="483">
        <f>ROUND(AW$13*'3d CalSAWS DD&amp;I CAP'!$K148,0)</f>
        <v>0</v>
      </c>
      <c r="AX86" s="483">
        <f>ROUND(AX$13*'3d CalSAWS DD&amp;I CAP'!$K148,0)</f>
        <v>0</v>
      </c>
      <c r="AY86" s="483">
        <f>ROUND(AY$13*'3d CalSAWS DD&amp;I CAP'!$K148,0)</f>
        <v>0</v>
      </c>
      <c r="AZ86" s="483">
        <f>ROUND(AZ$13*'3d CalSAWS DD&amp;I CAP'!$K148,0)</f>
        <v>0</v>
      </c>
      <c r="BA86" s="483">
        <f>ROUND(BA$13*'3d CalSAWS DD&amp;I CAP'!$K148,0)</f>
        <v>0</v>
      </c>
      <c r="BB86" s="483">
        <f>ROUND(BB$13*'3d CalSAWS DD&amp;I CAP'!$K148,0)</f>
        <v>0</v>
      </c>
      <c r="BC86" s="483">
        <f>ROUND(BC$13*'3d CalSAWS DD&amp;I CAP'!$K148,0)</f>
        <v>0</v>
      </c>
      <c r="BD86" s="483">
        <f>ROUND(BD$13*'3d CalSAWS DD&amp;I CAP'!$K148,0)</f>
        <v>0</v>
      </c>
      <c r="BE86" s="483">
        <f>ROUND(BE$13*'3d CalSAWS DD&amp;I CAP'!$K148,0)</f>
        <v>0</v>
      </c>
      <c r="BF86" s="483">
        <f>ROUND(BF$13*'3d CalSAWS DD&amp;I CAP'!$K148,0)</f>
        <v>0</v>
      </c>
      <c r="BG86" s="483">
        <f>ROUND(BG$13*'3d CalSAWS DD&amp;I CAP'!$K148,0)</f>
        <v>0</v>
      </c>
      <c r="BH86" s="483">
        <f>ROUND(BH$13*'3d CalSAWS DD&amp;I CAP'!$K148,0)</f>
        <v>0</v>
      </c>
      <c r="BI86" s="483">
        <f>ROUND(BI$13*'3d CalSAWS DD&amp;I CAP'!$K148,0)</f>
        <v>0</v>
      </c>
      <c r="BJ86" s="483">
        <f>ROUND(BJ$13*'3d CalSAWS DD&amp;I CAP'!$K148,0)</f>
        <v>0</v>
      </c>
      <c r="BK86" s="483">
        <f>ROUND(BK$13*'3d CalSAWS DD&amp;I CAP'!$K148,0)</f>
        <v>0</v>
      </c>
      <c r="BL86" s="483">
        <f>ROUND(BL$13*'3d CalSAWS DD&amp;I CAP'!$K148,0)</f>
        <v>0</v>
      </c>
      <c r="BM86" s="483">
        <f>ROUND(BM$13*'3d CalSAWS DD&amp;I CAP'!$K148,0)</f>
        <v>0</v>
      </c>
      <c r="BN86" s="483">
        <f>ROUND(BN$13*'3d CalSAWS DD&amp;I CAP'!$K148,0)</f>
        <v>0</v>
      </c>
      <c r="BO86" s="483">
        <f>ROUND(BO$13*'3d CalSAWS DD&amp;I CAP'!$K148,0)</f>
        <v>0</v>
      </c>
      <c r="BP86" s="483">
        <f>ROUND(BP$13*'3d CalSAWS DD&amp;I CAP'!$K148,0)</f>
        <v>0</v>
      </c>
      <c r="BQ86" s="483">
        <f>ROUND(BQ$13*'3d CalSAWS DD&amp;I CAP'!$K148,0)</f>
        <v>0</v>
      </c>
      <c r="BR86" s="483">
        <f>ROUND(BR$13*'3d CalSAWS DD&amp;I CAP'!$K148,0)</f>
        <v>0</v>
      </c>
      <c r="BS86" s="483">
        <f>ROUND(BS$13*'3d CalSAWS DD&amp;I CAP'!$K148,0)</f>
        <v>0</v>
      </c>
      <c r="BT86" s="483">
        <f>ROUND(BT$13*'3d CalSAWS DD&amp;I CAP'!$K148,0)</f>
        <v>0</v>
      </c>
      <c r="BU86" s="483">
        <f>ROUND(BU$13*'3d CalSAWS DD&amp;I CAP'!$K148,0)</f>
        <v>0</v>
      </c>
      <c r="BV86" s="483">
        <f>ROUND(BV$13*'3d CalSAWS DD&amp;I CAP'!$K148,0)</f>
        <v>0</v>
      </c>
      <c r="BW86" s="483">
        <f>ROUND(BW$13*'3d CalSAWS DD&amp;I CAP'!$K148,0)</f>
        <v>0</v>
      </c>
      <c r="BX86" s="483">
        <f>ROUND(BX$13*'3d CalSAWS DD&amp;I CAP'!$K148,0)</f>
        <v>0</v>
      </c>
      <c r="BY86" s="483">
        <f>ROUND(BY$13*'3d CalSAWS DD&amp;I CAP'!$K148,0)</f>
        <v>0</v>
      </c>
      <c r="BZ86" s="483">
        <f>ROUND(BZ$13*'3d CalSAWS DD&amp;I CAP'!$K148,0)</f>
        <v>0</v>
      </c>
      <c r="CA86" s="483">
        <f>ROUND(CA$13*'3d CalSAWS DD&amp;I CAP'!$K148,0)</f>
        <v>0</v>
      </c>
      <c r="CB86" s="483">
        <f>ROUND(CB$13*'3d CalSAWS DD&amp;I CAP'!$K148,0)</f>
        <v>0</v>
      </c>
      <c r="CC86" s="483">
        <f>ROUND(CC$13*'3d CalSAWS DD&amp;I CAP'!$K148,0)</f>
        <v>0</v>
      </c>
      <c r="CD86" s="483">
        <f>ROUND(CD$13*'3d CalSAWS DD&amp;I CAP'!$K148,0)</f>
        <v>0</v>
      </c>
      <c r="CE86" s="483">
        <f>ROUND(CE$13*'3d CalSAWS DD&amp;I CAP'!$K148,0)</f>
        <v>0</v>
      </c>
      <c r="CF86" s="482"/>
      <c r="CG86" s="482">
        <f t="shared" ref="CG86:CG94" si="180">ROUND(SUM(I86:CF86),0)</f>
        <v>1263712</v>
      </c>
      <c r="CH86" s="123"/>
      <c r="CI86" s="123">
        <f t="shared" ref="CI86:CI94" si="181">CG86-SUM(CJ86:CQ86)</f>
        <v>0</v>
      </c>
      <c r="CJ86" s="483">
        <f t="shared" ref="CJ86:CJ94" si="182">ROUND(SUM(I86:K86),0)</f>
        <v>0</v>
      </c>
      <c r="CK86" s="483">
        <f t="shared" ref="CK86:CK94" si="183">ROUND(SUM(L86:R86),0)</f>
        <v>365600</v>
      </c>
      <c r="CL86" s="483">
        <f t="shared" ref="CL86:CL94" si="184">ROUND(SUM(S86:W86),0)</f>
        <v>528217</v>
      </c>
      <c r="CM86" s="483">
        <f>ROUND(SUM(X86:AI86),0)</f>
        <v>359249</v>
      </c>
      <c r="CN86" s="483">
        <f>ROUND(SUM(AJ86:AU86),0)</f>
        <v>9358</v>
      </c>
      <c r="CO86" s="483">
        <f>ROUND(SUM(AV86:BG86),0)</f>
        <v>1288</v>
      </c>
      <c r="CP86" s="483">
        <f>ROUND(SUM(BH86:BS86),0)</f>
        <v>0</v>
      </c>
      <c r="CQ86" s="483">
        <f>ROUND(SUM(BT86:CE86),0)</f>
        <v>0</v>
      </c>
      <c r="CR86" s="17"/>
      <c r="CS86" s="483">
        <f t="shared" ref="CS86:CS94" si="185">ROUND(SUM(I86:N86),0)</f>
        <v>43396</v>
      </c>
      <c r="CT86" s="483">
        <f t="shared" ref="CT86:CT94" si="186">ROUND(SUM(O86:U86),0)</f>
        <v>500485</v>
      </c>
      <c r="CU86" s="483">
        <f t="shared" ref="CU86:CU94" si="187">ROUND(SUM(V86:AC86),0)</f>
        <v>497795</v>
      </c>
      <c r="CV86" s="483">
        <f>ROUND(SUM(AD86:AO86),0)</f>
        <v>220748</v>
      </c>
      <c r="CW86" s="483">
        <f>ROUND(SUM(AP86:BA86),0)</f>
        <v>1288</v>
      </c>
      <c r="CX86" s="483">
        <f>ROUND(SUM(BB86:BM86),0)</f>
        <v>0</v>
      </c>
      <c r="CY86" s="483">
        <f>ROUND(SUM(BN86:BY86),0)</f>
        <v>0</v>
      </c>
      <c r="CZ86" s="483">
        <f>ROUND(SUM(BZ86:CF86),0)</f>
        <v>0</v>
      </c>
      <c r="DA86" s="138">
        <f t="shared" ref="DA86:DA95" si="188">SUM(CJ86:CQ86)-SUM(CS86:CZ86)</f>
        <v>0</v>
      </c>
    </row>
    <row r="87" spans="1:110" customFormat="1" ht="15">
      <c r="A87" s="595" t="s">
        <v>88</v>
      </c>
      <c r="B87" s="574"/>
      <c r="C87" s="483"/>
      <c r="D87" s="483"/>
      <c r="E87" s="483"/>
      <c r="F87" s="483"/>
      <c r="G87" s="483"/>
      <c r="H87" s="483"/>
      <c r="I87" s="483">
        <f>I$13*'3d CalSAWS DD&amp;I CAP'!$K56</f>
        <v>0</v>
      </c>
      <c r="J87" s="483">
        <f>J$13*'3d CalSAWS DD&amp;I CAP'!$K56</f>
        <v>0</v>
      </c>
      <c r="K87" s="483">
        <f>K$13*'3d CalSAWS DD&amp;I CAP'!$K56</f>
        <v>0</v>
      </c>
      <c r="L87" s="483">
        <f>ROUND(L$13*'3d CalSAWS DD&amp;I CAP'!$K56,0)</f>
        <v>0</v>
      </c>
      <c r="M87" s="483">
        <f>ROUND(M$13*'3d CalSAWS DD&amp;I CAP'!$K56,0)</f>
        <v>38737</v>
      </c>
      <c r="N87" s="483">
        <f>ROUND(N$13*'3d CalSAWS DD&amp;I CAP'!$K56,0)</f>
        <v>0</v>
      </c>
      <c r="O87" s="483">
        <f>ROUND(O$13*'3d CalSAWS DD&amp;I CAP'!$K56,0)</f>
        <v>176790</v>
      </c>
      <c r="P87" s="521"/>
      <c r="Q87" s="521"/>
      <c r="R87" s="483">
        <f>ROUND(R$13*'3d CalSAWS DD&amp;I CAP'!$K56,0)</f>
        <v>110816</v>
      </c>
      <c r="S87" s="483">
        <f>ROUND(S$13*'3d CalSAWS DD&amp;I CAP'!$K149,0)</f>
        <v>101599</v>
      </c>
      <c r="T87" s="483">
        <f>ROUND(T$13*'3d CalSAWS DD&amp;I CAP'!$K149,0)</f>
        <v>0</v>
      </c>
      <c r="U87" s="537">
        <f>ROUNDUP(U$13*'3d CalSAWS DD&amp;I CAP'!$K149,0)</f>
        <v>64307</v>
      </c>
      <c r="V87" s="483">
        <f>ROUND(V$13*'3d CalSAWS DD&amp;I CAP'!$K149,0)</f>
        <v>254564</v>
      </c>
      <c r="W87" s="483">
        <f>ROUND(W$13*'3d CalSAWS DD&amp;I CAP'!$K149,0)</f>
        <v>71081</v>
      </c>
      <c r="X87" s="483">
        <f>ROUND(X$13*'3d CalSAWS DD&amp;I CAP'!$K149,0)</f>
        <v>33503</v>
      </c>
      <c r="Y87" s="483">
        <f>ROUND(Y$13*'3d CalSAWS DD&amp;I CAP'!$K149,0)</f>
        <v>67212</v>
      </c>
      <c r="Z87" s="483">
        <f>ROUND(Z$13*'3d CalSAWS DD&amp;I CAP'!$K149,0)</f>
        <v>18500</v>
      </c>
      <c r="AA87" s="483">
        <f>ROUND(AA$13*'3d CalSAWS DD&amp;I CAP'!$K149,0)</f>
        <v>14033</v>
      </c>
      <c r="AB87" s="483">
        <f>ROUND(AB$13*'3d CalSAWS DD&amp;I CAP'!$K149,0)</f>
        <v>2518</v>
      </c>
      <c r="AC87" s="483">
        <f>ROUND(AC$13*'3d CalSAWS DD&amp;I CAP'!$K149,0)</f>
        <v>1832</v>
      </c>
      <c r="AD87" s="483">
        <f>ROUND(AD$13*'3d CalSAWS DD&amp;I CAP'!$K149,0)</f>
        <v>16937</v>
      </c>
      <c r="AE87" s="483">
        <f>ROUND(AE$13*'3d CalSAWS DD&amp;I CAP'!$K149,0)</f>
        <v>40606</v>
      </c>
      <c r="AF87" s="483">
        <f>ROUND(AF$13*'3d CalSAWS DD&amp;I CAP'!$K149,0)</f>
        <v>21415</v>
      </c>
      <c r="AG87" s="483">
        <f>ROUND(AG$13*'3d CalSAWS DD&amp;I CAP'!$K149,0)</f>
        <v>1832</v>
      </c>
      <c r="AH87" s="483">
        <f>ROUND(AH$13*'3d CalSAWS DD&amp;I CAP'!$K149,0)</f>
        <v>88888</v>
      </c>
      <c r="AI87" s="483">
        <f>ROUND(AI$13*'3d CalSAWS DD&amp;I CAP'!$K149,0)</f>
        <v>27039</v>
      </c>
      <c r="AJ87" s="483">
        <f>ROUND(AJ$13*'3d CalSAWS DD&amp;I CAP'!$K149,0)</f>
        <v>3899</v>
      </c>
      <c r="AK87" s="483">
        <f>ROUND(AK$13*'3d CalSAWS DD&amp;I CAP'!$K149,0)</f>
        <v>1832</v>
      </c>
      <c r="AL87" s="483">
        <f>ROUND(AL$13*'3d CalSAWS DD&amp;I CAP'!$K149,0)</f>
        <v>2478</v>
      </c>
      <c r="AM87" s="483">
        <f>ROUND(AM$13*'3d CalSAWS DD&amp;I CAP'!$K149,0)</f>
        <v>0</v>
      </c>
      <c r="AN87" s="483">
        <f>ROUND(AN$13*'3d CalSAWS DD&amp;I CAP'!$K149,0)</f>
        <v>0</v>
      </c>
      <c r="AO87" s="483">
        <f>ROUND(AO$13*'3d CalSAWS DD&amp;I CAP'!$K149,0)</f>
        <v>501</v>
      </c>
      <c r="AP87" s="483">
        <f>ROUND(AP$13*'3d CalSAWS DD&amp;I CAP'!$K149,0)</f>
        <v>0</v>
      </c>
      <c r="AQ87" s="483">
        <f>ROUND(AQ$13*'3d CalSAWS DD&amp;I CAP'!$K149,0)</f>
        <v>0</v>
      </c>
      <c r="AR87" s="483">
        <f>ROUND(AR$13*'3d CalSAWS DD&amp;I CAP'!$K149,0)</f>
        <v>0</v>
      </c>
      <c r="AS87" s="483">
        <f>ROUND(AS$13*'3d CalSAWS DD&amp;I CAP'!$K149,0)</f>
        <v>0</v>
      </c>
      <c r="AT87" s="483">
        <f>ROUND(AT$13*'3d CalSAWS DD&amp;I CAP'!$K149,0)</f>
        <v>0</v>
      </c>
      <c r="AU87" s="483">
        <f>ROUND(AU$13*'3d CalSAWS DD&amp;I CAP'!$K149,0)</f>
        <v>0</v>
      </c>
      <c r="AV87" s="483">
        <f>ROUND(AV$13*'3d CalSAWS DD&amp;I CAP'!$K149,0)</f>
        <v>1198</v>
      </c>
      <c r="AW87" s="483">
        <f>ROUND(AW$13*'3d CalSAWS DD&amp;I CAP'!$K149,0)</f>
        <v>0</v>
      </c>
      <c r="AX87" s="483">
        <f>ROUND(AX$13*'3d CalSAWS DD&amp;I CAP'!$K149,0)</f>
        <v>0</v>
      </c>
      <c r="AY87" s="483">
        <f>ROUND(AY$13*'3d CalSAWS DD&amp;I CAP'!$K149,0)</f>
        <v>0</v>
      </c>
      <c r="AZ87" s="483">
        <f>ROUND(AZ$13*'3d CalSAWS DD&amp;I CAP'!$K149,0)</f>
        <v>0</v>
      </c>
      <c r="BA87" s="483">
        <f>ROUND(BA$13*'3d CalSAWS DD&amp;I CAP'!$K149,0)</f>
        <v>0</v>
      </c>
      <c r="BB87" s="483">
        <f>ROUND(BB$13*'3d CalSAWS DD&amp;I CAP'!$K149,0)</f>
        <v>0</v>
      </c>
      <c r="BC87" s="483">
        <f>ROUND(BC$13*'3d CalSAWS DD&amp;I CAP'!$K149,0)</f>
        <v>0</v>
      </c>
      <c r="BD87" s="483">
        <f>ROUND(BD$13*'3d CalSAWS DD&amp;I CAP'!$K149,0)</f>
        <v>0</v>
      </c>
      <c r="BE87" s="483">
        <f>ROUND(BE$13*'3d CalSAWS DD&amp;I CAP'!$K149,0)</f>
        <v>0</v>
      </c>
      <c r="BF87" s="483">
        <f>ROUND(BF$13*'3d CalSAWS DD&amp;I CAP'!$K149,0)</f>
        <v>0</v>
      </c>
      <c r="BG87" s="483">
        <f>ROUND(BG$13*'3d CalSAWS DD&amp;I CAP'!$K149,0)</f>
        <v>0</v>
      </c>
      <c r="BH87" s="483">
        <f>ROUND(BH$13*'3d CalSAWS DD&amp;I CAP'!$K149,0)</f>
        <v>0</v>
      </c>
      <c r="BI87" s="483">
        <f>ROUND(BI$13*'3d CalSAWS DD&amp;I CAP'!$K149,0)</f>
        <v>0</v>
      </c>
      <c r="BJ87" s="483">
        <f>ROUND(BJ$13*'3d CalSAWS DD&amp;I CAP'!$K149,0)</f>
        <v>0</v>
      </c>
      <c r="BK87" s="483">
        <f>ROUND(BK$13*'3d CalSAWS DD&amp;I CAP'!$K149,0)</f>
        <v>0</v>
      </c>
      <c r="BL87" s="483">
        <f>ROUND(BL$13*'3d CalSAWS DD&amp;I CAP'!$K149,0)</f>
        <v>0</v>
      </c>
      <c r="BM87" s="483">
        <f>ROUND(BM$13*'3d CalSAWS DD&amp;I CAP'!$K149,0)</f>
        <v>0</v>
      </c>
      <c r="BN87" s="483">
        <f>ROUND(BN$13*'3d CalSAWS DD&amp;I CAP'!$K149,0)</f>
        <v>0</v>
      </c>
      <c r="BO87" s="483">
        <f>ROUND(BO$13*'3d CalSAWS DD&amp;I CAP'!$K149,0)</f>
        <v>0</v>
      </c>
      <c r="BP87" s="483">
        <f>ROUND(BP$13*'3d CalSAWS DD&amp;I CAP'!$K149,0)</f>
        <v>0</v>
      </c>
      <c r="BQ87" s="483">
        <f>ROUND(BQ$13*'3d CalSAWS DD&amp;I CAP'!$K149,0)</f>
        <v>0</v>
      </c>
      <c r="BR87" s="483">
        <f>ROUND(BR$13*'3d CalSAWS DD&amp;I CAP'!$K149,0)</f>
        <v>0</v>
      </c>
      <c r="BS87" s="483">
        <f>ROUND(BS$13*'3d CalSAWS DD&amp;I CAP'!$K149,0)</f>
        <v>0</v>
      </c>
      <c r="BT87" s="483">
        <f>ROUND(BT$13*'3d CalSAWS DD&amp;I CAP'!$K149,0)</f>
        <v>0</v>
      </c>
      <c r="BU87" s="483">
        <f>ROUND(BU$13*'3d CalSAWS DD&amp;I CAP'!$K149,0)</f>
        <v>0</v>
      </c>
      <c r="BV87" s="483">
        <f>ROUND(BV$13*'3d CalSAWS DD&amp;I CAP'!$K149,0)</f>
        <v>0</v>
      </c>
      <c r="BW87" s="483">
        <f>ROUND(BW$13*'3d CalSAWS DD&amp;I CAP'!$K149,0)</f>
        <v>0</v>
      </c>
      <c r="BX87" s="483">
        <f>ROUND(BX$13*'3d CalSAWS DD&amp;I CAP'!$K149,0)</f>
        <v>0</v>
      </c>
      <c r="BY87" s="483">
        <f>ROUND(BY$13*'3d CalSAWS DD&amp;I CAP'!$K149,0)</f>
        <v>0</v>
      </c>
      <c r="BZ87" s="483">
        <f>ROUND(BZ$13*'3d CalSAWS DD&amp;I CAP'!$K149,0)</f>
        <v>0</v>
      </c>
      <c r="CA87" s="483">
        <f>ROUND(CA$13*'3d CalSAWS DD&amp;I CAP'!$K149,0)</f>
        <v>0</v>
      </c>
      <c r="CB87" s="483">
        <f>ROUND(CB$13*'3d CalSAWS DD&amp;I CAP'!$K149,0)</f>
        <v>0</v>
      </c>
      <c r="CC87" s="483">
        <f>ROUND(CC$13*'3d CalSAWS DD&amp;I CAP'!$K149,0)</f>
        <v>0</v>
      </c>
      <c r="CD87" s="483">
        <f>ROUND(CD$13*'3d CalSAWS DD&amp;I CAP'!$K149,0)</f>
        <v>0</v>
      </c>
      <c r="CE87" s="483">
        <f>ROUND(CE$13*'3d CalSAWS DD&amp;I CAP'!$K149,0)</f>
        <v>0</v>
      </c>
      <c r="CF87" s="482"/>
      <c r="CG87" s="482">
        <f t="shared" si="180"/>
        <v>1162117</v>
      </c>
      <c r="CH87" s="123"/>
      <c r="CI87" s="123">
        <f t="shared" si="181"/>
        <v>0</v>
      </c>
      <c r="CJ87" s="483">
        <f t="shared" si="182"/>
        <v>0</v>
      </c>
      <c r="CK87" s="483">
        <f t="shared" si="183"/>
        <v>326343</v>
      </c>
      <c r="CL87" s="483">
        <f t="shared" si="184"/>
        <v>491551</v>
      </c>
      <c r="CM87" s="483">
        <f t="shared" ref="CM87:CM94" si="189">ROUND(SUM(X87:AI87),0)</f>
        <v>334315</v>
      </c>
      <c r="CN87" s="483">
        <f t="shared" ref="CN87:CN94" si="190">ROUND(SUM(AJ87:AU87),0)</f>
        <v>8710</v>
      </c>
      <c r="CO87" s="483">
        <f t="shared" ref="CO87:CO94" si="191">ROUND(SUM(AV87:BG87),0)</f>
        <v>1198</v>
      </c>
      <c r="CP87" s="483">
        <f t="shared" ref="CP87:CP94" si="192">ROUND(SUM(BH87:BS87),0)</f>
        <v>0</v>
      </c>
      <c r="CQ87" s="483">
        <f t="shared" ref="CQ87:CQ94" si="193">ROUND(SUM(BT87:CE87),0)</f>
        <v>0</v>
      </c>
      <c r="CR87" s="17"/>
      <c r="CS87" s="483">
        <f t="shared" si="185"/>
        <v>38737</v>
      </c>
      <c r="CT87" s="483">
        <f t="shared" si="186"/>
        <v>453512</v>
      </c>
      <c r="CU87" s="483">
        <f t="shared" si="187"/>
        <v>463243</v>
      </c>
      <c r="CV87" s="483">
        <f t="shared" ref="CV87:CV94" si="194">ROUND(SUM(AD87:AO87),0)</f>
        <v>205427</v>
      </c>
      <c r="CW87" s="483">
        <f t="shared" ref="CW87:CW94" si="195">ROUND(SUM(AP87:BA87),0)</f>
        <v>1198</v>
      </c>
      <c r="CX87" s="483">
        <f t="shared" ref="CX87:CX94" si="196">ROUND(SUM(BB87:BM87),0)</f>
        <v>0</v>
      </c>
      <c r="CY87" s="483">
        <f t="shared" ref="CY87:CY94" si="197">ROUND(SUM(BN87:BY87),0)</f>
        <v>0</v>
      </c>
      <c r="CZ87" s="483">
        <f t="shared" ref="CZ87:CZ94" si="198">ROUND(SUM(BZ87:CF87),0)</f>
        <v>0</v>
      </c>
      <c r="DA87" s="138">
        <f t="shared" si="188"/>
        <v>0</v>
      </c>
    </row>
    <row r="88" spans="1:110" customFormat="1" ht="15">
      <c r="A88" s="595" t="s">
        <v>89</v>
      </c>
      <c r="B88" s="574"/>
      <c r="C88" s="483"/>
      <c r="D88" s="483"/>
      <c r="E88" s="483"/>
      <c r="F88" s="483"/>
      <c r="G88" s="483"/>
      <c r="H88" s="483"/>
      <c r="I88" s="483">
        <f>I$13*'3d CalSAWS DD&amp;I CAP'!$K57</f>
        <v>0</v>
      </c>
      <c r="J88" s="483">
        <f>J$13*'3d CalSAWS DD&amp;I CAP'!$K57</f>
        <v>0</v>
      </c>
      <c r="K88" s="483">
        <f>K$13*'3d CalSAWS DD&amp;I CAP'!$K57</f>
        <v>0</v>
      </c>
      <c r="L88" s="483">
        <f>ROUND(L$13*'3d CalSAWS DD&amp;I CAP'!$K57,0)</f>
        <v>0</v>
      </c>
      <c r="M88" s="483">
        <f>ROUND(M$13*'3d CalSAWS DD&amp;I CAP'!$K57,0)</f>
        <v>349</v>
      </c>
      <c r="N88" s="483">
        <f>ROUND(N$13*'3d CalSAWS DD&amp;I CAP'!$K57,0)</f>
        <v>0</v>
      </c>
      <c r="O88" s="537">
        <f>ROUNDDOWN(O$13*'3d CalSAWS DD&amp;I CAP'!$K57,0)</f>
        <v>1590</v>
      </c>
      <c r="P88" s="580"/>
      <c r="Q88" s="580"/>
      <c r="R88" s="483">
        <f>ROUND(R$13*'3d CalSAWS DD&amp;I CAP'!$K57,0)</f>
        <v>997</v>
      </c>
      <c r="S88" s="483">
        <f>ROUND(S$13*'3d CalSAWS DD&amp;I CAP'!$K150,0)</f>
        <v>761</v>
      </c>
      <c r="T88" s="483">
        <f>ROUND(T$13*'3d CalSAWS DD&amp;I CAP'!$K150,0)</f>
        <v>0</v>
      </c>
      <c r="U88" s="483">
        <f>ROUND(U$13*'3d CalSAWS DD&amp;I CAP'!$K150,0)</f>
        <v>482</v>
      </c>
      <c r="V88" s="483">
        <f>ROUND(V$13*'3d CalSAWS DD&amp;I CAP'!$K150,0)</f>
        <v>1907</v>
      </c>
      <c r="W88" s="483">
        <f>ROUND(W$13*'3d CalSAWS DD&amp;I CAP'!$K150,0)</f>
        <v>533</v>
      </c>
      <c r="X88" s="483">
        <f>ROUND(X$13*'3d CalSAWS DD&amp;I CAP'!$K150,0)</f>
        <v>251</v>
      </c>
      <c r="Y88" s="483">
        <f>ROUND(Y$13*'3d CalSAWS DD&amp;I CAP'!$K150,0)</f>
        <v>504</v>
      </c>
      <c r="Z88" s="483">
        <f>ROUND(Z$13*'3d CalSAWS DD&amp;I CAP'!$K150,0)</f>
        <v>139</v>
      </c>
      <c r="AA88" s="483">
        <f>ROUND(AA$13*'3d CalSAWS DD&amp;I CAP'!$K150,0)</f>
        <v>105</v>
      </c>
      <c r="AB88" s="483">
        <f>ROUND(AB$13*'3d CalSAWS DD&amp;I CAP'!$K150,0)</f>
        <v>19</v>
      </c>
      <c r="AC88" s="483">
        <f>ROUND(AC$13*'3d CalSAWS DD&amp;I CAP'!$K150,0)</f>
        <v>14</v>
      </c>
      <c r="AD88" s="483">
        <f>ROUND(AD$13*'3d CalSAWS DD&amp;I CAP'!$K150,0)</f>
        <v>127</v>
      </c>
      <c r="AE88" s="483">
        <f>ROUND(AE$13*'3d CalSAWS DD&amp;I CAP'!$K150,0)</f>
        <v>304</v>
      </c>
      <c r="AF88" s="483">
        <f>ROUND(AF$13*'3d CalSAWS DD&amp;I CAP'!$K150,0)</f>
        <v>160</v>
      </c>
      <c r="AG88" s="483">
        <f>ROUND(AG$13*'3d CalSAWS DD&amp;I CAP'!$K150,0)</f>
        <v>14</v>
      </c>
      <c r="AH88" s="483">
        <f>ROUND(AH$13*'3d CalSAWS DD&amp;I CAP'!$K150,0)</f>
        <v>666</v>
      </c>
      <c r="AI88" s="483">
        <f>ROUND(AI$13*'3d CalSAWS DD&amp;I CAP'!$K150,0)</f>
        <v>203</v>
      </c>
      <c r="AJ88" s="483">
        <f>ROUND(AJ$13*'3d CalSAWS DD&amp;I CAP'!$K150,0)</f>
        <v>29</v>
      </c>
      <c r="AK88" s="483">
        <f>ROUND(AK$13*'3d CalSAWS DD&amp;I CAP'!$K150,0)</f>
        <v>14</v>
      </c>
      <c r="AL88" s="483">
        <f>ROUND(AL$13*'3d CalSAWS DD&amp;I CAP'!$K150,0)</f>
        <v>19</v>
      </c>
      <c r="AM88" s="483">
        <f>ROUND(AM$13*'3d CalSAWS DD&amp;I CAP'!$K150,0)</f>
        <v>0</v>
      </c>
      <c r="AN88" s="483">
        <f>ROUND(AN$13*'3d CalSAWS DD&amp;I CAP'!$K150,0)</f>
        <v>0</v>
      </c>
      <c r="AO88" s="483">
        <f>ROUND(AO$13*'3d CalSAWS DD&amp;I CAP'!$K150,0)</f>
        <v>4</v>
      </c>
      <c r="AP88" s="483">
        <f>ROUND(AP$13*'3d CalSAWS DD&amp;I CAP'!$K150,0)</f>
        <v>0</v>
      </c>
      <c r="AQ88" s="483">
        <f>ROUND(AQ$13*'3d CalSAWS DD&amp;I CAP'!$K150,0)</f>
        <v>0</v>
      </c>
      <c r="AR88" s="483">
        <f>ROUND(AR$13*'3d CalSAWS DD&amp;I CAP'!$K150,0)</f>
        <v>0</v>
      </c>
      <c r="AS88" s="483">
        <f>ROUND(AS$13*'3d CalSAWS DD&amp;I CAP'!$K150,0)</f>
        <v>0</v>
      </c>
      <c r="AT88" s="483">
        <f>ROUND(AT$13*'3d CalSAWS DD&amp;I CAP'!$K150,0)</f>
        <v>0</v>
      </c>
      <c r="AU88" s="483">
        <f>ROUND(AU$13*'3d CalSAWS DD&amp;I CAP'!$K150,0)</f>
        <v>0</v>
      </c>
      <c r="AV88" s="483">
        <f>ROUND(AV$13*'3d CalSAWS DD&amp;I CAP'!$K150,0)</f>
        <v>9</v>
      </c>
      <c r="AW88" s="483">
        <f>ROUND(AW$13*'3d CalSAWS DD&amp;I CAP'!$K150,0)</f>
        <v>0</v>
      </c>
      <c r="AX88" s="483">
        <f>ROUND(AX$13*'3d CalSAWS DD&amp;I CAP'!$K150,0)</f>
        <v>0</v>
      </c>
      <c r="AY88" s="483">
        <f>ROUND(AY$13*'3d CalSAWS DD&amp;I CAP'!$K150,0)</f>
        <v>0</v>
      </c>
      <c r="AZ88" s="483">
        <f>ROUND(AZ$13*'3d CalSAWS DD&amp;I CAP'!$K150,0)</f>
        <v>0</v>
      </c>
      <c r="BA88" s="483">
        <f>ROUND(BA$13*'3d CalSAWS DD&amp;I CAP'!$K150,0)</f>
        <v>0</v>
      </c>
      <c r="BB88" s="483">
        <f>ROUND(BB$13*'3d CalSAWS DD&amp;I CAP'!$K150,0)</f>
        <v>0</v>
      </c>
      <c r="BC88" s="483">
        <f>ROUND(BC$13*'3d CalSAWS DD&amp;I CAP'!$K150,0)</f>
        <v>0</v>
      </c>
      <c r="BD88" s="483">
        <f>ROUND(BD$13*'3d CalSAWS DD&amp;I CAP'!$K150,0)</f>
        <v>0</v>
      </c>
      <c r="BE88" s="483">
        <f>ROUND(BE$13*'3d CalSAWS DD&amp;I CAP'!$K150,0)</f>
        <v>0</v>
      </c>
      <c r="BF88" s="483">
        <f>ROUND(BF$13*'3d CalSAWS DD&amp;I CAP'!$K150,0)</f>
        <v>0</v>
      </c>
      <c r="BG88" s="483">
        <f>ROUND(BG$13*'3d CalSAWS DD&amp;I CAP'!$K150,0)</f>
        <v>0</v>
      </c>
      <c r="BH88" s="483">
        <f>ROUND(BH$13*'3d CalSAWS DD&amp;I CAP'!$K150,0)</f>
        <v>0</v>
      </c>
      <c r="BI88" s="483">
        <f>ROUND(BI$13*'3d CalSAWS DD&amp;I CAP'!$K150,0)</f>
        <v>0</v>
      </c>
      <c r="BJ88" s="483">
        <f>ROUND(BJ$13*'3d CalSAWS DD&amp;I CAP'!$K150,0)</f>
        <v>0</v>
      </c>
      <c r="BK88" s="483">
        <f>ROUND(BK$13*'3d CalSAWS DD&amp;I CAP'!$K150,0)</f>
        <v>0</v>
      </c>
      <c r="BL88" s="483">
        <f>ROUND(BL$13*'3d CalSAWS DD&amp;I CAP'!$K150,0)</f>
        <v>0</v>
      </c>
      <c r="BM88" s="483">
        <f>ROUND(BM$13*'3d CalSAWS DD&amp;I CAP'!$K150,0)</f>
        <v>0</v>
      </c>
      <c r="BN88" s="483">
        <f>ROUND(BN$13*'3d CalSAWS DD&amp;I CAP'!$K150,0)</f>
        <v>0</v>
      </c>
      <c r="BO88" s="483">
        <f>ROUND(BO$13*'3d CalSAWS DD&amp;I CAP'!$K150,0)</f>
        <v>0</v>
      </c>
      <c r="BP88" s="483">
        <f>ROUND(BP$13*'3d CalSAWS DD&amp;I CAP'!$K150,0)</f>
        <v>0</v>
      </c>
      <c r="BQ88" s="483">
        <f>ROUND(BQ$13*'3d CalSAWS DD&amp;I CAP'!$K150,0)</f>
        <v>0</v>
      </c>
      <c r="BR88" s="483">
        <f>ROUND(BR$13*'3d CalSAWS DD&amp;I CAP'!$K150,0)</f>
        <v>0</v>
      </c>
      <c r="BS88" s="483">
        <f>ROUND(BS$13*'3d CalSAWS DD&amp;I CAP'!$K150,0)</f>
        <v>0</v>
      </c>
      <c r="BT88" s="483">
        <f>ROUND(BT$13*'3d CalSAWS DD&amp;I CAP'!$K150,0)</f>
        <v>0</v>
      </c>
      <c r="BU88" s="483">
        <f>ROUND(BU$13*'3d CalSAWS DD&amp;I CAP'!$K150,0)</f>
        <v>0</v>
      </c>
      <c r="BV88" s="483">
        <f>ROUND(BV$13*'3d CalSAWS DD&amp;I CAP'!$K150,0)</f>
        <v>0</v>
      </c>
      <c r="BW88" s="483">
        <f>ROUND(BW$13*'3d CalSAWS DD&amp;I CAP'!$K150,0)</f>
        <v>0</v>
      </c>
      <c r="BX88" s="483">
        <f>ROUND(BX$13*'3d CalSAWS DD&amp;I CAP'!$K150,0)</f>
        <v>0</v>
      </c>
      <c r="BY88" s="483">
        <f>ROUND(BY$13*'3d CalSAWS DD&amp;I CAP'!$K150,0)</f>
        <v>0</v>
      </c>
      <c r="BZ88" s="483">
        <f>ROUND(BZ$13*'3d CalSAWS DD&amp;I CAP'!$K150,0)</f>
        <v>0</v>
      </c>
      <c r="CA88" s="483">
        <f>ROUND(CA$13*'3d CalSAWS DD&amp;I CAP'!$K150,0)</f>
        <v>0</v>
      </c>
      <c r="CB88" s="483">
        <f>ROUND(CB$13*'3d CalSAWS DD&amp;I CAP'!$K150,0)</f>
        <v>0</v>
      </c>
      <c r="CC88" s="483">
        <f>ROUND(CC$13*'3d CalSAWS DD&amp;I CAP'!$K150,0)</f>
        <v>0</v>
      </c>
      <c r="CD88" s="483">
        <f>ROUND(CD$13*'3d CalSAWS DD&amp;I CAP'!$K150,0)</f>
        <v>0</v>
      </c>
      <c r="CE88" s="483">
        <f>ROUND(CE$13*'3d CalSAWS DD&amp;I CAP'!$K150,0)</f>
        <v>0</v>
      </c>
      <c r="CF88" s="482"/>
      <c r="CG88" s="482">
        <f t="shared" si="180"/>
        <v>9200</v>
      </c>
      <c r="CH88" s="123"/>
      <c r="CI88" s="123">
        <f t="shared" si="181"/>
        <v>0</v>
      </c>
      <c r="CJ88" s="483">
        <f t="shared" si="182"/>
        <v>0</v>
      </c>
      <c r="CK88" s="483">
        <f t="shared" si="183"/>
        <v>2936</v>
      </c>
      <c r="CL88" s="483">
        <f t="shared" si="184"/>
        <v>3683</v>
      </c>
      <c r="CM88" s="483">
        <f t="shared" si="189"/>
        <v>2506</v>
      </c>
      <c r="CN88" s="483">
        <f>ROUND(SUM(AJ88:AU88),0)</f>
        <v>66</v>
      </c>
      <c r="CO88" s="483">
        <f t="shared" si="191"/>
        <v>9</v>
      </c>
      <c r="CP88" s="483">
        <f t="shared" si="192"/>
        <v>0</v>
      </c>
      <c r="CQ88" s="483">
        <f t="shared" si="193"/>
        <v>0</v>
      </c>
      <c r="CR88" s="17"/>
      <c r="CS88" s="483">
        <f t="shared" si="185"/>
        <v>349</v>
      </c>
      <c r="CT88" s="483">
        <f t="shared" si="186"/>
        <v>3830</v>
      </c>
      <c r="CU88" s="483">
        <f t="shared" si="187"/>
        <v>3472</v>
      </c>
      <c r="CV88" s="483">
        <f t="shared" si="194"/>
        <v>1540</v>
      </c>
      <c r="CW88" s="483">
        <f t="shared" si="195"/>
        <v>9</v>
      </c>
      <c r="CX88" s="483">
        <f t="shared" si="196"/>
        <v>0</v>
      </c>
      <c r="CY88" s="483">
        <f t="shared" si="197"/>
        <v>0</v>
      </c>
      <c r="CZ88" s="483">
        <f t="shared" si="198"/>
        <v>0</v>
      </c>
      <c r="DA88" s="138">
        <f t="shared" si="188"/>
        <v>0</v>
      </c>
    </row>
    <row r="89" spans="1:110" customFormat="1" ht="15">
      <c r="A89" s="595" t="s">
        <v>90</v>
      </c>
      <c r="B89" s="574"/>
      <c r="C89" s="483"/>
      <c r="D89" s="483"/>
      <c r="E89" s="483"/>
      <c r="F89" s="483"/>
      <c r="G89" s="483"/>
      <c r="H89" s="483"/>
      <c r="I89" s="483">
        <f>I$13*'3d CalSAWS DD&amp;I CAP'!$K58</f>
        <v>0</v>
      </c>
      <c r="J89" s="483">
        <f>J$13*'3d CalSAWS DD&amp;I CAP'!$K58</f>
        <v>0</v>
      </c>
      <c r="K89" s="483">
        <f>K$13*'3d CalSAWS DD&amp;I CAP'!$K58</f>
        <v>0</v>
      </c>
      <c r="L89" s="483">
        <f>ROUND(L$13*'3d CalSAWS DD&amp;I CAP'!$K58,0)</f>
        <v>0</v>
      </c>
      <c r="M89" s="483">
        <f>M82-SUM(M86,M87,M88,M90,M91,M92,M93,M94)</f>
        <v>40518</v>
      </c>
      <c r="N89" s="483">
        <f>N82-SUM(N86,N87,N88,N90,N91,N92,N93,N94)</f>
        <v>0</v>
      </c>
      <c r="O89" s="483">
        <f>O82-SUM(O86,O87,O88,O90,O91,O92,O93,O94)</f>
        <v>184920</v>
      </c>
      <c r="P89" s="521"/>
      <c r="Q89" s="521"/>
      <c r="R89" s="483">
        <f t="shared" ref="R89:AQ89" si="199">R82-SUM(R86,R87,R88,R90,R91,R92,R93,R94)</f>
        <v>115912</v>
      </c>
      <c r="S89" s="483">
        <f t="shared" si="199"/>
        <v>104480</v>
      </c>
      <c r="T89" s="483">
        <f t="shared" si="199"/>
        <v>0</v>
      </c>
      <c r="U89" s="483">
        <f t="shared" ref="U89" si="200">U82-SUM(U86,U87,U88,U90,U91,U92,U93,U94)</f>
        <v>66127</v>
      </c>
      <c r="V89" s="483">
        <f t="shared" si="199"/>
        <v>261777</v>
      </c>
      <c r="W89" s="483">
        <f t="shared" ref="W89" si="201">W82-SUM(W86,W87,W88,W90,W91,W92,W93,W94)</f>
        <v>73094</v>
      </c>
      <c r="X89" s="483">
        <f t="shared" si="199"/>
        <v>34452</v>
      </c>
      <c r="Y89" s="483">
        <f t="shared" si="199"/>
        <v>69115</v>
      </c>
      <c r="Z89" s="483">
        <f t="shared" si="199"/>
        <v>19024</v>
      </c>
      <c r="AA89" s="483">
        <f t="shared" si="199"/>
        <v>14431</v>
      </c>
      <c r="AB89" s="483">
        <f t="shared" si="199"/>
        <v>2587</v>
      </c>
      <c r="AC89" s="483">
        <f t="shared" si="199"/>
        <v>1883</v>
      </c>
      <c r="AD89" s="483">
        <f t="shared" si="199"/>
        <v>17415</v>
      </c>
      <c r="AE89" s="483">
        <f t="shared" si="199"/>
        <v>41757</v>
      </c>
      <c r="AF89" s="483">
        <f t="shared" si="199"/>
        <v>22024</v>
      </c>
      <c r="AG89" s="483">
        <f t="shared" si="199"/>
        <v>1883</v>
      </c>
      <c r="AH89" s="483">
        <f t="shared" si="199"/>
        <v>91409</v>
      </c>
      <c r="AI89" s="483">
        <f t="shared" si="199"/>
        <v>27803</v>
      </c>
      <c r="AJ89" s="483">
        <f t="shared" si="199"/>
        <v>4010</v>
      </c>
      <c r="AK89" s="483">
        <f t="shared" si="199"/>
        <v>1883</v>
      </c>
      <c r="AL89" s="483">
        <f t="shared" si="199"/>
        <v>2546</v>
      </c>
      <c r="AM89" s="483">
        <f t="shared" si="199"/>
        <v>0</v>
      </c>
      <c r="AN89" s="483">
        <f t="shared" si="199"/>
        <v>0</v>
      </c>
      <c r="AO89" s="483">
        <f t="shared" si="199"/>
        <v>516</v>
      </c>
      <c r="AP89" s="483">
        <f t="shared" si="199"/>
        <v>0</v>
      </c>
      <c r="AQ89" s="483">
        <f t="shared" si="199"/>
        <v>0</v>
      </c>
      <c r="AR89" s="483">
        <f t="shared" ref="AR89:BW89" si="202">AR82-SUM(AR86,AR87,AR88,AR90,AR91,AR92,AR93,AR94)</f>
        <v>0</v>
      </c>
      <c r="AS89" s="483">
        <f t="shared" si="202"/>
        <v>0</v>
      </c>
      <c r="AT89" s="483">
        <f t="shared" si="202"/>
        <v>0</v>
      </c>
      <c r="AU89" s="483">
        <f t="shared" si="202"/>
        <v>105771</v>
      </c>
      <c r="AV89" s="483">
        <f t="shared" si="202"/>
        <v>1232</v>
      </c>
      <c r="AW89" s="483">
        <f t="shared" si="202"/>
        <v>0</v>
      </c>
      <c r="AX89" s="483">
        <f t="shared" si="202"/>
        <v>0</v>
      </c>
      <c r="AY89" s="483">
        <f t="shared" si="202"/>
        <v>0</v>
      </c>
      <c r="AZ89" s="483">
        <f t="shared" si="202"/>
        <v>0</v>
      </c>
      <c r="BA89" s="483">
        <f t="shared" si="202"/>
        <v>0</v>
      </c>
      <c r="BB89" s="483">
        <f t="shared" si="202"/>
        <v>0</v>
      </c>
      <c r="BC89" s="483">
        <f t="shared" si="202"/>
        <v>0</v>
      </c>
      <c r="BD89" s="483">
        <f t="shared" si="202"/>
        <v>0</v>
      </c>
      <c r="BE89" s="483">
        <f t="shared" si="202"/>
        <v>0</v>
      </c>
      <c r="BF89" s="483">
        <f t="shared" si="202"/>
        <v>0</v>
      </c>
      <c r="BG89" s="483">
        <f t="shared" si="202"/>
        <v>0</v>
      </c>
      <c r="BH89" s="483">
        <f t="shared" si="202"/>
        <v>0</v>
      </c>
      <c r="BI89" s="483">
        <f t="shared" si="202"/>
        <v>0</v>
      </c>
      <c r="BJ89" s="483">
        <f t="shared" si="202"/>
        <v>0</v>
      </c>
      <c r="BK89" s="483">
        <f t="shared" si="202"/>
        <v>0</v>
      </c>
      <c r="BL89" s="483">
        <f t="shared" si="202"/>
        <v>0</v>
      </c>
      <c r="BM89" s="483">
        <f t="shared" si="202"/>
        <v>0</v>
      </c>
      <c r="BN89" s="483">
        <f t="shared" si="202"/>
        <v>0</v>
      </c>
      <c r="BO89" s="483">
        <f t="shared" si="202"/>
        <v>0</v>
      </c>
      <c r="BP89" s="483">
        <f t="shared" si="202"/>
        <v>0</v>
      </c>
      <c r="BQ89" s="483">
        <f t="shared" si="202"/>
        <v>0</v>
      </c>
      <c r="BR89" s="483">
        <f t="shared" si="202"/>
        <v>0</v>
      </c>
      <c r="BS89" s="483">
        <f t="shared" si="202"/>
        <v>0</v>
      </c>
      <c r="BT89" s="483">
        <f t="shared" si="202"/>
        <v>0</v>
      </c>
      <c r="BU89" s="483">
        <f t="shared" si="202"/>
        <v>0</v>
      </c>
      <c r="BV89" s="483">
        <f t="shared" si="202"/>
        <v>0</v>
      </c>
      <c r="BW89" s="483">
        <f t="shared" si="202"/>
        <v>0</v>
      </c>
      <c r="BX89" s="483">
        <f t="shared" ref="BX89:CE89" si="203">BX82-SUM(BX86,BX87,BX88,BX90,BX91,BX92,BX93,BX94)</f>
        <v>0</v>
      </c>
      <c r="BY89" s="483">
        <f t="shared" si="203"/>
        <v>0</v>
      </c>
      <c r="BZ89" s="483">
        <f t="shared" si="203"/>
        <v>0</v>
      </c>
      <c r="CA89" s="483">
        <f t="shared" si="203"/>
        <v>0</v>
      </c>
      <c r="CB89" s="483">
        <f t="shared" si="203"/>
        <v>0</v>
      </c>
      <c r="CC89" s="483">
        <f t="shared" si="203"/>
        <v>0</v>
      </c>
      <c r="CD89" s="483">
        <f t="shared" si="203"/>
        <v>0</v>
      </c>
      <c r="CE89" s="483">
        <f t="shared" si="203"/>
        <v>0</v>
      </c>
      <c r="CF89" s="482"/>
      <c r="CG89" s="482">
        <f t="shared" si="180"/>
        <v>1306569</v>
      </c>
      <c r="CH89" s="123"/>
      <c r="CI89" s="123">
        <f t="shared" si="181"/>
        <v>0</v>
      </c>
      <c r="CJ89" s="483">
        <f t="shared" si="182"/>
        <v>0</v>
      </c>
      <c r="CK89" s="483">
        <f t="shared" si="183"/>
        <v>341350</v>
      </c>
      <c r="CL89" s="483">
        <f t="shared" si="184"/>
        <v>505478</v>
      </c>
      <c r="CM89" s="483">
        <f t="shared" si="189"/>
        <v>343783</v>
      </c>
      <c r="CN89" s="483">
        <f t="shared" si="190"/>
        <v>114726</v>
      </c>
      <c r="CO89" s="483">
        <f t="shared" si="191"/>
        <v>1232</v>
      </c>
      <c r="CP89" s="483">
        <f t="shared" si="192"/>
        <v>0</v>
      </c>
      <c r="CQ89" s="483">
        <f t="shared" si="193"/>
        <v>0</v>
      </c>
      <c r="CR89" s="17"/>
      <c r="CS89" s="483">
        <f t="shared" si="185"/>
        <v>40518</v>
      </c>
      <c r="CT89" s="483">
        <f t="shared" si="186"/>
        <v>471439</v>
      </c>
      <c r="CU89" s="483">
        <f t="shared" si="187"/>
        <v>476363</v>
      </c>
      <c r="CV89" s="483">
        <f t="shared" si="194"/>
        <v>211246</v>
      </c>
      <c r="CW89" s="483">
        <f t="shared" si="195"/>
        <v>107003</v>
      </c>
      <c r="CX89" s="483">
        <f t="shared" si="196"/>
        <v>0</v>
      </c>
      <c r="CY89" s="483">
        <f t="shared" si="197"/>
        <v>0</v>
      </c>
      <c r="CZ89" s="483">
        <f t="shared" si="198"/>
        <v>0</v>
      </c>
      <c r="DA89" s="138">
        <f t="shared" si="188"/>
        <v>0</v>
      </c>
    </row>
    <row r="90" spans="1:110" customFormat="1" ht="15">
      <c r="A90" s="595" t="s">
        <v>91</v>
      </c>
      <c r="B90" s="574"/>
      <c r="C90" s="483"/>
      <c r="D90" s="483"/>
      <c r="E90" s="483"/>
      <c r="F90" s="483"/>
      <c r="G90" s="483"/>
      <c r="H90" s="483"/>
      <c r="I90" s="483">
        <f>I$13*'3d CalSAWS DD&amp;I CAP'!$K59</f>
        <v>0</v>
      </c>
      <c r="J90" s="483">
        <f>J$13*'3d CalSAWS DD&amp;I CAP'!$K59</f>
        <v>0</v>
      </c>
      <c r="K90" s="483">
        <f>K$13*'3d CalSAWS DD&amp;I CAP'!$K59</f>
        <v>0</v>
      </c>
      <c r="L90" s="483">
        <f>ROUND(L$13*'3d CalSAWS DD&amp;I CAP'!$K59,0)</f>
        <v>0</v>
      </c>
      <c r="M90" s="483">
        <f>ROUND(M$13*'3d CalSAWS DD&amp;I CAP'!$K59,0)</f>
        <v>4750</v>
      </c>
      <c r="N90" s="483">
        <f>ROUND(N$13*'3d CalSAWS DD&amp;I CAP'!$K59,0)</f>
        <v>0</v>
      </c>
      <c r="O90" s="483">
        <f>ROUND(O$13*'3d CalSAWS DD&amp;I CAP'!$K59,0)</f>
        <v>21679</v>
      </c>
      <c r="P90" s="521"/>
      <c r="Q90" s="521"/>
      <c r="R90" s="483">
        <f>ROUND(R$13*'3d CalSAWS DD&amp;I CAP'!$K59,0)</f>
        <v>13589</v>
      </c>
      <c r="S90" s="537">
        <f>ROUNDDOWN(S$13*'3d CalSAWS DD&amp;I CAP'!$K152,0)-1</f>
        <v>10622</v>
      </c>
      <c r="T90" s="483">
        <f>ROUND(T$13*'3d CalSAWS DD&amp;I CAP'!$K152,0)</f>
        <v>0</v>
      </c>
      <c r="U90" s="483">
        <f>ROUND(U$13*'3d CalSAWS DD&amp;I CAP'!$K152,0)</f>
        <v>6724</v>
      </c>
      <c r="V90" s="483">
        <f>ROUND(V$13*'3d CalSAWS DD&amp;I CAP'!$K152,0)</f>
        <v>26617</v>
      </c>
      <c r="W90" s="537">
        <f>ROUNDUP(W$13*'3d CalSAWS DD&amp;I CAP'!$K152,0)</f>
        <v>7433</v>
      </c>
      <c r="X90" s="483">
        <f>ROUND(X$13*'3d CalSAWS DD&amp;I CAP'!$K152,0)</f>
        <v>3503</v>
      </c>
      <c r="Y90" s="483">
        <f>ROUND(Y$13*'3d CalSAWS DD&amp;I CAP'!$K152,0)</f>
        <v>7028</v>
      </c>
      <c r="Z90" s="483">
        <f>ROUND(Z$13*'3d CalSAWS DD&amp;I CAP'!$K152,0)</f>
        <v>1934</v>
      </c>
      <c r="AA90" s="483">
        <f>ROUND(AA$13*'3d CalSAWS DD&amp;I CAP'!$K152,0)</f>
        <v>1467</v>
      </c>
      <c r="AB90" s="483">
        <f>ROUND(AB$13*'3d CalSAWS DD&amp;I CAP'!$K152,0)</f>
        <v>263</v>
      </c>
      <c r="AC90" s="483">
        <f>ROUND(AC$13*'3d CalSAWS DD&amp;I CAP'!$K152,0)</f>
        <v>192</v>
      </c>
      <c r="AD90" s="483">
        <f>ROUND(AD$13*'3d CalSAWS DD&amp;I CAP'!$K152,0)</f>
        <v>1771</v>
      </c>
      <c r="AE90" s="483">
        <f>ROUND(AE$13*'3d CalSAWS DD&amp;I CAP'!$K152,0)</f>
        <v>4246</v>
      </c>
      <c r="AF90" s="483">
        <f>ROUND(AF$13*'3d CalSAWS DD&amp;I CAP'!$K152,0)</f>
        <v>2239</v>
      </c>
      <c r="AG90" s="483">
        <f>ROUND(AG$13*'3d CalSAWS DD&amp;I CAP'!$K152,0)</f>
        <v>192</v>
      </c>
      <c r="AH90" s="483">
        <f>ROUND(AH$13*'3d CalSAWS DD&amp;I CAP'!$K152,0)</f>
        <v>9294</v>
      </c>
      <c r="AI90" s="483">
        <f>ROUND(AI$13*'3d CalSAWS DD&amp;I CAP'!$K152,0)</f>
        <v>2827</v>
      </c>
      <c r="AJ90" s="483">
        <f>ROUND(AJ$13*'3d CalSAWS DD&amp;I CAP'!$K152,0)</f>
        <v>408</v>
      </c>
      <c r="AK90" s="483">
        <f>ROUND(AK$13*'3d CalSAWS DD&amp;I CAP'!$K152,0)</f>
        <v>192</v>
      </c>
      <c r="AL90" s="483">
        <f>ROUND(AL$13*'3d CalSAWS DD&amp;I CAP'!$K152,0)</f>
        <v>259</v>
      </c>
      <c r="AM90" s="483">
        <f>ROUND(AM$13*'3d CalSAWS DD&amp;I CAP'!$K152,0)</f>
        <v>0</v>
      </c>
      <c r="AN90" s="483">
        <f>ROUND(AN$13*'3d CalSAWS DD&amp;I CAP'!$K152,0)</f>
        <v>0</v>
      </c>
      <c r="AO90" s="483">
        <f>ROUND(AO$13*'3d CalSAWS DD&amp;I CAP'!$K152,0)</f>
        <v>52</v>
      </c>
      <c r="AP90" s="483">
        <f>ROUND(AP$13*'3d CalSAWS DD&amp;I CAP'!$K152,0)</f>
        <v>0</v>
      </c>
      <c r="AQ90" s="483">
        <f>ROUND(AQ$13*'3d CalSAWS DD&amp;I CAP'!$K152,0)</f>
        <v>0</v>
      </c>
      <c r="AR90" s="483">
        <f>ROUND(AR$13*'3d CalSAWS DD&amp;I CAP'!$K152,0)</f>
        <v>0</v>
      </c>
      <c r="AS90" s="483">
        <f>ROUND(AS$13*'3d CalSAWS DD&amp;I CAP'!$K152,0)</f>
        <v>0</v>
      </c>
      <c r="AT90" s="483">
        <f>ROUND(AT$13*'3d CalSAWS DD&amp;I CAP'!$K152,0)</f>
        <v>0</v>
      </c>
      <c r="AU90" s="483">
        <f>ROUND(AU$13*'3d CalSAWS DD&amp;I CAP'!$K152,0)</f>
        <v>0</v>
      </c>
      <c r="AV90" s="483">
        <f>ROUND(AV$13*'3d CalSAWS DD&amp;I CAP'!$K152,0)</f>
        <v>125</v>
      </c>
      <c r="AW90" s="483">
        <f>ROUND(AW$13*'3d CalSAWS DD&amp;I CAP'!$K152,0)</f>
        <v>0</v>
      </c>
      <c r="AX90" s="483">
        <f>ROUND(AX$13*'3d CalSAWS DD&amp;I CAP'!$K152,0)</f>
        <v>0</v>
      </c>
      <c r="AY90" s="483">
        <f>ROUND(AY$13*'3d CalSAWS DD&amp;I CAP'!$K152,0)</f>
        <v>0</v>
      </c>
      <c r="AZ90" s="483">
        <f>ROUND(AZ$13*'3d CalSAWS DD&amp;I CAP'!$K152,0)</f>
        <v>0</v>
      </c>
      <c r="BA90" s="483">
        <f>ROUND(BA$13*'3d CalSAWS DD&amp;I CAP'!$K152,0)</f>
        <v>0</v>
      </c>
      <c r="BB90" s="483">
        <f>ROUND(BB$13*'3d CalSAWS DD&amp;I CAP'!$K152,0)</f>
        <v>0</v>
      </c>
      <c r="BC90" s="483">
        <f>ROUND(BC$13*'3d CalSAWS DD&amp;I CAP'!$K152,0)</f>
        <v>0</v>
      </c>
      <c r="BD90" s="483">
        <f>ROUND(BD$13*'3d CalSAWS DD&amp;I CAP'!$K152,0)</f>
        <v>0</v>
      </c>
      <c r="BE90" s="483">
        <f>ROUND(BE$13*'3d CalSAWS DD&amp;I CAP'!$K152,0)</f>
        <v>0</v>
      </c>
      <c r="BF90" s="483">
        <f>ROUND(BF$13*'3d CalSAWS DD&amp;I CAP'!$K152,0)</f>
        <v>0</v>
      </c>
      <c r="BG90" s="483">
        <f>ROUND(BG$13*'3d CalSAWS DD&amp;I CAP'!$K152,0)</f>
        <v>0</v>
      </c>
      <c r="BH90" s="483">
        <f>ROUND(BH$13*'3d CalSAWS DD&amp;I CAP'!$K152,0)</f>
        <v>0</v>
      </c>
      <c r="BI90" s="483">
        <f>ROUND(BI$13*'3d CalSAWS DD&amp;I CAP'!$K152,0)</f>
        <v>0</v>
      </c>
      <c r="BJ90" s="483">
        <f>ROUND(BJ$13*'3d CalSAWS DD&amp;I CAP'!$K152,0)</f>
        <v>0</v>
      </c>
      <c r="BK90" s="483">
        <f>ROUND(BK$13*'3d CalSAWS DD&amp;I CAP'!$K152,0)</f>
        <v>0</v>
      </c>
      <c r="BL90" s="483">
        <f>ROUND(BL$13*'3d CalSAWS DD&amp;I CAP'!$K152,0)</f>
        <v>0</v>
      </c>
      <c r="BM90" s="483">
        <f>ROUND(BM$13*'3d CalSAWS DD&amp;I CAP'!$K152,0)</f>
        <v>0</v>
      </c>
      <c r="BN90" s="483">
        <f>ROUND(BN$13*'3d CalSAWS DD&amp;I CAP'!$K152,0)</f>
        <v>0</v>
      </c>
      <c r="BO90" s="483">
        <f>ROUND(BO$13*'3d CalSAWS DD&amp;I CAP'!$K152,0)</f>
        <v>0</v>
      </c>
      <c r="BP90" s="483">
        <f>ROUND(BP$13*'3d CalSAWS DD&amp;I CAP'!$K152,0)</f>
        <v>0</v>
      </c>
      <c r="BQ90" s="483">
        <f>ROUND(BQ$13*'3d CalSAWS DD&amp;I CAP'!$K152,0)</f>
        <v>0</v>
      </c>
      <c r="BR90" s="483">
        <f>ROUND(BR$13*'3d CalSAWS DD&amp;I CAP'!$K152,0)</f>
        <v>0</v>
      </c>
      <c r="BS90" s="483">
        <f>ROUND(BS$13*'3d CalSAWS DD&amp;I CAP'!$K152,0)</f>
        <v>0</v>
      </c>
      <c r="BT90" s="483">
        <f>ROUND(BT$13*'3d CalSAWS DD&amp;I CAP'!$K152,0)</f>
        <v>0</v>
      </c>
      <c r="BU90" s="483">
        <f>ROUND(BU$13*'3d CalSAWS DD&amp;I CAP'!$K152,0)</f>
        <v>0</v>
      </c>
      <c r="BV90" s="483">
        <f>ROUND(BV$13*'3d CalSAWS DD&amp;I CAP'!$K152,0)</f>
        <v>0</v>
      </c>
      <c r="BW90" s="483">
        <f>ROUND(BW$13*'3d CalSAWS DD&amp;I CAP'!$K152,0)</f>
        <v>0</v>
      </c>
      <c r="BX90" s="483">
        <f>ROUND(BX$13*'3d CalSAWS DD&amp;I CAP'!$K152,0)</f>
        <v>0</v>
      </c>
      <c r="BY90" s="483">
        <f>ROUND(BY$13*'3d CalSAWS DD&amp;I CAP'!$K152,0)</f>
        <v>0</v>
      </c>
      <c r="BZ90" s="483">
        <f>ROUND(BZ$13*'3d CalSAWS DD&amp;I CAP'!$K152,0)</f>
        <v>0</v>
      </c>
      <c r="CA90" s="483">
        <f>ROUND(CA$13*'3d CalSAWS DD&amp;I CAP'!$K152,0)</f>
        <v>0</v>
      </c>
      <c r="CB90" s="483">
        <f>ROUND(CB$13*'3d CalSAWS DD&amp;I CAP'!$K152,0)</f>
        <v>0</v>
      </c>
      <c r="CC90" s="483">
        <f>ROUND(CC$13*'3d CalSAWS DD&amp;I CAP'!$K152,0)</f>
        <v>0</v>
      </c>
      <c r="CD90" s="483">
        <f>ROUND(CD$13*'3d CalSAWS DD&amp;I CAP'!$K152,0)</f>
        <v>0</v>
      </c>
      <c r="CE90" s="483">
        <f>ROUND(CE$13*'3d CalSAWS DD&amp;I CAP'!$K152,0)</f>
        <v>0</v>
      </c>
      <c r="CF90" s="482"/>
      <c r="CG90" s="482">
        <f t="shared" si="180"/>
        <v>127406</v>
      </c>
      <c r="CH90" s="123"/>
      <c r="CI90" s="123">
        <f t="shared" si="181"/>
        <v>0</v>
      </c>
      <c r="CJ90" s="483">
        <f t="shared" si="182"/>
        <v>0</v>
      </c>
      <c r="CK90" s="483">
        <f t="shared" si="183"/>
        <v>40018</v>
      </c>
      <c r="CL90" s="483">
        <f t="shared" si="184"/>
        <v>51396</v>
      </c>
      <c r="CM90" s="483">
        <f t="shared" si="189"/>
        <v>34956</v>
      </c>
      <c r="CN90" s="483">
        <f t="shared" si="190"/>
        <v>911</v>
      </c>
      <c r="CO90" s="483">
        <f t="shared" si="191"/>
        <v>125</v>
      </c>
      <c r="CP90" s="483">
        <f t="shared" si="192"/>
        <v>0</v>
      </c>
      <c r="CQ90" s="483">
        <f t="shared" si="193"/>
        <v>0</v>
      </c>
      <c r="CR90" s="17"/>
      <c r="CS90" s="483">
        <f t="shared" si="185"/>
        <v>4750</v>
      </c>
      <c r="CT90" s="483">
        <f t="shared" si="186"/>
        <v>52614</v>
      </c>
      <c r="CU90" s="483">
        <f t="shared" si="187"/>
        <v>48437</v>
      </c>
      <c r="CV90" s="483">
        <f t="shared" si="194"/>
        <v>21480</v>
      </c>
      <c r="CW90" s="483">
        <f t="shared" si="195"/>
        <v>125</v>
      </c>
      <c r="CX90" s="483">
        <f t="shared" si="196"/>
        <v>0</v>
      </c>
      <c r="CY90" s="483">
        <f t="shared" si="197"/>
        <v>0</v>
      </c>
      <c r="CZ90" s="483">
        <f t="shared" si="198"/>
        <v>0</v>
      </c>
      <c r="DA90" s="138">
        <f t="shared" si="188"/>
        <v>0</v>
      </c>
    </row>
    <row r="91" spans="1:110" customFormat="1" ht="15">
      <c r="A91" s="595" t="s">
        <v>92</v>
      </c>
      <c r="B91" s="574"/>
      <c r="C91" s="483"/>
      <c r="D91" s="483"/>
      <c r="E91" s="483"/>
      <c r="F91" s="483"/>
      <c r="G91" s="483"/>
      <c r="H91" s="483"/>
      <c r="I91" s="483">
        <f>I$13*'3d CalSAWS DD&amp;I CAP'!$K60</f>
        <v>0</v>
      </c>
      <c r="J91" s="483">
        <f>J$13*'3d CalSAWS DD&amp;I CAP'!$K60</f>
        <v>0</v>
      </c>
      <c r="K91" s="483">
        <f>K$13*'3d CalSAWS DD&amp;I CAP'!$K60</f>
        <v>0</v>
      </c>
      <c r="L91" s="483">
        <f>ROUND(L$13*'3d CalSAWS DD&amp;I CAP'!$K60,0)</f>
        <v>0</v>
      </c>
      <c r="M91" s="483">
        <f>ROUND(M$13*'3d CalSAWS DD&amp;I CAP'!$K60,0)</f>
        <v>13</v>
      </c>
      <c r="N91" s="483">
        <f>ROUND(N$13*'3d CalSAWS DD&amp;I CAP'!$K60,0)</f>
        <v>0</v>
      </c>
      <c r="O91" s="483">
        <f>ROUND(O$13*'3d CalSAWS DD&amp;I CAP'!$K60,0)</f>
        <v>59</v>
      </c>
      <c r="P91" s="521"/>
      <c r="Q91" s="521"/>
      <c r="R91" s="483">
        <f>ROUND(R$13*'3d CalSAWS DD&amp;I CAP'!$K60,0)</f>
        <v>37</v>
      </c>
      <c r="S91" s="483">
        <f>ROUND(S$13*'3d CalSAWS DD&amp;I CAP'!$K153,0)</f>
        <v>0</v>
      </c>
      <c r="T91" s="483">
        <f>ROUND(T$13*'3d CalSAWS DD&amp;I CAP'!$K153,0)</f>
        <v>0</v>
      </c>
      <c r="U91" s="483">
        <f>ROUND(U$13*'3d CalSAWS DD&amp;I CAP'!$K153,0)</f>
        <v>0</v>
      </c>
      <c r="V91" s="483">
        <f>ROUND(V$13*'3d CalSAWS DD&amp;I CAP'!$K153,0)</f>
        <v>0</v>
      </c>
      <c r="W91" s="483">
        <f>ROUND(W$13*'3d CalSAWS DD&amp;I CAP'!$K153,0)</f>
        <v>0</v>
      </c>
      <c r="X91" s="483">
        <f>ROUND(X$13*'3d CalSAWS DD&amp;I CAP'!$K153,0)</f>
        <v>0</v>
      </c>
      <c r="Y91" s="483">
        <f>ROUND(Y$13*'3d CalSAWS DD&amp;I CAP'!$K153,0)</f>
        <v>0</v>
      </c>
      <c r="Z91" s="483">
        <f>ROUND(Z$13*'3d CalSAWS DD&amp;I CAP'!$K153,0)</f>
        <v>0</v>
      </c>
      <c r="AA91" s="483">
        <f>ROUND(AA$13*'3d CalSAWS DD&amp;I CAP'!$K153,0)</f>
        <v>0</v>
      </c>
      <c r="AB91" s="483">
        <f>ROUND(AB$13*'3d CalSAWS DD&amp;I CAP'!$K153,0)</f>
        <v>0</v>
      </c>
      <c r="AC91" s="483">
        <f>ROUND(AC$13*'3d CalSAWS DD&amp;I CAP'!$K153,0)</f>
        <v>0</v>
      </c>
      <c r="AD91" s="483">
        <f>ROUND(AD$13*'3d CalSAWS DD&amp;I CAP'!$K153,0)</f>
        <v>0</v>
      </c>
      <c r="AE91" s="483">
        <f>ROUND(AE$13*'3d CalSAWS DD&amp;I CAP'!$K153,0)</f>
        <v>0</v>
      </c>
      <c r="AF91" s="483">
        <f>ROUND(AF$13*'3d CalSAWS DD&amp;I CAP'!$K153,0)</f>
        <v>0</v>
      </c>
      <c r="AG91" s="483">
        <f>ROUND(AG$13*'3d CalSAWS DD&amp;I CAP'!$K153,0)</f>
        <v>0</v>
      </c>
      <c r="AH91" s="483">
        <f>ROUND(AH$13*'3d CalSAWS DD&amp;I CAP'!$K153,0)</f>
        <v>0</v>
      </c>
      <c r="AI91" s="483">
        <f>ROUND(AI$13*'3d CalSAWS DD&amp;I CAP'!$K153,0)</f>
        <v>0</v>
      </c>
      <c r="AJ91" s="483">
        <f>ROUND(AJ$13*'3d CalSAWS DD&amp;I CAP'!$K153,0)</f>
        <v>0</v>
      </c>
      <c r="AK91" s="483">
        <f>ROUND(AK$13*'3d CalSAWS DD&amp;I CAP'!$K153,0)</f>
        <v>0</v>
      </c>
      <c r="AL91" s="483">
        <f>ROUND(AL$13*'3d CalSAWS DD&amp;I CAP'!$K153,0)</f>
        <v>0</v>
      </c>
      <c r="AM91" s="483">
        <f>ROUND(AM$13*'3d CalSAWS DD&amp;I CAP'!$K153,0)</f>
        <v>0</v>
      </c>
      <c r="AN91" s="483">
        <f>ROUND(AN$13*'3d CalSAWS DD&amp;I CAP'!$K153,0)</f>
        <v>0</v>
      </c>
      <c r="AO91" s="483">
        <f>ROUND(AO$13*'3d CalSAWS DD&amp;I CAP'!$K153,0)</f>
        <v>0</v>
      </c>
      <c r="AP91" s="483">
        <f>ROUND(AP$13*'3d CalSAWS DD&amp;I CAP'!$K153,0)</f>
        <v>0</v>
      </c>
      <c r="AQ91" s="483">
        <f>ROUND(AQ$13*'3d CalSAWS DD&amp;I CAP'!$K153,0)</f>
        <v>0</v>
      </c>
      <c r="AR91" s="483">
        <f>ROUND(AR$13*'3d CalSAWS DD&amp;I CAP'!$K153,0)</f>
        <v>0</v>
      </c>
      <c r="AS91" s="483">
        <f>ROUND(AS$13*'3d CalSAWS DD&amp;I CAP'!$K153,0)</f>
        <v>0</v>
      </c>
      <c r="AT91" s="483">
        <f>ROUND(AT$13*'3d CalSAWS DD&amp;I CAP'!$K153,0)</f>
        <v>0</v>
      </c>
      <c r="AU91" s="483">
        <f>ROUND(AU$13*'3d CalSAWS DD&amp;I CAP'!$K153,0)</f>
        <v>0</v>
      </c>
      <c r="AV91" s="483">
        <f>ROUND(AV$13*'3d CalSAWS DD&amp;I CAP'!$K153,0)</f>
        <v>0</v>
      </c>
      <c r="AW91" s="483">
        <f>ROUND(AW$13*'3d CalSAWS DD&amp;I CAP'!$K153,0)</f>
        <v>0</v>
      </c>
      <c r="AX91" s="483">
        <f>ROUND(AX$13*'3d CalSAWS DD&amp;I CAP'!$K153,0)</f>
        <v>0</v>
      </c>
      <c r="AY91" s="483">
        <f>ROUND(AY$13*'3d CalSAWS DD&amp;I CAP'!$K153,0)</f>
        <v>0</v>
      </c>
      <c r="AZ91" s="483">
        <f>ROUND(AZ$13*'3d CalSAWS DD&amp;I CAP'!$K153,0)</f>
        <v>0</v>
      </c>
      <c r="BA91" s="483">
        <f>ROUND(BA$13*'3d CalSAWS DD&amp;I CAP'!$K153,0)</f>
        <v>0</v>
      </c>
      <c r="BB91" s="483">
        <f>ROUND(BB$13*'3d CalSAWS DD&amp;I CAP'!$K153,0)</f>
        <v>0</v>
      </c>
      <c r="BC91" s="483">
        <f>ROUND(BC$13*'3d CalSAWS DD&amp;I CAP'!$K153,0)</f>
        <v>0</v>
      </c>
      <c r="BD91" s="483">
        <f>ROUND(BD$13*'3d CalSAWS DD&amp;I CAP'!$K153,0)</f>
        <v>0</v>
      </c>
      <c r="BE91" s="483">
        <f>ROUND(BE$13*'3d CalSAWS DD&amp;I CAP'!$K153,0)</f>
        <v>0</v>
      </c>
      <c r="BF91" s="483">
        <f>ROUND(BF$13*'3d CalSAWS DD&amp;I CAP'!$K153,0)</f>
        <v>0</v>
      </c>
      <c r="BG91" s="483">
        <f>ROUND(BG$13*'3d CalSAWS DD&amp;I CAP'!$K153,0)</f>
        <v>0</v>
      </c>
      <c r="BH91" s="483">
        <f>ROUND(BH$13*'3d CalSAWS DD&amp;I CAP'!$K153,0)</f>
        <v>0</v>
      </c>
      <c r="BI91" s="483">
        <f>ROUND(BI$13*'3d CalSAWS DD&amp;I CAP'!$K153,0)</f>
        <v>0</v>
      </c>
      <c r="BJ91" s="483">
        <f>ROUND(BJ$13*'3d CalSAWS DD&amp;I CAP'!$K153,0)</f>
        <v>0</v>
      </c>
      <c r="BK91" s="483">
        <f>ROUND(BK$13*'3d CalSAWS DD&amp;I CAP'!$K153,0)</f>
        <v>0</v>
      </c>
      <c r="BL91" s="483">
        <f>ROUND(BL$13*'3d CalSAWS DD&amp;I CAP'!$K153,0)</f>
        <v>0</v>
      </c>
      <c r="BM91" s="483">
        <f>ROUND(BM$13*'3d CalSAWS DD&amp;I CAP'!$K153,0)</f>
        <v>0</v>
      </c>
      <c r="BN91" s="483">
        <f>ROUND(BN$13*'3d CalSAWS DD&amp;I CAP'!$K153,0)</f>
        <v>0</v>
      </c>
      <c r="BO91" s="483">
        <f>ROUND(BO$13*'3d CalSAWS DD&amp;I CAP'!$K153,0)</f>
        <v>0</v>
      </c>
      <c r="BP91" s="483">
        <f>ROUND(BP$13*'3d CalSAWS DD&amp;I CAP'!$K153,0)</f>
        <v>0</v>
      </c>
      <c r="BQ91" s="483">
        <f>ROUND(BQ$13*'3d CalSAWS DD&amp;I CAP'!$K153,0)</f>
        <v>0</v>
      </c>
      <c r="BR91" s="483">
        <f>ROUND(BR$13*'3d CalSAWS DD&amp;I CAP'!$K153,0)</f>
        <v>0</v>
      </c>
      <c r="BS91" s="483">
        <f>ROUND(BS$13*'3d CalSAWS DD&amp;I CAP'!$K153,0)</f>
        <v>0</v>
      </c>
      <c r="BT91" s="483">
        <f>ROUND(BT$13*'3d CalSAWS DD&amp;I CAP'!$K153,0)</f>
        <v>0</v>
      </c>
      <c r="BU91" s="483">
        <f>ROUND(BU$13*'3d CalSAWS DD&amp;I CAP'!$K153,0)</f>
        <v>0</v>
      </c>
      <c r="BV91" s="483">
        <f>ROUND(BV$13*'3d CalSAWS DD&amp;I CAP'!$K153,0)</f>
        <v>0</v>
      </c>
      <c r="BW91" s="483">
        <f>ROUND(BW$13*'3d CalSAWS DD&amp;I CAP'!$K153,0)</f>
        <v>0</v>
      </c>
      <c r="BX91" s="483">
        <f>ROUND(BX$13*'3d CalSAWS DD&amp;I CAP'!$K153,0)</f>
        <v>0</v>
      </c>
      <c r="BY91" s="483">
        <f>ROUND(BY$13*'3d CalSAWS DD&amp;I CAP'!$K153,0)</f>
        <v>0</v>
      </c>
      <c r="BZ91" s="483">
        <f>ROUND(BZ$13*'3d CalSAWS DD&amp;I CAP'!$K153,0)</f>
        <v>0</v>
      </c>
      <c r="CA91" s="483">
        <f>ROUND(CA$13*'3d CalSAWS DD&amp;I CAP'!$K153,0)</f>
        <v>0</v>
      </c>
      <c r="CB91" s="483">
        <f>ROUND(CB$13*'3d CalSAWS DD&amp;I CAP'!$K153,0)</f>
        <v>0</v>
      </c>
      <c r="CC91" s="483">
        <f>ROUND(CC$13*'3d CalSAWS DD&amp;I CAP'!$K153,0)</f>
        <v>0</v>
      </c>
      <c r="CD91" s="483">
        <f>ROUND(CD$13*'3d CalSAWS DD&amp;I CAP'!$K153,0)</f>
        <v>0</v>
      </c>
      <c r="CE91" s="483">
        <f>ROUND(CE$13*'3d CalSAWS DD&amp;I CAP'!$K153,0)</f>
        <v>0</v>
      </c>
      <c r="CF91" s="482"/>
      <c r="CG91" s="482">
        <f t="shared" si="180"/>
        <v>109</v>
      </c>
      <c r="CH91" s="123"/>
      <c r="CI91" s="123">
        <f t="shared" si="181"/>
        <v>0</v>
      </c>
      <c r="CJ91" s="483">
        <f t="shared" si="182"/>
        <v>0</v>
      </c>
      <c r="CK91" s="483">
        <f t="shared" si="183"/>
        <v>109</v>
      </c>
      <c r="CL91" s="483">
        <f t="shared" si="184"/>
        <v>0</v>
      </c>
      <c r="CM91" s="483">
        <f t="shared" si="189"/>
        <v>0</v>
      </c>
      <c r="CN91" s="483">
        <f t="shared" si="190"/>
        <v>0</v>
      </c>
      <c r="CO91" s="483">
        <f t="shared" si="191"/>
        <v>0</v>
      </c>
      <c r="CP91" s="483">
        <f t="shared" si="192"/>
        <v>0</v>
      </c>
      <c r="CQ91" s="483">
        <f t="shared" si="193"/>
        <v>0</v>
      </c>
      <c r="CR91" s="17"/>
      <c r="CS91" s="483">
        <f t="shared" si="185"/>
        <v>13</v>
      </c>
      <c r="CT91" s="483">
        <f t="shared" si="186"/>
        <v>96</v>
      </c>
      <c r="CU91" s="483">
        <f t="shared" si="187"/>
        <v>0</v>
      </c>
      <c r="CV91" s="483">
        <f t="shared" si="194"/>
        <v>0</v>
      </c>
      <c r="CW91" s="483">
        <f t="shared" si="195"/>
        <v>0</v>
      </c>
      <c r="CX91" s="483">
        <f t="shared" si="196"/>
        <v>0</v>
      </c>
      <c r="CY91" s="483">
        <f t="shared" si="197"/>
        <v>0</v>
      </c>
      <c r="CZ91" s="483">
        <f t="shared" si="198"/>
        <v>0</v>
      </c>
      <c r="DA91" s="138">
        <f t="shared" si="188"/>
        <v>0</v>
      </c>
    </row>
    <row r="92" spans="1:110" customFormat="1" ht="15">
      <c r="A92" s="595" t="s">
        <v>93</v>
      </c>
      <c r="B92" s="574"/>
      <c r="C92" s="483"/>
      <c r="D92" s="483"/>
      <c r="E92" s="483"/>
      <c r="F92" s="483"/>
      <c r="G92" s="483"/>
      <c r="H92" s="483"/>
      <c r="I92" s="483">
        <f>I$13*'3d CalSAWS DD&amp;I CAP'!$K61</f>
        <v>0</v>
      </c>
      <c r="J92" s="483">
        <f>J$13*'3d CalSAWS DD&amp;I CAP'!$K61</f>
        <v>0</v>
      </c>
      <c r="K92" s="483">
        <f>K$13*'3d CalSAWS DD&amp;I CAP'!$K61</f>
        <v>0</v>
      </c>
      <c r="L92" s="483">
        <f>ROUND(L$13*'3d CalSAWS DD&amp;I CAP'!$K61,0)</f>
        <v>0</v>
      </c>
      <c r="M92" s="483">
        <f>ROUND(M$13*'3d CalSAWS DD&amp;I CAP'!$K61,0)</f>
        <v>116</v>
      </c>
      <c r="N92" s="483">
        <f>ROUND(N$13*'3d CalSAWS DD&amp;I CAP'!$K61,0)</f>
        <v>0</v>
      </c>
      <c r="O92" s="483">
        <f>ROUND(O$13*'3d CalSAWS DD&amp;I CAP'!$K61,0)</f>
        <v>530</v>
      </c>
      <c r="P92" s="521"/>
      <c r="Q92" s="521"/>
      <c r="R92" s="483">
        <f>ROUND(R$13*'3d CalSAWS DD&amp;I CAP'!$K61,0)</f>
        <v>332</v>
      </c>
      <c r="S92" s="537">
        <f>ROUNDDOWN(S$13*'3d CalSAWS DD&amp;I CAP'!$K154,0)</f>
        <v>231</v>
      </c>
      <c r="T92" s="483">
        <f>ROUND(T$13*'3d CalSAWS DD&amp;I CAP'!$K154,0)</f>
        <v>0</v>
      </c>
      <c r="U92" s="483">
        <f>ROUNDDOWN(U$13*'3d CalSAWS DD&amp;I CAP'!$K154,0)</f>
        <v>146</v>
      </c>
      <c r="V92" s="537">
        <f>ROUNDUP(V$13*'3d CalSAWS DD&amp;I CAP'!$K154,0)</f>
        <v>581</v>
      </c>
      <c r="W92" s="483">
        <f>ROUND(W$13*'3d CalSAWS DD&amp;I CAP'!$K154,0)</f>
        <v>162</v>
      </c>
      <c r="X92" s="483">
        <f>ROUND(X$13*'3d CalSAWS DD&amp;I CAP'!$K154,0)</f>
        <v>76</v>
      </c>
      <c r="Y92" s="483">
        <f>ROUND(Y$13*'3d CalSAWS DD&amp;I CAP'!$K154,0)</f>
        <v>153</v>
      </c>
      <c r="Z92" s="483">
        <f>ROUND(Z$13*'3d CalSAWS DD&amp;I CAP'!$K154,0)</f>
        <v>42</v>
      </c>
      <c r="AA92" s="483">
        <f>ROUND(AA$13*'3d CalSAWS DD&amp;I CAP'!$K154,0)</f>
        <v>32</v>
      </c>
      <c r="AB92" s="483">
        <f>ROUND(AB$13*'3d CalSAWS DD&amp;I CAP'!$K154,0)</f>
        <v>6</v>
      </c>
      <c r="AC92" s="483">
        <f>ROUND(AC$13*'3d CalSAWS DD&amp;I CAP'!$K154,0)</f>
        <v>4</v>
      </c>
      <c r="AD92" s="483">
        <f>ROUND(AD$13*'3d CalSAWS DD&amp;I CAP'!$K154,0)</f>
        <v>39</v>
      </c>
      <c r="AE92" s="483">
        <f>ROUND(AE$13*'3d CalSAWS DD&amp;I CAP'!$K154,0)</f>
        <v>93</v>
      </c>
      <c r="AF92" s="483">
        <f>ROUND(AF$13*'3d CalSAWS DD&amp;I CAP'!$K154,0)</f>
        <v>49</v>
      </c>
      <c r="AG92" s="483">
        <f>ROUND(AG$13*'3d CalSAWS DD&amp;I CAP'!$K154,0)</f>
        <v>4</v>
      </c>
      <c r="AH92" s="483">
        <f>ROUND(AH$13*'3d CalSAWS DD&amp;I CAP'!$K154,0)</f>
        <v>203</v>
      </c>
      <c r="AI92" s="483">
        <f>ROUND(AI$13*'3d CalSAWS DD&amp;I CAP'!$K154,0)</f>
        <v>62</v>
      </c>
      <c r="AJ92" s="483">
        <f>ROUND(AJ$13*'3d CalSAWS DD&amp;I CAP'!$K154,0)</f>
        <v>9</v>
      </c>
      <c r="AK92" s="483">
        <f>ROUND(AK$13*'3d CalSAWS DD&amp;I CAP'!$K154,0)</f>
        <v>4</v>
      </c>
      <c r="AL92" s="483">
        <f>ROUND(AL$13*'3d CalSAWS DD&amp;I CAP'!$K154,0)</f>
        <v>6</v>
      </c>
      <c r="AM92" s="483">
        <f>ROUND(AM$13*'3d CalSAWS DD&amp;I CAP'!$K154,0)</f>
        <v>0</v>
      </c>
      <c r="AN92" s="483">
        <f>ROUND(AN$13*'3d CalSAWS DD&amp;I CAP'!$K154,0)</f>
        <v>0</v>
      </c>
      <c r="AO92" s="483">
        <f>ROUND(AO$13*'3d CalSAWS DD&amp;I CAP'!$K154,0)</f>
        <v>1</v>
      </c>
      <c r="AP92" s="483">
        <f>ROUND(AP$13*'3d CalSAWS DD&amp;I CAP'!$K154,0)</f>
        <v>0</v>
      </c>
      <c r="AQ92" s="483">
        <f>ROUND(AQ$13*'3d CalSAWS DD&amp;I CAP'!$K154,0)</f>
        <v>0</v>
      </c>
      <c r="AR92" s="483">
        <f>ROUND(AR$13*'3d CalSAWS DD&amp;I CAP'!$K154,0)</f>
        <v>0</v>
      </c>
      <c r="AS92" s="483">
        <f>ROUND(AS$13*'3d CalSAWS DD&amp;I CAP'!$K154,0)</f>
        <v>0</v>
      </c>
      <c r="AT92" s="483">
        <f>ROUND(AT$13*'3d CalSAWS DD&amp;I CAP'!$K154,0)</f>
        <v>0</v>
      </c>
      <c r="AU92" s="483">
        <f>ROUND(AU$13*'3d CalSAWS DD&amp;I CAP'!$K154,0)</f>
        <v>0</v>
      </c>
      <c r="AV92" s="483">
        <f>ROUND(AV$13*'3d CalSAWS DD&amp;I CAP'!$K154,0)</f>
        <v>3</v>
      </c>
      <c r="AW92" s="483">
        <f>ROUND(AW$13*'3d CalSAWS DD&amp;I CAP'!$K154,0)</f>
        <v>0</v>
      </c>
      <c r="AX92" s="483">
        <f>ROUND(AX$13*'3d CalSAWS DD&amp;I CAP'!$K154,0)</f>
        <v>0</v>
      </c>
      <c r="AY92" s="483">
        <f>ROUND(AY$13*'3d CalSAWS DD&amp;I CAP'!$K154,0)</f>
        <v>0</v>
      </c>
      <c r="AZ92" s="483">
        <f>ROUND(AZ$13*'3d CalSAWS DD&amp;I CAP'!$K154,0)</f>
        <v>0</v>
      </c>
      <c r="BA92" s="483">
        <f>ROUND(BA$13*'3d CalSAWS DD&amp;I CAP'!$K154,0)</f>
        <v>0</v>
      </c>
      <c r="BB92" s="483">
        <f>ROUND(BB$13*'3d CalSAWS DD&amp;I CAP'!$K154,0)</f>
        <v>0</v>
      </c>
      <c r="BC92" s="483">
        <f>ROUND(BC$13*'3d CalSAWS DD&amp;I CAP'!$K154,0)</f>
        <v>0</v>
      </c>
      <c r="BD92" s="483">
        <f>ROUND(BD$13*'3d CalSAWS DD&amp;I CAP'!$K154,0)</f>
        <v>0</v>
      </c>
      <c r="BE92" s="483">
        <f>ROUND(BE$13*'3d CalSAWS DD&amp;I CAP'!$K154,0)</f>
        <v>0</v>
      </c>
      <c r="BF92" s="483">
        <f>ROUND(BF$13*'3d CalSAWS DD&amp;I CAP'!$K154,0)</f>
        <v>0</v>
      </c>
      <c r="BG92" s="483">
        <f>ROUND(BG$13*'3d CalSAWS DD&amp;I CAP'!$K154,0)</f>
        <v>0</v>
      </c>
      <c r="BH92" s="483">
        <f>ROUND(BH$13*'3d CalSAWS DD&amp;I CAP'!$K154,0)</f>
        <v>0</v>
      </c>
      <c r="BI92" s="483">
        <f>ROUND(BI$13*'3d CalSAWS DD&amp;I CAP'!$K154,0)</f>
        <v>0</v>
      </c>
      <c r="BJ92" s="483">
        <f>ROUND(BJ$13*'3d CalSAWS DD&amp;I CAP'!$K154,0)</f>
        <v>0</v>
      </c>
      <c r="BK92" s="483">
        <f>ROUND(BK$13*'3d CalSAWS DD&amp;I CAP'!$K154,0)</f>
        <v>0</v>
      </c>
      <c r="BL92" s="483">
        <f>ROUND(BL$13*'3d CalSAWS DD&amp;I CAP'!$K154,0)</f>
        <v>0</v>
      </c>
      <c r="BM92" s="483">
        <f>ROUND(BM$13*'3d CalSAWS DD&amp;I CAP'!$K154,0)</f>
        <v>0</v>
      </c>
      <c r="BN92" s="483">
        <f>ROUND(BN$13*'3d CalSAWS DD&amp;I CAP'!$K154,0)</f>
        <v>0</v>
      </c>
      <c r="BO92" s="483">
        <f>ROUND(BO$13*'3d CalSAWS DD&amp;I CAP'!$K154,0)</f>
        <v>0</v>
      </c>
      <c r="BP92" s="483">
        <f>ROUND(BP$13*'3d CalSAWS DD&amp;I CAP'!$K154,0)</f>
        <v>0</v>
      </c>
      <c r="BQ92" s="483">
        <f>ROUND(BQ$13*'3d CalSAWS DD&amp;I CAP'!$K154,0)</f>
        <v>0</v>
      </c>
      <c r="BR92" s="483">
        <f>ROUND(BR$13*'3d CalSAWS DD&amp;I CAP'!$K154,0)</f>
        <v>0</v>
      </c>
      <c r="BS92" s="483">
        <f>ROUND(BS$13*'3d CalSAWS DD&amp;I CAP'!$K154,0)</f>
        <v>0</v>
      </c>
      <c r="BT92" s="483">
        <f>ROUND(BT$13*'3d CalSAWS DD&amp;I CAP'!$K154,0)</f>
        <v>0</v>
      </c>
      <c r="BU92" s="483">
        <f>ROUND(BU$13*'3d CalSAWS DD&amp;I CAP'!$K154,0)</f>
        <v>0</v>
      </c>
      <c r="BV92" s="483">
        <f>ROUND(BV$13*'3d CalSAWS DD&amp;I CAP'!$K154,0)</f>
        <v>0</v>
      </c>
      <c r="BW92" s="483">
        <f>ROUND(BW$13*'3d CalSAWS DD&amp;I CAP'!$K154,0)</f>
        <v>0</v>
      </c>
      <c r="BX92" s="483">
        <f>ROUND(BX$13*'3d CalSAWS DD&amp;I CAP'!$K154,0)</f>
        <v>0</v>
      </c>
      <c r="BY92" s="483">
        <f>ROUND(BY$13*'3d CalSAWS DD&amp;I CAP'!$K154,0)</f>
        <v>0</v>
      </c>
      <c r="BZ92" s="483">
        <f>ROUND(BZ$13*'3d CalSAWS DD&amp;I CAP'!$K154,0)</f>
        <v>0</v>
      </c>
      <c r="CA92" s="483">
        <f>ROUND(CA$13*'3d CalSAWS DD&amp;I CAP'!$K154,0)</f>
        <v>0</v>
      </c>
      <c r="CB92" s="483">
        <f>ROUND(CB$13*'3d CalSAWS DD&amp;I CAP'!$K154,0)</f>
        <v>0</v>
      </c>
      <c r="CC92" s="483">
        <f>ROUND(CC$13*'3d CalSAWS DD&amp;I CAP'!$K154,0)</f>
        <v>0</v>
      </c>
      <c r="CD92" s="483">
        <f>ROUND(CD$13*'3d CalSAWS DD&amp;I CAP'!$K154,0)</f>
        <v>0</v>
      </c>
      <c r="CE92" s="483">
        <f>ROUND(CE$13*'3d CalSAWS DD&amp;I CAP'!$K154,0)</f>
        <v>0</v>
      </c>
      <c r="CF92" s="482"/>
      <c r="CG92" s="482">
        <f t="shared" si="180"/>
        <v>2884</v>
      </c>
      <c r="CH92" s="123"/>
      <c r="CI92" s="123">
        <f t="shared" si="181"/>
        <v>0</v>
      </c>
      <c r="CJ92" s="483">
        <f t="shared" si="182"/>
        <v>0</v>
      </c>
      <c r="CK92" s="483">
        <f t="shared" si="183"/>
        <v>978</v>
      </c>
      <c r="CL92" s="483">
        <f t="shared" si="184"/>
        <v>1120</v>
      </c>
      <c r="CM92" s="483">
        <f>ROUND(SUM(X92:AI92),0)</f>
        <v>763</v>
      </c>
      <c r="CN92" s="483">
        <f t="shared" si="190"/>
        <v>20</v>
      </c>
      <c r="CO92" s="483">
        <f t="shared" si="191"/>
        <v>3</v>
      </c>
      <c r="CP92" s="483">
        <f t="shared" si="192"/>
        <v>0</v>
      </c>
      <c r="CQ92" s="483">
        <f t="shared" si="193"/>
        <v>0</v>
      </c>
      <c r="CR92" s="17"/>
      <c r="CS92" s="483">
        <f t="shared" si="185"/>
        <v>116</v>
      </c>
      <c r="CT92" s="483">
        <f t="shared" si="186"/>
        <v>1239</v>
      </c>
      <c r="CU92" s="483">
        <f t="shared" si="187"/>
        <v>1056</v>
      </c>
      <c r="CV92" s="483">
        <f t="shared" si="194"/>
        <v>470</v>
      </c>
      <c r="CW92" s="483">
        <f t="shared" si="195"/>
        <v>3</v>
      </c>
      <c r="CX92" s="483">
        <f t="shared" si="196"/>
        <v>0</v>
      </c>
      <c r="CY92" s="483">
        <f t="shared" si="197"/>
        <v>0</v>
      </c>
      <c r="CZ92" s="483">
        <f t="shared" si="198"/>
        <v>0</v>
      </c>
      <c r="DA92" s="138">
        <f t="shared" si="188"/>
        <v>0</v>
      </c>
    </row>
    <row r="93" spans="1:110" customFormat="1" ht="15">
      <c r="A93" s="595" t="s">
        <v>94</v>
      </c>
      <c r="B93" s="574"/>
      <c r="C93" s="483"/>
      <c r="D93" s="483"/>
      <c r="E93" s="483"/>
      <c r="F93" s="483"/>
      <c r="G93" s="483"/>
      <c r="H93" s="483"/>
      <c r="I93" s="483">
        <f>I$13*'3d CalSAWS DD&amp;I CAP'!$K62</f>
        <v>0</v>
      </c>
      <c r="J93" s="483">
        <f>J$13*'3d CalSAWS DD&amp;I CAP'!$K62</f>
        <v>0</v>
      </c>
      <c r="K93" s="483">
        <f>K$13*'3d CalSAWS DD&amp;I CAP'!$K62</f>
        <v>0</v>
      </c>
      <c r="L93" s="483">
        <f>ROUND(L$13*'3d CalSAWS DD&amp;I CAP'!$K62,0)</f>
        <v>0</v>
      </c>
      <c r="M93" s="483">
        <f>ROUND(M$13*'3d CalSAWS DD&amp;I CAP'!$K62,0)</f>
        <v>168</v>
      </c>
      <c r="N93" s="483">
        <f>ROUND(N$13*'3d CalSAWS DD&amp;I CAP'!$K62,0)</f>
        <v>0</v>
      </c>
      <c r="O93" s="483">
        <f>ROUND(O$13*'3d CalSAWS DD&amp;I CAP'!$K62,0)</f>
        <v>766</v>
      </c>
      <c r="P93" s="521"/>
      <c r="Q93" s="521"/>
      <c r="R93" s="483">
        <f>ROUND(R$13*'3d CalSAWS DD&amp;I CAP'!$K62,0)</f>
        <v>480</v>
      </c>
      <c r="S93" s="483">
        <f>ROUND(S$13*'3d CalSAWS DD&amp;I CAP'!$K155,0)</f>
        <v>397</v>
      </c>
      <c r="T93" s="483">
        <f>ROUND(T$13*'3d CalSAWS DD&amp;I CAP'!$K155,0)</f>
        <v>0</v>
      </c>
      <c r="U93" s="483">
        <f>ROUND(U$13*'3d CalSAWS DD&amp;I CAP'!$K155,0)</f>
        <v>251</v>
      </c>
      <c r="V93" s="483">
        <f>ROUND(V$13*'3d CalSAWS DD&amp;I CAP'!$K155,0)</f>
        <v>995</v>
      </c>
      <c r="W93" s="483">
        <f>ROUND(W$13*'3d CalSAWS DD&amp;I CAP'!$K155,0)</f>
        <v>278</v>
      </c>
      <c r="X93" s="483">
        <f>ROUND(X$13*'3d CalSAWS DD&amp;I CAP'!$K155,0)</f>
        <v>131</v>
      </c>
      <c r="Y93" s="483">
        <f>ROUND(Y$13*'3d CalSAWS DD&amp;I CAP'!$K155,0)</f>
        <v>263</v>
      </c>
      <c r="Z93" s="483">
        <f>ROUND(Z$13*'3d CalSAWS DD&amp;I CAP'!$K155,0)</f>
        <v>72</v>
      </c>
      <c r="AA93" s="483">
        <f>ROUND(AA$13*'3d CalSAWS DD&amp;I CAP'!$K155,0)</f>
        <v>55</v>
      </c>
      <c r="AB93" s="483">
        <f>ROUND(AB$13*'3d CalSAWS DD&amp;I CAP'!$K155,0)</f>
        <v>10</v>
      </c>
      <c r="AC93" s="483">
        <f>ROUND(AC$13*'3d CalSAWS DD&amp;I CAP'!$K155,0)</f>
        <v>7</v>
      </c>
      <c r="AD93" s="483">
        <f>ROUND(AD$13*'3d CalSAWS DD&amp;I CAP'!$K155,0)</f>
        <v>66</v>
      </c>
      <c r="AE93" s="483">
        <f>ROUND(AE$13*'3d CalSAWS DD&amp;I CAP'!$K155,0)</f>
        <v>159</v>
      </c>
      <c r="AF93" s="483">
        <f>ROUND(AF$13*'3d CalSAWS DD&amp;I CAP'!$K155,0)</f>
        <v>84</v>
      </c>
      <c r="AG93" s="483">
        <f>ROUND(AG$13*'3d CalSAWS DD&amp;I CAP'!$K155,0)</f>
        <v>7</v>
      </c>
      <c r="AH93" s="483">
        <f>ROUND(AH$13*'3d CalSAWS DD&amp;I CAP'!$K155,0)</f>
        <v>347</v>
      </c>
      <c r="AI93" s="483">
        <f>ROUND(AI$13*'3d CalSAWS DD&amp;I CAP'!$K155,0)</f>
        <v>106</v>
      </c>
      <c r="AJ93" s="483">
        <f>ROUND(AJ$13*'3d CalSAWS DD&amp;I CAP'!$K155,0)</f>
        <v>15</v>
      </c>
      <c r="AK93" s="483">
        <f>ROUND(AK$13*'3d CalSAWS DD&amp;I CAP'!$K155,0)</f>
        <v>7</v>
      </c>
      <c r="AL93" s="483">
        <f>ROUND(AL$13*'3d CalSAWS DD&amp;I CAP'!$K155,0)</f>
        <v>10</v>
      </c>
      <c r="AM93" s="483">
        <f>ROUND(AM$13*'3d CalSAWS DD&amp;I CAP'!$K155,0)</f>
        <v>0</v>
      </c>
      <c r="AN93" s="483">
        <f>ROUND(AN$13*'3d CalSAWS DD&amp;I CAP'!$K155,0)</f>
        <v>0</v>
      </c>
      <c r="AO93" s="483">
        <f>ROUND(AO$13*'3d CalSAWS DD&amp;I CAP'!$K155,0)</f>
        <v>2</v>
      </c>
      <c r="AP93" s="483">
        <f>ROUND(AP$13*'3d CalSAWS DD&amp;I CAP'!$K155,0)</f>
        <v>0</v>
      </c>
      <c r="AQ93" s="483">
        <f>ROUND(AQ$13*'3d CalSAWS DD&amp;I CAP'!$K155,0)</f>
        <v>0</v>
      </c>
      <c r="AR93" s="483">
        <f>ROUND(AR$13*'3d CalSAWS DD&amp;I CAP'!$K155,0)</f>
        <v>0</v>
      </c>
      <c r="AS93" s="483">
        <f>ROUND(AS$13*'3d CalSAWS DD&amp;I CAP'!$K155,0)</f>
        <v>0</v>
      </c>
      <c r="AT93" s="483">
        <f>ROUND(AT$13*'3d CalSAWS DD&amp;I CAP'!$K155,0)</f>
        <v>0</v>
      </c>
      <c r="AU93" s="483">
        <f>ROUND(AU$13*'3d CalSAWS DD&amp;I CAP'!$K155,0)</f>
        <v>0</v>
      </c>
      <c r="AV93" s="483">
        <f>ROUND(AV$13*'3d CalSAWS DD&amp;I CAP'!$K155,0)</f>
        <v>5</v>
      </c>
      <c r="AW93" s="483">
        <f>ROUND(AW$13*'3d CalSAWS DD&amp;I CAP'!$K155,0)</f>
        <v>0</v>
      </c>
      <c r="AX93" s="483">
        <f>ROUND(AX$13*'3d CalSAWS DD&amp;I CAP'!$K155,0)</f>
        <v>0</v>
      </c>
      <c r="AY93" s="483">
        <f>ROUND(AY$13*'3d CalSAWS DD&amp;I CAP'!$K155,0)</f>
        <v>0</v>
      </c>
      <c r="AZ93" s="483">
        <f>ROUND(AZ$13*'3d CalSAWS DD&amp;I CAP'!$K155,0)</f>
        <v>0</v>
      </c>
      <c r="BA93" s="483">
        <f>ROUND(BA$13*'3d CalSAWS DD&amp;I CAP'!$K155,0)</f>
        <v>0</v>
      </c>
      <c r="BB93" s="483">
        <f>ROUND(BB$13*'3d CalSAWS DD&amp;I CAP'!$K155,0)</f>
        <v>0</v>
      </c>
      <c r="BC93" s="483">
        <f>ROUND(BC$13*'3d CalSAWS DD&amp;I CAP'!$K155,0)</f>
        <v>0</v>
      </c>
      <c r="BD93" s="483">
        <f>ROUND(BD$13*'3d CalSAWS DD&amp;I CAP'!$K155,0)</f>
        <v>0</v>
      </c>
      <c r="BE93" s="483">
        <f>ROUND(BE$13*'3d CalSAWS DD&amp;I CAP'!$K155,0)</f>
        <v>0</v>
      </c>
      <c r="BF93" s="483">
        <f>ROUND(BF$13*'3d CalSAWS DD&amp;I CAP'!$K155,0)</f>
        <v>0</v>
      </c>
      <c r="BG93" s="483">
        <f>ROUND(BG$13*'3d CalSAWS DD&amp;I CAP'!$K155,0)</f>
        <v>0</v>
      </c>
      <c r="BH93" s="483">
        <f>ROUND(BH$13*'3d CalSAWS DD&amp;I CAP'!$K155,0)</f>
        <v>0</v>
      </c>
      <c r="BI93" s="483">
        <f>ROUND(BI$13*'3d CalSAWS DD&amp;I CAP'!$K155,0)</f>
        <v>0</v>
      </c>
      <c r="BJ93" s="483">
        <f>ROUND(BJ$13*'3d CalSAWS DD&amp;I CAP'!$K155,0)</f>
        <v>0</v>
      </c>
      <c r="BK93" s="483">
        <f>ROUND(BK$13*'3d CalSAWS DD&amp;I CAP'!$K155,0)</f>
        <v>0</v>
      </c>
      <c r="BL93" s="483">
        <f>ROUND(BL$13*'3d CalSAWS DD&amp;I CAP'!$K155,0)</f>
        <v>0</v>
      </c>
      <c r="BM93" s="483">
        <f>ROUND(BM$13*'3d CalSAWS DD&amp;I CAP'!$K155,0)</f>
        <v>0</v>
      </c>
      <c r="BN93" s="483">
        <f>ROUND(BN$13*'3d CalSAWS DD&amp;I CAP'!$K155,0)</f>
        <v>0</v>
      </c>
      <c r="BO93" s="483">
        <f>ROUND(BO$13*'3d CalSAWS DD&amp;I CAP'!$K155,0)</f>
        <v>0</v>
      </c>
      <c r="BP93" s="483">
        <f>ROUND(BP$13*'3d CalSAWS DD&amp;I CAP'!$K155,0)</f>
        <v>0</v>
      </c>
      <c r="BQ93" s="483">
        <f>ROUND(BQ$13*'3d CalSAWS DD&amp;I CAP'!$K155,0)</f>
        <v>0</v>
      </c>
      <c r="BR93" s="483">
        <f>ROUND(BR$13*'3d CalSAWS DD&amp;I CAP'!$K155,0)</f>
        <v>0</v>
      </c>
      <c r="BS93" s="483">
        <f>ROUND(BS$13*'3d CalSAWS DD&amp;I CAP'!$K155,0)</f>
        <v>0</v>
      </c>
      <c r="BT93" s="483">
        <f>ROUND(BT$13*'3d CalSAWS DD&amp;I CAP'!$K155,0)</f>
        <v>0</v>
      </c>
      <c r="BU93" s="483">
        <f>ROUND(BU$13*'3d CalSAWS DD&amp;I CAP'!$K155,0)</f>
        <v>0</v>
      </c>
      <c r="BV93" s="483">
        <f>ROUND(BV$13*'3d CalSAWS DD&amp;I CAP'!$K155,0)</f>
        <v>0</v>
      </c>
      <c r="BW93" s="483">
        <f>ROUND(BW$13*'3d CalSAWS DD&amp;I CAP'!$K155,0)</f>
        <v>0</v>
      </c>
      <c r="BX93" s="483">
        <f>ROUND(BX$13*'3d CalSAWS DD&amp;I CAP'!$K155,0)</f>
        <v>0</v>
      </c>
      <c r="BY93" s="483">
        <f>ROUND(BY$13*'3d CalSAWS DD&amp;I CAP'!$K155,0)</f>
        <v>0</v>
      </c>
      <c r="BZ93" s="483">
        <f>ROUND(BZ$13*'3d CalSAWS DD&amp;I CAP'!$K155,0)</f>
        <v>0</v>
      </c>
      <c r="CA93" s="483">
        <f>ROUND(CA$13*'3d CalSAWS DD&amp;I CAP'!$K155,0)</f>
        <v>0</v>
      </c>
      <c r="CB93" s="483">
        <f>ROUND(CB$13*'3d CalSAWS DD&amp;I CAP'!$K155,0)</f>
        <v>0</v>
      </c>
      <c r="CC93" s="483">
        <f>ROUND(CC$13*'3d CalSAWS DD&amp;I CAP'!$K155,0)</f>
        <v>0</v>
      </c>
      <c r="CD93" s="483">
        <f>ROUND(CD$13*'3d CalSAWS DD&amp;I CAP'!$K155,0)</f>
        <v>0</v>
      </c>
      <c r="CE93" s="483">
        <f>ROUND(CE$13*'3d CalSAWS DD&amp;I CAP'!$K155,0)</f>
        <v>0</v>
      </c>
      <c r="CF93" s="482"/>
      <c r="CG93" s="482">
        <f t="shared" si="180"/>
        <v>4681</v>
      </c>
      <c r="CH93" s="123"/>
      <c r="CI93" s="123">
        <f t="shared" si="181"/>
        <v>0</v>
      </c>
      <c r="CJ93" s="483">
        <f t="shared" si="182"/>
        <v>0</v>
      </c>
      <c r="CK93" s="483">
        <f t="shared" si="183"/>
        <v>1414</v>
      </c>
      <c r="CL93" s="483">
        <f t="shared" si="184"/>
        <v>1921</v>
      </c>
      <c r="CM93" s="483">
        <f t="shared" si="189"/>
        <v>1307</v>
      </c>
      <c r="CN93" s="483">
        <f t="shared" si="190"/>
        <v>34</v>
      </c>
      <c r="CO93" s="483">
        <f t="shared" si="191"/>
        <v>5</v>
      </c>
      <c r="CP93" s="483">
        <f t="shared" si="192"/>
        <v>0</v>
      </c>
      <c r="CQ93" s="483">
        <f t="shared" si="193"/>
        <v>0</v>
      </c>
      <c r="CR93" s="17"/>
      <c r="CS93" s="483">
        <f t="shared" si="185"/>
        <v>168</v>
      </c>
      <c r="CT93" s="483">
        <f t="shared" si="186"/>
        <v>1894</v>
      </c>
      <c r="CU93" s="483">
        <f t="shared" si="187"/>
        <v>1811</v>
      </c>
      <c r="CV93" s="483">
        <f t="shared" si="194"/>
        <v>803</v>
      </c>
      <c r="CW93" s="483">
        <f t="shared" si="195"/>
        <v>5</v>
      </c>
      <c r="CX93" s="483">
        <f t="shared" si="196"/>
        <v>0</v>
      </c>
      <c r="CY93" s="483">
        <f t="shared" si="197"/>
        <v>0</v>
      </c>
      <c r="CZ93" s="483">
        <f t="shared" si="198"/>
        <v>0</v>
      </c>
      <c r="DA93" s="138">
        <f t="shared" si="188"/>
        <v>0</v>
      </c>
    </row>
    <row r="94" spans="1:110" customFormat="1" ht="15">
      <c r="A94" s="595" t="s">
        <v>96</v>
      </c>
      <c r="B94" s="574"/>
      <c r="C94" s="483"/>
      <c r="D94" s="483"/>
      <c r="E94" s="483"/>
      <c r="F94" s="483"/>
      <c r="G94" s="483"/>
      <c r="H94" s="483"/>
      <c r="I94" s="483">
        <f>ROUND(I48+I57+I74+I32,0)</f>
        <v>1523</v>
      </c>
      <c r="J94" s="537">
        <f>ROUNDUP(J48+J57+J74+J32,0)+1</f>
        <v>285340</v>
      </c>
      <c r="K94" s="483">
        <f>ROUND(K48+K57+K74+K32,0)</f>
        <v>275</v>
      </c>
      <c r="L94" s="483">
        <f>ROUND(L48+L57+L74+L32+(L13*'3d CalSAWS DD&amp;I CAP'!$K$64),0)</f>
        <v>170923</v>
      </c>
      <c r="M94" s="483">
        <f>ROUND(M48+M57+M74+M32+(M13*'3d CalSAWS DD&amp;I CAP'!$K$64),0)</f>
        <v>161251</v>
      </c>
      <c r="N94" s="483">
        <f>ROUND(N48+N57+N74+N32+(N13*'3d CalSAWS DD&amp;I CAP'!$K$64),0)</f>
        <v>8</v>
      </c>
      <c r="O94" s="483">
        <f>ROUND(O48+O57+O74+O32+(O13*'3d CalSAWS DD&amp;I CAP'!$K$64),0)</f>
        <v>211781</v>
      </c>
      <c r="P94" s="481">
        <v>-11376</v>
      </c>
      <c r="Q94" s="483">
        <v>-56</v>
      </c>
      <c r="R94" s="483">
        <f>ROUND(R48+R57+R74+R32+(R13*'3d CalSAWS DD&amp;I CAP'!$K$64),0)</f>
        <v>385102</v>
      </c>
      <c r="S94" s="537">
        <f>ROUNDUP(S48+S57+S74+S32+(S13*'3d CalSAWS DD&amp;I CAP'!$K$157),0)+1</f>
        <v>248474</v>
      </c>
      <c r="T94" s="483">
        <f>ROUND(T48+T57+T74+T32+(T13*'3d CalSAWS DD&amp;I CAP'!$K$157),0)</f>
        <v>103</v>
      </c>
      <c r="U94" s="483">
        <f>ROUND(U48+U57+U74+U32+(U13*'3d CalSAWS DD&amp;I CAP'!$K$157),0)</f>
        <v>990273</v>
      </c>
      <c r="V94" s="483">
        <f>ROUND(V48+V57+V74+V32+(V13*'3d CalSAWS DD&amp;I CAP'!$K$157),0)</f>
        <v>2501620</v>
      </c>
      <c r="W94" s="483">
        <f>ROUND(W48+W57+W74+W32+(W13*'3d CalSAWS DD&amp;I CAP'!$K$157),0)</f>
        <v>4898291</v>
      </c>
      <c r="X94" s="483">
        <f>ROUND(X48+X57+X74+X32+(X13*'3d CalSAWS DD&amp;I CAP'!$K$157),0)</f>
        <v>2157686</v>
      </c>
      <c r="Y94" s="483">
        <f>ROUND(Y48+Y57+Y74+Y32+(Y13*'3d CalSAWS DD&amp;I CAP'!$K$157),0)</f>
        <v>104867</v>
      </c>
      <c r="Z94" s="483">
        <f>ROUND(Z48+Z57+Z74+Z32+(Z13*'3d CalSAWS DD&amp;I CAP'!$K$157),0)</f>
        <v>1572176</v>
      </c>
      <c r="AA94" s="483">
        <f>ROUND(AA48+AA57+AA74+AA32+(AA13*'3d CalSAWS DD&amp;I CAP'!$K$157),0)</f>
        <v>160398</v>
      </c>
      <c r="AB94" s="483">
        <f>ROUND(AB48+AB57+AB74+AB32+(AB13*'3d CalSAWS DD&amp;I CAP'!$K$157),0)</f>
        <v>44959</v>
      </c>
      <c r="AC94" s="483">
        <f>ROUND(AC48+AC57+AC74+AC32+(AC13*'3d CalSAWS DD&amp;I CAP'!$K$157),0)</f>
        <v>64751</v>
      </c>
      <c r="AD94" s="483">
        <f>ROUND(AD48+AD57+AD74+AD32+(AD13*'3d CalSAWS DD&amp;I CAP'!$K$157),0)</f>
        <v>430058</v>
      </c>
      <c r="AE94" s="483">
        <f>ROUND(AE48+AE57+AE74+AE32+(AE13*'3d CalSAWS DD&amp;I CAP'!$K$157),0)</f>
        <v>79507</v>
      </c>
      <c r="AF94" s="483">
        <f>ROUND(AF48+AF57+AF74+AF32+(AF13*'3d CalSAWS DD&amp;I CAP'!$K$157),0)</f>
        <v>474486</v>
      </c>
      <c r="AG94" s="483">
        <f>ROUND(AG48+AG57+AG74+AG32+(AG13*'3d CalSAWS DD&amp;I CAP'!$K$157),0)</f>
        <v>28980</v>
      </c>
      <c r="AH94" s="483">
        <f>ROUND(AH48+AH57+AH74+AH32+(AH13*'3d CalSAWS DD&amp;I CAP'!$K$157),0)</f>
        <v>135338</v>
      </c>
      <c r="AI94" s="483">
        <f>ROUND(AI48+AI57+AI74+AI32+(AI13*'3d CalSAWS DD&amp;I CAP'!$K$157),0)</f>
        <v>92633</v>
      </c>
      <c r="AJ94" s="483">
        <f>ROUND(AJ48+AJ57+AJ74+AJ32+(AJ13*'3d CalSAWS DD&amp;I CAP'!$K$157),0)</f>
        <v>73298</v>
      </c>
      <c r="AK94" s="483">
        <f>ROUND(AK48+AK57+AK74+AK32+(AK13*'3d CalSAWS DD&amp;I CAP'!$K$157),0)</f>
        <v>42923</v>
      </c>
      <c r="AL94" s="483">
        <f>ROUND(AL48+AL57+AL74+AL32+(AL13*'3d CalSAWS DD&amp;I CAP'!$K$157),0)</f>
        <v>53631</v>
      </c>
      <c r="AM94" s="483">
        <f>ROUND(AM48+AM57+AM74+AM32+(AM13*'3d CalSAWS DD&amp;I CAP'!$K$157),0)</f>
        <v>51689</v>
      </c>
      <c r="AN94" s="537">
        <f>ROUNDDOWN(AN48+AN57+AN74+AN32+(AN13*'3d CalSAWS DD&amp;I CAP'!$K$157),0)-1</f>
        <v>43630</v>
      </c>
      <c r="AO94" s="483">
        <f>ROUND(AO48+AO57+AO74+AO32+(AO13*'3d CalSAWS DD&amp;I CAP'!$K$157),0)</f>
        <v>52557</v>
      </c>
      <c r="AP94" s="483">
        <f>ROUND(AP48+AP57+AP74+AP32+(AP13*'3d CalSAWS DD&amp;I CAP'!$K$157),0)</f>
        <v>44626</v>
      </c>
      <c r="AQ94" s="483">
        <f>ROUND(AQ48+AQ57+AQ74+AQ32+(AQ13*'3d CalSAWS DD&amp;I CAP'!$K$157),0)</f>
        <v>64015</v>
      </c>
      <c r="AR94" s="537">
        <f>ROUNDUP(AR48+AR57+AR74+AR32+(AR13*'3d CalSAWS DD&amp;I CAP'!$K$157),0)+1</f>
        <v>50101</v>
      </c>
      <c r="AS94" s="483">
        <f>ROUND(AS48+AS57+AS74+AS32+(AS13*'3d CalSAWS DD&amp;I CAP'!$K$157),0)</f>
        <v>50699</v>
      </c>
      <c r="AT94" s="483">
        <f>ROUND(AT48+AT57+AT74+AT32+(AT13*'3d CalSAWS DD&amp;I CAP'!$K$157),0)</f>
        <v>44009</v>
      </c>
      <c r="AU94" s="483">
        <f>ROUND(AU48+AU57+AU74+AU32+(AU13*'3d CalSAWS DD&amp;I CAP'!$K$157),0)</f>
        <v>55686</v>
      </c>
      <c r="AV94" s="483">
        <f>ROUND(AV48+AV57+AV74+AV32+(AV13*'3d CalSAWS DD&amp;I CAP'!$K$157),0)</f>
        <v>30383</v>
      </c>
      <c r="AW94" s="483">
        <f>ROUND(AW48+AW57+AW74+AW32+(AW13*'3d CalSAWS DD&amp;I CAP'!$K$157),0)</f>
        <v>42782</v>
      </c>
      <c r="AX94" s="537">
        <f>ROUNDUP(AX48+AX57+AX74+AX32+(AX13*'3d CalSAWS DD&amp;I CAP'!$K$157),0)+1</f>
        <v>22813</v>
      </c>
      <c r="AY94" s="537">
        <f>ROUND(AY48+AY57+AY74+AY32+(AY13*'3d CalSAWS DD&amp;I CAP'!$K$157),0)+1</f>
        <v>36243</v>
      </c>
      <c r="AZ94" s="483">
        <f>ROUND(AZ48+AZ57+AZ74+AZ32+(AZ13*'3d CalSAWS DD&amp;I CAP'!$K$157),0)</f>
        <v>22091</v>
      </c>
      <c r="BA94" s="483">
        <f>ROUND(BA48+BA57+BA74+BA32+(BA13*'3d CalSAWS DD&amp;I CAP'!$K$157),0)</f>
        <v>23773</v>
      </c>
      <c r="BB94" s="483">
        <f>ROUND(BB48+BB57+BB74+BB32+(BB13*'3d CalSAWS DD&amp;I CAP'!$K$157),0)</f>
        <v>4654</v>
      </c>
      <c r="BC94" s="483">
        <f>ROUND(BC48+BC57+BC74+BC32+(BC13*'3d CalSAWS DD&amp;I CAP'!$K$157),0)</f>
        <v>28705</v>
      </c>
      <c r="BD94" s="483">
        <f>ROUND(BD48+BD57+BD74+BD32+(BD13*'3d CalSAWS DD&amp;I CAP'!$K$157),0)</f>
        <v>1572</v>
      </c>
      <c r="BE94" s="483">
        <f>ROUND(BE48+BE57+BE74+BE32+(BE13*'3d CalSAWS DD&amp;I CAP'!$K$157),0)</f>
        <v>712</v>
      </c>
      <c r="BF94" s="483">
        <f>ROUND(BF48+BF57+BF74+BF32+(BF13*'3d CalSAWS DD&amp;I CAP'!$K$157),0)</f>
        <v>1204</v>
      </c>
      <c r="BG94" s="483">
        <f>ROUND(BG48+BG57+BG74+BG32+(BG13*'3d CalSAWS DD&amp;I CAP'!$K$157),0)</f>
        <v>931</v>
      </c>
      <c r="BH94" s="483">
        <f>ROUND(BH48+BH57+BH74+BH32+(BH13*'3d CalSAWS DD&amp;I CAP'!$K$157),0)</f>
        <v>0</v>
      </c>
      <c r="BI94" s="483">
        <f>ROUND(BI48+BI57+BI74+BI32+(BI13*'3d CalSAWS DD&amp;I CAP'!$K$157),0)</f>
        <v>0</v>
      </c>
      <c r="BJ94" s="483">
        <f>ROUND(BJ48+BJ57+BJ74+BJ32+(BJ13*'3d CalSAWS DD&amp;I CAP'!$K$157),0)</f>
        <v>0</v>
      </c>
      <c r="BK94" s="483">
        <f>ROUND(BK48+BK57+BK74+BK32+(BK13*'3d CalSAWS DD&amp;I CAP'!$K$157),0)</f>
        <v>0</v>
      </c>
      <c r="BL94" s="483">
        <f>ROUND(BL48+BL57+BL74+BL32+(BL13*'3d CalSAWS DD&amp;I CAP'!$K$157),0)</f>
        <v>0</v>
      </c>
      <c r="BM94" s="483">
        <f>ROUND(BM48+BM57+BM74+BM32+(BM13*'3d CalSAWS DD&amp;I CAP'!$K$157),0)</f>
        <v>0</v>
      </c>
      <c r="BN94" s="483">
        <f>ROUND(BN48+BN57+BN74+BN32+(BN13*'3d CalSAWS DD&amp;I CAP'!$K$157),0)</f>
        <v>0</v>
      </c>
      <c r="BO94" s="483">
        <f>ROUND(BO48+BO57+BO74+BO32+(BO13*'3d CalSAWS DD&amp;I CAP'!$K$157),0)</f>
        <v>0</v>
      </c>
      <c r="BP94" s="483">
        <f>ROUND(BP48+BP57+BP74+BP32+(BP13*'3d CalSAWS DD&amp;I CAP'!$K$157),0)</f>
        <v>0</v>
      </c>
      <c r="BQ94" s="483">
        <f>ROUND(BQ48+BQ57+BQ74+BQ32+(BQ13*'3d CalSAWS DD&amp;I CAP'!$K$157),0)</f>
        <v>0</v>
      </c>
      <c r="BR94" s="483">
        <f>ROUND(BR48+BR57+BR74+BR32+(BR13*'3d CalSAWS DD&amp;I CAP'!$K$157),0)</f>
        <v>0</v>
      </c>
      <c r="BS94" s="483">
        <f>ROUND(BS48+BS57+BS74+BS32+(BS13*'3d CalSAWS DD&amp;I CAP'!$K$157),0)</f>
        <v>0</v>
      </c>
      <c r="BT94" s="483">
        <f>ROUND(BT48+BT57+BT74+BT32+(BT13*'3d CalSAWS DD&amp;I CAP'!$K$157),0)</f>
        <v>0</v>
      </c>
      <c r="BU94" s="483">
        <f>ROUND(BU48+BU57+BU74+BU32+(BU13*'3d CalSAWS DD&amp;I CAP'!$K$157),0)</f>
        <v>0</v>
      </c>
      <c r="BV94" s="483">
        <f>ROUND(BV48+BV57+BV74+BV32+(BV13*'3d CalSAWS DD&amp;I CAP'!$K$157),0)</f>
        <v>0</v>
      </c>
      <c r="BW94" s="483">
        <f>ROUND(BW48+BW57+BW74+BW32+(BW13*'3d CalSAWS DD&amp;I CAP'!$K$157),0)</f>
        <v>0</v>
      </c>
      <c r="BX94" s="483">
        <f>ROUND(BX48+BX57+BX74+BX32+(BX13*'3d CalSAWS DD&amp;I CAP'!$K$157),0)</f>
        <v>0</v>
      </c>
      <c r="BY94" s="483">
        <f>ROUND(BY48+BY57+BY74+BY32+(BY13*'3d CalSAWS DD&amp;I CAP'!$K$157),0)</f>
        <v>0</v>
      </c>
      <c r="BZ94" s="483">
        <f>ROUND(BZ48+BZ57+BZ74+BZ32+(BZ13*'3d CalSAWS DD&amp;I CAP'!$K$157),0)</f>
        <v>0</v>
      </c>
      <c r="CA94" s="483">
        <f>ROUND(CA48+CA57+CA74+CA32+(CA13*'3d CalSAWS DD&amp;I CAP'!$K$157),0)</f>
        <v>0</v>
      </c>
      <c r="CB94" s="483">
        <f>ROUND(CB48+CB57+CB74+CB32+(CB13*'3d CalSAWS DD&amp;I CAP'!$K$157),0)</f>
        <v>0</v>
      </c>
      <c r="CC94" s="483">
        <f>ROUND(CC48+CC57+CC74+CC32+(CC13*'3d CalSAWS DD&amp;I CAP'!$K$157),0)</f>
        <v>0</v>
      </c>
      <c r="CD94" s="483">
        <f>ROUND(CD48+CD57+CD74+CD32+(CD13*'3d CalSAWS DD&amp;I CAP'!$K$157),0)</f>
        <v>0</v>
      </c>
      <c r="CE94" s="483">
        <f>ROUND(CE48+CE57+CE74+CE32+(CE13*'3d CalSAWS DD&amp;I CAP'!$K$157),0)</f>
        <v>0</v>
      </c>
      <c r="CF94" s="482"/>
      <c r="CG94" s="482">
        <f t="shared" si="180"/>
        <v>16032098</v>
      </c>
      <c r="CH94" s="123"/>
      <c r="CI94" s="123">
        <f t="shared" si="181"/>
        <v>0</v>
      </c>
      <c r="CJ94" s="483">
        <f t="shared" si="182"/>
        <v>287138</v>
      </c>
      <c r="CK94" s="483">
        <f t="shared" si="183"/>
        <v>917633</v>
      </c>
      <c r="CL94" s="483">
        <f t="shared" si="184"/>
        <v>8638761</v>
      </c>
      <c r="CM94" s="483">
        <f t="shared" si="189"/>
        <v>5345839</v>
      </c>
      <c r="CN94" s="483">
        <f t="shared" si="190"/>
        <v>626864</v>
      </c>
      <c r="CO94" s="483">
        <f t="shared" si="191"/>
        <v>215863</v>
      </c>
      <c r="CP94" s="483">
        <f t="shared" si="192"/>
        <v>0</v>
      </c>
      <c r="CQ94" s="483">
        <f t="shared" si="193"/>
        <v>0</v>
      </c>
      <c r="CR94" s="17"/>
      <c r="CS94" s="483">
        <f t="shared" si="185"/>
        <v>619320</v>
      </c>
      <c r="CT94" s="483">
        <f t="shared" si="186"/>
        <v>1824301</v>
      </c>
      <c r="CU94" s="483">
        <f t="shared" si="187"/>
        <v>11504748</v>
      </c>
      <c r="CV94" s="483">
        <f t="shared" si="194"/>
        <v>1558730</v>
      </c>
      <c r="CW94" s="483">
        <f t="shared" si="195"/>
        <v>487221</v>
      </c>
      <c r="CX94" s="483">
        <f t="shared" si="196"/>
        <v>37778</v>
      </c>
      <c r="CY94" s="483">
        <f t="shared" si="197"/>
        <v>0</v>
      </c>
      <c r="CZ94" s="483">
        <f t="shared" si="198"/>
        <v>0</v>
      </c>
      <c r="DA94" s="138">
        <f t="shared" si="188"/>
        <v>0</v>
      </c>
    </row>
    <row r="95" spans="1:110" customFormat="1" ht="15">
      <c r="A95" s="575" t="s">
        <v>85</v>
      </c>
      <c r="B95" s="575"/>
      <c r="C95" s="486"/>
      <c r="D95" s="486"/>
      <c r="E95" s="486"/>
      <c r="F95" s="486"/>
      <c r="G95" s="486"/>
      <c r="H95" s="486"/>
      <c r="I95" s="486">
        <f t="shared" ref="I95:AG95" si="204">SUM(I86:I94)</f>
        <v>1523</v>
      </c>
      <c r="J95" s="486">
        <f t="shared" si="204"/>
        <v>285340</v>
      </c>
      <c r="K95" s="486">
        <f t="shared" si="204"/>
        <v>275</v>
      </c>
      <c r="L95" s="486">
        <f t="shared" si="204"/>
        <v>170923</v>
      </c>
      <c r="M95" s="486">
        <f t="shared" si="204"/>
        <v>289298</v>
      </c>
      <c r="N95" s="486">
        <f t="shared" si="204"/>
        <v>8</v>
      </c>
      <c r="O95" s="486">
        <f t="shared" si="204"/>
        <v>796172</v>
      </c>
      <c r="P95" s="486">
        <f t="shared" si="204"/>
        <v>-11376</v>
      </c>
      <c r="Q95" s="486">
        <f t="shared" si="204"/>
        <v>-56</v>
      </c>
      <c r="R95" s="486">
        <f t="shared" si="204"/>
        <v>751412</v>
      </c>
      <c r="S95" s="486">
        <f>SUM(S86:S94)</f>
        <v>575741</v>
      </c>
      <c r="T95" s="486">
        <f>SUM(T86:T94)</f>
        <v>103</v>
      </c>
      <c r="U95" s="486">
        <f>SUM(U86:U94)</f>
        <v>1197414</v>
      </c>
      <c r="V95" s="486">
        <f>SUM(V86:V94)</f>
        <v>3321614</v>
      </c>
      <c r="W95" s="486">
        <f>SUM(W86:W94)</f>
        <v>5127255</v>
      </c>
      <c r="X95" s="486">
        <f t="shared" si="204"/>
        <v>2265604</v>
      </c>
      <c r="Y95" s="486">
        <f t="shared" si="204"/>
        <v>321367</v>
      </c>
      <c r="Z95" s="486">
        <f t="shared" si="204"/>
        <v>1631767</v>
      </c>
      <c r="AA95" s="486">
        <f t="shared" si="204"/>
        <v>205600</v>
      </c>
      <c r="AB95" s="486">
        <f t="shared" si="204"/>
        <v>53067</v>
      </c>
      <c r="AC95" s="486">
        <f t="shared" si="204"/>
        <v>70651</v>
      </c>
      <c r="AD95" s="486">
        <f t="shared" si="204"/>
        <v>484613</v>
      </c>
      <c r="AE95" s="486">
        <f t="shared" si="204"/>
        <v>210307</v>
      </c>
      <c r="AF95" s="486">
        <f t="shared" si="204"/>
        <v>543470</v>
      </c>
      <c r="AG95" s="486">
        <f t="shared" si="204"/>
        <v>34880</v>
      </c>
      <c r="AH95" s="486">
        <f t="shared" ref="AH95:BM95" si="205">SUM(AH86:AH94)</f>
        <v>421664</v>
      </c>
      <c r="AI95" s="486">
        <f t="shared" si="205"/>
        <v>179728</v>
      </c>
      <c r="AJ95" s="486">
        <f t="shared" si="205"/>
        <v>85857</v>
      </c>
      <c r="AK95" s="486">
        <f t="shared" si="205"/>
        <v>48823</v>
      </c>
      <c r="AL95" s="486">
        <f t="shared" si="205"/>
        <v>61611</v>
      </c>
      <c r="AM95" s="486">
        <f t="shared" si="205"/>
        <v>51689</v>
      </c>
      <c r="AN95" s="486">
        <f t="shared" si="205"/>
        <v>43630</v>
      </c>
      <c r="AO95" s="486">
        <f t="shared" si="205"/>
        <v>54172</v>
      </c>
      <c r="AP95" s="486">
        <f t="shared" si="205"/>
        <v>44626</v>
      </c>
      <c r="AQ95" s="486">
        <f t="shared" si="205"/>
        <v>64015</v>
      </c>
      <c r="AR95" s="486">
        <f t="shared" si="205"/>
        <v>50101</v>
      </c>
      <c r="AS95" s="486">
        <f t="shared" si="205"/>
        <v>50699</v>
      </c>
      <c r="AT95" s="486">
        <f t="shared" si="205"/>
        <v>44009</v>
      </c>
      <c r="AU95" s="486">
        <f t="shared" si="205"/>
        <v>161457</v>
      </c>
      <c r="AV95" s="486">
        <f t="shared" si="205"/>
        <v>34243</v>
      </c>
      <c r="AW95" s="486">
        <f t="shared" si="205"/>
        <v>42782</v>
      </c>
      <c r="AX95" s="486">
        <f t="shared" si="205"/>
        <v>22813</v>
      </c>
      <c r="AY95" s="486">
        <f t="shared" si="205"/>
        <v>36243</v>
      </c>
      <c r="AZ95" s="486">
        <f t="shared" si="205"/>
        <v>22091</v>
      </c>
      <c r="BA95" s="486">
        <f t="shared" si="205"/>
        <v>23773</v>
      </c>
      <c r="BB95" s="486">
        <f t="shared" si="205"/>
        <v>4654</v>
      </c>
      <c r="BC95" s="486">
        <f t="shared" si="205"/>
        <v>28705</v>
      </c>
      <c r="BD95" s="486">
        <f t="shared" si="205"/>
        <v>1572</v>
      </c>
      <c r="BE95" s="486">
        <f t="shared" si="205"/>
        <v>712</v>
      </c>
      <c r="BF95" s="486">
        <f t="shared" si="205"/>
        <v>1204</v>
      </c>
      <c r="BG95" s="486">
        <f t="shared" si="205"/>
        <v>931</v>
      </c>
      <c r="BH95" s="486">
        <f t="shared" si="205"/>
        <v>0</v>
      </c>
      <c r="BI95" s="486">
        <f t="shared" si="205"/>
        <v>0</v>
      </c>
      <c r="BJ95" s="486">
        <f t="shared" si="205"/>
        <v>0</v>
      </c>
      <c r="BK95" s="486">
        <f t="shared" si="205"/>
        <v>0</v>
      </c>
      <c r="BL95" s="486">
        <f t="shared" si="205"/>
        <v>0</v>
      </c>
      <c r="BM95" s="486">
        <f t="shared" si="205"/>
        <v>0</v>
      </c>
      <c r="BN95" s="486">
        <f t="shared" ref="BN95:CE95" si="206">SUM(BN86:BN94)</f>
        <v>0</v>
      </c>
      <c r="BO95" s="486">
        <f t="shared" si="206"/>
        <v>0</v>
      </c>
      <c r="BP95" s="486">
        <f t="shared" si="206"/>
        <v>0</v>
      </c>
      <c r="BQ95" s="486">
        <f t="shared" si="206"/>
        <v>0</v>
      </c>
      <c r="BR95" s="486">
        <f t="shared" si="206"/>
        <v>0</v>
      </c>
      <c r="BS95" s="486">
        <f t="shared" si="206"/>
        <v>0</v>
      </c>
      <c r="BT95" s="486">
        <f t="shared" si="206"/>
        <v>0</v>
      </c>
      <c r="BU95" s="486">
        <f t="shared" si="206"/>
        <v>0</v>
      </c>
      <c r="BV95" s="486">
        <f t="shared" si="206"/>
        <v>0</v>
      </c>
      <c r="BW95" s="486">
        <f t="shared" si="206"/>
        <v>0</v>
      </c>
      <c r="BX95" s="486">
        <f t="shared" si="206"/>
        <v>0</v>
      </c>
      <c r="BY95" s="486">
        <f t="shared" si="206"/>
        <v>0</v>
      </c>
      <c r="BZ95" s="486">
        <f t="shared" si="206"/>
        <v>0</v>
      </c>
      <c r="CA95" s="486">
        <f t="shared" si="206"/>
        <v>0</v>
      </c>
      <c r="CB95" s="486">
        <f t="shared" si="206"/>
        <v>0</v>
      </c>
      <c r="CC95" s="486">
        <f t="shared" si="206"/>
        <v>0</v>
      </c>
      <c r="CD95" s="486">
        <f t="shared" si="206"/>
        <v>0</v>
      </c>
      <c r="CE95" s="486">
        <f t="shared" si="206"/>
        <v>0</v>
      </c>
      <c r="CF95" s="486"/>
      <c r="CG95" s="486">
        <f>SUM(I95:CF95)</f>
        <v>19908776</v>
      </c>
      <c r="CH95" s="111"/>
      <c r="CI95" s="111"/>
      <c r="CJ95" s="486">
        <f t="shared" ref="CJ95:CQ95" si="207">SUM(CJ86:CJ94)</f>
        <v>287138</v>
      </c>
      <c r="CK95" s="486">
        <f t="shared" si="207"/>
        <v>1996381</v>
      </c>
      <c r="CL95" s="486">
        <f t="shared" si="207"/>
        <v>10222127</v>
      </c>
      <c r="CM95" s="486">
        <f t="shared" si="207"/>
        <v>6422718</v>
      </c>
      <c r="CN95" s="486">
        <f t="shared" si="207"/>
        <v>760689</v>
      </c>
      <c r="CO95" s="486">
        <f t="shared" si="207"/>
        <v>219723</v>
      </c>
      <c r="CP95" s="486">
        <f t="shared" si="207"/>
        <v>0</v>
      </c>
      <c r="CQ95" s="486">
        <f t="shared" si="207"/>
        <v>0</v>
      </c>
      <c r="CR95" s="17"/>
      <c r="CS95" s="486">
        <f>SUM(I95:N95)</f>
        <v>747367</v>
      </c>
      <c r="CT95" s="486">
        <f>SUM(O95:U95)</f>
        <v>3309410</v>
      </c>
      <c r="CU95" s="486">
        <f>SUM(V95:AC95)</f>
        <v>12996925</v>
      </c>
      <c r="CV95" s="486">
        <f>SUM(AD95:AO95)</f>
        <v>2220444</v>
      </c>
      <c r="CW95" s="486">
        <f>SUM(AP95:BA95)</f>
        <v>596852</v>
      </c>
      <c r="CX95" s="486">
        <f>SUM(BB95:BM95)</f>
        <v>37778</v>
      </c>
      <c r="CY95" s="486">
        <f>SUM(BN95:BY95)</f>
        <v>0</v>
      </c>
      <c r="CZ95" s="486">
        <f>SUM(BZ95:CF95)</f>
        <v>0</v>
      </c>
      <c r="DA95" s="138">
        <f t="shared" si="188"/>
        <v>0</v>
      </c>
    </row>
    <row r="96" spans="1:110" ht="15" hidden="1">
      <c r="I96" s="11">
        <f t="shared" ref="I96:O96" si="208">I95-I82</f>
        <v>0</v>
      </c>
      <c r="J96" s="11">
        <f t="shared" si="208"/>
        <v>0</v>
      </c>
      <c r="K96" s="11">
        <f t="shared" si="208"/>
        <v>0</v>
      </c>
      <c r="L96" s="11">
        <f t="shared" si="208"/>
        <v>0</v>
      </c>
      <c r="M96" s="11">
        <f t="shared" si="208"/>
        <v>0</v>
      </c>
      <c r="N96" s="11">
        <f t="shared" si="208"/>
        <v>0</v>
      </c>
      <c r="O96" s="11">
        <f t="shared" si="208"/>
        <v>0</v>
      </c>
      <c r="P96" s="11"/>
      <c r="Q96" s="11"/>
      <c r="R96" s="11">
        <f t="shared" ref="R96:AP96" si="209">R95-R82</f>
        <v>0</v>
      </c>
      <c r="S96" s="11">
        <f>S95-S82</f>
        <v>0</v>
      </c>
      <c r="T96" s="11">
        <f>T95-T82</f>
        <v>0</v>
      </c>
      <c r="U96" s="11">
        <f>U95-U82</f>
        <v>0</v>
      </c>
      <c r="V96" s="11">
        <f>V95-V82</f>
        <v>0</v>
      </c>
      <c r="W96" s="11">
        <f>W95-W82</f>
        <v>0</v>
      </c>
      <c r="X96" s="11">
        <f t="shared" si="209"/>
        <v>0</v>
      </c>
      <c r="Y96" s="11">
        <f t="shared" si="209"/>
        <v>0</v>
      </c>
      <c r="Z96" s="11">
        <f t="shared" si="209"/>
        <v>0</v>
      </c>
      <c r="AA96" s="11">
        <f t="shared" si="209"/>
        <v>0</v>
      </c>
      <c r="AB96" s="11">
        <f t="shared" si="209"/>
        <v>0</v>
      </c>
      <c r="AC96" s="11">
        <f t="shared" si="209"/>
        <v>0</v>
      </c>
      <c r="AD96" s="11">
        <f t="shared" si="209"/>
        <v>0</v>
      </c>
      <c r="AE96" s="11">
        <f t="shared" si="209"/>
        <v>0</v>
      </c>
      <c r="AF96" s="11">
        <f t="shared" si="209"/>
        <v>0</v>
      </c>
      <c r="AG96" s="11">
        <f t="shared" si="209"/>
        <v>0</v>
      </c>
      <c r="AH96" s="11">
        <f t="shared" si="209"/>
        <v>0</v>
      </c>
      <c r="AI96" s="11">
        <f t="shared" si="209"/>
        <v>0</v>
      </c>
      <c r="AJ96" s="11">
        <f t="shared" si="209"/>
        <v>0</v>
      </c>
      <c r="AK96" s="11">
        <f t="shared" si="209"/>
        <v>0</v>
      </c>
      <c r="AL96" s="11">
        <f t="shared" si="209"/>
        <v>0</v>
      </c>
      <c r="AM96" s="11">
        <f t="shared" si="209"/>
        <v>0</v>
      </c>
      <c r="AN96" s="11">
        <f t="shared" si="209"/>
        <v>0</v>
      </c>
      <c r="AO96" s="11">
        <f t="shared" si="209"/>
        <v>0</v>
      </c>
      <c r="AP96" s="11">
        <f t="shared" si="209"/>
        <v>0</v>
      </c>
      <c r="AQ96" s="11">
        <f t="shared" ref="AQ96:BV96" si="210">AQ95-AQ82</f>
        <v>0</v>
      </c>
      <c r="AR96" s="11">
        <f t="shared" si="210"/>
        <v>0</v>
      </c>
      <c r="AS96" s="11">
        <f t="shared" si="210"/>
        <v>0</v>
      </c>
      <c r="AT96" s="11">
        <f t="shared" si="210"/>
        <v>0</v>
      </c>
      <c r="AU96" s="11">
        <f t="shared" si="210"/>
        <v>0</v>
      </c>
      <c r="AV96" s="11">
        <f t="shared" si="210"/>
        <v>0</v>
      </c>
      <c r="AW96" s="11">
        <f t="shared" si="210"/>
        <v>0</v>
      </c>
      <c r="AX96" s="11">
        <f t="shared" si="210"/>
        <v>0</v>
      </c>
      <c r="AY96" s="11">
        <f t="shared" si="210"/>
        <v>0</v>
      </c>
      <c r="AZ96" s="11">
        <f t="shared" si="210"/>
        <v>0</v>
      </c>
      <c r="BA96" s="11">
        <f t="shared" si="210"/>
        <v>0</v>
      </c>
      <c r="BB96" s="11">
        <f t="shared" si="210"/>
        <v>0</v>
      </c>
      <c r="BC96" s="11">
        <f t="shared" si="210"/>
        <v>0</v>
      </c>
      <c r="BD96" s="11">
        <f t="shared" si="210"/>
        <v>0</v>
      </c>
      <c r="BE96" s="11">
        <f t="shared" si="210"/>
        <v>0</v>
      </c>
      <c r="BF96" s="11">
        <f t="shared" si="210"/>
        <v>0</v>
      </c>
      <c r="BG96" s="11">
        <f t="shared" si="210"/>
        <v>0</v>
      </c>
      <c r="BH96" s="11">
        <f t="shared" si="210"/>
        <v>0</v>
      </c>
      <c r="BI96" s="11">
        <f t="shared" si="210"/>
        <v>0</v>
      </c>
      <c r="BJ96" s="11">
        <f t="shared" si="210"/>
        <v>0</v>
      </c>
      <c r="BK96" s="11">
        <f t="shared" si="210"/>
        <v>0</v>
      </c>
      <c r="BL96" s="11">
        <f t="shared" si="210"/>
        <v>0</v>
      </c>
      <c r="BM96" s="11">
        <f t="shared" si="210"/>
        <v>0</v>
      </c>
      <c r="BN96" s="11">
        <f t="shared" si="210"/>
        <v>0</v>
      </c>
      <c r="BO96" s="11">
        <f t="shared" si="210"/>
        <v>0</v>
      </c>
      <c r="BP96" s="11">
        <f t="shared" si="210"/>
        <v>0</v>
      </c>
      <c r="BQ96" s="11">
        <f t="shared" si="210"/>
        <v>0</v>
      </c>
      <c r="BR96" s="11">
        <f t="shared" si="210"/>
        <v>0</v>
      </c>
      <c r="BS96" s="11">
        <f t="shared" si="210"/>
        <v>0</v>
      </c>
      <c r="BT96" s="11">
        <f t="shared" si="210"/>
        <v>0</v>
      </c>
      <c r="BU96" s="11">
        <f t="shared" si="210"/>
        <v>0</v>
      </c>
      <c r="BV96" s="11">
        <f t="shared" si="210"/>
        <v>0</v>
      </c>
      <c r="BW96" s="11">
        <f t="shared" ref="BW96:CE96" si="211">BW95-BW82</f>
        <v>0</v>
      </c>
      <c r="BX96" s="11">
        <f t="shared" si="211"/>
        <v>0</v>
      </c>
      <c r="BY96" s="11">
        <f t="shared" si="211"/>
        <v>0</v>
      </c>
      <c r="BZ96" s="11">
        <f t="shared" si="211"/>
        <v>0</v>
      </c>
      <c r="CA96" s="11">
        <f t="shared" si="211"/>
        <v>0</v>
      </c>
      <c r="CB96" s="11">
        <f t="shared" si="211"/>
        <v>0</v>
      </c>
      <c r="CC96" s="11">
        <f t="shared" si="211"/>
        <v>0</v>
      </c>
      <c r="CD96" s="11">
        <f t="shared" si="211"/>
        <v>0</v>
      </c>
      <c r="CE96" s="11">
        <f t="shared" si="211"/>
        <v>0</v>
      </c>
      <c r="CF96" s="11"/>
      <c r="CG96" s="11"/>
      <c r="CJ96" s="11"/>
      <c r="CK96" s="11"/>
      <c r="CL96" s="11"/>
      <c r="CM96" s="11"/>
      <c r="CN96" s="11"/>
      <c r="CO96" s="11"/>
      <c r="CP96" s="11"/>
      <c r="CQ96" s="11"/>
      <c r="CR96" s="11"/>
      <c r="CS96" s="11"/>
      <c r="CT96" s="11"/>
      <c r="CU96" s="11"/>
      <c r="CV96" s="11"/>
      <c r="CW96" s="11"/>
      <c r="CX96" s="11"/>
      <c r="CY96" s="11"/>
      <c r="CZ96" s="11"/>
      <c r="DA96" s="138"/>
      <c r="DE96"/>
      <c r="DF96"/>
    </row>
    <row r="97" spans="1:110" ht="15">
      <c r="I97" s="11"/>
      <c r="J97" s="11"/>
      <c r="K97" s="11"/>
      <c r="L97" s="11"/>
      <c r="M97" s="1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1"/>
      <c r="AV97" s="11"/>
      <c r="AW97" s="11"/>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1"/>
      <c r="CJ97" s="11"/>
      <c r="CK97" s="11"/>
      <c r="CL97" s="11"/>
      <c r="CM97" s="11"/>
      <c r="CN97" s="11"/>
      <c r="CO97" s="11"/>
      <c r="CP97" s="11"/>
      <c r="CQ97" s="11"/>
      <c r="CR97" s="11"/>
      <c r="CS97" s="11"/>
      <c r="CT97" s="11"/>
      <c r="CU97" s="11"/>
      <c r="CV97" s="11"/>
      <c r="CW97" s="11"/>
      <c r="CX97" s="11"/>
      <c r="CY97" s="11"/>
      <c r="CZ97" s="11"/>
      <c r="DA97" s="138"/>
      <c r="DE97"/>
      <c r="DF97"/>
    </row>
    <row r="98" spans="1:110" ht="30.4" customHeight="1">
      <c r="A98" s="576" t="s">
        <v>300</v>
      </c>
      <c r="B98" s="479" t="s">
        <v>301</v>
      </c>
      <c r="C98" s="479" t="s">
        <v>302</v>
      </c>
      <c r="D98" s="479" t="s">
        <v>303</v>
      </c>
      <c r="E98" s="479" t="s">
        <v>304</v>
      </c>
      <c r="F98" s="479" t="s">
        <v>305</v>
      </c>
      <c r="G98" s="479" t="s">
        <v>306</v>
      </c>
      <c r="H98" s="479" t="s">
        <v>307</v>
      </c>
      <c r="I98" s="577">
        <f t="shared" ref="I98:AC98" si="212">I95</f>
        <v>1523</v>
      </c>
      <c r="J98" s="577">
        <f t="shared" si="212"/>
        <v>285340</v>
      </c>
      <c r="K98" s="577">
        <f>K95</f>
        <v>275</v>
      </c>
      <c r="L98" s="577">
        <f>L95</f>
        <v>170923</v>
      </c>
      <c r="M98" s="577">
        <f>M95</f>
        <v>289298</v>
      </c>
      <c r="N98" s="577">
        <f t="shared" si="212"/>
        <v>8</v>
      </c>
      <c r="O98" s="577">
        <f t="shared" si="212"/>
        <v>796172</v>
      </c>
      <c r="P98" s="577">
        <f t="shared" si="212"/>
        <v>-11376</v>
      </c>
      <c r="Q98" s="577">
        <f t="shared" si="212"/>
        <v>-56</v>
      </c>
      <c r="R98" s="577">
        <f t="shared" si="212"/>
        <v>751412</v>
      </c>
      <c r="S98" s="577">
        <f>S95</f>
        <v>575741</v>
      </c>
      <c r="T98" s="577">
        <f>T95</f>
        <v>103</v>
      </c>
      <c r="U98" s="577">
        <f>U95</f>
        <v>1197414</v>
      </c>
      <c r="V98" s="577">
        <f>V95</f>
        <v>3321614</v>
      </c>
      <c r="W98" s="577">
        <f>W95</f>
        <v>5127255</v>
      </c>
      <c r="X98" s="577">
        <f t="shared" si="212"/>
        <v>2265604</v>
      </c>
      <c r="Y98" s="577">
        <f t="shared" si="212"/>
        <v>321367</v>
      </c>
      <c r="Z98" s="577">
        <f t="shared" si="212"/>
        <v>1631767</v>
      </c>
      <c r="AA98" s="577">
        <f t="shared" si="212"/>
        <v>205600</v>
      </c>
      <c r="AB98" s="577">
        <f t="shared" si="212"/>
        <v>53067</v>
      </c>
      <c r="AC98" s="577">
        <f t="shared" si="212"/>
        <v>70651</v>
      </c>
      <c r="AD98" s="577">
        <f t="shared" ref="AD98:BI98" si="213">AD95</f>
        <v>484613</v>
      </c>
      <c r="AE98" s="577">
        <f t="shared" si="213"/>
        <v>210307</v>
      </c>
      <c r="AF98" s="577">
        <f t="shared" si="213"/>
        <v>543470</v>
      </c>
      <c r="AG98" s="577">
        <f t="shared" si="213"/>
        <v>34880</v>
      </c>
      <c r="AH98" s="577">
        <f t="shared" si="213"/>
        <v>421664</v>
      </c>
      <c r="AI98" s="577">
        <f t="shared" si="213"/>
        <v>179728</v>
      </c>
      <c r="AJ98" s="577">
        <f t="shared" si="213"/>
        <v>85857</v>
      </c>
      <c r="AK98" s="577">
        <f t="shared" si="213"/>
        <v>48823</v>
      </c>
      <c r="AL98" s="577">
        <f t="shared" si="213"/>
        <v>61611</v>
      </c>
      <c r="AM98" s="577">
        <f t="shared" si="213"/>
        <v>51689</v>
      </c>
      <c r="AN98" s="577">
        <f t="shared" si="213"/>
        <v>43630</v>
      </c>
      <c r="AO98" s="577">
        <f t="shared" si="213"/>
        <v>54172</v>
      </c>
      <c r="AP98" s="577">
        <f t="shared" si="213"/>
        <v>44626</v>
      </c>
      <c r="AQ98" s="577">
        <f t="shared" si="213"/>
        <v>64015</v>
      </c>
      <c r="AR98" s="577">
        <f t="shared" si="213"/>
        <v>50101</v>
      </c>
      <c r="AS98" s="577">
        <f t="shared" si="213"/>
        <v>50699</v>
      </c>
      <c r="AT98" s="577">
        <f t="shared" si="213"/>
        <v>44009</v>
      </c>
      <c r="AU98" s="577">
        <f t="shared" si="213"/>
        <v>161457</v>
      </c>
      <c r="AV98" s="577">
        <f t="shared" si="213"/>
        <v>34243</v>
      </c>
      <c r="AW98" s="577">
        <f t="shared" si="213"/>
        <v>42782</v>
      </c>
      <c r="AX98" s="577">
        <f t="shared" si="213"/>
        <v>22813</v>
      </c>
      <c r="AY98" s="577">
        <f t="shared" si="213"/>
        <v>36243</v>
      </c>
      <c r="AZ98" s="577">
        <f t="shared" si="213"/>
        <v>22091</v>
      </c>
      <c r="BA98" s="577">
        <f t="shared" si="213"/>
        <v>23773</v>
      </c>
      <c r="BB98" s="577">
        <f t="shared" si="213"/>
        <v>4654</v>
      </c>
      <c r="BC98" s="577">
        <f t="shared" si="213"/>
        <v>28705</v>
      </c>
      <c r="BD98" s="577">
        <f t="shared" si="213"/>
        <v>1572</v>
      </c>
      <c r="BE98" s="577">
        <f t="shared" si="213"/>
        <v>712</v>
      </c>
      <c r="BF98" s="577">
        <f t="shared" si="213"/>
        <v>1204</v>
      </c>
      <c r="BG98" s="577">
        <f t="shared" si="213"/>
        <v>931</v>
      </c>
      <c r="BH98" s="577">
        <f t="shared" si="213"/>
        <v>0</v>
      </c>
      <c r="BI98" s="577">
        <f t="shared" si="213"/>
        <v>0</v>
      </c>
      <c r="BJ98" s="577">
        <f t="shared" ref="BJ98:CE98" si="214">BJ95</f>
        <v>0</v>
      </c>
      <c r="BK98" s="577">
        <f t="shared" si="214"/>
        <v>0</v>
      </c>
      <c r="BL98" s="577">
        <f t="shared" si="214"/>
        <v>0</v>
      </c>
      <c r="BM98" s="577">
        <f t="shared" si="214"/>
        <v>0</v>
      </c>
      <c r="BN98" s="577">
        <f t="shared" si="214"/>
        <v>0</v>
      </c>
      <c r="BO98" s="577">
        <f t="shared" si="214"/>
        <v>0</v>
      </c>
      <c r="BP98" s="577">
        <f t="shared" si="214"/>
        <v>0</v>
      </c>
      <c r="BQ98" s="577">
        <f t="shared" si="214"/>
        <v>0</v>
      </c>
      <c r="BR98" s="577">
        <f t="shared" si="214"/>
        <v>0</v>
      </c>
      <c r="BS98" s="577">
        <f t="shared" si="214"/>
        <v>0</v>
      </c>
      <c r="BT98" s="577">
        <f t="shared" si="214"/>
        <v>0</v>
      </c>
      <c r="BU98" s="577">
        <f t="shared" si="214"/>
        <v>0</v>
      </c>
      <c r="BV98" s="577">
        <f t="shared" si="214"/>
        <v>0</v>
      </c>
      <c r="BW98" s="577">
        <f t="shared" si="214"/>
        <v>0</v>
      </c>
      <c r="BX98" s="577">
        <f t="shared" si="214"/>
        <v>0</v>
      </c>
      <c r="BY98" s="577">
        <f t="shared" si="214"/>
        <v>0</v>
      </c>
      <c r="BZ98" s="577">
        <f t="shared" si="214"/>
        <v>0</v>
      </c>
      <c r="CA98" s="577">
        <f t="shared" si="214"/>
        <v>0</v>
      </c>
      <c r="CB98" s="577">
        <f t="shared" si="214"/>
        <v>0</v>
      </c>
      <c r="CC98" s="577">
        <f t="shared" si="214"/>
        <v>0</v>
      </c>
      <c r="CD98" s="577">
        <f t="shared" si="214"/>
        <v>0</v>
      </c>
      <c r="CE98" s="577">
        <f t="shared" si="214"/>
        <v>0</v>
      </c>
      <c r="CF98" s="577"/>
      <c r="CG98" s="577">
        <f>CG95</f>
        <v>19908776</v>
      </c>
      <c r="CH98" s="115"/>
      <c r="CI98" s="115"/>
      <c r="CJ98" s="577">
        <f t="shared" ref="CJ98:CQ98" si="215">CJ95</f>
        <v>287138</v>
      </c>
      <c r="CK98" s="577">
        <f t="shared" si="215"/>
        <v>1996381</v>
      </c>
      <c r="CL98" s="577">
        <f t="shared" si="215"/>
        <v>10222127</v>
      </c>
      <c r="CM98" s="577">
        <f t="shared" si="215"/>
        <v>6422718</v>
      </c>
      <c r="CN98" s="577">
        <f t="shared" si="215"/>
        <v>760689</v>
      </c>
      <c r="CO98" s="577">
        <f t="shared" si="215"/>
        <v>219723</v>
      </c>
      <c r="CP98" s="577">
        <f t="shared" si="215"/>
        <v>0</v>
      </c>
      <c r="CQ98" s="577">
        <f t="shared" si="215"/>
        <v>0</v>
      </c>
      <c r="CR98" s="17"/>
      <c r="CS98" s="577">
        <f>SUM(I98:N98)</f>
        <v>747367</v>
      </c>
      <c r="CT98" s="577">
        <f>SUM(O98:U98)</f>
        <v>3309410</v>
      </c>
      <c r="CU98" s="577">
        <f>SUM(V98:AC98)</f>
        <v>12996925</v>
      </c>
      <c r="CV98" s="577">
        <f>SUM(AD98:AO98)</f>
        <v>2220444</v>
      </c>
      <c r="CW98" s="577">
        <f>SUM(AP98:BA98)</f>
        <v>596852</v>
      </c>
      <c r="CX98" s="577">
        <f>SUM(BB98:BM98)</f>
        <v>37778</v>
      </c>
      <c r="CY98" s="577">
        <f>SUM(BN98:BY98)</f>
        <v>0</v>
      </c>
      <c r="CZ98" s="577">
        <f>SUM(BZ98:CF98)</f>
        <v>0</v>
      </c>
      <c r="DA98" s="138">
        <f t="shared" ref="DA98:DA162" si="216">SUM(CJ98:CQ98)-SUM(CS98:CZ98)</f>
        <v>0</v>
      </c>
      <c r="DE98"/>
      <c r="DF98"/>
    </row>
    <row r="99" spans="1:110" ht="15" outlineLevel="1">
      <c r="A99" s="561" t="s">
        <v>107</v>
      </c>
      <c r="B99" s="300">
        <v>3.09E-2</v>
      </c>
      <c r="C99" s="10">
        <f>'4a 1718 CS PC'!AP3</f>
        <v>3.1E-2</v>
      </c>
      <c r="D99" s="10">
        <f>'4a 1718 CS PC'!AR3</f>
        <v>4.36E-2</v>
      </c>
      <c r="E99" s="10">
        <f>'4b 1819 CS PC'!AT3</f>
        <v>3.09E-2</v>
      </c>
      <c r="F99" s="10">
        <f>'4b 1819 CS PC'!AQ3</f>
        <v>4.3900000000000002E-2</v>
      </c>
      <c r="G99" s="10">
        <f>'4c 1920 CS PC'!AS3</f>
        <v>3.0499999999999999E-2</v>
      </c>
      <c r="H99" s="10">
        <f>'4c 1920 CS PC'!AP3</f>
        <v>4.3400000000000001E-2</v>
      </c>
      <c r="I99" s="481">
        <f t="shared" ref="I99:O108" si="217">I161+I223+I285+I347+I409+I471+I533+I595+I657</f>
        <v>47</v>
      </c>
      <c r="J99" s="481">
        <f t="shared" si="217"/>
        <v>8817</v>
      </c>
      <c r="K99" s="481">
        <f t="shared" si="217"/>
        <v>8</v>
      </c>
      <c r="L99" s="481">
        <f t="shared" si="217"/>
        <v>5299</v>
      </c>
      <c r="M99" s="481">
        <f t="shared" si="217"/>
        <v>8967.0840000000007</v>
      </c>
      <c r="N99" s="481">
        <f t="shared" si="217"/>
        <v>0</v>
      </c>
      <c r="O99" s="481">
        <f t="shared" si="217"/>
        <v>24680.815000000002</v>
      </c>
      <c r="P99" s="481">
        <f>P285</f>
        <v>-352.65600000000001</v>
      </c>
      <c r="Q99" s="481">
        <f t="shared" ref="Q99:Q130" si="218">Q161+Q223+Q285+Q347</f>
        <v>-1.736</v>
      </c>
      <c r="R99" s="481">
        <f t="shared" ref="R99:AP99" si="219">R161+R223+R285+R347+R409+R471+R533+R595+R657</f>
        <v>23295</v>
      </c>
      <c r="S99" s="481">
        <f t="shared" ref="S99:T118" si="220">S161+S223+S285+S347+S409+S471+S533+S595+S657</f>
        <v>17790</v>
      </c>
      <c r="T99" s="481">
        <f t="shared" si="220"/>
        <v>3</v>
      </c>
      <c r="U99" s="481">
        <f t="shared" si="219"/>
        <v>44811</v>
      </c>
      <c r="V99" s="481">
        <f t="shared" ref="V99:W99" si="221">V161+V223+V285+V347+V409+V471+V533+V595+V657</f>
        <v>129772</v>
      </c>
      <c r="W99" s="481">
        <f t="shared" si="221"/>
        <v>217151</v>
      </c>
      <c r="X99" s="481">
        <f t="shared" si="219"/>
        <v>95394</v>
      </c>
      <c r="Y99" s="481">
        <f t="shared" si="219"/>
        <v>9801</v>
      </c>
      <c r="Z99" s="481">
        <f t="shared" si="219"/>
        <v>69059</v>
      </c>
      <c r="AA99" s="481">
        <f t="shared" si="219"/>
        <v>6271</v>
      </c>
      <c r="AB99" s="481">
        <f t="shared" si="219"/>
        <v>1619</v>
      </c>
      <c r="AC99" s="481">
        <f t="shared" si="219"/>
        <v>2154</v>
      </c>
      <c r="AD99" s="481">
        <f t="shared" si="219"/>
        <v>19663</v>
      </c>
      <c r="AE99" s="481">
        <f t="shared" si="219"/>
        <v>6415</v>
      </c>
      <c r="AF99" s="481">
        <f t="shared" si="219"/>
        <v>21807</v>
      </c>
      <c r="AG99" s="481">
        <f t="shared" si="219"/>
        <v>1063</v>
      </c>
      <c r="AH99" s="481">
        <f t="shared" si="219"/>
        <v>12860</v>
      </c>
      <c r="AI99" s="481">
        <f t="shared" si="219"/>
        <v>5481</v>
      </c>
      <c r="AJ99" s="481">
        <f t="shared" si="219"/>
        <v>2618</v>
      </c>
      <c r="AK99" s="481">
        <f t="shared" si="219"/>
        <v>1488</v>
      </c>
      <c r="AL99" s="481">
        <f t="shared" si="219"/>
        <v>1880</v>
      </c>
      <c r="AM99" s="481">
        <f t="shared" si="219"/>
        <v>1577</v>
      </c>
      <c r="AN99" s="481">
        <f t="shared" si="219"/>
        <v>1331</v>
      </c>
      <c r="AO99" s="481">
        <f t="shared" si="219"/>
        <v>1653</v>
      </c>
      <c r="AP99" s="481">
        <f t="shared" si="219"/>
        <v>1361</v>
      </c>
      <c r="AQ99" s="481">
        <f t="shared" ref="AQ99:BV99" si="222">AQ161+AQ223+AQ285+AQ347+AQ409+AQ471+AQ533+AQ595+AQ657</f>
        <v>1952</v>
      </c>
      <c r="AR99" s="481">
        <f t="shared" si="222"/>
        <v>1528</v>
      </c>
      <c r="AS99" s="481">
        <f t="shared" si="222"/>
        <v>1546</v>
      </c>
      <c r="AT99" s="481">
        <f t="shared" si="222"/>
        <v>1342</v>
      </c>
      <c r="AU99" s="481">
        <f t="shared" si="222"/>
        <v>4924</v>
      </c>
      <c r="AV99" s="481">
        <f t="shared" si="222"/>
        <v>1045</v>
      </c>
      <c r="AW99" s="481">
        <f t="shared" si="222"/>
        <v>1305</v>
      </c>
      <c r="AX99" s="481">
        <f t="shared" si="222"/>
        <v>696</v>
      </c>
      <c r="AY99" s="481">
        <f t="shared" si="222"/>
        <v>1105</v>
      </c>
      <c r="AZ99" s="481">
        <f t="shared" si="222"/>
        <v>674</v>
      </c>
      <c r="BA99" s="481">
        <f t="shared" si="222"/>
        <v>725</v>
      </c>
      <c r="BB99" s="481">
        <f t="shared" si="222"/>
        <v>142</v>
      </c>
      <c r="BC99" s="481">
        <f t="shared" si="222"/>
        <v>876</v>
      </c>
      <c r="BD99" s="481">
        <f t="shared" si="222"/>
        <v>48</v>
      </c>
      <c r="BE99" s="481">
        <f t="shared" si="222"/>
        <v>22</v>
      </c>
      <c r="BF99" s="481">
        <f t="shared" si="222"/>
        <v>37</v>
      </c>
      <c r="BG99" s="481">
        <f t="shared" si="222"/>
        <v>28</v>
      </c>
      <c r="BH99" s="481">
        <f t="shared" si="222"/>
        <v>0</v>
      </c>
      <c r="BI99" s="481">
        <f t="shared" si="222"/>
        <v>0</v>
      </c>
      <c r="BJ99" s="481">
        <f t="shared" si="222"/>
        <v>0</v>
      </c>
      <c r="BK99" s="481">
        <f t="shared" si="222"/>
        <v>0</v>
      </c>
      <c r="BL99" s="481">
        <f t="shared" si="222"/>
        <v>0</v>
      </c>
      <c r="BM99" s="481">
        <f t="shared" si="222"/>
        <v>0</v>
      </c>
      <c r="BN99" s="481">
        <f t="shared" si="222"/>
        <v>0</v>
      </c>
      <c r="BO99" s="481">
        <f t="shared" si="222"/>
        <v>0</v>
      </c>
      <c r="BP99" s="481">
        <f t="shared" si="222"/>
        <v>0</v>
      </c>
      <c r="BQ99" s="481">
        <f t="shared" si="222"/>
        <v>0</v>
      </c>
      <c r="BR99" s="481">
        <f t="shared" si="222"/>
        <v>0</v>
      </c>
      <c r="BS99" s="481">
        <f t="shared" si="222"/>
        <v>0</v>
      </c>
      <c r="BT99" s="481">
        <f t="shared" si="222"/>
        <v>0</v>
      </c>
      <c r="BU99" s="481">
        <f t="shared" si="222"/>
        <v>0</v>
      </c>
      <c r="BV99" s="481">
        <f t="shared" si="222"/>
        <v>0</v>
      </c>
      <c r="BW99" s="481">
        <f t="shared" ref="BW99:CE99" si="223">BW161+BW223+BW285+BW347+BW409+BW471+BW533+BW595+BW657</f>
        <v>0</v>
      </c>
      <c r="BX99" s="481">
        <f t="shared" si="223"/>
        <v>0</v>
      </c>
      <c r="BY99" s="481">
        <f t="shared" si="223"/>
        <v>0</v>
      </c>
      <c r="BZ99" s="481">
        <f t="shared" si="223"/>
        <v>0</v>
      </c>
      <c r="CA99" s="481">
        <f t="shared" si="223"/>
        <v>0</v>
      </c>
      <c r="CB99" s="481">
        <f t="shared" si="223"/>
        <v>0</v>
      </c>
      <c r="CC99" s="481">
        <f t="shared" si="223"/>
        <v>0</v>
      </c>
      <c r="CD99" s="481">
        <f t="shared" si="223"/>
        <v>0</v>
      </c>
      <c r="CE99" s="481">
        <f t="shared" si="223"/>
        <v>0</v>
      </c>
      <c r="CF99" s="481"/>
      <c r="CG99" s="481">
        <f>ROUND(SUM(I99:CF99),0)</f>
        <v>761777</v>
      </c>
      <c r="CH99" s="123"/>
      <c r="CI99" s="123">
        <f t="shared" ref="CI99:CI156" si="224">CG99-SUM(CJ99:CQ99)</f>
        <v>0</v>
      </c>
      <c r="CJ99" s="481">
        <f t="shared" ref="CJ99:CQ108" si="225">CJ161+CJ223+CJ285+CJ347+CJ409+CJ471+CJ533+CJ595+CJ657</f>
        <v>8872</v>
      </c>
      <c r="CK99" s="481">
        <f t="shared" si="225"/>
        <v>61888</v>
      </c>
      <c r="CL99" s="481">
        <f t="shared" si="225"/>
        <v>409527</v>
      </c>
      <c r="CM99" s="481">
        <f t="shared" si="225"/>
        <v>251587</v>
      </c>
      <c r="CN99" s="481">
        <f t="shared" si="225"/>
        <v>23200</v>
      </c>
      <c r="CO99" s="481">
        <f t="shared" si="225"/>
        <v>6703</v>
      </c>
      <c r="CP99" s="481">
        <f t="shared" si="225"/>
        <v>0</v>
      </c>
      <c r="CQ99" s="481">
        <f t="shared" si="225"/>
        <v>0</v>
      </c>
      <c r="CR99" s="17"/>
      <c r="CS99" s="481">
        <f t="shared" ref="CS99:CZ108" si="226">CS161+CS223+CS285+CS347+CS409+CS471+CS533+CS595+CS657</f>
        <v>23138</v>
      </c>
      <c r="CT99" s="481">
        <f t="shared" si="226"/>
        <v>110226</v>
      </c>
      <c r="CU99" s="481">
        <f t="shared" si="226"/>
        <v>531221</v>
      </c>
      <c r="CV99" s="481">
        <f t="shared" si="226"/>
        <v>77836</v>
      </c>
      <c r="CW99" s="481">
        <f t="shared" si="226"/>
        <v>18203</v>
      </c>
      <c r="CX99" s="481">
        <f t="shared" si="226"/>
        <v>1153</v>
      </c>
      <c r="CY99" s="481">
        <f t="shared" si="226"/>
        <v>0</v>
      </c>
      <c r="CZ99" s="481">
        <f t="shared" si="226"/>
        <v>0</v>
      </c>
      <c r="DA99" s="138">
        <f t="shared" si="216"/>
        <v>0</v>
      </c>
      <c r="DE99"/>
      <c r="DF99"/>
    </row>
    <row r="100" spans="1:110" ht="15" outlineLevel="1">
      <c r="A100" s="561" t="s">
        <v>108</v>
      </c>
      <c r="B100" s="300">
        <v>0</v>
      </c>
      <c r="C100" s="10">
        <f>'4a 1718 CS PC'!AP4</f>
        <v>0</v>
      </c>
      <c r="D100" s="10">
        <f>'4a 1718 CS PC'!AR4</f>
        <v>0</v>
      </c>
      <c r="E100" s="10">
        <f>'4b 1819 CS PC'!AT4</f>
        <v>0</v>
      </c>
      <c r="F100" s="10">
        <f>'4b 1819 CS PC'!AQ4</f>
        <v>0</v>
      </c>
      <c r="G100" s="10">
        <f>'4c 1920 CS PC'!AS4</f>
        <v>0</v>
      </c>
      <c r="H100" s="10">
        <f>'4c 1920 CS PC'!AP4</f>
        <v>0</v>
      </c>
      <c r="I100" s="481">
        <f t="shared" si="217"/>
        <v>0</v>
      </c>
      <c r="J100" s="481">
        <f t="shared" si="217"/>
        <v>0</v>
      </c>
      <c r="K100" s="481">
        <f t="shared" si="217"/>
        <v>0</v>
      </c>
      <c r="L100" s="481">
        <f t="shared" si="217"/>
        <v>0</v>
      </c>
      <c r="M100" s="481">
        <f t="shared" si="217"/>
        <v>0</v>
      </c>
      <c r="N100" s="481">
        <f t="shared" si="217"/>
        <v>0</v>
      </c>
      <c r="O100" s="481">
        <f t="shared" si="217"/>
        <v>0</v>
      </c>
      <c r="P100" s="481">
        <f t="shared" ref="P100:P156" si="227">P286</f>
        <v>0</v>
      </c>
      <c r="Q100" s="481">
        <f t="shared" si="218"/>
        <v>0</v>
      </c>
      <c r="R100" s="481">
        <f t="shared" ref="R100:AP100" si="228">R162+R224+R286+R348+R410+R472+R534+R596+R658</f>
        <v>0</v>
      </c>
      <c r="S100" s="481">
        <f t="shared" si="220"/>
        <v>0</v>
      </c>
      <c r="T100" s="481">
        <f t="shared" si="220"/>
        <v>0</v>
      </c>
      <c r="U100" s="481">
        <f t="shared" si="228"/>
        <v>0</v>
      </c>
      <c r="V100" s="481">
        <f t="shared" ref="V100:W100" si="229">V162+V224+V286+V348+V410+V472+V534+V596+V658</f>
        <v>0</v>
      </c>
      <c r="W100" s="481">
        <f t="shared" si="229"/>
        <v>0</v>
      </c>
      <c r="X100" s="481">
        <f t="shared" si="228"/>
        <v>0</v>
      </c>
      <c r="Y100" s="481">
        <f t="shared" si="228"/>
        <v>0</v>
      </c>
      <c r="Z100" s="481">
        <f t="shared" si="228"/>
        <v>0</v>
      </c>
      <c r="AA100" s="481">
        <f t="shared" si="228"/>
        <v>0</v>
      </c>
      <c r="AB100" s="481">
        <f t="shared" si="228"/>
        <v>0</v>
      </c>
      <c r="AC100" s="481">
        <f t="shared" si="228"/>
        <v>0</v>
      </c>
      <c r="AD100" s="481">
        <f t="shared" si="228"/>
        <v>0</v>
      </c>
      <c r="AE100" s="481">
        <f t="shared" si="228"/>
        <v>0</v>
      </c>
      <c r="AF100" s="481">
        <f t="shared" si="228"/>
        <v>0</v>
      </c>
      <c r="AG100" s="481">
        <f t="shared" si="228"/>
        <v>0</v>
      </c>
      <c r="AH100" s="481">
        <f t="shared" si="228"/>
        <v>0</v>
      </c>
      <c r="AI100" s="481">
        <f t="shared" si="228"/>
        <v>0</v>
      </c>
      <c r="AJ100" s="481">
        <f t="shared" si="228"/>
        <v>0</v>
      </c>
      <c r="AK100" s="481">
        <f t="shared" si="228"/>
        <v>0</v>
      </c>
      <c r="AL100" s="481">
        <f t="shared" si="228"/>
        <v>0</v>
      </c>
      <c r="AM100" s="481">
        <f t="shared" si="228"/>
        <v>0</v>
      </c>
      <c r="AN100" s="481">
        <f t="shared" si="228"/>
        <v>0</v>
      </c>
      <c r="AO100" s="481">
        <f t="shared" si="228"/>
        <v>0</v>
      </c>
      <c r="AP100" s="481">
        <f t="shared" si="228"/>
        <v>0</v>
      </c>
      <c r="AQ100" s="481">
        <f t="shared" ref="AQ100:BV100" si="230">AQ162+AQ224+AQ286+AQ348+AQ410+AQ472+AQ534+AQ596+AQ658</f>
        <v>0</v>
      </c>
      <c r="AR100" s="481">
        <f t="shared" si="230"/>
        <v>0</v>
      </c>
      <c r="AS100" s="481">
        <f t="shared" si="230"/>
        <v>0</v>
      </c>
      <c r="AT100" s="481">
        <f t="shared" si="230"/>
        <v>0</v>
      </c>
      <c r="AU100" s="481">
        <f t="shared" si="230"/>
        <v>0</v>
      </c>
      <c r="AV100" s="481">
        <f t="shared" si="230"/>
        <v>0</v>
      </c>
      <c r="AW100" s="481">
        <f t="shared" si="230"/>
        <v>0</v>
      </c>
      <c r="AX100" s="481">
        <f t="shared" si="230"/>
        <v>0</v>
      </c>
      <c r="AY100" s="481">
        <f t="shared" si="230"/>
        <v>0</v>
      </c>
      <c r="AZ100" s="481">
        <f t="shared" si="230"/>
        <v>0</v>
      </c>
      <c r="BA100" s="481">
        <f t="shared" si="230"/>
        <v>0</v>
      </c>
      <c r="BB100" s="481">
        <f t="shared" si="230"/>
        <v>0</v>
      </c>
      <c r="BC100" s="481">
        <f t="shared" si="230"/>
        <v>0</v>
      </c>
      <c r="BD100" s="481">
        <f t="shared" si="230"/>
        <v>0</v>
      </c>
      <c r="BE100" s="481">
        <f t="shared" si="230"/>
        <v>0</v>
      </c>
      <c r="BF100" s="481">
        <f t="shared" si="230"/>
        <v>0</v>
      </c>
      <c r="BG100" s="481">
        <f t="shared" si="230"/>
        <v>0</v>
      </c>
      <c r="BH100" s="481">
        <f t="shared" si="230"/>
        <v>0</v>
      </c>
      <c r="BI100" s="481">
        <f t="shared" si="230"/>
        <v>0</v>
      </c>
      <c r="BJ100" s="481">
        <f t="shared" si="230"/>
        <v>0</v>
      </c>
      <c r="BK100" s="481">
        <f t="shared" si="230"/>
        <v>0</v>
      </c>
      <c r="BL100" s="481">
        <f t="shared" si="230"/>
        <v>0</v>
      </c>
      <c r="BM100" s="481">
        <f t="shared" si="230"/>
        <v>0</v>
      </c>
      <c r="BN100" s="481">
        <f t="shared" si="230"/>
        <v>0</v>
      </c>
      <c r="BO100" s="481">
        <f t="shared" si="230"/>
        <v>0</v>
      </c>
      <c r="BP100" s="481">
        <f t="shared" si="230"/>
        <v>0</v>
      </c>
      <c r="BQ100" s="481">
        <f t="shared" si="230"/>
        <v>0</v>
      </c>
      <c r="BR100" s="481">
        <f t="shared" si="230"/>
        <v>0</v>
      </c>
      <c r="BS100" s="481">
        <f t="shared" si="230"/>
        <v>0</v>
      </c>
      <c r="BT100" s="481">
        <f t="shared" si="230"/>
        <v>0</v>
      </c>
      <c r="BU100" s="481">
        <f t="shared" si="230"/>
        <v>0</v>
      </c>
      <c r="BV100" s="481">
        <f t="shared" si="230"/>
        <v>0</v>
      </c>
      <c r="BW100" s="481">
        <f t="shared" ref="BW100:CE100" si="231">BW162+BW224+BW286+BW348+BW410+BW472+BW534+BW596+BW658</f>
        <v>0</v>
      </c>
      <c r="BX100" s="481">
        <f t="shared" si="231"/>
        <v>0</v>
      </c>
      <c r="BY100" s="481">
        <f t="shared" si="231"/>
        <v>0</v>
      </c>
      <c r="BZ100" s="481">
        <f t="shared" si="231"/>
        <v>0</v>
      </c>
      <c r="CA100" s="481">
        <f t="shared" si="231"/>
        <v>0</v>
      </c>
      <c r="CB100" s="481">
        <f t="shared" si="231"/>
        <v>0</v>
      </c>
      <c r="CC100" s="481">
        <f t="shared" si="231"/>
        <v>0</v>
      </c>
      <c r="CD100" s="481">
        <f t="shared" si="231"/>
        <v>0</v>
      </c>
      <c r="CE100" s="481">
        <f t="shared" si="231"/>
        <v>0</v>
      </c>
      <c r="CF100" s="481"/>
      <c r="CG100" s="481">
        <f>ROUND(SUM(I100:CF100),0)</f>
        <v>0</v>
      </c>
      <c r="CH100" s="123"/>
      <c r="CI100" s="123">
        <f t="shared" si="224"/>
        <v>0</v>
      </c>
      <c r="CJ100" s="481">
        <f t="shared" si="225"/>
        <v>0</v>
      </c>
      <c r="CK100" s="481">
        <f t="shared" si="225"/>
        <v>0</v>
      </c>
      <c r="CL100" s="481">
        <f t="shared" si="225"/>
        <v>0</v>
      </c>
      <c r="CM100" s="481">
        <f t="shared" si="225"/>
        <v>0</v>
      </c>
      <c r="CN100" s="481">
        <f t="shared" si="225"/>
        <v>0</v>
      </c>
      <c r="CO100" s="481">
        <f t="shared" si="225"/>
        <v>0</v>
      </c>
      <c r="CP100" s="481">
        <f t="shared" si="225"/>
        <v>0</v>
      </c>
      <c r="CQ100" s="481">
        <f t="shared" si="225"/>
        <v>0</v>
      </c>
      <c r="CR100" s="17"/>
      <c r="CS100" s="481">
        <f t="shared" si="226"/>
        <v>0</v>
      </c>
      <c r="CT100" s="481">
        <f t="shared" si="226"/>
        <v>0</v>
      </c>
      <c r="CU100" s="481">
        <f t="shared" si="226"/>
        <v>0</v>
      </c>
      <c r="CV100" s="481">
        <f t="shared" si="226"/>
        <v>0</v>
      </c>
      <c r="CW100" s="481">
        <f t="shared" si="226"/>
        <v>0</v>
      </c>
      <c r="CX100" s="481">
        <f t="shared" si="226"/>
        <v>0</v>
      </c>
      <c r="CY100" s="481">
        <f t="shared" si="226"/>
        <v>0</v>
      </c>
      <c r="CZ100" s="481">
        <f t="shared" si="226"/>
        <v>0</v>
      </c>
      <c r="DA100" s="138">
        <f t="shared" si="216"/>
        <v>0</v>
      </c>
      <c r="DE100"/>
      <c r="DF100"/>
    </row>
    <row r="101" spans="1:110" ht="15" outlineLevel="1">
      <c r="A101" s="561" t="s">
        <v>109</v>
      </c>
      <c r="B101" s="300">
        <v>5.9999999999999995E-4</v>
      </c>
      <c r="C101" s="10">
        <f>'4a 1718 CS PC'!AP5</f>
        <v>5.9999999999999995E-4</v>
      </c>
      <c r="D101" s="10">
        <f>'4a 1718 CS PC'!AR5</f>
        <v>8.9999999999999998E-4</v>
      </c>
      <c r="E101" s="10">
        <f>'4b 1819 CS PC'!AT5</f>
        <v>5.9999999999999995E-4</v>
      </c>
      <c r="F101" s="10">
        <f>'4b 1819 CS PC'!AQ5</f>
        <v>8.9999999999999998E-4</v>
      </c>
      <c r="G101" s="10">
        <f>'4c 1920 CS PC'!AS5</f>
        <v>5.9999999999999995E-4</v>
      </c>
      <c r="H101" s="10">
        <f>'4c 1920 CS PC'!AP5</f>
        <v>8.9999999999999998E-4</v>
      </c>
      <c r="I101" s="481">
        <f t="shared" si="217"/>
        <v>1</v>
      </c>
      <c r="J101" s="481">
        <f t="shared" si="217"/>
        <v>171</v>
      </c>
      <c r="K101" s="481">
        <f t="shared" si="217"/>
        <v>0</v>
      </c>
      <c r="L101" s="481">
        <f t="shared" si="217"/>
        <v>103</v>
      </c>
      <c r="M101" s="481">
        <f t="shared" si="217"/>
        <v>173.69839999999999</v>
      </c>
      <c r="N101" s="481">
        <f t="shared" si="217"/>
        <v>0</v>
      </c>
      <c r="O101" s="481">
        <f t="shared" si="217"/>
        <v>477.71899999999999</v>
      </c>
      <c r="P101" s="481">
        <f t="shared" si="227"/>
        <v>-6.8255999999999997</v>
      </c>
      <c r="Q101" s="481">
        <f t="shared" si="218"/>
        <v>-3.3599999999999998E-2</v>
      </c>
      <c r="R101" s="481">
        <f t="shared" ref="R101:AP101" si="232">R163+R225+R287+R349+R411+R473+R535+R597+R659</f>
        <v>450</v>
      </c>
      <c r="S101" s="481">
        <f t="shared" si="220"/>
        <v>345</v>
      </c>
      <c r="T101" s="481">
        <f t="shared" si="220"/>
        <v>1</v>
      </c>
      <c r="U101" s="481">
        <f t="shared" si="232"/>
        <v>899</v>
      </c>
      <c r="V101" s="481">
        <f t="shared" ref="V101:W101" si="233">V163+V225+V287+V349+V411+V473+V535+V597+V659</f>
        <v>2621</v>
      </c>
      <c r="W101" s="481">
        <f t="shared" si="233"/>
        <v>4431</v>
      </c>
      <c r="X101" s="481">
        <f t="shared" si="232"/>
        <v>1972</v>
      </c>
      <c r="Y101" s="481">
        <f t="shared" si="232"/>
        <v>191</v>
      </c>
      <c r="Z101" s="481">
        <f t="shared" si="232"/>
        <v>1428</v>
      </c>
      <c r="AA101" s="481">
        <f t="shared" si="232"/>
        <v>123</v>
      </c>
      <c r="AB101" s="481">
        <f t="shared" si="232"/>
        <v>33</v>
      </c>
      <c r="AC101" s="481">
        <f t="shared" si="232"/>
        <v>42</v>
      </c>
      <c r="AD101" s="481">
        <f t="shared" si="232"/>
        <v>404</v>
      </c>
      <c r="AE101" s="481">
        <f t="shared" si="232"/>
        <v>126</v>
      </c>
      <c r="AF101" s="481">
        <f t="shared" si="232"/>
        <v>448</v>
      </c>
      <c r="AG101" s="481">
        <f t="shared" si="232"/>
        <v>20</v>
      </c>
      <c r="AH101" s="481">
        <f t="shared" si="232"/>
        <v>253</v>
      </c>
      <c r="AI101" s="481">
        <f t="shared" si="232"/>
        <v>108</v>
      </c>
      <c r="AJ101" s="481">
        <f t="shared" si="232"/>
        <v>51</v>
      </c>
      <c r="AK101" s="481">
        <f t="shared" si="232"/>
        <v>29</v>
      </c>
      <c r="AL101" s="481">
        <f t="shared" si="232"/>
        <v>37</v>
      </c>
      <c r="AM101" s="481">
        <f t="shared" si="232"/>
        <v>31</v>
      </c>
      <c r="AN101" s="481">
        <f t="shared" si="232"/>
        <v>26</v>
      </c>
      <c r="AO101" s="481">
        <f t="shared" si="232"/>
        <v>32</v>
      </c>
      <c r="AP101" s="481">
        <f t="shared" si="232"/>
        <v>27</v>
      </c>
      <c r="AQ101" s="481">
        <f t="shared" ref="AQ101:BV101" si="234">AQ163+AQ225+AQ287+AQ349+AQ411+AQ473+AQ535+AQ597+AQ659</f>
        <v>38</v>
      </c>
      <c r="AR101" s="481">
        <f t="shared" si="234"/>
        <v>30</v>
      </c>
      <c r="AS101" s="481">
        <f t="shared" si="234"/>
        <v>30</v>
      </c>
      <c r="AT101" s="481">
        <f t="shared" si="234"/>
        <v>26</v>
      </c>
      <c r="AU101" s="481">
        <f t="shared" si="234"/>
        <v>96</v>
      </c>
      <c r="AV101" s="481">
        <f t="shared" si="234"/>
        <v>22</v>
      </c>
      <c r="AW101" s="481">
        <f t="shared" si="234"/>
        <v>26</v>
      </c>
      <c r="AX101" s="481">
        <f t="shared" si="234"/>
        <v>14</v>
      </c>
      <c r="AY101" s="481">
        <f t="shared" si="234"/>
        <v>22</v>
      </c>
      <c r="AZ101" s="481">
        <f t="shared" si="234"/>
        <v>13</v>
      </c>
      <c r="BA101" s="481">
        <f t="shared" si="234"/>
        <v>14</v>
      </c>
      <c r="BB101" s="481">
        <f t="shared" si="234"/>
        <v>3</v>
      </c>
      <c r="BC101" s="481">
        <f t="shared" si="234"/>
        <v>17</v>
      </c>
      <c r="BD101" s="481">
        <f t="shared" si="234"/>
        <v>1</v>
      </c>
      <c r="BE101" s="481">
        <f t="shared" si="234"/>
        <v>0</v>
      </c>
      <c r="BF101" s="481">
        <f t="shared" si="234"/>
        <v>1</v>
      </c>
      <c r="BG101" s="481">
        <f t="shared" si="234"/>
        <v>1</v>
      </c>
      <c r="BH101" s="481">
        <f t="shared" si="234"/>
        <v>0</v>
      </c>
      <c r="BI101" s="481">
        <f t="shared" si="234"/>
        <v>0</v>
      </c>
      <c r="BJ101" s="481">
        <f t="shared" si="234"/>
        <v>0</v>
      </c>
      <c r="BK101" s="481">
        <f t="shared" si="234"/>
        <v>0</v>
      </c>
      <c r="BL101" s="481">
        <f t="shared" si="234"/>
        <v>0</v>
      </c>
      <c r="BM101" s="481">
        <f t="shared" si="234"/>
        <v>0</v>
      </c>
      <c r="BN101" s="481">
        <f t="shared" si="234"/>
        <v>0</v>
      </c>
      <c r="BO101" s="481">
        <f t="shared" si="234"/>
        <v>0</v>
      </c>
      <c r="BP101" s="481">
        <f t="shared" si="234"/>
        <v>0</v>
      </c>
      <c r="BQ101" s="481">
        <f t="shared" si="234"/>
        <v>0</v>
      </c>
      <c r="BR101" s="481">
        <f t="shared" si="234"/>
        <v>0</v>
      </c>
      <c r="BS101" s="481">
        <f t="shared" si="234"/>
        <v>0</v>
      </c>
      <c r="BT101" s="481">
        <f t="shared" si="234"/>
        <v>0</v>
      </c>
      <c r="BU101" s="481">
        <f t="shared" si="234"/>
        <v>0</v>
      </c>
      <c r="BV101" s="481">
        <f t="shared" si="234"/>
        <v>0</v>
      </c>
      <c r="BW101" s="481">
        <f t="shared" ref="BW101:CE101" si="235">BW163+BW225+BW287+BW349+BW411+BW473+BW535+BW597+BW659</f>
        <v>0</v>
      </c>
      <c r="BX101" s="481">
        <f t="shared" si="235"/>
        <v>0</v>
      </c>
      <c r="BY101" s="481">
        <f t="shared" si="235"/>
        <v>0</v>
      </c>
      <c r="BZ101" s="481">
        <f t="shared" si="235"/>
        <v>0</v>
      </c>
      <c r="CA101" s="481">
        <f t="shared" si="235"/>
        <v>0</v>
      </c>
      <c r="CB101" s="481">
        <f t="shared" si="235"/>
        <v>0</v>
      </c>
      <c r="CC101" s="481">
        <f t="shared" si="235"/>
        <v>0</v>
      </c>
      <c r="CD101" s="481">
        <f t="shared" si="235"/>
        <v>0</v>
      </c>
      <c r="CE101" s="481">
        <f t="shared" si="235"/>
        <v>0</v>
      </c>
      <c r="CF101" s="481"/>
      <c r="CG101" s="523">
        <f>ROUNDDOWN(SUM(I101:CF101),0)-1</f>
        <v>15400</v>
      </c>
      <c r="CH101" s="123"/>
      <c r="CI101" s="123">
        <f t="shared" si="224"/>
        <v>0</v>
      </c>
      <c r="CJ101" s="481">
        <f t="shared" si="225"/>
        <v>172</v>
      </c>
      <c r="CK101" s="481">
        <f t="shared" si="225"/>
        <v>1196</v>
      </c>
      <c r="CL101" s="481">
        <f t="shared" si="225"/>
        <v>8297</v>
      </c>
      <c r="CM101" s="481">
        <f t="shared" si="225"/>
        <v>5148</v>
      </c>
      <c r="CN101" s="481">
        <f t="shared" si="225"/>
        <v>453</v>
      </c>
      <c r="CO101" s="481">
        <f t="shared" si="225"/>
        <v>134</v>
      </c>
      <c r="CP101" s="481">
        <f t="shared" si="225"/>
        <v>0</v>
      </c>
      <c r="CQ101" s="481">
        <f t="shared" si="225"/>
        <v>0</v>
      </c>
      <c r="CR101" s="17"/>
      <c r="CS101" s="481">
        <f t="shared" si="226"/>
        <v>448</v>
      </c>
      <c r="CT101" s="481">
        <f t="shared" si="226"/>
        <v>2165</v>
      </c>
      <c r="CU101" s="481">
        <f t="shared" si="226"/>
        <v>10841</v>
      </c>
      <c r="CV101" s="481">
        <f t="shared" si="226"/>
        <v>1565</v>
      </c>
      <c r="CW101" s="481">
        <f t="shared" si="226"/>
        <v>358</v>
      </c>
      <c r="CX101" s="481">
        <f t="shared" si="226"/>
        <v>23</v>
      </c>
      <c r="CY101" s="481">
        <f t="shared" si="226"/>
        <v>0</v>
      </c>
      <c r="CZ101" s="481">
        <f t="shared" si="226"/>
        <v>0</v>
      </c>
      <c r="DA101" s="138">
        <f t="shared" si="216"/>
        <v>0</v>
      </c>
      <c r="DE101"/>
      <c r="DF101"/>
    </row>
    <row r="102" spans="1:110" ht="15" outlineLevel="1">
      <c r="A102" s="561" t="s">
        <v>110</v>
      </c>
      <c r="B102" s="300">
        <v>6.3E-3</v>
      </c>
      <c r="C102" s="10">
        <f>'4a 1718 CS PC'!AP6</f>
        <v>6.3E-3</v>
      </c>
      <c r="D102" s="10">
        <f>'4a 1718 CS PC'!AR6</f>
        <v>8.8999999999999999E-3</v>
      </c>
      <c r="E102" s="10">
        <f>'4b 1819 CS PC'!AT6</f>
        <v>6.6E-3</v>
      </c>
      <c r="F102" s="10">
        <f>'4b 1819 CS PC'!AQ6</f>
        <v>9.2999999999999992E-3</v>
      </c>
      <c r="G102" s="10">
        <f>'4c 1920 CS PC'!AS6</f>
        <v>6.4000000000000003E-3</v>
      </c>
      <c r="H102" s="10">
        <f>'4c 1920 CS PC'!AP6</f>
        <v>8.9999999999999993E-3</v>
      </c>
      <c r="I102" s="481">
        <f t="shared" si="217"/>
        <v>10</v>
      </c>
      <c r="J102" s="481">
        <f t="shared" si="217"/>
        <v>1798</v>
      </c>
      <c r="K102" s="481">
        <f t="shared" si="217"/>
        <v>2</v>
      </c>
      <c r="L102" s="481">
        <f t="shared" si="217"/>
        <v>1077</v>
      </c>
      <c r="M102" s="481">
        <f t="shared" si="217"/>
        <v>1822.3331999999998</v>
      </c>
      <c r="N102" s="481">
        <f t="shared" si="217"/>
        <v>0</v>
      </c>
      <c r="O102" s="481">
        <f t="shared" si="217"/>
        <v>5016.5494999999992</v>
      </c>
      <c r="P102" s="481">
        <f t="shared" si="227"/>
        <v>-71.668800000000005</v>
      </c>
      <c r="Q102" s="481">
        <f t="shared" si="218"/>
        <v>-0.3528</v>
      </c>
      <c r="R102" s="481">
        <f t="shared" ref="R102:AP102" si="236">R164+R226+R288+R350+R412+R474+R536+R598+R660</f>
        <v>4732</v>
      </c>
      <c r="S102" s="481">
        <f t="shared" si="220"/>
        <v>3803</v>
      </c>
      <c r="T102" s="481">
        <f t="shared" si="220"/>
        <v>1</v>
      </c>
      <c r="U102" s="481">
        <f t="shared" si="236"/>
        <v>9524</v>
      </c>
      <c r="V102" s="481">
        <f t="shared" ref="V102:W102" si="237">V164+V226+V288+V350+V412+V474+V536+V598+V660</f>
        <v>27560</v>
      </c>
      <c r="W102" s="481">
        <f t="shared" si="237"/>
        <v>46037</v>
      </c>
      <c r="X102" s="481">
        <f t="shared" si="236"/>
        <v>19797</v>
      </c>
      <c r="Y102" s="481">
        <f t="shared" si="236"/>
        <v>2056</v>
      </c>
      <c r="Z102" s="481">
        <f t="shared" si="236"/>
        <v>14331</v>
      </c>
      <c r="AA102" s="481">
        <f t="shared" si="236"/>
        <v>1316</v>
      </c>
      <c r="AB102" s="481">
        <f t="shared" si="236"/>
        <v>340</v>
      </c>
      <c r="AC102" s="481">
        <f t="shared" si="236"/>
        <v>452</v>
      </c>
      <c r="AD102" s="481">
        <f t="shared" si="236"/>
        <v>4083</v>
      </c>
      <c r="AE102" s="481">
        <f t="shared" si="236"/>
        <v>1346</v>
      </c>
      <c r="AF102" s="481">
        <f t="shared" si="236"/>
        <v>4532</v>
      </c>
      <c r="AG102" s="481">
        <f t="shared" si="236"/>
        <v>223</v>
      </c>
      <c r="AH102" s="481">
        <f t="shared" si="236"/>
        <v>2697</v>
      </c>
      <c r="AI102" s="481">
        <f t="shared" si="236"/>
        <v>1150</v>
      </c>
      <c r="AJ102" s="481">
        <f t="shared" si="236"/>
        <v>550</v>
      </c>
      <c r="AK102" s="481">
        <f t="shared" si="236"/>
        <v>313</v>
      </c>
      <c r="AL102" s="481">
        <f t="shared" si="236"/>
        <v>394</v>
      </c>
      <c r="AM102" s="481">
        <f t="shared" si="236"/>
        <v>331</v>
      </c>
      <c r="AN102" s="481">
        <f t="shared" si="236"/>
        <v>279</v>
      </c>
      <c r="AO102" s="481">
        <f t="shared" si="236"/>
        <v>345</v>
      </c>
      <c r="AP102" s="481">
        <f t="shared" si="236"/>
        <v>286</v>
      </c>
      <c r="AQ102" s="481">
        <f t="shared" ref="AQ102:BV102" si="238">AQ164+AQ226+AQ288+AQ350+AQ412+AQ474+AQ536+AQ598+AQ660</f>
        <v>410</v>
      </c>
      <c r="AR102" s="481">
        <f t="shared" si="238"/>
        <v>321</v>
      </c>
      <c r="AS102" s="481">
        <f t="shared" si="238"/>
        <v>324</v>
      </c>
      <c r="AT102" s="481">
        <f t="shared" si="238"/>
        <v>282</v>
      </c>
      <c r="AU102" s="481">
        <f t="shared" si="238"/>
        <v>1033</v>
      </c>
      <c r="AV102" s="481">
        <f t="shared" si="238"/>
        <v>220</v>
      </c>
      <c r="AW102" s="481">
        <f t="shared" si="238"/>
        <v>274</v>
      </c>
      <c r="AX102" s="481">
        <f t="shared" si="238"/>
        <v>146</v>
      </c>
      <c r="AY102" s="481">
        <f t="shared" si="238"/>
        <v>232</v>
      </c>
      <c r="AZ102" s="481">
        <f t="shared" si="238"/>
        <v>141</v>
      </c>
      <c r="BA102" s="481">
        <f t="shared" si="238"/>
        <v>152</v>
      </c>
      <c r="BB102" s="481">
        <f t="shared" si="238"/>
        <v>30</v>
      </c>
      <c r="BC102" s="481">
        <f t="shared" si="238"/>
        <v>184</v>
      </c>
      <c r="BD102" s="481">
        <f t="shared" si="238"/>
        <v>10</v>
      </c>
      <c r="BE102" s="481">
        <f t="shared" si="238"/>
        <v>5</v>
      </c>
      <c r="BF102" s="481">
        <f t="shared" si="238"/>
        <v>8</v>
      </c>
      <c r="BG102" s="481">
        <f t="shared" si="238"/>
        <v>6</v>
      </c>
      <c r="BH102" s="481">
        <f t="shared" si="238"/>
        <v>0</v>
      </c>
      <c r="BI102" s="481">
        <f t="shared" si="238"/>
        <v>0</v>
      </c>
      <c r="BJ102" s="481">
        <f t="shared" si="238"/>
        <v>0</v>
      </c>
      <c r="BK102" s="481">
        <f t="shared" si="238"/>
        <v>0</v>
      </c>
      <c r="BL102" s="481">
        <f t="shared" si="238"/>
        <v>0</v>
      </c>
      <c r="BM102" s="481">
        <f t="shared" si="238"/>
        <v>0</v>
      </c>
      <c r="BN102" s="481">
        <f t="shared" si="238"/>
        <v>0</v>
      </c>
      <c r="BO102" s="481">
        <f t="shared" si="238"/>
        <v>0</v>
      </c>
      <c r="BP102" s="481">
        <f t="shared" si="238"/>
        <v>0</v>
      </c>
      <c r="BQ102" s="481">
        <f t="shared" si="238"/>
        <v>0</v>
      </c>
      <c r="BR102" s="481">
        <f t="shared" si="238"/>
        <v>0</v>
      </c>
      <c r="BS102" s="481">
        <f t="shared" si="238"/>
        <v>0</v>
      </c>
      <c r="BT102" s="481">
        <f t="shared" si="238"/>
        <v>0</v>
      </c>
      <c r="BU102" s="481">
        <f t="shared" si="238"/>
        <v>0</v>
      </c>
      <c r="BV102" s="481">
        <f t="shared" si="238"/>
        <v>0</v>
      </c>
      <c r="BW102" s="481">
        <f t="shared" ref="BW102:CE102" si="239">BW164+BW226+BW288+BW350+BW412+BW474+BW536+BW598+BW660</f>
        <v>0</v>
      </c>
      <c r="BX102" s="481">
        <f t="shared" si="239"/>
        <v>0</v>
      </c>
      <c r="BY102" s="481">
        <f t="shared" si="239"/>
        <v>0</v>
      </c>
      <c r="BZ102" s="481">
        <f t="shared" si="239"/>
        <v>0</v>
      </c>
      <c r="CA102" s="481">
        <f t="shared" si="239"/>
        <v>0</v>
      </c>
      <c r="CB102" s="481">
        <f t="shared" si="239"/>
        <v>0</v>
      </c>
      <c r="CC102" s="481">
        <f t="shared" si="239"/>
        <v>0</v>
      </c>
      <c r="CD102" s="481">
        <f t="shared" si="239"/>
        <v>0</v>
      </c>
      <c r="CE102" s="481">
        <f t="shared" si="239"/>
        <v>0</v>
      </c>
      <c r="CF102" s="481"/>
      <c r="CG102" s="537">
        <f>ROUNDDOWN(SUM(I102:CF102),0)</f>
        <v>159909</v>
      </c>
      <c r="CH102" s="123"/>
      <c r="CI102" s="123">
        <f t="shared" si="224"/>
        <v>0</v>
      </c>
      <c r="CJ102" s="481">
        <f t="shared" si="225"/>
        <v>1810</v>
      </c>
      <c r="CK102" s="481">
        <f t="shared" si="225"/>
        <v>12575</v>
      </c>
      <c r="CL102" s="481">
        <f t="shared" si="225"/>
        <v>86925</v>
      </c>
      <c r="CM102" s="481">
        <f t="shared" si="225"/>
        <v>52323</v>
      </c>
      <c r="CN102" s="481">
        <f t="shared" si="225"/>
        <v>4868</v>
      </c>
      <c r="CO102" s="481">
        <f t="shared" si="225"/>
        <v>1408</v>
      </c>
      <c r="CP102" s="481">
        <f t="shared" si="225"/>
        <v>0</v>
      </c>
      <c r="CQ102" s="481">
        <f t="shared" si="225"/>
        <v>0</v>
      </c>
      <c r="CR102" s="17"/>
      <c r="CS102" s="481">
        <f t="shared" si="226"/>
        <v>4709</v>
      </c>
      <c r="CT102" s="481">
        <f t="shared" si="226"/>
        <v>23004</v>
      </c>
      <c r="CU102" s="481">
        <f t="shared" si="226"/>
        <v>111889</v>
      </c>
      <c r="CV102" s="481">
        <f t="shared" si="226"/>
        <v>16243</v>
      </c>
      <c r="CW102" s="481">
        <f t="shared" si="226"/>
        <v>3821</v>
      </c>
      <c r="CX102" s="481">
        <f t="shared" si="226"/>
        <v>243</v>
      </c>
      <c r="CY102" s="481">
        <f t="shared" si="226"/>
        <v>0</v>
      </c>
      <c r="CZ102" s="481">
        <f t="shared" si="226"/>
        <v>0</v>
      </c>
      <c r="DA102" s="138">
        <f t="shared" si="216"/>
        <v>0</v>
      </c>
      <c r="DE102"/>
      <c r="DF102"/>
    </row>
    <row r="103" spans="1:110" ht="15" outlineLevel="1">
      <c r="A103" s="561" t="s">
        <v>111</v>
      </c>
      <c r="B103" s="300">
        <v>1E-3</v>
      </c>
      <c r="C103" s="10">
        <f>'4a 1718 CS PC'!AP7</f>
        <v>1E-3</v>
      </c>
      <c r="D103" s="10">
        <f>'4a 1718 CS PC'!AR7</f>
        <v>1.4E-3</v>
      </c>
      <c r="E103" s="10">
        <f>'4b 1819 CS PC'!AT7</f>
        <v>1E-3</v>
      </c>
      <c r="F103" s="10">
        <f>'4b 1819 CS PC'!AQ7</f>
        <v>1.4E-3</v>
      </c>
      <c r="G103" s="10">
        <f>'4c 1920 CS PC'!AS7</f>
        <v>1E-3</v>
      </c>
      <c r="H103" s="10">
        <f>'4c 1920 CS PC'!AP7</f>
        <v>1.4E-3</v>
      </c>
      <c r="I103" s="481">
        <f t="shared" si="217"/>
        <v>2</v>
      </c>
      <c r="J103" s="481">
        <f t="shared" si="217"/>
        <v>285</v>
      </c>
      <c r="K103" s="481">
        <f t="shared" si="217"/>
        <v>0</v>
      </c>
      <c r="L103" s="481">
        <f t="shared" si="217"/>
        <v>171</v>
      </c>
      <c r="M103" s="481">
        <f t="shared" si="217"/>
        <v>289.16399999999993</v>
      </c>
      <c r="N103" s="481">
        <f t="shared" si="217"/>
        <v>0</v>
      </c>
      <c r="O103" s="481">
        <f t="shared" si="217"/>
        <v>796.8649999999999</v>
      </c>
      <c r="P103" s="481">
        <f t="shared" si="227"/>
        <v>-11.375999999999999</v>
      </c>
      <c r="Q103" s="481">
        <f t="shared" si="218"/>
        <v>-5.6000000000000001E-2</v>
      </c>
      <c r="R103" s="481">
        <f t="shared" ref="R103:AP103" si="240">R165+R227+R289+R351+R413+R475+R537+R599+R661</f>
        <v>751</v>
      </c>
      <c r="S103" s="481">
        <f t="shared" si="220"/>
        <v>575</v>
      </c>
      <c r="T103" s="481">
        <f t="shared" si="220"/>
        <v>0</v>
      </c>
      <c r="U103" s="481">
        <f t="shared" si="240"/>
        <v>1436</v>
      </c>
      <c r="V103" s="481">
        <f t="shared" ref="V103:W103" si="241">V165+V227+V289+V351+V413+V475+V537+V599+V661</f>
        <v>4158</v>
      </c>
      <c r="W103" s="481">
        <f t="shared" si="241"/>
        <v>6933</v>
      </c>
      <c r="X103" s="481">
        <f t="shared" si="240"/>
        <v>3082</v>
      </c>
      <c r="Y103" s="481">
        <f t="shared" si="240"/>
        <v>321</v>
      </c>
      <c r="Z103" s="481">
        <f t="shared" si="240"/>
        <v>2230</v>
      </c>
      <c r="AA103" s="481">
        <f t="shared" si="240"/>
        <v>205</v>
      </c>
      <c r="AB103" s="481">
        <f t="shared" si="240"/>
        <v>54</v>
      </c>
      <c r="AC103" s="481">
        <f t="shared" si="240"/>
        <v>71</v>
      </c>
      <c r="AD103" s="481">
        <f t="shared" si="240"/>
        <v>635</v>
      </c>
      <c r="AE103" s="481">
        <f t="shared" si="240"/>
        <v>211</v>
      </c>
      <c r="AF103" s="481">
        <f t="shared" si="240"/>
        <v>706</v>
      </c>
      <c r="AG103" s="481">
        <f t="shared" si="240"/>
        <v>35</v>
      </c>
      <c r="AH103" s="481">
        <f t="shared" si="240"/>
        <v>421</v>
      </c>
      <c r="AI103" s="481">
        <f t="shared" si="240"/>
        <v>180</v>
      </c>
      <c r="AJ103" s="481">
        <f t="shared" si="240"/>
        <v>85</v>
      </c>
      <c r="AK103" s="481">
        <f t="shared" si="240"/>
        <v>49</v>
      </c>
      <c r="AL103" s="481">
        <f t="shared" si="240"/>
        <v>62</v>
      </c>
      <c r="AM103" s="481">
        <f t="shared" si="240"/>
        <v>52</v>
      </c>
      <c r="AN103" s="481">
        <f t="shared" si="240"/>
        <v>44</v>
      </c>
      <c r="AO103" s="481">
        <f t="shared" si="240"/>
        <v>56</v>
      </c>
      <c r="AP103" s="481">
        <f t="shared" si="240"/>
        <v>45</v>
      </c>
      <c r="AQ103" s="481">
        <f t="shared" ref="AQ103:BV103" si="242">AQ165+AQ227+AQ289+AQ351+AQ413+AQ475+AQ537+AQ599+AQ661</f>
        <v>64</v>
      </c>
      <c r="AR103" s="481">
        <f t="shared" si="242"/>
        <v>50</v>
      </c>
      <c r="AS103" s="481">
        <f t="shared" si="242"/>
        <v>51</v>
      </c>
      <c r="AT103" s="481">
        <f t="shared" si="242"/>
        <v>44</v>
      </c>
      <c r="AU103" s="481">
        <f t="shared" si="242"/>
        <v>162</v>
      </c>
      <c r="AV103" s="481">
        <f t="shared" si="242"/>
        <v>33</v>
      </c>
      <c r="AW103" s="481">
        <f t="shared" si="242"/>
        <v>43</v>
      </c>
      <c r="AX103" s="481">
        <f t="shared" si="242"/>
        <v>23</v>
      </c>
      <c r="AY103" s="481">
        <f t="shared" si="242"/>
        <v>36</v>
      </c>
      <c r="AZ103" s="481">
        <f t="shared" si="242"/>
        <v>22</v>
      </c>
      <c r="BA103" s="481">
        <f t="shared" si="242"/>
        <v>24</v>
      </c>
      <c r="BB103" s="481">
        <f t="shared" si="242"/>
        <v>5</v>
      </c>
      <c r="BC103" s="481">
        <f t="shared" si="242"/>
        <v>29</v>
      </c>
      <c r="BD103" s="481">
        <f t="shared" si="242"/>
        <v>2</v>
      </c>
      <c r="BE103" s="481">
        <f t="shared" si="242"/>
        <v>1</v>
      </c>
      <c r="BF103" s="481">
        <f t="shared" si="242"/>
        <v>1</v>
      </c>
      <c r="BG103" s="481">
        <f t="shared" si="242"/>
        <v>1</v>
      </c>
      <c r="BH103" s="481">
        <f t="shared" si="242"/>
        <v>0</v>
      </c>
      <c r="BI103" s="481">
        <f t="shared" si="242"/>
        <v>0</v>
      </c>
      <c r="BJ103" s="481">
        <f t="shared" si="242"/>
        <v>0</v>
      </c>
      <c r="BK103" s="481">
        <f t="shared" si="242"/>
        <v>0</v>
      </c>
      <c r="BL103" s="481">
        <f t="shared" si="242"/>
        <v>0</v>
      </c>
      <c r="BM103" s="481">
        <f t="shared" si="242"/>
        <v>0</v>
      </c>
      <c r="BN103" s="481">
        <f t="shared" si="242"/>
        <v>0</v>
      </c>
      <c r="BO103" s="481">
        <f t="shared" si="242"/>
        <v>0</v>
      </c>
      <c r="BP103" s="481">
        <f t="shared" si="242"/>
        <v>0</v>
      </c>
      <c r="BQ103" s="481">
        <f t="shared" si="242"/>
        <v>0</v>
      </c>
      <c r="BR103" s="481">
        <f t="shared" si="242"/>
        <v>0</v>
      </c>
      <c r="BS103" s="481">
        <f t="shared" si="242"/>
        <v>0</v>
      </c>
      <c r="BT103" s="481">
        <f t="shared" si="242"/>
        <v>0</v>
      </c>
      <c r="BU103" s="481">
        <f t="shared" si="242"/>
        <v>0</v>
      </c>
      <c r="BV103" s="481">
        <f t="shared" si="242"/>
        <v>0</v>
      </c>
      <c r="BW103" s="481">
        <f t="shared" ref="BW103:CE103" si="243">BW165+BW227+BW289+BW351+BW413+BW475+BW537+BW599+BW661</f>
        <v>0</v>
      </c>
      <c r="BX103" s="481">
        <f t="shared" si="243"/>
        <v>0</v>
      </c>
      <c r="BY103" s="481">
        <f t="shared" si="243"/>
        <v>0</v>
      </c>
      <c r="BZ103" s="481">
        <f t="shared" si="243"/>
        <v>0</v>
      </c>
      <c r="CA103" s="481">
        <f t="shared" si="243"/>
        <v>0</v>
      </c>
      <c r="CB103" s="481">
        <f t="shared" si="243"/>
        <v>0</v>
      </c>
      <c r="CC103" s="481">
        <f t="shared" si="243"/>
        <v>0</v>
      </c>
      <c r="CD103" s="481">
        <f t="shared" si="243"/>
        <v>0</v>
      </c>
      <c r="CE103" s="481">
        <f t="shared" si="243"/>
        <v>0</v>
      </c>
      <c r="CF103" s="481"/>
      <c r="CG103" s="483">
        <f>ROUND(SUM(I103:CF103),0)</f>
        <v>24521</v>
      </c>
      <c r="CH103" s="123"/>
      <c r="CI103" s="123">
        <f t="shared" si="224"/>
        <v>0</v>
      </c>
      <c r="CJ103" s="481">
        <f t="shared" si="225"/>
        <v>287</v>
      </c>
      <c r="CK103" s="481">
        <f t="shared" si="225"/>
        <v>1997</v>
      </c>
      <c r="CL103" s="481">
        <f t="shared" si="225"/>
        <v>13102</v>
      </c>
      <c r="CM103" s="481">
        <f t="shared" si="225"/>
        <v>8151</v>
      </c>
      <c r="CN103" s="481">
        <f t="shared" si="225"/>
        <v>764</v>
      </c>
      <c r="CO103" s="481">
        <f t="shared" si="225"/>
        <v>220</v>
      </c>
      <c r="CP103" s="481">
        <f t="shared" si="225"/>
        <v>0</v>
      </c>
      <c r="CQ103" s="481">
        <f t="shared" si="225"/>
        <v>0</v>
      </c>
      <c r="CR103" s="17"/>
      <c r="CS103" s="481">
        <f t="shared" si="226"/>
        <v>747</v>
      </c>
      <c r="CT103" s="481">
        <f t="shared" si="226"/>
        <v>3548</v>
      </c>
      <c r="CU103" s="481">
        <f t="shared" si="226"/>
        <v>17054</v>
      </c>
      <c r="CV103" s="481">
        <f t="shared" si="226"/>
        <v>2536</v>
      </c>
      <c r="CW103" s="481">
        <f t="shared" si="226"/>
        <v>597</v>
      </c>
      <c r="CX103" s="481">
        <f t="shared" si="226"/>
        <v>39</v>
      </c>
      <c r="CY103" s="481">
        <f t="shared" si="226"/>
        <v>0</v>
      </c>
      <c r="CZ103" s="481">
        <f t="shared" si="226"/>
        <v>0</v>
      </c>
      <c r="DA103" s="138">
        <f t="shared" si="216"/>
        <v>0</v>
      </c>
      <c r="DE103"/>
      <c r="DF103"/>
    </row>
    <row r="104" spans="1:110" ht="15" outlineLevel="1">
      <c r="A104" s="561" t="s">
        <v>112</v>
      </c>
      <c r="B104" s="300">
        <v>5.9999999999999995E-4</v>
      </c>
      <c r="C104" s="10">
        <f>'4a 1718 CS PC'!AP8</f>
        <v>5.9999999999999995E-4</v>
      </c>
      <c r="D104" s="10">
        <f>'4a 1718 CS PC'!AR8</f>
        <v>8.9999999999999998E-4</v>
      </c>
      <c r="E104" s="10">
        <f>'4b 1819 CS PC'!AT8</f>
        <v>5.9999999999999995E-4</v>
      </c>
      <c r="F104" s="10">
        <f>'4b 1819 CS PC'!AQ8</f>
        <v>8.9999999999999998E-4</v>
      </c>
      <c r="G104" s="10">
        <f>'4c 1920 CS PC'!AS8</f>
        <v>6.9999999999999999E-4</v>
      </c>
      <c r="H104" s="10">
        <f>'4c 1920 CS PC'!AP8</f>
        <v>8.9999999999999998E-4</v>
      </c>
      <c r="I104" s="481">
        <f t="shared" si="217"/>
        <v>1</v>
      </c>
      <c r="J104" s="481">
        <f t="shared" si="217"/>
        <v>171</v>
      </c>
      <c r="K104" s="481">
        <f t="shared" si="217"/>
        <v>0</v>
      </c>
      <c r="L104" s="481">
        <f t="shared" si="217"/>
        <v>103</v>
      </c>
      <c r="M104" s="481">
        <f t="shared" si="217"/>
        <v>173.69839999999999</v>
      </c>
      <c r="N104" s="481">
        <f t="shared" si="217"/>
        <v>0</v>
      </c>
      <c r="O104" s="481">
        <f t="shared" si="217"/>
        <v>477.71899999999999</v>
      </c>
      <c r="P104" s="481">
        <f t="shared" si="227"/>
        <v>-6.8255999999999997</v>
      </c>
      <c r="Q104" s="481">
        <f t="shared" si="218"/>
        <v>-3.3599999999999998E-2</v>
      </c>
      <c r="R104" s="481">
        <f t="shared" ref="R104:AP104" si="244">R166+R228+R290+R352+R414+R476+R538+R600+R662</f>
        <v>450</v>
      </c>
      <c r="S104" s="481">
        <f t="shared" si="220"/>
        <v>345</v>
      </c>
      <c r="T104" s="481">
        <f t="shared" si="220"/>
        <v>0</v>
      </c>
      <c r="U104" s="481">
        <f t="shared" si="244"/>
        <v>900</v>
      </c>
      <c r="V104" s="481">
        <f t="shared" ref="V104:W104" si="245">V166+V228+V290+V352+V414+V476+V538+V600+V662</f>
        <v>2621</v>
      </c>
      <c r="W104" s="481">
        <f t="shared" si="245"/>
        <v>4431</v>
      </c>
      <c r="X104" s="481">
        <f t="shared" si="244"/>
        <v>1993</v>
      </c>
      <c r="Y104" s="481">
        <f t="shared" si="244"/>
        <v>224</v>
      </c>
      <c r="Z104" s="481">
        <f t="shared" si="244"/>
        <v>1441</v>
      </c>
      <c r="AA104" s="481">
        <f t="shared" si="244"/>
        <v>145</v>
      </c>
      <c r="AB104" s="481">
        <f t="shared" si="244"/>
        <v>37</v>
      </c>
      <c r="AC104" s="481">
        <f t="shared" si="244"/>
        <v>48</v>
      </c>
      <c r="AD104" s="481">
        <f t="shared" si="244"/>
        <v>415</v>
      </c>
      <c r="AE104" s="481">
        <f t="shared" si="244"/>
        <v>147</v>
      </c>
      <c r="AF104" s="481">
        <f t="shared" si="244"/>
        <v>461</v>
      </c>
      <c r="AG104" s="481">
        <f t="shared" si="244"/>
        <v>24</v>
      </c>
      <c r="AH104" s="481">
        <f t="shared" si="244"/>
        <v>296</v>
      </c>
      <c r="AI104" s="481">
        <f t="shared" si="244"/>
        <v>125</v>
      </c>
      <c r="AJ104" s="481">
        <f t="shared" si="244"/>
        <v>60</v>
      </c>
      <c r="AK104" s="481">
        <f t="shared" si="244"/>
        <v>33</v>
      </c>
      <c r="AL104" s="481">
        <f t="shared" si="244"/>
        <v>44</v>
      </c>
      <c r="AM104" s="481">
        <f t="shared" si="244"/>
        <v>36</v>
      </c>
      <c r="AN104" s="481">
        <f t="shared" si="244"/>
        <v>31</v>
      </c>
      <c r="AO104" s="481">
        <f t="shared" si="244"/>
        <v>37</v>
      </c>
      <c r="AP104" s="481">
        <f t="shared" si="244"/>
        <v>31</v>
      </c>
      <c r="AQ104" s="481">
        <f t="shared" ref="AQ104:BV104" si="246">AQ166+AQ228+AQ290+AQ352+AQ414+AQ476+AQ538+AQ600+AQ662</f>
        <v>45</v>
      </c>
      <c r="AR104" s="481">
        <f t="shared" si="246"/>
        <v>35</v>
      </c>
      <c r="AS104" s="481">
        <f t="shared" si="246"/>
        <v>35</v>
      </c>
      <c r="AT104" s="481">
        <f t="shared" si="246"/>
        <v>31</v>
      </c>
      <c r="AU104" s="481">
        <f t="shared" si="246"/>
        <v>113</v>
      </c>
      <c r="AV104" s="481">
        <f t="shared" si="246"/>
        <v>24</v>
      </c>
      <c r="AW104" s="481">
        <f t="shared" si="246"/>
        <v>30</v>
      </c>
      <c r="AX104" s="481">
        <f t="shared" si="246"/>
        <v>16</v>
      </c>
      <c r="AY104" s="481">
        <f t="shared" si="246"/>
        <v>25</v>
      </c>
      <c r="AZ104" s="481">
        <f t="shared" si="246"/>
        <v>15</v>
      </c>
      <c r="BA104" s="481">
        <f t="shared" si="246"/>
        <v>17</v>
      </c>
      <c r="BB104" s="481">
        <f t="shared" si="246"/>
        <v>3</v>
      </c>
      <c r="BC104" s="481">
        <f t="shared" si="246"/>
        <v>20</v>
      </c>
      <c r="BD104" s="481">
        <f t="shared" si="246"/>
        <v>1</v>
      </c>
      <c r="BE104" s="481">
        <f t="shared" si="246"/>
        <v>0</v>
      </c>
      <c r="BF104" s="481">
        <f t="shared" si="246"/>
        <v>1</v>
      </c>
      <c r="BG104" s="481">
        <f t="shared" si="246"/>
        <v>1</v>
      </c>
      <c r="BH104" s="481">
        <f t="shared" si="246"/>
        <v>0</v>
      </c>
      <c r="BI104" s="481">
        <f t="shared" si="246"/>
        <v>0</v>
      </c>
      <c r="BJ104" s="481">
        <f t="shared" si="246"/>
        <v>0</v>
      </c>
      <c r="BK104" s="481">
        <f t="shared" si="246"/>
        <v>0</v>
      </c>
      <c r="BL104" s="481">
        <f t="shared" si="246"/>
        <v>0</v>
      </c>
      <c r="BM104" s="481">
        <f t="shared" si="246"/>
        <v>0</v>
      </c>
      <c r="BN104" s="481">
        <f t="shared" si="246"/>
        <v>0</v>
      </c>
      <c r="BO104" s="481">
        <f t="shared" si="246"/>
        <v>0</v>
      </c>
      <c r="BP104" s="481">
        <f t="shared" si="246"/>
        <v>0</v>
      </c>
      <c r="BQ104" s="481">
        <f t="shared" si="246"/>
        <v>0</v>
      </c>
      <c r="BR104" s="481">
        <f t="shared" si="246"/>
        <v>0</v>
      </c>
      <c r="BS104" s="481">
        <f t="shared" si="246"/>
        <v>0</v>
      </c>
      <c r="BT104" s="481">
        <f t="shared" si="246"/>
        <v>0</v>
      </c>
      <c r="BU104" s="481">
        <f t="shared" si="246"/>
        <v>0</v>
      </c>
      <c r="BV104" s="481">
        <f t="shared" si="246"/>
        <v>0</v>
      </c>
      <c r="BW104" s="481">
        <f t="shared" ref="BW104:CE104" si="247">BW166+BW228+BW290+BW352+BW414+BW476+BW538+BW600+BW662</f>
        <v>0</v>
      </c>
      <c r="BX104" s="481">
        <f t="shared" si="247"/>
        <v>0</v>
      </c>
      <c r="BY104" s="481">
        <f t="shared" si="247"/>
        <v>0</v>
      </c>
      <c r="BZ104" s="481">
        <f t="shared" si="247"/>
        <v>0</v>
      </c>
      <c r="CA104" s="481">
        <f t="shared" si="247"/>
        <v>0</v>
      </c>
      <c r="CB104" s="481">
        <f t="shared" si="247"/>
        <v>0</v>
      </c>
      <c r="CC104" s="481">
        <f t="shared" si="247"/>
        <v>0</v>
      </c>
      <c r="CD104" s="481">
        <f t="shared" si="247"/>
        <v>0</v>
      </c>
      <c r="CE104" s="481">
        <f t="shared" si="247"/>
        <v>0</v>
      </c>
      <c r="CF104" s="481"/>
      <c r="CG104" s="523">
        <f>ROUNDDOWN(SUM(I104:CF104),0)-1</f>
        <v>15705</v>
      </c>
      <c r="CH104" s="123"/>
      <c r="CI104" s="123">
        <f t="shared" si="224"/>
        <v>0</v>
      </c>
      <c r="CJ104" s="481">
        <f t="shared" si="225"/>
        <v>172</v>
      </c>
      <c r="CK104" s="481">
        <f t="shared" si="225"/>
        <v>1196</v>
      </c>
      <c r="CL104" s="481">
        <f t="shared" si="225"/>
        <v>8297</v>
      </c>
      <c r="CM104" s="481">
        <f t="shared" si="225"/>
        <v>5356</v>
      </c>
      <c r="CN104" s="481">
        <f t="shared" si="225"/>
        <v>531</v>
      </c>
      <c r="CO104" s="481">
        <f t="shared" si="225"/>
        <v>153</v>
      </c>
      <c r="CP104" s="481">
        <f t="shared" si="225"/>
        <v>0</v>
      </c>
      <c r="CQ104" s="481">
        <f t="shared" si="225"/>
        <v>0</v>
      </c>
      <c r="CR104" s="17"/>
      <c r="CS104" s="481">
        <f t="shared" si="226"/>
        <v>448</v>
      </c>
      <c r="CT104" s="481">
        <f t="shared" si="226"/>
        <v>2165</v>
      </c>
      <c r="CU104" s="481">
        <f t="shared" si="226"/>
        <v>10940</v>
      </c>
      <c r="CV104" s="481">
        <f t="shared" si="226"/>
        <v>1709</v>
      </c>
      <c r="CW104" s="481">
        <f t="shared" si="226"/>
        <v>417</v>
      </c>
      <c r="CX104" s="481">
        <f t="shared" si="226"/>
        <v>26</v>
      </c>
      <c r="CY104" s="481">
        <f t="shared" si="226"/>
        <v>0</v>
      </c>
      <c r="CZ104" s="481">
        <f t="shared" si="226"/>
        <v>0</v>
      </c>
      <c r="DA104" s="138">
        <f t="shared" si="216"/>
        <v>0</v>
      </c>
      <c r="DE104"/>
      <c r="DF104"/>
    </row>
    <row r="105" spans="1:110" ht="15" outlineLevel="1">
      <c r="A105" s="561" t="s">
        <v>113</v>
      </c>
      <c r="B105" s="300">
        <v>1.9099999999999999E-2</v>
      </c>
      <c r="C105" s="10">
        <f>'4a 1718 CS PC'!AP9</f>
        <v>1.9E-2</v>
      </c>
      <c r="D105" s="10">
        <f>'4a 1718 CS PC'!AR9</f>
        <v>2.6800000000000001E-2</v>
      </c>
      <c r="E105" s="10">
        <f>'4b 1819 CS PC'!AT9</f>
        <v>1.89E-2</v>
      </c>
      <c r="F105" s="10">
        <f>'4b 1819 CS PC'!AQ9</f>
        <v>2.6800000000000001E-2</v>
      </c>
      <c r="G105" s="10">
        <f>'4c 1920 CS PC'!AS9</f>
        <v>1.89E-2</v>
      </c>
      <c r="H105" s="10">
        <f>'4c 1920 CS PC'!AP9</f>
        <v>2.7E-2</v>
      </c>
      <c r="I105" s="481">
        <f t="shared" si="217"/>
        <v>29</v>
      </c>
      <c r="J105" s="481">
        <f t="shared" si="217"/>
        <v>5450</v>
      </c>
      <c r="K105" s="481">
        <f t="shared" si="217"/>
        <v>5</v>
      </c>
      <c r="L105" s="481">
        <f t="shared" si="217"/>
        <v>3248</v>
      </c>
      <c r="M105" s="481">
        <f t="shared" si="217"/>
        <v>5496.116</v>
      </c>
      <c r="N105" s="481">
        <f t="shared" si="217"/>
        <v>0</v>
      </c>
      <c r="O105" s="481">
        <f t="shared" si="217"/>
        <v>15127.434999999998</v>
      </c>
      <c r="P105" s="481">
        <f t="shared" si="227"/>
        <v>-216.14400000000001</v>
      </c>
      <c r="Q105" s="481">
        <f t="shared" si="218"/>
        <v>-1.0640000000000001</v>
      </c>
      <c r="R105" s="481">
        <f t="shared" ref="R105:AP105" si="248">R167+R229+R291+R353+R415+R477+R539+R601+R663</f>
        <v>14277</v>
      </c>
      <c r="S105" s="481">
        <f t="shared" si="220"/>
        <v>10882</v>
      </c>
      <c r="T105" s="481">
        <f t="shared" si="220"/>
        <v>2</v>
      </c>
      <c r="U105" s="481">
        <f t="shared" si="248"/>
        <v>27378</v>
      </c>
      <c r="V105" s="481">
        <f t="shared" ref="V105:W105" si="249">V167+V229+V291+V353+V415+V477+V539+V601+V663</f>
        <v>79268</v>
      </c>
      <c r="W105" s="481">
        <f t="shared" si="249"/>
        <v>132588</v>
      </c>
      <c r="X105" s="481">
        <f t="shared" si="248"/>
        <v>59327</v>
      </c>
      <c r="Y105" s="481">
        <f t="shared" si="248"/>
        <v>6074</v>
      </c>
      <c r="Z105" s="481">
        <f t="shared" si="248"/>
        <v>42955</v>
      </c>
      <c r="AA105" s="481">
        <f t="shared" si="248"/>
        <v>3887</v>
      </c>
      <c r="AB105" s="481">
        <f t="shared" si="248"/>
        <v>1002</v>
      </c>
      <c r="AC105" s="481">
        <f t="shared" si="248"/>
        <v>1336</v>
      </c>
      <c r="AD105" s="481">
        <f t="shared" si="248"/>
        <v>12224</v>
      </c>
      <c r="AE105" s="481">
        <f t="shared" si="248"/>
        <v>3975</v>
      </c>
      <c r="AF105" s="481">
        <f t="shared" si="248"/>
        <v>13557</v>
      </c>
      <c r="AG105" s="481">
        <f t="shared" si="248"/>
        <v>661</v>
      </c>
      <c r="AH105" s="481">
        <f t="shared" si="248"/>
        <v>7970</v>
      </c>
      <c r="AI105" s="481">
        <f t="shared" si="248"/>
        <v>3396</v>
      </c>
      <c r="AJ105" s="481">
        <f t="shared" si="248"/>
        <v>1622</v>
      </c>
      <c r="AK105" s="481">
        <f t="shared" si="248"/>
        <v>923</v>
      </c>
      <c r="AL105" s="481">
        <f t="shared" si="248"/>
        <v>1164</v>
      </c>
      <c r="AM105" s="481">
        <f t="shared" si="248"/>
        <v>977</v>
      </c>
      <c r="AN105" s="481">
        <f t="shared" si="248"/>
        <v>825</v>
      </c>
      <c r="AO105" s="481">
        <f t="shared" si="248"/>
        <v>1023</v>
      </c>
      <c r="AP105" s="481">
        <f t="shared" si="248"/>
        <v>843</v>
      </c>
      <c r="AQ105" s="481">
        <f t="shared" ref="AQ105:BV105" si="250">AQ167+AQ229+AQ291+AQ353+AQ415+AQ477+AQ539+AQ601+AQ663</f>
        <v>1210</v>
      </c>
      <c r="AR105" s="481">
        <f t="shared" si="250"/>
        <v>947</v>
      </c>
      <c r="AS105" s="481">
        <f t="shared" si="250"/>
        <v>958</v>
      </c>
      <c r="AT105" s="481">
        <f t="shared" si="250"/>
        <v>832</v>
      </c>
      <c r="AU105" s="481">
        <f t="shared" si="250"/>
        <v>3051</v>
      </c>
      <c r="AV105" s="481">
        <f t="shared" si="250"/>
        <v>646</v>
      </c>
      <c r="AW105" s="481">
        <f t="shared" si="250"/>
        <v>809</v>
      </c>
      <c r="AX105" s="481">
        <f t="shared" si="250"/>
        <v>431</v>
      </c>
      <c r="AY105" s="481">
        <f t="shared" si="250"/>
        <v>685</v>
      </c>
      <c r="AZ105" s="481">
        <f t="shared" si="250"/>
        <v>418</v>
      </c>
      <c r="BA105" s="481">
        <f t="shared" si="250"/>
        <v>449</v>
      </c>
      <c r="BB105" s="481">
        <f t="shared" si="250"/>
        <v>88</v>
      </c>
      <c r="BC105" s="481">
        <f t="shared" si="250"/>
        <v>543</v>
      </c>
      <c r="BD105" s="481">
        <f t="shared" si="250"/>
        <v>30</v>
      </c>
      <c r="BE105" s="481">
        <f t="shared" si="250"/>
        <v>13</v>
      </c>
      <c r="BF105" s="481">
        <f t="shared" si="250"/>
        <v>23</v>
      </c>
      <c r="BG105" s="481">
        <f t="shared" si="250"/>
        <v>18</v>
      </c>
      <c r="BH105" s="481">
        <f t="shared" si="250"/>
        <v>0</v>
      </c>
      <c r="BI105" s="481">
        <f t="shared" si="250"/>
        <v>0</v>
      </c>
      <c r="BJ105" s="481">
        <f t="shared" si="250"/>
        <v>0</v>
      </c>
      <c r="BK105" s="481">
        <f t="shared" si="250"/>
        <v>0</v>
      </c>
      <c r="BL105" s="481">
        <f t="shared" si="250"/>
        <v>0</v>
      </c>
      <c r="BM105" s="481">
        <f t="shared" si="250"/>
        <v>0</v>
      </c>
      <c r="BN105" s="481">
        <f t="shared" si="250"/>
        <v>0</v>
      </c>
      <c r="BO105" s="481">
        <f t="shared" si="250"/>
        <v>0</v>
      </c>
      <c r="BP105" s="481">
        <f t="shared" si="250"/>
        <v>0</v>
      </c>
      <c r="BQ105" s="481">
        <f t="shared" si="250"/>
        <v>0</v>
      </c>
      <c r="BR105" s="481">
        <f t="shared" si="250"/>
        <v>0</v>
      </c>
      <c r="BS105" s="481">
        <f t="shared" si="250"/>
        <v>0</v>
      </c>
      <c r="BT105" s="481">
        <f t="shared" si="250"/>
        <v>0</v>
      </c>
      <c r="BU105" s="481">
        <f t="shared" si="250"/>
        <v>0</v>
      </c>
      <c r="BV105" s="481">
        <f t="shared" si="250"/>
        <v>0</v>
      </c>
      <c r="BW105" s="481">
        <f t="shared" ref="BW105:CE105" si="251">BW167+BW229+BW291+BW353+BW415+BW477+BW539+BW601+BW663</f>
        <v>0</v>
      </c>
      <c r="BX105" s="481">
        <f t="shared" si="251"/>
        <v>0</v>
      </c>
      <c r="BY105" s="481">
        <f t="shared" si="251"/>
        <v>0</v>
      </c>
      <c r="BZ105" s="481">
        <f t="shared" si="251"/>
        <v>0</v>
      </c>
      <c r="CA105" s="481">
        <f t="shared" si="251"/>
        <v>0</v>
      </c>
      <c r="CB105" s="481">
        <f t="shared" si="251"/>
        <v>0</v>
      </c>
      <c r="CC105" s="481">
        <f t="shared" si="251"/>
        <v>0</v>
      </c>
      <c r="CD105" s="481">
        <f t="shared" si="251"/>
        <v>0</v>
      </c>
      <c r="CE105" s="481">
        <f t="shared" si="251"/>
        <v>0</v>
      </c>
      <c r="CF105" s="481"/>
      <c r="CG105" s="481">
        <f>ROUND(SUM(I105:CF105),0)</f>
        <v>468425</v>
      </c>
      <c r="CH105" s="123"/>
      <c r="CI105" s="123">
        <f t="shared" si="224"/>
        <v>0</v>
      </c>
      <c r="CJ105" s="481">
        <f t="shared" si="225"/>
        <v>5484</v>
      </c>
      <c r="CK105" s="481">
        <f t="shared" si="225"/>
        <v>37931</v>
      </c>
      <c r="CL105" s="481">
        <f t="shared" si="225"/>
        <v>250118</v>
      </c>
      <c r="CM105" s="481">
        <f t="shared" si="225"/>
        <v>156364</v>
      </c>
      <c r="CN105" s="481">
        <f t="shared" si="225"/>
        <v>14375</v>
      </c>
      <c r="CO105" s="481">
        <f t="shared" si="225"/>
        <v>4153</v>
      </c>
      <c r="CP105" s="481">
        <f t="shared" si="225"/>
        <v>0</v>
      </c>
      <c r="CQ105" s="481">
        <f t="shared" si="225"/>
        <v>0</v>
      </c>
      <c r="CR105" s="17"/>
      <c r="CS105" s="481">
        <f t="shared" si="226"/>
        <v>14228</v>
      </c>
      <c r="CT105" s="481">
        <f t="shared" si="226"/>
        <v>67449</v>
      </c>
      <c r="CU105" s="481">
        <f t="shared" si="226"/>
        <v>326437</v>
      </c>
      <c r="CV105" s="481">
        <f t="shared" si="226"/>
        <v>48317</v>
      </c>
      <c r="CW105" s="481">
        <f t="shared" si="226"/>
        <v>11279</v>
      </c>
      <c r="CX105" s="481">
        <f t="shared" si="226"/>
        <v>715</v>
      </c>
      <c r="CY105" s="481">
        <f t="shared" si="226"/>
        <v>0</v>
      </c>
      <c r="CZ105" s="481">
        <f t="shared" si="226"/>
        <v>0</v>
      </c>
      <c r="DA105" s="138">
        <f t="shared" si="216"/>
        <v>0</v>
      </c>
      <c r="DE105"/>
      <c r="DF105"/>
    </row>
    <row r="106" spans="1:110" ht="15" outlineLevel="1">
      <c r="A106" s="561" t="s">
        <v>114</v>
      </c>
      <c r="B106" s="300">
        <v>8.9999999999999998E-4</v>
      </c>
      <c r="C106" s="10">
        <f>'4a 1718 CS PC'!AP10</f>
        <v>8.9999999999999998E-4</v>
      </c>
      <c r="D106" s="10">
        <f>'4a 1718 CS PC'!AR10</f>
        <v>1.2999999999999999E-3</v>
      </c>
      <c r="E106" s="10">
        <f>'4b 1819 CS PC'!AT10</f>
        <v>1E-3</v>
      </c>
      <c r="F106" s="10">
        <f>'4b 1819 CS PC'!AQ10</f>
        <v>1.4E-3</v>
      </c>
      <c r="G106" s="10">
        <f>'4c 1920 CS PC'!AS10</f>
        <v>1E-3</v>
      </c>
      <c r="H106" s="10">
        <f>'4c 1920 CS PC'!AP10</f>
        <v>1.4E-3</v>
      </c>
      <c r="I106" s="481">
        <f t="shared" si="217"/>
        <v>1</v>
      </c>
      <c r="J106" s="481">
        <f t="shared" si="217"/>
        <v>257</v>
      </c>
      <c r="K106" s="481">
        <f t="shared" si="217"/>
        <v>0</v>
      </c>
      <c r="L106" s="481">
        <f t="shared" si="217"/>
        <v>154</v>
      </c>
      <c r="M106" s="481">
        <f t="shared" si="217"/>
        <v>260.04760000000005</v>
      </c>
      <c r="N106" s="481">
        <f t="shared" si="217"/>
        <v>0</v>
      </c>
      <c r="O106" s="481">
        <f t="shared" si="217"/>
        <v>717.07849999999996</v>
      </c>
      <c r="P106" s="481">
        <f t="shared" si="227"/>
        <v>-10.2384</v>
      </c>
      <c r="Q106" s="481">
        <f t="shared" si="218"/>
        <v>-5.04E-2</v>
      </c>
      <c r="R106" s="481">
        <f t="shared" ref="R106:AP106" si="252">R168+R230+R292+R354+R416+R478+R540+R602+R664</f>
        <v>676</v>
      </c>
      <c r="S106" s="481">
        <f t="shared" si="220"/>
        <v>575</v>
      </c>
      <c r="T106" s="481">
        <f t="shared" si="220"/>
        <v>0</v>
      </c>
      <c r="U106" s="481">
        <f t="shared" si="252"/>
        <v>1437</v>
      </c>
      <c r="V106" s="481">
        <f t="shared" ref="V106:W106" si="253">V168+V230+V292+V354+V416+V478+V540+V602+V664</f>
        <v>4158</v>
      </c>
      <c r="W106" s="481">
        <f t="shared" si="253"/>
        <v>6933</v>
      </c>
      <c r="X106" s="481">
        <f t="shared" si="252"/>
        <v>3082</v>
      </c>
      <c r="Y106" s="481">
        <f t="shared" si="252"/>
        <v>321</v>
      </c>
      <c r="Z106" s="481">
        <f t="shared" si="252"/>
        <v>2230</v>
      </c>
      <c r="AA106" s="481">
        <f t="shared" si="252"/>
        <v>205</v>
      </c>
      <c r="AB106" s="481">
        <f t="shared" si="252"/>
        <v>54</v>
      </c>
      <c r="AC106" s="481">
        <f t="shared" si="252"/>
        <v>71</v>
      </c>
      <c r="AD106" s="481">
        <f t="shared" si="252"/>
        <v>635</v>
      </c>
      <c r="AE106" s="481">
        <f t="shared" si="252"/>
        <v>211</v>
      </c>
      <c r="AF106" s="481">
        <f t="shared" si="252"/>
        <v>705</v>
      </c>
      <c r="AG106" s="481">
        <f t="shared" si="252"/>
        <v>36</v>
      </c>
      <c r="AH106" s="481">
        <f t="shared" si="252"/>
        <v>421</v>
      </c>
      <c r="AI106" s="481">
        <f t="shared" si="252"/>
        <v>180</v>
      </c>
      <c r="AJ106" s="481">
        <f t="shared" si="252"/>
        <v>85</v>
      </c>
      <c r="AK106" s="481">
        <f t="shared" si="252"/>
        <v>49</v>
      </c>
      <c r="AL106" s="481">
        <f t="shared" si="252"/>
        <v>62</v>
      </c>
      <c r="AM106" s="481">
        <f t="shared" si="252"/>
        <v>52</v>
      </c>
      <c r="AN106" s="481">
        <f t="shared" si="252"/>
        <v>44</v>
      </c>
      <c r="AO106" s="481">
        <f t="shared" si="252"/>
        <v>56</v>
      </c>
      <c r="AP106" s="481">
        <f t="shared" si="252"/>
        <v>45</v>
      </c>
      <c r="AQ106" s="481">
        <f t="shared" ref="AQ106:BV106" si="254">AQ168+AQ230+AQ292+AQ354+AQ416+AQ478+AQ540+AQ602+AQ664</f>
        <v>64</v>
      </c>
      <c r="AR106" s="481">
        <f t="shared" si="254"/>
        <v>50</v>
      </c>
      <c r="AS106" s="481">
        <f t="shared" si="254"/>
        <v>51</v>
      </c>
      <c r="AT106" s="481">
        <f t="shared" si="254"/>
        <v>44</v>
      </c>
      <c r="AU106" s="481">
        <f t="shared" si="254"/>
        <v>162</v>
      </c>
      <c r="AV106" s="481">
        <f t="shared" si="254"/>
        <v>33</v>
      </c>
      <c r="AW106" s="481">
        <f t="shared" si="254"/>
        <v>43</v>
      </c>
      <c r="AX106" s="481">
        <f t="shared" si="254"/>
        <v>23</v>
      </c>
      <c r="AY106" s="481">
        <f t="shared" si="254"/>
        <v>36</v>
      </c>
      <c r="AZ106" s="481">
        <f t="shared" si="254"/>
        <v>22</v>
      </c>
      <c r="BA106" s="481">
        <f t="shared" si="254"/>
        <v>24</v>
      </c>
      <c r="BB106" s="481">
        <f t="shared" si="254"/>
        <v>5</v>
      </c>
      <c r="BC106" s="481">
        <f t="shared" si="254"/>
        <v>29</v>
      </c>
      <c r="BD106" s="481">
        <f t="shared" si="254"/>
        <v>2</v>
      </c>
      <c r="BE106" s="481">
        <f t="shared" si="254"/>
        <v>1</v>
      </c>
      <c r="BF106" s="481">
        <f t="shared" si="254"/>
        <v>1</v>
      </c>
      <c r="BG106" s="481">
        <f t="shared" si="254"/>
        <v>1</v>
      </c>
      <c r="BH106" s="481">
        <f t="shared" si="254"/>
        <v>0</v>
      </c>
      <c r="BI106" s="481">
        <f t="shared" si="254"/>
        <v>0</v>
      </c>
      <c r="BJ106" s="481">
        <f t="shared" si="254"/>
        <v>0</v>
      </c>
      <c r="BK106" s="481">
        <f t="shared" si="254"/>
        <v>0</v>
      </c>
      <c r="BL106" s="481">
        <f t="shared" si="254"/>
        <v>0</v>
      </c>
      <c r="BM106" s="481">
        <f t="shared" si="254"/>
        <v>0</v>
      </c>
      <c r="BN106" s="481">
        <f t="shared" si="254"/>
        <v>0</v>
      </c>
      <c r="BO106" s="481">
        <f t="shared" si="254"/>
        <v>0</v>
      </c>
      <c r="BP106" s="481">
        <f t="shared" si="254"/>
        <v>0</v>
      </c>
      <c r="BQ106" s="481">
        <f t="shared" si="254"/>
        <v>0</v>
      </c>
      <c r="BR106" s="481">
        <f t="shared" si="254"/>
        <v>0</v>
      </c>
      <c r="BS106" s="481">
        <f t="shared" si="254"/>
        <v>0</v>
      </c>
      <c r="BT106" s="481">
        <f t="shared" si="254"/>
        <v>0</v>
      </c>
      <c r="BU106" s="481">
        <f t="shared" si="254"/>
        <v>0</v>
      </c>
      <c r="BV106" s="481">
        <f t="shared" si="254"/>
        <v>0</v>
      </c>
      <c r="BW106" s="481">
        <f t="shared" ref="BW106:CE106" si="255">BW168+BW230+BW292+BW354+BW416+BW478+BW540+BW602+BW664</f>
        <v>0</v>
      </c>
      <c r="BX106" s="481">
        <f t="shared" si="255"/>
        <v>0</v>
      </c>
      <c r="BY106" s="481">
        <f t="shared" si="255"/>
        <v>0</v>
      </c>
      <c r="BZ106" s="481">
        <f t="shared" si="255"/>
        <v>0</v>
      </c>
      <c r="CA106" s="481">
        <f t="shared" si="255"/>
        <v>0</v>
      </c>
      <c r="CB106" s="481">
        <f t="shared" si="255"/>
        <v>0</v>
      </c>
      <c r="CC106" s="481">
        <f t="shared" si="255"/>
        <v>0</v>
      </c>
      <c r="CD106" s="481">
        <f t="shared" si="255"/>
        <v>0</v>
      </c>
      <c r="CE106" s="481">
        <f t="shared" si="255"/>
        <v>0</v>
      </c>
      <c r="CF106" s="481"/>
      <c r="CG106" s="481">
        <f>ROUND(SUM(I106:CF106),0)</f>
        <v>24293</v>
      </c>
      <c r="CH106" s="123"/>
      <c r="CI106" s="123">
        <f t="shared" si="224"/>
        <v>0</v>
      </c>
      <c r="CJ106" s="481">
        <f t="shared" si="225"/>
        <v>258</v>
      </c>
      <c r="CK106" s="481">
        <f t="shared" si="225"/>
        <v>1797</v>
      </c>
      <c r="CL106" s="481">
        <f t="shared" si="225"/>
        <v>13103</v>
      </c>
      <c r="CM106" s="481">
        <f t="shared" si="225"/>
        <v>8151</v>
      </c>
      <c r="CN106" s="481">
        <f t="shared" si="225"/>
        <v>764</v>
      </c>
      <c r="CO106" s="481">
        <f t="shared" si="225"/>
        <v>220</v>
      </c>
      <c r="CP106" s="481">
        <f t="shared" si="225"/>
        <v>0</v>
      </c>
      <c r="CQ106" s="481">
        <f t="shared" si="225"/>
        <v>0</v>
      </c>
      <c r="CR106" s="17"/>
      <c r="CS106" s="481">
        <f t="shared" si="226"/>
        <v>671</v>
      </c>
      <c r="CT106" s="481">
        <f t="shared" si="226"/>
        <v>3396</v>
      </c>
      <c r="CU106" s="481">
        <f t="shared" si="226"/>
        <v>17054</v>
      </c>
      <c r="CV106" s="481">
        <f t="shared" si="226"/>
        <v>2536</v>
      </c>
      <c r="CW106" s="481">
        <f t="shared" si="226"/>
        <v>597</v>
      </c>
      <c r="CX106" s="481">
        <f t="shared" si="226"/>
        <v>39</v>
      </c>
      <c r="CY106" s="481">
        <f t="shared" si="226"/>
        <v>0</v>
      </c>
      <c r="CZ106" s="481">
        <f t="shared" si="226"/>
        <v>0</v>
      </c>
      <c r="DA106" s="138">
        <f t="shared" si="216"/>
        <v>0</v>
      </c>
      <c r="DE106"/>
      <c r="DF106"/>
    </row>
    <row r="107" spans="1:110" ht="15" outlineLevel="1">
      <c r="A107" s="561" t="s">
        <v>115</v>
      </c>
      <c r="B107" s="300">
        <v>3.0000000000000001E-3</v>
      </c>
      <c r="C107" s="10">
        <f>'4a 1718 CS PC'!AP11</f>
        <v>2.8999999999999998E-3</v>
      </c>
      <c r="D107" s="10">
        <f>'4a 1718 CS PC'!AR11</f>
        <v>4.1000000000000003E-3</v>
      </c>
      <c r="E107" s="10">
        <f>'4b 1819 CS PC'!AT11</f>
        <v>2.8E-3</v>
      </c>
      <c r="F107" s="10">
        <f>'4b 1819 CS PC'!AQ11</f>
        <v>4.0000000000000001E-3</v>
      </c>
      <c r="G107" s="10">
        <f>'4c 1920 CS PC'!AS11</f>
        <v>2.8E-3</v>
      </c>
      <c r="H107" s="10">
        <f>'4c 1920 CS PC'!AP11</f>
        <v>4.0000000000000001E-3</v>
      </c>
      <c r="I107" s="481">
        <f t="shared" si="217"/>
        <v>5</v>
      </c>
      <c r="J107" s="481">
        <f t="shared" si="217"/>
        <v>856</v>
      </c>
      <c r="K107" s="481">
        <f t="shared" si="217"/>
        <v>1</v>
      </c>
      <c r="L107" s="481">
        <f t="shared" si="217"/>
        <v>496</v>
      </c>
      <c r="M107" s="481">
        <f t="shared" si="217"/>
        <v>839.37560000000008</v>
      </c>
      <c r="N107" s="481">
        <f t="shared" si="217"/>
        <v>0</v>
      </c>
      <c r="O107" s="481">
        <f t="shared" si="217"/>
        <v>2308.8084999999996</v>
      </c>
      <c r="P107" s="481">
        <f t="shared" si="227"/>
        <v>-32.990400000000001</v>
      </c>
      <c r="Q107" s="481">
        <f t="shared" si="218"/>
        <v>-0.16239999999999999</v>
      </c>
      <c r="R107" s="481">
        <f t="shared" ref="R107:AP107" si="256">R169+R231+R293+R355+R417+R479+R541+R603+R665</f>
        <v>2178</v>
      </c>
      <c r="S107" s="481">
        <f t="shared" si="220"/>
        <v>1613</v>
      </c>
      <c r="T107" s="481">
        <f t="shared" si="220"/>
        <v>1</v>
      </c>
      <c r="U107" s="481">
        <f t="shared" si="256"/>
        <v>4072</v>
      </c>
      <c r="V107" s="481">
        <f t="shared" ref="V107:W107" si="257">V169+V231+V293+V355+V417+V479+V541+V603+V665</f>
        <v>11806</v>
      </c>
      <c r="W107" s="481">
        <f t="shared" si="257"/>
        <v>19776</v>
      </c>
      <c r="X107" s="481">
        <f t="shared" si="256"/>
        <v>8789</v>
      </c>
      <c r="Y107" s="481">
        <f t="shared" si="256"/>
        <v>900</v>
      </c>
      <c r="Z107" s="481">
        <f t="shared" si="256"/>
        <v>6363</v>
      </c>
      <c r="AA107" s="481">
        <f t="shared" si="256"/>
        <v>575</v>
      </c>
      <c r="AB107" s="481">
        <f t="shared" si="256"/>
        <v>149</v>
      </c>
      <c r="AC107" s="481">
        <f t="shared" si="256"/>
        <v>198</v>
      </c>
      <c r="AD107" s="481">
        <f t="shared" si="256"/>
        <v>1810</v>
      </c>
      <c r="AE107" s="481">
        <f t="shared" si="256"/>
        <v>589</v>
      </c>
      <c r="AF107" s="481">
        <f t="shared" si="256"/>
        <v>2007</v>
      </c>
      <c r="AG107" s="481">
        <f t="shared" si="256"/>
        <v>99</v>
      </c>
      <c r="AH107" s="481">
        <f t="shared" si="256"/>
        <v>1181</v>
      </c>
      <c r="AI107" s="481">
        <f t="shared" si="256"/>
        <v>503</v>
      </c>
      <c r="AJ107" s="481">
        <f t="shared" si="256"/>
        <v>240</v>
      </c>
      <c r="AK107" s="481">
        <f t="shared" si="256"/>
        <v>137</v>
      </c>
      <c r="AL107" s="481">
        <f t="shared" si="256"/>
        <v>172</v>
      </c>
      <c r="AM107" s="481">
        <f t="shared" si="256"/>
        <v>145</v>
      </c>
      <c r="AN107" s="481">
        <f t="shared" si="256"/>
        <v>122</v>
      </c>
      <c r="AO107" s="481">
        <f t="shared" si="256"/>
        <v>151</v>
      </c>
      <c r="AP107" s="481">
        <f t="shared" si="256"/>
        <v>125</v>
      </c>
      <c r="AQ107" s="481">
        <f t="shared" ref="AQ107:BV107" si="258">AQ169+AQ231+AQ293+AQ355+AQ417+AQ479+AQ541+AQ603+AQ665</f>
        <v>179</v>
      </c>
      <c r="AR107" s="481">
        <f t="shared" si="258"/>
        <v>140</v>
      </c>
      <c r="AS107" s="481">
        <f t="shared" si="258"/>
        <v>142</v>
      </c>
      <c r="AT107" s="481">
        <f t="shared" si="258"/>
        <v>123</v>
      </c>
      <c r="AU107" s="481">
        <f t="shared" si="258"/>
        <v>452</v>
      </c>
      <c r="AV107" s="481">
        <f t="shared" si="258"/>
        <v>95</v>
      </c>
      <c r="AW107" s="481">
        <f t="shared" si="258"/>
        <v>120</v>
      </c>
      <c r="AX107" s="481">
        <f t="shared" si="258"/>
        <v>64</v>
      </c>
      <c r="AY107" s="481">
        <f t="shared" si="258"/>
        <v>101</v>
      </c>
      <c r="AZ107" s="481">
        <f t="shared" si="258"/>
        <v>62</v>
      </c>
      <c r="BA107" s="481">
        <f t="shared" si="258"/>
        <v>67</v>
      </c>
      <c r="BB107" s="481">
        <f t="shared" si="258"/>
        <v>13</v>
      </c>
      <c r="BC107" s="481">
        <f t="shared" si="258"/>
        <v>80</v>
      </c>
      <c r="BD107" s="481">
        <f t="shared" si="258"/>
        <v>4</v>
      </c>
      <c r="BE107" s="481">
        <f t="shared" si="258"/>
        <v>2</v>
      </c>
      <c r="BF107" s="481">
        <f t="shared" si="258"/>
        <v>3</v>
      </c>
      <c r="BG107" s="481">
        <f t="shared" si="258"/>
        <v>3</v>
      </c>
      <c r="BH107" s="481">
        <f t="shared" si="258"/>
        <v>0</v>
      </c>
      <c r="BI107" s="481">
        <f t="shared" si="258"/>
        <v>0</v>
      </c>
      <c r="BJ107" s="481">
        <f t="shared" si="258"/>
        <v>0</v>
      </c>
      <c r="BK107" s="481">
        <f t="shared" si="258"/>
        <v>0</v>
      </c>
      <c r="BL107" s="481">
        <f t="shared" si="258"/>
        <v>0</v>
      </c>
      <c r="BM107" s="481">
        <f t="shared" si="258"/>
        <v>0</v>
      </c>
      <c r="BN107" s="481">
        <f t="shared" si="258"/>
        <v>0</v>
      </c>
      <c r="BO107" s="481">
        <f t="shared" si="258"/>
        <v>0</v>
      </c>
      <c r="BP107" s="481">
        <f t="shared" si="258"/>
        <v>0</v>
      </c>
      <c r="BQ107" s="481">
        <f t="shared" si="258"/>
        <v>0</v>
      </c>
      <c r="BR107" s="481">
        <f t="shared" si="258"/>
        <v>0</v>
      </c>
      <c r="BS107" s="481">
        <f t="shared" si="258"/>
        <v>0</v>
      </c>
      <c r="BT107" s="481">
        <f t="shared" si="258"/>
        <v>0</v>
      </c>
      <c r="BU107" s="481">
        <f t="shared" si="258"/>
        <v>0</v>
      </c>
      <c r="BV107" s="481">
        <f t="shared" si="258"/>
        <v>0</v>
      </c>
      <c r="BW107" s="481">
        <f t="shared" ref="BW107:CE107" si="259">BW169+BW231+BW293+BW355+BW417+BW479+BW541+BW603+BW665</f>
        <v>0</v>
      </c>
      <c r="BX107" s="481">
        <f t="shared" si="259"/>
        <v>0</v>
      </c>
      <c r="BY107" s="481">
        <f t="shared" si="259"/>
        <v>0</v>
      </c>
      <c r="BZ107" s="481">
        <f t="shared" si="259"/>
        <v>0</v>
      </c>
      <c r="CA107" s="481">
        <f t="shared" si="259"/>
        <v>0</v>
      </c>
      <c r="CB107" s="481">
        <f t="shared" si="259"/>
        <v>0</v>
      </c>
      <c r="CC107" s="481">
        <f t="shared" si="259"/>
        <v>0</v>
      </c>
      <c r="CD107" s="481">
        <f t="shared" si="259"/>
        <v>0</v>
      </c>
      <c r="CE107" s="481">
        <f t="shared" si="259"/>
        <v>0</v>
      </c>
      <c r="CF107" s="481"/>
      <c r="CG107" s="481">
        <f>ROUND(SUM(I107:CF107),0)</f>
        <v>69824</v>
      </c>
      <c r="CH107" s="123"/>
      <c r="CI107" s="123">
        <f t="shared" si="224"/>
        <v>0</v>
      </c>
      <c r="CJ107" s="481">
        <f t="shared" si="225"/>
        <v>862</v>
      </c>
      <c r="CK107" s="481">
        <f t="shared" si="225"/>
        <v>5789</v>
      </c>
      <c r="CL107" s="481">
        <f t="shared" si="225"/>
        <v>37268</v>
      </c>
      <c r="CM107" s="481">
        <f t="shared" si="225"/>
        <v>23163</v>
      </c>
      <c r="CN107" s="481">
        <f t="shared" si="225"/>
        <v>2128</v>
      </c>
      <c r="CO107" s="481">
        <f t="shared" si="225"/>
        <v>614</v>
      </c>
      <c r="CP107" s="481">
        <f t="shared" si="225"/>
        <v>0</v>
      </c>
      <c r="CQ107" s="481">
        <f t="shared" si="225"/>
        <v>0</v>
      </c>
      <c r="CR107" s="17"/>
      <c r="CS107" s="481">
        <f t="shared" si="226"/>
        <v>2197</v>
      </c>
      <c r="CT107" s="481">
        <f t="shared" si="226"/>
        <v>10140</v>
      </c>
      <c r="CU107" s="481">
        <f t="shared" si="226"/>
        <v>48556</v>
      </c>
      <c r="CV107" s="481">
        <f t="shared" si="226"/>
        <v>7156</v>
      </c>
      <c r="CW107" s="481">
        <f t="shared" si="226"/>
        <v>1670</v>
      </c>
      <c r="CX107" s="481">
        <f t="shared" si="226"/>
        <v>105</v>
      </c>
      <c r="CY107" s="481">
        <f t="shared" si="226"/>
        <v>0</v>
      </c>
      <c r="CZ107" s="481">
        <f t="shared" si="226"/>
        <v>0</v>
      </c>
      <c r="DA107" s="138">
        <f t="shared" si="216"/>
        <v>0</v>
      </c>
      <c r="DE107"/>
      <c r="DF107"/>
    </row>
    <row r="108" spans="1:110" ht="15" outlineLevel="1">
      <c r="A108" s="561" t="s">
        <v>116</v>
      </c>
      <c r="B108" s="300">
        <v>3.9899999999999998E-2</v>
      </c>
      <c r="C108" s="10">
        <f>'4a 1718 CS PC'!AP12</f>
        <v>4.0899999999999999E-2</v>
      </c>
      <c r="D108" s="10">
        <f>'4a 1718 CS PC'!AR12</f>
        <v>5.7599999999999998E-2</v>
      </c>
      <c r="E108" s="10">
        <f>'4b 1819 CS PC'!AT12</f>
        <v>4.1399999999999999E-2</v>
      </c>
      <c r="F108" s="10">
        <f>'4b 1819 CS PC'!AQ12</f>
        <v>5.8700000000000002E-2</v>
      </c>
      <c r="G108" s="10">
        <f>'4c 1920 CS PC'!AS12</f>
        <v>4.1799999999999997E-2</v>
      </c>
      <c r="H108" s="10">
        <f>'4c 1920 CS PC'!AP12</f>
        <v>5.9299999999999999E-2</v>
      </c>
      <c r="I108" s="481">
        <f t="shared" si="217"/>
        <v>61</v>
      </c>
      <c r="J108" s="481">
        <f t="shared" si="217"/>
        <v>11385</v>
      </c>
      <c r="K108" s="481">
        <f t="shared" si="217"/>
        <v>11</v>
      </c>
      <c r="L108" s="481">
        <f t="shared" si="217"/>
        <v>6991</v>
      </c>
      <c r="M108" s="481">
        <f t="shared" si="217"/>
        <v>11832.607599999999</v>
      </c>
      <c r="N108" s="481">
        <f t="shared" si="217"/>
        <v>0</v>
      </c>
      <c r="O108" s="481">
        <f t="shared" si="217"/>
        <v>32562.678499999998</v>
      </c>
      <c r="P108" s="481">
        <f t="shared" si="227"/>
        <v>-465.27839999999998</v>
      </c>
      <c r="Q108" s="481">
        <f t="shared" si="218"/>
        <v>-2.2904</v>
      </c>
      <c r="R108" s="481">
        <f t="shared" ref="R108:AP108" si="260">R170+R232+R294+R356+R418+R480+R542+R604+R666</f>
        <v>30735</v>
      </c>
      <c r="S108" s="481">
        <f t="shared" si="220"/>
        <v>23837</v>
      </c>
      <c r="T108" s="481">
        <f t="shared" si="220"/>
        <v>4</v>
      </c>
      <c r="U108" s="481">
        <f t="shared" si="260"/>
        <v>59966</v>
      </c>
      <c r="V108" s="481">
        <f t="shared" ref="V108:W108" si="261">V170+V232+V294+V356+V418+V480+V542+V604+V666</f>
        <v>173625</v>
      </c>
      <c r="W108" s="481">
        <f t="shared" si="261"/>
        <v>290410</v>
      </c>
      <c r="X108" s="481">
        <f t="shared" si="260"/>
        <v>130368</v>
      </c>
      <c r="Y108" s="481">
        <f t="shared" si="260"/>
        <v>13432</v>
      </c>
      <c r="Z108" s="481">
        <f t="shared" si="260"/>
        <v>94379</v>
      </c>
      <c r="AA108" s="481">
        <f t="shared" si="260"/>
        <v>8594</v>
      </c>
      <c r="AB108" s="481">
        <f t="shared" si="260"/>
        <v>2217</v>
      </c>
      <c r="AC108" s="481">
        <f t="shared" si="260"/>
        <v>2954</v>
      </c>
      <c r="AD108" s="481">
        <f t="shared" si="260"/>
        <v>26881</v>
      </c>
      <c r="AE108" s="481">
        <f t="shared" si="260"/>
        <v>8789</v>
      </c>
      <c r="AF108" s="481">
        <f t="shared" si="260"/>
        <v>29816</v>
      </c>
      <c r="AG108" s="481">
        <f t="shared" si="260"/>
        <v>1459</v>
      </c>
      <c r="AH108" s="481">
        <f t="shared" si="260"/>
        <v>17626</v>
      </c>
      <c r="AI108" s="481">
        <f t="shared" si="260"/>
        <v>7511</v>
      </c>
      <c r="AJ108" s="481">
        <f t="shared" si="260"/>
        <v>3589</v>
      </c>
      <c r="AK108" s="481">
        <f t="shared" si="260"/>
        <v>2041</v>
      </c>
      <c r="AL108" s="481">
        <f t="shared" si="260"/>
        <v>2575</v>
      </c>
      <c r="AM108" s="481">
        <f t="shared" si="260"/>
        <v>2161</v>
      </c>
      <c r="AN108" s="481">
        <f t="shared" si="260"/>
        <v>1823</v>
      </c>
      <c r="AO108" s="481">
        <f t="shared" si="260"/>
        <v>2265</v>
      </c>
      <c r="AP108" s="481">
        <f t="shared" si="260"/>
        <v>1865</v>
      </c>
      <c r="AQ108" s="481">
        <f t="shared" ref="AQ108:BV108" si="262">AQ170+AQ232+AQ294+AQ356+AQ418+AQ480+AQ542+AQ604+AQ666</f>
        <v>2676</v>
      </c>
      <c r="AR108" s="481">
        <f t="shared" si="262"/>
        <v>2095</v>
      </c>
      <c r="AS108" s="481">
        <f t="shared" si="262"/>
        <v>2119</v>
      </c>
      <c r="AT108" s="481">
        <f t="shared" si="262"/>
        <v>1840</v>
      </c>
      <c r="AU108" s="481">
        <f t="shared" si="262"/>
        <v>6749</v>
      </c>
      <c r="AV108" s="481">
        <f t="shared" si="262"/>
        <v>1429</v>
      </c>
      <c r="AW108" s="481">
        <f t="shared" si="262"/>
        <v>1788</v>
      </c>
      <c r="AX108" s="481">
        <f t="shared" si="262"/>
        <v>954</v>
      </c>
      <c r="AY108" s="481">
        <f t="shared" si="262"/>
        <v>1515</v>
      </c>
      <c r="AZ108" s="481">
        <f t="shared" si="262"/>
        <v>923</v>
      </c>
      <c r="BA108" s="481">
        <f t="shared" si="262"/>
        <v>994</v>
      </c>
      <c r="BB108" s="481">
        <f t="shared" si="262"/>
        <v>195</v>
      </c>
      <c r="BC108" s="481">
        <f t="shared" si="262"/>
        <v>1200</v>
      </c>
      <c r="BD108" s="481">
        <f t="shared" si="262"/>
        <v>66</v>
      </c>
      <c r="BE108" s="481">
        <f t="shared" si="262"/>
        <v>30</v>
      </c>
      <c r="BF108" s="481">
        <f t="shared" si="262"/>
        <v>50</v>
      </c>
      <c r="BG108" s="481">
        <f t="shared" si="262"/>
        <v>39</v>
      </c>
      <c r="BH108" s="481">
        <f t="shared" si="262"/>
        <v>0</v>
      </c>
      <c r="BI108" s="481">
        <f t="shared" si="262"/>
        <v>0</v>
      </c>
      <c r="BJ108" s="481">
        <f t="shared" si="262"/>
        <v>0</v>
      </c>
      <c r="BK108" s="481">
        <f t="shared" si="262"/>
        <v>0</v>
      </c>
      <c r="BL108" s="481">
        <f t="shared" si="262"/>
        <v>0</v>
      </c>
      <c r="BM108" s="481">
        <f t="shared" si="262"/>
        <v>0</v>
      </c>
      <c r="BN108" s="481">
        <f t="shared" si="262"/>
        <v>0</v>
      </c>
      <c r="BO108" s="481">
        <f t="shared" si="262"/>
        <v>0</v>
      </c>
      <c r="BP108" s="481">
        <f t="shared" si="262"/>
        <v>0</v>
      </c>
      <c r="BQ108" s="481">
        <f t="shared" si="262"/>
        <v>0</v>
      </c>
      <c r="BR108" s="481">
        <f t="shared" si="262"/>
        <v>0</v>
      </c>
      <c r="BS108" s="481">
        <f t="shared" si="262"/>
        <v>0</v>
      </c>
      <c r="BT108" s="481">
        <f t="shared" si="262"/>
        <v>0</v>
      </c>
      <c r="BU108" s="481">
        <f t="shared" si="262"/>
        <v>0</v>
      </c>
      <c r="BV108" s="481">
        <f t="shared" si="262"/>
        <v>0</v>
      </c>
      <c r="BW108" s="481">
        <f t="shared" ref="BW108:CE108" si="263">BW170+BW232+BW294+BW356+BW418+BW480+BW542+BW604+BW666</f>
        <v>0</v>
      </c>
      <c r="BX108" s="481">
        <f t="shared" si="263"/>
        <v>0</v>
      </c>
      <c r="BY108" s="481">
        <f t="shared" si="263"/>
        <v>0</v>
      </c>
      <c r="BZ108" s="481">
        <f t="shared" si="263"/>
        <v>0</v>
      </c>
      <c r="CA108" s="481">
        <f t="shared" si="263"/>
        <v>0</v>
      </c>
      <c r="CB108" s="481">
        <f t="shared" si="263"/>
        <v>0</v>
      </c>
      <c r="CC108" s="481">
        <f t="shared" si="263"/>
        <v>0</v>
      </c>
      <c r="CD108" s="481">
        <f t="shared" si="263"/>
        <v>0</v>
      </c>
      <c r="CE108" s="481">
        <f t="shared" si="263"/>
        <v>0</v>
      </c>
      <c r="CF108" s="481"/>
      <c r="CG108" s="537">
        <f>ROUNDDOWN(SUM(I108:CF108),0)</f>
        <v>1025959</v>
      </c>
      <c r="CH108" s="123"/>
      <c r="CI108" s="123">
        <f t="shared" si="224"/>
        <v>0</v>
      </c>
      <c r="CJ108" s="481">
        <f t="shared" si="225"/>
        <v>11457</v>
      </c>
      <c r="CK108" s="481">
        <f t="shared" si="225"/>
        <v>81653</v>
      </c>
      <c r="CL108" s="481">
        <f t="shared" si="225"/>
        <v>547842</v>
      </c>
      <c r="CM108" s="481">
        <f t="shared" si="225"/>
        <v>344026</v>
      </c>
      <c r="CN108" s="481">
        <f t="shared" si="225"/>
        <v>31798</v>
      </c>
      <c r="CO108" s="481">
        <f t="shared" si="225"/>
        <v>9183</v>
      </c>
      <c r="CP108" s="481">
        <f t="shared" si="225"/>
        <v>0</v>
      </c>
      <c r="CQ108" s="481">
        <f t="shared" si="225"/>
        <v>0</v>
      </c>
      <c r="CR108" s="17"/>
      <c r="CS108" s="481">
        <f t="shared" si="226"/>
        <v>30281</v>
      </c>
      <c r="CT108" s="481">
        <f t="shared" si="226"/>
        <v>146636</v>
      </c>
      <c r="CU108" s="481">
        <f t="shared" si="226"/>
        <v>715979</v>
      </c>
      <c r="CV108" s="481">
        <f t="shared" si="226"/>
        <v>106536</v>
      </c>
      <c r="CW108" s="481">
        <f t="shared" si="226"/>
        <v>24947</v>
      </c>
      <c r="CX108" s="481">
        <f t="shared" si="226"/>
        <v>1580</v>
      </c>
      <c r="CY108" s="481">
        <f t="shared" si="226"/>
        <v>0</v>
      </c>
      <c r="CZ108" s="481">
        <f t="shared" si="226"/>
        <v>0</v>
      </c>
      <c r="DA108" s="138">
        <f t="shared" si="216"/>
        <v>0</v>
      </c>
      <c r="DE108"/>
      <c r="DF108"/>
    </row>
    <row r="109" spans="1:110" ht="15" outlineLevel="1">
      <c r="A109" s="561" t="s">
        <v>117</v>
      </c>
      <c r="B109" s="300">
        <v>8.9999999999999998E-4</v>
      </c>
      <c r="C109" s="10">
        <f>'4a 1718 CS PC'!AP13</f>
        <v>8.9999999999999998E-4</v>
      </c>
      <c r="D109" s="10">
        <f>'4a 1718 CS PC'!AR13</f>
        <v>1.2999999999999999E-3</v>
      </c>
      <c r="E109" s="10">
        <f>'4b 1819 CS PC'!AT13</f>
        <v>8.9999999999999998E-4</v>
      </c>
      <c r="F109" s="10">
        <f>'4b 1819 CS PC'!AQ13</f>
        <v>1.2999999999999999E-3</v>
      </c>
      <c r="G109" s="10">
        <f>'4c 1920 CS PC'!AS13</f>
        <v>8.9999999999999998E-4</v>
      </c>
      <c r="H109" s="10">
        <f>'4c 1920 CS PC'!AP13</f>
        <v>1.2999999999999999E-3</v>
      </c>
      <c r="I109" s="481">
        <f t="shared" ref="I109:O118" si="264">I171+I233+I295+I357+I419+I481+I543+I605+I667</f>
        <v>1</v>
      </c>
      <c r="J109" s="481">
        <f t="shared" si="264"/>
        <v>257</v>
      </c>
      <c r="K109" s="481">
        <f t="shared" si="264"/>
        <v>0</v>
      </c>
      <c r="L109" s="481">
        <f t="shared" si="264"/>
        <v>154</v>
      </c>
      <c r="M109" s="481">
        <f t="shared" si="264"/>
        <v>260.04760000000005</v>
      </c>
      <c r="N109" s="481">
        <f t="shared" si="264"/>
        <v>0</v>
      </c>
      <c r="O109" s="481">
        <f t="shared" si="264"/>
        <v>717.07849999999996</v>
      </c>
      <c r="P109" s="481">
        <f t="shared" si="227"/>
        <v>-10.2384</v>
      </c>
      <c r="Q109" s="481">
        <f t="shared" si="218"/>
        <v>-5.04E-2</v>
      </c>
      <c r="R109" s="481">
        <f t="shared" ref="R109:AP109" si="265">R171+R233+R295+R357+R419+R481+R543+R605+R667</f>
        <v>675</v>
      </c>
      <c r="S109" s="481">
        <f t="shared" si="220"/>
        <v>518</v>
      </c>
      <c r="T109" s="481">
        <f t="shared" si="220"/>
        <v>0</v>
      </c>
      <c r="U109" s="481">
        <f t="shared" si="265"/>
        <v>1318</v>
      </c>
      <c r="V109" s="481">
        <f t="shared" ref="V109:W109" si="266">V171+V233+V295+V357+V419+V481+V543+V605+V667</f>
        <v>3825</v>
      </c>
      <c r="W109" s="481">
        <f t="shared" si="266"/>
        <v>6421</v>
      </c>
      <c r="X109" s="481">
        <f t="shared" si="265"/>
        <v>2853</v>
      </c>
      <c r="Y109" s="481">
        <f t="shared" si="265"/>
        <v>289</v>
      </c>
      <c r="Z109" s="481">
        <f t="shared" si="265"/>
        <v>2067</v>
      </c>
      <c r="AA109" s="481">
        <f t="shared" si="265"/>
        <v>186</v>
      </c>
      <c r="AB109" s="481">
        <f t="shared" si="265"/>
        <v>46</v>
      </c>
      <c r="AC109" s="481">
        <f t="shared" si="265"/>
        <v>64</v>
      </c>
      <c r="AD109" s="481">
        <f t="shared" si="265"/>
        <v>587</v>
      </c>
      <c r="AE109" s="481">
        <f t="shared" si="265"/>
        <v>190</v>
      </c>
      <c r="AF109" s="481">
        <f t="shared" si="265"/>
        <v>651</v>
      </c>
      <c r="AG109" s="481">
        <f t="shared" si="265"/>
        <v>33</v>
      </c>
      <c r="AH109" s="481">
        <f t="shared" si="265"/>
        <v>379</v>
      </c>
      <c r="AI109" s="481">
        <f t="shared" si="265"/>
        <v>161</v>
      </c>
      <c r="AJ109" s="481">
        <f t="shared" si="265"/>
        <v>79</v>
      </c>
      <c r="AK109" s="481">
        <f t="shared" si="265"/>
        <v>45</v>
      </c>
      <c r="AL109" s="481">
        <f t="shared" si="265"/>
        <v>54</v>
      </c>
      <c r="AM109" s="481">
        <f t="shared" si="265"/>
        <v>47</v>
      </c>
      <c r="AN109" s="481">
        <f t="shared" si="265"/>
        <v>39</v>
      </c>
      <c r="AO109" s="481">
        <f t="shared" si="265"/>
        <v>47</v>
      </c>
      <c r="AP109" s="481">
        <f t="shared" si="265"/>
        <v>40</v>
      </c>
      <c r="AQ109" s="481">
        <f t="shared" ref="AQ109:BV109" si="267">AQ171+AQ233+AQ295+AQ357+AQ419+AQ481+AQ543+AQ605+AQ667</f>
        <v>58</v>
      </c>
      <c r="AR109" s="481">
        <f t="shared" si="267"/>
        <v>45</v>
      </c>
      <c r="AS109" s="481">
        <f t="shared" si="267"/>
        <v>46</v>
      </c>
      <c r="AT109" s="481">
        <f t="shared" si="267"/>
        <v>40</v>
      </c>
      <c r="AU109" s="481">
        <f t="shared" si="267"/>
        <v>145</v>
      </c>
      <c r="AV109" s="481">
        <f t="shared" si="267"/>
        <v>30</v>
      </c>
      <c r="AW109" s="481">
        <f t="shared" si="267"/>
        <v>39</v>
      </c>
      <c r="AX109" s="481">
        <f t="shared" si="267"/>
        <v>21</v>
      </c>
      <c r="AY109" s="481">
        <f t="shared" si="267"/>
        <v>33</v>
      </c>
      <c r="AZ109" s="481">
        <f t="shared" si="267"/>
        <v>20</v>
      </c>
      <c r="BA109" s="481">
        <f t="shared" si="267"/>
        <v>21</v>
      </c>
      <c r="BB109" s="481">
        <f t="shared" si="267"/>
        <v>4</v>
      </c>
      <c r="BC109" s="481">
        <f t="shared" si="267"/>
        <v>26</v>
      </c>
      <c r="BD109" s="481">
        <f t="shared" si="267"/>
        <v>1</v>
      </c>
      <c r="BE109" s="481">
        <f t="shared" si="267"/>
        <v>1</v>
      </c>
      <c r="BF109" s="481">
        <f t="shared" si="267"/>
        <v>1</v>
      </c>
      <c r="BG109" s="481">
        <f t="shared" si="267"/>
        <v>1</v>
      </c>
      <c r="BH109" s="481">
        <f t="shared" si="267"/>
        <v>0</v>
      </c>
      <c r="BI109" s="481">
        <f t="shared" si="267"/>
        <v>0</v>
      </c>
      <c r="BJ109" s="481">
        <f t="shared" si="267"/>
        <v>0</v>
      </c>
      <c r="BK109" s="481">
        <f t="shared" si="267"/>
        <v>0</v>
      </c>
      <c r="BL109" s="481">
        <f t="shared" si="267"/>
        <v>0</v>
      </c>
      <c r="BM109" s="481">
        <f t="shared" si="267"/>
        <v>0</v>
      </c>
      <c r="BN109" s="481">
        <f t="shared" si="267"/>
        <v>0</v>
      </c>
      <c r="BO109" s="481">
        <f t="shared" si="267"/>
        <v>0</v>
      </c>
      <c r="BP109" s="481">
        <f t="shared" si="267"/>
        <v>0</v>
      </c>
      <c r="BQ109" s="481">
        <f t="shared" si="267"/>
        <v>0</v>
      </c>
      <c r="BR109" s="481">
        <f t="shared" si="267"/>
        <v>0</v>
      </c>
      <c r="BS109" s="481">
        <f t="shared" si="267"/>
        <v>0</v>
      </c>
      <c r="BT109" s="481">
        <f t="shared" si="267"/>
        <v>0</v>
      </c>
      <c r="BU109" s="481">
        <f t="shared" si="267"/>
        <v>0</v>
      </c>
      <c r="BV109" s="481">
        <f t="shared" si="267"/>
        <v>0</v>
      </c>
      <c r="BW109" s="481">
        <f t="shared" ref="BW109:CE109" si="268">BW171+BW233+BW295+BW357+BW419+BW481+BW543+BW605+BW667</f>
        <v>0</v>
      </c>
      <c r="BX109" s="481">
        <f t="shared" si="268"/>
        <v>0</v>
      </c>
      <c r="BY109" s="481">
        <f t="shared" si="268"/>
        <v>0</v>
      </c>
      <c r="BZ109" s="481">
        <f t="shared" si="268"/>
        <v>0</v>
      </c>
      <c r="CA109" s="481">
        <f t="shared" si="268"/>
        <v>0</v>
      </c>
      <c r="CB109" s="481">
        <f t="shared" si="268"/>
        <v>0</v>
      </c>
      <c r="CC109" s="481">
        <f t="shared" si="268"/>
        <v>0</v>
      </c>
      <c r="CD109" s="481">
        <f t="shared" si="268"/>
        <v>0</v>
      </c>
      <c r="CE109" s="481">
        <f t="shared" si="268"/>
        <v>0</v>
      </c>
      <c r="CF109" s="481"/>
      <c r="CG109" s="481">
        <f>ROUND(SUM(I109:CF109),0)</f>
        <v>22525</v>
      </c>
      <c r="CH109" s="123"/>
      <c r="CI109" s="123">
        <f t="shared" si="224"/>
        <v>0</v>
      </c>
      <c r="CJ109" s="481">
        <f t="shared" ref="CJ109:CQ118" si="269">CJ171+CJ233+CJ295+CJ357+CJ419+CJ481+CJ543+CJ605+CJ667</f>
        <v>258</v>
      </c>
      <c r="CK109" s="481">
        <f t="shared" si="269"/>
        <v>1796</v>
      </c>
      <c r="CL109" s="481">
        <f t="shared" si="269"/>
        <v>12082</v>
      </c>
      <c r="CM109" s="481">
        <f t="shared" si="269"/>
        <v>7506</v>
      </c>
      <c r="CN109" s="481">
        <f t="shared" si="269"/>
        <v>685</v>
      </c>
      <c r="CO109" s="481">
        <f t="shared" si="269"/>
        <v>198</v>
      </c>
      <c r="CP109" s="481">
        <f t="shared" si="269"/>
        <v>0</v>
      </c>
      <c r="CQ109" s="481">
        <f t="shared" si="269"/>
        <v>0</v>
      </c>
      <c r="CR109" s="17"/>
      <c r="CS109" s="481">
        <f t="shared" ref="CS109:CZ118" si="270">CS171+CS233+CS295+CS357+CS419+CS481+CS543+CS605+CS667</f>
        <v>671</v>
      </c>
      <c r="CT109" s="481">
        <f t="shared" si="270"/>
        <v>3219</v>
      </c>
      <c r="CU109" s="481">
        <f t="shared" si="270"/>
        <v>15751</v>
      </c>
      <c r="CV109" s="481">
        <f t="shared" si="270"/>
        <v>2312</v>
      </c>
      <c r="CW109" s="481">
        <f t="shared" si="270"/>
        <v>538</v>
      </c>
      <c r="CX109" s="481">
        <f t="shared" si="270"/>
        <v>34</v>
      </c>
      <c r="CY109" s="481">
        <f t="shared" si="270"/>
        <v>0</v>
      </c>
      <c r="CZ109" s="481">
        <f t="shared" si="270"/>
        <v>0</v>
      </c>
      <c r="DA109" s="138">
        <f t="shared" si="216"/>
        <v>0</v>
      </c>
      <c r="DE109"/>
      <c r="DF109"/>
    </row>
    <row r="110" spans="1:110" ht="15" outlineLevel="1">
      <c r="A110" s="561" t="s">
        <v>118</v>
      </c>
      <c r="B110" s="300">
        <v>4.3E-3</v>
      </c>
      <c r="C110" s="10">
        <f>'4a 1718 CS PC'!AP14</f>
        <v>4.3E-3</v>
      </c>
      <c r="D110" s="10">
        <f>'4a 1718 CS PC'!AR14</f>
        <v>6.1000000000000004E-3</v>
      </c>
      <c r="E110" s="10">
        <f>'4b 1819 CS PC'!AT14</f>
        <v>4.4000000000000003E-3</v>
      </c>
      <c r="F110" s="10">
        <f>'4b 1819 CS PC'!AQ14</f>
        <v>6.1999999999999998E-3</v>
      </c>
      <c r="G110" s="10">
        <f>'4c 1920 CS PC'!AS14</f>
        <v>4.4999999999999997E-3</v>
      </c>
      <c r="H110" s="10">
        <f>'4c 1920 CS PC'!AP14</f>
        <v>6.4000000000000003E-3</v>
      </c>
      <c r="I110" s="481">
        <f t="shared" si="264"/>
        <v>7</v>
      </c>
      <c r="J110" s="481">
        <f t="shared" si="264"/>
        <v>1227</v>
      </c>
      <c r="K110" s="481">
        <f t="shared" si="264"/>
        <v>1</v>
      </c>
      <c r="L110" s="481">
        <f t="shared" si="264"/>
        <v>735</v>
      </c>
      <c r="M110" s="481">
        <f t="shared" si="264"/>
        <v>1244.0052000000003</v>
      </c>
      <c r="N110" s="481">
        <f t="shared" si="264"/>
        <v>0</v>
      </c>
      <c r="O110" s="481">
        <f t="shared" si="264"/>
        <v>3423.8195000000001</v>
      </c>
      <c r="P110" s="481">
        <f t="shared" si="227"/>
        <v>-48.916800000000002</v>
      </c>
      <c r="Q110" s="481">
        <f t="shared" si="218"/>
        <v>-0.24080000000000001</v>
      </c>
      <c r="R110" s="481">
        <f t="shared" ref="R110:AP110" si="271">R172+R234+R296+R358+R420+R482+R544+R606+R668</f>
        <v>3228</v>
      </c>
      <c r="S110" s="481">
        <f t="shared" si="220"/>
        <v>2533</v>
      </c>
      <c r="T110" s="481">
        <f t="shared" si="220"/>
        <v>0</v>
      </c>
      <c r="U110" s="481">
        <f t="shared" si="271"/>
        <v>6351</v>
      </c>
      <c r="V110" s="481">
        <f t="shared" ref="V110:W110" si="272">V172+V234+V296+V358+V420+V482+V544+V606+V668</f>
        <v>18372</v>
      </c>
      <c r="W110" s="481">
        <f t="shared" si="272"/>
        <v>30690</v>
      </c>
      <c r="X110" s="481">
        <f t="shared" si="271"/>
        <v>14068</v>
      </c>
      <c r="Y110" s="481">
        <f t="shared" si="271"/>
        <v>1446</v>
      </c>
      <c r="Z110" s="481">
        <f t="shared" si="271"/>
        <v>10184</v>
      </c>
      <c r="AA110" s="481">
        <f t="shared" si="271"/>
        <v>925</v>
      </c>
      <c r="AB110" s="481">
        <f t="shared" si="271"/>
        <v>239</v>
      </c>
      <c r="AC110" s="481">
        <f t="shared" si="271"/>
        <v>317</v>
      </c>
      <c r="AD110" s="481">
        <f t="shared" si="271"/>
        <v>2899</v>
      </c>
      <c r="AE110" s="481">
        <f t="shared" si="271"/>
        <v>946</v>
      </c>
      <c r="AF110" s="481">
        <f t="shared" si="271"/>
        <v>3216</v>
      </c>
      <c r="AG110" s="481">
        <f t="shared" si="271"/>
        <v>156</v>
      </c>
      <c r="AH110" s="481">
        <f t="shared" si="271"/>
        <v>1898</v>
      </c>
      <c r="AI110" s="481">
        <f t="shared" si="271"/>
        <v>810</v>
      </c>
      <c r="AJ110" s="481">
        <f t="shared" si="271"/>
        <v>387</v>
      </c>
      <c r="AK110" s="481">
        <f t="shared" si="271"/>
        <v>219</v>
      </c>
      <c r="AL110" s="481">
        <f t="shared" si="271"/>
        <v>276</v>
      </c>
      <c r="AM110" s="481">
        <f t="shared" si="271"/>
        <v>233</v>
      </c>
      <c r="AN110" s="481">
        <f t="shared" si="271"/>
        <v>196</v>
      </c>
      <c r="AO110" s="481">
        <f t="shared" si="271"/>
        <v>243</v>
      </c>
      <c r="AP110" s="481">
        <f t="shared" si="271"/>
        <v>201</v>
      </c>
      <c r="AQ110" s="481">
        <f t="shared" ref="AQ110:BV110" si="273">AQ172+AQ234+AQ296+AQ358+AQ420+AQ482+AQ544+AQ606+AQ668</f>
        <v>288</v>
      </c>
      <c r="AR110" s="481">
        <f t="shared" si="273"/>
        <v>225</v>
      </c>
      <c r="AS110" s="481">
        <f t="shared" si="273"/>
        <v>228</v>
      </c>
      <c r="AT110" s="481">
        <f t="shared" si="273"/>
        <v>198</v>
      </c>
      <c r="AU110" s="481">
        <f t="shared" si="273"/>
        <v>727</v>
      </c>
      <c r="AV110" s="481">
        <f t="shared" si="273"/>
        <v>155</v>
      </c>
      <c r="AW110" s="481">
        <f t="shared" si="273"/>
        <v>193</v>
      </c>
      <c r="AX110" s="481">
        <f t="shared" si="273"/>
        <v>103</v>
      </c>
      <c r="AY110" s="481">
        <f t="shared" si="273"/>
        <v>163</v>
      </c>
      <c r="AZ110" s="481">
        <f t="shared" si="273"/>
        <v>99</v>
      </c>
      <c r="BA110" s="481">
        <f t="shared" si="273"/>
        <v>107</v>
      </c>
      <c r="BB110" s="481">
        <f t="shared" si="273"/>
        <v>21</v>
      </c>
      <c r="BC110" s="481">
        <f t="shared" si="273"/>
        <v>129</v>
      </c>
      <c r="BD110" s="481">
        <f t="shared" si="273"/>
        <v>7</v>
      </c>
      <c r="BE110" s="481">
        <f t="shared" si="273"/>
        <v>3</v>
      </c>
      <c r="BF110" s="481">
        <f t="shared" si="273"/>
        <v>5</v>
      </c>
      <c r="BG110" s="481">
        <f t="shared" si="273"/>
        <v>4</v>
      </c>
      <c r="BH110" s="481">
        <f t="shared" si="273"/>
        <v>0</v>
      </c>
      <c r="BI110" s="481">
        <f t="shared" si="273"/>
        <v>0</v>
      </c>
      <c r="BJ110" s="481">
        <f t="shared" si="273"/>
        <v>0</v>
      </c>
      <c r="BK110" s="481">
        <f t="shared" si="273"/>
        <v>0</v>
      </c>
      <c r="BL110" s="481">
        <f t="shared" si="273"/>
        <v>0</v>
      </c>
      <c r="BM110" s="481">
        <f t="shared" si="273"/>
        <v>0</v>
      </c>
      <c r="BN110" s="481">
        <f t="shared" si="273"/>
        <v>0</v>
      </c>
      <c r="BO110" s="481">
        <f t="shared" si="273"/>
        <v>0</v>
      </c>
      <c r="BP110" s="481">
        <f t="shared" si="273"/>
        <v>0</v>
      </c>
      <c r="BQ110" s="481">
        <f t="shared" si="273"/>
        <v>0</v>
      </c>
      <c r="BR110" s="481">
        <f t="shared" si="273"/>
        <v>0</v>
      </c>
      <c r="BS110" s="481">
        <f t="shared" si="273"/>
        <v>0</v>
      </c>
      <c r="BT110" s="481">
        <f t="shared" si="273"/>
        <v>0</v>
      </c>
      <c r="BU110" s="481">
        <f t="shared" si="273"/>
        <v>0</v>
      </c>
      <c r="BV110" s="481">
        <f t="shared" si="273"/>
        <v>0</v>
      </c>
      <c r="BW110" s="481">
        <f t="shared" ref="BW110:CE110" si="274">BW172+BW234+BW296+BW358+BW420+BW482+BW544+BW606+BW668</f>
        <v>0</v>
      </c>
      <c r="BX110" s="481">
        <f t="shared" si="274"/>
        <v>0</v>
      </c>
      <c r="BY110" s="481">
        <f t="shared" si="274"/>
        <v>0</v>
      </c>
      <c r="BZ110" s="481">
        <f t="shared" si="274"/>
        <v>0</v>
      </c>
      <c r="CA110" s="481">
        <f t="shared" si="274"/>
        <v>0</v>
      </c>
      <c r="CB110" s="481">
        <f t="shared" si="274"/>
        <v>0</v>
      </c>
      <c r="CC110" s="481">
        <f t="shared" si="274"/>
        <v>0</v>
      </c>
      <c r="CD110" s="481">
        <f t="shared" si="274"/>
        <v>0</v>
      </c>
      <c r="CE110" s="481">
        <f t="shared" si="274"/>
        <v>0</v>
      </c>
      <c r="CF110" s="481"/>
      <c r="CG110" s="537">
        <f>ROUNDDOWN(SUM(I110:CF110),0)</f>
        <v>109276</v>
      </c>
      <c r="CH110" s="123"/>
      <c r="CI110" s="123">
        <f t="shared" si="224"/>
        <v>0</v>
      </c>
      <c r="CJ110" s="481">
        <f t="shared" si="269"/>
        <v>1235</v>
      </c>
      <c r="CK110" s="481">
        <f t="shared" si="269"/>
        <v>8581</v>
      </c>
      <c r="CL110" s="481">
        <f t="shared" si="269"/>
        <v>57946</v>
      </c>
      <c r="CM110" s="481">
        <f t="shared" si="269"/>
        <v>37104</v>
      </c>
      <c r="CN110" s="481">
        <f t="shared" si="269"/>
        <v>3421</v>
      </c>
      <c r="CO110" s="481">
        <f t="shared" si="269"/>
        <v>989</v>
      </c>
      <c r="CP110" s="481">
        <f t="shared" si="269"/>
        <v>0</v>
      </c>
      <c r="CQ110" s="481">
        <f t="shared" si="269"/>
        <v>0</v>
      </c>
      <c r="CR110" s="17"/>
      <c r="CS110" s="481">
        <f t="shared" si="270"/>
        <v>3214</v>
      </c>
      <c r="CT110" s="481">
        <f t="shared" si="270"/>
        <v>15486</v>
      </c>
      <c r="CU110" s="481">
        <f t="shared" si="270"/>
        <v>76241</v>
      </c>
      <c r="CV110" s="481">
        <f t="shared" si="270"/>
        <v>11479</v>
      </c>
      <c r="CW110" s="481">
        <f t="shared" si="270"/>
        <v>2687</v>
      </c>
      <c r="CX110" s="481">
        <f t="shared" si="270"/>
        <v>169</v>
      </c>
      <c r="CY110" s="481">
        <f t="shared" si="270"/>
        <v>0</v>
      </c>
      <c r="CZ110" s="481">
        <f t="shared" si="270"/>
        <v>0</v>
      </c>
      <c r="DA110" s="138">
        <f t="shared" si="216"/>
        <v>0</v>
      </c>
      <c r="DE110"/>
      <c r="DF110"/>
    </row>
    <row r="111" spans="1:110" ht="15" outlineLevel="1">
      <c r="A111" s="561" t="s">
        <v>119</v>
      </c>
      <c r="B111" s="300">
        <v>7.6E-3</v>
      </c>
      <c r="C111" s="10">
        <f>'4a 1718 CS PC'!AP15</f>
        <v>7.7000000000000002E-3</v>
      </c>
      <c r="D111" s="10">
        <f>'4a 1718 CS PC'!AR15</f>
        <v>1.0800000000000001E-2</v>
      </c>
      <c r="E111" s="10">
        <f>'4b 1819 CS PC'!AT15</f>
        <v>8.0000000000000002E-3</v>
      </c>
      <c r="F111" s="10">
        <f>'4b 1819 CS PC'!AQ15</f>
        <v>1.1299999999999999E-2</v>
      </c>
      <c r="G111" s="10">
        <f>'4c 1920 CS PC'!AS15</f>
        <v>7.9000000000000008E-3</v>
      </c>
      <c r="H111" s="10">
        <f>'4c 1920 CS PC'!AP15</f>
        <v>1.1299999999999999E-2</v>
      </c>
      <c r="I111" s="481">
        <f t="shared" si="264"/>
        <v>12</v>
      </c>
      <c r="J111" s="481">
        <f t="shared" si="264"/>
        <v>2169</v>
      </c>
      <c r="K111" s="481">
        <f t="shared" si="264"/>
        <v>2</v>
      </c>
      <c r="L111" s="481">
        <f t="shared" si="264"/>
        <v>1316</v>
      </c>
      <c r="M111" s="481">
        <f t="shared" si="264"/>
        <v>2227.9628000000002</v>
      </c>
      <c r="N111" s="481">
        <f t="shared" si="264"/>
        <v>0</v>
      </c>
      <c r="O111" s="481">
        <f t="shared" si="264"/>
        <v>6130.5605000000005</v>
      </c>
      <c r="P111" s="481">
        <f t="shared" si="227"/>
        <v>-87.595200000000006</v>
      </c>
      <c r="Q111" s="481">
        <f t="shared" si="218"/>
        <v>-0.43120000000000003</v>
      </c>
      <c r="R111" s="481">
        <f t="shared" ref="R111:AP111" si="275">R173+R235+R297+R359+R421+R483+R545+R607+R669</f>
        <v>5788</v>
      </c>
      <c r="S111" s="481">
        <f t="shared" si="220"/>
        <v>4607</v>
      </c>
      <c r="T111" s="481">
        <f t="shared" si="220"/>
        <v>1</v>
      </c>
      <c r="U111" s="481">
        <f t="shared" si="275"/>
        <v>11562</v>
      </c>
      <c r="V111" s="481">
        <f t="shared" ref="V111:W111" si="276">V173+V235+V297+V359+V421+V483+V545+V607+V669</f>
        <v>33461</v>
      </c>
      <c r="W111" s="481">
        <f t="shared" si="276"/>
        <v>55923</v>
      </c>
      <c r="X111" s="481">
        <f t="shared" si="275"/>
        <v>24828</v>
      </c>
      <c r="Y111" s="481">
        <f t="shared" si="275"/>
        <v>2539</v>
      </c>
      <c r="Z111" s="481">
        <f t="shared" si="275"/>
        <v>17975</v>
      </c>
      <c r="AA111" s="481">
        <f t="shared" si="275"/>
        <v>1624</v>
      </c>
      <c r="AB111" s="481">
        <f t="shared" si="275"/>
        <v>419</v>
      </c>
      <c r="AC111" s="481">
        <f t="shared" si="275"/>
        <v>559</v>
      </c>
      <c r="AD111" s="481">
        <f t="shared" si="275"/>
        <v>5116</v>
      </c>
      <c r="AE111" s="481">
        <f t="shared" si="275"/>
        <v>1662</v>
      </c>
      <c r="AF111" s="481">
        <f t="shared" si="275"/>
        <v>5672</v>
      </c>
      <c r="AG111" s="481">
        <f t="shared" si="275"/>
        <v>276</v>
      </c>
      <c r="AH111" s="481">
        <f t="shared" si="275"/>
        <v>3331</v>
      </c>
      <c r="AI111" s="481">
        <f t="shared" si="275"/>
        <v>1421</v>
      </c>
      <c r="AJ111" s="481">
        <f t="shared" si="275"/>
        <v>678</v>
      </c>
      <c r="AK111" s="481">
        <f t="shared" si="275"/>
        <v>386</v>
      </c>
      <c r="AL111" s="481">
        <f t="shared" si="275"/>
        <v>487</v>
      </c>
      <c r="AM111" s="481">
        <f t="shared" si="275"/>
        <v>408</v>
      </c>
      <c r="AN111" s="481">
        <f t="shared" si="275"/>
        <v>345</v>
      </c>
      <c r="AO111" s="481">
        <f t="shared" si="275"/>
        <v>427</v>
      </c>
      <c r="AP111" s="481">
        <f t="shared" si="275"/>
        <v>353</v>
      </c>
      <c r="AQ111" s="481">
        <f t="shared" ref="AQ111:BV111" si="277">AQ173+AQ235+AQ297+AQ359+AQ421+AQ483+AQ545+AQ607+AQ669</f>
        <v>506</v>
      </c>
      <c r="AR111" s="481">
        <f t="shared" si="277"/>
        <v>396</v>
      </c>
      <c r="AS111" s="481">
        <f t="shared" si="277"/>
        <v>401</v>
      </c>
      <c r="AT111" s="481">
        <f t="shared" si="277"/>
        <v>348</v>
      </c>
      <c r="AU111" s="481">
        <f t="shared" si="277"/>
        <v>1276</v>
      </c>
      <c r="AV111" s="481">
        <f t="shared" si="277"/>
        <v>270</v>
      </c>
      <c r="AW111" s="481">
        <f t="shared" si="277"/>
        <v>338</v>
      </c>
      <c r="AX111" s="481">
        <f t="shared" si="277"/>
        <v>180</v>
      </c>
      <c r="AY111" s="481">
        <f t="shared" si="277"/>
        <v>286</v>
      </c>
      <c r="AZ111" s="481">
        <f t="shared" si="277"/>
        <v>175</v>
      </c>
      <c r="BA111" s="481">
        <f t="shared" si="277"/>
        <v>188</v>
      </c>
      <c r="BB111" s="481">
        <f t="shared" si="277"/>
        <v>37</v>
      </c>
      <c r="BC111" s="481">
        <f t="shared" si="277"/>
        <v>227</v>
      </c>
      <c r="BD111" s="481">
        <f t="shared" si="277"/>
        <v>12</v>
      </c>
      <c r="BE111" s="481">
        <f t="shared" si="277"/>
        <v>6</v>
      </c>
      <c r="BF111" s="481">
        <f t="shared" si="277"/>
        <v>10</v>
      </c>
      <c r="BG111" s="481">
        <f t="shared" si="277"/>
        <v>7</v>
      </c>
      <c r="BH111" s="481">
        <f t="shared" si="277"/>
        <v>0</v>
      </c>
      <c r="BI111" s="481">
        <f t="shared" si="277"/>
        <v>0</v>
      </c>
      <c r="BJ111" s="481">
        <f t="shared" si="277"/>
        <v>0</v>
      </c>
      <c r="BK111" s="481">
        <f t="shared" si="277"/>
        <v>0</v>
      </c>
      <c r="BL111" s="481">
        <f t="shared" si="277"/>
        <v>0</v>
      </c>
      <c r="BM111" s="481">
        <f t="shared" si="277"/>
        <v>0</v>
      </c>
      <c r="BN111" s="481">
        <f t="shared" si="277"/>
        <v>0</v>
      </c>
      <c r="BO111" s="481">
        <f t="shared" si="277"/>
        <v>0</v>
      </c>
      <c r="BP111" s="481">
        <f t="shared" si="277"/>
        <v>0</v>
      </c>
      <c r="BQ111" s="481">
        <f t="shared" si="277"/>
        <v>0</v>
      </c>
      <c r="BR111" s="481">
        <f t="shared" si="277"/>
        <v>0</v>
      </c>
      <c r="BS111" s="481">
        <f t="shared" si="277"/>
        <v>0</v>
      </c>
      <c r="BT111" s="481">
        <f t="shared" si="277"/>
        <v>0</v>
      </c>
      <c r="BU111" s="481">
        <f t="shared" si="277"/>
        <v>0</v>
      </c>
      <c r="BV111" s="481">
        <f t="shared" si="277"/>
        <v>0</v>
      </c>
      <c r="BW111" s="481">
        <f t="shared" ref="BW111:CE111" si="278">BW173+BW235+BW297+BW359+BW421+BW483+BW545+BW607+BW669</f>
        <v>0</v>
      </c>
      <c r="BX111" s="481">
        <f t="shared" si="278"/>
        <v>0</v>
      </c>
      <c r="BY111" s="481">
        <f t="shared" si="278"/>
        <v>0</v>
      </c>
      <c r="BZ111" s="481">
        <f t="shared" si="278"/>
        <v>0</v>
      </c>
      <c r="CA111" s="481">
        <f t="shared" si="278"/>
        <v>0</v>
      </c>
      <c r="CB111" s="481">
        <f t="shared" si="278"/>
        <v>0</v>
      </c>
      <c r="CC111" s="481">
        <f t="shared" si="278"/>
        <v>0</v>
      </c>
      <c r="CD111" s="481">
        <f t="shared" si="278"/>
        <v>0</v>
      </c>
      <c r="CE111" s="481">
        <f t="shared" si="278"/>
        <v>0</v>
      </c>
      <c r="CF111" s="481"/>
      <c r="CG111" s="481">
        <f>ROUND(SUM(I111:CF111),0)</f>
        <v>196280</v>
      </c>
      <c r="CH111" s="123"/>
      <c r="CI111" s="123">
        <f t="shared" si="224"/>
        <v>0</v>
      </c>
      <c r="CJ111" s="481">
        <f t="shared" si="269"/>
        <v>2183</v>
      </c>
      <c r="CK111" s="481">
        <f t="shared" si="269"/>
        <v>15374</v>
      </c>
      <c r="CL111" s="481">
        <f t="shared" si="269"/>
        <v>105554</v>
      </c>
      <c r="CM111" s="481">
        <f t="shared" si="269"/>
        <v>65422</v>
      </c>
      <c r="CN111" s="481">
        <f t="shared" si="269"/>
        <v>6011</v>
      </c>
      <c r="CO111" s="481">
        <f t="shared" si="269"/>
        <v>1736</v>
      </c>
      <c r="CP111" s="481">
        <f t="shared" si="269"/>
        <v>0</v>
      </c>
      <c r="CQ111" s="481">
        <f t="shared" si="269"/>
        <v>0</v>
      </c>
      <c r="CR111" s="17"/>
      <c r="CS111" s="481">
        <f t="shared" si="270"/>
        <v>5727</v>
      </c>
      <c r="CT111" s="481">
        <f t="shared" si="270"/>
        <v>28000</v>
      </c>
      <c r="CU111" s="481">
        <f t="shared" si="270"/>
        <v>137328</v>
      </c>
      <c r="CV111" s="481">
        <f t="shared" si="270"/>
        <v>20209</v>
      </c>
      <c r="CW111" s="481">
        <f t="shared" si="270"/>
        <v>4717</v>
      </c>
      <c r="CX111" s="481">
        <f t="shared" si="270"/>
        <v>299</v>
      </c>
      <c r="CY111" s="481">
        <f t="shared" si="270"/>
        <v>0</v>
      </c>
      <c r="CZ111" s="481">
        <f t="shared" si="270"/>
        <v>0</v>
      </c>
      <c r="DA111" s="138">
        <f t="shared" si="216"/>
        <v>0</v>
      </c>
      <c r="DE111"/>
      <c r="DF111"/>
    </row>
    <row r="112" spans="1:110" ht="15" outlineLevel="1">
      <c r="A112" s="561" t="s">
        <v>120</v>
      </c>
      <c r="B112" s="300">
        <v>4.0000000000000002E-4</v>
      </c>
      <c r="C112" s="10">
        <f>'4a 1718 CS PC'!AP16</f>
        <v>5.0000000000000001E-4</v>
      </c>
      <c r="D112" s="10">
        <f>'4a 1718 CS PC'!AR16</f>
        <v>5.9999999999999995E-4</v>
      </c>
      <c r="E112" s="10">
        <f>'4b 1819 CS PC'!AT16</f>
        <v>4.0000000000000002E-4</v>
      </c>
      <c r="F112" s="10">
        <f>'4b 1819 CS PC'!AQ16</f>
        <v>5.9999999999999995E-4</v>
      </c>
      <c r="G112" s="10">
        <f>'4c 1920 CS PC'!AS16</f>
        <v>4.0000000000000002E-4</v>
      </c>
      <c r="H112" s="10">
        <f>'4c 1920 CS PC'!AP16</f>
        <v>5.9999999999999995E-4</v>
      </c>
      <c r="I112" s="481">
        <f t="shared" si="264"/>
        <v>1</v>
      </c>
      <c r="J112" s="481">
        <f t="shared" si="264"/>
        <v>114</v>
      </c>
      <c r="K112" s="481">
        <f t="shared" si="264"/>
        <v>0</v>
      </c>
      <c r="L112" s="481">
        <f t="shared" si="264"/>
        <v>85</v>
      </c>
      <c r="M112" s="481">
        <f t="shared" si="264"/>
        <v>144.58199999999997</v>
      </c>
      <c r="N112" s="481">
        <f t="shared" si="264"/>
        <v>0</v>
      </c>
      <c r="O112" s="481">
        <f t="shared" si="264"/>
        <v>397.93249999999995</v>
      </c>
      <c r="P112" s="481">
        <f t="shared" si="227"/>
        <v>-5.6879999999999997</v>
      </c>
      <c r="Q112" s="481">
        <f t="shared" si="218"/>
        <v>-2.8000000000000001E-2</v>
      </c>
      <c r="R112" s="481">
        <f t="shared" ref="R112:AP112" si="279">R174+R236+R298+R360+R422+R484+R546+R608+R670</f>
        <v>375</v>
      </c>
      <c r="S112" s="481">
        <f t="shared" si="220"/>
        <v>230</v>
      </c>
      <c r="T112" s="481">
        <f t="shared" si="220"/>
        <v>0</v>
      </c>
      <c r="U112" s="481">
        <f t="shared" si="279"/>
        <v>602</v>
      </c>
      <c r="V112" s="481">
        <f t="shared" ref="V112:W112" si="280">V174+V236+V298+V360+V422+V484+V546+V608+V670</f>
        <v>1745</v>
      </c>
      <c r="W112" s="481">
        <f t="shared" si="280"/>
        <v>2954</v>
      </c>
      <c r="X112" s="481">
        <f t="shared" si="279"/>
        <v>1313</v>
      </c>
      <c r="Y112" s="481">
        <f t="shared" si="279"/>
        <v>130</v>
      </c>
      <c r="Z112" s="481">
        <f t="shared" si="279"/>
        <v>953</v>
      </c>
      <c r="AA112" s="481">
        <f t="shared" si="279"/>
        <v>83</v>
      </c>
      <c r="AB112" s="481">
        <f t="shared" si="279"/>
        <v>22</v>
      </c>
      <c r="AC112" s="481">
        <f t="shared" si="279"/>
        <v>29</v>
      </c>
      <c r="AD112" s="481">
        <f t="shared" si="279"/>
        <v>270</v>
      </c>
      <c r="AE112" s="481">
        <f t="shared" si="279"/>
        <v>84</v>
      </c>
      <c r="AF112" s="481">
        <f t="shared" si="279"/>
        <v>299</v>
      </c>
      <c r="AG112" s="481">
        <f t="shared" si="279"/>
        <v>15</v>
      </c>
      <c r="AH112" s="481">
        <f t="shared" si="279"/>
        <v>170</v>
      </c>
      <c r="AI112" s="481">
        <f t="shared" si="279"/>
        <v>73</v>
      </c>
      <c r="AJ112" s="481">
        <f t="shared" si="279"/>
        <v>36</v>
      </c>
      <c r="AK112" s="481">
        <f t="shared" si="279"/>
        <v>20</v>
      </c>
      <c r="AL112" s="481">
        <f t="shared" si="279"/>
        <v>24</v>
      </c>
      <c r="AM112" s="481">
        <f t="shared" si="279"/>
        <v>21</v>
      </c>
      <c r="AN112" s="481">
        <f t="shared" si="279"/>
        <v>17</v>
      </c>
      <c r="AO112" s="481">
        <f t="shared" si="279"/>
        <v>21</v>
      </c>
      <c r="AP112" s="481">
        <f t="shared" si="279"/>
        <v>18</v>
      </c>
      <c r="AQ112" s="481">
        <f t="shared" ref="AQ112:BV112" si="281">AQ174+AQ236+AQ298+AQ360+AQ422+AQ484+AQ546+AQ608+AQ670</f>
        <v>26</v>
      </c>
      <c r="AR112" s="481">
        <f t="shared" si="281"/>
        <v>20</v>
      </c>
      <c r="AS112" s="481">
        <f t="shared" si="281"/>
        <v>20</v>
      </c>
      <c r="AT112" s="481">
        <f t="shared" si="281"/>
        <v>18</v>
      </c>
      <c r="AU112" s="481">
        <f t="shared" si="281"/>
        <v>64</v>
      </c>
      <c r="AV112" s="481">
        <f t="shared" si="281"/>
        <v>13</v>
      </c>
      <c r="AW112" s="481">
        <f t="shared" si="281"/>
        <v>17</v>
      </c>
      <c r="AX112" s="481">
        <f t="shared" si="281"/>
        <v>9</v>
      </c>
      <c r="AY112" s="481">
        <f t="shared" si="281"/>
        <v>14</v>
      </c>
      <c r="AZ112" s="481">
        <f t="shared" si="281"/>
        <v>9</v>
      </c>
      <c r="BA112" s="481">
        <f t="shared" si="281"/>
        <v>10</v>
      </c>
      <c r="BB112" s="481">
        <f t="shared" si="281"/>
        <v>2</v>
      </c>
      <c r="BC112" s="481">
        <f t="shared" si="281"/>
        <v>11</v>
      </c>
      <c r="BD112" s="481">
        <f t="shared" si="281"/>
        <v>1</v>
      </c>
      <c r="BE112" s="481">
        <f t="shared" si="281"/>
        <v>0</v>
      </c>
      <c r="BF112" s="481">
        <f t="shared" si="281"/>
        <v>0</v>
      </c>
      <c r="BG112" s="481">
        <f t="shared" si="281"/>
        <v>0</v>
      </c>
      <c r="BH112" s="481">
        <f t="shared" si="281"/>
        <v>0</v>
      </c>
      <c r="BI112" s="481">
        <f t="shared" si="281"/>
        <v>0</v>
      </c>
      <c r="BJ112" s="481">
        <f t="shared" si="281"/>
        <v>0</v>
      </c>
      <c r="BK112" s="481">
        <f t="shared" si="281"/>
        <v>0</v>
      </c>
      <c r="BL112" s="481">
        <f t="shared" si="281"/>
        <v>0</v>
      </c>
      <c r="BM112" s="481">
        <f t="shared" si="281"/>
        <v>0</v>
      </c>
      <c r="BN112" s="481">
        <f t="shared" si="281"/>
        <v>0</v>
      </c>
      <c r="BO112" s="481">
        <f t="shared" si="281"/>
        <v>0</v>
      </c>
      <c r="BP112" s="481">
        <f t="shared" si="281"/>
        <v>0</v>
      </c>
      <c r="BQ112" s="481">
        <f t="shared" si="281"/>
        <v>0</v>
      </c>
      <c r="BR112" s="481">
        <f t="shared" si="281"/>
        <v>0</v>
      </c>
      <c r="BS112" s="481">
        <f t="shared" si="281"/>
        <v>0</v>
      </c>
      <c r="BT112" s="481">
        <f t="shared" si="281"/>
        <v>0</v>
      </c>
      <c r="BU112" s="481">
        <f t="shared" si="281"/>
        <v>0</v>
      </c>
      <c r="BV112" s="481">
        <f t="shared" si="281"/>
        <v>0</v>
      </c>
      <c r="BW112" s="481">
        <f t="shared" ref="BW112:CE112" si="282">BW174+BW236+BW298+BW360+BW422+BW484+BW546+BW608+BW670</f>
        <v>0</v>
      </c>
      <c r="BX112" s="481">
        <f t="shared" si="282"/>
        <v>0</v>
      </c>
      <c r="BY112" s="481">
        <f t="shared" si="282"/>
        <v>0</v>
      </c>
      <c r="BZ112" s="481">
        <f t="shared" si="282"/>
        <v>0</v>
      </c>
      <c r="CA112" s="481">
        <f t="shared" si="282"/>
        <v>0</v>
      </c>
      <c r="CB112" s="481">
        <f t="shared" si="282"/>
        <v>0</v>
      </c>
      <c r="CC112" s="481">
        <f t="shared" si="282"/>
        <v>0</v>
      </c>
      <c r="CD112" s="481">
        <f t="shared" si="282"/>
        <v>0</v>
      </c>
      <c r="CE112" s="481">
        <f t="shared" si="282"/>
        <v>0</v>
      </c>
      <c r="CF112" s="481"/>
      <c r="CG112" s="537">
        <f>ROUNDDOWN(SUM(I112:CF112),0)</f>
        <v>10474</v>
      </c>
      <c r="CH112" s="123"/>
      <c r="CI112" s="123">
        <f t="shared" si="224"/>
        <v>0</v>
      </c>
      <c r="CJ112" s="481">
        <f t="shared" si="269"/>
        <v>115</v>
      </c>
      <c r="CK112" s="481">
        <f t="shared" si="269"/>
        <v>996</v>
      </c>
      <c r="CL112" s="481">
        <f t="shared" si="269"/>
        <v>5531</v>
      </c>
      <c r="CM112" s="481">
        <f t="shared" si="269"/>
        <v>3441</v>
      </c>
      <c r="CN112" s="481">
        <f t="shared" si="269"/>
        <v>305</v>
      </c>
      <c r="CO112" s="481">
        <f t="shared" si="269"/>
        <v>86</v>
      </c>
      <c r="CP112" s="481">
        <f t="shared" si="269"/>
        <v>0</v>
      </c>
      <c r="CQ112" s="481">
        <f t="shared" si="269"/>
        <v>0</v>
      </c>
      <c r="CR112" s="17"/>
      <c r="CS112" s="481">
        <f t="shared" si="270"/>
        <v>344</v>
      </c>
      <c r="CT112" s="481">
        <f t="shared" si="270"/>
        <v>1599</v>
      </c>
      <c r="CU112" s="481">
        <f t="shared" si="270"/>
        <v>7229</v>
      </c>
      <c r="CV112" s="481">
        <f t="shared" si="270"/>
        <v>1050</v>
      </c>
      <c r="CW112" s="481">
        <f t="shared" si="270"/>
        <v>238</v>
      </c>
      <c r="CX112" s="481">
        <f t="shared" si="270"/>
        <v>14</v>
      </c>
      <c r="CY112" s="481">
        <f t="shared" si="270"/>
        <v>0</v>
      </c>
      <c r="CZ112" s="481">
        <f t="shared" si="270"/>
        <v>0</v>
      </c>
      <c r="DA112" s="138">
        <f t="shared" si="216"/>
        <v>0</v>
      </c>
      <c r="DE112"/>
      <c r="DF112"/>
    </row>
    <row r="113" spans="1:110" ht="15" outlineLevel="1">
      <c r="A113" s="561" t="s">
        <v>121</v>
      </c>
      <c r="B113" s="300">
        <v>3.2899999999999999E-2</v>
      </c>
      <c r="C113" s="10">
        <f>'4a 1718 CS PC'!AP17</f>
        <v>3.3300000000000003E-2</v>
      </c>
      <c r="D113" s="10">
        <f>'4a 1718 CS PC'!AR17</f>
        <v>4.6800000000000001E-2</v>
      </c>
      <c r="E113" s="10">
        <f>'4b 1819 CS PC'!AT17</f>
        <v>3.3799999999999997E-2</v>
      </c>
      <c r="F113" s="10">
        <f>'4b 1819 CS PC'!AQ17</f>
        <v>4.7899999999999998E-2</v>
      </c>
      <c r="G113" s="10">
        <f>'4c 1920 CS PC'!AS17</f>
        <v>3.4099999999999998E-2</v>
      </c>
      <c r="H113" s="10">
        <f>'4c 1920 CS PC'!AP17</f>
        <v>4.8399999999999999E-2</v>
      </c>
      <c r="I113" s="481">
        <f t="shared" si="264"/>
        <v>50</v>
      </c>
      <c r="J113" s="481">
        <f t="shared" si="264"/>
        <v>9388</v>
      </c>
      <c r="K113" s="481">
        <f t="shared" si="264"/>
        <v>9</v>
      </c>
      <c r="L113" s="481">
        <f t="shared" si="264"/>
        <v>5692</v>
      </c>
      <c r="M113" s="481">
        <f t="shared" si="264"/>
        <v>9634.7612000000008</v>
      </c>
      <c r="N113" s="481">
        <f t="shared" si="264"/>
        <v>0</v>
      </c>
      <c r="O113" s="481">
        <f t="shared" si="264"/>
        <v>26511.904500000001</v>
      </c>
      <c r="P113" s="481">
        <f t="shared" si="227"/>
        <v>-378.82080000000002</v>
      </c>
      <c r="Q113" s="481">
        <f t="shared" si="218"/>
        <v>-1.8648000000000002</v>
      </c>
      <c r="R113" s="481">
        <f t="shared" ref="R113:AP113" si="283">R175+R237+R299+R361+R423+R485+R547+R609+R671</f>
        <v>25024</v>
      </c>
      <c r="S113" s="481">
        <f t="shared" si="220"/>
        <v>19460</v>
      </c>
      <c r="T113" s="481">
        <f t="shared" si="220"/>
        <v>3</v>
      </c>
      <c r="U113" s="481">
        <f t="shared" si="283"/>
        <v>48943</v>
      </c>
      <c r="V113" s="481">
        <f t="shared" ref="V113:W113" si="284">V175+V237+V299+V361+V423+V485+V547+V609+V671</f>
        <v>141702</v>
      </c>
      <c r="W113" s="481">
        <f t="shared" si="284"/>
        <v>236988</v>
      </c>
      <c r="X113" s="481">
        <f t="shared" si="283"/>
        <v>106403</v>
      </c>
      <c r="Y113" s="481">
        <f t="shared" si="283"/>
        <v>10959</v>
      </c>
      <c r="Z113" s="481">
        <f t="shared" si="283"/>
        <v>77028</v>
      </c>
      <c r="AA113" s="481">
        <f t="shared" si="283"/>
        <v>7012</v>
      </c>
      <c r="AB113" s="481">
        <f t="shared" si="283"/>
        <v>1809</v>
      </c>
      <c r="AC113" s="481">
        <f t="shared" si="283"/>
        <v>2408</v>
      </c>
      <c r="AD113" s="481">
        <f t="shared" si="283"/>
        <v>21936</v>
      </c>
      <c r="AE113" s="481">
        <f t="shared" si="283"/>
        <v>7171</v>
      </c>
      <c r="AF113" s="481">
        <f t="shared" si="283"/>
        <v>24331</v>
      </c>
      <c r="AG113" s="481">
        <f t="shared" si="283"/>
        <v>1188</v>
      </c>
      <c r="AH113" s="481">
        <f t="shared" si="283"/>
        <v>14379</v>
      </c>
      <c r="AI113" s="481">
        <f t="shared" si="283"/>
        <v>6129</v>
      </c>
      <c r="AJ113" s="481">
        <f t="shared" si="283"/>
        <v>2928</v>
      </c>
      <c r="AK113" s="481">
        <f t="shared" si="283"/>
        <v>1664</v>
      </c>
      <c r="AL113" s="481">
        <f t="shared" si="283"/>
        <v>2101</v>
      </c>
      <c r="AM113" s="481">
        <f t="shared" si="283"/>
        <v>1763</v>
      </c>
      <c r="AN113" s="481">
        <f t="shared" si="283"/>
        <v>1488</v>
      </c>
      <c r="AO113" s="481">
        <f t="shared" si="283"/>
        <v>1848</v>
      </c>
      <c r="AP113" s="481">
        <f t="shared" si="283"/>
        <v>1522</v>
      </c>
      <c r="AQ113" s="481">
        <f t="shared" ref="AQ113:BV113" si="285">AQ175+AQ237+AQ299+AQ361+AQ423+AQ485+AQ547+AQ609+AQ671</f>
        <v>2183</v>
      </c>
      <c r="AR113" s="481">
        <f t="shared" si="285"/>
        <v>1708</v>
      </c>
      <c r="AS113" s="481">
        <f t="shared" si="285"/>
        <v>1729</v>
      </c>
      <c r="AT113" s="481">
        <f t="shared" si="285"/>
        <v>1501</v>
      </c>
      <c r="AU113" s="481">
        <f t="shared" si="285"/>
        <v>5506</v>
      </c>
      <c r="AV113" s="481">
        <f t="shared" si="285"/>
        <v>1168</v>
      </c>
      <c r="AW113" s="481">
        <f t="shared" si="285"/>
        <v>1459</v>
      </c>
      <c r="AX113" s="481">
        <f t="shared" si="285"/>
        <v>778</v>
      </c>
      <c r="AY113" s="481">
        <f t="shared" si="285"/>
        <v>1236</v>
      </c>
      <c r="AZ113" s="481">
        <f t="shared" si="285"/>
        <v>753</v>
      </c>
      <c r="BA113" s="481">
        <f t="shared" si="285"/>
        <v>811</v>
      </c>
      <c r="BB113" s="481">
        <f t="shared" si="285"/>
        <v>159</v>
      </c>
      <c r="BC113" s="481">
        <f t="shared" si="285"/>
        <v>979</v>
      </c>
      <c r="BD113" s="481">
        <f t="shared" si="285"/>
        <v>54</v>
      </c>
      <c r="BE113" s="481">
        <f t="shared" si="285"/>
        <v>24</v>
      </c>
      <c r="BF113" s="481">
        <f t="shared" si="285"/>
        <v>41</v>
      </c>
      <c r="BG113" s="481">
        <f t="shared" si="285"/>
        <v>32</v>
      </c>
      <c r="BH113" s="481">
        <f t="shared" si="285"/>
        <v>0</v>
      </c>
      <c r="BI113" s="481">
        <f t="shared" si="285"/>
        <v>0</v>
      </c>
      <c r="BJ113" s="481">
        <f t="shared" si="285"/>
        <v>0</v>
      </c>
      <c r="BK113" s="481">
        <f t="shared" si="285"/>
        <v>0</v>
      </c>
      <c r="BL113" s="481">
        <f t="shared" si="285"/>
        <v>0</v>
      </c>
      <c r="BM113" s="481">
        <f t="shared" si="285"/>
        <v>0</v>
      </c>
      <c r="BN113" s="481">
        <f t="shared" si="285"/>
        <v>0</v>
      </c>
      <c r="BO113" s="481">
        <f t="shared" si="285"/>
        <v>0</v>
      </c>
      <c r="BP113" s="481">
        <f t="shared" si="285"/>
        <v>0</v>
      </c>
      <c r="BQ113" s="481">
        <f t="shared" si="285"/>
        <v>0</v>
      </c>
      <c r="BR113" s="481">
        <f t="shared" si="285"/>
        <v>0</v>
      </c>
      <c r="BS113" s="481">
        <f t="shared" si="285"/>
        <v>0</v>
      </c>
      <c r="BT113" s="481">
        <f t="shared" si="285"/>
        <v>0</v>
      </c>
      <c r="BU113" s="481">
        <f t="shared" si="285"/>
        <v>0</v>
      </c>
      <c r="BV113" s="481">
        <f t="shared" si="285"/>
        <v>0</v>
      </c>
      <c r="BW113" s="481">
        <f t="shared" ref="BW113:CE113" si="286">BW175+BW237+BW299+BW361+BW423+BW485+BW547+BW609+BW671</f>
        <v>0</v>
      </c>
      <c r="BX113" s="481">
        <f t="shared" si="286"/>
        <v>0</v>
      </c>
      <c r="BY113" s="481">
        <f t="shared" si="286"/>
        <v>0</v>
      </c>
      <c r="BZ113" s="481">
        <f t="shared" si="286"/>
        <v>0</v>
      </c>
      <c r="CA113" s="481">
        <f t="shared" si="286"/>
        <v>0</v>
      </c>
      <c r="CB113" s="481">
        <f t="shared" si="286"/>
        <v>0</v>
      </c>
      <c r="CC113" s="481">
        <f t="shared" si="286"/>
        <v>0</v>
      </c>
      <c r="CD113" s="481">
        <f t="shared" si="286"/>
        <v>0</v>
      </c>
      <c r="CE113" s="481">
        <f t="shared" si="286"/>
        <v>0</v>
      </c>
      <c r="CF113" s="481"/>
      <c r="CG113" s="481">
        <f>ROUND(SUM(I113:CF113),0)</f>
        <v>837213</v>
      </c>
      <c r="CH113" s="123"/>
      <c r="CI113" s="123">
        <f t="shared" si="224"/>
        <v>0</v>
      </c>
      <c r="CJ113" s="481">
        <f t="shared" si="269"/>
        <v>9447</v>
      </c>
      <c r="CK113" s="481">
        <f t="shared" si="269"/>
        <v>66482</v>
      </c>
      <c r="CL113" s="481">
        <f t="shared" si="269"/>
        <v>447096</v>
      </c>
      <c r="CM113" s="481">
        <f t="shared" si="269"/>
        <v>280753</v>
      </c>
      <c r="CN113" s="481">
        <f t="shared" si="269"/>
        <v>25941</v>
      </c>
      <c r="CO113" s="481">
        <f t="shared" si="269"/>
        <v>7494</v>
      </c>
      <c r="CP113" s="481">
        <f t="shared" si="269"/>
        <v>0</v>
      </c>
      <c r="CQ113" s="481">
        <f t="shared" si="269"/>
        <v>0</v>
      </c>
      <c r="CR113" s="17"/>
      <c r="CS113" s="481">
        <f t="shared" si="270"/>
        <v>24774</v>
      </c>
      <c r="CT113" s="481">
        <f t="shared" si="270"/>
        <v>119561</v>
      </c>
      <c r="CU113" s="481">
        <f t="shared" si="270"/>
        <v>584309</v>
      </c>
      <c r="CV113" s="481">
        <f t="shared" si="270"/>
        <v>86926</v>
      </c>
      <c r="CW113" s="481">
        <f t="shared" si="270"/>
        <v>20354</v>
      </c>
      <c r="CX113" s="481">
        <f t="shared" si="270"/>
        <v>1289</v>
      </c>
      <c r="CY113" s="481">
        <f t="shared" si="270"/>
        <v>0</v>
      </c>
      <c r="CZ113" s="481">
        <f t="shared" si="270"/>
        <v>0</v>
      </c>
      <c r="DA113" s="138">
        <f t="shared" si="216"/>
        <v>0</v>
      </c>
      <c r="DE113"/>
      <c r="DF113"/>
    </row>
    <row r="114" spans="1:110" ht="15" outlineLevel="1">
      <c r="A114" s="561" t="s">
        <v>122</v>
      </c>
      <c r="B114" s="300">
        <v>4.7000000000000002E-3</v>
      </c>
      <c r="C114" s="10">
        <f>'4a 1718 CS PC'!AP18</f>
        <v>4.7999999999999996E-3</v>
      </c>
      <c r="D114" s="10">
        <f>'4a 1718 CS PC'!AR18</f>
        <v>6.7000000000000002E-3</v>
      </c>
      <c r="E114" s="10">
        <f>'4b 1819 CS PC'!AT18</f>
        <v>4.8999999999999998E-3</v>
      </c>
      <c r="F114" s="10">
        <f>'4b 1819 CS PC'!AQ18</f>
        <v>7.0000000000000001E-3</v>
      </c>
      <c r="G114" s="10">
        <f>'4c 1920 CS PC'!AS18</f>
        <v>5.0000000000000001E-3</v>
      </c>
      <c r="H114" s="10">
        <f>'4c 1920 CS PC'!AP18</f>
        <v>7.1000000000000004E-3</v>
      </c>
      <c r="I114" s="481">
        <f t="shared" si="264"/>
        <v>7</v>
      </c>
      <c r="J114" s="481">
        <f t="shared" si="264"/>
        <v>1341</v>
      </c>
      <c r="K114" s="481">
        <f t="shared" si="264"/>
        <v>1</v>
      </c>
      <c r="L114" s="481">
        <f t="shared" si="264"/>
        <v>821</v>
      </c>
      <c r="M114" s="481">
        <f t="shared" si="264"/>
        <v>1388.5871999999999</v>
      </c>
      <c r="N114" s="481">
        <f t="shared" si="264"/>
        <v>0</v>
      </c>
      <c r="O114" s="481">
        <f t="shared" si="264"/>
        <v>3822.752</v>
      </c>
      <c r="P114" s="481">
        <f t="shared" si="227"/>
        <v>-54.604799999999997</v>
      </c>
      <c r="Q114" s="481">
        <f t="shared" si="218"/>
        <v>-0.26879999999999998</v>
      </c>
      <c r="R114" s="481">
        <f t="shared" ref="R114:AP114" si="287">R176+R238+R300+R362+R424+R486+R548+R610+R672</f>
        <v>3606</v>
      </c>
      <c r="S114" s="481">
        <f t="shared" si="220"/>
        <v>2822</v>
      </c>
      <c r="T114" s="481">
        <f t="shared" si="220"/>
        <v>1</v>
      </c>
      <c r="U114" s="481">
        <f t="shared" si="287"/>
        <v>7129</v>
      </c>
      <c r="V114" s="481">
        <f t="shared" ref="V114:W114" si="288">V176+V238+V300+V362+V424+V486+V548+V610+V672</f>
        <v>20658</v>
      </c>
      <c r="W114" s="481">
        <f t="shared" si="288"/>
        <v>34609</v>
      </c>
      <c r="X114" s="481">
        <f t="shared" si="287"/>
        <v>15609</v>
      </c>
      <c r="Y114" s="481">
        <f t="shared" si="287"/>
        <v>1607</v>
      </c>
      <c r="Z114" s="481">
        <f t="shared" si="287"/>
        <v>11299</v>
      </c>
      <c r="AA114" s="481">
        <f t="shared" si="287"/>
        <v>1027</v>
      </c>
      <c r="AB114" s="481">
        <f t="shared" si="287"/>
        <v>266</v>
      </c>
      <c r="AC114" s="481">
        <f t="shared" si="287"/>
        <v>354</v>
      </c>
      <c r="AD114" s="481">
        <f t="shared" si="287"/>
        <v>3218</v>
      </c>
      <c r="AE114" s="481">
        <f t="shared" si="287"/>
        <v>1052</v>
      </c>
      <c r="AF114" s="481">
        <f t="shared" si="287"/>
        <v>3568</v>
      </c>
      <c r="AG114" s="481">
        <f t="shared" si="287"/>
        <v>174</v>
      </c>
      <c r="AH114" s="481">
        <f t="shared" si="287"/>
        <v>2108</v>
      </c>
      <c r="AI114" s="481">
        <f t="shared" si="287"/>
        <v>898</v>
      </c>
      <c r="AJ114" s="481">
        <f t="shared" si="287"/>
        <v>428</v>
      </c>
      <c r="AK114" s="481">
        <f t="shared" si="287"/>
        <v>244</v>
      </c>
      <c r="AL114" s="481">
        <f t="shared" si="287"/>
        <v>307</v>
      </c>
      <c r="AM114" s="481">
        <f t="shared" si="287"/>
        <v>258</v>
      </c>
      <c r="AN114" s="481">
        <f t="shared" si="287"/>
        <v>218</v>
      </c>
      <c r="AO114" s="481">
        <f t="shared" si="287"/>
        <v>272</v>
      </c>
      <c r="AP114" s="481">
        <f t="shared" si="287"/>
        <v>223</v>
      </c>
      <c r="AQ114" s="481">
        <f t="shared" ref="AQ114:BV114" si="289">AQ176+AQ238+AQ300+AQ362+AQ424+AQ486+AQ548+AQ610+AQ672</f>
        <v>320</v>
      </c>
      <c r="AR114" s="481">
        <f t="shared" si="289"/>
        <v>251</v>
      </c>
      <c r="AS114" s="481">
        <f t="shared" si="289"/>
        <v>253</v>
      </c>
      <c r="AT114" s="481">
        <f t="shared" si="289"/>
        <v>220</v>
      </c>
      <c r="AU114" s="481">
        <f t="shared" si="289"/>
        <v>807</v>
      </c>
      <c r="AV114" s="481">
        <f t="shared" si="289"/>
        <v>171</v>
      </c>
      <c r="AW114" s="481">
        <f t="shared" si="289"/>
        <v>214</v>
      </c>
      <c r="AX114" s="481">
        <f t="shared" si="289"/>
        <v>114</v>
      </c>
      <c r="AY114" s="481">
        <f t="shared" si="289"/>
        <v>181</v>
      </c>
      <c r="AZ114" s="481">
        <f t="shared" si="289"/>
        <v>110</v>
      </c>
      <c r="BA114" s="481">
        <f t="shared" si="289"/>
        <v>119</v>
      </c>
      <c r="BB114" s="481">
        <f t="shared" si="289"/>
        <v>23</v>
      </c>
      <c r="BC114" s="481">
        <f t="shared" si="289"/>
        <v>144</v>
      </c>
      <c r="BD114" s="481">
        <f t="shared" si="289"/>
        <v>8</v>
      </c>
      <c r="BE114" s="481">
        <f t="shared" si="289"/>
        <v>4</v>
      </c>
      <c r="BF114" s="481">
        <f t="shared" si="289"/>
        <v>6</v>
      </c>
      <c r="BG114" s="481">
        <f t="shared" si="289"/>
        <v>5</v>
      </c>
      <c r="BH114" s="481">
        <f t="shared" si="289"/>
        <v>0</v>
      </c>
      <c r="BI114" s="481">
        <f t="shared" si="289"/>
        <v>0</v>
      </c>
      <c r="BJ114" s="481">
        <f t="shared" si="289"/>
        <v>0</v>
      </c>
      <c r="BK114" s="481">
        <f t="shared" si="289"/>
        <v>0</v>
      </c>
      <c r="BL114" s="481">
        <f t="shared" si="289"/>
        <v>0</v>
      </c>
      <c r="BM114" s="481">
        <f t="shared" si="289"/>
        <v>0</v>
      </c>
      <c r="BN114" s="481">
        <f t="shared" si="289"/>
        <v>0</v>
      </c>
      <c r="BO114" s="481">
        <f t="shared" si="289"/>
        <v>0</v>
      </c>
      <c r="BP114" s="481">
        <f t="shared" si="289"/>
        <v>0</v>
      </c>
      <c r="BQ114" s="481">
        <f t="shared" si="289"/>
        <v>0</v>
      </c>
      <c r="BR114" s="481">
        <f t="shared" si="289"/>
        <v>0</v>
      </c>
      <c r="BS114" s="481">
        <f t="shared" si="289"/>
        <v>0</v>
      </c>
      <c r="BT114" s="481">
        <f t="shared" si="289"/>
        <v>0</v>
      </c>
      <c r="BU114" s="481">
        <f t="shared" si="289"/>
        <v>0</v>
      </c>
      <c r="BV114" s="481">
        <f t="shared" si="289"/>
        <v>0</v>
      </c>
      <c r="BW114" s="481">
        <f t="shared" ref="BW114:CE114" si="290">BW176+BW238+BW300+BW362+BW424+BW486+BW548+BW610+BW672</f>
        <v>0</v>
      </c>
      <c r="BX114" s="481">
        <f t="shared" si="290"/>
        <v>0</v>
      </c>
      <c r="BY114" s="481">
        <f t="shared" si="290"/>
        <v>0</v>
      </c>
      <c r="BZ114" s="481">
        <f t="shared" si="290"/>
        <v>0</v>
      </c>
      <c r="CA114" s="481">
        <f t="shared" si="290"/>
        <v>0</v>
      </c>
      <c r="CB114" s="481">
        <f t="shared" si="290"/>
        <v>0</v>
      </c>
      <c r="CC114" s="481">
        <f t="shared" si="290"/>
        <v>0</v>
      </c>
      <c r="CD114" s="481">
        <f t="shared" si="290"/>
        <v>0</v>
      </c>
      <c r="CE114" s="481">
        <f t="shared" si="290"/>
        <v>0</v>
      </c>
      <c r="CF114" s="481"/>
      <c r="CG114" s="537">
        <f>ROUNDUP(SUM(I114:CF114),0)</f>
        <v>122232</v>
      </c>
      <c r="CH114" s="123"/>
      <c r="CI114" s="123">
        <f t="shared" si="224"/>
        <v>0</v>
      </c>
      <c r="CJ114" s="481">
        <f t="shared" si="269"/>
        <v>1349</v>
      </c>
      <c r="CK114" s="481">
        <f t="shared" si="269"/>
        <v>9584</v>
      </c>
      <c r="CL114" s="481">
        <f t="shared" si="269"/>
        <v>65219</v>
      </c>
      <c r="CM114" s="481">
        <f t="shared" si="269"/>
        <v>41180</v>
      </c>
      <c r="CN114" s="481">
        <f t="shared" si="269"/>
        <v>3801</v>
      </c>
      <c r="CO114" s="481">
        <f t="shared" si="269"/>
        <v>1099</v>
      </c>
      <c r="CP114" s="481">
        <f t="shared" si="269"/>
        <v>0</v>
      </c>
      <c r="CQ114" s="481">
        <f t="shared" si="269"/>
        <v>0</v>
      </c>
      <c r="CR114" s="17"/>
      <c r="CS114" s="481">
        <f t="shared" si="270"/>
        <v>3559</v>
      </c>
      <c r="CT114" s="481">
        <f t="shared" si="270"/>
        <v>17326</v>
      </c>
      <c r="CU114" s="481">
        <f t="shared" si="270"/>
        <v>85429</v>
      </c>
      <c r="CV114" s="481">
        <f t="shared" si="270"/>
        <v>12745</v>
      </c>
      <c r="CW114" s="481">
        <f t="shared" si="270"/>
        <v>2983</v>
      </c>
      <c r="CX114" s="481">
        <f t="shared" si="270"/>
        <v>190</v>
      </c>
      <c r="CY114" s="481">
        <f t="shared" si="270"/>
        <v>0</v>
      </c>
      <c r="CZ114" s="481">
        <f t="shared" si="270"/>
        <v>0</v>
      </c>
      <c r="DA114" s="138">
        <f t="shared" si="216"/>
        <v>0</v>
      </c>
      <c r="DE114"/>
      <c r="DF114"/>
    </row>
    <row r="115" spans="1:110" ht="15" outlineLevel="1">
      <c r="A115" s="561" t="s">
        <v>123</v>
      </c>
      <c r="B115" s="300">
        <v>2.5000000000000001E-3</v>
      </c>
      <c r="C115" s="10">
        <f>'4a 1718 CS PC'!AP19</f>
        <v>2.5999999999999999E-3</v>
      </c>
      <c r="D115" s="10">
        <f>'4a 1718 CS PC'!AR19</f>
        <v>3.5999999999999999E-3</v>
      </c>
      <c r="E115" s="10">
        <f>'4b 1819 CS PC'!AT19</f>
        <v>2.5999999999999999E-3</v>
      </c>
      <c r="F115" s="10">
        <f>'4b 1819 CS PC'!AQ19</f>
        <v>3.5999999999999999E-3</v>
      </c>
      <c r="G115" s="10">
        <f>'4c 1920 CS PC'!AS19</f>
        <v>2.5999999999999999E-3</v>
      </c>
      <c r="H115" s="10">
        <f>'4c 1920 CS PC'!AP19</f>
        <v>3.7000000000000002E-3</v>
      </c>
      <c r="I115" s="481">
        <f t="shared" si="264"/>
        <v>4</v>
      </c>
      <c r="J115" s="481">
        <f t="shared" si="264"/>
        <v>713</v>
      </c>
      <c r="K115" s="481">
        <f t="shared" si="264"/>
        <v>1</v>
      </c>
      <c r="L115" s="481">
        <f t="shared" si="264"/>
        <v>444</v>
      </c>
      <c r="M115" s="481">
        <f t="shared" si="264"/>
        <v>752.02640000000008</v>
      </c>
      <c r="N115" s="481">
        <f t="shared" si="264"/>
        <v>0</v>
      </c>
      <c r="O115" s="481">
        <f t="shared" si="264"/>
        <v>2070.4490000000001</v>
      </c>
      <c r="P115" s="481">
        <f t="shared" si="227"/>
        <v>-29.5776</v>
      </c>
      <c r="Q115" s="481">
        <f t="shared" si="218"/>
        <v>-0.14560000000000001</v>
      </c>
      <c r="R115" s="481">
        <f t="shared" ref="R115:AP115" si="291">R177+R239+R301+R363+R425+R487+R549+R611+R673</f>
        <v>1953</v>
      </c>
      <c r="S115" s="481">
        <f t="shared" si="220"/>
        <v>1498</v>
      </c>
      <c r="T115" s="481">
        <f t="shared" si="220"/>
        <v>0</v>
      </c>
      <c r="U115" s="481">
        <f t="shared" si="291"/>
        <v>3714</v>
      </c>
      <c r="V115" s="481">
        <f t="shared" ref="V115:W115" si="292">V177+V239+V301+V363+V425+V487+V549+V611+V673</f>
        <v>10723</v>
      </c>
      <c r="W115" s="481">
        <f t="shared" si="292"/>
        <v>17848</v>
      </c>
      <c r="X115" s="481">
        <f t="shared" si="291"/>
        <v>8133</v>
      </c>
      <c r="Y115" s="481">
        <f t="shared" si="291"/>
        <v>836</v>
      </c>
      <c r="Z115" s="481">
        <f t="shared" si="291"/>
        <v>5887</v>
      </c>
      <c r="AA115" s="481">
        <f t="shared" si="291"/>
        <v>535</v>
      </c>
      <c r="AB115" s="481">
        <f t="shared" si="291"/>
        <v>139</v>
      </c>
      <c r="AC115" s="481">
        <f t="shared" si="291"/>
        <v>184</v>
      </c>
      <c r="AD115" s="481">
        <f t="shared" si="291"/>
        <v>1675</v>
      </c>
      <c r="AE115" s="481">
        <f t="shared" si="291"/>
        <v>547</v>
      </c>
      <c r="AF115" s="481">
        <f t="shared" si="291"/>
        <v>1859</v>
      </c>
      <c r="AG115" s="481">
        <f t="shared" si="291"/>
        <v>90</v>
      </c>
      <c r="AH115" s="481">
        <f t="shared" si="291"/>
        <v>1097</v>
      </c>
      <c r="AI115" s="481">
        <f t="shared" si="291"/>
        <v>468</v>
      </c>
      <c r="AJ115" s="481">
        <f t="shared" si="291"/>
        <v>223</v>
      </c>
      <c r="AK115" s="481">
        <f t="shared" si="291"/>
        <v>127</v>
      </c>
      <c r="AL115" s="481">
        <f t="shared" si="291"/>
        <v>160</v>
      </c>
      <c r="AM115" s="481">
        <f t="shared" si="291"/>
        <v>134</v>
      </c>
      <c r="AN115" s="481">
        <f t="shared" si="291"/>
        <v>113</v>
      </c>
      <c r="AO115" s="481">
        <f t="shared" si="291"/>
        <v>140</v>
      </c>
      <c r="AP115" s="481">
        <f t="shared" si="291"/>
        <v>116</v>
      </c>
      <c r="AQ115" s="481">
        <f t="shared" ref="AQ115:BV115" si="293">AQ177+AQ239+AQ301+AQ363+AQ425+AQ487+AQ549+AQ611+AQ673</f>
        <v>166</v>
      </c>
      <c r="AR115" s="481">
        <f t="shared" si="293"/>
        <v>130</v>
      </c>
      <c r="AS115" s="481">
        <f t="shared" si="293"/>
        <v>132</v>
      </c>
      <c r="AT115" s="481">
        <f t="shared" si="293"/>
        <v>114</v>
      </c>
      <c r="AU115" s="481">
        <f t="shared" si="293"/>
        <v>420</v>
      </c>
      <c r="AV115" s="481">
        <f t="shared" si="293"/>
        <v>88</v>
      </c>
      <c r="AW115" s="481">
        <f t="shared" si="293"/>
        <v>111</v>
      </c>
      <c r="AX115" s="481">
        <f t="shared" si="293"/>
        <v>59</v>
      </c>
      <c r="AY115" s="481">
        <f t="shared" si="293"/>
        <v>94</v>
      </c>
      <c r="AZ115" s="481">
        <f t="shared" si="293"/>
        <v>57</v>
      </c>
      <c r="BA115" s="481">
        <f t="shared" si="293"/>
        <v>62</v>
      </c>
      <c r="BB115" s="481">
        <f t="shared" si="293"/>
        <v>12</v>
      </c>
      <c r="BC115" s="481">
        <f t="shared" si="293"/>
        <v>75</v>
      </c>
      <c r="BD115" s="481">
        <f t="shared" si="293"/>
        <v>4</v>
      </c>
      <c r="BE115" s="481">
        <f t="shared" si="293"/>
        <v>2</v>
      </c>
      <c r="BF115" s="481">
        <f t="shared" si="293"/>
        <v>3</v>
      </c>
      <c r="BG115" s="481">
        <f t="shared" si="293"/>
        <v>2</v>
      </c>
      <c r="BH115" s="481">
        <f t="shared" si="293"/>
        <v>0</v>
      </c>
      <c r="BI115" s="481">
        <f t="shared" si="293"/>
        <v>0</v>
      </c>
      <c r="BJ115" s="481">
        <f t="shared" si="293"/>
        <v>0</v>
      </c>
      <c r="BK115" s="481">
        <f t="shared" si="293"/>
        <v>0</v>
      </c>
      <c r="BL115" s="481">
        <f t="shared" si="293"/>
        <v>0</v>
      </c>
      <c r="BM115" s="481">
        <f t="shared" si="293"/>
        <v>0</v>
      </c>
      <c r="BN115" s="481">
        <f t="shared" si="293"/>
        <v>0</v>
      </c>
      <c r="BO115" s="481">
        <f t="shared" si="293"/>
        <v>0</v>
      </c>
      <c r="BP115" s="481">
        <f t="shared" si="293"/>
        <v>0</v>
      </c>
      <c r="BQ115" s="481">
        <f t="shared" si="293"/>
        <v>0</v>
      </c>
      <c r="BR115" s="481">
        <f t="shared" si="293"/>
        <v>0</v>
      </c>
      <c r="BS115" s="481">
        <f t="shared" si="293"/>
        <v>0</v>
      </c>
      <c r="BT115" s="481">
        <f t="shared" si="293"/>
        <v>0</v>
      </c>
      <c r="BU115" s="481">
        <f t="shared" si="293"/>
        <v>0</v>
      </c>
      <c r="BV115" s="481">
        <f t="shared" si="293"/>
        <v>0</v>
      </c>
      <c r="BW115" s="481">
        <f t="shared" ref="BW115:CE115" si="294">BW177+BW239+BW301+BW363+BW425+BW487+BW549+BW611+BW673</f>
        <v>0</v>
      </c>
      <c r="BX115" s="481">
        <f t="shared" si="294"/>
        <v>0</v>
      </c>
      <c r="BY115" s="481">
        <f t="shared" si="294"/>
        <v>0</v>
      </c>
      <c r="BZ115" s="481">
        <f t="shared" si="294"/>
        <v>0</v>
      </c>
      <c r="CA115" s="481">
        <f t="shared" si="294"/>
        <v>0</v>
      </c>
      <c r="CB115" s="481">
        <f t="shared" si="294"/>
        <v>0</v>
      </c>
      <c r="CC115" s="481">
        <f t="shared" si="294"/>
        <v>0</v>
      </c>
      <c r="CD115" s="481">
        <f t="shared" si="294"/>
        <v>0</v>
      </c>
      <c r="CE115" s="481">
        <f t="shared" si="294"/>
        <v>0</v>
      </c>
      <c r="CF115" s="481"/>
      <c r="CG115" s="481">
        <f>ROUNDDOWN(SUM(I115:CF115),0)</f>
        <v>63684</v>
      </c>
      <c r="CH115" s="123"/>
      <c r="CI115" s="123">
        <f t="shared" si="224"/>
        <v>0</v>
      </c>
      <c r="CJ115" s="481">
        <f t="shared" si="269"/>
        <v>718</v>
      </c>
      <c r="CK115" s="481">
        <f t="shared" si="269"/>
        <v>5189</v>
      </c>
      <c r="CL115" s="481">
        <f t="shared" si="269"/>
        <v>33783</v>
      </c>
      <c r="CM115" s="481">
        <f t="shared" si="269"/>
        <v>21450</v>
      </c>
      <c r="CN115" s="481">
        <f t="shared" si="269"/>
        <v>1975</v>
      </c>
      <c r="CO115" s="481">
        <f t="shared" si="269"/>
        <v>569</v>
      </c>
      <c r="CP115" s="481">
        <f t="shared" si="269"/>
        <v>0</v>
      </c>
      <c r="CQ115" s="481">
        <f t="shared" si="269"/>
        <v>0</v>
      </c>
      <c r="CR115" s="17"/>
      <c r="CS115" s="481">
        <f t="shared" si="270"/>
        <v>1913</v>
      </c>
      <c r="CT115" s="481">
        <f t="shared" si="270"/>
        <v>9206</v>
      </c>
      <c r="CU115" s="481">
        <f t="shared" si="270"/>
        <v>44285</v>
      </c>
      <c r="CV115" s="481">
        <f t="shared" si="270"/>
        <v>6633</v>
      </c>
      <c r="CW115" s="481">
        <f t="shared" si="270"/>
        <v>1549</v>
      </c>
      <c r="CX115" s="481">
        <f t="shared" si="270"/>
        <v>98</v>
      </c>
      <c r="CY115" s="481">
        <f t="shared" si="270"/>
        <v>0</v>
      </c>
      <c r="CZ115" s="481">
        <f t="shared" si="270"/>
        <v>0</v>
      </c>
      <c r="DA115" s="138">
        <f t="shared" si="216"/>
        <v>0</v>
      </c>
      <c r="DE115"/>
      <c r="DF115"/>
    </row>
    <row r="116" spans="1:110" ht="15" outlineLevel="1">
      <c r="A116" s="561" t="s">
        <v>124</v>
      </c>
      <c r="B116" s="300">
        <v>5.9999999999999995E-4</v>
      </c>
      <c r="C116" s="10">
        <f>'4a 1718 CS PC'!AP20</f>
        <v>5.9999999999999995E-4</v>
      </c>
      <c r="D116" s="10">
        <f>'4a 1718 CS PC'!AR20</f>
        <v>8.9999999999999998E-4</v>
      </c>
      <c r="E116" s="10">
        <f>'4b 1819 CS PC'!AT20</f>
        <v>5.9999999999999995E-4</v>
      </c>
      <c r="F116" s="10">
        <f>'4b 1819 CS PC'!AQ20</f>
        <v>8.9999999999999998E-4</v>
      </c>
      <c r="G116" s="10">
        <f>'4c 1920 CS PC'!AS20</f>
        <v>8.0000000000000004E-4</v>
      </c>
      <c r="H116" s="10">
        <f>'4c 1920 CS PC'!AP20</f>
        <v>1.1000000000000001E-3</v>
      </c>
      <c r="I116" s="481">
        <f t="shared" si="264"/>
        <v>1</v>
      </c>
      <c r="J116" s="481">
        <f t="shared" si="264"/>
        <v>171</v>
      </c>
      <c r="K116" s="481">
        <f t="shared" si="264"/>
        <v>0</v>
      </c>
      <c r="L116" s="481">
        <f t="shared" si="264"/>
        <v>103</v>
      </c>
      <c r="M116" s="481">
        <f t="shared" si="264"/>
        <v>173.69839999999999</v>
      </c>
      <c r="N116" s="481">
        <f t="shared" si="264"/>
        <v>0</v>
      </c>
      <c r="O116" s="481">
        <f t="shared" si="264"/>
        <v>477.71899999999999</v>
      </c>
      <c r="P116" s="481">
        <f t="shared" si="227"/>
        <v>-6.8255999999999997</v>
      </c>
      <c r="Q116" s="481">
        <f t="shared" si="218"/>
        <v>-3.3599999999999998E-2</v>
      </c>
      <c r="R116" s="481">
        <f t="shared" ref="R116:AP116" si="295">R178+R240+R302+R364+R426+R488+R550+R612+R674</f>
        <v>450</v>
      </c>
      <c r="S116" s="481">
        <f t="shared" si="220"/>
        <v>345</v>
      </c>
      <c r="T116" s="481">
        <f t="shared" si="220"/>
        <v>0</v>
      </c>
      <c r="U116" s="481">
        <f t="shared" si="295"/>
        <v>899</v>
      </c>
      <c r="V116" s="481">
        <f t="shared" ref="V116:W116" si="296">V178+V240+V302+V364+V426+V488+V550+V612+V674</f>
        <v>2620</v>
      </c>
      <c r="W116" s="481">
        <f t="shared" si="296"/>
        <v>4431</v>
      </c>
      <c r="X116" s="481">
        <f t="shared" si="295"/>
        <v>2425</v>
      </c>
      <c r="Y116" s="481">
        <f t="shared" si="295"/>
        <v>258</v>
      </c>
      <c r="Z116" s="481">
        <f t="shared" si="295"/>
        <v>1754</v>
      </c>
      <c r="AA116" s="481">
        <f t="shared" si="295"/>
        <v>165</v>
      </c>
      <c r="AB116" s="481">
        <f t="shared" si="295"/>
        <v>42</v>
      </c>
      <c r="AC116" s="481">
        <f t="shared" si="295"/>
        <v>58</v>
      </c>
      <c r="AD116" s="481">
        <f t="shared" si="295"/>
        <v>502</v>
      </c>
      <c r="AE116" s="481">
        <f t="shared" si="295"/>
        <v>167</v>
      </c>
      <c r="AF116" s="481">
        <f t="shared" si="295"/>
        <v>556</v>
      </c>
      <c r="AG116" s="481">
        <f t="shared" si="295"/>
        <v>28</v>
      </c>
      <c r="AH116" s="481">
        <f t="shared" si="295"/>
        <v>336</v>
      </c>
      <c r="AI116" s="481">
        <f t="shared" si="295"/>
        <v>144</v>
      </c>
      <c r="AJ116" s="481">
        <f t="shared" si="295"/>
        <v>70</v>
      </c>
      <c r="AK116" s="481">
        <f t="shared" si="295"/>
        <v>39</v>
      </c>
      <c r="AL116" s="481">
        <f t="shared" si="295"/>
        <v>49</v>
      </c>
      <c r="AM116" s="481">
        <f t="shared" si="295"/>
        <v>41</v>
      </c>
      <c r="AN116" s="481">
        <f t="shared" si="295"/>
        <v>35</v>
      </c>
      <c r="AO116" s="481">
        <f t="shared" si="295"/>
        <v>42</v>
      </c>
      <c r="AP116" s="481">
        <f t="shared" si="295"/>
        <v>36</v>
      </c>
      <c r="AQ116" s="481">
        <f t="shared" ref="AQ116:BV116" si="297">AQ178+AQ240+AQ302+AQ364+AQ426+AQ488+AQ550+AQ612+AQ674</f>
        <v>51</v>
      </c>
      <c r="AR116" s="481">
        <f t="shared" si="297"/>
        <v>40</v>
      </c>
      <c r="AS116" s="481">
        <f t="shared" si="297"/>
        <v>41</v>
      </c>
      <c r="AT116" s="481">
        <f t="shared" si="297"/>
        <v>35</v>
      </c>
      <c r="AU116" s="481">
        <f t="shared" si="297"/>
        <v>130</v>
      </c>
      <c r="AV116" s="481">
        <f t="shared" si="297"/>
        <v>27</v>
      </c>
      <c r="AW116" s="481">
        <f t="shared" si="297"/>
        <v>34</v>
      </c>
      <c r="AX116" s="481">
        <f t="shared" si="297"/>
        <v>18</v>
      </c>
      <c r="AY116" s="481">
        <f t="shared" si="297"/>
        <v>29</v>
      </c>
      <c r="AZ116" s="481">
        <f t="shared" si="297"/>
        <v>18</v>
      </c>
      <c r="BA116" s="481">
        <f t="shared" si="297"/>
        <v>19</v>
      </c>
      <c r="BB116" s="481">
        <f t="shared" si="297"/>
        <v>4</v>
      </c>
      <c r="BC116" s="481">
        <f t="shared" si="297"/>
        <v>23</v>
      </c>
      <c r="BD116" s="481">
        <f t="shared" si="297"/>
        <v>1</v>
      </c>
      <c r="BE116" s="481">
        <f t="shared" si="297"/>
        <v>1</v>
      </c>
      <c r="BF116" s="481">
        <f t="shared" si="297"/>
        <v>1</v>
      </c>
      <c r="BG116" s="481">
        <f t="shared" si="297"/>
        <v>1</v>
      </c>
      <c r="BH116" s="481">
        <f t="shared" si="297"/>
        <v>0</v>
      </c>
      <c r="BI116" s="481">
        <f t="shared" si="297"/>
        <v>0</v>
      </c>
      <c r="BJ116" s="481">
        <f t="shared" si="297"/>
        <v>0</v>
      </c>
      <c r="BK116" s="481">
        <f t="shared" si="297"/>
        <v>0</v>
      </c>
      <c r="BL116" s="481">
        <f t="shared" si="297"/>
        <v>0</v>
      </c>
      <c r="BM116" s="481">
        <f t="shared" si="297"/>
        <v>0</v>
      </c>
      <c r="BN116" s="481">
        <f t="shared" si="297"/>
        <v>0</v>
      </c>
      <c r="BO116" s="481">
        <f t="shared" si="297"/>
        <v>0</v>
      </c>
      <c r="BP116" s="481">
        <f t="shared" si="297"/>
        <v>0</v>
      </c>
      <c r="BQ116" s="481">
        <f t="shared" si="297"/>
        <v>0</v>
      </c>
      <c r="BR116" s="481">
        <f t="shared" si="297"/>
        <v>0</v>
      </c>
      <c r="BS116" s="481">
        <f t="shared" si="297"/>
        <v>0</v>
      </c>
      <c r="BT116" s="481">
        <f t="shared" si="297"/>
        <v>0</v>
      </c>
      <c r="BU116" s="481">
        <f t="shared" si="297"/>
        <v>0</v>
      </c>
      <c r="BV116" s="481">
        <f t="shared" si="297"/>
        <v>0</v>
      </c>
      <c r="BW116" s="481">
        <f t="shared" ref="BW116:CE116" si="298">BW178+BW240+BW302+BW364+BW426+BW488+BW550+BW612+BW674</f>
        <v>0</v>
      </c>
      <c r="BX116" s="481">
        <f t="shared" si="298"/>
        <v>0</v>
      </c>
      <c r="BY116" s="481">
        <f t="shared" si="298"/>
        <v>0</v>
      </c>
      <c r="BZ116" s="481">
        <f t="shared" si="298"/>
        <v>0</v>
      </c>
      <c r="CA116" s="481">
        <f t="shared" si="298"/>
        <v>0</v>
      </c>
      <c r="CB116" s="481">
        <f t="shared" si="298"/>
        <v>0</v>
      </c>
      <c r="CC116" s="481">
        <f t="shared" si="298"/>
        <v>0</v>
      </c>
      <c r="CD116" s="481">
        <f t="shared" si="298"/>
        <v>0</v>
      </c>
      <c r="CE116" s="481">
        <f t="shared" si="298"/>
        <v>0</v>
      </c>
      <c r="CF116" s="481"/>
      <c r="CG116" s="537">
        <f>ROUNDDOWN(SUM(I116:CF116),0)-1</f>
        <v>16883</v>
      </c>
      <c r="CH116" s="123"/>
      <c r="CI116" s="123">
        <f t="shared" si="224"/>
        <v>0</v>
      </c>
      <c r="CJ116" s="481">
        <f t="shared" si="269"/>
        <v>172</v>
      </c>
      <c r="CK116" s="481">
        <f t="shared" si="269"/>
        <v>1196</v>
      </c>
      <c r="CL116" s="481">
        <f t="shared" si="269"/>
        <v>8295</v>
      </c>
      <c r="CM116" s="481">
        <f t="shared" si="269"/>
        <v>6435</v>
      </c>
      <c r="CN116" s="481">
        <f t="shared" si="269"/>
        <v>609</v>
      </c>
      <c r="CO116" s="481">
        <f t="shared" si="269"/>
        <v>176</v>
      </c>
      <c r="CP116" s="481">
        <f t="shared" si="269"/>
        <v>0</v>
      </c>
      <c r="CQ116" s="481">
        <f t="shared" si="269"/>
        <v>0</v>
      </c>
      <c r="CR116" s="17"/>
      <c r="CS116" s="481">
        <f t="shared" si="270"/>
        <v>448</v>
      </c>
      <c r="CT116" s="481">
        <f t="shared" si="270"/>
        <v>2164</v>
      </c>
      <c r="CU116" s="481">
        <f t="shared" si="270"/>
        <v>11753</v>
      </c>
      <c r="CV116" s="481">
        <f t="shared" si="270"/>
        <v>2009</v>
      </c>
      <c r="CW116" s="481">
        <f t="shared" si="270"/>
        <v>478</v>
      </c>
      <c r="CX116" s="481">
        <f t="shared" si="270"/>
        <v>31</v>
      </c>
      <c r="CY116" s="481">
        <f t="shared" si="270"/>
        <v>0</v>
      </c>
      <c r="CZ116" s="481">
        <f t="shared" si="270"/>
        <v>0</v>
      </c>
      <c r="DA116" s="138">
        <f t="shared" si="216"/>
        <v>0</v>
      </c>
      <c r="DE116"/>
      <c r="DF116"/>
    </row>
    <row r="117" spans="1:110" ht="15" outlineLevel="1">
      <c r="A117" s="561" t="s">
        <v>125</v>
      </c>
      <c r="B117" s="300">
        <v>0.28660000000000002</v>
      </c>
      <c r="C117" s="10">
        <f>'4a 1718 CS PC'!AP21</f>
        <v>0.28949999999999998</v>
      </c>
      <c r="D117" s="10">
        <f>'4a 1718 CS PC'!AR21</f>
        <v>0</v>
      </c>
      <c r="E117" s="10">
        <f>'4b 1819 CS PC'!AT21</f>
        <v>0.29459999999999997</v>
      </c>
      <c r="F117" s="10">
        <f>'4b 1819 CS PC'!AQ21</f>
        <v>0</v>
      </c>
      <c r="G117" s="10">
        <f>'4c 1920 CS PC'!AS21</f>
        <v>0.2964</v>
      </c>
      <c r="H117" s="10">
        <f>'4c 1920 CS PC'!AP21</f>
        <v>0</v>
      </c>
      <c r="I117" s="481">
        <f t="shared" si="264"/>
        <v>435</v>
      </c>
      <c r="J117" s="481">
        <f t="shared" si="264"/>
        <v>81779</v>
      </c>
      <c r="K117" s="481">
        <f t="shared" si="264"/>
        <v>79</v>
      </c>
      <c r="L117" s="481">
        <f t="shared" si="264"/>
        <v>49482</v>
      </c>
      <c r="M117" s="481">
        <f t="shared" si="264"/>
        <v>83750.977999999988</v>
      </c>
      <c r="N117" s="481">
        <f t="shared" si="264"/>
        <v>3</v>
      </c>
      <c r="O117" s="481">
        <f t="shared" si="264"/>
        <v>230492.91750000001</v>
      </c>
      <c r="P117" s="481">
        <f t="shared" si="227"/>
        <v>-3293.3519999999999</v>
      </c>
      <c r="Q117" s="481">
        <f t="shared" si="218"/>
        <v>-16.212</v>
      </c>
      <c r="R117" s="481">
        <f t="shared" ref="R117:AP117" si="299">R179+R241+R303+R365+R427+R489+R551+R613+R675</f>
        <v>217536</v>
      </c>
      <c r="S117" s="481">
        <f t="shared" si="220"/>
        <v>169615</v>
      </c>
      <c r="T117" s="481">
        <f t="shared" si="220"/>
        <v>30</v>
      </c>
      <c r="U117" s="481">
        <f t="shared" si="299"/>
        <v>175750</v>
      </c>
      <c r="V117" s="481">
        <f t="shared" ref="V117:W117" si="300">V179+V241+V303+V365+V427+V489+V551+V613+V675</f>
        <v>363635</v>
      </c>
      <c r="W117" s="481">
        <f t="shared" si="300"/>
        <v>179830</v>
      </c>
      <c r="X117" s="481">
        <f t="shared" si="299"/>
        <v>67415</v>
      </c>
      <c r="Y117" s="481">
        <f t="shared" si="299"/>
        <v>95252</v>
      </c>
      <c r="Z117" s="481">
        <f t="shared" si="299"/>
        <v>40396</v>
      </c>
      <c r="AA117" s="481">
        <f t="shared" si="299"/>
        <v>60939</v>
      </c>
      <c r="AB117" s="481">
        <f t="shared" si="299"/>
        <v>15730</v>
      </c>
      <c r="AC117" s="481">
        <f t="shared" si="299"/>
        <v>20940</v>
      </c>
      <c r="AD117" s="481">
        <f t="shared" si="299"/>
        <v>31459</v>
      </c>
      <c r="AE117" s="481">
        <f t="shared" si="299"/>
        <v>62334</v>
      </c>
      <c r="AF117" s="481">
        <f t="shared" si="299"/>
        <v>40881</v>
      </c>
      <c r="AG117" s="481">
        <f t="shared" si="299"/>
        <v>10337</v>
      </c>
      <c r="AH117" s="481">
        <f t="shared" si="299"/>
        <v>124980</v>
      </c>
      <c r="AI117" s="481">
        <f t="shared" si="299"/>
        <v>53270</v>
      </c>
      <c r="AJ117" s="481">
        <f t="shared" si="299"/>
        <v>25449</v>
      </c>
      <c r="AK117" s="481">
        <f t="shared" si="299"/>
        <v>14470</v>
      </c>
      <c r="AL117" s="481">
        <f t="shared" si="299"/>
        <v>18262</v>
      </c>
      <c r="AM117" s="481">
        <f t="shared" si="299"/>
        <v>15321</v>
      </c>
      <c r="AN117" s="481">
        <f t="shared" si="299"/>
        <v>12932</v>
      </c>
      <c r="AO117" s="481">
        <f t="shared" si="299"/>
        <v>16055</v>
      </c>
      <c r="AP117" s="481">
        <f t="shared" si="299"/>
        <v>13228</v>
      </c>
      <c r="AQ117" s="481">
        <f t="shared" ref="AQ117:BV117" si="301">AQ179+AQ241+AQ303+AQ365+AQ427+AQ489+AQ551+AQ613+AQ675</f>
        <v>18975</v>
      </c>
      <c r="AR117" s="481">
        <f t="shared" si="301"/>
        <v>14850</v>
      </c>
      <c r="AS117" s="481">
        <f t="shared" si="301"/>
        <v>15028</v>
      </c>
      <c r="AT117" s="481">
        <f t="shared" si="301"/>
        <v>13044</v>
      </c>
      <c r="AU117" s="481">
        <f t="shared" si="301"/>
        <v>47855</v>
      </c>
      <c r="AV117" s="481">
        <f t="shared" si="301"/>
        <v>10151</v>
      </c>
      <c r="AW117" s="481">
        <f t="shared" si="301"/>
        <v>12680</v>
      </c>
      <c r="AX117" s="481">
        <f t="shared" si="301"/>
        <v>6762</v>
      </c>
      <c r="AY117" s="481">
        <f t="shared" si="301"/>
        <v>10743</v>
      </c>
      <c r="AZ117" s="481">
        <f t="shared" si="301"/>
        <v>6548</v>
      </c>
      <c r="BA117" s="481">
        <f t="shared" si="301"/>
        <v>7046</v>
      </c>
      <c r="BB117" s="481">
        <f t="shared" si="301"/>
        <v>1379</v>
      </c>
      <c r="BC117" s="481">
        <f t="shared" si="301"/>
        <v>8508</v>
      </c>
      <c r="BD117" s="481">
        <f t="shared" si="301"/>
        <v>466</v>
      </c>
      <c r="BE117" s="481">
        <f t="shared" si="301"/>
        <v>211</v>
      </c>
      <c r="BF117" s="481">
        <f t="shared" si="301"/>
        <v>357</v>
      </c>
      <c r="BG117" s="481">
        <f t="shared" si="301"/>
        <v>276</v>
      </c>
      <c r="BH117" s="481">
        <f t="shared" si="301"/>
        <v>0</v>
      </c>
      <c r="BI117" s="481">
        <f t="shared" si="301"/>
        <v>0</v>
      </c>
      <c r="BJ117" s="481">
        <f t="shared" si="301"/>
        <v>0</v>
      </c>
      <c r="BK117" s="481">
        <f t="shared" si="301"/>
        <v>0</v>
      </c>
      <c r="BL117" s="481">
        <f t="shared" si="301"/>
        <v>0</v>
      </c>
      <c r="BM117" s="481">
        <f t="shared" si="301"/>
        <v>0</v>
      </c>
      <c r="BN117" s="481">
        <f t="shared" si="301"/>
        <v>0</v>
      </c>
      <c r="BO117" s="481">
        <f t="shared" si="301"/>
        <v>0</v>
      </c>
      <c r="BP117" s="481">
        <f t="shared" si="301"/>
        <v>0</v>
      </c>
      <c r="BQ117" s="481">
        <f t="shared" si="301"/>
        <v>0</v>
      </c>
      <c r="BR117" s="481">
        <f t="shared" si="301"/>
        <v>0</v>
      </c>
      <c r="BS117" s="481">
        <f t="shared" si="301"/>
        <v>0</v>
      </c>
      <c r="BT117" s="481">
        <f t="shared" si="301"/>
        <v>0</v>
      </c>
      <c r="BU117" s="481">
        <f t="shared" si="301"/>
        <v>0</v>
      </c>
      <c r="BV117" s="481">
        <f t="shared" si="301"/>
        <v>0</v>
      </c>
      <c r="BW117" s="481">
        <f t="shared" ref="BW117:CE117" si="302">BW179+BW241+BW303+BW365+BW427+BW489+BW551+BW613+BW675</f>
        <v>0</v>
      </c>
      <c r="BX117" s="481">
        <f t="shared" si="302"/>
        <v>0</v>
      </c>
      <c r="BY117" s="481">
        <f t="shared" si="302"/>
        <v>0</v>
      </c>
      <c r="BZ117" s="481">
        <f t="shared" si="302"/>
        <v>0</v>
      </c>
      <c r="CA117" s="481">
        <f t="shared" si="302"/>
        <v>0</v>
      </c>
      <c r="CB117" s="481">
        <f t="shared" si="302"/>
        <v>0</v>
      </c>
      <c r="CC117" s="481">
        <f t="shared" si="302"/>
        <v>0</v>
      </c>
      <c r="CD117" s="481">
        <f t="shared" si="302"/>
        <v>0</v>
      </c>
      <c r="CE117" s="481">
        <f t="shared" si="302"/>
        <v>0</v>
      </c>
      <c r="CF117" s="481"/>
      <c r="CG117" s="481">
        <f>ROUND(SUM(I117:CF117),0)</f>
        <v>2463637</v>
      </c>
      <c r="CH117" s="123"/>
      <c r="CI117" s="123">
        <f t="shared" si="224"/>
        <v>0</v>
      </c>
      <c r="CJ117" s="481">
        <f t="shared" si="269"/>
        <v>82293</v>
      </c>
      <c r="CK117" s="481">
        <f t="shared" si="269"/>
        <v>577955</v>
      </c>
      <c r="CL117" s="481">
        <f t="shared" si="269"/>
        <v>888860</v>
      </c>
      <c r="CM117" s="481">
        <f t="shared" si="269"/>
        <v>623933</v>
      </c>
      <c r="CN117" s="481">
        <f t="shared" si="269"/>
        <v>225469</v>
      </c>
      <c r="CO117" s="481">
        <f t="shared" si="269"/>
        <v>65127</v>
      </c>
      <c r="CP117" s="481">
        <f t="shared" si="269"/>
        <v>0</v>
      </c>
      <c r="CQ117" s="481">
        <f t="shared" si="269"/>
        <v>0</v>
      </c>
      <c r="CR117" s="17"/>
      <c r="CS117" s="481">
        <f t="shared" si="270"/>
        <v>215530</v>
      </c>
      <c r="CT117" s="481">
        <f t="shared" si="270"/>
        <v>790113</v>
      </c>
      <c r="CU117" s="481">
        <f t="shared" si="270"/>
        <v>844137</v>
      </c>
      <c r="CV117" s="481">
        <f t="shared" si="270"/>
        <v>425750</v>
      </c>
      <c r="CW117" s="481">
        <f t="shared" si="270"/>
        <v>176910</v>
      </c>
      <c r="CX117" s="481">
        <f t="shared" si="270"/>
        <v>11197</v>
      </c>
      <c r="CY117" s="481">
        <f t="shared" si="270"/>
        <v>0</v>
      </c>
      <c r="CZ117" s="481">
        <f t="shared" si="270"/>
        <v>0</v>
      </c>
      <c r="DA117" s="138">
        <f t="shared" si="216"/>
        <v>0</v>
      </c>
      <c r="DE117"/>
      <c r="DF117"/>
    </row>
    <row r="118" spans="1:110" ht="15" outlineLevel="1">
      <c r="A118" s="561" t="s">
        <v>126</v>
      </c>
      <c r="B118" s="300">
        <v>5.7999999999999996E-3</v>
      </c>
      <c r="C118" s="10">
        <f>'4a 1718 CS PC'!AP22</f>
        <v>5.7999999999999996E-3</v>
      </c>
      <c r="D118" s="10">
        <f>'4a 1718 CS PC'!AR22</f>
        <v>8.2000000000000007E-3</v>
      </c>
      <c r="E118" s="10">
        <f>'4b 1819 CS PC'!AT22</f>
        <v>5.7999999999999996E-3</v>
      </c>
      <c r="F118" s="10">
        <f>'4b 1819 CS PC'!AQ22</f>
        <v>8.2000000000000007E-3</v>
      </c>
      <c r="G118" s="10">
        <f>'4c 1920 CS PC'!AS22</f>
        <v>5.8999999999999999E-3</v>
      </c>
      <c r="H118" s="10">
        <f>'4c 1920 CS PC'!AP22</f>
        <v>8.3999999999999995E-3</v>
      </c>
      <c r="I118" s="481">
        <f t="shared" si="264"/>
        <v>9</v>
      </c>
      <c r="J118" s="481">
        <f t="shared" si="264"/>
        <v>1655</v>
      </c>
      <c r="K118" s="481">
        <f t="shared" si="264"/>
        <v>2</v>
      </c>
      <c r="L118" s="481">
        <f t="shared" si="264"/>
        <v>991</v>
      </c>
      <c r="M118" s="481">
        <f t="shared" si="264"/>
        <v>1678.7512000000002</v>
      </c>
      <c r="N118" s="481">
        <f t="shared" si="264"/>
        <v>0</v>
      </c>
      <c r="O118" s="481">
        <f t="shared" si="264"/>
        <v>4617.6169999999993</v>
      </c>
      <c r="P118" s="481">
        <f t="shared" si="227"/>
        <v>-65.980800000000002</v>
      </c>
      <c r="Q118" s="481">
        <f t="shared" si="218"/>
        <v>-0.32479999999999998</v>
      </c>
      <c r="R118" s="481">
        <f t="shared" ref="R118:AP118" si="303">R180+R242+R304+R366+R428+R490+R552+R614+R676</f>
        <v>4359</v>
      </c>
      <c r="S118" s="481">
        <f t="shared" si="220"/>
        <v>3338</v>
      </c>
      <c r="T118" s="481">
        <f t="shared" si="220"/>
        <v>1</v>
      </c>
      <c r="U118" s="481">
        <f t="shared" si="303"/>
        <v>8388</v>
      </c>
      <c r="V118" s="481">
        <f t="shared" ref="V118:W156" si="304">V180+V242+V304+V366+V428+V490+V552+V614+V676</f>
        <v>24274</v>
      </c>
      <c r="W118" s="481">
        <f t="shared" si="304"/>
        <v>40578</v>
      </c>
      <c r="X118" s="481">
        <f t="shared" si="303"/>
        <v>18462</v>
      </c>
      <c r="Y118" s="481">
        <f t="shared" si="303"/>
        <v>1897</v>
      </c>
      <c r="Z118" s="481">
        <f t="shared" si="303"/>
        <v>13366</v>
      </c>
      <c r="AA118" s="481">
        <f t="shared" si="303"/>
        <v>1213</v>
      </c>
      <c r="AB118" s="481">
        <f t="shared" si="303"/>
        <v>313</v>
      </c>
      <c r="AC118" s="481">
        <f t="shared" si="303"/>
        <v>417</v>
      </c>
      <c r="AD118" s="481">
        <f t="shared" si="303"/>
        <v>3806</v>
      </c>
      <c r="AE118" s="481">
        <f t="shared" si="303"/>
        <v>1241</v>
      </c>
      <c r="AF118" s="481">
        <f t="shared" si="303"/>
        <v>4219</v>
      </c>
      <c r="AG118" s="481">
        <f t="shared" si="303"/>
        <v>206</v>
      </c>
      <c r="AH118" s="481">
        <f t="shared" si="303"/>
        <v>2487</v>
      </c>
      <c r="AI118" s="481">
        <f t="shared" si="303"/>
        <v>1061</v>
      </c>
      <c r="AJ118" s="481">
        <f t="shared" si="303"/>
        <v>508</v>
      </c>
      <c r="AK118" s="481">
        <f t="shared" si="303"/>
        <v>288</v>
      </c>
      <c r="AL118" s="481">
        <f t="shared" si="303"/>
        <v>364</v>
      </c>
      <c r="AM118" s="481">
        <f t="shared" si="303"/>
        <v>305</v>
      </c>
      <c r="AN118" s="481">
        <f t="shared" si="303"/>
        <v>257</v>
      </c>
      <c r="AO118" s="481">
        <f t="shared" si="303"/>
        <v>319</v>
      </c>
      <c r="AP118" s="481">
        <f t="shared" si="303"/>
        <v>263</v>
      </c>
      <c r="AQ118" s="481">
        <f t="shared" ref="AQ118:BV118" si="305">AQ180+AQ242+AQ304+AQ366+AQ428+AQ490+AQ552+AQ614+AQ676</f>
        <v>378</v>
      </c>
      <c r="AR118" s="481">
        <f t="shared" si="305"/>
        <v>296</v>
      </c>
      <c r="AS118" s="481">
        <f t="shared" si="305"/>
        <v>299</v>
      </c>
      <c r="AT118" s="481">
        <f t="shared" si="305"/>
        <v>260</v>
      </c>
      <c r="AU118" s="481">
        <f t="shared" si="305"/>
        <v>953</v>
      </c>
      <c r="AV118" s="481">
        <f t="shared" si="305"/>
        <v>202</v>
      </c>
      <c r="AW118" s="481">
        <f t="shared" si="305"/>
        <v>252</v>
      </c>
      <c r="AX118" s="481">
        <f t="shared" si="305"/>
        <v>135</v>
      </c>
      <c r="AY118" s="481">
        <f t="shared" si="305"/>
        <v>214</v>
      </c>
      <c r="AZ118" s="481">
        <f t="shared" si="305"/>
        <v>130</v>
      </c>
      <c r="BA118" s="481">
        <f t="shared" si="305"/>
        <v>140</v>
      </c>
      <c r="BB118" s="481">
        <f t="shared" si="305"/>
        <v>27</v>
      </c>
      <c r="BC118" s="481">
        <f t="shared" si="305"/>
        <v>169</v>
      </c>
      <c r="BD118" s="481">
        <f t="shared" si="305"/>
        <v>9</v>
      </c>
      <c r="BE118" s="481">
        <f t="shared" si="305"/>
        <v>4</v>
      </c>
      <c r="BF118" s="481">
        <f t="shared" si="305"/>
        <v>7</v>
      </c>
      <c r="BG118" s="481">
        <f t="shared" si="305"/>
        <v>5</v>
      </c>
      <c r="BH118" s="481">
        <f t="shared" si="305"/>
        <v>0</v>
      </c>
      <c r="BI118" s="481">
        <f t="shared" si="305"/>
        <v>0</v>
      </c>
      <c r="BJ118" s="481">
        <f t="shared" si="305"/>
        <v>0</v>
      </c>
      <c r="BK118" s="481">
        <f t="shared" si="305"/>
        <v>0</v>
      </c>
      <c r="BL118" s="481">
        <f t="shared" si="305"/>
        <v>0</v>
      </c>
      <c r="BM118" s="481">
        <f t="shared" si="305"/>
        <v>0</v>
      </c>
      <c r="BN118" s="481">
        <f t="shared" si="305"/>
        <v>0</v>
      </c>
      <c r="BO118" s="481">
        <f t="shared" si="305"/>
        <v>0</v>
      </c>
      <c r="BP118" s="481">
        <f t="shared" si="305"/>
        <v>0</v>
      </c>
      <c r="BQ118" s="481">
        <f t="shared" si="305"/>
        <v>0</v>
      </c>
      <c r="BR118" s="481">
        <f t="shared" si="305"/>
        <v>0</v>
      </c>
      <c r="BS118" s="481">
        <f t="shared" si="305"/>
        <v>0</v>
      </c>
      <c r="BT118" s="481">
        <f t="shared" si="305"/>
        <v>0</v>
      </c>
      <c r="BU118" s="481">
        <f t="shared" si="305"/>
        <v>0</v>
      </c>
      <c r="BV118" s="481">
        <f t="shared" si="305"/>
        <v>0</v>
      </c>
      <c r="BW118" s="481">
        <f t="shared" ref="BW118:CE118" si="306">BW180+BW242+BW304+BW366+BW428+BW490+BW552+BW614+BW676</f>
        <v>0</v>
      </c>
      <c r="BX118" s="481">
        <f t="shared" si="306"/>
        <v>0</v>
      </c>
      <c r="BY118" s="481">
        <f t="shared" si="306"/>
        <v>0</v>
      </c>
      <c r="BZ118" s="481">
        <f t="shared" si="306"/>
        <v>0</v>
      </c>
      <c r="CA118" s="481">
        <f t="shared" si="306"/>
        <v>0</v>
      </c>
      <c r="CB118" s="481">
        <f t="shared" si="306"/>
        <v>0</v>
      </c>
      <c r="CC118" s="481">
        <f t="shared" si="306"/>
        <v>0</v>
      </c>
      <c r="CD118" s="481">
        <f t="shared" si="306"/>
        <v>0</v>
      </c>
      <c r="CE118" s="481">
        <f t="shared" si="306"/>
        <v>0</v>
      </c>
      <c r="CF118" s="481"/>
      <c r="CG118" s="481">
        <f>ROUND(SUM(I118:CF118),0)</f>
        <v>144297</v>
      </c>
      <c r="CH118" s="123"/>
      <c r="CI118" s="123">
        <f t="shared" si="224"/>
        <v>0</v>
      </c>
      <c r="CJ118" s="481">
        <f t="shared" si="269"/>
        <v>1666</v>
      </c>
      <c r="CK118" s="481">
        <f t="shared" si="269"/>
        <v>11580</v>
      </c>
      <c r="CL118" s="481">
        <f t="shared" si="269"/>
        <v>76579</v>
      </c>
      <c r="CM118" s="481">
        <f t="shared" si="269"/>
        <v>48688</v>
      </c>
      <c r="CN118" s="481">
        <f t="shared" si="269"/>
        <v>4490</v>
      </c>
      <c r="CO118" s="481">
        <f t="shared" si="269"/>
        <v>1294</v>
      </c>
      <c r="CP118" s="481">
        <f t="shared" si="269"/>
        <v>0</v>
      </c>
      <c r="CQ118" s="481">
        <f t="shared" si="269"/>
        <v>0</v>
      </c>
      <c r="CR118" s="17"/>
      <c r="CS118" s="481">
        <f t="shared" si="270"/>
        <v>4336</v>
      </c>
      <c r="CT118" s="481">
        <f t="shared" si="270"/>
        <v>20637</v>
      </c>
      <c r="CU118" s="481">
        <f t="shared" si="270"/>
        <v>100520</v>
      </c>
      <c r="CV118" s="481">
        <f t="shared" si="270"/>
        <v>15061</v>
      </c>
      <c r="CW118" s="481">
        <f t="shared" si="270"/>
        <v>3522</v>
      </c>
      <c r="CX118" s="481">
        <f t="shared" si="270"/>
        <v>221</v>
      </c>
      <c r="CY118" s="481">
        <f t="shared" si="270"/>
        <v>0</v>
      </c>
      <c r="CZ118" s="481">
        <f t="shared" si="270"/>
        <v>0</v>
      </c>
      <c r="DA118" s="138">
        <f t="shared" si="216"/>
        <v>0</v>
      </c>
      <c r="DE118"/>
      <c r="DF118"/>
    </row>
    <row r="119" spans="1:110" ht="15" outlineLevel="1">
      <c r="A119" s="561" t="s">
        <v>127</v>
      </c>
      <c r="B119" s="300">
        <v>3.3E-3</v>
      </c>
      <c r="C119" s="10">
        <f>'4a 1718 CS PC'!AP23</f>
        <v>3.3999999999999998E-3</v>
      </c>
      <c r="D119" s="10">
        <f>'4a 1718 CS PC'!AR23</f>
        <v>4.7999999999999996E-3</v>
      </c>
      <c r="E119" s="10">
        <f>'4b 1819 CS PC'!AT23</f>
        <v>3.2000000000000002E-3</v>
      </c>
      <c r="F119" s="10">
        <f>'4b 1819 CS PC'!AQ23</f>
        <v>4.4999999999999997E-3</v>
      </c>
      <c r="G119" s="10">
        <f>'4c 1920 CS PC'!AS23</f>
        <v>3.2000000000000002E-3</v>
      </c>
      <c r="H119" s="10">
        <f>'4c 1920 CS PC'!AP23</f>
        <v>4.5999999999999999E-3</v>
      </c>
      <c r="I119" s="481">
        <f t="shared" ref="I119:O128" si="307">I181+I243+I305+I367+I429+I491+I553+I615+I677</f>
        <v>5</v>
      </c>
      <c r="J119" s="481">
        <f t="shared" si="307"/>
        <v>942</v>
      </c>
      <c r="K119" s="481">
        <f t="shared" si="307"/>
        <v>1</v>
      </c>
      <c r="L119" s="481">
        <f t="shared" si="307"/>
        <v>581</v>
      </c>
      <c r="M119" s="481">
        <f t="shared" si="307"/>
        <v>983.95760000000007</v>
      </c>
      <c r="N119" s="481">
        <f t="shared" si="307"/>
        <v>0</v>
      </c>
      <c r="O119" s="481">
        <f t="shared" si="307"/>
        <v>2706.7410000000004</v>
      </c>
      <c r="P119" s="481">
        <f t="shared" si="227"/>
        <v>-38.678399999999996</v>
      </c>
      <c r="Q119" s="481">
        <f t="shared" si="218"/>
        <v>-0.19039999999999999</v>
      </c>
      <c r="R119" s="481">
        <f t="shared" ref="R119:AP119" si="308">R181+R243+R305+R367+R429+R491+R553+R615+R677</f>
        <v>2555</v>
      </c>
      <c r="S119" s="481">
        <f t="shared" si="308"/>
        <v>1841</v>
      </c>
      <c r="T119" s="481">
        <f t="shared" si="308"/>
        <v>0</v>
      </c>
      <c r="U119" s="481">
        <f t="shared" ref="U119" si="309">U181+U243+U305+U367+U429+U491+U553+U615+U677</f>
        <v>4614</v>
      </c>
      <c r="V119" s="481">
        <f t="shared" si="304"/>
        <v>13342</v>
      </c>
      <c r="W119" s="481">
        <f t="shared" si="304"/>
        <v>22279</v>
      </c>
      <c r="X119" s="481">
        <f t="shared" si="308"/>
        <v>10102</v>
      </c>
      <c r="Y119" s="481">
        <f t="shared" si="308"/>
        <v>1028</v>
      </c>
      <c r="Z119" s="481">
        <f t="shared" si="308"/>
        <v>7316</v>
      </c>
      <c r="AA119" s="481">
        <f t="shared" si="308"/>
        <v>658</v>
      </c>
      <c r="AB119" s="481">
        <f t="shared" si="308"/>
        <v>170</v>
      </c>
      <c r="AC119" s="481">
        <f t="shared" si="308"/>
        <v>226</v>
      </c>
      <c r="AD119" s="481">
        <f t="shared" si="308"/>
        <v>2081</v>
      </c>
      <c r="AE119" s="481">
        <f t="shared" si="308"/>
        <v>674</v>
      </c>
      <c r="AF119" s="481">
        <f t="shared" si="308"/>
        <v>2307</v>
      </c>
      <c r="AG119" s="481">
        <f t="shared" si="308"/>
        <v>112</v>
      </c>
      <c r="AH119" s="481">
        <f t="shared" si="308"/>
        <v>1350</v>
      </c>
      <c r="AI119" s="481">
        <f t="shared" si="308"/>
        <v>575</v>
      </c>
      <c r="AJ119" s="481">
        <f t="shared" si="308"/>
        <v>276</v>
      </c>
      <c r="AK119" s="481">
        <f t="shared" si="308"/>
        <v>156</v>
      </c>
      <c r="AL119" s="481">
        <f t="shared" si="308"/>
        <v>198</v>
      </c>
      <c r="AM119" s="481">
        <f t="shared" si="308"/>
        <v>165</v>
      </c>
      <c r="AN119" s="481">
        <f t="shared" si="308"/>
        <v>140</v>
      </c>
      <c r="AO119" s="481">
        <f t="shared" si="308"/>
        <v>174</v>
      </c>
      <c r="AP119" s="481">
        <f t="shared" si="308"/>
        <v>143</v>
      </c>
      <c r="AQ119" s="481">
        <f t="shared" ref="AQ119:BV119" si="310">AQ181+AQ243+AQ305+AQ367+AQ429+AQ491+AQ553+AQ615+AQ677</f>
        <v>205</v>
      </c>
      <c r="AR119" s="481">
        <f t="shared" si="310"/>
        <v>160</v>
      </c>
      <c r="AS119" s="481">
        <f t="shared" si="310"/>
        <v>162</v>
      </c>
      <c r="AT119" s="481">
        <f t="shared" si="310"/>
        <v>141</v>
      </c>
      <c r="AU119" s="481">
        <f t="shared" si="310"/>
        <v>516</v>
      </c>
      <c r="AV119" s="481">
        <f t="shared" si="310"/>
        <v>109</v>
      </c>
      <c r="AW119" s="481">
        <f t="shared" si="310"/>
        <v>137</v>
      </c>
      <c r="AX119" s="481">
        <f t="shared" si="310"/>
        <v>73</v>
      </c>
      <c r="AY119" s="481">
        <f t="shared" si="310"/>
        <v>116</v>
      </c>
      <c r="AZ119" s="481">
        <f t="shared" si="310"/>
        <v>71</v>
      </c>
      <c r="BA119" s="481">
        <f t="shared" si="310"/>
        <v>76</v>
      </c>
      <c r="BB119" s="481">
        <f t="shared" si="310"/>
        <v>15</v>
      </c>
      <c r="BC119" s="481">
        <f t="shared" si="310"/>
        <v>92</v>
      </c>
      <c r="BD119" s="481">
        <f t="shared" si="310"/>
        <v>5</v>
      </c>
      <c r="BE119" s="481">
        <f t="shared" si="310"/>
        <v>2</v>
      </c>
      <c r="BF119" s="481">
        <f t="shared" si="310"/>
        <v>4</v>
      </c>
      <c r="BG119" s="481">
        <f t="shared" si="310"/>
        <v>3</v>
      </c>
      <c r="BH119" s="481">
        <f t="shared" si="310"/>
        <v>0</v>
      </c>
      <c r="BI119" s="481">
        <f t="shared" si="310"/>
        <v>0</v>
      </c>
      <c r="BJ119" s="481">
        <f t="shared" si="310"/>
        <v>0</v>
      </c>
      <c r="BK119" s="481">
        <f t="shared" si="310"/>
        <v>0</v>
      </c>
      <c r="BL119" s="481">
        <f t="shared" si="310"/>
        <v>0</v>
      </c>
      <c r="BM119" s="481">
        <f t="shared" si="310"/>
        <v>0</v>
      </c>
      <c r="BN119" s="481">
        <f t="shared" si="310"/>
        <v>0</v>
      </c>
      <c r="BO119" s="481">
        <f t="shared" si="310"/>
        <v>0</v>
      </c>
      <c r="BP119" s="481">
        <f t="shared" si="310"/>
        <v>0</v>
      </c>
      <c r="BQ119" s="481">
        <f t="shared" si="310"/>
        <v>0</v>
      </c>
      <c r="BR119" s="481">
        <f t="shared" si="310"/>
        <v>0</v>
      </c>
      <c r="BS119" s="481">
        <f t="shared" si="310"/>
        <v>0</v>
      </c>
      <c r="BT119" s="481">
        <f t="shared" si="310"/>
        <v>0</v>
      </c>
      <c r="BU119" s="481">
        <f t="shared" si="310"/>
        <v>0</v>
      </c>
      <c r="BV119" s="481">
        <f t="shared" si="310"/>
        <v>0</v>
      </c>
      <c r="BW119" s="481">
        <f t="shared" ref="BW119:CE119" si="311">BW181+BW243+BW305+BW367+BW429+BW491+BW553+BW615+BW677</f>
        <v>0</v>
      </c>
      <c r="BX119" s="481">
        <f t="shared" si="311"/>
        <v>0</v>
      </c>
      <c r="BY119" s="481">
        <f t="shared" si="311"/>
        <v>0</v>
      </c>
      <c r="BZ119" s="481">
        <f t="shared" si="311"/>
        <v>0</v>
      </c>
      <c r="CA119" s="481">
        <f t="shared" si="311"/>
        <v>0</v>
      </c>
      <c r="CB119" s="481">
        <f t="shared" si="311"/>
        <v>0</v>
      </c>
      <c r="CC119" s="481">
        <f t="shared" si="311"/>
        <v>0</v>
      </c>
      <c r="CD119" s="481">
        <f t="shared" si="311"/>
        <v>0</v>
      </c>
      <c r="CE119" s="481">
        <f t="shared" si="311"/>
        <v>0</v>
      </c>
      <c r="CF119" s="481"/>
      <c r="CG119" s="481">
        <f>ROUND(SUM(I119:CF119),0)</f>
        <v>79550</v>
      </c>
      <c r="CH119" s="123"/>
      <c r="CI119" s="123">
        <f t="shared" si="224"/>
        <v>1</v>
      </c>
      <c r="CJ119" s="481">
        <f t="shared" ref="CJ119:CQ128" si="312">CJ181+CJ243+CJ305+CJ367+CJ429+CJ491+CJ553+CJ615+CJ677</f>
        <v>948</v>
      </c>
      <c r="CK119" s="481">
        <f t="shared" si="312"/>
        <v>6788</v>
      </c>
      <c r="CL119" s="481">
        <f t="shared" si="312"/>
        <v>42076</v>
      </c>
      <c r="CM119" s="481">
        <f t="shared" si="312"/>
        <v>26598</v>
      </c>
      <c r="CN119" s="481">
        <f t="shared" si="312"/>
        <v>2436</v>
      </c>
      <c r="CO119" s="481">
        <f t="shared" si="312"/>
        <v>703</v>
      </c>
      <c r="CP119" s="481">
        <f t="shared" si="312"/>
        <v>0</v>
      </c>
      <c r="CQ119" s="481">
        <f t="shared" si="312"/>
        <v>0</v>
      </c>
      <c r="CR119" s="17"/>
      <c r="CS119" s="481">
        <f t="shared" ref="CS119:CZ128" si="313">CS181+CS243+CS305+CS367+CS429+CS491+CS553+CS615+CS677</f>
        <v>2513</v>
      </c>
      <c r="CT119" s="481">
        <f t="shared" si="313"/>
        <v>11678</v>
      </c>
      <c r="CU119" s="481">
        <f t="shared" si="313"/>
        <v>55120</v>
      </c>
      <c r="CV119" s="481">
        <f t="shared" si="313"/>
        <v>8208</v>
      </c>
      <c r="CW119" s="481">
        <f t="shared" si="313"/>
        <v>1909</v>
      </c>
      <c r="CX119" s="481">
        <f t="shared" si="313"/>
        <v>121</v>
      </c>
      <c r="CY119" s="481">
        <f t="shared" si="313"/>
        <v>0</v>
      </c>
      <c r="CZ119" s="481">
        <f t="shared" si="313"/>
        <v>0</v>
      </c>
      <c r="DA119" s="138">
        <f t="shared" si="216"/>
        <v>0</v>
      </c>
      <c r="DE119"/>
      <c r="DF119"/>
    </row>
    <row r="120" spans="1:110" ht="15" outlineLevel="1">
      <c r="A120" s="561" t="s">
        <v>128</v>
      </c>
      <c r="B120" s="300">
        <v>4.0000000000000002E-4</v>
      </c>
      <c r="C120" s="10">
        <f>'4a 1718 CS PC'!AP24</f>
        <v>4.0000000000000002E-4</v>
      </c>
      <c r="D120" s="10">
        <f>'4a 1718 CS PC'!AR24</f>
        <v>5.0000000000000001E-4</v>
      </c>
      <c r="E120" s="10">
        <f>'4b 1819 CS PC'!AT24</f>
        <v>4.0000000000000002E-4</v>
      </c>
      <c r="F120" s="10">
        <f>'4b 1819 CS PC'!AQ24</f>
        <v>5.9999999999999995E-4</v>
      </c>
      <c r="G120" s="10">
        <f>'4c 1920 CS PC'!AS24</f>
        <v>4.0000000000000002E-4</v>
      </c>
      <c r="H120" s="10">
        <f>'4c 1920 CS PC'!AP24</f>
        <v>5.9999999999999995E-4</v>
      </c>
      <c r="I120" s="481">
        <f t="shared" si="307"/>
        <v>1</v>
      </c>
      <c r="J120" s="481">
        <f t="shared" si="307"/>
        <v>114</v>
      </c>
      <c r="K120" s="481">
        <f t="shared" si="307"/>
        <v>0</v>
      </c>
      <c r="L120" s="481">
        <f t="shared" si="307"/>
        <v>68</v>
      </c>
      <c r="M120" s="481">
        <f t="shared" si="307"/>
        <v>115.46560000000001</v>
      </c>
      <c r="N120" s="481">
        <f t="shared" si="307"/>
        <v>0</v>
      </c>
      <c r="O120" s="481">
        <f t="shared" si="307"/>
        <v>319.14599999999996</v>
      </c>
      <c r="P120" s="481">
        <f t="shared" si="227"/>
        <v>-4.5503999999999998</v>
      </c>
      <c r="Q120" s="481">
        <f t="shared" si="218"/>
        <v>-2.24E-2</v>
      </c>
      <c r="R120" s="481">
        <f t="shared" ref="R120:AP120" si="314">R182+R244+R306+R368+R430+R492+R554+R616+R678</f>
        <v>298</v>
      </c>
      <c r="S120" s="481">
        <f t="shared" si="314"/>
        <v>230</v>
      </c>
      <c r="T120" s="481">
        <f t="shared" si="314"/>
        <v>0</v>
      </c>
      <c r="U120" s="481">
        <f t="shared" ref="U120" si="315">U182+U244+U306+U368+U430+U492+U554+U616+U678</f>
        <v>602</v>
      </c>
      <c r="V120" s="481">
        <f t="shared" si="304"/>
        <v>1745</v>
      </c>
      <c r="W120" s="481">
        <f t="shared" si="304"/>
        <v>2954</v>
      </c>
      <c r="X120" s="481">
        <f t="shared" si="314"/>
        <v>1313</v>
      </c>
      <c r="Y120" s="481">
        <f t="shared" si="314"/>
        <v>129</v>
      </c>
      <c r="Z120" s="481">
        <f t="shared" si="314"/>
        <v>953</v>
      </c>
      <c r="AA120" s="481">
        <f t="shared" si="314"/>
        <v>84</v>
      </c>
      <c r="AB120" s="481">
        <f t="shared" si="314"/>
        <v>21</v>
      </c>
      <c r="AC120" s="481">
        <f t="shared" si="314"/>
        <v>29</v>
      </c>
      <c r="AD120" s="481">
        <f t="shared" si="314"/>
        <v>270</v>
      </c>
      <c r="AE120" s="481">
        <f t="shared" si="314"/>
        <v>85</v>
      </c>
      <c r="AF120" s="481">
        <f t="shared" si="314"/>
        <v>299</v>
      </c>
      <c r="AG120" s="481">
        <f t="shared" si="314"/>
        <v>15</v>
      </c>
      <c r="AH120" s="481">
        <f t="shared" si="314"/>
        <v>169</v>
      </c>
      <c r="AI120" s="481">
        <f t="shared" si="314"/>
        <v>72</v>
      </c>
      <c r="AJ120" s="481">
        <f t="shared" si="314"/>
        <v>38</v>
      </c>
      <c r="AK120" s="481">
        <f t="shared" si="314"/>
        <v>20</v>
      </c>
      <c r="AL120" s="481">
        <f t="shared" si="314"/>
        <v>24</v>
      </c>
      <c r="AM120" s="481">
        <f t="shared" si="314"/>
        <v>21</v>
      </c>
      <c r="AN120" s="481">
        <f t="shared" si="314"/>
        <v>17</v>
      </c>
      <c r="AO120" s="481">
        <f t="shared" si="314"/>
        <v>21</v>
      </c>
      <c r="AP120" s="481">
        <f t="shared" si="314"/>
        <v>18</v>
      </c>
      <c r="AQ120" s="481">
        <f t="shared" ref="AQ120:BV120" si="316">AQ182+AQ244+AQ306+AQ368+AQ430+AQ492+AQ554+AQ616+AQ678</f>
        <v>26</v>
      </c>
      <c r="AR120" s="481">
        <f t="shared" si="316"/>
        <v>20</v>
      </c>
      <c r="AS120" s="481">
        <f t="shared" si="316"/>
        <v>20</v>
      </c>
      <c r="AT120" s="481">
        <f t="shared" si="316"/>
        <v>18</v>
      </c>
      <c r="AU120" s="481">
        <f t="shared" si="316"/>
        <v>64</v>
      </c>
      <c r="AV120" s="481">
        <f t="shared" si="316"/>
        <v>13</v>
      </c>
      <c r="AW120" s="481">
        <f t="shared" si="316"/>
        <v>17</v>
      </c>
      <c r="AX120" s="481">
        <f t="shared" si="316"/>
        <v>9</v>
      </c>
      <c r="AY120" s="481">
        <f t="shared" si="316"/>
        <v>14</v>
      </c>
      <c r="AZ120" s="481">
        <f t="shared" si="316"/>
        <v>9</v>
      </c>
      <c r="BA120" s="481">
        <f t="shared" si="316"/>
        <v>10</v>
      </c>
      <c r="BB120" s="481">
        <f t="shared" si="316"/>
        <v>2</v>
      </c>
      <c r="BC120" s="481">
        <f t="shared" si="316"/>
        <v>11</v>
      </c>
      <c r="BD120" s="481">
        <f t="shared" si="316"/>
        <v>1</v>
      </c>
      <c r="BE120" s="481">
        <f t="shared" si="316"/>
        <v>0</v>
      </c>
      <c r="BF120" s="481">
        <f t="shared" si="316"/>
        <v>0</v>
      </c>
      <c r="BG120" s="481">
        <f t="shared" si="316"/>
        <v>0</v>
      </c>
      <c r="BH120" s="481">
        <f t="shared" si="316"/>
        <v>0</v>
      </c>
      <c r="BI120" s="481">
        <f t="shared" si="316"/>
        <v>0</v>
      </c>
      <c r="BJ120" s="481">
        <f t="shared" si="316"/>
        <v>0</v>
      </c>
      <c r="BK120" s="481">
        <f t="shared" si="316"/>
        <v>0</v>
      </c>
      <c r="BL120" s="481">
        <f t="shared" si="316"/>
        <v>0</v>
      </c>
      <c r="BM120" s="481">
        <f t="shared" si="316"/>
        <v>0</v>
      </c>
      <c r="BN120" s="481">
        <f t="shared" si="316"/>
        <v>0</v>
      </c>
      <c r="BO120" s="481">
        <f t="shared" si="316"/>
        <v>0</v>
      </c>
      <c r="BP120" s="481">
        <f t="shared" si="316"/>
        <v>0</v>
      </c>
      <c r="BQ120" s="481">
        <f t="shared" si="316"/>
        <v>0</v>
      </c>
      <c r="BR120" s="481">
        <f t="shared" si="316"/>
        <v>0</v>
      </c>
      <c r="BS120" s="481">
        <f t="shared" si="316"/>
        <v>0</v>
      </c>
      <c r="BT120" s="481">
        <f t="shared" si="316"/>
        <v>0</v>
      </c>
      <c r="BU120" s="481">
        <f t="shared" si="316"/>
        <v>0</v>
      </c>
      <c r="BV120" s="481">
        <f t="shared" si="316"/>
        <v>0</v>
      </c>
      <c r="BW120" s="481">
        <f t="shared" ref="BW120:CE120" si="317">BW182+BW244+BW306+BW368+BW430+BW492+BW554+BW616+BW678</f>
        <v>0</v>
      </c>
      <c r="BX120" s="481">
        <f t="shared" si="317"/>
        <v>0</v>
      </c>
      <c r="BY120" s="481">
        <f t="shared" si="317"/>
        <v>0</v>
      </c>
      <c r="BZ120" s="481">
        <f t="shared" si="317"/>
        <v>0</v>
      </c>
      <c r="CA120" s="481">
        <f t="shared" si="317"/>
        <v>0</v>
      </c>
      <c r="CB120" s="481">
        <f t="shared" si="317"/>
        <v>0</v>
      </c>
      <c r="CC120" s="481">
        <f t="shared" si="317"/>
        <v>0</v>
      </c>
      <c r="CD120" s="481">
        <f t="shared" si="317"/>
        <v>0</v>
      </c>
      <c r="CE120" s="481">
        <f t="shared" si="317"/>
        <v>0</v>
      </c>
      <c r="CF120" s="481"/>
      <c r="CG120" s="537">
        <f>ROUNDDOWN(SUM(I120:CF120),0)-1</f>
        <v>10273</v>
      </c>
      <c r="CH120" s="123"/>
      <c r="CI120" s="123">
        <f t="shared" si="224"/>
        <v>0</v>
      </c>
      <c r="CJ120" s="481">
        <f t="shared" si="312"/>
        <v>115</v>
      </c>
      <c r="CK120" s="481">
        <f t="shared" si="312"/>
        <v>795</v>
      </c>
      <c r="CL120" s="481">
        <f t="shared" si="312"/>
        <v>5531</v>
      </c>
      <c r="CM120" s="481">
        <f t="shared" si="312"/>
        <v>3439</v>
      </c>
      <c r="CN120" s="481">
        <f t="shared" si="312"/>
        <v>307</v>
      </c>
      <c r="CO120" s="481">
        <f t="shared" si="312"/>
        <v>86</v>
      </c>
      <c r="CP120" s="481">
        <f t="shared" si="312"/>
        <v>0</v>
      </c>
      <c r="CQ120" s="481">
        <f t="shared" si="312"/>
        <v>0</v>
      </c>
      <c r="CR120" s="17"/>
      <c r="CS120" s="481">
        <f t="shared" si="313"/>
        <v>298</v>
      </c>
      <c r="CT120" s="481">
        <f t="shared" si="313"/>
        <v>1444</v>
      </c>
      <c r="CU120" s="481">
        <f t="shared" si="313"/>
        <v>7228</v>
      </c>
      <c r="CV120" s="481">
        <f t="shared" si="313"/>
        <v>1051</v>
      </c>
      <c r="CW120" s="481">
        <f t="shared" si="313"/>
        <v>238</v>
      </c>
      <c r="CX120" s="481">
        <f t="shared" si="313"/>
        <v>14</v>
      </c>
      <c r="CY120" s="481">
        <f t="shared" si="313"/>
        <v>0</v>
      </c>
      <c r="CZ120" s="481">
        <f t="shared" si="313"/>
        <v>0</v>
      </c>
      <c r="DA120" s="138">
        <f t="shared" si="216"/>
        <v>0</v>
      </c>
      <c r="DE120"/>
      <c r="DF120"/>
    </row>
    <row r="121" spans="1:110" ht="15" outlineLevel="1">
      <c r="A121" s="561" t="s">
        <v>129</v>
      </c>
      <c r="B121" s="300">
        <v>3.0999999999999999E-3</v>
      </c>
      <c r="C121" s="10">
        <f>'4a 1718 CS PC'!AP25</f>
        <v>3.2000000000000002E-3</v>
      </c>
      <c r="D121" s="10">
        <f>'4a 1718 CS PC'!AR25</f>
        <v>4.4000000000000003E-3</v>
      </c>
      <c r="E121" s="10">
        <f>'4b 1819 CS PC'!AT25</f>
        <v>3.0999999999999999E-3</v>
      </c>
      <c r="F121" s="10">
        <f>'4b 1819 CS PC'!AQ25</f>
        <v>4.4000000000000003E-3</v>
      </c>
      <c r="G121" s="10">
        <f>'4c 1920 CS PC'!AS25</f>
        <v>3.0000000000000001E-3</v>
      </c>
      <c r="H121" s="10">
        <f>'4c 1920 CS PC'!AP25</f>
        <v>4.3E-3</v>
      </c>
      <c r="I121" s="481">
        <f t="shared" si="307"/>
        <v>5</v>
      </c>
      <c r="J121" s="481">
        <f t="shared" si="307"/>
        <v>884</v>
      </c>
      <c r="K121" s="481">
        <f t="shared" si="307"/>
        <v>1</v>
      </c>
      <c r="L121" s="481">
        <f t="shared" si="307"/>
        <v>547</v>
      </c>
      <c r="M121" s="481">
        <f t="shared" si="307"/>
        <v>925.72480000000007</v>
      </c>
      <c r="N121" s="481">
        <f t="shared" si="307"/>
        <v>0</v>
      </c>
      <c r="O121" s="481">
        <f t="shared" si="307"/>
        <v>2548.1679999999997</v>
      </c>
      <c r="P121" s="481">
        <f t="shared" si="227"/>
        <v>-36.403199999999998</v>
      </c>
      <c r="Q121" s="481">
        <f t="shared" si="218"/>
        <v>-0.1792</v>
      </c>
      <c r="R121" s="481">
        <f t="shared" ref="R121:AP121" si="318">R183+R245+R307+R369+R431+R493+R555+R617+R679</f>
        <v>2404</v>
      </c>
      <c r="S121" s="481">
        <f t="shared" si="318"/>
        <v>1784</v>
      </c>
      <c r="T121" s="481">
        <f t="shared" si="318"/>
        <v>1</v>
      </c>
      <c r="U121" s="481">
        <f t="shared" ref="U121" si="319">U183+U245+U307+U369+U431+U493+U555+U617+U679</f>
        <v>4492</v>
      </c>
      <c r="V121" s="481">
        <f t="shared" si="304"/>
        <v>13011</v>
      </c>
      <c r="W121" s="481">
        <f t="shared" si="304"/>
        <v>21768</v>
      </c>
      <c r="X121" s="481">
        <f t="shared" si="318"/>
        <v>9447</v>
      </c>
      <c r="Y121" s="481">
        <f t="shared" si="318"/>
        <v>965</v>
      </c>
      <c r="Z121" s="481">
        <f t="shared" si="318"/>
        <v>6841</v>
      </c>
      <c r="AA121" s="481">
        <f t="shared" si="318"/>
        <v>615</v>
      </c>
      <c r="AB121" s="481">
        <f t="shared" si="318"/>
        <v>161</v>
      </c>
      <c r="AC121" s="481">
        <f t="shared" si="318"/>
        <v>212</v>
      </c>
      <c r="AD121" s="481">
        <f t="shared" si="318"/>
        <v>1945</v>
      </c>
      <c r="AE121" s="481">
        <f t="shared" si="318"/>
        <v>632</v>
      </c>
      <c r="AF121" s="481">
        <f t="shared" si="318"/>
        <v>2157</v>
      </c>
      <c r="AG121" s="481">
        <f t="shared" si="318"/>
        <v>105</v>
      </c>
      <c r="AH121" s="481">
        <f t="shared" si="318"/>
        <v>1266</v>
      </c>
      <c r="AI121" s="481">
        <f t="shared" si="318"/>
        <v>538</v>
      </c>
      <c r="AJ121" s="481">
        <f t="shared" si="318"/>
        <v>258</v>
      </c>
      <c r="AK121" s="481">
        <f t="shared" si="318"/>
        <v>149</v>
      </c>
      <c r="AL121" s="481">
        <f t="shared" si="318"/>
        <v>185</v>
      </c>
      <c r="AM121" s="481">
        <f t="shared" si="318"/>
        <v>155</v>
      </c>
      <c r="AN121" s="481">
        <f t="shared" si="318"/>
        <v>131</v>
      </c>
      <c r="AO121" s="481">
        <f t="shared" si="318"/>
        <v>164</v>
      </c>
      <c r="AP121" s="481">
        <f t="shared" si="318"/>
        <v>134</v>
      </c>
      <c r="AQ121" s="481">
        <f t="shared" ref="AQ121:BV121" si="320">AQ183+AQ245+AQ307+AQ369+AQ431+AQ493+AQ555+AQ617+AQ679</f>
        <v>192</v>
      </c>
      <c r="AR121" s="481">
        <f t="shared" si="320"/>
        <v>150</v>
      </c>
      <c r="AS121" s="481">
        <f t="shared" si="320"/>
        <v>152</v>
      </c>
      <c r="AT121" s="481">
        <f t="shared" si="320"/>
        <v>132</v>
      </c>
      <c r="AU121" s="481">
        <f t="shared" si="320"/>
        <v>484</v>
      </c>
      <c r="AV121" s="481">
        <f t="shared" si="320"/>
        <v>103</v>
      </c>
      <c r="AW121" s="481">
        <f t="shared" si="320"/>
        <v>128</v>
      </c>
      <c r="AX121" s="481">
        <f t="shared" si="320"/>
        <v>68</v>
      </c>
      <c r="AY121" s="481">
        <f t="shared" si="320"/>
        <v>109</v>
      </c>
      <c r="AZ121" s="481">
        <f t="shared" si="320"/>
        <v>66</v>
      </c>
      <c r="BA121" s="481">
        <f t="shared" si="320"/>
        <v>71</v>
      </c>
      <c r="BB121" s="481">
        <f t="shared" si="320"/>
        <v>14</v>
      </c>
      <c r="BC121" s="481">
        <f t="shared" si="320"/>
        <v>86</v>
      </c>
      <c r="BD121" s="481">
        <f t="shared" si="320"/>
        <v>5</v>
      </c>
      <c r="BE121" s="481">
        <f t="shared" si="320"/>
        <v>2</v>
      </c>
      <c r="BF121" s="481">
        <f t="shared" si="320"/>
        <v>4</v>
      </c>
      <c r="BG121" s="481">
        <f t="shared" si="320"/>
        <v>3</v>
      </c>
      <c r="BH121" s="481">
        <f t="shared" si="320"/>
        <v>0</v>
      </c>
      <c r="BI121" s="481">
        <f t="shared" si="320"/>
        <v>0</v>
      </c>
      <c r="BJ121" s="481">
        <f t="shared" si="320"/>
        <v>0</v>
      </c>
      <c r="BK121" s="481">
        <f t="shared" si="320"/>
        <v>0</v>
      </c>
      <c r="BL121" s="481">
        <f t="shared" si="320"/>
        <v>0</v>
      </c>
      <c r="BM121" s="481">
        <f t="shared" si="320"/>
        <v>0</v>
      </c>
      <c r="BN121" s="481">
        <f t="shared" si="320"/>
        <v>0</v>
      </c>
      <c r="BO121" s="481">
        <f t="shared" si="320"/>
        <v>0</v>
      </c>
      <c r="BP121" s="481">
        <f t="shared" si="320"/>
        <v>0</v>
      </c>
      <c r="BQ121" s="481">
        <f t="shared" si="320"/>
        <v>0</v>
      </c>
      <c r="BR121" s="481">
        <f t="shared" si="320"/>
        <v>0</v>
      </c>
      <c r="BS121" s="481">
        <f t="shared" si="320"/>
        <v>0</v>
      </c>
      <c r="BT121" s="481">
        <f t="shared" si="320"/>
        <v>0</v>
      </c>
      <c r="BU121" s="481">
        <f t="shared" si="320"/>
        <v>0</v>
      </c>
      <c r="BV121" s="481">
        <f t="shared" si="320"/>
        <v>0</v>
      </c>
      <c r="BW121" s="481">
        <f t="shared" ref="BW121:CE121" si="321">BW183+BW245+BW307+BW369+BW431+BW493+BW555+BW617+BW679</f>
        <v>0</v>
      </c>
      <c r="BX121" s="481">
        <f t="shared" si="321"/>
        <v>0</v>
      </c>
      <c r="BY121" s="481">
        <f t="shared" si="321"/>
        <v>0</v>
      </c>
      <c r="BZ121" s="481">
        <f t="shared" si="321"/>
        <v>0</v>
      </c>
      <c r="CA121" s="481">
        <f t="shared" si="321"/>
        <v>0</v>
      </c>
      <c r="CB121" s="481">
        <f t="shared" si="321"/>
        <v>0</v>
      </c>
      <c r="CC121" s="481">
        <f t="shared" si="321"/>
        <v>0</v>
      </c>
      <c r="CD121" s="481">
        <f t="shared" si="321"/>
        <v>0</v>
      </c>
      <c r="CE121" s="481">
        <f t="shared" si="321"/>
        <v>0</v>
      </c>
      <c r="CF121" s="481"/>
      <c r="CG121" s="537">
        <f>ROUNDDOWN(SUM(I121:CF121),0)-1</f>
        <v>76162</v>
      </c>
      <c r="CH121" s="123"/>
      <c r="CI121" s="123">
        <f t="shared" si="224"/>
        <v>0</v>
      </c>
      <c r="CJ121" s="481">
        <f t="shared" si="312"/>
        <v>890</v>
      </c>
      <c r="CK121" s="481">
        <f t="shared" si="312"/>
        <v>6387</v>
      </c>
      <c r="CL121" s="481">
        <f t="shared" si="312"/>
        <v>41056</v>
      </c>
      <c r="CM121" s="481">
        <f t="shared" si="312"/>
        <v>24884</v>
      </c>
      <c r="CN121" s="481">
        <f t="shared" si="312"/>
        <v>2286</v>
      </c>
      <c r="CO121" s="481">
        <f t="shared" si="312"/>
        <v>659</v>
      </c>
      <c r="CP121" s="481">
        <f t="shared" si="312"/>
        <v>0</v>
      </c>
      <c r="CQ121" s="481">
        <f t="shared" si="312"/>
        <v>0</v>
      </c>
      <c r="CR121" s="17"/>
      <c r="CS121" s="481">
        <f t="shared" si="313"/>
        <v>2363</v>
      </c>
      <c r="CT121" s="481">
        <f t="shared" si="313"/>
        <v>11191</v>
      </c>
      <c r="CU121" s="481">
        <f t="shared" si="313"/>
        <v>53020</v>
      </c>
      <c r="CV121" s="481">
        <f t="shared" si="313"/>
        <v>7685</v>
      </c>
      <c r="CW121" s="481">
        <f t="shared" si="313"/>
        <v>1789</v>
      </c>
      <c r="CX121" s="481">
        <f t="shared" si="313"/>
        <v>114</v>
      </c>
      <c r="CY121" s="481">
        <f t="shared" si="313"/>
        <v>0</v>
      </c>
      <c r="CZ121" s="481">
        <f t="shared" si="313"/>
        <v>0</v>
      </c>
      <c r="DA121" s="138">
        <f t="shared" si="216"/>
        <v>0</v>
      </c>
      <c r="DE121"/>
      <c r="DF121"/>
    </row>
    <row r="122" spans="1:110" ht="15" outlineLevel="1">
      <c r="A122" s="561" t="s">
        <v>130</v>
      </c>
      <c r="B122" s="300">
        <v>1.11E-2</v>
      </c>
      <c r="C122" s="10">
        <f>'4a 1718 CS PC'!AP26</f>
        <v>1.1099999999999999E-2</v>
      </c>
      <c r="D122" s="10">
        <f>'4a 1718 CS PC'!AR26</f>
        <v>1.55E-2</v>
      </c>
      <c r="E122" s="10">
        <f>'4b 1819 CS PC'!AT26</f>
        <v>1.0999999999999999E-2</v>
      </c>
      <c r="F122" s="10">
        <f>'4b 1819 CS PC'!AQ26</f>
        <v>1.5599999999999999E-2</v>
      </c>
      <c r="G122" s="10">
        <f>'4c 1920 CS PC'!AS26</f>
        <v>1.0999999999999999E-2</v>
      </c>
      <c r="H122" s="10">
        <f>'4c 1920 CS PC'!AP26</f>
        <v>1.5699999999999999E-2</v>
      </c>
      <c r="I122" s="481">
        <f t="shared" si="307"/>
        <v>17</v>
      </c>
      <c r="J122" s="481">
        <f t="shared" si="307"/>
        <v>3167</v>
      </c>
      <c r="K122" s="481">
        <f t="shared" si="307"/>
        <v>3</v>
      </c>
      <c r="L122" s="481">
        <f t="shared" si="307"/>
        <v>1897</v>
      </c>
      <c r="M122" s="481">
        <f t="shared" si="307"/>
        <v>3211.9204</v>
      </c>
      <c r="N122" s="481">
        <f t="shared" si="307"/>
        <v>0</v>
      </c>
      <c r="O122" s="481">
        <f t="shared" si="307"/>
        <v>8837.3014999999996</v>
      </c>
      <c r="P122" s="481">
        <f t="shared" si="227"/>
        <v>-126.27359999999999</v>
      </c>
      <c r="Q122" s="481">
        <f t="shared" si="218"/>
        <v>-0.62159999999999993</v>
      </c>
      <c r="R122" s="481">
        <f t="shared" ref="R122:AP122" si="322">R184+R246+R308+R370+R432+R494+R556+R618+R680</f>
        <v>8344</v>
      </c>
      <c r="S122" s="481">
        <f t="shared" si="322"/>
        <v>6333</v>
      </c>
      <c r="T122" s="481">
        <f t="shared" si="322"/>
        <v>1</v>
      </c>
      <c r="U122" s="481">
        <f t="shared" ref="U122" si="323">U184+U246+U308+U370+U432+U494+U556+U618+U680</f>
        <v>15934</v>
      </c>
      <c r="V122" s="481">
        <f t="shared" si="304"/>
        <v>46140</v>
      </c>
      <c r="W122" s="481">
        <f t="shared" si="304"/>
        <v>77179</v>
      </c>
      <c r="X122" s="481">
        <f t="shared" si="322"/>
        <v>34502</v>
      </c>
      <c r="Y122" s="481">
        <f t="shared" si="322"/>
        <v>3535</v>
      </c>
      <c r="Z122" s="481">
        <f t="shared" si="322"/>
        <v>24979</v>
      </c>
      <c r="AA122" s="481">
        <f t="shared" si="322"/>
        <v>2261</v>
      </c>
      <c r="AB122" s="481">
        <f t="shared" si="322"/>
        <v>585</v>
      </c>
      <c r="AC122" s="481">
        <f t="shared" si="322"/>
        <v>777</v>
      </c>
      <c r="AD122" s="481">
        <f t="shared" si="322"/>
        <v>7108</v>
      </c>
      <c r="AE122" s="481">
        <f t="shared" si="322"/>
        <v>2314</v>
      </c>
      <c r="AF122" s="481">
        <f t="shared" si="322"/>
        <v>7885</v>
      </c>
      <c r="AG122" s="481">
        <f t="shared" si="322"/>
        <v>384</v>
      </c>
      <c r="AH122" s="481">
        <f t="shared" si="322"/>
        <v>4639</v>
      </c>
      <c r="AI122" s="481">
        <f t="shared" si="322"/>
        <v>1977</v>
      </c>
      <c r="AJ122" s="481">
        <f t="shared" si="322"/>
        <v>943</v>
      </c>
      <c r="AK122" s="481">
        <f t="shared" si="322"/>
        <v>539</v>
      </c>
      <c r="AL122" s="481">
        <f t="shared" si="322"/>
        <v>677</v>
      </c>
      <c r="AM122" s="481">
        <f t="shared" si="322"/>
        <v>569</v>
      </c>
      <c r="AN122" s="481">
        <f t="shared" si="322"/>
        <v>480</v>
      </c>
      <c r="AO122" s="481">
        <f t="shared" si="322"/>
        <v>597</v>
      </c>
      <c r="AP122" s="481">
        <f t="shared" si="322"/>
        <v>491</v>
      </c>
      <c r="AQ122" s="481">
        <f t="shared" ref="AQ122:BV122" si="324">AQ184+AQ246+AQ308+AQ370+AQ432+AQ494+AQ556+AQ618+AQ680</f>
        <v>704</v>
      </c>
      <c r="AR122" s="481">
        <f t="shared" si="324"/>
        <v>551</v>
      </c>
      <c r="AS122" s="481">
        <f t="shared" si="324"/>
        <v>558</v>
      </c>
      <c r="AT122" s="481">
        <f t="shared" si="324"/>
        <v>484</v>
      </c>
      <c r="AU122" s="481">
        <f t="shared" si="324"/>
        <v>1776</v>
      </c>
      <c r="AV122" s="481">
        <f t="shared" si="324"/>
        <v>376</v>
      </c>
      <c r="AW122" s="481">
        <f t="shared" si="324"/>
        <v>471</v>
      </c>
      <c r="AX122" s="481">
        <f t="shared" si="324"/>
        <v>251</v>
      </c>
      <c r="AY122" s="481">
        <f t="shared" si="324"/>
        <v>399</v>
      </c>
      <c r="AZ122" s="481">
        <f t="shared" si="324"/>
        <v>243</v>
      </c>
      <c r="BA122" s="481">
        <f t="shared" si="324"/>
        <v>262</v>
      </c>
      <c r="BB122" s="481">
        <f t="shared" si="324"/>
        <v>51</v>
      </c>
      <c r="BC122" s="481">
        <f t="shared" si="324"/>
        <v>316</v>
      </c>
      <c r="BD122" s="481">
        <f t="shared" si="324"/>
        <v>17</v>
      </c>
      <c r="BE122" s="481">
        <f t="shared" si="324"/>
        <v>8</v>
      </c>
      <c r="BF122" s="481">
        <f t="shared" si="324"/>
        <v>13</v>
      </c>
      <c r="BG122" s="481">
        <f t="shared" si="324"/>
        <v>10</v>
      </c>
      <c r="BH122" s="481">
        <f t="shared" si="324"/>
        <v>0</v>
      </c>
      <c r="BI122" s="481">
        <f t="shared" si="324"/>
        <v>0</v>
      </c>
      <c r="BJ122" s="481">
        <f t="shared" si="324"/>
        <v>0</v>
      </c>
      <c r="BK122" s="481">
        <f t="shared" si="324"/>
        <v>0</v>
      </c>
      <c r="BL122" s="481">
        <f t="shared" si="324"/>
        <v>0</v>
      </c>
      <c r="BM122" s="481">
        <f t="shared" si="324"/>
        <v>0</v>
      </c>
      <c r="BN122" s="481">
        <f t="shared" si="324"/>
        <v>0</v>
      </c>
      <c r="BO122" s="481">
        <f t="shared" si="324"/>
        <v>0</v>
      </c>
      <c r="BP122" s="481">
        <f t="shared" si="324"/>
        <v>0</v>
      </c>
      <c r="BQ122" s="481">
        <f t="shared" si="324"/>
        <v>0</v>
      </c>
      <c r="BR122" s="481">
        <f t="shared" si="324"/>
        <v>0</v>
      </c>
      <c r="BS122" s="481">
        <f t="shared" si="324"/>
        <v>0</v>
      </c>
      <c r="BT122" s="481">
        <f t="shared" si="324"/>
        <v>0</v>
      </c>
      <c r="BU122" s="481">
        <f t="shared" si="324"/>
        <v>0</v>
      </c>
      <c r="BV122" s="481">
        <f t="shared" si="324"/>
        <v>0</v>
      </c>
      <c r="BW122" s="481">
        <f t="shared" ref="BW122:CE122" si="325">BW184+BW246+BW308+BW370+BW432+BW494+BW556+BW618+BW680</f>
        <v>0</v>
      </c>
      <c r="BX122" s="481">
        <f t="shared" si="325"/>
        <v>0</v>
      </c>
      <c r="BY122" s="481">
        <f t="shared" si="325"/>
        <v>0</v>
      </c>
      <c r="BZ122" s="481">
        <f t="shared" si="325"/>
        <v>0</v>
      </c>
      <c r="CA122" s="481">
        <f t="shared" si="325"/>
        <v>0</v>
      </c>
      <c r="CB122" s="481">
        <f t="shared" si="325"/>
        <v>0</v>
      </c>
      <c r="CC122" s="481">
        <f t="shared" si="325"/>
        <v>0</v>
      </c>
      <c r="CD122" s="481">
        <f t="shared" si="325"/>
        <v>0</v>
      </c>
      <c r="CE122" s="481">
        <f t="shared" si="325"/>
        <v>0</v>
      </c>
      <c r="CF122" s="481"/>
      <c r="CG122" s="481">
        <f>ROUND(SUM(I122:CF122),0)</f>
        <v>272669</v>
      </c>
      <c r="CH122" s="123"/>
      <c r="CI122" s="123">
        <f t="shared" si="224"/>
        <v>0</v>
      </c>
      <c r="CJ122" s="481">
        <f t="shared" si="312"/>
        <v>3187</v>
      </c>
      <c r="CK122" s="481">
        <f t="shared" si="312"/>
        <v>22163</v>
      </c>
      <c r="CL122" s="481">
        <f t="shared" si="312"/>
        <v>145587</v>
      </c>
      <c r="CM122" s="481">
        <f t="shared" si="312"/>
        <v>90946</v>
      </c>
      <c r="CN122" s="481">
        <f t="shared" si="312"/>
        <v>8369</v>
      </c>
      <c r="CO122" s="481">
        <f t="shared" si="312"/>
        <v>2417</v>
      </c>
      <c r="CP122" s="481">
        <f t="shared" si="312"/>
        <v>0</v>
      </c>
      <c r="CQ122" s="481">
        <f t="shared" si="312"/>
        <v>0</v>
      </c>
      <c r="CR122" s="17"/>
      <c r="CS122" s="481">
        <f t="shared" si="313"/>
        <v>8296</v>
      </c>
      <c r="CT122" s="481">
        <f t="shared" si="313"/>
        <v>39322</v>
      </c>
      <c r="CU122" s="481">
        <f t="shared" si="313"/>
        <v>189958</v>
      </c>
      <c r="CV122" s="481">
        <f t="shared" si="313"/>
        <v>28112</v>
      </c>
      <c r="CW122" s="481">
        <f t="shared" si="313"/>
        <v>6566</v>
      </c>
      <c r="CX122" s="481">
        <f t="shared" si="313"/>
        <v>415</v>
      </c>
      <c r="CY122" s="481">
        <f t="shared" si="313"/>
        <v>0</v>
      </c>
      <c r="CZ122" s="481">
        <f t="shared" si="313"/>
        <v>0</v>
      </c>
      <c r="DA122" s="138">
        <f t="shared" si="216"/>
        <v>0</v>
      </c>
      <c r="DE122"/>
      <c r="DF122"/>
    </row>
    <row r="123" spans="1:110" ht="15" outlineLevel="1">
      <c r="A123" s="561" t="s">
        <v>131</v>
      </c>
      <c r="B123" s="300">
        <v>2.0000000000000001E-4</v>
      </c>
      <c r="C123" s="10">
        <f>'4a 1718 CS PC'!AP27</f>
        <v>2.0000000000000001E-4</v>
      </c>
      <c r="D123" s="10">
        <f>'4a 1718 CS PC'!AR27</f>
        <v>2.9999999999999997E-4</v>
      </c>
      <c r="E123" s="10">
        <f>'4b 1819 CS PC'!AT27</f>
        <v>2.9999999999999997E-4</v>
      </c>
      <c r="F123" s="10">
        <f>'4b 1819 CS PC'!AQ27</f>
        <v>4.0000000000000002E-4</v>
      </c>
      <c r="G123" s="10">
        <f>'4c 1920 CS PC'!AS27</f>
        <v>2.9999999999999997E-4</v>
      </c>
      <c r="H123" s="10">
        <f>'4c 1920 CS PC'!AP27</f>
        <v>4.0000000000000002E-4</v>
      </c>
      <c r="I123" s="481">
        <f t="shared" si="307"/>
        <v>0</v>
      </c>
      <c r="J123" s="481">
        <f t="shared" si="307"/>
        <v>57</v>
      </c>
      <c r="K123" s="481">
        <f t="shared" si="307"/>
        <v>0</v>
      </c>
      <c r="L123" s="481">
        <f t="shared" si="307"/>
        <v>34</v>
      </c>
      <c r="M123" s="481">
        <f t="shared" si="307"/>
        <v>58.232800000000005</v>
      </c>
      <c r="N123" s="481">
        <f t="shared" si="307"/>
        <v>0</v>
      </c>
      <c r="O123" s="481">
        <f t="shared" si="307"/>
        <v>158.57299999999998</v>
      </c>
      <c r="P123" s="481">
        <f t="shared" si="227"/>
        <v>-2.2751999999999999</v>
      </c>
      <c r="Q123" s="481">
        <f t="shared" si="218"/>
        <v>-1.12E-2</v>
      </c>
      <c r="R123" s="481">
        <f t="shared" ref="R123:AP124" si="326">R185+R247+R309+R371+R433+R495+R557+R619+R681</f>
        <v>150</v>
      </c>
      <c r="S123" s="481">
        <f t="shared" si="326"/>
        <v>172</v>
      </c>
      <c r="T123" s="481">
        <f t="shared" si="326"/>
        <v>0</v>
      </c>
      <c r="U123" s="481">
        <f t="shared" ref="U123" si="327">U185+U247+U309+U371+U433+U495+U557+U619+U681</f>
        <v>419</v>
      </c>
      <c r="V123" s="481">
        <f t="shared" si="304"/>
        <v>1205</v>
      </c>
      <c r="W123" s="481">
        <f t="shared" si="304"/>
        <v>1989</v>
      </c>
      <c r="X123" s="481">
        <f t="shared" si="326"/>
        <v>883</v>
      </c>
      <c r="Y123" s="481">
        <f t="shared" si="326"/>
        <v>96</v>
      </c>
      <c r="Z123" s="481">
        <f t="shared" si="326"/>
        <v>641</v>
      </c>
      <c r="AA123" s="481">
        <f t="shared" si="326"/>
        <v>61</v>
      </c>
      <c r="AB123" s="481">
        <f t="shared" si="326"/>
        <v>17</v>
      </c>
      <c r="AC123" s="481">
        <f t="shared" si="326"/>
        <v>22</v>
      </c>
      <c r="AD123" s="481">
        <f t="shared" si="326"/>
        <v>183</v>
      </c>
      <c r="AE123" s="481">
        <f t="shared" si="326"/>
        <v>63</v>
      </c>
      <c r="AF123" s="481">
        <f t="shared" si="326"/>
        <v>205</v>
      </c>
      <c r="AG123" s="481">
        <f t="shared" si="326"/>
        <v>12</v>
      </c>
      <c r="AH123" s="481">
        <f t="shared" si="326"/>
        <v>127</v>
      </c>
      <c r="AI123" s="481">
        <f t="shared" si="326"/>
        <v>54</v>
      </c>
      <c r="AJ123" s="481">
        <f t="shared" si="326"/>
        <v>26</v>
      </c>
      <c r="AK123" s="481">
        <f t="shared" si="326"/>
        <v>18</v>
      </c>
      <c r="AL123" s="481">
        <f t="shared" si="326"/>
        <v>19</v>
      </c>
      <c r="AM123" s="481">
        <f t="shared" si="326"/>
        <v>16</v>
      </c>
      <c r="AN123" s="481">
        <f t="shared" si="326"/>
        <v>13</v>
      </c>
      <c r="AO123" s="481">
        <f t="shared" si="326"/>
        <v>16</v>
      </c>
      <c r="AP123" s="481">
        <f t="shared" si="326"/>
        <v>13</v>
      </c>
      <c r="AQ123" s="481">
        <f t="shared" ref="AQ123:BV123" si="328">AQ185+AQ247+AQ309+AQ371+AQ433+AQ495+AQ557+AQ619+AQ681</f>
        <v>19</v>
      </c>
      <c r="AR123" s="481">
        <f t="shared" si="328"/>
        <v>15</v>
      </c>
      <c r="AS123" s="481">
        <f t="shared" si="328"/>
        <v>15</v>
      </c>
      <c r="AT123" s="481">
        <f t="shared" si="328"/>
        <v>13</v>
      </c>
      <c r="AU123" s="481">
        <f t="shared" si="328"/>
        <v>49</v>
      </c>
      <c r="AV123" s="481">
        <f t="shared" si="328"/>
        <v>9</v>
      </c>
      <c r="AW123" s="481">
        <f t="shared" si="328"/>
        <v>13</v>
      </c>
      <c r="AX123" s="481">
        <f t="shared" si="328"/>
        <v>7</v>
      </c>
      <c r="AY123" s="481">
        <f t="shared" si="328"/>
        <v>11</v>
      </c>
      <c r="AZ123" s="481">
        <f t="shared" si="328"/>
        <v>7</v>
      </c>
      <c r="BA123" s="481">
        <f t="shared" si="328"/>
        <v>7</v>
      </c>
      <c r="BB123" s="481">
        <f t="shared" si="328"/>
        <v>1</v>
      </c>
      <c r="BC123" s="481">
        <f t="shared" si="328"/>
        <v>9</v>
      </c>
      <c r="BD123" s="481">
        <f t="shared" si="328"/>
        <v>0</v>
      </c>
      <c r="BE123" s="481">
        <f t="shared" si="328"/>
        <v>0</v>
      </c>
      <c r="BF123" s="481">
        <f t="shared" si="328"/>
        <v>0</v>
      </c>
      <c r="BG123" s="481">
        <f t="shared" si="328"/>
        <v>0</v>
      </c>
      <c r="BH123" s="481">
        <f t="shared" si="328"/>
        <v>0</v>
      </c>
      <c r="BI123" s="481">
        <f t="shared" si="328"/>
        <v>0</v>
      </c>
      <c r="BJ123" s="481">
        <f t="shared" si="328"/>
        <v>0</v>
      </c>
      <c r="BK123" s="481">
        <f t="shared" si="328"/>
        <v>0</v>
      </c>
      <c r="BL123" s="481">
        <f t="shared" si="328"/>
        <v>0</v>
      </c>
      <c r="BM123" s="481">
        <f t="shared" si="328"/>
        <v>0</v>
      </c>
      <c r="BN123" s="481">
        <f t="shared" si="328"/>
        <v>0</v>
      </c>
      <c r="BO123" s="481">
        <f t="shared" si="328"/>
        <v>0</v>
      </c>
      <c r="BP123" s="481">
        <f t="shared" si="328"/>
        <v>0</v>
      </c>
      <c r="BQ123" s="481">
        <f t="shared" si="328"/>
        <v>0</v>
      </c>
      <c r="BR123" s="481">
        <f t="shared" si="328"/>
        <v>0</v>
      </c>
      <c r="BS123" s="481">
        <f t="shared" si="328"/>
        <v>0</v>
      </c>
      <c r="BT123" s="481">
        <f t="shared" si="328"/>
        <v>0</v>
      </c>
      <c r="BU123" s="481">
        <f t="shared" si="328"/>
        <v>0</v>
      </c>
      <c r="BV123" s="481">
        <f t="shared" si="328"/>
        <v>0</v>
      </c>
      <c r="BW123" s="481">
        <f t="shared" ref="BW123:CE123" si="329">BW185+BW247+BW309+BW371+BW433+BW495+BW557+BW619+BW681</f>
        <v>0</v>
      </c>
      <c r="BX123" s="481">
        <f t="shared" si="329"/>
        <v>0</v>
      </c>
      <c r="BY123" s="481">
        <f t="shared" si="329"/>
        <v>0</v>
      </c>
      <c r="BZ123" s="481">
        <f t="shared" si="329"/>
        <v>0</v>
      </c>
      <c r="CA123" s="481">
        <f t="shared" si="329"/>
        <v>0</v>
      </c>
      <c r="CB123" s="481">
        <f t="shared" si="329"/>
        <v>0</v>
      </c>
      <c r="CC123" s="481">
        <f t="shared" si="329"/>
        <v>0</v>
      </c>
      <c r="CD123" s="481">
        <f t="shared" si="329"/>
        <v>0</v>
      </c>
      <c r="CE123" s="481">
        <f t="shared" si="329"/>
        <v>0</v>
      </c>
      <c r="CF123" s="481"/>
      <c r="CG123" s="537">
        <f>ROUNDDOWN(SUM(I123:CF123),0)</f>
        <v>6900</v>
      </c>
      <c r="CH123" s="123"/>
      <c r="CI123" s="123">
        <f t="shared" si="224"/>
        <v>0</v>
      </c>
      <c r="CJ123" s="481">
        <f t="shared" si="312"/>
        <v>57</v>
      </c>
      <c r="CK123" s="481">
        <f t="shared" si="312"/>
        <v>398</v>
      </c>
      <c r="CL123" s="481">
        <f t="shared" si="312"/>
        <v>3785</v>
      </c>
      <c r="CM123" s="481">
        <f t="shared" si="312"/>
        <v>2364</v>
      </c>
      <c r="CN123" s="481">
        <f t="shared" si="312"/>
        <v>232</v>
      </c>
      <c r="CO123" s="481">
        <f t="shared" si="312"/>
        <v>64</v>
      </c>
      <c r="CP123" s="481">
        <f t="shared" si="312"/>
        <v>0</v>
      </c>
      <c r="CQ123" s="481">
        <f t="shared" si="312"/>
        <v>0</v>
      </c>
      <c r="CR123" s="17"/>
      <c r="CS123" s="481">
        <f t="shared" si="313"/>
        <v>149</v>
      </c>
      <c r="CT123" s="481">
        <f t="shared" si="313"/>
        <v>897</v>
      </c>
      <c r="CU123" s="481">
        <f t="shared" si="313"/>
        <v>4914</v>
      </c>
      <c r="CV123" s="481">
        <f t="shared" si="313"/>
        <v>752</v>
      </c>
      <c r="CW123" s="481">
        <f t="shared" si="313"/>
        <v>178</v>
      </c>
      <c r="CX123" s="481">
        <f t="shared" si="313"/>
        <v>10</v>
      </c>
      <c r="CY123" s="481">
        <f t="shared" si="313"/>
        <v>0</v>
      </c>
      <c r="CZ123" s="481">
        <f t="shared" si="313"/>
        <v>0</v>
      </c>
      <c r="DA123" s="138">
        <f t="shared" si="216"/>
        <v>0</v>
      </c>
      <c r="DE123"/>
      <c r="DF123"/>
    </row>
    <row r="124" spans="1:110" ht="15" outlineLevel="1">
      <c r="A124" s="561" t="s">
        <v>132</v>
      </c>
      <c r="B124" s="300">
        <v>2.9999999999999997E-4</v>
      </c>
      <c r="C124" s="10">
        <f>'4a 1718 CS PC'!AP28</f>
        <v>2.9999999999999997E-4</v>
      </c>
      <c r="D124" s="10">
        <f>'4a 1718 CS PC'!AR28</f>
        <v>4.0000000000000002E-4</v>
      </c>
      <c r="E124" s="10">
        <f>'4b 1819 CS PC'!AT28</f>
        <v>2.0000000000000001E-4</v>
      </c>
      <c r="F124" s="10">
        <f>'4b 1819 CS PC'!AQ28</f>
        <v>2.9999999999999997E-4</v>
      </c>
      <c r="G124" s="10">
        <f>'4c 1920 CS PC'!AS28</f>
        <v>2.0000000000000001E-4</v>
      </c>
      <c r="H124" s="10">
        <f>'4c 1920 CS PC'!AP28</f>
        <v>2.9999999999999997E-4</v>
      </c>
      <c r="I124" s="481">
        <f t="shared" si="307"/>
        <v>0</v>
      </c>
      <c r="J124" s="481">
        <f t="shared" si="307"/>
        <v>86</v>
      </c>
      <c r="K124" s="481">
        <f t="shared" si="307"/>
        <v>0</v>
      </c>
      <c r="L124" s="481">
        <f t="shared" si="307"/>
        <v>51</v>
      </c>
      <c r="M124" s="481">
        <f t="shared" si="307"/>
        <v>86.349199999999996</v>
      </c>
      <c r="N124" s="481">
        <f t="shared" si="307"/>
        <v>0</v>
      </c>
      <c r="O124" s="481">
        <f t="shared" si="307"/>
        <v>239.3595</v>
      </c>
      <c r="P124" s="481">
        <f t="shared" si="227"/>
        <v>-3.4127999999999998</v>
      </c>
      <c r="Q124" s="481">
        <f t="shared" si="218"/>
        <v>-1.6799999999999999E-2</v>
      </c>
      <c r="R124" s="481">
        <f t="shared" ref="R124:AP124" si="330">R186+R248+R310+R372+R434+R496+R558+R620+R682</f>
        <v>225</v>
      </c>
      <c r="S124" s="481">
        <f t="shared" si="330"/>
        <v>115</v>
      </c>
      <c r="T124" s="481">
        <f t="shared" si="330"/>
        <v>0</v>
      </c>
      <c r="U124" s="481">
        <f t="shared" ref="U124" si="331">U186+U248+U310+U372+U434+U496+U558+U620+U682</f>
        <v>300</v>
      </c>
      <c r="V124" s="481">
        <f t="shared" si="304"/>
        <v>872</v>
      </c>
      <c r="W124" s="481">
        <f t="shared" si="304"/>
        <v>1476</v>
      </c>
      <c r="X124" s="481">
        <f t="shared" si="330"/>
        <v>657</v>
      </c>
      <c r="Y124" s="481">
        <f t="shared" si="330"/>
        <v>63</v>
      </c>
      <c r="Z124" s="481">
        <f t="shared" si="330"/>
        <v>476</v>
      </c>
      <c r="AA124" s="481">
        <f t="shared" si="330"/>
        <v>42</v>
      </c>
      <c r="AB124" s="481">
        <f t="shared" si="330"/>
        <v>13</v>
      </c>
      <c r="AC124" s="481">
        <f t="shared" si="330"/>
        <v>13</v>
      </c>
      <c r="AD124" s="481">
        <f t="shared" si="330"/>
        <v>134</v>
      </c>
      <c r="AE124" s="481">
        <f t="shared" si="330"/>
        <v>42</v>
      </c>
      <c r="AF124" s="481">
        <f t="shared" si="330"/>
        <v>149</v>
      </c>
      <c r="AG124" s="481">
        <f t="shared" si="330"/>
        <v>6</v>
      </c>
      <c r="AH124" s="481">
        <f t="shared" si="330"/>
        <v>84</v>
      </c>
      <c r="AI124" s="481">
        <f t="shared" si="326"/>
        <v>37</v>
      </c>
      <c r="AJ124" s="481">
        <f t="shared" si="330"/>
        <v>18</v>
      </c>
      <c r="AK124" s="481">
        <f t="shared" si="330"/>
        <v>11</v>
      </c>
      <c r="AL124" s="481">
        <f t="shared" si="330"/>
        <v>14</v>
      </c>
      <c r="AM124" s="481">
        <f t="shared" si="330"/>
        <v>10</v>
      </c>
      <c r="AN124" s="481">
        <f t="shared" si="330"/>
        <v>9</v>
      </c>
      <c r="AO124" s="481">
        <f t="shared" si="330"/>
        <v>11</v>
      </c>
      <c r="AP124" s="481">
        <f t="shared" si="330"/>
        <v>9</v>
      </c>
      <c r="AQ124" s="481">
        <f t="shared" ref="AQ124:BV124" si="332">AQ186+AQ248+AQ310+AQ372+AQ434+AQ496+AQ558+AQ620+AQ682</f>
        <v>13</v>
      </c>
      <c r="AR124" s="481">
        <f t="shared" si="332"/>
        <v>10</v>
      </c>
      <c r="AS124" s="481">
        <f t="shared" si="332"/>
        <v>10</v>
      </c>
      <c r="AT124" s="481">
        <f t="shared" si="332"/>
        <v>9</v>
      </c>
      <c r="AU124" s="481">
        <f t="shared" si="332"/>
        <v>32</v>
      </c>
      <c r="AV124" s="481">
        <f t="shared" si="332"/>
        <v>6</v>
      </c>
      <c r="AW124" s="481">
        <f t="shared" si="332"/>
        <v>9</v>
      </c>
      <c r="AX124" s="481">
        <f t="shared" si="332"/>
        <v>5</v>
      </c>
      <c r="AY124" s="481">
        <f t="shared" si="332"/>
        <v>7</v>
      </c>
      <c r="AZ124" s="481">
        <f t="shared" si="332"/>
        <v>4</v>
      </c>
      <c r="BA124" s="481">
        <f t="shared" si="332"/>
        <v>5</v>
      </c>
      <c r="BB124" s="481">
        <f t="shared" si="332"/>
        <v>1</v>
      </c>
      <c r="BC124" s="481">
        <f t="shared" si="332"/>
        <v>6</v>
      </c>
      <c r="BD124" s="481">
        <f t="shared" si="332"/>
        <v>0</v>
      </c>
      <c r="BE124" s="481">
        <f t="shared" si="332"/>
        <v>0</v>
      </c>
      <c r="BF124" s="481">
        <f t="shared" si="332"/>
        <v>0</v>
      </c>
      <c r="BG124" s="481">
        <f t="shared" si="332"/>
        <v>0</v>
      </c>
      <c r="BH124" s="481">
        <f t="shared" si="332"/>
        <v>0</v>
      </c>
      <c r="BI124" s="481">
        <f t="shared" si="332"/>
        <v>0</v>
      </c>
      <c r="BJ124" s="481">
        <f t="shared" si="332"/>
        <v>0</v>
      </c>
      <c r="BK124" s="481">
        <f t="shared" si="332"/>
        <v>0</v>
      </c>
      <c r="BL124" s="481">
        <f t="shared" si="332"/>
        <v>0</v>
      </c>
      <c r="BM124" s="481">
        <f t="shared" si="332"/>
        <v>0</v>
      </c>
      <c r="BN124" s="481">
        <f t="shared" si="332"/>
        <v>0</v>
      </c>
      <c r="BO124" s="481">
        <f t="shared" si="332"/>
        <v>0</v>
      </c>
      <c r="BP124" s="481">
        <f t="shared" si="332"/>
        <v>0</v>
      </c>
      <c r="BQ124" s="481">
        <f t="shared" si="332"/>
        <v>0</v>
      </c>
      <c r="BR124" s="481">
        <f t="shared" si="332"/>
        <v>0</v>
      </c>
      <c r="BS124" s="481">
        <f t="shared" si="332"/>
        <v>0</v>
      </c>
      <c r="BT124" s="481">
        <f t="shared" si="332"/>
        <v>0</v>
      </c>
      <c r="BU124" s="481">
        <f t="shared" si="332"/>
        <v>0</v>
      </c>
      <c r="BV124" s="481">
        <f t="shared" si="332"/>
        <v>0</v>
      </c>
      <c r="BW124" s="481">
        <f t="shared" ref="BW124:CE124" si="333">BW186+BW248+BW310+BW372+BW434+BW496+BW558+BW620+BW682</f>
        <v>0</v>
      </c>
      <c r="BX124" s="481">
        <f t="shared" si="333"/>
        <v>0</v>
      </c>
      <c r="BY124" s="481">
        <f t="shared" si="333"/>
        <v>0</v>
      </c>
      <c r="BZ124" s="481">
        <f t="shared" si="333"/>
        <v>0</v>
      </c>
      <c r="CA124" s="481">
        <f t="shared" si="333"/>
        <v>0</v>
      </c>
      <c r="CB124" s="481">
        <f t="shared" si="333"/>
        <v>0</v>
      </c>
      <c r="CC124" s="481">
        <f t="shared" si="333"/>
        <v>0</v>
      </c>
      <c r="CD124" s="481">
        <f t="shared" si="333"/>
        <v>0</v>
      </c>
      <c r="CE124" s="481">
        <f t="shared" si="333"/>
        <v>0</v>
      </c>
      <c r="CF124" s="481"/>
      <c r="CG124" s="537">
        <f>ROUNDUP(SUM(I124:CF124),0)</f>
        <v>5363</v>
      </c>
      <c r="CH124" s="123"/>
      <c r="CI124" s="123">
        <f t="shared" si="224"/>
        <v>0</v>
      </c>
      <c r="CJ124" s="481">
        <f t="shared" si="312"/>
        <v>86</v>
      </c>
      <c r="CK124" s="481">
        <f t="shared" si="312"/>
        <v>599</v>
      </c>
      <c r="CL124" s="481">
        <f t="shared" si="312"/>
        <v>2763</v>
      </c>
      <c r="CM124" s="481">
        <f t="shared" si="312"/>
        <v>1716</v>
      </c>
      <c r="CN124" s="481">
        <f t="shared" si="312"/>
        <v>156</v>
      </c>
      <c r="CO124" s="481">
        <f t="shared" si="312"/>
        <v>43</v>
      </c>
      <c r="CP124" s="481">
        <f t="shared" si="312"/>
        <v>0</v>
      </c>
      <c r="CQ124" s="481">
        <f t="shared" si="312"/>
        <v>0</v>
      </c>
      <c r="CR124" s="17"/>
      <c r="CS124" s="481">
        <f t="shared" si="313"/>
        <v>223</v>
      </c>
      <c r="CT124" s="481">
        <f t="shared" si="313"/>
        <v>877</v>
      </c>
      <c r="CU124" s="481">
        <f t="shared" si="313"/>
        <v>3612</v>
      </c>
      <c r="CV124" s="481">
        <f t="shared" si="313"/>
        <v>525</v>
      </c>
      <c r="CW124" s="481">
        <f t="shared" si="313"/>
        <v>119</v>
      </c>
      <c r="CX124" s="481">
        <f t="shared" si="313"/>
        <v>7</v>
      </c>
      <c r="CY124" s="481">
        <f t="shared" si="313"/>
        <v>0</v>
      </c>
      <c r="CZ124" s="481">
        <f t="shared" si="313"/>
        <v>0</v>
      </c>
      <c r="DA124" s="138">
        <f t="shared" si="216"/>
        <v>0</v>
      </c>
      <c r="DE124"/>
      <c r="DF124"/>
    </row>
    <row r="125" spans="1:110" ht="15" outlineLevel="1">
      <c r="A125" s="561" t="s">
        <v>133</v>
      </c>
      <c r="B125" s="300">
        <v>1.38E-2</v>
      </c>
      <c r="C125" s="10">
        <f>'4a 1718 CS PC'!AP29</f>
        <v>1.3899999999999999E-2</v>
      </c>
      <c r="D125" s="10">
        <f>'4a 1718 CS PC'!AR29</f>
        <v>1.9599999999999999E-2</v>
      </c>
      <c r="E125" s="10">
        <f>'4b 1819 CS PC'!AT29</f>
        <v>1.32E-2</v>
      </c>
      <c r="F125" s="10">
        <f>'4b 1819 CS PC'!AQ29</f>
        <v>1.8700000000000001E-2</v>
      </c>
      <c r="G125" s="10">
        <f>'4c 1920 CS PC'!AS29</f>
        <v>1.2999999999999999E-2</v>
      </c>
      <c r="H125" s="10">
        <f>'4c 1920 CS PC'!AP29</f>
        <v>1.8499999999999999E-2</v>
      </c>
      <c r="I125" s="481">
        <f t="shared" si="307"/>
        <v>21</v>
      </c>
      <c r="J125" s="481">
        <f t="shared" si="307"/>
        <v>3938</v>
      </c>
      <c r="K125" s="481">
        <f t="shared" si="307"/>
        <v>4</v>
      </c>
      <c r="L125" s="481">
        <f t="shared" si="307"/>
        <v>2376</v>
      </c>
      <c r="M125" s="481">
        <f t="shared" si="307"/>
        <v>4020.1795999999999</v>
      </c>
      <c r="N125" s="481">
        <f t="shared" si="307"/>
        <v>0</v>
      </c>
      <c r="O125" s="481">
        <f t="shared" si="307"/>
        <v>11065.323500000002</v>
      </c>
      <c r="P125" s="481">
        <f t="shared" si="227"/>
        <v>-158.12639999999999</v>
      </c>
      <c r="Q125" s="481">
        <f t="shared" si="218"/>
        <v>-0.77839999999999998</v>
      </c>
      <c r="R125" s="481">
        <f t="shared" ref="R125:AP125" si="334">R187+R249+R311+R373+R435+R497+R559+R621+R683</f>
        <v>10447</v>
      </c>
      <c r="S125" s="481">
        <f t="shared" si="334"/>
        <v>7600</v>
      </c>
      <c r="T125" s="481">
        <f t="shared" si="334"/>
        <v>1</v>
      </c>
      <c r="U125" s="481">
        <f t="shared" ref="U125" si="335">U187+U249+U311+U373+U435+U497+U559+U621+U683</f>
        <v>19110</v>
      </c>
      <c r="V125" s="481">
        <f t="shared" si="304"/>
        <v>55324</v>
      </c>
      <c r="W125" s="481">
        <f t="shared" si="304"/>
        <v>92523</v>
      </c>
      <c r="X125" s="481">
        <f t="shared" si="334"/>
        <v>40664</v>
      </c>
      <c r="Y125" s="481">
        <f t="shared" si="334"/>
        <v>4177</v>
      </c>
      <c r="Z125" s="481">
        <f t="shared" si="334"/>
        <v>29438</v>
      </c>
      <c r="AA125" s="481">
        <f t="shared" si="334"/>
        <v>2672</v>
      </c>
      <c r="AB125" s="481">
        <f t="shared" si="334"/>
        <v>689</v>
      </c>
      <c r="AC125" s="481">
        <f t="shared" si="334"/>
        <v>919</v>
      </c>
      <c r="AD125" s="481">
        <f t="shared" si="334"/>
        <v>8382</v>
      </c>
      <c r="AE125" s="481">
        <f t="shared" si="334"/>
        <v>2733</v>
      </c>
      <c r="AF125" s="481">
        <f t="shared" si="334"/>
        <v>9295</v>
      </c>
      <c r="AG125" s="481">
        <f t="shared" si="334"/>
        <v>453</v>
      </c>
      <c r="AH125" s="481">
        <f t="shared" si="334"/>
        <v>5483</v>
      </c>
      <c r="AI125" s="481">
        <f t="shared" si="334"/>
        <v>2337</v>
      </c>
      <c r="AJ125" s="481">
        <f t="shared" si="334"/>
        <v>1115</v>
      </c>
      <c r="AK125" s="481">
        <f t="shared" si="334"/>
        <v>635</v>
      </c>
      <c r="AL125" s="481">
        <f t="shared" si="334"/>
        <v>801</v>
      </c>
      <c r="AM125" s="481">
        <f t="shared" si="334"/>
        <v>672</v>
      </c>
      <c r="AN125" s="481">
        <f t="shared" si="334"/>
        <v>567</v>
      </c>
      <c r="AO125" s="481">
        <f t="shared" si="334"/>
        <v>705</v>
      </c>
      <c r="AP125" s="481">
        <f t="shared" si="334"/>
        <v>580</v>
      </c>
      <c r="AQ125" s="481">
        <f t="shared" ref="AQ125:BV125" si="336">AQ187+AQ249+AQ311+AQ373+AQ435+AQ497+AQ559+AQ621+AQ683</f>
        <v>832</v>
      </c>
      <c r="AR125" s="481">
        <f t="shared" si="336"/>
        <v>651</v>
      </c>
      <c r="AS125" s="481">
        <f t="shared" si="336"/>
        <v>659</v>
      </c>
      <c r="AT125" s="481">
        <f t="shared" si="336"/>
        <v>572</v>
      </c>
      <c r="AU125" s="481">
        <f t="shared" si="336"/>
        <v>2099</v>
      </c>
      <c r="AV125" s="481">
        <f t="shared" si="336"/>
        <v>446</v>
      </c>
      <c r="AW125" s="481">
        <f t="shared" si="336"/>
        <v>556</v>
      </c>
      <c r="AX125" s="481">
        <f t="shared" si="336"/>
        <v>297</v>
      </c>
      <c r="AY125" s="481">
        <f t="shared" si="336"/>
        <v>471</v>
      </c>
      <c r="AZ125" s="481">
        <f t="shared" si="336"/>
        <v>287</v>
      </c>
      <c r="BA125" s="481">
        <f t="shared" si="336"/>
        <v>309</v>
      </c>
      <c r="BB125" s="481">
        <f t="shared" si="336"/>
        <v>61</v>
      </c>
      <c r="BC125" s="481">
        <f t="shared" si="336"/>
        <v>373</v>
      </c>
      <c r="BD125" s="481">
        <f t="shared" si="336"/>
        <v>20</v>
      </c>
      <c r="BE125" s="481">
        <f t="shared" si="336"/>
        <v>9</v>
      </c>
      <c r="BF125" s="481">
        <f t="shared" si="336"/>
        <v>16</v>
      </c>
      <c r="BG125" s="481">
        <f t="shared" si="336"/>
        <v>12</v>
      </c>
      <c r="BH125" s="481">
        <f t="shared" si="336"/>
        <v>0</v>
      </c>
      <c r="BI125" s="481">
        <f t="shared" si="336"/>
        <v>0</v>
      </c>
      <c r="BJ125" s="481">
        <f t="shared" si="336"/>
        <v>0</v>
      </c>
      <c r="BK125" s="481">
        <f t="shared" si="336"/>
        <v>0</v>
      </c>
      <c r="BL125" s="481">
        <f t="shared" si="336"/>
        <v>0</v>
      </c>
      <c r="BM125" s="481">
        <f t="shared" si="336"/>
        <v>0</v>
      </c>
      <c r="BN125" s="481">
        <f t="shared" si="336"/>
        <v>0</v>
      </c>
      <c r="BO125" s="481">
        <f t="shared" si="336"/>
        <v>0</v>
      </c>
      <c r="BP125" s="481">
        <f t="shared" si="336"/>
        <v>0</v>
      </c>
      <c r="BQ125" s="481">
        <f t="shared" si="336"/>
        <v>0</v>
      </c>
      <c r="BR125" s="481">
        <f t="shared" si="336"/>
        <v>0</v>
      </c>
      <c r="BS125" s="481">
        <f t="shared" si="336"/>
        <v>0</v>
      </c>
      <c r="BT125" s="481">
        <f t="shared" si="336"/>
        <v>0</v>
      </c>
      <c r="BU125" s="481">
        <f t="shared" si="336"/>
        <v>0</v>
      </c>
      <c r="BV125" s="481">
        <f t="shared" si="336"/>
        <v>0</v>
      </c>
      <c r="BW125" s="481">
        <f t="shared" ref="BW125:CE125" si="337">BW187+BW249+BW311+BW373+BW435+BW497+BW559+BW621+BW683</f>
        <v>0</v>
      </c>
      <c r="BX125" s="481">
        <f t="shared" si="337"/>
        <v>0</v>
      </c>
      <c r="BY125" s="481">
        <f t="shared" si="337"/>
        <v>0</v>
      </c>
      <c r="BZ125" s="481">
        <f t="shared" si="337"/>
        <v>0</v>
      </c>
      <c r="CA125" s="481">
        <f t="shared" si="337"/>
        <v>0</v>
      </c>
      <c r="CB125" s="481">
        <f t="shared" si="337"/>
        <v>0</v>
      </c>
      <c r="CC125" s="481">
        <f t="shared" si="337"/>
        <v>0</v>
      </c>
      <c r="CD125" s="481">
        <f t="shared" si="337"/>
        <v>0</v>
      </c>
      <c r="CE125" s="481">
        <f t="shared" si="337"/>
        <v>0</v>
      </c>
      <c r="CF125" s="481"/>
      <c r="CG125" s="481">
        <f>ROUND(SUM(I125:CF125),0)</f>
        <v>326258</v>
      </c>
      <c r="CH125" s="123"/>
      <c r="CI125" s="123">
        <f t="shared" si="224"/>
        <v>0</v>
      </c>
      <c r="CJ125" s="481">
        <f t="shared" si="312"/>
        <v>3963</v>
      </c>
      <c r="CK125" s="481">
        <f t="shared" si="312"/>
        <v>27750</v>
      </c>
      <c r="CL125" s="481">
        <f t="shared" si="312"/>
        <v>174558</v>
      </c>
      <c r="CM125" s="481">
        <f t="shared" si="312"/>
        <v>107242</v>
      </c>
      <c r="CN125" s="481">
        <f t="shared" si="312"/>
        <v>9888</v>
      </c>
      <c r="CO125" s="481">
        <f t="shared" si="312"/>
        <v>2857</v>
      </c>
      <c r="CP125" s="481">
        <f t="shared" si="312"/>
        <v>0</v>
      </c>
      <c r="CQ125" s="481">
        <f t="shared" si="312"/>
        <v>0</v>
      </c>
      <c r="CR125" s="17"/>
      <c r="CS125" s="481">
        <f t="shared" si="313"/>
        <v>10360</v>
      </c>
      <c r="CT125" s="481">
        <f t="shared" si="313"/>
        <v>48064</v>
      </c>
      <c r="CU125" s="481">
        <f t="shared" si="313"/>
        <v>226406</v>
      </c>
      <c r="CV125" s="481">
        <f t="shared" si="313"/>
        <v>33178</v>
      </c>
      <c r="CW125" s="481">
        <f t="shared" si="313"/>
        <v>7759</v>
      </c>
      <c r="CX125" s="481">
        <f t="shared" si="313"/>
        <v>491</v>
      </c>
      <c r="CY125" s="481">
        <f t="shared" si="313"/>
        <v>0</v>
      </c>
      <c r="CZ125" s="481">
        <f t="shared" si="313"/>
        <v>0</v>
      </c>
      <c r="DA125" s="138">
        <f t="shared" si="216"/>
        <v>0</v>
      </c>
      <c r="DE125"/>
      <c r="DF125"/>
    </row>
    <row r="126" spans="1:110" ht="15" outlineLevel="1">
      <c r="A126" s="561" t="s">
        <v>134</v>
      </c>
      <c r="B126" s="300">
        <v>2.3E-3</v>
      </c>
      <c r="C126" s="10">
        <f>'4a 1718 CS PC'!AP30</f>
        <v>2.2000000000000001E-3</v>
      </c>
      <c r="D126" s="10">
        <f>'4a 1718 CS PC'!AR30</f>
        <v>3.2000000000000002E-3</v>
      </c>
      <c r="E126" s="10">
        <f>'4b 1819 CS PC'!AT30</f>
        <v>2.0999999999999999E-3</v>
      </c>
      <c r="F126" s="10">
        <f>'4b 1819 CS PC'!AQ30</f>
        <v>3.0000000000000001E-3</v>
      </c>
      <c r="G126" s="10">
        <f>'4c 1920 CS PC'!AS30</f>
        <v>2.2000000000000001E-3</v>
      </c>
      <c r="H126" s="10">
        <f>'4c 1920 CS PC'!AP30</f>
        <v>3.0999999999999999E-3</v>
      </c>
      <c r="I126" s="481">
        <f t="shared" si="307"/>
        <v>4</v>
      </c>
      <c r="J126" s="481">
        <f t="shared" si="307"/>
        <v>656</v>
      </c>
      <c r="K126" s="481">
        <f t="shared" si="307"/>
        <v>1</v>
      </c>
      <c r="L126" s="481">
        <f t="shared" si="307"/>
        <v>376</v>
      </c>
      <c r="M126" s="481">
        <f t="shared" si="307"/>
        <v>635.56079999999986</v>
      </c>
      <c r="N126" s="481">
        <f t="shared" si="307"/>
        <v>0</v>
      </c>
      <c r="O126" s="481">
        <f t="shared" si="307"/>
        <v>1752.3029999999999</v>
      </c>
      <c r="P126" s="481">
        <f t="shared" si="227"/>
        <v>-25.027200000000001</v>
      </c>
      <c r="Q126" s="481">
        <f t="shared" si="218"/>
        <v>-0.1232</v>
      </c>
      <c r="R126" s="481">
        <f t="shared" ref="R126:AP126" si="338">R188+R250+R312+R374+R436+R498+R560+R622+R684</f>
        <v>1653</v>
      </c>
      <c r="S126" s="481">
        <f t="shared" si="338"/>
        <v>1208</v>
      </c>
      <c r="T126" s="481">
        <f t="shared" si="338"/>
        <v>0</v>
      </c>
      <c r="U126" s="481">
        <f t="shared" ref="U126" si="339">U188+U250+U312+U374+U436+U498+U560+U622+U684</f>
        <v>3056</v>
      </c>
      <c r="V126" s="481">
        <f t="shared" si="304"/>
        <v>8854</v>
      </c>
      <c r="W126" s="481">
        <f t="shared" si="304"/>
        <v>14832</v>
      </c>
      <c r="X126" s="481">
        <f t="shared" si="338"/>
        <v>6819</v>
      </c>
      <c r="Y126" s="481">
        <f t="shared" si="338"/>
        <v>707</v>
      </c>
      <c r="Z126" s="481">
        <f t="shared" si="338"/>
        <v>4936</v>
      </c>
      <c r="AA126" s="481">
        <f t="shared" si="338"/>
        <v>453</v>
      </c>
      <c r="AB126" s="481">
        <f t="shared" si="338"/>
        <v>118</v>
      </c>
      <c r="AC126" s="481">
        <f t="shared" si="338"/>
        <v>155</v>
      </c>
      <c r="AD126" s="481">
        <f t="shared" si="338"/>
        <v>1406</v>
      </c>
      <c r="AE126" s="481">
        <f t="shared" si="338"/>
        <v>462</v>
      </c>
      <c r="AF126" s="481">
        <f t="shared" si="338"/>
        <v>1561</v>
      </c>
      <c r="AG126" s="481">
        <f t="shared" si="338"/>
        <v>76</v>
      </c>
      <c r="AH126" s="481">
        <f t="shared" si="338"/>
        <v>927</v>
      </c>
      <c r="AI126" s="481">
        <f t="shared" si="338"/>
        <v>394</v>
      </c>
      <c r="AJ126" s="481">
        <f t="shared" si="338"/>
        <v>189</v>
      </c>
      <c r="AK126" s="481">
        <f t="shared" si="338"/>
        <v>106</v>
      </c>
      <c r="AL126" s="481">
        <f t="shared" si="338"/>
        <v>138</v>
      </c>
      <c r="AM126" s="481">
        <f t="shared" si="338"/>
        <v>114</v>
      </c>
      <c r="AN126" s="481">
        <f t="shared" si="338"/>
        <v>96</v>
      </c>
      <c r="AO126" s="481">
        <f t="shared" si="338"/>
        <v>119</v>
      </c>
      <c r="AP126" s="481">
        <f t="shared" si="338"/>
        <v>98</v>
      </c>
      <c r="AQ126" s="481">
        <f t="shared" ref="AQ126:BV126" si="340">AQ188+AQ250+AQ312+AQ374+AQ436+AQ498+AQ560+AQ622+AQ684</f>
        <v>141</v>
      </c>
      <c r="AR126" s="481">
        <f t="shared" si="340"/>
        <v>110</v>
      </c>
      <c r="AS126" s="481">
        <f t="shared" si="340"/>
        <v>112</v>
      </c>
      <c r="AT126" s="481">
        <f t="shared" si="340"/>
        <v>97</v>
      </c>
      <c r="AU126" s="481">
        <f t="shared" si="340"/>
        <v>356</v>
      </c>
      <c r="AV126" s="481">
        <f t="shared" si="340"/>
        <v>76</v>
      </c>
      <c r="AW126" s="481">
        <f t="shared" si="340"/>
        <v>94</v>
      </c>
      <c r="AX126" s="481">
        <f t="shared" si="340"/>
        <v>50</v>
      </c>
      <c r="AY126" s="481">
        <f t="shared" si="340"/>
        <v>80</v>
      </c>
      <c r="AZ126" s="481">
        <f t="shared" si="340"/>
        <v>49</v>
      </c>
      <c r="BA126" s="481">
        <f t="shared" si="340"/>
        <v>52</v>
      </c>
      <c r="BB126" s="481">
        <f t="shared" si="340"/>
        <v>10</v>
      </c>
      <c r="BC126" s="481">
        <f t="shared" si="340"/>
        <v>63</v>
      </c>
      <c r="BD126" s="481">
        <f t="shared" si="340"/>
        <v>3</v>
      </c>
      <c r="BE126" s="481">
        <f t="shared" si="340"/>
        <v>2</v>
      </c>
      <c r="BF126" s="481">
        <f t="shared" si="340"/>
        <v>3</v>
      </c>
      <c r="BG126" s="481">
        <f t="shared" si="340"/>
        <v>2</v>
      </c>
      <c r="BH126" s="481">
        <f t="shared" si="340"/>
        <v>0</v>
      </c>
      <c r="BI126" s="481">
        <f t="shared" si="340"/>
        <v>0</v>
      </c>
      <c r="BJ126" s="481">
        <f t="shared" si="340"/>
        <v>0</v>
      </c>
      <c r="BK126" s="481">
        <f t="shared" si="340"/>
        <v>0</v>
      </c>
      <c r="BL126" s="481">
        <f t="shared" si="340"/>
        <v>0</v>
      </c>
      <c r="BM126" s="481">
        <f t="shared" si="340"/>
        <v>0</v>
      </c>
      <c r="BN126" s="481">
        <f t="shared" si="340"/>
        <v>0</v>
      </c>
      <c r="BO126" s="481">
        <f t="shared" si="340"/>
        <v>0</v>
      </c>
      <c r="BP126" s="481">
        <f t="shared" si="340"/>
        <v>0</v>
      </c>
      <c r="BQ126" s="481">
        <f t="shared" si="340"/>
        <v>0</v>
      </c>
      <c r="BR126" s="481">
        <f t="shared" si="340"/>
        <v>0</v>
      </c>
      <c r="BS126" s="481">
        <f t="shared" si="340"/>
        <v>0</v>
      </c>
      <c r="BT126" s="481">
        <f t="shared" si="340"/>
        <v>0</v>
      </c>
      <c r="BU126" s="481">
        <f t="shared" si="340"/>
        <v>0</v>
      </c>
      <c r="BV126" s="481">
        <f t="shared" si="340"/>
        <v>0</v>
      </c>
      <c r="BW126" s="481">
        <f t="shared" ref="BW126:CE126" si="341">BW188+BW250+BW312+BW374+BW436+BW498+BW560+BW622+BW684</f>
        <v>0</v>
      </c>
      <c r="BX126" s="481">
        <f t="shared" si="341"/>
        <v>0</v>
      </c>
      <c r="BY126" s="481">
        <f t="shared" si="341"/>
        <v>0</v>
      </c>
      <c r="BZ126" s="481">
        <f t="shared" si="341"/>
        <v>0</v>
      </c>
      <c r="CA126" s="481">
        <f t="shared" si="341"/>
        <v>0</v>
      </c>
      <c r="CB126" s="481">
        <f t="shared" si="341"/>
        <v>0</v>
      </c>
      <c r="CC126" s="481">
        <f t="shared" si="341"/>
        <v>0</v>
      </c>
      <c r="CD126" s="481">
        <f t="shared" si="341"/>
        <v>0</v>
      </c>
      <c r="CE126" s="481">
        <f t="shared" si="341"/>
        <v>0</v>
      </c>
      <c r="CF126" s="481"/>
      <c r="CG126" s="537">
        <f>ROUNDDOWN(SUM(I126:CF126),0)</f>
        <v>53176</v>
      </c>
      <c r="CH126" s="123"/>
      <c r="CI126" s="123">
        <f t="shared" si="224"/>
        <v>0</v>
      </c>
      <c r="CJ126" s="481">
        <f t="shared" si="312"/>
        <v>661</v>
      </c>
      <c r="CK126" s="481">
        <f t="shared" si="312"/>
        <v>4391</v>
      </c>
      <c r="CL126" s="481">
        <f t="shared" si="312"/>
        <v>27950</v>
      </c>
      <c r="CM126" s="481">
        <f t="shared" si="312"/>
        <v>18014</v>
      </c>
      <c r="CN126" s="481">
        <f t="shared" si="312"/>
        <v>1676</v>
      </c>
      <c r="CO126" s="481">
        <f t="shared" si="312"/>
        <v>484</v>
      </c>
      <c r="CP126" s="481">
        <f t="shared" si="312"/>
        <v>0</v>
      </c>
      <c r="CQ126" s="481">
        <f t="shared" si="312"/>
        <v>0</v>
      </c>
      <c r="CR126" s="17"/>
      <c r="CS126" s="481">
        <f t="shared" si="313"/>
        <v>1672</v>
      </c>
      <c r="CT126" s="481">
        <f t="shared" si="313"/>
        <v>7644</v>
      </c>
      <c r="CU126" s="481">
        <f t="shared" si="313"/>
        <v>36874</v>
      </c>
      <c r="CV126" s="481">
        <f t="shared" si="313"/>
        <v>5588</v>
      </c>
      <c r="CW126" s="481">
        <f t="shared" si="313"/>
        <v>1315</v>
      </c>
      <c r="CX126" s="481">
        <f t="shared" si="313"/>
        <v>83</v>
      </c>
      <c r="CY126" s="481">
        <f t="shared" si="313"/>
        <v>0</v>
      </c>
      <c r="CZ126" s="481">
        <f t="shared" si="313"/>
        <v>0</v>
      </c>
      <c r="DA126" s="138">
        <f t="shared" si="216"/>
        <v>0</v>
      </c>
      <c r="DE126"/>
      <c r="DF126"/>
    </row>
    <row r="127" spans="1:110" ht="15" outlineLevel="1">
      <c r="A127" s="561" t="s">
        <v>135</v>
      </c>
      <c r="B127" s="300">
        <v>1.9E-3</v>
      </c>
      <c r="C127" s="10">
        <f>'4a 1718 CS PC'!AP31</f>
        <v>1.9E-3</v>
      </c>
      <c r="D127" s="10">
        <f>'4a 1718 CS PC'!AR31</f>
        <v>2.7000000000000001E-3</v>
      </c>
      <c r="E127" s="10">
        <f>'4b 1819 CS PC'!AT31</f>
        <v>1.9E-3</v>
      </c>
      <c r="F127" s="10">
        <f>'4b 1819 CS PC'!AQ31</f>
        <v>2.7000000000000001E-3</v>
      </c>
      <c r="G127" s="10">
        <f>'4c 1920 CS PC'!AS31</f>
        <v>1.9E-3</v>
      </c>
      <c r="H127" s="10">
        <f>'4c 1920 CS PC'!AP31</f>
        <v>2.7000000000000001E-3</v>
      </c>
      <c r="I127" s="481">
        <f t="shared" si="307"/>
        <v>3</v>
      </c>
      <c r="J127" s="481">
        <f t="shared" si="307"/>
        <v>542</v>
      </c>
      <c r="K127" s="481">
        <f t="shared" si="307"/>
        <v>1</v>
      </c>
      <c r="L127" s="481">
        <f t="shared" si="307"/>
        <v>325</v>
      </c>
      <c r="M127" s="481">
        <f t="shared" si="307"/>
        <v>549.21160000000009</v>
      </c>
      <c r="N127" s="481">
        <f t="shared" si="307"/>
        <v>0</v>
      </c>
      <c r="O127" s="481">
        <f t="shared" si="307"/>
        <v>1511.9435000000001</v>
      </c>
      <c r="P127" s="481">
        <f t="shared" si="227"/>
        <v>-21.6144</v>
      </c>
      <c r="Q127" s="481">
        <f t="shared" si="218"/>
        <v>-0.10639999999999999</v>
      </c>
      <c r="R127" s="481">
        <f t="shared" ref="R127:AP127" si="342">R189+R251+R313+R375+R437+R499+R561+R623+R685</f>
        <v>1429</v>
      </c>
      <c r="S127" s="481">
        <f t="shared" si="342"/>
        <v>1093</v>
      </c>
      <c r="T127" s="481">
        <f t="shared" si="342"/>
        <v>0</v>
      </c>
      <c r="U127" s="481">
        <f t="shared" ref="U127" si="343">U189+U251+U313+U375+U437+U499+U561+U623+U685</f>
        <v>2755</v>
      </c>
      <c r="V127" s="481">
        <f t="shared" si="304"/>
        <v>7982</v>
      </c>
      <c r="W127" s="481">
        <f t="shared" si="304"/>
        <v>13355</v>
      </c>
      <c r="X127" s="481">
        <f t="shared" si="342"/>
        <v>5934</v>
      </c>
      <c r="Y127" s="481">
        <f t="shared" si="342"/>
        <v>609</v>
      </c>
      <c r="Z127" s="481">
        <f t="shared" si="342"/>
        <v>4297</v>
      </c>
      <c r="AA127" s="481">
        <f t="shared" si="342"/>
        <v>392</v>
      </c>
      <c r="AB127" s="481">
        <f t="shared" si="342"/>
        <v>101</v>
      </c>
      <c r="AC127" s="481">
        <f t="shared" si="342"/>
        <v>135</v>
      </c>
      <c r="AD127" s="481">
        <f t="shared" si="342"/>
        <v>1223</v>
      </c>
      <c r="AE127" s="481">
        <f t="shared" si="342"/>
        <v>399</v>
      </c>
      <c r="AF127" s="481">
        <f t="shared" si="342"/>
        <v>1358</v>
      </c>
      <c r="AG127" s="481">
        <f t="shared" si="342"/>
        <v>66</v>
      </c>
      <c r="AH127" s="481">
        <f t="shared" si="342"/>
        <v>801</v>
      </c>
      <c r="AI127" s="481">
        <f t="shared" si="342"/>
        <v>340</v>
      </c>
      <c r="AJ127" s="481">
        <f t="shared" si="342"/>
        <v>163</v>
      </c>
      <c r="AK127" s="481">
        <f t="shared" si="342"/>
        <v>94</v>
      </c>
      <c r="AL127" s="481">
        <f t="shared" si="342"/>
        <v>119</v>
      </c>
      <c r="AM127" s="481">
        <f t="shared" si="342"/>
        <v>98</v>
      </c>
      <c r="AN127" s="481">
        <f t="shared" si="342"/>
        <v>83</v>
      </c>
      <c r="AO127" s="481">
        <f t="shared" si="342"/>
        <v>103</v>
      </c>
      <c r="AP127" s="481">
        <f t="shared" si="342"/>
        <v>85</v>
      </c>
      <c r="AQ127" s="481">
        <f t="shared" ref="AQ127:BV127" si="344">AQ189+AQ251+AQ313+AQ375+AQ437+AQ499+AQ561+AQ623+AQ685</f>
        <v>122</v>
      </c>
      <c r="AR127" s="481">
        <f t="shared" si="344"/>
        <v>95</v>
      </c>
      <c r="AS127" s="481">
        <f t="shared" si="344"/>
        <v>96</v>
      </c>
      <c r="AT127" s="481">
        <f t="shared" si="344"/>
        <v>84</v>
      </c>
      <c r="AU127" s="481">
        <f t="shared" si="344"/>
        <v>307</v>
      </c>
      <c r="AV127" s="481">
        <f t="shared" si="344"/>
        <v>64</v>
      </c>
      <c r="AW127" s="481">
        <f t="shared" si="344"/>
        <v>81</v>
      </c>
      <c r="AX127" s="481">
        <f t="shared" si="344"/>
        <v>43</v>
      </c>
      <c r="AY127" s="481">
        <f t="shared" si="344"/>
        <v>69</v>
      </c>
      <c r="AZ127" s="481">
        <f t="shared" si="344"/>
        <v>42</v>
      </c>
      <c r="BA127" s="481">
        <f t="shared" si="344"/>
        <v>45</v>
      </c>
      <c r="BB127" s="481">
        <f t="shared" si="344"/>
        <v>9</v>
      </c>
      <c r="BC127" s="481">
        <f t="shared" si="344"/>
        <v>55</v>
      </c>
      <c r="BD127" s="481">
        <f t="shared" si="344"/>
        <v>3</v>
      </c>
      <c r="BE127" s="481">
        <f t="shared" si="344"/>
        <v>1</v>
      </c>
      <c r="BF127" s="481">
        <f t="shared" si="344"/>
        <v>2</v>
      </c>
      <c r="BG127" s="481">
        <f t="shared" si="344"/>
        <v>2</v>
      </c>
      <c r="BH127" s="481">
        <f t="shared" si="344"/>
        <v>0</v>
      </c>
      <c r="BI127" s="481">
        <f t="shared" si="344"/>
        <v>0</v>
      </c>
      <c r="BJ127" s="481">
        <f t="shared" si="344"/>
        <v>0</v>
      </c>
      <c r="BK127" s="481">
        <f t="shared" si="344"/>
        <v>0</v>
      </c>
      <c r="BL127" s="481">
        <f t="shared" si="344"/>
        <v>0</v>
      </c>
      <c r="BM127" s="481">
        <f t="shared" si="344"/>
        <v>0</v>
      </c>
      <c r="BN127" s="481">
        <f t="shared" si="344"/>
        <v>0</v>
      </c>
      <c r="BO127" s="481">
        <f t="shared" si="344"/>
        <v>0</v>
      </c>
      <c r="BP127" s="481">
        <f t="shared" si="344"/>
        <v>0</v>
      </c>
      <c r="BQ127" s="481">
        <f t="shared" si="344"/>
        <v>0</v>
      </c>
      <c r="BR127" s="481">
        <f t="shared" si="344"/>
        <v>0</v>
      </c>
      <c r="BS127" s="481">
        <f t="shared" si="344"/>
        <v>0</v>
      </c>
      <c r="BT127" s="481">
        <f t="shared" si="344"/>
        <v>0</v>
      </c>
      <c r="BU127" s="481">
        <f t="shared" si="344"/>
        <v>0</v>
      </c>
      <c r="BV127" s="481">
        <f t="shared" si="344"/>
        <v>0</v>
      </c>
      <c r="BW127" s="481">
        <f t="shared" ref="BW127:CE127" si="345">BW189+BW251+BW313+BW375+BW437+BW499+BW561+BW623+BW685</f>
        <v>0</v>
      </c>
      <c r="BX127" s="481">
        <f t="shared" si="345"/>
        <v>0</v>
      </c>
      <c r="BY127" s="481">
        <f t="shared" si="345"/>
        <v>0</v>
      </c>
      <c r="BZ127" s="481">
        <f t="shared" si="345"/>
        <v>0</v>
      </c>
      <c r="CA127" s="481">
        <f t="shared" si="345"/>
        <v>0</v>
      </c>
      <c r="CB127" s="481">
        <f t="shared" si="345"/>
        <v>0</v>
      </c>
      <c r="CC127" s="481">
        <f t="shared" si="345"/>
        <v>0</v>
      </c>
      <c r="CD127" s="481">
        <f t="shared" si="345"/>
        <v>0</v>
      </c>
      <c r="CE127" s="481">
        <f t="shared" si="345"/>
        <v>0</v>
      </c>
      <c r="CF127" s="481"/>
      <c r="CG127" s="537">
        <f>ROUNDDOWN(SUM(I127:CF127),0)-1</f>
        <v>47043</v>
      </c>
      <c r="CH127" s="123"/>
      <c r="CI127" s="123">
        <f t="shared" si="224"/>
        <v>0</v>
      </c>
      <c r="CJ127" s="481">
        <f t="shared" si="312"/>
        <v>546</v>
      </c>
      <c r="CK127" s="481">
        <f t="shared" si="312"/>
        <v>3792</v>
      </c>
      <c r="CL127" s="481">
        <f t="shared" si="312"/>
        <v>25185</v>
      </c>
      <c r="CM127" s="481">
        <f t="shared" si="312"/>
        <v>15655</v>
      </c>
      <c r="CN127" s="481">
        <f t="shared" si="312"/>
        <v>1449</v>
      </c>
      <c r="CO127" s="481">
        <f t="shared" si="312"/>
        <v>416</v>
      </c>
      <c r="CP127" s="481">
        <f t="shared" si="312"/>
        <v>0</v>
      </c>
      <c r="CQ127" s="481">
        <f t="shared" si="312"/>
        <v>0</v>
      </c>
      <c r="CR127" s="17"/>
      <c r="CS127" s="481">
        <f t="shared" si="313"/>
        <v>1420</v>
      </c>
      <c r="CT127" s="481">
        <f t="shared" si="313"/>
        <v>6766</v>
      </c>
      <c r="CU127" s="481">
        <f t="shared" si="313"/>
        <v>32805</v>
      </c>
      <c r="CV127" s="481">
        <f t="shared" si="313"/>
        <v>4847</v>
      </c>
      <c r="CW127" s="481">
        <f t="shared" si="313"/>
        <v>1133</v>
      </c>
      <c r="CX127" s="481">
        <f t="shared" si="313"/>
        <v>72</v>
      </c>
      <c r="CY127" s="481">
        <f t="shared" si="313"/>
        <v>0</v>
      </c>
      <c r="CZ127" s="481">
        <f t="shared" si="313"/>
        <v>0</v>
      </c>
      <c r="DA127" s="138">
        <f t="shared" si="216"/>
        <v>0</v>
      </c>
      <c r="DE127"/>
      <c r="DF127"/>
    </row>
    <row r="128" spans="1:110" outlineLevel="1">
      <c r="A128" s="561" t="s">
        <v>136</v>
      </c>
      <c r="B128" s="300">
        <v>6.6500000000000004E-2</v>
      </c>
      <c r="C128" s="10">
        <f>'4a 1718 CS PC'!AP32</f>
        <v>6.59E-2</v>
      </c>
      <c r="D128" s="10">
        <f>'4a 1718 CS PC'!AR32</f>
        <v>9.2799999999999994E-2</v>
      </c>
      <c r="E128" s="10">
        <f>'4b 1819 CS PC'!AT32</f>
        <v>6.2799999999999995E-2</v>
      </c>
      <c r="F128" s="10">
        <f>'4b 1819 CS PC'!AQ32</f>
        <v>8.8999999999999996E-2</v>
      </c>
      <c r="G128" s="10">
        <f>'4c 1920 CS PC'!AS32</f>
        <v>6.1800000000000001E-2</v>
      </c>
      <c r="H128" s="10">
        <f>'4c 1920 CS PC'!AP32</f>
        <v>8.7800000000000003E-2</v>
      </c>
      <c r="I128" s="481">
        <f t="shared" si="307"/>
        <v>100</v>
      </c>
      <c r="J128" s="481">
        <f t="shared" si="307"/>
        <v>18975</v>
      </c>
      <c r="K128" s="481">
        <f t="shared" si="307"/>
        <v>18</v>
      </c>
      <c r="L128" s="481">
        <f t="shared" si="307"/>
        <v>11264</v>
      </c>
      <c r="M128" s="481">
        <f t="shared" si="307"/>
        <v>19064.707600000002</v>
      </c>
      <c r="N128" s="481">
        <f t="shared" si="307"/>
        <v>1</v>
      </c>
      <c r="O128" s="481">
        <f t="shared" si="307"/>
        <v>52467.303500000002</v>
      </c>
      <c r="P128" s="481">
        <f t="shared" si="227"/>
        <v>-749.67840000000001</v>
      </c>
      <c r="Q128" s="481">
        <f t="shared" si="218"/>
        <v>-3.6903999999999999</v>
      </c>
      <c r="R128" s="481">
        <f t="shared" ref="R128:AP128" si="346">R190+R252+R314+R376+R438+R500+R562+R624+R686</f>
        <v>49519</v>
      </c>
      <c r="S128" s="481">
        <f t="shared" si="346"/>
        <v>36156</v>
      </c>
      <c r="T128" s="481">
        <f t="shared" si="346"/>
        <v>7</v>
      </c>
      <c r="U128" s="481">
        <f t="shared" ref="U128" si="347">U190+U252+U314+U376+U438+U500+U562+U624+U686</f>
        <v>90939</v>
      </c>
      <c r="V128" s="481">
        <f t="shared" si="304"/>
        <v>263284</v>
      </c>
      <c r="W128" s="481">
        <f t="shared" si="304"/>
        <v>440332</v>
      </c>
      <c r="X128" s="481">
        <f t="shared" si="346"/>
        <v>193007</v>
      </c>
      <c r="Y128" s="481">
        <f t="shared" si="346"/>
        <v>19860</v>
      </c>
      <c r="Z128" s="481">
        <f t="shared" si="346"/>
        <v>139726</v>
      </c>
      <c r="AA128" s="481">
        <f t="shared" si="346"/>
        <v>12706</v>
      </c>
      <c r="AB128" s="481">
        <f t="shared" si="346"/>
        <v>3278</v>
      </c>
      <c r="AC128" s="481">
        <f t="shared" si="346"/>
        <v>4366</v>
      </c>
      <c r="AD128" s="481">
        <f t="shared" si="346"/>
        <v>39788</v>
      </c>
      <c r="AE128" s="481">
        <f t="shared" si="346"/>
        <v>12997</v>
      </c>
      <c r="AF128" s="481">
        <f t="shared" si="346"/>
        <v>44132</v>
      </c>
      <c r="AG128" s="481">
        <f t="shared" si="346"/>
        <v>2155</v>
      </c>
      <c r="AH128" s="481">
        <f t="shared" si="346"/>
        <v>26058</v>
      </c>
      <c r="AI128" s="481">
        <f t="shared" si="346"/>
        <v>11108</v>
      </c>
      <c r="AJ128" s="481">
        <f t="shared" si="346"/>
        <v>5307</v>
      </c>
      <c r="AK128" s="481">
        <f t="shared" si="346"/>
        <v>3017</v>
      </c>
      <c r="AL128" s="481">
        <f t="shared" si="346"/>
        <v>3808</v>
      </c>
      <c r="AM128" s="481">
        <f t="shared" si="346"/>
        <v>3194</v>
      </c>
      <c r="AN128" s="481">
        <f t="shared" si="346"/>
        <v>2696</v>
      </c>
      <c r="AO128" s="481">
        <f t="shared" si="346"/>
        <v>3348</v>
      </c>
      <c r="AP128" s="481">
        <f t="shared" si="346"/>
        <v>2758</v>
      </c>
      <c r="AQ128" s="481">
        <f t="shared" ref="AQ128:BV128" si="348">AQ190+AQ252+AQ314+AQ376+AQ438+AQ500+AQ562+AQ624+AQ686</f>
        <v>3956</v>
      </c>
      <c r="AR128" s="481">
        <f t="shared" si="348"/>
        <v>3097</v>
      </c>
      <c r="AS128" s="481">
        <f t="shared" si="348"/>
        <v>3133</v>
      </c>
      <c r="AT128" s="481">
        <f t="shared" si="348"/>
        <v>2720</v>
      </c>
      <c r="AU128" s="481">
        <f t="shared" si="348"/>
        <v>9978</v>
      </c>
      <c r="AV128" s="481">
        <f t="shared" si="348"/>
        <v>2117</v>
      </c>
      <c r="AW128" s="481">
        <f t="shared" si="348"/>
        <v>2644</v>
      </c>
      <c r="AX128" s="481">
        <f t="shared" si="348"/>
        <v>1410</v>
      </c>
      <c r="AY128" s="481">
        <f t="shared" si="348"/>
        <v>2240</v>
      </c>
      <c r="AZ128" s="481">
        <f t="shared" si="348"/>
        <v>1366</v>
      </c>
      <c r="BA128" s="481">
        <f t="shared" si="348"/>
        <v>1469</v>
      </c>
      <c r="BB128" s="481">
        <f t="shared" si="348"/>
        <v>287</v>
      </c>
      <c r="BC128" s="481">
        <f t="shared" si="348"/>
        <v>1774</v>
      </c>
      <c r="BD128" s="481">
        <f t="shared" si="348"/>
        <v>98</v>
      </c>
      <c r="BE128" s="481">
        <f t="shared" si="348"/>
        <v>44</v>
      </c>
      <c r="BF128" s="481">
        <f t="shared" si="348"/>
        <v>74</v>
      </c>
      <c r="BG128" s="481">
        <f t="shared" si="348"/>
        <v>58</v>
      </c>
      <c r="BH128" s="481">
        <f t="shared" si="348"/>
        <v>0</v>
      </c>
      <c r="BI128" s="481">
        <f t="shared" si="348"/>
        <v>0</v>
      </c>
      <c r="BJ128" s="481">
        <f t="shared" si="348"/>
        <v>0</v>
      </c>
      <c r="BK128" s="481">
        <f t="shared" si="348"/>
        <v>0</v>
      </c>
      <c r="BL128" s="481">
        <f t="shared" si="348"/>
        <v>0</v>
      </c>
      <c r="BM128" s="481">
        <f t="shared" si="348"/>
        <v>0</v>
      </c>
      <c r="BN128" s="481">
        <f t="shared" si="348"/>
        <v>0</v>
      </c>
      <c r="BO128" s="481">
        <f t="shared" si="348"/>
        <v>0</v>
      </c>
      <c r="BP128" s="481">
        <f t="shared" si="348"/>
        <v>0</v>
      </c>
      <c r="BQ128" s="481">
        <f t="shared" si="348"/>
        <v>0</v>
      </c>
      <c r="BR128" s="481">
        <f t="shared" si="348"/>
        <v>0</v>
      </c>
      <c r="BS128" s="481">
        <f t="shared" si="348"/>
        <v>0</v>
      </c>
      <c r="BT128" s="481">
        <f t="shared" si="348"/>
        <v>0</v>
      </c>
      <c r="BU128" s="481">
        <f t="shared" si="348"/>
        <v>0</v>
      </c>
      <c r="BV128" s="481">
        <f t="shared" si="348"/>
        <v>0</v>
      </c>
      <c r="BW128" s="481">
        <f t="shared" ref="BW128:CE128" si="349">BW190+BW252+BW314+BW376+BW438+BW500+BW562+BW624+BW686</f>
        <v>0</v>
      </c>
      <c r="BX128" s="481">
        <f t="shared" si="349"/>
        <v>0</v>
      </c>
      <c r="BY128" s="481">
        <f t="shared" si="349"/>
        <v>0</v>
      </c>
      <c r="BZ128" s="481">
        <f t="shared" si="349"/>
        <v>0</v>
      </c>
      <c r="CA128" s="481">
        <f t="shared" si="349"/>
        <v>0</v>
      </c>
      <c r="CB128" s="481">
        <f t="shared" si="349"/>
        <v>0</v>
      </c>
      <c r="CC128" s="481">
        <f t="shared" si="349"/>
        <v>0</v>
      </c>
      <c r="CD128" s="481">
        <f t="shared" si="349"/>
        <v>0</v>
      </c>
      <c r="CE128" s="481">
        <f t="shared" si="349"/>
        <v>0</v>
      </c>
      <c r="CF128" s="481"/>
      <c r="CG128" s="537">
        <f>ROUNDDOWN(SUM(I128:CF128),0)</f>
        <v>1551147</v>
      </c>
      <c r="CH128" s="123"/>
      <c r="CI128" s="123">
        <f t="shared" si="224"/>
        <v>0</v>
      </c>
      <c r="CJ128" s="481">
        <f t="shared" si="312"/>
        <v>19093</v>
      </c>
      <c r="CK128" s="481">
        <f t="shared" si="312"/>
        <v>131562</v>
      </c>
      <c r="CL128" s="481">
        <f t="shared" si="312"/>
        <v>830718</v>
      </c>
      <c r="CM128" s="481">
        <f t="shared" si="312"/>
        <v>509181</v>
      </c>
      <c r="CN128" s="481">
        <f t="shared" si="312"/>
        <v>47012</v>
      </c>
      <c r="CO128" s="481">
        <f t="shared" si="312"/>
        <v>13581</v>
      </c>
      <c r="CP128" s="481">
        <f t="shared" si="312"/>
        <v>0</v>
      </c>
      <c r="CQ128" s="481">
        <f t="shared" si="312"/>
        <v>0</v>
      </c>
      <c r="CR128" s="17"/>
      <c r="CS128" s="481">
        <f t="shared" si="313"/>
        <v>49423</v>
      </c>
      <c r="CT128" s="481">
        <f t="shared" si="313"/>
        <v>228334</v>
      </c>
      <c r="CU128" s="481">
        <f t="shared" si="313"/>
        <v>1076559</v>
      </c>
      <c r="CV128" s="481">
        <f t="shared" si="313"/>
        <v>157608</v>
      </c>
      <c r="CW128" s="481">
        <f t="shared" si="313"/>
        <v>36888</v>
      </c>
      <c r="CX128" s="481">
        <f t="shared" si="313"/>
        <v>2335</v>
      </c>
      <c r="CY128" s="481">
        <f t="shared" si="313"/>
        <v>0</v>
      </c>
      <c r="CZ128" s="481">
        <f t="shared" si="313"/>
        <v>0</v>
      </c>
      <c r="DA128" s="138">
        <f t="shared" si="216"/>
        <v>0</v>
      </c>
    </row>
    <row r="129" spans="1:105" outlineLevel="1">
      <c r="A129" s="561" t="s">
        <v>137</v>
      </c>
      <c r="B129" s="300">
        <v>4.5999999999999999E-3</v>
      </c>
      <c r="C129" s="10">
        <f>'4a 1718 CS PC'!AP33</f>
        <v>4.4999999999999997E-3</v>
      </c>
      <c r="D129" s="10">
        <f>'4a 1718 CS PC'!AR33</f>
        <v>6.4000000000000003E-3</v>
      </c>
      <c r="E129" s="10">
        <f>'4b 1819 CS PC'!AT33</f>
        <v>4.4000000000000003E-3</v>
      </c>
      <c r="F129" s="10">
        <f>'4b 1819 CS PC'!AQ33</f>
        <v>6.1999999999999998E-3</v>
      </c>
      <c r="G129" s="10">
        <f>'4c 1920 CS PC'!AS33</f>
        <v>4.4000000000000003E-3</v>
      </c>
      <c r="H129" s="10">
        <f>'4c 1920 CS PC'!AP33</f>
        <v>6.1999999999999998E-3</v>
      </c>
      <c r="I129" s="481">
        <f t="shared" ref="I129:O138" si="350">I191+I253+I315+I377+I439+I501+I563+I625+I687</f>
        <v>7</v>
      </c>
      <c r="J129" s="481">
        <f t="shared" si="350"/>
        <v>1313</v>
      </c>
      <c r="K129" s="481">
        <f t="shared" si="350"/>
        <v>1</v>
      </c>
      <c r="L129" s="481">
        <f t="shared" si="350"/>
        <v>769</v>
      </c>
      <c r="M129" s="481">
        <f t="shared" si="350"/>
        <v>1301.2380000000001</v>
      </c>
      <c r="N129" s="481">
        <f t="shared" si="350"/>
        <v>0</v>
      </c>
      <c r="O129" s="481">
        <f t="shared" si="350"/>
        <v>3583.3925000000004</v>
      </c>
      <c r="P129" s="481">
        <f t="shared" si="227"/>
        <v>-51.191999999999993</v>
      </c>
      <c r="Q129" s="481">
        <f t="shared" si="218"/>
        <v>-0.252</v>
      </c>
      <c r="R129" s="481">
        <f t="shared" ref="R129:AP129" si="351">R191+R253+R315+R377+R439+R501+R563+R625+R687</f>
        <v>3381</v>
      </c>
      <c r="S129" s="481">
        <f t="shared" si="351"/>
        <v>2533</v>
      </c>
      <c r="T129" s="481">
        <f t="shared" si="351"/>
        <v>1</v>
      </c>
      <c r="U129" s="481">
        <f t="shared" ref="U129" si="352">U191+U253+U315+U377+U439+U501+U563+U625+U687</f>
        <v>6349</v>
      </c>
      <c r="V129" s="481">
        <f t="shared" si="304"/>
        <v>18372</v>
      </c>
      <c r="W129" s="481">
        <f t="shared" si="304"/>
        <v>30690</v>
      </c>
      <c r="X129" s="481">
        <f t="shared" si="351"/>
        <v>13637</v>
      </c>
      <c r="Y129" s="481">
        <f t="shared" si="351"/>
        <v>1414</v>
      </c>
      <c r="Z129" s="481">
        <f t="shared" si="351"/>
        <v>9871</v>
      </c>
      <c r="AA129" s="481">
        <f t="shared" si="351"/>
        <v>903</v>
      </c>
      <c r="AB129" s="481">
        <f t="shared" si="351"/>
        <v>234</v>
      </c>
      <c r="AC129" s="481">
        <f t="shared" si="351"/>
        <v>312</v>
      </c>
      <c r="AD129" s="481">
        <f t="shared" si="351"/>
        <v>2815</v>
      </c>
      <c r="AE129" s="481">
        <f t="shared" si="351"/>
        <v>926</v>
      </c>
      <c r="AF129" s="481">
        <f t="shared" si="351"/>
        <v>3122</v>
      </c>
      <c r="AG129" s="481">
        <f t="shared" si="351"/>
        <v>154</v>
      </c>
      <c r="AH129" s="481">
        <f t="shared" si="351"/>
        <v>1855</v>
      </c>
      <c r="AI129" s="481">
        <f t="shared" si="351"/>
        <v>790</v>
      </c>
      <c r="AJ129" s="481">
        <f t="shared" si="351"/>
        <v>378</v>
      </c>
      <c r="AK129" s="481">
        <f t="shared" si="351"/>
        <v>215</v>
      </c>
      <c r="AL129" s="481">
        <f t="shared" si="351"/>
        <v>273</v>
      </c>
      <c r="AM129" s="481">
        <f t="shared" si="351"/>
        <v>227</v>
      </c>
      <c r="AN129" s="481">
        <f t="shared" si="351"/>
        <v>192</v>
      </c>
      <c r="AO129" s="481">
        <f t="shared" si="351"/>
        <v>237</v>
      </c>
      <c r="AP129" s="481">
        <f t="shared" si="351"/>
        <v>196</v>
      </c>
      <c r="AQ129" s="481">
        <f t="shared" ref="AQ129:BV129" si="353">AQ191+AQ253+AQ315+AQ377+AQ439+AQ501+AQ563+AQ625+AQ687</f>
        <v>282</v>
      </c>
      <c r="AR129" s="481">
        <f t="shared" si="353"/>
        <v>220</v>
      </c>
      <c r="AS129" s="481">
        <f t="shared" si="353"/>
        <v>223</v>
      </c>
      <c r="AT129" s="481">
        <f t="shared" si="353"/>
        <v>194</v>
      </c>
      <c r="AU129" s="481">
        <f t="shared" si="353"/>
        <v>710</v>
      </c>
      <c r="AV129" s="481">
        <f t="shared" si="353"/>
        <v>151</v>
      </c>
      <c r="AW129" s="481">
        <f t="shared" si="353"/>
        <v>188</v>
      </c>
      <c r="AX129" s="481">
        <f t="shared" si="353"/>
        <v>100</v>
      </c>
      <c r="AY129" s="481">
        <f t="shared" si="353"/>
        <v>159</v>
      </c>
      <c r="AZ129" s="481">
        <f t="shared" si="353"/>
        <v>97</v>
      </c>
      <c r="BA129" s="481">
        <f t="shared" si="353"/>
        <v>105</v>
      </c>
      <c r="BB129" s="481">
        <f t="shared" si="353"/>
        <v>20</v>
      </c>
      <c r="BC129" s="481">
        <f t="shared" si="353"/>
        <v>126</v>
      </c>
      <c r="BD129" s="481">
        <f t="shared" si="353"/>
        <v>7</v>
      </c>
      <c r="BE129" s="481">
        <f t="shared" si="353"/>
        <v>3</v>
      </c>
      <c r="BF129" s="481">
        <f t="shared" si="353"/>
        <v>5</v>
      </c>
      <c r="BG129" s="481">
        <f t="shared" si="353"/>
        <v>4</v>
      </c>
      <c r="BH129" s="481">
        <f t="shared" si="353"/>
        <v>0</v>
      </c>
      <c r="BI129" s="481">
        <f t="shared" si="353"/>
        <v>0</v>
      </c>
      <c r="BJ129" s="481">
        <f t="shared" si="353"/>
        <v>0</v>
      </c>
      <c r="BK129" s="481">
        <f t="shared" si="353"/>
        <v>0</v>
      </c>
      <c r="BL129" s="481">
        <f t="shared" si="353"/>
        <v>0</v>
      </c>
      <c r="BM129" s="481">
        <f t="shared" si="353"/>
        <v>0</v>
      </c>
      <c r="BN129" s="481">
        <f t="shared" si="353"/>
        <v>0</v>
      </c>
      <c r="BO129" s="481">
        <f t="shared" si="353"/>
        <v>0</v>
      </c>
      <c r="BP129" s="481">
        <f t="shared" si="353"/>
        <v>0</v>
      </c>
      <c r="BQ129" s="481">
        <f t="shared" si="353"/>
        <v>0</v>
      </c>
      <c r="BR129" s="481">
        <f t="shared" si="353"/>
        <v>0</v>
      </c>
      <c r="BS129" s="481">
        <f t="shared" si="353"/>
        <v>0</v>
      </c>
      <c r="BT129" s="481">
        <f t="shared" si="353"/>
        <v>0</v>
      </c>
      <c r="BU129" s="481">
        <f t="shared" si="353"/>
        <v>0</v>
      </c>
      <c r="BV129" s="481">
        <f t="shared" si="353"/>
        <v>0</v>
      </c>
      <c r="BW129" s="481">
        <f t="shared" ref="BW129:CE129" si="354">BW191+BW253+BW315+BW377+BW439+BW501+BW563+BW625+BW687</f>
        <v>0</v>
      </c>
      <c r="BX129" s="481">
        <f t="shared" si="354"/>
        <v>0</v>
      </c>
      <c r="BY129" s="481">
        <f t="shared" si="354"/>
        <v>0</v>
      </c>
      <c r="BZ129" s="481">
        <f t="shared" si="354"/>
        <v>0</v>
      </c>
      <c r="CA129" s="481">
        <f t="shared" si="354"/>
        <v>0</v>
      </c>
      <c r="CB129" s="481">
        <f t="shared" si="354"/>
        <v>0</v>
      </c>
      <c r="CC129" s="481">
        <f t="shared" si="354"/>
        <v>0</v>
      </c>
      <c r="CD129" s="481">
        <f t="shared" si="354"/>
        <v>0</v>
      </c>
      <c r="CE129" s="481">
        <f t="shared" si="354"/>
        <v>0</v>
      </c>
      <c r="CF129" s="481"/>
      <c r="CG129" s="481">
        <f>ROUND(SUM(I129:CF129),0)</f>
        <v>108594</v>
      </c>
      <c r="CH129" s="123"/>
      <c r="CI129" s="123">
        <f t="shared" si="224"/>
        <v>0</v>
      </c>
      <c r="CJ129" s="481">
        <f t="shared" ref="CJ129:CQ138" si="355">CJ191+CJ253+CJ315+CJ377+CJ439+CJ501+CJ563+CJ625+CJ687</f>
        <v>1321</v>
      </c>
      <c r="CK129" s="481">
        <f t="shared" si="355"/>
        <v>8983</v>
      </c>
      <c r="CL129" s="481">
        <f t="shared" si="355"/>
        <v>57945</v>
      </c>
      <c r="CM129" s="481">
        <f t="shared" si="355"/>
        <v>36033</v>
      </c>
      <c r="CN129" s="481">
        <f t="shared" si="355"/>
        <v>3347</v>
      </c>
      <c r="CO129" s="481">
        <f t="shared" si="355"/>
        <v>965</v>
      </c>
      <c r="CP129" s="481">
        <f t="shared" si="355"/>
        <v>0</v>
      </c>
      <c r="CQ129" s="481">
        <f t="shared" si="355"/>
        <v>0</v>
      </c>
      <c r="CR129" s="17"/>
      <c r="CS129" s="481">
        <f t="shared" ref="CS129:CZ138" si="356">CS191+CS253+CS315+CS377+CS439+CS501+CS563+CS625+CS687</f>
        <v>3392</v>
      </c>
      <c r="CT129" s="481">
        <f t="shared" si="356"/>
        <v>15795</v>
      </c>
      <c r="CU129" s="481">
        <f t="shared" si="356"/>
        <v>75433</v>
      </c>
      <c r="CV129" s="481">
        <f t="shared" si="356"/>
        <v>11184</v>
      </c>
      <c r="CW129" s="481">
        <f t="shared" si="356"/>
        <v>2625</v>
      </c>
      <c r="CX129" s="481">
        <f t="shared" si="356"/>
        <v>165</v>
      </c>
      <c r="CY129" s="481">
        <f t="shared" si="356"/>
        <v>0</v>
      </c>
      <c r="CZ129" s="481">
        <f t="shared" si="356"/>
        <v>0</v>
      </c>
      <c r="DA129" s="138">
        <f t="shared" si="216"/>
        <v>0</v>
      </c>
    </row>
    <row r="130" spans="1:105" outlineLevel="1">
      <c r="A130" s="561" t="s">
        <v>138</v>
      </c>
      <c r="B130" s="300">
        <v>5.0000000000000001E-4</v>
      </c>
      <c r="C130" s="10">
        <f>'4a 1718 CS PC'!AP34</f>
        <v>5.0000000000000001E-4</v>
      </c>
      <c r="D130" s="10">
        <f>'4a 1718 CS PC'!AR34</f>
        <v>6.9999999999999999E-4</v>
      </c>
      <c r="E130" s="10">
        <f>'4b 1819 CS PC'!AT34</f>
        <v>5.0000000000000001E-4</v>
      </c>
      <c r="F130" s="10">
        <f>'4b 1819 CS PC'!AQ34</f>
        <v>6.9999999999999999E-4</v>
      </c>
      <c r="G130" s="10">
        <f>'4c 1920 CS PC'!AS34</f>
        <v>5.0000000000000001E-4</v>
      </c>
      <c r="H130" s="10">
        <f>'4c 1920 CS PC'!AP34</f>
        <v>6.9999999999999999E-4</v>
      </c>
      <c r="I130" s="481">
        <f t="shared" si="350"/>
        <v>1</v>
      </c>
      <c r="J130" s="481">
        <f t="shared" si="350"/>
        <v>143</v>
      </c>
      <c r="K130" s="481">
        <f t="shared" si="350"/>
        <v>0</v>
      </c>
      <c r="L130" s="481">
        <f t="shared" si="350"/>
        <v>85</v>
      </c>
      <c r="M130" s="481">
        <f t="shared" si="350"/>
        <v>144.58199999999997</v>
      </c>
      <c r="N130" s="481">
        <f t="shared" si="350"/>
        <v>0</v>
      </c>
      <c r="O130" s="481">
        <f t="shared" si="350"/>
        <v>397.93249999999995</v>
      </c>
      <c r="P130" s="481">
        <f t="shared" si="227"/>
        <v>-5.6879999999999997</v>
      </c>
      <c r="Q130" s="481">
        <f t="shared" si="218"/>
        <v>-2.8000000000000001E-2</v>
      </c>
      <c r="R130" s="481">
        <f t="shared" ref="R130:AP130" si="357">R192+R254+R316+R378+R440+R502+R564+R626+R688</f>
        <v>375</v>
      </c>
      <c r="S130" s="481">
        <f t="shared" si="357"/>
        <v>287</v>
      </c>
      <c r="T130" s="481">
        <f t="shared" si="357"/>
        <v>0</v>
      </c>
      <c r="U130" s="481">
        <f t="shared" ref="U130" si="358">U192+U254+U316+U378+U440+U502+U564+U626+U688</f>
        <v>720</v>
      </c>
      <c r="V130" s="481">
        <f t="shared" si="304"/>
        <v>2077</v>
      </c>
      <c r="W130" s="481">
        <f t="shared" si="304"/>
        <v>3468</v>
      </c>
      <c r="X130" s="481">
        <f t="shared" si="357"/>
        <v>1540</v>
      </c>
      <c r="Y130" s="481">
        <f t="shared" si="357"/>
        <v>161</v>
      </c>
      <c r="Z130" s="481">
        <f t="shared" si="357"/>
        <v>1115</v>
      </c>
      <c r="AA130" s="481">
        <f t="shared" si="357"/>
        <v>103</v>
      </c>
      <c r="AB130" s="481">
        <f t="shared" si="357"/>
        <v>27</v>
      </c>
      <c r="AC130" s="481">
        <f t="shared" si="357"/>
        <v>35</v>
      </c>
      <c r="AD130" s="481">
        <f t="shared" si="357"/>
        <v>319</v>
      </c>
      <c r="AE130" s="481">
        <f t="shared" si="357"/>
        <v>105</v>
      </c>
      <c r="AF130" s="481">
        <f t="shared" si="357"/>
        <v>353</v>
      </c>
      <c r="AG130" s="481">
        <f t="shared" si="357"/>
        <v>18</v>
      </c>
      <c r="AH130" s="481">
        <f t="shared" si="357"/>
        <v>211</v>
      </c>
      <c r="AI130" s="481">
        <f t="shared" si="357"/>
        <v>90</v>
      </c>
      <c r="AJ130" s="481">
        <f t="shared" si="357"/>
        <v>43</v>
      </c>
      <c r="AK130" s="481">
        <f t="shared" si="357"/>
        <v>24</v>
      </c>
      <c r="AL130" s="481">
        <f t="shared" si="357"/>
        <v>31</v>
      </c>
      <c r="AM130" s="481">
        <f t="shared" si="357"/>
        <v>26</v>
      </c>
      <c r="AN130" s="481">
        <f t="shared" si="357"/>
        <v>22</v>
      </c>
      <c r="AO130" s="481">
        <f t="shared" si="357"/>
        <v>28</v>
      </c>
      <c r="AP130" s="481">
        <f t="shared" si="357"/>
        <v>22</v>
      </c>
      <c r="AQ130" s="481">
        <f t="shared" ref="AQ130:BV130" si="359">AQ192+AQ254+AQ316+AQ378+AQ440+AQ502+AQ564+AQ626+AQ688</f>
        <v>32</v>
      </c>
      <c r="AR130" s="481">
        <f t="shared" si="359"/>
        <v>25</v>
      </c>
      <c r="AS130" s="481">
        <f t="shared" si="359"/>
        <v>25</v>
      </c>
      <c r="AT130" s="481">
        <f t="shared" si="359"/>
        <v>22</v>
      </c>
      <c r="AU130" s="481">
        <f t="shared" si="359"/>
        <v>81</v>
      </c>
      <c r="AV130" s="481">
        <f t="shared" si="359"/>
        <v>18</v>
      </c>
      <c r="AW130" s="481">
        <f t="shared" si="359"/>
        <v>21</v>
      </c>
      <c r="AX130" s="481">
        <f t="shared" si="359"/>
        <v>11</v>
      </c>
      <c r="AY130" s="481">
        <f t="shared" si="359"/>
        <v>18</v>
      </c>
      <c r="AZ130" s="481">
        <f t="shared" si="359"/>
        <v>11</v>
      </c>
      <c r="BA130" s="481">
        <f t="shared" si="359"/>
        <v>12</v>
      </c>
      <c r="BB130" s="481">
        <f t="shared" si="359"/>
        <v>2</v>
      </c>
      <c r="BC130" s="481">
        <f t="shared" si="359"/>
        <v>14</v>
      </c>
      <c r="BD130" s="481">
        <f t="shared" si="359"/>
        <v>1</v>
      </c>
      <c r="BE130" s="481">
        <f t="shared" si="359"/>
        <v>0</v>
      </c>
      <c r="BF130" s="481">
        <f t="shared" si="359"/>
        <v>1</v>
      </c>
      <c r="BG130" s="481">
        <f t="shared" si="359"/>
        <v>0</v>
      </c>
      <c r="BH130" s="481">
        <f t="shared" si="359"/>
        <v>0</v>
      </c>
      <c r="BI130" s="481">
        <f t="shared" si="359"/>
        <v>0</v>
      </c>
      <c r="BJ130" s="481">
        <f t="shared" si="359"/>
        <v>0</v>
      </c>
      <c r="BK130" s="481">
        <f t="shared" si="359"/>
        <v>0</v>
      </c>
      <c r="BL130" s="481">
        <f t="shared" si="359"/>
        <v>0</v>
      </c>
      <c r="BM130" s="481">
        <f t="shared" si="359"/>
        <v>0</v>
      </c>
      <c r="BN130" s="481">
        <f t="shared" si="359"/>
        <v>0</v>
      </c>
      <c r="BO130" s="481">
        <f t="shared" si="359"/>
        <v>0</v>
      </c>
      <c r="BP130" s="481">
        <f t="shared" si="359"/>
        <v>0</v>
      </c>
      <c r="BQ130" s="481">
        <f t="shared" si="359"/>
        <v>0</v>
      </c>
      <c r="BR130" s="481">
        <f t="shared" si="359"/>
        <v>0</v>
      </c>
      <c r="BS130" s="481">
        <f t="shared" si="359"/>
        <v>0</v>
      </c>
      <c r="BT130" s="481">
        <f t="shared" si="359"/>
        <v>0</v>
      </c>
      <c r="BU130" s="481">
        <f t="shared" si="359"/>
        <v>0</v>
      </c>
      <c r="BV130" s="481">
        <f t="shared" si="359"/>
        <v>0</v>
      </c>
      <c r="BW130" s="481">
        <f t="shared" ref="BW130:CE130" si="360">BW192+BW254+BW316+BW378+BW440+BW502+BW564+BW626+BW688</f>
        <v>0</v>
      </c>
      <c r="BX130" s="481">
        <f t="shared" si="360"/>
        <v>0</v>
      </c>
      <c r="BY130" s="481">
        <f t="shared" si="360"/>
        <v>0</v>
      </c>
      <c r="BZ130" s="481">
        <f t="shared" si="360"/>
        <v>0</v>
      </c>
      <c r="CA130" s="481">
        <f t="shared" si="360"/>
        <v>0</v>
      </c>
      <c r="CB130" s="481">
        <f t="shared" si="360"/>
        <v>0</v>
      </c>
      <c r="CC130" s="481">
        <f t="shared" si="360"/>
        <v>0</v>
      </c>
      <c r="CD130" s="481">
        <f t="shared" si="360"/>
        <v>0</v>
      </c>
      <c r="CE130" s="481">
        <f t="shared" si="360"/>
        <v>0</v>
      </c>
      <c r="CF130" s="481"/>
      <c r="CG130" s="537">
        <f>ROUNDDOWN(SUM(I130:CF130),0)</f>
        <v>12259</v>
      </c>
      <c r="CH130" s="123"/>
      <c r="CI130" s="123">
        <f t="shared" si="224"/>
        <v>0</v>
      </c>
      <c r="CJ130" s="481">
        <f t="shared" si="355"/>
        <v>144</v>
      </c>
      <c r="CK130" s="481">
        <f t="shared" si="355"/>
        <v>996</v>
      </c>
      <c r="CL130" s="481">
        <f t="shared" si="355"/>
        <v>6552</v>
      </c>
      <c r="CM130" s="481">
        <f t="shared" si="355"/>
        <v>4077</v>
      </c>
      <c r="CN130" s="481">
        <f t="shared" si="355"/>
        <v>381</v>
      </c>
      <c r="CO130" s="481">
        <f t="shared" si="355"/>
        <v>109</v>
      </c>
      <c r="CP130" s="481">
        <f t="shared" si="355"/>
        <v>0</v>
      </c>
      <c r="CQ130" s="481">
        <f t="shared" si="355"/>
        <v>0</v>
      </c>
      <c r="CR130" s="17"/>
      <c r="CS130" s="481">
        <f t="shared" si="356"/>
        <v>373</v>
      </c>
      <c r="CT130" s="481">
        <f t="shared" si="356"/>
        <v>1774</v>
      </c>
      <c r="CU130" s="481">
        <f t="shared" si="356"/>
        <v>8526</v>
      </c>
      <c r="CV130" s="481">
        <f t="shared" si="356"/>
        <v>1270</v>
      </c>
      <c r="CW130" s="481">
        <f t="shared" si="356"/>
        <v>298</v>
      </c>
      <c r="CX130" s="481">
        <f t="shared" si="356"/>
        <v>18</v>
      </c>
      <c r="CY130" s="481">
        <f t="shared" si="356"/>
        <v>0</v>
      </c>
      <c r="CZ130" s="481">
        <f t="shared" si="356"/>
        <v>0</v>
      </c>
      <c r="DA130" s="138">
        <f t="shared" si="216"/>
        <v>0</v>
      </c>
    </row>
    <row r="131" spans="1:105" outlineLevel="1">
      <c r="A131" s="561" t="s">
        <v>139</v>
      </c>
      <c r="B131" s="300">
        <v>6.3799999999999996E-2</v>
      </c>
      <c r="C131" s="10">
        <f>'4a 1718 CS PC'!AP35</f>
        <v>6.3799999999999996E-2</v>
      </c>
      <c r="D131" s="10">
        <f>'4a 1718 CS PC'!AR35</f>
        <v>8.9800000000000005E-2</v>
      </c>
      <c r="E131" s="10">
        <f>'4b 1819 CS PC'!AT35</f>
        <v>6.4100000000000004E-2</v>
      </c>
      <c r="F131" s="10">
        <f>'4b 1819 CS PC'!AQ35</f>
        <v>9.0800000000000006E-2</v>
      </c>
      <c r="G131" s="10">
        <f>'4c 1920 CS PC'!AS35</f>
        <v>6.4500000000000002E-2</v>
      </c>
      <c r="H131" s="10">
        <f>'4c 1920 CS PC'!AP35</f>
        <v>9.1700000000000004E-2</v>
      </c>
      <c r="I131" s="481">
        <f t="shared" si="350"/>
        <v>97</v>
      </c>
      <c r="J131" s="481">
        <f t="shared" si="350"/>
        <v>18205</v>
      </c>
      <c r="K131" s="481">
        <f t="shared" si="350"/>
        <v>18</v>
      </c>
      <c r="L131" s="481">
        <f t="shared" si="350"/>
        <v>10905</v>
      </c>
      <c r="M131" s="481">
        <f t="shared" si="350"/>
        <v>18458.263199999998</v>
      </c>
      <c r="N131" s="481">
        <f t="shared" si="350"/>
        <v>1</v>
      </c>
      <c r="O131" s="481">
        <f t="shared" si="350"/>
        <v>50795.786999999997</v>
      </c>
      <c r="P131" s="481">
        <f t="shared" si="227"/>
        <v>-725.78879999999992</v>
      </c>
      <c r="Q131" s="481">
        <f t="shared" ref="Q131:Q156" si="361">Q193+Q255+Q317+Q379</f>
        <v>-3.5728</v>
      </c>
      <c r="R131" s="481">
        <f t="shared" ref="R131:AP131" si="362">R193+R255+R317+R379+R441+R503+R565+R627+R689</f>
        <v>47942</v>
      </c>
      <c r="S131" s="481">
        <f t="shared" si="362"/>
        <v>36905</v>
      </c>
      <c r="T131" s="481">
        <f t="shared" si="362"/>
        <v>7</v>
      </c>
      <c r="U131" s="481">
        <f t="shared" ref="U131" si="363">U193+U255+U317+U379+U441+U503+U565+U627+U689</f>
        <v>92797</v>
      </c>
      <c r="V131" s="481">
        <f t="shared" si="304"/>
        <v>268646</v>
      </c>
      <c r="W131" s="481">
        <f t="shared" si="304"/>
        <v>449255</v>
      </c>
      <c r="X131" s="481">
        <f t="shared" si="362"/>
        <v>201570</v>
      </c>
      <c r="Y131" s="481">
        <f t="shared" si="362"/>
        <v>20730</v>
      </c>
      <c r="Z131" s="481">
        <f t="shared" si="362"/>
        <v>145926</v>
      </c>
      <c r="AA131" s="481">
        <f t="shared" si="362"/>
        <v>13262</v>
      </c>
      <c r="AB131" s="481">
        <f t="shared" si="362"/>
        <v>3422</v>
      </c>
      <c r="AC131" s="481">
        <f t="shared" si="362"/>
        <v>4556</v>
      </c>
      <c r="AD131" s="481">
        <f t="shared" si="362"/>
        <v>41552</v>
      </c>
      <c r="AE131" s="481">
        <f t="shared" si="362"/>
        <v>13564</v>
      </c>
      <c r="AF131" s="481">
        <f t="shared" si="362"/>
        <v>46084</v>
      </c>
      <c r="AG131" s="481">
        <f t="shared" si="362"/>
        <v>2249</v>
      </c>
      <c r="AH131" s="481">
        <f t="shared" si="362"/>
        <v>27196</v>
      </c>
      <c r="AI131" s="481">
        <f t="shared" si="362"/>
        <v>11592</v>
      </c>
      <c r="AJ131" s="481">
        <f t="shared" si="362"/>
        <v>5539</v>
      </c>
      <c r="AK131" s="481">
        <f t="shared" si="362"/>
        <v>3148</v>
      </c>
      <c r="AL131" s="481">
        <f t="shared" si="362"/>
        <v>3974</v>
      </c>
      <c r="AM131" s="481">
        <f t="shared" si="362"/>
        <v>3333</v>
      </c>
      <c r="AN131" s="481">
        <f t="shared" si="362"/>
        <v>2814</v>
      </c>
      <c r="AO131" s="481">
        <f t="shared" si="362"/>
        <v>3494</v>
      </c>
      <c r="AP131" s="481">
        <f t="shared" si="362"/>
        <v>2878</v>
      </c>
      <c r="AQ131" s="481">
        <f t="shared" ref="AQ131:BV131" si="364">AQ193+AQ255+AQ317+AQ379+AQ441+AQ503+AQ565+AQ627+AQ689</f>
        <v>4129</v>
      </c>
      <c r="AR131" s="481">
        <f t="shared" si="364"/>
        <v>3232</v>
      </c>
      <c r="AS131" s="481">
        <f t="shared" si="364"/>
        <v>3270</v>
      </c>
      <c r="AT131" s="481">
        <f t="shared" si="364"/>
        <v>2839</v>
      </c>
      <c r="AU131" s="481">
        <f t="shared" si="364"/>
        <v>10414</v>
      </c>
      <c r="AV131" s="481">
        <f t="shared" si="364"/>
        <v>2210</v>
      </c>
      <c r="AW131" s="481">
        <f t="shared" si="364"/>
        <v>2759</v>
      </c>
      <c r="AX131" s="481">
        <f t="shared" si="364"/>
        <v>1471</v>
      </c>
      <c r="AY131" s="481">
        <f t="shared" si="364"/>
        <v>2338</v>
      </c>
      <c r="AZ131" s="481">
        <f t="shared" si="364"/>
        <v>1425</v>
      </c>
      <c r="BA131" s="481">
        <f t="shared" si="364"/>
        <v>1533</v>
      </c>
      <c r="BB131" s="481">
        <f t="shared" si="364"/>
        <v>300</v>
      </c>
      <c r="BC131" s="481">
        <f t="shared" si="364"/>
        <v>1851</v>
      </c>
      <c r="BD131" s="481">
        <f t="shared" si="364"/>
        <v>102</v>
      </c>
      <c r="BE131" s="481">
        <f t="shared" si="364"/>
        <v>46</v>
      </c>
      <c r="BF131" s="481">
        <f t="shared" si="364"/>
        <v>78</v>
      </c>
      <c r="BG131" s="481">
        <f t="shared" si="364"/>
        <v>61</v>
      </c>
      <c r="BH131" s="481">
        <f t="shared" si="364"/>
        <v>0</v>
      </c>
      <c r="BI131" s="481">
        <f t="shared" si="364"/>
        <v>0</v>
      </c>
      <c r="BJ131" s="481">
        <f t="shared" si="364"/>
        <v>0</v>
      </c>
      <c r="BK131" s="481">
        <f t="shared" si="364"/>
        <v>0</v>
      </c>
      <c r="BL131" s="481">
        <f t="shared" si="364"/>
        <v>0</v>
      </c>
      <c r="BM131" s="481">
        <f t="shared" si="364"/>
        <v>0</v>
      </c>
      <c r="BN131" s="481">
        <f t="shared" si="364"/>
        <v>0</v>
      </c>
      <c r="BO131" s="481">
        <f t="shared" si="364"/>
        <v>0</v>
      </c>
      <c r="BP131" s="481">
        <f t="shared" si="364"/>
        <v>0</v>
      </c>
      <c r="BQ131" s="481">
        <f t="shared" si="364"/>
        <v>0</v>
      </c>
      <c r="BR131" s="481">
        <f t="shared" si="364"/>
        <v>0</v>
      </c>
      <c r="BS131" s="481">
        <f t="shared" si="364"/>
        <v>0</v>
      </c>
      <c r="BT131" s="481">
        <f t="shared" si="364"/>
        <v>0</v>
      </c>
      <c r="BU131" s="481">
        <f t="shared" si="364"/>
        <v>0</v>
      </c>
      <c r="BV131" s="481">
        <f t="shared" si="364"/>
        <v>0</v>
      </c>
      <c r="BW131" s="481">
        <f t="shared" ref="BW131:CE131" si="365">BW193+BW255+BW317+BW379+BW441+BW503+BW565+BW627+BW689</f>
        <v>0</v>
      </c>
      <c r="BX131" s="481">
        <f t="shared" si="365"/>
        <v>0</v>
      </c>
      <c r="BY131" s="481">
        <f t="shared" si="365"/>
        <v>0</v>
      </c>
      <c r="BZ131" s="481">
        <f t="shared" si="365"/>
        <v>0</v>
      </c>
      <c r="CA131" s="481">
        <f t="shared" si="365"/>
        <v>0</v>
      </c>
      <c r="CB131" s="481">
        <f t="shared" si="365"/>
        <v>0</v>
      </c>
      <c r="CC131" s="481">
        <f t="shared" si="365"/>
        <v>0</v>
      </c>
      <c r="CD131" s="481">
        <f t="shared" si="365"/>
        <v>0</v>
      </c>
      <c r="CE131" s="481">
        <f t="shared" si="365"/>
        <v>0</v>
      </c>
      <c r="CF131" s="481"/>
      <c r="CG131" s="481">
        <f>ROUND(SUM(I131:CF131),0)</f>
        <v>1588244</v>
      </c>
      <c r="CH131" s="123"/>
      <c r="CI131" s="123">
        <f t="shared" si="224"/>
        <v>0</v>
      </c>
      <c r="CJ131" s="481">
        <f t="shared" si="355"/>
        <v>18320</v>
      </c>
      <c r="CK131" s="481">
        <f t="shared" si="355"/>
        <v>127373</v>
      </c>
      <c r="CL131" s="481">
        <f t="shared" si="355"/>
        <v>847610</v>
      </c>
      <c r="CM131" s="481">
        <f t="shared" si="355"/>
        <v>531703</v>
      </c>
      <c r="CN131" s="481">
        <f t="shared" si="355"/>
        <v>49064</v>
      </c>
      <c r="CO131" s="481">
        <f t="shared" si="355"/>
        <v>14174</v>
      </c>
      <c r="CP131" s="481">
        <f t="shared" si="355"/>
        <v>0</v>
      </c>
      <c r="CQ131" s="481">
        <f t="shared" si="355"/>
        <v>0</v>
      </c>
      <c r="CR131" s="17"/>
      <c r="CS131" s="481">
        <f t="shared" si="356"/>
        <v>47684</v>
      </c>
      <c r="CT131" s="481">
        <f t="shared" si="356"/>
        <v>227718</v>
      </c>
      <c r="CU131" s="481">
        <f t="shared" si="356"/>
        <v>1107367</v>
      </c>
      <c r="CV131" s="481">
        <f t="shared" si="356"/>
        <v>164539</v>
      </c>
      <c r="CW131" s="481">
        <f t="shared" si="356"/>
        <v>38498</v>
      </c>
      <c r="CX131" s="481">
        <f t="shared" si="356"/>
        <v>2438</v>
      </c>
      <c r="CY131" s="481">
        <f t="shared" si="356"/>
        <v>0</v>
      </c>
      <c r="CZ131" s="481">
        <f t="shared" si="356"/>
        <v>0</v>
      </c>
      <c r="DA131" s="138">
        <f t="shared" si="216"/>
        <v>0</v>
      </c>
    </row>
    <row r="132" spans="1:105" outlineLevel="1">
      <c r="A132" s="561" t="s">
        <v>140</v>
      </c>
      <c r="B132" s="300">
        <v>4.2299999999999997E-2</v>
      </c>
      <c r="C132" s="10">
        <f>'4a 1718 CS PC'!AP36</f>
        <v>4.19E-2</v>
      </c>
      <c r="D132" s="10">
        <f>'4a 1718 CS PC'!AR36</f>
        <v>5.8999999999999997E-2</v>
      </c>
      <c r="E132" s="10">
        <f>'4b 1819 CS PC'!AT36</f>
        <v>4.3900000000000002E-2</v>
      </c>
      <c r="F132" s="10">
        <f>'4b 1819 CS PC'!AQ36</f>
        <v>6.2199999999999998E-2</v>
      </c>
      <c r="G132" s="10">
        <f>'4c 1920 CS PC'!AS36</f>
        <v>4.4200000000000003E-2</v>
      </c>
      <c r="H132" s="10">
        <f>'4c 1920 CS PC'!AP36</f>
        <v>6.2799999999999995E-2</v>
      </c>
      <c r="I132" s="481">
        <f t="shared" si="350"/>
        <v>64</v>
      </c>
      <c r="J132" s="481">
        <f t="shared" si="350"/>
        <v>12070</v>
      </c>
      <c r="K132" s="481">
        <f t="shared" si="350"/>
        <v>12</v>
      </c>
      <c r="L132" s="481">
        <f t="shared" si="350"/>
        <v>7162</v>
      </c>
      <c r="M132" s="481">
        <f t="shared" si="350"/>
        <v>12120.7716</v>
      </c>
      <c r="N132" s="481">
        <f t="shared" si="350"/>
        <v>1</v>
      </c>
      <c r="O132" s="481">
        <f t="shared" si="350"/>
        <v>33360.5435</v>
      </c>
      <c r="P132" s="481">
        <f t="shared" si="227"/>
        <v>-476.65440000000001</v>
      </c>
      <c r="Q132" s="481">
        <f t="shared" si="361"/>
        <v>-2.3464</v>
      </c>
      <c r="R132" s="481">
        <f t="shared" ref="R132:AP132" si="366">R194+R256+R318+R380+R442+R504+R566+R628+R690</f>
        <v>31488</v>
      </c>
      <c r="S132" s="481">
        <f t="shared" si="366"/>
        <v>25275</v>
      </c>
      <c r="T132" s="481">
        <f t="shared" si="366"/>
        <v>4</v>
      </c>
      <c r="U132" s="481">
        <f t="shared" ref="U132" si="367">U194+U256+U318+U380+U442+U504+U566+U628+U690</f>
        <v>63561</v>
      </c>
      <c r="V132" s="481">
        <f t="shared" si="304"/>
        <v>184016</v>
      </c>
      <c r="W132" s="481">
        <f t="shared" si="304"/>
        <v>307744</v>
      </c>
      <c r="X132" s="481">
        <f t="shared" si="366"/>
        <v>138050</v>
      </c>
      <c r="Y132" s="481">
        <f t="shared" si="366"/>
        <v>14205</v>
      </c>
      <c r="Z132" s="481">
        <f t="shared" si="366"/>
        <v>99940</v>
      </c>
      <c r="AA132" s="481">
        <f t="shared" si="366"/>
        <v>9087</v>
      </c>
      <c r="AB132" s="481">
        <f t="shared" si="366"/>
        <v>2346</v>
      </c>
      <c r="AC132" s="481">
        <f t="shared" si="366"/>
        <v>3123</v>
      </c>
      <c r="AD132" s="481">
        <f t="shared" si="366"/>
        <v>28460</v>
      </c>
      <c r="AE132" s="481">
        <f t="shared" si="366"/>
        <v>9294</v>
      </c>
      <c r="AF132" s="481">
        <f t="shared" si="366"/>
        <v>31565</v>
      </c>
      <c r="AG132" s="481">
        <f t="shared" si="366"/>
        <v>1541</v>
      </c>
      <c r="AH132" s="481">
        <f t="shared" si="366"/>
        <v>18638</v>
      </c>
      <c r="AI132" s="481">
        <f t="shared" si="366"/>
        <v>7944</v>
      </c>
      <c r="AJ132" s="481">
        <f t="shared" si="366"/>
        <v>3794</v>
      </c>
      <c r="AK132" s="481">
        <f t="shared" si="366"/>
        <v>2157</v>
      </c>
      <c r="AL132" s="481">
        <f t="shared" si="366"/>
        <v>2722</v>
      </c>
      <c r="AM132" s="481">
        <f t="shared" si="366"/>
        <v>2285</v>
      </c>
      <c r="AN132" s="481">
        <f t="shared" si="366"/>
        <v>1928</v>
      </c>
      <c r="AO132" s="481">
        <f t="shared" si="366"/>
        <v>2395</v>
      </c>
      <c r="AP132" s="481">
        <f t="shared" si="366"/>
        <v>1972</v>
      </c>
      <c r="AQ132" s="481">
        <f t="shared" ref="AQ132:BV132" si="368">AQ194+AQ256+AQ318+AQ380+AQ442+AQ504+AQ566+AQ628+AQ690</f>
        <v>2829</v>
      </c>
      <c r="AR132" s="481">
        <f t="shared" si="368"/>
        <v>2214</v>
      </c>
      <c r="AS132" s="481">
        <f t="shared" si="368"/>
        <v>2241</v>
      </c>
      <c r="AT132" s="481">
        <f t="shared" si="368"/>
        <v>1945</v>
      </c>
      <c r="AU132" s="481">
        <f t="shared" si="368"/>
        <v>7136</v>
      </c>
      <c r="AV132" s="481">
        <f t="shared" si="368"/>
        <v>1515</v>
      </c>
      <c r="AW132" s="481">
        <f t="shared" si="368"/>
        <v>1891</v>
      </c>
      <c r="AX132" s="481">
        <f t="shared" si="368"/>
        <v>1008</v>
      </c>
      <c r="AY132" s="481">
        <f t="shared" si="368"/>
        <v>1602</v>
      </c>
      <c r="AZ132" s="481">
        <f t="shared" si="368"/>
        <v>976</v>
      </c>
      <c r="BA132" s="481">
        <f t="shared" si="368"/>
        <v>1050</v>
      </c>
      <c r="BB132" s="481">
        <f t="shared" si="368"/>
        <v>205</v>
      </c>
      <c r="BC132" s="481">
        <f t="shared" si="368"/>
        <v>1269</v>
      </c>
      <c r="BD132" s="481">
        <f t="shared" si="368"/>
        <v>69</v>
      </c>
      <c r="BE132" s="481">
        <f t="shared" si="368"/>
        <v>31</v>
      </c>
      <c r="BF132" s="481">
        <f t="shared" si="368"/>
        <v>54</v>
      </c>
      <c r="BG132" s="481">
        <f t="shared" si="368"/>
        <v>41</v>
      </c>
      <c r="BH132" s="481">
        <f t="shared" si="368"/>
        <v>0</v>
      </c>
      <c r="BI132" s="481">
        <f t="shared" si="368"/>
        <v>0</v>
      </c>
      <c r="BJ132" s="481">
        <f t="shared" si="368"/>
        <v>0</v>
      </c>
      <c r="BK132" s="481">
        <f t="shared" si="368"/>
        <v>0</v>
      </c>
      <c r="BL132" s="481">
        <f t="shared" si="368"/>
        <v>0</v>
      </c>
      <c r="BM132" s="481">
        <f t="shared" si="368"/>
        <v>0</v>
      </c>
      <c r="BN132" s="481">
        <f t="shared" si="368"/>
        <v>0</v>
      </c>
      <c r="BO132" s="481">
        <f t="shared" si="368"/>
        <v>0</v>
      </c>
      <c r="BP132" s="481">
        <f t="shared" si="368"/>
        <v>0</v>
      </c>
      <c r="BQ132" s="481">
        <f t="shared" si="368"/>
        <v>0</v>
      </c>
      <c r="BR132" s="481">
        <f t="shared" si="368"/>
        <v>0</v>
      </c>
      <c r="BS132" s="481">
        <f t="shared" si="368"/>
        <v>0</v>
      </c>
      <c r="BT132" s="481">
        <f t="shared" si="368"/>
        <v>0</v>
      </c>
      <c r="BU132" s="481">
        <f t="shared" si="368"/>
        <v>0</v>
      </c>
      <c r="BV132" s="481">
        <f t="shared" si="368"/>
        <v>0</v>
      </c>
      <c r="BW132" s="481">
        <f t="shared" ref="BW132:CE132" si="369">BW194+BW256+BW318+BW380+BW442+BW504+BW566+BW628+BW690</f>
        <v>0</v>
      </c>
      <c r="BX132" s="481">
        <f t="shared" si="369"/>
        <v>0</v>
      </c>
      <c r="BY132" s="481">
        <f t="shared" si="369"/>
        <v>0</v>
      </c>
      <c r="BZ132" s="481">
        <f t="shared" si="369"/>
        <v>0</v>
      </c>
      <c r="CA132" s="481">
        <f t="shared" si="369"/>
        <v>0</v>
      </c>
      <c r="CB132" s="481">
        <f t="shared" si="369"/>
        <v>0</v>
      </c>
      <c r="CC132" s="481">
        <f t="shared" si="369"/>
        <v>0</v>
      </c>
      <c r="CD132" s="481">
        <f t="shared" si="369"/>
        <v>0</v>
      </c>
      <c r="CE132" s="481">
        <f t="shared" si="369"/>
        <v>0</v>
      </c>
      <c r="CF132" s="481"/>
      <c r="CG132" s="537">
        <f>ROUNDUP(SUM(I132:CF132),0)</f>
        <v>1083922</v>
      </c>
      <c r="CH132" s="123"/>
      <c r="CI132" s="123">
        <f t="shared" si="224"/>
        <v>0</v>
      </c>
      <c r="CJ132" s="481">
        <f t="shared" si="355"/>
        <v>12146</v>
      </c>
      <c r="CK132" s="481">
        <f t="shared" si="355"/>
        <v>83654</v>
      </c>
      <c r="CL132" s="481">
        <f t="shared" si="355"/>
        <v>580600</v>
      </c>
      <c r="CM132" s="481">
        <f t="shared" si="355"/>
        <v>364193</v>
      </c>
      <c r="CN132" s="481">
        <f t="shared" si="355"/>
        <v>33618</v>
      </c>
      <c r="CO132" s="481">
        <f t="shared" si="355"/>
        <v>9711</v>
      </c>
      <c r="CP132" s="481">
        <f t="shared" si="355"/>
        <v>0</v>
      </c>
      <c r="CQ132" s="481">
        <f t="shared" si="355"/>
        <v>0</v>
      </c>
      <c r="CR132" s="17"/>
      <c r="CS132" s="481">
        <f t="shared" si="356"/>
        <v>31430</v>
      </c>
      <c r="CT132" s="481">
        <f t="shared" si="356"/>
        <v>153210</v>
      </c>
      <c r="CU132" s="481">
        <f t="shared" si="356"/>
        <v>758511</v>
      </c>
      <c r="CV132" s="481">
        <f t="shared" si="356"/>
        <v>112723</v>
      </c>
      <c r="CW132" s="481">
        <f t="shared" si="356"/>
        <v>26379</v>
      </c>
      <c r="CX132" s="481">
        <f t="shared" si="356"/>
        <v>1669</v>
      </c>
      <c r="CY132" s="481">
        <f t="shared" si="356"/>
        <v>0</v>
      </c>
      <c r="CZ132" s="481">
        <f t="shared" si="356"/>
        <v>0</v>
      </c>
      <c r="DA132" s="138">
        <f t="shared" si="216"/>
        <v>0</v>
      </c>
    </row>
    <row r="133" spans="1:105" outlineLevel="1">
      <c r="A133" s="561" t="s">
        <v>141</v>
      </c>
      <c r="B133" s="300">
        <v>1.4E-3</v>
      </c>
      <c r="C133" s="10">
        <f>'4a 1718 CS PC'!AP37</f>
        <v>1.4E-3</v>
      </c>
      <c r="D133" s="10">
        <f>'4a 1718 CS PC'!AR37</f>
        <v>2E-3</v>
      </c>
      <c r="E133" s="10">
        <f>'4b 1819 CS PC'!AT37</f>
        <v>1.2999999999999999E-3</v>
      </c>
      <c r="F133" s="10">
        <f>'4b 1819 CS PC'!AQ37</f>
        <v>1.9E-3</v>
      </c>
      <c r="G133" s="10">
        <f>'4c 1920 CS PC'!AS37</f>
        <v>1.2999999999999999E-3</v>
      </c>
      <c r="H133" s="10">
        <f>'4c 1920 CS PC'!AP37</f>
        <v>1.9E-3</v>
      </c>
      <c r="I133" s="481">
        <f t="shared" si="350"/>
        <v>2</v>
      </c>
      <c r="J133" s="481">
        <f t="shared" si="350"/>
        <v>399</v>
      </c>
      <c r="K133" s="481">
        <f t="shared" si="350"/>
        <v>0</v>
      </c>
      <c r="L133" s="481">
        <f t="shared" si="350"/>
        <v>239</v>
      </c>
      <c r="M133" s="481">
        <f t="shared" si="350"/>
        <v>405.62959999999998</v>
      </c>
      <c r="N133" s="481">
        <f t="shared" si="350"/>
        <v>0</v>
      </c>
      <c r="O133" s="481">
        <f t="shared" si="350"/>
        <v>1114.011</v>
      </c>
      <c r="P133" s="481">
        <f t="shared" si="227"/>
        <v>-15.926399999999999</v>
      </c>
      <c r="Q133" s="481">
        <f t="shared" si="361"/>
        <v>-7.8399999999999997E-2</v>
      </c>
      <c r="R133" s="481">
        <f t="shared" ref="R133:AP133" si="370">R195+R257+R319+R381+R443+R505+R567+R629+R691</f>
        <v>1050</v>
      </c>
      <c r="S133" s="481">
        <f t="shared" si="370"/>
        <v>749</v>
      </c>
      <c r="T133" s="481">
        <f t="shared" si="370"/>
        <v>1</v>
      </c>
      <c r="U133" s="481">
        <f t="shared" ref="U133" si="371">U195+U257+U319+U381+U443+U505+U567+U629+U691</f>
        <v>1919</v>
      </c>
      <c r="V133" s="481">
        <f t="shared" si="304"/>
        <v>5570</v>
      </c>
      <c r="W133" s="481">
        <f t="shared" si="304"/>
        <v>9375</v>
      </c>
      <c r="X133" s="481">
        <f t="shared" si="370"/>
        <v>4171</v>
      </c>
      <c r="Y133" s="481">
        <f t="shared" si="370"/>
        <v>417</v>
      </c>
      <c r="Z133" s="481">
        <f t="shared" si="370"/>
        <v>3019</v>
      </c>
      <c r="AA133" s="481">
        <f t="shared" si="370"/>
        <v>268</v>
      </c>
      <c r="AB133" s="481">
        <f t="shared" si="370"/>
        <v>69</v>
      </c>
      <c r="AC133" s="481">
        <f t="shared" si="370"/>
        <v>92</v>
      </c>
      <c r="AD133" s="481">
        <f t="shared" si="370"/>
        <v>858</v>
      </c>
      <c r="AE133" s="481">
        <f t="shared" si="370"/>
        <v>273</v>
      </c>
      <c r="AF133" s="481">
        <f t="shared" si="370"/>
        <v>950</v>
      </c>
      <c r="AG133" s="481">
        <f t="shared" si="370"/>
        <v>45</v>
      </c>
      <c r="AH133" s="481">
        <f t="shared" si="370"/>
        <v>549</v>
      </c>
      <c r="AI133" s="481">
        <f t="shared" si="370"/>
        <v>233</v>
      </c>
      <c r="AJ133" s="481">
        <f t="shared" si="370"/>
        <v>111</v>
      </c>
      <c r="AK133" s="481">
        <f t="shared" si="370"/>
        <v>63</v>
      </c>
      <c r="AL133" s="481">
        <f t="shared" si="370"/>
        <v>79</v>
      </c>
      <c r="AM133" s="481">
        <f t="shared" si="370"/>
        <v>67</v>
      </c>
      <c r="AN133" s="481">
        <f t="shared" si="370"/>
        <v>57</v>
      </c>
      <c r="AO133" s="481">
        <f t="shared" si="370"/>
        <v>72</v>
      </c>
      <c r="AP133" s="481">
        <f t="shared" si="370"/>
        <v>58</v>
      </c>
      <c r="AQ133" s="481">
        <f t="shared" ref="AQ133:BV133" si="372">AQ195+AQ257+AQ319+AQ381+AQ443+AQ505+AQ567+AQ629+AQ691</f>
        <v>83</v>
      </c>
      <c r="AR133" s="481">
        <f t="shared" si="372"/>
        <v>65</v>
      </c>
      <c r="AS133" s="481">
        <f t="shared" si="372"/>
        <v>66</v>
      </c>
      <c r="AT133" s="481">
        <f t="shared" si="372"/>
        <v>57</v>
      </c>
      <c r="AU133" s="481">
        <f t="shared" si="372"/>
        <v>210</v>
      </c>
      <c r="AV133" s="481">
        <f t="shared" si="372"/>
        <v>47</v>
      </c>
      <c r="AW133" s="481">
        <f t="shared" si="372"/>
        <v>56</v>
      </c>
      <c r="AX133" s="481">
        <f t="shared" si="372"/>
        <v>30</v>
      </c>
      <c r="AY133" s="481">
        <f t="shared" si="372"/>
        <v>47</v>
      </c>
      <c r="AZ133" s="481">
        <f t="shared" si="372"/>
        <v>29</v>
      </c>
      <c r="BA133" s="481">
        <f t="shared" si="372"/>
        <v>31</v>
      </c>
      <c r="BB133" s="481">
        <f t="shared" si="372"/>
        <v>6</v>
      </c>
      <c r="BC133" s="481">
        <f t="shared" si="372"/>
        <v>37</v>
      </c>
      <c r="BD133" s="481">
        <f t="shared" si="372"/>
        <v>2</v>
      </c>
      <c r="BE133" s="481">
        <f t="shared" si="372"/>
        <v>1</v>
      </c>
      <c r="BF133" s="481">
        <f t="shared" si="372"/>
        <v>2</v>
      </c>
      <c r="BG133" s="481">
        <f t="shared" si="372"/>
        <v>1</v>
      </c>
      <c r="BH133" s="481">
        <f t="shared" si="372"/>
        <v>0</v>
      </c>
      <c r="BI133" s="481">
        <f t="shared" si="372"/>
        <v>0</v>
      </c>
      <c r="BJ133" s="481">
        <f t="shared" si="372"/>
        <v>0</v>
      </c>
      <c r="BK133" s="481">
        <f t="shared" si="372"/>
        <v>0</v>
      </c>
      <c r="BL133" s="481">
        <f t="shared" si="372"/>
        <v>0</v>
      </c>
      <c r="BM133" s="481">
        <f t="shared" si="372"/>
        <v>0</v>
      </c>
      <c r="BN133" s="481">
        <f t="shared" si="372"/>
        <v>0</v>
      </c>
      <c r="BO133" s="481">
        <f t="shared" si="372"/>
        <v>0</v>
      </c>
      <c r="BP133" s="481">
        <f t="shared" si="372"/>
        <v>0</v>
      </c>
      <c r="BQ133" s="481">
        <f t="shared" si="372"/>
        <v>0</v>
      </c>
      <c r="BR133" s="481">
        <f t="shared" si="372"/>
        <v>0</v>
      </c>
      <c r="BS133" s="481">
        <f t="shared" si="372"/>
        <v>0</v>
      </c>
      <c r="BT133" s="481">
        <f t="shared" si="372"/>
        <v>0</v>
      </c>
      <c r="BU133" s="481">
        <f t="shared" si="372"/>
        <v>0</v>
      </c>
      <c r="BV133" s="481">
        <f t="shared" si="372"/>
        <v>0</v>
      </c>
      <c r="BW133" s="481">
        <f t="shared" ref="BW133:CE133" si="373">BW195+BW257+BW319+BW381+BW443+BW505+BW567+BW629+BW691</f>
        <v>0</v>
      </c>
      <c r="BX133" s="481">
        <f t="shared" si="373"/>
        <v>0</v>
      </c>
      <c r="BY133" s="481">
        <f t="shared" si="373"/>
        <v>0</v>
      </c>
      <c r="BZ133" s="481">
        <f t="shared" si="373"/>
        <v>0</v>
      </c>
      <c r="CA133" s="481">
        <f t="shared" si="373"/>
        <v>0</v>
      </c>
      <c r="CB133" s="481">
        <f t="shared" si="373"/>
        <v>0</v>
      </c>
      <c r="CC133" s="481">
        <f t="shared" si="373"/>
        <v>0</v>
      </c>
      <c r="CD133" s="481">
        <f t="shared" si="373"/>
        <v>0</v>
      </c>
      <c r="CE133" s="481">
        <f t="shared" si="373"/>
        <v>0</v>
      </c>
      <c r="CF133" s="481"/>
      <c r="CG133" s="537">
        <f>ROUNDUP(SUM(I133:CF133),0)+1</f>
        <v>33030</v>
      </c>
      <c r="CH133" s="123"/>
      <c r="CI133" s="123">
        <f t="shared" si="224"/>
        <v>0</v>
      </c>
      <c r="CJ133" s="481">
        <f t="shared" si="355"/>
        <v>401</v>
      </c>
      <c r="CK133" s="481">
        <f t="shared" si="355"/>
        <v>2794</v>
      </c>
      <c r="CL133" s="481">
        <f t="shared" si="355"/>
        <v>17614</v>
      </c>
      <c r="CM133" s="481">
        <f t="shared" si="355"/>
        <v>10944</v>
      </c>
      <c r="CN133" s="481">
        <f t="shared" si="355"/>
        <v>988</v>
      </c>
      <c r="CO133" s="481">
        <f t="shared" si="355"/>
        <v>289</v>
      </c>
      <c r="CP133" s="481">
        <f t="shared" si="355"/>
        <v>0</v>
      </c>
      <c r="CQ133" s="481">
        <f t="shared" si="355"/>
        <v>0</v>
      </c>
      <c r="CR133" s="17"/>
      <c r="CS133" s="481">
        <f t="shared" si="356"/>
        <v>1046</v>
      </c>
      <c r="CT133" s="481">
        <f t="shared" si="356"/>
        <v>4818</v>
      </c>
      <c r="CU133" s="481">
        <f t="shared" si="356"/>
        <v>22981</v>
      </c>
      <c r="CV133" s="481">
        <f t="shared" si="356"/>
        <v>3357</v>
      </c>
      <c r="CW133" s="481">
        <f t="shared" si="356"/>
        <v>779</v>
      </c>
      <c r="CX133" s="481">
        <f t="shared" si="356"/>
        <v>49</v>
      </c>
      <c r="CY133" s="481">
        <f t="shared" si="356"/>
        <v>0</v>
      </c>
      <c r="CZ133" s="481">
        <f t="shared" si="356"/>
        <v>0</v>
      </c>
      <c r="DA133" s="138">
        <f t="shared" si="216"/>
        <v>0</v>
      </c>
    </row>
    <row r="134" spans="1:105" outlineLevel="1">
      <c r="A134" s="561" t="s">
        <v>142</v>
      </c>
      <c r="B134" s="300">
        <v>7.1300000000000002E-2</v>
      </c>
      <c r="C134" s="10">
        <f>'4a 1718 CS PC'!AP38</f>
        <v>7.0300000000000001E-2</v>
      </c>
      <c r="D134" s="10">
        <f>'4a 1718 CS PC'!AR38</f>
        <v>9.8900000000000002E-2</v>
      </c>
      <c r="E134" s="10">
        <f>'4b 1819 CS PC'!AT38</f>
        <v>7.1300000000000002E-2</v>
      </c>
      <c r="F134" s="10">
        <f>'4b 1819 CS PC'!AQ38</f>
        <v>0.1011</v>
      </c>
      <c r="G134" s="10">
        <f>'4c 1920 CS PC'!AS38</f>
        <v>7.1199999999999999E-2</v>
      </c>
      <c r="H134" s="10">
        <f>'4c 1920 CS PC'!AP38</f>
        <v>0.1012</v>
      </c>
      <c r="I134" s="481">
        <f t="shared" si="350"/>
        <v>109</v>
      </c>
      <c r="J134" s="481">
        <f t="shared" si="350"/>
        <v>20345</v>
      </c>
      <c r="K134" s="481">
        <f t="shared" si="350"/>
        <v>20</v>
      </c>
      <c r="L134" s="481">
        <f t="shared" si="350"/>
        <v>12016</v>
      </c>
      <c r="M134" s="481">
        <f t="shared" si="350"/>
        <v>20336.8292</v>
      </c>
      <c r="N134" s="481">
        <f t="shared" si="350"/>
        <v>1</v>
      </c>
      <c r="O134" s="481">
        <f t="shared" si="350"/>
        <v>55969.909500000009</v>
      </c>
      <c r="P134" s="481">
        <f t="shared" si="227"/>
        <v>-799.7328</v>
      </c>
      <c r="Q134" s="481">
        <f t="shared" si="361"/>
        <v>-3.9367999999999999</v>
      </c>
      <c r="R134" s="481">
        <f t="shared" ref="R134:AP134" si="374">R196+R258+R320+R382+R444+R506+R568+R630+R692</f>
        <v>52827</v>
      </c>
      <c r="S134" s="481">
        <f t="shared" si="374"/>
        <v>41053</v>
      </c>
      <c r="T134" s="481">
        <f t="shared" si="374"/>
        <v>7</v>
      </c>
      <c r="U134" s="481">
        <f t="shared" ref="U134" si="375">U196+U258+U320+U382+U444+U506+U568+U630+U692</f>
        <v>103280</v>
      </c>
      <c r="V134" s="481">
        <f t="shared" si="304"/>
        <v>299031</v>
      </c>
      <c r="W134" s="481">
        <f t="shared" si="304"/>
        <v>500176</v>
      </c>
      <c r="X134" s="481">
        <f t="shared" si="374"/>
        <v>222455</v>
      </c>
      <c r="Y134" s="481">
        <f t="shared" si="374"/>
        <v>22881</v>
      </c>
      <c r="Z134" s="481">
        <f t="shared" si="374"/>
        <v>161046</v>
      </c>
      <c r="AA134" s="481">
        <f t="shared" si="374"/>
        <v>14638</v>
      </c>
      <c r="AB134" s="481">
        <f t="shared" si="374"/>
        <v>3779</v>
      </c>
      <c r="AC134" s="481">
        <f t="shared" si="374"/>
        <v>5030</v>
      </c>
      <c r="AD134" s="481">
        <f t="shared" si="374"/>
        <v>45860</v>
      </c>
      <c r="AE134" s="481">
        <f t="shared" si="374"/>
        <v>14973</v>
      </c>
      <c r="AF134" s="481">
        <f t="shared" si="374"/>
        <v>50861</v>
      </c>
      <c r="AG134" s="481">
        <f t="shared" si="374"/>
        <v>2482</v>
      </c>
      <c r="AH134" s="481">
        <f t="shared" si="374"/>
        <v>30023</v>
      </c>
      <c r="AI134" s="481">
        <f t="shared" si="374"/>
        <v>12796</v>
      </c>
      <c r="AJ134" s="481">
        <f t="shared" si="374"/>
        <v>6114</v>
      </c>
      <c r="AK134" s="481">
        <f t="shared" si="374"/>
        <v>3475</v>
      </c>
      <c r="AL134" s="481">
        <f t="shared" si="374"/>
        <v>4385</v>
      </c>
      <c r="AM134" s="481">
        <f t="shared" si="374"/>
        <v>3680</v>
      </c>
      <c r="AN134" s="481">
        <f t="shared" si="374"/>
        <v>3106</v>
      </c>
      <c r="AO134" s="481">
        <f t="shared" si="374"/>
        <v>3857</v>
      </c>
      <c r="AP134" s="481">
        <f t="shared" si="374"/>
        <v>3178</v>
      </c>
      <c r="AQ134" s="481">
        <f t="shared" ref="AQ134:BV134" si="376">AQ196+AQ258+AQ320+AQ382+AQ444+AQ506+AQ568+AQ630+AQ692</f>
        <v>4558</v>
      </c>
      <c r="AR134" s="481">
        <f t="shared" si="376"/>
        <v>3568</v>
      </c>
      <c r="AS134" s="481">
        <f t="shared" si="376"/>
        <v>3610</v>
      </c>
      <c r="AT134" s="481">
        <f t="shared" si="376"/>
        <v>3133</v>
      </c>
      <c r="AU134" s="481">
        <f t="shared" si="376"/>
        <v>11496</v>
      </c>
      <c r="AV134" s="481">
        <f t="shared" si="376"/>
        <v>2441</v>
      </c>
      <c r="AW134" s="481">
        <f t="shared" si="376"/>
        <v>3046</v>
      </c>
      <c r="AX134" s="481">
        <f t="shared" si="376"/>
        <v>1624</v>
      </c>
      <c r="AY134" s="481">
        <f t="shared" si="376"/>
        <v>2581</v>
      </c>
      <c r="AZ134" s="481">
        <f t="shared" si="376"/>
        <v>1573</v>
      </c>
      <c r="BA134" s="481">
        <f t="shared" si="376"/>
        <v>1692</v>
      </c>
      <c r="BB134" s="481">
        <f t="shared" si="376"/>
        <v>331</v>
      </c>
      <c r="BC134" s="481">
        <f t="shared" si="376"/>
        <v>2044</v>
      </c>
      <c r="BD134" s="481">
        <f t="shared" si="376"/>
        <v>112</v>
      </c>
      <c r="BE134" s="481">
        <f t="shared" si="376"/>
        <v>51</v>
      </c>
      <c r="BF134" s="481">
        <f t="shared" si="376"/>
        <v>86</v>
      </c>
      <c r="BG134" s="481">
        <f t="shared" si="376"/>
        <v>66</v>
      </c>
      <c r="BH134" s="481">
        <f t="shared" si="376"/>
        <v>0</v>
      </c>
      <c r="BI134" s="481">
        <f t="shared" si="376"/>
        <v>0</v>
      </c>
      <c r="BJ134" s="481">
        <f t="shared" si="376"/>
        <v>0</v>
      </c>
      <c r="BK134" s="481">
        <f t="shared" si="376"/>
        <v>0</v>
      </c>
      <c r="BL134" s="481">
        <f t="shared" si="376"/>
        <v>0</v>
      </c>
      <c r="BM134" s="481">
        <f t="shared" si="376"/>
        <v>0</v>
      </c>
      <c r="BN134" s="481">
        <f t="shared" si="376"/>
        <v>0</v>
      </c>
      <c r="BO134" s="481">
        <f t="shared" si="376"/>
        <v>0</v>
      </c>
      <c r="BP134" s="481">
        <f t="shared" si="376"/>
        <v>0</v>
      </c>
      <c r="BQ134" s="481">
        <f t="shared" si="376"/>
        <v>0</v>
      </c>
      <c r="BR134" s="481">
        <f t="shared" si="376"/>
        <v>0</v>
      </c>
      <c r="BS134" s="481">
        <f t="shared" si="376"/>
        <v>0</v>
      </c>
      <c r="BT134" s="481">
        <f t="shared" si="376"/>
        <v>0</v>
      </c>
      <c r="BU134" s="481">
        <f t="shared" si="376"/>
        <v>0</v>
      </c>
      <c r="BV134" s="481">
        <f t="shared" si="376"/>
        <v>0</v>
      </c>
      <c r="BW134" s="481">
        <f t="shared" ref="BW134:CE134" si="377">BW196+BW258+BW320+BW382+BW444+BW506+BW568+BW630+BW692</f>
        <v>0</v>
      </c>
      <c r="BX134" s="481">
        <f t="shared" si="377"/>
        <v>0</v>
      </c>
      <c r="BY134" s="481">
        <f t="shared" si="377"/>
        <v>0</v>
      </c>
      <c r="BZ134" s="481">
        <f t="shared" si="377"/>
        <v>0</v>
      </c>
      <c r="CA134" s="481">
        <f t="shared" si="377"/>
        <v>0</v>
      </c>
      <c r="CB134" s="481">
        <f t="shared" si="377"/>
        <v>0</v>
      </c>
      <c r="CC134" s="481">
        <f t="shared" si="377"/>
        <v>0</v>
      </c>
      <c r="CD134" s="481">
        <f t="shared" si="377"/>
        <v>0</v>
      </c>
      <c r="CE134" s="481">
        <f t="shared" si="377"/>
        <v>0</v>
      </c>
      <c r="CF134" s="481"/>
      <c r="CG134" s="537">
        <f>ROUNDDOWN(SUM(I134:CF134),0)-1</f>
        <v>1760998</v>
      </c>
      <c r="CH134" s="123"/>
      <c r="CI134" s="123">
        <f t="shared" si="224"/>
        <v>-1</v>
      </c>
      <c r="CJ134" s="481">
        <f t="shared" si="355"/>
        <v>20474</v>
      </c>
      <c r="CK134" s="481">
        <f t="shared" si="355"/>
        <v>140346</v>
      </c>
      <c r="CL134" s="481">
        <f t="shared" si="355"/>
        <v>943547</v>
      </c>
      <c r="CM134" s="481">
        <f t="shared" si="355"/>
        <v>586825</v>
      </c>
      <c r="CN134" s="481">
        <f t="shared" si="355"/>
        <v>54160</v>
      </c>
      <c r="CO134" s="481">
        <f t="shared" si="355"/>
        <v>15647</v>
      </c>
      <c r="CP134" s="481">
        <f t="shared" si="355"/>
        <v>0</v>
      </c>
      <c r="CQ134" s="481">
        <f t="shared" si="355"/>
        <v>0</v>
      </c>
      <c r="CR134" s="17"/>
      <c r="CS134" s="481">
        <f t="shared" si="356"/>
        <v>52828</v>
      </c>
      <c r="CT134" s="481">
        <f t="shared" si="356"/>
        <v>252332</v>
      </c>
      <c r="CU134" s="481">
        <f t="shared" si="356"/>
        <v>1229037</v>
      </c>
      <c r="CV134" s="481">
        <f t="shared" si="356"/>
        <v>181612</v>
      </c>
      <c r="CW134" s="481">
        <f t="shared" si="356"/>
        <v>42500</v>
      </c>
      <c r="CX134" s="481">
        <f t="shared" si="356"/>
        <v>2690</v>
      </c>
      <c r="CY134" s="481">
        <f t="shared" si="356"/>
        <v>0</v>
      </c>
      <c r="CZ134" s="481">
        <f t="shared" si="356"/>
        <v>0</v>
      </c>
      <c r="DA134" s="138">
        <f t="shared" si="216"/>
        <v>0</v>
      </c>
    </row>
    <row r="135" spans="1:105" outlineLevel="1">
      <c r="A135" s="561" t="s">
        <v>143</v>
      </c>
      <c r="B135" s="300">
        <v>6.6900000000000001E-2</v>
      </c>
      <c r="C135" s="10">
        <f>'4a 1718 CS PC'!AP39</f>
        <v>6.6699999999999995E-2</v>
      </c>
      <c r="D135" s="10">
        <f>'4a 1718 CS PC'!AR39</f>
        <v>9.3899999999999997E-2</v>
      </c>
      <c r="E135" s="10">
        <f>'4b 1819 CS PC'!AT39</f>
        <v>6.4899999999999999E-2</v>
      </c>
      <c r="F135" s="10">
        <f>'4b 1819 CS PC'!AQ39</f>
        <v>9.2100000000000001E-2</v>
      </c>
      <c r="G135" s="10">
        <f>'4c 1920 CS PC'!AS39</f>
        <v>6.4199999999999993E-2</v>
      </c>
      <c r="H135" s="10">
        <f>'4c 1920 CS PC'!AP39</f>
        <v>9.1300000000000006E-2</v>
      </c>
      <c r="I135" s="481">
        <f t="shared" si="350"/>
        <v>102</v>
      </c>
      <c r="J135" s="481">
        <f t="shared" si="350"/>
        <v>19089</v>
      </c>
      <c r="K135" s="481">
        <f t="shared" si="350"/>
        <v>18</v>
      </c>
      <c r="L135" s="481">
        <f t="shared" si="350"/>
        <v>11401</v>
      </c>
      <c r="M135" s="481">
        <f t="shared" si="350"/>
        <v>19296.638800000001</v>
      </c>
      <c r="N135" s="481">
        <f t="shared" si="350"/>
        <v>1</v>
      </c>
      <c r="O135" s="481">
        <f t="shared" si="350"/>
        <v>53104.595499999996</v>
      </c>
      <c r="P135" s="481">
        <f t="shared" si="227"/>
        <v>-758.77919999999995</v>
      </c>
      <c r="Q135" s="481">
        <f t="shared" si="361"/>
        <v>-3.7351999999999999</v>
      </c>
      <c r="R135" s="481">
        <f t="shared" ref="R135:AP135" si="378">R197+R259+R321+R383+R445+R507+R569+R631+R693</f>
        <v>50118</v>
      </c>
      <c r="S135" s="481">
        <f t="shared" si="378"/>
        <v>37367</v>
      </c>
      <c r="T135" s="481">
        <f t="shared" si="378"/>
        <v>7</v>
      </c>
      <c r="U135" s="481">
        <f t="shared" ref="U135" si="379">U197+U259+U321+U383+U445+U507+U569+U631+U693</f>
        <v>94055</v>
      </c>
      <c r="V135" s="481">
        <f t="shared" si="304"/>
        <v>272348</v>
      </c>
      <c r="W135" s="481">
        <f t="shared" si="304"/>
        <v>455617</v>
      </c>
      <c r="X135" s="481">
        <f t="shared" si="378"/>
        <v>200685</v>
      </c>
      <c r="Y135" s="481">
        <f t="shared" si="378"/>
        <v>20632</v>
      </c>
      <c r="Z135" s="481">
        <f t="shared" si="378"/>
        <v>145286</v>
      </c>
      <c r="AA135" s="481">
        <f t="shared" si="378"/>
        <v>13201</v>
      </c>
      <c r="AB135" s="481">
        <f t="shared" si="378"/>
        <v>3407</v>
      </c>
      <c r="AC135" s="481">
        <f t="shared" si="378"/>
        <v>4535</v>
      </c>
      <c r="AD135" s="481">
        <f t="shared" si="378"/>
        <v>41369</v>
      </c>
      <c r="AE135" s="481">
        <f t="shared" si="378"/>
        <v>13500</v>
      </c>
      <c r="AF135" s="481">
        <f t="shared" si="378"/>
        <v>45881</v>
      </c>
      <c r="AG135" s="481">
        <f t="shared" si="378"/>
        <v>2237</v>
      </c>
      <c r="AH135" s="481">
        <f t="shared" si="378"/>
        <v>27071</v>
      </c>
      <c r="AI135" s="481">
        <f t="shared" si="378"/>
        <v>11538</v>
      </c>
      <c r="AJ135" s="481">
        <f t="shared" si="378"/>
        <v>5512</v>
      </c>
      <c r="AK135" s="481">
        <f t="shared" si="378"/>
        <v>3133</v>
      </c>
      <c r="AL135" s="481">
        <f t="shared" si="378"/>
        <v>3955</v>
      </c>
      <c r="AM135" s="481">
        <f t="shared" si="378"/>
        <v>3318</v>
      </c>
      <c r="AN135" s="481">
        <f t="shared" si="378"/>
        <v>2801</v>
      </c>
      <c r="AO135" s="481">
        <f t="shared" si="378"/>
        <v>3477</v>
      </c>
      <c r="AP135" s="481">
        <f t="shared" si="378"/>
        <v>2865</v>
      </c>
      <c r="AQ135" s="481">
        <f t="shared" ref="AQ135:BV135" si="380">AQ197+AQ259+AQ321+AQ383+AQ445+AQ507+AQ569+AQ631+AQ693</f>
        <v>4110</v>
      </c>
      <c r="AR135" s="481">
        <f t="shared" si="380"/>
        <v>3217</v>
      </c>
      <c r="AS135" s="481">
        <f t="shared" si="380"/>
        <v>3255</v>
      </c>
      <c r="AT135" s="481">
        <f t="shared" si="380"/>
        <v>2825</v>
      </c>
      <c r="AU135" s="481">
        <f t="shared" si="380"/>
        <v>10365</v>
      </c>
      <c r="AV135" s="481">
        <f t="shared" si="380"/>
        <v>2199</v>
      </c>
      <c r="AW135" s="481">
        <f t="shared" si="380"/>
        <v>2746</v>
      </c>
      <c r="AX135" s="481">
        <f t="shared" si="380"/>
        <v>1465</v>
      </c>
      <c r="AY135" s="481">
        <f t="shared" si="380"/>
        <v>2327</v>
      </c>
      <c r="AZ135" s="481">
        <f t="shared" si="380"/>
        <v>1418</v>
      </c>
      <c r="BA135" s="481">
        <f t="shared" si="380"/>
        <v>1526</v>
      </c>
      <c r="BB135" s="481">
        <f t="shared" si="380"/>
        <v>299</v>
      </c>
      <c r="BC135" s="481">
        <f t="shared" si="380"/>
        <v>1843</v>
      </c>
      <c r="BD135" s="481">
        <f t="shared" si="380"/>
        <v>101</v>
      </c>
      <c r="BE135" s="481">
        <f t="shared" si="380"/>
        <v>46</v>
      </c>
      <c r="BF135" s="481">
        <f t="shared" si="380"/>
        <v>78</v>
      </c>
      <c r="BG135" s="481">
        <f t="shared" si="380"/>
        <v>60</v>
      </c>
      <c r="BH135" s="481">
        <f t="shared" si="380"/>
        <v>0</v>
      </c>
      <c r="BI135" s="481">
        <f t="shared" si="380"/>
        <v>0</v>
      </c>
      <c r="BJ135" s="481">
        <f t="shared" si="380"/>
        <v>0</v>
      </c>
      <c r="BK135" s="481">
        <f t="shared" si="380"/>
        <v>0</v>
      </c>
      <c r="BL135" s="481">
        <f t="shared" si="380"/>
        <v>0</v>
      </c>
      <c r="BM135" s="481">
        <f t="shared" si="380"/>
        <v>0</v>
      </c>
      <c r="BN135" s="481">
        <f t="shared" si="380"/>
        <v>0</v>
      </c>
      <c r="BO135" s="481">
        <f t="shared" si="380"/>
        <v>0</v>
      </c>
      <c r="BP135" s="481">
        <f t="shared" si="380"/>
        <v>0</v>
      </c>
      <c r="BQ135" s="481">
        <f t="shared" si="380"/>
        <v>0</v>
      </c>
      <c r="BR135" s="481">
        <f t="shared" si="380"/>
        <v>0</v>
      </c>
      <c r="BS135" s="481">
        <f t="shared" si="380"/>
        <v>0</v>
      </c>
      <c r="BT135" s="481">
        <f t="shared" si="380"/>
        <v>0</v>
      </c>
      <c r="BU135" s="481">
        <f t="shared" si="380"/>
        <v>0</v>
      </c>
      <c r="BV135" s="481">
        <f t="shared" si="380"/>
        <v>0</v>
      </c>
      <c r="BW135" s="481">
        <f t="shared" ref="BW135:CE135" si="381">BW197+BW259+BW321+BW383+BW445+BW507+BW569+BW631+BW693</f>
        <v>0</v>
      </c>
      <c r="BX135" s="481">
        <f t="shared" si="381"/>
        <v>0</v>
      </c>
      <c r="BY135" s="481">
        <f t="shared" si="381"/>
        <v>0</v>
      </c>
      <c r="BZ135" s="481">
        <f t="shared" si="381"/>
        <v>0</v>
      </c>
      <c r="CA135" s="481">
        <f t="shared" si="381"/>
        <v>0</v>
      </c>
      <c r="CB135" s="481">
        <f t="shared" si="381"/>
        <v>0</v>
      </c>
      <c r="CC135" s="481">
        <f t="shared" si="381"/>
        <v>0</v>
      </c>
      <c r="CD135" s="481">
        <f t="shared" si="381"/>
        <v>0</v>
      </c>
      <c r="CE135" s="481">
        <f t="shared" si="381"/>
        <v>0</v>
      </c>
      <c r="CF135" s="481"/>
      <c r="CG135" s="537">
        <f>ROUNDDOWN(SUM(I135:CF135),0)</f>
        <v>1604044</v>
      </c>
      <c r="CH135" s="123"/>
      <c r="CI135" s="123">
        <f t="shared" si="224"/>
        <v>0</v>
      </c>
      <c r="CJ135" s="481">
        <f t="shared" si="355"/>
        <v>19209</v>
      </c>
      <c r="CK135" s="481">
        <f t="shared" si="355"/>
        <v>133158</v>
      </c>
      <c r="CL135" s="481">
        <f t="shared" si="355"/>
        <v>859394</v>
      </c>
      <c r="CM135" s="481">
        <f t="shared" si="355"/>
        <v>529342</v>
      </c>
      <c r="CN135" s="481">
        <f t="shared" si="355"/>
        <v>48833</v>
      </c>
      <c r="CO135" s="481">
        <f t="shared" si="355"/>
        <v>14108</v>
      </c>
      <c r="CP135" s="481">
        <f t="shared" si="355"/>
        <v>0</v>
      </c>
      <c r="CQ135" s="481">
        <f t="shared" si="355"/>
        <v>0</v>
      </c>
      <c r="CR135" s="17"/>
      <c r="CS135" s="481">
        <f t="shared" si="356"/>
        <v>49908</v>
      </c>
      <c r="CT135" s="481">
        <f t="shared" si="356"/>
        <v>233888</v>
      </c>
      <c r="CU135" s="481">
        <f t="shared" si="356"/>
        <v>1115711</v>
      </c>
      <c r="CV135" s="481">
        <f t="shared" si="356"/>
        <v>163792</v>
      </c>
      <c r="CW135" s="481">
        <f t="shared" si="356"/>
        <v>38318</v>
      </c>
      <c r="CX135" s="481">
        <f t="shared" si="356"/>
        <v>2427</v>
      </c>
      <c r="CY135" s="481">
        <f t="shared" si="356"/>
        <v>0</v>
      </c>
      <c r="CZ135" s="481">
        <f t="shared" si="356"/>
        <v>0</v>
      </c>
      <c r="DA135" s="138">
        <f t="shared" si="216"/>
        <v>0</v>
      </c>
    </row>
    <row r="136" spans="1:105" outlineLevel="1">
      <c r="A136" s="561" t="s">
        <v>144</v>
      </c>
      <c r="B136" s="300">
        <v>1.46E-2</v>
      </c>
      <c r="C136" s="10">
        <f>'4a 1718 CS PC'!AP40</f>
        <v>1.43E-2</v>
      </c>
      <c r="D136" s="10">
        <f>'4a 1718 CS PC'!AR40</f>
        <v>2.0199999999999999E-2</v>
      </c>
      <c r="E136" s="10">
        <f>'4b 1819 CS PC'!AT40</f>
        <v>1.4999999999999999E-2</v>
      </c>
      <c r="F136" s="10">
        <f>'4b 1819 CS PC'!AQ40</f>
        <v>2.1299999999999999E-2</v>
      </c>
      <c r="G136" s="10">
        <f>'4c 1920 CS PC'!AS40</f>
        <v>1.5100000000000001E-2</v>
      </c>
      <c r="H136" s="10">
        <f>'4c 1920 CS PC'!AP40</f>
        <v>2.1499999999999998E-2</v>
      </c>
      <c r="I136" s="481">
        <f t="shared" si="350"/>
        <v>22</v>
      </c>
      <c r="J136" s="481">
        <f t="shared" si="350"/>
        <v>4166</v>
      </c>
      <c r="K136" s="481">
        <f t="shared" si="350"/>
        <v>4</v>
      </c>
      <c r="L136" s="481">
        <f t="shared" si="350"/>
        <v>2444</v>
      </c>
      <c r="M136" s="481">
        <f t="shared" si="350"/>
        <v>4137.6452000000008</v>
      </c>
      <c r="N136" s="481">
        <f t="shared" si="350"/>
        <v>0</v>
      </c>
      <c r="O136" s="481">
        <f t="shared" si="350"/>
        <v>11384.469499999997</v>
      </c>
      <c r="P136" s="481">
        <f t="shared" si="227"/>
        <v>-162.67680000000001</v>
      </c>
      <c r="Q136" s="481">
        <f t="shared" si="361"/>
        <v>-0.80079999999999996</v>
      </c>
      <c r="R136" s="481">
        <f t="shared" ref="R136:AP136" si="382">R198+R260+R322+R384+R446+R508+R570+R632+R694</f>
        <v>10747</v>
      </c>
      <c r="S136" s="481">
        <f t="shared" si="382"/>
        <v>8635</v>
      </c>
      <c r="T136" s="481">
        <f t="shared" si="382"/>
        <v>1</v>
      </c>
      <c r="U136" s="481">
        <f t="shared" ref="U136" si="383">U198+U260+U322+U384+U446+U508+U570+U632+U694</f>
        <v>21747</v>
      </c>
      <c r="V136" s="481">
        <f t="shared" si="304"/>
        <v>62975</v>
      </c>
      <c r="W136" s="481">
        <f t="shared" si="304"/>
        <v>105364</v>
      </c>
      <c r="X136" s="481">
        <f t="shared" si="382"/>
        <v>47255</v>
      </c>
      <c r="Y136" s="481">
        <f t="shared" si="382"/>
        <v>4853</v>
      </c>
      <c r="Z136" s="481">
        <f t="shared" si="382"/>
        <v>34210</v>
      </c>
      <c r="AA136" s="481">
        <f t="shared" si="382"/>
        <v>3105</v>
      </c>
      <c r="AB136" s="481">
        <f t="shared" si="382"/>
        <v>801</v>
      </c>
      <c r="AC136" s="481">
        <f t="shared" si="382"/>
        <v>1068</v>
      </c>
      <c r="AD136" s="481">
        <f t="shared" si="382"/>
        <v>9741</v>
      </c>
      <c r="AE136" s="481">
        <f t="shared" si="382"/>
        <v>3176</v>
      </c>
      <c r="AF136" s="481">
        <f t="shared" si="382"/>
        <v>10801</v>
      </c>
      <c r="AG136" s="481">
        <f t="shared" si="382"/>
        <v>527</v>
      </c>
      <c r="AH136" s="481">
        <f t="shared" si="382"/>
        <v>6366</v>
      </c>
      <c r="AI136" s="481">
        <f t="shared" si="382"/>
        <v>2715</v>
      </c>
      <c r="AJ136" s="481">
        <f t="shared" si="382"/>
        <v>1296</v>
      </c>
      <c r="AK136" s="481">
        <f t="shared" si="382"/>
        <v>737</v>
      </c>
      <c r="AL136" s="481">
        <f t="shared" si="382"/>
        <v>929</v>
      </c>
      <c r="AM136" s="481">
        <f t="shared" si="382"/>
        <v>781</v>
      </c>
      <c r="AN136" s="481">
        <f t="shared" si="382"/>
        <v>659</v>
      </c>
      <c r="AO136" s="481">
        <f t="shared" si="382"/>
        <v>819</v>
      </c>
      <c r="AP136" s="481">
        <f t="shared" si="382"/>
        <v>674</v>
      </c>
      <c r="AQ136" s="481">
        <f t="shared" ref="AQ136:BV136" si="384">AQ198+AQ260+AQ322+AQ384+AQ446+AQ508+AQ570+AQ632+AQ694</f>
        <v>967</v>
      </c>
      <c r="AR136" s="481">
        <f t="shared" si="384"/>
        <v>757</v>
      </c>
      <c r="AS136" s="481">
        <f t="shared" si="384"/>
        <v>766</v>
      </c>
      <c r="AT136" s="481">
        <f t="shared" si="384"/>
        <v>665</v>
      </c>
      <c r="AU136" s="481">
        <f t="shared" si="384"/>
        <v>2438</v>
      </c>
      <c r="AV136" s="481">
        <f t="shared" si="384"/>
        <v>518</v>
      </c>
      <c r="AW136" s="481">
        <f t="shared" si="384"/>
        <v>646</v>
      </c>
      <c r="AX136" s="481">
        <f t="shared" si="384"/>
        <v>344</v>
      </c>
      <c r="AY136" s="481">
        <f t="shared" si="384"/>
        <v>547</v>
      </c>
      <c r="AZ136" s="481">
        <f t="shared" si="384"/>
        <v>334</v>
      </c>
      <c r="BA136" s="481">
        <f t="shared" si="384"/>
        <v>359</v>
      </c>
      <c r="BB136" s="481">
        <f t="shared" si="384"/>
        <v>70</v>
      </c>
      <c r="BC136" s="481">
        <f t="shared" si="384"/>
        <v>433</v>
      </c>
      <c r="BD136" s="481">
        <f t="shared" si="384"/>
        <v>24</v>
      </c>
      <c r="BE136" s="481">
        <f t="shared" si="384"/>
        <v>11</v>
      </c>
      <c r="BF136" s="481">
        <f t="shared" si="384"/>
        <v>18</v>
      </c>
      <c r="BG136" s="481">
        <f t="shared" si="384"/>
        <v>14</v>
      </c>
      <c r="BH136" s="481">
        <f t="shared" si="384"/>
        <v>0</v>
      </c>
      <c r="BI136" s="481">
        <f t="shared" si="384"/>
        <v>0</v>
      </c>
      <c r="BJ136" s="481">
        <f t="shared" si="384"/>
        <v>0</v>
      </c>
      <c r="BK136" s="481">
        <f t="shared" si="384"/>
        <v>0</v>
      </c>
      <c r="BL136" s="481">
        <f t="shared" si="384"/>
        <v>0</v>
      </c>
      <c r="BM136" s="481">
        <f t="shared" si="384"/>
        <v>0</v>
      </c>
      <c r="BN136" s="481">
        <f t="shared" si="384"/>
        <v>0</v>
      </c>
      <c r="BO136" s="481">
        <f t="shared" si="384"/>
        <v>0</v>
      </c>
      <c r="BP136" s="481">
        <f t="shared" si="384"/>
        <v>0</v>
      </c>
      <c r="BQ136" s="481">
        <f t="shared" si="384"/>
        <v>0</v>
      </c>
      <c r="BR136" s="481">
        <f t="shared" si="384"/>
        <v>0</v>
      </c>
      <c r="BS136" s="481">
        <f t="shared" si="384"/>
        <v>0</v>
      </c>
      <c r="BT136" s="481">
        <f t="shared" si="384"/>
        <v>0</v>
      </c>
      <c r="BU136" s="481">
        <f t="shared" si="384"/>
        <v>0</v>
      </c>
      <c r="BV136" s="481">
        <f t="shared" si="384"/>
        <v>0</v>
      </c>
      <c r="BW136" s="481">
        <f t="shared" ref="BW136:CE136" si="385">BW198+BW260+BW322+BW384+BW446+BW508+BW570+BW632+BW694</f>
        <v>0</v>
      </c>
      <c r="BX136" s="481">
        <f t="shared" si="385"/>
        <v>0</v>
      </c>
      <c r="BY136" s="481">
        <f t="shared" si="385"/>
        <v>0</v>
      </c>
      <c r="BZ136" s="481">
        <f t="shared" si="385"/>
        <v>0</v>
      </c>
      <c r="CA136" s="481">
        <f t="shared" si="385"/>
        <v>0</v>
      </c>
      <c r="CB136" s="481">
        <f t="shared" si="385"/>
        <v>0</v>
      </c>
      <c r="CC136" s="481">
        <f t="shared" si="385"/>
        <v>0</v>
      </c>
      <c r="CD136" s="481">
        <f t="shared" si="385"/>
        <v>0</v>
      </c>
      <c r="CE136" s="481">
        <f t="shared" si="385"/>
        <v>0</v>
      </c>
      <c r="CF136" s="481"/>
      <c r="CG136" s="537">
        <f>ROUNDUP(SUM(I136:CF136),0)+2</f>
        <v>370890</v>
      </c>
      <c r="CH136" s="123"/>
      <c r="CI136" s="123">
        <f t="shared" si="224"/>
        <v>0</v>
      </c>
      <c r="CJ136" s="481">
        <f t="shared" si="355"/>
        <v>4192</v>
      </c>
      <c r="CK136" s="481">
        <f t="shared" si="355"/>
        <v>28552</v>
      </c>
      <c r="CL136" s="481">
        <f t="shared" si="355"/>
        <v>198722</v>
      </c>
      <c r="CM136" s="481">
        <f t="shared" si="355"/>
        <v>124618</v>
      </c>
      <c r="CN136" s="481">
        <f t="shared" si="355"/>
        <v>11488</v>
      </c>
      <c r="CO136" s="481">
        <f t="shared" si="355"/>
        <v>3318</v>
      </c>
      <c r="CP136" s="481">
        <f t="shared" si="355"/>
        <v>0</v>
      </c>
      <c r="CQ136" s="481">
        <f t="shared" si="355"/>
        <v>0</v>
      </c>
      <c r="CR136" s="17"/>
      <c r="CS136" s="481">
        <f t="shared" si="356"/>
        <v>10775</v>
      </c>
      <c r="CT136" s="481">
        <f t="shared" si="356"/>
        <v>52352</v>
      </c>
      <c r="CU136" s="481">
        <f t="shared" si="356"/>
        <v>259631</v>
      </c>
      <c r="CV136" s="481">
        <f t="shared" si="356"/>
        <v>38547</v>
      </c>
      <c r="CW136" s="481">
        <f t="shared" si="356"/>
        <v>9015</v>
      </c>
      <c r="CX136" s="481">
        <f t="shared" si="356"/>
        <v>570</v>
      </c>
      <c r="CY136" s="481">
        <f t="shared" si="356"/>
        <v>0</v>
      </c>
      <c r="CZ136" s="481">
        <f t="shared" si="356"/>
        <v>0</v>
      </c>
      <c r="DA136" s="138">
        <f t="shared" si="216"/>
        <v>0</v>
      </c>
    </row>
    <row r="137" spans="1:105" outlineLevel="1">
      <c r="A137" s="561" t="s">
        <v>145</v>
      </c>
      <c r="B137" s="300">
        <v>2.3199999999999998E-2</v>
      </c>
      <c r="C137" s="10">
        <f>'4a 1718 CS PC'!AP41</f>
        <v>2.29E-2</v>
      </c>
      <c r="D137" s="10">
        <f>'4a 1718 CS PC'!AR41</f>
        <v>3.2199999999999999E-2</v>
      </c>
      <c r="E137" s="10">
        <f>'4b 1819 CS PC'!AT41</f>
        <v>2.3E-2</v>
      </c>
      <c r="F137" s="10">
        <f>'4b 1819 CS PC'!AQ41</f>
        <v>3.2599999999999997E-2</v>
      </c>
      <c r="G137" s="10">
        <f>'4c 1920 CS PC'!AS41</f>
        <v>2.2700000000000001E-2</v>
      </c>
      <c r="H137" s="10">
        <f>'4c 1920 CS PC'!AP41</f>
        <v>3.2199999999999999E-2</v>
      </c>
      <c r="I137" s="481">
        <f t="shared" si="350"/>
        <v>35</v>
      </c>
      <c r="J137" s="481">
        <f t="shared" si="350"/>
        <v>6620</v>
      </c>
      <c r="K137" s="481">
        <f t="shared" si="350"/>
        <v>6</v>
      </c>
      <c r="L137" s="481">
        <f t="shared" si="350"/>
        <v>3914</v>
      </c>
      <c r="M137" s="481">
        <f t="shared" si="350"/>
        <v>6625.655600000001</v>
      </c>
      <c r="N137" s="481">
        <f t="shared" si="350"/>
        <v>0</v>
      </c>
      <c r="O137" s="481">
        <f t="shared" si="350"/>
        <v>18231.108499999995</v>
      </c>
      <c r="P137" s="481">
        <f t="shared" si="227"/>
        <v>-260.5104</v>
      </c>
      <c r="Q137" s="481">
        <f t="shared" si="361"/>
        <v>-1.2824</v>
      </c>
      <c r="R137" s="481">
        <f t="shared" ref="R137:AP137" si="386">R199+R261+R323+R385+R447+R509+R571+R633+R695</f>
        <v>17207</v>
      </c>
      <c r="S137" s="481">
        <f t="shared" si="386"/>
        <v>13243</v>
      </c>
      <c r="T137" s="481">
        <f t="shared" si="386"/>
        <v>2</v>
      </c>
      <c r="U137" s="481">
        <f t="shared" ref="U137" si="387">U199+U261+U323+U385+U447+U509+U571+U633+U695</f>
        <v>33308</v>
      </c>
      <c r="V137" s="481">
        <f t="shared" si="304"/>
        <v>96435</v>
      </c>
      <c r="W137" s="481">
        <f t="shared" si="304"/>
        <v>161288</v>
      </c>
      <c r="X137" s="481">
        <f t="shared" si="386"/>
        <v>70793</v>
      </c>
      <c r="Y137" s="481">
        <f t="shared" si="386"/>
        <v>7296</v>
      </c>
      <c r="Z137" s="481">
        <f t="shared" si="386"/>
        <v>51247</v>
      </c>
      <c r="AA137" s="481">
        <f t="shared" si="386"/>
        <v>4667</v>
      </c>
      <c r="AB137" s="481">
        <f t="shared" si="386"/>
        <v>1204</v>
      </c>
      <c r="AC137" s="481">
        <f t="shared" si="386"/>
        <v>1605</v>
      </c>
      <c r="AD137" s="481">
        <f t="shared" si="386"/>
        <v>14595</v>
      </c>
      <c r="AE137" s="481">
        <f t="shared" si="386"/>
        <v>4774</v>
      </c>
      <c r="AF137" s="481">
        <f t="shared" si="386"/>
        <v>16191</v>
      </c>
      <c r="AG137" s="481">
        <f t="shared" si="386"/>
        <v>792</v>
      </c>
      <c r="AH137" s="481">
        <f t="shared" si="386"/>
        <v>9572</v>
      </c>
      <c r="AI137" s="481">
        <f t="shared" si="386"/>
        <v>4079</v>
      </c>
      <c r="AJ137" s="481">
        <f t="shared" si="386"/>
        <v>1949</v>
      </c>
      <c r="AK137" s="481">
        <f t="shared" si="386"/>
        <v>1108</v>
      </c>
      <c r="AL137" s="481">
        <f t="shared" si="386"/>
        <v>1397</v>
      </c>
      <c r="AM137" s="481">
        <f t="shared" si="386"/>
        <v>1173</v>
      </c>
      <c r="AN137" s="481">
        <f t="shared" si="386"/>
        <v>990</v>
      </c>
      <c r="AO137" s="481">
        <f t="shared" si="386"/>
        <v>1229</v>
      </c>
      <c r="AP137" s="481">
        <f t="shared" si="386"/>
        <v>1013</v>
      </c>
      <c r="AQ137" s="481">
        <f t="shared" ref="AQ137:BV137" si="388">AQ199+AQ261+AQ323+AQ385+AQ447+AQ509+AQ571+AQ633+AQ695</f>
        <v>1453</v>
      </c>
      <c r="AR137" s="481">
        <f t="shared" si="388"/>
        <v>1137</v>
      </c>
      <c r="AS137" s="481">
        <f t="shared" si="388"/>
        <v>1151</v>
      </c>
      <c r="AT137" s="481">
        <f t="shared" si="388"/>
        <v>999</v>
      </c>
      <c r="AU137" s="481">
        <f t="shared" si="388"/>
        <v>3665</v>
      </c>
      <c r="AV137" s="481">
        <f t="shared" si="388"/>
        <v>777</v>
      </c>
      <c r="AW137" s="481">
        <f t="shared" si="388"/>
        <v>971</v>
      </c>
      <c r="AX137" s="481">
        <f t="shared" si="388"/>
        <v>518</v>
      </c>
      <c r="AY137" s="481">
        <f t="shared" si="388"/>
        <v>823</v>
      </c>
      <c r="AZ137" s="481">
        <f t="shared" si="388"/>
        <v>501</v>
      </c>
      <c r="BA137" s="481">
        <f t="shared" si="388"/>
        <v>540</v>
      </c>
      <c r="BB137" s="481">
        <f t="shared" si="388"/>
        <v>106</v>
      </c>
      <c r="BC137" s="481">
        <f t="shared" si="388"/>
        <v>652</v>
      </c>
      <c r="BD137" s="481">
        <f t="shared" si="388"/>
        <v>36</v>
      </c>
      <c r="BE137" s="481">
        <f t="shared" si="388"/>
        <v>16</v>
      </c>
      <c r="BF137" s="481">
        <f t="shared" si="388"/>
        <v>28</v>
      </c>
      <c r="BG137" s="481">
        <f t="shared" si="388"/>
        <v>21</v>
      </c>
      <c r="BH137" s="481">
        <f t="shared" si="388"/>
        <v>0</v>
      </c>
      <c r="BI137" s="481">
        <f t="shared" si="388"/>
        <v>0</v>
      </c>
      <c r="BJ137" s="481">
        <f t="shared" si="388"/>
        <v>0</v>
      </c>
      <c r="BK137" s="481">
        <f t="shared" si="388"/>
        <v>0</v>
      </c>
      <c r="BL137" s="481">
        <f t="shared" si="388"/>
        <v>0</v>
      </c>
      <c r="BM137" s="481">
        <f t="shared" si="388"/>
        <v>0</v>
      </c>
      <c r="BN137" s="481">
        <f t="shared" si="388"/>
        <v>0</v>
      </c>
      <c r="BO137" s="481">
        <f t="shared" si="388"/>
        <v>0</v>
      </c>
      <c r="BP137" s="481">
        <f t="shared" si="388"/>
        <v>0</v>
      </c>
      <c r="BQ137" s="481">
        <f t="shared" si="388"/>
        <v>0</v>
      </c>
      <c r="BR137" s="481">
        <f t="shared" si="388"/>
        <v>0</v>
      </c>
      <c r="BS137" s="481">
        <f t="shared" si="388"/>
        <v>0</v>
      </c>
      <c r="BT137" s="481">
        <f t="shared" si="388"/>
        <v>0</v>
      </c>
      <c r="BU137" s="481">
        <f t="shared" si="388"/>
        <v>0</v>
      </c>
      <c r="BV137" s="481">
        <f t="shared" si="388"/>
        <v>0</v>
      </c>
      <c r="BW137" s="481">
        <f t="shared" ref="BW137:CE137" si="389">BW199+BW261+BW323+BW385+BW447+BW509+BW571+BW633+BW695</f>
        <v>0</v>
      </c>
      <c r="BX137" s="481">
        <f t="shared" si="389"/>
        <v>0</v>
      </c>
      <c r="BY137" s="481">
        <f t="shared" si="389"/>
        <v>0</v>
      </c>
      <c r="BZ137" s="481">
        <f t="shared" si="389"/>
        <v>0</v>
      </c>
      <c r="CA137" s="481">
        <f t="shared" si="389"/>
        <v>0</v>
      </c>
      <c r="CB137" s="481">
        <f t="shared" si="389"/>
        <v>0</v>
      </c>
      <c r="CC137" s="481">
        <f t="shared" si="389"/>
        <v>0</v>
      </c>
      <c r="CD137" s="481">
        <f t="shared" si="389"/>
        <v>0</v>
      </c>
      <c r="CE137" s="481">
        <f t="shared" si="389"/>
        <v>0</v>
      </c>
      <c r="CF137" s="481"/>
      <c r="CG137" s="537">
        <f>ROUNDUP(SUM(I137:CF137),0)+1</f>
        <v>565722</v>
      </c>
      <c r="CH137" s="123"/>
      <c r="CI137" s="123">
        <f t="shared" si="224"/>
        <v>0</v>
      </c>
      <c r="CJ137" s="481">
        <f t="shared" si="355"/>
        <v>6661</v>
      </c>
      <c r="CK137" s="481">
        <f t="shared" si="355"/>
        <v>45717</v>
      </c>
      <c r="CL137" s="481">
        <f t="shared" si="355"/>
        <v>304276</v>
      </c>
      <c r="CM137" s="481">
        <f t="shared" si="355"/>
        <v>186815</v>
      </c>
      <c r="CN137" s="481">
        <f t="shared" si="355"/>
        <v>17264</v>
      </c>
      <c r="CO137" s="481">
        <f t="shared" si="355"/>
        <v>4989</v>
      </c>
      <c r="CP137" s="481">
        <f t="shared" si="355"/>
        <v>0</v>
      </c>
      <c r="CQ137" s="481">
        <f t="shared" si="355"/>
        <v>0</v>
      </c>
      <c r="CR137" s="17"/>
      <c r="CS137" s="481">
        <f t="shared" si="356"/>
        <v>17201</v>
      </c>
      <c r="CT137" s="481">
        <f t="shared" si="356"/>
        <v>81730</v>
      </c>
      <c r="CU137" s="481">
        <f t="shared" si="356"/>
        <v>394535</v>
      </c>
      <c r="CV137" s="481">
        <f t="shared" si="356"/>
        <v>57849</v>
      </c>
      <c r="CW137" s="481">
        <f t="shared" si="356"/>
        <v>13548</v>
      </c>
      <c r="CX137" s="481">
        <f t="shared" si="356"/>
        <v>859</v>
      </c>
      <c r="CY137" s="481">
        <f t="shared" si="356"/>
        <v>0</v>
      </c>
      <c r="CZ137" s="481">
        <f t="shared" si="356"/>
        <v>0</v>
      </c>
      <c r="DA137" s="138">
        <f t="shared" si="216"/>
        <v>0</v>
      </c>
    </row>
    <row r="138" spans="1:105" outlineLevel="1">
      <c r="A138" s="561" t="s">
        <v>146</v>
      </c>
      <c r="B138" s="300">
        <v>4.5999999999999999E-3</v>
      </c>
      <c r="C138" s="10">
        <f>'4a 1718 CS PC'!AP42</f>
        <v>4.4999999999999997E-3</v>
      </c>
      <c r="D138" s="10">
        <f>'4a 1718 CS PC'!AR42</f>
        <v>6.3E-3</v>
      </c>
      <c r="E138" s="10">
        <f>'4b 1819 CS PC'!AT42</f>
        <v>4.3E-3</v>
      </c>
      <c r="F138" s="10">
        <f>'4b 1819 CS PC'!AQ42</f>
        <v>6.1000000000000004E-3</v>
      </c>
      <c r="G138" s="10">
        <f>'4c 1920 CS PC'!AS42</f>
        <v>4.3E-3</v>
      </c>
      <c r="H138" s="10">
        <f>'4c 1920 CS PC'!AP42</f>
        <v>6.1000000000000004E-3</v>
      </c>
      <c r="I138" s="481">
        <f t="shared" si="350"/>
        <v>7</v>
      </c>
      <c r="J138" s="481">
        <f t="shared" si="350"/>
        <v>1313</v>
      </c>
      <c r="K138" s="481">
        <f t="shared" si="350"/>
        <v>1</v>
      </c>
      <c r="L138" s="481">
        <f t="shared" si="350"/>
        <v>769</v>
      </c>
      <c r="M138" s="481">
        <f t="shared" si="350"/>
        <v>1301.2380000000001</v>
      </c>
      <c r="N138" s="481">
        <f t="shared" si="350"/>
        <v>0</v>
      </c>
      <c r="O138" s="481">
        <f t="shared" si="350"/>
        <v>3583.3925000000004</v>
      </c>
      <c r="P138" s="481">
        <f t="shared" si="227"/>
        <v>-51.191999999999993</v>
      </c>
      <c r="Q138" s="481">
        <f t="shared" si="361"/>
        <v>-0.252</v>
      </c>
      <c r="R138" s="481">
        <f t="shared" ref="R138:AP138" si="390">R200+R262+R324+R386+R448+R510+R572+R634+R696</f>
        <v>3380</v>
      </c>
      <c r="S138" s="481">
        <f t="shared" si="390"/>
        <v>2475</v>
      </c>
      <c r="T138" s="481">
        <f t="shared" si="390"/>
        <v>0</v>
      </c>
      <c r="U138" s="481">
        <f t="shared" ref="U138" si="391">U200+U262+U324+U386+U448+U510+U572+U634+U696</f>
        <v>6231</v>
      </c>
      <c r="V138" s="481">
        <f t="shared" si="304"/>
        <v>18039</v>
      </c>
      <c r="W138" s="481">
        <f t="shared" si="304"/>
        <v>30177</v>
      </c>
      <c r="X138" s="481">
        <f t="shared" si="390"/>
        <v>13412</v>
      </c>
      <c r="Y138" s="481">
        <f t="shared" si="390"/>
        <v>1382</v>
      </c>
      <c r="Z138" s="481">
        <f t="shared" si="390"/>
        <v>9708</v>
      </c>
      <c r="AA138" s="481">
        <f t="shared" si="390"/>
        <v>883</v>
      </c>
      <c r="AB138" s="481">
        <f t="shared" si="390"/>
        <v>228</v>
      </c>
      <c r="AC138" s="481">
        <f t="shared" si="390"/>
        <v>303</v>
      </c>
      <c r="AD138" s="481">
        <f t="shared" si="390"/>
        <v>2767</v>
      </c>
      <c r="AE138" s="481">
        <f t="shared" si="390"/>
        <v>905</v>
      </c>
      <c r="AF138" s="481">
        <f t="shared" si="390"/>
        <v>3067</v>
      </c>
      <c r="AG138" s="481">
        <f t="shared" si="390"/>
        <v>150</v>
      </c>
      <c r="AH138" s="481">
        <f t="shared" si="390"/>
        <v>1813</v>
      </c>
      <c r="AI138" s="481">
        <f t="shared" si="390"/>
        <v>773</v>
      </c>
      <c r="AJ138" s="481">
        <f t="shared" si="390"/>
        <v>369</v>
      </c>
      <c r="AK138" s="481">
        <f t="shared" si="390"/>
        <v>210</v>
      </c>
      <c r="AL138" s="481">
        <f t="shared" si="390"/>
        <v>265</v>
      </c>
      <c r="AM138" s="481">
        <f t="shared" si="390"/>
        <v>222</v>
      </c>
      <c r="AN138" s="481">
        <f t="shared" si="390"/>
        <v>188</v>
      </c>
      <c r="AO138" s="481">
        <f t="shared" si="390"/>
        <v>233</v>
      </c>
      <c r="AP138" s="481">
        <f t="shared" si="390"/>
        <v>192</v>
      </c>
      <c r="AQ138" s="481">
        <f t="shared" ref="AQ138:BV138" si="392">AQ200+AQ262+AQ324+AQ386+AQ448+AQ510+AQ572+AQ634+AQ696</f>
        <v>275</v>
      </c>
      <c r="AR138" s="481">
        <f t="shared" si="392"/>
        <v>215</v>
      </c>
      <c r="AS138" s="481">
        <f t="shared" si="392"/>
        <v>218</v>
      </c>
      <c r="AT138" s="481">
        <f t="shared" si="392"/>
        <v>189</v>
      </c>
      <c r="AU138" s="481">
        <f t="shared" si="392"/>
        <v>694</v>
      </c>
      <c r="AV138" s="481">
        <f t="shared" si="392"/>
        <v>148</v>
      </c>
      <c r="AW138" s="481">
        <f t="shared" si="392"/>
        <v>184</v>
      </c>
      <c r="AX138" s="481">
        <f t="shared" si="392"/>
        <v>98</v>
      </c>
      <c r="AY138" s="481">
        <f t="shared" si="392"/>
        <v>156</v>
      </c>
      <c r="AZ138" s="481">
        <f t="shared" si="392"/>
        <v>95</v>
      </c>
      <c r="BA138" s="481">
        <f t="shared" si="392"/>
        <v>102</v>
      </c>
      <c r="BB138" s="481">
        <f t="shared" si="392"/>
        <v>20</v>
      </c>
      <c r="BC138" s="481">
        <f t="shared" si="392"/>
        <v>123</v>
      </c>
      <c r="BD138" s="481">
        <f t="shared" si="392"/>
        <v>7</v>
      </c>
      <c r="BE138" s="481">
        <f t="shared" si="392"/>
        <v>3</v>
      </c>
      <c r="BF138" s="481">
        <f t="shared" si="392"/>
        <v>5</v>
      </c>
      <c r="BG138" s="481">
        <f t="shared" si="392"/>
        <v>4</v>
      </c>
      <c r="BH138" s="481">
        <f t="shared" si="392"/>
        <v>0</v>
      </c>
      <c r="BI138" s="481">
        <f t="shared" si="392"/>
        <v>0</v>
      </c>
      <c r="BJ138" s="481">
        <f t="shared" si="392"/>
        <v>0</v>
      </c>
      <c r="BK138" s="481">
        <f t="shared" si="392"/>
        <v>0</v>
      </c>
      <c r="BL138" s="481">
        <f t="shared" si="392"/>
        <v>0</v>
      </c>
      <c r="BM138" s="481">
        <f t="shared" si="392"/>
        <v>0</v>
      </c>
      <c r="BN138" s="481">
        <f t="shared" si="392"/>
        <v>0</v>
      </c>
      <c r="BO138" s="481">
        <f t="shared" si="392"/>
        <v>0</v>
      </c>
      <c r="BP138" s="481">
        <f t="shared" si="392"/>
        <v>0</v>
      </c>
      <c r="BQ138" s="481">
        <f t="shared" si="392"/>
        <v>0</v>
      </c>
      <c r="BR138" s="481">
        <f t="shared" si="392"/>
        <v>0</v>
      </c>
      <c r="BS138" s="481">
        <f t="shared" si="392"/>
        <v>0</v>
      </c>
      <c r="BT138" s="481">
        <f t="shared" si="392"/>
        <v>0</v>
      </c>
      <c r="BU138" s="481">
        <f t="shared" si="392"/>
        <v>0</v>
      </c>
      <c r="BV138" s="481">
        <f t="shared" si="392"/>
        <v>0</v>
      </c>
      <c r="BW138" s="481">
        <f t="shared" ref="BW138:CE138" si="393">BW200+BW262+BW324+BW386+BW448+BW510+BW572+BW634+BW696</f>
        <v>0</v>
      </c>
      <c r="BX138" s="481">
        <f t="shared" si="393"/>
        <v>0</v>
      </c>
      <c r="BY138" s="481">
        <f t="shared" si="393"/>
        <v>0</v>
      </c>
      <c r="BZ138" s="481">
        <f t="shared" si="393"/>
        <v>0</v>
      </c>
      <c r="CA138" s="481">
        <f t="shared" si="393"/>
        <v>0</v>
      </c>
      <c r="CB138" s="481">
        <f t="shared" si="393"/>
        <v>0</v>
      </c>
      <c r="CC138" s="481">
        <f t="shared" si="393"/>
        <v>0</v>
      </c>
      <c r="CD138" s="481">
        <f t="shared" si="393"/>
        <v>0</v>
      </c>
      <c r="CE138" s="481">
        <f t="shared" si="393"/>
        <v>0</v>
      </c>
      <c r="CF138" s="481"/>
      <c r="CG138" s="481">
        <f>ROUND(SUM(I138:CF138),0)</f>
        <v>106831</v>
      </c>
      <c r="CH138" s="123"/>
      <c r="CI138" s="123">
        <f t="shared" si="224"/>
        <v>0</v>
      </c>
      <c r="CJ138" s="481">
        <f t="shared" si="355"/>
        <v>1321</v>
      </c>
      <c r="CK138" s="481">
        <f t="shared" si="355"/>
        <v>8982</v>
      </c>
      <c r="CL138" s="481">
        <f t="shared" si="355"/>
        <v>56922</v>
      </c>
      <c r="CM138" s="481">
        <f t="shared" si="355"/>
        <v>35391</v>
      </c>
      <c r="CN138" s="481">
        <f t="shared" si="355"/>
        <v>3270</v>
      </c>
      <c r="CO138" s="481">
        <f t="shared" si="355"/>
        <v>945</v>
      </c>
      <c r="CP138" s="481">
        <f t="shared" si="355"/>
        <v>0</v>
      </c>
      <c r="CQ138" s="481">
        <f t="shared" si="355"/>
        <v>0</v>
      </c>
      <c r="CR138" s="17"/>
      <c r="CS138" s="481">
        <f t="shared" si="356"/>
        <v>3392</v>
      </c>
      <c r="CT138" s="481">
        <f t="shared" si="356"/>
        <v>15617</v>
      </c>
      <c r="CU138" s="481">
        <f t="shared" si="356"/>
        <v>74132</v>
      </c>
      <c r="CV138" s="481">
        <f t="shared" si="356"/>
        <v>10962</v>
      </c>
      <c r="CW138" s="481">
        <f t="shared" si="356"/>
        <v>2566</v>
      </c>
      <c r="CX138" s="481">
        <f t="shared" si="356"/>
        <v>162</v>
      </c>
      <c r="CY138" s="481">
        <f t="shared" si="356"/>
        <v>0</v>
      </c>
      <c r="CZ138" s="481">
        <f t="shared" si="356"/>
        <v>0</v>
      </c>
      <c r="DA138" s="138">
        <f t="shared" si="216"/>
        <v>0</v>
      </c>
    </row>
    <row r="139" spans="1:105" outlineLevel="1">
      <c r="A139" s="561" t="s">
        <v>147</v>
      </c>
      <c r="B139" s="300">
        <v>1.0500000000000001E-2</v>
      </c>
      <c r="C139" s="10">
        <f>'4a 1718 CS PC'!AP43</f>
        <v>1.03E-2</v>
      </c>
      <c r="D139" s="10">
        <f>'4a 1718 CS PC'!AR43</f>
        <v>1.44E-2</v>
      </c>
      <c r="E139" s="10">
        <f>'4b 1819 CS PC'!AT43</f>
        <v>9.4000000000000004E-3</v>
      </c>
      <c r="F139" s="10">
        <f>'4b 1819 CS PC'!AQ43</f>
        <v>1.3299999999999999E-2</v>
      </c>
      <c r="G139" s="10">
        <f>'4c 1920 CS PC'!AS43</f>
        <v>9.4000000000000004E-3</v>
      </c>
      <c r="H139" s="10">
        <f>'4c 1920 CS PC'!AP43</f>
        <v>1.3299999999999999E-2</v>
      </c>
      <c r="I139" s="481">
        <f t="shared" ref="I139:O148" si="394">I201+I263+I325+I387+I449+I511+I573+I635+I697</f>
        <v>16</v>
      </c>
      <c r="J139" s="481">
        <f t="shared" si="394"/>
        <v>2996</v>
      </c>
      <c r="K139" s="481">
        <f t="shared" si="394"/>
        <v>3</v>
      </c>
      <c r="L139" s="481">
        <f t="shared" si="394"/>
        <v>1761</v>
      </c>
      <c r="M139" s="481">
        <f t="shared" si="394"/>
        <v>2979.9892</v>
      </c>
      <c r="N139" s="481">
        <f t="shared" si="394"/>
        <v>0</v>
      </c>
      <c r="O139" s="481">
        <f t="shared" si="394"/>
        <v>8200.0095000000001</v>
      </c>
      <c r="P139" s="481">
        <f t="shared" si="227"/>
        <v>-117.1728</v>
      </c>
      <c r="Q139" s="481">
        <f t="shared" si="361"/>
        <v>-0.57679999999999998</v>
      </c>
      <c r="R139" s="481">
        <f t="shared" ref="R139:AP139" si="395">R201+R263+R325+R387+R449+R511+R573+R635+R697</f>
        <v>7738</v>
      </c>
      <c r="S139" s="481">
        <f t="shared" si="395"/>
        <v>5412</v>
      </c>
      <c r="T139" s="481">
        <f t="shared" si="395"/>
        <v>1</v>
      </c>
      <c r="U139" s="481">
        <f t="shared" ref="U139" si="396">U201+U263+U325+U387+U449+U511+U573+U635+U697</f>
        <v>13599</v>
      </c>
      <c r="V139" s="481">
        <f t="shared" si="304"/>
        <v>39363</v>
      </c>
      <c r="W139" s="481">
        <f t="shared" si="304"/>
        <v>65814</v>
      </c>
      <c r="X139" s="481">
        <f t="shared" si="395"/>
        <v>29245</v>
      </c>
      <c r="Y139" s="481">
        <f t="shared" si="395"/>
        <v>3021</v>
      </c>
      <c r="Z139" s="481">
        <f t="shared" si="395"/>
        <v>21171</v>
      </c>
      <c r="AA139" s="481">
        <f t="shared" si="395"/>
        <v>1934</v>
      </c>
      <c r="AB139" s="481">
        <f t="shared" si="395"/>
        <v>498</v>
      </c>
      <c r="AC139" s="481">
        <f t="shared" si="395"/>
        <v>664</v>
      </c>
      <c r="AD139" s="481">
        <f t="shared" si="395"/>
        <v>6032</v>
      </c>
      <c r="AE139" s="481">
        <f t="shared" si="395"/>
        <v>1977</v>
      </c>
      <c r="AF139" s="481">
        <f t="shared" si="395"/>
        <v>6690</v>
      </c>
      <c r="AG139" s="481">
        <f t="shared" si="395"/>
        <v>327</v>
      </c>
      <c r="AH139" s="481">
        <f t="shared" si="395"/>
        <v>3963</v>
      </c>
      <c r="AI139" s="481">
        <f t="shared" si="395"/>
        <v>1690</v>
      </c>
      <c r="AJ139" s="481">
        <f t="shared" si="395"/>
        <v>807</v>
      </c>
      <c r="AK139" s="481">
        <f t="shared" si="395"/>
        <v>458</v>
      </c>
      <c r="AL139" s="481">
        <f t="shared" si="395"/>
        <v>578</v>
      </c>
      <c r="AM139" s="481">
        <f t="shared" si="395"/>
        <v>486</v>
      </c>
      <c r="AN139" s="481">
        <f t="shared" si="395"/>
        <v>410</v>
      </c>
      <c r="AO139" s="481">
        <f t="shared" si="395"/>
        <v>510</v>
      </c>
      <c r="AP139" s="481">
        <f t="shared" si="395"/>
        <v>419</v>
      </c>
      <c r="AQ139" s="481">
        <f t="shared" ref="AQ139:BV139" si="397">AQ201+AQ263+AQ325+AQ387+AQ449+AQ511+AQ573+AQ635+AQ697</f>
        <v>602</v>
      </c>
      <c r="AR139" s="481">
        <f t="shared" si="397"/>
        <v>471</v>
      </c>
      <c r="AS139" s="481">
        <f t="shared" si="397"/>
        <v>477</v>
      </c>
      <c r="AT139" s="481">
        <f t="shared" si="397"/>
        <v>414</v>
      </c>
      <c r="AU139" s="481">
        <f t="shared" si="397"/>
        <v>1517</v>
      </c>
      <c r="AV139" s="481">
        <f t="shared" si="397"/>
        <v>322</v>
      </c>
      <c r="AW139" s="481">
        <f t="shared" si="397"/>
        <v>402</v>
      </c>
      <c r="AX139" s="481">
        <f t="shared" si="397"/>
        <v>214</v>
      </c>
      <c r="AY139" s="481">
        <f t="shared" si="397"/>
        <v>341</v>
      </c>
      <c r="AZ139" s="481">
        <f t="shared" si="397"/>
        <v>208</v>
      </c>
      <c r="BA139" s="481">
        <f t="shared" si="397"/>
        <v>223</v>
      </c>
      <c r="BB139" s="481">
        <f t="shared" si="397"/>
        <v>44</v>
      </c>
      <c r="BC139" s="481">
        <f t="shared" si="397"/>
        <v>270</v>
      </c>
      <c r="BD139" s="481">
        <f t="shared" si="397"/>
        <v>15</v>
      </c>
      <c r="BE139" s="481">
        <f t="shared" si="397"/>
        <v>7</v>
      </c>
      <c r="BF139" s="481">
        <f t="shared" si="397"/>
        <v>11</v>
      </c>
      <c r="BG139" s="481">
        <f t="shared" si="397"/>
        <v>9</v>
      </c>
      <c r="BH139" s="481">
        <f t="shared" si="397"/>
        <v>0</v>
      </c>
      <c r="BI139" s="481">
        <f t="shared" si="397"/>
        <v>0</v>
      </c>
      <c r="BJ139" s="481">
        <f t="shared" si="397"/>
        <v>0</v>
      </c>
      <c r="BK139" s="481">
        <f t="shared" si="397"/>
        <v>0</v>
      </c>
      <c r="BL139" s="481">
        <f t="shared" si="397"/>
        <v>0</v>
      </c>
      <c r="BM139" s="481">
        <f t="shared" si="397"/>
        <v>0</v>
      </c>
      <c r="BN139" s="481">
        <f t="shared" si="397"/>
        <v>0</v>
      </c>
      <c r="BO139" s="481">
        <f t="shared" si="397"/>
        <v>0</v>
      </c>
      <c r="BP139" s="481">
        <f t="shared" si="397"/>
        <v>0</v>
      </c>
      <c r="BQ139" s="481">
        <f t="shared" si="397"/>
        <v>0</v>
      </c>
      <c r="BR139" s="481">
        <f t="shared" si="397"/>
        <v>0</v>
      </c>
      <c r="BS139" s="481">
        <f t="shared" si="397"/>
        <v>0</v>
      </c>
      <c r="BT139" s="481">
        <f t="shared" si="397"/>
        <v>0</v>
      </c>
      <c r="BU139" s="481">
        <f t="shared" si="397"/>
        <v>0</v>
      </c>
      <c r="BV139" s="481">
        <f t="shared" si="397"/>
        <v>0</v>
      </c>
      <c r="BW139" s="481">
        <f t="shared" ref="BW139:CE139" si="398">BW201+BW263+BW325+BW387+BW449+BW511+BW573+BW635+BW697</f>
        <v>0</v>
      </c>
      <c r="BX139" s="481">
        <f t="shared" si="398"/>
        <v>0</v>
      </c>
      <c r="BY139" s="481">
        <f t="shared" si="398"/>
        <v>0</v>
      </c>
      <c r="BZ139" s="481">
        <f t="shared" si="398"/>
        <v>0</v>
      </c>
      <c r="CA139" s="481">
        <f t="shared" si="398"/>
        <v>0</v>
      </c>
      <c r="CB139" s="481">
        <f t="shared" si="398"/>
        <v>0</v>
      </c>
      <c r="CC139" s="481">
        <f t="shared" si="398"/>
        <v>0</v>
      </c>
      <c r="CD139" s="481">
        <f t="shared" si="398"/>
        <v>0</v>
      </c>
      <c r="CE139" s="481">
        <f t="shared" si="398"/>
        <v>0</v>
      </c>
      <c r="CF139" s="481"/>
      <c r="CG139" s="537">
        <f>ROUNDUP(SUM(I139:CF139),0)</f>
        <v>234193</v>
      </c>
      <c r="CH139" s="123"/>
      <c r="CI139" s="123">
        <f t="shared" si="224"/>
        <v>0</v>
      </c>
      <c r="CJ139" s="481">
        <f t="shared" ref="CJ139:CQ148" si="399">CJ201+CJ263+CJ325+CJ387+CJ449+CJ511+CJ573+CJ635+CJ697</f>
        <v>3015</v>
      </c>
      <c r="CK139" s="481">
        <f t="shared" si="399"/>
        <v>20562</v>
      </c>
      <c r="CL139" s="481">
        <f t="shared" si="399"/>
        <v>124189</v>
      </c>
      <c r="CM139" s="481">
        <f t="shared" si="399"/>
        <v>77212</v>
      </c>
      <c r="CN139" s="481">
        <f t="shared" si="399"/>
        <v>7149</v>
      </c>
      <c r="CO139" s="481">
        <f t="shared" si="399"/>
        <v>2066</v>
      </c>
      <c r="CP139" s="481">
        <f t="shared" si="399"/>
        <v>0</v>
      </c>
      <c r="CQ139" s="481">
        <f t="shared" si="399"/>
        <v>0</v>
      </c>
      <c r="CR139" s="17"/>
      <c r="CS139" s="481">
        <f t="shared" ref="CS139:CZ148" si="400">CS201+CS263+CS325+CS387+CS449+CS511+CS573+CS635+CS697</f>
        <v>7756</v>
      </c>
      <c r="CT139" s="481">
        <f t="shared" si="400"/>
        <v>34833</v>
      </c>
      <c r="CU139" s="481">
        <f t="shared" si="400"/>
        <v>161710</v>
      </c>
      <c r="CV139" s="481">
        <f t="shared" si="400"/>
        <v>23928</v>
      </c>
      <c r="CW139" s="481">
        <f t="shared" si="400"/>
        <v>5610</v>
      </c>
      <c r="CX139" s="481">
        <f t="shared" si="400"/>
        <v>356</v>
      </c>
      <c r="CY139" s="481">
        <f t="shared" si="400"/>
        <v>0</v>
      </c>
      <c r="CZ139" s="481">
        <f t="shared" si="400"/>
        <v>0</v>
      </c>
      <c r="DA139" s="138">
        <f t="shared" si="216"/>
        <v>0</v>
      </c>
    </row>
    <row r="140" spans="1:105" outlineLevel="1">
      <c r="A140" s="561" t="s">
        <v>148</v>
      </c>
      <c r="B140" s="300">
        <v>1.09E-2</v>
      </c>
      <c r="C140" s="10">
        <f>'4a 1718 CS PC'!AP44</f>
        <v>1.12E-2</v>
      </c>
      <c r="D140" s="10">
        <f>'4a 1718 CS PC'!AR44</f>
        <v>1.5699999999999999E-2</v>
      </c>
      <c r="E140" s="10">
        <f>'4b 1819 CS PC'!AT44</f>
        <v>1.0800000000000001E-2</v>
      </c>
      <c r="F140" s="10">
        <f>'4b 1819 CS PC'!AQ44</f>
        <v>1.5299999999999999E-2</v>
      </c>
      <c r="G140" s="10">
        <f>'4c 1920 CS PC'!AS44</f>
        <v>1.09E-2</v>
      </c>
      <c r="H140" s="10">
        <f>'4c 1920 CS PC'!AP44</f>
        <v>1.55E-2</v>
      </c>
      <c r="I140" s="481">
        <f t="shared" si="394"/>
        <v>17</v>
      </c>
      <c r="J140" s="481">
        <f t="shared" si="394"/>
        <v>3110</v>
      </c>
      <c r="K140" s="481">
        <f t="shared" si="394"/>
        <v>3</v>
      </c>
      <c r="L140" s="481">
        <f t="shared" si="394"/>
        <v>1914</v>
      </c>
      <c r="M140" s="481">
        <f t="shared" si="394"/>
        <v>3240.0367999999999</v>
      </c>
      <c r="N140" s="481">
        <f t="shared" si="394"/>
        <v>0</v>
      </c>
      <c r="O140" s="481">
        <f t="shared" si="394"/>
        <v>8917.0879999999997</v>
      </c>
      <c r="P140" s="481">
        <f t="shared" si="227"/>
        <v>-127.41119999999999</v>
      </c>
      <c r="Q140" s="481">
        <f t="shared" si="361"/>
        <v>-0.62719999999999998</v>
      </c>
      <c r="R140" s="481">
        <f t="shared" ref="R140:AP140" si="401">R202+R264+R326+R388+R450+R512+R574+R636+R698</f>
        <v>8413</v>
      </c>
      <c r="S140" s="481">
        <f t="shared" si="401"/>
        <v>6217</v>
      </c>
      <c r="T140" s="481">
        <f t="shared" si="401"/>
        <v>1</v>
      </c>
      <c r="U140" s="481">
        <f t="shared" ref="U140" si="402">U202+U264+U326+U388+U450+U512+U574+U636+U698</f>
        <v>15637</v>
      </c>
      <c r="V140" s="481">
        <f t="shared" si="304"/>
        <v>45264</v>
      </c>
      <c r="W140" s="481">
        <f t="shared" si="304"/>
        <v>75701</v>
      </c>
      <c r="X140" s="481">
        <f t="shared" si="401"/>
        <v>34070</v>
      </c>
      <c r="Y140" s="481">
        <f t="shared" si="401"/>
        <v>3503</v>
      </c>
      <c r="Z140" s="481">
        <f t="shared" si="401"/>
        <v>24666</v>
      </c>
      <c r="AA140" s="481">
        <f t="shared" si="401"/>
        <v>2240</v>
      </c>
      <c r="AB140" s="481">
        <f t="shared" si="401"/>
        <v>577</v>
      </c>
      <c r="AC140" s="481">
        <f t="shared" si="401"/>
        <v>770</v>
      </c>
      <c r="AD140" s="481">
        <f t="shared" si="401"/>
        <v>7023</v>
      </c>
      <c r="AE140" s="481">
        <f t="shared" si="401"/>
        <v>2293</v>
      </c>
      <c r="AF140" s="481">
        <f t="shared" si="401"/>
        <v>7790</v>
      </c>
      <c r="AG140" s="481">
        <f t="shared" si="401"/>
        <v>380</v>
      </c>
      <c r="AH140" s="481">
        <f t="shared" si="401"/>
        <v>4595</v>
      </c>
      <c r="AI140" s="481">
        <f t="shared" si="401"/>
        <v>1960</v>
      </c>
      <c r="AJ140" s="481">
        <f t="shared" si="401"/>
        <v>935</v>
      </c>
      <c r="AK140" s="481">
        <f t="shared" si="401"/>
        <v>532</v>
      </c>
      <c r="AL140" s="481">
        <f t="shared" si="401"/>
        <v>672</v>
      </c>
      <c r="AM140" s="481">
        <f t="shared" si="401"/>
        <v>563</v>
      </c>
      <c r="AN140" s="481">
        <f t="shared" si="401"/>
        <v>476</v>
      </c>
      <c r="AO140" s="481">
        <f t="shared" si="401"/>
        <v>591</v>
      </c>
      <c r="AP140" s="481">
        <f t="shared" si="401"/>
        <v>486</v>
      </c>
      <c r="AQ140" s="481">
        <f t="shared" ref="AQ140:BV140" si="403">AQ202+AQ264+AQ326+AQ388+AQ450+AQ512+AQ574+AQ636+AQ698</f>
        <v>698</v>
      </c>
      <c r="AR140" s="481">
        <f t="shared" si="403"/>
        <v>546</v>
      </c>
      <c r="AS140" s="481">
        <f t="shared" si="403"/>
        <v>553</v>
      </c>
      <c r="AT140" s="481">
        <f t="shared" si="403"/>
        <v>480</v>
      </c>
      <c r="AU140" s="481">
        <f t="shared" si="403"/>
        <v>1760</v>
      </c>
      <c r="AV140" s="481">
        <f t="shared" si="403"/>
        <v>372</v>
      </c>
      <c r="AW140" s="481">
        <f t="shared" si="403"/>
        <v>466</v>
      </c>
      <c r="AX140" s="481">
        <f t="shared" si="403"/>
        <v>249</v>
      </c>
      <c r="AY140" s="481">
        <f t="shared" si="403"/>
        <v>395</v>
      </c>
      <c r="AZ140" s="481">
        <f t="shared" si="403"/>
        <v>241</v>
      </c>
      <c r="BA140" s="481">
        <f t="shared" si="403"/>
        <v>259</v>
      </c>
      <c r="BB140" s="481">
        <f t="shared" si="403"/>
        <v>51</v>
      </c>
      <c r="BC140" s="481">
        <f t="shared" si="403"/>
        <v>313</v>
      </c>
      <c r="BD140" s="481">
        <f t="shared" si="403"/>
        <v>17</v>
      </c>
      <c r="BE140" s="481">
        <f t="shared" si="403"/>
        <v>8</v>
      </c>
      <c r="BF140" s="481">
        <f t="shared" si="403"/>
        <v>13</v>
      </c>
      <c r="BG140" s="481">
        <f t="shared" si="403"/>
        <v>10</v>
      </c>
      <c r="BH140" s="481">
        <f t="shared" si="403"/>
        <v>0</v>
      </c>
      <c r="BI140" s="481">
        <f t="shared" si="403"/>
        <v>0</v>
      </c>
      <c r="BJ140" s="481">
        <f t="shared" si="403"/>
        <v>0</v>
      </c>
      <c r="BK140" s="481">
        <f t="shared" si="403"/>
        <v>0</v>
      </c>
      <c r="BL140" s="481">
        <f t="shared" si="403"/>
        <v>0</v>
      </c>
      <c r="BM140" s="481">
        <f t="shared" si="403"/>
        <v>0</v>
      </c>
      <c r="BN140" s="481">
        <f t="shared" si="403"/>
        <v>0</v>
      </c>
      <c r="BO140" s="481">
        <f t="shared" si="403"/>
        <v>0</v>
      </c>
      <c r="BP140" s="481">
        <f t="shared" si="403"/>
        <v>0</v>
      </c>
      <c r="BQ140" s="481">
        <f t="shared" si="403"/>
        <v>0</v>
      </c>
      <c r="BR140" s="481">
        <f t="shared" si="403"/>
        <v>0</v>
      </c>
      <c r="BS140" s="481">
        <f t="shared" si="403"/>
        <v>0</v>
      </c>
      <c r="BT140" s="481">
        <f t="shared" si="403"/>
        <v>0</v>
      </c>
      <c r="BU140" s="481">
        <f t="shared" si="403"/>
        <v>0</v>
      </c>
      <c r="BV140" s="481">
        <f t="shared" si="403"/>
        <v>0</v>
      </c>
      <c r="BW140" s="481">
        <f t="shared" ref="BW140:CE140" si="404">BW202+BW264+BW326+BW388+BW450+BW512+BW574+BW636+BW698</f>
        <v>0</v>
      </c>
      <c r="BX140" s="481">
        <f t="shared" si="404"/>
        <v>0</v>
      </c>
      <c r="BY140" s="481">
        <f t="shared" si="404"/>
        <v>0</v>
      </c>
      <c r="BZ140" s="481">
        <f t="shared" si="404"/>
        <v>0</v>
      </c>
      <c r="CA140" s="481">
        <f t="shared" si="404"/>
        <v>0</v>
      </c>
      <c r="CB140" s="481">
        <f t="shared" si="404"/>
        <v>0</v>
      </c>
      <c r="CC140" s="481">
        <f t="shared" si="404"/>
        <v>0</v>
      </c>
      <c r="CD140" s="481">
        <f t="shared" si="404"/>
        <v>0</v>
      </c>
      <c r="CE140" s="481">
        <f t="shared" si="404"/>
        <v>0</v>
      </c>
      <c r="CF140" s="481"/>
      <c r="CG140" s="537">
        <f>ROUNDUP(SUM(I140:CF140),0)</f>
        <v>268860</v>
      </c>
      <c r="CH140" s="123"/>
      <c r="CI140" s="123">
        <f t="shared" si="224"/>
        <v>0</v>
      </c>
      <c r="CJ140" s="481">
        <f t="shared" si="399"/>
        <v>3130</v>
      </c>
      <c r="CK140" s="481">
        <f t="shared" si="399"/>
        <v>22357</v>
      </c>
      <c r="CL140" s="481">
        <f t="shared" si="399"/>
        <v>142820</v>
      </c>
      <c r="CM140" s="481">
        <f t="shared" si="399"/>
        <v>89867</v>
      </c>
      <c r="CN140" s="481">
        <f t="shared" si="399"/>
        <v>8292</v>
      </c>
      <c r="CO140" s="481">
        <f t="shared" si="399"/>
        <v>2394</v>
      </c>
      <c r="CP140" s="481">
        <f t="shared" si="399"/>
        <v>0</v>
      </c>
      <c r="CQ140" s="481">
        <f t="shared" si="399"/>
        <v>0</v>
      </c>
      <c r="CR140" s="17"/>
      <c r="CS140" s="481">
        <f t="shared" si="400"/>
        <v>8284</v>
      </c>
      <c r="CT140" s="481">
        <f t="shared" si="400"/>
        <v>39058</v>
      </c>
      <c r="CU140" s="481">
        <f t="shared" si="400"/>
        <v>186791</v>
      </c>
      <c r="CV140" s="481">
        <f t="shared" si="400"/>
        <v>27810</v>
      </c>
      <c r="CW140" s="481">
        <f t="shared" si="400"/>
        <v>6505</v>
      </c>
      <c r="CX140" s="481">
        <f t="shared" si="400"/>
        <v>412</v>
      </c>
      <c r="CY140" s="481">
        <f t="shared" si="400"/>
        <v>0</v>
      </c>
      <c r="CZ140" s="481">
        <f t="shared" si="400"/>
        <v>0</v>
      </c>
      <c r="DA140" s="138">
        <f t="shared" si="216"/>
        <v>0</v>
      </c>
    </row>
    <row r="141" spans="1:105" outlineLevel="1">
      <c r="A141" s="561" t="s">
        <v>149</v>
      </c>
      <c r="B141" s="300">
        <v>3.0599999999999999E-2</v>
      </c>
      <c r="C141" s="10">
        <f>'4a 1718 CS PC'!AP45</f>
        <v>2.92E-2</v>
      </c>
      <c r="D141" s="10">
        <f>'4a 1718 CS PC'!AR45</f>
        <v>4.1200000000000001E-2</v>
      </c>
      <c r="E141" s="10">
        <f>'4b 1819 CS PC'!AT45</f>
        <v>2.7900000000000001E-2</v>
      </c>
      <c r="F141" s="10">
        <f>'4b 1819 CS PC'!AQ45</f>
        <v>3.95E-2</v>
      </c>
      <c r="G141" s="10">
        <f>'4c 1920 CS PC'!AS45</f>
        <v>2.75E-2</v>
      </c>
      <c r="H141" s="10">
        <f>'4c 1920 CS PC'!AP45</f>
        <v>3.9E-2</v>
      </c>
      <c r="I141" s="481">
        <f t="shared" si="394"/>
        <v>47</v>
      </c>
      <c r="J141" s="481">
        <f t="shared" si="394"/>
        <v>8731</v>
      </c>
      <c r="K141" s="481">
        <f t="shared" si="394"/>
        <v>8</v>
      </c>
      <c r="L141" s="481">
        <f t="shared" si="394"/>
        <v>4991</v>
      </c>
      <c r="M141" s="481">
        <f t="shared" si="394"/>
        <v>8448.9887999999992</v>
      </c>
      <c r="N141" s="481">
        <f t="shared" si="394"/>
        <v>0</v>
      </c>
      <c r="O141" s="481">
        <f t="shared" si="394"/>
        <v>23248.657999999999</v>
      </c>
      <c r="P141" s="481">
        <f t="shared" si="227"/>
        <v>-332.17919999999998</v>
      </c>
      <c r="Q141" s="481">
        <f t="shared" si="361"/>
        <v>-1.6352</v>
      </c>
      <c r="R141" s="481">
        <f t="shared" ref="R141:AP141" si="405">R203+R265+R327+R389+R451+R513+R575+R637+R699</f>
        <v>21943</v>
      </c>
      <c r="S141" s="481">
        <f t="shared" si="405"/>
        <v>16063</v>
      </c>
      <c r="T141" s="481">
        <f t="shared" si="405"/>
        <v>3</v>
      </c>
      <c r="U141" s="481">
        <f t="shared" ref="U141" si="406">U203+U265+U327+U389+U451+U513+U575+U637+U699</f>
        <v>40377</v>
      </c>
      <c r="V141" s="481">
        <f t="shared" si="304"/>
        <v>116886</v>
      </c>
      <c r="W141" s="481">
        <f t="shared" si="304"/>
        <v>195446</v>
      </c>
      <c r="X141" s="481">
        <f t="shared" si="405"/>
        <v>85743</v>
      </c>
      <c r="Y141" s="481">
        <f t="shared" si="405"/>
        <v>8837</v>
      </c>
      <c r="Z141" s="481">
        <f t="shared" si="405"/>
        <v>62072</v>
      </c>
      <c r="AA141" s="481">
        <f t="shared" si="405"/>
        <v>5655</v>
      </c>
      <c r="AB141" s="481">
        <f t="shared" si="405"/>
        <v>1459</v>
      </c>
      <c r="AC141" s="481">
        <f t="shared" si="405"/>
        <v>1942</v>
      </c>
      <c r="AD141" s="481">
        <f t="shared" si="405"/>
        <v>17680</v>
      </c>
      <c r="AE141" s="481">
        <f t="shared" si="405"/>
        <v>5783</v>
      </c>
      <c r="AF141" s="481">
        <f t="shared" si="405"/>
        <v>19610</v>
      </c>
      <c r="AG141" s="481">
        <f t="shared" si="405"/>
        <v>958</v>
      </c>
      <c r="AH141" s="481">
        <f t="shared" si="405"/>
        <v>11597</v>
      </c>
      <c r="AI141" s="481">
        <f t="shared" si="405"/>
        <v>4944</v>
      </c>
      <c r="AJ141" s="481">
        <f t="shared" si="405"/>
        <v>2360</v>
      </c>
      <c r="AK141" s="481">
        <f t="shared" si="405"/>
        <v>1341</v>
      </c>
      <c r="AL141" s="481">
        <f t="shared" si="405"/>
        <v>1694</v>
      </c>
      <c r="AM141" s="481">
        <f t="shared" si="405"/>
        <v>1421</v>
      </c>
      <c r="AN141" s="481">
        <f t="shared" si="405"/>
        <v>1200</v>
      </c>
      <c r="AO141" s="481">
        <f t="shared" si="405"/>
        <v>1489</v>
      </c>
      <c r="AP141" s="481">
        <f t="shared" si="405"/>
        <v>1227</v>
      </c>
      <c r="AQ141" s="481">
        <f t="shared" ref="AQ141:BV141" si="407">AQ203+AQ265+AQ327+AQ389+AQ451+AQ513+AQ575+AQ637+AQ699</f>
        <v>1760</v>
      </c>
      <c r="AR141" s="481">
        <f t="shared" si="407"/>
        <v>1378</v>
      </c>
      <c r="AS141" s="481">
        <f t="shared" si="407"/>
        <v>1394</v>
      </c>
      <c r="AT141" s="481">
        <f t="shared" si="407"/>
        <v>1210</v>
      </c>
      <c r="AU141" s="481">
        <f t="shared" si="407"/>
        <v>4440</v>
      </c>
      <c r="AV141" s="481">
        <f t="shared" si="407"/>
        <v>941</v>
      </c>
      <c r="AW141" s="481">
        <f t="shared" si="407"/>
        <v>1177</v>
      </c>
      <c r="AX141" s="481">
        <f t="shared" si="407"/>
        <v>627</v>
      </c>
      <c r="AY141" s="481">
        <f t="shared" si="407"/>
        <v>997</v>
      </c>
      <c r="AZ141" s="481">
        <f t="shared" si="407"/>
        <v>608</v>
      </c>
      <c r="BA141" s="481">
        <f t="shared" si="407"/>
        <v>654</v>
      </c>
      <c r="BB141" s="481">
        <f t="shared" si="407"/>
        <v>128</v>
      </c>
      <c r="BC141" s="481">
        <f t="shared" si="407"/>
        <v>789</v>
      </c>
      <c r="BD141" s="481">
        <f t="shared" si="407"/>
        <v>43</v>
      </c>
      <c r="BE141" s="481">
        <f t="shared" si="407"/>
        <v>20</v>
      </c>
      <c r="BF141" s="481">
        <f t="shared" si="407"/>
        <v>33</v>
      </c>
      <c r="BG141" s="481">
        <f t="shared" si="407"/>
        <v>26</v>
      </c>
      <c r="BH141" s="481">
        <f t="shared" si="407"/>
        <v>0</v>
      </c>
      <c r="BI141" s="481">
        <f t="shared" si="407"/>
        <v>0</v>
      </c>
      <c r="BJ141" s="481">
        <f t="shared" si="407"/>
        <v>0</v>
      </c>
      <c r="BK141" s="481">
        <f t="shared" si="407"/>
        <v>0</v>
      </c>
      <c r="BL141" s="481">
        <f t="shared" si="407"/>
        <v>0</v>
      </c>
      <c r="BM141" s="481">
        <f t="shared" si="407"/>
        <v>0</v>
      </c>
      <c r="BN141" s="481">
        <f t="shared" si="407"/>
        <v>0</v>
      </c>
      <c r="BO141" s="481">
        <f t="shared" si="407"/>
        <v>0</v>
      </c>
      <c r="BP141" s="481">
        <f t="shared" si="407"/>
        <v>0</v>
      </c>
      <c r="BQ141" s="481">
        <f t="shared" si="407"/>
        <v>0</v>
      </c>
      <c r="BR141" s="481">
        <f t="shared" si="407"/>
        <v>0</v>
      </c>
      <c r="BS141" s="481">
        <f t="shared" si="407"/>
        <v>0</v>
      </c>
      <c r="BT141" s="481">
        <f t="shared" si="407"/>
        <v>0</v>
      </c>
      <c r="BU141" s="481">
        <f t="shared" si="407"/>
        <v>0</v>
      </c>
      <c r="BV141" s="481">
        <f t="shared" si="407"/>
        <v>0</v>
      </c>
      <c r="BW141" s="481">
        <f t="shared" ref="BW141:CE141" si="408">BW203+BW265+BW327+BW389+BW451+BW513+BW575+BW637+BW699</f>
        <v>0</v>
      </c>
      <c r="BX141" s="481">
        <f t="shared" si="408"/>
        <v>0</v>
      </c>
      <c r="BY141" s="481">
        <f t="shared" si="408"/>
        <v>0</v>
      </c>
      <c r="BZ141" s="481">
        <f t="shared" si="408"/>
        <v>0</v>
      </c>
      <c r="CA141" s="481">
        <f t="shared" si="408"/>
        <v>0</v>
      </c>
      <c r="CB141" s="481">
        <f t="shared" si="408"/>
        <v>0</v>
      </c>
      <c r="CC141" s="481">
        <f t="shared" si="408"/>
        <v>0</v>
      </c>
      <c r="CD141" s="481">
        <f t="shared" si="408"/>
        <v>0</v>
      </c>
      <c r="CE141" s="481">
        <f t="shared" si="408"/>
        <v>0</v>
      </c>
      <c r="CF141" s="481"/>
      <c r="CG141" s="481">
        <f>ROUND(SUM(I141:CF141),0)</f>
        <v>689096</v>
      </c>
      <c r="CH141" s="123"/>
      <c r="CI141" s="123">
        <f t="shared" si="224"/>
        <v>0</v>
      </c>
      <c r="CJ141" s="481">
        <f t="shared" si="399"/>
        <v>8786</v>
      </c>
      <c r="CK141" s="481">
        <f t="shared" si="399"/>
        <v>58298</v>
      </c>
      <c r="CL141" s="481">
        <f t="shared" si="399"/>
        <v>368775</v>
      </c>
      <c r="CM141" s="481">
        <f t="shared" si="399"/>
        <v>226280</v>
      </c>
      <c r="CN141" s="481">
        <f t="shared" si="399"/>
        <v>20914</v>
      </c>
      <c r="CO141" s="481">
        <f t="shared" si="399"/>
        <v>6043</v>
      </c>
      <c r="CP141" s="481">
        <f t="shared" si="399"/>
        <v>0</v>
      </c>
      <c r="CQ141" s="481">
        <f t="shared" si="399"/>
        <v>0</v>
      </c>
      <c r="CR141" s="17"/>
      <c r="CS141" s="481">
        <f t="shared" si="400"/>
        <v>22225</v>
      </c>
      <c r="CT141" s="481">
        <f t="shared" si="400"/>
        <v>101302</v>
      </c>
      <c r="CU141" s="481">
        <f t="shared" si="400"/>
        <v>478040</v>
      </c>
      <c r="CV141" s="481">
        <f t="shared" si="400"/>
        <v>70077</v>
      </c>
      <c r="CW141" s="481">
        <f t="shared" si="400"/>
        <v>16413</v>
      </c>
      <c r="CX141" s="481">
        <f t="shared" si="400"/>
        <v>1039</v>
      </c>
      <c r="CY141" s="481">
        <f t="shared" si="400"/>
        <v>0</v>
      </c>
      <c r="CZ141" s="481">
        <f t="shared" si="400"/>
        <v>0</v>
      </c>
      <c r="DA141" s="138">
        <f t="shared" si="216"/>
        <v>0</v>
      </c>
    </row>
    <row r="142" spans="1:105" outlineLevel="1">
      <c r="A142" s="561" t="s">
        <v>150</v>
      </c>
      <c r="B142" s="300">
        <v>6.1999999999999998E-3</v>
      </c>
      <c r="C142" s="10">
        <f>'4a 1718 CS PC'!AP46</f>
        <v>6.1000000000000004E-3</v>
      </c>
      <c r="D142" s="10">
        <f>'4a 1718 CS PC'!AR46</f>
        <v>8.6E-3</v>
      </c>
      <c r="E142" s="10">
        <f>'4b 1819 CS PC'!AT46</f>
        <v>5.7999999999999996E-3</v>
      </c>
      <c r="F142" s="10">
        <f>'4b 1819 CS PC'!AQ46</f>
        <v>8.2000000000000007E-3</v>
      </c>
      <c r="G142" s="10">
        <f>'4c 1920 CS PC'!AS46</f>
        <v>5.7000000000000002E-3</v>
      </c>
      <c r="H142" s="10">
        <f>'4c 1920 CS PC'!AP46</f>
        <v>8.0999999999999996E-3</v>
      </c>
      <c r="I142" s="481">
        <f t="shared" si="394"/>
        <v>9</v>
      </c>
      <c r="J142" s="481">
        <f t="shared" si="394"/>
        <v>1769</v>
      </c>
      <c r="K142" s="481">
        <f t="shared" si="394"/>
        <v>2</v>
      </c>
      <c r="L142" s="481">
        <f t="shared" si="394"/>
        <v>1043</v>
      </c>
      <c r="M142" s="481">
        <f t="shared" si="394"/>
        <v>1765.1004</v>
      </c>
      <c r="N142" s="481">
        <f t="shared" si="394"/>
        <v>0</v>
      </c>
      <c r="O142" s="481">
        <f t="shared" si="394"/>
        <v>4855.9765000000007</v>
      </c>
      <c r="P142" s="481">
        <f t="shared" si="227"/>
        <v>-69.393600000000006</v>
      </c>
      <c r="Q142" s="481">
        <f t="shared" si="361"/>
        <v>-0.34160000000000001</v>
      </c>
      <c r="R142" s="481">
        <f t="shared" ref="R142:AP142" si="409">R204+R266+R328+R390+R452+R514+R576+R638+R700</f>
        <v>4583</v>
      </c>
      <c r="S142" s="481">
        <f t="shared" si="409"/>
        <v>3338</v>
      </c>
      <c r="T142" s="481">
        <f t="shared" si="409"/>
        <v>1</v>
      </c>
      <c r="U142" s="481">
        <f t="shared" ref="U142" si="410">U204+U266+U328+U390+U452+U514+U576+U638+U700</f>
        <v>8388</v>
      </c>
      <c r="V142" s="481">
        <f t="shared" si="304"/>
        <v>24274</v>
      </c>
      <c r="W142" s="481">
        <f t="shared" si="304"/>
        <v>40578</v>
      </c>
      <c r="X142" s="481">
        <f t="shared" si="409"/>
        <v>17805</v>
      </c>
      <c r="Y142" s="481">
        <f t="shared" si="409"/>
        <v>1832</v>
      </c>
      <c r="Z142" s="481">
        <f t="shared" si="409"/>
        <v>12889</v>
      </c>
      <c r="AA142" s="481">
        <f t="shared" si="409"/>
        <v>1171</v>
      </c>
      <c r="AB142" s="481">
        <f t="shared" si="409"/>
        <v>301</v>
      </c>
      <c r="AC142" s="481">
        <f t="shared" si="409"/>
        <v>402</v>
      </c>
      <c r="AD142" s="481">
        <f t="shared" si="409"/>
        <v>3672</v>
      </c>
      <c r="AE142" s="481">
        <f t="shared" si="409"/>
        <v>1199</v>
      </c>
      <c r="AF142" s="481">
        <f t="shared" si="409"/>
        <v>4071</v>
      </c>
      <c r="AG142" s="481">
        <f t="shared" si="409"/>
        <v>198</v>
      </c>
      <c r="AH142" s="481">
        <f t="shared" si="409"/>
        <v>2403</v>
      </c>
      <c r="AI142" s="481">
        <f t="shared" si="409"/>
        <v>1025</v>
      </c>
      <c r="AJ142" s="481">
        <f t="shared" si="409"/>
        <v>489</v>
      </c>
      <c r="AK142" s="481">
        <f t="shared" si="409"/>
        <v>278</v>
      </c>
      <c r="AL142" s="481">
        <f t="shared" si="409"/>
        <v>351</v>
      </c>
      <c r="AM142" s="481">
        <f t="shared" si="409"/>
        <v>295</v>
      </c>
      <c r="AN142" s="481">
        <f t="shared" si="409"/>
        <v>249</v>
      </c>
      <c r="AO142" s="481">
        <f t="shared" si="409"/>
        <v>310</v>
      </c>
      <c r="AP142" s="481">
        <f t="shared" si="409"/>
        <v>254</v>
      </c>
      <c r="AQ142" s="481">
        <f t="shared" ref="AQ142:BV142" si="411">AQ204+AQ266+AQ328+AQ390+AQ452+AQ514+AQ576+AQ638+AQ700</f>
        <v>365</v>
      </c>
      <c r="AR142" s="481">
        <f t="shared" si="411"/>
        <v>286</v>
      </c>
      <c r="AS142" s="481">
        <f t="shared" si="411"/>
        <v>289</v>
      </c>
      <c r="AT142" s="481">
        <f t="shared" si="411"/>
        <v>251</v>
      </c>
      <c r="AU142" s="481">
        <f t="shared" si="411"/>
        <v>920</v>
      </c>
      <c r="AV142" s="481">
        <f t="shared" si="411"/>
        <v>195</v>
      </c>
      <c r="AW142" s="481">
        <f t="shared" si="411"/>
        <v>244</v>
      </c>
      <c r="AX142" s="481">
        <f t="shared" si="411"/>
        <v>130</v>
      </c>
      <c r="AY142" s="481">
        <f t="shared" si="411"/>
        <v>207</v>
      </c>
      <c r="AZ142" s="481">
        <f t="shared" si="411"/>
        <v>126</v>
      </c>
      <c r="BA142" s="481">
        <f t="shared" si="411"/>
        <v>136</v>
      </c>
      <c r="BB142" s="481">
        <f t="shared" si="411"/>
        <v>27</v>
      </c>
      <c r="BC142" s="481">
        <f t="shared" si="411"/>
        <v>164</v>
      </c>
      <c r="BD142" s="481">
        <f t="shared" si="411"/>
        <v>9</v>
      </c>
      <c r="BE142" s="481">
        <f t="shared" si="411"/>
        <v>4</v>
      </c>
      <c r="BF142" s="481">
        <f t="shared" si="411"/>
        <v>7</v>
      </c>
      <c r="BG142" s="481">
        <f t="shared" si="411"/>
        <v>5</v>
      </c>
      <c r="BH142" s="481">
        <f t="shared" si="411"/>
        <v>0</v>
      </c>
      <c r="BI142" s="481">
        <f t="shared" si="411"/>
        <v>0</v>
      </c>
      <c r="BJ142" s="481">
        <f t="shared" si="411"/>
        <v>0</v>
      </c>
      <c r="BK142" s="481">
        <f t="shared" si="411"/>
        <v>0</v>
      </c>
      <c r="BL142" s="481">
        <f t="shared" si="411"/>
        <v>0</v>
      </c>
      <c r="BM142" s="481">
        <f t="shared" si="411"/>
        <v>0</v>
      </c>
      <c r="BN142" s="481">
        <f t="shared" si="411"/>
        <v>0</v>
      </c>
      <c r="BO142" s="481">
        <f t="shared" si="411"/>
        <v>0</v>
      </c>
      <c r="BP142" s="481">
        <f t="shared" si="411"/>
        <v>0</v>
      </c>
      <c r="BQ142" s="481">
        <f t="shared" si="411"/>
        <v>0</v>
      </c>
      <c r="BR142" s="481">
        <f t="shared" si="411"/>
        <v>0</v>
      </c>
      <c r="BS142" s="481">
        <f t="shared" si="411"/>
        <v>0</v>
      </c>
      <c r="BT142" s="481">
        <f t="shared" si="411"/>
        <v>0</v>
      </c>
      <c r="BU142" s="481">
        <f t="shared" si="411"/>
        <v>0</v>
      </c>
      <c r="BV142" s="481">
        <f t="shared" si="411"/>
        <v>0</v>
      </c>
      <c r="BW142" s="481">
        <f t="shared" ref="BW142:CE142" si="412">BW204+BW266+BW328+BW390+BW452+BW514+BW576+BW638+BW700</f>
        <v>0</v>
      </c>
      <c r="BX142" s="481">
        <f t="shared" si="412"/>
        <v>0</v>
      </c>
      <c r="BY142" s="481">
        <f t="shared" si="412"/>
        <v>0</v>
      </c>
      <c r="BZ142" s="481">
        <f t="shared" si="412"/>
        <v>0</v>
      </c>
      <c r="CA142" s="481">
        <f t="shared" si="412"/>
        <v>0</v>
      </c>
      <c r="CB142" s="481">
        <f t="shared" si="412"/>
        <v>0</v>
      </c>
      <c r="CC142" s="481">
        <f t="shared" si="412"/>
        <v>0</v>
      </c>
      <c r="CD142" s="481">
        <f t="shared" si="412"/>
        <v>0</v>
      </c>
      <c r="CE142" s="481">
        <f t="shared" si="412"/>
        <v>0</v>
      </c>
      <c r="CF142" s="481"/>
      <c r="CG142" s="481">
        <f>ROUND(SUM(I142:CF142),0)</f>
        <v>143095</v>
      </c>
      <c r="CH142" s="123"/>
      <c r="CI142" s="123">
        <f t="shared" si="224"/>
        <v>0</v>
      </c>
      <c r="CJ142" s="481">
        <f t="shared" si="399"/>
        <v>1780</v>
      </c>
      <c r="CK142" s="481">
        <f t="shared" si="399"/>
        <v>12177</v>
      </c>
      <c r="CL142" s="481">
        <f t="shared" si="399"/>
        <v>76579</v>
      </c>
      <c r="CM142" s="481">
        <f t="shared" si="399"/>
        <v>46968</v>
      </c>
      <c r="CN142" s="481">
        <f t="shared" si="399"/>
        <v>4337</v>
      </c>
      <c r="CO142" s="481">
        <f t="shared" si="399"/>
        <v>1254</v>
      </c>
      <c r="CP142" s="481">
        <f t="shared" si="399"/>
        <v>0</v>
      </c>
      <c r="CQ142" s="481">
        <f t="shared" si="399"/>
        <v>0</v>
      </c>
      <c r="CR142" s="17"/>
      <c r="CS142" s="481">
        <f t="shared" si="400"/>
        <v>4588</v>
      </c>
      <c r="CT142" s="481">
        <f t="shared" si="400"/>
        <v>21096</v>
      </c>
      <c r="CU142" s="481">
        <f t="shared" si="400"/>
        <v>99252</v>
      </c>
      <c r="CV142" s="481">
        <f t="shared" si="400"/>
        <v>14540</v>
      </c>
      <c r="CW142" s="481">
        <f t="shared" si="400"/>
        <v>3403</v>
      </c>
      <c r="CX142" s="481">
        <f t="shared" si="400"/>
        <v>216</v>
      </c>
      <c r="CY142" s="481">
        <f t="shared" si="400"/>
        <v>0</v>
      </c>
      <c r="CZ142" s="481">
        <f t="shared" si="400"/>
        <v>0</v>
      </c>
      <c r="DA142" s="138">
        <f t="shared" si="216"/>
        <v>0</v>
      </c>
    </row>
    <row r="143" spans="1:105" outlineLevel="1">
      <c r="A143" s="561" t="s">
        <v>151</v>
      </c>
      <c r="B143" s="300">
        <v>4.7000000000000002E-3</v>
      </c>
      <c r="C143" s="10">
        <f>'4a 1718 CS PC'!AP47</f>
        <v>4.7000000000000002E-3</v>
      </c>
      <c r="D143" s="10">
        <f>'4a 1718 CS PC'!AR47</f>
        <v>6.6E-3</v>
      </c>
      <c r="E143" s="10">
        <f>'4b 1819 CS PC'!AT47</f>
        <v>5.0000000000000001E-3</v>
      </c>
      <c r="F143" s="10">
        <f>'4b 1819 CS PC'!AQ47</f>
        <v>7.1000000000000004E-3</v>
      </c>
      <c r="G143" s="10">
        <f>'4c 1920 CS PC'!AS47</f>
        <v>5.1000000000000004E-3</v>
      </c>
      <c r="H143" s="10">
        <f>'4c 1920 CS PC'!AP47</f>
        <v>7.3000000000000001E-3</v>
      </c>
      <c r="I143" s="481">
        <f t="shared" si="394"/>
        <v>7</v>
      </c>
      <c r="J143" s="481">
        <f t="shared" si="394"/>
        <v>1341</v>
      </c>
      <c r="K143" s="481">
        <f t="shared" si="394"/>
        <v>1</v>
      </c>
      <c r="L143" s="481">
        <f t="shared" si="394"/>
        <v>803</v>
      </c>
      <c r="M143" s="481">
        <f t="shared" si="394"/>
        <v>1359.4708000000001</v>
      </c>
      <c r="N143" s="481">
        <f t="shared" si="394"/>
        <v>0</v>
      </c>
      <c r="O143" s="481">
        <f t="shared" si="394"/>
        <v>3741.9654999999998</v>
      </c>
      <c r="P143" s="481">
        <f t="shared" si="227"/>
        <v>-53.467200000000005</v>
      </c>
      <c r="Q143" s="481">
        <f t="shared" si="361"/>
        <v>-0.26319999999999999</v>
      </c>
      <c r="R143" s="481">
        <f t="shared" ref="R143:AP143" si="413">R205+R267+R329+R391+R453+R515+R577+R639+R701</f>
        <v>3532</v>
      </c>
      <c r="S143" s="481">
        <f t="shared" si="413"/>
        <v>2878</v>
      </c>
      <c r="T143" s="481">
        <f t="shared" si="413"/>
        <v>0</v>
      </c>
      <c r="U143" s="481">
        <f t="shared" ref="U143" si="414">U205+U267+U329+U391+U453+U515+U577+U639+U701</f>
        <v>7250</v>
      </c>
      <c r="V143" s="481">
        <f t="shared" si="304"/>
        <v>20993</v>
      </c>
      <c r="W143" s="481">
        <f t="shared" si="304"/>
        <v>35122</v>
      </c>
      <c r="X143" s="481">
        <f t="shared" si="413"/>
        <v>16040</v>
      </c>
      <c r="Y143" s="481">
        <f t="shared" si="413"/>
        <v>1639</v>
      </c>
      <c r="Z143" s="481">
        <f t="shared" si="413"/>
        <v>11611</v>
      </c>
      <c r="AA143" s="481">
        <f t="shared" si="413"/>
        <v>1049</v>
      </c>
      <c r="AB143" s="481">
        <f t="shared" si="413"/>
        <v>270</v>
      </c>
      <c r="AC143" s="481">
        <f t="shared" si="413"/>
        <v>360</v>
      </c>
      <c r="AD143" s="481">
        <f t="shared" si="413"/>
        <v>3305</v>
      </c>
      <c r="AE143" s="481">
        <f t="shared" si="413"/>
        <v>1073</v>
      </c>
      <c r="AF143" s="481">
        <f t="shared" si="413"/>
        <v>3662</v>
      </c>
      <c r="AG143" s="481">
        <f t="shared" si="413"/>
        <v>178</v>
      </c>
      <c r="AH143" s="481">
        <f t="shared" si="413"/>
        <v>2149</v>
      </c>
      <c r="AI143" s="481">
        <f t="shared" si="413"/>
        <v>917</v>
      </c>
      <c r="AJ143" s="481">
        <f t="shared" si="413"/>
        <v>437</v>
      </c>
      <c r="AK143" s="481">
        <f t="shared" si="413"/>
        <v>249</v>
      </c>
      <c r="AL143" s="481">
        <f t="shared" si="413"/>
        <v>315</v>
      </c>
      <c r="AM143" s="481">
        <f t="shared" si="413"/>
        <v>264</v>
      </c>
      <c r="AN143" s="481">
        <f t="shared" si="413"/>
        <v>223</v>
      </c>
      <c r="AO143" s="481">
        <f t="shared" si="413"/>
        <v>278</v>
      </c>
      <c r="AP143" s="481">
        <f t="shared" si="413"/>
        <v>228</v>
      </c>
      <c r="AQ143" s="481">
        <f t="shared" ref="AQ143:BV143" si="415">AQ205+AQ267+AQ329+AQ391+AQ453+AQ515+AQ577+AQ639+AQ701</f>
        <v>326</v>
      </c>
      <c r="AR143" s="481">
        <f t="shared" si="415"/>
        <v>256</v>
      </c>
      <c r="AS143" s="481">
        <f t="shared" si="415"/>
        <v>259</v>
      </c>
      <c r="AT143" s="481">
        <f t="shared" si="415"/>
        <v>224</v>
      </c>
      <c r="AU143" s="481">
        <f t="shared" si="415"/>
        <v>823</v>
      </c>
      <c r="AV143" s="481">
        <f t="shared" si="415"/>
        <v>175</v>
      </c>
      <c r="AW143" s="481">
        <f t="shared" si="415"/>
        <v>218</v>
      </c>
      <c r="AX143" s="481">
        <f t="shared" si="415"/>
        <v>116</v>
      </c>
      <c r="AY143" s="481">
        <f t="shared" si="415"/>
        <v>185</v>
      </c>
      <c r="AZ143" s="481">
        <f t="shared" si="415"/>
        <v>113</v>
      </c>
      <c r="BA143" s="481">
        <f t="shared" si="415"/>
        <v>121</v>
      </c>
      <c r="BB143" s="481">
        <f t="shared" si="415"/>
        <v>24</v>
      </c>
      <c r="BC143" s="481">
        <f t="shared" si="415"/>
        <v>146</v>
      </c>
      <c r="BD143" s="481">
        <f t="shared" si="415"/>
        <v>8</v>
      </c>
      <c r="BE143" s="481">
        <f t="shared" si="415"/>
        <v>4</v>
      </c>
      <c r="BF143" s="481">
        <f t="shared" si="415"/>
        <v>6</v>
      </c>
      <c r="BG143" s="481">
        <f t="shared" si="415"/>
        <v>5</v>
      </c>
      <c r="BH143" s="481">
        <f t="shared" si="415"/>
        <v>0</v>
      </c>
      <c r="BI143" s="481">
        <f t="shared" si="415"/>
        <v>0</v>
      </c>
      <c r="BJ143" s="481">
        <f t="shared" si="415"/>
        <v>0</v>
      </c>
      <c r="BK143" s="481">
        <f t="shared" si="415"/>
        <v>0</v>
      </c>
      <c r="BL143" s="481">
        <f t="shared" si="415"/>
        <v>0</v>
      </c>
      <c r="BM143" s="481">
        <f t="shared" si="415"/>
        <v>0</v>
      </c>
      <c r="BN143" s="481">
        <f t="shared" si="415"/>
        <v>0</v>
      </c>
      <c r="BO143" s="481">
        <f t="shared" si="415"/>
        <v>0</v>
      </c>
      <c r="BP143" s="481">
        <f t="shared" si="415"/>
        <v>0</v>
      </c>
      <c r="BQ143" s="481">
        <f t="shared" si="415"/>
        <v>0</v>
      </c>
      <c r="BR143" s="481">
        <f t="shared" si="415"/>
        <v>0</v>
      </c>
      <c r="BS143" s="481">
        <f t="shared" si="415"/>
        <v>0</v>
      </c>
      <c r="BT143" s="481">
        <f t="shared" si="415"/>
        <v>0</v>
      </c>
      <c r="BU143" s="481">
        <f t="shared" si="415"/>
        <v>0</v>
      </c>
      <c r="BV143" s="481">
        <f t="shared" si="415"/>
        <v>0</v>
      </c>
      <c r="BW143" s="481">
        <f t="shared" ref="BW143:CE143" si="416">BW205+BW267+BW329+BW391+BW453+BW515+BW577+BW639+BW701</f>
        <v>0</v>
      </c>
      <c r="BX143" s="481">
        <f t="shared" si="416"/>
        <v>0</v>
      </c>
      <c r="BY143" s="481">
        <f t="shared" si="416"/>
        <v>0</v>
      </c>
      <c r="BZ143" s="481">
        <f t="shared" si="416"/>
        <v>0</v>
      </c>
      <c r="CA143" s="481">
        <f t="shared" si="416"/>
        <v>0</v>
      </c>
      <c r="CB143" s="481">
        <f t="shared" si="416"/>
        <v>0</v>
      </c>
      <c r="CC143" s="481">
        <f t="shared" si="416"/>
        <v>0</v>
      </c>
      <c r="CD143" s="481">
        <f t="shared" si="416"/>
        <v>0</v>
      </c>
      <c r="CE143" s="481">
        <f t="shared" si="416"/>
        <v>0</v>
      </c>
      <c r="CF143" s="481"/>
      <c r="CG143" s="481">
        <f>ROUND(SUM(I143:CF143),0)</f>
        <v>124231</v>
      </c>
      <c r="CH143" s="123"/>
      <c r="CI143" s="123">
        <f t="shared" si="224"/>
        <v>0</v>
      </c>
      <c r="CJ143" s="481">
        <f t="shared" si="399"/>
        <v>1349</v>
      </c>
      <c r="CK143" s="481">
        <f t="shared" si="399"/>
        <v>9383</v>
      </c>
      <c r="CL143" s="481">
        <f t="shared" si="399"/>
        <v>66243</v>
      </c>
      <c r="CM143" s="481">
        <f t="shared" si="399"/>
        <v>42253</v>
      </c>
      <c r="CN143" s="481">
        <f t="shared" si="399"/>
        <v>3882</v>
      </c>
      <c r="CO143" s="481">
        <f t="shared" si="399"/>
        <v>1121</v>
      </c>
      <c r="CP143" s="481">
        <f t="shared" si="399"/>
        <v>0</v>
      </c>
      <c r="CQ143" s="481">
        <f t="shared" si="399"/>
        <v>0</v>
      </c>
      <c r="CR143" s="17"/>
      <c r="CS143" s="481">
        <f t="shared" si="400"/>
        <v>3513</v>
      </c>
      <c r="CT143" s="481">
        <f t="shared" si="400"/>
        <v>17347</v>
      </c>
      <c r="CU143" s="481">
        <f t="shared" si="400"/>
        <v>87084</v>
      </c>
      <c r="CV143" s="481">
        <f t="shared" si="400"/>
        <v>13050</v>
      </c>
      <c r="CW143" s="481">
        <f t="shared" si="400"/>
        <v>3044</v>
      </c>
      <c r="CX143" s="481">
        <f t="shared" si="400"/>
        <v>193</v>
      </c>
      <c r="CY143" s="481">
        <f t="shared" si="400"/>
        <v>0</v>
      </c>
      <c r="CZ143" s="481">
        <f t="shared" si="400"/>
        <v>0</v>
      </c>
      <c r="DA143" s="138">
        <f t="shared" si="216"/>
        <v>0</v>
      </c>
    </row>
    <row r="144" spans="1:105" outlineLevel="1">
      <c r="A144" s="561" t="s">
        <v>152</v>
      </c>
      <c r="B144" s="300">
        <v>1E-4</v>
      </c>
      <c r="C144" s="10">
        <f>'4a 1718 CS PC'!AP48</f>
        <v>1E-4</v>
      </c>
      <c r="D144" s="10">
        <f>'4a 1718 CS PC'!AR48</f>
        <v>1E-4</v>
      </c>
      <c r="E144" s="10">
        <f>'4b 1819 CS PC'!AT48</f>
        <v>1E-4</v>
      </c>
      <c r="F144" s="10">
        <f>'4b 1819 CS PC'!AQ48</f>
        <v>1E-4</v>
      </c>
      <c r="G144" s="10">
        <f>'4c 1920 CS PC'!AS48</f>
        <v>1E-4</v>
      </c>
      <c r="H144" s="10">
        <f>'4c 1920 CS PC'!AP48</f>
        <v>1E-4</v>
      </c>
      <c r="I144" s="481">
        <f t="shared" si="394"/>
        <v>0</v>
      </c>
      <c r="J144" s="481">
        <f t="shared" si="394"/>
        <v>29</v>
      </c>
      <c r="K144" s="481">
        <f t="shared" si="394"/>
        <v>0</v>
      </c>
      <c r="L144" s="481">
        <f t="shared" si="394"/>
        <v>17</v>
      </c>
      <c r="M144" s="481">
        <f t="shared" si="394"/>
        <v>28.116400000000002</v>
      </c>
      <c r="N144" s="481">
        <f t="shared" si="394"/>
        <v>0</v>
      </c>
      <c r="O144" s="481">
        <f t="shared" si="394"/>
        <v>79.78649999999999</v>
      </c>
      <c r="P144" s="481">
        <f t="shared" si="227"/>
        <v>-1.1375999999999999</v>
      </c>
      <c r="Q144" s="481">
        <f t="shared" si="361"/>
        <v>-5.5999999999999999E-3</v>
      </c>
      <c r="R144" s="481">
        <f t="shared" ref="R144:AP144" si="417">R206+R268+R330+R392+R454+R516+R578+R640+R702</f>
        <v>75</v>
      </c>
      <c r="S144" s="481">
        <f t="shared" si="417"/>
        <v>57</v>
      </c>
      <c r="T144" s="481">
        <f t="shared" si="417"/>
        <v>0</v>
      </c>
      <c r="U144" s="481">
        <f t="shared" ref="U144" si="418">U206+U268+U330+U392+U454+U516+U578+U640+U702</f>
        <v>120</v>
      </c>
      <c r="V144" s="481">
        <f t="shared" si="304"/>
        <v>331</v>
      </c>
      <c r="W144" s="481">
        <f t="shared" si="304"/>
        <v>513</v>
      </c>
      <c r="X144" s="481">
        <f t="shared" si="417"/>
        <v>227</v>
      </c>
      <c r="Y144" s="481">
        <f t="shared" si="417"/>
        <v>32</v>
      </c>
      <c r="Z144" s="481">
        <f t="shared" si="417"/>
        <v>163</v>
      </c>
      <c r="AA144" s="481">
        <f t="shared" si="417"/>
        <v>20</v>
      </c>
      <c r="AB144" s="481">
        <f t="shared" si="417"/>
        <v>4</v>
      </c>
      <c r="AC144" s="481">
        <f t="shared" si="417"/>
        <v>7</v>
      </c>
      <c r="AD144" s="481">
        <f t="shared" si="417"/>
        <v>51</v>
      </c>
      <c r="AE144" s="481">
        <f t="shared" si="417"/>
        <v>20</v>
      </c>
      <c r="AF144" s="481">
        <f t="shared" si="417"/>
        <v>54</v>
      </c>
      <c r="AG144" s="481">
        <f t="shared" si="417"/>
        <v>3</v>
      </c>
      <c r="AH144" s="481">
        <f t="shared" si="417"/>
        <v>43</v>
      </c>
      <c r="AI144" s="481">
        <f t="shared" si="417"/>
        <v>19</v>
      </c>
      <c r="AJ144" s="481">
        <f t="shared" si="417"/>
        <v>7</v>
      </c>
      <c r="AK144" s="481">
        <f t="shared" si="417"/>
        <v>4</v>
      </c>
      <c r="AL144" s="481">
        <f t="shared" si="417"/>
        <v>5</v>
      </c>
      <c r="AM144" s="481">
        <f t="shared" si="417"/>
        <v>5</v>
      </c>
      <c r="AN144" s="481">
        <f t="shared" si="417"/>
        <v>4</v>
      </c>
      <c r="AO144" s="481">
        <f t="shared" si="417"/>
        <v>6</v>
      </c>
      <c r="AP144" s="481">
        <f t="shared" si="417"/>
        <v>4</v>
      </c>
      <c r="AQ144" s="481">
        <f t="shared" ref="AQ144:BV144" si="419">AQ206+AQ268+AQ330+AQ392+AQ454+AQ516+AQ578+AQ640+AQ702</f>
        <v>6</v>
      </c>
      <c r="AR144" s="481">
        <f t="shared" si="419"/>
        <v>5</v>
      </c>
      <c r="AS144" s="481">
        <f t="shared" si="419"/>
        <v>5</v>
      </c>
      <c r="AT144" s="481">
        <f t="shared" si="419"/>
        <v>4</v>
      </c>
      <c r="AU144" s="481">
        <f t="shared" si="419"/>
        <v>17</v>
      </c>
      <c r="AV144" s="481">
        <f t="shared" si="419"/>
        <v>3</v>
      </c>
      <c r="AW144" s="481">
        <f t="shared" si="419"/>
        <v>4</v>
      </c>
      <c r="AX144" s="481">
        <f t="shared" si="419"/>
        <v>2</v>
      </c>
      <c r="AY144" s="481">
        <f t="shared" si="419"/>
        <v>4</v>
      </c>
      <c r="AZ144" s="481">
        <f t="shared" si="419"/>
        <v>2</v>
      </c>
      <c r="BA144" s="481">
        <f t="shared" si="419"/>
        <v>2</v>
      </c>
      <c r="BB144" s="481">
        <f t="shared" si="419"/>
        <v>0</v>
      </c>
      <c r="BC144" s="481">
        <f t="shared" si="419"/>
        <v>3</v>
      </c>
      <c r="BD144" s="481">
        <f t="shared" si="419"/>
        <v>0</v>
      </c>
      <c r="BE144" s="481">
        <f t="shared" si="419"/>
        <v>0</v>
      </c>
      <c r="BF144" s="481">
        <f t="shared" si="419"/>
        <v>0</v>
      </c>
      <c r="BG144" s="481">
        <f t="shared" si="419"/>
        <v>0</v>
      </c>
      <c r="BH144" s="481">
        <f t="shared" si="419"/>
        <v>0</v>
      </c>
      <c r="BI144" s="481">
        <f t="shared" si="419"/>
        <v>0</v>
      </c>
      <c r="BJ144" s="481">
        <f t="shared" si="419"/>
        <v>0</v>
      </c>
      <c r="BK144" s="481">
        <f t="shared" si="419"/>
        <v>0</v>
      </c>
      <c r="BL144" s="481">
        <f t="shared" si="419"/>
        <v>0</v>
      </c>
      <c r="BM144" s="481">
        <f t="shared" si="419"/>
        <v>0</v>
      </c>
      <c r="BN144" s="481">
        <f t="shared" si="419"/>
        <v>0</v>
      </c>
      <c r="BO144" s="481">
        <f t="shared" si="419"/>
        <v>0</v>
      </c>
      <c r="BP144" s="481">
        <f t="shared" si="419"/>
        <v>0</v>
      </c>
      <c r="BQ144" s="481">
        <f t="shared" si="419"/>
        <v>0</v>
      </c>
      <c r="BR144" s="481">
        <f t="shared" si="419"/>
        <v>0</v>
      </c>
      <c r="BS144" s="481">
        <f t="shared" si="419"/>
        <v>0</v>
      </c>
      <c r="BT144" s="481">
        <f t="shared" si="419"/>
        <v>0</v>
      </c>
      <c r="BU144" s="481">
        <f t="shared" si="419"/>
        <v>0</v>
      </c>
      <c r="BV144" s="481">
        <f t="shared" si="419"/>
        <v>0</v>
      </c>
      <c r="BW144" s="481">
        <f t="shared" ref="BW144:CE144" si="420">BW206+BW268+BW330+BW392+BW454+BW516+BW578+BW640+BW702</f>
        <v>0</v>
      </c>
      <c r="BX144" s="481">
        <f t="shared" si="420"/>
        <v>0</v>
      </c>
      <c r="BY144" s="481">
        <f t="shared" si="420"/>
        <v>0</v>
      </c>
      <c r="BZ144" s="481">
        <f t="shared" si="420"/>
        <v>0</v>
      </c>
      <c r="CA144" s="481">
        <f t="shared" si="420"/>
        <v>0</v>
      </c>
      <c r="CB144" s="481">
        <f t="shared" si="420"/>
        <v>0</v>
      </c>
      <c r="CC144" s="481">
        <f t="shared" si="420"/>
        <v>0</v>
      </c>
      <c r="CD144" s="481">
        <f t="shared" si="420"/>
        <v>0</v>
      </c>
      <c r="CE144" s="481">
        <f t="shared" si="420"/>
        <v>0</v>
      </c>
      <c r="CF144" s="481"/>
      <c r="CG144" s="481">
        <f>ROUND(SUM(I144:CF144),0)</f>
        <v>1984</v>
      </c>
      <c r="CH144" s="123"/>
      <c r="CI144" s="123">
        <f t="shared" si="224"/>
        <v>0</v>
      </c>
      <c r="CJ144" s="481">
        <f t="shared" si="399"/>
        <v>29</v>
      </c>
      <c r="CK144" s="481">
        <f t="shared" si="399"/>
        <v>199</v>
      </c>
      <c r="CL144" s="481">
        <f t="shared" si="399"/>
        <v>1021</v>
      </c>
      <c r="CM144" s="481">
        <f t="shared" si="399"/>
        <v>643</v>
      </c>
      <c r="CN144" s="481">
        <f t="shared" si="399"/>
        <v>72</v>
      </c>
      <c r="CO144" s="481">
        <f t="shared" si="399"/>
        <v>20</v>
      </c>
      <c r="CP144" s="481">
        <f t="shared" si="399"/>
        <v>0</v>
      </c>
      <c r="CQ144" s="481">
        <f t="shared" si="399"/>
        <v>0</v>
      </c>
      <c r="CR144" s="17"/>
      <c r="CS144" s="481">
        <f t="shared" si="400"/>
        <v>75</v>
      </c>
      <c r="CT144" s="481">
        <f t="shared" si="400"/>
        <v>330</v>
      </c>
      <c r="CU144" s="481">
        <f t="shared" si="400"/>
        <v>1297</v>
      </c>
      <c r="CV144" s="481">
        <f t="shared" si="400"/>
        <v>221</v>
      </c>
      <c r="CW144" s="481">
        <f t="shared" si="400"/>
        <v>58</v>
      </c>
      <c r="CX144" s="481">
        <f t="shared" si="400"/>
        <v>3</v>
      </c>
      <c r="CY144" s="481">
        <f t="shared" si="400"/>
        <v>0</v>
      </c>
      <c r="CZ144" s="481">
        <f t="shared" si="400"/>
        <v>0</v>
      </c>
      <c r="DA144" s="138">
        <f t="shared" si="216"/>
        <v>0</v>
      </c>
    </row>
    <row r="145" spans="1:106" outlineLevel="1">
      <c r="A145" s="561" t="s">
        <v>153</v>
      </c>
      <c r="B145" s="300">
        <v>1.4E-3</v>
      </c>
      <c r="C145" s="10">
        <f>'4a 1718 CS PC'!AP49</f>
        <v>1.4E-3</v>
      </c>
      <c r="D145" s="10">
        <f>'4a 1718 CS PC'!AR49</f>
        <v>2E-3</v>
      </c>
      <c r="E145" s="10">
        <f>'4b 1819 CS PC'!AT49</f>
        <v>1.5E-3</v>
      </c>
      <c r="F145" s="10">
        <f>'4b 1819 CS PC'!AQ49</f>
        <v>2.0999999999999999E-3</v>
      </c>
      <c r="G145" s="10">
        <f>'4c 1920 CS PC'!AS49</f>
        <v>1.5E-3</v>
      </c>
      <c r="H145" s="10">
        <f>'4c 1920 CS PC'!AP49</f>
        <v>2.0999999999999999E-3</v>
      </c>
      <c r="I145" s="481">
        <f t="shared" si="394"/>
        <v>2</v>
      </c>
      <c r="J145" s="481">
        <f t="shared" si="394"/>
        <v>399</v>
      </c>
      <c r="K145" s="481">
        <f t="shared" si="394"/>
        <v>0</v>
      </c>
      <c r="L145" s="481">
        <f t="shared" si="394"/>
        <v>239</v>
      </c>
      <c r="M145" s="481">
        <f t="shared" si="394"/>
        <v>405.62959999999998</v>
      </c>
      <c r="N145" s="481">
        <f t="shared" si="394"/>
        <v>0</v>
      </c>
      <c r="O145" s="481">
        <f t="shared" si="394"/>
        <v>1114.011</v>
      </c>
      <c r="P145" s="481">
        <f t="shared" si="227"/>
        <v>-15.926399999999999</v>
      </c>
      <c r="Q145" s="481">
        <f t="shared" si="361"/>
        <v>-7.8399999999999997E-2</v>
      </c>
      <c r="R145" s="481">
        <f t="shared" ref="R145:AP145" si="421">R207+R269+R331+R393+R455+R517+R579+R641+R703</f>
        <v>1050</v>
      </c>
      <c r="S145" s="481">
        <f t="shared" si="421"/>
        <v>863</v>
      </c>
      <c r="T145" s="481">
        <f t="shared" si="421"/>
        <v>0</v>
      </c>
      <c r="U145" s="481">
        <f t="shared" ref="U145" si="422">U207+U269+U331+U393+U455+U517+U579+U641+U703</f>
        <v>2156</v>
      </c>
      <c r="V145" s="481">
        <f t="shared" si="304"/>
        <v>6235</v>
      </c>
      <c r="W145" s="481">
        <f t="shared" si="304"/>
        <v>10401</v>
      </c>
      <c r="X145" s="481">
        <f t="shared" si="421"/>
        <v>4620</v>
      </c>
      <c r="Y145" s="481">
        <f t="shared" si="421"/>
        <v>483</v>
      </c>
      <c r="Z145" s="481">
        <f t="shared" si="421"/>
        <v>3346</v>
      </c>
      <c r="AA145" s="481">
        <f t="shared" si="421"/>
        <v>309</v>
      </c>
      <c r="AB145" s="481">
        <f t="shared" si="421"/>
        <v>79</v>
      </c>
      <c r="AC145" s="481">
        <f t="shared" si="421"/>
        <v>106</v>
      </c>
      <c r="AD145" s="481">
        <f t="shared" si="421"/>
        <v>953</v>
      </c>
      <c r="AE145" s="481">
        <f t="shared" si="421"/>
        <v>315</v>
      </c>
      <c r="AF145" s="481">
        <f t="shared" si="421"/>
        <v>1059</v>
      </c>
      <c r="AG145" s="481">
        <f t="shared" si="421"/>
        <v>52</v>
      </c>
      <c r="AH145" s="481">
        <f t="shared" si="421"/>
        <v>632</v>
      </c>
      <c r="AI145" s="481">
        <f t="shared" si="421"/>
        <v>270</v>
      </c>
      <c r="AJ145" s="481">
        <f t="shared" si="421"/>
        <v>130</v>
      </c>
      <c r="AK145" s="481">
        <f t="shared" si="421"/>
        <v>73</v>
      </c>
      <c r="AL145" s="481">
        <f t="shared" si="421"/>
        <v>92</v>
      </c>
      <c r="AM145" s="481">
        <f t="shared" si="421"/>
        <v>78</v>
      </c>
      <c r="AN145" s="481">
        <f t="shared" si="421"/>
        <v>65</v>
      </c>
      <c r="AO145" s="481">
        <f t="shared" si="421"/>
        <v>82</v>
      </c>
      <c r="AP145" s="481">
        <f t="shared" si="421"/>
        <v>67</v>
      </c>
      <c r="AQ145" s="481">
        <f t="shared" ref="AQ145:BV145" si="423">AQ207+AQ269+AQ331+AQ393+AQ455+AQ517+AQ579+AQ641+AQ703</f>
        <v>96</v>
      </c>
      <c r="AR145" s="481">
        <f t="shared" si="423"/>
        <v>75</v>
      </c>
      <c r="AS145" s="481">
        <f t="shared" si="423"/>
        <v>76</v>
      </c>
      <c r="AT145" s="481">
        <f t="shared" si="423"/>
        <v>66</v>
      </c>
      <c r="AU145" s="481">
        <f t="shared" si="423"/>
        <v>243</v>
      </c>
      <c r="AV145" s="481">
        <f t="shared" si="423"/>
        <v>53</v>
      </c>
      <c r="AW145" s="481">
        <f t="shared" si="423"/>
        <v>64</v>
      </c>
      <c r="AX145" s="481">
        <f t="shared" si="423"/>
        <v>34</v>
      </c>
      <c r="AY145" s="481">
        <f t="shared" si="423"/>
        <v>54</v>
      </c>
      <c r="AZ145" s="481">
        <f t="shared" si="423"/>
        <v>33</v>
      </c>
      <c r="BA145" s="481">
        <f t="shared" si="423"/>
        <v>36</v>
      </c>
      <c r="BB145" s="481">
        <f t="shared" si="423"/>
        <v>7</v>
      </c>
      <c r="BC145" s="481">
        <f t="shared" si="423"/>
        <v>43</v>
      </c>
      <c r="BD145" s="481">
        <f t="shared" si="423"/>
        <v>2</v>
      </c>
      <c r="BE145" s="481">
        <f t="shared" si="423"/>
        <v>1</v>
      </c>
      <c r="BF145" s="481">
        <f t="shared" si="423"/>
        <v>2</v>
      </c>
      <c r="BG145" s="481">
        <f t="shared" si="423"/>
        <v>1</v>
      </c>
      <c r="BH145" s="481">
        <f t="shared" si="423"/>
        <v>0</v>
      </c>
      <c r="BI145" s="481">
        <f t="shared" si="423"/>
        <v>0</v>
      </c>
      <c r="BJ145" s="481">
        <f t="shared" si="423"/>
        <v>0</v>
      </c>
      <c r="BK145" s="481">
        <f t="shared" si="423"/>
        <v>0</v>
      </c>
      <c r="BL145" s="481">
        <f t="shared" si="423"/>
        <v>0</v>
      </c>
      <c r="BM145" s="481">
        <f t="shared" si="423"/>
        <v>0</v>
      </c>
      <c r="BN145" s="481">
        <f t="shared" si="423"/>
        <v>0</v>
      </c>
      <c r="BO145" s="481">
        <f t="shared" si="423"/>
        <v>0</v>
      </c>
      <c r="BP145" s="481">
        <f t="shared" si="423"/>
        <v>0</v>
      </c>
      <c r="BQ145" s="481">
        <f t="shared" si="423"/>
        <v>0</v>
      </c>
      <c r="BR145" s="481">
        <f t="shared" si="423"/>
        <v>0</v>
      </c>
      <c r="BS145" s="481">
        <f t="shared" si="423"/>
        <v>0</v>
      </c>
      <c r="BT145" s="481">
        <f t="shared" si="423"/>
        <v>0</v>
      </c>
      <c r="BU145" s="481">
        <f t="shared" si="423"/>
        <v>0</v>
      </c>
      <c r="BV145" s="481">
        <f t="shared" si="423"/>
        <v>0</v>
      </c>
      <c r="BW145" s="481">
        <f t="shared" ref="BW145:CE145" si="424">BW207+BW269+BW331+BW393+BW455+BW517+BW579+BW641+BW703</f>
        <v>0</v>
      </c>
      <c r="BX145" s="481">
        <f t="shared" si="424"/>
        <v>0</v>
      </c>
      <c r="BY145" s="481">
        <f t="shared" si="424"/>
        <v>0</v>
      </c>
      <c r="BZ145" s="481">
        <f t="shared" si="424"/>
        <v>0</v>
      </c>
      <c r="CA145" s="481">
        <f t="shared" si="424"/>
        <v>0</v>
      </c>
      <c r="CB145" s="481">
        <f t="shared" si="424"/>
        <v>0</v>
      </c>
      <c r="CC145" s="481">
        <f t="shared" si="424"/>
        <v>0</v>
      </c>
      <c r="CD145" s="481">
        <f t="shared" si="424"/>
        <v>0</v>
      </c>
      <c r="CE145" s="481">
        <f t="shared" si="424"/>
        <v>0</v>
      </c>
      <c r="CF145" s="481"/>
      <c r="CG145" s="481">
        <f>ROUND(SUM(I145:CF145),0)</f>
        <v>36546</v>
      </c>
      <c r="CH145" s="123"/>
      <c r="CI145" s="123">
        <f t="shared" si="224"/>
        <v>0</v>
      </c>
      <c r="CJ145" s="481">
        <f t="shared" si="399"/>
        <v>401</v>
      </c>
      <c r="CK145" s="481">
        <f t="shared" si="399"/>
        <v>2793</v>
      </c>
      <c r="CL145" s="481">
        <f t="shared" si="399"/>
        <v>19655</v>
      </c>
      <c r="CM145" s="481">
        <f t="shared" si="399"/>
        <v>12224</v>
      </c>
      <c r="CN145" s="481">
        <f t="shared" si="399"/>
        <v>1143</v>
      </c>
      <c r="CO145" s="481">
        <f t="shared" si="399"/>
        <v>330</v>
      </c>
      <c r="CP145" s="481">
        <f t="shared" si="399"/>
        <v>0</v>
      </c>
      <c r="CQ145" s="481">
        <f t="shared" si="399"/>
        <v>0</v>
      </c>
      <c r="CR145" s="17"/>
      <c r="CS145" s="481">
        <f t="shared" si="400"/>
        <v>1045</v>
      </c>
      <c r="CT145" s="481">
        <f t="shared" si="400"/>
        <v>5168</v>
      </c>
      <c r="CU145" s="481">
        <f t="shared" si="400"/>
        <v>25579</v>
      </c>
      <c r="CV145" s="481">
        <f t="shared" si="400"/>
        <v>3801</v>
      </c>
      <c r="CW145" s="481">
        <f t="shared" si="400"/>
        <v>897</v>
      </c>
      <c r="CX145" s="481">
        <f t="shared" si="400"/>
        <v>56</v>
      </c>
      <c r="CY145" s="481">
        <f t="shared" si="400"/>
        <v>0</v>
      </c>
      <c r="CZ145" s="481">
        <f t="shared" si="400"/>
        <v>0</v>
      </c>
      <c r="DA145" s="138">
        <f t="shared" si="216"/>
        <v>0</v>
      </c>
    </row>
    <row r="146" spans="1:106" outlineLevel="1">
      <c r="A146" s="561" t="s">
        <v>154</v>
      </c>
      <c r="B146" s="300">
        <v>9.1999999999999998E-3</v>
      </c>
      <c r="C146" s="10">
        <f>'4a 1718 CS PC'!AP50</f>
        <v>9.1000000000000004E-3</v>
      </c>
      <c r="D146" s="10">
        <f>'4a 1718 CS PC'!AR50</f>
        <v>1.2800000000000001E-2</v>
      </c>
      <c r="E146" s="10">
        <f>'4b 1819 CS PC'!AT50</f>
        <v>9.1000000000000004E-3</v>
      </c>
      <c r="F146" s="10">
        <f>'4b 1819 CS PC'!AQ50</f>
        <v>1.29E-2</v>
      </c>
      <c r="G146" s="10">
        <f>'4c 1920 CS PC'!AS50</f>
        <v>9.1000000000000004E-3</v>
      </c>
      <c r="H146" s="10">
        <f>'4c 1920 CS PC'!AP50</f>
        <v>1.29E-2</v>
      </c>
      <c r="I146" s="481">
        <f t="shared" si="394"/>
        <v>14</v>
      </c>
      <c r="J146" s="481">
        <f t="shared" si="394"/>
        <v>2625</v>
      </c>
      <c r="K146" s="481">
        <f t="shared" si="394"/>
        <v>3</v>
      </c>
      <c r="L146" s="481">
        <f t="shared" si="394"/>
        <v>1555</v>
      </c>
      <c r="M146" s="481">
        <f t="shared" si="394"/>
        <v>2632.5924000000005</v>
      </c>
      <c r="N146" s="481">
        <f t="shared" si="394"/>
        <v>0</v>
      </c>
      <c r="O146" s="481">
        <f t="shared" si="394"/>
        <v>7243.5715</v>
      </c>
      <c r="P146" s="481">
        <f t="shared" si="227"/>
        <v>-103.52160000000001</v>
      </c>
      <c r="Q146" s="481">
        <f t="shared" si="361"/>
        <v>-0.50960000000000005</v>
      </c>
      <c r="R146" s="481">
        <f t="shared" ref="R146:AP146" si="425">R208+R270+R332+R394+R456+R518+R580+R642+R704</f>
        <v>6837</v>
      </c>
      <c r="S146" s="481">
        <f t="shared" si="425"/>
        <v>5241</v>
      </c>
      <c r="T146" s="481">
        <f t="shared" si="425"/>
        <v>1</v>
      </c>
      <c r="U146" s="481">
        <f t="shared" ref="U146" si="426">U208+U270+U332+U394+U456+U518+U580+U642+U704</f>
        <v>13179</v>
      </c>
      <c r="V146" s="481">
        <f t="shared" si="304"/>
        <v>38157</v>
      </c>
      <c r="W146" s="481">
        <f t="shared" si="304"/>
        <v>63822</v>
      </c>
      <c r="X146" s="481">
        <f t="shared" si="425"/>
        <v>28363</v>
      </c>
      <c r="Y146" s="481">
        <f t="shared" si="425"/>
        <v>2924</v>
      </c>
      <c r="Z146" s="481">
        <f t="shared" si="425"/>
        <v>20532</v>
      </c>
      <c r="AA146" s="481">
        <f t="shared" si="425"/>
        <v>1871</v>
      </c>
      <c r="AB146" s="481">
        <f t="shared" si="425"/>
        <v>484</v>
      </c>
      <c r="AC146" s="481">
        <f t="shared" si="425"/>
        <v>643</v>
      </c>
      <c r="AD146" s="481">
        <f t="shared" si="425"/>
        <v>5848</v>
      </c>
      <c r="AE146" s="481">
        <f t="shared" si="425"/>
        <v>1915</v>
      </c>
      <c r="AF146" s="481">
        <f t="shared" si="425"/>
        <v>6485</v>
      </c>
      <c r="AG146" s="481">
        <f t="shared" si="425"/>
        <v>318</v>
      </c>
      <c r="AH146" s="481">
        <f t="shared" si="425"/>
        <v>3838</v>
      </c>
      <c r="AI146" s="481">
        <f t="shared" si="425"/>
        <v>1636</v>
      </c>
      <c r="AJ146" s="481">
        <f t="shared" si="425"/>
        <v>781</v>
      </c>
      <c r="AK146" s="481">
        <f t="shared" si="425"/>
        <v>445</v>
      </c>
      <c r="AL146" s="481">
        <f t="shared" si="425"/>
        <v>560</v>
      </c>
      <c r="AM146" s="481">
        <f t="shared" si="425"/>
        <v>470</v>
      </c>
      <c r="AN146" s="481">
        <f t="shared" si="425"/>
        <v>397</v>
      </c>
      <c r="AO146" s="481">
        <f t="shared" si="425"/>
        <v>493</v>
      </c>
      <c r="AP146" s="481">
        <f t="shared" si="425"/>
        <v>406</v>
      </c>
      <c r="AQ146" s="481">
        <f t="shared" ref="AQ146:BV146" si="427">AQ208+AQ270+AQ332+AQ394+AQ456+AQ518+AQ580+AQ642+AQ704</f>
        <v>583</v>
      </c>
      <c r="AR146" s="481">
        <f t="shared" si="427"/>
        <v>456</v>
      </c>
      <c r="AS146" s="481">
        <f t="shared" si="427"/>
        <v>461</v>
      </c>
      <c r="AT146" s="481">
        <f t="shared" si="427"/>
        <v>400</v>
      </c>
      <c r="AU146" s="481">
        <f t="shared" si="427"/>
        <v>1470</v>
      </c>
      <c r="AV146" s="481">
        <f t="shared" si="427"/>
        <v>311</v>
      </c>
      <c r="AW146" s="481">
        <f t="shared" si="427"/>
        <v>389</v>
      </c>
      <c r="AX146" s="481">
        <f t="shared" si="427"/>
        <v>208</v>
      </c>
      <c r="AY146" s="481">
        <f t="shared" si="427"/>
        <v>330</v>
      </c>
      <c r="AZ146" s="481">
        <f t="shared" si="427"/>
        <v>201</v>
      </c>
      <c r="BA146" s="481">
        <f t="shared" si="427"/>
        <v>216</v>
      </c>
      <c r="BB146" s="481">
        <f t="shared" si="427"/>
        <v>42</v>
      </c>
      <c r="BC146" s="481">
        <f t="shared" si="427"/>
        <v>261</v>
      </c>
      <c r="BD146" s="481">
        <f t="shared" si="427"/>
        <v>14</v>
      </c>
      <c r="BE146" s="481">
        <f t="shared" si="427"/>
        <v>6</v>
      </c>
      <c r="BF146" s="481">
        <f t="shared" si="427"/>
        <v>11</v>
      </c>
      <c r="BG146" s="481">
        <f t="shared" si="427"/>
        <v>8</v>
      </c>
      <c r="BH146" s="481">
        <f t="shared" si="427"/>
        <v>0</v>
      </c>
      <c r="BI146" s="481">
        <f t="shared" si="427"/>
        <v>0</v>
      </c>
      <c r="BJ146" s="481">
        <f t="shared" si="427"/>
        <v>0</v>
      </c>
      <c r="BK146" s="481">
        <f t="shared" si="427"/>
        <v>0</v>
      </c>
      <c r="BL146" s="481">
        <f t="shared" si="427"/>
        <v>0</v>
      </c>
      <c r="BM146" s="481">
        <f t="shared" si="427"/>
        <v>0</v>
      </c>
      <c r="BN146" s="481">
        <f t="shared" si="427"/>
        <v>0</v>
      </c>
      <c r="BO146" s="481">
        <f t="shared" si="427"/>
        <v>0</v>
      </c>
      <c r="BP146" s="481">
        <f t="shared" si="427"/>
        <v>0</v>
      </c>
      <c r="BQ146" s="481">
        <f t="shared" si="427"/>
        <v>0</v>
      </c>
      <c r="BR146" s="481">
        <f t="shared" si="427"/>
        <v>0</v>
      </c>
      <c r="BS146" s="481">
        <f t="shared" si="427"/>
        <v>0</v>
      </c>
      <c r="BT146" s="481">
        <f t="shared" si="427"/>
        <v>0</v>
      </c>
      <c r="BU146" s="481">
        <f t="shared" si="427"/>
        <v>0</v>
      </c>
      <c r="BV146" s="481">
        <f t="shared" si="427"/>
        <v>0</v>
      </c>
      <c r="BW146" s="481">
        <f t="shared" ref="BW146:CE146" si="428">BW208+BW270+BW332+BW394+BW456+BW518+BW580+BW642+BW704</f>
        <v>0</v>
      </c>
      <c r="BX146" s="481">
        <f t="shared" si="428"/>
        <v>0</v>
      </c>
      <c r="BY146" s="481">
        <f t="shared" si="428"/>
        <v>0</v>
      </c>
      <c r="BZ146" s="481">
        <f t="shared" si="428"/>
        <v>0</v>
      </c>
      <c r="CA146" s="481">
        <f t="shared" si="428"/>
        <v>0</v>
      </c>
      <c r="CB146" s="481">
        <f t="shared" si="428"/>
        <v>0</v>
      </c>
      <c r="CC146" s="481">
        <f t="shared" si="428"/>
        <v>0</v>
      </c>
      <c r="CD146" s="481">
        <f t="shared" si="428"/>
        <v>0</v>
      </c>
      <c r="CE146" s="481">
        <f t="shared" si="428"/>
        <v>0</v>
      </c>
      <c r="CF146" s="481"/>
      <c r="CG146" s="537">
        <f>ROUNDUP(SUM(I146:CF146),0)</f>
        <v>224983</v>
      </c>
      <c r="CH146" s="123"/>
      <c r="CI146" s="123">
        <f t="shared" si="224"/>
        <v>0</v>
      </c>
      <c r="CJ146" s="481">
        <f t="shared" si="399"/>
        <v>2642</v>
      </c>
      <c r="CK146" s="481">
        <f t="shared" si="399"/>
        <v>18165</v>
      </c>
      <c r="CL146" s="481">
        <f t="shared" si="399"/>
        <v>120400</v>
      </c>
      <c r="CM146" s="481">
        <f t="shared" si="399"/>
        <v>74857</v>
      </c>
      <c r="CN146" s="481">
        <f t="shared" si="399"/>
        <v>6922</v>
      </c>
      <c r="CO146" s="481">
        <f t="shared" si="399"/>
        <v>1997</v>
      </c>
      <c r="CP146" s="481">
        <f t="shared" si="399"/>
        <v>0</v>
      </c>
      <c r="CQ146" s="481">
        <f t="shared" si="399"/>
        <v>0</v>
      </c>
      <c r="CR146" s="17"/>
      <c r="CS146" s="481">
        <f t="shared" si="400"/>
        <v>6830</v>
      </c>
      <c r="CT146" s="481">
        <f t="shared" si="400"/>
        <v>32398</v>
      </c>
      <c r="CU146" s="481">
        <f t="shared" si="400"/>
        <v>156796</v>
      </c>
      <c r="CV146" s="481">
        <f t="shared" si="400"/>
        <v>23186</v>
      </c>
      <c r="CW146" s="481">
        <f t="shared" si="400"/>
        <v>5431</v>
      </c>
      <c r="CX146" s="481">
        <f t="shared" si="400"/>
        <v>342</v>
      </c>
      <c r="CY146" s="481">
        <f t="shared" si="400"/>
        <v>0</v>
      </c>
      <c r="CZ146" s="481">
        <f t="shared" si="400"/>
        <v>0</v>
      </c>
      <c r="DA146" s="138">
        <f t="shared" si="216"/>
        <v>0</v>
      </c>
    </row>
    <row r="147" spans="1:106" outlineLevel="1">
      <c r="A147" s="561" t="s">
        <v>155</v>
      </c>
      <c r="B147" s="300">
        <v>9.2999999999999992E-3</v>
      </c>
      <c r="C147" s="10">
        <f>'4a 1718 CS PC'!AP51</f>
        <v>9.1999999999999998E-3</v>
      </c>
      <c r="D147" s="10">
        <f>'4a 1718 CS PC'!AR51</f>
        <v>1.29E-2</v>
      </c>
      <c r="E147" s="10">
        <f>'4b 1819 CS PC'!AT51</f>
        <v>8.5000000000000006E-3</v>
      </c>
      <c r="F147" s="10">
        <f>'4b 1819 CS PC'!AQ51</f>
        <v>1.21E-2</v>
      </c>
      <c r="G147" s="10">
        <f>'4c 1920 CS PC'!AS51</f>
        <v>8.3000000000000001E-3</v>
      </c>
      <c r="H147" s="10">
        <f>'4c 1920 CS PC'!AP51</f>
        <v>1.1900000000000001E-2</v>
      </c>
      <c r="I147" s="481">
        <f t="shared" si="394"/>
        <v>14</v>
      </c>
      <c r="J147" s="481">
        <f t="shared" si="394"/>
        <v>2654</v>
      </c>
      <c r="K147" s="481">
        <f t="shared" si="394"/>
        <v>3</v>
      </c>
      <c r="L147" s="481">
        <f t="shared" si="394"/>
        <v>1572</v>
      </c>
      <c r="M147" s="481">
        <f t="shared" si="394"/>
        <v>2661.7087999999999</v>
      </c>
      <c r="N147" s="481">
        <f t="shared" si="394"/>
        <v>0</v>
      </c>
      <c r="O147" s="481">
        <f t="shared" si="394"/>
        <v>7323.3580000000002</v>
      </c>
      <c r="P147" s="481">
        <f t="shared" si="227"/>
        <v>-104.6592</v>
      </c>
      <c r="Q147" s="481">
        <f t="shared" si="361"/>
        <v>-0.51519999999999999</v>
      </c>
      <c r="R147" s="481">
        <f t="shared" ref="R147:AP147" si="429">R209+R271+R333+R395+R457+R519+R581+R643+R705</f>
        <v>6912</v>
      </c>
      <c r="S147" s="481">
        <f t="shared" si="429"/>
        <v>4893</v>
      </c>
      <c r="T147" s="481">
        <f t="shared" si="429"/>
        <v>1</v>
      </c>
      <c r="U147" s="481">
        <f t="shared" ref="U147" si="430">U209+U271+U333+U395+U457+U519+U581+U643+U705</f>
        <v>12340</v>
      </c>
      <c r="V147" s="481">
        <f t="shared" si="304"/>
        <v>35747</v>
      </c>
      <c r="W147" s="481">
        <f t="shared" si="304"/>
        <v>59841</v>
      </c>
      <c r="X147" s="481">
        <f t="shared" si="429"/>
        <v>26142</v>
      </c>
      <c r="Y147" s="481">
        <f t="shared" si="429"/>
        <v>2666</v>
      </c>
      <c r="Z147" s="481">
        <f t="shared" si="429"/>
        <v>18928</v>
      </c>
      <c r="AA147" s="481">
        <f t="shared" si="429"/>
        <v>1705</v>
      </c>
      <c r="AB147" s="481">
        <f t="shared" si="429"/>
        <v>440</v>
      </c>
      <c r="AC147" s="481">
        <f t="shared" si="429"/>
        <v>586</v>
      </c>
      <c r="AD147" s="481">
        <f t="shared" si="429"/>
        <v>5386</v>
      </c>
      <c r="AE147" s="481">
        <f t="shared" si="429"/>
        <v>1746</v>
      </c>
      <c r="AF147" s="481">
        <f t="shared" si="429"/>
        <v>5971</v>
      </c>
      <c r="AG147" s="481">
        <f t="shared" si="429"/>
        <v>290</v>
      </c>
      <c r="AH147" s="481">
        <f t="shared" si="429"/>
        <v>3501</v>
      </c>
      <c r="AI147" s="481">
        <f t="shared" si="429"/>
        <v>1493</v>
      </c>
      <c r="AJ147" s="481">
        <f t="shared" si="429"/>
        <v>711</v>
      </c>
      <c r="AK147" s="481">
        <f t="shared" si="429"/>
        <v>406</v>
      </c>
      <c r="AL147" s="481">
        <f t="shared" si="429"/>
        <v>511</v>
      </c>
      <c r="AM147" s="481">
        <f t="shared" si="429"/>
        <v>429</v>
      </c>
      <c r="AN147" s="481">
        <f t="shared" si="429"/>
        <v>362</v>
      </c>
      <c r="AO147" s="481">
        <f t="shared" si="429"/>
        <v>448</v>
      </c>
      <c r="AP147" s="481">
        <f t="shared" si="429"/>
        <v>370</v>
      </c>
      <c r="AQ147" s="481">
        <f t="shared" ref="AQ147:BV147" si="431">AQ209+AQ271+AQ333+AQ395+AQ457+AQ519+AQ581+AQ643+AQ705</f>
        <v>531</v>
      </c>
      <c r="AR147" s="481">
        <f t="shared" si="431"/>
        <v>416</v>
      </c>
      <c r="AS147" s="481">
        <f t="shared" si="431"/>
        <v>421</v>
      </c>
      <c r="AT147" s="481">
        <f t="shared" si="431"/>
        <v>365</v>
      </c>
      <c r="AU147" s="481">
        <f t="shared" si="431"/>
        <v>1340</v>
      </c>
      <c r="AV147" s="481">
        <f t="shared" si="431"/>
        <v>284</v>
      </c>
      <c r="AW147" s="481">
        <f t="shared" si="431"/>
        <v>355</v>
      </c>
      <c r="AX147" s="481">
        <f t="shared" si="431"/>
        <v>189</v>
      </c>
      <c r="AY147" s="481">
        <f t="shared" si="431"/>
        <v>301</v>
      </c>
      <c r="AZ147" s="481">
        <f t="shared" si="431"/>
        <v>183</v>
      </c>
      <c r="BA147" s="481">
        <f t="shared" si="431"/>
        <v>197</v>
      </c>
      <c r="BB147" s="481">
        <f t="shared" si="431"/>
        <v>39</v>
      </c>
      <c r="BC147" s="481">
        <f t="shared" si="431"/>
        <v>238</v>
      </c>
      <c r="BD147" s="481">
        <f t="shared" si="431"/>
        <v>13</v>
      </c>
      <c r="BE147" s="481">
        <f t="shared" si="431"/>
        <v>6</v>
      </c>
      <c r="BF147" s="481">
        <f t="shared" si="431"/>
        <v>10</v>
      </c>
      <c r="BG147" s="481">
        <f t="shared" si="431"/>
        <v>8</v>
      </c>
      <c r="BH147" s="481">
        <f t="shared" si="431"/>
        <v>0</v>
      </c>
      <c r="BI147" s="481">
        <f t="shared" si="431"/>
        <v>0</v>
      </c>
      <c r="BJ147" s="481">
        <f t="shared" si="431"/>
        <v>0</v>
      </c>
      <c r="BK147" s="481">
        <f t="shared" si="431"/>
        <v>0</v>
      </c>
      <c r="BL147" s="481">
        <f t="shared" si="431"/>
        <v>0</v>
      </c>
      <c r="BM147" s="481">
        <f t="shared" si="431"/>
        <v>0</v>
      </c>
      <c r="BN147" s="481">
        <f t="shared" si="431"/>
        <v>0</v>
      </c>
      <c r="BO147" s="481">
        <f t="shared" si="431"/>
        <v>0</v>
      </c>
      <c r="BP147" s="481">
        <f t="shared" si="431"/>
        <v>0</v>
      </c>
      <c r="BQ147" s="481">
        <f t="shared" si="431"/>
        <v>0</v>
      </c>
      <c r="BR147" s="481">
        <f t="shared" si="431"/>
        <v>0</v>
      </c>
      <c r="BS147" s="481">
        <f t="shared" si="431"/>
        <v>0</v>
      </c>
      <c r="BT147" s="481">
        <f t="shared" si="431"/>
        <v>0</v>
      </c>
      <c r="BU147" s="481">
        <f t="shared" si="431"/>
        <v>0</v>
      </c>
      <c r="BV147" s="481">
        <f t="shared" si="431"/>
        <v>0</v>
      </c>
      <c r="BW147" s="481">
        <f t="shared" ref="BW147:CE147" si="432">BW209+BW271+BW333+BW395+BW457+BW519+BW581+BW643+BW705</f>
        <v>0</v>
      </c>
      <c r="BX147" s="481">
        <f t="shared" si="432"/>
        <v>0</v>
      </c>
      <c r="BY147" s="481">
        <f t="shared" si="432"/>
        <v>0</v>
      </c>
      <c r="BZ147" s="481">
        <f t="shared" si="432"/>
        <v>0</v>
      </c>
      <c r="CA147" s="481">
        <f t="shared" si="432"/>
        <v>0</v>
      </c>
      <c r="CB147" s="481">
        <f t="shared" si="432"/>
        <v>0</v>
      </c>
      <c r="CC147" s="481">
        <f t="shared" si="432"/>
        <v>0</v>
      </c>
      <c r="CD147" s="481">
        <f t="shared" si="432"/>
        <v>0</v>
      </c>
      <c r="CE147" s="481">
        <f t="shared" si="432"/>
        <v>0</v>
      </c>
      <c r="CF147" s="481"/>
      <c r="CG147" s="537">
        <f>ROUNDUP(SUM(I147:CF147),0)+2</f>
        <v>210846</v>
      </c>
      <c r="CH147" s="123"/>
      <c r="CI147" s="123">
        <f t="shared" si="224"/>
        <v>0</v>
      </c>
      <c r="CJ147" s="481">
        <f t="shared" si="399"/>
        <v>2671</v>
      </c>
      <c r="CK147" s="481">
        <f t="shared" si="399"/>
        <v>18366</v>
      </c>
      <c r="CL147" s="481">
        <f t="shared" si="399"/>
        <v>112822</v>
      </c>
      <c r="CM147" s="481">
        <f t="shared" si="399"/>
        <v>68854</v>
      </c>
      <c r="CN147" s="481">
        <f t="shared" si="399"/>
        <v>6310</v>
      </c>
      <c r="CO147" s="481">
        <f t="shared" si="399"/>
        <v>1823</v>
      </c>
      <c r="CP147" s="481">
        <f t="shared" si="399"/>
        <v>0</v>
      </c>
      <c r="CQ147" s="481">
        <f t="shared" si="399"/>
        <v>0</v>
      </c>
      <c r="CR147" s="17"/>
      <c r="CS147" s="481">
        <f t="shared" si="400"/>
        <v>6905</v>
      </c>
      <c r="CT147" s="481">
        <f t="shared" si="400"/>
        <v>31366</v>
      </c>
      <c r="CU147" s="481">
        <f t="shared" si="400"/>
        <v>146055</v>
      </c>
      <c r="CV147" s="481">
        <f t="shared" si="400"/>
        <v>21254</v>
      </c>
      <c r="CW147" s="481">
        <f t="shared" si="400"/>
        <v>4952</v>
      </c>
      <c r="CX147" s="481">
        <f t="shared" si="400"/>
        <v>314</v>
      </c>
      <c r="CY147" s="481">
        <f t="shared" si="400"/>
        <v>0</v>
      </c>
      <c r="CZ147" s="481">
        <f t="shared" si="400"/>
        <v>0</v>
      </c>
      <c r="DA147" s="138">
        <f t="shared" si="216"/>
        <v>0</v>
      </c>
    </row>
    <row r="148" spans="1:106" outlineLevel="1">
      <c r="A148" s="561" t="s">
        <v>156</v>
      </c>
      <c r="B148" s="300">
        <v>1.8700000000000001E-2</v>
      </c>
      <c r="C148" s="10">
        <f>'4a 1718 CS PC'!AP52</f>
        <v>1.89E-2</v>
      </c>
      <c r="D148" s="10">
        <f>'4a 1718 CS PC'!AR52</f>
        <v>2.6599999999999999E-2</v>
      </c>
      <c r="E148" s="10">
        <f>'4b 1819 CS PC'!AT52</f>
        <v>1.8599999999999998E-2</v>
      </c>
      <c r="F148" s="10">
        <f>'4b 1819 CS PC'!AQ52</f>
        <v>2.64E-2</v>
      </c>
      <c r="G148" s="10">
        <f>'4c 1920 CS PC'!AS52</f>
        <v>1.8499999999999999E-2</v>
      </c>
      <c r="H148" s="10">
        <f>'4c 1920 CS PC'!AP52</f>
        <v>2.6200000000000001E-2</v>
      </c>
      <c r="I148" s="481">
        <f t="shared" si="394"/>
        <v>28</v>
      </c>
      <c r="J148" s="481">
        <f t="shared" si="394"/>
        <v>5336</v>
      </c>
      <c r="K148" s="481">
        <f t="shared" si="394"/>
        <v>5</v>
      </c>
      <c r="L148" s="481">
        <f t="shared" si="394"/>
        <v>3230</v>
      </c>
      <c r="M148" s="481">
        <f t="shared" si="394"/>
        <v>5467.9996000000001</v>
      </c>
      <c r="N148" s="481">
        <f t="shared" si="394"/>
        <v>0</v>
      </c>
      <c r="O148" s="481">
        <f t="shared" si="394"/>
        <v>15047.648499999999</v>
      </c>
      <c r="P148" s="481">
        <f t="shared" si="227"/>
        <v>-215.00640000000001</v>
      </c>
      <c r="Q148" s="481">
        <f t="shared" si="361"/>
        <v>-1.0584</v>
      </c>
      <c r="R148" s="481">
        <f t="shared" ref="R148:AP148" si="433">R210+R272+R334+R396+R458+R520+R582+R644+R706</f>
        <v>14202</v>
      </c>
      <c r="S148" s="481">
        <f t="shared" si="433"/>
        <v>10709</v>
      </c>
      <c r="T148" s="481">
        <f t="shared" si="433"/>
        <v>2</v>
      </c>
      <c r="U148" s="481">
        <f t="shared" ref="U148" si="434">U210+U272+U334+U396+U458+U520+U582+U644+U706</f>
        <v>26959</v>
      </c>
      <c r="V148" s="481">
        <f t="shared" si="304"/>
        <v>78063</v>
      </c>
      <c r="W148" s="481">
        <f t="shared" si="304"/>
        <v>130599</v>
      </c>
      <c r="X148" s="481">
        <f t="shared" si="433"/>
        <v>57607</v>
      </c>
      <c r="Y148" s="481">
        <f t="shared" si="433"/>
        <v>5946</v>
      </c>
      <c r="Z148" s="481">
        <f t="shared" si="433"/>
        <v>41703</v>
      </c>
      <c r="AA148" s="481">
        <f t="shared" si="433"/>
        <v>3804</v>
      </c>
      <c r="AB148" s="481">
        <f t="shared" si="433"/>
        <v>982</v>
      </c>
      <c r="AC148" s="481">
        <f t="shared" si="433"/>
        <v>1307</v>
      </c>
      <c r="AD148" s="481">
        <f t="shared" si="433"/>
        <v>11879</v>
      </c>
      <c r="AE148" s="481">
        <f t="shared" si="433"/>
        <v>3890</v>
      </c>
      <c r="AF148" s="481">
        <f t="shared" si="433"/>
        <v>13177</v>
      </c>
      <c r="AG148" s="481">
        <f t="shared" si="433"/>
        <v>645</v>
      </c>
      <c r="AH148" s="481">
        <f t="shared" si="433"/>
        <v>7800</v>
      </c>
      <c r="AI148" s="481">
        <f t="shared" si="433"/>
        <v>3326</v>
      </c>
      <c r="AJ148" s="481">
        <f t="shared" si="433"/>
        <v>1588</v>
      </c>
      <c r="AK148" s="481">
        <f t="shared" si="433"/>
        <v>904</v>
      </c>
      <c r="AL148" s="481">
        <f t="shared" si="433"/>
        <v>1139</v>
      </c>
      <c r="AM148" s="481">
        <f t="shared" si="433"/>
        <v>956</v>
      </c>
      <c r="AN148" s="481">
        <f t="shared" si="433"/>
        <v>807</v>
      </c>
      <c r="AO148" s="481">
        <f t="shared" si="433"/>
        <v>1002</v>
      </c>
      <c r="AP148" s="481">
        <f t="shared" si="433"/>
        <v>826</v>
      </c>
      <c r="AQ148" s="481">
        <f t="shared" ref="AQ148:BV148" si="435">AQ210+AQ272+AQ334+AQ396+AQ458+AQ520+AQ582+AQ644+AQ706</f>
        <v>1184</v>
      </c>
      <c r="AR148" s="481">
        <f t="shared" si="435"/>
        <v>927</v>
      </c>
      <c r="AS148" s="481">
        <f t="shared" si="435"/>
        <v>938</v>
      </c>
      <c r="AT148" s="481">
        <f t="shared" si="435"/>
        <v>814</v>
      </c>
      <c r="AU148" s="481">
        <f t="shared" si="435"/>
        <v>2987</v>
      </c>
      <c r="AV148" s="481">
        <f t="shared" si="435"/>
        <v>633</v>
      </c>
      <c r="AW148" s="481">
        <f t="shared" si="435"/>
        <v>791</v>
      </c>
      <c r="AX148" s="481">
        <f t="shared" si="435"/>
        <v>422</v>
      </c>
      <c r="AY148" s="481">
        <f t="shared" si="435"/>
        <v>670</v>
      </c>
      <c r="AZ148" s="481">
        <f t="shared" si="435"/>
        <v>409</v>
      </c>
      <c r="BA148" s="481">
        <f t="shared" si="435"/>
        <v>440</v>
      </c>
      <c r="BB148" s="481">
        <f t="shared" si="435"/>
        <v>86</v>
      </c>
      <c r="BC148" s="481">
        <f t="shared" si="435"/>
        <v>531</v>
      </c>
      <c r="BD148" s="481">
        <f t="shared" si="435"/>
        <v>29</v>
      </c>
      <c r="BE148" s="481">
        <f t="shared" si="435"/>
        <v>13</v>
      </c>
      <c r="BF148" s="481">
        <f t="shared" si="435"/>
        <v>22</v>
      </c>
      <c r="BG148" s="481">
        <f t="shared" si="435"/>
        <v>17</v>
      </c>
      <c r="BH148" s="481">
        <f t="shared" si="435"/>
        <v>0</v>
      </c>
      <c r="BI148" s="481">
        <f t="shared" si="435"/>
        <v>0</v>
      </c>
      <c r="BJ148" s="481">
        <f t="shared" si="435"/>
        <v>0</v>
      </c>
      <c r="BK148" s="481">
        <f t="shared" si="435"/>
        <v>0</v>
      </c>
      <c r="BL148" s="481">
        <f t="shared" si="435"/>
        <v>0</v>
      </c>
      <c r="BM148" s="481">
        <f t="shared" si="435"/>
        <v>0</v>
      </c>
      <c r="BN148" s="481">
        <f t="shared" si="435"/>
        <v>0</v>
      </c>
      <c r="BO148" s="481">
        <f t="shared" si="435"/>
        <v>0</v>
      </c>
      <c r="BP148" s="481">
        <f t="shared" si="435"/>
        <v>0</v>
      </c>
      <c r="BQ148" s="481">
        <f t="shared" si="435"/>
        <v>0</v>
      </c>
      <c r="BR148" s="481">
        <f t="shared" si="435"/>
        <v>0</v>
      </c>
      <c r="BS148" s="481">
        <f t="shared" si="435"/>
        <v>0</v>
      </c>
      <c r="BT148" s="481">
        <f t="shared" si="435"/>
        <v>0</v>
      </c>
      <c r="BU148" s="481">
        <f t="shared" si="435"/>
        <v>0</v>
      </c>
      <c r="BV148" s="481">
        <f t="shared" si="435"/>
        <v>0</v>
      </c>
      <c r="BW148" s="481">
        <f t="shared" ref="BW148:CE148" si="436">BW210+BW272+BW334+BW396+BW458+BW520+BW582+BW644+BW706</f>
        <v>0</v>
      </c>
      <c r="BX148" s="481">
        <f t="shared" si="436"/>
        <v>0</v>
      </c>
      <c r="BY148" s="481">
        <f t="shared" si="436"/>
        <v>0</v>
      </c>
      <c r="BZ148" s="481">
        <f t="shared" si="436"/>
        <v>0</v>
      </c>
      <c r="CA148" s="481">
        <f t="shared" si="436"/>
        <v>0</v>
      </c>
      <c r="CB148" s="481">
        <f t="shared" si="436"/>
        <v>0</v>
      </c>
      <c r="CC148" s="481">
        <f t="shared" si="436"/>
        <v>0</v>
      </c>
      <c r="CD148" s="481">
        <f t="shared" si="436"/>
        <v>0</v>
      </c>
      <c r="CE148" s="481">
        <f t="shared" si="436"/>
        <v>0</v>
      </c>
      <c r="CF148" s="481"/>
      <c r="CG148" s="537">
        <f>ROUNDUP(SUM(I148:CF148),0)+1</f>
        <v>459635</v>
      </c>
      <c r="CH148" s="123"/>
      <c r="CI148" s="123">
        <f t="shared" si="224"/>
        <v>0</v>
      </c>
      <c r="CJ148" s="481">
        <f t="shared" si="399"/>
        <v>5369</v>
      </c>
      <c r="CK148" s="481">
        <f t="shared" si="399"/>
        <v>37733</v>
      </c>
      <c r="CL148" s="481">
        <f t="shared" si="399"/>
        <v>246332</v>
      </c>
      <c r="CM148" s="481">
        <f t="shared" si="399"/>
        <v>152066</v>
      </c>
      <c r="CN148" s="481">
        <f t="shared" si="399"/>
        <v>14072</v>
      </c>
      <c r="CO148" s="481">
        <f t="shared" si="399"/>
        <v>4063</v>
      </c>
      <c r="CP148" s="481">
        <f t="shared" si="399"/>
        <v>0</v>
      </c>
      <c r="CQ148" s="481">
        <f t="shared" si="399"/>
        <v>0</v>
      </c>
      <c r="CR148" s="17"/>
      <c r="CS148" s="481">
        <f t="shared" si="400"/>
        <v>14067</v>
      </c>
      <c r="CT148" s="481">
        <f t="shared" si="400"/>
        <v>66705</v>
      </c>
      <c r="CU148" s="481">
        <f t="shared" si="400"/>
        <v>320011</v>
      </c>
      <c r="CV148" s="481">
        <f t="shared" si="400"/>
        <v>47113</v>
      </c>
      <c r="CW148" s="481">
        <f t="shared" si="400"/>
        <v>11041</v>
      </c>
      <c r="CX148" s="481">
        <f t="shared" si="400"/>
        <v>698</v>
      </c>
      <c r="CY148" s="481">
        <f t="shared" si="400"/>
        <v>0</v>
      </c>
      <c r="CZ148" s="481">
        <f t="shared" si="400"/>
        <v>0</v>
      </c>
      <c r="DA148" s="138">
        <f t="shared" si="216"/>
        <v>0</v>
      </c>
    </row>
    <row r="149" spans="1:106" outlineLevel="1">
      <c r="A149" s="561" t="s">
        <v>157</v>
      </c>
      <c r="B149" s="300">
        <v>3.0999999999999999E-3</v>
      </c>
      <c r="C149" s="10">
        <f>'4a 1718 CS PC'!AP53</f>
        <v>3.0999999999999999E-3</v>
      </c>
      <c r="D149" s="10">
        <f>'4a 1718 CS PC'!AR53</f>
        <v>4.3E-3</v>
      </c>
      <c r="E149" s="10">
        <f>'4b 1819 CS PC'!AT53</f>
        <v>3.0999999999999999E-3</v>
      </c>
      <c r="F149" s="10">
        <f>'4b 1819 CS PC'!AQ53</f>
        <v>4.4000000000000003E-3</v>
      </c>
      <c r="G149" s="10">
        <f>'4c 1920 CS PC'!AS53</f>
        <v>3.0999999999999999E-3</v>
      </c>
      <c r="H149" s="10">
        <f>'4c 1920 CS PC'!AP53</f>
        <v>4.4000000000000003E-3</v>
      </c>
      <c r="I149" s="481">
        <f t="shared" ref="I149:O156" si="437">I211+I273+I335+I397+I459+I521+I583+I645+I707</f>
        <v>5</v>
      </c>
      <c r="J149" s="481">
        <f t="shared" si="437"/>
        <v>885</v>
      </c>
      <c r="K149" s="481">
        <f t="shared" si="437"/>
        <v>1</v>
      </c>
      <c r="L149" s="481">
        <f t="shared" si="437"/>
        <v>530</v>
      </c>
      <c r="M149" s="481">
        <f t="shared" si="437"/>
        <v>897.60840000000007</v>
      </c>
      <c r="N149" s="481">
        <f t="shared" si="437"/>
        <v>0</v>
      </c>
      <c r="O149" s="481">
        <f t="shared" si="437"/>
        <v>2468.3815</v>
      </c>
      <c r="P149" s="481">
        <f t="shared" si="227"/>
        <v>-35.265599999999999</v>
      </c>
      <c r="Q149" s="481">
        <f t="shared" si="361"/>
        <v>-0.1736</v>
      </c>
      <c r="R149" s="481">
        <f t="shared" ref="R149:AP149" si="438">R211+R273+R335+R397+R459+R521+R583+R645+R707</f>
        <v>2328</v>
      </c>
      <c r="S149" s="481">
        <f t="shared" si="438"/>
        <v>1784</v>
      </c>
      <c r="T149" s="481">
        <f t="shared" si="438"/>
        <v>0</v>
      </c>
      <c r="U149" s="481">
        <f t="shared" ref="U149" si="439">U211+U273+U335+U397+U459+U521+U583+U645+U707</f>
        <v>4492</v>
      </c>
      <c r="V149" s="481">
        <f t="shared" si="304"/>
        <v>13010</v>
      </c>
      <c r="W149" s="481">
        <f t="shared" si="304"/>
        <v>21768</v>
      </c>
      <c r="X149" s="481">
        <f t="shared" si="438"/>
        <v>9673</v>
      </c>
      <c r="Y149" s="481">
        <f t="shared" si="438"/>
        <v>997</v>
      </c>
      <c r="Z149" s="481">
        <f t="shared" si="438"/>
        <v>7002</v>
      </c>
      <c r="AA149" s="481">
        <f t="shared" si="438"/>
        <v>638</v>
      </c>
      <c r="AB149" s="481">
        <f t="shared" si="438"/>
        <v>164</v>
      </c>
      <c r="AC149" s="481">
        <f t="shared" si="438"/>
        <v>220</v>
      </c>
      <c r="AD149" s="481">
        <f t="shared" si="438"/>
        <v>1993</v>
      </c>
      <c r="AE149" s="481">
        <f t="shared" si="438"/>
        <v>651</v>
      </c>
      <c r="AF149" s="481">
        <f t="shared" si="438"/>
        <v>2211</v>
      </c>
      <c r="AG149" s="481">
        <f t="shared" si="438"/>
        <v>109</v>
      </c>
      <c r="AH149" s="481">
        <f t="shared" si="438"/>
        <v>1308</v>
      </c>
      <c r="AI149" s="481">
        <f t="shared" si="438"/>
        <v>557</v>
      </c>
      <c r="AJ149" s="481">
        <f t="shared" si="438"/>
        <v>265</v>
      </c>
      <c r="AK149" s="481">
        <f t="shared" si="438"/>
        <v>153</v>
      </c>
      <c r="AL149" s="481">
        <f t="shared" si="438"/>
        <v>191</v>
      </c>
      <c r="AM149" s="481">
        <f t="shared" si="438"/>
        <v>160</v>
      </c>
      <c r="AN149" s="481">
        <f t="shared" si="438"/>
        <v>135</v>
      </c>
      <c r="AO149" s="481">
        <f t="shared" si="438"/>
        <v>169</v>
      </c>
      <c r="AP149" s="481">
        <f t="shared" si="438"/>
        <v>138</v>
      </c>
      <c r="AQ149" s="481">
        <f t="shared" ref="AQ149:BV149" si="440">AQ211+AQ273+AQ335+AQ397+AQ459+AQ521+AQ583+AQ645+AQ707</f>
        <v>198</v>
      </c>
      <c r="AR149" s="481">
        <f t="shared" si="440"/>
        <v>155</v>
      </c>
      <c r="AS149" s="481">
        <f t="shared" si="440"/>
        <v>157</v>
      </c>
      <c r="AT149" s="481">
        <f t="shared" si="440"/>
        <v>136</v>
      </c>
      <c r="AU149" s="481">
        <f t="shared" si="440"/>
        <v>501</v>
      </c>
      <c r="AV149" s="481">
        <f t="shared" si="440"/>
        <v>107</v>
      </c>
      <c r="AW149" s="481">
        <f t="shared" si="440"/>
        <v>133</v>
      </c>
      <c r="AX149" s="481">
        <f t="shared" si="440"/>
        <v>71</v>
      </c>
      <c r="AY149" s="481">
        <f t="shared" si="440"/>
        <v>112</v>
      </c>
      <c r="AZ149" s="481">
        <f t="shared" si="440"/>
        <v>68</v>
      </c>
      <c r="BA149" s="481">
        <f t="shared" si="440"/>
        <v>74</v>
      </c>
      <c r="BB149" s="481">
        <f t="shared" si="440"/>
        <v>14</v>
      </c>
      <c r="BC149" s="481">
        <f t="shared" si="440"/>
        <v>89</v>
      </c>
      <c r="BD149" s="481">
        <f t="shared" si="440"/>
        <v>5</v>
      </c>
      <c r="BE149" s="481">
        <f t="shared" si="440"/>
        <v>2</v>
      </c>
      <c r="BF149" s="481">
        <f t="shared" si="440"/>
        <v>4</v>
      </c>
      <c r="BG149" s="481">
        <f t="shared" si="440"/>
        <v>3</v>
      </c>
      <c r="BH149" s="481">
        <f t="shared" si="440"/>
        <v>0</v>
      </c>
      <c r="BI149" s="481">
        <f t="shared" si="440"/>
        <v>0</v>
      </c>
      <c r="BJ149" s="481">
        <f t="shared" si="440"/>
        <v>0</v>
      </c>
      <c r="BK149" s="481">
        <f t="shared" si="440"/>
        <v>0</v>
      </c>
      <c r="BL149" s="481">
        <f t="shared" si="440"/>
        <v>0</v>
      </c>
      <c r="BM149" s="481">
        <f t="shared" si="440"/>
        <v>0</v>
      </c>
      <c r="BN149" s="481">
        <f t="shared" si="440"/>
        <v>0</v>
      </c>
      <c r="BO149" s="481">
        <f t="shared" si="440"/>
        <v>0</v>
      </c>
      <c r="BP149" s="481">
        <f t="shared" si="440"/>
        <v>0</v>
      </c>
      <c r="BQ149" s="481">
        <f t="shared" si="440"/>
        <v>0</v>
      </c>
      <c r="BR149" s="481">
        <f t="shared" si="440"/>
        <v>0</v>
      </c>
      <c r="BS149" s="481">
        <f t="shared" si="440"/>
        <v>0</v>
      </c>
      <c r="BT149" s="481">
        <f t="shared" si="440"/>
        <v>0</v>
      </c>
      <c r="BU149" s="481">
        <f t="shared" si="440"/>
        <v>0</v>
      </c>
      <c r="BV149" s="481">
        <f t="shared" si="440"/>
        <v>0</v>
      </c>
      <c r="BW149" s="481">
        <f t="shared" ref="BW149:CE149" si="441">BW211+BW273+BW335+BW397+BW459+BW521+BW583+BW645+BW707</f>
        <v>0</v>
      </c>
      <c r="BX149" s="481">
        <f t="shared" si="441"/>
        <v>0</v>
      </c>
      <c r="BY149" s="481">
        <f t="shared" si="441"/>
        <v>0</v>
      </c>
      <c r="BZ149" s="481">
        <f t="shared" si="441"/>
        <v>0</v>
      </c>
      <c r="CA149" s="481">
        <f t="shared" si="441"/>
        <v>0</v>
      </c>
      <c r="CB149" s="481">
        <f t="shared" si="441"/>
        <v>0</v>
      </c>
      <c r="CC149" s="481">
        <f t="shared" si="441"/>
        <v>0</v>
      </c>
      <c r="CD149" s="481">
        <f t="shared" si="441"/>
        <v>0</v>
      </c>
      <c r="CE149" s="481">
        <f t="shared" si="441"/>
        <v>0</v>
      </c>
      <c r="CF149" s="481"/>
      <c r="CG149" s="481">
        <f>ROUND(SUM(I149:CF149),0)</f>
        <v>76697</v>
      </c>
      <c r="CH149" s="123"/>
      <c r="CI149" s="123">
        <f t="shared" si="224"/>
        <v>0</v>
      </c>
      <c r="CJ149" s="481">
        <f t="shared" ref="CJ149:CQ156" si="442">CJ211+CJ273+CJ335+CJ397+CJ459+CJ521+CJ583+CJ645+CJ707</f>
        <v>891</v>
      </c>
      <c r="CK149" s="481">
        <f t="shared" si="442"/>
        <v>6189</v>
      </c>
      <c r="CL149" s="481">
        <f t="shared" si="442"/>
        <v>41054</v>
      </c>
      <c r="CM149" s="481">
        <f t="shared" si="442"/>
        <v>25523</v>
      </c>
      <c r="CN149" s="481">
        <f t="shared" si="442"/>
        <v>2358</v>
      </c>
      <c r="CO149" s="481">
        <f t="shared" si="442"/>
        <v>682</v>
      </c>
      <c r="CP149" s="481">
        <f t="shared" si="442"/>
        <v>0</v>
      </c>
      <c r="CQ149" s="481">
        <f t="shared" si="442"/>
        <v>0</v>
      </c>
      <c r="CR149" s="17"/>
      <c r="CS149" s="481">
        <f t="shared" ref="CS149:CZ156" si="443">CS211+CS273+CS335+CS397+CS459+CS521+CS583+CS645+CS707</f>
        <v>2319</v>
      </c>
      <c r="CT149" s="481">
        <f t="shared" si="443"/>
        <v>11037</v>
      </c>
      <c r="CU149" s="481">
        <f t="shared" si="443"/>
        <v>53472</v>
      </c>
      <c r="CV149" s="481">
        <f t="shared" si="443"/>
        <v>7902</v>
      </c>
      <c r="CW149" s="481">
        <f t="shared" si="443"/>
        <v>1850</v>
      </c>
      <c r="CX149" s="481">
        <f t="shared" si="443"/>
        <v>117</v>
      </c>
      <c r="CY149" s="481">
        <f t="shared" si="443"/>
        <v>0</v>
      </c>
      <c r="CZ149" s="481">
        <f t="shared" si="443"/>
        <v>0</v>
      </c>
      <c r="DA149" s="138">
        <f t="shared" si="216"/>
        <v>0</v>
      </c>
    </row>
    <row r="150" spans="1:106" outlineLevel="1">
      <c r="A150" s="561" t="s">
        <v>158</v>
      </c>
      <c r="B150" s="300">
        <v>2.0999999999999999E-3</v>
      </c>
      <c r="C150" s="10">
        <f>'4a 1718 CS PC'!AP54</f>
        <v>2E-3</v>
      </c>
      <c r="D150" s="10">
        <f>'4a 1718 CS PC'!AR54</f>
        <v>2.8999999999999998E-3</v>
      </c>
      <c r="E150" s="10">
        <f>'4b 1819 CS PC'!AT54</f>
        <v>2.0999999999999999E-3</v>
      </c>
      <c r="F150" s="10">
        <f>'4b 1819 CS PC'!AQ54</f>
        <v>3.0000000000000001E-3</v>
      </c>
      <c r="G150" s="10">
        <f>'4c 1920 CS PC'!AS54</f>
        <v>2.0999999999999999E-3</v>
      </c>
      <c r="H150" s="10">
        <f>'4c 1920 CS PC'!AP54</f>
        <v>3.0000000000000001E-3</v>
      </c>
      <c r="I150" s="481">
        <f t="shared" si="437"/>
        <v>3</v>
      </c>
      <c r="J150" s="481">
        <f t="shared" si="437"/>
        <v>599</v>
      </c>
      <c r="K150" s="481">
        <f t="shared" si="437"/>
        <v>1</v>
      </c>
      <c r="L150" s="481">
        <f t="shared" si="437"/>
        <v>342</v>
      </c>
      <c r="M150" s="481">
        <f t="shared" si="437"/>
        <v>579.32799999999986</v>
      </c>
      <c r="N150" s="481">
        <f t="shared" si="437"/>
        <v>0</v>
      </c>
      <c r="O150" s="481">
        <f t="shared" si="437"/>
        <v>1592.7299999999998</v>
      </c>
      <c r="P150" s="481">
        <f t="shared" si="227"/>
        <v>-22.751999999999999</v>
      </c>
      <c r="Q150" s="481">
        <f t="shared" si="361"/>
        <v>-0.112</v>
      </c>
      <c r="R150" s="481">
        <f t="shared" ref="R150:AP150" si="444">R212+R274+R336+R398+R460+R522+R584+R646+R708</f>
        <v>1503</v>
      </c>
      <c r="S150" s="481">
        <f t="shared" si="444"/>
        <v>1208</v>
      </c>
      <c r="T150" s="481">
        <f t="shared" si="444"/>
        <v>0</v>
      </c>
      <c r="U150" s="481">
        <f t="shared" ref="U150" si="445">U212+U274+U336+U398+U460+U522+U584+U646+U708</f>
        <v>3057</v>
      </c>
      <c r="V150" s="481">
        <f t="shared" si="304"/>
        <v>8854</v>
      </c>
      <c r="W150" s="481">
        <f t="shared" si="304"/>
        <v>14832</v>
      </c>
      <c r="X150" s="481">
        <f t="shared" si="444"/>
        <v>6591</v>
      </c>
      <c r="Y150" s="481">
        <f t="shared" si="444"/>
        <v>676</v>
      </c>
      <c r="Z150" s="481">
        <f t="shared" si="444"/>
        <v>4772</v>
      </c>
      <c r="AA150" s="481">
        <f t="shared" si="444"/>
        <v>431</v>
      </c>
      <c r="AB150" s="481">
        <f t="shared" si="444"/>
        <v>111</v>
      </c>
      <c r="AC150" s="481">
        <f t="shared" si="444"/>
        <v>148</v>
      </c>
      <c r="AD150" s="481">
        <f t="shared" si="444"/>
        <v>1359</v>
      </c>
      <c r="AE150" s="481">
        <f t="shared" si="444"/>
        <v>443</v>
      </c>
      <c r="AF150" s="481">
        <f t="shared" si="444"/>
        <v>1506</v>
      </c>
      <c r="AG150" s="481">
        <f t="shared" si="444"/>
        <v>73</v>
      </c>
      <c r="AH150" s="481">
        <f t="shared" si="444"/>
        <v>886</v>
      </c>
      <c r="AI150" s="481">
        <f t="shared" si="444"/>
        <v>377</v>
      </c>
      <c r="AJ150" s="481">
        <f t="shared" si="444"/>
        <v>180</v>
      </c>
      <c r="AK150" s="481">
        <f t="shared" si="444"/>
        <v>102</v>
      </c>
      <c r="AL150" s="481">
        <f t="shared" si="444"/>
        <v>131</v>
      </c>
      <c r="AM150" s="481">
        <f t="shared" si="444"/>
        <v>109</v>
      </c>
      <c r="AN150" s="481">
        <f t="shared" si="444"/>
        <v>92</v>
      </c>
      <c r="AO150" s="481">
        <f t="shared" si="444"/>
        <v>113</v>
      </c>
      <c r="AP150" s="481">
        <f t="shared" si="444"/>
        <v>94</v>
      </c>
      <c r="AQ150" s="481">
        <f t="shared" ref="AQ150:BV150" si="446">AQ212+AQ274+AQ336+AQ398+AQ460+AQ522+AQ584+AQ646+AQ708</f>
        <v>134</v>
      </c>
      <c r="AR150" s="481">
        <f t="shared" si="446"/>
        <v>105</v>
      </c>
      <c r="AS150" s="481">
        <f t="shared" si="446"/>
        <v>106</v>
      </c>
      <c r="AT150" s="481">
        <f t="shared" si="446"/>
        <v>92</v>
      </c>
      <c r="AU150" s="481">
        <f t="shared" si="446"/>
        <v>339</v>
      </c>
      <c r="AV150" s="481">
        <f t="shared" si="446"/>
        <v>73</v>
      </c>
      <c r="AW150" s="481">
        <f t="shared" si="446"/>
        <v>90</v>
      </c>
      <c r="AX150" s="481">
        <f t="shared" si="446"/>
        <v>48</v>
      </c>
      <c r="AY150" s="481">
        <f t="shared" si="446"/>
        <v>76</v>
      </c>
      <c r="AZ150" s="481">
        <f t="shared" si="446"/>
        <v>46</v>
      </c>
      <c r="BA150" s="481">
        <f t="shared" si="446"/>
        <v>50</v>
      </c>
      <c r="BB150" s="481">
        <f t="shared" si="446"/>
        <v>10</v>
      </c>
      <c r="BC150" s="481">
        <f t="shared" si="446"/>
        <v>60</v>
      </c>
      <c r="BD150" s="481">
        <f t="shared" si="446"/>
        <v>3</v>
      </c>
      <c r="BE150" s="481">
        <f t="shared" si="446"/>
        <v>1</v>
      </c>
      <c r="BF150" s="481">
        <f t="shared" si="446"/>
        <v>3</v>
      </c>
      <c r="BG150" s="481">
        <f t="shared" si="446"/>
        <v>2</v>
      </c>
      <c r="BH150" s="481">
        <f t="shared" si="446"/>
        <v>0</v>
      </c>
      <c r="BI150" s="481">
        <f t="shared" si="446"/>
        <v>0</v>
      </c>
      <c r="BJ150" s="481">
        <f t="shared" si="446"/>
        <v>0</v>
      </c>
      <c r="BK150" s="481">
        <f t="shared" si="446"/>
        <v>0</v>
      </c>
      <c r="BL150" s="481">
        <f t="shared" si="446"/>
        <v>0</v>
      </c>
      <c r="BM150" s="481">
        <f t="shared" si="446"/>
        <v>0</v>
      </c>
      <c r="BN150" s="481">
        <f t="shared" si="446"/>
        <v>0</v>
      </c>
      <c r="BO150" s="481">
        <f t="shared" si="446"/>
        <v>0</v>
      </c>
      <c r="BP150" s="481">
        <f t="shared" si="446"/>
        <v>0</v>
      </c>
      <c r="BQ150" s="481">
        <f t="shared" si="446"/>
        <v>0</v>
      </c>
      <c r="BR150" s="481">
        <f t="shared" si="446"/>
        <v>0</v>
      </c>
      <c r="BS150" s="481">
        <f t="shared" si="446"/>
        <v>0</v>
      </c>
      <c r="BT150" s="481">
        <f t="shared" si="446"/>
        <v>0</v>
      </c>
      <c r="BU150" s="481">
        <f t="shared" si="446"/>
        <v>0</v>
      </c>
      <c r="BV150" s="481">
        <f t="shared" si="446"/>
        <v>0</v>
      </c>
      <c r="BW150" s="481">
        <f t="shared" ref="BW150:CE150" si="447">BW212+BW274+BW336+BW398+BW460+BW522+BW584+BW646+BW708</f>
        <v>0</v>
      </c>
      <c r="BX150" s="481">
        <f t="shared" si="447"/>
        <v>0</v>
      </c>
      <c r="BY150" s="481">
        <f t="shared" si="447"/>
        <v>0</v>
      </c>
      <c r="BZ150" s="481">
        <f t="shared" si="447"/>
        <v>0</v>
      </c>
      <c r="CA150" s="481">
        <f t="shared" si="447"/>
        <v>0</v>
      </c>
      <c r="CB150" s="481">
        <f t="shared" si="447"/>
        <v>0</v>
      </c>
      <c r="CC150" s="481">
        <f t="shared" si="447"/>
        <v>0</v>
      </c>
      <c r="CD150" s="481">
        <f t="shared" si="447"/>
        <v>0</v>
      </c>
      <c r="CE150" s="481">
        <f t="shared" si="447"/>
        <v>0</v>
      </c>
      <c r="CF150" s="481"/>
      <c r="CG150" s="481">
        <f>ROUND(SUM(I150:CF150),0)</f>
        <v>51980</v>
      </c>
      <c r="CH150" s="123"/>
      <c r="CI150" s="123">
        <f t="shared" si="224"/>
        <v>0</v>
      </c>
      <c r="CJ150" s="481">
        <f t="shared" si="442"/>
        <v>603</v>
      </c>
      <c r="CK150" s="481">
        <f t="shared" si="442"/>
        <v>3994</v>
      </c>
      <c r="CL150" s="481">
        <f t="shared" si="442"/>
        <v>27951</v>
      </c>
      <c r="CM150" s="481">
        <f t="shared" si="442"/>
        <v>17373</v>
      </c>
      <c r="CN150" s="481">
        <f t="shared" si="442"/>
        <v>1597</v>
      </c>
      <c r="CO150" s="481">
        <f t="shared" si="442"/>
        <v>462</v>
      </c>
      <c r="CP150" s="481">
        <f t="shared" si="442"/>
        <v>0</v>
      </c>
      <c r="CQ150" s="481">
        <f t="shared" si="442"/>
        <v>0</v>
      </c>
      <c r="CR150" s="17"/>
      <c r="CS150" s="481">
        <f t="shared" si="443"/>
        <v>1524</v>
      </c>
      <c r="CT150" s="481">
        <f t="shared" si="443"/>
        <v>7338</v>
      </c>
      <c r="CU150" s="481">
        <f t="shared" si="443"/>
        <v>36415</v>
      </c>
      <c r="CV150" s="481">
        <f t="shared" si="443"/>
        <v>5371</v>
      </c>
      <c r="CW150" s="481">
        <f t="shared" si="443"/>
        <v>1253</v>
      </c>
      <c r="CX150" s="481">
        <f t="shared" si="443"/>
        <v>79</v>
      </c>
      <c r="CY150" s="481">
        <f t="shared" si="443"/>
        <v>0</v>
      </c>
      <c r="CZ150" s="481">
        <f t="shared" si="443"/>
        <v>0</v>
      </c>
      <c r="DA150" s="138">
        <f t="shared" si="216"/>
        <v>0</v>
      </c>
    </row>
    <row r="151" spans="1:106" outlineLevel="1">
      <c r="A151" s="561" t="s">
        <v>159</v>
      </c>
      <c r="B151" s="300">
        <v>4.0000000000000002E-4</v>
      </c>
      <c r="C151" s="10">
        <f>'4a 1718 CS PC'!AP55</f>
        <v>4.0000000000000002E-4</v>
      </c>
      <c r="D151" s="10">
        <f>'4a 1718 CS PC'!AR55</f>
        <v>5.0000000000000001E-4</v>
      </c>
      <c r="E151" s="10">
        <f>'4b 1819 CS PC'!AT55</f>
        <v>4.0000000000000002E-4</v>
      </c>
      <c r="F151" s="10">
        <f>'4b 1819 CS PC'!AQ55</f>
        <v>5.0000000000000001E-4</v>
      </c>
      <c r="G151" s="10">
        <f>'4c 1920 CS PC'!AS55</f>
        <v>4.0000000000000002E-4</v>
      </c>
      <c r="H151" s="10">
        <f>'4c 1920 CS PC'!AP55</f>
        <v>5.0000000000000001E-4</v>
      </c>
      <c r="I151" s="481">
        <f t="shared" si="437"/>
        <v>1</v>
      </c>
      <c r="J151" s="481">
        <f t="shared" si="437"/>
        <v>114</v>
      </c>
      <c r="K151" s="481">
        <f t="shared" si="437"/>
        <v>0</v>
      </c>
      <c r="L151" s="481">
        <f t="shared" si="437"/>
        <v>68</v>
      </c>
      <c r="M151" s="481">
        <f t="shared" si="437"/>
        <v>115.46560000000001</v>
      </c>
      <c r="N151" s="481">
        <f t="shared" si="437"/>
        <v>0</v>
      </c>
      <c r="O151" s="481">
        <f t="shared" si="437"/>
        <v>319.14599999999996</v>
      </c>
      <c r="P151" s="481">
        <f t="shared" si="227"/>
        <v>-4.5503999999999998</v>
      </c>
      <c r="Q151" s="481">
        <f t="shared" si="361"/>
        <v>-2.24E-2</v>
      </c>
      <c r="R151" s="481">
        <f t="shared" ref="R151:AP151" si="448">R213+R275+R337+R399+R461+R523+R585+R647+R709</f>
        <v>299</v>
      </c>
      <c r="S151" s="481">
        <f t="shared" si="448"/>
        <v>230</v>
      </c>
      <c r="T151" s="481">
        <f t="shared" si="448"/>
        <v>0</v>
      </c>
      <c r="U151" s="481">
        <f t="shared" ref="U151" si="449">U213+U275+U337+U399+U461+U523+U585+U647+U709</f>
        <v>540</v>
      </c>
      <c r="V151" s="481">
        <f t="shared" si="304"/>
        <v>1538</v>
      </c>
      <c r="W151" s="481">
        <f t="shared" si="304"/>
        <v>2503</v>
      </c>
      <c r="X151" s="481">
        <f t="shared" si="448"/>
        <v>1109</v>
      </c>
      <c r="Y151" s="481">
        <f t="shared" si="448"/>
        <v>130</v>
      </c>
      <c r="Z151" s="481">
        <f t="shared" si="448"/>
        <v>802</v>
      </c>
      <c r="AA151" s="481">
        <f t="shared" si="448"/>
        <v>83</v>
      </c>
      <c r="AB151" s="481">
        <f t="shared" si="448"/>
        <v>21</v>
      </c>
      <c r="AC151" s="481">
        <f t="shared" si="448"/>
        <v>29</v>
      </c>
      <c r="AD151" s="481">
        <f t="shared" si="448"/>
        <v>232</v>
      </c>
      <c r="AE151" s="481">
        <f t="shared" si="448"/>
        <v>85</v>
      </c>
      <c r="AF151" s="481">
        <f t="shared" si="448"/>
        <v>259</v>
      </c>
      <c r="AG151" s="481">
        <f t="shared" si="448"/>
        <v>15</v>
      </c>
      <c r="AH151" s="481">
        <f t="shared" si="448"/>
        <v>169</v>
      </c>
      <c r="AI151" s="481">
        <f t="shared" si="448"/>
        <v>72</v>
      </c>
      <c r="AJ151" s="481">
        <f t="shared" si="448"/>
        <v>35</v>
      </c>
      <c r="AK151" s="481">
        <f t="shared" si="448"/>
        <v>20</v>
      </c>
      <c r="AL151" s="481">
        <f t="shared" si="448"/>
        <v>25</v>
      </c>
      <c r="AM151" s="481">
        <f t="shared" si="448"/>
        <v>21</v>
      </c>
      <c r="AN151" s="481">
        <f t="shared" si="448"/>
        <v>17</v>
      </c>
      <c r="AO151" s="481">
        <f t="shared" si="448"/>
        <v>21</v>
      </c>
      <c r="AP151" s="481">
        <f t="shared" si="448"/>
        <v>18</v>
      </c>
      <c r="AQ151" s="481">
        <f t="shared" ref="AQ151:BV151" si="450">AQ213+AQ275+AQ337+AQ399+AQ461+AQ523+AQ585+AQ647+AQ709</f>
        <v>26</v>
      </c>
      <c r="AR151" s="481">
        <f t="shared" si="450"/>
        <v>20</v>
      </c>
      <c r="AS151" s="481">
        <f t="shared" si="450"/>
        <v>20</v>
      </c>
      <c r="AT151" s="481">
        <f t="shared" si="450"/>
        <v>18</v>
      </c>
      <c r="AU151" s="481">
        <f t="shared" si="450"/>
        <v>64</v>
      </c>
      <c r="AV151" s="481">
        <f t="shared" si="450"/>
        <v>13</v>
      </c>
      <c r="AW151" s="481">
        <f t="shared" si="450"/>
        <v>17</v>
      </c>
      <c r="AX151" s="481">
        <f t="shared" si="450"/>
        <v>9</v>
      </c>
      <c r="AY151" s="481">
        <f t="shared" si="450"/>
        <v>14</v>
      </c>
      <c r="AZ151" s="481">
        <f t="shared" si="450"/>
        <v>9</v>
      </c>
      <c r="BA151" s="481">
        <f t="shared" si="450"/>
        <v>10</v>
      </c>
      <c r="BB151" s="481">
        <f t="shared" si="450"/>
        <v>2</v>
      </c>
      <c r="BC151" s="481">
        <f t="shared" si="450"/>
        <v>11</v>
      </c>
      <c r="BD151" s="481">
        <f t="shared" si="450"/>
        <v>1</v>
      </c>
      <c r="BE151" s="481">
        <f t="shared" si="450"/>
        <v>0</v>
      </c>
      <c r="BF151" s="481">
        <f t="shared" si="450"/>
        <v>0</v>
      </c>
      <c r="BG151" s="481">
        <f t="shared" si="450"/>
        <v>0</v>
      </c>
      <c r="BH151" s="481">
        <f t="shared" si="450"/>
        <v>0</v>
      </c>
      <c r="BI151" s="481">
        <f t="shared" si="450"/>
        <v>0</v>
      </c>
      <c r="BJ151" s="481">
        <f t="shared" si="450"/>
        <v>0</v>
      </c>
      <c r="BK151" s="481">
        <f t="shared" si="450"/>
        <v>0</v>
      </c>
      <c r="BL151" s="481">
        <f t="shared" si="450"/>
        <v>0</v>
      </c>
      <c r="BM151" s="481">
        <f t="shared" si="450"/>
        <v>0</v>
      </c>
      <c r="BN151" s="481">
        <f t="shared" si="450"/>
        <v>0</v>
      </c>
      <c r="BO151" s="481">
        <f t="shared" si="450"/>
        <v>0</v>
      </c>
      <c r="BP151" s="481">
        <f t="shared" si="450"/>
        <v>0</v>
      </c>
      <c r="BQ151" s="481">
        <f t="shared" si="450"/>
        <v>0</v>
      </c>
      <c r="BR151" s="481">
        <f t="shared" si="450"/>
        <v>0</v>
      </c>
      <c r="BS151" s="481">
        <f t="shared" si="450"/>
        <v>0</v>
      </c>
      <c r="BT151" s="481">
        <f t="shared" si="450"/>
        <v>0</v>
      </c>
      <c r="BU151" s="481">
        <f t="shared" si="450"/>
        <v>0</v>
      </c>
      <c r="BV151" s="481">
        <f t="shared" si="450"/>
        <v>0</v>
      </c>
      <c r="BW151" s="481">
        <f t="shared" ref="BW151:CE151" si="451">BW213+BW275+BW337+BW399+BW461+BW523+BW585+BW647+BW709</f>
        <v>0</v>
      </c>
      <c r="BX151" s="481">
        <f t="shared" si="451"/>
        <v>0</v>
      </c>
      <c r="BY151" s="481">
        <f t="shared" si="451"/>
        <v>0</v>
      </c>
      <c r="BZ151" s="481">
        <f t="shared" si="451"/>
        <v>0</v>
      </c>
      <c r="CA151" s="481">
        <f t="shared" si="451"/>
        <v>0</v>
      </c>
      <c r="CB151" s="481">
        <f t="shared" si="451"/>
        <v>0</v>
      </c>
      <c r="CC151" s="481">
        <f t="shared" si="451"/>
        <v>0</v>
      </c>
      <c r="CD151" s="481">
        <f t="shared" si="451"/>
        <v>0</v>
      </c>
      <c r="CE151" s="481">
        <f t="shared" si="451"/>
        <v>0</v>
      </c>
      <c r="CF151" s="481"/>
      <c r="CG151" s="537">
        <f>ROUNDDOWN(SUM(I151:CF151),0)-1</f>
        <v>9119</v>
      </c>
      <c r="CH151" s="123"/>
      <c r="CI151" s="123">
        <f t="shared" si="224"/>
        <v>0</v>
      </c>
      <c r="CJ151" s="481">
        <f t="shared" si="442"/>
        <v>115</v>
      </c>
      <c r="CK151" s="481">
        <f t="shared" si="442"/>
        <v>796</v>
      </c>
      <c r="CL151" s="481">
        <f t="shared" si="442"/>
        <v>4811</v>
      </c>
      <c r="CM151" s="481">
        <f t="shared" si="442"/>
        <v>3006</v>
      </c>
      <c r="CN151" s="481">
        <f t="shared" si="442"/>
        <v>305</v>
      </c>
      <c r="CO151" s="481">
        <f t="shared" si="442"/>
        <v>86</v>
      </c>
      <c r="CP151" s="481">
        <f t="shared" si="442"/>
        <v>0</v>
      </c>
      <c r="CQ151" s="481">
        <f t="shared" si="442"/>
        <v>0</v>
      </c>
      <c r="CR151" s="17"/>
      <c r="CS151" s="481">
        <f t="shared" si="443"/>
        <v>298</v>
      </c>
      <c r="CT151" s="481">
        <f t="shared" si="443"/>
        <v>1383</v>
      </c>
      <c r="CU151" s="481">
        <f t="shared" si="443"/>
        <v>6215</v>
      </c>
      <c r="CV151" s="481">
        <f t="shared" si="443"/>
        <v>971</v>
      </c>
      <c r="CW151" s="481">
        <f t="shared" si="443"/>
        <v>238</v>
      </c>
      <c r="CX151" s="481">
        <f t="shared" si="443"/>
        <v>14</v>
      </c>
      <c r="CY151" s="481">
        <f t="shared" si="443"/>
        <v>0</v>
      </c>
      <c r="CZ151" s="481">
        <f t="shared" si="443"/>
        <v>0</v>
      </c>
      <c r="DA151" s="138">
        <f t="shared" si="216"/>
        <v>0</v>
      </c>
    </row>
    <row r="152" spans="1:106" outlineLevel="1">
      <c r="A152" s="561" t="s">
        <v>160</v>
      </c>
      <c r="B152" s="300">
        <v>2.1700000000000001E-2</v>
      </c>
      <c r="C152" s="10">
        <f>'4a 1718 CS PC'!AP56</f>
        <v>2.1899999999999999E-2</v>
      </c>
      <c r="D152" s="10">
        <f>'4a 1718 CS PC'!AR56</f>
        <v>3.0800000000000001E-2</v>
      </c>
      <c r="E152" s="10">
        <f>'4b 1819 CS PC'!AT56</f>
        <v>2.1899999999999999E-2</v>
      </c>
      <c r="F152" s="10">
        <f>'4b 1819 CS PC'!AQ56</f>
        <v>3.1199999999999999E-2</v>
      </c>
      <c r="G152" s="10">
        <f>'4c 1920 CS PC'!AS56</f>
        <v>2.1899999999999999E-2</v>
      </c>
      <c r="H152" s="10">
        <f>'4c 1920 CS PC'!AP56</f>
        <v>3.1199999999999999E-2</v>
      </c>
      <c r="I152" s="481">
        <f t="shared" si="437"/>
        <v>33</v>
      </c>
      <c r="J152" s="481">
        <f t="shared" si="437"/>
        <v>6191</v>
      </c>
      <c r="K152" s="481">
        <f t="shared" si="437"/>
        <v>6</v>
      </c>
      <c r="L152" s="481">
        <f t="shared" si="437"/>
        <v>3743</v>
      </c>
      <c r="M152" s="481">
        <f t="shared" si="437"/>
        <v>6334.4916000000003</v>
      </c>
      <c r="N152" s="481">
        <f t="shared" si="437"/>
        <v>0</v>
      </c>
      <c r="O152" s="481">
        <f t="shared" si="437"/>
        <v>17436.243499999997</v>
      </c>
      <c r="P152" s="481">
        <f t="shared" si="227"/>
        <v>-249.1344</v>
      </c>
      <c r="Q152" s="481">
        <f t="shared" si="361"/>
        <v>-1.2263999999999999</v>
      </c>
      <c r="R152" s="481">
        <f t="shared" ref="R152:AP152" si="452">R214+R276+R338+R400+R462+R524+R586+R648+R710</f>
        <v>16458</v>
      </c>
      <c r="S152" s="481">
        <f t="shared" si="452"/>
        <v>12610</v>
      </c>
      <c r="T152" s="481">
        <f t="shared" si="452"/>
        <v>2</v>
      </c>
      <c r="U152" s="481">
        <f t="shared" ref="U152" si="453">U214+U276+U338+U400+U462+U524+U586+U648+U710</f>
        <v>31810</v>
      </c>
      <c r="V152" s="481">
        <f t="shared" si="304"/>
        <v>92156</v>
      </c>
      <c r="W152" s="481">
        <f t="shared" si="304"/>
        <v>154295</v>
      </c>
      <c r="X152" s="481">
        <f t="shared" si="452"/>
        <v>68572</v>
      </c>
      <c r="Y152" s="481">
        <f t="shared" si="452"/>
        <v>7039</v>
      </c>
      <c r="Z152" s="481">
        <f t="shared" si="452"/>
        <v>49643</v>
      </c>
      <c r="AA152" s="481">
        <f t="shared" si="452"/>
        <v>4502</v>
      </c>
      <c r="AB152" s="481">
        <f t="shared" si="452"/>
        <v>1162</v>
      </c>
      <c r="AC152" s="481">
        <f t="shared" si="452"/>
        <v>1546</v>
      </c>
      <c r="AD152" s="481">
        <f t="shared" si="452"/>
        <v>14133</v>
      </c>
      <c r="AE152" s="481">
        <f t="shared" si="452"/>
        <v>4605</v>
      </c>
      <c r="AF152" s="481">
        <f t="shared" si="452"/>
        <v>15674</v>
      </c>
      <c r="AG152" s="481">
        <f t="shared" si="452"/>
        <v>763</v>
      </c>
      <c r="AH152" s="481">
        <f t="shared" si="452"/>
        <v>9235</v>
      </c>
      <c r="AI152" s="481">
        <f t="shared" si="452"/>
        <v>3935</v>
      </c>
      <c r="AJ152" s="481">
        <f t="shared" si="452"/>
        <v>1881</v>
      </c>
      <c r="AK152" s="481">
        <f t="shared" si="452"/>
        <v>1068</v>
      </c>
      <c r="AL152" s="481">
        <f t="shared" si="452"/>
        <v>1350</v>
      </c>
      <c r="AM152" s="481">
        <f t="shared" si="452"/>
        <v>1131</v>
      </c>
      <c r="AN152" s="481">
        <f t="shared" si="452"/>
        <v>956</v>
      </c>
      <c r="AO152" s="481">
        <f t="shared" si="452"/>
        <v>1186</v>
      </c>
      <c r="AP152" s="481">
        <f t="shared" si="452"/>
        <v>977</v>
      </c>
      <c r="AQ152" s="481">
        <f t="shared" ref="AQ152:BV152" si="454">AQ214+AQ276+AQ338+AQ400+AQ462+AQ524+AQ586+AQ648+AQ710</f>
        <v>1402</v>
      </c>
      <c r="AR152" s="481">
        <f t="shared" si="454"/>
        <v>1097</v>
      </c>
      <c r="AS152" s="481">
        <f t="shared" si="454"/>
        <v>1110</v>
      </c>
      <c r="AT152" s="481">
        <f t="shared" si="454"/>
        <v>964</v>
      </c>
      <c r="AU152" s="481">
        <f t="shared" si="454"/>
        <v>3536</v>
      </c>
      <c r="AV152" s="481">
        <f t="shared" si="454"/>
        <v>749</v>
      </c>
      <c r="AW152" s="481">
        <f t="shared" si="454"/>
        <v>937</v>
      </c>
      <c r="AX152" s="481">
        <f t="shared" si="454"/>
        <v>500</v>
      </c>
      <c r="AY152" s="481">
        <f t="shared" si="454"/>
        <v>794</v>
      </c>
      <c r="AZ152" s="481">
        <f t="shared" si="454"/>
        <v>484</v>
      </c>
      <c r="BA152" s="481">
        <f t="shared" si="454"/>
        <v>521</v>
      </c>
      <c r="BB152" s="481">
        <f t="shared" si="454"/>
        <v>102</v>
      </c>
      <c r="BC152" s="481">
        <f t="shared" si="454"/>
        <v>629</v>
      </c>
      <c r="BD152" s="481">
        <f t="shared" si="454"/>
        <v>34</v>
      </c>
      <c r="BE152" s="481">
        <f t="shared" si="454"/>
        <v>16</v>
      </c>
      <c r="BF152" s="481">
        <f t="shared" si="454"/>
        <v>26</v>
      </c>
      <c r="BG152" s="481">
        <f t="shared" si="454"/>
        <v>20</v>
      </c>
      <c r="BH152" s="481">
        <f t="shared" si="454"/>
        <v>0</v>
      </c>
      <c r="BI152" s="481">
        <f t="shared" si="454"/>
        <v>0</v>
      </c>
      <c r="BJ152" s="481">
        <f t="shared" si="454"/>
        <v>0</v>
      </c>
      <c r="BK152" s="481">
        <f t="shared" si="454"/>
        <v>0</v>
      </c>
      <c r="BL152" s="481">
        <f t="shared" si="454"/>
        <v>0</v>
      </c>
      <c r="BM152" s="481">
        <f t="shared" si="454"/>
        <v>0</v>
      </c>
      <c r="BN152" s="481">
        <f t="shared" si="454"/>
        <v>0</v>
      </c>
      <c r="BO152" s="481">
        <f t="shared" si="454"/>
        <v>0</v>
      </c>
      <c r="BP152" s="481">
        <f t="shared" si="454"/>
        <v>0</v>
      </c>
      <c r="BQ152" s="481">
        <f t="shared" si="454"/>
        <v>0</v>
      </c>
      <c r="BR152" s="481">
        <f t="shared" si="454"/>
        <v>0</v>
      </c>
      <c r="BS152" s="481">
        <f t="shared" si="454"/>
        <v>0</v>
      </c>
      <c r="BT152" s="481">
        <f t="shared" si="454"/>
        <v>0</v>
      </c>
      <c r="BU152" s="481">
        <f t="shared" si="454"/>
        <v>0</v>
      </c>
      <c r="BV152" s="481">
        <f t="shared" si="454"/>
        <v>0</v>
      </c>
      <c r="BW152" s="481">
        <f t="shared" ref="BW152:CE152" si="455">BW214+BW276+BW338+BW400+BW462+BW524+BW586+BW648+BW710</f>
        <v>0</v>
      </c>
      <c r="BX152" s="481">
        <f t="shared" si="455"/>
        <v>0</v>
      </c>
      <c r="BY152" s="481">
        <f t="shared" si="455"/>
        <v>0</v>
      </c>
      <c r="BZ152" s="481">
        <f t="shared" si="455"/>
        <v>0</v>
      </c>
      <c r="CA152" s="481">
        <f t="shared" si="455"/>
        <v>0</v>
      </c>
      <c r="CB152" s="481">
        <f t="shared" si="455"/>
        <v>0</v>
      </c>
      <c r="CC152" s="481">
        <f t="shared" si="455"/>
        <v>0</v>
      </c>
      <c r="CD152" s="481">
        <f t="shared" si="455"/>
        <v>0</v>
      </c>
      <c r="CE152" s="481">
        <f t="shared" si="455"/>
        <v>0</v>
      </c>
      <c r="CF152" s="481"/>
      <c r="CG152" s="537">
        <f>ROUNDUP(SUM(I152:CF152),0)+1</f>
        <v>543105</v>
      </c>
      <c r="CH152" s="123"/>
      <c r="CI152" s="123">
        <f t="shared" si="224"/>
        <v>0</v>
      </c>
      <c r="CJ152" s="481">
        <f t="shared" si="442"/>
        <v>6230</v>
      </c>
      <c r="CK152" s="481">
        <f t="shared" si="442"/>
        <v>43723</v>
      </c>
      <c r="CL152" s="481">
        <f t="shared" si="442"/>
        <v>290873</v>
      </c>
      <c r="CM152" s="481">
        <f t="shared" si="442"/>
        <v>180809</v>
      </c>
      <c r="CN152" s="481">
        <f t="shared" si="442"/>
        <v>16658</v>
      </c>
      <c r="CO152" s="481">
        <f t="shared" si="442"/>
        <v>4812</v>
      </c>
      <c r="CP152" s="481">
        <f t="shared" si="442"/>
        <v>0</v>
      </c>
      <c r="CQ152" s="481">
        <f t="shared" si="442"/>
        <v>0</v>
      </c>
      <c r="CR152" s="17"/>
      <c r="CS152" s="481">
        <f t="shared" si="443"/>
        <v>16308</v>
      </c>
      <c r="CT152" s="481">
        <f t="shared" si="443"/>
        <v>78067</v>
      </c>
      <c r="CU152" s="481">
        <f t="shared" si="443"/>
        <v>378915</v>
      </c>
      <c r="CV152" s="481">
        <f t="shared" si="443"/>
        <v>55917</v>
      </c>
      <c r="CW152" s="481">
        <f t="shared" si="443"/>
        <v>13071</v>
      </c>
      <c r="CX152" s="481">
        <f t="shared" si="443"/>
        <v>827</v>
      </c>
      <c r="CY152" s="481">
        <f t="shared" si="443"/>
        <v>0</v>
      </c>
      <c r="CZ152" s="481">
        <f t="shared" si="443"/>
        <v>0</v>
      </c>
      <c r="DA152" s="138">
        <f t="shared" si="216"/>
        <v>0</v>
      </c>
      <c r="DB152" s="3"/>
    </row>
    <row r="153" spans="1:106" outlineLevel="1">
      <c r="A153" s="561" t="s">
        <v>161</v>
      </c>
      <c r="B153" s="300">
        <v>1.1000000000000001E-3</v>
      </c>
      <c r="C153" s="10">
        <f>'4a 1718 CS PC'!AP57</f>
        <v>1E-3</v>
      </c>
      <c r="D153" s="10">
        <f>'4a 1718 CS PC'!AR57</f>
        <v>1.5E-3</v>
      </c>
      <c r="E153" s="10">
        <f>'4b 1819 CS PC'!AT57</f>
        <v>1.1000000000000001E-3</v>
      </c>
      <c r="F153" s="10">
        <f>'4b 1819 CS PC'!AQ57</f>
        <v>1.5E-3</v>
      </c>
      <c r="G153" s="10">
        <f>'4c 1920 CS PC'!AS57</f>
        <v>1E-3</v>
      </c>
      <c r="H153" s="10">
        <f>'4c 1920 CS PC'!AP57</f>
        <v>1.5E-3</v>
      </c>
      <c r="I153" s="481">
        <f t="shared" si="437"/>
        <v>2</v>
      </c>
      <c r="J153" s="481">
        <f t="shared" si="437"/>
        <v>314</v>
      </c>
      <c r="K153" s="481">
        <f t="shared" si="437"/>
        <v>1</v>
      </c>
      <c r="L153" s="481">
        <f t="shared" si="437"/>
        <v>171</v>
      </c>
      <c r="M153" s="481">
        <f t="shared" si="437"/>
        <v>289.16399999999993</v>
      </c>
      <c r="N153" s="481">
        <f t="shared" si="437"/>
        <v>0</v>
      </c>
      <c r="O153" s="481">
        <f t="shared" si="437"/>
        <v>796.8649999999999</v>
      </c>
      <c r="P153" s="481">
        <f t="shared" si="227"/>
        <v>-11.375999999999999</v>
      </c>
      <c r="Q153" s="481">
        <f t="shared" si="361"/>
        <v>-5.6000000000000001E-2</v>
      </c>
      <c r="R153" s="481">
        <f t="shared" ref="R153:AP153" si="456">R215+R277+R339+R401+R463+R525+R587+R649+R711</f>
        <v>751</v>
      </c>
      <c r="S153" s="481">
        <f t="shared" si="456"/>
        <v>633</v>
      </c>
      <c r="T153" s="481">
        <f t="shared" si="456"/>
        <v>0</v>
      </c>
      <c r="U153" s="481">
        <f t="shared" ref="U153" si="457">U215+U277+U339+U401+U463+U525+U587+U649+U711</f>
        <v>1557</v>
      </c>
      <c r="V153" s="481">
        <f t="shared" si="304"/>
        <v>4488</v>
      </c>
      <c r="W153" s="481">
        <f t="shared" si="304"/>
        <v>7447</v>
      </c>
      <c r="X153" s="481">
        <f t="shared" si="456"/>
        <v>3285</v>
      </c>
      <c r="Y153" s="481">
        <f t="shared" si="456"/>
        <v>322</v>
      </c>
      <c r="Z153" s="481">
        <f t="shared" si="456"/>
        <v>2380</v>
      </c>
      <c r="AA153" s="481">
        <f t="shared" si="456"/>
        <v>204</v>
      </c>
      <c r="AB153" s="481">
        <f t="shared" si="456"/>
        <v>54</v>
      </c>
      <c r="AC153" s="481">
        <f t="shared" si="456"/>
        <v>71</v>
      </c>
      <c r="AD153" s="481">
        <f t="shared" si="456"/>
        <v>673</v>
      </c>
      <c r="AE153" s="481">
        <f t="shared" si="456"/>
        <v>212</v>
      </c>
      <c r="AF153" s="481">
        <f t="shared" si="456"/>
        <v>745</v>
      </c>
      <c r="AG153" s="481">
        <f t="shared" si="456"/>
        <v>36</v>
      </c>
      <c r="AH153" s="481">
        <f t="shared" si="456"/>
        <v>421</v>
      </c>
      <c r="AI153" s="481">
        <f t="shared" si="456"/>
        <v>180</v>
      </c>
      <c r="AJ153" s="481">
        <f t="shared" si="456"/>
        <v>85</v>
      </c>
      <c r="AK153" s="481">
        <f t="shared" si="456"/>
        <v>49</v>
      </c>
      <c r="AL153" s="481">
        <f t="shared" si="456"/>
        <v>63</v>
      </c>
      <c r="AM153" s="481">
        <f t="shared" si="456"/>
        <v>52</v>
      </c>
      <c r="AN153" s="481">
        <f t="shared" si="456"/>
        <v>44</v>
      </c>
      <c r="AO153" s="481">
        <f t="shared" si="456"/>
        <v>56</v>
      </c>
      <c r="AP153" s="481">
        <f t="shared" si="456"/>
        <v>45</v>
      </c>
      <c r="AQ153" s="481">
        <f t="shared" ref="AQ153:BV153" si="458">AQ215+AQ277+AQ339+AQ401+AQ463+AQ525+AQ587+AQ649+AQ711</f>
        <v>64</v>
      </c>
      <c r="AR153" s="481">
        <f t="shared" si="458"/>
        <v>50</v>
      </c>
      <c r="AS153" s="481">
        <f t="shared" si="458"/>
        <v>51</v>
      </c>
      <c r="AT153" s="481">
        <f t="shared" si="458"/>
        <v>44</v>
      </c>
      <c r="AU153" s="481">
        <f t="shared" si="458"/>
        <v>162</v>
      </c>
      <c r="AV153" s="481">
        <f t="shared" si="458"/>
        <v>33</v>
      </c>
      <c r="AW153" s="481">
        <f t="shared" si="458"/>
        <v>43</v>
      </c>
      <c r="AX153" s="481">
        <f t="shared" si="458"/>
        <v>23</v>
      </c>
      <c r="AY153" s="481">
        <f t="shared" si="458"/>
        <v>36</v>
      </c>
      <c r="AZ153" s="481">
        <f t="shared" si="458"/>
        <v>22</v>
      </c>
      <c r="BA153" s="481">
        <f t="shared" si="458"/>
        <v>24</v>
      </c>
      <c r="BB153" s="481">
        <f t="shared" si="458"/>
        <v>5</v>
      </c>
      <c r="BC153" s="481">
        <f t="shared" si="458"/>
        <v>29</v>
      </c>
      <c r="BD153" s="481">
        <f t="shared" si="458"/>
        <v>2</v>
      </c>
      <c r="BE153" s="481">
        <f t="shared" si="458"/>
        <v>1</v>
      </c>
      <c r="BF153" s="481">
        <f t="shared" si="458"/>
        <v>1</v>
      </c>
      <c r="BG153" s="481">
        <f t="shared" si="458"/>
        <v>1</v>
      </c>
      <c r="BH153" s="481">
        <f t="shared" si="458"/>
        <v>0</v>
      </c>
      <c r="BI153" s="481">
        <f t="shared" si="458"/>
        <v>0</v>
      </c>
      <c r="BJ153" s="481">
        <f t="shared" si="458"/>
        <v>0</v>
      </c>
      <c r="BK153" s="481">
        <f t="shared" si="458"/>
        <v>0</v>
      </c>
      <c r="BL153" s="481">
        <f t="shared" si="458"/>
        <v>0</v>
      </c>
      <c r="BM153" s="481">
        <f t="shared" si="458"/>
        <v>0</v>
      </c>
      <c r="BN153" s="481">
        <f t="shared" si="458"/>
        <v>0</v>
      </c>
      <c r="BO153" s="481">
        <f t="shared" si="458"/>
        <v>0</v>
      </c>
      <c r="BP153" s="481">
        <f t="shared" si="458"/>
        <v>0</v>
      </c>
      <c r="BQ153" s="481">
        <f t="shared" si="458"/>
        <v>0</v>
      </c>
      <c r="BR153" s="481">
        <f t="shared" si="458"/>
        <v>0</v>
      </c>
      <c r="BS153" s="481">
        <f t="shared" si="458"/>
        <v>0</v>
      </c>
      <c r="BT153" s="481">
        <f t="shared" si="458"/>
        <v>0</v>
      </c>
      <c r="BU153" s="481">
        <f t="shared" si="458"/>
        <v>0</v>
      </c>
      <c r="BV153" s="481">
        <f t="shared" si="458"/>
        <v>0</v>
      </c>
      <c r="BW153" s="481">
        <f t="shared" ref="BW153:CE153" si="459">BW215+BW277+BW339+BW401+BW463+BW525+BW587+BW649+BW711</f>
        <v>0</v>
      </c>
      <c r="BX153" s="481">
        <f t="shared" si="459"/>
        <v>0</v>
      </c>
      <c r="BY153" s="481">
        <f t="shared" si="459"/>
        <v>0</v>
      </c>
      <c r="BZ153" s="481">
        <f t="shared" si="459"/>
        <v>0</v>
      </c>
      <c r="CA153" s="481">
        <f t="shared" si="459"/>
        <v>0</v>
      </c>
      <c r="CB153" s="481">
        <f t="shared" si="459"/>
        <v>0</v>
      </c>
      <c r="CC153" s="481">
        <f t="shared" si="459"/>
        <v>0</v>
      </c>
      <c r="CD153" s="481">
        <f t="shared" si="459"/>
        <v>0</v>
      </c>
      <c r="CE153" s="481">
        <f t="shared" si="459"/>
        <v>0</v>
      </c>
      <c r="CF153" s="481"/>
      <c r="CG153" s="483">
        <f>ROUND(SUM(I153:CF153),0)</f>
        <v>26007</v>
      </c>
      <c r="CH153" s="123"/>
      <c r="CI153" s="123">
        <f t="shared" si="224"/>
        <v>0</v>
      </c>
      <c r="CJ153" s="481">
        <f t="shared" si="442"/>
        <v>317</v>
      </c>
      <c r="CK153" s="481">
        <f t="shared" si="442"/>
        <v>1997</v>
      </c>
      <c r="CL153" s="481">
        <f t="shared" si="442"/>
        <v>14125</v>
      </c>
      <c r="CM153" s="481">
        <f t="shared" si="442"/>
        <v>8583</v>
      </c>
      <c r="CN153" s="481">
        <f t="shared" si="442"/>
        <v>765</v>
      </c>
      <c r="CO153" s="481">
        <f t="shared" si="442"/>
        <v>220</v>
      </c>
      <c r="CP153" s="481">
        <f t="shared" si="442"/>
        <v>0</v>
      </c>
      <c r="CQ153" s="481">
        <f t="shared" si="442"/>
        <v>0</v>
      </c>
      <c r="CR153" s="17"/>
      <c r="CS153" s="481">
        <f t="shared" si="443"/>
        <v>777</v>
      </c>
      <c r="CT153" s="481">
        <f t="shared" si="443"/>
        <v>3727</v>
      </c>
      <c r="CU153" s="481">
        <f t="shared" si="443"/>
        <v>18251</v>
      </c>
      <c r="CV153" s="481">
        <f t="shared" si="443"/>
        <v>2616</v>
      </c>
      <c r="CW153" s="481">
        <f t="shared" si="443"/>
        <v>597</v>
      </c>
      <c r="CX153" s="481">
        <f t="shared" si="443"/>
        <v>39</v>
      </c>
      <c r="CY153" s="481">
        <f t="shared" si="443"/>
        <v>0</v>
      </c>
      <c r="CZ153" s="481">
        <f t="shared" si="443"/>
        <v>0</v>
      </c>
      <c r="DA153" s="138">
        <f t="shared" si="216"/>
        <v>0</v>
      </c>
      <c r="DB153" s="3"/>
    </row>
    <row r="154" spans="1:106" outlineLevel="1">
      <c r="A154" s="561" t="s">
        <v>162</v>
      </c>
      <c r="B154" s="300">
        <v>1.83E-2</v>
      </c>
      <c r="C154" s="10">
        <f>'4a 1718 CS PC'!AP58</f>
        <v>1.78E-2</v>
      </c>
      <c r="D154" s="10">
        <f>'4a 1718 CS PC'!AR58</f>
        <v>2.5100000000000001E-2</v>
      </c>
      <c r="E154" s="10">
        <f>'4b 1819 CS PC'!AT58</f>
        <v>1.6899999999999998E-2</v>
      </c>
      <c r="F154" s="10">
        <f>'4b 1819 CS PC'!AQ58</f>
        <v>2.3900000000000001E-2</v>
      </c>
      <c r="G154" s="10">
        <f>'4c 1920 CS PC'!AS58</f>
        <v>1.6799999999999999E-2</v>
      </c>
      <c r="H154" s="10">
        <f>'4c 1920 CS PC'!AP58</f>
        <v>2.3900000000000001E-2</v>
      </c>
      <c r="I154" s="481">
        <f t="shared" si="437"/>
        <v>28</v>
      </c>
      <c r="J154" s="481">
        <f t="shared" si="437"/>
        <v>5222</v>
      </c>
      <c r="K154" s="481">
        <f t="shared" si="437"/>
        <v>5</v>
      </c>
      <c r="L154" s="481">
        <f t="shared" si="437"/>
        <v>3043</v>
      </c>
      <c r="M154" s="481">
        <f t="shared" si="437"/>
        <v>5149.7191999999995</v>
      </c>
      <c r="N154" s="481">
        <f t="shared" si="437"/>
        <v>0</v>
      </c>
      <c r="O154" s="481">
        <f t="shared" si="437"/>
        <v>14171.996999999999</v>
      </c>
      <c r="P154" s="481">
        <f t="shared" si="227"/>
        <v>-202.49279999999999</v>
      </c>
      <c r="Q154" s="481">
        <f t="shared" si="361"/>
        <v>-0.99680000000000002</v>
      </c>
      <c r="R154" s="481">
        <f t="shared" ref="R154:AP154" si="460">R216+R278+R340+R402+R464+R526+R588+R650+R712</f>
        <v>13377</v>
      </c>
      <c r="S154" s="481">
        <f t="shared" si="460"/>
        <v>9732</v>
      </c>
      <c r="T154" s="481">
        <f t="shared" si="460"/>
        <v>2</v>
      </c>
      <c r="U154" s="481">
        <f t="shared" ref="U154" si="461">U216+U278+U340+U402+U464+U526+U588+U650+U712</f>
        <v>24442</v>
      </c>
      <c r="V154" s="481">
        <f t="shared" si="304"/>
        <v>70745</v>
      </c>
      <c r="W154" s="481">
        <f t="shared" si="304"/>
        <v>118269</v>
      </c>
      <c r="X154" s="481">
        <f t="shared" si="460"/>
        <v>52533</v>
      </c>
      <c r="Y154" s="481">
        <f t="shared" si="460"/>
        <v>5398</v>
      </c>
      <c r="Z154" s="481">
        <f t="shared" si="460"/>
        <v>38031</v>
      </c>
      <c r="AA154" s="481">
        <f t="shared" si="460"/>
        <v>3455</v>
      </c>
      <c r="AB154" s="481">
        <f t="shared" si="460"/>
        <v>890</v>
      </c>
      <c r="AC154" s="481">
        <f t="shared" si="460"/>
        <v>1187</v>
      </c>
      <c r="AD154" s="481">
        <f t="shared" si="460"/>
        <v>10830</v>
      </c>
      <c r="AE154" s="481">
        <f t="shared" si="460"/>
        <v>3533</v>
      </c>
      <c r="AF154" s="481">
        <f t="shared" si="460"/>
        <v>12011</v>
      </c>
      <c r="AG154" s="481">
        <f t="shared" si="460"/>
        <v>587</v>
      </c>
      <c r="AH154" s="481">
        <f t="shared" si="460"/>
        <v>7084</v>
      </c>
      <c r="AI154" s="481">
        <f t="shared" si="460"/>
        <v>3019</v>
      </c>
      <c r="AJ154" s="481">
        <f t="shared" si="460"/>
        <v>1441</v>
      </c>
      <c r="AK154" s="481">
        <f t="shared" si="460"/>
        <v>820</v>
      </c>
      <c r="AL154" s="481">
        <f t="shared" si="460"/>
        <v>1035</v>
      </c>
      <c r="AM154" s="481">
        <f t="shared" si="460"/>
        <v>868</v>
      </c>
      <c r="AN154" s="481">
        <f t="shared" si="460"/>
        <v>733</v>
      </c>
      <c r="AO154" s="481">
        <f t="shared" si="460"/>
        <v>910</v>
      </c>
      <c r="AP154" s="481">
        <f t="shared" si="460"/>
        <v>750</v>
      </c>
      <c r="AQ154" s="481">
        <f t="shared" ref="AQ154:BV154" si="462">AQ216+AQ278+AQ340+AQ402+AQ464+AQ526+AQ588+AQ650+AQ712</f>
        <v>1075</v>
      </c>
      <c r="AR154" s="481">
        <f t="shared" si="462"/>
        <v>842</v>
      </c>
      <c r="AS154" s="481">
        <f t="shared" si="462"/>
        <v>852</v>
      </c>
      <c r="AT154" s="481">
        <f t="shared" si="462"/>
        <v>739</v>
      </c>
      <c r="AU154" s="481">
        <f t="shared" si="462"/>
        <v>2713</v>
      </c>
      <c r="AV154" s="481">
        <f t="shared" si="462"/>
        <v>575</v>
      </c>
      <c r="AW154" s="481">
        <f t="shared" si="462"/>
        <v>719</v>
      </c>
      <c r="AX154" s="481">
        <f t="shared" si="462"/>
        <v>383</v>
      </c>
      <c r="AY154" s="481">
        <f t="shared" si="462"/>
        <v>609</v>
      </c>
      <c r="AZ154" s="481">
        <f t="shared" si="462"/>
        <v>371</v>
      </c>
      <c r="BA154" s="481">
        <f t="shared" si="462"/>
        <v>399</v>
      </c>
      <c r="BB154" s="481">
        <f t="shared" si="462"/>
        <v>78</v>
      </c>
      <c r="BC154" s="481">
        <f t="shared" si="462"/>
        <v>482</v>
      </c>
      <c r="BD154" s="481">
        <f t="shared" si="462"/>
        <v>26</v>
      </c>
      <c r="BE154" s="481">
        <f t="shared" si="462"/>
        <v>12</v>
      </c>
      <c r="BF154" s="481">
        <f t="shared" si="462"/>
        <v>20</v>
      </c>
      <c r="BG154" s="481">
        <f t="shared" si="462"/>
        <v>16</v>
      </c>
      <c r="BH154" s="481">
        <f t="shared" si="462"/>
        <v>0</v>
      </c>
      <c r="BI154" s="481">
        <f t="shared" si="462"/>
        <v>0</v>
      </c>
      <c r="BJ154" s="481">
        <f t="shared" si="462"/>
        <v>0</v>
      </c>
      <c r="BK154" s="481">
        <f t="shared" si="462"/>
        <v>0</v>
      </c>
      <c r="BL154" s="481">
        <f t="shared" si="462"/>
        <v>0</v>
      </c>
      <c r="BM154" s="481">
        <f t="shared" si="462"/>
        <v>0</v>
      </c>
      <c r="BN154" s="481">
        <f t="shared" si="462"/>
        <v>0</v>
      </c>
      <c r="BO154" s="481">
        <f t="shared" si="462"/>
        <v>0</v>
      </c>
      <c r="BP154" s="481">
        <f t="shared" si="462"/>
        <v>0</v>
      </c>
      <c r="BQ154" s="481">
        <f t="shared" si="462"/>
        <v>0</v>
      </c>
      <c r="BR154" s="481">
        <f t="shared" si="462"/>
        <v>0</v>
      </c>
      <c r="BS154" s="481">
        <f t="shared" si="462"/>
        <v>0</v>
      </c>
      <c r="BT154" s="481">
        <f t="shared" si="462"/>
        <v>0</v>
      </c>
      <c r="BU154" s="481">
        <f t="shared" si="462"/>
        <v>0</v>
      </c>
      <c r="BV154" s="481">
        <f t="shared" si="462"/>
        <v>0</v>
      </c>
      <c r="BW154" s="481">
        <f t="shared" ref="BW154:CE154" si="463">BW216+BW278+BW340+BW402+BW464+BW526+BW588+BW650+BW712</f>
        <v>0</v>
      </c>
      <c r="BX154" s="481">
        <f t="shared" si="463"/>
        <v>0</v>
      </c>
      <c r="BY154" s="481">
        <f t="shared" si="463"/>
        <v>0</v>
      </c>
      <c r="BZ154" s="481">
        <f t="shared" si="463"/>
        <v>0</v>
      </c>
      <c r="CA154" s="481">
        <f t="shared" si="463"/>
        <v>0</v>
      </c>
      <c r="CB154" s="481">
        <f t="shared" si="463"/>
        <v>0</v>
      </c>
      <c r="CC154" s="481">
        <f t="shared" si="463"/>
        <v>0</v>
      </c>
      <c r="CD154" s="481">
        <f t="shared" si="463"/>
        <v>0</v>
      </c>
      <c r="CE154" s="481">
        <f t="shared" si="463"/>
        <v>0</v>
      </c>
      <c r="CF154" s="481"/>
      <c r="CG154" s="537">
        <f>ROUNDUP(SUM(I154:CF154),0)+1</f>
        <v>419011</v>
      </c>
      <c r="CH154" s="123"/>
      <c r="CI154" s="123">
        <f t="shared" si="224"/>
        <v>0</v>
      </c>
      <c r="CJ154" s="481">
        <f t="shared" si="442"/>
        <v>5255</v>
      </c>
      <c r="CK154" s="481">
        <f t="shared" si="442"/>
        <v>35540</v>
      </c>
      <c r="CL154" s="481">
        <f t="shared" si="442"/>
        <v>223190</v>
      </c>
      <c r="CM154" s="481">
        <f t="shared" si="442"/>
        <v>138558</v>
      </c>
      <c r="CN154" s="481">
        <f t="shared" si="442"/>
        <v>12778</v>
      </c>
      <c r="CO154" s="481">
        <f t="shared" si="442"/>
        <v>3690</v>
      </c>
      <c r="CP154" s="481">
        <f t="shared" si="442"/>
        <v>0</v>
      </c>
      <c r="CQ154" s="481">
        <f t="shared" si="442"/>
        <v>0</v>
      </c>
      <c r="CR154" s="17"/>
      <c r="CS154" s="481">
        <f t="shared" si="443"/>
        <v>13448</v>
      </c>
      <c r="CT154" s="481">
        <f t="shared" si="443"/>
        <v>61523</v>
      </c>
      <c r="CU154" s="481">
        <f t="shared" si="443"/>
        <v>290508</v>
      </c>
      <c r="CV154" s="481">
        <f t="shared" si="443"/>
        <v>42871</v>
      </c>
      <c r="CW154" s="481">
        <f t="shared" si="443"/>
        <v>10027</v>
      </c>
      <c r="CX154" s="481">
        <f t="shared" si="443"/>
        <v>634</v>
      </c>
      <c r="CY154" s="481">
        <f t="shared" si="443"/>
        <v>0</v>
      </c>
      <c r="CZ154" s="481">
        <f t="shared" si="443"/>
        <v>0</v>
      </c>
      <c r="DA154" s="138">
        <f t="shared" si="216"/>
        <v>0</v>
      </c>
      <c r="DB154" s="3"/>
    </row>
    <row r="155" spans="1:106" outlineLevel="1">
      <c r="A155" s="561" t="s">
        <v>163</v>
      </c>
      <c r="B155" s="300">
        <v>4.4999999999999997E-3</v>
      </c>
      <c r="C155" s="10">
        <f>'4a 1718 CS PC'!AP59</f>
        <v>4.4999999999999997E-3</v>
      </c>
      <c r="D155" s="10">
        <f>'4a 1718 CS PC'!AR59</f>
        <v>6.3E-3</v>
      </c>
      <c r="E155" s="10">
        <f>'4b 1819 CS PC'!AT59</f>
        <v>4.4000000000000003E-3</v>
      </c>
      <c r="F155" s="10">
        <f>'4b 1819 CS PC'!AQ59</f>
        <v>6.1999999999999998E-3</v>
      </c>
      <c r="G155" s="10">
        <f>'4c 1920 CS PC'!AS59</f>
        <v>4.3E-3</v>
      </c>
      <c r="H155" s="10">
        <f>'4c 1920 CS PC'!AP59</f>
        <v>6.1000000000000004E-3</v>
      </c>
      <c r="I155" s="481">
        <f t="shared" si="437"/>
        <v>7</v>
      </c>
      <c r="J155" s="481">
        <f t="shared" si="437"/>
        <v>1284</v>
      </c>
      <c r="K155" s="481">
        <f t="shared" si="437"/>
        <v>1</v>
      </c>
      <c r="L155" s="481">
        <f t="shared" si="437"/>
        <v>769</v>
      </c>
      <c r="M155" s="481">
        <f t="shared" si="437"/>
        <v>1301.2380000000001</v>
      </c>
      <c r="N155" s="481">
        <f t="shared" si="437"/>
        <v>0</v>
      </c>
      <c r="O155" s="481">
        <f t="shared" si="437"/>
        <v>3584.3925000000004</v>
      </c>
      <c r="P155" s="481">
        <f t="shared" si="227"/>
        <v>-51.191999999999993</v>
      </c>
      <c r="Q155" s="481">
        <f t="shared" si="361"/>
        <v>-0.252</v>
      </c>
      <c r="R155" s="481">
        <f t="shared" ref="R155:AP155" si="464">R217+R279+R341+R403+R465+R527+R589+R651+R713</f>
        <v>3381</v>
      </c>
      <c r="S155" s="481">
        <f t="shared" si="464"/>
        <v>2533</v>
      </c>
      <c r="T155" s="481">
        <f t="shared" si="464"/>
        <v>1</v>
      </c>
      <c r="U155" s="481">
        <f t="shared" ref="U155" si="465">U217+U279+U341+U403+U465+U527+U589+U651+U713</f>
        <v>6350</v>
      </c>
      <c r="V155" s="481">
        <f t="shared" si="304"/>
        <v>18372</v>
      </c>
      <c r="W155" s="481">
        <f t="shared" si="304"/>
        <v>30690</v>
      </c>
      <c r="X155" s="481">
        <f t="shared" si="464"/>
        <v>13411</v>
      </c>
      <c r="Y155" s="481">
        <f t="shared" si="464"/>
        <v>1382</v>
      </c>
      <c r="Z155" s="481">
        <f t="shared" si="464"/>
        <v>9709</v>
      </c>
      <c r="AA155" s="481">
        <f t="shared" si="464"/>
        <v>883</v>
      </c>
      <c r="AB155" s="481">
        <f t="shared" si="464"/>
        <v>228</v>
      </c>
      <c r="AC155" s="481">
        <f t="shared" si="464"/>
        <v>303</v>
      </c>
      <c r="AD155" s="481">
        <f t="shared" si="464"/>
        <v>2766</v>
      </c>
      <c r="AE155" s="481">
        <f t="shared" si="464"/>
        <v>905</v>
      </c>
      <c r="AF155" s="481">
        <f t="shared" si="464"/>
        <v>3068</v>
      </c>
      <c r="AG155" s="481">
        <f t="shared" si="464"/>
        <v>151</v>
      </c>
      <c r="AH155" s="481">
        <f t="shared" si="464"/>
        <v>1813</v>
      </c>
      <c r="AI155" s="481">
        <f t="shared" si="464"/>
        <v>772</v>
      </c>
      <c r="AJ155" s="481">
        <f t="shared" si="464"/>
        <v>369</v>
      </c>
      <c r="AK155" s="481">
        <f t="shared" si="464"/>
        <v>210</v>
      </c>
      <c r="AL155" s="481">
        <f t="shared" si="464"/>
        <v>265</v>
      </c>
      <c r="AM155" s="481">
        <f t="shared" si="464"/>
        <v>222</v>
      </c>
      <c r="AN155" s="481">
        <f t="shared" si="464"/>
        <v>188</v>
      </c>
      <c r="AO155" s="481">
        <f t="shared" si="464"/>
        <v>232</v>
      </c>
      <c r="AP155" s="481">
        <f t="shared" si="464"/>
        <v>192</v>
      </c>
      <c r="AQ155" s="481">
        <f t="shared" ref="AQ155:BV155" si="466">AQ217+AQ279+AQ341+AQ403+AQ465+AQ527+AQ589+AQ651+AQ713</f>
        <v>275</v>
      </c>
      <c r="AR155" s="481">
        <f t="shared" si="466"/>
        <v>215</v>
      </c>
      <c r="AS155" s="481">
        <f t="shared" si="466"/>
        <v>218</v>
      </c>
      <c r="AT155" s="481">
        <f t="shared" si="466"/>
        <v>189</v>
      </c>
      <c r="AU155" s="481">
        <f t="shared" si="466"/>
        <v>694</v>
      </c>
      <c r="AV155" s="481">
        <f t="shared" si="466"/>
        <v>148</v>
      </c>
      <c r="AW155" s="481">
        <f t="shared" si="466"/>
        <v>184</v>
      </c>
      <c r="AX155" s="481">
        <f t="shared" si="466"/>
        <v>98</v>
      </c>
      <c r="AY155" s="481">
        <f t="shared" si="466"/>
        <v>156</v>
      </c>
      <c r="AZ155" s="481">
        <f t="shared" si="466"/>
        <v>95</v>
      </c>
      <c r="BA155" s="481">
        <f t="shared" si="466"/>
        <v>102</v>
      </c>
      <c r="BB155" s="481">
        <f t="shared" si="466"/>
        <v>20</v>
      </c>
      <c r="BC155" s="481">
        <f t="shared" si="466"/>
        <v>123</v>
      </c>
      <c r="BD155" s="481">
        <f t="shared" si="466"/>
        <v>7</v>
      </c>
      <c r="BE155" s="481">
        <f t="shared" si="466"/>
        <v>3</v>
      </c>
      <c r="BF155" s="481">
        <f t="shared" si="466"/>
        <v>5</v>
      </c>
      <c r="BG155" s="481">
        <f t="shared" si="466"/>
        <v>4</v>
      </c>
      <c r="BH155" s="481">
        <f t="shared" si="466"/>
        <v>0</v>
      </c>
      <c r="BI155" s="481">
        <f t="shared" si="466"/>
        <v>0</v>
      </c>
      <c r="BJ155" s="481">
        <f t="shared" si="466"/>
        <v>0</v>
      </c>
      <c r="BK155" s="481">
        <f t="shared" si="466"/>
        <v>0</v>
      </c>
      <c r="BL155" s="481">
        <f t="shared" si="466"/>
        <v>0</v>
      </c>
      <c r="BM155" s="481">
        <f t="shared" si="466"/>
        <v>0</v>
      </c>
      <c r="BN155" s="481">
        <f t="shared" si="466"/>
        <v>0</v>
      </c>
      <c r="BO155" s="481">
        <f t="shared" si="466"/>
        <v>0</v>
      </c>
      <c r="BP155" s="481">
        <f t="shared" si="466"/>
        <v>0</v>
      </c>
      <c r="BQ155" s="481">
        <f t="shared" si="466"/>
        <v>0</v>
      </c>
      <c r="BR155" s="481">
        <f t="shared" si="466"/>
        <v>0</v>
      </c>
      <c r="BS155" s="481">
        <f t="shared" si="466"/>
        <v>0</v>
      </c>
      <c r="BT155" s="481">
        <f t="shared" si="466"/>
        <v>0</v>
      </c>
      <c r="BU155" s="481">
        <f t="shared" si="466"/>
        <v>0</v>
      </c>
      <c r="BV155" s="481">
        <f t="shared" si="466"/>
        <v>0</v>
      </c>
      <c r="BW155" s="481">
        <f t="shared" ref="BW155:CE155" si="467">BW217+BW279+BW341+BW403+BW465+BW527+BW589+BW651+BW713</f>
        <v>0</v>
      </c>
      <c r="BX155" s="481">
        <f t="shared" si="467"/>
        <v>0</v>
      </c>
      <c r="BY155" s="481">
        <f t="shared" si="467"/>
        <v>0</v>
      </c>
      <c r="BZ155" s="481">
        <f t="shared" si="467"/>
        <v>0</v>
      </c>
      <c r="CA155" s="481">
        <f t="shared" si="467"/>
        <v>0</v>
      </c>
      <c r="CB155" s="481">
        <f t="shared" si="467"/>
        <v>0</v>
      </c>
      <c r="CC155" s="481">
        <f t="shared" si="467"/>
        <v>0</v>
      </c>
      <c r="CD155" s="481">
        <f t="shared" si="467"/>
        <v>0</v>
      </c>
      <c r="CE155" s="481">
        <f t="shared" si="467"/>
        <v>0</v>
      </c>
      <c r="CF155" s="481"/>
      <c r="CG155" s="523">
        <f>ROUNDUP(SUM(I155:CF155),0)</f>
        <v>107828</v>
      </c>
      <c r="CH155" s="123"/>
      <c r="CI155" s="123">
        <f t="shared" si="224"/>
        <v>0</v>
      </c>
      <c r="CJ155" s="481">
        <f t="shared" si="442"/>
        <v>1292</v>
      </c>
      <c r="CK155" s="481">
        <f t="shared" si="442"/>
        <v>8985</v>
      </c>
      <c r="CL155" s="481">
        <f t="shared" si="442"/>
        <v>57946</v>
      </c>
      <c r="CM155" s="481">
        <f t="shared" si="442"/>
        <v>35391</v>
      </c>
      <c r="CN155" s="481">
        <f t="shared" si="442"/>
        <v>3269</v>
      </c>
      <c r="CO155" s="481">
        <f t="shared" si="442"/>
        <v>945</v>
      </c>
      <c r="CP155" s="481">
        <f t="shared" si="442"/>
        <v>0</v>
      </c>
      <c r="CQ155" s="481">
        <f t="shared" si="442"/>
        <v>0</v>
      </c>
      <c r="CR155" s="17"/>
      <c r="CS155" s="481">
        <f t="shared" si="443"/>
        <v>3363</v>
      </c>
      <c r="CT155" s="481">
        <f t="shared" si="443"/>
        <v>15798</v>
      </c>
      <c r="CU155" s="481">
        <f t="shared" si="443"/>
        <v>74978</v>
      </c>
      <c r="CV155" s="481">
        <f t="shared" si="443"/>
        <v>10961</v>
      </c>
      <c r="CW155" s="481">
        <f t="shared" si="443"/>
        <v>2566</v>
      </c>
      <c r="CX155" s="481">
        <f t="shared" si="443"/>
        <v>162</v>
      </c>
      <c r="CY155" s="481">
        <f t="shared" si="443"/>
        <v>0</v>
      </c>
      <c r="CZ155" s="481">
        <f t="shared" si="443"/>
        <v>0</v>
      </c>
      <c r="DA155" s="138">
        <f t="shared" si="216"/>
        <v>0</v>
      </c>
      <c r="DB155" s="3"/>
    </row>
    <row r="156" spans="1:106" outlineLevel="1">
      <c r="A156" s="561" t="s">
        <v>164</v>
      </c>
      <c r="B156" s="300">
        <v>2.5000000000000001E-3</v>
      </c>
      <c r="C156" s="10">
        <f>'4a 1718 CS PC'!AP60</f>
        <v>2.5999999999999999E-3</v>
      </c>
      <c r="D156" s="10">
        <f>'4a 1718 CS PC'!AR60</f>
        <v>3.5999999999999999E-3</v>
      </c>
      <c r="E156" s="10">
        <f>'4b 1819 CS PC'!AT60</f>
        <v>2.7000000000000001E-3</v>
      </c>
      <c r="F156" s="10">
        <f>'4b 1819 CS PC'!AQ60</f>
        <v>3.8E-3</v>
      </c>
      <c r="G156" s="10">
        <f>'4c 1920 CS PC'!AS60</f>
        <v>2.7000000000000001E-3</v>
      </c>
      <c r="H156" s="10">
        <f>'4c 1920 CS PC'!AP60</f>
        <v>3.8E-3</v>
      </c>
      <c r="I156" s="481">
        <f t="shared" si="437"/>
        <v>4</v>
      </c>
      <c r="J156" s="481">
        <f t="shared" si="437"/>
        <v>713</v>
      </c>
      <c r="K156" s="481">
        <f t="shared" si="437"/>
        <v>1</v>
      </c>
      <c r="L156" s="481">
        <f t="shared" si="437"/>
        <v>444</v>
      </c>
      <c r="M156" s="481">
        <f t="shared" si="437"/>
        <v>752.02640000000008</v>
      </c>
      <c r="N156" s="481">
        <f t="shared" si="437"/>
        <v>0</v>
      </c>
      <c r="O156" s="481">
        <f t="shared" si="437"/>
        <v>2070.4490000000001</v>
      </c>
      <c r="P156" s="481">
        <f t="shared" si="227"/>
        <v>-29.5776</v>
      </c>
      <c r="Q156" s="481">
        <f t="shared" si="361"/>
        <v>-0.14560000000000001</v>
      </c>
      <c r="R156" s="481">
        <f t="shared" ref="R156:AP156" si="468">R218+R280+R342+R404+R466+R528+R590+R652+R714</f>
        <v>1953</v>
      </c>
      <c r="S156" s="481">
        <f t="shared" si="468"/>
        <v>1555</v>
      </c>
      <c r="T156" s="481">
        <f t="shared" si="468"/>
        <v>0</v>
      </c>
      <c r="U156" s="481">
        <f t="shared" ref="U156" si="469">U218+U280+U342+U404+U466+U528+U590+U652+U714</f>
        <v>3894</v>
      </c>
      <c r="V156" s="481">
        <f t="shared" si="304"/>
        <v>11266</v>
      </c>
      <c r="W156" s="481">
        <f t="shared" si="304"/>
        <v>18811</v>
      </c>
      <c r="X156" s="481">
        <f t="shared" si="468"/>
        <v>8359</v>
      </c>
      <c r="Y156" s="481">
        <f t="shared" si="468"/>
        <v>867</v>
      </c>
      <c r="Z156" s="481">
        <f t="shared" si="468"/>
        <v>6051</v>
      </c>
      <c r="AA156" s="481">
        <f t="shared" si="468"/>
        <v>555</v>
      </c>
      <c r="AB156" s="481">
        <f t="shared" si="468"/>
        <v>143</v>
      </c>
      <c r="AC156" s="481">
        <f t="shared" si="468"/>
        <v>191</v>
      </c>
      <c r="AD156" s="481">
        <f t="shared" si="468"/>
        <v>1724</v>
      </c>
      <c r="AE156" s="481">
        <f t="shared" si="468"/>
        <v>568</v>
      </c>
      <c r="AF156" s="481">
        <f t="shared" si="468"/>
        <v>1913</v>
      </c>
      <c r="AG156" s="481">
        <f t="shared" si="468"/>
        <v>95</v>
      </c>
      <c r="AH156" s="481">
        <f t="shared" si="468"/>
        <v>1139</v>
      </c>
      <c r="AI156" s="481">
        <f t="shared" si="468"/>
        <v>485</v>
      </c>
      <c r="AJ156" s="481">
        <f t="shared" si="468"/>
        <v>232</v>
      </c>
      <c r="AK156" s="481">
        <f t="shared" si="468"/>
        <v>132</v>
      </c>
      <c r="AL156" s="481">
        <f t="shared" si="468"/>
        <v>167</v>
      </c>
      <c r="AM156" s="481">
        <f t="shared" si="468"/>
        <v>140</v>
      </c>
      <c r="AN156" s="481">
        <f t="shared" si="468"/>
        <v>118</v>
      </c>
      <c r="AO156" s="481">
        <f t="shared" si="468"/>
        <v>145</v>
      </c>
      <c r="AP156" s="481">
        <f t="shared" si="468"/>
        <v>120</v>
      </c>
      <c r="AQ156" s="481">
        <f t="shared" ref="AQ156:BV156" si="470">AQ218+AQ280+AQ342+AQ404+AQ466+AQ528+AQ590+AQ652+AQ714</f>
        <v>173</v>
      </c>
      <c r="AR156" s="481">
        <f t="shared" si="470"/>
        <v>135</v>
      </c>
      <c r="AS156" s="481">
        <f t="shared" si="470"/>
        <v>137</v>
      </c>
      <c r="AT156" s="481">
        <f t="shared" si="470"/>
        <v>119</v>
      </c>
      <c r="AU156" s="481">
        <f t="shared" si="470"/>
        <v>436</v>
      </c>
      <c r="AV156" s="481">
        <f t="shared" si="470"/>
        <v>91</v>
      </c>
      <c r="AW156" s="481">
        <f t="shared" si="470"/>
        <v>116</v>
      </c>
      <c r="AX156" s="481">
        <f t="shared" si="470"/>
        <v>62</v>
      </c>
      <c r="AY156" s="481">
        <f t="shared" si="470"/>
        <v>98</v>
      </c>
      <c r="AZ156" s="481">
        <f t="shared" si="470"/>
        <v>60</v>
      </c>
      <c r="BA156" s="481">
        <f t="shared" si="470"/>
        <v>64</v>
      </c>
      <c r="BB156" s="481">
        <f t="shared" si="470"/>
        <v>13</v>
      </c>
      <c r="BC156" s="481">
        <f t="shared" si="470"/>
        <v>78</v>
      </c>
      <c r="BD156" s="481">
        <f t="shared" si="470"/>
        <v>4</v>
      </c>
      <c r="BE156" s="481">
        <f t="shared" si="470"/>
        <v>2</v>
      </c>
      <c r="BF156" s="481">
        <f t="shared" si="470"/>
        <v>3</v>
      </c>
      <c r="BG156" s="481">
        <f t="shared" si="470"/>
        <v>3</v>
      </c>
      <c r="BH156" s="481">
        <f t="shared" si="470"/>
        <v>0</v>
      </c>
      <c r="BI156" s="481">
        <f t="shared" si="470"/>
        <v>0</v>
      </c>
      <c r="BJ156" s="481">
        <f t="shared" si="470"/>
        <v>0</v>
      </c>
      <c r="BK156" s="481">
        <f t="shared" si="470"/>
        <v>0</v>
      </c>
      <c r="BL156" s="481">
        <f t="shared" si="470"/>
        <v>0</v>
      </c>
      <c r="BM156" s="481">
        <f t="shared" si="470"/>
        <v>0</v>
      </c>
      <c r="BN156" s="481">
        <f t="shared" si="470"/>
        <v>0</v>
      </c>
      <c r="BO156" s="481">
        <f t="shared" si="470"/>
        <v>0</v>
      </c>
      <c r="BP156" s="481">
        <f t="shared" si="470"/>
        <v>0</v>
      </c>
      <c r="BQ156" s="481">
        <f t="shared" si="470"/>
        <v>0</v>
      </c>
      <c r="BR156" s="481">
        <f t="shared" si="470"/>
        <v>0</v>
      </c>
      <c r="BS156" s="481">
        <f t="shared" si="470"/>
        <v>0</v>
      </c>
      <c r="BT156" s="481">
        <f t="shared" si="470"/>
        <v>0</v>
      </c>
      <c r="BU156" s="481">
        <f t="shared" si="470"/>
        <v>0</v>
      </c>
      <c r="BV156" s="481">
        <f t="shared" si="470"/>
        <v>0</v>
      </c>
      <c r="BW156" s="481">
        <f t="shared" ref="BW156:CE156" si="471">BW218+BW280+BW342+BW404+BW466+BW528+BW590+BW652+BW714</f>
        <v>0</v>
      </c>
      <c r="BX156" s="481">
        <f t="shared" si="471"/>
        <v>0</v>
      </c>
      <c r="BY156" s="481">
        <f t="shared" si="471"/>
        <v>0</v>
      </c>
      <c r="BZ156" s="481">
        <f t="shared" si="471"/>
        <v>0</v>
      </c>
      <c r="CA156" s="481">
        <f t="shared" si="471"/>
        <v>0</v>
      </c>
      <c r="CB156" s="481">
        <f t="shared" si="471"/>
        <v>0</v>
      </c>
      <c r="CC156" s="481">
        <f t="shared" si="471"/>
        <v>0</v>
      </c>
      <c r="CD156" s="481">
        <f t="shared" si="471"/>
        <v>0</v>
      </c>
      <c r="CE156" s="481">
        <f t="shared" si="471"/>
        <v>0</v>
      </c>
      <c r="CF156" s="481"/>
      <c r="CG156" s="537">
        <f>ROUNDDOWN(SUM(I156:CF156),0)</f>
        <v>66171</v>
      </c>
      <c r="CH156" s="123"/>
      <c r="CI156" s="123">
        <f t="shared" si="224"/>
        <v>0</v>
      </c>
      <c r="CJ156" s="481">
        <f t="shared" si="442"/>
        <v>718</v>
      </c>
      <c r="CK156" s="481">
        <f t="shared" si="442"/>
        <v>5189</v>
      </c>
      <c r="CL156" s="481">
        <f t="shared" si="442"/>
        <v>35526</v>
      </c>
      <c r="CM156" s="481">
        <f t="shared" si="442"/>
        <v>22090</v>
      </c>
      <c r="CN156" s="481">
        <f t="shared" si="442"/>
        <v>2054</v>
      </c>
      <c r="CO156" s="481">
        <f t="shared" si="442"/>
        <v>594</v>
      </c>
      <c r="CP156" s="481">
        <f t="shared" si="442"/>
        <v>0</v>
      </c>
      <c r="CQ156" s="481">
        <f t="shared" si="442"/>
        <v>0</v>
      </c>
      <c r="CR156" s="17"/>
      <c r="CS156" s="481">
        <f t="shared" si="443"/>
        <v>1913</v>
      </c>
      <c r="CT156" s="481">
        <f t="shared" si="443"/>
        <v>9443</v>
      </c>
      <c r="CU156" s="481">
        <f t="shared" si="443"/>
        <v>46243</v>
      </c>
      <c r="CV156" s="481">
        <f t="shared" si="443"/>
        <v>6858</v>
      </c>
      <c r="CW156" s="481">
        <f t="shared" si="443"/>
        <v>1611</v>
      </c>
      <c r="CX156" s="481">
        <f t="shared" si="443"/>
        <v>103</v>
      </c>
      <c r="CY156" s="481">
        <f t="shared" si="443"/>
        <v>0</v>
      </c>
      <c r="CZ156" s="481">
        <f t="shared" si="443"/>
        <v>0</v>
      </c>
      <c r="DA156" s="138">
        <f t="shared" si="216"/>
        <v>0</v>
      </c>
      <c r="DB156" s="3"/>
    </row>
    <row r="157" spans="1:106">
      <c r="A157" s="570" t="s">
        <v>85</v>
      </c>
      <c r="B157" s="578">
        <f t="shared" ref="B157:N157" si="472">SUM(B99:B156)</f>
        <v>0.99999999999999978</v>
      </c>
      <c r="C157" s="578">
        <f t="shared" si="472"/>
        <v>0.99999999999999978</v>
      </c>
      <c r="D157" s="578">
        <f t="shared" si="472"/>
        <v>1</v>
      </c>
      <c r="E157" s="578">
        <f t="shared" si="472"/>
        <v>0.99999999999999978</v>
      </c>
      <c r="F157" s="578">
        <f t="shared" si="472"/>
        <v>0.99999999999999956</v>
      </c>
      <c r="G157" s="578">
        <f t="shared" si="472"/>
        <v>0.99999999999999989</v>
      </c>
      <c r="H157" s="578">
        <f t="shared" si="472"/>
        <v>0.99999999999999978</v>
      </c>
      <c r="I157" s="486">
        <f>SUM(I99:I156)</f>
        <v>1523</v>
      </c>
      <c r="J157" s="486">
        <f>SUM(J99:J156)</f>
        <v>285340</v>
      </c>
      <c r="K157" s="486">
        <f>SUM(K99:K156)</f>
        <v>275</v>
      </c>
      <c r="L157" s="486">
        <f>SUM(L99:L156)</f>
        <v>170923</v>
      </c>
      <c r="M157" s="486">
        <f>SUM(M99:M156)</f>
        <v>289297.99999999994</v>
      </c>
      <c r="N157" s="486">
        <f t="shared" si="472"/>
        <v>8</v>
      </c>
      <c r="O157" s="486">
        <f t="shared" ref="O157:T157" si="473">SUM(O99:O156)</f>
        <v>796172.00000000012</v>
      </c>
      <c r="P157" s="486">
        <f t="shared" si="473"/>
        <v>-11376</v>
      </c>
      <c r="Q157" s="486">
        <f t="shared" si="473"/>
        <v>-56.000000000000007</v>
      </c>
      <c r="R157" s="486">
        <f t="shared" si="473"/>
        <v>751412</v>
      </c>
      <c r="S157" s="486">
        <f t="shared" si="473"/>
        <v>575741</v>
      </c>
      <c r="T157" s="486">
        <f t="shared" si="473"/>
        <v>103</v>
      </c>
      <c r="U157" s="486">
        <f t="shared" ref="U157:BW157" si="474">SUM(U99:U156)</f>
        <v>1197414</v>
      </c>
      <c r="V157" s="486">
        <f t="shared" ref="V157:W157" si="475">SUM(V99:V156)</f>
        <v>3321614</v>
      </c>
      <c r="W157" s="486">
        <f t="shared" si="475"/>
        <v>5127255</v>
      </c>
      <c r="X157" s="486">
        <f t="shared" si="474"/>
        <v>2265604</v>
      </c>
      <c r="Y157" s="486">
        <f t="shared" si="474"/>
        <v>321367</v>
      </c>
      <c r="Z157" s="486">
        <f t="shared" si="474"/>
        <v>1631767</v>
      </c>
      <c r="AA157" s="486">
        <f t="shared" si="474"/>
        <v>205600</v>
      </c>
      <c r="AB157" s="486">
        <f t="shared" si="474"/>
        <v>53067</v>
      </c>
      <c r="AC157" s="486">
        <f t="shared" si="474"/>
        <v>70651</v>
      </c>
      <c r="AD157" s="486">
        <f t="shared" si="474"/>
        <v>484613</v>
      </c>
      <c r="AE157" s="486">
        <f t="shared" si="474"/>
        <v>210307</v>
      </c>
      <c r="AF157" s="486">
        <f t="shared" si="474"/>
        <v>543470</v>
      </c>
      <c r="AG157" s="486">
        <f t="shared" si="474"/>
        <v>34880</v>
      </c>
      <c r="AH157" s="486">
        <f t="shared" si="474"/>
        <v>421664</v>
      </c>
      <c r="AI157" s="486">
        <f t="shared" si="474"/>
        <v>179728</v>
      </c>
      <c r="AJ157" s="486">
        <f t="shared" si="474"/>
        <v>85857</v>
      </c>
      <c r="AK157" s="486">
        <f t="shared" si="474"/>
        <v>48823</v>
      </c>
      <c r="AL157" s="486">
        <f t="shared" si="474"/>
        <v>61611</v>
      </c>
      <c r="AM157" s="486">
        <f t="shared" si="474"/>
        <v>51689</v>
      </c>
      <c r="AN157" s="486">
        <f t="shared" si="474"/>
        <v>43630</v>
      </c>
      <c r="AO157" s="486">
        <f t="shared" si="474"/>
        <v>54172</v>
      </c>
      <c r="AP157" s="486">
        <f t="shared" si="474"/>
        <v>44626</v>
      </c>
      <c r="AQ157" s="486">
        <f t="shared" si="474"/>
        <v>64015</v>
      </c>
      <c r="AR157" s="486">
        <f t="shared" si="474"/>
        <v>50101</v>
      </c>
      <c r="AS157" s="486">
        <f t="shared" si="474"/>
        <v>50699</v>
      </c>
      <c r="AT157" s="486">
        <f t="shared" si="474"/>
        <v>44009</v>
      </c>
      <c r="AU157" s="486">
        <f t="shared" si="474"/>
        <v>161457</v>
      </c>
      <c r="AV157" s="486">
        <f t="shared" si="474"/>
        <v>34243</v>
      </c>
      <c r="AW157" s="486">
        <f t="shared" si="474"/>
        <v>42782</v>
      </c>
      <c r="AX157" s="486">
        <f t="shared" si="474"/>
        <v>22813</v>
      </c>
      <c r="AY157" s="486">
        <f t="shared" si="474"/>
        <v>36243</v>
      </c>
      <c r="AZ157" s="486">
        <f t="shared" si="474"/>
        <v>22091</v>
      </c>
      <c r="BA157" s="486">
        <f t="shared" si="474"/>
        <v>23773</v>
      </c>
      <c r="BB157" s="486">
        <f t="shared" si="474"/>
        <v>4654</v>
      </c>
      <c r="BC157" s="486">
        <f t="shared" si="474"/>
        <v>28705</v>
      </c>
      <c r="BD157" s="486">
        <f t="shared" si="474"/>
        <v>1572</v>
      </c>
      <c r="BE157" s="486">
        <f t="shared" si="474"/>
        <v>712</v>
      </c>
      <c r="BF157" s="486">
        <f t="shared" si="474"/>
        <v>1204</v>
      </c>
      <c r="BG157" s="486">
        <f t="shared" si="474"/>
        <v>931</v>
      </c>
      <c r="BH157" s="486">
        <f t="shared" si="474"/>
        <v>0</v>
      </c>
      <c r="BI157" s="486">
        <f t="shared" si="474"/>
        <v>0</v>
      </c>
      <c r="BJ157" s="486">
        <f t="shared" si="474"/>
        <v>0</v>
      </c>
      <c r="BK157" s="486">
        <f t="shared" si="474"/>
        <v>0</v>
      </c>
      <c r="BL157" s="486">
        <f t="shared" si="474"/>
        <v>0</v>
      </c>
      <c r="BM157" s="486">
        <f t="shared" si="474"/>
        <v>0</v>
      </c>
      <c r="BN157" s="486">
        <f t="shared" si="474"/>
        <v>0</v>
      </c>
      <c r="BO157" s="486">
        <f t="shared" si="474"/>
        <v>0</v>
      </c>
      <c r="BP157" s="486">
        <f t="shared" si="474"/>
        <v>0</v>
      </c>
      <c r="BQ157" s="486">
        <f t="shared" si="474"/>
        <v>0</v>
      </c>
      <c r="BR157" s="486">
        <f t="shared" si="474"/>
        <v>0</v>
      </c>
      <c r="BS157" s="486">
        <f t="shared" si="474"/>
        <v>0</v>
      </c>
      <c r="BT157" s="486">
        <f t="shared" si="474"/>
        <v>0</v>
      </c>
      <c r="BU157" s="486">
        <f t="shared" si="474"/>
        <v>0</v>
      </c>
      <c r="BV157" s="486">
        <f t="shared" si="474"/>
        <v>0</v>
      </c>
      <c r="BW157" s="486">
        <f t="shared" si="474"/>
        <v>0</v>
      </c>
      <c r="BX157" s="486">
        <f t="shared" ref="BX157:CE157" si="476">SUM(BX99:BX156)</f>
        <v>0</v>
      </c>
      <c r="BY157" s="486">
        <f t="shared" si="476"/>
        <v>0</v>
      </c>
      <c r="BZ157" s="486">
        <f t="shared" si="476"/>
        <v>0</v>
      </c>
      <c r="CA157" s="486">
        <f t="shared" si="476"/>
        <v>0</v>
      </c>
      <c r="CB157" s="486">
        <f t="shared" si="476"/>
        <v>0</v>
      </c>
      <c r="CC157" s="486">
        <f t="shared" si="476"/>
        <v>0</v>
      </c>
      <c r="CD157" s="486">
        <f t="shared" si="476"/>
        <v>0</v>
      </c>
      <c r="CE157" s="486">
        <f t="shared" si="476"/>
        <v>0</v>
      </c>
      <c r="CF157" s="486"/>
      <c r="CG157" s="486">
        <f>SUM(CG99:CG156)</f>
        <v>19908776</v>
      </c>
      <c r="CH157" s="111"/>
      <c r="CI157" s="111"/>
      <c r="CJ157" s="486">
        <f t="shared" ref="CJ157:CQ157" si="477">SUM(CJ99:CJ156)</f>
        <v>287138</v>
      </c>
      <c r="CK157" s="486">
        <f t="shared" si="477"/>
        <v>1996381</v>
      </c>
      <c r="CL157" s="486">
        <f t="shared" si="477"/>
        <v>10222127</v>
      </c>
      <c r="CM157" s="486">
        <f t="shared" si="477"/>
        <v>6422718</v>
      </c>
      <c r="CN157" s="486">
        <f t="shared" si="477"/>
        <v>760689</v>
      </c>
      <c r="CO157" s="486">
        <f t="shared" si="477"/>
        <v>219723</v>
      </c>
      <c r="CP157" s="486">
        <f t="shared" si="477"/>
        <v>0</v>
      </c>
      <c r="CQ157" s="486">
        <f t="shared" si="477"/>
        <v>0</v>
      </c>
      <c r="CR157" s="17"/>
      <c r="CS157" s="486">
        <f t="shared" ref="CS157:CY157" si="478">SUM(CS99:CS156)</f>
        <v>747367</v>
      </c>
      <c r="CT157" s="486">
        <f t="shared" si="478"/>
        <v>3309410</v>
      </c>
      <c r="CU157" s="486">
        <f t="shared" si="478"/>
        <v>12996925</v>
      </c>
      <c r="CV157" s="486">
        <f t="shared" si="478"/>
        <v>2220444</v>
      </c>
      <c r="CW157" s="486">
        <f t="shared" si="478"/>
        <v>596852</v>
      </c>
      <c r="CX157" s="486">
        <f>SUM(CX99:CX156)</f>
        <v>37778</v>
      </c>
      <c r="CY157" s="486">
        <f t="shared" si="478"/>
        <v>0</v>
      </c>
      <c r="CZ157" s="486">
        <f>SUM(CZ99:CZ156)</f>
        <v>0</v>
      </c>
      <c r="DA157" s="138">
        <f t="shared" si="216"/>
        <v>0</v>
      </c>
    </row>
    <row r="158" spans="1:106" s="3" customFormat="1" hidden="1">
      <c r="A158" s="113"/>
      <c r="B158" s="113"/>
      <c r="C158" s="114"/>
      <c r="D158" s="114"/>
      <c r="E158" s="114"/>
      <c r="F158" s="114"/>
      <c r="G158" s="114"/>
      <c r="H158" s="114"/>
      <c r="I158" s="11"/>
      <c r="J158" s="11"/>
      <c r="K158" s="11"/>
      <c r="L158" s="11">
        <f t="shared" ref="L158:AJ158" si="479">L98-L157</f>
        <v>0</v>
      </c>
      <c r="M158" s="11">
        <f t="shared" si="479"/>
        <v>0</v>
      </c>
      <c r="N158" s="11">
        <f t="shared" si="479"/>
        <v>0</v>
      </c>
      <c r="O158" s="11">
        <f t="shared" si="479"/>
        <v>0</v>
      </c>
      <c r="P158" s="11">
        <f t="shared" si="479"/>
        <v>0</v>
      </c>
      <c r="Q158" s="11">
        <f t="shared" si="479"/>
        <v>0</v>
      </c>
      <c r="R158" s="11">
        <f t="shared" si="479"/>
        <v>0</v>
      </c>
      <c r="S158" s="11">
        <f>S98-S157</f>
        <v>0</v>
      </c>
      <c r="T158" s="11">
        <f>T98-T157</f>
        <v>0</v>
      </c>
      <c r="U158" s="11">
        <f>U98-U157</f>
        <v>0</v>
      </c>
      <c r="V158" s="11">
        <f>V98-V157</f>
        <v>0</v>
      </c>
      <c r="W158" s="11">
        <f>W98-W157</f>
        <v>0</v>
      </c>
      <c r="X158" s="11">
        <f t="shared" si="479"/>
        <v>0</v>
      </c>
      <c r="Y158" s="11">
        <f t="shared" si="479"/>
        <v>0</v>
      </c>
      <c r="Z158" s="11">
        <f t="shared" si="479"/>
        <v>0</v>
      </c>
      <c r="AA158" s="11">
        <f t="shared" si="479"/>
        <v>0</v>
      </c>
      <c r="AB158" s="11">
        <f t="shared" si="479"/>
        <v>0</v>
      </c>
      <c r="AC158" s="11">
        <f t="shared" si="479"/>
        <v>0</v>
      </c>
      <c r="AD158" s="11">
        <f t="shared" si="479"/>
        <v>0</v>
      </c>
      <c r="AE158" s="11">
        <f t="shared" si="479"/>
        <v>0</v>
      </c>
      <c r="AF158" s="11">
        <f t="shared" si="479"/>
        <v>0</v>
      </c>
      <c r="AG158" s="11">
        <f t="shared" si="479"/>
        <v>0</v>
      </c>
      <c r="AH158" s="11">
        <f t="shared" si="479"/>
        <v>0</v>
      </c>
      <c r="AI158" s="11">
        <f t="shared" si="479"/>
        <v>0</v>
      </c>
      <c r="AJ158" s="11">
        <f t="shared" si="479"/>
        <v>0</v>
      </c>
      <c r="AK158" s="11">
        <f t="shared" ref="AK158:BP158" si="480">AK98-AK157</f>
        <v>0</v>
      </c>
      <c r="AL158" s="11">
        <f t="shared" si="480"/>
        <v>0</v>
      </c>
      <c r="AM158" s="11">
        <f t="shared" si="480"/>
        <v>0</v>
      </c>
      <c r="AN158" s="11">
        <f t="shared" si="480"/>
        <v>0</v>
      </c>
      <c r="AO158" s="11">
        <f t="shared" si="480"/>
        <v>0</v>
      </c>
      <c r="AP158" s="11">
        <f t="shared" si="480"/>
        <v>0</v>
      </c>
      <c r="AQ158" s="11">
        <f t="shared" si="480"/>
        <v>0</v>
      </c>
      <c r="AR158" s="11">
        <f t="shared" si="480"/>
        <v>0</v>
      </c>
      <c r="AS158" s="11">
        <f t="shared" si="480"/>
        <v>0</v>
      </c>
      <c r="AT158" s="11">
        <f t="shared" si="480"/>
        <v>0</v>
      </c>
      <c r="AU158" s="11">
        <f t="shared" si="480"/>
        <v>0</v>
      </c>
      <c r="AV158" s="11">
        <f t="shared" si="480"/>
        <v>0</v>
      </c>
      <c r="AW158" s="11">
        <f t="shared" si="480"/>
        <v>0</v>
      </c>
      <c r="AX158" s="11">
        <f t="shared" si="480"/>
        <v>0</v>
      </c>
      <c r="AY158" s="11">
        <f t="shared" si="480"/>
        <v>0</v>
      </c>
      <c r="AZ158" s="11">
        <f t="shared" si="480"/>
        <v>0</v>
      </c>
      <c r="BA158" s="11">
        <f t="shared" si="480"/>
        <v>0</v>
      </c>
      <c r="BB158" s="11">
        <f t="shared" si="480"/>
        <v>0</v>
      </c>
      <c r="BC158" s="11">
        <f t="shared" si="480"/>
        <v>0</v>
      </c>
      <c r="BD158" s="11">
        <f t="shared" si="480"/>
        <v>0</v>
      </c>
      <c r="BE158" s="11">
        <f t="shared" si="480"/>
        <v>0</v>
      </c>
      <c r="BF158" s="11">
        <f t="shared" si="480"/>
        <v>0</v>
      </c>
      <c r="BG158" s="11">
        <f t="shared" si="480"/>
        <v>0</v>
      </c>
      <c r="BH158" s="11">
        <f t="shared" si="480"/>
        <v>0</v>
      </c>
      <c r="BI158" s="11">
        <f t="shared" si="480"/>
        <v>0</v>
      </c>
      <c r="BJ158" s="11">
        <f t="shared" si="480"/>
        <v>0</v>
      </c>
      <c r="BK158" s="11">
        <f t="shared" si="480"/>
        <v>0</v>
      </c>
      <c r="BL158" s="11">
        <f t="shared" si="480"/>
        <v>0</v>
      </c>
      <c r="BM158" s="11">
        <f t="shared" si="480"/>
        <v>0</v>
      </c>
      <c r="BN158" s="11">
        <f t="shared" si="480"/>
        <v>0</v>
      </c>
      <c r="BO158" s="11">
        <f t="shared" si="480"/>
        <v>0</v>
      </c>
      <c r="BP158" s="11">
        <f t="shared" si="480"/>
        <v>0</v>
      </c>
      <c r="BQ158" s="11">
        <f t="shared" ref="BQ158:CG158" si="481">BQ98-BQ157</f>
        <v>0</v>
      </c>
      <c r="BR158" s="11">
        <f t="shared" si="481"/>
        <v>0</v>
      </c>
      <c r="BS158" s="11">
        <f t="shared" si="481"/>
        <v>0</v>
      </c>
      <c r="BT158" s="11">
        <f t="shared" si="481"/>
        <v>0</v>
      </c>
      <c r="BU158" s="11">
        <f t="shared" si="481"/>
        <v>0</v>
      </c>
      <c r="BV158" s="11">
        <f t="shared" si="481"/>
        <v>0</v>
      </c>
      <c r="BW158" s="11">
        <f t="shared" si="481"/>
        <v>0</v>
      </c>
      <c r="BX158" s="11">
        <f t="shared" si="481"/>
        <v>0</v>
      </c>
      <c r="BY158" s="11">
        <f t="shared" si="481"/>
        <v>0</v>
      </c>
      <c r="BZ158" s="11">
        <f t="shared" si="481"/>
        <v>0</v>
      </c>
      <c r="CA158" s="11">
        <f t="shared" si="481"/>
        <v>0</v>
      </c>
      <c r="CB158" s="11">
        <f t="shared" si="481"/>
        <v>0</v>
      </c>
      <c r="CC158" s="11">
        <f t="shared" si="481"/>
        <v>0</v>
      </c>
      <c r="CD158" s="11">
        <f t="shared" si="481"/>
        <v>0</v>
      </c>
      <c r="CE158" s="11">
        <f t="shared" si="481"/>
        <v>0</v>
      </c>
      <c r="CF158" s="11">
        <f t="shared" si="481"/>
        <v>0</v>
      </c>
      <c r="CG158" s="11">
        <f t="shared" si="481"/>
        <v>0</v>
      </c>
      <c r="CH158" s="11"/>
      <c r="CI158" s="11"/>
      <c r="CJ158" s="11">
        <f t="shared" ref="CJ158:CQ158" si="482">CJ98-CJ157</f>
        <v>0</v>
      </c>
      <c r="CK158" s="11">
        <f t="shared" si="482"/>
        <v>0</v>
      </c>
      <c r="CL158" s="11">
        <f t="shared" si="482"/>
        <v>0</v>
      </c>
      <c r="CM158" s="11">
        <f t="shared" si="482"/>
        <v>0</v>
      </c>
      <c r="CN158" s="11">
        <f t="shared" si="482"/>
        <v>0</v>
      </c>
      <c r="CO158" s="11">
        <f t="shared" si="482"/>
        <v>0</v>
      </c>
      <c r="CP158" s="11">
        <f t="shared" si="482"/>
        <v>0</v>
      </c>
      <c r="CQ158" s="11">
        <f t="shared" si="482"/>
        <v>0</v>
      </c>
      <c r="CR158" s="11"/>
      <c r="CS158" s="11">
        <f t="shared" ref="CS158:CZ158" si="483">CS98-CS157</f>
        <v>0</v>
      </c>
      <c r="CT158" s="11">
        <f t="shared" si="483"/>
        <v>0</v>
      </c>
      <c r="CU158" s="11">
        <f t="shared" si="483"/>
        <v>0</v>
      </c>
      <c r="CV158" s="11">
        <f t="shared" si="483"/>
        <v>0</v>
      </c>
      <c r="CW158" s="11">
        <f t="shared" si="483"/>
        <v>0</v>
      </c>
      <c r="CX158" s="11">
        <f t="shared" si="483"/>
        <v>0</v>
      </c>
      <c r="CY158" s="11">
        <f t="shared" si="483"/>
        <v>0</v>
      </c>
      <c r="CZ158" s="11">
        <f t="shared" si="483"/>
        <v>0</v>
      </c>
      <c r="DA158" s="138">
        <f t="shared" si="216"/>
        <v>0</v>
      </c>
    </row>
    <row r="159" spans="1:106" s="3" customFormat="1">
      <c r="A159" s="113"/>
      <c r="B159" s="113"/>
      <c r="C159" s="114"/>
      <c r="D159" s="114"/>
      <c r="E159" s="114"/>
      <c r="F159" s="114"/>
      <c r="G159" s="114"/>
      <c r="H159" s="114"/>
      <c r="I159" s="11"/>
      <c r="J159" s="11"/>
      <c r="K159" s="11"/>
      <c r="L159" s="11"/>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c r="AK159" s="11"/>
      <c r="AL159" s="11"/>
      <c r="AM159" s="11"/>
      <c r="AN159" s="11"/>
      <c r="AO159" s="11"/>
      <c r="AP159" s="11"/>
      <c r="AQ159" s="11"/>
      <c r="AR159" s="11"/>
      <c r="AS159" s="11"/>
      <c r="AT159" s="11"/>
      <c r="AU159" s="11"/>
      <c r="AV159" s="11"/>
      <c r="AW159" s="11"/>
      <c r="AX159" s="11"/>
      <c r="AY159" s="11"/>
      <c r="AZ159" s="11"/>
      <c r="BA159" s="11"/>
      <c r="BB159" s="11"/>
      <c r="BC159" s="11"/>
      <c r="BD159" s="11"/>
      <c r="BE159" s="11"/>
      <c r="BF159" s="11"/>
      <c r="BG159" s="11"/>
      <c r="BH159" s="11"/>
      <c r="BI159" s="11"/>
      <c r="BJ159" s="11"/>
      <c r="BK159" s="11"/>
      <c r="BL159" s="11"/>
      <c r="BM159" s="11"/>
      <c r="BN159" s="11"/>
      <c r="BO159" s="11"/>
      <c r="BP159" s="11"/>
      <c r="BQ159" s="11"/>
      <c r="BR159" s="11"/>
      <c r="BS159" s="11"/>
      <c r="BT159" s="11"/>
      <c r="BU159" s="11"/>
      <c r="BV159" s="11"/>
      <c r="BW159" s="11"/>
      <c r="BX159" s="11"/>
      <c r="BY159" s="11"/>
      <c r="BZ159" s="11"/>
      <c r="CA159" s="11"/>
      <c r="CB159" s="11"/>
      <c r="CC159" s="11"/>
      <c r="CD159" s="11"/>
      <c r="CE159" s="11"/>
      <c r="CF159" s="11"/>
      <c r="CG159" s="11"/>
      <c r="CH159" s="11"/>
      <c r="CI159" s="11"/>
      <c r="CJ159" s="11"/>
      <c r="CK159" s="11"/>
      <c r="CL159" s="11"/>
      <c r="CM159" s="11"/>
      <c r="CN159" s="11"/>
      <c r="CO159" s="11"/>
      <c r="CP159" s="11"/>
      <c r="CQ159" s="11"/>
      <c r="CR159" s="11"/>
      <c r="CS159" s="11"/>
      <c r="CT159" s="11"/>
      <c r="CU159" s="11"/>
      <c r="CV159" s="11"/>
      <c r="CW159" s="11"/>
      <c r="CX159" s="11"/>
      <c r="CY159" s="11"/>
      <c r="CZ159" s="11"/>
      <c r="DA159" s="138"/>
    </row>
    <row r="160" spans="1:106" ht="25.5">
      <c r="A160" s="576" t="s">
        <v>266</v>
      </c>
      <c r="B160" s="479" t="s">
        <v>301</v>
      </c>
      <c r="C160" s="479" t="s">
        <v>302</v>
      </c>
      <c r="D160" s="479" t="s">
        <v>303</v>
      </c>
      <c r="E160" s="479" t="s">
        <v>304</v>
      </c>
      <c r="F160" s="479" t="s">
        <v>305</v>
      </c>
      <c r="G160" s="479" t="s">
        <v>306</v>
      </c>
      <c r="H160" s="479" t="s">
        <v>307</v>
      </c>
      <c r="I160" s="577">
        <f t="shared" ref="I160:O160" si="484">I87</f>
        <v>0</v>
      </c>
      <c r="J160" s="577">
        <f t="shared" si="484"/>
        <v>0</v>
      </c>
      <c r="K160" s="577">
        <f t="shared" si="484"/>
        <v>0</v>
      </c>
      <c r="L160" s="577">
        <f t="shared" si="484"/>
        <v>0</v>
      </c>
      <c r="M160" s="577">
        <f t="shared" si="484"/>
        <v>38737</v>
      </c>
      <c r="N160" s="577">
        <f t="shared" si="484"/>
        <v>0</v>
      </c>
      <c r="O160" s="577">
        <f t="shared" si="484"/>
        <v>176790</v>
      </c>
      <c r="P160" s="564"/>
      <c r="Q160" s="564"/>
      <c r="R160" s="577">
        <f t="shared" ref="R160:AP160" si="485">R87</f>
        <v>110816</v>
      </c>
      <c r="S160" s="577">
        <f>S87</f>
        <v>101599</v>
      </c>
      <c r="T160" s="577">
        <f>T87</f>
        <v>0</v>
      </c>
      <c r="U160" s="577">
        <f>U87</f>
        <v>64307</v>
      </c>
      <c r="V160" s="577">
        <f>V87</f>
        <v>254564</v>
      </c>
      <c r="W160" s="577">
        <f>W87</f>
        <v>71081</v>
      </c>
      <c r="X160" s="577">
        <f t="shared" si="485"/>
        <v>33503</v>
      </c>
      <c r="Y160" s="577">
        <f t="shared" si="485"/>
        <v>67212</v>
      </c>
      <c r="Z160" s="577">
        <f t="shared" si="485"/>
        <v>18500</v>
      </c>
      <c r="AA160" s="577">
        <f t="shared" si="485"/>
        <v>14033</v>
      </c>
      <c r="AB160" s="577">
        <f t="shared" si="485"/>
        <v>2518</v>
      </c>
      <c r="AC160" s="577">
        <f t="shared" si="485"/>
        <v>1832</v>
      </c>
      <c r="AD160" s="577">
        <f t="shared" si="485"/>
        <v>16937</v>
      </c>
      <c r="AE160" s="577">
        <f t="shared" si="485"/>
        <v>40606</v>
      </c>
      <c r="AF160" s="577">
        <f t="shared" si="485"/>
        <v>21415</v>
      </c>
      <c r="AG160" s="577">
        <f t="shared" si="485"/>
        <v>1832</v>
      </c>
      <c r="AH160" s="577">
        <f t="shared" si="485"/>
        <v>88888</v>
      </c>
      <c r="AI160" s="577">
        <f t="shared" si="485"/>
        <v>27039</v>
      </c>
      <c r="AJ160" s="577">
        <f t="shared" si="485"/>
        <v>3899</v>
      </c>
      <c r="AK160" s="577">
        <f t="shared" si="485"/>
        <v>1832</v>
      </c>
      <c r="AL160" s="577">
        <f t="shared" si="485"/>
        <v>2478</v>
      </c>
      <c r="AM160" s="577">
        <f t="shared" si="485"/>
        <v>0</v>
      </c>
      <c r="AN160" s="577">
        <f t="shared" si="485"/>
        <v>0</v>
      </c>
      <c r="AO160" s="577">
        <f t="shared" si="485"/>
        <v>501</v>
      </c>
      <c r="AP160" s="577">
        <f t="shared" si="485"/>
        <v>0</v>
      </c>
      <c r="AQ160" s="577">
        <f t="shared" ref="AQ160:BV160" si="486">AQ87</f>
        <v>0</v>
      </c>
      <c r="AR160" s="577">
        <f t="shared" si="486"/>
        <v>0</v>
      </c>
      <c r="AS160" s="577">
        <f t="shared" si="486"/>
        <v>0</v>
      </c>
      <c r="AT160" s="577">
        <f t="shared" si="486"/>
        <v>0</v>
      </c>
      <c r="AU160" s="577">
        <f t="shared" si="486"/>
        <v>0</v>
      </c>
      <c r="AV160" s="577">
        <f t="shared" si="486"/>
        <v>1198</v>
      </c>
      <c r="AW160" s="577">
        <f t="shared" si="486"/>
        <v>0</v>
      </c>
      <c r="AX160" s="577">
        <f t="shared" si="486"/>
        <v>0</v>
      </c>
      <c r="AY160" s="577">
        <f t="shared" si="486"/>
        <v>0</v>
      </c>
      <c r="AZ160" s="577">
        <f t="shared" si="486"/>
        <v>0</v>
      </c>
      <c r="BA160" s="577">
        <f t="shared" si="486"/>
        <v>0</v>
      </c>
      <c r="BB160" s="577">
        <f t="shared" si="486"/>
        <v>0</v>
      </c>
      <c r="BC160" s="577">
        <f t="shared" si="486"/>
        <v>0</v>
      </c>
      <c r="BD160" s="577">
        <f t="shared" si="486"/>
        <v>0</v>
      </c>
      <c r="BE160" s="577">
        <f t="shared" si="486"/>
        <v>0</v>
      </c>
      <c r="BF160" s="577">
        <f t="shared" si="486"/>
        <v>0</v>
      </c>
      <c r="BG160" s="577">
        <f t="shared" si="486"/>
        <v>0</v>
      </c>
      <c r="BH160" s="577">
        <f t="shared" si="486"/>
        <v>0</v>
      </c>
      <c r="BI160" s="577">
        <f t="shared" si="486"/>
        <v>0</v>
      </c>
      <c r="BJ160" s="577">
        <f t="shared" si="486"/>
        <v>0</v>
      </c>
      <c r="BK160" s="577">
        <f t="shared" si="486"/>
        <v>0</v>
      </c>
      <c r="BL160" s="577">
        <f t="shared" si="486"/>
        <v>0</v>
      </c>
      <c r="BM160" s="577">
        <f t="shared" si="486"/>
        <v>0</v>
      </c>
      <c r="BN160" s="577">
        <f t="shared" si="486"/>
        <v>0</v>
      </c>
      <c r="BO160" s="577">
        <f t="shared" si="486"/>
        <v>0</v>
      </c>
      <c r="BP160" s="577">
        <f t="shared" si="486"/>
        <v>0</v>
      </c>
      <c r="BQ160" s="577">
        <f t="shared" si="486"/>
        <v>0</v>
      </c>
      <c r="BR160" s="577">
        <f t="shared" si="486"/>
        <v>0</v>
      </c>
      <c r="BS160" s="577">
        <f t="shared" si="486"/>
        <v>0</v>
      </c>
      <c r="BT160" s="577">
        <f t="shared" si="486"/>
        <v>0</v>
      </c>
      <c r="BU160" s="577">
        <f t="shared" si="486"/>
        <v>0</v>
      </c>
      <c r="BV160" s="577">
        <f t="shared" si="486"/>
        <v>0</v>
      </c>
      <c r="BW160" s="577">
        <f t="shared" ref="BW160:CE160" si="487">BW87</f>
        <v>0</v>
      </c>
      <c r="BX160" s="577">
        <f t="shared" si="487"/>
        <v>0</v>
      </c>
      <c r="BY160" s="577">
        <f t="shared" si="487"/>
        <v>0</v>
      </c>
      <c r="BZ160" s="577">
        <f t="shared" si="487"/>
        <v>0</v>
      </c>
      <c r="CA160" s="577">
        <f t="shared" si="487"/>
        <v>0</v>
      </c>
      <c r="CB160" s="577">
        <f t="shared" si="487"/>
        <v>0</v>
      </c>
      <c r="CC160" s="577">
        <f t="shared" si="487"/>
        <v>0</v>
      </c>
      <c r="CD160" s="577">
        <f t="shared" si="487"/>
        <v>0</v>
      </c>
      <c r="CE160" s="577">
        <f t="shared" si="487"/>
        <v>0</v>
      </c>
      <c r="CF160" s="577"/>
      <c r="CG160" s="577">
        <f>CG87</f>
        <v>1162117</v>
      </c>
      <c r="CH160" s="123"/>
      <c r="CI160" s="123"/>
      <c r="CJ160" s="577">
        <f t="shared" ref="CJ160:CQ160" si="488">CJ87</f>
        <v>0</v>
      </c>
      <c r="CK160" s="577">
        <f t="shared" si="488"/>
        <v>326343</v>
      </c>
      <c r="CL160" s="577">
        <f t="shared" si="488"/>
        <v>491551</v>
      </c>
      <c r="CM160" s="577">
        <f t="shared" si="488"/>
        <v>334315</v>
      </c>
      <c r="CN160" s="577">
        <f t="shared" si="488"/>
        <v>8710</v>
      </c>
      <c r="CO160" s="577">
        <f t="shared" si="488"/>
        <v>1198</v>
      </c>
      <c r="CP160" s="577">
        <f t="shared" si="488"/>
        <v>0</v>
      </c>
      <c r="CQ160" s="577">
        <f t="shared" si="488"/>
        <v>0</v>
      </c>
      <c r="CR160" s="17"/>
      <c r="CS160" s="577">
        <f>SUM(I160:N160)</f>
        <v>38737</v>
      </c>
      <c r="CT160" s="577">
        <f>SUM(O160:U160)</f>
        <v>453512</v>
      </c>
      <c r="CU160" s="577">
        <f>SUM(V160:AC160)</f>
        <v>463243</v>
      </c>
      <c r="CV160" s="577">
        <f>SUM(AD160:AO160)</f>
        <v>205427</v>
      </c>
      <c r="CW160" s="577">
        <f>SUM(AP160:BA160)</f>
        <v>1198</v>
      </c>
      <c r="CX160" s="577">
        <f>SUM(BB160:BM160)</f>
        <v>0</v>
      </c>
      <c r="CY160" s="577">
        <f>SUM(BN160:BY160)</f>
        <v>0</v>
      </c>
      <c r="CZ160" s="577">
        <f>SUM(BZ160:CF160)</f>
        <v>0</v>
      </c>
      <c r="DA160" s="138">
        <f t="shared" si="216"/>
        <v>0</v>
      </c>
    </row>
    <row r="161" spans="1:105" outlineLevel="1">
      <c r="A161" s="561" t="s">
        <v>107</v>
      </c>
      <c r="B161" s="300">
        <v>3.09E-2</v>
      </c>
      <c r="C161" s="10">
        <f>'4a 1718 CS PC'!AP3</f>
        <v>3.1E-2</v>
      </c>
      <c r="D161" s="10">
        <f>'4a 1718 CS PC'!AR3</f>
        <v>4.36E-2</v>
      </c>
      <c r="E161" s="10">
        <f>'4b 1819 CS PC'!$AT3</f>
        <v>3.09E-2</v>
      </c>
      <c r="F161" s="10">
        <f>'4b 1819 CS PC'!AQ3</f>
        <v>4.3900000000000002E-2</v>
      </c>
      <c r="G161" s="10">
        <f>'4c 1920 CS PC'!AS3</f>
        <v>3.0499999999999999E-2</v>
      </c>
      <c r="H161" s="10">
        <f>'4c 1920 CS PC'!AP3</f>
        <v>4.3400000000000001E-2</v>
      </c>
      <c r="I161" s="481">
        <f t="shared" ref="I161:K180" si="489">((I$160)*$B161)</f>
        <v>0</v>
      </c>
      <c r="J161" s="481">
        <f t="shared" si="489"/>
        <v>0</v>
      </c>
      <c r="K161" s="481">
        <f t="shared" si="489"/>
        <v>0</v>
      </c>
      <c r="L161" s="481">
        <f>ROUND(L$160*$C161,0)</f>
        <v>0</v>
      </c>
      <c r="M161" s="481">
        <f>ROUND(M$160*$C161,0)</f>
        <v>1201</v>
      </c>
      <c r="N161" s="481">
        <f t="shared" ref="N161:N176" si="490">((N$160)*$C161)</f>
        <v>0</v>
      </c>
      <c r="O161" s="481">
        <f>ROUND(O$160*$C161,0)</f>
        <v>5480</v>
      </c>
      <c r="P161" s="521"/>
      <c r="Q161" s="521"/>
      <c r="R161" s="481">
        <f>ROUND(R$160*$C161,0)</f>
        <v>3435</v>
      </c>
      <c r="S161" s="481">
        <f t="shared" ref="S161:S195" si="491">ROUND(((S$160)*$E161),0)</f>
        <v>3139</v>
      </c>
      <c r="T161" s="481">
        <f>ROUND(T$160*$C161,0)</f>
        <v>0</v>
      </c>
      <c r="U161" s="481">
        <f t="shared" ref="U161:W176" si="492">ROUND(((U$160)*$E161),0)</f>
        <v>1987</v>
      </c>
      <c r="V161" s="481">
        <f t="shared" si="492"/>
        <v>7866</v>
      </c>
      <c r="W161" s="481">
        <f t="shared" si="492"/>
        <v>2196</v>
      </c>
      <c r="X161" s="483">
        <f t="shared" ref="X161:X176" si="493">ROUND(((X$160)*$G161),0)</f>
        <v>1022</v>
      </c>
      <c r="Y161" s="483">
        <f t="shared" ref="Y161:AE176" si="494">ROUND(((Y$160)*$G161),0)</f>
        <v>2050</v>
      </c>
      <c r="Z161" s="481">
        <f t="shared" si="494"/>
        <v>564</v>
      </c>
      <c r="AA161" s="481">
        <f t="shared" si="494"/>
        <v>428</v>
      </c>
      <c r="AB161" s="481">
        <f t="shared" si="494"/>
        <v>77</v>
      </c>
      <c r="AC161" s="481">
        <f t="shared" si="494"/>
        <v>56</v>
      </c>
      <c r="AD161" s="483">
        <f t="shared" si="494"/>
        <v>517</v>
      </c>
      <c r="AE161" s="481">
        <f t="shared" si="494"/>
        <v>1238</v>
      </c>
      <c r="AF161" s="483">
        <f t="shared" ref="AF161:AJ189" si="495">ROUND(((AF$160)*$G161),0)</f>
        <v>653</v>
      </c>
      <c r="AG161" s="481">
        <f t="shared" ref="AG161:AI176" si="496">ROUND(((AG$160)*$G161),0)</f>
        <v>56</v>
      </c>
      <c r="AH161" s="481">
        <f t="shared" si="496"/>
        <v>2711</v>
      </c>
      <c r="AI161" s="481">
        <f t="shared" si="496"/>
        <v>825</v>
      </c>
      <c r="AJ161" s="481">
        <f t="shared" ref="AJ161:AJ176" si="497">ROUND(((AJ$160)*$G161),0)</f>
        <v>119</v>
      </c>
      <c r="AK161" s="481">
        <f t="shared" ref="AK161:AV193" si="498">ROUND(((AK$160)*$G161),0)</f>
        <v>56</v>
      </c>
      <c r="AL161" s="483">
        <f t="shared" ref="AL161:BA192" si="499">ROUND(((AL$160)*$G161),0)</f>
        <v>76</v>
      </c>
      <c r="AM161" s="481">
        <f t="shared" ref="AM161:AV176" si="500">ROUND(((AM$160)*$G161),0)</f>
        <v>0</v>
      </c>
      <c r="AN161" s="481">
        <f t="shared" si="500"/>
        <v>0</v>
      </c>
      <c r="AO161" s="483">
        <f t="shared" si="500"/>
        <v>15</v>
      </c>
      <c r="AP161" s="481">
        <f t="shared" si="500"/>
        <v>0</v>
      </c>
      <c r="AQ161" s="481">
        <f t="shared" si="500"/>
        <v>0</v>
      </c>
      <c r="AR161" s="481">
        <f t="shared" si="500"/>
        <v>0</v>
      </c>
      <c r="AS161" s="481">
        <f t="shared" si="500"/>
        <v>0</v>
      </c>
      <c r="AT161" s="481">
        <f t="shared" si="500"/>
        <v>0</v>
      </c>
      <c r="AU161" s="481">
        <f t="shared" si="500"/>
        <v>0</v>
      </c>
      <c r="AV161" s="481">
        <f t="shared" si="500"/>
        <v>37</v>
      </c>
      <c r="AW161" s="481">
        <f t="shared" ref="AW161:BF176" si="501">ROUND(((AW$160)*$G161),0)</f>
        <v>0</v>
      </c>
      <c r="AX161" s="481">
        <f t="shared" si="501"/>
        <v>0</v>
      </c>
      <c r="AY161" s="481">
        <f t="shared" si="501"/>
        <v>0</v>
      </c>
      <c r="AZ161" s="481">
        <f t="shared" si="501"/>
        <v>0</v>
      </c>
      <c r="BA161" s="481">
        <f t="shared" si="501"/>
        <v>0</v>
      </c>
      <c r="BB161" s="481">
        <f t="shared" si="501"/>
        <v>0</v>
      </c>
      <c r="BC161" s="481">
        <f t="shared" si="501"/>
        <v>0</v>
      </c>
      <c r="BD161" s="481">
        <f t="shared" si="501"/>
        <v>0</v>
      </c>
      <c r="BE161" s="481">
        <f t="shared" si="501"/>
        <v>0</v>
      </c>
      <c r="BF161" s="481">
        <f t="shared" si="501"/>
        <v>0</v>
      </c>
      <c r="BG161" s="481">
        <f t="shared" ref="BG161:BP176" si="502">ROUND(((BG$160)*$G161),0)</f>
        <v>0</v>
      </c>
      <c r="BH161" s="481">
        <f t="shared" si="502"/>
        <v>0</v>
      </c>
      <c r="BI161" s="481">
        <f t="shared" si="502"/>
        <v>0</v>
      </c>
      <c r="BJ161" s="481">
        <f t="shared" si="502"/>
        <v>0</v>
      </c>
      <c r="BK161" s="481">
        <f t="shared" si="502"/>
        <v>0</v>
      </c>
      <c r="BL161" s="481">
        <f t="shared" si="502"/>
        <v>0</v>
      </c>
      <c r="BM161" s="481">
        <f t="shared" si="502"/>
        <v>0</v>
      </c>
      <c r="BN161" s="481">
        <f t="shared" si="502"/>
        <v>0</v>
      </c>
      <c r="BO161" s="481">
        <f t="shared" si="502"/>
        <v>0</v>
      </c>
      <c r="BP161" s="481">
        <f t="shared" si="502"/>
        <v>0</v>
      </c>
      <c r="BQ161" s="481">
        <f t="shared" ref="BQ161:CE161" si="503">ROUND(((BQ$160)*$G161),0)</f>
        <v>0</v>
      </c>
      <c r="BR161" s="481">
        <f t="shared" si="503"/>
        <v>0</v>
      </c>
      <c r="BS161" s="481">
        <f t="shared" si="503"/>
        <v>0</v>
      </c>
      <c r="BT161" s="481">
        <f t="shared" si="503"/>
        <v>0</v>
      </c>
      <c r="BU161" s="481">
        <f t="shared" si="503"/>
        <v>0</v>
      </c>
      <c r="BV161" s="481">
        <f t="shared" si="503"/>
        <v>0</v>
      </c>
      <c r="BW161" s="481">
        <f t="shared" si="503"/>
        <v>0</v>
      </c>
      <c r="BX161" s="481">
        <f t="shared" si="503"/>
        <v>0</v>
      </c>
      <c r="BY161" s="481">
        <f t="shared" si="503"/>
        <v>0</v>
      </c>
      <c r="BZ161" s="481">
        <f t="shared" si="503"/>
        <v>0</v>
      </c>
      <c r="CA161" s="481">
        <f t="shared" si="503"/>
        <v>0</v>
      </c>
      <c r="CB161" s="481">
        <f t="shared" si="503"/>
        <v>0</v>
      </c>
      <c r="CC161" s="481">
        <f t="shared" si="503"/>
        <v>0</v>
      </c>
      <c r="CD161" s="481">
        <f t="shared" si="503"/>
        <v>0</v>
      </c>
      <c r="CE161" s="481">
        <f t="shared" si="503"/>
        <v>0</v>
      </c>
      <c r="CF161" s="481"/>
      <c r="CG161" s="481">
        <f t="shared" ref="CG161:CG192" si="504">ROUND(SUM(I161:CF161),0)</f>
        <v>35804</v>
      </c>
      <c r="CH161" s="123"/>
      <c r="CI161" s="123">
        <f t="shared" ref="CI161:CI225" si="505">CG161-SUM(CJ161:CQ161)</f>
        <v>0</v>
      </c>
      <c r="CJ161" s="483">
        <f t="shared" ref="CJ161:CJ192" si="506">ROUND(SUM(I161:K161),0)</f>
        <v>0</v>
      </c>
      <c r="CK161" s="483">
        <f t="shared" ref="CK161:CK192" si="507">ROUND(SUM(L161:R161),0)</f>
        <v>10116</v>
      </c>
      <c r="CL161" s="483">
        <f t="shared" ref="CL161:CL192" si="508">ROUND(SUM(S161:W161),0)</f>
        <v>15188</v>
      </c>
      <c r="CM161" s="483">
        <f t="shared" ref="CM161:CM192" si="509">ROUND(SUM(X161:AI161),0)</f>
        <v>10197</v>
      </c>
      <c r="CN161" s="481">
        <f t="shared" ref="CN161:CN192" si="510">ROUND(SUM(AJ161:AU161),0)</f>
        <v>266</v>
      </c>
      <c r="CO161" s="483">
        <f t="shared" ref="CO161:CO192" si="511">ROUND(SUM(AV161:BG161),0)</f>
        <v>37</v>
      </c>
      <c r="CP161" s="483">
        <f t="shared" ref="CP161:CP192" si="512">ROUND(SUM(BH161:BS161),0)</f>
        <v>0</v>
      </c>
      <c r="CQ161" s="483">
        <f t="shared" ref="CQ161:CQ192" si="513">ROUND(SUM(BT161:CE161),0)</f>
        <v>0</v>
      </c>
      <c r="CR161" s="17"/>
      <c r="CS161" s="481">
        <f t="shared" ref="CS161:CS192" si="514">ROUND(SUM(I161:N161),0)</f>
        <v>1201</v>
      </c>
      <c r="CT161" s="481">
        <f t="shared" ref="CT161:CT192" si="515">ROUND(SUM(O161:U161),0)</f>
        <v>14041</v>
      </c>
      <c r="CU161" s="481">
        <f t="shared" ref="CU161:CU192" si="516">ROUND(SUM(V161:AC161),0)</f>
        <v>14259</v>
      </c>
      <c r="CV161" s="481">
        <f t="shared" ref="CV161:CV192" si="517">ROUND(SUM(AD161:AO161),0)</f>
        <v>6266</v>
      </c>
      <c r="CW161" s="481">
        <f t="shared" ref="CW161:CW192" si="518">ROUND(SUM(AP161:BA161),0)</f>
        <v>37</v>
      </c>
      <c r="CX161" s="481">
        <f t="shared" ref="CX161:CX192" si="519">ROUND(SUM(BB161:BM161),0)</f>
        <v>0</v>
      </c>
      <c r="CY161" s="481">
        <f t="shared" ref="CY161:CY192" si="520">ROUND(SUM(BN161:BY161),0)</f>
        <v>0</v>
      </c>
      <c r="CZ161" s="481">
        <f t="shared" ref="CZ161:CZ192" si="521">ROUND(SUM(BZ161:CF161),0)</f>
        <v>0</v>
      </c>
      <c r="DA161" s="138">
        <f t="shared" si="216"/>
        <v>0</v>
      </c>
    </row>
    <row r="162" spans="1:105" outlineLevel="1">
      <c r="A162" s="561" t="s">
        <v>108</v>
      </c>
      <c r="B162" s="300">
        <v>0</v>
      </c>
      <c r="C162" s="10">
        <f>'4a 1718 CS PC'!AP4</f>
        <v>0</v>
      </c>
      <c r="D162" s="10">
        <f>'4a 1718 CS PC'!AR4</f>
        <v>0</v>
      </c>
      <c r="E162" s="10">
        <f>'4b 1819 CS PC'!$AT4</f>
        <v>0</v>
      </c>
      <c r="F162" s="10">
        <f>'4b 1819 CS PC'!AQ4</f>
        <v>0</v>
      </c>
      <c r="G162" s="10">
        <f>'4c 1920 CS PC'!AS4</f>
        <v>0</v>
      </c>
      <c r="H162" s="10">
        <f>'4c 1920 CS PC'!AP4</f>
        <v>0</v>
      </c>
      <c r="I162" s="481">
        <f t="shared" si="489"/>
        <v>0</v>
      </c>
      <c r="J162" s="481">
        <f t="shared" si="489"/>
        <v>0</v>
      </c>
      <c r="K162" s="481">
        <f t="shared" si="489"/>
        <v>0</v>
      </c>
      <c r="L162" s="481">
        <f t="shared" ref="L162:L218" si="522">ROUND(L$160*$C162,0)</f>
        <v>0</v>
      </c>
      <c r="M162" s="481">
        <f t="shared" ref="M162:M218" si="523">ROUND(M$160*$C162,0)</f>
        <v>0</v>
      </c>
      <c r="N162" s="481">
        <f t="shared" si="490"/>
        <v>0</v>
      </c>
      <c r="O162" s="481">
        <f t="shared" ref="O162:O218" si="524">ROUND(O$160*$C162,0)</f>
        <v>0</v>
      </c>
      <c r="P162" s="521"/>
      <c r="Q162" s="521"/>
      <c r="R162" s="481">
        <f t="shared" ref="R162:R218" si="525">ROUND(R$160*$C162,0)</f>
        <v>0</v>
      </c>
      <c r="S162" s="481">
        <f t="shared" si="491"/>
        <v>0</v>
      </c>
      <c r="T162" s="481">
        <f t="shared" ref="T162:T218" si="526">ROUND(T$160*$C162,0)</f>
        <v>0</v>
      </c>
      <c r="U162" s="481">
        <f t="shared" si="492"/>
        <v>0</v>
      </c>
      <c r="V162" s="481">
        <f t="shared" ref="V162:W178" si="527">ROUND(((V$160)*$E162),0)</f>
        <v>0</v>
      </c>
      <c r="W162" s="481">
        <f t="shared" si="527"/>
        <v>0</v>
      </c>
      <c r="X162" s="483">
        <f t="shared" si="493"/>
        <v>0</v>
      </c>
      <c r="Y162" s="483">
        <f t="shared" si="494"/>
        <v>0</v>
      </c>
      <c r="Z162" s="481">
        <f t="shared" si="494"/>
        <v>0</v>
      </c>
      <c r="AA162" s="481">
        <f t="shared" si="494"/>
        <v>0</v>
      </c>
      <c r="AB162" s="481">
        <f t="shared" si="494"/>
        <v>0</v>
      </c>
      <c r="AC162" s="481">
        <f t="shared" si="494"/>
        <v>0</v>
      </c>
      <c r="AD162" s="483">
        <f t="shared" si="494"/>
        <v>0</v>
      </c>
      <c r="AE162" s="481">
        <f t="shared" si="494"/>
        <v>0</v>
      </c>
      <c r="AF162" s="483">
        <f t="shared" si="495"/>
        <v>0</v>
      </c>
      <c r="AG162" s="481">
        <f t="shared" si="496"/>
        <v>0</v>
      </c>
      <c r="AH162" s="481">
        <f t="shared" si="496"/>
        <v>0</v>
      </c>
      <c r="AI162" s="481">
        <f t="shared" si="496"/>
        <v>0</v>
      </c>
      <c r="AJ162" s="481">
        <f t="shared" si="497"/>
        <v>0</v>
      </c>
      <c r="AK162" s="481">
        <f t="shared" si="498"/>
        <v>0</v>
      </c>
      <c r="AL162" s="483">
        <f t="shared" si="499"/>
        <v>0</v>
      </c>
      <c r="AM162" s="481">
        <f t="shared" si="500"/>
        <v>0</v>
      </c>
      <c r="AN162" s="481">
        <f t="shared" si="500"/>
        <v>0</v>
      </c>
      <c r="AO162" s="483">
        <f t="shared" si="500"/>
        <v>0</v>
      </c>
      <c r="AP162" s="481">
        <f t="shared" si="500"/>
        <v>0</v>
      </c>
      <c r="AQ162" s="481">
        <f t="shared" si="500"/>
        <v>0</v>
      </c>
      <c r="AR162" s="481">
        <f t="shared" si="500"/>
        <v>0</v>
      </c>
      <c r="AS162" s="481">
        <f t="shared" si="500"/>
        <v>0</v>
      </c>
      <c r="AT162" s="481">
        <f t="shared" si="500"/>
        <v>0</v>
      </c>
      <c r="AU162" s="481">
        <f t="shared" si="500"/>
        <v>0</v>
      </c>
      <c r="AV162" s="481">
        <f t="shared" si="500"/>
        <v>0</v>
      </c>
      <c r="AW162" s="481">
        <f t="shared" si="501"/>
        <v>0</v>
      </c>
      <c r="AX162" s="481">
        <f t="shared" si="501"/>
        <v>0</v>
      </c>
      <c r="AY162" s="481">
        <f t="shared" si="501"/>
        <v>0</v>
      </c>
      <c r="AZ162" s="481">
        <f t="shared" si="501"/>
        <v>0</v>
      </c>
      <c r="BA162" s="481">
        <f t="shared" si="501"/>
        <v>0</v>
      </c>
      <c r="BB162" s="481">
        <f t="shared" si="501"/>
        <v>0</v>
      </c>
      <c r="BC162" s="481">
        <f t="shared" si="501"/>
        <v>0</v>
      </c>
      <c r="BD162" s="481">
        <f t="shared" si="501"/>
        <v>0</v>
      </c>
      <c r="BE162" s="481">
        <f t="shared" si="501"/>
        <v>0</v>
      </c>
      <c r="BF162" s="481">
        <f t="shared" si="501"/>
        <v>0</v>
      </c>
      <c r="BG162" s="481">
        <f t="shared" si="502"/>
        <v>0</v>
      </c>
      <c r="BH162" s="481">
        <f t="shared" ref="BH162:BP171" si="528">ROUND(((BH$160)*$G162),0)</f>
        <v>0</v>
      </c>
      <c r="BI162" s="481">
        <f t="shared" si="528"/>
        <v>0</v>
      </c>
      <c r="BJ162" s="481">
        <f t="shared" si="528"/>
        <v>0</v>
      </c>
      <c r="BK162" s="481">
        <f t="shared" si="528"/>
        <v>0</v>
      </c>
      <c r="BL162" s="481">
        <f t="shared" si="528"/>
        <v>0</v>
      </c>
      <c r="BM162" s="481">
        <f t="shared" si="528"/>
        <v>0</v>
      </c>
      <c r="BN162" s="481">
        <f t="shared" si="528"/>
        <v>0</v>
      </c>
      <c r="BO162" s="481">
        <f t="shared" si="528"/>
        <v>0</v>
      </c>
      <c r="BP162" s="481">
        <f t="shared" si="528"/>
        <v>0</v>
      </c>
      <c r="BQ162" s="481">
        <f t="shared" ref="BQ162:CE171" si="529">ROUND(((BQ$160)*$G162),0)</f>
        <v>0</v>
      </c>
      <c r="BR162" s="481">
        <f t="shared" si="529"/>
        <v>0</v>
      </c>
      <c r="BS162" s="481">
        <f t="shared" si="529"/>
        <v>0</v>
      </c>
      <c r="BT162" s="481">
        <f t="shared" si="529"/>
        <v>0</v>
      </c>
      <c r="BU162" s="481">
        <f t="shared" si="529"/>
        <v>0</v>
      </c>
      <c r="BV162" s="481">
        <f t="shared" si="529"/>
        <v>0</v>
      </c>
      <c r="BW162" s="481">
        <f t="shared" si="529"/>
        <v>0</v>
      </c>
      <c r="BX162" s="481">
        <f t="shared" si="529"/>
        <v>0</v>
      </c>
      <c r="BY162" s="481">
        <f t="shared" si="529"/>
        <v>0</v>
      </c>
      <c r="BZ162" s="481">
        <f t="shared" si="529"/>
        <v>0</v>
      </c>
      <c r="CA162" s="481">
        <f t="shared" si="529"/>
        <v>0</v>
      </c>
      <c r="CB162" s="481">
        <f t="shared" si="529"/>
        <v>0</v>
      </c>
      <c r="CC162" s="481">
        <f t="shared" si="529"/>
        <v>0</v>
      </c>
      <c r="CD162" s="481">
        <f t="shared" si="529"/>
        <v>0</v>
      </c>
      <c r="CE162" s="481">
        <f t="shared" si="529"/>
        <v>0</v>
      </c>
      <c r="CF162" s="481"/>
      <c r="CG162" s="481">
        <f t="shared" si="504"/>
        <v>0</v>
      </c>
      <c r="CH162" s="123"/>
      <c r="CI162" s="123">
        <f t="shared" si="505"/>
        <v>0</v>
      </c>
      <c r="CJ162" s="483">
        <f t="shared" si="506"/>
        <v>0</v>
      </c>
      <c r="CK162" s="483">
        <f t="shared" si="507"/>
        <v>0</v>
      </c>
      <c r="CL162" s="483">
        <f t="shared" si="508"/>
        <v>0</v>
      </c>
      <c r="CM162" s="483">
        <f t="shared" si="509"/>
        <v>0</v>
      </c>
      <c r="CN162" s="481">
        <f t="shared" si="510"/>
        <v>0</v>
      </c>
      <c r="CO162" s="483">
        <f t="shared" si="511"/>
        <v>0</v>
      </c>
      <c r="CP162" s="483">
        <f t="shared" si="512"/>
        <v>0</v>
      </c>
      <c r="CQ162" s="483">
        <f t="shared" si="513"/>
        <v>0</v>
      </c>
      <c r="CR162" s="17"/>
      <c r="CS162" s="481">
        <f t="shared" si="514"/>
        <v>0</v>
      </c>
      <c r="CT162" s="481">
        <f t="shared" si="515"/>
        <v>0</v>
      </c>
      <c r="CU162" s="481">
        <f t="shared" si="516"/>
        <v>0</v>
      </c>
      <c r="CV162" s="481">
        <f t="shared" si="517"/>
        <v>0</v>
      </c>
      <c r="CW162" s="481">
        <f t="shared" si="518"/>
        <v>0</v>
      </c>
      <c r="CX162" s="481">
        <f t="shared" si="519"/>
        <v>0</v>
      </c>
      <c r="CY162" s="481">
        <f t="shared" si="520"/>
        <v>0</v>
      </c>
      <c r="CZ162" s="481">
        <f t="shared" si="521"/>
        <v>0</v>
      </c>
      <c r="DA162" s="138">
        <f t="shared" si="216"/>
        <v>0</v>
      </c>
    </row>
    <row r="163" spans="1:105" outlineLevel="1">
      <c r="A163" s="561" t="s">
        <v>109</v>
      </c>
      <c r="B163" s="300">
        <v>5.9999999999999995E-4</v>
      </c>
      <c r="C163" s="10">
        <f>'4a 1718 CS PC'!AP5</f>
        <v>5.9999999999999995E-4</v>
      </c>
      <c r="D163" s="10">
        <f>'4a 1718 CS PC'!AR5</f>
        <v>8.9999999999999998E-4</v>
      </c>
      <c r="E163" s="10">
        <f>'4b 1819 CS PC'!$AT5</f>
        <v>5.9999999999999995E-4</v>
      </c>
      <c r="F163" s="10">
        <f>'4b 1819 CS PC'!AQ5</f>
        <v>8.9999999999999998E-4</v>
      </c>
      <c r="G163" s="10">
        <f>'4c 1920 CS PC'!AS5</f>
        <v>5.9999999999999995E-4</v>
      </c>
      <c r="H163" s="10">
        <f>'4c 1920 CS PC'!AP5</f>
        <v>8.9999999999999998E-4</v>
      </c>
      <c r="I163" s="481">
        <f t="shared" si="489"/>
        <v>0</v>
      </c>
      <c r="J163" s="481">
        <f t="shared" si="489"/>
        <v>0</v>
      </c>
      <c r="K163" s="481">
        <f t="shared" si="489"/>
        <v>0</v>
      </c>
      <c r="L163" s="481">
        <f t="shared" si="522"/>
        <v>0</v>
      </c>
      <c r="M163" s="481">
        <f t="shared" si="523"/>
        <v>23</v>
      </c>
      <c r="N163" s="481">
        <f t="shared" si="490"/>
        <v>0</v>
      </c>
      <c r="O163" s="481">
        <f t="shared" si="524"/>
        <v>106</v>
      </c>
      <c r="P163" s="521"/>
      <c r="Q163" s="521"/>
      <c r="R163" s="481">
        <f t="shared" si="525"/>
        <v>66</v>
      </c>
      <c r="S163" s="481">
        <f t="shared" si="491"/>
        <v>61</v>
      </c>
      <c r="T163" s="481">
        <f t="shared" si="526"/>
        <v>0</v>
      </c>
      <c r="U163" s="481">
        <f t="shared" si="492"/>
        <v>39</v>
      </c>
      <c r="V163" s="481">
        <f t="shared" si="527"/>
        <v>153</v>
      </c>
      <c r="W163" s="481">
        <f t="shared" si="527"/>
        <v>43</v>
      </c>
      <c r="X163" s="483">
        <f t="shared" si="493"/>
        <v>20</v>
      </c>
      <c r="Y163" s="483">
        <f t="shared" si="494"/>
        <v>40</v>
      </c>
      <c r="Z163" s="481">
        <f t="shared" si="494"/>
        <v>11</v>
      </c>
      <c r="AA163" s="481">
        <f t="shared" si="494"/>
        <v>8</v>
      </c>
      <c r="AB163" s="481">
        <f t="shared" si="494"/>
        <v>2</v>
      </c>
      <c r="AC163" s="481">
        <f t="shared" si="494"/>
        <v>1</v>
      </c>
      <c r="AD163" s="483">
        <f t="shared" si="494"/>
        <v>10</v>
      </c>
      <c r="AE163" s="481">
        <f t="shared" si="494"/>
        <v>24</v>
      </c>
      <c r="AF163" s="483">
        <f t="shared" si="495"/>
        <v>13</v>
      </c>
      <c r="AG163" s="481">
        <f t="shared" si="496"/>
        <v>1</v>
      </c>
      <c r="AH163" s="481">
        <f t="shared" si="496"/>
        <v>53</v>
      </c>
      <c r="AI163" s="481">
        <f t="shared" si="496"/>
        <v>16</v>
      </c>
      <c r="AJ163" s="481">
        <f t="shared" si="497"/>
        <v>2</v>
      </c>
      <c r="AK163" s="481">
        <f t="shared" si="498"/>
        <v>1</v>
      </c>
      <c r="AL163" s="483">
        <f t="shared" si="499"/>
        <v>1</v>
      </c>
      <c r="AM163" s="481">
        <f t="shared" si="500"/>
        <v>0</v>
      </c>
      <c r="AN163" s="481">
        <f t="shared" si="500"/>
        <v>0</v>
      </c>
      <c r="AO163" s="483">
        <f t="shared" si="500"/>
        <v>0</v>
      </c>
      <c r="AP163" s="481">
        <f t="shared" si="500"/>
        <v>0</v>
      </c>
      <c r="AQ163" s="481">
        <f t="shared" si="500"/>
        <v>0</v>
      </c>
      <c r="AR163" s="481">
        <f t="shared" si="500"/>
        <v>0</v>
      </c>
      <c r="AS163" s="481">
        <f t="shared" si="500"/>
        <v>0</v>
      </c>
      <c r="AT163" s="481">
        <f t="shared" si="500"/>
        <v>0</v>
      </c>
      <c r="AU163" s="481">
        <f t="shared" si="500"/>
        <v>0</v>
      </c>
      <c r="AV163" s="481">
        <f t="shared" si="500"/>
        <v>1</v>
      </c>
      <c r="AW163" s="481">
        <f t="shared" si="501"/>
        <v>0</v>
      </c>
      <c r="AX163" s="481">
        <f t="shared" si="501"/>
        <v>0</v>
      </c>
      <c r="AY163" s="481">
        <f t="shared" si="501"/>
        <v>0</v>
      </c>
      <c r="AZ163" s="481">
        <f t="shared" si="501"/>
        <v>0</v>
      </c>
      <c r="BA163" s="481">
        <f t="shared" si="501"/>
        <v>0</v>
      </c>
      <c r="BB163" s="481">
        <f t="shared" si="501"/>
        <v>0</v>
      </c>
      <c r="BC163" s="481">
        <f t="shared" si="501"/>
        <v>0</v>
      </c>
      <c r="BD163" s="481">
        <f t="shared" si="501"/>
        <v>0</v>
      </c>
      <c r="BE163" s="481">
        <f t="shared" si="501"/>
        <v>0</v>
      </c>
      <c r="BF163" s="481">
        <f t="shared" si="501"/>
        <v>0</v>
      </c>
      <c r="BG163" s="481">
        <f t="shared" si="502"/>
        <v>0</v>
      </c>
      <c r="BH163" s="481">
        <f t="shared" si="528"/>
        <v>0</v>
      </c>
      <c r="BI163" s="481">
        <f t="shared" si="528"/>
        <v>0</v>
      </c>
      <c r="BJ163" s="481">
        <f t="shared" si="528"/>
        <v>0</v>
      </c>
      <c r="BK163" s="481">
        <f t="shared" si="528"/>
        <v>0</v>
      </c>
      <c r="BL163" s="481">
        <f t="shared" si="528"/>
        <v>0</v>
      </c>
      <c r="BM163" s="481">
        <f t="shared" si="528"/>
        <v>0</v>
      </c>
      <c r="BN163" s="481">
        <f t="shared" si="528"/>
        <v>0</v>
      </c>
      <c r="BO163" s="481">
        <f t="shared" si="528"/>
        <v>0</v>
      </c>
      <c r="BP163" s="481">
        <f t="shared" si="528"/>
        <v>0</v>
      </c>
      <c r="BQ163" s="481">
        <f t="shared" si="529"/>
        <v>0</v>
      </c>
      <c r="BR163" s="481">
        <f t="shared" si="529"/>
        <v>0</v>
      </c>
      <c r="BS163" s="481">
        <f t="shared" si="529"/>
        <v>0</v>
      </c>
      <c r="BT163" s="481">
        <f t="shared" si="529"/>
        <v>0</v>
      </c>
      <c r="BU163" s="481">
        <f t="shared" si="529"/>
        <v>0</v>
      </c>
      <c r="BV163" s="481">
        <f t="shared" si="529"/>
        <v>0</v>
      </c>
      <c r="BW163" s="481">
        <f t="shared" si="529"/>
        <v>0</v>
      </c>
      <c r="BX163" s="481">
        <f t="shared" si="529"/>
        <v>0</v>
      </c>
      <c r="BY163" s="481">
        <f t="shared" si="529"/>
        <v>0</v>
      </c>
      <c r="BZ163" s="481">
        <f t="shared" si="529"/>
        <v>0</v>
      </c>
      <c r="CA163" s="481">
        <f t="shared" si="529"/>
        <v>0</v>
      </c>
      <c r="CB163" s="481">
        <f t="shared" si="529"/>
        <v>0</v>
      </c>
      <c r="CC163" s="481">
        <f t="shared" si="529"/>
        <v>0</v>
      </c>
      <c r="CD163" s="481">
        <f t="shared" si="529"/>
        <v>0</v>
      </c>
      <c r="CE163" s="481">
        <f t="shared" si="529"/>
        <v>0</v>
      </c>
      <c r="CF163" s="481"/>
      <c r="CG163" s="481">
        <f t="shared" si="504"/>
        <v>695</v>
      </c>
      <c r="CH163" s="123"/>
      <c r="CI163" s="123">
        <f t="shared" si="505"/>
        <v>0</v>
      </c>
      <c r="CJ163" s="483">
        <f t="shared" si="506"/>
        <v>0</v>
      </c>
      <c r="CK163" s="483">
        <f t="shared" si="507"/>
        <v>195</v>
      </c>
      <c r="CL163" s="483">
        <f t="shared" si="508"/>
        <v>296</v>
      </c>
      <c r="CM163" s="483">
        <f t="shared" si="509"/>
        <v>199</v>
      </c>
      <c r="CN163" s="481">
        <f t="shared" si="510"/>
        <v>4</v>
      </c>
      <c r="CO163" s="483">
        <f t="shared" si="511"/>
        <v>1</v>
      </c>
      <c r="CP163" s="483">
        <f t="shared" si="512"/>
        <v>0</v>
      </c>
      <c r="CQ163" s="483">
        <f t="shared" si="513"/>
        <v>0</v>
      </c>
      <c r="CR163" s="17"/>
      <c r="CS163" s="481">
        <f t="shared" si="514"/>
        <v>23</v>
      </c>
      <c r="CT163" s="483">
        <f t="shared" si="515"/>
        <v>272</v>
      </c>
      <c r="CU163" s="481">
        <f t="shared" si="516"/>
        <v>278</v>
      </c>
      <c r="CV163" s="481">
        <f t="shared" si="517"/>
        <v>121</v>
      </c>
      <c r="CW163" s="481">
        <f t="shared" si="518"/>
        <v>1</v>
      </c>
      <c r="CX163" s="481">
        <f t="shared" si="519"/>
        <v>0</v>
      </c>
      <c r="CY163" s="481">
        <f t="shared" si="520"/>
        <v>0</v>
      </c>
      <c r="CZ163" s="481">
        <f t="shared" si="521"/>
        <v>0</v>
      </c>
      <c r="DA163" s="138">
        <f t="shared" ref="DA163:DA227" si="530">SUM(CJ163:CQ163)-SUM(CS163:CZ163)</f>
        <v>0</v>
      </c>
    </row>
    <row r="164" spans="1:105" outlineLevel="1">
      <c r="A164" s="561" t="s">
        <v>110</v>
      </c>
      <c r="B164" s="300">
        <v>6.3E-3</v>
      </c>
      <c r="C164" s="10">
        <f>'4a 1718 CS PC'!AP6</f>
        <v>6.3E-3</v>
      </c>
      <c r="D164" s="10">
        <f>'4a 1718 CS PC'!AR6</f>
        <v>8.8999999999999999E-3</v>
      </c>
      <c r="E164" s="10">
        <f>'4b 1819 CS PC'!$AT6</f>
        <v>6.6E-3</v>
      </c>
      <c r="F164" s="10">
        <f>'4b 1819 CS PC'!AQ6</f>
        <v>9.2999999999999992E-3</v>
      </c>
      <c r="G164" s="10">
        <f>'4c 1920 CS PC'!AS6</f>
        <v>6.4000000000000003E-3</v>
      </c>
      <c r="H164" s="10">
        <f>'4c 1920 CS PC'!AP6</f>
        <v>8.9999999999999993E-3</v>
      </c>
      <c r="I164" s="481">
        <f t="shared" si="489"/>
        <v>0</v>
      </c>
      <c r="J164" s="481">
        <f t="shared" si="489"/>
        <v>0</v>
      </c>
      <c r="K164" s="481">
        <f t="shared" si="489"/>
        <v>0</v>
      </c>
      <c r="L164" s="481">
        <f t="shared" si="522"/>
        <v>0</v>
      </c>
      <c r="M164" s="481">
        <f t="shared" si="523"/>
        <v>244</v>
      </c>
      <c r="N164" s="481">
        <f t="shared" si="490"/>
        <v>0</v>
      </c>
      <c r="O164" s="481">
        <f t="shared" si="524"/>
        <v>1114</v>
      </c>
      <c r="P164" s="521"/>
      <c r="Q164" s="521"/>
      <c r="R164" s="481">
        <f t="shared" si="525"/>
        <v>698</v>
      </c>
      <c r="S164" s="481">
        <f t="shared" si="491"/>
        <v>671</v>
      </c>
      <c r="T164" s="481">
        <f t="shared" si="526"/>
        <v>0</v>
      </c>
      <c r="U164" s="481">
        <f t="shared" si="492"/>
        <v>424</v>
      </c>
      <c r="V164" s="481">
        <f t="shared" si="527"/>
        <v>1680</v>
      </c>
      <c r="W164" s="523">
        <f>ROUNDUP(((W$160)*$E164),0)</f>
        <v>470</v>
      </c>
      <c r="X164" s="483">
        <f t="shared" si="493"/>
        <v>214</v>
      </c>
      <c r="Y164" s="483">
        <f t="shared" si="494"/>
        <v>430</v>
      </c>
      <c r="Z164" s="481">
        <f t="shared" si="494"/>
        <v>118</v>
      </c>
      <c r="AA164" s="481">
        <f t="shared" si="494"/>
        <v>90</v>
      </c>
      <c r="AB164" s="481">
        <f t="shared" si="494"/>
        <v>16</v>
      </c>
      <c r="AC164" s="481">
        <f t="shared" si="494"/>
        <v>12</v>
      </c>
      <c r="AD164" s="483">
        <f t="shared" si="494"/>
        <v>108</v>
      </c>
      <c r="AE164" s="481">
        <f t="shared" si="494"/>
        <v>260</v>
      </c>
      <c r="AF164" s="483">
        <f t="shared" si="495"/>
        <v>137</v>
      </c>
      <c r="AG164" s="481">
        <f t="shared" si="496"/>
        <v>12</v>
      </c>
      <c r="AH164" s="481">
        <f t="shared" si="496"/>
        <v>569</v>
      </c>
      <c r="AI164" s="481">
        <f t="shared" si="496"/>
        <v>173</v>
      </c>
      <c r="AJ164" s="481">
        <f t="shared" si="497"/>
        <v>25</v>
      </c>
      <c r="AK164" s="481">
        <f t="shared" si="498"/>
        <v>12</v>
      </c>
      <c r="AL164" s="483">
        <f t="shared" si="499"/>
        <v>16</v>
      </c>
      <c r="AM164" s="481">
        <f t="shared" si="500"/>
        <v>0</v>
      </c>
      <c r="AN164" s="481">
        <f t="shared" si="500"/>
        <v>0</v>
      </c>
      <c r="AO164" s="483">
        <f t="shared" si="500"/>
        <v>3</v>
      </c>
      <c r="AP164" s="481">
        <f t="shared" si="500"/>
        <v>0</v>
      </c>
      <c r="AQ164" s="481">
        <f t="shared" si="500"/>
        <v>0</v>
      </c>
      <c r="AR164" s="481">
        <f t="shared" si="500"/>
        <v>0</v>
      </c>
      <c r="AS164" s="481">
        <f t="shared" si="500"/>
        <v>0</v>
      </c>
      <c r="AT164" s="481">
        <f t="shared" si="500"/>
        <v>0</v>
      </c>
      <c r="AU164" s="481">
        <f t="shared" si="500"/>
        <v>0</v>
      </c>
      <c r="AV164" s="481">
        <f t="shared" si="500"/>
        <v>8</v>
      </c>
      <c r="AW164" s="481">
        <f t="shared" si="501"/>
        <v>0</v>
      </c>
      <c r="AX164" s="481">
        <f t="shared" si="501"/>
        <v>0</v>
      </c>
      <c r="AY164" s="481">
        <f t="shared" si="501"/>
        <v>0</v>
      </c>
      <c r="AZ164" s="481">
        <f t="shared" si="501"/>
        <v>0</v>
      </c>
      <c r="BA164" s="481">
        <f t="shared" si="501"/>
        <v>0</v>
      </c>
      <c r="BB164" s="481">
        <f t="shared" si="501"/>
        <v>0</v>
      </c>
      <c r="BC164" s="481">
        <f t="shared" si="501"/>
        <v>0</v>
      </c>
      <c r="BD164" s="481">
        <f t="shared" si="501"/>
        <v>0</v>
      </c>
      <c r="BE164" s="481">
        <f t="shared" si="501"/>
        <v>0</v>
      </c>
      <c r="BF164" s="481">
        <f t="shared" si="501"/>
        <v>0</v>
      </c>
      <c r="BG164" s="481">
        <f t="shared" si="502"/>
        <v>0</v>
      </c>
      <c r="BH164" s="481">
        <f t="shared" si="528"/>
        <v>0</v>
      </c>
      <c r="BI164" s="481">
        <f t="shared" si="528"/>
        <v>0</v>
      </c>
      <c r="BJ164" s="481">
        <f t="shared" si="528"/>
        <v>0</v>
      </c>
      <c r="BK164" s="481">
        <f t="shared" si="528"/>
        <v>0</v>
      </c>
      <c r="BL164" s="481">
        <f t="shared" si="528"/>
        <v>0</v>
      </c>
      <c r="BM164" s="481">
        <f t="shared" si="528"/>
        <v>0</v>
      </c>
      <c r="BN164" s="481">
        <f t="shared" si="528"/>
        <v>0</v>
      </c>
      <c r="BO164" s="481">
        <f t="shared" si="528"/>
        <v>0</v>
      </c>
      <c r="BP164" s="481">
        <f t="shared" si="528"/>
        <v>0</v>
      </c>
      <c r="BQ164" s="481">
        <f t="shared" si="529"/>
        <v>0</v>
      </c>
      <c r="BR164" s="481">
        <f t="shared" si="529"/>
        <v>0</v>
      </c>
      <c r="BS164" s="481">
        <f t="shared" si="529"/>
        <v>0</v>
      </c>
      <c r="BT164" s="481">
        <f t="shared" si="529"/>
        <v>0</v>
      </c>
      <c r="BU164" s="481">
        <f t="shared" si="529"/>
        <v>0</v>
      </c>
      <c r="BV164" s="481">
        <f t="shared" si="529"/>
        <v>0</v>
      </c>
      <c r="BW164" s="481">
        <f t="shared" si="529"/>
        <v>0</v>
      </c>
      <c r="BX164" s="481">
        <f t="shared" si="529"/>
        <v>0</v>
      </c>
      <c r="BY164" s="481">
        <f t="shared" si="529"/>
        <v>0</v>
      </c>
      <c r="BZ164" s="481">
        <f t="shared" si="529"/>
        <v>0</v>
      </c>
      <c r="CA164" s="481">
        <f t="shared" si="529"/>
        <v>0</v>
      </c>
      <c r="CB164" s="481">
        <f t="shared" si="529"/>
        <v>0</v>
      </c>
      <c r="CC164" s="481">
        <f t="shared" si="529"/>
        <v>0</v>
      </c>
      <c r="CD164" s="481">
        <f t="shared" si="529"/>
        <v>0</v>
      </c>
      <c r="CE164" s="481">
        <f t="shared" si="529"/>
        <v>0</v>
      </c>
      <c r="CF164" s="481"/>
      <c r="CG164" s="481">
        <f t="shared" si="504"/>
        <v>7504</v>
      </c>
      <c r="CH164" s="123"/>
      <c r="CI164" s="123">
        <f t="shared" si="505"/>
        <v>0</v>
      </c>
      <c r="CJ164" s="483">
        <f t="shared" si="506"/>
        <v>0</v>
      </c>
      <c r="CK164" s="483">
        <f t="shared" si="507"/>
        <v>2056</v>
      </c>
      <c r="CL164" s="483">
        <f t="shared" si="508"/>
        <v>3245</v>
      </c>
      <c r="CM164" s="483">
        <f t="shared" si="509"/>
        <v>2139</v>
      </c>
      <c r="CN164" s="481">
        <f t="shared" si="510"/>
        <v>56</v>
      </c>
      <c r="CO164" s="483">
        <f t="shared" si="511"/>
        <v>8</v>
      </c>
      <c r="CP164" s="483">
        <f t="shared" si="512"/>
        <v>0</v>
      </c>
      <c r="CQ164" s="483">
        <f t="shared" si="513"/>
        <v>0</v>
      </c>
      <c r="CR164" s="17"/>
      <c r="CS164" s="481">
        <f t="shared" si="514"/>
        <v>244</v>
      </c>
      <c r="CT164" s="481">
        <f t="shared" si="515"/>
        <v>2907</v>
      </c>
      <c r="CU164" s="483">
        <f t="shared" si="516"/>
        <v>3030</v>
      </c>
      <c r="CV164" s="481">
        <f t="shared" si="517"/>
        <v>1315</v>
      </c>
      <c r="CW164" s="481">
        <f t="shared" si="518"/>
        <v>8</v>
      </c>
      <c r="CX164" s="481">
        <f t="shared" si="519"/>
        <v>0</v>
      </c>
      <c r="CY164" s="481">
        <f t="shared" si="520"/>
        <v>0</v>
      </c>
      <c r="CZ164" s="481">
        <f t="shared" si="521"/>
        <v>0</v>
      </c>
      <c r="DA164" s="138">
        <f t="shared" si="530"/>
        <v>0</v>
      </c>
    </row>
    <row r="165" spans="1:105" outlineLevel="1">
      <c r="A165" s="561" t="s">
        <v>111</v>
      </c>
      <c r="B165" s="300">
        <v>1E-3</v>
      </c>
      <c r="C165" s="10">
        <f>'4a 1718 CS PC'!AP7</f>
        <v>1E-3</v>
      </c>
      <c r="D165" s="10">
        <f>'4a 1718 CS PC'!AR7</f>
        <v>1.4E-3</v>
      </c>
      <c r="E165" s="10">
        <f>'4b 1819 CS PC'!$AT7</f>
        <v>1E-3</v>
      </c>
      <c r="F165" s="10">
        <f>'4b 1819 CS PC'!AQ7</f>
        <v>1.4E-3</v>
      </c>
      <c r="G165" s="10">
        <f>'4c 1920 CS PC'!AS7</f>
        <v>1E-3</v>
      </c>
      <c r="H165" s="10">
        <f>'4c 1920 CS PC'!AP7</f>
        <v>1.4E-3</v>
      </c>
      <c r="I165" s="481">
        <f t="shared" si="489"/>
        <v>0</v>
      </c>
      <c r="J165" s="481">
        <f t="shared" si="489"/>
        <v>0</v>
      </c>
      <c r="K165" s="481">
        <f t="shared" si="489"/>
        <v>0</v>
      </c>
      <c r="L165" s="481">
        <f t="shared" si="522"/>
        <v>0</v>
      </c>
      <c r="M165" s="481">
        <f t="shared" si="523"/>
        <v>39</v>
      </c>
      <c r="N165" s="481">
        <f t="shared" si="490"/>
        <v>0</v>
      </c>
      <c r="O165" s="481">
        <f t="shared" si="524"/>
        <v>177</v>
      </c>
      <c r="P165" s="521"/>
      <c r="Q165" s="521"/>
      <c r="R165" s="481">
        <f t="shared" si="525"/>
        <v>111</v>
      </c>
      <c r="S165" s="481">
        <f t="shared" si="491"/>
        <v>102</v>
      </c>
      <c r="T165" s="481">
        <f t="shared" si="526"/>
        <v>0</v>
      </c>
      <c r="U165" s="481">
        <f t="shared" si="492"/>
        <v>64</v>
      </c>
      <c r="V165" s="481">
        <f t="shared" si="527"/>
        <v>255</v>
      </c>
      <c r="W165" s="481">
        <f t="shared" si="527"/>
        <v>71</v>
      </c>
      <c r="X165" s="483">
        <f t="shared" si="493"/>
        <v>34</v>
      </c>
      <c r="Y165" s="483">
        <f t="shared" si="494"/>
        <v>67</v>
      </c>
      <c r="Z165" s="481">
        <f t="shared" si="494"/>
        <v>19</v>
      </c>
      <c r="AA165" s="481">
        <f t="shared" si="494"/>
        <v>14</v>
      </c>
      <c r="AB165" s="481">
        <f t="shared" si="494"/>
        <v>3</v>
      </c>
      <c r="AC165" s="481">
        <f t="shared" si="494"/>
        <v>2</v>
      </c>
      <c r="AD165" s="483">
        <f t="shared" si="494"/>
        <v>17</v>
      </c>
      <c r="AE165" s="481">
        <f t="shared" si="494"/>
        <v>41</v>
      </c>
      <c r="AF165" s="483">
        <f t="shared" si="495"/>
        <v>21</v>
      </c>
      <c r="AG165" s="481">
        <f t="shared" si="496"/>
        <v>2</v>
      </c>
      <c r="AH165" s="481">
        <f t="shared" si="496"/>
        <v>89</v>
      </c>
      <c r="AI165" s="481">
        <f t="shared" si="496"/>
        <v>27</v>
      </c>
      <c r="AJ165" s="481">
        <f t="shared" si="497"/>
        <v>4</v>
      </c>
      <c r="AK165" s="481">
        <f t="shared" si="498"/>
        <v>2</v>
      </c>
      <c r="AL165" s="483">
        <f t="shared" si="499"/>
        <v>2</v>
      </c>
      <c r="AM165" s="481">
        <f t="shared" si="500"/>
        <v>0</v>
      </c>
      <c r="AN165" s="481">
        <f t="shared" si="500"/>
        <v>0</v>
      </c>
      <c r="AO165" s="483">
        <f t="shared" si="500"/>
        <v>1</v>
      </c>
      <c r="AP165" s="481">
        <f t="shared" si="500"/>
        <v>0</v>
      </c>
      <c r="AQ165" s="481">
        <f t="shared" si="500"/>
        <v>0</v>
      </c>
      <c r="AR165" s="481">
        <f t="shared" si="500"/>
        <v>0</v>
      </c>
      <c r="AS165" s="481">
        <f t="shared" si="500"/>
        <v>0</v>
      </c>
      <c r="AT165" s="481">
        <f t="shared" si="500"/>
        <v>0</v>
      </c>
      <c r="AU165" s="481">
        <f t="shared" si="500"/>
        <v>0</v>
      </c>
      <c r="AV165" s="481">
        <f t="shared" si="500"/>
        <v>1</v>
      </c>
      <c r="AW165" s="481">
        <f t="shared" si="501"/>
        <v>0</v>
      </c>
      <c r="AX165" s="481">
        <f t="shared" si="501"/>
        <v>0</v>
      </c>
      <c r="AY165" s="481">
        <f t="shared" si="501"/>
        <v>0</v>
      </c>
      <c r="AZ165" s="481">
        <f t="shared" si="501"/>
        <v>0</v>
      </c>
      <c r="BA165" s="481">
        <f t="shared" si="501"/>
        <v>0</v>
      </c>
      <c r="BB165" s="481">
        <f t="shared" si="501"/>
        <v>0</v>
      </c>
      <c r="BC165" s="481">
        <f t="shared" si="501"/>
        <v>0</v>
      </c>
      <c r="BD165" s="481">
        <f t="shared" si="501"/>
        <v>0</v>
      </c>
      <c r="BE165" s="481">
        <f t="shared" si="501"/>
        <v>0</v>
      </c>
      <c r="BF165" s="481">
        <f t="shared" si="501"/>
        <v>0</v>
      </c>
      <c r="BG165" s="481">
        <f t="shared" si="502"/>
        <v>0</v>
      </c>
      <c r="BH165" s="481">
        <f t="shared" si="528"/>
        <v>0</v>
      </c>
      <c r="BI165" s="481">
        <f t="shared" si="528"/>
        <v>0</v>
      </c>
      <c r="BJ165" s="481">
        <f t="shared" si="528"/>
        <v>0</v>
      </c>
      <c r="BK165" s="481">
        <f t="shared" si="528"/>
        <v>0</v>
      </c>
      <c r="BL165" s="481">
        <f t="shared" si="528"/>
        <v>0</v>
      </c>
      <c r="BM165" s="481">
        <f t="shared" si="528"/>
        <v>0</v>
      </c>
      <c r="BN165" s="481">
        <f t="shared" si="528"/>
        <v>0</v>
      </c>
      <c r="BO165" s="481">
        <f t="shared" si="528"/>
        <v>0</v>
      </c>
      <c r="BP165" s="481">
        <f t="shared" si="528"/>
        <v>0</v>
      </c>
      <c r="BQ165" s="481">
        <f t="shared" si="529"/>
        <v>0</v>
      </c>
      <c r="BR165" s="481">
        <f t="shared" si="529"/>
        <v>0</v>
      </c>
      <c r="BS165" s="481">
        <f t="shared" si="529"/>
        <v>0</v>
      </c>
      <c r="BT165" s="481">
        <f t="shared" si="529"/>
        <v>0</v>
      </c>
      <c r="BU165" s="481">
        <f t="shared" si="529"/>
        <v>0</v>
      </c>
      <c r="BV165" s="481">
        <f t="shared" si="529"/>
        <v>0</v>
      </c>
      <c r="BW165" s="481">
        <f t="shared" si="529"/>
        <v>0</v>
      </c>
      <c r="BX165" s="481">
        <f t="shared" si="529"/>
        <v>0</v>
      </c>
      <c r="BY165" s="481">
        <f t="shared" si="529"/>
        <v>0</v>
      </c>
      <c r="BZ165" s="481">
        <f t="shared" si="529"/>
        <v>0</v>
      </c>
      <c r="CA165" s="481">
        <f t="shared" si="529"/>
        <v>0</v>
      </c>
      <c r="CB165" s="481">
        <f t="shared" si="529"/>
        <v>0</v>
      </c>
      <c r="CC165" s="481">
        <f t="shared" si="529"/>
        <v>0</v>
      </c>
      <c r="CD165" s="481">
        <f t="shared" si="529"/>
        <v>0</v>
      </c>
      <c r="CE165" s="481">
        <f t="shared" si="529"/>
        <v>0</v>
      </c>
      <c r="CF165" s="481"/>
      <c r="CG165" s="483">
        <f t="shared" si="504"/>
        <v>1165</v>
      </c>
      <c r="CH165" s="123"/>
      <c r="CI165" s="123">
        <f t="shared" si="505"/>
        <v>0</v>
      </c>
      <c r="CJ165" s="483">
        <f t="shared" si="506"/>
        <v>0</v>
      </c>
      <c r="CK165" s="483">
        <f t="shared" si="507"/>
        <v>327</v>
      </c>
      <c r="CL165" s="483">
        <f t="shared" si="508"/>
        <v>492</v>
      </c>
      <c r="CM165" s="483">
        <f t="shared" si="509"/>
        <v>336</v>
      </c>
      <c r="CN165" s="481">
        <f t="shared" si="510"/>
        <v>9</v>
      </c>
      <c r="CO165" s="483">
        <f t="shared" si="511"/>
        <v>1</v>
      </c>
      <c r="CP165" s="483">
        <f t="shared" si="512"/>
        <v>0</v>
      </c>
      <c r="CQ165" s="483">
        <f t="shared" si="513"/>
        <v>0</v>
      </c>
      <c r="CR165" s="17"/>
      <c r="CS165" s="481">
        <f t="shared" si="514"/>
        <v>39</v>
      </c>
      <c r="CT165" s="483">
        <f t="shared" si="515"/>
        <v>454</v>
      </c>
      <c r="CU165" s="481">
        <f t="shared" si="516"/>
        <v>465</v>
      </c>
      <c r="CV165" s="481">
        <f t="shared" si="517"/>
        <v>206</v>
      </c>
      <c r="CW165" s="481">
        <f t="shared" si="518"/>
        <v>1</v>
      </c>
      <c r="CX165" s="481">
        <f t="shared" si="519"/>
        <v>0</v>
      </c>
      <c r="CY165" s="481">
        <f t="shared" si="520"/>
        <v>0</v>
      </c>
      <c r="CZ165" s="481">
        <f t="shared" si="521"/>
        <v>0</v>
      </c>
      <c r="DA165" s="138">
        <f t="shared" si="530"/>
        <v>0</v>
      </c>
    </row>
    <row r="166" spans="1:105" outlineLevel="1">
      <c r="A166" s="561" t="s">
        <v>112</v>
      </c>
      <c r="B166" s="300">
        <v>5.9999999999999995E-4</v>
      </c>
      <c r="C166" s="10">
        <f>'4a 1718 CS PC'!AP8</f>
        <v>5.9999999999999995E-4</v>
      </c>
      <c r="D166" s="10">
        <f>'4a 1718 CS PC'!AR8</f>
        <v>8.9999999999999998E-4</v>
      </c>
      <c r="E166" s="10">
        <f>'4b 1819 CS PC'!$AT8</f>
        <v>5.9999999999999995E-4</v>
      </c>
      <c r="F166" s="10">
        <f>'4b 1819 CS PC'!AQ8</f>
        <v>8.9999999999999998E-4</v>
      </c>
      <c r="G166" s="10">
        <f>'4c 1920 CS PC'!AS8</f>
        <v>6.9999999999999999E-4</v>
      </c>
      <c r="H166" s="10">
        <f>'4c 1920 CS PC'!AP8</f>
        <v>8.9999999999999998E-4</v>
      </c>
      <c r="I166" s="481">
        <f t="shared" si="489"/>
        <v>0</v>
      </c>
      <c r="J166" s="481">
        <f t="shared" si="489"/>
        <v>0</v>
      </c>
      <c r="K166" s="481">
        <f t="shared" si="489"/>
        <v>0</v>
      </c>
      <c r="L166" s="481">
        <f t="shared" si="522"/>
        <v>0</v>
      </c>
      <c r="M166" s="481">
        <f t="shared" si="523"/>
        <v>23</v>
      </c>
      <c r="N166" s="481">
        <f t="shared" si="490"/>
        <v>0</v>
      </c>
      <c r="O166" s="481">
        <f t="shared" si="524"/>
        <v>106</v>
      </c>
      <c r="P166" s="521"/>
      <c r="Q166" s="521"/>
      <c r="R166" s="481">
        <f t="shared" si="525"/>
        <v>66</v>
      </c>
      <c r="S166" s="481">
        <f t="shared" si="491"/>
        <v>61</v>
      </c>
      <c r="T166" s="481">
        <f t="shared" si="526"/>
        <v>0</v>
      </c>
      <c r="U166" s="481">
        <f t="shared" si="492"/>
        <v>39</v>
      </c>
      <c r="V166" s="481">
        <f t="shared" si="527"/>
        <v>153</v>
      </c>
      <c r="W166" s="481">
        <f t="shared" si="527"/>
        <v>43</v>
      </c>
      <c r="X166" s="483">
        <f t="shared" si="493"/>
        <v>23</v>
      </c>
      <c r="Y166" s="483">
        <f t="shared" si="494"/>
        <v>47</v>
      </c>
      <c r="Z166" s="481">
        <f t="shared" si="494"/>
        <v>13</v>
      </c>
      <c r="AA166" s="481">
        <f t="shared" si="494"/>
        <v>10</v>
      </c>
      <c r="AB166" s="481">
        <f t="shared" si="494"/>
        <v>2</v>
      </c>
      <c r="AC166" s="481">
        <f t="shared" si="494"/>
        <v>1</v>
      </c>
      <c r="AD166" s="483">
        <f t="shared" si="494"/>
        <v>12</v>
      </c>
      <c r="AE166" s="481">
        <f t="shared" si="494"/>
        <v>28</v>
      </c>
      <c r="AF166" s="483">
        <f t="shared" si="495"/>
        <v>15</v>
      </c>
      <c r="AG166" s="481">
        <f t="shared" si="496"/>
        <v>1</v>
      </c>
      <c r="AH166" s="481">
        <f t="shared" si="496"/>
        <v>62</v>
      </c>
      <c r="AI166" s="481">
        <f t="shared" si="496"/>
        <v>19</v>
      </c>
      <c r="AJ166" s="481">
        <f t="shared" si="497"/>
        <v>3</v>
      </c>
      <c r="AK166" s="481">
        <f t="shared" si="498"/>
        <v>1</v>
      </c>
      <c r="AL166" s="483">
        <f t="shared" si="499"/>
        <v>2</v>
      </c>
      <c r="AM166" s="481">
        <f t="shared" si="500"/>
        <v>0</v>
      </c>
      <c r="AN166" s="481">
        <f t="shared" si="500"/>
        <v>0</v>
      </c>
      <c r="AO166" s="483">
        <f t="shared" si="500"/>
        <v>0</v>
      </c>
      <c r="AP166" s="481">
        <f t="shared" si="500"/>
        <v>0</v>
      </c>
      <c r="AQ166" s="481">
        <f t="shared" si="500"/>
        <v>0</v>
      </c>
      <c r="AR166" s="481">
        <f t="shared" si="500"/>
        <v>0</v>
      </c>
      <c r="AS166" s="481">
        <f t="shared" si="500"/>
        <v>0</v>
      </c>
      <c r="AT166" s="481">
        <f t="shared" si="500"/>
        <v>0</v>
      </c>
      <c r="AU166" s="481">
        <f t="shared" si="500"/>
        <v>0</v>
      </c>
      <c r="AV166" s="481">
        <f t="shared" si="500"/>
        <v>1</v>
      </c>
      <c r="AW166" s="481">
        <f t="shared" si="501"/>
        <v>0</v>
      </c>
      <c r="AX166" s="481">
        <f t="shared" si="501"/>
        <v>0</v>
      </c>
      <c r="AY166" s="481">
        <f t="shared" si="501"/>
        <v>0</v>
      </c>
      <c r="AZ166" s="481">
        <f t="shared" si="501"/>
        <v>0</v>
      </c>
      <c r="BA166" s="481">
        <f t="shared" si="501"/>
        <v>0</v>
      </c>
      <c r="BB166" s="481">
        <f t="shared" si="501"/>
        <v>0</v>
      </c>
      <c r="BC166" s="481">
        <f t="shared" si="501"/>
        <v>0</v>
      </c>
      <c r="BD166" s="481">
        <f t="shared" si="501"/>
        <v>0</v>
      </c>
      <c r="BE166" s="481">
        <f t="shared" si="501"/>
        <v>0</v>
      </c>
      <c r="BF166" s="481">
        <f t="shared" si="501"/>
        <v>0</v>
      </c>
      <c r="BG166" s="481">
        <f t="shared" si="502"/>
        <v>0</v>
      </c>
      <c r="BH166" s="481">
        <f t="shared" si="528"/>
        <v>0</v>
      </c>
      <c r="BI166" s="481">
        <f t="shared" si="528"/>
        <v>0</v>
      </c>
      <c r="BJ166" s="481">
        <f t="shared" si="528"/>
        <v>0</v>
      </c>
      <c r="BK166" s="481">
        <f t="shared" si="528"/>
        <v>0</v>
      </c>
      <c r="BL166" s="481">
        <f t="shared" si="528"/>
        <v>0</v>
      </c>
      <c r="BM166" s="481">
        <f t="shared" si="528"/>
        <v>0</v>
      </c>
      <c r="BN166" s="481">
        <f t="shared" si="528"/>
        <v>0</v>
      </c>
      <c r="BO166" s="481">
        <f t="shared" si="528"/>
        <v>0</v>
      </c>
      <c r="BP166" s="481">
        <f t="shared" si="528"/>
        <v>0</v>
      </c>
      <c r="BQ166" s="481">
        <f t="shared" si="529"/>
        <v>0</v>
      </c>
      <c r="BR166" s="481">
        <f t="shared" si="529"/>
        <v>0</v>
      </c>
      <c r="BS166" s="481">
        <f t="shared" si="529"/>
        <v>0</v>
      </c>
      <c r="BT166" s="481">
        <f t="shared" si="529"/>
        <v>0</v>
      </c>
      <c r="BU166" s="481">
        <f t="shared" si="529"/>
        <v>0</v>
      </c>
      <c r="BV166" s="481">
        <f t="shared" si="529"/>
        <v>0</v>
      </c>
      <c r="BW166" s="481">
        <f t="shared" si="529"/>
        <v>0</v>
      </c>
      <c r="BX166" s="481">
        <f t="shared" si="529"/>
        <v>0</v>
      </c>
      <c r="BY166" s="481">
        <f t="shared" si="529"/>
        <v>0</v>
      </c>
      <c r="BZ166" s="481">
        <f t="shared" si="529"/>
        <v>0</v>
      </c>
      <c r="CA166" s="481">
        <f t="shared" si="529"/>
        <v>0</v>
      </c>
      <c r="CB166" s="481">
        <f t="shared" si="529"/>
        <v>0</v>
      </c>
      <c r="CC166" s="481">
        <f t="shared" si="529"/>
        <v>0</v>
      </c>
      <c r="CD166" s="481">
        <f t="shared" si="529"/>
        <v>0</v>
      </c>
      <c r="CE166" s="481">
        <f t="shared" si="529"/>
        <v>0</v>
      </c>
      <c r="CF166" s="481"/>
      <c r="CG166" s="481">
        <f t="shared" si="504"/>
        <v>731</v>
      </c>
      <c r="CH166" s="123"/>
      <c r="CI166" s="123">
        <f t="shared" si="505"/>
        <v>0</v>
      </c>
      <c r="CJ166" s="483">
        <f t="shared" si="506"/>
        <v>0</v>
      </c>
      <c r="CK166" s="483">
        <f t="shared" si="507"/>
        <v>195</v>
      </c>
      <c r="CL166" s="483">
        <f t="shared" si="508"/>
        <v>296</v>
      </c>
      <c r="CM166" s="483">
        <f t="shared" si="509"/>
        <v>233</v>
      </c>
      <c r="CN166" s="481">
        <f t="shared" si="510"/>
        <v>6</v>
      </c>
      <c r="CO166" s="483">
        <f t="shared" si="511"/>
        <v>1</v>
      </c>
      <c r="CP166" s="483">
        <f t="shared" si="512"/>
        <v>0</v>
      </c>
      <c r="CQ166" s="483">
        <f t="shared" si="513"/>
        <v>0</v>
      </c>
      <c r="CR166" s="17"/>
      <c r="CS166" s="481">
        <f t="shared" si="514"/>
        <v>23</v>
      </c>
      <c r="CT166" s="481">
        <f t="shared" si="515"/>
        <v>272</v>
      </c>
      <c r="CU166" s="483">
        <f t="shared" si="516"/>
        <v>292</v>
      </c>
      <c r="CV166" s="481">
        <f t="shared" si="517"/>
        <v>143</v>
      </c>
      <c r="CW166" s="481">
        <f t="shared" si="518"/>
        <v>1</v>
      </c>
      <c r="CX166" s="481">
        <f t="shared" si="519"/>
        <v>0</v>
      </c>
      <c r="CY166" s="481">
        <f t="shared" si="520"/>
        <v>0</v>
      </c>
      <c r="CZ166" s="481">
        <f t="shared" si="521"/>
        <v>0</v>
      </c>
      <c r="DA166" s="138">
        <f t="shared" si="530"/>
        <v>0</v>
      </c>
    </row>
    <row r="167" spans="1:105" outlineLevel="1">
      <c r="A167" s="561" t="s">
        <v>113</v>
      </c>
      <c r="B167" s="300">
        <v>1.9099999999999999E-2</v>
      </c>
      <c r="C167" s="10">
        <f>'4a 1718 CS PC'!AP9</f>
        <v>1.9E-2</v>
      </c>
      <c r="D167" s="10">
        <f>'4a 1718 CS PC'!AR9</f>
        <v>2.6800000000000001E-2</v>
      </c>
      <c r="E167" s="10">
        <f>'4b 1819 CS PC'!$AT9</f>
        <v>1.89E-2</v>
      </c>
      <c r="F167" s="10">
        <f>'4b 1819 CS PC'!AQ9</f>
        <v>2.6800000000000001E-2</v>
      </c>
      <c r="G167" s="10">
        <f>'4c 1920 CS PC'!AS9</f>
        <v>1.89E-2</v>
      </c>
      <c r="H167" s="10">
        <f>'4c 1920 CS PC'!AP9</f>
        <v>2.7E-2</v>
      </c>
      <c r="I167" s="481">
        <f t="shared" si="489"/>
        <v>0</v>
      </c>
      <c r="J167" s="481">
        <f t="shared" si="489"/>
        <v>0</v>
      </c>
      <c r="K167" s="481">
        <f t="shared" si="489"/>
        <v>0</v>
      </c>
      <c r="L167" s="481">
        <f t="shared" si="522"/>
        <v>0</v>
      </c>
      <c r="M167" s="481">
        <f t="shared" si="523"/>
        <v>736</v>
      </c>
      <c r="N167" s="481">
        <f t="shared" si="490"/>
        <v>0</v>
      </c>
      <c r="O167" s="481">
        <f t="shared" si="524"/>
        <v>3359</v>
      </c>
      <c r="P167" s="521"/>
      <c r="Q167" s="521"/>
      <c r="R167" s="481">
        <f t="shared" si="525"/>
        <v>2106</v>
      </c>
      <c r="S167" s="481">
        <f t="shared" si="491"/>
        <v>1920</v>
      </c>
      <c r="T167" s="481">
        <f t="shared" si="526"/>
        <v>0</v>
      </c>
      <c r="U167" s="481">
        <f t="shared" si="492"/>
        <v>1215</v>
      </c>
      <c r="V167" s="481">
        <f t="shared" si="527"/>
        <v>4811</v>
      </c>
      <c r="W167" s="523">
        <f>ROUNDUP(((W$160)*$E167),0)</f>
        <v>1344</v>
      </c>
      <c r="X167" s="483">
        <f t="shared" si="493"/>
        <v>633</v>
      </c>
      <c r="Y167" s="483">
        <f t="shared" si="494"/>
        <v>1270</v>
      </c>
      <c r="Z167" s="481">
        <f t="shared" si="494"/>
        <v>350</v>
      </c>
      <c r="AA167" s="481">
        <f t="shared" si="494"/>
        <v>265</v>
      </c>
      <c r="AB167" s="537">
        <f>ROUNDDOWN(((AB$160)*$G167),0)</f>
        <v>47</v>
      </c>
      <c r="AC167" s="481">
        <f t="shared" si="494"/>
        <v>35</v>
      </c>
      <c r="AD167" s="483">
        <f t="shared" si="494"/>
        <v>320</v>
      </c>
      <c r="AE167" s="481">
        <f t="shared" si="494"/>
        <v>767</v>
      </c>
      <c r="AF167" s="483">
        <f t="shared" si="495"/>
        <v>405</v>
      </c>
      <c r="AG167" s="481">
        <f t="shared" si="496"/>
        <v>35</v>
      </c>
      <c r="AH167" s="537">
        <f>ROUNDDOWN(((AH$160)*$G167),0)</f>
        <v>1679</v>
      </c>
      <c r="AI167" s="481">
        <f t="shared" si="496"/>
        <v>511</v>
      </c>
      <c r="AJ167" s="537">
        <f>ROUNDDOWN(((AJ$160)*$G167),0)</f>
        <v>73</v>
      </c>
      <c r="AK167" s="481">
        <f t="shared" si="498"/>
        <v>35</v>
      </c>
      <c r="AL167" s="483">
        <f t="shared" si="499"/>
        <v>47</v>
      </c>
      <c r="AM167" s="481">
        <f t="shared" si="500"/>
        <v>0</v>
      </c>
      <c r="AN167" s="481">
        <f t="shared" si="500"/>
        <v>0</v>
      </c>
      <c r="AO167" s="483">
        <f t="shared" si="500"/>
        <v>9</v>
      </c>
      <c r="AP167" s="481">
        <f t="shared" si="500"/>
        <v>0</v>
      </c>
      <c r="AQ167" s="481">
        <f t="shared" si="500"/>
        <v>0</v>
      </c>
      <c r="AR167" s="481">
        <f t="shared" si="500"/>
        <v>0</v>
      </c>
      <c r="AS167" s="481">
        <f t="shared" si="500"/>
        <v>0</v>
      </c>
      <c r="AT167" s="481">
        <f t="shared" si="500"/>
        <v>0</v>
      </c>
      <c r="AU167" s="481">
        <f t="shared" si="500"/>
        <v>0</v>
      </c>
      <c r="AV167" s="481">
        <f t="shared" si="500"/>
        <v>23</v>
      </c>
      <c r="AW167" s="481">
        <f t="shared" si="501"/>
        <v>0</v>
      </c>
      <c r="AX167" s="481">
        <f t="shared" si="501"/>
        <v>0</v>
      </c>
      <c r="AY167" s="481">
        <f t="shared" si="501"/>
        <v>0</v>
      </c>
      <c r="AZ167" s="481">
        <f t="shared" si="501"/>
        <v>0</v>
      </c>
      <c r="BA167" s="481">
        <f t="shared" si="501"/>
        <v>0</v>
      </c>
      <c r="BB167" s="481">
        <f t="shared" si="501"/>
        <v>0</v>
      </c>
      <c r="BC167" s="481">
        <f t="shared" si="501"/>
        <v>0</v>
      </c>
      <c r="BD167" s="481">
        <f t="shared" si="501"/>
        <v>0</v>
      </c>
      <c r="BE167" s="481">
        <f t="shared" si="501"/>
        <v>0</v>
      </c>
      <c r="BF167" s="481">
        <f t="shared" si="501"/>
        <v>0</v>
      </c>
      <c r="BG167" s="481">
        <f t="shared" si="502"/>
        <v>0</v>
      </c>
      <c r="BH167" s="481">
        <f t="shared" si="528"/>
        <v>0</v>
      </c>
      <c r="BI167" s="481">
        <f t="shared" si="528"/>
        <v>0</v>
      </c>
      <c r="BJ167" s="481">
        <f t="shared" si="528"/>
        <v>0</v>
      </c>
      <c r="BK167" s="481">
        <f t="shared" si="528"/>
        <v>0</v>
      </c>
      <c r="BL167" s="481">
        <f t="shared" si="528"/>
        <v>0</v>
      </c>
      <c r="BM167" s="481">
        <f t="shared" si="528"/>
        <v>0</v>
      </c>
      <c r="BN167" s="481">
        <f t="shared" si="528"/>
        <v>0</v>
      </c>
      <c r="BO167" s="481">
        <f t="shared" si="528"/>
        <v>0</v>
      </c>
      <c r="BP167" s="481">
        <f t="shared" si="528"/>
        <v>0</v>
      </c>
      <c r="BQ167" s="481">
        <f t="shared" si="529"/>
        <v>0</v>
      </c>
      <c r="BR167" s="481">
        <f t="shared" si="529"/>
        <v>0</v>
      </c>
      <c r="BS167" s="481">
        <f t="shared" si="529"/>
        <v>0</v>
      </c>
      <c r="BT167" s="481">
        <f t="shared" si="529"/>
        <v>0</v>
      </c>
      <c r="BU167" s="481">
        <f t="shared" si="529"/>
        <v>0</v>
      </c>
      <c r="BV167" s="481">
        <f t="shared" si="529"/>
        <v>0</v>
      </c>
      <c r="BW167" s="481">
        <f t="shared" si="529"/>
        <v>0</v>
      </c>
      <c r="BX167" s="481">
        <f t="shared" si="529"/>
        <v>0</v>
      </c>
      <c r="BY167" s="481">
        <f t="shared" si="529"/>
        <v>0</v>
      </c>
      <c r="BZ167" s="481">
        <f t="shared" si="529"/>
        <v>0</v>
      </c>
      <c r="CA167" s="481">
        <f t="shared" si="529"/>
        <v>0</v>
      </c>
      <c r="CB167" s="481">
        <f t="shared" si="529"/>
        <v>0</v>
      </c>
      <c r="CC167" s="481">
        <f t="shared" si="529"/>
        <v>0</v>
      </c>
      <c r="CD167" s="481">
        <f t="shared" si="529"/>
        <v>0</v>
      </c>
      <c r="CE167" s="481">
        <f t="shared" si="529"/>
        <v>0</v>
      </c>
      <c r="CF167" s="481"/>
      <c r="CG167" s="481">
        <f t="shared" si="504"/>
        <v>21995</v>
      </c>
      <c r="CH167" s="123"/>
      <c r="CI167" s="123">
        <f t="shared" si="505"/>
        <v>0</v>
      </c>
      <c r="CJ167" s="483">
        <f t="shared" si="506"/>
        <v>0</v>
      </c>
      <c r="CK167" s="483">
        <f t="shared" si="507"/>
        <v>6201</v>
      </c>
      <c r="CL167" s="483">
        <f t="shared" si="508"/>
        <v>9290</v>
      </c>
      <c r="CM167" s="483">
        <f t="shared" si="509"/>
        <v>6317</v>
      </c>
      <c r="CN167" s="481">
        <f t="shared" si="510"/>
        <v>164</v>
      </c>
      <c r="CO167" s="483">
        <f t="shared" si="511"/>
        <v>23</v>
      </c>
      <c r="CP167" s="483">
        <f t="shared" si="512"/>
        <v>0</v>
      </c>
      <c r="CQ167" s="483">
        <f t="shared" si="513"/>
        <v>0</v>
      </c>
      <c r="CR167" s="17"/>
      <c r="CS167" s="481">
        <f t="shared" si="514"/>
        <v>736</v>
      </c>
      <c r="CT167" s="481">
        <f t="shared" si="515"/>
        <v>8600</v>
      </c>
      <c r="CU167" s="481">
        <f t="shared" si="516"/>
        <v>8755</v>
      </c>
      <c r="CV167" s="481">
        <f t="shared" si="517"/>
        <v>3881</v>
      </c>
      <c r="CW167" s="481">
        <f t="shared" si="518"/>
        <v>23</v>
      </c>
      <c r="CX167" s="481">
        <f t="shared" si="519"/>
        <v>0</v>
      </c>
      <c r="CY167" s="481">
        <f t="shared" si="520"/>
        <v>0</v>
      </c>
      <c r="CZ167" s="481">
        <f t="shared" si="521"/>
        <v>0</v>
      </c>
      <c r="DA167" s="138">
        <f t="shared" si="530"/>
        <v>0</v>
      </c>
    </row>
    <row r="168" spans="1:105" outlineLevel="1">
      <c r="A168" s="561" t="s">
        <v>114</v>
      </c>
      <c r="B168" s="300">
        <v>8.9999999999999998E-4</v>
      </c>
      <c r="C168" s="10">
        <f>'4a 1718 CS PC'!AP10</f>
        <v>8.9999999999999998E-4</v>
      </c>
      <c r="D168" s="10">
        <f>'4a 1718 CS PC'!AR10</f>
        <v>1.2999999999999999E-3</v>
      </c>
      <c r="E168" s="10">
        <f>'4b 1819 CS PC'!$AT10</f>
        <v>1E-3</v>
      </c>
      <c r="F168" s="10">
        <f>'4b 1819 CS PC'!AQ10</f>
        <v>1.4E-3</v>
      </c>
      <c r="G168" s="10">
        <f>'4c 1920 CS PC'!AS10</f>
        <v>1E-3</v>
      </c>
      <c r="H168" s="10">
        <f>'4c 1920 CS PC'!AP10</f>
        <v>1.4E-3</v>
      </c>
      <c r="I168" s="481">
        <f t="shared" si="489"/>
        <v>0</v>
      </c>
      <c r="J168" s="481">
        <f t="shared" si="489"/>
        <v>0</v>
      </c>
      <c r="K168" s="481">
        <f t="shared" si="489"/>
        <v>0</v>
      </c>
      <c r="L168" s="481">
        <f t="shared" si="522"/>
        <v>0</v>
      </c>
      <c r="M168" s="481">
        <f t="shared" si="523"/>
        <v>35</v>
      </c>
      <c r="N168" s="481">
        <f t="shared" si="490"/>
        <v>0</v>
      </c>
      <c r="O168" s="481">
        <f t="shared" si="524"/>
        <v>159</v>
      </c>
      <c r="P168" s="521"/>
      <c r="Q168" s="521"/>
      <c r="R168" s="481">
        <f t="shared" si="525"/>
        <v>100</v>
      </c>
      <c r="S168" s="481">
        <f t="shared" si="491"/>
        <v>102</v>
      </c>
      <c r="T168" s="481">
        <f t="shared" si="526"/>
        <v>0</v>
      </c>
      <c r="U168" s="481">
        <f t="shared" si="492"/>
        <v>64</v>
      </c>
      <c r="V168" s="481">
        <f t="shared" si="527"/>
        <v>255</v>
      </c>
      <c r="W168" s="481">
        <f t="shared" si="527"/>
        <v>71</v>
      </c>
      <c r="X168" s="483">
        <f t="shared" si="493"/>
        <v>34</v>
      </c>
      <c r="Y168" s="483">
        <f t="shared" si="494"/>
        <v>67</v>
      </c>
      <c r="Z168" s="481">
        <f t="shared" si="494"/>
        <v>19</v>
      </c>
      <c r="AA168" s="481">
        <f t="shared" si="494"/>
        <v>14</v>
      </c>
      <c r="AB168" s="481">
        <f t="shared" si="494"/>
        <v>3</v>
      </c>
      <c r="AC168" s="481">
        <f t="shared" si="494"/>
        <v>2</v>
      </c>
      <c r="AD168" s="483">
        <f t="shared" si="494"/>
        <v>17</v>
      </c>
      <c r="AE168" s="481">
        <f t="shared" si="494"/>
        <v>41</v>
      </c>
      <c r="AF168" s="483">
        <f t="shared" si="495"/>
        <v>21</v>
      </c>
      <c r="AG168" s="481">
        <f t="shared" si="496"/>
        <v>2</v>
      </c>
      <c r="AH168" s="481">
        <f t="shared" si="496"/>
        <v>89</v>
      </c>
      <c r="AI168" s="481">
        <f t="shared" si="496"/>
        <v>27</v>
      </c>
      <c r="AJ168" s="481">
        <f t="shared" si="497"/>
        <v>4</v>
      </c>
      <c r="AK168" s="481">
        <f t="shared" si="498"/>
        <v>2</v>
      </c>
      <c r="AL168" s="483">
        <f t="shared" si="499"/>
        <v>2</v>
      </c>
      <c r="AM168" s="481">
        <f t="shared" si="500"/>
        <v>0</v>
      </c>
      <c r="AN168" s="481">
        <f t="shared" si="500"/>
        <v>0</v>
      </c>
      <c r="AO168" s="483">
        <f t="shared" si="500"/>
        <v>1</v>
      </c>
      <c r="AP168" s="481">
        <f t="shared" si="500"/>
        <v>0</v>
      </c>
      <c r="AQ168" s="481">
        <f t="shared" si="500"/>
        <v>0</v>
      </c>
      <c r="AR168" s="481">
        <f t="shared" si="500"/>
        <v>0</v>
      </c>
      <c r="AS168" s="481">
        <f t="shared" si="500"/>
        <v>0</v>
      </c>
      <c r="AT168" s="481">
        <f t="shared" si="500"/>
        <v>0</v>
      </c>
      <c r="AU168" s="481">
        <f t="shared" si="500"/>
        <v>0</v>
      </c>
      <c r="AV168" s="481">
        <f t="shared" si="500"/>
        <v>1</v>
      </c>
      <c r="AW168" s="481">
        <f t="shared" si="501"/>
        <v>0</v>
      </c>
      <c r="AX168" s="481">
        <f t="shared" si="501"/>
        <v>0</v>
      </c>
      <c r="AY168" s="481">
        <f t="shared" si="501"/>
        <v>0</v>
      </c>
      <c r="AZ168" s="481">
        <f t="shared" si="501"/>
        <v>0</v>
      </c>
      <c r="BA168" s="481">
        <f t="shared" si="501"/>
        <v>0</v>
      </c>
      <c r="BB168" s="481">
        <f t="shared" si="501"/>
        <v>0</v>
      </c>
      <c r="BC168" s="481">
        <f t="shared" si="501"/>
        <v>0</v>
      </c>
      <c r="BD168" s="481">
        <f t="shared" si="501"/>
        <v>0</v>
      </c>
      <c r="BE168" s="481">
        <f t="shared" si="501"/>
        <v>0</v>
      </c>
      <c r="BF168" s="481">
        <f t="shared" si="501"/>
        <v>0</v>
      </c>
      <c r="BG168" s="481">
        <f t="shared" si="502"/>
        <v>0</v>
      </c>
      <c r="BH168" s="481">
        <f t="shared" si="528"/>
        <v>0</v>
      </c>
      <c r="BI168" s="481">
        <f t="shared" si="528"/>
        <v>0</v>
      </c>
      <c r="BJ168" s="481">
        <f t="shared" si="528"/>
        <v>0</v>
      </c>
      <c r="BK168" s="481">
        <f t="shared" si="528"/>
        <v>0</v>
      </c>
      <c r="BL168" s="481">
        <f t="shared" si="528"/>
        <v>0</v>
      </c>
      <c r="BM168" s="481">
        <f t="shared" si="528"/>
        <v>0</v>
      </c>
      <c r="BN168" s="481">
        <f t="shared" si="528"/>
        <v>0</v>
      </c>
      <c r="BO168" s="481">
        <f t="shared" si="528"/>
        <v>0</v>
      </c>
      <c r="BP168" s="481">
        <f t="shared" si="528"/>
        <v>0</v>
      </c>
      <c r="BQ168" s="481">
        <f t="shared" si="529"/>
        <v>0</v>
      </c>
      <c r="BR168" s="481">
        <f t="shared" si="529"/>
        <v>0</v>
      </c>
      <c r="BS168" s="481">
        <f t="shared" si="529"/>
        <v>0</v>
      </c>
      <c r="BT168" s="481">
        <f t="shared" si="529"/>
        <v>0</v>
      </c>
      <c r="BU168" s="481">
        <f t="shared" si="529"/>
        <v>0</v>
      </c>
      <c r="BV168" s="481">
        <f t="shared" si="529"/>
        <v>0</v>
      </c>
      <c r="BW168" s="481">
        <f t="shared" si="529"/>
        <v>0</v>
      </c>
      <c r="BX168" s="481">
        <f t="shared" si="529"/>
        <v>0</v>
      </c>
      <c r="BY168" s="481">
        <f t="shared" si="529"/>
        <v>0</v>
      </c>
      <c r="BZ168" s="481">
        <f t="shared" si="529"/>
        <v>0</v>
      </c>
      <c r="CA168" s="481">
        <f t="shared" si="529"/>
        <v>0</v>
      </c>
      <c r="CB168" s="481">
        <f t="shared" si="529"/>
        <v>0</v>
      </c>
      <c r="CC168" s="481">
        <f t="shared" si="529"/>
        <v>0</v>
      </c>
      <c r="CD168" s="481">
        <f t="shared" si="529"/>
        <v>0</v>
      </c>
      <c r="CE168" s="481">
        <f t="shared" si="529"/>
        <v>0</v>
      </c>
      <c r="CF168" s="481"/>
      <c r="CG168" s="483">
        <f t="shared" si="504"/>
        <v>1132</v>
      </c>
      <c r="CH168" s="123"/>
      <c r="CI168" s="123">
        <f t="shared" si="505"/>
        <v>0</v>
      </c>
      <c r="CJ168" s="483">
        <f t="shared" si="506"/>
        <v>0</v>
      </c>
      <c r="CK168" s="483">
        <f t="shared" si="507"/>
        <v>294</v>
      </c>
      <c r="CL168" s="483">
        <f t="shared" si="508"/>
        <v>492</v>
      </c>
      <c r="CM168" s="483">
        <f t="shared" si="509"/>
        <v>336</v>
      </c>
      <c r="CN168" s="481">
        <f t="shared" si="510"/>
        <v>9</v>
      </c>
      <c r="CO168" s="483">
        <f t="shared" si="511"/>
        <v>1</v>
      </c>
      <c r="CP168" s="483">
        <f t="shared" si="512"/>
        <v>0</v>
      </c>
      <c r="CQ168" s="483">
        <f t="shared" si="513"/>
        <v>0</v>
      </c>
      <c r="CR168" s="17"/>
      <c r="CS168" s="481">
        <f t="shared" si="514"/>
        <v>35</v>
      </c>
      <c r="CT168" s="481">
        <f t="shared" si="515"/>
        <v>425</v>
      </c>
      <c r="CU168" s="481">
        <f t="shared" si="516"/>
        <v>465</v>
      </c>
      <c r="CV168" s="481">
        <f t="shared" si="517"/>
        <v>206</v>
      </c>
      <c r="CW168" s="481">
        <f t="shared" si="518"/>
        <v>1</v>
      </c>
      <c r="CX168" s="481">
        <f t="shared" si="519"/>
        <v>0</v>
      </c>
      <c r="CY168" s="481">
        <f t="shared" si="520"/>
        <v>0</v>
      </c>
      <c r="CZ168" s="481">
        <f t="shared" si="521"/>
        <v>0</v>
      </c>
      <c r="DA168" s="138">
        <f t="shared" si="530"/>
        <v>0</v>
      </c>
    </row>
    <row r="169" spans="1:105" outlineLevel="1">
      <c r="A169" s="561" t="s">
        <v>115</v>
      </c>
      <c r="B169" s="300">
        <v>3.0000000000000001E-3</v>
      </c>
      <c r="C169" s="10">
        <f>'4a 1718 CS PC'!AP11</f>
        <v>2.8999999999999998E-3</v>
      </c>
      <c r="D169" s="10">
        <f>'4a 1718 CS PC'!AR11</f>
        <v>4.1000000000000003E-3</v>
      </c>
      <c r="E169" s="10">
        <f>'4b 1819 CS PC'!$AT11</f>
        <v>2.8E-3</v>
      </c>
      <c r="F169" s="10">
        <f>'4b 1819 CS PC'!AQ11</f>
        <v>4.0000000000000001E-3</v>
      </c>
      <c r="G169" s="10">
        <f>'4c 1920 CS PC'!AS11</f>
        <v>2.8E-3</v>
      </c>
      <c r="H169" s="10">
        <f>'4c 1920 CS PC'!AP11</f>
        <v>4.0000000000000001E-3</v>
      </c>
      <c r="I169" s="481">
        <f t="shared" si="489"/>
        <v>0</v>
      </c>
      <c r="J169" s="481">
        <f t="shared" si="489"/>
        <v>0</v>
      </c>
      <c r="K169" s="481">
        <f t="shared" si="489"/>
        <v>0</v>
      </c>
      <c r="L169" s="481">
        <f t="shared" si="522"/>
        <v>0</v>
      </c>
      <c r="M169" s="481">
        <f t="shared" si="523"/>
        <v>112</v>
      </c>
      <c r="N169" s="481">
        <f t="shared" si="490"/>
        <v>0</v>
      </c>
      <c r="O169" s="481">
        <f t="shared" si="524"/>
        <v>513</v>
      </c>
      <c r="P169" s="521"/>
      <c r="Q169" s="521"/>
      <c r="R169" s="481">
        <f t="shared" si="525"/>
        <v>321</v>
      </c>
      <c r="S169" s="481">
        <f t="shared" si="491"/>
        <v>284</v>
      </c>
      <c r="T169" s="481">
        <f t="shared" si="526"/>
        <v>0</v>
      </c>
      <c r="U169" s="481">
        <f t="shared" si="492"/>
        <v>180</v>
      </c>
      <c r="V169" s="481">
        <f t="shared" si="527"/>
        <v>713</v>
      </c>
      <c r="W169" s="481">
        <f t="shared" si="527"/>
        <v>199</v>
      </c>
      <c r="X169" s="483">
        <f t="shared" si="493"/>
        <v>94</v>
      </c>
      <c r="Y169" s="483">
        <f t="shared" si="494"/>
        <v>188</v>
      </c>
      <c r="Z169" s="481">
        <f t="shared" si="494"/>
        <v>52</v>
      </c>
      <c r="AA169" s="481">
        <f t="shared" si="494"/>
        <v>39</v>
      </c>
      <c r="AB169" s="481">
        <f t="shared" si="494"/>
        <v>7</v>
      </c>
      <c r="AC169" s="481">
        <f t="shared" si="494"/>
        <v>5</v>
      </c>
      <c r="AD169" s="483">
        <f t="shared" si="494"/>
        <v>47</v>
      </c>
      <c r="AE169" s="481">
        <f t="shared" si="494"/>
        <v>114</v>
      </c>
      <c r="AF169" s="483">
        <f t="shared" si="495"/>
        <v>60</v>
      </c>
      <c r="AG169" s="481">
        <f t="shared" si="496"/>
        <v>5</v>
      </c>
      <c r="AH169" s="481">
        <f t="shared" si="496"/>
        <v>249</v>
      </c>
      <c r="AI169" s="481">
        <f t="shared" si="496"/>
        <v>76</v>
      </c>
      <c r="AJ169" s="481">
        <f t="shared" si="497"/>
        <v>11</v>
      </c>
      <c r="AK169" s="481">
        <f t="shared" si="498"/>
        <v>5</v>
      </c>
      <c r="AL169" s="483">
        <f t="shared" si="499"/>
        <v>7</v>
      </c>
      <c r="AM169" s="481">
        <f t="shared" si="500"/>
        <v>0</v>
      </c>
      <c r="AN169" s="481">
        <f t="shared" si="500"/>
        <v>0</v>
      </c>
      <c r="AO169" s="483">
        <f t="shared" si="500"/>
        <v>1</v>
      </c>
      <c r="AP169" s="481">
        <f t="shared" si="500"/>
        <v>0</v>
      </c>
      <c r="AQ169" s="481">
        <f t="shared" si="500"/>
        <v>0</v>
      </c>
      <c r="AR169" s="481">
        <f t="shared" si="500"/>
        <v>0</v>
      </c>
      <c r="AS169" s="481">
        <f t="shared" si="500"/>
        <v>0</v>
      </c>
      <c r="AT169" s="481">
        <f t="shared" si="500"/>
        <v>0</v>
      </c>
      <c r="AU169" s="481">
        <f t="shared" si="500"/>
        <v>0</v>
      </c>
      <c r="AV169" s="481">
        <f t="shared" si="500"/>
        <v>3</v>
      </c>
      <c r="AW169" s="481">
        <f t="shared" si="501"/>
        <v>0</v>
      </c>
      <c r="AX169" s="481">
        <f t="shared" si="501"/>
        <v>0</v>
      </c>
      <c r="AY169" s="481">
        <f t="shared" si="501"/>
        <v>0</v>
      </c>
      <c r="AZ169" s="481">
        <f t="shared" si="501"/>
        <v>0</v>
      </c>
      <c r="BA169" s="481">
        <f t="shared" si="501"/>
        <v>0</v>
      </c>
      <c r="BB169" s="481">
        <f t="shared" si="501"/>
        <v>0</v>
      </c>
      <c r="BC169" s="481">
        <f t="shared" si="501"/>
        <v>0</v>
      </c>
      <c r="BD169" s="481">
        <f t="shared" si="501"/>
        <v>0</v>
      </c>
      <c r="BE169" s="481">
        <f t="shared" si="501"/>
        <v>0</v>
      </c>
      <c r="BF169" s="481">
        <f t="shared" si="501"/>
        <v>0</v>
      </c>
      <c r="BG169" s="481">
        <f t="shared" si="502"/>
        <v>0</v>
      </c>
      <c r="BH169" s="481">
        <f t="shared" si="528"/>
        <v>0</v>
      </c>
      <c r="BI169" s="481">
        <f t="shared" si="528"/>
        <v>0</v>
      </c>
      <c r="BJ169" s="481">
        <f t="shared" si="528"/>
        <v>0</v>
      </c>
      <c r="BK169" s="481">
        <f t="shared" si="528"/>
        <v>0</v>
      </c>
      <c r="BL169" s="481">
        <f t="shared" si="528"/>
        <v>0</v>
      </c>
      <c r="BM169" s="481">
        <f t="shared" si="528"/>
        <v>0</v>
      </c>
      <c r="BN169" s="481">
        <f t="shared" si="528"/>
        <v>0</v>
      </c>
      <c r="BO169" s="481">
        <f t="shared" si="528"/>
        <v>0</v>
      </c>
      <c r="BP169" s="481">
        <f t="shared" si="528"/>
        <v>0</v>
      </c>
      <c r="BQ169" s="481">
        <f t="shared" si="529"/>
        <v>0</v>
      </c>
      <c r="BR169" s="481">
        <f t="shared" si="529"/>
        <v>0</v>
      </c>
      <c r="BS169" s="481">
        <f t="shared" si="529"/>
        <v>0</v>
      </c>
      <c r="BT169" s="481">
        <f t="shared" si="529"/>
        <v>0</v>
      </c>
      <c r="BU169" s="481">
        <f t="shared" si="529"/>
        <v>0</v>
      </c>
      <c r="BV169" s="481">
        <f t="shared" si="529"/>
        <v>0</v>
      </c>
      <c r="BW169" s="481">
        <f t="shared" si="529"/>
        <v>0</v>
      </c>
      <c r="BX169" s="481">
        <f t="shared" si="529"/>
        <v>0</v>
      </c>
      <c r="BY169" s="481">
        <f t="shared" si="529"/>
        <v>0</v>
      </c>
      <c r="BZ169" s="481">
        <f t="shared" si="529"/>
        <v>0</v>
      </c>
      <c r="CA169" s="481">
        <f t="shared" si="529"/>
        <v>0</v>
      </c>
      <c r="CB169" s="481">
        <f t="shared" si="529"/>
        <v>0</v>
      </c>
      <c r="CC169" s="481">
        <f t="shared" si="529"/>
        <v>0</v>
      </c>
      <c r="CD169" s="481">
        <f t="shared" si="529"/>
        <v>0</v>
      </c>
      <c r="CE169" s="481">
        <f t="shared" si="529"/>
        <v>0</v>
      </c>
      <c r="CF169" s="481"/>
      <c r="CG169" s="481">
        <f t="shared" si="504"/>
        <v>3285</v>
      </c>
      <c r="CH169" s="123"/>
      <c r="CI169" s="123">
        <f t="shared" si="505"/>
        <v>0</v>
      </c>
      <c r="CJ169" s="483">
        <f t="shared" si="506"/>
        <v>0</v>
      </c>
      <c r="CK169" s="483">
        <f t="shared" si="507"/>
        <v>946</v>
      </c>
      <c r="CL169" s="483">
        <f t="shared" si="508"/>
        <v>1376</v>
      </c>
      <c r="CM169" s="483">
        <f t="shared" si="509"/>
        <v>936</v>
      </c>
      <c r="CN169" s="481">
        <f t="shared" si="510"/>
        <v>24</v>
      </c>
      <c r="CO169" s="483">
        <f t="shared" si="511"/>
        <v>3</v>
      </c>
      <c r="CP169" s="483">
        <f t="shared" si="512"/>
        <v>0</v>
      </c>
      <c r="CQ169" s="483">
        <f t="shared" si="513"/>
        <v>0</v>
      </c>
      <c r="CR169" s="17"/>
      <c r="CS169" s="481">
        <f t="shared" si="514"/>
        <v>112</v>
      </c>
      <c r="CT169" s="481">
        <f t="shared" si="515"/>
        <v>1298</v>
      </c>
      <c r="CU169" s="481">
        <f t="shared" si="516"/>
        <v>1297</v>
      </c>
      <c r="CV169" s="481">
        <f t="shared" si="517"/>
        <v>575</v>
      </c>
      <c r="CW169" s="481">
        <f t="shared" si="518"/>
        <v>3</v>
      </c>
      <c r="CX169" s="481">
        <f t="shared" si="519"/>
        <v>0</v>
      </c>
      <c r="CY169" s="481">
        <f t="shared" si="520"/>
        <v>0</v>
      </c>
      <c r="CZ169" s="481">
        <f t="shared" si="521"/>
        <v>0</v>
      </c>
      <c r="DA169" s="138">
        <f t="shared" si="530"/>
        <v>0</v>
      </c>
    </row>
    <row r="170" spans="1:105" outlineLevel="1">
      <c r="A170" s="561" t="s">
        <v>116</v>
      </c>
      <c r="B170" s="300">
        <v>3.9899999999999998E-2</v>
      </c>
      <c r="C170" s="10">
        <f>'4a 1718 CS PC'!AP12</f>
        <v>4.0899999999999999E-2</v>
      </c>
      <c r="D170" s="10">
        <f>'4a 1718 CS PC'!AR12</f>
        <v>5.7599999999999998E-2</v>
      </c>
      <c r="E170" s="10">
        <f>'4b 1819 CS PC'!$AT12</f>
        <v>4.1399999999999999E-2</v>
      </c>
      <c r="F170" s="10">
        <f>'4b 1819 CS PC'!AQ12</f>
        <v>5.8700000000000002E-2</v>
      </c>
      <c r="G170" s="10">
        <f>'4c 1920 CS PC'!AS12</f>
        <v>4.1799999999999997E-2</v>
      </c>
      <c r="H170" s="10">
        <f>'4c 1920 CS PC'!AP12</f>
        <v>5.9299999999999999E-2</v>
      </c>
      <c r="I170" s="481">
        <f t="shared" si="489"/>
        <v>0</v>
      </c>
      <c r="J170" s="481">
        <f t="shared" si="489"/>
        <v>0</v>
      </c>
      <c r="K170" s="481">
        <f t="shared" si="489"/>
        <v>0</v>
      </c>
      <c r="L170" s="481">
        <f t="shared" si="522"/>
        <v>0</v>
      </c>
      <c r="M170" s="523">
        <f>ROUNDUP(M$160*$C170,0)</f>
        <v>1585</v>
      </c>
      <c r="N170" s="481">
        <f t="shared" si="490"/>
        <v>0</v>
      </c>
      <c r="O170" s="481">
        <f t="shared" si="524"/>
        <v>7231</v>
      </c>
      <c r="P170" s="521"/>
      <c r="Q170" s="521"/>
      <c r="R170" s="481">
        <f t="shared" si="525"/>
        <v>4532</v>
      </c>
      <c r="S170" s="481">
        <f t="shared" si="491"/>
        <v>4206</v>
      </c>
      <c r="T170" s="481">
        <f>ROUNDUP(T$160*$C170,0)</f>
        <v>0</v>
      </c>
      <c r="U170" s="481">
        <f t="shared" si="492"/>
        <v>2662</v>
      </c>
      <c r="V170" s="481">
        <f t="shared" si="527"/>
        <v>10539</v>
      </c>
      <c r="W170" s="481">
        <f t="shared" si="527"/>
        <v>2943</v>
      </c>
      <c r="X170" s="483">
        <f t="shared" si="493"/>
        <v>1400</v>
      </c>
      <c r="Y170" s="483">
        <f t="shared" si="494"/>
        <v>2809</v>
      </c>
      <c r="Z170" s="481">
        <f t="shared" si="494"/>
        <v>773</v>
      </c>
      <c r="AA170" s="481">
        <f t="shared" si="494"/>
        <v>587</v>
      </c>
      <c r="AB170" s="481">
        <f t="shared" si="494"/>
        <v>105</v>
      </c>
      <c r="AC170" s="481">
        <f t="shared" si="494"/>
        <v>77</v>
      </c>
      <c r="AD170" s="483">
        <f t="shared" si="494"/>
        <v>708</v>
      </c>
      <c r="AE170" s="481">
        <f t="shared" si="494"/>
        <v>1697</v>
      </c>
      <c r="AF170" s="483">
        <f t="shared" si="495"/>
        <v>895</v>
      </c>
      <c r="AG170" s="481">
        <f t="shared" si="496"/>
        <v>77</v>
      </c>
      <c r="AH170" s="481">
        <f t="shared" si="496"/>
        <v>3716</v>
      </c>
      <c r="AI170" s="481">
        <f t="shared" si="496"/>
        <v>1130</v>
      </c>
      <c r="AJ170" s="537">
        <f>ROUNDDOWN(((AJ$160)*$G170),0)</f>
        <v>162</v>
      </c>
      <c r="AK170" s="481">
        <f t="shared" si="498"/>
        <v>77</v>
      </c>
      <c r="AL170" s="483">
        <f t="shared" si="499"/>
        <v>104</v>
      </c>
      <c r="AM170" s="481">
        <f t="shared" si="500"/>
        <v>0</v>
      </c>
      <c r="AN170" s="481">
        <f t="shared" si="500"/>
        <v>0</v>
      </c>
      <c r="AO170" s="483">
        <f t="shared" si="500"/>
        <v>21</v>
      </c>
      <c r="AP170" s="481">
        <f t="shared" si="500"/>
        <v>0</v>
      </c>
      <c r="AQ170" s="481">
        <f t="shared" si="500"/>
        <v>0</v>
      </c>
      <c r="AR170" s="481">
        <f t="shared" si="500"/>
        <v>0</v>
      </c>
      <c r="AS170" s="481">
        <f t="shared" si="500"/>
        <v>0</v>
      </c>
      <c r="AT170" s="481">
        <f t="shared" si="500"/>
        <v>0</v>
      </c>
      <c r="AU170" s="481">
        <f t="shared" si="500"/>
        <v>0</v>
      </c>
      <c r="AV170" s="481">
        <f t="shared" si="500"/>
        <v>50</v>
      </c>
      <c r="AW170" s="481">
        <f t="shared" si="501"/>
        <v>0</v>
      </c>
      <c r="AX170" s="481">
        <f t="shared" si="501"/>
        <v>0</v>
      </c>
      <c r="AY170" s="481">
        <f t="shared" si="501"/>
        <v>0</v>
      </c>
      <c r="AZ170" s="481">
        <f t="shared" si="501"/>
        <v>0</v>
      </c>
      <c r="BA170" s="481">
        <f t="shared" si="501"/>
        <v>0</v>
      </c>
      <c r="BB170" s="481">
        <f t="shared" si="501"/>
        <v>0</v>
      </c>
      <c r="BC170" s="481">
        <f t="shared" si="501"/>
        <v>0</v>
      </c>
      <c r="BD170" s="481">
        <f t="shared" si="501"/>
        <v>0</v>
      </c>
      <c r="BE170" s="481">
        <f t="shared" si="501"/>
        <v>0</v>
      </c>
      <c r="BF170" s="481">
        <f t="shared" si="501"/>
        <v>0</v>
      </c>
      <c r="BG170" s="481">
        <f t="shared" si="502"/>
        <v>0</v>
      </c>
      <c r="BH170" s="481">
        <f t="shared" si="528"/>
        <v>0</v>
      </c>
      <c r="BI170" s="481">
        <f t="shared" si="528"/>
        <v>0</v>
      </c>
      <c r="BJ170" s="481">
        <f t="shared" si="528"/>
        <v>0</v>
      </c>
      <c r="BK170" s="481">
        <f t="shared" si="528"/>
        <v>0</v>
      </c>
      <c r="BL170" s="481">
        <f t="shared" si="528"/>
        <v>0</v>
      </c>
      <c r="BM170" s="481">
        <f t="shared" si="528"/>
        <v>0</v>
      </c>
      <c r="BN170" s="481">
        <f t="shared" si="528"/>
        <v>0</v>
      </c>
      <c r="BO170" s="481">
        <f t="shared" si="528"/>
        <v>0</v>
      </c>
      <c r="BP170" s="481">
        <f t="shared" si="528"/>
        <v>0</v>
      </c>
      <c r="BQ170" s="481">
        <f t="shared" si="529"/>
        <v>0</v>
      </c>
      <c r="BR170" s="481">
        <f t="shared" si="529"/>
        <v>0</v>
      </c>
      <c r="BS170" s="481">
        <f t="shared" si="529"/>
        <v>0</v>
      </c>
      <c r="BT170" s="481">
        <f t="shared" si="529"/>
        <v>0</v>
      </c>
      <c r="BU170" s="481">
        <f t="shared" si="529"/>
        <v>0</v>
      </c>
      <c r="BV170" s="481">
        <f t="shared" si="529"/>
        <v>0</v>
      </c>
      <c r="BW170" s="481">
        <f t="shared" si="529"/>
        <v>0</v>
      </c>
      <c r="BX170" s="481">
        <f t="shared" si="529"/>
        <v>0</v>
      </c>
      <c r="BY170" s="481">
        <f t="shared" si="529"/>
        <v>0</v>
      </c>
      <c r="BZ170" s="481">
        <f t="shared" si="529"/>
        <v>0</v>
      </c>
      <c r="CA170" s="481">
        <f t="shared" si="529"/>
        <v>0</v>
      </c>
      <c r="CB170" s="481">
        <f t="shared" si="529"/>
        <v>0</v>
      </c>
      <c r="CC170" s="481">
        <f t="shared" si="529"/>
        <v>0</v>
      </c>
      <c r="CD170" s="481">
        <f t="shared" si="529"/>
        <v>0</v>
      </c>
      <c r="CE170" s="481">
        <f t="shared" si="529"/>
        <v>0</v>
      </c>
      <c r="CF170" s="481"/>
      <c r="CG170" s="481">
        <f t="shared" si="504"/>
        <v>48086</v>
      </c>
      <c r="CH170" s="123"/>
      <c r="CI170" s="123">
        <f t="shared" si="505"/>
        <v>0</v>
      </c>
      <c r="CJ170" s="483">
        <f t="shared" si="506"/>
        <v>0</v>
      </c>
      <c r="CK170" s="483">
        <f t="shared" si="507"/>
        <v>13348</v>
      </c>
      <c r="CL170" s="483">
        <f t="shared" si="508"/>
        <v>20350</v>
      </c>
      <c r="CM170" s="483">
        <f t="shared" si="509"/>
        <v>13974</v>
      </c>
      <c r="CN170" s="481">
        <f t="shared" si="510"/>
        <v>364</v>
      </c>
      <c r="CO170" s="483">
        <f t="shared" si="511"/>
        <v>50</v>
      </c>
      <c r="CP170" s="483">
        <f t="shared" si="512"/>
        <v>0</v>
      </c>
      <c r="CQ170" s="483">
        <f t="shared" si="513"/>
        <v>0</v>
      </c>
      <c r="CR170" s="17"/>
      <c r="CS170" s="481">
        <f t="shared" si="514"/>
        <v>1585</v>
      </c>
      <c r="CT170" s="483">
        <f t="shared" si="515"/>
        <v>18631</v>
      </c>
      <c r="CU170" s="481">
        <f t="shared" si="516"/>
        <v>19233</v>
      </c>
      <c r="CV170" s="481">
        <f t="shared" si="517"/>
        <v>8587</v>
      </c>
      <c r="CW170" s="481">
        <f t="shared" si="518"/>
        <v>50</v>
      </c>
      <c r="CX170" s="481">
        <f t="shared" si="519"/>
        <v>0</v>
      </c>
      <c r="CY170" s="481">
        <f t="shared" si="520"/>
        <v>0</v>
      </c>
      <c r="CZ170" s="481">
        <f t="shared" si="521"/>
        <v>0</v>
      </c>
      <c r="DA170" s="138">
        <f t="shared" si="530"/>
        <v>0</v>
      </c>
    </row>
    <row r="171" spans="1:105" outlineLevel="1">
      <c r="A171" s="561" t="s">
        <v>117</v>
      </c>
      <c r="B171" s="300">
        <v>8.9999999999999998E-4</v>
      </c>
      <c r="C171" s="10">
        <f>'4a 1718 CS PC'!AP13</f>
        <v>8.9999999999999998E-4</v>
      </c>
      <c r="D171" s="10">
        <f>'4a 1718 CS PC'!AR13</f>
        <v>1.2999999999999999E-3</v>
      </c>
      <c r="E171" s="10">
        <f>'4b 1819 CS PC'!$AT13</f>
        <v>8.9999999999999998E-4</v>
      </c>
      <c r="F171" s="10">
        <f>'4b 1819 CS PC'!AQ13</f>
        <v>1.2999999999999999E-3</v>
      </c>
      <c r="G171" s="10">
        <f>'4c 1920 CS PC'!AS13</f>
        <v>8.9999999999999998E-4</v>
      </c>
      <c r="H171" s="10">
        <f>'4c 1920 CS PC'!AP13</f>
        <v>1.2999999999999999E-3</v>
      </c>
      <c r="I171" s="481">
        <f t="shared" si="489"/>
        <v>0</v>
      </c>
      <c r="J171" s="481">
        <f t="shared" si="489"/>
        <v>0</v>
      </c>
      <c r="K171" s="481">
        <f t="shared" si="489"/>
        <v>0</v>
      </c>
      <c r="L171" s="481">
        <f t="shared" si="522"/>
        <v>0</v>
      </c>
      <c r="M171" s="481">
        <f t="shared" si="523"/>
        <v>35</v>
      </c>
      <c r="N171" s="481">
        <f t="shared" si="490"/>
        <v>0</v>
      </c>
      <c r="O171" s="481">
        <f t="shared" si="524"/>
        <v>159</v>
      </c>
      <c r="P171" s="521"/>
      <c r="Q171" s="521"/>
      <c r="R171" s="481">
        <f t="shared" si="525"/>
        <v>100</v>
      </c>
      <c r="S171" s="481">
        <f t="shared" si="491"/>
        <v>91</v>
      </c>
      <c r="T171" s="481">
        <f t="shared" si="526"/>
        <v>0</v>
      </c>
      <c r="U171" s="481">
        <f t="shared" si="492"/>
        <v>58</v>
      </c>
      <c r="V171" s="481">
        <f t="shared" si="527"/>
        <v>229</v>
      </c>
      <c r="W171" s="481">
        <f t="shared" si="527"/>
        <v>64</v>
      </c>
      <c r="X171" s="483">
        <f t="shared" si="493"/>
        <v>30</v>
      </c>
      <c r="Y171" s="483">
        <f t="shared" si="494"/>
        <v>60</v>
      </c>
      <c r="Z171" s="481">
        <f t="shared" si="494"/>
        <v>17</v>
      </c>
      <c r="AA171" s="481">
        <f t="shared" si="494"/>
        <v>13</v>
      </c>
      <c r="AB171" s="481">
        <f t="shared" si="494"/>
        <v>2</v>
      </c>
      <c r="AC171" s="481">
        <f t="shared" si="494"/>
        <v>2</v>
      </c>
      <c r="AD171" s="483">
        <f t="shared" si="494"/>
        <v>15</v>
      </c>
      <c r="AE171" s="481">
        <f t="shared" si="494"/>
        <v>37</v>
      </c>
      <c r="AF171" s="483">
        <f t="shared" si="495"/>
        <v>19</v>
      </c>
      <c r="AG171" s="481">
        <f t="shared" si="496"/>
        <v>2</v>
      </c>
      <c r="AH171" s="481">
        <f t="shared" si="496"/>
        <v>80</v>
      </c>
      <c r="AI171" s="481">
        <f t="shared" si="496"/>
        <v>24</v>
      </c>
      <c r="AJ171" s="481">
        <f t="shared" si="497"/>
        <v>4</v>
      </c>
      <c r="AK171" s="481">
        <f t="shared" si="498"/>
        <v>2</v>
      </c>
      <c r="AL171" s="483">
        <f t="shared" si="499"/>
        <v>2</v>
      </c>
      <c r="AM171" s="481">
        <f t="shared" si="500"/>
        <v>0</v>
      </c>
      <c r="AN171" s="481">
        <f t="shared" si="500"/>
        <v>0</v>
      </c>
      <c r="AO171" s="483">
        <f t="shared" si="500"/>
        <v>0</v>
      </c>
      <c r="AP171" s="481">
        <f t="shared" si="500"/>
        <v>0</v>
      </c>
      <c r="AQ171" s="481">
        <f t="shared" si="500"/>
        <v>0</v>
      </c>
      <c r="AR171" s="481">
        <f t="shared" si="500"/>
        <v>0</v>
      </c>
      <c r="AS171" s="481">
        <f t="shared" si="500"/>
        <v>0</v>
      </c>
      <c r="AT171" s="481">
        <f t="shared" si="500"/>
        <v>0</v>
      </c>
      <c r="AU171" s="481">
        <f t="shared" si="500"/>
        <v>0</v>
      </c>
      <c r="AV171" s="481">
        <f t="shared" si="500"/>
        <v>1</v>
      </c>
      <c r="AW171" s="481">
        <f t="shared" si="501"/>
        <v>0</v>
      </c>
      <c r="AX171" s="481">
        <f t="shared" si="501"/>
        <v>0</v>
      </c>
      <c r="AY171" s="481">
        <f t="shared" si="501"/>
        <v>0</v>
      </c>
      <c r="AZ171" s="481">
        <f t="shared" si="501"/>
        <v>0</v>
      </c>
      <c r="BA171" s="481">
        <f t="shared" si="501"/>
        <v>0</v>
      </c>
      <c r="BB171" s="481">
        <f t="shared" si="501"/>
        <v>0</v>
      </c>
      <c r="BC171" s="481">
        <f t="shared" si="501"/>
        <v>0</v>
      </c>
      <c r="BD171" s="481">
        <f t="shared" si="501"/>
        <v>0</v>
      </c>
      <c r="BE171" s="481">
        <f t="shared" si="501"/>
        <v>0</v>
      </c>
      <c r="BF171" s="481">
        <f t="shared" si="501"/>
        <v>0</v>
      </c>
      <c r="BG171" s="481">
        <f t="shared" si="502"/>
        <v>0</v>
      </c>
      <c r="BH171" s="481">
        <f t="shared" si="528"/>
        <v>0</v>
      </c>
      <c r="BI171" s="481">
        <f t="shared" si="528"/>
        <v>0</v>
      </c>
      <c r="BJ171" s="481">
        <f t="shared" si="528"/>
        <v>0</v>
      </c>
      <c r="BK171" s="481">
        <f t="shared" si="528"/>
        <v>0</v>
      </c>
      <c r="BL171" s="481">
        <f t="shared" si="528"/>
        <v>0</v>
      </c>
      <c r="BM171" s="481">
        <f t="shared" si="528"/>
        <v>0</v>
      </c>
      <c r="BN171" s="481">
        <f t="shared" si="528"/>
        <v>0</v>
      </c>
      <c r="BO171" s="481">
        <f t="shared" si="528"/>
        <v>0</v>
      </c>
      <c r="BP171" s="481">
        <f t="shared" si="528"/>
        <v>0</v>
      </c>
      <c r="BQ171" s="481">
        <f t="shared" si="529"/>
        <v>0</v>
      </c>
      <c r="BR171" s="481">
        <f t="shared" si="529"/>
        <v>0</v>
      </c>
      <c r="BS171" s="481">
        <f t="shared" si="529"/>
        <v>0</v>
      </c>
      <c r="BT171" s="481">
        <f t="shared" si="529"/>
        <v>0</v>
      </c>
      <c r="BU171" s="481">
        <f t="shared" si="529"/>
        <v>0</v>
      </c>
      <c r="BV171" s="481">
        <f t="shared" si="529"/>
        <v>0</v>
      </c>
      <c r="BW171" s="481">
        <f t="shared" si="529"/>
        <v>0</v>
      </c>
      <c r="BX171" s="481">
        <f t="shared" si="529"/>
        <v>0</v>
      </c>
      <c r="BY171" s="481">
        <f t="shared" si="529"/>
        <v>0</v>
      </c>
      <c r="BZ171" s="481">
        <f t="shared" si="529"/>
        <v>0</v>
      </c>
      <c r="CA171" s="481">
        <f t="shared" si="529"/>
        <v>0</v>
      </c>
      <c r="CB171" s="481">
        <f t="shared" si="529"/>
        <v>0</v>
      </c>
      <c r="CC171" s="481">
        <f t="shared" si="529"/>
        <v>0</v>
      </c>
      <c r="CD171" s="481">
        <f t="shared" si="529"/>
        <v>0</v>
      </c>
      <c r="CE171" s="481">
        <f t="shared" si="529"/>
        <v>0</v>
      </c>
      <c r="CF171" s="481"/>
      <c r="CG171" s="483">
        <f t="shared" si="504"/>
        <v>1046</v>
      </c>
      <c r="CH171" s="123"/>
      <c r="CI171" s="123">
        <f t="shared" si="505"/>
        <v>0</v>
      </c>
      <c r="CJ171" s="483">
        <f t="shared" si="506"/>
        <v>0</v>
      </c>
      <c r="CK171" s="483">
        <f t="shared" si="507"/>
        <v>294</v>
      </c>
      <c r="CL171" s="483">
        <f t="shared" si="508"/>
        <v>442</v>
      </c>
      <c r="CM171" s="483">
        <f t="shared" si="509"/>
        <v>301</v>
      </c>
      <c r="CN171" s="481">
        <f t="shared" si="510"/>
        <v>8</v>
      </c>
      <c r="CO171" s="483">
        <f t="shared" si="511"/>
        <v>1</v>
      </c>
      <c r="CP171" s="483">
        <f t="shared" si="512"/>
        <v>0</v>
      </c>
      <c r="CQ171" s="483">
        <f t="shared" si="513"/>
        <v>0</v>
      </c>
      <c r="CR171" s="17"/>
      <c r="CS171" s="481">
        <f t="shared" si="514"/>
        <v>35</v>
      </c>
      <c r="CT171" s="481">
        <f t="shared" si="515"/>
        <v>408</v>
      </c>
      <c r="CU171" s="481">
        <f t="shared" si="516"/>
        <v>417</v>
      </c>
      <c r="CV171" s="483">
        <f t="shared" si="517"/>
        <v>185</v>
      </c>
      <c r="CW171" s="481">
        <f t="shared" si="518"/>
        <v>1</v>
      </c>
      <c r="CX171" s="481">
        <f t="shared" si="519"/>
        <v>0</v>
      </c>
      <c r="CY171" s="481">
        <f t="shared" si="520"/>
        <v>0</v>
      </c>
      <c r="CZ171" s="481">
        <f t="shared" si="521"/>
        <v>0</v>
      </c>
      <c r="DA171" s="138">
        <f t="shared" si="530"/>
        <v>0</v>
      </c>
    </row>
    <row r="172" spans="1:105" outlineLevel="1">
      <c r="A172" s="561" t="s">
        <v>118</v>
      </c>
      <c r="B172" s="300">
        <v>4.3E-3</v>
      </c>
      <c r="C172" s="10">
        <f>'4a 1718 CS PC'!AP14</f>
        <v>4.3E-3</v>
      </c>
      <c r="D172" s="10">
        <f>'4a 1718 CS PC'!AR14</f>
        <v>6.1000000000000004E-3</v>
      </c>
      <c r="E172" s="10">
        <f>'4b 1819 CS PC'!$AT14</f>
        <v>4.4000000000000003E-3</v>
      </c>
      <c r="F172" s="10">
        <f>'4b 1819 CS PC'!AQ14</f>
        <v>6.1999999999999998E-3</v>
      </c>
      <c r="G172" s="10">
        <f>'4c 1920 CS PC'!AS14</f>
        <v>4.4999999999999997E-3</v>
      </c>
      <c r="H172" s="10">
        <f>'4c 1920 CS PC'!AP14</f>
        <v>6.4000000000000003E-3</v>
      </c>
      <c r="I172" s="481">
        <f t="shared" si="489"/>
        <v>0</v>
      </c>
      <c r="J172" s="481">
        <f t="shared" si="489"/>
        <v>0</v>
      </c>
      <c r="K172" s="481">
        <f t="shared" si="489"/>
        <v>0</v>
      </c>
      <c r="L172" s="481">
        <f t="shared" si="522"/>
        <v>0</v>
      </c>
      <c r="M172" s="481">
        <f t="shared" si="523"/>
        <v>167</v>
      </c>
      <c r="N172" s="481">
        <f t="shared" si="490"/>
        <v>0</v>
      </c>
      <c r="O172" s="481">
        <f t="shared" si="524"/>
        <v>760</v>
      </c>
      <c r="P172" s="521"/>
      <c r="Q172" s="521"/>
      <c r="R172" s="481">
        <f t="shared" si="525"/>
        <v>477</v>
      </c>
      <c r="S172" s="481">
        <f t="shared" si="491"/>
        <v>447</v>
      </c>
      <c r="T172" s="481">
        <f t="shared" si="526"/>
        <v>0</v>
      </c>
      <c r="U172" s="481">
        <f t="shared" si="492"/>
        <v>283</v>
      </c>
      <c r="V172" s="481">
        <f t="shared" si="527"/>
        <v>1120</v>
      </c>
      <c r="W172" s="481">
        <f t="shared" si="527"/>
        <v>313</v>
      </c>
      <c r="X172" s="483">
        <f t="shared" si="493"/>
        <v>151</v>
      </c>
      <c r="Y172" s="483">
        <f t="shared" si="494"/>
        <v>302</v>
      </c>
      <c r="Z172" s="481">
        <f t="shared" si="494"/>
        <v>83</v>
      </c>
      <c r="AA172" s="481">
        <f t="shared" si="494"/>
        <v>63</v>
      </c>
      <c r="AB172" s="481">
        <f t="shared" si="494"/>
        <v>11</v>
      </c>
      <c r="AC172" s="481">
        <f t="shared" si="494"/>
        <v>8</v>
      </c>
      <c r="AD172" s="483">
        <f t="shared" si="494"/>
        <v>76</v>
      </c>
      <c r="AE172" s="481">
        <f t="shared" si="494"/>
        <v>183</v>
      </c>
      <c r="AF172" s="483">
        <f t="shared" si="495"/>
        <v>96</v>
      </c>
      <c r="AG172" s="481">
        <f t="shared" si="496"/>
        <v>8</v>
      </c>
      <c r="AH172" s="481">
        <f t="shared" si="496"/>
        <v>400</v>
      </c>
      <c r="AI172" s="481">
        <f t="shared" si="496"/>
        <v>122</v>
      </c>
      <c r="AJ172" s="481">
        <f t="shared" si="497"/>
        <v>18</v>
      </c>
      <c r="AK172" s="481">
        <f t="shared" si="498"/>
        <v>8</v>
      </c>
      <c r="AL172" s="483">
        <f t="shared" si="499"/>
        <v>11</v>
      </c>
      <c r="AM172" s="481">
        <f t="shared" si="500"/>
        <v>0</v>
      </c>
      <c r="AN172" s="481">
        <f t="shared" si="500"/>
        <v>0</v>
      </c>
      <c r="AO172" s="483">
        <f t="shared" si="500"/>
        <v>2</v>
      </c>
      <c r="AP172" s="481">
        <f t="shared" si="500"/>
        <v>0</v>
      </c>
      <c r="AQ172" s="481">
        <f t="shared" si="500"/>
        <v>0</v>
      </c>
      <c r="AR172" s="481">
        <f t="shared" si="500"/>
        <v>0</v>
      </c>
      <c r="AS172" s="481">
        <f t="shared" si="500"/>
        <v>0</v>
      </c>
      <c r="AT172" s="481">
        <f t="shared" si="500"/>
        <v>0</v>
      </c>
      <c r="AU172" s="481">
        <f t="shared" si="500"/>
        <v>0</v>
      </c>
      <c r="AV172" s="481">
        <f t="shared" si="500"/>
        <v>5</v>
      </c>
      <c r="AW172" s="481">
        <f t="shared" si="501"/>
        <v>0</v>
      </c>
      <c r="AX172" s="481">
        <f t="shared" si="501"/>
        <v>0</v>
      </c>
      <c r="AY172" s="481">
        <f t="shared" si="501"/>
        <v>0</v>
      </c>
      <c r="AZ172" s="481">
        <f t="shared" si="501"/>
        <v>0</v>
      </c>
      <c r="BA172" s="481">
        <f t="shared" si="501"/>
        <v>0</v>
      </c>
      <c r="BB172" s="481">
        <f t="shared" si="501"/>
        <v>0</v>
      </c>
      <c r="BC172" s="481">
        <f t="shared" si="501"/>
        <v>0</v>
      </c>
      <c r="BD172" s="481">
        <f t="shared" si="501"/>
        <v>0</v>
      </c>
      <c r="BE172" s="481">
        <f t="shared" si="501"/>
        <v>0</v>
      </c>
      <c r="BF172" s="481">
        <f t="shared" si="501"/>
        <v>0</v>
      </c>
      <c r="BG172" s="481">
        <f t="shared" si="502"/>
        <v>0</v>
      </c>
      <c r="BH172" s="481">
        <f t="shared" ref="BH172:BP178" si="531">ROUND(((BH$160)*$G172),0)</f>
        <v>0</v>
      </c>
      <c r="BI172" s="481">
        <f t="shared" si="531"/>
        <v>0</v>
      </c>
      <c r="BJ172" s="481">
        <f t="shared" si="531"/>
        <v>0</v>
      </c>
      <c r="BK172" s="481">
        <f t="shared" si="531"/>
        <v>0</v>
      </c>
      <c r="BL172" s="481">
        <f t="shared" si="531"/>
        <v>0</v>
      </c>
      <c r="BM172" s="481">
        <f t="shared" si="531"/>
        <v>0</v>
      </c>
      <c r="BN172" s="481">
        <f t="shared" si="531"/>
        <v>0</v>
      </c>
      <c r="BO172" s="481">
        <f t="shared" si="531"/>
        <v>0</v>
      </c>
      <c r="BP172" s="481">
        <f t="shared" si="531"/>
        <v>0</v>
      </c>
      <c r="BQ172" s="481">
        <f t="shared" ref="BQ172:CE178" si="532">ROUND(((BQ$160)*$G172),0)</f>
        <v>0</v>
      </c>
      <c r="BR172" s="481">
        <f t="shared" si="532"/>
        <v>0</v>
      </c>
      <c r="BS172" s="481">
        <f t="shared" si="532"/>
        <v>0</v>
      </c>
      <c r="BT172" s="481">
        <f t="shared" si="532"/>
        <v>0</v>
      </c>
      <c r="BU172" s="481">
        <f t="shared" si="532"/>
        <v>0</v>
      </c>
      <c r="BV172" s="481">
        <f t="shared" si="532"/>
        <v>0</v>
      </c>
      <c r="BW172" s="481">
        <f t="shared" si="532"/>
        <v>0</v>
      </c>
      <c r="BX172" s="481">
        <f t="shared" si="532"/>
        <v>0</v>
      </c>
      <c r="BY172" s="481">
        <f t="shared" si="532"/>
        <v>0</v>
      </c>
      <c r="BZ172" s="481">
        <f t="shared" si="532"/>
        <v>0</v>
      </c>
      <c r="CA172" s="481">
        <f t="shared" si="532"/>
        <v>0</v>
      </c>
      <c r="CB172" s="481">
        <f t="shared" si="532"/>
        <v>0</v>
      </c>
      <c r="CC172" s="481">
        <f t="shared" si="532"/>
        <v>0</v>
      </c>
      <c r="CD172" s="481">
        <f t="shared" si="532"/>
        <v>0</v>
      </c>
      <c r="CE172" s="481">
        <f t="shared" si="532"/>
        <v>0</v>
      </c>
      <c r="CF172" s="481"/>
      <c r="CG172" s="483">
        <f t="shared" si="504"/>
        <v>5114</v>
      </c>
      <c r="CH172" s="123"/>
      <c r="CI172" s="123">
        <f t="shared" si="505"/>
        <v>0</v>
      </c>
      <c r="CJ172" s="483">
        <f t="shared" si="506"/>
        <v>0</v>
      </c>
      <c r="CK172" s="483">
        <f t="shared" si="507"/>
        <v>1404</v>
      </c>
      <c r="CL172" s="483">
        <f t="shared" si="508"/>
        <v>2163</v>
      </c>
      <c r="CM172" s="483">
        <f t="shared" si="509"/>
        <v>1503</v>
      </c>
      <c r="CN172" s="481">
        <f t="shared" si="510"/>
        <v>39</v>
      </c>
      <c r="CO172" s="483">
        <f t="shared" si="511"/>
        <v>5</v>
      </c>
      <c r="CP172" s="483">
        <f t="shared" si="512"/>
        <v>0</v>
      </c>
      <c r="CQ172" s="483">
        <f t="shared" si="513"/>
        <v>0</v>
      </c>
      <c r="CR172" s="17"/>
      <c r="CS172" s="481">
        <f t="shared" si="514"/>
        <v>167</v>
      </c>
      <c r="CT172" s="481">
        <f t="shared" si="515"/>
        <v>1967</v>
      </c>
      <c r="CU172" s="481">
        <f t="shared" si="516"/>
        <v>2051</v>
      </c>
      <c r="CV172" s="481">
        <f t="shared" si="517"/>
        <v>924</v>
      </c>
      <c r="CW172" s="481">
        <f t="shared" si="518"/>
        <v>5</v>
      </c>
      <c r="CX172" s="481">
        <f t="shared" si="519"/>
        <v>0</v>
      </c>
      <c r="CY172" s="481">
        <f t="shared" si="520"/>
        <v>0</v>
      </c>
      <c r="CZ172" s="481">
        <f t="shared" si="521"/>
        <v>0</v>
      </c>
      <c r="DA172" s="138">
        <f t="shared" si="530"/>
        <v>0</v>
      </c>
    </row>
    <row r="173" spans="1:105" outlineLevel="1">
      <c r="A173" s="561" t="s">
        <v>119</v>
      </c>
      <c r="B173" s="300">
        <v>7.6E-3</v>
      </c>
      <c r="C173" s="10">
        <f>'4a 1718 CS PC'!AP15</f>
        <v>7.7000000000000002E-3</v>
      </c>
      <c r="D173" s="10">
        <f>'4a 1718 CS PC'!AR15</f>
        <v>1.0800000000000001E-2</v>
      </c>
      <c r="E173" s="10">
        <f>'4b 1819 CS PC'!$AT15</f>
        <v>8.0000000000000002E-3</v>
      </c>
      <c r="F173" s="10">
        <f>'4b 1819 CS PC'!AQ15</f>
        <v>1.1299999999999999E-2</v>
      </c>
      <c r="G173" s="10">
        <f>'4c 1920 CS PC'!AS15</f>
        <v>7.9000000000000008E-3</v>
      </c>
      <c r="H173" s="10">
        <f>'4c 1920 CS PC'!AP15</f>
        <v>1.1299999999999999E-2</v>
      </c>
      <c r="I173" s="481">
        <f t="shared" si="489"/>
        <v>0</v>
      </c>
      <c r="J173" s="481">
        <f t="shared" si="489"/>
        <v>0</v>
      </c>
      <c r="K173" s="481">
        <f t="shared" si="489"/>
        <v>0</v>
      </c>
      <c r="L173" s="481">
        <f t="shared" si="522"/>
        <v>0</v>
      </c>
      <c r="M173" s="481">
        <f t="shared" si="523"/>
        <v>298</v>
      </c>
      <c r="N173" s="481">
        <f t="shared" si="490"/>
        <v>0</v>
      </c>
      <c r="O173" s="481">
        <f t="shared" si="524"/>
        <v>1361</v>
      </c>
      <c r="P173" s="521"/>
      <c r="Q173" s="521"/>
      <c r="R173" s="481">
        <f t="shared" si="525"/>
        <v>853</v>
      </c>
      <c r="S173" s="481">
        <f t="shared" si="491"/>
        <v>813</v>
      </c>
      <c r="T173" s="481">
        <f t="shared" si="526"/>
        <v>0</v>
      </c>
      <c r="U173" s="481">
        <f t="shared" si="492"/>
        <v>514</v>
      </c>
      <c r="V173" s="481">
        <f t="shared" si="527"/>
        <v>2037</v>
      </c>
      <c r="W173" s="481">
        <f t="shared" si="527"/>
        <v>569</v>
      </c>
      <c r="X173" s="483">
        <f t="shared" si="493"/>
        <v>265</v>
      </c>
      <c r="Y173" s="483">
        <f t="shared" si="494"/>
        <v>531</v>
      </c>
      <c r="Z173" s="481">
        <f t="shared" si="494"/>
        <v>146</v>
      </c>
      <c r="AA173" s="481">
        <f t="shared" si="494"/>
        <v>111</v>
      </c>
      <c r="AB173" s="481">
        <f t="shared" si="494"/>
        <v>20</v>
      </c>
      <c r="AC173" s="481">
        <f t="shared" si="494"/>
        <v>14</v>
      </c>
      <c r="AD173" s="483">
        <f t="shared" si="494"/>
        <v>134</v>
      </c>
      <c r="AE173" s="481">
        <f t="shared" si="494"/>
        <v>321</v>
      </c>
      <c r="AF173" s="483">
        <f t="shared" si="495"/>
        <v>169</v>
      </c>
      <c r="AG173" s="481">
        <f t="shared" si="496"/>
        <v>14</v>
      </c>
      <c r="AH173" s="481">
        <f t="shared" si="496"/>
        <v>702</v>
      </c>
      <c r="AI173" s="481">
        <f t="shared" si="496"/>
        <v>214</v>
      </c>
      <c r="AJ173" s="481">
        <f t="shared" si="497"/>
        <v>31</v>
      </c>
      <c r="AK173" s="481">
        <f t="shared" si="498"/>
        <v>14</v>
      </c>
      <c r="AL173" s="483">
        <f t="shared" si="499"/>
        <v>20</v>
      </c>
      <c r="AM173" s="481">
        <f t="shared" si="500"/>
        <v>0</v>
      </c>
      <c r="AN173" s="481">
        <f t="shared" si="500"/>
        <v>0</v>
      </c>
      <c r="AO173" s="483">
        <f t="shared" si="500"/>
        <v>4</v>
      </c>
      <c r="AP173" s="481">
        <f t="shared" si="500"/>
        <v>0</v>
      </c>
      <c r="AQ173" s="481">
        <f t="shared" si="500"/>
        <v>0</v>
      </c>
      <c r="AR173" s="481">
        <f t="shared" si="500"/>
        <v>0</v>
      </c>
      <c r="AS173" s="481">
        <f t="shared" si="500"/>
        <v>0</v>
      </c>
      <c r="AT173" s="481">
        <f t="shared" si="500"/>
        <v>0</v>
      </c>
      <c r="AU173" s="481">
        <f t="shared" si="500"/>
        <v>0</v>
      </c>
      <c r="AV173" s="481">
        <f t="shared" si="500"/>
        <v>9</v>
      </c>
      <c r="AW173" s="481">
        <f t="shared" si="501"/>
        <v>0</v>
      </c>
      <c r="AX173" s="481">
        <f t="shared" si="501"/>
        <v>0</v>
      </c>
      <c r="AY173" s="481">
        <f t="shared" si="501"/>
        <v>0</v>
      </c>
      <c r="AZ173" s="481">
        <f t="shared" si="501"/>
        <v>0</v>
      </c>
      <c r="BA173" s="481">
        <f t="shared" si="501"/>
        <v>0</v>
      </c>
      <c r="BB173" s="481">
        <f t="shared" si="501"/>
        <v>0</v>
      </c>
      <c r="BC173" s="481">
        <f t="shared" si="501"/>
        <v>0</v>
      </c>
      <c r="BD173" s="481">
        <f t="shared" si="501"/>
        <v>0</v>
      </c>
      <c r="BE173" s="481">
        <f t="shared" si="501"/>
        <v>0</v>
      </c>
      <c r="BF173" s="481">
        <f t="shared" si="501"/>
        <v>0</v>
      </c>
      <c r="BG173" s="481">
        <f t="shared" si="502"/>
        <v>0</v>
      </c>
      <c r="BH173" s="481">
        <f t="shared" si="531"/>
        <v>0</v>
      </c>
      <c r="BI173" s="481">
        <f t="shared" si="531"/>
        <v>0</v>
      </c>
      <c r="BJ173" s="481">
        <f t="shared" si="531"/>
        <v>0</v>
      </c>
      <c r="BK173" s="481">
        <f t="shared" si="531"/>
        <v>0</v>
      </c>
      <c r="BL173" s="481">
        <f t="shared" si="531"/>
        <v>0</v>
      </c>
      <c r="BM173" s="481">
        <f t="shared" si="531"/>
        <v>0</v>
      </c>
      <c r="BN173" s="481">
        <f t="shared" si="531"/>
        <v>0</v>
      </c>
      <c r="BO173" s="481">
        <f t="shared" si="531"/>
        <v>0</v>
      </c>
      <c r="BP173" s="481">
        <f t="shared" si="531"/>
        <v>0</v>
      </c>
      <c r="BQ173" s="481">
        <f t="shared" si="532"/>
        <v>0</v>
      </c>
      <c r="BR173" s="481">
        <f t="shared" si="532"/>
        <v>0</v>
      </c>
      <c r="BS173" s="481">
        <f t="shared" si="532"/>
        <v>0</v>
      </c>
      <c r="BT173" s="481">
        <f t="shared" si="532"/>
        <v>0</v>
      </c>
      <c r="BU173" s="481">
        <f t="shared" si="532"/>
        <v>0</v>
      </c>
      <c r="BV173" s="481">
        <f t="shared" si="532"/>
        <v>0</v>
      </c>
      <c r="BW173" s="481">
        <f t="shared" si="532"/>
        <v>0</v>
      </c>
      <c r="BX173" s="481">
        <f t="shared" si="532"/>
        <v>0</v>
      </c>
      <c r="BY173" s="481">
        <f t="shared" si="532"/>
        <v>0</v>
      </c>
      <c r="BZ173" s="481">
        <f t="shared" si="532"/>
        <v>0</v>
      </c>
      <c r="CA173" s="481">
        <f t="shared" si="532"/>
        <v>0</v>
      </c>
      <c r="CB173" s="481">
        <f t="shared" si="532"/>
        <v>0</v>
      </c>
      <c r="CC173" s="481">
        <f t="shared" si="532"/>
        <v>0</v>
      </c>
      <c r="CD173" s="481">
        <f t="shared" si="532"/>
        <v>0</v>
      </c>
      <c r="CE173" s="481">
        <f t="shared" si="532"/>
        <v>0</v>
      </c>
      <c r="CF173" s="481"/>
      <c r="CG173" s="481">
        <f t="shared" si="504"/>
        <v>9164</v>
      </c>
      <c r="CH173" s="123"/>
      <c r="CI173" s="123">
        <f t="shared" si="505"/>
        <v>0</v>
      </c>
      <c r="CJ173" s="483">
        <f t="shared" si="506"/>
        <v>0</v>
      </c>
      <c r="CK173" s="483">
        <f t="shared" si="507"/>
        <v>2512</v>
      </c>
      <c r="CL173" s="483">
        <f t="shared" si="508"/>
        <v>3933</v>
      </c>
      <c r="CM173" s="483">
        <f t="shared" si="509"/>
        <v>2641</v>
      </c>
      <c r="CN173" s="481">
        <f t="shared" si="510"/>
        <v>69</v>
      </c>
      <c r="CO173" s="483">
        <f t="shared" si="511"/>
        <v>9</v>
      </c>
      <c r="CP173" s="483">
        <f t="shared" si="512"/>
        <v>0</v>
      </c>
      <c r="CQ173" s="483">
        <f t="shared" si="513"/>
        <v>0</v>
      </c>
      <c r="CR173" s="17"/>
      <c r="CS173" s="481">
        <f t="shared" si="514"/>
        <v>298</v>
      </c>
      <c r="CT173" s="481">
        <f t="shared" si="515"/>
        <v>3541</v>
      </c>
      <c r="CU173" s="481">
        <f t="shared" si="516"/>
        <v>3693</v>
      </c>
      <c r="CV173" s="481">
        <f t="shared" si="517"/>
        <v>1623</v>
      </c>
      <c r="CW173" s="481">
        <f t="shared" si="518"/>
        <v>9</v>
      </c>
      <c r="CX173" s="481">
        <f t="shared" si="519"/>
        <v>0</v>
      </c>
      <c r="CY173" s="481">
        <f t="shared" si="520"/>
        <v>0</v>
      </c>
      <c r="CZ173" s="481">
        <f t="shared" si="521"/>
        <v>0</v>
      </c>
      <c r="DA173" s="138">
        <f t="shared" si="530"/>
        <v>0</v>
      </c>
    </row>
    <row r="174" spans="1:105" outlineLevel="1">
      <c r="A174" s="561" t="s">
        <v>120</v>
      </c>
      <c r="B174" s="300">
        <v>4.0000000000000002E-4</v>
      </c>
      <c r="C174" s="10">
        <f>'4a 1718 CS PC'!AP16</f>
        <v>5.0000000000000001E-4</v>
      </c>
      <c r="D174" s="10">
        <f>'4a 1718 CS PC'!AR16</f>
        <v>5.9999999999999995E-4</v>
      </c>
      <c r="E174" s="10">
        <f>'4b 1819 CS PC'!$AT16</f>
        <v>4.0000000000000002E-4</v>
      </c>
      <c r="F174" s="10">
        <f>'4b 1819 CS PC'!AQ16</f>
        <v>5.9999999999999995E-4</v>
      </c>
      <c r="G174" s="10">
        <f>'4c 1920 CS PC'!AS16</f>
        <v>4.0000000000000002E-4</v>
      </c>
      <c r="H174" s="10">
        <f>'4c 1920 CS PC'!AP16</f>
        <v>5.9999999999999995E-4</v>
      </c>
      <c r="I174" s="481">
        <f t="shared" si="489"/>
        <v>0</v>
      </c>
      <c r="J174" s="481">
        <f t="shared" si="489"/>
        <v>0</v>
      </c>
      <c r="K174" s="481">
        <f t="shared" si="489"/>
        <v>0</v>
      </c>
      <c r="L174" s="481">
        <f t="shared" si="522"/>
        <v>0</v>
      </c>
      <c r="M174" s="481">
        <f t="shared" si="523"/>
        <v>19</v>
      </c>
      <c r="N174" s="481">
        <f t="shared" si="490"/>
        <v>0</v>
      </c>
      <c r="O174" s="481">
        <f t="shared" si="524"/>
        <v>88</v>
      </c>
      <c r="P174" s="521"/>
      <c r="Q174" s="521"/>
      <c r="R174" s="481">
        <f t="shared" si="525"/>
        <v>55</v>
      </c>
      <c r="S174" s="481">
        <f t="shared" si="491"/>
        <v>41</v>
      </c>
      <c r="T174" s="481">
        <f t="shared" si="526"/>
        <v>0</v>
      </c>
      <c r="U174" s="481">
        <f t="shared" si="492"/>
        <v>26</v>
      </c>
      <c r="V174" s="481">
        <f t="shared" si="527"/>
        <v>102</v>
      </c>
      <c r="W174" s="481">
        <f t="shared" si="527"/>
        <v>28</v>
      </c>
      <c r="X174" s="483">
        <f t="shared" si="493"/>
        <v>13</v>
      </c>
      <c r="Y174" s="483">
        <f t="shared" si="494"/>
        <v>27</v>
      </c>
      <c r="Z174" s="481">
        <f t="shared" si="494"/>
        <v>7</v>
      </c>
      <c r="AA174" s="481">
        <f t="shared" si="494"/>
        <v>6</v>
      </c>
      <c r="AB174" s="481">
        <f t="shared" si="494"/>
        <v>1</v>
      </c>
      <c r="AC174" s="481">
        <f t="shared" si="494"/>
        <v>1</v>
      </c>
      <c r="AD174" s="483">
        <f t="shared" si="494"/>
        <v>7</v>
      </c>
      <c r="AE174" s="481">
        <f t="shared" si="494"/>
        <v>16</v>
      </c>
      <c r="AF174" s="483">
        <f t="shared" si="495"/>
        <v>9</v>
      </c>
      <c r="AG174" s="481">
        <f t="shared" si="496"/>
        <v>1</v>
      </c>
      <c r="AH174" s="481">
        <f t="shared" si="496"/>
        <v>36</v>
      </c>
      <c r="AI174" s="481">
        <f t="shared" si="496"/>
        <v>11</v>
      </c>
      <c r="AJ174" s="481">
        <f t="shared" si="497"/>
        <v>2</v>
      </c>
      <c r="AK174" s="481">
        <f t="shared" si="498"/>
        <v>1</v>
      </c>
      <c r="AL174" s="483">
        <f t="shared" si="499"/>
        <v>1</v>
      </c>
      <c r="AM174" s="481">
        <f t="shared" si="500"/>
        <v>0</v>
      </c>
      <c r="AN174" s="481">
        <f t="shared" si="500"/>
        <v>0</v>
      </c>
      <c r="AO174" s="483">
        <f t="shared" si="500"/>
        <v>0</v>
      </c>
      <c r="AP174" s="481">
        <f t="shared" si="500"/>
        <v>0</v>
      </c>
      <c r="AQ174" s="481">
        <f t="shared" si="500"/>
        <v>0</v>
      </c>
      <c r="AR174" s="481">
        <f t="shared" si="500"/>
        <v>0</v>
      </c>
      <c r="AS174" s="481">
        <f t="shared" si="500"/>
        <v>0</v>
      </c>
      <c r="AT174" s="481">
        <f t="shared" si="500"/>
        <v>0</v>
      </c>
      <c r="AU174" s="481">
        <f t="shared" si="500"/>
        <v>0</v>
      </c>
      <c r="AV174" s="481">
        <f t="shared" si="500"/>
        <v>0</v>
      </c>
      <c r="AW174" s="481">
        <f t="shared" si="501"/>
        <v>0</v>
      </c>
      <c r="AX174" s="481">
        <f t="shared" si="501"/>
        <v>0</v>
      </c>
      <c r="AY174" s="481">
        <f t="shared" si="501"/>
        <v>0</v>
      </c>
      <c r="AZ174" s="481">
        <f t="shared" si="501"/>
        <v>0</v>
      </c>
      <c r="BA174" s="481">
        <f t="shared" si="501"/>
        <v>0</v>
      </c>
      <c r="BB174" s="481">
        <f t="shared" si="501"/>
        <v>0</v>
      </c>
      <c r="BC174" s="481">
        <f t="shared" si="501"/>
        <v>0</v>
      </c>
      <c r="BD174" s="481">
        <f t="shared" si="501"/>
        <v>0</v>
      </c>
      <c r="BE174" s="481">
        <f t="shared" si="501"/>
        <v>0</v>
      </c>
      <c r="BF174" s="481">
        <f t="shared" si="501"/>
        <v>0</v>
      </c>
      <c r="BG174" s="481">
        <f t="shared" si="502"/>
        <v>0</v>
      </c>
      <c r="BH174" s="481">
        <f t="shared" si="531"/>
        <v>0</v>
      </c>
      <c r="BI174" s="481">
        <f t="shared" si="531"/>
        <v>0</v>
      </c>
      <c r="BJ174" s="481">
        <f t="shared" si="531"/>
        <v>0</v>
      </c>
      <c r="BK174" s="481">
        <f t="shared" si="531"/>
        <v>0</v>
      </c>
      <c r="BL174" s="481">
        <f t="shared" si="531"/>
        <v>0</v>
      </c>
      <c r="BM174" s="481">
        <f t="shared" si="531"/>
        <v>0</v>
      </c>
      <c r="BN174" s="481">
        <f t="shared" si="531"/>
        <v>0</v>
      </c>
      <c r="BO174" s="481">
        <f t="shared" si="531"/>
        <v>0</v>
      </c>
      <c r="BP174" s="481">
        <f t="shared" si="531"/>
        <v>0</v>
      </c>
      <c r="BQ174" s="481">
        <f t="shared" si="532"/>
        <v>0</v>
      </c>
      <c r="BR174" s="481">
        <f t="shared" si="532"/>
        <v>0</v>
      </c>
      <c r="BS174" s="481">
        <f t="shared" si="532"/>
        <v>0</v>
      </c>
      <c r="BT174" s="481">
        <f t="shared" si="532"/>
        <v>0</v>
      </c>
      <c r="BU174" s="481">
        <f t="shared" si="532"/>
        <v>0</v>
      </c>
      <c r="BV174" s="481">
        <f t="shared" si="532"/>
        <v>0</v>
      </c>
      <c r="BW174" s="481">
        <f t="shared" si="532"/>
        <v>0</v>
      </c>
      <c r="BX174" s="481">
        <f t="shared" si="532"/>
        <v>0</v>
      </c>
      <c r="BY174" s="481">
        <f t="shared" si="532"/>
        <v>0</v>
      </c>
      <c r="BZ174" s="481">
        <f t="shared" si="532"/>
        <v>0</v>
      </c>
      <c r="CA174" s="481">
        <f t="shared" si="532"/>
        <v>0</v>
      </c>
      <c r="CB174" s="481">
        <f t="shared" si="532"/>
        <v>0</v>
      </c>
      <c r="CC174" s="481">
        <f t="shared" si="532"/>
        <v>0</v>
      </c>
      <c r="CD174" s="481">
        <f t="shared" si="532"/>
        <v>0</v>
      </c>
      <c r="CE174" s="481">
        <f t="shared" si="532"/>
        <v>0</v>
      </c>
      <c r="CF174" s="481"/>
      <c r="CG174" s="483">
        <f t="shared" si="504"/>
        <v>498</v>
      </c>
      <c r="CH174" s="123"/>
      <c r="CI174" s="123">
        <f t="shared" si="505"/>
        <v>0</v>
      </c>
      <c r="CJ174" s="483">
        <f t="shared" si="506"/>
        <v>0</v>
      </c>
      <c r="CK174" s="483">
        <f t="shared" si="507"/>
        <v>162</v>
      </c>
      <c r="CL174" s="483">
        <f t="shared" si="508"/>
        <v>197</v>
      </c>
      <c r="CM174" s="483">
        <f t="shared" si="509"/>
        <v>135</v>
      </c>
      <c r="CN174" s="481">
        <f t="shared" si="510"/>
        <v>4</v>
      </c>
      <c r="CO174" s="483">
        <f t="shared" si="511"/>
        <v>0</v>
      </c>
      <c r="CP174" s="483">
        <f t="shared" si="512"/>
        <v>0</v>
      </c>
      <c r="CQ174" s="483">
        <f t="shared" si="513"/>
        <v>0</v>
      </c>
      <c r="CR174" s="17"/>
      <c r="CS174" s="481">
        <f t="shared" si="514"/>
        <v>19</v>
      </c>
      <c r="CT174" s="481">
        <f t="shared" si="515"/>
        <v>210</v>
      </c>
      <c r="CU174" s="483">
        <f t="shared" si="516"/>
        <v>185</v>
      </c>
      <c r="CV174" s="481">
        <f t="shared" si="517"/>
        <v>84</v>
      </c>
      <c r="CW174" s="481">
        <f t="shared" si="518"/>
        <v>0</v>
      </c>
      <c r="CX174" s="481">
        <f t="shared" si="519"/>
        <v>0</v>
      </c>
      <c r="CY174" s="481">
        <f t="shared" si="520"/>
        <v>0</v>
      </c>
      <c r="CZ174" s="481">
        <f t="shared" si="521"/>
        <v>0</v>
      </c>
      <c r="DA174" s="138">
        <f t="shared" si="530"/>
        <v>0</v>
      </c>
    </row>
    <row r="175" spans="1:105" outlineLevel="1">
      <c r="A175" s="561" t="s">
        <v>121</v>
      </c>
      <c r="B175" s="300">
        <v>3.2899999999999999E-2</v>
      </c>
      <c r="C175" s="10">
        <f>'4a 1718 CS PC'!AP17</f>
        <v>3.3300000000000003E-2</v>
      </c>
      <c r="D175" s="10">
        <f>'4a 1718 CS PC'!AR17</f>
        <v>4.6800000000000001E-2</v>
      </c>
      <c r="E175" s="10">
        <f>'4b 1819 CS PC'!$AT17</f>
        <v>3.3799999999999997E-2</v>
      </c>
      <c r="F175" s="10">
        <f>'4b 1819 CS PC'!AQ17</f>
        <v>4.7899999999999998E-2</v>
      </c>
      <c r="G175" s="10">
        <f>'4c 1920 CS PC'!AS17</f>
        <v>3.4099999999999998E-2</v>
      </c>
      <c r="H175" s="10">
        <f>'4c 1920 CS PC'!AP17</f>
        <v>4.8399999999999999E-2</v>
      </c>
      <c r="I175" s="481">
        <f t="shared" si="489"/>
        <v>0</v>
      </c>
      <c r="J175" s="481">
        <f t="shared" si="489"/>
        <v>0</v>
      </c>
      <c r="K175" s="481">
        <f t="shared" si="489"/>
        <v>0</v>
      </c>
      <c r="L175" s="481">
        <f t="shared" si="522"/>
        <v>0</v>
      </c>
      <c r="M175" s="481">
        <f t="shared" si="523"/>
        <v>1290</v>
      </c>
      <c r="N175" s="481">
        <f t="shared" si="490"/>
        <v>0</v>
      </c>
      <c r="O175" s="481">
        <f t="shared" si="524"/>
        <v>5887</v>
      </c>
      <c r="P175" s="521"/>
      <c r="Q175" s="521"/>
      <c r="R175" s="481">
        <f t="shared" si="525"/>
        <v>3690</v>
      </c>
      <c r="S175" s="481">
        <f t="shared" si="491"/>
        <v>3434</v>
      </c>
      <c r="T175" s="481">
        <f t="shared" si="526"/>
        <v>0</v>
      </c>
      <c r="U175" s="481">
        <f t="shared" si="492"/>
        <v>2174</v>
      </c>
      <c r="V175" s="481">
        <f t="shared" si="527"/>
        <v>8604</v>
      </c>
      <c r="W175" s="481">
        <f t="shared" si="527"/>
        <v>2403</v>
      </c>
      <c r="X175" s="483">
        <f t="shared" si="493"/>
        <v>1142</v>
      </c>
      <c r="Y175" s="483">
        <f t="shared" si="494"/>
        <v>2292</v>
      </c>
      <c r="Z175" s="481">
        <f t="shared" si="494"/>
        <v>631</v>
      </c>
      <c r="AA175" s="481">
        <f t="shared" si="494"/>
        <v>479</v>
      </c>
      <c r="AB175" s="537">
        <f>ROUNDDOWN(((AB$160)*$G175),0)</f>
        <v>85</v>
      </c>
      <c r="AC175" s="481">
        <f t="shared" si="494"/>
        <v>62</v>
      </c>
      <c r="AD175" s="537">
        <f>ROUNDDOWN(((AD$160)*$G175),0)</f>
        <v>577</v>
      </c>
      <c r="AE175" s="481">
        <f t="shared" si="494"/>
        <v>1385</v>
      </c>
      <c r="AF175" s="483">
        <f t="shared" si="495"/>
        <v>730</v>
      </c>
      <c r="AG175" s="481">
        <f t="shared" si="496"/>
        <v>62</v>
      </c>
      <c r="AH175" s="481">
        <f t="shared" si="496"/>
        <v>3031</v>
      </c>
      <c r="AI175" s="481">
        <f t="shared" si="496"/>
        <v>922</v>
      </c>
      <c r="AJ175" s="481">
        <f t="shared" si="497"/>
        <v>133</v>
      </c>
      <c r="AK175" s="481">
        <f t="shared" si="498"/>
        <v>62</v>
      </c>
      <c r="AL175" s="483">
        <f t="shared" si="499"/>
        <v>84</v>
      </c>
      <c r="AM175" s="481">
        <f t="shared" si="500"/>
        <v>0</v>
      </c>
      <c r="AN175" s="481">
        <f t="shared" si="500"/>
        <v>0</v>
      </c>
      <c r="AO175" s="483">
        <f t="shared" si="500"/>
        <v>17</v>
      </c>
      <c r="AP175" s="481">
        <f t="shared" si="500"/>
        <v>0</v>
      </c>
      <c r="AQ175" s="481">
        <f t="shared" si="500"/>
        <v>0</v>
      </c>
      <c r="AR175" s="481">
        <f t="shared" si="500"/>
        <v>0</v>
      </c>
      <c r="AS175" s="481">
        <f t="shared" si="500"/>
        <v>0</v>
      </c>
      <c r="AT175" s="481">
        <f t="shared" si="500"/>
        <v>0</v>
      </c>
      <c r="AU175" s="481">
        <f t="shared" si="500"/>
        <v>0</v>
      </c>
      <c r="AV175" s="481">
        <f t="shared" si="500"/>
        <v>41</v>
      </c>
      <c r="AW175" s="481">
        <f t="shared" si="501"/>
        <v>0</v>
      </c>
      <c r="AX175" s="481">
        <f t="shared" si="501"/>
        <v>0</v>
      </c>
      <c r="AY175" s="481">
        <f t="shared" si="501"/>
        <v>0</v>
      </c>
      <c r="AZ175" s="481">
        <f t="shared" si="501"/>
        <v>0</v>
      </c>
      <c r="BA175" s="481">
        <f t="shared" si="501"/>
        <v>0</v>
      </c>
      <c r="BB175" s="481">
        <f t="shared" si="501"/>
        <v>0</v>
      </c>
      <c r="BC175" s="481">
        <f t="shared" si="501"/>
        <v>0</v>
      </c>
      <c r="BD175" s="481">
        <f t="shared" si="501"/>
        <v>0</v>
      </c>
      <c r="BE175" s="481">
        <f t="shared" si="501"/>
        <v>0</v>
      </c>
      <c r="BF175" s="481">
        <f t="shared" si="501"/>
        <v>0</v>
      </c>
      <c r="BG175" s="481">
        <f t="shared" si="502"/>
        <v>0</v>
      </c>
      <c r="BH175" s="481">
        <f t="shared" si="531"/>
        <v>0</v>
      </c>
      <c r="BI175" s="481">
        <f t="shared" si="531"/>
        <v>0</v>
      </c>
      <c r="BJ175" s="481">
        <f t="shared" si="531"/>
        <v>0</v>
      </c>
      <c r="BK175" s="481">
        <f t="shared" si="531"/>
        <v>0</v>
      </c>
      <c r="BL175" s="481">
        <f t="shared" si="531"/>
        <v>0</v>
      </c>
      <c r="BM175" s="481">
        <f t="shared" si="531"/>
        <v>0</v>
      </c>
      <c r="BN175" s="481">
        <f t="shared" si="531"/>
        <v>0</v>
      </c>
      <c r="BO175" s="481">
        <f t="shared" si="531"/>
        <v>0</v>
      </c>
      <c r="BP175" s="481">
        <f t="shared" si="531"/>
        <v>0</v>
      </c>
      <c r="BQ175" s="481">
        <f t="shared" si="532"/>
        <v>0</v>
      </c>
      <c r="BR175" s="481">
        <f t="shared" si="532"/>
        <v>0</v>
      </c>
      <c r="BS175" s="481">
        <f t="shared" si="532"/>
        <v>0</v>
      </c>
      <c r="BT175" s="481">
        <f t="shared" si="532"/>
        <v>0</v>
      </c>
      <c r="BU175" s="481">
        <f t="shared" si="532"/>
        <v>0</v>
      </c>
      <c r="BV175" s="481">
        <f t="shared" si="532"/>
        <v>0</v>
      </c>
      <c r="BW175" s="481">
        <f t="shared" si="532"/>
        <v>0</v>
      </c>
      <c r="BX175" s="481">
        <f t="shared" si="532"/>
        <v>0</v>
      </c>
      <c r="BY175" s="481">
        <f t="shared" si="532"/>
        <v>0</v>
      </c>
      <c r="BZ175" s="481">
        <f t="shared" si="532"/>
        <v>0</v>
      </c>
      <c r="CA175" s="481">
        <f t="shared" si="532"/>
        <v>0</v>
      </c>
      <c r="CB175" s="481">
        <f t="shared" si="532"/>
        <v>0</v>
      </c>
      <c r="CC175" s="481">
        <f t="shared" si="532"/>
        <v>0</v>
      </c>
      <c r="CD175" s="481">
        <f t="shared" si="532"/>
        <v>0</v>
      </c>
      <c r="CE175" s="481">
        <f t="shared" si="532"/>
        <v>0</v>
      </c>
      <c r="CF175" s="481"/>
      <c r="CG175" s="481">
        <f t="shared" si="504"/>
        <v>39217</v>
      </c>
      <c r="CH175" s="123"/>
      <c r="CI175" s="123">
        <f t="shared" si="505"/>
        <v>0</v>
      </c>
      <c r="CJ175" s="483">
        <f t="shared" si="506"/>
        <v>0</v>
      </c>
      <c r="CK175" s="483">
        <f t="shared" si="507"/>
        <v>10867</v>
      </c>
      <c r="CL175" s="483">
        <f t="shared" si="508"/>
        <v>16615</v>
      </c>
      <c r="CM175" s="483">
        <f t="shared" si="509"/>
        <v>11398</v>
      </c>
      <c r="CN175" s="481">
        <f t="shared" si="510"/>
        <v>296</v>
      </c>
      <c r="CO175" s="483">
        <f t="shared" si="511"/>
        <v>41</v>
      </c>
      <c r="CP175" s="483">
        <f t="shared" si="512"/>
        <v>0</v>
      </c>
      <c r="CQ175" s="483">
        <f t="shared" si="513"/>
        <v>0</v>
      </c>
      <c r="CR175" s="17"/>
      <c r="CS175" s="481">
        <f t="shared" si="514"/>
        <v>1290</v>
      </c>
      <c r="CT175" s="481">
        <f t="shared" si="515"/>
        <v>15185</v>
      </c>
      <c r="CU175" s="481">
        <f t="shared" si="516"/>
        <v>15698</v>
      </c>
      <c r="CV175" s="481">
        <f t="shared" si="517"/>
        <v>7003</v>
      </c>
      <c r="CW175" s="481">
        <f t="shared" si="518"/>
        <v>41</v>
      </c>
      <c r="CX175" s="481">
        <f t="shared" si="519"/>
        <v>0</v>
      </c>
      <c r="CY175" s="481">
        <f t="shared" si="520"/>
        <v>0</v>
      </c>
      <c r="CZ175" s="481">
        <f t="shared" si="521"/>
        <v>0</v>
      </c>
      <c r="DA175" s="138">
        <f t="shared" si="530"/>
        <v>0</v>
      </c>
    </row>
    <row r="176" spans="1:105" outlineLevel="1">
      <c r="A176" s="561" t="s">
        <v>122</v>
      </c>
      <c r="B176" s="300">
        <v>4.7000000000000002E-3</v>
      </c>
      <c r="C176" s="10">
        <f>'4a 1718 CS PC'!AP18</f>
        <v>4.7999999999999996E-3</v>
      </c>
      <c r="D176" s="10">
        <f>'4a 1718 CS PC'!AR18</f>
        <v>6.7000000000000002E-3</v>
      </c>
      <c r="E176" s="10">
        <f>'4b 1819 CS PC'!$AT18</f>
        <v>4.8999999999999998E-3</v>
      </c>
      <c r="F176" s="10">
        <f>'4b 1819 CS PC'!AQ18</f>
        <v>7.0000000000000001E-3</v>
      </c>
      <c r="G176" s="10">
        <f>'4c 1920 CS PC'!AS18</f>
        <v>5.0000000000000001E-3</v>
      </c>
      <c r="H176" s="10">
        <f>'4c 1920 CS PC'!AP18</f>
        <v>7.1000000000000004E-3</v>
      </c>
      <c r="I176" s="481">
        <f t="shared" si="489"/>
        <v>0</v>
      </c>
      <c r="J176" s="481">
        <f t="shared" si="489"/>
        <v>0</v>
      </c>
      <c r="K176" s="481">
        <f t="shared" si="489"/>
        <v>0</v>
      </c>
      <c r="L176" s="481">
        <f t="shared" si="522"/>
        <v>0</v>
      </c>
      <c r="M176" s="481">
        <f t="shared" si="523"/>
        <v>186</v>
      </c>
      <c r="N176" s="481">
        <f t="shared" si="490"/>
        <v>0</v>
      </c>
      <c r="O176" s="481">
        <f t="shared" si="524"/>
        <v>849</v>
      </c>
      <c r="P176" s="521"/>
      <c r="Q176" s="521"/>
      <c r="R176" s="481">
        <f t="shared" si="525"/>
        <v>532</v>
      </c>
      <c r="S176" s="481">
        <f t="shared" si="491"/>
        <v>498</v>
      </c>
      <c r="T176" s="481">
        <f t="shared" si="526"/>
        <v>0</v>
      </c>
      <c r="U176" s="481">
        <f t="shared" si="492"/>
        <v>315</v>
      </c>
      <c r="V176" s="481">
        <f t="shared" si="527"/>
        <v>1247</v>
      </c>
      <c r="W176" s="481">
        <f t="shared" si="527"/>
        <v>348</v>
      </c>
      <c r="X176" s="483">
        <f t="shared" si="493"/>
        <v>168</v>
      </c>
      <c r="Y176" s="483">
        <f t="shared" si="494"/>
        <v>336</v>
      </c>
      <c r="Z176" s="481">
        <f t="shared" si="494"/>
        <v>93</v>
      </c>
      <c r="AA176" s="481">
        <f t="shared" si="494"/>
        <v>70</v>
      </c>
      <c r="AB176" s="481">
        <f t="shared" si="494"/>
        <v>13</v>
      </c>
      <c r="AC176" s="481">
        <f t="shared" si="494"/>
        <v>9</v>
      </c>
      <c r="AD176" s="483">
        <f t="shared" si="494"/>
        <v>85</v>
      </c>
      <c r="AE176" s="481">
        <f t="shared" si="494"/>
        <v>203</v>
      </c>
      <c r="AF176" s="483">
        <f t="shared" si="495"/>
        <v>107</v>
      </c>
      <c r="AG176" s="481">
        <f t="shared" si="496"/>
        <v>9</v>
      </c>
      <c r="AH176" s="481">
        <f t="shared" si="496"/>
        <v>444</v>
      </c>
      <c r="AI176" s="481">
        <f t="shared" si="496"/>
        <v>135</v>
      </c>
      <c r="AJ176" s="481">
        <f t="shared" si="497"/>
        <v>19</v>
      </c>
      <c r="AK176" s="481">
        <f t="shared" si="498"/>
        <v>9</v>
      </c>
      <c r="AL176" s="483">
        <f t="shared" si="499"/>
        <v>12</v>
      </c>
      <c r="AM176" s="481">
        <f t="shared" si="500"/>
        <v>0</v>
      </c>
      <c r="AN176" s="481">
        <f t="shared" si="500"/>
        <v>0</v>
      </c>
      <c r="AO176" s="483">
        <f t="shared" si="500"/>
        <v>3</v>
      </c>
      <c r="AP176" s="481">
        <f t="shared" si="500"/>
        <v>0</v>
      </c>
      <c r="AQ176" s="481">
        <f t="shared" si="500"/>
        <v>0</v>
      </c>
      <c r="AR176" s="481">
        <f t="shared" si="500"/>
        <v>0</v>
      </c>
      <c r="AS176" s="481">
        <f t="shared" si="500"/>
        <v>0</v>
      </c>
      <c r="AT176" s="481">
        <f t="shared" si="500"/>
        <v>0</v>
      </c>
      <c r="AU176" s="481">
        <f t="shared" si="500"/>
        <v>0</v>
      </c>
      <c r="AV176" s="481">
        <f t="shared" si="500"/>
        <v>6</v>
      </c>
      <c r="AW176" s="481">
        <f t="shared" si="501"/>
        <v>0</v>
      </c>
      <c r="AX176" s="481">
        <f t="shared" si="501"/>
        <v>0</v>
      </c>
      <c r="AY176" s="481">
        <f t="shared" si="501"/>
        <v>0</v>
      </c>
      <c r="AZ176" s="481">
        <f t="shared" si="501"/>
        <v>0</v>
      </c>
      <c r="BA176" s="481">
        <f t="shared" si="501"/>
        <v>0</v>
      </c>
      <c r="BB176" s="481">
        <f t="shared" si="501"/>
        <v>0</v>
      </c>
      <c r="BC176" s="481">
        <f t="shared" si="501"/>
        <v>0</v>
      </c>
      <c r="BD176" s="481">
        <f t="shared" si="501"/>
        <v>0</v>
      </c>
      <c r="BE176" s="481">
        <f t="shared" si="501"/>
        <v>0</v>
      </c>
      <c r="BF176" s="481">
        <f t="shared" si="501"/>
        <v>0</v>
      </c>
      <c r="BG176" s="481">
        <f t="shared" si="502"/>
        <v>0</v>
      </c>
      <c r="BH176" s="481">
        <f t="shared" si="531"/>
        <v>0</v>
      </c>
      <c r="BI176" s="481">
        <f t="shared" si="531"/>
        <v>0</v>
      </c>
      <c r="BJ176" s="481">
        <f t="shared" si="531"/>
        <v>0</v>
      </c>
      <c r="BK176" s="481">
        <f t="shared" si="531"/>
        <v>0</v>
      </c>
      <c r="BL176" s="481">
        <f t="shared" si="531"/>
        <v>0</v>
      </c>
      <c r="BM176" s="481">
        <f t="shared" si="531"/>
        <v>0</v>
      </c>
      <c r="BN176" s="481">
        <f t="shared" si="531"/>
        <v>0</v>
      </c>
      <c r="BO176" s="481">
        <f t="shared" si="531"/>
        <v>0</v>
      </c>
      <c r="BP176" s="481">
        <f t="shared" si="531"/>
        <v>0</v>
      </c>
      <c r="BQ176" s="481">
        <f t="shared" si="532"/>
        <v>0</v>
      </c>
      <c r="BR176" s="481">
        <f t="shared" si="532"/>
        <v>0</v>
      </c>
      <c r="BS176" s="481">
        <f t="shared" si="532"/>
        <v>0</v>
      </c>
      <c r="BT176" s="481">
        <f t="shared" si="532"/>
        <v>0</v>
      </c>
      <c r="BU176" s="481">
        <f t="shared" si="532"/>
        <v>0</v>
      </c>
      <c r="BV176" s="481">
        <f t="shared" si="532"/>
        <v>0</v>
      </c>
      <c r="BW176" s="481">
        <f t="shared" si="532"/>
        <v>0</v>
      </c>
      <c r="BX176" s="481">
        <f t="shared" si="532"/>
        <v>0</v>
      </c>
      <c r="BY176" s="481">
        <f t="shared" si="532"/>
        <v>0</v>
      </c>
      <c r="BZ176" s="481">
        <f t="shared" si="532"/>
        <v>0</v>
      </c>
      <c r="CA176" s="481">
        <f t="shared" si="532"/>
        <v>0</v>
      </c>
      <c r="CB176" s="481">
        <f t="shared" si="532"/>
        <v>0</v>
      </c>
      <c r="CC176" s="481">
        <f t="shared" si="532"/>
        <v>0</v>
      </c>
      <c r="CD176" s="481">
        <f t="shared" si="532"/>
        <v>0</v>
      </c>
      <c r="CE176" s="481">
        <f t="shared" si="532"/>
        <v>0</v>
      </c>
      <c r="CF176" s="481"/>
      <c r="CG176" s="481">
        <f t="shared" si="504"/>
        <v>5696</v>
      </c>
      <c r="CH176" s="123"/>
      <c r="CI176" s="123">
        <f t="shared" si="505"/>
        <v>0</v>
      </c>
      <c r="CJ176" s="483">
        <f t="shared" si="506"/>
        <v>0</v>
      </c>
      <c r="CK176" s="483">
        <f t="shared" si="507"/>
        <v>1567</v>
      </c>
      <c r="CL176" s="483">
        <f t="shared" si="508"/>
        <v>2408</v>
      </c>
      <c r="CM176" s="483">
        <f t="shared" si="509"/>
        <v>1672</v>
      </c>
      <c r="CN176" s="481">
        <f t="shared" si="510"/>
        <v>43</v>
      </c>
      <c r="CO176" s="483">
        <f t="shared" si="511"/>
        <v>6</v>
      </c>
      <c r="CP176" s="483">
        <f t="shared" si="512"/>
        <v>0</v>
      </c>
      <c r="CQ176" s="483">
        <f t="shared" si="513"/>
        <v>0</v>
      </c>
      <c r="CR176" s="17"/>
      <c r="CS176" s="481">
        <f t="shared" si="514"/>
        <v>186</v>
      </c>
      <c r="CT176" s="483">
        <f t="shared" si="515"/>
        <v>2194</v>
      </c>
      <c r="CU176" s="481">
        <f t="shared" si="516"/>
        <v>2284</v>
      </c>
      <c r="CV176" s="481">
        <f t="shared" si="517"/>
        <v>1026</v>
      </c>
      <c r="CW176" s="481">
        <f t="shared" si="518"/>
        <v>6</v>
      </c>
      <c r="CX176" s="481">
        <f t="shared" si="519"/>
        <v>0</v>
      </c>
      <c r="CY176" s="481">
        <f t="shared" si="520"/>
        <v>0</v>
      </c>
      <c r="CZ176" s="481">
        <f t="shared" si="521"/>
        <v>0</v>
      </c>
      <c r="DA176" s="138">
        <f t="shared" si="530"/>
        <v>0</v>
      </c>
    </row>
    <row r="177" spans="1:105" outlineLevel="1">
      <c r="A177" s="561" t="s">
        <v>123</v>
      </c>
      <c r="B177" s="300">
        <v>2.5000000000000001E-3</v>
      </c>
      <c r="C177" s="10">
        <f>'4a 1718 CS PC'!AP19</f>
        <v>2.5999999999999999E-3</v>
      </c>
      <c r="D177" s="10">
        <f>'4a 1718 CS PC'!AR19</f>
        <v>3.5999999999999999E-3</v>
      </c>
      <c r="E177" s="10">
        <f>'4b 1819 CS PC'!$AT19</f>
        <v>2.5999999999999999E-3</v>
      </c>
      <c r="F177" s="10">
        <f>'4b 1819 CS PC'!AQ19</f>
        <v>3.5999999999999999E-3</v>
      </c>
      <c r="G177" s="10">
        <f>'4c 1920 CS PC'!AS19</f>
        <v>2.5999999999999999E-3</v>
      </c>
      <c r="H177" s="10">
        <f>'4c 1920 CS PC'!AP19</f>
        <v>3.7000000000000002E-3</v>
      </c>
      <c r="I177" s="481">
        <f t="shared" si="489"/>
        <v>0</v>
      </c>
      <c r="J177" s="481">
        <f t="shared" si="489"/>
        <v>0</v>
      </c>
      <c r="K177" s="481">
        <f t="shared" si="489"/>
        <v>0</v>
      </c>
      <c r="L177" s="481">
        <f t="shared" si="522"/>
        <v>0</v>
      </c>
      <c r="M177" s="481">
        <f t="shared" si="523"/>
        <v>101</v>
      </c>
      <c r="N177" s="481">
        <f t="shared" ref="N177:N189" si="533">((N$160)*$C177)</f>
        <v>0</v>
      </c>
      <c r="O177" s="481">
        <f t="shared" si="524"/>
        <v>460</v>
      </c>
      <c r="P177" s="521"/>
      <c r="Q177" s="521"/>
      <c r="R177" s="481">
        <f t="shared" si="525"/>
        <v>288</v>
      </c>
      <c r="S177" s="481">
        <f t="shared" si="491"/>
        <v>264</v>
      </c>
      <c r="T177" s="481">
        <f t="shared" si="526"/>
        <v>0</v>
      </c>
      <c r="U177" s="481">
        <f t="shared" ref="U177:U218" si="534">ROUND(((U$160)*$E177),0)</f>
        <v>167</v>
      </c>
      <c r="V177" s="481">
        <f t="shared" si="527"/>
        <v>662</v>
      </c>
      <c r="W177" s="481">
        <f t="shared" si="527"/>
        <v>185</v>
      </c>
      <c r="X177" s="483">
        <f t="shared" ref="X177:AM200" si="535">ROUND(((X$160)*$G177),0)</f>
        <v>87</v>
      </c>
      <c r="Y177" s="483">
        <f t="shared" si="535"/>
        <v>175</v>
      </c>
      <c r="Z177" s="481">
        <f t="shared" si="535"/>
        <v>48</v>
      </c>
      <c r="AA177" s="481">
        <f t="shared" si="535"/>
        <v>36</v>
      </c>
      <c r="AB177" s="481">
        <f t="shared" si="535"/>
        <v>7</v>
      </c>
      <c r="AC177" s="481">
        <f t="shared" si="535"/>
        <v>5</v>
      </c>
      <c r="AD177" s="483">
        <f t="shared" si="535"/>
        <v>44</v>
      </c>
      <c r="AE177" s="481">
        <f t="shared" si="535"/>
        <v>106</v>
      </c>
      <c r="AF177" s="483">
        <f t="shared" si="495"/>
        <v>56</v>
      </c>
      <c r="AG177" s="481">
        <f t="shared" si="495"/>
        <v>5</v>
      </c>
      <c r="AH177" s="481">
        <f t="shared" si="495"/>
        <v>231</v>
      </c>
      <c r="AI177" s="481">
        <f t="shared" si="495"/>
        <v>70</v>
      </c>
      <c r="AJ177" s="481">
        <f t="shared" si="495"/>
        <v>10</v>
      </c>
      <c r="AK177" s="481">
        <f t="shared" si="498"/>
        <v>5</v>
      </c>
      <c r="AL177" s="483">
        <f t="shared" si="499"/>
        <v>6</v>
      </c>
      <c r="AM177" s="481">
        <f t="shared" si="499"/>
        <v>0</v>
      </c>
      <c r="AN177" s="481">
        <f t="shared" si="499"/>
        <v>0</v>
      </c>
      <c r="AO177" s="483">
        <f t="shared" si="499"/>
        <v>1</v>
      </c>
      <c r="AP177" s="481">
        <f t="shared" si="499"/>
        <v>0</v>
      </c>
      <c r="AQ177" s="481">
        <f t="shared" si="499"/>
        <v>0</v>
      </c>
      <c r="AR177" s="481">
        <f t="shared" si="499"/>
        <v>0</v>
      </c>
      <c r="AS177" s="481">
        <f t="shared" si="499"/>
        <v>0</v>
      </c>
      <c r="AT177" s="481">
        <f t="shared" si="499"/>
        <v>0</v>
      </c>
      <c r="AU177" s="481">
        <f t="shared" si="499"/>
        <v>0</v>
      </c>
      <c r="AV177" s="481">
        <f t="shared" si="499"/>
        <v>3</v>
      </c>
      <c r="AW177" s="481">
        <f t="shared" si="499"/>
        <v>0</v>
      </c>
      <c r="AX177" s="481">
        <f t="shared" si="499"/>
        <v>0</v>
      </c>
      <c r="AY177" s="481">
        <f t="shared" si="499"/>
        <v>0</v>
      </c>
      <c r="AZ177" s="481">
        <f t="shared" si="499"/>
        <v>0</v>
      </c>
      <c r="BA177" s="481">
        <f t="shared" si="499"/>
        <v>0</v>
      </c>
      <c r="BB177" s="481">
        <f t="shared" ref="AW177:BG200" si="536">ROUND(((BB$160)*$G177),0)</f>
        <v>0</v>
      </c>
      <c r="BC177" s="481">
        <f t="shared" si="536"/>
        <v>0</v>
      </c>
      <c r="BD177" s="481">
        <f t="shared" si="536"/>
        <v>0</v>
      </c>
      <c r="BE177" s="481">
        <f t="shared" si="536"/>
        <v>0</v>
      </c>
      <c r="BF177" s="481">
        <f t="shared" si="536"/>
        <v>0</v>
      </c>
      <c r="BG177" s="481">
        <f t="shared" si="536"/>
        <v>0</v>
      </c>
      <c r="BH177" s="481">
        <f t="shared" si="531"/>
        <v>0</v>
      </c>
      <c r="BI177" s="481">
        <f t="shared" si="531"/>
        <v>0</v>
      </c>
      <c r="BJ177" s="481">
        <f t="shared" si="531"/>
        <v>0</v>
      </c>
      <c r="BK177" s="481">
        <f t="shared" si="531"/>
        <v>0</v>
      </c>
      <c r="BL177" s="481">
        <f t="shared" si="531"/>
        <v>0</v>
      </c>
      <c r="BM177" s="481">
        <f t="shared" si="531"/>
        <v>0</v>
      </c>
      <c r="BN177" s="481">
        <f t="shared" si="531"/>
        <v>0</v>
      </c>
      <c r="BO177" s="481">
        <f t="shared" si="531"/>
        <v>0</v>
      </c>
      <c r="BP177" s="481">
        <f t="shared" si="531"/>
        <v>0</v>
      </c>
      <c r="BQ177" s="481">
        <f t="shared" si="532"/>
        <v>0</v>
      </c>
      <c r="BR177" s="481">
        <f t="shared" si="532"/>
        <v>0</v>
      </c>
      <c r="BS177" s="481">
        <f t="shared" si="532"/>
        <v>0</v>
      </c>
      <c r="BT177" s="481">
        <f t="shared" si="532"/>
        <v>0</v>
      </c>
      <c r="BU177" s="481">
        <f t="shared" si="532"/>
        <v>0</v>
      </c>
      <c r="BV177" s="481">
        <f t="shared" si="532"/>
        <v>0</v>
      </c>
      <c r="BW177" s="481">
        <f t="shared" si="532"/>
        <v>0</v>
      </c>
      <c r="BX177" s="481">
        <f t="shared" si="532"/>
        <v>0</v>
      </c>
      <c r="BY177" s="481">
        <f t="shared" si="532"/>
        <v>0</v>
      </c>
      <c r="BZ177" s="481">
        <f t="shared" si="532"/>
        <v>0</v>
      </c>
      <c r="CA177" s="481">
        <f t="shared" si="532"/>
        <v>0</v>
      </c>
      <c r="CB177" s="481">
        <f t="shared" si="532"/>
        <v>0</v>
      </c>
      <c r="CC177" s="481">
        <f t="shared" si="532"/>
        <v>0</v>
      </c>
      <c r="CD177" s="481">
        <f t="shared" si="532"/>
        <v>0</v>
      </c>
      <c r="CE177" s="481">
        <f t="shared" si="532"/>
        <v>0</v>
      </c>
      <c r="CF177" s="481"/>
      <c r="CG177" s="481">
        <f t="shared" si="504"/>
        <v>3022</v>
      </c>
      <c r="CH177" s="123"/>
      <c r="CI177" s="123">
        <f t="shared" si="505"/>
        <v>0</v>
      </c>
      <c r="CJ177" s="483">
        <f t="shared" si="506"/>
        <v>0</v>
      </c>
      <c r="CK177" s="483">
        <f t="shared" si="507"/>
        <v>849</v>
      </c>
      <c r="CL177" s="483">
        <f t="shared" si="508"/>
        <v>1278</v>
      </c>
      <c r="CM177" s="483">
        <f t="shared" si="509"/>
        <v>870</v>
      </c>
      <c r="CN177" s="481">
        <f t="shared" si="510"/>
        <v>22</v>
      </c>
      <c r="CO177" s="483">
        <f t="shared" si="511"/>
        <v>3</v>
      </c>
      <c r="CP177" s="483">
        <f t="shared" si="512"/>
        <v>0</v>
      </c>
      <c r="CQ177" s="483">
        <f t="shared" si="513"/>
        <v>0</v>
      </c>
      <c r="CR177" s="17"/>
      <c r="CS177" s="481">
        <f t="shared" si="514"/>
        <v>101</v>
      </c>
      <c r="CT177" s="481">
        <f t="shared" si="515"/>
        <v>1179</v>
      </c>
      <c r="CU177" s="483">
        <f t="shared" si="516"/>
        <v>1205</v>
      </c>
      <c r="CV177" s="481">
        <f t="shared" si="517"/>
        <v>534</v>
      </c>
      <c r="CW177" s="481">
        <f t="shared" si="518"/>
        <v>3</v>
      </c>
      <c r="CX177" s="481">
        <f t="shared" si="519"/>
        <v>0</v>
      </c>
      <c r="CY177" s="481">
        <f t="shared" si="520"/>
        <v>0</v>
      </c>
      <c r="CZ177" s="481">
        <f t="shared" si="521"/>
        <v>0</v>
      </c>
      <c r="DA177" s="138">
        <f t="shared" si="530"/>
        <v>0</v>
      </c>
    </row>
    <row r="178" spans="1:105" outlineLevel="1">
      <c r="A178" s="561" t="s">
        <v>124</v>
      </c>
      <c r="B178" s="300">
        <v>5.9999999999999995E-4</v>
      </c>
      <c r="C178" s="10">
        <f>'4a 1718 CS PC'!AP20</f>
        <v>5.9999999999999995E-4</v>
      </c>
      <c r="D178" s="10">
        <f>'4a 1718 CS PC'!AR20</f>
        <v>8.9999999999999998E-4</v>
      </c>
      <c r="E178" s="10">
        <f>'4b 1819 CS PC'!$AT20</f>
        <v>5.9999999999999995E-4</v>
      </c>
      <c r="F178" s="10">
        <f>'4b 1819 CS PC'!AQ20</f>
        <v>8.9999999999999998E-4</v>
      </c>
      <c r="G178" s="10">
        <f>'4c 1920 CS PC'!AS20</f>
        <v>8.0000000000000004E-4</v>
      </c>
      <c r="H178" s="10">
        <f>'4c 1920 CS PC'!AP20</f>
        <v>1.1000000000000001E-3</v>
      </c>
      <c r="I178" s="481">
        <f t="shared" si="489"/>
        <v>0</v>
      </c>
      <c r="J178" s="481">
        <f t="shared" si="489"/>
        <v>0</v>
      </c>
      <c r="K178" s="481">
        <f t="shared" si="489"/>
        <v>0</v>
      </c>
      <c r="L178" s="481">
        <f t="shared" si="522"/>
        <v>0</v>
      </c>
      <c r="M178" s="481">
        <f t="shared" si="523"/>
        <v>23</v>
      </c>
      <c r="N178" s="481">
        <f t="shared" si="533"/>
        <v>0</v>
      </c>
      <c r="O178" s="481">
        <f t="shared" si="524"/>
        <v>106</v>
      </c>
      <c r="P178" s="521"/>
      <c r="Q178" s="521"/>
      <c r="R178" s="481">
        <f t="shared" si="525"/>
        <v>66</v>
      </c>
      <c r="S178" s="481">
        <f t="shared" si="491"/>
        <v>61</v>
      </c>
      <c r="T178" s="481">
        <f t="shared" si="526"/>
        <v>0</v>
      </c>
      <c r="U178" s="481">
        <f t="shared" si="534"/>
        <v>39</v>
      </c>
      <c r="V178" s="481">
        <f t="shared" si="527"/>
        <v>153</v>
      </c>
      <c r="W178" s="481">
        <f t="shared" si="527"/>
        <v>43</v>
      </c>
      <c r="X178" s="483">
        <f t="shared" si="535"/>
        <v>27</v>
      </c>
      <c r="Y178" s="483">
        <f t="shared" si="535"/>
        <v>54</v>
      </c>
      <c r="Z178" s="481">
        <f t="shared" si="535"/>
        <v>15</v>
      </c>
      <c r="AA178" s="481">
        <f t="shared" si="535"/>
        <v>11</v>
      </c>
      <c r="AB178" s="481">
        <f t="shared" si="535"/>
        <v>2</v>
      </c>
      <c r="AC178" s="481">
        <f t="shared" si="535"/>
        <v>1</v>
      </c>
      <c r="AD178" s="483">
        <f t="shared" si="535"/>
        <v>14</v>
      </c>
      <c r="AE178" s="481">
        <f t="shared" si="535"/>
        <v>32</v>
      </c>
      <c r="AF178" s="483">
        <f t="shared" si="495"/>
        <v>17</v>
      </c>
      <c r="AG178" s="481">
        <f t="shared" si="495"/>
        <v>1</v>
      </c>
      <c r="AH178" s="481">
        <f t="shared" si="495"/>
        <v>71</v>
      </c>
      <c r="AI178" s="481">
        <f t="shared" si="495"/>
        <v>22</v>
      </c>
      <c r="AJ178" s="481">
        <f t="shared" si="495"/>
        <v>3</v>
      </c>
      <c r="AK178" s="481">
        <f t="shared" si="498"/>
        <v>1</v>
      </c>
      <c r="AL178" s="483">
        <f t="shared" si="499"/>
        <v>2</v>
      </c>
      <c r="AM178" s="481">
        <f t="shared" si="499"/>
        <v>0</v>
      </c>
      <c r="AN178" s="481">
        <f t="shared" si="499"/>
        <v>0</v>
      </c>
      <c r="AO178" s="483">
        <f t="shared" si="499"/>
        <v>0</v>
      </c>
      <c r="AP178" s="481">
        <f t="shared" si="499"/>
        <v>0</v>
      </c>
      <c r="AQ178" s="481">
        <f t="shared" si="499"/>
        <v>0</v>
      </c>
      <c r="AR178" s="481">
        <f t="shared" si="499"/>
        <v>0</v>
      </c>
      <c r="AS178" s="481">
        <f t="shared" si="499"/>
        <v>0</v>
      </c>
      <c r="AT178" s="481">
        <f t="shared" si="499"/>
        <v>0</v>
      </c>
      <c r="AU178" s="481">
        <f t="shared" si="499"/>
        <v>0</v>
      </c>
      <c r="AV178" s="481">
        <f t="shared" si="499"/>
        <v>1</v>
      </c>
      <c r="AW178" s="481">
        <f t="shared" si="536"/>
        <v>0</v>
      </c>
      <c r="AX178" s="481">
        <f t="shared" si="536"/>
        <v>0</v>
      </c>
      <c r="AY178" s="481">
        <f t="shared" si="536"/>
        <v>0</v>
      </c>
      <c r="AZ178" s="481">
        <f t="shared" si="536"/>
        <v>0</v>
      </c>
      <c r="BA178" s="481">
        <f t="shared" si="536"/>
        <v>0</v>
      </c>
      <c r="BB178" s="481">
        <f t="shared" si="536"/>
        <v>0</v>
      </c>
      <c r="BC178" s="481">
        <f t="shared" si="536"/>
        <v>0</v>
      </c>
      <c r="BD178" s="481">
        <f t="shared" si="536"/>
        <v>0</v>
      </c>
      <c r="BE178" s="481">
        <f t="shared" si="536"/>
        <v>0</v>
      </c>
      <c r="BF178" s="481">
        <f t="shared" si="536"/>
        <v>0</v>
      </c>
      <c r="BG178" s="481">
        <f t="shared" si="536"/>
        <v>0</v>
      </c>
      <c r="BH178" s="481">
        <f t="shared" si="531"/>
        <v>0</v>
      </c>
      <c r="BI178" s="481">
        <f t="shared" si="531"/>
        <v>0</v>
      </c>
      <c r="BJ178" s="481">
        <f t="shared" si="531"/>
        <v>0</v>
      </c>
      <c r="BK178" s="481">
        <f t="shared" si="531"/>
        <v>0</v>
      </c>
      <c r="BL178" s="481">
        <f t="shared" si="531"/>
        <v>0</v>
      </c>
      <c r="BM178" s="481">
        <f t="shared" si="531"/>
        <v>0</v>
      </c>
      <c r="BN178" s="481">
        <f t="shared" si="531"/>
        <v>0</v>
      </c>
      <c r="BO178" s="481">
        <f t="shared" si="531"/>
        <v>0</v>
      </c>
      <c r="BP178" s="481">
        <f t="shared" si="531"/>
        <v>0</v>
      </c>
      <c r="BQ178" s="481">
        <f t="shared" si="532"/>
        <v>0</v>
      </c>
      <c r="BR178" s="481">
        <f t="shared" si="532"/>
        <v>0</v>
      </c>
      <c r="BS178" s="481">
        <f t="shared" si="532"/>
        <v>0</v>
      </c>
      <c r="BT178" s="481">
        <f t="shared" si="532"/>
        <v>0</v>
      </c>
      <c r="BU178" s="481">
        <f t="shared" si="532"/>
        <v>0</v>
      </c>
      <c r="BV178" s="481">
        <f t="shared" si="532"/>
        <v>0</v>
      </c>
      <c r="BW178" s="481">
        <f t="shared" si="532"/>
        <v>0</v>
      </c>
      <c r="BX178" s="481">
        <f t="shared" si="532"/>
        <v>0</v>
      </c>
      <c r="BY178" s="481">
        <f t="shared" si="532"/>
        <v>0</v>
      </c>
      <c r="BZ178" s="481">
        <f t="shared" si="532"/>
        <v>0</v>
      </c>
      <c r="CA178" s="481">
        <f t="shared" si="532"/>
        <v>0</v>
      </c>
      <c r="CB178" s="481">
        <f t="shared" si="532"/>
        <v>0</v>
      </c>
      <c r="CC178" s="481">
        <f t="shared" si="532"/>
        <v>0</v>
      </c>
      <c r="CD178" s="481">
        <f t="shared" si="532"/>
        <v>0</v>
      </c>
      <c r="CE178" s="481">
        <f t="shared" si="532"/>
        <v>0</v>
      </c>
      <c r="CF178" s="481"/>
      <c r="CG178" s="481">
        <f t="shared" si="504"/>
        <v>765</v>
      </c>
      <c r="CH178" s="123"/>
      <c r="CI178" s="123">
        <f t="shared" si="505"/>
        <v>0</v>
      </c>
      <c r="CJ178" s="483">
        <f t="shared" si="506"/>
        <v>0</v>
      </c>
      <c r="CK178" s="483">
        <f t="shared" si="507"/>
        <v>195</v>
      </c>
      <c r="CL178" s="483">
        <f t="shared" si="508"/>
        <v>296</v>
      </c>
      <c r="CM178" s="483">
        <f t="shared" si="509"/>
        <v>267</v>
      </c>
      <c r="CN178" s="481">
        <f t="shared" si="510"/>
        <v>6</v>
      </c>
      <c r="CO178" s="483">
        <f t="shared" si="511"/>
        <v>1</v>
      </c>
      <c r="CP178" s="483">
        <f t="shared" si="512"/>
        <v>0</v>
      </c>
      <c r="CQ178" s="483">
        <f t="shared" si="513"/>
        <v>0</v>
      </c>
      <c r="CR178" s="17"/>
      <c r="CS178" s="481">
        <f t="shared" si="514"/>
        <v>23</v>
      </c>
      <c r="CT178" s="483">
        <f t="shared" si="515"/>
        <v>272</v>
      </c>
      <c r="CU178" s="481">
        <f t="shared" si="516"/>
        <v>306</v>
      </c>
      <c r="CV178" s="481">
        <f t="shared" si="517"/>
        <v>163</v>
      </c>
      <c r="CW178" s="481">
        <f t="shared" si="518"/>
        <v>1</v>
      </c>
      <c r="CX178" s="481">
        <f t="shared" si="519"/>
        <v>0</v>
      </c>
      <c r="CY178" s="481">
        <f t="shared" si="520"/>
        <v>0</v>
      </c>
      <c r="CZ178" s="481">
        <f t="shared" si="521"/>
        <v>0</v>
      </c>
      <c r="DA178" s="138">
        <f t="shared" si="530"/>
        <v>0</v>
      </c>
    </row>
    <row r="179" spans="1:105" outlineLevel="1">
      <c r="A179" s="561" t="s">
        <v>125</v>
      </c>
      <c r="B179" s="300">
        <v>0.28660000000000002</v>
      </c>
      <c r="C179" s="10">
        <f>'4a 1718 CS PC'!AP21</f>
        <v>0.28949999999999998</v>
      </c>
      <c r="D179" s="10">
        <f>'4a 1718 CS PC'!AR21</f>
        <v>0</v>
      </c>
      <c r="E179" s="10">
        <f>'4b 1819 CS PC'!$AT21</f>
        <v>0.29459999999999997</v>
      </c>
      <c r="F179" s="10">
        <f>'4b 1819 CS PC'!AQ21</f>
        <v>0</v>
      </c>
      <c r="G179" s="10">
        <f>'4c 1920 CS PC'!AS21</f>
        <v>0.2964</v>
      </c>
      <c r="H179" s="10">
        <f>'4c 1920 CS PC'!AP21</f>
        <v>0</v>
      </c>
      <c r="I179" s="481">
        <f t="shared" si="489"/>
        <v>0</v>
      </c>
      <c r="J179" s="481">
        <f t="shared" si="489"/>
        <v>0</v>
      </c>
      <c r="K179" s="481">
        <f t="shared" si="489"/>
        <v>0</v>
      </c>
      <c r="L179" s="481">
        <f t="shared" si="522"/>
        <v>0</v>
      </c>
      <c r="M179" s="481">
        <f t="shared" si="523"/>
        <v>11214</v>
      </c>
      <c r="N179" s="481">
        <f t="shared" si="533"/>
        <v>0</v>
      </c>
      <c r="O179" s="481">
        <f t="shared" si="524"/>
        <v>51181</v>
      </c>
      <c r="P179" s="521"/>
      <c r="Q179" s="521"/>
      <c r="R179" s="481">
        <f t="shared" si="525"/>
        <v>32081</v>
      </c>
      <c r="S179" s="481">
        <f t="shared" si="491"/>
        <v>29931</v>
      </c>
      <c r="T179" s="481">
        <f t="shared" si="526"/>
        <v>0</v>
      </c>
      <c r="U179" s="481">
        <f t="shared" si="534"/>
        <v>18945</v>
      </c>
      <c r="V179" s="481">
        <f t="shared" ref="V179:W194" si="537">ROUND(((V$160)*$E179),0)</f>
        <v>74995</v>
      </c>
      <c r="W179" s="481">
        <f t="shared" si="537"/>
        <v>20940</v>
      </c>
      <c r="X179" s="483">
        <f t="shared" si="535"/>
        <v>9930</v>
      </c>
      <c r="Y179" s="483">
        <f t="shared" si="535"/>
        <v>19922</v>
      </c>
      <c r="Z179" s="481">
        <f t="shared" si="535"/>
        <v>5483</v>
      </c>
      <c r="AA179" s="481">
        <f t="shared" si="535"/>
        <v>4159</v>
      </c>
      <c r="AB179" s="481">
        <f t="shared" si="535"/>
        <v>746</v>
      </c>
      <c r="AC179" s="481">
        <f t="shared" si="535"/>
        <v>543</v>
      </c>
      <c r="AD179" s="483">
        <f t="shared" si="535"/>
        <v>5020</v>
      </c>
      <c r="AE179" s="481">
        <f t="shared" si="535"/>
        <v>12036</v>
      </c>
      <c r="AF179" s="537">
        <f>ROUNDUP(((AF$160)*$G179),0)</f>
        <v>6348</v>
      </c>
      <c r="AG179" s="481">
        <f t="shared" si="495"/>
        <v>543</v>
      </c>
      <c r="AH179" s="481">
        <f t="shared" si="495"/>
        <v>26346</v>
      </c>
      <c r="AI179" s="481">
        <f t="shared" si="495"/>
        <v>8014</v>
      </c>
      <c r="AJ179" s="481">
        <f t="shared" si="495"/>
        <v>1156</v>
      </c>
      <c r="AK179" s="481">
        <f t="shared" si="498"/>
        <v>543</v>
      </c>
      <c r="AL179" s="537">
        <f>ROUNDUP(((AL$160)*$G179),0)</f>
        <v>735</v>
      </c>
      <c r="AM179" s="481">
        <f t="shared" si="499"/>
        <v>0</v>
      </c>
      <c r="AN179" s="481">
        <f t="shared" si="499"/>
        <v>0</v>
      </c>
      <c r="AO179" s="537">
        <f>ROUNDUP(((AO$160)*$G179),0)</f>
        <v>149</v>
      </c>
      <c r="AP179" s="481">
        <f t="shared" si="499"/>
        <v>0</v>
      </c>
      <c r="AQ179" s="481">
        <f t="shared" si="499"/>
        <v>0</v>
      </c>
      <c r="AR179" s="481">
        <f t="shared" si="499"/>
        <v>0</v>
      </c>
      <c r="AS179" s="481">
        <f t="shared" si="499"/>
        <v>0</v>
      </c>
      <c r="AT179" s="481">
        <f t="shared" si="499"/>
        <v>0</v>
      </c>
      <c r="AU179" s="481">
        <f t="shared" si="499"/>
        <v>0</v>
      </c>
      <c r="AV179" s="537">
        <f>ROUNDUP(((AV$160)*$G179),0)</f>
        <v>356</v>
      </c>
      <c r="AW179" s="481">
        <f t="shared" si="536"/>
        <v>0</v>
      </c>
      <c r="AX179" s="481">
        <f t="shared" si="536"/>
        <v>0</v>
      </c>
      <c r="AY179" s="481">
        <f t="shared" si="536"/>
        <v>0</v>
      </c>
      <c r="AZ179" s="481">
        <f t="shared" si="536"/>
        <v>0</v>
      </c>
      <c r="BA179" s="481">
        <f t="shared" si="536"/>
        <v>0</v>
      </c>
      <c r="BB179" s="481">
        <f t="shared" si="536"/>
        <v>0</v>
      </c>
      <c r="BC179" s="481">
        <f t="shared" si="536"/>
        <v>0</v>
      </c>
      <c r="BD179" s="481">
        <f t="shared" si="536"/>
        <v>0</v>
      </c>
      <c r="BE179" s="481">
        <f t="shared" si="536"/>
        <v>0</v>
      </c>
      <c r="BF179" s="481">
        <f t="shared" si="536"/>
        <v>0</v>
      </c>
      <c r="BG179" s="481">
        <f t="shared" si="536"/>
        <v>0</v>
      </c>
      <c r="BH179" s="481">
        <f t="shared" ref="BH179:BP188" si="538">ROUND(((BH$160)*$G179),0)</f>
        <v>0</v>
      </c>
      <c r="BI179" s="481">
        <f t="shared" si="538"/>
        <v>0</v>
      </c>
      <c r="BJ179" s="481">
        <f t="shared" si="538"/>
        <v>0</v>
      </c>
      <c r="BK179" s="481">
        <f t="shared" si="538"/>
        <v>0</v>
      </c>
      <c r="BL179" s="481">
        <f t="shared" si="538"/>
        <v>0</v>
      </c>
      <c r="BM179" s="481">
        <f t="shared" si="538"/>
        <v>0</v>
      </c>
      <c r="BN179" s="481">
        <f t="shared" si="538"/>
        <v>0</v>
      </c>
      <c r="BO179" s="481">
        <f t="shared" si="538"/>
        <v>0</v>
      </c>
      <c r="BP179" s="481">
        <f t="shared" si="538"/>
        <v>0</v>
      </c>
      <c r="BQ179" s="481">
        <f t="shared" ref="BQ179:CE188" si="539">ROUND(((BQ$160)*$G179),0)</f>
        <v>0</v>
      </c>
      <c r="BR179" s="481">
        <f t="shared" si="539"/>
        <v>0</v>
      </c>
      <c r="BS179" s="481">
        <f t="shared" si="539"/>
        <v>0</v>
      </c>
      <c r="BT179" s="481">
        <f t="shared" si="539"/>
        <v>0</v>
      </c>
      <c r="BU179" s="481">
        <f t="shared" si="539"/>
        <v>0</v>
      </c>
      <c r="BV179" s="481">
        <f t="shared" si="539"/>
        <v>0</v>
      </c>
      <c r="BW179" s="481">
        <f t="shared" si="539"/>
        <v>0</v>
      </c>
      <c r="BX179" s="481">
        <f t="shared" si="539"/>
        <v>0</v>
      </c>
      <c r="BY179" s="481">
        <f t="shared" si="539"/>
        <v>0</v>
      </c>
      <c r="BZ179" s="481">
        <f t="shared" si="539"/>
        <v>0</v>
      </c>
      <c r="CA179" s="481">
        <f t="shared" si="539"/>
        <v>0</v>
      </c>
      <c r="CB179" s="481">
        <f t="shared" si="539"/>
        <v>0</v>
      </c>
      <c r="CC179" s="481">
        <f t="shared" si="539"/>
        <v>0</v>
      </c>
      <c r="CD179" s="481">
        <f t="shared" si="539"/>
        <v>0</v>
      </c>
      <c r="CE179" s="481">
        <f t="shared" si="539"/>
        <v>0</v>
      </c>
      <c r="CF179" s="481"/>
      <c r="CG179" s="483">
        <f t="shared" si="504"/>
        <v>341316</v>
      </c>
      <c r="CH179" s="123"/>
      <c r="CI179" s="123">
        <f t="shared" si="505"/>
        <v>0</v>
      </c>
      <c r="CJ179" s="483">
        <f t="shared" si="506"/>
        <v>0</v>
      </c>
      <c r="CK179" s="483">
        <f t="shared" si="507"/>
        <v>94476</v>
      </c>
      <c r="CL179" s="483">
        <f t="shared" si="508"/>
        <v>144811</v>
      </c>
      <c r="CM179" s="483">
        <f t="shared" si="509"/>
        <v>99090</v>
      </c>
      <c r="CN179" s="483">
        <f t="shared" si="510"/>
        <v>2583</v>
      </c>
      <c r="CO179" s="483">
        <f t="shared" si="511"/>
        <v>356</v>
      </c>
      <c r="CP179" s="483">
        <f t="shared" si="512"/>
        <v>0</v>
      </c>
      <c r="CQ179" s="483">
        <f t="shared" si="513"/>
        <v>0</v>
      </c>
      <c r="CR179" s="17"/>
      <c r="CS179" s="481">
        <f t="shared" si="514"/>
        <v>11214</v>
      </c>
      <c r="CT179" s="481">
        <f t="shared" si="515"/>
        <v>132138</v>
      </c>
      <c r="CU179" s="481">
        <f t="shared" si="516"/>
        <v>136718</v>
      </c>
      <c r="CV179" s="481">
        <f t="shared" si="517"/>
        <v>60890</v>
      </c>
      <c r="CW179" s="481">
        <f t="shared" si="518"/>
        <v>356</v>
      </c>
      <c r="CX179" s="481">
        <f t="shared" si="519"/>
        <v>0</v>
      </c>
      <c r="CY179" s="481">
        <f t="shared" si="520"/>
        <v>0</v>
      </c>
      <c r="CZ179" s="481">
        <f t="shared" si="521"/>
        <v>0</v>
      </c>
      <c r="DA179" s="138">
        <f t="shared" si="530"/>
        <v>0</v>
      </c>
    </row>
    <row r="180" spans="1:105" outlineLevel="1">
      <c r="A180" s="561" t="s">
        <v>126</v>
      </c>
      <c r="B180" s="300">
        <v>5.7999999999999996E-3</v>
      </c>
      <c r="C180" s="10">
        <f>'4a 1718 CS PC'!AP22</f>
        <v>5.7999999999999996E-3</v>
      </c>
      <c r="D180" s="10">
        <f>'4a 1718 CS PC'!AR22</f>
        <v>8.2000000000000007E-3</v>
      </c>
      <c r="E180" s="10">
        <f>'4b 1819 CS PC'!$AT22</f>
        <v>5.7999999999999996E-3</v>
      </c>
      <c r="F180" s="10">
        <f>'4b 1819 CS PC'!AQ22</f>
        <v>8.2000000000000007E-3</v>
      </c>
      <c r="G180" s="10">
        <f>'4c 1920 CS PC'!AS22</f>
        <v>5.8999999999999999E-3</v>
      </c>
      <c r="H180" s="10">
        <f>'4c 1920 CS PC'!AP22</f>
        <v>8.3999999999999995E-3</v>
      </c>
      <c r="I180" s="481">
        <f t="shared" si="489"/>
        <v>0</v>
      </c>
      <c r="J180" s="481">
        <f t="shared" si="489"/>
        <v>0</v>
      </c>
      <c r="K180" s="481">
        <f t="shared" si="489"/>
        <v>0</v>
      </c>
      <c r="L180" s="481">
        <f t="shared" si="522"/>
        <v>0</v>
      </c>
      <c r="M180" s="481">
        <f t="shared" si="523"/>
        <v>225</v>
      </c>
      <c r="N180" s="481">
        <f t="shared" si="533"/>
        <v>0</v>
      </c>
      <c r="O180" s="481">
        <f t="shared" si="524"/>
        <v>1025</v>
      </c>
      <c r="P180" s="521"/>
      <c r="Q180" s="521"/>
      <c r="R180" s="481">
        <f t="shared" si="525"/>
        <v>643</v>
      </c>
      <c r="S180" s="481">
        <f t="shared" si="491"/>
        <v>589</v>
      </c>
      <c r="T180" s="481">
        <f t="shared" si="526"/>
        <v>0</v>
      </c>
      <c r="U180" s="481">
        <f t="shared" si="534"/>
        <v>373</v>
      </c>
      <c r="V180" s="481">
        <f t="shared" si="537"/>
        <v>1476</v>
      </c>
      <c r="W180" s="481">
        <f t="shared" si="537"/>
        <v>412</v>
      </c>
      <c r="X180" s="483">
        <f t="shared" si="535"/>
        <v>198</v>
      </c>
      <c r="Y180" s="483">
        <f t="shared" si="535"/>
        <v>397</v>
      </c>
      <c r="Z180" s="481">
        <f t="shared" si="535"/>
        <v>109</v>
      </c>
      <c r="AA180" s="481">
        <f t="shared" si="535"/>
        <v>83</v>
      </c>
      <c r="AB180" s="481">
        <f t="shared" si="535"/>
        <v>15</v>
      </c>
      <c r="AC180" s="481">
        <f t="shared" si="535"/>
        <v>11</v>
      </c>
      <c r="AD180" s="483">
        <f t="shared" si="535"/>
        <v>100</v>
      </c>
      <c r="AE180" s="481">
        <f t="shared" si="535"/>
        <v>240</v>
      </c>
      <c r="AF180" s="483">
        <f t="shared" si="495"/>
        <v>126</v>
      </c>
      <c r="AG180" s="481">
        <f t="shared" si="495"/>
        <v>11</v>
      </c>
      <c r="AH180" s="481">
        <f t="shared" si="495"/>
        <v>524</v>
      </c>
      <c r="AI180" s="481">
        <f t="shared" si="495"/>
        <v>160</v>
      </c>
      <c r="AJ180" s="481">
        <f t="shared" si="495"/>
        <v>23</v>
      </c>
      <c r="AK180" s="481">
        <f t="shared" si="498"/>
        <v>11</v>
      </c>
      <c r="AL180" s="483">
        <f t="shared" si="499"/>
        <v>15</v>
      </c>
      <c r="AM180" s="481">
        <f t="shared" si="499"/>
        <v>0</v>
      </c>
      <c r="AN180" s="481">
        <f t="shared" si="499"/>
        <v>0</v>
      </c>
      <c r="AO180" s="483">
        <f t="shared" si="499"/>
        <v>3</v>
      </c>
      <c r="AP180" s="481">
        <f t="shared" si="499"/>
        <v>0</v>
      </c>
      <c r="AQ180" s="481">
        <f t="shared" si="499"/>
        <v>0</v>
      </c>
      <c r="AR180" s="481">
        <f t="shared" si="499"/>
        <v>0</v>
      </c>
      <c r="AS180" s="481">
        <f t="shared" si="499"/>
        <v>0</v>
      </c>
      <c r="AT180" s="481">
        <f t="shared" si="499"/>
        <v>0</v>
      </c>
      <c r="AU180" s="481">
        <f t="shared" si="499"/>
        <v>0</v>
      </c>
      <c r="AV180" s="481">
        <f t="shared" si="499"/>
        <v>7</v>
      </c>
      <c r="AW180" s="481">
        <f t="shared" si="536"/>
        <v>0</v>
      </c>
      <c r="AX180" s="481">
        <f t="shared" si="536"/>
        <v>0</v>
      </c>
      <c r="AY180" s="481">
        <f t="shared" si="536"/>
        <v>0</v>
      </c>
      <c r="AZ180" s="481">
        <f t="shared" si="536"/>
        <v>0</v>
      </c>
      <c r="BA180" s="481">
        <f t="shared" si="536"/>
        <v>0</v>
      </c>
      <c r="BB180" s="481">
        <f t="shared" si="536"/>
        <v>0</v>
      </c>
      <c r="BC180" s="481">
        <f t="shared" si="536"/>
        <v>0</v>
      </c>
      <c r="BD180" s="481">
        <f t="shared" si="536"/>
        <v>0</v>
      </c>
      <c r="BE180" s="481">
        <f t="shared" si="536"/>
        <v>0</v>
      </c>
      <c r="BF180" s="481">
        <f t="shared" si="536"/>
        <v>0</v>
      </c>
      <c r="BG180" s="481">
        <f t="shared" si="536"/>
        <v>0</v>
      </c>
      <c r="BH180" s="481">
        <f t="shared" si="538"/>
        <v>0</v>
      </c>
      <c r="BI180" s="481">
        <f t="shared" si="538"/>
        <v>0</v>
      </c>
      <c r="BJ180" s="481">
        <f t="shared" si="538"/>
        <v>0</v>
      </c>
      <c r="BK180" s="481">
        <f t="shared" si="538"/>
        <v>0</v>
      </c>
      <c r="BL180" s="481">
        <f t="shared" si="538"/>
        <v>0</v>
      </c>
      <c r="BM180" s="481">
        <f t="shared" si="538"/>
        <v>0</v>
      </c>
      <c r="BN180" s="481">
        <f t="shared" si="538"/>
        <v>0</v>
      </c>
      <c r="BO180" s="481">
        <f t="shared" si="538"/>
        <v>0</v>
      </c>
      <c r="BP180" s="481">
        <f t="shared" si="538"/>
        <v>0</v>
      </c>
      <c r="BQ180" s="481">
        <f t="shared" si="539"/>
        <v>0</v>
      </c>
      <c r="BR180" s="481">
        <f t="shared" si="539"/>
        <v>0</v>
      </c>
      <c r="BS180" s="481">
        <f t="shared" si="539"/>
        <v>0</v>
      </c>
      <c r="BT180" s="481">
        <f t="shared" si="539"/>
        <v>0</v>
      </c>
      <c r="BU180" s="481">
        <f t="shared" si="539"/>
        <v>0</v>
      </c>
      <c r="BV180" s="481">
        <f t="shared" si="539"/>
        <v>0</v>
      </c>
      <c r="BW180" s="481">
        <f t="shared" si="539"/>
        <v>0</v>
      </c>
      <c r="BX180" s="481">
        <f t="shared" si="539"/>
        <v>0</v>
      </c>
      <c r="BY180" s="481">
        <f t="shared" si="539"/>
        <v>0</v>
      </c>
      <c r="BZ180" s="481">
        <f t="shared" si="539"/>
        <v>0</v>
      </c>
      <c r="CA180" s="481">
        <f t="shared" si="539"/>
        <v>0</v>
      </c>
      <c r="CB180" s="481">
        <f t="shared" si="539"/>
        <v>0</v>
      </c>
      <c r="CC180" s="481">
        <f t="shared" si="539"/>
        <v>0</v>
      </c>
      <c r="CD180" s="481">
        <f t="shared" si="539"/>
        <v>0</v>
      </c>
      <c r="CE180" s="481">
        <f t="shared" si="539"/>
        <v>0</v>
      </c>
      <c r="CF180" s="481"/>
      <c r="CG180" s="483">
        <f t="shared" si="504"/>
        <v>6776</v>
      </c>
      <c r="CH180" s="123"/>
      <c r="CI180" s="123">
        <f t="shared" si="505"/>
        <v>0</v>
      </c>
      <c r="CJ180" s="483">
        <f t="shared" si="506"/>
        <v>0</v>
      </c>
      <c r="CK180" s="483">
        <f t="shared" si="507"/>
        <v>1893</v>
      </c>
      <c r="CL180" s="483">
        <f t="shared" si="508"/>
        <v>2850</v>
      </c>
      <c r="CM180" s="483">
        <f t="shared" si="509"/>
        <v>1974</v>
      </c>
      <c r="CN180" s="481">
        <f t="shared" si="510"/>
        <v>52</v>
      </c>
      <c r="CO180" s="483">
        <f t="shared" si="511"/>
        <v>7</v>
      </c>
      <c r="CP180" s="483">
        <f t="shared" si="512"/>
        <v>0</v>
      </c>
      <c r="CQ180" s="483">
        <f t="shared" si="513"/>
        <v>0</v>
      </c>
      <c r="CR180" s="17"/>
      <c r="CS180" s="481">
        <f t="shared" si="514"/>
        <v>225</v>
      </c>
      <c r="CT180" s="481">
        <f t="shared" si="515"/>
        <v>2630</v>
      </c>
      <c r="CU180" s="481">
        <f t="shared" si="516"/>
        <v>2701</v>
      </c>
      <c r="CV180" s="481">
        <f t="shared" si="517"/>
        <v>1213</v>
      </c>
      <c r="CW180" s="481">
        <f t="shared" si="518"/>
        <v>7</v>
      </c>
      <c r="CX180" s="481">
        <f t="shared" si="519"/>
        <v>0</v>
      </c>
      <c r="CY180" s="481">
        <f t="shared" si="520"/>
        <v>0</v>
      </c>
      <c r="CZ180" s="481">
        <f t="shared" si="521"/>
        <v>0</v>
      </c>
      <c r="DA180" s="138">
        <f t="shared" si="530"/>
        <v>0</v>
      </c>
    </row>
    <row r="181" spans="1:105" outlineLevel="1">
      <c r="A181" s="561" t="s">
        <v>127</v>
      </c>
      <c r="B181" s="300">
        <v>3.3E-3</v>
      </c>
      <c r="C181" s="10">
        <f>'4a 1718 CS PC'!AP23</f>
        <v>3.3999999999999998E-3</v>
      </c>
      <c r="D181" s="10">
        <f>'4a 1718 CS PC'!AR23</f>
        <v>4.7999999999999996E-3</v>
      </c>
      <c r="E181" s="10">
        <f>'4b 1819 CS PC'!$AT23</f>
        <v>3.2000000000000002E-3</v>
      </c>
      <c r="F181" s="10">
        <f>'4b 1819 CS PC'!AQ23</f>
        <v>4.4999999999999997E-3</v>
      </c>
      <c r="G181" s="10">
        <f>'4c 1920 CS PC'!AS23</f>
        <v>3.2000000000000002E-3</v>
      </c>
      <c r="H181" s="10">
        <f>'4c 1920 CS PC'!AP23</f>
        <v>4.5999999999999999E-3</v>
      </c>
      <c r="I181" s="481">
        <f t="shared" ref="I181:K200" si="540">((I$160)*$B181)</f>
        <v>0</v>
      </c>
      <c r="J181" s="481">
        <f t="shared" si="540"/>
        <v>0</v>
      </c>
      <c r="K181" s="481">
        <f t="shared" si="540"/>
        <v>0</v>
      </c>
      <c r="L181" s="481">
        <f t="shared" si="522"/>
        <v>0</v>
      </c>
      <c r="M181" s="481">
        <f t="shared" si="523"/>
        <v>132</v>
      </c>
      <c r="N181" s="481">
        <f t="shared" si="533"/>
        <v>0</v>
      </c>
      <c r="O181" s="481">
        <f t="shared" si="524"/>
        <v>601</v>
      </c>
      <c r="P181" s="521"/>
      <c r="Q181" s="521"/>
      <c r="R181" s="481">
        <f t="shared" si="525"/>
        <v>377</v>
      </c>
      <c r="S181" s="481">
        <f t="shared" si="491"/>
        <v>325</v>
      </c>
      <c r="T181" s="481">
        <f t="shared" si="526"/>
        <v>0</v>
      </c>
      <c r="U181" s="481">
        <f t="shared" si="534"/>
        <v>206</v>
      </c>
      <c r="V181" s="481">
        <f t="shared" si="537"/>
        <v>815</v>
      </c>
      <c r="W181" s="481">
        <f t="shared" si="537"/>
        <v>227</v>
      </c>
      <c r="X181" s="483">
        <f t="shared" si="535"/>
        <v>107</v>
      </c>
      <c r="Y181" s="483">
        <f t="shared" si="535"/>
        <v>215</v>
      </c>
      <c r="Z181" s="481">
        <f t="shared" si="535"/>
        <v>59</v>
      </c>
      <c r="AA181" s="481">
        <f t="shared" si="535"/>
        <v>45</v>
      </c>
      <c r="AB181" s="481">
        <f t="shared" si="535"/>
        <v>8</v>
      </c>
      <c r="AC181" s="481">
        <f t="shared" si="535"/>
        <v>6</v>
      </c>
      <c r="AD181" s="483">
        <f t="shared" si="535"/>
        <v>54</v>
      </c>
      <c r="AE181" s="481">
        <f t="shared" si="535"/>
        <v>130</v>
      </c>
      <c r="AF181" s="483">
        <f t="shared" si="495"/>
        <v>69</v>
      </c>
      <c r="AG181" s="481">
        <f t="shared" si="495"/>
        <v>6</v>
      </c>
      <c r="AH181" s="481">
        <f t="shared" si="495"/>
        <v>284</v>
      </c>
      <c r="AI181" s="481">
        <f t="shared" si="495"/>
        <v>87</v>
      </c>
      <c r="AJ181" s="481">
        <f t="shared" si="495"/>
        <v>12</v>
      </c>
      <c r="AK181" s="481">
        <f t="shared" si="498"/>
        <v>6</v>
      </c>
      <c r="AL181" s="483">
        <f t="shared" si="499"/>
        <v>8</v>
      </c>
      <c r="AM181" s="481">
        <f t="shared" si="499"/>
        <v>0</v>
      </c>
      <c r="AN181" s="481">
        <f t="shared" si="499"/>
        <v>0</v>
      </c>
      <c r="AO181" s="483">
        <f t="shared" si="499"/>
        <v>2</v>
      </c>
      <c r="AP181" s="481">
        <f t="shared" si="499"/>
        <v>0</v>
      </c>
      <c r="AQ181" s="481">
        <f t="shared" si="499"/>
        <v>0</v>
      </c>
      <c r="AR181" s="481">
        <f t="shared" si="499"/>
        <v>0</v>
      </c>
      <c r="AS181" s="481">
        <f t="shared" si="499"/>
        <v>0</v>
      </c>
      <c r="AT181" s="481">
        <f t="shared" si="499"/>
        <v>0</v>
      </c>
      <c r="AU181" s="481">
        <f t="shared" si="499"/>
        <v>0</v>
      </c>
      <c r="AV181" s="481">
        <f t="shared" si="499"/>
        <v>4</v>
      </c>
      <c r="AW181" s="481">
        <f t="shared" si="536"/>
        <v>0</v>
      </c>
      <c r="AX181" s="481">
        <f t="shared" si="536"/>
        <v>0</v>
      </c>
      <c r="AY181" s="481">
        <f t="shared" si="536"/>
        <v>0</v>
      </c>
      <c r="AZ181" s="481">
        <f t="shared" si="536"/>
        <v>0</v>
      </c>
      <c r="BA181" s="481">
        <f t="shared" si="536"/>
        <v>0</v>
      </c>
      <c r="BB181" s="481">
        <f t="shared" si="536"/>
        <v>0</v>
      </c>
      <c r="BC181" s="481">
        <f t="shared" si="536"/>
        <v>0</v>
      </c>
      <c r="BD181" s="481">
        <f t="shared" si="536"/>
        <v>0</v>
      </c>
      <c r="BE181" s="481">
        <f t="shared" si="536"/>
        <v>0</v>
      </c>
      <c r="BF181" s="481">
        <f t="shared" si="536"/>
        <v>0</v>
      </c>
      <c r="BG181" s="481">
        <f t="shared" si="536"/>
        <v>0</v>
      </c>
      <c r="BH181" s="481">
        <f t="shared" si="538"/>
        <v>0</v>
      </c>
      <c r="BI181" s="481">
        <f t="shared" si="538"/>
        <v>0</v>
      </c>
      <c r="BJ181" s="481">
        <f t="shared" si="538"/>
        <v>0</v>
      </c>
      <c r="BK181" s="481">
        <f t="shared" si="538"/>
        <v>0</v>
      </c>
      <c r="BL181" s="481">
        <f t="shared" si="538"/>
        <v>0</v>
      </c>
      <c r="BM181" s="481">
        <f t="shared" si="538"/>
        <v>0</v>
      </c>
      <c r="BN181" s="481">
        <f t="shared" si="538"/>
        <v>0</v>
      </c>
      <c r="BO181" s="481">
        <f t="shared" si="538"/>
        <v>0</v>
      </c>
      <c r="BP181" s="481">
        <f t="shared" si="538"/>
        <v>0</v>
      </c>
      <c r="BQ181" s="481">
        <f t="shared" si="539"/>
        <v>0</v>
      </c>
      <c r="BR181" s="481">
        <f t="shared" si="539"/>
        <v>0</v>
      </c>
      <c r="BS181" s="481">
        <f t="shared" si="539"/>
        <v>0</v>
      </c>
      <c r="BT181" s="481">
        <f t="shared" si="539"/>
        <v>0</v>
      </c>
      <c r="BU181" s="481">
        <f t="shared" si="539"/>
        <v>0</v>
      </c>
      <c r="BV181" s="481">
        <f t="shared" si="539"/>
        <v>0</v>
      </c>
      <c r="BW181" s="481">
        <f t="shared" si="539"/>
        <v>0</v>
      </c>
      <c r="BX181" s="481">
        <f t="shared" si="539"/>
        <v>0</v>
      </c>
      <c r="BY181" s="481">
        <f t="shared" si="539"/>
        <v>0</v>
      </c>
      <c r="BZ181" s="481">
        <f t="shared" si="539"/>
        <v>0</v>
      </c>
      <c r="CA181" s="481">
        <f t="shared" si="539"/>
        <v>0</v>
      </c>
      <c r="CB181" s="481">
        <f t="shared" si="539"/>
        <v>0</v>
      </c>
      <c r="CC181" s="481">
        <f t="shared" si="539"/>
        <v>0</v>
      </c>
      <c r="CD181" s="481">
        <f t="shared" si="539"/>
        <v>0</v>
      </c>
      <c r="CE181" s="481">
        <f t="shared" si="539"/>
        <v>0</v>
      </c>
      <c r="CF181" s="481"/>
      <c r="CG181" s="481">
        <f t="shared" si="504"/>
        <v>3785</v>
      </c>
      <c r="CH181" s="123"/>
      <c r="CI181" s="123">
        <f t="shared" si="505"/>
        <v>0</v>
      </c>
      <c r="CJ181" s="483">
        <f t="shared" si="506"/>
        <v>0</v>
      </c>
      <c r="CK181" s="483">
        <f t="shared" si="507"/>
        <v>1110</v>
      </c>
      <c r="CL181" s="483">
        <f t="shared" si="508"/>
        <v>1573</v>
      </c>
      <c r="CM181" s="483">
        <f t="shared" si="509"/>
        <v>1070</v>
      </c>
      <c r="CN181" s="481">
        <f t="shared" si="510"/>
        <v>28</v>
      </c>
      <c r="CO181" s="483">
        <f t="shared" si="511"/>
        <v>4</v>
      </c>
      <c r="CP181" s="483">
        <f t="shared" si="512"/>
        <v>0</v>
      </c>
      <c r="CQ181" s="483">
        <f t="shared" si="513"/>
        <v>0</v>
      </c>
      <c r="CR181" s="17"/>
      <c r="CS181" s="481">
        <f t="shared" si="514"/>
        <v>132</v>
      </c>
      <c r="CT181" s="481">
        <f t="shared" si="515"/>
        <v>1509</v>
      </c>
      <c r="CU181" s="481">
        <f t="shared" si="516"/>
        <v>1482</v>
      </c>
      <c r="CV181" s="481">
        <f t="shared" si="517"/>
        <v>658</v>
      </c>
      <c r="CW181" s="481">
        <f t="shared" si="518"/>
        <v>4</v>
      </c>
      <c r="CX181" s="481">
        <f t="shared" si="519"/>
        <v>0</v>
      </c>
      <c r="CY181" s="481">
        <f t="shared" si="520"/>
        <v>0</v>
      </c>
      <c r="CZ181" s="481">
        <f t="shared" si="521"/>
        <v>0</v>
      </c>
      <c r="DA181" s="138">
        <f t="shared" si="530"/>
        <v>0</v>
      </c>
    </row>
    <row r="182" spans="1:105" outlineLevel="1">
      <c r="A182" s="561" t="s">
        <v>128</v>
      </c>
      <c r="B182" s="300">
        <v>4.0000000000000002E-4</v>
      </c>
      <c r="C182" s="10">
        <f>'4a 1718 CS PC'!AP24</f>
        <v>4.0000000000000002E-4</v>
      </c>
      <c r="D182" s="10">
        <f>'4a 1718 CS PC'!AR24</f>
        <v>5.0000000000000001E-4</v>
      </c>
      <c r="E182" s="10">
        <f>'4b 1819 CS PC'!$AT24</f>
        <v>4.0000000000000002E-4</v>
      </c>
      <c r="F182" s="10">
        <f>'4b 1819 CS PC'!AQ24</f>
        <v>5.9999999999999995E-4</v>
      </c>
      <c r="G182" s="10">
        <f>'4c 1920 CS PC'!AS24</f>
        <v>4.0000000000000002E-4</v>
      </c>
      <c r="H182" s="10">
        <f>'4c 1920 CS PC'!AP24</f>
        <v>5.9999999999999995E-4</v>
      </c>
      <c r="I182" s="481">
        <f t="shared" si="540"/>
        <v>0</v>
      </c>
      <c r="J182" s="481">
        <f t="shared" si="540"/>
        <v>0</v>
      </c>
      <c r="K182" s="481">
        <f t="shared" si="540"/>
        <v>0</v>
      </c>
      <c r="L182" s="481">
        <f t="shared" si="522"/>
        <v>0</v>
      </c>
      <c r="M182" s="481">
        <f t="shared" si="523"/>
        <v>15</v>
      </c>
      <c r="N182" s="481">
        <f t="shared" si="533"/>
        <v>0</v>
      </c>
      <c r="O182" s="481">
        <f t="shared" si="524"/>
        <v>71</v>
      </c>
      <c r="P182" s="521"/>
      <c r="Q182" s="521"/>
      <c r="R182" s="481">
        <f t="shared" si="525"/>
        <v>44</v>
      </c>
      <c r="S182" s="481">
        <f t="shared" si="491"/>
        <v>41</v>
      </c>
      <c r="T182" s="481">
        <f t="shared" si="526"/>
        <v>0</v>
      </c>
      <c r="U182" s="481">
        <f t="shared" si="534"/>
        <v>26</v>
      </c>
      <c r="V182" s="481">
        <f t="shared" si="537"/>
        <v>102</v>
      </c>
      <c r="W182" s="481">
        <f t="shared" si="537"/>
        <v>28</v>
      </c>
      <c r="X182" s="483">
        <f t="shared" si="535"/>
        <v>13</v>
      </c>
      <c r="Y182" s="483">
        <f t="shared" si="535"/>
        <v>27</v>
      </c>
      <c r="Z182" s="481">
        <f t="shared" si="535"/>
        <v>7</v>
      </c>
      <c r="AA182" s="481">
        <f t="shared" si="535"/>
        <v>6</v>
      </c>
      <c r="AB182" s="481">
        <f t="shared" si="535"/>
        <v>1</v>
      </c>
      <c r="AC182" s="481">
        <f t="shared" si="535"/>
        <v>1</v>
      </c>
      <c r="AD182" s="483">
        <f t="shared" si="535"/>
        <v>7</v>
      </c>
      <c r="AE182" s="481">
        <f t="shared" si="535"/>
        <v>16</v>
      </c>
      <c r="AF182" s="483">
        <f t="shared" si="495"/>
        <v>9</v>
      </c>
      <c r="AG182" s="481">
        <f t="shared" si="495"/>
        <v>1</v>
      </c>
      <c r="AH182" s="481">
        <f t="shared" si="495"/>
        <v>36</v>
      </c>
      <c r="AI182" s="481">
        <f t="shared" si="495"/>
        <v>11</v>
      </c>
      <c r="AJ182" s="481">
        <f t="shared" si="495"/>
        <v>2</v>
      </c>
      <c r="AK182" s="481">
        <f t="shared" si="498"/>
        <v>1</v>
      </c>
      <c r="AL182" s="483">
        <f t="shared" si="499"/>
        <v>1</v>
      </c>
      <c r="AM182" s="481">
        <f t="shared" si="499"/>
        <v>0</v>
      </c>
      <c r="AN182" s="481">
        <f t="shared" si="499"/>
        <v>0</v>
      </c>
      <c r="AO182" s="483">
        <f t="shared" si="499"/>
        <v>0</v>
      </c>
      <c r="AP182" s="481">
        <f t="shared" si="499"/>
        <v>0</v>
      </c>
      <c r="AQ182" s="481">
        <f t="shared" si="499"/>
        <v>0</v>
      </c>
      <c r="AR182" s="481">
        <f t="shared" si="499"/>
        <v>0</v>
      </c>
      <c r="AS182" s="481">
        <f t="shared" si="499"/>
        <v>0</v>
      </c>
      <c r="AT182" s="481">
        <f t="shared" si="499"/>
        <v>0</v>
      </c>
      <c r="AU182" s="481">
        <f t="shared" si="499"/>
        <v>0</v>
      </c>
      <c r="AV182" s="481">
        <f t="shared" si="499"/>
        <v>0</v>
      </c>
      <c r="AW182" s="481">
        <f t="shared" si="536"/>
        <v>0</v>
      </c>
      <c r="AX182" s="481">
        <f t="shared" si="536"/>
        <v>0</v>
      </c>
      <c r="AY182" s="481">
        <f t="shared" si="536"/>
        <v>0</v>
      </c>
      <c r="AZ182" s="481">
        <f t="shared" si="536"/>
        <v>0</v>
      </c>
      <c r="BA182" s="481">
        <f t="shared" si="536"/>
        <v>0</v>
      </c>
      <c r="BB182" s="481">
        <f t="shared" si="536"/>
        <v>0</v>
      </c>
      <c r="BC182" s="481">
        <f t="shared" si="536"/>
        <v>0</v>
      </c>
      <c r="BD182" s="481">
        <f t="shared" si="536"/>
        <v>0</v>
      </c>
      <c r="BE182" s="481">
        <f t="shared" si="536"/>
        <v>0</v>
      </c>
      <c r="BF182" s="481">
        <f t="shared" si="536"/>
        <v>0</v>
      </c>
      <c r="BG182" s="481">
        <f t="shared" si="536"/>
        <v>0</v>
      </c>
      <c r="BH182" s="481">
        <f t="shared" si="538"/>
        <v>0</v>
      </c>
      <c r="BI182" s="481">
        <f t="shared" si="538"/>
        <v>0</v>
      </c>
      <c r="BJ182" s="481">
        <f t="shared" si="538"/>
        <v>0</v>
      </c>
      <c r="BK182" s="481">
        <f t="shared" si="538"/>
        <v>0</v>
      </c>
      <c r="BL182" s="481">
        <f t="shared" si="538"/>
        <v>0</v>
      </c>
      <c r="BM182" s="481">
        <f t="shared" si="538"/>
        <v>0</v>
      </c>
      <c r="BN182" s="481">
        <f t="shared" si="538"/>
        <v>0</v>
      </c>
      <c r="BO182" s="481">
        <f t="shared" si="538"/>
        <v>0</v>
      </c>
      <c r="BP182" s="481">
        <f t="shared" si="538"/>
        <v>0</v>
      </c>
      <c r="BQ182" s="481">
        <f t="shared" si="539"/>
        <v>0</v>
      </c>
      <c r="BR182" s="481">
        <f t="shared" si="539"/>
        <v>0</v>
      </c>
      <c r="BS182" s="481">
        <f t="shared" si="539"/>
        <v>0</v>
      </c>
      <c r="BT182" s="481">
        <f t="shared" si="539"/>
        <v>0</v>
      </c>
      <c r="BU182" s="481">
        <f t="shared" si="539"/>
        <v>0</v>
      </c>
      <c r="BV182" s="481">
        <f t="shared" si="539"/>
        <v>0</v>
      </c>
      <c r="BW182" s="481">
        <f t="shared" si="539"/>
        <v>0</v>
      </c>
      <c r="BX182" s="481">
        <f t="shared" si="539"/>
        <v>0</v>
      </c>
      <c r="BY182" s="481">
        <f t="shared" si="539"/>
        <v>0</v>
      </c>
      <c r="BZ182" s="481">
        <f t="shared" si="539"/>
        <v>0</v>
      </c>
      <c r="CA182" s="481">
        <f t="shared" si="539"/>
        <v>0</v>
      </c>
      <c r="CB182" s="481">
        <f t="shared" si="539"/>
        <v>0</v>
      </c>
      <c r="CC182" s="481">
        <f t="shared" si="539"/>
        <v>0</v>
      </c>
      <c r="CD182" s="481">
        <f t="shared" si="539"/>
        <v>0</v>
      </c>
      <c r="CE182" s="481">
        <f t="shared" si="539"/>
        <v>0</v>
      </c>
      <c r="CF182" s="481"/>
      <c r="CG182" s="481">
        <f t="shared" si="504"/>
        <v>466</v>
      </c>
      <c r="CH182" s="123"/>
      <c r="CI182" s="123">
        <f t="shared" si="505"/>
        <v>0</v>
      </c>
      <c r="CJ182" s="483">
        <f t="shared" si="506"/>
        <v>0</v>
      </c>
      <c r="CK182" s="483">
        <f t="shared" si="507"/>
        <v>130</v>
      </c>
      <c r="CL182" s="483">
        <f t="shared" si="508"/>
        <v>197</v>
      </c>
      <c r="CM182" s="483">
        <f t="shared" si="509"/>
        <v>135</v>
      </c>
      <c r="CN182" s="481">
        <f t="shared" si="510"/>
        <v>4</v>
      </c>
      <c r="CO182" s="483">
        <f t="shared" si="511"/>
        <v>0</v>
      </c>
      <c r="CP182" s="483">
        <f t="shared" si="512"/>
        <v>0</v>
      </c>
      <c r="CQ182" s="483">
        <f t="shared" si="513"/>
        <v>0</v>
      </c>
      <c r="CR182" s="17"/>
      <c r="CS182" s="481">
        <f t="shared" si="514"/>
        <v>15</v>
      </c>
      <c r="CT182" s="481">
        <f t="shared" si="515"/>
        <v>182</v>
      </c>
      <c r="CU182" s="481">
        <f t="shared" si="516"/>
        <v>185</v>
      </c>
      <c r="CV182" s="481">
        <f t="shared" si="517"/>
        <v>84</v>
      </c>
      <c r="CW182" s="481">
        <f t="shared" si="518"/>
        <v>0</v>
      </c>
      <c r="CX182" s="481">
        <f t="shared" si="519"/>
        <v>0</v>
      </c>
      <c r="CY182" s="481">
        <f t="shared" si="520"/>
        <v>0</v>
      </c>
      <c r="CZ182" s="481">
        <f t="shared" si="521"/>
        <v>0</v>
      </c>
      <c r="DA182" s="138">
        <f t="shared" si="530"/>
        <v>0</v>
      </c>
    </row>
    <row r="183" spans="1:105" outlineLevel="1">
      <c r="A183" s="561" t="s">
        <v>129</v>
      </c>
      <c r="B183" s="300">
        <v>3.0999999999999999E-3</v>
      </c>
      <c r="C183" s="10">
        <f>'4a 1718 CS PC'!AP25</f>
        <v>3.2000000000000002E-3</v>
      </c>
      <c r="D183" s="10">
        <f>'4a 1718 CS PC'!AR25</f>
        <v>4.4000000000000003E-3</v>
      </c>
      <c r="E183" s="10">
        <f>'4b 1819 CS PC'!$AT25</f>
        <v>3.0999999999999999E-3</v>
      </c>
      <c r="F183" s="10">
        <f>'4b 1819 CS PC'!AQ25</f>
        <v>4.4000000000000003E-3</v>
      </c>
      <c r="G183" s="10">
        <f>'4c 1920 CS PC'!AS25</f>
        <v>3.0000000000000001E-3</v>
      </c>
      <c r="H183" s="10">
        <f>'4c 1920 CS PC'!AP25</f>
        <v>4.3E-3</v>
      </c>
      <c r="I183" s="481">
        <f t="shared" si="540"/>
        <v>0</v>
      </c>
      <c r="J183" s="481">
        <f t="shared" si="540"/>
        <v>0</v>
      </c>
      <c r="K183" s="481">
        <f t="shared" si="540"/>
        <v>0</v>
      </c>
      <c r="L183" s="481">
        <f t="shared" si="522"/>
        <v>0</v>
      </c>
      <c r="M183" s="481">
        <f t="shared" si="523"/>
        <v>124</v>
      </c>
      <c r="N183" s="481">
        <f t="shared" si="533"/>
        <v>0</v>
      </c>
      <c r="O183" s="481">
        <f t="shared" si="524"/>
        <v>566</v>
      </c>
      <c r="P183" s="521"/>
      <c r="Q183" s="521"/>
      <c r="R183" s="481">
        <f t="shared" si="525"/>
        <v>355</v>
      </c>
      <c r="S183" s="481">
        <f t="shared" si="491"/>
        <v>315</v>
      </c>
      <c r="T183" s="481">
        <f t="shared" si="526"/>
        <v>0</v>
      </c>
      <c r="U183" s="481">
        <f t="shared" si="534"/>
        <v>199</v>
      </c>
      <c r="V183" s="481">
        <f t="shared" si="537"/>
        <v>789</v>
      </c>
      <c r="W183" s="481">
        <f t="shared" si="537"/>
        <v>220</v>
      </c>
      <c r="X183" s="483">
        <f t="shared" si="535"/>
        <v>101</v>
      </c>
      <c r="Y183" s="483">
        <f t="shared" si="535"/>
        <v>202</v>
      </c>
      <c r="Z183" s="481">
        <f t="shared" si="535"/>
        <v>56</v>
      </c>
      <c r="AA183" s="481">
        <f t="shared" si="535"/>
        <v>42</v>
      </c>
      <c r="AB183" s="481">
        <f t="shared" si="535"/>
        <v>8</v>
      </c>
      <c r="AC183" s="481">
        <f t="shared" si="535"/>
        <v>5</v>
      </c>
      <c r="AD183" s="483">
        <f t="shared" si="535"/>
        <v>51</v>
      </c>
      <c r="AE183" s="481">
        <f t="shared" si="535"/>
        <v>122</v>
      </c>
      <c r="AF183" s="483">
        <f t="shared" si="495"/>
        <v>64</v>
      </c>
      <c r="AG183" s="481">
        <f t="shared" si="495"/>
        <v>5</v>
      </c>
      <c r="AH183" s="481">
        <f t="shared" si="495"/>
        <v>267</v>
      </c>
      <c r="AI183" s="481">
        <f t="shared" si="495"/>
        <v>81</v>
      </c>
      <c r="AJ183" s="481">
        <f t="shared" si="495"/>
        <v>12</v>
      </c>
      <c r="AK183" s="481">
        <f t="shared" si="498"/>
        <v>5</v>
      </c>
      <c r="AL183" s="483">
        <f t="shared" si="499"/>
        <v>7</v>
      </c>
      <c r="AM183" s="481">
        <f t="shared" si="499"/>
        <v>0</v>
      </c>
      <c r="AN183" s="481">
        <f t="shared" si="499"/>
        <v>0</v>
      </c>
      <c r="AO183" s="483">
        <f t="shared" si="499"/>
        <v>2</v>
      </c>
      <c r="AP183" s="481">
        <f t="shared" si="499"/>
        <v>0</v>
      </c>
      <c r="AQ183" s="481">
        <f t="shared" si="499"/>
        <v>0</v>
      </c>
      <c r="AR183" s="481">
        <f t="shared" si="499"/>
        <v>0</v>
      </c>
      <c r="AS183" s="481">
        <f t="shared" si="499"/>
        <v>0</v>
      </c>
      <c r="AT183" s="481">
        <f t="shared" si="499"/>
        <v>0</v>
      </c>
      <c r="AU183" s="481">
        <f t="shared" si="499"/>
        <v>0</v>
      </c>
      <c r="AV183" s="481">
        <f t="shared" si="499"/>
        <v>4</v>
      </c>
      <c r="AW183" s="481">
        <f t="shared" si="536"/>
        <v>0</v>
      </c>
      <c r="AX183" s="481">
        <f t="shared" si="536"/>
        <v>0</v>
      </c>
      <c r="AY183" s="481">
        <f t="shared" si="536"/>
        <v>0</v>
      </c>
      <c r="AZ183" s="481">
        <f t="shared" si="536"/>
        <v>0</v>
      </c>
      <c r="BA183" s="481">
        <f t="shared" si="536"/>
        <v>0</v>
      </c>
      <c r="BB183" s="481">
        <f t="shared" si="536"/>
        <v>0</v>
      </c>
      <c r="BC183" s="481">
        <f t="shared" si="536"/>
        <v>0</v>
      </c>
      <c r="BD183" s="481">
        <f t="shared" si="536"/>
        <v>0</v>
      </c>
      <c r="BE183" s="481">
        <f t="shared" si="536"/>
        <v>0</v>
      </c>
      <c r="BF183" s="481">
        <f t="shared" si="536"/>
        <v>0</v>
      </c>
      <c r="BG183" s="481">
        <f t="shared" si="536"/>
        <v>0</v>
      </c>
      <c r="BH183" s="481">
        <f t="shared" si="538"/>
        <v>0</v>
      </c>
      <c r="BI183" s="481">
        <f t="shared" si="538"/>
        <v>0</v>
      </c>
      <c r="BJ183" s="481">
        <f t="shared" si="538"/>
        <v>0</v>
      </c>
      <c r="BK183" s="481">
        <f t="shared" si="538"/>
        <v>0</v>
      </c>
      <c r="BL183" s="481">
        <f t="shared" si="538"/>
        <v>0</v>
      </c>
      <c r="BM183" s="481">
        <f t="shared" si="538"/>
        <v>0</v>
      </c>
      <c r="BN183" s="481">
        <f t="shared" si="538"/>
        <v>0</v>
      </c>
      <c r="BO183" s="481">
        <f t="shared" si="538"/>
        <v>0</v>
      </c>
      <c r="BP183" s="481">
        <f t="shared" si="538"/>
        <v>0</v>
      </c>
      <c r="BQ183" s="481">
        <f t="shared" si="539"/>
        <v>0</v>
      </c>
      <c r="BR183" s="481">
        <f t="shared" si="539"/>
        <v>0</v>
      </c>
      <c r="BS183" s="481">
        <f t="shared" si="539"/>
        <v>0</v>
      </c>
      <c r="BT183" s="481">
        <f t="shared" si="539"/>
        <v>0</v>
      </c>
      <c r="BU183" s="481">
        <f t="shared" si="539"/>
        <v>0</v>
      </c>
      <c r="BV183" s="481">
        <f t="shared" si="539"/>
        <v>0</v>
      </c>
      <c r="BW183" s="481">
        <f t="shared" si="539"/>
        <v>0</v>
      </c>
      <c r="BX183" s="481">
        <f t="shared" si="539"/>
        <v>0</v>
      </c>
      <c r="BY183" s="481">
        <f t="shared" si="539"/>
        <v>0</v>
      </c>
      <c r="BZ183" s="481">
        <f t="shared" si="539"/>
        <v>0</v>
      </c>
      <c r="CA183" s="481">
        <f t="shared" si="539"/>
        <v>0</v>
      </c>
      <c r="CB183" s="481">
        <f t="shared" si="539"/>
        <v>0</v>
      </c>
      <c r="CC183" s="481">
        <f t="shared" si="539"/>
        <v>0</v>
      </c>
      <c r="CD183" s="481">
        <f t="shared" si="539"/>
        <v>0</v>
      </c>
      <c r="CE183" s="481">
        <f t="shared" si="539"/>
        <v>0</v>
      </c>
      <c r="CF183" s="481"/>
      <c r="CG183" s="481">
        <f t="shared" si="504"/>
        <v>3602</v>
      </c>
      <c r="CH183" s="123"/>
      <c r="CI183" s="123">
        <f t="shared" si="505"/>
        <v>0</v>
      </c>
      <c r="CJ183" s="483">
        <f t="shared" si="506"/>
        <v>0</v>
      </c>
      <c r="CK183" s="483">
        <f t="shared" si="507"/>
        <v>1045</v>
      </c>
      <c r="CL183" s="483">
        <f t="shared" si="508"/>
        <v>1523</v>
      </c>
      <c r="CM183" s="483">
        <f t="shared" si="509"/>
        <v>1004</v>
      </c>
      <c r="CN183" s="481">
        <f t="shared" si="510"/>
        <v>26</v>
      </c>
      <c r="CO183" s="483">
        <f t="shared" si="511"/>
        <v>4</v>
      </c>
      <c r="CP183" s="483">
        <f t="shared" si="512"/>
        <v>0</v>
      </c>
      <c r="CQ183" s="483">
        <f t="shared" si="513"/>
        <v>0</v>
      </c>
      <c r="CR183" s="17"/>
      <c r="CS183" s="481">
        <f t="shared" si="514"/>
        <v>124</v>
      </c>
      <c r="CT183" s="481">
        <f t="shared" si="515"/>
        <v>1435</v>
      </c>
      <c r="CU183" s="481">
        <f t="shared" si="516"/>
        <v>1423</v>
      </c>
      <c r="CV183" s="481">
        <f t="shared" si="517"/>
        <v>616</v>
      </c>
      <c r="CW183" s="481">
        <f t="shared" si="518"/>
        <v>4</v>
      </c>
      <c r="CX183" s="481">
        <f t="shared" si="519"/>
        <v>0</v>
      </c>
      <c r="CY183" s="481">
        <f t="shared" si="520"/>
        <v>0</v>
      </c>
      <c r="CZ183" s="481">
        <f t="shared" si="521"/>
        <v>0</v>
      </c>
      <c r="DA183" s="138">
        <f t="shared" si="530"/>
        <v>0</v>
      </c>
    </row>
    <row r="184" spans="1:105" outlineLevel="1">
      <c r="A184" s="561" t="s">
        <v>130</v>
      </c>
      <c r="B184" s="300">
        <v>1.11E-2</v>
      </c>
      <c r="C184" s="10">
        <f>'4a 1718 CS PC'!AP26</f>
        <v>1.1099999999999999E-2</v>
      </c>
      <c r="D184" s="10">
        <f>'4a 1718 CS PC'!AR26</f>
        <v>1.55E-2</v>
      </c>
      <c r="E184" s="10">
        <f>'4b 1819 CS PC'!$AT26</f>
        <v>1.0999999999999999E-2</v>
      </c>
      <c r="F184" s="10">
        <f>'4b 1819 CS PC'!AQ26</f>
        <v>1.5599999999999999E-2</v>
      </c>
      <c r="G184" s="10">
        <f>'4c 1920 CS PC'!AS26</f>
        <v>1.0999999999999999E-2</v>
      </c>
      <c r="H184" s="10">
        <f>'4c 1920 CS PC'!AP26</f>
        <v>1.5699999999999999E-2</v>
      </c>
      <c r="I184" s="481">
        <f t="shared" si="540"/>
        <v>0</v>
      </c>
      <c r="J184" s="481">
        <f t="shared" si="540"/>
        <v>0</v>
      </c>
      <c r="K184" s="481">
        <f t="shared" si="540"/>
        <v>0</v>
      </c>
      <c r="L184" s="481">
        <f t="shared" si="522"/>
        <v>0</v>
      </c>
      <c r="M184" s="481">
        <f t="shared" si="523"/>
        <v>430</v>
      </c>
      <c r="N184" s="481">
        <f t="shared" si="533"/>
        <v>0</v>
      </c>
      <c r="O184" s="481">
        <f t="shared" si="524"/>
        <v>1962</v>
      </c>
      <c r="P184" s="521"/>
      <c r="Q184" s="521"/>
      <c r="R184" s="481">
        <f t="shared" si="525"/>
        <v>1230</v>
      </c>
      <c r="S184" s="481">
        <f t="shared" si="491"/>
        <v>1118</v>
      </c>
      <c r="T184" s="481">
        <f t="shared" si="526"/>
        <v>0</v>
      </c>
      <c r="U184" s="481">
        <f t="shared" si="534"/>
        <v>707</v>
      </c>
      <c r="V184" s="481">
        <f t="shared" si="537"/>
        <v>2800</v>
      </c>
      <c r="W184" s="481">
        <f t="shared" si="537"/>
        <v>782</v>
      </c>
      <c r="X184" s="483">
        <f t="shared" si="535"/>
        <v>369</v>
      </c>
      <c r="Y184" s="483">
        <f t="shared" si="535"/>
        <v>739</v>
      </c>
      <c r="Z184" s="481">
        <f t="shared" si="535"/>
        <v>204</v>
      </c>
      <c r="AA184" s="481">
        <f t="shared" si="535"/>
        <v>154</v>
      </c>
      <c r="AB184" s="481">
        <f t="shared" si="535"/>
        <v>28</v>
      </c>
      <c r="AC184" s="481">
        <f t="shared" si="535"/>
        <v>20</v>
      </c>
      <c r="AD184" s="483">
        <f t="shared" si="535"/>
        <v>186</v>
      </c>
      <c r="AE184" s="481">
        <f t="shared" si="535"/>
        <v>447</v>
      </c>
      <c r="AF184" s="483">
        <f t="shared" si="495"/>
        <v>236</v>
      </c>
      <c r="AG184" s="481">
        <f t="shared" si="495"/>
        <v>20</v>
      </c>
      <c r="AH184" s="481">
        <f t="shared" si="495"/>
        <v>978</v>
      </c>
      <c r="AI184" s="481">
        <f t="shared" si="495"/>
        <v>297</v>
      </c>
      <c r="AJ184" s="481">
        <f t="shared" si="495"/>
        <v>43</v>
      </c>
      <c r="AK184" s="481">
        <f t="shared" si="498"/>
        <v>20</v>
      </c>
      <c r="AL184" s="483">
        <f t="shared" si="499"/>
        <v>27</v>
      </c>
      <c r="AM184" s="481">
        <f t="shared" si="499"/>
        <v>0</v>
      </c>
      <c r="AN184" s="481">
        <f t="shared" si="499"/>
        <v>0</v>
      </c>
      <c r="AO184" s="483">
        <f t="shared" si="499"/>
        <v>6</v>
      </c>
      <c r="AP184" s="481">
        <f t="shared" si="499"/>
        <v>0</v>
      </c>
      <c r="AQ184" s="481">
        <f t="shared" si="499"/>
        <v>0</v>
      </c>
      <c r="AR184" s="481">
        <f t="shared" si="499"/>
        <v>0</v>
      </c>
      <c r="AS184" s="481">
        <f t="shared" si="499"/>
        <v>0</v>
      </c>
      <c r="AT184" s="481">
        <f t="shared" si="499"/>
        <v>0</v>
      </c>
      <c r="AU184" s="481">
        <f t="shared" si="499"/>
        <v>0</v>
      </c>
      <c r="AV184" s="481">
        <f t="shared" si="499"/>
        <v>13</v>
      </c>
      <c r="AW184" s="481">
        <f t="shared" si="536"/>
        <v>0</v>
      </c>
      <c r="AX184" s="481">
        <f t="shared" si="536"/>
        <v>0</v>
      </c>
      <c r="AY184" s="481">
        <f t="shared" si="536"/>
        <v>0</v>
      </c>
      <c r="AZ184" s="481">
        <f t="shared" si="536"/>
        <v>0</v>
      </c>
      <c r="BA184" s="481">
        <f t="shared" si="536"/>
        <v>0</v>
      </c>
      <c r="BB184" s="481">
        <f t="shared" si="536"/>
        <v>0</v>
      </c>
      <c r="BC184" s="481">
        <f t="shared" si="536"/>
        <v>0</v>
      </c>
      <c r="BD184" s="481">
        <f t="shared" si="536"/>
        <v>0</v>
      </c>
      <c r="BE184" s="481">
        <f t="shared" si="536"/>
        <v>0</v>
      </c>
      <c r="BF184" s="481">
        <f t="shared" si="536"/>
        <v>0</v>
      </c>
      <c r="BG184" s="481">
        <f t="shared" si="536"/>
        <v>0</v>
      </c>
      <c r="BH184" s="481">
        <f t="shared" si="538"/>
        <v>0</v>
      </c>
      <c r="BI184" s="481">
        <f t="shared" si="538"/>
        <v>0</v>
      </c>
      <c r="BJ184" s="481">
        <f t="shared" si="538"/>
        <v>0</v>
      </c>
      <c r="BK184" s="481">
        <f t="shared" si="538"/>
        <v>0</v>
      </c>
      <c r="BL184" s="481">
        <f t="shared" si="538"/>
        <v>0</v>
      </c>
      <c r="BM184" s="481">
        <f t="shared" si="538"/>
        <v>0</v>
      </c>
      <c r="BN184" s="481">
        <f t="shared" si="538"/>
        <v>0</v>
      </c>
      <c r="BO184" s="481">
        <f t="shared" si="538"/>
        <v>0</v>
      </c>
      <c r="BP184" s="481">
        <f t="shared" si="538"/>
        <v>0</v>
      </c>
      <c r="BQ184" s="481">
        <f t="shared" si="539"/>
        <v>0</v>
      </c>
      <c r="BR184" s="481">
        <f t="shared" si="539"/>
        <v>0</v>
      </c>
      <c r="BS184" s="481">
        <f t="shared" si="539"/>
        <v>0</v>
      </c>
      <c r="BT184" s="481">
        <f t="shared" si="539"/>
        <v>0</v>
      </c>
      <c r="BU184" s="481">
        <f t="shared" si="539"/>
        <v>0</v>
      </c>
      <c r="BV184" s="481">
        <f t="shared" si="539"/>
        <v>0</v>
      </c>
      <c r="BW184" s="481">
        <f t="shared" si="539"/>
        <v>0</v>
      </c>
      <c r="BX184" s="481">
        <f t="shared" si="539"/>
        <v>0</v>
      </c>
      <c r="BY184" s="481">
        <f t="shared" si="539"/>
        <v>0</v>
      </c>
      <c r="BZ184" s="481">
        <f t="shared" si="539"/>
        <v>0</v>
      </c>
      <c r="CA184" s="481">
        <f t="shared" si="539"/>
        <v>0</v>
      </c>
      <c r="CB184" s="481">
        <f t="shared" si="539"/>
        <v>0</v>
      </c>
      <c r="CC184" s="481">
        <f t="shared" si="539"/>
        <v>0</v>
      </c>
      <c r="CD184" s="481">
        <f t="shared" si="539"/>
        <v>0</v>
      </c>
      <c r="CE184" s="481">
        <f t="shared" si="539"/>
        <v>0</v>
      </c>
      <c r="CF184" s="481"/>
      <c r="CG184" s="481">
        <f t="shared" si="504"/>
        <v>12816</v>
      </c>
      <c r="CH184" s="123"/>
      <c r="CI184" s="123">
        <f t="shared" si="505"/>
        <v>0</v>
      </c>
      <c r="CJ184" s="483">
        <f t="shared" si="506"/>
        <v>0</v>
      </c>
      <c r="CK184" s="483">
        <f t="shared" si="507"/>
        <v>3622</v>
      </c>
      <c r="CL184" s="483">
        <f t="shared" si="508"/>
        <v>5407</v>
      </c>
      <c r="CM184" s="483">
        <f t="shared" si="509"/>
        <v>3678</v>
      </c>
      <c r="CN184" s="481">
        <f t="shared" si="510"/>
        <v>96</v>
      </c>
      <c r="CO184" s="483">
        <f t="shared" si="511"/>
        <v>13</v>
      </c>
      <c r="CP184" s="483">
        <f t="shared" si="512"/>
        <v>0</v>
      </c>
      <c r="CQ184" s="483">
        <f t="shared" si="513"/>
        <v>0</v>
      </c>
      <c r="CR184" s="17"/>
      <c r="CS184" s="481">
        <f t="shared" si="514"/>
        <v>430</v>
      </c>
      <c r="CT184" s="481">
        <f t="shared" si="515"/>
        <v>5017</v>
      </c>
      <c r="CU184" s="481">
        <f t="shared" si="516"/>
        <v>5096</v>
      </c>
      <c r="CV184" s="481">
        <f t="shared" si="517"/>
        <v>2260</v>
      </c>
      <c r="CW184" s="481">
        <f t="shared" si="518"/>
        <v>13</v>
      </c>
      <c r="CX184" s="481">
        <f t="shared" si="519"/>
        <v>0</v>
      </c>
      <c r="CY184" s="481">
        <f t="shared" si="520"/>
        <v>0</v>
      </c>
      <c r="CZ184" s="481">
        <f t="shared" si="521"/>
        <v>0</v>
      </c>
      <c r="DA184" s="138">
        <f t="shared" si="530"/>
        <v>0</v>
      </c>
    </row>
    <row r="185" spans="1:105" outlineLevel="1">
      <c r="A185" s="561" t="s">
        <v>131</v>
      </c>
      <c r="B185" s="300">
        <v>2.0000000000000001E-4</v>
      </c>
      <c r="C185" s="10">
        <f>'4a 1718 CS PC'!AP27</f>
        <v>2.0000000000000001E-4</v>
      </c>
      <c r="D185" s="10">
        <f>'4a 1718 CS PC'!AR27</f>
        <v>2.9999999999999997E-4</v>
      </c>
      <c r="E185" s="10">
        <f>'4b 1819 CS PC'!$AT27</f>
        <v>2.9999999999999997E-4</v>
      </c>
      <c r="F185" s="10">
        <f>'4b 1819 CS PC'!AQ27</f>
        <v>4.0000000000000002E-4</v>
      </c>
      <c r="G185" s="10">
        <f>'4c 1920 CS PC'!AS27</f>
        <v>2.9999999999999997E-4</v>
      </c>
      <c r="H185" s="10">
        <f>'4c 1920 CS PC'!AP27</f>
        <v>4.0000000000000002E-4</v>
      </c>
      <c r="I185" s="481">
        <f t="shared" si="540"/>
        <v>0</v>
      </c>
      <c r="J185" s="481">
        <f t="shared" si="540"/>
        <v>0</v>
      </c>
      <c r="K185" s="481">
        <f t="shared" si="540"/>
        <v>0</v>
      </c>
      <c r="L185" s="481">
        <f t="shared" si="522"/>
        <v>0</v>
      </c>
      <c r="M185" s="481">
        <f t="shared" si="523"/>
        <v>8</v>
      </c>
      <c r="N185" s="481">
        <f t="shared" si="533"/>
        <v>0</v>
      </c>
      <c r="O185" s="481">
        <f t="shared" si="524"/>
        <v>35</v>
      </c>
      <c r="P185" s="521"/>
      <c r="Q185" s="521"/>
      <c r="R185" s="481">
        <f t="shared" si="525"/>
        <v>22</v>
      </c>
      <c r="S185" s="481">
        <f t="shared" si="491"/>
        <v>30</v>
      </c>
      <c r="T185" s="481">
        <f t="shared" si="526"/>
        <v>0</v>
      </c>
      <c r="U185" s="481">
        <f t="shared" si="534"/>
        <v>19</v>
      </c>
      <c r="V185" s="481">
        <f t="shared" si="537"/>
        <v>76</v>
      </c>
      <c r="W185" s="481">
        <f t="shared" si="537"/>
        <v>21</v>
      </c>
      <c r="X185" s="483">
        <f t="shared" si="535"/>
        <v>10</v>
      </c>
      <c r="Y185" s="483">
        <f t="shared" si="535"/>
        <v>20</v>
      </c>
      <c r="Z185" s="481">
        <f t="shared" si="535"/>
        <v>6</v>
      </c>
      <c r="AA185" s="481">
        <f t="shared" si="535"/>
        <v>4</v>
      </c>
      <c r="AB185" s="481">
        <f t="shared" si="535"/>
        <v>1</v>
      </c>
      <c r="AC185" s="481">
        <f t="shared" si="535"/>
        <v>1</v>
      </c>
      <c r="AD185" s="483">
        <f t="shared" si="535"/>
        <v>5</v>
      </c>
      <c r="AE185" s="481">
        <f t="shared" si="535"/>
        <v>12</v>
      </c>
      <c r="AF185" s="483">
        <f t="shared" si="495"/>
        <v>6</v>
      </c>
      <c r="AG185" s="481">
        <f t="shared" si="495"/>
        <v>1</v>
      </c>
      <c r="AH185" s="481">
        <f t="shared" si="495"/>
        <v>27</v>
      </c>
      <c r="AI185" s="481">
        <f t="shared" si="495"/>
        <v>8</v>
      </c>
      <c r="AJ185" s="481">
        <f t="shared" si="495"/>
        <v>1</v>
      </c>
      <c r="AK185" s="481">
        <f t="shared" si="498"/>
        <v>1</v>
      </c>
      <c r="AL185" s="483">
        <f t="shared" si="499"/>
        <v>1</v>
      </c>
      <c r="AM185" s="481">
        <f t="shared" si="499"/>
        <v>0</v>
      </c>
      <c r="AN185" s="481">
        <f t="shared" si="499"/>
        <v>0</v>
      </c>
      <c r="AO185" s="483">
        <f t="shared" si="499"/>
        <v>0</v>
      </c>
      <c r="AP185" s="481">
        <f t="shared" si="499"/>
        <v>0</v>
      </c>
      <c r="AQ185" s="481">
        <f t="shared" si="499"/>
        <v>0</v>
      </c>
      <c r="AR185" s="481">
        <f t="shared" si="499"/>
        <v>0</v>
      </c>
      <c r="AS185" s="481">
        <f t="shared" si="499"/>
        <v>0</v>
      </c>
      <c r="AT185" s="481">
        <f t="shared" si="499"/>
        <v>0</v>
      </c>
      <c r="AU185" s="481">
        <f t="shared" si="499"/>
        <v>0</v>
      </c>
      <c r="AV185" s="481">
        <f t="shared" si="499"/>
        <v>0</v>
      </c>
      <c r="AW185" s="481">
        <f t="shared" si="536"/>
        <v>0</v>
      </c>
      <c r="AX185" s="481">
        <f t="shared" si="536"/>
        <v>0</v>
      </c>
      <c r="AY185" s="481">
        <f t="shared" si="536"/>
        <v>0</v>
      </c>
      <c r="AZ185" s="481">
        <f t="shared" si="536"/>
        <v>0</v>
      </c>
      <c r="BA185" s="481">
        <f t="shared" si="536"/>
        <v>0</v>
      </c>
      <c r="BB185" s="481">
        <f t="shared" si="536"/>
        <v>0</v>
      </c>
      <c r="BC185" s="481">
        <f t="shared" si="536"/>
        <v>0</v>
      </c>
      <c r="BD185" s="481">
        <f t="shared" si="536"/>
        <v>0</v>
      </c>
      <c r="BE185" s="481">
        <f t="shared" si="536"/>
        <v>0</v>
      </c>
      <c r="BF185" s="481">
        <f t="shared" si="536"/>
        <v>0</v>
      </c>
      <c r="BG185" s="481">
        <f t="shared" si="536"/>
        <v>0</v>
      </c>
      <c r="BH185" s="481">
        <f t="shared" si="538"/>
        <v>0</v>
      </c>
      <c r="BI185" s="481">
        <f t="shared" si="538"/>
        <v>0</v>
      </c>
      <c r="BJ185" s="481">
        <f t="shared" si="538"/>
        <v>0</v>
      </c>
      <c r="BK185" s="481">
        <f t="shared" si="538"/>
        <v>0</v>
      </c>
      <c r="BL185" s="481">
        <f t="shared" si="538"/>
        <v>0</v>
      </c>
      <c r="BM185" s="481">
        <f t="shared" si="538"/>
        <v>0</v>
      </c>
      <c r="BN185" s="481">
        <f t="shared" si="538"/>
        <v>0</v>
      </c>
      <c r="BO185" s="481">
        <f t="shared" si="538"/>
        <v>0</v>
      </c>
      <c r="BP185" s="481">
        <f t="shared" si="538"/>
        <v>0</v>
      </c>
      <c r="BQ185" s="481">
        <f t="shared" si="539"/>
        <v>0</v>
      </c>
      <c r="BR185" s="481">
        <f t="shared" si="539"/>
        <v>0</v>
      </c>
      <c r="BS185" s="481">
        <f t="shared" si="539"/>
        <v>0</v>
      </c>
      <c r="BT185" s="481">
        <f t="shared" si="539"/>
        <v>0</v>
      </c>
      <c r="BU185" s="481">
        <f t="shared" si="539"/>
        <v>0</v>
      </c>
      <c r="BV185" s="481">
        <f t="shared" si="539"/>
        <v>0</v>
      </c>
      <c r="BW185" s="481">
        <f t="shared" si="539"/>
        <v>0</v>
      </c>
      <c r="BX185" s="481">
        <f t="shared" si="539"/>
        <v>0</v>
      </c>
      <c r="BY185" s="481">
        <f t="shared" si="539"/>
        <v>0</v>
      </c>
      <c r="BZ185" s="481">
        <f t="shared" si="539"/>
        <v>0</v>
      </c>
      <c r="CA185" s="481">
        <f t="shared" si="539"/>
        <v>0</v>
      </c>
      <c r="CB185" s="481">
        <f t="shared" si="539"/>
        <v>0</v>
      </c>
      <c r="CC185" s="481">
        <f t="shared" si="539"/>
        <v>0</v>
      </c>
      <c r="CD185" s="481">
        <f t="shared" si="539"/>
        <v>0</v>
      </c>
      <c r="CE185" s="481">
        <f t="shared" si="539"/>
        <v>0</v>
      </c>
      <c r="CF185" s="481"/>
      <c r="CG185" s="481">
        <f t="shared" si="504"/>
        <v>315</v>
      </c>
      <c r="CH185" s="123"/>
      <c r="CI185" s="123">
        <f t="shared" si="505"/>
        <v>0</v>
      </c>
      <c r="CJ185" s="483">
        <f t="shared" si="506"/>
        <v>0</v>
      </c>
      <c r="CK185" s="483">
        <f t="shared" si="507"/>
        <v>65</v>
      </c>
      <c r="CL185" s="483">
        <f t="shared" si="508"/>
        <v>146</v>
      </c>
      <c r="CM185" s="483">
        <f t="shared" si="509"/>
        <v>101</v>
      </c>
      <c r="CN185" s="481">
        <f t="shared" si="510"/>
        <v>3</v>
      </c>
      <c r="CO185" s="483">
        <f t="shared" si="511"/>
        <v>0</v>
      </c>
      <c r="CP185" s="483">
        <f t="shared" si="512"/>
        <v>0</v>
      </c>
      <c r="CQ185" s="483">
        <f t="shared" si="513"/>
        <v>0</v>
      </c>
      <c r="CR185" s="17"/>
      <c r="CS185" s="481">
        <f t="shared" si="514"/>
        <v>8</v>
      </c>
      <c r="CT185" s="483">
        <f t="shared" si="515"/>
        <v>106</v>
      </c>
      <c r="CU185" s="481">
        <f t="shared" si="516"/>
        <v>139</v>
      </c>
      <c r="CV185" s="483">
        <f t="shared" si="517"/>
        <v>62</v>
      </c>
      <c r="CW185" s="481">
        <f t="shared" si="518"/>
        <v>0</v>
      </c>
      <c r="CX185" s="481">
        <f t="shared" si="519"/>
        <v>0</v>
      </c>
      <c r="CY185" s="481">
        <f t="shared" si="520"/>
        <v>0</v>
      </c>
      <c r="CZ185" s="481">
        <f t="shared" si="521"/>
        <v>0</v>
      </c>
      <c r="DA185" s="138">
        <f t="shared" si="530"/>
        <v>0</v>
      </c>
    </row>
    <row r="186" spans="1:105" outlineLevel="1">
      <c r="A186" s="561" t="s">
        <v>132</v>
      </c>
      <c r="B186" s="300">
        <v>2.9999999999999997E-4</v>
      </c>
      <c r="C186" s="10">
        <f>'4a 1718 CS PC'!AP28</f>
        <v>2.9999999999999997E-4</v>
      </c>
      <c r="D186" s="10">
        <f>'4a 1718 CS PC'!AR28</f>
        <v>4.0000000000000002E-4</v>
      </c>
      <c r="E186" s="10">
        <f>'4b 1819 CS PC'!$AT28</f>
        <v>2.0000000000000001E-4</v>
      </c>
      <c r="F186" s="10">
        <f>'4b 1819 CS PC'!AQ28</f>
        <v>2.9999999999999997E-4</v>
      </c>
      <c r="G186" s="10">
        <f>'4c 1920 CS PC'!AS28</f>
        <v>2.0000000000000001E-4</v>
      </c>
      <c r="H186" s="10">
        <f>'4c 1920 CS PC'!AP28</f>
        <v>2.9999999999999997E-4</v>
      </c>
      <c r="I186" s="481">
        <f t="shared" si="540"/>
        <v>0</v>
      </c>
      <c r="J186" s="481">
        <f t="shared" si="540"/>
        <v>0</v>
      </c>
      <c r="K186" s="481">
        <f t="shared" si="540"/>
        <v>0</v>
      </c>
      <c r="L186" s="481">
        <f t="shared" si="522"/>
        <v>0</v>
      </c>
      <c r="M186" s="481">
        <f t="shared" si="523"/>
        <v>12</v>
      </c>
      <c r="N186" s="481">
        <f t="shared" si="533"/>
        <v>0</v>
      </c>
      <c r="O186" s="481">
        <f t="shared" si="524"/>
        <v>53</v>
      </c>
      <c r="P186" s="521"/>
      <c r="Q186" s="521"/>
      <c r="R186" s="481">
        <f t="shared" si="525"/>
        <v>33</v>
      </c>
      <c r="S186" s="481">
        <f t="shared" si="491"/>
        <v>20</v>
      </c>
      <c r="T186" s="481">
        <f t="shared" si="526"/>
        <v>0</v>
      </c>
      <c r="U186" s="481">
        <f t="shared" si="534"/>
        <v>13</v>
      </c>
      <c r="V186" s="481">
        <f t="shared" si="537"/>
        <v>51</v>
      </c>
      <c r="W186" s="481">
        <f t="shared" si="537"/>
        <v>14</v>
      </c>
      <c r="X186" s="483">
        <f t="shared" si="535"/>
        <v>7</v>
      </c>
      <c r="Y186" s="483">
        <f t="shared" si="535"/>
        <v>13</v>
      </c>
      <c r="Z186" s="481">
        <f t="shared" si="535"/>
        <v>4</v>
      </c>
      <c r="AA186" s="481">
        <f t="shared" si="535"/>
        <v>3</v>
      </c>
      <c r="AB186" s="481">
        <f t="shared" si="535"/>
        <v>1</v>
      </c>
      <c r="AC186" s="481">
        <f t="shared" si="535"/>
        <v>0</v>
      </c>
      <c r="AD186" s="483">
        <f t="shared" si="535"/>
        <v>3</v>
      </c>
      <c r="AE186" s="481">
        <f t="shared" si="535"/>
        <v>8</v>
      </c>
      <c r="AF186" s="483">
        <f t="shared" si="495"/>
        <v>4</v>
      </c>
      <c r="AG186" s="481">
        <f t="shared" si="495"/>
        <v>0</v>
      </c>
      <c r="AH186" s="481">
        <f t="shared" si="495"/>
        <v>18</v>
      </c>
      <c r="AI186" s="481">
        <f t="shared" si="495"/>
        <v>5</v>
      </c>
      <c r="AJ186" s="481">
        <f t="shared" si="495"/>
        <v>1</v>
      </c>
      <c r="AK186" s="481">
        <f t="shared" si="498"/>
        <v>0</v>
      </c>
      <c r="AL186" s="483">
        <f t="shared" si="499"/>
        <v>0</v>
      </c>
      <c r="AM186" s="481">
        <f t="shared" si="499"/>
        <v>0</v>
      </c>
      <c r="AN186" s="481">
        <f t="shared" si="499"/>
        <v>0</v>
      </c>
      <c r="AO186" s="483">
        <f t="shared" si="499"/>
        <v>0</v>
      </c>
      <c r="AP186" s="481">
        <f t="shared" si="499"/>
        <v>0</v>
      </c>
      <c r="AQ186" s="481">
        <f t="shared" si="499"/>
        <v>0</v>
      </c>
      <c r="AR186" s="481">
        <f t="shared" si="499"/>
        <v>0</v>
      </c>
      <c r="AS186" s="481">
        <f t="shared" si="499"/>
        <v>0</v>
      </c>
      <c r="AT186" s="481">
        <f t="shared" si="499"/>
        <v>0</v>
      </c>
      <c r="AU186" s="481">
        <f t="shared" si="499"/>
        <v>0</v>
      </c>
      <c r="AV186" s="481">
        <f t="shared" si="499"/>
        <v>0</v>
      </c>
      <c r="AW186" s="481">
        <f t="shared" si="536"/>
        <v>0</v>
      </c>
      <c r="AX186" s="481">
        <f t="shared" si="536"/>
        <v>0</v>
      </c>
      <c r="AY186" s="481">
        <f t="shared" si="536"/>
        <v>0</v>
      </c>
      <c r="AZ186" s="481">
        <f t="shared" si="536"/>
        <v>0</v>
      </c>
      <c r="BA186" s="481">
        <f t="shared" si="536"/>
        <v>0</v>
      </c>
      <c r="BB186" s="481">
        <f t="shared" si="536"/>
        <v>0</v>
      </c>
      <c r="BC186" s="481">
        <f t="shared" si="536"/>
        <v>0</v>
      </c>
      <c r="BD186" s="481">
        <f t="shared" si="536"/>
        <v>0</v>
      </c>
      <c r="BE186" s="481">
        <f t="shared" si="536"/>
        <v>0</v>
      </c>
      <c r="BF186" s="481">
        <f t="shared" si="536"/>
        <v>0</v>
      </c>
      <c r="BG186" s="481">
        <f t="shared" si="536"/>
        <v>0</v>
      </c>
      <c r="BH186" s="481">
        <f t="shared" si="538"/>
        <v>0</v>
      </c>
      <c r="BI186" s="481">
        <f t="shared" si="538"/>
        <v>0</v>
      </c>
      <c r="BJ186" s="481">
        <f t="shared" si="538"/>
        <v>0</v>
      </c>
      <c r="BK186" s="481">
        <f t="shared" si="538"/>
        <v>0</v>
      </c>
      <c r="BL186" s="481">
        <f t="shared" si="538"/>
        <v>0</v>
      </c>
      <c r="BM186" s="481">
        <f t="shared" si="538"/>
        <v>0</v>
      </c>
      <c r="BN186" s="481">
        <f t="shared" si="538"/>
        <v>0</v>
      </c>
      <c r="BO186" s="481">
        <f t="shared" si="538"/>
        <v>0</v>
      </c>
      <c r="BP186" s="481">
        <f t="shared" si="538"/>
        <v>0</v>
      </c>
      <c r="BQ186" s="481">
        <f t="shared" si="539"/>
        <v>0</v>
      </c>
      <c r="BR186" s="481">
        <f t="shared" si="539"/>
        <v>0</v>
      </c>
      <c r="BS186" s="481">
        <f t="shared" si="539"/>
        <v>0</v>
      </c>
      <c r="BT186" s="481">
        <f t="shared" si="539"/>
        <v>0</v>
      </c>
      <c r="BU186" s="481">
        <f t="shared" si="539"/>
        <v>0</v>
      </c>
      <c r="BV186" s="481">
        <f t="shared" si="539"/>
        <v>0</v>
      </c>
      <c r="BW186" s="481">
        <f t="shared" si="539"/>
        <v>0</v>
      </c>
      <c r="BX186" s="481">
        <f t="shared" si="539"/>
        <v>0</v>
      </c>
      <c r="BY186" s="481">
        <f t="shared" si="539"/>
        <v>0</v>
      </c>
      <c r="BZ186" s="481">
        <f t="shared" si="539"/>
        <v>0</v>
      </c>
      <c r="CA186" s="481">
        <f t="shared" si="539"/>
        <v>0</v>
      </c>
      <c r="CB186" s="481">
        <f t="shared" si="539"/>
        <v>0</v>
      </c>
      <c r="CC186" s="481">
        <f t="shared" si="539"/>
        <v>0</v>
      </c>
      <c r="CD186" s="481">
        <f t="shared" si="539"/>
        <v>0</v>
      </c>
      <c r="CE186" s="481">
        <f t="shared" si="539"/>
        <v>0</v>
      </c>
      <c r="CF186" s="481"/>
      <c r="CG186" s="481">
        <f t="shared" si="504"/>
        <v>263</v>
      </c>
      <c r="CH186" s="123"/>
      <c r="CI186" s="123">
        <f t="shared" si="505"/>
        <v>0</v>
      </c>
      <c r="CJ186" s="483">
        <f t="shared" si="506"/>
        <v>0</v>
      </c>
      <c r="CK186" s="483">
        <f t="shared" si="507"/>
        <v>98</v>
      </c>
      <c r="CL186" s="483">
        <f t="shared" si="508"/>
        <v>98</v>
      </c>
      <c r="CM186" s="483">
        <f t="shared" si="509"/>
        <v>66</v>
      </c>
      <c r="CN186" s="481">
        <f t="shared" si="510"/>
        <v>1</v>
      </c>
      <c r="CO186" s="483">
        <f t="shared" si="511"/>
        <v>0</v>
      </c>
      <c r="CP186" s="483">
        <f t="shared" si="512"/>
        <v>0</v>
      </c>
      <c r="CQ186" s="483">
        <f t="shared" si="513"/>
        <v>0</v>
      </c>
      <c r="CR186" s="17"/>
      <c r="CS186" s="481">
        <f t="shared" si="514"/>
        <v>12</v>
      </c>
      <c r="CT186" s="481">
        <f t="shared" si="515"/>
        <v>119</v>
      </c>
      <c r="CU186" s="481">
        <f t="shared" si="516"/>
        <v>93</v>
      </c>
      <c r="CV186" s="483">
        <f t="shared" si="517"/>
        <v>39</v>
      </c>
      <c r="CW186" s="481">
        <f t="shared" si="518"/>
        <v>0</v>
      </c>
      <c r="CX186" s="481">
        <f t="shared" si="519"/>
        <v>0</v>
      </c>
      <c r="CY186" s="481">
        <f t="shared" si="520"/>
        <v>0</v>
      </c>
      <c r="CZ186" s="481">
        <f t="shared" si="521"/>
        <v>0</v>
      </c>
      <c r="DA186" s="138">
        <f t="shared" si="530"/>
        <v>0</v>
      </c>
    </row>
    <row r="187" spans="1:105" outlineLevel="1">
      <c r="A187" s="561" t="s">
        <v>133</v>
      </c>
      <c r="B187" s="300">
        <v>1.38E-2</v>
      </c>
      <c r="C187" s="10">
        <f>'4a 1718 CS PC'!AP29</f>
        <v>1.3899999999999999E-2</v>
      </c>
      <c r="D187" s="10">
        <f>'4a 1718 CS PC'!AR29</f>
        <v>1.9599999999999999E-2</v>
      </c>
      <c r="E187" s="10">
        <f>'4b 1819 CS PC'!$AT29</f>
        <v>1.32E-2</v>
      </c>
      <c r="F187" s="10">
        <f>'4b 1819 CS PC'!AQ29</f>
        <v>1.8700000000000001E-2</v>
      </c>
      <c r="G187" s="10">
        <f>'4c 1920 CS PC'!AS29</f>
        <v>1.2999999999999999E-2</v>
      </c>
      <c r="H187" s="10">
        <f>'4c 1920 CS PC'!AP29</f>
        <v>1.8499999999999999E-2</v>
      </c>
      <c r="I187" s="481">
        <f t="shared" si="540"/>
        <v>0</v>
      </c>
      <c r="J187" s="481">
        <f t="shared" si="540"/>
        <v>0</v>
      </c>
      <c r="K187" s="481">
        <f t="shared" si="540"/>
        <v>0</v>
      </c>
      <c r="L187" s="481">
        <f t="shared" si="522"/>
        <v>0</v>
      </c>
      <c r="M187" s="481">
        <f t="shared" si="523"/>
        <v>538</v>
      </c>
      <c r="N187" s="481">
        <f t="shared" si="533"/>
        <v>0</v>
      </c>
      <c r="O187" s="481">
        <f t="shared" si="524"/>
        <v>2457</v>
      </c>
      <c r="P187" s="521"/>
      <c r="Q187" s="521"/>
      <c r="R187" s="481">
        <f t="shared" si="525"/>
        <v>1540</v>
      </c>
      <c r="S187" s="481">
        <f t="shared" si="491"/>
        <v>1341</v>
      </c>
      <c r="T187" s="481">
        <f t="shared" si="526"/>
        <v>0</v>
      </c>
      <c r="U187" s="481">
        <f t="shared" si="534"/>
        <v>849</v>
      </c>
      <c r="V187" s="481">
        <f t="shared" si="537"/>
        <v>3360</v>
      </c>
      <c r="W187" s="481">
        <f t="shared" si="537"/>
        <v>938</v>
      </c>
      <c r="X187" s="483">
        <f t="shared" si="535"/>
        <v>436</v>
      </c>
      <c r="Y187" s="483">
        <f t="shared" si="535"/>
        <v>874</v>
      </c>
      <c r="Z187" s="481">
        <f t="shared" si="535"/>
        <v>241</v>
      </c>
      <c r="AA187" s="481">
        <f t="shared" si="535"/>
        <v>182</v>
      </c>
      <c r="AB187" s="481">
        <f t="shared" si="535"/>
        <v>33</v>
      </c>
      <c r="AC187" s="481">
        <f t="shared" si="535"/>
        <v>24</v>
      </c>
      <c r="AD187" s="483">
        <f t="shared" si="535"/>
        <v>220</v>
      </c>
      <c r="AE187" s="481">
        <f t="shared" si="535"/>
        <v>528</v>
      </c>
      <c r="AF187" s="483">
        <f t="shared" si="495"/>
        <v>278</v>
      </c>
      <c r="AG187" s="481">
        <f t="shared" si="495"/>
        <v>24</v>
      </c>
      <c r="AH187" s="481">
        <f t="shared" si="495"/>
        <v>1156</v>
      </c>
      <c r="AI187" s="481">
        <f t="shared" si="495"/>
        <v>352</v>
      </c>
      <c r="AJ187" s="481">
        <f t="shared" si="495"/>
        <v>51</v>
      </c>
      <c r="AK187" s="481">
        <f t="shared" si="498"/>
        <v>24</v>
      </c>
      <c r="AL187" s="483">
        <f t="shared" si="499"/>
        <v>32</v>
      </c>
      <c r="AM187" s="481">
        <f t="shared" si="499"/>
        <v>0</v>
      </c>
      <c r="AN187" s="481">
        <f t="shared" si="499"/>
        <v>0</v>
      </c>
      <c r="AO187" s="483">
        <f t="shared" si="499"/>
        <v>7</v>
      </c>
      <c r="AP187" s="481">
        <f t="shared" si="499"/>
        <v>0</v>
      </c>
      <c r="AQ187" s="481">
        <f t="shared" si="499"/>
        <v>0</v>
      </c>
      <c r="AR187" s="481">
        <f t="shared" si="499"/>
        <v>0</v>
      </c>
      <c r="AS187" s="481">
        <f t="shared" si="499"/>
        <v>0</v>
      </c>
      <c r="AT187" s="481">
        <f t="shared" si="499"/>
        <v>0</v>
      </c>
      <c r="AU187" s="481">
        <f t="shared" si="499"/>
        <v>0</v>
      </c>
      <c r="AV187" s="481">
        <f t="shared" si="499"/>
        <v>16</v>
      </c>
      <c r="AW187" s="481">
        <f t="shared" si="536"/>
        <v>0</v>
      </c>
      <c r="AX187" s="481">
        <f t="shared" si="536"/>
        <v>0</v>
      </c>
      <c r="AY187" s="481">
        <f t="shared" si="536"/>
        <v>0</v>
      </c>
      <c r="AZ187" s="481">
        <f t="shared" si="536"/>
        <v>0</v>
      </c>
      <c r="BA187" s="481">
        <f t="shared" si="536"/>
        <v>0</v>
      </c>
      <c r="BB187" s="481">
        <f t="shared" si="536"/>
        <v>0</v>
      </c>
      <c r="BC187" s="481">
        <f t="shared" si="536"/>
        <v>0</v>
      </c>
      <c r="BD187" s="481">
        <f t="shared" si="536"/>
        <v>0</v>
      </c>
      <c r="BE187" s="481">
        <f t="shared" si="536"/>
        <v>0</v>
      </c>
      <c r="BF187" s="481">
        <f t="shared" si="536"/>
        <v>0</v>
      </c>
      <c r="BG187" s="481">
        <f t="shared" si="536"/>
        <v>0</v>
      </c>
      <c r="BH187" s="481">
        <f t="shared" si="538"/>
        <v>0</v>
      </c>
      <c r="BI187" s="481">
        <f t="shared" si="538"/>
        <v>0</v>
      </c>
      <c r="BJ187" s="481">
        <f t="shared" si="538"/>
        <v>0</v>
      </c>
      <c r="BK187" s="481">
        <f t="shared" si="538"/>
        <v>0</v>
      </c>
      <c r="BL187" s="481">
        <f t="shared" si="538"/>
        <v>0</v>
      </c>
      <c r="BM187" s="481">
        <f t="shared" si="538"/>
        <v>0</v>
      </c>
      <c r="BN187" s="481">
        <f t="shared" si="538"/>
        <v>0</v>
      </c>
      <c r="BO187" s="481">
        <f t="shared" si="538"/>
        <v>0</v>
      </c>
      <c r="BP187" s="481">
        <f t="shared" si="538"/>
        <v>0</v>
      </c>
      <c r="BQ187" s="481">
        <f t="shared" si="539"/>
        <v>0</v>
      </c>
      <c r="BR187" s="481">
        <f t="shared" si="539"/>
        <v>0</v>
      </c>
      <c r="BS187" s="481">
        <f t="shared" si="539"/>
        <v>0</v>
      </c>
      <c r="BT187" s="481">
        <f t="shared" si="539"/>
        <v>0</v>
      </c>
      <c r="BU187" s="481">
        <f t="shared" si="539"/>
        <v>0</v>
      </c>
      <c r="BV187" s="481">
        <f t="shared" si="539"/>
        <v>0</v>
      </c>
      <c r="BW187" s="481">
        <f t="shared" si="539"/>
        <v>0</v>
      </c>
      <c r="BX187" s="481">
        <f t="shared" si="539"/>
        <v>0</v>
      </c>
      <c r="BY187" s="481">
        <f t="shared" si="539"/>
        <v>0</v>
      </c>
      <c r="BZ187" s="481">
        <f t="shared" si="539"/>
        <v>0</v>
      </c>
      <c r="CA187" s="481">
        <f t="shared" si="539"/>
        <v>0</v>
      </c>
      <c r="CB187" s="481">
        <f t="shared" si="539"/>
        <v>0</v>
      </c>
      <c r="CC187" s="481">
        <f t="shared" si="539"/>
        <v>0</v>
      </c>
      <c r="CD187" s="481">
        <f t="shared" si="539"/>
        <v>0</v>
      </c>
      <c r="CE187" s="481">
        <f t="shared" si="539"/>
        <v>0</v>
      </c>
      <c r="CF187" s="481"/>
      <c r="CG187" s="483">
        <f t="shared" si="504"/>
        <v>15501</v>
      </c>
      <c r="CH187" s="123"/>
      <c r="CI187" s="123">
        <f t="shared" si="505"/>
        <v>0</v>
      </c>
      <c r="CJ187" s="483">
        <f t="shared" si="506"/>
        <v>0</v>
      </c>
      <c r="CK187" s="483">
        <f t="shared" si="507"/>
        <v>4535</v>
      </c>
      <c r="CL187" s="483">
        <f t="shared" si="508"/>
        <v>6488</v>
      </c>
      <c r="CM187" s="483">
        <f t="shared" si="509"/>
        <v>4348</v>
      </c>
      <c r="CN187" s="481">
        <f t="shared" si="510"/>
        <v>114</v>
      </c>
      <c r="CO187" s="483">
        <f t="shared" si="511"/>
        <v>16</v>
      </c>
      <c r="CP187" s="483">
        <f t="shared" si="512"/>
        <v>0</v>
      </c>
      <c r="CQ187" s="483">
        <f t="shared" si="513"/>
        <v>0</v>
      </c>
      <c r="CR187" s="17"/>
      <c r="CS187" s="483">
        <f t="shared" si="514"/>
        <v>538</v>
      </c>
      <c r="CT187" s="481">
        <f t="shared" si="515"/>
        <v>6187</v>
      </c>
      <c r="CU187" s="481">
        <f t="shared" si="516"/>
        <v>6088</v>
      </c>
      <c r="CV187" s="481">
        <f t="shared" si="517"/>
        <v>2672</v>
      </c>
      <c r="CW187" s="483">
        <f t="shared" si="518"/>
        <v>16</v>
      </c>
      <c r="CX187" s="481">
        <f t="shared" si="519"/>
        <v>0</v>
      </c>
      <c r="CY187" s="481">
        <f t="shared" si="520"/>
        <v>0</v>
      </c>
      <c r="CZ187" s="481">
        <f t="shared" si="521"/>
        <v>0</v>
      </c>
      <c r="DA187" s="138">
        <f t="shared" si="530"/>
        <v>0</v>
      </c>
    </row>
    <row r="188" spans="1:105" outlineLevel="1">
      <c r="A188" s="561" t="s">
        <v>134</v>
      </c>
      <c r="B188" s="300">
        <v>2.3E-3</v>
      </c>
      <c r="C188" s="10">
        <f>'4a 1718 CS PC'!AP30</f>
        <v>2.2000000000000001E-3</v>
      </c>
      <c r="D188" s="10">
        <f>'4a 1718 CS PC'!AR30</f>
        <v>3.2000000000000002E-3</v>
      </c>
      <c r="E188" s="10">
        <f>'4b 1819 CS PC'!$AT30</f>
        <v>2.0999999999999999E-3</v>
      </c>
      <c r="F188" s="10">
        <f>'4b 1819 CS PC'!AQ30</f>
        <v>3.0000000000000001E-3</v>
      </c>
      <c r="G188" s="10">
        <f>'4c 1920 CS PC'!AS30</f>
        <v>2.2000000000000001E-3</v>
      </c>
      <c r="H188" s="10">
        <f>'4c 1920 CS PC'!AP30</f>
        <v>3.0999999999999999E-3</v>
      </c>
      <c r="I188" s="481">
        <f t="shared" si="540"/>
        <v>0</v>
      </c>
      <c r="J188" s="481">
        <f t="shared" si="540"/>
        <v>0</v>
      </c>
      <c r="K188" s="481">
        <f t="shared" si="540"/>
        <v>0</v>
      </c>
      <c r="L188" s="481">
        <f t="shared" si="522"/>
        <v>0</v>
      </c>
      <c r="M188" s="481">
        <f t="shared" si="523"/>
        <v>85</v>
      </c>
      <c r="N188" s="481">
        <f t="shared" si="533"/>
        <v>0</v>
      </c>
      <c r="O188" s="481">
        <f t="shared" si="524"/>
        <v>389</v>
      </c>
      <c r="P188" s="521"/>
      <c r="Q188" s="521"/>
      <c r="R188" s="481">
        <f t="shared" si="525"/>
        <v>244</v>
      </c>
      <c r="S188" s="481">
        <f t="shared" si="491"/>
        <v>213</v>
      </c>
      <c r="T188" s="481">
        <f t="shared" si="526"/>
        <v>0</v>
      </c>
      <c r="U188" s="481">
        <f t="shared" si="534"/>
        <v>135</v>
      </c>
      <c r="V188" s="481">
        <f t="shared" si="537"/>
        <v>535</v>
      </c>
      <c r="W188" s="481">
        <f t="shared" si="537"/>
        <v>149</v>
      </c>
      <c r="X188" s="483">
        <f t="shared" si="535"/>
        <v>74</v>
      </c>
      <c r="Y188" s="483">
        <f t="shared" si="535"/>
        <v>148</v>
      </c>
      <c r="Z188" s="481">
        <f t="shared" si="535"/>
        <v>41</v>
      </c>
      <c r="AA188" s="481">
        <f t="shared" si="535"/>
        <v>31</v>
      </c>
      <c r="AB188" s="481">
        <f t="shared" si="535"/>
        <v>6</v>
      </c>
      <c r="AC188" s="481">
        <f t="shared" si="535"/>
        <v>4</v>
      </c>
      <c r="AD188" s="483">
        <f t="shared" si="535"/>
        <v>37</v>
      </c>
      <c r="AE188" s="481">
        <f t="shared" si="535"/>
        <v>89</v>
      </c>
      <c r="AF188" s="483">
        <f t="shared" si="495"/>
        <v>47</v>
      </c>
      <c r="AG188" s="481">
        <f t="shared" si="495"/>
        <v>4</v>
      </c>
      <c r="AH188" s="481">
        <f t="shared" si="495"/>
        <v>196</v>
      </c>
      <c r="AI188" s="481">
        <f t="shared" si="495"/>
        <v>59</v>
      </c>
      <c r="AJ188" s="481">
        <f t="shared" si="495"/>
        <v>9</v>
      </c>
      <c r="AK188" s="481">
        <f t="shared" si="498"/>
        <v>4</v>
      </c>
      <c r="AL188" s="483">
        <f t="shared" si="499"/>
        <v>5</v>
      </c>
      <c r="AM188" s="481">
        <f t="shared" si="499"/>
        <v>0</v>
      </c>
      <c r="AN188" s="481">
        <f t="shared" si="499"/>
        <v>0</v>
      </c>
      <c r="AO188" s="483">
        <f t="shared" si="499"/>
        <v>1</v>
      </c>
      <c r="AP188" s="481">
        <f t="shared" si="499"/>
        <v>0</v>
      </c>
      <c r="AQ188" s="481">
        <f t="shared" si="499"/>
        <v>0</v>
      </c>
      <c r="AR188" s="481">
        <f t="shared" si="499"/>
        <v>0</v>
      </c>
      <c r="AS188" s="481">
        <f t="shared" si="499"/>
        <v>0</v>
      </c>
      <c r="AT188" s="481">
        <f t="shared" si="499"/>
        <v>0</v>
      </c>
      <c r="AU188" s="481">
        <f t="shared" si="499"/>
        <v>0</v>
      </c>
      <c r="AV188" s="481">
        <f t="shared" si="499"/>
        <v>3</v>
      </c>
      <c r="AW188" s="481">
        <f t="shared" si="536"/>
        <v>0</v>
      </c>
      <c r="AX188" s="481">
        <f t="shared" si="536"/>
        <v>0</v>
      </c>
      <c r="AY188" s="481">
        <f t="shared" si="536"/>
        <v>0</v>
      </c>
      <c r="AZ188" s="481">
        <f t="shared" si="536"/>
        <v>0</v>
      </c>
      <c r="BA188" s="481">
        <f t="shared" si="536"/>
        <v>0</v>
      </c>
      <c r="BB188" s="481">
        <f t="shared" si="536"/>
        <v>0</v>
      </c>
      <c r="BC188" s="481">
        <f t="shared" si="536"/>
        <v>0</v>
      </c>
      <c r="BD188" s="481">
        <f t="shared" si="536"/>
        <v>0</v>
      </c>
      <c r="BE188" s="481">
        <f t="shared" si="536"/>
        <v>0</v>
      </c>
      <c r="BF188" s="481">
        <f t="shared" si="536"/>
        <v>0</v>
      </c>
      <c r="BG188" s="481">
        <f t="shared" si="536"/>
        <v>0</v>
      </c>
      <c r="BH188" s="481">
        <f t="shared" si="538"/>
        <v>0</v>
      </c>
      <c r="BI188" s="481">
        <f t="shared" si="538"/>
        <v>0</v>
      </c>
      <c r="BJ188" s="481">
        <f t="shared" si="538"/>
        <v>0</v>
      </c>
      <c r="BK188" s="481">
        <f t="shared" si="538"/>
        <v>0</v>
      </c>
      <c r="BL188" s="481">
        <f t="shared" si="538"/>
        <v>0</v>
      </c>
      <c r="BM188" s="481">
        <f t="shared" si="538"/>
        <v>0</v>
      </c>
      <c r="BN188" s="481">
        <f t="shared" si="538"/>
        <v>0</v>
      </c>
      <c r="BO188" s="481">
        <f t="shared" si="538"/>
        <v>0</v>
      </c>
      <c r="BP188" s="481">
        <f t="shared" si="538"/>
        <v>0</v>
      </c>
      <c r="BQ188" s="481">
        <f t="shared" si="539"/>
        <v>0</v>
      </c>
      <c r="BR188" s="481">
        <f t="shared" si="539"/>
        <v>0</v>
      </c>
      <c r="BS188" s="481">
        <f t="shared" si="539"/>
        <v>0</v>
      </c>
      <c r="BT188" s="481">
        <f t="shared" si="539"/>
        <v>0</v>
      </c>
      <c r="BU188" s="481">
        <f t="shared" si="539"/>
        <v>0</v>
      </c>
      <c r="BV188" s="481">
        <f t="shared" si="539"/>
        <v>0</v>
      </c>
      <c r="BW188" s="481">
        <f t="shared" si="539"/>
        <v>0</v>
      </c>
      <c r="BX188" s="481">
        <f t="shared" si="539"/>
        <v>0</v>
      </c>
      <c r="BY188" s="481">
        <f t="shared" si="539"/>
        <v>0</v>
      </c>
      <c r="BZ188" s="481">
        <f t="shared" si="539"/>
        <v>0</v>
      </c>
      <c r="CA188" s="481">
        <f t="shared" si="539"/>
        <v>0</v>
      </c>
      <c r="CB188" s="481">
        <f t="shared" si="539"/>
        <v>0</v>
      </c>
      <c r="CC188" s="481">
        <f t="shared" si="539"/>
        <v>0</v>
      </c>
      <c r="CD188" s="481">
        <f t="shared" si="539"/>
        <v>0</v>
      </c>
      <c r="CE188" s="481">
        <f t="shared" si="539"/>
        <v>0</v>
      </c>
      <c r="CF188" s="481"/>
      <c r="CG188" s="481">
        <f t="shared" si="504"/>
        <v>2508</v>
      </c>
      <c r="CH188" s="123"/>
      <c r="CI188" s="123">
        <f t="shared" si="505"/>
        <v>0</v>
      </c>
      <c r="CJ188" s="483">
        <f t="shared" si="506"/>
        <v>0</v>
      </c>
      <c r="CK188" s="483">
        <f t="shared" si="507"/>
        <v>718</v>
      </c>
      <c r="CL188" s="483">
        <f t="shared" si="508"/>
        <v>1032</v>
      </c>
      <c r="CM188" s="483">
        <f t="shared" si="509"/>
        <v>736</v>
      </c>
      <c r="CN188" s="481">
        <f t="shared" si="510"/>
        <v>19</v>
      </c>
      <c r="CO188" s="483">
        <f t="shared" si="511"/>
        <v>3</v>
      </c>
      <c r="CP188" s="483">
        <f t="shared" si="512"/>
        <v>0</v>
      </c>
      <c r="CQ188" s="483">
        <f t="shared" si="513"/>
        <v>0</v>
      </c>
      <c r="CR188" s="17"/>
      <c r="CS188" s="483">
        <f t="shared" si="514"/>
        <v>85</v>
      </c>
      <c r="CT188" s="483">
        <f t="shared" si="515"/>
        <v>981</v>
      </c>
      <c r="CU188" s="481">
        <f t="shared" si="516"/>
        <v>988</v>
      </c>
      <c r="CV188" s="481">
        <f t="shared" si="517"/>
        <v>451</v>
      </c>
      <c r="CW188" s="481">
        <f t="shared" si="518"/>
        <v>3</v>
      </c>
      <c r="CX188" s="481">
        <f t="shared" si="519"/>
        <v>0</v>
      </c>
      <c r="CY188" s="481">
        <f t="shared" si="520"/>
        <v>0</v>
      </c>
      <c r="CZ188" s="481">
        <f t="shared" si="521"/>
        <v>0</v>
      </c>
      <c r="DA188" s="138">
        <f t="shared" si="530"/>
        <v>0</v>
      </c>
    </row>
    <row r="189" spans="1:105" outlineLevel="1">
      <c r="A189" s="561" t="s">
        <v>135</v>
      </c>
      <c r="B189" s="300">
        <v>1.9E-3</v>
      </c>
      <c r="C189" s="10">
        <f>'4a 1718 CS PC'!AP31</f>
        <v>1.9E-3</v>
      </c>
      <c r="D189" s="10">
        <f>'4a 1718 CS PC'!AR31</f>
        <v>2.7000000000000001E-3</v>
      </c>
      <c r="E189" s="10">
        <f>'4b 1819 CS PC'!$AT31</f>
        <v>1.9E-3</v>
      </c>
      <c r="F189" s="10">
        <f>'4b 1819 CS PC'!AQ31</f>
        <v>2.7000000000000001E-3</v>
      </c>
      <c r="G189" s="10">
        <f>'4c 1920 CS PC'!AS31</f>
        <v>1.9E-3</v>
      </c>
      <c r="H189" s="10">
        <f>'4c 1920 CS PC'!AP31</f>
        <v>2.7000000000000001E-3</v>
      </c>
      <c r="I189" s="481">
        <f t="shared" si="540"/>
        <v>0</v>
      </c>
      <c r="J189" s="481">
        <f t="shared" si="540"/>
        <v>0</v>
      </c>
      <c r="K189" s="481">
        <f t="shared" si="540"/>
        <v>0</v>
      </c>
      <c r="L189" s="481">
        <f t="shared" si="522"/>
        <v>0</v>
      </c>
      <c r="M189" s="481">
        <f t="shared" si="523"/>
        <v>74</v>
      </c>
      <c r="N189" s="481">
        <f t="shared" si="533"/>
        <v>0</v>
      </c>
      <c r="O189" s="481">
        <f t="shared" si="524"/>
        <v>336</v>
      </c>
      <c r="P189" s="521"/>
      <c r="Q189" s="521"/>
      <c r="R189" s="481">
        <f t="shared" si="525"/>
        <v>211</v>
      </c>
      <c r="S189" s="481">
        <f t="shared" si="491"/>
        <v>193</v>
      </c>
      <c r="T189" s="481">
        <f t="shared" si="526"/>
        <v>0</v>
      </c>
      <c r="U189" s="481">
        <f t="shared" si="534"/>
        <v>122</v>
      </c>
      <c r="V189" s="481">
        <f t="shared" si="537"/>
        <v>484</v>
      </c>
      <c r="W189" s="481">
        <f t="shared" si="537"/>
        <v>135</v>
      </c>
      <c r="X189" s="483">
        <f t="shared" si="535"/>
        <v>64</v>
      </c>
      <c r="Y189" s="483">
        <f t="shared" si="535"/>
        <v>128</v>
      </c>
      <c r="Z189" s="481">
        <f t="shared" si="535"/>
        <v>35</v>
      </c>
      <c r="AA189" s="481">
        <f t="shared" si="535"/>
        <v>27</v>
      </c>
      <c r="AB189" s="481">
        <f t="shared" si="535"/>
        <v>5</v>
      </c>
      <c r="AC189" s="481">
        <f t="shared" si="535"/>
        <v>3</v>
      </c>
      <c r="AD189" s="483">
        <f t="shared" si="535"/>
        <v>32</v>
      </c>
      <c r="AE189" s="481">
        <f t="shared" si="535"/>
        <v>77</v>
      </c>
      <c r="AF189" s="483">
        <f t="shared" si="495"/>
        <v>41</v>
      </c>
      <c r="AG189" s="481">
        <f t="shared" si="495"/>
        <v>3</v>
      </c>
      <c r="AH189" s="481">
        <f t="shared" si="495"/>
        <v>169</v>
      </c>
      <c r="AI189" s="481">
        <f t="shared" si="495"/>
        <v>51</v>
      </c>
      <c r="AJ189" s="481">
        <f t="shared" si="495"/>
        <v>7</v>
      </c>
      <c r="AK189" s="481">
        <f t="shared" si="498"/>
        <v>3</v>
      </c>
      <c r="AL189" s="483">
        <f t="shared" si="499"/>
        <v>5</v>
      </c>
      <c r="AM189" s="481">
        <f t="shared" si="499"/>
        <v>0</v>
      </c>
      <c r="AN189" s="481">
        <f t="shared" si="499"/>
        <v>0</v>
      </c>
      <c r="AO189" s="483">
        <f t="shared" si="499"/>
        <v>1</v>
      </c>
      <c r="AP189" s="481">
        <f t="shared" si="499"/>
        <v>0</v>
      </c>
      <c r="AQ189" s="481">
        <f t="shared" si="499"/>
        <v>0</v>
      </c>
      <c r="AR189" s="481">
        <f t="shared" si="499"/>
        <v>0</v>
      </c>
      <c r="AS189" s="481">
        <f t="shared" si="499"/>
        <v>0</v>
      </c>
      <c r="AT189" s="481">
        <f t="shared" si="499"/>
        <v>0</v>
      </c>
      <c r="AU189" s="481">
        <f t="shared" si="499"/>
        <v>0</v>
      </c>
      <c r="AV189" s="481">
        <f t="shared" si="499"/>
        <v>2</v>
      </c>
      <c r="AW189" s="481">
        <f t="shared" si="536"/>
        <v>0</v>
      </c>
      <c r="AX189" s="481">
        <f t="shared" si="536"/>
        <v>0</v>
      </c>
      <c r="AY189" s="481">
        <f t="shared" si="536"/>
        <v>0</v>
      </c>
      <c r="AZ189" s="481">
        <f t="shared" si="536"/>
        <v>0</v>
      </c>
      <c r="BA189" s="481">
        <f t="shared" si="536"/>
        <v>0</v>
      </c>
      <c r="BB189" s="481">
        <f t="shared" si="536"/>
        <v>0</v>
      </c>
      <c r="BC189" s="481">
        <f t="shared" si="536"/>
        <v>0</v>
      </c>
      <c r="BD189" s="481">
        <f t="shared" si="536"/>
        <v>0</v>
      </c>
      <c r="BE189" s="481">
        <f t="shared" si="536"/>
        <v>0</v>
      </c>
      <c r="BF189" s="481">
        <f t="shared" si="536"/>
        <v>0</v>
      </c>
      <c r="BG189" s="481">
        <f t="shared" si="536"/>
        <v>0</v>
      </c>
      <c r="BH189" s="481">
        <f t="shared" ref="BH189:BP198" si="541">ROUND(((BH$160)*$G189),0)</f>
        <v>0</v>
      </c>
      <c r="BI189" s="481">
        <f t="shared" si="541"/>
        <v>0</v>
      </c>
      <c r="BJ189" s="481">
        <f t="shared" si="541"/>
        <v>0</v>
      </c>
      <c r="BK189" s="481">
        <f t="shared" si="541"/>
        <v>0</v>
      </c>
      <c r="BL189" s="481">
        <f t="shared" si="541"/>
        <v>0</v>
      </c>
      <c r="BM189" s="481">
        <f t="shared" si="541"/>
        <v>0</v>
      </c>
      <c r="BN189" s="481">
        <f t="shared" si="541"/>
        <v>0</v>
      </c>
      <c r="BO189" s="481">
        <f t="shared" si="541"/>
        <v>0</v>
      </c>
      <c r="BP189" s="481">
        <f t="shared" si="541"/>
        <v>0</v>
      </c>
      <c r="BQ189" s="481">
        <f t="shared" ref="BQ189:CE198" si="542">ROUND(((BQ$160)*$G189),0)</f>
        <v>0</v>
      </c>
      <c r="BR189" s="481">
        <f t="shared" si="542"/>
        <v>0</v>
      </c>
      <c r="BS189" s="481">
        <f t="shared" si="542"/>
        <v>0</v>
      </c>
      <c r="BT189" s="481">
        <f t="shared" si="542"/>
        <v>0</v>
      </c>
      <c r="BU189" s="481">
        <f t="shared" si="542"/>
        <v>0</v>
      </c>
      <c r="BV189" s="481">
        <f t="shared" si="542"/>
        <v>0</v>
      </c>
      <c r="BW189" s="481">
        <f t="shared" si="542"/>
        <v>0</v>
      </c>
      <c r="BX189" s="481">
        <f t="shared" si="542"/>
        <v>0</v>
      </c>
      <c r="BY189" s="481">
        <f t="shared" si="542"/>
        <v>0</v>
      </c>
      <c r="BZ189" s="481">
        <f t="shared" si="542"/>
        <v>0</v>
      </c>
      <c r="CA189" s="481">
        <f t="shared" si="542"/>
        <v>0</v>
      </c>
      <c r="CB189" s="481">
        <f t="shared" si="542"/>
        <v>0</v>
      </c>
      <c r="CC189" s="481">
        <f t="shared" si="542"/>
        <v>0</v>
      </c>
      <c r="CD189" s="481">
        <f t="shared" si="542"/>
        <v>0</v>
      </c>
      <c r="CE189" s="481">
        <f t="shared" si="542"/>
        <v>0</v>
      </c>
      <c r="CF189" s="481"/>
      <c r="CG189" s="481">
        <f t="shared" si="504"/>
        <v>2208</v>
      </c>
      <c r="CH189" s="123"/>
      <c r="CI189" s="123">
        <f t="shared" si="505"/>
        <v>0</v>
      </c>
      <c r="CJ189" s="483">
        <f t="shared" si="506"/>
        <v>0</v>
      </c>
      <c r="CK189" s="483">
        <f t="shared" si="507"/>
        <v>621</v>
      </c>
      <c r="CL189" s="483">
        <f t="shared" si="508"/>
        <v>934</v>
      </c>
      <c r="CM189" s="483">
        <f t="shared" si="509"/>
        <v>635</v>
      </c>
      <c r="CN189" s="481">
        <f t="shared" si="510"/>
        <v>16</v>
      </c>
      <c r="CO189" s="483">
        <f t="shared" si="511"/>
        <v>2</v>
      </c>
      <c r="CP189" s="483">
        <f t="shared" si="512"/>
        <v>0</v>
      </c>
      <c r="CQ189" s="483">
        <f t="shared" si="513"/>
        <v>0</v>
      </c>
      <c r="CR189" s="17"/>
      <c r="CS189" s="481">
        <f t="shared" si="514"/>
        <v>74</v>
      </c>
      <c r="CT189" s="481">
        <f t="shared" si="515"/>
        <v>862</v>
      </c>
      <c r="CU189" s="481">
        <f t="shared" si="516"/>
        <v>881</v>
      </c>
      <c r="CV189" s="481">
        <f t="shared" si="517"/>
        <v>389</v>
      </c>
      <c r="CW189" s="481">
        <f t="shared" si="518"/>
        <v>2</v>
      </c>
      <c r="CX189" s="481">
        <f t="shared" si="519"/>
        <v>0</v>
      </c>
      <c r="CY189" s="481">
        <f t="shared" si="520"/>
        <v>0</v>
      </c>
      <c r="CZ189" s="481">
        <f t="shared" si="521"/>
        <v>0</v>
      </c>
      <c r="DA189" s="138">
        <f t="shared" si="530"/>
        <v>0</v>
      </c>
    </row>
    <row r="190" spans="1:105" outlineLevel="1">
      <c r="A190" s="561" t="s">
        <v>136</v>
      </c>
      <c r="B190" s="300">
        <v>6.6500000000000004E-2</v>
      </c>
      <c r="C190" s="10">
        <f>'4a 1718 CS PC'!AP32</f>
        <v>6.59E-2</v>
      </c>
      <c r="D190" s="10">
        <f>'4a 1718 CS PC'!AR32</f>
        <v>9.2799999999999994E-2</v>
      </c>
      <c r="E190" s="10">
        <f>'4b 1819 CS PC'!$AT32</f>
        <v>6.2799999999999995E-2</v>
      </c>
      <c r="F190" s="10">
        <f>'4b 1819 CS PC'!AQ32</f>
        <v>8.8999999999999996E-2</v>
      </c>
      <c r="G190" s="10">
        <f>'4c 1920 CS PC'!AS32</f>
        <v>6.1800000000000001E-2</v>
      </c>
      <c r="H190" s="10">
        <f>'4c 1920 CS PC'!AP32</f>
        <v>8.7800000000000003E-2</v>
      </c>
      <c r="I190" s="481">
        <f t="shared" si="540"/>
        <v>0</v>
      </c>
      <c r="J190" s="481">
        <f t="shared" si="540"/>
        <v>0</v>
      </c>
      <c r="K190" s="481">
        <f t="shared" si="540"/>
        <v>0</v>
      </c>
      <c r="L190" s="481">
        <f t="shared" si="522"/>
        <v>0</v>
      </c>
      <c r="M190" s="481">
        <f t="shared" si="523"/>
        <v>2553</v>
      </c>
      <c r="N190" s="481">
        <f t="shared" ref="N190:N205" si="543">((N$160)*$C190)</f>
        <v>0</v>
      </c>
      <c r="O190" s="481">
        <f t="shared" si="524"/>
        <v>11650</v>
      </c>
      <c r="P190" s="521"/>
      <c r="Q190" s="521"/>
      <c r="R190" s="481">
        <f t="shared" si="525"/>
        <v>7303</v>
      </c>
      <c r="S190" s="481">
        <f t="shared" si="491"/>
        <v>6380</v>
      </c>
      <c r="T190" s="481">
        <f t="shared" si="526"/>
        <v>0</v>
      </c>
      <c r="U190" s="481">
        <f t="shared" si="534"/>
        <v>4038</v>
      </c>
      <c r="V190" s="481">
        <f t="shared" si="537"/>
        <v>15987</v>
      </c>
      <c r="W190" s="481">
        <f t="shared" si="537"/>
        <v>4464</v>
      </c>
      <c r="X190" s="483">
        <f t="shared" si="535"/>
        <v>2070</v>
      </c>
      <c r="Y190" s="483">
        <f t="shared" si="535"/>
        <v>4154</v>
      </c>
      <c r="Z190" s="481">
        <f t="shared" si="535"/>
        <v>1143</v>
      </c>
      <c r="AA190" s="481">
        <f t="shared" si="535"/>
        <v>867</v>
      </c>
      <c r="AB190" s="537">
        <f>ROUNDDOWN(((AB$160)*$G190),0)</f>
        <v>155</v>
      </c>
      <c r="AC190" s="481">
        <f t="shared" si="535"/>
        <v>113</v>
      </c>
      <c r="AD190" s="537">
        <f>ROUNDDOWN(((AD$160)*$G190),0)</f>
        <v>1046</v>
      </c>
      <c r="AE190" s="481">
        <f t="shared" si="535"/>
        <v>2509</v>
      </c>
      <c r="AF190" s="537">
        <f>ROUNDUP(((AF$160)*$G190),0)</f>
        <v>1324</v>
      </c>
      <c r="AG190" s="481">
        <f t="shared" si="535"/>
        <v>113</v>
      </c>
      <c r="AH190" s="481">
        <f t="shared" si="535"/>
        <v>5493</v>
      </c>
      <c r="AI190" s="481">
        <f t="shared" si="535"/>
        <v>1671</v>
      </c>
      <c r="AJ190" s="481">
        <f t="shared" si="535"/>
        <v>241</v>
      </c>
      <c r="AK190" s="481">
        <f t="shared" si="498"/>
        <v>113</v>
      </c>
      <c r="AL190" s="537">
        <f>ROUNDUP(((AL$160)*$G190),0)</f>
        <v>154</v>
      </c>
      <c r="AM190" s="481">
        <f t="shared" si="499"/>
        <v>0</v>
      </c>
      <c r="AN190" s="481">
        <f t="shared" si="499"/>
        <v>0</v>
      </c>
      <c r="AO190" s="483">
        <f t="shared" si="499"/>
        <v>31</v>
      </c>
      <c r="AP190" s="481">
        <f t="shared" si="499"/>
        <v>0</v>
      </c>
      <c r="AQ190" s="481">
        <f t="shared" si="499"/>
        <v>0</v>
      </c>
      <c r="AR190" s="481">
        <f t="shared" si="499"/>
        <v>0</v>
      </c>
      <c r="AS190" s="481">
        <f t="shared" si="499"/>
        <v>0</v>
      </c>
      <c r="AT190" s="481">
        <f t="shared" si="499"/>
        <v>0</v>
      </c>
      <c r="AU190" s="481">
        <f t="shared" si="499"/>
        <v>0</v>
      </c>
      <c r="AV190" s="481">
        <f t="shared" si="499"/>
        <v>74</v>
      </c>
      <c r="AW190" s="481">
        <f t="shared" si="536"/>
        <v>0</v>
      </c>
      <c r="AX190" s="481">
        <f t="shared" si="536"/>
        <v>0</v>
      </c>
      <c r="AY190" s="481">
        <f t="shared" si="536"/>
        <v>0</v>
      </c>
      <c r="AZ190" s="481">
        <f t="shared" si="536"/>
        <v>0</v>
      </c>
      <c r="BA190" s="481">
        <f t="shared" si="536"/>
        <v>0</v>
      </c>
      <c r="BB190" s="481">
        <f t="shared" si="536"/>
        <v>0</v>
      </c>
      <c r="BC190" s="481">
        <f t="shared" si="536"/>
        <v>0</v>
      </c>
      <c r="BD190" s="481">
        <f t="shared" si="536"/>
        <v>0</v>
      </c>
      <c r="BE190" s="481">
        <f t="shared" si="536"/>
        <v>0</v>
      </c>
      <c r="BF190" s="481">
        <f t="shared" si="536"/>
        <v>0</v>
      </c>
      <c r="BG190" s="481">
        <f t="shared" si="536"/>
        <v>0</v>
      </c>
      <c r="BH190" s="481">
        <f t="shared" si="541"/>
        <v>0</v>
      </c>
      <c r="BI190" s="481">
        <f t="shared" si="541"/>
        <v>0</v>
      </c>
      <c r="BJ190" s="481">
        <f t="shared" si="541"/>
        <v>0</v>
      </c>
      <c r="BK190" s="481">
        <f t="shared" si="541"/>
        <v>0</v>
      </c>
      <c r="BL190" s="481">
        <f t="shared" si="541"/>
        <v>0</v>
      </c>
      <c r="BM190" s="481">
        <f t="shared" si="541"/>
        <v>0</v>
      </c>
      <c r="BN190" s="481">
        <f t="shared" si="541"/>
        <v>0</v>
      </c>
      <c r="BO190" s="481">
        <f t="shared" si="541"/>
        <v>0</v>
      </c>
      <c r="BP190" s="481">
        <f t="shared" si="541"/>
        <v>0</v>
      </c>
      <c r="BQ190" s="481">
        <f t="shared" si="542"/>
        <v>0</v>
      </c>
      <c r="BR190" s="481">
        <f t="shared" si="542"/>
        <v>0</v>
      </c>
      <c r="BS190" s="481">
        <f t="shared" si="542"/>
        <v>0</v>
      </c>
      <c r="BT190" s="481">
        <f t="shared" si="542"/>
        <v>0</v>
      </c>
      <c r="BU190" s="481">
        <f t="shared" si="542"/>
        <v>0</v>
      </c>
      <c r="BV190" s="481">
        <f t="shared" si="542"/>
        <v>0</v>
      </c>
      <c r="BW190" s="481">
        <f t="shared" si="542"/>
        <v>0</v>
      </c>
      <c r="BX190" s="481">
        <f t="shared" si="542"/>
        <v>0</v>
      </c>
      <c r="BY190" s="481">
        <f t="shared" si="542"/>
        <v>0</v>
      </c>
      <c r="BZ190" s="481">
        <f t="shared" si="542"/>
        <v>0</v>
      </c>
      <c r="CA190" s="481">
        <f t="shared" si="542"/>
        <v>0</v>
      </c>
      <c r="CB190" s="481">
        <f t="shared" si="542"/>
        <v>0</v>
      </c>
      <c r="CC190" s="481">
        <f t="shared" si="542"/>
        <v>0</v>
      </c>
      <c r="CD190" s="481">
        <f t="shared" si="542"/>
        <v>0</v>
      </c>
      <c r="CE190" s="481">
        <f t="shared" si="542"/>
        <v>0</v>
      </c>
      <c r="CF190" s="481"/>
      <c r="CG190" s="481">
        <f t="shared" si="504"/>
        <v>73646</v>
      </c>
      <c r="CH190" s="123"/>
      <c r="CI190" s="123">
        <f t="shared" si="505"/>
        <v>0</v>
      </c>
      <c r="CJ190" s="483">
        <f t="shared" si="506"/>
        <v>0</v>
      </c>
      <c r="CK190" s="483">
        <f t="shared" si="507"/>
        <v>21506</v>
      </c>
      <c r="CL190" s="483">
        <f t="shared" si="508"/>
        <v>30869</v>
      </c>
      <c r="CM190" s="483">
        <f t="shared" si="509"/>
        <v>20658</v>
      </c>
      <c r="CN190" s="483">
        <f t="shared" si="510"/>
        <v>539</v>
      </c>
      <c r="CO190" s="483">
        <f t="shared" si="511"/>
        <v>74</v>
      </c>
      <c r="CP190" s="483">
        <f t="shared" si="512"/>
        <v>0</v>
      </c>
      <c r="CQ190" s="483">
        <f t="shared" si="513"/>
        <v>0</v>
      </c>
      <c r="CR190" s="17"/>
      <c r="CS190" s="481">
        <f t="shared" si="514"/>
        <v>2553</v>
      </c>
      <c r="CT190" s="481">
        <f t="shared" si="515"/>
        <v>29371</v>
      </c>
      <c r="CU190" s="481">
        <f t="shared" si="516"/>
        <v>28953</v>
      </c>
      <c r="CV190" s="481">
        <f t="shared" si="517"/>
        <v>12695</v>
      </c>
      <c r="CW190" s="481">
        <f t="shared" si="518"/>
        <v>74</v>
      </c>
      <c r="CX190" s="481">
        <f t="shared" si="519"/>
        <v>0</v>
      </c>
      <c r="CY190" s="481">
        <f t="shared" si="520"/>
        <v>0</v>
      </c>
      <c r="CZ190" s="481">
        <f t="shared" si="521"/>
        <v>0</v>
      </c>
      <c r="DA190" s="138">
        <f t="shared" si="530"/>
        <v>0</v>
      </c>
    </row>
    <row r="191" spans="1:105" outlineLevel="1">
      <c r="A191" s="561" t="s">
        <v>137</v>
      </c>
      <c r="B191" s="300">
        <v>4.5999999999999999E-3</v>
      </c>
      <c r="C191" s="10">
        <f>'4a 1718 CS PC'!AP33</f>
        <v>4.4999999999999997E-3</v>
      </c>
      <c r="D191" s="10">
        <f>'4a 1718 CS PC'!AR33</f>
        <v>6.4000000000000003E-3</v>
      </c>
      <c r="E191" s="10">
        <f>'4b 1819 CS PC'!$AT33</f>
        <v>4.4000000000000003E-3</v>
      </c>
      <c r="F191" s="10">
        <f>'4b 1819 CS PC'!AQ33</f>
        <v>6.1999999999999998E-3</v>
      </c>
      <c r="G191" s="10">
        <f>'4c 1920 CS PC'!AS33</f>
        <v>4.4000000000000003E-3</v>
      </c>
      <c r="H191" s="10">
        <f>'4c 1920 CS PC'!AP33</f>
        <v>6.1999999999999998E-3</v>
      </c>
      <c r="I191" s="481">
        <f t="shared" si="540"/>
        <v>0</v>
      </c>
      <c r="J191" s="481">
        <f t="shared" si="540"/>
        <v>0</v>
      </c>
      <c r="K191" s="481">
        <f t="shared" si="540"/>
        <v>0</v>
      </c>
      <c r="L191" s="481">
        <f t="shared" si="522"/>
        <v>0</v>
      </c>
      <c r="M191" s="481">
        <f t="shared" si="523"/>
        <v>174</v>
      </c>
      <c r="N191" s="481">
        <f t="shared" si="543"/>
        <v>0</v>
      </c>
      <c r="O191" s="481">
        <f t="shared" si="524"/>
        <v>796</v>
      </c>
      <c r="P191" s="521"/>
      <c r="Q191" s="521"/>
      <c r="R191" s="481">
        <f t="shared" si="525"/>
        <v>499</v>
      </c>
      <c r="S191" s="481">
        <f t="shared" si="491"/>
        <v>447</v>
      </c>
      <c r="T191" s="481">
        <f t="shared" si="526"/>
        <v>0</v>
      </c>
      <c r="U191" s="481">
        <f t="shared" si="534"/>
        <v>283</v>
      </c>
      <c r="V191" s="481">
        <f t="shared" si="537"/>
        <v>1120</v>
      </c>
      <c r="W191" s="481">
        <f t="shared" si="537"/>
        <v>313</v>
      </c>
      <c r="X191" s="483">
        <f t="shared" si="535"/>
        <v>147</v>
      </c>
      <c r="Y191" s="483">
        <f t="shared" si="535"/>
        <v>296</v>
      </c>
      <c r="Z191" s="481">
        <f t="shared" si="535"/>
        <v>81</v>
      </c>
      <c r="AA191" s="481">
        <f t="shared" si="535"/>
        <v>62</v>
      </c>
      <c r="AB191" s="481">
        <f t="shared" si="535"/>
        <v>11</v>
      </c>
      <c r="AC191" s="481">
        <f t="shared" si="535"/>
        <v>8</v>
      </c>
      <c r="AD191" s="483">
        <f t="shared" si="535"/>
        <v>75</v>
      </c>
      <c r="AE191" s="481">
        <f t="shared" si="535"/>
        <v>179</v>
      </c>
      <c r="AF191" s="483">
        <f t="shared" si="535"/>
        <v>94</v>
      </c>
      <c r="AG191" s="481">
        <f t="shared" si="535"/>
        <v>8</v>
      </c>
      <c r="AH191" s="481">
        <f t="shared" si="535"/>
        <v>391</v>
      </c>
      <c r="AI191" s="481">
        <f t="shared" si="535"/>
        <v>119</v>
      </c>
      <c r="AJ191" s="481">
        <f t="shared" si="535"/>
        <v>17</v>
      </c>
      <c r="AK191" s="481">
        <f t="shared" si="498"/>
        <v>8</v>
      </c>
      <c r="AL191" s="483">
        <f t="shared" si="499"/>
        <v>11</v>
      </c>
      <c r="AM191" s="481">
        <f t="shared" si="499"/>
        <v>0</v>
      </c>
      <c r="AN191" s="481">
        <f t="shared" si="499"/>
        <v>0</v>
      </c>
      <c r="AO191" s="483">
        <f t="shared" si="499"/>
        <v>2</v>
      </c>
      <c r="AP191" s="481">
        <f t="shared" si="499"/>
        <v>0</v>
      </c>
      <c r="AQ191" s="481">
        <f t="shared" si="499"/>
        <v>0</v>
      </c>
      <c r="AR191" s="481">
        <f t="shared" si="499"/>
        <v>0</v>
      </c>
      <c r="AS191" s="481">
        <f t="shared" si="499"/>
        <v>0</v>
      </c>
      <c r="AT191" s="481">
        <f t="shared" si="499"/>
        <v>0</v>
      </c>
      <c r="AU191" s="481">
        <f t="shared" si="499"/>
        <v>0</v>
      </c>
      <c r="AV191" s="481">
        <f t="shared" si="499"/>
        <v>5</v>
      </c>
      <c r="AW191" s="481">
        <f t="shared" si="536"/>
        <v>0</v>
      </c>
      <c r="AX191" s="481">
        <f t="shared" si="536"/>
        <v>0</v>
      </c>
      <c r="AY191" s="481">
        <f t="shared" si="536"/>
        <v>0</v>
      </c>
      <c r="AZ191" s="481">
        <f t="shared" si="536"/>
        <v>0</v>
      </c>
      <c r="BA191" s="481">
        <f t="shared" si="536"/>
        <v>0</v>
      </c>
      <c r="BB191" s="481">
        <f t="shared" si="536"/>
        <v>0</v>
      </c>
      <c r="BC191" s="481">
        <f t="shared" si="536"/>
        <v>0</v>
      </c>
      <c r="BD191" s="481">
        <f t="shared" si="536"/>
        <v>0</v>
      </c>
      <c r="BE191" s="481">
        <f t="shared" si="536"/>
        <v>0</v>
      </c>
      <c r="BF191" s="481">
        <f t="shared" si="536"/>
        <v>0</v>
      </c>
      <c r="BG191" s="481">
        <f t="shared" si="536"/>
        <v>0</v>
      </c>
      <c r="BH191" s="481">
        <f t="shared" si="541"/>
        <v>0</v>
      </c>
      <c r="BI191" s="481">
        <f t="shared" si="541"/>
        <v>0</v>
      </c>
      <c r="BJ191" s="481">
        <f t="shared" si="541"/>
        <v>0</v>
      </c>
      <c r="BK191" s="481">
        <f t="shared" si="541"/>
        <v>0</v>
      </c>
      <c r="BL191" s="481">
        <f t="shared" si="541"/>
        <v>0</v>
      </c>
      <c r="BM191" s="481">
        <f t="shared" si="541"/>
        <v>0</v>
      </c>
      <c r="BN191" s="481">
        <f t="shared" si="541"/>
        <v>0</v>
      </c>
      <c r="BO191" s="481">
        <f t="shared" si="541"/>
        <v>0</v>
      </c>
      <c r="BP191" s="481">
        <f t="shared" si="541"/>
        <v>0</v>
      </c>
      <c r="BQ191" s="481">
        <f t="shared" si="542"/>
        <v>0</v>
      </c>
      <c r="BR191" s="481">
        <f t="shared" si="542"/>
        <v>0</v>
      </c>
      <c r="BS191" s="481">
        <f t="shared" si="542"/>
        <v>0</v>
      </c>
      <c r="BT191" s="481">
        <f t="shared" si="542"/>
        <v>0</v>
      </c>
      <c r="BU191" s="481">
        <f t="shared" si="542"/>
        <v>0</v>
      </c>
      <c r="BV191" s="481">
        <f t="shared" si="542"/>
        <v>0</v>
      </c>
      <c r="BW191" s="481">
        <f t="shared" si="542"/>
        <v>0</v>
      </c>
      <c r="BX191" s="481">
        <f t="shared" si="542"/>
        <v>0</v>
      </c>
      <c r="BY191" s="481">
        <f t="shared" si="542"/>
        <v>0</v>
      </c>
      <c r="BZ191" s="481">
        <f t="shared" si="542"/>
        <v>0</v>
      </c>
      <c r="CA191" s="481">
        <f t="shared" si="542"/>
        <v>0</v>
      </c>
      <c r="CB191" s="481">
        <f t="shared" si="542"/>
        <v>0</v>
      </c>
      <c r="CC191" s="481">
        <f t="shared" si="542"/>
        <v>0</v>
      </c>
      <c r="CD191" s="481">
        <f t="shared" si="542"/>
        <v>0</v>
      </c>
      <c r="CE191" s="481">
        <f t="shared" si="542"/>
        <v>0</v>
      </c>
      <c r="CF191" s="481"/>
      <c r="CG191" s="481">
        <f t="shared" si="504"/>
        <v>5146</v>
      </c>
      <c r="CH191" s="123"/>
      <c r="CI191" s="123">
        <f t="shared" si="505"/>
        <v>0</v>
      </c>
      <c r="CJ191" s="483">
        <f t="shared" si="506"/>
        <v>0</v>
      </c>
      <c r="CK191" s="483">
        <f t="shared" si="507"/>
        <v>1469</v>
      </c>
      <c r="CL191" s="483">
        <f t="shared" si="508"/>
        <v>2163</v>
      </c>
      <c r="CM191" s="483">
        <f t="shared" si="509"/>
        <v>1471</v>
      </c>
      <c r="CN191" s="481">
        <f t="shared" si="510"/>
        <v>38</v>
      </c>
      <c r="CO191" s="483">
        <f t="shared" si="511"/>
        <v>5</v>
      </c>
      <c r="CP191" s="483">
        <f t="shared" si="512"/>
        <v>0</v>
      </c>
      <c r="CQ191" s="483">
        <f t="shared" si="513"/>
        <v>0</v>
      </c>
      <c r="CR191" s="17"/>
      <c r="CS191" s="481">
        <f t="shared" si="514"/>
        <v>174</v>
      </c>
      <c r="CT191" s="481">
        <f t="shared" si="515"/>
        <v>2025</v>
      </c>
      <c r="CU191" s="481">
        <f t="shared" si="516"/>
        <v>2038</v>
      </c>
      <c r="CV191" s="481">
        <f t="shared" si="517"/>
        <v>904</v>
      </c>
      <c r="CW191" s="481">
        <f t="shared" si="518"/>
        <v>5</v>
      </c>
      <c r="CX191" s="481">
        <f t="shared" si="519"/>
        <v>0</v>
      </c>
      <c r="CY191" s="481">
        <f t="shared" si="520"/>
        <v>0</v>
      </c>
      <c r="CZ191" s="481">
        <f t="shared" si="521"/>
        <v>0</v>
      </c>
      <c r="DA191" s="138">
        <f t="shared" si="530"/>
        <v>0</v>
      </c>
    </row>
    <row r="192" spans="1:105" outlineLevel="1">
      <c r="A192" s="561" t="s">
        <v>138</v>
      </c>
      <c r="B192" s="300">
        <v>5.0000000000000001E-4</v>
      </c>
      <c r="C192" s="10">
        <f>'4a 1718 CS PC'!AP34</f>
        <v>5.0000000000000001E-4</v>
      </c>
      <c r="D192" s="10">
        <f>'4a 1718 CS PC'!AR34</f>
        <v>6.9999999999999999E-4</v>
      </c>
      <c r="E192" s="10">
        <f>'4b 1819 CS PC'!$AT34</f>
        <v>5.0000000000000001E-4</v>
      </c>
      <c r="F192" s="10">
        <f>'4b 1819 CS PC'!AQ34</f>
        <v>6.9999999999999999E-4</v>
      </c>
      <c r="G192" s="10">
        <f>'4c 1920 CS PC'!AS34</f>
        <v>5.0000000000000001E-4</v>
      </c>
      <c r="H192" s="10">
        <f>'4c 1920 CS PC'!AP34</f>
        <v>6.9999999999999999E-4</v>
      </c>
      <c r="I192" s="481">
        <f t="shared" si="540"/>
        <v>0</v>
      </c>
      <c r="J192" s="481">
        <f t="shared" si="540"/>
        <v>0</v>
      </c>
      <c r="K192" s="481">
        <f t="shared" si="540"/>
        <v>0</v>
      </c>
      <c r="L192" s="481">
        <f t="shared" si="522"/>
        <v>0</v>
      </c>
      <c r="M192" s="481">
        <f t="shared" si="523"/>
        <v>19</v>
      </c>
      <c r="N192" s="481">
        <f t="shared" si="543"/>
        <v>0</v>
      </c>
      <c r="O192" s="481">
        <f t="shared" si="524"/>
        <v>88</v>
      </c>
      <c r="P192" s="521"/>
      <c r="Q192" s="521"/>
      <c r="R192" s="481">
        <f t="shared" si="525"/>
        <v>55</v>
      </c>
      <c r="S192" s="481">
        <f t="shared" si="491"/>
        <v>51</v>
      </c>
      <c r="T192" s="481">
        <f t="shared" si="526"/>
        <v>0</v>
      </c>
      <c r="U192" s="481">
        <f t="shared" si="534"/>
        <v>32</v>
      </c>
      <c r="V192" s="481">
        <f t="shared" si="537"/>
        <v>127</v>
      </c>
      <c r="W192" s="481">
        <f t="shared" si="537"/>
        <v>36</v>
      </c>
      <c r="X192" s="483">
        <f t="shared" si="535"/>
        <v>17</v>
      </c>
      <c r="Y192" s="483">
        <f t="shared" si="535"/>
        <v>34</v>
      </c>
      <c r="Z192" s="481">
        <f t="shared" si="535"/>
        <v>9</v>
      </c>
      <c r="AA192" s="481">
        <f t="shared" si="535"/>
        <v>7</v>
      </c>
      <c r="AB192" s="481">
        <f t="shared" si="535"/>
        <v>1</v>
      </c>
      <c r="AC192" s="481">
        <f t="shared" si="535"/>
        <v>1</v>
      </c>
      <c r="AD192" s="483">
        <f t="shared" si="535"/>
        <v>8</v>
      </c>
      <c r="AE192" s="481">
        <f t="shared" si="535"/>
        <v>20</v>
      </c>
      <c r="AF192" s="483">
        <f t="shared" si="535"/>
        <v>11</v>
      </c>
      <c r="AG192" s="481">
        <f t="shared" si="535"/>
        <v>1</v>
      </c>
      <c r="AH192" s="481">
        <f t="shared" si="535"/>
        <v>44</v>
      </c>
      <c r="AI192" s="481">
        <f t="shared" si="535"/>
        <v>14</v>
      </c>
      <c r="AJ192" s="481">
        <f t="shared" si="535"/>
        <v>2</v>
      </c>
      <c r="AK192" s="481">
        <f t="shared" si="498"/>
        <v>1</v>
      </c>
      <c r="AL192" s="483">
        <f t="shared" si="499"/>
        <v>1</v>
      </c>
      <c r="AM192" s="481">
        <f t="shared" si="499"/>
        <v>0</v>
      </c>
      <c r="AN192" s="481">
        <f t="shared" si="499"/>
        <v>0</v>
      </c>
      <c r="AO192" s="483">
        <f t="shared" si="499"/>
        <v>0</v>
      </c>
      <c r="AP192" s="481">
        <f t="shared" si="499"/>
        <v>0</v>
      </c>
      <c r="AQ192" s="481">
        <f t="shared" si="499"/>
        <v>0</v>
      </c>
      <c r="AR192" s="481">
        <f t="shared" si="499"/>
        <v>0</v>
      </c>
      <c r="AS192" s="481">
        <f t="shared" si="499"/>
        <v>0</v>
      </c>
      <c r="AT192" s="481">
        <f t="shared" si="499"/>
        <v>0</v>
      </c>
      <c r="AU192" s="481">
        <f t="shared" si="499"/>
        <v>0</v>
      </c>
      <c r="AV192" s="481">
        <f t="shared" si="499"/>
        <v>1</v>
      </c>
      <c r="AW192" s="481">
        <f t="shared" si="536"/>
        <v>0</v>
      </c>
      <c r="AX192" s="481">
        <f t="shared" si="536"/>
        <v>0</v>
      </c>
      <c r="AY192" s="481">
        <f t="shared" si="536"/>
        <v>0</v>
      </c>
      <c r="AZ192" s="481">
        <f t="shared" si="536"/>
        <v>0</v>
      </c>
      <c r="BA192" s="481">
        <f t="shared" si="536"/>
        <v>0</v>
      </c>
      <c r="BB192" s="481">
        <f t="shared" si="536"/>
        <v>0</v>
      </c>
      <c r="BC192" s="481">
        <f t="shared" si="536"/>
        <v>0</v>
      </c>
      <c r="BD192" s="481">
        <f t="shared" si="536"/>
        <v>0</v>
      </c>
      <c r="BE192" s="481">
        <f t="shared" si="536"/>
        <v>0</v>
      </c>
      <c r="BF192" s="481">
        <f t="shared" si="536"/>
        <v>0</v>
      </c>
      <c r="BG192" s="481">
        <f t="shared" si="536"/>
        <v>0</v>
      </c>
      <c r="BH192" s="481">
        <f t="shared" si="541"/>
        <v>0</v>
      </c>
      <c r="BI192" s="481">
        <f t="shared" si="541"/>
        <v>0</v>
      </c>
      <c r="BJ192" s="481">
        <f t="shared" si="541"/>
        <v>0</v>
      </c>
      <c r="BK192" s="481">
        <f t="shared" si="541"/>
        <v>0</v>
      </c>
      <c r="BL192" s="481">
        <f t="shared" si="541"/>
        <v>0</v>
      </c>
      <c r="BM192" s="481">
        <f t="shared" si="541"/>
        <v>0</v>
      </c>
      <c r="BN192" s="481">
        <f t="shared" si="541"/>
        <v>0</v>
      </c>
      <c r="BO192" s="481">
        <f t="shared" si="541"/>
        <v>0</v>
      </c>
      <c r="BP192" s="481">
        <f t="shared" si="541"/>
        <v>0</v>
      </c>
      <c r="BQ192" s="481">
        <f t="shared" si="542"/>
        <v>0</v>
      </c>
      <c r="BR192" s="481">
        <f t="shared" si="542"/>
        <v>0</v>
      </c>
      <c r="BS192" s="481">
        <f t="shared" si="542"/>
        <v>0</v>
      </c>
      <c r="BT192" s="481">
        <f t="shared" si="542"/>
        <v>0</v>
      </c>
      <c r="BU192" s="481">
        <f t="shared" si="542"/>
        <v>0</v>
      </c>
      <c r="BV192" s="481">
        <f t="shared" si="542"/>
        <v>0</v>
      </c>
      <c r="BW192" s="481">
        <f t="shared" si="542"/>
        <v>0</v>
      </c>
      <c r="BX192" s="481">
        <f t="shared" si="542"/>
        <v>0</v>
      </c>
      <c r="BY192" s="481">
        <f t="shared" si="542"/>
        <v>0</v>
      </c>
      <c r="BZ192" s="481">
        <f t="shared" si="542"/>
        <v>0</v>
      </c>
      <c r="CA192" s="481">
        <f t="shared" si="542"/>
        <v>0</v>
      </c>
      <c r="CB192" s="481">
        <f t="shared" si="542"/>
        <v>0</v>
      </c>
      <c r="CC192" s="481">
        <f t="shared" si="542"/>
        <v>0</v>
      </c>
      <c r="CD192" s="481">
        <f t="shared" si="542"/>
        <v>0</v>
      </c>
      <c r="CE192" s="481">
        <f t="shared" si="542"/>
        <v>0</v>
      </c>
      <c r="CF192" s="481"/>
      <c r="CG192" s="481">
        <f t="shared" si="504"/>
        <v>580</v>
      </c>
      <c r="CH192" s="123"/>
      <c r="CI192" s="123">
        <f t="shared" si="505"/>
        <v>0</v>
      </c>
      <c r="CJ192" s="483">
        <f t="shared" si="506"/>
        <v>0</v>
      </c>
      <c r="CK192" s="483">
        <f t="shared" si="507"/>
        <v>162</v>
      </c>
      <c r="CL192" s="483">
        <f t="shared" si="508"/>
        <v>246</v>
      </c>
      <c r="CM192" s="483">
        <f t="shared" si="509"/>
        <v>167</v>
      </c>
      <c r="CN192" s="481">
        <f t="shared" si="510"/>
        <v>4</v>
      </c>
      <c r="CO192" s="483">
        <f t="shared" si="511"/>
        <v>1</v>
      </c>
      <c r="CP192" s="483">
        <f t="shared" si="512"/>
        <v>0</v>
      </c>
      <c r="CQ192" s="483">
        <f t="shared" si="513"/>
        <v>0</v>
      </c>
      <c r="CR192" s="17"/>
      <c r="CS192" s="481">
        <f t="shared" si="514"/>
        <v>19</v>
      </c>
      <c r="CT192" s="481">
        <f t="shared" si="515"/>
        <v>226</v>
      </c>
      <c r="CU192" s="481">
        <f t="shared" si="516"/>
        <v>232</v>
      </c>
      <c r="CV192" s="481">
        <f t="shared" si="517"/>
        <v>102</v>
      </c>
      <c r="CW192" s="481">
        <f t="shared" si="518"/>
        <v>1</v>
      </c>
      <c r="CX192" s="481">
        <f t="shared" si="519"/>
        <v>0</v>
      </c>
      <c r="CY192" s="481">
        <f t="shared" si="520"/>
        <v>0</v>
      </c>
      <c r="CZ192" s="481">
        <f t="shared" si="521"/>
        <v>0</v>
      </c>
      <c r="DA192" s="138">
        <f t="shared" si="530"/>
        <v>0</v>
      </c>
    </row>
    <row r="193" spans="1:105" outlineLevel="1">
      <c r="A193" s="561" t="s">
        <v>139</v>
      </c>
      <c r="B193" s="300">
        <v>6.3799999999999996E-2</v>
      </c>
      <c r="C193" s="10">
        <f>'4a 1718 CS PC'!AP35</f>
        <v>6.3799999999999996E-2</v>
      </c>
      <c r="D193" s="10">
        <f>'4a 1718 CS PC'!AR35</f>
        <v>8.9800000000000005E-2</v>
      </c>
      <c r="E193" s="10">
        <f>'4b 1819 CS PC'!$AT35</f>
        <v>6.4100000000000004E-2</v>
      </c>
      <c r="F193" s="10">
        <f>'4b 1819 CS PC'!AQ35</f>
        <v>9.0800000000000006E-2</v>
      </c>
      <c r="G193" s="10">
        <f>'4c 1920 CS PC'!AS35</f>
        <v>6.4500000000000002E-2</v>
      </c>
      <c r="H193" s="10">
        <f>'4c 1920 CS PC'!AP35</f>
        <v>9.1700000000000004E-2</v>
      </c>
      <c r="I193" s="481">
        <f t="shared" si="540"/>
        <v>0</v>
      </c>
      <c r="J193" s="481">
        <f t="shared" si="540"/>
        <v>0</v>
      </c>
      <c r="K193" s="481">
        <f t="shared" si="540"/>
        <v>0</v>
      </c>
      <c r="L193" s="481">
        <f t="shared" si="522"/>
        <v>0</v>
      </c>
      <c r="M193" s="523">
        <f>ROUNDUP(M$160*$C193,0)</f>
        <v>2472</v>
      </c>
      <c r="N193" s="481">
        <f t="shared" si="543"/>
        <v>0</v>
      </c>
      <c r="O193" s="481">
        <f t="shared" si="524"/>
        <v>11279</v>
      </c>
      <c r="P193" s="521"/>
      <c r="Q193" s="521"/>
      <c r="R193" s="481">
        <f t="shared" si="525"/>
        <v>7070</v>
      </c>
      <c r="S193" s="481">
        <f t="shared" si="491"/>
        <v>6512</v>
      </c>
      <c r="T193" s="481">
        <f>ROUNDUP(T$160*$C193,0)</f>
        <v>0</v>
      </c>
      <c r="U193" s="481">
        <f t="shared" si="534"/>
        <v>4122</v>
      </c>
      <c r="V193" s="481">
        <f t="shared" si="537"/>
        <v>16318</v>
      </c>
      <c r="W193" s="481">
        <f t="shared" si="537"/>
        <v>4556</v>
      </c>
      <c r="X193" s="537">
        <f>ROUNDDOWN(((X$160)*$G193),0)</f>
        <v>2160</v>
      </c>
      <c r="Y193" s="537">
        <f>ROUNDUP(((Y$160)*$G193),0)</f>
        <v>4336</v>
      </c>
      <c r="Z193" s="481">
        <f t="shared" si="535"/>
        <v>1193</v>
      </c>
      <c r="AA193" s="481">
        <f t="shared" si="535"/>
        <v>905</v>
      </c>
      <c r="AB193" s="481">
        <f t="shared" si="535"/>
        <v>162</v>
      </c>
      <c r="AC193" s="481">
        <f t="shared" si="535"/>
        <v>118</v>
      </c>
      <c r="AD193" s="483">
        <f t="shared" si="535"/>
        <v>1092</v>
      </c>
      <c r="AE193" s="481">
        <f t="shared" si="535"/>
        <v>2619</v>
      </c>
      <c r="AF193" s="483">
        <f t="shared" si="535"/>
        <v>1381</v>
      </c>
      <c r="AG193" s="481">
        <f t="shared" si="535"/>
        <v>118</v>
      </c>
      <c r="AH193" s="481">
        <f t="shared" si="535"/>
        <v>5733</v>
      </c>
      <c r="AI193" s="481">
        <f t="shared" si="535"/>
        <v>1744</v>
      </c>
      <c r="AJ193" s="481">
        <f t="shared" si="535"/>
        <v>251</v>
      </c>
      <c r="AK193" s="481">
        <f t="shared" si="498"/>
        <v>118</v>
      </c>
      <c r="AL193" s="483">
        <f t="shared" si="498"/>
        <v>160</v>
      </c>
      <c r="AM193" s="481">
        <f t="shared" si="498"/>
        <v>0</v>
      </c>
      <c r="AN193" s="481">
        <f t="shared" si="498"/>
        <v>0</v>
      </c>
      <c r="AO193" s="483">
        <f t="shared" si="498"/>
        <v>32</v>
      </c>
      <c r="AP193" s="481">
        <f t="shared" si="498"/>
        <v>0</v>
      </c>
      <c r="AQ193" s="481">
        <f t="shared" si="498"/>
        <v>0</v>
      </c>
      <c r="AR193" s="481">
        <f t="shared" si="498"/>
        <v>0</v>
      </c>
      <c r="AS193" s="481">
        <f t="shared" si="498"/>
        <v>0</v>
      </c>
      <c r="AT193" s="481">
        <f t="shared" si="498"/>
        <v>0</v>
      </c>
      <c r="AU193" s="481">
        <f t="shared" si="498"/>
        <v>0</v>
      </c>
      <c r="AV193" s="481">
        <f t="shared" si="498"/>
        <v>77</v>
      </c>
      <c r="AW193" s="481">
        <f t="shared" si="536"/>
        <v>0</v>
      </c>
      <c r="AX193" s="481">
        <f t="shared" si="536"/>
        <v>0</v>
      </c>
      <c r="AY193" s="481">
        <f t="shared" si="536"/>
        <v>0</v>
      </c>
      <c r="AZ193" s="481">
        <f t="shared" si="536"/>
        <v>0</v>
      </c>
      <c r="BA193" s="481">
        <f t="shared" si="536"/>
        <v>0</v>
      </c>
      <c r="BB193" s="481">
        <f t="shared" si="536"/>
        <v>0</v>
      </c>
      <c r="BC193" s="481">
        <f t="shared" si="536"/>
        <v>0</v>
      </c>
      <c r="BD193" s="481">
        <f t="shared" si="536"/>
        <v>0</v>
      </c>
      <c r="BE193" s="481">
        <f t="shared" si="536"/>
        <v>0</v>
      </c>
      <c r="BF193" s="481">
        <f t="shared" si="536"/>
        <v>0</v>
      </c>
      <c r="BG193" s="481">
        <f t="shared" si="536"/>
        <v>0</v>
      </c>
      <c r="BH193" s="481">
        <f t="shared" si="541"/>
        <v>0</v>
      </c>
      <c r="BI193" s="481">
        <f t="shared" si="541"/>
        <v>0</v>
      </c>
      <c r="BJ193" s="481">
        <f t="shared" si="541"/>
        <v>0</v>
      </c>
      <c r="BK193" s="481">
        <f t="shared" si="541"/>
        <v>0</v>
      </c>
      <c r="BL193" s="481">
        <f t="shared" si="541"/>
        <v>0</v>
      </c>
      <c r="BM193" s="481">
        <f t="shared" si="541"/>
        <v>0</v>
      </c>
      <c r="BN193" s="481">
        <f t="shared" si="541"/>
        <v>0</v>
      </c>
      <c r="BO193" s="481">
        <f t="shared" si="541"/>
        <v>0</v>
      </c>
      <c r="BP193" s="481">
        <f t="shared" si="541"/>
        <v>0</v>
      </c>
      <c r="BQ193" s="481">
        <f t="shared" si="542"/>
        <v>0</v>
      </c>
      <c r="BR193" s="481">
        <f t="shared" si="542"/>
        <v>0</v>
      </c>
      <c r="BS193" s="481">
        <f t="shared" si="542"/>
        <v>0</v>
      </c>
      <c r="BT193" s="481">
        <f t="shared" si="542"/>
        <v>0</v>
      </c>
      <c r="BU193" s="481">
        <f t="shared" si="542"/>
        <v>0</v>
      </c>
      <c r="BV193" s="481">
        <f t="shared" si="542"/>
        <v>0</v>
      </c>
      <c r="BW193" s="481">
        <f t="shared" si="542"/>
        <v>0</v>
      </c>
      <c r="BX193" s="481">
        <f t="shared" si="542"/>
        <v>0</v>
      </c>
      <c r="BY193" s="481">
        <f t="shared" si="542"/>
        <v>0</v>
      </c>
      <c r="BZ193" s="481">
        <f t="shared" si="542"/>
        <v>0</v>
      </c>
      <c r="CA193" s="481">
        <f t="shared" si="542"/>
        <v>0</v>
      </c>
      <c r="CB193" s="481">
        <f t="shared" si="542"/>
        <v>0</v>
      </c>
      <c r="CC193" s="481">
        <f t="shared" si="542"/>
        <v>0</v>
      </c>
      <c r="CD193" s="481">
        <f t="shared" si="542"/>
        <v>0</v>
      </c>
      <c r="CE193" s="481">
        <f t="shared" si="542"/>
        <v>0</v>
      </c>
      <c r="CF193" s="481"/>
      <c r="CG193" s="483">
        <f t="shared" ref="CG193:CG218" si="544">ROUND(SUM(I193:CF193),0)</f>
        <v>74528</v>
      </c>
      <c r="CH193" s="123"/>
      <c r="CI193" s="123">
        <f t="shared" si="505"/>
        <v>0</v>
      </c>
      <c r="CJ193" s="483">
        <f t="shared" ref="CJ193:CJ218" si="545">ROUND(SUM(I193:K193),0)</f>
        <v>0</v>
      </c>
      <c r="CK193" s="483">
        <f t="shared" ref="CK193:CK218" si="546">ROUND(SUM(L193:R193),0)</f>
        <v>20821</v>
      </c>
      <c r="CL193" s="483">
        <f t="shared" ref="CL193:CL218" si="547">ROUND(SUM(S193:W193),0)</f>
        <v>31508</v>
      </c>
      <c r="CM193" s="483">
        <f t="shared" ref="CM193:CM218" si="548">ROUND(SUM(X193:AI193),0)</f>
        <v>21561</v>
      </c>
      <c r="CN193" s="481">
        <f t="shared" ref="CN193:CN218" si="549">ROUND(SUM(AJ193:AU193),0)</f>
        <v>561</v>
      </c>
      <c r="CO193" s="483">
        <f t="shared" ref="CO193:CO218" si="550">ROUND(SUM(AV193:BG193),0)</f>
        <v>77</v>
      </c>
      <c r="CP193" s="483">
        <f t="shared" ref="CP193:CP218" si="551">ROUND(SUM(BH193:BS193),0)</f>
        <v>0</v>
      </c>
      <c r="CQ193" s="483">
        <f t="shared" ref="CQ193:CQ218" si="552">ROUND(SUM(BT193:CE193),0)</f>
        <v>0</v>
      </c>
      <c r="CR193" s="17"/>
      <c r="CS193" s="481">
        <f t="shared" ref="CS193:CS218" si="553">ROUND(SUM(I193:N193),0)</f>
        <v>2472</v>
      </c>
      <c r="CT193" s="481">
        <f t="shared" ref="CT193:CT218" si="554">ROUND(SUM(O193:U193),0)</f>
        <v>28983</v>
      </c>
      <c r="CU193" s="481">
        <f t="shared" ref="CU193:CU218" si="555">ROUND(SUM(V193:AC193),0)</f>
        <v>29748</v>
      </c>
      <c r="CV193" s="481">
        <f t="shared" ref="CV193:CV218" si="556">ROUND(SUM(AD193:AO193),0)</f>
        <v>13248</v>
      </c>
      <c r="CW193" s="481">
        <f t="shared" ref="CW193:CW218" si="557">ROUND(SUM(AP193:BA193),0)</f>
        <v>77</v>
      </c>
      <c r="CX193" s="481">
        <f t="shared" ref="CX193:CX218" si="558">ROUND(SUM(BB193:BM193),0)</f>
        <v>0</v>
      </c>
      <c r="CY193" s="481">
        <f t="shared" ref="CY193:CY218" si="559">ROUND(SUM(BN193:BY193),0)</f>
        <v>0</v>
      </c>
      <c r="CZ193" s="481">
        <f t="shared" ref="CZ193:CZ218" si="560">ROUND(SUM(BZ193:CF193),0)</f>
        <v>0</v>
      </c>
      <c r="DA193" s="138">
        <f t="shared" si="530"/>
        <v>0</v>
      </c>
    </row>
    <row r="194" spans="1:105" outlineLevel="1">
      <c r="A194" s="561" t="s">
        <v>140</v>
      </c>
      <c r="B194" s="300">
        <v>4.2299999999999997E-2</v>
      </c>
      <c r="C194" s="10">
        <f>'4a 1718 CS PC'!AP36</f>
        <v>4.19E-2</v>
      </c>
      <c r="D194" s="10">
        <f>'4a 1718 CS PC'!AR36</f>
        <v>5.8999999999999997E-2</v>
      </c>
      <c r="E194" s="10">
        <f>'4b 1819 CS PC'!$AT36</f>
        <v>4.3900000000000002E-2</v>
      </c>
      <c r="F194" s="10">
        <f>'4b 1819 CS PC'!AQ36</f>
        <v>6.2199999999999998E-2</v>
      </c>
      <c r="G194" s="10">
        <f>'4c 1920 CS PC'!AS36</f>
        <v>4.4200000000000003E-2</v>
      </c>
      <c r="H194" s="10">
        <f>'4c 1920 CS PC'!AP36</f>
        <v>6.2799999999999995E-2</v>
      </c>
      <c r="I194" s="481">
        <f t="shared" si="540"/>
        <v>0</v>
      </c>
      <c r="J194" s="481">
        <f t="shared" si="540"/>
        <v>0</v>
      </c>
      <c r="K194" s="481">
        <f t="shared" si="540"/>
        <v>0</v>
      </c>
      <c r="L194" s="481">
        <f t="shared" si="522"/>
        <v>0</v>
      </c>
      <c r="M194" s="481">
        <f t="shared" si="523"/>
        <v>1623</v>
      </c>
      <c r="N194" s="481">
        <f t="shared" si="543"/>
        <v>0</v>
      </c>
      <c r="O194" s="481">
        <f t="shared" si="524"/>
        <v>7408</v>
      </c>
      <c r="P194" s="521"/>
      <c r="Q194" s="521"/>
      <c r="R194" s="481">
        <f t="shared" si="525"/>
        <v>4643</v>
      </c>
      <c r="S194" s="481">
        <f t="shared" si="491"/>
        <v>4460</v>
      </c>
      <c r="T194" s="481">
        <f t="shared" si="526"/>
        <v>0</v>
      </c>
      <c r="U194" s="481">
        <f t="shared" si="534"/>
        <v>2823</v>
      </c>
      <c r="V194" s="481">
        <f t="shared" si="537"/>
        <v>11175</v>
      </c>
      <c r="W194" s="481">
        <f t="shared" si="537"/>
        <v>3120</v>
      </c>
      <c r="X194" s="483">
        <f t="shared" si="535"/>
        <v>1481</v>
      </c>
      <c r="Y194" s="483">
        <f t="shared" si="535"/>
        <v>2971</v>
      </c>
      <c r="Z194" s="481">
        <f t="shared" si="535"/>
        <v>818</v>
      </c>
      <c r="AA194" s="481">
        <f t="shared" si="535"/>
        <v>620</v>
      </c>
      <c r="AB194" s="481">
        <f t="shared" si="535"/>
        <v>111</v>
      </c>
      <c r="AC194" s="481">
        <f t="shared" si="535"/>
        <v>81</v>
      </c>
      <c r="AD194" s="483">
        <f t="shared" si="535"/>
        <v>749</v>
      </c>
      <c r="AE194" s="537">
        <f>ROUNDDOWN(((AE$160)*$G194),0)</f>
        <v>1794</v>
      </c>
      <c r="AF194" s="483">
        <f t="shared" si="535"/>
        <v>947</v>
      </c>
      <c r="AG194" s="481">
        <f t="shared" si="535"/>
        <v>81</v>
      </c>
      <c r="AH194" s="481">
        <f t="shared" si="535"/>
        <v>3929</v>
      </c>
      <c r="AI194" s="481">
        <f t="shared" si="535"/>
        <v>1195</v>
      </c>
      <c r="AJ194" s="481">
        <f t="shared" si="535"/>
        <v>172</v>
      </c>
      <c r="AK194" s="481">
        <f t="shared" si="535"/>
        <v>81</v>
      </c>
      <c r="AL194" s="483">
        <f t="shared" si="535"/>
        <v>110</v>
      </c>
      <c r="AM194" s="481">
        <f t="shared" si="535"/>
        <v>0</v>
      </c>
      <c r="AN194" s="481">
        <f t="shared" ref="AM194:AV218" si="561">ROUND(((AN$160)*$G194),0)</f>
        <v>0</v>
      </c>
      <c r="AO194" s="483">
        <f t="shared" si="561"/>
        <v>22</v>
      </c>
      <c r="AP194" s="481">
        <f t="shared" si="561"/>
        <v>0</v>
      </c>
      <c r="AQ194" s="481">
        <f t="shared" si="561"/>
        <v>0</v>
      </c>
      <c r="AR194" s="481">
        <f t="shared" si="561"/>
        <v>0</v>
      </c>
      <c r="AS194" s="481">
        <f t="shared" si="561"/>
        <v>0</v>
      </c>
      <c r="AT194" s="481">
        <f t="shared" si="561"/>
        <v>0</v>
      </c>
      <c r="AU194" s="481">
        <f t="shared" si="561"/>
        <v>0</v>
      </c>
      <c r="AV194" s="481">
        <f t="shared" si="561"/>
        <v>53</v>
      </c>
      <c r="AW194" s="481">
        <f t="shared" si="536"/>
        <v>0</v>
      </c>
      <c r="AX194" s="481">
        <f t="shared" si="536"/>
        <v>0</v>
      </c>
      <c r="AY194" s="481">
        <f t="shared" si="536"/>
        <v>0</v>
      </c>
      <c r="AZ194" s="481">
        <f t="shared" si="536"/>
        <v>0</v>
      </c>
      <c r="BA194" s="481">
        <f t="shared" si="536"/>
        <v>0</v>
      </c>
      <c r="BB194" s="481">
        <f t="shared" si="536"/>
        <v>0</v>
      </c>
      <c r="BC194" s="481">
        <f t="shared" si="536"/>
        <v>0</v>
      </c>
      <c r="BD194" s="481">
        <f t="shared" si="536"/>
        <v>0</v>
      </c>
      <c r="BE194" s="481">
        <f t="shared" si="536"/>
        <v>0</v>
      </c>
      <c r="BF194" s="481">
        <f t="shared" si="536"/>
        <v>0</v>
      </c>
      <c r="BG194" s="481">
        <f t="shared" si="536"/>
        <v>0</v>
      </c>
      <c r="BH194" s="481">
        <f t="shared" si="541"/>
        <v>0</v>
      </c>
      <c r="BI194" s="481">
        <f t="shared" si="541"/>
        <v>0</v>
      </c>
      <c r="BJ194" s="481">
        <f t="shared" si="541"/>
        <v>0</v>
      </c>
      <c r="BK194" s="481">
        <f t="shared" si="541"/>
        <v>0</v>
      </c>
      <c r="BL194" s="481">
        <f t="shared" si="541"/>
        <v>0</v>
      </c>
      <c r="BM194" s="481">
        <f t="shared" si="541"/>
        <v>0</v>
      </c>
      <c r="BN194" s="481">
        <f t="shared" si="541"/>
        <v>0</v>
      </c>
      <c r="BO194" s="481">
        <f t="shared" si="541"/>
        <v>0</v>
      </c>
      <c r="BP194" s="481">
        <f t="shared" si="541"/>
        <v>0</v>
      </c>
      <c r="BQ194" s="481">
        <f t="shared" si="542"/>
        <v>0</v>
      </c>
      <c r="BR194" s="481">
        <f t="shared" si="542"/>
        <v>0</v>
      </c>
      <c r="BS194" s="481">
        <f t="shared" si="542"/>
        <v>0</v>
      </c>
      <c r="BT194" s="481">
        <f t="shared" si="542"/>
        <v>0</v>
      </c>
      <c r="BU194" s="481">
        <f t="shared" si="542"/>
        <v>0</v>
      </c>
      <c r="BV194" s="481">
        <f t="shared" si="542"/>
        <v>0</v>
      </c>
      <c r="BW194" s="481">
        <f t="shared" si="542"/>
        <v>0</v>
      </c>
      <c r="BX194" s="481">
        <f t="shared" si="542"/>
        <v>0</v>
      </c>
      <c r="BY194" s="481">
        <f t="shared" si="542"/>
        <v>0</v>
      </c>
      <c r="BZ194" s="481">
        <f t="shared" si="542"/>
        <v>0</v>
      </c>
      <c r="CA194" s="481">
        <f t="shared" si="542"/>
        <v>0</v>
      </c>
      <c r="CB194" s="481">
        <f t="shared" si="542"/>
        <v>0</v>
      </c>
      <c r="CC194" s="481">
        <f t="shared" si="542"/>
        <v>0</v>
      </c>
      <c r="CD194" s="481">
        <f t="shared" si="542"/>
        <v>0</v>
      </c>
      <c r="CE194" s="481">
        <f t="shared" si="542"/>
        <v>0</v>
      </c>
      <c r="CF194" s="481"/>
      <c r="CG194" s="481">
        <f t="shared" si="544"/>
        <v>50467</v>
      </c>
      <c r="CH194" s="123"/>
      <c r="CI194" s="123">
        <f t="shared" si="505"/>
        <v>0</v>
      </c>
      <c r="CJ194" s="483">
        <f t="shared" si="545"/>
        <v>0</v>
      </c>
      <c r="CK194" s="483">
        <f t="shared" si="546"/>
        <v>13674</v>
      </c>
      <c r="CL194" s="483">
        <f t="shared" si="547"/>
        <v>21578</v>
      </c>
      <c r="CM194" s="483">
        <f t="shared" si="548"/>
        <v>14777</v>
      </c>
      <c r="CN194" s="481">
        <f t="shared" si="549"/>
        <v>385</v>
      </c>
      <c r="CO194" s="483">
        <f t="shared" si="550"/>
        <v>53</v>
      </c>
      <c r="CP194" s="483">
        <f t="shared" si="551"/>
        <v>0</v>
      </c>
      <c r="CQ194" s="483">
        <f t="shared" si="552"/>
        <v>0</v>
      </c>
      <c r="CR194" s="17"/>
      <c r="CS194" s="481">
        <f t="shared" si="553"/>
        <v>1623</v>
      </c>
      <c r="CT194" s="481">
        <f t="shared" si="554"/>
        <v>19334</v>
      </c>
      <c r="CU194" s="481">
        <f t="shared" si="555"/>
        <v>20377</v>
      </c>
      <c r="CV194" s="481">
        <f t="shared" si="556"/>
        <v>9080</v>
      </c>
      <c r="CW194" s="481">
        <f t="shared" si="557"/>
        <v>53</v>
      </c>
      <c r="CX194" s="481">
        <f t="shared" si="558"/>
        <v>0</v>
      </c>
      <c r="CY194" s="481">
        <f t="shared" si="559"/>
        <v>0</v>
      </c>
      <c r="CZ194" s="481">
        <f t="shared" si="560"/>
        <v>0</v>
      </c>
      <c r="DA194" s="138">
        <f t="shared" si="530"/>
        <v>0</v>
      </c>
    </row>
    <row r="195" spans="1:105" outlineLevel="1">
      <c r="A195" s="561" t="s">
        <v>141</v>
      </c>
      <c r="B195" s="300">
        <v>1.4E-3</v>
      </c>
      <c r="C195" s="10">
        <f>'4a 1718 CS PC'!AP37</f>
        <v>1.4E-3</v>
      </c>
      <c r="D195" s="10">
        <f>'4a 1718 CS PC'!AR37</f>
        <v>2E-3</v>
      </c>
      <c r="E195" s="10">
        <f>'4b 1819 CS PC'!$AT37</f>
        <v>1.2999999999999999E-3</v>
      </c>
      <c r="F195" s="10">
        <f>'4b 1819 CS PC'!AQ37</f>
        <v>1.9E-3</v>
      </c>
      <c r="G195" s="10">
        <f>'4c 1920 CS PC'!AS37</f>
        <v>1.2999999999999999E-3</v>
      </c>
      <c r="H195" s="10">
        <f>'4c 1920 CS PC'!AP37</f>
        <v>1.9E-3</v>
      </c>
      <c r="I195" s="481">
        <f t="shared" si="540"/>
        <v>0</v>
      </c>
      <c r="J195" s="481">
        <f t="shared" si="540"/>
        <v>0</v>
      </c>
      <c r="K195" s="481">
        <f t="shared" si="540"/>
        <v>0</v>
      </c>
      <c r="L195" s="481">
        <f t="shared" si="522"/>
        <v>0</v>
      </c>
      <c r="M195" s="481">
        <f t="shared" si="523"/>
        <v>54</v>
      </c>
      <c r="N195" s="481">
        <f t="shared" si="543"/>
        <v>0</v>
      </c>
      <c r="O195" s="481">
        <f t="shared" si="524"/>
        <v>248</v>
      </c>
      <c r="P195" s="521"/>
      <c r="Q195" s="521"/>
      <c r="R195" s="481">
        <f t="shared" si="525"/>
        <v>155</v>
      </c>
      <c r="S195" s="481">
        <f t="shared" si="491"/>
        <v>132</v>
      </c>
      <c r="T195" s="481">
        <f t="shared" si="526"/>
        <v>0</v>
      </c>
      <c r="U195" s="481">
        <f t="shared" si="534"/>
        <v>84</v>
      </c>
      <c r="V195" s="523">
        <f>ROUNDDOWN(((V$160)*$E195),0)</f>
        <v>330</v>
      </c>
      <c r="W195" s="523">
        <f>ROUNDDOWN(((W$160)*$E195),0)</f>
        <v>92</v>
      </c>
      <c r="X195" s="483">
        <f t="shared" si="535"/>
        <v>44</v>
      </c>
      <c r="Y195" s="483">
        <f t="shared" si="535"/>
        <v>87</v>
      </c>
      <c r="Z195" s="481">
        <f t="shared" si="535"/>
        <v>24</v>
      </c>
      <c r="AA195" s="481">
        <f t="shared" si="535"/>
        <v>18</v>
      </c>
      <c r="AB195" s="481">
        <f t="shared" si="535"/>
        <v>3</v>
      </c>
      <c r="AC195" s="481">
        <f t="shared" si="535"/>
        <v>2</v>
      </c>
      <c r="AD195" s="483">
        <f t="shared" si="535"/>
        <v>22</v>
      </c>
      <c r="AE195" s="481">
        <f t="shared" si="535"/>
        <v>53</v>
      </c>
      <c r="AF195" s="483">
        <f t="shared" si="535"/>
        <v>28</v>
      </c>
      <c r="AG195" s="481">
        <f t="shared" si="535"/>
        <v>2</v>
      </c>
      <c r="AH195" s="481">
        <f t="shared" si="535"/>
        <v>116</v>
      </c>
      <c r="AI195" s="481">
        <f t="shared" si="535"/>
        <v>35</v>
      </c>
      <c r="AJ195" s="481">
        <f t="shared" si="535"/>
        <v>5</v>
      </c>
      <c r="AK195" s="481">
        <f t="shared" si="535"/>
        <v>2</v>
      </c>
      <c r="AL195" s="483">
        <f t="shared" si="535"/>
        <v>3</v>
      </c>
      <c r="AM195" s="481">
        <f t="shared" si="561"/>
        <v>0</v>
      </c>
      <c r="AN195" s="481">
        <f t="shared" si="561"/>
        <v>0</v>
      </c>
      <c r="AO195" s="483">
        <f t="shared" si="561"/>
        <v>1</v>
      </c>
      <c r="AP195" s="481">
        <f t="shared" si="561"/>
        <v>0</v>
      </c>
      <c r="AQ195" s="481">
        <f t="shared" si="561"/>
        <v>0</v>
      </c>
      <c r="AR195" s="481">
        <f t="shared" si="561"/>
        <v>0</v>
      </c>
      <c r="AS195" s="481">
        <f t="shared" si="561"/>
        <v>0</v>
      </c>
      <c r="AT195" s="481">
        <f t="shared" si="561"/>
        <v>0</v>
      </c>
      <c r="AU195" s="481">
        <f t="shared" si="561"/>
        <v>0</v>
      </c>
      <c r="AV195" s="481">
        <f t="shared" si="561"/>
        <v>2</v>
      </c>
      <c r="AW195" s="481">
        <f t="shared" si="536"/>
        <v>0</v>
      </c>
      <c r="AX195" s="481">
        <f t="shared" si="536"/>
        <v>0</v>
      </c>
      <c r="AY195" s="481">
        <f t="shared" si="536"/>
        <v>0</v>
      </c>
      <c r="AZ195" s="481">
        <f t="shared" si="536"/>
        <v>0</v>
      </c>
      <c r="BA195" s="481">
        <f t="shared" si="536"/>
        <v>0</v>
      </c>
      <c r="BB195" s="481">
        <f t="shared" si="536"/>
        <v>0</v>
      </c>
      <c r="BC195" s="481">
        <f t="shared" si="536"/>
        <v>0</v>
      </c>
      <c r="BD195" s="481">
        <f t="shared" si="536"/>
        <v>0</v>
      </c>
      <c r="BE195" s="481">
        <f t="shared" si="536"/>
        <v>0</v>
      </c>
      <c r="BF195" s="481">
        <f t="shared" si="536"/>
        <v>0</v>
      </c>
      <c r="BG195" s="481">
        <f t="shared" si="536"/>
        <v>0</v>
      </c>
      <c r="BH195" s="481">
        <f t="shared" si="541"/>
        <v>0</v>
      </c>
      <c r="BI195" s="481">
        <f t="shared" si="541"/>
        <v>0</v>
      </c>
      <c r="BJ195" s="481">
        <f t="shared" si="541"/>
        <v>0</v>
      </c>
      <c r="BK195" s="481">
        <f t="shared" si="541"/>
        <v>0</v>
      </c>
      <c r="BL195" s="481">
        <f t="shared" si="541"/>
        <v>0</v>
      </c>
      <c r="BM195" s="481">
        <f t="shared" si="541"/>
        <v>0</v>
      </c>
      <c r="BN195" s="481">
        <f t="shared" si="541"/>
        <v>0</v>
      </c>
      <c r="BO195" s="481">
        <f t="shared" si="541"/>
        <v>0</v>
      </c>
      <c r="BP195" s="481">
        <f t="shared" si="541"/>
        <v>0</v>
      </c>
      <c r="BQ195" s="481">
        <f t="shared" si="542"/>
        <v>0</v>
      </c>
      <c r="BR195" s="481">
        <f t="shared" si="542"/>
        <v>0</v>
      </c>
      <c r="BS195" s="481">
        <f t="shared" si="542"/>
        <v>0</v>
      </c>
      <c r="BT195" s="481">
        <f t="shared" si="542"/>
        <v>0</v>
      </c>
      <c r="BU195" s="481">
        <f t="shared" si="542"/>
        <v>0</v>
      </c>
      <c r="BV195" s="481">
        <f t="shared" si="542"/>
        <v>0</v>
      </c>
      <c r="BW195" s="481">
        <f t="shared" si="542"/>
        <v>0</v>
      </c>
      <c r="BX195" s="481">
        <f t="shared" si="542"/>
        <v>0</v>
      </c>
      <c r="BY195" s="481">
        <f t="shared" si="542"/>
        <v>0</v>
      </c>
      <c r="BZ195" s="481">
        <f t="shared" si="542"/>
        <v>0</v>
      </c>
      <c r="CA195" s="481">
        <f t="shared" si="542"/>
        <v>0</v>
      </c>
      <c r="CB195" s="481">
        <f t="shared" si="542"/>
        <v>0</v>
      </c>
      <c r="CC195" s="481">
        <f t="shared" si="542"/>
        <v>0</v>
      </c>
      <c r="CD195" s="481">
        <f t="shared" si="542"/>
        <v>0</v>
      </c>
      <c r="CE195" s="481">
        <f t="shared" si="542"/>
        <v>0</v>
      </c>
      <c r="CF195" s="481"/>
      <c r="CG195" s="481">
        <f t="shared" si="544"/>
        <v>1542</v>
      </c>
      <c r="CH195" s="123"/>
      <c r="CI195" s="123">
        <f t="shared" si="505"/>
        <v>0</v>
      </c>
      <c r="CJ195" s="483">
        <f t="shared" si="545"/>
        <v>0</v>
      </c>
      <c r="CK195" s="483">
        <f t="shared" si="546"/>
        <v>457</v>
      </c>
      <c r="CL195" s="483">
        <f t="shared" si="547"/>
        <v>638</v>
      </c>
      <c r="CM195" s="483">
        <f t="shared" si="548"/>
        <v>434</v>
      </c>
      <c r="CN195" s="481">
        <f t="shared" si="549"/>
        <v>11</v>
      </c>
      <c r="CO195" s="483">
        <f t="shared" si="550"/>
        <v>2</v>
      </c>
      <c r="CP195" s="483">
        <f t="shared" si="551"/>
        <v>0</v>
      </c>
      <c r="CQ195" s="483">
        <f t="shared" si="552"/>
        <v>0</v>
      </c>
      <c r="CR195" s="17"/>
      <c r="CS195" s="481">
        <f t="shared" si="553"/>
        <v>54</v>
      </c>
      <c r="CT195" s="481">
        <f t="shared" si="554"/>
        <v>619</v>
      </c>
      <c r="CU195" s="481">
        <f t="shared" si="555"/>
        <v>600</v>
      </c>
      <c r="CV195" s="481">
        <f t="shared" si="556"/>
        <v>267</v>
      </c>
      <c r="CW195" s="481">
        <f t="shared" si="557"/>
        <v>2</v>
      </c>
      <c r="CX195" s="481">
        <f t="shared" si="558"/>
        <v>0</v>
      </c>
      <c r="CY195" s="481">
        <f t="shared" si="559"/>
        <v>0</v>
      </c>
      <c r="CZ195" s="481">
        <f t="shared" si="560"/>
        <v>0</v>
      </c>
      <c r="DA195" s="138">
        <f t="shared" si="530"/>
        <v>0</v>
      </c>
    </row>
    <row r="196" spans="1:105" outlineLevel="1">
      <c r="A196" s="561" t="s">
        <v>142</v>
      </c>
      <c r="B196" s="300">
        <v>7.1300000000000002E-2</v>
      </c>
      <c r="C196" s="10">
        <f>'4a 1718 CS PC'!AP38</f>
        <v>7.0300000000000001E-2</v>
      </c>
      <c r="D196" s="10">
        <f>'4a 1718 CS PC'!AR38</f>
        <v>9.8900000000000002E-2</v>
      </c>
      <c r="E196" s="10">
        <f>'4b 1819 CS PC'!$AT38</f>
        <v>7.1300000000000002E-2</v>
      </c>
      <c r="F196" s="10">
        <f>'4b 1819 CS PC'!AQ38</f>
        <v>0.1011</v>
      </c>
      <c r="G196" s="10">
        <f>'4c 1920 CS PC'!AS38</f>
        <v>7.1199999999999999E-2</v>
      </c>
      <c r="H196" s="10">
        <f>'4c 1920 CS PC'!AP38</f>
        <v>0.1012</v>
      </c>
      <c r="I196" s="481">
        <f t="shared" si="540"/>
        <v>0</v>
      </c>
      <c r="J196" s="481">
        <f t="shared" si="540"/>
        <v>0</v>
      </c>
      <c r="K196" s="481">
        <f t="shared" si="540"/>
        <v>0</v>
      </c>
      <c r="L196" s="481">
        <f t="shared" si="522"/>
        <v>0</v>
      </c>
      <c r="M196" s="481">
        <f t="shared" si="523"/>
        <v>2723</v>
      </c>
      <c r="N196" s="481">
        <f t="shared" si="543"/>
        <v>0</v>
      </c>
      <c r="O196" s="481">
        <f t="shared" si="524"/>
        <v>12428</v>
      </c>
      <c r="P196" s="521"/>
      <c r="Q196" s="521"/>
      <c r="R196" s="481">
        <f t="shared" si="525"/>
        <v>7790</v>
      </c>
      <c r="S196" s="523">
        <f>ROUNDUP(((S$160)*$E196),0)</f>
        <v>7245</v>
      </c>
      <c r="T196" s="481">
        <f t="shared" si="526"/>
        <v>0</v>
      </c>
      <c r="U196" s="481">
        <f t="shared" si="534"/>
        <v>4585</v>
      </c>
      <c r="V196" s="481">
        <f t="shared" ref="V196:W218" si="562">ROUND(((V$160)*$E196),0)</f>
        <v>18150</v>
      </c>
      <c r="W196" s="481">
        <f t="shared" si="562"/>
        <v>5068</v>
      </c>
      <c r="X196" s="483">
        <f t="shared" si="535"/>
        <v>2385</v>
      </c>
      <c r="Y196" s="483">
        <f t="shared" si="535"/>
        <v>4785</v>
      </c>
      <c r="Z196" s="481">
        <f t="shared" si="535"/>
        <v>1317</v>
      </c>
      <c r="AA196" s="481">
        <f t="shared" si="535"/>
        <v>999</v>
      </c>
      <c r="AB196" s="481">
        <f t="shared" si="535"/>
        <v>179</v>
      </c>
      <c r="AC196" s="481">
        <f t="shared" si="535"/>
        <v>130</v>
      </c>
      <c r="AD196" s="483">
        <f t="shared" si="535"/>
        <v>1206</v>
      </c>
      <c r="AE196" s="481">
        <f t="shared" si="535"/>
        <v>2891</v>
      </c>
      <c r="AF196" s="483">
        <f t="shared" si="535"/>
        <v>1525</v>
      </c>
      <c r="AG196" s="481">
        <f t="shared" si="535"/>
        <v>130</v>
      </c>
      <c r="AH196" s="481">
        <f t="shared" si="535"/>
        <v>6329</v>
      </c>
      <c r="AI196" s="481">
        <f t="shared" si="535"/>
        <v>1925</v>
      </c>
      <c r="AJ196" s="481">
        <f t="shared" si="535"/>
        <v>278</v>
      </c>
      <c r="AK196" s="481">
        <f t="shared" si="535"/>
        <v>130</v>
      </c>
      <c r="AL196" s="483">
        <f t="shared" si="535"/>
        <v>176</v>
      </c>
      <c r="AM196" s="481">
        <f t="shared" si="561"/>
        <v>0</v>
      </c>
      <c r="AN196" s="481">
        <f t="shared" si="561"/>
        <v>0</v>
      </c>
      <c r="AO196" s="483">
        <f t="shared" si="561"/>
        <v>36</v>
      </c>
      <c r="AP196" s="481">
        <f t="shared" si="561"/>
        <v>0</v>
      </c>
      <c r="AQ196" s="481">
        <f t="shared" si="561"/>
        <v>0</v>
      </c>
      <c r="AR196" s="481">
        <f t="shared" si="561"/>
        <v>0</v>
      </c>
      <c r="AS196" s="481">
        <f t="shared" si="561"/>
        <v>0</v>
      </c>
      <c r="AT196" s="481">
        <f t="shared" si="561"/>
        <v>0</v>
      </c>
      <c r="AU196" s="481">
        <f t="shared" si="561"/>
        <v>0</v>
      </c>
      <c r="AV196" s="537">
        <f>ROUNDUP(((AV$160)*$G196),0)</f>
        <v>86</v>
      </c>
      <c r="AW196" s="481">
        <f t="shared" si="536"/>
        <v>0</v>
      </c>
      <c r="AX196" s="481">
        <f t="shared" si="536"/>
        <v>0</v>
      </c>
      <c r="AY196" s="481">
        <f t="shared" si="536"/>
        <v>0</v>
      </c>
      <c r="AZ196" s="481">
        <f t="shared" si="536"/>
        <v>0</v>
      </c>
      <c r="BA196" s="481">
        <f t="shared" si="536"/>
        <v>0</v>
      </c>
      <c r="BB196" s="481">
        <f t="shared" si="536"/>
        <v>0</v>
      </c>
      <c r="BC196" s="481">
        <f t="shared" si="536"/>
        <v>0</v>
      </c>
      <c r="BD196" s="481">
        <f t="shared" si="536"/>
        <v>0</v>
      </c>
      <c r="BE196" s="481">
        <f t="shared" si="536"/>
        <v>0</v>
      </c>
      <c r="BF196" s="481">
        <f t="shared" si="536"/>
        <v>0</v>
      </c>
      <c r="BG196" s="481">
        <f t="shared" si="536"/>
        <v>0</v>
      </c>
      <c r="BH196" s="481">
        <f t="shared" si="541"/>
        <v>0</v>
      </c>
      <c r="BI196" s="481">
        <f t="shared" si="541"/>
        <v>0</v>
      </c>
      <c r="BJ196" s="481">
        <f t="shared" si="541"/>
        <v>0</v>
      </c>
      <c r="BK196" s="481">
        <f t="shared" si="541"/>
        <v>0</v>
      </c>
      <c r="BL196" s="481">
        <f t="shared" si="541"/>
        <v>0</v>
      </c>
      <c r="BM196" s="481">
        <f t="shared" si="541"/>
        <v>0</v>
      </c>
      <c r="BN196" s="481">
        <f t="shared" si="541"/>
        <v>0</v>
      </c>
      <c r="BO196" s="481">
        <f t="shared" si="541"/>
        <v>0</v>
      </c>
      <c r="BP196" s="481">
        <f t="shared" si="541"/>
        <v>0</v>
      </c>
      <c r="BQ196" s="481">
        <f t="shared" si="542"/>
        <v>0</v>
      </c>
      <c r="BR196" s="481">
        <f t="shared" si="542"/>
        <v>0</v>
      </c>
      <c r="BS196" s="481">
        <f t="shared" si="542"/>
        <v>0</v>
      </c>
      <c r="BT196" s="481">
        <f t="shared" si="542"/>
        <v>0</v>
      </c>
      <c r="BU196" s="481">
        <f t="shared" si="542"/>
        <v>0</v>
      </c>
      <c r="BV196" s="481">
        <f t="shared" si="542"/>
        <v>0</v>
      </c>
      <c r="BW196" s="481">
        <f t="shared" si="542"/>
        <v>0</v>
      </c>
      <c r="BX196" s="481">
        <f t="shared" si="542"/>
        <v>0</v>
      </c>
      <c r="BY196" s="481">
        <f t="shared" si="542"/>
        <v>0</v>
      </c>
      <c r="BZ196" s="481">
        <f t="shared" si="542"/>
        <v>0</v>
      </c>
      <c r="CA196" s="481">
        <f t="shared" si="542"/>
        <v>0</v>
      </c>
      <c r="CB196" s="481">
        <f t="shared" si="542"/>
        <v>0</v>
      </c>
      <c r="CC196" s="481">
        <f t="shared" si="542"/>
        <v>0</v>
      </c>
      <c r="CD196" s="481">
        <f t="shared" si="542"/>
        <v>0</v>
      </c>
      <c r="CE196" s="481">
        <f t="shared" si="542"/>
        <v>0</v>
      </c>
      <c r="CF196" s="481"/>
      <c r="CG196" s="483">
        <f t="shared" si="544"/>
        <v>82496</v>
      </c>
      <c r="CH196" s="123"/>
      <c r="CI196" s="123">
        <f t="shared" si="505"/>
        <v>0</v>
      </c>
      <c r="CJ196" s="483">
        <f t="shared" si="545"/>
        <v>0</v>
      </c>
      <c r="CK196" s="483">
        <f t="shared" si="546"/>
        <v>22941</v>
      </c>
      <c r="CL196" s="483">
        <f t="shared" si="547"/>
        <v>35048</v>
      </c>
      <c r="CM196" s="483">
        <f t="shared" si="548"/>
        <v>23801</v>
      </c>
      <c r="CN196" s="481">
        <f t="shared" si="549"/>
        <v>620</v>
      </c>
      <c r="CO196" s="483">
        <f t="shared" si="550"/>
        <v>86</v>
      </c>
      <c r="CP196" s="483">
        <f t="shared" si="551"/>
        <v>0</v>
      </c>
      <c r="CQ196" s="483">
        <f t="shared" si="552"/>
        <v>0</v>
      </c>
      <c r="CR196" s="17"/>
      <c r="CS196" s="481">
        <f t="shared" si="553"/>
        <v>2723</v>
      </c>
      <c r="CT196" s="481">
        <f t="shared" si="554"/>
        <v>32048</v>
      </c>
      <c r="CU196" s="481">
        <f t="shared" si="555"/>
        <v>33013</v>
      </c>
      <c r="CV196" s="481">
        <f t="shared" si="556"/>
        <v>14626</v>
      </c>
      <c r="CW196" s="481">
        <f t="shared" si="557"/>
        <v>86</v>
      </c>
      <c r="CX196" s="481">
        <f t="shared" si="558"/>
        <v>0</v>
      </c>
      <c r="CY196" s="481">
        <f t="shared" si="559"/>
        <v>0</v>
      </c>
      <c r="CZ196" s="481">
        <f t="shared" si="560"/>
        <v>0</v>
      </c>
      <c r="DA196" s="138">
        <f t="shared" si="530"/>
        <v>0</v>
      </c>
    </row>
    <row r="197" spans="1:105" outlineLevel="1">
      <c r="A197" s="561" t="s">
        <v>143</v>
      </c>
      <c r="B197" s="300">
        <v>6.6900000000000001E-2</v>
      </c>
      <c r="C197" s="10">
        <f>'4a 1718 CS PC'!AP39</f>
        <v>6.6699999999999995E-2</v>
      </c>
      <c r="D197" s="10">
        <f>'4a 1718 CS PC'!AR39</f>
        <v>9.3899999999999997E-2</v>
      </c>
      <c r="E197" s="10">
        <f>'4b 1819 CS PC'!$AT39</f>
        <v>6.4899999999999999E-2</v>
      </c>
      <c r="F197" s="10">
        <f>'4b 1819 CS PC'!AQ39</f>
        <v>9.2100000000000001E-2</v>
      </c>
      <c r="G197" s="10">
        <f>'4c 1920 CS PC'!AS39</f>
        <v>6.4199999999999993E-2</v>
      </c>
      <c r="H197" s="10">
        <f>'4c 1920 CS PC'!AP39</f>
        <v>9.1300000000000006E-2</v>
      </c>
      <c r="I197" s="481">
        <f t="shared" si="540"/>
        <v>0</v>
      </c>
      <c r="J197" s="481">
        <f t="shared" si="540"/>
        <v>0</v>
      </c>
      <c r="K197" s="481">
        <f t="shared" si="540"/>
        <v>0</v>
      </c>
      <c r="L197" s="481">
        <f t="shared" si="522"/>
        <v>0</v>
      </c>
      <c r="M197" s="481">
        <f t="shared" si="523"/>
        <v>2584</v>
      </c>
      <c r="N197" s="481">
        <f t="shared" si="543"/>
        <v>0</v>
      </c>
      <c r="O197" s="481">
        <f t="shared" si="524"/>
        <v>11792</v>
      </c>
      <c r="P197" s="521"/>
      <c r="Q197" s="521"/>
      <c r="R197" s="481">
        <f t="shared" si="525"/>
        <v>7391</v>
      </c>
      <c r="S197" s="481">
        <f t="shared" ref="S197:S218" si="563">ROUND(((S$160)*$E197),0)</f>
        <v>6594</v>
      </c>
      <c r="T197" s="481">
        <f t="shared" si="526"/>
        <v>0</v>
      </c>
      <c r="U197" s="481">
        <f t="shared" si="534"/>
        <v>4174</v>
      </c>
      <c r="V197" s="481">
        <f t="shared" si="562"/>
        <v>16521</v>
      </c>
      <c r="W197" s="481">
        <f t="shared" si="562"/>
        <v>4613</v>
      </c>
      <c r="X197" s="483">
        <f t="shared" si="535"/>
        <v>2151</v>
      </c>
      <c r="Y197" s="483">
        <f t="shared" si="535"/>
        <v>4315</v>
      </c>
      <c r="Z197" s="537">
        <f>ROUNDDOWN(((Z$160)*$G197),0)</f>
        <v>1187</v>
      </c>
      <c r="AA197" s="481">
        <f t="shared" si="535"/>
        <v>901</v>
      </c>
      <c r="AB197" s="537">
        <f>ROUNDDOWN(((AB$160)*$G197),0)</f>
        <v>161</v>
      </c>
      <c r="AC197" s="481">
        <f t="shared" si="535"/>
        <v>118</v>
      </c>
      <c r="AD197" s="483">
        <f t="shared" si="535"/>
        <v>1087</v>
      </c>
      <c r="AE197" s="537">
        <f>ROUNDDOWN(((AE$160)*$G197),0)</f>
        <v>2606</v>
      </c>
      <c r="AF197" s="483">
        <f t="shared" si="535"/>
        <v>1375</v>
      </c>
      <c r="AG197" s="481">
        <f t="shared" si="535"/>
        <v>118</v>
      </c>
      <c r="AH197" s="481">
        <f t="shared" si="535"/>
        <v>5707</v>
      </c>
      <c r="AI197" s="481">
        <f t="shared" si="535"/>
        <v>1736</v>
      </c>
      <c r="AJ197" s="481">
        <f t="shared" si="535"/>
        <v>250</v>
      </c>
      <c r="AK197" s="481">
        <f t="shared" si="535"/>
        <v>118</v>
      </c>
      <c r="AL197" s="483">
        <f t="shared" si="535"/>
        <v>159</v>
      </c>
      <c r="AM197" s="481">
        <f t="shared" si="561"/>
        <v>0</v>
      </c>
      <c r="AN197" s="481">
        <f t="shared" si="561"/>
        <v>0</v>
      </c>
      <c r="AO197" s="483">
        <f t="shared" si="561"/>
        <v>32</v>
      </c>
      <c r="AP197" s="481">
        <f t="shared" si="561"/>
        <v>0</v>
      </c>
      <c r="AQ197" s="481">
        <f t="shared" si="561"/>
        <v>0</v>
      </c>
      <c r="AR197" s="481">
        <f t="shared" si="561"/>
        <v>0</v>
      </c>
      <c r="AS197" s="481">
        <f t="shared" si="561"/>
        <v>0</v>
      </c>
      <c r="AT197" s="481">
        <f t="shared" si="561"/>
        <v>0</v>
      </c>
      <c r="AU197" s="481">
        <f t="shared" si="561"/>
        <v>0</v>
      </c>
      <c r="AV197" s="481">
        <f t="shared" si="561"/>
        <v>77</v>
      </c>
      <c r="AW197" s="481">
        <f t="shared" si="536"/>
        <v>0</v>
      </c>
      <c r="AX197" s="481">
        <f t="shared" si="536"/>
        <v>0</v>
      </c>
      <c r="AY197" s="481">
        <f t="shared" si="536"/>
        <v>0</v>
      </c>
      <c r="AZ197" s="481">
        <f t="shared" si="536"/>
        <v>0</v>
      </c>
      <c r="BA197" s="481">
        <f t="shared" si="536"/>
        <v>0</v>
      </c>
      <c r="BB197" s="481">
        <f t="shared" si="536"/>
        <v>0</v>
      </c>
      <c r="BC197" s="481">
        <f t="shared" si="536"/>
        <v>0</v>
      </c>
      <c r="BD197" s="481">
        <f t="shared" si="536"/>
        <v>0</v>
      </c>
      <c r="BE197" s="481">
        <f t="shared" si="536"/>
        <v>0</v>
      </c>
      <c r="BF197" s="481">
        <f t="shared" si="536"/>
        <v>0</v>
      </c>
      <c r="BG197" s="481">
        <f t="shared" si="536"/>
        <v>0</v>
      </c>
      <c r="BH197" s="481">
        <f t="shared" si="541"/>
        <v>0</v>
      </c>
      <c r="BI197" s="481">
        <f t="shared" si="541"/>
        <v>0</v>
      </c>
      <c r="BJ197" s="481">
        <f t="shared" si="541"/>
        <v>0</v>
      </c>
      <c r="BK197" s="481">
        <f t="shared" si="541"/>
        <v>0</v>
      </c>
      <c r="BL197" s="481">
        <f t="shared" si="541"/>
        <v>0</v>
      </c>
      <c r="BM197" s="481">
        <f t="shared" si="541"/>
        <v>0</v>
      </c>
      <c r="BN197" s="481">
        <f t="shared" si="541"/>
        <v>0</v>
      </c>
      <c r="BO197" s="481">
        <f t="shared" si="541"/>
        <v>0</v>
      </c>
      <c r="BP197" s="481">
        <f t="shared" si="541"/>
        <v>0</v>
      </c>
      <c r="BQ197" s="481">
        <f t="shared" si="542"/>
        <v>0</v>
      </c>
      <c r="BR197" s="481">
        <f t="shared" si="542"/>
        <v>0</v>
      </c>
      <c r="BS197" s="481">
        <f t="shared" si="542"/>
        <v>0</v>
      </c>
      <c r="BT197" s="481">
        <f t="shared" si="542"/>
        <v>0</v>
      </c>
      <c r="BU197" s="481">
        <f t="shared" si="542"/>
        <v>0</v>
      </c>
      <c r="BV197" s="481">
        <f t="shared" si="542"/>
        <v>0</v>
      </c>
      <c r="BW197" s="481">
        <f t="shared" si="542"/>
        <v>0</v>
      </c>
      <c r="BX197" s="481">
        <f t="shared" si="542"/>
        <v>0</v>
      </c>
      <c r="BY197" s="481">
        <f t="shared" si="542"/>
        <v>0</v>
      </c>
      <c r="BZ197" s="481">
        <f t="shared" si="542"/>
        <v>0</v>
      </c>
      <c r="CA197" s="481">
        <f t="shared" si="542"/>
        <v>0</v>
      </c>
      <c r="CB197" s="481">
        <f t="shared" si="542"/>
        <v>0</v>
      </c>
      <c r="CC197" s="481">
        <f t="shared" si="542"/>
        <v>0</v>
      </c>
      <c r="CD197" s="481">
        <f t="shared" si="542"/>
        <v>0</v>
      </c>
      <c r="CE197" s="481">
        <f t="shared" si="542"/>
        <v>0</v>
      </c>
      <c r="CF197" s="481"/>
      <c r="CG197" s="481">
        <f t="shared" si="544"/>
        <v>75767</v>
      </c>
      <c r="CH197" s="123"/>
      <c r="CI197" s="123">
        <f t="shared" si="505"/>
        <v>0</v>
      </c>
      <c r="CJ197" s="483">
        <f t="shared" si="545"/>
        <v>0</v>
      </c>
      <c r="CK197" s="483">
        <f t="shared" si="546"/>
        <v>21767</v>
      </c>
      <c r="CL197" s="483">
        <f t="shared" si="547"/>
        <v>31902</v>
      </c>
      <c r="CM197" s="483">
        <f t="shared" si="548"/>
        <v>21462</v>
      </c>
      <c r="CN197" s="481">
        <f t="shared" si="549"/>
        <v>559</v>
      </c>
      <c r="CO197" s="483">
        <f t="shared" si="550"/>
        <v>77</v>
      </c>
      <c r="CP197" s="483">
        <f t="shared" si="551"/>
        <v>0</v>
      </c>
      <c r="CQ197" s="483">
        <f t="shared" si="552"/>
        <v>0</v>
      </c>
      <c r="CR197" s="17"/>
      <c r="CS197" s="481">
        <f t="shared" si="553"/>
        <v>2584</v>
      </c>
      <c r="CT197" s="483">
        <f t="shared" si="554"/>
        <v>29951</v>
      </c>
      <c r="CU197" s="481">
        <f t="shared" si="555"/>
        <v>29967</v>
      </c>
      <c r="CV197" s="481">
        <f t="shared" si="556"/>
        <v>13188</v>
      </c>
      <c r="CW197" s="481">
        <f t="shared" si="557"/>
        <v>77</v>
      </c>
      <c r="CX197" s="481">
        <f t="shared" si="558"/>
        <v>0</v>
      </c>
      <c r="CY197" s="481">
        <f t="shared" si="559"/>
        <v>0</v>
      </c>
      <c r="CZ197" s="481">
        <f t="shared" si="560"/>
        <v>0</v>
      </c>
      <c r="DA197" s="138">
        <f t="shared" si="530"/>
        <v>0</v>
      </c>
    </row>
    <row r="198" spans="1:105" outlineLevel="1">
      <c r="A198" s="561" t="s">
        <v>144</v>
      </c>
      <c r="B198" s="300">
        <v>1.46E-2</v>
      </c>
      <c r="C198" s="10">
        <f>'4a 1718 CS PC'!AP40</f>
        <v>1.43E-2</v>
      </c>
      <c r="D198" s="10">
        <f>'4a 1718 CS PC'!AR40</f>
        <v>2.0199999999999999E-2</v>
      </c>
      <c r="E198" s="10">
        <f>'4b 1819 CS PC'!$AT40</f>
        <v>1.4999999999999999E-2</v>
      </c>
      <c r="F198" s="10">
        <f>'4b 1819 CS PC'!AQ40</f>
        <v>2.1299999999999999E-2</v>
      </c>
      <c r="G198" s="10">
        <f>'4c 1920 CS PC'!AS40</f>
        <v>1.5100000000000001E-2</v>
      </c>
      <c r="H198" s="10">
        <f>'4c 1920 CS PC'!AP40</f>
        <v>2.1499999999999998E-2</v>
      </c>
      <c r="I198" s="481">
        <f t="shared" si="540"/>
        <v>0</v>
      </c>
      <c r="J198" s="481">
        <f t="shared" si="540"/>
        <v>0</v>
      </c>
      <c r="K198" s="481">
        <f t="shared" si="540"/>
        <v>0</v>
      </c>
      <c r="L198" s="481">
        <f t="shared" si="522"/>
        <v>0</v>
      </c>
      <c r="M198" s="481">
        <f t="shared" si="523"/>
        <v>554</v>
      </c>
      <c r="N198" s="481">
        <f t="shared" si="543"/>
        <v>0</v>
      </c>
      <c r="O198" s="481">
        <f t="shared" si="524"/>
        <v>2528</v>
      </c>
      <c r="P198" s="521"/>
      <c r="Q198" s="521"/>
      <c r="R198" s="481">
        <f t="shared" si="525"/>
        <v>1585</v>
      </c>
      <c r="S198" s="481">
        <f t="shared" si="563"/>
        <v>1524</v>
      </c>
      <c r="T198" s="481">
        <f t="shared" si="526"/>
        <v>0</v>
      </c>
      <c r="U198" s="481">
        <f t="shared" si="534"/>
        <v>965</v>
      </c>
      <c r="V198" s="481">
        <f t="shared" si="562"/>
        <v>3818</v>
      </c>
      <c r="W198" s="481">
        <f t="shared" si="562"/>
        <v>1066</v>
      </c>
      <c r="X198" s="483">
        <f t="shared" si="535"/>
        <v>506</v>
      </c>
      <c r="Y198" s="483">
        <f t="shared" si="535"/>
        <v>1015</v>
      </c>
      <c r="Z198" s="481">
        <f t="shared" si="535"/>
        <v>279</v>
      </c>
      <c r="AA198" s="481">
        <f t="shared" si="535"/>
        <v>212</v>
      </c>
      <c r="AB198" s="481">
        <f t="shared" si="535"/>
        <v>38</v>
      </c>
      <c r="AC198" s="481">
        <f t="shared" si="535"/>
        <v>28</v>
      </c>
      <c r="AD198" s="483">
        <f t="shared" si="535"/>
        <v>256</v>
      </c>
      <c r="AE198" s="481">
        <f t="shared" si="535"/>
        <v>613</v>
      </c>
      <c r="AF198" s="483">
        <f t="shared" si="535"/>
        <v>323</v>
      </c>
      <c r="AG198" s="481">
        <f t="shared" si="535"/>
        <v>28</v>
      </c>
      <c r="AH198" s="481">
        <f t="shared" si="535"/>
        <v>1342</v>
      </c>
      <c r="AI198" s="481">
        <f t="shared" si="535"/>
        <v>408</v>
      </c>
      <c r="AJ198" s="481">
        <f t="shared" si="535"/>
        <v>59</v>
      </c>
      <c r="AK198" s="481">
        <f t="shared" si="535"/>
        <v>28</v>
      </c>
      <c r="AL198" s="483">
        <f t="shared" si="535"/>
        <v>37</v>
      </c>
      <c r="AM198" s="481">
        <f t="shared" si="561"/>
        <v>0</v>
      </c>
      <c r="AN198" s="481">
        <f t="shared" si="561"/>
        <v>0</v>
      </c>
      <c r="AO198" s="483">
        <f t="shared" si="561"/>
        <v>8</v>
      </c>
      <c r="AP198" s="481">
        <f t="shared" si="561"/>
        <v>0</v>
      </c>
      <c r="AQ198" s="481">
        <f t="shared" si="561"/>
        <v>0</v>
      </c>
      <c r="AR198" s="481">
        <f t="shared" si="561"/>
        <v>0</v>
      </c>
      <c r="AS198" s="481">
        <f t="shared" si="561"/>
        <v>0</v>
      </c>
      <c r="AT198" s="481">
        <f t="shared" si="561"/>
        <v>0</v>
      </c>
      <c r="AU198" s="481">
        <f t="shared" si="561"/>
        <v>0</v>
      </c>
      <c r="AV198" s="481">
        <f t="shared" si="561"/>
        <v>18</v>
      </c>
      <c r="AW198" s="481">
        <f t="shared" si="536"/>
        <v>0</v>
      </c>
      <c r="AX198" s="481">
        <f t="shared" si="536"/>
        <v>0</v>
      </c>
      <c r="AY198" s="481">
        <f t="shared" si="536"/>
        <v>0</v>
      </c>
      <c r="AZ198" s="481">
        <f t="shared" si="536"/>
        <v>0</v>
      </c>
      <c r="BA198" s="481">
        <f t="shared" si="536"/>
        <v>0</v>
      </c>
      <c r="BB198" s="481">
        <f t="shared" si="536"/>
        <v>0</v>
      </c>
      <c r="BC198" s="481">
        <f t="shared" si="536"/>
        <v>0</v>
      </c>
      <c r="BD198" s="481">
        <f t="shared" si="536"/>
        <v>0</v>
      </c>
      <c r="BE198" s="481">
        <f t="shared" si="536"/>
        <v>0</v>
      </c>
      <c r="BF198" s="481">
        <f t="shared" si="536"/>
        <v>0</v>
      </c>
      <c r="BG198" s="481">
        <f t="shared" si="536"/>
        <v>0</v>
      </c>
      <c r="BH198" s="481">
        <f t="shared" si="541"/>
        <v>0</v>
      </c>
      <c r="BI198" s="481">
        <f t="shared" si="541"/>
        <v>0</v>
      </c>
      <c r="BJ198" s="481">
        <f t="shared" si="541"/>
        <v>0</v>
      </c>
      <c r="BK198" s="481">
        <f t="shared" si="541"/>
        <v>0</v>
      </c>
      <c r="BL198" s="481">
        <f t="shared" si="541"/>
        <v>0</v>
      </c>
      <c r="BM198" s="481">
        <f t="shared" si="541"/>
        <v>0</v>
      </c>
      <c r="BN198" s="481">
        <f t="shared" si="541"/>
        <v>0</v>
      </c>
      <c r="BO198" s="481">
        <f t="shared" si="541"/>
        <v>0</v>
      </c>
      <c r="BP198" s="481">
        <f t="shared" si="541"/>
        <v>0</v>
      </c>
      <c r="BQ198" s="481">
        <f t="shared" si="542"/>
        <v>0</v>
      </c>
      <c r="BR198" s="481">
        <f t="shared" si="542"/>
        <v>0</v>
      </c>
      <c r="BS198" s="481">
        <f t="shared" si="542"/>
        <v>0</v>
      </c>
      <c r="BT198" s="481">
        <f t="shared" si="542"/>
        <v>0</v>
      </c>
      <c r="BU198" s="481">
        <f t="shared" si="542"/>
        <v>0</v>
      </c>
      <c r="BV198" s="481">
        <f t="shared" si="542"/>
        <v>0</v>
      </c>
      <c r="BW198" s="481">
        <f t="shared" si="542"/>
        <v>0</v>
      </c>
      <c r="BX198" s="481">
        <f t="shared" si="542"/>
        <v>0</v>
      </c>
      <c r="BY198" s="481">
        <f t="shared" si="542"/>
        <v>0</v>
      </c>
      <c r="BZ198" s="481">
        <f t="shared" si="542"/>
        <v>0</v>
      </c>
      <c r="CA198" s="481">
        <f t="shared" si="542"/>
        <v>0</v>
      </c>
      <c r="CB198" s="481">
        <f t="shared" si="542"/>
        <v>0</v>
      </c>
      <c r="CC198" s="481">
        <f t="shared" si="542"/>
        <v>0</v>
      </c>
      <c r="CD198" s="481">
        <f t="shared" si="542"/>
        <v>0</v>
      </c>
      <c r="CE198" s="481">
        <f t="shared" si="542"/>
        <v>0</v>
      </c>
      <c r="CF198" s="481"/>
      <c r="CG198" s="481">
        <f t="shared" si="544"/>
        <v>17238</v>
      </c>
      <c r="CH198" s="123"/>
      <c r="CI198" s="123">
        <f t="shared" si="505"/>
        <v>0</v>
      </c>
      <c r="CJ198" s="483">
        <f t="shared" si="545"/>
        <v>0</v>
      </c>
      <c r="CK198" s="483">
        <f t="shared" si="546"/>
        <v>4667</v>
      </c>
      <c r="CL198" s="483">
        <f t="shared" si="547"/>
        <v>7373</v>
      </c>
      <c r="CM198" s="483">
        <f t="shared" si="548"/>
        <v>5048</v>
      </c>
      <c r="CN198" s="481">
        <f t="shared" si="549"/>
        <v>132</v>
      </c>
      <c r="CO198" s="483">
        <f t="shared" si="550"/>
        <v>18</v>
      </c>
      <c r="CP198" s="483">
        <f t="shared" si="551"/>
        <v>0</v>
      </c>
      <c r="CQ198" s="483">
        <f t="shared" si="552"/>
        <v>0</v>
      </c>
      <c r="CR198" s="17"/>
      <c r="CS198" s="481">
        <f t="shared" si="553"/>
        <v>554</v>
      </c>
      <c r="CT198" s="481">
        <f t="shared" si="554"/>
        <v>6602</v>
      </c>
      <c r="CU198" s="481">
        <f t="shared" si="555"/>
        <v>6962</v>
      </c>
      <c r="CV198" s="481">
        <f t="shared" si="556"/>
        <v>3102</v>
      </c>
      <c r="CW198" s="481">
        <f t="shared" si="557"/>
        <v>18</v>
      </c>
      <c r="CX198" s="481">
        <f t="shared" si="558"/>
        <v>0</v>
      </c>
      <c r="CY198" s="481">
        <f t="shared" si="559"/>
        <v>0</v>
      </c>
      <c r="CZ198" s="481">
        <f t="shared" si="560"/>
        <v>0</v>
      </c>
      <c r="DA198" s="138">
        <f t="shared" si="530"/>
        <v>0</v>
      </c>
    </row>
    <row r="199" spans="1:105" outlineLevel="1">
      <c r="A199" s="561" t="s">
        <v>145</v>
      </c>
      <c r="B199" s="300">
        <v>2.3199999999999998E-2</v>
      </c>
      <c r="C199" s="10">
        <f>'4a 1718 CS PC'!AP41</f>
        <v>2.29E-2</v>
      </c>
      <c r="D199" s="10">
        <f>'4a 1718 CS PC'!AR41</f>
        <v>3.2199999999999999E-2</v>
      </c>
      <c r="E199" s="10">
        <f>'4b 1819 CS PC'!$AT41</f>
        <v>2.3E-2</v>
      </c>
      <c r="F199" s="10">
        <f>'4b 1819 CS PC'!AQ41</f>
        <v>3.2599999999999997E-2</v>
      </c>
      <c r="G199" s="10">
        <f>'4c 1920 CS PC'!AS41</f>
        <v>2.2700000000000001E-2</v>
      </c>
      <c r="H199" s="10">
        <f>'4c 1920 CS PC'!AP41</f>
        <v>3.2199999999999999E-2</v>
      </c>
      <c r="I199" s="481">
        <f t="shared" si="540"/>
        <v>0</v>
      </c>
      <c r="J199" s="481">
        <f t="shared" si="540"/>
        <v>0</v>
      </c>
      <c r="K199" s="481">
        <f t="shared" si="540"/>
        <v>0</v>
      </c>
      <c r="L199" s="481">
        <f t="shared" si="522"/>
        <v>0</v>
      </c>
      <c r="M199" s="481">
        <f t="shared" si="523"/>
        <v>887</v>
      </c>
      <c r="N199" s="481">
        <f t="shared" si="543"/>
        <v>0</v>
      </c>
      <c r="O199" s="481">
        <f t="shared" si="524"/>
        <v>4048</v>
      </c>
      <c r="P199" s="521"/>
      <c r="Q199" s="521"/>
      <c r="R199" s="481">
        <f t="shared" si="525"/>
        <v>2538</v>
      </c>
      <c r="S199" s="481">
        <f t="shared" si="563"/>
        <v>2337</v>
      </c>
      <c r="T199" s="481">
        <f t="shared" si="526"/>
        <v>0</v>
      </c>
      <c r="U199" s="481">
        <f t="shared" si="534"/>
        <v>1479</v>
      </c>
      <c r="V199" s="481">
        <f t="shared" si="562"/>
        <v>5855</v>
      </c>
      <c r="W199" s="481">
        <f t="shared" si="562"/>
        <v>1635</v>
      </c>
      <c r="X199" s="483">
        <f t="shared" si="535"/>
        <v>761</v>
      </c>
      <c r="Y199" s="483">
        <f t="shared" si="535"/>
        <v>1526</v>
      </c>
      <c r="Z199" s="537">
        <f>ROUNDDOWN(((Z$160)*$G199),0)</f>
        <v>419</v>
      </c>
      <c r="AA199" s="481">
        <f t="shared" si="535"/>
        <v>319</v>
      </c>
      <c r="AB199" s="481">
        <f t="shared" si="535"/>
        <v>57</v>
      </c>
      <c r="AC199" s="481">
        <f t="shared" si="535"/>
        <v>42</v>
      </c>
      <c r="AD199" s="483">
        <f t="shared" si="535"/>
        <v>384</v>
      </c>
      <c r="AE199" s="481">
        <f t="shared" si="535"/>
        <v>922</v>
      </c>
      <c r="AF199" s="537">
        <f>ROUNDUP(((AF$160)*$G199),0)</f>
        <v>487</v>
      </c>
      <c r="AG199" s="481">
        <f t="shared" si="535"/>
        <v>42</v>
      </c>
      <c r="AH199" s="481">
        <f t="shared" si="535"/>
        <v>2018</v>
      </c>
      <c r="AI199" s="481">
        <f t="shared" si="535"/>
        <v>614</v>
      </c>
      <c r="AJ199" s="481">
        <f t="shared" si="535"/>
        <v>89</v>
      </c>
      <c r="AK199" s="481">
        <f t="shared" si="535"/>
        <v>42</v>
      </c>
      <c r="AL199" s="483">
        <f t="shared" si="535"/>
        <v>56</v>
      </c>
      <c r="AM199" s="481">
        <f t="shared" si="561"/>
        <v>0</v>
      </c>
      <c r="AN199" s="481">
        <f t="shared" si="561"/>
        <v>0</v>
      </c>
      <c r="AO199" s="483">
        <f t="shared" si="561"/>
        <v>11</v>
      </c>
      <c r="AP199" s="481">
        <f t="shared" si="561"/>
        <v>0</v>
      </c>
      <c r="AQ199" s="481">
        <f t="shared" si="561"/>
        <v>0</v>
      </c>
      <c r="AR199" s="481">
        <f t="shared" si="561"/>
        <v>0</v>
      </c>
      <c r="AS199" s="481">
        <f t="shared" si="561"/>
        <v>0</v>
      </c>
      <c r="AT199" s="481">
        <f t="shared" si="561"/>
        <v>0</v>
      </c>
      <c r="AU199" s="481">
        <f t="shared" si="561"/>
        <v>0</v>
      </c>
      <c r="AV199" s="481">
        <f t="shared" si="561"/>
        <v>27</v>
      </c>
      <c r="AW199" s="481">
        <f t="shared" si="536"/>
        <v>0</v>
      </c>
      <c r="AX199" s="481">
        <f t="shared" si="536"/>
        <v>0</v>
      </c>
      <c r="AY199" s="481">
        <f t="shared" si="536"/>
        <v>0</v>
      </c>
      <c r="AZ199" s="481">
        <f t="shared" si="536"/>
        <v>0</v>
      </c>
      <c r="BA199" s="481">
        <f t="shared" si="536"/>
        <v>0</v>
      </c>
      <c r="BB199" s="481">
        <f t="shared" si="536"/>
        <v>0</v>
      </c>
      <c r="BC199" s="481">
        <f t="shared" si="536"/>
        <v>0</v>
      </c>
      <c r="BD199" s="481">
        <f t="shared" si="536"/>
        <v>0</v>
      </c>
      <c r="BE199" s="481">
        <f t="shared" si="536"/>
        <v>0</v>
      </c>
      <c r="BF199" s="481">
        <f t="shared" si="536"/>
        <v>0</v>
      </c>
      <c r="BG199" s="481">
        <f t="shared" si="536"/>
        <v>0</v>
      </c>
      <c r="BH199" s="481">
        <f t="shared" ref="BH199:BP208" si="564">ROUND(((BH$160)*$G199),0)</f>
        <v>0</v>
      </c>
      <c r="BI199" s="481">
        <f t="shared" si="564"/>
        <v>0</v>
      </c>
      <c r="BJ199" s="481">
        <f t="shared" si="564"/>
        <v>0</v>
      </c>
      <c r="BK199" s="481">
        <f t="shared" si="564"/>
        <v>0</v>
      </c>
      <c r="BL199" s="481">
        <f t="shared" si="564"/>
        <v>0</v>
      </c>
      <c r="BM199" s="481">
        <f t="shared" si="564"/>
        <v>0</v>
      </c>
      <c r="BN199" s="481">
        <f t="shared" si="564"/>
        <v>0</v>
      </c>
      <c r="BO199" s="481">
        <f t="shared" si="564"/>
        <v>0</v>
      </c>
      <c r="BP199" s="481">
        <f t="shared" si="564"/>
        <v>0</v>
      </c>
      <c r="BQ199" s="481">
        <f t="shared" ref="BQ199:CE208" si="565">ROUND(((BQ$160)*$G199),0)</f>
        <v>0</v>
      </c>
      <c r="BR199" s="481">
        <f t="shared" si="565"/>
        <v>0</v>
      </c>
      <c r="BS199" s="481">
        <f t="shared" si="565"/>
        <v>0</v>
      </c>
      <c r="BT199" s="481">
        <f t="shared" si="565"/>
        <v>0</v>
      </c>
      <c r="BU199" s="481">
        <f t="shared" si="565"/>
        <v>0</v>
      </c>
      <c r="BV199" s="481">
        <f t="shared" si="565"/>
        <v>0</v>
      </c>
      <c r="BW199" s="481">
        <f t="shared" si="565"/>
        <v>0</v>
      </c>
      <c r="BX199" s="481">
        <f t="shared" si="565"/>
        <v>0</v>
      </c>
      <c r="BY199" s="481">
        <f t="shared" si="565"/>
        <v>0</v>
      </c>
      <c r="BZ199" s="481">
        <f t="shared" si="565"/>
        <v>0</v>
      </c>
      <c r="CA199" s="481">
        <f t="shared" si="565"/>
        <v>0</v>
      </c>
      <c r="CB199" s="481">
        <f t="shared" si="565"/>
        <v>0</v>
      </c>
      <c r="CC199" s="481">
        <f t="shared" si="565"/>
        <v>0</v>
      </c>
      <c r="CD199" s="481">
        <f t="shared" si="565"/>
        <v>0</v>
      </c>
      <c r="CE199" s="481">
        <f t="shared" si="565"/>
        <v>0</v>
      </c>
      <c r="CF199" s="481"/>
      <c r="CG199" s="483">
        <f t="shared" si="544"/>
        <v>26595</v>
      </c>
      <c r="CH199" s="123"/>
      <c r="CI199" s="123">
        <f t="shared" si="505"/>
        <v>0</v>
      </c>
      <c r="CJ199" s="483">
        <f t="shared" si="545"/>
        <v>0</v>
      </c>
      <c r="CK199" s="483">
        <f t="shared" si="546"/>
        <v>7473</v>
      </c>
      <c r="CL199" s="483">
        <f t="shared" si="547"/>
        <v>11306</v>
      </c>
      <c r="CM199" s="483">
        <f t="shared" si="548"/>
        <v>7591</v>
      </c>
      <c r="CN199" s="481">
        <f t="shared" si="549"/>
        <v>198</v>
      </c>
      <c r="CO199" s="483">
        <f t="shared" si="550"/>
        <v>27</v>
      </c>
      <c r="CP199" s="483">
        <f t="shared" si="551"/>
        <v>0</v>
      </c>
      <c r="CQ199" s="483">
        <f t="shared" si="552"/>
        <v>0</v>
      </c>
      <c r="CR199" s="17"/>
      <c r="CS199" s="481">
        <f t="shared" si="553"/>
        <v>887</v>
      </c>
      <c r="CT199" s="481">
        <f t="shared" si="554"/>
        <v>10402</v>
      </c>
      <c r="CU199" s="481">
        <f t="shared" si="555"/>
        <v>10614</v>
      </c>
      <c r="CV199" s="481">
        <f t="shared" si="556"/>
        <v>4665</v>
      </c>
      <c r="CW199" s="481">
        <f t="shared" si="557"/>
        <v>27</v>
      </c>
      <c r="CX199" s="481">
        <f t="shared" si="558"/>
        <v>0</v>
      </c>
      <c r="CY199" s="481">
        <f t="shared" si="559"/>
        <v>0</v>
      </c>
      <c r="CZ199" s="481">
        <f t="shared" si="560"/>
        <v>0</v>
      </c>
      <c r="DA199" s="138">
        <f t="shared" si="530"/>
        <v>0</v>
      </c>
    </row>
    <row r="200" spans="1:105" outlineLevel="1">
      <c r="A200" s="561" t="s">
        <v>146</v>
      </c>
      <c r="B200" s="300">
        <v>4.5999999999999999E-3</v>
      </c>
      <c r="C200" s="10">
        <f>'4a 1718 CS PC'!AP42</f>
        <v>4.4999999999999997E-3</v>
      </c>
      <c r="D200" s="10">
        <f>'4a 1718 CS PC'!AR42</f>
        <v>6.3E-3</v>
      </c>
      <c r="E200" s="10">
        <f>'4b 1819 CS PC'!$AT42</f>
        <v>4.3E-3</v>
      </c>
      <c r="F200" s="10">
        <f>'4b 1819 CS PC'!AQ42</f>
        <v>6.1000000000000004E-3</v>
      </c>
      <c r="G200" s="10">
        <f>'4c 1920 CS PC'!AS42</f>
        <v>4.3E-3</v>
      </c>
      <c r="H200" s="10">
        <f>'4c 1920 CS PC'!AP42</f>
        <v>6.1000000000000004E-3</v>
      </c>
      <c r="I200" s="481">
        <f t="shared" si="540"/>
        <v>0</v>
      </c>
      <c r="J200" s="481">
        <f t="shared" si="540"/>
        <v>0</v>
      </c>
      <c r="K200" s="481">
        <f t="shared" si="540"/>
        <v>0</v>
      </c>
      <c r="L200" s="481">
        <f t="shared" si="522"/>
        <v>0</v>
      </c>
      <c r="M200" s="481">
        <f t="shared" si="523"/>
        <v>174</v>
      </c>
      <c r="N200" s="481">
        <f t="shared" si="543"/>
        <v>0</v>
      </c>
      <c r="O200" s="481">
        <f t="shared" si="524"/>
        <v>796</v>
      </c>
      <c r="P200" s="521"/>
      <c r="Q200" s="521"/>
      <c r="R200" s="481">
        <f t="shared" si="525"/>
        <v>499</v>
      </c>
      <c r="S200" s="481">
        <f t="shared" si="563"/>
        <v>437</v>
      </c>
      <c r="T200" s="481">
        <f t="shared" si="526"/>
        <v>0</v>
      </c>
      <c r="U200" s="481">
        <f t="shared" si="534"/>
        <v>277</v>
      </c>
      <c r="V200" s="481">
        <f t="shared" si="562"/>
        <v>1095</v>
      </c>
      <c r="W200" s="481">
        <f t="shared" si="562"/>
        <v>306</v>
      </c>
      <c r="X200" s="483">
        <f t="shared" si="535"/>
        <v>144</v>
      </c>
      <c r="Y200" s="483">
        <f t="shared" si="535"/>
        <v>289</v>
      </c>
      <c r="Z200" s="481">
        <f t="shared" si="535"/>
        <v>80</v>
      </c>
      <c r="AA200" s="481">
        <f t="shared" si="535"/>
        <v>60</v>
      </c>
      <c r="AB200" s="481">
        <f t="shared" si="535"/>
        <v>11</v>
      </c>
      <c r="AC200" s="481">
        <f t="shared" si="535"/>
        <v>8</v>
      </c>
      <c r="AD200" s="483">
        <f t="shared" si="535"/>
        <v>73</v>
      </c>
      <c r="AE200" s="481">
        <f t="shared" si="535"/>
        <v>175</v>
      </c>
      <c r="AF200" s="483">
        <f t="shared" ref="AF200:AL218" si="566">ROUND(((AF$160)*$G200),0)</f>
        <v>92</v>
      </c>
      <c r="AG200" s="481">
        <f t="shared" si="566"/>
        <v>8</v>
      </c>
      <c r="AH200" s="481">
        <f t="shared" si="566"/>
        <v>382</v>
      </c>
      <c r="AI200" s="481">
        <f t="shared" si="566"/>
        <v>116</v>
      </c>
      <c r="AJ200" s="481">
        <f t="shared" si="566"/>
        <v>17</v>
      </c>
      <c r="AK200" s="481">
        <f t="shared" si="566"/>
        <v>8</v>
      </c>
      <c r="AL200" s="483">
        <f t="shared" si="566"/>
        <v>11</v>
      </c>
      <c r="AM200" s="481">
        <f t="shared" si="561"/>
        <v>0</v>
      </c>
      <c r="AN200" s="481">
        <f t="shared" si="561"/>
        <v>0</v>
      </c>
      <c r="AO200" s="483">
        <f t="shared" si="561"/>
        <v>2</v>
      </c>
      <c r="AP200" s="481">
        <f t="shared" si="561"/>
        <v>0</v>
      </c>
      <c r="AQ200" s="481">
        <f t="shared" si="561"/>
        <v>0</v>
      </c>
      <c r="AR200" s="481">
        <f t="shared" si="561"/>
        <v>0</v>
      </c>
      <c r="AS200" s="481">
        <f t="shared" si="561"/>
        <v>0</v>
      </c>
      <c r="AT200" s="481">
        <f t="shared" si="561"/>
        <v>0</v>
      </c>
      <c r="AU200" s="481">
        <f t="shared" si="561"/>
        <v>0</v>
      </c>
      <c r="AV200" s="481">
        <f t="shared" si="561"/>
        <v>5</v>
      </c>
      <c r="AW200" s="481">
        <f t="shared" si="536"/>
        <v>0</v>
      </c>
      <c r="AX200" s="481">
        <f t="shared" si="536"/>
        <v>0</v>
      </c>
      <c r="AY200" s="481">
        <f t="shared" si="536"/>
        <v>0</v>
      </c>
      <c r="AZ200" s="481">
        <f t="shared" si="536"/>
        <v>0</v>
      </c>
      <c r="BA200" s="481">
        <f t="shared" si="536"/>
        <v>0</v>
      </c>
      <c r="BB200" s="481">
        <f t="shared" si="536"/>
        <v>0</v>
      </c>
      <c r="BC200" s="481">
        <f t="shared" si="536"/>
        <v>0</v>
      </c>
      <c r="BD200" s="481">
        <f t="shared" ref="AW200:BG218" si="567">ROUND(((BD$160)*$G200),0)</f>
        <v>0</v>
      </c>
      <c r="BE200" s="481">
        <f t="shared" si="567"/>
        <v>0</v>
      </c>
      <c r="BF200" s="481">
        <f t="shared" si="567"/>
        <v>0</v>
      </c>
      <c r="BG200" s="481">
        <f t="shared" si="567"/>
        <v>0</v>
      </c>
      <c r="BH200" s="481">
        <f t="shared" si="564"/>
        <v>0</v>
      </c>
      <c r="BI200" s="481">
        <f t="shared" si="564"/>
        <v>0</v>
      </c>
      <c r="BJ200" s="481">
        <f t="shared" si="564"/>
        <v>0</v>
      </c>
      <c r="BK200" s="481">
        <f t="shared" si="564"/>
        <v>0</v>
      </c>
      <c r="BL200" s="481">
        <f t="shared" si="564"/>
        <v>0</v>
      </c>
      <c r="BM200" s="481">
        <f t="shared" si="564"/>
        <v>0</v>
      </c>
      <c r="BN200" s="481">
        <f t="shared" si="564"/>
        <v>0</v>
      </c>
      <c r="BO200" s="481">
        <f t="shared" si="564"/>
        <v>0</v>
      </c>
      <c r="BP200" s="481">
        <f t="shared" si="564"/>
        <v>0</v>
      </c>
      <c r="BQ200" s="481">
        <f t="shared" si="565"/>
        <v>0</v>
      </c>
      <c r="BR200" s="481">
        <f t="shared" si="565"/>
        <v>0</v>
      </c>
      <c r="BS200" s="481">
        <f t="shared" si="565"/>
        <v>0</v>
      </c>
      <c r="BT200" s="481">
        <f t="shared" si="565"/>
        <v>0</v>
      </c>
      <c r="BU200" s="481">
        <f t="shared" si="565"/>
        <v>0</v>
      </c>
      <c r="BV200" s="481">
        <f t="shared" si="565"/>
        <v>0</v>
      </c>
      <c r="BW200" s="481">
        <f t="shared" si="565"/>
        <v>0</v>
      </c>
      <c r="BX200" s="481">
        <f t="shared" si="565"/>
        <v>0</v>
      </c>
      <c r="BY200" s="481">
        <f t="shared" si="565"/>
        <v>0</v>
      </c>
      <c r="BZ200" s="481">
        <f t="shared" si="565"/>
        <v>0</v>
      </c>
      <c r="CA200" s="481">
        <f t="shared" si="565"/>
        <v>0</v>
      </c>
      <c r="CB200" s="481">
        <f t="shared" si="565"/>
        <v>0</v>
      </c>
      <c r="CC200" s="481">
        <f t="shared" si="565"/>
        <v>0</v>
      </c>
      <c r="CD200" s="481">
        <f t="shared" si="565"/>
        <v>0</v>
      </c>
      <c r="CE200" s="481">
        <f t="shared" si="565"/>
        <v>0</v>
      </c>
      <c r="CF200" s="481"/>
      <c r="CG200" s="483">
        <f t="shared" si="544"/>
        <v>5065</v>
      </c>
      <c r="CH200" s="123"/>
      <c r="CI200" s="123">
        <f t="shared" si="505"/>
        <v>0</v>
      </c>
      <c r="CJ200" s="483">
        <f t="shared" si="545"/>
        <v>0</v>
      </c>
      <c r="CK200" s="483">
        <f t="shared" si="546"/>
        <v>1469</v>
      </c>
      <c r="CL200" s="483">
        <f t="shared" si="547"/>
        <v>2115</v>
      </c>
      <c r="CM200" s="483">
        <f t="shared" si="548"/>
        <v>1438</v>
      </c>
      <c r="CN200" s="481">
        <f t="shared" si="549"/>
        <v>38</v>
      </c>
      <c r="CO200" s="483">
        <f t="shared" si="550"/>
        <v>5</v>
      </c>
      <c r="CP200" s="483">
        <f t="shared" si="551"/>
        <v>0</v>
      </c>
      <c r="CQ200" s="483">
        <f t="shared" si="552"/>
        <v>0</v>
      </c>
      <c r="CR200" s="17"/>
      <c r="CS200" s="481">
        <f t="shared" si="553"/>
        <v>174</v>
      </c>
      <c r="CT200" s="481">
        <f t="shared" si="554"/>
        <v>2009</v>
      </c>
      <c r="CU200" s="481">
        <f t="shared" si="555"/>
        <v>1993</v>
      </c>
      <c r="CV200" s="481">
        <f t="shared" si="556"/>
        <v>884</v>
      </c>
      <c r="CW200" s="481">
        <f t="shared" si="557"/>
        <v>5</v>
      </c>
      <c r="CX200" s="481">
        <f t="shared" si="558"/>
        <v>0</v>
      </c>
      <c r="CY200" s="481">
        <f t="shared" si="559"/>
        <v>0</v>
      </c>
      <c r="CZ200" s="481">
        <f t="shared" si="560"/>
        <v>0</v>
      </c>
      <c r="DA200" s="138">
        <f t="shared" si="530"/>
        <v>0</v>
      </c>
    </row>
    <row r="201" spans="1:105" outlineLevel="1">
      <c r="A201" s="561" t="s">
        <v>147</v>
      </c>
      <c r="B201" s="300">
        <v>1.0500000000000001E-2</v>
      </c>
      <c r="C201" s="10">
        <f>'4a 1718 CS PC'!AP43</f>
        <v>1.03E-2</v>
      </c>
      <c r="D201" s="10">
        <f>'4a 1718 CS PC'!AR43</f>
        <v>1.44E-2</v>
      </c>
      <c r="E201" s="10">
        <f>'4b 1819 CS PC'!$AT43</f>
        <v>9.4000000000000004E-3</v>
      </c>
      <c r="F201" s="10">
        <f>'4b 1819 CS PC'!AQ43</f>
        <v>1.3299999999999999E-2</v>
      </c>
      <c r="G201" s="10">
        <f>'4c 1920 CS PC'!AS43</f>
        <v>9.4000000000000004E-3</v>
      </c>
      <c r="H201" s="10">
        <f>'4c 1920 CS PC'!AP43</f>
        <v>1.3299999999999999E-2</v>
      </c>
      <c r="I201" s="481">
        <f t="shared" ref="I201:K218" si="568">((I$160)*$B201)</f>
        <v>0</v>
      </c>
      <c r="J201" s="481">
        <f t="shared" si="568"/>
        <v>0</v>
      </c>
      <c r="K201" s="481">
        <f t="shared" si="568"/>
        <v>0</v>
      </c>
      <c r="L201" s="481">
        <f t="shared" si="522"/>
        <v>0</v>
      </c>
      <c r="M201" s="481">
        <f t="shared" si="523"/>
        <v>399</v>
      </c>
      <c r="N201" s="481">
        <f t="shared" si="543"/>
        <v>0</v>
      </c>
      <c r="O201" s="481">
        <f t="shared" si="524"/>
        <v>1821</v>
      </c>
      <c r="P201" s="521"/>
      <c r="Q201" s="521"/>
      <c r="R201" s="481">
        <f t="shared" si="525"/>
        <v>1141</v>
      </c>
      <c r="S201" s="481">
        <f t="shared" si="563"/>
        <v>955</v>
      </c>
      <c r="T201" s="481">
        <f t="shared" si="526"/>
        <v>0</v>
      </c>
      <c r="U201" s="481">
        <f t="shared" si="534"/>
        <v>604</v>
      </c>
      <c r="V201" s="481">
        <f t="shared" si="562"/>
        <v>2393</v>
      </c>
      <c r="W201" s="481">
        <f t="shared" si="562"/>
        <v>668</v>
      </c>
      <c r="X201" s="483">
        <f t="shared" ref="X201:AE218" si="569">ROUND(((X$160)*$G201),0)</f>
        <v>315</v>
      </c>
      <c r="Y201" s="483">
        <f t="shared" si="569"/>
        <v>632</v>
      </c>
      <c r="Z201" s="481">
        <f t="shared" si="569"/>
        <v>174</v>
      </c>
      <c r="AA201" s="481">
        <f t="shared" si="569"/>
        <v>132</v>
      </c>
      <c r="AB201" s="481">
        <f t="shared" si="569"/>
        <v>24</v>
      </c>
      <c r="AC201" s="481">
        <f t="shared" si="569"/>
        <v>17</v>
      </c>
      <c r="AD201" s="483">
        <f t="shared" si="569"/>
        <v>159</v>
      </c>
      <c r="AE201" s="481">
        <f t="shared" si="569"/>
        <v>382</v>
      </c>
      <c r="AF201" s="483">
        <f t="shared" si="566"/>
        <v>201</v>
      </c>
      <c r="AG201" s="481">
        <f t="shared" si="566"/>
        <v>17</v>
      </c>
      <c r="AH201" s="481">
        <f t="shared" si="566"/>
        <v>836</v>
      </c>
      <c r="AI201" s="481">
        <f t="shared" si="566"/>
        <v>254</v>
      </c>
      <c r="AJ201" s="481">
        <f t="shared" si="566"/>
        <v>37</v>
      </c>
      <c r="AK201" s="481">
        <f t="shared" si="566"/>
        <v>17</v>
      </c>
      <c r="AL201" s="483">
        <f t="shared" si="566"/>
        <v>23</v>
      </c>
      <c r="AM201" s="481">
        <f t="shared" si="561"/>
        <v>0</v>
      </c>
      <c r="AN201" s="481">
        <f t="shared" si="561"/>
        <v>0</v>
      </c>
      <c r="AO201" s="483">
        <f t="shared" si="561"/>
        <v>5</v>
      </c>
      <c r="AP201" s="481">
        <f t="shared" si="561"/>
        <v>0</v>
      </c>
      <c r="AQ201" s="481">
        <f t="shared" si="561"/>
        <v>0</v>
      </c>
      <c r="AR201" s="481">
        <f t="shared" si="561"/>
        <v>0</v>
      </c>
      <c r="AS201" s="481">
        <f t="shared" si="561"/>
        <v>0</v>
      </c>
      <c r="AT201" s="481">
        <f t="shared" si="561"/>
        <v>0</v>
      </c>
      <c r="AU201" s="481">
        <f t="shared" si="561"/>
        <v>0</v>
      </c>
      <c r="AV201" s="481">
        <f t="shared" si="561"/>
        <v>11</v>
      </c>
      <c r="AW201" s="481">
        <f t="shared" si="567"/>
        <v>0</v>
      </c>
      <c r="AX201" s="481">
        <f t="shared" si="567"/>
        <v>0</v>
      </c>
      <c r="AY201" s="481">
        <f t="shared" si="567"/>
        <v>0</v>
      </c>
      <c r="AZ201" s="481">
        <f t="shared" si="567"/>
        <v>0</v>
      </c>
      <c r="BA201" s="481">
        <f t="shared" si="567"/>
        <v>0</v>
      </c>
      <c r="BB201" s="481">
        <f t="shared" si="567"/>
        <v>0</v>
      </c>
      <c r="BC201" s="481">
        <f t="shared" si="567"/>
        <v>0</v>
      </c>
      <c r="BD201" s="481">
        <f t="shared" si="567"/>
        <v>0</v>
      </c>
      <c r="BE201" s="481">
        <f t="shared" si="567"/>
        <v>0</v>
      </c>
      <c r="BF201" s="481">
        <f t="shared" si="567"/>
        <v>0</v>
      </c>
      <c r="BG201" s="481">
        <f t="shared" si="567"/>
        <v>0</v>
      </c>
      <c r="BH201" s="481">
        <f t="shared" si="564"/>
        <v>0</v>
      </c>
      <c r="BI201" s="481">
        <f t="shared" si="564"/>
        <v>0</v>
      </c>
      <c r="BJ201" s="481">
        <f t="shared" si="564"/>
        <v>0</v>
      </c>
      <c r="BK201" s="481">
        <f t="shared" si="564"/>
        <v>0</v>
      </c>
      <c r="BL201" s="481">
        <f t="shared" si="564"/>
        <v>0</v>
      </c>
      <c r="BM201" s="481">
        <f t="shared" si="564"/>
        <v>0</v>
      </c>
      <c r="BN201" s="481">
        <f t="shared" si="564"/>
        <v>0</v>
      </c>
      <c r="BO201" s="481">
        <f t="shared" si="564"/>
        <v>0</v>
      </c>
      <c r="BP201" s="481">
        <f t="shared" si="564"/>
        <v>0</v>
      </c>
      <c r="BQ201" s="481">
        <f t="shared" si="565"/>
        <v>0</v>
      </c>
      <c r="BR201" s="481">
        <f t="shared" si="565"/>
        <v>0</v>
      </c>
      <c r="BS201" s="481">
        <f t="shared" si="565"/>
        <v>0</v>
      </c>
      <c r="BT201" s="481">
        <f t="shared" si="565"/>
        <v>0</v>
      </c>
      <c r="BU201" s="481">
        <f t="shared" si="565"/>
        <v>0</v>
      </c>
      <c r="BV201" s="481">
        <f t="shared" si="565"/>
        <v>0</v>
      </c>
      <c r="BW201" s="481">
        <f t="shared" si="565"/>
        <v>0</v>
      </c>
      <c r="BX201" s="481">
        <f t="shared" si="565"/>
        <v>0</v>
      </c>
      <c r="BY201" s="481">
        <f t="shared" si="565"/>
        <v>0</v>
      </c>
      <c r="BZ201" s="481">
        <f t="shared" si="565"/>
        <v>0</v>
      </c>
      <c r="CA201" s="481">
        <f t="shared" si="565"/>
        <v>0</v>
      </c>
      <c r="CB201" s="481">
        <f t="shared" si="565"/>
        <v>0</v>
      </c>
      <c r="CC201" s="481">
        <f t="shared" si="565"/>
        <v>0</v>
      </c>
      <c r="CD201" s="481">
        <f t="shared" si="565"/>
        <v>0</v>
      </c>
      <c r="CE201" s="481">
        <f t="shared" si="565"/>
        <v>0</v>
      </c>
      <c r="CF201" s="481"/>
      <c r="CG201" s="481">
        <f t="shared" si="544"/>
        <v>11217</v>
      </c>
      <c r="CH201" s="123"/>
      <c r="CI201" s="123">
        <f t="shared" si="505"/>
        <v>0</v>
      </c>
      <c r="CJ201" s="483">
        <f t="shared" si="545"/>
        <v>0</v>
      </c>
      <c r="CK201" s="483">
        <f t="shared" si="546"/>
        <v>3361</v>
      </c>
      <c r="CL201" s="483">
        <f t="shared" si="547"/>
        <v>4620</v>
      </c>
      <c r="CM201" s="483">
        <f t="shared" si="548"/>
        <v>3143</v>
      </c>
      <c r="CN201" s="481">
        <f t="shared" si="549"/>
        <v>82</v>
      </c>
      <c r="CO201" s="483">
        <f t="shared" si="550"/>
        <v>11</v>
      </c>
      <c r="CP201" s="483">
        <f t="shared" si="551"/>
        <v>0</v>
      </c>
      <c r="CQ201" s="483">
        <f t="shared" si="552"/>
        <v>0</v>
      </c>
      <c r="CR201" s="17"/>
      <c r="CS201" s="481">
        <f t="shared" si="553"/>
        <v>399</v>
      </c>
      <c r="CT201" s="481">
        <f t="shared" si="554"/>
        <v>4521</v>
      </c>
      <c r="CU201" s="481">
        <f t="shared" si="555"/>
        <v>4355</v>
      </c>
      <c r="CV201" s="481">
        <f t="shared" si="556"/>
        <v>1931</v>
      </c>
      <c r="CW201" s="481">
        <f t="shared" si="557"/>
        <v>11</v>
      </c>
      <c r="CX201" s="481">
        <f t="shared" si="558"/>
        <v>0</v>
      </c>
      <c r="CY201" s="481">
        <f t="shared" si="559"/>
        <v>0</v>
      </c>
      <c r="CZ201" s="481">
        <f t="shared" si="560"/>
        <v>0</v>
      </c>
      <c r="DA201" s="138">
        <f t="shared" si="530"/>
        <v>0</v>
      </c>
    </row>
    <row r="202" spans="1:105" outlineLevel="1">
      <c r="A202" s="561" t="s">
        <v>148</v>
      </c>
      <c r="B202" s="300">
        <v>1.09E-2</v>
      </c>
      <c r="C202" s="10">
        <f>'4a 1718 CS PC'!AP44</f>
        <v>1.12E-2</v>
      </c>
      <c r="D202" s="10">
        <f>'4a 1718 CS PC'!AR44</f>
        <v>1.5699999999999999E-2</v>
      </c>
      <c r="E202" s="10">
        <f>'4b 1819 CS PC'!$AT44</f>
        <v>1.0800000000000001E-2</v>
      </c>
      <c r="F202" s="10">
        <f>'4b 1819 CS PC'!AQ44</f>
        <v>1.5299999999999999E-2</v>
      </c>
      <c r="G202" s="10">
        <f>'4c 1920 CS PC'!AS44</f>
        <v>1.09E-2</v>
      </c>
      <c r="H202" s="10">
        <f>'4c 1920 CS PC'!AP44</f>
        <v>1.55E-2</v>
      </c>
      <c r="I202" s="481">
        <f t="shared" si="568"/>
        <v>0</v>
      </c>
      <c r="J202" s="481">
        <f t="shared" si="568"/>
        <v>0</v>
      </c>
      <c r="K202" s="481">
        <f t="shared" si="568"/>
        <v>0</v>
      </c>
      <c r="L202" s="481">
        <f t="shared" si="522"/>
        <v>0</v>
      </c>
      <c r="M202" s="481">
        <f t="shared" si="523"/>
        <v>434</v>
      </c>
      <c r="N202" s="481">
        <f t="shared" si="543"/>
        <v>0</v>
      </c>
      <c r="O202" s="481">
        <f t="shared" si="524"/>
        <v>1980</v>
      </c>
      <c r="P202" s="521"/>
      <c r="Q202" s="521"/>
      <c r="R202" s="481">
        <f t="shared" si="525"/>
        <v>1241</v>
      </c>
      <c r="S202" s="481">
        <f t="shared" si="563"/>
        <v>1097</v>
      </c>
      <c r="T202" s="481">
        <f t="shared" si="526"/>
        <v>0</v>
      </c>
      <c r="U202" s="481">
        <f t="shared" si="534"/>
        <v>695</v>
      </c>
      <c r="V202" s="481">
        <f t="shared" si="562"/>
        <v>2749</v>
      </c>
      <c r="W202" s="481">
        <f t="shared" si="562"/>
        <v>768</v>
      </c>
      <c r="X202" s="483">
        <f t="shared" si="569"/>
        <v>365</v>
      </c>
      <c r="Y202" s="483">
        <f t="shared" si="569"/>
        <v>733</v>
      </c>
      <c r="Z202" s="481">
        <f t="shared" si="569"/>
        <v>202</v>
      </c>
      <c r="AA202" s="481">
        <f t="shared" si="569"/>
        <v>153</v>
      </c>
      <c r="AB202" s="481">
        <f t="shared" si="569"/>
        <v>27</v>
      </c>
      <c r="AC202" s="481">
        <f t="shared" si="569"/>
        <v>20</v>
      </c>
      <c r="AD202" s="483">
        <f t="shared" si="569"/>
        <v>185</v>
      </c>
      <c r="AE202" s="481">
        <f t="shared" si="569"/>
        <v>443</v>
      </c>
      <c r="AF202" s="483">
        <f t="shared" si="566"/>
        <v>233</v>
      </c>
      <c r="AG202" s="481">
        <f t="shared" si="566"/>
        <v>20</v>
      </c>
      <c r="AH202" s="481">
        <f t="shared" si="566"/>
        <v>969</v>
      </c>
      <c r="AI202" s="481">
        <f t="shared" si="566"/>
        <v>295</v>
      </c>
      <c r="AJ202" s="481">
        <f t="shared" si="566"/>
        <v>42</v>
      </c>
      <c r="AK202" s="481">
        <f t="shared" si="566"/>
        <v>20</v>
      </c>
      <c r="AL202" s="483">
        <f t="shared" si="566"/>
        <v>27</v>
      </c>
      <c r="AM202" s="481">
        <f t="shared" si="561"/>
        <v>0</v>
      </c>
      <c r="AN202" s="481">
        <f t="shared" si="561"/>
        <v>0</v>
      </c>
      <c r="AO202" s="483">
        <f t="shared" si="561"/>
        <v>5</v>
      </c>
      <c r="AP202" s="481">
        <f t="shared" si="561"/>
        <v>0</v>
      </c>
      <c r="AQ202" s="481">
        <f t="shared" si="561"/>
        <v>0</v>
      </c>
      <c r="AR202" s="481">
        <f t="shared" si="561"/>
        <v>0</v>
      </c>
      <c r="AS202" s="481">
        <f t="shared" si="561"/>
        <v>0</v>
      </c>
      <c r="AT202" s="481">
        <f t="shared" si="561"/>
        <v>0</v>
      </c>
      <c r="AU202" s="481">
        <f t="shared" si="561"/>
        <v>0</v>
      </c>
      <c r="AV202" s="481">
        <f t="shared" si="561"/>
        <v>13</v>
      </c>
      <c r="AW202" s="481">
        <f t="shared" si="567"/>
        <v>0</v>
      </c>
      <c r="AX202" s="481">
        <f t="shared" si="567"/>
        <v>0</v>
      </c>
      <c r="AY202" s="481">
        <f t="shared" si="567"/>
        <v>0</v>
      </c>
      <c r="AZ202" s="481">
        <f t="shared" si="567"/>
        <v>0</v>
      </c>
      <c r="BA202" s="481">
        <f t="shared" si="567"/>
        <v>0</v>
      </c>
      <c r="BB202" s="481">
        <f t="shared" si="567"/>
        <v>0</v>
      </c>
      <c r="BC202" s="481">
        <f t="shared" si="567"/>
        <v>0</v>
      </c>
      <c r="BD202" s="481">
        <f t="shared" si="567"/>
        <v>0</v>
      </c>
      <c r="BE202" s="481">
        <f t="shared" si="567"/>
        <v>0</v>
      </c>
      <c r="BF202" s="481">
        <f t="shared" si="567"/>
        <v>0</v>
      </c>
      <c r="BG202" s="481">
        <f t="shared" si="567"/>
        <v>0</v>
      </c>
      <c r="BH202" s="481">
        <f t="shared" si="564"/>
        <v>0</v>
      </c>
      <c r="BI202" s="481">
        <f t="shared" si="564"/>
        <v>0</v>
      </c>
      <c r="BJ202" s="481">
        <f t="shared" si="564"/>
        <v>0</v>
      </c>
      <c r="BK202" s="481">
        <f t="shared" si="564"/>
        <v>0</v>
      </c>
      <c r="BL202" s="481">
        <f t="shared" si="564"/>
        <v>0</v>
      </c>
      <c r="BM202" s="481">
        <f t="shared" si="564"/>
        <v>0</v>
      </c>
      <c r="BN202" s="481">
        <f t="shared" si="564"/>
        <v>0</v>
      </c>
      <c r="BO202" s="481">
        <f t="shared" si="564"/>
        <v>0</v>
      </c>
      <c r="BP202" s="481">
        <f t="shared" si="564"/>
        <v>0</v>
      </c>
      <c r="BQ202" s="481">
        <f t="shared" si="565"/>
        <v>0</v>
      </c>
      <c r="BR202" s="481">
        <f t="shared" si="565"/>
        <v>0</v>
      </c>
      <c r="BS202" s="481">
        <f t="shared" si="565"/>
        <v>0</v>
      </c>
      <c r="BT202" s="481">
        <f t="shared" si="565"/>
        <v>0</v>
      </c>
      <c r="BU202" s="481">
        <f t="shared" si="565"/>
        <v>0</v>
      </c>
      <c r="BV202" s="481">
        <f t="shared" si="565"/>
        <v>0</v>
      </c>
      <c r="BW202" s="481">
        <f t="shared" si="565"/>
        <v>0</v>
      </c>
      <c r="BX202" s="481">
        <f t="shared" si="565"/>
        <v>0</v>
      </c>
      <c r="BY202" s="481">
        <f t="shared" si="565"/>
        <v>0</v>
      </c>
      <c r="BZ202" s="481">
        <f t="shared" si="565"/>
        <v>0</v>
      </c>
      <c r="CA202" s="481">
        <f t="shared" si="565"/>
        <v>0</v>
      </c>
      <c r="CB202" s="481">
        <f t="shared" si="565"/>
        <v>0</v>
      </c>
      <c r="CC202" s="481">
        <f t="shared" si="565"/>
        <v>0</v>
      </c>
      <c r="CD202" s="481">
        <f t="shared" si="565"/>
        <v>0</v>
      </c>
      <c r="CE202" s="481">
        <f t="shared" si="565"/>
        <v>0</v>
      </c>
      <c r="CF202" s="481"/>
      <c r="CG202" s="481">
        <f t="shared" si="544"/>
        <v>12716</v>
      </c>
      <c r="CH202" s="123"/>
      <c r="CI202" s="123">
        <f t="shared" si="505"/>
        <v>0</v>
      </c>
      <c r="CJ202" s="483">
        <f t="shared" si="545"/>
        <v>0</v>
      </c>
      <c r="CK202" s="483">
        <f t="shared" si="546"/>
        <v>3655</v>
      </c>
      <c r="CL202" s="483">
        <f t="shared" si="547"/>
        <v>5309</v>
      </c>
      <c r="CM202" s="483">
        <f t="shared" si="548"/>
        <v>3645</v>
      </c>
      <c r="CN202" s="481">
        <f t="shared" si="549"/>
        <v>94</v>
      </c>
      <c r="CO202" s="483">
        <f t="shared" si="550"/>
        <v>13</v>
      </c>
      <c r="CP202" s="483">
        <f t="shared" si="551"/>
        <v>0</v>
      </c>
      <c r="CQ202" s="483">
        <f t="shared" si="552"/>
        <v>0</v>
      </c>
      <c r="CR202" s="17"/>
      <c r="CS202" s="481">
        <f t="shared" si="553"/>
        <v>434</v>
      </c>
      <c r="CT202" s="481">
        <f t="shared" si="554"/>
        <v>5013</v>
      </c>
      <c r="CU202" s="481">
        <f t="shared" si="555"/>
        <v>5017</v>
      </c>
      <c r="CV202" s="481">
        <f t="shared" si="556"/>
        <v>2239</v>
      </c>
      <c r="CW202" s="483">
        <f t="shared" si="557"/>
        <v>13</v>
      </c>
      <c r="CX202" s="481">
        <f t="shared" si="558"/>
        <v>0</v>
      </c>
      <c r="CY202" s="481">
        <f t="shared" si="559"/>
        <v>0</v>
      </c>
      <c r="CZ202" s="481">
        <f t="shared" si="560"/>
        <v>0</v>
      </c>
      <c r="DA202" s="138">
        <f t="shared" si="530"/>
        <v>0</v>
      </c>
    </row>
    <row r="203" spans="1:105" outlineLevel="1">
      <c r="A203" s="561" t="s">
        <v>149</v>
      </c>
      <c r="B203" s="300">
        <v>3.0599999999999999E-2</v>
      </c>
      <c r="C203" s="10">
        <f>'4a 1718 CS PC'!AP45</f>
        <v>2.92E-2</v>
      </c>
      <c r="D203" s="10">
        <f>'4a 1718 CS PC'!AR45</f>
        <v>4.1200000000000001E-2</v>
      </c>
      <c r="E203" s="10">
        <f>'4b 1819 CS PC'!$AT45</f>
        <v>2.7900000000000001E-2</v>
      </c>
      <c r="F203" s="10">
        <f>'4b 1819 CS PC'!AQ45</f>
        <v>3.95E-2</v>
      </c>
      <c r="G203" s="10">
        <f>'4c 1920 CS PC'!AS45</f>
        <v>2.75E-2</v>
      </c>
      <c r="H203" s="10">
        <f>'4c 1920 CS PC'!AP45</f>
        <v>3.9E-2</v>
      </c>
      <c r="I203" s="481">
        <f t="shared" si="568"/>
        <v>0</v>
      </c>
      <c r="J203" s="481">
        <f t="shared" si="568"/>
        <v>0</v>
      </c>
      <c r="K203" s="481">
        <f t="shared" si="568"/>
        <v>0</v>
      </c>
      <c r="L203" s="481">
        <f t="shared" si="522"/>
        <v>0</v>
      </c>
      <c r="M203" s="523">
        <f>ROUNDUP(M$160*$C203,0)</f>
        <v>1132</v>
      </c>
      <c r="N203" s="481">
        <f t="shared" si="543"/>
        <v>0</v>
      </c>
      <c r="O203" s="481">
        <f t="shared" si="524"/>
        <v>5162</v>
      </c>
      <c r="P203" s="521"/>
      <c r="Q203" s="521"/>
      <c r="R203" s="481">
        <f t="shared" si="525"/>
        <v>3236</v>
      </c>
      <c r="S203" s="481">
        <f t="shared" si="563"/>
        <v>2835</v>
      </c>
      <c r="T203" s="481">
        <f>ROUNDUP(T$160*$C203,0)</f>
        <v>0</v>
      </c>
      <c r="U203" s="481">
        <f t="shared" si="534"/>
        <v>1794</v>
      </c>
      <c r="V203" s="481">
        <f t="shared" si="562"/>
        <v>7102</v>
      </c>
      <c r="W203" s="481">
        <f t="shared" si="562"/>
        <v>1983</v>
      </c>
      <c r="X203" s="483">
        <f t="shared" si="569"/>
        <v>921</v>
      </c>
      <c r="Y203" s="483">
        <f t="shared" si="569"/>
        <v>1848</v>
      </c>
      <c r="Z203" s="481">
        <f t="shared" si="569"/>
        <v>509</v>
      </c>
      <c r="AA203" s="481">
        <f t="shared" si="569"/>
        <v>386</v>
      </c>
      <c r="AB203" s="481">
        <f t="shared" si="569"/>
        <v>69</v>
      </c>
      <c r="AC203" s="481">
        <f t="shared" si="569"/>
        <v>50</v>
      </c>
      <c r="AD203" s="483">
        <f t="shared" si="569"/>
        <v>466</v>
      </c>
      <c r="AE203" s="481">
        <f t="shared" si="569"/>
        <v>1117</v>
      </c>
      <c r="AF203" s="483">
        <f t="shared" si="566"/>
        <v>589</v>
      </c>
      <c r="AG203" s="481">
        <f t="shared" si="566"/>
        <v>50</v>
      </c>
      <c r="AH203" s="481">
        <f t="shared" si="566"/>
        <v>2444</v>
      </c>
      <c r="AI203" s="481">
        <f t="shared" si="566"/>
        <v>744</v>
      </c>
      <c r="AJ203" s="481">
        <f t="shared" si="566"/>
        <v>107</v>
      </c>
      <c r="AK203" s="481">
        <f t="shared" si="566"/>
        <v>50</v>
      </c>
      <c r="AL203" s="483">
        <f t="shared" si="566"/>
        <v>68</v>
      </c>
      <c r="AM203" s="481">
        <f t="shared" si="561"/>
        <v>0</v>
      </c>
      <c r="AN203" s="481">
        <f t="shared" si="561"/>
        <v>0</v>
      </c>
      <c r="AO203" s="483">
        <f t="shared" si="561"/>
        <v>14</v>
      </c>
      <c r="AP203" s="481">
        <f t="shared" si="561"/>
        <v>0</v>
      </c>
      <c r="AQ203" s="481">
        <f t="shared" si="561"/>
        <v>0</v>
      </c>
      <c r="AR203" s="481">
        <f t="shared" si="561"/>
        <v>0</v>
      </c>
      <c r="AS203" s="481">
        <f t="shared" si="561"/>
        <v>0</v>
      </c>
      <c r="AT203" s="481">
        <f t="shared" si="561"/>
        <v>0</v>
      </c>
      <c r="AU203" s="481">
        <f t="shared" si="561"/>
        <v>0</v>
      </c>
      <c r="AV203" s="481">
        <f t="shared" si="561"/>
        <v>33</v>
      </c>
      <c r="AW203" s="481">
        <f t="shared" si="567"/>
        <v>0</v>
      </c>
      <c r="AX203" s="481">
        <f t="shared" si="567"/>
        <v>0</v>
      </c>
      <c r="AY203" s="481">
        <f t="shared" si="567"/>
        <v>0</v>
      </c>
      <c r="AZ203" s="481">
        <f t="shared" si="567"/>
        <v>0</v>
      </c>
      <c r="BA203" s="481">
        <f t="shared" si="567"/>
        <v>0</v>
      </c>
      <c r="BB203" s="481">
        <f t="shared" si="567"/>
        <v>0</v>
      </c>
      <c r="BC203" s="481">
        <f t="shared" si="567"/>
        <v>0</v>
      </c>
      <c r="BD203" s="481">
        <f t="shared" si="567"/>
        <v>0</v>
      </c>
      <c r="BE203" s="481">
        <f t="shared" si="567"/>
        <v>0</v>
      </c>
      <c r="BF203" s="481">
        <f t="shared" si="567"/>
        <v>0</v>
      </c>
      <c r="BG203" s="481">
        <f t="shared" si="567"/>
        <v>0</v>
      </c>
      <c r="BH203" s="481">
        <f t="shared" si="564"/>
        <v>0</v>
      </c>
      <c r="BI203" s="481">
        <f t="shared" si="564"/>
        <v>0</v>
      </c>
      <c r="BJ203" s="481">
        <f t="shared" si="564"/>
        <v>0</v>
      </c>
      <c r="BK203" s="481">
        <f t="shared" si="564"/>
        <v>0</v>
      </c>
      <c r="BL203" s="481">
        <f t="shared" si="564"/>
        <v>0</v>
      </c>
      <c r="BM203" s="481">
        <f t="shared" si="564"/>
        <v>0</v>
      </c>
      <c r="BN203" s="481">
        <f t="shared" si="564"/>
        <v>0</v>
      </c>
      <c r="BO203" s="481">
        <f t="shared" si="564"/>
        <v>0</v>
      </c>
      <c r="BP203" s="481">
        <f t="shared" si="564"/>
        <v>0</v>
      </c>
      <c r="BQ203" s="481">
        <f t="shared" si="565"/>
        <v>0</v>
      </c>
      <c r="BR203" s="481">
        <f t="shared" si="565"/>
        <v>0</v>
      </c>
      <c r="BS203" s="481">
        <f t="shared" si="565"/>
        <v>0</v>
      </c>
      <c r="BT203" s="481">
        <f t="shared" si="565"/>
        <v>0</v>
      </c>
      <c r="BU203" s="481">
        <f t="shared" si="565"/>
        <v>0</v>
      </c>
      <c r="BV203" s="481">
        <f t="shared" si="565"/>
        <v>0</v>
      </c>
      <c r="BW203" s="481">
        <f t="shared" si="565"/>
        <v>0</v>
      </c>
      <c r="BX203" s="481">
        <f t="shared" si="565"/>
        <v>0</v>
      </c>
      <c r="BY203" s="481">
        <f t="shared" si="565"/>
        <v>0</v>
      </c>
      <c r="BZ203" s="481">
        <f t="shared" si="565"/>
        <v>0</v>
      </c>
      <c r="CA203" s="481">
        <f t="shared" si="565"/>
        <v>0</v>
      </c>
      <c r="CB203" s="481">
        <f t="shared" si="565"/>
        <v>0</v>
      </c>
      <c r="CC203" s="481">
        <f t="shared" si="565"/>
        <v>0</v>
      </c>
      <c r="CD203" s="481">
        <f t="shared" si="565"/>
        <v>0</v>
      </c>
      <c r="CE203" s="481">
        <f t="shared" si="565"/>
        <v>0</v>
      </c>
      <c r="CF203" s="481"/>
      <c r="CG203" s="483">
        <f t="shared" si="544"/>
        <v>32709</v>
      </c>
      <c r="CH203" s="123"/>
      <c r="CI203" s="123">
        <f t="shared" si="505"/>
        <v>0</v>
      </c>
      <c r="CJ203" s="483">
        <f t="shared" si="545"/>
        <v>0</v>
      </c>
      <c r="CK203" s="483">
        <f t="shared" si="546"/>
        <v>9530</v>
      </c>
      <c r="CL203" s="483">
        <f t="shared" si="547"/>
        <v>13714</v>
      </c>
      <c r="CM203" s="483">
        <f t="shared" si="548"/>
        <v>9193</v>
      </c>
      <c r="CN203" s="481">
        <f t="shared" si="549"/>
        <v>239</v>
      </c>
      <c r="CO203" s="483">
        <f t="shared" si="550"/>
        <v>33</v>
      </c>
      <c r="CP203" s="483">
        <f t="shared" si="551"/>
        <v>0</v>
      </c>
      <c r="CQ203" s="483">
        <f t="shared" si="552"/>
        <v>0</v>
      </c>
      <c r="CR203" s="17"/>
      <c r="CS203" s="481">
        <f t="shared" si="553"/>
        <v>1132</v>
      </c>
      <c r="CT203" s="481">
        <f t="shared" si="554"/>
        <v>13027</v>
      </c>
      <c r="CU203" s="481">
        <f t="shared" si="555"/>
        <v>12868</v>
      </c>
      <c r="CV203" s="481">
        <f t="shared" si="556"/>
        <v>5649</v>
      </c>
      <c r="CW203" s="481">
        <f t="shared" si="557"/>
        <v>33</v>
      </c>
      <c r="CX203" s="481">
        <f t="shared" si="558"/>
        <v>0</v>
      </c>
      <c r="CY203" s="481">
        <f t="shared" si="559"/>
        <v>0</v>
      </c>
      <c r="CZ203" s="481">
        <f t="shared" si="560"/>
        <v>0</v>
      </c>
      <c r="DA203" s="138">
        <f t="shared" si="530"/>
        <v>0</v>
      </c>
    </row>
    <row r="204" spans="1:105" outlineLevel="1">
      <c r="A204" s="561" t="s">
        <v>150</v>
      </c>
      <c r="B204" s="300">
        <v>6.1999999999999998E-3</v>
      </c>
      <c r="C204" s="10">
        <f>'4a 1718 CS PC'!AP46</f>
        <v>6.1000000000000004E-3</v>
      </c>
      <c r="D204" s="10">
        <f>'4a 1718 CS PC'!AR46</f>
        <v>8.6E-3</v>
      </c>
      <c r="E204" s="10">
        <f>'4b 1819 CS PC'!$AT46</f>
        <v>5.7999999999999996E-3</v>
      </c>
      <c r="F204" s="10">
        <f>'4b 1819 CS PC'!AQ46</f>
        <v>8.2000000000000007E-3</v>
      </c>
      <c r="G204" s="10">
        <f>'4c 1920 CS PC'!AS46</f>
        <v>5.7000000000000002E-3</v>
      </c>
      <c r="H204" s="10">
        <f>'4c 1920 CS PC'!AP46</f>
        <v>8.0999999999999996E-3</v>
      </c>
      <c r="I204" s="481">
        <f t="shared" si="568"/>
        <v>0</v>
      </c>
      <c r="J204" s="481">
        <f t="shared" si="568"/>
        <v>0</v>
      </c>
      <c r="K204" s="481">
        <f t="shared" si="568"/>
        <v>0</v>
      </c>
      <c r="L204" s="481">
        <f t="shared" si="522"/>
        <v>0</v>
      </c>
      <c r="M204" s="481">
        <f t="shared" si="523"/>
        <v>236</v>
      </c>
      <c r="N204" s="481">
        <f t="shared" si="543"/>
        <v>0</v>
      </c>
      <c r="O204" s="481">
        <f t="shared" si="524"/>
        <v>1078</v>
      </c>
      <c r="P204" s="521"/>
      <c r="Q204" s="521"/>
      <c r="R204" s="481">
        <f t="shared" si="525"/>
        <v>676</v>
      </c>
      <c r="S204" s="481">
        <f t="shared" si="563"/>
        <v>589</v>
      </c>
      <c r="T204" s="481">
        <f t="shared" si="526"/>
        <v>0</v>
      </c>
      <c r="U204" s="481">
        <f t="shared" si="534"/>
        <v>373</v>
      </c>
      <c r="V204" s="481">
        <f t="shared" si="562"/>
        <v>1476</v>
      </c>
      <c r="W204" s="481">
        <f t="shared" si="562"/>
        <v>412</v>
      </c>
      <c r="X204" s="483">
        <f t="shared" si="569"/>
        <v>191</v>
      </c>
      <c r="Y204" s="483">
        <f t="shared" si="569"/>
        <v>383</v>
      </c>
      <c r="Z204" s="481">
        <f t="shared" si="569"/>
        <v>105</v>
      </c>
      <c r="AA204" s="481">
        <f t="shared" si="569"/>
        <v>80</v>
      </c>
      <c r="AB204" s="481">
        <f t="shared" si="569"/>
        <v>14</v>
      </c>
      <c r="AC204" s="481">
        <f t="shared" si="569"/>
        <v>10</v>
      </c>
      <c r="AD204" s="483">
        <f t="shared" si="569"/>
        <v>97</v>
      </c>
      <c r="AE204" s="481">
        <f t="shared" si="569"/>
        <v>231</v>
      </c>
      <c r="AF204" s="483">
        <f t="shared" si="566"/>
        <v>122</v>
      </c>
      <c r="AG204" s="481">
        <f t="shared" si="566"/>
        <v>10</v>
      </c>
      <c r="AH204" s="481">
        <f t="shared" si="566"/>
        <v>507</v>
      </c>
      <c r="AI204" s="481">
        <f t="shared" si="566"/>
        <v>154</v>
      </c>
      <c r="AJ204" s="481">
        <f t="shared" si="566"/>
        <v>22</v>
      </c>
      <c r="AK204" s="481">
        <f t="shared" si="566"/>
        <v>10</v>
      </c>
      <c r="AL204" s="483">
        <f t="shared" si="566"/>
        <v>14</v>
      </c>
      <c r="AM204" s="481">
        <f t="shared" si="561"/>
        <v>0</v>
      </c>
      <c r="AN204" s="481">
        <f t="shared" si="561"/>
        <v>0</v>
      </c>
      <c r="AO204" s="483">
        <f t="shared" si="561"/>
        <v>3</v>
      </c>
      <c r="AP204" s="481">
        <f t="shared" si="561"/>
        <v>0</v>
      </c>
      <c r="AQ204" s="481">
        <f t="shared" si="561"/>
        <v>0</v>
      </c>
      <c r="AR204" s="481">
        <f t="shared" si="561"/>
        <v>0</v>
      </c>
      <c r="AS204" s="481">
        <f t="shared" si="561"/>
        <v>0</v>
      </c>
      <c r="AT204" s="481">
        <f t="shared" si="561"/>
        <v>0</v>
      </c>
      <c r="AU204" s="481">
        <f t="shared" si="561"/>
        <v>0</v>
      </c>
      <c r="AV204" s="481">
        <f t="shared" si="561"/>
        <v>7</v>
      </c>
      <c r="AW204" s="481">
        <f t="shared" si="567"/>
        <v>0</v>
      </c>
      <c r="AX204" s="481">
        <f t="shared" si="567"/>
        <v>0</v>
      </c>
      <c r="AY204" s="481">
        <f t="shared" si="567"/>
        <v>0</v>
      </c>
      <c r="AZ204" s="481">
        <f t="shared" si="567"/>
        <v>0</v>
      </c>
      <c r="BA204" s="481">
        <f t="shared" si="567"/>
        <v>0</v>
      </c>
      <c r="BB204" s="481">
        <f t="shared" si="567"/>
        <v>0</v>
      </c>
      <c r="BC204" s="481">
        <f t="shared" si="567"/>
        <v>0</v>
      </c>
      <c r="BD204" s="481">
        <f t="shared" si="567"/>
        <v>0</v>
      </c>
      <c r="BE204" s="481">
        <f t="shared" si="567"/>
        <v>0</v>
      </c>
      <c r="BF204" s="481">
        <f t="shared" si="567"/>
        <v>0</v>
      </c>
      <c r="BG204" s="481">
        <f t="shared" si="567"/>
        <v>0</v>
      </c>
      <c r="BH204" s="481">
        <f t="shared" si="564"/>
        <v>0</v>
      </c>
      <c r="BI204" s="481">
        <f t="shared" si="564"/>
        <v>0</v>
      </c>
      <c r="BJ204" s="481">
        <f t="shared" si="564"/>
        <v>0</v>
      </c>
      <c r="BK204" s="481">
        <f t="shared" si="564"/>
        <v>0</v>
      </c>
      <c r="BL204" s="481">
        <f t="shared" si="564"/>
        <v>0</v>
      </c>
      <c r="BM204" s="481">
        <f t="shared" si="564"/>
        <v>0</v>
      </c>
      <c r="BN204" s="481">
        <f t="shared" si="564"/>
        <v>0</v>
      </c>
      <c r="BO204" s="481">
        <f t="shared" si="564"/>
        <v>0</v>
      </c>
      <c r="BP204" s="481">
        <f t="shared" si="564"/>
        <v>0</v>
      </c>
      <c r="BQ204" s="481">
        <f t="shared" si="565"/>
        <v>0</v>
      </c>
      <c r="BR204" s="481">
        <f t="shared" si="565"/>
        <v>0</v>
      </c>
      <c r="BS204" s="481">
        <f t="shared" si="565"/>
        <v>0</v>
      </c>
      <c r="BT204" s="481">
        <f t="shared" si="565"/>
        <v>0</v>
      </c>
      <c r="BU204" s="481">
        <f t="shared" si="565"/>
        <v>0</v>
      </c>
      <c r="BV204" s="481">
        <f t="shared" si="565"/>
        <v>0</v>
      </c>
      <c r="BW204" s="481">
        <f t="shared" si="565"/>
        <v>0</v>
      </c>
      <c r="BX204" s="481">
        <f t="shared" si="565"/>
        <v>0</v>
      </c>
      <c r="BY204" s="481">
        <f t="shared" si="565"/>
        <v>0</v>
      </c>
      <c r="BZ204" s="481">
        <f t="shared" si="565"/>
        <v>0</v>
      </c>
      <c r="CA204" s="481">
        <f t="shared" si="565"/>
        <v>0</v>
      </c>
      <c r="CB204" s="481">
        <f t="shared" si="565"/>
        <v>0</v>
      </c>
      <c r="CC204" s="481">
        <f t="shared" si="565"/>
        <v>0</v>
      </c>
      <c r="CD204" s="481">
        <f t="shared" si="565"/>
        <v>0</v>
      </c>
      <c r="CE204" s="481">
        <f t="shared" si="565"/>
        <v>0</v>
      </c>
      <c r="CF204" s="481"/>
      <c r="CG204" s="483">
        <f t="shared" si="544"/>
        <v>6800</v>
      </c>
      <c r="CH204" s="123"/>
      <c r="CI204" s="123">
        <f t="shared" si="505"/>
        <v>0</v>
      </c>
      <c r="CJ204" s="483">
        <f t="shared" si="545"/>
        <v>0</v>
      </c>
      <c r="CK204" s="483">
        <f t="shared" si="546"/>
        <v>1990</v>
      </c>
      <c r="CL204" s="483">
        <f t="shared" si="547"/>
        <v>2850</v>
      </c>
      <c r="CM204" s="483">
        <f t="shared" si="548"/>
        <v>1904</v>
      </c>
      <c r="CN204" s="481">
        <f t="shared" si="549"/>
        <v>49</v>
      </c>
      <c r="CO204" s="483">
        <f t="shared" si="550"/>
        <v>7</v>
      </c>
      <c r="CP204" s="483">
        <f t="shared" si="551"/>
        <v>0</v>
      </c>
      <c r="CQ204" s="483">
        <f t="shared" si="552"/>
        <v>0</v>
      </c>
      <c r="CR204" s="17"/>
      <c r="CS204" s="481">
        <f t="shared" si="553"/>
        <v>236</v>
      </c>
      <c r="CT204" s="481">
        <f t="shared" si="554"/>
        <v>2716</v>
      </c>
      <c r="CU204" s="481">
        <f t="shared" si="555"/>
        <v>2671</v>
      </c>
      <c r="CV204" s="481">
        <f t="shared" si="556"/>
        <v>1170</v>
      </c>
      <c r="CW204" s="481">
        <f t="shared" si="557"/>
        <v>7</v>
      </c>
      <c r="CX204" s="481">
        <f t="shared" si="558"/>
        <v>0</v>
      </c>
      <c r="CY204" s="481">
        <f t="shared" si="559"/>
        <v>0</v>
      </c>
      <c r="CZ204" s="481">
        <f t="shared" si="560"/>
        <v>0</v>
      </c>
      <c r="DA204" s="138">
        <f t="shared" si="530"/>
        <v>0</v>
      </c>
    </row>
    <row r="205" spans="1:105" outlineLevel="1">
      <c r="A205" s="561" t="s">
        <v>151</v>
      </c>
      <c r="B205" s="300">
        <v>4.7000000000000002E-3</v>
      </c>
      <c r="C205" s="10">
        <f>'4a 1718 CS PC'!AP47</f>
        <v>4.7000000000000002E-3</v>
      </c>
      <c r="D205" s="10">
        <f>'4a 1718 CS PC'!AR47</f>
        <v>6.6E-3</v>
      </c>
      <c r="E205" s="10">
        <f>'4b 1819 CS PC'!$AT47</f>
        <v>5.0000000000000001E-3</v>
      </c>
      <c r="F205" s="10">
        <f>'4b 1819 CS PC'!AQ47</f>
        <v>7.1000000000000004E-3</v>
      </c>
      <c r="G205" s="10">
        <f>'4c 1920 CS PC'!AS47</f>
        <v>5.1000000000000004E-3</v>
      </c>
      <c r="H205" s="10">
        <f>'4c 1920 CS PC'!AP47</f>
        <v>7.3000000000000001E-3</v>
      </c>
      <c r="I205" s="481">
        <f t="shared" si="568"/>
        <v>0</v>
      </c>
      <c r="J205" s="481">
        <f t="shared" si="568"/>
        <v>0</v>
      </c>
      <c r="K205" s="481">
        <f t="shared" si="568"/>
        <v>0</v>
      </c>
      <c r="L205" s="481">
        <f t="shared" si="522"/>
        <v>0</v>
      </c>
      <c r="M205" s="481">
        <f t="shared" si="523"/>
        <v>182</v>
      </c>
      <c r="N205" s="481">
        <f t="shared" si="543"/>
        <v>0</v>
      </c>
      <c r="O205" s="481">
        <f t="shared" si="524"/>
        <v>831</v>
      </c>
      <c r="P205" s="521"/>
      <c r="Q205" s="521"/>
      <c r="R205" s="481">
        <f t="shared" si="525"/>
        <v>521</v>
      </c>
      <c r="S205" s="481">
        <f t="shared" si="563"/>
        <v>508</v>
      </c>
      <c r="T205" s="481">
        <f t="shared" si="526"/>
        <v>0</v>
      </c>
      <c r="U205" s="481">
        <f t="shared" si="534"/>
        <v>322</v>
      </c>
      <c r="V205" s="481">
        <f t="shared" si="562"/>
        <v>1273</v>
      </c>
      <c r="W205" s="481">
        <f t="shared" si="562"/>
        <v>355</v>
      </c>
      <c r="X205" s="483">
        <f t="shared" si="569"/>
        <v>171</v>
      </c>
      <c r="Y205" s="483">
        <f t="shared" si="569"/>
        <v>343</v>
      </c>
      <c r="Z205" s="481">
        <f t="shared" si="569"/>
        <v>94</v>
      </c>
      <c r="AA205" s="481">
        <f t="shared" si="569"/>
        <v>72</v>
      </c>
      <c r="AB205" s="481">
        <f t="shared" si="569"/>
        <v>13</v>
      </c>
      <c r="AC205" s="481">
        <f t="shared" si="569"/>
        <v>9</v>
      </c>
      <c r="AD205" s="483">
        <f t="shared" si="569"/>
        <v>86</v>
      </c>
      <c r="AE205" s="481">
        <f t="shared" si="569"/>
        <v>207</v>
      </c>
      <c r="AF205" s="483">
        <f t="shared" si="566"/>
        <v>109</v>
      </c>
      <c r="AG205" s="481">
        <f t="shared" si="566"/>
        <v>9</v>
      </c>
      <c r="AH205" s="481">
        <f t="shared" si="566"/>
        <v>453</v>
      </c>
      <c r="AI205" s="481">
        <f t="shared" si="566"/>
        <v>138</v>
      </c>
      <c r="AJ205" s="481">
        <f t="shared" si="566"/>
        <v>20</v>
      </c>
      <c r="AK205" s="481">
        <f t="shared" si="566"/>
        <v>9</v>
      </c>
      <c r="AL205" s="483">
        <f t="shared" si="566"/>
        <v>13</v>
      </c>
      <c r="AM205" s="481">
        <f t="shared" si="561"/>
        <v>0</v>
      </c>
      <c r="AN205" s="481">
        <f t="shared" si="561"/>
        <v>0</v>
      </c>
      <c r="AO205" s="483">
        <f t="shared" si="561"/>
        <v>3</v>
      </c>
      <c r="AP205" s="481">
        <f t="shared" si="561"/>
        <v>0</v>
      </c>
      <c r="AQ205" s="481">
        <f t="shared" si="561"/>
        <v>0</v>
      </c>
      <c r="AR205" s="481">
        <f t="shared" si="561"/>
        <v>0</v>
      </c>
      <c r="AS205" s="481">
        <f t="shared" si="561"/>
        <v>0</v>
      </c>
      <c r="AT205" s="481">
        <f t="shared" si="561"/>
        <v>0</v>
      </c>
      <c r="AU205" s="481">
        <f t="shared" si="561"/>
        <v>0</v>
      </c>
      <c r="AV205" s="481">
        <f t="shared" si="561"/>
        <v>6</v>
      </c>
      <c r="AW205" s="481">
        <f t="shared" si="567"/>
        <v>0</v>
      </c>
      <c r="AX205" s="481">
        <f t="shared" si="567"/>
        <v>0</v>
      </c>
      <c r="AY205" s="481">
        <f t="shared" si="567"/>
        <v>0</v>
      </c>
      <c r="AZ205" s="481">
        <f t="shared" si="567"/>
        <v>0</v>
      </c>
      <c r="BA205" s="481">
        <f t="shared" si="567"/>
        <v>0</v>
      </c>
      <c r="BB205" s="481">
        <f t="shared" si="567"/>
        <v>0</v>
      </c>
      <c r="BC205" s="481">
        <f t="shared" si="567"/>
        <v>0</v>
      </c>
      <c r="BD205" s="481">
        <f t="shared" si="567"/>
        <v>0</v>
      </c>
      <c r="BE205" s="481">
        <f t="shared" si="567"/>
        <v>0</v>
      </c>
      <c r="BF205" s="481">
        <f t="shared" si="567"/>
        <v>0</v>
      </c>
      <c r="BG205" s="481">
        <f t="shared" si="567"/>
        <v>0</v>
      </c>
      <c r="BH205" s="481">
        <f t="shared" si="564"/>
        <v>0</v>
      </c>
      <c r="BI205" s="481">
        <f t="shared" si="564"/>
        <v>0</v>
      </c>
      <c r="BJ205" s="481">
        <f t="shared" si="564"/>
        <v>0</v>
      </c>
      <c r="BK205" s="481">
        <f t="shared" si="564"/>
        <v>0</v>
      </c>
      <c r="BL205" s="481">
        <f t="shared" si="564"/>
        <v>0</v>
      </c>
      <c r="BM205" s="481">
        <f t="shared" si="564"/>
        <v>0</v>
      </c>
      <c r="BN205" s="481">
        <f t="shared" si="564"/>
        <v>0</v>
      </c>
      <c r="BO205" s="481">
        <f t="shared" si="564"/>
        <v>0</v>
      </c>
      <c r="BP205" s="481">
        <f t="shared" si="564"/>
        <v>0</v>
      </c>
      <c r="BQ205" s="481">
        <f t="shared" si="565"/>
        <v>0</v>
      </c>
      <c r="BR205" s="481">
        <f t="shared" si="565"/>
        <v>0</v>
      </c>
      <c r="BS205" s="481">
        <f t="shared" si="565"/>
        <v>0</v>
      </c>
      <c r="BT205" s="481">
        <f t="shared" si="565"/>
        <v>0</v>
      </c>
      <c r="BU205" s="481">
        <f t="shared" si="565"/>
        <v>0</v>
      </c>
      <c r="BV205" s="481">
        <f t="shared" si="565"/>
        <v>0</v>
      </c>
      <c r="BW205" s="481">
        <f t="shared" si="565"/>
        <v>0</v>
      </c>
      <c r="BX205" s="481">
        <f t="shared" si="565"/>
        <v>0</v>
      </c>
      <c r="BY205" s="481">
        <f t="shared" si="565"/>
        <v>0</v>
      </c>
      <c r="BZ205" s="481">
        <f t="shared" si="565"/>
        <v>0</v>
      </c>
      <c r="CA205" s="481">
        <f t="shared" si="565"/>
        <v>0</v>
      </c>
      <c r="CB205" s="481">
        <f t="shared" si="565"/>
        <v>0</v>
      </c>
      <c r="CC205" s="481">
        <f t="shared" si="565"/>
        <v>0</v>
      </c>
      <c r="CD205" s="481">
        <f t="shared" si="565"/>
        <v>0</v>
      </c>
      <c r="CE205" s="481">
        <f t="shared" si="565"/>
        <v>0</v>
      </c>
      <c r="CF205" s="481"/>
      <c r="CG205" s="481">
        <f t="shared" si="544"/>
        <v>5747</v>
      </c>
      <c r="CH205" s="123"/>
      <c r="CI205" s="123">
        <f t="shared" si="505"/>
        <v>0</v>
      </c>
      <c r="CJ205" s="483">
        <f t="shared" si="545"/>
        <v>0</v>
      </c>
      <c r="CK205" s="483">
        <f t="shared" si="546"/>
        <v>1534</v>
      </c>
      <c r="CL205" s="483">
        <f t="shared" si="547"/>
        <v>2458</v>
      </c>
      <c r="CM205" s="483">
        <f t="shared" si="548"/>
        <v>1704</v>
      </c>
      <c r="CN205" s="481">
        <f t="shared" si="549"/>
        <v>45</v>
      </c>
      <c r="CO205" s="483">
        <f t="shared" si="550"/>
        <v>6</v>
      </c>
      <c r="CP205" s="483">
        <f t="shared" si="551"/>
        <v>0</v>
      </c>
      <c r="CQ205" s="483">
        <f t="shared" si="552"/>
        <v>0</v>
      </c>
      <c r="CR205" s="17"/>
      <c r="CS205" s="481">
        <f t="shared" si="553"/>
        <v>182</v>
      </c>
      <c r="CT205" s="481">
        <f t="shared" si="554"/>
        <v>2182</v>
      </c>
      <c r="CU205" s="483">
        <f t="shared" si="555"/>
        <v>2330</v>
      </c>
      <c r="CV205" s="481">
        <f t="shared" si="556"/>
        <v>1047</v>
      </c>
      <c r="CW205" s="481">
        <f t="shared" si="557"/>
        <v>6</v>
      </c>
      <c r="CX205" s="481">
        <f t="shared" si="558"/>
        <v>0</v>
      </c>
      <c r="CY205" s="481">
        <f t="shared" si="559"/>
        <v>0</v>
      </c>
      <c r="CZ205" s="481">
        <f t="shared" si="560"/>
        <v>0</v>
      </c>
      <c r="DA205" s="138">
        <f t="shared" si="530"/>
        <v>0</v>
      </c>
    </row>
    <row r="206" spans="1:105" outlineLevel="1">
      <c r="A206" s="561" t="s">
        <v>152</v>
      </c>
      <c r="B206" s="300">
        <v>1E-4</v>
      </c>
      <c r="C206" s="10">
        <f>'4a 1718 CS PC'!AP48</f>
        <v>1E-4</v>
      </c>
      <c r="D206" s="10">
        <f>'4a 1718 CS PC'!AR48</f>
        <v>1E-4</v>
      </c>
      <c r="E206" s="10">
        <f>'4b 1819 CS PC'!$AT48</f>
        <v>1E-4</v>
      </c>
      <c r="F206" s="10">
        <f>'4b 1819 CS PC'!AQ48</f>
        <v>1E-4</v>
      </c>
      <c r="G206" s="10">
        <f>'4c 1920 CS PC'!AS48</f>
        <v>1E-4</v>
      </c>
      <c r="H206" s="10">
        <f>'4c 1920 CS PC'!AP48</f>
        <v>1E-4</v>
      </c>
      <c r="I206" s="481">
        <f t="shared" si="568"/>
        <v>0</v>
      </c>
      <c r="J206" s="481">
        <f t="shared" si="568"/>
        <v>0</v>
      </c>
      <c r="K206" s="481">
        <f t="shared" si="568"/>
        <v>0</v>
      </c>
      <c r="L206" s="481">
        <f t="shared" si="522"/>
        <v>0</v>
      </c>
      <c r="M206" s="481">
        <f t="shared" si="523"/>
        <v>4</v>
      </c>
      <c r="N206" s="481">
        <f t="shared" ref="N206:N218" si="570">((N$160)*$C206)</f>
        <v>0</v>
      </c>
      <c r="O206" s="481">
        <f t="shared" si="524"/>
        <v>18</v>
      </c>
      <c r="P206" s="521"/>
      <c r="Q206" s="521"/>
      <c r="R206" s="481">
        <f t="shared" si="525"/>
        <v>11</v>
      </c>
      <c r="S206" s="481">
        <f t="shared" si="563"/>
        <v>10</v>
      </c>
      <c r="T206" s="481">
        <f t="shared" si="526"/>
        <v>0</v>
      </c>
      <c r="U206" s="481">
        <f t="shared" si="534"/>
        <v>6</v>
      </c>
      <c r="V206" s="481">
        <f t="shared" si="562"/>
        <v>25</v>
      </c>
      <c r="W206" s="481">
        <f t="shared" si="562"/>
        <v>7</v>
      </c>
      <c r="X206" s="483">
        <f t="shared" si="569"/>
        <v>3</v>
      </c>
      <c r="Y206" s="483">
        <f t="shared" si="569"/>
        <v>7</v>
      </c>
      <c r="Z206" s="481">
        <f t="shared" si="569"/>
        <v>2</v>
      </c>
      <c r="AA206" s="481">
        <f t="shared" si="569"/>
        <v>1</v>
      </c>
      <c r="AB206" s="481">
        <f t="shared" si="569"/>
        <v>0</v>
      </c>
      <c r="AC206" s="481">
        <f t="shared" si="569"/>
        <v>0</v>
      </c>
      <c r="AD206" s="483">
        <f t="shared" si="569"/>
        <v>2</v>
      </c>
      <c r="AE206" s="481">
        <f t="shared" si="569"/>
        <v>4</v>
      </c>
      <c r="AF206" s="483">
        <f t="shared" si="566"/>
        <v>2</v>
      </c>
      <c r="AG206" s="481">
        <f t="shared" si="566"/>
        <v>0</v>
      </c>
      <c r="AH206" s="481">
        <f t="shared" si="566"/>
        <v>9</v>
      </c>
      <c r="AI206" s="481">
        <f t="shared" si="566"/>
        <v>3</v>
      </c>
      <c r="AJ206" s="481">
        <f t="shared" si="566"/>
        <v>0</v>
      </c>
      <c r="AK206" s="481">
        <f t="shared" si="566"/>
        <v>0</v>
      </c>
      <c r="AL206" s="483">
        <f t="shared" si="566"/>
        <v>0</v>
      </c>
      <c r="AM206" s="481">
        <f t="shared" si="561"/>
        <v>0</v>
      </c>
      <c r="AN206" s="481">
        <f t="shared" si="561"/>
        <v>0</v>
      </c>
      <c r="AO206" s="483">
        <f t="shared" si="561"/>
        <v>0</v>
      </c>
      <c r="AP206" s="481">
        <f t="shared" si="561"/>
        <v>0</v>
      </c>
      <c r="AQ206" s="481">
        <f t="shared" si="561"/>
        <v>0</v>
      </c>
      <c r="AR206" s="481">
        <f t="shared" si="561"/>
        <v>0</v>
      </c>
      <c r="AS206" s="481">
        <f t="shared" si="561"/>
        <v>0</v>
      </c>
      <c r="AT206" s="481">
        <f t="shared" si="561"/>
        <v>0</v>
      </c>
      <c r="AU206" s="481">
        <f t="shared" si="561"/>
        <v>0</v>
      </c>
      <c r="AV206" s="481">
        <f t="shared" si="561"/>
        <v>0</v>
      </c>
      <c r="AW206" s="481">
        <f t="shared" si="567"/>
        <v>0</v>
      </c>
      <c r="AX206" s="481">
        <f t="shared" si="567"/>
        <v>0</v>
      </c>
      <c r="AY206" s="481">
        <f t="shared" si="567"/>
        <v>0</v>
      </c>
      <c r="AZ206" s="481">
        <f t="shared" si="567"/>
        <v>0</v>
      </c>
      <c r="BA206" s="481">
        <f t="shared" si="567"/>
        <v>0</v>
      </c>
      <c r="BB206" s="481">
        <f t="shared" si="567"/>
        <v>0</v>
      </c>
      <c r="BC206" s="481">
        <f t="shared" si="567"/>
        <v>0</v>
      </c>
      <c r="BD206" s="481">
        <f t="shared" si="567"/>
        <v>0</v>
      </c>
      <c r="BE206" s="481">
        <f t="shared" si="567"/>
        <v>0</v>
      </c>
      <c r="BF206" s="481">
        <f t="shared" si="567"/>
        <v>0</v>
      </c>
      <c r="BG206" s="481">
        <f t="shared" si="567"/>
        <v>0</v>
      </c>
      <c r="BH206" s="481">
        <f t="shared" si="564"/>
        <v>0</v>
      </c>
      <c r="BI206" s="481">
        <f t="shared" si="564"/>
        <v>0</v>
      </c>
      <c r="BJ206" s="481">
        <f t="shared" si="564"/>
        <v>0</v>
      </c>
      <c r="BK206" s="481">
        <f t="shared" si="564"/>
        <v>0</v>
      </c>
      <c r="BL206" s="481">
        <f t="shared" si="564"/>
        <v>0</v>
      </c>
      <c r="BM206" s="481">
        <f t="shared" si="564"/>
        <v>0</v>
      </c>
      <c r="BN206" s="481">
        <f t="shared" si="564"/>
        <v>0</v>
      </c>
      <c r="BO206" s="481">
        <f t="shared" si="564"/>
        <v>0</v>
      </c>
      <c r="BP206" s="481">
        <f t="shared" si="564"/>
        <v>0</v>
      </c>
      <c r="BQ206" s="481">
        <f t="shared" si="565"/>
        <v>0</v>
      </c>
      <c r="BR206" s="481">
        <f t="shared" si="565"/>
        <v>0</v>
      </c>
      <c r="BS206" s="481">
        <f t="shared" si="565"/>
        <v>0</v>
      </c>
      <c r="BT206" s="481">
        <f t="shared" si="565"/>
        <v>0</v>
      </c>
      <c r="BU206" s="481">
        <f t="shared" si="565"/>
        <v>0</v>
      </c>
      <c r="BV206" s="481">
        <f t="shared" si="565"/>
        <v>0</v>
      </c>
      <c r="BW206" s="481">
        <f t="shared" si="565"/>
        <v>0</v>
      </c>
      <c r="BX206" s="481">
        <f t="shared" si="565"/>
        <v>0</v>
      </c>
      <c r="BY206" s="481">
        <f t="shared" si="565"/>
        <v>0</v>
      </c>
      <c r="BZ206" s="481">
        <f t="shared" si="565"/>
        <v>0</v>
      </c>
      <c r="CA206" s="481">
        <f t="shared" si="565"/>
        <v>0</v>
      </c>
      <c r="CB206" s="481">
        <f t="shared" si="565"/>
        <v>0</v>
      </c>
      <c r="CC206" s="481">
        <f t="shared" si="565"/>
        <v>0</v>
      </c>
      <c r="CD206" s="481">
        <f t="shared" si="565"/>
        <v>0</v>
      </c>
      <c r="CE206" s="481">
        <f t="shared" si="565"/>
        <v>0</v>
      </c>
      <c r="CF206" s="481"/>
      <c r="CG206" s="481">
        <f t="shared" si="544"/>
        <v>114</v>
      </c>
      <c r="CH206" s="123"/>
      <c r="CI206" s="123">
        <f t="shared" si="505"/>
        <v>0</v>
      </c>
      <c r="CJ206" s="483">
        <f t="shared" si="545"/>
        <v>0</v>
      </c>
      <c r="CK206" s="483">
        <f t="shared" si="546"/>
        <v>33</v>
      </c>
      <c r="CL206" s="483">
        <f t="shared" si="547"/>
        <v>48</v>
      </c>
      <c r="CM206" s="483">
        <f t="shared" si="548"/>
        <v>33</v>
      </c>
      <c r="CN206" s="481">
        <f t="shared" si="549"/>
        <v>0</v>
      </c>
      <c r="CO206" s="483">
        <f t="shared" si="550"/>
        <v>0</v>
      </c>
      <c r="CP206" s="483">
        <f t="shared" si="551"/>
        <v>0</v>
      </c>
      <c r="CQ206" s="483">
        <f t="shared" si="552"/>
        <v>0</v>
      </c>
      <c r="CR206" s="17"/>
      <c r="CS206" s="481">
        <f t="shared" si="553"/>
        <v>4</v>
      </c>
      <c r="CT206" s="481">
        <f t="shared" si="554"/>
        <v>45</v>
      </c>
      <c r="CU206" s="481">
        <f t="shared" si="555"/>
        <v>45</v>
      </c>
      <c r="CV206" s="481">
        <f t="shared" si="556"/>
        <v>20</v>
      </c>
      <c r="CW206" s="481">
        <f t="shared" si="557"/>
        <v>0</v>
      </c>
      <c r="CX206" s="481">
        <f t="shared" si="558"/>
        <v>0</v>
      </c>
      <c r="CY206" s="481">
        <f t="shared" si="559"/>
        <v>0</v>
      </c>
      <c r="CZ206" s="481">
        <f t="shared" si="560"/>
        <v>0</v>
      </c>
      <c r="DA206" s="138">
        <f t="shared" si="530"/>
        <v>0</v>
      </c>
    </row>
    <row r="207" spans="1:105" outlineLevel="1">
      <c r="A207" s="561" t="s">
        <v>153</v>
      </c>
      <c r="B207" s="300">
        <v>1.4E-3</v>
      </c>
      <c r="C207" s="10">
        <f>'4a 1718 CS PC'!AP49</f>
        <v>1.4E-3</v>
      </c>
      <c r="D207" s="10">
        <f>'4a 1718 CS PC'!AR49</f>
        <v>2E-3</v>
      </c>
      <c r="E207" s="10">
        <f>'4b 1819 CS PC'!$AT49</f>
        <v>1.5E-3</v>
      </c>
      <c r="F207" s="10">
        <f>'4b 1819 CS PC'!AQ49</f>
        <v>2.0999999999999999E-3</v>
      </c>
      <c r="G207" s="10">
        <f>'4c 1920 CS PC'!AS49</f>
        <v>1.5E-3</v>
      </c>
      <c r="H207" s="10">
        <f>'4c 1920 CS PC'!AP49</f>
        <v>2.0999999999999999E-3</v>
      </c>
      <c r="I207" s="481">
        <f t="shared" si="568"/>
        <v>0</v>
      </c>
      <c r="J207" s="481">
        <f t="shared" si="568"/>
        <v>0</v>
      </c>
      <c r="K207" s="481">
        <f t="shared" si="568"/>
        <v>0</v>
      </c>
      <c r="L207" s="481">
        <f t="shared" si="522"/>
        <v>0</v>
      </c>
      <c r="M207" s="481">
        <f t="shared" si="523"/>
        <v>54</v>
      </c>
      <c r="N207" s="481">
        <f t="shared" si="570"/>
        <v>0</v>
      </c>
      <c r="O207" s="481">
        <f t="shared" si="524"/>
        <v>248</v>
      </c>
      <c r="P207" s="521"/>
      <c r="Q207" s="521"/>
      <c r="R207" s="481">
        <f t="shared" si="525"/>
        <v>155</v>
      </c>
      <c r="S207" s="481">
        <f t="shared" si="563"/>
        <v>152</v>
      </c>
      <c r="T207" s="481">
        <f t="shared" si="526"/>
        <v>0</v>
      </c>
      <c r="U207" s="481">
        <f t="shared" si="534"/>
        <v>96</v>
      </c>
      <c r="V207" s="481">
        <f t="shared" si="562"/>
        <v>382</v>
      </c>
      <c r="W207" s="481">
        <f t="shared" si="562"/>
        <v>107</v>
      </c>
      <c r="X207" s="483">
        <f t="shared" si="569"/>
        <v>50</v>
      </c>
      <c r="Y207" s="483">
        <f t="shared" si="569"/>
        <v>101</v>
      </c>
      <c r="Z207" s="481">
        <f t="shared" si="569"/>
        <v>28</v>
      </c>
      <c r="AA207" s="481">
        <f t="shared" si="569"/>
        <v>21</v>
      </c>
      <c r="AB207" s="481">
        <f t="shared" si="569"/>
        <v>4</v>
      </c>
      <c r="AC207" s="481">
        <f t="shared" si="569"/>
        <v>3</v>
      </c>
      <c r="AD207" s="483">
        <f t="shared" si="569"/>
        <v>25</v>
      </c>
      <c r="AE207" s="481">
        <f t="shared" si="569"/>
        <v>61</v>
      </c>
      <c r="AF207" s="483">
        <f t="shared" si="566"/>
        <v>32</v>
      </c>
      <c r="AG207" s="481">
        <f t="shared" si="566"/>
        <v>3</v>
      </c>
      <c r="AH207" s="481">
        <f t="shared" si="566"/>
        <v>133</v>
      </c>
      <c r="AI207" s="481">
        <f t="shared" si="566"/>
        <v>41</v>
      </c>
      <c r="AJ207" s="481">
        <f t="shared" si="566"/>
        <v>6</v>
      </c>
      <c r="AK207" s="481">
        <f t="shared" si="566"/>
        <v>3</v>
      </c>
      <c r="AL207" s="483">
        <f t="shared" si="566"/>
        <v>4</v>
      </c>
      <c r="AM207" s="481">
        <f t="shared" si="561"/>
        <v>0</v>
      </c>
      <c r="AN207" s="481">
        <f t="shared" si="561"/>
        <v>0</v>
      </c>
      <c r="AO207" s="483">
        <f t="shared" si="561"/>
        <v>1</v>
      </c>
      <c r="AP207" s="481">
        <f t="shared" si="561"/>
        <v>0</v>
      </c>
      <c r="AQ207" s="481">
        <f t="shared" si="561"/>
        <v>0</v>
      </c>
      <c r="AR207" s="481">
        <f t="shared" si="561"/>
        <v>0</v>
      </c>
      <c r="AS207" s="481">
        <f t="shared" si="561"/>
        <v>0</v>
      </c>
      <c r="AT207" s="481">
        <f t="shared" si="561"/>
        <v>0</v>
      </c>
      <c r="AU207" s="481">
        <f t="shared" si="561"/>
        <v>0</v>
      </c>
      <c r="AV207" s="481">
        <f t="shared" si="561"/>
        <v>2</v>
      </c>
      <c r="AW207" s="481">
        <f t="shared" si="567"/>
        <v>0</v>
      </c>
      <c r="AX207" s="481">
        <f t="shared" si="567"/>
        <v>0</v>
      </c>
      <c r="AY207" s="481">
        <f t="shared" si="567"/>
        <v>0</v>
      </c>
      <c r="AZ207" s="481">
        <f t="shared" si="567"/>
        <v>0</v>
      </c>
      <c r="BA207" s="481">
        <f t="shared" si="567"/>
        <v>0</v>
      </c>
      <c r="BB207" s="481">
        <f t="shared" si="567"/>
        <v>0</v>
      </c>
      <c r="BC207" s="481">
        <f t="shared" si="567"/>
        <v>0</v>
      </c>
      <c r="BD207" s="481">
        <f t="shared" si="567"/>
        <v>0</v>
      </c>
      <c r="BE207" s="481">
        <f t="shared" si="567"/>
        <v>0</v>
      </c>
      <c r="BF207" s="481">
        <f t="shared" si="567"/>
        <v>0</v>
      </c>
      <c r="BG207" s="481">
        <f t="shared" si="567"/>
        <v>0</v>
      </c>
      <c r="BH207" s="481">
        <f t="shared" si="564"/>
        <v>0</v>
      </c>
      <c r="BI207" s="481">
        <f t="shared" si="564"/>
        <v>0</v>
      </c>
      <c r="BJ207" s="481">
        <f t="shared" si="564"/>
        <v>0</v>
      </c>
      <c r="BK207" s="481">
        <f t="shared" si="564"/>
        <v>0</v>
      </c>
      <c r="BL207" s="481">
        <f t="shared" si="564"/>
        <v>0</v>
      </c>
      <c r="BM207" s="481">
        <f t="shared" si="564"/>
        <v>0</v>
      </c>
      <c r="BN207" s="481">
        <f t="shared" si="564"/>
        <v>0</v>
      </c>
      <c r="BO207" s="481">
        <f t="shared" si="564"/>
        <v>0</v>
      </c>
      <c r="BP207" s="481">
        <f t="shared" si="564"/>
        <v>0</v>
      </c>
      <c r="BQ207" s="481">
        <f t="shared" si="565"/>
        <v>0</v>
      </c>
      <c r="BR207" s="481">
        <f t="shared" si="565"/>
        <v>0</v>
      </c>
      <c r="BS207" s="481">
        <f t="shared" si="565"/>
        <v>0</v>
      </c>
      <c r="BT207" s="481">
        <f t="shared" si="565"/>
        <v>0</v>
      </c>
      <c r="BU207" s="481">
        <f t="shared" si="565"/>
        <v>0</v>
      </c>
      <c r="BV207" s="481">
        <f t="shared" si="565"/>
        <v>0</v>
      </c>
      <c r="BW207" s="481">
        <f t="shared" si="565"/>
        <v>0</v>
      </c>
      <c r="BX207" s="481">
        <f t="shared" si="565"/>
        <v>0</v>
      </c>
      <c r="BY207" s="481">
        <f t="shared" si="565"/>
        <v>0</v>
      </c>
      <c r="BZ207" s="481">
        <f t="shared" si="565"/>
        <v>0</v>
      </c>
      <c r="CA207" s="481">
        <f t="shared" si="565"/>
        <v>0</v>
      </c>
      <c r="CB207" s="481">
        <f t="shared" si="565"/>
        <v>0</v>
      </c>
      <c r="CC207" s="481">
        <f t="shared" si="565"/>
        <v>0</v>
      </c>
      <c r="CD207" s="481">
        <f t="shared" si="565"/>
        <v>0</v>
      </c>
      <c r="CE207" s="481">
        <f t="shared" si="565"/>
        <v>0</v>
      </c>
      <c r="CF207" s="481"/>
      <c r="CG207" s="481">
        <f t="shared" si="544"/>
        <v>1712</v>
      </c>
      <c r="CH207" s="123"/>
      <c r="CI207" s="123">
        <f t="shared" si="505"/>
        <v>0</v>
      </c>
      <c r="CJ207" s="483">
        <f t="shared" si="545"/>
        <v>0</v>
      </c>
      <c r="CK207" s="483">
        <f t="shared" si="546"/>
        <v>457</v>
      </c>
      <c r="CL207" s="483">
        <f t="shared" si="547"/>
        <v>737</v>
      </c>
      <c r="CM207" s="483">
        <f t="shared" si="548"/>
        <v>502</v>
      </c>
      <c r="CN207" s="481">
        <f t="shared" si="549"/>
        <v>14</v>
      </c>
      <c r="CO207" s="483">
        <f t="shared" si="550"/>
        <v>2</v>
      </c>
      <c r="CP207" s="483">
        <f t="shared" si="551"/>
        <v>0</v>
      </c>
      <c r="CQ207" s="483">
        <f t="shared" si="552"/>
        <v>0</v>
      </c>
      <c r="CR207" s="17"/>
      <c r="CS207" s="481">
        <f t="shared" si="553"/>
        <v>54</v>
      </c>
      <c r="CT207" s="481">
        <f t="shared" si="554"/>
        <v>651</v>
      </c>
      <c r="CU207" s="481">
        <f t="shared" si="555"/>
        <v>696</v>
      </c>
      <c r="CV207" s="481">
        <f t="shared" si="556"/>
        <v>309</v>
      </c>
      <c r="CW207" s="481">
        <f t="shared" si="557"/>
        <v>2</v>
      </c>
      <c r="CX207" s="481">
        <f t="shared" si="558"/>
        <v>0</v>
      </c>
      <c r="CY207" s="481">
        <f t="shared" si="559"/>
        <v>0</v>
      </c>
      <c r="CZ207" s="481">
        <f t="shared" si="560"/>
        <v>0</v>
      </c>
      <c r="DA207" s="138">
        <f t="shared" si="530"/>
        <v>0</v>
      </c>
    </row>
    <row r="208" spans="1:105" outlineLevel="1">
      <c r="A208" s="561" t="s">
        <v>154</v>
      </c>
      <c r="B208" s="300">
        <v>9.1999999999999998E-3</v>
      </c>
      <c r="C208" s="10">
        <f>'4a 1718 CS PC'!AP50</f>
        <v>9.1000000000000004E-3</v>
      </c>
      <c r="D208" s="10">
        <f>'4a 1718 CS PC'!AR50</f>
        <v>1.2800000000000001E-2</v>
      </c>
      <c r="E208" s="10">
        <f>'4b 1819 CS PC'!$AT50</f>
        <v>9.1000000000000004E-3</v>
      </c>
      <c r="F208" s="10">
        <f>'4b 1819 CS PC'!AQ50</f>
        <v>1.29E-2</v>
      </c>
      <c r="G208" s="10">
        <f>'4c 1920 CS PC'!AS50</f>
        <v>9.1000000000000004E-3</v>
      </c>
      <c r="H208" s="10">
        <f>'4c 1920 CS PC'!AP50</f>
        <v>1.29E-2</v>
      </c>
      <c r="I208" s="481">
        <f t="shared" si="568"/>
        <v>0</v>
      </c>
      <c r="J208" s="481">
        <f t="shared" si="568"/>
        <v>0</v>
      </c>
      <c r="K208" s="481">
        <f t="shared" si="568"/>
        <v>0</v>
      </c>
      <c r="L208" s="481">
        <f t="shared" si="522"/>
        <v>0</v>
      </c>
      <c r="M208" s="481">
        <f t="shared" si="523"/>
        <v>353</v>
      </c>
      <c r="N208" s="481">
        <f t="shared" si="570"/>
        <v>0</v>
      </c>
      <c r="O208" s="523">
        <f>ROUNDDOWN(O$160*$C208,0)</f>
        <v>1608</v>
      </c>
      <c r="P208" s="580"/>
      <c r="Q208" s="521"/>
      <c r="R208" s="481">
        <f t="shared" si="525"/>
        <v>1008</v>
      </c>
      <c r="S208" s="481">
        <f t="shared" si="563"/>
        <v>925</v>
      </c>
      <c r="T208" s="481">
        <f t="shared" si="526"/>
        <v>0</v>
      </c>
      <c r="U208" s="481">
        <f t="shared" si="534"/>
        <v>585</v>
      </c>
      <c r="V208" s="481">
        <f t="shared" si="562"/>
        <v>2317</v>
      </c>
      <c r="W208" s="481">
        <f t="shared" si="562"/>
        <v>647</v>
      </c>
      <c r="X208" s="483">
        <f t="shared" si="569"/>
        <v>305</v>
      </c>
      <c r="Y208" s="483">
        <f t="shared" si="569"/>
        <v>612</v>
      </c>
      <c r="Z208" s="481">
        <f t="shared" si="569"/>
        <v>168</v>
      </c>
      <c r="AA208" s="481">
        <f t="shared" si="569"/>
        <v>128</v>
      </c>
      <c r="AB208" s="481">
        <f t="shared" si="569"/>
        <v>23</v>
      </c>
      <c r="AC208" s="481">
        <f t="shared" si="569"/>
        <v>17</v>
      </c>
      <c r="AD208" s="483">
        <f t="shared" si="569"/>
        <v>154</v>
      </c>
      <c r="AE208" s="481">
        <f t="shared" si="569"/>
        <v>370</v>
      </c>
      <c r="AF208" s="483">
        <f t="shared" si="566"/>
        <v>195</v>
      </c>
      <c r="AG208" s="481">
        <f t="shared" si="566"/>
        <v>17</v>
      </c>
      <c r="AH208" s="481">
        <f t="shared" si="566"/>
        <v>809</v>
      </c>
      <c r="AI208" s="481">
        <f t="shared" si="566"/>
        <v>246</v>
      </c>
      <c r="AJ208" s="481">
        <f t="shared" si="566"/>
        <v>35</v>
      </c>
      <c r="AK208" s="481">
        <f t="shared" si="566"/>
        <v>17</v>
      </c>
      <c r="AL208" s="483">
        <f t="shared" si="566"/>
        <v>23</v>
      </c>
      <c r="AM208" s="481">
        <f t="shared" si="561"/>
        <v>0</v>
      </c>
      <c r="AN208" s="481">
        <f t="shared" si="561"/>
        <v>0</v>
      </c>
      <c r="AO208" s="483">
        <f t="shared" si="561"/>
        <v>5</v>
      </c>
      <c r="AP208" s="481">
        <f t="shared" si="561"/>
        <v>0</v>
      </c>
      <c r="AQ208" s="481">
        <f t="shared" si="561"/>
        <v>0</v>
      </c>
      <c r="AR208" s="481">
        <f t="shared" si="561"/>
        <v>0</v>
      </c>
      <c r="AS208" s="481">
        <f t="shared" si="561"/>
        <v>0</v>
      </c>
      <c r="AT208" s="481">
        <f t="shared" si="561"/>
        <v>0</v>
      </c>
      <c r="AU208" s="481">
        <f t="shared" si="561"/>
        <v>0</v>
      </c>
      <c r="AV208" s="481">
        <f t="shared" si="561"/>
        <v>11</v>
      </c>
      <c r="AW208" s="481">
        <f t="shared" si="567"/>
        <v>0</v>
      </c>
      <c r="AX208" s="481">
        <f t="shared" si="567"/>
        <v>0</v>
      </c>
      <c r="AY208" s="481">
        <f t="shared" si="567"/>
        <v>0</v>
      </c>
      <c r="AZ208" s="481">
        <f t="shared" si="567"/>
        <v>0</v>
      </c>
      <c r="BA208" s="481">
        <f t="shared" si="567"/>
        <v>0</v>
      </c>
      <c r="BB208" s="481">
        <f t="shared" si="567"/>
        <v>0</v>
      </c>
      <c r="BC208" s="481">
        <f t="shared" si="567"/>
        <v>0</v>
      </c>
      <c r="BD208" s="481">
        <f t="shared" si="567"/>
        <v>0</v>
      </c>
      <c r="BE208" s="481">
        <f t="shared" si="567"/>
        <v>0</v>
      </c>
      <c r="BF208" s="481">
        <f t="shared" si="567"/>
        <v>0</v>
      </c>
      <c r="BG208" s="481">
        <f t="shared" si="567"/>
        <v>0</v>
      </c>
      <c r="BH208" s="481">
        <f t="shared" si="564"/>
        <v>0</v>
      </c>
      <c r="BI208" s="481">
        <f t="shared" si="564"/>
        <v>0</v>
      </c>
      <c r="BJ208" s="481">
        <f t="shared" si="564"/>
        <v>0</v>
      </c>
      <c r="BK208" s="481">
        <f t="shared" si="564"/>
        <v>0</v>
      </c>
      <c r="BL208" s="481">
        <f t="shared" si="564"/>
        <v>0</v>
      </c>
      <c r="BM208" s="481">
        <f t="shared" si="564"/>
        <v>0</v>
      </c>
      <c r="BN208" s="481">
        <f t="shared" si="564"/>
        <v>0</v>
      </c>
      <c r="BO208" s="481">
        <f t="shared" si="564"/>
        <v>0</v>
      </c>
      <c r="BP208" s="481">
        <f t="shared" si="564"/>
        <v>0</v>
      </c>
      <c r="BQ208" s="481">
        <f t="shared" si="565"/>
        <v>0</v>
      </c>
      <c r="BR208" s="481">
        <f t="shared" si="565"/>
        <v>0</v>
      </c>
      <c r="BS208" s="481">
        <f t="shared" si="565"/>
        <v>0</v>
      </c>
      <c r="BT208" s="481">
        <f t="shared" si="565"/>
        <v>0</v>
      </c>
      <c r="BU208" s="481">
        <f t="shared" si="565"/>
        <v>0</v>
      </c>
      <c r="BV208" s="481">
        <f t="shared" si="565"/>
        <v>0</v>
      </c>
      <c r="BW208" s="481">
        <f t="shared" si="565"/>
        <v>0</v>
      </c>
      <c r="BX208" s="481">
        <f t="shared" si="565"/>
        <v>0</v>
      </c>
      <c r="BY208" s="481">
        <f t="shared" si="565"/>
        <v>0</v>
      </c>
      <c r="BZ208" s="481">
        <f t="shared" si="565"/>
        <v>0</v>
      </c>
      <c r="CA208" s="481">
        <f t="shared" si="565"/>
        <v>0</v>
      </c>
      <c r="CB208" s="481">
        <f t="shared" si="565"/>
        <v>0</v>
      </c>
      <c r="CC208" s="481">
        <f t="shared" si="565"/>
        <v>0</v>
      </c>
      <c r="CD208" s="481">
        <f t="shared" si="565"/>
        <v>0</v>
      </c>
      <c r="CE208" s="481">
        <f t="shared" si="565"/>
        <v>0</v>
      </c>
      <c r="CF208" s="481"/>
      <c r="CG208" s="483">
        <f t="shared" si="544"/>
        <v>10578</v>
      </c>
      <c r="CH208" s="123"/>
      <c r="CI208" s="123">
        <f t="shared" si="505"/>
        <v>0</v>
      </c>
      <c r="CJ208" s="483">
        <f t="shared" si="545"/>
        <v>0</v>
      </c>
      <c r="CK208" s="483">
        <f t="shared" si="546"/>
        <v>2969</v>
      </c>
      <c r="CL208" s="483">
        <f t="shared" si="547"/>
        <v>4474</v>
      </c>
      <c r="CM208" s="483">
        <f t="shared" si="548"/>
        <v>3044</v>
      </c>
      <c r="CN208" s="481">
        <f t="shared" si="549"/>
        <v>80</v>
      </c>
      <c r="CO208" s="483">
        <f t="shared" si="550"/>
        <v>11</v>
      </c>
      <c r="CP208" s="483">
        <f t="shared" si="551"/>
        <v>0</v>
      </c>
      <c r="CQ208" s="483">
        <f t="shared" si="552"/>
        <v>0</v>
      </c>
      <c r="CR208" s="17"/>
      <c r="CS208" s="481">
        <f t="shared" si="553"/>
        <v>353</v>
      </c>
      <c r="CT208" s="481">
        <f t="shared" si="554"/>
        <v>4126</v>
      </c>
      <c r="CU208" s="481">
        <f t="shared" si="555"/>
        <v>4217</v>
      </c>
      <c r="CV208" s="483">
        <f t="shared" si="556"/>
        <v>1871</v>
      </c>
      <c r="CW208" s="481">
        <f t="shared" si="557"/>
        <v>11</v>
      </c>
      <c r="CX208" s="481">
        <f t="shared" si="558"/>
        <v>0</v>
      </c>
      <c r="CY208" s="481">
        <f t="shared" si="559"/>
        <v>0</v>
      </c>
      <c r="CZ208" s="481">
        <f t="shared" si="560"/>
        <v>0</v>
      </c>
      <c r="DA208" s="138">
        <f t="shared" si="530"/>
        <v>0</v>
      </c>
    </row>
    <row r="209" spans="1:106" outlineLevel="1">
      <c r="A209" s="561" t="s">
        <v>155</v>
      </c>
      <c r="B209" s="300">
        <v>9.2999999999999992E-3</v>
      </c>
      <c r="C209" s="10">
        <f>'4a 1718 CS PC'!AP51</f>
        <v>9.1999999999999998E-3</v>
      </c>
      <c r="D209" s="10">
        <f>'4a 1718 CS PC'!AR51</f>
        <v>1.29E-2</v>
      </c>
      <c r="E209" s="10">
        <f>'4b 1819 CS PC'!$AT51</f>
        <v>8.5000000000000006E-3</v>
      </c>
      <c r="F209" s="10">
        <f>'4b 1819 CS PC'!AQ51</f>
        <v>1.21E-2</v>
      </c>
      <c r="G209" s="10">
        <f>'4c 1920 CS PC'!AS51</f>
        <v>8.3000000000000001E-3</v>
      </c>
      <c r="H209" s="10">
        <f>'4c 1920 CS PC'!AP51</f>
        <v>1.1900000000000001E-2</v>
      </c>
      <c r="I209" s="481">
        <f t="shared" si="568"/>
        <v>0</v>
      </c>
      <c r="J209" s="481">
        <f t="shared" si="568"/>
        <v>0</v>
      </c>
      <c r="K209" s="481">
        <f t="shared" si="568"/>
        <v>0</v>
      </c>
      <c r="L209" s="481">
        <f t="shared" si="522"/>
        <v>0</v>
      </c>
      <c r="M209" s="481">
        <f t="shared" si="523"/>
        <v>356</v>
      </c>
      <c r="N209" s="481">
        <f t="shared" si="570"/>
        <v>0</v>
      </c>
      <c r="O209" s="481">
        <f t="shared" si="524"/>
        <v>1626</v>
      </c>
      <c r="P209" s="521"/>
      <c r="Q209" s="521"/>
      <c r="R209" s="481">
        <f t="shared" si="525"/>
        <v>1020</v>
      </c>
      <c r="S209" s="481">
        <f t="shared" si="563"/>
        <v>864</v>
      </c>
      <c r="T209" s="481">
        <f t="shared" si="526"/>
        <v>0</v>
      </c>
      <c r="U209" s="481">
        <f t="shared" si="534"/>
        <v>547</v>
      </c>
      <c r="V209" s="481">
        <f t="shared" si="562"/>
        <v>2164</v>
      </c>
      <c r="W209" s="481">
        <f t="shared" si="562"/>
        <v>604</v>
      </c>
      <c r="X209" s="483">
        <f t="shared" si="569"/>
        <v>278</v>
      </c>
      <c r="Y209" s="483">
        <f t="shared" si="569"/>
        <v>558</v>
      </c>
      <c r="Z209" s="481">
        <f t="shared" si="569"/>
        <v>154</v>
      </c>
      <c r="AA209" s="481">
        <f t="shared" si="569"/>
        <v>116</v>
      </c>
      <c r="AB209" s="481">
        <f t="shared" si="569"/>
        <v>21</v>
      </c>
      <c r="AC209" s="481">
        <f t="shared" si="569"/>
        <v>15</v>
      </c>
      <c r="AD209" s="483">
        <f t="shared" si="569"/>
        <v>141</v>
      </c>
      <c r="AE209" s="481">
        <f t="shared" si="569"/>
        <v>337</v>
      </c>
      <c r="AF209" s="483">
        <f t="shared" si="566"/>
        <v>178</v>
      </c>
      <c r="AG209" s="481">
        <f t="shared" si="566"/>
        <v>15</v>
      </c>
      <c r="AH209" s="481">
        <f t="shared" si="566"/>
        <v>738</v>
      </c>
      <c r="AI209" s="481">
        <f t="shared" si="566"/>
        <v>224</v>
      </c>
      <c r="AJ209" s="481">
        <f t="shared" si="566"/>
        <v>32</v>
      </c>
      <c r="AK209" s="481">
        <f t="shared" si="566"/>
        <v>15</v>
      </c>
      <c r="AL209" s="483">
        <f t="shared" si="566"/>
        <v>21</v>
      </c>
      <c r="AM209" s="481">
        <f t="shared" si="561"/>
        <v>0</v>
      </c>
      <c r="AN209" s="481">
        <f t="shared" si="561"/>
        <v>0</v>
      </c>
      <c r="AO209" s="483">
        <f t="shared" si="561"/>
        <v>4</v>
      </c>
      <c r="AP209" s="481">
        <f t="shared" si="561"/>
        <v>0</v>
      </c>
      <c r="AQ209" s="481">
        <f t="shared" si="561"/>
        <v>0</v>
      </c>
      <c r="AR209" s="481">
        <f t="shared" si="561"/>
        <v>0</v>
      </c>
      <c r="AS209" s="481">
        <f t="shared" si="561"/>
        <v>0</v>
      </c>
      <c r="AT209" s="481">
        <f t="shared" si="561"/>
        <v>0</v>
      </c>
      <c r="AU209" s="481">
        <f t="shared" si="561"/>
        <v>0</v>
      </c>
      <c r="AV209" s="481">
        <f t="shared" si="561"/>
        <v>10</v>
      </c>
      <c r="AW209" s="481">
        <f t="shared" si="567"/>
        <v>0</v>
      </c>
      <c r="AX209" s="481">
        <f t="shared" si="567"/>
        <v>0</v>
      </c>
      <c r="AY209" s="481">
        <f t="shared" si="567"/>
        <v>0</v>
      </c>
      <c r="AZ209" s="481">
        <f t="shared" si="567"/>
        <v>0</v>
      </c>
      <c r="BA209" s="481">
        <f t="shared" si="567"/>
        <v>0</v>
      </c>
      <c r="BB209" s="481">
        <f t="shared" si="567"/>
        <v>0</v>
      </c>
      <c r="BC209" s="481">
        <f t="shared" si="567"/>
        <v>0</v>
      </c>
      <c r="BD209" s="481">
        <f t="shared" si="567"/>
        <v>0</v>
      </c>
      <c r="BE209" s="481">
        <f t="shared" si="567"/>
        <v>0</v>
      </c>
      <c r="BF209" s="481">
        <f t="shared" si="567"/>
        <v>0</v>
      </c>
      <c r="BG209" s="481">
        <f t="shared" si="567"/>
        <v>0</v>
      </c>
      <c r="BH209" s="481">
        <f t="shared" ref="BH209:BP218" si="571">ROUND(((BH$160)*$G209),0)</f>
        <v>0</v>
      </c>
      <c r="BI209" s="481">
        <f t="shared" si="571"/>
        <v>0</v>
      </c>
      <c r="BJ209" s="481">
        <f t="shared" si="571"/>
        <v>0</v>
      </c>
      <c r="BK209" s="481">
        <f t="shared" si="571"/>
        <v>0</v>
      </c>
      <c r="BL209" s="481">
        <f t="shared" si="571"/>
        <v>0</v>
      </c>
      <c r="BM209" s="481">
        <f t="shared" si="571"/>
        <v>0</v>
      </c>
      <c r="BN209" s="481">
        <f t="shared" si="571"/>
        <v>0</v>
      </c>
      <c r="BO209" s="481">
        <f t="shared" si="571"/>
        <v>0</v>
      </c>
      <c r="BP209" s="481">
        <f t="shared" si="571"/>
        <v>0</v>
      </c>
      <c r="BQ209" s="481">
        <f t="shared" ref="BQ209:CE218" si="572">ROUND(((BQ$160)*$G209),0)</f>
        <v>0</v>
      </c>
      <c r="BR209" s="481">
        <f t="shared" si="572"/>
        <v>0</v>
      </c>
      <c r="BS209" s="481">
        <f t="shared" si="572"/>
        <v>0</v>
      </c>
      <c r="BT209" s="481">
        <f t="shared" si="572"/>
        <v>0</v>
      </c>
      <c r="BU209" s="481">
        <f t="shared" si="572"/>
        <v>0</v>
      </c>
      <c r="BV209" s="481">
        <f t="shared" si="572"/>
        <v>0</v>
      </c>
      <c r="BW209" s="481">
        <f t="shared" si="572"/>
        <v>0</v>
      </c>
      <c r="BX209" s="481">
        <f t="shared" si="572"/>
        <v>0</v>
      </c>
      <c r="BY209" s="481">
        <f t="shared" si="572"/>
        <v>0</v>
      </c>
      <c r="BZ209" s="481">
        <f t="shared" si="572"/>
        <v>0</v>
      </c>
      <c r="CA209" s="481">
        <f t="shared" si="572"/>
        <v>0</v>
      </c>
      <c r="CB209" s="481">
        <f t="shared" si="572"/>
        <v>0</v>
      </c>
      <c r="CC209" s="481">
        <f t="shared" si="572"/>
        <v>0</v>
      </c>
      <c r="CD209" s="481">
        <f t="shared" si="572"/>
        <v>0</v>
      </c>
      <c r="CE209" s="481">
        <f t="shared" si="572"/>
        <v>0</v>
      </c>
      <c r="CF209" s="481"/>
      <c r="CG209" s="483">
        <f t="shared" si="544"/>
        <v>10038</v>
      </c>
      <c r="CH209" s="123"/>
      <c r="CI209" s="123">
        <f t="shared" si="505"/>
        <v>0</v>
      </c>
      <c r="CJ209" s="483">
        <f t="shared" si="545"/>
        <v>0</v>
      </c>
      <c r="CK209" s="483">
        <f t="shared" si="546"/>
        <v>3002</v>
      </c>
      <c r="CL209" s="483">
        <f t="shared" si="547"/>
        <v>4179</v>
      </c>
      <c r="CM209" s="483">
        <f t="shared" si="548"/>
        <v>2775</v>
      </c>
      <c r="CN209" s="481">
        <f t="shared" si="549"/>
        <v>72</v>
      </c>
      <c r="CO209" s="483">
        <f t="shared" si="550"/>
        <v>10</v>
      </c>
      <c r="CP209" s="483">
        <f t="shared" si="551"/>
        <v>0</v>
      </c>
      <c r="CQ209" s="483">
        <f t="shared" si="552"/>
        <v>0</v>
      </c>
      <c r="CR209" s="17"/>
      <c r="CS209" s="481">
        <f t="shared" si="553"/>
        <v>356</v>
      </c>
      <c r="CT209" s="481">
        <f t="shared" si="554"/>
        <v>4057</v>
      </c>
      <c r="CU209" s="481">
        <f t="shared" si="555"/>
        <v>3910</v>
      </c>
      <c r="CV209" s="481">
        <f t="shared" si="556"/>
        <v>1705</v>
      </c>
      <c r="CW209" s="481">
        <f t="shared" si="557"/>
        <v>10</v>
      </c>
      <c r="CX209" s="481">
        <f t="shared" si="558"/>
        <v>0</v>
      </c>
      <c r="CY209" s="481">
        <f t="shared" si="559"/>
        <v>0</v>
      </c>
      <c r="CZ209" s="481">
        <f t="shared" si="560"/>
        <v>0</v>
      </c>
      <c r="DA209" s="138">
        <f t="shared" si="530"/>
        <v>0</v>
      </c>
    </row>
    <row r="210" spans="1:106" outlineLevel="1">
      <c r="A210" s="561" t="s">
        <v>156</v>
      </c>
      <c r="B210" s="300">
        <v>1.8700000000000001E-2</v>
      </c>
      <c r="C210" s="10">
        <f>'4a 1718 CS PC'!AP52</f>
        <v>1.89E-2</v>
      </c>
      <c r="D210" s="10">
        <f>'4a 1718 CS PC'!AR52</f>
        <v>2.6599999999999999E-2</v>
      </c>
      <c r="E210" s="10">
        <f>'4b 1819 CS PC'!$AT52</f>
        <v>1.8599999999999998E-2</v>
      </c>
      <c r="F210" s="10">
        <f>'4b 1819 CS PC'!AQ52</f>
        <v>2.64E-2</v>
      </c>
      <c r="G210" s="10">
        <f>'4c 1920 CS PC'!AS52</f>
        <v>1.8499999999999999E-2</v>
      </c>
      <c r="H210" s="10">
        <f>'4c 1920 CS PC'!AP52</f>
        <v>2.6200000000000001E-2</v>
      </c>
      <c r="I210" s="481">
        <f t="shared" si="568"/>
        <v>0</v>
      </c>
      <c r="J210" s="481">
        <f t="shared" si="568"/>
        <v>0</v>
      </c>
      <c r="K210" s="481">
        <f t="shared" si="568"/>
        <v>0</v>
      </c>
      <c r="L210" s="481">
        <f t="shared" si="522"/>
        <v>0</v>
      </c>
      <c r="M210" s="481">
        <f t="shared" si="523"/>
        <v>732</v>
      </c>
      <c r="N210" s="481">
        <f t="shared" si="570"/>
        <v>0</v>
      </c>
      <c r="O210" s="481">
        <f t="shared" si="524"/>
        <v>3341</v>
      </c>
      <c r="P210" s="521"/>
      <c r="Q210" s="521"/>
      <c r="R210" s="481">
        <f t="shared" si="525"/>
        <v>2094</v>
      </c>
      <c r="S210" s="481">
        <f t="shared" si="563"/>
        <v>1890</v>
      </c>
      <c r="T210" s="481">
        <f t="shared" si="526"/>
        <v>0</v>
      </c>
      <c r="U210" s="481">
        <f t="shared" si="534"/>
        <v>1196</v>
      </c>
      <c r="V210" s="481">
        <f t="shared" si="562"/>
        <v>4735</v>
      </c>
      <c r="W210" s="481">
        <f t="shared" si="562"/>
        <v>1322</v>
      </c>
      <c r="X210" s="483">
        <f t="shared" si="569"/>
        <v>620</v>
      </c>
      <c r="Y210" s="483">
        <f t="shared" si="569"/>
        <v>1243</v>
      </c>
      <c r="Z210" s="481">
        <f t="shared" si="569"/>
        <v>342</v>
      </c>
      <c r="AA210" s="481">
        <f t="shared" si="569"/>
        <v>260</v>
      </c>
      <c r="AB210" s="481">
        <f t="shared" si="569"/>
        <v>47</v>
      </c>
      <c r="AC210" s="481">
        <f t="shared" si="569"/>
        <v>34</v>
      </c>
      <c r="AD210" s="483">
        <f t="shared" si="569"/>
        <v>313</v>
      </c>
      <c r="AE210" s="481">
        <f t="shared" si="569"/>
        <v>751</v>
      </c>
      <c r="AF210" s="483">
        <f t="shared" si="566"/>
        <v>396</v>
      </c>
      <c r="AG210" s="481">
        <f t="shared" si="566"/>
        <v>34</v>
      </c>
      <c r="AH210" s="481">
        <f t="shared" si="566"/>
        <v>1644</v>
      </c>
      <c r="AI210" s="481">
        <f t="shared" si="566"/>
        <v>500</v>
      </c>
      <c r="AJ210" s="481">
        <f t="shared" si="566"/>
        <v>72</v>
      </c>
      <c r="AK210" s="481">
        <f t="shared" si="566"/>
        <v>34</v>
      </c>
      <c r="AL210" s="483">
        <f t="shared" si="566"/>
        <v>46</v>
      </c>
      <c r="AM210" s="481">
        <f t="shared" si="561"/>
        <v>0</v>
      </c>
      <c r="AN210" s="481">
        <f t="shared" si="561"/>
        <v>0</v>
      </c>
      <c r="AO210" s="483">
        <f t="shared" si="561"/>
        <v>9</v>
      </c>
      <c r="AP210" s="481">
        <f t="shared" si="561"/>
        <v>0</v>
      </c>
      <c r="AQ210" s="481">
        <f t="shared" si="561"/>
        <v>0</v>
      </c>
      <c r="AR210" s="481">
        <f t="shared" si="561"/>
        <v>0</v>
      </c>
      <c r="AS210" s="481">
        <f t="shared" si="561"/>
        <v>0</v>
      </c>
      <c r="AT210" s="481">
        <f t="shared" si="561"/>
        <v>0</v>
      </c>
      <c r="AU210" s="481">
        <f t="shared" si="561"/>
        <v>0</v>
      </c>
      <c r="AV210" s="481">
        <f t="shared" si="561"/>
        <v>22</v>
      </c>
      <c r="AW210" s="481">
        <f t="shared" si="567"/>
        <v>0</v>
      </c>
      <c r="AX210" s="481">
        <f t="shared" si="567"/>
        <v>0</v>
      </c>
      <c r="AY210" s="481">
        <f t="shared" si="567"/>
        <v>0</v>
      </c>
      <c r="AZ210" s="481">
        <f t="shared" si="567"/>
        <v>0</v>
      </c>
      <c r="BA210" s="481">
        <f t="shared" si="567"/>
        <v>0</v>
      </c>
      <c r="BB210" s="481">
        <f t="shared" si="567"/>
        <v>0</v>
      </c>
      <c r="BC210" s="481">
        <f t="shared" si="567"/>
        <v>0</v>
      </c>
      <c r="BD210" s="481">
        <f t="shared" si="567"/>
        <v>0</v>
      </c>
      <c r="BE210" s="481">
        <f t="shared" si="567"/>
        <v>0</v>
      </c>
      <c r="BF210" s="481">
        <f t="shared" si="567"/>
        <v>0</v>
      </c>
      <c r="BG210" s="481">
        <f t="shared" si="567"/>
        <v>0</v>
      </c>
      <c r="BH210" s="481">
        <f t="shared" si="571"/>
        <v>0</v>
      </c>
      <c r="BI210" s="481">
        <f t="shared" si="571"/>
        <v>0</v>
      </c>
      <c r="BJ210" s="481">
        <f t="shared" si="571"/>
        <v>0</v>
      </c>
      <c r="BK210" s="481">
        <f t="shared" si="571"/>
        <v>0</v>
      </c>
      <c r="BL210" s="481">
        <f t="shared" si="571"/>
        <v>0</v>
      </c>
      <c r="BM210" s="481">
        <f t="shared" si="571"/>
        <v>0</v>
      </c>
      <c r="BN210" s="481">
        <f t="shared" si="571"/>
        <v>0</v>
      </c>
      <c r="BO210" s="481">
        <f t="shared" si="571"/>
        <v>0</v>
      </c>
      <c r="BP210" s="481">
        <f t="shared" si="571"/>
        <v>0</v>
      </c>
      <c r="BQ210" s="481">
        <f t="shared" si="572"/>
        <v>0</v>
      </c>
      <c r="BR210" s="481">
        <f t="shared" si="572"/>
        <v>0</v>
      </c>
      <c r="BS210" s="481">
        <f t="shared" si="572"/>
        <v>0</v>
      </c>
      <c r="BT210" s="481">
        <f t="shared" si="572"/>
        <v>0</v>
      </c>
      <c r="BU210" s="481">
        <f t="shared" si="572"/>
        <v>0</v>
      </c>
      <c r="BV210" s="481">
        <f t="shared" si="572"/>
        <v>0</v>
      </c>
      <c r="BW210" s="481">
        <f t="shared" si="572"/>
        <v>0</v>
      </c>
      <c r="BX210" s="481">
        <f t="shared" si="572"/>
        <v>0</v>
      </c>
      <c r="BY210" s="481">
        <f t="shared" si="572"/>
        <v>0</v>
      </c>
      <c r="BZ210" s="481">
        <f t="shared" si="572"/>
        <v>0</v>
      </c>
      <c r="CA210" s="481">
        <f t="shared" si="572"/>
        <v>0</v>
      </c>
      <c r="CB210" s="481">
        <f t="shared" si="572"/>
        <v>0</v>
      </c>
      <c r="CC210" s="481">
        <f t="shared" si="572"/>
        <v>0</v>
      </c>
      <c r="CD210" s="481">
        <f t="shared" si="572"/>
        <v>0</v>
      </c>
      <c r="CE210" s="481">
        <f t="shared" si="572"/>
        <v>0</v>
      </c>
      <c r="CF210" s="481"/>
      <c r="CG210" s="483">
        <f t="shared" si="544"/>
        <v>21677</v>
      </c>
      <c r="CH210" s="123"/>
      <c r="CI210" s="123">
        <f t="shared" si="505"/>
        <v>0</v>
      </c>
      <c r="CJ210" s="483">
        <f t="shared" si="545"/>
        <v>0</v>
      </c>
      <c r="CK210" s="483">
        <f t="shared" si="546"/>
        <v>6167</v>
      </c>
      <c r="CL210" s="483">
        <f t="shared" si="547"/>
        <v>9143</v>
      </c>
      <c r="CM210" s="483">
        <f t="shared" si="548"/>
        <v>6184</v>
      </c>
      <c r="CN210" s="481">
        <f t="shared" si="549"/>
        <v>161</v>
      </c>
      <c r="CO210" s="483">
        <f t="shared" si="550"/>
        <v>22</v>
      </c>
      <c r="CP210" s="483">
        <f t="shared" si="551"/>
        <v>0</v>
      </c>
      <c r="CQ210" s="483">
        <f t="shared" si="552"/>
        <v>0</v>
      </c>
      <c r="CR210" s="17"/>
      <c r="CS210" s="481">
        <f t="shared" si="553"/>
        <v>732</v>
      </c>
      <c r="CT210" s="481">
        <f t="shared" si="554"/>
        <v>8521</v>
      </c>
      <c r="CU210" s="481">
        <f t="shared" si="555"/>
        <v>8603</v>
      </c>
      <c r="CV210" s="481">
        <f t="shared" si="556"/>
        <v>3799</v>
      </c>
      <c r="CW210" s="481">
        <f t="shared" si="557"/>
        <v>22</v>
      </c>
      <c r="CX210" s="481">
        <f t="shared" si="558"/>
        <v>0</v>
      </c>
      <c r="CY210" s="481">
        <f t="shared" si="559"/>
        <v>0</v>
      </c>
      <c r="CZ210" s="481">
        <f t="shared" si="560"/>
        <v>0</v>
      </c>
      <c r="DA210" s="138">
        <f t="shared" si="530"/>
        <v>0</v>
      </c>
    </row>
    <row r="211" spans="1:106" outlineLevel="1">
      <c r="A211" s="561" t="s">
        <v>157</v>
      </c>
      <c r="B211" s="300">
        <v>3.0999999999999999E-3</v>
      </c>
      <c r="C211" s="10">
        <f>'4a 1718 CS PC'!AP53</f>
        <v>3.0999999999999999E-3</v>
      </c>
      <c r="D211" s="10">
        <f>'4a 1718 CS PC'!AR53</f>
        <v>4.3E-3</v>
      </c>
      <c r="E211" s="10">
        <f>'4b 1819 CS PC'!$AT53</f>
        <v>3.0999999999999999E-3</v>
      </c>
      <c r="F211" s="10">
        <f>'4b 1819 CS PC'!AQ53</f>
        <v>4.4000000000000003E-3</v>
      </c>
      <c r="G211" s="10">
        <f>'4c 1920 CS PC'!AS53</f>
        <v>3.0999999999999999E-3</v>
      </c>
      <c r="H211" s="10">
        <f>'4c 1920 CS PC'!AP53</f>
        <v>4.4000000000000003E-3</v>
      </c>
      <c r="I211" s="481">
        <f t="shared" si="568"/>
        <v>0</v>
      </c>
      <c r="J211" s="481">
        <f t="shared" si="568"/>
        <v>0</v>
      </c>
      <c r="K211" s="481">
        <f t="shared" si="568"/>
        <v>0</v>
      </c>
      <c r="L211" s="481">
        <f t="shared" si="522"/>
        <v>0</v>
      </c>
      <c r="M211" s="481">
        <f t="shared" si="523"/>
        <v>120</v>
      </c>
      <c r="N211" s="481">
        <f t="shared" si="570"/>
        <v>0</v>
      </c>
      <c r="O211" s="481">
        <f t="shared" si="524"/>
        <v>548</v>
      </c>
      <c r="P211" s="521"/>
      <c r="Q211" s="521"/>
      <c r="R211" s="481">
        <f t="shared" si="525"/>
        <v>344</v>
      </c>
      <c r="S211" s="481">
        <f t="shared" si="563"/>
        <v>315</v>
      </c>
      <c r="T211" s="481">
        <f t="shared" si="526"/>
        <v>0</v>
      </c>
      <c r="U211" s="481">
        <f t="shared" si="534"/>
        <v>199</v>
      </c>
      <c r="V211" s="481">
        <f t="shared" si="562"/>
        <v>789</v>
      </c>
      <c r="W211" s="481">
        <f t="shared" si="562"/>
        <v>220</v>
      </c>
      <c r="X211" s="483">
        <f t="shared" si="569"/>
        <v>104</v>
      </c>
      <c r="Y211" s="483">
        <f t="shared" si="569"/>
        <v>208</v>
      </c>
      <c r="Z211" s="481">
        <f t="shared" si="569"/>
        <v>57</v>
      </c>
      <c r="AA211" s="481">
        <f t="shared" si="569"/>
        <v>44</v>
      </c>
      <c r="AB211" s="481">
        <f t="shared" si="569"/>
        <v>8</v>
      </c>
      <c r="AC211" s="481">
        <f t="shared" si="569"/>
        <v>6</v>
      </c>
      <c r="AD211" s="483">
        <f t="shared" si="569"/>
        <v>53</v>
      </c>
      <c r="AE211" s="481">
        <f t="shared" si="569"/>
        <v>126</v>
      </c>
      <c r="AF211" s="483">
        <f t="shared" si="566"/>
        <v>66</v>
      </c>
      <c r="AG211" s="481">
        <f t="shared" si="566"/>
        <v>6</v>
      </c>
      <c r="AH211" s="481">
        <f t="shared" si="566"/>
        <v>276</v>
      </c>
      <c r="AI211" s="481">
        <f t="shared" si="566"/>
        <v>84</v>
      </c>
      <c r="AJ211" s="481">
        <f t="shared" si="566"/>
        <v>12</v>
      </c>
      <c r="AK211" s="481">
        <f t="shared" si="566"/>
        <v>6</v>
      </c>
      <c r="AL211" s="483">
        <f t="shared" si="566"/>
        <v>8</v>
      </c>
      <c r="AM211" s="481">
        <f t="shared" si="561"/>
        <v>0</v>
      </c>
      <c r="AN211" s="481">
        <f t="shared" si="561"/>
        <v>0</v>
      </c>
      <c r="AO211" s="483">
        <f t="shared" si="561"/>
        <v>2</v>
      </c>
      <c r="AP211" s="481">
        <f t="shared" si="561"/>
        <v>0</v>
      </c>
      <c r="AQ211" s="481">
        <f t="shared" si="561"/>
        <v>0</v>
      </c>
      <c r="AR211" s="481">
        <f t="shared" si="561"/>
        <v>0</v>
      </c>
      <c r="AS211" s="481">
        <f t="shared" si="561"/>
        <v>0</v>
      </c>
      <c r="AT211" s="481">
        <f t="shared" si="561"/>
        <v>0</v>
      </c>
      <c r="AU211" s="481">
        <f t="shared" si="561"/>
        <v>0</v>
      </c>
      <c r="AV211" s="481">
        <f t="shared" si="561"/>
        <v>4</v>
      </c>
      <c r="AW211" s="481">
        <f t="shared" si="567"/>
        <v>0</v>
      </c>
      <c r="AX211" s="481">
        <f t="shared" si="567"/>
        <v>0</v>
      </c>
      <c r="AY211" s="481">
        <f t="shared" si="567"/>
        <v>0</v>
      </c>
      <c r="AZ211" s="481">
        <f t="shared" si="567"/>
        <v>0</v>
      </c>
      <c r="BA211" s="481">
        <f t="shared" si="567"/>
        <v>0</v>
      </c>
      <c r="BB211" s="481">
        <f t="shared" si="567"/>
        <v>0</v>
      </c>
      <c r="BC211" s="481">
        <f t="shared" si="567"/>
        <v>0</v>
      </c>
      <c r="BD211" s="481">
        <f t="shared" si="567"/>
        <v>0</v>
      </c>
      <c r="BE211" s="481">
        <f t="shared" si="567"/>
        <v>0</v>
      </c>
      <c r="BF211" s="481">
        <f t="shared" si="567"/>
        <v>0</v>
      </c>
      <c r="BG211" s="481">
        <f t="shared" si="567"/>
        <v>0</v>
      </c>
      <c r="BH211" s="481">
        <f t="shared" si="571"/>
        <v>0</v>
      </c>
      <c r="BI211" s="481">
        <f t="shared" si="571"/>
        <v>0</v>
      </c>
      <c r="BJ211" s="481">
        <f t="shared" si="571"/>
        <v>0</v>
      </c>
      <c r="BK211" s="481">
        <f t="shared" si="571"/>
        <v>0</v>
      </c>
      <c r="BL211" s="481">
        <f t="shared" si="571"/>
        <v>0</v>
      </c>
      <c r="BM211" s="481">
        <f t="shared" si="571"/>
        <v>0</v>
      </c>
      <c r="BN211" s="481">
        <f t="shared" si="571"/>
        <v>0</v>
      </c>
      <c r="BO211" s="481">
        <f t="shared" si="571"/>
        <v>0</v>
      </c>
      <c r="BP211" s="481">
        <f t="shared" si="571"/>
        <v>0</v>
      </c>
      <c r="BQ211" s="481">
        <f t="shared" si="572"/>
        <v>0</v>
      </c>
      <c r="BR211" s="481">
        <f t="shared" si="572"/>
        <v>0</v>
      </c>
      <c r="BS211" s="481">
        <f t="shared" si="572"/>
        <v>0</v>
      </c>
      <c r="BT211" s="481">
        <f t="shared" si="572"/>
        <v>0</v>
      </c>
      <c r="BU211" s="481">
        <f t="shared" si="572"/>
        <v>0</v>
      </c>
      <c r="BV211" s="481">
        <f t="shared" si="572"/>
        <v>0</v>
      </c>
      <c r="BW211" s="481">
        <f t="shared" si="572"/>
        <v>0</v>
      </c>
      <c r="BX211" s="481">
        <f t="shared" si="572"/>
        <v>0</v>
      </c>
      <c r="BY211" s="481">
        <f t="shared" si="572"/>
        <v>0</v>
      </c>
      <c r="BZ211" s="481">
        <f t="shared" si="572"/>
        <v>0</v>
      </c>
      <c r="CA211" s="481">
        <f t="shared" si="572"/>
        <v>0</v>
      </c>
      <c r="CB211" s="481">
        <f t="shared" si="572"/>
        <v>0</v>
      </c>
      <c r="CC211" s="481">
        <f t="shared" si="572"/>
        <v>0</v>
      </c>
      <c r="CD211" s="481">
        <f t="shared" si="572"/>
        <v>0</v>
      </c>
      <c r="CE211" s="481">
        <f t="shared" si="572"/>
        <v>0</v>
      </c>
      <c r="CF211" s="481"/>
      <c r="CG211" s="483">
        <f t="shared" si="544"/>
        <v>3605</v>
      </c>
      <c r="CH211" s="123"/>
      <c r="CI211" s="123">
        <f t="shared" si="505"/>
        <v>0</v>
      </c>
      <c r="CJ211" s="483">
        <f t="shared" si="545"/>
        <v>0</v>
      </c>
      <c r="CK211" s="483">
        <f t="shared" si="546"/>
        <v>1012</v>
      </c>
      <c r="CL211" s="483">
        <f t="shared" si="547"/>
        <v>1523</v>
      </c>
      <c r="CM211" s="483">
        <f t="shared" si="548"/>
        <v>1038</v>
      </c>
      <c r="CN211" s="481">
        <f t="shared" si="549"/>
        <v>28</v>
      </c>
      <c r="CO211" s="483">
        <f t="shared" si="550"/>
        <v>4</v>
      </c>
      <c r="CP211" s="483">
        <f t="shared" si="551"/>
        <v>0</v>
      </c>
      <c r="CQ211" s="483">
        <f t="shared" si="552"/>
        <v>0</v>
      </c>
      <c r="CR211" s="17"/>
      <c r="CS211" s="481">
        <f t="shared" si="553"/>
        <v>120</v>
      </c>
      <c r="CT211" s="481">
        <f t="shared" si="554"/>
        <v>1406</v>
      </c>
      <c r="CU211" s="481">
        <f t="shared" si="555"/>
        <v>1436</v>
      </c>
      <c r="CV211" s="481">
        <f t="shared" si="556"/>
        <v>639</v>
      </c>
      <c r="CW211" s="481">
        <f t="shared" si="557"/>
        <v>4</v>
      </c>
      <c r="CX211" s="481">
        <f t="shared" si="558"/>
        <v>0</v>
      </c>
      <c r="CY211" s="481">
        <f t="shared" si="559"/>
        <v>0</v>
      </c>
      <c r="CZ211" s="481">
        <f t="shared" si="560"/>
        <v>0</v>
      </c>
      <c r="DA211" s="138">
        <f t="shared" si="530"/>
        <v>0</v>
      </c>
    </row>
    <row r="212" spans="1:106" outlineLevel="1">
      <c r="A212" s="561" t="s">
        <v>158</v>
      </c>
      <c r="B212" s="300">
        <v>2.0999999999999999E-3</v>
      </c>
      <c r="C212" s="10">
        <f>'4a 1718 CS PC'!AP54</f>
        <v>2E-3</v>
      </c>
      <c r="D212" s="10">
        <f>'4a 1718 CS PC'!AR54</f>
        <v>2.8999999999999998E-3</v>
      </c>
      <c r="E212" s="10">
        <f>'4b 1819 CS PC'!$AT54</f>
        <v>2.0999999999999999E-3</v>
      </c>
      <c r="F212" s="10">
        <f>'4b 1819 CS PC'!AQ54</f>
        <v>3.0000000000000001E-3</v>
      </c>
      <c r="G212" s="10">
        <f>'4c 1920 CS PC'!AS54</f>
        <v>2.0999999999999999E-3</v>
      </c>
      <c r="H212" s="10">
        <f>'4c 1920 CS PC'!AP54</f>
        <v>3.0000000000000001E-3</v>
      </c>
      <c r="I212" s="481">
        <f t="shared" si="568"/>
        <v>0</v>
      </c>
      <c r="J212" s="481">
        <f t="shared" si="568"/>
        <v>0</v>
      </c>
      <c r="K212" s="481">
        <f t="shared" si="568"/>
        <v>0</v>
      </c>
      <c r="L212" s="481">
        <f t="shared" si="522"/>
        <v>0</v>
      </c>
      <c r="M212" s="481">
        <f t="shared" si="523"/>
        <v>77</v>
      </c>
      <c r="N212" s="481">
        <f t="shared" si="570"/>
        <v>0</v>
      </c>
      <c r="O212" s="481">
        <f t="shared" si="524"/>
        <v>354</v>
      </c>
      <c r="P212" s="521"/>
      <c r="Q212" s="521"/>
      <c r="R212" s="481">
        <f t="shared" si="525"/>
        <v>222</v>
      </c>
      <c r="S212" s="481">
        <f t="shared" si="563"/>
        <v>213</v>
      </c>
      <c r="T212" s="481">
        <f t="shared" si="526"/>
        <v>0</v>
      </c>
      <c r="U212" s="481">
        <f t="shared" si="534"/>
        <v>135</v>
      </c>
      <c r="V212" s="481">
        <f t="shared" si="562"/>
        <v>535</v>
      </c>
      <c r="W212" s="481">
        <f t="shared" si="562"/>
        <v>149</v>
      </c>
      <c r="X212" s="483">
        <f t="shared" si="569"/>
        <v>70</v>
      </c>
      <c r="Y212" s="483">
        <f t="shared" si="569"/>
        <v>141</v>
      </c>
      <c r="Z212" s="481">
        <f t="shared" si="569"/>
        <v>39</v>
      </c>
      <c r="AA212" s="481">
        <f t="shared" si="569"/>
        <v>29</v>
      </c>
      <c r="AB212" s="481">
        <f t="shared" si="569"/>
        <v>5</v>
      </c>
      <c r="AC212" s="481">
        <f t="shared" si="569"/>
        <v>4</v>
      </c>
      <c r="AD212" s="483">
        <f t="shared" si="569"/>
        <v>36</v>
      </c>
      <c r="AE212" s="481">
        <f t="shared" si="569"/>
        <v>85</v>
      </c>
      <c r="AF212" s="483">
        <f t="shared" si="566"/>
        <v>45</v>
      </c>
      <c r="AG212" s="481">
        <f t="shared" si="566"/>
        <v>4</v>
      </c>
      <c r="AH212" s="481">
        <f t="shared" si="566"/>
        <v>187</v>
      </c>
      <c r="AI212" s="481">
        <f t="shared" si="566"/>
        <v>57</v>
      </c>
      <c r="AJ212" s="481">
        <f t="shared" si="566"/>
        <v>8</v>
      </c>
      <c r="AK212" s="481">
        <f t="shared" si="566"/>
        <v>4</v>
      </c>
      <c r="AL212" s="483">
        <f t="shared" si="566"/>
        <v>5</v>
      </c>
      <c r="AM212" s="481">
        <f t="shared" si="561"/>
        <v>0</v>
      </c>
      <c r="AN212" s="481">
        <f t="shared" si="561"/>
        <v>0</v>
      </c>
      <c r="AO212" s="483">
        <f t="shared" si="561"/>
        <v>1</v>
      </c>
      <c r="AP212" s="481">
        <f t="shared" si="561"/>
        <v>0</v>
      </c>
      <c r="AQ212" s="481">
        <f t="shared" si="561"/>
        <v>0</v>
      </c>
      <c r="AR212" s="481">
        <f t="shared" si="561"/>
        <v>0</v>
      </c>
      <c r="AS212" s="481">
        <f t="shared" si="561"/>
        <v>0</v>
      </c>
      <c r="AT212" s="481">
        <f t="shared" si="561"/>
        <v>0</v>
      </c>
      <c r="AU212" s="481">
        <f t="shared" si="561"/>
        <v>0</v>
      </c>
      <c r="AV212" s="481">
        <f t="shared" si="561"/>
        <v>3</v>
      </c>
      <c r="AW212" s="481">
        <f t="shared" si="567"/>
        <v>0</v>
      </c>
      <c r="AX212" s="481">
        <f t="shared" si="567"/>
        <v>0</v>
      </c>
      <c r="AY212" s="481">
        <f t="shared" si="567"/>
        <v>0</v>
      </c>
      <c r="AZ212" s="481">
        <f t="shared" si="567"/>
        <v>0</v>
      </c>
      <c r="BA212" s="481">
        <f t="shared" si="567"/>
        <v>0</v>
      </c>
      <c r="BB212" s="481">
        <f t="shared" si="567"/>
        <v>0</v>
      </c>
      <c r="BC212" s="481">
        <f t="shared" si="567"/>
        <v>0</v>
      </c>
      <c r="BD212" s="481">
        <f t="shared" si="567"/>
        <v>0</v>
      </c>
      <c r="BE212" s="481">
        <f t="shared" si="567"/>
        <v>0</v>
      </c>
      <c r="BF212" s="481">
        <f t="shared" si="567"/>
        <v>0</v>
      </c>
      <c r="BG212" s="481">
        <f t="shared" si="567"/>
        <v>0</v>
      </c>
      <c r="BH212" s="481">
        <f t="shared" si="571"/>
        <v>0</v>
      </c>
      <c r="BI212" s="481">
        <f t="shared" si="571"/>
        <v>0</v>
      </c>
      <c r="BJ212" s="481">
        <f t="shared" si="571"/>
        <v>0</v>
      </c>
      <c r="BK212" s="481">
        <f t="shared" si="571"/>
        <v>0</v>
      </c>
      <c r="BL212" s="481">
        <f t="shared" si="571"/>
        <v>0</v>
      </c>
      <c r="BM212" s="481">
        <f t="shared" si="571"/>
        <v>0</v>
      </c>
      <c r="BN212" s="481">
        <f t="shared" si="571"/>
        <v>0</v>
      </c>
      <c r="BO212" s="481">
        <f t="shared" si="571"/>
        <v>0</v>
      </c>
      <c r="BP212" s="481">
        <f t="shared" si="571"/>
        <v>0</v>
      </c>
      <c r="BQ212" s="481">
        <f t="shared" si="572"/>
        <v>0</v>
      </c>
      <c r="BR212" s="481">
        <f t="shared" si="572"/>
        <v>0</v>
      </c>
      <c r="BS212" s="481">
        <f t="shared" si="572"/>
        <v>0</v>
      </c>
      <c r="BT212" s="481">
        <f t="shared" si="572"/>
        <v>0</v>
      </c>
      <c r="BU212" s="481">
        <f t="shared" si="572"/>
        <v>0</v>
      </c>
      <c r="BV212" s="481">
        <f t="shared" si="572"/>
        <v>0</v>
      </c>
      <c r="BW212" s="481">
        <f t="shared" si="572"/>
        <v>0</v>
      </c>
      <c r="BX212" s="481">
        <f t="shared" si="572"/>
        <v>0</v>
      </c>
      <c r="BY212" s="481">
        <f t="shared" si="572"/>
        <v>0</v>
      </c>
      <c r="BZ212" s="481">
        <f t="shared" si="572"/>
        <v>0</v>
      </c>
      <c r="CA212" s="481">
        <f t="shared" si="572"/>
        <v>0</v>
      </c>
      <c r="CB212" s="481">
        <f t="shared" si="572"/>
        <v>0</v>
      </c>
      <c r="CC212" s="481">
        <f t="shared" si="572"/>
        <v>0</v>
      </c>
      <c r="CD212" s="481">
        <f t="shared" si="572"/>
        <v>0</v>
      </c>
      <c r="CE212" s="481">
        <f t="shared" si="572"/>
        <v>0</v>
      </c>
      <c r="CF212" s="481"/>
      <c r="CG212" s="481">
        <f t="shared" si="544"/>
        <v>2408</v>
      </c>
      <c r="CH212" s="123"/>
      <c r="CI212" s="123">
        <f t="shared" si="505"/>
        <v>0</v>
      </c>
      <c r="CJ212" s="483">
        <f t="shared" si="545"/>
        <v>0</v>
      </c>
      <c r="CK212" s="483">
        <f t="shared" si="546"/>
        <v>653</v>
      </c>
      <c r="CL212" s="483">
        <f t="shared" si="547"/>
        <v>1032</v>
      </c>
      <c r="CM212" s="483">
        <f t="shared" si="548"/>
        <v>702</v>
      </c>
      <c r="CN212" s="481">
        <f t="shared" si="549"/>
        <v>18</v>
      </c>
      <c r="CO212" s="483">
        <f t="shared" si="550"/>
        <v>3</v>
      </c>
      <c r="CP212" s="483">
        <f t="shared" si="551"/>
        <v>0</v>
      </c>
      <c r="CQ212" s="483">
        <f t="shared" si="552"/>
        <v>0</v>
      </c>
      <c r="CR212" s="17"/>
      <c r="CS212" s="481">
        <f t="shared" si="553"/>
        <v>77</v>
      </c>
      <c r="CT212" s="481">
        <f t="shared" si="554"/>
        <v>924</v>
      </c>
      <c r="CU212" s="481">
        <f t="shared" si="555"/>
        <v>972</v>
      </c>
      <c r="CV212" s="481">
        <f t="shared" si="556"/>
        <v>432</v>
      </c>
      <c r="CW212" s="481">
        <f t="shared" si="557"/>
        <v>3</v>
      </c>
      <c r="CX212" s="481">
        <f t="shared" si="558"/>
        <v>0</v>
      </c>
      <c r="CY212" s="481">
        <f t="shared" si="559"/>
        <v>0</v>
      </c>
      <c r="CZ212" s="481">
        <f t="shared" si="560"/>
        <v>0</v>
      </c>
      <c r="DA212" s="138">
        <f t="shared" si="530"/>
        <v>0</v>
      </c>
    </row>
    <row r="213" spans="1:106" outlineLevel="1">
      <c r="A213" s="561" t="s">
        <v>159</v>
      </c>
      <c r="B213" s="300">
        <v>4.0000000000000002E-4</v>
      </c>
      <c r="C213" s="10">
        <f>'4a 1718 CS PC'!AP55</f>
        <v>4.0000000000000002E-4</v>
      </c>
      <c r="D213" s="10">
        <f>'4a 1718 CS PC'!AR55</f>
        <v>5.0000000000000001E-4</v>
      </c>
      <c r="E213" s="10">
        <f>'4b 1819 CS PC'!$AT55</f>
        <v>4.0000000000000002E-4</v>
      </c>
      <c r="F213" s="10">
        <f>'4b 1819 CS PC'!AQ55</f>
        <v>5.0000000000000001E-4</v>
      </c>
      <c r="G213" s="10">
        <f>'4c 1920 CS PC'!AS55</f>
        <v>4.0000000000000002E-4</v>
      </c>
      <c r="H213" s="10">
        <f>'4c 1920 CS PC'!AP55</f>
        <v>5.0000000000000001E-4</v>
      </c>
      <c r="I213" s="481">
        <f t="shared" si="568"/>
        <v>0</v>
      </c>
      <c r="J213" s="481">
        <f t="shared" si="568"/>
        <v>0</v>
      </c>
      <c r="K213" s="481">
        <f t="shared" si="568"/>
        <v>0</v>
      </c>
      <c r="L213" s="481">
        <f t="shared" si="522"/>
        <v>0</v>
      </c>
      <c r="M213" s="481">
        <f t="shared" si="523"/>
        <v>15</v>
      </c>
      <c r="N213" s="481">
        <f t="shared" si="570"/>
        <v>0</v>
      </c>
      <c r="O213" s="481">
        <f t="shared" si="524"/>
        <v>71</v>
      </c>
      <c r="P213" s="521"/>
      <c r="Q213" s="521"/>
      <c r="R213" s="523">
        <f>ROUNDUP(R$160*$C213,0)</f>
        <v>45</v>
      </c>
      <c r="S213" s="481">
        <f t="shared" si="563"/>
        <v>41</v>
      </c>
      <c r="T213" s="481">
        <f t="shared" si="526"/>
        <v>0</v>
      </c>
      <c r="U213" s="481">
        <f t="shared" si="534"/>
        <v>26</v>
      </c>
      <c r="V213" s="481">
        <f t="shared" si="562"/>
        <v>102</v>
      </c>
      <c r="W213" s="523">
        <f>ROUNDUP(((W$160)*$E213),0)</f>
        <v>29</v>
      </c>
      <c r="X213" s="483">
        <f t="shared" si="569"/>
        <v>13</v>
      </c>
      <c r="Y213" s="483">
        <f t="shared" si="569"/>
        <v>27</v>
      </c>
      <c r="Z213" s="481">
        <f t="shared" si="569"/>
        <v>7</v>
      </c>
      <c r="AA213" s="481">
        <f t="shared" si="569"/>
        <v>6</v>
      </c>
      <c r="AB213" s="481">
        <f t="shared" si="569"/>
        <v>1</v>
      </c>
      <c r="AC213" s="481">
        <f t="shared" si="569"/>
        <v>1</v>
      </c>
      <c r="AD213" s="483">
        <f t="shared" si="569"/>
        <v>7</v>
      </c>
      <c r="AE213" s="481">
        <f t="shared" si="569"/>
        <v>16</v>
      </c>
      <c r="AF213" s="483">
        <f t="shared" si="566"/>
        <v>9</v>
      </c>
      <c r="AG213" s="481">
        <f t="shared" si="566"/>
        <v>1</v>
      </c>
      <c r="AH213" s="481">
        <f t="shared" si="566"/>
        <v>36</v>
      </c>
      <c r="AI213" s="481">
        <f t="shared" si="566"/>
        <v>11</v>
      </c>
      <c r="AJ213" s="481">
        <f t="shared" si="566"/>
        <v>2</v>
      </c>
      <c r="AK213" s="481">
        <f t="shared" si="566"/>
        <v>1</v>
      </c>
      <c r="AL213" s="483">
        <f t="shared" si="566"/>
        <v>1</v>
      </c>
      <c r="AM213" s="481">
        <f t="shared" si="561"/>
        <v>0</v>
      </c>
      <c r="AN213" s="481">
        <f t="shared" si="561"/>
        <v>0</v>
      </c>
      <c r="AO213" s="483">
        <f t="shared" si="561"/>
        <v>0</v>
      </c>
      <c r="AP213" s="481">
        <f t="shared" si="561"/>
        <v>0</v>
      </c>
      <c r="AQ213" s="481">
        <f t="shared" si="561"/>
        <v>0</v>
      </c>
      <c r="AR213" s="481">
        <f t="shared" si="561"/>
        <v>0</v>
      </c>
      <c r="AS213" s="481">
        <f t="shared" si="561"/>
        <v>0</v>
      </c>
      <c r="AT213" s="481">
        <f t="shared" si="561"/>
        <v>0</v>
      </c>
      <c r="AU213" s="481">
        <f t="shared" si="561"/>
        <v>0</v>
      </c>
      <c r="AV213" s="481">
        <f t="shared" si="561"/>
        <v>0</v>
      </c>
      <c r="AW213" s="481">
        <f t="shared" si="567"/>
        <v>0</v>
      </c>
      <c r="AX213" s="481">
        <f t="shared" si="567"/>
        <v>0</v>
      </c>
      <c r="AY213" s="481">
        <f t="shared" si="567"/>
        <v>0</v>
      </c>
      <c r="AZ213" s="481">
        <f t="shared" si="567"/>
        <v>0</v>
      </c>
      <c r="BA213" s="481">
        <f t="shared" si="567"/>
        <v>0</v>
      </c>
      <c r="BB213" s="481">
        <f t="shared" si="567"/>
        <v>0</v>
      </c>
      <c r="BC213" s="481">
        <f t="shared" si="567"/>
        <v>0</v>
      </c>
      <c r="BD213" s="481">
        <f t="shared" si="567"/>
        <v>0</v>
      </c>
      <c r="BE213" s="481">
        <f t="shared" si="567"/>
        <v>0</v>
      </c>
      <c r="BF213" s="481">
        <f t="shared" si="567"/>
        <v>0</v>
      </c>
      <c r="BG213" s="481">
        <f t="shared" si="567"/>
        <v>0</v>
      </c>
      <c r="BH213" s="481">
        <f t="shared" si="571"/>
        <v>0</v>
      </c>
      <c r="BI213" s="481">
        <f t="shared" si="571"/>
        <v>0</v>
      </c>
      <c r="BJ213" s="481">
        <f t="shared" si="571"/>
        <v>0</v>
      </c>
      <c r="BK213" s="481">
        <f t="shared" si="571"/>
        <v>0</v>
      </c>
      <c r="BL213" s="481">
        <f t="shared" si="571"/>
        <v>0</v>
      </c>
      <c r="BM213" s="481">
        <f t="shared" si="571"/>
        <v>0</v>
      </c>
      <c r="BN213" s="481">
        <f t="shared" si="571"/>
        <v>0</v>
      </c>
      <c r="BO213" s="481">
        <f t="shared" si="571"/>
        <v>0</v>
      </c>
      <c r="BP213" s="481">
        <f t="shared" si="571"/>
        <v>0</v>
      </c>
      <c r="BQ213" s="481">
        <f t="shared" si="572"/>
        <v>0</v>
      </c>
      <c r="BR213" s="481">
        <f t="shared" si="572"/>
        <v>0</v>
      </c>
      <c r="BS213" s="481">
        <f t="shared" si="572"/>
        <v>0</v>
      </c>
      <c r="BT213" s="481">
        <f t="shared" si="572"/>
        <v>0</v>
      </c>
      <c r="BU213" s="481">
        <f t="shared" si="572"/>
        <v>0</v>
      </c>
      <c r="BV213" s="481">
        <f t="shared" si="572"/>
        <v>0</v>
      </c>
      <c r="BW213" s="481">
        <f t="shared" si="572"/>
        <v>0</v>
      </c>
      <c r="BX213" s="481">
        <f t="shared" si="572"/>
        <v>0</v>
      </c>
      <c r="BY213" s="481">
        <f t="shared" si="572"/>
        <v>0</v>
      </c>
      <c r="BZ213" s="481">
        <f t="shared" si="572"/>
        <v>0</v>
      </c>
      <c r="CA213" s="481">
        <f t="shared" si="572"/>
        <v>0</v>
      </c>
      <c r="CB213" s="481">
        <f t="shared" si="572"/>
        <v>0</v>
      </c>
      <c r="CC213" s="481">
        <f t="shared" si="572"/>
        <v>0</v>
      </c>
      <c r="CD213" s="481">
        <f t="shared" si="572"/>
        <v>0</v>
      </c>
      <c r="CE213" s="481">
        <f t="shared" si="572"/>
        <v>0</v>
      </c>
      <c r="CF213" s="481"/>
      <c r="CG213" s="481">
        <f t="shared" si="544"/>
        <v>468</v>
      </c>
      <c r="CH213" s="123"/>
      <c r="CI213" s="123">
        <f t="shared" si="505"/>
        <v>0</v>
      </c>
      <c r="CJ213" s="483">
        <f t="shared" si="545"/>
        <v>0</v>
      </c>
      <c r="CK213" s="483">
        <f t="shared" si="546"/>
        <v>131</v>
      </c>
      <c r="CL213" s="483">
        <f t="shared" si="547"/>
        <v>198</v>
      </c>
      <c r="CM213" s="483">
        <f t="shared" si="548"/>
        <v>135</v>
      </c>
      <c r="CN213" s="481">
        <f t="shared" si="549"/>
        <v>4</v>
      </c>
      <c r="CO213" s="483">
        <f t="shared" si="550"/>
        <v>0</v>
      </c>
      <c r="CP213" s="483">
        <f t="shared" si="551"/>
        <v>0</v>
      </c>
      <c r="CQ213" s="483">
        <f t="shared" si="552"/>
        <v>0</v>
      </c>
      <c r="CR213" s="17"/>
      <c r="CS213" s="481">
        <f t="shared" si="553"/>
        <v>15</v>
      </c>
      <c r="CT213" s="481">
        <f t="shared" si="554"/>
        <v>183</v>
      </c>
      <c r="CU213" s="481">
        <f t="shared" si="555"/>
        <v>186</v>
      </c>
      <c r="CV213" s="481">
        <f t="shared" si="556"/>
        <v>84</v>
      </c>
      <c r="CW213" s="481">
        <f t="shared" si="557"/>
        <v>0</v>
      </c>
      <c r="CX213" s="481">
        <f t="shared" si="558"/>
        <v>0</v>
      </c>
      <c r="CY213" s="481">
        <f t="shared" si="559"/>
        <v>0</v>
      </c>
      <c r="CZ213" s="481">
        <f t="shared" si="560"/>
        <v>0</v>
      </c>
      <c r="DA213" s="138">
        <f t="shared" si="530"/>
        <v>0</v>
      </c>
    </row>
    <row r="214" spans="1:106" outlineLevel="1">
      <c r="A214" s="561" t="s">
        <v>160</v>
      </c>
      <c r="B214" s="300">
        <v>2.1700000000000001E-2</v>
      </c>
      <c r="C214" s="10">
        <f>'4a 1718 CS PC'!AP56</f>
        <v>2.1899999999999999E-2</v>
      </c>
      <c r="D214" s="10">
        <f>'4a 1718 CS PC'!AR56</f>
        <v>3.0800000000000001E-2</v>
      </c>
      <c r="E214" s="10">
        <f>'4b 1819 CS PC'!$AT56</f>
        <v>2.1899999999999999E-2</v>
      </c>
      <c r="F214" s="10">
        <f>'4b 1819 CS PC'!AQ56</f>
        <v>3.1199999999999999E-2</v>
      </c>
      <c r="G214" s="10">
        <f>'4c 1920 CS PC'!AS56</f>
        <v>2.1899999999999999E-2</v>
      </c>
      <c r="H214" s="10">
        <f>'4c 1920 CS PC'!AP56</f>
        <v>3.1199999999999999E-2</v>
      </c>
      <c r="I214" s="481">
        <f t="shared" si="568"/>
        <v>0</v>
      </c>
      <c r="J214" s="481">
        <f t="shared" si="568"/>
        <v>0</v>
      </c>
      <c r="K214" s="481">
        <f t="shared" si="568"/>
        <v>0</v>
      </c>
      <c r="L214" s="481">
        <f t="shared" si="522"/>
        <v>0</v>
      </c>
      <c r="M214" s="481">
        <f t="shared" si="523"/>
        <v>848</v>
      </c>
      <c r="N214" s="481">
        <f t="shared" si="570"/>
        <v>0</v>
      </c>
      <c r="O214" s="481">
        <f t="shared" si="524"/>
        <v>3872</v>
      </c>
      <c r="P214" s="521"/>
      <c r="Q214" s="521"/>
      <c r="R214" s="481">
        <f>ROUND(R$160*$C214,0)</f>
        <v>2427</v>
      </c>
      <c r="S214" s="481">
        <f t="shared" si="563"/>
        <v>2225</v>
      </c>
      <c r="T214" s="481">
        <f t="shared" si="526"/>
        <v>0</v>
      </c>
      <c r="U214" s="481">
        <f t="shared" si="534"/>
        <v>1408</v>
      </c>
      <c r="V214" s="481">
        <f t="shared" si="562"/>
        <v>5575</v>
      </c>
      <c r="W214" s="481">
        <f t="shared" si="562"/>
        <v>1557</v>
      </c>
      <c r="X214" s="483">
        <f t="shared" si="569"/>
        <v>734</v>
      </c>
      <c r="Y214" s="483">
        <f t="shared" si="569"/>
        <v>1472</v>
      </c>
      <c r="Z214" s="481">
        <f t="shared" si="569"/>
        <v>405</v>
      </c>
      <c r="AA214" s="481">
        <f t="shared" si="569"/>
        <v>307</v>
      </c>
      <c r="AB214" s="481">
        <f t="shared" si="569"/>
        <v>55</v>
      </c>
      <c r="AC214" s="481">
        <f t="shared" si="569"/>
        <v>40</v>
      </c>
      <c r="AD214" s="483">
        <f t="shared" si="569"/>
        <v>371</v>
      </c>
      <c r="AE214" s="481">
        <f t="shared" si="569"/>
        <v>889</v>
      </c>
      <c r="AF214" s="483">
        <f t="shared" si="566"/>
        <v>469</v>
      </c>
      <c r="AG214" s="481">
        <f t="shared" si="566"/>
        <v>40</v>
      </c>
      <c r="AH214" s="537">
        <f>ROUNDDOWN(((AH$160)*$G214),0)</f>
        <v>1946</v>
      </c>
      <c r="AI214" s="481">
        <f t="shared" si="566"/>
        <v>592</v>
      </c>
      <c r="AJ214" s="481">
        <f t="shared" si="566"/>
        <v>85</v>
      </c>
      <c r="AK214" s="481">
        <f t="shared" si="566"/>
        <v>40</v>
      </c>
      <c r="AL214" s="483">
        <f t="shared" si="566"/>
        <v>54</v>
      </c>
      <c r="AM214" s="481">
        <f t="shared" si="561"/>
        <v>0</v>
      </c>
      <c r="AN214" s="481">
        <f t="shared" si="561"/>
        <v>0</v>
      </c>
      <c r="AO214" s="483">
        <f t="shared" si="561"/>
        <v>11</v>
      </c>
      <c r="AP214" s="481">
        <f t="shared" si="561"/>
        <v>0</v>
      </c>
      <c r="AQ214" s="481">
        <f t="shared" si="561"/>
        <v>0</v>
      </c>
      <c r="AR214" s="481">
        <f t="shared" si="561"/>
        <v>0</v>
      </c>
      <c r="AS214" s="481">
        <f t="shared" si="561"/>
        <v>0</v>
      </c>
      <c r="AT214" s="481">
        <f t="shared" si="561"/>
        <v>0</v>
      </c>
      <c r="AU214" s="481">
        <f t="shared" si="561"/>
        <v>0</v>
      </c>
      <c r="AV214" s="481">
        <f t="shared" si="561"/>
        <v>26</v>
      </c>
      <c r="AW214" s="481">
        <f t="shared" si="567"/>
        <v>0</v>
      </c>
      <c r="AX214" s="481">
        <f t="shared" si="567"/>
        <v>0</v>
      </c>
      <c r="AY214" s="481">
        <f t="shared" si="567"/>
        <v>0</v>
      </c>
      <c r="AZ214" s="481">
        <f t="shared" si="567"/>
        <v>0</v>
      </c>
      <c r="BA214" s="481">
        <f t="shared" si="567"/>
        <v>0</v>
      </c>
      <c r="BB214" s="481">
        <f t="shared" si="567"/>
        <v>0</v>
      </c>
      <c r="BC214" s="481">
        <f t="shared" si="567"/>
        <v>0</v>
      </c>
      <c r="BD214" s="481">
        <f t="shared" si="567"/>
        <v>0</v>
      </c>
      <c r="BE214" s="481">
        <f t="shared" si="567"/>
        <v>0</v>
      </c>
      <c r="BF214" s="481">
        <f t="shared" si="567"/>
        <v>0</v>
      </c>
      <c r="BG214" s="481">
        <f t="shared" si="567"/>
        <v>0</v>
      </c>
      <c r="BH214" s="481">
        <f t="shared" si="571"/>
        <v>0</v>
      </c>
      <c r="BI214" s="481">
        <f t="shared" si="571"/>
        <v>0</v>
      </c>
      <c r="BJ214" s="481">
        <f t="shared" si="571"/>
        <v>0</v>
      </c>
      <c r="BK214" s="481">
        <f t="shared" si="571"/>
        <v>0</v>
      </c>
      <c r="BL214" s="481">
        <f t="shared" si="571"/>
        <v>0</v>
      </c>
      <c r="BM214" s="481">
        <f t="shared" si="571"/>
        <v>0</v>
      </c>
      <c r="BN214" s="481">
        <f t="shared" si="571"/>
        <v>0</v>
      </c>
      <c r="BO214" s="481">
        <f t="shared" si="571"/>
        <v>0</v>
      </c>
      <c r="BP214" s="481">
        <f t="shared" si="571"/>
        <v>0</v>
      </c>
      <c r="BQ214" s="481">
        <f t="shared" si="572"/>
        <v>0</v>
      </c>
      <c r="BR214" s="481">
        <f t="shared" si="572"/>
        <v>0</v>
      </c>
      <c r="BS214" s="481">
        <f t="shared" si="572"/>
        <v>0</v>
      </c>
      <c r="BT214" s="481">
        <f t="shared" si="572"/>
        <v>0</v>
      </c>
      <c r="BU214" s="481">
        <f t="shared" si="572"/>
        <v>0</v>
      </c>
      <c r="BV214" s="481">
        <f t="shared" si="572"/>
        <v>0</v>
      </c>
      <c r="BW214" s="481">
        <f t="shared" si="572"/>
        <v>0</v>
      </c>
      <c r="BX214" s="481">
        <f t="shared" si="572"/>
        <v>0</v>
      </c>
      <c r="BY214" s="481">
        <f t="shared" si="572"/>
        <v>0</v>
      </c>
      <c r="BZ214" s="481">
        <f t="shared" si="572"/>
        <v>0</v>
      </c>
      <c r="CA214" s="481">
        <f t="shared" si="572"/>
        <v>0</v>
      </c>
      <c r="CB214" s="481">
        <f t="shared" si="572"/>
        <v>0</v>
      </c>
      <c r="CC214" s="481">
        <f t="shared" si="572"/>
        <v>0</v>
      </c>
      <c r="CD214" s="481">
        <f t="shared" si="572"/>
        <v>0</v>
      </c>
      <c r="CE214" s="481">
        <f t="shared" si="572"/>
        <v>0</v>
      </c>
      <c r="CF214" s="481"/>
      <c r="CG214" s="481">
        <f t="shared" si="544"/>
        <v>25448</v>
      </c>
      <c r="CH214" s="123"/>
      <c r="CI214" s="123">
        <f t="shared" si="505"/>
        <v>0</v>
      </c>
      <c r="CJ214" s="483">
        <f t="shared" si="545"/>
        <v>0</v>
      </c>
      <c r="CK214" s="483">
        <f t="shared" si="546"/>
        <v>7147</v>
      </c>
      <c r="CL214" s="483">
        <f t="shared" si="547"/>
        <v>10765</v>
      </c>
      <c r="CM214" s="483">
        <f t="shared" si="548"/>
        <v>7320</v>
      </c>
      <c r="CN214" s="481">
        <f t="shared" si="549"/>
        <v>190</v>
      </c>
      <c r="CO214" s="483">
        <f t="shared" si="550"/>
        <v>26</v>
      </c>
      <c r="CP214" s="483">
        <f t="shared" si="551"/>
        <v>0</v>
      </c>
      <c r="CQ214" s="483">
        <f t="shared" si="552"/>
        <v>0</v>
      </c>
      <c r="CR214" s="17"/>
      <c r="CS214" s="481">
        <f t="shared" si="553"/>
        <v>848</v>
      </c>
      <c r="CT214" s="481">
        <f t="shared" si="554"/>
        <v>9932</v>
      </c>
      <c r="CU214" s="481">
        <f t="shared" si="555"/>
        <v>10145</v>
      </c>
      <c r="CV214" s="481">
        <f t="shared" si="556"/>
        <v>4497</v>
      </c>
      <c r="CW214" s="481">
        <f t="shared" si="557"/>
        <v>26</v>
      </c>
      <c r="CX214" s="481">
        <f t="shared" si="558"/>
        <v>0</v>
      </c>
      <c r="CY214" s="481">
        <f t="shared" si="559"/>
        <v>0</v>
      </c>
      <c r="CZ214" s="481">
        <f t="shared" si="560"/>
        <v>0</v>
      </c>
      <c r="DA214" s="138">
        <f t="shared" si="530"/>
        <v>0</v>
      </c>
      <c r="DB214" s="3"/>
    </row>
    <row r="215" spans="1:106" outlineLevel="1">
      <c r="A215" s="561" t="s">
        <v>161</v>
      </c>
      <c r="B215" s="300">
        <v>1.1000000000000001E-3</v>
      </c>
      <c r="C215" s="10">
        <f>'4a 1718 CS PC'!AP57</f>
        <v>1E-3</v>
      </c>
      <c r="D215" s="10">
        <f>'4a 1718 CS PC'!AR57</f>
        <v>1.5E-3</v>
      </c>
      <c r="E215" s="10">
        <f>'4b 1819 CS PC'!$AT57</f>
        <v>1.1000000000000001E-3</v>
      </c>
      <c r="F215" s="10">
        <f>'4b 1819 CS PC'!AQ57</f>
        <v>1.5E-3</v>
      </c>
      <c r="G215" s="10">
        <f>'4c 1920 CS PC'!AS57</f>
        <v>1E-3</v>
      </c>
      <c r="H215" s="10">
        <f>'4c 1920 CS PC'!AP57</f>
        <v>1.5E-3</v>
      </c>
      <c r="I215" s="481">
        <f t="shared" si="568"/>
        <v>0</v>
      </c>
      <c r="J215" s="481">
        <f t="shared" si="568"/>
        <v>0</v>
      </c>
      <c r="K215" s="481">
        <f t="shared" si="568"/>
        <v>0</v>
      </c>
      <c r="L215" s="481">
        <f t="shared" si="522"/>
        <v>0</v>
      </c>
      <c r="M215" s="481">
        <f t="shared" si="523"/>
        <v>39</v>
      </c>
      <c r="N215" s="481">
        <f t="shared" si="570"/>
        <v>0</v>
      </c>
      <c r="O215" s="481">
        <f t="shared" si="524"/>
        <v>177</v>
      </c>
      <c r="P215" s="521"/>
      <c r="Q215" s="521"/>
      <c r="R215" s="481">
        <f t="shared" si="525"/>
        <v>111</v>
      </c>
      <c r="S215" s="481">
        <f t="shared" si="563"/>
        <v>112</v>
      </c>
      <c r="T215" s="481">
        <f t="shared" si="526"/>
        <v>0</v>
      </c>
      <c r="U215" s="481">
        <f t="shared" si="534"/>
        <v>71</v>
      </c>
      <c r="V215" s="481">
        <f t="shared" si="562"/>
        <v>280</v>
      </c>
      <c r="W215" s="523">
        <f>ROUNDUP(((W$160)*$E215),0)</f>
        <v>79</v>
      </c>
      <c r="X215" s="483">
        <f t="shared" si="569"/>
        <v>34</v>
      </c>
      <c r="Y215" s="483">
        <f t="shared" si="569"/>
        <v>67</v>
      </c>
      <c r="Z215" s="481">
        <f t="shared" si="569"/>
        <v>19</v>
      </c>
      <c r="AA215" s="481">
        <f t="shared" si="569"/>
        <v>14</v>
      </c>
      <c r="AB215" s="481">
        <f t="shared" si="569"/>
        <v>3</v>
      </c>
      <c r="AC215" s="481">
        <f t="shared" si="569"/>
        <v>2</v>
      </c>
      <c r="AD215" s="483">
        <f t="shared" si="569"/>
        <v>17</v>
      </c>
      <c r="AE215" s="481">
        <f t="shared" si="569"/>
        <v>41</v>
      </c>
      <c r="AF215" s="483">
        <f t="shared" si="566"/>
        <v>21</v>
      </c>
      <c r="AG215" s="481">
        <f t="shared" si="566"/>
        <v>2</v>
      </c>
      <c r="AH215" s="481">
        <f t="shared" si="566"/>
        <v>89</v>
      </c>
      <c r="AI215" s="481">
        <f t="shared" si="566"/>
        <v>27</v>
      </c>
      <c r="AJ215" s="481">
        <f t="shared" si="566"/>
        <v>4</v>
      </c>
      <c r="AK215" s="481">
        <f t="shared" si="566"/>
        <v>2</v>
      </c>
      <c r="AL215" s="483">
        <f t="shared" si="566"/>
        <v>2</v>
      </c>
      <c r="AM215" s="481">
        <f t="shared" si="561"/>
        <v>0</v>
      </c>
      <c r="AN215" s="481">
        <f t="shared" si="561"/>
        <v>0</v>
      </c>
      <c r="AO215" s="483">
        <f t="shared" si="561"/>
        <v>1</v>
      </c>
      <c r="AP215" s="481">
        <f t="shared" si="561"/>
        <v>0</v>
      </c>
      <c r="AQ215" s="481">
        <f t="shared" si="561"/>
        <v>0</v>
      </c>
      <c r="AR215" s="481">
        <f t="shared" si="561"/>
        <v>0</v>
      </c>
      <c r="AS215" s="481">
        <f t="shared" si="561"/>
        <v>0</v>
      </c>
      <c r="AT215" s="481">
        <f t="shared" si="561"/>
        <v>0</v>
      </c>
      <c r="AU215" s="481">
        <f t="shared" si="561"/>
        <v>0</v>
      </c>
      <c r="AV215" s="481">
        <f t="shared" si="561"/>
        <v>1</v>
      </c>
      <c r="AW215" s="481">
        <f t="shared" si="567"/>
        <v>0</v>
      </c>
      <c r="AX215" s="481">
        <f t="shared" si="567"/>
        <v>0</v>
      </c>
      <c r="AY215" s="481">
        <f t="shared" si="567"/>
        <v>0</v>
      </c>
      <c r="AZ215" s="481">
        <f t="shared" si="567"/>
        <v>0</v>
      </c>
      <c r="BA215" s="481">
        <f t="shared" si="567"/>
        <v>0</v>
      </c>
      <c r="BB215" s="481">
        <f t="shared" si="567"/>
        <v>0</v>
      </c>
      <c r="BC215" s="481">
        <f t="shared" si="567"/>
        <v>0</v>
      </c>
      <c r="BD215" s="481">
        <f t="shared" si="567"/>
        <v>0</v>
      </c>
      <c r="BE215" s="481">
        <f t="shared" si="567"/>
        <v>0</v>
      </c>
      <c r="BF215" s="481">
        <f t="shared" si="567"/>
        <v>0</v>
      </c>
      <c r="BG215" s="481">
        <f t="shared" si="567"/>
        <v>0</v>
      </c>
      <c r="BH215" s="481">
        <f t="shared" si="571"/>
        <v>0</v>
      </c>
      <c r="BI215" s="481">
        <f t="shared" si="571"/>
        <v>0</v>
      </c>
      <c r="BJ215" s="481">
        <f t="shared" si="571"/>
        <v>0</v>
      </c>
      <c r="BK215" s="481">
        <f t="shared" si="571"/>
        <v>0</v>
      </c>
      <c r="BL215" s="481">
        <f t="shared" si="571"/>
        <v>0</v>
      </c>
      <c r="BM215" s="481">
        <f t="shared" si="571"/>
        <v>0</v>
      </c>
      <c r="BN215" s="481">
        <f t="shared" si="571"/>
        <v>0</v>
      </c>
      <c r="BO215" s="481">
        <f t="shared" si="571"/>
        <v>0</v>
      </c>
      <c r="BP215" s="481">
        <f t="shared" si="571"/>
        <v>0</v>
      </c>
      <c r="BQ215" s="481">
        <f t="shared" si="572"/>
        <v>0</v>
      </c>
      <c r="BR215" s="481">
        <f t="shared" si="572"/>
        <v>0</v>
      </c>
      <c r="BS215" s="481">
        <f t="shared" si="572"/>
        <v>0</v>
      </c>
      <c r="BT215" s="481">
        <f t="shared" si="572"/>
        <v>0</v>
      </c>
      <c r="BU215" s="481">
        <f t="shared" si="572"/>
        <v>0</v>
      </c>
      <c r="BV215" s="481">
        <f t="shared" si="572"/>
        <v>0</v>
      </c>
      <c r="BW215" s="481">
        <f t="shared" si="572"/>
        <v>0</v>
      </c>
      <c r="BX215" s="481">
        <f t="shared" si="572"/>
        <v>0</v>
      </c>
      <c r="BY215" s="481">
        <f t="shared" si="572"/>
        <v>0</v>
      </c>
      <c r="BZ215" s="481">
        <f t="shared" si="572"/>
        <v>0</v>
      </c>
      <c r="CA215" s="481">
        <f t="shared" si="572"/>
        <v>0</v>
      </c>
      <c r="CB215" s="481">
        <f t="shared" si="572"/>
        <v>0</v>
      </c>
      <c r="CC215" s="481">
        <f t="shared" si="572"/>
        <v>0</v>
      </c>
      <c r="CD215" s="481">
        <f t="shared" si="572"/>
        <v>0</v>
      </c>
      <c r="CE215" s="481">
        <f t="shared" si="572"/>
        <v>0</v>
      </c>
      <c r="CF215" s="481"/>
      <c r="CG215" s="483">
        <f t="shared" si="544"/>
        <v>1215</v>
      </c>
      <c r="CH215" s="123"/>
      <c r="CI215" s="123">
        <f t="shared" si="505"/>
        <v>0</v>
      </c>
      <c r="CJ215" s="483">
        <f t="shared" si="545"/>
        <v>0</v>
      </c>
      <c r="CK215" s="483">
        <f t="shared" si="546"/>
        <v>327</v>
      </c>
      <c r="CL215" s="483">
        <f t="shared" si="547"/>
        <v>542</v>
      </c>
      <c r="CM215" s="483">
        <f t="shared" si="548"/>
        <v>336</v>
      </c>
      <c r="CN215" s="481">
        <f t="shared" si="549"/>
        <v>9</v>
      </c>
      <c r="CO215" s="483">
        <f t="shared" si="550"/>
        <v>1</v>
      </c>
      <c r="CP215" s="483">
        <f t="shared" si="551"/>
        <v>0</v>
      </c>
      <c r="CQ215" s="483">
        <f t="shared" si="552"/>
        <v>0</v>
      </c>
      <c r="CR215" s="17"/>
      <c r="CS215" s="481">
        <f t="shared" si="553"/>
        <v>39</v>
      </c>
      <c r="CT215" s="481">
        <f t="shared" si="554"/>
        <v>471</v>
      </c>
      <c r="CU215" s="483">
        <f t="shared" si="555"/>
        <v>498</v>
      </c>
      <c r="CV215" s="481">
        <f t="shared" si="556"/>
        <v>206</v>
      </c>
      <c r="CW215" s="481">
        <f t="shared" si="557"/>
        <v>1</v>
      </c>
      <c r="CX215" s="481">
        <f t="shared" si="558"/>
        <v>0</v>
      </c>
      <c r="CY215" s="481">
        <f t="shared" si="559"/>
        <v>0</v>
      </c>
      <c r="CZ215" s="481">
        <f t="shared" si="560"/>
        <v>0</v>
      </c>
      <c r="DA215" s="138">
        <f t="shared" si="530"/>
        <v>0</v>
      </c>
      <c r="DB215" s="3"/>
    </row>
    <row r="216" spans="1:106" outlineLevel="1">
      <c r="A216" s="561" t="s">
        <v>162</v>
      </c>
      <c r="B216" s="300">
        <v>1.83E-2</v>
      </c>
      <c r="C216" s="10">
        <f>'4a 1718 CS PC'!AP58</f>
        <v>1.78E-2</v>
      </c>
      <c r="D216" s="10">
        <f>'4a 1718 CS PC'!AR58</f>
        <v>2.5100000000000001E-2</v>
      </c>
      <c r="E216" s="10">
        <f>'4b 1819 CS PC'!$AT58</f>
        <v>1.6899999999999998E-2</v>
      </c>
      <c r="F216" s="10">
        <f>'4b 1819 CS PC'!AQ58</f>
        <v>2.3900000000000001E-2</v>
      </c>
      <c r="G216" s="10">
        <f>'4c 1920 CS PC'!AS58</f>
        <v>1.6799999999999999E-2</v>
      </c>
      <c r="H216" s="10">
        <f>'4c 1920 CS PC'!AP58</f>
        <v>2.3900000000000001E-2</v>
      </c>
      <c r="I216" s="481">
        <f t="shared" si="568"/>
        <v>0</v>
      </c>
      <c r="J216" s="481">
        <f t="shared" si="568"/>
        <v>0</v>
      </c>
      <c r="K216" s="481">
        <f t="shared" si="568"/>
        <v>0</v>
      </c>
      <c r="L216" s="481">
        <f t="shared" si="522"/>
        <v>0</v>
      </c>
      <c r="M216" s="481">
        <f t="shared" si="523"/>
        <v>690</v>
      </c>
      <c r="N216" s="481">
        <f t="shared" si="570"/>
        <v>0</v>
      </c>
      <c r="O216" s="481">
        <f t="shared" si="524"/>
        <v>3147</v>
      </c>
      <c r="P216" s="521"/>
      <c r="Q216" s="521"/>
      <c r="R216" s="481">
        <f t="shared" si="525"/>
        <v>1973</v>
      </c>
      <c r="S216" s="481">
        <f t="shared" si="563"/>
        <v>1717</v>
      </c>
      <c r="T216" s="481">
        <f t="shared" si="526"/>
        <v>0</v>
      </c>
      <c r="U216" s="481">
        <f t="shared" si="534"/>
        <v>1087</v>
      </c>
      <c r="V216" s="481">
        <f t="shared" si="562"/>
        <v>4302</v>
      </c>
      <c r="W216" s="481">
        <f t="shared" si="562"/>
        <v>1201</v>
      </c>
      <c r="X216" s="483">
        <f t="shared" si="569"/>
        <v>563</v>
      </c>
      <c r="Y216" s="483">
        <f t="shared" si="569"/>
        <v>1129</v>
      </c>
      <c r="Z216" s="481">
        <f t="shared" si="569"/>
        <v>311</v>
      </c>
      <c r="AA216" s="481">
        <f t="shared" si="569"/>
        <v>236</v>
      </c>
      <c r="AB216" s="481">
        <f t="shared" si="569"/>
        <v>42</v>
      </c>
      <c r="AC216" s="481">
        <f t="shared" si="569"/>
        <v>31</v>
      </c>
      <c r="AD216" s="483">
        <f t="shared" si="569"/>
        <v>285</v>
      </c>
      <c r="AE216" s="481">
        <f t="shared" si="569"/>
        <v>682</v>
      </c>
      <c r="AF216" s="483">
        <f t="shared" si="566"/>
        <v>360</v>
      </c>
      <c r="AG216" s="481">
        <f t="shared" si="566"/>
        <v>31</v>
      </c>
      <c r="AH216" s="481">
        <f t="shared" si="566"/>
        <v>1493</v>
      </c>
      <c r="AI216" s="481">
        <f t="shared" si="566"/>
        <v>454</v>
      </c>
      <c r="AJ216" s="481">
        <f t="shared" si="566"/>
        <v>66</v>
      </c>
      <c r="AK216" s="481">
        <f t="shared" si="566"/>
        <v>31</v>
      </c>
      <c r="AL216" s="483">
        <f t="shared" si="566"/>
        <v>42</v>
      </c>
      <c r="AM216" s="481">
        <f t="shared" si="561"/>
        <v>0</v>
      </c>
      <c r="AN216" s="481">
        <f t="shared" si="561"/>
        <v>0</v>
      </c>
      <c r="AO216" s="483">
        <f t="shared" si="561"/>
        <v>8</v>
      </c>
      <c r="AP216" s="481">
        <f t="shared" si="561"/>
        <v>0</v>
      </c>
      <c r="AQ216" s="481">
        <f t="shared" si="561"/>
        <v>0</v>
      </c>
      <c r="AR216" s="481">
        <f t="shared" si="561"/>
        <v>0</v>
      </c>
      <c r="AS216" s="481">
        <f t="shared" si="561"/>
        <v>0</v>
      </c>
      <c r="AT216" s="481">
        <f t="shared" si="561"/>
        <v>0</v>
      </c>
      <c r="AU216" s="481">
        <f t="shared" si="561"/>
        <v>0</v>
      </c>
      <c r="AV216" s="481">
        <f t="shared" si="561"/>
        <v>20</v>
      </c>
      <c r="AW216" s="481">
        <f t="shared" si="567"/>
        <v>0</v>
      </c>
      <c r="AX216" s="481">
        <f t="shared" si="567"/>
        <v>0</v>
      </c>
      <c r="AY216" s="481">
        <f t="shared" si="567"/>
        <v>0</v>
      </c>
      <c r="AZ216" s="481">
        <f t="shared" si="567"/>
        <v>0</v>
      </c>
      <c r="BA216" s="481">
        <f t="shared" si="567"/>
        <v>0</v>
      </c>
      <c r="BB216" s="481">
        <f t="shared" si="567"/>
        <v>0</v>
      </c>
      <c r="BC216" s="481">
        <f t="shared" si="567"/>
        <v>0</v>
      </c>
      <c r="BD216" s="481">
        <f t="shared" si="567"/>
        <v>0</v>
      </c>
      <c r="BE216" s="481">
        <f t="shared" si="567"/>
        <v>0</v>
      </c>
      <c r="BF216" s="481">
        <f t="shared" si="567"/>
        <v>0</v>
      </c>
      <c r="BG216" s="481">
        <f t="shared" si="567"/>
        <v>0</v>
      </c>
      <c r="BH216" s="481">
        <f t="shared" si="571"/>
        <v>0</v>
      </c>
      <c r="BI216" s="481">
        <f t="shared" si="571"/>
        <v>0</v>
      </c>
      <c r="BJ216" s="481">
        <f t="shared" si="571"/>
        <v>0</v>
      </c>
      <c r="BK216" s="481">
        <f t="shared" si="571"/>
        <v>0</v>
      </c>
      <c r="BL216" s="481">
        <f t="shared" si="571"/>
        <v>0</v>
      </c>
      <c r="BM216" s="481">
        <f t="shared" si="571"/>
        <v>0</v>
      </c>
      <c r="BN216" s="481">
        <f t="shared" si="571"/>
        <v>0</v>
      </c>
      <c r="BO216" s="481">
        <f t="shared" si="571"/>
        <v>0</v>
      </c>
      <c r="BP216" s="481">
        <f t="shared" si="571"/>
        <v>0</v>
      </c>
      <c r="BQ216" s="481">
        <f t="shared" si="572"/>
        <v>0</v>
      </c>
      <c r="BR216" s="481">
        <f t="shared" si="572"/>
        <v>0</v>
      </c>
      <c r="BS216" s="481">
        <f t="shared" si="572"/>
        <v>0</v>
      </c>
      <c r="BT216" s="481">
        <f t="shared" si="572"/>
        <v>0</v>
      </c>
      <c r="BU216" s="481">
        <f t="shared" si="572"/>
        <v>0</v>
      </c>
      <c r="BV216" s="481">
        <f t="shared" si="572"/>
        <v>0</v>
      </c>
      <c r="BW216" s="481">
        <f t="shared" si="572"/>
        <v>0</v>
      </c>
      <c r="BX216" s="481">
        <f t="shared" si="572"/>
        <v>0</v>
      </c>
      <c r="BY216" s="481">
        <f t="shared" si="572"/>
        <v>0</v>
      </c>
      <c r="BZ216" s="481">
        <f t="shared" si="572"/>
        <v>0</v>
      </c>
      <c r="CA216" s="481">
        <f t="shared" si="572"/>
        <v>0</v>
      </c>
      <c r="CB216" s="481">
        <f t="shared" si="572"/>
        <v>0</v>
      </c>
      <c r="CC216" s="481">
        <f t="shared" si="572"/>
        <v>0</v>
      </c>
      <c r="CD216" s="481">
        <f t="shared" si="572"/>
        <v>0</v>
      </c>
      <c r="CE216" s="481">
        <f t="shared" si="572"/>
        <v>0</v>
      </c>
      <c r="CF216" s="481"/>
      <c r="CG216" s="481">
        <f t="shared" si="544"/>
        <v>19901</v>
      </c>
      <c r="CH216" s="123"/>
      <c r="CI216" s="123">
        <f t="shared" si="505"/>
        <v>0</v>
      </c>
      <c r="CJ216" s="483">
        <f t="shared" si="545"/>
        <v>0</v>
      </c>
      <c r="CK216" s="483">
        <f t="shared" si="546"/>
        <v>5810</v>
      </c>
      <c r="CL216" s="483">
        <f t="shared" si="547"/>
        <v>8307</v>
      </c>
      <c r="CM216" s="483">
        <f t="shared" si="548"/>
        <v>5617</v>
      </c>
      <c r="CN216" s="481">
        <f t="shared" si="549"/>
        <v>147</v>
      </c>
      <c r="CO216" s="483">
        <f t="shared" si="550"/>
        <v>20</v>
      </c>
      <c r="CP216" s="483">
        <f t="shared" si="551"/>
        <v>0</v>
      </c>
      <c r="CQ216" s="483">
        <f t="shared" si="552"/>
        <v>0</v>
      </c>
      <c r="CR216" s="17"/>
      <c r="CS216" s="483">
        <f t="shared" si="553"/>
        <v>690</v>
      </c>
      <c r="CT216" s="481">
        <f t="shared" si="554"/>
        <v>7924</v>
      </c>
      <c r="CU216" s="481">
        <f t="shared" si="555"/>
        <v>7815</v>
      </c>
      <c r="CV216" s="481">
        <f t="shared" si="556"/>
        <v>3452</v>
      </c>
      <c r="CW216" s="481">
        <f t="shared" si="557"/>
        <v>20</v>
      </c>
      <c r="CX216" s="481">
        <f t="shared" si="558"/>
        <v>0</v>
      </c>
      <c r="CY216" s="481">
        <f t="shared" si="559"/>
        <v>0</v>
      </c>
      <c r="CZ216" s="481">
        <f t="shared" si="560"/>
        <v>0</v>
      </c>
      <c r="DA216" s="138">
        <f t="shared" si="530"/>
        <v>0</v>
      </c>
      <c r="DB216" s="3"/>
    </row>
    <row r="217" spans="1:106" outlineLevel="1">
      <c r="A217" s="561" t="s">
        <v>163</v>
      </c>
      <c r="B217" s="300">
        <v>4.4999999999999997E-3</v>
      </c>
      <c r="C217" s="10">
        <f>'4a 1718 CS PC'!AP59</f>
        <v>4.4999999999999997E-3</v>
      </c>
      <c r="D217" s="10">
        <f>'4a 1718 CS PC'!AR59</f>
        <v>6.3E-3</v>
      </c>
      <c r="E217" s="10">
        <f>'4b 1819 CS PC'!$AT59</f>
        <v>4.4000000000000003E-3</v>
      </c>
      <c r="F217" s="10">
        <f>'4b 1819 CS PC'!AQ59</f>
        <v>6.1999999999999998E-3</v>
      </c>
      <c r="G217" s="10">
        <f>'4c 1920 CS PC'!AS59</f>
        <v>4.3E-3</v>
      </c>
      <c r="H217" s="10">
        <f>'4c 1920 CS PC'!AP59</f>
        <v>6.1000000000000004E-3</v>
      </c>
      <c r="I217" s="481">
        <f t="shared" si="568"/>
        <v>0</v>
      </c>
      <c r="J217" s="481">
        <f t="shared" si="568"/>
        <v>0</v>
      </c>
      <c r="K217" s="481">
        <f t="shared" si="568"/>
        <v>0</v>
      </c>
      <c r="L217" s="481">
        <f t="shared" si="522"/>
        <v>0</v>
      </c>
      <c r="M217" s="481">
        <f t="shared" si="523"/>
        <v>174</v>
      </c>
      <c r="N217" s="481">
        <f t="shared" si="570"/>
        <v>0</v>
      </c>
      <c r="O217" s="481">
        <f t="shared" si="524"/>
        <v>796</v>
      </c>
      <c r="P217" s="521"/>
      <c r="Q217" s="521"/>
      <c r="R217" s="481">
        <f t="shared" si="525"/>
        <v>499</v>
      </c>
      <c r="S217" s="481">
        <f t="shared" si="563"/>
        <v>447</v>
      </c>
      <c r="T217" s="481">
        <f t="shared" si="526"/>
        <v>0</v>
      </c>
      <c r="U217" s="481">
        <f t="shared" si="534"/>
        <v>283</v>
      </c>
      <c r="V217" s="481">
        <f t="shared" si="562"/>
        <v>1120</v>
      </c>
      <c r="W217" s="481">
        <f t="shared" si="562"/>
        <v>313</v>
      </c>
      <c r="X217" s="483">
        <f t="shared" si="569"/>
        <v>144</v>
      </c>
      <c r="Y217" s="483">
        <f t="shared" si="569"/>
        <v>289</v>
      </c>
      <c r="Z217" s="481">
        <f t="shared" si="569"/>
        <v>80</v>
      </c>
      <c r="AA217" s="481">
        <f t="shared" si="569"/>
        <v>60</v>
      </c>
      <c r="AB217" s="481">
        <f t="shared" si="569"/>
        <v>11</v>
      </c>
      <c r="AC217" s="481">
        <f t="shared" si="569"/>
        <v>8</v>
      </c>
      <c r="AD217" s="483">
        <f t="shared" si="569"/>
        <v>73</v>
      </c>
      <c r="AE217" s="481">
        <f t="shared" si="569"/>
        <v>175</v>
      </c>
      <c r="AF217" s="483">
        <f t="shared" si="566"/>
        <v>92</v>
      </c>
      <c r="AG217" s="481">
        <f t="shared" si="566"/>
        <v>8</v>
      </c>
      <c r="AH217" s="481">
        <f t="shared" si="566"/>
        <v>382</v>
      </c>
      <c r="AI217" s="481">
        <f t="shared" si="566"/>
        <v>116</v>
      </c>
      <c r="AJ217" s="481">
        <f t="shared" si="566"/>
        <v>17</v>
      </c>
      <c r="AK217" s="481">
        <f t="shared" si="566"/>
        <v>8</v>
      </c>
      <c r="AL217" s="483">
        <f t="shared" si="566"/>
        <v>11</v>
      </c>
      <c r="AM217" s="481">
        <f t="shared" si="561"/>
        <v>0</v>
      </c>
      <c r="AN217" s="481">
        <f t="shared" si="561"/>
        <v>0</v>
      </c>
      <c r="AO217" s="483">
        <f t="shared" si="561"/>
        <v>2</v>
      </c>
      <c r="AP217" s="481">
        <f t="shared" si="561"/>
        <v>0</v>
      </c>
      <c r="AQ217" s="481">
        <f t="shared" si="561"/>
        <v>0</v>
      </c>
      <c r="AR217" s="481">
        <f t="shared" si="561"/>
        <v>0</v>
      </c>
      <c r="AS217" s="481">
        <f t="shared" si="561"/>
        <v>0</v>
      </c>
      <c r="AT217" s="481">
        <f t="shared" si="561"/>
        <v>0</v>
      </c>
      <c r="AU217" s="481">
        <f t="shared" si="561"/>
        <v>0</v>
      </c>
      <c r="AV217" s="481">
        <f t="shared" si="561"/>
        <v>5</v>
      </c>
      <c r="AW217" s="481">
        <f t="shared" si="567"/>
        <v>0</v>
      </c>
      <c r="AX217" s="481">
        <f t="shared" si="567"/>
        <v>0</v>
      </c>
      <c r="AY217" s="481">
        <f t="shared" si="567"/>
        <v>0</v>
      </c>
      <c r="AZ217" s="481">
        <f t="shared" si="567"/>
        <v>0</v>
      </c>
      <c r="BA217" s="481">
        <f t="shared" si="567"/>
        <v>0</v>
      </c>
      <c r="BB217" s="481">
        <f t="shared" si="567"/>
        <v>0</v>
      </c>
      <c r="BC217" s="481">
        <f t="shared" si="567"/>
        <v>0</v>
      </c>
      <c r="BD217" s="481">
        <f t="shared" si="567"/>
        <v>0</v>
      </c>
      <c r="BE217" s="481">
        <f t="shared" si="567"/>
        <v>0</v>
      </c>
      <c r="BF217" s="481">
        <f t="shared" si="567"/>
        <v>0</v>
      </c>
      <c r="BG217" s="481">
        <f t="shared" si="567"/>
        <v>0</v>
      </c>
      <c r="BH217" s="481">
        <f t="shared" si="571"/>
        <v>0</v>
      </c>
      <c r="BI217" s="481">
        <f t="shared" si="571"/>
        <v>0</v>
      </c>
      <c r="BJ217" s="481">
        <f t="shared" si="571"/>
        <v>0</v>
      </c>
      <c r="BK217" s="481">
        <f t="shared" si="571"/>
        <v>0</v>
      </c>
      <c r="BL217" s="481">
        <f t="shared" si="571"/>
        <v>0</v>
      </c>
      <c r="BM217" s="481">
        <f t="shared" si="571"/>
        <v>0</v>
      </c>
      <c r="BN217" s="481">
        <f t="shared" si="571"/>
        <v>0</v>
      </c>
      <c r="BO217" s="481">
        <f t="shared" si="571"/>
        <v>0</v>
      </c>
      <c r="BP217" s="481">
        <f t="shared" si="571"/>
        <v>0</v>
      </c>
      <c r="BQ217" s="481">
        <f t="shared" si="572"/>
        <v>0</v>
      </c>
      <c r="BR217" s="481">
        <f t="shared" si="572"/>
        <v>0</v>
      </c>
      <c r="BS217" s="481">
        <f t="shared" si="572"/>
        <v>0</v>
      </c>
      <c r="BT217" s="481">
        <f t="shared" si="572"/>
        <v>0</v>
      </c>
      <c r="BU217" s="481">
        <f t="shared" si="572"/>
        <v>0</v>
      </c>
      <c r="BV217" s="481">
        <f t="shared" si="572"/>
        <v>0</v>
      </c>
      <c r="BW217" s="481">
        <f t="shared" si="572"/>
        <v>0</v>
      </c>
      <c r="BX217" s="481">
        <f t="shared" si="572"/>
        <v>0</v>
      </c>
      <c r="BY217" s="481">
        <f t="shared" si="572"/>
        <v>0</v>
      </c>
      <c r="BZ217" s="481">
        <f t="shared" si="572"/>
        <v>0</v>
      </c>
      <c r="CA217" s="481">
        <f t="shared" si="572"/>
        <v>0</v>
      </c>
      <c r="CB217" s="481">
        <f t="shared" si="572"/>
        <v>0</v>
      </c>
      <c r="CC217" s="481">
        <f t="shared" si="572"/>
        <v>0</v>
      </c>
      <c r="CD217" s="481">
        <f t="shared" si="572"/>
        <v>0</v>
      </c>
      <c r="CE217" s="481">
        <f t="shared" si="572"/>
        <v>0</v>
      </c>
      <c r="CF217" s="481"/>
      <c r="CG217" s="481">
        <f t="shared" si="544"/>
        <v>5113</v>
      </c>
      <c r="CH217" s="123"/>
      <c r="CI217" s="123">
        <f t="shared" si="505"/>
        <v>0</v>
      </c>
      <c r="CJ217" s="483">
        <f t="shared" si="545"/>
        <v>0</v>
      </c>
      <c r="CK217" s="483">
        <f t="shared" si="546"/>
        <v>1469</v>
      </c>
      <c r="CL217" s="483">
        <f t="shared" si="547"/>
        <v>2163</v>
      </c>
      <c r="CM217" s="483">
        <f t="shared" si="548"/>
        <v>1438</v>
      </c>
      <c r="CN217" s="481">
        <f t="shared" si="549"/>
        <v>38</v>
      </c>
      <c r="CO217" s="483">
        <f t="shared" si="550"/>
        <v>5</v>
      </c>
      <c r="CP217" s="483">
        <f t="shared" si="551"/>
        <v>0</v>
      </c>
      <c r="CQ217" s="483">
        <f t="shared" si="552"/>
        <v>0</v>
      </c>
      <c r="CR217" s="17"/>
      <c r="CS217" s="481">
        <f t="shared" si="553"/>
        <v>174</v>
      </c>
      <c r="CT217" s="481">
        <f t="shared" si="554"/>
        <v>2025</v>
      </c>
      <c r="CU217" s="481">
        <f t="shared" si="555"/>
        <v>2025</v>
      </c>
      <c r="CV217" s="481">
        <f t="shared" si="556"/>
        <v>884</v>
      </c>
      <c r="CW217" s="481">
        <f t="shared" si="557"/>
        <v>5</v>
      </c>
      <c r="CX217" s="481">
        <f t="shared" si="558"/>
        <v>0</v>
      </c>
      <c r="CY217" s="481">
        <f t="shared" si="559"/>
        <v>0</v>
      </c>
      <c r="CZ217" s="481">
        <f t="shared" si="560"/>
        <v>0</v>
      </c>
      <c r="DA217" s="138">
        <f t="shared" si="530"/>
        <v>0</v>
      </c>
      <c r="DB217" s="3"/>
    </row>
    <row r="218" spans="1:106" outlineLevel="1">
      <c r="A218" s="561" t="s">
        <v>164</v>
      </c>
      <c r="B218" s="300">
        <v>2.5000000000000001E-3</v>
      </c>
      <c r="C218" s="10">
        <f>'4a 1718 CS PC'!AP60</f>
        <v>2.5999999999999999E-3</v>
      </c>
      <c r="D218" s="10">
        <f>'4a 1718 CS PC'!AR60</f>
        <v>3.5999999999999999E-3</v>
      </c>
      <c r="E218" s="10">
        <f>'4b 1819 CS PC'!$AT60</f>
        <v>2.7000000000000001E-3</v>
      </c>
      <c r="F218" s="10">
        <f>'4b 1819 CS PC'!AQ60</f>
        <v>3.8E-3</v>
      </c>
      <c r="G218" s="10">
        <f>'4c 1920 CS PC'!AS60</f>
        <v>2.7000000000000001E-3</v>
      </c>
      <c r="H218" s="10">
        <f>'4c 1920 CS PC'!AP60</f>
        <v>3.8E-3</v>
      </c>
      <c r="I218" s="481">
        <f t="shared" si="568"/>
        <v>0</v>
      </c>
      <c r="J218" s="481">
        <f t="shared" si="568"/>
        <v>0</v>
      </c>
      <c r="K218" s="481">
        <f t="shared" si="568"/>
        <v>0</v>
      </c>
      <c r="L218" s="481">
        <f t="shared" si="522"/>
        <v>0</v>
      </c>
      <c r="M218" s="481">
        <f t="shared" si="523"/>
        <v>101</v>
      </c>
      <c r="N218" s="481">
        <f t="shared" si="570"/>
        <v>0</v>
      </c>
      <c r="O218" s="481">
        <f t="shared" si="524"/>
        <v>460</v>
      </c>
      <c r="P218" s="521"/>
      <c r="Q218" s="521"/>
      <c r="R218" s="481">
        <f t="shared" si="525"/>
        <v>288</v>
      </c>
      <c r="S218" s="481">
        <f t="shared" si="563"/>
        <v>274</v>
      </c>
      <c r="T218" s="481">
        <f t="shared" si="526"/>
        <v>0</v>
      </c>
      <c r="U218" s="481">
        <f t="shared" si="534"/>
        <v>174</v>
      </c>
      <c r="V218" s="481">
        <f t="shared" si="562"/>
        <v>687</v>
      </c>
      <c r="W218" s="481">
        <f t="shared" si="562"/>
        <v>192</v>
      </c>
      <c r="X218" s="483">
        <f t="shared" si="569"/>
        <v>90</v>
      </c>
      <c r="Y218" s="483">
        <f t="shared" si="569"/>
        <v>181</v>
      </c>
      <c r="Z218" s="481">
        <f t="shared" si="569"/>
        <v>50</v>
      </c>
      <c r="AA218" s="481">
        <f t="shared" si="569"/>
        <v>38</v>
      </c>
      <c r="AB218" s="481">
        <f t="shared" si="569"/>
        <v>7</v>
      </c>
      <c r="AC218" s="481">
        <f t="shared" si="569"/>
        <v>5</v>
      </c>
      <c r="AD218" s="483">
        <f t="shared" si="569"/>
        <v>46</v>
      </c>
      <c r="AE218" s="481">
        <f t="shared" si="569"/>
        <v>110</v>
      </c>
      <c r="AF218" s="483">
        <f t="shared" si="566"/>
        <v>58</v>
      </c>
      <c r="AG218" s="481">
        <f t="shared" si="566"/>
        <v>5</v>
      </c>
      <c r="AH218" s="481">
        <f t="shared" si="566"/>
        <v>240</v>
      </c>
      <c r="AI218" s="481">
        <f t="shared" si="566"/>
        <v>73</v>
      </c>
      <c r="AJ218" s="481">
        <f t="shared" si="566"/>
        <v>11</v>
      </c>
      <c r="AK218" s="481">
        <f t="shared" si="566"/>
        <v>5</v>
      </c>
      <c r="AL218" s="483">
        <f t="shared" si="566"/>
        <v>7</v>
      </c>
      <c r="AM218" s="481">
        <f t="shared" si="561"/>
        <v>0</v>
      </c>
      <c r="AN218" s="481">
        <f t="shared" si="561"/>
        <v>0</v>
      </c>
      <c r="AO218" s="483">
        <f t="shared" si="561"/>
        <v>1</v>
      </c>
      <c r="AP218" s="481">
        <f t="shared" si="561"/>
        <v>0</v>
      </c>
      <c r="AQ218" s="481">
        <f t="shared" si="561"/>
        <v>0</v>
      </c>
      <c r="AR218" s="481">
        <f t="shared" si="561"/>
        <v>0</v>
      </c>
      <c r="AS218" s="481">
        <f t="shared" si="561"/>
        <v>0</v>
      </c>
      <c r="AT218" s="481">
        <f t="shared" si="561"/>
        <v>0</v>
      </c>
      <c r="AU218" s="481">
        <f t="shared" si="561"/>
        <v>0</v>
      </c>
      <c r="AV218" s="481">
        <f t="shared" si="561"/>
        <v>3</v>
      </c>
      <c r="AW218" s="481">
        <f t="shared" si="567"/>
        <v>0</v>
      </c>
      <c r="AX218" s="481">
        <f t="shared" si="567"/>
        <v>0</v>
      </c>
      <c r="AY218" s="481">
        <f t="shared" si="567"/>
        <v>0</v>
      </c>
      <c r="AZ218" s="481">
        <f t="shared" si="567"/>
        <v>0</v>
      </c>
      <c r="BA218" s="481">
        <f t="shared" si="567"/>
        <v>0</v>
      </c>
      <c r="BB218" s="481">
        <f t="shared" si="567"/>
        <v>0</v>
      </c>
      <c r="BC218" s="481">
        <f t="shared" si="567"/>
        <v>0</v>
      </c>
      <c r="BD218" s="481">
        <f t="shared" si="567"/>
        <v>0</v>
      </c>
      <c r="BE218" s="481">
        <f t="shared" si="567"/>
        <v>0</v>
      </c>
      <c r="BF218" s="481">
        <f t="shared" si="567"/>
        <v>0</v>
      </c>
      <c r="BG218" s="481">
        <f t="shared" si="567"/>
        <v>0</v>
      </c>
      <c r="BH218" s="481">
        <f t="shared" si="571"/>
        <v>0</v>
      </c>
      <c r="BI218" s="481">
        <f t="shared" si="571"/>
        <v>0</v>
      </c>
      <c r="BJ218" s="481">
        <f t="shared" si="571"/>
        <v>0</v>
      </c>
      <c r="BK218" s="481">
        <f t="shared" si="571"/>
        <v>0</v>
      </c>
      <c r="BL218" s="481">
        <f t="shared" si="571"/>
        <v>0</v>
      </c>
      <c r="BM218" s="481">
        <f t="shared" si="571"/>
        <v>0</v>
      </c>
      <c r="BN218" s="481">
        <f t="shared" si="571"/>
        <v>0</v>
      </c>
      <c r="BO218" s="481">
        <f t="shared" si="571"/>
        <v>0</v>
      </c>
      <c r="BP218" s="481">
        <f t="shared" si="571"/>
        <v>0</v>
      </c>
      <c r="BQ218" s="481">
        <f t="shared" si="572"/>
        <v>0</v>
      </c>
      <c r="BR218" s="481">
        <f t="shared" si="572"/>
        <v>0</v>
      </c>
      <c r="BS218" s="481">
        <f t="shared" si="572"/>
        <v>0</v>
      </c>
      <c r="BT218" s="481">
        <f t="shared" si="572"/>
        <v>0</v>
      </c>
      <c r="BU218" s="481">
        <f t="shared" si="572"/>
        <v>0</v>
      </c>
      <c r="BV218" s="481">
        <f t="shared" si="572"/>
        <v>0</v>
      </c>
      <c r="BW218" s="481">
        <f t="shared" si="572"/>
        <v>0</v>
      </c>
      <c r="BX218" s="481">
        <f t="shared" si="572"/>
        <v>0</v>
      </c>
      <c r="BY218" s="481">
        <f t="shared" si="572"/>
        <v>0</v>
      </c>
      <c r="BZ218" s="481">
        <f t="shared" si="572"/>
        <v>0</v>
      </c>
      <c r="CA218" s="481">
        <f t="shared" si="572"/>
        <v>0</v>
      </c>
      <c r="CB218" s="481">
        <f t="shared" si="572"/>
        <v>0</v>
      </c>
      <c r="CC218" s="481">
        <f t="shared" si="572"/>
        <v>0</v>
      </c>
      <c r="CD218" s="481">
        <f t="shared" si="572"/>
        <v>0</v>
      </c>
      <c r="CE218" s="481">
        <f t="shared" si="572"/>
        <v>0</v>
      </c>
      <c r="CF218" s="481"/>
      <c r="CG218" s="481">
        <f t="shared" si="544"/>
        <v>3106</v>
      </c>
      <c r="CH218" s="123"/>
      <c r="CI218" s="123">
        <f t="shared" si="505"/>
        <v>0</v>
      </c>
      <c r="CJ218" s="483">
        <f t="shared" si="545"/>
        <v>0</v>
      </c>
      <c r="CK218" s="483">
        <f t="shared" si="546"/>
        <v>849</v>
      </c>
      <c r="CL218" s="483">
        <f t="shared" si="547"/>
        <v>1327</v>
      </c>
      <c r="CM218" s="483">
        <f t="shared" si="548"/>
        <v>903</v>
      </c>
      <c r="CN218" s="481">
        <f t="shared" si="549"/>
        <v>24</v>
      </c>
      <c r="CO218" s="483">
        <f t="shared" si="550"/>
        <v>3</v>
      </c>
      <c r="CP218" s="483">
        <f t="shared" si="551"/>
        <v>0</v>
      </c>
      <c r="CQ218" s="483">
        <f t="shared" si="552"/>
        <v>0</v>
      </c>
      <c r="CR218" s="17"/>
      <c r="CS218" s="481">
        <f t="shared" si="553"/>
        <v>101</v>
      </c>
      <c r="CT218" s="481">
        <f t="shared" si="554"/>
        <v>1196</v>
      </c>
      <c r="CU218" s="481">
        <f t="shared" si="555"/>
        <v>1250</v>
      </c>
      <c r="CV218" s="481">
        <f t="shared" si="556"/>
        <v>556</v>
      </c>
      <c r="CW218" s="481">
        <f t="shared" si="557"/>
        <v>3</v>
      </c>
      <c r="CX218" s="481">
        <f t="shared" si="558"/>
        <v>0</v>
      </c>
      <c r="CY218" s="481">
        <f t="shared" si="559"/>
        <v>0</v>
      </c>
      <c r="CZ218" s="481">
        <f t="shared" si="560"/>
        <v>0</v>
      </c>
      <c r="DA218" s="138">
        <f t="shared" si="530"/>
        <v>0</v>
      </c>
      <c r="DB218" s="3"/>
    </row>
    <row r="219" spans="1:106">
      <c r="A219" s="570" t="s">
        <v>85</v>
      </c>
      <c r="B219" s="578">
        <f t="shared" ref="B219:K219" si="573">SUM(B161:B218)</f>
        <v>0.99999999999999978</v>
      </c>
      <c r="C219" s="578">
        <f t="shared" si="573"/>
        <v>0.99999999999999978</v>
      </c>
      <c r="D219" s="578">
        <f t="shared" si="573"/>
        <v>1</v>
      </c>
      <c r="E219" s="578">
        <f t="shared" si="573"/>
        <v>0.99999999999999978</v>
      </c>
      <c r="F219" s="578">
        <f t="shared" si="573"/>
        <v>0.99999999999999956</v>
      </c>
      <c r="G219" s="578">
        <f t="shared" si="573"/>
        <v>0.99999999999999989</v>
      </c>
      <c r="H219" s="578">
        <f t="shared" si="573"/>
        <v>0.99999999999999978</v>
      </c>
      <c r="I219" s="486">
        <f t="shared" si="573"/>
        <v>0</v>
      </c>
      <c r="J219" s="486">
        <f t="shared" si="573"/>
        <v>0</v>
      </c>
      <c r="K219" s="486">
        <f t="shared" si="573"/>
        <v>0</v>
      </c>
      <c r="L219" s="486">
        <f t="shared" ref="L219:R219" si="574">SUM(L161:L218)</f>
        <v>0</v>
      </c>
      <c r="M219" s="486">
        <f t="shared" si="574"/>
        <v>38737</v>
      </c>
      <c r="N219" s="486">
        <f t="shared" si="574"/>
        <v>0</v>
      </c>
      <c r="O219" s="486">
        <f t="shared" si="574"/>
        <v>176790</v>
      </c>
      <c r="P219" s="486">
        <f t="shared" si="574"/>
        <v>0</v>
      </c>
      <c r="Q219" s="486">
        <f t="shared" si="574"/>
        <v>0</v>
      </c>
      <c r="R219" s="486">
        <f t="shared" si="574"/>
        <v>110816</v>
      </c>
      <c r="S219" s="486">
        <f>SUM(S161:S218)</f>
        <v>101599</v>
      </c>
      <c r="T219" s="486">
        <f>SUM(T161:T218)</f>
        <v>0</v>
      </c>
      <c r="U219" s="486">
        <f>SUM(U161:U218)</f>
        <v>64307</v>
      </c>
      <c r="V219" s="486">
        <f>SUM(V161:V218)</f>
        <v>254564</v>
      </c>
      <c r="W219" s="486">
        <f>SUM(W161:W218)</f>
        <v>71081</v>
      </c>
      <c r="X219" s="486">
        <f t="shared" ref="X219:BP219" si="575">SUM(X161:X218)</f>
        <v>33503</v>
      </c>
      <c r="Y219" s="486">
        <f t="shared" si="575"/>
        <v>67212</v>
      </c>
      <c r="Z219" s="486">
        <f t="shared" si="575"/>
        <v>18500</v>
      </c>
      <c r="AA219" s="486">
        <f t="shared" si="575"/>
        <v>14033</v>
      </c>
      <c r="AB219" s="486">
        <f t="shared" si="575"/>
        <v>2518</v>
      </c>
      <c r="AC219" s="486">
        <f t="shared" si="575"/>
        <v>1832</v>
      </c>
      <c r="AD219" s="486">
        <f t="shared" si="575"/>
        <v>16937</v>
      </c>
      <c r="AE219" s="486">
        <f t="shared" si="575"/>
        <v>40606</v>
      </c>
      <c r="AF219" s="486">
        <f t="shared" si="575"/>
        <v>21415</v>
      </c>
      <c r="AG219" s="486">
        <f t="shared" si="575"/>
        <v>1832</v>
      </c>
      <c r="AH219" s="486">
        <f t="shared" si="575"/>
        <v>88888</v>
      </c>
      <c r="AI219" s="486">
        <f t="shared" si="575"/>
        <v>27039</v>
      </c>
      <c r="AJ219" s="486">
        <f t="shared" si="575"/>
        <v>3899</v>
      </c>
      <c r="AK219" s="486">
        <f t="shared" si="575"/>
        <v>1832</v>
      </c>
      <c r="AL219" s="486">
        <f t="shared" si="575"/>
        <v>2478</v>
      </c>
      <c r="AM219" s="486">
        <f t="shared" si="575"/>
        <v>0</v>
      </c>
      <c r="AN219" s="486">
        <f t="shared" si="575"/>
        <v>0</v>
      </c>
      <c r="AO219" s="486">
        <f t="shared" si="575"/>
        <v>501</v>
      </c>
      <c r="AP219" s="486">
        <f t="shared" si="575"/>
        <v>0</v>
      </c>
      <c r="AQ219" s="486">
        <f t="shared" si="575"/>
        <v>0</v>
      </c>
      <c r="AR219" s="486">
        <f t="shared" si="575"/>
        <v>0</v>
      </c>
      <c r="AS219" s="486">
        <f>SUM(AU161:AU218)</f>
        <v>0</v>
      </c>
      <c r="AT219" s="486">
        <f t="shared" si="575"/>
        <v>0</v>
      </c>
      <c r="AU219" s="486">
        <f t="shared" si="575"/>
        <v>0</v>
      </c>
      <c r="AV219" s="486">
        <f t="shared" si="575"/>
        <v>1198</v>
      </c>
      <c r="AW219" s="486">
        <f t="shared" si="575"/>
        <v>0</v>
      </c>
      <c r="AX219" s="486">
        <f t="shared" si="575"/>
        <v>0</v>
      </c>
      <c r="AY219" s="486">
        <f t="shared" si="575"/>
        <v>0</v>
      </c>
      <c r="AZ219" s="486">
        <f t="shared" si="575"/>
        <v>0</v>
      </c>
      <c r="BA219" s="486">
        <f t="shared" si="575"/>
        <v>0</v>
      </c>
      <c r="BB219" s="486">
        <f t="shared" si="575"/>
        <v>0</v>
      </c>
      <c r="BC219" s="486">
        <f t="shared" si="575"/>
        <v>0</v>
      </c>
      <c r="BD219" s="486">
        <f t="shared" si="575"/>
        <v>0</v>
      </c>
      <c r="BE219" s="486">
        <f t="shared" si="575"/>
        <v>0</v>
      </c>
      <c r="BF219" s="486">
        <f t="shared" si="575"/>
        <v>0</v>
      </c>
      <c r="BG219" s="486">
        <f t="shared" si="575"/>
        <v>0</v>
      </c>
      <c r="BH219" s="486">
        <f t="shared" si="575"/>
        <v>0</v>
      </c>
      <c r="BI219" s="486">
        <f t="shared" si="575"/>
        <v>0</v>
      </c>
      <c r="BJ219" s="486">
        <f t="shared" si="575"/>
        <v>0</v>
      </c>
      <c r="BK219" s="486">
        <f t="shared" si="575"/>
        <v>0</v>
      </c>
      <c r="BL219" s="486">
        <f t="shared" si="575"/>
        <v>0</v>
      </c>
      <c r="BM219" s="486">
        <f t="shared" si="575"/>
        <v>0</v>
      </c>
      <c r="BN219" s="486">
        <f t="shared" si="575"/>
        <v>0</v>
      </c>
      <c r="BO219" s="486">
        <f t="shared" si="575"/>
        <v>0</v>
      </c>
      <c r="BP219" s="486">
        <f t="shared" si="575"/>
        <v>0</v>
      </c>
      <c r="BQ219" s="486">
        <f>SUM(DR161:DR218)</f>
        <v>0</v>
      </c>
      <c r="BR219" s="486">
        <f>SUM(DS161:DS218)</f>
        <v>0</v>
      </c>
      <c r="BS219" s="486">
        <f>SUM(DV161:DV218)</f>
        <v>0</v>
      </c>
      <c r="BT219" s="486">
        <f t="shared" ref="BT219:CE219" si="576">SUM(DU161:DU218)</f>
        <v>0</v>
      </c>
      <c r="BU219" s="486">
        <f t="shared" si="576"/>
        <v>0</v>
      </c>
      <c r="BV219" s="486">
        <f t="shared" si="576"/>
        <v>0</v>
      </c>
      <c r="BW219" s="486">
        <f t="shared" si="576"/>
        <v>0</v>
      </c>
      <c r="BX219" s="486">
        <f t="shared" si="576"/>
        <v>0</v>
      </c>
      <c r="BY219" s="486">
        <f t="shared" si="576"/>
        <v>0</v>
      </c>
      <c r="BZ219" s="486">
        <f t="shared" si="576"/>
        <v>0</v>
      </c>
      <c r="CA219" s="486">
        <f t="shared" si="576"/>
        <v>0</v>
      </c>
      <c r="CB219" s="486">
        <f t="shared" si="576"/>
        <v>0</v>
      </c>
      <c r="CC219" s="486">
        <f t="shared" si="576"/>
        <v>0</v>
      </c>
      <c r="CD219" s="486">
        <f t="shared" si="576"/>
        <v>0</v>
      </c>
      <c r="CE219" s="486">
        <f t="shared" si="576"/>
        <v>0</v>
      </c>
      <c r="CF219" s="486"/>
      <c r="CG219" s="486">
        <f>SUM(CG161:CG218)</f>
        <v>1162117</v>
      </c>
      <c r="CH219" s="123"/>
      <c r="CI219" s="123">
        <f t="shared" si="505"/>
        <v>0</v>
      </c>
      <c r="CJ219" s="486">
        <f t="shared" ref="CJ219:CQ219" si="577">SUM(CJ161:CJ218)</f>
        <v>0</v>
      </c>
      <c r="CK219" s="486">
        <f t="shared" si="577"/>
        <v>326343</v>
      </c>
      <c r="CL219" s="486">
        <f t="shared" si="577"/>
        <v>491551</v>
      </c>
      <c r="CM219" s="486">
        <f t="shared" si="577"/>
        <v>334315</v>
      </c>
      <c r="CN219" s="486">
        <f t="shared" si="577"/>
        <v>8710</v>
      </c>
      <c r="CO219" s="486">
        <f t="shared" si="577"/>
        <v>1198</v>
      </c>
      <c r="CP219" s="486">
        <f t="shared" si="577"/>
        <v>0</v>
      </c>
      <c r="CQ219" s="486">
        <f t="shared" si="577"/>
        <v>0</v>
      </c>
      <c r="CR219" s="17"/>
      <c r="CS219" s="486">
        <f t="shared" ref="CS219:CZ219" si="578">SUM(CS161:CS218)</f>
        <v>38737</v>
      </c>
      <c r="CT219" s="486">
        <f t="shared" si="578"/>
        <v>453512</v>
      </c>
      <c r="CU219" s="486">
        <f t="shared" si="578"/>
        <v>463243</v>
      </c>
      <c r="CV219" s="486">
        <f t="shared" si="578"/>
        <v>205427</v>
      </c>
      <c r="CW219" s="486">
        <f t="shared" si="578"/>
        <v>1198</v>
      </c>
      <c r="CX219" s="486">
        <f t="shared" si="578"/>
        <v>0</v>
      </c>
      <c r="CY219" s="486">
        <f t="shared" si="578"/>
        <v>0</v>
      </c>
      <c r="CZ219" s="486">
        <f t="shared" si="578"/>
        <v>0</v>
      </c>
      <c r="DA219" s="138">
        <f t="shared" si="530"/>
        <v>0</v>
      </c>
    </row>
    <row r="220" spans="1:106" s="3" customFormat="1" hidden="1">
      <c r="A220" s="113"/>
      <c r="B220" s="113"/>
      <c r="C220" s="114"/>
      <c r="I220" s="11"/>
      <c r="J220" s="11"/>
      <c r="K220" s="11"/>
      <c r="L220" s="11">
        <f>L160-L219</f>
        <v>0</v>
      </c>
      <c r="M220" s="11">
        <f>M160-M219</f>
        <v>0</v>
      </c>
      <c r="N220" s="11">
        <f t="shared" ref="N220:BL220" si="579">N160-N219</f>
        <v>0</v>
      </c>
      <c r="O220" s="11">
        <f t="shared" ref="O220:T220" si="580">O160-O219</f>
        <v>0</v>
      </c>
      <c r="P220" s="11">
        <f t="shared" si="580"/>
        <v>0</v>
      </c>
      <c r="Q220" s="11">
        <f t="shared" si="580"/>
        <v>0</v>
      </c>
      <c r="R220" s="11">
        <f t="shared" si="580"/>
        <v>0</v>
      </c>
      <c r="S220" s="11">
        <f t="shared" si="580"/>
        <v>0</v>
      </c>
      <c r="T220" s="11">
        <f t="shared" si="580"/>
        <v>0</v>
      </c>
      <c r="U220" s="11">
        <f t="shared" si="579"/>
        <v>0</v>
      </c>
      <c r="V220" s="11">
        <f t="shared" ref="V220:W220" si="581">V160-V219</f>
        <v>0</v>
      </c>
      <c r="W220" s="11">
        <f t="shared" si="581"/>
        <v>0</v>
      </c>
      <c r="X220" s="11">
        <f t="shared" si="579"/>
        <v>0</v>
      </c>
      <c r="Y220" s="11">
        <f t="shared" si="579"/>
        <v>0</v>
      </c>
      <c r="Z220" s="11">
        <f t="shared" si="579"/>
        <v>0</v>
      </c>
      <c r="AA220" s="11">
        <f t="shared" si="579"/>
        <v>0</v>
      </c>
      <c r="AB220" s="11">
        <f t="shared" si="579"/>
        <v>0</v>
      </c>
      <c r="AC220" s="11">
        <f t="shared" si="579"/>
        <v>0</v>
      </c>
      <c r="AD220" s="11">
        <f t="shared" si="579"/>
        <v>0</v>
      </c>
      <c r="AE220" s="11">
        <f t="shared" si="579"/>
        <v>0</v>
      </c>
      <c r="AF220" s="11">
        <f t="shared" si="579"/>
        <v>0</v>
      </c>
      <c r="AG220" s="11">
        <f t="shared" si="579"/>
        <v>0</v>
      </c>
      <c r="AH220" s="11">
        <f t="shared" si="579"/>
        <v>0</v>
      </c>
      <c r="AI220" s="11">
        <f t="shared" si="579"/>
        <v>0</v>
      </c>
      <c r="AJ220" s="11">
        <f t="shared" si="579"/>
        <v>0</v>
      </c>
      <c r="AK220" s="11">
        <f t="shared" si="579"/>
        <v>0</v>
      </c>
      <c r="AL220" s="11">
        <f t="shared" si="579"/>
        <v>0</v>
      </c>
      <c r="AM220" s="11">
        <f t="shared" si="579"/>
        <v>0</v>
      </c>
      <c r="AN220" s="11">
        <f t="shared" si="579"/>
        <v>0</v>
      </c>
      <c r="AO220" s="11">
        <f t="shared" si="579"/>
        <v>0</v>
      </c>
      <c r="AP220" s="11">
        <f t="shared" si="579"/>
        <v>0</v>
      </c>
      <c r="AQ220" s="11">
        <f t="shared" si="579"/>
        <v>0</v>
      </c>
      <c r="AR220" s="11">
        <f t="shared" si="579"/>
        <v>0</v>
      </c>
      <c r="AS220" s="11">
        <f t="shared" si="579"/>
        <v>0</v>
      </c>
      <c r="AT220" s="11">
        <f t="shared" si="579"/>
        <v>0</v>
      </c>
      <c r="AU220" s="11">
        <f t="shared" si="579"/>
        <v>0</v>
      </c>
      <c r="AV220" s="11">
        <f t="shared" si="579"/>
        <v>0</v>
      </c>
      <c r="AW220" s="11">
        <f t="shared" si="579"/>
        <v>0</v>
      </c>
      <c r="AX220" s="11">
        <f t="shared" si="579"/>
        <v>0</v>
      </c>
      <c r="AY220" s="11">
        <f t="shared" si="579"/>
        <v>0</v>
      </c>
      <c r="AZ220" s="11">
        <f t="shared" si="579"/>
        <v>0</v>
      </c>
      <c r="BA220" s="11">
        <f t="shared" si="579"/>
        <v>0</v>
      </c>
      <c r="BB220" s="11">
        <f t="shared" si="579"/>
        <v>0</v>
      </c>
      <c r="BC220" s="11">
        <f t="shared" si="579"/>
        <v>0</v>
      </c>
      <c r="BD220" s="11">
        <f t="shared" si="579"/>
        <v>0</v>
      </c>
      <c r="BE220" s="11">
        <f t="shared" si="579"/>
        <v>0</v>
      </c>
      <c r="BF220" s="11">
        <f t="shared" si="579"/>
        <v>0</v>
      </c>
      <c r="BG220" s="11">
        <f t="shared" si="579"/>
        <v>0</v>
      </c>
      <c r="BH220" s="11">
        <f t="shared" si="579"/>
        <v>0</v>
      </c>
      <c r="BI220" s="11">
        <f t="shared" si="579"/>
        <v>0</v>
      </c>
      <c r="BJ220" s="11">
        <f t="shared" si="579"/>
        <v>0</v>
      </c>
      <c r="BK220" s="11">
        <f t="shared" si="579"/>
        <v>0</v>
      </c>
      <c r="BL220" s="11">
        <f t="shared" si="579"/>
        <v>0</v>
      </c>
      <c r="BM220" s="11">
        <f t="shared" ref="BM220:CZ220" si="582">BM160-BM219</f>
        <v>0</v>
      </c>
      <c r="BN220" s="11">
        <f t="shared" si="582"/>
        <v>0</v>
      </c>
      <c r="BO220" s="11">
        <f t="shared" si="582"/>
        <v>0</v>
      </c>
      <c r="BP220" s="11">
        <f t="shared" si="582"/>
        <v>0</v>
      </c>
      <c r="BQ220" s="11">
        <f t="shared" si="582"/>
        <v>0</v>
      </c>
      <c r="BR220" s="11">
        <f t="shared" si="582"/>
        <v>0</v>
      </c>
      <c r="BS220" s="11">
        <f t="shared" si="582"/>
        <v>0</v>
      </c>
      <c r="BT220" s="11">
        <f t="shared" si="582"/>
        <v>0</v>
      </c>
      <c r="BU220" s="11">
        <f t="shared" si="582"/>
        <v>0</v>
      </c>
      <c r="BV220" s="11">
        <f t="shared" si="582"/>
        <v>0</v>
      </c>
      <c r="BW220" s="11">
        <f t="shared" si="582"/>
        <v>0</v>
      </c>
      <c r="BX220" s="11">
        <f t="shared" si="582"/>
        <v>0</v>
      </c>
      <c r="BY220" s="11">
        <f t="shared" si="582"/>
        <v>0</v>
      </c>
      <c r="BZ220" s="11">
        <f t="shared" si="582"/>
        <v>0</v>
      </c>
      <c r="CA220" s="11">
        <f t="shared" si="582"/>
        <v>0</v>
      </c>
      <c r="CB220" s="11">
        <f t="shared" si="582"/>
        <v>0</v>
      </c>
      <c r="CC220" s="11">
        <f t="shared" si="582"/>
        <v>0</v>
      </c>
      <c r="CD220" s="11">
        <f t="shared" si="582"/>
        <v>0</v>
      </c>
      <c r="CE220" s="11">
        <f t="shared" si="582"/>
        <v>0</v>
      </c>
      <c r="CF220" s="11">
        <f t="shared" si="582"/>
        <v>0</v>
      </c>
      <c r="CG220" s="11">
        <f t="shared" si="582"/>
        <v>0</v>
      </c>
      <c r="CH220" s="123"/>
      <c r="CI220" s="123"/>
      <c r="CJ220" s="11">
        <f t="shared" si="582"/>
        <v>0</v>
      </c>
      <c r="CK220" s="11">
        <f t="shared" si="582"/>
        <v>0</v>
      </c>
      <c r="CL220" s="11">
        <f t="shared" si="582"/>
        <v>0</v>
      </c>
      <c r="CM220" s="11">
        <f t="shared" si="582"/>
        <v>0</v>
      </c>
      <c r="CN220" s="11">
        <f t="shared" si="582"/>
        <v>0</v>
      </c>
      <c r="CO220" s="11">
        <f t="shared" si="582"/>
        <v>0</v>
      </c>
      <c r="CP220" s="11">
        <f t="shared" si="582"/>
        <v>0</v>
      </c>
      <c r="CQ220" s="11">
        <f t="shared" si="582"/>
        <v>0</v>
      </c>
      <c r="CR220" s="11"/>
      <c r="CS220" s="11">
        <f t="shared" si="582"/>
        <v>0</v>
      </c>
      <c r="CT220" s="11">
        <f t="shared" si="582"/>
        <v>0</v>
      </c>
      <c r="CU220" s="11">
        <f t="shared" si="582"/>
        <v>0</v>
      </c>
      <c r="CV220" s="11">
        <f t="shared" si="582"/>
        <v>0</v>
      </c>
      <c r="CW220" s="11">
        <f t="shared" si="582"/>
        <v>0</v>
      </c>
      <c r="CX220" s="11">
        <f t="shared" si="582"/>
        <v>0</v>
      </c>
      <c r="CY220" s="11">
        <f t="shared" si="582"/>
        <v>0</v>
      </c>
      <c r="CZ220" s="11">
        <f t="shared" si="582"/>
        <v>0</v>
      </c>
      <c r="DA220" s="138">
        <f t="shared" si="530"/>
        <v>0</v>
      </c>
    </row>
    <row r="221" spans="1:106" s="3" customFormat="1">
      <c r="A221" s="113"/>
      <c r="B221" s="113"/>
      <c r="C221" s="114"/>
      <c r="I221" s="11"/>
      <c r="J221" s="11"/>
      <c r="K221" s="11"/>
      <c r="L221" s="11"/>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c r="AK221" s="11"/>
      <c r="AL221" s="11"/>
      <c r="AM221" s="11"/>
      <c r="AN221" s="11"/>
      <c r="AO221" s="11"/>
      <c r="AP221" s="11"/>
      <c r="AQ221" s="11"/>
      <c r="AR221" s="11"/>
      <c r="AS221" s="11"/>
      <c r="AT221" s="11"/>
      <c r="AU221" s="11"/>
      <c r="AV221" s="11"/>
      <c r="AW221" s="11"/>
      <c r="AX221" s="11"/>
      <c r="AY221" s="11"/>
      <c r="AZ221" s="11"/>
      <c r="BA221" s="11"/>
      <c r="BB221" s="11"/>
      <c r="BC221" s="11"/>
      <c r="BD221" s="11"/>
      <c r="BE221" s="11"/>
      <c r="BF221" s="11"/>
      <c r="BG221" s="11"/>
      <c r="BH221" s="11"/>
      <c r="BI221" s="11"/>
      <c r="BJ221" s="11"/>
      <c r="BK221" s="11"/>
      <c r="BL221" s="11"/>
      <c r="BM221" s="11"/>
      <c r="BN221" s="11"/>
      <c r="BO221" s="11"/>
      <c r="BP221" s="11"/>
      <c r="BQ221" s="11"/>
      <c r="BR221" s="11"/>
      <c r="BS221" s="11"/>
      <c r="BT221" s="11"/>
      <c r="BU221" s="11"/>
      <c r="BV221" s="11"/>
      <c r="BW221" s="11"/>
      <c r="BX221" s="11"/>
      <c r="BY221" s="11"/>
      <c r="BZ221" s="11"/>
      <c r="CA221" s="11"/>
      <c r="CB221" s="11"/>
      <c r="CC221" s="11"/>
      <c r="CD221" s="11"/>
      <c r="CE221" s="11"/>
      <c r="CF221" s="11"/>
      <c r="CG221" s="11"/>
      <c r="CH221" s="123"/>
      <c r="CI221" s="123"/>
      <c r="CJ221" s="11"/>
      <c r="CK221" s="11"/>
      <c r="CL221" s="11"/>
      <c r="CM221" s="11"/>
      <c r="CN221" s="11"/>
      <c r="CO221" s="11"/>
      <c r="CP221" s="11"/>
      <c r="CQ221" s="11"/>
      <c r="CR221" s="11"/>
      <c r="CS221" s="11"/>
      <c r="CT221" s="11"/>
      <c r="CU221" s="11"/>
      <c r="CV221" s="11"/>
      <c r="CW221" s="11"/>
      <c r="CX221" s="11"/>
      <c r="CY221" s="11"/>
      <c r="CZ221" s="11"/>
      <c r="DA221" s="138"/>
    </row>
    <row r="222" spans="1:106" ht="25.5">
      <c r="A222" s="576" t="s">
        <v>267</v>
      </c>
      <c r="B222" s="479" t="s">
        <v>301</v>
      </c>
      <c r="C222" s="479" t="s">
        <v>302</v>
      </c>
      <c r="D222" s="479" t="s">
        <v>303</v>
      </c>
      <c r="E222" s="479" t="s">
        <v>304</v>
      </c>
      <c r="F222" s="479" t="s">
        <v>305</v>
      </c>
      <c r="G222" s="479" t="s">
        <v>306</v>
      </c>
      <c r="H222" s="479" t="s">
        <v>307</v>
      </c>
      <c r="I222" s="577">
        <f t="shared" ref="I222:O222" si="583">I90</f>
        <v>0</v>
      </c>
      <c r="J222" s="577">
        <f t="shared" si="583"/>
        <v>0</v>
      </c>
      <c r="K222" s="577">
        <f t="shared" si="583"/>
        <v>0</v>
      </c>
      <c r="L222" s="577">
        <f t="shared" si="583"/>
        <v>0</v>
      </c>
      <c r="M222" s="577">
        <f t="shared" si="583"/>
        <v>4750</v>
      </c>
      <c r="N222" s="577">
        <f t="shared" si="583"/>
        <v>0</v>
      </c>
      <c r="O222" s="577">
        <f t="shared" si="583"/>
        <v>21679</v>
      </c>
      <c r="P222" s="564"/>
      <c r="Q222" s="564"/>
      <c r="R222" s="577">
        <f t="shared" ref="R222:AP222" si="584">R90</f>
        <v>13589</v>
      </c>
      <c r="S222" s="577">
        <f>S90</f>
        <v>10622</v>
      </c>
      <c r="T222" s="577">
        <f>T90</f>
        <v>0</v>
      </c>
      <c r="U222" s="577">
        <f>U90</f>
        <v>6724</v>
      </c>
      <c r="V222" s="577">
        <f>V90</f>
        <v>26617</v>
      </c>
      <c r="W222" s="577">
        <f>W90</f>
        <v>7433</v>
      </c>
      <c r="X222" s="577">
        <f t="shared" si="584"/>
        <v>3503</v>
      </c>
      <c r="Y222" s="577">
        <f t="shared" si="584"/>
        <v>7028</v>
      </c>
      <c r="Z222" s="577">
        <f t="shared" si="584"/>
        <v>1934</v>
      </c>
      <c r="AA222" s="577">
        <f t="shared" si="584"/>
        <v>1467</v>
      </c>
      <c r="AB222" s="577">
        <f t="shared" si="584"/>
        <v>263</v>
      </c>
      <c r="AC222" s="577">
        <f t="shared" si="584"/>
        <v>192</v>
      </c>
      <c r="AD222" s="577">
        <f t="shared" si="584"/>
        <v>1771</v>
      </c>
      <c r="AE222" s="577">
        <f t="shared" si="584"/>
        <v>4246</v>
      </c>
      <c r="AF222" s="577">
        <f t="shared" si="584"/>
        <v>2239</v>
      </c>
      <c r="AG222" s="577">
        <f t="shared" si="584"/>
        <v>192</v>
      </c>
      <c r="AH222" s="577">
        <f t="shared" si="584"/>
        <v>9294</v>
      </c>
      <c r="AI222" s="577">
        <f t="shared" si="584"/>
        <v>2827</v>
      </c>
      <c r="AJ222" s="577">
        <f t="shared" si="584"/>
        <v>408</v>
      </c>
      <c r="AK222" s="577">
        <f t="shared" si="584"/>
        <v>192</v>
      </c>
      <c r="AL222" s="577">
        <f t="shared" si="584"/>
        <v>259</v>
      </c>
      <c r="AM222" s="577">
        <f t="shared" si="584"/>
        <v>0</v>
      </c>
      <c r="AN222" s="577">
        <f t="shared" si="584"/>
        <v>0</v>
      </c>
      <c r="AO222" s="577">
        <f t="shared" si="584"/>
        <v>52</v>
      </c>
      <c r="AP222" s="577">
        <f t="shared" si="584"/>
        <v>0</v>
      </c>
      <c r="AQ222" s="577">
        <f t="shared" ref="AQ222:BV222" si="585">AQ90</f>
        <v>0</v>
      </c>
      <c r="AR222" s="577">
        <f t="shared" si="585"/>
        <v>0</v>
      </c>
      <c r="AS222" s="577">
        <f t="shared" si="585"/>
        <v>0</v>
      </c>
      <c r="AT222" s="577">
        <f t="shared" si="585"/>
        <v>0</v>
      </c>
      <c r="AU222" s="577">
        <f t="shared" si="585"/>
        <v>0</v>
      </c>
      <c r="AV222" s="577">
        <f t="shared" si="585"/>
        <v>125</v>
      </c>
      <c r="AW222" s="577">
        <f t="shared" si="585"/>
        <v>0</v>
      </c>
      <c r="AX222" s="577">
        <f t="shared" si="585"/>
        <v>0</v>
      </c>
      <c r="AY222" s="577">
        <f t="shared" si="585"/>
        <v>0</v>
      </c>
      <c r="AZ222" s="577">
        <f t="shared" si="585"/>
        <v>0</v>
      </c>
      <c r="BA222" s="577">
        <f t="shared" si="585"/>
        <v>0</v>
      </c>
      <c r="BB222" s="577">
        <f t="shared" si="585"/>
        <v>0</v>
      </c>
      <c r="BC222" s="577">
        <f t="shared" si="585"/>
        <v>0</v>
      </c>
      <c r="BD222" s="577">
        <f t="shared" si="585"/>
        <v>0</v>
      </c>
      <c r="BE222" s="577">
        <f t="shared" si="585"/>
        <v>0</v>
      </c>
      <c r="BF222" s="577">
        <f t="shared" si="585"/>
        <v>0</v>
      </c>
      <c r="BG222" s="577">
        <f t="shared" si="585"/>
        <v>0</v>
      </c>
      <c r="BH222" s="577">
        <f t="shared" si="585"/>
        <v>0</v>
      </c>
      <c r="BI222" s="577">
        <f t="shared" si="585"/>
        <v>0</v>
      </c>
      <c r="BJ222" s="577">
        <f t="shared" si="585"/>
        <v>0</v>
      </c>
      <c r="BK222" s="577">
        <f t="shared" si="585"/>
        <v>0</v>
      </c>
      <c r="BL222" s="577">
        <f t="shared" si="585"/>
        <v>0</v>
      </c>
      <c r="BM222" s="577">
        <f t="shared" si="585"/>
        <v>0</v>
      </c>
      <c r="BN222" s="577">
        <f t="shared" si="585"/>
        <v>0</v>
      </c>
      <c r="BO222" s="577">
        <f t="shared" si="585"/>
        <v>0</v>
      </c>
      <c r="BP222" s="577">
        <f t="shared" si="585"/>
        <v>0</v>
      </c>
      <c r="BQ222" s="577">
        <f t="shared" si="585"/>
        <v>0</v>
      </c>
      <c r="BR222" s="577">
        <f t="shared" si="585"/>
        <v>0</v>
      </c>
      <c r="BS222" s="577">
        <f t="shared" si="585"/>
        <v>0</v>
      </c>
      <c r="BT222" s="577">
        <f t="shared" si="585"/>
        <v>0</v>
      </c>
      <c r="BU222" s="577">
        <f t="shared" si="585"/>
        <v>0</v>
      </c>
      <c r="BV222" s="577">
        <f t="shared" si="585"/>
        <v>0</v>
      </c>
      <c r="BW222" s="577">
        <f t="shared" ref="BW222:CE222" si="586">BW90</f>
        <v>0</v>
      </c>
      <c r="BX222" s="577">
        <f t="shared" si="586"/>
        <v>0</v>
      </c>
      <c r="BY222" s="577">
        <f t="shared" si="586"/>
        <v>0</v>
      </c>
      <c r="BZ222" s="577">
        <f t="shared" si="586"/>
        <v>0</v>
      </c>
      <c r="CA222" s="577">
        <f t="shared" si="586"/>
        <v>0</v>
      </c>
      <c r="CB222" s="577">
        <f t="shared" si="586"/>
        <v>0</v>
      </c>
      <c r="CC222" s="577">
        <f t="shared" si="586"/>
        <v>0</v>
      </c>
      <c r="CD222" s="577">
        <f t="shared" si="586"/>
        <v>0</v>
      </c>
      <c r="CE222" s="577">
        <f t="shared" si="586"/>
        <v>0</v>
      </c>
      <c r="CF222" s="577"/>
      <c r="CG222" s="577">
        <f>CG90</f>
        <v>127406</v>
      </c>
      <c r="CH222" s="123"/>
      <c r="CI222" s="123">
        <f t="shared" si="505"/>
        <v>0</v>
      </c>
      <c r="CJ222" s="577">
        <f t="shared" ref="CJ222:CQ222" si="587">CJ90</f>
        <v>0</v>
      </c>
      <c r="CK222" s="577">
        <f t="shared" si="587"/>
        <v>40018</v>
      </c>
      <c r="CL222" s="577">
        <f t="shared" si="587"/>
        <v>51396</v>
      </c>
      <c r="CM222" s="577">
        <f t="shared" si="587"/>
        <v>34956</v>
      </c>
      <c r="CN222" s="577">
        <f t="shared" si="587"/>
        <v>911</v>
      </c>
      <c r="CO222" s="577">
        <f t="shared" si="587"/>
        <v>125</v>
      </c>
      <c r="CP222" s="577">
        <f t="shared" si="587"/>
        <v>0</v>
      </c>
      <c r="CQ222" s="577">
        <f t="shared" si="587"/>
        <v>0</v>
      </c>
      <c r="CR222" s="17"/>
      <c r="CS222" s="577">
        <f>SUM(I222:N222)</f>
        <v>4750</v>
      </c>
      <c r="CT222" s="577">
        <f>SUM(O222:U222)</f>
        <v>52614</v>
      </c>
      <c r="CU222" s="577">
        <f>SUM(V222:AC222)</f>
        <v>48437</v>
      </c>
      <c r="CV222" s="577">
        <f>SUM(AD222:AO222)</f>
        <v>21480</v>
      </c>
      <c r="CW222" s="577">
        <f>SUM(AP222:BA222)</f>
        <v>125</v>
      </c>
      <c r="CX222" s="577">
        <f>SUM(BB222:BM222)</f>
        <v>0</v>
      </c>
      <c r="CY222" s="577">
        <f>SUM(BN222:BY222)</f>
        <v>0</v>
      </c>
      <c r="CZ222" s="577">
        <f>SUM(BZ222:CF222)</f>
        <v>0</v>
      </c>
      <c r="DA222" s="138">
        <f t="shared" si="530"/>
        <v>0</v>
      </c>
    </row>
    <row r="223" spans="1:106" outlineLevel="1">
      <c r="A223" s="561" t="s">
        <v>107</v>
      </c>
      <c r="B223" s="300">
        <v>3.09E-2</v>
      </c>
      <c r="C223" s="10">
        <f>'4a 1718 CS PC'!AP3</f>
        <v>3.1E-2</v>
      </c>
      <c r="D223" s="10">
        <f>'4a 1718 CS PC'!AR3</f>
        <v>4.36E-2</v>
      </c>
      <c r="E223" s="10">
        <f>'4b 1819 CS PC'!$AT3</f>
        <v>3.09E-2</v>
      </c>
      <c r="F223" s="10">
        <f>'4b 1819 CS PC'!AQ3</f>
        <v>4.3900000000000002E-2</v>
      </c>
      <c r="G223" s="10">
        <f>'4c 1920 CS PC'!AS3</f>
        <v>3.0499999999999999E-2</v>
      </c>
      <c r="H223" s="10">
        <f>'4c 1920 CS PC'!AP3</f>
        <v>4.3400000000000001E-2</v>
      </c>
      <c r="I223" s="481">
        <f t="shared" ref="I223:K242" si="588">((I$222)*$B223)</f>
        <v>0</v>
      </c>
      <c r="J223" s="481">
        <f t="shared" si="588"/>
        <v>0</v>
      </c>
      <c r="K223" s="481">
        <f t="shared" si="588"/>
        <v>0</v>
      </c>
      <c r="L223" s="481">
        <f>ROUND(L$222*$C223,0)</f>
        <v>0</v>
      </c>
      <c r="M223" s="481">
        <f>ROUND(M$222*$C223,0)</f>
        <v>147</v>
      </c>
      <c r="N223" s="481">
        <f>((N$222)*$C223)</f>
        <v>0</v>
      </c>
      <c r="O223" s="481">
        <f>ROUND(O$222*$C223,0)</f>
        <v>672</v>
      </c>
      <c r="P223" s="521"/>
      <c r="Q223" s="521"/>
      <c r="R223" s="481">
        <f>ROUND(R$222*$C223,0)</f>
        <v>421</v>
      </c>
      <c r="S223" s="481">
        <f t="shared" ref="S223:S268" si="589">ROUND(((S$222)*$E223),0)</f>
        <v>328</v>
      </c>
      <c r="T223" s="481">
        <f>ROUND(T$222*$C223,0)</f>
        <v>0</v>
      </c>
      <c r="U223" s="481">
        <f t="shared" ref="U223:W280" si="590">ROUND(((U$222)*$E223),0)</f>
        <v>208</v>
      </c>
      <c r="V223" s="481">
        <f t="shared" si="590"/>
        <v>822</v>
      </c>
      <c r="W223" s="481">
        <f t="shared" si="590"/>
        <v>230</v>
      </c>
      <c r="X223" s="481">
        <f t="shared" ref="X223:AB238" si="591">ROUND(((X$222)*$G223),0)</f>
        <v>107</v>
      </c>
      <c r="Y223" s="481">
        <f t="shared" si="591"/>
        <v>214</v>
      </c>
      <c r="Z223" s="481">
        <f t="shared" si="591"/>
        <v>59</v>
      </c>
      <c r="AA223" s="481">
        <f t="shared" si="591"/>
        <v>45</v>
      </c>
      <c r="AB223" s="483">
        <f t="shared" si="591"/>
        <v>8</v>
      </c>
      <c r="AC223" s="483">
        <f t="shared" ref="AC223:AQ250" si="592">ROUND(((AC$222)*$G223),0)</f>
        <v>6</v>
      </c>
      <c r="AD223" s="481">
        <f t="shared" ref="AD223:AQ249" si="593">ROUND(((AD$222)*$G223),0)</f>
        <v>54</v>
      </c>
      <c r="AE223" s="483">
        <f t="shared" ref="AE223:AQ248" si="594">ROUND(((AE$222)*$G223),0)</f>
        <v>130</v>
      </c>
      <c r="AF223" s="483">
        <f t="shared" ref="AF223:AU247" si="595">ROUND(((AF$222)*$G223),0)</f>
        <v>68</v>
      </c>
      <c r="AG223" s="483">
        <f t="shared" ref="AG223:AV246" si="596">ROUND(((AG$222)*$G223),0)</f>
        <v>6</v>
      </c>
      <c r="AH223" s="481">
        <f t="shared" ref="AH223:AQ238" si="597">ROUND(((AH$222)*$G223),0)</f>
        <v>283</v>
      </c>
      <c r="AI223" s="481">
        <f t="shared" si="597"/>
        <v>86</v>
      </c>
      <c r="AJ223" s="481">
        <f t="shared" si="597"/>
        <v>12</v>
      </c>
      <c r="AK223" s="481">
        <f t="shared" si="597"/>
        <v>6</v>
      </c>
      <c r="AL223" s="481">
        <f t="shared" si="597"/>
        <v>8</v>
      </c>
      <c r="AM223" s="481">
        <f t="shared" si="597"/>
        <v>0</v>
      </c>
      <c r="AN223" s="481">
        <f t="shared" si="597"/>
        <v>0</v>
      </c>
      <c r="AO223" s="481">
        <f t="shared" si="597"/>
        <v>2</v>
      </c>
      <c r="AP223" s="481">
        <f t="shared" si="597"/>
        <v>0</v>
      </c>
      <c r="AQ223" s="481">
        <f t="shared" si="597"/>
        <v>0</v>
      </c>
      <c r="AR223" s="481">
        <f t="shared" ref="AR223:BA238" si="598">ROUND(((AR$222)*$G223),0)</f>
        <v>0</v>
      </c>
      <c r="AS223" s="481">
        <f t="shared" si="598"/>
        <v>0</v>
      </c>
      <c r="AT223" s="481">
        <f t="shared" si="598"/>
        <v>0</v>
      </c>
      <c r="AU223" s="481">
        <f t="shared" si="598"/>
        <v>0</v>
      </c>
      <c r="AV223" s="481">
        <f t="shared" si="598"/>
        <v>4</v>
      </c>
      <c r="AW223" s="481">
        <f t="shared" si="598"/>
        <v>0</v>
      </c>
      <c r="AX223" s="481">
        <f t="shared" si="598"/>
        <v>0</v>
      </c>
      <c r="AY223" s="481">
        <f t="shared" si="598"/>
        <v>0</v>
      </c>
      <c r="AZ223" s="481">
        <f t="shared" si="598"/>
        <v>0</v>
      </c>
      <c r="BA223" s="481">
        <f t="shared" si="598"/>
        <v>0</v>
      </c>
      <c r="BB223" s="481">
        <f t="shared" ref="BB223:BK238" si="599">ROUND(((BB$222)*$G223),0)</f>
        <v>0</v>
      </c>
      <c r="BC223" s="481">
        <f t="shared" si="599"/>
        <v>0</v>
      </c>
      <c r="BD223" s="481">
        <f t="shared" si="599"/>
        <v>0</v>
      </c>
      <c r="BE223" s="481">
        <f t="shared" si="599"/>
        <v>0</v>
      </c>
      <c r="BF223" s="481">
        <f t="shared" si="599"/>
        <v>0</v>
      </c>
      <c r="BG223" s="481">
        <f t="shared" si="599"/>
        <v>0</v>
      </c>
      <c r="BH223" s="481">
        <f t="shared" si="599"/>
        <v>0</v>
      </c>
      <c r="BI223" s="481">
        <f t="shared" si="599"/>
        <v>0</v>
      </c>
      <c r="BJ223" s="481">
        <f t="shared" si="599"/>
        <v>0</v>
      </c>
      <c r="BK223" s="481">
        <f t="shared" si="599"/>
        <v>0</v>
      </c>
      <c r="BL223" s="481">
        <f t="shared" ref="BL223:BU238" si="600">ROUND(((BL$222)*$G223),0)</f>
        <v>0</v>
      </c>
      <c r="BM223" s="481">
        <f t="shared" si="600"/>
        <v>0</v>
      </c>
      <c r="BN223" s="481">
        <f t="shared" si="600"/>
        <v>0</v>
      </c>
      <c r="BO223" s="481">
        <f t="shared" si="600"/>
        <v>0</v>
      </c>
      <c r="BP223" s="481">
        <f t="shared" si="600"/>
        <v>0</v>
      </c>
      <c r="BQ223" s="481">
        <f t="shared" si="600"/>
        <v>0</v>
      </c>
      <c r="BR223" s="481">
        <f t="shared" si="600"/>
        <v>0</v>
      </c>
      <c r="BS223" s="481">
        <f t="shared" si="600"/>
        <v>0</v>
      </c>
      <c r="BT223" s="481">
        <f t="shared" si="600"/>
        <v>0</v>
      </c>
      <c r="BU223" s="481">
        <f t="shared" si="600"/>
        <v>0</v>
      </c>
      <c r="BV223" s="481">
        <f t="shared" ref="BV223:CE223" si="601">ROUND(((BV$222)*$G223),0)</f>
        <v>0</v>
      </c>
      <c r="BW223" s="481">
        <f t="shared" si="601"/>
        <v>0</v>
      </c>
      <c r="BX223" s="481">
        <f t="shared" si="601"/>
        <v>0</v>
      </c>
      <c r="BY223" s="481">
        <f t="shared" si="601"/>
        <v>0</v>
      </c>
      <c r="BZ223" s="481">
        <f t="shared" si="601"/>
        <v>0</v>
      </c>
      <c r="CA223" s="481">
        <f t="shared" si="601"/>
        <v>0</v>
      </c>
      <c r="CB223" s="481">
        <f t="shared" si="601"/>
        <v>0</v>
      </c>
      <c r="CC223" s="481">
        <f t="shared" si="601"/>
        <v>0</v>
      </c>
      <c r="CD223" s="481">
        <f t="shared" si="601"/>
        <v>0</v>
      </c>
      <c r="CE223" s="481">
        <f t="shared" si="601"/>
        <v>0</v>
      </c>
      <c r="CF223" s="481"/>
      <c r="CG223" s="481">
        <f t="shared" ref="CG223:CG254" si="602">ROUND(SUM(I223:CF223),0)</f>
        <v>3926</v>
      </c>
      <c r="CH223" s="123"/>
      <c r="CI223" s="123">
        <f t="shared" si="505"/>
        <v>0</v>
      </c>
      <c r="CJ223" s="483">
        <f t="shared" ref="CJ223:CJ254" si="603">ROUND(SUM(I223:K223),0)</f>
        <v>0</v>
      </c>
      <c r="CK223" s="483">
        <f t="shared" ref="CK223:CK254" si="604">ROUND(SUM(L223:R223),0)</f>
        <v>1240</v>
      </c>
      <c r="CL223" s="483">
        <f t="shared" ref="CL223:CL254" si="605">ROUND(SUM(S223:W223),0)</f>
        <v>1588</v>
      </c>
      <c r="CM223" s="483">
        <f t="shared" ref="CM223:CM254" si="606">ROUND(SUM(X223:AI223),0)</f>
        <v>1066</v>
      </c>
      <c r="CN223" s="481">
        <f t="shared" ref="CN223:CN254" si="607">ROUND(SUM(AJ223:AU223),0)</f>
        <v>28</v>
      </c>
      <c r="CO223" s="483">
        <f t="shared" ref="CO223:CO254" si="608">ROUND(SUM(AV223:BG223),0)</f>
        <v>4</v>
      </c>
      <c r="CP223" s="483">
        <f t="shared" ref="CP223:CP254" si="609">ROUND(SUM(BH223:BS223),0)</f>
        <v>0</v>
      </c>
      <c r="CQ223" s="483">
        <f t="shared" ref="CQ223:CQ254" si="610">ROUND(SUM(BT223:CE223),0)</f>
        <v>0</v>
      </c>
      <c r="CR223" s="17"/>
      <c r="CS223" s="481">
        <f t="shared" ref="CS223:CS254" si="611">ROUND(SUM(I223:N223),0)</f>
        <v>147</v>
      </c>
      <c r="CT223" s="481">
        <f t="shared" ref="CT223:CT254" si="612">ROUND(SUM(O223:U223),0)</f>
        <v>1629</v>
      </c>
      <c r="CU223" s="481">
        <f t="shared" ref="CU223:CU254" si="613">ROUND(SUM(V223:AC223),0)</f>
        <v>1491</v>
      </c>
      <c r="CV223" s="481">
        <f t="shared" ref="CV223:CV254" si="614">ROUND(SUM(AD223:AO223),0)</f>
        <v>655</v>
      </c>
      <c r="CW223" s="481">
        <f t="shared" ref="CW223:CW254" si="615">ROUND(SUM(AP223:BA223),0)</f>
        <v>4</v>
      </c>
      <c r="CX223" s="481">
        <f t="shared" ref="CX223:CX254" si="616">ROUND(SUM(BB223:BM223),0)</f>
        <v>0</v>
      </c>
      <c r="CY223" s="481">
        <f t="shared" ref="CY223:CY254" si="617">ROUND(SUM(BN223:BY223),0)</f>
        <v>0</v>
      </c>
      <c r="CZ223" s="481">
        <f t="shared" ref="CZ223:CZ254" si="618">ROUND(SUM(BZ223:CF223),0)</f>
        <v>0</v>
      </c>
      <c r="DA223" s="138">
        <f t="shared" si="530"/>
        <v>0</v>
      </c>
    </row>
    <row r="224" spans="1:106" outlineLevel="1">
      <c r="A224" s="561" t="s">
        <v>108</v>
      </c>
      <c r="B224" s="300">
        <v>0</v>
      </c>
      <c r="C224" s="10">
        <f>'4a 1718 CS PC'!AP4</f>
        <v>0</v>
      </c>
      <c r="D224" s="10">
        <f>'4a 1718 CS PC'!AR4</f>
        <v>0</v>
      </c>
      <c r="E224" s="10">
        <f>'4b 1819 CS PC'!$AT4</f>
        <v>0</v>
      </c>
      <c r="F224" s="10">
        <f>'4b 1819 CS PC'!AQ4</f>
        <v>0</v>
      </c>
      <c r="G224" s="10">
        <f>'4c 1920 CS PC'!AS4</f>
        <v>0</v>
      </c>
      <c r="H224" s="10">
        <f>'4c 1920 CS PC'!AP4</f>
        <v>0</v>
      </c>
      <c r="I224" s="481">
        <f t="shared" si="588"/>
        <v>0</v>
      </c>
      <c r="J224" s="481">
        <f t="shared" si="588"/>
        <v>0</v>
      </c>
      <c r="K224" s="481">
        <f t="shared" si="588"/>
        <v>0</v>
      </c>
      <c r="L224" s="481">
        <f t="shared" ref="L224:L280" si="619">ROUND(L$222*$C224,0)</f>
        <v>0</v>
      </c>
      <c r="M224" s="481">
        <f t="shared" ref="M224:M280" si="620">ROUND(M$222*$C224,0)</f>
        <v>0</v>
      </c>
      <c r="N224" s="481">
        <f>((N$222)*$C224)</f>
        <v>0</v>
      </c>
      <c r="O224" s="481">
        <f t="shared" ref="O224:O280" si="621">ROUND(O$222*$C224,0)</f>
        <v>0</v>
      </c>
      <c r="P224" s="521"/>
      <c r="Q224" s="521"/>
      <c r="R224" s="481">
        <f t="shared" ref="R224:R280" si="622">ROUND(R$222*$C224,0)</f>
        <v>0</v>
      </c>
      <c r="S224" s="481">
        <f t="shared" si="589"/>
        <v>0</v>
      </c>
      <c r="T224" s="481">
        <f t="shared" ref="T224:T280" si="623">ROUND(T$222*$C224,0)</f>
        <v>0</v>
      </c>
      <c r="U224" s="481">
        <f t="shared" si="590"/>
        <v>0</v>
      </c>
      <c r="V224" s="481">
        <f t="shared" ref="V224:W243" si="624">ROUND(((V$222)*$E224),0)</f>
        <v>0</v>
      </c>
      <c r="W224" s="481">
        <f t="shared" si="624"/>
        <v>0</v>
      </c>
      <c r="X224" s="481">
        <f t="shared" si="591"/>
        <v>0</v>
      </c>
      <c r="Y224" s="481">
        <f t="shared" si="591"/>
        <v>0</v>
      </c>
      <c r="Z224" s="481">
        <f t="shared" si="591"/>
        <v>0</v>
      </c>
      <c r="AA224" s="481">
        <f t="shared" si="591"/>
        <v>0</v>
      </c>
      <c r="AB224" s="483">
        <f t="shared" si="591"/>
        <v>0</v>
      </c>
      <c r="AC224" s="483">
        <f t="shared" si="592"/>
        <v>0</v>
      </c>
      <c r="AD224" s="481">
        <f t="shared" si="593"/>
        <v>0</v>
      </c>
      <c r="AE224" s="483">
        <f t="shared" si="594"/>
        <v>0</v>
      </c>
      <c r="AF224" s="483">
        <f t="shared" si="595"/>
        <v>0</v>
      </c>
      <c r="AG224" s="483">
        <f t="shared" si="596"/>
        <v>0</v>
      </c>
      <c r="AH224" s="481">
        <f t="shared" si="597"/>
        <v>0</v>
      </c>
      <c r="AI224" s="481">
        <f t="shared" si="597"/>
        <v>0</v>
      </c>
      <c r="AJ224" s="481">
        <f t="shared" si="597"/>
        <v>0</v>
      </c>
      <c r="AK224" s="481">
        <f t="shared" si="597"/>
        <v>0</v>
      </c>
      <c r="AL224" s="481">
        <f t="shared" si="597"/>
        <v>0</v>
      </c>
      <c r="AM224" s="481">
        <f t="shared" si="597"/>
        <v>0</v>
      </c>
      <c r="AN224" s="481">
        <f t="shared" si="597"/>
        <v>0</v>
      </c>
      <c r="AO224" s="481">
        <f t="shared" si="597"/>
        <v>0</v>
      </c>
      <c r="AP224" s="481">
        <f t="shared" si="597"/>
        <v>0</v>
      </c>
      <c r="AQ224" s="481">
        <f t="shared" si="597"/>
        <v>0</v>
      </c>
      <c r="AR224" s="481">
        <f t="shared" si="598"/>
        <v>0</v>
      </c>
      <c r="AS224" s="481">
        <f t="shared" si="598"/>
        <v>0</v>
      </c>
      <c r="AT224" s="481">
        <f t="shared" si="598"/>
        <v>0</v>
      </c>
      <c r="AU224" s="481">
        <f t="shared" si="598"/>
        <v>0</v>
      </c>
      <c r="AV224" s="481">
        <f t="shared" si="598"/>
        <v>0</v>
      </c>
      <c r="AW224" s="481">
        <f t="shared" si="598"/>
        <v>0</v>
      </c>
      <c r="AX224" s="481">
        <f t="shared" si="598"/>
        <v>0</v>
      </c>
      <c r="AY224" s="481">
        <f t="shared" si="598"/>
        <v>0</v>
      </c>
      <c r="AZ224" s="481">
        <f t="shared" si="598"/>
        <v>0</v>
      </c>
      <c r="BA224" s="481">
        <f t="shared" si="598"/>
        <v>0</v>
      </c>
      <c r="BB224" s="481">
        <f t="shared" si="599"/>
        <v>0</v>
      </c>
      <c r="BC224" s="481">
        <f t="shared" si="599"/>
        <v>0</v>
      </c>
      <c r="BD224" s="481">
        <f t="shared" si="599"/>
        <v>0</v>
      </c>
      <c r="BE224" s="481">
        <f t="shared" si="599"/>
        <v>0</v>
      </c>
      <c r="BF224" s="481">
        <f t="shared" si="599"/>
        <v>0</v>
      </c>
      <c r="BG224" s="481">
        <f t="shared" si="599"/>
        <v>0</v>
      </c>
      <c r="BH224" s="481">
        <f t="shared" si="599"/>
        <v>0</v>
      </c>
      <c r="BI224" s="481">
        <f t="shared" si="599"/>
        <v>0</v>
      </c>
      <c r="BJ224" s="481">
        <f t="shared" si="599"/>
        <v>0</v>
      </c>
      <c r="BK224" s="481">
        <f t="shared" si="599"/>
        <v>0</v>
      </c>
      <c r="BL224" s="481">
        <f t="shared" si="600"/>
        <v>0</v>
      </c>
      <c r="BM224" s="481">
        <f t="shared" si="600"/>
        <v>0</v>
      </c>
      <c r="BN224" s="481">
        <f t="shared" si="600"/>
        <v>0</v>
      </c>
      <c r="BO224" s="481">
        <f t="shared" si="600"/>
        <v>0</v>
      </c>
      <c r="BP224" s="481">
        <f t="shared" si="600"/>
        <v>0</v>
      </c>
      <c r="BQ224" s="481">
        <f t="shared" si="600"/>
        <v>0</v>
      </c>
      <c r="BR224" s="481">
        <f t="shared" si="600"/>
        <v>0</v>
      </c>
      <c r="BS224" s="481">
        <f t="shared" si="600"/>
        <v>0</v>
      </c>
      <c r="BT224" s="481">
        <f t="shared" si="600"/>
        <v>0</v>
      </c>
      <c r="BU224" s="481">
        <f t="shared" ref="BU224:CE224" si="625">ROUND(((BU$222)*$G224),0)</f>
        <v>0</v>
      </c>
      <c r="BV224" s="481">
        <f t="shared" si="625"/>
        <v>0</v>
      </c>
      <c r="BW224" s="481">
        <f t="shared" si="625"/>
        <v>0</v>
      </c>
      <c r="BX224" s="481">
        <f t="shared" si="625"/>
        <v>0</v>
      </c>
      <c r="BY224" s="481">
        <f t="shared" si="625"/>
        <v>0</v>
      </c>
      <c r="BZ224" s="481">
        <f t="shared" si="625"/>
        <v>0</v>
      </c>
      <c r="CA224" s="481">
        <f t="shared" si="625"/>
        <v>0</v>
      </c>
      <c r="CB224" s="481">
        <f t="shared" si="625"/>
        <v>0</v>
      </c>
      <c r="CC224" s="481">
        <f t="shared" si="625"/>
        <v>0</v>
      </c>
      <c r="CD224" s="481">
        <f t="shared" si="625"/>
        <v>0</v>
      </c>
      <c r="CE224" s="481">
        <f t="shared" si="625"/>
        <v>0</v>
      </c>
      <c r="CF224" s="481"/>
      <c r="CG224" s="481">
        <f t="shared" si="602"/>
        <v>0</v>
      </c>
      <c r="CH224" s="123"/>
      <c r="CI224" s="123">
        <f t="shared" si="505"/>
        <v>0</v>
      </c>
      <c r="CJ224" s="483">
        <f t="shared" si="603"/>
        <v>0</v>
      </c>
      <c r="CK224" s="483">
        <f t="shared" si="604"/>
        <v>0</v>
      </c>
      <c r="CL224" s="483">
        <f t="shared" si="605"/>
        <v>0</v>
      </c>
      <c r="CM224" s="483">
        <f t="shared" si="606"/>
        <v>0</v>
      </c>
      <c r="CN224" s="481">
        <f t="shared" si="607"/>
        <v>0</v>
      </c>
      <c r="CO224" s="483">
        <f t="shared" si="608"/>
        <v>0</v>
      </c>
      <c r="CP224" s="483">
        <f t="shared" si="609"/>
        <v>0</v>
      </c>
      <c r="CQ224" s="483">
        <f t="shared" si="610"/>
        <v>0</v>
      </c>
      <c r="CR224" s="17"/>
      <c r="CS224" s="481">
        <f t="shared" si="611"/>
        <v>0</v>
      </c>
      <c r="CT224" s="481">
        <f t="shared" si="612"/>
        <v>0</v>
      </c>
      <c r="CU224" s="481">
        <f t="shared" si="613"/>
        <v>0</v>
      </c>
      <c r="CV224" s="481">
        <f t="shared" si="614"/>
        <v>0</v>
      </c>
      <c r="CW224" s="481">
        <f t="shared" si="615"/>
        <v>0</v>
      </c>
      <c r="CX224" s="481">
        <f t="shared" si="616"/>
        <v>0</v>
      </c>
      <c r="CY224" s="481">
        <f t="shared" si="617"/>
        <v>0</v>
      </c>
      <c r="CZ224" s="481">
        <f t="shared" si="618"/>
        <v>0</v>
      </c>
      <c r="DA224" s="138">
        <f t="shared" si="530"/>
        <v>0</v>
      </c>
    </row>
    <row r="225" spans="1:105" outlineLevel="1">
      <c r="A225" s="561" t="s">
        <v>109</v>
      </c>
      <c r="B225" s="300">
        <v>5.9999999999999995E-4</v>
      </c>
      <c r="C225" s="10">
        <f>'4a 1718 CS PC'!AP5</f>
        <v>5.9999999999999995E-4</v>
      </c>
      <c r="D225" s="10">
        <f>'4a 1718 CS PC'!AR5</f>
        <v>8.9999999999999998E-4</v>
      </c>
      <c r="E225" s="10">
        <f>'4b 1819 CS PC'!$AT5</f>
        <v>5.9999999999999995E-4</v>
      </c>
      <c r="F225" s="10">
        <f>'4b 1819 CS PC'!AQ5</f>
        <v>8.9999999999999998E-4</v>
      </c>
      <c r="G225" s="10">
        <f>'4c 1920 CS PC'!AS5</f>
        <v>5.9999999999999995E-4</v>
      </c>
      <c r="H225" s="10">
        <f>'4c 1920 CS PC'!AP5</f>
        <v>8.9999999999999998E-4</v>
      </c>
      <c r="I225" s="481">
        <f t="shared" si="588"/>
        <v>0</v>
      </c>
      <c r="J225" s="481">
        <f t="shared" si="588"/>
        <v>0</v>
      </c>
      <c r="K225" s="481">
        <f t="shared" si="588"/>
        <v>0</v>
      </c>
      <c r="L225" s="481">
        <f t="shared" si="619"/>
        <v>0</v>
      </c>
      <c r="M225" s="481">
        <f t="shared" si="620"/>
        <v>3</v>
      </c>
      <c r="N225" s="481">
        <f>((N$222)*$C225)</f>
        <v>0</v>
      </c>
      <c r="O225" s="481">
        <f t="shared" si="621"/>
        <v>13</v>
      </c>
      <c r="P225" s="521"/>
      <c r="Q225" s="521"/>
      <c r="R225" s="481">
        <f t="shared" si="622"/>
        <v>8</v>
      </c>
      <c r="S225" s="481">
        <f t="shared" si="589"/>
        <v>6</v>
      </c>
      <c r="T225" s="481">
        <f t="shared" si="623"/>
        <v>0</v>
      </c>
      <c r="U225" s="481">
        <f t="shared" si="590"/>
        <v>4</v>
      </c>
      <c r="V225" s="481">
        <f t="shared" si="624"/>
        <v>16</v>
      </c>
      <c r="W225" s="481">
        <f t="shared" si="624"/>
        <v>4</v>
      </c>
      <c r="X225" s="481">
        <f t="shared" si="591"/>
        <v>2</v>
      </c>
      <c r="Y225" s="481">
        <f t="shared" si="591"/>
        <v>4</v>
      </c>
      <c r="Z225" s="481">
        <f t="shared" si="591"/>
        <v>1</v>
      </c>
      <c r="AA225" s="481">
        <f t="shared" si="591"/>
        <v>1</v>
      </c>
      <c r="AB225" s="483">
        <f t="shared" si="591"/>
        <v>0</v>
      </c>
      <c r="AC225" s="483">
        <f t="shared" si="592"/>
        <v>0</v>
      </c>
      <c r="AD225" s="481">
        <f t="shared" si="593"/>
        <v>1</v>
      </c>
      <c r="AE225" s="483">
        <f t="shared" si="594"/>
        <v>3</v>
      </c>
      <c r="AF225" s="483">
        <f t="shared" si="595"/>
        <v>1</v>
      </c>
      <c r="AG225" s="483">
        <f t="shared" si="596"/>
        <v>0</v>
      </c>
      <c r="AH225" s="481">
        <f t="shared" si="597"/>
        <v>6</v>
      </c>
      <c r="AI225" s="481">
        <f t="shared" si="597"/>
        <v>2</v>
      </c>
      <c r="AJ225" s="481">
        <f t="shared" si="597"/>
        <v>0</v>
      </c>
      <c r="AK225" s="481">
        <f t="shared" si="597"/>
        <v>0</v>
      </c>
      <c r="AL225" s="481">
        <f t="shared" si="597"/>
        <v>0</v>
      </c>
      <c r="AM225" s="481">
        <f t="shared" si="597"/>
        <v>0</v>
      </c>
      <c r="AN225" s="481">
        <f t="shared" si="597"/>
        <v>0</v>
      </c>
      <c r="AO225" s="481">
        <f t="shared" si="597"/>
        <v>0</v>
      </c>
      <c r="AP225" s="481">
        <f t="shared" si="597"/>
        <v>0</v>
      </c>
      <c r="AQ225" s="481">
        <f t="shared" si="597"/>
        <v>0</v>
      </c>
      <c r="AR225" s="481">
        <f t="shared" si="598"/>
        <v>0</v>
      </c>
      <c r="AS225" s="481">
        <f t="shared" si="598"/>
        <v>0</v>
      </c>
      <c r="AT225" s="481">
        <f t="shared" si="598"/>
        <v>0</v>
      </c>
      <c r="AU225" s="481">
        <f t="shared" si="598"/>
        <v>0</v>
      </c>
      <c r="AV225" s="481">
        <f t="shared" si="598"/>
        <v>0</v>
      </c>
      <c r="AW225" s="481">
        <f t="shared" si="598"/>
        <v>0</v>
      </c>
      <c r="AX225" s="481">
        <f t="shared" si="598"/>
        <v>0</v>
      </c>
      <c r="AY225" s="481">
        <f t="shared" si="598"/>
        <v>0</v>
      </c>
      <c r="AZ225" s="481">
        <f t="shared" si="598"/>
        <v>0</v>
      </c>
      <c r="BA225" s="481">
        <f t="shared" si="598"/>
        <v>0</v>
      </c>
      <c r="BB225" s="481">
        <f t="shared" si="599"/>
        <v>0</v>
      </c>
      <c r="BC225" s="481">
        <f t="shared" si="599"/>
        <v>0</v>
      </c>
      <c r="BD225" s="481">
        <f t="shared" si="599"/>
        <v>0</v>
      </c>
      <c r="BE225" s="481">
        <f t="shared" si="599"/>
        <v>0</v>
      </c>
      <c r="BF225" s="481">
        <f t="shared" si="599"/>
        <v>0</v>
      </c>
      <c r="BG225" s="481">
        <f t="shared" si="599"/>
        <v>0</v>
      </c>
      <c r="BH225" s="481">
        <f t="shared" si="599"/>
        <v>0</v>
      </c>
      <c r="BI225" s="481">
        <f t="shared" si="599"/>
        <v>0</v>
      </c>
      <c r="BJ225" s="481">
        <f t="shared" si="599"/>
        <v>0</v>
      </c>
      <c r="BK225" s="481">
        <f t="shared" si="599"/>
        <v>0</v>
      </c>
      <c r="BL225" s="481">
        <f t="shared" si="600"/>
        <v>0</v>
      </c>
      <c r="BM225" s="481">
        <f t="shared" si="600"/>
        <v>0</v>
      </c>
      <c r="BN225" s="481">
        <f t="shared" si="600"/>
        <v>0</v>
      </c>
      <c r="BO225" s="481">
        <f t="shared" si="600"/>
        <v>0</v>
      </c>
      <c r="BP225" s="481">
        <f t="shared" si="600"/>
        <v>0</v>
      </c>
      <c r="BQ225" s="481">
        <f t="shared" si="600"/>
        <v>0</v>
      </c>
      <c r="BR225" s="481">
        <f t="shared" si="600"/>
        <v>0</v>
      </c>
      <c r="BS225" s="481">
        <f t="shared" si="600"/>
        <v>0</v>
      </c>
      <c r="BT225" s="481">
        <f t="shared" si="600"/>
        <v>0</v>
      </c>
      <c r="BU225" s="481">
        <f t="shared" ref="BU225:CE235" si="626">ROUND(((BU$222)*$G225),0)</f>
        <v>0</v>
      </c>
      <c r="BV225" s="481">
        <f t="shared" si="626"/>
        <v>0</v>
      </c>
      <c r="BW225" s="481">
        <f t="shared" si="626"/>
        <v>0</v>
      </c>
      <c r="BX225" s="481">
        <f t="shared" si="626"/>
        <v>0</v>
      </c>
      <c r="BY225" s="481">
        <f t="shared" si="626"/>
        <v>0</v>
      </c>
      <c r="BZ225" s="481">
        <f t="shared" si="626"/>
        <v>0</v>
      </c>
      <c r="CA225" s="481">
        <f t="shared" si="626"/>
        <v>0</v>
      </c>
      <c r="CB225" s="481">
        <f t="shared" si="626"/>
        <v>0</v>
      </c>
      <c r="CC225" s="481">
        <f t="shared" si="626"/>
        <v>0</v>
      </c>
      <c r="CD225" s="481">
        <f t="shared" si="626"/>
        <v>0</v>
      </c>
      <c r="CE225" s="481">
        <f t="shared" si="626"/>
        <v>0</v>
      </c>
      <c r="CF225" s="481"/>
      <c r="CG225" s="481">
        <f t="shared" si="602"/>
        <v>75</v>
      </c>
      <c r="CH225" s="123"/>
      <c r="CI225" s="123">
        <f t="shared" si="505"/>
        <v>0</v>
      </c>
      <c r="CJ225" s="483">
        <f t="shared" si="603"/>
        <v>0</v>
      </c>
      <c r="CK225" s="483">
        <f t="shared" si="604"/>
        <v>24</v>
      </c>
      <c r="CL225" s="483">
        <f t="shared" si="605"/>
        <v>30</v>
      </c>
      <c r="CM225" s="483">
        <f t="shared" si="606"/>
        <v>21</v>
      </c>
      <c r="CN225" s="481">
        <f t="shared" si="607"/>
        <v>0</v>
      </c>
      <c r="CO225" s="483">
        <f t="shared" si="608"/>
        <v>0</v>
      </c>
      <c r="CP225" s="483">
        <f t="shared" si="609"/>
        <v>0</v>
      </c>
      <c r="CQ225" s="483">
        <f t="shared" si="610"/>
        <v>0</v>
      </c>
      <c r="CR225" s="17"/>
      <c r="CS225" s="481">
        <f t="shared" si="611"/>
        <v>3</v>
      </c>
      <c r="CT225" s="481">
        <f t="shared" si="612"/>
        <v>31</v>
      </c>
      <c r="CU225" s="481">
        <f t="shared" si="613"/>
        <v>28</v>
      </c>
      <c r="CV225" s="481">
        <f t="shared" si="614"/>
        <v>13</v>
      </c>
      <c r="CW225" s="481">
        <f t="shared" si="615"/>
        <v>0</v>
      </c>
      <c r="CX225" s="481">
        <f t="shared" si="616"/>
        <v>0</v>
      </c>
      <c r="CY225" s="481">
        <f t="shared" si="617"/>
        <v>0</v>
      </c>
      <c r="CZ225" s="481">
        <f t="shared" si="618"/>
        <v>0</v>
      </c>
      <c r="DA225" s="138">
        <f t="shared" si="530"/>
        <v>0</v>
      </c>
    </row>
    <row r="226" spans="1:105" outlineLevel="1">
      <c r="A226" s="561" t="s">
        <v>110</v>
      </c>
      <c r="B226" s="300">
        <v>6.3E-3</v>
      </c>
      <c r="C226" s="10">
        <f>'4a 1718 CS PC'!AP6</f>
        <v>6.3E-3</v>
      </c>
      <c r="D226" s="10">
        <f>'4a 1718 CS PC'!AR6</f>
        <v>8.8999999999999999E-3</v>
      </c>
      <c r="E226" s="10">
        <f>'4b 1819 CS PC'!$AT6</f>
        <v>6.6E-3</v>
      </c>
      <c r="F226" s="10">
        <f>'4b 1819 CS PC'!AQ6</f>
        <v>9.2999999999999992E-3</v>
      </c>
      <c r="G226" s="10">
        <f>'4c 1920 CS PC'!AS6</f>
        <v>6.4000000000000003E-3</v>
      </c>
      <c r="H226" s="10">
        <f>'4c 1920 CS PC'!AP6</f>
        <v>8.9999999999999993E-3</v>
      </c>
      <c r="I226" s="481">
        <f t="shared" si="588"/>
        <v>0</v>
      </c>
      <c r="J226" s="481">
        <f t="shared" si="588"/>
        <v>0</v>
      </c>
      <c r="K226" s="481">
        <f t="shared" si="588"/>
        <v>0</v>
      </c>
      <c r="L226" s="481">
        <f t="shared" si="619"/>
        <v>0</v>
      </c>
      <c r="M226" s="481">
        <f t="shared" si="620"/>
        <v>30</v>
      </c>
      <c r="N226" s="481">
        <f>((N$222)*$C226)</f>
        <v>0</v>
      </c>
      <c r="O226" s="481">
        <f t="shared" si="621"/>
        <v>137</v>
      </c>
      <c r="P226" s="521"/>
      <c r="Q226" s="521"/>
      <c r="R226" s="481">
        <f t="shared" si="622"/>
        <v>86</v>
      </c>
      <c r="S226" s="481">
        <f t="shared" si="589"/>
        <v>70</v>
      </c>
      <c r="T226" s="481">
        <f t="shared" si="623"/>
        <v>0</v>
      </c>
      <c r="U226" s="481">
        <f t="shared" si="590"/>
        <v>44</v>
      </c>
      <c r="V226" s="481">
        <f t="shared" si="624"/>
        <v>176</v>
      </c>
      <c r="W226" s="481">
        <f t="shared" si="624"/>
        <v>49</v>
      </c>
      <c r="X226" s="481">
        <f t="shared" si="591"/>
        <v>22</v>
      </c>
      <c r="Y226" s="481">
        <f t="shared" si="591"/>
        <v>45</v>
      </c>
      <c r="Z226" s="481">
        <f t="shared" si="591"/>
        <v>12</v>
      </c>
      <c r="AA226" s="481">
        <f t="shared" si="591"/>
        <v>9</v>
      </c>
      <c r="AB226" s="483">
        <f t="shared" si="591"/>
        <v>2</v>
      </c>
      <c r="AC226" s="483">
        <f t="shared" si="592"/>
        <v>1</v>
      </c>
      <c r="AD226" s="481">
        <f t="shared" si="593"/>
        <v>11</v>
      </c>
      <c r="AE226" s="483">
        <f t="shared" si="594"/>
        <v>27</v>
      </c>
      <c r="AF226" s="483">
        <f t="shared" si="595"/>
        <v>14</v>
      </c>
      <c r="AG226" s="483">
        <f t="shared" si="596"/>
        <v>1</v>
      </c>
      <c r="AH226" s="481">
        <f t="shared" si="597"/>
        <v>59</v>
      </c>
      <c r="AI226" s="481">
        <f t="shared" si="597"/>
        <v>18</v>
      </c>
      <c r="AJ226" s="481">
        <f t="shared" si="597"/>
        <v>3</v>
      </c>
      <c r="AK226" s="481">
        <f t="shared" si="597"/>
        <v>1</v>
      </c>
      <c r="AL226" s="481">
        <f t="shared" si="597"/>
        <v>2</v>
      </c>
      <c r="AM226" s="481">
        <f t="shared" si="597"/>
        <v>0</v>
      </c>
      <c r="AN226" s="481">
        <f t="shared" si="597"/>
        <v>0</v>
      </c>
      <c r="AO226" s="481">
        <f t="shared" si="597"/>
        <v>0</v>
      </c>
      <c r="AP226" s="481">
        <f t="shared" si="597"/>
        <v>0</v>
      </c>
      <c r="AQ226" s="481">
        <f t="shared" si="597"/>
        <v>0</v>
      </c>
      <c r="AR226" s="481">
        <f t="shared" si="598"/>
        <v>0</v>
      </c>
      <c r="AS226" s="481">
        <f t="shared" si="598"/>
        <v>0</v>
      </c>
      <c r="AT226" s="481">
        <f t="shared" si="598"/>
        <v>0</v>
      </c>
      <c r="AU226" s="481">
        <f t="shared" si="598"/>
        <v>0</v>
      </c>
      <c r="AV226" s="481">
        <f t="shared" si="598"/>
        <v>1</v>
      </c>
      <c r="AW226" s="481">
        <f t="shared" si="598"/>
        <v>0</v>
      </c>
      <c r="AX226" s="481">
        <f t="shared" si="598"/>
        <v>0</v>
      </c>
      <c r="AY226" s="481">
        <f t="shared" si="598"/>
        <v>0</v>
      </c>
      <c r="AZ226" s="481">
        <f t="shared" si="598"/>
        <v>0</v>
      </c>
      <c r="BA226" s="481">
        <f t="shared" si="598"/>
        <v>0</v>
      </c>
      <c r="BB226" s="481">
        <f t="shared" si="599"/>
        <v>0</v>
      </c>
      <c r="BC226" s="481">
        <f t="shared" si="599"/>
        <v>0</v>
      </c>
      <c r="BD226" s="481">
        <f t="shared" si="599"/>
        <v>0</v>
      </c>
      <c r="BE226" s="481">
        <f t="shared" si="599"/>
        <v>0</v>
      </c>
      <c r="BF226" s="481">
        <f t="shared" si="599"/>
        <v>0</v>
      </c>
      <c r="BG226" s="481">
        <f t="shared" si="599"/>
        <v>0</v>
      </c>
      <c r="BH226" s="481">
        <f t="shared" si="599"/>
        <v>0</v>
      </c>
      <c r="BI226" s="481">
        <f t="shared" si="599"/>
        <v>0</v>
      </c>
      <c r="BJ226" s="481">
        <f t="shared" si="599"/>
        <v>0</v>
      </c>
      <c r="BK226" s="481">
        <f t="shared" si="599"/>
        <v>0</v>
      </c>
      <c r="BL226" s="481">
        <f t="shared" si="600"/>
        <v>0</v>
      </c>
      <c r="BM226" s="481">
        <f t="shared" si="600"/>
        <v>0</v>
      </c>
      <c r="BN226" s="481">
        <f t="shared" si="600"/>
        <v>0</v>
      </c>
      <c r="BO226" s="481">
        <f t="shared" si="600"/>
        <v>0</v>
      </c>
      <c r="BP226" s="481">
        <f t="shared" si="600"/>
        <v>0</v>
      </c>
      <c r="BQ226" s="481">
        <f t="shared" si="600"/>
        <v>0</v>
      </c>
      <c r="BR226" s="481">
        <f t="shared" si="600"/>
        <v>0</v>
      </c>
      <c r="BS226" s="481">
        <f t="shared" si="600"/>
        <v>0</v>
      </c>
      <c r="BT226" s="481">
        <f t="shared" si="600"/>
        <v>0</v>
      </c>
      <c r="BU226" s="481">
        <f t="shared" si="626"/>
        <v>0</v>
      </c>
      <c r="BV226" s="481">
        <f t="shared" si="626"/>
        <v>0</v>
      </c>
      <c r="BW226" s="481">
        <f t="shared" si="626"/>
        <v>0</v>
      </c>
      <c r="BX226" s="481">
        <f t="shared" si="626"/>
        <v>0</v>
      </c>
      <c r="BY226" s="481">
        <f t="shared" si="626"/>
        <v>0</v>
      </c>
      <c r="BZ226" s="481">
        <f t="shared" si="626"/>
        <v>0</v>
      </c>
      <c r="CA226" s="481">
        <f t="shared" si="626"/>
        <v>0</v>
      </c>
      <c r="CB226" s="481">
        <f t="shared" si="626"/>
        <v>0</v>
      </c>
      <c r="CC226" s="481">
        <f t="shared" si="626"/>
        <v>0</v>
      </c>
      <c r="CD226" s="481">
        <f t="shared" si="626"/>
        <v>0</v>
      </c>
      <c r="CE226" s="481">
        <f t="shared" si="626"/>
        <v>0</v>
      </c>
      <c r="CF226" s="481"/>
      <c r="CG226" s="481">
        <f t="shared" si="602"/>
        <v>820</v>
      </c>
      <c r="CH226" s="123"/>
      <c r="CI226" s="123">
        <f t="shared" ref="CI226:CI280" si="627">CG226-SUM(CJ226:CQ226)</f>
        <v>0</v>
      </c>
      <c r="CJ226" s="483">
        <f t="shared" si="603"/>
        <v>0</v>
      </c>
      <c r="CK226" s="483">
        <f t="shared" si="604"/>
        <v>253</v>
      </c>
      <c r="CL226" s="483">
        <f t="shared" si="605"/>
        <v>339</v>
      </c>
      <c r="CM226" s="483">
        <f t="shared" si="606"/>
        <v>221</v>
      </c>
      <c r="CN226" s="481">
        <f t="shared" si="607"/>
        <v>6</v>
      </c>
      <c r="CO226" s="483">
        <f t="shared" si="608"/>
        <v>1</v>
      </c>
      <c r="CP226" s="483">
        <f t="shared" si="609"/>
        <v>0</v>
      </c>
      <c r="CQ226" s="483">
        <f t="shared" si="610"/>
        <v>0</v>
      </c>
      <c r="CR226" s="17"/>
      <c r="CS226" s="481">
        <f t="shared" si="611"/>
        <v>30</v>
      </c>
      <c r="CT226" s="481">
        <f t="shared" si="612"/>
        <v>337</v>
      </c>
      <c r="CU226" s="481">
        <f t="shared" si="613"/>
        <v>316</v>
      </c>
      <c r="CV226" s="481">
        <f t="shared" si="614"/>
        <v>136</v>
      </c>
      <c r="CW226" s="481">
        <f t="shared" si="615"/>
        <v>1</v>
      </c>
      <c r="CX226" s="481">
        <f t="shared" si="616"/>
        <v>0</v>
      </c>
      <c r="CY226" s="481">
        <f t="shared" si="617"/>
        <v>0</v>
      </c>
      <c r="CZ226" s="481">
        <f t="shared" si="618"/>
        <v>0</v>
      </c>
      <c r="DA226" s="138">
        <f t="shared" si="530"/>
        <v>0</v>
      </c>
    </row>
    <row r="227" spans="1:105" outlineLevel="1">
      <c r="A227" s="561" t="s">
        <v>111</v>
      </c>
      <c r="B227" s="300">
        <v>1E-3</v>
      </c>
      <c r="C227" s="10">
        <f>'4a 1718 CS PC'!AP7</f>
        <v>1E-3</v>
      </c>
      <c r="D227" s="10">
        <f>'4a 1718 CS PC'!AR7</f>
        <v>1.4E-3</v>
      </c>
      <c r="E227" s="10">
        <f>'4b 1819 CS PC'!$AT7</f>
        <v>1E-3</v>
      </c>
      <c r="F227" s="10">
        <f>'4b 1819 CS PC'!AQ7</f>
        <v>1.4E-3</v>
      </c>
      <c r="G227" s="10">
        <f>'4c 1920 CS PC'!AS7</f>
        <v>1E-3</v>
      </c>
      <c r="H227" s="10">
        <f>'4c 1920 CS PC'!AP7</f>
        <v>1.4E-3</v>
      </c>
      <c r="I227" s="481">
        <f t="shared" si="588"/>
        <v>0</v>
      </c>
      <c r="J227" s="481">
        <f t="shared" si="588"/>
        <v>0</v>
      </c>
      <c r="K227" s="481">
        <f t="shared" si="588"/>
        <v>0</v>
      </c>
      <c r="L227" s="481">
        <f t="shared" si="619"/>
        <v>0</v>
      </c>
      <c r="M227" s="481">
        <f t="shared" si="620"/>
        <v>5</v>
      </c>
      <c r="N227" s="481">
        <f>((N$222)*$C227)</f>
        <v>0</v>
      </c>
      <c r="O227" s="481">
        <f t="shared" si="621"/>
        <v>22</v>
      </c>
      <c r="P227" s="521"/>
      <c r="Q227" s="521"/>
      <c r="R227" s="481">
        <f t="shared" si="622"/>
        <v>14</v>
      </c>
      <c r="S227" s="481">
        <f t="shared" si="589"/>
        <v>11</v>
      </c>
      <c r="T227" s="481">
        <f t="shared" si="623"/>
        <v>0</v>
      </c>
      <c r="U227" s="481">
        <f t="shared" si="590"/>
        <v>7</v>
      </c>
      <c r="V227" s="481">
        <f t="shared" si="624"/>
        <v>27</v>
      </c>
      <c r="W227" s="481">
        <f t="shared" si="624"/>
        <v>7</v>
      </c>
      <c r="X227" s="481">
        <f t="shared" si="591"/>
        <v>4</v>
      </c>
      <c r="Y227" s="481">
        <f t="shared" si="591"/>
        <v>7</v>
      </c>
      <c r="Z227" s="481">
        <f t="shared" si="591"/>
        <v>2</v>
      </c>
      <c r="AA227" s="481">
        <f t="shared" si="591"/>
        <v>1</v>
      </c>
      <c r="AB227" s="483">
        <f t="shared" si="591"/>
        <v>0</v>
      </c>
      <c r="AC227" s="483">
        <f t="shared" si="592"/>
        <v>0</v>
      </c>
      <c r="AD227" s="481">
        <f t="shared" si="593"/>
        <v>2</v>
      </c>
      <c r="AE227" s="483">
        <f t="shared" si="594"/>
        <v>4</v>
      </c>
      <c r="AF227" s="483">
        <f t="shared" si="595"/>
        <v>2</v>
      </c>
      <c r="AG227" s="483">
        <f t="shared" si="596"/>
        <v>0</v>
      </c>
      <c r="AH227" s="481">
        <f t="shared" si="597"/>
        <v>9</v>
      </c>
      <c r="AI227" s="481">
        <f t="shared" si="597"/>
        <v>3</v>
      </c>
      <c r="AJ227" s="481">
        <f t="shared" si="597"/>
        <v>0</v>
      </c>
      <c r="AK227" s="481">
        <f t="shared" si="597"/>
        <v>0</v>
      </c>
      <c r="AL227" s="481">
        <f t="shared" si="597"/>
        <v>0</v>
      </c>
      <c r="AM227" s="481">
        <f t="shared" si="597"/>
        <v>0</v>
      </c>
      <c r="AN227" s="481">
        <f t="shared" si="597"/>
        <v>0</v>
      </c>
      <c r="AO227" s="481">
        <f t="shared" si="597"/>
        <v>0</v>
      </c>
      <c r="AP227" s="481">
        <f t="shared" si="597"/>
        <v>0</v>
      </c>
      <c r="AQ227" s="481">
        <f t="shared" si="597"/>
        <v>0</v>
      </c>
      <c r="AR227" s="481">
        <f t="shared" si="598"/>
        <v>0</v>
      </c>
      <c r="AS227" s="481">
        <f t="shared" si="598"/>
        <v>0</v>
      </c>
      <c r="AT227" s="481">
        <f t="shared" si="598"/>
        <v>0</v>
      </c>
      <c r="AU227" s="481">
        <f t="shared" si="598"/>
        <v>0</v>
      </c>
      <c r="AV227" s="481">
        <f t="shared" si="598"/>
        <v>0</v>
      </c>
      <c r="AW227" s="481">
        <f t="shared" si="598"/>
        <v>0</v>
      </c>
      <c r="AX227" s="481">
        <f t="shared" si="598"/>
        <v>0</v>
      </c>
      <c r="AY227" s="481">
        <f t="shared" si="598"/>
        <v>0</v>
      </c>
      <c r="AZ227" s="481">
        <f t="shared" si="598"/>
        <v>0</v>
      </c>
      <c r="BA227" s="481">
        <f t="shared" si="598"/>
        <v>0</v>
      </c>
      <c r="BB227" s="481">
        <f t="shared" si="599"/>
        <v>0</v>
      </c>
      <c r="BC227" s="481">
        <f t="shared" si="599"/>
        <v>0</v>
      </c>
      <c r="BD227" s="481">
        <f t="shared" si="599"/>
        <v>0</v>
      </c>
      <c r="BE227" s="481">
        <f t="shared" si="599"/>
        <v>0</v>
      </c>
      <c r="BF227" s="481">
        <f t="shared" si="599"/>
        <v>0</v>
      </c>
      <c r="BG227" s="481">
        <f t="shared" si="599"/>
        <v>0</v>
      </c>
      <c r="BH227" s="481">
        <f t="shared" si="599"/>
        <v>0</v>
      </c>
      <c r="BI227" s="481">
        <f t="shared" si="599"/>
        <v>0</v>
      </c>
      <c r="BJ227" s="481">
        <f t="shared" si="599"/>
        <v>0</v>
      </c>
      <c r="BK227" s="481">
        <f t="shared" si="599"/>
        <v>0</v>
      </c>
      <c r="BL227" s="481">
        <f t="shared" si="600"/>
        <v>0</v>
      </c>
      <c r="BM227" s="481">
        <f t="shared" si="600"/>
        <v>0</v>
      </c>
      <c r="BN227" s="481">
        <f t="shared" si="600"/>
        <v>0</v>
      </c>
      <c r="BO227" s="481">
        <f t="shared" si="600"/>
        <v>0</v>
      </c>
      <c r="BP227" s="481">
        <f t="shared" si="600"/>
        <v>0</v>
      </c>
      <c r="BQ227" s="481">
        <f t="shared" si="600"/>
        <v>0</v>
      </c>
      <c r="BR227" s="481">
        <f t="shared" si="600"/>
        <v>0</v>
      </c>
      <c r="BS227" s="481">
        <f t="shared" si="600"/>
        <v>0</v>
      </c>
      <c r="BT227" s="481">
        <f t="shared" si="600"/>
        <v>0</v>
      </c>
      <c r="BU227" s="481">
        <f t="shared" si="626"/>
        <v>0</v>
      </c>
      <c r="BV227" s="481">
        <f t="shared" si="626"/>
        <v>0</v>
      </c>
      <c r="BW227" s="481">
        <f t="shared" si="626"/>
        <v>0</v>
      </c>
      <c r="BX227" s="481">
        <f t="shared" si="626"/>
        <v>0</v>
      </c>
      <c r="BY227" s="481">
        <f t="shared" si="626"/>
        <v>0</v>
      </c>
      <c r="BZ227" s="481">
        <f t="shared" si="626"/>
        <v>0</v>
      </c>
      <c r="CA227" s="481">
        <f t="shared" si="626"/>
        <v>0</v>
      </c>
      <c r="CB227" s="481">
        <f t="shared" si="626"/>
        <v>0</v>
      </c>
      <c r="CC227" s="481">
        <f t="shared" si="626"/>
        <v>0</v>
      </c>
      <c r="CD227" s="481">
        <f t="shared" si="626"/>
        <v>0</v>
      </c>
      <c r="CE227" s="481">
        <f t="shared" si="626"/>
        <v>0</v>
      </c>
      <c r="CF227" s="481"/>
      <c r="CG227" s="481">
        <f t="shared" si="602"/>
        <v>127</v>
      </c>
      <c r="CH227" s="123"/>
      <c r="CI227" s="123">
        <f t="shared" si="627"/>
        <v>0</v>
      </c>
      <c r="CJ227" s="483">
        <f t="shared" si="603"/>
        <v>0</v>
      </c>
      <c r="CK227" s="483">
        <f t="shared" si="604"/>
        <v>41</v>
      </c>
      <c r="CL227" s="483">
        <f t="shared" si="605"/>
        <v>52</v>
      </c>
      <c r="CM227" s="483">
        <f t="shared" si="606"/>
        <v>34</v>
      </c>
      <c r="CN227" s="481">
        <f t="shared" si="607"/>
        <v>0</v>
      </c>
      <c r="CO227" s="483">
        <f t="shared" si="608"/>
        <v>0</v>
      </c>
      <c r="CP227" s="483">
        <f t="shared" si="609"/>
        <v>0</v>
      </c>
      <c r="CQ227" s="483">
        <f t="shared" si="610"/>
        <v>0</v>
      </c>
      <c r="CR227" s="17"/>
      <c r="CS227" s="481">
        <f t="shared" si="611"/>
        <v>5</v>
      </c>
      <c r="CT227" s="481">
        <f t="shared" si="612"/>
        <v>54</v>
      </c>
      <c r="CU227" s="483">
        <f t="shared" si="613"/>
        <v>48</v>
      </c>
      <c r="CV227" s="481">
        <f t="shared" si="614"/>
        <v>20</v>
      </c>
      <c r="CW227" s="481">
        <f t="shared" si="615"/>
        <v>0</v>
      </c>
      <c r="CX227" s="481">
        <f t="shared" si="616"/>
        <v>0</v>
      </c>
      <c r="CY227" s="481">
        <f t="shared" si="617"/>
        <v>0</v>
      </c>
      <c r="CZ227" s="481">
        <f t="shared" si="618"/>
        <v>0</v>
      </c>
      <c r="DA227" s="138">
        <f t="shared" si="530"/>
        <v>0</v>
      </c>
    </row>
    <row r="228" spans="1:105" outlineLevel="1">
      <c r="A228" s="561" t="s">
        <v>112</v>
      </c>
      <c r="B228" s="300">
        <v>5.9999999999999995E-4</v>
      </c>
      <c r="C228" s="10">
        <f>'4a 1718 CS PC'!AP8</f>
        <v>5.9999999999999995E-4</v>
      </c>
      <c r="D228" s="10">
        <f>'4a 1718 CS PC'!AR8</f>
        <v>8.9999999999999998E-4</v>
      </c>
      <c r="E228" s="10">
        <f>'4b 1819 CS PC'!$AT8</f>
        <v>5.9999999999999995E-4</v>
      </c>
      <c r="F228" s="10">
        <f>'4b 1819 CS PC'!AQ8</f>
        <v>8.9999999999999998E-4</v>
      </c>
      <c r="G228" s="10">
        <f>'4c 1920 CS PC'!AS8</f>
        <v>6.9999999999999999E-4</v>
      </c>
      <c r="H228" s="10">
        <f>'4c 1920 CS PC'!AP8</f>
        <v>8.9999999999999998E-4</v>
      </c>
      <c r="I228" s="481">
        <f t="shared" si="588"/>
        <v>0</v>
      </c>
      <c r="J228" s="481">
        <f t="shared" si="588"/>
        <v>0</v>
      </c>
      <c r="K228" s="481">
        <f t="shared" si="588"/>
        <v>0</v>
      </c>
      <c r="L228" s="481">
        <f t="shared" si="619"/>
        <v>0</v>
      </c>
      <c r="M228" s="481">
        <f t="shared" si="620"/>
        <v>3</v>
      </c>
      <c r="N228" s="481">
        <f t="shared" ref="N228:N238" si="628">((N$222)*$C228)</f>
        <v>0</v>
      </c>
      <c r="O228" s="481">
        <f t="shared" si="621"/>
        <v>13</v>
      </c>
      <c r="P228" s="521"/>
      <c r="Q228" s="521"/>
      <c r="R228" s="481">
        <f t="shared" si="622"/>
        <v>8</v>
      </c>
      <c r="S228" s="481">
        <f t="shared" si="589"/>
        <v>6</v>
      </c>
      <c r="T228" s="481">
        <f t="shared" si="623"/>
        <v>0</v>
      </c>
      <c r="U228" s="481">
        <f t="shared" si="590"/>
        <v>4</v>
      </c>
      <c r="V228" s="481">
        <f t="shared" si="624"/>
        <v>16</v>
      </c>
      <c r="W228" s="481">
        <f t="shared" si="624"/>
        <v>4</v>
      </c>
      <c r="X228" s="481">
        <f t="shared" si="591"/>
        <v>2</v>
      </c>
      <c r="Y228" s="481">
        <f t="shared" si="591"/>
        <v>5</v>
      </c>
      <c r="Z228" s="481">
        <f t="shared" si="591"/>
        <v>1</v>
      </c>
      <c r="AA228" s="481">
        <f t="shared" si="591"/>
        <v>1</v>
      </c>
      <c r="AB228" s="483">
        <f t="shared" si="591"/>
        <v>0</v>
      </c>
      <c r="AC228" s="483">
        <f t="shared" si="592"/>
        <v>0</v>
      </c>
      <c r="AD228" s="481">
        <f t="shared" si="593"/>
        <v>1</v>
      </c>
      <c r="AE228" s="483">
        <f t="shared" si="594"/>
        <v>3</v>
      </c>
      <c r="AF228" s="483">
        <f t="shared" si="595"/>
        <v>2</v>
      </c>
      <c r="AG228" s="483">
        <f t="shared" si="596"/>
        <v>0</v>
      </c>
      <c r="AH228" s="481">
        <f t="shared" si="597"/>
        <v>7</v>
      </c>
      <c r="AI228" s="481">
        <f t="shared" si="597"/>
        <v>2</v>
      </c>
      <c r="AJ228" s="481">
        <f t="shared" si="597"/>
        <v>0</v>
      </c>
      <c r="AK228" s="481">
        <f t="shared" si="597"/>
        <v>0</v>
      </c>
      <c r="AL228" s="481">
        <f t="shared" si="597"/>
        <v>0</v>
      </c>
      <c r="AM228" s="481">
        <f t="shared" si="597"/>
        <v>0</v>
      </c>
      <c r="AN228" s="481">
        <f t="shared" si="597"/>
        <v>0</v>
      </c>
      <c r="AO228" s="481">
        <f t="shared" si="597"/>
        <v>0</v>
      </c>
      <c r="AP228" s="481">
        <f t="shared" si="597"/>
        <v>0</v>
      </c>
      <c r="AQ228" s="481">
        <f t="shared" si="597"/>
        <v>0</v>
      </c>
      <c r="AR228" s="481">
        <f t="shared" si="598"/>
        <v>0</v>
      </c>
      <c r="AS228" s="481">
        <f t="shared" si="598"/>
        <v>0</v>
      </c>
      <c r="AT228" s="481">
        <f t="shared" si="598"/>
        <v>0</v>
      </c>
      <c r="AU228" s="481">
        <f t="shared" si="598"/>
        <v>0</v>
      </c>
      <c r="AV228" s="481">
        <f t="shared" si="598"/>
        <v>0</v>
      </c>
      <c r="AW228" s="481">
        <f t="shared" si="598"/>
        <v>0</v>
      </c>
      <c r="AX228" s="481">
        <f t="shared" si="598"/>
        <v>0</v>
      </c>
      <c r="AY228" s="481">
        <f t="shared" si="598"/>
        <v>0</v>
      </c>
      <c r="AZ228" s="481">
        <f t="shared" si="598"/>
        <v>0</v>
      </c>
      <c r="BA228" s="481">
        <f t="shared" si="598"/>
        <v>0</v>
      </c>
      <c r="BB228" s="481">
        <f t="shared" si="599"/>
        <v>0</v>
      </c>
      <c r="BC228" s="481">
        <f t="shared" si="599"/>
        <v>0</v>
      </c>
      <c r="BD228" s="481">
        <f t="shared" si="599"/>
        <v>0</v>
      </c>
      <c r="BE228" s="481">
        <f t="shared" si="599"/>
        <v>0</v>
      </c>
      <c r="BF228" s="481">
        <f t="shared" si="599"/>
        <v>0</v>
      </c>
      <c r="BG228" s="481">
        <f t="shared" si="599"/>
        <v>0</v>
      </c>
      <c r="BH228" s="481">
        <f t="shared" si="599"/>
        <v>0</v>
      </c>
      <c r="BI228" s="481">
        <f t="shared" si="599"/>
        <v>0</v>
      </c>
      <c r="BJ228" s="481">
        <f t="shared" si="599"/>
        <v>0</v>
      </c>
      <c r="BK228" s="481">
        <f t="shared" si="599"/>
        <v>0</v>
      </c>
      <c r="BL228" s="481">
        <f t="shared" si="600"/>
        <v>0</v>
      </c>
      <c r="BM228" s="481">
        <f t="shared" si="600"/>
        <v>0</v>
      </c>
      <c r="BN228" s="481">
        <f t="shared" si="600"/>
        <v>0</v>
      </c>
      <c r="BO228" s="481">
        <f t="shared" si="600"/>
        <v>0</v>
      </c>
      <c r="BP228" s="481">
        <f t="shared" si="600"/>
        <v>0</v>
      </c>
      <c r="BQ228" s="481">
        <f t="shared" si="600"/>
        <v>0</v>
      </c>
      <c r="BR228" s="481">
        <f t="shared" si="600"/>
        <v>0</v>
      </c>
      <c r="BS228" s="481">
        <f t="shared" si="600"/>
        <v>0</v>
      </c>
      <c r="BT228" s="481">
        <f t="shared" si="600"/>
        <v>0</v>
      </c>
      <c r="BU228" s="481">
        <f t="shared" si="626"/>
        <v>0</v>
      </c>
      <c r="BV228" s="481">
        <f t="shared" si="626"/>
        <v>0</v>
      </c>
      <c r="BW228" s="481">
        <f t="shared" si="626"/>
        <v>0</v>
      </c>
      <c r="BX228" s="481">
        <f t="shared" si="626"/>
        <v>0</v>
      </c>
      <c r="BY228" s="481">
        <f t="shared" si="626"/>
        <v>0</v>
      </c>
      <c r="BZ228" s="481">
        <f t="shared" si="626"/>
        <v>0</v>
      </c>
      <c r="CA228" s="481">
        <f t="shared" si="626"/>
        <v>0</v>
      </c>
      <c r="CB228" s="481">
        <f t="shared" si="626"/>
        <v>0</v>
      </c>
      <c r="CC228" s="481">
        <f t="shared" si="626"/>
        <v>0</v>
      </c>
      <c r="CD228" s="481">
        <f t="shared" si="626"/>
        <v>0</v>
      </c>
      <c r="CE228" s="481">
        <f t="shared" si="626"/>
        <v>0</v>
      </c>
      <c r="CF228" s="481"/>
      <c r="CG228" s="481">
        <f t="shared" si="602"/>
        <v>78</v>
      </c>
      <c r="CH228" s="123"/>
      <c r="CI228" s="123">
        <f t="shared" si="627"/>
        <v>0</v>
      </c>
      <c r="CJ228" s="483">
        <f t="shared" si="603"/>
        <v>0</v>
      </c>
      <c r="CK228" s="483">
        <f t="shared" si="604"/>
        <v>24</v>
      </c>
      <c r="CL228" s="483">
        <f t="shared" si="605"/>
        <v>30</v>
      </c>
      <c r="CM228" s="483">
        <f t="shared" si="606"/>
        <v>24</v>
      </c>
      <c r="CN228" s="481">
        <f t="shared" si="607"/>
        <v>0</v>
      </c>
      <c r="CO228" s="483">
        <f t="shared" si="608"/>
        <v>0</v>
      </c>
      <c r="CP228" s="483">
        <f t="shared" si="609"/>
        <v>0</v>
      </c>
      <c r="CQ228" s="483">
        <f t="shared" si="610"/>
        <v>0</v>
      </c>
      <c r="CR228" s="17"/>
      <c r="CS228" s="481">
        <f t="shared" si="611"/>
        <v>3</v>
      </c>
      <c r="CT228" s="481">
        <f t="shared" si="612"/>
        <v>31</v>
      </c>
      <c r="CU228" s="481">
        <f t="shared" si="613"/>
        <v>29</v>
      </c>
      <c r="CV228" s="481">
        <f t="shared" si="614"/>
        <v>15</v>
      </c>
      <c r="CW228" s="481">
        <f t="shared" si="615"/>
        <v>0</v>
      </c>
      <c r="CX228" s="481">
        <f t="shared" si="616"/>
        <v>0</v>
      </c>
      <c r="CY228" s="481">
        <f t="shared" si="617"/>
        <v>0</v>
      </c>
      <c r="CZ228" s="481">
        <f t="shared" si="618"/>
        <v>0</v>
      </c>
      <c r="DA228" s="138">
        <f t="shared" ref="DA228:DA281" si="629">SUM(CJ228:CQ228)-SUM(CS228:CZ228)</f>
        <v>0</v>
      </c>
    </row>
    <row r="229" spans="1:105" outlineLevel="1">
      <c r="A229" s="561" t="s">
        <v>113</v>
      </c>
      <c r="B229" s="300">
        <v>1.9099999999999999E-2</v>
      </c>
      <c r="C229" s="10">
        <f>'4a 1718 CS PC'!AP9</f>
        <v>1.9E-2</v>
      </c>
      <c r="D229" s="10">
        <f>'4a 1718 CS PC'!AR9</f>
        <v>2.6800000000000001E-2</v>
      </c>
      <c r="E229" s="10">
        <f>'4b 1819 CS PC'!$AT9</f>
        <v>1.89E-2</v>
      </c>
      <c r="F229" s="10">
        <f>'4b 1819 CS PC'!AQ9</f>
        <v>2.6800000000000001E-2</v>
      </c>
      <c r="G229" s="10">
        <f>'4c 1920 CS PC'!AS9</f>
        <v>1.89E-2</v>
      </c>
      <c r="H229" s="10">
        <f>'4c 1920 CS PC'!AP9</f>
        <v>2.7E-2</v>
      </c>
      <c r="I229" s="481">
        <f t="shared" si="588"/>
        <v>0</v>
      </c>
      <c r="J229" s="481">
        <f t="shared" si="588"/>
        <v>0</v>
      </c>
      <c r="K229" s="481">
        <f t="shared" si="588"/>
        <v>0</v>
      </c>
      <c r="L229" s="481">
        <f t="shared" si="619"/>
        <v>0</v>
      </c>
      <c r="M229" s="481">
        <f t="shared" si="620"/>
        <v>90</v>
      </c>
      <c r="N229" s="481">
        <f t="shared" si="628"/>
        <v>0</v>
      </c>
      <c r="O229" s="481">
        <f t="shared" si="621"/>
        <v>412</v>
      </c>
      <c r="P229" s="521"/>
      <c r="Q229" s="521"/>
      <c r="R229" s="481">
        <f t="shared" si="622"/>
        <v>258</v>
      </c>
      <c r="S229" s="481">
        <f t="shared" si="589"/>
        <v>201</v>
      </c>
      <c r="T229" s="481">
        <f t="shared" si="623"/>
        <v>0</v>
      </c>
      <c r="U229" s="481">
        <f t="shared" si="590"/>
        <v>127</v>
      </c>
      <c r="V229" s="481">
        <f t="shared" si="624"/>
        <v>503</v>
      </c>
      <c r="W229" s="481">
        <f t="shared" si="624"/>
        <v>140</v>
      </c>
      <c r="X229" s="481">
        <f t="shared" si="591"/>
        <v>66</v>
      </c>
      <c r="Y229" s="481">
        <f t="shared" si="591"/>
        <v>133</v>
      </c>
      <c r="Z229" s="481">
        <f t="shared" si="591"/>
        <v>37</v>
      </c>
      <c r="AA229" s="481">
        <f t="shared" si="591"/>
        <v>28</v>
      </c>
      <c r="AB229" s="483">
        <f t="shared" si="591"/>
        <v>5</v>
      </c>
      <c r="AC229" s="483">
        <f t="shared" si="592"/>
        <v>4</v>
      </c>
      <c r="AD229" s="481">
        <f t="shared" si="593"/>
        <v>33</v>
      </c>
      <c r="AE229" s="483">
        <f t="shared" si="594"/>
        <v>80</v>
      </c>
      <c r="AF229" s="483">
        <f t="shared" si="595"/>
        <v>42</v>
      </c>
      <c r="AG229" s="483">
        <f t="shared" si="596"/>
        <v>4</v>
      </c>
      <c r="AH229" s="481">
        <f t="shared" si="597"/>
        <v>176</v>
      </c>
      <c r="AI229" s="481">
        <f t="shared" si="597"/>
        <v>53</v>
      </c>
      <c r="AJ229" s="481">
        <f t="shared" si="597"/>
        <v>8</v>
      </c>
      <c r="AK229" s="481">
        <f t="shared" si="597"/>
        <v>4</v>
      </c>
      <c r="AL229" s="481">
        <f t="shared" si="597"/>
        <v>5</v>
      </c>
      <c r="AM229" s="481">
        <f t="shared" si="597"/>
        <v>0</v>
      </c>
      <c r="AN229" s="481">
        <f t="shared" si="597"/>
        <v>0</v>
      </c>
      <c r="AO229" s="481">
        <f t="shared" si="597"/>
        <v>1</v>
      </c>
      <c r="AP229" s="481">
        <f t="shared" si="597"/>
        <v>0</v>
      </c>
      <c r="AQ229" s="481">
        <f t="shared" si="597"/>
        <v>0</v>
      </c>
      <c r="AR229" s="481">
        <f t="shared" si="598"/>
        <v>0</v>
      </c>
      <c r="AS229" s="481">
        <f t="shared" si="598"/>
        <v>0</v>
      </c>
      <c r="AT229" s="481">
        <f t="shared" si="598"/>
        <v>0</v>
      </c>
      <c r="AU229" s="481">
        <f t="shared" si="598"/>
        <v>0</v>
      </c>
      <c r="AV229" s="481">
        <f t="shared" si="598"/>
        <v>2</v>
      </c>
      <c r="AW229" s="481">
        <f t="shared" si="598"/>
        <v>0</v>
      </c>
      <c r="AX229" s="481">
        <f t="shared" si="598"/>
        <v>0</v>
      </c>
      <c r="AY229" s="481">
        <f t="shared" si="598"/>
        <v>0</v>
      </c>
      <c r="AZ229" s="481">
        <f t="shared" si="598"/>
        <v>0</v>
      </c>
      <c r="BA229" s="481">
        <f t="shared" si="598"/>
        <v>0</v>
      </c>
      <c r="BB229" s="481">
        <f t="shared" si="599"/>
        <v>0</v>
      </c>
      <c r="BC229" s="481">
        <f t="shared" si="599"/>
        <v>0</v>
      </c>
      <c r="BD229" s="481">
        <f t="shared" si="599"/>
        <v>0</v>
      </c>
      <c r="BE229" s="481">
        <f t="shared" si="599"/>
        <v>0</v>
      </c>
      <c r="BF229" s="481">
        <f t="shared" si="599"/>
        <v>0</v>
      </c>
      <c r="BG229" s="481">
        <f t="shared" si="599"/>
        <v>0</v>
      </c>
      <c r="BH229" s="481">
        <f t="shared" si="599"/>
        <v>0</v>
      </c>
      <c r="BI229" s="481">
        <f t="shared" si="599"/>
        <v>0</v>
      </c>
      <c r="BJ229" s="481">
        <f t="shared" si="599"/>
        <v>0</v>
      </c>
      <c r="BK229" s="481">
        <f t="shared" si="599"/>
        <v>0</v>
      </c>
      <c r="BL229" s="481">
        <f t="shared" si="600"/>
        <v>0</v>
      </c>
      <c r="BM229" s="481">
        <f t="shared" si="600"/>
        <v>0</v>
      </c>
      <c r="BN229" s="481">
        <f t="shared" si="600"/>
        <v>0</v>
      </c>
      <c r="BO229" s="481">
        <f t="shared" si="600"/>
        <v>0</v>
      </c>
      <c r="BP229" s="481">
        <f t="shared" si="600"/>
        <v>0</v>
      </c>
      <c r="BQ229" s="481">
        <f t="shared" si="600"/>
        <v>0</v>
      </c>
      <c r="BR229" s="481">
        <f t="shared" si="600"/>
        <v>0</v>
      </c>
      <c r="BS229" s="481">
        <f t="shared" si="600"/>
        <v>0</v>
      </c>
      <c r="BT229" s="481">
        <f t="shared" si="600"/>
        <v>0</v>
      </c>
      <c r="BU229" s="481">
        <f t="shared" si="626"/>
        <v>0</v>
      </c>
      <c r="BV229" s="481">
        <f t="shared" si="626"/>
        <v>0</v>
      </c>
      <c r="BW229" s="481">
        <f t="shared" si="626"/>
        <v>0</v>
      </c>
      <c r="BX229" s="481">
        <f t="shared" si="626"/>
        <v>0</v>
      </c>
      <c r="BY229" s="481">
        <f t="shared" si="626"/>
        <v>0</v>
      </c>
      <c r="BZ229" s="481">
        <f t="shared" si="626"/>
        <v>0</v>
      </c>
      <c r="CA229" s="481">
        <f t="shared" si="626"/>
        <v>0</v>
      </c>
      <c r="CB229" s="481">
        <f t="shared" si="626"/>
        <v>0</v>
      </c>
      <c r="CC229" s="481">
        <f t="shared" si="626"/>
        <v>0</v>
      </c>
      <c r="CD229" s="481">
        <f t="shared" si="626"/>
        <v>0</v>
      </c>
      <c r="CE229" s="481">
        <f t="shared" si="626"/>
        <v>0</v>
      </c>
      <c r="CF229" s="481"/>
      <c r="CG229" s="483">
        <f t="shared" si="602"/>
        <v>2412</v>
      </c>
      <c r="CH229" s="123"/>
      <c r="CI229" s="123">
        <f t="shared" si="627"/>
        <v>0</v>
      </c>
      <c r="CJ229" s="483">
        <f t="shared" si="603"/>
        <v>0</v>
      </c>
      <c r="CK229" s="483">
        <f t="shared" si="604"/>
        <v>760</v>
      </c>
      <c r="CL229" s="483">
        <f t="shared" si="605"/>
        <v>971</v>
      </c>
      <c r="CM229" s="483">
        <f t="shared" si="606"/>
        <v>661</v>
      </c>
      <c r="CN229" s="481">
        <f t="shared" si="607"/>
        <v>18</v>
      </c>
      <c r="CO229" s="483">
        <f t="shared" si="608"/>
        <v>2</v>
      </c>
      <c r="CP229" s="483">
        <f t="shared" si="609"/>
        <v>0</v>
      </c>
      <c r="CQ229" s="483">
        <f t="shared" si="610"/>
        <v>0</v>
      </c>
      <c r="CR229" s="17"/>
      <c r="CS229" s="481">
        <f t="shared" si="611"/>
        <v>90</v>
      </c>
      <c r="CT229" s="483">
        <f t="shared" si="612"/>
        <v>998</v>
      </c>
      <c r="CU229" s="481">
        <f t="shared" si="613"/>
        <v>916</v>
      </c>
      <c r="CV229" s="481">
        <f t="shared" si="614"/>
        <v>406</v>
      </c>
      <c r="CW229" s="481">
        <f t="shared" si="615"/>
        <v>2</v>
      </c>
      <c r="CX229" s="481">
        <f t="shared" si="616"/>
        <v>0</v>
      </c>
      <c r="CY229" s="481">
        <f t="shared" si="617"/>
        <v>0</v>
      </c>
      <c r="CZ229" s="481">
        <f t="shared" si="618"/>
        <v>0</v>
      </c>
      <c r="DA229" s="138">
        <f t="shared" si="629"/>
        <v>0</v>
      </c>
    </row>
    <row r="230" spans="1:105" outlineLevel="1">
      <c r="A230" s="561" t="s">
        <v>114</v>
      </c>
      <c r="B230" s="300">
        <v>8.9999999999999998E-4</v>
      </c>
      <c r="C230" s="10">
        <f>'4a 1718 CS PC'!AP10</f>
        <v>8.9999999999999998E-4</v>
      </c>
      <c r="D230" s="10">
        <f>'4a 1718 CS PC'!AR10</f>
        <v>1.2999999999999999E-3</v>
      </c>
      <c r="E230" s="10">
        <f>'4b 1819 CS PC'!$AT10</f>
        <v>1E-3</v>
      </c>
      <c r="F230" s="10">
        <f>'4b 1819 CS PC'!AQ10</f>
        <v>1.4E-3</v>
      </c>
      <c r="G230" s="10">
        <f>'4c 1920 CS PC'!AS10</f>
        <v>1E-3</v>
      </c>
      <c r="H230" s="10">
        <f>'4c 1920 CS PC'!AP10</f>
        <v>1.4E-3</v>
      </c>
      <c r="I230" s="481">
        <f t="shared" si="588"/>
        <v>0</v>
      </c>
      <c r="J230" s="481">
        <f t="shared" si="588"/>
        <v>0</v>
      </c>
      <c r="K230" s="481">
        <f t="shared" si="588"/>
        <v>0</v>
      </c>
      <c r="L230" s="481">
        <f t="shared" si="619"/>
        <v>0</v>
      </c>
      <c r="M230" s="481">
        <f t="shared" si="620"/>
        <v>4</v>
      </c>
      <c r="N230" s="481">
        <f t="shared" si="628"/>
        <v>0</v>
      </c>
      <c r="O230" s="481">
        <f t="shared" si="621"/>
        <v>20</v>
      </c>
      <c r="P230" s="521"/>
      <c r="Q230" s="521"/>
      <c r="R230" s="481">
        <f t="shared" si="622"/>
        <v>12</v>
      </c>
      <c r="S230" s="481">
        <f t="shared" si="589"/>
        <v>11</v>
      </c>
      <c r="T230" s="481">
        <f t="shared" si="623"/>
        <v>0</v>
      </c>
      <c r="U230" s="481">
        <f t="shared" si="590"/>
        <v>7</v>
      </c>
      <c r="V230" s="481">
        <f t="shared" si="624"/>
        <v>27</v>
      </c>
      <c r="W230" s="481">
        <f t="shared" si="624"/>
        <v>7</v>
      </c>
      <c r="X230" s="481">
        <f t="shared" si="591"/>
        <v>4</v>
      </c>
      <c r="Y230" s="481">
        <f t="shared" si="591"/>
        <v>7</v>
      </c>
      <c r="Z230" s="481">
        <f t="shared" si="591"/>
        <v>2</v>
      </c>
      <c r="AA230" s="481">
        <f t="shared" si="591"/>
        <v>1</v>
      </c>
      <c r="AB230" s="483">
        <f t="shared" si="591"/>
        <v>0</v>
      </c>
      <c r="AC230" s="483">
        <f t="shared" si="592"/>
        <v>0</v>
      </c>
      <c r="AD230" s="481">
        <f t="shared" si="593"/>
        <v>2</v>
      </c>
      <c r="AE230" s="483">
        <f t="shared" si="594"/>
        <v>4</v>
      </c>
      <c r="AF230" s="483">
        <f t="shared" si="595"/>
        <v>2</v>
      </c>
      <c r="AG230" s="483">
        <f t="shared" si="596"/>
        <v>0</v>
      </c>
      <c r="AH230" s="481">
        <f t="shared" si="597"/>
        <v>9</v>
      </c>
      <c r="AI230" s="481">
        <f t="shared" si="597"/>
        <v>3</v>
      </c>
      <c r="AJ230" s="481">
        <f t="shared" si="597"/>
        <v>0</v>
      </c>
      <c r="AK230" s="481">
        <f t="shared" si="597"/>
        <v>0</v>
      </c>
      <c r="AL230" s="481">
        <f t="shared" si="597"/>
        <v>0</v>
      </c>
      <c r="AM230" s="481">
        <f t="shared" si="597"/>
        <v>0</v>
      </c>
      <c r="AN230" s="481">
        <f t="shared" si="597"/>
        <v>0</v>
      </c>
      <c r="AO230" s="481">
        <f t="shared" si="597"/>
        <v>0</v>
      </c>
      <c r="AP230" s="481">
        <f t="shared" si="597"/>
        <v>0</v>
      </c>
      <c r="AQ230" s="481">
        <f t="shared" si="597"/>
        <v>0</v>
      </c>
      <c r="AR230" s="481">
        <f t="shared" si="598"/>
        <v>0</v>
      </c>
      <c r="AS230" s="481">
        <f t="shared" si="598"/>
        <v>0</v>
      </c>
      <c r="AT230" s="481">
        <f t="shared" si="598"/>
        <v>0</v>
      </c>
      <c r="AU230" s="481">
        <f t="shared" si="598"/>
        <v>0</v>
      </c>
      <c r="AV230" s="481">
        <f t="shared" si="598"/>
        <v>0</v>
      </c>
      <c r="AW230" s="481">
        <f t="shared" si="598"/>
        <v>0</v>
      </c>
      <c r="AX230" s="481">
        <f t="shared" si="598"/>
        <v>0</v>
      </c>
      <c r="AY230" s="481">
        <f t="shared" si="598"/>
        <v>0</v>
      </c>
      <c r="AZ230" s="481">
        <f t="shared" si="598"/>
        <v>0</v>
      </c>
      <c r="BA230" s="481">
        <f t="shared" si="598"/>
        <v>0</v>
      </c>
      <c r="BB230" s="481">
        <f t="shared" si="599"/>
        <v>0</v>
      </c>
      <c r="BC230" s="481">
        <f t="shared" si="599"/>
        <v>0</v>
      </c>
      <c r="BD230" s="481">
        <f t="shared" si="599"/>
        <v>0</v>
      </c>
      <c r="BE230" s="481">
        <f t="shared" si="599"/>
        <v>0</v>
      </c>
      <c r="BF230" s="481">
        <f t="shared" si="599"/>
        <v>0</v>
      </c>
      <c r="BG230" s="481">
        <f t="shared" si="599"/>
        <v>0</v>
      </c>
      <c r="BH230" s="481">
        <f t="shared" si="599"/>
        <v>0</v>
      </c>
      <c r="BI230" s="481">
        <f t="shared" si="599"/>
        <v>0</v>
      </c>
      <c r="BJ230" s="481">
        <f t="shared" si="599"/>
        <v>0</v>
      </c>
      <c r="BK230" s="481">
        <f t="shared" si="599"/>
        <v>0</v>
      </c>
      <c r="BL230" s="481">
        <f t="shared" si="600"/>
        <v>0</v>
      </c>
      <c r="BM230" s="481">
        <f t="shared" si="600"/>
        <v>0</v>
      </c>
      <c r="BN230" s="481">
        <f t="shared" si="600"/>
        <v>0</v>
      </c>
      <c r="BO230" s="481">
        <f t="shared" si="600"/>
        <v>0</v>
      </c>
      <c r="BP230" s="481">
        <f t="shared" si="600"/>
        <v>0</v>
      </c>
      <c r="BQ230" s="481">
        <f t="shared" si="600"/>
        <v>0</v>
      </c>
      <c r="BR230" s="481">
        <f t="shared" si="600"/>
        <v>0</v>
      </c>
      <c r="BS230" s="481">
        <f t="shared" si="600"/>
        <v>0</v>
      </c>
      <c r="BT230" s="481">
        <f t="shared" si="600"/>
        <v>0</v>
      </c>
      <c r="BU230" s="481">
        <f t="shared" si="626"/>
        <v>0</v>
      </c>
      <c r="BV230" s="481">
        <f t="shared" si="626"/>
        <v>0</v>
      </c>
      <c r="BW230" s="481">
        <f t="shared" si="626"/>
        <v>0</v>
      </c>
      <c r="BX230" s="481">
        <f t="shared" si="626"/>
        <v>0</v>
      </c>
      <c r="BY230" s="481">
        <f t="shared" si="626"/>
        <v>0</v>
      </c>
      <c r="BZ230" s="481">
        <f t="shared" si="626"/>
        <v>0</v>
      </c>
      <c r="CA230" s="481">
        <f t="shared" si="626"/>
        <v>0</v>
      </c>
      <c r="CB230" s="481">
        <f t="shared" si="626"/>
        <v>0</v>
      </c>
      <c r="CC230" s="481">
        <f t="shared" si="626"/>
        <v>0</v>
      </c>
      <c r="CD230" s="481">
        <f t="shared" si="626"/>
        <v>0</v>
      </c>
      <c r="CE230" s="481">
        <f t="shared" si="626"/>
        <v>0</v>
      </c>
      <c r="CF230" s="481"/>
      <c r="CG230" s="481">
        <f t="shared" si="602"/>
        <v>122</v>
      </c>
      <c r="CH230" s="123"/>
      <c r="CI230" s="123">
        <f t="shared" si="627"/>
        <v>0</v>
      </c>
      <c r="CJ230" s="483">
        <f t="shared" si="603"/>
        <v>0</v>
      </c>
      <c r="CK230" s="483">
        <f t="shared" si="604"/>
        <v>36</v>
      </c>
      <c r="CL230" s="483">
        <f t="shared" si="605"/>
        <v>52</v>
      </c>
      <c r="CM230" s="483">
        <f t="shared" si="606"/>
        <v>34</v>
      </c>
      <c r="CN230" s="481">
        <f t="shared" si="607"/>
        <v>0</v>
      </c>
      <c r="CO230" s="483">
        <f t="shared" si="608"/>
        <v>0</v>
      </c>
      <c r="CP230" s="483">
        <f t="shared" si="609"/>
        <v>0</v>
      </c>
      <c r="CQ230" s="483">
        <f t="shared" si="610"/>
        <v>0</v>
      </c>
      <c r="CR230" s="17"/>
      <c r="CS230" s="481">
        <f t="shared" si="611"/>
        <v>4</v>
      </c>
      <c r="CT230" s="481">
        <f t="shared" si="612"/>
        <v>50</v>
      </c>
      <c r="CU230" s="481">
        <f t="shared" si="613"/>
        <v>48</v>
      </c>
      <c r="CV230" s="481">
        <f t="shared" si="614"/>
        <v>20</v>
      </c>
      <c r="CW230" s="481">
        <f t="shared" si="615"/>
        <v>0</v>
      </c>
      <c r="CX230" s="481">
        <f t="shared" si="616"/>
        <v>0</v>
      </c>
      <c r="CY230" s="481">
        <f t="shared" si="617"/>
        <v>0</v>
      </c>
      <c r="CZ230" s="481">
        <f t="shared" si="618"/>
        <v>0</v>
      </c>
      <c r="DA230" s="138">
        <f t="shared" si="629"/>
        <v>0</v>
      </c>
    </row>
    <row r="231" spans="1:105" outlineLevel="1">
      <c r="A231" s="561" t="s">
        <v>115</v>
      </c>
      <c r="B231" s="300">
        <v>3.0000000000000001E-3</v>
      </c>
      <c r="C231" s="10">
        <f>'4a 1718 CS PC'!AP11</f>
        <v>2.8999999999999998E-3</v>
      </c>
      <c r="D231" s="10">
        <f>'4a 1718 CS PC'!AR11</f>
        <v>4.1000000000000003E-3</v>
      </c>
      <c r="E231" s="10">
        <f>'4b 1819 CS PC'!$AT11</f>
        <v>2.8E-3</v>
      </c>
      <c r="F231" s="10">
        <f>'4b 1819 CS PC'!AQ11</f>
        <v>4.0000000000000001E-3</v>
      </c>
      <c r="G231" s="10">
        <f>'4c 1920 CS PC'!AS11</f>
        <v>2.8E-3</v>
      </c>
      <c r="H231" s="10">
        <f>'4c 1920 CS PC'!AP11</f>
        <v>4.0000000000000001E-3</v>
      </c>
      <c r="I231" s="481">
        <f t="shared" si="588"/>
        <v>0</v>
      </c>
      <c r="J231" s="481">
        <f t="shared" si="588"/>
        <v>0</v>
      </c>
      <c r="K231" s="481">
        <f t="shared" si="588"/>
        <v>0</v>
      </c>
      <c r="L231" s="481">
        <f t="shared" si="619"/>
        <v>0</v>
      </c>
      <c r="M231" s="481">
        <f t="shared" si="620"/>
        <v>14</v>
      </c>
      <c r="N231" s="481">
        <f t="shared" si="628"/>
        <v>0</v>
      </c>
      <c r="O231" s="481">
        <f t="shared" si="621"/>
        <v>63</v>
      </c>
      <c r="P231" s="521"/>
      <c r="Q231" s="521"/>
      <c r="R231" s="481">
        <f t="shared" si="622"/>
        <v>39</v>
      </c>
      <c r="S231" s="481">
        <f t="shared" si="589"/>
        <v>30</v>
      </c>
      <c r="T231" s="481">
        <f t="shared" si="623"/>
        <v>0</v>
      </c>
      <c r="U231" s="481">
        <f t="shared" si="590"/>
        <v>19</v>
      </c>
      <c r="V231" s="481">
        <f t="shared" si="624"/>
        <v>75</v>
      </c>
      <c r="W231" s="481">
        <f t="shared" si="624"/>
        <v>21</v>
      </c>
      <c r="X231" s="481">
        <f t="shared" si="591"/>
        <v>10</v>
      </c>
      <c r="Y231" s="481">
        <f t="shared" si="591"/>
        <v>20</v>
      </c>
      <c r="Z231" s="481">
        <f t="shared" si="591"/>
        <v>5</v>
      </c>
      <c r="AA231" s="481">
        <f t="shared" si="591"/>
        <v>4</v>
      </c>
      <c r="AB231" s="483">
        <f t="shared" si="591"/>
        <v>1</v>
      </c>
      <c r="AC231" s="483">
        <f t="shared" si="592"/>
        <v>1</v>
      </c>
      <c r="AD231" s="481">
        <f t="shared" si="593"/>
        <v>5</v>
      </c>
      <c r="AE231" s="483">
        <f t="shared" si="594"/>
        <v>12</v>
      </c>
      <c r="AF231" s="483">
        <f t="shared" si="595"/>
        <v>6</v>
      </c>
      <c r="AG231" s="483">
        <f t="shared" si="596"/>
        <v>1</v>
      </c>
      <c r="AH231" s="481">
        <f t="shared" si="597"/>
        <v>26</v>
      </c>
      <c r="AI231" s="481">
        <f t="shared" si="597"/>
        <v>8</v>
      </c>
      <c r="AJ231" s="481">
        <f t="shared" si="597"/>
        <v>1</v>
      </c>
      <c r="AK231" s="481">
        <f t="shared" si="597"/>
        <v>1</v>
      </c>
      <c r="AL231" s="481">
        <f t="shared" si="597"/>
        <v>1</v>
      </c>
      <c r="AM231" s="481">
        <f t="shared" si="597"/>
        <v>0</v>
      </c>
      <c r="AN231" s="481">
        <f t="shared" si="597"/>
        <v>0</v>
      </c>
      <c r="AO231" s="481">
        <f t="shared" si="597"/>
        <v>0</v>
      </c>
      <c r="AP231" s="481">
        <f t="shared" si="597"/>
        <v>0</v>
      </c>
      <c r="AQ231" s="481">
        <f t="shared" si="597"/>
        <v>0</v>
      </c>
      <c r="AR231" s="481">
        <f t="shared" si="598"/>
        <v>0</v>
      </c>
      <c r="AS231" s="481">
        <f t="shared" si="598"/>
        <v>0</v>
      </c>
      <c r="AT231" s="481">
        <f t="shared" si="598"/>
        <v>0</v>
      </c>
      <c r="AU231" s="481">
        <f t="shared" si="598"/>
        <v>0</v>
      </c>
      <c r="AV231" s="481">
        <f t="shared" si="598"/>
        <v>0</v>
      </c>
      <c r="AW231" s="481">
        <f t="shared" si="598"/>
        <v>0</v>
      </c>
      <c r="AX231" s="481">
        <f t="shared" si="598"/>
        <v>0</v>
      </c>
      <c r="AY231" s="481">
        <f t="shared" si="598"/>
        <v>0</v>
      </c>
      <c r="AZ231" s="481">
        <f t="shared" si="598"/>
        <v>0</v>
      </c>
      <c r="BA231" s="481">
        <f t="shared" si="598"/>
        <v>0</v>
      </c>
      <c r="BB231" s="481">
        <f t="shared" si="599"/>
        <v>0</v>
      </c>
      <c r="BC231" s="481">
        <f t="shared" si="599"/>
        <v>0</v>
      </c>
      <c r="BD231" s="481">
        <f t="shared" si="599"/>
        <v>0</v>
      </c>
      <c r="BE231" s="481">
        <f t="shared" si="599"/>
        <v>0</v>
      </c>
      <c r="BF231" s="481">
        <f t="shared" si="599"/>
        <v>0</v>
      </c>
      <c r="BG231" s="481">
        <f t="shared" si="599"/>
        <v>0</v>
      </c>
      <c r="BH231" s="481">
        <f t="shared" si="599"/>
        <v>0</v>
      </c>
      <c r="BI231" s="481">
        <f t="shared" si="599"/>
        <v>0</v>
      </c>
      <c r="BJ231" s="481">
        <f t="shared" si="599"/>
        <v>0</v>
      </c>
      <c r="BK231" s="481">
        <f t="shared" si="599"/>
        <v>0</v>
      </c>
      <c r="BL231" s="481">
        <f t="shared" si="600"/>
        <v>0</v>
      </c>
      <c r="BM231" s="481">
        <f t="shared" si="600"/>
        <v>0</v>
      </c>
      <c r="BN231" s="481">
        <f t="shared" si="600"/>
        <v>0</v>
      </c>
      <c r="BO231" s="481">
        <f t="shared" si="600"/>
        <v>0</v>
      </c>
      <c r="BP231" s="481">
        <f t="shared" si="600"/>
        <v>0</v>
      </c>
      <c r="BQ231" s="481">
        <f t="shared" si="600"/>
        <v>0</v>
      </c>
      <c r="BR231" s="481">
        <f t="shared" si="600"/>
        <v>0</v>
      </c>
      <c r="BS231" s="481">
        <f t="shared" si="600"/>
        <v>0</v>
      </c>
      <c r="BT231" s="481">
        <f t="shared" si="600"/>
        <v>0</v>
      </c>
      <c r="BU231" s="481">
        <f t="shared" si="626"/>
        <v>0</v>
      </c>
      <c r="BV231" s="481">
        <f t="shared" si="626"/>
        <v>0</v>
      </c>
      <c r="BW231" s="481">
        <f t="shared" si="626"/>
        <v>0</v>
      </c>
      <c r="BX231" s="481">
        <f t="shared" si="626"/>
        <v>0</v>
      </c>
      <c r="BY231" s="481">
        <f t="shared" si="626"/>
        <v>0</v>
      </c>
      <c r="BZ231" s="481">
        <f t="shared" si="626"/>
        <v>0</v>
      </c>
      <c r="CA231" s="481">
        <f t="shared" si="626"/>
        <v>0</v>
      </c>
      <c r="CB231" s="481">
        <f t="shared" si="626"/>
        <v>0</v>
      </c>
      <c r="CC231" s="481">
        <f t="shared" si="626"/>
        <v>0</v>
      </c>
      <c r="CD231" s="481">
        <f t="shared" si="626"/>
        <v>0</v>
      </c>
      <c r="CE231" s="481">
        <f t="shared" si="626"/>
        <v>0</v>
      </c>
      <c r="CF231" s="481"/>
      <c r="CG231" s="483">
        <f t="shared" si="602"/>
        <v>363</v>
      </c>
      <c r="CH231" s="123"/>
      <c r="CI231" s="123">
        <f t="shared" si="627"/>
        <v>0</v>
      </c>
      <c r="CJ231" s="483">
        <f t="shared" si="603"/>
        <v>0</v>
      </c>
      <c r="CK231" s="483">
        <f t="shared" si="604"/>
        <v>116</v>
      </c>
      <c r="CL231" s="483">
        <f t="shared" si="605"/>
        <v>145</v>
      </c>
      <c r="CM231" s="483">
        <f t="shared" si="606"/>
        <v>99</v>
      </c>
      <c r="CN231" s="483">
        <f t="shared" si="607"/>
        <v>3</v>
      </c>
      <c r="CO231" s="483">
        <f t="shared" si="608"/>
        <v>0</v>
      </c>
      <c r="CP231" s="483">
        <f t="shared" si="609"/>
        <v>0</v>
      </c>
      <c r="CQ231" s="483">
        <f t="shared" si="610"/>
        <v>0</v>
      </c>
      <c r="CR231" s="17"/>
      <c r="CS231" s="481">
        <f t="shared" si="611"/>
        <v>14</v>
      </c>
      <c r="CT231" s="481">
        <f t="shared" si="612"/>
        <v>151</v>
      </c>
      <c r="CU231" s="481">
        <f t="shared" si="613"/>
        <v>137</v>
      </c>
      <c r="CV231" s="481">
        <f t="shared" si="614"/>
        <v>61</v>
      </c>
      <c r="CW231" s="481">
        <f t="shared" si="615"/>
        <v>0</v>
      </c>
      <c r="CX231" s="481">
        <f t="shared" si="616"/>
        <v>0</v>
      </c>
      <c r="CY231" s="481">
        <f t="shared" si="617"/>
        <v>0</v>
      </c>
      <c r="CZ231" s="481">
        <f t="shared" si="618"/>
        <v>0</v>
      </c>
      <c r="DA231" s="138">
        <f t="shared" si="629"/>
        <v>0</v>
      </c>
    </row>
    <row r="232" spans="1:105" outlineLevel="1">
      <c r="A232" s="561" t="s">
        <v>116</v>
      </c>
      <c r="B232" s="300">
        <v>3.9899999999999998E-2</v>
      </c>
      <c r="C232" s="10">
        <f>'4a 1718 CS PC'!AP12</f>
        <v>4.0899999999999999E-2</v>
      </c>
      <c r="D232" s="10">
        <f>'4a 1718 CS PC'!AR12</f>
        <v>5.7599999999999998E-2</v>
      </c>
      <c r="E232" s="10">
        <f>'4b 1819 CS PC'!$AT12</f>
        <v>4.1399999999999999E-2</v>
      </c>
      <c r="F232" s="10">
        <f>'4b 1819 CS PC'!AQ12</f>
        <v>5.8700000000000002E-2</v>
      </c>
      <c r="G232" s="10">
        <f>'4c 1920 CS PC'!AS12</f>
        <v>4.1799999999999997E-2</v>
      </c>
      <c r="H232" s="10">
        <f>'4c 1920 CS PC'!AP12</f>
        <v>5.9299999999999999E-2</v>
      </c>
      <c r="I232" s="481">
        <f t="shared" si="588"/>
        <v>0</v>
      </c>
      <c r="J232" s="481">
        <f t="shared" si="588"/>
        <v>0</v>
      </c>
      <c r="K232" s="481">
        <f t="shared" si="588"/>
        <v>0</v>
      </c>
      <c r="L232" s="481">
        <f t="shared" si="619"/>
        <v>0</v>
      </c>
      <c r="M232" s="481">
        <f t="shared" si="620"/>
        <v>194</v>
      </c>
      <c r="N232" s="481">
        <f t="shared" si="628"/>
        <v>0</v>
      </c>
      <c r="O232" s="523">
        <f>ROUNDDOWN(O$222*$C232,0)</f>
        <v>886</v>
      </c>
      <c r="P232" s="580"/>
      <c r="Q232" s="521"/>
      <c r="R232" s="481">
        <f t="shared" si="622"/>
        <v>556</v>
      </c>
      <c r="S232" s="481">
        <f t="shared" si="589"/>
        <v>440</v>
      </c>
      <c r="T232" s="481">
        <f t="shared" si="623"/>
        <v>0</v>
      </c>
      <c r="U232" s="481">
        <f t="shared" si="590"/>
        <v>278</v>
      </c>
      <c r="V232" s="481">
        <f t="shared" si="624"/>
        <v>1102</v>
      </c>
      <c r="W232" s="481">
        <f t="shared" si="624"/>
        <v>308</v>
      </c>
      <c r="X232" s="481">
        <f t="shared" si="591"/>
        <v>146</v>
      </c>
      <c r="Y232" s="481">
        <f t="shared" si="591"/>
        <v>294</v>
      </c>
      <c r="Z232" s="481">
        <f t="shared" si="591"/>
        <v>81</v>
      </c>
      <c r="AA232" s="523">
        <f>ROUNDUP(((AA$222)*$G232),0)</f>
        <v>62</v>
      </c>
      <c r="AB232" s="483">
        <f t="shared" si="591"/>
        <v>11</v>
      </c>
      <c r="AC232" s="483">
        <f t="shared" si="592"/>
        <v>8</v>
      </c>
      <c r="AD232" s="481">
        <f t="shared" si="593"/>
        <v>74</v>
      </c>
      <c r="AE232" s="483">
        <f t="shared" si="594"/>
        <v>177</v>
      </c>
      <c r="AF232" s="483">
        <f t="shared" si="595"/>
        <v>94</v>
      </c>
      <c r="AG232" s="483">
        <f t="shared" si="596"/>
        <v>8</v>
      </c>
      <c r="AH232" s="481">
        <f t="shared" si="597"/>
        <v>388</v>
      </c>
      <c r="AI232" s="481">
        <f t="shared" si="597"/>
        <v>118</v>
      </c>
      <c r="AJ232" s="481">
        <f t="shared" si="597"/>
        <v>17</v>
      </c>
      <c r="AK232" s="481">
        <f t="shared" si="597"/>
        <v>8</v>
      </c>
      <c r="AL232" s="481">
        <f t="shared" si="597"/>
        <v>11</v>
      </c>
      <c r="AM232" s="481">
        <f t="shared" si="597"/>
        <v>0</v>
      </c>
      <c r="AN232" s="481">
        <f t="shared" si="597"/>
        <v>0</v>
      </c>
      <c r="AO232" s="481">
        <f t="shared" si="597"/>
        <v>2</v>
      </c>
      <c r="AP232" s="481">
        <f t="shared" si="597"/>
        <v>0</v>
      </c>
      <c r="AQ232" s="481">
        <f t="shared" si="597"/>
        <v>0</v>
      </c>
      <c r="AR232" s="481">
        <f t="shared" si="598"/>
        <v>0</v>
      </c>
      <c r="AS232" s="481">
        <f t="shared" si="598"/>
        <v>0</v>
      </c>
      <c r="AT232" s="481">
        <f t="shared" si="598"/>
        <v>0</v>
      </c>
      <c r="AU232" s="481">
        <f t="shared" si="598"/>
        <v>0</v>
      </c>
      <c r="AV232" s="481">
        <f t="shared" si="598"/>
        <v>5</v>
      </c>
      <c r="AW232" s="481">
        <f t="shared" si="598"/>
        <v>0</v>
      </c>
      <c r="AX232" s="481">
        <f t="shared" si="598"/>
        <v>0</v>
      </c>
      <c r="AY232" s="481">
        <f t="shared" si="598"/>
        <v>0</v>
      </c>
      <c r="AZ232" s="481">
        <f t="shared" si="598"/>
        <v>0</v>
      </c>
      <c r="BA232" s="481">
        <f t="shared" si="598"/>
        <v>0</v>
      </c>
      <c r="BB232" s="481">
        <f t="shared" si="599"/>
        <v>0</v>
      </c>
      <c r="BC232" s="481">
        <f t="shared" si="599"/>
        <v>0</v>
      </c>
      <c r="BD232" s="481">
        <f t="shared" si="599"/>
        <v>0</v>
      </c>
      <c r="BE232" s="481">
        <f t="shared" si="599"/>
        <v>0</v>
      </c>
      <c r="BF232" s="481">
        <f t="shared" si="599"/>
        <v>0</v>
      </c>
      <c r="BG232" s="481">
        <f t="shared" si="599"/>
        <v>0</v>
      </c>
      <c r="BH232" s="481">
        <f t="shared" si="599"/>
        <v>0</v>
      </c>
      <c r="BI232" s="481">
        <f t="shared" si="599"/>
        <v>0</v>
      </c>
      <c r="BJ232" s="481">
        <f t="shared" si="599"/>
        <v>0</v>
      </c>
      <c r="BK232" s="481">
        <f t="shared" si="599"/>
        <v>0</v>
      </c>
      <c r="BL232" s="481">
        <f t="shared" si="600"/>
        <v>0</v>
      </c>
      <c r="BM232" s="481">
        <f t="shared" si="600"/>
        <v>0</v>
      </c>
      <c r="BN232" s="481">
        <f t="shared" si="600"/>
        <v>0</v>
      </c>
      <c r="BO232" s="481">
        <f t="shared" si="600"/>
        <v>0</v>
      </c>
      <c r="BP232" s="481">
        <f t="shared" si="600"/>
        <v>0</v>
      </c>
      <c r="BQ232" s="481">
        <f t="shared" si="600"/>
        <v>0</v>
      </c>
      <c r="BR232" s="481">
        <f t="shared" si="600"/>
        <v>0</v>
      </c>
      <c r="BS232" s="481">
        <f t="shared" si="600"/>
        <v>0</v>
      </c>
      <c r="BT232" s="481">
        <f t="shared" si="600"/>
        <v>0</v>
      </c>
      <c r="BU232" s="481">
        <f t="shared" si="626"/>
        <v>0</v>
      </c>
      <c r="BV232" s="481">
        <f t="shared" si="626"/>
        <v>0</v>
      </c>
      <c r="BW232" s="481">
        <f t="shared" si="626"/>
        <v>0</v>
      </c>
      <c r="BX232" s="481">
        <f t="shared" si="626"/>
        <v>0</v>
      </c>
      <c r="BY232" s="481">
        <f t="shared" si="626"/>
        <v>0</v>
      </c>
      <c r="BZ232" s="481">
        <f t="shared" si="626"/>
        <v>0</v>
      </c>
      <c r="CA232" s="481">
        <f t="shared" si="626"/>
        <v>0</v>
      </c>
      <c r="CB232" s="481">
        <f t="shared" si="626"/>
        <v>0</v>
      </c>
      <c r="CC232" s="481">
        <f t="shared" si="626"/>
        <v>0</v>
      </c>
      <c r="CD232" s="481">
        <f t="shared" si="626"/>
        <v>0</v>
      </c>
      <c r="CE232" s="481">
        <f t="shared" si="626"/>
        <v>0</v>
      </c>
      <c r="CF232" s="481"/>
      <c r="CG232" s="481">
        <f t="shared" si="602"/>
        <v>5268</v>
      </c>
      <c r="CH232" s="123"/>
      <c r="CI232" s="123">
        <f t="shared" si="627"/>
        <v>0</v>
      </c>
      <c r="CJ232" s="483">
        <f t="shared" si="603"/>
        <v>0</v>
      </c>
      <c r="CK232" s="483">
        <f t="shared" si="604"/>
        <v>1636</v>
      </c>
      <c r="CL232" s="483">
        <f t="shared" si="605"/>
        <v>2128</v>
      </c>
      <c r="CM232" s="483">
        <f t="shared" si="606"/>
        <v>1461</v>
      </c>
      <c r="CN232" s="481">
        <f t="shared" si="607"/>
        <v>38</v>
      </c>
      <c r="CO232" s="483">
        <f t="shared" si="608"/>
        <v>5</v>
      </c>
      <c r="CP232" s="483">
        <f t="shared" si="609"/>
        <v>0</v>
      </c>
      <c r="CQ232" s="483">
        <f t="shared" si="610"/>
        <v>0</v>
      </c>
      <c r="CR232" s="17"/>
      <c r="CS232" s="481">
        <f t="shared" si="611"/>
        <v>194</v>
      </c>
      <c r="CT232" s="481">
        <f t="shared" si="612"/>
        <v>2160</v>
      </c>
      <c r="CU232" s="483">
        <f t="shared" si="613"/>
        <v>2012</v>
      </c>
      <c r="CV232" s="481">
        <f t="shared" si="614"/>
        <v>897</v>
      </c>
      <c r="CW232" s="481">
        <f t="shared" si="615"/>
        <v>5</v>
      </c>
      <c r="CX232" s="481">
        <f t="shared" si="616"/>
        <v>0</v>
      </c>
      <c r="CY232" s="481">
        <f t="shared" si="617"/>
        <v>0</v>
      </c>
      <c r="CZ232" s="481">
        <f t="shared" si="618"/>
        <v>0</v>
      </c>
      <c r="DA232" s="138">
        <f t="shared" si="629"/>
        <v>0</v>
      </c>
    </row>
    <row r="233" spans="1:105" outlineLevel="1">
      <c r="A233" s="561" t="s">
        <v>117</v>
      </c>
      <c r="B233" s="300">
        <v>8.9999999999999998E-4</v>
      </c>
      <c r="C233" s="10">
        <f>'4a 1718 CS PC'!AP13</f>
        <v>8.9999999999999998E-4</v>
      </c>
      <c r="D233" s="10">
        <f>'4a 1718 CS PC'!AR13</f>
        <v>1.2999999999999999E-3</v>
      </c>
      <c r="E233" s="10">
        <f>'4b 1819 CS PC'!$AT13</f>
        <v>8.9999999999999998E-4</v>
      </c>
      <c r="F233" s="10">
        <f>'4b 1819 CS PC'!AQ13</f>
        <v>1.2999999999999999E-3</v>
      </c>
      <c r="G233" s="10">
        <f>'4c 1920 CS PC'!AS13</f>
        <v>8.9999999999999998E-4</v>
      </c>
      <c r="H233" s="10">
        <f>'4c 1920 CS PC'!AP13</f>
        <v>1.2999999999999999E-3</v>
      </c>
      <c r="I233" s="481">
        <f t="shared" si="588"/>
        <v>0</v>
      </c>
      <c r="J233" s="481">
        <f t="shared" si="588"/>
        <v>0</v>
      </c>
      <c r="K233" s="481">
        <f t="shared" si="588"/>
        <v>0</v>
      </c>
      <c r="L233" s="481">
        <f t="shared" si="619"/>
        <v>0</v>
      </c>
      <c r="M233" s="481">
        <f t="shared" si="620"/>
        <v>4</v>
      </c>
      <c r="N233" s="481">
        <f t="shared" si="628"/>
        <v>0</v>
      </c>
      <c r="O233" s="481">
        <f t="shared" si="621"/>
        <v>20</v>
      </c>
      <c r="P233" s="521"/>
      <c r="Q233" s="521"/>
      <c r="R233" s="481">
        <f t="shared" si="622"/>
        <v>12</v>
      </c>
      <c r="S233" s="481">
        <f t="shared" si="589"/>
        <v>10</v>
      </c>
      <c r="T233" s="481">
        <f t="shared" si="623"/>
        <v>0</v>
      </c>
      <c r="U233" s="481">
        <f t="shared" si="590"/>
        <v>6</v>
      </c>
      <c r="V233" s="481">
        <f t="shared" si="624"/>
        <v>24</v>
      </c>
      <c r="W233" s="481">
        <f t="shared" si="624"/>
        <v>7</v>
      </c>
      <c r="X233" s="481">
        <f t="shared" si="591"/>
        <v>3</v>
      </c>
      <c r="Y233" s="481">
        <f t="shared" si="591"/>
        <v>6</v>
      </c>
      <c r="Z233" s="481">
        <f t="shared" si="591"/>
        <v>2</v>
      </c>
      <c r="AA233" s="481">
        <f t="shared" si="591"/>
        <v>1</v>
      </c>
      <c r="AB233" s="483">
        <f t="shared" si="591"/>
        <v>0</v>
      </c>
      <c r="AC233" s="483">
        <f t="shared" si="592"/>
        <v>0</v>
      </c>
      <c r="AD233" s="481">
        <f t="shared" si="593"/>
        <v>2</v>
      </c>
      <c r="AE233" s="483">
        <f t="shared" si="594"/>
        <v>4</v>
      </c>
      <c r="AF233" s="483">
        <f t="shared" si="595"/>
        <v>2</v>
      </c>
      <c r="AG233" s="523">
        <f>ROUNDUP(((AG$222)*$G233),0)</f>
        <v>1</v>
      </c>
      <c r="AH233" s="481">
        <f t="shared" si="597"/>
        <v>8</v>
      </c>
      <c r="AI233" s="481">
        <f t="shared" si="597"/>
        <v>3</v>
      </c>
      <c r="AJ233" s="523">
        <f>ROUNDUP(((AJ$222)*$G233),0)</f>
        <v>1</v>
      </c>
      <c r="AK233" s="481">
        <f t="shared" si="597"/>
        <v>0</v>
      </c>
      <c r="AL233" s="481">
        <f t="shared" si="597"/>
        <v>0</v>
      </c>
      <c r="AM233" s="481">
        <f t="shared" si="597"/>
        <v>0</v>
      </c>
      <c r="AN233" s="481">
        <f t="shared" si="597"/>
        <v>0</v>
      </c>
      <c r="AO233" s="481">
        <f t="shared" si="597"/>
        <v>0</v>
      </c>
      <c r="AP233" s="481">
        <f t="shared" si="597"/>
        <v>0</v>
      </c>
      <c r="AQ233" s="481">
        <f t="shared" si="597"/>
        <v>0</v>
      </c>
      <c r="AR233" s="481">
        <f t="shared" si="598"/>
        <v>0</v>
      </c>
      <c r="AS233" s="481">
        <f t="shared" si="598"/>
        <v>0</v>
      </c>
      <c r="AT233" s="481">
        <f t="shared" si="598"/>
        <v>0</v>
      </c>
      <c r="AU233" s="481">
        <f t="shared" si="598"/>
        <v>0</v>
      </c>
      <c r="AV233" s="481">
        <f t="shared" si="598"/>
        <v>0</v>
      </c>
      <c r="AW233" s="481">
        <f t="shared" si="598"/>
        <v>0</v>
      </c>
      <c r="AX233" s="481">
        <f t="shared" si="598"/>
        <v>0</v>
      </c>
      <c r="AY233" s="481">
        <f t="shared" si="598"/>
        <v>0</v>
      </c>
      <c r="AZ233" s="481">
        <f t="shared" si="598"/>
        <v>0</v>
      </c>
      <c r="BA233" s="481">
        <f t="shared" si="598"/>
        <v>0</v>
      </c>
      <c r="BB233" s="481">
        <f t="shared" si="599"/>
        <v>0</v>
      </c>
      <c r="BC233" s="481">
        <f t="shared" si="599"/>
        <v>0</v>
      </c>
      <c r="BD233" s="481">
        <f t="shared" si="599"/>
        <v>0</v>
      </c>
      <c r="BE233" s="481">
        <f t="shared" si="599"/>
        <v>0</v>
      </c>
      <c r="BF233" s="481">
        <f t="shared" si="599"/>
        <v>0</v>
      </c>
      <c r="BG233" s="481">
        <f t="shared" si="599"/>
        <v>0</v>
      </c>
      <c r="BH233" s="481">
        <f t="shared" si="599"/>
        <v>0</v>
      </c>
      <c r="BI233" s="481">
        <f t="shared" si="599"/>
        <v>0</v>
      </c>
      <c r="BJ233" s="481">
        <f t="shared" si="599"/>
        <v>0</v>
      </c>
      <c r="BK233" s="481">
        <f t="shared" si="599"/>
        <v>0</v>
      </c>
      <c r="BL233" s="481">
        <f t="shared" si="600"/>
        <v>0</v>
      </c>
      <c r="BM233" s="481">
        <f t="shared" si="600"/>
        <v>0</v>
      </c>
      <c r="BN233" s="481">
        <f t="shared" si="600"/>
        <v>0</v>
      </c>
      <c r="BO233" s="481">
        <f t="shared" si="600"/>
        <v>0</v>
      </c>
      <c r="BP233" s="481">
        <f t="shared" si="600"/>
        <v>0</v>
      </c>
      <c r="BQ233" s="481">
        <f t="shared" si="600"/>
        <v>0</v>
      </c>
      <c r="BR233" s="481">
        <f t="shared" si="600"/>
        <v>0</v>
      </c>
      <c r="BS233" s="481">
        <f t="shared" si="600"/>
        <v>0</v>
      </c>
      <c r="BT233" s="481">
        <f t="shared" si="600"/>
        <v>0</v>
      </c>
      <c r="BU233" s="481">
        <f t="shared" si="626"/>
        <v>0</v>
      </c>
      <c r="BV233" s="481">
        <f t="shared" si="626"/>
        <v>0</v>
      </c>
      <c r="BW233" s="481">
        <f t="shared" si="626"/>
        <v>0</v>
      </c>
      <c r="BX233" s="481">
        <f t="shared" si="626"/>
        <v>0</v>
      </c>
      <c r="BY233" s="481">
        <f t="shared" si="626"/>
        <v>0</v>
      </c>
      <c r="BZ233" s="481">
        <f t="shared" si="626"/>
        <v>0</v>
      </c>
      <c r="CA233" s="481">
        <f t="shared" si="626"/>
        <v>0</v>
      </c>
      <c r="CB233" s="481">
        <f t="shared" si="626"/>
        <v>0</v>
      </c>
      <c r="CC233" s="481">
        <f t="shared" si="626"/>
        <v>0</v>
      </c>
      <c r="CD233" s="481">
        <f t="shared" si="626"/>
        <v>0</v>
      </c>
      <c r="CE233" s="481">
        <f t="shared" si="626"/>
        <v>0</v>
      </c>
      <c r="CF233" s="481"/>
      <c r="CG233" s="481">
        <f t="shared" si="602"/>
        <v>116</v>
      </c>
      <c r="CH233" s="123"/>
      <c r="CI233" s="123">
        <f t="shared" si="627"/>
        <v>0</v>
      </c>
      <c r="CJ233" s="483">
        <f t="shared" si="603"/>
        <v>0</v>
      </c>
      <c r="CK233" s="483">
        <f t="shared" si="604"/>
        <v>36</v>
      </c>
      <c r="CL233" s="483">
        <f t="shared" si="605"/>
        <v>47</v>
      </c>
      <c r="CM233" s="483">
        <f t="shared" si="606"/>
        <v>32</v>
      </c>
      <c r="CN233" s="481">
        <f t="shared" si="607"/>
        <v>1</v>
      </c>
      <c r="CO233" s="483">
        <f t="shared" si="608"/>
        <v>0</v>
      </c>
      <c r="CP233" s="483">
        <f t="shared" si="609"/>
        <v>0</v>
      </c>
      <c r="CQ233" s="483">
        <f t="shared" si="610"/>
        <v>0</v>
      </c>
      <c r="CR233" s="17"/>
      <c r="CS233" s="481">
        <f t="shared" si="611"/>
        <v>4</v>
      </c>
      <c r="CT233" s="481">
        <f t="shared" si="612"/>
        <v>48</v>
      </c>
      <c r="CU233" s="483">
        <f t="shared" si="613"/>
        <v>43</v>
      </c>
      <c r="CV233" s="481">
        <f t="shared" si="614"/>
        <v>21</v>
      </c>
      <c r="CW233" s="481">
        <f t="shared" si="615"/>
        <v>0</v>
      </c>
      <c r="CX233" s="481">
        <f t="shared" si="616"/>
        <v>0</v>
      </c>
      <c r="CY233" s="481">
        <f t="shared" si="617"/>
        <v>0</v>
      </c>
      <c r="CZ233" s="481">
        <f t="shared" si="618"/>
        <v>0</v>
      </c>
      <c r="DA233" s="138">
        <f t="shared" si="629"/>
        <v>0</v>
      </c>
    </row>
    <row r="234" spans="1:105" outlineLevel="1">
      <c r="A234" s="561" t="s">
        <v>118</v>
      </c>
      <c r="B234" s="300">
        <v>4.3E-3</v>
      </c>
      <c r="C234" s="10">
        <f>'4a 1718 CS PC'!AP14</f>
        <v>4.3E-3</v>
      </c>
      <c r="D234" s="10">
        <f>'4a 1718 CS PC'!AR14</f>
        <v>6.1000000000000004E-3</v>
      </c>
      <c r="E234" s="10">
        <f>'4b 1819 CS PC'!$AT14</f>
        <v>4.4000000000000003E-3</v>
      </c>
      <c r="F234" s="10">
        <f>'4b 1819 CS PC'!AQ14</f>
        <v>6.1999999999999998E-3</v>
      </c>
      <c r="G234" s="10">
        <f>'4c 1920 CS PC'!AS14</f>
        <v>4.4999999999999997E-3</v>
      </c>
      <c r="H234" s="10">
        <f>'4c 1920 CS PC'!AP14</f>
        <v>6.4000000000000003E-3</v>
      </c>
      <c r="I234" s="481">
        <f t="shared" si="588"/>
        <v>0</v>
      </c>
      <c r="J234" s="481">
        <f t="shared" si="588"/>
        <v>0</v>
      </c>
      <c r="K234" s="481">
        <f t="shared" si="588"/>
        <v>0</v>
      </c>
      <c r="L234" s="481">
        <f t="shared" si="619"/>
        <v>0</v>
      </c>
      <c r="M234" s="481">
        <f t="shared" si="620"/>
        <v>20</v>
      </c>
      <c r="N234" s="481">
        <f t="shared" si="628"/>
        <v>0</v>
      </c>
      <c r="O234" s="481">
        <f t="shared" si="621"/>
        <v>93</v>
      </c>
      <c r="P234" s="521"/>
      <c r="Q234" s="521"/>
      <c r="R234" s="481">
        <f t="shared" si="622"/>
        <v>58</v>
      </c>
      <c r="S234" s="481">
        <f t="shared" si="589"/>
        <v>47</v>
      </c>
      <c r="T234" s="481">
        <f t="shared" si="623"/>
        <v>0</v>
      </c>
      <c r="U234" s="481">
        <f t="shared" si="590"/>
        <v>30</v>
      </c>
      <c r="V234" s="481">
        <f t="shared" si="624"/>
        <v>117</v>
      </c>
      <c r="W234" s="481">
        <f t="shared" si="624"/>
        <v>33</v>
      </c>
      <c r="X234" s="481">
        <f t="shared" si="591"/>
        <v>16</v>
      </c>
      <c r="Y234" s="481">
        <f t="shared" si="591"/>
        <v>32</v>
      </c>
      <c r="Z234" s="481">
        <f t="shared" si="591"/>
        <v>9</v>
      </c>
      <c r="AA234" s="481">
        <f t="shared" si="591"/>
        <v>7</v>
      </c>
      <c r="AB234" s="483">
        <f t="shared" si="591"/>
        <v>1</v>
      </c>
      <c r="AC234" s="483">
        <f t="shared" si="592"/>
        <v>1</v>
      </c>
      <c r="AD234" s="481">
        <f t="shared" si="593"/>
        <v>8</v>
      </c>
      <c r="AE234" s="483">
        <f t="shared" si="594"/>
        <v>19</v>
      </c>
      <c r="AF234" s="483">
        <f t="shared" si="595"/>
        <v>10</v>
      </c>
      <c r="AG234" s="483">
        <f t="shared" si="596"/>
        <v>1</v>
      </c>
      <c r="AH234" s="481">
        <f t="shared" si="597"/>
        <v>42</v>
      </c>
      <c r="AI234" s="481">
        <f t="shared" si="597"/>
        <v>13</v>
      </c>
      <c r="AJ234" s="481">
        <f t="shared" si="597"/>
        <v>2</v>
      </c>
      <c r="AK234" s="481">
        <f t="shared" si="597"/>
        <v>1</v>
      </c>
      <c r="AL234" s="481">
        <f t="shared" si="597"/>
        <v>1</v>
      </c>
      <c r="AM234" s="481">
        <f t="shared" si="597"/>
        <v>0</v>
      </c>
      <c r="AN234" s="481">
        <f t="shared" si="597"/>
        <v>0</v>
      </c>
      <c r="AO234" s="481">
        <f t="shared" si="597"/>
        <v>0</v>
      </c>
      <c r="AP234" s="481">
        <f t="shared" si="597"/>
        <v>0</v>
      </c>
      <c r="AQ234" s="481">
        <f t="shared" si="597"/>
        <v>0</v>
      </c>
      <c r="AR234" s="481">
        <f t="shared" si="598"/>
        <v>0</v>
      </c>
      <c r="AS234" s="481">
        <f t="shared" si="598"/>
        <v>0</v>
      </c>
      <c r="AT234" s="481">
        <f t="shared" si="598"/>
        <v>0</v>
      </c>
      <c r="AU234" s="481">
        <f t="shared" si="598"/>
        <v>0</v>
      </c>
      <c r="AV234" s="481">
        <f t="shared" si="598"/>
        <v>1</v>
      </c>
      <c r="AW234" s="481">
        <f t="shared" si="598"/>
        <v>0</v>
      </c>
      <c r="AX234" s="481">
        <f t="shared" si="598"/>
        <v>0</v>
      </c>
      <c r="AY234" s="481">
        <f t="shared" si="598"/>
        <v>0</v>
      </c>
      <c r="AZ234" s="481">
        <f t="shared" si="598"/>
        <v>0</v>
      </c>
      <c r="BA234" s="481">
        <f t="shared" si="598"/>
        <v>0</v>
      </c>
      <c r="BB234" s="481">
        <f t="shared" si="599"/>
        <v>0</v>
      </c>
      <c r="BC234" s="481">
        <f t="shared" si="599"/>
        <v>0</v>
      </c>
      <c r="BD234" s="481">
        <f t="shared" si="599"/>
        <v>0</v>
      </c>
      <c r="BE234" s="481">
        <f t="shared" si="599"/>
        <v>0</v>
      </c>
      <c r="BF234" s="481">
        <f t="shared" si="599"/>
        <v>0</v>
      </c>
      <c r="BG234" s="481">
        <f t="shared" si="599"/>
        <v>0</v>
      </c>
      <c r="BH234" s="481">
        <f t="shared" si="599"/>
        <v>0</v>
      </c>
      <c r="BI234" s="481">
        <f t="shared" si="599"/>
        <v>0</v>
      </c>
      <c r="BJ234" s="481">
        <f t="shared" si="599"/>
        <v>0</v>
      </c>
      <c r="BK234" s="481">
        <f t="shared" si="599"/>
        <v>0</v>
      </c>
      <c r="BL234" s="481">
        <f t="shared" si="600"/>
        <v>0</v>
      </c>
      <c r="BM234" s="481">
        <f t="shared" si="600"/>
        <v>0</v>
      </c>
      <c r="BN234" s="481">
        <f t="shared" si="600"/>
        <v>0</v>
      </c>
      <c r="BO234" s="481">
        <f t="shared" si="600"/>
        <v>0</v>
      </c>
      <c r="BP234" s="481">
        <f t="shared" si="600"/>
        <v>0</v>
      </c>
      <c r="BQ234" s="481">
        <f t="shared" si="600"/>
        <v>0</v>
      </c>
      <c r="BR234" s="481">
        <f t="shared" si="600"/>
        <v>0</v>
      </c>
      <c r="BS234" s="481">
        <f t="shared" si="600"/>
        <v>0</v>
      </c>
      <c r="BT234" s="481">
        <f t="shared" si="600"/>
        <v>0</v>
      </c>
      <c r="BU234" s="481">
        <f t="shared" si="626"/>
        <v>0</v>
      </c>
      <c r="BV234" s="481">
        <f t="shared" si="626"/>
        <v>0</v>
      </c>
      <c r="BW234" s="481">
        <f t="shared" si="626"/>
        <v>0</v>
      </c>
      <c r="BX234" s="481">
        <f t="shared" si="626"/>
        <v>0</v>
      </c>
      <c r="BY234" s="481">
        <f t="shared" si="626"/>
        <v>0</v>
      </c>
      <c r="BZ234" s="481">
        <f t="shared" si="626"/>
        <v>0</v>
      </c>
      <c r="CA234" s="481">
        <f t="shared" si="626"/>
        <v>0</v>
      </c>
      <c r="CB234" s="481">
        <f t="shared" si="626"/>
        <v>0</v>
      </c>
      <c r="CC234" s="481">
        <f t="shared" si="626"/>
        <v>0</v>
      </c>
      <c r="CD234" s="481">
        <f t="shared" si="626"/>
        <v>0</v>
      </c>
      <c r="CE234" s="481">
        <f t="shared" si="626"/>
        <v>0</v>
      </c>
      <c r="CF234" s="481"/>
      <c r="CG234" s="481">
        <f t="shared" si="602"/>
        <v>562</v>
      </c>
      <c r="CH234" s="123"/>
      <c r="CI234" s="123">
        <f t="shared" si="627"/>
        <v>0</v>
      </c>
      <c r="CJ234" s="483">
        <f t="shared" si="603"/>
        <v>0</v>
      </c>
      <c r="CK234" s="483">
        <f t="shared" si="604"/>
        <v>171</v>
      </c>
      <c r="CL234" s="483">
        <f t="shared" si="605"/>
        <v>227</v>
      </c>
      <c r="CM234" s="483">
        <f t="shared" si="606"/>
        <v>159</v>
      </c>
      <c r="CN234" s="481">
        <f t="shared" si="607"/>
        <v>4</v>
      </c>
      <c r="CO234" s="483">
        <f t="shared" si="608"/>
        <v>1</v>
      </c>
      <c r="CP234" s="483">
        <f t="shared" si="609"/>
        <v>0</v>
      </c>
      <c r="CQ234" s="483">
        <f t="shared" si="610"/>
        <v>0</v>
      </c>
      <c r="CR234" s="17"/>
      <c r="CS234" s="481">
        <f t="shared" si="611"/>
        <v>20</v>
      </c>
      <c r="CT234" s="481">
        <f t="shared" si="612"/>
        <v>228</v>
      </c>
      <c r="CU234" s="481">
        <f t="shared" si="613"/>
        <v>216</v>
      </c>
      <c r="CV234" s="481">
        <f t="shared" si="614"/>
        <v>97</v>
      </c>
      <c r="CW234" s="481">
        <f t="shared" si="615"/>
        <v>1</v>
      </c>
      <c r="CX234" s="481">
        <f t="shared" si="616"/>
        <v>0</v>
      </c>
      <c r="CY234" s="481">
        <f t="shared" si="617"/>
        <v>0</v>
      </c>
      <c r="CZ234" s="481">
        <f t="shared" si="618"/>
        <v>0</v>
      </c>
      <c r="DA234" s="138">
        <f t="shared" si="629"/>
        <v>0</v>
      </c>
    </row>
    <row r="235" spans="1:105" outlineLevel="1">
      <c r="A235" s="561" t="s">
        <v>119</v>
      </c>
      <c r="B235" s="300">
        <v>7.6E-3</v>
      </c>
      <c r="C235" s="10">
        <f>'4a 1718 CS PC'!AP15</f>
        <v>7.7000000000000002E-3</v>
      </c>
      <c r="D235" s="10">
        <f>'4a 1718 CS PC'!AR15</f>
        <v>1.0800000000000001E-2</v>
      </c>
      <c r="E235" s="10">
        <f>'4b 1819 CS PC'!$AT15</f>
        <v>8.0000000000000002E-3</v>
      </c>
      <c r="F235" s="10">
        <f>'4b 1819 CS PC'!AQ15</f>
        <v>1.1299999999999999E-2</v>
      </c>
      <c r="G235" s="10">
        <f>'4c 1920 CS PC'!AS15</f>
        <v>7.9000000000000008E-3</v>
      </c>
      <c r="H235" s="10">
        <f>'4c 1920 CS PC'!AP15</f>
        <v>1.1299999999999999E-2</v>
      </c>
      <c r="I235" s="481">
        <f t="shared" si="588"/>
        <v>0</v>
      </c>
      <c r="J235" s="481">
        <f t="shared" si="588"/>
        <v>0</v>
      </c>
      <c r="K235" s="481">
        <f t="shared" si="588"/>
        <v>0</v>
      </c>
      <c r="L235" s="481">
        <f t="shared" si="619"/>
        <v>0</v>
      </c>
      <c r="M235" s="481">
        <f t="shared" si="620"/>
        <v>37</v>
      </c>
      <c r="N235" s="481">
        <f t="shared" si="628"/>
        <v>0</v>
      </c>
      <c r="O235" s="481">
        <f t="shared" si="621"/>
        <v>167</v>
      </c>
      <c r="P235" s="521"/>
      <c r="Q235" s="521"/>
      <c r="R235" s="481">
        <f t="shared" si="622"/>
        <v>105</v>
      </c>
      <c r="S235" s="481">
        <f t="shared" si="589"/>
        <v>85</v>
      </c>
      <c r="T235" s="481">
        <f t="shared" si="623"/>
        <v>0</v>
      </c>
      <c r="U235" s="481">
        <f t="shared" si="590"/>
        <v>54</v>
      </c>
      <c r="V235" s="481">
        <f t="shared" si="624"/>
        <v>213</v>
      </c>
      <c r="W235" s="481">
        <f t="shared" si="624"/>
        <v>59</v>
      </c>
      <c r="X235" s="481">
        <f t="shared" si="591"/>
        <v>28</v>
      </c>
      <c r="Y235" s="481">
        <f t="shared" si="591"/>
        <v>56</v>
      </c>
      <c r="Z235" s="481">
        <f t="shared" si="591"/>
        <v>15</v>
      </c>
      <c r="AA235" s="481">
        <f t="shared" si="591"/>
        <v>12</v>
      </c>
      <c r="AB235" s="483">
        <f t="shared" si="591"/>
        <v>2</v>
      </c>
      <c r="AC235" s="483">
        <f t="shared" si="592"/>
        <v>2</v>
      </c>
      <c r="AD235" s="481">
        <f t="shared" si="593"/>
        <v>14</v>
      </c>
      <c r="AE235" s="483">
        <f t="shared" si="594"/>
        <v>34</v>
      </c>
      <c r="AF235" s="483">
        <f t="shared" si="595"/>
        <v>18</v>
      </c>
      <c r="AG235" s="483">
        <f t="shared" si="596"/>
        <v>2</v>
      </c>
      <c r="AH235" s="481">
        <f t="shared" si="597"/>
        <v>73</v>
      </c>
      <c r="AI235" s="481">
        <f t="shared" si="597"/>
        <v>22</v>
      </c>
      <c r="AJ235" s="481">
        <f t="shared" si="597"/>
        <v>3</v>
      </c>
      <c r="AK235" s="481">
        <f t="shared" si="597"/>
        <v>2</v>
      </c>
      <c r="AL235" s="481">
        <f t="shared" si="597"/>
        <v>2</v>
      </c>
      <c r="AM235" s="481">
        <f t="shared" si="597"/>
        <v>0</v>
      </c>
      <c r="AN235" s="481">
        <f t="shared" si="597"/>
        <v>0</v>
      </c>
      <c r="AO235" s="481">
        <f t="shared" si="597"/>
        <v>0</v>
      </c>
      <c r="AP235" s="481">
        <f t="shared" si="597"/>
        <v>0</v>
      </c>
      <c r="AQ235" s="481">
        <f t="shared" si="597"/>
        <v>0</v>
      </c>
      <c r="AR235" s="481">
        <f t="shared" si="598"/>
        <v>0</v>
      </c>
      <c r="AS235" s="481">
        <f t="shared" si="598"/>
        <v>0</v>
      </c>
      <c r="AT235" s="481">
        <f t="shared" si="598"/>
        <v>0</v>
      </c>
      <c r="AU235" s="481">
        <f t="shared" si="598"/>
        <v>0</v>
      </c>
      <c r="AV235" s="481">
        <f t="shared" si="598"/>
        <v>1</v>
      </c>
      <c r="AW235" s="481">
        <f t="shared" si="598"/>
        <v>0</v>
      </c>
      <c r="AX235" s="481">
        <f t="shared" si="598"/>
        <v>0</v>
      </c>
      <c r="AY235" s="481">
        <f t="shared" si="598"/>
        <v>0</v>
      </c>
      <c r="AZ235" s="481">
        <f t="shared" si="598"/>
        <v>0</v>
      </c>
      <c r="BA235" s="481">
        <f t="shared" si="598"/>
        <v>0</v>
      </c>
      <c r="BB235" s="481">
        <f t="shared" si="599"/>
        <v>0</v>
      </c>
      <c r="BC235" s="481">
        <f t="shared" si="599"/>
        <v>0</v>
      </c>
      <c r="BD235" s="481">
        <f t="shared" si="599"/>
        <v>0</v>
      </c>
      <c r="BE235" s="481">
        <f t="shared" si="599"/>
        <v>0</v>
      </c>
      <c r="BF235" s="481">
        <f t="shared" si="599"/>
        <v>0</v>
      </c>
      <c r="BG235" s="481">
        <f t="shared" si="599"/>
        <v>0</v>
      </c>
      <c r="BH235" s="481">
        <f t="shared" si="599"/>
        <v>0</v>
      </c>
      <c r="BI235" s="481">
        <f t="shared" si="599"/>
        <v>0</v>
      </c>
      <c r="BJ235" s="481">
        <f t="shared" si="599"/>
        <v>0</v>
      </c>
      <c r="BK235" s="481">
        <f t="shared" si="599"/>
        <v>0</v>
      </c>
      <c r="BL235" s="481">
        <f t="shared" si="600"/>
        <v>0</v>
      </c>
      <c r="BM235" s="481">
        <f t="shared" si="600"/>
        <v>0</v>
      </c>
      <c r="BN235" s="481">
        <f t="shared" si="600"/>
        <v>0</v>
      </c>
      <c r="BO235" s="481">
        <f t="shared" si="600"/>
        <v>0</v>
      </c>
      <c r="BP235" s="481">
        <f t="shared" si="600"/>
        <v>0</v>
      </c>
      <c r="BQ235" s="481">
        <f t="shared" si="600"/>
        <v>0</v>
      </c>
      <c r="BR235" s="481">
        <f t="shared" si="600"/>
        <v>0</v>
      </c>
      <c r="BS235" s="481">
        <f t="shared" si="600"/>
        <v>0</v>
      </c>
      <c r="BT235" s="481">
        <f t="shared" si="600"/>
        <v>0</v>
      </c>
      <c r="BU235" s="481">
        <f t="shared" si="626"/>
        <v>0</v>
      </c>
      <c r="BV235" s="481">
        <f t="shared" si="626"/>
        <v>0</v>
      </c>
      <c r="BW235" s="481">
        <f t="shared" si="626"/>
        <v>0</v>
      </c>
      <c r="BX235" s="481">
        <f t="shared" si="626"/>
        <v>0</v>
      </c>
      <c r="BY235" s="481">
        <f t="shared" si="626"/>
        <v>0</v>
      </c>
      <c r="BZ235" s="481">
        <f t="shared" si="626"/>
        <v>0</v>
      </c>
      <c r="CA235" s="481">
        <f t="shared" si="626"/>
        <v>0</v>
      </c>
      <c r="CB235" s="481">
        <f t="shared" si="626"/>
        <v>0</v>
      </c>
      <c r="CC235" s="481">
        <f t="shared" si="626"/>
        <v>0</v>
      </c>
      <c r="CD235" s="481">
        <f t="shared" si="626"/>
        <v>0</v>
      </c>
      <c r="CE235" s="481">
        <f t="shared" si="626"/>
        <v>0</v>
      </c>
      <c r="CF235" s="481"/>
      <c r="CG235" s="481">
        <f t="shared" si="602"/>
        <v>1006</v>
      </c>
      <c r="CH235" s="123"/>
      <c r="CI235" s="123">
        <f t="shared" si="627"/>
        <v>0</v>
      </c>
      <c r="CJ235" s="483">
        <f t="shared" si="603"/>
        <v>0</v>
      </c>
      <c r="CK235" s="483">
        <f t="shared" si="604"/>
        <v>309</v>
      </c>
      <c r="CL235" s="483">
        <f t="shared" si="605"/>
        <v>411</v>
      </c>
      <c r="CM235" s="483">
        <f t="shared" si="606"/>
        <v>278</v>
      </c>
      <c r="CN235" s="481">
        <f t="shared" si="607"/>
        <v>7</v>
      </c>
      <c r="CO235" s="483">
        <f t="shared" si="608"/>
        <v>1</v>
      </c>
      <c r="CP235" s="483">
        <f t="shared" si="609"/>
        <v>0</v>
      </c>
      <c r="CQ235" s="483">
        <f t="shared" si="610"/>
        <v>0</v>
      </c>
      <c r="CR235" s="17"/>
      <c r="CS235" s="481">
        <f t="shared" si="611"/>
        <v>37</v>
      </c>
      <c r="CT235" s="481">
        <f t="shared" si="612"/>
        <v>411</v>
      </c>
      <c r="CU235" s="481">
        <f t="shared" si="613"/>
        <v>387</v>
      </c>
      <c r="CV235" s="481">
        <f t="shared" si="614"/>
        <v>170</v>
      </c>
      <c r="CW235" s="481">
        <f t="shared" si="615"/>
        <v>1</v>
      </c>
      <c r="CX235" s="481">
        <f t="shared" si="616"/>
        <v>0</v>
      </c>
      <c r="CY235" s="481">
        <f t="shared" si="617"/>
        <v>0</v>
      </c>
      <c r="CZ235" s="481">
        <f t="shared" si="618"/>
        <v>0</v>
      </c>
      <c r="DA235" s="138">
        <f t="shared" si="629"/>
        <v>0</v>
      </c>
    </row>
    <row r="236" spans="1:105" outlineLevel="1">
      <c r="A236" s="561" t="s">
        <v>120</v>
      </c>
      <c r="B236" s="300">
        <v>4.0000000000000002E-4</v>
      </c>
      <c r="C236" s="10">
        <f>'4a 1718 CS PC'!AP16</f>
        <v>5.0000000000000001E-4</v>
      </c>
      <c r="D236" s="10">
        <f>'4a 1718 CS PC'!AR16</f>
        <v>5.9999999999999995E-4</v>
      </c>
      <c r="E236" s="10">
        <f>'4b 1819 CS PC'!$AT16</f>
        <v>4.0000000000000002E-4</v>
      </c>
      <c r="F236" s="10">
        <f>'4b 1819 CS PC'!AQ16</f>
        <v>5.9999999999999995E-4</v>
      </c>
      <c r="G236" s="10">
        <f>'4c 1920 CS PC'!AS16</f>
        <v>4.0000000000000002E-4</v>
      </c>
      <c r="H236" s="10">
        <f>'4c 1920 CS PC'!AP16</f>
        <v>5.9999999999999995E-4</v>
      </c>
      <c r="I236" s="481">
        <f t="shared" si="588"/>
        <v>0</v>
      </c>
      <c r="J236" s="481">
        <f t="shared" si="588"/>
        <v>0</v>
      </c>
      <c r="K236" s="481">
        <f t="shared" si="588"/>
        <v>0</v>
      </c>
      <c r="L236" s="481">
        <f t="shared" si="619"/>
        <v>0</v>
      </c>
      <c r="M236" s="481">
        <f t="shared" si="620"/>
        <v>2</v>
      </c>
      <c r="N236" s="481">
        <f t="shared" si="628"/>
        <v>0</v>
      </c>
      <c r="O236" s="481">
        <f t="shared" si="621"/>
        <v>11</v>
      </c>
      <c r="P236" s="521"/>
      <c r="Q236" s="521"/>
      <c r="R236" s="481">
        <f t="shared" si="622"/>
        <v>7</v>
      </c>
      <c r="S236" s="481">
        <f t="shared" si="589"/>
        <v>4</v>
      </c>
      <c r="T236" s="481">
        <f t="shared" si="623"/>
        <v>0</v>
      </c>
      <c r="U236" s="481">
        <f t="shared" si="590"/>
        <v>3</v>
      </c>
      <c r="V236" s="481">
        <f t="shared" si="624"/>
        <v>11</v>
      </c>
      <c r="W236" s="481">
        <f t="shared" si="624"/>
        <v>3</v>
      </c>
      <c r="X236" s="481">
        <f t="shared" si="591"/>
        <v>1</v>
      </c>
      <c r="Y236" s="481">
        <f t="shared" si="591"/>
        <v>3</v>
      </c>
      <c r="Z236" s="481">
        <f t="shared" si="591"/>
        <v>1</v>
      </c>
      <c r="AA236" s="481">
        <f t="shared" si="591"/>
        <v>1</v>
      </c>
      <c r="AB236" s="483">
        <f t="shared" si="591"/>
        <v>0</v>
      </c>
      <c r="AC236" s="483">
        <f t="shared" si="592"/>
        <v>0</v>
      </c>
      <c r="AD236" s="481">
        <f t="shared" si="593"/>
        <v>1</v>
      </c>
      <c r="AE236" s="483">
        <f t="shared" si="594"/>
        <v>2</v>
      </c>
      <c r="AF236" s="483">
        <f t="shared" si="595"/>
        <v>1</v>
      </c>
      <c r="AG236" s="483">
        <f t="shared" si="596"/>
        <v>0</v>
      </c>
      <c r="AH236" s="481">
        <f t="shared" si="597"/>
        <v>4</v>
      </c>
      <c r="AI236" s="481">
        <f t="shared" si="597"/>
        <v>1</v>
      </c>
      <c r="AJ236" s="523">
        <f>ROUNDUP(((AJ$222)*$G236),0)</f>
        <v>1</v>
      </c>
      <c r="AK236" s="481">
        <f t="shared" si="597"/>
        <v>0</v>
      </c>
      <c r="AL236" s="481">
        <f t="shared" si="597"/>
        <v>0</v>
      </c>
      <c r="AM236" s="481">
        <f t="shared" si="597"/>
        <v>0</v>
      </c>
      <c r="AN236" s="481">
        <f t="shared" si="597"/>
        <v>0</v>
      </c>
      <c r="AO236" s="481">
        <f t="shared" si="597"/>
        <v>0</v>
      </c>
      <c r="AP236" s="481">
        <f t="shared" si="597"/>
        <v>0</v>
      </c>
      <c r="AQ236" s="481">
        <f t="shared" si="597"/>
        <v>0</v>
      </c>
      <c r="AR236" s="481">
        <f t="shared" si="598"/>
        <v>0</v>
      </c>
      <c r="AS236" s="481">
        <f t="shared" si="598"/>
        <v>0</v>
      </c>
      <c r="AT236" s="481">
        <f t="shared" si="598"/>
        <v>0</v>
      </c>
      <c r="AU236" s="481">
        <f t="shared" si="598"/>
        <v>0</v>
      </c>
      <c r="AV236" s="481">
        <f t="shared" si="598"/>
        <v>0</v>
      </c>
      <c r="AW236" s="481">
        <f t="shared" si="598"/>
        <v>0</v>
      </c>
      <c r="AX236" s="481">
        <f t="shared" si="598"/>
        <v>0</v>
      </c>
      <c r="AY236" s="481">
        <f t="shared" si="598"/>
        <v>0</v>
      </c>
      <c r="AZ236" s="481">
        <f t="shared" si="598"/>
        <v>0</v>
      </c>
      <c r="BA236" s="481">
        <f t="shared" si="598"/>
        <v>0</v>
      </c>
      <c r="BB236" s="481">
        <f t="shared" si="599"/>
        <v>0</v>
      </c>
      <c r="BC236" s="481">
        <f t="shared" si="599"/>
        <v>0</v>
      </c>
      <c r="BD236" s="481">
        <f t="shared" si="599"/>
        <v>0</v>
      </c>
      <c r="BE236" s="481">
        <f t="shared" si="599"/>
        <v>0</v>
      </c>
      <c r="BF236" s="481">
        <f t="shared" si="599"/>
        <v>0</v>
      </c>
      <c r="BG236" s="481">
        <f t="shared" si="599"/>
        <v>0</v>
      </c>
      <c r="BH236" s="481">
        <f t="shared" si="599"/>
        <v>0</v>
      </c>
      <c r="BI236" s="481">
        <f t="shared" si="599"/>
        <v>0</v>
      </c>
      <c r="BJ236" s="481">
        <f t="shared" si="599"/>
        <v>0</v>
      </c>
      <c r="BK236" s="481">
        <f t="shared" si="599"/>
        <v>0</v>
      </c>
      <c r="BL236" s="481">
        <f t="shared" si="600"/>
        <v>0</v>
      </c>
      <c r="BM236" s="481">
        <f t="shared" si="600"/>
        <v>0</v>
      </c>
      <c r="BN236" s="481">
        <f t="shared" si="600"/>
        <v>0</v>
      </c>
      <c r="BO236" s="481">
        <f t="shared" si="600"/>
        <v>0</v>
      </c>
      <c r="BP236" s="481">
        <f t="shared" si="600"/>
        <v>0</v>
      </c>
      <c r="BQ236" s="481">
        <f t="shared" si="600"/>
        <v>0</v>
      </c>
      <c r="BR236" s="481">
        <f t="shared" si="600"/>
        <v>0</v>
      </c>
      <c r="BS236" s="481">
        <f t="shared" si="600"/>
        <v>0</v>
      </c>
      <c r="BT236" s="481">
        <f t="shared" si="600"/>
        <v>0</v>
      </c>
      <c r="BU236" s="481">
        <f t="shared" ref="BU236:CE245" si="630">ROUND(((BU$222)*$G236),0)</f>
        <v>0</v>
      </c>
      <c r="BV236" s="481">
        <f t="shared" si="630"/>
        <v>0</v>
      </c>
      <c r="BW236" s="481">
        <f t="shared" si="630"/>
        <v>0</v>
      </c>
      <c r="BX236" s="481">
        <f t="shared" si="630"/>
        <v>0</v>
      </c>
      <c r="BY236" s="481">
        <f t="shared" si="630"/>
        <v>0</v>
      </c>
      <c r="BZ236" s="481">
        <f t="shared" si="630"/>
        <v>0</v>
      </c>
      <c r="CA236" s="481">
        <f t="shared" si="630"/>
        <v>0</v>
      </c>
      <c r="CB236" s="481">
        <f t="shared" si="630"/>
        <v>0</v>
      </c>
      <c r="CC236" s="481">
        <f t="shared" si="630"/>
        <v>0</v>
      </c>
      <c r="CD236" s="481">
        <f t="shared" si="630"/>
        <v>0</v>
      </c>
      <c r="CE236" s="481">
        <f t="shared" si="630"/>
        <v>0</v>
      </c>
      <c r="CF236" s="481"/>
      <c r="CG236" s="481">
        <f t="shared" si="602"/>
        <v>57</v>
      </c>
      <c r="CH236" s="123"/>
      <c r="CI236" s="123">
        <f t="shared" si="627"/>
        <v>0</v>
      </c>
      <c r="CJ236" s="483">
        <f t="shared" si="603"/>
        <v>0</v>
      </c>
      <c r="CK236" s="483">
        <f t="shared" si="604"/>
        <v>20</v>
      </c>
      <c r="CL236" s="483">
        <f t="shared" si="605"/>
        <v>21</v>
      </c>
      <c r="CM236" s="483">
        <f t="shared" si="606"/>
        <v>15</v>
      </c>
      <c r="CN236" s="481">
        <f t="shared" si="607"/>
        <v>1</v>
      </c>
      <c r="CO236" s="483">
        <f t="shared" si="608"/>
        <v>0</v>
      </c>
      <c r="CP236" s="483">
        <f t="shared" si="609"/>
        <v>0</v>
      </c>
      <c r="CQ236" s="483">
        <f t="shared" si="610"/>
        <v>0</v>
      </c>
      <c r="CR236" s="17"/>
      <c r="CS236" s="481">
        <f t="shared" si="611"/>
        <v>2</v>
      </c>
      <c r="CT236" s="481">
        <f t="shared" si="612"/>
        <v>25</v>
      </c>
      <c r="CU236" s="481">
        <f t="shared" si="613"/>
        <v>20</v>
      </c>
      <c r="CV236" s="481">
        <f t="shared" si="614"/>
        <v>10</v>
      </c>
      <c r="CW236" s="481">
        <f t="shared" si="615"/>
        <v>0</v>
      </c>
      <c r="CX236" s="481">
        <f t="shared" si="616"/>
        <v>0</v>
      </c>
      <c r="CY236" s="481">
        <f t="shared" si="617"/>
        <v>0</v>
      </c>
      <c r="CZ236" s="481">
        <f t="shared" si="618"/>
        <v>0</v>
      </c>
      <c r="DA236" s="138">
        <f t="shared" si="629"/>
        <v>0</v>
      </c>
    </row>
    <row r="237" spans="1:105" outlineLevel="1">
      <c r="A237" s="561" t="s">
        <v>121</v>
      </c>
      <c r="B237" s="300">
        <v>3.2899999999999999E-2</v>
      </c>
      <c r="C237" s="10">
        <f>'4a 1718 CS PC'!AP17</f>
        <v>3.3300000000000003E-2</v>
      </c>
      <c r="D237" s="10">
        <f>'4a 1718 CS PC'!AR17</f>
        <v>4.6800000000000001E-2</v>
      </c>
      <c r="E237" s="10">
        <f>'4b 1819 CS PC'!$AT17</f>
        <v>3.3799999999999997E-2</v>
      </c>
      <c r="F237" s="10">
        <f>'4b 1819 CS PC'!AQ17</f>
        <v>4.7899999999999998E-2</v>
      </c>
      <c r="G237" s="10">
        <f>'4c 1920 CS PC'!AS17</f>
        <v>3.4099999999999998E-2</v>
      </c>
      <c r="H237" s="10">
        <f>'4c 1920 CS PC'!AP17</f>
        <v>4.8399999999999999E-2</v>
      </c>
      <c r="I237" s="481">
        <f t="shared" si="588"/>
        <v>0</v>
      </c>
      <c r="J237" s="481">
        <f t="shared" si="588"/>
        <v>0</v>
      </c>
      <c r="K237" s="481">
        <f t="shared" si="588"/>
        <v>0</v>
      </c>
      <c r="L237" s="481">
        <f t="shared" si="619"/>
        <v>0</v>
      </c>
      <c r="M237" s="523">
        <f>ROUNDUP(M$222*$C237,0)</f>
        <v>159</v>
      </c>
      <c r="N237" s="481">
        <f t="shared" si="628"/>
        <v>0</v>
      </c>
      <c r="O237" s="481">
        <f t="shared" si="621"/>
        <v>722</v>
      </c>
      <c r="P237" s="521"/>
      <c r="Q237" s="521"/>
      <c r="R237" s="481">
        <f t="shared" si="622"/>
        <v>453</v>
      </c>
      <c r="S237" s="481">
        <f t="shared" si="589"/>
        <v>359</v>
      </c>
      <c r="T237" s="481">
        <f>ROUNDUP(T$222*$C237,0)</f>
        <v>0</v>
      </c>
      <c r="U237" s="481">
        <f t="shared" si="590"/>
        <v>227</v>
      </c>
      <c r="V237" s="481">
        <f t="shared" si="624"/>
        <v>900</v>
      </c>
      <c r="W237" s="481">
        <f t="shared" si="624"/>
        <v>251</v>
      </c>
      <c r="X237" s="481">
        <f t="shared" si="591"/>
        <v>119</v>
      </c>
      <c r="Y237" s="481">
        <f t="shared" si="591"/>
        <v>240</v>
      </c>
      <c r="Z237" s="481">
        <f t="shared" si="591"/>
        <v>66</v>
      </c>
      <c r="AA237" s="481">
        <f t="shared" si="591"/>
        <v>50</v>
      </c>
      <c r="AB237" s="483">
        <f t="shared" si="591"/>
        <v>9</v>
      </c>
      <c r="AC237" s="483">
        <f t="shared" si="592"/>
        <v>7</v>
      </c>
      <c r="AD237" s="481">
        <f t="shared" si="593"/>
        <v>60</v>
      </c>
      <c r="AE237" s="483">
        <f t="shared" si="594"/>
        <v>145</v>
      </c>
      <c r="AF237" s="483">
        <f t="shared" si="595"/>
        <v>76</v>
      </c>
      <c r="AG237" s="483">
        <f t="shared" si="596"/>
        <v>7</v>
      </c>
      <c r="AH237" s="481">
        <f t="shared" si="597"/>
        <v>317</v>
      </c>
      <c r="AI237" s="481">
        <f t="shared" si="597"/>
        <v>96</v>
      </c>
      <c r="AJ237" s="481">
        <f t="shared" si="597"/>
        <v>14</v>
      </c>
      <c r="AK237" s="481">
        <f t="shared" si="597"/>
        <v>7</v>
      </c>
      <c r="AL237" s="481">
        <f t="shared" si="597"/>
        <v>9</v>
      </c>
      <c r="AM237" s="481">
        <f t="shared" si="597"/>
        <v>0</v>
      </c>
      <c r="AN237" s="481">
        <f t="shared" si="597"/>
        <v>0</v>
      </c>
      <c r="AO237" s="481">
        <f t="shared" si="597"/>
        <v>2</v>
      </c>
      <c r="AP237" s="481">
        <f t="shared" si="597"/>
        <v>0</v>
      </c>
      <c r="AQ237" s="481">
        <f t="shared" si="597"/>
        <v>0</v>
      </c>
      <c r="AR237" s="481">
        <f t="shared" si="598"/>
        <v>0</v>
      </c>
      <c r="AS237" s="481">
        <f t="shared" si="598"/>
        <v>0</v>
      </c>
      <c r="AT237" s="481">
        <f t="shared" si="598"/>
        <v>0</v>
      </c>
      <c r="AU237" s="481">
        <f t="shared" si="598"/>
        <v>0</v>
      </c>
      <c r="AV237" s="481">
        <f t="shared" si="598"/>
        <v>4</v>
      </c>
      <c r="AW237" s="481">
        <f t="shared" si="598"/>
        <v>0</v>
      </c>
      <c r="AX237" s="481">
        <f t="shared" si="598"/>
        <v>0</v>
      </c>
      <c r="AY237" s="481">
        <f t="shared" si="598"/>
        <v>0</v>
      </c>
      <c r="AZ237" s="481">
        <f t="shared" si="598"/>
        <v>0</v>
      </c>
      <c r="BA237" s="481">
        <f t="shared" si="598"/>
        <v>0</v>
      </c>
      <c r="BB237" s="481">
        <f t="shared" si="599"/>
        <v>0</v>
      </c>
      <c r="BC237" s="481">
        <f t="shared" si="599"/>
        <v>0</v>
      </c>
      <c r="BD237" s="481">
        <f t="shared" si="599"/>
        <v>0</v>
      </c>
      <c r="BE237" s="481">
        <f t="shared" si="599"/>
        <v>0</v>
      </c>
      <c r="BF237" s="481">
        <f t="shared" si="599"/>
        <v>0</v>
      </c>
      <c r="BG237" s="481">
        <f t="shared" si="599"/>
        <v>0</v>
      </c>
      <c r="BH237" s="481">
        <f t="shared" si="599"/>
        <v>0</v>
      </c>
      <c r="BI237" s="481">
        <f t="shared" si="599"/>
        <v>0</v>
      </c>
      <c r="BJ237" s="481">
        <f t="shared" si="599"/>
        <v>0</v>
      </c>
      <c r="BK237" s="481">
        <f t="shared" si="599"/>
        <v>0</v>
      </c>
      <c r="BL237" s="481">
        <f t="shared" si="600"/>
        <v>0</v>
      </c>
      <c r="BM237" s="481">
        <f t="shared" si="600"/>
        <v>0</v>
      </c>
      <c r="BN237" s="481">
        <f t="shared" si="600"/>
        <v>0</v>
      </c>
      <c r="BO237" s="481">
        <f t="shared" si="600"/>
        <v>0</v>
      </c>
      <c r="BP237" s="481">
        <f t="shared" si="600"/>
        <v>0</v>
      </c>
      <c r="BQ237" s="481">
        <f t="shared" si="600"/>
        <v>0</v>
      </c>
      <c r="BR237" s="481">
        <f t="shared" si="600"/>
        <v>0</v>
      </c>
      <c r="BS237" s="481">
        <f t="shared" si="600"/>
        <v>0</v>
      </c>
      <c r="BT237" s="481">
        <f t="shared" si="600"/>
        <v>0</v>
      </c>
      <c r="BU237" s="481">
        <f t="shared" si="630"/>
        <v>0</v>
      </c>
      <c r="BV237" s="481">
        <f t="shared" si="630"/>
        <v>0</v>
      </c>
      <c r="BW237" s="481">
        <f t="shared" si="630"/>
        <v>0</v>
      </c>
      <c r="BX237" s="481">
        <f t="shared" si="630"/>
        <v>0</v>
      </c>
      <c r="BY237" s="481">
        <f t="shared" si="630"/>
        <v>0</v>
      </c>
      <c r="BZ237" s="481">
        <f t="shared" si="630"/>
        <v>0</v>
      </c>
      <c r="CA237" s="481">
        <f t="shared" si="630"/>
        <v>0</v>
      </c>
      <c r="CB237" s="481">
        <f t="shared" si="630"/>
        <v>0</v>
      </c>
      <c r="CC237" s="481">
        <f t="shared" si="630"/>
        <v>0</v>
      </c>
      <c r="CD237" s="481">
        <f t="shared" si="630"/>
        <v>0</v>
      </c>
      <c r="CE237" s="481">
        <f t="shared" si="630"/>
        <v>0</v>
      </c>
      <c r="CF237" s="481"/>
      <c r="CG237" s="481">
        <f t="shared" si="602"/>
        <v>4299</v>
      </c>
      <c r="CH237" s="123"/>
      <c r="CI237" s="123">
        <f t="shared" si="627"/>
        <v>0</v>
      </c>
      <c r="CJ237" s="483">
        <f t="shared" si="603"/>
        <v>0</v>
      </c>
      <c r="CK237" s="483">
        <f t="shared" si="604"/>
        <v>1334</v>
      </c>
      <c r="CL237" s="483">
        <f t="shared" si="605"/>
        <v>1737</v>
      </c>
      <c r="CM237" s="483">
        <f t="shared" si="606"/>
        <v>1192</v>
      </c>
      <c r="CN237" s="481">
        <f t="shared" si="607"/>
        <v>32</v>
      </c>
      <c r="CO237" s="483">
        <f t="shared" si="608"/>
        <v>4</v>
      </c>
      <c r="CP237" s="483">
        <f t="shared" si="609"/>
        <v>0</v>
      </c>
      <c r="CQ237" s="483">
        <f t="shared" si="610"/>
        <v>0</v>
      </c>
      <c r="CR237" s="17"/>
      <c r="CS237" s="481">
        <f t="shared" si="611"/>
        <v>159</v>
      </c>
      <c r="CT237" s="481">
        <f t="shared" si="612"/>
        <v>1761</v>
      </c>
      <c r="CU237" s="481">
        <f t="shared" si="613"/>
        <v>1642</v>
      </c>
      <c r="CV237" s="481">
        <f t="shared" si="614"/>
        <v>733</v>
      </c>
      <c r="CW237" s="483">
        <f t="shared" si="615"/>
        <v>4</v>
      </c>
      <c r="CX237" s="481">
        <f t="shared" si="616"/>
        <v>0</v>
      </c>
      <c r="CY237" s="481">
        <f t="shared" si="617"/>
        <v>0</v>
      </c>
      <c r="CZ237" s="481">
        <f t="shared" si="618"/>
        <v>0</v>
      </c>
      <c r="DA237" s="138">
        <f t="shared" si="629"/>
        <v>0</v>
      </c>
    </row>
    <row r="238" spans="1:105" outlineLevel="1">
      <c r="A238" s="561" t="s">
        <v>122</v>
      </c>
      <c r="B238" s="300">
        <v>4.7000000000000002E-3</v>
      </c>
      <c r="C238" s="10">
        <f>'4a 1718 CS PC'!AP18</f>
        <v>4.7999999999999996E-3</v>
      </c>
      <c r="D238" s="10">
        <f>'4a 1718 CS PC'!AR18</f>
        <v>6.7000000000000002E-3</v>
      </c>
      <c r="E238" s="10">
        <f>'4b 1819 CS PC'!$AT18</f>
        <v>4.8999999999999998E-3</v>
      </c>
      <c r="F238" s="10">
        <f>'4b 1819 CS PC'!AQ18</f>
        <v>7.0000000000000001E-3</v>
      </c>
      <c r="G238" s="10">
        <f>'4c 1920 CS PC'!AS18</f>
        <v>5.0000000000000001E-3</v>
      </c>
      <c r="H238" s="10">
        <f>'4c 1920 CS PC'!AP18</f>
        <v>7.1000000000000004E-3</v>
      </c>
      <c r="I238" s="481">
        <f t="shared" si="588"/>
        <v>0</v>
      </c>
      <c r="J238" s="481">
        <f t="shared" si="588"/>
        <v>0</v>
      </c>
      <c r="K238" s="481">
        <f t="shared" si="588"/>
        <v>0</v>
      </c>
      <c r="L238" s="481">
        <f t="shared" si="619"/>
        <v>0</v>
      </c>
      <c r="M238" s="481">
        <f t="shared" si="620"/>
        <v>23</v>
      </c>
      <c r="N238" s="481">
        <f t="shared" si="628"/>
        <v>0</v>
      </c>
      <c r="O238" s="481">
        <f t="shared" si="621"/>
        <v>104</v>
      </c>
      <c r="P238" s="521"/>
      <c r="Q238" s="521"/>
      <c r="R238" s="481">
        <f t="shared" si="622"/>
        <v>65</v>
      </c>
      <c r="S238" s="481">
        <f t="shared" si="589"/>
        <v>52</v>
      </c>
      <c r="T238" s="481">
        <f t="shared" si="623"/>
        <v>0</v>
      </c>
      <c r="U238" s="481">
        <f t="shared" si="590"/>
        <v>33</v>
      </c>
      <c r="V238" s="481">
        <f t="shared" si="624"/>
        <v>130</v>
      </c>
      <c r="W238" s="481">
        <f t="shared" si="624"/>
        <v>36</v>
      </c>
      <c r="X238" s="481">
        <f t="shared" si="591"/>
        <v>18</v>
      </c>
      <c r="Y238" s="481">
        <f t="shared" si="591"/>
        <v>35</v>
      </c>
      <c r="Z238" s="481">
        <f t="shared" si="591"/>
        <v>10</v>
      </c>
      <c r="AA238" s="481">
        <f t="shared" si="591"/>
        <v>7</v>
      </c>
      <c r="AB238" s="483">
        <f t="shared" si="591"/>
        <v>1</v>
      </c>
      <c r="AC238" s="483">
        <f t="shared" si="592"/>
        <v>1</v>
      </c>
      <c r="AD238" s="481">
        <f t="shared" si="593"/>
        <v>9</v>
      </c>
      <c r="AE238" s="483">
        <f t="shared" si="594"/>
        <v>21</v>
      </c>
      <c r="AF238" s="483">
        <f t="shared" si="595"/>
        <v>11</v>
      </c>
      <c r="AG238" s="483">
        <f t="shared" si="596"/>
        <v>1</v>
      </c>
      <c r="AH238" s="481">
        <f t="shared" si="597"/>
        <v>46</v>
      </c>
      <c r="AI238" s="481">
        <f t="shared" si="597"/>
        <v>14</v>
      </c>
      <c r="AJ238" s="481">
        <f t="shared" si="597"/>
        <v>2</v>
      </c>
      <c r="AK238" s="481">
        <f t="shared" si="597"/>
        <v>1</v>
      </c>
      <c r="AL238" s="481">
        <f t="shared" si="597"/>
        <v>1</v>
      </c>
      <c r="AM238" s="481">
        <f t="shared" si="597"/>
        <v>0</v>
      </c>
      <c r="AN238" s="481">
        <f t="shared" si="597"/>
        <v>0</v>
      </c>
      <c r="AO238" s="481">
        <f t="shared" si="597"/>
        <v>0</v>
      </c>
      <c r="AP238" s="481">
        <f t="shared" si="597"/>
        <v>0</v>
      </c>
      <c r="AQ238" s="481">
        <f t="shared" si="597"/>
        <v>0</v>
      </c>
      <c r="AR238" s="481">
        <f t="shared" si="598"/>
        <v>0</v>
      </c>
      <c r="AS238" s="481">
        <f t="shared" si="598"/>
        <v>0</v>
      </c>
      <c r="AT238" s="481">
        <f t="shared" si="598"/>
        <v>0</v>
      </c>
      <c r="AU238" s="481">
        <f t="shared" si="598"/>
        <v>0</v>
      </c>
      <c r="AV238" s="481">
        <f t="shared" si="598"/>
        <v>1</v>
      </c>
      <c r="AW238" s="481">
        <f t="shared" si="598"/>
        <v>0</v>
      </c>
      <c r="AX238" s="481">
        <f t="shared" si="598"/>
        <v>0</v>
      </c>
      <c r="AY238" s="481">
        <f t="shared" si="598"/>
        <v>0</v>
      </c>
      <c r="AZ238" s="481">
        <f t="shared" si="598"/>
        <v>0</v>
      </c>
      <c r="BA238" s="481">
        <f t="shared" si="598"/>
        <v>0</v>
      </c>
      <c r="BB238" s="481">
        <f t="shared" si="599"/>
        <v>0</v>
      </c>
      <c r="BC238" s="481">
        <f t="shared" si="599"/>
        <v>0</v>
      </c>
      <c r="BD238" s="481">
        <f t="shared" si="599"/>
        <v>0</v>
      </c>
      <c r="BE238" s="481">
        <f t="shared" si="599"/>
        <v>0</v>
      </c>
      <c r="BF238" s="481">
        <f t="shared" si="599"/>
        <v>0</v>
      </c>
      <c r="BG238" s="481">
        <f t="shared" si="599"/>
        <v>0</v>
      </c>
      <c r="BH238" s="481">
        <f t="shared" si="599"/>
        <v>0</v>
      </c>
      <c r="BI238" s="481">
        <f t="shared" si="599"/>
        <v>0</v>
      </c>
      <c r="BJ238" s="481">
        <f t="shared" si="599"/>
        <v>0</v>
      </c>
      <c r="BK238" s="481">
        <f t="shared" si="599"/>
        <v>0</v>
      </c>
      <c r="BL238" s="481">
        <f t="shared" si="600"/>
        <v>0</v>
      </c>
      <c r="BM238" s="481">
        <f t="shared" si="600"/>
        <v>0</v>
      </c>
      <c r="BN238" s="481">
        <f t="shared" si="600"/>
        <v>0</v>
      </c>
      <c r="BO238" s="481">
        <f t="shared" si="600"/>
        <v>0</v>
      </c>
      <c r="BP238" s="481">
        <f t="shared" si="600"/>
        <v>0</v>
      </c>
      <c r="BQ238" s="481">
        <f t="shared" si="600"/>
        <v>0</v>
      </c>
      <c r="BR238" s="481">
        <f t="shared" si="600"/>
        <v>0</v>
      </c>
      <c r="BS238" s="481">
        <f t="shared" si="600"/>
        <v>0</v>
      </c>
      <c r="BT238" s="481">
        <f t="shared" si="600"/>
        <v>0</v>
      </c>
      <c r="BU238" s="481">
        <f t="shared" si="630"/>
        <v>0</v>
      </c>
      <c r="BV238" s="481">
        <f t="shared" si="630"/>
        <v>0</v>
      </c>
      <c r="BW238" s="481">
        <f t="shared" si="630"/>
        <v>0</v>
      </c>
      <c r="BX238" s="481">
        <f t="shared" si="630"/>
        <v>0</v>
      </c>
      <c r="BY238" s="481">
        <f t="shared" si="630"/>
        <v>0</v>
      </c>
      <c r="BZ238" s="481">
        <f t="shared" si="630"/>
        <v>0</v>
      </c>
      <c r="CA238" s="481">
        <f t="shared" si="630"/>
        <v>0</v>
      </c>
      <c r="CB238" s="481">
        <f t="shared" si="630"/>
        <v>0</v>
      </c>
      <c r="CC238" s="481">
        <f t="shared" si="630"/>
        <v>0</v>
      </c>
      <c r="CD238" s="481">
        <f t="shared" si="630"/>
        <v>0</v>
      </c>
      <c r="CE238" s="481">
        <f t="shared" si="630"/>
        <v>0</v>
      </c>
      <c r="CF238" s="481"/>
      <c r="CG238" s="481">
        <f t="shared" si="602"/>
        <v>622</v>
      </c>
      <c r="CH238" s="123"/>
      <c r="CI238" s="123">
        <f t="shared" si="627"/>
        <v>0</v>
      </c>
      <c r="CJ238" s="483">
        <f t="shared" si="603"/>
        <v>0</v>
      </c>
      <c r="CK238" s="483">
        <f t="shared" si="604"/>
        <v>192</v>
      </c>
      <c r="CL238" s="483">
        <f t="shared" si="605"/>
        <v>251</v>
      </c>
      <c r="CM238" s="483">
        <f t="shared" si="606"/>
        <v>174</v>
      </c>
      <c r="CN238" s="481">
        <f t="shared" si="607"/>
        <v>4</v>
      </c>
      <c r="CO238" s="483">
        <f t="shared" si="608"/>
        <v>1</v>
      </c>
      <c r="CP238" s="483">
        <f t="shared" si="609"/>
        <v>0</v>
      </c>
      <c r="CQ238" s="483">
        <f t="shared" si="610"/>
        <v>0</v>
      </c>
      <c r="CR238" s="17"/>
      <c r="CS238" s="481">
        <f t="shared" si="611"/>
        <v>23</v>
      </c>
      <c r="CT238" s="483">
        <f t="shared" si="612"/>
        <v>254</v>
      </c>
      <c r="CU238" s="481">
        <f t="shared" si="613"/>
        <v>238</v>
      </c>
      <c r="CV238" s="481">
        <f t="shared" si="614"/>
        <v>106</v>
      </c>
      <c r="CW238" s="481">
        <f t="shared" si="615"/>
        <v>1</v>
      </c>
      <c r="CX238" s="481">
        <f t="shared" si="616"/>
        <v>0</v>
      </c>
      <c r="CY238" s="481">
        <f t="shared" si="617"/>
        <v>0</v>
      </c>
      <c r="CZ238" s="481">
        <f t="shared" si="618"/>
        <v>0</v>
      </c>
      <c r="DA238" s="138">
        <f t="shared" si="629"/>
        <v>0</v>
      </c>
    </row>
    <row r="239" spans="1:105" outlineLevel="1">
      <c r="A239" s="561" t="s">
        <v>123</v>
      </c>
      <c r="B239" s="300">
        <v>2.5000000000000001E-3</v>
      </c>
      <c r="C239" s="10">
        <f>'4a 1718 CS PC'!AP19</f>
        <v>2.5999999999999999E-3</v>
      </c>
      <c r="D239" s="10">
        <f>'4a 1718 CS PC'!AR19</f>
        <v>3.5999999999999999E-3</v>
      </c>
      <c r="E239" s="10">
        <f>'4b 1819 CS PC'!$AT19</f>
        <v>2.5999999999999999E-3</v>
      </c>
      <c r="F239" s="10">
        <f>'4b 1819 CS PC'!AQ19</f>
        <v>3.5999999999999999E-3</v>
      </c>
      <c r="G239" s="10">
        <f>'4c 1920 CS PC'!AS19</f>
        <v>2.5999999999999999E-3</v>
      </c>
      <c r="H239" s="10">
        <f>'4c 1920 CS PC'!AP19</f>
        <v>3.7000000000000002E-3</v>
      </c>
      <c r="I239" s="481">
        <f t="shared" si="588"/>
        <v>0</v>
      </c>
      <c r="J239" s="481">
        <f t="shared" si="588"/>
        <v>0</v>
      </c>
      <c r="K239" s="481">
        <f t="shared" si="588"/>
        <v>0</v>
      </c>
      <c r="L239" s="481">
        <f t="shared" si="619"/>
        <v>0</v>
      </c>
      <c r="M239" s="481">
        <f t="shared" si="620"/>
        <v>12</v>
      </c>
      <c r="N239" s="481">
        <f t="shared" ref="N239:N258" si="631">((N$222)*$C239)</f>
        <v>0</v>
      </c>
      <c r="O239" s="481">
        <f t="shared" si="621"/>
        <v>56</v>
      </c>
      <c r="P239" s="521"/>
      <c r="Q239" s="521"/>
      <c r="R239" s="481">
        <f t="shared" si="622"/>
        <v>35</v>
      </c>
      <c r="S239" s="481">
        <f t="shared" si="589"/>
        <v>28</v>
      </c>
      <c r="T239" s="481">
        <f t="shared" si="623"/>
        <v>0</v>
      </c>
      <c r="U239" s="481">
        <f t="shared" si="590"/>
        <v>17</v>
      </c>
      <c r="V239" s="481">
        <f t="shared" si="624"/>
        <v>69</v>
      </c>
      <c r="W239" s="481">
        <f t="shared" si="624"/>
        <v>19</v>
      </c>
      <c r="X239" s="481">
        <f t="shared" ref="X239:AM269" si="632">ROUND(((X$222)*$G239),0)</f>
        <v>9</v>
      </c>
      <c r="Y239" s="481">
        <f t="shared" si="632"/>
        <v>18</v>
      </c>
      <c r="Z239" s="481">
        <f t="shared" si="632"/>
        <v>5</v>
      </c>
      <c r="AA239" s="481">
        <f t="shared" si="632"/>
        <v>4</v>
      </c>
      <c r="AB239" s="483">
        <f t="shared" si="632"/>
        <v>1</v>
      </c>
      <c r="AC239" s="483">
        <f t="shared" si="592"/>
        <v>0</v>
      </c>
      <c r="AD239" s="481">
        <f t="shared" si="593"/>
        <v>5</v>
      </c>
      <c r="AE239" s="483">
        <f t="shared" si="594"/>
        <v>11</v>
      </c>
      <c r="AF239" s="483">
        <f t="shared" si="595"/>
        <v>6</v>
      </c>
      <c r="AG239" s="483">
        <f t="shared" si="596"/>
        <v>0</v>
      </c>
      <c r="AH239" s="481">
        <f t="shared" si="596"/>
        <v>24</v>
      </c>
      <c r="AI239" s="481">
        <f t="shared" si="596"/>
        <v>7</v>
      </c>
      <c r="AJ239" s="481">
        <f t="shared" si="596"/>
        <v>1</v>
      </c>
      <c r="AK239" s="481">
        <f t="shared" si="596"/>
        <v>0</v>
      </c>
      <c r="AL239" s="481">
        <f t="shared" si="596"/>
        <v>1</v>
      </c>
      <c r="AM239" s="481">
        <f t="shared" si="596"/>
        <v>0</v>
      </c>
      <c r="AN239" s="481">
        <f t="shared" si="596"/>
        <v>0</v>
      </c>
      <c r="AO239" s="481">
        <f t="shared" si="596"/>
        <v>0</v>
      </c>
      <c r="AP239" s="481">
        <f t="shared" si="596"/>
        <v>0</v>
      </c>
      <c r="AQ239" s="481">
        <f t="shared" si="596"/>
        <v>0</v>
      </c>
      <c r="AR239" s="481">
        <f t="shared" si="596"/>
        <v>0</v>
      </c>
      <c r="AS239" s="481">
        <f t="shared" si="596"/>
        <v>0</v>
      </c>
      <c r="AT239" s="481">
        <f t="shared" si="596"/>
        <v>0</v>
      </c>
      <c r="AU239" s="481">
        <f t="shared" si="596"/>
        <v>0</v>
      </c>
      <c r="AV239" s="481">
        <f t="shared" si="596"/>
        <v>0</v>
      </c>
      <c r="AW239" s="481">
        <f t="shared" ref="AW239:BL260" si="633">ROUND(((AW$222)*$G239),0)</f>
        <v>0</v>
      </c>
      <c r="AX239" s="481">
        <f t="shared" si="633"/>
        <v>0</v>
      </c>
      <c r="AY239" s="481">
        <f t="shared" si="633"/>
        <v>0</v>
      </c>
      <c r="AZ239" s="481">
        <f t="shared" si="633"/>
        <v>0</v>
      </c>
      <c r="BA239" s="481">
        <f t="shared" si="633"/>
        <v>0</v>
      </c>
      <c r="BB239" s="481">
        <f t="shared" si="633"/>
        <v>0</v>
      </c>
      <c r="BC239" s="481">
        <f t="shared" si="633"/>
        <v>0</v>
      </c>
      <c r="BD239" s="481">
        <f t="shared" si="633"/>
        <v>0</v>
      </c>
      <c r="BE239" s="481">
        <f t="shared" si="633"/>
        <v>0</v>
      </c>
      <c r="BF239" s="481">
        <f t="shared" si="633"/>
        <v>0</v>
      </c>
      <c r="BG239" s="481">
        <f t="shared" si="633"/>
        <v>0</v>
      </c>
      <c r="BH239" s="481">
        <f t="shared" si="633"/>
        <v>0</v>
      </c>
      <c r="BI239" s="481">
        <f t="shared" si="633"/>
        <v>0</v>
      </c>
      <c r="BJ239" s="481">
        <f t="shared" si="633"/>
        <v>0</v>
      </c>
      <c r="BK239" s="481">
        <f t="shared" si="633"/>
        <v>0</v>
      </c>
      <c r="BL239" s="481">
        <f t="shared" si="633"/>
        <v>0</v>
      </c>
      <c r="BM239" s="481">
        <f t="shared" ref="BL239:BT267" si="634">ROUND(((BM$222)*$G239),0)</f>
        <v>0</v>
      </c>
      <c r="BN239" s="481">
        <f t="shared" si="634"/>
        <v>0</v>
      </c>
      <c r="BO239" s="481">
        <f t="shared" si="634"/>
        <v>0</v>
      </c>
      <c r="BP239" s="481">
        <f t="shared" si="634"/>
        <v>0</v>
      </c>
      <c r="BQ239" s="481">
        <f t="shared" si="634"/>
        <v>0</v>
      </c>
      <c r="BR239" s="481">
        <f t="shared" si="634"/>
        <v>0</v>
      </c>
      <c r="BS239" s="481">
        <f t="shared" si="634"/>
        <v>0</v>
      </c>
      <c r="BT239" s="481">
        <f t="shared" si="634"/>
        <v>0</v>
      </c>
      <c r="BU239" s="481">
        <f t="shared" si="630"/>
        <v>0</v>
      </c>
      <c r="BV239" s="481">
        <f t="shared" si="630"/>
        <v>0</v>
      </c>
      <c r="BW239" s="481">
        <f t="shared" si="630"/>
        <v>0</v>
      </c>
      <c r="BX239" s="481">
        <f t="shared" si="630"/>
        <v>0</v>
      </c>
      <c r="BY239" s="481">
        <f t="shared" si="630"/>
        <v>0</v>
      </c>
      <c r="BZ239" s="481">
        <f t="shared" si="630"/>
        <v>0</v>
      </c>
      <c r="CA239" s="481">
        <f t="shared" si="630"/>
        <v>0</v>
      </c>
      <c r="CB239" s="481">
        <f t="shared" si="630"/>
        <v>0</v>
      </c>
      <c r="CC239" s="481">
        <f t="shared" si="630"/>
        <v>0</v>
      </c>
      <c r="CD239" s="481">
        <f t="shared" si="630"/>
        <v>0</v>
      </c>
      <c r="CE239" s="481">
        <f t="shared" si="630"/>
        <v>0</v>
      </c>
      <c r="CF239" s="481"/>
      <c r="CG239" s="481">
        <f t="shared" si="602"/>
        <v>328</v>
      </c>
      <c r="CH239" s="123"/>
      <c r="CI239" s="123">
        <f t="shared" si="627"/>
        <v>0</v>
      </c>
      <c r="CJ239" s="483">
        <f t="shared" si="603"/>
        <v>0</v>
      </c>
      <c r="CK239" s="483">
        <f t="shared" si="604"/>
        <v>103</v>
      </c>
      <c r="CL239" s="483">
        <f t="shared" si="605"/>
        <v>133</v>
      </c>
      <c r="CM239" s="483">
        <f t="shared" si="606"/>
        <v>90</v>
      </c>
      <c r="CN239" s="481">
        <f t="shared" si="607"/>
        <v>2</v>
      </c>
      <c r="CO239" s="483">
        <f t="shared" si="608"/>
        <v>0</v>
      </c>
      <c r="CP239" s="483">
        <f t="shared" si="609"/>
        <v>0</v>
      </c>
      <c r="CQ239" s="483">
        <f t="shared" si="610"/>
        <v>0</v>
      </c>
      <c r="CR239" s="17"/>
      <c r="CS239" s="481">
        <f t="shared" si="611"/>
        <v>12</v>
      </c>
      <c r="CT239" s="481">
        <f t="shared" si="612"/>
        <v>136</v>
      </c>
      <c r="CU239" s="481">
        <f t="shared" si="613"/>
        <v>125</v>
      </c>
      <c r="CV239" s="483">
        <f t="shared" si="614"/>
        <v>55</v>
      </c>
      <c r="CW239" s="481">
        <f t="shared" si="615"/>
        <v>0</v>
      </c>
      <c r="CX239" s="481">
        <f t="shared" si="616"/>
        <v>0</v>
      </c>
      <c r="CY239" s="481">
        <f t="shared" si="617"/>
        <v>0</v>
      </c>
      <c r="CZ239" s="481">
        <f t="shared" si="618"/>
        <v>0</v>
      </c>
      <c r="DA239" s="138">
        <f t="shared" si="629"/>
        <v>0</v>
      </c>
    </row>
    <row r="240" spans="1:105" outlineLevel="1">
      <c r="A240" s="561" t="s">
        <v>124</v>
      </c>
      <c r="B240" s="300">
        <v>5.9999999999999995E-4</v>
      </c>
      <c r="C240" s="10">
        <f>'4a 1718 CS PC'!AP20</f>
        <v>5.9999999999999995E-4</v>
      </c>
      <c r="D240" s="10">
        <f>'4a 1718 CS PC'!AR20</f>
        <v>8.9999999999999998E-4</v>
      </c>
      <c r="E240" s="10">
        <f>'4b 1819 CS PC'!$AT20</f>
        <v>5.9999999999999995E-4</v>
      </c>
      <c r="F240" s="10">
        <f>'4b 1819 CS PC'!AQ20</f>
        <v>8.9999999999999998E-4</v>
      </c>
      <c r="G240" s="10">
        <f>'4c 1920 CS PC'!AS20</f>
        <v>8.0000000000000004E-4</v>
      </c>
      <c r="H240" s="10">
        <f>'4c 1920 CS PC'!AP20</f>
        <v>1.1000000000000001E-3</v>
      </c>
      <c r="I240" s="481">
        <f t="shared" si="588"/>
        <v>0</v>
      </c>
      <c r="J240" s="481">
        <f t="shared" si="588"/>
        <v>0</v>
      </c>
      <c r="K240" s="481">
        <f t="shared" si="588"/>
        <v>0</v>
      </c>
      <c r="L240" s="481">
        <f t="shared" si="619"/>
        <v>0</v>
      </c>
      <c r="M240" s="481">
        <f t="shared" si="620"/>
        <v>3</v>
      </c>
      <c r="N240" s="481">
        <f t="shared" si="631"/>
        <v>0</v>
      </c>
      <c r="O240" s="481">
        <f t="shared" si="621"/>
        <v>13</v>
      </c>
      <c r="P240" s="521"/>
      <c r="Q240" s="521"/>
      <c r="R240" s="481">
        <f t="shared" si="622"/>
        <v>8</v>
      </c>
      <c r="S240" s="481">
        <f t="shared" si="589"/>
        <v>6</v>
      </c>
      <c r="T240" s="481">
        <f t="shared" si="623"/>
        <v>0</v>
      </c>
      <c r="U240" s="481">
        <f t="shared" si="590"/>
        <v>4</v>
      </c>
      <c r="V240" s="481">
        <f t="shared" si="624"/>
        <v>16</v>
      </c>
      <c r="W240" s="481">
        <f t="shared" si="624"/>
        <v>4</v>
      </c>
      <c r="X240" s="481">
        <f t="shared" si="632"/>
        <v>3</v>
      </c>
      <c r="Y240" s="481">
        <f t="shared" si="632"/>
        <v>6</v>
      </c>
      <c r="Z240" s="481">
        <f t="shared" si="632"/>
        <v>2</v>
      </c>
      <c r="AA240" s="481">
        <f t="shared" si="632"/>
        <v>1</v>
      </c>
      <c r="AB240" s="483">
        <f t="shared" si="632"/>
        <v>0</v>
      </c>
      <c r="AC240" s="483">
        <f t="shared" si="592"/>
        <v>0</v>
      </c>
      <c r="AD240" s="481">
        <f t="shared" si="593"/>
        <v>1</v>
      </c>
      <c r="AE240" s="483">
        <f t="shared" si="594"/>
        <v>3</v>
      </c>
      <c r="AF240" s="483">
        <f t="shared" si="595"/>
        <v>2</v>
      </c>
      <c r="AG240" s="483">
        <f t="shared" si="596"/>
        <v>0</v>
      </c>
      <c r="AH240" s="481">
        <f t="shared" si="596"/>
        <v>7</v>
      </c>
      <c r="AI240" s="481">
        <f t="shared" si="596"/>
        <v>2</v>
      </c>
      <c r="AJ240" s="523">
        <f>ROUNDUP(((AJ$222)*$G240),0)</f>
        <v>1</v>
      </c>
      <c r="AK240" s="481">
        <f t="shared" si="596"/>
        <v>0</v>
      </c>
      <c r="AL240" s="481">
        <f t="shared" si="596"/>
        <v>0</v>
      </c>
      <c r="AM240" s="481">
        <f t="shared" si="596"/>
        <v>0</v>
      </c>
      <c r="AN240" s="481">
        <f t="shared" si="596"/>
        <v>0</v>
      </c>
      <c r="AO240" s="481">
        <f t="shared" si="596"/>
        <v>0</v>
      </c>
      <c r="AP240" s="481">
        <f t="shared" si="596"/>
        <v>0</v>
      </c>
      <c r="AQ240" s="481">
        <f t="shared" si="596"/>
        <v>0</v>
      </c>
      <c r="AR240" s="481">
        <f t="shared" si="596"/>
        <v>0</v>
      </c>
      <c r="AS240" s="481">
        <f t="shared" si="596"/>
        <v>0</v>
      </c>
      <c r="AT240" s="481">
        <f t="shared" si="596"/>
        <v>0</v>
      </c>
      <c r="AU240" s="481">
        <f t="shared" si="596"/>
        <v>0</v>
      </c>
      <c r="AV240" s="481">
        <f t="shared" si="596"/>
        <v>0</v>
      </c>
      <c r="AW240" s="481">
        <f t="shared" si="633"/>
        <v>0</v>
      </c>
      <c r="AX240" s="481">
        <f t="shared" si="633"/>
        <v>0</v>
      </c>
      <c r="AY240" s="481">
        <f t="shared" si="633"/>
        <v>0</v>
      </c>
      <c r="AZ240" s="481">
        <f t="shared" si="633"/>
        <v>0</v>
      </c>
      <c r="BA240" s="481">
        <f t="shared" si="633"/>
        <v>0</v>
      </c>
      <c r="BB240" s="481">
        <f t="shared" si="633"/>
        <v>0</v>
      </c>
      <c r="BC240" s="481">
        <f t="shared" si="633"/>
        <v>0</v>
      </c>
      <c r="BD240" s="481">
        <f t="shared" si="633"/>
        <v>0</v>
      </c>
      <c r="BE240" s="481">
        <f t="shared" si="633"/>
        <v>0</v>
      </c>
      <c r="BF240" s="481">
        <f t="shared" si="633"/>
        <v>0</v>
      </c>
      <c r="BG240" s="481">
        <f t="shared" si="633"/>
        <v>0</v>
      </c>
      <c r="BH240" s="481">
        <f t="shared" si="633"/>
        <v>0</v>
      </c>
      <c r="BI240" s="481">
        <f t="shared" si="633"/>
        <v>0</v>
      </c>
      <c r="BJ240" s="481">
        <f t="shared" si="633"/>
        <v>0</v>
      </c>
      <c r="BK240" s="481">
        <f t="shared" si="633"/>
        <v>0</v>
      </c>
      <c r="BL240" s="481">
        <f t="shared" si="634"/>
        <v>0</v>
      </c>
      <c r="BM240" s="481">
        <f t="shared" si="634"/>
        <v>0</v>
      </c>
      <c r="BN240" s="481">
        <f t="shared" si="634"/>
        <v>0</v>
      </c>
      <c r="BO240" s="481">
        <f t="shared" si="634"/>
        <v>0</v>
      </c>
      <c r="BP240" s="481">
        <f t="shared" si="634"/>
        <v>0</v>
      </c>
      <c r="BQ240" s="481">
        <f t="shared" si="634"/>
        <v>0</v>
      </c>
      <c r="BR240" s="481">
        <f t="shared" si="634"/>
        <v>0</v>
      </c>
      <c r="BS240" s="481">
        <f t="shared" si="634"/>
        <v>0</v>
      </c>
      <c r="BT240" s="481">
        <f t="shared" si="634"/>
        <v>0</v>
      </c>
      <c r="BU240" s="481">
        <f t="shared" si="630"/>
        <v>0</v>
      </c>
      <c r="BV240" s="481">
        <f t="shared" si="630"/>
        <v>0</v>
      </c>
      <c r="BW240" s="481">
        <f t="shared" si="630"/>
        <v>0</v>
      </c>
      <c r="BX240" s="481">
        <f t="shared" si="630"/>
        <v>0</v>
      </c>
      <c r="BY240" s="481">
        <f t="shared" si="630"/>
        <v>0</v>
      </c>
      <c r="BZ240" s="481">
        <f t="shared" si="630"/>
        <v>0</v>
      </c>
      <c r="CA240" s="481">
        <f t="shared" si="630"/>
        <v>0</v>
      </c>
      <c r="CB240" s="481">
        <f t="shared" si="630"/>
        <v>0</v>
      </c>
      <c r="CC240" s="481">
        <f t="shared" si="630"/>
        <v>0</v>
      </c>
      <c r="CD240" s="481">
        <f t="shared" si="630"/>
        <v>0</v>
      </c>
      <c r="CE240" s="481">
        <f t="shared" si="630"/>
        <v>0</v>
      </c>
      <c r="CF240" s="481"/>
      <c r="CG240" s="481">
        <f t="shared" si="602"/>
        <v>82</v>
      </c>
      <c r="CH240" s="123"/>
      <c r="CI240" s="123">
        <f t="shared" si="627"/>
        <v>0</v>
      </c>
      <c r="CJ240" s="483">
        <f t="shared" si="603"/>
        <v>0</v>
      </c>
      <c r="CK240" s="483">
        <f t="shared" si="604"/>
        <v>24</v>
      </c>
      <c r="CL240" s="483">
        <f t="shared" si="605"/>
        <v>30</v>
      </c>
      <c r="CM240" s="483">
        <f t="shared" si="606"/>
        <v>27</v>
      </c>
      <c r="CN240" s="481">
        <f t="shared" si="607"/>
        <v>1</v>
      </c>
      <c r="CO240" s="483">
        <f t="shared" si="608"/>
        <v>0</v>
      </c>
      <c r="CP240" s="483">
        <f t="shared" si="609"/>
        <v>0</v>
      </c>
      <c r="CQ240" s="483">
        <f t="shared" si="610"/>
        <v>0</v>
      </c>
      <c r="CR240" s="17"/>
      <c r="CS240" s="481">
        <f t="shared" si="611"/>
        <v>3</v>
      </c>
      <c r="CT240" s="481">
        <f t="shared" si="612"/>
        <v>31</v>
      </c>
      <c r="CU240" s="481">
        <f t="shared" si="613"/>
        <v>32</v>
      </c>
      <c r="CV240" s="481">
        <f t="shared" si="614"/>
        <v>16</v>
      </c>
      <c r="CW240" s="481">
        <f t="shared" si="615"/>
        <v>0</v>
      </c>
      <c r="CX240" s="481">
        <f t="shared" si="616"/>
        <v>0</v>
      </c>
      <c r="CY240" s="481">
        <f t="shared" si="617"/>
        <v>0</v>
      </c>
      <c r="CZ240" s="481">
        <f t="shared" si="618"/>
        <v>0</v>
      </c>
      <c r="DA240" s="138">
        <f t="shared" si="629"/>
        <v>0</v>
      </c>
    </row>
    <row r="241" spans="1:105" outlineLevel="1">
      <c r="A241" s="561" t="s">
        <v>125</v>
      </c>
      <c r="B241" s="300">
        <v>0.28660000000000002</v>
      </c>
      <c r="C241" s="10">
        <f>'4a 1718 CS PC'!AP21</f>
        <v>0.28949999999999998</v>
      </c>
      <c r="D241" s="10">
        <f>'4a 1718 CS PC'!AR21</f>
        <v>0</v>
      </c>
      <c r="E241" s="10">
        <f>'4b 1819 CS PC'!$AT21</f>
        <v>0.29459999999999997</v>
      </c>
      <c r="F241" s="10">
        <f>'4b 1819 CS PC'!AQ21</f>
        <v>0</v>
      </c>
      <c r="G241" s="10">
        <f>'4c 1920 CS PC'!AS21</f>
        <v>0.2964</v>
      </c>
      <c r="H241" s="10">
        <f>'4c 1920 CS PC'!AP21</f>
        <v>0</v>
      </c>
      <c r="I241" s="481">
        <f t="shared" si="588"/>
        <v>0</v>
      </c>
      <c r="J241" s="481">
        <f t="shared" si="588"/>
        <v>0</v>
      </c>
      <c r="K241" s="481">
        <f t="shared" si="588"/>
        <v>0</v>
      </c>
      <c r="L241" s="481">
        <f t="shared" si="619"/>
        <v>0</v>
      </c>
      <c r="M241" s="481">
        <f t="shared" si="620"/>
        <v>1375</v>
      </c>
      <c r="N241" s="481">
        <f t="shared" si="631"/>
        <v>0</v>
      </c>
      <c r="O241" s="481">
        <f t="shared" si="621"/>
        <v>6276</v>
      </c>
      <c r="P241" s="521"/>
      <c r="Q241" s="521"/>
      <c r="R241" s="481">
        <f t="shared" si="622"/>
        <v>3934</v>
      </c>
      <c r="S241" s="481">
        <f t="shared" si="589"/>
        <v>3129</v>
      </c>
      <c r="T241" s="481">
        <f t="shared" si="623"/>
        <v>0</v>
      </c>
      <c r="U241" s="481">
        <f t="shared" si="590"/>
        <v>1981</v>
      </c>
      <c r="V241" s="481">
        <f t="shared" si="624"/>
        <v>7841</v>
      </c>
      <c r="W241" s="481">
        <f t="shared" si="624"/>
        <v>2190</v>
      </c>
      <c r="X241" s="481">
        <f t="shared" si="632"/>
        <v>1038</v>
      </c>
      <c r="Y241" s="523">
        <f>ROUNDUP(((Y$222)*$G241),0)</f>
        <v>2084</v>
      </c>
      <c r="Z241" s="481">
        <f t="shared" si="632"/>
        <v>573</v>
      </c>
      <c r="AA241" s="481">
        <f t="shared" si="632"/>
        <v>435</v>
      </c>
      <c r="AB241" s="483">
        <f t="shared" si="632"/>
        <v>78</v>
      </c>
      <c r="AC241" s="483">
        <f t="shared" si="592"/>
        <v>57</v>
      </c>
      <c r="AD241" s="523">
        <f>ROUNDDOWN(((AD$222)*$G241),0)</f>
        <v>524</v>
      </c>
      <c r="AE241" s="483">
        <f t="shared" si="594"/>
        <v>1259</v>
      </c>
      <c r="AF241" s="483">
        <f t="shared" si="595"/>
        <v>664</v>
      </c>
      <c r="AG241" s="483">
        <f t="shared" si="596"/>
        <v>57</v>
      </c>
      <c r="AH241" s="481">
        <f t="shared" si="596"/>
        <v>2755</v>
      </c>
      <c r="AI241" s="481">
        <f t="shared" si="596"/>
        <v>838</v>
      </c>
      <c r="AJ241" s="481">
        <f t="shared" si="596"/>
        <v>121</v>
      </c>
      <c r="AK241" s="481">
        <f t="shared" si="596"/>
        <v>57</v>
      </c>
      <c r="AL241" s="481">
        <f t="shared" si="596"/>
        <v>77</v>
      </c>
      <c r="AM241" s="481">
        <f t="shared" si="596"/>
        <v>0</v>
      </c>
      <c r="AN241" s="481">
        <f t="shared" si="596"/>
        <v>0</v>
      </c>
      <c r="AO241" s="481">
        <f t="shared" si="596"/>
        <v>15</v>
      </c>
      <c r="AP241" s="481">
        <f t="shared" si="596"/>
        <v>0</v>
      </c>
      <c r="AQ241" s="481">
        <f t="shared" si="596"/>
        <v>0</v>
      </c>
      <c r="AR241" s="481">
        <f t="shared" si="596"/>
        <v>0</v>
      </c>
      <c r="AS241" s="481">
        <f t="shared" si="596"/>
        <v>0</v>
      </c>
      <c r="AT241" s="481">
        <f t="shared" si="596"/>
        <v>0</v>
      </c>
      <c r="AU241" s="481">
        <f t="shared" si="596"/>
        <v>0</v>
      </c>
      <c r="AV241" s="481">
        <f t="shared" si="596"/>
        <v>37</v>
      </c>
      <c r="AW241" s="481">
        <f t="shared" si="633"/>
        <v>0</v>
      </c>
      <c r="AX241" s="481">
        <f t="shared" si="633"/>
        <v>0</v>
      </c>
      <c r="AY241" s="481">
        <f t="shared" si="633"/>
        <v>0</v>
      </c>
      <c r="AZ241" s="481">
        <f t="shared" si="633"/>
        <v>0</v>
      </c>
      <c r="BA241" s="481">
        <f t="shared" si="633"/>
        <v>0</v>
      </c>
      <c r="BB241" s="481">
        <f t="shared" si="633"/>
        <v>0</v>
      </c>
      <c r="BC241" s="481">
        <f t="shared" si="633"/>
        <v>0</v>
      </c>
      <c r="BD241" s="481">
        <f t="shared" si="633"/>
        <v>0</v>
      </c>
      <c r="BE241" s="481">
        <f t="shared" si="633"/>
        <v>0</v>
      </c>
      <c r="BF241" s="481">
        <f t="shared" si="633"/>
        <v>0</v>
      </c>
      <c r="BG241" s="481">
        <f t="shared" si="633"/>
        <v>0</v>
      </c>
      <c r="BH241" s="481">
        <f t="shared" si="633"/>
        <v>0</v>
      </c>
      <c r="BI241" s="481">
        <f t="shared" si="633"/>
        <v>0</v>
      </c>
      <c r="BJ241" s="481">
        <f t="shared" si="633"/>
        <v>0</v>
      </c>
      <c r="BK241" s="481">
        <f t="shared" si="633"/>
        <v>0</v>
      </c>
      <c r="BL241" s="481">
        <f t="shared" si="634"/>
        <v>0</v>
      </c>
      <c r="BM241" s="481">
        <f t="shared" si="634"/>
        <v>0</v>
      </c>
      <c r="BN241" s="481">
        <f t="shared" si="634"/>
        <v>0</v>
      </c>
      <c r="BO241" s="481">
        <f t="shared" si="634"/>
        <v>0</v>
      </c>
      <c r="BP241" s="481">
        <f t="shared" si="634"/>
        <v>0</v>
      </c>
      <c r="BQ241" s="481">
        <f t="shared" si="634"/>
        <v>0</v>
      </c>
      <c r="BR241" s="481">
        <f t="shared" si="634"/>
        <v>0</v>
      </c>
      <c r="BS241" s="481">
        <f t="shared" si="634"/>
        <v>0</v>
      </c>
      <c r="BT241" s="481">
        <f t="shared" si="634"/>
        <v>0</v>
      </c>
      <c r="BU241" s="481">
        <f t="shared" si="630"/>
        <v>0</v>
      </c>
      <c r="BV241" s="481">
        <f t="shared" si="630"/>
        <v>0</v>
      </c>
      <c r="BW241" s="481">
        <f t="shared" si="630"/>
        <v>0</v>
      </c>
      <c r="BX241" s="481">
        <f t="shared" si="630"/>
        <v>0</v>
      </c>
      <c r="BY241" s="481">
        <f t="shared" si="630"/>
        <v>0</v>
      </c>
      <c r="BZ241" s="481">
        <f t="shared" si="630"/>
        <v>0</v>
      </c>
      <c r="CA241" s="481">
        <f t="shared" si="630"/>
        <v>0</v>
      </c>
      <c r="CB241" s="481">
        <f t="shared" si="630"/>
        <v>0</v>
      </c>
      <c r="CC241" s="481">
        <f t="shared" si="630"/>
        <v>0</v>
      </c>
      <c r="CD241" s="481">
        <f t="shared" si="630"/>
        <v>0</v>
      </c>
      <c r="CE241" s="481">
        <f t="shared" si="630"/>
        <v>0</v>
      </c>
      <c r="CF241" s="481"/>
      <c r="CG241" s="481">
        <f t="shared" si="602"/>
        <v>37395</v>
      </c>
      <c r="CH241" s="123"/>
      <c r="CI241" s="123">
        <f t="shared" si="627"/>
        <v>0</v>
      </c>
      <c r="CJ241" s="483">
        <f t="shared" si="603"/>
        <v>0</v>
      </c>
      <c r="CK241" s="483">
        <f t="shared" si="604"/>
        <v>11585</v>
      </c>
      <c r="CL241" s="483">
        <f t="shared" si="605"/>
        <v>15141</v>
      </c>
      <c r="CM241" s="483">
        <f t="shared" si="606"/>
        <v>10362</v>
      </c>
      <c r="CN241" s="481">
        <f t="shared" si="607"/>
        <v>270</v>
      </c>
      <c r="CO241" s="483">
        <f t="shared" si="608"/>
        <v>37</v>
      </c>
      <c r="CP241" s="483">
        <f t="shared" si="609"/>
        <v>0</v>
      </c>
      <c r="CQ241" s="483">
        <f t="shared" si="610"/>
        <v>0</v>
      </c>
      <c r="CR241" s="17"/>
      <c r="CS241" s="481">
        <f t="shared" si="611"/>
        <v>1375</v>
      </c>
      <c r="CT241" s="483">
        <f t="shared" si="612"/>
        <v>15320</v>
      </c>
      <c r="CU241" s="481">
        <f t="shared" si="613"/>
        <v>14296</v>
      </c>
      <c r="CV241" s="481">
        <f t="shared" si="614"/>
        <v>6367</v>
      </c>
      <c r="CW241" s="483">
        <f t="shared" si="615"/>
        <v>37</v>
      </c>
      <c r="CX241" s="481">
        <f t="shared" si="616"/>
        <v>0</v>
      </c>
      <c r="CY241" s="481">
        <f t="shared" si="617"/>
        <v>0</v>
      </c>
      <c r="CZ241" s="481">
        <f t="shared" si="618"/>
        <v>0</v>
      </c>
      <c r="DA241" s="138">
        <f t="shared" si="629"/>
        <v>0</v>
      </c>
    </row>
    <row r="242" spans="1:105" outlineLevel="1">
      <c r="A242" s="561" t="s">
        <v>126</v>
      </c>
      <c r="B242" s="300">
        <v>5.7999999999999996E-3</v>
      </c>
      <c r="C242" s="10">
        <f>'4a 1718 CS PC'!AP22</f>
        <v>5.7999999999999996E-3</v>
      </c>
      <c r="D242" s="10">
        <f>'4a 1718 CS PC'!AR22</f>
        <v>8.2000000000000007E-3</v>
      </c>
      <c r="E242" s="10">
        <f>'4b 1819 CS PC'!$AT22</f>
        <v>5.7999999999999996E-3</v>
      </c>
      <c r="F242" s="10">
        <f>'4b 1819 CS PC'!AQ22</f>
        <v>8.2000000000000007E-3</v>
      </c>
      <c r="G242" s="10">
        <f>'4c 1920 CS PC'!AS22</f>
        <v>5.8999999999999999E-3</v>
      </c>
      <c r="H242" s="10">
        <f>'4c 1920 CS PC'!AP22</f>
        <v>8.3999999999999995E-3</v>
      </c>
      <c r="I242" s="481">
        <f t="shared" si="588"/>
        <v>0</v>
      </c>
      <c r="J242" s="481">
        <f t="shared" si="588"/>
        <v>0</v>
      </c>
      <c r="K242" s="481">
        <f t="shared" si="588"/>
        <v>0</v>
      </c>
      <c r="L242" s="481">
        <f t="shared" si="619"/>
        <v>0</v>
      </c>
      <c r="M242" s="481">
        <f t="shared" si="620"/>
        <v>28</v>
      </c>
      <c r="N242" s="481">
        <f t="shared" si="631"/>
        <v>0</v>
      </c>
      <c r="O242" s="481">
        <f t="shared" si="621"/>
        <v>126</v>
      </c>
      <c r="P242" s="521"/>
      <c r="Q242" s="521"/>
      <c r="R242" s="481">
        <f t="shared" si="622"/>
        <v>79</v>
      </c>
      <c r="S242" s="481">
        <f t="shared" si="589"/>
        <v>62</v>
      </c>
      <c r="T242" s="481">
        <f t="shared" si="623"/>
        <v>0</v>
      </c>
      <c r="U242" s="481">
        <f t="shared" si="590"/>
        <v>39</v>
      </c>
      <c r="V242" s="481">
        <f t="shared" si="624"/>
        <v>154</v>
      </c>
      <c r="W242" s="481">
        <f t="shared" si="624"/>
        <v>43</v>
      </c>
      <c r="X242" s="481">
        <f t="shared" si="632"/>
        <v>21</v>
      </c>
      <c r="Y242" s="481">
        <f t="shared" si="632"/>
        <v>41</v>
      </c>
      <c r="Z242" s="481">
        <f t="shared" si="632"/>
        <v>11</v>
      </c>
      <c r="AA242" s="481">
        <f t="shared" si="632"/>
        <v>9</v>
      </c>
      <c r="AB242" s="483">
        <f t="shared" si="632"/>
        <v>2</v>
      </c>
      <c r="AC242" s="483">
        <f t="shared" si="592"/>
        <v>1</v>
      </c>
      <c r="AD242" s="481">
        <f t="shared" si="593"/>
        <v>10</v>
      </c>
      <c r="AE242" s="483">
        <f t="shared" si="594"/>
        <v>25</v>
      </c>
      <c r="AF242" s="483">
        <f t="shared" si="595"/>
        <v>13</v>
      </c>
      <c r="AG242" s="483">
        <f t="shared" si="596"/>
        <v>1</v>
      </c>
      <c r="AH242" s="481">
        <f t="shared" si="596"/>
        <v>55</v>
      </c>
      <c r="AI242" s="481">
        <f t="shared" si="596"/>
        <v>17</v>
      </c>
      <c r="AJ242" s="481">
        <f t="shared" si="596"/>
        <v>2</v>
      </c>
      <c r="AK242" s="481">
        <f t="shared" si="596"/>
        <v>1</v>
      </c>
      <c r="AL242" s="481">
        <f t="shared" si="596"/>
        <v>2</v>
      </c>
      <c r="AM242" s="481">
        <f t="shared" si="596"/>
        <v>0</v>
      </c>
      <c r="AN242" s="481">
        <f t="shared" si="596"/>
        <v>0</v>
      </c>
      <c r="AO242" s="481">
        <f t="shared" si="596"/>
        <v>0</v>
      </c>
      <c r="AP242" s="481">
        <f t="shared" si="596"/>
        <v>0</v>
      </c>
      <c r="AQ242" s="481">
        <f t="shared" si="596"/>
        <v>0</v>
      </c>
      <c r="AR242" s="481">
        <f t="shared" si="596"/>
        <v>0</v>
      </c>
      <c r="AS242" s="481">
        <f t="shared" si="596"/>
        <v>0</v>
      </c>
      <c r="AT242" s="481">
        <f t="shared" si="596"/>
        <v>0</v>
      </c>
      <c r="AU242" s="481">
        <f t="shared" si="596"/>
        <v>0</v>
      </c>
      <c r="AV242" s="481">
        <f t="shared" si="596"/>
        <v>1</v>
      </c>
      <c r="AW242" s="481">
        <f t="shared" si="633"/>
        <v>0</v>
      </c>
      <c r="AX242" s="481">
        <f t="shared" si="633"/>
        <v>0</v>
      </c>
      <c r="AY242" s="481">
        <f t="shared" si="633"/>
        <v>0</v>
      </c>
      <c r="AZ242" s="481">
        <f t="shared" si="633"/>
        <v>0</v>
      </c>
      <c r="BA242" s="481">
        <f t="shared" si="633"/>
        <v>0</v>
      </c>
      <c r="BB242" s="481">
        <f t="shared" si="633"/>
        <v>0</v>
      </c>
      <c r="BC242" s="481">
        <f t="shared" si="633"/>
        <v>0</v>
      </c>
      <c r="BD242" s="481">
        <f t="shared" si="633"/>
        <v>0</v>
      </c>
      <c r="BE242" s="481">
        <f t="shared" si="633"/>
        <v>0</v>
      </c>
      <c r="BF242" s="481">
        <f t="shared" si="633"/>
        <v>0</v>
      </c>
      <c r="BG242" s="481">
        <f t="shared" si="633"/>
        <v>0</v>
      </c>
      <c r="BH242" s="481">
        <f t="shared" si="633"/>
        <v>0</v>
      </c>
      <c r="BI242" s="481">
        <f t="shared" si="633"/>
        <v>0</v>
      </c>
      <c r="BJ242" s="481">
        <f t="shared" si="633"/>
        <v>0</v>
      </c>
      <c r="BK242" s="481">
        <f t="shared" si="633"/>
        <v>0</v>
      </c>
      <c r="BL242" s="481">
        <f t="shared" si="634"/>
        <v>0</v>
      </c>
      <c r="BM242" s="481">
        <f t="shared" si="634"/>
        <v>0</v>
      </c>
      <c r="BN242" s="481">
        <f t="shared" si="634"/>
        <v>0</v>
      </c>
      <c r="BO242" s="481">
        <f t="shared" si="634"/>
        <v>0</v>
      </c>
      <c r="BP242" s="481">
        <f t="shared" si="634"/>
        <v>0</v>
      </c>
      <c r="BQ242" s="481">
        <f t="shared" si="634"/>
        <v>0</v>
      </c>
      <c r="BR242" s="481">
        <f t="shared" si="634"/>
        <v>0</v>
      </c>
      <c r="BS242" s="481">
        <f t="shared" si="634"/>
        <v>0</v>
      </c>
      <c r="BT242" s="481">
        <f t="shared" si="634"/>
        <v>0</v>
      </c>
      <c r="BU242" s="481">
        <f t="shared" si="630"/>
        <v>0</v>
      </c>
      <c r="BV242" s="481">
        <f t="shared" si="630"/>
        <v>0</v>
      </c>
      <c r="BW242" s="481">
        <f t="shared" si="630"/>
        <v>0</v>
      </c>
      <c r="BX242" s="481">
        <f t="shared" si="630"/>
        <v>0</v>
      </c>
      <c r="BY242" s="481">
        <f t="shared" si="630"/>
        <v>0</v>
      </c>
      <c r="BZ242" s="481">
        <f t="shared" si="630"/>
        <v>0</v>
      </c>
      <c r="CA242" s="481">
        <f t="shared" si="630"/>
        <v>0</v>
      </c>
      <c r="CB242" s="481">
        <f t="shared" si="630"/>
        <v>0</v>
      </c>
      <c r="CC242" s="481">
        <f t="shared" si="630"/>
        <v>0</v>
      </c>
      <c r="CD242" s="481">
        <f t="shared" si="630"/>
        <v>0</v>
      </c>
      <c r="CE242" s="481">
        <f t="shared" si="630"/>
        <v>0</v>
      </c>
      <c r="CF242" s="481"/>
      <c r="CG242" s="483">
        <f t="shared" si="602"/>
        <v>743</v>
      </c>
      <c r="CH242" s="123"/>
      <c r="CI242" s="123">
        <f t="shared" si="627"/>
        <v>0</v>
      </c>
      <c r="CJ242" s="483">
        <f t="shared" si="603"/>
        <v>0</v>
      </c>
      <c r="CK242" s="483">
        <f t="shared" si="604"/>
        <v>233</v>
      </c>
      <c r="CL242" s="483">
        <f t="shared" si="605"/>
        <v>298</v>
      </c>
      <c r="CM242" s="483">
        <f t="shared" si="606"/>
        <v>206</v>
      </c>
      <c r="CN242" s="481">
        <f t="shared" si="607"/>
        <v>5</v>
      </c>
      <c r="CO242" s="483">
        <f t="shared" si="608"/>
        <v>1</v>
      </c>
      <c r="CP242" s="483">
        <f t="shared" si="609"/>
        <v>0</v>
      </c>
      <c r="CQ242" s="483">
        <f t="shared" si="610"/>
        <v>0</v>
      </c>
      <c r="CR242" s="17"/>
      <c r="CS242" s="481">
        <f t="shared" si="611"/>
        <v>28</v>
      </c>
      <c r="CT242" s="481">
        <f t="shared" si="612"/>
        <v>306</v>
      </c>
      <c r="CU242" s="481">
        <f t="shared" si="613"/>
        <v>282</v>
      </c>
      <c r="CV242" s="481">
        <f t="shared" si="614"/>
        <v>126</v>
      </c>
      <c r="CW242" s="481">
        <f t="shared" si="615"/>
        <v>1</v>
      </c>
      <c r="CX242" s="481">
        <f t="shared" si="616"/>
        <v>0</v>
      </c>
      <c r="CY242" s="481">
        <f t="shared" si="617"/>
        <v>0</v>
      </c>
      <c r="CZ242" s="481">
        <f t="shared" si="618"/>
        <v>0</v>
      </c>
      <c r="DA242" s="138">
        <f t="shared" si="629"/>
        <v>0</v>
      </c>
    </row>
    <row r="243" spans="1:105" outlineLevel="1">
      <c r="A243" s="561" t="s">
        <v>127</v>
      </c>
      <c r="B243" s="300">
        <v>3.3E-3</v>
      </c>
      <c r="C243" s="10">
        <f>'4a 1718 CS PC'!AP23</f>
        <v>3.3999999999999998E-3</v>
      </c>
      <c r="D243" s="10">
        <f>'4a 1718 CS PC'!AR23</f>
        <v>4.7999999999999996E-3</v>
      </c>
      <c r="E243" s="10">
        <f>'4b 1819 CS PC'!$AT23</f>
        <v>3.2000000000000002E-3</v>
      </c>
      <c r="F243" s="10">
        <f>'4b 1819 CS PC'!AQ23</f>
        <v>4.4999999999999997E-3</v>
      </c>
      <c r="G243" s="10">
        <f>'4c 1920 CS PC'!AS23</f>
        <v>3.2000000000000002E-3</v>
      </c>
      <c r="H243" s="10">
        <f>'4c 1920 CS PC'!AP23</f>
        <v>4.5999999999999999E-3</v>
      </c>
      <c r="I243" s="481">
        <f t="shared" ref="I243:K262" si="635">((I$222)*$B243)</f>
        <v>0</v>
      </c>
      <c r="J243" s="481">
        <f t="shared" si="635"/>
        <v>0</v>
      </c>
      <c r="K243" s="481">
        <f t="shared" si="635"/>
        <v>0</v>
      </c>
      <c r="L243" s="481">
        <f t="shared" si="619"/>
        <v>0</v>
      </c>
      <c r="M243" s="481">
        <f t="shared" si="620"/>
        <v>16</v>
      </c>
      <c r="N243" s="481">
        <f t="shared" si="631"/>
        <v>0</v>
      </c>
      <c r="O243" s="481">
        <f t="shared" si="621"/>
        <v>74</v>
      </c>
      <c r="P243" s="521"/>
      <c r="Q243" s="521"/>
      <c r="R243" s="523">
        <f>ROUNDUP(R$222*$C243,0)</f>
        <v>47</v>
      </c>
      <c r="S243" s="481">
        <f t="shared" si="589"/>
        <v>34</v>
      </c>
      <c r="T243" s="481">
        <f t="shared" si="623"/>
        <v>0</v>
      </c>
      <c r="U243" s="481">
        <f t="shared" si="590"/>
        <v>22</v>
      </c>
      <c r="V243" s="481">
        <f t="shared" si="624"/>
        <v>85</v>
      </c>
      <c r="W243" s="481">
        <f t="shared" si="624"/>
        <v>24</v>
      </c>
      <c r="X243" s="481">
        <f t="shared" si="632"/>
        <v>11</v>
      </c>
      <c r="Y243" s="481">
        <f t="shared" si="632"/>
        <v>22</v>
      </c>
      <c r="Z243" s="481">
        <f t="shared" si="632"/>
        <v>6</v>
      </c>
      <c r="AA243" s="481">
        <f t="shared" si="632"/>
        <v>5</v>
      </c>
      <c r="AB243" s="483">
        <f t="shared" si="632"/>
        <v>1</v>
      </c>
      <c r="AC243" s="483">
        <f t="shared" si="592"/>
        <v>1</v>
      </c>
      <c r="AD243" s="481">
        <f t="shared" si="593"/>
        <v>6</v>
      </c>
      <c r="AE243" s="483">
        <f t="shared" si="594"/>
        <v>14</v>
      </c>
      <c r="AF243" s="483">
        <f t="shared" si="595"/>
        <v>7</v>
      </c>
      <c r="AG243" s="483">
        <f t="shared" si="596"/>
        <v>1</v>
      </c>
      <c r="AH243" s="481">
        <f t="shared" si="596"/>
        <v>30</v>
      </c>
      <c r="AI243" s="481">
        <f t="shared" si="596"/>
        <v>9</v>
      </c>
      <c r="AJ243" s="481">
        <f t="shared" si="596"/>
        <v>1</v>
      </c>
      <c r="AK243" s="481">
        <f t="shared" si="596"/>
        <v>1</v>
      </c>
      <c r="AL243" s="481">
        <f t="shared" si="596"/>
        <v>1</v>
      </c>
      <c r="AM243" s="481">
        <f t="shared" si="596"/>
        <v>0</v>
      </c>
      <c r="AN243" s="481">
        <f t="shared" si="596"/>
        <v>0</v>
      </c>
      <c r="AO243" s="481">
        <f t="shared" si="596"/>
        <v>0</v>
      </c>
      <c r="AP243" s="481">
        <f t="shared" si="596"/>
        <v>0</v>
      </c>
      <c r="AQ243" s="481">
        <f t="shared" si="596"/>
        <v>0</v>
      </c>
      <c r="AR243" s="481">
        <f t="shared" si="596"/>
        <v>0</v>
      </c>
      <c r="AS243" s="481">
        <f t="shared" si="596"/>
        <v>0</v>
      </c>
      <c r="AT243" s="481">
        <f t="shared" si="596"/>
        <v>0</v>
      </c>
      <c r="AU243" s="481">
        <f t="shared" si="596"/>
        <v>0</v>
      </c>
      <c r="AV243" s="481">
        <f t="shared" si="596"/>
        <v>0</v>
      </c>
      <c r="AW243" s="481">
        <f t="shared" si="633"/>
        <v>0</v>
      </c>
      <c r="AX243" s="481">
        <f t="shared" si="633"/>
        <v>0</v>
      </c>
      <c r="AY243" s="481">
        <f t="shared" si="633"/>
        <v>0</v>
      </c>
      <c r="AZ243" s="481">
        <f t="shared" si="633"/>
        <v>0</v>
      </c>
      <c r="BA243" s="481">
        <f t="shared" si="633"/>
        <v>0</v>
      </c>
      <c r="BB243" s="481">
        <f t="shared" si="633"/>
        <v>0</v>
      </c>
      <c r="BC243" s="481">
        <f t="shared" si="633"/>
        <v>0</v>
      </c>
      <c r="BD243" s="481">
        <f t="shared" si="633"/>
        <v>0</v>
      </c>
      <c r="BE243" s="481">
        <f t="shared" si="633"/>
        <v>0</v>
      </c>
      <c r="BF243" s="481">
        <f t="shared" si="633"/>
        <v>0</v>
      </c>
      <c r="BG243" s="481">
        <f t="shared" si="633"/>
        <v>0</v>
      </c>
      <c r="BH243" s="481">
        <f t="shared" si="633"/>
        <v>0</v>
      </c>
      <c r="BI243" s="481">
        <f t="shared" si="633"/>
        <v>0</v>
      </c>
      <c r="BJ243" s="481">
        <f t="shared" si="633"/>
        <v>0</v>
      </c>
      <c r="BK243" s="481">
        <f t="shared" si="633"/>
        <v>0</v>
      </c>
      <c r="BL243" s="481">
        <f t="shared" si="634"/>
        <v>0</v>
      </c>
      <c r="BM243" s="481">
        <f t="shared" si="634"/>
        <v>0</v>
      </c>
      <c r="BN243" s="481">
        <f t="shared" si="634"/>
        <v>0</v>
      </c>
      <c r="BO243" s="481">
        <f t="shared" si="634"/>
        <v>0</v>
      </c>
      <c r="BP243" s="481">
        <f t="shared" si="634"/>
        <v>0</v>
      </c>
      <c r="BQ243" s="481">
        <f t="shared" si="634"/>
        <v>0</v>
      </c>
      <c r="BR243" s="481">
        <f t="shared" si="634"/>
        <v>0</v>
      </c>
      <c r="BS243" s="481">
        <f t="shared" si="634"/>
        <v>0</v>
      </c>
      <c r="BT243" s="481">
        <f t="shared" si="634"/>
        <v>0</v>
      </c>
      <c r="BU243" s="481">
        <f t="shared" si="630"/>
        <v>0</v>
      </c>
      <c r="BV243" s="481">
        <f t="shared" si="630"/>
        <v>0</v>
      </c>
      <c r="BW243" s="481">
        <f t="shared" si="630"/>
        <v>0</v>
      </c>
      <c r="BX243" s="481">
        <f t="shared" si="630"/>
        <v>0</v>
      </c>
      <c r="BY243" s="481">
        <f t="shared" si="630"/>
        <v>0</v>
      </c>
      <c r="BZ243" s="481">
        <f t="shared" si="630"/>
        <v>0</v>
      </c>
      <c r="CA243" s="481">
        <f t="shared" si="630"/>
        <v>0</v>
      </c>
      <c r="CB243" s="481">
        <f t="shared" si="630"/>
        <v>0</v>
      </c>
      <c r="CC243" s="481">
        <f t="shared" si="630"/>
        <v>0</v>
      </c>
      <c r="CD243" s="481">
        <f t="shared" si="630"/>
        <v>0</v>
      </c>
      <c r="CE243" s="481">
        <f t="shared" si="630"/>
        <v>0</v>
      </c>
      <c r="CF243" s="481"/>
      <c r="CG243" s="481">
        <f t="shared" si="602"/>
        <v>418</v>
      </c>
      <c r="CH243" s="123"/>
      <c r="CI243" s="123">
        <f t="shared" si="627"/>
        <v>0</v>
      </c>
      <c r="CJ243" s="483">
        <f t="shared" si="603"/>
        <v>0</v>
      </c>
      <c r="CK243" s="483">
        <f t="shared" si="604"/>
        <v>137</v>
      </c>
      <c r="CL243" s="483">
        <f t="shared" si="605"/>
        <v>165</v>
      </c>
      <c r="CM243" s="483">
        <f t="shared" si="606"/>
        <v>113</v>
      </c>
      <c r="CN243" s="481">
        <f t="shared" si="607"/>
        <v>3</v>
      </c>
      <c r="CO243" s="483">
        <f t="shared" si="608"/>
        <v>0</v>
      </c>
      <c r="CP243" s="483">
        <f t="shared" si="609"/>
        <v>0</v>
      </c>
      <c r="CQ243" s="483">
        <f t="shared" si="610"/>
        <v>0</v>
      </c>
      <c r="CR243" s="17"/>
      <c r="CS243" s="481">
        <f t="shared" si="611"/>
        <v>16</v>
      </c>
      <c r="CT243" s="481">
        <f t="shared" si="612"/>
        <v>177</v>
      </c>
      <c r="CU243" s="483">
        <f t="shared" si="613"/>
        <v>155</v>
      </c>
      <c r="CV243" s="481">
        <f t="shared" si="614"/>
        <v>70</v>
      </c>
      <c r="CW243" s="481">
        <f t="shared" si="615"/>
        <v>0</v>
      </c>
      <c r="CX243" s="481">
        <f t="shared" si="616"/>
        <v>0</v>
      </c>
      <c r="CY243" s="481">
        <f t="shared" si="617"/>
        <v>0</v>
      </c>
      <c r="CZ243" s="481">
        <f t="shared" si="618"/>
        <v>0</v>
      </c>
      <c r="DA243" s="138">
        <f t="shared" si="629"/>
        <v>0</v>
      </c>
    </row>
    <row r="244" spans="1:105" outlineLevel="1">
      <c r="A244" s="561" t="s">
        <v>128</v>
      </c>
      <c r="B244" s="300">
        <v>4.0000000000000002E-4</v>
      </c>
      <c r="C244" s="10">
        <f>'4a 1718 CS PC'!AP24</f>
        <v>4.0000000000000002E-4</v>
      </c>
      <c r="D244" s="10">
        <f>'4a 1718 CS PC'!AR24</f>
        <v>5.0000000000000001E-4</v>
      </c>
      <c r="E244" s="10">
        <f>'4b 1819 CS PC'!$AT24</f>
        <v>4.0000000000000002E-4</v>
      </c>
      <c r="F244" s="10">
        <f>'4b 1819 CS PC'!AQ24</f>
        <v>5.9999999999999995E-4</v>
      </c>
      <c r="G244" s="10">
        <f>'4c 1920 CS PC'!AS24</f>
        <v>4.0000000000000002E-4</v>
      </c>
      <c r="H244" s="10">
        <f>'4c 1920 CS PC'!AP24</f>
        <v>5.9999999999999995E-4</v>
      </c>
      <c r="I244" s="481">
        <f t="shared" si="635"/>
        <v>0</v>
      </c>
      <c r="J244" s="481">
        <f t="shared" si="635"/>
        <v>0</v>
      </c>
      <c r="K244" s="481">
        <f t="shared" si="635"/>
        <v>0</v>
      </c>
      <c r="L244" s="481">
        <f t="shared" si="619"/>
        <v>0</v>
      </c>
      <c r="M244" s="481">
        <f t="shared" si="620"/>
        <v>2</v>
      </c>
      <c r="N244" s="481">
        <f t="shared" si="631"/>
        <v>0</v>
      </c>
      <c r="O244" s="481">
        <f t="shared" si="621"/>
        <v>9</v>
      </c>
      <c r="P244" s="521"/>
      <c r="Q244" s="521"/>
      <c r="R244" s="481">
        <f t="shared" si="622"/>
        <v>5</v>
      </c>
      <c r="S244" s="481">
        <f t="shared" si="589"/>
        <v>4</v>
      </c>
      <c r="T244" s="481">
        <f t="shared" si="623"/>
        <v>0</v>
      </c>
      <c r="U244" s="481">
        <f t="shared" si="590"/>
        <v>3</v>
      </c>
      <c r="V244" s="481">
        <f t="shared" si="590"/>
        <v>11</v>
      </c>
      <c r="W244" s="481">
        <f t="shared" si="590"/>
        <v>3</v>
      </c>
      <c r="X244" s="481">
        <f t="shared" si="632"/>
        <v>1</v>
      </c>
      <c r="Y244" s="481">
        <f t="shared" si="632"/>
        <v>3</v>
      </c>
      <c r="Z244" s="481">
        <f t="shared" si="632"/>
        <v>1</v>
      </c>
      <c r="AA244" s="481">
        <f t="shared" si="632"/>
        <v>1</v>
      </c>
      <c r="AB244" s="483">
        <f t="shared" si="632"/>
        <v>0</v>
      </c>
      <c r="AC244" s="483">
        <f t="shared" si="592"/>
        <v>0</v>
      </c>
      <c r="AD244" s="481">
        <f t="shared" si="593"/>
        <v>1</v>
      </c>
      <c r="AE244" s="483">
        <f t="shared" si="594"/>
        <v>2</v>
      </c>
      <c r="AF244" s="483">
        <f t="shared" si="595"/>
        <v>1</v>
      </c>
      <c r="AG244" s="483">
        <f t="shared" si="596"/>
        <v>0</v>
      </c>
      <c r="AH244" s="481">
        <f t="shared" si="596"/>
        <v>4</v>
      </c>
      <c r="AI244" s="481">
        <f t="shared" si="596"/>
        <v>1</v>
      </c>
      <c r="AJ244" s="523">
        <f>ROUNDUP(((AJ$222)*$G244),0)</f>
        <v>1</v>
      </c>
      <c r="AK244" s="481">
        <f t="shared" si="596"/>
        <v>0</v>
      </c>
      <c r="AL244" s="481">
        <f t="shared" si="596"/>
        <v>0</v>
      </c>
      <c r="AM244" s="481">
        <f t="shared" si="596"/>
        <v>0</v>
      </c>
      <c r="AN244" s="481">
        <f t="shared" si="596"/>
        <v>0</v>
      </c>
      <c r="AO244" s="481">
        <f t="shared" si="596"/>
        <v>0</v>
      </c>
      <c r="AP244" s="481">
        <f t="shared" si="596"/>
        <v>0</v>
      </c>
      <c r="AQ244" s="481">
        <f t="shared" si="596"/>
        <v>0</v>
      </c>
      <c r="AR244" s="481">
        <f t="shared" si="596"/>
        <v>0</v>
      </c>
      <c r="AS244" s="481">
        <f t="shared" si="596"/>
        <v>0</v>
      </c>
      <c r="AT244" s="481">
        <f t="shared" si="596"/>
        <v>0</v>
      </c>
      <c r="AU244" s="481">
        <f t="shared" si="596"/>
        <v>0</v>
      </c>
      <c r="AV244" s="481">
        <f t="shared" si="596"/>
        <v>0</v>
      </c>
      <c r="AW244" s="481">
        <f t="shared" si="633"/>
        <v>0</v>
      </c>
      <c r="AX244" s="481">
        <f t="shared" si="633"/>
        <v>0</v>
      </c>
      <c r="AY244" s="481">
        <f t="shared" si="633"/>
        <v>0</v>
      </c>
      <c r="AZ244" s="481">
        <f t="shared" si="633"/>
        <v>0</v>
      </c>
      <c r="BA244" s="481">
        <f t="shared" si="633"/>
        <v>0</v>
      </c>
      <c r="BB244" s="481">
        <f t="shared" si="633"/>
        <v>0</v>
      </c>
      <c r="BC244" s="481">
        <f t="shared" si="633"/>
        <v>0</v>
      </c>
      <c r="BD244" s="481">
        <f t="shared" si="633"/>
        <v>0</v>
      </c>
      <c r="BE244" s="481">
        <f t="shared" si="633"/>
        <v>0</v>
      </c>
      <c r="BF244" s="481">
        <f t="shared" si="633"/>
        <v>0</v>
      </c>
      <c r="BG244" s="481">
        <f t="shared" si="633"/>
        <v>0</v>
      </c>
      <c r="BH244" s="481">
        <f t="shared" si="633"/>
        <v>0</v>
      </c>
      <c r="BI244" s="481">
        <f t="shared" si="633"/>
        <v>0</v>
      </c>
      <c r="BJ244" s="481">
        <f t="shared" si="633"/>
        <v>0</v>
      </c>
      <c r="BK244" s="481">
        <f t="shared" si="633"/>
        <v>0</v>
      </c>
      <c r="BL244" s="481">
        <f t="shared" si="634"/>
        <v>0</v>
      </c>
      <c r="BM244" s="481">
        <f t="shared" si="634"/>
        <v>0</v>
      </c>
      <c r="BN244" s="481">
        <f t="shared" si="634"/>
        <v>0</v>
      </c>
      <c r="BO244" s="481">
        <f t="shared" si="634"/>
        <v>0</v>
      </c>
      <c r="BP244" s="481">
        <f t="shared" si="634"/>
        <v>0</v>
      </c>
      <c r="BQ244" s="481">
        <f t="shared" si="634"/>
        <v>0</v>
      </c>
      <c r="BR244" s="481">
        <f t="shared" si="634"/>
        <v>0</v>
      </c>
      <c r="BS244" s="481">
        <f t="shared" si="634"/>
        <v>0</v>
      </c>
      <c r="BT244" s="481">
        <f t="shared" si="634"/>
        <v>0</v>
      </c>
      <c r="BU244" s="481">
        <f t="shared" si="630"/>
        <v>0</v>
      </c>
      <c r="BV244" s="481">
        <f t="shared" si="630"/>
        <v>0</v>
      </c>
      <c r="BW244" s="481">
        <f t="shared" si="630"/>
        <v>0</v>
      </c>
      <c r="BX244" s="481">
        <f t="shared" si="630"/>
        <v>0</v>
      </c>
      <c r="BY244" s="481">
        <f t="shared" si="630"/>
        <v>0</v>
      </c>
      <c r="BZ244" s="481">
        <f t="shared" si="630"/>
        <v>0</v>
      </c>
      <c r="CA244" s="481">
        <f t="shared" si="630"/>
        <v>0</v>
      </c>
      <c r="CB244" s="481">
        <f t="shared" si="630"/>
        <v>0</v>
      </c>
      <c r="CC244" s="481">
        <f t="shared" si="630"/>
        <v>0</v>
      </c>
      <c r="CD244" s="481">
        <f t="shared" si="630"/>
        <v>0</v>
      </c>
      <c r="CE244" s="481">
        <f t="shared" si="630"/>
        <v>0</v>
      </c>
      <c r="CF244" s="481"/>
      <c r="CG244" s="481">
        <f t="shared" si="602"/>
        <v>53</v>
      </c>
      <c r="CH244" s="123"/>
      <c r="CI244" s="123">
        <f t="shared" si="627"/>
        <v>0</v>
      </c>
      <c r="CJ244" s="483">
        <f t="shared" si="603"/>
        <v>0</v>
      </c>
      <c r="CK244" s="483">
        <f t="shared" si="604"/>
        <v>16</v>
      </c>
      <c r="CL244" s="483">
        <f t="shared" si="605"/>
        <v>21</v>
      </c>
      <c r="CM244" s="483">
        <f t="shared" si="606"/>
        <v>15</v>
      </c>
      <c r="CN244" s="481">
        <f t="shared" si="607"/>
        <v>1</v>
      </c>
      <c r="CO244" s="483">
        <f t="shared" si="608"/>
        <v>0</v>
      </c>
      <c r="CP244" s="483">
        <f t="shared" si="609"/>
        <v>0</v>
      </c>
      <c r="CQ244" s="483">
        <f t="shared" si="610"/>
        <v>0</v>
      </c>
      <c r="CR244" s="17"/>
      <c r="CS244" s="481">
        <f t="shared" si="611"/>
        <v>2</v>
      </c>
      <c r="CT244" s="481">
        <f t="shared" si="612"/>
        <v>21</v>
      </c>
      <c r="CU244" s="481">
        <f t="shared" si="613"/>
        <v>20</v>
      </c>
      <c r="CV244" s="481">
        <f t="shared" si="614"/>
        <v>10</v>
      </c>
      <c r="CW244" s="481">
        <f t="shared" si="615"/>
        <v>0</v>
      </c>
      <c r="CX244" s="481">
        <f t="shared" si="616"/>
        <v>0</v>
      </c>
      <c r="CY244" s="481">
        <f t="shared" si="617"/>
        <v>0</v>
      </c>
      <c r="CZ244" s="481">
        <f t="shared" si="618"/>
        <v>0</v>
      </c>
      <c r="DA244" s="138">
        <f t="shared" si="629"/>
        <v>0</v>
      </c>
    </row>
    <row r="245" spans="1:105" outlineLevel="1">
      <c r="A245" s="561" t="s">
        <v>129</v>
      </c>
      <c r="B245" s="300">
        <v>3.0999999999999999E-3</v>
      </c>
      <c r="C245" s="10">
        <f>'4a 1718 CS PC'!AP25</f>
        <v>3.2000000000000002E-3</v>
      </c>
      <c r="D245" s="10">
        <f>'4a 1718 CS PC'!AR25</f>
        <v>4.4000000000000003E-3</v>
      </c>
      <c r="E245" s="10">
        <f>'4b 1819 CS PC'!$AT25</f>
        <v>3.0999999999999999E-3</v>
      </c>
      <c r="F245" s="10">
        <f>'4b 1819 CS PC'!AQ25</f>
        <v>4.4000000000000003E-3</v>
      </c>
      <c r="G245" s="10">
        <f>'4c 1920 CS PC'!AS25</f>
        <v>3.0000000000000001E-3</v>
      </c>
      <c r="H245" s="10">
        <f>'4c 1920 CS PC'!AP25</f>
        <v>4.3E-3</v>
      </c>
      <c r="I245" s="481">
        <f t="shared" si="635"/>
        <v>0</v>
      </c>
      <c r="J245" s="481">
        <f t="shared" si="635"/>
        <v>0</v>
      </c>
      <c r="K245" s="481">
        <f t="shared" si="635"/>
        <v>0</v>
      </c>
      <c r="L245" s="481">
        <f t="shared" si="619"/>
        <v>0</v>
      </c>
      <c r="M245" s="481">
        <f t="shared" si="620"/>
        <v>15</v>
      </c>
      <c r="N245" s="481">
        <f t="shared" si="631"/>
        <v>0</v>
      </c>
      <c r="O245" s="481">
        <f t="shared" si="621"/>
        <v>69</v>
      </c>
      <c r="P245" s="521"/>
      <c r="Q245" s="521"/>
      <c r="R245" s="481">
        <f t="shared" si="622"/>
        <v>43</v>
      </c>
      <c r="S245" s="481">
        <f t="shared" si="589"/>
        <v>33</v>
      </c>
      <c r="T245" s="481">
        <f t="shared" si="623"/>
        <v>0</v>
      </c>
      <c r="U245" s="481">
        <f t="shared" si="590"/>
        <v>21</v>
      </c>
      <c r="V245" s="481">
        <f t="shared" si="590"/>
        <v>83</v>
      </c>
      <c r="W245" s="481">
        <f t="shared" si="590"/>
        <v>23</v>
      </c>
      <c r="X245" s="481">
        <f t="shared" si="632"/>
        <v>11</v>
      </c>
      <c r="Y245" s="481">
        <f t="shared" si="632"/>
        <v>21</v>
      </c>
      <c r="Z245" s="481">
        <f t="shared" si="632"/>
        <v>6</v>
      </c>
      <c r="AA245" s="481">
        <f t="shared" si="632"/>
        <v>4</v>
      </c>
      <c r="AB245" s="483">
        <f t="shared" si="632"/>
        <v>1</v>
      </c>
      <c r="AC245" s="483">
        <f t="shared" si="592"/>
        <v>1</v>
      </c>
      <c r="AD245" s="481">
        <f t="shared" si="593"/>
        <v>5</v>
      </c>
      <c r="AE245" s="483">
        <f t="shared" si="594"/>
        <v>13</v>
      </c>
      <c r="AF245" s="483">
        <f t="shared" si="595"/>
        <v>7</v>
      </c>
      <c r="AG245" s="483">
        <f t="shared" si="596"/>
        <v>1</v>
      </c>
      <c r="AH245" s="481">
        <f t="shared" si="596"/>
        <v>28</v>
      </c>
      <c r="AI245" s="481">
        <f t="shared" si="596"/>
        <v>8</v>
      </c>
      <c r="AJ245" s="481">
        <f t="shared" si="596"/>
        <v>1</v>
      </c>
      <c r="AK245" s="481">
        <f t="shared" si="596"/>
        <v>1</v>
      </c>
      <c r="AL245" s="481">
        <f t="shared" si="596"/>
        <v>1</v>
      </c>
      <c r="AM245" s="481">
        <f t="shared" si="596"/>
        <v>0</v>
      </c>
      <c r="AN245" s="481">
        <f t="shared" si="596"/>
        <v>0</v>
      </c>
      <c r="AO245" s="481">
        <f t="shared" si="596"/>
        <v>0</v>
      </c>
      <c r="AP245" s="481">
        <f t="shared" si="596"/>
        <v>0</v>
      </c>
      <c r="AQ245" s="481">
        <f t="shared" si="596"/>
        <v>0</v>
      </c>
      <c r="AR245" s="481">
        <f t="shared" si="596"/>
        <v>0</v>
      </c>
      <c r="AS245" s="481">
        <f t="shared" si="596"/>
        <v>0</v>
      </c>
      <c r="AT245" s="481">
        <f t="shared" si="596"/>
        <v>0</v>
      </c>
      <c r="AU245" s="481">
        <f t="shared" si="596"/>
        <v>0</v>
      </c>
      <c r="AV245" s="481">
        <f t="shared" si="596"/>
        <v>0</v>
      </c>
      <c r="AW245" s="481">
        <f t="shared" si="633"/>
        <v>0</v>
      </c>
      <c r="AX245" s="481">
        <f t="shared" si="633"/>
        <v>0</v>
      </c>
      <c r="AY245" s="481">
        <f t="shared" si="633"/>
        <v>0</v>
      </c>
      <c r="AZ245" s="481">
        <f t="shared" si="633"/>
        <v>0</v>
      </c>
      <c r="BA245" s="481">
        <f t="shared" si="633"/>
        <v>0</v>
      </c>
      <c r="BB245" s="481">
        <f t="shared" si="633"/>
        <v>0</v>
      </c>
      <c r="BC245" s="481">
        <f t="shared" si="633"/>
        <v>0</v>
      </c>
      <c r="BD245" s="481">
        <f t="shared" si="633"/>
        <v>0</v>
      </c>
      <c r="BE245" s="481">
        <f t="shared" si="633"/>
        <v>0</v>
      </c>
      <c r="BF245" s="481">
        <f t="shared" si="633"/>
        <v>0</v>
      </c>
      <c r="BG245" s="481">
        <f t="shared" si="633"/>
        <v>0</v>
      </c>
      <c r="BH245" s="481">
        <f t="shared" si="633"/>
        <v>0</v>
      </c>
      <c r="BI245" s="481">
        <f t="shared" si="633"/>
        <v>0</v>
      </c>
      <c r="BJ245" s="481">
        <f t="shared" si="633"/>
        <v>0</v>
      </c>
      <c r="BK245" s="481">
        <f t="shared" si="633"/>
        <v>0</v>
      </c>
      <c r="BL245" s="481">
        <f t="shared" si="634"/>
        <v>0</v>
      </c>
      <c r="BM245" s="481">
        <f t="shared" si="634"/>
        <v>0</v>
      </c>
      <c r="BN245" s="481">
        <f t="shared" si="634"/>
        <v>0</v>
      </c>
      <c r="BO245" s="481">
        <f t="shared" si="634"/>
        <v>0</v>
      </c>
      <c r="BP245" s="481">
        <f t="shared" si="634"/>
        <v>0</v>
      </c>
      <c r="BQ245" s="481">
        <f t="shared" si="634"/>
        <v>0</v>
      </c>
      <c r="BR245" s="481">
        <f t="shared" si="634"/>
        <v>0</v>
      </c>
      <c r="BS245" s="481">
        <f t="shared" si="634"/>
        <v>0</v>
      </c>
      <c r="BT245" s="481">
        <f t="shared" si="634"/>
        <v>0</v>
      </c>
      <c r="BU245" s="481">
        <f t="shared" si="630"/>
        <v>0</v>
      </c>
      <c r="BV245" s="481">
        <f t="shared" si="630"/>
        <v>0</v>
      </c>
      <c r="BW245" s="481">
        <f t="shared" si="630"/>
        <v>0</v>
      </c>
      <c r="BX245" s="481">
        <f t="shared" si="630"/>
        <v>0</v>
      </c>
      <c r="BY245" s="481">
        <f t="shared" si="630"/>
        <v>0</v>
      </c>
      <c r="BZ245" s="481">
        <f t="shared" si="630"/>
        <v>0</v>
      </c>
      <c r="CA245" s="481">
        <f t="shared" si="630"/>
        <v>0</v>
      </c>
      <c r="CB245" s="481">
        <f t="shared" si="630"/>
        <v>0</v>
      </c>
      <c r="CC245" s="481">
        <f t="shared" si="630"/>
        <v>0</v>
      </c>
      <c r="CD245" s="481">
        <f t="shared" si="630"/>
        <v>0</v>
      </c>
      <c r="CE245" s="481">
        <f t="shared" si="630"/>
        <v>0</v>
      </c>
      <c r="CF245" s="481"/>
      <c r="CG245" s="481">
        <f t="shared" si="602"/>
        <v>396</v>
      </c>
      <c r="CH245" s="123"/>
      <c r="CI245" s="123">
        <f t="shared" si="627"/>
        <v>0</v>
      </c>
      <c r="CJ245" s="483">
        <f t="shared" si="603"/>
        <v>0</v>
      </c>
      <c r="CK245" s="483">
        <f t="shared" si="604"/>
        <v>127</v>
      </c>
      <c r="CL245" s="483">
        <f t="shared" si="605"/>
        <v>160</v>
      </c>
      <c r="CM245" s="483">
        <f t="shared" si="606"/>
        <v>106</v>
      </c>
      <c r="CN245" s="481">
        <f t="shared" si="607"/>
        <v>3</v>
      </c>
      <c r="CO245" s="483">
        <f t="shared" si="608"/>
        <v>0</v>
      </c>
      <c r="CP245" s="483">
        <f t="shared" si="609"/>
        <v>0</v>
      </c>
      <c r="CQ245" s="483">
        <f t="shared" si="610"/>
        <v>0</v>
      </c>
      <c r="CR245" s="17"/>
      <c r="CS245" s="481">
        <f t="shared" si="611"/>
        <v>15</v>
      </c>
      <c r="CT245" s="481">
        <f t="shared" si="612"/>
        <v>166</v>
      </c>
      <c r="CU245" s="481">
        <f t="shared" si="613"/>
        <v>150</v>
      </c>
      <c r="CV245" s="481">
        <f t="shared" si="614"/>
        <v>65</v>
      </c>
      <c r="CW245" s="481">
        <f t="shared" si="615"/>
        <v>0</v>
      </c>
      <c r="CX245" s="481">
        <f t="shared" si="616"/>
        <v>0</v>
      </c>
      <c r="CY245" s="481">
        <f t="shared" si="617"/>
        <v>0</v>
      </c>
      <c r="CZ245" s="481">
        <f t="shared" si="618"/>
        <v>0</v>
      </c>
      <c r="DA245" s="138">
        <f t="shared" si="629"/>
        <v>0</v>
      </c>
    </row>
    <row r="246" spans="1:105" outlineLevel="1">
      <c r="A246" s="561" t="s">
        <v>130</v>
      </c>
      <c r="B246" s="300">
        <v>1.11E-2</v>
      </c>
      <c r="C246" s="10">
        <f>'4a 1718 CS PC'!AP26</f>
        <v>1.1099999999999999E-2</v>
      </c>
      <c r="D246" s="10">
        <f>'4a 1718 CS PC'!AR26</f>
        <v>1.55E-2</v>
      </c>
      <c r="E246" s="10">
        <f>'4b 1819 CS PC'!$AT26</f>
        <v>1.0999999999999999E-2</v>
      </c>
      <c r="F246" s="10">
        <f>'4b 1819 CS PC'!AQ26</f>
        <v>1.5599999999999999E-2</v>
      </c>
      <c r="G246" s="10">
        <f>'4c 1920 CS PC'!AS26</f>
        <v>1.0999999999999999E-2</v>
      </c>
      <c r="H246" s="10">
        <f>'4c 1920 CS PC'!AP26</f>
        <v>1.5699999999999999E-2</v>
      </c>
      <c r="I246" s="481">
        <f t="shared" si="635"/>
        <v>0</v>
      </c>
      <c r="J246" s="481">
        <f t="shared" si="635"/>
        <v>0</v>
      </c>
      <c r="K246" s="481">
        <f t="shared" si="635"/>
        <v>0</v>
      </c>
      <c r="L246" s="481">
        <f t="shared" si="619"/>
        <v>0</v>
      </c>
      <c r="M246" s="481">
        <f t="shared" si="620"/>
        <v>53</v>
      </c>
      <c r="N246" s="481">
        <f t="shared" si="631"/>
        <v>0</v>
      </c>
      <c r="O246" s="481">
        <f t="shared" si="621"/>
        <v>241</v>
      </c>
      <c r="P246" s="521"/>
      <c r="Q246" s="521"/>
      <c r="R246" s="481">
        <f t="shared" si="622"/>
        <v>151</v>
      </c>
      <c r="S246" s="481">
        <f t="shared" si="589"/>
        <v>117</v>
      </c>
      <c r="T246" s="481">
        <f t="shared" si="623"/>
        <v>0</v>
      </c>
      <c r="U246" s="523">
        <f>ROUNDDOWN(((U$222)*$E246),0)</f>
        <v>73</v>
      </c>
      <c r="V246" s="686">
        <f t="shared" si="590"/>
        <v>293</v>
      </c>
      <c r="W246" s="686">
        <f t="shared" si="590"/>
        <v>82</v>
      </c>
      <c r="X246" s="481">
        <f t="shared" si="632"/>
        <v>39</v>
      </c>
      <c r="Y246" s="481">
        <f t="shared" si="632"/>
        <v>77</v>
      </c>
      <c r="Z246" s="481">
        <f t="shared" si="632"/>
        <v>21</v>
      </c>
      <c r="AA246" s="481">
        <f t="shared" si="632"/>
        <v>16</v>
      </c>
      <c r="AB246" s="483">
        <f t="shared" si="632"/>
        <v>3</v>
      </c>
      <c r="AC246" s="483">
        <f t="shared" si="592"/>
        <v>2</v>
      </c>
      <c r="AD246" s="481">
        <f t="shared" si="593"/>
        <v>19</v>
      </c>
      <c r="AE246" s="483">
        <f t="shared" si="594"/>
        <v>47</v>
      </c>
      <c r="AF246" s="483">
        <f t="shared" si="595"/>
        <v>25</v>
      </c>
      <c r="AG246" s="483">
        <f t="shared" si="596"/>
        <v>2</v>
      </c>
      <c r="AH246" s="481">
        <f t="shared" si="596"/>
        <v>102</v>
      </c>
      <c r="AI246" s="481">
        <f t="shared" si="596"/>
        <v>31</v>
      </c>
      <c r="AJ246" s="481">
        <f t="shared" si="596"/>
        <v>4</v>
      </c>
      <c r="AK246" s="481">
        <f t="shared" si="596"/>
        <v>2</v>
      </c>
      <c r="AL246" s="481">
        <f t="shared" si="596"/>
        <v>3</v>
      </c>
      <c r="AM246" s="481">
        <f t="shared" si="596"/>
        <v>0</v>
      </c>
      <c r="AN246" s="481">
        <f t="shared" si="596"/>
        <v>0</v>
      </c>
      <c r="AO246" s="481">
        <f t="shared" si="596"/>
        <v>1</v>
      </c>
      <c r="AP246" s="481">
        <f t="shared" si="596"/>
        <v>0</v>
      </c>
      <c r="AQ246" s="481">
        <f t="shared" si="596"/>
        <v>0</v>
      </c>
      <c r="AR246" s="481">
        <f t="shared" si="596"/>
        <v>0</v>
      </c>
      <c r="AS246" s="481">
        <f t="shared" si="596"/>
        <v>0</v>
      </c>
      <c r="AT246" s="481">
        <f t="shared" si="596"/>
        <v>0</v>
      </c>
      <c r="AU246" s="481">
        <f t="shared" si="596"/>
        <v>0</v>
      </c>
      <c r="AV246" s="481">
        <f t="shared" si="596"/>
        <v>1</v>
      </c>
      <c r="AW246" s="481">
        <f t="shared" si="633"/>
        <v>0</v>
      </c>
      <c r="AX246" s="481">
        <f t="shared" si="633"/>
        <v>0</v>
      </c>
      <c r="AY246" s="481">
        <f t="shared" si="633"/>
        <v>0</v>
      </c>
      <c r="AZ246" s="481">
        <f t="shared" si="633"/>
        <v>0</v>
      </c>
      <c r="BA246" s="481">
        <f t="shared" si="633"/>
        <v>0</v>
      </c>
      <c r="BB246" s="481">
        <f t="shared" si="633"/>
        <v>0</v>
      </c>
      <c r="BC246" s="481">
        <f t="shared" si="633"/>
        <v>0</v>
      </c>
      <c r="BD246" s="481">
        <f t="shared" si="633"/>
        <v>0</v>
      </c>
      <c r="BE246" s="481">
        <f t="shared" si="633"/>
        <v>0</v>
      </c>
      <c r="BF246" s="481">
        <f t="shared" si="633"/>
        <v>0</v>
      </c>
      <c r="BG246" s="481">
        <f t="shared" si="633"/>
        <v>0</v>
      </c>
      <c r="BH246" s="481">
        <f t="shared" si="633"/>
        <v>0</v>
      </c>
      <c r="BI246" s="481">
        <f t="shared" si="633"/>
        <v>0</v>
      </c>
      <c r="BJ246" s="481">
        <f t="shared" si="633"/>
        <v>0</v>
      </c>
      <c r="BK246" s="481">
        <f t="shared" si="633"/>
        <v>0</v>
      </c>
      <c r="BL246" s="481">
        <f t="shared" si="634"/>
        <v>0</v>
      </c>
      <c r="BM246" s="481">
        <f t="shared" si="634"/>
        <v>0</v>
      </c>
      <c r="BN246" s="481">
        <f t="shared" si="634"/>
        <v>0</v>
      </c>
      <c r="BO246" s="481">
        <f t="shared" si="634"/>
        <v>0</v>
      </c>
      <c r="BP246" s="481">
        <f t="shared" si="634"/>
        <v>0</v>
      </c>
      <c r="BQ246" s="481">
        <f t="shared" si="634"/>
        <v>0</v>
      </c>
      <c r="BR246" s="481">
        <f t="shared" si="634"/>
        <v>0</v>
      </c>
      <c r="BS246" s="481">
        <f t="shared" si="634"/>
        <v>0</v>
      </c>
      <c r="BT246" s="481">
        <f t="shared" si="634"/>
        <v>0</v>
      </c>
      <c r="BU246" s="481">
        <f t="shared" ref="BU246:CE254" si="636">ROUND(((BU$222)*$G246),0)</f>
        <v>0</v>
      </c>
      <c r="BV246" s="481">
        <f t="shared" si="636"/>
        <v>0</v>
      </c>
      <c r="BW246" s="481">
        <f t="shared" si="636"/>
        <v>0</v>
      </c>
      <c r="BX246" s="481">
        <f t="shared" si="636"/>
        <v>0</v>
      </c>
      <c r="BY246" s="481">
        <f t="shared" si="636"/>
        <v>0</v>
      </c>
      <c r="BZ246" s="481">
        <f t="shared" si="636"/>
        <v>0</v>
      </c>
      <c r="CA246" s="481">
        <f t="shared" si="636"/>
        <v>0</v>
      </c>
      <c r="CB246" s="481">
        <f t="shared" si="636"/>
        <v>0</v>
      </c>
      <c r="CC246" s="481">
        <f t="shared" si="636"/>
        <v>0</v>
      </c>
      <c r="CD246" s="481">
        <f t="shared" si="636"/>
        <v>0</v>
      </c>
      <c r="CE246" s="481">
        <f t="shared" si="636"/>
        <v>0</v>
      </c>
      <c r="CF246" s="481"/>
      <c r="CG246" s="481">
        <f t="shared" si="602"/>
        <v>1405</v>
      </c>
      <c r="CH246" s="123"/>
      <c r="CI246" s="123">
        <f t="shared" si="627"/>
        <v>0</v>
      </c>
      <c r="CJ246" s="483">
        <f t="shared" si="603"/>
        <v>0</v>
      </c>
      <c r="CK246" s="483">
        <f t="shared" si="604"/>
        <v>445</v>
      </c>
      <c r="CL246" s="483">
        <f t="shared" si="605"/>
        <v>565</v>
      </c>
      <c r="CM246" s="483">
        <f t="shared" si="606"/>
        <v>384</v>
      </c>
      <c r="CN246" s="481">
        <f t="shared" si="607"/>
        <v>10</v>
      </c>
      <c r="CO246" s="483">
        <f t="shared" si="608"/>
        <v>1</v>
      </c>
      <c r="CP246" s="483">
        <f t="shared" si="609"/>
        <v>0</v>
      </c>
      <c r="CQ246" s="483">
        <f t="shared" si="610"/>
        <v>0</v>
      </c>
      <c r="CR246" s="17"/>
      <c r="CS246" s="481">
        <f t="shared" si="611"/>
        <v>53</v>
      </c>
      <c r="CT246" s="481">
        <f t="shared" si="612"/>
        <v>582</v>
      </c>
      <c r="CU246" s="481">
        <f t="shared" si="613"/>
        <v>533</v>
      </c>
      <c r="CV246" s="483">
        <f t="shared" si="614"/>
        <v>236</v>
      </c>
      <c r="CW246" s="481">
        <f t="shared" si="615"/>
        <v>1</v>
      </c>
      <c r="CX246" s="481">
        <f t="shared" si="616"/>
        <v>0</v>
      </c>
      <c r="CY246" s="481">
        <f t="shared" si="617"/>
        <v>0</v>
      </c>
      <c r="CZ246" s="481">
        <f t="shared" si="618"/>
        <v>0</v>
      </c>
      <c r="DA246" s="138">
        <f t="shared" si="629"/>
        <v>0</v>
      </c>
    </row>
    <row r="247" spans="1:105" outlineLevel="1">
      <c r="A247" s="561" t="s">
        <v>131</v>
      </c>
      <c r="B247" s="300">
        <v>2.0000000000000001E-4</v>
      </c>
      <c r="C247" s="10">
        <f>'4a 1718 CS PC'!AP27</f>
        <v>2.0000000000000001E-4</v>
      </c>
      <c r="D247" s="10">
        <f>'4a 1718 CS PC'!AR27</f>
        <v>2.9999999999999997E-4</v>
      </c>
      <c r="E247" s="10">
        <f>'4b 1819 CS PC'!$AT27</f>
        <v>2.9999999999999997E-4</v>
      </c>
      <c r="F247" s="10">
        <f>'4b 1819 CS PC'!AQ27</f>
        <v>4.0000000000000002E-4</v>
      </c>
      <c r="G247" s="10">
        <f>'4c 1920 CS PC'!AS27</f>
        <v>2.9999999999999997E-4</v>
      </c>
      <c r="H247" s="10">
        <f>'4c 1920 CS PC'!AP27</f>
        <v>4.0000000000000002E-4</v>
      </c>
      <c r="I247" s="481">
        <f t="shared" si="635"/>
        <v>0</v>
      </c>
      <c r="J247" s="481">
        <f t="shared" si="635"/>
        <v>0</v>
      </c>
      <c r="K247" s="481">
        <f t="shared" si="635"/>
        <v>0</v>
      </c>
      <c r="L247" s="481">
        <f t="shared" si="619"/>
        <v>0</v>
      </c>
      <c r="M247" s="481">
        <f t="shared" si="620"/>
        <v>1</v>
      </c>
      <c r="N247" s="481">
        <f t="shared" si="631"/>
        <v>0</v>
      </c>
      <c r="O247" s="481">
        <f t="shared" si="621"/>
        <v>4</v>
      </c>
      <c r="P247" s="521"/>
      <c r="Q247" s="521"/>
      <c r="R247" s="481">
        <f t="shared" si="622"/>
        <v>3</v>
      </c>
      <c r="S247" s="481">
        <f t="shared" si="589"/>
        <v>3</v>
      </c>
      <c r="T247" s="481">
        <f t="shared" si="623"/>
        <v>0</v>
      </c>
      <c r="U247" s="481">
        <f t="shared" si="590"/>
        <v>2</v>
      </c>
      <c r="V247" s="481">
        <f t="shared" si="590"/>
        <v>8</v>
      </c>
      <c r="W247" s="481">
        <f t="shared" si="590"/>
        <v>2</v>
      </c>
      <c r="X247" s="481">
        <f t="shared" si="632"/>
        <v>1</v>
      </c>
      <c r="Y247" s="481">
        <f t="shared" si="632"/>
        <v>2</v>
      </c>
      <c r="Z247" s="481">
        <f t="shared" si="632"/>
        <v>1</v>
      </c>
      <c r="AA247" s="481">
        <f t="shared" si="632"/>
        <v>0</v>
      </c>
      <c r="AB247" s="483">
        <f t="shared" si="632"/>
        <v>0</v>
      </c>
      <c r="AC247" s="483">
        <f t="shared" si="592"/>
        <v>0</v>
      </c>
      <c r="AD247" s="481">
        <f t="shared" si="593"/>
        <v>1</v>
      </c>
      <c r="AE247" s="483">
        <f t="shared" si="594"/>
        <v>1</v>
      </c>
      <c r="AF247" s="483">
        <f t="shared" si="595"/>
        <v>1</v>
      </c>
      <c r="AG247" s="483">
        <f t="shared" si="595"/>
        <v>0</v>
      </c>
      <c r="AH247" s="481">
        <f t="shared" si="595"/>
        <v>3</v>
      </c>
      <c r="AI247" s="481">
        <f t="shared" si="595"/>
        <v>1</v>
      </c>
      <c r="AJ247" s="523">
        <f>ROUNDUP(((AJ$222)*$G247),0)</f>
        <v>1</v>
      </c>
      <c r="AK247" s="481">
        <f t="shared" si="595"/>
        <v>0</v>
      </c>
      <c r="AL247" s="481">
        <f t="shared" si="595"/>
        <v>0</v>
      </c>
      <c r="AM247" s="481">
        <f t="shared" si="595"/>
        <v>0</v>
      </c>
      <c r="AN247" s="481">
        <f t="shared" si="595"/>
        <v>0</v>
      </c>
      <c r="AO247" s="481">
        <f t="shared" si="595"/>
        <v>0</v>
      </c>
      <c r="AP247" s="481">
        <f t="shared" si="595"/>
        <v>0</v>
      </c>
      <c r="AQ247" s="481">
        <f t="shared" si="595"/>
        <v>0</v>
      </c>
      <c r="AR247" s="481">
        <f t="shared" si="595"/>
        <v>0</v>
      </c>
      <c r="AS247" s="481">
        <f t="shared" si="595"/>
        <v>0</v>
      </c>
      <c r="AT247" s="481">
        <f t="shared" si="595"/>
        <v>0</v>
      </c>
      <c r="AU247" s="481">
        <f t="shared" si="595"/>
        <v>0</v>
      </c>
      <c r="AV247" s="481">
        <f t="shared" ref="AR247:BA272" si="637">ROUND(((AV$222)*$G247),0)</f>
        <v>0</v>
      </c>
      <c r="AW247" s="481">
        <f t="shared" si="637"/>
        <v>0</v>
      </c>
      <c r="AX247" s="481">
        <f t="shared" si="637"/>
        <v>0</v>
      </c>
      <c r="AY247" s="481">
        <f t="shared" si="637"/>
        <v>0</v>
      </c>
      <c r="AZ247" s="481">
        <f t="shared" si="637"/>
        <v>0</v>
      </c>
      <c r="BA247" s="481">
        <f t="shared" si="637"/>
        <v>0</v>
      </c>
      <c r="BB247" s="481">
        <f t="shared" si="633"/>
        <v>0</v>
      </c>
      <c r="BC247" s="481">
        <f t="shared" si="633"/>
        <v>0</v>
      </c>
      <c r="BD247" s="481">
        <f t="shared" si="633"/>
        <v>0</v>
      </c>
      <c r="BE247" s="481">
        <f t="shared" si="633"/>
        <v>0</v>
      </c>
      <c r="BF247" s="481">
        <f t="shared" si="633"/>
        <v>0</v>
      </c>
      <c r="BG247" s="481">
        <f t="shared" si="633"/>
        <v>0</v>
      </c>
      <c r="BH247" s="481">
        <f t="shared" si="633"/>
        <v>0</v>
      </c>
      <c r="BI247" s="481">
        <f t="shared" si="633"/>
        <v>0</v>
      </c>
      <c r="BJ247" s="481">
        <f t="shared" si="633"/>
        <v>0</v>
      </c>
      <c r="BK247" s="481">
        <f t="shared" si="633"/>
        <v>0</v>
      </c>
      <c r="BL247" s="481">
        <f t="shared" si="634"/>
        <v>0</v>
      </c>
      <c r="BM247" s="481">
        <f t="shared" si="634"/>
        <v>0</v>
      </c>
      <c r="BN247" s="481">
        <f t="shared" si="634"/>
        <v>0</v>
      </c>
      <c r="BO247" s="481">
        <f t="shared" si="634"/>
        <v>0</v>
      </c>
      <c r="BP247" s="481">
        <f t="shared" si="634"/>
        <v>0</v>
      </c>
      <c r="BQ247" s="481">
        <f t="shared" si="634"/>
        <v>0</v>
      </c>
      <c r="BR247" s="481">
        <f t="shared" si="634"/>
        <v>0</v>
      </c>
      <c r="BS247" s="481">
        <f t="shared" si="634"/>
        <v>0</v>
      </c>
      <c r="BT247" s="481">
        <f t="shared" si="634"/>
        <v>0</v>
      </c>
      <c r="BU247" s="481">
        <f t="shared" si="636"/>
        <v>0</v>
      </c>
      <c r="BV247" s="481">
        <f t="shared" si="636"/>
        <v>0</v>
      </c>
      <c r="BW247" s="481">
        <f t="shared" si="636"/>
        <v>0</v>
      </c>
      <c r="BX247" s="481">
        <f t="shared" si="636"/>
        <v>0</v>
      </c>
      <c r="BY247" s="481">
        <f t="shared" si="636"/>
        <v>0</v>
      </c>
      <c r="BZ247" s="481">
        <f t="shared" si="636"/>
        <v>0</v>
      </c>
      <c r="CA247" s="481">
        <f t="shared" si="636"/>
        <v>0</v>
      </c>
      <c r="CB247" s="481">
        <f t="shared" si="636"/>
        <v>0</v>
      </c>
      <c r="CC247" s="481">
        <f t="shared" si="636"/>
        <v>0</v>
      </c>
      <c r="CD247" s="481">
        <f t="shared" si="636"/>
        <v>0</v>
      </c>
      <c r="CE247" s="481">
        <f t="shared" si="636"/>
        <v>0</v>
      </c>
      <c r="CF247" s="481"/>
      <c r="CG247" s="481">
        <f t="shared" si="602"/>
        <v>35</v>
      </c>
      <c r="CH247" s="123"/>
      <c r="CI247" s="123">
        <f t="shared" si="627"/>
        <v>0</v>
      </c>
      <c r="CJ247" s="483">
        <f t="shared" si="603"/>
        <v>0</v>
      </c>
      <c r="CK247" s="483">
        <f t="shared" si="604"/>
        <v>8</v>
      </c>
      <c r="CL247" s="483">
        <f t="shared" si="605"/>
        <v>15</v>
      </c>
      <c r="CM247" s="483">
        <f t="shared" si="606"/>
        <v>11</v>
      </c>
      <c r="CN247" s="481">
        <f t="shared" si="607"/>
        <v>1</v>
      </c>
      <c r="CO247" s="483">
        <f t="shared" si="608"/>
        <v>0</v>
      </c>
      <c r="CP247" s="483">
        <f t="shared" si="609"/>
        <v>0</v>
      </c>
      <c r="CQ247" s="483">
        <f t="shared" si="610"/>
        <v>0</v>
      </c>
      <c r="CR247" s="17"/>
      <c r="CS247" s="481">
        <f t="shared" si="611"/>
        <v>1</v>
      </c>
      <c r="CT247" s="481">
        <f t="shared" si="612"/>
        <v>12</v>
      </c>
      <c r="CU247" s="481">
        <f t="shared" si="613"/>
        <v>14</v>
      </c>
      <c r="CV247" s="481">
        <f t="shared" si="614"/>
        <v>8</v>
      </c>
      <c r="CW247" s="481">
        <f t="shared" si="615"/>
        <v>0</v>
      </c>
      <c r="CX247" s="481">
        <f t="shared" si="616"/>
        <v>0</v>
      </c>
      <c r="CY247" s="481">
        <f t="shared" si="617"/>
        <v>0</v>
      </c>
      <c r="CZ247" s="481">
        <f t="shared" si="618"/>
        <v>0</v>
      </c>
      <c r="DA247" s="138">
        <f t="shared" si="629"/>
        <v>0</v>
      </c>
    </row>
    <row r="248" spans="1:105" outlineLevel="1">
      <c r="A248" s="561" t="s">
        <v>132</v>
      </c>
      <c r="B248" s="300">
        <v>2.9999999999999997E-4</v>
      </c>
      <c r="C248" s="10">
        <f>'4a 1718 CS PC'!AP28</f>
        <v>2.9999999999999997E-4</v>
      </c>
      <c r="D248" s="10">
        <f>'4a 1718 CS PC'!AR28</f>
        <v>4.0000000000000002E-4</v>
      </c>
      <c r="E248" s="10">
        <f>'4b 1819 CS PC'!$AT28</f>
        <v>2.0000000000000001E-4</v>
      </c>
      <c r="F248" s="10">
        <f>'4b 1819 CS PC'!AQ28</f>
        <v>2.9999999999999997E-4</v>
      </c>
      <c r="G248" s="10">
        <f>'4c 1920 CS PC'!AS28</f>
        <v>2.0000000000000001E-4</v>
      </c>
      <c r="H248" s="10">
        <f>'4c 1920 CS PC'!AP28</f>
        <v>2.9999999999999997E-4</v>
      </c>
      <c r="I248" s="481">
        <f t="shared" si="635"/>
        <v>0</v>
      </c>
      <c r="J248" s="481">
        <f t="shared" si="635"/>
        <v>0</v>
      </c>
      <c r="K248" s="481">
        <f t="shared" si="635"/>
        <v>0</v>
      </c>
      <c r="L248" s="481">
        <f t="shared" si="619"/>
        <v>0</v>
      </c>
      <c r="M248" s="481">
        <f t="shared" si="620"/>
        <v>1</v>
      </c>
      <c r="N248" s="481">
        <f t="shared" si="631"/>
        <v>0</v>
      </c>
      <c r="O248" s="481">
        <f t="shared" si="621"/>
        <v>7</v>
      </c>
      <c r="P248" s="521"/>
      <c r="Q248" s="521"/>
      <c r="R248" s="481">
        <f t="shared" si="622"/>
        <v>4</v>
      </c>
      <c r="S248" s="481">
        <f t="shared" si="589"/>
        <v>2</v>
      </c>
      <c r="T248" s="481">
        <f t="shared" si="623"/>
        <v>0</v>
      </c>
      <c r="U248" s="481">
        <f t="shared" si="590"/>
        <v>1</v>
      </c>
      <c r="V248" s="481">
        <f t="shared" si="590"/>
        <v>5</v>
      </c>
      <c r="W248" s="481">
        <f t="shared" si="590"/>
        <v>1</v>
      </c>
      <c r="X248" s="481">
        <f t="shared" si="632"/>
        <v>1</v>
      </c>
      <c r="Y248" s="481">
        <f t="shared" si="632"/>
        <v>1</v>
      </c>
      <c r="Z248" s="481">
        <f t="shared" si="632"/>
        <v>0</v>
      </c>
      <c r="AA248" s="481">
        <f t="shared" si="632"/>
        <v>0</v>
      </c>
      <c r="AB248" s="483">
        <f t="shared" si="632"/>
        <v>0</v>
      </c>
      <c r="AC248" s="483">
        <f t="shared" si="592"/>
        <v>0</v>
      </c>
      <c r="AD248" s="481">
        <f t="shared" si="593"/>
        <v>0</v>
      </c>
      <c r="AE248" s="483">
        <f t="shared" si="594"/>
        <v>1</v>
      </c>
      <c r="AF248" s="483">
        <f t="shared" si="594"/>
        <v>0</v>
      </c>
      <c r="AG248" s="483">
        <f t="shared" si="594"/>
        <v>0</v>
      </c>
      <c r="AH248" s="481">
        <f t="shared" si="594"/>
        <v>2</v>
      </c>
      <c r="AI248" s="481">
        <f t="shared" si="594"/>
        <v>1</v>
      </c>
      <c r="AJ248" s="481">
        <f t="shared" si="594"/>
        <v>0</v>
      </c>
      <c r="AK248" s="481">
        <f t="shared" si="594"/>
        <v>0</v>
      </c>
      <c r="AL248" s="523">
        <f>ROUNDUP(((AL$222)*$G248),0)</f>
        <v>1</v>
      </c>
      <c r="AM248" s="481">
        <f t="shared" si="594"/>
        <v>0</v>
      </c>
      <c r="AN248" s="481">
        <f t="shared" si="594"/>
        <v>0</v>
      </c>
      <c r="AO248" s="481">
        <f t="shared" si="594"/>
        <v>0</v>
      </c>
      <c r="AP248" s="481">
        <f t="shared" si="594"/>
        <v>0</v>
      </c>
      <c r="AQ248" s="481">
        <f t="shared" si="594"/>
        <v>0</v>
      </c>
      <c r="AR248" s="481">
        <f t="shared" si="637"/>
        <v>0</v>
      </c>
      <c r="AS248" s="481">
        <f t="shared" si="637"/>
        <v>0</v>
      </c>
      <c r="AT248" s="481">
        <f t="shared" si="637"/>
        <v>0</v>
      </c>
      <c r="AU248" s="481">
        <f t="shared" si="637"/>
        <v>0</v>
      </c>
      <c r="AV248" s="481">
        <f t="shared" si="637"/>
        <v>0</v>
      </c>
      <c r="AW248" s="481">
        <f t="shared" si="637"/>
        <v>0</v>
      </c>
      <c r="AX248" s="481">
        <f t="shared" si="637"/>
        <v>0</v>
      </c>
      <c r="AY248" s="481">
        <f t="shared" si="637"/>
        <v>0</v>
      </c>
      <c r="AZ248" s="481">
        <f t="shared" si="637"/>
        <v>0</v>
      </c>
      <c r="BA248" s="481">
        <f t="shared" si="637"/>
        <v>0</v>
      </c>
      <c r="BB248" s="481">
        <f t="shared" si="633"/>
        <v>0</v>
      </c>
      <c r="BC248" s="481">
        <f t="shared" si="633"/>
        <v>0</v>
      </c>
      <c r="BD248" s="481">
        <f t="shared" si="633"/>
        <v>0</v>
      </c>
      <c r="BE248" s="481">
        <f t="shared" si="633"/>
        <v>0</v>
      </c>
      <c r="BF248" s="481">
        <f t="shared" si="633"/>
        <v>0</v>
      </c>
      <c r="BG248" s="481">
        <f t="shared" si="633"/>
        <v>0</v>
      </c>
      <c r="BH248" s="481">
        <f t="shared" si="633"/>
        <v>0</v>
      </c>
      <c r="BI248" s="481">
        <f t="shared" si="633"/>
        <v>0</v>
      </c>
      <c r="BJ248" s="481">
        <f t="shared" si="633"/>
        <v>0</v>
      </c>
      <c r="BK248" s="481">
        <f t="shared" si="633"/>
        <v>0</v>
      </c>
      <c r="BL248" s="481">
        <f t="shared" si="634"/>
        <v>0</v>
      </c>
      <c r="BM248" s="481">
        <f t="shared" si="634"/>
        <v>0</v>
      </c>
      <c r="BN248" s="481">
        <f t="shared" si="634"/>
        <v>0</v>
      </c>
      <c r="BO248" s="481">
        <f t="shared" si="634"/>
        <v>0</v>
      </c>
      <c r="BP248" s="481">
        <f t="shared" si="634"/>
        <v>0</v>
      </c>
      <c r="BQ248" s="481">
        <f t="shared" si="634"/>
        <v>0</v>
      </c>
      <c r="BR248" s="481">
        <f t="shared" si="634"/>
        <v>0</v>
      </c>
      <c r="BS248" s="481">
        <f t="shared" si="634"/>
        <v>0</v>
      </c>
      <c r="BT248" s="481">
        <f t="shared" si="634"/>
        <v>0</v>
      </c>
      <c r="BU248" s="481">
        <f t="shared" si="636"/>
        <v>0</v>
      </c>
      <c r="BV248" s="481">
        <f t="shared" si="636"/>
        <v>0</v>
      </c>
      <c r="BW248" s="481">
        <f t="shared" si="636"/>
        <v>0</v>
      </c>
      <c r="BX248" s="481">
        <f t="shared" si="636"/>
        <v>0</v>
      </c>
      <c r="BY248" s="481">
        <f t="shared" si="636"/>
        <v>0</v>
      </c>
      <c r="BZ248" s="481">
        <f t="shared" si="636"/>
        <v>0</v>
      </c>
      <c r="CA248" s="481">
        <f t="shared" si="636"/>
        <v>0</v>
      </c>
      <c r="CB248" s="481">
        <f t="shared" si="636"/>
        <v>0</v>
      </c>
      <c r="CC248" s="481">
        <f t="shared" si="636"/>
        <v>0</v>
      </c>
      <c r="CD248" s="481">
        <f t="shared" si="636"/>
        <v>0</v>
      </c>
      <c r="CE248" s="481">
        <f t="shared" si="636"/>
        <v>0</v>
      </c>
      <c r="CF248" s="481"/>
      <c r="CG248" s="481">
        <f t="shared" si="602"/>
        <v>28</v>
      </c>
      <c r="CH248" s="123"/>
      <c r="CI248" s="123">
        <f t="shared" si="627"/>
        <v>0</v>
      </c>
      <c r="CJ248" s="483">
        <f t="shared" si="603"/>
        <v>0</v>
      </c>
      <c r="CK248" s="483">
        <f t="shared" si="604"/>
        <v>12</v>
      </c>
      <c r="CL248" s="483">
        <f t="shared" si="605"/>
        <v>9</v>
      </c>
      <c r="CM248" s="483">
        <f t="shared" si="606"/>
        <v>6</v>
      </c>
      <c r="CN248" s="481">
        <f t="shared" si="607"/>
        <v>1</v>
      </c>
      <c r="CO248" s="483">
        <f t="shared" si="608"/>
        <v>0</v>
      </c>
      <c r="CP248" s="483">
        <f t="shared" si="609"/>
        <v>0</v>
      </c>
      <c r="CQ248" s="483">
        <f t="shared" si="610"/>
        <v>0</v>
      </c>
      <c r="CR248" s="17"/>
      <c r="CS248" s="481">
        <f t="shared" si="611"/>
        <v>1</v>
      </c>
      <c r="CT248" s="481">
        <f t="shared" si="612"/>
        <v>14</v>
      </c>
      <c r="CU248" s="483">
        <f t="shared" si="613"/>
        <v>8</v>
      </c>
      <c r="CV248" s="481">
        <f t="shared" si="614"/>
        <v>5</v>
      </c>
      <c r="CW248" s="481">
        <f t="shared" si="615"/>
        <v>0</v>
      </c>
      <c r="CX248" s="481">
        <f t="shared" si="616"/>
        <v>0</v>
      </c>
      <c r="CY248" s="481">
        <f t="shared" si="617"/>
        <v>0</v>
      </c>
      <c r="CZ248" s="481">
        <f t="shared" si="618"/>
        <v>0</v>
      </c>
      <c r="DA248" s="138">
        <f t="shared" si="629"/>
        <v>0</v>
      </c>
    </row>
    <row r="249" spans="1:105" outlineLevel="1">
      <c r="A249" s="561" t="s">
        <v>133</v>
      </c>
      <c r="B249" s="300">
        <v>1.38E-2</v>
      </c>
      <c r="C249" s="10">
        <f>'4a 1718 CS PC'!AP29</f>
        <v>1.3899999999999999E-2</v>
      </c>
      <c r="D249" s="10">
        <f>'4a 1718 CS PC'!AR29</f>
        <v>1.9599999999999999E-2</v>
      </c>
      <c r="E249" s="10">
        <f>'4b 1819 CS PC'!$AT29</f>
        <v>1.32E-2</v>
      </c>
      <c r="F249" s="10">
        <f>'4b 1819 CS PC'!AQ29</f>
        <v>1.8700000000000001E-2</v>
      </c>
      <c r="G249" s="10">
        <f>'4c 1920 CS PC'!AS29</f>
        <v>1.2999999999999999E-2</v>
      </c>
      <c r="H249" s="10">
        <f>'4c 1920 CS PC'!AP29</f>
        <v>1.8499999999999999E-2</v>
      </c>
      <c r="I249" s="481">
        <f t="shared" si="635"/>
        <v>0</v>
      </c>
      <c r="J249" s="481">
        <f t="shared" si="635"/>
        <v>0</v>
      </c>
      <c r="K249" s="481">
        <f t="shared" si="635"/>
        <v>0</v>
      </c>
      <c r="L249" s="481">
        <f t="shared" si="619"/>
        <v>0</v>
      </c>
      <c r="M249" s="481">
        <f t="shared" si="620"/>
        <v>66</v>
      </c>
      <c r="N249" s="481">
        <f t="shared" si="631"/>
        <v>0</v>
      </c>
      <c r="O249" s="481">
        <f t="shared" si="621"/>
        <v>301</v>
      </c>
      <c r="P249" s="521"/>
      <c r="Q249" s="521"/>
      <c r="R249" s="481">
        <f t="shared" si="622"/>
        <v>189</v>
      </c>
      <c r="S249" s="481">
        <f t="shared" si="589"/>
        <v>140</v>
      </c>
      <c r="T249" s="481">
        <f t="shared" si="623"/>
        <v>0</v>
      </c>
      <c r="U249" s="481">
        <f t="shared" si="590"/>
        <v>89</v>
      </c>
      <c r="V249" s="481">
        <f t="shared" si="590"/>
        <v>351</v>
      </c>
      <c r="W249" s="481">
        <f t="shared" si="590"/>
        <v>98</v>
      </c>
      <c r="X249" s="481">
        <f t="shared" si="632"/>
        <v>46</v>
      </c>
      <c r="Y249" s="481">
        <f t="shared" si="632"/>
        <v>91</v>
      </c>
      <c r="Z249" s="481">
        <f t="shared" si="632"/>
        <v>25</v>
      </c>
      <c r="AA249" s="481">
        <f t="shared" si="632"/>
        <v>19</v>
      </c>
      <c r="AB249" s="483">
        <f t="shared" si="632"/>
        <v>3</v>
      </c>
      <c r="AC249" s="483">
        <f t="shared" si="592"/>
        <v>2</v>
      </c>
      <c r="AD249" s="481">
        <f t="shared" si="593"/>
        <v>23</v>
      </c>
      <c r="AE249" s="483">
        <f t="shared" si="593"/>
        <v>55</v>
      </c>
      <c r="AF249" s="483">
        <f t="shared" si="593"/>
        <v>29</v>
      </c>
      <c r="AG249" s="483">
        <f t="shared" si="593"/>
        <v>2</v>
      </c>
      <c r="AH249" s="481">
        <f t="shared" si="593"/>
        <v>121</v>
      </c>
      <c r="AI249" s="481">
        <f t="shared" si="593"/>
        <v>37</v>
      </c>
      <c r="AJ249" s="481">
        <f t="shared" si="593"/>
        <v>5</v>
      </c>
      <c r="AK249" s="481">
        <f t="shared" si="593"/>
        <v>2</v>
      </c>
      <c r="AL249" s="481">
        <f t="shared" si="593"/>
        <v>3</v>
      </c>
      <c r="AM249" s="481">
        <f t="shared" si="593"/>
        <v>0</v>
      </c>
      <c r="AN249" s="481">
        <f t="shared" si="593"/>
        <v>0</v>
      </c>
      <c r="AO249" s="481">
        <f t="shared" si="593"/>
        <v>1</v>
      </c>
      <c r="AP249" s="481">
        <f t="shared" si="593"/>
        <v>0</v>
      </c>
      <c r="AQ249" s="481">
        <f t="shared" si="593"/>
        <v>0</v>
      </c>
      <c r="AR249" s="481">
        <f t="shared" si="637"/>
        <v>0</v>
      </c>
      <c r="AS249" s="481">
        <f t="shared" si="637"/>
        <v>0</v>
      </c>
      <c r="AT249" s="481">
        <f t="shared" si="637"/>
        <v>0</v>
      </c>
      <c r="AU249" s="481">
        <f t="shared" si="637"/>
        <v>0</v>
      </c>
      <c r="AV249" s="481">
        <f t="shared" si="637"/>
        <v>2</v>
      </c>
      <c r="AW249" s="481">
        <f t="shared" si="637"/>
        <v>0</v>
      </c>
      <c r="AX249" s="481">
        <f t="shared" si="637"/>
        <v>0</v>
      </c>
      <c r="AY249" s="481">
        <f t="shared" si="637"/>
        <v>0</v>
      </c>
      <c r="AZ249" s="481">
        <f t="shared" si="637"/>
        <v>0</v>
      </c>
      <c r="BA249" s="481">
        <f t="shared" si="637"/>
        <v>0</v>
      </c>
      <c r="BB249" s="481">
        <f t="shared" si="633"/>
        <v>0</v>
      </c>
      <c r="BC249" s="481">
        <f t="shared" si="633"/>
        <v>0</v>
      </c>
      <c r="BD249" s="481">
        <f t="shared" si="633"/>
        <v>0</v>
      </c>
      <c r="BE249" s="481">
        <f t="shared" si="633"/>
        <v>0</v>
      </c>
      <c r="BF249" s="481">
        <f t="shared" si="633"/>
        <v>0</v>
      </c>
      <c r="BG249" s="481">
        <f t="shared" si="633"/>
        <v>0</v>
      </c>
      <c r="BH249" s="481">
        <f t="shared" si="633"/>
        <v>0</v>
      </c>
      <c r="BI249" s="481">
        <f t="shared" si="633"/>
        <v>0</v>
      </c>
      <c r="BJ249" s="481">
        <f t="shared" si="633"/>
        <v>0</v>
      </c>
      <c r="BK249" s="481">
        <f t="shared" si="633"/>
        <v>0</v>
      </c>
      <c r="BL249" s="481">
        <f t="shared" si="634"/>
        <v>0</v>
      </c>
      <c r="BM249" s="481">
        <f t="shared" si="634"/>
        <v>0</v>
      </c>
      <c r="BN249" s="481">
        <f t="shared" si="634"/>
        <v>0</v>
      </c>
      <c r="BO249" s="481">
        <f t="shared" si="634"/>
        <v>0</v>
      </c>
      <c r="BP249" s="481">
        <f t="shared" si="634"/>
        <v>0</v>
      </c>
      <c r="BQ249" s="481">
        <f t="shared" si="634"/>
        <v>0</v>
      </c>
      <c r="BR249" s="481">
        <f t="shared" si="634"/>
        <v>0</v>
      </c>
      <c r="BS249" s="481">
        <f t="shared" si="634"/>
        <v>0</v>
      </c>
      <c r="BT249" s="481">
        <f t="shared" si="634"/>
        <v>0</v>
      </c>
      <c r="BU249" s="481">
        <f t="shared" si="636"/>
        <v>0</v>
      </c>
      <c r="BV249" s="481">
        <f t="shared" si="636"/>
        <v>0</v>
      </c>
      <c r="BW249" s="481">
        <f t="shared" si="636"/>
        <v>0</v>
      </c>
      <c r="BX249" s="481">
        <f t="shared" si="636"/>
        <v>0</v>
      </c>
      <c r="BY249" s="481">
        <f t="shared" si="636"/>
        <v>0</v>
      </c>
      <c r="BZ249" s="481">
        <f t="shared" si="636"/>
        <v>0</v>
      </c>
      <c r="CA249" s="481">
        <f t="shared" si="636"/>
        <v>0</v>
      </c>
      <c r="CB249" s="481">
        <f t="shared" si="636"/>
        <v>0</v>
      </c>
      <c r="CC249" s="481">
        <f t="shared" si="636"/>
        <v>0</v>
      </c>
      <c r="CD249" s="481">
        <f t="shared" si="636"/>
        <v>0</v>
      </c>
      <c r="CE249" s="481">
        <f t="shared" si="636"/>
        <v>0</v>
      </c>
      <c r="CF249" s="481"/>
      <c r="CG249" s="481">
        <f t="shared" si="602"/>
        <v>1700</v>
      </c>
      <c r="CH249" s="123"/>
      <c r="CI249" s="123">
        <f t="shared" si="627"/>
        <v>0</v>
      </c>
      <c r="CJ249" s="483">
        <f t="shared" si="603"/>
        <v>0</v>
      </c>
      <c r="CK249" s="483">
        <f t="shared" si="604"/>
        <v>556</v>
      </c>
      <c r="CL249" s="483">
        <f t="shared" si="605"/>
        <v>678</v>
      </c>
      <c r="CM249" s="483">
        <f t="shared" si="606"/>
        <v>453</v>
      </c>
      <c r="CN249" s="481">
        <f t="shared" si="607"/>
        <v>11</v>
      </c>
      <c r="CO249" s="483">
        <f t="shared" si="608"/>
        <v>2</v>
      </c>
      <c r="CP249" s="483">
        <f t="shared" si="609"/>
        <v>0</v>
      </c>
      <c r="CQ249" s="483">
        <f t="shared" si="610"/>
        <v>0</v>
      </c>
      <c r="CR249" s="17"/>
      <c r="CS249" s="481">
        <f t="shared" si="611"/>
        <v>66</v>
      </c>
      <c r="CT249" s="483">
        <f t="shared" si="612"/>
        <v>719</v>
      </c>
      <c r="CU249" s="481">
        <f t="shared" si="613"/>
        <v>635</v>
      </c>
      <c r="CV249" s="481">
        <f t="shared" si="614"/>
        <v>278</v>
      </c>
      <c r="CW249" s="481">
        <f t="shared" si="615"/>
        <v>2</v>
      </c>
      <c r="CX249" s="481">
        <f t="shared" si="616"/>
        <v>0</v>
      </c>
      <c r="CY249" s="481">
        <f t="shared" si="617"/>
        <v>0</v>
      </c>
      <c r="CZ249" s="481">
        <f t="shared" si="618"/>
        <v>0</v>
      </c>
      <c r="DA249" s="138">
        <f t="shared" si="629"/>
        <v>0</v>
      </c>
    </row>
    <row r="250" spans="1:105" outlineLevel="1">
      <c r="A250" s="561" t="s">
        <v>134</v>
      </c>
      <c r="B250" s="300">
        <v>2.3E-3</v>
      </c>
      <c r="C250" s="10">
        <f>'4a 1718 CS PC'!AP30</f>
        <v>2.2000000000000001E-3</v>
      </c>
      <c r="D250" s="10">
        <f>'4a 1718 CS PC'!AR30</f>
        <v>3.2000000000000002E-3</v>
      </c>
      <c r="E250" s="10">
        <f>'4b 1819 CS PC'!$AT30</f>
        <v>2.0999999999999999E-3</v>
      </c>
      <c r="F250" s="10">
        <f>'4b 1819 CS PC'!AQ30</f>
        <v>3.0000000000000001E-3</v>
      </c>
      <c r="G250" s="10">
        <f>'4c 1920 CS PC'!AS30</f>
        <v>2.2000000000000001E-3</v>
      </c>
      <c r="H250" s="10">
        <f>'4c 1920 CS PC'!AP30</f>
        <v>3.0999999999999999E-3</v>
      </c>
      <c r="I250" s="481">
        <f t="shared" si="635"/>
        <v>0</v>
      </c>
      <c r="J250" s="481">
        <f t="shared" si="635"/>
        <v>0</v>
      </c>
      <c r="K250" s="481">
        <f t="shared" si="635"/>
        <v>0</v>
      </c>
      <c r="L250" s="481">
        <f t="shared" si="619"/>
        <v>0</v>
      </c>
      <c r="M250" s="481">
        <f t="shared" si="620"/>
        <v>10</v>
      </c>
      <c r="N250" s="481">
        <f t="shared" si="631"/>
        <v>0</v>
      </c>
      <c r="O250" s="481">
        <f t="shared" si="621"/>
        <v>48</v>
      </c>
      <c r="P250" s="521"/>
      <c r="Q250" s="521"/>
      <c r="R250" s="481">
        <f t="shared" si="622"/>
        <v>30</v>
      </c>
      <c r="S250" s="481">
        <f t="shared" si="589"/>
        <v>22</v>
      </c>
      <c r="T250" s="481">
        <f t="shared" si="623"/>
        <v>0</v>
      </c>
      <c r="U250" s="481">
        <f t="shared" si="590"/>
        <v>14</v>
      </c>
      <c r="V250" s="481">
        <f t="shared" si="590"/>
        <v>56</v>
      </c>
      <c r="W250" s="481">
        <f t="shared" si="590"/>
        <v>16</v>
      </c>
      <c r="X250" s="481">
        <f t="shared" si="632"/>
        <v>8</v>
      </c>
      <c r="Y250" s="481">
        <f t="shared" si="632"/>
        <v>15</v>
      </c>
      <c r="Z250" s="481">
        <f t="shared" si="632"/>
        <v>4</v>
      </c>
      <c r="AA250" s="481">
        <f t="shared" si="632"/>
        <v>3</v>
      </c>
      <c r="AB250" s="483">
        <f t="shared" si="632"/>
        <v>1</v>
      </c>
      <c r="AC250" s="483">
        <f t="shared" si="592"/>
        <v>0</v>
      </c>
      <c r="AD250" s="481">
        <f t="shared" si="592"/>
        <v>4</v>
      </c>
      <c r="AE250" s="483">
        <f t="shared" si="592"/>
        <v>9</v>
      </c>
      <c r="AF250" s="483">
        <f t="shared" si="592"/>
        <v>5</v>
      </c>
      <c r="AG250" s="483">
        <f t="shared" si="592"/>
        <v>0</v>
      </c>
      <c r="AH250" s="481">
        <f t="shared" si="592"/>
        <v>20</v>
      </c>
      <c r="AI250" s="481">
        <f t="shared" si="592"/>
        <v>6</v>
      </c>
      <c r="AJ250" s="481">
        <f t="shared" si="592"/>
        <v>1</v>
      </c>
      <c r="AK250" s="481">
        <f t="shared" si="592"/>
        <v>0</v>
      </c>
      <c r="AL250" s="481">
        <f t="shared" si="592"/>
        <v>1</v>
      </c>
      <c r="AM250" s="481">
        <f t="shared" si="592"/>
        <v>0</v>
      </c>
      <c r="AN250" s="481">
        <f t="shared" si="592"/>
        <v>0</v>
      </c>
      <c r="AO250" s="481">
        <f t="shared" si="592"/>
        <v>0</v>
      </c>
      <c r="AP250" s="481">
        <f t="shared" si="592"/>
        <v>0</v>
      </c>
      <c r="AQ250" s="481">
        <f t="shared" si="592"/>
        <v>0</v>
      </c>
      <c r="AR250" s="481">
        <f t="shared" si="637"/>
        <v>0</v>
      </c>
      <c r="AS250" s="481">
        <f t="shared" si="637"/>
        <v>0</v>
      </c>
      <c r="AT250" s="481">
        <f t="shared" si="637"/>
        <v>0</v>
      </c>
      <c r="AU250" s="481">
        <f t="shared" si="637"/>
        <v>0</v>
      </c>
      <c r="AV250" s="481">
        <f t="shared" si="637"/>
        <v>0</v>
      </c>
      <c r="AW250" s="481">
        <f t="shared" si="637"/>
        <v>0</v>
      </c>
      <c r="AX250" s="481">
        <f t="shared" si="637"/>
        <v>0</v>
      </c>
      <c r="AY250" s="481">
        <f t="shared" si="637"/>
        <v>0</v>
      </c>
      <c r="AZ250" s="481">
        <f t="shared" si="637"/>
        <v>0</v>
      </c>
      <c r="BA250" s="481">
        <f t="shared" si="637"/>
        <v>0</v>
      </c>
      <c r="BB250" s="481">
        <f t="shared" si="633"/>
        <v>0</v>
      </c>
      <c r="BC250" s="481">
        <f t="shared" si="633"/>
        <v>0</v>
      </c>
      <c r="BD250" s="481">
        <f t="shared" si="633"/>
        <v>0</v>
      </c>
      <c r="BE250" s="481">
        <f t="shared" si="633"/>
        <v>0</v>
      </c>
      <c r="BF250" s="481">
        <f t="shared" si="633"/>
        <v>0</v>
      </c>
      <c r="BG250" s="481">
        <f t="shared" si="633"/>
        <v>0</v>
      </c>
      <c r="BH250" s="481">
        <f t="shared" si="633"/>
        <v>0</v>
      </c>
      <c r="BI250" s="481">
        <f t="shared" si="633"/>
        <v>0</v>
      </c>
      <c r="BJ250" s="481">
        <f t="shared" si="633"/>
        <v>0</v>
      </c>
      <c r="BK250" s="481">
        <f t="shared" si="633"/>
        <v>0</v>
      </c>
      <c r="BL250" s="481">
        <f t="shared" si="634"/>
        <v>0</v>
      </c>
      <c r="BM250" s="481">
        <f t="shared" si="634"/>
        <v>0</v>
      </c>
      <c r="BN250" s="481">
        <f t="shared" si="634"/>
        <v>0</v>
      </c>
      <c r="BO250" s="481">
        <f t="shared" si="634"/>
        <v>0</v>
      </c>
      <c r="BP250" s="481">
        <f t="shared" si="634"/>
        <v>0</v>
      </c>
      <c r="BQ250" s="481">
        <f t="shared" si="634"/>
        <v>0</v>
      </c>
      <c r="BR250" s="481">
        <f t="shared" si="634"/>
        <v>0</v>
      </c>
      <c r="BS250" s="481">
        <f t="shared" si="634"/>
        <v>0</v>
      </c>
      <c r="BT250" s="481">
        <f t="shared" si="634"/>
        <v>0</v>
      </c>
      <c r="BU250" s="481">
        <f t="shared" si="636"/>
        <v>0</v>
      </c>
      <c r="BV250" s="481">
        <f t="shared" si="636"/>
        <v>0</v>
      </c>
      <c r="BW250" s="481">
        <f t="shared" si="636"/>
        <v>0</v>
      </c>
      <c r="BX250" s="481">
        <f t="shared" si="636"/>
        <v>0</v>
      </c>
      <c r="BY250" s="481">
        <f t="shared" si="636"/>
        <v>0</v>
      </c>
      <c r="BZ250" s="481">
        <f t="shared" si="636"/>
        <v>0</v>
      </c>
      <c r="CA250" s="481">
        <f t="shared" si="636"/>
        <v>0</v>
      </c>
      <c r="CB250" s="481">
        <f t="shared" si="636"/>
        <v>0</v>
      </c>
      <c r="CC250" s="481">
        <f t="shared" si="636"/>
        <v>0</v>
      </c>
      <c r="CD250" s="481">
        <f t="shared" si="636"/>
        <v>0</v>
      </c>
      <c r="CE250" s="481">
        <f t="shared" si="636"/>
        <v>0</v>
      </c>
      <c r="CF250" s="481"/>
      <c r="CG250" s="481">
        <f t="shared" si="602"/>
        <v>273</v>
      </c>
      <c r="CH250" s="123"/>
      <c r="CI250" s="123">
        <f t="shared" si="627"/>
        <v>0</v>
      </c>
      <c r="CJ250" s="483">
        <f t="shared" si="603"/>
        <v>0</v>
      </c>
      <c r="CK250" s="483">
        <f t="shared" si="604"/>
        <v>88</v>
      </c>
      <c r="CL250" s="483">
        <f t="shared" si="605"/>
        <v>108</v>
      </c>
      <c r="CM250" s="483">
        <f t="shared" si="606"/>
        <v>75</v>
      </c>
      <c r="CN250" s="481">
        <f t="shared" si="607"/>
        <v>2</v>
      </c>
      <c r="CO250" s="483">
        <f t="shared" si="608"/>
        <v>0</v>
      </c>
      <c r="CP250" s="483">
        <f t="shared" si="609"/>
        <v>0</v>
      </c>
      <c r="CQ250" s="483">
        <f t="shared" si="610"/>
        <v>0</v>
      </c>
      <c r="CR250" s="17"/>
      <c r="CS250" s="481">
        <f t="shared" si="611"/>
        <v>10</v>
      </c>
      <c r="CT250" s="481">
        <f t="shared" si="612"/>
        <v>114</v>
      </c>
      <c r="CU250" s="483">
        <f t="shared" si="613"/>
        <v>103</v>
      </c>
      <c r="CV250" s="481">
        <f t="shared" si="614"/>
        <v>46</v>
      </c>
      <c r="CW250" s="481">
        <f t="shared" si="615"/>
        <v>0</v>
      </c>
      <c r="CX250" s="481">
        <f t="shared" si="616"/>
        <v>0</v>
      </c>
      <c r="CY250" s="481">
        <f t="shared" si="617"/>
        <v>0</v>
      </c>
      <c r="CZ250" s="481">
        <f t="shared" si="618"/>
        <v>0</v>
      </c>
      <c r="DA250" s="138">
        <f t="shared" si="629"/>
        <v>0</v>
      </c>
    </row>
    <row r="251" spans="1:105" outlineLevel="1">
      <c r="A251" s="561" t="s">
        <v>135</v>
      </c>
      <c r="B251" s="300">
        <v>1.9E-3</v>
      </c>
      <c r="C251" s="10">
        <f>'4a 1718 CS PC'!AP31</f>
        <v>1.9E-3</v>
      </c>
      <c r="D251" s="10">
        <f>'4a 1718 CS PC'!AR31</f>
        <v>2.7000000000000001E-3</v>
      </c>
      <c r="E251" s="10">
        <f>'4b 1819 CS PC'!$AT31</f>
        <v>1.9E-3</v>
      </c>
      <c r="F251" s="10">
        <f>'4b 1819 CS PC'!AQ31</f>
        <v>2.7000000000000001E-3</v>
      </c>
      <c r="G251" s="10">
        <f>'4c 1920 CS PC'!AS31</f>
        <v>1.9E-3</v>
      </c>
      <c r="H251" s="10">
        <f>'4c 1920 CS PC'!AP31</f>
        <v>2.7000000000000001E-3</v>
      </c>
      <c r="I251" s="481">
        <f t="shared" si="635"/>
        <v>0</v>
      </c>
      <c r="J251" s="481">
        <f t="shared" si="635"/>
        <v>0</v>
      </c>
      <c r="K251" s="481">
        <f t="shared" si="635"/>
        <v>0</v>
      </c>
      <c r="L251" s="481">
        <f t="shared" si="619"/>
        <v>0</v>
      </c>
      <c r="M251" s="481">
        <f t="shared" si="620"/>
        <v>9</v>
      </c>
      <c r="N251" s="481">
        <f t="shared" si="631"/>
        <v>0</v>
      </c>
      <c r="O251" s="481">
        <f t="shared" si="621"/>
        <v>41</v>
      </c>
      <c r="P251" s="521"/>
      <c r="Q251" s="521"/>
      <c r="R251" s="481">
        <f t="shared" si="622"/>
        <v>26</v>
      </c>
      <c r="S251" s="481">
        <f t="shared" si="589"/>
        <v>20</v>
      </c>
      <c r="T251" s="481">
        <f t="shared" si="623"/>
        <v>0</v>
      </c>
      <c r="U251" s="481">
        <f t="shared" si="590"/>
        <v>13</v>
      </c>
      <c r="V251" s="481">
        <f t="shared" si="590"/>
        <v>51</v>
      </c>
      <c r="W251" s="481">
        <f t="shared" si="590"/>
        <v>14</v>
      </c>
      <c r="X251" s="481">
        <f t="shared" si="632"/>
        <v>7</v>
      </c>
      <c r="Y251" s="481">
        <f t="shared" si="632"/>
        <v>13</v>
      </c>
      <c r="Z251" s="481">
        <f t="shared" si="632"/>
        <v>4</v>
      </c>
      <c r="AA251" s="481">
        <f t="shared" si="632"/>
        <v>3</v>
      </c>
      <c r="AB251" s="523">
        <f>ROUNDUP(((AB$222)*$G251),0)</f>
        <v>1</v>
      </c>
      <c r="AC251" s="483">
        <f t="shared" si="632"/>
        <v>0</v>
      </c>
      <c r="AD251" s="481">
        <f t="shared" si="632"/>
        <v>3</v>
      </c>
      <c r="AE251" s="483">
        <f t="shared" si="632"/>
        <v>8</v>
      </c>
      <c r="AF251" s="483">
        <f t="shared" si="632"/>
        <v>4</v>
      </c>
      <c r="AG251" s="483">
        <f t="shared" si="632"/>
        <v>0</v>
      </c>
      <c r="AH251" s="481">
        <f t="shared" si="632"/>
        <v>18</v>
      </c>
      <c r="AI251" s="481">
        <f t="shared" si="632"/>
        <v>5</v>
      </c>
      <c r="AJ251" s="481">
        <f t="shared" si="632"/>
        <v>1</v>
      </c>
      <c r="AK251" s="523">
        <f>ROUNDUP(((AK$222)*$G251),0)</f>
        <v>1</v>
      </c>
      <c r="AL251" s="481">
        <f t="shared" si="632"/>
        <v>0</v>
      </c>
      <c r="AM251" s="481">
        <f t="shared" si="632"/>
        <v>0</v>
      </c>
      <c r="AN251" s="481">
        <f t="shared" ref="AH251:AQ277" si="638">ROUND(((AN$222)*$G251),0)</f>
        <v>0</v>
      </c>
      <c r="AO251" s="481">
        <f t="shared" si="638"/>
        <v>0</v>
      </c>
      <c r="AP251" s="481">
        <f t="shared" si="638"/>
        <v>0</v>
      </c>
      <c r="AQ251" s="481">
        <f t="shared" si="638"/>
        <v>0</v>
      </c>
      <c r="AR251" s="481">
        <f t="shared" si="637"/>
        <v>0</v>
      </c>
      <c r="AS251" s="481">
        <f t="shared" si="637"/>
        <v>0</v>
      </c>
      <c r="AT251" s="481">
        <f t="shared" si="637"/>
        <v>0</v>
      </c>
      <c r="AU251" s="481">
        <f t="shared" si="637"/>
        <v>0</v>
      </c>
      <c r="AV251" s="481">
        <f t="shared" si="637"/>
        <v>0</v>
      </c>
      <c r="AW251" s="481">
        <f t="shared" si="637"/>
        <v>0</v>
      </c>
      <c r="AX251" s="481">
        <f t="shared" si="637"/>
        <v>0</v>
      </c>
      <c r="AY251" s="481">
        <f t="shared" si="637"/>
        <v>0</v>
      </c>
      <c r="AZ251" s="481">
        <f t="shared" si="637"/>
        <v>0</v>
      </c>
      <c r="BA251" s="481">
        <f t="shared" si="637"/>
        <v>0</v>
      </c>
      <c r="BB251" s="481">
        <f t="shared" si="633"/>
        <v>0</v>
      </c>
      <c r="BC251" s="481">
        <f t="shared" si="633"/>
        <v>0</v>
      </c>
      <c r="BD251" s="481">
        <f t="shared" si="633"/>
        <v>0</v>
      </c>
      <c r="BE251" s="481">
        <f t="shared" si="633"/>
        <v>0</v>
      </c>
      <c r="BF251" s="481">
        <f t="shared" si="633"/>
        <v>0</v>
      </c>
      <c r="BG251" s="481">
        <f t="shared" si="633"/>
        <v>0</v>
      </c>
      <c r="BH251" s="481">
        <f t="shared" si="633"/>
        <v>0</v>
      </c>
      <c r="BI251" s="481">
        <f t="shared" si="633"/>
        <v>0</v>
      </c>
      <c r="BJ251" s="481">
        <f t="shared" si="633"/>
        <v>0</v>
      </c>
      <c r="BK251" s="481">
        <f t="shared" si="633"/>
        <v>0</v>
      </c>
      <c r="BL251" s="481">
        <f t="shared" si="634"/>
        <v>0</v>
      </c>
      <c r="BM251" s="481">
        <f t="shared" si="634"/>
        <v>0</v>
      </c>
      <c r="BN251" s="481">
        <f t="shared" si="634"/>
        <v>0</v>
      </c>
      <c r="BO251" s="481">
        <f t="shared" si="634"/>
        <v>0</v>
      </c>
      <c r="BP251" s="481">
        <f t="shared" si="634"/>
        <v>0</v>
      </c>
      <c r="BQ251" s="481">
        <f t="shared" si="634"/>
        <v>0</v>
      </c>
      <c r="BR251" s="481">
        <f t="shared" si="634"/>
        <v>0</v>
      </c>
      <c r="BS251" s="481">
        <f t="shared" si="634"/>
        <v>0</v>
      </c>
      <c r="BT251" s="481">
        <f t="shared" si="634"/>
        <v>0</v>
      </c>
      <c r="BU251" s="481">
        <f t="shared" si="636"/>
        <v>0</v>
      </c>
      <c r="BV251" s="481">
        <f t="shared" si="636"/>
        <v>0</v>
      </c>
      <c r="BW251" s="481">
        <f t="shared" si="636"/>
        <v>0</v>
      </c>
      <c r="BX251" s="481">
        <f t="shared" si="636"/>
        <v>0</v>
      </c>
      <c r="BY251" s="481">
        <f t="shared" si="636"/>
        <v>0</v>
      </c>
      <c r="BZ251" s="481">
        <f t="shared" si="636"/>
        <v>0</v>
      </c>
      <c r="CA251" s="481">
        <f t="shared" si="636"/>
        <v>0</v>
      </c>
      <c r="CB251" s="481">
        <f t="shared" si="636"/>
        <v>0</v>
      </c>
      <c r="CC251" s="481">
        <f t="shared" si="636"/>
        <v>0</v>
      </c>
      <c r="CD251" s="481">
        <f t="shared" si="636"/>
        <v>0</v>
      </c>
      <c r="CE251" s="481">
        <f t="shared" si="636"/>
        <v>0</v>
      </c>
      <c r="CF251" s="481"/>
      <c r="CG251" s="481">
        <f t="shared" si="602"/>
        <v>242</v>
      </c>
      <c r="CH251" s="123"/>
      <c r="CI251" s="123">
        <f t="shared" si="627"/>
        <v>0</v>
      </c>
      <c r="CJ251" s="483">
        <f t="shared" si="603"/>
        <v>0</v>
      </c>
      <c r="CK251" s="483">
        <f t="shared" si="604"/>
        <v>76</v>
      </c>
      <c r="CL251" s="483">
        <f t="shared" si="605"/>
        <v>98</v>
      </c>
      <c r="CM251" s="483">
        <f t="shared" si="606"/>
        <v>66</v>
      </c>
      <c r="CN251" s="481">
        <f t="shared" si="607"/>
        <v>2</v>
      </c>
      <c r="CO251" s="483">
        <f t="shared" si="608"/>
        <v>0</v>
      </c>
      <c r="CP251" s="483">
        <f t="shared" si="609"/>
        <v>0</v>
      </c>
      <c r="CQ251" s="483">
        <f t="shared" si="610"/>
        <v>0</v>
      </c>
      <c r="CR251" s="17"/>
      <c r="CS251" s="481">
        <f t="shared" si="611"/>
        <v>9</v>
      </c>
      <c r="CT251" s="483">
        <f t="shared" si="612"/>
        <v>100</v>
      </c>
      <c r="CU251" s="481">
        <f t="shared" si="613"/>
        <v>93</v>
      </c>
      <c r="CV251" s="481">
        <f t="shared" si="614"/>
        <v>40</v>
      </c>
      <c r="CW251" s="481">
        <f t="shared" si="615"/>
        <v>0</v>
      </c>
      <c r="CX251" s="481">
        <f t="shared" si="616"/>
        <v>0</v>
      </c>
      <c r="CY251" s="481">
        <f t="shared" si="617"/>
        <v>0</v>
      </c>
      <c r="CZ251" s="481">
        <f t="shared" si="618"/>
        <v>0</v>
      </c>
      <c r="DA251" s="138">
        <f t="shared" si="629"/>
        <v>0</v>
      </c>
    </row>
    <row r="252" spans="1:105" outlineLevel="1">
      <c r="A252" s="561" t="s">
        <v>136</v>
      </c>
      <c r="B252" s="300">
        <v>6.6500000000000004E-2</v>
      </c>
      <c r="C252" s="10">
        <f>'4a 1718 CS PC'!AP32</f>
        <v>6.59E-2</v>
      </c>
      <c r="D252" s="10">
        <f>'4a 1718 CS PC'!AR32</f>
        <v>9.2799999999999994E-2</v>
      </c>
      <c r="E252" s="10">
        <f>'4b 1819 CS PC'!$AT32</f>
        <v>6.2799999999999995E-2</v>
      </c>
      <c r="F252" s="10">
        <f>'4b 1819 CS PC'!AQ32</f>
        <v>8.8999999999999996E-2</v>
      </c>
      <c r="G252" s="10">
        <f>'4c 1920 CS PC'!AS32</f>
        <v>6.1800000000000001E-2</v>
      </c>
      <c r="H252" s="10">
        <f>'4c 1920 CS PC'!AP32</f>
        <v>8.7800000000000003E-2</v>
      </c>
      <c r="I252" s="481">
        <f t="shared" si="635"/>
        <v>0</v>
      </c>
      <c r="J252" s="481">
        <f t="shared" si="635"/>
        <v>0</v>
      </c>
      <c r="K252" s="481">
        <f t="shared" si="635"/>
        <v>0</v>
      </c>
      <c r="L252" s="481">
        <f t="shared" si="619"/>
        <v>0</v>
      </c>
      <c r="M252" s="481">
        <f t="shared" si="620"/>
        <v>313</v>
      </c>
      <c r="N252" s="481">
        <f t="shared" si="631"/>
        <v>0</v>
      </c>
      <c r="O252" s="481">
        <f t="shared" si="621"/>
        <v>1429</v>
      </c>
      <c r="P252" s="521"/>
      <c r="Q252" s="521"/>
      <c r="R252" s="481">
        <f t="shared" si="622"/>
        <v>896</v>
      </c>
      <c r="S252" s="481">
        <f t="shared" si="589"/>
        <v>667</v>
      </c>
      <c r="T252" s="481">
        <f t="shared" si="623"/>
        <v>0</v>
      </c>
      <c r="U252" s="481">
        <f t="shared" si="590"/>
        <v>422</v>
      </c>
      <c r="V252" s="481">
        <f t="shared" si="590"/>
        <v>1672</v>
      </c>
      <c r="W252" s="481">
        <f t="shared" si="590"/>
        <v>467</v>
      </c>
      <c r="X252" s="481">
        <f t="shared" si="632"/>
        <v>216</v>
      </c>
      <c r="Y252" s="481">
        <f t="shared" si="632"/>
        <v>434</v>
      </c>
      <c r="Z252" s="481">
        <f t="shared" si="632"/>
        <v>120</v>
      </c>
      <c r="AA252" s="481">
        <f t="shared" si="632"/>
        <v>91</v>
      </c>
      <c r="AB252" s="483">
        <f t="shared" si="632"/>
        <v>16</v>
      </c>
      <c r="AC252" s="483">
        <f t="shared" si="632"/>
        <v>12</v>
      </c>
      <c r="AD252" s="481">
        <f t="shared" si="632"/>
        <v>109</v>
      </c>
      <c r="AE252" s="483">
        <f t="shared" si="632"/>
        <v>262</v>
      </c>
      <c r="AF252" s="483">
        <f t="shared" si="632"/>
        <v>138</v>
      </c>
      <c r="AG252" s="483">
        <f t="shared" si="632"/>
        <v>12</v>
      </c>
      <c r="AH252" s="481">
        <f t="shared" si="638"/>
        <v>574</v>
      </c>
      <c r="AI252" s="481">
        <f t="shared" si="638"/>
        <v>175</v>
      </c>
      <c r="AJ252" s="481">
        <f t="shared" si="638"/>
        <v>25</v>
      </c>
      <c r="AK252" s="481">
        <f t="shared" si="638"/>
        <v>12</v>
      </c>
      <c r="AL252" s="481">
        <f t="shared" si="638"/>
        <v>16</v>
      </c>
      <c r="AM252" s="481">
        <f t="shared" si="638"/>
        <v>0</v>
      </c>
      <c r="AN252" s="481">
        <f t="shared" si="638"/>
        <v>0</v>
      </c>
      <c r="AO252" s="481">
        <f t="shared" si="638"/>
        <v>3</v>
      </c>
      <c r="AP252" s="481">
        <f t="shared" si="638"/>
        <v>0</v>
      </c>
      <c r="AQ252" s="481">
        <f t="shared" si="638"/>
        <v>0</v>
      </c>
      <c r="AR252" s="481">
        <f t="shared" si="637"/>
        <v>0</v>
      </c>
      <c r="AS252" s="481">
        <f t="shared" si="637"/>
        <v>0</v>
      </c>
      <c r="AT252" s="481">
        <f t="shared" si="637"/>
        <v>0</v>
      </c>
      <c r="AU252" s="481">
        <f t="shared" si="637"/>
        <v>0</v>
      </c>
      <c r="AV252" s="481">
        <f t="shared" si="637"/>
        <v>8</v>
      </c>
      <c r="AW252" s="481">
        <f t="shared" si="637"/>
        <v>0</v>
      </c>
      <c r="AX252" s="481">
        <f t="shared" si="637"/>
        <v>0</v>
      </c>
      <c r="AY252" s="481">
        <f t="shared" si="637"/>
        <v>0</v>
      </c>
      <c r="AZ252" s="481">
        <f t="shared" si="637"/>
        <v>0</v>
      </c>
      <c r="BA252" s="481">
        <f t="shared" si="637"/>
        <v>0</v>
      </c>
      <c r="BB252" s="481">
        <f t="shared" si="633"/>
        <v>0</v>
      </c>
      <c r="BC252" s="481">
        <f t="shared" si="633"/>
        <v>0</v>
      </c>
      <c r="BD252" s="481">
        <f t="shared" si="633"/>
        <v>0</v>
      </c>
      <c r="BE252" s="481">
        <f t="shared" si="633"/>
        <v>0</v>
      </c>
      <c r="BF252" s="481">
        <f t="shared" si="633"/>
        <v>0</v>
      </c>
      <c r="BG252" s="481">
        <f t="shared" si="633"/>
        <v>0</v>
      </c>
      <c r="BH252" s="481">
        <f t="shared" si="633"/>
        <v>0</v>
      </c>
      <c r="BI252" s="481">
        <f t="shared" si="633"/>
        <v>0</v>
      </c>
      <c r="BJ252" s="481">
        <f t="shared" si="633"/>
        <v>0</v>
      </c>
      <c r="BK252" s="481">
        <f t="shared" si="633"/>
        <v>0</v>
      </c>
      <c r="BL252" s="481">
        <f t="shared" si="634"/>
        <v>0</v>
      </c>
      <c r="BM252" s="481">
        <f t="shared" si="634"/>
        <v>0</v>
      </c>
      <c r="BN252" s="481">
        <f t="shared" si="634"/>
        <v>0</v>
      </c>
      <c r="BO252" s="481">
        <f t="shared" si="634"/>
        <v>0</v>
      </c>
      <c r="BP252" s="481">
        <f t="shared" si="634"/>
        <v>0</v>
      </c>
      <c r="BQ252" s="481">
        <f t="shared" si="634"/>
        <v>0</v>
      </c>
      <c r="BR252" s="481">
        <f t="shared" si="634"/>
        <v>0</v>
      </c>
      <c r="BS252" s="481">
        <f t="shared" si="634"/>
        <v>0</v>
      </c>
      <c r="BT252" s="481">
        <f t="shared" si="634"/>
        <v>0</v>
      </c>
      <c r="BU252" s="481">
        <f t="shared" si="636"/>
        <v>0</v>
      </c>
      <c r="BV252" s="481">
        <f t="shared" si="636"/>
        <v>0</v>
      </c>
      <c r="BW252" s="481">
        <f t="shared" si="636"/>
        <v>0</v>
      </c>
      <c r="BX252" s="481">
        <f t="shared" si="636"/>
        <v>0</v>
      </c>
      <c r="BY252" s="481">
        <f t="shared" si="636"/>
        <v>0</v>
      </c>
      <c r="BZ252" s="481">
        <f t="shared" si="636"/>
        <v>0</v>
      </c>
      <c r="CA252" s="481">
        <f t="shared" si="636"/>
        <v>0</v>
      </c>
      <c r="CB252" s="481">
        <f t="shared" si="636"/>
        <v>0</v>
      </c>
      <c r="CC252" s="481">
        <f t="shared" si="636"/>
        <v>0</v>
      </c>
      <c r="CD252" s="481">
        <f t="shared" si="636"/>
        <v>0</v>
      </c>
      <c r="CE252" s="481">
        <f t="shared" si="636"/>
        <v>0</v>
      </c>
      <c r="CF252" s="481"/>
      <c r="CG252" s="483">
        <f t="shared" si="602"/>
        <v>8089</v>
      </c>
      <c r="CH252" s="123"/>
      <c r="CI252" s="123">
        <f t="shared" si="627"/>
        <v>0</v>
      </c>
      <c r="CJ252" s="483">
        <f t="shared" si="603"/>
        <v>0</v>
      </c>
      <c r="CK252" s="483">
        <f t="shared" si="604"/>
        <v>2638</v>
      </c>
      <c r="CL252" s="483">
        <f t="shared" si="605"/>
        <v>3228</v>
      </c>
      <c r="CM252" s="483">
        <f t="shared" si="606"/>
        <v>2159</v>
      </c>
      <c r="CN252" s="481">
        <f t="shared" si="607"/>
        <v>56</v>
      </c>
      <c r="CO252" s="483">
        <f t="shared" si="608"/>
        <v>8</v>
      </c>
      <c r="CP252" s="483">
        <f t="shared" si="609"/>
        <v>0</v>
      </c>
      <c r="CQ252" s="483">
        <f t="shared" si="610"/>
        <v>0</v>
      </c>
      <c r="CR252" s="17"/>
      <c r="CS252" s="481">
        <f t="shared" si="611"/>
        <v>313</v>
      </c>
      <c r="CT252" s="481">
        <f t="shared" si="612"/>
        <v>3414</v>
      </c>
      <c r="CU252" s="481">
        <f t="shared" si="613"/>
        <v>3028</v>
      </c>
      <c r="CV252" s="483">
        <f t="shared" si="614"/>
        <v>1326</v>
      </c>
      <c r="CW252" s="483">
        <f t="shared" si="615"/>
        <v>8</v>
      </c>
      <c r="CX252" s="481">
        <f t="shared" si="616"/>
        <v>0</v>
      </c>
      <c r="CY252" s="481">
        <f t="shared" si="617"/>
        <v>0</v>
      </c>
      <c r="CZ252" s="481">
        <f t="shared" si="618"/>
        <v>0</v>
      </c>
      <c r="DA252" s="138">
        <f t="shared" si="629"/>
        <v>0</v>
      </c>
    </row>
    <row r="253" spans="1:105" outlineLevel="1">
      <c r="A253" s="561" t="s">
        <v>137</v>
      </c>
      <c r="B253" s="300">
        <v>4.5999999999999999E-3</v>
      </c>
      <c r="C253" s="10">
        <f>'4a 1718 CS PC'!AP33</f>
        <v>4.4999999999999997E-3</v>
      </c>
      <c r="D253" s="10">
        <f>'4a 1718 CS PC'!AR33</f>
        <v>6.4000000000000003E-3</v>
      </c>
      <c r="E253" s="10">
        <f>'4b 1819 CS PC'!$AT33</f>
        <v>4.4000000000000003E-3</v>
      </c>
      <c r="F253" s="10">
        <f>'4b 1819 CS PC'!AQ33</f>
        <v>6.1999999999999998E-3</v>
      </c>
      <c r="G253" s="10">
        <f>'4c 1920 CS PC'!AS33</f>
        <v>4.4000000000000003E-3</v>
      </c>
      <c r="H253" s="10">
        <f>'4c 1920 CS PC'!AP33</f>
        <v>6.1999999999999998E-3</v>
      </c>
      <c r="I253" s="481">
        <f t="shared" si="635"/>
        <v>0</v>
      </c>
      <c r="J253" s="481">
        <f t="shared" si="635"/>
        <v>0</v>
      </c>
      <c r="K253" s="481">
        <f t="shared" si="635"/>
        <v>0</v>
      </c>
      <c r="L253" s="481">
        <f t="shared" si="619"/>
        <v>0</v>
      </c>
      <c r="M253" s="481">
        <f t="shared" si="620"/>
        <v>21</v>
      </c>
      <c r="N253" s="481">
        <f t="shared" si="631"/>
        <v>0</v>
      </c>
      <c r="O253" s="481">
        <f t="shared" si="621"/>
        <v>98</v>
      </c>
      <c r="P253" s="521"/>
      <c r="Q253" s="521"/>
      <c r="R253" s="481">
        <f t="shared" si="622"/>
        <v>61</v>
      </c>
      <c r="S253" s="481">
        <f t="shared" si="589"/>
        <v>47</v>
      </c>
      <c r="T253" s="481">
        <f t="shared" si="623"/>
        <v>0</v>
      </c>
      <c r="U253" s="481">
        <f t="shared" si="590"/>
        <v>30</v>
      </c>
      <c r="V253" s="481">
        <f t="shared" si="590"/>
        <v>117</v>
      </c>
      <c r="W253" s="481">
        <f t="shared" si="590"/>
        <v>33</v>
      </c>
      <c r="X253" s="481">
        <f t="shared" si="632"/>
        <v>15</v>
      </c>
      <c r="Y253" s="481">
        <f t="shared" si="632"/>
        <v>31</v>
      </c>
      <c r="Z253" s="481">
        <f t="shared" si="632"/>
        <v>9</v>
      </c>
      <c r="AA253" s="481">
        <f t="shared" si="632"/>
        <v>6</v>
      </c>
      <c r="AB253" s="483">
        <f t="shared" si="632"/>
        <v>1</v>
      </c>
      <c r="AC253" s="483">
        <f t="shared" si="632"/>
        <v>1</v>
      </c>
      <c r="AD253" s="481">
        <f t="shared" si="632"/>
        <v>8</v>
      </c>
      <c r="AE253" s="483">
        <f t="shared" si="632"/>
        <v>19</v>
      </c>
      <c r="AF253" s="483">
        <f t="shared" si="632"/>
        <v>10</v>
      </c>
      <c r="AG253" s="483">
        <f t="shared" si="632"/>
        <v>1</v>
      </c>
      <c r="AH253" s="481">
        <f t="shared" si="638"/>
        <v>41</v>
      </c>
      <c r="AI253" s="481">
        <f t="shared" si="638"/>
        <v>12</v>
      </c>
      <c r="AJ253" s="481">
        <f t="shared" si="638"/>
        <v>2</v>
      </c>
      <c r="AK253" s="481">
        <f t="shared" si="638"/>
        <v>1</v>
      </c>
      <c r="AL253" s="481">
        <f t="shared" si="638"/>
        <v>1</v>
      </c>
      <c r="AM253" s="481">
        <f t="shared" si="638"/>
        <v>0</v>
      </c>
      <c r="AN253" s="481">
        <f t="shared" si="638"/>
        <v>0</v>
      </c>
      <c r="AO253" s="481">
        <f t="shared" si="638"/>
        <v>0</v>
      </c>
      <c r="AP253" s="481">
        <f t="shared" si="638"/>
        <v>0</v>
      </c>
      <c r="AQ253" s="481">
        <f t="shared" si="638"/>
        <v>0</v>
      </c>
      <c r="AR253" s="481">
        <f t="shared" si="637"/>
        <v>0</v>
      </c>
      <c r="AS253" s="481">
        <f t="shared" si="637"/>
        <v>0</v>
      </c>
      <c r="AT253" s="481">
        <f t="shared" si="637"/>
        <v>0</v>
      </c>
      <c r="AU253" s="481">
        <f t="shared" si="637"/>
        <v>0</v>
      </c>
      <c r="AV253" s="481">
        <f t="shared" si="637"/>
        <v>1</v>
      </c>
      <c r="AW253" s="481">
        <f t="shared" si="637"/>
        <v>0</v>
      </c>
      <c r="AX253" s="481">
        <f t="shared" si="637"/>
        <v>0</v>
      </c>
      <c r="AY253" s="481">
        <f t="shared" si="637"/>
        <v>0</v>
      </c>
      <c r="AZ253" s="481">
        <f t="shared" si="637"/>
        <v>0</v>
      </c>
      <c r="BA253" s="481">
        <f t="shared" si="637"/>
        <v>0</v>
      </c>
      <c r="BB253" s="481">
        <f t="shared" si="633"/>
        <v>0</v>
      </c>
      <c r="BC253" s="481">
        <f t="shared" si="633"/>
        <v>0</v>
      </c>
      <c r="BD253" s="481">
        <f t="shared" si="633"/>
        <v>0</v>
      </c>
      <c r="BE253" s="481">
        <f t="shared" si="633"/>
        <v>0</v>
      </c>
      <c r="BF253" s="481">
        <f t="shared" si="633"/>
        <v>0</v>
      </c>
      <c r="BG253" s="481">
        <f t="shared" si="633"/>
        <v>0</v>
      </c>
      <c r="BH253" s="481">
        <f t="shared" si="633"/>
        <v>0</v>
      </c>
      <c r="BI253" s="481">
        <f t="shared" si="633"/>
        <v>0</v>
      </c>
      <c r="BJ253" s="481">
        <f t="shared" si="633"/>
        <v>0</v>
      </c>
      <c r="BK253" s="481">
        <f t="shared" si="633"/>
        <v>0</v>
      </c>
      <c r="BL253" s="481">
        <f t="shared" si="634"/>
        <v>0</v>
      </c>
      <c r="BM253" s="481">
        <f t="shared" si="634"/>
        <v>0</v>
      </c>
      <c r="BN253" s="481">
        <f t="shared" si="634"/>
        <v>0</v>
      </c>
      <c r="BO253" s="481">
        <f t="shared" si="634"/>
        <v>0</v>
      </c>
      <c r="BP253" s="481">
        <f t="shared" si="634"/>
        <v>0</v>
      </c>
      <c r="BQ253" s="481">
        <f t="shared" si="634"/>
        <v>0</v>
      </c>
      <c r="BR253" s="481">
        <f t="shared" si="634"/>
        <v>0</v>
      </c>
      <c r="BS253" s="481">
        <f t="shared" si="634"/>
        <v>0</v>
      </c>
      <c r="BT253" s="481">
        <f t="shared" si="634"/>
        <v>0</v>
      </c>
      <c r="BU253" s="481">
        <f t="shared" si="636"/>
        <v>0</v>
      </c>
      <c r="BV253" s="481">
        <f t="shared" si="636"/>
        <v>0</v>
      </c>
      <c r="BW253" s="481">
        <f t="shared" si="636"/>
        <v>0</v>
      </c>
      <c r="BX253" s="481">
        <f t="shared" si="636"/>
        <v>0</v>
      </c>
      <c r="BY253" s="481">
        <f t="shared" si="636"/>
        <v>0</v>
      </c>
      <c r="BZ253" s="481">
        <f t="shared" si="636"/>
        <v>0</v>
      </c>
      <c r="CA253" s="481">
        <f t="shared" si="636"/>
        <v>0</v>
      </c>
      <c r="CB253" s="481">
        <f t="shared" si="636"/>
        <v>0</v>
      </c>
      <c r="CC253" s="481">
        <f t="shared" si="636"/>
        <v>0</v>
      </c>
      <c r="CD253" s="481">
        <f t="shared" si="636"/>
        <v>0</v>
      </c>
      <c r="CE253" s="481">
        <f t="shared" si="636"/>
        <v>0</v>
      </c>
      <c r="CF253" s="481"/>
      <c r="CG253" s="481">
        <f t="shared" si="602"/>
        <v>566</v>
      </c>
      <c r="CH253" s="123"/>
      <c r="CI253" s="123">
        <f t="shared" si="627"/>
        <v>0</v>
      </c>
      <c r="CJ253" s="483">
        <f t="shared" si="603"/>
        <v>0</v>
      </c>
      <c r="CK253" s="483">
        <f t="shared" si="604"/>
        <v>180</v>
      </c>
      <c r="CL253" s="483">
        <f t="shared" si="605"/>
        <v>227</v>
      </c>
      <c r="CM253" s="483">
        <f t="shared" si="606"/>
        <v>154</v>
      </c>
      <c r="CN253" s="481">
        <f t="shared" si="607"/>
        <v>4</v>
      </c>
      <c r="CO253" s="483">
        <f t="shared" si="608"/>
        <v>1</v>
      </c>
      <c r="CP253" s="483">
        <f t="shared" si="609"/>
        <v>0</v>
      </c>
      <c r="CQ253" s="483">
        <f t="shared" si="610"/>
        <v>0</v>
      </c>
      <c r="CR253" s="17"/>
      <c r="CS253" s="481">
        <f t="shared" si="611"/>
        <v>21</v>
      </c>
      <c r="CT253" s="481">
        <f t="shared" si="612"/>
        <v>236</v>
      </c>
      <c r="CU253" s="481">
        <f t="shared" si="613"/>
        <v>213</v>
      </c>
      <c r="CV253" s="481">
        <f t="shared" si="614"/>
        <v>95</v>
      </c>
      <c r="CW253" s="481">
        <f t="shared" si="615"/>
        <v>1</v>
      </c>
      <c r="CX253" s="481">
        <f t="shared" si="616"/>
        <v>0</v>
      </c>
      <c r="CY253" s="481">
        <f t="shared" si="617"/>
        <v>0</v>
      </c>
      <c r="CZ253" s="481">
        <f t="shared" si="618"/>
        <v>0</v>
      </c>
      <c r="DA253" s="138">
        <f t="shared" si="629"/>
        <v>0</v>
      </c>
    </row>
    <row r="254" spans="1:105" outlineLevel="1">
      <c r="A254" s="561" t="s">
        <v>138</v>
      </c>
      <c r="B254" s="300">
        <v>5.0000000000000001E-4</v>
      </c>
      <c r="C254" s="10">
        <f>'4a 1718 CS PC'!AP34</f>
        <v>5.0000000000000001E-4</v>
      </c>
      <c r="D254" s="10">
        <f>'4a 1718 CS PC'!AR34</f>
        <v>6.9999999999999999E-4</v>
      </c>
      <c r="E254" s="10">
        <f>'4b 1819 CS PC'!$AT34</f>
        <v>5.0000000000000001E-4</v>
      </c>
      <c r="F254" s="10">
        <f>'4b 1819 CS PC'!AQ34</f>
        <v>6.9999999999999999E-4</v>
      </c>
      <c r="G254" s="10">
        <f>'4c 1920 CS PC'!AS34</f>
        <v>5.0000000000000001E-4</v>
      </c>
      <c r="H254" s="10">
        <f>'4c 1920 CS PC'!AP34</f>
        <v>6.9999999999999999E-4</v>
      </c>
      <c r="I254" s="481">
        <f t="shared" si="635"/>
        <v>0</v>
      </c>
      <c r="J254" s="481">
        <f t="shared" si="635"/>
        <v>0</v>
      </c>
      <c r="K254" s="481">
        <f t="shared" si="635"/>
        <v>0</v>
      </c>
      <c r="L254" s="481">
        <f t="shared" si="619"/>
        <v>0</v>
      </c>
      <c r="M254" s="481">
        <f t="shared" si="620"/>
        <v>2</v>
      </c>
      <c r="N254" s="481">
        <f t="shared" si="631"/>
        <v>0</v>
      </c>
      <c r="O254" s="481">
        <f t="shared" si="621"/>
        <v>11</v>
      </c>
      <c r="P254" s="521"/>
      <c r="Q254" s="521"/>
      <c r="R254" s="481">
        <f t="shared" si="622"/>
        <v>7</v>
      </c>
      <c r="S254" s="481">
        <f t="shared" si="589"/>
        <v>5</v>
      </c>
      <c r="T254" s="481">
        <f t="shared" si="623"/>
        <v>0</v>
      </c>
      <c r="U254" s="481">
        <f t="shared" si="590"/>
        <v>3</v>
      </c>
      <c r="V254" s="481">
        <f t="shared" si="590"/>
        <v>13</v>
      </c>
      <c r="W254" s="481">
        <f t="shared" si="590"/>
        <v>4</v>
      </c>
      <c r="X254" s="481">
        <f t="shared" si="632"/>
        <v>2</v>
      </c>
      <c r="Y254" s="481">
        <f t="shared" si="632"/>
        <v>4</v>
      </c>
      <c r="Z254" s="481">
        <f t="shared" si="632"/>
        <v>1</v>
      </c>
      <c r="AA254" s="481">
        <f t="shared" si="632"/>
        <v>1</v>
      </c>
      <c r="AB254" s="523">
        <f>ROUNDUP(((AB$222)*$G254),0)</f>
        <v>1</v>
      </c>
      <c r="AC254" s="483">
        <f t="shared" si="632"/>
        <v>0</v>
      </c>
      <c r="AD254" s="481">
        <f t="shared" si="632"/>
        <v>1</v>
      </c>
      <c r="AE254" s="483">
        <f t="shared" si="632"/>
        <v>2</v>
      </c>
      <c r="AF254" s="483">
        <f t="shared" si="632"/>
        <v>1</v>
      </c>
      <c r="AG254" s="483">
        <f t="shared" si="632"/>
        <v>0</v>
      </c>
      <c r="AH254" s="481">
        <f t="shared" si="638"/>
        <v>5</v>
      </c>
      <c r="AI254" s="481">
        <f t="shared" si="638"/>
        <v>1</v>
      </c>
      <c r="AJ254" s="481">
        <f t="shared" si="638"/>
        <v>0</v>
      </c>
      <c r="AK254" s="481">
        <f t="shared" si="638"/>
        <v>0</v>
      </c>
      <c r="AL254" s="523">
        <f>ROUNDUP(((AL$222)*$G254),0)</f>
        <v>1</v>
      </c>
      <c r="AM254" s="481">
        <f t="shared" si="638"/>
        <v>0</v>
      </c>
      <c r="AN254" s="481">
        <f t="shared" si="638"/>
        <v>0</v>
      </c>
      <c r="AO254" s="481">
        <f t="shared" si="638"/>
        <v>0</v>
      </c>
      <c r="AP254" s="481">
        <f t="shared" si="638"/>
        <v>0</v>
      </c>
      <c r="AQ254" s="481">
        <f t="shared" si="638"/>
        <v>0</v>
      </c>
      <c r="AR254" s="481">
        <f t="shared" si="637"/>
        <v>0</v>
      </c>
      <c r="AS254" s="481">
        <f t="shared" si="637"/>
        <v>0</v>
      </c>
      <c r="AT254" s="481">
        <f t="shared" si="637"/>
        <v>0</v>
      </c>
      <c r="AU254" s="481">
        <f t="shared" si="637"/>
        <v>0</v>
      </c>
      <c r="AV254" s="481">
        <f t="shared" si="637"/>
        <v>0</v>
      </c>
      <c r="AW254" s="481">
        <f t="shared" si="637"/>
        <v>0</v>
      </c>
      <c r="AX254" s="481">
        <f t="shared" si="637"/>
        <v>0</v>
      </c>
      <c r="AY254" s="481">
        <f t="shared" si="637"/>
        <v>0</v>
      </c>
      <c r="AZ254" s="481">
        <f t="shared" si="637"/>
        <v>0</v>
      </c>
      <c r="BA254" s="481">
        <f t="shared" si="637"/>
        <v>0</v>
      </c>
      <c r="BB254" s="481">
        <f t="shared" si="633"/>
        <v>0</v>
      </c>
      <c r="BC254" s="481">
        <f t="shared" si="633"/>
        <v>0</v>
      </c>
      <c r="BD254" s="481">
        <f t="shared" si="633"/>
        <v>0</v>
      </c>
      <c r="BE254" s="481">
        <f t="shared" si="633"/>
        <v>0</v>
      </c>
      <c r="BF254" s="481">
        <f t="shared" si="633"/>
        <v>0</v>
      </c>
      <c r="BG254" s="481">
        <f t="shared" si="633"/>
        <v>0</v>
      </c>
      <c r="BH254" s="481">
        <f t="shared" si="633"/>
        <v>0</v>
      </c>
      <c r="BI254" s="481">
        <f t="shared" si="633"/>
        <v>0</v>
      </c>
      <c r="BJ254" s="481">
        <f t="shared" si="633"/>
        <v>0</v>
      </c>
      <c r="BK254" s="481">
        <f t="shared" si="633"/>
        <v>0</v>
      </c>
      <c r="BL254" s="481">
        <f t="shared" si="634"/>
        <v>0</v>
      </c>
      <c r="BM254" s="481">
        <f t="shared" si="634"/>
        <v>0</v>
      </c>
      <c r="BN254" s="481">
        <f t="shared" si="634"/>
        <v>0</v>
      </c>
      <c r="BO254" s="481">
        <f t="shared" si="634"/>
        <v>0</v>
      </c>
      <c r="BP254" s="481">
        <f t="shared" si="634"/>
        <v>0</v>
      </c>
      <c r="BQ254" s="481">
        <f t="shared" si="634"/>
        <v>0</v>
      </c>
      <c r="BR254" s="481">
        <f t="shared" si="634"/>
        <v>0</v>
      </c>
      <c r="BS254" s="481">
        <f t="shared" si="634"/>
        <v>0</v>
      </c>
      <c r="BT254" s="481">
        <f t="shared" si="634"/>
        <v>0</v>
      </c>
      <c r="BU254" s="481">
        <f t="shared" si="636"/>
        <v>0</v>
      </c>
      <c r="BV254" s="481">
        <f t="shared" si="636"/>
        <v>0</v>
      </c>
      <c r="BW254" s="481">
        <f t="shared" si="636"/>
        <v>0</v>
      </c>
      <c r="BX254" s="481">
        <f t="shared" si="636"/>
        <v>0</v>
      </c>
      <c r="BY254" s="481">
        <f t="shared" si="636"/>
        <v>0</v>
      </c>
      <c r="BZ254" s="481">
        <f t="shared" si="636"/>
        <v>0</v>
      </c>
      <c r="CA254" s="481">
        <f t="shared" si="636"/>
        <v>0</v>
      </c>
      <c r="CB254" s="481">
        <f t="shared" si="636"/>
        <v>0</v>
      </c>
      <c r="CC254" s="481">
        <f t="shared" si="636"/>
        <v>0</v>
      </c>
      <c r="CD254" s="481">
        <f t="shared" si="636"/>
        <v>0</v>
      </c>
      <c r="CE254" s="481">
        <f t="shared" si="636"/>
        <v>0</v>
      </c>
      <c r="CF254" s="481"/>
      <c r="CG254" s="481">
        <f t="shared" si="602"/>
        <v>65</v>
      </c>
      <c r="CH254" s="123"/>
      <c r="CI254" s="123">
        <f t="shared" si="627"/>
        <v>0</v>
      </c>
      <c r="CJ254" s="483">
        <f t="shared" si="603"/>
        <v>0</v>
      </c>
      <c r="CK254" s="483">
        <f t="shared" si="604"/>
        <v>20</v>
      </c>
      <c r="CL254" s="483">
        <f t="shared" si="605"/>
        <v>25</v>
      </c>
      <c r="CM254" s="483">
        <f t="shared" si="606"/>
        <v>19</v>
      </c>
      <c r="CN254" s="481">
        <f t="shared" si="607"/>
        <v>1</v>
      </c>
      <c r="CO254" s="483">
        <f t="shared" si="608"/>
        <v>0</v>
      </c>
      <c r="CP254" s="483">
        <f t="shared" si="609"/>
        <v>0</v>
      </c>
      <c r="CQ254" s="483">
        <f t="shared" si="610"/>
        <v>0</v>
      </c>
      <c r="CR254" s="17"/>
      <c r="CS254" s="481">
        <f t="shared" si="611"/>
        <v>2</v>
      </c>
      <c r="CT254" s="483">
        <f t="shared" si="612"/>
        <v>26</v>
      </c>
      <c r="CU254" s="481">
        <f t="shared" si="613"/>
        <v>26</v>
      </c>
      <c r="CV254" s="481">
        <f t="shared" si="614"/>
        <v>11</v>
      </c>
      <c r="CW254" s="481">
        <f t="shared" si="615"/>
        <v>0</v>
      </c>
      <c r="CX254" s="481">
        <f t="shared" si="616"/>
        <v>0</v>
      </c>
      <c r="CY254" s="481">
        <f t="shared" si="617"/>
        <v>0</v>
      </c>
      <c r="CZ254" s="481">
        <f t="shared" si="618"/>
        <v>0</v>
      </c>
      <c r="DA254" s="138">
        <f t="shared" si="629"/>
        <v>0</v>
      </c>
    </row>
    <row r="255" spans="1:105" outlineLevel="1">
      <c r="A255" s="561" t="s">
        <v>139</v>
      </c>
      <c r="B255" s="300">
        <v>6.3799999999999996E-2</v>
      </c>
      <c r="C255" s="10">
        <f>'4a 1718 CS PC'!AP35</f>
        <v>6.3799999999999996E-2</v>
      </c>
      <c r="D255" s="10">
        <f>'4a 1718 CS PC'!AR35</f>
        <v>8.9800000000000005E-2</v>
      </c>
      <c r="E255" s="10">
        <f>'4b 1819 CS PC'!$AT35</f>
        <v>6.4100000000000004E-2</v>
      </c>
      <c r="F255" s="10">
        <f>'4b 1819 CS PC'!AQ35</f>
        <v>9.0800000000000006E-2</v>
      </c>
      <c r="G255" s="10">
        <f>'4c 1920 CS PC'!AS35</f>
        <v>6.4500000000000002E-2</v>
      </c>
      <c r="H255" s="10">
        <f>'4c 1920 CS PC'!AP35</f>
        <v>9.1700000000000004E-2</v>
      </c>
      <c r="I255" s="481">
        <f t="shared" si="635"/>
        <v>0</v>
      </c>
      <c r="J255" s="481">
        <f t="shared" si="635"/>
        <v>0</v>
      </c>
      <c r="K255" s="481">
        <f t="shared" si="635"/>
        <v>0</v>
      </c>
      <c r="L255" s="481">
        <f t="shared" si="619"/>
        <v>0</v>
      </c>
      <c r="M255" s="481">
        <f t="shared" si="620"/>
        <v>303</v>
      </c>
      <c r="N255" s="481">
        <f t="shared" si="631"/>
        <v>0</v>
      </c>
      <c r="O255" s="481">
        <f t="shared" si="621"/>
        <v>1383</v>
      </c>
      <c r="P255" s="521"/>
      <c r="Q255" s="521"/>
      <c r="R255" s="481">
        <f t="shared" si="622"/>
        <v>867</v>
      </c>
      <c r="S255" s="481">
        <f t="shared" si="589"/>
        <v>681</v>
      </c>
      <c r="T255" s="481">
        <f t="shared" si="623"/>
        <v>0</v>
      </c>
      <c r="U255" s="481">
        <f t="shared" si="590"/>
        <v>431</v>
      </c>
      <c r="V255" s="481">
        <f t="shared" si="590"/>
        <v>1706</v>
      </c>
      <c r="W255" s="481">
        <f t="shared" si="590"/>
        <v>476</v>
      </c>
      <c r="X255" s="481">
        <f t="shared" si="632"/>
        <v>226</v>
      </c>
      <c r="Y255" s="481">
        <f t="shared" si="632"/>
        <v>453</v>
      </c>
      <c r="Z255" s="481">
        <f t="shared" si="632"/>
        <v>125</v>
      </c>
      <c r="AA255" s="481">
        <f t="shared" si="632"/>
        <v>95</v>
      </c>
      <c r="AB255" s="483">
        <f t="shared" si="632"/>
        <v>17</v>
      </c>
      <c r="AC255" s="483">
        <f t="shared" si="632"/>
        <v>12</v>
      </c>
      <c r="AD255" s="481">
        <f t="shared" si="632"/>
        <v>114</v>
      </c>
      <c r="AE255" s="483">
        <f t="shared" si="632"/>
        <v>274</v>
      </c>
      <c r="AF255" s="483">
        <f t="shared" si="632"/>
        <v>144</v>
      </c>
      <c r="AG255" s="483">
        <f t="shared" si="632"/>
        <v>12</v>
      </c>
      <c r="AH255" s="481">
        <f t="shared" si="638"/>
        <v>599</v>
      </c>
      <c r="AI255" s="481">
        <f t="shared" si="638"/>
        <v>182</v>
      </c>
      <c r="AJ255" s="481">
        <f t="shared" si="638"/>
        <v>26</v>
      </c>
      <c r="AK255" s="481">
        <f t="shared" si="638"/>
        <v>12</v>
      </c>
      <c r="AL255" s="481">
        <f t="shared" si="638"/>
        <v>17</v>
      </c>
      <c r="AM255" s="481">
        <f t="shared" si="638"/>
        <v>0</v>
      </c>
      <c r="AN255" s="481">
        <f t="shared" si="638"/>
        <v>0</v>
      </c>
      <c r="AO255" s="481">
        <f t="shared" si="638"/>
        <v>3</v>
      </c>
      <c r="AP255" s="481">
        <f t="shared" si="638"/>
        <v>0</v>
      </c>
      <c r="AQ255" s="481">
        <f t="shared" si="638"/>
        <v>0</v>
      </c>
      <c r="AR255" s="481">
        <f t="shared" si="637"/>
        <v>0</v>
      </c>
      <c r="AS255" s="481">
        <f t="shared" si="637"/>
        <v>0</v>
      </c>
      <c r="AT255" s="481">
        <f t="shared" si="637"/>
        <v>0</v>
      </c>
      <c r="AU255" s="481">
        <f t="shared" si="637"/>
        <v>0</v>
      </c>
      <c r="AV255" s="481">
        <f t="shared" si="637"/>
        <v>8</v>
      </c>
      <c r="AW255" s="481">
        <f t="shared" si="637"/>
        <v>0</v>
      </c>
      <c r="AX255" s="481">
        <f t="shared" si="637"/>
        <v>0</v>
      </c>
      <c r="AY255" s="481">
        <f t="shared" si="637"/>
        <v>0</v>
      </c>
      <c r="AZ255" s="481">
        <f t="shared" si="637"/>
        <v>0</v>
      </c>
      <c r="BA255" s="481">
        <f t="shared" si="637"/>
        <v>0</v>
      </c>
      <c r="BB255" s="481">
        <f t="shared" si="633"/>
        <v>0</v>
      </c>
      <c r="BC255" s="481">
        <f t="shared" si="633"/>
        <v>0</v>
      </c>
      <c r="BD255" s="481">
        <f t="shared" si="633"/>
        <v>0</v>
      </c>
      <c r="BE255" s="481">
        <f t="shared" si="633"/>
        <v>0</v>
      </c>
      <c r="BF255" s="481">
        <f t="shared" si="633"/>
        <v>0</v>
      </c>
      <c r="BG255" s="481">
        <f t="shared" si="633"/>
        <v>0</v>
      </c>
      <c r="BH255" s="481">
        <f t="shared" si="633"/>
        <v>0</v>
      </c>
      <c r="BI255" s="481">
        <f t="shared" si="633"/>
        <v>0</v>
      </c>
      <c r="BJ255" s="481">
        <f t="shared" si="633"/>
        <v>0</v>
      </c>
      <c r="BK255" s="481">
        <f t="shared" si="633"/>
        <v>0</v>
      </c>
      <c r="BL255" s="481">
        <f t="shared" si="634"/>
        <v>0</v>
      </c>
      <c r="BM255" s="481">
        <f t="shared" si="634"/>
        <v>0</v>
      </c>
      <c r="BN255" s="481">
        <f t="shared" si="634"/>
        <v>0</v>
      </c>
      <c r="BO255" s="481">
        <f t="shared" si="634"/>
        <v>0</v>
      </c>
      <c r="BP255" s="481">
        <f t="shared" si="634"/>
        <v>0</v>
      </c>
      <c r="BQ255" s="481">
        <f t="shared" si="634"/>
        <v>0</v>
      </c>
      <c r="BR255" s="481">
        <f t="shared" si="634"/>
        <v>0</v>
      </c>
      <c r="BS255" s="481">
        <f t="shared" si="634"/>
        <v>0</v>
      </c>
      <c r="BT255" s="481">
        <f t="shared" si="634"/>
        <v>0</v>
      </c>
      <c r="BU255" s="481">
        <f t="shared" ref="BU255:CE256" si="639">ROUND(((BU$222)*$G255),0)</f>
        <v>0</v>
      </c>
      <c r="BV255" s="481">
        <f t="shared" si="639"/>
        <v>0</v>
      </c>
      <c r="BW255" s="481">
        <f t="shared" si="639"/>
        <v>0</v>
      </c>
      <c r="BX255" s="481">
        <f t="shared" si="639"/>
        <v>0</v>
      </c>
      <c r="BY255" s="481">
        <f t="shared" si="639"/>
        <v>0</v>
      </c>
      <c r="BZ255" s="481">
        <f t="shared" si="639"/>
        <v>0</v>
      </c>
      <c r="CA255" s="481">
        <f t="shared" si="639"/>
        <v>0</v>
      </c>
      <c r="CB255" s="481">
        <f t="shared" si="639"/>
        <v>0</v>
      </c>
      <c r="CC255" s="481">
        <f t="shared" si="639"/>
        <v>0</v>
      </c>
      <c r="CD255" s="481">
        <f t="shared" si="639"/>
        <v>0</v>
      </c>
      <c r="CE255" s="481">
        <f t="shared" si="639"/>
        <v>0</v>
      </c>
      <c r="CF255" s="481"/>
      <c r="CG255" s="481">
        <f t="shared" ref="CG255:CG280" si="640">ROUND(SUM(I255:CF255),0)</f>
        <v>8166</v>
      </c>
      <c r="CH255" s="123"/>
      <c r="CI255" s="123">
        <f t="shared" si="627"/>
        <v>0</v>
      </c>
      <c r="CJ255" s="483">
        <f t="shared" ref="CJ255:CJ280" si="641">ROUND(SUM(I255:K255),0)</f>
        <v>0</v>
      </c>
      <c r="CK255" s="483">
        <f t="shared" ref="CK255:CK280" si="642">ROUND(SUM(L255:R255),0)</f>
        <v>2553</v>
      </c>
      <c r="CL255" s="483">
        <f t="shared" ref="CL255:CL280" si="643">ROUND(SUM(S255:W255),0)</f>
        <v>3294</v>
      </c>
      <c r="CM255" s="483">
        <f t="shared" ref="CM255:CM280" si="644">ROUND(SUM(X255:AI255),0)</f>
        <v>2253</v>
      </c>
      <c r="CN255" s="481">
        <f t="shared" ref="CN255:CN280" si="645">ROUND(SUM(AJ255:AU255),0)</f>
        <v>58</v>
      </c>
      <c r="CO255" s="483">
        <f t="shared" ref="CO255:CO280" si="646">ROUND(SUM(AV255:BG255),0)</f>
        <v>8</v>
      </c>
      <c r="CP255" s="483">
        <f t="shared" ref="CP255:CP280" si="647">ROUND(SUM(BH255:BS255),0)</f>
        <v>0</v>
      </c>
      <c r="CQ255" s="483">
        <f t="shared" ref="CQ255:CQ280" si="648">ROUND(SUM(BT255:CE255),0)</f>
        <v>0</v>
      </c>
      <c r="CR255" s="17"/>
      <c r="CS255" s="481">
        <f t="shared" ref="CS255:CS280" si="649">ROUND(SUM(I255:N255),0)</f>
        <v>303</v>
      </c>
      <c r="CT255" s="481">
        <f t="shared" ref="CT255:CT280" si="650">ROUND(SUM(O255:U255),0)</f>
        <v>3362</v>
      </c>
      <c r="CU255" s="483">
        <f t="shared" ref="CU255:CU280" si="651">ROUND(SUM(V255:AC255),0)</f>
        <v>3110</v>
      </c>
      <c r="CV255" s="481">
        <f t="shared" ref="CV255:CV280" si="652">ROUND(SUM(AD255:AO255),0)</f>
        <v>1383</v>
      </c>
      <c r="CW255" s="481">
        <f t="shared" ref="CW255:CW280" si="653">ROUND(SUM(AP255:BA255),0)</f>
        <v>8</v>
      </c>
      <c r="CX255" s="481">
        <f t="shared" ref="CX255:CX280" si="654">ROUND(SUM(BB255:BM255),0)</f>
        <v>0</v>
      </c>
      <c r="CY255" s="481">
        <f t="shared" ref="CY255:CY280" si="655">ROUND(SUM(BN255:BY255),0)</f>
        <v>0</v>
      </c>
      <c r="CZ255" s="481">
        <f t="shared" ref="CZ255:CZ280" si="656">ROUND(SUM(BZ255:CF255),0)</f>
        <v>0</v>
      </c>
      <c r="DA255" s="138">
        <f t="shared" si="629"/>
        <v>0</v>
      </c>
    </row>
    <row r="256" spans="1:105" outlineLevel="1">
      <c r="A256" s="561" t="s">
        <v>140</v>
      </c>
      <c r="B256" s="300">
        <v>4.2299999999999997E-2</v>
      </c>
      <c r="C256" s="10">
        <f>'4a 1718 CS PC'!AP36</f>
        <v>4.19E-2</v>
      </c>
      <c r="D256" s="10">
        <f>'4a 1718 CS PC'!AR36</f>
        <v>5.8999999999999997E-2</v>
      </c>
      <c r="E256" s="10">
        <f>'4b 1819 CS PC'!$AT36</f>
        <v>4.3900000000000002E-2</v>
      </c>
      <c r="F256" s="10">
        <f>'4b 1819 CS PC'!AQ36</f>
        <v>6.2199999999999998E-2</v>
      </c>
      <c r="G256" s="10">
        <f>'4c 1920 CS PC'!AS36</f>
        <v>4.4200000000000003E-2</v>
      </c>
      <c r="H256" s="10">
        <f>'4c 1920 CS PC'!AP36</f>
        <v>6.2799999999999995E-2</v>
      </c>
      <c r="I256" s="481">
        <f t="shared" si="635"/>
        <v>0</v>
      </c>
      <c r="J256" s="481">
        <f t="shared" si="635"/>
        <v>0</v>
      </c>
      <c r="K256" s="481">
        <f t="shared" si="635"/>
        <v>0</v>
      </c>
      <c r="L256" s="481">
        <f t="shared" si="619"/>
        <v>0</v>
      </c>
      <c r="M256" s="481">
        <f t="shared" si="620"/>
        <v>199</v>
      </c>
      <c r="N256" s="481">
        <f t="shared" si="631"/>
        <v>0</v>
      </c>
      <c r="O256" s="481">
        <f t="shared" si="621"/>
        <v>908</v>
      </c>
      <c r="P256" s="521"/>
      <c r="Q256" s="521"/>
      <c r="R256" s="481">
        <f t="shared" si="622"/>
        <v>569</v>
      </c>
      <c r="S256" s="481">
        <f t="shared" si="589"/>
        <v>466</v>
      </c>
      <c r="T256" s="481">
        <f t="shared" si="623"/>
        <v>0</v>
      </c>
      <c r="U256" s="481">
        <f t="shared" si="590"/>
        <v>295</v>
      </c>
      <c r="V256" s="481">
        <f t="shared" si="590"/>
        <v>1168</v>
      </c>
      <c r="W256" s="523">
        <f>ROUNDUP(((W$222)*$E256),0)</f>
        <v>327</v>
      </c>
      <c r="X256" s="481">
        <f t="shared" si="632"/>
        <v>155</v>
      </c>
      <c r="Y256" s="481">
        <f t="shared" si="632"/>
        <v>311</v>
      </c>
      <c r="Z256" s="481">
        <f t="shared" si="632"/>
        <v>85</v>
      </c>
      <c r="AA256" s="481">
        <f t="shared" si="632"/>
        <v>65</v>
      </c>
      <c r="AB256" s="483">
        <f t="shared" si="632"/>
        <v>12</v>
      </c>
      <c r="AC256" s="483">
        <f t="shared" si="632"/>
        <v>8</v>
      </c>
      <c r="AD256" s="481">
        <f t="shared" si="632"/>
        <v>78</v>
      </c>
      <c r="AE256" s="483">
        <f t="shared" si="632"/>
        <v>188</v>
      </c>
      <c r="AF256" s="483">
        <f t="shared" si="632"/>
        <v>99</v>
      </c>
      <c r="AG256" s="483">
        <f t="shared" si="632"/>
        <v>8</v>
      </c>
      <c r="AH256" s="481">
        <f t="shared" si="638"/>
        <v>411</v>
      </c>
      <c r="AI256" s="481">
        <f t="shared" si="638"/>
        <v>125</v>
      </c>
      <c r="AJ256" s="481">
        <f t="shared" si="638"/>
        <v>18</v>
      </c>
      <c r="AK256" s="481">
        <f t="shared" si="638"/>
        <v>8</v>
      </c>
      <c r="AL256" s="481">
        <f t="shared" si="638"/>
        <v>11</v>
      </c>
      <c r="AM256" s="481">
        <f t="shared" si="638"/>
        <v>0</v>
      </c>
      <c r="AN256" s="481">
        <f t="shared" si="638"/>
        <v>0</v>
      </c>
      <c r="AO256" s="481">
        <f t="shared" si="638"/>
        <v>2</v>
      </c>
      <c r="AP256" s="481">
        <f t="shared" si="638"/>
        <v>0</v>
      </c>
      <c r="AQ256" s="481">
        <f t="shared" si="638"/>
        <v>0</v>
      </c>
      <c r="AR256" s="481">
        <f t="shared" si="637"/>
        <v>0</v>
      </c>
      <c r="AS256" s="481">
        <f t="shared" si="637"/>
        <v>0</v>
      </c>
      <c r="AT256" s="481">
        <f t="shared" si="637"/>
        <v>0</v>
      </c>
      <c r="AU256" s="481">
        <f t="shared" si="637"/>
        <v>0</v>
      </c>
      <c r="AV256" s="481">
        <f t="shared" si="637"/>
        <v>6</v>
      </c>
      <c r="AW256" s="481">
        <f t="shared" si="637"/>
        <v>0</v>
      </c>
      <c r="AX256" s="481">
        <f t="shared" si="637"/>
        <v>0</v>
      </c>
      <c r="AY256" s="481">
        <f t="shared" si="637"/>
        <v>0</v>
      </c>
      <c r="AZ256" s="481">
        <f t="shared" si="637"/>
        <v>0</v>
      </c>
      <c r="BA256" s="481">
        <f t="shared" si="637"/>
        <v>0</v>
      </c>
      <c r="BB256" s="481">
        <f t="shared" si="633"/>
        <v>0</v>
      </c>
      <c r="BC256" s="481">
        <f t="shared" si="633"/>
        <v>0</v>
      </c>
      <c r="BD256" s="481">
        <f t="shared" si="633"/>
        <v>0</v>
      </c>
      <c r="BE256" s="481">
        <f t="shared" si="633"/>
        <v>0</v>
      </c>
      <c r="BF256" s="481">
        <f t="shared" si="633"/>
        <v>0</v>
      </c>
      <c r="BG256" s="481">
        <f t="shared" si="633"/>
        <v>0</v>
      </c>
      <c r="BH256" s="481">
        <f t="shared" si="633"/>
        <v>0</v>
      </c>
      <c r="BI256" s="481">
        <f t="shared" si="633"/>
        <v>0</v>
      </c>
      <c r="BJ256" s="481">
        <f t="shared" si="633"/>
        <v>0</v>
      </c>
      <c r="BK256" s="481">
        <f t="shared" si="633"/>
        <v>0</v>
      </c>
      <c r="BL256" s="481">
        <f t="shared" si="634"/>
        <v>0</v>
      </c>
      <c r="BM256" s="481">
        <f t="shared" si="634"/>
        <v>0</v>
      </c>
      <c r="BN256" s="481">
        <f t="shared" si="634"/>
        <v>0</v>
      </c>
      <c r="BO256" s="481">
        <f t="shared" si="634"/>
        <v>0</v>
      </c>
      <c r="BP256" s="481">
        <f t="shared" si="634"/>
        <v>0</v>
      </c>
      <c r="BQ256" s="481">
        <f t="shared" si="634"/>
        <v>0</v>
      </c>
      <c r="BR256" s="481">
        <f t="shared" si="634"/>
        <v>0</v>
      </c>
      <c r="BS256" s="481">
        <f t="shared" si="634"/>
        <v>0</v>
      </c>
      <c r="BT256" s="481">
        <f t="shared" si="634"/>
        <v>0</v>
      </c>
      <c r="BU256" s="481">
        <f t="shared" si="639"/>
        <v>0</v>
      </c>
      <c r="BV256" s="481">
        <f t="shared" si="639"/>
        <v>0</v>
      </c>
      <c r="BW256" s="481">
        <f t="shared" si="639"/>
        <v>0</v>
      </c>
      <c r="BX256" s="481">
        <f t="shared" si="639"/>
        <v>0</v>
      </c>
      <c r="BY256" s="481">
        <f t="shared" si="639"/>
        <v>0</v>
      </c>
      <c r="BZ256" s="481">
        <f t="shared" si="639"/>
        <v>0</v>
      </c>
      <c r="CA256" s="481">
        <f t="shared" si="639"/>
        <v>0</v>
      </c>
      <c r="CB256" s="481">
        <f t="shared" si="639"/>
        <v>0</v>
      </c>
      <c r="CC256" s="481">
        <f t="shared" si="639"/>
        <v>0</v>
      </c>
      <c r="CD256" s="481">
        <f t="shared" si="639"/>
        <v>0</v>
      </c>
      <c r="CE256" s="481">
        <f t="shared" si="639"/>
        <v>0</v>
      </c>
      <c r="CF256" s="481"/>
      <c r="CG256" s="481">
        <f t="shared" si="640"/>
        <v>5522</v>
      </c>
      <c r="CH256" s="123"/>
      <c r="CI256" s="123">
        <f t="shared" si="627"/>
        <v>0</v>
      </c>
      <c r="CJ256" s="483">
        <f t="shared" si="641"/>
        <v>0</v>
      </c>
      <c r="CK256" s="483">
        <f t="shared" si="642"/>
        <v>1676</v>
      </c>
      <c r="CL256" s="483">
        <f t="shared" si="643"/>
        <v>2256</v>
      </c>
      <c r="CM256" s="483">
        <f t="shared" si="644"/>
        <v>1545</v>
      </c>
      <c r="CN256" s="481">
        <f t="shared" si="645"/>
        <v>39</v>
      </c>
      <c r="CO256" s="483">
        <f t="shared" si="646"/>
        <v>6</v>
      </c>
      <c r="CP256" s="483">
        <f t="shared" si="647"/>
        <v>0</v>
      </c>
      <c r="CQ256" s="483">
        <f t="shared" si="648"/>
        <v>0</v>
      </c>
      <c r="CR256" s="17"/>
      <c r="CS256" s="481">
        <f t="shared" si="649"/>
        <v>199</v>
      </c>
      <c r="CT256" s="483">
        <f t="shared" si="650"/>
        <v>2238</v>
      </c>
      <c r="CU256" s="481">
        <f t="shared" si="651"/>
        <v>2131</v>
      </c>
      <c r="CV256" s="481">
        <f t="shared" si="652"/>
        <v>948</v>
      </c>
      <c r="CW256" s="481">
        <f t="shared" si="653"/>
        <v>6</v>
      </c>
      <c r="CX256" s="481">
        <f t="shared" si="654"/>
        <v>0</v>
      </c>
      <c r="CY256" s="481">
        <f t="shared" si="655"/>
        <v>0</v>
      </c>
      <c r="CZ256" s="481">
        <f t="shared" si="656"/>
        <v>0</v>
      </c>
      <c r="DA256" s="138">
        <f t="shared" si="629"/>
        <v>0</v>
      </c>
    </row>
    <row r="257" spans="1:105" outlineLevel="1">
      <c r="A257" s="561" t="s">
        <v>141</v>
      </c>
      <c r="B257" s="300">
        <v>1.4E-3</v>
      </c>
      <c r="C257" s="10">
        <f>'4a 1718 CS PC'!AP37</f>
        <v>1.4E-3</v>
      </c>
      <c r="D257" s="10">
        <f>'4a 1718 CS PC'!AR37</f>
        <v>2E-3</v>
      </c>
      <c r="E257" s="10">
        <f>'4b 1819 CS PC'!$AT37</f>
        <v>1.2999999999999999E-3</v>
      </c>
      <c r="F257" s="10">
        <f>'4b 1819 CS PC'!AQ37</f>
        <v>1.9E-3</v>
      </c>
      <c r="G257" s="10">
        <f>'4c 1920 CS PC'!AS37</f>
        <v>1.2999999999999999E-3</v>
      </c>
      <c r="H257" s="10">
        <f>'4c 1920 CS PC'!AP37</f>
        <v>1.9E-3</v>
      </c>
      <c r="I257" s="481">
        <f t="shared" si="635"/>
        <v>0</v>
      </c>
      <c r="J257" s="481">
        <f t="shared" si="635"/>
        <v>0</v>
      </c>
      <c r="K257" s="481">
        <f t="shared" si="635"/>
        <v>0</v>
      </c>
      <c r="L257" s="481">
        <f t="shared" si="619"/>
        <v>0</v>
      </c>
      <c r="M257" s="481">
        <f t="shared" si="620"/>
        <v>7</v>
      </c>
      <c r="N257" s="481">
        <f t="shared" si="631"/>
        <v>0</v>
      </c>
      <c r="O257" s="481">
        <f t="shared" si="621"/>
        <v>30</v>
      </c>
      <c r="P257" s="521"/>
      <c r="Q257" s="521"/>
      <c r="R257" s="481">
        <f t="shared" si="622"/>
        <v>19</v>
      </c>
      <c r="S257" s="481">
        <f t="shared" si="589"/>
        <v>14</v>
      </c>
      <c r="T257" s="481">
        <f t="shared" si="623"/>
        <v>0</v>
      </c>
      <c r="U257" s="481">
        <f t="shared" si="590"/>
        <v>9</v>
      </c>
      <c r="V257" s="481">
        <f t="shared" si="590"/>
        <v>35</v>
      </c>
      <c r="W257" s="481">
        <f t="shared" si="590"/>
        <v>10</v>
      </c>
      <c r="X257" s="481">
        <f t="shared" si="632"/>
        <v>5</v>
      </c>
      <c r="Y257" s="481">
        <f t="shared" si="632"/>
        <v>9</v>
      </c>
      <c r="Z257" s="481">
        <f t="shared" si="632"/>
        <v>3</v>
      </c>
      <c r="AA257" s="481">
        <f t="shared" si="632"/>
        <v>2</v>
      </c>
      <c r="AB257" s="523">
        <f>ROUNDUP(((AB$222)*$G257),0)</f>
        <v>1</v>
      </c>
      <c r="AC257" s="483">
        <f t="shared" si="632"/>
        <v>0</v>
      </c>
      <c r="AD257" s="481">
        <f t="shared" si="632"/>
        <v>2</v>
      </c>
      <c r="AE257" s="483">
        <f t="shared" si="632"/>
        <v>6</v>
      </c>
      <c r="AF257" s="483">
        <f t="shared" si="632"/>
        <v>3</v>
      </c>
      <c r="AG257" s="483">
        <f t="shared" si="632"/>
        <v>0</v>
      </c>
      <c r="AH257" s="481">
        <f t="shared" si="638"/>
        <v>12</v>
      </c>
      <c r="AI257" s="481">
        <f t="shared" si="638"/>
        <v>4</v>
      </c>
      <c r="AJ257" s="481">
        <f t="shared" si="638"/>
        <v>1</v>
      </c>
      <c r="AK257" s="481">
        <f t="shared" si="638"/>
        <v>0</v>
      </c>
      <c r="AL257" s="481">
        <f t="shared" si="638"/>
        <v>0</v>
      </c>
      <c r="AM257" s="481">
        <f t="shared" si="638"/>
        <v>0</v>
      </c>
      <c r="AN257" s="481">
        <f t="shared" si="638"/>
        <v>0</v>
      </c>
      <c r="AO257" s="523">
        <f>ROUNDUP(((AO$222)*$G257),0)</f>
        <v>1</v>
      </c>
      <c r="AP257" s="481">
        <f t="shared" si="638"/>
        <v>0</v>
      </c>
      <c r="AQ257" s="481">
        <f t="shared" si="638"/>
        <v>0</v>
      </c>
      <c r="AR257" s="481">
        <f t="shared" si="637"/>
        <v>0</v>
      </c>
      <c r="AS257" s="481">
        <f t="shared" si="637"/>
        <v>0</v>
      </c>
      <c r="AT257" s="481">
        <f t="shared" si="637"/>
        <v>0</v>
      </c>
      <c r="AU257" s="481">
        <f t="shared" si="637"/>
        <v>0</v>
      </c>
      <c r="AV257" s="481">
        <f t="shared" si="637"/>
        <v>0</v>
      </c>
      <c r="AW257" s="481">
        <f t="shared" si="637"/>
        <v>0</v>
      </c>
      <c r="AX257" s="481">
        <f t="shared" si="637"/>
        <v>0</v>
      </c>
      <c r="AY257" s="481">
        <f t="shared" si="637"/>
        <v>0</v>
      </c>
      <c r="AZ257" s="481">
        <f t="shared" si="637"/>
        <v>0</v>
      </c>
      <c r="BA257" s="481">
        <f t="shared" si="637"/>
        <v>0</v>
      </c>
      <c r="BB257" s="481">
        <f t="shared" si="633"/>
        <v>0</v>
      </c>
      <c r="BC257" s="481">
        <f t="shared" si="633"/>
        <v>0</v>
      </c>
      <c r="BD257" s="481">
        <f t="shared" si="633"/>
        <v>0</v>
      </c>
      <c r="BE257" s="481">
        <f t="shared" si="633"/>
        <v>0</v>
      </c>
      <c r="BF257" s="481">
        <f t="shared" si="633"/>
        <v>0</v>
      </c>
      <c r="BG257" s="481">
        <f t="shared" si="633"/>
        <v>0</v>
      </c>
      <c r="BH257" s="481">
        <f t="shared" si="633"/>
        <v>0</v>
      </c>
      <c r="BI257" s="481">
        <f t="shared" si="633"/>
        <v>0</v>
      </c>
      <c r="BJ257" s="481">
        <f t="shared" si="633"/>
        <v>0</v>
      </c>
      <c r="BK257" s="481">
        <f t="shared" si="633"/>
        <v>0</v>
      </c>
      <c r="BL257" s="481">
        <f t="shared" si="634"/>
        <v>0</v>
      </c>
      <c r="BM257" s="481">
        <f t="shared" si="634"/>
        <v>0</v>
      </c>
      <c r="BN257" s="481">
        <f t="shared" si="634"/>
        <v>0</v>
      </c>
      <c r="BO257" s="481">
        <f t="shared" si="634"/>
        <v>0</v>
      </c>
      <c r="BP257" s="481">
        <f t="shared" si="634"/>
        <v>0</v>
      </c>
      <c r="BQ257" s="481">
        <f t="shared" si="634"/>
        <v>0</v>
      </c>
      <c r="BR257" s="481">
        <f t="shared" si="634"/>
        <v>0</v>
      </c>
      <c r="BS257" s="481">
        <f t="shared" si="634"/>
        <v>0</v>
      </c>
      <c r="BT257" s="481">
        <f t="shared" si="634"/>
        <v>0</v>
      </c>
      <c r="BU257" s="481">
        <f t="shared" ref="BU257:CE266" si="657">ROUND(((BU$222)*$G257),0)</f>
        <v>0</v>
      </c>
      <c r="BV257" s="481">
        <f t="shared" si="657"/>
        <v>0</v>
      </c>
      <c r="BW257" s="481">
        <f t="shared" si="657"/>
        <v>0</v>
      </c>
      <c r="BX257" s="481">
        <f t="shared" si="657"/>
        <v>0</v>
      </c>
      <c r="BY257" s="481">
        <f t="shared" si="657"/>
        <v>0</v>
      </c>
      <c r="BZ257" s="481">
        <f t="shared" si="657"/>
        <v>0</v>
      </c>
      <c r="CA257" s="481">
        <f t="shared" si="657"/>
        <v>0</v>
      </c>
      <c r="CB257" s="481">
        <f t="shared" si="657"/>
        <v>0</v>
      </c>
      <c r="CC257" s="481">
        <f t="shared" si="657"/>
        <v>0</v>
      </c>
      <c r="CD257" s="481">
        <f t="shared" si="657"/>
        <v>0</v>
      </c>
      <c r="CE257" s="481">
        <f t="shared" si="657"/>
        <v>0</v>
      </c>
      <c r="CF257" s="481"/>
      <c r="CG257" s="483">
        <f t="shared" si="640"/>
        <v>173</v>
      </c>
      <c r="CH257" s="123"/>
      <c r="CI257" s="123">
        <f t="shared" si="627"/>
        <v>0</v>
      </c>
      <c r="CJ257" s="483">
        <f t="shared" si="641"/>
        <v>0</v>
      </c>
      <c r="CK257" s="483">
        <f t="shared" si="642"/>
        <v>56</v>
      </c>
      <c r="CL257" s="483">
        <f t="shared" si="643"/>
        <v>68</v>
      </c>
      <c r="CM257" s="483">
        <f t="shared" si="644"/>
        <v>47</v>
      </c>
      <c r="CN257" s="481">
        <f t="shared" si="645"/>
        <v>2</v>
      </c>
      <c r="CO257" s="483">
        <f t="shared" si="646"/>
        <v>0</v>
      </c>
      <c r="CP257" s="483">
        <f t="shared" si="647"/>
        <v>0</v>
      </c>
      <c r="CQ257" s="483">
        <f t="shared" si="648"/>
        <v>0</v>
      </c>
      <c r="CR257" s="17"/>
      <c r="CS257" s="481">
        <f t="shared" si="649"/>
        <v>7</v>
      </c>
      <c r="CT257" s="481">
        <f t="shared" si="650"/>
        <v>72</v>
      </c>
      <c r="CU257" s="481">
        <f t="shared" si="651"/>
        <v>65</v>
      </c>
      <c r="CV257" s="481">
        <f t="shared" si="652"/>
        <v>29</v>
      </c>
      <c r="CW257" s="481">
        <f t="shared" si="653"/>
        <v>0</v>
      </c>
      <c r="CX257" s="481">
        <f t="shared" si="654"/>
        <v>0</v>
      </c>
      <c r="CY257" s="481">
        <f t="shared" si="655"/>
        <v>0</v>
      </c>
      <c r="CZ257" s="481">
        <f t="shared" si="656"/>
        <v>0</v>
      </c>
      <c r="DA257" s="138">
        <f t="shared" si="629"/>
        <v>0</v>
      </c>
    </row>
    <row r="258" spans="1:105" outlineLevel="1">
      <c r="A258" s="561" t="s">
        <v>142</v>
      </c>
      <c r="B258" s="300">
        <v>7.1300000000000002E-2</v>
      </c>
      <c r="C258" s="10">
        <f>'4a 1718 CS PC'!AP38</f>
        <v>7.0300000000000001E-2</v>
      </c>
      <c r="D258" s="10">
        <f>'4a 1718 CS PC'!AR38</f>
        <v>9.8900000000000002E-2</v>
      </c>
      <c r="E258" s="10">
        <f>'4b 1819 CS PC'!$AT38</f>
        <v>7.1300000000000002E-2</v>
      </c>
      <c r="F258" s="10">
        <f>'4b 1819 CS PC'!AQ38</f>
        <v>0.1011</v>
      </c>
      <c r="G258" s="10">
        <f>'4c 1920 CS PC'!AS38</f>
        <v>7.1199999999999999E-2</v>
      </c>
      <c r="H258" s="10">
        <f>'4c 1920 CS PC'!AP38</f>
        <v>0.1012</v>
      </c>
      <c r="I258" s="481">
        <f t="shared" si="635"/>
        <v>0</v>
      </c>
      <c r="J258" s="481">
        <f t="shared" si="635"/>
        <v>0</v>
      </c>
      <c r="K258" s="481">
        <f t="shared" si="635"/>
        <v>0</v>
      </c>
      <c r="L258" s="481">
        <f t="shared" si="619"/>
        <v>0</v>
      </c>
      <c r="M258" s="481">
        <f t="shared" si="620"/>
        <v>334</v>
      </c>
      <c r="N258" s="481">
        <f t="shared" si="631"/>
        <v>0</v>
      </c>
      <c r="O258" s="481">
        <f t="shared" si="621"/>
        <v>1524</v>
      </c>
      <c r="P258" s="521"/>
      <c r="Q258" s="521"/>
      <c r="R258" s="523">
        <f>ROUNDUP(R$222*$C258,0)</f>
        <v>956</v>
      </c>
      <c r="S258" s="481">
        <f t="shared" si="589"/>
        <v>757</v>
      </c>
      <c r="T258" s="481">
        <f t="shared" si="623"/>
        <v>0</v>
      </c>
      <c r="U258" s="481">
        <f t="shared" si="590"/>
        <v>479</v>
      </c>
      <c r="V258" s="481">
        <f t="shared" ref="V258:W280" si="658">ROUND(((V$222)*$E258),0)</f>
        <v>1898</v>
      </c>
      <c r="W258" s="481">
        <f t="shared" si="658"/>
        <v>530</v>
      </c>
      <c r="X258" s="481">
        <f t="shared" si="632"/>
        <v>249</v>
      </c>
      <c r="Y258" s="481">
        <f t="shared" si="632"/>
        <v>500</v>
      </c>
      <c r="Z258" s="481">
        <f t="shared" si="632"/>
        <v>138</v>
      </c>
      <c r="AA258" s="523">
        <f>ROUNDUP(((AA$222)*$G258),0)</f>
        <v>105</v>
      </c>
      <c r="AB258" s="483">
        <f t="shared" si="632"/>
        <v>19</v>
      </c>
      <c r="AC258" s="483">
        <f t="shared" si="632"/>
        <v>14</v>
      </c>
      <c r="AD258" s="481">
        <f t="shared" si="632"/>
        <v>126</v>
      </c>
      <c r="AE258" s="483">
        <f t="shared" si="632"/>
        <v>302</v>
      </c>
      <c r="AF258" s="483">
        <f t="shared" si="632"/>
        <v>159</v>
      </c>
      <c r="AG258" s="483">
        <f t="shared" si="632"/>
        <v>14</v>
      </c>
      <c r="AH258" s="481">
        <f t="shared" si="638"/>
        <v>662</v>
      </c>
      <c r="AI258" s="481">
        <f t="shared" si="638"/>
        <v>201</v>
      </c>
      <c r="AJ258" s="481">
        <f t="shared" si="638"/>
        <v>29</v>
      </c>
      <c r="AK258" s="481">
        <f t="shared" si="638"/>
        <v>14</v>
      </c>
      <c r="AL258" s="481">
        <f t="shared" si="638"/>
        <v>18</v>
      </c>
      <c r="AM258" s="481">
        <f t="shared" si="638"/>
        <v>0</v>
      </c>
      <c r="AN258" s="481">
        <f t="shared" si="638"/>
        <v>0</v>
      </c>
      <c r="AO258" s="481">
        <f t="shared" si="638"/>
        <v>4</v>
      </c>
      <c r="AP258" s="481">
        <f t="shared" si="638"/>
        <v>0</v>
      </c>
      <c r="AQ258" s="481">
        <f t="shared" si="638"/>
        <v>0</v>
      </c>
      <c r="AR258" s="481">
        <f t="shared" si="637"/>
        <v>0</v>
      </c>
      <c r="AS258" s="481">
        <f t="shared" si="637"/>
        <v>0</v>
      </c>
      <c r="AT258" s="481">
        <f t="shared" si="637"/>
        <v>0</v>
      </c>
      <c r="AU258" s="481">
        <f t="shared" si="637"/>
        <v>0</v>
      </c>
      <c r="AV258" s="481">
        <f t="shared" si="637"/>
        <v>9</v>
      </c>
      <c r="AW258" s="481">
        <f t="shared" si="637"/>
        <v>0</v>
      </c>
      <c r="AX258" s="481">
        <f t="shared" si="637"/>
        <v>0</v>
      </c>
      <c r="AY258" s="481">
        <f t="shared" si="637"/>
        <v>0</v>
      </c>
      <c r="AZ258" s="481">
        <f t="shared" si="637"/>
        <v>0</v>
      </c>
      <c r="BA258" s="481">
        <f t="shared" si="637"/>
        <v>0</v>
      </c>
      <c r="BB258" s="481">
        <f t="shared" si="633"/>
        <v>0</v>
      </c>
      <c r="BC258" s="481">
        <f t="shared" si="633"/>
        <v>0</v>
      </c>
      <c r="BD258" s="481">
        <f t="shared" si="633"/>
        <v>0</v>
      </c>
      <c r="BE258" s="481">
        <f t="shared" si="633"/>
        <v>0</v>
      </c>
      <c r="BF258" s="481">
        <f t="shared" si="633"/>
        <v>0</v>
      </c>
      <c r="BG258" s="481">
        <f t="shared" si="633"/>
        <v>0</v>
      </c>
      <c r="BH258" s="481">
        <f t="shared" si="633"/>
        <v>0</v>
      </c>
      <c r="BI258" s="481">
        <f t="shared" si="633"/>
        <v>0</v>
      </c>
      <c r="BJ258" s="481">
        <f t="shared" si="633"/>
        <v>0</v>
      </c>
      <c r="BK258" s="481">
        <f t="shared" si="633"/>
        <v>0</v>
      </c>
      <c r="BL258" s="481">
        <f t="shared" si="634"/>
        <v>0</v>
      </c>
      <c r="BM258" s="481">
        <f t="shared" si="634"/>
        <v>0</v>
      </c>
      <c r="BN258" s="481">
        <f t="shared" si="634"/>
        <v>0</v>
      </c>
      <c r="BO258" s="481">
        <f t="shared" si="634"/>
        <v>0</v>
      </c>
      <c r="BP258" s="481">
        <f t="shared" si="634"/>
        <v>0</v>
      </c>
      <c r="BQ258" s="481">
        <f t="shared" si="634"/>
        <v>0</v>
      </c>
      <c r="BR258" s="481">
        <f t="shared" si="634"/>
        <v>0</v>
      </c>
      <c r="BS258" s="481">
        <f t="shared" si="634"/>
        <v>0</v>
      </c>
      <c r="BT258" s="481">
        <f t="shared" si="634"/>
        <v>0</v>
      </c>
      <c r="BU258" s="481">
        <f t="shared" si="657"/>
        <v>0</v>
      </c>
      <c r="BV258" s="481">
        <f t="shared" si="657"/>
        <v>0</v>
      </c>
      <c r="BW258" s="481">
        <f t="shared" si="657"/>
        <v>0</v>
      </c>
      <c r="BX258" s="481">
        <f t="shared" si="657"/>
        <v>0</v>
      </c>
      <c r="BY258" s="481">
        <f t="shared" si="657"/>
        <v>0</v>
      </c>
      <c r="BZ258" s="481">
        <f t="shared" si="657"/>
        <v>0</v>
      </c>
      <c r="CA258" s="481">
        <f t="shared" si="657"/>
        <v>0</v>
      </c>
      <c r="CB258" s="481">
        <f t="shared" si="657"/>
        <v>0</v>
      </c>
      <c r="CC258" s="481">
        <f t="shared" si="657"/>
        <v>0</v>
      </c>
      <c r="CD258" s="481">
        <f t="shared" si="657"/>
        <v>0</v>
      </c>
      <c r="CE258" s="481">
        <f t="shared" si="657"/>
        <v>0</v>
      </c>
      <c r="CF258" s="481"/>
      <c r="CG258" s="481">
        <f t="shared" si="640"/>
        <v>9041</v>
      </c>
      <c r="CH258" s="123"/>
      <c r="CI258" s="123">
        <f t="shared" si="627"/>
        <v>0</v>
      </c>
      <c r="CJ258" s="483">
        <f t="shared" si="641"/>
        <v>0</v>
      </c>
      <c r="CK258" s="483">
        <f t="shared" si="642"/>
        <v>2814</v>
      </c>
      <c r="CL258" s="483">
        <f t="shared" si="643"/>
        <v>3664</v>
      </c>
      <c r="CM258" s="483">
        <f t="shared" si="644"/>
        <v>2489</v>
      </c>
      <c r="CN258" s="481">
        <f t="shared" si="645"/>
        <v>65</v>
      </c>
      <c r="CO258" s="483">
        <f t="shared" si="646"/>
        <v>9</v>
      </c>
      <c r="CP258" s="483">
        <f t="shared" si="647"/>
        <v>0</v>
      </c>
      <c r="CQ258" s="483">
        <f t="shared" si="648"/>
        <v>0</v>
      </c>
      <c r="CR258" s="17"/>
      <c r="CS258" s="481">
        <f t="shared" si="649"/>
        <v>334</v>
      </c>
      <c r="CT258" s="481">
        <f t="shared" si="650"/>
        <v>3716</v>
      </c>
      <c r="CU258" s="481">
        <f t="shared" si="651"/>
        <v>3453</v>
      </c>
      <c r="CV258" s="481">
        <f t="shared" si="652"/>
        <v>1529</v>
      </c>
      <c r="CW258" s="481">
        <f t="shared" si="653"/>
        <v>9</v>
      </c>
      <c r="CX258" s="481">
        <f t="shared" si="654"/>
        <v>0</v>
      </c>
      <c r="CY258" s="481">
        <f t="shared" si="655"/>
        <v>0</v>
      </c>
      <c r="CZ258" s="481">
        <f t="shared" si="656"/>
        <v>0</v>
      </c>
      <c r="DA258" s="138">
        <f t="shared" si="629"/>
        <v>0</v>
      </c>
    </row>
    <row r="259" spans="1:105" outlineLevel="1">
      <c r="A259" s="561" t="s">
        <v>143</v>
      </c>
      <c r="B259" s="300">
        <v>6.6900000000000001E-2</v>
      </c>
      <c r="C259" s="10">
        <f>'4a 1718 CS PC'!AP39</f>
        <v>6.6699999999999995E-2</v>
      </c>
      <c r="D259" s="10">
        <f>'4a 1718 CS PC'!AR39</f>
        <v>9.3899999999999997E-2</v>
      </c>
      <c r="E259" s="10">
        <f>'4b 1819 CS PC'!$AT39</f>
        <v>6.4899999999999999E-2</v>
      </c>
      <c r="F259" s="10">
        <f>'4b 1819 CS PC'!AQ39</f>
        <v>9.2100000000000001E-2</v>
      </c>
      <c r="G259" s="10">
        <f>'4c 1920 CS PC'!AS39</f>
        <v>6.4199999999999993E-2</v>
      </c>
      <c r="H259" s="10">
        <f>'4c 1920 CS PC'!AP39</f>
        <v>9.1300000000000006E-2</v>
      </c>
      <c r="I259" s="481">
        <f t="shared" si="635"/>
        <v>0</v>
      </c>
      <c r="J259" s="481">
        <f t="shared" si="635"/>
        <v>0</v>
      </c>
      <c r="K259" s="481">
        <f t="shared" si="635"/>
        <v>0</v>
      </c>
      <c r="L259" s="481">
        <f t="shared" si="619"/>
        <v>0</v>
      </c>
      <c r="M259" s="481">
        <f t="shared" si="620"/>
        <v>317</v>
      </c>
      <c r="N259" s="481">
        <f t="shared" ref="N259:N273" si="659">((N$222)*$C259)</f>
        <v>0</v>
      </c>
      <c r="O259" s="481">
        <f t="shared" si="621"/>
        <v>1446</v>
      </c>
      <c r="P259" s="521"/>
      <c r="Q259" s="521"/>
      <c r="R259" s="481">
        <f t="shared" si="622"/>
        <v>906</v>
      </c>
      <c r="S259" s="481">
        <f t="shared" si="589"/>
        <v>689</v>
      </c>
      <c r="T259" s="481">
        <f t="shared" si="623"/>
        <v>0</v>
      </c>
      <c r="U259" s="481">
        <f t="shared" si="590"/>
        <v>436</v>
      </c>
      <c r="V259" s="481">
        <f t="shared" si="658"/>
        <v>1727</v>
      </c>
      <c r="W259" s="481">
        <f t="shared" si="658"/>
        <v>482</v>
      </c>
      <c r="X259" s="523">
        <f>ROUNDDOWN(((X$222)*$G259),0)</f>
        <v>224</v>
      </c>
      <c r="Y259" s="481">
        <f t="shared" si="632"/>
        <v>451</v>
      </c>
      <c r="Z259" s="481">
        <f t="shared" si="632"/>
        <v>124</v>
      </c>
      <c r="AA259" s="523">
        <f>ROUNDUP(((AA$222)*$G259),0)</f>
        <v>95</v>
      </c>
      <c r="AB259" s="483">
        <f t="shared" si="632"/>
        <v>17</v>
      </c>
      <c r="AC259" s="483">
        <f t="shared" si="632"/>
        <v>12</v>
      </c>
      <c r="AD259" s="481">
        <f t="shared" si="632"/>
        <v>114</v>
      </c>
      <c r="AE259" s="483">
        <f t="shared" si="632"/>
        <v>273</v>
      </c>
      <c r="AF259" s="483">
        <f t="shared" si="632"/>
        <v>144</v>
      </c>
      <c r="AG259" s="483">
        <f t="shared" si="632"/>
        <v>12</v>
      </c>
      <c r="AH259" s="481">
        <f t="shared" si="638"/>
        <v>597</v>
      </c>
      <c r="AI259" s="481">
        <f t="shared" si="638"/>
        <v>181</v>
      </c>
      <c r="AJ259" s="481">
        <f t="shared" si="638"/>
        <v>26</v>
      </c>
      <c r="AK259" s="481">
        <f t="shared" si="638"/>
        <v>12</v>
      </c>
      <c r="AL259" s="481">
        <f t="shared" si="638"/>
        <v>17</v>
      </c>
      <c r="AM259" s="481">
        <f t="shared" si="638"/>
        <v>0</v>
      </c>
      <c r="AN259" s="481">
        <f t="shared" si="638"/>
        <v>0</v>
      </c>
      <c r="AO259" s="481">
        <f t="shared" si="638"/>
        <v>3</v>
      </c>
      <c r="AP259" s="481">
        <f t="shared" si="638"/>
        <v>0</v>
      </c>
      <c r="AQ259" s="481">
        <f t="shared" si="638"/>
        <v>0</v>
      </c>
      <c r="AR259" s="481">
        <f t="shared" si="637"/>
        <v>0</v>
      </c>
      <c r="AS259" s="481">
        <f t="shared" si="637"/>
        <v>0</v>
      </c>
      <c r="AT259" s="481">
        <f t="shared" si="637"/>
        <v>0</v>
      </c>
      <c r="AU259" s="481">
        <f t="shared" si="637"/>
        <v>0</v>
      </c>
      <c r="AV259" s="481">
        <f t="shared" si="637"/>
        <v>8</v>
      </c>
      <c r="AW259" s="481">
        <f t="shared" si="637"/>
        <v>0</v>
      </c>
      <c r="AX259" s="481">
        <f t="shared" si="637"/>
        <v>0</v>
      </c>
      <c r="AY259" s="481">
        <f t="shared" si="637"/>
        <v>0</v>
      </c>
      <c r="AZ259" s="481">
        <f t="shared" si="637"/>
        <v>0</v>
      </c>
      <c r="BA259" s="481">
        <f t="shared" si="637"/>
        <v>0</v>
      </c>
      <c r="BB259" s="481">
        <f t="shared" si="633"/>
        <v>0</v>
      </c>
      <c r="BC259" s="481">
        <f t="shared" si="633"/>
        <v>0</v>
      </c>
      <c r="BD259" s="481">
        <f t="shared" si="633"/>
        <v>0</v>
      </c>
      <c r="BE259" s="481">
        <f t="shared" si="633"/>
        <v>0</v>
      </c>
      <c r="BF259" s="481">
        <f t="shared" si="633"/>
        <v>0</v>
      </c>
      <c r="BG259" s="481">
        <f t="shared" si="633"/>
        <v>0</v>
      </c>
      <c r="BH259" s="481">
        <f t="shared" si="633"/>
        <v>0</v>
      </c>
      <c r="BI259" s="481">
        <f t="shared" si="633"/>
        <v>0</v>
      </c>
      <c r="BJ259" s="481">
        <f t="shared" si="633"/>
        <v>0</v>
      </c>
      <c r="BK259" s="481">
        <f t="shared" si="633"/>
        <v>0</v>
      </c>
      <c r="BL259" s="481">
        <f t="shared" si="634"/>
        <v>0</v>
      </c>
      <c r="BM259" s="481">
        <f t="shared" si="634"/>
        <v>0</v>
      </c>
      <c r="BN259" s="481">
        <f t="shared" si="634"/>
        <v>0</v>
      </c>
      <c r="BO259" s="481">
        <f t="shared" si="634"/>
        <v>0</v>
      </c>
      <c r="BP259" s="481">
        <f t="shared" si="634"/>
        <v>0</v>
      </c>
      <c r="BQ259" s="481">
        <f t="shared" si="634"/>
        <v>0</v>
      </c>
      <c r="BR259" s="481">
        <f t="shared" si="634"/>
        <v>0</v>
      </c>
      <c r="BS259" s="481">
        <f t="shared" si="634"/>
        <v>0</v>
      </c>
      <c r="BT259" s="481">
        <f t="shared" si="634"/>
        <v>0</v>
      </c>
      <c r="BU259" s="481">
        <f t="shared" si="657"/>
        <v>0</v>
      </c>
      <c r="BV259" s="481">
        <f t="shared" si="657"/>
        <v>0</v>
      </c>
      <c r="BW259" s="481">
        <f t="shared" si="657"/>
        <v>0</v>
      </c>
      <c r="BX259" s="481">
        <f t="shared" si="657"/>
        <v>0</v>
      </c>
      <c r="BY259" s="481">
        <f t="shared" si="657"/>
        <v>0</v>
      </c>
      <c r="BZ259" s="481">
        <f t="shared" si="657"/>
        <v>0</v>
      </c>
      <c r="CA259" s="481">
        <f t="shared" si="657"/>
        <v>0</v>
      </c>
      <c r="CB259" s="481">
        <f t="shared" si="657"/>
        <v>0</v>
      </c>
      <c r="CC259" s="481">
        <f t="shared" si="657"/>
        <v>0</v>
      </c>
      <c r="CD259" s="481">
        <f t="shared" si="657"/>
        <v>0</v>
      </c>
      <c r="CE259" s="481">
        <f t="shared" si="657"/>
        <v>0</v>
      </c>
      <c r="CF259" s="481"/>
      <c r="CG259" s="481">
        <f t="shared" si="640"/>
        <v>8313</v>
      </c>
      <c r="CH259" s="123"/>
      <c r="CI259" s="123">
        <f t="shared" si="627"/>
        <v>0</v>
      </c>
      <c r="CJ259" s="483">
        <f t="shared" si="641"/>
        <v>0</v>
      </c>
      <c r="CK259" s="483">
        <f t="shared" si="642"/>
        <v>2669</v>
      </c>
      <c r="CL259" s="483">
        <f t="shared" si="643"/>
        <v>3334</v>
      </c>
      <c r="CM259" s="483">
        <f t="shared" si="644"/>
        <v>2244</v>
      </c>
      <c r="CN259" s="481">
        <f t="shared" si="645"/>
        <v>58</v>
      </c>
      <c r="CO259" s="483">
        <f t="shared" si="646"/>
        <v>8</v>
      </c>
      <c r="CP259" s="483">
        <f t="shared" si="647"/>
        <v>0</v>
      </c>
      <c r="CQ259" s="483">
        <f t="shared" si="648"/>
        <v>0</v>
      </c>
      <c r="CR259" s="17"/>
      <c r="CS259" s="481">
        <f t="shared" si="649"/>
        <v>317</v>
      </c>
      <c r="CT259" s="481">
        <f t="shared" si="650"/>
        <v>3477</v>
      </c>
      <c r="CU259" s="483">
        <f t="shared" si="651"/>
        <v>3132</v>
      </c>
      <c r="CV259" s="481">
        <f t="shared" si="652"/>
        <v>1379</v>
      </c>
      <c r="CW259" s="481">
        <f t="shared" si="653"/>
        <v>8</v>
      </c>
      <c r="CX259" s="481">
        <f t="shared" si="654"/>
        <v>0</v>
      </c>
      <c r="CY259" s="481">
        <f t="shared" si="655"/>
        <v>0</v>
      </c>
      <c r="CZ259" s="481">
        <f t="shared" si="656"/>
        <v>0</v>
      </c>
      <c r="DA259" s="138">
        <f t="shared" si="629"/>
        <v>0</v>
      </c>
    </row>
    <row r="260" spans="1:105" outlineLevel="1">
      <c r="A260" s="561" t="s">
        <v>144</v>
      </c>
      <c r="B260" s="300">
        <v>1.46E-2</v>
      </c>
      <c r="C260" s="10">
        <f>'4a 1718 CS PC'!AP40</f>
        <v>1.43E-2</v>
      </c>
      <c r="D260" s="10">
        <f>'4a 1718 CS PC'!AR40</f>
        <v>2.0199999999999999E-2</v>
      </c>
      <c r="E260" s="10">
        <f>'4b 1819 CS PC'!$AT40</f>
        <v>1.4999999999999999E-2</v>
      </c>
      <c r="F260" s="10">
        <f>'4b 1819 CS PC'!AQ40</f>
        <v>2.1299999999999999E-2</v>
      </c>
      <c r="G260" s="10">
        <f>'4c 1920 CS PC'!AS40</f>
        <v>1.5100000000000001E-2</v>
      </c>
      <c r="H260" s="10">
        <f>'4c 1920 CS PC'!AP40</f>
        <v>2.1499999999999998E-2</v>
      </c>
      <c r="I260" s="481">
        <f t="shared" si="635"/>
        <v>0</v>
      </c>
      <c r="J260" s="481">
        <f t="shared" si="635"/>
        <v>0</v>
      </c>
      <c r="K260" s="481">
        <f t="shared" si="635"/>
        <v>0</v>
      </c>
      <c r="L260" s="481">
        <f t="shared" si="619"/>
        <v>0</v>
      </c>
      <c r="M260" s="481">
        <f t="shared" si="620"/>
        <v>68</v>
      </c>
      <c r="N260" s="481">
        <f t="shared" si="659"/>
        <v>0</v>
      </c>
      <c r="O260" s="481">
        <f t="shared" si="621"/>
        <v>310</v>
      </c>
      <c r="P260" s="521"/>
      <c r="Q260" s="521"/>
      <c r="R260" s="481">
        <f t="shared" si="622"/>
        <v>194</v>
      </c>
      <c r="S260" s="481">
        <f t="shared" si="589"/>
        <v>159</v>
      </c>
      <c r="T260" s="481">
        <f t="shared" si="623"/>
        <v>0</v>
      </c>
      <c r="U260" s="481">
        <f t="shared" si="590"/>
        <v>101</v>
      </c>
      <c r="V260" s="481">
        <f t="shared" si="658"/>
        <v>399</v>
      </c>
      <c r="W260" s="481">
        <f t="shared" si="658"/>
        <v>111</v>
      </c>
      <c r="X260" s="481">
        <f t="shared" si="632"/>
        <v>53</v>
      </c>
      <c r="Y260" s="481">
        <f t="shared" si="632"/>
        <v>106</v>
      </c>
      <c r="Z260" s="481">
        <f t="shared" si="632"/>
        <v>29</v>
      </c>
      <c r="AA260" s="481">
        <f t="shared" si="632"/>
        <v>22</v>
      </c>
      <c r="AB260" s="483">
        <f t="shared" si="632"/>
        <v>4</v>
      </c>
      <c r="AC260" s="483">
        <f t="shared" si="632"/>
        <v>3</v>
      </c>
      <c r="AD260" s="481">
        <f t="shared" si="632"/>
        <v>27</v>
      </c>
      <c r="AE260" s="483">
        <f t="shared" si="632"/>
        <v>64</v>
      </c>
      <c r="AF260" s="483">
        <f t="shared" si="632"/>
        <v>34</v>
      </c>
      <c r="AG260" s="483">
        <f t="shared" si="632"/>
        <v>3</v>
      </c>
      <c r="AH260" s="481">
        <f t="shared" si="638"/>
        <v>140</v>
      </c>
      <c r="AI260" s="481">
        <f t="shared" si="638"/>
        <v>43</v>
      </c>
      <c r="AJ260" s="481">
        <f t="shared" si="638"/>
        <v>6</v>
      </c>
      <c r="AK260" s="481">
        <f t="shared" si="638"/>
        <v>3</v>
      </c>
      <c r="AL260" s="481">
        <f t="shared" si="638"/>
        <v>4</v>
      </c>
      <c r="AM260" s="481">
        <f t="shared" si="638"/>
        <v>0</v>
      </c>
      <c r="AN260" s="481">
        <f t="shared" si="638"/>
        <v>0</v>
      </c>
      <c r="AO260" s="481">
        <f t="shared" si="638"/>
        <v>1</v>
      </c>
      <c r="AP260" s="481">
        <f t="shared" si="638"/>
        <v>0</v>
      </c>
      <c r="AQ260" s="481">
        <f t="shared" si="638"/>
        <v>0</v>
      </c>
      <c r="AR260" s="481">
        <f t="shared" si="637"/>
        <v>0</v>
      </c>
      <c r="AS260" s="481">
        <f t="shared" si="637"/>
        <v>0</v>
      </c>
      <c r="AT260" s="481">
        <f t="shared" si="637"/>
        <v>0</v>
      </c>
      <c r="AU260" s="481">
        <f t="shared" si="637"/>
        <v>0</v>
      </c>
      <c r="AV260" s="481">
        <f t="shared" si="637"/>
        <v>2</v>
      </c>
      <c r="AW260" s="481">
        <f t="shared" si="637"/>
        <v>0</v>
      </c>
      <c r="AX260" s="481">
        <f t="shared" si="637"/>
        <v>0</v>
      </c>
      <c r="AY260" s="481">
        <f t="shared" si="637"/>
        <v>0</v>
      </c>
      <c r="AZ260" s="481">
        <f t="shared" si="637"/>
        <v>0</v>
      </c>
      <c r="BA260" s="481">
        <f t="shared" si="637"/>
        <v>0</v>
      </c>
      <c r="BB260" s="481">
        <f t="shared" si="633"/>
        <v>0</v>
      </c>
      <c r="BC260" s="481">
        <f t="shared" si="633"/>
        <v>0</v>
      </c>
      <c r="BD260" s="481">
        <f t="shared" si="633"/>
        <v>0</v>
      </c>
      <c r="BE260" s="481">
        <f t="shared" si="633"/>
        <v>0</v>
      </c>
      <c r="BF260" s="481">
        <f t="shared" ref="BB260:BK280" si="660">ROUND(((BF$222)*$G260),0)</f>
        <v>0</v>
      </c>
      <c r="BG260" s="481">
        <f t="shared" si="660"/>
        <v>0</v>
      </c>
      <c r="BH260" s="481">
        <f t="shared" si="660"/>
        <v>0</v>
      </c>
      <c r="BI260" s="481">
        <f t="shared" si="660"/>
        <v>0</v>
      </c>
      <c r="BJ260" s="481">
        <f t="shared" si="660"/>
        <v>0</v>
      </c>
      <c r="BK260" s="481">
        <f t="shared" si="660"/>
        <v>0</v>
      </c>
      <c r="BL260" s="481">
        <f t="shared" si="634"/>
        <v>0</v>
      </c>
      <c r="BM260" s="481">
        <f t="shared" si="634"/>
        <v>0</v>
      </c>
      <c r="BN260" s="481">
        <f t="shared" si="634"/>
        <v>0</v>
      </c>
      <c r="BO260" s="481">
        <f t="shared" si="634"/>
        <v>0</v>
      </c>
      <c r="BP260" s="481">
        <f t="shared" si="634"/>
        <v>0</v>
      </c>
      <c r="BQ260" s="481">
        <f t="shared" si="634"/>
        <v>0</v>
      </c>
      <c r="BR260" s="481">
        <f t="shared" si="634"/>
        <v>0</v>
      </c>
      <c r="BS260" s="481">
        <f t="shared" si="634"/>
        <v>0</v>
      </c>
      <c r="BT260" s="481">
        <f t="shared" si="634"/>
        <v>0</v>
      </c>
      <c r="BU260" s="481">
        <f t="shared" si="657"/>
        <v>0</v>
      </c>
      <c r="BV260" s="481">
        <f t="shared" si="657"/>
        <v>0</v>
      </c>
      <c r="BW260" s="481">
        <f t="shared" si="657"/>
        <v>0</v>
      </c>
      <c r="BX260" s="481">
        <f t="shared" si="657"/>
        <v>0</v>
      </c>
      <c r="BY260" s="481">
        <f t="shared" si="657"/>
        <v>0</v>
      </c>
      <c r="BZ260" s="481">
        <f t="shared" si="657"/>
        <v>0</v>
      </c>
      <c r="CA260" s="481">
        <f t="shared" si="657"/>
        <v>0</v>
      </c>
      <c r="CB260" s="481">
        <f t="shared" si="657"/>
        <v>0</v>
      </c>
      <c r="CC260" s="481">
        <f t="shared" si="657"/>
        <v>0</v>
      </c>
      <c r="CD260" s="481">
        <f t="shared" si="657"/>
        <v>0</v>
      </c>
      <c r="CE260" s="481">
        <f t="shared" si="657"/>
        <v>0</v>
      </c>
      <c r="CF260" s="481"/>
      <c r="CG260" s="481">
        <f t="shared" si="640"/>
        <v>1886</v>
      </c>
      <c r="CH260" s="123"/>
      <c r="CI260" s="123">
        <f t="shared" si="627"/>
        <v>0</v>
      </c>
      <c r="CJ260" s="483">
        <f t="shared" si="641"/>
        <v>0</v>
      </c>
      <c r="CK260" s="483">
        <f t="shared" si="642"/>
        <v>572</v>
      </c>
      <c r="CL260" s="483">
        <f t="shared" si="643"/>
        <v>770</v>
      </c>
      <c r="CM260" s="483">
        <f t="shared" si="644"/>
        <v>528</v>
      </c>
      <c r="CN260" s="481">
        <f t="shared" si="645"/>
        <v>14</v>
      </c>
      <c r="CO260" s="483">
        <f t="shared" si="646"/>
        <v>2</v>
      </c>
      <c r="CP260" s="483">
        <f t="shared" si="647"/>
        <v>0</v>
      </c>
      <c r="CQ260" s="483">
        <f t="shared" si="648"/>
        <v>0</v>
      </c>
      <c r="CR260" s="17"/>
      <c r="CS260" s="481">
        <f t="shared" si="649"/>
        <v>68</v>
      </c>
      <c r="CT260" s="481">
        <f t="shared" si="650"/>
        <v>764</v>
      </c>
      <c r="CU260" s="481">
        <f t="shared" si="651"/>
        <v>727</v>
      </c>
      <c r="CV260" s="481">
        <f t="shared" si="652"/>
        <v>325</v>
      </c>
      <c r="CW260" s="481">
        <f t="shared" si="653"/>
        <v>2</v>
      </c>
      <c r="CX260" s="481">
        <f t="shared" si="654"/>
        <v>0</v>
      </c>
      <c r="CY260" s="481">
        <f t="shared" si="655"/>
        <v>0</v>
      </c>
      <c r="CZ260" s="481">
        <f t="shared" si="656"/>
        <v>0</v>
      </c>
      <c r="DA260" s="138">
        <f t="shared" si="629"/>
        <v>0</v>
      </c>
    </row>
    <row r="261" spans="1:105" outlineLevel="1">
      <c r="A261" s="561" t="s">
        <v>145</v>
      </c>
      <c r="B261" s="300">
        <v>2.3199999999999998E-2</v>
      </c>
      <c r="C261" s="10">
        <f>'4a 1718 CS PC'!AP41</f>
        <v>2.29E-2</v>
      </c>
      <c r="D261" s="10">
        <f>'4a 1718 CS PC'!AR41</f>
        <v>3.2199999999999999E-2</v>
      </c>
      <c r="E261" s="10">
        <f>'4b 1819 CS PC'!$AT41</f>
        <v>2.3E-2</v>
      </c>
      <c r="F261" s="10">
        <f>'4b 1819 CS PC'!AQ41</f>
        <v>3.2599999999999997E-2</v>
      </c>
      <c r="G261" s="10">
        <f>'4c 1920 CS PC'!AS41</f>
        <v>2.2700000000000001E-2</v>
      </c>
      <c r="H261" s="10">
        <f>'4c 1920 CS PC'!AP41</f>
        <v>3.2199999999999999E-2</v>
      </c>
      <c r="I261" s="481">
        <f t="shared" si="635"/>
        <v>0</v>
      </c>
      <c r="J261" s="481">
        <f t="shared" si="635"/>
        <v>0</v>
      </c>
      <c r="K261" s="481">
        <f t="shared" si="635"/>
        <v>0</v>
      </c>
      <c r="L261" s="481">
        <f t="shared" si="619"/>
        <v>0</v>
      </c>
      <c r="M261" s="481">
        <f t="shared" si="620"/>
        <v>109</v>
      </c>
      <c r="N261" s="481">
        <f t="shared" si="659"/>
        <v>0</v>
      </c>
      <c r="O261" s="481">
        <f>ROUND(O$222*$C261,0)</f>
        <v>496</v>
      </c>
      <c r="P261" s="521"/>
      <c r="Q261" s="521"/>
      <c r="R261" s="481">
        <f t="shared" si="622"/>
        <v>311</v>
      </c>
      <c r="S261" s="481">
        <f t="shared" si="589"/>
        <v>244</v>
      </c>
      <c r="T261" s="481">
        <f t="shared" si="623"/>
        <v>0</v>
      </c>
      <c r="U261" s="481">
        <f t="shared" si="590"/>
        <v>155</v>
      </c>
      <c r="V261" s="481">
        <f t="shared" si="658"/>
        <v>612</v>
      </c>
      <c r="W261" s="481">
        <f t="shared" si="658"/>
        <v>171</v>
      </c>
      <c r="X261" s="481">
        <f t="shared" si="632"/>
        <v>80</v>
      </c>
      <c r="Y261" s="481">
        <f t="shared" si="632"/>
        <v>160</v>
      </c>
      <c r="Z261" s="481">
        <f t="shared" si="632"/>
        <v>44</v>
      </c>
      <c r="AA261" s="481">
        <f t="shared" si="632"/>
        <v>33</v>
      </c>
      <c r="AB261" s="483">
        <f t="shared" si="632"/>
        <v>6</v>
      </c>
      <c r="AC261" s="483">
        <f t="shared" si="632"/>
        <v>4</v>
      </c>
      <c r="AD261" s="481">
        <f t="shared" si="632"/>
        <v>40</v>
      </c>
      <c r="AE261" s="483">
        <f t="shared" si="632"/>
        <v>96</v>
      </c>
      <c r="AF261" s="483">
        <f t="shared" si="632"/>
        <v>51</v>
      </c>
      <c r="AG261" s="483">
        <f t="shared" si="632"/>
        <v>4</v>
      </c>
      <c r="AH261" s="481">
        <f t="shared" si="638"/>
        <v>211</v>
      </c>
      <c r="AI261" s="481">
        <f t="shared" si="638"/>
        <v>64</v>
      </c>
      <c r="AJ261" s="481">
        <f t="shared" si="638"/>
        <v>9</v>
      </c>
      <c r="AK261" s="481">
        <f t="shared" si="638"/>
        <v>4</v>
      </c>
      <c r="AL261" s="481">
        <f t="shared" si="638"/>
        <v>6</v>
      </c>
      <c r="AM261" s="481">
        <f t="shared" si="638"/>
        <v>0</v>
      </c>
      <c r="AN261" s="481">
        <f t="shared" si="638"/>
        <v>0</v>
      </c>
      <c r="AO261" s="481">
        <f t="shared" si="638"/>
        <v>1</v>
      </c>
      <c r="AP261" s="481">
        <f t="shared" si="638"/>
        <v>0</v>
      </c>
      <c r="AQ261" s="481">
        <f t="shared" si="638"/>
        <v>0</v>
      </c>
      <c r="AR261" s="481">
        <f t="shared" si="637"/>
        <v>0</v>
      </c>
      <c r="AS261" s="481">
        <f t="shared" si="637"/>
        <v>0</v>
      </c>
      <c r="AT261" s="481">
        <f t="shared" si="637"/>
        <v>0</v>
      </c>
      <c r="AU261" s="481">
        <f t="shared" si="637"/>
        <v>0</v>
      </c>
      <c r="AV261" s="481">
        <f t="shared" si="637"/>
        <v>3</v>
      </c>
      <c r="AW261" s="481">
        <f t="shared" si="637"/>
        <v>0</v>
      </c>
      <c r="AX261" s="481">
        <f t="shared" si="637"/>
        <v>0</v>
      </c>
      <c r="AY261" s="481">
        <f t="shared" si="637"/>
        <v>0</v>
      </c>
      <c r="AZ261" s="481">
        <f t="shared" si="637"/>
        <v>0</v>
      </c>
      <c r="BA261" s="481">
        <f t="shared" si="637"/>
        <v>0</v>
      </c>
      <c r="BB261" s="481">
        <f t="shared" si="660"/>
        <v>0</v>
      </c>
      <c r="BC261" s="481">
        <f t="shared" si="660"/>
        <v>0</v>
      </c>
      <c r="BD261" s="481">
        <f t="shared" si="660"/>
        <v>0</v>
      </c>
      <c r="BE261" s="481">
        <f t="shared" si="660"/>
        <v>0</v>
      </c>
      <c r="BF261" s="481">
        <f t="shared" si="660"/>
        <v>0</v>
      </c>
      <c r="BG261" s="481">
        <f t="shared" si="660"/>
        <v>0</v>
      </c>
      <c r="BH261" s="481">
        <f t="shared" si="660"/>
        <v>0</v>
      </c>
      <c r="BI261" s="481">
        <f t="shared" si="660"/>
        <v>0</v>
      </c>
      <c r="BJ261" s="481">
        <f t="shared" si="660"/>
        <v>0</v>
      </c>
      <c r="BK261" s="481">
        <f t="shared" si="660"/>
        <v>0</v>
      </c>
      <c r="BL261" s="481">
        <f t="shared" si="634"/>
        <v>0</v>
      </c>
      <c r="BM261" s="481">
        <f t="shared" si="634"/>
        <v>0</v>
      </c>
      <c r="BN261" s="481">
        <f t="shared" si="634"/>
        <v>0</v>
      </c>
      <c r="BO261" s="481">
        <f t="shared" si="634"/>
        <v>0</v>
      </c>
      <c r="BP261" s="481">
        <f t="shared" si="634"/>
        <v>0</v>
      </c>
      <c r="BQ261" s="481">
        <f t="shared" si="634"/>
        <v>0</v>
      </c>
      <c r="BR261" s="481">
        <f t="shared" si="634"/>
        <v>0</v>
      </c>
      <c r="BS261" s="481">
        <f t="shared" si="634"/>
        <v>0</v>
      </c>
      <c r="BT261" s="481">
        <f t="shared" si="634"/>
        <v>0</v>
      </c>
      <c r="BU261" s="481">
        <f t="shared" si="657"/>
        <v>0</v>
      </c>
      <c r="BV261" s="481">
        <f t="shared" si="657"/>
        <v>0</v>
      </c>
      <c r="BW261" s="481">
        <f t="shared" si="657"/>
        <v>0</v>
      </c>
      <c r="BX261" s="481">
        <f t="shared" si="657"/>
        <v>0</v>
      </c>
      <c r="BY261" s="481">
        <f t="shared" si="657"/>
        <v>0</v>
      </c>
      <c r="BZ261" s="481">
        <f t="shared" si="657"/>
        <v>0</v>
      </c>
      <c r="CA261" s="481">
        <f t="shared" si="657"/>
        <v>0</v>
      </c>
      <c r="CB261" s="481">
        <f t="shared" si="657"/>
        <v>0</v>
      </c>
      <c r="CC261" s="481">
        <f t="shared" si="657"/>
        <v>0</v>
      </c>
      <c r="CD261" s="481">
        <f t="shared" si="657"/>
        <v>0</v>
      </c>
      <c r="CE261" s="481">
        <f t="shared" si="657"/>
        <v>0</v>
      </c>
      <c r="CF261" s="481"/>
      <c r="CG261" s="481">
        <f t="shared" si="640"/>
        <v>2914</v>
      </c>
      <c r="CH261" s="123"/>
      <c r="CI261" s="123">
        <f t="shared" si="627"/>
        <v>0</v>
      </c>
      <c r="CJ261" s="483">
        <f t="shared" si="641"/>
        <v>0</v>
      </c>
      <c r="CK261" s="483">
        <f t="shared" si="642"/>
        <v>916</v>
      </c>
      <c r="CL261" s="483">
        <f t="shared" si="643"/>
        <v>1182</v>
      </c>
      <c r="CM261" s="483">
        <f t="shared" si="644"/>
        <v>793</v>
      </c>
      <c r="CN261" s="481">
        <f t="shared" si="645"/>
        <v>20</v>
      </c>
      <c r="CO261" s="483">
        <f t="shared" si="646"/>
        <v>3</v>
      </c>
      <c r="CP261" s="483">
        <f t="shared" si="647"/>
        <v>0</v>
      </c>
      <c r="CQ261" s="483">
        <f t="shared" si="648"/>
        <v>0</v>
      </c>
      <c r="CR261" s="17"/>
      <c r="CS261" s="481">
        <f t="shared" si="649"/>
        <v>109</v>
      </c>
      <c r="CT261" s="481">
        <f t="shared" si="650"/>
        <v>1206</v>
      </c>
      <c r="CU261" s="481">
        <f t="shared" si="651"/>
        <v>1110</v>
      </c>
      <c r="CV261" s="483">
        <f t="shared" si="652"/>
        <v>486</v>
      </c>
      <c r="CW261" s="481">
        <f t="shared" si="653"/>
        <v>3</v>
      </c>
      <c r="CX261" s="481">
        <f t="shared" si="654"/>
        <v>0</v>
      </c>
      <c r="CY261" s="481">
        <f t="shared" si="655"/>
        <v>0</v>
      </c>
      <c r="CZ261" s="481">
        <f t="shared" si="656"/>
        <v>0</v>
      </c>
      <c r="DA261" s="138">
        <f t="shared" si="629"/>
        <v>0</v>
      </c>
    </row>
    <row r="262" spans="1:105" outlineLevel="1">
      <c r="A262" s="561" t="s">
        <v>146</v>
      </c>
      <c r="B262" s="300">
        <v>4.5999999999999999E-3</v>
      </c>
      <c r="C262" s="10">
        <f>'4a 1718 CS PC'!AP42</f>
        <v>4.4999999999999997E-3</v>
      </c>
      <c r="D262" s="10">
        <f>'4a 1718 CS PC'!AR42</f>
        <v>6.3E-3</v>
      </c>
      <c r="E262" s="10">
        <f>'4b 1819 CS PC'!$AT42</f>
        <v>4.3E-3</v>
      </c>
      <c r="F262" s="10">
        <f>'4b 1819 CS PC'!AQ42</f>
        <v>6.1000000000000004E-3</v>
      </c>
      <c r="G262" s="10">
        <f>'4c 1920 CS PC'!AS42</f>
        <v>4.3E-3</v>
      </c>
      <c r="H262" s="10">
        <f>'4c 1920 CS PC'!AP42</f>
        <v>6.1000000000000004E-3</v>
      </c>
      <c r="I262" s="481">
        <f t="shared" si="635"/>
        <v>0</v>
      </c>
      <c r="J262" s="481">
        <f t="shared" si="635"/>
        <v>0</v>
      </c>
      <c r="K262" s="481">
        <f t="shared" si="635"/>
        <v>0</v>
      </c>
      <c r="L262" s="481">
        <f t="shared" si="619"/>
        <v>0</v>
      </c>
      <c r="M262" s="481">
        <f t="shared" si="620"/>
        <v>21</v>
      </c>
      <c r="N262" s="481">
        <f t="shared" si="659"/>
        <v>0</v>
      </c>
      <c r="O262" s="481">
        <f t="shared" si="621"/>
        <v>98</v>
      </c>
      <c r="P262" s="521"/>
      <c r="Q262" s="521"/>
      <c r="R262" s="481">
        <f t="shared" si="622"/>
        <v>61</v>
      </c>
      <c r="S262" s="481">
        <f t="shared" si="589"/>
        <v>46</v>
      </c>
      <c r="T262" s="481">
        <f t="shared" si="623"/>
        <v>0</v>
      </c>
      <c r="U262" s="481">
        <f t="shared" si="590"/>
        <v>29</v>
      </c>
      <c r="V262" s="481">
        <f t="shared" si="658"/>
        <v>114</v>
      </c>
      <c r="W262" s="481">
        <f t="shared" si="658"/>
        <v>32</v>
      </c>
      <c r="X262" s="481">
        <f t="shared" si="632"/>
        <v>15</v>
      </c>
      <c r="Y262" s="481">
        <f t="shared" si="632"/>
        <v>30</v>
      </c>
      <c r="Z262" s="481">
        <f t="shared" si="632"/>
        <v>8</v>
      </c>
      <c r="AA262" s="481">
        <f t="shared" si="632"/>
        <v>6</v>
      </c>
      <c r="AB262" s="483">
        <f t="shared" si="632"/>
        <v>1</v>
      </c>
      <c r="AC262" s="483">
        <f t="shared" si="632"/>
        <v>1</v>
      </c>
      <c r="AD262" s="481">
        <f t="shared" si="632"/>
        <v>8</v>
      </c>
      <c r="AE262" s="483">
        <f t="shared" si="632"/>
        <v>18</v>
      </c>
      <c r="AF262" s="483">
        <f t="shared" si="632"/>
        <v>10</v>
      </c>
      <c r="AG262" s="483">
        <f t="shared" si="632"/>
        <v>1</v>
      </c>
      <c r="AH262" s="481">
        <f t="shared" si="638"/>
        <v>40</v>
      </c>
      <c r="AI262" s="481">
        <f t="shared" si="638"/>
        <v>12</v>
      </c>
      <c r="AJ262" s="481">
        <f t="shared" si="638"/>
        <v>2</v>
      </c>
      <c r="AK262" s="481">
        <f t="shared" si="638"/>
        <v>1</v>
      </c>
      <c r="AL262" s="481">
        <f t="shared" si="638"/>
        <v>1</v>
      </c>
      <c r="AM262" s="481">
        <f t="shared" si="638"/>
        <v>0</v>
      </c>
      <c r="AN262" s="481">
        <f t="shared" si="638"/>
        <v>0</v>
      </c>
      <c r="AO262" s="523">
        <f>ROUNDUP(((AO$222)*$G262),0)</f>
        <v>1</v>
      </c>
      <c r="AP262" s="481">
        <f t="shared" si="638"/>
        <v>0</v>
      </c>
      <c r="AQ262" s="481">
        <f t="shared" si="638"/>
        <v>0</v>
      </c>
      <c r="AR262" s="481">
        <f t="shared" si="637"/>
        <v>0</v>
      </c>
      <c r="AS262" s="481">
        <f t="shared" si="637"/>
        <v>0</v>
      </c>
      <c r="AT262" s="481">
        <f t="shared" si="637"/>
        <v>0</v>
      </c>
      <c r="AU262" s="481">
        <f t="shared" si="637"/>
        <v>0</v>
      </c>
      <c r="AV262" s="481">
        <f t="shared" si="637"/>
        <v>1</v>
      </c>
      <c r="AW262" s="481">
        <f t="shared" si="637"/>
        <v>0</v>
      </c>
      <c r="AX262" s="481">
        <f t="shared" si="637"/>
        <v>0</v>
      </c>
      <c r="AY262" s="481">
        <f t="shared" si="637"/>
        <v>0</v>
      </c>
      <c r="AZ262" s="481">
        <f t="shared" si="637"/>
        <v>0</v>
      </c>
      <c r="BA262" s="481">
        <f t="shared" si="637"/>
        <v>0</v>
      </c>
      <c r="BB262" s="481">
        <f t="shared" si="660"/>
        <v>0</v>
      </c>
      <c r="BC262" s="481">
        <f t="shared" si="660"/>
        <v>0</v>
      </c>
      <c r="BD262" s="481">
        <f t="shared" si="660"/>
        <v>0</v>
      </c>
      <c r="BE262" s="481">
        <f t="shared" si="660"/>
        <v>0</v>
      </c>
      <c r="BF262" s="481">
        <f t="shared" si="660"/>
        <v>0</v>
      </c>
      <c r="BG262" s="481">
        <f t="shared" si="660"/>
        <v>0</v>
      </c>
      <c r="BH262" s="481">
        <f t="shared" si="660"/>
        <v>0</v>
      </c>
      <c r="BI262" s="481">
        <f t="shared" si="660"/>
        <v>0</v>
      </c>
      <c r="BJ262" s="481">
        <f t="shared" si="660"/>
        <v>0</v>
      </c>
      <c r="BK262" s="481">
        <f t="shared" si="660"/>
        <v>0</v>
      </c>
      <c r="BL262" s="481">
        <f t="shared" si="634"/>
        <v>0</v>
      </c>
      <c r="BM262" s="481">
        <f t="shared" si="634"/>
        <v>0</v>
      </c>
      <c r="BN262" s="481">
        <f t="shared" si="634"/>
        <v>0</v>
      </c>
      <c r="BO262" s="481">
        <f t="shared" si="634"/>
        <v>0</v>
      </c>
      <c r="BP262" s="481">
        <f t="shared" si="634"/>
        <v>0</v>
      </c>
      <c r="BQ262" s="481">
        <f t="shared" si="634"/>
        <v>0</v>
      </c>
      <c r="BR262" s="481">
        <f t="shared" si="634"/>
        <v>0</v>
      </c>
      <c r="BS262" s="481">
        <f t="shared" si="634"/>
        <v>0</v>
      </c>
      <c r="BT262" s="481">
        <f t="shared" si="634"/>
        <v>0</v>
      </c>
      <c r="BU262" s="481">
        <f t="shared" si="657"/>
        <v>0</v>
      </c>
      <c r="BV262" s="481">
        <f t="shared" si="657"/>
        <v>0</v>
      </c>
      <c r="BW262" s="481">
        <f t="shared" si="657"/>
        <v>0</v>
      </c>
      <c r="BX262" s="481">
        <f t="shared" si="657"/>
        <v>0</v>
      </c>
      <c r="BY262" s="481">
        <f t="shared" si="657"/>
        <v>0</v>
      </c>
      <c r="BZ262" s="481">
        <f t="shared" si="657"/>
        <v>0</v>
      </c>
      <c r="CA262" s="481">
        <f t="shared" si="657"/>
        <v>0</v>
      </c>
      <c r="CB262" s="481">
        <f t="shared" si="657"/>
        <v>0</v>
      </c>
      <c r="CC262" s="481">
        <f t="shared" si="657"/>
        <v>0</v>
      </c>
      <c r="CD262" s="481">
        <f t="shared" si="657"/>
        <v>0</v>
      </c>
      <c r="CE262" s="481">
        <f t="shared" si="657"/>
        <v>0</v>
      </c>
      <c r="CF262" s="481"/>
      <c r="CG262" s="481">
        <f t="shared" si="640"/>
        <v>557</v>
      </c>
      <c r="CH262" s="123"/>
      <c r="CI262" s="123">
        <f t="shared" si="627"/>
        <v>0</v>
      </c>
      <c r="CJ262" s="483">
        <f t="shared" si="641"/>
        <v>0</v>
      </c>
      <c r="CK262" s="483">
        <f t="shared" si="642"/>
        <v>180</v>
      </c>
      <c r="CL262" s="483">
        <f t="shared" si="643"/>
        <v>221</v>
      </c>
      <c r="CM262" s="483">
        <f t="shared" si="644"/>
        <v>150</v>
      </c>
      <c r="CN262" s="481">
        <f t="shared" si="645"/>
        <v>5</v>
      </c>
      <c r="CO262" s="483">
        <f t="shared" si="646"/>
        <v>1</v>
      </c>
      <c r="CP262" s="483">
        <f t="shared" si="647"/>
        <v>0</v>
      </c>
      <c r="CQ262" s="483">
        <f t="shared" si="648"/>
        <v>0</v>
      </c>
      <c r="CR262" s="17"/>
      <c r="CS262" s="481">
        <f t="shared" si="649"/>
        <v>21</v>
      </c>
      <c r="CT262" s="481">
        <f t="shared" si="650"/>
        <v>234</v>
      </c>
      <c r="CU262" s="481">
        <f t="shared" si="651"/>
        <v>207</v>
      </c>
      <c r="CV262" s="481">
        <f t="shared" si="652"/>
        <v>94</v>
      </c>
      <c r="CW262" s="481">
        <f t="shared" si="653"/>
        <v>1</v>
      </c>
      <c r="CX262" s="481">
        <f t="shared" si="654"/>
        <v>0</v>
      </c>
      <c r="CY262" s="481">
        <f t="shared" si="655"/>
        <v>0</v>
      </c>
      <c r="CZ262" s="481">
        <f t="shared" si="656"/>
        <v>0</v>
      </c>
      <c r="DA262" s="138">
        <f t="shared" si="629"/>
        <v>0</v>
      </c>
    </row>
    <row r="263" spans="1:105" outlineLevel="1">
      <c r="A263" s="561" t="s">
        <v>147</v>
      </c>
      <c r="B263" s="300">
        <v>1.0500000000000001E-2</v>
      </c>
      <c r="C263" s="10">
        <f>'4a 1718 CS PC'!AP43</f>
        <v>1.03E-2</v>
      </c>
      <c r="D263" s="10">
        <f>'4a 1718 CS PC'!AR43</f>
        <v>1.44E-2</v>
      </c>
      <c r="E263" s="10">
        <f>'4b 1819 CS PC'!$AT43</f>
        <v>9.4000000000000004E-3</v>
      </c>
      <c r="F263" s="10">
        <f>'4b 1819 CS PC'!AQ43</f>
        <v>1.3299999999999999E-2</v>
      </c>
      <c r="G263" s="10">
        <f>'4c 1920 CS PC'!AS43</f>
        <v>9.4000000000000004E-3</v>
      </c>
      <c r="H263" s="10">
        <f>'4c 1920 CS PC'!AP43</f>
        <v>1.3299999999999999E-2</v>
      </c>
      <c r="I263" s="481">
        <f t="shared" ref="I263:K280" si="661">((I$222)*$B263)</f>
        <v>0</v>
      </c>
      <c r="J263" s="481">
        <f t="shared" si="661"/>
        <v>0</v>
      </c>
      <c r="K263" s="481">
        <f t="shared" si="661"/>
        <v>0</v>
      </c>
      <c r="L263" s="481">
        <f t="shared" si="619"/>
        <v>0</v>
      </c>
      <c r="M263" s="481">
        <f t="shared" si="620"/>
        <v>49</v>
      </c>
      <c r="N263" s="481">
        <f t="shared" si="659"/>
        <v>0</v>
      </c>
      <c r="O263" s="481">
        <f t="shared" si="621"/>
        <v>223</v>
      </c>
      <c r="P263" s="521"/>
      <c r="Q263" s="521"/>
      <c r="R263" s="481">
        <f t="shared" si="622"/>
        <v>140</v>
      </c>
      <c r="S263" s="481">
        <f t="shared" si="589"/>
        <v>100</v>
      </c>
      <c r="T263" s="481">
        <f t="shared" si="623"/>
        <v>0</v>
      </c>
      <c r="U263" s="481">
        <f t="shared" si="590"/>
        <v>63</v>
      </c>
      <c r="V263" s="481">
        <f t="shared" si="658"/>
        <v>250</v>
      </c>
      <c r="W263" s="481">
        <f t="shared" si="658"/>
        <v>70</v>
      </c>
      <c r="X263" s="481">
        <f t="shared" si="632"/>
        <v>33</v>
      </c>
      <c r="Y263" s="481">
        <f t="shared" si="632"/>
        <v>66</v>
      </c>
      <c r="Z263" s="481">
        <f t="shared" si="632"/>
        <v>18</v>
      </c>
      <c r="AA263" s="481">
        <f t="shared" si="632"/>
        <v>14</v>
      </c>
      <c r="AB263" s="483">
        <f t="shared" si="632"/>
        <v>2</v>
      </c>
      <c r="AC263" s="483">
        <f t="shared" si="632"/>
        <v>2</v>
      </c>
      <c r="AD263" s="481">
        <f t="shared" si="632"/>
        <v>17</v>
      </c>
      <c r="AE263" s="483">
        <f t="shared" si="632"/>
        <v>40</v>
      </c>
      <c r="AF263" s="483">
        <f t="shared" si="632"/>
        <v>21</v>
      </c>
      <c r="AG263" s="483">
        <f t="shared" si="632"/>
        <v>2</v>
      </c>
      <c r="AH263" s="481">
        <f t="shared" si="638"/>
        <v>87</v>
      </c>
      <c r="AI263" s="481">
        <f t="shared" si="638"/>
        <v>27</v>
      </c>
      <c r="AJ263" s="481">
        <f t="shared" si="638"/>
        <v>4</v>
      </c>
      <c r="AK263" s="481">
        <f t="shared" si="638"/>
        <v>2</v>
      </c>
      <c r="AL263" s="481">
        <f t="shared" si="638"/>
        <v>2</v>
      </c>
      <c r="AM263" s="481">
        <f t="shared" si="638"/>
        <v>0</v>
      </c>
      <c r="AN263" s="481">
        <f t="shared" si="638"/>
        <v>0</v>
      </c>
      <c r="AO263" s="523">
        <f>ROUNDUP(((AO$222)*$G263),0)</f>
        <v>1</v>
      </c>
      <c r="AP263" s="481">
        <f t="shared" si="638"/>
        <v>0</v>
      </c>
      <c r="AQ263" s="481">
        <f t="shared" si="638"/>
        <v>0</v>
      </c>
      <c r="AR263" s="481">
        <f t="shared" si="637"/>
        <v>0</v>
      </c>
      <c r="AS263" s="481">
        <f t="shared" si="637"/>
        <v>0</v>
      </c>
      <c r="AT263" s="481">
        <f t="shared" si="637"/>
        <v>0</v>
      </c>
      <c r="AU263" s="481">
        <f t="shared" si="637"/>
        <v>0</v>
      </c>
      <c r="AV263" s="481">
        <f t="shared" si="637"/>
        <v>1</v>
      </c>
      <c r="AW263" s="481">
        <f t="shared" si="637"/>
        <v>0</v>
      </c>
      <c r="AX263" s="481">
        <f t="shared" si="637"/>
        <v>0</v>
      </c>
      <c r="AY263" s="481">
        <f t="shared" si="637"/>
        <v>0</v>
      </c>
      <c r="AZ263" s="481">
        <f t="shared" si="637"/>
        <v>0</v>
      </c>
      <c r="BA263" s="481">
        <f t="shared" si="637"/>
        <v>0</v>
      </c>
      <c r="BB263" s="481">
        <f t="shared" si="660"/>
        <v>0</v>
      </c>
      <c r="BC263" s="481">
        <f t="shared" si="660"/>
        <v>0</v>
      </c>
      <c r="BD263" s="481">
        <f t="shared" si="660"/>
        <v>0</v>
      </c>
      <c r="BE263" s="481">
        <f t="shared" si="660"/>
        <v>0</v>
      </c>
      <c r="BF263" s="481">
        <f t="shared" si="660"/>
        <v>0</v>
      </c>
      <c r="BG263" s="481">
        <f t="shared" si="660"/>
        <v>0</v>
      </c>
      <c r="BH263" s="481">
        <f t="shared" si="660"/>
        <v>0</v>
      </c>
      <c r="BI263" s="481">
        <f t="shared" si="660"/>
        <v>0</v>
      </c>
      <c r="BJ263" s="481">
        <f t="shared" si="660"/>
        <v>0</v>
      </c>
      <c r="BK263" s="481">
        <f t="shared" si="660"/>
        <v>0</v>
      </c>
      <c r="BL263" s="481">
        <f t="shared" si="634"/>
        <v>0</v>
      </c>
      <c r="BM263" s="481">
        <f t="shared" si="634"/>
        <v>0</v>
      </c>
      <c r="BN263" s="481">
        <f t="shared" si="634"/>
        <v>0</v>
      </c>
      <c r="BO263" s="481">
        <f t="shared" si="634"/>
        <v>0</v>
      </c>
      <c r="BP263" s="481">
        <f t="shared" si="634"/>
        <v>0</v>
      </c>
      <c r="BQ263" s="481">
        <f t="shared" si="634"/>
        <v>0</v>
      </c>
      <c r="BR263" s="481">
        <f t="shared" si="634"/>
        <v>0</v>
      </c>
      <c r="BS263" s="481">
        <f t="shared" si="634"/>
        <v>0</v>
      </c>
      <c r="BT263" s="481">
        <f t="shared" si="634"/>
        <v>0</v>
      </c>
      <c r="BU263" s="481">
        <f t="shared" si="657"/>
        <v>0</v>
      </c>
      <c r="BV263" s="481">
        <f t="shared" si="657"/>
        <v>0</v>
      </c>
      <c r="BW263" s="481">
        <f t="shared" si="657"/>
        <v>0</v>
      </c>
      <c r="BX263" s="481">
        <f t="shared" si="657"/>
        <v>0</v>
      </c>
      <c r="BY263" s="481">
        <f t="shared" si="657"/>
        <v>0</v>
      </c>
      <c r="BZ263" s="481">
        <f t="shared" si="657"/>
        <v>0</v>
      </c>
      <c r="CA263" s="481">
        <f t="shared" si="657"/>
        <v>0</v>
      </c>
      <c r="CB263" s="481">
        <f t="shared" si="657"/>
        <v>0</v>
      </c>
      <c r="CC263" s="481">
        <f t="shared" si="657"/>
        <v>0</v>
      </c>
      <c r="CD263" s="481">
        <f t="shared" si="657"/>
        <v>0</v>
      </c>
      <c r="CE263" s="481">
        <f t="shared" si="657"/>
        <v>0</v>
      </c>
      <c r="CF263" s="481"/>
      <c r="CG263" s="481">
        <f t="shared" si="640"/>
        <v>1234</v>
      </c>
      <c r="CH263" s="123"/>
      <c r="CI263" s="123">
        <f t="shared" si="627"/>
        <v>0</v>
      </c>
      <c r="CJ263" s="483">
        <f t="shared" si="641"/>
        <v>0</v>
      </c>
      <c r="CK263" s="483">
        <f t="shared" si="642"/>
        <v>412</v>
      </c>
      <c r="CL263" s="483">
        <f t="shared" si="643"/>
        <v>483</v>
      </c>
      <c r="CM263" s="483">
        <f t="shared" si="644"/>
        <v>329</v>
      </c>
      <c r="CN263" s="481">
        <f t="shared" si="645"/>
        <v>9</v>
      </c>
      <c r="CO263" s="483">
        <f t="shared" si="646"/>
        <v>1</v>
      </c>
      <c r="CP263" s="483">
        <f t="shared" si="647"/>
        <v>0</v>
      </c>
      <c r="CQ263" s="483">
        <f t="shared" si="648"/>
        <v>0</v>
      </c>
      <c r="CR263" s="17"/>
      <c r="CS263" s="481">
        <f t="shared" si="649"/>
        <v>49</v>
      </c>
      <c r="CT263" s="481">
        <f t="shared" si="650"/>
        <v>526</v>
      </c>
      <c r="CU263" s="481">
        <f t="shared" si="651"/>
        <v>455</v>
      </c>
      <c r="CV263" s="481">
        <f t="shared" si="652"/>
        <v>203</v>
      </c>
      <c r="CW263" s="481">
        <f t="shared" si="653"/>
        <v>1</v>
      </c>
      <c r="CX263" s="481">
        <f t="shared" si="654"/>
        <v>0</v>
      </c>
      <c r="CY263" s="481">
        <f t="shared" si="655"/>
        <v>0</v>
      </c>
      <c r="CZ263" s="481">
        <f t="shared" si="656"/>
        <v>0</v>
      </c>
      <c r="DA263" s="138">
        <f t="shared" si="629"/>
        <v>0</v>
      </c>
    </row>
    <row r="264" spans="1:105" outlineLevel="1">
      <c r="A264" s="561" t="s">
        <v>148</v>
      </c>
      <c r="B264" s="300">
        <v>1.09E-2</v>
      </c>
      <c r="C264" s="10">
        <f>'4a 1718 CS PC'!AP44</f>
        <v>1.12E-2</v>
      </c>
      <c r="D264" s="10">
        <f>'4a 1718 CS PC'!AR44</f>
        <v>1.5699999999999999E-2</v>
      </c>
      <c r="E264" s="10">
        <f>'4b 1819 CS PC'!$AT44</f>
        <v>1.0800000000000001E-2</v>
      </c>
      <c r="F264" s="10">
        <f>'4b 1819 CS PC'!AQ44</f>
        <v>1.5299999999999999E-2</v>
      </c>
      <c r="G264" s="10">
        <f>'4c 1920 CS PC'!AS44</f>
        <v>1.09E-2</v>
      </c>
      <c r="H264" s="10">
        <f>'4c 1920 CS PC'!AP44</f>
        <v>1.55E-2</v>
      </c>
      <c r="I264" s="481">
        <f t="shared" si="661"/>
        <v>0</v>
      </c>
      <c r="J264" s="481">
        <f t="shared" si="661"/>
        <v>0</v>
      </c>
      <c r="K264" s="481">
        <f t="shared" si="661"/>
        <v>0</v>
      </c>
      <c r="L264" s="481">
        <f t="shared" si="619"/>
        <v>0</v>
      </c>
      <c r="M264" s="481">
        <f t="shared" si="620"/>
        <v>53</v>
      </c>
      <c r="N264" s="481">
        <f t="shared" si="659"/>
        <v>0</v>
      </c>
      <c r="O264" s="481">
        <f t="shared" si="621"/>
        <v>243</v>
      </c>
      <c r="P264" s="521"/>
      <c r="Q264" s="521"/>
      <c r="R264" s="481">
        <f t="shared" si="622"/>
        <v>152</v>
      </c>
      <c r="S264" s="481">
        <f t="shared" si="589"/>
        <v>115</v>
      </c>
      <c r="T264" s="481">
        <f t="shared" si="623"/>
        <v>0</v>
      </c>
      <c r="U264" s="481">
        <f t="shared" si="590"/>
        <v>73</v>
      </c>
      <c r="V264" s="481">
        <f t="shared" si="658"/>
        <v>287</v>
      </c>
      <c r="W264" s="481">
        <f t="shared" si="658"/>
        <v>80</v>
      </c>
      <c r="X264" s="481">
        <f t="shared" si="632"/>
        <v>38</v>
      </c>
      <c r="Y264" s="481">
        <f t="shared" si="632"/>
        <v>77</v>
      </c>
      <c r="Z264" s="481">
        <f t="shared" si="632"/>
        <v>21</v>
      </c>
      <c r="AA264" s="481">
        <f t="shared" si="632"/>
        <v>16</v>
      </c>
      <c r="AB264" s="483">
        <f t="shared" si="632"/>
        <v>3</v>
      </c>
      <c r="AC264" s="483">
        <f t="shared" si="632"/>
        <v>2</v>
      </c>
      <c r="AD264" s="481">
        <f t="shared" si="632"/>
        <v>19</v>
      </c>
      <c r="AE264" s="483">
        <f t="shared" si="632"/>
        <v>46</v>
      </c>
      <c r="AF264" s="483">
        <f t="shared" si="632"/>
        <v>24</v>
      </c>
      <c r="AG264" s="483">
        <f t="shared" si="632"/>
        <v>2</v>
      </c>
      <c r="AH264" s="481">
        <f t="shared" si="638"/>
        <v>101</v>
      </c>
      <c r="AI264" s="481">
        <f t="shared" si="638"/>
        <v>31</v>
      </c>
      <c r="AJ264" s="481">
        <f t="shared" si="638"/>
        <v>4</v>
      </c>
      <c r="AK264" s="481">
        <f t="shared" si="638"/>
        <v>2</v>
      </c>
      <c r="AL264" s="481">
        <f t="shared" si="638"/>
        <v>3</v>
      </c>
      <c r="AM264" s="481">
        <f t="shared" si="638"/>
        <v>0</v>
      </c>
      <c r="AN264" s="481">
        <f t="shared" si="638"/>
        <v>0</v>
      </c>
      <c r="AO264" s="481">
        <f t="shared" si="638"/>
        <v>1</v>
      </c>
      <c r="AP264" s="481">
        <f t="shared" si="638"/>
        <v>0</v>
      </c>
      <c r="AQ264" s="481">
        <f t="shared" si="638"/>
        <v>0</v>
      </c>
      <c r="AR264" s="481">
        <f t="shared" si="637"/>
        <v>0</v>
      </c>
      <c r="AS264" s="481">
        <f t="shared" si="637"/>
        <v>0</v>
      </c>
      <c r="AT264" s="481">
        <f t="shared" si="637"/>
        <v>0</v>
      </c>
      <c r="AU264" s="481">
        <f t="shared" si="637"/>
        <v>0</v>
      </c>
      <c r="AV264" s="481">
        <f t="shared" si="637"/>
        <v>1</v>
      </c>
      <c r="AW264" s="481">
        <f t="shared" si="637"/>
        <v>0</v>
      </c>
      <c r="AX264" s="481">
        <f t="shared" si="637"/>
        <v>0</v>
      </c>
      <c r="AY264" s="481">
        <f t="shared" si="637"/>
        <v>0</v>
      </c>
      <c r="AZ264" s="481">
        <f t="shared" si="637"/>
        <v>0</v>
      </c>
      <c r="BA264" s="481">
        <f t="shared" si="637"/>
        <v>0</v>
      </c>
      <c r="BB264" s="481">
        <f t="shared" si="660"/>
        <v>0</v>
      </c>
      <c r="BC264" s="481">
        <f t="shared" si="660"/>
        <v>0</v>
      </c>
      <c r="BD264" s="481">
        <f t="shared" si="660"/>
        <v>0</v>
      </c>
      <c r="BE264" s="481">
        <f t="shared" si="660"/>
        <v>0</v>
      </c>
      <c r="BF264" s="481">
        <f t="shared" si="660"/>
        <v>0</v>
      </c>
      <c r="BG264" s="481">
        <f t="shared" si="660"/>
        <v>0</v>
      </c>
      <c r="BH264" s="481">
        <f t="shared" si="660"/>
        <v>0</v>
      </c>
      <c r="BI264" s="481">
        <f t="shared" si="660"/>
        <v>0</v>
      </c>
      <c r="BJ264" s="481">
        <f t="shared" si="660"/>
        <v>0</v>
      </c>
      <c r="BK264" s="481">
        <f t="shared" si="660"/>
        <v>0</v>
      </c>
      <c r="BL264" s="481">
        <f t="shared" si="634"/>
        <v>0</v>
      </c>
      <c r="BM264" s="481">
        <f t="shared" si="634"/>
        <v>0</v>
      </c>
      <c r="BN264" s="481">
        <f t="shared" si="634"/>
        <v>0</v>
      </c>
      <c r="BO264" s="481">
        <f t="shared" si="634"/>
        <v>0</v>
      </c>
      <c r="BP264" s="481">
        <f t="shared" si="634"/>
        <v>0</v>
      </c>
      <c r="BQ264" s="481">
        <f t="shared" si="634"/>
        <v>0</v>
      </c>
      <c r="BR264" s="481">
        <f t="shared" si="634"/>
        <v>0</v>
      </c>
      <c r="BS264" s="481">
        <f t="shared" si="634"/>
        <v>0</v>
      </c>
      <c r="BT264" s="481">
        <f t="shared" si="634"/>
        <v>0</v>
      </c>
      <c r="BU264" s="481">
        <f t="shared" si="657"/>
        <v>0</v>
      </c>
      <c r="BV264" s="481">
        <f t="shared" si="657"/>
        <v>0</v>
      </c>
      <c r="BW264" s="481">
        <f t="shared" si="657"/>
        <v>0</v>
      </c>
      <c r="BX264" s="481">
        <f t="shared" si="657"/>
        <v>0</v>
      </c>
      <c r="BY264" s="481">
        <f t="shared" si="657"/>
        <v>0</v>
      </c>
      <c r="BZ264" s="481">
        <f t="shared" si="657"/>
        <v>0</v>
      </c>
      <c r="CA264" s="481">
        <f t="shared" si="657"/>
        <v>0</v>
      </c>
      <c r="CB264" s="481">
        <f t="shared" si="657"/>
        <v>0</v>
      </c>
      <c r="CC264" s="481">
        <f t="shared" si="657"/>
        <v>0</v>
      </c>
      <c r="CD264" s="481">
        <f t="shared" si="657"/>
        <v>0</v>
      </c>
      <c r="CE264" s="481">
        <f t="shared" si="657"/>
        <v>0</v>
      </c>
      <c r="CF264" s="481"/>
      <c r="CG264" s="481">
        <f t="shared" si="640"/>
        <v>1394</v>
      </c>
      <c r="CH264" s="123"/>
      <c r="CI264" s="123">
        <f t="shared" si="627"/>
        <v>0</v>
      </c>
      <c r="CJ264" s="483">
        <f t="shared" si="641"/>
        <v>0</v>
      </c>
      <c r="CK264" s="483">
        <f t="shared" si="642"/>
        <v>448</v>
      </c>
      <c r="CL264" s="483">
        <f t="shared" si="643"/>
        <v>555</v>
      </c>
      <c r="CM264" s="483">
        <f t="shared" si="644"/>
        <v>380</v>
      </c>
      <c r="CN264" s="481">
        <f t="shared" si="645"/>
        <v>10</v>
      </c>
      <c r="CO264" s="483">
        <f t="shared" si="646"/>
        <v>1</v>
      </c>
      <c r="CP264" s="483">
        <f t="shared" si="647"/>
        <v>0</v>
      </c>
      <c r="CQ264" s="483">
        <f t="shared" si="648"/>
        <v>0</v>
      </c>
      <c r="CR264" s="17"/>
      <c r="CS264" s="483">
        <f t="shared" si="649"/>
        <v>53</v>
      </c>
      <c r="CT264" s="483">
        <f t="shared" si="650"/>
        <v>583</v>
      </c>
      <c r="CU264" s="481">
        <f t="shared" si="651"/>
        <v>524</v>
      </c>
      <c r="CV264" s="481">
        <f t="shared" si="652"/>
        <v>233</v>
      </c>
      <c r="CW264" s="481">
        <f t="shared" si="653"/>
        <v>1</v>
      </c>
      <c r="CX264" s="481">
        <f t="shared" si="654"/>
        <v>0</v>
      </c>
      <c r="CY264" s="481">
        <f t="shared" si="655"/>
        <v>0</v>
      </c>
      <c r="CZ264" s="481">
        <f t="shared" si="656"/>
        <v>0</v>
      </c>
      <c r="DA264" s="138">
        <f t="shared" si="629"/>
        <v>0</v>
      </c>
    </row>
    <row r="265" spans="1:105" outlineLevel="1">
      <c r="A265" s="561" t="s">
        <v>149</v>
      </c>
      <c r="B265" s="300">
        <v>3.0599999999999999E-2</v>
      </c>
      <c r="C265" s="10">
        <f>'4a 1718 CS PC'!AP45</f>
        <v>2.92E-2</v>
      </c>
      <c r="D265" s="10">
        <f>'4a 1718 CS PC'!AR45</f>
        <v>4.1200000000000001E-2</v>
      </c>
      <c r="E265" s="10">
        <f>'4b 1819 CS PC'!$AT45</f>
        <v>2.7900000000000001E-2</v>
      </c>
      <c r="F265" s="10">
        <f>'4b 1819 CS PC'!AQ45</f>
        <v>3.95E-2</v>
      </c>
      <c r="G265" s="10">
        <f>'4c 1920 CS PC'!AS45</f>
        <v>2.75E-2</v>
      </c>
      <c r="H265" s="10">
        <f>'4c 1920 CS PC'!AP45</f>
        <v>3.9E-2</v>
      </c>
      <c r="I265" s="481">
        <f t="shared" si="661"/>
        <v>0</v>
      </c>
      <c r="J265" s="481">
        <f t="shared" si="661"/>
        <v>0</v>
      </c>
      <c r="K265" s="481">
        <f t="shared" si="661"/>
        <v>0</v>
      </c>
      <c r="L265" s="481">
        <f t="shared" si="619"/>
        <v>0</v>
      </c>
      <c r="M265" s="481">
        <f t="shared" si="620"/>
        <v>139</v>
      </c>
      <c r="N265" s="481">
        <f t="shared" si="659"/>
        <v>0</v>
      </c>
      <c r="O265" s="481">
        <f t="shared" si="621"/>
        <v>633</v>
      </c>
      <c r="P265" s="521"/>
      <c r="Q265" s="521"/>
      <c r="R265" s="481">
        <f t="shared" si="622"/>
        <v>397</v>
      </c>
      <c r="S265" s="481">
        <f t="shared" si="589"/>
        <v>296</v>
      </c>
      <c r="T265" s="481">
        <f t="shared" si="623"/>
        <v>0</v>
      </c>
      <c r="U265" s="523">
        <f>ROUNDDOWN(((U$222)*$E265),0)</f>
        <v>187</v>
      </c>
      <c r="V265" s="686">
        <f t="shared" si="658"/>
        <v>743</v>
      </c>
      <c r="W265" s="686">
        <f t="shared" si="658"/>
        <v>207</v>
      </c>
      <c r="X265" s="481">
        <f t="shared" si="632"/>
        <v>96</v>
      </c>
      <c r="Y265" s="481">
        <f t="shared" si="632"/>
        <v>193</v>
      </c>
      <c r="Z265" s="481">
        <f t="shared" si="632"/>
        <v>53</v>
      </c>
      <c r="AA265" s="481">
        <f t="shared" si="632"/>
        <v>40</v>
      </c>
      <c r="AB265" s="483">
        <f t="shared" si="632"/>
        <v>7</v>
      </c>
      <c r="AC265" s="483">
        <f t="shared" si="632"/>
        <v>5</v>
      </c>
      <c r="AD265" s="481">
        <f t="shared" si="632"/>
        <v>49</v>
      </c>
      <c r="AE265" s="483">
        <f t="shared" si="632"/>
        <v>117</v>
      </c>
      <c r="AF265" s="483">
        <f t="shared" si="632"/>
        <v>62</v>
      </c>
      <c r="AG265" s="483">
        <f t="shared" si="632"/>
        <v>5</v>
      </c>
      <c r="AH265" s="481">
        <f t="shared" si="638"/>
        <v>256</v>
      </c>
      <c r="AI265" s="481">
        <f t="shared" si="638"/>
        <v>78</v>
      </c>
      <c r="AJ265" s="481">
        <f t="shared" si="638"/>
        <v>11</v>
      </c>
      <c r="AK265" s="481">
        <f t="shared" si="638"/>
        <v>5</v>
      </c>
      <c r="AL265" s="481">
        <f t="shared" si="638"/>
        <v>7</v>
      </c>
      <c r="AM265" s="481">
        <f t="shared" si="638"/>
        <v>0</v>
      </c>
      <c r="AN265" s="481">
        <f t="shared" si="638"/>
        <v>0</v>
      </c>
      <c r="AO265" s="481">
        <f t="shared" si="638"/>
        <v>1</v>
      </c>
      <c r="AP265" s="481">
        <f t="shared" si="638"/>
        <v>0</v>
      </c>
      <c r="AQ265" s="481">
        <f t="shared" si="638"/>
        <v>0</v>
      </c>
      <c r="AR265" s="481">
        <f t="shared" si="637"/>
        <v>0</v>
      </c>
      <c r="AS265" s="481">
        <f t="shared" si="637"/>
        <v>0</v>
      </c>
      <c r="AT265" s="481">
        <f t="shared" si="637"/>
        <v>0</v>
      </c>
      <c r="AU265" s="481">
        <f t="shared" si="637"/>
        <v>0</v>
      </c>
      <c r="AV265" s="481">
        <f t="shared" si="637"/>
        <v>3</v>
      </c>
      <c r="AW265" s="481">
        <f t="shared" si="637"/>
        <v>0</v>
      </c>
      <c r="AX265" s="481">
        <f t="shared" si="637"/>
        <v>0</v>
      </c>
      <c r="AY265" s="481">
        <f t="shared" si="637"/>
        <v>0</v>
      </c>
      <c r="AZ265" s="481">
        <f t="shared" si="637"/>
        <v>0</v>
      </c>
      <c r="BA265" s="481">
        <f t="shared" si="637"/>
        <v>0</v>
      </c>
      <c r="BB265" s="481">
        <f t="shared" si="660"/>
        <v>0</v>
      </c>
      <c r="BC265" s="481">
        <f t="shared" si="660"/>
        <v>0</v>
      </c>
      <c r="BD265" s="481">
        <f t="shared" si="660"/>
        <v>0</v>
      </c>
      <c r="BE265" s="481">
        <f t="shared" si="660"/>
        <v>0</v>
      </c>
      <c r="BF265" s="481">
        <f t="shared" si="660"/>
        <v>0</v>
      </c>
      <c r="BG265" s="481">
        <f t="shared" si="660"/>
        <v>0</v>
      </c>
      <c r="BH265" s="481">
        <f t="shared" si="660"/>
        <v>0</v>
      </c>
      <c r="BI265" s="481">
        <f t="shared" si="660"/>
        <v>0</v>
      </c>
      <c r="BJ265" s="481">
        <f t="shared" si="660"/>
        <v>0</v>
      </c>
      <c r="BK265" s="481">
        <f t="shared" si="660"/>
        <v>0</v>
      </c>
      <c r="BL265" s="481">
        <f t="shared" si="634"/>
        <v>0</v>
      </c>
      <c r="BM265" s="481">
        <f t="shared" si="634"/>
        <v>0</v>
      </c>
      <c r="BN265" s="481">
        <f t="shared" si="634"/>
        <v>0</v>
      </c>
      <c r="BO265" s="481">
        <f t="shared" si="634"/>
        <v>0</v>
      </c>
      <c r="BP265" s="481">
        <f t="shared" si="634"/>
        <v>0</v>
      </c>
      <c r="BQ265" s="481">
        <f t="shared" si="634"/>
        <v>0</v>
      </c>
      <c r="BR265" s="481">
        <f t="shared" si="634"/>
        <v>0</v>
      </c>
      <c r="BS265" s="481">
        <f t="shared" si="634"/>
        <v>0</v>
      </c>
      <c r="BT265" s="481">
        <f t="shared" si="634"/>
        <v>0</v>
      </c>
      <c r="BU265" s="481">
        <f t="shared" si="657"/>
        <v>0</v>
      </c>
      <c r="BV265" s="481">
        <f t="shared" si="657"/>
        <v>0</v>
      </c>
      <c r="BW265" s="481">
        <f t="shared" si="657"/>
        <v>0</v>
      </c>
      <c r="BX265" s="481">
        <f t="shared" si="657"/>
        <v>0</v>
      </c>
      <c r="BY265" s="481">
        <f t="shared" si="657"/>
        <v>0</v>
      </c>
      <c r="BZ265" s="481">
        <f t="shared" si="657"/>
        <v>0</v>
      </c>
      <c r="CA265" s="481">
        <f t="shared" si="657"/>
        <v>0</v>
      </c>
      <c r="CB265" s="481">
        <f t="shared" si="657"/>
        <v>0</v>
      </c>
      <c r="CC265" s="481">
        <f t="shared" si="657"/>
        <v>0</v>
      </c>
      <c r="CD265" s="481">
        <f t="shared" si="657"/>
        <v>0</v>
      </c>
      <c r="CE265" s="481">
        <f t="shared" si="657"/>
        <v>0</v>
      </c>
      <c r="CF265" s="481"/>
      <c r="CG265" s="481">
        <f t="shared" si="640"/>
        <v>3590</v>
      </c>
      <c r="CH265" s="123"/>
      <c r="CI265" s="123">
        <f t="shared" si="627"/>
        <v>0</v>
      </c>
      <c r="CJ265" s="483">
        <f t="shared" si="641"/>
        <v>0</v>
      </c>
      <c r="CK265" s="483">
        <f t="shared" si="642"/>
        <v>1169</v>
      </c>
      <c r="CL265" s="483">
        <f t="shared" si="643"/>
        <v>1433</v>
      </c>
      <c r="CM265" s="483">
        <f t="shared" si="644"/>
        <v>961</v>
      </c>
      <c r="CN265" s="483">
        <f t="shared" si="645"/>
        <v>24</v>
      </c>
      <c r="CO265" s="483">
        <f t="shared" si="646"/>
        <v>3</v>
      </c>
      <c r="CP265" s="483">
        <f t="shared" si="647"/>
        <v>0</v>
      </c>
      <c r="CQ265" s="483">
        <f t="shared" si="648"/>
        <v>0</v>
      </c>
      <c r="CR265" s="17"/>
      <c r="CS265" s="481">
        <f t="shared" si="649"/>
        <v>139</v>
      </c>
      <c r="CT265" s="481">
        <f t="shared" si="650"/>
        <v>1513</v>
      </c>
      <c r="CU265" s="481">
        <f t="shared" si="651"/>
        <v>1344</v>
      </c>
      <c r="CV265" s="481">
        <f t="shared" si="652"/>
        <v>591</v>
      </c>
      <c r="CW265" s="481">
        <f t="shared" si="653"/>
        <v>3</v>
      </c>
      <c r="CX265" s="481">
        <f t="shared" si="654"/>
        <v>0</v>
      </c>
      <c r="CY265" s="481">
        <f t="shared" si="655"/>
        <v>0</v>
      </c>
      <c r="CZ265" s="481">
        <f t="shared" si="656"/>
        <v>0</v>
      </c>
      <c r="DA265" s="138">
        <f t="shared" si="629"/>
        <v>0</v>
      </c>
    </row>
    <row r="266" spans="1:105" outlineLevel="1">
      <c r="A266" s="561" t="s">
        <v>150</v>
      </c>
      <c r="B266" s="300">
        <v>6.1999999999999998E-3</v>
      </c>
      <c r="C266" s="10">
        <f>'4a 1718 CS PC'!AP46</f>
        <v>6.1000000000000004E-3</v>
      </c>
      <c r="D266" s="10">
        <f>'4a 1718 CS PC'!AR46</f>
        <v>8.6E-3</v>
      </c>
      <c r="E266" s="10">
        <f>'4b 1819 CS PC'!$AT46</f>
        <v>5.7999999999999996E-3</v>
      </c>
      <c r="F266" s="10">
        <f>'4b 1819 CS PC'!AQ46</f>
        <v>8.2000000000000007E-3</v>
      </c>
      <c r="G266" s="10">
        <f>'4c 1920 CS PC'!AS46</f>
        <v>5.7000000000000002E-3</v>
      </c>
      <c r="H266" s="10">
        <f>'4c 1920 CS PC'!AP46</f>
        <v>8.0999999999999996E-3</v>
      </c>
      <c r="I266" s="481">
        <f t="shared" si="661"/>
        <v>0</v>
      </c>
      <c r="J266" s="481">
        <f t="shared" si="661"/>
        <v>0</v>
      </c>
      <c r="K266" s="481">
        <f t="shared" si="661"/>
        <v>0</v>
      </c>
      <c r="L266" s="481">
        <f t="shared" si="619"/>
        <v>0</v>
      </c>
      <c r="M266" s="481">
        <f t="shared" si="620"/>
        <v>29</v>
      </c>
      <c r="N266" s="481">
        <f t="shared" si="659"/>
        <v>0</v>
      </c>
      <c r="O266" s="481">
        <f t="shared" si="621"/>
        <v>132</v>
      </c>
      <c r="P266" s="521"/>
      <c r="Q266" s="521"/>
      <c r="R266" s="481">
        <f t="shared" si="622"/>
        <v>83</v>
      </c>
      <c r="S266" s="481">
        <f t="shared" si="589"/>
        <v>62</v>
      </c>
      <c r="T266" s="481">
        <f t="shared" si="623"/>
        <v>0</v>
      </c>
      <c r="U266" s="481">
        <f t="shared" si="590"/>
        <v>39</v>
      </c>
      <c r="V266" s="481">
        <f t="shared" si="658"/>
        <v>154</v>
      </c>
      <c r="W266" s="481">
        <f t="shared" si="658"/>
        <v>43</v>
      </c>
      <c r="X266" s="481">
        <f t="shared" si="632"/>
        <v>20</v>
      </c>
      <c r="Y266" s="481">
        <f t="shared" si="632"/>
        <v>40</v>
      </c>
      <c r="Z266" s="481">
        <f t="shared" si="632"/>
        <v>11</v>
      </c>
      <c r="AA266" s="481">
        <f t="shared" si="632"/>
        <v>8</v>
      </c>
      <c r="AB266" s="483">
        <f t="shared" si="632"/>
        <v>1</v>
      </c>
      <c r="AC266" s="483">
        <f t="shared" si="632"/>
        <v>1</v>
      </c>
      <c r="AD266" s="481">
        <f t="shared" si="632"/>
        <v>10</v>
      </c>
      <c r="AE266" s="483">
        <f t="shared" si="632"/>
        <v>24</v>
      </c>
      <c r="AF266" s="483">
        <f t="shared" si="632"/>
        <v>13</v>
      </c>
      <c r="AG266" s="483">
        <f t="shared" si="632"/>
        <v>1</v>
      </c>
      <c r="AH266" s="481">
        <f t="shared" si="638"/>
        <v>53</v>
      </c>
      <c r="AI266" s="481">
        <f t="shared" si="638"/>
        <v>16</v>
      </c>
      <c r="AJ266" s="481">
        <f t="shared" si="638"/>
        <v>2</v>
      </c>
      <c r="AK266" s="481">
        <f t="shared" si="638"/>
        <v>1</v>
      </c>
      <c r="AL266" s="481">
        <f t="shared" si="638"/>
        <v>1</v>
      </c>
      <c r="AM266" s="481">
        <f t="shared" si="638"/>
        <v>0</v>
      </c>
      <c r="AN266" s="481">
        <f t="shared" si="638"/>
        <v>0</v>
      </c>
      <c r="AO266" s="523">
        <f>ROUNDUP(((AO$222)*$G266),0)</f>
        <v>1</v>
      </c>
      <c r="AP266" s="481">
        <f t="shared" si="638"/>
        <v>0</v>
      </c>
      <c r="AQ266" s="481">
        <f t="shared" si="638"/>
        <v>0</v>
      </c>
      <c r="AR266" s="481">
        <f t="shared" si="637"/>
        <v>0</v>
      </c>
      <c r="AS266" s="481">
        <f t="shared" si="637"/>
        <v>0</v>
      </c>
      <c r="AT266" s="481">
        <f t="shared" si="637"/>
        <v>0</v>
      </c>
      <c r="AU266" s="481">
        <f t="shared" si="637"/>
        <v>0</v>
      </c>
      <c r="AV266" s="481">
        <f t="shared" si="637"/>
        <v>1</v>
      </c>
      <c r="AW266" s="481">
        <f t="shared" si="637"/>
        <v>0</v>
      </c>
      <c r="AX266" s="481">
        <f t="shared" si="637"/>
        <v>0</v>
      </c>
      <c r="AY266" s="481">
        <f t="shared" si="637"/>
        <v>0</v>
      </c>
      <c r="AZ266" s="481">
        <f t="shared" si="637"/>
        <v>0</v>
      </c>
      <c r="BA266" s="481">
        <f t="shared" si="637"/>
        <v>0</v>
      </c>
      <c r="BB266" s="481">
        <f t="shared" si="660"/>
        <v>0</v>
      </c>
      <c r="BC266" s="481">
        <f t="shared" si="660"/>
        <v>0</v>
      </c>
      <c r="BD266" s="481">
        <f t="shared" si="660"/>
        <v>0</v>
      </c>
      <c r="BE266" s="481">
        <f t="shared" si="660"/>
        <v>0</v>
      </c>
      <c r="BF266" s="481">
        <f t="shared" si="660"/>
        <v>0</v>
      </c>
      <c r="BG266" s="481">
        <f t="shared" si="660"/>
        <v>0</v>
      </c>
      <c r="BH266" s="481">
        <f t="shared" si="660"/>
        <v>0</v>
      </c>
      <c r="BI266" s="481">
        <f t="shared" si="660"/>
        <v>0</v>
      </c>
      <c r="BJ266" s="481">
        <f t="shared" si="660"/>
        <v>0</v>
      </c>
      <c r="BK266" s="481">
        <f t="shared" si="660"/>
        <v>0</v>
      </c>
      <c r="BL266" s="481">
        <f t="shared" si="634"/>
        <v>0</v>
      </c>
      <c r="BM266" s="481">
        <f t="shared" si="634"/>
        <v>0</v>
      </c>
      <c r="BN266" s="481">
        <f t="shared" si="634"/>
        <v>0</v>
      </c>
      <c r="BO266" s="481">
        <f t="shared" si="634"/>
        <v>0</v>
      </c>
      <c r="BP266" s="481">
        <f t="shared" si="634"/>
        <v>0</v>
      </c>
      <c r="BQ266" s="481">
        <f t="shared" si="634"/>
        <v>0</v>
      </c>
      <c r="BR266" s="481">
        <f t="shared" si="634"/>
        <v>0</v>
      </c>
      <c r="BS266" s="481">
        <f t="shared" si="634"/>
        <v>0</v>
      </c>
      <c r="BT266" s="481">
        <f t="shared" si="634"/>
        <v>0</v>
      </c>
      <c r="BU266" s="481">
        <f t="shared" si="657"/>
        <v>0</v>
      </c>
      <c r="BV266" s="481">
        <f t="shared" si="657"/>
        <v>0</v>
      </c>
      <c r="BW266" s="481">
        <f t="shared" si="657"/>
        <v>0</v>
      </c>
      <c r="BX266" s="481">
        <f t="shared" si="657"/>
        <v>0</v>
      </c>
      <c r="BY266" s="481">
        <f t="shared" si="657"/>
        <v>0</v>
      </c>
      <c r="BZ266" s="481">
        <f t="shared" si="657"/>
        <v>0</v>
      </c>
      <c r="CA266" s="481">
        <f t="shared" si="657"/>
        <v>0</v>
      </c>
      <c r="CB266" s="481">
        <f t="shared" si="657"/>
        <v>0</v>
      </c>
      <c r="CC266" s="481">
        <f t="shared" si="657"/>
        <v>0</v>
      </c>
      <c r="CD266" s="481">
        <f t="shared" si="657"/>
        <v>0</v>
      </c>
      <c r="CE266" s="481">
        <f t="shared" si="657"/>
        <v>0</v>
      </c>
      <c r="CF266" s="481"/>
      <c r="CG266" s="481">
        <f t="shared" si="640"/>
        <v>746</v>
      </c>
      <c r="CH266" s="123"/>
      <c r="CI266" s="123">
        <f t="shared" si="627"/>
        <v>0</v>
      </c>
      <c r="CJ266" s="483">
        <f t="shared" si="641"/>
        <v>0</v>
      </c>
      <c r="CK266" s="483">
        <f t="shared" si="642"/>
        <v>244</v>
      </c>
      <c r="CL266" s="483">
        <f t="shared" si="643"/>
        <v>298</v>
      </c>
      <c r="CM266" s="483">
        <f t="shared" si="644"/>
        <v>198</v>
      </c>
      <c r="CN266" s="481">
        <f t="shared" si="645"/>
        <v>5</v>
      </c>
      <c r="CO266" s="483">
        <f t="shared" si="646"/>
        <v>1</v>
      </c>
      <c r="CP266" s="483">
        <f t="shared" si="647"/>
        <v>0</v>
      </c>
      <c r="CQ266" s="483">
        <f t="shared" si="648"/>
        <v>0</v>
      </c>
      <c r="CR266" s="17"/>
      <c r="CS266" s="481">
        <f t="shared" si="649"/>
        <v>29</v>
      </c>
      <c r="CT266" s="481">
        <f t="shared" si="650"/>
        <v>316</v>
      </c>
      <c r="CU266" s="481">
        <f t="shared" si="651"/>
        <v>278</v>
      </c>
      <c r="CV266" s="483">
        <f t="shared" si="652"/>
        <v>122</v>
      </c>
      <c r="CW266" s="481">
        <f t="shared" si="653"/>
        <v>1</v>
      </c>
      <c r="CX266" s="481">
        <f t="shared" si="654"/>
        <v>0</v>
      </c>
      <c r="CY266" s="481">
        <f t="shared" si="655"/>
        <v>0</v>
      </c>
      <c r="CZ266" s="481">
        <f t="shared" si="656"/>
        <v>0</v>
      </c>
      <c r="DA266" s="138">
        <f t="shared" si="629"/>
        <v>0</v>
      </c>
    </row>
    <row r="267" spans="1:105" outlineLevel="1">
      <c r="A267" s="561" t="s">
        <v>151</v>
      </c>
      <c r="B267" s="300">
        <v>4.7000000000000002E-3</v>
      </c>
      <c r="C267" s="10">
        <f>'4a 1718 CS PC'!AP47</f>
        <v>4.7000000000000002E-3</v>
      </c>
      <c r="D267" s="10">
        <f>'4a 1718 CS PC'!AR47</f>
        <v>6.6E-3</v>
      </c>
      <c r="E267" s="10">
        <f>'4b 1819 CS PC'!$AT47</f>
        <v>5.0000000000000001E-3</v>
      </c>
      <c r="F267" s="10">
        <f>'4b 1819 CS PC'!AQ47</f>
        <v>7.1000000000000004E-3</v>
      </c>
      <c r="G267" s="10">
        <f>'4c 1920 CS PC'!AS47</f>
        <v>5.1000000000000004E-3</v>
      </c>
      <c r="H267" s="10">
        <f>'4c 1920 CS PC'!AP47</f>
        <v>7.3000000000000001E-3</v>
      </c>
      <c r="I267" s="481">
        <f t="shared" si="661"/>
        <v>0</v>
      </c>
      <c r="J267" s="481">
        <f t="shared" si="661"/>
        <v>0</v>
      </c>
      <c r="K267" s="481">
        <f t="shared" si="661"/>
        <v>0</v>
      </c>
      <c r="L267" s="481">
        <f t="shared" si="619"/>
        <v>0</v>
      </c>
      <c r="M267" s="481">
        <f t="shared" si="620"/>
        <v>22</v>
      </c>
      <c r="N267" s="481">
        <f t="shared" si="659"/>
        <v>0</v>
      </c>
      <c r="O267" s="481">
        <f t="shared" si="621"/>
        <v>102</v>
      </c>
      <c r="P267" s="521"/>
      <c r="Q267" s="521"/>
      <c r="R267" s="481">
        <f t="shared" si="622"/>
        <v>64</v>
      </c>
      <c r="S267" s="481">
        <f t="shared" si="589"/>
        <v>53</v>
      </c>
      <c r="T267" s="481">
        <f t="shared" si="623"/>
        <v>0</v>
      </c>
      <c r="U267" s="481">
        <f t="shared" si="590"/>
        <v>34</v>
      </c>
      <c r="V267" s="481">
        <f t="shared" si="658"/>
        <v>133</v>
      </c>
      <c r="W267" s="523">
        <f>ROUNDUP(((W$222)*$E267),0)</f>
        <v>38</v>
      </c>
      <c r="X267" s="481">
        <f t="shared" si="632"/>
        <v>18</v>
      </c>
      <c r="Y267" s="481">
        <f t="shared" si="632"/>
        <v>36</v>
      </c>
      <c r="Z267" s="481">
        <f t="shared" si="632"/>
        <v>10</v>
      </c>
      <c r="AA267" s="481">
        <f t="shared" si="632"/>
        <v>7</v>
      </c>
      <c r="AB267" s="483">
        <f t="shared" si="632"/>
        <v>1</v>
      </c>
      <c r="AC267" s="483">
        <f t="shared" si="632"/>
        <v>1</v>
      </c>
      <c r="AD267" s="481">
        <f t="shared" si="632"/>
        <v>9</v>
      </c>
      <c r="AE267" s="483">
        <f t="shared" si="632"/>
        <v>22</v>
      </c>
      <c r="AF267" s="483">
        <f t="shared" si="632"/>
        <v>11</v>
      </c>
      <c r="AG267" s="483">
        <f t="shared" si="632"/>
        <v>1</v>
      </c>
      <c r="AH267" s="481">
        <f t="shared" si="638"/>
        <v>47</v>
      </c>
      <c r="AI267" s="481">
        <f t="shared" si="638"/>
        <v>14</v>
      </c>
      <c r="AJ267" s="481">
        <f t="shared" si="638"/>
        <v>2</v>
      </c>
      <c r="AK267" s="481">
        <f t="shared" si="638"/>
        <v>1</v>
      </c>
      <c r="AL267" s="481">
        <f t="shared" si="638"/>
        <v>1</v>
      </c>
      <c r="AM267" s="481">
        <f t="shared" si="638"/>
        <v>0</v>
      </c>
      <c r="AN267" s="481">
        <f t="shared" si="638"/>
        <v>0</v>
      </c>
      <c r="AO267" s="523">
        <f>ROUNDUP(((AO$222)*$G267),0)</f>
        <v>1</v>
      </c>
      <c r="AP267" s="481">
        <f t="shared" si="638"/>
        <v>0</v>
      </c>
      <c r="AQ267" s="481">
        <f t="shared" si="638"/>
        <v>0</v>
      </c>
      <c r="AR267" s="481">
        <f t="shared" si="637"/>
        <v>0</v>
      </c>
      <c r="AS267" s="481">
        <f t="shared" si="637"/>
        <v>0</v>
      </c>
      <c r="AT267" s="481">
        <f t="shared" si="637"/>
        <v>0</v>
      </c>
      <c r="AU267" s="481">
        <f t="shared" si="637"/>
        <v>0</v>
      </c>
      <c r="AV267" s="481">
        <f t="shared" si="637"/>
        <v>1</v>
      </c>
      <c r="AW267" s="481">
        <f t="shared" si="637"/>
        <v>0</v>
      </c>
      <c r="AX267" s="481">
        <f t="shared" si="637"/>
        <v>0</v>
      </c>
      <c r="AY267" s="481">
        <f t="shared" si="637"/>
        <v>0</v>
      </c>
      <c r="AZ267" s="481">
        <f t="shared" si="637"/>
        <v>0</v>
      </c>
      <c r="BA267" s="481">
        <f t="shared" si="637"/>
        <v>0</v>
      </c>
      <c r="BB267" s="481">
        <f t="shared" si="660"/>
        <v>0</v>
      </c>
      <c r="BC267" s="481">
        <f t="shared" si="660"/>
        <v>0</v>
      </c>
      <c r="BD267" s="481">
        <f t="shared" si="660"/>
        <v>0</v>
      </c>
      <c r="BE267" s="481">
        <f t="shared" si="660"/>
        <v>0</v>
      </c>
      <c r="BF267" s="481">
        <f t="shared" si="660"/>
        <v>0</v>
      </c>
      <c r="BG267" s="481">
        <f t="shared" si="660"/>
        <v>0</v>
      </c>
      <c r="BH267" s="481">
        <f t="shared" si="660"/>
        <v>0</v>
      </c>
      <c r="BI267" s="481">
        <f t="shared" si="660"/>
        <v>0</v>
      </c>
      <c r="BJ267" s="481">
        <f t="shared" si="660"/>
        <v>0</v>
      </c>
      <c r="BK267" s="481">
        <f t="shared" si="660"/>
        <v>0</v>
      </c>
      <c r="BL267" s="481">
        <f t="shared" si="634"/>
        <v>0</v>
      </c>
      <c r="BM267" s="481">
        <f t="shared" si="634"/>
        <v>0</v>
      </c>
      <c r="BN267" s="481">
        <f t="shared" si="634"/>
        <v>0</v>
      </c>
      <c r="BO267" s="481">
        <f t="shared" si="634"/>
        <v>0</v>
      </c>
      <c r="BP267" s="481">
        <f t="shared" ref="BL267:BT280" si="662">ROUND(((BP$222)*$G267),0)</f>
        <v>0</v>
      </c>
      <c r="BQ267" s="481">
        <f t="shared" si="662"/>
        <v>0</v>
      </c>
      <c r="BR267" s="481">
        <f t="shared" si="662"/>
        <v>0</v>
      </c>
      <c r="BS267" s="481">
        <f t="shared" si="662"/>
        <v>0</v>
      </c>
      <c r="BT267" s="481">
        <f t="shared" si="662"/>
        <v>0</v>
      </c>
      <c r="BU267" s="481">
        <f t="shared" ref="BU267:CE280" si="663">ROUND(((BU$222)*$G267),0)</f>
        <v>0</v>
      </c>
      <c r="BV267" s="481">
        <f t="shared" si="663"/>
        <v>0</v>
      </c>
      <c r="BW267" s="481">
        <f t="shared" si="663"/>
        <v>0</v>
      </c>
      <c r="BX267" s="481">
        <f t="shared" si="663"/>
        <v>0</v>
      </c>
      <c r="BY267" s="481">
        <f t="shared" si="663"/>
        <v>0</v>
      </c>
      <c r="BZ267" s="481">
        <f t="shared" si="663"/>
        <v>0</v>
      </c>
      <c r="CA267" s="481">
        <f t="shared" si="663"/>
        <v>0</v>
      </c>
      <c r="CB267" s="481">
        <f t="shared" si="663"/>
        <v>0</v>
      </c>
      <c r="CC267" s="481">
        <f t="shared" si="663"/>
        <v>0</v>
      </c>
      <c r="CD267" s="481">
        <f t="shared" si="663"/>
        <v>0</v>
      </c>
      <c r="CE267" s="481">
        <f t="shared" si="663"/>
        <v>0</v>
      </c>
      <c r="CF267" s="481"/>
      <c r="CG267" s="483">
        <f t="shared" si="640"/>
        <v>629</v>
      </c>
      <c r="CH267" s="123"/>
      <c r="CI267" s="123">
        <f t="shared" si="627"/>
        <v>0</v>
      </c>
      <c r="CJ267" s="483">
        <f t="shared" si="641"/>
        <v>0</v>
      </c>
      <c r="CK267" s="483">
        <f t="shared" si="642"/>
        <v>188</v>
      </c>
      <c r="CL267" s="483">
        <f t="shared" si="643"/>
        <v>258</v>
      </c>
      <c r="CM267" s="483">
        <f t="shared" si="644"/>
        <v>177</v>
      </c>
      <c r="CN267" s="481">
        <f t="shared" si="645"/>
        <v>5</v>
      </c>
      <c r="CO267" s="483">
        <f t="shared" si="646"/>
        <v>1</v>
      </c>
      <c r="CP267" s="483">
        <f t="shared" si="647"/>
        <v>0</v>
      </c>
      <c r="CQ267" s="483">
        <f t="shared" si="648"/>
        <v>0</v>
      </c>
      <c r="CR267" s="17"/>
      <c r="CS267" s="481">
        <f t="shared" si="649"/>
        <v>22</v>
      </c>
      <c r="CT267" s="481">
        <f t="shared" si="650"/>
        <v>253</v>
      </c>
      <c r="CU267" s="481">
        <f t="shared" si="651"/>
        <v>244</v>
      </c>
      <c r="CV267" s="481">
        <f t="shared" si="652"/>
        <v>109</v>
      </c>
      <c r="CW267" s="481">
        <f t="shared" si="653"/>
        <v>1</v>
      </c>
      <c r="CX267" s="481">
        <f t="shared" si="654"/>
        <v>0</v>
      </c>
      <c r="CY267" s="481">
        <f t="shared" si="655"/>
        <v>0</v>
      </c>
      <c r="CZ267" s="481">
        <f t="shared" si="656"/>
        <v>0</v>
      </c>
      <c r="DA267" s="138">
        <f t="shared" si="629"/>
        <v>0</v>
      </c>
    </row>
    <row r="268" spans="1:105" outlineLevel="1">
      <c r="A268" s="561" t="s">
        <v>152</v>
      </c>
      <c r="B268" s="300">
        <v>1E-4</v>
      </c>
      <c r="C268" s="10">
        <f>'4a 1718 CS PC'!AP48</f>
        <v>1E-4</v>
      </c>
      <c r="D268" s="10">
        <f>'4a 1718 CS PC'!AR48</f>
        <v>1E-4</v>
      </c>
      <c r="E268" s="10">
        <f>'4b 1819 CS PC'!$AT48</f>
        <v>1E-4</v>
      </c>
      <c r="F268" s="10">
        <f>'4b 1819 CS PC'!AQ48</f>
        <v>1E-4</v>
      </c>
      <c r="G268" s="10">
        <f>'4c 1920 CS PC'!AS48</f>
        <v>1E-4</v>
      </c>
      <c r="H268" s="10">
        <f>'4c 1920 CS PC'!AP48</f>
        <v>1E-4</v>
      </c>
      <c r="I268" s="481">
        <f t="shared" si="661"/>
        <v>0</v>
      </c>
      <c r="J268" s="481">
        <f t="shared" si="661"/>
        <v>0</v>
      </c>
      <c r="K268" s="481">
        <f t="shared" si="661"/>
        <v>0</v>
      </c>
      <c r="L268" s="481">
        <f t="shared" si="619"/>
        <v>0</v>
      </c>
      <c r="M268" s="481">
        <f t="shared" si="620"/>
        <v>0</v>
      </c>
      <c r="N268" s="481">
        <f t="shared" si="659"/>
        <v>0</v>
      </c>
      <c r="O268" s="481">
        <f t="shared" si="621"/>
        <v>2</v>
      </c>
      <c r="P268" s="521"/>
      <c r="Q268" s="521"/>
      <c r="R268" s="481">
        <f t="shared" si="622"/>
        <v>1</v>
      </c>
      <c r="S268" s="481">
        <f t="shared" si="589"/>
        <v>1</v>
      </c>
      <c r="T268" s="481">
        <f t="shared" si="623"/>
        <v>0</v>
      </c>
      <c r="U268" s="481">
        <f t="shared" si="590"/>
        <v>1</v>
      </c>
      <c r="V268" s="481">
        <f t="shared" si="658"/>
        <v>3</v>
      </c>
      <c r="W268" s="481">
        <f t="shared" si="658"/>
        <v>1</v>
      </c>
      <c r="X268" s="481">
        <f t="shared" si="632"/>
        <v>0</v>
      </c>
      <c r="Y268" s="481">
        <f t="shared" si="632"/>
        <v>1</v>
      </c>
      <c r="Z268" s="481">
        <f t="shared" si="632"/>
        <v>0</v>
      </c>
      <c r="AA268" s="481">
        <f t="shared" si="632"/>
        <v>0</v>
      </c>
      <c r="AB268" s="483">
        <f t="shared" si="632"/>
        <v>0</v>
      </c>
      <c r="AC268" s="523">
        <f>ROUNDUP(((AC$222)*$G268),0)</f>
        <v>1</v>
      </c>
      <c r="AD268" s="481">
        <f t="shared" si="632"/>
        <v>0</v>
      </c>
      <c r="AE268" s="483">
        <f t="shared" si="632"/>
        <v>0</v>
      </c>
      <c r="AF268" s="523">
        <f>ROUNDUP(((AF$222)*$G268),0)</f>
        <v>1</v>
      </c>
      <c r="AG268" s="483">
        <f t="shared" si="632"/>
        <v>0</v>
      </c>
      <c r="AH268" s="481">
        <f t="shared" si="638"/>
        <v>1</v>
      </c>
      <c r="AI268" s="481">
        <f t="shared" si="638"/>
        <v>0</v>
      </c>
      <c r="AJ268" s="481">
        <f t="shared" si="638"/>
        <v>0</v>
      </c>
      <c r="AK268" s="481">
        <f t="shared" si="638"/>
        <v>0</v>
      </c>
      <c r="AL268" s="481">
        <f t="shared" si="638"/>
        <v>0</v>
      </c>
      <c r="AM268" s="481">
        <f t="shared" si="638"/>
        <v>0</v>
      </c>
      <c r="AN268" s="481">
        <f t="shared" si="638"/>
        <v>0</v>
      </c>
      <c r="AO268" s="523">
        <f>ROUNDUP(((AO$222)*$G268),0)</f>
        <v>1</v>
      </c>
      <c r="AP268" s="481">
        <f t="shared" si="638"/>
        <v>0</v>
      </c>
      <c r="AQ268" s="481">
        <f t="shared" si="638"/>
        <v>0</v>
      </c>
      <c r="AR268" s="481">
        <f t="shared" si="637"/>
        <v>0</v>
      </c>
      <c r="AS268" s="481">
        <f t="shared" si="637"/>
        <v>0</v>
      </c>
      <c r="AT268" s="481">
        <f t="shared" si="637"/>
        <v>0</v>
      </c>
      <c r="AU268" s="481">
        <f t="shared" si="637"/>
        <v>0</v>
      </c>
      <c r="AV268" s="481">
        <f t="shared" si="637"/>
        <v>0</v>
      </c>
      <c r="AW268" s="481">
        <f t="shared" si="637"/>
        <v>0</v>
      </c>
      <c r="AX268" s="481">
        <f t="shared" si="637"/>
        <v>0</v>
      </c>
      <c r="AY268" s="481">
        <f t="shared" si="637"/>
        <v>0</v>
      </c>
      <c r="AZ268" s="481">
        <f t="shared" si="637"/>
        <v>0</v>
      </c>
      <c r="BA268" s="481">
        <f t="shared" si="637"/>
        <v>0</v>
      </c>
      <c r="BB268" s="481">
        <f t="shared" si="660"/>
        <v>0</v>
      </c>
      <c r="BC268" s="481">
        <f t="shared" si="660"/>
        <v>0</v>
      </c>
      <c r="BD268" s="481">
        <f t="shared" si="660"/>
        <v>0</v>
      </c>
      <c r="BE268" s="481">
        <f t="shared" si="660"/>
        <v>0</v>
      </c>
      <c r="BF268" s="481">
        <f t="shared" si="660"/>
        <v>0</v>
      </c>
      <c r="BG268" s="481">
        <f t="shared" si="660"/>
        <v>0</v>
      </c>
      <c r="BH268" s="481">
        <f t="shared" si="660"/>
        <v>0</v>
      </c>
      <c r="BI268" s="481">
        <f t="shared" si="660"/>
        <v>0</v>
      </c>
      <c r="BJ268" s="481">
        <f t="shared" si="660"/>
        <v>0</v>
      </c>
      <c r="BK268" s="481">
        <f t="shared" si="660"/>
        <v>0</v>
      </c>
      <c r="BL268" s="481">
        <f t="shared" si="662"/>
        <v>0</v>
      </c>
      <c r="BM268" s="481">
        <f t="shared" si="662"/>
        <v>0</v>
      </c>
      <c r="BN268" s="481">
        <f t="shared" si="662"/>
        <v>0</v>
      </c>
      <c r="BO268" s="481">
        <f t="shared" si="662"/>
        <v>0</v>
      </c>
      <c r="BP268" s="481">
        <f t="shared" si="662"/>
        <v>0</v>
      </c>
      <c r="BQ268" s="481">
        <f t="shared" si="662"/>
        <v>0</v>
      </c>
      <c r="BR268" s="481">
        <f t="shared" si="662"/>
        <v>0</v>
      </c>
      <c r="BS268" s="481">
        <f t="shared" si="662"/>
        <v>0</v>
      </c>
      <c r="BT268" s="481">
        <f t="shared" si="662"/>
        <v>0</v>
      </c>
      <c r="BU268" s="481">
        <f t="shared" si="663"/>
        <v>0</v>
      </c>
      <c r="BV268" s="481">
        <f t="shared" si="663"/>
        <v>0</v>
      </c>
      <c r="BW268" s="481">
        <f t="shared" si="663"/>
        <v>0</v>
      </c>
      <c r="BX268" s="481">
        <f t="shared" si="663"/>
        <v>0</v>
      </c>
      <c r="BY268" s="481">
        <f t="shared" si="663"/>
        <v>0</v>
      </c>
      <c r="BZ268" s="481">
        <f t="shared" si="663"/>
        <v>0</v>
      </c>
      <c r="CA268" s="481">
        <f t="shared" si="663"/>
        <v>0</v>
      </c>
      <c r="CB268" s="481">
        <f t="shared" si="663"/>
        <v>0</v>
      </c>
      <c r="CC268" s="481">
        <f t="shared" si="663"/>
        <v>0</v>
      </c>
      <c r="CD268" s="481">
        <f t="shared" si="663"/>
        <v>0</v>
      </c>
      <c r="CE268" s="481">
        <f t="shared" si="663"/>
        <v>0</v>
      </c>
      <c r="CF268" s="481"/>
      <c r="CG268" s="481">
        <f t="shared" si="640"/>
        <v>14</v>
      </c>
      <c r="CH268" s="123"/>
      <c r="CI268" s="123">
        <f t="shared" si="627"/>
        <v>0</v>
      </c>
      <c r="CJ268" s="483">
        <f t="shared" si="641"/>
        <v>0</v>
      </c>
      <c r="CK268" s="483">
        <f t="shared" si="642"/>
        <v>3</v>
      </c>
      <c r="CL268" s="483">
        <f t="shared" si="643"/>
        <v>6</v>
      </c>
      <c r="CM268" s="483">
        <f t="shared" si="644"/>
        <v>4</v>
      </c>
      <c r="CN268" s="481">
        <f t="shared" si="645"/>
        <v>1</v>
      </c>
      <c r="CO268" s="483">
        <f t="shared" si="646"/>
        <v>0</v>
      </c>
      <c r="CP268" s="483">
        <f t="shared" si="647"/>
        <v>0</v>
      </c>
      <c r="CQ268" s="483">
        <f t="shared" si="648"/>
        <v>0</v>
      </c>
      <c r="CR268" s="17"/>
      <c r="CS268" s="481">
        <f t="shared" si="649"/>
        <v>0</v>
      </c>
      <c r="CT268" s="481">
        <f t="shared" si="650"/>
        <v>5</v>
      </c>
      <c r="CU268" s="481">
        <f t="shared" si="651"/>
        <v>6</v>
      </c>
      <c r="CV268" s="481">
        <f t="shared" si="652"/>
        <v>3</v>
      </c>
      <c r="CW268" s="481">
        <f t="shared" si="653"/>
        <v>0</v>
      </c>
      <c r="CX268" s="481">
        <f t="shared" si="654"/>
        <v>0</v>
      </c>
      <c r="CY268" s="481">
        <f t="shared" si="655"/>
        <v>0</v>
      </c>
      <c r="CZ268" s="481">
        <f t="shared" si="656"/>
        <v>0</v>
      </c>
      <c r="DA268" s="138">
        <f t="shared" si="629"/>
        <v>0</v>
      </c>
    </row>
    <row r="269" spans="1:105" outlineLevel="1">
      <c r="A269" s="561" t="s">
        <v>153</v>
      </c>
      <c r="B269" s="300">
        <v>1.4E-3</v>
      </c>
      <c r="C269" s="10">
        <f>'4a 1718 CS PC'!AP49</f>
        <v>1.4E-3</v>
      </c>
      <c r="D269" s="10">
        <f>'4a 1718 CS PC'!AR49</f>
        <v>2E-3</v>
      </c>
      <c r="E269" s="10">
        <f>'4b 1819 CS PC'!$AT49</f>
        <v>1.5E-3</v>
      </c>
      <c r="F269" s="10">
        <f>'4b 1819 CS PC'!AQ49</f>
        <v>2.0999999999999999E-3</v>
      </c>
      <c r="G269" s="10">
        <f>'4c 1920 CS PC'!AS49</f>
        <v>1.5E-3</v>
      </c>
      <c r="H269" s="10">
        <f>'4c 1920 CS PC'!AP49</f>
        <v>2.0999999999999999E-3</v>
      </c>
      <c r="I269" s="481">
        <f t="shared" si="661"/>
        <v>0</v>
      </c>
      <c r="J269" s="481">
        <f t="shared" si="661"/>
        <v>0</v>
      </c>
      <c r="K269" s="481">
        <f t="shared" si="661"/>
        <v>0</v>
      </c>
      <c r="L269" s="481">
        <f t="shared" si="619"/>
        <v>0</v>
      </c>
      <c r="M269" s="481">
        <f t="shared" si="620"/>
        <v>7</v>
      </c>
      <c r="N269" s="481">
        <f t="shared" si="659"/>
        <v>0</v>
      </c>
      <c r="O269" s="481">
        <f t="shared" si="621"/>
        <v>30</v>
      </c>
      <c r="P269" s="521"/>
      <c r="Q269" s="521"/>
      <c r="R269" s="481">
        <f t="shared" si="622"/>
        <v>19</v>
      </c>
      <c r="S269" s="523">
        <f>ROUNDDOWN(((S$222)*$E269),0)</f>
        <v>15</v>
      </c>
      <c r="T269" s="481">
        <f t="shared" si="623"/>
        <v>0</v>
      </c>
      <c r="U269" s="481">
        <f t="shared" si="590"/>
        <v>10</v>
      </c>
      <c r="V269" s="481">
        <f t="shared" si="658"/>
        <v>40</v>
      </c>
      <c r="W269" s="481">
        <f t="shared" si="658"/>
        <v>11</v>
      </c>
      <c r="X269" s="481">
        <f t="shared" si="632"/>
        <v>5</v>
      </c>
      <c r="Y269" s="481">
        <f t="shared" si="632"/>
        <v>11</v>
      </c>
      <c r="Z269" s="481">
        <f t="shared" si="632"/>
        <v>3</v>
      </c>
      <c r="AA269" s="481">
        <f t="shared" si="632"/>
        <v>2</v>
      </c>
      <c r="AB269" s="483">
        <f t="shared" si="632"/>
        <v>0</v>
      </c>
      <c r="AC269" s="483">
        <f t="shared" si="632"/>
        <v>0</v>
      </c>
      <c r="AD269" s="481">
        <f t="shared" si="632"/>
        <v>3</v>
      </c>
      <c r="AE269" s="483">
        <f t="shared" si="632"/>
        <v>6</v>
      </c>
      <c r="AF269" s="483">
        <f t="shared" si="632"/>
        <v>3</v>
      </c>
      <c r="AG269" s="483">
        <f t="shared" ref="AG269:AG280" si="664">ROUND(((AG$222)*$G269),0)</f>
        <v>0</v>
      </c>
      <c r="AH269" s="481">
        <f t="shared" si="638"/>
        <v>14</v>
      </c>
      <c r="AI269" s="481">
        <f t="shared" si="638"/>
        <v>4</v>
      </c>
      <c r="AJ269" s="481">
        <f t="shared" si="638"/>
        <v>1</v>
      </c>
      <c r="AK269" s="481">
        <f t="shared" si="638"/>
        <v>0</v>
      </c>
      <c r="AL269" s="481">
        <f t="shared" si="638"/>
        <v>0</v>
      </c>
      <c r="AM269" s="481">
        <f t="shared" si="638"/>
        <v>0</v>
      </c>
      <c r="AN269" s="481">
        <f t="shared" si="638"/>
        <v>0</v>
      </c>
      <c r="AO269" s="481">
        <f t="shared" si="638"/>
        <v>0</v>
      </c>
      <c r="AP269" s="481">
        <f t="shared" si="638"/>
        <v>0</v>
      </c>
      <c r="AQ269" s="481">
        <f t="shared" si="638"/>
        <v>0</v>
      </c>
      <c r="AR269" s="481">
        <f t="shared" si="637"/>
        <v>0</v>
      </c>
      <c r="AS269" s="481">
        <f t="shared" si="637"/>
        <v>0</v>
      </c>
      <c r="AT269" s="481">
        <f t="shared" si="637"/>
        <v>0</v>
      </c>
      <c r="AU269" s="481">
        <f t="shared" si="637"/>
        <v>0</v>
      </c>
      <c r="AV269" s="523">
        <f>ROUNDUP(((AV$222)*$G269),0)</f>
        <v>1</v>
      </c>
      <c r="AW269" s="481">
        <f t="shared" si="637"/>
        <v>0</v>
      </c>
      <c r="AX269" s="481">
        <f t="shared" si="637"/>
        <v>0</v>
      </c>
      <c r="AY269" s="481">
        <f t="shared" si="637"/>
        <v>0</v>
      </c>
      <c r="AZ269" s="481">
        <f t="shared" si="637"/>
        <v>0</v>
      </c>
      <c r="BA269" s="481">
        <f t="shared" si="637"/>
        <v>0</v>
      </c>
      <c r="BB269" s="481">
        <f t="shared" si="660"/>
        <v>0</v>
      </c>
      <c r="BC269" s="481">
        <f t="shared" si="660"/>
        <v>0</v>
      </c>
      <c r="BD269" s="481">
        <f t="shared" si="660"/>
        <v>0</v>
      </c>
      <c r="BE269" s="481">
        <f t="shared" si="660"/>
        <v>0</v>
      </c>
      <c r="BF269" s="481">
        <f t="shared" si="660"/>
        <v>0</v>
      </c>
      <c r="BG269" s="481">
        <f t="shared" si="660"/>
        <v>0</v>
      </c>
      <c r="BH269" s="481">
        <f t="shared" si="660"/>
        <v>0</v>
      </c>
      <c r="BI269" s="481">
        <f t="shared" si="660"/>
        <v>0</v>
      </c>
      <c r="BJ269" s="481">
        <f t="shared" si="660"/>
        <v>0</v>
      </c>
      <c r="BK269" s="481">
        <f t="shared" si="660"/>
        <v>0</v>
      </c>
      <c r="BL269" s="481">
        <f t="shared" si="662"/>
        <v>0</v>
      </c>
      <c r="BM269" s="481">
        <f t="shared" si="662"/>
        <v>0</v>
      </c>
      <c r="BN269" s="481">
        <f t="shared" si="662"/>
        <v>0</v>
      </c>
      <c r="BO269" s="481">
        <f t="shared" si="662"/>
        <v>0</v>
      </c>
      <c r="BP269" s="481">
        <f t="shared" si="662"/>
        <v>0</v>
      </c>
      <c r="BQ269" s="481">
        <f t="shared" si="662"/>
        <v>0</v>
      </c>
      <c r="BR269" s="481">
        <f t="shared" si="662"/>
        <v>0</v>
      </c>
      <c r="BS269" s="481">
        <f t="shared" si="662"/>
        <v>0</v>
      </c>
      <c r="BT269" s="481">
        <f t="shared" si="662"/>
        <v>0</v>
      </c>
      <c r="BU269" s="481">
        <f t="shared" si="663"/>
        <v>0</v>
      </c>
      <c r="BV269" s="481">
        <f t="shared" si="663"/>
        <v>0</v>
      </c>
      <c r="BW269" s="481">
        <f t="shared" si="663"/>
        <v>0</v>
      </c>
      <c r="BX269" s="481">
        <f t="shared" si="663"/>
        <v>0</v>
      </c>
      <c r="BY269" s="481">
        <f t="shared" si="663"/>
        <v>0</v>
      </c>
      <c r="BZ269" s="481">
        <f t="shared" si="663"/>
        <v>0</v>
      </c>
      <c r="CA269" s="481">
        <f t="shared" si="663"/>
        <v>0</v>
      </c>
      <c r="CB269" s="481">
        <f t="shared" si="663"/>
        <v>0</v>
      </c>
      <c r="CC269" s="481">
        <f t="shared" si="663"/>
        <v>0</v>
      </c>
      <c r="CD269" s="481">
        <f t="shared" si="663"/>
        <v>0</v>
      </c>
      <c r="CE269" s="481">
        <f t="shared" si="663"/>
        <v>0</v>
      </c>
      <c r="CF269" s="481"/>
      <c r="CG269" s="481">
        <f t="shared" si="640"/>
        <v>185</v>
      </c>
      <c r="CH269" s="123"/>
      <c r="CI269" s="123">
        <f t="shared" si="627"/>
        <v>0</v>
      </c>
      <c r="CJ269" s="483">
        <f t="shared" si="641"/>
        <v>0</v>
      </c>
      <c r="CK269" s="483">
        <f t="shared" si="642"/>
        <v>56</v>
      </c>
      <c r="CL269" s="483">
        <f t="shared" si="643"/>
        <v>76</v>
      </c>
      <c r="CM269" s="483">
        <f t="shared" si="644"/>
        <v>51</v>
      </c>
      <c r="CN269" s="481">
        <f t="shared" si="645"/>
        <v>1</v>
      </c>
      <c r="CO269" s="483">
        <f t="shared" si="646"/>
        <v>1</v>
      </c>
      <c r="CP269" s="483">
        <f t="shared" si="647"/>
        <v>0</v>
      </c>
      <c r="CQ269" s="483">
        <f t="shared" si="648"/>
        <v>0</v>
      </c>
      <c r="CR269" s="17"/>
      <c r="CS269" s="481">
        <f t="shared" si="649"/>
        <v>7</v>
      </c>
      <c r="CT269" s="481">
        <f t="shared" si="650"/>
        <v>74</v>
      </c>
      <c r="CU269" s="481">
        <f t="shared" si="651"/>
        <v>72</v>
      </c>
      <c r="CV269" s="481">
        <f t="shared" si="652"/>
        <v>31</v>
      </c>
      <c r="CW269" s="481">
        <f t="shared" si="653"/>
        <v>1</v>
      </c>
      <c r="CX269" s="481">
        <f t="shared" si="654"/>
        <v>0</v>
      </c>
      <c r="CY269" s="481">
        <f t="shared" si="655"/>
        <v>0</v>
      </c>
      <c r="CZ269" s="481">
        <f t="shared" si="656"/>
        <v>0</v>
      </c>
      <c r="DA269" s="138">
        <f t="shared" si="629"/>
        <v>0</v>
      </c>
    </row>
    <row r="270" spans="1:105" outlineLevel="1">
      <c r="A270" s="561" t="s">
        <v>154</v>
      </c>
      <c r="B270" s="300">
        <v>9.1999999999999998E-3</v>
      </c>
      <c r="C270" s="10">
        <f>'4a 1718 CS PC'!AP50</f>
        <v>9.1000000000000004E-3</v>
      </c>
      <c r="D270" s="10">
        <f>'4a 1718 CS PC'!AR50</f>
        <v>1.2800000000000001E-2</v>
      </c>
      <c r="E270" s="10">
        <f>'4b 1819 CS PC'!$AT50</f>
        <v>9.1000000000000004E-3</v>
      </c>
      <c r="F270" s="10">
        <f>'4b 1819 CS PC'!AQ50</f>
        <v>1.29E-2</v>
      </c>
      <c r="G270" s="10">
        <f>'4c 1920 CS PC'!AS50</f>
        <v>9.1000000000000004E-3</v>
      </c>
      <c r="H270" s="10">
        <f>'4c 1920 CS PC'!AP50</f>
        <v>1.29E-2</v>
      </c>
      <c r="I270" s="481">
        <f t="shared" si="661"/>
        <v>0</v>
      </c>
      <c r="J270" s="481">
        <f t="shared" si="661"/>
        <v>0</v>
      </c>
      <c r="K270" s="481">
        <f t="shared" si="661"/>
        <v>0</v>
      </c>
      <c r="L270" s="481">
        <f t="shared" si="619"/>
        <v>0</v>
      </c>
      <c r="M270" s="481">
        <f t="shared" si="620"/>
        <v>43</v>
      </c>
      <c r="N270" s="481">
        <f t="shared" si="659"/>
        <v>0</v>
      </c>
      <c r="O270" s="481">
        <f t="shared" si="621"/>
        <v>197</v>
      </c>
      <c r="P270" s="521"/>
      <c r="Q270" s="521"/>
      <c r="R270" s="481">
        <f t="shared" si="622"/>
        <v>124</v>
      </c>
      <c r="S270" s="481">
        <f t="shared" ref="S270:S280" si="665">ROUND(((S$222)*$E270),0)</f>
        <v>97</v>
      </c>
      <c r="T270" s="481">
        <f t="shared" si="623"/>
        <v>0</v>
      </c>
      <c r="U270" s="481">
        <f t="shared" si="590"/>
        <v>61</v>
      </c>
      <c r="V270" s="481">
        <f t="shared" si="658"/>
        <v>242</v>
      </c>
      <c r="W270" s="481">
        <f t="shared" si="658"/>
        <v>68</v>
      </c>
      <c r="X270" s="481">
        <f t="shared" ref="X270:AF280" si="666">ROUND(((X$222)*$G270),0)</f>
        <v>32</v>
      </c>
      <c r="Y270" s="481">
        <f t="shared" si="666"/>
        <v>64</v>
      </c>
      <c r="Z270" s="481">
        <f t="shared" si="666"/>
        <v>18</v>
      </c>
      <c r="AA270" s="481">
        <f t="shared" si="666"/>
        <v>13</v>
      </c>
      <c r="AB270" s="483">
        <f t="shared" si="666"/>
        <v>2</v>
      </c>
      <c r="AC270" s="483">
        <f t="shared" si="666"/>
        <v>2</v>
      </c>
      <c r="AD270" s="481">
        <f t="shared" si="666"/>
        <v>16</v>
      </c>
      <c r="AE270" s="483">
        <f t="shared" si="666"/>
        <v>39</v>
      </c>
      <c r="AF270" s="483">
        <f t="shared" si="666"/>
        <v>20</v>
      </c>
      <c r="AG270" s="483">
        <f t="shared" si="664"/>
        <v>2</v>
      </c>
      <c r="AH270" s="481">
        <f t="shared" si="638"/>
        <v>85</v>
      </c>
      <c r="AI270" s="481">
        <f t="shared" si="638"/>
        <v>26</v>
      </c>
      <c r="AJ270" s="481">
        <f t="shared" si="638"/>
        <v>4</v>
      </c>
      <c r="AK270" s="481">
        <f t="shared" si="638"/>
        <v>2</v>
      </c>
      <c r="AL270" s="481">
        <f t="shared" si="638"/>
        <v>2</v>
      </c>
      <c r="AM270" s="481">
        <f t="shared" si="638"/>
        <v>0</v>
      </c>
      <c r="AN270" s="481">
        <f t="shared" si="638"/>
        <v>0</v>
      </c>
      <c r="AO270" s="481">
        <f t="shared" si="638"/>
        <v>0</v>
      </c>
      <c r="AP270" s="481">
        <f t="shared" si="638"/>
        <v>0</v>
      </c>
      <c r="AQ270" s="481">
        <f t="shared" si="638"/>
        <v>0</v>
      </c>
      <c r="AR270" s="481">
        <f t="shared" si="637"/>
        <v>0</v>
      </c>
      <c r="AS270" s="481">
        <f t="shared" si="637"/>
        <v>0</v>
      </c>
      <c r="AT270" s="481">
        <f t="shared" si="637"/>
        <v>0</v>
      </c>
      <c r="AU270" s="481">
        <f t="shared" si="637"/>
        <v>0</v>
      </c>
      <c r="AV270" s="481">
        <f t="shared" si="637"/>
        <v>1</v>
      </c>
      <c r="AW270" s="481">
        <f t="shared" si="637"/>
        <v>0</v>
      </c>
      <c r="AX270" s="481">
        <f t="shared" si="637"/>
        <v>0</v>
      </c>
      <c r="AY270" s="481">
        <f t="shared" si="637"/>
        <v>0</v>
      </c>
      <c r="AZ270" s="481">
        <f t="shared" si="637"/>
        <v>0</v>
      </c>
      <c r="BA270" s="481">
        <f t="shared" si="637"/>
        <v>0</v>
      </c>
      <c r="BB270" s="481">
        <f t="shared" si="660"/>
        <v>0</v>
      </c>
      <c r="BC270" s="481">
        <f t="shared" si="660"/>
        <v>0</v>
      </c>
      <c r="BD270" s="481">
        <f t="shared" si="660"/>
        <v>0</v>
      </c>
      <c r="BE270" s="481">
        <f t="shared" si="660"/>
        <v>0</v>
      </c>
      <c r="BF270" s="481">
        <f t="shared" si="660"/>
        <v>0</v>
      </c>
      <c r="BG270" s="481">
        <f t="shared" si="660"/>
        <v>0</v>
      </c>
      <c r="BH270" s="481">
        <f t="shared" si="660"/>
        <v>0</v>
      </c>
      <c r="BI270" s="481">
        <f t="shared" si="660"/>
        <v>0</v>
      </c>
      <c r="BJ270" s="481">
        <f t="shared" si="660"/>
        <v>0</v>
      </c>
      <c r="BK270" s="481">
        <f t="shared" si="660"/>
        <v>0</v>
      </c>
      <c r="BL270" s="481">
        <f t="shared" si="662"/>
        <v>0</v>
      </c>
      <c r="BM270" s="481">
        <f t="shared" si="662"/>
        <v>0</v>
      </c>
      <c r="BN270" s="481">
        <f t="shared" si="662"/>
        <v>0</v>
      </c>
      <c r="BO270" s="481">
        <f t="shared" si="662"/>
        <v>0</v>
      </c>
      <c r="BP270" s="481">
        <f t="shared" si="662"/>
        <v>0</v>
      </c>
      <c r="BQ270" s="481">
        <f t="shared" si="662"/>
        <v>0</v>
      </c>
      <c r="BR270" s="481">
        <f t="shared" si="662"/>
        <v>0</v>
      </c>
      <c r="BS270" s="481">
        <f t="shared" si="662"/>
        <v>0</v>
      </c>
      <c r="BT270" s="481">
        <f t="shared" si="662"/>
        <v>0</v>
      </c>
      <c r="BU270" s="481">
        <f t="shared" si="663"/>
        <v>0</v>
      </c>
      <c r="BV270" s="481">
        <f t="shared" si="663"/>
        <v>0</v>
      </c>
      <c r="BW270" s="481">
        <f t="shared" si="663"/>
        <v>0</v>
      </c>
      <c r="BX270" s="481">
        <f t="shared" si="663"/>
        <v>0</v>
      </c>
      <c r="BY270" s="481">
        <f t="shared" si="663"/>
        <v>0</v>
      </c>
      <c r="BZ270" s="481">
        <f t="shared" si="663"/>
        <v>0</v>
      </c>
      <c r="CA270" s="481">
        <f t="shared" si="663"/>
        <v>0</v>
      </c>
      <c r="CB270" s="481">
        <f t="shared" si="663"/>
        <v>0</v>
      </c>
      <c r="CC270" s="481">
        <f t="shared" si="663"/>
        <v>0</v>
      </c>
      <c r="CD270" s="481">
        <f t="shared" si="663"/>
        <v>0</v>
      </c>
      <c r="CE270" s="481">
        <f t="shared" si="663"/>
        <v>0</v>
      </c>
      <c r="CF270" s="481"/>
      <c r="CG270" s="481">
        <f t="shared" si="640"/>
        <v>1160</v>
      </c>
      <c r="CH270" s="123"/>
      <c r="CI270" s="123">
        <f t="shared" si="627"/>
        <v>0</v>
      </c>
      <c r="CJ270" s="483">
        <f t="shared" si="641"/>
        <v>0</v>
      </c>
      <c r="CK270" s="483">
        <f t="shared" si="642"/>
        <v>364</v>
      </c>
      <c r="CL270" s="483">
        <f t="shared" si="643"/>
        <v>468</v>
      </c>
      <c r="CM270" s="483">
        <f t="shared" si="644"/>
        <v>319</v>
      </c>
      <c r="CN270" s="481">
        <f t="shared" si="645"/>
        <v>8</v>
      </c>
      <c r="CO270" s="483">
        <f t="shared" si="646"/>
        <v>1</v>
      </c>
      <c r="CP270" s="483">
        <f t="shared" si="647"/>
        <v>0</v>
      </c>
      <c r="CQ270" s="483">
        <f t="shared" si="648"/>
        <v>0</v>
      </c>
      <c r="CR270" s="17"/>
      <c r="CS270" s="481">
        <f t="shared" si="649"/>
        <v>43</v>
      </c>
      <c r="CT270" s="481">
        <f t="shared" si="650"/>
        <v>479</v>
      </c>
      <c r="CU270" s="481">
        <f t="shared" si="651"/>
        <v>441</v>
      </c>
      <c r="CV270" s="481">
        <f t="shared" si="652"/>
        <v>196</v>
      </c>
      <c r="CW270" s="481">
        <f t="shared" si="653"/>
        <v>1</v>
      </c>
      <c r="CX270" s="481">
        <f t="shared" si="654"/>
        <v>0</v>
      </c>
      <c r="CY270" s="481">
        <f t="shared" si="655"/>
        <v>0</v>
      </c>
      <c r="CZ270" s="481">
        <f t="shared" si="656"/>
        <v>0</v>
      </c>
      <c r="DA270" s="138">
        <f t="shared" si="629"/>
        <v>0</v>
      </c>
    </row>
    <row r="271" spans="1:105" outlineLevel="1">
      <c r="A271" s="561" t="s">
        <v>155</v>
      </c>
      <c r="B271" s="300">
        <v>9.2999999999999992E-3</v>
      </c>
      <c r="C271" s="10">
        <f>'4a 1718 CS PC'!AP51</f>
        <v>9.1999999999999998E-3</v>
      </c>
      <c r="D271" s="10">
        <f>'4a 1718 CS PC'!AR51</f>
        <v>1.29E-2</v>
      </c>
      <c r="E271" s="10">
        <f>'4b 1819 CS PC'!$AT51</f>
        <v>8.5000000000000006E-3</v>
      </c>
      <c r="F271" s="10">
        <f>'4b 1819 CS PC'!AQ51</f>
        <v>1.21E-2</v>
      </c>
      <c r="G271" s="10">
        <f>'4c 1920 CS PC'!AS51</f>
        <v>8.3000000000000001E-3</v>
      </c>
      <c r="H271" s="10">
        <f>'4c 1920 CS PC'!AP51</f>
        <v>1.1900000000000001E-2</v>
      </c>
      <c r="I271" s="481">
        <f t="shared" si="661"/>
        <v>0</v>
      </c>
      <c r="J271" s="481">
        <f t="shared" si="661"/>
        <v>0</v>
      </c>
      <c r="K271" s="481">
        <f t="shared" si="661"/>
        <v>0</v>
      </c>
      <c r="L271" s="481">
        <f t="shared" si="619"/>
        <v>0</v>
      </c>
      <c r="M271" s="481">
        <f t="shared" si="620"/>
        <v>44</v>
      </c>
      <c r="N271" s="481">
        <f t="shared" si="659"/>
        <v>0</v>
      </c>
      <c r="O271" s="481">
        <f t="shared" si="621"/>
        <v>199</v>
      </c>
      <c r="P271" s="521"/>
      <c r="Q271" s="521"/>
      <c r="R271" s="481">
        <f t="shared" si="622"/>
        <v>125</v>
      </c>
      <c r="S271" s="481">
        <f t="shared" si="665"/>
        <v>90</v>
      </c>
      <c r="T271" s="481">
        <f t="shared" si="623"/>
        <v>0</v>
      </c>
      <c r="U271" s="481">
        <f t="shared" si="590"/>
        <v>57</v>
      </c>
      <c r="V271" s="481">
        <f t="shared" si="658"/>
        <v>226</v>
      </c>
      <c r="W271" s="481">
        <f t="shared" si="658"/>
        <v>63</v>
      </c>
      <c r="X271" s="481">
        <f t="shared" si="666"/>
        <v>29</v>
      </c>
      <c r="Y271" s="481">
        <f t="shared" si="666"/>
        <v>58</v>
      </c>
      <c r="Z271" s="481">
        <f t="shared" si="666"/>
        <v>16</v>
      </c>
      <c r="AA271" s="481">
        <f t="shared" si="666"/>
        <v>12</v>
      </c>
      <c r="AB271" s="483">
        <f t="shared" si="666"/>
        <v>2</v>
      </c>
      <c r="AC271" s="483">
        <f t="shared" si="666"/>
        <v>2</v>
      </c>
      <c r="AD271" s="481">
        <f t="shared" si="666"/>
        <v>15</v>
      </c>
      <c r="AE271" s="483">
        <f t="shared" si="666"/>
        <v>35</v>
      </c>
      <c r="AF271" s="483">
        <f t="shared" si="666"/>
        <v>19</v>
      </c>
      <c r="AG271" s="483">
        <f t="shared" si="664"/>
        <v>2</v>
      </c>
      <c r="AH271" s="481">
        <f t="shared" si="638"/>
        <v>77</v>
      </c>
      <c r="AI271" s="523">
        <f>ROUNDUP(((AI$222)*$G271),0)</f>
        <v>24</v>
      </c>
      <c r="AJ271" s="481">
        <f t="shared" si="638"/>
        <v>3</v>
      </c>
      <c r="AK271" s="481">
        <f t="shared" si="638"/>
        <v>2</v>
      </c>
      <c r="AL271" s="481">
        <f t="shared" si="638"/>
        <v>2</v>
      </c>
      <c r="AM271" s="481">
        <f t="shared" si="638"/>
        <v>0</v>
      </c>
      <c r="AN271" s="481">
        <f t="shared" si="638"/>
        <v>0</v>
      </c>
      <c r="AO271" s="481">
        <f t="shared" si="638"/>
        <v>0</v>
      </c>
      <c r="AP271" s="481">
        <f t="shared" si="638"/>
        <v>0</v>
      </c>
      <c r="AQ271" s="481">
        <f t="shared" si="638"/>
        <v>0</v>
      </c>
      <c r="AR271" s="481">
        <f t="shared" si="637"/>
        <v>0</v>
      </c>
      <c r="AS271" s="481">
        <f t="shared" si="637"/>
        <v>0</v>
      </c>
      <c r="AT271" s="481">
        <f t="shared" si="637"/>
        <v>0</v>
      </c>
      <c r="AU271" s="481">
        <f t="shared" si="637"/>
        <v>0</v>
      </c>
      <c r="AV271" s="481">
        <f t="shared" si="637"/>
        <v>1</v>
      </c>
      <c r="AW271" s="481">
        <f t="shared" si="637"/>
        <v>0</v>
      </c>
      <c r="AX271" s="481">
        <f t="shared" si="637"/>
        <v>0</v>
      </c>
      <c r="AY271" s="481">
        <f t="shared" si="637"/>
        <v>0</v>
      </c>
      <c r="AZ271" s="481">
        <f t="shared" si="637"/>
        <v>0</v>
      </c>
      <c r="BA271" s="481">
        <f t="shared" si="637"/>
        <v>0</v>
      </c>
      <c r="BB271" s="481">
        <f t="shared" si="660"/>
        <v>0</v>
      </c>
      <c r="BC271" s="481">
        <f t="shared" si="660"/>
        <v>0</v>
      </c>
      <c r="BD271" s="481">
        <f t="shared" si="660"/>
        <v>0</v>
      </c>
      <c r="BE271" s="481">
        <f t="shared" si="660"/>
        <v>0</v>
      </c>
      <c r="BF271" s="481">
        <f t="shared" si="660"/>
        <v>0</v>
      </c>
      <c r="BG271" s="481">
        <f t="shared" si="660"/>
        <v>0</v>
      </c>
      <c r="BH271" s="481">
        <f t="shared" si="660"/>
        <v>0</v>
      </c>
      <c r="BI271" s="481">
        <f t="shared" si="660"/>
        <v>0</v>
      </c>
      <c r="BJ271" s="481">
        <f t="shared" si="660"/>
        <v>0</v>
      </c>
      <c r="BK271" s="481">
        <f t="shared" si="660"/>
        <v>0</v>
      </c>
      <c r="BL271" s="481">
        <f t="shared" si="662"/>
        <v>0</v>
      </c>
      <c r="BM271" s="481">
        <f t="shared" si="662"/>
        <v>0</v>
      </c>
      <c r="BN271" s="481">
        <f t="shared" si="662"/>
        <v>0</v>
      </c>
      <c r="BO271" s="481">
        <f t="shared" si="662"/>
        <v>0</v>
      </c>
      <c r="BP271" s="481">
        <f t="shared" si="662"/>
        <v>0</v>
      </c>
      <c r="BQ271" s="481">
        <f t="shared" si="662"/>
        <v>0</v>
      </c>
      <c r="BR271" s="481">
        <f t="shared" si="662"/>
        <v>0</v>
      </c>
      <c r="BS271" s="481">
        <f t="shared" si="662"/>
        <v>0</v>
      </c>
      <c r="BT271" s="481">
        <f t="shared" si="662"/>
        <v>0</v>
      </c>
      <c r="BU271" s="481">
        <f t="shared" si="663"/>
        <v>0</v>
      </c>
      <c r="BV271" s="481">
        <f t="shared" si="663"/>
        <v>0</v>
      </c>
      <c r="BW271" s="481">
        <f t="shared" si="663"/>
        <v>0</v>
      </c>
      <c r="BX271" s="481">
        <f t="shared" si="663"/>
        <v>0</v>
      </c>
      <c r="BY271" s="481">
        <f t="shared" si="663"/>
        <v>0</v>
      </c>
      <c r="BZ271" s="481">
        <f t="shared" si="663"/>
        <v>0</v>
      </c>
      <c r="CA271" s="481">
        <f t="shared" si="663"/>
        <v>0</v>
      </c>
      <c r="CB271" s="481">
        <f t="shared" si="663"/>
        <v>0</v>
      </c>
      <c r="CC271" s="481">
        <f t="shared" si="663"/>
        <v>0</v>
      </c>
      <c r="CD271" s="481">
        <f t="shared" si="663"/>
        <v>0</v>
      </c>
      <c r="CE271" s="481">
        <f t="shared" si="663"/>
        <v>0</v>
      </c>
      <c r="CF271" s="481"/>
      <c r="CG271" s="483">
        <f t="shared" si="640"/>
        <v>1103</v>
      </c>
      <c r="CH271" s="123"/>
      <c r="CI271" s="123">
        <f t="shared" si="627"/>
        <v>0</v>
      </c>
      <c r="CJ271" s="483">
        <f t="shared" si="641"/>
        <v>0</v>
      </c>
      <c r="CK271" s="483">
        <f t="shared" si="642"/>
        <v>368</v>
      </c>
      <c r="CL271" s="483">
        <f t="shared" si="643"/>
        <v>436</v>
      </c>
      <c r="CM271" s="483">
        <f t="shared" si="644"/>
        <v>291</v>
      </c>
      <c r="CN271" s="481">
        <f t="shared" si="645"/>
        <v>7</v>
      </c>
      <c r="CO271" s="483">
        <f t="shared" si="646"/>
        <v>1</v>
      </c>
      <c r="CP271" s="483">
        <f t="shared" si="647"/>
        <v>0</v>
      </c>
      <c r="CQ271" s="483">
        <f t="shared" si="648"/>
        <v>0</v>
      </c>
      <c r="CR271" s="17"/>
      <c r="CS271" s="481">
        <f t="shared" si="649"/>
        <v>44</v>
      </c>
      <c r="CT271" s="483">
        <f t="shared" si="650"/>
        <v>471</v>
      </c>
      <c r="CU271" s="481">
        <f t="shared" si="651"/>
        <v>408</v>
      </c>
      <c r="CV271" s="481">
        <f t="shared" si="652"/>
        <v>179</v>
      </c>
      <c r="CW271" s="481">
        <f t="shared" si="653"/>
        <v>1</v>
      </c>
      <c r="CX271" s="481">
        <f t="shared" si="654"/>
        <v>0</v>
      </c>
      <c r="CY271" s="481">
        <f t="shared" si="655"/>
        <v>0</v>
      </c>
      <c r="CZ271" s="481">
        <f t="shared" si="656"/>
        <v>0</v>
      </c>
      <c r="DA271" s="138">
        <f t="shared" si="629"/>
        <v>0</v>
      </c>
    </row>
    <row r="272" spans="1:105" outlineLevel="1">
      <c r="A272" s="561" t="s">
        <v>156</v>
      </c>
      <c r="B272" s="300">
        <v>1.8700000000000001E-2</v>
      </c>
      <c r="C272" s="10">
        <f>'4a 1718 CS PC'!AP52</f>
        <v>1.89E-2</v>
      </c>
      <c r="D272" s="10">
        <f>'4a 1718 CS PC'!AR52</f>
        <v>2.6599999999999999E-2</v>
      </c>
      <c r="E272" s="10">
        <f>'4b 1819 CS PC'!$AT52</f>
        <v>1.8599999999999998E-2</v>
      </c>
      <c r="F272" s="10">
        <f>'4b 1819 CS PC'!AQ52</f>
        <v>2.64E-2</v>
      </c>
      <c r="G272" s="10">
        <f>'4c 1920 CS PC'!AS52</f>
        <v>1.8499999999999999E-2</v>
      </c>
      <c r="H272" s="10">
        <f>'4c 1920 CS PC'!AP52</f>
        <v>2.6200000000000001E-2</v>
      </c>
      <c r="I272" s="481">
        <f t="shared" si="661"/>
        <v>0</v>
      </c>
      <c r="J272" s="481">
        <f t="shared" si="661"/>
        <v>0</v>
      </c>
      <c r="K272" s="481">
        <f t="shared" si="661"/>
        <v>0</v>
      </c>
      <c r="L272" s="481">
        <f t="shared" si="619"/>
        <v>0</v>
      </c>
      <c r="M272" s="481">
        <f t="shared" si="620"/>
        <v>90</v>
      </c>
      <c r="N272" s="481">
        <f t="shared" si="659"/>
        <v>0</v>
      </c>
      <c r="O272" s="523">
        <f>ROUNDDOWN(O$222*$C272,0)</f>
        <v>409</v>
      </c>
      <c r="P272" s="580"/>
      <c r="Q272" s="521"/>
      <c r="R272" s="481">
        <f t="shared" si="622"/>
        <v>257</v>
      </c>
      <c r="S272" s="481">
        <f t="shared" si="665"/>
        <v>198</v>
      </c>
      <c r="T272" s="481">
        <f t="shared" si="623"/>
        <v>0</v>
      </c>
      <c r="U272" s="481">
        <f t="shared" si="590"/>
        <v>125</v>
      </c>
      <c r="V272" s="481">
        <f t="shared" si="658"/>
        <v>495</v>
      </c>
      <c r="W272" s="523">
        <f>ROUNDUP(((W$222)*$E272),0)</f>
        <v>139</v>
      </c>
      <c r="X272" s="481">
        <f t="shared" si="666"/>
        <v>65</v>
      </c>
      <c r="Y272" s="481">
        <f t="shared" si="666"/>
        <v>130</v>
      </c>
      <c r="Z272" s="481">
        <f t="shared" si="666"/>
        <v>36</v>
      </c>
      <c r="AA272" s="481">
        <f t="shared" si="666"/>
        <v>27</v>
      </c>
      <c r="AB272" s="483">
        <f t="shared" si="666"/>
        <v>5</v>
      </c>
      <c r="AC272" s="483">
        <f t="shared" si="666"/>
        <v>4</v>
      </c>
      <c r="AD272" s="481">
        <f t="shared" si="666"/>
        <v>33</v>
      </c>
      <c r="AE272" s="483">
        <f t="shared" si="666"/>
        <v>79</v>
      </c>
      <c r="AF272" s="483">
        <f t="shared" si="666"/>
        <v>41</v>
      </c>
      <c r="AG272" s="483">
        <f t="shared" si="664"/>
        <v>4</v>
      </c>
      <c r="AH272" s="481">
        <f t="shared" si="638"/>
        <v>172</v>
      </c>
      <c r="AI272" s="523">
        <f>ROUNDUP(((AI$222)*$G272),0)</f>
        <v>53</v>
      </c>
      <c r="AJ272" s="481">
        <f t="shared" si="638"/>
        <v>8</v>
      </c>
      <c r="AK272" s="481">
        <f t="shared" si="638"/>
        <v>4</v>
      </c>
      <c r="AL272" s="481">
        <f t="shared" si="638"/>
        <v>5</v>
      </c>
      <c r="AM272" s="481">
        <f t="shared" si="638"/>
        <v>0</v>
      </c>
      <c r="AN272" s="481">
        <f t="shared" si="638"/>
        <v>0</v>
      </c>
      <c r="AO272" s="481">
        <f t="shared" si="638"/>
        <v>1</v>
      </c>
      <c r="AP272" s="481">
        <f t="shared" si="638"/>
        <v>0</v>
      </c>
      <c r="AQ272" s="481">
        <f t="shared" si="638"/>
        <v>0</v>
      </c>
      <c r="AR272" s="481">
        <f t="shared" si="637"/>
        <v>0</v>
      </c>
      <c r="AS272" s="481">
        <f t="shared" si="637"/>
        <v>0</v>
      </c>
      <c r="AT272" s="481">
        <f t="shared" si="637"/>
        <v>0</v>
      </c>
      <c r="AU272" s="481">
        <f t="shared" si="637"/>
        <v>0</v>
      </c>
      <c r="AV272" s="481">
        <f t="shared" si="637"/>
        <v>2</v>
      </c>
      <c r="AW272" s="481">
        <f t="shared" si="637"/>
        <v>0</v>
      </c>
      <c r="AX272" s="481">
        <f t="shared" si="637"/>
        <v>0</v>
      </c>
      <c r="AY272" s="481">
        <f t="shared" si="637"/>
        <v>0</v>
      </c>
      <c r="AZ272" s="481">
        <f t="shared" si="637"/>
        <v>0</v>
      </c>
      <c r="BA272" s="481">
        <f t="shared" ref="AR272:BA280" si="667">ROUND(((BA$222)*$G272),0)</f>
        <v>0</v>
      </c>
      <c r="BB272" s="481">
        <f t="shared" si="660"/>
        <v>0</v>
      </c>
      <c r="BC272" s="481">
        <f t="shared" si="660"/>
        <v>0</v>
      </c>
      <c r="BD272" s="481">
        <f t="shared" si="660"/>
        <v>0</v>
      </c>
      <c r="BE272" s="481">
        <f t="shared" si="660"/>
        <v>0</v>
      </c>
      <c r="BF272" s="481">
        <f t="shared" si="660"/>
        <v>0</v>
      </c>
      <c r="BG272" s="481">
        <f t="shared" si="660"/>
        <v>0</v>
      </c>
      <c r="BH272" s="481">
        <f t="shared" si="660"/>
        <v>0</v>
      </c>
      <c r="BI272" s="481">
        <f t="shared" si="660"/>
        <v>0</v>
      </c>
      <c r="BJ272" s="481">
        <f t="shared" si="660"/>
        <v>0</v>
      </c>
      <c r="BK272" s="481">
        <f t="shared" si="660"/>
        <v>0</v>
      </c>
      <c r="BL272" s="481">
        <f t="shared" si="662"/>
        <v>0</v>
      </c>
      <c r="BM272" s="481">
        <f t="shared" si="662"/>
        <v>0</v>
      </c>
      <c r="BN272" s="481">
        <f t="shared" si="662"/>
        <v>0</v>
      </c>
      <c r="BO272" s="481">
        <f t="shared" si="662"/>
        <v>0</v>
      </c>
      <c r="BP272" s="481">
        <f t="shared" si="662"/>
        <v>0</v>
      </c>
      <c r="BQ272" s="481">
        <f t="shared" si="662"/>
        <v>0</v>
      </c>
      <c r="BR272" s="481">
        <f t="shared" si="662"/>
        <v>0</v>
      </c>
      <c r="BS272" s="481">
        <f t="shared" si="662"/>
        <v>0</v>
      </c>
      <c r="BT272" s="481">
        <f t="shared" si="662"/>
        <v>0</v>
      </c>
      <c r="BU272" s="481">
        <f t="shared" si="663"/>
        <v>0</v>
      </c>
      <c r="BV272" s="481">
        <f t="shared" si="663"/>
        <v>0</v>
      </c>
      <c r="BW272" s="481">
        <f t="shared" si="663"/>
        <v>0</v>
      </c>
      <c r="BX272" s="481">
        <f t="shared" si="663"/>
        <v>0</v>
      </c>
      <c r="BY272" s="481">
        <f t="shared" si="663"/>
        <v>0</v>
      </c>
      <c r="BZ272" s="481">
        <f t="shared" si="663"/>
        <v>0</v>
      </c>
      <c r="CA272" s="481">
        <f t="shared" si="663"/>
        <v>0</v>
      </c>
      <c r="CB272" s="481">
        <f t="shared" si="663"/>
        <v>0</v>
      </c>
      <c r="CC272" s="481">
        <f t="shared" si="663"/>
        <v>0</v>
      </c>
      <c r="CD272" s="481">
        <f t="shared" si="663"/>
        <v>0</v>
      </c>
      <c r="CE272" s="481">
        <f t="shared" si="663"/>
        <v>0</v>
      </c>
      <c r="CF272" s="481"/>
      <c r="CG272" s="481">
        <f t="shared" si="640"/>
        <v>2382</v>
      </c>
      <c r="CH272" s="123"/>
      <c r="CI272" s="123">
        <f t="shared" si="627"/>
        <v>0</v>
      </c>
      <c r="CJ272" s="483">
        <f t="shared" si="641"/>
        <v>0</v>
      </c>
      <c r="CK272" s="483">
        <f t="shared" si="642"/>
        <v>756</v>
      </c>
      <c r="CL272" s="483">
        <f t="shared" si="643"/>
        <v>957</v>
      </c>
      <c r="CM272" s="483">
        <f t="shared" si="644"/>
        <v>649</v>
      </c>
      <c r="CN272" s="481">
        <f t="shared" si="645"/>
        <v>18</v>
      </c>
      <c r="CO272" s="483">
        <f t="shared" si="646"/>
        <v>2</v>
      </c>
      <c r="CP272" s="483">
        <f t="shared" si="647"/>
        <v>0</v>
      </c>
      <c r="CQ272" s="483">
        <f t="shared" si="648"/>
        <v>0</v>
      </c>
      <c r="CR272" s="17"/>
      <c r="CS272" s="481">
        <f t="shared" si="649"/>
        <v>90</v>
      </c>
      <c r="CT272" s="481">
        <f t="shared" si="650"/>
        <v>989</v>
      </c>
      <c r="CU272" s="483">
        <f t="shared" si="651"/>
        <v>901</v>
      </c>
      <c r="CV272" s="481">
        <f t="shared" si="652"/>
        <v>400</v>
      </c>
      <c r="CW272" s="481">
        <f t="shared" si="653"/>
        <v>2</v>
      </c>
      <c r="CX272" s="481">
        <f t="shared" si="654"/>
        <v>0</v>
      </c>
      <c r="CY272" s="481">
        <f t="shared" si="655"/>
        <v>0</v>
      </c>
      <c r="CZ272" s="481">
        <f t="shared" si="656"/>
        <v>0</v>
      </c>
      <c r="DA272" s="138">
        <f t="shared" si="629"/>
        <v>0</v>
      </c>
    </row>
    <row r="273" spans="1:106" outlineLevel="1">
      <c r="A273" s="561" t="s">
        <v>157</v>
      </c>
      <c r="B273" s="300">
        <v>3.0999999999999999E-3</v>
      </c>
      <c r="C273" s="10">
        <f>'4a 1718 CS PC'!AP53</f>
        <v>3.0999999999999999E-3</v>
      </c>
      <c r="D273" s="10">
        <f>'4a 1718 CS PC'!AR53</f>
        <v>4.3E-3</v>
      </c>
      <c r="E273" s="10">
        <f>'4b 1819 CS PC'!$AT53</f>
        <v>3.0999999999999999E-3</v>
      </c>
      <c r="F273" s="10">
        <f>'4b 1819 CS PC'!AQ53</f>
        <v>4.4000000000000003E-3</v>
      </c>
      <c r="G273" s="10">
        <f>'4c 1920 CS PC'!AS53</f>
        <v>3.0999999999999999E-3</v>
      </c>
      <c r="H273" s="10">
        <f>'4c 1920 CS PC'!AP53</f>
        <v>4.4000000000000003E-3</v>
      </c>
      <c r="I273" s="481">
        <f t="shared" si="661"/>
        <v>0</v>
      </c>
      <c r="J273" s="481">
        <f t="shared" si="661"/>
        <v>0</v>
      </c>
      <c r="K273" s="481">
        <f t="shared" si="661"/>
        <v>0</v>
      </c>
      <c r="L273" s="481">
        <f t="shared" si="619"/>
        <v>0</v>
      </c>
      <c r="M273" s="481">
        <f t="shared" si="620"/>
        <v>15</v>
      </c>
      <c r="N273" s="481">
        <f t="shared" si="659"/>
        <v>0</v>
      </c>
      <c r="O273" s="481">
        <f t="shared" si="621"/>
        <v>67</v>
      </c>
      <c r="P273" s="521"/>
      <c r="Q273" s="521"/>
      <c r="R273" s="481">
        <f t="shared" si="622"/>
        <v>42</v>
      </c>
      <c r="S273" s="481">
        <f t="shared" si="665"/>
        <v>33</v>
      </c>
      <c r="T273" s="481">
        <f t="shared" si="623"/>
        <v>0</v>
      </c>
      <c r="U273" s="481">
        <f t="shared" si="590"/>
        <v>21</v>
      </c>
      <c r="V273" s="481">
        <f t="shared" si="658"/>
        <v>83</v>
      </c>
      <c r="W273" s="481">
        <f t="shared" si="658"/>
        <v>23</v>
      </c>
      <c r="X273" s="481">
        <f t="shared" si="666"/>
        <v>11</v>
      </c>
      <c r="Y273" s="481">
        <f t="shared" si="666"/>
        <v>22</v>
      </c>
      <c r="Z273" s="481">
        <f t="shared" si="666"/>
        <v>6</v>
      </c>
      <c r="AA273" s="481">
        <f t="shared" si="666"/>
        <v>5</v>
      </c>
      <c r="AB273" s="483">
        <f t="shared" si="666"/>
        <v>1</v>
      </c>
      <c r="AC273" s="483">
        <f t="shared" si="666"/>
        <v>1</v>
      </c>
      <c r="AD273" s="481">
        <f t="shared" si="666"/>
        <v>5</v>
      </c>
      <c r="AE273" s="483">
        <f t="shared" si="666"/>
        <v>13</v>
      </c>
      <c r="AF273" s="483">
        <f t="shared" si="666"/>
        <v>7</v>
      </c>
      <c r="AG273" s="483">
        <f t="shared" si="664"/>
        <v>1</v>
      </c>
      <c r="AH273" s="481">
        <f t="shared" si="638"/>
        <v>29</v>
      </c>
      <c r="AI273" s="481">
        <f t="shared" si="638"/>
        <v>9</v>
      </c>
      <c r="AJ273" s="481">
        <f t="shared" si="638"/>
        <v>1</v>
      </c>
      <c r="AK273" s="481">
        <f t="shared" si="638"/>
        <v>1</v>
      </c>
      <c r="AL273" s="481">
        <f t="shared" si="638"/>
        <v>1</v>
      </c>
      <c r="AM273" s="481">
        <f t="shared" si="638"/>
        <v>0</v>
      </c>
      <c r="AN273" s="481">
        <f t="shared" si="638"/>
        <v>0</v>
      </c>
      <c r="AO273" s="481">
        <f t="shared" si="638"/>
        <v>0</v>
      </c>
      <c r="AP273" s="481">
        <f t="shared" si="638"/>
        <v>0</v>
      </c>
      <c r="AQ273" s="481">
        <f t="shared" si="638"/>
        <v>0</v>
      </c>
      <c r="AR273" s="481">
        <f t="shared" si="667"/>
        <v>0</v>
      </c>
      <c r="AS273" s="481">
        <f t="shared" si="667"/>
        <v>0</v>
      </c>
      <c r="AT273" s="481">
        <f t="shared" si="667"/>
        <v>0</v>
      </c>
      <c r="AU273" s="481">
        <f t="shared" si="667"/>
        <v>0</v>
      </c>
      <c r="AV273" s="523">
        <f>ROUNDUP(((AV$222)*$G273),0)</f>
        <v>1</v>
      </c>
      <c r="AW273" s="481">
        <f t="shared" si="667"/>
        <v>0</v>
      </c>
      <c r="AX273" s="481">
        <f t="shared" si="667"/>
        <v>0</v>
      </c>
      <c r="AY273" s="481">
        <f t="shared" si="667"/>
        <v>0</v>
      </c>
      <c r="AZ273" s="481">
        <f t="shared" si="667"/>
        <v>0</v>
      </c>
      <c r="BA273" s="481">
        <f t="shared" si="667"/>
        <v>0</v>
      </c>
      <c r="BB273" s="481">
        <f t="shared" si="660"/>
        <v>0</v>
      </c>
      <c r="BC273" s="481">
        <f t="shared" si="660"/>
        <v>0</v>
      </c>
      <c r="BD273" s="481">
        <f t="shared" si="660"/>
        <v>0</v>
      </c>
      <c r="BE273" s="481">
        <f t="shared" si="660"/>
        <v>0</v>
      </c>
      <c r="BF273" s="481">
        <f t="shared" si="660"/>
        <v>0</v>
      </c>
      <c r="BG273" s="481">
        <f t="shared" si="660"/>
        <v>0</v>
      </c>
      <c r="BH273" s="481">
        <f t="shared" si="660"/>
        <v>0</v>
      </c>
      <c r="BI273" s="481">
        <f t="shared" si="660"/>
        <v>0</v>
      </c>
      <c r="BJ273" s="481">
        <f t="shared" si="660"/>
        <v>0</v>
      </c>
      <c r="BK273" s="481">
        <f t="shared" si="660"/>
        <v>0</v>
      </c>
      <c r="BL273" s="481">
        <f t="shared" si="662"/>
        <v>0</v>
      </c>
      <c r="BM273" s="481">
        <f t="shared" si="662"/>
        <v>0</v>
      </c>
      <c r="BN273" s="481">
        <f t="shared" si="662"/>
        <v>0</v>
      </c>
      <c r="BO273" s="481">
        <f t="shared" si="662"/>
        <v>0</v>
      </c>
      <c r="BP273" s="481">
        <f t="shared" si="662"/>
        <v>0</v>
      </c>
      <c r="BQ273" s="481">
        <f t="shared" si="662"/>
        <v>0</v>
      </c>
      <c r="BR273" s="481">
        <f t="shared" si="662"/>
        <v>0</v>
      </c>
      <c r="BS273" s="481">
        <f t="shared" si="662"/>
        <v>0</v>
      </c>
      <c r="BT273" s="481">
        <f t="shared" si="662"/>
        <v>0</v>
      </c>
      <c r="BU273" s="481">
        <f t="shared" si="663"/>
        <v>0</v>
      </c>
      <c r="BV273" s="481">
        <f t="shared" si="663"/>
        <v>0</v>
      </c>
      <c r="BW273" s="481">
        <f t="shared" si="663"/>
        <v>0</v>
      </c>
      <c r="BX273" s="481">
        <f t="shared" si="663"/>
        <v>0</v>
      </c>
      <c r="BY273" s="481">
        <f t="shared" si="663"/>
        <v>0</v>
      </c>
      <c r="BZ273" s="481">
        <f t="shared" si="663"/>
        <v>0</v>
      </c>
      <c r="CA273" s="481">
        <f t="shared" si="663"/>
        <v>0</v>
      </c>
      <c r="CB273" s="481">
        <f t="shared" si="663"/>
        <v>0</v>
      </c>
      <c r="CC273" s="481">
        <f t="shared" si="663"/>
        <v>0</v>
      </c>
      <c r="CD273" s="481">
        <f t="shared" si="663"/>
        <v>0</v>
      </c>
      <c r="CE273" s="481">
        <f t="shared" si="663"/>
        <v>0</v>
      </c>
      <c r="CF273" s="481"/>
      <c r="CG273" s="481">
        <f t="shared" si="640"/>
        <v>398</v>
      </c>
      <c r="CH273" s="123"/>
      <c r="CI273" s="123">
        <f t="shared" si="627"/>
        <v>0</v>
      </c>
      <c r="CJ273" s="483">
        <f t="shared" si="641"/>
        <v>0</v>
      </c>
      <c r="CK273" s="483">
        <f t="shared" si="642"/>
        <v>124</v>
      </c>
      <c r="CL273" s="483">
        <f t="shared" si="643"/>
        <v>160</v>
      </c>
      <c r="CM273" s="483">
        <f t="shared" si="644"/>
        <v>110</v>
      </c>
      <c r="CN273" s="481">
        <f t="shared" si="645"/>
        <v>3</v>
      </c>
      <c r="CO273" s="483">
        <f t="shared" si="646"/>
        <v>1</v>
      </c>
      <c r="CP273" s="483">
        <f t="shared" si="647"/>
        <v>0</v>
      </c>
      <c r="CQ273" s="483">
        <f t="shared" si="648"/>
        <v>0</v>
      </c>
      <c r="CR273" s="17"/>
      <c r="CS273" s="481">
        <f t="shared" si="649"/>
        <v>15</v>
      </c>
      <c r="CT273" s="483">
        <f t="shared" si="650"/>
        <v>163</v>
      </c>
      <c r="CU273" s="481">
        <f t="shared" si="651"/>
        <v>152</v>
      </c>
      <c r="CV273" s="481">
        <f t="shared" si="652"/>
        <v>67</v>
      </c>
      <c r="CW273" s="481">
        <f t="shared" si="653"/>
        <v>1</v>
      </c>
      <c r="CX273" s="481">
        <f t="shared" si="654"/>
        <v>0</v>
      </c>
      <c r="CY273" s="481">
        <f t="shared" si="655"/>
        <v>0</v>
      </c>
      <c r="CZ273" s="481">
        <f t="shared" si="656"/>
        <v>0</v>
      </c>
      <c r="DA273" s="138">
        <f t="shared" si="629"/>
        <v>0</v>
      </c>
    </row>
    <row r="274" spans="1:106" outlineLevel="1">
      <c r="A274" s="561" t="s">
        <v>158</v>
      </c>
      <c r="B274" s="300">
        <v>2.0999999999999999E-3</v>
      </c>
      <c r="C274" s="10">
        <f>'4a 1718 CS PC'!AP54</f>
        <v>2E-3</v>
      </c>
      <c r="D274" s="10">
        <f>'4a 1718 CS PC'!AR54</f>
        <v>2.8999999999999998E-3</v>
      </c>
      <c r="E274" s="10">
        <f>'4b 1819 CS PC'!$AT54</f>
        <v>2.0999999999999999E-3</v>
      </c>
      <c r="F274" s="10">
        <f>'4b 1819 CS PC'!AQ54</f>
        <v>3.0000000000000001E-3</v>
      </c>
      <c r="G274" s="10">
        <f>'4c 1920 CS PC'!AS54</f>
        <v>2.0999999999999999E-3</v>
      </c>
      <c r="H274" s="10">
        <f>'4c 1920 CS PC'!AP54</f>
        <v>3.0000000000000001E-3</v>
      </c>
      <c r="I274" s="481">
        <f t="shared" si="661"/>
        <v>0</v>
      </c>
      <c r="J274" s="481">
        <f t="shared" si="661"/>
        <v>0</v>
      </c>
      <c r="K274" s="481">
        <f t="shared" si="661"/>
        <v>0</v>
      </c>
      <c r="L274" s="481">
        <f t="shared" si="619"/>
        <v>0</v>
      </c>
      <c r="M274" s="481">
        <f t="shared" si="620"/>
        <v>10</v>
      </c>
      <c r="N274" s="481">
        <f t="shared" ref="N274:N280" si="668">((N$222)*$C274)</f>
        <v>0</v>
      </c>
      <c r="O274" s="481">
        <f t="shared" si="621"/>
        <v>43</v>
      </c>
      <c r="P274" s="521"/>
      <c r="Q274" s="521"/>
      <c r="R274" s="481">
        <f t="shared" si="622"/>
        <v>27</v>
      </c>
      <c r="S274" s="481">
        <f t="shared" si="665"/>
        <v>22</v>
      </c>
      <c r="T274" s="481">
        <f t="shared" si="623"/>
        <v>0</v>
      </c>
      <c r="U274" s="481">
        <f t="shared" si="590"/>
        <v>14</v>
      </c>
      <c r="V274" s="481">
        <f t="shared" si="658"/>
        <v>56</v>
      </c>
      <c r="W274" s="481">
        <f t="shared" si="658"/>
        <v>16</v>
      </c>
      <c r="X274" s="481">
        <f t="shared" si="666"/>
        <v>7</v>
      </c>
      <c r="Y274" s="481">
        <f t="shared" si="666"/>
        <v>15</v>
      </c>
      <c r="Z274" s="481">
        <f t="shared" si="666"/>
        <v>4</v>
      </c>
      <c r="AA274" s="481">
        <f t="shared" si="666"/>
        <v>3</v>
      </c>
      <c r="AB274" s="483">
        <f t="shared" si="666"/>
        <v>1</v>
      </c>
      <c r="AC274" s="483">
        <f t="shared" si="666"/>
        <v>0</v>
      </c>
      <c r="AD274" s="481">
        <f t="shared" si="666"/>
        <v>4</v>
      </c>
      <c r="AE274" s="483">
        <f t="shared" si="666"/>
        <v>9</v>
      </c>
      <c r="AF274" s="483">
        <f t="shared" si="666"/>
        <v>5</v>
      </c>
      <c r="AG274" s="483">
        <f t="shared" si="664"/>
        <v>0</v>
      </c>
      <c r="AH274" s="481">
        <f t="shared" si="638"/>
        <v>20</v>
      </c>
      <c r="AI274" s="481">
        <f t="shared" si="638"/>
        <v>6</v>
      </c>
      <c r="AJ274" s="481">
        <f t="shared" si="638"/>
        <v>1</v>
      </c>
      <c r="AK274" s="481">
        <f t="shared" si="638"/>
        <v>0</v>
      </c>
      <c r="AL274" s="481">
        <f t="shared" si="638"/>
        <v>1</v>
      </c>
      <c r="AM274" s="481">
        <f t="shared" si="638"/>
        <v>0</v>
      </c>
      <c r="AN274" s="481">
        <f t="shared" si="638"/>
        <v>0</v>
      </c>
      <c r="AO274" s="481">
        <f t="shared" si="638"/>
        <v>0</v>
      </c>
      <c r="AP274" s="481">
        <f t="shared" si="638"/>
        <v>0</v>
      </c>
      <c r="AQ274" s="481">
        <f t="shared" si="638"/>
        <v>0</v>
      </c>
      <c r="AR274" s="481">
        <f t="shared" si="667"/>
        <v>0</v>
      </c>
      <c r="AS274" s="481">
        <f t="shared" si="667"/>
        <v>0</v>
      </c>
      <c r="AT274" s="481">
        <f t="shared" si="667"/>
        <v>0</v>
      </c>
      <c r="AU274" s="481">
        <f t="shared" si="667"/>
        <v>0</v>
      </c>
      <c r="AV274" s="481">
        <f t="shared" si="667"/>
        <v>0</v>
      </c>
      <c r="AW274" s="481">
        <f t="shared" si="667"/>
        <v>0</v>
      </c>
      <c r="AX274" s="481">
        <f t="shared" si="667"/>
        <v>0</v>
      </c>
      <c r="AY274" s="481">
        <f t="shared" si="667"/>
        <v>0</v>
      </c>
      <c r="AZ274" s="481">
        <f t="shared" si="667"/>
        <v>0</v>
      </c>
      <c r="BA274" s="481">
        <f t="shared" si="667"/>
        <v>0</v>
      </c>
      <c r="BB274" s="481">
        <f t="shared" si="660"/>
        <v>0</v>
      </c>
      <c r="BC274" s="481">
        <f t="shared" si="660"/>
        <v>0</v>
      </c>
      <c r="BD274" s="481">
        <f t="shared" si="660"/>
        <v>0</v>
      </c>
      <c r="BE274" s="481">
        <f t="shared" si="660"/>
        <v>0</v>
      </c>
      <c r="BF274" s="481">
        <f t="shared" si="660"/>
        <v>0</v>
      </c>
      <c r="BG274" s="481">
        <f t="shared" si="660"/>
        <v>0</v>
      </c>
      <c r="BH274" s="481">
        <f t="shared" si="660"/>
        <v>0</v>
      </c>
      <c r="BI274" s="481">
        <f t="shared" si="660"/>
        <v>0</v>
      </c>
      <c r="BJ274" s="481">
        <f t="shared" si="660"/>
        <v>0</v>
      </c>
      <c r="BK274" s="481">
        <f t="shared" si="660"/>
        <v>0</v>
      </c>
      <c r="BL274" s="481">
        <f t="shared" si="662"/>
        <v>0</v>
      </c>
      <c r="BM274" s="481">
        <f t="shared" si="662"/>
        <v>0</v>
      </c>
      <c r="BN274" s="481">
        <f t="shared" si="662"/>
        <v>0</v>
      </c>
      <c r="BO274" s="481">
        <f t="shared" si="662"/>
        <v>0</v>
      </c>
      <c r="BP274" s="481">
        <f t="shared" si="662"/>
        <v>0</v>
      </c>
      <c r="BQ274" s="481">
        <f t="shared" si="662"/>
        <v>0</v>
      </c>
      <c r="BR274" s="481">
        <f t="shared" si="662"/>
        <v>0</v>
      </c>
      <c r="BS274" s="481">
        <f t="shared" si="662"/>
        <v>0</v>
      </c>
      <c r="BT274" s="481">
        <f t="shared" si="662"/>
        <v>0</v>
      </c>
      <c r="BU274" s="481">
        <f t="shared" si="663"/>
        <v>0</v>
      </c>
      <c r="BV274" s="481">
        <f t="shared" si="663"/>
        <v>0</v>
      </c>
      <c r="BW274" s="481">
        <f t="shared" si="663"/>
        <v>0</v>
      </c>
      <c r="BX274" s="481">
        <f t="shared" si="663"/>
        <v>0</v>
      </c>
      <c r="BY274" s="481">
        <f t="shared" si="663"/>
        <v>0</v>
      </c>
      <c r="BZ274" s="481">
        <f t="shared" si="663"/>
        <v>0</v>
      </c>
      <c r="CA274" s="481">
        <f t="shared" si="663"/>
        <v>0</v>
      </c>
      <c r="CB274" s="481">
        <f t="shared" si="663"/>
        <v>0</v>
      </c>
      <c r="CC274" s="481">
        <f t="shared" si="663"/>
        <v>0</v>
      </c>
      <c r="CD274" s="481">
        <f t="shared" si="663"/>
        <v>0</v>
      </c>
      <c r="CE274" s="481">
        <f t="shared" si="663"/>
        <v>0</v>
      </c>
      <c r="CF274" s="481"/>
      <c r="CG274" s="481">
        <f t="shared" si="640"/>
        <v>264</v>
      </c>
      <c r="CH274" s="123"/>
      <c r="CI274" s="123">
        <f t="shared" si="627"/>
        <v>0</v>
      </c>
      <c r="CJ274" s="483">
        <f t="shared" si="641"/>
        <v>0</v>
      </c>
      <c r="CK274" s="483">
        <f t="shared" si="642"/>
        <v>80</v>
      </c>
      <c r="CL274" s="483">
        <f t="shared" si="643"/>
        <v>108</v>
      </c>
      <c r="CM274" s="483">
        <f t="shared" si="644"/>
        <v>74</v>
      </c>
      <c r="CN274" s="483">
        <f t="shared" si="645"/>
        <v>2</v>
      </c>
      <c r="CO274" s="483">
        <f t="shared" si="646"/>
        <v>0</v>
      </c>
      <c r="CP274" s="483">
        <f t="shared" si="647"/>
        <v>0</v>
      </c>
      <c r="CQ274" s="483">
        <f t="shared" si="648"/>
        <v>0</v>
      </c>
      <c r="CR274" s="17"/>
      <c r="CS274" s="483">
        <f t="shared" si="649"/>
        <v>10</v>
      </c>
      <c r="CT274" s="481">
        <f t="shared" si="650"/>
        <v>106</v>
      </c>
      <c r="CU274" s="483">
        <f t="shared" si="651"/>
        <v>102</v>
      </c>
      <c r="CV274" s="481">
        <f t="shared" si="652"/>
        <v>46</v>
      </c>
      <c r="CW274" s="481">
        <f t="shared" si="653"/>
        <v>0</v>
      </c>
      <c r="CX274" s="481">
        <f t="shared" si="654"/>
        <v>0</v>
      </c>
      <c r="CY274" s="481">
        <f t="shared" si="655"/>
        <v>0</v>
      </c>
      <c r="CZ274" s="481">
        <f t="shared" si="656"/>
        <v>0</v>
      </c>
      <c r="DA274" s="138">
        <f t="shared" si="629"/>
        <v>0</v>
      </c>
    </row>
    <row r="275" spans="1:106" outlineLevel="1">
      <c r="A275" s="561" t="s">
        <v>159</v>
      </c>
      <c r="B275" s="300">
        <v>4.0000000000000002E-4</v>
      </c>
      <c r="C275" s="10">
        <f>'4a 1718 CS PC'!AP55</f>
        <v>4.0000000000000002E-4</v>
      </c>
      <c r="D275" s="10">
        <f>'4a 1718 CS PC'!AR55</f>
        <v>5.0000000000000001E-4</v>
      </c>
      <c r="E275" s="10">
        <f>'4b 1819 CS PC'!$AT55</f>
        <v>4.0000000000000002E-4</v>
      </c>
      <c r="F275" s="10">
        <f>'4b 1819 CS PC'!AQ55</f>
        <v>5.0000000000000001E-4</v>
      </c>
      <c r="G275" s="10">
        <f>'4c 1920 CS PC'!AS55</f>
        <v>4.0000000000000002E-4</v>
      </c>
      <c r="H275" s="10">
        <f>'4c 1920 CS PC'!AP55</f>
        <v>5.0000000000000001E-4</v>
      </c>
      <c r="I275" s="481">
        <f t="shared" si="661"/>
        <v>0</v>
      </c>
      <c r="J275" s="481">
        <f t="shared" si="661"/>
        <v>0</v>
      </c>
      <c r="K275" s="481">
        <f t="shared" si="661"/>
        <v>0</v>
      </c>
      <c r="L275" s="481">
        <f t="shared" si="619"/>
        <v>0</v>
      </c>
      <c r="M275" s="481">
        <f t="shared" si="620"/>
        <v>2</v>
      </c>
      <c r="N275" s="481">
        <f t="shared" si="668"/>
        <v>0</v>
      </c>
      <c r="O275" s="481">
        <f t="shared" si="621"/>
        <v>9</v>
      </c>
      <c r="P275" s="521"/>
      <c r="Q275" s="521"/>
      <c r="R275" s="481">
        <f t="shared" si="622"/>
        <v>5</v>
      </c>
      <c r="S275" s="481">
        <f t="shared" si="665"/>
        <v>4</v>
      </c>
      <c r="T275" s="481">
        <f t="shared" si="623"/>
        <v>0</v>
      </c>
      <c r="U275" s="481">
        <f t="shared" si="590"/>
        <v>3</v>
      </c>
      <c r="V275" s="481">
        <f t="shared" si="658"/>
        <v>11</v>
      </c>
      <c r="W275" s="481">
        <f t="shared" si="658"/>
        <v>3</v>
      </c>
      <c r="X275" s="481">
        <f t="shared" si="666"/>
        <v>1</v>
      </c>
      <c r="Y275" s="481">
        <f t="shared" si="666"/>
        <v>3</v>
      </c>
      <c r="Z275" s="481">
        <f t="shared" si="666"/>
        <v>1</v>
      </c>
      <c r="AA275" s="481">
        <f t="shared" si="666"/>
        <v>1</v>
      </c>
      <c r="AB275" s="483">
        <f t="shared" si="666"/>
        <v>0</v>
      </c>
      <c r="AC275" s="483">
        <f t="shared" si="666"/>
        <v>0</v>
      </c>
      <c r="AD275" s="481">
        <f t="shared" si="666"/>
        <v>1</v>
      </c>
      <c r="AE275" s="483">
        <f t="shared" si="666"/>
        <v>2</v>
      </c>
      <c r="AF275" s="483">
        <f t="shared" si="666"/>
        <v>1</v>
      </c>
      <c r="AG275" s="483">
        <f t="shared" si="664"/>
        <v>0</v>
      </c>
      <c r="AH275" s="481">
        <f t="shared" si="638"/>
        <v>4</v>
      </c>
      <c r="AI275" s="481">
        <f t="shared" si="638"/>
        <v>1</v>
      </c>
      <c r="AJ275" s="481">
        <f t="shared" si="638"/>
        <v>0</v>
      </c>
      <c r="AK275" s="481">
        <f t="shared" si="638"/>
        <v>0</v>
      </c>
      <c r="AL275" s="481">
        <f t="shared" si="638"/>
        <v>0</v>
      </c>
      <c r="AM275" s="481">
        <f t="shared" si="638"/>
        <v>0</v>
      </c>
      <c r="AN275" s="481">
        <f t="shared" si="638"/>
        <v>0</v>
      </c>
      <c r="AO275" s="481">
        <f t="shared" si="638"/>
        <v>0</v>
      </c>
      <c r="AP275" s="481">
        <f t="shared" si="638"/>
        <v>0</v>
      </c>
      <c r="AQ275" s="481">
        <f t="shared" si="638"/>
        <v>0</v>
      </c>
      <c r="AR275" s="481">
        <f t="shared" si="667"/>
        <v>0</v>
      </c>
      <c r="AS275" s="481">
        <f t="shared" si="667"/>
        <v>0</v>
      </c>
      <c r="AT275" s="481">
        <f t="shared" si="667"/>
        <v>0</v>
      </c>
      <c r="AU275" s="481">
        <f t="shared" si="667"/>
        <v>0</v>
      </c>
      <c r="AV275" s="481">
        <f t="shared" si="667"/>
        <v>0</v>
      </c>
      <c r="AW275" s="481">
        <f t="shared" si="667"/>
        <v>0</v>
      </c>
      <c r="AX275" s="481">
        <f t="shared" si="667"/>
        <v>0</v>
      </c>
      <c r="AY275" s="481">
        <f t="shared" si="667"/>
        <v>0</v>
      </c>
      <c r="AZ275" s="481">
        <f t="shared" si="667"/>
        <v>0</v>
      </c>
      <c r="BA275" s="481">
        <f t="shared" si="667"/>
        <v>0</v>
      </c>
      <c r="BB275" s="481">
        <f t="shared" si="660"/>
        <v>0</v>
      </c>
      <c r="BC275" s="481">
        <f t="shared" si="660"/>
        <v>0</v>
      </c>
      <c r="BD275" s="481">
        <f t="shared" si="660"/>
        <v>0</v>
      </c>
      <c r="BE275" s="481">
        <f t="shared" si="660"/>
        <v>0</v>
      </c>
      <c r="BF275" s="481">
        <f t="shared" si="660"/>
        <v>0</v>
      </c>
      <c r="BG275" s="481">
        <f t="shared" si="660"/>
        <v>0</v>
      </c>
      <c r="BH275" s="481">
        <f t="shared" si="660"/>
        <v>0</v>
      </c>
      <c r="BI275" s="481">
        <f t="shared" si="660"/>
        <v>0</v>
      </c>
      <c r="BJ275" s="481">
        <f t="shared" si="660"/>
        <v>0</v>
      </c>
      <c r="BK275" s="481">
        <f t="shared" si="660"/>
        <v>0</v>
      </c>
      <c r="BL275" s="481">
        <f t="shared" si="662"/>
        <v>0</v>
      </c>
      <c r="BM275" s="481">
        <f t="shared" si="662"/>
        <v>0</v>
      </c>
      <c r="BN275" s="481">
        <f t="shared" si="662"/>
        <v>0</v>
      </c>
      <c r="BO275" s="481">
        <f t="shared" si="662"/>
        <v>0</v>
      </c>
      <c r="BP275" s="481">
        <f t="shared" si="662"/>
        <v>0</v>
      </c>
      <c r="BQ275" s="481">
        <f t="shared" si="662"/>
        <v>0</v>
      </c>
      <c r="BR275" s="481">
        <f t="shared" si="662"/>
        <v>0</v>
      </c>
      <c r="BS275" s="481">
        <f t="shared" si="662"/>
        <v>0</v>
      </c>
      <c r="BT275" s="481">
        <f t="shared" si="662"/>
        <v>0</v>
      </c>
      <c r="BU275" s="481">
        <f t="shared" si="663"/>
        <v>0</v>
      </c>
      <c r="BV275" s="481">
        <f t="shared" si="663"/>
        <v>0</v>
      </c>
      <c r="BW275" s="481">
        <f t="shared" si="663"/>
        <v>0</v>
      </c>
      <c r="BX275" s="481">
        <f t="shared" si="663"/>
        <v>0</v>
      </c>
      <c r="BY275" s="481">
        <f t="shared" si="663"/>
        <v>0</v>
      </c>
      <c r="BZ275" s="481">
        <f t="shared" si="663"/>
        <v>0</v>
      </c>
      <c r="CA275" s="481">
        <f t="shared" si="663"/>
        <v>0</v>
      </c>
      <c r="CB275" s="481">
        <f t="shared" si="663"/>
        <v>0</v>
      </c>
      <c r="CC275" s="481">
        <f t="shared" si="663"/>
        <v>0</v>
      </c>
      <c r="CD275" s="481">
        <f t="shared" si="663"/>
        <v>0</v>
      </c>
      <c r="CE275" s="481">
        <f t="shared" si="663"/>
        <v>0</v>
      </c>
      <c r="CF275" s="481"/>
      <c r="CG275" s="481">
        <f t="shared" si="640"/>
        <v>52</v>
      </c>
      <c r="CH275" s="123"/>
      <c r="CI275" s="123">
        <f t="shared" si="627"/>
        <v>0</v>
      </c>
      <c r="CJ275" s="483">
        <f t="shared" si="641"/>
        <v>0</v>
      </c>
      <c r="CK275" s="483">
        <f t="shared" si="642"/>
        <v>16</v>
      </c>
      <c r="CL275" s="483">
        <f t="shared" si="643"/>
        <v>21</v>
      </c>
      <c r="CM275" s="483">
        <f t="shared" si="644"/>
        <v>15</v>
      </c>
      <c r="CN275" s="481">
        <f t="shared" si="645"/>
        <v>0</v>
      </c>
      <c r="CO275" s="483">
        <f t="shared" si="646"/>
        <v>0</v>
      </c>
      <c r="CP275" s="483">
        <f t="shared" si="647"/>
        <v>0</v>
      </c>
      <c r="CQ275" s="483">
        <f t="shared" si="648"/>
        <v>0</v>
      </c>
      <c r="CR275" s="17"/>
      <c r="CS275" s="481">
        <f t="shared" si="649"/>
        <v>2</v>
      </c>
      <c r="CT275" s="481">
        <f t="shared" si="650"/>
        <v>21</v>
      </c>
      <c r="CU275" s="481">
        <f t="shared" si="651"/>
        <v>20</v>
      </c>
      <c r="CV275" s="481">
        <f t="shared" si="652"/>
        <v>9</v>
      </c>
      <c r="CW275" s="481">
        <f t="shared" si="653"/>
        <v>0</v>
      </c>
      <c r="CX275" s="481">
        <f t="shared" si="654"/>
        <v>0</v>
      </c>
      <c r="CY275" s="481">
        <f t="shared" si="655"/>
        <v>0</v>
      </c>
      <c r="CZ275" s="481">
        <f t="shared" si="656"/>
        <v>0</v>
      </c>
      <c r="DA275" s="138">
        <f t="shared" si="629"/>
        <v>0</v>
      </c>
    </row>
    <row r="276" spans="1:106" outlineLevel="1">
      <c r="A276" s="561" t="s">
        <v>160</v>
      </c>
      <c r="B276" s="300">
        <v>2.1700000000000001E-2</v>
      </c>
      <c r="C276" s="10">
        <f>'4a 1718 CS PC'!AP56</f>
        <v>2.1899999999999999E-2</v>
      </c>
      <c r="D276" s="10">
        <f>'4a 1718 CS PC'!AR56</f>
        <v>3.0800000000000001E-2</v>
      </c>
      <c r="E276" s="10">
        <f>'4b 1819 CS PC'!$AT56</f>
        <v>2.1899999999999999E-2</v>
      </c>
      <c r="F276" s="10">
        <f>'4b 1819 CS PC'!AQ56</f>
        <v>3.1199999999999999E-2</v>
      </c>
      <c r="G276" s="10">
        <f>'4c 1920 CS PC'!AS56</f>
        <v>2.1899999999999999E-2</v>
      </c>
      <c r="H276" s="10">
        <f>'4c 1920 CS PC'!AP56</f>
        <v>3.1199999999999999E-2</v>
      </c>
      <c r="I276" s="481">
        <f t="shared" si="661"/>
        <v>0</v>
      </c>
      <c r="J276" s="481">
        <f t="shared" si="661"/>
        <v>0</v>
      </c>
      <c r="K276" s="481">
        <f t="shared" si="661"/>
        <v>0</v>
      </c>
      <c r="L276" s="481">
        <f t="shared" si="619"/>
        <v>0</v>
      </c>
      <c r="M276" s="481">
        <f t="shared" si="620"/>
        <v>104</v>
      </c>
      <c r="N276" s="481">
        <f t="shared" si="668"/>
        <v>0</v>
      </c>
      <c r="O276" s="481">
        <f t="shared" si="621"/>
        <v>475</v>
      </c>
      <c r="P276" s="521"/>
      <c r="Q276" s="521"/>
      <c r="R276" s="481">
        <f t="shared" si="622"/>
        <v>298</v>
      </c>
      <c r="S276" s="481">
        <f t="shared" si="665"/>
        <v>233</v>
      </c>
      <c r="T276" s="481">
        <f t="shared" si="623"/>
        <v>0</v>
      </c>
      <c r="U276" s="481">
        <f t="shared" si="590"/>
        <v>147</v>
      </c>
      <c r="V276" s="481">
        <f t="shared" si="658"/>
        <v>583</v>
      </c>
      <c r="W276" s="481">
        <f t="shared" si="658"/>
        <v>163</v>
      </c>
      <c r="X276" s="481">
        <f t="shared" si="666"/>
        <v>77</v>
      </c>
      <c r="Y276" s="481">
        <f t="shared" si="666"/>
        <v>154</v>
      </c>
      <c r="Z276" s="481">
        <f t="shared" si="666"/>
        <v>42</v>
      </c>
      <c r="AA276" s="481">
        <f t="shared" si="666"/>
        <v>32</v>
      </c>
      <c r="AB276" s="483">
        <f t="shared" si="666"/>
        <v>6</v>
      </c>
      <c r="AC276" s="483">
        <f t="shared" si="666"/>
        <v>4</v>
      </c>
      <c r="AD276" s="481">
        <f t="shared" si="666"/>
        <v>39</v>
      </c>
      <c r="AE276" s="483">
        <f t="shared" si="666"/>
        <v>93</v>
      </c>
      <c r="AF276" s="483">
        <f t="shared" si="666"/>
        <v>49</v>
      </c>
      <c r="AG276" s="483">
        <f t="shared" si="664"/>
        <v>4</v>
      </c>
      <c r="AH276" s="481">
        <f t="shared" si="638"/>
        <v>204</v>
      </c>
      <c r="AI276" s="481">
        <f t="shared" si="638"/>
        <v>62</v>
      </c>
      <c r="AJ276" s="481">
        <f t="shared" si="638"/>
        <v>9</v>
      </c>
      <c r="AK276" s="481">
        <f t="shared" si="638"/>
        <v>4</v>
      </c>
      <c r="AL276" s="481">
        <f t="shared" si="638"/>
        <v>6</v>
      </c>
      <c r="AM276" s="481">
        <f t="shared" si="638"/>
        <v>0</v>
      </c>
      <c r="AN276" s="481">
        <f t="shared" si="638"/>
        <v>0</v>
      </c>
      <c r="AO276" s="481">
        <f t="shared" si="638"/>
        <v>1</v>
      </c>
      <c r="AP276" s="481">
        <f t="shared" si="638"/>
        <v>0</v>
      </c>
      <c r="AQ276" s="481">
        <f t="shared" si="638"/>
        <v>0</v>
      </c>
      <c r="AR276" s="481">
        <f t="shared" si="667"/>
        <v>0</v>
      </c>
      <c r="AS276" s="481">
        <f t="shared" si="667"/>
        <v>0</v>
      </c>
      <c r="AT276" s="481">
        <f t="shared" si="667"/>
        <v>0</v>
      </c>
      <c r="AU276" s="481">
        <f t="shared" si="667"/>
        <v>0</v>
      </c>
      <c r="AV276" s="481">
        <f t="shared" si="667"/>
        <v>3</v>
      </c>
      <c r="AW276" s="481">
        <f t="shared" si="667"/>
        <v>0</v>
      </c>
      <c r="AX276" s="481">
        <f t="shared" si="667"/>
        <v>0</v>
      </c>
      <c r="AY276" s="481">
        <f t="shared" si="667"/>
        <v>0</v>
      </c>
      <c r="AZ276" s="481">
        <f t="shared" si="667"/>
        <v>0</v>
      </c>
      <c r="BA276" s="481">
        <f t="shared" si="667"/>
        <v>0</v>
      </c>
      <c r="BB276" s="481">
        <f t="shared" si="660"/>
        <v>0</v>
      </c>
      <c r="BC276" s="481">
        <f t="shared" si="660"/>
        <v>0</v>
      </c>
      <c r="BD276" s="481">
        <f t="shared" si="660"/>
        <v>0</v>
      </c>
      <c r="BE276" s="481">
        <f t="shared" si="660"/>
        <v>0</v>
      </c>
      <c r="BF276" s="481">
        <f t="shared" si="660"/>
        <v>0</v>
      </c>
      <c r="BG276" s="481">
        <f t="shared" si="660"/>
        <v>0</v>
      </c>
      <c r="BH276" s="481">
        <f t="shared" si="660"/>
        <v>0</v>
      </c>
      <c r="BI276" s="481">
        <f t="shared" si="660"/>
        <v>0</v>
      </c>
      <c r="BJ276" s="481">
        <f t="shared" si="660"/>
        <v>0</v>
      </c>
      <c r="BK276" s="481">
        <f t="shared" si="660"/>
        <v>0</v>
      </c>
      <c r="BL276" s="481">
        <f t="shared" si="662"/>
        <v>0</v>
      </c>
      <c r="BM276" s="481">
        <f t="shared" si="662"/>
        <v>0</v>
      </c>
      <c r="BN276" s="481">
        <f t="shared" si="662"/>
        <v>0</v>
      </c>
      <c r="BO276" s="481">
        <f t="shared" si="662"/>
        <v>0</v>
      </c>
      <c r="BP276" s="481">
        <f t="shared" si="662"/>
        <v>0</v>
      </c>
      <c r="BQ276" s="481">
        <f t="shared" si="662"/>
        <v>0</v>
      </c>
      <c r="BR276" s="481">
        <f t="shared" si="662"/>
        <v>0</v>
      </c>
      <c r="BS276" s="481">
        <f t="shared" si="662"/>
        <v>0</v>
      </c>
      <c r="BT276" s="481">
        <f t="shared" si="662"/>
        <v>0</v>
      </c>
      <c r="BU276" s="481">
        <f t="shared" si="663"/>
        <v>0</v>
      </c>
      <c r="BV276" s="481">
        <f t="shared" si="663"/>
        <v>0</v>
      </c>
      <c r="BW276" s="481">
        <f t="shared" si="663"/>
        <v>0</v>
      </c>
      <c r="BX276" s="481">
        <f t="shared" si="663"/>
        <v>0</v>
      </c>
      <c r="BY276" s="481">
        <f t="shared" si="663"/>
        <v>0</v>
      </c>
      <c r="BZ276" s="481">
        <f t="shared" si="663"/>
        <v>0</v>
      </c>
      <c r="CA276" s="481">
        <f t="shared" si="663"/>
        <v>0</v>
      </c>
      <c r="CB276" s="481">
        <f t="shared" si="663"/>
        <v>0</v>
      </c>
      <c r="CC276" s="481">
        <f t="shared" si="663"/>
        <v>0</v>
      </c>
      <c r="CD276" s="481">
        <f t="shared" si="663"/>
        <v>0</v>
      </c>
      <c r="CE276" s="481">
        <f t="shared" si="663"/>
        <v>0</v>
      </c>
      <c r="CF276" s="481"/>
      <c r="CG276" s="481">
        <f t="shared" si="640"/>
        <v>2792</v>
      </c>
      <c r="CH276" s="123"/>
      <c r="CI276" s="123">
        <f t="shared" si="627"/>
        <v>0</v>
      </c>
      <c r="CJ276" s="483">
        <f t="shared" si="641"/>
        <v>0</v>
      </c>
      <c r="CK276" s="483">
        <f t="shared" si="642"/>
        <v>877</v>
      </c>
      <c r="CL276" s="483">
        <f t="shared" si="643"/>
        <v>1126</v>
      </c>
      <c r="CM276" s="483">
        <f t="shared" si="644"/>
        <v>766</v>
      </c>
      <c r="CN276" s="481">
        <f t="shared" si="645"/>
        <v>20</v>
      </c>
      <c r="CO276" s="483">
        <f t="shared" si="646"/>
        <v>3</v>
      </c>
      <c r="CP276" s="483">
        <f t="shared" si="647"/>
        <v>0</v>
      </c>
      <c r="CQ276" s="483">
        <f t="shared" si="648"/>
        <v>0</v>
      </c>
      <c r="CR276" s="17"/>
      <c r="CS276" s="481">
        <f t="shared" si="649"/>
        <v>104</v>
      </c>
      <c r="CT276" s="481">
        <f t="shared" si="650"/>
        <v>1153</v>
      </c>
      <c r="CU276" s="481">
        <f t="shared" si="651"/>
        <v>1061</v>
      </c>
      <c r="CV276" s="481">
        <f t="shared" si="652"/>
        <v>471</v>
      </c>
      <c r="CW276" s="481">
        <f t="shared" si="653"/>
        <v>3</v>
      </c>
      <c r="CX276" s="481">
        <f t="shared" si="654"/>
        <v>0</v>
      </c>
      <c r="CY276" s="481">
        <f t="shared" si="655"/>
        <v>0</v>
      </c>
      <c r="CZ276" s="481">
        <f t="shared" si="656"/>
        <v>0</v>
      </c>
      <c r="DA276" s="138">
        <f t="shared" si="629"/>
        <v>0</v>
      </c>
      <c r="DB276" s="3"/>
    </row>
    <row r="277" spans="1:106" outlineLevel="1">
      <c r="A277" s="561" t="s">
        <v>161</v>
      </c>
      <c r="B277" s="300">
        <v>1.1000000000000001E-3</v>
      </c>
      <c r="C277" s="10">
        <f>'4a 1718 CS PC'!AP57</f>
        <v>1E-3</v>
      </c>
      <c r="D277" s="10">
        <f>'4a 1718 CS PC'!AR57</f>
        <v>1.5E-3</v>
      </c>
      <c r="E277" s="10">
        <f>'4b 1819 CS PC'!$AT57</f>
        <v>1.1000000000000001E-3</v>
      </c>
      <c r="F277" s="10">
        <f>'4b 1819 CS PC'!AQ57</f>
        <v>1.5E-3</v>
      </c>
      <c r="G277" s="10">
        <f>'4c 1920 CS PC'!AS57</f>
        <v>1E-3</v>
      </c>
      <c r="H277" s="10">
        <f>'4c 1920 CS PC'!AP57</f>
        <v>1.5E-3</v>
      </c>
      <c r="I277" s="481">
        <f t="shared" si="661"/>
        <v>0</v>
      </c>
      <c r="J277" s="481">
        <f t="shared" si="661"/>
        <v>0</v>
      </c>
      <c r="K277" s="481">
        <f t="shared" si="661"/>
        <v>0</v>
      </c>
      <c r="L277" s="481">
        <f t="shared" si="619"/>
        <v>0</v>
      </c>
      <c r="M277" s="481">
        <f t="shared" si="620"/>
        <v>5</v>
      </c>
      <c r="N277" s="481">
        <f t="shared" si="668"/>
        <v>0</v>
      </c>
      <c r="O277" s="481">
        <f t="shared" si="621"/>
        <v>22</v>
      </c>
      <c r="P277" s="521"/>
      <c r="Q277" s="521"/>
      <c r="R277" s="481">
        <f t="shared" si="622"/>
        <v>14</v>
      </c>
      <c r="S277" s="481">
        <f t="shared" si="665"/>
        <v>12</v>
      </c>
      <c r="T277" s="481">
        <f t="shared" si="623"/>
        <v>0</v>
      </c>
      <c r="U277" s="481">
        <f t="shared" si="590"/>
        <v>7</v>
      </c>
      <c r="V277" s="481">
        <f t="shared" si="658"/>
        <v>29</v>
      </c>
      <c r="W277" s="481">
        <f t="shared" si="658"/>
        <v>8</v>
      </c>
      <c r="X277" s="481">
        <f t="shared" si="666"/>
        <v>4</v>
      </c>
      <c r="Y277" s="481">
        <f t="shared" si="666"/>
        <v>7</v>
      </c>
      <c r="Z277" s="481">
        <f t="shared" si="666"/>
        <v>2</v>
      </c>
      <c r="AA277" s="481">
        <f t="shared" si="666"/>
        <v>1</v>
      </c>
      <c r="AB277" s="483">
        <f t="shared" si="666"/>
        <v>0</v>
      </c>
      <c r="AC277" s="483">
        <f t="shared" si="666"/>
        <v>0</v>
      </c>
      <c r="AD277" s="481">
        <f t="shared" si="666"/>
        <v>2</v>
      </c>
      <c r="AE277" s="483">
        <f t="shared" si="666"/>
        <v>4</v>
      </c>
      <c r="AF277" s="483">
        <f t="shared" si="666"/>
        <v>2</v>
      </c>
      <c r="AG277" s="483">
        <f t="shared" si="664"/>
        <v>0</v>
      </c>
      <c r="AH277" s="481">
        <f t="shared" si="638"/>
        <v>9</v>
      </c>
      <c r="AI277" s="481">
        <f t="shared" ref="AH277:AQ280" si="669">ROUND(((AI$222)*$G277),0)</f>
        <v>3</v>
      </c>
      <c r="AJ277" s="481">
        <f t="shared" si="669"/>
        <v>0</v>
      </c>
      <c r="AK277" s="481">
        <f t="shared" si="669"/>
        <v>0</v>
      </c>
      <c r="AL277" s="481">
        <f t="shared" si="669"/>
        <v>0</v>
      </c>
      <c r="AM277" s="481">
        <f t="shared" si="669"/>
        <v>0</v>
      </c>
      <c r="AN277" s="481">
        <f t="shared" si="669"/>
        <v>0</v>
      </c>
      <c r="AO277" s="481">
        <f t="shared" si="669"/>
        <v>0</v>
      </c>
      <c r="AP277" s="481">
        <f t="shared" si="669"/>
        <v>0</v>
      </c>
      <c r="AQ277" s="481">
        <f t="shared" si="669"/>
        <v>0</v>
      </c>
      <c r="AR277" s="481">
        <f t="shared" si="667"/>
        <v>0</v>
      </c>
      <c r="AS277" s="481">
        <f t="shared" si="667"/>
        <v>0</v>
      </c>
      <c r="AT277" s="481">
        <f t="shared" si="667"/>
        <v>0</v>
      </c>
      <c r="AU277" s="481">
        <f t="shared" si="667"/>
        <v>0</v>
      </c>
      <c r="AV277" s="481">
        <f t="shared" si="667"/>
        <v>0</v>
      </c>
      <c r="AW277" s="481">
        <f t="shared" si="667"/>
        <v>0</v>
      </c>
      <c r="AX277" s="481">
        <f t="shared" si="667"/>
        <v>0</v>
      </c>
      <c r="AY277" s="481">
        <f t="shared" si="667"/>
        <v>0</v>
      </c>
      <c r="AZ277" s="481">
        <f t="shared" si="667"/>
        <v>0</v>
      </c>
      <c r="BA277" s="481">
        <f t="shared" si="667"/>
        <v>0</v>
      </c>
      <c r="BB277" s="481">
        <f t="shared" si="660"/>
        <v>0</v>
      </c>
      <c r="BC277" s="481">
        <f t="shared" si="660"/>
        <v>0</v>
      </c>
      <c r="BD277" s="481">
        <f t="shared" si="660"/>
        <v>0</v>
      </c>
      <c r="BE277" s="481">
        <f t="shared" si="660"/>
        <v>0</v>
      </c>
      <c r="BF277" s="481">
        <f t="shared" si="660"/>
        <v>0</v>
      </c>
      <c r="BG277" s="481">
        <f t="shared" si="660"/>
        <v>0</v>
      </c>
      <c r="BH277" s="481">
        <f t="shared" si="660"/>
        <v>0</v>
      </c>
      <c r="BI277" s="481">
        <f t="shared" si="660"/>
        <v>0</v>
      </c>
      <c r="BJ277" s="481">
        <f t="shared" si="660"/>
        <v>0</v>
      </c>
      <c r="BK277" s="481">
        <f t="shared" si="660"/>
        <v>0</v>
      </c>
      <c r="BL277" s="481">
        <f t="shared" si="662"/>
        <v>0</v>
      </c>
      <c r="BM277" s="481">
        <f t="shared" si="662"/>
        <v>0</v>
      </c>
      <c r="BN277" s="481">
        <f t="shared" si="662"/>
        <v>0</v>
      </c>
      <c r="BO277" s="481">
        <f t="shared" si="662"/>
        <v>0</v>
      </c>
      <c r="BP277" s="481">
        <f t="shared" si="662"/>
        <v>0</v>
      </c>
      <c r="BQ277" s="481">
        <f t="shared" si="662"/>
        <v>0</v>
      </c>
      <c r="BR277" s="481">
        <f t="shared" si="662"/>
        <v>0</v>
      </c>
      <c r="BS277" s="481">
        <f t="shared" si="662"/>
        <v>0</v>
      </c>
      <c r="BT277" s="481">
        <f t="shared" si="662"/>
        <v>0</v>
      </c>
      <c r="BU277" s="481">
        <f t="shared" si="663"/>
        <v>0</v>
      </c>
      <c r="BV277" s="481">
        <f t="shared" si="663"/>
        <v>0</v>
      </c>
      <c r="BW277" s="481">
        <f t="shared" si="663"/>
        <v>0</v>
      </c>
      <c r="BX277" s="481">
        <f t="shared" si="663"/>
        <v>0</v>
      </c>
      <c r="BY277" s="481">
        <f t="shared" si="663"/>
        <v>0</v>
      </c>
      <c r="BZ277" s="481">
        <f t="shared" si="663"/>
        <v>0</v>
      </c>
      <c r="CA277" s="481">
        <f t="shared" si="663"/>
        <v>0</v>
      </c>
      <c r="CB277" s="481">
        <f t="shared" si="663"/>
        <v>0</v>
      </c>
      <c r="CC277" s="481">
        <f t="shared" si="663"/>
        <v>0</v>
      </c>
      <c r="CD277" s="481">
        <f t="shared" si="663"/>
        <v>0</v>
      </c>
      <c r="CE277" s="481">
        <f t="shared" si="663"/>
        <v>0</v>
      </c>
      <c r="CF277" s="481"/>
      <c r="CG277" s="481">
        <f t="shared" si="640"/>
        <v>131</v>
      </c>
      <c r="CH277" s="123"/>
      <c r="CI277" s="123">
        <f t="shared" si="627"/>
        <v>0</v>
      </c>
      <c r="CJ277" s="483">
        <f t="shared" si="641"/>
        <v>0</v>
      </c>
      <c r="CK277" s="483">
        <f t="shared" si="642"/>
        <v>41</v>
      </c>
      <c r="CL277" s="483">
        <f t="shared" si="643"/>
        <v>56</v>
      </c>
      <c r="CM277" s="483">
        <f t="shared" si="644"/>
        <v>34</v>
      </c>
      <c r="CN277" s="483">
        <f t="shared" si="645"/>
        <v>0</v>
      </c>
      <c r="CO277" s="483">
        <f t="shared" si="646"/>
        <v>0</v>
      </c>
      <c r="CP277" s="483">
        <f t="shared" si="647"/>
        <v>0</v>
      </c>
      <c r="CQ277" s="483">
        <f t="shared" si="648"/>
        <v>0</v>
      </c>
      <c r="CR277" s="17"/>
      <c r="CS277" s="481">
        <f t="shared" si="649"/>
        <v>5</v>
      </c>
      <c r="CT277" s="481">
        <f t="shared" si="650"/>
        <v>55</v>
      </c>
      <c r="CU277" s="481">
        <f t="shared" si="651"/>
        <v>51</v>
      </c>
      <c r="CV277" s="481">
        <f t="shared" si="652"/>
        <v>20</v>
      </c>
      <c r="CW277" s="481">
        <f t="shared" si="653"/>
        <v>0</v>
      </c>
      <c r="CX277" s="481">
        <f t="shared" si="654"/>
        <v>0</v>
      </c>
      <c r="CY277" s="481">
        <f t="shared" si="655"/>
        <v>0</v>
      </c>
      <c r="CZ277" s="481">
        <f t="shared" si="656"/>
        <v>0</v>
      </c>
      <c r="DA277" s="138">
        <f t="shared" si="629"/>
        <v>0</v>
      </c>
      <c r="DB277" s="3"/>
    </row>
    <row r="278" spans="1:106" outlineLevel="1">
      <c r="A278" s="561" t="s">
        <v>162</v>
      </c>
      <c r="B278" s="300">
        <v>1.83E-2</v>
      </c>
      <c r="C278" s="10">
        <f>'4a 1718 CS PC'!AP58</f>
        <v>1.78E-2</v>
      </c>
      <c r="D278" s="10">
        <f>'4a 1718 CS PC'!AR58</f>
        <v>2.5100000000000001E-2</v>
      </c>
      <c r="E278" s="10">
        <f>'4b 1819 CS PC'!$AT58</f>
        <v>1.6899999999999998E-2</v>
      </c>
      <c r="F278" s="10">
        <f>'4b 1819 CS PC'!AQ58</f>
        <v>2.3900000000000001E-2</v>
      </c>
      <c r="G278" s="10">
        <f>'4c 1920 CS PC'!AS58</f>
        <v>1.6799999999999999E-2</v>
      </c>
      <c r="H278" s="10">
        <f>'4c 1920 CS PC'!AP58</f>
        <v>2.3900000000000001E-2</v>
      </c>
      <c r="I278" s="481">
        <f t="shared" si="661"/>
        <v>0</v>
      </c>
      <c r="J278" s="481">
        <f t="shared" si="661"/>
        <v>0</v>
      </c>
      <c r="K278" s="481">
        <f t="shared" si="661"/>
        <v>0</v>
      </c>
      <c r="L278" s="481">
        <f t="shared" si="619"/>
        <v>0</v>
      </c>
      <c r="M278" s="481">
        <f t="shared" si="620"/>
        <v>85</v>
      </c>
      <c r="N278" s="481">
        <f t="shared" si="668"/>
        <v>0</v>
      </c>
      <c r="O278" s="481">
        <f t="shared" si="621"/>
        <v>386</v>
      </c>
      <c r="P278" s="521"/>
      <c r="Q278" s="521"/>
      <c r="R278" s="481">
        <f t="shared" si="622"/>
        <v>242</v>
      </c>
      <c r="S278" s="481">
        <f t="shared" si="665"/>
        <v>180</v>
      </c>
      <c r="T278" s="481">
        <f t="shared" si="623"/>
        <v>0</v>
      </c>
      <c r="U278" s="481">
        <f t="shared" si="590"/>
        <v>114</v>
      </c>
      <c r="V278" s="481">
        <f t="shared" si="658"/>
        <v>450</v>
      </c>
      <c r="W278" s="481">
        <f t="shared" si="658"/>
        <v>126</v>
      </c>
      <c r="X278" s="481">
        <f t="shared" si="666"/>
        <v>59</v>
      </c>
      <c r="Y278" s="481">
        <f t="shared" si="666"/>
        <v>118</v>
      </c>
      <c r="Z278" s="481">
        <f t="shared" si="666"/>
        <v>32</v>
      </c>
      <c r="AA278" s="481">
        <f t="shared" si="666"/>
        <v>25</v>
      </c>
      <c r="AB278" s="483">
        <f t="shared" si="666"/>
        <v>4</v>
      </c>
      <c r="AC278" s="483">
        <f t="shared" si="666"/>
        <v>3</v>
      </c>
      <c r="AD278" s="481">
        <f t="shared" si="666"/>
        <v>30</v>
      </c>
      <c r="AE278" s="483">
        <f t="shared" si="666"/>
        <v>71</v>
      </c>
      <c r="AF278" s="483">
        <f t="shared" si="666"/>
        <v>38</v>
      </c>
      <c r="AG278" s="483">
        <f t="shared" si="664"/>
        <v>3</v>
      </c>
      <c r="AH278" s="481">
        <f t="shared" si="669"/>
        <v>156</v>
      </c>
      <c r="AI278" s="523">
        <f>ROUNDUP(((AI$222)*$G278),0)</f>
        <v>48</v>
      </c>
      <c r="AJ278" s="481">
        <f t="shared" si="669"/>
        <v>7</v>
      </c>
      <c r="AK278" s="481">
        <f t="shared" si="669"/>
        <v>3</v>
      </c>
      <c r="AL278" s="481">
        <f t="shared" si="669"/>
        <v>4</v>
      </c>
      <c r="AM278" s="481">
        <f t="shared" si="669"/>
        <v>0</v>
      </c>
      <c r="AN278" s="481">
        <f t="shared" si="669"/>
        <v>0</v>
      </c>
      <c r="AO278" s="481">
        <f t="shared" si="669"/>
        <v>1</v>
      </c>
      <c r="AP278" s="481">
        <f t="shared" si="669"/>
        <v>0</v>
      </c>
      <c r="AQ278" s="481">
        <f t="shared" si="669"/>
        <v>0</v>
      </c>
      <c r="AR278" s="481">
        <f t="shared" si="667"/>
        <v>0</v>
      </c>
      <c r="AS278" s="481">
        <f t="shared" si="667"/>
        <v>0</v>
      </c>
      <c r="AT278" s="481">
        <f t="shared" si="667"/>
        <v>0</v>
      </c>
      <c r="AU278" s="481">
        <f t="shared" si="667"/>
        <v>0</v>
      </c>
      <c r="AV278" s="481">
        <f t="shared" si="667"/>
        <v>2</v>
      </c>
      <c r="AW278" s="481">
        <f t="shared" si="667"/>
        <v>0</v>
      </c>
      <c r="AX278" s="481">
        <f t="shared" si="667"/>
        <v>0</v>
      </c>
      <c r="AY278" s="481">
        <f t="shared" si="667"/>
        <v>0</v>
      </c>
      <c r="AZ278" s="481">
        <f t="shared" si="667"/>
        <v>0</v>
      </c>
      <c r="BA278" s="481">
        <f t="shared" si="667"/>
        <v>0</v>
      </c>
      <c r="BB278" s="481">
        <f t="shared" si="660"/>
        <v>0</v>
      </c>
      <c r="BC278" s="481">
        <f t="shared" si="660"/>
        <v>0</v>
      </c>
      <c r="BD278" s="481">
        <f t="shared" si="660"/>
        <v>0</v>
      </c>
      <c r="BE278" s="481">
        <f t="shared" si="660"/>
        <v>0</v>
      </c>
      <c r="BF278" s="481">
        <f t="shared" si="660"/>
        <v>0</v>
      </c>
      <c r="BG278" s="481">
        <f t="shared" si="660"/>
        <v>0</v>
      </c>
      <c r="BH278" s="481">
        <f t="shared" si="660"/>
        <v>0</v>
      </c>
      <c r="BI278" s="481">
        <f t="shared" si="660"/>
        <v>0</v>
      </c>
      <c r="BJ278" s="481">
        <f t="shared" si="660"/>
        <v>0</v>
      </c>
      <c r="BK278" s="481">
        <f t="shared" si="660"/>
        <v>0</v>
      </c>
      <c r="BL278" s="481">
        <f t="shared" si="662"/>
        <v>0</v>
      </c>
      <c r="BM278" s="481">
        <f t="shared" si="662"/>
        <v>0</v>
      </c>
      <c r="BN278" s="481">
        <f t="shared" si="662"/>
        <v>0</v>
      </c>
      <c r="BO278" s="481">
        <f t="shared" si="662"/>
        <v>0</v>
      </c>
      <c r="BP278" s="481">
        <f t="shared" si="662"/>
        <v>0</v>
      </c>
      <c r="BQ278" s="481">
        <f t="shared" si="662"/>
        <v>0</v>
      </c>
      <c r="BR278" s="481">
        <f t="shared" si="662"/>
        <v>0</v>
      </c>
      <c r="BS278" s="481">
        <f t="shared" si="662"/>
        <v>0</v>
      </c>
      <c r="BT278" s="481">
        <f t="shared" si="662"/>
        <v>0</v>
      </c>
      <c r="BU278" s="481">
        <f t="shared" si="663"/>
        <v>0</v>
      </c>
      <c r="BV278" s="481">
        <f t="shared" si="663"/>
        <v>0</v>
      </c>
      <c r="BW278" s="481">
        <f t="shared" si="663"/>
        <v>0</v>
      </c>
      <c r="BX278" s="481">
        <f t="shared" si="663"/>
        <v>0</v>
      </c>
      <c r="BY278" s="481">
        <f t="shared" si="663"/>
        <v>0</v>
      </c>
      <c r="BZ278" s="481">
        <f t="shared" si="663"/>
        <v>0</v>
      </c>
      <c r="CA278" s="481">
        <f t="shared" si="663"/>
        <v>0</v>
      </c>
      <c r="CB278" s="481">
        <f t="shared" si="663"/>
        <v>0</v>
      </c>
      <c r="CC278" s="481">
        <f t="shared" si="663"/>
        <v>0</v>
      </c>
      <c r="CD278" s="481">
        <f t="shared" si="663"/>
        <v>0</v>
      </c>
      <c r="CE278" s="481">
        <f t="shared" si="663"/>
        <v>0</v>
      </c>
      <c r="CF278" s="481"/>
      <c r="CG278" s="481">
        <f t="shared" si="640"/>
        <v>2187</v>
      </c>
      <c r="CH278" s="123"/>
      <c r="CI278" s="123">
        <f t="shared" si="627"/>
        <v>0</v>
      </c>
      <c r="CJ278" s="483">
        <f t="shared" si="641"/>
        <v>0</v>
      </c>
      <c r="CK278" s="483">
        <f t="shared" si="642"/>
        <v>713</v>
      </c>
      <c r="CL278" s="483">
        <f t="shared" si="643"/>
        <v>870</v>
      </c>
      <c r="CM278" s="483">
        <f t="shared" si="644"/>
        <v>587</v>
      </c>
      <c r="CN278" s="481">
        <f t="shared" si="645"/>
        <v>15</v>
      </c>
      <c r="CO278" s="483">
        <f t="shared" si="646"/>
        <v>2</v>
      </c>
      <c r="CP278" s="483">
        <f t="shared" si="647"/>
        <v>0</v>
      </c>
      <c r="CQ278" s="483">
        <f t="shared" si="648"/>
        <v>0</v>
      </c>
      <c r="CR278" s="17"/>
      <c r="CS278" s="481">
        <f t="shared" si="649"/>
        <v>85</v>
      </c>
      <c r="CT278" s="481">
        <f t="shared" si="650"/>
        <v>922</v>
      </c>
      <c r="CU278" s="481">
        <f t="shared" si="651"/>
        <v>817</v>
      </c>
      <c r="CV278" s="481">
        <f t="shared" si="652"/>
        <v>361</v>
      </c>
      <c r="CW278" s="481">
        <f t="shared" si="653"/>
        <v>2</v>
      </c>
      <c r="CX278" s="481">
        <f t="shared" si="654"/>
        <v>0</v>
      </c>
      <c r="CY278" s="481">
        <f t="shared" si="655"/>
        <v>0</v>
      </c>
      <c r="CZ278" s="481">
        <f t="shared" si="656"/>
        <v>0</v>
      </c>
      <c r="DA278" s="138">
        <f t="shared" si="629"/>
        <v>0</v>
      </c>
      <c r="DB278" s="3"/>
    </row>
    <row r="279" spans="1:106" outlineLevel="1">
      <c r="A279" s="561" t="s">
        <v>163</v>
      </c>
      <c r="B279" s="300">
        <v>4.4999999999999997E-3</v>
      </c>
      <c r="C279" s="10">
        <f>'4a 1718 CS PC'!AP59</f>
        <v>4.4999999999999997E-3</v>
      </c>
      <c r="D279" s="10">
        <f>'4a 1718 CS PC'!AR59</f>
        <v>6.3E-3</v>
      </c>
      <c r="E279" s="10">
        <f>'4b 1819 CS PC'!$AT59</f>
        <v>4.4000000000000003E-3</v>
      </c>
      <c r="F279" s="10">
        <f>'4b 1819 CS PC'!AQ59</f>
        <v>6.1999999999999998E-3</v>
      </c>
      <c r="G279" s="10">
        <f>'4c 1920 CS PC'!AS59</f>
        <v>4.3E-3</v>
      </c>
      <c r="H279" s="10">
        <f>'4c 1920 CS PC'!AP59</f>
        <v>6.1000000000000004E-3</v>
      </c>
      <c r="I279" s="481">
        <f t="shared" si="661"/>
        <v>0</v>
      </c>
      <c r="J279" s="481">
        <f t="shared" si="661"/>
        <v>0</v>
      </c>
      <c r="K279" s="481">
        <f t="shared" si="661"/>
        <v>0</v>
      </c>
      <c r="L279" s="481">
        <f t="shared" si="619"/>
        <v>0</v>
      </c>
      <c r="M279" s="481">
        <f t="shared" si="620"/>
        <v>21</v>
      </c>
      <c r="N279" s="481">
        <f t="shared" si="668"/>
        <v>0</v>
      </c>
      <c r="O279" s="481">
        <f t="shared" si="621"/>
        <v>98</v>
      </c>
      <c r="P279" s="521"/>
      <c r="Q279" s="521"/>
      <c r="R279" s="481">
        <f t="shared" si="622"/>
        <v>61</v>
      </c>
      <c r="S279" s="481">
        <f t="shared" si="665"/>
        <v>47</v>
      </c>
      <c r="T279" s="481">
        <f t="shared" si="623"/>
        <v>0</v>
      </c>
      <c r="U279" s="481">
        <f t="shared" si="590"/>
        <v>30</v>
      </c>
      <c r="V279" s="481">
        <f t="shared" si="658"/>
        <v>117</v>
      </c>
      <c r="W279" s="481">
        <f t="shared" si="658"/>
        <v>33</v>
      </c>
      <c r="X279" s="481">
        <f t="shared" si="666"/>
        <v>15</v>
      </c>
      <c r="Y279" s="481">
        <f t="shared" si="666"/>
        <v>30</v>
      </c>
      <c r="Z279" s="481">
        <f t="shared" si="666"/>
        <v>8</v>
      </c>
      <c r="AA279" s="481">
        <f t="shared" si="666"/>
        <v>6</v>
      </c>
      <c r="AB279" s="483">
        <f t="shared" si="666"/>
        <v>1</v>
      </c>
      <c r="AC279" s="483">
        <f t="shared" si="666"/>
        <v>1</v>
      </c>
      <c r="AD279" s="481">
        <f t="shared" si="666"/>
        <v>8</v>
      </c>
      <c r="AE279" s="483">
        <f t="shared" si="666"/>
        <v>18</v>
      </c>
      <c r="AF279" s="483">
        <f t="shared" si="666"/>
        <v>10</v>
      </c>
      <c r="AG279" s="483">
        <f t="shared" si="664"/>
        <v>1</v>
      </c>
      <c r="AH279" s="481">
        <f t="shared" si="669"/>
        <v>40</v>
      </c>
      <c r="AI279" s="481">
        <f t="shared" si="669"/>
        <v>12</v>
      </c>
      <c r="AJ279" s="481">
        <f t="shared" si="669"/>
        <v>2</v>
      </c>
      <c r="AK279" s="481">
        <f t="shared" si="669"/>
        <v>1</v>
      </c>
      <c r="AL279" s="481">
        <f t="shared" si="669"/>
        <v>1</v>
      </c>
      <c r="AM279" s="481">
        <f t="shared" si="669"/>
        <v>0</v>
      </c>
      <c r="AN279" s="481">
        <f t="shared" si="669"/>
        <v>0</v>
      </c>
      <c r="AO279" s="481">
        <f t="shared" si="669"/>
        <v>0</v>
      </c>
      <c r="AP279" s="481">
        <f t="shared" si="669"/>
        <v>0</v>
      </c>
      <c r="AQ279" s="481">
        <f t="shared" si="669"/>
        <v>0</v>
      </c>
      <c r="AR279" s="481">
        <f t="shared" si="667"/>
        <v>0</v>
      </c>
      <c r="AS279" s="481">
        <f t="shared" si="667"/>
        <v>0</v>
      </c>
      <c r="AT279" s="481">
        <f t="shared" si="667"/>
        <v>0</v>
      </c>
      <c r="AU279" s="481">
        <f t="shared" si="667"/>
        <v>0</v>
      </c>
      <c r="AV279" s="481">
        <f t="shared" si="667"/>
        <v>1</v>
      </c>
      <c r="AW279" s="481">
        <f t="shared" si="667"/>
        <v>0</v>
      </c>
      <c r="AX279" s="481">
        <f t="shared" si="667"/>
        <v>0</v>
      </c>
      <c r="AY279" s="481">
        <f t="shared" si="667"/>
        <v>0</v>
      </c>
      <c r="AZ279" s="481">
        <f t="shared" si="667"/>
        <v>0</v>
      </c>
      <c r="BA279" s="481">
        <f t="shared" si="667"/>
        <v>0</v>
      </c>
      <c r="BB279" s="481">
        <f t="shared" si="660"/>
        <v>0</v>
      </c>
      <c r="BC279" s="481">
        <f t="shared" si="660"/>
        <v>0</v>
      </c>
      <c r="BD279" s="481">
        <f t="shared" si="660"/>
        <v>0</v>
      </c>
      <c r="BE279" s="481">
        <f t="shared" si="660"/>
        <v>0</v>
      </c>
      <c r="BF279" s="481">
        <f t="shared" si="660"/>
        <v>0</v>
      </c>
      <c r="BG279" s="481">
        <f t="shared" si="660"/>
        <v>0</v>
      </c>
      <c r="BH279" s="481">
        <f t="shared" si="660"/>
        <v>0</v>
      </c>
      <c r="BI279" s="481">
        <f t="shared" si="660"/>
        <v>0</v>
      </c>
      <c r="BJ279" s="481">
        <f t="shared" si="660"/>
        <v>0</v>
      </c>
      <c r="BK279" s="481">
        <f t="shared" si="660"/>
        <v>0</v>
      </c>
      <c r="BL279" s="481">
        <f t="shared" si="662"/>
        <v>0</v>
      </c>
      <c r="BM279" s="481">
        <f t="shared" si="662"/>
        <v>0</v>
      </c>
      <c r="BN279" s="481">
        <f t="shared" si="662"/>
        <v>0</v>
      </c>
      <c r="BO279" s="481">
        <f t="shared" si="662"/>
        <v>0</v>
      </c>
      <c r="BP279" s="481">
        <f t="shared" si="662"/>
        <v>0</v>
      </c>
      <c r="BQ279" s="481">
        <f t="shared" si="662"/>
        <v>0</v>
      </c>
      <c r="BR279" s="481">
        <f t="shared" si="662"/>
        <v>0</v>
      </c>
      <c r="BS279" s="481">
        <f t="shared" si="662"/>
        <v>0</v>
      </c>
      <c r="BT279" s="481">
        <f t="shared" si="662"/>
        <v>0</v>
      </c>
      <c r="BU279" s="481">
        <f t="shared" si="663"/>
        <v>0</v>
      </c>
      <c r="BV279" s="481">
        <f t="shared" si="663"/>
        <v>0</v>
      </c>
      <c r="BW279" s="481">
        <f t="shared" si="663"/>
        <v>0</v>
      </c>
      <c r="BX279" s="481">
        <f t="shared" si="663"/>
        <v>0</v>
      </c>
      <c r="BY279" s="481">
        <f t="shared" si="663"/>
        <v>0</v>
      </c>
      <c r="BZ279" s="481">
        <f t="shared" si="663"/>
        <v>0</v>
      </c>
      <c r="CA279" s="481">
        <f t="shared" si="663"/>
        <v>0</v>
      </c>
      <c r="CB279" s="481">
        <f t="shared" si="663"/>
        <v>0</v>
      </c>
      <c r="CC279" s="481">
        <f t="shared" si="663"/>
        <v>0</v>
      </c>
      <c r="CD279" s="481">
        <f t="shared" si="663"/>
        <v>0</v>
      </c>
      <c r="CE279" s="481">
        <f t="shared" si="663"/>
        <v>0</v>
      </c>
      <c r="CF279" s="481"/>
      <c r="CG279" s="481">
        <f t="shared" si="640"/>
        <v>562</v>
      </c>
      <c r="CH279" s="123"/>
      <c r="CI279" s="123">
        <f t="shared" si="627"/>
        <v>0</v>
      </c>
      <c r="CJ279" s="483">
        <f t="shared" si="641"/>
        <v>0</v>
      </c>
      <c r="CK279" s="483">
        <f t="shared" si="642"/>
        <v>180</v>
      </c>
      <c r="CL279" s="483">
        <f t="shared" si="643"/>
        <v>227</v>
      </c>
      <c r="CM279" s="483">
        <f t="shared" si="644"/>
        <v>150</v>
      </c>
      <c r="CN279" s="481">
        <f t="shared" si="645"/>
        <v>4</v>
      </c>
      <c r="CO279" s="483">
        <f t="shared" si="646"/>
        <v>1</v>
      </c>
      <c r="CP279" s="483">
        <f t="shared" si="647"/>
        <v>0</v>
      </c>
      <c r="CQ279" s="483">
        <f t="shared" si="648"/>
        <v>0</v>
      </c>
      <c r="CR279" s="17"/>
      <c r="CS279" s="481">
        <f t="shared" si="649"/>
        <v>21</v>
      </c>
      <c r="CT279" s="481">
        <f t="shared" si="650"/>
        <v>236</v>
      </c>
      <c r="CU279" s="481">
        <f t="shared" si="651"/>
        <v>211</v>
      </c>
      <c r="CV279" s="481">
        <f t="shared" si="652"/>
        <v>93</v>
      </c>
      <c r="CW279" s="481">
        <f t="shared" si="653"/>
        <v>1</v>
      </c>
      <c r="CX279" s="481">
        <f t="shared" si="654"/>
        <v>0</v>
      </c>
      <c r="CY279" s="481">
        <f t="shared" si="655"/>
        <v>0</v>
      </c>
      <c r="CZ279" s="481">
        <f t="shared" si="656"/>
        <v>0</v>
      </c>
      <c r="DA279" s="138">
        <f t="shared" si="629"/>
        <v>0</v>
      </c>
      <c r="DB279" s="3"/>
    </row>
    <row r="280" spans="1:106" outlineLevel="1">
      <c r="A280" s="561" t="s">
        <v>164</v>
      </c>
      <c r="B280" s="300">
        <v>2.5000000000000001E-3</v>
      </c>
      <c r="C280" s="10">
        <f>'4a 1718 CS PC'!AP60</f>
        <v>2.5999999999999999E-3</v>
      </c>
      <c r="D280" s="10">
        <f>'4a 1718 CS PC'!AR60</f>
        <v>3.5999999999999999E-3</v>
      </c>
      <c r="E280" s="10">
        <f>'4b 1819 CS PC'!$AT60</f>
        <v>2.7000000000000001E-3</v>
      </c>
      <c r="F280" s="10">
        <f>'4b 1819 CS PC'!AQ60</f>
        <v>3.8E-3</v>
      </c>
      <c r="G280" s="10">
        <f>'4c 1920 CS PC'!AS60</f>
        <v>2.7000000000000001E-3</v>
      </c>
      <c r="H280" s="10">
        <f>'4c 1920 CS PC'!AP60</f>
        <v>3.8E-3</v>
      </c>
      <c r="I280" s="481">
        <f t="shared" si="661"/>
        <v>0</v>
      </c>
      <c r="J280" s="481">
        <f t="shared" si="661"/>
        <v>0</v>
      </c>
      <c r="K280" s="481">
        <f t="shared" si="661"/>
        <v>0</v>
      </c>
      <c r="L280" s="481">
        <f t="shared" si="619"/>
        <v>0</v>
      </c>
      <c r="M280" s="481">
        <f t="shared" si="620"/>
        <v>12</v>
      </c>
      <c r="N280" s="481">
        <f t="shared" si="668"/>
        <v>0</v>
      </c>
      <c r="O280" s="481">
        <f t="shared" si="621"/>
        <v>56</v>
      </c>
      <c r="P280" s="521"/>
      <c r="Q280" s="521"/>
      <c r="R280" s="481">
        <f t="shared" si="622"/>
        <v>35</v>
      </c>
      <c r="S280" s="481">
        <f t="shared" si="665"/>
        <v>29</v>
      </c>
      <c r="T280" s="481">
        <f t="shared" si="623"/>
        <v>0</v>
      </c>
      <c r="U280" s="481">
        <f t="shared" si="590"/>
        <v>18</v>
      </c>
      <c r="V280" s="481">
        <f t="shared" si="658"/>
        <v>72</v>
      </c>
      <c r="W280" s="481">
        <f t="shared" si="658"/>
        <v>20</v>
      </c>
      <c r="X280" s="481">
        <f t="shared" si="666"/>
        <v>9</v>
      </c>
      <c r="Y280" s="481">
        <f t="shared" si="666"/>
        <v>19</v>
      </c>
      <c r="Z280" s="481">
        <f t="shared" si="666"/>
        <v>5</v>
      </c>
      <c r="AA280" s="481">
        <f t="shared" si="666"/>
        <v>4</v>
      </c>
      <c r="AB280" s="483">
        <f t="shared" si="666"/>
        <v>1</v>
      </c>
      <c r="AC280" s="483">
        <f t="shared" si="666"/>
        <v>1</v>
      </c>
      <c r="AD280" s="481">
        <f t="shared" si="666"/>
        <v>5</v>
      </c>
      <c r="AE280" s="483">
        <f t="shared" si="666"/>
        <v>11</v>
      </c>
      <c r="AF280" s="483">
        <f t="shared" si="666"/>
        <v>6</v>
      </c>
      <c r="AG280" s="483">
        <f t="shared" si="664"/>
        <v>1</v>
      </c>
      <c r="AH280" s="481">
        <f t="shared" si="669"/>
        <v>25</v>
      </c>
      <c r="AI280" s="481">
        <f t="shared" si="669"/>
        <v>8</v>
      </c>
      <c r="AJ280" s="481">
        <f t="shared" si="669"/>
        <v>1</v>
      </c>
      <c r="AK280" s="481">
        <f t="shared" si="669"/>
        <v>1</v>
      </c>
      <c r="AL280" s="481">
        <f t="shared" si="669"/>
        <v>1</v>
      </c>
      <c r="AM280" s="481">
        <f t="shared" si="669"/>
        <v>0</v>
      </c>
      <c r="AN280" s="481">
        <f t="shared" si="669"/>
        <v>0</v>
      </c>
      <c r="AO280" s="481">
        <f t="shared" si="669"/>
        <v>0</v>
      </c>
      <c r="AP280" s="481">
        <f t="shared" si="669"/>
        <v>0</v>
      </c>
      <c r="AQ280" s="481">
        <f t="shared" si="669"/>
        <v>0</v>
      </c>
      <c r="AR280" s="481">
        <f t="shared" si="667"/>
        <v>0</v>
      </c>
      <c r="AS280" s="481">
        <f t="shared" si="667"/>
        <v>0</v>
      </c>
      <c r="AT280" s="481">
        <f t="shared" si="667"/>
        <v>0</v>
      </c>
      <c r="AU280" s="481">
        <f t="shared" si="667"/>
        <v>0</v>
      </c>
      <c r="AV280" s="481">
        <f t="shared" si="667"/>
        <v>0</v>
      </c>
      <c r="AW280" s="481">
        <f t="shared" si="667"/>
        <v>0</v>
      </c>
      <c r="AX280" s="481">
        <f t="shared" si="667"/>
        <v>0</v>
      </c>
      <c r="AY280" s="481">
        <f t="shared" si="667"/>
        <v>0</v>
      </c>
      <c r="AZ280" s="481">
        <f t="shared" si="667"/>
        <v>0</v>
      </c>
      <c r="BA280" s="481">
        <f t="shared" si="667"/>
        <v>0</v>
      </c>
      <c r="BB280" s="481">
        <f t="shared" si="660"/>
        <v>0</v>
      </c>
      <c r="BC280" s="481">
        <f t="shared" si="660"/>
        <v>0</v>
      </c>
      <c r="BD280" s="481">
        <f t="shared" si="660"/>
        <v>0</v>
      </c>
      <c r="BE280" s="481">
        <f t="shared" si="660"/>
        <v>0</v>
      </c>
      <c r="BF280" s="481">
        <f t="shared" si="660"/>
        <v>0</v>
      </c>
      <c r="BG280" s="481">
        <f t="shared" si="660"/>
        <v>0</v>
      </c>
      <c r="BH280" s="481">
        <f t="shared" si="660"/>
        <v>0</v>
      </c>
      <c r="BI280" s="481">
        <f t="shared" si="660"/>
        <v>0</v>
      </c>
      <c r="BJ280" s="481">
        <f t="shared" si="660"/>
        <v>0</v>
      </c>
      <c r="BK280" s="481">
        <f t="shared" si="660"/>
        <v>0</v>
      </c>
      <c r="BL280" s="481">
        <f t="shared" si="662"/>
        <v>0</v>
      </c>
      <c r="BM280" s="481">
        <f t="shared" si="662"/>
        <v>0</v>
      </c>
      <c r="BN280" s="481">
        <f t="shared" si="662"/>
        <v>0</v>
      </c>
      <c r="BO280" s="481">
        <f t="shared" si="662"/>
        <v>0</v>
      </c>
      <c r="BP280" s="481">
        <f t="shared" si="662"/>
        <v>0</v>
      </c>
      <c r="BQ280" s="481">
        <f t="shared" si="662"/>
        <v>0</v>
      </c>
      <c r="BR280" s="481">
        <f t="shared" si="662"/>
        <v>0</v>
      </c>
      <c r="BS280" s="481">
        <f t="shared" si="662"/>
        <v>0</v>
      </c>
      <c r="BT280" s="481">
        <f t="shared" si="662"/>
        <v>0</v>
      </c>
      <c r="BU280" s="481">
        <f t="shared" si="663"/>
        <v>0</v>
      </c>
      <c r="BV280" s="481">
        <f t="shared" si="663"/>
        <v>0</v>
      </c>
      <c r="BW280" s="481">
        <f t="shared" si="663"/>
        <v>0</v>
      </c>
      <c r="BX280" s="481">
        <f t="shared" si="663"/>
        <v>0</v>
      </c>
      <c r="BY280" s="481">
        <f t="shared" si="663"/>
        <v>0</v>
      </c>
      <c r="BZ280" s="481">
        <f t="shared" si="663"/>
        <v>0</v>
      </c>
      <c r="CA280" s="481">
        <f t="shared" si="663"/>
        <v>0</v>
      </c>
      <c r="CB280" s="481">
        <f t="shared" si="663"/>
        <v>0</v>
      </c>
      <c r="CC280" s="481">
        <f t="shared" si="663"/>
        <v>0</v>
      </c>
      <c r="CD280" s="481">
        <f t="shared" si="663"/>
        <v>0</v>
      </c>
      <c r="CE280" s="481">
        <f t="shared" si="663"/>
        <v>0</v>
      </c>
      <c r="CF280" s="481"/>
      <c r="CG280" s="481">
        <f t="shared" si="640"/>
        <v>340</v>
      </c>
      <c r="CH280" s="123"/>
      <c r="CI280" s="123">
        <f t="shared" si="627"/>
        <v>0</v>
      </c>
      <c r="CJ280" s="483">
        <f t="shared" si="641"/>
        <v>0</v>
      </c>
      <c r="CK280" s="483">
        <f t="shared" si="642"/>
        <v>103</v>
      </c>
      <c r="CL280" s="483">
        <f t="shared" si="643"/>
        <v>139</v>
      </c>
      <c r="CM280" s="483">
        <f t="shared" si="644"/>
        <v>95</v>
      </c>
      <c r="CN280" s="481">
        <f t="shared" si="645"/>
        <v>3</v>
      </c>
      <c r="CO280" s="483">
        <f t="shared" si="646"/>
        <v>0</v>
      </c>
      <c r="CP280" s="483">
        <f t="shared" si="647"/>
        <v>0</v>
      </c>
      <c r="CQ280" s="483">
        <f t="shared" si="648"/>
        <v>0</v>
      </c>
      <c r="CR280" s="17"/>
      <c r="CS280" s="481">
        <f t="shared" si="649"/>
        <v>12</v>
      </c>
      <c r="CT280" s="483">
        <f t="shared" si="650"/>
        <v>138</v>
      </c>
      <c r="CU280" s="481">
        <f t="shared" si="651"/>
        <v>131</v>
      </c>
      <c r="CV280" s="481">
        <f t="shared" si="652"/>
        <v>59</v>
      </c>
      <c r="CW280" s="481">
        <f t="shared" si="653"/>
        <v>0</v>
      </c>
      <c r="CX280" s="481">
        <f t="shared" si="654"/>
        <v>0</v>
      </c>
      <c r="CY280" s="481">
        <f t="shared" si="655"/>
        <v>0</v>
      </c>
      <c r="CZ280" s="481">
        <f t="shared" si="656"/>
        <v>0</v>
      </c>
      <c r="DA280" s="138">
        <f t="shared" si="629"/>
        <v>0</v>
      </c>
      <c r="DB280" s="3"/>
    </row>
    <row r="281" spans="1:106">
      <c r="A281" s="570" t="s">
        <v>85</v>
      </c>
      <c r="B281" s="578">
        <f t="shared" ref="B281:K281" si="670">SUM(B223:B280)</f>
        <v>0.99999999999999978</v>
      </c>
      <c r="C281" s="578">
        <f t="shared" si="670"/>
        <v>0.99999999999999978</v>
      </c>
      <c r="D281" s="578">
        <f t="shared" si="670"/>
        <v>1</v>
      </c>
      <c r="E281" s="578">
        <f t="shared" si="670"/>
        <v>0.99999999999999978</v>
      </c>
      <c r="F281" s="578">
        <f t="shared" si="670"/>
        <v>0.99999999999999956</v>
      </c>
      <c r="G281" s="578">
        <f t="shared" si="670"/>
        <v>0.99999999999999989</v>
      </c>
      <c r="H281" s="578">
        <f t="shared" si="670"/>
        <v>0.99999999999999978</v>
      </c>
      <c r="I281" s="486">
        <f t="shared" si="670"/>
        <v>0</v>
      </c>
      <c r="J281" s="486">
        <f t="shared" si="670"/>
        <v>0</v>
      </c>
      <c r="K281" s="486">
        <f t="shared" si="670"/>
        <v>0</v>
      </c>
      <c r="L281" s="486">
        <f t="shared" ref="L281:R281" si="671">SUM(L223:L280)</f>
        <v>0</v>
      </c>
      <c r="M281" s="486">
        <f t="shared" si="671"/>
        <v>4750</v>
      </c>
      <c r="N281" s="486">
        <f t="shared" si="671"/>
        <v>0</v>
      </c>
      <c r="O281" s="486">
        <f t="shared" si="671"/>
        <v>21679</v>
      </c>
      <c r="P281" s="486">
        <f t="shared" si="671"/>
        <v>0</v>
      </c>
      <c r="Q281" s="486">
        <f t="shared" si="671"/>
        <v>0</v>
      </c>
      <c r="R281" s="486">
        <f t="shared" si="671"/>
        <v>13589</v>
      </c>
      <c r="S281" s="486">
        <f>SUM(S223:S280)</f>
        <v>10622</v>
      </c>
      <c r="T281" s="486">
        <f>SUM(T223:T280)</f>
        <v>0</v>
      </c>
      <c r="U281" s="486">
        <f>SUM(U223:U280)</f>
        <v>6724</v>
      </c>
      <c r="V281" s="486">
        <f>SUM(V223:V280)</f>
        <v>26617</v>
      </c>
      <c r="W281" s="486">
        <f>SUM(W223:W280)</f>
        <v>7433</v>
      </c>
      <c r="X281" s="486">
        <f t="shared" ref="X281:BP281" si="672">SUM(X223:X280)</f>
        <v>3503</v>
      </c>
      <c r="Y281" s="486">
        <f t="shared" si="672"/>
        <v>7028</v>
      </c>
      <c r="Z281" s="486">
        <f t="shared" si="672"/>
        <v>1934</v>
      </c>
      <c r="AA281" s="486">
        <f t="shared" si="672"/>
        <v>1467</v>
      </c>
      <c r="AB281" s="486">
        <f t="shared" si="672"/>
        <v>263</v>
      </c>
      <c r="AC281" s="486">
        <f t="shared" si="672"/>
        <v>192</v>
      </c>
      <c r="AD281" s="486">
        <f t="shared" si="672"/>
        <v>1771</v>
      </c>
      <c r="AE281" s="486">
        <f t="shared" si="672"/>
        <v>4246</v>
      </c>
      <c r="AF281" s="486">
        <f t="shared" si="672"/>
        <v>2239</v>
      </c>
      <c r="AG281" s="486">
        <f t="shared" si="672"/>
        <v>192</v>
      </c>
      <c r="AH281" s="486">
        <f t="shared" si="672"/>
        <v>9294</v>
      </c>
      <c r="AI281" s="486">
        <f t="shared" si="672"/>
        <v>2827</v>
      </c>
      <c r="AJ281" s="486">
        <f t="shared" si="672"/>
        <v>408</v>
      </c>
      <c r="AK281" s="486">
        <f t="shared" si="672"/>
        <v>192</v>
      </c>
      <c r="AL281" s="486">
        <f t="shared" si="672"/>
        <v>259</v>
      </c>
      <c r="AM281" s="486">
        <f t="shared" si="672"/>
        <v>0</v>
      </c>
      <c r="AN281" s="486">
        <f t="shared" si="672"/>
        <v>0</v>
      </c>
      <c r="AO281" s="486">
        <f t="shared" si="672"/>
        <v>52</v>
      </c>
      <c r="AP281" s="486">
        <f t="shared" si="672"/>
        <v>0</v>
      </c>
      <c r="AQ281" s="486">
        <f t="shared" si="672"/>
        <v>0</v>
      </c>
      <c r="AR281" s="486">
        <f t="shared" si="672"/>
        <v>0</v>
      </c>
      <c r="AS281" s="486">
        <f>SUM(AU223:AU280)</f>
        <v>0</v>
      </c>
      <c r="AT281" s="486">
        <f t="shared" si="672"/>
        <v>0</v>
      </c>
      <c r="AU281" s="486">
        <f t="shared" si="672"/>
        <v>0</v>
      </c>
      <c r="AV281" s="486">
        <f t="shared" si="672"/>
        <v>125</v>
      </c>
      <c r="AW281" s="486">
        <f t="shared" si="672"/>
        <v>0</v>
      </c>
      <c r="AX281" s="486">
        <f t="shared" si="672"/>
        <v>0</v>
      </c>
      <c r="AY281" s="486">
        <f t="shared" si="672"/>
        <v>0</v>
      </c>
      <c r="AZ281" s="486">
        <f t="shared" si="672"/>
        <v>0</v>
      </c>
      <c r="BA281" s="486">
        <f t="shared" si="672"/>
        <v>0</v>
      </c>
      <c r="BB281" s="486">
        <f t="shared" si="672"/>
        <v>0</v>
      </c>
      <c r="BC281" s="486">
        <f t="shared" si="672"/>
        <v>0</v>
      </c>
      <c r="BD281" s="486">
        <f t="shared" si="672"/>
        <v>0</v>
      </c>
      <c r="BE281" s="486">
        <f t="shared" si="672"/>
        <v>0</v>
      </c>
      <c r="BF281" s="486">
        <f t="shared" si="672"/>
        <v>0</v>
      </c>
      <c r="BG281" s="486">
        <f t="shared" si="672"/>
        <v>0</v>
      </c>
      <c r="BH281" s="486">
        <f t="shared" si="672"/>
        <v>0</v>
      </c>
      <c r="BI281" s="486">
        <f t="shared" si="672"/>
        <v>0</v>
      </c>
      <c r="BJ281" s="486">
        <f t="shared" si="672"/>
        <v>0</v>
      </c>
      <c r="BK281" s="486">
        <f t="shared" si="672"/>
        <v>0</v>
      </c>
      <c r="BL281" s="486">
        <f t="shared" si="672"/>
        <v>0</v>
      </c>
      <c r="BM281" s="486">
        <f t="shared" si="672"/>
        <v>0</v>
      </c>
      <c r="BN281" s="486">
        <f t="shared" si="672"/>
        <v>0</v>
      </c>
      <c r="BO281" s="486">
        <f t="shared" si="672"/>
        <v>0</v>
      </c>
      <c r="BP281" s="486">
        <f t="shared" si="672"/>
        <v>0</v>
      </c>
      <c r="BQ281" s="486">
        <f>SUM(DR223:DR280)</f>
        <v>0</v>
      </c>
      <c r="BR281" s="486">
        <f>SUM(DS223:DS280)</f>
        <v>0</v>
      </c>
      <c r="BS281" s="486">
        <f>SUM(DV223:DV280)</f>
        <v>0</v>
      </c>
      <c r="BT281" s="486">
        <f t="shared" ref="BT281:CE281" si="673">SUM(DU223:DU280)</f>
        <v>0</v>
      </c>
      <c r="BU281" s="486">
        <f t="shared" si="673"/>
        <v>0</v>
      </c>
      <c r="BV281" s="486">
        <f t="shared" si="673"/>
        <v>0</v>
      </c>
      <c r="BW281" s="486">
        <f t="shared" si="673"/>
        <v>0</v>
      </c>
      <c r="BX281" s="486">
        <f t="shared" si="673"/>
        <v>0</v>
      </c>
      <c r="BY281" s="486">
        <f t="shared" si="673"/>
        <v>0</v>
      </c>
      <c r="BZ281" s="486">
        <f t="shared" si="673"/>
        <v>0</v>
      </c>
      <c r="CA281" s="486">
        <f t="shared" si="673"/>
        <v>0</v>
      </c>
      <c r="CB281" s="486">
        <f t="shared" si="673"/>
        <v>0</v>
      </c>
      <c r="CC281" s="486">
        <f t="shared" si="673"/>
        <v>0</v>
      </c>
      <c r="CD281" s="486">
        <f t="shared" si="673"/>
        <v>0</v>
      </c>
      <c r="CE281" s="486">
        <f t="shared" si="673"/>
        <v>0</v>
      </c>
      <c r="CF281" s="486"/>
      <c r="CG281" s="486">
        <f>SUM(CG223:CG280)</f>
        <v>127406</v>
      </c>
      <c r="CH281" s="123"/>
      <c r="CI281" s="123"/>
      <c r="CJ281" s="486">
        <f t="shared" ref="CJ281:CQ281" si="674">SUM(CJ223:CJ280)</f>
        <v>0</v>
      </c>
      <c r="CK281" s="486">
        <f t="shared" si="674"/>
        <v>40018</v>
      </c>
      <c r="CL281" s="486">
        <f t="shared" si="674"/>
        <v>51396</v>
      </c>
      <c r="CM281" s="486">
        <f t="shared" si="674"/>
        <v>34956</v>
      </c>
      <c r="CN281" s="486">
        <f t="shared" si="674"/>
        <v>911</v>
      </c>
      <c r="CO281" s="486">
        <f t="shared" si="674"/>
        <v>125</v>
      </c>
      <c r="CP281" s="486">
        <f t="shared" si="674"/>
        <v>0</v>
      </c>
      <c r="CQ281" s="486">
        <f t="shared" si="674"/>
        <v>0</v>
      </c>
      <c r="CR281" s="17"/>
      <c r="CS281" s="486">
        <f t="shared" ref="CS281:CZ281" si="675">SUM(CS223:CS280)</f>
        <v>4750</v>
      </c>
      <c r="CT281" s="486">
        <f t="shared" si="675"/>
        <v>52614</v>
      </c>
      <c r="CU281" s="486">
        <f t="shared" si="675"/>
        <v>48437</v>
      </c>
      <c r="CV281" s="486">
        <f t="shared" si="675"/>
        <v>21480</v>
      </c>
      <c r="CW281" s="486">
        <f t="shared" si="675"/>
        <v>125</v>
      </c>
      <c r="CX281" s="486">
        <f t="shared" si="675"/>
        <v>0</v>
      </c>
      <c r="CY281" s="486">
        <f t="shared" si="675"/>
        <v>0</v>
      </c>
      <c r="CZ281" s="486">
        <f t="shared" si="675"/>
        <v>0</v>
      </c>
      <c r="DA281" s="138">
        <f t="shared" si="629"/>
        <v>0</v>
      </c>
    </row>
    <row r="282" spans="1:106" s="3" customFormat="1" hidden="1">
      <c r="A282" s="113"/>
      <c r="B282" s="113"/>
      <c r="C282" s="114"/>
      <c r="D282" s="114"/>
      <c r="E282" s="114"/>
      <c r="F282" s="114"/>
      <c r="G282" s="114"/>
      <c r="H282" s="114"/>
      <c r="I282" s="11"/>
      <c r="J282" s="11"/>
      <c r="K282" s="11"/>
      <c r="L282" s="11">
        <f>L222-L281</f>
        <v>0</v>
      </c>
      <c r="M282" s="11">
        <f>M222-M281</f>
        <v>0</v>
      </c>
      <c r="N282" s="11">
        <f t="shared" ref="N282:BL282" si="676">N222-N281</f>
        <v>0</v>
      </c>
      <c r="O282" s="11">
        <f t="shared" ref="O282:T282" si="677">O222-O281</f>
        <v>0</v>
      </c>
      <c r="P282" s="11">
        <f t="shared" si="677"/>
        <v>0</v>
      </c>
      <c r="Q282" s="11">
        <f t="shared" si="677"/>
        <v>0</v>
      </c>
      <c r="R282" s="11">
        <f t="shared" si="677"/>
        <v>0</v>
      </c>
      <c r="S282" s="11">
        <f t="shared" si="677"/>
        <v>0</v>
      </c>
      <c r="T282" s="11">
        <f t="shared" si="677"/>
        <v>0</v>
      </c>
      <c r="U282" s="11">
        <f t="shared" si="676"/>
        <v>0</v>
      </c>
      <c r="V282" s="11">
        <f t="shared" ref="V282:W282" si="678">V222-V281</f>
        <v>0</v>
      </c>
      <c r="W282" s="11">
        <f t="shared" si="678"/>
        <v>0</v>
      </c>
      <c r="X282" s="11">
        <f t="shared" si="676"/>
        <v>0</v>
      </c>
      <c r="Y282" s="11">
        <f t="shared" si="676"/>
        <v>0</v>
      </c>
      <c r="Z282" s="11">
        <f t="shared" si="676"/>
        <v>0</v>
      </c>
      <c r="AA282" s="11">
        <f t="shared" si="676"/>
        <v>0</v>
      </c>
      <c r="AB282" s="11">
        <f t="shared" si="676"/>
        <v>0</v>
      </c>
      <c r="AC282" s="11">
        <f t="shared" si="676"/>
        <v>0</v>
      </c>
      <c r="AD282" s="11">
        <f t="shared" si="676"/>
        <v>0</v>
      </c>
      <c r="AE282" s="11">
        <f t="shared" si="676"/>
        <v>0</v>
      </c>
      <c r="AF282" s="11">
        <f t="shared" si="676"/>
        <v>0</v>
      </c>
      <c r="AG282" s="11">
        <f t="shared" si="676"/>
        <v>0</v>
      </c>
      <c r="AH282" s="11">
        <f t="shared" si="676"/>
        <v>0</v>
      </c>
      <c r="AI282" s="11">
        <f t="shared" si="676"/>
        <v>0</v>
      </c>
      <c r="AJ282" s="11">
        <f t="shared" si="676"/>
        <v>0</v>
      </c>
      <c r="AK282" s="11">
        <f t="shared" si="676"/>
        <v>0</v>
      </c>
      <c r="AL282" s="11">
        <f t="shared" si="676"/>
        <v>0</v>
      </c>
      <c r="AM282" s="11">
        <f t="shared" si="676"/>
        <v>0</v>
      </c>
      <c r="AN282" s="11">
        <f t="shared" si="676"/>
        <v>0</v>
      </c>
      <c r="AO282" s="11">
        <f t="shared" si="676"/>
        <v>0</v>
      </c>
      <c r="AP282" s="11">
        <f t="shared" si="676"/>
        <v>0</v>
      </c>
      <c r="AQ282" s="11">
        <f t="shared" si="676"/>
        <v>0</v>
      </c>
      <c r="AR282" s="11">
        <f t="shared" si="676"/>
        <v>0</v>
      </c>
      <c r="AS282" s="11">
        <f t="shared" si="676"/>
        <v>0</v>
      </c>
      <c r="AT282" s="11">
        <f t="shared" si="676"/>
        <v>0</v>
      </c>
      <c r="AU282" s="11">
        <f t="shared" si="676"/>
        <v>0</v>
      </c>
      <c r="AV282" s="11">
        <f t="shared" si="676"/>
        <v>0</v>
      </c>
      <c r="AW282" s="11">
        <f t="shared" si="676"/>
        <v>0</v>
      </c>
      <c r="AX282" s="11">
        <f t="shared" si="676"/>
        <v>0</v>
      </c>
      <c r="AY282" s="11">
        <f t="shared" si="676"/>
        <v>0</v>
      </c>
      <c r="AZ282" s="11">
        <f t="shared" si="676"/>
        <v>0</v>
      </c>
      <c r="BA282" s="11">
        <f t="shared" si="676"/>
        <v>0</v>
      </c>
      <c r="BB282" s="11">
        <f t="shared" si="676"/>
        <v>0</v>
      </c>
      <c r="BC282" s="11">
        <f t="shared" si="676"/>
        <v>0</v>
      </c>
      <c r="BD282" s="11">
        <f t="shared" si="676"/>
        <v>0</v>
      </c>
      <c r="BE282" s="11">
        <f t="shared" si="676"/>
        <v>0</v>
      </c>
      <c r="BF282" s="11">
        <f t="shared" si="676"/>
        <v>0</v>
      </c>
      <c r="BG282" s="11">
        <f t="shared" si="676"/>
        <v>0</v>
      </c>
      <c r="BH282" s="11">
        <f t="shared" si="676"/>
        <v>0</v>
      </c>
      <c r="BI282" s="11">
        <f t="shared" si="676"/>
        <v>0</v>
      </c>
      <c r="BJ282" s="11">
        <f t="shared" si="676"/>
        <v>0</v>
      </c>
      <c r="BK282" s="11">
        <f t="shared" si="676"/>
        <v>0</v>
      </c>
      <c r="BL282" s="11">
        <f t="shared" si="676"/>
        <v>0</v>
      </c>
      <c r="BM282" s="11">
        <f t="shared" ref="BM282:CZ282" si="679">BM222-BM281</f>
        <v>0</v>
      </c>
      <c r="BN282" s="11">
        <f t="shared" si="679"/>
        <v>0</v>
      </c>
      <c r="BO282" s="11">
        <f t="shared" si="679"/>
        <v>0</v>
      </c>
      <c r="BP282" s="11">
        <f t="shared" si="679"/>
        <v>0</v>
      </c>
      <c r="BQ282" s="11">
        <f t="shared" si="679"/>
        <v>0</v>
      </c>
      <c r="BR282" s="11">
        <f t="shared" si="679"/>
        <v>0</v>
      </c>
      <c r="BS282" s="11">
        <f t="shared" si="679"/>
        <v>0</v>
      </c>
      <c r="BT282" s="11">
        <f t="shared" si="679"/>
        <v>0</v>
      </c>
      <c r="BU282" s="11">
        <f t="shared" si="679"/>
        <v>0</v>
      </c>
      <c r="BV282" s="11">
        <f t="shared" si="679"/>
        <v>0</v>
      </c>
      <c r="BW282" s="11">
        <f t="shared" si="679"/>
        <v>0</v>
      </c>
      <c r="BX282" s="11">
        <f t="shared" si="679"/>
        <v>0</v>
      </c>
      <c r="BY282" s="11">
        <f t="shared" si="679"/>
        <v>0</v>
      </c>
      <c r="BZ282" s="11">
        <f t="shared" si="679"/>
        <v>0</v>
      </c>
      <c r="CA282" s="11">
        <f t="shared" si="679"/>
        <v>0</v>
      </c>
      <c r="CB282" s="11">
        <f t="shared" si="679"/>
        <v>0</v>
      </c>
      <c r="CC282" s="11">
        <f t="shared" si="679"/>
        <v>0</v>
      </c>
      <c r="CD282" s="11">
        <f t="shared" si="679"/>
        <v>0</v>
      </c>
      <c r="CE282" s="11">
        <f t="shared" si="679"/>
        <v>0</v>
      </c>
      <c r="CF282" s="11">
        <f t="shared" si="679"/>
        <v>0</v>
      </c>
      <c r="CG282" s="11">
        <f t="shared" si="679"/>
        <v>0</v>
      </c>
      <c r="CH282" s="11"/>
      <c r="CI282" s="11"/>
      <c r="CJ282" s="11">
        <f t="shared" si="679"/>
        <v>0</v>
      </c>
      <c r="CK282" s="11">
        <f t="shared" si="679"/>
        <v>0</v>
      </c>
      <c r="CL282" s="11">
        <f t="shared" si="679"/>
        <v>0</v>
      </c>
      <c r="CM282" s="11">
        <f t="shared" si="679"/>
        <v>0</v>
      </c>
      <c r="CN282" s="11">
        <f t="shared" si="679"/>
        <v>0</v>
      </c>
      <c r="CO282" s="11">
        <f t="shared" si="679"/>
        <v>0</v>
      </c>
      <c r="CP282" s="11">
        <f t="shared" si="679"/>
        <v>0</v>
      </c>
      <c r="CQ282" s="11">
        <f t="shared" si="679"/>
        <v>0</v>
      </c>
      <c r="CR282" s="11"/>
      <c r="CS282" s="11">
        <f t="shared" si="679"/>
        <v>0</v>
      </c>
      <c r="CT282" s="11">
        <f t="shared" si="679"/>
        <v>0</v>
      </c>
      <c r="CU282" s="11">
        <f t="shared" si="679"/>
        <v>0</v>
      </c>
      <c r="CV282" s="11">
        <f t="shared" si="679"/>
        <v>0</v>
      </c>
      <c r="CW282" s="11">
        <f t="shared" si="679"/>
        <v>0</v>
      </c>
      <c r="CX282" s="11">
        <f t="shared" si="679"/>
        <v>0</v>
      </c>
      <c r="CY282" s="11">
        <f t="shared" si="679"/>
        <v>0</v>
      </c>
      <c r="CZ282" s="11">
        <f t="shared" si="679"/>
        <v>0</v>
      </c>
      <c r="DA282" s="138"/>
    </row>
    <row r="283" spans="1:106" s="3" customFormat="1">
      <c r="A283" s="113"/>
      <c r="B283" s="113"/>
      <c r="C283" s="114"/>
      <c r="D283" s="114"/>
      <c r="E283" s="114"/>
      <c r="F283" s="114"/>
      <c r="G283" s="114"/>
      <c r="H283" s="114"/>
      <c r="I283" s="469"/>
      <c r="J283" s="469"/>
      <c r="K283" s="469"/>
      <c r="L283" s="469"/>
      <c r="M283" s="469"/>
      <c r="N283" s="469"/>
      <c r="O283" s="469"/>
      <c r="P283" s="469"/>
      <c r="Q283" s="469"/>
      <c r="R283" s="469"/>
      <c r="S283" s="469"/>
      <c r="T283" s="469"/>
      <c r="U283" s="469"/>
      <c r="V283" s="469"/>
      <c r="W283" s="469"/>
      <c r="X283" s="469"/>
      <c r="Y283" s="469"/>
      <c r="Z283" s="469"/>
      <c r="AA283" s="469"/>
      <c r="AB283" s="469"/>
      <c r="AC283" s="469"/>
      <c r="AD283" s="469"/>
      <c r="AE283" s="469"/>
      <c r="AF283" s="469"/>
      <c r="AG283" s="469"/>
      <c r="AH283" s="469"/>
      <c r="AI283" s="469"/>
      <c r="AJ283" s="469"/>
      <c r="AK283" s="469"/>
      <c r="AL283" s="469"/>
      <c r="AM283" s="469"/>
      <c r="AN283" s="469"/>
      <c r="AO283" s="469"/>
      <c r="AP283" s="469"/>
      <c r="AQ283" s="469"/>
      <c r="AR283" s="469"/>
      <c r="AS283" s="469"/>
      <c r="AT283" s="469"/>
      <c r="AU283" s="469"/>
      <c r="AV283" s="469"/>
      <c r="AW283" s="469"/>
      <c r="AX283" s="469"/>
      <c r="AY283" s="469"/>
      <c r="AZ283" s="469"/>
      <c r="BA283" s="469"/>
      <c r="BB283" s="469"/>
      <c r="BC283" s="469"/>
      <c r="BD283" s="469"/>
      <c r="BE283" s="469"/>
      <c r="BF283" s="469"/>
      <c r="BG283" s="469"/>
      <c r="BH283" s="469"/>
      <c r="BI283" s="469"/>
      <c r="BJ283" s="469"/>
      <c r="BK283" s="469"/>
      <c r="BL283" s="469"/>
      <c r="BM283" s="469"/>
      <c r="BN283" s="469"/>
      <c r="BO283" s="469"/>
      <c r="BP283" s="11"/>
      <c r="BQ283" s="11"/>
      <c r="BR283" s="11"/>
      <c r="BS283" s="11"/>
      <c r="BT283" s="11"/>
      <c r="BU283" s="11"/>
      <c r="BV283" s="11"/>
      <c r="BW283" s="11"/>
      <c r="BX283" s="11"/>
      <c r="BY283" s="11"/>
      <c r="BZ283" s="11"/>
      <c r="CA283" s="11"/>
      <c r="CB283" s="11"/>
      <c r="CC283" s="11"/>
      <c r="CD283" s="11"/>
      <c r="CE283" s="11"/>
      <c r="CF283" s="11"/>
      <c r="CG283" s="11"/>
      <c r="CH283" s="11"/>
      <c r="CI283" s="11"/>
      <c r="CJ283" s="11"/>
      <c r="CK283" s="11"/>
      <c r="CL283" s="11"/>
      <c r="CM283" s="11"/>
      <c r="CN283" s="11"/>
      <c r="CO283" s="11"/>
      <c r="CP283" s="11"/>
      <c r="CQ283" s="11"/>
      <c r="CR283" s="11"/>
      <c r="CS283" s="11"/>
      <c r="CT283" s="11"/>
      <c r="CU283" s="11"/>
      <c r="CV283" s="11"/>
      <c r="CW283" s="11"/>
      <c r="CX283" s="11"/>
      <c r="CY283" s="11"/>
      <c r="CZ283" s="11"/>
      <c r="DA283" s="138"/>
    </row>
    <row r="284" spans="1:106" ht="25.5">
      <c r="A284" s="576" t="s">
        <v>268</v>
      </c>
      <c r="B284" s="479" t="s">
        <v>301</v>
      </c>
      <c r="C284" s="479" t="s">
        <v>302</v>
      </c>
      <c r="D284" s="479" t="s">
        <v>303</v>
      </c>
      <c r="E284" s="479" t="s">
        <v>304</v>
      </c>
      <c r="F284" s="479" t="s">
        <v>305</v>
      </c>
      <c r="G284" s="479" t="s">
        <v>306</v>
      </c>
      <c r="H284" s="479" t="s">
        <v>307</v>
      </c>
      <c r="I284" s="577">
        <f>I94</f>
        <v>1523</v>
      </c>
      <c r="J284" s="577">
        <f>J94</f>
        <v>285340</v>
      </c>
      <c r="K284" s="577">
        <f>K94</f>
        <v>275</v>
      </c>
      <c r="L284" s="577">
        <f>L$57+(L$13*'3d CalSAWS DD&amp;I CAP'!$K$64)+(L32+L48+L74)</f>
        <v>170923</v>
      </c>
      <c r="M284" s="577">
        <f>M$57+(M$13*'3d CalSAWS DD&amp;I CAP'!$K$64)+(M32+M48+M74)</f>
        <v>161250.6718082283</v>
      </c>
      <c r="N284" s="577">
        <f>N$57+(N$13*'3d CalSAWS DD&amp;I CAP'!$K$64)+(N32+N48+N74)</f>
        <v>8</v>
      </c>
      <c r="O284" s="577">
        <f>O$57+(O$13*'3d CalSAWS DD&amp;I CAP'!$K$64)+(O32+O48+O74)</f>
        <v>211780.81690738018</v>
      </c>
      <c r="P284" s="577">
        <f>P94</f>
        <v>-11376</v>
      </c>
      <c r="Q284" s="577">
        <v>-56</v>
      </c>
      <c r="R284" s="577">
        <f>R$57+(R$13*'3d CalSAWS DD&amp;I CAP'!$K$64)+(R32+R48+R74)</f>
        <v>385102.31639651814</v>
      </c>
      <c r="S284" s="596">
        <f>ROUND(S$57+(S$13*'3d CalSAWS DD&amp;I CAP'!$K$157)+(S32+S48+S74),0)+1</f>
        <v>248474</v>
      </c>
      <c r="T284" s="577">
        <f>ROUND(T$57+(T$13*'3d CalSAWS DD&amp;I CAP'!$K$64)+(T32+T48+T74),0)</f>
        <v>103</v>
      </c>
      <c r="U284" s="577">
        <f>ROUND(U$57+(U$13*'3d CalSAWS DD&amp;I CAP'!$K$157)+(U32+U48+U74),0)</f>
        <v>990273</v>
      </c>
      <c r="V284" s="577">
        <f>ROUND(V$57+(V$13*'3d CalSAWS DD&amp;I CAP'!$K$157)+(V32+V48+V74),0)</f>
        <v>2501620</v>
      </c>
      <c r="W284" s="577">
        <f>ROUND(W$57+(W$13*'3d CalSAWS DD&amp;I CAP'!$K$157)+(W32+W48+W74),0)</f>
        <v>4898291</v>
      </c>
      <c r="X284" s="577">
        <f>ROUND(X$57+(X$13*'3d CalSAWS DD&amp;I CAP'!$K$157)+(X32+X48+X74),0)</f>
        <v>2157686</v>
      </c>
      <c r="Y284" s="577">
        <f>ROUND(Y$57+(Y$13*'3d CalSAWS DD&amp;I CAP'!$K$157)+(Y32+Y48+Y74),0)</f>
        <v>104867</v>
      </c>
      <c r="Z284" s="577">
        <f>ROUND(Z$57+(Z$13*'3d CalSAWS DD&amp;I CAP'!$K$157)+(Z32+Z48+Z74),0)</f>
        <v>1572176</v>
      </c>
      <c r="AA284" s="577">
        <f>ROUND(AA$57+(AA$13*'3d CalSAWS DD&amp;I CAP'!$K$157)+(AA32+AA48+AA74),0)</f>
        <v>160398</v>
      </c>
      <c r="AB284" s="577">
        <f>ROUND(AB$57+(AB$13*'3d CalSAWS DD&amp;I CAP'!$K$157)+(AB32+AB48+AB74),0)</f>
        <v>44959</v>
      </c>
      <c r="AC284" s="577">
        <f>ROUND(AC$57+(AC$13*'3d CalSAWS DD&amp;I CAP'!$K$157)+(AC32+AC48+AC74),0)</f>
        <v>64751</v>
      </c>
      <c r="AD284" s="577">
        <f>ROUND(AD$57+(AD$13*'3d CalSAWS DD&amp;I CAP'!$K$157)+(AD32+AD48+AD74),0)</f>
        <v>430058</v>
      </c>
      <c r="AE284" s="577">
        <f>ROUND(AE$57+(AE$13*'3d CalSAWS DD&amp;I CAP'!$K$157)+(AE32+AE48+AE74),0)</f>
        <v>79507</v>
      </c>
      <c r="AF284" s="577">
        <f>ROUND(AF$57+(AF$13*'3d CalSAWS DD&amp;I CAP'!$K$157)+(AF32+AF48+AF74),0)</f>
        <v>474486</v>
      </c>
      <c r="AG284" s="577">
        <f>ROUND(AG$57+(AG$13*'3d CalSAWS DD&amp;I CAP'!$K$157)+(AG32+AG48+AG74),0)</f>
        <v>28980</v>
      </c>
      <c r="AH284" s="577">
        <f>ROUND(AH$57+(AH$13*'3d CalSAWS DD&amp;I CAP'!$K$157)+(AH32+AH48+AH74),0)</f>
        <v>135338</v>
      </c>
      <c r="AI284" s="577">
        <f>ROUND(AI$57+(AI$13*'3d CalSAWS DD&amp;I CAP'!$K$157)+(AI32+AI48+AI74),0)</f>
        <v>92633</v>
      </c>
      <c r="AJ284" s="577">
        <f>ROUND(AJ$57+(AJ$13*'3d CalSAWS DD&amp;I CAP'!$K$157)+(AJ32+AJ48+AJ74),0)</f>
        <v>73298</v>
      </c>
      <c r="AK284" s="577">
        <f>ROUND(AK$57+(AK$13*'3d CalSAWS DD&amp;I CAP'!$K$157)+(AK32+AK48+AK74),0)</f>
        <v>42923</v>
      </c>
      <c r="AL284" s="577">
        <f>ROUND(AL$57+(AL$13*'3d CalSAWS DD&amp;I CAP'!$K$157)+(AL32+AL48+AL74),0)</f>
        <v>53631</v>
      </c>
      <c r="AM284" s="577">
        <f>ROUND(AM$57+(AM$13*'3d CalSAWS DD&amp;I CAP'!$K$157)+(AM32+AM48+AM74),0)</f>
        <v>51689</v>
      </c>
      <c r="AN284" s="596">
        <f>ROUND(AN$57+(AN$13*'3d CalSAWS DD&amp;I CAP'!$K$157)+(AN32+AN48+AN74),0)-1</f>
        <v>43630</v>
      </c>
      <c r="AO284" s="577">
        <f>ROUND(AO$57+(AO$13*'3d CalSAWS DD&amp;I CAP'!$K$157)+(AO32+AO48+AO74),0)</f>
        <v>52557</v>
      </c>
      <c r="AP284" s="577">
        <f>ROUND(AP$57+(AP$13*'3d CalSAWS DD&amp;I CAP'!$K$157)+(AP32+AP48+AP74),0)</f>
        <v>44626</v>
      </c>
      <c r="AQ284" s="577">
        <f>ROUND(AQ$57+(AQ$13*'3d CalSAWS DD&amp;I CAP'!$K$157)+(AQ32+AQ48+AQ74),0)</f>
        <v>64015</v>
      </c>
      <c r="AR284" s="596">
        <f>ROUND(AR$57+(AR$13*'3d CalSAWS DD&amp;I CAP'!$K$157)+(AR32+AR48+AR74),0)+1</f>
        <v>50101</v>
      </c>
      <c r="AS284" s="577">
        <f>ROUND(AS$57+(AS$13*'3d CalSAWS DD&amp;I CAP'!$K$157)+(AS32+AS48+AS74),0)</f>
        <v>50699</v>
      </c>
      <c r="AT284" s="577">
        <f>ROUND(AT$57+(AT$13*'3d CalSAWS DD&amp;I CAP'!$K$157)+(AT32+AT48+AT74),0)</f>
        <v>44009</v>
      </c>
      <c r="AU284" s="577">
        <f>ROUND(AU$57+(AU$13*'3d CalSAWS DD&amp;I CAP'!$K$157)+(AU32+AU48+AU74),0)</f>
        <v>55686</v>
      </c>
      <c r="AV284" s="577">
        <f>ROUND(AV$57+(AV$13*'3d CalSAWS DD&amp;I CAP'!$K$157)+(AV32+AV48+AV74),0)</f>
        <v>30383</v>
      </c>
      <c r="AW284" s="577">
        <f>ROUND(AW$57+(AW$13*'3d CalSAWS DD&amp;I CAP'!$K$157)+(AW32+AW48+AW74),0)</f>
        <v>42782</v>
      </c>
      <c r="AX284" s="596">
        <f>ROUND(AX$57+(AX$13*'3d CalSAWS DD&amp;I CAP'!$K$157)+(AX32+AX48+AX74),0)+1</f>
        <v>22813</v>
      </c>
      <c r="AY284" s="596">
        <f>ROUNDUP(AY$57+(AY$13*'3d CalSAWS DD&amp;I CAP'!$K$157)+(AY32+AY48+AY74),0)+1</f>
        <v>36243</v>
      </c>
      <c r="AZ284" s="577">
        <f>ROUND(AZ$57+(AZ$13*'3d CalSAWS DD&amp;I CAP'!$K$157)+(AZ32+AZ48+AZ74),0)</f>
        <v>22091</v>
      </c>
      <c r="BA284" s="577">
        <f>ROUND(BA$57+(BA$13*'3d CalSAWS DD&amp;I CAP'!$K$157)+(BA32+BA48+BA74),0)</f>
        <v>23773</v>
      </c>
      <c r="BB284" s="577">
        <f>ROUND(BB$57+(BB$13*'3d CalSAWS DD&amp;I CAP'!$K$157)+(BB32+BB48+BB74),0)</f>
        <v>4654</v>
      </c>
      <c r="BC284" s="577">
        <f>ROUND(BC$57+(BC$13*'3d CalSAWS DD&amp;I CAP'!$K$157)+(BC32+BC48+BC74),0)</f>
        <v>28705</v>
      </c>
      <c r="BD284" s="577">
        <f>ROUND(BD$57+(BD$13*'3d CalSAWS DD&amp;I CAP'!$K$157)+(BD32+BD48+BD74),0)</f>
        <v>1572</v>
      </c>
      <c r="BE284" s="577">
        <f>ROUND(BE$57+(BE$13*'3d CalSAWS DD&amp;I CAP'!$K$157)+(BE32+BE48+BE74),0)</f>
        <v>712</v>
      </c>
      <c r="BF284" s="577">
        <f>ROUND(BF$57+(BF$13*'3d CalSAWS DD&amp;I CAP'!$K$157)+(BF32+BF48+BF74),0)</f>
        <v>1204</v>
      </c>
      <c r="BG284" s="577">
        <f>ROUND(BG$57+(BG$13*'3d CalSAWS DD&amp;I CAP'!$K$157)+(BG32+BG48+BG74),0)</f>
        <v>931</v>
      </c>
      <c r="BH284" s="577">
        <f>ROUND(BH$57+(BH$13*'3d CalSAWS DD&amp;I CAP'!$K$157)+(BH32+BH48+BH74),0)</f>
        <v>0</v>
      </c>
      <c r="BI284" s="577">
        <f>ROUND(BI$57+(BI$13*'3d CalSAWS DD&amp;I CAP'!$K$157)+(BI32+BI48+BI74),0)</f>
        <v>0</v>
      </c>
      <c r="BJ284" s="577">
        <f>ROUND(BJ$57+(BJ$13*'3d CalSAWS DD&amp;I CAP'!$K$157)+(BJ32+BJ48+BJ74),0)</f>
        <v>0</v>
      </c>
      <c r="BK284" s="577">
        <f>ROUND(BK$57+(BK$13*'3d CalSAWS DD&amp;I CAP'!$K$157)+(BK32+BK48+BK74),0)</f>
        <v>0</v>
      </c>
      <c r="BL284" s="577">
        <f>ROUND(BL$57+(BL$13*'3d CalSAWS DD&amp;I CAP'!$K$157)+(BL32+BL48+BL74),0)</f>
        <v>0</v>
      </c>
      <c r="BM284" s="577">
        <f>ROUND(BM$57+(BM$13*'3d CalSAWS DD&amp;I CAP'!$K$157)+(BM32+BM48+BM74),0)</f>
        <v>0</v>
      </c>
      <c r="BN284" s="577">
        <f>ROUND(BN$57+(BN$13*'3d CalSAWS DD&amp;I CAP'!$K$157)+(BN32+BN48+BN74),0)</f>
        <v>0</v>
      </c>
      <c r="BO284" s="577">
        <f>ROUND(BO$57+(BO$13*'3d CalSAWS DD&amp;I CAP'!$K$157)+(BO32+BO48+BO74),0)</f>
        <v>0</v>
      </c>
      <c r="BP284" s="577">
        <f>ROUND(BP$57+(BP$13*'3d CalSAWS DD&amp;I CAP'!$K$157)+(BP32+BP48+BP74),0)</f>
        <v>0</v>
      </c>
      <c r="BQ284" s="577">
        <f>ROUND(BQ$57+(BQ$13*'3d CalSAWS DD&amp;I CAP'!$K$157)+(BQ32+BQ48+BQ74),0)</f>
        <v>0</v>
      </c>
      <c r="BR284" s="577">
        <f>ROUND(BR$57+(BR$13*'3d CalSAWS DD&amp;I CAP'!$K$157)+(BR32+BR48+BR74),0)</f>
        <v>0</v>
      </c>
      <c r="BS284" s="577">
        <f>ROUND(BS$57+(BS$13*'3d CalSAWS DD&amp;I CAP'!$K$157)+(BS32+BS48+BS74),0)</f>
        <v>0</v>
      </c>
      <c r="BT284" s="577">
        <f>ROUND(BT$57+(BT$13*'3d CalSAWS DD&amp;I CAP'!$K$157)+(BT32+BT48+BT74),0)</f>
        <v>0</v>
      </c>
      <c r="BU284" s="577">
        <f>ROUND(BU$57+(BU$13*'3d CalSAWS DD&amp;I CAP'!$K$157)+(BU32+BU48+BU74),0)</f>
        <v>0</v>
      </c>
      <c r="BV284" s="577">
        <f>ROUND(BV$57+(BV$13*'3d CalSAWS DD&amp;I CAP'!$K$157)+(BV32+BV48+BV74),0)</f>
        <v>0</v>
      </c>
      <c r="BW284" s="577">
        <f>ROUND(BW$57+(BW$13*'3d CalSAWS DD&amp;I CAP'!$K$157)+(BW32+BW48+BW74),0)</f>
        <v>0</v>
      </c>
      <c r="BX284" s="577">
        <f>ROUND(BX$57+(BX$13*'3d CalSAWS DD&amp;I CAP'!$K$157)+(BX32+BX48+BX74),0)</f>
        <v>0</v>
      </c>
      <c r="BY284" s="577">
        <f>ROUND(BY$57+(BY$13*'3d CalSAWS DD&amp;I CAP'!$K$157)+(BY32+BY48+BY74),0)</f>
        <v>0</v>
      </c>
      <c r="BZ284" s="577">
        <f>ROUND(BZ$57+(BZ$13*'3d CalSAWS DD&amp;I CAP'!$K$157)+(BZ32+BZ48+BZ74),0)</f>
        <v>0</v>
      </c>
      <c r="CA284" s="577">
        <f>ROUND(CA$57+(CA$13*'3d CalSAWS DD&amp;I CAP'!$K$157)+(CA32+CA48+CA74),0)</f>
        <v>0</v>
      </c>
      <c r="CB284" s="577">
        <f>ROUND(CB$57+(CB$13*'3d CalSAWS DD&amp;I CAP'!$K$157)+(CB32+CB48+CB74),0)</f>
        <v>0</v>
      </c>
      <c r="CC284" s="577">
        <f>ROUND(CC$57+(CC$13*'3d CalSAWS DD&amp;I CAP'!$K$157)+(CC32+CC48+CC74),0)</f>
        <v>0</v>
      </c>
      <c r="CD284" s="577">
        <f>ROUND(CD$57+(CD$13*'3d CalSAWS DD&amp;I CAP'!$K$157)+(CD32+CD48+CD74),0)</f>
        <v>0</v>
      </c>
      <c r="CE284" s="577">
        <f>ROUND(CE$57+(CE$13*'3d CalSAWS DD&amp;I CAP'!$K$157)+(CE32+CE48+CE74),0)</f>
        <v>0</v>
      </c>
      <c r="CF284" s="577"/>
      <c r="CG284" s="577">
        <f>CG94</f>
        <v>16032098</v>
      </c>
      <c r="CH284" s="123"/>
      <c r="CI284" s="123"/>
      <c r="CJ284" s="577">
        <f t="shared" ref="CJ284:CQ284" si="680">CJ94</f>
        <v>287138</v>
      </c>
      <c r="CK284" s="577">
        <f t="shared" si="680"/>
        <v>917633</v>
      </c>
      <c r="CL284" s="577">
        <f t="shared" si="680"/>
        <v>8638761</v>
      </c>
      <c r="CM284" s="577">
        <f t="shared" si="680"/>
        <v>5345839</v>
      </c>
      <c r="CN284" s="577">
        <f t="shared" si="680"/>
        <v>626864</v>
      </c>
      <c r="CO284" s="577">
        <f t="shared" si="680"/>
        <v>215863</v>
      </c>
      <c r="CP284" s="577">
        <f t="shared" si="680"/>
        <v>0</v>
      </c>
      <c r="CQ284" s="577">
        <f t="shared" si="680"/>
        <v>0</v>
      </c>
      <c r="CR284" s="17"/>
      <c r="CS284" s="577">
        <f t="shared" ref="CS284:CZ284" si="681">CS94</f>
        <v>619320</v>
      </c>
      <c r="CT284" s="577">
        <f t="shared" si="681"/>
        <v>1824301</v>
      </c>
      <c r="CU284" s="577">
        <f t="shared" si="681"/>
        <v>11504748</v>
      </c>
      <c r="CV284" s="577">
        <f t="shared" si="681"/>
        <v>1558730</v>
      </c>
      <c r="CW284" s="577">
        <f t="shared" si="681"/>
        <v>487221</v>
      </c>
      <c r="CX284" s="577">
        <f t="shared" si="681"/>
        <v>37778</v>
      </c>
      <c r="CY284" s="577">
        <f t="shared" si="681"/>
        <v>0</v>
      </c>
      <c r="CZ284" s="577">
        <f t="shared" si="681"/>
        <v>0</v>
      </c>
      <c r="DA284" s="138"/>
    </row>
    <row r="285" spans="1:106" outlineLevel="1">
      <c r="A285" s="561" t="s">
        <v>107</v>
      </c>
      <c r="B285" s="300">
        <v>3.09E-2</v>
      </c>
      <c r="C285" s="10">
        <f>'4a 1718 CS PC'!AP3</f>
        <v>3.1E-2</v>
      </c>
      <c r="D285" s="10">
        <f>'4a 1718 CS PC'!AR3</f>
        <v>4.36E-2</v>
      </c>
      <c r="E285" s="10">
        <f>'4b 1819 CS PC'!$AT3</f>
        <v>3.09E-2</v>
      </c>
      <c r="F285" s="10">
        <f>'4b 1819 CS PC'!AQ3</f>
        <v>4.3900000000000002E-2</v>
      </c>
      <c r="G285" s="10">
        <f>'4c 1920 CS PC'!AS3</f>
        <v>3.0499999999999999E-2</v>
      </c>
      <c r="H285" s="10">
        <f>'4c 1920 CS PC'!AP3</f>
        <v>4.3400000000000001E-2</v>
      </c>
      <c r="I285" s="481">
        <f>ROUND((I$57*$D285)+(I$13*'3d CalSAWS DD&amp;I CAP'!$K$64*'2c CalSAWS DD&amp;I'!$B285)+(I$32*$B285)+(I$48*$B285)+(I$74*$B285),0)</f>
        <v>47</v>
      </c>
      <c r="J285" s="481">
        <f>ROUND((J$57*$D285)+(J$13*'3d CalSAWS DD&amp;I CAP'!$K$64*'2c CalSAWS DD&amp;I'!$B285)+(J$32*$B285)+(J$48*$B285)+(J$74*$B285),0)</f>
        <v>8817</v>
      </c>
      <c r="K285" s="481">
        <f>ROUND((K$57*$D285)+(K$13*'3d CalSAWS DD&amp;I CAP'!$K$64*'2c CalSAWS DD&amp;I'!$B285)+(K$32*$B285)+(K$48*$B285)+(K$74*$B285),0)</f>
        <v>8</v>
      </c>
      <c r="L285" s="481">
        <f>ROUND((L$57*$D285)+(L$13*'3d CalSAWS DD&amp;I CAP'!$K$64*'2c CalSAWS DD&amp;I'!$C285)+(L$32*$C285)+(L$48*$C285)+(L$74*$C285),0)</f>
        <v>5299</v>
      </c>
      <c r="M285" s="523">
        <f>ROUNDDOWN((M$57*$D285)+(M$13*'3d CalSAWS DD&amp;I CAP'!$K$64*'2c CalSAWS DD&amp;I'!$C285)+(M$32*$C285)+(M$48*$C285)+(M$74*$C285),0)</f>
        <v>4998</v>
      </c>
      <c r="N285" s="481">
        <f>ROUND((N$57*$D285)+(N$13*'3d CalSAWS DD&amp;I CAP'!$K$64*'2c CalSAWS DD&amp;I'!$C285)+(N$32*$C285)+(N$48*$C285)+(N$74*$C285),0)</f>
        <v>0</v>
      </c>
      <c r="O285" s="481">
        <f>ROUND((O$57*$D285)+(O$13*'3d CalSAWS DD&amp;I CAP'!$K$64*'2c CalSAWS DD&amp;I'!$C285)+(O$32*$C285)+(O$48*$C285)+(O$74*$C285),0)</f>
        <v>6565</v>
      </c>
      <c r="P285" s="481">
        <f>SUM(-11376*$C285)</f>
        <v>-352.65600000000001</v>
      </c>
      <c r="Q285" s="481">
        <f>SUM(-56*$C285)</f>
        <v>-1.736</v>
      </c>
      <c r="R285" s="481">
        <f>ROUND((R$57*$D285)+(R$13*'3d CalSAWS DD&amp;I CAP'!$K$64*'2c CalSAWS DD&amp;I'!$C285)+(R$32*$C285)+(R$48*$C285)+(R$74*$C285),0)</f>
        <v>11938</v>
      </c>
      <c r="S285" s="481">
        <f>ROUND((S$57*$F285)+(S$13*'3d CalSAWS DD&amp;I CAP'!$K$157*'2c CalSAWS DD&amp;I'!$E285)+(S$32*$E285)+(S$48*$E285)+(S$74*$E285),0)</f>
        <v>7678</v>
      </c>
      <c r="T285" s="481">
        <f>ROUND((T$57*$D285)+(T$13*'3d CalSAWS DD&amp;I CAP'!$K$64*'2c CalSAWS DD&amp;I'!$C285)+(T$32*$C285)+(T$48*$C285)+(T$74*$C285),0)</f>
        <v>3</v>
      </c>
      <c r="U285" s="481">
        <f>ROUND((U$57*$F285)+(U$13*'3d CalSAWS DD&amp;I CAP'!$K$157*'2c CalSAWS DD&amp;I'!$E285)+(U$32*$E285)+(U$48*$E285)+(U$74*$E285),0)</f>
        <v>38410</v>
      </c>
      <c r="V285" s="481">
        <f>ROUND((V$57*$F285)+(V$13*'3d CalSAWS DD&amp;I CAP'!$K$157*'2c CalSAWS DD&amp;I'!$E285)+(V$32*$E285)+(V$48*$E285)+(V$74*$E285),0)</f>
        <v>104435</v>
      </c>
      <c r="W285" s="481">
        <f>ROUND((W$57*$F285)+(W$13*'3d CalSAWS DD&amp;I CAP'!$K$157*'2c CalSAWS DD&amp;I'!$E285)+(W$32*$E285)+(W$48*$E285)+(W$74*$E285),0)</f>
        <v>210076</v>
      </c>
      <c r="X285" s="481">
        <f>ROUND((X$57*$H285)+(X$13*'3d CalSAWS DD&amp;I CAP'!$K$157*'2c CalSAWS DD&amp;I'!$G285)+(X$32*$G285)+(X$48*$G285)+(X$74*$G285),0)</f>
        <v>92102</v>
      </c>
      <c r="Y285" s="481">
        <f>ROUND((Y$57*$H285)+(Y$13*'3d CalSAWS DD&amp;I CAP'!$K$157*'2c CalSAWS DD&amp;I'!$G285)+(Y$32*$G285)+(Y$48*$G285)+(Y$74*$G285),0)</f>
        <v>3198</v>
      </c>
      <c r="Z285" s="481">
        <f>ROUND((Z$57*$H285)+(Z$13*'3d CalSAWS DD&amp;I CAP'!$K$157*'2c CalSAWS DD&amp;I'!$G285)+(Z$32*$G285)+(Z$48*$G285)+(Z$74*$G285),0)</f>
        <v>67243</v>
      </c>
      <c r="AA285" s="481">
        <f>ROUND((AA$57*$H285)+(AA$13*'3d CalSAWS DD&amp;I CAP'!$K$157*'2c CalSAWS DD&amp;I'!$G285)+(AA$32*$G285)+(AA$48*$G285)+(AA$74*$G285),0)</f>
        <v>4892</v>
      </c>
      <c r="AB285" s="481">
        <f>ROUND((AB$57*$H285)+(AB$13*'3d CalSAWS DD&amp;I CAP'!$K$157*'2c CalSAWS DD&amp;I'!$G285)+(AB$32*$G285)+(AB$48*$G285)+(AB$74*$G285),0)</f>
        <v>1371</v>
      </c>
      <c r="AC285" s="481">
        <f>ROUND((AC$57*$H285)+(AC$13*'3d CalSAWS DD&amp;I CAP'!$K$157*'2c CalSAWS DD&amp;I'!$G285)+(AC$32*$G285)+(AC$48*$G285)+(AC$74*$G285),0)</f>
        <v>1975</v>
      </c>
      <c r="AD285" s="481">
        <f>ROUND((AD$57*$H285)+(AD$13*'3d CalSAWS DD&amp;I CAP'!$K$157*'2c CalSAWS DD&amp;I'!$G285)+(AD$32*$G285)+(AD$48*$G285)+(AD$74*$G285),0)</f>
        <v>17999</v>
      </c>
      <c r="AE285" s="481">
        <f>ROUND((AE$57*$H285)+(AE$13*'3d CalSAWS DD&amp;I CAP'!$K$157*'2c CalSAWS DD&amp;I'!$G285)+(AE$32*$G285)+(AE$48*$G285)+(AE$74*$G285),0)</f>
        <v>2425</v>
      </c>
      <c r="AF285" s="481">
        <f>ROUND((AF$57*$H285)+(AF$13*'3d CalSAWS DD&amp;I CAP'!$K$157*'2c CalSAWS DD&amp;I'!$G285)+(AF$32*$G285)+(AF$48*$G285)+(AF$74*$G285),0)</f>
        <v>19703</v>
      </c>
      <c r="AG285" s="481">
        <f>ROUND((AG$57*$H285)+(AG$13*'3d CalSAWS DD&amp;I CAP'!$K$157*'2c CalSAWS DD&amp;I'!$G285)+(AG$32*$G285)+(AG$48*$G285)+(AG$74*$G285),0)</f>
        <v>884</v>
      </c>
      <c r="AH285" s="481">
        <f>ROUND((AH$57*$H285)+(AH$13*'3d CalSAWS DD&amp;I CAP'!$K$157*'2c CalSAWS DD&amp;I'!$G285)+(AH$32*$G285)+(AH$48*$G285)+(AH$74*$G285),0)</f>
        <v>4128</v>
      </c>
      <c r="AI285" s="483">
        <f>ROUND((AI$57*$H285)+(AI$13*'3d CalSAWS DD&amp;I CAP'!$K$157*'2c CalSAWS DD&amp;I'!$G285)+(AI$32*$G285)+(AI$48*$G285)+(AI$74*$G285),0)</f>
        <v>2825</v>
      </c>
      <c r="AJ285" s="481">
        <f>ROUND((AJ$57*$H285)+(AJ$13*'3d CalSAWS DD&amp;I CAP'!$K$157*'2c CalSAWS DD&amp;I'!$G285)+(AJ$32*$G285)+(AJ$48*$G285)+(AJ$74*$G285),0)</f>
        <v>2236</v>
      </c>
      <c r="AK285" s="481">
        <f>ROUND((AK$57*$H285)+(AK$13*'3d CalSAWS DD&amp;I CAP'!$K$157*'2c CalSAWS DD&amp;I'!$G285)+(AK$32*$G285)+(AK$48*$G285)+(AK$74*$G285),0)</f>
        <v>1309</v>
      </c>
      <c r="AL285" s="481">
        <f>ROUND((AL$57*$H285)+(AL$13*'3d CalSAWS DD&amp;I CAP'!$K$157*'2c CalSAWS DD&amp;I'!$G285)+(AL$32*$G285)+(AL$48*$G285)+(AL$74*$G285),0)</f>
        <v>1636</v>
      </c>
      <c r="AM285" s="481">
        <f>ROUND((AM$57*$H285)+(AM$13*'3d CalSAWS DD&amp;I CAP'!$K$157*'2c CalSAWS DD&amp;I'!$G285)+(AM$32*$G285)+(AM$48*$G285)+(AM$74*$G285),0)</f>
        <v>1577</v>
      </c>
      <c r="AN285" s="481">
        <f>ROUND((AN$57*$H285)+(AN$13*'3d CalSAWS DD&amp;I CAP'!$K$157*'2c CalSAWS DD&amp;I'!$G285)+(AN$32*$G285)+(AN$48*$G285)+(AN$74*$G285),0)</f>
        <v>1331</v>
      </c>
      <c r="AO285" s="481">
        <f>ROUND((AO$57*$H285)+(AO$13*'3d CalSAWS DD&amp;I CAP'!$K$157*'2c CalSAWS DD&amp;I'!$G285)+(AO$32*$G285)+(AO$48*$G285)+(AO$74*$G285),0)</f>
        <v>1603</v>
      </c>
      <c r="AP285" s="481">
        <f>ROUND((AP$57*$H285)+(AP$13*'3d CalSAWS DD&amp;I CAP'!$K$157*'2c CalSAWS DD&amp;I'!$G285)+(AP$32*$G285)+(AP$48*$G285)+(AP$74*$G285),0)</f>
        <v>1361</v>
      </c>
      <c r="AQ285" s="481">
        <f>ROUND((AQ$57*$H285)+(AQ$13*'3d CalSAWS DD&amp;I CAP'!$K$157*'2c CalSAWS DD&amp;I'!$G285)+(AQ$32*$G285)+(AQ$48*$G285)+(AQ$74*$G285),0)</f>
        <v>1952</v>
      </c>
      <c r="AR285" s="481">
        <f>ROUND((AR$57*$H285)+(AR$13*'3d CalSAWS DD&amp;I CAP'!$K$157*'2c CalSAWS DD&amp;I'!$G285)+(AR$32*$G285)+(AR$48*$G285)+(AR$74*$G285),0)</f>
        <v>1528</v>
      </c>
      <c r="AS285" s="481">
        <f>ROUND((AS$57*$H285)+(AS$13*'3d CalSAWS DD&amp;I CAP'!$K$157*'2c CalSAWS DD&amp;I'!$G285)+(AS$32*$G285)+(AS$48*$G285)+(AS$74*$G285),0)</f>
        <v>1546</v>
      </c>
      <c r="AT285" s="481">
        <f>ROUND((AT$57*$H285)+(AT$13*'3d CalSAWS DD&amp;I CAP'!$K$157*'2c CalSAWS DD&amp;I'!$G285)+(AT$32*$G285)+(AT$48*$G285)+(AT$74*$G285),0)</f>
        <v>1342</v>
      </c>
      <c r="AU285" s="481">
        <f>ROUND((AU$57*$H285)+(AU$13*'3d CalSAWS DD&amp;I CAP'!$K$157*'2c CalSAWS DD&amp;I'!$G285)+(AU$32*$G285)+(AU$48*$G285)+(AU$74*$G285),0)</f>
        <v>1698</v>
      </c>
      <c r="AV285" s="481">
        <f>ROUND((AV$57*$H285)+(AV$13*'3d CalSAWS DD&amp;I CAP'!$K$157*'2c CalSAWS DD&amp;I'!$G285)+(AV$32*$G285)+(AV$48*$G285)+(AV$74*$G285),0)</f>
        <v>927</v>
      </c>
      <c r="AW285" s="481">
        <f>ROUND((AW$57*$H285)+(AW$13*'3d CalSAWS DD&amp;I CAP'!$K$157*'2c CalSAWS DD&amp;I'!$G285)+(AW$32*$G285)+(AW$48*$G285)+(AW$74*$G285),0)</f>
        <v>1305</v>
      </c>
      <c r="AX285" s="481">
        <f>ROUND((AX$57*$H285)+(AX$13*'3d CalSAWS DD&amp;I CAP'!$K$157*'2c CalSAWS DD&amp;I'!$G285)+(AX$32*$G285)+(AX$48*$G285)+(AX$74*$G285),0)</f>
        <v>696</v>
      </c>
      <c r="AY285" s="481">
        <f>ROUND((AY$57*$H285)+(AY$13*'3d CalSAWS DD&amp;I CAP'!$K$157*'2c CalSAWS DD&amp;I'!$G285)+(AY$32*$G285)+(AY$48*$G285)+(AY$74*$G285),0)</f>
        <v>1105</v>
      </c>
      <c r="AZ285" s="481">
        <f>ROUND((AZ$57*$H285)+(AZ$13*'3d CalSAWS DD&amp;I CAP'!$K$157*'2c CalSAWS DD&amp;I'!$G285)+(AZ$32*$G285)+(AZ$48*$G285)+(AZ$74*$G285),0)</f>
        <v>674</v>
      </c>
      <c r="BA285" s="483">
        <f>ROUND((BA$57*$H285)+(BA$13*'3d CalSAWS DD&amp;I CAP'!$K$157*'2c CalSAWS DD&amp;I'!$G285)+(BA$32*$G285)+(BA$48*$G285)+(BA$74*$G285),0)</f>
        <v>725</v>
      </c>
      <c r="BB285" s="483">
        <f>ROUND((BB$57*$H285)+(BB$13*'3d CalSAWS DD&amp;I CAP'!$K$157*'2c CalSAWS DD&amp;I'!$G285)+(BB$32*$G285)+(BB$48*$G285)+(BB$74*$G285),0)</f>
        <v>142</v>
      </c>
      <c r="BC285" s="481">
        <f>ROUND((BC$57*$H285)+(BC$13*'3d CalSAWS DD&amp;I CAP'!$K$157*'2c CalSAWS DD&amp;I'!$G285)+(BC$32*$G285)+(BC$48*$G285)+(BC$74*$G285),0)</f>
        <v>876</v>
      </c>
      <c r="BD285" s="481">
        <f>ROUND((BD$57*$H285)+(BD$13*'3d CalSAWS DD&amp;I CAP'!$K$157*'2c CalSAWS DD&amp;I'!$G285)+(BD$32*$G285)+(BD$48*$G285)+(BD$74*$G285),0)</f>
        <v>48</v>
      </c>
      <c r="BE285" s="481">
        <f>ROUND((BE$57*$H285)+(BE$13*'3d CalSAWS DD&amp;I CAP'!$K$157*'2c CalSAWS DD&amp;I'!$G285)+(BE$32*$G285)+(BE$48*$G285)+(BE$74*$G285),0)</f>
        <v>22</v>
      </c>
      <c r="BF285" s="481">
        <f>ROUND((BF$57*$H285)+(BF$13*'3d CalSAWS DD&amp;I CAP'!$K$157*'2c CalSAWS DD&amp;I'!$G285)+(BF$32*$G285)+(BF$48*$G285)+(BF$74*$G285),0)</f>
        <v>37</v>
      </c>
      <c r="BG285" s="481">
        <f>ROUND((BG$57*$H285)+(BG$13*'3d CalSAWS DD&amp;I CAP'!$K$157*'2c CalSAWS DD&amp;I'!$G285)+(BG$32*$G285)+(BG$48*$G285)+(BG$74*$G285),0)</f>
        <v>28</v>
      </c>
      <c r="BH285" s="481">
        <f>ROUND((BH$57*$H285)+(BH$13*'3d CalSAWS DD&amp;I CAP'!$K$157*'2c CalSAWS DD&amp;I'!$G285)+(BH$32*$G285)+(BH$48*$G285)+(BH$74*$G285),0)</f>
        <v>0</v>
      </c>
      <c r="BI285" s="481">
        <f>ROUND((BI$57*$H285)+(BI$13*'3d CalSAWS DD&amp;I CAP'!$K$157*'2c CalSAWS DD&amp;I'!$G285)+(BI$32*$G285)+(BI$48*$G285)+(BI$74*$G285),0)</f>
        <v>0</v>
      </c>
      <c r="BJ285" s="481">
        <f>ROUND((BJ$57*$H285)+(BJ$13*'3d CalSAWS DD&amp;I CAP'!$K$157*'2c CalSAWS DD&amp;I'!$G285)+(BJ$32*$G285)+(BJ$48*$G285)+(BJ$74*$G285),0)</f>
        <v>0</v>
      </c>
      <c r="BK285" s="481">
        <f>ROUND((BK$57*$H285)+(BK$13*'3d CalSAWS DD&amp;I CAP'!$K$157*'2c CalSAWS DD&amp;I'!$G285)+(BK$32*$G285)+(BK$48*$G285)+(BK$74*$G285),0)</f>
        <v>0</v>
      </c>
      <c r="BL285" s="481">
        <f>ROUND((BL$57*$H285)+(BL$13*'3d CalSAWS DD&amp;I CAP'!$K$157*'2c CalSAWS DD&amp;I'!$G285)+(BL$32*$G285)+(BL$48*$G285)+(BL$74*$G285),0)</f>
        <v>0</v>
      </c>
      <c r="BM285" s="481">
        <f>ROUND((BM$57*$H285)+(BM$13*'3d CalSAWS DD&amp;I CAP'!$K$157*'2c CalSAWS DD&amp;I'!$G285)+(BM$32*$G285)+(BM$48*$G285)+(BM$74*$G285),0)</f>
        <v>0</v>
      </c>
      <c r="BN285" s="481">
        <f>ROUND((BN$57*$H285)+(BN$13*'3d CalSAWS DD&amp;I CAP'!$K$157*'2c CalSAWS DD&amp;I'!$G285)+(BN$32*$G285)+(BN$48*$G285)+(BN$74*$G285),0)</f>
        <v>0</v>
      </c>
      <c r="BO285" s="481">
        <f>ROUND((BO$57*$H285)+(BO$13*'3d CalSAWS DD&amp;I CAP'!$K$157*'2c CalSAWS DD&amp;I'!$G285)+(BO$32*$G285)+(BO$48*$G285)+(BO$74*$G285),0)</f>
        <v>0</v>
      </c>
      <c r="BP285" s="481">
        <f>ROUND((BP$57*$H285)+(BP$13*'3d CalSAWS DD&amp;I CAP'!$K$157*'2c CalSAWS DD&amp;I'!$G285)+(BP$32*$G285)+(BP$48*$G285)+(BP$74*$G285),0)</f>
        <v>0</v>
      </c>
      <c r="BQ285" s="481">
        <f>ROUND((BQ$57*$H285)+(BQ$13*'3d CalSAWS DD&amp;I CAP'!$K$157*'2c CalSAWS DD&amp;I'!$G285)+(BQ$32*$G285)+(BQ$48*$G285)+(BQ$74*$G285),0)</f>
        <v>0</v>
      </c>
      <c r="BR285" s="481">
        <f>ROUND((BR$57*$H285)+(BR$13*'3d CalSAWS DD&amp;I CAP'!$K$157*'2c CalSAWS DD&amp;I'!$G285)+(BR$32*$G285)+(BR$48*$G285)+(BR$74*$G285),0)</f>
        <v>0</v>
      </c>
      <c r="BS285" s="481">
        <f>ROUND((BS$57*$H285)+(BS$13*'3d CalSAWS DD&amp;I CAP'!$K$157*'2c CalSAWS DD&amp;I'!$G285)+(BS$32*$G285)+(BS$48*$G285)+(BS$74*$G285),0)</f>
        <v>0</v>
      </c>
      <c r="BT285" s="481">
        <f>ROUND((BT$57*$H285)+(BT$13*'3d CalSAWS DD&amp;I CAP'!$K$157*'2c CalSAWS DD&amp;I'!$G285)+(BT$32*$G285)+(BT$48*$G285)+(BT$74*$G285),0)</f>
        <v>0</v>
      </c>
      <c r="BU285" s="481">
        <f>ROUND((BU$57*$H285)+(BU$13*'3d CalSAWS DD&amp;I CAP'!$K$157*'2c CalSAWS DD&amp;I'!$G285)+(BU$32*$G285)+(BU$48*$G285)+(BU$74*$G285),0)</f>
        <v>0</v>
      </c>
      <c r="BV285" s="481">
        <f>ROUND((BV$57*$H285)+(BV$13*'3d CalSAWS DD&amp;I CAP'!$K$157*'2c CalSAWS DD&amp;I'!$G285)+(BV$32*$G285)+(BV$48*$G285)+(BV$74*$G285),0)</f>
        <v>0</v>
      </c>
      <c r="BW285" s="481">
        <f>ROUND((BW$57*$H285)+(BW$13*'3d CalSAWS DD&amp;I CAP'!$K$157*'2c CalSAWS DD&amp;I'!$G285)+(BW$32*$G285)+(BW$48*$G285)+(BW$74*$G285),0)</f>
        <v>0</v>
      </c>
      <c r="BX285" s="481">
        <f>ROUND((BX$57*$H285)+(BX$13*'3d CalSAWS DD&amp;I CAP'!$K$157*'2c CalSAWS DD&amp;I'!$G285)+(BX$32*$G285)+(BX$48*$G285)+(BX$74*$G285),0)</f>
        <v>0</v>
      </c>
      <c r="BY285" s="481">
        <f>ROUND((BY$57*$H285)+(BY$13*'3d CalSAWS DD&amp;I CAP'!$K$157*'2c CalSAWS DD&amp;I'!$G285)+(BY$32*$G285)+(BY$48*$G285)+(BY$74*$G285),0)</f>
        <v>0</v>
      </c>
      <c r="BZ285" s="481">
        <f>ROUND((BZ$57*$H285)+(BZ$13*'3d CalSAWS DD&amp;I CAP'!$K$157*'2c CalSAWS DD&amp;I'!$G285)+(BZ$32*$G285)+(BZ$48*$G285)+(BZ$74*$G285),0)</f>
        <v>0</v>
      </c>
      <c r="CA285" s="481">
        <f>ROUND((CA$57*$H285)+(CA$13*'3d CalSAWS DD&amp;I CAP'!$K$157*'2c CalSAWS DD&amp;I'!$G285)+(CA$32*$G285)+(CA$48*$G285)+(CA$74*$G285),0)</f>
        <v>0</v>
      </c>
      <c r="CB285" s="481">
        <f>ROUND((CB$57*$H285)+(CB$13*'3d CalSAWS DD&amp;I CAP'!$K$157*'2c CalSAWS DD&amp;I'!$G285)+(CB$32*$G285)+(CB$48*$G285)+(CB$74*$G285),0)</f>
        <v>0</v>
      </c>
      <c r="CC285" s="481">
        <f>ROUND((CC$57*$H285)+(CC$13*'3d CalSAWS DD&amp;I CAP'!$K$157*'2c CalSAWS DD&amp;I'!$G285)+(CC$32*$G285)+(CC$48*$G285)+(CC$74*$G285),0)</f>
        <v>0</v>
      </c>
      <c r="CD285" s="481">
        <f>ROUND((CD$57*$H285)+(CD$13*'3d CalSAWS DD&amp;I CAP'!$K$157*'2c CalSAWS DD&amp;I'!$G285)+(CD$32*$G285)+(CD$48*$G285)+(CD$74*$G285),0)</f>
        <v>0</v>
      </c>
      <c r="CE285" s="481">
        <f>ROUND((CE$57*$H285)+(CE$13*'3d CalSAWS DD&amp;I CAP'!$K$157*'2c CalSAWS DD&amp;I'!$G285)+(CE$32*$G285)+(CE$48*$G285)+(CE$74*$G285),0)</f>
        <v>0</v>
      </c>
      <c r="CF285" s="481"/>
      <c r="CG285" s="483">
        <f t="shared" ref="CG285:CG316" si="682">ROUND(SUM(I285:CF285),0)</f>
        <v>642369</v>
      </c>
      <c r="CH285" s="123"/>
      <c r="CI285" s="123">
        <f t="shared" ref="CI285:CI342" si="683">CG285-SUM(CJ285:CQ285)</f>
        <v>0</v>
      </c>
      <c r="CJ285" s="481">
        <f>ROUND(SUM(I285:K285),0)</f>
        <v>8872</v>
      </c>
      <c r="CK285" s="481">
        <f t="shared" ref="CK285:CK316" si="684">ROUND(SUM(L285:R285),0)</f>
        <v>28446</v>
      </c>
      <c r="CL285" s="481">
        <f t="shared" ref="CL285:CL316" si="685">ROUND(SUM(S285:W285),0)</f>
        <v>360602</v>
      </c>
      <c r="CM285" s="483">
        <f t="shared" ref="CM285:CM316" si="686">ROUND(SUM(X285:AI285),0)</f>
        <v>218745</v>
      </c>
      <c r="CN285" s="481">
        <f t="shared" ref="CN285:CN323" si="687">ROUND(SUM(AJ285:AU285),0)</f>
        <v>19119</v>
      </c>
      <c r="CO285" s="481">
        <f t="shared" ref="CO285:CO316" si="688">ROUND(SUM(AV285:BG285),0)</f>
        <v>6585</v>
      </c>
      <c r="CP285" s="483">
        <f t="shared" ref="CP285:CP316" si="689">ROUND(SUM(BH285:BS285),0)</f>
        <v>0</v>
      </c>
      <c r="CQ285" s="483">
        <f t="shared" ref="CQ285:CQ316" si="690">ROUND(SUM(BT285:CE285),0)</f>
        <v>0</v>
      </c>
      <c r="CR285" s="17"/>
      <c r="CS285" s="481">
        <f t="shared" ref="CS285:CS316" si="691">ROUND(SUM(I285:N285),0)</f>
        <v>19169</v>
      </c>
      <c r="CT285" s="483">
        <f t="shared" ref="CT285:CT316" si="692">ROUND(SUM(O285:U285),0)</f>
        <v>64240</v>
      </c>
      <c r="CU285" s="481">
        <f t="shared" ref="CU285:CU316" si="693">ROUND(SUM(V285:AC285),0)</f>
        <v>485292</v>
      </c>
      <c r="CV285" s="483">
        <f t="shared" ref="CV285:CV324" si="694">ROUND(SUM(AD285:AO285),0)</f>
        <v>57656</v>
      </c>
      <c r="CW285" s="481">
        <f t="shared" ref="CW285:CW316" si="695">ROUND(SUM(AP285:BA285),0)</f>
        <v>14859</v>
      </c>
      <c r="CX285" s="481">
        <f t="shared" ref="CX285" si="696">ROUND(SUM(BB285:BM285),0)</f>
        <v>1153</v>
      </c>
      <c r="CY285" s="481">
        <f t="shared" ref="CY285:CY316" si="697">ROUND(SUM(BN285:BY285),0)</f>
        <v>0</v>
      </c>
      <c r="CZ285" s="481">
        <f t="shared" ref="CZ285:CZ316" si="698">ROUND(SUM(BZ285:CF285),0)</f>
        <v>0</v>
      </c>
      <c r="DA285" s="138">
        <f t="shared" ref="DA285:DA349" si="699">SUM(CJ285:CQ285)-SUM(CS285:CZ285)</f>
        <v>0</v>
      </c>
    </row>
    <row r="286" spans="1:106" outlineLevel="1">
      <c r="A286" s="561" t="s">
        <v>108</v>
      </c>
      <c r="B286" s="300">
        <v>0</v>
      </c>
      <c r="C286" s="10">
        <f>'4a 1718 CS PC'!AP4</f>
        <v>0</v>
      </c>
      <c r="D286" s="10">
        <f>'4a 1718 CS PC'!AR4</f>
        <v>0</v>
      </c>
      <c r="E286" s="10">
        <f>'4b 1819 CS PC'!$AT4</f>
        <v>0</v>
      </c>
      <c r="F286" s="10">
        <f>'4b 1819 CS PC'!AQ4</f>
        <v>0</v>
      </c>
      <c r="G286" s="10">
        <f>'4c 1920 CS PC'!AS4</f>
        <v>0</v>
      </c>
      <c r="H286" s="10">
        <f>'4c 1920 CS PC'!AP4</f>
        <v>0</v>
      </c>
      <c r="I286" s="481">
        <f>ROUND((I$57*$D286)+(I$13*'3d CalSAWS DD&amp;I CAP'!$K$64*'2c CalSAWS DD&amp;I'!$B286)+(I$32*$B286)+(I$48*$B286)+(I$74*$B286),0)</f>
        <v>0</v>
      </c>
      <c r="J286" s="481">
        <f>ROUND((J$57*$D286)+(J$13*'3d CalSAWS DD&amp;I CAP'!$K$64*'2c CalSAWS DD&amp;I'!$B286)+(J$32*$B286)+(J$48*$B286)+(J$74*$B286),0)</f>
        <v>0</v>
      </c>
      <c r="K286" s="481">
        <f>ROUND((K$57*$D286)+(K$13*'3d CalSAWS DD&amp;I CAP'!$K$64*'2c CalSAWS DD&amp;I'!$B286)+(K$32*$B286)+(K$48*$B286)+(K$74*$B286),0)</f>
        <v>0</v>
      </c>
      <c r="L286" s="481">
        <f>ROUND((L$57*$D286)+(L$13*'3d CalSAWS DD&amp;I CAP'!$K$64*'2c CalSAWS DD&amp;I'!$C286)+(L$32*$C286)+(L$48*$C286)+(L$74*$C286),0)</f>
        <v>0</v>
      </c>
      <c r="M286" s="481">
        <f>ROUND((M$57*$D286)+(M$13*'3d CalSAWS DD&amp;I CAP'!$K$64*'2c CalSAWS DD&amp;I'!$C286)+(M$32*$C286)+(M$48*$C286)+(M$74*$C286),0)</f>
        <v>0</v>
      </c>
      <c r="N286" s="481">
        <f>ROUND((N$57*$D286)+(N$13*'3d CalSAWS DD&amp;I CAP'!$K$64*'2c CalSAWS DD&amp;I'!$C286)+(N$32*$C286)+(N$48*$C286)+(N$74*$C286),0)</f>
        <v>0</v>
      </c>
      <c r="O286" s="481">
        <f>ROUND((O$57*$D286)+(O$13*'3d CalSAWS DD&amp;I CAP'!$K$64*'2c CalSAWS DD&amp;I'!$C286)+(O$32*$C286)+(O$48*$C286)+(O$74*$C286),0)</f>
        <v>0</v>
      </c>
      <c r="P286" s="481">
        <f t="shared" ref="P286:P342" si="700">SUM(-11376*$C286)</f>
        <v>0</v>
      </c>
      <c r="Q286" s="481">
        <f t="shared" ref="Q286:Q342" si="701">SUM(-56*$C286)</f>
        <v>0</v>
      </c>
      <c r="R286" s="481">
        <f>ROUND((R$57*$D286)+(R$13*'3d CalSAWS DD&amp;I CAP'!$K$64*'2c CalSAWS DD&amp;I'!$C286)+(R$32*$C286)+(R$48*$C286)+(R$74*$C286),0)</f>
        <v>0</v>
      </c>
      <c r="S286" s="481">
        <f>ROUND((S$57*$F286)+(S$13*'3d CalSAWS DD&amp;I CAP'!$K$157*'2c CalSAWS DD&amp;I'!$E286)+(S$32*$E286)+(S$48*$E286)+(S$74*$E286),0)</f>
        <v>0</v>
      </c>
      <c r="T286" s="481">
        <f>ROUND((T$57*$D286)+(T$13*'3d CalSAWS DD&amp;I CAP'!$K$64*'2c CalSAWS DD&amp;I'!$C286)+(T$32*$C286)+(T$48*$C286)+(T$74*$C286),0)</f>
        <v>0</v>
      </c>
      <c r="U286" s="481">
        <f>ROUND((U$57*$F286)+(U$13*'3d CalSAWS DD&amp;I CAP'!$K$157*'2c CalSAWS DD&amp;I'!$E286)+(U$32*$E286)+(U$48*$E286)+(U$74*$E286),0)</f>
        <v>0</v>
      </c>
      <c r="V286" s="481">
        <f>ROUND((V$57*$F286)+(V$13*'3d CalSAWS DD&amp;I CAP'!$K$157*'2c CalSAWS DD&amp;I'!$E286)+(V$32*$E286)+(V$48*$E286)+(V$74*$E286),0)</f>
        <v>0</v>
      </c>
      <c r="W286" s="481">
        <f>ROUND((W$57*$F286)+(W$13*'3d CalSAWS DD&amp;I CAP'!$K$157*'2c CalSAWS DD&amp;I'!$E286)+(W$32*$E286)+(W$48*$E286)+(W$74*$E286),0)</f>
        <v>0</v>
      </c>
      <c r="X286" s="481">
        <f>ROUND((X$57*$H286)+(X$13*'3d CalSAWS DD&amp;I CAP'!$K$157*'2c CalSAWS DD&amp;I'!$G286)+(X$32*$G286)+(X$48*$G286)+(X$74*$G286),0)</f>
        <v>0</v>
      </c>
      <c r="Y286" s="481">
        <f>ROUND((Y$57*$H286)+(Y$13*'3d CalSAWS DD&amp;I CAP'!$K$157*'2c CalSAWS DD&amp;I'!$G286)+(Y$32*$G286)+(Y$48*$G286)+(Y$74*$G286),0)</f>
        <v>0</v>
      </c>
      <c r="Z286" s="481">
        <f>ROUND((Z$57*$H286)+(Z$13*'3d CalSAWS DD&amp;I CAP'!$K$157*'2c CalSAWS DD&amp;I'!$G286)+(Z$32*$G286)+(Z$48*$G286)+(Z$74*$G286),0)</f>
        <v>0</v>
      </c>
      <c r="AA286" s="481">
        <f>ROUND((AA$57*$H286)+(AA$13*'3d CalSAWS DD&amp;I CAP'!$K$157*'2c CalSAWS DD&amp;I'!$G286)+(AA$32*$G286)+(AA$48*$G286)+(AA$74*$G286),0)</f>
        <v>0</v>
      </c>
      <c r="AB286" s="481">
        <f>ROUND((AB$57*$H286)+(AB$13*'3d CalSAWS DD&amp;I CAP'!$K$157*'2c CalSAWS DD&amp;I'!$G286)+(AB$32*$G286)+(AB$48*$G286)+(AB$74*$G286),0)</f>
        <v>0</v>
      </c>
      <c r="AC286" s="481">
        <f>ROUND((AC$57*$H286)+(AC$13*'3d CalSAWS DD&amp;I CAP'!$K$157*'2c CalSAWS DD&amp;I'!$G286)+(AC$32*$G286)+(AC$48*$G286)+(AC$74*$G286),0)</f>
        <v>0</v>
      </c>
      <c r="AD286" s="481">
        <f>ROUND((AD$57*$H286)+(AD$13*'3d CalSAWS DD&amp;I CAP'!$K$157*'2c CalSAWS DD&amp;I'!$G286)+(AD$32*$G286)+(AD$48*$G286)+(AD$74*$G286),0)</f>
        <v>0</v>
      </c>
      <c r="AE286" s="481">
        <f>ROUND((AE$57*$H286)+(AE$13*'3d CalSAWS DD&amp;I CAP'!$K$157*'2c CalSAWS DD&amp;I'!$G286)+(AE$32*$G286)+(AE$48*$G286)+(AE$74*$G286),0)</f>
        <v>0</v>
      </c>
      <c r="AF286" s="481">
        <f>ROUND((AF$57*$H286)+(AF$13*'3d CalSAWS DD&amp;I CAP'!$K$157*'2c CalSAWS DD&amp;I'!$G286)+(AF$32*$G286)+(AF$48*$G286)+(AF$74*$G286),0)</f>
        <v>0</v>
      </c>
      <c r="AG286" s="481">
        <f>ROUND((AG$57*$H286)+(AG$13*'3d CalSAWS DD&amp;I CAP'!$K$157*'2c CalSAWS DD&amp;I'!$G286)+(AG$32*$G286)+(AG$48*$G286)+(AG$74*$G286),0)</f>
        <v>0</v>
      </c>
      <c r="AH286" s="481">
        <f>ROUND((AH$57*$H286)+(AH$13*'3d CalSAWS DD&amp;I CAP'!$K$157*'2c CalSAWS DD&amp;I'!$G286)+(AH$32*$G286)+(AH$48*$G286)+(AH$74*$G286),0)</f>
        <v>0</v>
      </c>
      <c r="AI286" s="483">
        <f>ROUND((AI$57*$H286)+(AI$13*'3d CalSAWS DD&amp;I CAP'!$K$157*'2c CalSAWS DD&amp;I'!$G286)+(AI$32*$G286)+(AI$48*$G286)+(AI$74*$G286),0)</f>
        <v>0</v>
      </c>
      <c r="AJ286" s="481">
        <f>ROUND((AJ$57*$H286)+(AJ$13*'3d CalSAWS DD&amp;I CAP'!$K$157*'2c CalSAWS DD&amp;I'!$G286)+(AJ$32*$G286)+(AJ$48*$G286)+(AJ$74*$G286),0)</f>
        <v>0</v>
      </c>
      <c r="AK286" s="481">
        <f>ROUND((AK$57*$H286)+(AK$13*'3d CalSAWS DD&amp;I CAP'!$K$157*'2c CalSAWS DD&amp;I'!$G286)+(AK$32*$G286)+(AK$48*$G286)+(AK$74*$G286),0)</f>
        <v>0</v>
      </c>
      <c r="AL286" s="481">
        <f>ROUND((AL$57*$H286)+(AL$13*'3d CalSAWS DD&amp;I CAP'!$K$157*'2c CalSAWS DD&amp;I'!$G286)+(AL$32*$G286)+(AL$48*$G286)+(AL$74*$G286),0)</f>
        <v>0</v>
      </c>
      <c r="AM286" s="481">
        <f>ROUND((AM$57*$H286)+(AM$13*'3d CalSAWS DD&amp;I CAP'!$K$157*'2c CalSAWS DD&amp;I'!$G286)+(AM$32*$G286)+(AM$48*$G286)+(AM$74*$G286),0)</f>
        <v>0</v>
      </c>
      <c r="AN286" s="481">
        <f>ROUND((AN$57*$H286)+(AN$13*'3d CalSAWS DD&amp;I CAP'!$K$157*'2c CalSAWS DD&amp;I'!$G286)+(AN$32*$G286)+(AN$48*$G286)+(AN$74*$G286),0)</f>
        <v>0</v>
      </c>
      <c r="AO286" s="481">
        <f>ROUND((AO$57*$H286)+(AO$13*'3d CalSAWS DD&amp;I CAP'!$K$157*'2c CalSAWS DD&amp;I'!$G286)+(AO$32*$G286)+(AO$48*$G286)+(AO$74*$G286),0)</f>
        <v>0</v>
      </c>
      <c r="AP286" s="481">
        <f>ROUND((AP$57*$H286)+(AP$13*'3d CalSAWS DD&amp;I CAP'!$K$157*'2c CalSAWS DD&amp;I'!$G286)+(AP$32*$G286)+(AP$48*$G286)+(AP$74*$G286),0)</f>
        <v>0</v>
      </c>
      <c r="AQ286" s="481">
        <f>ROUND((AQ$57*$H286)+(AQ$13*'3d CalSAWS DD&amp;I CAP'!$K$157*'2c CalSAWS DD&amp;I'!$G286)+(AQ$32*$G286)+(AQ$48*$G286)+(AQ$74*$G286),0)</f>
        <v>0</v>
      </c>
      <c r="AR286" s="481">
        <f>ROUND((AR$57*$H286)+(AR$13*'3d CalSAWS DD&amp;I CAP'!$K$157*'2c CalSAWS DD&amp;I'!$G286)+(AR$32*$G286)+(AR$48*$G286)+(AR$74*$G286),0)</f>
        <v>0</v>
      </c>
      <c r="AS286" s="481">
        <f>ROUND((AS$57*$H286)+(AS$13*'3d CalSAWS DD&amp;I CAP'!$K$157*'2c CalSAWS DD&amp;I'!$G286)+(AS$32*$G286)+(AS$48*$G286)+(AS$74*$G286),0)</f>
        <v>0</v>
      </c>
      <c r="AT286" s="481">
        <f>ROUND((AT$57*$H286)+(AT$13*'3d CalSAWS DD&amp;I CAP'!$K$157*'2c CalSAWS DD&amp;I'!$G286)+(AT$32*$G286)+(AT$48*$G286)+(AT$74*$G286),0)</f>
        <v>0</v>
      </c>
      <c r="AU286" s="481">
        <f>ROUND((AU$57*$H286)+(AU$13*'3d CalSAWS DD&amp;I CAP'!$K$157*'2c CalSAWS DD&amp;I'!$G286)+(AU$32*$G286)+(AU$48*$G286)+(AU$74*$G286),0)</f>
        <v>0</v>
      </c>
      <c r="AV286" s="481">
        <f>ROUND((AV$57*$H286)+(AV$13*'3d CalSAWS DD&amp;I CAP'!$K$157*'2c CalSAWS DD&amp;I'!$G286)+(AV$32*$G286)+(AV$48*$G286)+(AV$74*$G286),0)</f>
        <v>0</v>
      </c>
      <c r="AW286" s="481">
        <f>ROUND((AW$57*$H286)+(AW$13*'3d CalSAWS DD&amp;I CAP'!$K$157*'2c CalSAWS DD&amp;I'!$G286)+(AW$32*$G286)+(AW$48*$G286)+(AW$74*$G286),0)</f>
        <v>0</v>
      </c>
      <c r="AX286" s="481">
        <f>ROUND((AX$57*$H286)+(AX$13*'3d CalSAWS DD&amp;I CAP'!$K$157*'2c CalSAWS DD&amp;I'!$G286)+(AX$32*$G286)+(AX$48*$G286)+(AX$74*$G286),0)</f>
        <v>0</v>
      </c>
      <c r="AY286" s="481">
        <f>ROUND((AY$57*$H286)+(AY$13*'3d CalSAWS DD&amp;I CAP'!$K$157*'2c CalSAWS DD&amp;I'!$G286)+(AY$32*$G286)+(AY$48*$G286)+(AY$74*$G286),0)</f>
        <v>0</v>
      </c>
      <c r="AZ286" s="481">
        <f>ROUND((AZ$57*$H286)+(AZ$13*'3d CalSAWS DD&amp;I CAP'!$K$157*'2c CalSAWS DD&amp;I'!$G286)+(AZ$32*$G286)+(AZ$48*$G286)+(AZ$74*$G286),0)</f>
        <v>0</v>
      </c>
      <c r="BA286" s="483">
        <f>ROUND((BA$57*$H286)+(BA$13*'3d CalSAWS DD&amp;I CAP'!$K$157*'2c CalSAWS DD&amp;I'!$G286)+(BA$32*$G286)+(BA$48*$G286)+(BA$74*$G286),0)</f>
        <v>0</v>
      </c>
      <c r="BB286" s="483">
        <f>ROUND((BB$57*$H286)+(BB$13*'3d CalSAWS DD&amp;I CAP'!$K$157*'2c CalSAWS DD&amp;I'!$G286)+(BB$32*$G286)+(BB$48*$G286)+(BB$74*$G286),0)</f>
        <v>0</v>
      </c>
      <c r="BC286" s="481">
        <f>ROUND((BC$57*$H286)+(BC$13*'3d CalSAWS DD&amp;I CAP'!$K$157*'2c CalSAWS DD&amp;I'!$G286)+(BC$32*$G286)+(BC$48*$G286)+(BC$74*$G286),0)</f>
        <v>0</v>
      </c>
      <c r="BD286" s="481">
        <f>ROUND((BD$57*$H286)+(BD$13*'3d CalSAWS DD&amp;I CAP'!$K$157*'2c CalSAWS DD&amp;I'!$G286)+(BD$32*$G286)+(BD$48*$G286)+(BD$74*$G286),0)</f>
        <v>0</v>
      </c>
      <c r="BE286" s="481">
        <f>ROUND((BE$57*$H286)+(BE$13*'3d CalSAWS DD&amp;I CAP'!$K$157*'2c CalSAWS DD&amp;I'!$G286)+(BE$32*$G286)+(BE$48*$G286)+(BE$74*$G286),0)</f>
        <v>0</v>
      </c>
      <c r="BF286" s="481">
        <f>ROUND((BF$57*$H286)+(BF$13*'3d CalSAWS DD&amp;I CAP'!$K$157*'2c CalSAWS DD&amp;I'!$G286)+(BF$32*$G286)+(BF$48*$G286)+(BF$74*$G286),0)</f>
        <v>0</v>
      </c>
      <c r="BG286" s="481">
        <f>ROUND((BG$57*$H286)+(BG$13*'3d CalSAWS DD&amp;I CAP'!$K$157*'2c CalSAWS DD&amp;I'!$G286)+(BG$32*$G286)+(BG$48*$G286)+(BG$74*$G286),0)</f>
        <v>0</v>
      </c>
      <c r="BH286" s="481">
        <f>ROUND((BH$57*$H286)+(BH$13*'3d CalSAWS DD&amp;I CAP'!$K$157*'2c CalSAWS DD&amp;I'!$G286)+(BH$32*$G286)+(BH$48*$G286)+(BH$74*$G286),0)</f>
        <v>0</v>
      </c>
      <c r="BI286" s="481">
        <f>ROUND((BI$57*$H286)+(BI$13*'3d CalSAWS DD&amp;I CAP'!$K$157*'2c CalSAWS DD&amp;I'!$G286)+(BI$32*$G286)+(BI$48*$G286)+(BI$74*$G286),0)</f>
        <v>0</v>
      </c>
      <c r="BJ286" s="481">
        <f>ROUND((BJ$57*$H286)+(BJ$13*'3d CalSAWS DD&amp;I CAP'!$K$157*'2c CalSAWS DD&amp;I'!$G286)+(BJ$32*$G286)+(BJ$48*$G286)+(BJ$74*$G286),0)</f>
        <v>0</v>
      </c>
      <c r="BK286" s="481">
        <f>ROUND((BK$57*$H286)+(BK$13*'3d CalSAWS DD&amp;I CAP'!$K$157*'2c CalSAWS DD&amp;I'!$G286)+(BK$32*$G286)+(BK$48*$G286)+(BK$74*$G286),0)</f>
        <v>0</v>
      </c>
      <c r="BL286" s="481">
        <f>ROUND((BL$57*$H286)+(BL$13*'3d CalSAWS DD&amp;I CAP'!$K$157*'2c CalSAWS DD&amp;I'!$G286)+(BL$32*$G286)+(BL$48*$G286)+(BL$74*$G286),0)</f>
        <v>0</v>
      </c>
      <c r="BM286" s="481">
        <f>ROUND((BM$57*$H286)+(BM$13*'3d CalSAWS DD&amp;I CAP'!$K$157*'2c CalSAWS DD&amp;I'!$G286)+(BM$32*$G286)+(BM$48*$G286)+(BM$74*$G286),0)</f>
        <v>0</v>
      </c>
      <c r="BN286" s="481">
        <f>ROUND((BN$57*$H286)+(BN$13*'3d CalSAWS DD&amp;I CAP'!$K$157*'2c CalSAWS DD&amp;I'!$G286)+(BN$32*$G286)+(BN$48*$G286)+(BN$74*$G286),0)</f>
        <v>0</v>
      </c>
      <c r="BO286" s="481">
        <f>ROUND((BO$57*$H286)+(BO$13*'3d CalSAWS DD&amp;I CAP'!$K$157*'2c CalSAWS DD&amp;I'!$G286)+(BO$32*$G286)+(BO$48*$G286)+(BO$74*$G286),0)</f>
        <v>0</v>
      </c>
      <c r="BP286" s="481">
        <f>ROUND((BP$57*$H286)+(BP$13*'3d CalSAWS DD&amp;I CAP'!$K$157*'2c CalSAWS DD&amp;I'!$G286)+(BP$32*$G286)+(BP$48*$G286)+(BP$74*$G286),0)</f>
        <v>0</v>
      </c>
      <c r="BQ286" s="481">
        <f>ROUND((BQ$57*$H286)+(BQ$13*'3d CalSAWS DD&amp;I CAP'!$K$157*'2c CalSAWS DD&amp;I'!$G286)+(BQ$32*$G286)+(BQ$48*$G286)+(BQ$74*$G286),0)</f>
        <v>0</v>
      </c>
      <c r="BR286" s="481">
        <f>ROUND((BR$57*$H286)+(BR$13*'3d CalSAWS DD&amp;I CAP'!$K$157*'2c CalSAWS DD&amp;I'!$G286)+(BR$32*$G286)+(BR$48*$G286)+(BR$74*$G286),0)</f>
        <v>0</v>
      </c>
      <c r="BS286" s="481">
        <f>ROUND((BS$57*$H286)+(BS$13*'3d CalSAWS DD&amp;I CAP'!$K$157*'2c CalSAWS DD&amp;I'!$G286)+(BS$32*$G286)+(BS$48*$G286)+(BS$74*$G286),0)</f>
        <v>0</v>
      </c>
      <c r="BT286" s="481">
        <f>ROUND((BT$57*$H286)+(BT$13*'3d CalSAWS DD&amp;I CAP'!$K$157*'2c CalSAWS DD&amp;I'!$G286)+(BT$32*$G286)+(BT$48*$G286)+(BT$74*$G286),0)</f>
        <v>0</v>
      </c>
      <c r="BU286" s="481">
        <f>ROUND((BU$57*$H286)+(BU$13*'3d CalSAWS DD&amp;I CAP'!$K$157*'2c CalSAWS DD&amp;I'!$G286)+(BU$32*$G286)+(BU$48*$G286)+(BU$74*$G286),0)</f>
        <v>0</v>
      </c>
      <c r="BV286" s="481">
        <f>ROUND((BV$57*$H286)+(BV$13*'3d CalSAWS DD&amp;I CAP'!$K$157*'2c CalSAWS DD&amp;I'!$G286)+(BV$32*$G286)+(BV$48*$G286)+(BV$74*$G286),0)</f>
        <v>0</v>
      </c>
      <c r="BW286" s="481">
        <f>ROUND((BW$57*$H286)+(BW$13*'3d CalSAWS DD&amp;I CAP'!$K$157*'2c CalSAWS DD&amp;I'!$G286)+(BW$32*$G286)+(BW$48*$G286)+(BW$74*$G286),0)</f>
        <v>0</v>
      </c>
      <c r="BX286" s="481">
        <f>ROUND((BX$57*$H286)+(BX$13*'3d CalSAWS DD&amp;I CAP'!$K$157*'2c CalSAWS DD&amp;I'!$G286)+(BX$32*$G286)+(BX$48*$G286)+(BX$74*$G286),0)</f>
        <v>0</v>
      </c>
      <c r="BY286" s="481">
        <f>ROUND((BY$57*$H286)+(BY$13*'3d CalSAWS DD&amp;I CAP'!$K$157*'2c CalSAWS DD&amp;I'!$G286)+(BY$32*$G286)+(BY$48*$G286)+(BY$74*$G286),0)</f>
        <v>0</v>
      </c>
      <c r="BZ286" s="481">
        <f>ROUND((BZ$57*$H286)+(BZ$13*'3d CalSAWS DD&amp;I CAP'!$K$157*'2c CalSAWS DD&amp;I'!$G286)+(BZ$32*$G286)+(BZ$48*$G286)+(BZ$74*$G286),0)</f>
        <v>0</v>
      </c>
      <c r="CA286" s="481">
        <f>ROUND((CA$57*$H286)+(CA$13*'3d CalSAWS DD&amp;I CAP'!$K$157*'2c CalSAWS DD&amp;I'!$G286)+(CA$32*$G286)+(CA$48*$G286)+(CA$74*$G286),0)</f>
        <v>0</v>
      </c>
      <c r="CB286" s="481">
        <f>ROUND((CB$57*$H286)+(CB$13*'3d CalSAWS DD&amp;I CAP'!$K$157*'2c CalSAWS DD&amp;I'!$G286)+(CB$32*$G286)+(CB$48*$G286)+(CB$74*$G286),0)</f>
        <v>0</v>
      </c>
      <c r="CC286" s="481">
        <f>ROUND((CC$57*$H286)+(CC$13*'3d CalSAWS DD&amp;I CAP'!$K$157*'2c CalSAWS DD&amp;I'!$G286)+(CC$32*$G286)+(CC$48*$G286)+(CC$74*$G286),0)</f>
        <v>0</v>
      </c>
      <c r="CD286" s="481">
        <f>ROUND((CD$57*$H286)+(CD$13*'3d CalSAWS DD&amp;I CAP'!$K$157*'2c CalSAWS DD&amp;I'!$G286)+(CD$32*$G286)+(CD$48*$G286)+(CD$74*$G286),0)</f>
        <v>0</v>
      </c>
      <c r="CE286" s="481">
        <f>ROUND((CE$57*$H286)+(CE$13*'3d CalSAWS DD&amp;I CAP'!$K$157*'2c CalSAWS DD&amp;I'!$G286)+(CE$32*$G286)+(CE$48*$G286)+(CE$74*$G286),0)</f>
        <v>0</v>
      </c>
      <c r="CF286" s="481"/>
      <c r="CG286" s="483">
        <f t="shared" si="682"/>
        <v>0</v>
      </c>
      <c r="CH286" s="123"/>
      <c r="CI286" s="123">
        <f t="shared" si="683"/>
        <v>0</v>
      </c>
      <c r="CJ286" s="481">
        <f>ROUND(SUM(I286:K286),0)</f>
        <v>0</v>
      </c>
      <c r="CK286" s="481">
        <f t="shared" si="684"/>
        <v>0</v>
      </c>
      <c r="CL286" s="481">
        <f t="shared" si="685"/>
        <v>0</v>
      </c>
      <c r="CM286" s="481">
        <f t="shared" si="686"/>
        <v>0</v>
      </c>
      <c r="CN286" s="481">
        <f t="shared" si="687"/>
        <v>0</v>
      </c>
      <c r="CO286" s="481">
        <f t="shared" si="688"/>
        <v>0</v>
      </c>
      <c r="CP286" s="483">
        <f t="shared" si="689"/>
        <v>0</v>
      </c>
      <c r="CQ286" s="483">
        <f t="shared" si="690"/>
        <v>0</v>
      </c>
      <c r="CR286" s="17"/>
      <c r="CS286" s="481">
        <f t="shared" si="691"/>
        <v>0</v>
      </c>
      <c r="CT286" s="481">
        <f t="shared" si="692"/>
        <v>0</v>
      </c>
      <c r="CU286" s="481">
        <f t="shared" si="693"/>
        <v>0</v>
      </c>
      <c r="CV286" s="481">
        <f t="shared" si="694"/>
        <v>0</v>
      </c>
      <c r="CW286" s="481">
        <f t="shared" si="695"/>
        <v>0</v>
      </c>
      <c r="CX286" s="481">
        <f t="shared" ref="CX286:CX315" si="702">ROUND(SUM(BB286:BM286),0)</f>
        <v>0</v>
      </c>
      <c r="CY286" s="481">
        <f t="shared" si="697"/>
        <v>0</v>
      </c>
      <c r="CZ286" s="481">
        <f t="shared" si="698"/>
        <v>0</v>
      </c>
      <c r="DA286" s="138">
        <f t="shared" si="699"/>
        <v>0</v>
      </c>
    </row>
    <row r="287" spans="1:106" outlineLevel="1">
      <c r="A287" s="561" t="s">
        <v>109</v>
      </c>
      <c r="B287" s="300">
        <v>5.9999999999999995E-4</v>
      </c>
      <c r="C287" s="10">
        <f>'4a 1718 CS PC'!AP5</f>
        <v>5.9999999999999995E-4</v>
      </c>
      <c r="D287" s="10">
        <f>'4a 1718 CS PC'!AR5</f>
        <v>8.9999999999999998E-4</v>
      </c>
      <c r="E287" s="10">
        <f>'4b 1819 CS PC'!$AT5</f>
        <v>5.9999999999999995E-4</v>
      </c>
      <c r="F287" s="10">
        <f>'4b 1819 CS PC'!AQ5</f>
        <v>8.9999999999999998E-4</v>
      </c>
      <c r="G287" s="10">
        <f>'4c 1920 CS PC'!AS5</f>
        <v>5.9999999999999995E-4</v>
      </c>
      <c r="H287" s="10">
        <f>'4c 1920 CS PC'!AP5</f>
        <v>8.9999999999999998E-4</v>
      </c>
      <c r="I287" s="481">
        <f>ROUND((I$57*$D287)+(I$13*'3d CalSAWS DD&amp;I CAP'!$K$64*'2c CalSAWS DD&amp;I'!$B287)+(I$32*$B287)+(I$48*$B287)+(I$74*$B287),0)</f>
        <v>1</v>
      </c>
      <c r="J287" s="481">
        <f>ROUND((J$57*$D287)+(J$13*'3d CalSAWS DD&amp;I CAP'!$K$64*'2c CalSAWS DD&amp;I'!$B287)+(J$32*$B287)+(J$48*$B287)+(J$74*$B287),0)</f>
        <v>171</v>
      </c>
      <c r="K287" s="481">
        <f>ROUND((K$57*$D287)+(K$13*'3d CalSAWS DD&amp;I CAP'!$K$64*'2c CalSAWS DD&amp;I'!$B287)+(K$32*$B287)+(K$48*$B287)+(K$74*$B287),0)</f>
        <v>0</v>
      </c>
      <c r="L287" s="481">
        <f>ROUND((L$57*$D287)+(L$13*'3d CalSAWS DD&amp;I CAP'!$K$64*'2c CalSAWS DD&amp;I'!$C287)+(L$32*$C287)+(L$48*$C287)+(L$74*$C287),0)</f>
        <v>103</v>
      </c>
      <c r="M287" s="481">
        <f>ROUND((M$57*$D287)+(M$13*'3d CalSAWS DD&amp;I CAP'!$K$64*'2c CalSAWS DD&amp;I'!$C287)+(M$32*$C287)+(M$48*$C287)+(M$74*$C287),0)</f>
        <v>97</v>
      </c>
      <c r="N287" s="481">
        <f>ROUND((N$57*$D287)+(N$13*'3d CalSAWS DD&amp;I CAP'!$K$64*'2c CalSAWS DD&amp;I'!$C287)+(N$32*$C287)+(N$48*$C287)+(N$74*$C287),0)</f>
        <v>0</v>
      </c>
      <c r="O287" s="481">
        <f>ROUND((O$57*$D287)+(O$13*'3d CalSAWS DD&amp;I CAP'!$K$64*'2c CalSAWS DD&amp;I'!$C287)+(O$32*$C287)+(O$48*$C287)+(O$74*$C287),0)</f>
        <v>127</v>
      </c>
      <c r="P287" s="481">
        <f t="shared" si="700"/>
        <v>-6.8255999999999997</v>
      </c>
      <c r="Q287" s="481">
        <f t="shared" si="701"/>
        <v>-3.3599999999999998E-2</v>
      </c>
      <c r="R287" s="481">
        <f>ROUND((R$57*$D287)+(R$13*'3d CalSAWS DD&amp;I CAP'!$K$64*'2c CalSAWS DD&amp;I'!$C287)+(R$32*$C287)+(R$48*$C287)+(R$74*$C287),0)</f>
        <v>231</v>
      </c>
      <c r="S287" s="481">
        <f>ROUND((S$57*$F287)+(S$13*'3d CalSAWS DD&amp;I CAP'!$K$157*'2c CalSAWS DD&amp;I'!$E287)+(S$32*$E287)+(S$48*$E287)+(S$74*$E287),0)</f>
        <v>149</v>
      </c>
      <c r="T287" s="523">
        <f>ROUNDUP((T$57*$D287)+(T$13*'3d CalSAWS DD&amp;I CAP'!$K$64*'2c CalSAWS DD&amp;I'!$C287)+(T$32*$C287)+(T$48*$C287)+(T$74*$C287),0)</f>
        <v>1</v>
      </c>
      <c r="U287" s="523">
        <f>ROUNDUP((U$57*$F287)+(U$13*'3d CalSAWS DD&amp;I CAP'!$K$157*'2c CalSAWS DD&amp;I'!$E287)+(U$32*$E287)+(U$48*$E287)+(U$74*$E287),0)</f>
        <v>775</v>
      </c>
      <c r="V287" s="537">
        <f>ROUNDUP((V$57*$F287)+(V$13*'3d CalSAWS DD&amp;I CAP'!$K$157*'2c CalSAWS DD&amp;I'!$E287)+(V$32*$E287)+(V$48*$E287)+(V$74*$E287),0)</f>
        <v>2128</v>
      </c>
      <c r="W287" s="481">
        <f>ROUND((W$57*$F287)+(W$13*'3d CalSAWS DD&amp;I CAP'!$K$157*'2c CalSAWS DD&amp;I'!$E287)+(W$32*$E287)+(W$48*$E287)+(W$74*$E287),0)</f>
        <v>4294</v>
      </c>
      <c r="X287" s="481">
        <f>ROUND((X$57*$H287)+(X$13*'3d CalSAWS DD&amp;I CAP'!$K$157*'2c CalSAWS DD&amp;I'!$G287)+(X$32*$G287)+(X$48*$G287)+(X$74*$G287),0)</f>
        <v>1906</v>
      </c>
      <c r="Y287" s="481">
        <f>ROUND((Y$57*$H287)+(Y$13*'3d CalSAWS DD&amp;I CAP'!$K$157*'2c CalSAWS DD&amp;I'!$G287)+(Y$32*$G287)+(Y$48*$G287)+(Y$74*$G287),0)</f>
        <v>63</v>
      </c>
      <c r="Z287" s="481">
        <f>ROUND((Z$57*$H287)+(Z$13*'3d CalSAWS DD&amp;I CAP'!$K$157*'2c CalSAWS DD&amp;I'!$G287)+(Z$32*$G287)+(Z$48*$G287)+(Z$74*$G287),0)</f>
        <v>1392</v>
      </c>
      <c r="AA287" s="481">
        <f>ROUND((AA$57*$H287)+(AA$13*'3d CalSAWS DD&amp;I CAP'!$K$157*'2c CalSAWS DD&amp;I'!$G287)+(AA$32*$G287)+(AA$48*$G287)+(AA$74*$G287),0)</f>
        <v>96</v>
      </c>
      <c r="AB287" s="481">
        <f>ROUND((AB$57*$H287)+(AB$13*'3d CalSAWS DD&amp;I CAP'!$K$157*'2c CalSAWS DD&amp;I'!$G287)+(AB$32*$G287)+(AB$48*$G287)+(AB$74*$G287),0)</f>
        <v>27</v>
      </c>
      <c r="AC287" s="481">
        <f>ROUND((AC$57*$H287)+(AC$13*'3d CalSAWS DD&amp;I CAP'!$K$157*'2c CalSAWS DD&amp;I'!$G287)+(AC$32*$G287)+(AC$48*$G287)+(AC$74*$G287),0)</f>
        <v>39</v>
      </c>
      <c r="AD287" s="481">
        <f>ROUND((AD$57*$H287)+(AD$13*'3d CalSAWS DD&amp;I CAP'!$K$157*'2c CalSAWS DD&amp;I'!$G287)+(AD$32*$G287)+(AD$48*$G287)+(AD$74*$G287),0)</f>
        <v>372</v>
      </c>
      <c r="AE287" s="481">
        <f>ROUND((AE$57*$H287)+(AE$13*'3d CalSAWS DD&amp;I CAP'!$K$157*'2c CalSAWS DD&amp;I'!$G287)+(AE$32*$G287)+(AE$48*$G287)+(AE$74*$G287),0)</f>
        <v>48</v>
      </c>
      <c r="AF287" s="481">
        <f>ROUND((AF$57*$H287)+(AF$13*'3d CalSAWS DD&amp;I CAP'!$K$157*'2c CalSAWS DD&amp;I'!$G287)+(AF$32*$G287)+(AF$48*$G287)+(AF$74*$G287),0)</f>
        <v>406</v>
      </c>
      <c r="AG287" s="481">
        <f>ROUND((AG$57*$H287)+(AG$13*'3d CalSAWS DD&amp;I CAP'!$K$157*'2c CalSAWS DD&amp;I'!$G287)+(AG$32*$G287)+(AG$48*$G287)+(AG$74*$G287),0)</f>
        <v>17</v>
      </c>
      <c r="AH287" s="481">
        <f>ROUND((AH$57*$H287)+(AH$13*'3d CalSAWS DD&amp;I CAP'!$K$157*'2c CalSAWS DD&amp;I'!$G287)+(AH$32*$G287)+(AH$48*$G287)+(AH$74*$G287),0)</f>
        <v>81</v>
      </c>
      <c r="AI287" s="483">
        <f>ROUND((AI$57*$H287)+(AI$13*'3d CalSAWS DD&amp;I CAP'!$K$157*'2c CalSAWS DD&amp;I'!$G287)+(AI$32*$G287)+(AI$48*$G287)+(AI$74*$G287),0)</f>
        <v>56</v>
      </c>
      <c r="AJ287" s="481">
        <f>ROUND((AJ$57*$H287)+(AJ$13*'3d CalSAWS DD&amp;I CAP'!$K$157*'2c CalSAWS DD&amp;I'!$G287)+(AJ$32*$G287)+(AJ$48*$G287)+(AJ$74*$G287),0)</f>
        <v>44</v>
      </c>
      <c r="AK287" s="481">
        <f>ROUND((AK$57*$H287)+(AK$13*'3d CalSAWS DD&amp;I CAP'!$K$157*'2c CalSAWS DD&amp;I'!$G287)+(AK$32*$G287)+(AK$48*$G287)+(AK$74*$G287),0)</f>
        <v>26</v>
      </c>
      <c r="AL287" s="481">
        <f>ROUND((AL$57*$H287)+(AL$13*'3d CalSAWS DD&amp;I CAP'!$K$157*'2c CalSAWS DD&amp;I'!$G287)+(AL$32*$G287)+(AL$48*$G287)+(AL$74*$G287),0)</f>
        <v>32</v>
      </c>
      <c r="AM287" s="481">
        <f>ROUND((AM$57*$H287)+(AM$13*'3d CalSAWS DD&amp;I CAP'!$K$157*'2c CalSAWS DD&amp;I'!$G287)+(AM$32*$G287)+(AM$48*$G287)+(AM$74*$G287),0)</f>
        <v>31</v>
      </c>
      <c r="AN287" s="481">
        <f>ROUND((AN$57*$H287)+(AN$13*'3d CalSAWS DD&amp;I CAP'!$K$157*'2c CalSAWS DD&amp;I'!$G287)+(AN$32*$G287)+(AN$48*$G287)+(AN$74*$G287),0)</f>
        <v>26</v>
      </c>
      <c r="AO287" s="481">
        <f>ROUND((AO$57*$H287)+(AO$13*'3d CalSAWS DD&amp;I CAP'!$K$157*'2c CalSAWS DD&amp;I'!$G287)+(AO$32*$G287)+(AO$48*$G287)+(AO$74*$G287),0)</f>
        <v>32</v>
      </c>
      <c r="AP287" s="481">
        <f>ROUND((AP$57*$H287)+(AP$13*'3d CalSAWS DD&amp;I CAP'!$K$157*'2c CalSAWS DD&amp;I'!$G287)+(AP$32*$G287)+(AP$48*$G287)+(AP$74*$G287),0)</f>
        <v>27</v>
      </c>
      <c r="AQ287" s="481">
        <f>ROUND((AQ$57*$H287)+(AQ$13*'3d CalSAWS DD&amp;I CAP'!$K$157*'2c CalSAWS DD&amp;I'!$G287)+(AQ$32*$G287)+(AQ$48*$G287)+(AQ$74*$G287),0)</f>
        <v>38</v>
      </c>
      <c r="AR287" s="481">
        <f>ROUND((AR$57*$H287)+(AR$13*'3d CalSAWS DD&amp;I CAP'!$K$157*'2c CalSAWS DD&amp;I'!$G287)+(AR$32*$G287)+(AR$48*$G287)+(AR$74*$G287),0)</f>
        <v>30</v>
      </c>
      <c r="AS287" s="481">
        <f>ROUND((AS$57*$H287)+(AS$13*'3d CalSAWS DD&amp;I CAP'!$K$157*'2c CalSAWS DD&amp;I'!$G287)+(AS$32*$G287)+(AS$48*$G287)+(AS$74*$G287),0)</f>
        <v>30</v>
      </c>
      <c r="AT287" s="481">
        <f>ROUND((AT$57*$H287)+(AT$13*'3d CalSAWS DD&amp;I CAP'!$K$157*'2c CalSAWS DD&amp;I'!$G287)+(AT$32*$G287)+(AT$48*$G287)+(AT$74*$G287),0)</f>
        <v>26</v>
      </c>
      <c r="AU287" s="481">
        <f>ROUND((AU$57*$H287)+(AU$13*'3d CalSAWS DD&amp;I CAP'!$K$157*'2c CalSAWS DD&amp;I'!$G287)+(AU$32*$G287)+(AU$48*$G287)+(AU$74*$G287),0)</f>
        <v>33</v>
      </c>
      <c r="AV287" s="481">
        <f>ROUND((AV$57*$H287)+(AV$13*'3d CalSAWS DD&amp;I CAP'!$K$157*'2c CalSAWS DD&amp;I'!$G287)+(AV$32*$G287)+(AV$48*$G287)+(AV$74*$G287),0)</f>
        <v>18</v>
      </c>
      <c r="AW287" s="481">
        <f>ROUND((AW$57*$H287)+(AW$13*'3d CalSAWS DD&amp;I CAP'!$K$157*'2c CalSAWS DD&amp;I'!$G287)+(AW$32*$G287)+(AW$48*$G287)+(AW$74*$G287),0)</f>
        <v>26</v>
      </c>
      <c r="AX287" s="481">
        <f>ROUND((AX$57*$H287)+(AX$13*'3d CalSAWS DD&amp;I CAP'!$K$157*'2c CalSAWS DD&amp;I'!$G287)+(AX$32*$G287)+(AX$48*$G287)+(AX$74*$G287),0)</f>
        <v>14</v>
      </c>
      <c r="AY287" s="481">
        <f>ROUND((AY$57*$H287)+(AY$13*'3d CalSAWS DD&amp;I CAP'!$K$157*'2c CalSAWS DD&amp;I'!$G287)+(AY$32*$G287)+(AY$48*$G287)+(AY$74*$G287),0)</f>
        <v>22</v>
      </c>
      <c r="AZ287" s="481">
        <f>ROUND((AZ$57*$H287)+(AZ$13*'3d CalSAWS DD&amp;I CAP'!$K$157*'2c CalSAWS DD&amp;I'!$G287)+(AZ$32*$G287)+(AZ$48*$G287)+(AZ$74*$G287),0)</f>
        <v>13</v>
      </c>
      <c r="BA287" s="483">
        <f>ROUND((BA$57*$H287)+(BA$13*'3d CalSAWS DD&amp;I CAP'!$K$157*'2c CalSAWS DD&amp;I'!$G287)+(BA$32*$G287)+(BA$48*$G287)+(BA$74*$G287),0)</f>
        <v>14</v>
      </c>
      <c r="BB287" s="483">
        <f>ROUND((BB$57*$H287)+(BB$13*'3d CalSAWS DD&amp;I CAP'!$K$157*'2c CalSAWS DD&amp;I'!$G287)+(BB$32*$G287)+(BB$48*$G287)+(BB$74*$G287),0)</f>
        <v>3</v>
      </c>
      <c r="BC287" s="481">
        <f>ROUND((BC$57*$H287)+(BC$13*'3d CalSAWS DD&amp;I CAP'!$K$157*'2c CalSAWS DD&amp;I'!$G287)+(BC$32*$G287)+(BC$48*$G287)+(BC$74*$G287),0)</f>
        <v>17</v>
      </c>
      <c r="BD287" s="481">
        <f>ROUND((BD$57*$H287)+(BD$13*'3d CalSAWS DD&amp;I CAP'!$K$157*'2c CalSAWS DD&amp;I'!$G287)+(BD$32*$G287)+(BD$48*$G287)+(BD$74*$G287),0)</f>
        <v>1</v>
      </c>
      <c r="BE287" s="481">
        <f>ROUND((BE$57*$H287)+(BE$13*'3d CalSAWS DD&amp;I CAP'!$K$157*'2c CalSAWS DD&amp;I'!$G287)+(BE$32*$G287)+(BE$48*$G287)+(BE$74*$G287),0)</f>
        <v>0</v>
      </c>
      <c r="BF287" s="481">
        <f>ROUND((BF$57*$H287)+(BF$13*'3d CalSAWS DD&amp;I CAP'!$K$157*'2c CalSAWS DD&amp;I'!$G287)+(BF$32*$G287)+(BF$48*$G287)+(BF$74*$G287),0)</f>
        <v>1</v>
      </c>
      <c r="BG287" s="481">
        <f>ROUND((BG$57*$H287)+(BG$13*'3d CalSAWS DD&amp;I CAP'!$K$157*'2c CalSAWS DD&amp;I'!$G287)+(BG$32*$G287)+(BG$48*$G287)+(BG$74*$G287),0)</f>
        <v>1</v>
      </c>
      <c r="BH287" s="481">
        <f>ROUND((BH$57*$H287)+(BH$13*'3d CalSAWS DD&amp;I CAP'!$K$157*'2c CalSAWS DD&amp;I'!$G287)+(BH$32*$G287)+(BH$48*$G287)+(BH$74*$G287),0)</f>
        <v>0</v>
      </c>
      <c r="BI287" s="481">
        <f>ROUND((BI$57*$H287)+(BI$13*'3d CalSAWS DD&amp;I CAP'!$K$157*'2c CalSAWS DD&amp;I'!$G287)+(BI$32*$G287)+(BI$48*$G287)+(BI$74*$G287),0)</f>
        <v>0</v>
      </c>
      <c r="BJ287" s="481">
        <f>ROUND((BJ$57*$H287)+(BJ$13*'3d CalSAWS DD&amp;I CAP'!$K$157*'2c CalSAWS DD&amp;I'!$G287)+(BJ$32*$G287)+(BJ$48*$G287)+(BJ$74*$G287),0)</f>
        <v>0</v>
      </c>
      <c r="BK287" s="481">
        <f>ROUND((BK$57*$H287)+(BK$13*'3d CalSAWS DD&amp;I CAP'!$K$157*'2c CalSAWS DD&amp;I'!$G287)+(BK$32*$G287)+(BK$48*$G287)+(BK$74*$G287),0)</f>
        <v>0</v>
      </c>
      <c r="BL287" s="481">
        <f>ROUND((BL$57*$H287)+(BL$13*'3d CalSAWS DD&amp;I CAP'!$K$157*'2c CalSAWS DD&amp;I'!$G287)+(BL$32*$G287)+(BL$48*$G287)+(BL$74*$G287),0)</f>
        <v>0</v>
      </c>
      <c r="BM287" s="481">
        <f>ROUND((BM$57*$H287)+(BM$13*'3d CalSAWS DD&amp;I CAP'!$K$157*'2c CalSAWS DD&amp;I'!$G287)+(BM$32*$G287)+(BM$48*$G287)+(BM$74*$G287),0)</f>
        <v>0</v>
      </c>
      <c r="BN287" s="481">
        <f>ROUND((BN$57*$H287)+(BN$13*'3d CalSAWS DD&amp;I CAP'!$K$157*'2c CalSAWS DD&amp;I'!$G287)+(BN$32*$G287)+(BN$48*$G287)+(BN$74*$G287),0)</f>
        <v>0</v>
      </c>
      <c r="BO287" s="481">
        <f>ROUND((BO$57*$H287)+(BO$13*'3d CalSAWS DD&amp;I CAP'!$K$157*'2c CalSAWS DD&amp;I'!$G287)+(BO$32*$G287)+(BO$48*$G287)+(BO$74*$G287),0)</f>
        <v>0</v>
      </c>
      <c r="BP287" s="481">
        <f>ROUND((BP$57*$H287)+(BP$13*'3d CalSAWS DD&amp;I CAP'!$K$157*'2c CalSAWS DD&amp;I'!$G287)+(BP$32*$G287)+(BP$48*$G287)+(BP$74*$G287),0)</f>
        <v>0</v>
      </c>
      <c r="BQ287" s="481">
        <f>ROUND((BQ$57*$H287)+(BQ$13*'3d CalSAWS DD&amp;I CAP'!$K$157*'2c CalSAWS DD&amp;I'!$G287)+(BQ$32*$G287)+(BQ$48*$G287)+(BQ$74*$G287),0)</f>
        <v>0</v>
      </c>
      <c r="BR287" s="481">
        <f>ROUND((BR$57*$H287)+(BR$13*'3d CalSAWS DD&amp;I CAP'!$K$157*'2c CalSAWS DD&amp;I'!$G287)+(BR$32*$G287)+(BR$48*$G287)+(BR$74*$G287),0)</f>
        <v>0</v>
      </c>
      <c r="BS287" s="481">
        <f>ROUND((BS$57*$H287)+(BS$13*'3d CalSAWS DD&amp;I CAP'!$K$157*'2c CalSAWS DD&amp;I'!$G287)+(BS$32*$G287)+(BS$48*$G287)+(BS$74*$G287),0)</f>
        <v>0</v>
      </c>
      <c r="BT287" s="481">
        <f>ROUND((BT$57*$H287)+(BT$13*'3d CalSAWS DD&amp;I CAP'!$K$157*'2c CalSAWS DD&amp;I'!$G287)+(BT$32*$G287)+(BT$48*$G287)+(BT$74*$G287),0)</f>
        <v>0</v>
      </c>
      <c r="BU287" s="481">
        <f>ROUND((BU$57*$H287)+(BU$13*'3d CalSAWS DD&amp;I CAP'!$K$157*'2c CalSAWS DD&amp;I'!$G287)+(BU$32*$G287)+(BU$48*$G287)+(BU$74*$G287),0)</f>
        <v>0</v>
      </c>
      <c r="BV287" s="481">
        <f>ROUND((BV$57*$H287)+(BV$13*'3d CalSAWS DD&amp;I CAP'!$K$157*'2c CalSAWS DD&amp;I'!$G287)+(BV$32*$G287)+(BV$48*$G287)+(BV$74*$G287),0)</f>
        <v>0</v>
      </c>
      <c r="BW287" s="481">
        <f>ROUND((BW$57*$H287)+(BW$13*'3d CalSAWS DD&amp;I CAP'!$K$157*'2c CalSAWS DD&amp;I'!$G287)+(BW$32*$G287)+(BW$48*$G287)+(BW$74*$G287),0)</f>
        <v>0</v>
      </c>
      <c r="BX287" s="481">
        <f>ROUND((BX$57*$H287)+(BX$13*'3d CalSAWS DD&amp;I CAP'!$K$157*'2c CalSAWS DD&amp;I'!$G287)+(BX$32*$G287)+(BX$48*$G287)+(BX$74*$G287),0)</f>
        <v>0</v>
      </c>
      <c r="BY287" s="481">
        <f>ROUND((BY$57*$H287)+(BY$13*'3d CalSAWS DD&amp;I CAP'!$K$157*'2c CalSAWS DD&amp;I'!$G287)+(BY$32*$G287)+(BY$48*$G287)+(BY$74*$G287),0)</f>
        <v>0</v>
      </c>
      <c r="BZ287" s="481">
        <f>ROUND((BZ$57*$H287)+(BZ$13*'3d CalSAWS DD&amp;I CAP'!$K$157*'2c CalSAWS DD&amp;I'!$G287)+(BZ$32*$G287)+(BZ$48*$G287)+(BZ$74*$G287),0)</f>
        <v>0</v>
      </c>
      <c r="CA287" s="481">
        <f>ROUND((CA$57*$H287)+(CA$13*'3d CalSAWS DD&amp;I CAP'!$K$157*'2c CalSAWS DD&amp;I'!$G287)+(CA$32*$G287)+(CA$48*$G287)+(CA$74*$G287),0)</f>
        <v>0</v>
      </c>
      <c r="CB287" s="481">
        <f>ROUND((CB$57*$H287)+(CB$13*'3d CalSAWS DD&amp;I CAP'!$K$157*'2c CalSAWS DD&amp;I'!$G287)+(CB$32*$G287)+(CB$48*$G287)+(CB$74*$G287),0)</f>
        <v>0</v>
      </c>
      <c r="CC287" s="481">
        <f>ROUND((CC$57*$H287)+(CC$13*'3d CalSAWS DD&amp;I CAP'!$K$157*'2c CalSAWS DD&amp;I'!$G287)+(CC$32*$G287)+(CC$48*$G287)+(CC$74*$G287),0)</f>
        <v>0</v>
      </c>
      <c r="CD287" s="481">
        <f>ROUND((CD$57*$H287)+(CD$13*'3d CalSAWS DD&amp;I CAP'!$K$157*'2c CalSAWS DD&amp;I'!$G287)+(CD$32*$G287)+(CD$48*$G287)+(CD$74*$G287),0)</f>
        <v>0</v>
      </c>
      <c r="CE287" s="481">
        <f>ROUND((CE$57*$H287)+(CE$13*'3d CalSAWS DD&amp;I CAP'!$K$157*'2c CalSAWS DD&amp;I'!$G287)+(CE$32*$G287)+(CE$48*$G287)+(CE$74*$G287),0)</f>
        <v>0</v>
      </c>
      <c r="CF287" s="481"/>
      <c r="CG287" s="483">
        <f t="shared" si="682"/>
        <v>13078</v>
      </c>
      <c r="CH287" s="123"/>
      <c r="CI287" s="123">
        <f t="shared" si="683"/>
        <v>0</v>
      </c>
      <c r="CJ287" s="523">
        <f>ROUNDDOWN(SUM(I287:K287),0)</f>
        <v>172</v>
      </c>
      <c r="CK287" s="481">
        <f t="shared" si="684"/>
        <v>551</v>
      </c>
      <c r="CL287" s="483">
        <f t="shared" si="685"/>
        <v>7347</v>
      </c>
      <c r="CM287" s="481">
        <f t="shared" si="686"/>
        <v>4503</v>
      </c>
      <c r="CN287" s="481">
        <f t="shared" si="687"/>
        <v>375</v>
      </c>
      <c r="CO287" s="481">
        <f t="shared" si="688"/>
        <v>130</v>
      </c>
      <c r="CP287" s="483">
        <f t="shared" si="689"/>
        <v>0</v>
      </c>
      <c r="CQ287" s="483">
        <f t="shared" si="690"/>
        <v>0</v>
      </c>
      <c r="CR287" s="17"/>
      <c r="CS287" s="481">
        <f t="shared" si="691"/>
        <v>372</v>
      </c>
      <c r="CT287" s="483">
        <f t="shared" si="692"/>
        <v>1276</v>
      </c>
      <c r="CU287" s="481">
        <f t="shared" si="693"/>
        <v>9945</v>
      </c>
      <c r="CV287" s="481">
        <f t="shared" si="694"/>
        <v>1171</v>
      </c>
      <c r="CW287" s="481">
        <f t="shared" si="695"/>
        <v>291</v>
      </c>
      <c r="CX287" s="481">
        <f t="shared" si="702"/>
        <v>23</v>
      </c>
      <c r="CY287" s="481">
        <f t="shared" si="697"/>
        <v>0</v>
      </c>
      <c r="CZ287" s="481">
        <f t="shared" si="698"/>
        <v>0</v>
      </c>
      <c r="DA287" s="138">
        <f t="shared" si="699"/>
        <v>0</v>
      </c>
    </row>
    <row r="288" spans="1:106" outlineLevel="1">
      <c r="A288" s="561" t="s">
        <v>110</v>
      </c>
      <c r="B288" s="300">
        <v>6.3E-3</v>
      </c>
      <c r="C288" s="10">
        <f>'4a 1718 CS PC'!AP6</f>
        <v>6.3E-3</v>
      </c>
      <c r="D288" s="10">
        <f>'4a 1718 CS PC'!AR6</f>
        <v>8.8999999999999999E-3</v>
      </c>
      <c r="E288" s="10">
        <f>'4b 1819 CS PC'!$AT6</f>
        <v>6.6E-3</v>
      </c>
      <c r="F288" s="10">
        <f>'4b 1819 CS PC'!AQ6</f>
        <v>9.2999999999999992E-3</v>
      </c>
      <c r="G288" s="10">
        <f>'4c 1920 CS PC'!AS6</f>
        <v>6.4000000000000003E-3</v>
      </c>
      <c r="H288" s="10">
        <f>'4c 1920 CS PC'!AP6</f>
        <v>8.9999999999999993E-3</v>
      </c>
      <c r="I288" s="481">
        <f>ROUND((I$57*$D288)+(I$13*'3d CalSAWS DD&amp;I CAP'!$K$64*'2c CalSAWS DD&amp;I'!$B288)+(I$32*$B288)+(I$48*$B288)+(I$74*$B288),0)</f>
        <v>10</v>
      </c>
      <c r="J288" s="481">
        <f>ROUND((J$57*$D288)+(J$13*'3d CalSAWS DD&amp;I CAP'!$K$64*'2c CalSAWS DD&amp;I'!$B288)+(J$32*$B288)+(J$48*$B288)+(J$74*$B288),0)</f>
        <v>1798</v>
      </c>
      <c r="K288" s="481">
        <f>ROUND((K$57*$D288)+(K$13*'3d CalSAWS DD&amp;I CAP'!$K$64*'2c CalSAWS DD&amp;I'!$B288)+(K$32*$B288)+(K$48*$B288)+(K$74*$B288),0)</f>
        <v>2</v>
      </c>
      <c r="L288" s="481">
        <f>ROUND((L$57*$D288)+(L$13*'3d CalSAWS DD&amp;I CAP'!$K$64*'2c CalSAWS DD&amp;I'!$C288)+(L$32*$C288)+(L$48*$C288)+(L$74*$C288),0)</f>
        <v>1077</v>
      </c>
      <c r="M288" s="481">
        <f>ROUND((M$57*$D288)+(M$13*'3d CalSAWS DD&amp;I CAP'!$K$64*'2c CalSAWS DD&amp;I'!$C288)+(M$32*$C288)+(M$48*$C288)+(M$74*$C288),0)</f>
        <v>1016</v>
      </c>
      <c r="N288" s="481">
        <f>ROUND((N$57*$D288)+(N$13*'3d CalSAWS DD&amp;I CAP'!$K$64*'2c CalSAWS DD&amp;I'!$C288)+(N$32*$C288)+(N$48*$C288)+(N$74*$C288),0)</f>
        <v>0</v>
      </c>
      <c r="O288" s="481">
        <f>ROUND((O$57*$D288)+(O$13*'3d CalSAWS DD&amp;I CAP'!$K$64*'2c CalSAWS DD&amp;I'!$C288)+(O$32*$C288)+(O$48*$C288)+(O$74*$C288),0)</f>
        <v>1334</v>
      </c>
      <c r="P288" s="481">
        <f t="shared" si="700"/>
        <v>-71.668800000000005</v>
      </c>
      <c r="Q288" s="481">
        <f t="shared" si="701"/>
        <v>-0.3528</v>
      </c>
      <c r="R288" s="481">
        <f>ROUND((R$57*$D288)+(R$13*'3d CalSAWS DD&amp;I CAP'!$K$64*'2c CalSAWS DD&amp;I'!$C288)+(R$32*$C288)+(R$48*$C288)+(R$74*$C288),0)</f>
        <v>2426</v>
      </c>
      <c r="S288" s="481">
        <f>ROUND((S$57*$F288)+(S$13*'3d CalSAWS DD&amp;I CAP'!$K$157*'2c CalSAWS DD&amp;I'!$E288)+(S$32*$E288)+(S$48*$E288)+(S$74*$E288),0)</f>
        <v>1640</v>
      </c>
      <c r="T288" s="481">
        <f>ROUND((T$57*$D288)+(T$13*'3d CalSAWS DD&amp;I CAP'!$K$64*'2c CalSAWS DD&amp;I'!$C288)+(T$32*$C288)+(T$48*$C288)+(T$74*$C288),0)</f>
        <v>1</v>
      </c>
      <c r="U288" s="481">
        <f>ROUND((U$57*$F288)+(U$13*'3d CalSAWS DD&amp;I CAP'!$K$157*'2c CalSAWS DD&amp;I'!$E288)+(U$32*$E288)+(U$48*$E288)+(U$74*$E288),0)</f>
        <v>8158</v>
      </c>
      <c r="V288" s="687">
        <f>ROUNDUP((V$57*$F288)+(V$13*'3d CalSAWS DD&amp;I CAP'!$K$157*'2c CalSAWS DD&amp;I'!$E288)+(V$32*$E288)+(V$48*$E288)+(V$74*$E288),0)</f>
        <v>22147</v>
      </c>
      <c r="W288" s="523">
        <f>ROUNDUP((W$57*$F288)+(W$13*'3d CalSAWS DD&amp;I CAP'!$K$157*'2c CalSAWS DD&amp;I'!$E288)+(W$32*$E288)+(W$48*$E288)+(W$74*$E288),0)</f>
        <v>44525</v>
      </c>
      <c r="X288" s="481">
        <f>ROUND((X$57*$H288)+(X$13*'3d CalSAWS DD&amp;I CAP'!$K$157*'2c CalSAWS DD&amp;I'!$G288)+(X$32*$G288)+(X$48*$G288)+(X$74*$G288),0)</f>
        <v>19108</v>
      </c>
      <c r="Y288" s="481">
        <f>ROUND((Y$57*$H288)+(Y$13*'3d CalSAWS DD&amp;I CAP'!$K$157*'2c CalSAWS DD&amp;I'!$G288)+(Y$32*$G288)+(Y$48*$G288)+(Y$74*$G288),0)</f>
        <v>671</v>
      </c>
      <c r="Z288" s="481">
        <f>ROUND((Z$57*$H288)+(Z$13*'3d CalSAWS DD&amp;I CAP'!$K$157*'2c CalSAWS DD&amp;I'!$G288)+(Z$32*$G288)+(Z$48*$G288)+(Z$74*$G288),0)</f>
        <v>13950</v>
      </c>
      <c r="AA288" s="481">
        <f>ROUND((AA$57*$H288)+(AA$13*'3d CalSAWS DD&amp;I CAP'!$K$157*'2c CalSAWS DD&amp;I'!$G288)+(AA$32*$G288)+(AA$48*$G288)+(AA$74*$G288),0)</f>
        <v>1027</v>
      </c>
      <c r="AB288" s="481">
        <f>ROUND((AB$57*$H288)+(AB$13*'3d CalSAWS DD&amp;I CAP'!$K$157*'2c CalSAWS DD&amp;I'!$G288)+(AB$32*$G288)+(AB$48*$G288)+(AB$74*$G288),0)</f>
        <v>288</v>
      </c>
      <c r="AC288" s="481">
        <f>ROUND((AC$57*$H288)+(AC$13*'3d CalSAWS DD&amp;I CAP'!$K$157*'2c CalSAWS DD&amp;I'!$G288)+(AC$32*$G288)+(AC$48*$G288)+(AC$74*$G288),0)</f>
        <v>414</v>
      </c>
      <c r="AD288" s="481">
        <f>ROUND((AD$57*$H288)+(AD$13*'3d CalSAWS DD&amp;I CAP'!$K$157*'2c CalSAWS DD&amp;I'!$G288)+(AD$32*$G288)+(AD$48*$G288)+(AD$74*$G288),0)</f>
        <v>3736</v>
      </c>
      <c r="AE288" s="481">
        <f>ROUND((AE$57*$H288)+(AE$13*'3d CalSAWS DD&amp;I CAP'!$K$157*'2c CalSAWS DD&amp;I'!$G288)+(AE$32*$G288)+(AE$48*$G288)+(AE$74*$G288),0)</f>
        <v>509</v>
      </c>
      <c r="AF288" s="481">
        <f>ROUND((AF$57*$H288)+(AF$13*'3d CalSAWS DD&amp;I CAP'!$K$157*'2c CalSAWS DD&amp;I'!$G288)+(AF$32*$G288)+(AF$48*$G288)+(AF$74*$G288),0)</f>
        <v>4091</v>
      </c>
      <c r="AG288" s="481">
        <f>ROUND((AG$57*$H288)+(AG$13*'3d CalSAWS DD&amp;I CAP'!$K$157*'2c CalSAWS DD&amp;I'!$G288)+(AG$32*$G288)+(AG$48*$G288)+(AG$74*$G288),0)</f>
        <v>185</v>
      </c>
      <c r="AH288" s="481">
        <f>ROUND((AH$57*$H288)+(AH$13*'3d CalSAWS DD&amp;I CAP'!$K$157*'2c CalSAWS DD&amp;I'!$G288)+(AH$32*$G288)+(AH$48*$G288)+(AH$74*$G288),0)</f>
        <v>866</v>
      </c>
      <c r="AI288" s="483">
        <f>ROUND((AI$57*$H288)+(AI$13*'3d CalSAWS DD&amp;I CAP'!$K$157*'2c CalSAWS DD&amp;I'!$G288)+(AI$32*$G288)+(AI$48*$G288)+(AI$74*$G288),0)</f>
        <v>593</v>
      </c>
      <c r="AJ288" s="481">
        <f>ROUND((AJ$57*$H288)+(AJ$13*'3d CalSAWS DD&amp;I CAP'!$K$157*'2c CalSAWS DD&amp;I'!$G288)+(AJ$32*$G288)+(AJ$48*$G288)+(AJ$74*$G288),0)</f>
        <v>469</v>
      </c>
      <c r="AK288" s="481">
        <f>ROUND((AK$57*$H288)+(AK$13*'3d CalSAWS DD&amp;I CAP'!$K$157*'2c CalSAWS DD&amp;I'!$G288)+(AK$32*$G288)+(AK$48*$G288)+(AK$74*$G288),0)</f>
        <v>275</v>
      </c>
      <c r="AL288" s="481">
        <f>ROUND((AL$57*$H288)+(AL$13*'3d CalSAWS DD&amp;I CAP'!$K$157*'2c CalSAWS DD&amp;I'!$G288)+(AL$32*$G288)+(AL$48*$G288)+(AL$74*$G288),0)</f>
        <v>343</v>
      </c>
      <c r="AM288" s="481">
        <f>ROUND((AM$57*$H288)+(AM$13*'3d CalSAWS DD&amp;I CAP'!$K$157*'2c CalSAWS DD&amp;I'!$G288)+(AM$32*$G288)+(AM$48*$G288)+(AM$74*$G288),0)</f>
        <v>331</v>
      </c>
      <c r="AN288" s="481">
        <f>ROUND((AN$57*$H288)+(AN$13*'3d CalSAWS DD&amp;I CAP'!$K$157*'2c CalSAWS DD&amp;I'!$G288)+(AN$32*$G288)+(AN$48*$G288)+(AN$74*$G288),0)</f>
        <v>279</v>
      </c>
      <c r="AO288" s="481">
        <f>ROUND((AO$57*$H288)+(AO$13*'3d CalSAWS DD&amp;I CAP'!$K$157*'2c CalSAWS DD&amp;I'!$G288)+(AO$32*$G288)+(AO$48*$G288)+(AO$74*$G288),0)</f>
        <v>336</v>
      </c>
      <c r="AP288" s="481">
        <f>ROUND((AP$57*$H288)+(AP$13*'3d CalSAWS DD&amp;I CAP'!$K$157*'2c CalSAWS DD&amp;I'!$G288)+(AP$32*$G288)+(AP$48*$G288)+(AP$74*$G288),0)</f>
        <v>286</v>
      </c>
      <c r="AQ288" s="481">
        <f>ROUND((AQ$57*$H288)+(AQ$13*'3d CalSAWS DD&amp;I CAP'!$K$157*'2c CalSAWS DD&amp;I'!$G288)+(AQ$32*$G288)+(AQ$48*$G288)+(AQ$74*$G288),0)</f>
        <v>410</v>
      </c>
      <c r="AR288" s="481">
        <f>ROUND((AR$57*$H288)+(AR$13*'3d CalSAWS DD&amp;I CAP'!$K$157*'2c CalSAWS DD&amp;I'!$G288)+(AR$32*$G288)+(AR$48*$G288)+(AR$74*$G288),0)</f>
        <v>321</v>
      </c>
      <c r="AS288" s="481">
        <f>ROUND((AS$57*$H288)+(AS$13*'3d CalSAWS DD&amp;I CAP'!$K$157*'2c CalSAWS DD&amp;I'!$G288)+(AS$32*$G288)+(AS$48*$G288)+(AS$74*$G288),0)</f>
        <v>324</v>
      </c>
      <c r="AT288" s="481">
        <f>ROUND((AT$57*$H288)+(AT$13*'3d CalSAWS DD&amp;I CAP'!$K$157*'2c CalSAWS DD&amp;I'!$G288)+(AT$32*$G288)+(AT$48*$G288)+(AT$74*$G288),0)</f>
        <v>282</v>
      </c>
      <c r="AU288" s="481">
        <f>ROUND((AU$57*$H288)+(AU$13*'3d CalSAWS DD&amp;I CAP'!$K$157*'2c CalSAWS DD&amp;I'!$G288)+(AU$32*$G288)+(AU$48*$G288)+(AU$74*$G288),0)</f>
        <v>356</v>
      </c>
      <c r="AV288" s="481">
        <f>ROUND((AV$57*$H288)+(AV$13*'3d CalSAWS DD&amp;I CAP'!$K$157*'2c CalSAWS DD&amp;I'!$G288)+(AV$32*$G288)+(AV$48*$G288)+(AV$74*$G288),0)</f>
        <v>194</v>
      </c>
      <c r="AW288" s="481">
        <f>ROUND((AW$57*$H288)+(AW$13*'3d CalSAWS DD&amp;I CAP'!$K$157*'2c CalSAWS DD&amp;I'!$G288)+(AW$32*$G288)+(AW$48*$G288)+(AW$74*$G288),0)</f>
        <v>274</v>
      </c>
      <c r="AX288" s="481">
        <f>ROUND((AX$57*$H288)+(AX$13*'3d CalSAWS DD&amp;I CAP'!$K$157*'2c CalSAWS DD&amp;I'!$G288)+(AX$32*$G288)+(AX$48*$G288)+(AX$74*$G288),0)</f>
        <v>146</v>
      </c>
      <c r="AY288" s="481">
        <f>ROUND((AY$57*$H288)+(AY$13*'3d CalSAWS DD&amp;I CAP'!$K$157*'2c CalSAWS DD&amp;I'!$G288)+(AY$32*$G288)+(AY$48*$G288)+(AY$74*$G288),0)</f>
        <v>232</v>
      </c>
      <c r="AZ288" s="481">
        <f>ROUND((AZ$57*$H288)+(AZ$13*'3d CalSAWS DD&amp;I CAP'!$K$157*'2c CalSAWS DD&amp;I'!$G288)+(AZ$32*$G288)+(AZ$48*$G288)+(AZ$74*$G288),0)</f>
        <v>141</v>
      </c>
      <c r="BA288" s="483">
        <f>ROUND((BA$57*$H288)+(BA$13*'3d CalSAWS DD&amp;I CAP'!$K$157*'2c CalSAWS DD&amp;I'!$G288)+(BA$32*$G288)+(BA$48*$G288)+(BA$74*$G288),0)</f>
        <v>152</v>
      </c>
      <c r="BB288" s="483">
        <f>ROUND((BB$57*$H288)+(BB$13*'3d CalSAWS DD&amp;I CAP'!$K$157*'2c CalSAWS DD&amp;I'!$G288)+(BB$32*$G288)+(BB$48*$G288)+(BB$74*$G288),0)</f>
        <v>30</v>
      </c>
      <c r="BC288" s="481">
        <f>ROUND((BC$57*$H288)+(BC$13*'3d CalSAWS DD&amp;I CAP'!$K$157*'2c CalSAWS DD&amp;I'!$G288)+(BC$32*$G288)+(BC$48*$G288)+(BC$74*$G288),0)</f>
        <v>184</v>
      </c>
      <c r="BD288" s="481">
        <f>ROUND((BD$57*$H288)+(BD$13*'3d CalSAWS DD&amp;I CAP'!$K$157*'2c CalSAWS DD&amp;I'!$G288)+(BD$32*$G288)+(BD$48*$G288)+(BD$74*$G288),0)</f>
        <v>10</v>
      </c>
      <c r="BE288" s="481">
        <f>ROUND((BE$57*$H288)+(BE$13*'3d CalSAWS DD&amp;I CAP'!$K$157*'2c CalSAWS DD&amp;I'!$G288)+(BE$32*$G288)+(BE$48*$G288)+(BE$74*$G288),0)</f>
        <v>5</v>
      </c>
      <c r="BF288" s="481">
        <f>ROUND((BF$57*$H288)+(BF$13*'3d CalSAWS DD&amp;I CAP'!$K$157*'2c CalSAWS DD&amp;I'!$G288)+(BF$32*$G288)+(BF$48*$G288)+(BF$74*$G288),0)</f>
        <v>8</v>
      </c>
      <c r="BG288" s="481">
        <f>ROUND((BG$57*$H288)+(BG$13*'3d CalSAWS DD&amp;I CAP'!$K$157*'2c CalSAWS DD&amp;I'!$G288)+(BG$32*$G288)+(BG$48*$G288)+(BG$74*$G288),0)</f>
        <v>6</v>
      </c>
      <c r="BH288" s="481">
        <f>ROUND((BH$57*$H288)+(BH$13*'3d CalSAWS DD&amp;I CAP'!$K$157*'2c CalSAWS DD&amp;I'!$G288)+(BH$32*$G288)+(BH$48*$G288)+(BH$74*$G288),0)</f>
        <v>0</v>
      </c>
      <c r="BI288" s="481">
        <f>ROUND((BI$57*$H288)+(BI$13*'3d CalSAWS DD&amp;I CAP'!$K$157*'2c CalSAWS DD&amp;I'!$G288)+(BI$32*$G288)+(BI$48*$G288)+(BI$74*$G288),0)</f>
        <v>0</v>
      </c>
      <c r="BJ288" s="481">
        <f>ROUND((BJ$57*$H288)+(BJ$13*'3d CalSAWS DD&amp;I CAP'!$K$157*'2c CalSAWS DD&amp;I'!$G288)+(BJ$32*$G288)+(BJ$48*$G288)+(BJ$74*$G288),0)</f>
        <v>0</v>
      </c>
      <c r="BK288" s="481">
        <f>ROUND((BK$57*$H288)+(BK$13*'3d CalSAWS DD&amp;I CAP'!$K$157*'2c CalSAWS DD&amp;I'!$G288)+(BK$32*$G288)+(BK$48*$G288)+(BK$74*$G288),0)</f>
        <v>0</v>
      </c>
      <c r="BL288" s="481">
        <f>ROUND((BL$57*$H288)+(BL$13*'3d CalSAWS DD&amp;I CAP'!$K$157*'2c CalSAWS DD&amp;I'!$G288)+(BL$32*$G288)+(BL$48*$G288)+(BL$74*$G288),0)</f>
        <v>0</v>
      </c>
      <c r="BM288" s="481">
        <f>ROUND((BM$57*$H288)+(BM$13*'3d CalSAWS DD&amp;I CAP'!$K$157*'2c CalSAWS DD&amp;I'!$G288)+(BM$32*$G288)+(BM$48*$G288)+(BM$74*$G288),0)</f>
        <v>0</v>
      </c>
      <c r="BN288" s="481">
        <f>ROUND((BN$57*$H288)+(BN$13*'3d CalSAWS DD&amp;I CAP'!$K$157*'2c CalSAWS DD&amp;I'!$G288)+(BN$32*$G288)+(BN$48*$G288)+(BN$74*$G288),0)</f>
        <v>0</v>
      </c>
      <c r="BO288" s="481">
        <f>ROUND((BO$57*$H288)+(BO$13*'3d CalSAWS DD&amp;I CAP'!$K$157*'2c CalSAWS DD&amp;I'!$G288)+(BO$32*$G288)+(BO$48*$G288)+(BO$74*$G288),0)</f>
        <v>0</v>
      </c>
      <c r="BP288" s="481">
        <f>ROUND((BP$57*$H288)+(BP$13*'3d CalSAWS DD&amp;I CAP'!$K$157*'2c CalSAWS DD&amp;I'!$G288)+(BP$32*$G288)+(BP$48*$G288)+(BP$74*$G288),0)</f>
        <v>0</v>
      </c>
      <c r="BQ288" s="481">
        <f>ROUND((BQ$57*$H288)+(BQ$13*'3d CalSAWS DD&amp;I CAP'!$K$157*'2c CalSAWS DD&amp;I'!$G288)+(BQ$32*$G288)+(BQ$48*$G288)+(BQ$74*$G288),0)</f>
        <v>0</v>
      </c>
      <c r="BR288" s="481">
        <f>ROUND((BR$57*$H288)+(BR$13*'3d CalSAWS DD&amp;I CAP'!$K$157*'2c CalSAWS DD&amp;I'!$G288)+(BR$32*$G288)+(BR$48*$G288)+(BR$74*$G288),0)</f>
        <v>0</v>
      </c>
      <c r="BS288" s="481">
        <f>ROUND((BS$57*$H288)+(BS$13*'3d CalSAWS DD&amp;I CAP'!$K$157*'2c CalSAWS DD&amp;I'!$G288)+(BS$32*$G288)+(BS$48*$G288)+(BS$74*$G288),0)</f>
        <v>0</v>
      </c>
      <c r="BT288" s="481">
        <f>ROUND((BT$57*$H288)+(BT$13*'3d CalSAWS DD&amp;I CAP'!$K$157*'2c CalSAWS DD&amp;I'!$G288)+(BT$32*$G288)+(BT$48*$G288)+(BT$74*$G288),0)</f>
        <v>0</v>
      </c>
      <c r="BU288" s="481">
        <f>ROUND((BU$57*$H288)+(BU$13*'3d CalSAWS DD&amp;I CAP'!$K$157*'2c CalSAWS DD&amp;I'!$G288)+(BU$32*$G288)+(BU$48*$G288)+(BU$74*$G288),0)</f>
        <v>0</v>
      </c>
      <c r="BV288" s="481">
        <f>ROUND((BV$57*$H288)+(BV$13*'3d CalSAWS DD&amp;I CAP'!$K$157*'2c CalSAWS DD&amp;I'!$G288)+(BV$32*$G288)+(BV$48*$G288)+(BV$74*$G288),0)</f>
        <v>0</v>
      </c>
      <c r="BW288" s="481">
        <f>ROUND((BW$57*$H288)+(BW$13*'3d CalSAWS DD&amp;I CAP'!$K$157*'2c CalSAWS DD&amp;I'!$G288)+(BW$32*$G288)+(BW$48*$G288)+(BW$74*$G288),0)</f>
        <v>0</v>
      </c>
      <c r="BX288" s="481">
        <f>ROUND((BX$57*$H288)+(BX$13*'3d CalSAWS DD&amp;I CAP'!$K$157*'2c CalSAWS DD&amp;I'!$G288)+(BX$32*$G288)+(BX$48*$G288)+(BX$74*$G288),0)</f>
        <v>0</v>
      </c>
      <c r="BY288" s="481">
        <f>ROUND((BY$57*$H288)+(BY$13*'3d CalSAWS DD&amp;I CAP'!$K$157*'2c CalSAWS DD&amp;I'!$G288)+(BY$32*$G288)+(BY$48*$G288)+(BY$74*$G288),0)</f>
        <v>0</v>
      </c>
      <c r="BZ288" s="481">
        <f>ROUND((BZ$57*$H288)+(BZ$13*'3d CalSAWS DD&amp;I CAP'!$K$157*'2c CalSAWS DD&amp;I'!$G288)+(BZ$32*$G288)+(BZ$48*$G288)+(BZ$74*$G288),0)</f>
        <v>0</v>
      </c>
      <c r="CA288" s="481">
        <f>ROUND((CA$57*$H288)+(CA$13*'3d CalSAWS DD&amp;I CAP'!$K$157*'2c CalSAWS DD&amp;I'!$G288)+(CA$32*$G288)+(CA$48*$G288)+(CA$74*$G288),0)</f>
        <v>0</v>
      </c>
      <c r="CB288" s="481">
        <f>ROUND((CB$57*$H288)+(CB$13*'3d CalSAWS DD&amp;I CAP'!$K$157*'2c CalSAWS DD&amp;I'!$G288)+(CB$32*$G288)+(CB$48*$G288)+(CB$74*$G288),0)</f>
        <v>0</v>
      </c>
      <c r="CC288" s="481">
        <f>ROUND((CC$57*$H288)+(CC$13*'3d CalSAWS DD&amp;I CAP'!$K$157*'2c CalSAWS DD&amp;I'!$G288)+(CC$32*$G288)+(CC$48*$G288)+(CC$74*$G288),0)</f>
        <v>0</v>
      </c>
      <c r="CD288" s="481">
        <f>ROUND((CD$57*$H288)+(CD$13*'3d CalSAWS DD&amp;I CAP'!$K$157*'2c CalSAWS DD&amp;I'!$G288)+(CD$32*$G288)+(CD$48*$G288)+(CD$74*$G288),0)</f>
        <v>0</v>
      </c>
      <c r="CE288" s="481">
        <f>ROUND((CE$57*$H288)+(CE$13*'3d CalSAWS DD&amp;I CAP'!$K$157*'2c CalSAWS DD&amp;I'!$G288)+(CE$32*$G288)+(CE$48*$G288)+(CE$74*$G288),0)</f>
        <v>0</v>
      </c>
      <c r="CF288" s="481"/>
      <c r="CG288" s="483">
        <f t="shared" si="682"/>
        <v>134894</v>
      </c>
      <c r="CH288" s="123"/>
      <c r="CI288" s="123">
        <f t="shared" si="683"/>
        <v>0</v>
      </c>
      <c r="CJ288" s="481">
        <f t="shared" ref="CJ288:CJ319" si="703">ROUND(SUM(I288:K288),0)</f>
        <v>1810</v>
      </c>
      <c r="CK288" s="481">
        <f t="shared" si="684"/>
        <v>5781</v>
      </c>
      <c r="CL288" s="481">
        <f t="shared" si="685"/>
        <v>76471</v>
      </c>
      <c r="CM288" s="481">
        <f t="shared" si="686"/>
        <v>45438</v>
      </c>
      <c r="CN288" s="481">
        <f t="shared" si="687"/>
        <v>4012</v>
      </c>
      <c r="CO288" s="481">
        <f t="shared" si="688"/>
        <v>1382</v>
      </c>
      <c r="CP288" s="483">
        <f t="shared" si="689"/>
        <v>0</v>
      </c>
      <c r="CQ288" s="483">
        <f t="shared" si="690"/>
        <v>0</v>
      </c>
      <c r="CR288" s="17"/>
      <c r="CS288" s="481">
        <f t="shared" si="691"/>
        <v>3903</v>
      </c>
      <c r="CT288" s="481">
        <f t="shared" si="692"/>
        <v>13487</v>
      </c>
      <c r="CU288" s="481">
        <f t="shared" si="693"/>
        <v>102130</v>
      </c>
      <c r="CV288" s="481">
        <f t="shared" si="694"/>
        <v>12013</v>
      </c>
      <c r="CW288" s="481">
        <f t="shared" si="695"/>
        <v>3118</v>
      </c>
      <c r="CX288" s="481">
        <f t="shared" si="702"/>
        <v>243</v>
      </c>
      <c r="CY288" s="481">
        <f t="shared" si="697"/>
        <v>0</v>
      </c>
      <c r="CZ288" s="481">
        <f t="shared" si="698"/>
        <v>0</v>
      </c>
      <c r="DA288" s="138">
        <f t="shared" si="699"/>
        <v>0</v>
      </c>
    </row>
    <row r="289" spans="1:105" outlineLevel="1">
      <c r="A289" s="561" t="s">
        <v>111</v>
      </c>
      <c r="B289" s="300">
        <v>1E-3</v>
      </c>
      <c r="C289" s="10">
        <f>'4a 1718 CS PC'!AP7</f>
        <v>1E-3</v>
      </c>
      <c r="D289" s="10">
        <f>'4a 1718 CS PC'!AR7</f>
        <v>1.4E-3</v>
      </c>
      <c r="E289" s="10">
        <f>'4b 1819 CS PC'!$AT7</f>
        <v>1E-3</v>
      </c>
      <c r="F289" s="10">
        <f>'4b 1819 CS PC'!AQ7</f>
        <v>1.4E-3</v>
      </c>
      <c r="G289" s="10">
        <f>'4c 1920 CS PC'!AS7</f>
        <v>1E-3</v>
      </c>
      <c r="H289" s="10">
        <f>'4c 1920 CS PC'!AP7</f>
        <v>1.4E-3</v>
      </c>
      <c r="I289" s="481">
        <f>ROUND((I$57*$D289)+(I$13*'3d CalSAWS DD&amp;I CAP'!$K$64*'2c CalSAWS DD&amp;I'!$B289)+(I$32*$B289)+(I$48*$B289)+(I$74*$B289),0)</f>
        <v>2</v>
      </c>
      <c r="J289" s="481">
        <f>ROUND((J$57*$D289)+(J$13*'3d CalSAWS DD&amp;I CAP'!$K$64*'2c CalSAWS DD&amp;I'!$B289)+(J$32*$B289)+(J$48*$B289)+(J$74*$B289),0)</f>
        <v>285</v>
      </c>
      <c r="K289" s="481">
        <f>ROUND((K$57*$D289)+(K$13*'3d CalSAWS DD&amp;I CAP'!$K$64*'2c CalSAWS DD&amp;I'!$B289)+(K$32*$B289)+(K$48*$B289)+(K$74*$B289),0)</f>
        <v>0</v>
      </c>
      <c r="L289" s="481">
        <f>ROUND((L$57*$D289)+(L$13*'3d CalSAWS DD&amp;I CAP'!$K$64*'2c CalSAWS DD&amp;I'!$C289)+(L$32*$C289)+(L$48*$C289)+(L$74*$C289),0)</f>
        <v>171</v>
      </c>
      <c r="M289" s="481">
        <f>ROUND((M$57*$D289)+(M$13*'3d CalSAWS DD&amp;I CAP'!$K$64*'2c CalSAWS DD&amp;I'!$C289)+(M$32*$C289)+(M$48*$C289)+(M$74*$C289),0)</f>
        <v>161</v>
      </c>
      <c r="N289" s="481">
        <f>ROUND((N$57*$D289)+(N$13*'3d CalSAWS DD&amp;I CAP'!$K$64*'2c CalSAWS DD&amp;I'!$C289)+(N$32*$C289)+(N$48*$C289)+(N$74*$C289),0)</f>
        <v>0</v>
      </c>
      <c r="O289" s="481">
        <f>ROUND((O$57*$D289)+(O$13*'3d CalSAWS DD&amp;I CAP'!$K$64*'2c CalSAWS DD&amp;I'!$C289)+(O$32*$C289)+(O$48*$C289)+(O$74*$C289),0)</f>
        <v>212</v>
      </c>
      <c r="P289" s="481">
        <f t="shared" si="700"/>
        <v>-11.375999999999999</v>
      </c>
      <c r="Q289" s="481">
        <f t="shared" si="701"/>
        <v>-5.6000000000000001E-2</v>
      </c>
      <c r="R289" s="481">
        <f>ROUND((R$57*$D289)+(R$13*'3d CalSAWS DD&amp;I CAP'!$K$64*'2c CalSAWS DD&amp;I'!$C289)+(R$32*$C289)+(R$48*$C289)+(R$74*$C289),0)</f>
        <v>385</v>
      </c>
      <c r="S289" s="481">
        <f>ROUND((S$57*$F289)+(S$13*'3d CalSAWS DD&amp;I CAP'!$K$157*'2c CalSAWS DD&amp;I'!$E289)+(S$32*$E289)+(S$48*$E289)+(S$74*$E289),0)</f>
        <v>248</v>
      </c>
      <c r="T289" s="481">
        <f>ROUND((T$57*$D289)+(T$13*'3d CalSAWS DD&amp;I CAP'!$K$64*'2c CalSAWS DD&amp;I'!$C289)+(T$32*$C289)+(T$48*$C289)+(T$74*$C289),0)</f>
        <v>0</v>
      </c>
      <c r="U289" s="523">
        <f>ROUNDDOWN((U$57*$F289)+(U$13*'3d CalSAWS DD&amp;I CAP'!$K$157*'2c CalSAWS DD&amp;I'!$E289)+(U$32*$E289)+(U$48*$E289)+(U$74*$E289),0)</f>
        <v>1230</v>
      </c>
      <c r="V289" s="537">
        <f>ROUNDDOWN((V$57*$F289)+(V$13*'3d CalSAWS DD&amp;I CAP'!$K$157*'2c CalSAWS DD&amp;I'!$E289)+(V$32*$E289)+(V$48*$E289)+(V$74*$E289),0)</f>
        <v>3336</v>
      </c>
      <c r="W289" s="481">
        <f>ROUND((W$57*$F289)+(W$13*'3d CalSAWS DD&amp;I CAP'!$K$157*'2c CalSAWS DD&amp;I'!$E289)+(W$32*$E289)+(W$48*$E289)+(W$74*$E289),0)</f>
        <v>6705</v>
      </c>
      <c r="X289" s="481">
        <f>ROUND((X$57*$H289)+(X$13*'3d CalSAWS DD&amp;I CAP'!$K$157*'2c CalSAWS DD&amp;I'!$G289)+(X$32*$G289)+(X$48*$G289)+(X$74*$G289),0)</f>
        <v>2973</v>
      </c>
      <c r="Y289" s="481">
        <f>ROUND((Y$57*$H289)+(Y$13*'3d CalSAWS DD&amp;I CAP'!$K$157*'2c CalSAWS DD&amp;I'!$G289)+(Y$32*$G289)+(Y$48*$G289)+(Y$74*$G289),0)</f>
        <v>105</v>
      </c>
      <c r="Z289" s="481">
        <f>ROUND((Z$57*$H289)+(Z$13*'3d CalSAWS DD&amp;I CAP'!$K$157*'2c CalSAWS DD&amp;I'!$G289)+(Z$32*$G289)+(Z$48*$G289)+(Z$74*$G289),0)</f>
        <v>2170</v>
      </c>
      <c r="AA289" s="481">
        <f>ROUND((AA$57*$H289)+(AA$13*'3d CalSAWS DD&amp;I CAP'!$K$157*'2c CalSAWS DD&amp;I'!$G289)+(AA$32*$G289)+(AA$48*$G289)+(AA$74*$G289),0)</f>
        <v>160</v>
      </c>
      <c r="AB289" s="481">
        <f>ROUND((AB$57*$H289)+(AB$13*'3d CalSAWS DD&amp;I CAP'!$K$157*'2c CalSAWS DD&amp;I'!$G289)+(AB$32*$G289)+(AB$48*$G289)+(AB$74*$G289),0)</f>
        <v>45</v>
      </c>
      <c r="AC289" s="481">
        <f>ROUND((AC$57*$H289)+(AC$13*'3d CalSAWS DD&amp;I CAP'!$K$157*'2c CalSAWS DD&amp;I'!$G289)+(AC$32*$G289)+(AC$48*$G289)+(AC$74*$G289),0)</f>
        <v>65</v>
      </c>
      <c r="AD289" s="481">
        <f>ROUND((AD$57*$H289)+(AD$13*'3d CalSAWS DD&amp;I CAP'!$K$157*'2c CalSAWS DD&amp;I'!$G289)+(AD$32*$G289)+(AD$48*$G289)+(AD$74*$G289),0)</f>
        <v>581</v>
      </c>
      <c r="AE289" s="481">
        <f>ROUND((AE$57*$H289)+(AE$13*'3d CalSAWS DD&amp;I CAP'!$K$157*'2c CalSAWS DD&amp;I'!$G289)+(AE$32*$G289)+(AE$48*$G289)+(AE$74*$G289),0)</f>
        <v>80</v>
      </c>
      <c r="AF289" s="481">
        <f>ROUND((AF$57*$H289)+(AF$13*'3d CalSAWS DD&amp;I CAP'!$K$157*'2c CalSAWS DD&amp;I'!$G289)+(AF$32*$G289)+(AF$48*$G289)+(AF$74*$G289),0)</f>
        <v>637</v>
      </c>
      <c r="AG289" s="481">
        <f>ROUND((AG$57*$H289)+(AG$13*'3d CalSAWS DD&amp;I CAP'!$K$157*'2c CalSAWS DD&amp;I'!$G289)+(AG$32*$G289)+(AG$48*$G289)+(AG$74*$G289),0)</f>
        <v>29</v>
      </c>
      <c r="AH289" s="481">
        <f>ROUND((AH$57*$H289)+(AH$13*'3d CalSAWS DD&amp;I CAP'!$K$157*'2c CalSAWS DD&amp;I'!$G289)+(AH$32*$G289)+(AH$48*$G289)+(AH$74*$G289),0)</f>
        <v>135</v>
      </c>
      <c r="AI289" s="483">
        <f>ROUND((AI$57*$H289)+(AI$13*'3d CalSAWS DD&amp;I CAP'!$K$157*'2c CalSAWS DD&amp;I'!$G289)+(AI$32*$G289)+(AI$48*$G289)+(AI$74*$G289),0)</f>
        <v>93</v>
      </c>
      <c r="AJ289" s="481">
        <f>ROUND((AJ$57*$H289)+(AJ$13*'3d CalSAWS DD&amp;I CAP'!$K$157*'2c CalSAWS DD&amp;I'!$G289)+(AJ$32*$G289)+(AJ$48*$G289)+(AJ$74*$G289),0)</f>
        <v>73</v>
      </c>
      <c r="AK289" s="481">
        <f>ROUND((AK$57*$H289)+(AK$13*'3d CalSAWS DD&amp;I CAP'!$K$157*'2c CalSAWS DD&amp;I'!$G289)+(AK$32*$G289)+(AK$48*$G289)+(AK$74*$G289),0)</f>
        <v>43</v>
      </c>
      <c r="AL289" s="481">
        <f>ROUND((AL$57*$H289)+(AL$13*'3d CalSAWS DD&amp;I CAP'!$K$157*'2c CalSAWS DD&amp;I'!$G289)+(AL$32*$G289)+(AL$48*$G289)+(AL$74*$G289),0)</f>
        <v>54</v>
      </c>
      <c r="AM289" s="481">
        <f>ROUND((AM$57*$H289)+(AM$13*'3d CalSAWS DD&amp;I CAP'!$K$157*'2c CalSAWS DD&amp;I'!$G289)+(AM$32*$G289)+(AM$48*$G289)+(AM$74*$G289),0)</f>
        <v>52</v>
      </c>
      <c r="AN289" s="481">
        <f>ROUND((AN$57*$H289)+(AN$13*'3d CalSAWS DD&amp;I CAP'!$K$157*'2c CalSAWS DD&amp;I'!$G289)+(AN$32*$G289)+(AN$48*$G289)+(AN$74*$G289),0)</f>
        <v>44</v>
      </c>
      <c r="AO289" s="481">
        <f>ROUND((AO$57*$H289)+(AO$13*'3d CalSAWS DD&amp;I CAP'!$K$157*'2c CalSAWS DD&amp;I'!$G289)+(AO$32*$G289)+(AO$48*$G289)+(AO$74*$G289),0)</f>
        <v>53</v>
      </c>
      <c r="AP289" s="481">
        <f>ROUND((AP$57*$H289)+(AP$13*'3d CalSAWS DD&amp;I CAP'!$K$157*'2c CalSAWS DD&amp;I'!$G289)+(AP$32*$G289)+(AP$48*$G289)+(AP$74*$G289),0)</f>
        <v>45</v>
      </c>
      <c r="AQ289" s="481">
        <f>ROUND((AQ$57*$H289)+(AQ$13*'3d CalSAWS DD&amp;I CAP'!$K$157*'2c CalSAWS DD&amp;I'!$G289)+(AQ$32*$G289)+(AQ$48*$G289)+(AQ$74*$G289),0)</f>
        <v>64</v>
      </c>
      <c r="AR289" s="481">
        <f>ROUND((AR$57*$H289)+(AR$13*'3d CalSAWS DD&amp;I CAP'!$K$157*'2c CalSAWS DD&amp;I'!$G289)+(AR$32*$G289)+(AR$48*$G289)+(AR$74*$G289),0)</f>
        <v>50</v>
      </c>
      <c r="AS289" s="481">
        <f>ROUND((AS$57*$H289)+(AS$13*'3d CalSAWS DD&amp;I CAP'!$K$157*'2c CalSAWS DD&amp;I'!$G289)+(AS$32*$G289)+(AS$48*$G289)+(AS$74*$G289),0)</f>
        <v>51</v>
      </c>
      <c r="AT289" s="481">
        <f>ROUND((AT$57*$H289)+(AT$13*'3d CalSAWS DD&amp;I CAP'!$K$157*'2c CalSAWS DD&amp;I'!$G289)+(AT$32*$G289)+(AT$48*$G289)+(AT$74*$G289),0)</f>
        <v>44</v>
      </c>
      <c r="AU289" s="481">
        <f>ROUND((AU$57*$H289)+(AU$13*'3d CalSAWS DD&amp;I CAP'!$K$157*'2c CalSAWS DD&amp;I'!$G289)+(AU$32*$G289)+(AU$48*$G289)+(AU$74*$G289),0)</f>
        <v>56</v>
      </c>
      <c r="AV289" s="481">
        <f>ROUND((AV$57*$H289)+(AV$13*'3d CalSAWS DD&amp;I CAP'!$K$157*'2c CalSAWS DD&amp;I'!$G289)+(AV$32*$G289)+(AV$48*$G289)+(AV$74*$G289),0)</f>
        <v>30</v>
      </c>
      <c r="AW289" s="481">
        <f>ROUND((AW$57*$H289)+(AW$13*'3d CalSAWS DD&amp;I CAP'!$K$157*'2c CalSAWS DD&amp;I'!$G289)+(AW$32*$G289)+(AW$48*$G289)+(AW$74*$G289),0)</f>
        <v>43</v>
      </c>
      <c r="AX289" s="481">
        <f>ROUND((AX$57*$H289)+(AX$13*'3d CalSAWS DD&amp;I CAP'!$K$157*'2c CalSAWS DD&amp;I'!$G289)+(AX$32*$G289)+(AX$48*$G289)+(AX$74*$G289),0)</f>
        <v>23</v>
      </c>
      <c r="AY289" s="481">
        <f>ROUND((AY$57*$H289)+(AY$13*'3d CalSAWS DD&amp;I CAP'!$K$157*'2c CalSAWS DD&amp;I'!$G289)+(AY$32*$G289)+(AY$48*$G289)+(AY$74*$G289),0)</f>
        <v>36</v>
      </c>
      <c r="AZ289" s="481">
        <f>ROUND((AZ$57*$H289)+(AZ$13*'3d CalSAWS DD&amp;I CAP'!$K$157*'2c CalSAWS DD&amp;I'!$G289)+(AZ$32*$G289)+(AZ$48*$G289)+(AZ$74*$G289),0)</f>
        <v>22</v>
      </c>
      <c r="BA289" s="483">
        <f>ROUND((BA$57*$H289)+(BA$13*'3d CalSAWS DD&amp;I CAP'!$K$157*'2c CalSAWS DD&amp;I'!$G289)+(BA$32*$G289)+(BA$48*$G289)+(BA$74*$G289),0)</f>
        <v>24</v>
      </c>
      <c r="BB289" s="483">
        <f>ROUND((BB$57*$H289)+(BB$13*'3d CalSAWS DD&amp;I CAP'!$K$157*'2c CalSAWS DD&amp;I'!$G289)+(BB$32*$G289)+(BB$48*$G289)+(BB$74*$G289),0)</f>
        <v>5</v>
      </c>
      <c r="BC289" s="481">
        <f>ROUND((BC$57*$H289)+(BC$13*'3d CalSAWS DD&amp;I CAP'!$K$157*'2c CalSAWS DD&amp;I'!$G289)+(BC$32*$G289)+(BC$48*$G289)+(BC$74*$G289),0)</f>
        <v>29</v>
      </c>
      <c r="BD289" s="481">
        <f>ROUND((BD$57*$H289)+(BD$13*'3d CalSAWS DD&amp;I CAP'!$K$157*'2c CalSAWS DD&amp;I'!$G289)+(BD$32*$G289)+(BD$48*$G289)+(BD$74*$G289),0)</f>
        <v>2</v>
      </c>
      <c r="BE289" s="481">
        <f>ROUND((BE$57*$H289)+(BE$13*'3d CalSAWS DD&amp;I CAP'!$K$157*'2c CalSAWS DD&amp;I'!$G289)+(BE$32*$G289)+(BE$48*$G289)+(BE$74*$G289),0)</f>
        <v>1</v>
      </c>
      <c r="BF289" s="481">
        <f>ROUND((BF$57*$H289)+(BF$13*'3d CalSAWS DD&amp;I CAP'!$K$157*'2c CalSAWS DD&amp;I'!$G289)+(BF$32*$G289)+(BF$48*$G289)+(BF$74*$G289),0)</f>
        <v>1</v>
      </c>
      <c r="BG289" s="481">
        <f>ROUND((BG$57*$H289)+(BG$13*'3d CalSAWS DD&amp;I CAP'!$K$157*'2c CalSAWS DD&amp;I'!$G289)+(BG$32*$G289)+(BG$48*$G289)+(BG$74*$G289),0)</f>
        <v>1</v>
      </c>
      <c r="BH289" s="481">
        <f>ROUND((BH$57*$H289)+(BH$13*'3d CalSAWS DD&amp;I CAP'!$K$157*'2c CalSAWS DD&amp;I'!$G289)+(BH$32*$G289)+(BH$48*$G289)+(BH$74*$G289),0)</f>
        <v>0</v>
      </c>
      <c r="BI289" s="481">
        <f>ROUND((BI$57*$H289)+(BI$13*'3d CalSAWS DD&amp;I CAP'!$K$157*'2c CalSAWS DD&amp;I'!$G289)+(BI$32*$G289)+(BI$48*$G289)+(BI$74*$G289),0)</f>
        <v>0</v>
      </c>
      <c r="BJ289" s="481">
        <f>ROUND((BJ$57*$H289)+(BJ$13*'3d CalSAWS DD&amp;I CAP'!$K$157*'2c CalSAWS DD&amp;I'!$G289)+(BJ$32*$G289)+(BJ$48*$G289)+(BJ$74*$G289),0)</f>
        <v>0</v>
      </c>
      <c r="BK289" s="481">
        <f>ROUND((BK$57*$H289)+(BK$13*'3d CalSAWS DD&amp;I CAP'!$K$157*'2c CalSAWS DD&amp;I'!$G289)+(BK$32*$G289)+(BK$48*$G289)+(BK$74*$G289),0)</f>
        <v>0</v>
      </c>
      <c r="BL289" s="481">
        <f>ROUND((BL$57*$H289)+(BL$13*'3d CalSAWS DD&amp;I CAP'!$K$157*'2c CalSAWS DD&amp;I'!$G289)+(BL$32*$G289)+(BL$48*$G289)+(BL$74*$G289),0)</f>
        <v>0</v>
      </c>
      <c r="BM289" s="481">
        <f>ROUND((BM$57*$H289)+(BM$13*'3d CalSAWS DD&amp;I CAP'!$K$157*'2c CalSAWS DD&amp;I'!$G289)+(BM$32*$G289)+(BM$48*$G289)+(BM$74*$G289),0)</f>
        <v>0</v>
      </c>
      <c r="BN289" s="481">
        <f>ROUND((BN$57*$H289)+(BN$13*'3d CalSAWS DD&amp;I CAP'!$K$157*'2c CalSAWS DD&amp;I'!$G289)+(BN$32*$G289)+(BN$48*$G289)+(BN$74*$G289),0)</f>
        <v>0</v>
      </c>
      <c r="BO289" s="481">
        <f>ROUND((BO$57*$H289)+(BO$13*'3d CalSAWS DD&amp;I CAP'!$K$157*'2c CalSAWS DD&amp;I'!$G289)+(BO$32*$G289)+(BO$48*$G289)+(BO$74*$G289),0)</f>
        <v>0</v>
      </c>
      <c r="BP289" s="481">
        <f>ROUND((BP$57*$H289)+(BP$13*'3d CalSAWS DD&amp;I CAP'!$K$157*'2c CalSAWS DD&amp;I'!$G289)+(BP$32*$G289)+(BP$48*$G289)+(BP$74*$G289),0)</f>
        <v>0</v>
      </c>
      <c r="BQ289" s="481">
        <f>ROUND((BQ$57*$H289)+(BQ$13*'3d CalSAWS DD&amp;I CAP'!$K$157*'2c CalSAWS DD&amp;I'!$G289)+(BQ$32*$G289)+(BQ$48*$G289)+(BQ$74*$G289),0)</f>
        <v>0</v>
      </c>
      <c r="BR289" s="481">
        <f>ROUND((BR$57*$H289)+(BR$13*'3d CalSAWS DD&amp;I CAP'!$K$157*'2c CalSAWS DD&amp;I'!$G289)+(BR$32*$G289)+(BR$48*$G289)+(BR$74*$G289),0)</f>
        <v>0</v>
      </c>
      <c r="BS289" s="481">
        <f>ROUND((BS$57*$H289)+(BS$13*'3d CalSAWS DD&amp;I CAP'!$K$157*'2c CalSAWS DD&amp;I'!$G289)+(BS$32*$G289)+(BS$48*$G289)+(BS$74*$G289),0)</f>
        <v>0</v>
      </c>
      <c r="BT289" s="481">
        <f>ROUND((BT$57*$H289)+(BT$13*'3d CalSAWS DD&amp;I CAP'!$K$157*'2c CalSAWS DD&amp;I'!$G289)+(BT$32*$G289)+(BT$48*$G289)+(BT$74*$G289),0)</f>
        <v>0</v>
      </c>
      <c r="BU289" s="481">
        <f>ROUND((BU$57*$H289)+(BU$13*'3d CalSAWS DD&amp;I CAP'!$K$157*'2c CalSAWS DD&amp;I'!$G289)+(BU$32*$G289)+(BU$48*$G289)+(BU$74*$G289),0)</f>
        <v>0</v>
      </c>
      <c r="BV289" s="481">
        <f>ROUND((BV$57*$H289)+(BV$13*'3d CalSAWS DD&amp;I CAP'!$K$157*'2c CalSAWS DD&amp;I'!$G289)+(BV$32*$G289)+(BV$48*$G289)+(BV$74*$G289),0)</f>
        <v>0</v>
      </c>
      <c r="BW289" s="481">
        <f>ROUND((BW$57*$H289)+(BW$13*'3d CalSAWS DD&amp;I CAP'!$K$157*'2c CalSAWS DD&amp;I'!$G289)+(BW$32*$G289)+(BW$48*$G289)+(BW$74*$G289),0)</f>
        <v>0</v>
      </c>
      <c r="BX289" s="481">
        <f>ROUND((BX$57*$H289)+(BX$13*'3d CalSAWS DD&amp;I CAP'!$K$157*'2c CalSAWS DD&amp;I'!$G289)+(BX$32*$G289)+(BX$48*$G289)+(BX$74*$G289),0)</f>
        <v>0</v>
      </c>
      <c r="BY289" s="481">
        <f>ROUND((BY$57*$H289)+(BY$13*'3d CalSAWS DD&amp;I CAP'!$K$157*'2c CalSAWS DD&amp;I'!$G289)+(BY$32*$G289)+(BY$48*$G289)+(BY$74*$G289),0)</f>
        <v>0</v>
      </c>
      <c r="BZ289" s="481">
        <f>ROUND((BZ$57*$H289)+(BZ$13*'3d CalSAWS DD&amp;I CAP'!$K$157*'2c CalSAWS DD&amp;I'!$G289)+(BZ$32*$G289)+(BZ$48*$G289)+(BZ$74*$G289),0)</f>
        <v>0</v>
      </c>
      <c r="CA289" s="481">
        <f>ROUND((CA$57*$H289)+(CA$13*'3d CalSAWS DD&amp;I CAP'!$K$157*'2c CalSAWS DD&amp;I'!$G289)+(CA$32*$G289)+(CA$48*$G289)+(CA$74*$G289),0)</f>
        <v>0</v>
      </c>
      <c r="CB289" s="481">
        <f>ROUND((CB$57*$H289)+(CB$13*'3d CalSAWS DD&amp;I CAP'!$K$157*'2c CalSAWS DD&amp;I'!$G289)+(CB$32*$G289)+(CB$48*$G289)+(CB$74*$G289),0)</f>
        <v>0</v>
      </c>
      <c r="CC289" s="481">
        <f>ROUND((CC$57*$H289)+(CC$13*'3d CalSAWS DD&amp;I CAP'!$K$157*'2c CalSAWS DD&amp;I'!$G289)+(CC$32*$G289)+(CC$48*$G289)+(CC$74*$G289),0)</f>
        <v>0</v>
      </c>
      <c r="CD289" s="481">
        <f>ROUND((CD$57*$H289)+(CD$13*'3d CalSAWS DD&amp;I CAP'!$K$157*'2c CalSAWS DD&amp;I'!$G289)+(CD$32*$G289)+(CD$48*$G289)+(CD$74*$G289),0)</f>
        <v>0</v>
      </c>
      <c r="CE289" s="481">
        <f>ROUND((CE$57*$H289)+(CE$13*'3d CalSAWS DD&amp;I CAP'!$K$157*'2c CalSAWS DD&amp;I'!$G289)+(CE$32*$G289)+(CE$48*$G289)+(CE$74*$G289),0)</f>
        <v>0</v>
      </c>
      <c r="CF289" s="481"/>
      <c r="CG289" s="483">
        <f t="shared" si="682"/>
        <v>20643</v>
      </c>
      <c r="CH289" s="123"/>
      <c r="CI289" s="123">
        <f t="shared" si="683"/>
        <v>0</v>
      </c>
      <c r="CJ289" s="481">
        <f t="shared" si="703"/>
        <v>287</v>
      </c>
      <c r="CK289" s="483">
        <f t="shared" si="684"/>
        <v>918</v>
      </c>
      <c r="CL289" s="481">
        <f t="shared" si="685"/>
        <v>11519</v>
      </c>
      <c r="CM289" s="481">
        <f t="shared" si="686"/>
        <v>7073</v>
      </c>
      <c r="CN289" s="481">
        <f t="shared" si="687"/>
        <v>629</v>
      </c>
      <c r="CO289" s="481">
        <f t="shared" si="688"/>
        <v>217</v>
      </c>
      <c r="CP289" s="483">
        <f t="shared" si="689"/>
        <v>0</v>
      </c>
      <c r="CQ289" s="483">
        <f t="shared" si="690"/>
        <v>0</v>
      </c>
      <c r="CR289" s="17"/>
      <c r="CS289" s="481">
        <f t="shared" si="691"/>
        <v>619</v>
      </c>
      <c r="CT289" s="481">
        <f t="shared" si="692"/>
        <v>2064</v>
      </c>
      <c r="CU289" s="481">
        <f t="shared" si="693"/>
        <v>15559</v>
      </c>
      <c r="CV289" s="481">
        <f t="shared" si="694"/>
        <v>1874</v>
      </c>
      <c r="CW289" s="481">
        <f t="shared" si="695"/>
        <v>488</v>
      </c>
      <c r="CX289" s="481">
        <f t="shared" si="702"/>
        <v>39</v>
      </c>
      <c r="CY289" s="481">
        <f t="shared" si="697"/>
        <v>0</v>
      </c>
      <c r="CZ289" s="481">
        <f t="shared" si="698"/>
        <v>0</v>
      </c>
      <c r="DA289" s="138">
        <f t="shared" si="699"/>
        <v>0</v>
      </c>
    </row>
    <row r="290" spans="1:105" outlineLevel="1">
      <c r="A290" s="561" t="s">
        <v>112</v>
      </c>
      <c r="B290" s="300">
        <v>5.9999999999999995E-4</v>
      </c>
      <c r="C290" s="10">
        <f>'4a 1718 CS PC'!AP8</f>
        <v>5.9999999999999995E-4</v>
      </c>
      <c r="D290" s="10">
        <f>'4a 1718 CS PC'!AR8</f>
        <v>8.9999999999999998E-4</v>
      </c>
      <c r="E290" s="10">
        <f>'4b 1819 CS PC'!$AT8</f>
        <v>5.9999999999999995E-4</v>
      </c>
      <c r="F290" s="10">
        <f>'4b 1819 CS PC'!AQ8</f>
        <v>8.9999999999999998E-4</v>
      </c>
      <c r="G290" s="10">
        <f>'4c 1920 CS PC'!AS8</f>
        <v>6.9999999999999999E-4</v>
      </c>
      <c r="H290" s="10">
        <f>'4c 1920 CS PC'!AP8</f>
        <v>8.9999999999999998E-4</v>
      </c>
      <c r="I290" s="481">
        <f>ROUND((I$57*$D290)+(I$13*'3d CalSAWS DD&amp;I CAP'!$K$64*'2c CalSAWS DD&amp;I'!$B290)+(I$32*$B290)+(I$48*$B290)+(I$74*$B290),0)</f>
        <v>1</v>
      </c>
      <c r="J290" s="481">
        <f>ROUND((J$57*$D290)+(J$13*'3d CalSAWS DD&amp;I CAP'!$K$64*'2c CalSAWS DD&amp;I'!$B290)+(J$32*$B290)+(J$48*$B290)+(J$74*$B290),0)</f>
        <v>171</v>
      </c>
      <c r="K290" s="481">
        <f>ROUND((K$57*$D290)+(K$13*'3d CalSAWS DD&amp;I CAP'!$K$64*'2c CalSAWS DD&amp;I'!$B290)+(K$32*$B290)+(K$48*$B290)+(K$74*$B290),0)</f>
        <v>0</v>
      </c>
      <c r="L290" s="481">
        <f>ROUND((L$57*$D290)+(L$13*'3d CalSAWS DD&amp;I CAP'!$K$64*'2c CalSAWS DD&amp;I'!$C290)+(L$32*$C290)+(L$48*$C290)+(L$74*$C290),0)</f>
        <v>103</v>
      </c>
      <c r="M290" s="481">
        <f>ROUND((M$57*$D290)+(M$13*'3d CalSAWS DD&amp;I CAP'!$K$64*'2c CalSAWS DD&amp;I'!$C290)+(M$32*$C290)+(M$48*$C290)+(M$74*$C290),0)</f>
        <v>97</v>
      </c>
      <c r="N290" s="481">
        <f>ROUND((N$57*$D290)+(N$13*'3d CalSAWS DD&amp;I CAP'!$K$64*'2c CalSAWS DD&amp;I'!$C290)+(N$32*$C290)+(N$48*$C290)+(N$74*$C290),0)</f>
        <v>0</v>
      </c>
      <c r="O290" s="481">
        <f>ROUND((O$57*$D290)+(O$13*'3d CalSAWS DD&amp;I CAP'!$K$64*'2c CalSAWS DD&amp;I'!$C290)+(O$32*$C290)+(O$48*$C290)+(O$74*$C290),0)</f>
        <v>127</v>
      </c>
      <c r="P290" s="481">
        <f t="shared" si="700"/>
        <v>-6.8255999999999997</v>
      </c>
      <c r="Q290" s="481">
        <f t="shared" si="701"/>
        <v>-3.3599999999999998E-2</v>
      </c>
      <c r="R290" s="481">
        <f>ROUND((R$57*$D290)+(R$13*'3d CalSAWS DD&amp;I CAP'!$K$64*'2c CalSAWS DD&amp;I'!$C290)+(R$32*$C290)+(R$48*$C290)+(R$74*$C290),0)</f>
        <v>231</v>
      </c>
      <c r="S290" s="481">
        <f>ROUND((S$57*$F290)+(S$13*'3d CalSAWS DD&amp;I CAP'!$K$157*'2c CalSAWS DD&amp;I'!$E290)+(S$32*$E290)+(S$48*$E290)+(S$74*$E290),0)</f>
        <v>149</v>
      </c>
      <c r="T290" s="481">
        <f>ROUND((T$57*$D290)+(T$13*'3d CalSAWS DD&amp;I CAP'!$K$64*'2c CalSAWS DD&amp;I'!$C290)+(T$32*$C290)+(T$48*$C290)+(T$74*$C290),0)</f>
        <v>0</v>
      </c>
      <c r="U290" s="523">
        <f>ROUNDUP((U$57*$F290)+(U$13*'3d CalSAWS DD&amp;I CAP'!$K$157*'2c CalSAWS DD&amp;I'!$E290)+(U$32*$E290)+(U$48*$E290)+(U$74*$E290),0)</f>
        <v>775</v>
      </c>
      <c r="V290" s="687">
        <f>ROUNDUP((V$57*$F290)+(V$13*'3d CalSAWS DD&amp;I CAP'!$K$157*'2c CalSAWS DD&amp;I'!$E290)+(V$32*$E290)+(V$48*$E290)+(V$74*$E290),0)</f>
        <v>2128</v>
      </c>
      <c r="W290" s="481">
        <f>ROUND((W$57*$F290)+(W$13*'3d CalSAWS DD&amp;I CAP'!$K$157*'2c CalSAWS DD&amp;I'!$E290)+(W$32*$E290)+(W$48*$E290)+(W$74*$E290),0)</f>
        <v>4294</v>
      </c>
      <c r="X290" s="481">
        <f>ROUND((X$57*$H290)+(X$13*'3d CalSAWS DD&amp;I CAP'!$K$157*'2c CalSAWS DD&amp;I'!$G290)+(X$32*$G290)+(X$48*$G290)+(X$74*$G290),0)</f>
        <v>1918</v>
      </c>
      <c r="Y290" s="481">
        <f>ROUND((Y$57*$H290)+(Y$13*'3d CalSAWS DD&amp;I CAP'!$K$157*'2c CalSAWS DD&amp;I'!$G290)+(Y$32*$G290)+(Y$48*$G290)+(Y$74*$G290),0)</f>
        <v>73</v>
      </c>
      <c r="Z290" s="481">
        <f>ROUND((Z$57*$H290)+(Z$13*'3d CalSAWS DD&amp;I CAP'!$K$157*'2c CalSAWS DD&amp;I'!$G290)+(Z$32*$G290)+(Z$48*$G290)+(Z$74*$G290),0)</f>
        <v>1400</v>
      </c>
      <c r="AA290" s="481">
        <f>ROUND((AA$57*$H290)+(AA$13*'3d CalSAWS DD&amp;I CAP'!$K$157*'2c CalSAWS DD&amp;I'!$G290)+(AA$32*$G290)+(AA$48*$G290)+(AA$74*$G290),0)</f>
        <v>112</v>
      </c>
      <c r="AB290" s="481">
        <f>ROUND((AB$57*$H290)+(AB$13*'3d CalSAWS DD&amp;I CAP'!$K$157*'2c CalSAWS DD&amp;I'!$G290)+(AB$32*$G290)+(AB$48*$G290)+(AB$74*$G290),0)</f>
        <v>31</v>
      </c>
      <c r="AC290" s="481">
        <f>ROUND((AC$57*$H290)+(AC$13*'3d CalSAWS DD&amp;I CAP'!$K$157*'2c CalSAWS DD&amp;I'!$G290)+(AC$32*$G290)+(AC$48*$G290)+(AC$74*$G290),0)</f>
        <v>45</v>
      </c>
      <c r="AD290" s="481">
        <f>ROUND((AD$57*$H290)+(AD$13*'3d CalSAWS DD&amp;I CAP'!$K$157*'2c CalSAWS DD&amp;I'!$G290)+(AD$32*$G290)+(AD$48*$G290)+(AD$74*$G290),0)</f>
        <v>377</v>
      </c>
      <c r="AE290" s="481">
        <f>ROUND((AE$57*$H290)+(AE$13*'3d CalSAWS DD&amp;I CAP'!$K$157*'2c CalSAWS DD&amp;I'!$G290)+(AE$32*$G290)+(AE$48*$G290)+(AE$74*$G290),0)</f>
        <v>56</v>
      </c>
      <c r="AF290" s="481">
        <f>ROUND((AF$57*$H290)+(AF$13*'3d CalSAWS DD&amp;I CAP'!$K$157*'2c CalSAWS DD&amp;I'!$G290)+(AF$32*$G290)+(AF$48*$G290)+(AF$74*$G290),0)</f>
        <v>413</v>
      </c>
      <c r="AG290" s="481">
        <f>ROUND((AG$57*$H290)+(AG$13*'3d CalSAWS DD&amp;I CAP'!$K$157*'2c CalSAWS DD&amp;I'!$G290)+(AG$32*$G290)+(AG$48*$G290)+(AG$74*$G290),0)</f>
        <v>20</v>
      </c>
      <c r="AH290" s="481">
        <f>ROUND((AH$57*$H290)+(AH$13*'3d CalSAWS DD&amp;I CAP'!$K$157*'2c CalSAWS DD&amp;I'!$G290)+(AH$32*$G290)+(AH$48*$G290)+(AH$74*$G290),0)</f>
        <v>95</v>
      </c>
      <c r="AI290" s="483">
        <f>ROUND((AI$57*$H290)+(AI$13*'3d CalSAWS DD&amp;I CAP'!$K$157*'2c CalSAWS DD&amp;I'!$G290)+(AI$32*$G290)+(AI$48*$G290)+(AI$74*$G290),0)</f>
        <v>65</v>
      </c>
      <c r="AJ290" s="481">
        <f>ROUND((AJ$57*$H290)+(AJ$13*'3d CalSAWS DD&amp;I CAP'!$K$157*'2c CalSAWS DD&amp;I'!$G290)+(AJ$32*$G290)+(AJ$48*$G290)+(AJ$74*$G290),0)</f>
        <v>51</v>
      </c>
      <c r="AK290" s="481">
        <f>ROUND((AK$57*$H290)+(AK$13*'3d CalSAWS DD&amp;I CAP'!$K$157*'2c CalSAWS DD&amp;I'!$G290)+(AK$32*$G290)+(AK$48*$G290)+(AK$74*$G290),0)</f>
        <v>30</v>
      </c>
      <c r="AL290" s="481">
        <f>ROUND((AL$57*$H290)+(AL$13*'3d CalSAWS DD&amp;I CAP'!$K$157*'2c CalSAWS DD&amp;I'!$G290)+(AL$32*$G290)+(AL$48*$G290)+(AL$74*$G290),0)</f>
        <v>38</v>
      </c>
      <c r="AM290" s="481">
        <f>ROUND((AM$57*$H290)+(AM$13*'3d CalSAWS DD&amp;I CAP'!$K$157*'2c CalSAWS DD&amp;I'!$G290)+(AM$32*$G290)+(AM$48*$G290)+(AM$74*$G290),0)</f>
        <v>36</v>
      </c>
      <c r="AN290" s="481">
        <f>ROUND((AN$57*$H290)+(AN$13*'3d CalSAWS DD&amp;I CAP'!$K$157*'2c CalSAWS DD&amp;I'!$G290)+(AN$32*$G290)+(AN$48*$G290)+(AN$74*$G290),0)</f>
        <v>31</v>
      </c>
      <c r="AO290" s="481">
        <f>ROUND((AO$57*$H290)+(AO$13*'3d CalSAWS DD&amp;I CAP'!$K$157*'2c CalSAWS DD&amp;I'!$G290)+(AO$32*$G290)+(AO$48*$G290)+(AO$74*$G290),0)</f>
        <v>37</v>
      </c>
      <c r="AP290" s="481">
        <f>ROUND((AP$57*$H290)+(AP$13*'3d CalSAWS DD&amp;I CAP'!$K$157*'2c CalSAWS DD&amp;I'!$G290)+(AP$32*$G290)+(AP$48*$G290)+(AP$74*$G290),0)</f>
        <v>31</v>
      </c>
      <c r="AQ290" s="481">
        <f>ROUND((AQ$57*$H290)+(AQ$13*'3d CalSAWS DD&amp;I CAP'!$K$157*'2c CalSAWS DD&amp;I'!$G290)+(AQ$32*$G290)+(AQ$48*$G290)+(AQ$74*$G290),0)</f>
        <v>45</v>
      </c>
      <c r="AR290" s="481">
        <f>ROUND((AR$57*$H290)+(AR$13*'3d CalSAWS DD&amp;I CAP'!$K$157*'2c CalSAWS DD&amp;I'!$G290)+(AR$32*$G290)+(AR$48*$G290)+(AR$74*$G290),0)</f>
        <v>35</v>
      </c>
      <c r="AS290" s="481">
        <f>ROUND((AS$57*$H290)+(AS$13*'3d CalSAWS DD&amp;I CAP'!$K$157*'2c CalSAWS DD&amp;I'!$G290)+(AS$32*$G290)+(AS$48*$G290)+(AS$74*$G290),0)</f>
        <v>35</v>
      </c>
      <c r="AT290" s="481">
        <f>ROUND((AT$57*$H290)+(AT$13*'3d CalSAWS DD&amp;I CAP'!$K$157*'2c CalSAWS DD&amp;I'!$G290)+(AT$32*$G290)+(AT$48*$G290)+(AT$74*$G290),0)</f>
        <v>31</v>
      </c>
      <c r="AU290" s="481">
        <f>ROUND((AU$57*$H290)+(AU$13*'3d CalSAWS DD&amp;I CAP'!$K$157*'2c CalSAWS DD&amp;I'!$G290)+(AU$32*$G290)+(AU$48*$G290)+(AU$74*$G290),0)</f>
        <v>39</v>
      </c>
      <c r="AV290" s="481">
        <f>ROUND((AV$57*$H290)+(AV$13*'3d CalSAWS DD&amp;I CAP'!$K$157*'2c CalSAWS DD&amp;I'!$G290)+(AV$32*$G290)+(AV$48*$G290)+(AV$74*$G290),0)</f>
        <v>21</v>
      </c>
      <c r="AW290" s="481">
        <f>ROUND((AW$57*$H290)+(AW$13*'3d CalSAWS DD&amp;I CAP'!$K$157*'2c CalSAWS DD&amp;I'!$G290)+(AW$32*$G290)+(AW$48*$G290)+(AW$74*$G290),0)</f>
        <v>30</v>
      </c>
      <c r="AX290" s="481">
        <f>ROUND((AX$57*$H290)+(AX$13*'3d CalSAWS DD&amp;I CAP'!$K$157*'2c CalSAWS DD&amp;I'!$G290)+(AX$32*$G290)+(AX$48*$G290)+(AX$74*$G290),0)</f>
        <v>16</v>
      </c>
      <c r="AY290" s="481">
        <f>ROUND((AY$57*$H290)+(AY$13*'3d CalSAWS DD&amp;I CAP'!$K$157*'2c CalSAWS DD&amp;I'!$G290)+(AY$32*$G290)+(AY$48*$G290)+(AY$74*$G290),0)</f>
        <v>25</v>
      </c>
      <c r="AZ290" s="481">
        <f>ROUND((AZ$57*$H290)+(AZ$13*'3d CalSAWS DD&amp;I CAP'!$K$157*'2c CalSAWS DD&amp;I'!$G290)+(AZ$32*$G290)+(AZ$48*$G290)+(AZ$74*$G290),0)</f>
        <v>15</v>
      </c>
      <c r="BA290" s="483">
        <f>ROUND((BA$57*$H290)+(BA$13*'3d CalSAWS DD&amp;I CAP'!$K$157*'2c CalSAWS DD&amp;I'!$G290)+(BA$32*$G290)+(BA$48*$G290)+(BA$74*$G290),0)</f>
        <v>17</v>
      </c>
      <c r="BB290" s="483">
        <f>ROUND((BB$57*$H290)+(BB$13*'3d CalSAWS DD&amp;I CAP'!$K$157*'2c CalSAWS DD&amp;I'!$G290)+(BB$32*$G290)+(BB$48*$G290)+(BB$74*$G290),0)</f>
        <v>3</v>
      </c>
      <c r="BC290" s="481">
        <f>ROUND((BC$57*$H290)+(BC$13*'3d CalSAWS DD&amp;I CAP'!$K$157*'2c CalSAWS DD&amp;I'!$G290)+(BC$32*$G290)+(BC$48*$G290)+(BC$74*$G290),0)</f>
        <v>20</v>
      </c>
      <c r="BD290" s="481">
        <f>ROUND((BD$57*$H290)+(BD$13*'3d CalSAWS DD&amp;I CAP'!$K$157*'2c CalSAWS DD&amp;I'!$G290)+(BD$32*$G290)+(BD$48*$G290)+(BD$74*$G290),0)</f>
        <v>1</v>
      </c>
      <c r="BE290" s="481">
        <f>ROUND((BE$57*$H290)+(BE$13*'3d CalSAWS DD&amp;I CAP'!$K$157*'2c CalSAWS DD&amp;I'!$G290)+(BE$32*$G290)+(BE$48*$G290)+(BE$74*$G290),0)</f>
        <v>0</v>
      </c>
      <c r="BF290" s="481">
        <f>ROUND((BF$57*$H290)+(BF$13*'3d CalSAWS DD&amp;I CAP'!$K$157*'2c CalSAWS DD&amp;I'!$G290)+(BF$32*$G290)+(BF$48*$G290)+(BF$74*$G290),0)</f>
        <v>1</v>
      </c>
      <c r="BG290" s="481">
        <f>ROUND((BG$57*$H290)+(BG$13*'3d CalSAWS DD&amp;I CAP'!$K$157*'2c CalSAWS DD&amp;I'!$G290)+(BG$32*$G290)+(BG$48*$G290)+(BG$74*$G290),0)</f>
        <v>1</v>
      </c>
      <c r="BH290" s="481">
        <f>ROUND((BH$57*$H290)+(BH$13*'3d CalSAWS DD&amp;I CAP'!$K$157*'2c CalSAWS DD&amp;I'!$G290)+(BH$32*$G290)+(BH$48*$G290)+(BH$74*$G290),0)</f>
        <v>0</v>
      </c>
      <c r="BI290" s="481">
        <f>ROUND((BI$57*$H290)+(BI$13*'3d CalSAWS DD&amp;I CAP'!$K$157*'2c CalSAWS DD&amp;I'!$G290)+(BI$32*$G290)+(BI$48*$G290)+(BI$74*$G290),0)</f>
        <v>0</v>
      </c>
      <c r="BJ290" s="481">
        <f>ROUND((BJ$57*$H290)+(BJ$13*'3d CalSAWS DD&amp;I CAP'!$K$157*'2c CalSAWS DD&amp;I'!$G290)+(BJ$32*$G290)+(BJ$48*$G290)+(BJ$74*$G290),0)</f>
        <v>0</v>
      </c>
      <c r="BK290" s="481">
        <f>ROUND((BK$57*$H290)+(BK$13*'3d CalSAWS DD&amp;I CAP'!$K$157*'2c CalSAWS DD&amp;I'!$G290)+(BK$32*$G290)+(BK$48*$G290)+(BK$74*$G290),0)</f>
        <v>0</v>
      </c>
      <c r="BL290" s="481">
        <f>ROUND((BL$57*$H290)+(BL$13*'3d CalSAWS DD&amp;I CAP'!$K$157*'2c CalSAWS DD&amp;I'!$G290)+(BL$32*$G290)+(BL$48*$G290)+(BL$74*$G290),0)</f>
        <v>0</v>
      </c>
      <c r="BM290" s="481">
        <f>ROUND((BM$57*$H290)+(BM$13*'3d CalSAWS DD&amp;I CAP'!$K$157*'2c CalSAWS DD&amp;I'!$G290)+(BM$32*$G290)+(BM$48*$G290)+(BM$74*$G290),0)</f>
        <v>0</v>
      </c>
      <c r="BN290" s="481">
        <f>ROUND((BN$57*$H290)+(BN$13*'3d CalSAWS DD&amp;I CAP'!$K$157*'2c CalSAWS DD&amp;I'!$G290)+(BN$32*$G290)+(BN$48*$G290)+(BN$74*$G290),0)</f>
        <v>0</v>
      </c>
      <c r="BO290" s="481">
        <f>ROUND((BO$57*$H290)+(BO$13*'3d CalSAWS DD&amp;I CAP'!$K$157*'2c CalSAWS DD&amp;I'!$G290)+(BO$32*$G290)+(BO$48*$G290)+(BO$74*$G290),0)</f>
        <v>0</v>
      </c>
      <c r="BP290" s="481">
        <f>ROUND((BP$57*$H290)+(BP$13*'3d CalSAWS DD&amp;I CAP'!$K$157*'2c CalSAWS DD&amp;I'!$G290)+(BP$32*$G290)+(BP$48*$G290)+(BP$74*$G290),0)</f>
        <v>0</v>
      </c>
      <c r="BQ290" s="481">
        <f>ROUND((BQ$57*$H290)+(BQ$13*'3d CalSAWS DD&amp;I CAP'!$K$157*'2c CalSAWS DD&amp;I'!$G290)+(BQ$32*$G290)+(BQ$48*$G290)+(BQ$74*$G290),0)</f>
        <v>0</v>
      </c>
      <c r="BR290" s="481">
        <f>ROUND((BR$57*$H290)+(BR$13*'3d CalSAWS DD&amp;I CAP'!$K$157*'2c CalSAWS DD&amp;I'!$G290)+(BR$32*$G290)+(BR$48*$G290)+(BR$74*$G290),0)</f>
        <v>0</v>
      </c>
      <c r="BS290" s="481">
        <f>ROUND((BS$57*$H290)+(BS$13*'3d CalSAWS DD&amp;I CAP'!$K$157*'2c CalSAWS DD&amp;I'!$G290)+(BS$32*$G290)+(BS$48*$G290)+(BS$74*$G290),0)</f>
        <v>0</v>
      </c>
      <c r="BT290" s="481">
        <f>ROUND((BT$57*$H290)+(BT$13*'3d CalSAWS DD&amp;I CAP'!$K$157*'2c CalSAWS DD&amp;I'!$G290)+(BT$32*$G290)+(BT$48*$G290)+(BT$74*$G290),0)</f>
        <v>0</v>
      </c>
      <c r="BU290" s="481">
        <f>ROUND((BU$57*$H290)+(BU$13*'3d CalSAWS DD&amp;I CAP'!$K$157*'2c CalSAWS DD&amp;I'!$G290)+(BU$32*$G290)+(BU$48*$G290)+(BU$74*$G290),0)</f>
        <v>0</v>
      </c>
      <c r="BV290" s="481">
        <f>ROUND((BV$57*$H290)+(BV$13*'3d CalSAWS DD&amp;I CAP'!$K$157*'2c CalSAWS DD&amp;I'!$G290)+(BV$32*$G290)+(BV$48*$G290)+(BV$74*$G290),0)</f>
        <v>0</v>
      </c>
      <c r="BW290" s="481">
        <f>ROUND((BW$57*$H290)+(BW$13*'3d CalSAWS DD&amp;I CAP'!$K$157*'2c CalSAWS DD&amp;I'!$G290)+(BW$32*$G290)+(BW$48*$G290)+(BW$74*$G290),0)</f>
        <v>0</v>
      </c>
      <c r="BX290" s="481">
        <f>ROUND((BX$57*$H290)+(BX$13*'3d CalSAWS DD&amp;I CAP'!$K$157*'2c CalSAWS DD&amp;I'!$G290)+(BX$32*$G290)+(BX$48*$G290)+(BX$74*$G290),0)</f>
        <v>0</v>
      </c>
      <c r="BY290" s="481">
        <f>ROUND((BY$57*$H290)+(BY$13*'3d CalSAWS DD&amp;I CAP'!$K$157*'2c CalSAWS DD&amp;I'!$G290)+(BY$32*$G290)+(BY$48*$G290)+(BY$74*$G290),0)</f>
        <v>0</v>
      </c>
      <c r="BZ290" s="481">
        <f>ROUND((BZ$57*$H290)+(BZ$13*'3d CalSAWS DD&amp;I CAP'!$K$157*'2c CalSAWS DD&amp;I'!$G290)+(BZ$32*$G290)+(BZ$48*$G290)+(BZ$74*$G290),0)</f>
        <v>0</v>
      </c>
      <c r="CA290" s="481">
        <f>ROUND((CA$57*$H290)+(CA$13*'3d CalSAWS DD&amp;I CAP'!$K$157*'2c CalSAWS DD&amp;I'!$G290)+(CA$32*$G290)+(CA$48*$G290)+(CA$74*$G290),0)</f>
        <v>0</v>
      </c>
      <c r="CB290" s="481">
        <f>ROUND((CB$57*$H290)+(CB$13*'3d CalSAWS DD&amp;I CAP'!$K$157*'2c CalSAWS DD&amp;I'!$G290)+(CB$32*$G290)+(CB$48*$G290)+(CB$74*$G290),0)</f>
        <v>0</v>
      </c>
      <c r="CC290" s="481">
        <f>ROUND((CC$57*$H290)+(CC$13*'3d CalSAWS DD&amp;I CAP'!$K$157*'2c CalSAWS DD&amp;I'!$G290)+(CC$32*$G290)+(CC$48*$G290)+(CC$74*$G290),0)</f>
        <v>0</v>
      </c>
      <c r="CD290" s="481">
        <f>ROUND((CD$57*$H290)+(CD$13*'3d CalSAWS DD&amp;I CAP'!$K$157*'2c CalSAWS DD&amp;I'!$G290)+(CD$32*$G290)+(CD$48*$G290)+(CD$74*$G290),0)</f>
        <v>0</v>
      </c>
      <c r="CE290" s="481">
        <f>ROUND((CE$57*$H290)+(CE$13*'3d CalSAWS DD&amp;I CAP'!$K$157*'2c CalSAWS DD&amp;I'!$G290)+(CE$32*$G290)+(CE$48*$G290)+(CE$74*$G290),0)</f>
        <v>0</v>
      </c>
      <c r="CF290" s="481"/>
      <c r="CG290" s="483">
        <f t="shared" si="682"/>
        <v>13263</v>
      </c>
      <c r="CH290" s="123"/>
      <c r="CI290" s="123">
        <f t="shared" si="683"/>
        <v>0</v>
      </c>
      <c r="CJ290" s="481">
        <f t="shared" si="703"/>
        <v>172</v>
      </c>
      <c r="CK290" s="481">
        <f t="shared" si="684"/>
        <v>551</v>
      </c>
      <c r="CL290" s="483">
        <f t="shared" si="685"/>
        <v>7346</v>
      </c>
      <c r="CM290" s="481">
        <f t="shared" si="686"/>
        <v>4605</v>
      </c>
      <c r="CN290" s="481">
        <f t="shared" si="687"/>
        <v>439</v>
      </c>
      <c r="CO290" s="481">
        <f t="shared" si="688"/>
        <v>150</v>
      </c>
      <c r="CP290" s="483">
        <f t="shared" si="689"/>
        <v>0</v>
      </c>
      <c r="CQ290" s="483">
        <f t="shared" si="690"/>
        <v>0</v>
      </c>
      <c r="CR290" s="17"/>
      <c r="CS290" s="481">
        <f t="shared" si="691"/>
        <v>372</v>
      </c>
      <c r="CT290" s="483">
        <f t="shared" si="692"/>
        <v>1275</v>
      </c>
      <c r="CU290" s="481">
        <f t="shared" si="693"/>
        <v>10001</v>
      </c>
      <c r="CV290" s="481">
        <f t="shared" si="694"/>
        <v>1249</v>
      </c>
      <c r="CW290" s="481">
        <f t="shared" si="695"/>
        <v>340</v>
      </c>
      <c r="CX290" s="481">
        <f t="shared" si="702"/>
        <v>26</v>
      </c>
      <c r="CY290" s="481">
        <f t="shared" si="697"/>
        <v>0</v>
      </c>
      <c r="CZ290" s="481">
        <f t="shared" si="698"/>
        <v>0</v>
      </c>
      <c r="DA290" s="138">
        <f t="shared" si="699"/>
        <v>0</v>
      </c>
    </row>
    <row r="291" spans="1:105" outlineLevel="1">
      <c r="A291" s="561" t="s">
        <v>113</v>
      </c>
      <c r="B291" s="300">
        <v>1.9099999999999999E-2</v>
      </c>
      <c r="C291" s="10">
        <f>'4a 1718 CS PC'!AP9</f>
        <v>1.9E-2</v>
      </c>
      <c r="D291" s="10">
        <f>'4a 1718 CS PC'!AR9</f>
        <v>2.6800000000000001E-2</v>
      </c>
      <c r="E291" s="10">
        <f>'4b 1819 CS PC'!$AT9</f>
        <v>1.89E-2</v>
      </c>
      <c r="F291" s="10">
        <f>'4b 1819 CS PC'!AQ9</f>
        <v>2.6800000000000001E-2</v>
      </c>
      <c r="G291" s="10">
        <f>'4c 1920 CS PC'!AS9</f>
        <v>1.89E-2</v>
      </c>
      <c r="H291" s="10">
        <f>'4c 1920 CS PC'!AP9</f>
        <v>2.7E-2</v>
      </c>
      <c r="I291" s="481">
        <f>ROUND((I$57*$D291)+(I$13*'3d CalSAWS DD&amp;I CAP'!$K$64*'2c CalSAWS DD&amp;I'!$B291)+(I$32*$B291)+(I$48*$B291)+(I$74*$B291),0)</f>
        <v>29</v>
      </c>
      <c r="J291" s="481">
        <f>ROUND((J$57*$D291)+(J$13*'3d CalSAWS DD&amp;I CAP'!$K$64*'2c CalSAWS DD&amp;I'!$B291)+(J$32*$B291)+(J$48*$B291)+(J$74*$B291),0)</f>
        <v>5450</v>
      </c>
      <c r="K291" s="481">
        <f>ROUND((K$57*$D291)+(K$13*'3d CalSAWS DD&amp;I CAP'!$K$64*'2c CalSAWS DD&amp;I'!$B291)+(K$32*$B291)+(K$48*$B291)+(K$74*$B291),0)</f>
        <v>5</v>
      </c>
      <c r="L291" s="481">
        <f>ROUND((L$57*$D291)+(L$13*'3d CalSAWS DD&amp;I CAP'!$K$64*'2c CalSAWS DD&amp;I'!$C291)+(L$32*$C291)+(L$48*$C291)+(L$74*$C291),0)</f>
        <v>3248</v>
      </c>
      <c r="M291" s="523">
        <f>ROUNDDOWN((M$57*$D291)+(M$13*'3d CalSAWS DD&amp;I CAP'!$K$64*'2c CalSAWS DD&amp;I'!$C291)+(M$32*$C291)+(M$48*$C291)+(M$74*$C291),0)</f>
        <v>3063</v>
      </c>
      <c r="N291" s="481">
        <f>ROUND((N$57*$D291)+(N$13*'3d CalSAWS DD&amp;I CAP'!$K$64*'2c CalSAWS DD&amp;I'!$C291)+(N$32*$C291)+(N$48*$C291)+(N$74*$C291),0)</f>
        <v>0</v>
      </c>
      <c r="O291" s="481">
        <f>ROUND((O$57*$D291)+(O$13*'3d CalSAWS DD&amp;I CAP'!$K$64*'2c CalSAWS DD&amp;I'!$C291)+(O$32*$C291)+(O$48*$C291)+(O$74*$C291),0)</f>
        <v>4024</v>
      </c>
      <c r="P291" s="481">
        <f t="shared" si="700"/>
        <v>-216.14400000000001</v>
      </c>
      <c r="Q291" s="481">
        <f t="shared" si="701"/>
        <v>-1.0640000000000001</v>
      </c>
      <c r="R291" s="481">
        <f>ROUND((R$57*$D291)+(R$13*'3d CalSAWS DD&amp;I CAP'!$K$64*'2c CalSAWS DD&amp;I'!$C291)+(R$32*$C291)+(R$48*$C291)+(R$74*$C291),0)</f>
        <v>7317</v>
      </c>
      <c r="S291" s="481">
        <f>ROUND((S$57*$F291)+(S$13*'3d CalSAWS DD&amp;I CAP'!$K$157*'2c CalSAWS DD&amp;I'!$E291)+(S$32*$E291)+(S$48*$E291)+(S$74*$E291),0)</f>
        <v>4696</v>
      </c>
      <c r="T291" s="481">
        <f>ROUND((T$57*$D291)+(T$13*'3d CalSAWS DD&amp;I CAP'!$K$64*'2c CalSAWS DD&amp;I'!$C291)+(T$32*$C291)+(T$48*$C291)+(T$74*$C291),0)</f>
        <v>2</v>
      </c>
      <c r="U291" s="481">
        <f>ROUND((U$57*$F291)+(U$13*'3d CalSAWS DD&amp;I CAP'!$K$157*'2c CalSAWS DD&amp;I'!$E291)+(U$32*$E291)+(U$48*$E291)+(U$74*$E291),0)</f>
        <v>23463</v>
      </c>
      <c r="V291" s="481">
        <f>ROUND((V$57*$F291)+(V$13*'3d CalSAWS DD&amp;I CAP'!$K$157*'2c CalSAWS DD&amp;I'!$E291)+(V$32*$E291)+(V$48*$E291)+(V$74*$E291),0)</f>
        <v>63770</v>
      </c>
      <c r="W291" s="481">
        <f>ROUND((W$57*$F291)+(W$13*'3d CalSAWS DD&amp;I CAP'!$K$157*'2c CalSAWS DD&amp;I'!$E291)+(W$32*$E291)+(W$48*$E291)+(W$74*$E291),0)</f>
        <v>128261</v>
      </c>
      <c r="X291" s="481">
        <f>ROUND((X$57*$H291)+(X$13*'3d CalSAWS DD&amp;I CAP'!$K$157*'2c CalSAWS DD&amp;I'!$G291)+(X$32*$G291)+(X$48*$G291)+(X$74*$G291),0)</f>
        <v>57289</v>
      </c>
      <c r="Y291" s="481">
        <f>ROUND((Y$57*$H291)+(Y$13*'3d CalSAWS DD&amp;I CAP'!$K$157*'2c CalSAWS DD&amp;I'!$G291)+(Y$32*$G291)+(Y$48*$G291)+(Y$74*$G291),0)</f>
        <v>1982</v>
      </c>
      <c r="Z291" s="481">
        <f>ROUND((Z$57*$H291)+(Z$13*'3d CalSAWS DD&amp;I CAP'!$K$157*'2c CalSAWS DD&amp;I'!$G291)+(Z$32*$G291)+(Z$48*$G291)+(Z$74*$G291),0)</f>
        <v>41827</v>
      </c>
      <c r="AA291" s="481">
        <f>ROUND((AA$57*$H291)+(AA$13*'3d CalSAWS DD&amp;I CAP'!$K$157*'2c CalSAWS DD&amp;I'!$G291)+(AA$32*$G291)+(AA$48*$G291)+(AA$74*$G291),0)</f>
        <v>3032</v>
      </c>
      <c r="AB291" s="481">
        <f>ROUND((AB$57*$H291)+(AB$13*'3d CalSAWS DD&amp;I CAP'!$K$157*'2c CalSAWS DD&amp;I'!$G291)+(AB$32*$G291)+(AB$48*$G291)+(AB$74*$G291),0)</f>
        <v>850</v>
      </c>
      <c r="AC291" s="481">
        <f>ROUND((AC$57*$H291)+(AC$13*'3d CalSAWS DD&amp;I CAP'!$K$157*'2c CalSAWS DD&amp;I'!$G291)+(AC$32*$G291)+(AC$48*$G291)+(AC$74*$G291),0)</f>
        <v>1224</v>
      </c>
      <c r="AD291" s="481">
        <f>ROUND((AD$57*$H291)+(AD$13*'3d CalSAWS DD&amp;I CAP'!$K$157*'2c CalSAWS DD&amp;I'!$G291)+(AD$32*$G291)+(AD$48*$G291)+(AD$74*$G291),0)</f>
        <v>11194</v>
      </c>
      <c r="AE291" s="481">
        <f>ROUND((AE$57*$H291)+(AE$13*'3d CalSAWS DD&amp;I CAP'!$K$157*'2c CalSAWS DD&amp;I'!$G291)+(AE$32*$G291)+(AE$48*$G291)+(AE$74*$G291),0)</f>
        <v>1503</v>
      </c>
      <c r="AF291" s="481">
        <f>ROUND((AF$57*$H291)+(AF$13*'3d CalSAWS DD&amp;I CAP'!$K$157*'2c CalSAWS DD&amp;I'!$G291)+(AF$32*$G291)+(AF$48*$G291)+(AF$74*$G291),0)</f>
        <v>12253</v>
      </c>
      <c r="AG291" s="481">
        <f>ROUND((AG$57*$H291)+(AG$13*'3d CalSAWS DD&amp;I CAP'!$K$157*'2c CalSAWS DD&amp;I'!$G291)+(AG$32*$G291)+(AG$48*$G291)+(AG$74*$G291),0)</f>
        <v>548</v>
      </c>
      <c r="AH291" s="481">
        <f>ROUND((AH$57*$H291)+(AH$13*'3d CalSAWS DD&amp;I CAP'!$K$157*'2c CalSAWS DD&amp;I'!$G291)+(AH$32*$G291)+(AH$48*$G291)+(AH$74*$G291),0)</f>
        <v>2558</v>
      </c>
      <c r="AI291" s="483">
        <f>ROUND((AI$57*$H291)+(AI$13*'3d CalSAWS DD&amp;I CAP'!$K$157*'2c CalSAWS DD&amp;I'!$G291)+(AI$32*$G291)+(AI$48*$G291)+(AI$74*$G291),0)</f>
        <v>1751</v>
      </c>
      <c r="AJ291" s="481">
        <f>ROUND((AJ$57*$H291)+(AJ$13*'3d CalSAWS DD&amp;I CAP'!$K$157*'2c CalSAWS DD&amp;I'!$G291)+(AJ$32*$G291)+(AJ$48*$G291)+(AJ$74*$G291),0)</f>
        <v>1385</v>
      </c>
      <c r="AK291" s="481">
        <f>ROUND((AK$57*$H291)+(AK$13*'3d CalSAWS DD&amp;I CAP'!$K$157*'2c CalSAWS DD&amp;I'!$G291)+(AK$32*$G291)+(AK$48*$G291)+(AK$74*$G291),0)</f>
        <v>811</v>
      </c>
      <c r="AL291" s="481">
        <f>ROUND((AL$57*$H291)+(AL$13*'3d CalSAWS DD&amp;I CAP'!$K$157*'2c CalSAWS DD&amp;I'!$G291)+(AL$32*$G291)+(AL$48*$G291)+(AL$74*$G291),0)</f>
        <v>1014</v>
      </c>
      <c r="AM291" s="481">
        <f>ROUND((AM$57*$H291)+(AM$13*'3d CalSAWS DD&amp;I CAP'!$K$157*'2c CalSAWS DD&amp;I'!$G291)+(AM$32*$G291)+(AM$48*$G291)+(AM$74*$G291),0)</f>
        <v>977</v>
      </c>
      <c r="AN291" s="481">
        <f>ROUND((AN$57*$H291)+(AN$13*'3d CalSAWS DD&amp;I CAP'!$K$157*'2c CalSAWS DD&amp;I'!$G291)+(AN$32*$G291)+(AN$48*$G291)+(AN$74*$G291),0)</f>
        <v>825</v>
      </c>
      <c r="AO291" s="481">
        <f>ROUND((AO$57*$H291)+(AO$13*'3d CalSAWS DD&amp;I CAP'!$K$157*'2c CalSAWS DD&amp;I'!$G291)+(AO$32*$G291)+(AO$48*$G291)+(AO$74*$G291),0)</f>
        <v>993</v>
      </c>
      <c r="AP291" s="481">
        <f>ROUND((AP$57*$H291)+(AP$13*'3d CalSAWS DD&amp;I CAP'!$K$157*'2c CalSAWS DD&amp;I'!$G291)+(AP$32*$G291)+(AP$48*$G291)+(AP$74*$G291),0)</f>
        <v>843</v>
      </c>
      <c r="AQ291" s="481">
        <f>ROUND((AQ$57*$H291)+(AQ$13*'3d CalSAWS DD&amp;I CAP'!$K$157*'2c CalSAWS DD&amp;I'!$G291)+(AQ$32*$G291)+(AQ$48*$G291)+(AQ$74*$G291),0)</f>
        <v>1210</v>
      </c>
      <c r="AR291" s="481">
        <f>ROUND((AR$57*$H291)+(AR$13*'3d CalSAWS DD&amp;I CAP'!$K$157*'2c CalSAWS DD&amp;I'!$G291)+(AR$32*$G291)+(AR$48*$G291)+(AR$74*$G291),0)</f>
        <v>947</v>
      </c>
      <c r="AS291" s="481">
        <f>ROUND((AS$57*$H291)+(AS$13*'3d CalSAWS DD&amp;I CAP'!$K$157*'2c CalSAWS DD&amp;I'!$G291)+(AS$32*$G291)+(AS$48*$G291)+(AS$74*$G291),0)</f>
        <v>958</v>
      </c>
      <c r="AT291" s="481">
        <f>ROUND((AT$57*$H291)+(AT$13*'3d CalSAWS DD&amp;I CAP'!$K$157*'2c CalSAWS DD&amp;I'!$G291)+(AT$32*$G291)+(AT$48*$G291)+(AT$74*$G291),0)</f>
        <v>832</v>
      </c>
      <c r="AU291" s="481">
        <f>ROUND((AU$57*$H291)+(AU$13*'3d CalSAWS DD&amp;I CAP'!$K$157*'2c CalSAWS DD&amp;I'!$G291)+(AU$32*$G291)+(AU$48*$G291)+(AU$74*$G291),0)</f>
        <v>1052</v>
      </c>
      <c r="AV291" s="481">
        <f>ROUND((AV$57*$H291)+(AV$13*'3d CalSAWS DD&amp;I CAP'!$K$157*'2c CalSAWS DD&amp;I'!$G291)+(AV$32*$G291)+(AV$48*$G291)+(AV$74*$G291),0)</f>
        <v>574</v>
      </c>
      <c r="AW291" s="481">
        <f>ROUND((AW$57*$H291)+(AW$13*'3d CalSAWS DD&amp;I CAP'!$K$157*'2c CalSAWS DD&amp;I'!$G291)+(AW$32*$G291)+(AW$48*$G291)+(AW$74*$G291),0)</f>
        <v>809</v>
      </c>
      <c r="AX291" s="481">
        <f>ROUND((AX$57*$H291)+(AX$13*'3d CalSAWS DD&amp;I CAP'!$K$157*'2c CalSAWS DD&amp;I'!$G291)+(AX$32*$G291)+(AX$48*$G291)+(AX$74*$G291),0)</f>
        <v>431</v>
      </c>
      <c r="AY291" s="481">
        <f>ROUND((AY$57*$H291)+(AY$13*'3d CalSAWS DD&amp;I CAP'!$K$157*'2c CalSAWS DD&amp;I'!$G291)+(AY$32*$G291)+(AY$48*$G291)+(AY$74*$G291),0)</f>
        <v>685</v>
      </c>
      <c r="AZ291" s="481">
        <f>ROUND((AZ$57*$H291)+(AZ$13*'3d CalSAWS DD&amp;I CAP'!$K$157*'2c CalSAWS DD&amp;I'!$G291)+(AZ$32*$G291)+(AZ$48*$G291)+(AZ$74*$G291),0)</f>
        <v>418</v>
      </c>
      <c r="BA291" s="483">
        <f>ROUND((BA$57*$H291)+(BA$13*'3d CalSAWS DD&amp;I CAP'!$K$157*'2c CalSAWS DD&amp;I'!$G291)+(BA$32*$G291)+(BA$48*$G291)+(BA$74*$G291),0)</f>
        <v>449</v>
      </c>
      <c r="BB291" s="483">
        <f>ROUND((BB$57*$H291)+(BB$13*'3d CalSAWS DD&amp;I CAP'!$K$157*'2c CalSAWS DD&amp;I'!$G291)+(BB$32*$G291)+(BB$48*$G291)+(BB$74*$G291),0)</f>
        <v>88</v>
      </c>
      <c r="BC291" s="481">
        <f>ROUND((BC$57*$H291)+(BC$13*'3d CalSAWS DD&amp;I CAP'!$K$157*'2c CalSAWS DD&amp;I'!$G291)+(BC$32*$G291)+(BC$48*$G291)+(BC$74*$G291),0)</f>
        <v>543</v>
      </c>
      <c r="BD291" s="481">
        <f>ROUND((BD$57*$H291)+(BD$13*'3d CalSAWS DD&amp;I CAP'!$K$157*'2c CalSAWS DD&amp;I'!$G291)+(BD$32*$G291)+(BD$48*$G291)+(BD$74*$G291),0)</f>
        <v>30</v>
      </c>
      <c r="BE291" s="481">
        <f>ROUND((BE$57*$H291)+(BE$13*'3d CalSAWS DD&amp;I CAP'!$K$157*'2c CalSAWS DD&amp;I'!$G291)+(BE$32*$G291)+(BE$48*$G291)+(BE$74*$G291),0)</f>
        <v>13</v>
      </c>
      <c r="BF291" s="481">
        <f>ROUND((BF$57*$H291)+(BF$13*'3d CalSAWS DD&amp;I CAP'!$K$157*'2c CalSAWS DD&amp;I'!$G291)+(BF$32*$G291)+(BF$48*$G291)+(BF$74*$G291),0)</f>
        <v>23</v>
      </c>
      <c r="BG291" s="481">
        <f>ROUND((BG$57*$H291)+(BG$13*'3d CalSAWS DD&amp;I CAP'!$K$157*'2c CalSAWS DD&amp;I'!$G291)+(BG$32*$G291)+(BG$48*$G291)+(BG$74*$G291),0)</f>
        <v>18</v>
      </c>
      <c r="BH291" s="481">
        <f>ROUND((BH$57*$H291)+(BH$13*'3d CalSAWS DD&amp;I CAP'!$K$157*'2c CalSAWS DD&amp;I'!$G291)+(BH$32*$G291)+(BH$48*$G291)+(BH$74*$G291),0)</f>
        <v>0</v>
      </c>
      <c r="BI291" s="481">
        <f>ROUND((BI$57*$H291)+(BI$13*'3d CalSAWS DD&amp;I CAP'!$K$157*'2c CalSAWS DD&amp;I'!$G291)+(BI$32*$G291)+(BI$48*$G291)+(BI$74*$G291),0)</f>
        <v>0</v>
      </c>
      <c r="BJ291" s="481">
        <f>ROUND((BJ$57*$H291)+(BJ$13*'3d CalSAWS DD&amp;I CAP'!$K$157*'2c CalSAWS DD&amp;I'!$G291)+(BJ$32*$G291)+(BJ$48*$G291)+(BJ$74*$G291),0)</f>
        <v>0</v>
      </c>
      <c r="BK291" s="481">
        <f>ROUND((BK$57*$H291)+(BK$13*'3d CalSAWS DD&amp;I CAP'!$K$157*'2c CalSAWS DD&amp;I'!$G291)+(BK$32*$G291)+(BK$48*$G291)+(BK$74*$G291),0)</f>
        <v>0</v>
      </c>
      <c r="BL291" s="481">
        <f>ROUND((BL$57*$H291)+(BL$13*'3d CalSAWS DD&amp;I CAP'!$K$157*'2c CalSAWS DD&amp;I'!$G291)+(BL$32*$G291)+(BL$48*$G291)+(BL$74*$G291),0)</f>
        <v>0</v>
      </c>
      <c r="BM291" s="481">
        <f>ROUND((BM$57*$H291)+(BM$13*'3d CalSAWS DD&amp;I CAP'!$K$157*'2c CalSAWS DD&amp;I'!$G291)+(BM$32*$G291)+(BM$48*$G291)+(BM$74*$G291),0)</f>
        <v>0</v>
      </c>
      <c r="BN291" s="481">
        <f>ROUND((BN$57*$H291)+(BN$13*'3d CalSAWS DD&amp;I CAP'!$K$157*'2c CalSAWS DD&amp;I'!$G291)+(BN$32*$G291)+(BN$48*$G291)+(BN$74*$G291),0)</f>
        <v>0</v>
      </c>
      <c r="BO291" s="481">
        <f>ROUND((BO$57*$H291)+(BO$13*'3d CalSAWS DD&amp;I CAP'!$K$157*'2c CalSAWS DD&amp;I'!$G291)+(BO$32*$G291)+(BO$48*$G291)+(BO$74*$G291),0)</f>
        <v>0</v>
      </c>
      <c r="BP291" s="481">
        <f>ROUND((BP$57*$H291)+(BP$13*'3d CalSAWS DD&amp;I CAP'!$K$157*'2c CalSAWS DD&amp;I'!$G291)+(BP$32*$G291)+(BP$48*$G291)+(BP$74*$G291),0)</f>
        <v>0</v>
      </c>
      <c r="BQ291" s="481">
        <f>ROUND((BQ$57*$H291)+(BQ$13*'3d CalSAWS DD&amp;I CAP'!$K$157*'2c CalSAWS DD&amp;I'!$G291)+(BQ$32*$G291)+(BQ$48*$G291)+(BQ$74*$G291),0)</f>
        <v>0</v>
      </c>
      <c r="BR291" s="481">
        <f>ROUND((BR$57*$H291)+(BR$13*'3d CalSAWS DD&amp;I CAP'!$K$157*'2c CalSAWS DD&amp;I'!$G291)+(BR$32*$G291)+(BR$48*$G291)+(BR$74*$G291),0)</f>
        <v>0</v>
      </c>
      <c r="BS291" s="481">
        <f>ROUND((BS$57*$H291)+(BS$13*'3d CalSAWS DD&amp;I CAP'!$K$157*'2c CalSAWS DD&amp;I'!$G291)+(BS$32*$G291)+(BS$48*$G291)+(BS$74*$G291),0)</f>
        <v>0</v>
      </c>
      <c r="BT291" s="481">
        <f>ROUND((BT$57*$H291)+(BT$13*'3d CalSAWS DD&amp;I CAP'!$K$157*'2c CalSAWS DD&amp;I'!$G291)+(BT$32*$G291)+(BT$48*$G291)+(BT$74*$G291),0)</f>
        <v>0</v>
      </c>
      <c r="BU291" s="481">
        <f>ROUND((BU$57*$H291)+(BU$13*'3d CalSAWS DD&amp;I CAP'!$K$157*'2c CalSAWS DD&amp;I'!$G291)+(BU$32*$G291)+(BU$48*$G291)+(BU$74*$G291),0)</f>
        <v>0</v>
      </c>
      <c r="BV291" s="481">
        <f>ROUND((BV$57*$H291)+(BV$13*'3d CalSAWS DD&amp;I CAP'!$K$157*'2c CalSAWS DD&amp;I'!$G291)+(BV$32*$G291)+(BV$48*$G291)+(BV$74*$G291),0)</f>
        <v>0</v>
      </c>
      <c r="BW291" s="481">
        <f>ROUND((BW$57*$H291)+(BW$13*'3d CalSAWS DD&amp;I CAP'!$K$157*'2c CalSAWS DD&amp;I'!$G291)+(BW$32*$G291)+(BW$48*$G291)+(BW$74*$G291),0)</f>
        <v>0</v>
      </c>
      <c r="BX291" s="481">
        <f>ROUND((BX$57*$H291)+(BX$13*'3d CalSAWS DD&amp;I CAP'!$K$157*'2c CalSAWS DD&amp;I'!$G291)+(BX$32*$G291)+(BX$48*$G291)+(BX$74*$G291),0)</f>
        <v>0</v>
      </c>
      <c r="BY291" s="481">
        <f>ROUND((BY$57*$H291)+(BY$13*'3d CalSAWS DD&amp;I CAP'!$K$157*'2c CalSAWS DD&amp;I'!$G291)+(BY$32*$G291)+(BY$48*$G291)+(BY$74*$G291),0)</f>
        <v>0</v>
      </c>
      <c r="BZ291" s="481">
        <f>ROUND((BZ$57*$H291)+(BZ$13*'3d CalSAWS DD&amp;I CAP'!$K$157*'2c CalSAWS DD&amp;I'!$G291)+(BZ$32*$G291)+(BZ$48*$G291)+(BZ$74*$G291),0)</f>
        <v>0</v>
      </c>
      <c r="CA291" s="481">
        <f>ROUND((CA$57*$H291)+(CA$13*'3d CalSAWS DD&amp;I CAP'!$K$157*'2c CalSAWS DD&amp;I'!$G291)+(CA$32*$G291)+(CA$48*$G291)+(CA$74*$G291),0)</f>
        <v>0</v>
      </c>
      <c r="CB291" s="481">
        <f>ROUND((CB$57*$H291)+(CB$13*'3d CalSAWS DD&amp;I CAP'!$K$157*'2c CalSAWS DD&amp;I'!$G291)+(CB$32*$G291)+(CB$48*$G291)+(CB$74*$G291),0)</f>
        <v>0</v>
      </c>
      <c r="CC291" s="481">
        <f>ROUND((CC$57*$H291)+(CC$13*'3d CalSAWS DD&amp;I CAP'!$K$157*'2c CalSAWS DD&amp;I'!$G291)+(CC$32*$G291)+(CC$48*$G291)+(CC$74*$G291),0)</f>
        <v>0</v>
      </c>
      <c r="CD291" s="481">
        <f>ROUND((CD$57*$H291)+(CD$13*'3d CalSAWS DD&amp;I CAP'!$K$157*'2c CalSAWS DD&amp;I'!$G291)+(CD$32*$G291)+(CD$48*$G291)+(CD$74*$G291),0)</f>
        <v>0</v>
      </c>
      <c r="CE291" s="481">
        <f>ROUND((CE$57*$H291)+(CE$13*'3d CalSAWS DD&amp;I CAP'!$K$157*'2c CalSAWS DD&amp;I'!$G291)+(CE$32*$G291)+(CE$48*$G291)+(CE$74*$G291),0)</f>
        <v>0</v>
      </c>
      <c r="CF291" s="481"/>
      <c r="CG291" s="483">
        <f t="shared" si="682"/>
        <v>395050</v>
      </c>
      <c r="CH291" s="123"/>
      <c r="CI291" s="123">
        <f t="shared" si="683"/>
        <v>0</v>
      </c>
      <c r="CJ291" s="481">
        <f t="shared" si="703"/>
        <v>5484</v>
      </c>
      <c r="CK291" s="481">
        <f t="shared" si="684"/>
        <v>17435</v>
      </c>
      <c r="CL291" s="481">
        <f t="shared" si="685"/>
        <v>220192</v>
      </c>
      <c r="CM291" s="481">
        <f t="shared" si="686"/>
        <v>136011</v>
      </c>
      <c r="CN291" s="481">
        <f t="shared" si="687"/>
        <v>11847</v>
      </c>
      <c r="CO291" s="481">
        <f t="shared" si="688"/>
        <v>4081</v>
      </c>
      <c r="CP291" s="483">
        <f t="shared" si="689"/>
        <v>0</v>
      </c>
      <c r="CQ291" s="483">
        <f t="shared" si="690"/>
        <v>0</v>
      </c>
      <c r="CR291" s="17"/>
      <c r="CS291" s="481">
        <f t="shared" si="691"/>
        <v>11795</v>
      </c>
      <c r="CT291" s="481">
        <f t="shared" si="692"/>
        <v>39285</v>
      </c>
      <c r="CU291" s="481">
        <f t="shared" si="693"/>
        <v>298235</v>
      </c>
      <c r="CV291" s="481">
        <f t="shared" si="694"/>
        <v>35812</v>
      </c>
      <c r="CW291" s="481">
        <f t="shared" si="695"/>
        <v>9208</v>
      </c>
      <c r="CX291" s="481">
        <f t="shared" si="702"/>
        <v>715</v>
      </c>
      <c r="CY291" s="481">
        <f t="shared" si="697"/>
        <v>0</v>
      </c>
      <c r="CZ291" s="481">
        <f t="shared" si="698"/>
        <v>0</v>
      </c>
      <c r="DA291" s="138">
        <f t="shared" si="699"/>
        <v>0</v>
      </c>
    </row>
    <row r="292" spans="1:105" outlineLevel="1">
      <c r="A292" s="561" t="s">
        <v>114</v>
      </c>
      <c r="B292" s="300">
        <v>8.9999999999999998E-4</v>
      </c>
      <c r="C292" s="10">
        <f>'4a 1718 CS PC'!AP10</f>
        <v>8.9999999999999998E-4</v>
      </c>
      <c r="D292" s="10">
        <f>'4a 1718 CS PC'!AR10</f>
        <v>1.2999999999999999E-3</v>
      </c>
      <c r="E292" s="10">
        <f>'4b 1819 CS PC'!$AT10</f>
        <v>1E-3</v>
      </c>
      <c r="F292" s="10">
        <f>'4b 1819 CS PC'!AQ10</f>
        <v>1.4E-3</v>
      </c>
      <c r="G292" s="10">
        <f>'4c 1920 CS PC'!AS10</f>
        <v>1E-3</v>
      </c>
      <c r="H292" s="10">
        <f>'4c 1920 CS PC'!AP10</f>
        <v>1.4E-3</v>
      </c>
      <c r="I292" s="481">
        <f>ROUND((I$57*$D292)+(I$13*'3d CalSAWS DD&amp;I CAP'!$K$64*'2c CalSAWS DD&amp;I'!$B292)+(I$32*$B292)+(I$48*$B292)+(I$74*$B292),0)</f>
        <v>1</v>
      </c>
      <c r="J292" s="481">
        <f>ROUND((J$57*$D292)+(J$13*'3d CalSAWS DD&amp;I CAP'!$K$64*'2c CalSAWS DD&amp;I'!$B292)+(J$32*$B292)+(J$48*$B292)+(J$74*$B292),0)</f>
        <v>257</v>
      </c>
      <c r="K292" s="481">
        <f>ROUND((K$57*$D292)+(K$13*'3d CalSAWS DD&amp;I CAP'!$K$64*'2c CalSAWS DD&amp;I'!$B292)+(K$32*$B292)+(K$48*$B292)+(K$74*$B292),0)</f>
        <v>0</v>
      </c>
      <c r="L292" s="481">
        <f>ROUND((L$57*$D292)+(L$13*'3d CalSAWS DD&amp;I CAP'!$K$64*'2c CalSAWS DD&amp;I'!$C292)+(L$32*$C292)+(L$48*$C292)+(L$74*$C292),0)</f>
        <v>154</v>
      </c>
      <c r="M292" s="481">
        <f>ROUND((M$57*$D292)+(M$13*'3d CalSAWS DD&amp;I CAP'!$K$64*'2c CalSAWS DD&amp;I'!$C292)+(M$32*$C292)+(M$48*$C292)+(M$74*$C292),0)</f>
        <v>145</v>
      </c>
      <c r="N292" s="481">
        <f>ROUND((N$57*$D292)+(N$13*'3d CalSAWS DD&amp;I CAP'!$K$64*'2c CalSAWS DD&amp;I'!$C292)+(N$32*$C292)+(N$48*$C292)+(N$74*$C292),0)</f>
        <v>0</v>
      </c>
      <c r="O292" s="481">
        <f>ROUND((O$57*$D292)+(O$13*'3d CalSAWS DD&amp;I CAP'!$K$64*'2c CalSAWS DD&amp;I'!$C292)+(O$32*$C292)+(O$48*$C292)+(O$74*$C292),0)</f>
        <v>191</v>
      </c>
      <c r="P292" s="481">
        <f t="shared" si="700"/>
        <v>-10.2384</v>
      </c>
      <c r="Q292" s="481">
        <f t="shared" si="701"/>
        <v>-5.04E-2</v>
      </c>
      <c r="R292" s="481">
        <f>ROUND((R$57*$D292)+(R$13*'3d CalSAWS DD&amp;I CAP'!$K$64*'2c CalSAWS DD&amp;I'!$C292)+(R$32*$C292)+(R$48*$C292)+(R$74*$C292),0)</f>
        <v>347</v>
      </c>
      <c r="S292" s="481">
        <f>ROUND((S$57*$F292)+(S$13*'3d CalSAWS DD&amp;I CAP'!$K$157*'2c CalSAWS DD&amp;I'!$E292)+(S$32*$E292)+(S$48*$E292)+(S$74*$E292),0)</f>
        <v>248</v>
      </c>
      <c r="T292" s="481">
        <f>ROUND((T$57*$D292)+(T$13*'3d CalSAWS DD&amp;I CAP'!$K$64*'2c CalSAWS DD&amp;I'!$C292)+(T$32*$C292)+(T$48*$C292)+(T$74*$C292),0)</f>
        <v>0</v>
      </c>
      <c r="U292" s="537">
        <f>ROUNDDOWN((U$57*$F292)+(U$13*'3d CalSAWS DD&amp;I CAP'!$K$157*'2c CalSAWS DD&amp;I'!$E292)+(U$32*$E292)+(U$48*$E292)+(U$74*$E292),0)</f>
        <v>1230</v>
      </c>
      <c r="V292" s="687">
        <f>ROUNDDOWN((V$57*$F292)+(V$13*'3d CalSAWS DD&amp;I CAP'!$K$157*'2c CalSAWS DD&amp;I'!$E292)+(V$32*$E292)+(V$48*$E292)+(V$74*$E292),0)</f>
        <v>3336</v>
      </c>
      <c r="W292" s="481">
        <f>ROUND((W$57*$F292)+(W$13*'3d CalSAWS DD&amp;I CAP'!$K$157*'2c CalSAWS DD&amp;I'!$E292)+(W$32*$E292)+(W$48*$E292)+(W$74*$E292),0)</f>
        <v>6705</v>
      </c>
      <c r="X292" s="481">
        <f>ROUND((X$57*$H292)+(X$13*'3d CalSAWS DD&amp;I CAP'!$K$157*'2c CalSAWS DD&amp;I'!$G292)+(X$32*$G292)+(X$48*$G292)+(X$74*$G292),0)</f>
        <v>2973</v>
      </c>
      <c r="Y292" s="481">
        <f>ROUND((Y$57*$H292)+(Y$13*'3d CalSAWS DD&amp;I CAP'!$K$157*'2c CalSAWS DD&amp;I'!$G292)+(Y$32*$G292)+(Y$48*$G292)+(Y$74*$G292),0)</f>
        <v>105</v>
      </c>
      <c r="Z292" s="481">
        <f>ROUND((Z$57*$H292)+(Z$13*'3d CalSAWS DD&amp;I CAP'!$K$157*'2c CalSAWS DD&amp;I'!$G292)+(Z$32*$G292)+(Z$48*$G292)+(Z$74*$G292),0)</f>
        <v>2170</v>
      </c>
      <c r="AA292" s="481">
        <f>ROUND((AA$57*$H292)+(AA$13*'3d CalSAWS DD&amp;I CAP'!$K$157*'2c CalSAWS DD&amp;I'!$G292)+(AA$32*$G292)+(AA$48*$G292)+(AA$74*$G292),0)</f>
        <v>160</v>
      </c>
      <c r="AB292" s="481">
        <f>ROUND((AB$57*$H292)+(AB$13*'3d CalSAWS DD&amp;I CAP'!$K$157*'2c CalSAWS DD&amp;I'!$G292)+(AB$32*$G292)+(AB$48*$G292)+(AB$74*$G292),0)</f>
        <v>45</v>
      </c>
      <c r="AC292" s="481">
        <f>ROUND((AC$57*$H292)+(AC$13*'3d CalSAWS DD&amp;I CAP'!$K$157*'2c CalSAWS DD&amp;I'!$G292)+(AC$32*$G292)+(AC$48*$G292)+(AC$74*$G292),0)</f>
        <v>65</v>
      </c>
      <c r="AD292" s="481">
        <f>ROUND((AD$57*$H292)+(AD$13*'3d CalSAWS DD&amp;I CAP'!$K$157*'2c CalSAWS DD&amp;I'!$G292)+(AD$32*$G292)+(AD$48*$G292)+(AD$74*$G292),0)</f>
        <v>581</v>
      </c>
      <c r="AE292" s="481">
        <f>ROUND((AE$57*$H292)+(AE$13*'3d CalSAWS DD&amp;I CAP'!$K$157*'2c CalSAWS DD&amp;I'!$G292)+(AE$32*$G292)+(AE$48*$G292)+(AE$74*$G292),0)</f>
        <v>80</v>
      </c>
      <c r="AF292" s="481">
        <f>ROUND((AF$57*$H292)+(AF$13*'3d CalSAWS DD&amp;I CAP'!$K$157*'2c CalSAWS DD&amp;I'!$G292)+(AF$32*$G292)+(AF$48*$G292)+(AF$74*$G292),0)</f>
        <v>637</v>
      </c>
      <c r="AG292" s="481">
        <f>ROUND((AG$57*$H292)+(AG$13*'3d CalSAWS DD&amp;I CAP'!$K$157*'2c CalSAWS DD&amp;I'!$G292)+(AG$32*$G292)+(AG$48*$G292)+(AG$74*$G292),0)</f>
        <v>29</v>
      </c>
      <c r="AH292" s="481">
        <f>ROUND((AH$57*$H292)+(AH$13*'3d CalSAWS DD&amp;I CAP'!$K$157*'2c CalSAWS DD&amp;I'!$G292)+(AH$32*$G292)+(AH$48*$G292)+(AH$74*$G292),0)</f>
        <v>135</v>
      </c>
      <c r="AI292" s="483">
        <f>ROUND((AI$57*$H292)+(AI$13*'3d CalSAWS DD&amp;I CAP'!$K$157*'2c CalSAWS DD&amp;I'!$G292)+(AI$32*$G292)+(AI$48*$G292)+(AI$74*$G292),0)</f>
        <v>93</v>
      </c>
      <c r="AJ292" s="481">
        <f>ROUND((AJ$57*$H292)+(AJ$13*'3d CalSAWS DD&amp;I CAP'!$K$157*'2c CalSAWS DD&amp;I'!$G292)+(AJ$32*$G292)+(AJ$48*$G292)+(AJ$74*$G292),0)</f>
        <v>73</v>
      </c>
      <c r="AK292" s="481">
        <f>ROUND((AK$57*$H292)+(AK$13*'3d CalSAWS DD&amp;I CAP'!$K$157*'2c CalSAWS DD&amp;I'!$G292)+(AK$32*$G292)+(AK$48*$G292)+(AK$74*$G292),0)</f>
        <v>43</v>
      </c>
      <c r="AL292" s="481">
        <f>ROUND((AL$57*$H292)+(AL$13*'3d CalSAWS DD&amp;I CAP'!$K$157*'2c CalSAWS DD&amp;I'!$G292)+(AL$32*$G292)+(AL$48*$G292)+(AL$74*$G292),0)</f>
        <v>54</v>
      </c>
      <c r="AM292" s="481">
        <f>ROUND((AM$57*$H292)+(AM$13*'3d CalSAWS DD&amp;I CAP'!$K$157*'2c CalSAWS DD&amp;I'!$G292)+(AM$32*$G292)+(AM$48*$G292)+(AM$74*$G292),0)</f>
        <v>52</v>
      </c>
      <c r="AN292" s="481">
        <f>ROUND((AN$57*$H292)+(AN$13*'3d CalSAWS DD&amp;I CAP'!$K$157*'2c CalSAWS DD&amp;I'!$G292)+(AN$32*$G292)+(AN$48*$G292)+(AN$74*$G292),0)</f>
        <v>44</v>
      </c>
      <c r="AO292" s="481">
        <f>ROUND((AO$57*$H292)+(AO$13*'3d CalSAWS DD&amp;I CAP'!$K$157*'2c CalSAWS DD&amp;I'!$G292)+(AO$32*$G292)+(AO$48*$G292)+(AO$74*$G292),0)</f>
        <v>53</v>
      </c>
      <c r="AP292" s="481">
        <f>ROUND((AP$57*$H292)+(AP$13*'3d CalSAWS DD&amp;I CAP'!$K$157*'2c CalSAWS DD&amp;I'!$G292)+(AP$32*$G292)+(AP$48*$G292)+(AP$74*$G292),0)</f>
        <v>45</v>
      </c>
      <c r="AQ292" s="481">
        <f>ROUND((AQ$57*$H292)+(AQ$13*'3d CalSAWS DD&amp;I CAP'!$K$157*'2c CalSAWS DD&amp;I'!$G292)+(AQ$32*$G292)+(AQ$48*$G292)+(AQ$74*$G292),0)</f>
        <v>64</v>
      </c>
      <c r="AR292" s="481">
        <f>ROUND((AR$57*$H292)+(AR$13*'3d CalSAWS DD&amp;I CAP'!$K$157*'2c CalSAWS DD&amp;I'!$G292)+(AR$32*$G292)+(AR$48*$G292)+(AR$74*$G292),0)</f>
        <v>50</v>
      </c>
      <c r="AS292" s="481">
        <f>ROUND((AS$57*$H292)+(AS$13*'3d CalSAWS DD&amp;I CAP'!$K$157*'2c CalSAWS DD&amp;I'!$G292)+(AS$32*$G292)+(AS$48*$G292)+(AS$74*$G292),0)</f>
        <v>51</v>
      </c>
      <c r="AT292" s="481">
        <f>ROUND((AT$57*$H292)+(AT$13*'3d CalSAWS DD&amp;I CAP'!$K$157*'2c CalSAWS DD&amp;I'!$G292)+(AT$32*$G292)+(AT$48*$G292)+(AT$74*$G292),0)</f>
        <v>44</v>
      </c>
      <c r="AU292" s="481">
        <f>ROUND((AU$57*$H292)+(AU$13*'3d CalSAWS DD&amp;I CAP'!$K$157*'2c CalSAWS DD&amp;I'!$G292)+(AU$32*$G292)+(AU$48*$G292)+(AU$74*$G292),0)</f>
        <v>56</v>
      </c>
      <c r="AV292" s="481">
        <f>ROUND((AV$57*$H292)+(AV$13*'3d CalSAWS DD&amp;I CAP'!$K$157*'2c CalSAWS DD&amp;I'!$G292)+(AV$32*$G292)+(AV$48*$G292)+(AV$74*$G292),0)</f>
        <v>30</v>
      </c>
      <c r="AW292" s="481">
        <f>ROUND((AW$57*$H292)+(AW$13*'3d CalSAWS DD&amp;I CAP'!$K$157*'2c CalSAWS DD&amp;I'!$G292)+(AW$32*$G292)+(AW$48*$G292)+(AW$74*$G292),0)</f>
        <v>43</v>
      </c>
      <c r="AX292" s="481">
        <f>ROUND((AX$57*$H292)+(AX$13*'3d CalSAWS DD&amp;I CAP'!$K$157*'2c CalSAWS DD&amp;I'!$G292)+(AX$32*$G292)+(AX$48*$G292)+(AX$74*$G292),0)</f>
        <v>23</v>
      </c>
      <c r="AY292" s="481">
        <f>ROUND((AY$57*$H292)+(AY$13*'3d CalSAWS DD&amp;I CAP'!$K$157*'2c CalSAWS DD&amp;I'!$G292)+(AY$32*$G292)+(AY$48*$G292)+(AY$74*$G292),0)</f>
        <v>36</v>
      </c>
      <c r="AZ292" s="481">
        <f>ROUND((AZ$57*$H292)+(AZ$13*'3d CalSAWS DD&amp;I CAP'!$K$157*'2c CalSAWS DD&amp;I'!$G292)+(AZ$32*$G292)+(AZ$48*$G292)+(AZ$74*$G292),0)</f>
        <v>22</v>
      </c>
      <c r="BA292" s="483">
        <f>ROUND((BA$57*$H292)+(BA$13*'3d CalSAWS DD&amp;I CAP'!$K$157*'2c CalSAWS DD&amp;I'!$G292)+(BA$32*$G292)+(BA$48*$G292)+(BA$74*$G292),0)</f>
        <v>24</v>
      </c>
      <c r="BB292" s="483">
        <f>ROUND((BB$57*$H292)+(BB$13*'3d CalSAWS DD&amp;I CAP'!$K$157*'2c CalSAWS DD&amp;I'!$G292)+(BB$32*$G292)+(BB$48*$G292)+(BB$74*$G292),0)</f>
        <v>5</v>
      </c>
      <c r="BC292" s="481">
        <f>ROUND((BC$57*$H292)+(BC$13*'3d CalSAWS DD&amp;I CAP'!$K$157*'2c CalSAWS DD&amp;I'!$G292)+(BC$32*$G292)+(BC$48*$G292)+(BC$74*$G292),0)</f>
        <v>29</v>
      </c>
      <c r="BD292" s="481">
        <f>ROUND((BD$57*$H292)+(BD$13*'3d CalSAWS DD&amp;I CAP'!$K$157*'2c CalSAWS DD&amp;I'!$G292)+(BD$32*$G292)+(BD$48*$G292)+(BD$74*$G292),0)</f>
        <v>2</v>
      </c>
      <c r="BE292" s="481">
        <f>ROUND((BE$57*$H292)+(BE$13*'3d CalSAWS DD&amp;I CAP'!$K$157*'2c CalSAWS DD&amp;I'!$G292)+(BE$32*$G292)+(BE$48*$G292)+(BE$74*$G292),0)</f>
        <v>1</v>
      </c>
      <c r="BF292" s="481">
        <f>ROUND((BF$57*$H292)+(BF$13*'3d CalSAWS DD&amp;I CAP'!$K$157*'2c CalSAWS DD&amp;I'!$G292)+(BF$32*$G292)+(BF$48*$G292)+(BF$74*$G292),0)</f>
        <v>1</v>
      </c>
      <c r="BG292" s="481">
        <f>ROUND((BG$57*$H292)+(BG$13*'3d CalSAWS DD&amp;I CAP'!$K$157*'2c CalSAWS DD&amp;I'!$G292)+(BG$32*$G292)+(BG$48*$G292)+(BG$74*$G292),0)</f>
        <v>1</v>
      </c>
      <c r="BH292" s="481">
        <f>ROUND((BH$57*$H292)+(BH$13*'3d CalSAWS DD&amp;I CAP'!$K$157*'2c CalSAWS DD&amp;I'!$G292)+(BH$32*$G292)+(BH$48*$G292)+(BH$74*$G292),0)</f>
        <v>0</v>
      </c>
      <c r="BI292" s="481">
        <f>ROUND((BI$57*$H292)+(BI$13*'3d CalSAWS DD&amp;I CAP'!$K$157*'2c CalSAWS DD&amp;I'!$G292)+(BI$32*$G292)+(BI$48*$G292)+(BI$74*$G292),0)</f>
        <v>0</v>
      </c>
      <c r="BJ292" s="481">
        <f>ROUND((BJ$57*$H292)+(BJ$13*'3d CalSAWS DD&amp;I CAP'!$K$157*'2c CalSAWS DD&amp;I'!$G292)+(BJ$32*$G292)+(BJ$48*$G292)+(BJ$74*$G292),0)</f>
        <v>0</v>
      </c>
      <c r="BK292" s="481">
        <f>ROUND((BK$57*$H292)+(BK$13*'3d CalSAWS DD&amp;I CAP'!$K$157*'2c CalSAWS DD&amp;I'!$G292)+(BK$32*$G292)+(BK$48*$G292)+(BK$74*$G292),0)</f>
        <v>0</v>
      </c>
      <c r="BL292" s="481">
        <f>ROUND((BL$57*$H292)+(BL$13*'3d CalSAWS DD&amp;I CAP'!$K$157*'2c CalSAWS DD&amp;I'!$G292)+(BL$32*$G292)+(BL$48*$G292)+(BL$74*$G292),0)</f>
        <v>0</v>
      </c>
      <c r="BM292" s="481">
        <f>ROUND((BM$57*$H292)+(BM$13*'3d CalSAWS DD&amp;I CAP'!$K$157*'2c CalSAWS DD&amp;I'!$G292)+(BM$32*$G292)+(BM$48*$G292)+(BM$74*$G292),0)</f>
        <v>0</v>
      </c>
      <c r="BN292" s="481">
        <f>ROUND((BN$57*$H292)+(BN$13*'3d CalSAWS DD&amp;I CAP'!$K$157*'2c CalSAWS DD&amp;I'!$G292)+(BN$32*$G292)+(BN$48*$G292)+(BN$74*$G292),0)</f>
        <v>0</v>
      </c>
      <c r="BO292" s="481">
        <f>ROUND((BO$57*$H292)+(BO$13*'3d CalSAWS DD&amp;I CAP'!$K$157*'2c CalSAWS DD&amp;I'!$G292)+(BO$32*$G292)+(BO$48*$G292)+(BO$74*$G292),0)</f>
        <v>0</v>
      </c>
      <c r="BP292" s="481">
        <f>ROUND((BP$57*$H292)+(BP$13*'3d CalSAWS DD&amp;I CAP'!$K$157*'2c CalSAWS DD&amp;I'!$G292)+(BP$32*$G292)+(BP$48*$G292)+(BP$74*$G292),0)</f>
        <v>0</v>
      </c>
      <c r="BQ292" s="481">
        <f>ROUND((BQ$57*$H292)+(BQ$13*'3d CalSAWS DD&amp;I CAP'!$K$157*'2c CalSAWS DD&amp;I'!$G292)+(BQ$32*$G292)+(BQ$48*$G292)+(BQ$74*$G292),0)</f>
        <v>0</v>
      </c>
      <c r="BR292" s="481">
        <f>ROUND((BR$57*$H292)+(BR$13*'3d CalSAWS DD&amp;I CAP'!$K$157*'2c CalSAWS DD&amp;I'!$G292)+(BR$32*$G292)+(BR$48*$G292)+(BR$74*$G292),0)</f>
        <v>0</v>
      </c>
      <c r="BS292" s="481">
        <f>ROUND((BS$57*$H292)+(BS$13*'3d CalSAWS DD&amp;I CAP'!$K$157*'2c CalSAWS DD&amp;I'!$G292)+(BS$32*$G292)+(BS$48*$G292)+(BS$74*$G292),0)</f>
        <v>0</v>
      </c>
      <c r="BT292" s="481">
        <f>ROUND((BT$57*$H292)+(BT$13*'3d CalSAWS DD&amp;I CAP'!$K$157*'2c CalSAWS DD&amp;I'!$G292)+(BT$32*$G292)+(BT$48*$G292)+(BT$74*$G292),0)</f>
        <v>0</v>
      </c>
      <c r="BU292" s="481">
        <f>ROUND((BU$57*$H292)+(BU$13*'3d CalSAWS DD&amp;I CAP'!$K$157*'2c CalSAWS DD&amp;I'!$G292)+(BU$32*$G292)+(BU$48*$G292)+(BU$74*$G292),0)</f>
        <v>0</v>
      </c>
      <c r="BV292" s="481">
        <f>ROUND((BV$57*$H292)+(BV$13*'3d CalSAWS DD&amp;I CAP'!$K$157*'2c CalSAWS DD&amp;I'!$G292)+(BV$32*$G292)+(BV$48*$G292)+(BV$74*$G292),0)</f>
        <v>0</v>
      </c>
      <c r="BW292" s="481">
        <f>ROUND((BW$57*$H292)+(BW$13*'3d CalSAWS DD&amp;I CAP'!$K$157*'2c CalSAWS DD&amp;I'!$G292)+(BW$32*$G292)+(BW$48*$G292)+(BW$74*$G292),0)</f>
        <v>0</v>
      </c>
      <c r="BX292" s="481">
        <f>ROUND((BX$57*$H292)+(BX$13*'3d CalSAWS DD&amp;I CAP'!$K$157*'2c CalSAWS DD&amp;I'!$G292)+(BX$32*$G292)+(BX$48*$G292)+(BX$74*$G292),0)</f>
        <v>0</v>
      </c>
      <c r="BY292" s="481">
        <f>ROUND((BY$57*$H292)+(BY$13*'3d CalSAWS DD&amp;I CAP'!$K$157*'2c CalSAWS DD&amp;I'!$G292)+(BY$32*$G292)+(BY$48*$G292)+(BY$74*$G292),0)</f>
        <v>0</v>
      </c>
      <c r="BZ292" s="481">
        <f>ROUND((BZ$57*$H292)+(BZ$13*'3d CalSAWS DD&amp;I CAP'!$K$157*'2c CalSAWS DD&amp;I'!$G292)+(BZ$32*$G292)+(BZ$48*$G292)+(BZ$74*$G292),0)</f>
        <v>0</v>
      </c>
      <c r="CA292" s="481">
        <f>ROUND((CA$57*$H292)+(CA$13*'3d CalSAWS DD&amp;I CAP'!$K$157*'2c CalSAWS DD&amp;I'!$G292)+(CA$32*$G292)+(CA$48*$G292)+(CA$74*$G292),0)</f>
        <v>0</v>
      </c>
      <c r="CB292" s="481">
        <f>ROUND((CB$57*$H292)+(CB$13*'3d CalSAWS DD&amp;I CAP'!$K$157*'2c CalSAWS DD&amp;I'!$G292)+(CB$32*$G292)+(CB$48*$G292)+(CB$74*$G292),0)</f>
        <v>0</v>
      </c>
      <c r="CC292" s="481">
        <f>ROUND((CC$57*$H292)+(CC$13*'3d CalSAWS DD&amp;I CAP'!$K$157*'2c CalSAWS DD&amp;I'!$G292)+(CC$32*$G292)+(CC$48*$G292)+(CC$74*$G292),0)</f>
        <v>0</v>
      </c>
      <c r="CD292" s="481">
        <f>ROUND((CD$57*$H292)+(CD$13*'3d CalSAWS DD&amp;I CAP'!$K$157*'2c CalSAWS DD&amp;I'!$G292)+(CD$32*$G292)+(CD$48*$G292)+(CD$74*$G292),0)</f>
        <v>0</v>
      </c>
      <c r="CE292" s="481">
        <f>ROUND((CE$57*$H292)+(CE$13*'3d CalSAWS DD&amp;I CAP'!$K$157*'2c CalSAWS DD&amp;I'!$G292)+(CE$32*$G292)+(CE$48*$G292)+(CE$74*$G292),0)</f>
        <v>0</v>
      </c>
      <c r="CF292" s="481"/>
      <c r="CG292" s="483">
        <f t="shared" si="682"/>
        <v>20523</v>
      </c>
      <c r="CH292" s="123"/>
      <c r="CI292" s="123">
        <f t="shared" si="683"/>
        <v>0</v>
      </c>
      <c r="CJ292" s="481">
        <f t="shared" si="703"/>
        <v>258</v>
      </c>
      <c r="CK292" s="481">
        <f t="shared" si="684"/>
        <v>827</v>
      </c>
      <c r="CL292" s="483">
        <f t="shared" si="685"/>
        <v>11519</v>
      </c>
      <c r="CM292" s="481">
        <f t="shared" si="686"/>
        <v>7073</v>
      </c>
      <c r="CN292" s="481">
        <f t="shared" si="687"/>
        <v>629</v>
      </c>
      <c r="CO292" s="481">
        <f t="shared" si="688"/>
        <v>217</v>
      </c>
      <c r="CP292" s="483">
        <f t="shared" si="689"/>
        <v>0</v>
      </c>
      <c r="CQ292" s="483">
        <f t="shared" si="690"/>
        <v>0</v>
      </c>
      <c r="CR292" s="17"/>
      <c r="CS292" s="481">
        <f t="shared" si="691"/>
        <v>557</v>
      </c>
      <c r="CT292" s="481">
        <f t="shared" si="692"/>
        <v>2006</v>
      </c>
      <c r="CU292" s="481">
        <f t="shared" si="693"/>
        <v>15559</v>
      </c>
      <c r="CV292" s="481">
        <f t="shared" si="694"/>
        <v>1874</v>
      </c>
      <c r="CW292" s="481">
        <f t="shared" si="695"/>
        <v>488</v>
      </c>
      <c r="CX292" s="483">
        <f t="shared" si="702"/>
        <v>39</v>
      </c>
      <c r="CY292" s="481">
        <f t="shared" si="697"/>
        <v>0</v>
      </c>
      <c r="CZ292" s="481">
        <f t="shared" si="698"/>
        <v>0</v>
      </c>
      <c r="DA292" s="138">
        <f t="shared" si="699"/>
        <v>0</v>
      </c>
    </row>
    <row r="293" spans="1:105" outlineLevel="1">
      <c r="A293" s="561" t="s">
        <v>115</v>
      </c>
      <c r="B293" s="300">
        <v>3.0000000000000001E-3</v>
      </c>
      <c r="C293" s="10">
        <f>'4a 1718 CS PC'!AP11</f>
        <v>2.8999999999999998E-3</v>
      </c>
      <c r="D293" s="10">
        <f>'4a 1718 CS PC'!AR11</f>
        <v>4.1000000000000003E-3</v>
      </c>
      <c r="E293" s="10">
        <f>'4b 1819 CS PC'!$AT11</f>
        <v>2.8E-3</v>
      </c>
      <c r="F293" s="10">
        <f>'4b 1819 CS PC'!AQ11</f>
        <v>4.0000000000000001E-3</v>
      </c>
      <c r="G293" s="10">
        <f>'4c 1920 CS PC'!AS11</f>
        <v>2.8E-3</v>
      </c>
      <c r="H293" s="10">
        <f>'4c 1920 CS PC'!AP11</f>
        <v>4.0000000000000001E-3</v>
      </c>
      <c r="I293" s="481">
        <f>ROUND((I$57*$D293)+(I$13*'3d CalSAWS DD&amp;I CAP'!$K$64*'2c CalSAWS DD&amp;I'!$B293)+(I$32*$B293)+(I$48*$B293)+(I$74*$B293),0)</f>
        <v>5</v>
      </c>
      <c r="J293" s="481">
        <f>ROUND((J$57*$D293)+(J$13*'3d CalSAWS DD&amp;I CAP'!$K$64*'2c CalSAWS DD&amp;I'!$B293)+(J$32*$B293)+(J$48*$B293)+(J$74*$B293),0)</f>
        <v>856</v>
      </c>
      <c r="K293" s="481">
        <f>ROUND((K$57*$D293)+(K$13*'3d CalSAWS DD&amp;I CAP'!$K$64*'2c CalSAWS DD&amp;I'!$B293)+(K$32*$B293)+(K$48*$B293)+(K$74*$B293),0)</f>
        <v>1</v>
      </c>
      <c r="L293" s="481">
        <f>ROUND((L$57*$D293)+(L$13*'3d CalSAWS DD&amp;I CAP'!$K$64*'2c CalSAWS DD&amp;I'!$C293)+(L$32*$C293)+(L$48*$C293)+(L$74*$C293),0)</f>
        <v>496</v>
      </c>
      <c r="M293" s="481">
        <f>ROUND((M$57*$D293)+(M$13*'3d CalSAWS DD&amp;I CAP'!$K$64*'2c CalSAWS DD&amp;I'!$C293)+(M$32*$C293)+(M$48*$C293)+(M$74*$C293),0)</f>
        <v>468</v>
      </c>
      <c r="N293" s="481">
        <f>ROUND((N$57*$D293)+(N$13*'3d CalSAWS DD&amp;I CAP'!$K$64*'2c CalSAWS DD&amp;I'!$C293)+(N$32*$C293)+(N$48*$C293)+(N$74*$C293),0)</f>
        <v>0</v>
      </c>
      <c r="O293" s="481">
        <f>ROUND((O$57*$D293)+(O$13*'3d CalSAWS DD&amp;I CAP'!$K$64*'2c CalSAWS DD&amp;I'!$C293)+(O$32*$C293)+(O$48*$C293)+(O$74*$C293),0)</f>
        <v>614</v>
      </c>
      <c r="P293" s="481">
        <f t="shared" si="700"/>
        <v>-32.990400000000001</v>
      </c>
      <c r="Q293" s="481">
        <f t="shared" si="701"/>
        <v>-0.16239999999999999</v>
      </c>
      <c r="R293" s="481">
        <f>ROUND((R$57*$D293)+(R$13*'3d CalSAWS DD&amp;I CAP'!$K$64*'2c CalSAWS DD&amp;I'!$C293)+(R$32*$C293)+(R$48*$C293)+(R$74*$C293),0)</f>
        <v>1117</v>
      </c>
      <c r="S293" s="481">
        <f>ROUND((S$57*$F293)+(S$13*'3d CalSAWS DD&amp;I CAP'!$K$157*'2c CalSAWS DD&amp;I'!$E293)+(S$32*$E293)+(S$48*$E293)+(S$74*$E293),0)</f>
        <v>696</v>
      </c>
      <c r="T293" s="537">
        <f>ROUNDUP((T$57*$D293)+(T$13*'3d CalSAWS DD&amp;I CAP'!$K$64*'2c CalSAWS DD&amp;I'!$C293)+(T$32*$C293)+(T$48*$C293)+(T$74*$C293),0)</f>
        <v>1</v>
      </c>
      <c r="U293" s="537">
        <f>ROUNDDOWN((U$57*$F293)+(U$13*'3d CalSAWS DD&amp;I CAP'!$K$157*'2c CalSAWS DD&amp;I'!$E293)+(U$32*$E293)+(U$48*$E293)+(U$74*$E293),0)</f>
        <v>3493</v>
      </c>
      <c r="V293" s="483">
        <f>ROUND((V$57*$F293)+(V$13*'3d CalSAWS DD&amp;I CAP'!$K$157*'2c CalSAWS DD&amp;I'!$E293)+(V$32*$E293)+(V$48*$E293)+(V$74*$E293),0)</f>
        <v>9509</v>
      </c>
      <c r="W293" s="481">
        <f>ROUND((W$57*$F293)+(W$13*'3d CalSAWS DD&amp;I CAP'!$K$157*'2c CalSAWS DD&amp;I'!$E293)+(W$32*$E293)+(W$48*$E293)+(W$74*$E293),0)</f>
        <v>19135</v>
      </c>
      <c r="X293" s="481">
        <f>ROUND((X$57*$H293)+(X$13*'3d CalSAWS DD&amp;I CAP'!$K$157*'2c CalSAWS DD&amp;I'!$G293)+(X$32*$G293)+(X$48*$G293)+(X$74*$G293),0)</f>
        <v>8487</v>
      </c>
      <c r="Y293" s="481">
        <f>ROUND((Y$57*$H293)+(Y$13*'3d CalSAWS DD&amp;I CAP'!$K$157*'2c CalSAWS DD&amp;I'!$G293)+(Y$32*$G293)+(Y$48*$G293)+(Y$74*$G293),0)</f>
        <v>294</v>
      </c>
      <c r="Z293" s="481">
        <f>ROUND((Z$57*$H293)+(Z$13*'3d CalSAWS DD&amp;I CAP'!$K$157*'2c CalSAWS DD&amp;I'!$G293)+(Z$32*$G293)+(Z$48*$G293)+(Z$74*$G293),0)</f>
        <v>6197</v>
      </c>
      <c r="AA293" s="481">
        <f>ROUND((AA$57*$H293)+(AA$13*'3d CalSAWS DD&amp;I CAP'!$K$157*'2c CalSAWS DD&amp;I'!$G293)+(AA$32*$G293)+(AA$48*$G293)+(AA$74*$G293),0)</f>
        <v>449</v>
      </c>
      <c r="AB293" s="481">
        <f>ROUND((AB$57*$H293)+(AB$13*'3d CalSAWS DD&amp;I CAP'!$K$157*'2c CalSAWS DD&amp;I'!$G293)+(AB$32*$G293)+(AB$48*$G293)+(AB$74*$G293),0)</f>
        <v>126</v>
      </c>
      <c r="AC293" s="481">
        <f>ROUND((AC$57*$H293)+(AC$13*'3d CalSAWS DD&amp;I CAP'!$K$157*'2c CalSAWS DD&amp;I'!$G293)+(AC$32*$G293)+(AC$48*$G293)+(AC$74*$G293),0)</f>
        <v>181</v>
      </c>
      <c r="AD293" s="481">
        <f>ROUND((AD$57*$H293)+(AD$13*'3d CalSAWS DD&amp;I CAP'!$K$157*'2c CalSAWS DD&amp;I'!$G293)+(AD$32*$G293)+(AD$48*$G293)+(AD$74*$G293),0)</f>
        <v>1658</v>
      </c>
      <c r="AE293" s="481">
        <f>ROUND((AE$57*$H293)+(AE$13*'3d CalSAWS DD&amp;I CAP'!$K$157*'2c CalSAWS DD&amp;I'!$G293)+(AE$32*$G293)+(AE$48*$G293)+(AE$74*$G293),0)</f>
        <v>223</v>
      </c>
      <c r="AF293" s="481">
        <f>ROUND((AF$57*$H293)+(AF$13*'3d CalSAWS DD&amp;I CAP'!$K$157*'2c CalSAWS DD&amp;I'!$G293)+(AF$32*$G293)+(AF$48*$G293)+(AF$74*$G293),0)</f>
        <v>1815</v>
      </c>
      <c r="AG293" s="481">
        <f>ROUND((AG$57*$H293)+(AG$13*'3d CalSAWS DD&amp;I CAP'!$K$157*'2c CalSAWS DD&amp;I'!$G293)+(AG$32*$G293)+(AG$48*$G293)+(AG$74*$G293),0)</f>
        <v>81</v>
      </c>
      <c r="AH293" s="481">
        <f>ROUND((AH$57*$H293)+(AH$13*'3d CalSAWS DD&amp;I CAP'!$K$157*'2c CalSAWS DD&amp;I'!$G293)+(AH$32*$G293)+(AH$48*$G293)+(AH$74*$G293),0)</f>
        <v>379</v>
      </c>
      <c r="AI293" s="483">
        <f>ROUND((AI$57*$H293)+(AI$13*'3d CalSAWS DD&amp;I CAP'!$K$157*'2c CalSAWS DD&amp;I'!$G293)+(AI$32*$G293)+(AI$48*$G293)+(AI$74*$G293),0)</f>
        <v>259</v>
      </c>
      <c r="AJ293" s="481">
        <f>ROUND((AJ$57*$H293)+(AJ$13*'3d CalSAWS DD&amp;I CAP'!$K$157*'2c CalSAWS DD&amp;I'!$G293)+(AJ$32*$G293)+(AJ$48*$G293)+(AJ$74*$G293),0)</f>
        <v>205</v>
      </c>
      <c r="AK293" s="481">
        <f>ROUND((AK$57*$H293)+(AK$13*'3d CalSAWS DD&amp;I CAP'!$K$157*'2c CalSAWS DD&amp;I'!$G293)+(AK$32*$G293)+(AK$48*$G293)+(AK$74*$G293),0)</f>
        <v>120</v>
      </c>
      <c r="AL293" s="481">
        <f>ROUND((AL$57*$H293)+(AL$13*'3d CalSAWS DD&amp;I CAP'!$K$157*'2c CalSAWS DD&amp;I'!$G293)+(AL$32*$G293)+(AL$48*$G293)+(AL$74*$G293),0)</f>
        <v>150</v>
      </c>
      <c r="AM293" s="481">
        <f>ROUND((AM$57*$H293)+(AM$13*'3d CalSAWS DD&amp;I CAP'!$K$157*'2c CalSAWS DD&amp;I'!$G293)+(AM$32*$G293)+(AM$48*$G293)+(AM$74*$G293),0)</f>
        <v>145</v>
      </c>
      <c r="AN293" s="481">
        <f>ROUND((AN$57*$H293)+(AN$13*'3d CalSAWS DD&amp;I CAP'!$K$157*'2c CalSAWS DD&amp;I'!$G293)+(AN$32*$G293)+(AN$48*$G293)+(AN$74*$G293),0)</f>
        <v>122</v>
      </c>
      <c r="AO293" s="481">
        <f>ROUND((AO$57*$H293)+(AO$13*'3d CalSAWS DD&amp;I CAP'!$K$157*'2c CalSAWS DD&amp;I'!$G293)+(AO$32*$G293)+(AO$48*$G293)+(AO$74*$G293),0)</f>
        <v>147</v>
      </c>
      <c r="AP293" s="481">
        <f>ROUND((AP$57*$H293)+(AP$13*'3d CalSAWS DD&amp;I CAP'!$K$157*'2c CalSAWS DD&amp;I'!$G293)+(AP$32*$G293)+(AP$48*$G293)+(AP$74*$G293),0)</f>
        <v>125</v>
      </c>
      <c r="AQ293" s="481">
        <f>ROUND((AQ$57*$H293)+(AQ$13*'3d CalSAWS DD&amp;I CAP'!$K$157*'2c CalSAWS DD&amp;I'!$G293)+(AQ$32*$G293)+(AQ$48*$G293)+(AQ$74*$G293),0)</f>
        <v>179</v>
      </c>
      <c r="AR293" s="481">
        <f>ROUND((AR$57*$H293)+(AR$13*'3d CalSAWS DD&amp;I CAP'!$K$157*'2c CalSAWS DD&amp;I'!$G293)+(AR$32*$G293)+(AR$48*$G293)+(AR$74*$G293),0)</f>
        <v>140</v>
      </c>
      <c r="AS293" s="481">
        <f>ROUND((AS$57*$H293)+(AS$13*'3d CalSAWS DD&amp;I CAP'!$K$157*'2c CalSAWS DD&amp;I'!$G293)+(AS$32*$G293)+(AS$48*$G293)+(AS$74*$G293),0)</f>
        <v>142</v>
      </c>
      <c r="AT293" s="481">
        <f>ROUND((AT$57*$H293)+(AT$13*'3d CalSAWS DD&amp;I CAP'!$K$157*'2c CalSAWS DD&amp;I'!$G293)+(AT$32*$G293)+(AT$48*$G293)+(AT$74*$G293),0)</f>
        <v>123</v>
      </c>
      <c r="AU293" s="481">
        <f>ROUND((AU$57*$H293)+(AU$13*'3d CalSAWS DD&amp;I CAP'!$K$157*'2c CalSAWS DD&amp;I'!$G293)+(AU$32*$G293)+(AU$48*$G293)+(AU$74*$G293),0)</f>
        <v>156</v>
      </c>
      <c r="AV293" s="481">
        <f>ROUND((AV$57*$H293)+(AV$13*'3d CalSAWS DD&amp;I CAP'!$K$157*'2c CalSAWS DD&amp;I'!$G293)+(AV$32*$G293)+(AV$48*$G293)+(AV$74*$G293),0)</f>
        <v>85</v>
      </c>
      <c r="AW293" s="481">
        <f>ROUND((AW$57*$H293)+(AW$13*'3d CalSAWS DD&amp;I CAP'!$K$157*'2c CalSAWS DD&amp;I'!$G293)+(AW$32*$G293)+(AW$48*$G293)+(AW$74*$G293),0)</f>
        <v>120</v>
      </c>
      <c r="AX293" s="481">
        <f>ROUND((AX$57*$H293)+(AX$13*'3d CalSAWS DD&amp;I CAP'!$K$157*'2c CalSAWS DD&amp;I'!$G293)+(AX$32*$G293)+(AX$48*$G293)+(AX$74*$G293),0)</f>
        <v>64</v>
      </c>
      <c r="AY293" s="481">
        <f>ROUND((AY$57*$H293)+(AY$13*'3d CalSAWS DD&amp;I CAP'!$K$157*'2c CalSAWS DD&amp;I'!$G293)+(AY$32*$G293)+(AY$48*$G293)+(AY$74*$G293),0)</f>
        <v>101</v>
      </c>
      <c r="AZ293" s="481">
        <f>ROUND((AZ$57*$H293)+(AZ$13*'3d CalSAWS DD&amp;I CAP'!$K$157*'2c CalSAWS DD&amp;I'!$G293)+(AZ$32*$G293)+(AZ$48*$G293)+(AZ$74*$G293),0)</f>
        <v>62</v>
      </c>
      <c r="BA293" s="483">
        <f>ROUND((BA$57*$H293)+(BA$13*'3d CalSAWS DD&amp;I CAP'!$K$157*'2c CalSAWS DD&amp;I'!$G293)+(BA$32*$G293)+(BA$48*$G293)+(BA$74*$G293),0)</f>
        <v>67</v>
      </c>
      <c r="BB293" s="483">
        <f>ROUND((BB$57*$H293)+(BB$13*'3d CalSAWS DD&amp;I CAP'!$K$157*'2c CalSAWS DD&amp;I'!$G293)+(BB$32*$G293)+(BB$48*$G293)+(BB$74*$G293),0)</f>
        <v>13</v>
      </c>
      <c r="BC293" s="481">
        <f>ROUND((BC$57*$H293)+(BC$13*'3d CalSAWS DD&amp;I CAP'!$K$157*'2c CalSAWS DD&amp;I'!$G293)+(BC$32*$G293)+(BC$48*$G293)+(BC$74*$G293),0)</f>
        <v>80</v>
      </c>
      <c r="BD293" s="481">
        <f>ROUND((BD$57*$H293)+(BD$13*'3d CalSAWS DD&amp;I CAP'!$K$157*'2c CalSAWS DD&amp;I'!$G293)+(BD$32*$G293)+(BD$48*$G293)+(BD$74*$G293),0)</f>
        <v>4</v>
      </c>
      <c r="BE293" s="481">
        <f>ROUND((BE$57*$H293)+(BE$13*'3d CalSAWS DD&amp;I CAP'!$K$157*'2c CalSAWS DD&amp;I'!$G293)+(BE$32*$G293)+(BE$48*$G293)+(BE$74*$G293),0)</f>
        <v>2</v>
      </c>
      <c r="BF293" s="481">
        <f>ROUND((BF$57*$H293)+(BF$13*'3d CalSAWS DD&amp;I CAP'!$K$157*'2c CalSAWS DD&amp;I'!$G293)+(BF$32*$G293)+(BF$48*$G293)+(BF$74*$G293),0)</f>
        <v>3</v>
      </c>
      <c r="BG293" s="481">
        <f>ROUND((BG$57*$H293)+(BG$13*'3d CalSAWS DD&amp;I CAP'!$K$157*'2c CalSAWS DD&amp;I'!$G293)+(BG$32*$G293)+(BG$48*$G293)+(BG$74*$G293),0)</f>
        <v>3</v>
      </c>
      <c r="BH293" s="481">
        <f>ROUND((BH$57*$H293)+(BH$13*'3d CalSAWS DD&amp;I CAP'!$K$157*'2c CalSAWS DD&amp;I'!$G293)+(BH$32*$G293)+(BH$48*$G293)+(BH$74*$G293),0)</f>
        <v>0</v>
      </c>
      <c r="BI293" s="481">
        <f>ROUND((BI$57*$H293)+(BI$13*'3d CalSAWS DD&amp;I CAP'!$K$157*'2c CalSAWS DD&amp;I'!$G293)+(BI$32*$G293)+(BI$48*$G293)+(BI$74*$G293),0)</f>
        <v>0</v>
      </c>
      <c r="BJ293" s="481">
        <f>ROUND((BJ$57*$H293)+(BJ$13*'3d CalSAWS DD&amp;I CAP'!$K$157*'2c CalSAWS DD&amp;I'!$G293)+(BJ$32*$G293)+(BJ$48*$G293)+(BJ$74*$G293),0)</f>
        <v>0</v>
      </c>
      <c r="BK293" s="481">
        <f>ROUND((BK$57*$H293)+(BK$13*'3d CalSAWS DD&amp;I CAP'!$K$157*'2c CalSAWS DD&amp;I'!$G293)+(BK$32*$G293)+(BK$48*$G293)+(BK$74*$G293),0)</f>
        <v>0</v>
      </c>
      <c r="BL293" s="481">
        <f>ROUND((BL$57*$H293)+(BL$13*'3d CalSAWS DD&amp;I CAP'!$K$157*'2c CalSAWS DD&amp;I'!$G293)+(BL$32*$G293)+(BL$48*$G293)+(BL$74*$G293),0)</f>
        <v>0</v>
      </c>
      <c r="BM293" s="481">
        <f>ROUND((BM$57*$H293)+(BM$13*'3d CalSAWS DD&amp;I CAP'!$K$157*'2c CalSAWS DD&amp;I'!$G293)+(BM$32*$G293)+(BM$48*$G293)+(BM$74*$G293),0)</f>
        <v>0</v>
      </c>
      <c r="BN293" s="481">
        <f>ROUND((BN$57*$H293)+(BN$13*'3d CalSAWS DD&amp;I CAP'!$K$157*'2c CalSAWS DD&amp;I'!$G293)+(BN$32*$G293)+(BN$48*$G293)+(BN$74*$G293),0)</f>
        <v>0</v>
      </c>
      <c r="BO293" s="481">
        <f>ROUND((BO$57*$H293)+(BO$13*'3d CalSAWS DD&amp;I CAP'!$K$157*'2c CalSAWS DD&amp;I'!$G293)+(BO$32*$G293)+(BO$48*$G293)+(BO$74*$G293),0)</f>
        <v>0</v>
      </c>
      <c r="BP293" s="481">
        <f>ROUND((BP$57*$H293)+(BP$13*'3d CalSAWS DD&amp;I CAP'!$K$157*'2c CalSAWS DD&amp;I'!$G293)+(BP$32*$G293)+(BP$48*$G293)+(BP$74*$G293),0)</f>
        <v>0</v>
      </c>
      <c r="BQ293" s="481">
        <f>ROUND((BQ$57*$H293)+(BQ$13*'3d CalSAWS DD&amp;I CAP'!$K$157*'2c CalSAWS DD&amp;I'!$G293)+(BQ$32*$G293)+(BQ$48*$G293)+(BQ$74*$G293),0)</f>
        <v>0</v>
      </c>
      <c r="BR293" s="481">
        <f>ROUND((BR$57*$H293)+(BR$13*'3d CalSAWS DD&amp;I CAP'!$K$157*'2c CalSAWS DD&amp;I'!$G293)+(BR$32*$G293)+(BR$48*$G293)+(BR$74*$G293),0)</f>
        <v>0</v>
      </c>
      <c r="BS293" s="481">
        <f>ROUND((BS$57*$H293)+(BS$13*'3d CalSAWS DD&amp;I CAP'!$K$157*'2c CalSAWS DD&amp;I'!$G293)+(BS$32*$G293)+(BS$48*$G293)+(BS$74*$G293),0)</f>
        <v>0</v>
      </c>
      <c r="BT293" s="481">
        <f>ROUND((BT$57*$H293)+(BT$13*'3d CalSAWS DD&amp;I CAP'!$K$157*'2c CalSAWS DD&amp;I'!$G293)+(BT$32*$G293)+(BT$48*$G293)+(BT$74*$G293),0)</f>
        <v>0</v>
      </c>
      <c r="BU293" s="481">
        <f>ROUND((BU$57*$H293)+(BU$13*'3d CalSAWS DD&amp;I CAP'!$K$157*'2c CalSAWS DD&amp;I'!$G293)+(BU$32*$G293)+(BU$48*$G293)+(BU$74*$G293),0)</f>
        <v>0</v>
      </c>
      <c r="BV293" s="481">
        <f>ROUND((BV$57*$H293)+(BV$13*'3d CalSAWS DD&amp;I CAP'!$K$157*'2c CalSAWS DD&amp;I'!$G293)+(BV$32*$G293)+(BV$48*$G293)+(BV$74*$G293),0)</f>
        <v>0</v>
      </c>
      <c r="BW293" s="481">
        <f>ROUND((BW$57*$H293)+(BW$13*'3d CalSAWS DD&amp;I CAP'!$K$157*'2c CalSAWS DD&amp;I'!$G293)+(BW$32*$G293)+(BW$48*$G293)+(BW$74*$G293),0)</f>
        <v>0</v>
      </c>
      <c r="BX293" s="481">
        <f>ROUND((BX$57*$H293)+(BX$13*'3d CalSAWS DD&amp;I CAP'!$K$157*'2c CalSAWS DD&amp;I'!$G293)+(BX$32*$G293)+(BX$48*$G293)+(BX$74*$G293),0)</f>
        <v>0</v>
      </c>
      <c r="BY293" s="481">
        <f>ROUND((BY$57*$H293)+(BY$13*'3d CalSAWS DD&amp;I CAP'!$K$157*'2c CalSAWS DD&amp;I'!$G293)+(BY$32*$G293)+(BY$48*$G293)+(BY$74*$G293),0)</f>
        <v>0</v>
      </c>
      <c r="BZ293" s="481">
        <f>ROUND((BZ$57*$H293)+(BZ$13*'3d CalSAWS DD&amp;I CAP'!$K$157*'2c CalSAWS DD&amp;I'!$G293)+(BZ$32*$G293)+(BZ$48*$G293)+(BZ$74*$G293),0)</f>
        <v>0</v>
      </c>
      <c r="CA293" s="481">
        <f>ROUND((CA$57*$H293)+(CA$13*'3d CalSAWS DD&amp;I CAP'!$K$157*'2c CalSAWS DD&amp;I'!$G293)+(CA$32*$G293)+(CA$48*$G293)+(CA$74*$G293),0)</f>
        <v>0</v>
      </c>
      <c r="CB293" s="481">
        <f>ROUND((CB$57*$H293)+(CB$13*'3d CalSAWS DD&amp;I CAP'!$K$157*'2c CalSAWS DD&amp;I'!$G293)+(CB$32*$G293)+(CB$48*$G293)+(CB$74*$G293),0)</f>
        <v>0</v>
      </c>
      <c r="CC293" s="481">
        <f>ROUND((CC$57*$H293)+(CC$13*'3d CalSAWS DD&amp;I CAP'!$K$157*'2c CalSAWS DD&amp;I'!$G293)+(CC$32*$G293)+(CC$48*$G293)+(CC$74*$G293),0)</f>
        <v>0</v>
      </c>
      <c r="CD293" s="481">
        <f>ROUND((CD$57*$H293)+(CD$13*'3d CalSAWS DD&amp;I CAP'!$K$157*'2c CalSAWS DD&amp;I'!$G293)+(CD$32*$G293)+(CD$48*$G293)+(CD$74*$G293),0)</f>
        <v>0</v>
      </c>
      <c r="CE293" s="481">
        <f>ROUND((CE$57*$H293)+(CE$13*'3d CalSAWS DD&amp;I CAP'!$K$157*'2c CalSAWS DD&amp;I'!$G293)+(CE$32*$G293)+(CE$48*$G293)+(CE$74*$G293),0)</f>
        <v>0</v>
      </c>
      <c r="CF293" s="481"/>
      <c r="CG293" s="483">
        <f t="shared" si="682"/>
        <v>58865</v>
      </c>
      <c r="CH293" s="123"/>
      <c r="CI293" s="123">
        <f t="shared" si="683"/>
        <v>0</v>
      </c>
      <c r="CJ293" s="481">
        <f t="shared" si="703"/>
        <v>862</v>
      </c>
      <c r="CK293" s="481">
        <f t="shared" si="684"/>
        <v>2662</v>
      </c>
      <c r="CL293" s="481">
        <f t="shared" si="685"/>
        <v>32834</v>
      </c>
      <c r="CM293" s="483">
        <f t="shared" si="686"/>
        <v>20149</v>
      </c>
      <c r="CN293" s="481">
        <f t="shared" si="687"/>
        <v>1754</v>
      </c>
      <c r="CO293" s="481">
        <f t="shared" si="688"/>
        <v>604</v>
      </c>
      <c r="CP293" s="483">
        <f t="shared" si="689"/>
        <v>0</v>
      </c>
      <c r="CQ293" s="483">
        <f t="shared" si="690"/>
        <v>0</v>
      </c>
      <c r="CR293" s="17"/>
      <c r="CS293" s="481">
        <f t="shared" si="691"/>
        <v>1826</v>
      </c>
      <c r="CT293" s="483">
        <f t="shared" si="692"/>
        <v>5888</v>
      </c>
      <c r="CU293" s="483">
        <f t="shared" si="693"/>
        <v>44378</v>
      </c>
      <c r="CV293" s="481">
        <f t="shared" si="694"/>
        <v>5304</v>
      </c>
      <c r="CW293" s="481">
        <f t="shared" si="695"/>
        <v>1364</v>
      </c>
      <c r="CX293" s="481">
        <f t="shared" si="702"/>
        <v>105</v>
      </c>
      <c r="CY293" s="481">
        <f t="shared" si="697"/>
        <v>0</v>
      </c>
      <c r="CZ293" s="481">
        <f t="shared" si="698"/>
        <v>0</v>
      </c>
      <c r="DA293" s="138">
        <f t="shared" si="699"/>
        <v>0</v>
      </c>
    </row>
    <row r="294" spans="1:105" outlineLevel="1">
      <c r="A294" s="561" t="s">
        <v>116</v>
      </c>
      <c r="B294" s="300">
        <v>3.9899999999999998E-2</v>
      </c>
      <c r="C294" s="10">
        <f>'4a 1718 CS PC'!AP12</f>
        <v>4.0899999999999999E-2</v>
      </c>
      <c r="D294" s="10">
        <f>'4a 1718 CS PC'!AR12</f>
        <v>5.7599999999999998E-2</v>
      </c>
      <c r="E294" s="10">
        <f>'4b 1819 CS PC'!$AT12</f>
        <v>4.1399999999999999E-2</v>
      </c>
      <c r="F294" s="10">
        <f>'4b 1819 CS PC'!AQ12</f>
        <v>5.8700000000000002E-2</v>
      </c>
      <c r="G294" s="10">
        <f>'4c 1920 CS PC'!AS12</f>
        <v>4.1799999999999997E-2</v>
      </c>
      <c r="H294" s="10">
        <f>'4c 1920 CS PC'!AP12</f>
        <v>5.9299999999999999E-2</v>
      </c>
      <c r="I294" s="481">
        <f>ROUND((I$57*$D294)+(I$13*'3d CalSAWS DD&amp;I CAP'!$K$64*'2c CalSAWS DD&amp;I'!$B294)+(I$32*$B294)+(I$48*$B294)+(I$74*$B294),0)</f>
        <v>61</v>
      </c>
      <c r="J294" s="481">
        <f>ROUND((J$57*$D294)+(J$13*'3d CalSAWS DD&amp;I CAP'!$K$64*'2c CalSAWS DD&amp;I'!$B294)+(J$32*$B294)+(J$48*$B294)+(J$74*$B294),0)</f>
        <v>11385</v>
      </c>
      <c r="K294" s="481">
        <f>ROUND((K$57*$D294)+(K$13*'3d CalSAWS DD&amp;I CAP'!$K$64*'2c CalSAWS DD&amp;I'!$B294)+(K$32*$B294)+(K$48*$B294)+(K$74*$B294),0)</f>
        <v>11</v>
      </c>
      <c r="L294" s="481">
        <f>ROUND((L$57*$D294)+(L$13*'3d CalSAWS DD&amp;I CAP'!$K$64*'2c CalSAWS DD&amp;I'!$C294)+(L$32*$C294)+(L$48*$C294)+(L$74*$C294),0)</f>
        <v>6991</v>
      </c>
      <c r="M294" s="481">
        <f>ROUND((M$57*$D294)+(M$13*'3d CalSAWS DD&amp;I CAP'!$K$64*'2c CalSAWS DD&amp;I'!$C294)+(M$32*$C294)+(M$48*$C294)+(M$74*$C294),0)</f>
        <v>6595</v>
      </c>
      <c r="N294" s="481">
        <f>ROUND((N$57*$D294)+(N$13*'3d CalSAWS DD&amp;I CAP'!$K$64*'2c CalSAWS DD&amp;I'!$C294)+(N$32*$C294)+(N$48*$C294)+(N$74*$C294),0)</f>
        <v>0</v>
      </c>
      <c r="O294" s="523">
        <f>ROUNDDOWN((O$57*$D294)+(O$13*'3d CalSAWS DD&amp;I CAP'!$K$64*'2c CalSAWS DD&amp;I'!$C294)+(O$32*$C294)+(O$48*$C294)+(O$74*$C294),0)</f>
        <v>8661</v>
      </c>
      <c r="P294" s="481">
        <f t="shared" si="700"/>
        <v>-465.27839999999998</v>
      </c>
      <c r="Q294" s="481">
        <f t="shared" si="701"/>
        <v>-2.2904</v>
      </c>
      <c r="R294" s="523">
        <f>ROUNDDOWN((R$57*$D294)+(R$13*'3d CalSAWS DD&amp;I CAP'!$K$64*'2c CalSAWS DD&amp;I'!$C294)+(R$32*$C294)+(R$48*$C294)+(R$74*$C294),0)</f>
        <v>15750</v>
      </c>
      <c r="S294" s="481">
        <f>ROUND((S$57*$F294)+(S$13*'3d CalSAWS DD&amp;I CAP'!$K$157*'2c CalSAWS DD&amp;I'!$E294)+(S$32*$E294)+(S$48*$E294)+(S$74*$E294),0)</f>
        <v>10287</v>
      </c>
      <c r="T294" s="483">
        <f>ROUND((T$57*$D294)+(T$13*'3d CalSAWS DD&amp;I CAP'!$K$64*'2c CalSAWS DD&amp;I'!$C294)+(T$32*$C294)+(T$48*$C294)+(T$74*$C294),0)</f>
        <v>4</v>
      </c>
      <c r="U294" s="537">
        <f>ROUNDDOWN((U$57*$F294)+(U$13*'3d CalSAWS DD&amp;I CAP'!$K$157*'2c CalSAWS DD&amp;I'!$E294)+(U$32*$E294)+(U$48*$E294)+(U$74*$E294),0)</f>
        <v>51391</v>
      </c>
      <c r="V294" s="483">
        <f>ROUND((V$57*$F294)+(V$13*'3d CalSAWS DD&amp;I CAP'!$K$157*'2c CalSAWS DD&amp;I'!$E294)+(V$32*$E294)+(V$48*$E294)+(V$74*$E294),0)</f>
        <v>139677</v>
      </c>
      <c r="W294" s="481">
        <f>ROUND((W$57*$F294)+(W$13*'3d CalSAWS DD&amp;I CAP'!$K$157*'2c CalSAWS DD&amp;I'!$E294)+(W$32*$E294)+(W$48*$E294)+(W$74*$E294),0)</f>
        <v>280930</v>
      </c>
      <c r="X294" s="481">
        <f>ROUND((X$57*$H294)+(X$13*'3d CalSAWS DD&amp;I CAP'!$K$157*'2c CalSAWS DD&amp;I'!$G294)+(X$32*$G294)+(X$48*$G294)+(X$74*$G294),0)</f>
        <v>125859</v>
      </c>
      <c r="Y294" s="481">
        <f>ROUND((Y$57*$H294)+(Y$13*'3d CalSAWS DD&amp;I CAP'!$K$157*'2c CalSAWS DD&amp;I'!$G294)+(Y$32*$G294)+(Y$48*$G294)+(Y$74*$G294),0)</f>
        <v>4383</v>
      </c>
      <c r="Z294" s="481">
        <f>ROUND((Z$57*$H294)+(Z$13*'3d CalSAWS DD&amp;I CAP'!$K$157*'2c CalSAWS DD&amp;I'!$G294)+(Z$32*$G294)+(Z$48*$G294)+(Z$74*$G294),0)</f>
        <v>91888</v>
      </c>
      <c r="AA294" s="481">
        <f>ROUND((AA$57*$H294)+(AA$13*'3d CalSAWS DD&amp;I CAP'!$K$157*'2c CalSAWS DD&amp;I'!$G294)+(AA$32*$G294)+(AA$48*$G294)+(AA$74*$G294),0)</f>
        <v>6705</v>
      </c>
      <c r="AB294" s="481">
        <f>ROUND((AB$57*$H294)+(AB$13*'3d CalSAWS DD&amp;I CAP'!$K$157*'2c CalSAWS DD&amp;I'!$G294)+(AB$32*$G294)+(AB$48*$G294)+(AB$74*$G294),0)</f>
        <v>1879</v>
      </c>
      <c r="AC294" s="481">
        <f>ROUND((AC$57*$H294)+(AC$13*'3d CalSAWS DD&amp;I CAP'!$K$157*'2c CalSAWS DD&amp;I'!$G294)+(AC$32*$G294)+(AC$48*$G294)+(AC$74*$G294),0)</f>
        <v>2707</v>
      </c>
      <c r="AD294" s="481">
        <f>ROUND((AD$57*$H294)+(AD$13*'3d CalSAWS DD&amp;I CAP'!$K$157*'2c CalSAWS DD&amp;I'!$G294)+(AD$32*$G294)+(AD$48*$G294)+(AD$74*$G294),0)</f>
        <v>24600</v>
      </c>
      <c r="AE294" s="481">
        <f>ROUND((AE$57*$H294)+(AE$13*'3d CalSAWS DD&amp;I CAP'!$K$157*'2c CalSAWS DD&amp;I'!$G294)+(AE$32*$G294)+(AE$48*$G294)+(AE$74*$G294),0)</f>
        <v>3323</v>
      </c>
      <c r="AF294" s="481">
        <f>ROUND((AF$57*$H294)+(AF$13*'3d CalSAWS DD&amp;I CAP'!$K$157*'2c CalSAWS DD&amp;I'!$G294)+(AF$32*$G294)+(AF$48*$G294)+(AF$74*$G294),0)</f>
        <v>26931</v>
      </c>
      <c r="AG294" s="481">
        <f>ROUND((AG$57*$H294)+(AG$13*'3d CalSAWS DD&amp;I CAP'!$K$157*'2c CalSAWS DD&amp;I'!$G294)+(AG$32*$G294)+(AG$48*$G294)+(AG$74*$G294),0)</f>
        <v>1211</v>
      </c>
      <c r="AH294" s="481">
        <f>ROUND((AH$57*$H294)+(AH$13*'3d CalSAWS DD&amp;I CAP'!$K$157*'2c CalSAWS DD&amp;I'!$G294)+(AH$32*$G294)+(AH$48*$G294)+(AH$74*$G294),0)</f>
        <v>5657</v>
      </c>
      <c r="AI294" s="483">
        <f>ROUND((AI$57*$H294)+(AI$13*'3d CalSAWS DD&amp;I CAP'!$K$157*'2c CalSAWS DD&amp;I'!$G294)+(AI$32*$G294)+(AI$48*$G294)+(AI$74*$G294),0)</f>
        <v>3872</v>
      </c>
      <c r="AJ294" s="481">
        <f>ROUND((AJ$57*$H294)+(AJ$13*'3d CalSAWS DD&amp;I CAP'!$K$157*'2c CalSAWS DD&amp;I'!$G294)+(AJ$32*$G294)+(AJ$48*$G294)+(AJ$74*$G294),0)</f>
        <v>3064</v>
      </c>
      <c r="AK294" s="481">
        <f>ROUND((AK$57*$H294)+(AK$13*'3d CalSAWS DD&amp;I CAP'!$K$157*'2c CalSAWS DD&amp;I'!$G294)+(AK$32*$G294)+(AK$48*$G294)+(AK$74*$G294),0)</f>
        <v>1794</v>
      </c>
      <c r="AL294" s="481">
        <f>ROUND((AL$57*$H294)+(AL$13*'3d CalSAWS DD&amp;I CAP'!$K$157*'2c CalSAWS DD&amp;I'!$G294)+(AL$32*$G294)+(AL$48*$G294)+(AL$74*$G294),0)</f>
        <v>2242</v>
      </c>
      <c r="AM294" s="481">
        <f>ROUND((AM$57*$H294)+(AM$13*'3d CalSAWS DD&amp;I CAP'!$K$157*'2c CalSAWS DD&amp;I'!$G294)+(AM$32*$G294)+(AM$48*$G294)+(AM$74*$G294),0)</f>
        <v>2161</v>
      </c>
      <c r="AN294" s="523">
        <f>ROUNDDOWN((AN$57*$H294)+(AN$13*'3d CalSAWS DD&amp;I CAP'!$K$157*'2c CalSAWS DD&amp;I'!$G294)+(AN$32*$G294)+(AN$48*$G294)+(AN$74*$G294),0)</f>
        <v>1823</v>
      </c>
      <c r="AO294" s="481">
        <f>ROUND((AO$57*$H294)+(AO$13*'3d CalSAWS DD&amp;I CAP'!$K$157*'2c CalSAWS DD&amp;I'!$G294)+(AO$32*$G294)+(AO$48*$G294)+(AO$74*$G294),0)</f>
        <v>2197</v>
      </c>
      <c r="AP294" s="481">
        <f>ROUND((AP$57*$H294)+(AP$13*'3d CalSAWS DD&amp;I CAP'!$K$157*'2c CalSAWS DD&amp;I'!$G294)+(AP$32*$G294)+(AP$48*$G294)+(AP$74*$G294),0)</f>
        <v>1865</v>
      </c>
      <c r="AQ294" s="481">
        <f>ROUND((AQ$57*$H294)+(AQ$13*'3d CalSAWS DD&amp;I CAP'!$K$157*'2c CalSAWS DD&amp;I'!$G294)+(AQ$32*$G294)+(AQ$48*$G294)+(AQ$74*$G294),0)</f>
        <v>2676</v>
      </c>
      <c r="AR294" s="523">
        <f>ROUNDUP((AR$57*$H294)+(AR$13*'3d CalSAWS DD&amp;I CAP'!$K$157*'2c CalSAWS DD&amp;I'!$G294)+(AR$32*$G294)+(AR$48*$G294)+(AR$74*$G294),0)</f>
        <v>2095</v>
      </c>
      <c r="AS294" s="481">
        <f>ROUND((AS$57*$H294)+(AS$13*'3d CalSAWS DD&amp;I CAP'!$K$157*'2c CalSAWS DD&amp;I'!$G294)+(AS$32*$G294)+(AS$48*$G294)+(AS$74*$G294),0)</f>
        <v>2119</v>
      </c>
      <c r="AT294" s="481">
        <f>ROUND((AT$57*$H294)+(AT$13*'3d CalSAWS DD&amp;I CAP'!$K$157*'2c CalSAWS DD&amp;I'!$G294)+(AT$32*$G294)+(AT$48*$G294)+(AT$74*$G294),0)</f>
        <v>1840</v>
      </c>
      <c r="AU294" s="481">
        <f>ROUND((AU$57*$H294)+(AU$13*'3d CalSAWS DD&amp;I CAP'!$K$157*'2c CalSAWS DD&amp;I'!$G294)+(AU$32*$G294)+(AU$48*$G294)+(AU$74*$G294),0)</f>
        <v>2328</v>
      </c>
      <c r="AV294" s="481">
        <f>ROUND((AV$57*$H294)+(AV$13*'3d CalSAWS DD&amp;I CAP'!$K$157*'2c CalSAWS DD&amp;I'!$G294)+(AV$32*$G294)+(AV$48*$G294)+(AV$74*$G294),0)</f>
        <v>1270</v>
      </c>
      <c r="AW294" s="481">
        <f>ROUND((AW$57*$H294)+(AW$13*'3d CalSAWS DD&amp;I CAP'!$K$157*'2c CalSAWS DD&amp;I'!$G294)+(AW$32*$G294)+(AW$48*$G294)+(AW$74*$G294),0)</f>
        <v>1788</v>
      </c>
      <c r="AX294" s="481">
        <f>ROUND((AX$57*$H294)+(AX$13*'3d CalSAWS DD&amp;I CAP'!$K$157*'2c CalSAWS DD&amp;I'!$G294)+(AX$32*$G294)+(AX$48*$G294)+(AX$74*$G294),0)</f>
        <v>954</v>
      </c>
      <c r="AY294" s="481">
        <f>ROUND((AY$57*$H294)+(AY$13*'3d CalSAWS DD&amp;I CAP'!$K$157*'2c CalSAWS DD&amp;I'!$G294)+(AY$32*$G294)+(AY$48*$G294)+(AY$74*$G294),0)</f>
        <v>1515</v>
      </c>
      <c r="AZ294" s="481">
        <f>ROUND((AZ$57*$H294)+(AZ$13*'3d CalSAWS DD&amp;I CAP'!$K$157*'2c CalSAWS DD&amp;I'!$G294)+(AZ$32*$G294)+(AZ$48*$G294)+(AZ$74*$G294),0)</f>
        <v>923</v>
      </c>
      <c r="BA294" s="483">
        <f>ROUND((BA$57*$H294)+(BA$13*'3d CalSAWS DD&amp;I CAP'!$K$157*'2c CalSAWS DD&amp;I'!$G294)+(BA$32*$G294)+(BA$48*$G294)+(BA$74*$G294),0)</f>
        <v>994</v>
      </c>
      <c r="BB294" s="483">
        <f>ROUND((BB$57*$H294)+(BB$13*'3d CalSAWS DD&amp;I CAP'!$K$157*'2c CalSAWS DD&amp;I'!$G294)+(BB$32*$G294)+(BB$48*$G294)+(BB$74*$G294),0)</f>
        <v>195</v>
      </c>
      <c r="BC294" s="481">
        <f>ROUND((BC$57*$H294)+(BC$13*'3d CalSAWS DD&amp;I CAP'!$K$157*'2c CalSAWS DD&amp;I'!$G294)+(BC$32*$G294)+(BC$48*$G294)+(BC$74*$G294),0)</f>
        <v>1200</v>
      </c>
      <c r="BD294" s="481">
        <f>ROUND((BD$57*$H294)+(BD$13*'3d CalSAWS DD&amp;I CAP'!$K$157*'2c CalSAWS DD&amp;I'!$G294)+(BD$32*$G294)+(BD$48*$G294)+(BD$74*$G294),0)</f>
        <v>66</v>
      </c>
      <c r="BE294" s="481">
        <f>ROUND((BE$57*$H294)+(BE$13*'3d CalSAWS DD&amp;I CAP'!$K$157*'2c CalSAWS DD&amp;I'!$G294)+(BE$32*$G294)+(BE$48*$G294)+(BE$74*$G294),0)</f>
        <v>30</v>
      </c>
      <c r="BF294" s="481">
        <f>ROUND((BF$57*$H294)+(BF$13*'3d CalSAWS DD&amp;I CAP'!$K$157*'2c CalSAWS DD&amp;I'!$G294)+(BF$32*$G294)+(BF$48*$G294)+(BF$74*$G294),0)</f>
        <v>50</v>
      </c>
      <c r="BG294" s="481">
        <f>ROUND((BG$57*$H294)+(BG$13*'3d CalSAWS DD&amp;I CAP'!$K$157*'2c CalSAWS DD&amp;I'!$G294)+(BG$32*$G294)+(BG$48*$G294)+(BG$74*$G294),0)</f>
        <v>39</v>
      </c>
      <c r="BH294" s="481">
        <f>ROUND((BH$57*$H294)+(BH$13*'3d CalSAWS DD&amp;I CAP'!$K$157*'2c CalSAWS DD&amp;I'!$G294)+(BH$32*$G294)+(BH$48*$G294)+(BH$74*$G294),0)</f>
        <v>0</v>
      </c>
      <c r="BI294" s="481">
        <f>ROUND((BI$57*$H294)+(BI$13*'3d CalSAWS DD&amp;I CAP'!$K$157*'2c CalSAWS DD&amp;I'!$G294)+(BI$32*$G294)+(BI$48*$G294)+(BI$74*$G294),0)</f>
        <v>0</v>
      </c>
      <c r="BJ294" s="481">
        <f>ROUND((BJ$57*$H294)+(BJ$13*'3d CalSAWS DD&amp;I CAP'!$K$157*'2c CalSAWS DD&amp;I'!$G294)+(BJ$32*$G294)+(BJ$48*$G294)+(BJ$74*$G294),0)</f>
        <v>0</v>
      </c>
      <c r="BK294" s="481">
        <f>ROUND((BK$57*$H294)+(BK$13*'3d CalSAWS DD&amp;I CAP'!$K$157*'2c CalSAWS DD&amp;I'!$G294)+(BK$32*$G294)+(BK$48*$G294)+(BK$74*$G294),0)</f>
        <v>0</v>
      </c>
      <c r="BL294" s="481">
        <f>ROUND((BL$57*$H294)+(BL$13*'3d CalSAWS DD&amp;I CAP'!$K$157*'2c CalSAWS DD&amp;I'!$G294)+(BL$32*$G294)+(BL$48*$G294)+(BL$74*$G294),0)</f>
        <v>0</v>
      </c>
      <c r="BM294" s="481">
        <f>ROUND((BM$57*$H294)+(BM$13*'3d CalSAWS DD&amp;I CAP'!$K$157*'2c CalSAWS DD&amp;I'!$G294)+(BM$32*$G294)+(BM$48*$G294)+(BM$74*$G294),0)</f>
        <v>0</v>
      </c>
      <c r="BN294" s="481">
        <f>ROUND((BN$57*$H294)+(BN$13*'3d CalSAWS DD&amp;I CAP'!$K$157*'2c CalSAWS DD&amp;I'!$G294)+(BN$32*$G294)+(BN$48*$G294)+(BN$74*$G294),0)</f>
        <v>0</v>
      </c>
      <c r="BO294" s="481">
        <f>ROUND((BO$57*$H294)+(BO$13*'3d CalSAWS DD&amp;I CAP'!$K$157*'2c CalSAWS DD&amp;I'!$G294)+(BO$32*$G294)+(BO$48*$G294)+(BO$74*$G294),0)</f>
        <v>0</v>
      </c>
      <c r="BP294" s="481">
        <f>ROUND((BP$57*$H294)+(BP$13*'3d CalSAWS DD&amp;I CAP'!$K$157*'2c CalSAWS DD&amp;I'!$G294)+(BP$32*$G294)+(BP$48*$G294)+(BP$74*$G294),0)</f>
        <v>0</v>
      </c>
      <c r="BQ294" s="481">
        <f>ROUND((BQ$57*$H294)+(BQ$13*'3d CalSAWS DD&amp;I CAP'!$K$157*'2c CalSAWS DD&amp;I'!$G294)+(BQ$32*$G294)+(BQ$48*$G294)+(BQ$74*$G294),0)</f>
        <v>0</v>
      </c>
      <c r="BR294" s="481">
        <f>ROUND((BR$57*$H294)+(BR$13*'3d CalSAWS DD&amp;I CAP'!$K$157*'2c CalSAWS DD&amp;I'!$G294)+(BR$32*$G294)+(BR$48*$G294)+(BR$74*$G294),0)</f>
        <v>0</v>
      </c>
      <c r="BS294" s="481">
        <f>ROUND((BS$57*$H294)+(BS$13*'3d CalSAWS DD&amp;I CAP'!$K$157*'2c CalSAWS DD&amp;I'!$G294)+(BS$32*$G294)+(BS$48*$G294)+(BS$74*$G294),0)</f>
        <v>0</v>
      </c>
      <c r="BT294" s="481">
        <f>ROUND((BT$57*$H294)+(BT$13*'3d CalSAWS DD&amp;I CAP'!$K$157*'2c CalSAWS DD&amp;I'!$G294)+(BT$32*$G294)+(BT$48*$G294)+(BT$74*$G294),0)</f>
        <v>0</v>
      </c>
      <c r="BU294" s="481">
        <f>ROUND((BU$57*$H294)+(BU$13*'3d CalSAWS DD&amp;I CAP'!$K$157*'2c CalSAWS DD&amp;I'!$G294)+(BU$32*$G294)+(BU$48*$G294)+(BU$74*$G294),0)</f>
        <v>0</v>
      </c>
      <c r="BV294" s="481">
        <f>ROUND((BV$57*$H294)+(BV$13*'3d CalSAWS DD&amp;I CAP'!$K$157*'2c CalSAWS DD&amp;I'!$G294)+(BV$32*$G294)+(BV$48*$G294)+(BV$74*$G294),0)</f>
        <v>0</v>
      </c>
      <c r="BW294" s="481">
        <f>ROUND((BW$57*$H294)+(BW$13*'3d CalSAWS DD&amp;I CAP'!$K$157*'2c CalSAWS DD&amp;I'!$G294)+(BW$32*$G294)+(BW$48*$G294)+(BW$74*$G294),0)</f>
        <v>0</v>
      </c>
      <c r="BX294" s="481">
        <f>ROUND((BX$57*$H294)+(BX$13*'3d CalSAWS DD&amp;I CAP'!$K$157*'2c CalSAWS DD&amp;I'!$G294)+(BX$32*$G294)+(BX$48*$G294)+(BX$74*$G294),0)</f>
        <v>0</v>
      </c>
      <c r="BY294" s="481">
        <f>ROUND((BY$57*$H294)+(BY$13*'3d CalSAWS DD&amp;I CAP'!$K$157*'2c CalSAWS DD&amp;I'!$G294)+(BY$32*$G294)+(BY$48*$G294)+(BY$74*$G294),0)</f>
        <v>0</v>
      </c>
      <c r="BZ294" s="481">
        <f>ROUND((BZ$57*$H294)+(BZ$13*'3d CalSAWS DD&amp;I CAP'!$K$157*'2c CalSAWS DD&amp;I'!$G294)+(BZ$32*$G294)+(BZ$48*$G294)+(BZ$74*$G294),0)</f>
        <v>0</v>
      </c>
      <c r="CA294" s="481">
        <f>ROUND((CA$57*$H294)+(CA$13*'3d CalSAWS DD&amp;I CAP'!$K$157*'2c CalSAWS DD&amp;I'!$G294)+(CA$32*$G294)+(CA$48*$G294)+(CA$74*$G294),0)</f>
        <v>0</v>
      </c>
      <c r="CB294" s="481">
        <f>ROUND((CB$57*$H294)+(CB$13*'3d CalSAWS DD&amp;I CAP'!$K$157*'2c CalSAWS DD&amp;I'!$G294)+(CB$32*$G294)+(CB$48*$G294)+(CB$74*$G294),0)</f>
        <v>0</v>
      </c>
      <c r="CC294" s="481">
        <f>ROUND((CC$57*$H294)+(CC$13*'3d CalSAWS DD&amp;I CAP'!$K$157*'2c CalSAWS DD&amp;I'!$G294)+(CC$32*$G294)+(CC$48*$G294)+(CC$74*$G294),0)</f>
        <v>0</v>
      </c>
      <c r="CD294" s="481">
        <f>ROUND((CD$57*$H294)+(CD$13*'3d CalSAWS DD&amp;I CAP'!$K$157*'2c CalSAWS DD&amp;I'!$G294)+(CD$32*$G294)+(CD$48*$G294)+(CD$74*$G294),0)</f>
        <v>0</v>
      </c>
      <c r="CE294" s="481">
        <f>ROUND((CE$57*$H294)+(CE$13*'3d CalSAWS DD&amp;I CAP'!$K$157*'2c CalSAWS DD&amp;I'!$G294)+(CE$32*$G294)+(CE$48*$G294)+(CE$74*$G294),0)</f>
        <v>0</v>
      </c>
      <c r="CF294" s="481"/>
      <c r="CG294" s="483">
        <f t="shared" si="682"/>
        <v>865518</v>
      </c>
      <c r="CH294" s="123"/>
      <c r="CI294" s="123">
        <f t="shared" si="683"/>
        <v>0</v>
      </c>
      <c r="CJ294" s="481">
        <f t="shared" si="703"/>
        <v>11457</v>
      </c>
      <c r="CK294" s="481">
        <f t="shared" si="684"/>
        <v>37529</v>
      </c>
      <c r="CL294" s="483">
        <f t="shared" si="685"/>
        <v>482289</v>
      </c>
      <c r="CM294" s="481">
        <f t="shared" si="686"/>
        <v>299015</v>
      </c>
      <c r="CN294" s="481">
        <f t="shared" si="687"/>
        <v>26204</v>
      </c>
      <c r="CO294" s="481">
        <f t="shared" si="688"/>
        <v>9024</v>
      </c>
      <c r="CP294" s="483">
        <f t="shared" si="689"/>
        <v>0</v>
      </c>
      <c r="CQ294" s="483">
        <f t="shared" si="690"/>
        <v>0</v>
      </c>
      <c r="CR294" s="17"/>
      <c r="CS294" s="481">
        <f t="shared" si="691"/>
        <v>25043</v>
      </c>
      <c r="CT294" s="481">
        <f t="shared" si="692"/>
        <v>85625</v>
      </c>
      <c r="CU294" s="481">
        <f t="shared" si="693"/>
        <v>654028</v>
      </c>
      <c r="CV294" s="483">
        <f t="shared" si="694"/>
        <v>78875</v>
      </c>
      <c r="CW294" s="481">
        <f t="shared" si="695"/>
        <v>20367</v>
      </c>
      <c r="CX294" s="481">
        <f t="shared" si="702"/>
        <v>1580</v>
      </c>
      <c r="CY294" s="481">
        <f t="shared" si="697"/>
        <v>0</v>
      </c>
      <c r="CZ294" s="481">
        <f t="shared" si="698"/>
        <v>0</v>
      </c>
      <c r="DA294" s="138">
        <f t="shared" si="699"/>
        <v>0</v>
      </c>
    </row>
    <row r="295" spans="1:105" outlineLevel="1">
      <c r="A295" s="561" t="s">
        <v>117</v>
      </c>
      <c r="B295" s="300">
        <v>8.9999999999999998E-4</v>
      </c>
      <c r="C295" s="10">
        <f>'4a 1718 CS PC'!AP13</f>
        <v>8.9999999999999998E-4</v>
      </c>
      <c r="D295" s="10">
        <f>'4a 1718 CS PC'!AR13</f>
        <v>1.2999999999999999E-3</v>
      </c>
      <c r="E295" s="10">
        <f>'4b 1819 CS PC'!$AT13</f>
        <v>8.9999999999999998E-4</v>
      </c>
      <c r="F295" s="10">
        <f>'4b 1819 CS PC'!AQ13</f>
        <v>1.2999999999999999E-3</v>
      </c>
      <c r="G295" s="10">
        <f>'4c 1920 CS PC'!AS13</f>
        <v>8.9999999999999998E-4</v>
      </c>
      <c r="H295" s="10">
        <f>'4c 1920 CS PC'!AP13</f>
        <v>1.2999999999999999E-3</v>
      </c>
      <c r="I295" s="481">
        <f>ROUND((I$57*$D295)+(I$13*'3d CalSAWS DD&amp;I CAP'!$K$64*'2c CalSAWS DD&amp;I'!$B295)+(I$32*$B295)+(I$48*$B295)+(I$74*$B295),0)</f>
        <v>1</v>
      </c>
      <c r="J295" s="481">
        <f>ROUND((J$57*$D295)+(J$13*'3d CalSAWS DD&amp;I CAP'!$K$64*'2c CalSAWS DD&amp;I'!$B295)+(J$32*$B295)+(J$48*$B295)+(J$74*$B295),0)</f>
        <v>257</v>
      </c>
      <c r="K295" s="481">
        <f>ROUND((K$57*$D295)+(K$13*'3d CalSAWS DD&amp;I CAP'!$K$64*'2c CalSAWS DD&amp;I'!$B295)+(K$32*$B295)+(K$48*$B295)+(K$74*$B295),0)</f>
        <v>0</v>
      </c>
      <c r="L295" s="481">
        <f>ROUND((L$57*$D295)+(L$13*'3d CalSAWS DD&amp;I CAP'!$K$64*'2c CalSAWS DD&amp;I'!$C295)+(L$32*$C295)+(L$48*$C295)+(L$74*$C295),0)</f>
        <v>154</v>
      </c>
      <c r="M295" s="481">
        <f>ROUND((M$57*$D295)+(M$13*'3d CalSAWS DD&amp;I CAP'!$K$64*'2c CalSAWS DD&amp;I'!$C295)+(M$32*$C295)+(M$48*$C295)+(M$74*$C295),0)</f>
        <v>145</v>
      </c>
      <c r="N295" s="481">
        <f>ROUND((N$57*$D295)+(N$13*'3d CalSAWS DD&amp;I CAP'!$K$64*'2c CalSAWS DD&amp;I'!$C295)+(N$32*$C295)+(N$48*$C295)+(N$74*$C295),0)</f>
        <v>0</v>
      </c>
      <c r="O295" s="481">
        <f>ROUND((O$57*$D295)+(O$13*'3d CalSAWS DD&amp;I CAP'!$K$64*'2c CalSAWS DD&amp;I'!$C295)+(O$32*$C295)+(O$48*$C295)+(O$74*$C295),0)</f>
        <v>191</v>
      </c>
      <c r="P295" s="481">
        <f t="shared" si="700"/>
        <v>-10.2384</v>
      </c>
      <c r="Q295" s="481">
        <f t="shared" si="701"/>
        <v>-5.04E-2</v>
      </c>
      <c r="R295" s="481">
        <f>ROUND((R$57*$D295)+(R$13*'3d CalSAWS DD&amp;I CAP'!$K$64*'2c CalSAWS DD&amp;I'!$C295)+(R$32*$C295)+(R$48*$C295)+(R$74*$C295),0)</f>
        <v>347</v>
      </c>
      <c r="S295" s="481">
        <f>ROUND((S$57*$F295)+(S$13*'3d CalSAWS DD&amp;I CAP'!$K$157*'2c CalSAWS DD&amp;I'!$E295)+(S$32*$E295)+(S$48*$E295)+(S$74*$E295),0)</f>
        <v>224</v>
      </c>
      <c r="T295" s="481">
        <f>ROUND((T$57*$D295)+(T$13*'3d CalSAWS DD&amp;I CAP'!$K$64*'2c CalSAWS DD&amp;I'!$C295)+(T$32*$C295)+(T$48*$C295)+(T$74*$C295),0)</f>
        <v>0</v>
      </c>
      <c r="U295" s="537">
        <f>ROUNDDOWN((U$57*$F295)+(U$13*'3d CalSAWS DD&amp;I CAP'!$K$157*'2c CalSAWS DD&amp;I'!$E295)+(U$32*$E295)+(U$48*$E295)+(U$74*$E295),0)</f>
        <v>1131</v>
      </c>
      <c r="V295" s="483">
        <f>ROUND((V$57*$F295)+(V$13*'3d CalSAWS DD&amp;I CAP'!$K$157*'2c CalSAWS DD&amp;I'!$E295)+(V$32*$E295)+(V$48*$E295)+(V$74*$E295),0)</f>
        <v>3086</v>
      </c>
      <c r="W295" s="481">
        <f>ROUND((W$57*$F295)+(W$13*'3d CalSAWS DD&amp;I CAP'!$K$157*'2c CalSAWS DD&amp;I'!$E295)+(W$32*$E295)+(W$48*$E295)+(W$74*$E295),0)</f>
        <v>6215</v>
      </c>
      <c r="X295" s="481">
        <f>ROUND((X$57*$H295)+(X$13*'3d CalSAWS DD&amp;I CAP'!$K$157*'2c CalSAWS DD&amp;I'!$G295)+(X$32*$G295)+(X$48*$G295)+(X$74*$G295),0)</f>
        <v>2757</v>
      </c>
      <c r="Y295" s="481">
        <f>ROUND((Y$57*$H295)+(Y$13*'3d CalSAWS DD&amp;I CAP'!$K$157*'2c CalSAWS DD&amp;I'!$G295)+(Y$32*$G295)+(Y$48*$G295)+(Y$74*$G295),0)</f>
        <v>94</v>
      </c>
      <c r="Z295" s="481">
        <f>ROUND((Z$57*$H295)+(Z$13*'3d CalSAWS DD&amp;I CAP'!$K$157*'2c CalSAWS DD&amp;I'!$G295)+(Z$32*$G295)+(Z$48*$G295)+(Z$74*$G295),0)</f>
        <v>2013</v>
      </c>
      <c r="AA295" s="481">
        <f>ROUND((AA$57*$H295)+(AA$13*'3d CalSAWS DD&amp;I CAP'!$K$157*'2c CalSAWS DD&amp;I'!$G295)+(AA$32*$G295)+(AA$48*$G295)+(AA$74*$G295),0)</f>
        <v>144</v>
      </c>
      <c r="AB295" s="481">
        <f>ROUND((AB$57*$H295)+(AB$13*'3d CalSAWS DD&amp;I CAP'!$K$157*'2c CalSAWS DD&amp;I'!$G295)+(AB$32*$G295)+(AB$48*$G295)+(AB$74*$G295),0)</f>
        <v>40</v>
      </c>
      <c r="AC295" s="481">
        <f>ROUND((AC$57*$H295)+(AC$13*'3d CalSAWS DD&amp;I CAP'!$K$157*'2c CalSAWS DD&amp;I'!$G295)+(AC$32*$G295)+(AC$48*$G295)+(AC$74*$G295),0)</f>
        <v>58</v>
      </c>
      <c r="AD295" s="481">
        <f>ROUND((AD$57*$H295)+(AD$13*'3d CalSAWS DD&amp;I CAP'!$K$157*'2c CalSAWS DD&amp;I'!$G295)+(AD$32*$G295)+(AD$48*$G295)+(AD$74*$G295),0)</f>
        <v>538</v>
      </c>
      <c r="AE295" s="481">
        <f>ROUND((AE$57*$H295)+(AE$13*'3d CalSAWS DD&amp;I CAP'!$K$157*'2c CalSAWS DD&amp;I'!$G295)+(AE$32*$G295)+(AE$48*$G295)+(AE$74*$G295),0)</f>
        <v>72</v>
      </c>
      <c r="AF295" s="481">
        <f>ROUND((AF$57*$H295)+(AF$13*'3d CalSAWS DD&amp;I CAP'!$K$157*'2c CalSAWS DD&amp;I'!$G295)+(AF$32*$G295)+(AF$48*$G295)+(AF$74*$G295),0)</f>
        <v>589</v>
      </c>
      <c r="AG295" s="481">
        <f>ROUND((AG$57*$H295)+(AG$13*'3d CalSAWS DD&amp;I CAP'!$K$157*'2c CalSAWS DD&amp;I'!$G295)+(AG$32*$G295)+(AG$48*$G295)+(AG$74*$G295),0)</f>
        <v>26</v>
      </c>
      <c r="AH295" s="481">
        <f>ROUND((AH$57*$H295)+(AH$13*'3d CalSAWS DD&amp;I CAP'!$K$157*'2c CalSAWS DD&amp;I'!$G295)+(AH$32*$G295)+(AH$48*$G295)+(AH$74*$G295),0)</f>
        <v>122</v>
      </c>
      <c r="AI295" s="483">
        <f>ROUND((AI$57*$H295)+(AI$13*'3d CalSAWS DD&amp;I CAP'!$K$157*'2c CalSAWS DD&amp;I'!$G295)+(AI$32*$G295)+(AI$48*$G295)+(AI$74*$G295),0)</f>
        <v>83</v>
      </c>
      <c r="AJ295" s="481">
        <f>ROUND((AJ$57*$H295)+(AJ$13*'3d CalSAWS DD&amp;I CAP'!$K$157*'2c CalSAWS DD&amp;I'!$G295)+(AJ$32*$G295)+(AJ$48*$G295)+(AJ$74*$G295),0)</f>
        <v>66</v>
      </c>
      <c r="AK295" s="481">
        <f>ROUND((AK$57*$H295)+(AK$13*'3d CalSAWS DD&amp;I CAP'!$K$157*'2c CalSAWS DD&amp;I'!$G295)+(AK$32*$G295)+(AK$48*$G295)+(AK$74*$G295),0)</f>
        <v>39</v>
      </c>
      <c r="AL295" s="481">
        <f>ROUND((AL$57*$H295)+(AL$13*'3d CalSAWS DD&amp;I CAP'!$K$157*'2c CalSAWS DD&amp;I'!$G295)+(AL$32*$G295)+(AL$48*$G295)+(AL$74*$G295),0)</f>
        <v>48</v>
      </c>
      <c r="AM295" s="481">
        <f>ROUND((AM$57*$H295)+(AM$13*'3d CalSAWS DD&amp;I CAP'!$K$157*'2c CalSAWS DD&amp;I'!$G295)+(AM$32*$G295)+(AM$48*$G295)+(AM$74*$G295),0)</f>
        <v>47</v>
      </c>
      <c r="AN295" s="481">
        <f>ROUND((AN$57*$H295)+(AN$13*'3d CalSAWS DD&amp;I CAP'!$K$157*'2c CalSAWS DD&amp;I'!$G295)+(AN$32*$G295)+(AN$48*$G295)+(AN$74*$G295),0)</f>
        <v>39</v>
      </c>
      <c r="AO295" s="481">
        <f>ROUND((AO$57*$H295)+(AO$13*'3d CalSAWS DD&amp;I CAP'!$K$157*'2c CalSAWS DD&amp;I'!$G295)+(AO$32*$G295)+(AO$48*$G295)+(AO$74*$G295),0)</f>
        <v>47</v>
      </c>
      <c r="AP295" s="481">
        <f>ROUND((AP$57*$H295)+(AP$13*'3d CalSAWS DD&amp;I CAP'!$K$157*'2c CalSAWS DD&amp;I'!$G295)+(AP$32*$G295)+(AP$48*$G295)+(AP$74*$G295),0)</f>
        <v>40</v>
      </c>
      <c r="AQ295" s="481">
        <f>ROUND((AQ$57*$H295)+(AQ$13*'3d CalSAWS DD&amp;I CAP'!$K$157*'2c CalSAWS DD&amp;I'!$G295)+(AQ$32*$G295)+(AQ$48*$G295)+(AQ$74*$G295),0)</f>
        <v>58</v>
      </c>
      <c r="AR295" s="481">
        <f>ROUND((AR$57*$H295)+(AR$13*'3d CalSAWS DD&amp;I CAP'!$K$157*'2c CalSAWS DD&amp;I'!$G295)+(AR$32*$G295)+(AR$48*$G295)+(AR$74*$G295),0)</f>
        <v>45</v>
      </c>
      <c r="AS295" s="481">
        <f>ROUND((AS$57*$H295)+(AS$13*'3d CalSAWS DD&amp;I CAP'!$K$157*'2c CalSAWS DD&amp;I'!$G295)+(AS$32*$G295)+(AS$48*$G295)+(AS$74*$G295),0)</f>
        <v>46</v>
      </c>
      <c r="AT295" s="481">
        <f>ROUND((AT$57*$H295)+(AT$13*'3d CalSAWS DD&amp;I CAP'!$K$157*'2c CalSAWS DD&amp;I'!$G295)+(AT$32*$G295)+(AT$48*$G295)+(AT$74*$G295),0)</f>
        <v>40</v>
      </c>
      <c r="AU295" s="481">
        <f>ROUND((AU$57*$H295)+(AU$13*'3d CalSAWS DD&amp;I CAP'!$K$157*'2c CalSAWS DD&amp;I'!$G295)+(AU$32*$G295)+(AU$48*$G295)+(AU$74*$G295),0)</f>
        <v>50</v>
      </c>
      <c r="AV295" s="481">
        <f>ROUND((AV$57*$H295)+(AV$13*'3d CalSAWS DD&amp;I CAP'!$K$157*'2c CalSAWS DD&amp;I'!$G295)+(AV$32*$G295)+(AV$48*$G295)+(AV$74*$G295),0)</f>
        <v>27</v>
      </c>
      <c r="AW295" s="481">
        <f>ROUND((AW$57*$H295)+(AW$13*'3d CalSAWS DD&amp;I CAP'!$K$157*'2c CalSAWS DD&amp;I'!$G295)+(AW$32*$G295)+(AW$48*$G295)+(AW$74*$G295),0)</f>
        <v>39</v>
      </c>
      <c r="AX295" s="481">
        <f>ROUND((AX$57*$H295)+(AX$13*'3d CalSAWS DD&amp;I CAP'!$K$157*'2c CalSAWS DD&amp;I'!$G295)+(AX$32*$G295)+(AX$48*$G295)+(AX$74*$G295),0)</f>
        <v>21</v>
      </c>
      <c r="AY295" s="481">
        <f>ROUND((AY$57*$H295)+(AY$13*'3d CalSAWS DD&amp;I CAP'!$K$157*'2c CalSAWS DD&amp;I'!$G295)+(AY$32*$G295)+(AY$48*$G295)+(AY$74*$G295),0)</f>
        <v>33</v>
      </c>
      <c r="AZ295" s="481">
        <f>ROUND((AZ$57*$H295)+(AZ$13*'3d CalSAWS DD&amp;I CAP'!$K$157*'2c CalSAWS DD&amp;I'!$G295)+(AZ$32*$G295)+(AZ$48*$G295)+(AZ$74*$G295),0)</f>
        <v>20</v>
      </c>
      <c r="BA295" s="483">
        <f>ROUND((BA$57*$H295)+(BA$13*'3d CalSAWS DD&amp;I CAP'!$K$157*'2c CalSAWS DD&amp;I'!$G295)+(BA$32*$G295)+(BA$48*$G295)+(BA$74*$G295),0)</f>
        <v>21</v>
      </c>
      <c r="BB295" s="483">
        <f>ROUND((BB$57*$H295)+(BB$13*'3d CalSAWS DD&amp;I CAP'!$K$157*'2c CalSAWS DD&amp;I'!$G295)+(BB$32*$G295)+(BB$48*$G295)+(BB$74*$G295),0)</f>
        <v>4</v>
      </c>
      <c r="BC295" s="481">
        <f>ROUND((BC$57*$H295)+(BC$13*'3d CalSAWS DD&amp;I CAP'!$K$157*'2c CalSAWS DD&amp;I'!$G295)+(BC$32*$G295)+(BC$48*$G295)+(BC$74*$G295),0)</f>
        <v>26</v>
      </c>
      <c r="BD295" s="481">
        <f>ROUND((BD$57*$H295)+(BD$13*'3d CalSAWS DD&amp;I CAP'!$K$157*'2c CalSAWS DD&amp;I'!$G295)+(BD$32*$G295)+(BD$48*$G295)+(BD$74*$G295),0)</f>
        <v>1</v>
      </c>
      <c r="BE295" s="481">
        <f>ROUND((BE$57*$H295)+(BE$13*'3d CalSAWS DD&amp;I CAP'!$K$157*'2c CalSAWS DD&amp;I'!$G295)+(BE$32*$G295)+(BE$48*$G295)+(BE$74*$G295),0)</f>
        <v>1</v>
      </c>
      <c r="BF295" s="481">
        <f>ROUND((BF$57*$H295)+(BF$13*'3d CalSAWS DD&amp;I CAP'!$K$157*'2c CalSAWS DD&amp;I'!$G295)+(BF$32*$G295)+(BF$48*$G295)+(BF$74*$G295),0)</f>
        <v>1</v>
      </c>
      <c r="BG295" s="481">
        <f>ROUND((BG$57*$H295)+(BG$13*'3d CalSAWS DD&amp;I CAP'!$K$157*'2c CalSAWS DD&amp;I'!$G295)+(BG$32*$G295)+(BG$48*$G295)+(BG$74*$G295),0)</f>
        <v>1</v>
      </c>
      <c r="BH295" s="481">
        <f>ROUND((BH$57*$H295)+(BH$13*'3d CalSAWS DD&amp;I CAP'!$K$157*'2c CalSAWS DD&amp;I'!$G295)+(BH$32*$G295)+(BH$48*$G295)+(BH$74*$G295),0)</f>
        <v>0</v>
      </c>
      <c r="BI295" s="481">
        <f>ROUND((BI$57*$H295)+(BI$13*'3d CalSAWS DD&amp;I CAP'!$K$157*'2c CalSAWS DD&amp;I'!$G295)+(BI$32*$G295)+(BI$48*$G295)+(BI$74*$G295),0)</f>
        <v>0</v>
      </c>
      <c r="BJ295" s="481">
        <f>ROUND((BJ$57*$H295)+(BJ$13*'3d CalSAWS DD&amp;I CAP'!$K$157*'2c CalSAWS DD&amp;I'!$G295)+(BJ$32*$G295)+(BJ$48*$G295)+(BJ$74*$G295),0)</f>
        <v>0</v>
      </c>
      <c r="BK295" s="481">
        <f>ROUND((BK$57*$H295)+(BK$13*'3d CalSAWS DD&amp;I CAP'!$K$157*'2c CalSAWS DD&amp;I'!$G295)+(BK$32*$G295)+(BK$48*$G295)+(BK$74*$G295),0)</f>
        <v>0</v>
      </c>
      <c r="BL295" s="481">
        <f>ROUND((BL$57*$H295)+(BL$13*'3d CalSAWS DD&amp;I CAP'!$K$157*'2c CalSAWS DD&amp;I'!$G295)+(BL$32*$G295)+(BL$48*$G295)+(BL$74*$G295),0)</f>
        <v>0</v>
      </c>
      <c r="BM295" s="481">
        <f>ROUND((BM$57*$H295)+(BM$13*'3d CalSAWS DD&amp;I CAP'!$K$157*'2c CalSAWS DD&amp;I'!$G295)+(BM$32*$G295)+(BM$48*$G295)+(BM$74*$G295),0)</f>
        <v>0</v>
      </c>
      <c r="BN295" s="481">
        <f>ROUND((BN$57*$H295)+(BN$13*'3d CalSAWS DD&amp;I CAP'!$K$157*'2c CalSAWS DD&amp;I'!$G295)+(BN$32*$G295)+(BN$48*$G295)+(BN$74*$G295),0)</f>
        <v>0</v>
      </c>
      <c r="BO295" s="481">
        <f>ROUND((BO$57*$H295)+(BO$13*'3d CalSAWS DD&amp;I CAP'!$K$157*'2c CalSAWS DD&amp;I'!$G295)+(BO$32*$G295)+(BO$48*$G295)+(BO$74*$G295),0)</f>
        <v>0</v>
      </c>
      <c r="BP295" s="481">
        <f>ROUND((BP$57*$H295)+(BP$13*'3d CalSAWS DD&amp;I CAP'!$K$157*'2c CalSAWS DD&amp;I'!$G295)+(BP$32*$G295)+(BP$48*$G295)+(BP$74*$G295),0)</f>
        <v>0</v>
      </c>
      <c r="BQ295" s="481">
        <f>ROUND((BQ$57*$H295)+(BQ$13*'3d CalSAWS DD&amp;I CAP'!$K$157*'2c CalSAWS DD&amp;I'!$G295)+(BQ$32*$G295)+(BQ$48*$G295)+(BQ$74*$G295),0)</f>
        <v>0</v>
      </c>
      <c r="BR295" s="481">
        <f>ROUND((BR$57*$H295)+(BR$13*'3d CalSAWS DD&amp;I CAP'!$K$157*'2c CalSAWS DD&amp;I'!$G295)+(BR$32*$G295)+(BR$48*$G295)+(BR$74*$G295),0)</f>
        <v>0</v>
      </c>
      <c r="BS295" s="481">
        <f>ROUND((BS$57*$H295)+(BS$13*'3d CalSAWS DD&amp;I CAP'!$K$157*'2c CalSAWS DD&amp;I'!$G295)+(BS$32*$G295)+(BS$48*$G295)+(BS$74*$G295),0)</f>
        <v>0</v>
      </c>
      <c r="BT295" s="481">
        <f>ROUND((BT$57*$H295)+(BT$13*'3d CalSAWS DD&amp;I CAP'!$K$157*'2c CalSAWS DD&amp;I'!$G295)+(BT$32*$G295)+(BT$48*$G295)+(BT$74*$G295),0)</f>
        <v>0</v>
      </c>
      <c r="BU295" s="481">
        <f>ROUND((BU$57*$H295)+(BU$13*'3d CalSAWS DD&amp;I CAP'!$K$157*'2c CalSAWS DD&amp;I'!$G295)+(BU$32*$G295)+(BU$48*$G295)+(BU$74*$G295),0)</f>
        <v>0</v>
      </c>
      <c r="BV295" s="481">
        <f>ROUND((BV$57*$H295)+(BV$13*'3d CalSAWS DD&amp;I CAP'!$K$157*'2c CalSAWS DD&amp;I'!$G295)+(BV$32*$G295)+(BV$48*$G295)+(BV$74*$G295),0)</f>
        <v>0</v>
      </c>
      <c r="BW295" s="481">
        <f>ROUND((BW$57*$H295)+(BW$13*'3d CalSAWS DD&amp;I CAP'!$K$157*'2c CalSAWS DD&amp;I'!$G295)+(BW$32*$G295)+(BW$48*$G295)+(BW$74*$G295),0)</f>
        <v>0</v>
      </c>
      <c r="BX295" s="481">
        <f>ROUND((BX$57*$H295)+(BX$13*'3d CalSAWS DD&amp;I CAP'!$K$157*'2c CalSAWS DD&amp;I'!$G295)+(BX$32*$G295)+(BX$48*$G295)+(BX$74*$G295),0)</f>
        <v>0</v>
      </c>
      <c r="BY295" s="481">
        <f>ROUND((BY$57*$H295)+(BY$13*'3d CalSAWS DD&amp;I CAP'!$K$157*'2c CalSAWS DD&amp;I'!$G295)+(BY$32*$G295)+(BY$48*$G295)+(BY$74*$G295),0)</f>
        <v>0</v>
      </c>
      <c r="BZ295" s="481">
        <f>ROUND((BZ$57*$H295)+(BZ$13*'3d CalSAWS DD&amp;I CAP'!$K$157*'2c CalSAWS DD&amp;I'!$G295)+(BZ$32*$G295)+(BZ$48*$G295)+(BZ$74*$G295),0)</f>
        <v>0</v>
      </c>
      <c r="CA295" s="481">
        <f>ROUND((CA$57*$H295)+(CA$13*'3d CalSAWS DD&amp;I CAP'!$K$157*'2c CalSAWS DD&amp;I'!$G295)+(CA$32*$G295)+(CA$48*$G295)+(CA$74*$G295),0)</f>
        <v>0</v>
      </c>
      <c r="CB295" s="481">
        <f>ROUND((CB$57*$H295)+(CB$13*'3d CalSAWS DD&amp;I CAP'!$K$157*'2c CalSAWS DD&amp;I'!$G295)+(CB$32*$G295)+(CB$48*$G295)+(CB$74*$G295),0)</f>
        <v>0</v>
      </c>
      <c r="CC295" s="481">
        <f>ROUND((CC$57*$H295)+(CC$13*'3d CalSAWS DD&amp;I CAP'!$K$157*'2c CalSAWS DD&amp;I'!$G295)+(CC$32*$G295)+(CC$48*$G295)+(CC$74*$G295),0)</f>
        <v>0</v>
      </c>
      <c r="CD295" s="481">
        <f>ROUND((CD$57*$H295)+(CD$13*'3d CalSAWS DD&amp;I CAP'!$K$157*'2c CalSAWS DD&amp;I'!$G295)+(CD$32*$G295)+(CD$48*$G295)+(CD$74*$G295),0)</f>
        <v>0</v>
      </c>
      <c r="CE295" s="481">
        <f>ROUND((CE$57*$H295)+(CE$13*'3d CalSAWS DD&amp;I CAP'!$K$157*'2c CalSAWS DD&amp;I'!$G295)+(CE$32*$G295)+(CE$48*$G295)+(CE$74*$G295),0)</f>
        <v>0</v>
      </c>
      <c r="CF295" s="481"/>
      <c r="CG295" s="483">
        <f t="shared" si="682"/>
        <v>19037</v>
      </c>
      <c r="CH295" s="123"/>
      <c r="CI295" s="123">
        <f t="shared" si="683"/>
        <v>0</v>
      </c>
      <c r="CJ295" s="481">
        <f t="shared" si="703"/>
        <v>258</v>
      </c>
      <c r="CK295" s="481">
        <f t="shared" si="684"/>
        <v>827</v>
      </c>
      <c r="CL295" s="481">
        <f t="shared" si="685"/>
        <v>10656</v>
      </c>
      <c r="CM295" s="481">
        <f t="shared" si="686"/>
        <v>6536</v>
      </c>
      <c r="CN295" s="481">
        <f t="shared" si="687"/>
        <v>565</v>
      </c>
      <c r="CO295" s="481">
        <f t="shared" si="688"/>
        <v>195</v>
      </c>
      <c r="CP295" s="483">
        <f t="shared" si="689"/>
        <v>0</v>
      </c>
      <c r="CQ295" s="483">
        <f t="shared" si="690"/>
        <v>0</v>
      </c>
      <c r="CR295" s="17"/>
      <c r="CS295" s="481">
        <f t="shared" si="691"/>
        <v>557</v>
      </c>
      <c r="CT295" s="483">
        <f t="shared" si="692"/>
        <v>1883</v>
      </c>
      <c r="CU295" s="481">
        <f t="shared" si="693"/>
        <v>14407</v>
      </c>
      <c r="CV295" s="481">
        <f t="shared" si="694"/>
        <v>1716</v>
      </c>
      <c r="CW295" s="481">
        <f t="shared" si="695"/>
        <v>440</v>
      </c>
      <c r="CX295" s="481">
        <f t="shared" si="702"/>
        <v>34</v>
      </c>
      <c r="CY295" s="481">
        <f t="shared" si="697"/>
        <v>0</v>
      </c>
      <c r="CZ295" s="481">
        <f t="shared" si="698"/>
        <v>0</v>
      </c>
      <c r="DA295" s="138">
        <f t="shared" si="699"/>
        <v>0</v>
      </c>
    </row>
    <row r="296" spans="1:105" outlineLevel="1">
      <c r="A296" s="561" t="s">
        <v>118</v>
      </c>
      <c r="B296" s="300">
        <v>4.3E-3</v>
      </c>
      <c r="C296" s="10">
        <f>'4a 1718 CS PC'!AP14</f>
        <v>4.3E-3</v>
      </c>
      <c r="D296" s="10">
        <f>'4a 1718 CS PC'!AR14</f>
        <v>6.1000000000000004E-3</v>
      </c>
      <c r="E296" s="10">
        <f>'4b 1819 CS PC'!$AT14</f>
        <v>4.4000000000000003E-3</v>
      </c>
      <c r="F296" s="10">
        <f>'4b 1819 CS PC'!AQ14</f>
        <v>6.1999999999999998E-3</v>
      </c>
      <c r="G296" s="10">
        <f>'4c 1920 CS PC'!AS14</f>
        <v>4.4999999999999997E-3</v>
      </c>
      <c r="H296" s="10">
        <f>'4c 1920 CS PC'!AP14</f>
        <v>6.4000000000000003E-3</v>
      </c>
      <c r="I296" s="481">
        <f>ROUND((I$57*$D296)+(I$13*'3d CalSAWS DD&amp;I CAP'!$K$64*'2c CalSAWS DD&amp;I'!$B296)+(I$32*$B296)+(I$48*$B296)+(I$74*$B296),0)</f>
        <v>7</v>
      </c>
      <c r="J296" s="481">
        <f>ROUND((J$57*$D296)+(J$13*'3d CalSAWS DD&amp;I CAP'!$K$64*'2c CalSAWS DD&amp;I'!$B296)+(J$32*$B296)+(J$48*$B296)+(J$74*$B296),0)</f>
        <v>1227</v>
      </c>
      <c r="K296" s="481">
        <f>ROUND((K$57*$D296)+(K$13*'3d CalSAWS DD&amp;I CAP'!$K$64*'2c CalSAWS DD&amp;I'!$B296)+(K$32*$B296)+(K$48*$B296)+(K$74*$B296),0)</f>
        <v>1</v>
      </c>
      <c r="L296" s="481">
        <f>ROUND((L$57*$D296)+(L$13*'3d CalSAWS DD&amp;I CAP'!$K$64*'2c CalSAWS DD&amp;I'!$C296)+(L$32*$C296)+(L$48*$C296)+(L$74*$C296),0)</f>
        <v>735</v>
      </c>
      <c r="M296" s="481">
        <f>ROUND((M$57*$D296)+(M$13*'3d CalSAWS DD&amp;I CAP'!$K$64*'2c CalSAWS DD&amp;I'!$C296)+(M$32*$C296)+(M$48*$C296)+(M$74*$C296),0)</f>
        <v>693</v>
      </c>
      <c r="N296" s="481">
        <f>ROUND((N$57*$D296)+(N$13*'3d CalSAWS DD&amp;I CAP'!$K$64*'2c CalSAWS DD&amp;I'!$C296)+(N$32*$C296)+(N$48*$C296)+(N$74*$C296),0)</f>
        <v>0</v>
      </c>
      <c r="O296" s="481">
        <f>ROUND((O$57*$D296)+(O$13*'3d CalSAWS DD&amp;I CAP'!$K$64*'2c CalSAWS DD&amp;I'!$C296)+(O$32*$C296)+(O$48*$C296)+(O$74*$C296),0)</f>
        <v>911</v>
      </c>
      <c r="P296" s="481">
        <f t="shared" si="700"/>
        <v>-48.916800000000002</v>
      </c>
      <c r="Q296" s="481">
        <f t="shared" si="701"/>
        <v>-0.24080000000000001</v>
      </c>
      <c r="R296" s="481">
        <f>ROUND((R$57*$D296)+(R$13*'3d CalSAWS DD&amp;I CAP'!$K$64*'2c CalSAWS DD&amp;I'!$C296)+(R$32*$C296)+(R$48*$C296)+(R$74*$C296),0)</f>
        <v>1656</v>
      </c>
      <c r="S296" s="481">
        <f>ROUND((S$57*$F296)+(S$13*'3d CalSAWS DD&amp;I CAP'!$K$157*'2c CalSAWS DD&amp;I'!$E296)+(S$32*$E296)+(S$48*$E296)+(S$74*$E296),0)</f>
        <v>1093</v>
      </c>
      <c r="T296" s="481">
        <f>ROUND((T$57*$D296)+(T$13*'3d CalSAWS DD&amp;I CAP'!$K$64*'2c CalSAWS DD&amp;I'!$C296)+(T$32*$C296)+(T$48*$C296)+(T$74*$C296),0)</f>
        <v>0</v>
      </c>
      <c r="U296" s="481">
        <f>ROUND((U$57*$F296)+(U$13*'3d CalSAWS DD&amp;I CAP'!$K$157*'2c CalSAWS DD&amp;I'!$E296)+(U$32*$E296)+(U$48*$E296)+(U$74*$E296),0)</f>
        <v>5439</v>
      </c>
      <c r="V296" s="481">
        <f>ROUND((V$57*$F296)+(V$13*'3d CalSAWS DD&amp;I CAP'!$K$157*'2c CalSAWS DD&amp;I'!$E296)+(V$32*$E296)+(V$48*$E296)+(V$74*$E296),0)</f>
        <v>14764</v>
      </c>
      <c r="W296" s="523">
        <f>ROUNDDOWN((W$57*$F296)+(W$13*'3d CalSAWS DD&amp;I CAP'!$K$157*'2c CalSAWS DD&amp;I'!$E296)+(W$32*$E296)+(W$48*$E296)+(W$74*$E296),0)</f>
        <v>29682</v>
      </c>
      <c r="X296" s="481">
        <f>ROUND((X$57*$H296)+(X$13*'3d CalSAWS DD&amp;I CAP'!$K$157*'2c CalSAWS DD&amp;I'!$G296)+(X$32*$G296)+(X$48*$G296)+(X$74*$G296),0)</f>
        <v>13582</v>
      </c>
      <c r="Y296" s="481">
        <f>ROUND((Y$57*$H296)+(Y$13*'3d CalSAWS DD&amp;I CAP'!$K$157*'2c CalSAWS DD&amp;I'!$G296)+(Y$32*$G296)+(Y$48*$G296)+(Y$74*$G296),0)</f>
        <v>472</v>
      </c>
      <c r="Z296" s="481">
        <f>ROUND((Z$57*$H296)+(Z$13*'3d CalSAWS DD&amp;I CAP'!$K$157*'2c CalSAWS DD&amp;I'!$G296)+(Z$32*$G296)+(Z$48*$G296)+(Z$74*$G296),0)</f>
        <v>9916</v>
      </c>
      <c r="AA296" s="481">
        <f>ROUND((AA$57*$H296)+(AA$13*'3d CalSAWS DD&amp;I CAP'!$K$157*'2c CalSAWS DD&amp;I'!$G296)+(AA$32*$G296)+(AA$48*$G296)+(AA$74*$G296),0)</f>
        <v>722</v>
      </c>
      <c r="AB296" s="481">
        <f>ROUND((AB$57*$H296)+(AB$13*'3d CalSAWS DD&amp;I CAP'!$K$157*'2c CalSAWS DD&amp;I'!$G296)+(AB$32*$G296)+(AB$48*$G296)+(AB$74*$G296),0)</f>
        <v>202</v>
      </c>
      <c r="AC296" s="481">
        <f>ROUND((AC$57*$H296)+(AC$13*'3d CalSAWS DD&amp;I CAP'!$K$157*'2c CalSAWS DD&amp;I'!$G296)+(AC$32*$G296)+(AC$48*$G296)+(AC$74*$G296),0)</f>
        <v>291</v>
      </c>
      <c r="AD296" s="481">
        <f>ROUND((AD$57*$H296)+(AD$13*'3d CalSAWS DD&amp;I CAP'!$K$157*'2c CalSAWS DD&amp;I'!$G296)+(AD$32*$G296)+(AD$48*$G296)+(AD$74*$G296),0)</f>
        <v>2654</v>
      </c>
      <c r="AE296" s="481">
        <f>ROUND((AE$57*$H296)+(AE$13*'3d CalSAWS DD&amp;I CAP'!$K$157*'2c CalSAWS DD&amp;I'!$G296)+(AE$32*$G296)+(AE$48*$G296)+(AE$74*$G296),0)</f>
        <v>358</v>
      </c>
      <c r="AF296" s="481">
        <f>ROUND((AF$57*$H296)+(AF$13*'3d CalSAWS DD&amp;I CAP'!$K$157*'2c CalSAWS DD&amp;I'!$G296)+(AF$32*$G296)+(AF$48*$G296)+(AF$74*$G296),0)</f>
        <v>2906</v>
      </c>
      <c r="AG296" s="481">
        <f>ROUND((AG$57*$H296)+(AG$13*'3d CalSAWS DD&amp;I CAP'!$K$157*'2c CalSAWS DD&amp;I'!$G296)+(AG$32*$G296)+(AG$48*$G296)+(AG$74*$G296),0)</f>
        <v>130</v>
      </c>
      <c r="AH296" s="481">
        <f>ROUND((AH$57*$H296)+(AH$13*'3d CalSAWS DD&amp;I CAP'!$K$157*'2c CalSAWS DD&amp;I'!$G296)+(AH$32*$G296)+(AH$48*$G296)+(AH$74*$G296),0)</f>
        <v>609</v>
      </c>
      <c r="AI296" s="483">
        <f>ROUND((AI$57*$H296)+(AI$13*'3d CalSAWS DD&amp;I CAP'!$K$157*'2c CalSAWS DD&amp;I'!$G296)+(AI$32*$G296)+(AI$48*$G296)+(AI$74*$G296),0)</f>
        <v>417</v>
      </c>
      <c r="AJ296" s="481">
        <f>ROUND((AJ$57*$H296)+(AJ$13*'3d CalSAWS DD&amp;I CAP'!$K$157*'2c CalSAWS DD&amp;I'!$G296)+(AJ$32*$G296)+(AJ$48*$G296)+(AJ$74*$G296),0)</f>
        <v>330</v>
      </c>
      <c r="AK296" s="481">
        <f>ROUND((AK$57*$H296)+(AK$13*'3d CalSAWS DD&amp;I CAP'!$K$157*'2c CalSAWS DD&amp;I'!$G296)+(AK$32*$G296)+(AK$48*$G296)+(AK$74*$G296),0)</f>
        <v>193</v>
      </c>
      <c r="AL296" s="481">
        <f>ROUND((AL$57*$H296)+(AL$13*'3d CalSAWS DD&amp;I CAP'!$K$157*'2c CalSAWS DD&amp;I'!$G296)+(AL$32*$G296)+(AL$48*$G296)+(AL$74*$G296),0)</f>
        <v>241</v>
      </c>
      <c r="AM296" s="481">
        <f>ROUND((AM$57*$H296)+(AM$13*'3d CalSAWS DD&amp;I CAP'!$K$157*'2c CalSAWS DD&amp;I'!$G296)+(AM$32*$G296)+(AM$48*$G296)+(AM$74*$G296),0)</f>
        <v>233</v>
      </c>
      <c r="AN296" s="481">
        <f>ROUND((AN$57*$H296)+(AN$13*'3d CalSAWS DD&amp;I CAP'!$K$157*'2c CalSAWS DD&amp;I'!$G296)+(AN$32*$G296)+(AN$48*$G296)+(AN$74*$G296),0)</f>
        <v>196</v>
      </c>
      <c r="AO296" s="481">
        <f>ROUND((AO$57*$H296)+(AO$13*'3d CalSAWS DD&amp;I CAP'!$K$157*'2c CalSAWS DD&amp;I'!$G296)+(AO$32*$G296)+(AO$48*$G296)+(AO$74*$G296),0)</f>
        <v>237</v>
      </c>
      <c r="AP296" s="481">
        <f>ROUND((AP$57*$H296)+(AP$13*'3d CalSAWS DD&amp;I CAP'!$K$157*'2c CalSAWS DD&amp;I'!$G296)+(AP$32*$G296)+(AP$48*$G296)+(AP$74*$G296),0)</f>
        <v>201</v>
      </c>
      <c r="AQ296" s="481">
        <f>ROUND((AQ$57*$H296)+(AQ$13*'3d CalSAWS DD&amp;I CAP'!$K$157*'2c CalSAWS DD&amp;I'!$G296)+(AQ$32*$G296)+(AQ$48*$G296)+(AQ$74*$G296),0)</f>
        <v>288</v>
      </c>
      <c r="AR296" s="481">
        <f>ROUND((AR$57*$H296)+(AR$13*'3d CalSAWS DD&amp;I CAP'!$K$157*'2c CalSAWS DD&amp;I'!$G296)+(AR$32*$G296)+(AR$48*$G296)+(AR$74*$G296),0)</f>
        <v>225</v>
      </c>
      <c r="AS296" s="481">
        <f>ROUND((AS$57*$H296)+(AS$13*'3d CalSAWS DD&amp;I CAP'!$K$157*'2c CalSAWS DD&amp;I'!$G296)+(AS$32*$G296)+(AS$48*$G296)+(AS$74*$G296),0)</f>
        <v>228</v>
      </c>
      <c r="AT296" s="481">
        <f>ROUND((AT$57*$H296)+(AT$13*'3d CalSAWS DD&amp;I CAP'!$K$157*'2c CalSAWS DD&amp;I'!$G296)+(AT$32*$G296)+(AT$48*$G296)+(AT$74*$G296),0)</f>
        <v>198</v>
      </c>
      <c r="AU296" s="481">
        <f>ROUND((AU$57*$H296)+(AU$13*'3d CalSAWS DD&amp;I CAP'!$K$157*'2c CalSAWS DD&amp;I'!$G296)+(AU$32*$G296)+(AU$48*$G296)+(AU$74*$G296),0)</f>
        <v>251</v>
      </c>
      <c r="AV296" s="481">
        <f>ROUND((AV$57*$H296)+(AV$13*'3d CalSAWS DD&amp;I CAP'!$K$157*'2c CalSAWS DD&amp;I'!$G296)+(AV$32*$G296)+(AV$48*$G296)+(AV$74*$G296),0)</f>
        <v>137</v>
      </c>
      <c r="AW296" s="481">
        <f>ROUND((AW$57*$H296)+(AW$13*'3d CalSAWS DD&amp;I CAP'!$K$157*'2c CalSAWS DD&amp;I'!$G296)+(AW$32*$G296)+(AW$48*$G296)+(AW$74*$G296),0)</f>
        <v>193</v>
      </c>
      <c r="AX296" s="481">
        <f>ROUND((AX$57*$H296)+(AX$13*'3d CalSAWS DD&amp;I CAP'!$K$157*'2c CalSAWS DD&amp;I'!$G296)+(AX$32*$G296)+(AX$48*$G296)+(AX$74*$G296),0)</f>
        <v>103</v>
      </c>
      <c r="AY296" s="481">
        <f>ROUND((AY$57*$H296)+(AY$13*'3d CalSAWS DD&amp;I CAP'!$K$157*'2c CalSAWS DD&amp;I'!$G296)+(AY$32*$G296)+(AY$48*$G296)+(AY$74*$G296),0)</f>
        <v>163</v>
      </c>
      <c r="AZ296" s="481">
        <f>ROUND((AZ$57*$H296)+(AZ$13*'3d CalSAWS DD&amp;I CAP'!$K$157*'2c CalSAWS DD&amp;I'!$G296)+(AZ$32*$G296)+(AZ$48*$G296)+(AZ$74*$G296),0)</f>
        <v>99</v>
      </c>
      <c r="BA296" s="483">
        <f>ROUND((BA$57*$H296)+(BA$13*'3d CalSAWS DD&amp;I CAP'!$K$157*'2c CalSAWS DD&amp;I'!$G296)+(BA$32*$G296)+(BA$48*$G296)+(BA$74*$G296),0)</f>
        <v>107</v>
      </c>
      <c r="BB296" s="483">
        <f>ROUND((BB$57*$H296)+(BB$13*'3d CalSAWS DD&amp;I CAP'!$K$157*'2c CalSAWS DD&amp;I'!$G296)+(BB$32*$G296)+(BB$48*$G296)+(BB$74*$G296),0)</f>
        <v>21</v>
      </c>
      <c r="BC296" s="481">
        <f>ROUND((BC$57*$H296)+(BC$13*'3d CalSAWS DD&amp;I CAP'!$K$157*'2c CalSAWS DD&amp;I'!$G296)+(BC$32*$G296)+(BC$48*$G296)+(BC$74*$G296),0)</f>
        <v>129</v>
      </c>
      <c r="BD296" s="481">
        <f>ROUND((BD$57*$H296)+(BD$13*'3d CalSAWS DD&amp;I CAP'!$K$157*'2c CalSAWS DD&amp;I'!$G296)+(BD$32*$G296)+(BD$48*$G296)+(BD$74*$G296),0)</f>
        <v>7</v>
      </c>
      <c r="BE296" s="481">
        <f>ROUND((BE$57*$H296)+(BE$13*'3d CalSAWS DD&amp;I CAP'!$K$157*'2c CalSAWS DD&amp;I'!$G296)+(BE$32*$G296)+(BE$48*$G296)+(BE$74*$G296),0)</f>
        <v>3</v>
      </c>
      <c r="BF296" s="481">
        <f>ROUND((BF$57*$H296)+(BF$13*'3d CalSAWS DD&amp;I CAP'!$K$157*'2c CalSAWS DD&amp;I'!$G296)+(BF$32*$G296)+(BF$48*$G296)+(BF$74*$G296),0)</f>
        <v>5</v>
      </c>
      <c r="BG296" s="481">
        <f>ROUND((BG$57*$H296)+(BG$13*'3d CalSAWS DD&amp;I CAP'!$K$157*'2c CalSAWS DD&amp;I'!$G296)+(BG$32*$G296)+(BG$48*$G296)+(BG$74*$G296),0)</f>
        <v>4</v>
      </c>
      <c r="BH296" s="481">
        <f>ROUND((BH$57*$H296)+(BH$13*'3d CalSAWS DD&amp;I CAP'!$K$157*'2c CalSAWS DD&amp;I'!$G296)+(BH$32*$G296)+(BH$48*$G296)+(BH$74*$G296),0)</f>
        <v>0</v>
      </c>
      <c r="BI296" s="481">
        <f>ROUND((BI$57*$H296)+(BI$13*'3d CalSAWS DD&amp;I CAP'!$K$157*'2c CalSAWS DD&amp;I'!$G296)+(BI$32*$G296)+(BI$48*$G296)+(BI$74*$G296),0)</f>
        <v>0</v>
      </c>
      <c r="BJ296" s="481">
        <f>ROUND((BJ$57*$H296)+(BJ$13*'3d CalSAWS DD&amp;I CAP'!$K$157*'2c CalSAWS DD&amp;I'!$G296)+(BJ$32*$G296)+(BJ$48*$G296)+(BJ$74*$G296),0)</f>
        <v>0</v>
      </c>
      <c r="BK296" s="481">
        <f>ROUND((BK$57*$H296)+(BK$13*'3d CalSAWS DD&amp;I CAP'!$K$157*'2c CalSAWS DD&amp;I'!$G296)+(BK$32*$G296)+(BK$48*$G296)+(BK$74*$G296),0)</f>
        <v>0</v>
      </c>
      <c r="BL296" s="481">
        <f>ROUND((BL$57*$H296)+(BL$13*'3d CalSAWS DD&amp;I CAP'!$K$157*'2c CalSAWS DD&amp;I'!$G296)+(BL$32*$G296)+(BL$48*$G296)+(BL$74*$G296),0)</f>
        <v>0</v>
      </c>
      <c r="BM296" s="481">
        <f>ROUND((BM$57*$H296)+(BM$13*'3d CalSAWS DD&amp;I CAP'!$K$157*'2c CalSAWS DD&amp;I'!$G296)+(BM$32*$G296)+(BM$48*$G296)+(BM$74*$G296),0)</f>
        <v>0</v>
      </c>
      <c r="BN296" s="481">
        <f>ROUND((BN$57*$H296)+(BN$13*'3d CalSAWS DD&amp;I CAP'!$K$157*'2c CalSAWS DD&amp;I'!$G296)+(BN$32*$G296)+(BN$48*$G296)+(BN$74*$G296),0)</f>
        <v>0</v>
      </c>
      <c r="BO296" s="481">
        <f>ROUND((BO$57*$H296)+(BO$13*'3d CalSAWS DD&amp;I CAP'!$K$157*'2c CalSAWS DD&amp;I'!$G296)+(BO$32*$G296)+(BO$48*$G296)+(BO$74*$G296),0)</f>
        <v>0</v>
      </c>
      <c r="BP296" s="481">
        <f>ROUND((BP$57*$H296)+(BP$13*'3d CalSAWS DD&amp;I CAP'!$K$157*'2c CalSAWS DD&amp;I'!$G296)+(BP$32*$G296)+(BP$48*$G296)+(BP$74*$G296),0)</f>
        <v>0</v>
      </c>
      <c r="BQ296" s="481">
        <f>ROUND((BQ$57*$H296)+(BQ$13*'3d CalSAWS DD&amp;I CAP'!$K$157*'2c CalSAWS DD&amp;I'!$G296)+(BQ$32*$G296)+(BQ$48*$G296)+(BQ$74*$G296),0)</f>
        <v>0</v>
      </c>
      <c r="BR296" s="481">
        <f>ROUND((BR$57*$H296)+(BR$13*'3d CalSAWS DD&amp;I CAP'!$K$157*'2c CalSAWS DD&amp;I'!$G296)+(BR$32*$G296)+(BR$48*$G296)+(BR$74*$G296),0)</f>
        <v>0</v>
      </c>
      <c r="BS296" s="481">
        <f>ROUND((BS$57*$H296)+(BS$13*'3d CalSAWS DD&amp;I CAP'!$K$157*'2c CalSAWS DD&amp;I'!$G296)+(BS$32*$G296)+(BS$48*$G296)+(BS$74*$G296),0)</f>
        <v>0</v>
      </c>
      <c r="BT296" s="481">
        <f>ROUND((BT$57*$H296)+(BT$13*'3d CalSAWS DD&amp;I CAP'!$K$157*'2c CalSAWS DD&amp;I'!$G296)+(BT$32*$G296)+(BT$48*$G296)+(BT$74*$G296),0)</f>
        <v>0</v>
      </c>
      <c r="BU296" s="481">
        <f>ROUND((BU$57*$H296)+(BU$13*'3d CalSAWS DD&amp;I CAP'!$K$157*'2c CalSAWS DD&amp;I'!$G296)+(BU$32*$G296)+(BU$48*$G296)+(BU$74*$G296),0)</f>
        <v>0</v>
      </c>
      <c r="BV296" s="481">
        <f>ROUND((BV$57*$H296)+(BV$13*'3d CalSAWS DD&amp;I CAP'!$K$157*'2c CalSAWS DD&amp;I'!$G296)+(BV$32*$G296)+(BV$48*$G296)+(BV$74*$G296),0)</f>
        <v>0</v>
      </c>
      <c r="BW296" s="481">
        <f>ROUND((BW$57*$H296)+(BW$13*'3d CalSAWS DD&amp;I CAP'!$K$157*'2c CalSAWS DD&amp;I'!$G296)+(BW$32*$G296)+(BW$48*$G296)+(BW$74*$G296),0)</f>
        <v>0</v>
      </c>
      <c r="BX296" s="481">
        <f>ROUND((BX$57*$H296)+(BX$13*'3d CalSAWS DD&amp;I CAP'!$K$157*'2c CalSAWS DD&amp;I'!$G296)+(BX$32*$G296)+(BX$48*$G296)+(BX$74*$G296),0)</f>
        <v>0</v>
      </c>
      <c r="BY296" s="481">
        <f>ROUND((BY$57*$H296)+(BY$13*'3d CalSAWS DD&amp;I CAP'!$K$157*'2c CalSAWS DD&amp;I'!$G296)+(BY$32*$G296)+(BY$48*$G296)+(BY$74*$G296),0)</f>
        <v>0</v>
      </c>
      <c r="BZ296" s="481">
        <f>ROUND((BZ$57*$H296)+(BZ$13*'3d CalSAWS DD&amp;I CAP'!$K$157*'2c CalSAWS DD&amp;I'!$G296)+(BZ$32*$G296)+(BZ$48*$G296)+(BZ$74*$G296),0)</f>
        <v>0</v>
      </c>
      <c r="CA296" s="481">
        <f>ROUND((CA$57*$H296)+(CA$13*'3d CalSAWS DD&amp;I CAP'!$K$157*'2c CalSAWS DD&amp;I'!$G296)+(CA$32*$G296)+(CA$48*$G296)+(CA$74*$G296),0)</f>
        <v>0</v>
      </c>
      <c r="CB296" s="481">
        <f>ROUND((CB$57*$H296)+(CB$13*'3d CalSAWS DD&amp;I CAP'!$K$157*'2c CalSAWS DD&amp;I'!$G296)+(CB$32*$G296)+(CB$48*$G296)+(CB$74*$G296),0)</f>
        <v>0</v>
      </c>
      <c r="CC296" s="481">
        <f>ROUND((CC$57*$H296)+(CC$13*'3d CalSAWS DD&amp;I CAP'!$K$157*'2c CalSAWS DD&amp;I'!$G296)+(CC$32*$G296)+(CC$48*$G296)+(CC$74*$G296),0)</f>
        <v>0</v>
      </c>
      <c r="CD296" s="481">
        <f>ROUND((CD$57*$H296)+(CD$13*'3d CalSAWS DD&amp;I CAP'!$K$157*'2c CalSAWS DD&amp;I'!$G296)+(CD$32*$G296)+(CD$48*$G296)+(CD$74*$G296),0)</f>
        <v>0</v>
      </c>
      <c r="CE296" s="481">
        <f>ROUND((CE$57*$H296)+(CE$13*'3d CalSAWS DD&amp;I CAP'!$K$157*'2c CalSAWS DD&amp;I'!$G296)+(CE$32*$G296)+(CE$48*$G296)+(CE$74*$G296),0)</f>
        <v>0</v>
      </c>
      <c r="CF296" s="481"/>
      <c r="CG296" s="483">
        <f t="shared" si="682"/>
        <v>92210</v>
      </c>
      <c r="CH296" s="123"/>
      <c r="CI296" s="123">
        <f t="shared" si="683"/>
        <v>0</v>
      </c>
      <c r="CJ296" s="481">
        <f t="shared" si="703"/>
        <v>1235</v>
      </c>
      <c r="CK296" s="481">
        <f t="shared" si="684"/>
        <v>3946</v>
      </c>
      <c r="CL296" s="481">
        <f t="shared" si="685"/>
        <v>50978</v>
      </c>
      <c r="CM296" s="481">
        <f t="shared" si="686"/>
        <v>32259</v>
      </c>
      <c r="CN296" s="481">
        <f t="shared" si="687"/>
        <v>2821</v>
      </c>
      <c r="CO296" s="481">
        <f t="shared" si="688"/>
        <v>971</v>
      </c>
      <c r="CP296" s="483">
        <f t="shared" si="689"/>
        <v>0</v>
      </c>
      <c r="CQ296" s="483">
        <f t="shared" si="690"/>
        <v>0</v>
      </c>
      <c r="CR296" s="17"/>
      <c r="CS296" s="481">
        <f t="shared" si="691"/>
        <v>2663</v>
      </c>
      <c r="CT296" s="483">
        <f t="shared" si="692"/>
        <v>9050</v>
      </c>
      <c r="CU296" s="481">
        <f t="shared" si="693"/>
        <v>69631</v>
      </c>
      <c r="CV296" s="483">
        <f t="shared" si="694"/>
        <v>8504</v>
      </c>
      <c r="CW296" s="481">
        <f t="shared" si="695"/>
        <v>2193</v>
      </c>
      <c r="CX296" s="481">
        <f t="shared" si="702"/>
        <v>169</v>
      </c>
      <c r="CY296" s="481">
        <f t="shared" si="697"/>
        <v>0</v>
      </c>
      <c r="CZ296" s="481">
        <f t="shared" si="698"/>
        <v>0</v>
      </c>
      <c r="DA296" s="138">
        <f t="shared" si="699"/>
        <v>0</v>
      </c>
    </row>
    <row r="297" spans="1:105" outlineLevel="1">
      <c r="A297" s="561" t="s">
        <v>119</v>
      </c>
      <c r="B297" s="300">
        <v>7.6E-3</v>
      </c>
      <c r="C297" s="10">
        <f>'4a 1718 CS PC'!AP15</f>
        <v>7.7000000000000002E-3</v>
      </c>
      <c r="D297" s="10">
        <f>'4a 1718 CS PC'!AR15</f>
        <v>1.0800000000000001E-2</v>
      </c>
      <c r="E297" s="10">
        <f>'4b 1819 CS PC'!$AT15</f>
        <v>8.0000000000000002E-3</v>
      </c>
      <c r="F297" s="10">
        <f>'4b 1819 CS PC'!AQ15</f>
        <v>1.1299999999999999E-2</v>
      </c>
      <c r="G297" s="10">
        <f>'4c 1920 CS PC'!AS15</f>
        <v>7.9000000000000008E-3</v>
      </c>
      <c r="H297" s="10">
        <f>'4c 1920 CS PC'!AP15</f>
        <v>1.1299999999999999E-2</v>
      </c>
      <c r="I297" s="481">
        <f>ROUND((I$57*$D297)+(I$13*'3d CalSAWS DD&amp;I CAP'!$K$64*'2c CalSAWS DD&amp;I'!$B297)+(I$32*$B297)+(I$48*$B297)+(I$74*$B297),0)</f>
        <v>12</v>
      </c>
      <c r="J297" s="481">
        <f>ROUND((J$57*$D297)+(J$13*'3d CalSAWS DD&amp;I CAP'!$K$64*'2c CalSAWS DD&amp;I'!$B297)+(J$32*$B297)+(J$48*$B297)+(J$74*$B297),0)</f>
        <v>2169</v>
      </c>
      <c r="K297" s="481">
        <f>ROUND((K$57*$D297)+(K$13*'3d CalSAWS DD&amp;I CAP'!$K$64*'2c CalSAWS DD&amp;I'!$B297)+(K$32*$B297)+(K$48*$B297)+(K$74*$B297),0)</f>
        <v>2</v>
      </c>
      <c r="L297" s="481">
        <f>ROUND((L$57*$D297)+(L$13*'3d CalSAWS DD&amp;I CAP'!$K$64*'2c CalSAWS DD&amp;I'!$C297)+(L$32*$C297)+(L$48*$C297)+(L$74*$C297),0)</f>
        <v>1316</v>
      </c>
      <c r="M297" s="481">
        <f>ROUND((M$57*$D297)+(M$13*'3d CalSAWS DD&amp;I CAP'!$K$64*'2c CalSAWS DD&amp;I'!$C297)+(M$32*$C297)+(M$48*$C297)+(M$74*$C297),0)</f>
        <v>1242</v>
      </c>
      <c r="N297" s="481">
        <f>ROUND((N$57*$D297)+(N$13*'3d CalSAWS DD&amp;I CAP'!$K$64*'2c CalSAWS DD&amp;I'!$C297)+(N$32*$C297)+(N$48*$C297)+(N$74*$C297),0)</f>
        <v>0</v>
      </c>
      <c r="O297" s="481">
        <f>ROUND((O$57*$D297)+(O$13*'3d CalSAWS DD&amp;I CAP'!$K$64*'2c CalSAWS DD&amp;I'!$C297)+(O$32*$C297)+(O$48*$C297)+(O$74*$C297),0)</f>
        <v>1631</v>
      </c>
      <c r="P297" s="481">
        <f t="shared" si="700"/>
        <v>-87.595200000000006</v>
      </c>
      <c r="Q297" s="481">
        <f t="shared" si="701"/>
        <v>-0.43120000000000003</v>
      </c>
      <c r="R297" s="481">
        <f>ROUND((R$57*$D297)+(R$13*'3d CalSAWS DD&amp;I CAP'!$K$64*'2c CalSAWS DD&amp;I'!$C297)+(R$32*$C297)+(R$48*$C297)+(R$74*$C297),0)</f>
        <v>2965</v>
      </c>
      <c r="S297" s="481">
        <f>ROUND((S$57*$F297)+(S$13*'3d CalSAWS DD&amp;I CAP'!$K$157*'2c CalSAWS DD&amp;I'!$E297)+(S$32*$E297)+(S$48*$E297)+(S$74*$E297),0)</f>
        <v>1988</v>
      </c>
      <c r="T297" s="481">
        <f>ROUND((T$57*$D297)+(T$13*'3d CalSAWS DD&amp;I CAP'!$K$64*'2c CalSAWS DD&amp;I'!$C297)+(T$32*$C297)+(T$48*$C297)+(T$74*$C297),0)</f>
        <v>1</v>
      </c>
      <c r="U297" s="481">
        <f>ROUND((U$57*$F297)+(U$13*'3d CalSAWS DD&amp;I CAP'!$K$157*'2c CalSAWS DD&amp;I'!$E297)+(U$32*$E297)+(U$48*$E297)+(U$74*$E297),0)</f>
        <v>9905</v>
      </c>
      <c r="V297" s="481">
        <f>ROUND((V$57*$F297)+(V$13*'3d CalSAWS DD&amp;I CAP'!$K$157*'2c CalSAWS DD&amp;I'!$E297)+(V$32*$E297)+(V$48*$E297)+(V$74*$E297),0)</f>
        <v>26901</v>
      </c>
      <c r="W297" s="481">
        <f>ROUND((W$57*$F297)+(W$13*'3d CalSAWS DD&amp;I CAP'!$K$157*'2c CalSAWS DD&amp;I'!$E297)+(W$32*$E297)+(W$48*$E297)+(W$74*$E297),0)</f>
        <v>54092</v>
      </c>
      <c r="X297" s="481">
        <f>ROUND((X$57*$H297)+(X$13*'3d CalSAWS DD&amp;I CAP'!$K$157*'2c CalSAWS DD&amp;I'!$G297)+(X$32*$G297)+(X$48*$G297)+(X$74*$G297),0)</f>
        <v>23975</v>
      </c>
      <c r="Y297" s="481">
        <f>ROUND((Y$57*$H297)+(Y$13*'3d CalSAWS DD&amp;I CAP'!$K$157*'2c CalSAWS DD&amp;I'!$G297)+(Y$32*$G297)+(Y$48*$G297)+(Y$74*$G297),0)</f>
        <v>828</v>
      </c>
      <c r="Z297" s="481">
        <f>ROUND((Z$57*$H297)+(Z$13*'3d CalSAWS DD&amp;I CAP'!$K$157*'2c CalSAWS DD&amp;I'!$G297)+(Z$32*$G297)+(Z$48*$G297)+(Z$74*$G297),0)</f>
        <v>17505</v>
      </c>
      <c r="AA297" s="481">
        <f>ROUND((AA$57*$H297)+(AA$13*'3d CalSAWS DD&amp;I CAP'!$K$157*'2c CalSAWS DD&amp;I'!$G297)+(AA$32*$G297)+(AA$48*$G297)+(AA$74*$G297),0)</f>
        <v>1267</v>
      </c>
      <c r="AB297" s="481">
        <f>ROUND((AB$57*$H297)+(AB$13*'3d CalSAWS DD&amp;I CAP'!$K$157*'2c CalSAWS DD&amp;I'!$G297)+(AB$32*$G297)+(AB$48*$G297)+(AB$74*$G297),0)</f>
        <v>355</v>
      </c>
      <c r="AC297" s="481">
        <f>ROUND((AC$57*$H297)+(AC$13*'3d CalSAWS DD&amp;I CAP'!$K$157*'2c CalSAWS DD&amp;I'!$G297)+(AC$32*$G297)+(AC$48*$G297)+(AC$74*$G297),0)</f>
        <v>512</v>
      </c>
      <c r="AD297" s="481">
        <f>ROUND((AD$57*$H297)+(AD$13*'3d CalSAWS DD&amp;I CAP'!$K$157*'2c CalSAWS DD&amp;I'!$G297)+(AD$32*$G297)+(AD$48*$G297)+(AD$74*$G297),0)</f>
        <v>4684</v>
      </c>
      <c r="AE297" s="481">
        <f>ROUND((AE$57*$H297)+(AE$13*'3d CalSAWS DD&amp;I CAP'!$K$157*'2c CalSAWS DD&amp;I'!$G297)+(AE$32*$G297)+(AE$48*$G297)+(AE$74*$G297),0)</f>
        <v>628</v>
      </c>
      <c r="AF297" s="481">
        <f>ROUND((AF$57*$H297)+(AF$13*'3d CalSAWS DD&amp;I CAP'!$K$157*'2c CalSAWS DD&amp;I'!$G297)+(AF$32*$G297)+(AF$48*$G297)+(AF$74*$G297),0)</f>
        <v>5127</v>
      </c>
      <c r="AG297" s="481">
        <f>ROUND((AG$57*$H297)+(AG$13*'3d CalSAWS DD&amp;I CAP'!$K$157*'2c CalSAWS DD&amp;I'!$G297)+(AG$32*$G297)+(AG$48*$G297)+(AG$74*$G297),0)</f>
        <v>229</v>
      </c>
      <c r="AH297" s="481">
        <f>ROUND((AH$57*$H297)+(AH$13*'3d CalSAWS DD&amp;I CAP'!$K$157*'2c CalSAWS DD&amp;I'!$G297)+(AH$32*$G297)+(AH$48*$G297)+(AH$74*$G297),0)</f>
        <v>1069</v>
      </c>
      <c r="AI297" s="483">
        <f>ROUND((AI$57*$H297)+(AI$13*'3d CalSAWS DD&amp;I CAP'!$K$157*'2c CalSAWS DD&amp;I'!$G297)+(AI$32*$G297)+(AI$48*$G297)+(AI$74*$G297),0)</f>
        <v>732</v>
      </c>
      <c r="AJ297" s="481">
        <f>ROUND((AJ$57*$H297)+(AJ$13*'3d CalSAWS DD&amp;I CAP'!$K$157*'2c CalSAWS DD&amp;I'!$G297)+(AJ$32*$G297)+(AJ$48*$G297)+(AJ$74*$G297),0)</f>
        <v>579</v>
      </c>
      <c r="AK297" s="481">
        <f>ROUND((AK$57*$H297)+(AK$13*'3d CalSAWS DD&amp;I CAP'!$K$157*'2c CalSAWS DD&amp;I'!$G297)+(AK$32*$G297)+(AK$48*$G297)+(AK$74*$G297),0)</f>
        <v>339</v>
      </c>
      <c r="AL297" s="481">
        <f>ROUND((AL$57*$H297)+(AL$13*'3d CalSAWS DD&amp;I CAP'!$K$157*'2c CalSAWS DD&amp;I'!$G297)+(AL$32*$G297)+(AL$48*$G297)+(AL$74*$G297),0)</f>
        <v>424</v>
      </c>
      <c r="AM297" s="481">
        <f>ROUND((AM$57*$H297)+(AM$13*'3d CalSAWS DD&amp;I CAP'!$K$157*'2c CalSAWS DD&amp;I'!$G297)+(AM$32*$G297)+(AM$48*$G297)+(AM$74*$G297),0)</f>
        <v>408</v>
      </c>
      <c r="AN297" s="481">
        <f>ROUND((AN$57*$H297)+(AN$13*'3d CalSAWS DD&amp;I CAP'!$K$157*'2c CalSAWS DD&amp;I'!$G297)+(AN$32*$G297)+(AN$48*$G297)+(AN$74*$G297),0)</f>
        <v>345</v>
      </c>
      <c r="AO297" s="481">
        <f>ROUND((AO$57*$H297)+(AO$13*'3d CalSAWS DD&amp;I CAP'!$K$157*'2c CalSAWS DD&amp;I'!$G297)+(AO$32*$G297)+(AO$48*$G297)+(AO$74*$G297),0)</f>
        <v>415</v>
      </c>
      <c r="AP297" s="481">
        <f>ROUND((AP$57*$H297)+(AP$13*'3d CalSAWS DD&amp;I CAP'!$K$157*'2c CalSAWS DD&amp;I'!$G297)+(AP$32*$G297)+(AP$48*$G297)+(AP$74*$G297),0)</f>
        <v>353</v>
      </c>
      <c r="AQ297" s="481">
        <f>ROUND((AQ$57*$H297)+(AQ$13*'3d CalSAWS DD&amp;I CAP'!$K$157*'2c CalSAWS DD&amp;I'!$G297)+(AQ$32*$G297)+(AQ$48*$G297)+(AQ$74*$G297),0)</f>
        <v>506</v>
      </c>
      <c r="AR297" s="481">
        <f>ROUND((AR$57*$H297)+(AR$13*'3d CalSAWS DD&amp;I CAP'!$K$157*'2c CalSAWS DD&amp;I'!$G297)+(AR$32*$G297)+(AR$48*$G297)+(AR$74*$G297),0)</f>
        <v>396</v>
      </c>
      <c r="AS297" s="481">
        <f>ROUND((AS$57*$H297)+(AS$13*'3d CalSAWS DD&amp;I CAP'!$K$157*'2c CalSAWS DD&amp;I'!$G297)+(AS$32*$G297)+(AS$48*$G297)+(AS$74*$G297),0)</f>
        <v>401</v>
      </c>
      <c r="AT297" s="481">
        <f>ROUND((AT$57*$H297)+(AT$13*'3d CalSAWS DD&amp;I CAP'!$K$157*'2c CalSAWS DD&amp;I'!$G297)+(AT$32*$G297)+(AT$48*$G297)+(AT$74*$G297),0)</f>
        <v>348</v>
      </c>
      <c r="AU297" s="481">
        <f>ROUND((AU$57*$H297)+(AU$13*'3d CalSAWS DD&amp;I CAP'!$K$157*'2c CalSAWS DD&amp;I'!$G297)+(AU$32*$G297)+(AU$48*$G297)+(AU$74*$G297),0)</f>
        <v>440</v>
      </c>
      <c r="AV297" s="481">
        <f>ROUND((AV$57*$H297)+(AV$13*'3d CalSAWS DD&amp;I CAP'!$K$157*'2c CalSAWS DD&amp;I'!$G297)+(AV$32*$G297)+(AV$48*$G297)+(AV$74*$G297),0)</f>
        <v>240</v>
      </c>
      <c r="AW297" s="481">
        <f>ROUND((AW$57*$H297)+(AW$13*'3d CalSAWS DD&amp;I CAP'!$K$157*'2c CalSAWS DD&amp;I'!$G297)+(AW$32*$G297)+(AW$48*$G297)+(AW$74*$G297),0)</f>
        <v>338</v>
      </c>
      <c r="AX297" s="481">
        <f>ROUND((AX$57*$H297)+(AX$13*'3d CalSAWS DD&amp;I CAP'!$K$157*'2c CalSAWS DD&amp;I'!$G297)+(AX$32*$G297)+(AX$48*$G297)+(AX$74*$G297),0)</f>
        <v>180</v>
      </c>
      <c r="AY297" s="481">
        <f>ROUND((AY$57*$H297)+(AY$13*'3d CalSAWS DD&amp;I CAP'!$K$157*'2c CalSAWS DD&amp;I'!$G297)+(AY$32*$G297)+(AY$48*$G297)+(AY$74*$G297),0)</f>
        <v>286</v>
      </c>
      <c r="AZ297" s="481">
        <f>ROUND((AZ$57*$H297)+(AZ$13*'3d CalSAWS DD&amp;I CAP'!$K$157*'2c CalSAWS DD&amp;I'!$G297)+(AZ$32*$G297)+(AZ$48*$G297)+(AZ$74*$G297),0)</f>
        <v>175</v>
      </c>
      <c r="BA297" s="483">
        <f>ROUND((BA$57*$H297)+(BA$13*'3d CalSAWS DD&amp;I CAP'!$K$157*'2c CalSAWS DD&amp;I'!$G297)+(BA$32*$G297)+(BA$48*$G297)+(BA$74*$G297),0)</f>
        <v>188</v>
      </c>
      <c r="BB297" s="483">
        <f>ROUND((BB$57*$H297)+(BB$13*'3d CalSAWS DD&amp;I CAP'!$K$157*'2c CalSAWS DD&amp;I'!$G297)+(BB$32*$G297)+(BB$48*$G297)+(BB$74*$G297),0)</f>
        <v>37</v>
      </c>
      <c r="BC297" s="481">
        <f>ROUND((BC$57*$H297)+(BC$13*'3d CalSAWS DD&amp;I CAP'!$K$157*'2c CalSAWS DD&amp;I'!$G297)+(BC$32*$G297)+(BC$48*$G297)+(BC$74*$G297),0)</f>
        <v>227</v>
      </c>
      <c r="BD297" s="481">
        <f>ROUND((BD$57*$H297)+(BD$13*'3d CalSAWS DD&amp;I CAP'!$K$157*'2c CalSAWS DD&amp;I'!$G297)+(BD$32*$G297)+(BD$48*$G297)+(BD$74*$G297),0)</f>
        <v>12</v>
      </c>
      <c r="BE297" s="481">
        <f>ROUND((BE$57*$H297)+(BE$13*'3d CalSAWS DD&amp;I CAP'!$K$157*'2c CalSAWS DD&amp;I'!$G297)+(BE$32*$G297)+(BE$48*$G297)+(BE$74*$G297),0)</f>
        <v>6</v>
      </c>
      <c r="BF297" s="481">
        <f>ROUND((BF$57*$H297)+(BF$13*'3d CalSAWS DD&amp;I CAP'!$K$157*'2c CalSAWS DD&amp;I'!$G297)+(BF$32*$G297)+(BF$48*$G297)+(BF$74*$G297),0)</f>
        <v>10</v>
      </c>
      <c r="BG297" s="481">
        <f>ROUND((BG$57*$H297)+(BG$13*'3d CalSAWS DD&amp;I CAP'!$K$157*'2c CalSAWS DD&amp;I'!$G297)+(BG$32*$G297)+(BG$48*$G297)+(BG$74*$G297),0)</f>
        <v>7</v>
      </c>
      <c r="BH297" s="481">
        <f>ROUND((BH$57*$H297)+(BH$13*'3d CalSAWS DD&amp;I CAP'!$K$157*'2c CalSAWS DD&amp;I'!$G297)+(BH$32*$G297)+(BH$48*$G297)+(BH$74*$G297),0)</f>
        <v>0</v>
      </c>
      <c r="BI297" s="481">
        <f>ROUND((BI$57*$H297)+(BI$13*'3d CalSAWS DD&amp;I CAP'!$K$157*'2c CalSAWS DD&amp;I'!$G297)+(BI$32*$G297)+(BI$48*$G297)+(BI$74*$G297),0)</f>
        <v>0</v>
      </c>
      <c r="BJ297" s="481">
        <f>ROUND((BJ$57*$H297)+(BJ$13*'3d CalSAWS DD&amp;I CAP'!$K$157*'2c CalSAWS DD&amp;I'!$G297)+(BJ$32*$G297)+(BJ$48*$G297)+(BJ$74*$G297),0)</f>
        <v>0</v>
      </c>
      <c r="BK297" s="481">
        <f>ROUND((BK$57*$H297)+(BK$13*'3d CalSAWS DD&amp;I CAP'!$K$157*'2c CalSAWS DD&amp;I'!$G297)+(BK$32*$G297)+(BK$48*$G297)+(BK$74*$G297),0)</f>
        <v>0</v>
      </c>
      <c r="BL297" s="481">
        <f>ROUND((BL$57*$H297)+(BL$13*'3d CalSAWS DD&amp;I CAP'!$K$157*'2c CalSAWS DD&amp;I'!$G297)+(BL$32*$G297)+(BL$48*$G297)+(BL$74*$G297),0)</f>
        <v>0</v>
      </c>
      <c r="BM297" s="481">
        <f>ROUND((BM$57*$H297)+(BM$13*'3d CalSAWS DD&amp;I CAP'!$K$157*'2c CalSAWS DD&amp;I'!$G297)+(BM$32*$G297)+(BM$48*$G297)+(BM$74*$G297),0)</f>
        <v>0</v>
      </c>
      <c r="BN297" s="481">
        <f>ROUND((BN$57*$H297)+(BN$13*'3d CalSAWS DD&amp;I CAP'!$K$157*'2c CalSAWS DD&amp;I'!$G297)+(BN$32*$G297)+(BN$48*$G297)+(BN$74*$G297),0)</f>
        <v>0</v>
      </c>
      <c r="BO297" s="481">
        <f>ROUND((BO$57*$H297)+(BO$13*'3d CalSAWS DD&amp;I CAP'!$K$157*'2c CalSAWS DD&amp;I'!$G297)+(BO$32*$G297)+(BO$48*$G297)+(BO$74*$G297),0)</f>
        <v>0</v>
      </c>
      <c r="BP297" s="481">
        <f>ROUND((BP$57*$H297)+(BP$13*'3d CalSAWS DD&amp;I CAP'!$K$157*'2c CalSAWS DD&amp;I'!$G297)+(BP$32*$G297)+(BP$48*$G297)+(BP$74*$G297),0)</f>
        <v>0</v>
      </c>
      <c r="BQ297" s="481">
        <f>ROUND((BQ$57*$H297)+(BQ$13*'3d CalSAWS DD&amp;I CAP'!$K$157*'2c CalSAWS DD&amp;I'!$G297)+(BQ$32*$G297)+(BQ$48*$G297)+(BQ$74*$G297),0)</f>
        <v>0</v>
      </c>
      <c r="BR297" s="481">
        <f>ROUND((BR$57*$H297)+(BR$13*'3d CalSAWS DD&amp;I CAP'!$K$157*'2c CalSAWS DD&amp;I'!$G297)+(BR$32*$G297)+(BR$48*$G297)+(BR$74*$G297),0)</f>
        <v>0</v>
      </c>
      <c r="BS297" s="481">
        <f>ROUND((BS$57*$H297)+(BS$13*'3d CalSAWS DD&amp;I CAP'!$K$157*'2c CalSAWS DD&amp;I'!$G297)+(BS$32*$G297)+(BS$48*$G297)+(BS$74*$G297),0)</f>
        <v>0</v>
      </c>
      <c r="BT297" s="481">
        <f>ROUND((BT$57*$H297)+(BT$13*'3d CalSAWS DD&amp;I CAP'!$K$157*'2c CalSAWS DD&amp;I'!$G297)+(BT$32*$G297)+(BT$48*$G297)+(BT$74*$G297),0)</f>
        <v>0</v>
      </c>
      <c r="BU297" s="481">
        <f>ROUND((BU$57*$H297)+(BU$13*'3d CalSAWS DD&amp;I CAP'!$K$157*'2c CalSAWS DD&amp;I'!$G297)+(BU$32*$G297)+(BU$48*$G297)+(BU$74*$G297),0)</f>
        <v>0</v>
      </c>
      <c r="BV297" s="481">
        <f>ROUND((BV$57*$H297)+(BV$13*'3d CalSAWS DD&amp;I CAP'!$K$157*'2c CalSAWS DD&amp;I'!$G297)+(BV$32*$G297)+(BV$48*$G297)+(BV$74*$G297),0)</f>
        <v>0</v>
      </c>
      <c r="BW297" s="481">
        <f>ROUND((BW$57*$H297)+(BW$13*'3d CalSAWS DD&amp;I CAP'!$K$157*'2c CalSAWS DD&amp;I'!$G297)+(BW$32*$G297)+(BW$48*$G297)+(BW$74*$G297),0)</f>
        <v>0</v>
      </c>
      <c r="BX297" s="481">
        <f>ROUND((BX$57*$H297)+(BX$13*'3d CalSAWS DD&amp;I CAP'!$K$157*'2c CalSAWS DD&amp;I'!$G297)+(BX$32*$G297)+(BX$48*$G297)+(BX$74*$G297),0)</f>
        <v>0</v>
      </c>
      <c r="BY297" s="481">
        <f>ROUND((BY$57*$H297)+(BY$13*'3d CalSAWS DD&amp;I CAP'!$K$157*'2c CalSAWS DD&amp;I'!$G297)+(BY$32*$G297)+(BY$48*$G297)+(BY$74*$G297),0)</f>
        <v>0</v>
      </c>
      <c r="BZ297" s="481">
        <f>ROUND((BZ$57*$H297)+(BZ$13*'3d CalSAWS DD&amp;I CAP'!$K$157*'2c CalSAWS DD&amp;I'!$G297)+(BZ$32*$G297)+(BZ$48*$G297)+(BZ$74*$G297),0)</f>
        <v>0</v>
      </c>
      <c r="CA297" s="481">
        <f>ROUND((CA$57*$H297)+(CA$13*'3d CalSAWS DD&amp;I CAP'!$K$157*'2c CalSAWS DD&amp;I'!$G297)+(CA$32*$G297)+(CA$48*$G297)+(CA$74*$G297),0)</f>
        <v>0</v>
      </c>
      <c r="CB297" s="481">
        <f>ROUND((CB$57*$H297)+(CB$13*'3d CalSAWS DD&amp;I CAP'!$K$157*'2c CalSAWS DD&amp;I'!$G297)+(CB$32*$G297)+(CB$48*$G297)+(CB$74*$G297),0)</f>
        <v>0</v>
      </c>
      <c r="CC297" s="481">
        <f>ROUND((CC$57*$H297)+(CC$13*'3d CalSAWS DD&amp;I CAP'!$K$157*'2c CalSAWS DD&amp;I'!$G297)+(CC$32*$G297)+(CC$48*$G297)+(CC$74*$G297),0)</f>
        <v>0</v>
      </c>
      <c r="CD297" s="481">
        <f>ROUND((CD$57*$H297)+(CD$13*'3d CalSAWS DD&amp;I CAP'!$K$157*'2c CalSAWS DD&amp;I'!$G297)+(CD$32*$G297)+(CD$48*$G297)+(CD$74*$G297),0)</f>
        <v>0</v>
      </c>
      <c r="CE297" s="481">
        <f>ROUND((CE$57*$H297)+(CE$13*'3d CalSAWS DD&amp;I CAP'!$K$157*'2c CalSAWS DD&amp;I'!$G297)+(CE$32*$G297)+(CE$48*$G297)+(CE$74*$G297),0)</f>
        <v>0</v>
      </c>
      <c r="CF297" s="481"/>
      <c r="CG297" s="483">
        <f t="shared" si="682"/>
        <v>165707</v>
      </c>
      <c r="CH297" s="123"/>
      <c r="CI297" s="123">
        <f t="shared" si="683"/>
        <v>0</v>
      </c>
      <c r="CJ297" s="481">
        <f t="shared" si="703"/>
        <v>2183</v>
      </c>
      <c r="CK297" s="481">
        <f t="shared" si="684"/>
        <v>7066</v>
      </c>
      <c r="CL297" s="483">
        <f t="shared" si="685"/>
        <v>92887</v>
      </c>
      <c r="CM297" s="481">
        <f t="shared" si="686"/>
        <v>56911</v>
      </c>
      <c r="CN297" s="481">
        <f t="shared" si="687"/>
        <v>4954</v>
      </c>
      <c r="CO297" s="481">
        <f t="shared" si="688"/>
        <v>1706</v>
      </c>
      <c r="CP297" s="483">
        <f t="shared" si="689"/>
        <v>0</v>
      </c>
      <c r="CQ297" s="483">
        <f t="shared" si="690"/>
        <v>0</v>
      </c>
      <c r="CR297" s="17"/>
      <c r="CS297" s="481">
        <f t="shared" si="691"/>
        <v>4741</v>
      </c>
      <c r="CT297" s="483">
        <f t="shared" si="692"/>
        <v>16402</v>
      </c>
      <c r="CU297" s="483">
        <f t="shared" si="693"/>
        <v>125435</v>
      </c>
      <c r="CV297" s="481">
        <f t="shared" si="694"/>
        <v>14979</v>
      </c>
      <c r="CW297" s="481">
        <f t="shared" si="695"/>
        <v>3851</v>
      </c>
      <c r="CX297" s="481">
        <f t="shared" si="702"/>
        <v>299</v>
      </c>
      <c r="CY297" s="481">
        <f t="shared" si="697"/>
        <v>0</v>
      </c>
      <c r="CZ297" s="481">
        <f t="shared" si="698"/>
        <v>0</v>
      </c>
      <c r="DA297" s="138">
        <f t="shared" si="699"/>
        <v>0</v>
      </c>
    </row>
    <row r="298" spans="1:105" outlineLevel="1">
      <c r="A298" s="561" t="s">
        <v>120</v>
      </c>
      <c r="B298" s="300">
        <v>4.0000000000000002E-4</v>
      </c>
      <c r="C298" s="10">
        <f>'4a 1718 CS PC'!AP16</f>
        <v>5.0000000000000001E-4</v>
      </c>
      <c r="D298" s="10">
        <f>'4a 1718 CS PC'!AR16</f>
        <v>5.9999999999999995E-4</v>
      </c>
      <c r="E298" s="10">
        <f>'4b 1819 CS PC'!$AT16</f>
        <v>4.0000000000000002E-4</v>
      </c>
      <c r="F298" s="10">
        <f>'4b 1819 CS PC'!AQ16</f>
        <v>5.9999999999999995E-4</v>
      </c>
      <c r="G298" s="10">
        <f>'4c 1920 CS PC'!AS16</f>
        <v>4.0000000000000002E-4</v>
      </c>
      <c r="H298" s="10">
        <f>'4c 1920 CS PC'!AP16</f>
        <v>5.9999999999999995E-4</v>
      </c>
      <c r="I298" s="481">
        <f>ROUND((I$57*$D298)+(I$13*'3d CalSAWS DD&amp;I CAP'!$K$64*'2c CalSAWS DD&amp;I'!$B298)+(I$32*$B298)+(I$48*$B298)+(I$74*$B298),0)</f>
        <v>1</v>
      </c>
      <c r="J298" s="481">
        <f>ROUND((J$57*$D298)+(J$13*'3d CalSAWS DD&amp;I CAP'!$K$64*'2c CalSAWS DD&amp;I'!$B298)+(J$32*$B298)+(J$48*$B298)+(J$74*$B298),0)</f>
        <v>114</v>
      </c>
      <c r="K298" s="481">
        <f>ROUND((K$57*$D298)+(K$13*'3d CalSAWS DD&amp;I CAP'!$K$64*'2c CalSAWS DD&amp;I'!$B298)+(K$32*$B298)+(K$48*$B298)+(K$74*$B298),0)</f>
        <v>0</v>
      </c>
      <c r="L298" s="481">
        <f>ROUND((L$57*$D298)+(L$13*'3d CalSAWS DD&amp;I CAP'!$K$64*'2c CalSAWS DD&amp;I'!$C298)+(L$32*$C298)+(L$48*$C298)+(L$74*$C298),0)</f>
        <v>85</v>
      </c>
      <c r="M298" s="481">
        <f>ROUND((M$57*$D298)+(M$13*'3d CalSAWS DD&amp;I CAP'!$K$64*'2c CalSAWS DD&amp;I'!$C298)+(M$32*$C298)+(M$48*$C298)+(M$74*$C298),0)</f>
        <v>81</v>
      </c>
      <c r="N298" s="481">
        <f>ROUND((N$57*$D298)+(N$13*'3d CalSAWS DD&amp;I CAP'!$K$64*'2c CalSAWS DD&amp;I'!$C298)+(N$32*$C298)+(N$48*$C298)+(N$74*$C298),0)</f>
        <v>0</v>
      </c>
      <c r="O298" s="481">
        <f>ROUND((O$57*$D298)+(O$13*'3d CalSAWS DD&amp;I CAP'!$K$64*'2c CalSAWS DD&amp;I'!$C298)+(O$32*$C298)+(O$48*$C298)+(O$74*$C298),0)</f>
        <v>106</v>
      </c>
      <c r="P298" s="481">
        <f t="shared" si="700"/>
        <v>-5.6879999999999997</v>
      </c>
      <c r="Q298" s="481">
        <f t="shared" si="701"/>
        <v>-2.8000000000000001E-2</v>
      </c>
      <c r="R298" s="481">
        <f>ROUND((R$57*$D298)+(R$13*'3d CalSAWS DD&amp;I CAP'!$K$64*'2c CalSAWS DD&amp;I'!$C298)+(R$32*$C298)+(R$48*$C298)+(R$74*$C298),0)</f>
        <v>193</v>
      </c>
      <c r="S298" s="481">
        <f>ROUND((S$57*$F298)+(S$13*'3d CalSAWS DD&amp;I CAP'!$K$157*'2c CalSAWS DD&amp;I'!$E298)+(S$32*$E298)+(S$48*$E298)+(S$74*$E298),0)</f>
        <v>99</v>
      </c>
      <c r="T298" s="481">
        <f>ROUND((T$57*$D298)+(T$13*'3d CalSAWS DD&amp;I CAP'!$K$64*'2c CalSAWS DD&amp;I'!$C298)+(T$32*$C298)+(T$48*$C298)+(T$74*$C298),0)</f>
        <v>0</v>
      </c>
      <c r="U298" s="537">
        <f>ROUNDUP((U$57*$F298)+(U$13*'3d CalSAWS DD&amp;I CAP'!$K$157*'2c CalSAWS DD&amp;I'!$E298)+(U$32*$E298)+(U$48*$E298)+(U$74*$E298),0)</f>
        <v>517</v>
      </c>
      <c r="V298" s="483">
        <f>ROUND((V$57*$F298)+(V$13*'3d CalSAWS DD&amp;I CAP'!$K$157*'2c CalSAWS DD&amp;I'!$E298)+(V$32*$E298)+(V$48*$E298)+(V$74*$E298),0)</f>
        <v>1418</v>
      </c>
      <c r="W298" s="481">
        <f>ROUND((W$57*$F298)+(W$13*'3d CalSAWS DD&amp;I CAP'!$K$157*'2c CalSAWS DD&amp;I'!$E298)+(W$32*$E298)+(W$48*$E298)+(W$74*$E298),0)</f>
        <v>2863</v>
      </c>
      <c r="X298" s="481">
        <f>ROUND((X$57*$H298)+(X$13*'3d CalSAWS DD&amp;I CAP'!$K$157*'2c CalSAWS DD&amp;I'!$G298)+(X$32*$G298)+(X$48*$G298)+(X$74*$G298),0)</f>
        <v>1271</v>
      </c>
      <c r="Y298" s="481">
        <f>ROUND((Y$57*$H298)+(Y$13*'3d CalSAWS DD&amp;I CAP'!$K$157*'2c CalSAWS DD&amp;I'!$G298)+(Y$32*$G298)+(Y$48*$G298)+(Y$74*$G298),0)</f>
        <v>42</v>
      </c>
      <c r="Z298" s="481">
        <f>ROUND((Z$57*$H298)+(Z$13*'3d CalSAWS DD&amp;I CAP'!$K$157*'2c CalSAWS DD&amp;I'!$G298)+(Z$32*$G298)+(Z$48*$G298)+(Z$74*$G298),0)</f>
        <v>928</v>
      </c>
      <c r="AA298" s="481">
        <f>ROUND((AA$57*$H298)+(AA$13*'3d CalSAWS DD&amp;I CAP'!$K$157*'2c CalSAWS DD&amp;I'!$G298)+(AA$32*$G298)+(AA$48*$G298)+(AA$74*$G298),0)</f>
        <v>64</v>
      </c>
      <c r="AB298" s="481">
        <f>ROUND((AB$57*$H298)+(AB$13*'3d CalSAWS DD&amp;I CAP'!$K$157*'2c CalSAWS DD&amp;I'!$G298)+(AB$32*$G298)+(AB$48*$G298)+(AB$74*$G298),0)</f>
        <v>18</v>
      </c>
      <c r="AC298" s="481">
        <f>ROUND((AC$57*$H298)+(AC$13*'3d CalSAWS DD&amp;I CAP'!$K$157*'2c CalSAWS DD&amp;I'!$G298)+(AC$32*$G298)+(AC$48*$G298)+(AC$74*$G298),0)</f>
        <v>26</v>
      </c>
      <c r="AD298" s="481">
        <f>ROUND((AD$57*$H298)+(AD$13*'3d CalSAWS DD&amp;I CAP'!$K$157*'2c CalSAWS DD&amp;I'!$G298)+(AD$32*$G298)+(AD$48*$G298)+(AD$74*$G298),0)</f>
        <v>248</v>
      </c>
      <c r="AE298" s="481">
        <f>ROUND((AE$57*$H298)+(AE$13*'3d CalSAWS DD&amp;I CAP'!$K$157*'2c CalSAWS DD&amp;I'!$G298)+(AE$32*$G298)+(AE$48*$G298)+(AE$74*$G298),0)</f>
        <v>32</v>
      </c>
      <c r="AF298" s="481">
        <f>ROUND((AF$57*$H298)+(AF$13*'3d CalSAWS DD&amp;I CAP'!$K$157*'2c CalSAWS DD&amp;I'!$G298)+(AF$32*$G298)+(AF$48*$G298)+(AF$74*$G298),0)</f>
        <v>271</v>
      </c>
      <c r="AG298" s="481">
        <f>ROUND((AG$57*$H298)+(AG$13*'3d CalSAWS DD&amp;I CAP'!$K$157*'2c CalSAWS DD&amp;I'!$G298)+(AG$32*$G298)+(AG$48*$G298)+(AG$74*$G298),0)</f>
        <v>12</v>
      </c>
      <c r="AH298" s="481">
        <f>ROUND((AH$57*$H298)+(AH$13*'3d CalSAWS DD&amp;I CAP'!$K$157*'2c CalSAWS DD&amp;I'!$G298)+(AH$32*$G298)+(AH$48*$G298)+(AH$74*$G298),0)</f>
        <v>54</v>
      </c>
      <c r="AI298" s="483">
        <f>ROUND((AI$57*$H298)+(AI$13*'3d CalSAWS DD&amp;I CAP'!$K$157*'2c CalSAWS DD&amp;I'!$G298)+(AI$32*$G298)+(AI$48*$G298)+(AI$74*$G298),0)</f>
        <v>37</v>
      </c>
      <c r="AJ298" s="481">
        <f>ROUND((AJ$57*$H298)+(AJ$13*'3d CalSAWS DD&amp;I CAP'!$K$157*'2c CalSAWS DD&amp;I'!$G298)+(AJ$32*$G298)+(AJ$48*$G298)+(AJ$74*$G298),0)</f>
        <v>29</v>
      </c>
      <c r="AK298" s="481">
        <f>ROUND((AK$57*$H298)+(AK$13*'3d CalSAWS DD&amp;I CAP'!$K$157*'2c CalSAWS DD&amp;I'!$G298)+(AK$32*$G298)+(AK$48*$G298)+(AK$74*$G298),0)</f>
        <v>17</v>
      </c>
      <c r="AL298" s="481">
        <f>ROUND((AL$57*$H298)+(AL$13*'3d CalSAWS DD&amp;I CAP'!$K$157*'2c CalSAWS DD&amp;I'!$G298)+(AL$32*$G298)+(AL$48*$G298)+(AL$74*$G298),0)</f>
        <v>21</v>
      </c>
      <c r="AM298" s="481">
        <f>ROUND((AM$57*$H298)+(AM$13*'3d CalSAWS DD&amp;I CAP'!$K$157*'2c CalSAWS DD&amp;I'!$G298)+(AM$32*$G298)+(AM$48*$G298)+(AM$74*$G298),0)</f>
        <v>21</v>
      </c>
      <c r="AN298" s="481">
        <f>ROUND((AN$57*$H298)+(AN$13*'3d CalSAWS DD&amp;I CAP'!$K$157*'2c CalSAWS DD&amp;I'!$G298)+(AN$32*$G298)+(AN$48*$G298)+(AN$74*$G298),0)</f>
        <v>17</v>
      </c>
      <c r="AO298" s="481">
        <f>ROUND((AO$57*$H298)+(AO$13*'3d CalSAWS DD&amp;I CAP'!$K$157*'2c CalSAWS DD&amp;I'!$G298)+(AO$32*$G298)+(AO$48*$G298)+(AO$74*$G298),0)</f>
        <v>21</v>
      </c>
      <c r="AP298" s="481">
        <f>ROUND((AP$57*$H298)+(AP$13*'3d CalSAWS DD&amp;I CAP'!$K$157*'2c CalSAWS DD&amp;I'!$G298)+(AP$32*$G298)+(AP$48*$G298)+(AP$74*$G298),0)</f>
        <v>18</v>
      </c>
      <c r="AQ298" s="481">
        <f>ROUND((AQ$57*$H298)+(AQ$13*'3d CalSAWS DD&amp;I CAP'!$K$157*'2c CalSAWS DD&amp;I'!$G298)+(AQ$32*$G298)+(AQ$48*$G298)+(AQ$74*$G298),0)</f>
        <v>26</v>
      </c>
      <c r="AR298" s="481">
        <f>ROUND((AR$57*$H298)+(AR$13*'3d CalSAWS DD&amp;I CAP'!$K$157*'2c CalSAWS DD&amp;I'!$G298)+(AR$32*$G298)+(AR$48*$G298)+(AR$74*$G298),0)</f>
        <v>20</v>
      </c>
      <c r="AS298" s="481">
        <f>ROUND((AS$57*$H298)+(AS$13*'3d CalSAWS DD&amp;I CAP'!$K$157*'2c CalSAWS DD&amp;I'!$G298)+(AS$32*$G298)+(AS$48*$G298)+(AS$74*$G298),0)</f>
        <v>20</v>
      </c>
      <c r="AT298" s="481">
        <f>ROUND((AT$57*$H298)+(AT$13*'3d CalSAWS DD&amp;I CAP'!$K$157*'2c CalSAWS DD&amp;I'!$G298)+(AT$32*$G298)+(AT$48*$G298)+(AT$74*$G298),0)</f>
        <v>18</v>
      </c>
      <c r="AU298" s="481">
        <f>ROUND((AU$57*$H298)+(AU$13*'3d CalSAWS DD&amp;I CAP'!$K$157*'2c CalSAWS DD&amp;I'!$G298)+(AU$32*$G298)+(AU$48*$G298)+(AU$74*$G298),0)</f>
        <v>22</v>
      </c>
      <c r="AV298" s="481">
        <f>ROUND((AV$57*$H298)+(AV$13*'3d CalSAWS DD&amp;I CAP'!$K$157*'2c CalSAWS DD&amp;I'!$G298)+(AV$32*$G298)+(AV$48*$G298)+(AV$74*$G298),0)</f>
        <v>12</v>
      </c>
      <c r="AW298" s="481">
        <f>ROUND((AW$57*$H298)+(AW$13*'3d CalSAWS DD&amp;I CAP'!$K$157*'2c CalSAWS DD&amp;I'!$G298)+(AW$32*$G298)+(AW$48*$G298)+(AW$74*$G298),0)</f>
        <v>17</v>
      </c>
      <c r="AX298" s="481">
        <f>ROUND((AX$57*$H298)+(AX$13*'3d CalSAWS DD&amp;I CAP'!$K$157*'2c CalSAWS DD&amp;I'!$G298)+(AX$32*$G298)+(AX$48*$G298)+(AX$74*$G298),0)</f>
        <v>9</v>
      </c>
      <c r="AY298" s="481">
        <f>ROUND((AY$57*$H298)+(AY$13*'3d CalSAWS DD&amp;I CAP'!$K$157*'2c CalSAWS DD&amp;I'!$G298)+(AY$32*$G298)+(AY$48*$G298)+(AY$74*$G298),0)</f>
        <v>14</v>
      </c>
      <c r="AZ298" s="481">
        <f>ROUND((AZ$57*$H298)+(AZ$13*'3d CalSAWS DD&amp;I CAP'!$K$157*'2c CalSAWS DD&amp;I'!$G298)+(AZ$32*$G298)+(AZ$48*$G298)+(AZ$74*$G298),0)</f>
        <v>9</v>
      </c>
      <c r="BA298" s="483">
        <f>ROUND((BA$57*$H298)+(BA$13*'3d CalSAWS DD&amp;I CAP'!$K$157*'2c CalSAWS DD&amp;I'!$G298)+(BA$32*$G298)+(BA$48*$G298)+(BA$74*$G298),0)</f>
        <v>10</v>
      </c>
      <c r="BB298" s="483">
        <f>ROUND((BB$57*$H298)+(BB$13*'3d CalSAWS DD&amp;I CAP'!$K$157*'2c CalSAWS DD&amp;I'!$G298)+(BB$32*$G298)+(BB$48*$G298)+(BB$74*$G298),0)</f>
        <v>2</v>
      </c>
      <c r="BC298" s="481">
        <f>ROUND((BC$57*$H298)+(BC$13*'3d CalSAWS DD&amp;I CAP'!$K$157*'2c CalSAWS DD&amp;I'!$G298)+(BC$32*$G298)+(BC$48*$G298)+(BC$74*$G298),0)</f>
        <v>11</v>
      </c>
      <c r="BD298" s="481">
        <f>ROUND((BD$57*$H298)+(BD$13*'3d CalSAWS DD&amp;I CAP'!$K$157*'2c CalSAWS DD&amp;I'!$G298)+(BD$32*$G298)+(BD$48*$G298)+(BD$74*$G298),0)</f>
        <v>1</v>
      </c>
      <c r="BE298" s="481">
        <f>ROUND((BE$57*$H298)+(BE$13*'3d CalSAWS DD&amp;I CAP'!$K$157*'2c CalSAWS DD&amp;I'!$G298)+(BE$32*$G298)+(BE$48*$G298)+(BE$74*$G298),0)</f>
        <v>0</v>
      </c>
      <c r="BF298" s="481">
        <f>ROUND((BF$57*$H298)+(BF$13*'3d CalSAWS DD&amp;I CAP'!$K$157*'2c CalSAWS DD&amp;I'!$G298)+(BF$32*$G298)+(BF$48*$G298)+(BF$74*$G298),0)</f>
        <v>0</v>
      </c>
      <c r="BG298" s="481">
        <f>ROUND((BG$57*$H298)+(BG$13*'3d CalSAWS DD&amp;I CAP'!$K$157*'2c CalSAWS DD&amp;I'!$G298)+(BG$32*$G298)+(BG$48*$G298)+(BG$74*$G298),0)</f>
        <v>0</v>
      </c>
      <c r="BH298" s="481">
        <f>ROUND((BH$57*$H298)+(BH$13*'3d CalSAWS DD&amp;I CAP'!$K$157*'2c CalSAWS DD&amp;I'!$G298)+(BH$32*$G298)+(BH$48*$G298)+(BH$74*$G298),0)</f>
        <v>0</v>
      </c>
      <c r="BI298" s="481">
        <f>ROUND((BI$57*$H298)+(BI$13*'3d CalSAWS DD&amp;I CAP'!$K$157*'2c CalSAWS DD&amp;I'!$G298)+(BI$32*$G298)+(BI$48*$G298)+(BI$74*$G298),0)</f>
        <v>0</v>
      </c>
      <c r="BJ298" s="481">
        <f>ROUND((BJ$57*$H298)+(BJ$13*'3d CalSAWS DD&amp;I CAP'!$K$157*'2c CalSAWS DD&amp;I'!$G298)+(BJ$32*$G298)+(BJ$48*$G298)+(BJ$74*$G298),0)</f>
        <v>0</v>
      </c>
      <c r="BK298" s="481">
        <f>ROUND((BK$57*$H298)+(BK$13*'3d CalSAWS DD&amp;I CAP'!$K$157*'2c CalSAWS DD&amp;I'!$G298)+(BK$32*$G298)+(BK$48*$G298)+(BK$74*$G298),0)</f>
        <v>0</v>
      </c>
      <c r="BL298" s="481">
        <f>ROUND((BL$57*$H298)+(BL$13*'3d CalSAWS DD&amp;I CAP'!$K$157*'2c CalSAWS DD&amp;I'!$G298)+(BL$32*$G298)+(BL$48*$G298)+(BL$74*$G298),0)</f>
        <v>0</v>
      </c>
      <c r="BM298" s="481">
        <f>ROUND((BM$57*$H298)+(BM$13*'3d CalSAWS DD&amp;I CAP'!$K$157*'2c CalSAWS DD&amp;I'!$G298)+(BM$32*$G298)+(BM$48*$G298)+(BM$74*$G298),0)</f>
        <v>0</v>
      </c>
      <c r="BN298" s="481">
        <f>ROUND((BN$57*$H298)+(BN$13*'3d CalSAWS DD&amp;I CAP'!$K$157*'2c CalSAWS DD&amp;I'!$G298)+(BN$32*$G298)+(BN$48*$G298)+(BN$74*$G298),0)</f>
        <v>0</v>
      </c>
      <c r="BO298" s="481">
        <f>ROUND((BO$57*$H298)+(BO$13*'3d CalSAWS DD&amp;I CAP'!$K$157*'2c CalSAWS DD&amp;I'!$G298)+(BO$32*$G298)+(BO$48*$G298)+(BO$74*$G298),0)</f>
        <v>0</v>
      </c>
      <c r="BP298" s="481">
        <f>ROUND((BP$57*$H298)+(BP$13*'3d CalSAWS DD&amp;I CAP'!$K$157*'2c CalSAWS DD&amp;I'!$G298)+(BP$32*$G298)+(BP$48*$G298)+(BP$74*$G298),0)</f>
        <v>0</v>
      </c>
      <c r="BQ298" s="481">
        <f>ROUND((BQ$57*$H298)+(BQ$13*'3d CalSAWS DD&amp;I CAP'!$K$157*'2c CalSAWS DD&amp;I'!$G298)+(BQ$32*$G298)+(BQ$48*$G298)+(BQ$74*$G298),0)</f>
        <v>0</v>
      </c>
      <c r="BR298" s="481">
        <f>ROUND((BR$57*$H298)+(BR$13*'3d CalSAWS DD&amp;I CAP'!$K$157*'2c CalSAWS DD&amp;I'!$G298)+(BR$32*$G298)+(BR$48*$G298)+(BR$74*$G298),0)</f>
        <v>0</v>
      </c>
      <c r="BS298" s="481">
        <f>ROUND((BS$57*$H298)+(BS$13*'3d CalSAWS DD&amp;I CAP'!$K$157*'2c CalSAWS DD&amp;I'!$G298)+(BS$32*$G298)+(BS$48*$G298)+(BS$74*$G298),0)</f>
        <v>0</v>
      </c>
      <c r="BT298" s="481">
        <f>ROUND((BT$57*$H298)+(BT$13*'3d CalSAWS DD&amp;I CAP'!$K$157*'2c CalSAWS DD&amp;I'!$G298)+(BT$32*$G298)+(BT$48*$G298)+(BT$74*$G298),0)</f>
        <v>0</v>
      </c>
      <c r="BU298" s="481">
        <f>ROUND((BU$57*$H298)+(BU$13*'3d CalSAWS DD&amp;I CAP'!$K$157*'2c CalSAWS DD&amp;I'!$G298)+(BU$32*$G298)+(BU$48*$G298)+(BU$74*$G298),0)</f>
        <v>0</v>
      </c>
      <c r="BV298" s="481">
        <f>ROUND((BV$57*$H298)+(BV$13*'3d CalSAWS DD&amp;I CAP'!$K$157*'2c CalSAWS DD&amp;I'!$G298)+(BV$32*$G298)+(BV$48*$G298)+(BV$74*$G298),0)</f>
        <v>0</v>
      </c>
      <c r="BW298" s="481">
        <f>ROUND((BW$57*$H298)+(BW$13*'3d CalSAWS DD&amp;I CAP'!$K$157*'2c CalSAWS DD&amp;I'!$G298)+(BW$32*$G298)+(BW$48*$G298)+(BW$74*$G298),0)</f>
        <v>0</v>
      </c>
      <c r="BX298" s="481">
        <f>ROUND((BX$57*$H298)+(BX$13*'3d CalSAWS DD&amp;I CAP'!$K$157*'2c CalSAWS DD&amp;I'!$G298)+(BX$32*$G298)+(BX$48*$G298)+(BX$74*$G298),0)</f>
        <v>0</v>
      </c>
      <c r="BY298" s="481">
        <f>ROUND((BY$57*$H298)+(BY$13*'3d CalSAWS DD&amp;I CAP'!$K$157*'2c CalSAWS DD&amp;I'!$G298)+(BY$32*$G298)+(BY$48*$G298)+(BY$74*$G298),0)</f>
        <v>0</v>
      </c>
      <c r="BZ298" s="481">
        <f>ROUND((BZ$57*$H298)+(BZ$13*'3d CalSAWS DD&amp;I CAP'!$K$157*'2c CalSAWS DD&amp;I'!$G298)+(BZ$32*$G298)+(BZ$48*$G298)+(BZ$74*$G298),0)</f>
        <v>0</v>
      </c>
      <c r="CA298" s="481">
        <f>ROUND((CA$57*$H298)+(CA$13*'3d CalSAWS DD&amp;I CAP'!$K$157*'2c CalSAWS DD&amp;I'!$G298)+(CA$32*$G298)+(CA$48*$G298)+(CA$74*$G298),0)</f>
        <v>0</v>
      </c>
      <c r="CB298" s="481">
        <f>ROUND((CB$57*$H298)+(CB$13*'3d CalSAWS DD&amp;I CAP'!$K$157*'2c CalSAWS DD&amp;I'!$G298)+(CB$32*$G298)+(CB$48*$G298)+(CB$74*$G298),0)</f>
        <v>0</v>
      </c>
      <c r="CC298" s="481">
        <f>ROUND((CC$57*$H298)+(CC$13*'3d CalSAWS DD&amp;I CAP'!$K$157*'2c CalSAWS DD&amp;I'!$G298)+(CC$32*$G298)+(CC$48*$G298)+(CC$74*$G298),0)</f>
        <v>0</v>
      </c>
      <c r="CD298" s="481">
        <f>ROUND((CD$57*$H298)+(CD$13*'3d CalSAWS DD&amp;I CAP'!$K$157*'2c CalSAWS DD&amp;I'!$G298)+(CD$32*$G298)+(CD$48*$G298)+(CD$74*$G298),0)</f>
        <v>0</v>
      </c>
      <c r="CE298" s="481">
        <f>ROUND((CE$57*$H298)+(CE$13*'3d CalSAWS DD&amp;I CAP'!$K$157*'2c CalSAWS DD&amp;I'!$G298)+(CE$32*$G298)+(CE$48*$G298)+(CE$74*$G298),0)</f>
        <v>0</v>
      </c>
      <c r="CF298" s="481"/>
      <c r="CG298" s="483">
        <f t="shared" si="682"/>
        <v>8809</v>
      </c>
      <c r="CH298" s="123"/>
      <c r="CI298" s="123">
        <f t="shared" si="683"/>
        <v>0</v>
      </c>
      <c r="CJ298" s="481">
        <f t="shared" si="703"/>
        <v>115</v>
      </c>
      <c r="CK298" s="481">
        <f t="shared" si="684"/>
        <v>459</v>
      </c>
      <c r="CL298" s="483">
        <f t="shared" si="685"/>
        <v>4897</v>
      </c>
      <c r="CM298" s="481">
        <f t="shared" si="686"/>
        <v>3003</v>
      </c>
      <c r="CN298" s="481">
        <f t="shared" si="687"/>
        <v>250</v>
      </c>
      <c r="CO298" s="481">
        <f t="shared" si="688"/>
        <v>85</v>
      </c>
      <c r="CP298" s="483">
        <f t="shared" si="689"/>
        <v>0</v>
      </c>
      <c r="CQ298" s="483">
        <f t="shared" si="690"/>
        <v>0</v>
      </c>
      <c r="CR298" s="17"/>
      <c r="CS298" s="481">
        <f t="shared" si="691"/>
        <v>281</v>
      </c>
      <c r="CT298" s="483">
        <f t="shared" si="692"/>
        <v>909</v>
      </c>
      <c r="CU298" s="483">
        <f t="shared" si="693"/>
        <v>6630</v>
      </c>
      <c r="CV298" s="481">
        <f t="shared" si="694"/>
        <v>780</v>
      </c>
      <c r="CW298" s="481">
        <f t="shared" si="695"/>
        <v>195</v>
      </c>
      <c r="CX298" s="481">
        <f t="shared" si="702"/>
        <v>14</v>
      </c>
      <c r="CY298" s="481">
        <f t="shared" si="697"/>
        <v>0</v>
      </c>
      <c r="CZ298" s="481">
        <f t="shared" si="698"/>
        <v>0</v>
      </c>
      <c r="DA298" s="138">
        <f t="shared" si="699"/>
        <v>0</v>
      </c>
    </row>
    <row r="299" spans="1:105" outlineLevel="1">
      <c r="A299" s="561" t="s">
        <v>121</v>
      </c>
      <c r="B299" s="300">
        <v>3.2899999999999999E-2</v>
      </c>
      <c r="C299" s="10">
        <f>'4a 1718 CS PC'!AP17</f>
        <v>3.3300000000000003E-2</v>
      </c>
      <c r="D299" s="10">
        <f>'4a 1718 CS PC'!AR17</f>
        <v>4.6800000000000001E-2</v>
      </c>
      <c r="E299" s="10">
        <f>'4b 1819 CS PC'!$AT17</f>
        <v>3.3799999999999997E-2</v>
      </c>
      <c r="F299" s="10">
        <f>'4b 1819 CS PC'!AQ17</f>
        <v>4.7899999999999998E-2</v>
      </c>
      <c r="G299" s="10">
        <f>'4c 1920 CS PC'!AS17</f>
        <v>3.4099999999999998E-2</v>
      </c>
      <c r="H299" s="10">
        <f>'4c 1920 CS PC'!AP17</f>
        <v>4.8399999999999999E-2</v>
      </c>
      <c r="I299" s="481">
        <f>ROUND((I$57*$D299)+(I$13*'3d CalSAWS DD&amp;I CAP'!$K$64*'2c CalSAWS DD&amp;I'!$B299)+(I$32*$B299)+(I$48*$B299)+(I$74*$B299),0)</f>
        <v>50</v>
      </c>
      <c r="J299" s="481">
        <f>ROUND((J$57*$D299)+(J$13*'3d CalSAWS DD&amp;I CAP'!$K$64*'2c CalSAWS DD&amp;I'!$B299)+(J$32*$B299)+(J$48*$B299)+(J$74*$B299),0)</f>
        <v>9388</v>
      </c>
      <c r="K299" s="481">
        <f>ROUND((K$57*$D299)+(K$13*'3d CalSAWS DD&amp;I CAP'!$K$64*'2c CalSAWS DD&amp;I'!$B299)+(K$32*$B299)+(K$48*$B299)+(K$74*$B299),0)</f>
        <v>9</v>
      </c>
      <c r="L299" s="481">
        <f>ROUND((L$57*$D299)+(L$13*'3d CalSAWS DD&amp;I CAP'!$K$64*'2c CalSAWS DD&amp;I'!$C299)+(L$32*$C299)+(L$48*$C299)+(L$74*$C299),0)</f>
        <v>5692</v>
      </c>
      <c r="M299" s="481">
        <f>ROUND((M$57*$D299)+(M$13*'3d CalSAWS DD&amp;I CAP'!$K$64*'2c CalSAWS DD&amp;I'!$C299)+(M$32*$C299)+(M$48*$C299)+(M$74*$C299),0)</f>
        <v>5370</v>
      </c>
      <c r="N299" s="481">
        <f>ROUND((N$57*$D299)+(N$13*'3d CalSAWS DD&amp;I CAP'!$K$64*'2c CalSAWS DD&amp;I'!$C299)+(N$32*$C299)+(N$48*$C299)+(N$74*$C299),0)</f>
        <v>0</v>
      </c>
      <c r="O299" s="481">
        <f>ROUND((O$57*$D299)+(O$13*'3d CalSAWS DD&amp;I CAP'!$K$64*'2c CalSAWS DD&amp;I'!$C299)+(O$32*$C299)+(O$48*$C299)+(O$74*$C299),0)</f>
        <v>7052</v>
      </c>
      <c r="P299" s="481">
        <f t="shared" si="700"/>
        <v>-378.82080000000002</v>
      </c>
      <c r="Q299" s="481">
        <f t="shared" si="701"/>
        <v>-1.8648000000000002</v>
      </c>
      <c r="R299" s="481">
        <f>ROUND((R$57*$D299)+(R$13*'3d CalSAWS DD&amp;I CAP'!$K$64*'2c CalSAWS DD&amp;I'!$C299)+(R$32*$C299)+(R$48*$C299)+(R$74*$C299),0)</f>
        <v>12824</v>
      </c>
      <c r="S299" s="481">
        <f>ROUND((S$57*$F299)+(S$13*'3d CalSAWS DD&amp;I CAP'!$K$157*'2c CalSAWS DD&amp;I'!$E299)+(S$32*$E299)+(S$48*$E299)+(S$74*$E299),0)</f>
        <v>8398</v>
      </c>
      <c r="T299" s="483">
        <f>ROUND((T$57*$D299)+(T$13*'3d CalSAWS DD&amp;I CAP'!$K$64*'2c CalSAWS DD&amp;I'!$C299)+(T$32*$C299)+(T$48*$C299)+(T$74*$C299),0)</f>
        <v>3</v>
      </c>
      <c r="U299" s="481">
        <f>ROUND((U$57*$F299)+(U$13*'3d CalSAWS DD&amp;I CAP'!$K$157*'2c CalSAWS DD&amp;I'!$E299)+(U$32*$E299)+(U$48*$E299)+(U$74*$E299),0)</f>
        <v>41943</v>
      </c>
      <c r="V299" s="687">
        <f>ROUNDUP((V$57*$F299)+(V$13*'3d CalSAWS DD&amp;I CAP'!$K$157*'2c CalSAWS DD&amp;I'!$E299)+(V$32*$E299)+(V$48*$E299)+(V$74*$E299),0)</f>
        <v>113986</v>
      </c>
      <c r="W299" s="523">
        <f>ROUNDDOWN((W$57*$F299)+(W$13*'3d CalSAWS DD&amp;I CAP'!$K$157*'2c CalSAWS DD&amp;I'!$E299)+(W$32*$E299)+(W$48*$E299)+(W$74*$E299),0)</f>
        <v>229249</v>
      </c>
      <c r="X299" s="481">
        <f>ROUND((X$57*$H299)+(X$13*'3d CalSAWS DD&amp;I CAP'!$K$157*'2c CalSAWS DD&amp;I'!$G299)+(X$32*$G299)+(X$48*$G299)+(X$74*$G299),0)</f>
        <v>102723</v>
      </c>
      <c r="Y299" s="481">
        <f>ROUND((Y$57*$H299)+(Y$13*'3d CalSAWS DD&amp;I CAP'!$K$157*'2c CalSAWS DD&amp;I'!$G299)+(Y$32*$G299)+(Y$48*$G299)+(Y$74*$G299),0)</f>
        <v>3576</v>
      </c>
      <c r="Z299" s="481">
        <f>ROUND((Z$57*$H299)+(Z$13*'3d CalSAWS DD&amp;I CAP'!$K$157*'2c CalSAWS DD&amp;I'!$G299)+(Z$32*$G299)+(Z$48*$G299)+(Z$74*$G299),0)</f>
        <v>74996</v>
      </c>
      <c r="AA299" s="481">
        <f>ROUND((AA$57*$H299)+(AA$13*'3d CalSAWS DD&amp;I CAP'!$K$157*'2c CalSAWS DD&amp;I'!$G299)+(AA$32*$G299)+(AA$48*$G299)+(AA$74*$G299),0)</f>
        <v>5470</v>
      </c>
      <c r="AB299" s="481">
        <f>ROUND((AB$57*$H299)+(AB$13*'3d CalSAWS DD&amp;I CAP'!$K$157*'2c CalSAWS DD&amp;I'!$G299)+(AB$32*$G299)+(AB$48*$G299)+(AB$74*$G299),0)</f>
        <v>1533</v>
      </c>
      <c r="AC299" s="481">
        <f>ROUND((AC$57*$H299)+(AC$13*'3d CalSAWS DD&amp;I CAP'!$K$157*'2c CalSAWS DD&amp;I'!$G299)+(AC$32*$G299)+(AC$48*$G299)+(AC$74*$G299),0)</f>
        <v>2208</v>
      </c>
      <c r="AD299" s="481">
        <f>ROUND((AD$57*$H299)+(AD$13*'3d CalSAWS DD&amp;I CAP'!$K$157*'2c CalSAWS DD&amp;I'!$G299)+(AD$32*$G299)+(AD$48*$G299)+(AD$74*$G299),0)</f>
        <v>20077</v>
      </c>
      <c r="AE299" s="481">
        <f>ROUND((AE$57*$H299)+(AE$13*'3d CalSAWS DD&amp;I CAP'!$K$157*'2c CalSAWS DD&amp;I'!$G299)+(AE$32*$G299)+(AE$48*$G299)+(AE$74*$G299),0)</f>
        <v>2711</v>
      </c>
      <c r="AF299" s="481">
        <f>ROUND((AF$57*$H299)+(AF$13*'3d CalSAWS DD&amp;I CAP'!$K$157*'2c CalSAWS DD&amp;I'!$G299)+(AF$32*$G299)+(AF$48*$G299)+(AF$74*$G299),0)</f>
        <v>21979</v>
      </c>
      <c r="AG299" s="481">
        <f>ROUND((AG$57*$H299)+(AG$13*'3d CalSAWS DD&amp;I CAP'!$K$157*'2c CalSAWS DD&amp;I'!$G299)+(AG$32*$G299)+(AG$48*$G299)+(AG$74*$G299),0)</f>
        <v>988</v>
      </c>
      <c r="AH299" s="481">
        <f>ROUND((AH$57*$H299)+(AH$13*'3d CalSAWS DD&amp;I CAP'!$K$157*'2c CalSAWS DD&amp;I'!$G299)+(AH$32*$G299)+(AH$48*$G299)+(AH$74*$G299),0)</f>
        <v>4615</v>
      </c>
      <c r="AI299" s="483">
        <f>ROUND((AI$57*$H299)+(AI$13*'3d CalSAWS DD&amp;I CAP'!$K$157*'2c CalSAWS DD&amp;I'!$G299)+(AI$32*$G299)+(AI$48*$G299)+(AI$74*$G299),0)</f>
        <v>3159</v>
      </c>
      <c r="AJ299" s="481">
        <f>ROUND((AJ$57*$H299)+(AJ$13*'3d CalSAWS DD&amp;I CAP'!$K$157*'2c CalSAWS DD&amp;I'!$G299)+(AJ$32*$G299)+(AJ$48*$G299)+(AJ$74*$G299),0)</f>
        <v>2499</v>
      </c>
      <c r="AK299" s="481">
        <f>ROUND((AK$57*$H299)+(AK$13*'3d CalSAWS DD&amp;I CAP'!$K$157*'2c CalSAWS DD&amp;I'!$G299)+(AK$32*$G299)+(AK$48*$G299)+(AK$74*$G299),0)</f>
        <v>1464</v>
      </c>
      <c r="AL299" s="481">
        <f>ROUND((AL$57*$H299)+(AL$13*'3d CalSAWS DD&amp;I CAP'!$K$157*'2c CalSAWS DD&amp;I'!$G299)+(AL$32*$G299)+(AL$48*$G299)+(AL$74*$G299),0)</f>
        <v>1829</v>
      </c>
      <c r="AM299" s="481">
        <f>ROUND((AM$57*$H299)+(AM$13*'3d CalSAWS DD&amp;I CAP'!$K$157*'2c CalSAWS DD&amp;I'!$G299)+(AM$32*$G299)+(AM$48*$G299)+(AM$74*$G299),0)</f>
        <v>1763</v>
      </c>
      <c r="AN299" s="481">
        <f>ROUND((AN$57*$H299)+(AN$13*'3d CalSAWS DD&amp;I CAP'!$K$157*'2c CalSAWS DD&amp;I'!$G299)+(AN$32*$G299)+(AN$48*$G299)+(AN$74*$G299),0)</f>
        <v>1488</v>
      </c>
      <c r="AO299" s="481">
        <f>ROUND((AO$57*$H299)+(AO$13*'3d CalSAWS DD&amp;I CAP'!$K$157*'2c CalSAWS DD&amp;I'!$G299)+(AO$32*$G299)+(AO$48*$G299)+(AO$74*$G299),0)</f>
        <v>1792</v>
      </c>
      <c r="AP299" s="481">
        <f>ROUND((AP$57*$H299)+(AP$13*'3d CalSAWS DD&amp;I CAP'!$K$157*'2c CalSAWS DD&amp;I'!$G299)+(AP$32*$G299)+(AP$48*$G299)+(AP$74*$G299),0)</f>
        <v>1522</v>
      </c>
      <c r="AQ299" s="481">
        <f>ROUND((AQ$57*$H299)+(AQ$13*'3d CalSAWS DD&amp;I CAP'!$K$157*'2c CalSAWS DD&amp;I'!$G299)+(AQ$32*$G299)+(AQ$48*$G299)+(AQ$74*$G299),0)</f>
        <v>2183</v>
      </c>
      <c r="AR299" s="481">
        <f>ROUND((AR$57*$H299)+(AR$13*'3d CalSAWS DD&amp;I CAP'!$K$157*'2c CalSAWS DD&amp;I'!$G299)+(AR$32*$G299)+(AR$48*$G299)+(AR$74*$G299),0)</f>
        <v>1708</v>
      </c>
      <c r="AS299" s="481">
        <f>ROUND((AS$57*$H299)+(AS$13*'3d CalSAWS DD&amp;I CAP'!$K$157*'2c CalSAWS DD&amp;I'!$G299)+(AS$32*$G299)+(AS$48*$G299)+(AS$74*$G299),0)</f>
        <v>1729</v>
      </c>
      <c r="AT299" s="481">
        <f>ROUND((AT$57*$H299)+(AT$13*'3d CalSAWS DD&amp;I CAP'!$K$157*'2c CalSAWS DD&amp;I'!$G299)+(AT$32*$G299)+(AT$48*$G299)+(AT$74*$G299),0)</f>
        <v>1501</v>
      </c>
      <c r="AU299" s="481">
        <f>ROUND((AU$57*$H299)+(AU$13*'3d CalSAWS DD&amp;I CAP'!$K$157*'2c CalSAWS DD&amp;I'!$G299)+(AU$32*$G299)+(AU$48*$G299)+(AU$74*$G299),0)</f>
        <v>1899</v>
      </c>
      <c r="AV299" s="523">
        <f>ROUNDUP((AV$57*$H299)+(AV$13*'3d CalSAWS DD&amp;I CAP'!$K$157*'2c CalSAWS DD&amp;I'!$G299)+(AV$32*$G299)+(AV$48*$G299)+(AV$74*$G299),0)</f>
        <v>1037</v>
      </c>
      <c r="AW299" s="481">
        <f>ROUND((AW$57*$H299)+(AW$13*'3d CalSAWS DD&amp;I CAP'!$K$157*'2c CalSAWS DD&amp;I'!$G299)+(AW$32*$G299)+(AW$48*$G299)+(AW$74*$G299),0)</f>
        <v>1459</v>
      </c>
      <c r="AX299" s="481">
        <f>ROUND((AX$57*$H299)+(AX$13*'3d CalSAWS DD&amp;I CAP'!$K$157*'2c CalSAWS DD&amp;I'!$G299)+(AX$32*$G299)+(AX$48*$G299)+(AX$74*$G299),0)</f>
        <v>778</v>
      </c>
      <c r="AY299" s="481">
        <f>ROUND((AY$57*$H299)+(AY$13*'3d CalSAWS DD&amp;I CAP'!$K$157*'2c CalSAWS DD&amp;I'!$G299)+(AY$32*$G299)+(AY$48*$G299)+(AY$74*$G299),0)</f>
        <v>1236</v>
      </c>
      <c r="AZ299" s="481">
        <f>ROUND((AZ$57*$H299)+(AZ$13*'3d CalSAWS DD&amp;I CAP'!$K$157*'2c CalSAWS DD&amp;I'!$G299)+(AZ$32*$G299)+(AZ$48*$G299)+(AZ$74*$G299),0)</f>
        <v>753</v>
      </c>
      <c r="BA299" s="483">
        <f>ROUND((BA$57*$H299)+(BA$13*'3d CalSAWS DD&amp;I CAP'!$K$157*'2c CalSAWS DD&amp;I'!$G299)+(BA$32*$G299)+(BA$48*$G299)+(BA$74*$G299),0)</f>
        <v>811</v>
      </c>
      <c r="BB299" s="483">
        <f>ROUND((BB$57*$H299)+(BB$13*'3d CalSAWS DD&amp;I CAP'!$K$157*'2c CalSAWS DD&amp;I'!$G299)+(BB$32*$G299)+(BB$48*$G299)+(BB$74*$G299),0)</f>
        <v>159</v>
      </c>
      <c r="BC299" s="481">
        <f>ROUND((BC$57*$H299)+(BC$13*'3d CalSAWS DD&amp;I CAP'!$K$157*'2c CalSAWS DD&amp;I'!$G299)+(BC$32*$G299)+(BC$48*$G299)+(BC$74*$G299),0)</f>
        <v>979</v>
      </c>
      <c r="BD299" s="481">
        <f>ROUND((BD$57*$H299)+(BD$13*'3d CalSAWS DD&amp;I CAP'!$K$157*'2c CalSAWS DD&amp;I'!$G299)+(BD$32*$G299)+(BD$48*$G299)+(BD$74*$G299),0)</f>
        <v>54</v>
      </c>
      <c r="BE299" s="481">
        <f>ROUND((BE$57*$H299)+(BE$13*'3d CalSAWS DD&amp;I CAP'!$K$157*'2c CalSAWS DD&amp;I'!$G299)+(BE$32*$G299)+(BE$48*$G299)+(BE$74*$G299),0)</f>
        <v>24</v>
      </c>
      <c r="BF299" s="481">
        <f>ROUND((BF$57*$H299)+(BF$13*'3d CalSAWS DD&amp;I CAP'!$K$157*'2c CalSAWS DD&amp;I'!$G299)+(BF$32*$G299)+(BF$48*$G299)+(BF$74*$G299),0)</f>
        <v>41</v>
      </c>
      <c r="BG299" s="481">
        <f>ROUND((BG$57*$H299)+(BG$13*'3d CalSAWS DD&amp;I CAP'!$K$157*'2c CalSAWS DD&amp;I'!$G299)+(BG$32*$G299)+(BG$48*$G299)+(BG$74*$G299),0)</f>
        <v>32</v>
      </c>
      <c r="BH299" s="481">
        <f>ROUND((BH$57*$H299)+(BH$13*'3d CalSAWS DD&amp;I CAP'!$K$157*'2c CalSAWS DD&amp;I'!$G299)+(BH$32*$G299)+(BH$48*$G299)+(BH$74*$G299),0)</f>
        <v>0</v>
      </c>
      <c r="BI299" s="481">
        <f>ROUND((BI$57*$H299)+(BI$13*'3d CalSAWS DD&amp;I CAP'!$K$157*'2c CalSAWS DD&amp;I'!$G299)+(BI$32*$G299)+(BI$48*$G299)+(BI$74*$G299),0)</f>
        <v>0</v>
      </c>
      <c r="BJ299" s="481">
        <f>ROUND((BJ$57*$H299)+(BJ$13*'3d CalSAWS DD&amp;I CAP'!$K$157*'2c CalSAWS DD&amp;I'!$G299)+(BJ$32*$G299)+(BJ$48*$G299)+(BJ$74*$G299),0)</f>
        <v>0</v>
      </c>
      <c r="BK299" s="481">
        <f>ROUND((BK$57*$H299)+(BK$13*'3d CalSAWS DD&amp;I CAP'!$K$157*'2c CalSAWS DD&amp;I'!$G299)+(BK$32*$G299)+(BK$48*$G299)+(BK$74*$G299),0)</f>
        <v>0</v>
      </c>
      <c r="BL299" s="481">
        <f>ROUND((BL$57*$H299)+(BL$13*'3d CalSAWS DD&amp;I CAP'!$K$157*'2c CalSAWS DD&amp;I'!$G299)+(BL$32*$G299)+(BL$48*$G299)+(BL$74*$G299),0)</f>
        <v>0</v>
      </c>
      <c r="BM299" s="481">
        <f>ROUND((BM$57*$H299)+(BM$13*'3d CalSAWS DD&amp;I CAP'!$K$157*'2c CalSAWS DD&amp;I'!$G299)+(BM$32*$G299)+(BM$48*$G299)+(BM$74*$G299),0)</f>
        <v>0</v>
      </c>
      <c r="BN299" s="481">
        <f>ROUND((BN$57*$H299)+(BN$13*'3d CalSAWS DD&amp;I CAP'!$K$157*'2c CalSAWS DD&amp;I'!$G299)+(BN$32*$G299)+(BN$48*$G299)+(BN$74*$G299),0)</f>
        <v>0</v>
      </c>
      <c r="BO299" s="481">
        <f>ROUND((BO$57*$H299)+(BO$13*'3d CalSAWS DD&amp;I CAP'!$K$157*'2c CalSAWS DD&amp;I'!$G299)+(BO$32*$G299)+(BO$48*$G299)+(BO$74*$G299),0)</f>
        <v>0</v>
      </c>
      <c r="BP299" s="481">
        <f>ROUND((BP$57*$H299)+(BP$13*'3d CalSAWS DD&amp;I CAP'!$K$157*'2c CalSAWS DD&amp;I'!$G299)+(BP$32*$G299)+(BP$48*$G299)+(BP$74*$G299),0)</f>
        <v>0</v>
      </c>
      <c r="BQ299" s="481">
        <f>ROUND((BQ$57*$H299)+(BQ$13*'3d CalSAWS DD&amp;I CAP'!$K$157*'2c CalSAWS DD&amp;I'!$G299)+(BQ$32*$G299)+(BQ$48*$G299)+(BQ$74*$G299),0)</f>
        <v>0</v>
      </c>
      <c r="BR299" s="481">
        <f>ROUND((BR$57*$H299)+(BR$13*'3d CalSAWS DD&amp;I CAP'!$K$157*'2c CalSAWS DD&amp;I'!$G299)+(BR$32*$G299)+(BR$48*$G299)+(BR$74*$G299),0)</f>
        <v>0</v>
      </c>
      <c r="BS299" s="481">
        <f>ROUND((BS$57*$H299)+(BS$13*'3d CalSAWS DD&amp;I CAP'!$K$157*'2c CalSAWS DD&amp;I'!$G299)+(BS$32*$G299)+(BS$48*$G299)+(BS$74*$G299),0)</f>
        <v>0</v>
      </c>
      <c r="BT299" s="481">
        <f>ROUND((BT$57*$H299)+(BT$13*'3d CalSAWS DD&amp;I CAP'!$K$157*'2c CalSAWS DD&amp;I'!$G299)+(BT$32*$G299)+(BT$48*$G299)+(BT$74*$G299),0)</f>
        <v>0</v>
      </c>
      <c r="BU299" s="481">
        <f>ROUND((BU$57*$H299)+(BU$13*'3d CalSAWS DD&amp;I CAP'!$K$157*'2c CalSAWS DD&amp;I'!$G299)+(BU$32*$G299)+(BU$48*$G299)+(BU$74*$G299),0)</f>
        <v>0</v>
      </c>
      <c r="BV299" s="481">
        <f>ROUND((BV$57*$H299)+(BV$13*'3d CalSAWS DD&amp;I CAP'!$K$157*'2c CalSAWS DD&amp;I'!$G299)+(BV$32*$G299)+(BV$48*$G299)+(BV$74*$G299),0)</f>
        <v>0</v>
      </c>
      <c r="BW299" s="481">
        <f>ROUND((BW$57*$H299)+(BW$13*'3d CalSAWS DD&amp;I CAP'!$K$157*'2c CalSAWS DD&amp;I'!$G299)+(BW$32*$G299)+(BW$48*$G299)+(BW$74*$G299),0)</f>
        <v>0</v>
      </c>
      <c r="BX299" s="481">
        <f>ROUND((BX$57*$H299)+(BX$13*'3d CalSAWS DD&amp;I CAP'!$K$157*'2c CalSAWS DD&amp;I'!$G299)+(BX$32*$G299)+(BX$48*$G299)+(BX$74*$G299),0)</f>
        <v>0</v>
      </c>
      <c r="BY299" s="481">
        <f>ROUND((BY$57*$H299)+(BY$13*'3d CalSAWS DD&amp;I CAP'!$K$157*'2c CalSAWS DD&amp;I'!$G299)+(BY$32*$G299)+(BY$48*$G299)+(BY$74*$G299),0)</f>
        <v>0</v>
      </c>
      <c r="BZ299" s="481">
        <f>ROUND((BZ$57*$H299)+(BZ$13*'3d CalSAWS DD&amp;I CAP'!$K$157*'2c CalSAWS DD&amp;I'!$G299)+(BZ$32*$G299)+(BZ$48*$G299)+(BZ$74*$G299),0)</f>
        <v>0</v>
      </c>
      <c r="CA299" s="481">
        <f>ROUND((CA$57*$H299)+(CA$13*'3d CalSAWS DD&amp;I CAP'!$K$157*'2c CalSAWS DD&amp;I'!$G299)+(CA$32*$G299)+(CA$48*$G299)+(CA$74*$G299),0)</f>
        <v>0</v>
      </c>
      <c r="CB299" s="481">
        <f>ROUND((CB$57*$H299)+(CB$13*'3d CalSAWS DD&amp;I CAP'!$K$157*'2c CalSAWS DD&amp;I'!$G299)+(CB$32*$G299)+(CB$48*$G299)+(CB$74*$G299),0)</f>
        <v>0</v>
      </c>
      <c r="CC299" s="481">
        <f>ROUND((CC$57*$H299)+(CC$13*'3d CalSAWS DD&amp;I CAP'!$K$157*'2c CalSAWS DD&amp;I'!$G299)+(CC$32*$G299)+(CC$48*$G299)+(CC$74*$G299),0)</f>
        <v>0</v>
      </c>
      <c r="CD299" s="481">
        <f>ROUND((CD$57*$H299)+(CD$13*'3d CalSAWS DD&amp;I CAP'!$K$157*'2c CalSAWS DD&amp;I'!$G299)+(CD$32*$G299)+(CD$48*$G299)+(CD$74*$G299),0)</f>
        <v>0</v>
      </c>
      <c r="CE299" s="481">
        <f>ROUND((CE$57*$H299)+(CE$13*'3d CalSAWS DD&amp;I CAP'!$K$157*'2c CalSAWS DD&amp;I'!$G299)+(CE$32*$G299)+(CE$48*$G299)+(CE$74*$G299),0)</f>
        <v>0</v>
      </c>
      <c r="CF299" s="481"/>
      <c r="CG299" s="483">
        <f t="shared" si="682"/>
        <v>706358</v>
      </c>
      <c r="CH299" s="123"/>
      <c r="CI299" s="123">
        <f t="shared" si="683"/>
        <v>0</v>
      </c>
      <c r="CJ299" s="481">
        <f t="shared" si="703"/>
        <v>9447</v>
      </c>
      <c r="CK299" s="481">
        <f t="shared" si="684"/>
        <v>30557</v>
      </c>
      <c r="CL299" s="481">
        <f t="shared" si="685"/>
        <v>393579</v>
      </c>
      <c r="CM299" s="483">
        <f t="shared" si="686"/>
        <v>244035</v>
      </c>
      <c r="CN299" s="481">
        <f t="shared" si="687"/>
        <v>21377</v>
      </c>
      <c r="CO299" s="481">
        <f t="shared" si="688"/>
        <v>7363</v>
      </c>
      <c r="CP299" s="483">
        <f t="shared" si="689"/>
        <v>0</v>
      </c>
      <c r="CQ299" s="483">
        <f t="shared" si="690"/>
        <v>0</v>
      </c>
      <c r="CR299" s="17"/>
      <c r="CS299" s="481">
        <f t="shared" si="691"/>
        <v>20509</v>
      </c>
      <c r="CT299" s="481">
        <f t="shared" si="692"/>
        <v>69839</v>
      </c>
      <c r="CU299" s="481">
        <f t="shared" si="693"/>
        <v>533741</v>
      </c>
      <c r="CV299" s="483">
        <f t="shared" si="694"/>
        <v>64364</v>
      </c>
      <c r="CW299" s="481">
        <f t="shared" si="695"/>
        <v>16616</v>
      </c>
      <c r="CX299" s="481">
        <f t="shared" si="702"/>
        <v>1289</v>
      </c>
      <c r="CY299" s="481">
        <f t="shared" si="697"/>
        <v>0</v>
      </c>
      <c r="CZ299" s="481">
        <f t="shared" si="698"/>
        <v>0</v>
      </c>
      <c r="DA299" s="138">
        <f t="shared" si="699"/>
        <v>0</v>
      </c>
    </row>
    <row r="300" spans="1:105" outlineLevel="1">
      <c r="A300" s="561" t="s">
        <v>122</v>
      </c>
      <c r="B300" s="300">
        <v>4.7000000000000002E-3</v>
      </c>
      <c r="C300" s="10">
        <f>'4a 1718 CS PC'!AP18</f>
        <v>4.7999999999999996E-3</v>
      </c>
      <c r="D300" s="10">
        <f>'4a 1718 CS PC'!AR18</f>
        <v>6.7000000000000002E-3</v>
      </c>
      <c r="E300" s="10">
        <f>'4b 1819 CS PC'!$AT18</f>
        <v>4.8999999999999998E-3</v>
      </c>
      <c r="F300" s="10">
        <f>'4b 1819 CS PC'!AQ18</f>
        <v>7.0000000000000001E-3</v>
      </c>
      <c r="G300" s="10">
        <f>'4c 1920 CS PC'!AS18</f>
        <v>5.0000000000000001E-3</v>
      </c>
      <c r="H300" s="10">
        <f>'4c 1920 CS PC'!AP18</f>
        <v>7.1000000000000004E-3</v>
      </c>
      <c r="I300" s="481">
        <f>ROUND((I$57*$D300)+(I$13*'3d CalSAWS DD&amp;I CAP'!$K$64*'2c CalSAWS DD&amp;I'!$B300)+(I$32*$B300)+(I$48*$B300)+(I$74*$B300),0)</f>
        <v>7</v>
      </c>
      <c r="J300" s="481">
        <f>ROUND((J$57*$D300)+(J$13*'3d CalSAWS DD&amp;I CAP'!$K$64*'2c CalSAWS DD&amp;I'!$B300)+(J$32*$B300)+(J$48*$B300)+(J$74*$B300),0)</f>
        <v>1341</v>
      </c>
      <c r="K300" s="481">
        <f>ROUND((K$57*$D300)+(K$13*'3d CalSAWS DD&amp;I CAP'!$K$64*'2c CalSAWS DD&amp;I'!$B300)+(K$32*$B300)+(K$48*$B300)+(K$74*$B300),0)</f>
        <v>1</v>
      </c>
      <c r="L300" s="523">
        <f>ROUNDUP((L$57*$D300)+(L$13*'3d CalSAWS DD&amp;I CAP'!$K$64*'2c CalSAWS DD&amp;I'!$C300)+(L$32*$C300)+(L$48*$C300)+(L$74*$C300),0)</f>
        <v>821</v>
      </c>
      <c r="M300" s="481">
        <f>ROUND((M$57*$D300)+(M$13*'3d CalSAWS DD&amp;I CAP'!$K$64*'2c CalSAWS DD&amp;I'!$C300)+(M$32*$C300)+(M$48*$C300)+(M$74*$C300),0)</f>
        <v>774</v>
      </c>
      <c r="N300" s="481">
        <f>ROUND((N$57*$D300)+(N$13*'3d CalSAWS DD&amp;I CAP'!$K$64*'2c CalSAWS DD&amp;I'!$C300)+(N$32*$C300)+(N$48*$C300)+(N$74*$C300),0)</f>
        <v>0</v>
      </c>
      <c r="O300" s="481">
        <f>ROUND((O$57*$D300)+(O$13*'3d CalSAWS DD&amp;I CAP'!$K$64*'2c CalSAWS DD&amp;I'!$C300)+(O$32*$C300)+(O$48*$C300)+(O$74*$C300),0)</f>
        <v>1017</v>
      </c>
      <c r="P300" s="481">
        <f t="shared" si="700"/>
        <v>-54.604799999999997</v>
      </c>
      <c r="Q300" s="481">
        <f t="shared" si="701"/>
        <v>-0.26879999999999998</v>
      </c>
      <c r="R300" s="481">
        <f>ROUND((R$57*$D300)+(R$13*'3d CalSAWS DD&amp;I CAP'!$K$64*'2c CalSAWS DD&amp;I'!$C300)+(R$32*$C300)+(R$48*$C300)+(R$74*$C300),0)</f>
        <v>1848</v>
      </c>
      <c r="S300" s="481">
        <f>ROUND((S$57*$F300)+(S$13*'3d CalSAWS DD&amp;I CAP'!$K$157*'2c CalSAWS DD&amp;I'!$E300)+(S$32*$E300)+(S$48*$E300)+(S$74*$E300),0)</f>
        <v>1218</v>
      </c>
      <c r="T300" s="537">
        <f>ROUNDUP((T$57*$D300)+(T$13*'3d CalSAWS DD&amp;I CAP'!$K$64*'2c CalSAWS DD&amp;I'!$C300)+(T$32*$C300)+(T$48*$C300)+(T$74*$C300),0)</f>
        <v>1</v>
      </c>
      <c r="U300" s="481">
        <f>ROUND((U$57*$F300)+(U$13*'3d CalSAWS DD&amp;I CAP'!$K$157*'2c CalSAWS DD&amp;I'!$E300)+(U$32*$E300)+(U$48*$E300)+(U$74*$E300),0)</f>
        <v>6114</v>
      </c>
      <c r="V300" s="481">
        <f>ROUND((V$57*$F300)+(V$13*'3d CalSAWS DD&amp;I CAP'!$K$157*'2c CalSAWS DD&amp;I'!$E300)+(V$32*$E300)+(V$48*$E300)+(V$74*$E300),0)</f>
        <v>16641</v>
      </c>
      <c r="W300" s="481">
        <f>ROUND((W$57*$F300)+(W$13*'3d CalSAWS DD&amp;I CAP'!$K$157*'2c CalSAWS DD&amp;I'!$E300)+(W$32*$E300)+(W$48*$E300)+(W$74*$E300),0)</f>
        <v>33487</v>
      </c>
      <c r="X300" s="481">
        <f>ROUND((X$57*$H300)+(X$13*'3d CalSAWS DD&amp;I CAP'!$K$157*'2c CalSAWS DD&amp;I'!$G300)+(X$32*$G300)+(X$48*$G300)+(X$74*$G300),0)</f>
        <v>15069</v>
      </c>
      <c r="Y300" s="481">
        <f>ROUND((Y$57*$H300)+(Y$13*'3d CalSAWS DD&amp;I CAP'!$K$157*'2c CalSAWS DD&amp;I'!$G300)+(Y$32*$G300)+(Y$48*$G300)+(Y$74*$G300),0)</f>
        <v>524</v>
      </c>
      <c r="Z300" s="481">
        <f>ROUND((Z$57*$H300)+(Z$13*'3d CalSAWS DD&amp;I CAP'!$K$157*'2c CalSAWS DD&amp;I'!$G300)+(Z$32*$G300)+(Z$48*$G300)+(Z$74*$G300),0)</f>
        <v>11001</v>
      </c>
      <c r="AA300" s="481">
        <f>ROUND((AA$57*$H300)+(AA$13*'3d CalSAWS DD&amp;I CAP'!$K$157*'2c CalSAWS DD&amp;I'!$G300)+(AA$32*$G300)+(AA$48*$G300)+(AA$74*$G300),0)</f>
        <v>802</v>
      </c>
      <c r="AB300" s="481">
        <f>ROUND((AB$57*$H300)+(AB$13*'3d CalSAWS DD&amp;I CAP'!$K$157*'2c CalSAWS DD&amp;I'!$G300)+(AB$32*$G300)+(AB$48*$G300)+(AB$74*$G300),0)</f>
        <v>225</v>
      </c>
      <c r="AC300" s="481">
        <f>ROUND((AC$57*$H300)+(AC$13*'3d CalSAWS DD&amp;I CAP'!$K$157*'2c CalSAWS DD&amp;I'!$G300)+(AC$32*$G300)+(AC$48*$G300)+(AC$74*$G300),0)</f>
        <v>324</v>
      </c>
      <c r="AD300" s="481">
        <f>ROUND((AD$57*$H300)+(AD$13*'3d CalSAWS DD&amp;I CAP'!$K$157*'2c CalSAWS DD&amp;I'!$G300)+(AD$32*$G300)+(AD$48*$G300)+(AD$74*$G300),0)</f>
        <v>2945</v>
      </c>
      <c r="AE300" s="481">
        <f>ROUND((AE$57*$H300)+(AE$13*'3d CalSAWS DD&amp;I CAP'!$K$157*'2c CalSAWS DD&amp;I'!$G300)+(AE$32*$G300)+(AE$48*$G300)+(AE$74*$G300),0)</f>
        <v>398</v>
      </c>
      <c r="AF300" s="481">
        <f>ROUND((AF$57*$H300)+(AF$13*'3d CalSAWS DD&amp;I CAP'!$K$157*'2c CalSAWS DD&amp;I'!$G300)+(AF$32*$G300)+(AF$48*$G300)+(AF$74*$G300),0)</f>
        <v>3224</v>
      </c>
      <c r="AG300" s="481">
        <f>ROUND((AG$57*$H300)+(AG$13*'3d CalSAWS DD&amp;I CAP'!$K$157*'2c CalSAWS DD&amp;I'!$G300)+(AG$32*$G300)+(AG$48*$G300)+(AG$74*$G300),0)</f>
        <v>145</v>
      </c>
      <c r="AH300" s="481">
        <f>ROUND((AH$57*$H300)+(AH$13*'3d CalSAWS DD&amp;I CAP'!$K$157*'2c CalSAWS DD&amp;I'!$G300)+(AH$32*$G300)+(AH$48*$G300)+(AH$74*$G300),0)</f>
        <v>677</v>
      </c>
      <c r="AI300" s="483">
        <f>ROUND((AI$57*$H300)+(AI$13*'3d CalSAWS DD&amp;I CAP'!$K$157*'2c CalSAWS DD&amp;I'!$G300)+(AI$32*$G300)+(AI$48*$G300)+(AI$74*$G300),0)</f>
        <v>463</v>
      </c>
      <c r="AJ300" s="481">
        <f>ROUND((AJ$57*$H300)+(AJ$13*'3d CalSAWS DD&amp;I CAP'!$K$157*'2c CalSAWS DD&amp;I'!$G300)+(AJ$32*$G300)+(AJ$48*$G300)+(AJ$74*$G300),0)</f>
        <v>366</v>
      </c>
      <c r="AK300" s="481">
        <f>ROUND((AK$57*$H300)+(AK$13*'3d CalSAWS DD&amp;I CAP'!$K$157*'2c CalSAWS DD&amp;I'!$G300)+(AK$32*$G300)+(AK$48*$G300)+(AK$74*$G300),0)</f>
        <v>215</v>
      </c>
      <c r="AL300" s="481">
        <f>ROUND((AL$57*$H300)+(AL$13*'3d CalSAWS DD&amp;I CAP'!$K$157*'2c CalSAWS DD&amp;I'!$G300)+(AL$32*$G300)+(AL$48*$G300)+(AL$74*$G300),0)</f>
        <v>268</v>
      </c>
      <c r="AM300" s="481">
        <f>ROUND((AM$57*$H300)+(AM$13*'3d CalSAWS DD&amp;I CAP'!$K$157*'2c CalSAWS DD&amp;I'!$G300)+(AM$32*$G300)+(AM$48*$G300)+(AM$74*$G300),0)</f>
        <v>258</v>
      </c>
      <c r="AN300" s="481">
        <f>ROUND((AN$57*$H300)+(AN$13*'3d CalSAWS DD&amp;I CAP'!$K$157*'2c CalSAWS DD&amp;I'!$G300)+(AN$32*$G300)+(AN$48*$G300)+(AN$74*$G300),0)</f>
        <v>218</v>
      </c>
      <c r="AO300" s="481">
        <f>ROUND((AO$57*$H300)+(AO$13*'3d CalSAWS DD&amp;I CAP'!$K$157*'2c CalSAWS DD&amp;I'!$G300)+(AO$32*$G300)+(AO$48*$G300)+(AO$74*$G300),0)</f>
        <v>263</v>
      </c>
      <c r="AP300" s="481">
        <f>ROUND((AP$57*$H300)+(AP$13*'3d CalSAWS DD&amp;I CAP'!$K$157*'2c CalSAWS DD&amp;I'!$G300)+(AP$32*$G300)+(AP$48*$G300)+(AP$74*$G300),0)</f>
        <v>223</v>
      </c>
      <c r="AQ300" s="481">
        <f>ROUND((AQ$57*$H300)+(AQ$13*'3d CalSAWS DD&amp;I CAP'!$K$157*'2c CalSAWS DD&amp;I'!$G300)+(AQ$32*$G300)+(AQ$48*$G300)+(AQ$74*$G300),0)</f>
        <v>320</v>
      </c>
      <c r="AR300" s="481">
        <f>ROUND((AR$57*$H300)+(AR$13*'3d CalSAWS DD&amp;I CAP'!$K$157*'2c CalSAWS DD&amp;I'!$G300)+(AR$32*$G300)+(AR$48*$G300)+(AR$74*$G300),0)</f>
        <v>251</v>
      </c>
      <c r="AS300" s="481">
        <f>ROUND((AS$57*$H300)+(AS$13*'3d CalSAWS DD&amp;I CAP'!$K$157*'2c CalSAWS DD&amp;I'!$G300)+(AS$32*$G300)+(AS$48*$G300)+(AS$74*$G300),0)</f>
        <v>253</v>
      </c>
      <c r="AT300" s="481">
        <f>ROUND((AT$57*$H300)+(AT$13*'3d CalSAWS DD&amp;I CAP'!$K$157*'2c CalSAWS DD&amp;I'!$G300)+(AT$32*$G300)+(AT$48*$G300)+(AT$74*$G300),0)</f>
        <v>220</v>
      </c>
      <c r="AU300" s="481">
        <f>ROUND((AU$57*$H300)+(AU$13*'3d CalSAWS DD&amp;I CAP'!$K$157*'2c CalSAWS DD&amp;I'!$G300)+(AU$32*$G300)+(AU$48*$G300)+(AU$74*$G300),0)</f>
        <v>278</v>
      </c>
      <c r="AV300" s="481">
        <f>ROUND((AV$57*$H300)+(AV$13*'3d CalSAWS DD&amp;I CAP'!$K$157*'2c CalSAWS DD&amp;I'!$G300)+(AV$32*$G300)+(AV$48*$G300)+(AV$74*$G300),0)</f>
        <v>152</v>
      </c>
      <c r="AW300" s="481">
        <f>ROUND((AW$57*$H300)+(AW$13*'3d CalSAWS DD&amp;I CAP'!$K$157*'2c CalSAWS DD&amp;I'!$G300)+(AW$32*$G300)+(AW$48*$G300)+(AW$74*$G300),0)</f>
        <v>214</v>
      </c>
      <c r="AX300" s="481">
        <f>ROUND((AX$57*$H300)+(AX$13*'3d CalSAWS DD&amp;I CAP'!$K$157*'2c CalSAWS DD&amp;I'!$G300)+(AX$32*$G300)+(AX$48*$G300)+(AX$74*$G300),0)</f>
        <v>114</v>
      </c>
      <c r="AY300" s="481">
        <f>ROUND((AY$57*$H300)+(AY$13*'3d CalSAWS DD&amp;I CAP'!$K$157*'2c CalSAWS DD&amp;I'!$G300)+(AY$32*$G300)+(AY$48*$G300)+(AY$74*$G300),0)</f>
        <v>181</v>
      </c>
      <c r="AZ300" s="481">
        <f>ROUND((AZ$57*$H300)+(AZ$13*'3d CalSAWS DD&amp;I CAP'!$K$157*'2c CalSAWS DD&amp;I'!$G300)+(AZ$32*$G300)+(AZ$48*$G300)+(AZ$74*$G300),0)</f>
        <v>110</v>
      </c>
      <c r="BA300" s="483">
        <f>ROUND((BA$57*$H300)+(BA$13*'3d CalSAWS DD&amp;I CAP'!$K$157*'2c CalSAWS DD&amp;I'!$G300)+(BA$32*$G300)+(BA$48*$G300)+(BA$74*$G300),0)</f>
        <v>119</v>
      </c>
      <c r="BB300" s="483">
        <f>ROUND((BB$57*$H300)+(BB$13*'3d CalSAWS DD&amp;I CAP'!$K$157*'2c CalSAWS DD&amp;I'!$G300)+(BB$32*$G300)+(BB$48*$G300)+(BB$74*$G300),0)</f>
        <v>23</v>
      </c>
      <c r="BC300" s="481">
        <f>ROUND((BC$57*$H300)+(BC$13*'3d CalSAWS DD&amp;I CAP'!$K$157*'2c CalSAWS DD&amp;I'!$G300)+(BC$32*$G300)+(BC$48*$G300)+(BC$74*$G300),0)</f>
        <v>144</v>
      </c>
      <c r="BD300" s="481">
        <f>ROUND((BD$57*$H300)+(BD$13*'3d CalSAWS DD&amp;I CAP'!$K$157*'2c CalSAWS DD&amp;I'!$G300)+(BD$32*$G300)+(BD$48*$G300)+(BD$74*$G300),0)</f>
        <v>8</v>
      </c>
      <c r="BE300" s="481">
        <f>ROUND((BE$57*$H300)+(BE$13*'3d CalSAWS DD&amp;I CAP'!$K$157*'2c CalSAWS DD&amp;I'!$G300)+(BE$32*$G300)+(BE$48*$G300)+(BE$74*$G300),0)</f>
        <v>4</v>
      </c>
      <c r="BF300" s="481">
        <f>ROUND((BF$57*$H300)+(BF$13*'3d CalSAWS DD&amp;I CAP'!$K$157*'2c CalSAWS DD&amp;I'!$G300)+(BF$32*$G300)+(BF$48*$G300)+(BF$74*$G300),0)</f>
        <v>6</v>
      </c>
      <c r="BG300" s="481">
        <f>ROUND((BG$57*$H300)+(BG$13*'3d CalSAWS DD&amp;I CAP'!$K$157*'2c CalSAWS DD&amp;I'!$G300)+(BG$32*$G300)+(BG$48*$G300)+(BG$74*$G300),0)</f>
        <v>5</v>
      </c>
      <c r="BH300" s="481">
        <f>ROUND((BH$57*$H300)+(BH$13*'3d CalSAWS DD&amp;I CAP'!$K$157*'2c CalSAWS DD&amp;I'!$G300)+(BH$32*$G300)+(BH$48*$G300)+(BH$74*$G300),0)</f>
        <v>0</v>
      </c>
      <c r="BI300" s="481">
        <f>ROUND((BI$57*$H300)+(BI$13*'3d CalSAWS DD&amp;I CAP'!$K$157*'2c CalSAWS DD&amp;I'!$G300)+(BI$32*$G300)+(BI$48*$G300)+(BI$74*$G300),0)</f>
        <v>0</v>
      </c>
      <c r="BJ300" s="481">
        <f>ROUND((BJ$57*$H300)+(BJ$13*'3d CalSAWS DD&amp;I CAP'!$K$157*'2c CalSAWS DD&amp;I'!$G300)+(BJ$32*$G300)+(BJ$48*$G300)+(BJ$74*$G300),0)</f>
        <v>0</v>
      </c>
      <c r="BK300" s="481">
        <f>ROUND((BK$57*$H300)+(BK$13*'3d CalSAWS DD&amp;I CAP'!$K$157*'2c CalSAWS DD&amp;I'!$G300)+(BK$32*$G300)+(BK$48*$G300)+(BK$74*$G300),0)</f>
        <v>0</v>
      </c>
      <c r="BL300" s="481">
        <f>ROUND((BL$57*$H300)+(BL$13*'3d CalSAWS DD&amp;I CAP'!$K$157*'2c CalSAWS DD&amp;I'!$G300)+(BL$32*$G300)+(BL$48*$G300)+(BL$74*$G300),0)</f>
        <v>0</v>
      </c>
      <c r="BM300" s="481">
        <f>ROUND((BM$57*$H300)+(BM$13*'3d CalSAWS DD&amp;I CAP'!$K$157*'2c CalSAWS DD&amp;I'!$G300)+(BM$32*$G300)+(BM$48*$G300)+(BM$74*$G300),0)</f>
        <v>0</v>
      </c>
      <c r="BN300" s="481">
        <f>ROUND((BN$57*$H300)+(BN$13*'3d CalSAWS DD&amp;I CAP'!$K$157*'2c CalSAWS DD&amp;I'!$G300)+(BN$32*$G300)+(BN$48*$G300)+(BN$74*$G300),0)</f>
        <v>0</v>
      </c>
      <c r="BO300" s="481">
        <f>ROUND((BO$57*$H300)+(BO$13*'3d CalSAWS DD&amp;I CAP'!$K$157*'2c CalSAWS DD&amp;I'!$G300)+(BO$32*$G300)+(BO$48*$G300)+(BO$74*$G300),0)</f>
        <v>0</v>
      </c>
      <c r="BP300" s="481">
        <f>ROUND((BP$57*$H300)+(BP$13*'3d CalSAWS DD&amp;I CAP'!$K$157*'2c CalSAWS DD&amp;I'!$G300)+(BP$32*$G300)+(BP$48*$G300)+(BP$74*$G300),0)</f>
        <v>0</v>
      </c>
      <c r="BQ300" s="481">
        <f>ROUND((BQ$57*$H300)+(BQ$13*'3d CalSAWS DD&amp;I CAP'!$K$157*'2c CalSAWS DD&amp;I'!$G300)+(BQ$32*$G300)+(BQ$48*$G300)+(BQ$74*$G300),0)</f>
        <v>0</v>
      </c>
      <c r="BR300" s="481">
        <f>ROUND((BR$57*$H300)+(BR$13*'3d CalSAWS DD&amp;I CAP'!$K$157*'2c CalSAWS DD&amp;I'!$G300)+(BR$32*$G300)+(BR$48*$G300)+(BR$74*$G300),0)</f>
        <v>0</v>
      </c>
      <c r="BS300" s="481">
        <f>ROUND((BS$57*$H300)+(BS$13*'3d CalSAWS DD&amp;I CAP'!$K$157*'2c CalSAWS DD&amp;I'!$G300)+(BS$32*$G300)+(BS$48*$G300)+(BS$74*$G300),0)</f>
        <v>0</v>
      </c>
      <c r="BT300" s="481">
        <f>ROUND((BT$57*$H300)+(BT$13*'3d CalSAWS DD&amp;I CAP'!$K$157*'2c CalSAWS DD&amp;I'!$G300)+(BT$32*$G300)+(BT$48*$G300)+(BT$74*$G300),0)</f>
        <v>0</v>
      </c>
      <c r="BU300" s="481">
        <f>ROUND((BU$57*$H300)+(BU$13*'3d CalSAWS DD&amp;I CAP'!$K$157*'2c CalSAWS DD&amp;I'!$G300)+(BU$32*$G300)+(BU$48*$G300)+(BU$74*$G300),0)</f>
        <v>0</v>
      </c>
      <c r="BV300" s="481">
        <f>ROUND((BV$57*$H300)+(BV$13*'3d CalSAWS DD&amp;I CAP'!$K$157*'2c CalSAWS DD&amp;I'!$G300)+(BV$32*$G300)+(BV$48*$G300)+(BV$74*$G300),0)</f>
        <v>0</v>
      </c>
      <c r="BW300" s="481">
        <f>ROUND((BW$57*$H300)+(BW$13*'3d CalSAWS DD&amp;I CAP'!$K$157*'2c CalSAWS DD&amp;I'!$G300)+(BW$32*$G300)+(BW$48*$G300)+(BW$74*$G300),0)</f>
        <v>0</v>
      </c>
      <c r="BX300" s="481">
        <f>ROUND((BX$57*$H300)+(BX$13*'3d CalSAWS DD&amp;I CAP'!$K$157*'2c CalSAWS DD&amp;I'!$G300)+(BX$32*$G300)+(BX$48*$G300)+(BX$74*$G300),0)</f>
        <v>0</v>
      </c>
      <c r="BY300" s="481">
        <f>ROUND((BY$57*$H300)+(BY$13*'3d CalSAWS DD&amp;I CAP'!$K$157*'2c CalSAWS DD&amp;I'!$G300)+(BY$32*$G300)+(BY$48*$G300)+(BY$74*$G300),0)</f>
        <v>0</v>
      </c>
      <c r="BZ300" s="481">
        <f>ROUND((BZ$57*$H300)+(BZ$13*'3d CalSAWS DD&amp;I CAP'!$K$157*'2c CalSAWS DD&amp;I'!$G300)+(BZ$32*$G300)+(BZ$48*$G300)+(BZ$74*$G300),0)</f>
        <v>0</v>
      </c>
      <c r="CA300" s="481">
        <f>ROUND((CA$57*$H300)+(CA$13*'3d CalSAWS DD&amp;I CAP'!$K$157*'2c CalSAWS DD&amp;I'!$G300)+(CA$32*$G300)+(CA$48*$G300)+(CA$74*$G300),0)</f>
        <v>0</v>
      </c>
      <c r="CB300" s="481">
        <f>ROUND((CB$57*$H300)+(CB$13*'3d CalSAWS DD&amp;I CAP'!$K$157*'2c CalSAWS DD&amp;I'!$G300)+(CB$32*$G300)+(CB$48*$G300)+(CB$74*$G300),0)</f>
        <v>0</v>
      </c>
      <c r="CC300" s="481">
        <f>ROUND((CC$57*$H300)+(CC$13*'3d CalSAWS DD&amp;I CAP'!$K$157*'2c CalSAWS DD&amp;I'!$G300)+(CC$32*$G300)+(CC$48*$G300)+(CC$74*$G300),0)</f>
        <v>0</v>
      </c>
      <c r="CD300" s="481">
        <f>ROUND((CD$57*$H300)+(CD$13*'3d CalSAWS DD&amp;I CAP'!$K$157*'2c CalSAWS DD&amp;I'!$G300)+(CD$32*$G300)+(CD$48*$G300)+(CD$74*$G300),0)</f>
        <v>0</v>
      </c>
      <c r="CE300" s="481">
        <f>ROUND((CE$57*$H300)+(CE$13*'3d CalSAWS DD&amp;I CAP'!$K$157*'2c CalSAWS DD&amp;I'!$G300)+(CE$32*$G300)+(CE$48*$G300)+(CE$74*$G300),0)</f>
        <v>0</v>
      </c>
      <c r="CF300" s="481"/>
      <c r="CG300" s="483">
        <f t="shared" si="682"/>
        <v>103225</v>
      </c>
      <c r="CH300" s="123"/>
      <c r="CI300" s="123">
        <f t="shared" si="683"/>
        <v>0</v>
      </c>
      <c r="CJ300" s="481">
        <f t="shared" si="703"/>
        <v>1349</v>
      </c>
      <c r="CK300" s="481">
        <f t="shared" si="684"/>
        <v>4405</v>
      </c>
      <c r="CL300" s="481">
        <f t="shared" si="685"/>
        <v>57461</v>
      </c>
      <c r="CM300" s="481">
        <f t="shared" si="686"/>
        <v>35797</v>
      </c>
      <c r="CN300" s="481">
        <f t="shared" si="687"/>
        <v>3133</v>
      </c>
      <c r="CO300" s="481">
        <f t="shared" si="688"/>
        <v>1080</v>
      </c>
      <c r="CP300" s="483">
        <f t="shared" si="689"/>
        <v>0</v>
      </c>
      <c r="CQ300" s="483">
        <f t="shared" si="690"/>
        <v>0</v>
      </c>
      <c r="CR300" s="17"/>
      <c r="CS300" s="481">
        <f t="shared" si="691"/>
        <v>2944</v>
      </c>
      <c r="CT300" s="481">
        <f t="shared" si="692"/>
        <v>10143</v>
      </c>
      <c r="CU300" s="481">
        <f t="shared" si="693"/>
        <v>78073</v>
      </c>
      <c r="CV300" s="481">
        <f t="shared" si="694"/>
        <v>9440</v>
      </c>
      <c r="CW300" s="483">
        <f t="shared" si="695"/>
        <v>2435</v>
      </c>
      <c r="CX300" s="481">
        <f t="shared" si="702"/>
        <v>190</v>
      </c>
      <c r="CY300" s="481">
        <f t="shared" si="697"/>
        <v>0</v>
      </c>
      <c r="CZ300" s="481">
        <f t="shared" si="698"/>
        <v>0</v>
      </c>
      <c r="DA300" s="138">
        <f t="shared" si="699"/>
        <v>0</v>
      </c>
    </row>
    <row r="301" spans="1:105" outlineLevel="1">
      <c r="A301" s="561" t="s">
        <v>123</v>
      </c>
      <c r="B301" s="300">
        <v>2.5000000000000001E-3</v>
      </c>
      <c r="C301" s="10">
        <f>'4a 1718 CS PC'!AP19</f>
        <v>2.5999999999999999E-3</v>
      </c>
      <c r="D301" s="10">
        <f>'4a 1718 CS PC'!AR19</f>
        <v>3.5999999999999999E-3</v>
      </c>
      <c r="E301" s="10">
        <f>'4b 1819 CS PC'!$AT19</f>
        <v>2.5999999999999999E-3</v>
      </c>
      <c r="F301" s="10">
        <f>'4b 1819 CS PC'!AQ19</f>
        <v>3.5999999999999999E-3</v>
      </c>
      <c r="G301" s="10">
        <f>'4c 1920 CS PC'!AS19</f>
        <v>2.5999999999999999E-3</v>
      </c>
      <c r="H301" s="10">
        <f>'4c 1920 CS PC'!AP19</f>
        <v>3.7000000000000002E-3</v>
      </c>
      <c r="I301" s="481">
        <f>ROUND((I$57*$D301)+(I$13*'3d CalSAWS DD&amp;I CAP'!$K$64*'2c CalSAWS DD&amp;I'!$B301)+(I$32*$B301)+(I$48*$B301)+(I$74*$B301),0)</f>
        <v>4</v>
      </c>
      <c r="J301" s="481">
        <f>ROUND((J$57*$D301)+(J$13*'3d CalSAWS DD&amp;I CAP'!$K$64*'2c CalSAWS DD&amp;I'!$B301)+(J$32*$B301)+(J$48*$B301)+(J$74*$B301),0)</f>
        <v>713</v>
      </c>
      <c r="K301" s="481">
        <f>ROUND((K$57*$D301)+(K$13*'3d CalSAWS DD&amp;I CAP'!$K$64*'2c CalSAWS DD&amp;I'!$B301)+(K$32*$B301)+(K$48*$B301)+(K$74*$B301),0)</f>
        <v>1</v>
      </c>
      <c r="L301" s="481">
        <f>ROUND((L$57*$D301)+(L$13*'3d CalSAWS DD&amp;I CAP'!$K$64*'2c CalSAWS DD&amp;I'!$C301)+(L$32*$C301)+(L$48*$C301)+(L$74*$C301),0)</f>
        <v>444</v>
      </c>
      <c r="M301" s="481">
        <f>ROUND((M$57*$D301)+(M$13*'3d CalSAWS DD&amp;I CAP'!$K$64*'2c CalSAWS DD&amp;I'!$C301)+(M$32*$C301)+(M$48*$C301)+(M$74*$C301),0)</f>
        <v>419</v>
      </c>
      <c r="N301" s="481">
        <f>ROUND((N$57*$D301)+(N$13*'3d CalSAWS DD&amp;I CAP'!$K$64*'2c CalSAWS DD&amp;I'!$C301)+(N$32*$C301)+(N$48*$C301)+(N$74*$C301),0)</f>
        <v>0</v>
      </c>
      <c r="O301" s="481">
        <f>ROUND((O$57*$D301)+(O$13*'3d CalSAWS DD&amp;I CAP'!$K$64*'2c CalSAWS DD&amp;I'!$C301)+(O$32*$C301)+(O$48*$C301)+(O$74*$C301),0)</f>
        <v>551</v>
      </c>
      <c r="P301" s="481">
        <f t="shared" si="700"/>
        <v>-29.5776</v>
      </c>
      <c r="Q301" s="481">
        <f t="shared" si="701"/>
        <v>-0.14560000000000001</v>
      </c>
      <c r="R301" s="481">
        <f>ROUND((R$57*$D301)+(R$13*'3d CalSAWS DD&amp;I CAP'!$K$64*'2c CalSAWS DD&amp;I'!$C301)+(R$32*$C301)+(R$48*$C301)+(R$74*$C301),0)</f>
        <v>1001</v>
      </c>
      <c r="S301" s="481">
        <f>ROUND((S$57*$F301)+(S$13*'3d CalSAWS DD&amp;I CAP'!$K$157*'2c CalSAWS DD&amp;I'!$E301)+(S$32*$E301)+(S$48*$E301)+(S$74*$E301),0)</f>
        <v>646</v>
      </c>
      <c r="T301" s="481">
        <f>ROUND((T$57*$D301)+(T$13*'3d CalSAWS DD&amp;I CAP'!$K$64*'2c CalSAWS DD&amp;I'!$C301)+(T$32*$C301)+(T$48*$C301)+(T$74*$C301),0)</f>
        <v>0</v>
      </c>
      <c r="U301" s="481">
        <f>ROUND((U$57*$F301)+(U$13*'3d CalSAWS DD&amp;I CAP'!$K$157*'2c CalSAWS DD&amp;I'!$E301)+(U$32*$E301)+(U$48*$E301)+(U$74*$E301),0)</f>
        <v>3176</v>
      </c>
      <c r="V301" s="481">
        <f>ROUND((V$57*$F301)+(V$13*'3d CalSAWS DD&amp;I CAP'!$K$157*'2c CalSAWS DD&amp;I'!$E301)+(V$32*$E301)+(V$48*$E301)+(V$74*$E301),0)</f>
        <v>8591</v>
      </c>
      <c r="W301" s="523">
        <f>ROUNDUP((W$57*$F301)+(W$13*'3d CalSAWS DD&amp;I CAP'!$K$157*'2c CalSAWS DD&amp;I'!$E301)+(W$32*$E301)+(W$48*$E301)+(W$74*$E301),0)</f>
        <v>17253</v>
      </c>
      <c r="X301" s="481">
        <f>ROUND((X$57*$H301)+(X$13*'3d CalSAWS DD&amp;I CAP'!$K$157*'2c CalSAWS DD&amp;I'!$G301)+(X$32*$G301)+(X$48*$G301)+(X$74*$G301),0)</f>
        <v>7852</v>
      </c>
      <c r="Y301" s="481">
        <f>ROUND((Y$57*$H301)+(Y$13*'3d CalSAWS DD&amp;I CAP'!$K$157*'2c CalSAWS DD&amp;I'!$G301)+(Y$32*$G301)+(Y$48*$G301)+(Y$74*$G301),0)</f>
        <v>273</v>
      </c>
      <c r="Z301" s="481">
        <f>ROUND((Z$57*$H301)+(Z$13*'3d CalSAWS DD&amp;I CAP'!$K$157*'2c CalSAWS DD&amp;I'!$G301)+(Z$32*$G301)+(Z$48*$G301)+(Z$74*$G301),0)</f>
        <v>5733</v>
      </c>
      <c r="AA301" s="481">
        <f>ROUND((AA$57*$H301)+(AA$13*'3d CalSAWS DD&amp;I CAP'!$K$157*'2c CalSAWS DD&amp;I'!$G301)+(AA$32*$G301)+(AA$48*$G301)+(AA$74*$G301),0)</f>
        <v>417</v>
      </c>
      <c r="AB301" s="481">
        <f>ROUND((AB$57*$H301)+(AB$13*'3d CalSAWS DD&amp;I CAP'!$K$157*'2c CalSAWS DD&amp;I'!$G301)+(AB$32*$G301)+(AB$48*$G301)+(AB$74*$G301),0)</f>
        <v>117</v>
      </c>
      <c r="AC301" s="481">
        <f>ROUND((AC$57*$H301)+(AC$13*'3d CalSAWS DD&amp;I CAP'!$K$157*'2c CalSAWS DD&amp;I'!$G301)+(AC$32*$G301)+(AC$48*$G301)+(AC$74*$G301),0)</f>
        <v>168</v>
      </c>
      <c r="AD301" s="481">
        <f>ROUND((AD$57*$H301)+(AD$13*'3d CalSAWS DD&amp;I CAP'!$K$157*'2c CalSAWS DD&amp;I'!$G301)+(AD$32*$G301)+(AD$48*$G301)+(AD$74*$G301),0)</f>
        <v>1534</v>
      </c>
      <c r="AE301" s="481">
        <f>ROUND((AE$57*$H301)+(AE$13*'3d CalSAWS DD&amp;I CAP'!$K$157*'2c CalSAWS DD&amp;I'!$G301)+(AE$32*$G301)+(AE$48*$G301)+(AE$74*$G301),0)</f>
        <v>207</v>
      </c>
      <c r="AF301" s="481">
        <f>ROUND((AF$57*$H301)+(AF$13*'3d CalSAWS DD&amp;I CAP'!$K$157*'2c CalSAWS DD&amp;I'!$G301)+(AF$32*$G301)+(AF$48*$G301)+(AF$74*$G301),0)</f>
        <v>1680</v>
      </c>
      <c r="AG301" s="481">
        <f>ROUND((AG$57*$H301)+(AG$13*'3d CalSAWS DD&amp;I CAP'!$K$157*'2c CalSAWS DD&amp;I'!$G301)+(AG$32*$G301)+(AG$48*$G301)+(AG$74*$G301),0)</f>
        <v>75</v>
      </c>
      <c r="AH301" s="481">
        <f>ROUND((AH$57*$H301)+(AH$13*'3d CalSAWS DD&amp;I CAP'!$K$157*'2c CalSAWS DD&amp;I'!$G301)+(AH$32*$G301)+(AH$48*$G301)+(AH$74*$G301),0)</f>
        <v>352</v>
      </c>
      <c r="AI301" s="483">
        <f>ROUND((AI$57*$H301)+(AI$13*'3d CalSAWS DD&amp;I CAP'!$K$157*'2c CalSAWS DD&amp;I'!$G301)+(AI$32*$G301)+(AI$48*$G301)+(AI$74*$G301),0)</f>
        <v>241</v>
      </c>
      <c r="AJ301" s="481">
        <f>ROUND((AJ$57*$H301)+(AJ$13*'3d CalSAWS DD&amp;I CAP'!$K$157*'2c CalSAWS DD&amp;I'!$G301)+(AJ$32*$G301)+(AJ$48*$G301)+(AJ$74*$G301),0)</f>
        <v>191</v>
      </c>
      <c r="AK301" s="481">
        <f>ROUND((AK$57*$H301)+(AK$13*'3d CalSAWS DD&amp;I CAP'!$K$157*'2c CalSAWS DD&amp;I'!$G301)+(AK$32*$G301)+(AK$48*$G301)+(AK$74*$G301),0)</f>
        <v>112</v>
      </c>
      <c r="AL301" s="481">
        <f>ROUND((AL$57*$H301)+(AL$13*'3d CalSAWS DD&amp;I CAP'!$K$157*'2c CalSAWS DD&amp;I'!$G301)+(AL$32*$G301)+(AL$48*$G301)+(AL$74*$G301),0)</f>
        <v>139</v>
      </c>
      <c r="AM301" s="481">
        <f>ROUND((AM$57*$H301)+(AM$13*'3d CalSAWS DD&amp;I CAP'!$K$157*'2c CalSAWS DD&amp;I'!$G301)+(AM$32*$G301)+(AM$48*$G301)+(AM$74*$G301),0)</f>
        <v>134</v>
      </c>
      <c r="AN301" s="481">
        <f>ROUND((AN$57*$H301)+(AN$13*'3d CalSAWS DD&amp;I CAP'!$K$157*'2c CalSAWS DD&amp;I'!$G301)+(AN$32*$G301)+(AN$48*$G301)+(AN$74*$G301),0)</f>
        <v>113</v>
      </c>
      <c r="AO301" s="481">
        <f>ROUND((AO$57*$H301)+(AO$13*'3d CalSAWS DD&amp;I CAP'!$K$157*'2c CalSAWS DD&amp;I'!$G301)+(AO$32*$G301)+(AO$48*$G301)+(AO$74*$G301),0)</f>
        <v>137</v>
      </c>
      <c r="AP301" s="481">
        <f>ROUND((AP$57*$H301)+(AP$13*'3d CalSAWS DD&amp;I CAP'!$K$157*'2c CalSAWS DD&amp;I'!$G301)+(AP$32*$G301)+(AP$48*$G301)+(AP$74*$G301),0)</f>
        <v>116</v>
      </c>
      <c r="AQ301" s="481">
        <f>ROUND((AQ$57*$H301)+(AQ$13*'3d CalSAWS DD&amp;I CAP'!$K$157*'2c CalSAWS DD&amp;I'!$G301)+(AQ$32*$G301)+(AQ$48*$G301)+(AQ$74*$G301),0)</f>
        <v>166</v>
      </c>
      <c r="AR301" s="481">
        <f>ROUND((AR$57*$H301)+(AR$13*'3d CalSAWS DD&amp;I CAP'!$K$157*'2c CalSAWS DD&amp;I'!$G301)+(AR$32*$G301)+(AR$48*$G301)+(AR$74*$G301),0)</f>
        <v>130</v>
      </c>
      <c r="AS301" s="481">
        <f>ROUND((AS$57*$H301)+(AS$13*'3d CalSAWS DD&amp;I CAP'!$K$157*'2c CalSAWS DD&amp;I'!$G301)+(AS$32*$G301)+(AS$48*$G301)+(AS$74*$G301),0)</f>
        <v>132</v>
      </c>
      <c r="AT301" s="481">
        <f>ROUND((AT$57*$H301)+(AT$13*'3d CalSAWS DD&amp;I CAP'!$K$157*'2c CalSAWS DD&amp;I'!$G301)+(AT$32*$G301)+(AT$48*$G301)+(AT$74*$G301),0)</f>
        <v>114</v>
      </c>
      <c r="AU301" s="481">
        <f>ROUND((AU$57*$H301)+(AU$13*'3d CalSAWS DD&amp;I CAP'!$K$157*'2c CalSAWS DD&amp;I'!$G301)+(AU$32*$G301)+(AU$48*$G301)+(AU$74*$G301),0)</f>
        <v>145</v>
      </c>
      <c r="AV301" s="481">
        <f>ROUND((AV$57*$H301)+(AV$13*'3d CalSAWS DD&amp;I CAP'!$K$157*'2c CalSAWS DD&amp;I'!$G301)+(AV$32*$G301)+(AV$48*$G301)+(AV$74*$G301),0)</f>
        <v>79</v>
      </c>
      <c r="AW301" s="481">
        <f>ROUND((AW$57*$H301)+(AW$13*'3d CalSAWS DD&amp;I CAP'!$K$157*'2c CalSAWS DD&amp;I'!$G301)+(AW$32*$G301)+(AW$48*$G301)+(AW$74*$G301),0)</f>
        <v>111</v>
      </c>
      <c r="AX301" s="481">
        <f>ROUND((AX$57*$H301)+(AX$13*'3d CalSAWS DD&amp;I CAP'!$K$157*'2c CalSAWS DD&amp;I'!$G301)+(AX$32*$G301)+(AX$48*$G301)+(AX$74*$G301),0)</f>
        <v>59</v>
      </c>
      <c r="AY301" s="481">
        <f>ROUND((AY$57*$H301)+(AY$13*'3d CalSAWS DD&amp;I CAP'!$K$157*'2c CalSAWS DD&amp;I'!$G301)+(AY$32*$G301)+(AY$48*$G301)+(AY$74*$G301),0)</f>
        <v>94</v>
      </c>
      <c r="AZ301" s="481">
        <f>ROUND((AZ$57*$H301)+(AZ$13*'3d CalSAWS DD&amp;I CAP'!$K$157*'2c CalSAWS DD&amp;I'!$G301)+(AZ$32*$G301)+(AZ$48*$G301)+(AZ$74*$G301),0)</f>
        <v>57</v>
      </c>
      <c r="BA301" s="483">
        <f>ROUND((BA$57*$H301)+(BA$13*'3d CalSAWS DD&amp;I CAP'!$K$157*'2c CalSAWS DD&amp;I'!$G301)+(BA$32*$G301)+(BA$48*$G301)+(BA$74*$G301),0)</f>
        <v>62</v>
      </c>
      <c r="BB301" s="483">
        <f>ROUND((BB$57*$H301)+(BB$13*'3d CalSAWS DD&amp;I CAP'!$K$157*'2c CalSAWS DD&amp;I'!$G301)+(BB$32*$G301)+(BB$48*$G301)+(BB$74*$G301),0)</f>
        <v>12</v>
      </c>
      <c r="BC301" s="481">
        <f>ROUND((BC$57*$H301)+(BC$13*'3d CalSAWS DD&amp;I CAP'!$K$157*'2c CalSAWS DD&amp;I'!$G301)+(BC$32*$G301)+(BC$48*$G301)+(BC$74*$G301),0)</f>
        <v>75</v>
      </c>
      <c r="BD301" s="481">
        <f>ROUND((BD$57*$H301)+(BD$13*'3d CalSAWS DD&amp;I CAP'!$K$157*'2c CalSAWS DD&amp;I'!$G301)+(BD$32*$G301)+(BD$48*$G301)+(BD$74*$G301),0)</f>
        <v>4</v>
      </c>
      <c r="BE301" s="481">
        <f>ROUND((BE$57*$H301)+(BE$13*'3d CalSAWS DD&amp;I CAP'!$K$157*'2c CalSAWS DD&amp;I'!$G301)+(BE$32*$G301)+(BE$48*$G301)+(BE$74*$G301),0)</f>
        <v>2</v>
      </c>
      <c r="BF301" s="481">
        <f>ROUND((BF$57*$H301)+(BF$13*'3d CalSAWS DD&amp;I CAP'!$K$157*'2c CalSAWS DD&amp;I'!$G301)+(BF$32*$G301)+(BF$48*$G301)+(BF$74*$G301),0)</f>
        <v>3</v>
      </c>
      <c r="BG301" s="481">
        <f>ROUND((BG$57*$H301)+(BG$13*'3d CalSAWS DD&amp;I CAP'!$K$157*'2c CalSAWS DD&amp;I'!$G301)+(BG$32*$G301)+(BG$48*$G301)+(BG$74*$G301),0)</f>
        <v>2</v>
      </c>
      <c r="BH301" s="481">
        <f>ROUND((BH$57*$H301)+(BH$13*'3d CalSAWS DD&amp;I CAP'!$K$157*'2c CalSAWS DD&amp;I'!$G301)+(BH$32*$G301)+(BH$48*$G301)+(BH$74*$G301),0)</f>
        <v>0</v>
      </c>
      <c r="BI301" s="481">
        <f>ROUND((BI$57*$H301)+(BI$13*'3d CalSAWS DD&amp;I CAP'!$K$157*'2c CalSAWS DD&amp;I'!$G301)+(BI$32*$G301)+(BI$48*$G301)+(BI$74*$G301),0)</f>
        <v>0</v>
      </c>
      <c r="BJ301" s="481">
        <f>ROUND((BJ$57*$H301)+(BJ$13*'3d CalSAWS DD&amp;I CAP'!$K$157*'2c CalSAWS DD&amp;I'!$G301)+(BJ$32*$G301)+(BJ$48*$G301)+(BJ$74*$G301),0)</f>
        <v>0</v>
      </c>
      <c r="BK301" s="481">
        <f>ROUND((BK$57*$H301)+(BK$13*'3d CalSAWS DD&amp;I CAP'!$K$157*'2c CalSAWS DD&amp;I'!$G301)+(BK$32*$G301)+(BK$48*$G301)+(BK$74*$G301),0)</f>
        <v>0</v>
      </c>
      <c r="BL301" s="481">
        <f>ROUND((BL$57*$H301)+(BL$13*'3d CalSAWS DD&amp;I CAP'!$K$157*'2c CalSAWS DD&amp;I'!$G301)+(BL$32*$G301)+(BL$48*$G301)+(BL$74*$G301),0)</f>
        <v>0</v>
      </c>
      <c r="BM301" s="481">
        <f>ROUND((BM$57*$H301)+(BM$13*'3d CalSAWS DD&amp;I CAP'!$K$157*'2c CalSAWS DD&amp;I'!$G301)+(BM$32*$G301)+(BM$48*$G301)+(BM$74*$G301),0)</f>
        <v>0</v>
      </c>
      <c r="BN301" s="481">
        <f>ROUND((BN$57*$H301)+(BN$13*'3d CalSAWS DD&amp;I CAP'!$K$157*'2c CalSAWS DD&amp;I'!$G301)+(BN$32*$G301)+(BN$48*$G301)+(BN$74*$G301),0)</f>
        <v>0</v>
      </c>
      <c r="BO301" s="481">
        <f>ROUND((BO$57*$H301)+(BO$13*'3d CalSAWS DD&amp;I CAP'!$K$157*'2c CalSAWS DD&amp;I'!$G301)+(BO$32*$G301)+(BO$48*$G301)+(BO$74*$G301),0)</f>
        <v>0</v>
      </c>
      <c r="BP301" s="481">
        <f>ROUND((BP$57*$H301)+(BP$13*'3d CalSAWS DD&amp;I CAP'!$K$157*'2c CalSAWS DD&amp;I'!$G301)+(BP$32*$G301)+(BP$48*$G301)+(BP$74*$G301),0)</f>
        <v>0</v>
      </c>
      <c r="BQ301" s="481">
        <f>ROUND((BQ$57*$H301)+(BQ$13*'3d CalSAWS DD&amp;I CAP'!$K$157*'2c CalSAWS DD&amp;I'!$G301)+(BQ$32*$G301)+(BQ$48*$G301)+(BQ$74*$G301),0)</f>
        <v>0</v>
      </c>
      <c r="BR301" s="481">
        <f>ROUND((BR$57*$H301)+(BR$13*'3d CalSAWS DD&amp;I CAP'!$K$157*'2c CalSAWS DD&amp;I'!$G301)+(BR$32*$G301)+(BR$48*$G301)+(BR$74*$G301),0)</f>
        <v>0</v>
      </c>
      <c r="BS301" s="481">
        <f>ROUND((BS$57*$H301)+(BS$13*'3d CalSAWS DD&amp;I CAP'!$K$157*'2c CalSAWS DD&amp;I'!$G301)+(BS$32*$G301)+(BS$48*$G301)+(BS$74*$G301),0)</f>
        <v>0</v>
      </c>
      <c r="BT301" s="481">
        <f>ROUND((BT$57*$H301)+(BT$13*'3d CalSAWS DD&amp;I CAP'!$K$157*'2c CalSAWS DD&amp;I'!$G301)+(BT$32*$G301)+(BT$48*$G301)+(BT$74*$G301),0)</f>
        <v>0</v>
      </c>
      <c r="BU301" s="481">
        <f>ROUND((BU$57*$H301)+(BU$13*'3d CalSAWS DD&amp;I CAP'!$K$157*'2c CalSAWS DD&amp;I'!$G301)+(BU$32*$G301)+(BU$48*$G301)+(BU$74*$G301),0)</f>
        <v>0</v>
      </c>
      <c r="BV301" s="481">
        <f>ROUND((BV$57*$H301)+(BV$13*'3d CalSAWS DD&amp;I CAP'!$K$157*'2c CalSAWS DD&amp;I'!$G301)+(BV$32*$G301)+(BV$48*$G301)+(BV$74*$G301),0)</f>
        <v>0</v>
      </c>
      <c r="BW301" s="481">
        <f>ROUND((BW$57*$H301)+(BW$13*'3d CalSAWS DD&amp;I CAP'!$K$157*'2c CalSAWS DD&amp;I'!$G301)+(BW$32*$G301)+(BW$48*$G301)+(BW$74*$G301),0)</f>
        <v>0</v>
      </c>
      <c r="BX301" s="481">
        <f>ROUND((BX$57*$H301)+(BX$13*'3d CalSAWS DD&amp;I CAP'!$K$157*'2c CalSAWS DD&amp;I'!$G301)+(BX$32*$G301)+(BX$48*$G301)+(BX$74*$G301),0)</f>
        <v>0</v>
      </c>
      <c r="BY301" s="481">
        <f>ROUND((BY$57*$H301)+(BY$13*'3d CalSAWS DD&amp;I CAP'!$K$157*'2c CalSAWS DD&amp;I'!$G301)+(BY$32*$G301)+(BY$48*$G301)+(BY$74*$G301),0)</f>
        <v>0</v>
      </c>
      <c r="BZ301" s="481">
        <f>ROUND((BZ$57*$H301)+(BZ$13*'3d CalSAWS DD&amp;I CAP'!$K$157*'2c CalSAWS DD&amp;I'!$G301)+(BZ$32*$G301)+(BZ$48*$G301)+(BZ$74*$G301),0)</f>
        <v>0</v>
      </c>
      <c r="CA301" s="481">
        <f>ROUND((CA$57*$H301)+(CA$13*'3d CalSAWS DD&amp;I CAP'!$K$157*'2c CalSAWS DD&amp;I'!$G301)+(CA$32*$G301)+(CA$48*$G301)+(CA$74*$G301),0)</f>
        <v>0</v>
      </c>
      <c r="CB301" s="481">
        <f>ROUND((CB$57*$H301)+(CB$13*'3d CalSAWS DD&amp;I CAP'!$K$157*'2c CalSAWS DD&amp;I'!$G301)+(CB$32*$G301)+(CB$48*$G301)+(CB$74*$G301),0)</f>
        <v>0</v>
      </c>
      <c r="CC301" s="481">
        <f>ROUND((CC$57*$H301)+(CC$13*'3d CalSAWS DD&amp;I CAP'!$K$157*'2c CalSAWS DD&amp;I'!$G301)+(CC$32*$G301)+(CC$48*$G301)+(CC$74*$G301),0)</f>
        <v>0</v>
      </c>
      <c r="CD301" s="481">
        <f>ROUND((CD$57*$H301)+(CD$13*'3d CalSAWS DD&amp;I CAP'!$K$157*'2c CalSAWS DD&amp;I'!$G301)+(CD$32*$G301)+(CD$48*$G301)+(CD$74*$G301),0)</f>
        <v>0</v>
      </c>
      <c r="CE301" s="481">
        <f>ROUND((CE$57*$H301)+(CE$13*'3d CalSAWS DD&amp;I CAP'!$K$157*'2c CalSAWS DD&amp;I'!$G301)+(CE$32*$G301)+(CE$48*$G301)+(CE$74*$G301),0)</f>
        <v>0</v>
      </c>
      <c r="CF301" s="481"/>
      <c r="CG301" s="483">
        <f t="shared" si="682"/>
        <v>53607</v>
      </c>
      <c r="CH301" s="123"/>
      <c r="CI301" s="123">
        <f t="shared" si="683"/>
        <v>0</v>
      </c>
      <c r="CJ301" s="481">
        <f t="shared" si="703"/>
        <v>718</v>
      </c>
      <c r="CK301" s="481">
        <f t="shared" si="684"/>
        <v>2385</v>
      </c>
      <c r="CL301" s="483">
        <f t="shared" si="685"/>
        <v>29666</v>
      </c>
      <c r="CM301" s="481">
        <f t="shared" si="686"/>
        <v>18649</v>
      </c>
      <c r="CN301" s="481">
        <f t="shared" si="687"/>
        <v>1629</v>
      </c>
      <c r="CO301" s="481">
        <f t="shared" si="688"/>
        <v>560</v>
      </c>
      <c r="CP301" s="483">
        <f t="shared" si="689"/>
        <v>0</v>
      </c>
      <c r="CQ301" s="483">
        <f t="shared" si="690"/>
        <v>0</v>
      </c>
      <c r="CR301" s="17"/>
      <c r="CS301" s="481">
        <f t="shared" si="691"/>
        <v>1581</v>
      </c>
      <c r="CT301" s="481">
        <f t="shared" si="692"/>
        <v>5344</v>
      </c>
      <c r="CU301" s="481">
        <f t="shared" si="693"/>
        <v>40404</v>
      </c>
      <c r="CV301" s="483">
        <f t="shared" si="694"/>
        <v>4915</v>
      </c>
      <c r="CW301" s="481">
        <f t="shared" si="695"/>
        <v>1265</v>
      </c>
      <c r="CX301" s="481">
        <f t="shared" si="702"/>
        <v>98</v>
      </c>
      <c r="CY301" s="481">
        <f t="shared" si="697"/>
        <v>0</v>
      </c>
      <c r="CZ301" s="481">
        <f t="shared" si="698"/>
        <v>0</v>
      </c>
      <c r="DA301" s="138">
        <f t="shared" si="699"/>
        <v>0</v>
      </c>
    </row>
    <row r="302" spans="1:105" outlineLevel="1">
      <c r="A302" s="561" t="s">
        <v>124</v>
      </c>
      <c r="B302" s="300">
        <v>5.9999999999999995E-4</v>
      </c>
      <c r="C302" s="10">
        <f>'4a 1718 CS PC'!AP20</f>
        <v>5.9999999999999995E-4</v>
      </c>
      <c r="D302" s="10">
        <f>'4a 1718 CS PC'!AR20</f>
        <v>8.9999999999999998E-4</v>
      </c>
      <c r="E302" s="10">
        <f>'4b 1819 CS PC'!$AT20</f>
        <v>5.9999999999999995E-4</v>
      </c>
      <c r="F302" s="10">
        <f>'4b 1819 CS PC'!AQ20</f>
        <v>8.9999999999999998E-4</v>
      </c>
      <c r="G302" s="10">
        <f>'4c 1920 CS PC'!AS20</f>
        <v>8.0000000000000004E-4</v>
      </c>
      <c r="H302" s="10">
        <f>'4c 1920 CS PC'!AP20</f>
        <v>1.1000000000000001E-3</v>
      </c>
      <c r="I302" s="481">
        <f>ROUND((I$57*$D302)+(I$13*'3d CalSAWS DD&amp;I CAP'!$K$64*'2c CalSAWS DD&amp;I'!$B302)+(I$32*$B302)+(I$48*$B302)+(I$74*$B302),0)</f>
        <v>1</v>
      </c>
      <c r="J302" s="481">
        <f>ROUND((J$57*$D302)+(J$13*'3d CalSAWS DD&amp;I CAP'!$K$64*'2c CalSAWS DD&amp;I'!$B302)+(J$32*$B302)+(J$48*$B302)+(J$74*$B302),0)</f>
        <v>171</v>
      </c>
      <c r="K302" s="481">
        <f>ROUND((K$57*$D302)+(K$13*'3d CalSAWS DD&amp;I CAP'!$K$64*'2c CalSAWS DD&amp;I'!$B302)+(K$32*$B302)+(K$48*$B302)+(K$74*$B302),0)</f>
        <v>0</v>
      </c>
      <c r="L302" s="481">
        <f>ROUND((L$57*$D302)+(L$13*'3d CalSAWS DD&amp;I CAP'!$K$64*'2c CalSAWS DD&amp;I'!$C302)+(L$32*$C302)+(L$48*$C302)+(L$74*$C302),0)</f>
        <v>103</v>
      </c>
      <c r="M302" s="481">
        <f>ROUND((M$57*$D302)+(M$13*'3d CalSAWS DD&amp;I CAP'!$K$64*'2c CalSAWS DD&amp;I'!$C302)+(M$32*$C302)+(M$48*$C302)+(M$74*$C302),0)</f>
        <v>97</v>
      </c>
      <c r="N302" s="481">
        <f>ROUND((N$57*$D302)+(N$13*'3d CalSAWS DD&amp;I CAP'!$K$64*'2c CalSAWS DD&amp;I'!$C302)+(N$32*$C302)+(N$48*$C302)+(N$74*$C302),0)</f>
        <v>0</v>
      </c>
      <c r="O302" s="481">
        <f>ROUND((O$57*$D302)+(O$13*'3d CalSAWS DD&amp;I CAP'!$K$64*'2c CalSAWS DD&amp;I'!$C302)+(O$32*$C302)+(O$48*$C302)+(O$74*$C302),0)</f>
        <v>127</v>
      </c>
      <c r="P302" s="481">
        <f t="shared" si="700"/>
        <v>-6.8255999999999997</v>
      </c>
      <c r="Q302" s="481">
        <f t="shared" si="701"/>
        <v>-3.3599999999999998E-2</v>
      </c>
      <c r="R302" s="481">
        <f>ROUND((R$57*$D302)+(R$13*'3d CalSAWS DD&amp;I CAP'!$K$64*'2c CalSAWS DD&amp;I'!$C302)+(R$32*$C302)+(R$48*$C302)+(R$74*$C302),0)</f>
        <v>231</v>
      </c>
      <c r="S302" s="481">
        <f>ROUND((S$57*$F302)+(S$13*'3d CalSAWS DD&amp;I CAP'!$K$157*'2c CalSAWS DD&amp;I'!$E302)+(S$32*$E302)+(S$48*$E302)+(S$74*$E302),0)</f>
        <v>149</v>
      </c>
      <c r="T302" s="481">
        <f>ROUND((T$57*$D302)+(T$13*'3d CalSAWS DD&amp;I CAP'!$K$64*'2c CalSAWS DD&amp;I'!$C302)+(T$32*$C302)+(T$48*$C302)+(T$74*$C302),0)</f>
        <v>0</v>
      </c>
      <c r="U302" s="537">
        <f>ROUNDUP((U$57*$F302)+(U$13*'3d CalSAWS DD&amp;I CAP'!$K$157*'2c CalSAWS DD&amp;I'!$E302)+(U$32*$E302)+(U$48*$E302)+(U$74*$E302),0)</f>
        <v>775</v>
      </c>
      <c r="V302" s="687">
        <f>ROUNDUP((V$57*$F302)+(V$13*'3d CalSAWS DD&amp;I CAP'!$K$157*'2c CalSAWS DD&amp;I'!$E302)+(V$32*$E302)+(V$48*$E302)+(V$74*$E302),0)</f>
        <v>2128</v>
      </c>
      <c r="W302" s="481">
        <f>ROUND((W$57*$F302)+(W$13*'3d CalSAWS DD&amp;I CAP'!$K$157*'2c CalSAWS DD&amp;I'!$E302)+(W$32*$E302)+(W$48*$E302)+(W$74*$E302),0)</f>
        <v>4294</v>
      </c>
      <c r="X302" s="481">
        <f>ROUND((X$57*$H302)+(X$13*'3d CalSAWS DD&amp;I CAP'!$K$157*'2c CalSAWS DD&amp;I'!$G302)+(X$32*$G302)+(X$48*$G302)+(X$74*$G302),0)</f>
        <v>2338</v>
      </c>
      <c r="Y302" s="481">
        <f>ROUND((Y$57*$H302)+(Y$13*'3d CalSAWS DD&amp;I CAP'!$K$157*'2c CalSAWS DD&amp;I'!$G302)+(Y$32*$G302)+(Y$48*$G302)+(Y$74*$G302),0)</f>
        <v>84</v>
      </c>
      <c r="Z302" s="481">
        <f>ROUND((Z$57*$H302)+(Z$13*'3d CalSAWS DD&amp;I CAP'!$K$157*'2c CalSAWS DD&amp;I'!$G302)+(Z$32*$G302)+(Z$48*$G302)+(Z$74*$G302),0)</f>
        <v>1706</v>
      </c>
      <c r="AA302" s="481">
        <f>ROUND((AA$57*$H302)+(AA$13*'3d CalSAWS DD&amp;I CAP'!$K$157*'2c CalSAWS DD&amp;I'!$G302)+(AA$32*$G302)+(AA$48*$G302)+(AA$74*$G302),0)</f>
        <v>128</v>
      </c>
      <c r="AB302" s="481">
        <f>ROUND((AB$57*$H302)+(AB$13*'3d CalSAWS DD&amp;I CAP'!$K$157*'2c CalSAWS DD&amp;I'!$G302)+(AB$32*$G302)+(AB$48*$G302)+(AB$74*$G302),0)</f>
        <v>36</v>
      </c>
      <c r="AC302" s="481">
        <f>ROUND((AC$57*$H302)+(AC$13*'3d CalSAWS DD&amp;I CAP'!$K$157*'2c CalSAWS DD&amp;I'!$G302)+(AC$32*$G302)+(AC$48*$G302)+(AC$74*$G302),0)</f>
        <v>52</v>
      </c>
      <c r="AD302" s="481">
        <f>ROUND((AD$57*$H302)+(AD$13*'3d CalSAWS DD&amp;I CAP'!$K$157*'2c CalSAWS DD&amp;I'!$G302)+(AD$32*$G302)+(AD$48*$G302)+(AD$74*$G302),0)</f>
        <v>458</v>
      </c>
      <c r="AE302" s="481">
        <f>ROUND((AE$57*$H302)+(AE$13*'3d CalSAWS DD&amp;I CAP'!$K$157*'2c CalSAWS DD&amp;I'!$G302)+(AE$32*$G302)+(AE$48*$G302)+(AE$74*$G302),0)</f>
        <v>64</v>
      </c>
      <c r="AF302" s="481">
        <f>ROUND((AF$57*$H302)+(AF$13*'3d CalSAWS DD&amp;I CAP'!$K$157*'2c CalSAWS DD&amp;I'!$G302)+(AF$32*$G302)+(AF$48*$G302)+(AF$74*$G302),0)</f>
        <v>501</v>
      </c>
      <c r="AG302" s="481">
        <f>ROUND((AG$57*$H302)+(AG$13*'3d CalSAWS DD&amp;I CAP'!$K$157*'2c CalSAWS DD&amp;I'!$G302)+(AG$32*$G302)+(AG$48*$G302)+(AG$74*$G302),0)</f>
        <v>23</v>
      </c>
      <c r="AH302" s="481">
        <f>ROUND((AH$57*$H302)+(AH$13*'3d CalSAWS DD&amp;I CAP'!$K$157*'2c CalSAWS DD&amp;I'!$G302)+(AH$32*$G302)+(AH$48*$G302)+(AH$74*$G302),0)</f>
        <v>108</v>
      </c>
      <c r="AI302" s="483">
        <f>ROUND((AI$57*$H302)+(AI$13*'3d CalSAWS DD&amp;I CAP'!$K$157*'2c CalSAWS DD&amp;I'!$G302)+(AI$32*$G302)+(AI$48*$G302)+(AI$74*$G302),0)</f>
        <v>74</v>
      </c>
      <c r="AJ302" s="481">
        <f>ROUND((AJ$57*$H302)+(AJ$13*'3d CalSAWS DD&amp;I CAP'!$K$157*'2c CalSAWS DD&amp;I'!$G302)+(AJ$32*$G302)+(AJ$48*$G302)+(AJ$74*$G302),0)</f>
        <v>59</v>
      </c>
      <c r="AK302" s="481">
        <f>ROUND((AK$57*$H302)+(AK$13*'3d CalSAWS DD&amp;I CAP'!$K$157*'2c CalSAWS DD&amp;I'!$G302)+(AK$32*$G302)+(AK$48*$G302)+(AK$74*$G302),0)</f>
        <v>34</v>
      </c>
      <c r="AL302" s="481">
        <f>ROUND((AL$57*$H302)+(AL$13*'3d CalSAWS DD&amp;I CAP'!$K$157*'2c CalSAWS DD&amp;I'!$G302)+(AL$32*$G302)+(AL$48*$G302)+(AL$74*$G302),0)</f>
        <v>43</v>
      </c>
      <c r="AM302" s="481">
        <f>ROUND((AM$57*$H302)+(AM$13*'3d CalSAWS DD&amp;I CAP'!$K$157*'2c CalSAWS DD&amp;I'!$G302)+(AM$32*$G302)+(AM$48*$G302)+(AM$74*$G302),0)</f>
        <v>41</v>
      </c>
      <c r="AN302" s="481">
        <f>ROUND((AN$57*$H302)+(AN$13*'3d CalSAWS DD&amp;I CAP'!$K$157*'2c CalSAWS DD&amp;I'!$G302)+(AN$32*$G302)+(AN$48*$G302)+(AN$74*$G302),0)</f>
        <v>35</v>
      </c>
      <c r="AO302" s="481">
        <f>ROUND((AO$57*$H302)+(AO$13*'3d CalSAWS DD&amp;I CAP'!$K$157*'2c CalSAWS DD&amp;I'!$G302)+(AO$32*$G302)+(AO$48*$G302)+(AO$74*$G302),0)</f>
        <v>42</v>
      </c>
      <c r="AP302" s="481">
        <f>ROUND((AP$57*$H302)+(AP$13*'3d CalSAWS DD&amp;I CAP'!$K$157*'2c CalSAWS DD&amp;I'!$G302)+(AP$32*$G302)+(AP$48*$G302)+(AP$74*$G302),0)</f>
        <v>36</v>
      </c>
      <c r="AQ302" s="481">
        <f>ROUND((AQ$57*$H302)+(AQ$13*'3d CalSAWS DD&amp;I CAP'!$K$157*'2c CalSAWS DD&amp;I'!$G302)+(AQ$32*$G302)+(AQ$48*$G302)+(AQ$74*$G302),0)</f>
        <v>51</v>
      </c>
      <c r="AR302" s="481">
        <f>ROUND((AR$57*$H302)+(AR$13*'3d CalSAWS DD&amp;I CAP'!$K$157*'2c CalSAWS DD&amp;I'!$G302)+(AR$32*$G302)+(AR$48*$G302)+(AR$74*$G302),0)</f>
        <v>40</v>
      </c>
      <c r="AS302" s="481">
        <f>ROUND((AS$57*$H302)+(AS$13*'3d CalSAWS DD&amp;I CAP'!$K$157*'2c CalSAWS DD&amp;I'!$G302)+(AS$32*$G302)+(AS$48*$G302)+(AS$74*$G302),0)</f>
        <v>41</v>
      </c>
      <c r="AT302" s="481">
        <f>ROUND((AT$57*$H302)+(AT$13*'3d CalSAWS DD&amp;I CAP'!$K$157*'2c CalSAWS DD&amp;I'!$G302)+(AT$32*$G302)+(AT$48*$G302)+(AT$74*$G302),0)</f>
        <v>35</v>
      </c>
      <c r="AU302" s="481">
        <f>ROUND((AU$57*$H302)+(AU$13*'3d CalSAWS DD&amp;I CAP'!$K$157*'2c CalSAWS DD&amp;I'!$G302)+(AU$32*$G302)+(AU$48*$G302)+(AU$74*$G302),0)</f>
        <v>45</v>
      </c>
      <c r="AV302" s="481">
        <f>ROUND((AV$57*$H302)+(AV$13*'3d CalSAWS DD&amp;I CAP'!$K$157*'2c CalSAWS DD&amp;I'!$G302)+(AV$32*$G302)+(AV$48*$G302)+(AV$74*$G302),0)</f>
        <v>24</v>
      </c>
      <c r="AW302" s="481">
        <f>ROUND((AW$57*$H302)+(AW$13*'3d CalSAWS DD&amp;I CAP'!$K$157*'2c CalSAWS DD&amp;I'!$G302)+(AW$32*$G302)+(AW$48*$G302)+(AW$74*$G302),0)</f>
        <v>34</v>
      </c>
      <c r="AX302" s="481">
        <f>ROUND((AX$57*$H302)+(AX$13*'3d CalSAWS DD&amp;I CAP'!$K$157*'2c CalSAWS DD&amp;I'!$G302)+(AX$32*$G302)+(AX$48*$G302)+(AX$74*$G302),0)</f>
        <v>18</v>
      </c>
      <c r="AY302" s="481">
        <f>ROUND((AY$57*$H302)+(AY$13*'3d CalSAWS DD&amp;I CAP'!$K$157*'2c CalSAWS DD&amp;I'!$G302)+(AY$32*$G302)+(AY$48*$G302)+(AY$74*$G302),0)</f>
        <v>29</v>
      </c>
      <c r="AZ302" s="481">
        <f>ROUND((AZ$57*$H302)+(AZ$13*'3d CalSAWS DD&amp;I CAP'!$K$157*'2c CalSAWS DD&amp;I'!$G302)+(AZ$32*$G302)+(AZ$48*$G302)+(AZ$74*$G302),0)</f>
        <v>18</v>
      </c>
      <c r="BA302" s="483">
        <f>ROUND((BA$57*$H302)+(BA$13*'3d CalSAWS DD&amp;I CAP'!$K$157*'2c CalSAWS DD&amp;I'!$G302)+(BA$32*$G302)+(BA$48*$G302)+(BA$74*$G302),0)</f>
        <v>19</v>
      </c>
      <c r="BB302" s="483">
        <f>ROUND((BB$57*$H302)+(BB$13*'3d CalSAWS DD&amp;I CAP'!$K$157*'2c CalSAWS DD&amp;I'!$G302)+(BB$32*$G302)+(BB$48*$G302)+(BB$74*$G302),0)</f>
        <v>4</v>
      </c>
      <c r="BC302" s="481">
        <f>ROUND((BC$57*$H302)+(BC$13*'3d CalSAWS DD&amp;I CAP'!$K$157*'2c CalSAWS DD&amp;I'!$G302)+(BC$32*$G302)+(BC$48*$G302)+(BC$74*$G302),0)</f>
        <v>23</v>
      </c>
      <c r="BD302" s="481">
        <f>ROUND((BD$57*$H302)+(BD$13*'3d CalSAWS DD&amp;I CAP'!$K$157*'2c CalSAWS DD&amp;I'!$G302)+(BD$32*$G302)+(BD$48*$G302)+(BD$74*$G302),0)</f>
        <v>1</v>
      </c>
      <c r="BE302" s="481">
        <f>ROUND((BE$57*$H302)+(BE$13*'3d CalSAWS DD&amp;I CAP'!$K$157*'2c CalSAWS DD&amp;I'!$G302)+(BE$32*$G302)+(BE$48*$G302)+(BE$74*$G302),0)</f>
        <v>1</v>
      </c>
      <c r="BF302" s="481">
        <f>ROUND((BF$57*$H302)+(BF$13*'3d CalSAWS DD&amp;I CAP'!$K$157*'2c CalSAWS DD&amp;I'!$G302)+(BF$32*$G302)+(BF$48*$G302)+(BF$74*$G302),0)</f>
        <v>1</v>
      </c>
      <c r="BG302" s="481">
        <f>ROUND((BG$57*$H302)+(BG$13*'3d CalSAWS DD&amp;I CAP'!$K$157*'2c CalSAWS DD&amp;I'!$G302)+(BG$32*$G302)+(BG$48*$G302)+(BG$74*$G302),0)</f>
        <v>1</v>
      </c>
      <c r="BH302" s="481">
        <f>ROUND((BH$57*$H302)+(BH$13*'3d CalSAWS DD&amp;I CAP'!$K$157*'2c CalSAWS DD&amp;I'!$G302)+(BH$32*$G302)+(BH$48*$G302)+(BH$74*$G302),0)</f>
        <v>0</v>
      </c>
      <c r="BI302" s="481">
        <f>ROUND((BI$57*$H302)+(BI$13*'3d CalSAWS DD&amp;I CAP'!$K$157*'2c CalSAWS DD&amp;I'!$G302)+(BI$32*$G302)+(BI$48*$G302)+(BI$74*$G302),0)</f>
        <v>0</v>
      </c>
      <c r="BJ302" s="481">
        <f>ROUND((BJ$57*$H302)+(BJ$13*'3d CalSAWS DD&amp;I CAP'!$K$157*'2c CalSAWS DD&amp;I'!$G302)+(BJ$32*$G302)+(BJ$48*$G302)+(BJ$74*$G302),0)</f>
        <v>0</v>
      </c>
      <c r="BK302" s="481">
        <f>ROUND((BK$57*$H302)+(BK$13*'3d CalSAWS DD&amp;I CAP'!$K$157*'2c CalSAWS DD&amp;I'!$G302)+(BK$32*$G302)+(BK$48*$G302)+(BK$74*$G302),0)</f>
        <v>0</v>
      </c>
      <c r="BL302" s="481">
        <f>ROUND((BL$57*$H302)+(BL$13*'3d CalSAWS DD&amp;I CAP'!$K$157*'2c CalSAWS DD&amp;I'!$G302)+(BL$32*$G302)+(BL$48*$G302)+(BL$74*$G302),0)</f>
        <v>0</v>
      </c>
      <c r="BM302" s="481">
        <f>ROUND((BM$57*$H302)+(BM$13*'3d CalSAWS DD&amp;I CAP'!$K$157*'2c CalSAWS DD&amp;I'!$G302)+(BM$32*$G302)+(BM$48*$G302)+(BM$74*$G302),0)</f>
        <v>0</v>
      </c>
      <c r="BN302" s="481">
        <f>ROUND((BN$57*$H302)+(BN$13*'3d CalSAWS DD&amp;I CAP'!$K$157*'2c CalSAWS DD&amp;I'!$G302)+(BN$32*$G302)+(BN$48*$G302)+(BN$74*$G302),0)</f>
        <v>0</v>
      </c>
      <c r="BO302" s="481">
        <f>ROUND((BO$57*$H302)+(BO$13*'3d CalSAWS DD&amp;I CAP'!$K$157*'2c CalSAWS DD&amp;I'!$G302)+(BO$32*$G302)+(BO$48*$G302)+(BO$74*$G302),0)</f>
        <v>0</v>
      </c>
      <c r="BP302" s="481">
        <f>ROUND((BP$57*$H302)+(BP$13*'3d CalSAWS DD&amp;I CAP'!$K$157*'2c CalSAWS DD&amp;I'!$G302)+(BP$32*$G302)+(BP$48*$G302)+(BP$74*$G302),0)</f>
        <v>0</v>
      </c>
      <c r="BQ302" s="481">
        <f>ROUND((BQ$57*$H302)+(BQ$13*'3d CalSAWS DD&amp;I CAP'!$K$157*'2c CalSAWS DD&amp;I'!$G302)+(BQ$32*$G302)+(BQ$48*$G302)+(BQ$74*$G302),0)</f>
        <v>0</v>
      </c>
      <c r="BR302" s="481">
        <f>ROUND((BR$57*$H302)+(BR$13*'3d CalSAWS DD&amp;I CAP'!$K$157*'2c CalSAWS DD&amp;I'!$G302)+(BR$32*$G302)+(BR$48*$G302)+(BR$74*$G302),0)</f>
        <v>0</v>
      </c>
      <c r="BS302" s="481">
        <f>ROUND((BS$57*$H302)+(BS$13*'3d CalSAWS DD&amp;I CAP'!$K$157*'2c CalSAWS DD&amp;I'!$G302)+(BS$32*$G302)+(BS$48*$G302)+(BS$74*$G302),0)</f>
        <v>0</v>
      </c>
      <c r="BT302" s="481">
        <f>ROUND((BT$57*$H302)+(BT$13*'3d CalSAWS DD&amp;I CAP'!$K$157*'2c CalSAWS DD&amp;I'!$G302)+(BT$32*$G302)+(BT$48*$G302)+(BT$74*$G302),0)</f>
        <v>0</v>
      </c>
      <c r="BU302" s="481">
        <f>ROUND((BU$57*$H302)+(BU$13*'3d CalSAWS DD&amp;I CAP'!$K$157*'2c CalSAWS DD&amp;I'!$G302)+(BU$32*$G302)+(BU$48*$G302)+(BU$74*$G302),0)</f>
        <v>0</v>
      </c>
      <c r="BV302" s="481">
        <f>ROUND((BV$57*$H302)+(BV$13*'3d CalSAWS DD&amp;I CAP'!$K$157*'2c CalSAWS DD&amp;I'!$G302)+(BV$32*$G302)+(BV$48*$G302)+(BV$74*$G302),0)</f>
        <v>0</v>
      </c>
      <c r="BW302" s="481">
        <f>ROUND((BW$57*$H302)+(BW$13*'3d CalSAWS DD&amp;I CAP'!$K$157*'2c CalSAWS DD&amp;I'!$G302)+(BW$32*$G302)+(BW$48*$G302)+(BW$74*$G302),0)</f>
        <v>0</v>
      </c>
      <c r="BX302" s="481">
        <f>ROUND((BX$57*$H302)+(BX$13*'3d CalSAWS DD&amp;I CAP'!$K$157*'2c CalSAWS DD&amp;I'!$G302)+(BX$32*$G302)+(BX$48*$G302)+(BX$74*$G302),0)</f>
        <v>0</v>
      </c>
      <c r="BY302" s="481">
        <f>ROUND((BY$57*$H302)+(BY$13*'3d CalSAWS DD&amp;I CAP'!$K$157*'2c CalSAWS DD&amp;I'!$G302)+(BY$32*$G302)+(BY$48*$G302)+(BY$74*$G302),0)</f>
        <v>0</v>
      </c>
      <c r="BZ302" s="481">
        <f>ROUND((BZ$57*$H302)+(BZ$13*'3d CalSAWS DD&amp;I CAP'!$K$157*'2c CalSAWS DD&amp;I'!$G302)+(BZ$32*$G302)+(BZ$48*$G302)+(BZ$74*$G302),0)</f>
        <v>0</v>
      </c>
      <c r="CA302" s="481">
        <f>ROUND((CA$57*$H302)+(CA$13*'3d CalSAWS DD&amp;I CAP'!$K$157*'2c CalSAWS DD&amp;I'!$G302)+(CA$32*$G302)+(CA$48*$G302)+(CA$74*$G302),0)</f>
        <v>0</v>
      </c>
      <c r="CB302" s="481">
        <f>ROUND((CB$57*$H302)+(CB$13*'3d CalSAWS DD&amp;I CAP'!$K$157*'2c CalSAWS DD&amp;I'!$G302)+(CB$32*$G302)+(CB$48*$G302)+(CB$74*$G302),0)</f>
        <v>0</v>
      </c>
      <c r="CC302" s="481">
        <f>ROUND((CC$57*$H302)+(CC$13*'3d CalSAWS DD&amp;I CAP'!$K$157*'2c CalSAWS DD&amp;I'!$G302)+(CC$32*$G302)+(CC$48*$G302)+(CC$74*$G302),0)</f>
        <v>0</v>
      </c>
      <c r="CD302" s="481">
        <f>ROUND((CD$57*$H302)+(CD$13*'3d CalSAWS DD&amp;I CAP'!$K$157*'2c CalSAWS DD&amp;I'!$G302)+(CD$32*$G302)+(CD$48*$G302)+(CD$74*$G302),0)</f>
        <v>0</v>
      </c>
      <c r="CE302" s="481">
        <f>ROUND((CE$57*$H302)+(CE$13*'3d CalSAWS DD&amp;I CAP'!$K$157*'2c CalSAWS DD&amp;I'!$G302)+(CE$32*$G302)+(CE$48*$G302)+(CE$74*$G302),0)</f>
        <v>0</v>
      </c>
      <c r="CF302" s="481"/>
      <c r="CG302" s="483">
        <f t="shared" si="682"/>
        <v>14316</v>
      </c>
      <c r="CH302" s="123"/>
      <c r="CI302" s="123">
        <f t="shared" si="683"/>
        <v>0</v>
      </c>
      <c r="CJ302" s="481">
        <f t="shared" si="703"/>
        <v>172</v>
      </c>
      <c r="CK302" s="481">
        <f t="shared" si="684"/>
        <v>551</v>
      </c>
      <c r="CL302" s="481">
        <f t="shared" si="685"/>
        <v>7346</v>
      </c>
      <c r="CM302" s="481">
        <f t="shared" si="686"/>
        <v>5572</v>
      </c>
      <c r="CN302" s="483">
        <f t="shared" si="687"/>
        <v>502</v>
      </c>
      <c r="CO302" s="481">
        <f t="shared" si="688"/>
        <v>173</v>
      </c>
      <c r="CP302" s="483">
        <f t="shared" si="689"/>
        <v>0</v>
      </c>
      <c r="CQ302" s="483">
        <f t="shared" si="690"/>
        <v>0</v>
      </c>
      <c r="CR302" s="17"/>
      <c r="CS302" s="481">
        <f t="shared" si="691"/>
        <v>372</v>
      </c>
      <c r="CT302" s="481">
        <f t="shared" si="692"/>
        <v>1275</v>
      </c>
      <c r="CU302" s="481">
        <f t="shared" si="693"/>
        <v>10766</v>
      </c>
      <c r="CV302" s="483">
        <f t="shared" si="694"/>
        <v>1482</v>
      </c>
      <c r="CW302" s="481">
        <f t="shared" si="695"/>
        <v>390</v>
      </c>
      <c r="CX302" s="481">
        <f t="shared" si="702"/>
        <v>31</v>
      </c>
      <c r="CY302" s="481">
        <f t="shared" si="697"/>
        <v>0</v>
      </c>
      <c r="CZ302" s="481">
        <f t="shared" si="698"/>
        <v>0</v>
      </c>
      <c r="DA302" s="138">
        <f t="shared" si="699"/>
        <v>0</v>
      </c>
    </row>
    <row r="303" spans="1:105" outlineLevel="1">
      <c r="A303" s="561" t="s">
        <v>125</v>
      </c>
      <c r="B303" s="300">
        <v>0.28660000000000002</v>
      </c>
      <c r="C303" s="10">
        <f>'4a 1718 CS PC'!AP21</f>
        <v>0.28949999999999998</v>
      </c>
      <c r="D303" s="10">
        <f>'4a 1718 CS PC'!AR21</f>
        <v>0</v>
      </c>
      <c r="E303" s="10">
        <f>'4b 1819 CS PC'!$AT21</f>
        <v>0.29459999999999997</v>
      </c>
      <c r="F303" s="10">
        <f>'4b 1819 CS PC'!AQ21</f>
        <v>0</v>
      </c>
      <c r="G303" s="10">
        <f>'4c 1920 CS PC'!AS21</f>
        <v>0.2964</v>
      </c>
      <c r="H303" s="10">
        <f>'4c 1920 CS PC'!AP21</f>
        <v>0</v>
      </c>
      <c r="I303" s="523">
        <f>ROUNDDOWN((I$57*$D303)+(I$13*'3d CalSAWS DD&amp;I CAP'!$K$64*'2c CalSAWS DD&amp;I'!$B303)+(I$32*$B303)+(I$48*$B303)+(I$74*$B303),0)-1</f>
        <v>435</v>
      </c>
      <c r="J303" s="481">
        <f>ROUNDUP((J$57*$D303)+(J$13*'3d CalSAWS DD&amp;I CAP'!$K$64*'2c CalSAWS DD&amp;I'!$B303)+(J$32*$B303)+(J$48*$B303)+(J$74*$B303),0)</f>
        <v>81779</v>
      </c>
      <c r="K303" s="481">
        <f>ROUND((K$57*$D303)+(K$13*'3d CalSAWS DD&amp;I CAP'!$K$64*'2c CalSAWS DD&amp;I'!$B303)+(K$32*$B303)+(K$48*$B303)+(K$74*$B303),0)</f>
        <v>79</v>
      </c>
      <c r="L303" s="481">
        <f>ROUND((L$57*$D303)+(L$13*'3d CalSAWS DD&amp;I CAP'!$K$64*'2c CalSAWS DD&amp;I'!$C303)+(L$32*$C303)+(L$48*$C303)+(L$74*$C303),0)</f>
        <v>49482</v>
      </c>
      <c r="M303" s="481">
        <f>ROUND((M$57*$D303)+(M$13*'3d CalSAWS DD&amp;I CAP'!$K$64*'2c CalSAWS DD&amp;I'!$C303)+(M$32*$C303)+(M$48*$C303)+(M$74*$C303),0)</f>
        <v>46682</v>
      </c>
      <c r="N303" s="523">
        <f>ROUNDUP((N$57*$D303)+(N$13*'3d CalSAWS DD&amp;I CAP'!$K$64*'2c CalSAWS DD&amp;I'!$C303)+(N$32*$C303)+(N$48*$C303)+(N$74*$C303),0)</f>
        <v>3</v>
      </c>
      <c r="O303" s="481">
        <f>ROUND((O$57*$D303)+(O$13*'3d CalSAWS DD&amp;I CAP'!$K$64*'2c CalSAWS DD&amp;I'!$C303)+(O$32*$C303)+(O$48*$C303)+(O$74*$C303),0)</f>
        <v>61311</v>
      </c>
      <c r="P303" s="481">
        <f t="shared" si="700"/>
        <v>-3293.3519999999999</v>
      </c>
      <c r="Q303" s="481">
        <f t="shared" si="701"/>
        <v>-16.212</v>
      </c>
      <c r="R303" s="481">
        <f>ROUND((R$57*$D303)+(R$13*'3d CalSAWS DD&amp;I CAP'!$K$64*'2c CalSAWS DD&amp;I'!$C303)+(R$32*$C303)+(R$48*$C303)+(R$74*$C303),0)</f>
        <v>111487</v>
      </c>
      <c r="S303" s="481">
        <f>ROUND((S$57*$F303)+(S$13*'3d CalSAWS DD&amp;I CAP'!$K$157*'2c CalSAWS DD&amp;I'!$E303)+(S$32*$E303)+(S$48*$E303)+(S$74*$E303),0)</f>
        <v>73200</v>
      </c>
      <c r="T303" s="481">
        <f>ROUND((T$57*$D303)+(T$13*'3d CalSAWS DD&amp;I CAP'!$K$64*'2c CalSAWS DD&amp;I'!$C303)+(T$32*$C303)+(T$48*$C303)+(T$74*$C303),0)</f>
        <v>30</v>
      </c>
      <c r="U303" s="481">
        <f>ROUND((U$57*$F303)+(U$13*'3d CalSAWS DD&amp;I CAP'!$K$157*'2c CalSAWS DD&amp;I'!$E303)+(U$32*$E303)+(U$48*$E303)+(U$74*$E303),0)</f>
        <v>114726</v>
      </c>
      <c r="V303" s="481">
        <f>ROUND((V$57*$F303)+(V$13*'3d CalSAWS DD&amp;I CAP'!$K$157*'2c CalSAWS DD&amp;I'!$E303)+(V$32*$E303)+(V$48*$E303)+(V$74*$E303),0)</f>
        <v>122064</v>
      </c>
      <c r="W303" s="481">
        <f>ROUND((W$57*$F303)+(W$13*'3d CalSAWS DD&amp;I CAP'!$K$157*'2c CalSAWS DD&amp;I'!$E303)+(W$32*$E303)+(W$48*$E303)+(W$74*$E303),0)</f>
        <v>112377</v>
      </c>
      <c r="X303" s="481">
        <f>ROUND((X$57*$H303)+(X$13*'3d CalSAWS DD&amp;I CAP'!$K$157*'2c CalSAWS DD&amp;I'!$G303)+(X$32*$G303)+(X$48*$G303)+(X$74*$G303),0)</f>
        <v>35427</v>
      </c>
      <c r="Y303" s="481">
        <f>ROUND((Y$57*$H303)+(Y$13*'3d CalSAWS DD&amp;I CAP'!$K$157*'2c CalSAWS DD&amp;I'!$G303)+(Y$32*$G303)+(Y$48*$G303)+(Y$74*$G303),0)</f>
        <v>31082</v>
      </c>
      <c r="Z303" s="481">
        <f>ROUND((Z$57*$H303)+(Z$13*'3d CalSAWS DD&amp;I CAP'!$K$157*'2c CalSAWS DD&amp;I'!$G303)+(Z$32*$G303)+(Z$48*$G303)+(Z$74*$G303),0)</f>
        <v>22736</v>
      </c>
      <c r="AA303" s="481">
        <f>ROUND((AA$57*$H303)+(AA$13*'3d CalSAWS DD&amp;I CAP'!$K$157*'2c CalSAWS DD&amp;I'!$G303)+(AA$32*$G303)+(AA$48*$G303)+(AA$74*$G303),0)</f>
        <v>47542</v>
      </c>
      <c r="AB303" s="481">
        <f>ROUND((AB$57*$H303)+(AB$13*'3d CalSAWS DD&amp;I CAP'!$K$157*'2c CalSAWS DD&amp;I'!$G303)+(AB$32*$G303)+(AB$48*$G303)+(AB$74*$G303),0)</f>
        <v>13326</v>
      </c>
      <c r="AC303" s="481">
        <f>ROUND((AC$57*$H303)+(AC$13*'3d CalSAWS DD&amp;I CAP'!$K$157*'2c CalSAWS DD&amp;I'!$G303)+(AC$32*$G303)+(AC$48*$G303)+(AC$74*$G303),0)</f>
        <v>19192</v>
      </c>
      <c r="AD303" s="481">
        <f>ROUND((AD$57*$H303)+(AD$13*'3d CalSAWS DD&amp;I CAP'!$K$157*'2c CalSAWS DD&amp;I'!$G303)+(AD$32*$G303)+(AD$48*$G303)+(AD$74*$G303),0)</f>
        <v>15288</v>
      </c>
      <c r="AE303" s="523">
        <f>ROUNDDOWN((AE$57*$H303)+(AE$13*'3d CalSAWS DD&amp;I CAP'!$K$157*'2c CalSAWS DD&amp;I'!$G303)+(AE$32*$G303)+(AE$48*$G303)+(AE$74*$G303),0)</f>
        <v>23565</v>
      </c>
      <c r="AF303" s="481">
        <f>ROUND((AF$57*$H303)+(AF$13*'3d CalSAWS DD&amp;I CAP'!$K$157*'2c CalSAWS DD&amp;I'!$G303)+(AF$32*$G303)+(AF$48*$G303)+(AF$74*$G303),0)</f>
        <v>20432</v>
      </c>
      <c r="AG303" s="481">
        <f>ROUND((AG$57*$H303)+(AG$13*'3d CalSAWS DD&amp;I CAP'!$K$157*'2c CalSAWS DD&amp;I'!$G303)+(AG$32*$G303)+(AG$48*$G303)+(AG$74*$G303),0)</f>
        <v>8589</v>
      </c>
      <c r="AH303" s="481">
        <f>ROUND((AH$57*$H303)+(AH$13*'3d CalSAWS DD&amp;I CAP'!$K$157*'2c CalSAWS DD&amp;I'!$G303)+(AH$32*$G303)+(AH$48*$G303)+(AH$74*$G303),0)</f>
        <v>40114</v>
      </c>
      <c r="AI303" s="483">
        <f>ROUND((AI$57*$H303)+(AI$13*'3d CalSAWS DD&amp;I CAP'!$K$157*'2c CalSAWS DD&amp;I'!$G303)+(AI$32*$G303)+(AI$48*$G303)+(AI$74*$G303),0)</f>
        <v>27457</v>
      </c>
      <c r="AJ303" s="481">
        <f>ROUND((AJ$57*$H303)+(AJ$13*'3d CalSAWS DD&amp;I CAP'!$K$157*'2c CalSAWS DD&amp;I'!$G303)+(AJ$32*$G303)+(AJ$48*$G303)+(AJ$74*$G303),0)</f>
        <v>21726</v>
      </c>
      <c r="AK303" s="481">
        <f>ROUND((AK$57*$H303)+(AK$13*'3d CalSAWS DD&amp;I CAP'!$K$157*'2c CalSAWS DD&amp;I'!$G303)+(AK$32*$G303)+(AK$48*$G303)+(AK$74*$G303),0)</f>
        <v>12722</v>
      </c>
      <c r="AL303" s="481">
        <f>ROUND((AL$57*$H303)+(AL$13*'3d CalSAWS DD&amp;I CAP'!$K$157*'2c CalSAWS DD&amp;I'!$G303)+(AL$32*$G303)+(AL$48*$G303)+(AL$74*$G303),0)</f>
        <v>15896</v>
      </c>
      <c r="AM303" s="481">
        <f>ROUND((AM$57*$H303)+(AM$13*'3d CalSAWS DD&amp;I CAP'!$K$157*'2c CalSAWS DD&amp;I'!$G303)+(AM$32*$G303)+(AM$48*$G303)+(AM$74*$G303),0)</f>
        <v>15321</v>
      </c>
      <c r="AN303" s="481">
        <f>ROUND((AN$57*$H303)+(AN$13*'3d CalSAWS DD&amp;I CAP'!$K$157*'2c CalSAWS DD&amp;I'!$G303)+(AN$32*$G303)+(AN$48*$G303)+(AN$74*$G303),0)</f>
        <v>12932</v>
      </c>
      <c r="AO303" s="523">
        <f>ROUNDDOWN((AO$57*$H303)+(AO$13*'3d CalSAWS DD&amp;I CAP'!$K$157*'2c CalSAWS DD&amp;I'!$G303)+(AO$32*$G303)+(AO$48*$G303)+(AO$74*$G303),0)</f>
        <v>15577</v>
      </c>
      <c r="AP303" s="523">
        <f>ROUNDUP((AP$57*$H303)+(AP$13*'3d CalSAWS DD&amp;I CAP'!$K$157*'2c CalSAWS DD&amp;I'!$G303)+(AP$32*$G303)+(AP$48*$G303)+(AP$74*$G303),0)</f>
        <v>13228</v>
      </c>
      <c r="AQ303" s="523">
        <f>ROUNDUP((AQ$57*$H303)+(AQ$13*'3d CalSAWS DD&amp;I CAP'!$K$157*'2c CalSAWS DD&amp;I'!$G303)+(AQ$32*$G303)+(AQ$48*$G303)+(AQ$74*$G303),0)</f>
        <v>18975</v>
      </c>
      <c r="AR303" s="481">
        <f>ROUND((AR$57*$H303)+(AR$13*'3d CalSAWS DD&amp;I CAP'!$K$157*'2c CalSAWS DD&amp;I'!$G303)+(AR$32*$G303)+(AR$48*$G303)+(AR$74*$G303),0)</f>
        <v>14850</v>
      </c>
      <c r="AS303" s="523">
        <f>ROUNDUP((AS$57*$H303)+(AS$13*'3d CalSAWS DD&amp;I CAP'!$K$157*'2c CalSAWS DD&amp;I'!$G303)+(AS$32*$G303)+(AS$48*$G303)+(AS$74*$G303),0)</f>
        <v>15028</v>
      </c>
      <c r="AT303" s="481">
        <f>ROUND((AT$57*$H303)+(AT$13*'3d CalSAWS DD&amp;I CAP'!$K$157*'2c CalSAWS DD&amp;I'!$G303)+(AT$32*$G303)+(AT$48*$G303)+(AT$74*$G303),0)</f>
        <v>13044</v>
      </c>
      <c r="AU303" s="481">
        <f>ROUND((AU$57*$H303)+(AU$13*'3d CalSAWS DD&amp;I CAP'!$K$157*'2c CalSAWS DD&amp;I'!$G303)+(AU$32*$G303)+(AU$48*$G303)+(AU$74*$G303),0)</f>
        <v>16505</v>
      </c>
      <c r="AV303" s="481">
        <f>ROUND((AV$57*$H303)+(AV$13*'3d CalSAWS DD&amp;I CAP'!$K$157*'2c CalSAWS DD&amp;I'!$G303)+(AV$32*$G303)+(AV$48*$G303)+(AV$74*$G303),0)</f>
        <v>9006</v>
      </c>
      <c r="AW303" s="523">
        <f>ROUNDDOWN((AW$57*$H303)+(AW$13*'3d CalSAWS DD&amp;I CAP'!$K$157*'2c CalSAWS DD&amp;I'!$G303)+(AW$32*$G303)+(AW$48*$G303)+(AW$74*$G303),0)</f>
        <v>12680</v>
      </c>
      <c r="AX303" s="523">
        <f>ROUNDUP((AX$57*$H303)+(AX$13*'3d CalSAWS DD&amp;I CAP'!$K$157*'2c CalSAWS DD&amp;I'!$G303)+(AX$32*$G303)+(AX$48*$G303)+(AX$74*$G303),0)</f>
        <v>6762</v>
      </c>
      <c r="AY303" s="523">
        <f>ROUNDUP((AY$57*$H303)+(AY$13*'3d CalSAWS DD&amp;I CAP'!$K$157*'2c CalSAWS DD&amp;I'!$G303)+(AY$32*$G303)+(AY$48*$G303)+(AY$74*$G303),0)</f>
        <v>10743</v>
      </c>
      <c r="AZ303" s="481">
        <f>ROUND((AZ$57*$H303)+(AZ$13*'3d CalSAWS DD&amp;I CAP'!$K$157*'2c CalSAWS DD&amp;I'!$G303)+(AZ$32*$G303)+(AZ$48*$G303)+(AZ$74*$G303),0)</f>
        <v>6548</v>
      </c>
      <c r="BA303" s="483">
        <f>ROUND((BA$57*$H303)+(BA$13*'3d CalSAWS DD&amp;I CAP'!$K$157*'2c CalSAWS DD&amp;I'!$G303)+(BA$32*$G303)+(BA$48*$G303)+(BA$74*$G303),0)</f>
        <v>7046</v>
      </c>
      <c r="BB303" s="483">
        <f>ROUND((BB$57*$H303)+(BB$13*'3d CalSAWS DD&amp;I CAP'!$K$157*'2c CalSAWS DD&amp;I'!$G303)+(BB$32*$G303)+(BB$48*$G303)+(BB$74*$G303),0)</f>
        <v>1379</v>
      </c>
      <c r="BC303" s="481">
        <f>ROUND((BC$57*$H303)+(BC$13*'3d CalSAWS DD&amp;I CAP'!$K$157*'2c CalSAWS DD&amp;I'!$G303)+(BC$32*$G303)+(BC$48*$G303)+(BC$74*$G303),0)</f>
        <v>8508</v>
      </c>
      <c r="BD303" s="481">
        <f>ROUND((BD$57*$H303)+(BD$13*'3d CalSAWS DD&amp;I CAP'!$K$157*'2c CalSAWS DD&amp;I'!$G303)+(BD$32*$G303)+(BD$48*$G303)+(BD$74*$G303),0)</f>
        <v>466</v>
      </c>
      <c r="BE303" s="481">
        <f>ROUND((BE$57*$H303)+(BE$13*'3d CalSAWS DD&amp;I CAP'!$K$157*'2c CalSAWS DD&amp;I'!$G303)+(BE$32*$G303)+(BE$48*$G303)+(BE$74*$G303),0)</f>
        <v>211</v>
      </c>
      <c r="BF303" s="481">
        <f>ROUND((BF$57*$H303)+(BF$13*'3d CalSAWS DD&amp;I CAP'!$K$157*'2c CalSAWS DD&amp;I'!$G303)+(BF$32*$G303)+(BF$48*$G303)+(BF$74*$G303),0)</f>
        <v>357</v>
      </c>
      <c r="BG303" s="481">
        <f>ROUND((BG$57*$H303)+(BG$13*'3d CalSAWS DD&amp;I CAP'!$K$157*'2c CalSAWS DD&amp;I'!$G303)+(BG$32*$G303)+(BG$48*$G303)+(BG$74*$G303),0)</f>
        <v>276</v>
      </c>
      <c r="BH303" s="481">
        <f>ROUND((BH$57*$H303)+(BH$13*'3d CalSAWS DD&amp;I CAP'!$K$157*'2c CalSAWS DD&amp;I'!$G303)+(BH$32*$G303)+(BH$48*$G303)+(BH$74*$G303),0)</f>
        <v>0</v>
      </c>
      <c r="BI303" s="481">
        <f>ROUND((BI$57*$H303)+(BI$13*'3d CalSAWS DD&amp;I CAP'!$K$157*'2c CalSAWS DD&amp;I'!$G303)+(BI$32*$G303)+(BI$48*$G303)+(BI$74*$G303),0)</f>
        <v>0</v>
      </c>
      <c r="BJ303" s="481">
        <f>ROUND((BJ$57*$H303)+(BJ$13*'3d CalSAWS DD&amp;I CAP'!$K$157*'2c CalSAWS DD&amp;I'!$G303)+(BJ$32*$G303)+(BJ$48*$G303)+(BJ$74*$G303),0)</f>
        <v>0</v>
      </c>
      <c r="BK303" s="481">
        <f>ROUND((BK$57*$H303)+(BK$13*'3d CalSAWS DD&amp;I CAP'!$K$157*'2c CalSAWS DD&amp;I'!$G303)+(BK$32*$G303)+(BK$48*$G303)+(BK$74*$G303),0)</f>
        <v>0</v>
      </c>
      <c r="BL303" s="481">
        <f>ROUND((BL$57*$H303)+(BL$13*'3d CalSAWS DD&amp;I CAP'!$K$157*'2c CalSAWS DD&amp;I'!$G303)+(BL$32*$G303)+(BL$48*$G303)+(BL$74*$G303),0)</f>
        <v>0</v>
      </c>
      <c r="BM303" s="481">
        <f>ROUND((BM$57*$H303)+(BM$13*'3d CalSAWS DD&amp;I CAP'!$K$157*'2c CalSAWS DD&amp;I'!$G303)+(BM$32*$G303)+(BM$48*$G303)+(BM$74*$G303),0)</f>
        <v>0</v>
      </c>
      <c r="BN303" s="481">
        <f>ROUND((BN$57*$H303)+(BN$13*'3d CalSAWS DD&amp;I CAP'!$K$157*'2c CalSAWS DD&amp;I'!$G303)+(BN$32*$G303)+(BN$48*$G303)+(BN$74*$G303),0)</f>
        <v>0</v>
      </c>
      <c r="BO303" s="481">
        <f>ROUND((BO$57*$H303)+(BO$13*'3d CalSAWS DD&amp;I CAP'!$K$157*'2c CalSAWS DD&amp;I'!$G303)+(BO$32*$G303)+(BO$48*$G303)+(BO$74*$G303),0)</f>
        <v>0</v>
      </c>
      <c r="BP303" s="481">
        <f>ROUND((BP$57*$H303)+(BP$13*'3d CalSAWS DD&amp;I CAP'!$K$157*'2c CalSAWS DD&amp;I'!$G303)+(BP$32*$G303)+(BP$48*$G303)+(BP$74*$G303),0)</f>
        <v>0</v>
      </c>
      <c r="BQ303" s="481">
        <f>ROUND((BQ$57*$H303)+(BQ$13*'3d CalSAWS DD&amp;I CAP'!$K$157*'2c CalSAWS DD&amp;I'!$G303)+(BQ$32*$G303)+(BQ$48*$G303)+(BQ$74*$G303),0)</f>
        <v>0</v>
      </c>
      <c r="BR303" s="481">
        <f>ROUND((BR$57*$H303)+(BR$13*'3d CalSAWS DD&amp;I CAP'!$K$157*'2c CalSAWS DD&amp;I'!$G303)+(BR$32*$G303)+(BR$48*$G303)+(BR$74*$G303),0)</f>
        <v>0</v>
      </c>
      <c r="BS303" s="481">
        <f>ROUND((BS$57*$H303)+(BS$13*'3d CalSAWS DD&amp;I CAP'!$K$157*'2c CalSAWS DD&amp;I'!$G303)+(BS$32*$G303)+(BS$48*$G303)+(BS$74*$G303),0)</f>
        <v>0</v>
      </c>
      <c r="BT303" s="481">
        <f>ROUND((BT$57*$H303)+(BT$13*'3d CalSAWS DD&amp;I CAP'!$K$157*'2c CalSAWS DD&amp;I'!$G303)+(BT$32*$G303)+(BT$48*$G303)+(BT$74*$G303),0)</f>
        <v>0</v>
      </c>
      <c r="BU303" s="481">
        <f>ROUND((BU$57*$H303)+(BU$13*'3d CalSAWS DD&amp;I CAP'!$K$157*'2c CalSAWS DD&amp;I'!$G303)+(BU$32*$G303)+(BU$48*$G303)+(BU$74*$G303),0)</f>
        <v>0</v>
      </c>
      <c r="BV303" s="481">
        <f>ROUND((BV$57*$H303)+(BV$13*'3d CalSAWS DD&amp;I CAP'!$K$157*'2c CalSAWS DD&amp;I'!$G303)+(BV$32*$G303)+(BV$48*$G303)+(BV$74*$G303),0)</f>
        <v>0</v>
      </c>
      <c r="BW303" s="481">
        <f>ROUND((BW$57*$H303)+(BW$13*'3d CalSAWS DD&amp;I CAP'!$K$157*'2c CalSAWS DD&amp;I'!$G303)+(BW$32*$G303)+(BW$48*$G303)+(BW$74*$G303),0)</f>
        <v>0</v>
      </c>
      <c r="BX303" s="481">
        <f>ROUND((BX$57*$H303)+(BX$13*'3d CalSAWS DD&amp;I CAP'!$K$157*'2c CalSAWS DD&amp;I'!$G303)+(BX$32*$G303)+(BX$48*$G303)+(BX$74*$G303),0)</f>
        <v>0</v>
      </c>
      <c r="BY303" s="481">
        <f>ROUND((BY$57*$H303)+(BY$13*'3d CalSAWS DD&amp;I CAP'!$K$157*'2c CalSAWS DD&amp;I'!$G303)+(BY$32*$G303)+(BY$48*$G303)+(BY$74*$G303),0)</f>
        <v>0</v>
      </c>
      <c r="BZ303" s="481">
        <f>ROUND((BZ$57*$H303)+(BZ$13*'3d CalSAWS DD&amp;I CAP'!$K$157*'2c CalSAWS DD&amp;I'!$G303)+(BZ$32*$G303)+(BZ$48*$G303)+(BZ$74*$G303),0)</f>
        <v>0</v>
      </c>
      <c r="CA303" s="481">
        <f>ROUND((CA$57*$H303)+(CA$13*'3d CalSAWS DD&amp;I CAP'!$K$157*'2c CalSAWS DD&amp;I'!$G303)+(CA$32*$G303)+(CA$48*$G303)+(CA$74*$G303),0)</f>
        <v>0</v>
      </c>
      <c r="CB303" s="481">
        <f>ROUND((CB$57*$H303)+(CB$13*'3d CalSAWS DD&amp;I CAP'!$K$157*'2c CalSAWS DD&amp;I'!$G303)+(CB$32*$G303)+(CB$48*$G303)+(CB$74*$G303),0)</f>
        <v>0</v>
      </c>
      <c r="CC303" s="481">
        <f>ROUND((CC$57*$H303)+(CC$13*'3d CalSAWS DD&amp;I CAP'!$K$157*'2c CalSAWS DD&amp;I'!$G303)+(CC$32*$G303)+(CC$48*$G303)+(CC$74*$G303),0)</f>
        <v>0</v>
      </c>
      <c r="CD303" s="481">
        <f>ROUND((CD$57*$H303)+(CD$13*'3d CalSAWS DD&amp;I CAP'!$K$157*'2c CalSAWS DD&amp;I'!$G303)+(CD$32*$G303)+(CD$48*$G303)+(CD$74*$G303),0)</f>
        <v>0</v>
      </c>
      <c r="CE303" s="481">
        <f>ROUND((CE$57*$H303)+(CE$13*'3d CalSAWS DD&amp;I CAP'!$K$157*'2c CalSAWS DD&amp;I'!$G303)+(CE$32*$G303)+(CE$48*$G303)+(CE$74*$G303),0)</f>
        <v>0</v>
      </c>
      <c r="CF303" s="481"/>
      <c r="CG303" s="483">
        <f t="shared" si="682"/>
        <v>1324881</v>
      </c>
      <c r="CH303" s="123"/>
      <c r="CI303" s="123">
        <f t="shared" si="683"/>
        <v>0</v>
      </c>
      <c r="CJ303" s="481">
        <f t="shared" si="703"/>
        <v>82293</v>
      </c>
      <c r="CK303" s="481">
        <f t="shared" si="684"/>
        <v>265655</v>
      </c>
      <c r="CL303" s="483">
        <f t="shared" si="685"/>
        <v>422397</v>
      </c>
      <c r="CM303" s="481">
        <f t="shared" si="686"/>
        <v>304750</v>
      </c>
      <c r="CN303" s="481">
        <f t="shared" si="687"/>
        <v>185804</v>
      </c>
      <c r="CO303" s="481">
        <f t="shared" si="688"/>
        <v>63982</v>
      </c>
      <c r="CP303" s="483">
        <f t="shared" si="689"/>
        <v>0</v>
      </c>
      <c r="CQ303" s="483">
        <f t="shared" si="690"/>
        <v>0</v>
      </c>
      <c r="CR303" s="17"/>
      <c r="CS303" s="481">
        <f t="shared" si="691"/>
        <v>178460</v>
      </c>
      <c r="CT303" s="481">
        <f t="shared" si="692"/>
        <v>357444</v>
      </c>
      <c r="CU303" s="481">
        <f t="shared" si="693"/>
        <v>403746</v>
      </c>
      <c r="CV303" s="483">
        <f t="shared" si="694"/>
        <v>229619</v>
      </c>
      <c r="CW303" s="481">
        <f t="shared" si="695"/>
        <v>144415</v>
      </c>
      <c r="CX303" s="481">
        <f t="shared" si="702"/>
        <v>11197</v>
      </c>
      <c r="CY303" s="481">
        <f t="shared" si="697"/>
        <v>0</v>
      </c>
      <c r="CZ303" s="481">
        <f t="shared" si="698"/>
        <v>0</v>
      </c>
      <c r="DA303" s="138">
        <f t="shared" si="699"/>
        <v>0</v>
      </c>
    </row>
    <row r="304" spans="1:105" outlineLevel="1">
      <c r="A304" s="561" t="s">
        <v>126</v>
      </c>
      <c r="B304" s="300">
        <v>5.7999999999999996E-3</v>
      </c>
      <c r="C304" s="10">
        <f>'4a 1718 CS PC'!AP22</f>
        <v>5.7999999999999996E-3</v>
      </c>
      <c r="D304" s="10">
        <f>'4a 1718 CS PC'!AR22</f>
        <v>8.2000000000000007E-3</v>
      </c>
      <c r="E304" s="10">
        <f>'4b 1819 CS PC'!$AT22</f>
        <v>5.7999999999999996E-3</v>
      </c>
      <c r="F304" s="10">
        <f>'4b 1819 CS PC'!AQ22</f>
        <v>8.2000000000000007E-3</v>
      </c>
      <c r="G304" s="10">
        <f>'4c 1920 CS PC'!AS22</f>
        <v>5.8999999999999999E-3</v>
      </c>
      <c r="H304" s="10">
        <f>'4c 1920 CS PC'!AP22</f>
        <v>8.3999999999999995E-3</v>
      </c>
      <c r="I304" s="481">
        <f>ROUND((I$57*$D304)+(I$13*'3d CalSAWS DD&amp;I CAP'!$K$64*'2c CalSAWS DD&amp;I'!$B304)+(I$32*$B304)+(I$48*$B304)+(I$74*$B304),0)</f>
        <v>9</v>
      </c>
      <c r="J304" s="481">
        <f>ROUND((J$57*$D304)+(J$13*'3d CalSAWS DD&amp;I CAP'!$K$64*'2c CalSAWS DD&amp;I'!$B304)+(J$32*$B304)+(J$48*$B304)+(J$74*$B304),0)</f>
        <v>1655</v>
      </c>
      <c r="K304" s="481">
        <f>ROUND((K$57*$D304)+(K$13*'3d CalSAWS DD&amp;I CAP'!$K$64*'2c CalSAWS DD&amp;I'!$B304)+(K$32*$B304)+(K$48*$B304)+(K$74*$B304),0)</f>
        <v>2</v>
      </c>
      <c r="L304" s="481">
        <f>ROUND((L$57*$D304)+(L$13*'3d CalSAWS DD&amp;I CAP'!$K$64*'2c CalSAWS DD&amp;I'!$C304)+(L$32*$C304)+(L$48*$C304)+(L$74*$C304),0)</f>
        <v>991</v>
      </c>
      <c r="M304" s="481">
        <f>ROUND((M$57*$D304)+(M$13*'3d CalSAWS DD&amp;I CAP'!$K$64*'2c CalSAWS DD&amp;I'!$C304)+(M$32*$C304)+(M$48*$C304)+(M$74*$C304),0)</f>
        <v>935</v>
      </c>
      <c r="N304" s="481">
        <f>ROUND((N$57*$D304)+(N$13*'3d CalSAWS DD&amp;I CAP'!$K$64*'2c CalSAWS DD&amp;I'!$C304)+(N$32*$C304)+(N$48*$C304)+(N$74*$C304),0)</f>
        <v>0</v>
      </c>
      <c r="O304" s="481">
        <f>ROUND((O$57*$D304)+(O$13*'3d CalSAWS DD&amp;I CAP'!$K$64*'2c CalSAWS DD&amp;I'!$C304)+(O$32*$C304)+(O$48*$C304)+(O$74*$C304),0)</f>
        <v>1228</v>
      </c>
      <c r="P304" s="481">
        <f t="shared" si="700"/>
        <v>-65.980800000000002</v>
      </c>
      <c r="Q304" s="481">
        <f t="shared" si="701"/>
        <v>-0.32479999999999998</v>
      </c>
      <c r="R304" s="481">
        <f>ROUND((R$57*$D304)+(R$13*'3d CalSAWS DD&amp;I CAP'!$K$64*'2c CalSAWS DD&amp;I'!$C304)+(R$32*$C304)+(R$48*$C304)+(R$74*$C304),0)</f>
        <v>2234</v>
      </c>
      <c r="S304" s="481">
        <f>ROUND((S$57*$F304)+(S$13*'3d CalSAWS DD&amp;I CAP'!$K$157*'2c CalSAWS DD&amp;I'!$E304)+(S$32*$E304)+(S$48*$E304)+(S$74*$E304),0)</f>
        <v>1441</v>
      </c>
      <c r="T304" s="481">
        <f>ROUND((T$57*$D304)+(T$13*'3d CalSAWS DD&amp;I CAP'!$K$64*'2c CalSAWS DD&amp;I'!$C304)+(T$32*$C304)+(T$48*$C304)+(T$74*$C304),0)</f>
        <v>1</v>
      </c>
      <c r="U304" s="481">
        <f>ROUND((U$57*$F304)+(U$13*'3d CalSAWS DD&amp;I CAP'!$K$157*'2c CalSAWS DD&amp;I'!$E304)+(U$32*$E304)+(U$48*$E304)+(U$74*$E304),0)</f>
        <v>7186</v>
      </c>
      <c r="V304" s="481">
        <f>ROUND((V$57*$F304)+(V$13*'3d CalSAWS DD&amp;I CAP'!$K$157*'2c CalSAWS DD&amp;I'!$E304)+(V$32*$E304)+(V$48*$E304)+(V$74*$E304),0)</f>
        <v>19519</v>
      </c>
      <c r="W304" s="481">
        <f>ROUND((W$57*$F304)+(W$13*'3d CalSAWS DD&amp;I CAP'!$K$157*'2c CalSAWS DD&amp;I'!$E304)+(W$32*$E304)+(W$48*$E304)+(W$74*$E304),0)</f>
        <v>39250</v>
      </c>
      <c r="X304" s="481">
        <f>ROUND((X$57*$H304)+(X$13*'3d CalSAWS DD&amp;I CAP'!$K$157*'2c CalSAWS DD&amp;I'!$G304)+(X$32*$G304)+(X$48*$G304)+(X$74*$G304),0)</f>
        <v>17826</v>
      </c>
      <c r="Y304" s="481">
        <f>ROUND((Y$57*$H304)+(Y$13*'3d CalSAWS DD&amp;I CAP'!$K$157*'2c CalSAWS DD&amp;I'!$G304)+(Y$32*$G304)+(Y$48*$G304)+(Y$74*$G304),0)</f>
        <v>619</v>
      </c>
      <c r="Z304" s="481">
        <f>ROUND((Z$57*$H304)+(Z$13*'3d CalSAWS DD&amp;I CAP'!$K$157*'2c CalSAWS DD&amp;I'!$G304)+(Z$32*$G304)+(Z$48*$G304)+(Z$74*$G304),0)</f>
        <v>13015</v>
      </c>
      <c r="AA304" s="481">
        <f>ROUND((AA$57*$H304)+(AA$13*'3d CalSAWS DD&amp;I CAP'!$K$157*'2c CalSAWS DD&amp;I'!$G304)+(AA$32*$G304)+(AA$48*$G304)+(AA$74*$G304),0)</f>
        <v>946</v>
      </c>
      <c r="AB304" s="481">
        <f>ROUND((AB$57*$H304)+(AB$13*'3d CalSAWS DD&amp;I CAP'!$K$157*'2c CalSAWS DD&amp;I'!$G304)+(AB$32*$G304)+(AB$48*$G304)+(AB$74*$G304),0)</f>
        <v>265</v>
      </c>
      <c r="AC304" s="481">
        <f>ROUND((AC$57*$H304)+(AC$13*'3d CalSAWS DD&amp;I CAP'!$K$157*'2c CalSAWS DD&amp;I'!$G304)+(AC$32*$G304)+(AC$48*$G304)+(AC$74*$G304),0)</f>
        <v>382</v>
      </c>
      <c r="AD304" s="481">
        <f>ROUND((AD$57*$H304)+(AD$13*'3d CalSAWS DD&amp;I CAP'!$K$157*'2c CalSAWS DD&amp;I'!$G304)+(AD$32*$G304)+(AD$48*$G304)+(AD$74*$G304),0)</f>
        <v>3484</v>
      </c>
      <c r="AE304" s="481">
        <f>ROUND((AE$57*$H304)+(AE$13*'3d CalSAWS DD&amp;I CAP'!$K$157*'2c CalSAWS DD&amp;I'!$G304)+(AE$32*$G304)+(AE$48*$G304)+(AE$74*$G304),0)</f>
        <v>469</v>
      </c>
      <c r="AF304" s="481">
        <f>ROUND((AF$57*$H304)+(AF$13*'3d CalSAWS DD&amp;I CAP'!$K$157*'2c CalSAWS DD&amp;I'!$G304)+(AF$32*$G304)+(AF$48*$G304)+(AF$74*$G304),0)</f>
        <v>3813</v>
      </c>
      <c r="AG304" s="481">
        <f>ROUND((AG$57*$H304)+(AG$13*'3d CalSAWS DD&amp;I CAP'!$K$157*'2c CalSAWS DD&amp;I'!$G304)+(AG$32*$G304)+(AG$48*$G304)+(AG$74*$G304),0)</f>
        <v>171</v>
      </c>
      <c r="AH304" s="481">
        <f>ROUND((AH$57*$H304)+(AH$13*'3d CalSAWS DD&amp;I CAP'!$K$157*'2c CalSAWS DD&amp;I'!$G304)+(AH$32*$G304)+(AH$48*$G304)+(AH$74*$G304),0)</f>
        <v>798</v>
      </c>
      <c r="AI304" s="483">
        <f>ROUND((AI$57*$H304)+(AI$13*'3d CalSAWS DD&amp;I CAP'!$K$157*'2c CalSAWS DD&amp;I'!$G304)+(AI$32*$G304)+(AI$48*$G304)+(AI$74*$G304),0)</f>
        <v>547</v>
      </c>
      <c r="AJ304" s="481">
        <f>ROUND((AJ$57*$H304)+(AJ$13*'3d CalSAWS DD&amp;I CAP'!$K$157*'2c CalSAWS DD&amp;I'!$G304)+(AJ$32*$G304)+(AJ$48*$G304)+(AJ$74*$G304),0)</f>
        <v>432</v>
      </c>
      <c r="AK304" s="481">
        <f>ROUND((AK$57*$H304)+(AK$13*'3d CalSAWS DD&amp;I CAP'!$K$157*'2c CalSAWS DD&amp;I'!$G304)+(AK$32*$G304)+(AK$48*$G304)+(AK$74*$G304),0)</f>
        <v>253</v>
      </c>
      <c r="AL304" s="481">
        <f>ROUND((AL$57*$H304)+(AL$13*'3d CalSAWS DD&amp;I CAP'!$K$157*'2c CalSAWS DD&amp;I'!$G304)+(AL$32*$G304)+(AL$48*$G304)+(AL$74*$G304),0)</f>
        <v>316</v>
      </c>
      <c r="AM304" s="481">
        <f>ROUND((AM$57*$H304)+(AM$13*'3d CalSAWS DD&amp;I CAP'!$K$157*'2c CalSAWS DD&amp;I'!$G304)+(AM$32*$G304)+(AM$48*$G304)+(AM$74*$G304),0)</f>
        <v>305</v>
      </c>
      <c r="AN304" s="481">
        <f>ROUND((AN$57*$H304)+(AN$13*'3d CalSAWS DD&amp;I CAP'!$K$157*'2c CalSAWS DD&amp;I'!$G304)+(AN$32*$G304)+(AN$48*$G304)+(AN$74*$G304),0)</f>
        <v>257</v>
      </c>
      <c r="AO304" s="481">
        <f>ROUND((AO$57*$H304)+(AO$13*'3d CalSAWS DD&amp;I CAP'!$K$157*'2c CalSAWS DD&amp;I'!$G304)+(AO$32*$G304)+(AO$48*$G304)+(AO$74*$G304),0)</f>
        <v>310</v>
      </c>
      <c r="AP304" s="481">
        <f>ROUND((AP$57*$H304)+(AP$13*'3d CalSAWS DD&amp;I CAP'!$K$157*'2c CalSAWS DD&amp;I'!$G304)+(AP$32*$G304)+(AP$48*$G304)+(AP$74*$G304),0)</f>
        <v>263</v>
      </c>
      <c r="AQ304" s="481">
        <f>ROUND((AQ$57*$H304)+(AQ$13*'3d CalSAWS DD&amp;I CAP'!$K$157*'2c CalSAWS DD&amp;I'!$G304)+(AQ$32*$G304)+(AQ$48*$G304)+(AQ$74*$G304),0)</f>
        <v>378</v>
      </c>
      <c r="AR304" s="481">
        <f>ROUND((AR$57*$H304)+(AR$13*'3d CalSAWS DD&amp;I CAP'!$K$157*'2c CalSAWS DD&amp;I'!$G304)+(AR$32*$G304)+(AR$48*$G304)+(AR$74*$G304),0)</f>
        <v>296</v>
      </c>
      <c r="AS304" s="481">
        <f>ROUND((AS$57*$H304)+(AS$13*'3d CalSAWS DD&amp;I CAP'!$K$157*'2c CalSAWS DD&amp;I'!$G304)+(AS$32*$G304)+(AS$48*$G304)+(AS$74*$G304),0)</f>
        <v>299</v>
      </c>
      <c r="AT304" s="481">
        <f>ROUND((AT$57*$H304)+(AT$13*'3d CalSAWS DD&amp;I CAP'!$K$157*'2c CalSAWS DD&amp;I'!$G304)+(AT$32*$G304)+(AT$48*$G304)+(AT$74*$G304),0)</f>
        <v>260</v>
      </c>
      <c r="AU304" s="481">
        <f>ROUND((AU$57*$H304)+(AU$13*'3d CalSAWS DD&amp;I CAP'!$K$157*'2c CalSAWS DD&amp;I'!$G304)+(AU$32*$G304)+(AU$48*$G304)+(AU$74*$G304),0)</f>
        <v>329</v>
      </c>
      <c r="AV304" s="481">
        <f>ROUND((AV$57*$H304)+(AV$13*'3d CalSAWS DD&amp;I CAP'!$K$157*'2c CalSAWS DD&amp;I'!$G304)+(AV$32*$G304)+(AV$48*$G304)+(AV$74*$G304),0)</f>
        <v>179</v>
      </c>
      <c r="AW304" s="481">
        <f>ROUND((AW$57*$H304)+(AW$13*'3d CalSAWS DD&amp;I CAP'!$K$157*'2c CalSAWS DD&amp;I'!$G304)+(AW$32*$G304)+(AW$48*$G304)+(AW$74*$G304),0)</f>
        <v>252</v>
      </c>
      <c r="AX304" s="481">
        <f>ROUND((AX$57*$H304)+(AX$13*'3d CalSAWS DD&amp;I CAP'!$K$157*'2c CalSAWS DD&amp;I'!$G304)+(AX$32*$G304)+(AX$48*$G304)+(AX$74*$G304),0)</f>
        <v>135</v>
      </c>
      <c r="AY304" s="481">
        <f>ROUND((AY$57*$H304)+(AY$13*'3d CalSAWS DD&amp;I CAP'!$K$157*'2c CalSAWS DD&amp;I'!$G304)+(AY$32*$G304)+(AY$48*$G304)+(AY$74*$G304),0)</f>
        <v>214</v>
      </c>
      <c r="AZ304" s="481">
        <f>ROUND((AZ$57*$H304)+(AZ$13*'3d CalSAWS DD&amp;I CAP'!$K$157*'2c CalSAWS DD&amp;I'!$G304)+(AZ$32*$G304)+(AZ$48*$G304)+(AZ$74*$G304),0)</f>
        <v>130</v>
      </c>
      <c r="BA304" s="483">
        <f>ROUND((BA$57*$H304)+(BA$13*'3d CalSAWS DD&amp;I CAP'!$K$157*'2c CalSAWS DD&amp;I'!$G304)+(BA$32*$G304)+(BA$48*$G304)+(BA$74*$G304),0)</f>
        <v>140</v>
      </c>
      <c r="BB304" s="483">
        <f>ROUND((BB$57*$H304)+(BB$13*'3d CalSAWS DD&amp;I CAP'!$K$157*'2c CalSAWS DD&amp;I'!$G304)+(BB$32*$G304)+(BB$48*$G304)+(BB$74*$G304),0)</f>
        <v>27</v>
      </c>
      <c r="BC304" s="481">
        <f>ROUND((BC$57*$H304)+(BC$13*'3d CalSAWS DD&amp;I CAP'!$K$157*'2c CalSAWS DD&amp;I'!$G304)+(BC$32*$G304)+(BC$48*$G304)+(BC$74*$G304),0)</f>
        <v>169</v>
      </c>
      <c r="BD304" s="481">
        <f>ROUND((BD$57*$H304)+(BD$13*'3d CalSAWS DD&amp;I CAP'!$K$157*'2c CalSAWS DD&amp;I'!$G304)+(BD$32*$G304)+(BD$48*$G304)+(BD$74*$G304),0)</f>
        <v>9</v>
      </c>
      <c r="BE304" s="481">
        <f>ROUND((BE$57*$H304)+(BE$13*'3d CalSAWS DD&amp;I CAP'!$K$157*'2c CalSAWS DD&amp;I'!$G304)+(BE$32*$G304)+(BE$48*$G304)+(BE$74*$G304),0)</f>
        <v>4</v>
      </c>
      <c r="BF304" s="481">
        <f>ROUND((BF$57*$H304)+(BF$13*'3d CalSAWS DD&amp;I CAP'!$K$157*'2c CalSAWS DD&amp;I'!$G304)+(BF$32*$G304)+(BF$48*$G304)+(BF$74*$G304),0)</f>
        <v>7</v>
      </c>
      <c r="BG304" s="481">
        <f>ROUND((BG$57*$H304)+(BG$13*'3d CalSAWS DD&amp;I CAP'!$K$157*'2c CalSAWS DD&amp;I'!$G304)+(BG$32*$G304)+(BG$48*$G304)+(BG$74*$G304),0)</f>
        <v>5</v>
      </c>
      <c r="BH304" s="481">
        <f>ROUND((BH$57*$H304)+(BH$13*'3d CalSAWS DD&amp;I CAP'!$K$157*'2c CalSAWS DD&amp;I'!$G304)+(BH$32*$G304)+(BH$48*$G304)+(BH$74*$G304),0)</f>
        <v>0</v>
      </c>
      <c r="BI304" s="481">
        <f>ROUND((BI$57*$H304)+(BI$13*'3d CalSAWS DD&amp;I CAP'!$K$157*'2c CalSAWS DD&amp;I'!$G304)+(BI$32*$G304)+(BI$48*$G304)+(BI$74*$G304),0)</f>
        <v>0</v>
      </c>
      <c r="BJ304" s="481">
        <f>ROUND((BJ$57*$H304)+(BJ$13*'3d CalSAWS DD&amp;I CAP'!$K$157*'2c CalSAWS DD&amp;I'!$G304)+(BJ$32*$G304)+(BJ$48*$G304)+(BJ$74*$G304),0)</f>
        <v>0</v>
      </c>
      <c r="BK304" s="481">
        <f>ROUND((BK$57*$H304)+(BK$13*'3d CalSAWS DD&amp;I CAP'!$K$157*'2c CalSAWS DD&amp;I'!$G304)+(BK$32*$G304)+(BK$48*$G304)+(BK$74*$G304),0)</f>
        <v>0</v>
      </c>
      <c r="BL304" s="481">
        <f>ROUND((BL$57*$H304)+(BL$13*'3d CalSAWS DD&amp;I CAP'!$K$157*'2c CalSAWS DD&amp;I'!$G304)+(BL$32*$G304)+(BL$48*$G304)+(BL$74*$G304),0)</f>
        <v>0</v>
      </c>
      <c r="BM304" s="481">
        <f>ROUND((BM$57*$H304)+(BM$13*'3d CalSAWS DD&amp;I CAP'!$K$157*'2c CalSAWS DD&amp;I'!$G304)+(BM$32*$G304)+(BM$48*$G304)+(BM$74*$G304),0)</f>
        <v>0</v>
      </c>
      <c r="BN304" s="481">
        <f>ROUND((BN$57*$H304)+(BN$13*'3d CalSAWS DD&amp;I CAP'!$K$157*'2c CalSAWS DD&amp;I'!$G304)+(BN$32*$G304)+(BN$48*$G304)+(BN$74*$G304),0)</f>
        <v>0</v>
      </c>
      <c r="BO304" s="481">
        <f>ROUND((BO$57*$H304)+(BO$13*'3d CalSAWS DD&amp;I CAP'!$K$157*'2c CalSAWS DD&amp;I'!$G304)+(BO$32*$G304)+(BO$48*$G304)+(BO$74*$G304),0)</f>
        <v>0</v>
      </c>
      <c r="BP304" s="481">
        <f>ROUND((BP$57*$H304)+(BP$13*'3d CalSAWS DD&amp;I CAP'!$K$157*'2c CalSAWS DD&amp;I'!$G304)+(BP$32*$G304)+(BP$48*$G304)+(BP$74*$G304),0)</f>
        <v>0</v>
      </c>
      <c r="BQ304" s="481">
        <f>ROUND((BQ$57*$H304)+(BQ$13*'3d CalSAWS DD&amp;I CAP'!$K$157*'2c CalSAWS DD&amp;I'!$G304)+(BQ$32*$G304)+(BQ$48*$G304)+(BQ$74*$G304),0)</f>
        <v>0</v>
      </c>
      <c r="BR304" s="481">
        <f>ROUND((BR$57*$H304)+(BR$13*'3d CalSAWS DD&amp;I CAP'!$K$157*'2c CalSAWS DD&amp;I'!$G304)+(BR$32*$G304)+(BR$48*$G304)+(BR$74*$G304),0)</f>
        <v>0</v>
      </c>
      <c r="BS304" s="481">
        <f>ROUND((BS$57*$H304)+(BS$13*'3d CalSAWS DD&amp;I CAP'!$K$157*'2c CalSAWS DD&amp;I'!$G304)+(BS$32*$G304)+(BS$48*$G304)+(BS$74*$G304),0)</f>
        <v>0</v>
      </c>
      <c r="BT304" s="481">
        <f>ROUND((BT$57*$H304)+(BT$13*'3d CalSAWS DD&amp;I CAP'!$K$157*'2c CalSAWS DD&amp;I'!$G304)+(BT$32*$G304)+(BT$48*$G304)+(BT$74*$G304),0)</f>
        <v>0</v>
      </c>
      <c r="BU304" s="481">
        <f>ROUND((BU$57*$H304)+(BU$13*'3d CalSAWS DD&amp;I CAP'!$K$157*'2c CalSAWS DD&amp;I'!$G304)+(BU$32*$G304)+(BU$48*$G304)+(BU$74*$G304),0)</f>
        <v>0</v>
      </c>
      <c r="BV304" s="481">
        <f>ROUND((BV$57*$H304)+(BV$13*'3d CalSAWS DD&amp;I CAP'!$K$157*'2c CalSAWS DD&amp;I'!$G304)+(BV$32*$G304)+(BV$48*$G304)+(BV$74*$G304),0)</f>
        <v>0</v>
      </c>
      <c r="BW304" s="481">
        <f>ROUND((BW$57*$H304)+(BW$13*'3d CalSAWS DD&amp;I CAP'!$K$157*'2c CalSAWS DD&amp;I'!$G304)+(BW$32*$G304)+(BW$48*$G304)+(BW$74*$G304),0)</f>
        <v>0</v>
      </c>
      <c r="BX304" s="481">
        <f>ROUND((BX$57*$H304)+(BX$13*'3d CalSAWS DD&amp;I CAP'!$K$157*'2c CalSAWS DD&amp;I'!$G304)+(BX$32*$G304)+(BX$48*$G304)+(BX$74*$G304),0)</f>
        <v>0</v>
      </c>
      <c r="BY304" s="481">
        <f>ROUND((BY$57*$H304)+(BY$13*'3d CalSAWS DD&amp;I CAP'!$K$157*'2c CalSAWS DD&amp;I'!$G304)+(BY$32*$G304)+(BY$48*$G304)+(BY$74*$G304),0)</f>
        <v>0</v>
      </c>
      <c r="BZ304" s="481">
        <f>ROUND((BZ$57*$H304)+(BZ$13*'3d CalSAWS DD&amp;I CAP'!$K$157*'2c CalSAWS DD&amp;I'!$G304)+(BZ$32*$G304)+(BZ$48*$G304)+(BZ$74*$G304),0)</f>
        <v>0</v>
      </c>
      <c r="CA304" s="481">
        <f>ROUND((CA$57*$H304)+(CA$13*'3d CalSAWS DD&amp;I CAP'!$K$157*'2c CalSAWS DD&amp;I'!$G304)+(CA$32*$G304)+(CA$48*$G304)+(CA$74*$G304),0)</f>
        <v>0</v>
      </c>
      <c r="CB304" s="481">
        <f>ROUND((CB$57*$H304)+(CB$13*'3d CalSAWS DD&amp;I CAP'!$K$157*'2c CalSAWS DD&amp;I'!$G304)+(CB$32*$G304)+(CB$48*$G304)+(CB$74*$G304),0)</f>
        <v>0</v>
      </c>
      <c r="CC304" s="481">
        <f>ROUND((CC$57*$H304)+(CC$13*'3d CalSAWS DD&amp;I CAP'!$K$157*'2c CalSAWS DD&amp;I'!$G304)+(CC$32*$G304)+(CC$48*$G304)+(CC$74*$G304),0)</f>
        <v>0</v>
      </c>
      <c r="CD304" s="481">
        <f>ROUND((CD$57*$H304)+(CD$13*'3d CalSAWS DD&amp;I CAP'!$K$157*'2c CalSAWS DD&amp;I'!$G304)+(CD$32*$G304)+(CD$48*$G304)+(CD$74*$G304),0)</f>
        <v>0</v>
      </c>
      <c r="CE304" s="481">
        <f>ROUND((CE$57*$H304)+(CE$13*'3d CalSAWS DD&amp;I CAP'!$K$157*'2c CalSAWS DD&amp;I'!$G304)+(CE$32*$G304)+(CE$48*$G304)+(CE$74*$G304),0)</f>
        <v>0</v>
      </c>
      <c r="CF304" s="481"/>
      <c r="CG304" s="483">
        <f t="shared" si="682"/>
        <v>121689</v>
      </c>
      <c r="CH304" s="123"/>
      <c r="CI304" s="123">
        <f t="shared" si="683"/>
        <v>0</v>
      </c>
      <c r="CJ304" s="481">
        <f t="shared" si="703"/>
        <v>1666</v>
      </c>
      <c r="CK304" s="481">
        <f t="shared" si="684"/>
        <v>5322</v>
      </c>
      <c r="CL304" s="481">
        <f t="shared" si="685"/>
        <v>67397</v>
      </c>
      <c r="CM304" s="481">
        <f t="shared" si="686"/>
        <v>42335</v>
      </c>
      <c r="CN304" s="481">
        <f t="shared" si="687"/>
        <v>3698</v>
      </c>
      <c r="CO304" s="481">
        <f t="shared" si="688"/>
        <v>1271</v>
      </c>
      <c r="CP304" s="483">
        <f t="shared" si="689"/>
        <v>0</v>
      </c>
      <c r="CQ304" s="483">
        <f t="shared" si="690"/>
        <v>0</v>
      </c>
      <c r="CR304" s="17"/>
      <c r="CS304" s="481">
        <f t="shared" si="691"/>
        <v>3592</v>
      </c>
      <c r="CT304" s="481">
        <f t="shared" si="692"/>
        <v>12024</v>
      </c>
      <c r="CU304" s="481">
        <f t="shared" si="693"/>
        <v>91822</v>
      </c>
      <c r="CV304" s="481">
        <f t="shared" si="694"/>
        <v>11155</v>
      </c>
      <c r="CW304" s="481">
        <f t="shared" si="695"/>
        <v>2875</v>
      </c>
      <c r="CX304" s="481">
        <f t="shared" si="702"/>
        <v>221</v>
      </c>
      <c r="CY304" s="481">
        <f t="shared" si="697"/>
        <v>0</v>
      </c>
      <c r="CZ304" s="481">
        <f t="shared" si="698"/>
        <v>0</v>
      </c>
      <c r="DA304" s="138">
        <f t="shared" si="699"/>
        <v>0</v>
      </c>
    </row>
    <row r="305" spans="1:105" outlineLevel="1">
      <c r="A305" s="561" t="s">
        <v>127</v>
      </c>
      <c r="B305" s="300">
        <v>3.3E-3</v>
      </c>
      <c r="C305" s="10">
        <f>'4a 1718 CS PC'!AP23</f>
        <v>3.3999999999999998E-3</v>
      </c>
      <c r="D305" s="10">
        <f>'4a 1718 CS PC'!AR23</f>
        <v>4.7999999999999996E-3</v>
      </c>
      <c r="E305" s="10">
        <f>'4b 1819 CS PC'!$AT23</f>
        <v>3.2000000000000002E-3</v>
      </c>
      <c r="F305" s="10">
        <f>'4b 1819 CS PC'!AQ23</f>
        <v>4.4999999999999997E-3</v>
      </c>
      <c r="G305" s="10">
        <f>'4c 1920 CS PC'!AS23</f>
        <v>3.2000000000000002E-3</v>
      </c>
      <c r="H305" s="10">
        <f>'4c 1920 CS PC'!AP23</f>
        <v>4.5999999999999999E-3</v>
      </c>
      <c r="I305" s="481">
        <f>ROUND((I$57*$D305)+(I$13*'3d CalSAWS DD&amp;I CAP'!$K$64*'2c CalSAWS DD&amp;I'!$B305)+(I$32*$B305)+(I$48*$B305)+(I$74*$B305),0)</f>
        <v>5</v>
      </c>
      <c r="J305" s="481">
        <f>ROUND((J$57*$D305)+(J$13*'3d CalSAWS DD&amp;I CAP'!$K$64*'2c CalSAWS DD&amp;I'!$B305)+(J$32*$B305)+(J$48*$B305)+(J$74*$B305),0)</f>
        <v>942</v>
      </c>
      <c r="K305" s="481">
        <f>ROUND((K$57*$D305)+(K$13*'3d CalSAWS DD&amp;I CAP'!$K$64*'2c CalSAWS DD&amp;I'!$B305)+(K$32*$B305)+(K$48*$B305)+(K$74*$B305),0)</f>
        <v>1</v>
      </c>
      <c r="L305" s="481">
        <f>ROUND((L$57*$D305)+(L$13*'3d CalSAWS DD&amp;I CAP'!$K$64*'2c CalSAWS DD&amp;I'!$C305)+(L$32*$C305)+(L$48*$C305)+(L$74*$C305),0)</f>
        <v>581</v>
      </c>
      <c r="M305" s="481">
        <f>ROUND((M$57*$D305)+(M$13*'3d CalSAWS DD&amp;I CAP'!$K$64*'2c CalSAWS DD&amp;I'!$C305)+(M$32*$C305)+(M$48*$C305)+(M$74*$C305),0)</f>
        <v>548</v>
      </c>
      <c r="N305" s="481">
        <f>ROUND((N$57*$D305)+(N$13*'3d CalSAWS DD&amp;I CAP'!$K$64*'2c CalSAWS DD&amp;I'!$C305)+(N$32*$C305)+(N$48*$C305)+(N$74*$C305),0)</f>
        <v>0</v>
      </c>
      <c r="O305" s="481">
        <f>ROUND((O$57*$D305)+(O$13*'3d CalSAWS DD&amp;I CAP'!$K$64*'2c CalSAWS DD&amp;I'!$C305)+(O$32*$C305)+(O$48*$C305)+(O$74*$C305),0)</f>
        <v>720</v>
      </c>
      <c r="P305" s="481">
        <f t="shared" si="700"/>
        <v>-38.678399999999996</v>
      </c>
      <c r="Q305" s="481">
        <f t="shared" si="701"/>
        <v>-0.19039999999999999</v>
      </c>
      <c r="R305" s="481">
        <f>ROUND((R$57*$D305)+(R$13*'3d CalSAWS DD&amp;I CAP'!$K$64*'2c CalSAWS DD&amp;I'!$C305)+(R$32*$C305)+(R$48*$C305)+(R$74*$C305),0)</f>
        <v>1309</v>
      </c>
      <c r="S305" s="481">
        <f>ROUND((S$57*$F305)+(S$13*'3d CalSAWS DD&amp;I CAP'!$K$157*'2c CalSAWS DD&amp;I'!$E305)+(S$32*$E305)+(S$48*$E305)+(S$74*$E305),0)</f>
        <v>795</v>
      </c>
      <c r="T305" s="481">
        <f>ROUND((T$57*$D305)+(T$13*'3d CalSAWS DD&amp;I CAP'!$K$64*'2c CalSAWS DD&amp;I'!$C305)+(T$32*$C305)+(T$48*$C305)+(T$74*$C305),0)</f>
        <v>0</v>
      </c>
      <c r="U305" s="481">
        <f>ROUND((U$57*$F305)+(U$13*'3d CalSAWS DD&amp;I CAP'!$K$157*'2c CalSAWS DD&amp;I'!$E305)+(U$32*$E305)+(U$48*$E305)+(U$74*$E305),0)</f>
        <v>3950</v>
      </c>
      <c r="V305" s="523">
        <f>ROUNDDOWN((V$57*$F305)+(V$13*'3d CalSAWS DD&amp;I CAP'!$K$157*'2c CalSAWS DD&amp;I'!$E305)+(V$32*$E305)+(V$48*$E305)+(V$74*$E305),0)</f>
        <v>10718</v>
      </c>
      <c r="W305" s="481">
        <f>ROUND((W$57*$F305)+(W$13*'3d CalSAWS DD&amp;I CAP'!$K$157*'2c CalSAWS DD&amp;I'!$E305)+(W$32*$E305)+(W$48*$E305)+(W$74*$E305),0)</f>
        <v>21546</v>
      </c>
      <c r="X305" s="481">
        <f>ROUND((X$57*$H305)+(X$13*'3d CalSAWS DD&amp;I CAP'!$K$157*'2c CalSAWS DD&amp;I'!$G305)+(X$32*$G305)+(X$48*$G305)+(X$74*$G305),0)</f>
        <v>9758</v>
      </c>
      <c r="Y305" s="481">
        <f>ROUND((Y$57*$H305)+(Y$13*'3d CalSAWS DD&amp;I CAP'!$K$157*'2c CalSAWS DD&amp;I'!$G305)+(Y$32*$G305)+(Y$48*$G305)+(Y$74*$G305),0)</f>
        <v>336</v>
      </c>
      <c r="Z305" s="481">
        <f>ROUND((Z$57*$H305)+(Z$13*'3d CalSAWS DD&amp;I CAP'!$K$157*'2c CalSAWS DD&amp;I'!$G305)+(Z$32*$G305)+(Z$48*$G305)+(Z$74*$G305),0)</f>
        <v>7125</v>
      </c>
      <c r="AA305" s="481">
        <f>ROUND((AA$57*$H305)+(AA$13*'3d CalSAWS DD&amp;I CAP'!$K$157*'2c CalSAWS DD&amp;I'!$G305)+(AA$32*$G305)+(AA$48*$G305)+(AA$74*$G305),0)</f>
        <v>513</v>
      </c>
      <c r="AB305" s="481">
        <f>ROUND((AB$57*$H305)+(AB$13*'3d CalSAWS DD&amp;I CAP'!$K$157*'2c CalSAWS DD&amp;I'!$G305)+(AB$32*$G305)+(AB$48*$G305)+(AB$74*$G305),0)</f>
        <v>144</v>
      </c>
      <c r="AC305" s="481">
        <f>ROUND((AC$57*$H305)+(AC$13*'3d CalSAWS DD&amp;I CAP'!$K$157*'2c CalSAWS DD&amp;I'!$G305)+(AC$32*$G305)+(AC$48*$G305)+(AC$74*$G305),0)</f>
        <v>207</v>
      </c>
      <c r="AD305" s="481">
        <f>ROUND((AD$57*$H305)+(AD$13*'3d CalSAWS DD&amp;I CAP'!$K$157*'2c CalSAWS DD&amp;I'!$G305)+(AD$32*$G305)+(AD$48*$G305)+(AD$74*$G305),0)</f>
        <v>1906</v>
      </c>
      <c r="AE305" s="481">
        <f>ROUND((AE$57*$H305)+(AE$13*'3d CalSAWS DD&amp;I CAP'!$K$157*'2c CalSAWS DD&amp;I'!$G305)+(AE$32*$G305)+(AE$48*$G305)+(AE$74*$G305),0)</f>
        <v>254</v>
      </c>
      <c r="AF305" s="481">
        <f>ROUND((AF$57*$H305)+(AF$13*'3d CalSAWS DD&amp;I CAP'!$K$157*'2c CalSAWS DD&amp;I'!$G305)+(AF$32*$G305)+(AF$48*$G305)+(AF$74*$G305),0)</f>
        <v>2086</v>
      </c>
      <c r="AG305" s="481">
        <f>ROUND((AG$57*$H305)+(AG$13*'3d CalSAWS DD&amp;I CAP'!$K$157*'2c CalSAWS DD&amp;I'!$G305)+(AG$32*$G305)+(AG$48*$G305)+(AG$74*$G305),0)</f>
        <v>93</v>
      </c>
      <c r="AH305" s="481">
        <f>ROUND((AH$57*$H305)+(AH$13*'3d CalSAWS DD&amp;I CAP'!$K$157*'2c CalSAWS DD&amp;I'!$G305)+(AH$32*$G305)+(AH$48*$G305)+(AH$74*$G305),0)</f>
        <v>433</v>
      </c>
      <c r="AI305" s="483">
        <f>ROUND((AI$57*$H305)+(AI$13*'3d CalSAWS DD&amp;I CAP'!$K$157*'2c CalSAWS DD&amp;I'!$G305)+(AI$32*$G305)+(AI$48*$G305)+(AI$74*$G305),0)</f>
        <v>296</v>
      </c>
      <c r="AJ305" s="481">
        <f>ROUND((AJ$57*$H305)+(AJ$13*'3d CalSAWS DD&amp;I CAP'!$K$157*'2c CalSAWS DD&amp;I'!$G305)+(AJ$32*$G305)+(AJ$48*$G305)+(AJ$74*$G305),0)</f>
        <v>235</v>
      </c>
      <c r="AK305" s="481">
        <f>ROUND((AK$57*$H305)+(AK$13*'3d CalSAWS DD&amp;I CAP'!$K$157*'2c CalSAWS DD&amp;I'!$G305)+(AK$32*$G305)+(AK$48*$G305)+(AK$74*$G305),0)</f>
        <v>137</v>
      </c>
      <c r="AL305" s="481">
        <f>ROUND((AL$57*$H305)+(AL$13*'3d CalSAWS DD&amp;I CAP'!$K$157*'2c CalSAWS DD&amp;I'!$G305)+(AL$32*$G305)+(AL$48*$G305)+(AL$74*$G305),0)</f>
        <v>172</v>
      </c>
      <c r="AM305" s="481">
        <f>ROUND((AM$57*$H305)+(AM$13*'3d CalSAWS DD&amp;I CAP'!$K$157*'2c CalSAWS DD&amp;I'!$G305)+(AM$32*$G305)+(AM$48*$G305)+(AM$74*$G305),0)</f>
        <v>165</v>
      </c>
      <c r="AN305" s="481">
        <f>ROUND((AN$57*$H305)+(AN$13*'3d CalSAWS DD&amp;I CAP'!$K$157*'2c CalSAWS DD&amp;I'!$G305)+(AN$32*$G305)+(AN$48*$G305)+(AN$74*$G305),0)</f>
        <v>140</v>
      </c>
      <c r="AO305" s="481">
        <f>ROUND((AO$57*$H305)+(AO$13*'3d CalSAWS DD&amp;I CAP'!$K$157*'2c CalSAWS DD&amp;I'!$G305)+(AO$32*$G305)+(AO$48*$G305)+(AO$74*$G305),0)</f>
        <v>168</v>
      </c>
      <c r="AP305" s="481">
        <f>ROUND((AP$57*$H305)+(AP$13*'3d CalSAWS DD&amp;I CAP'!$K$157*'2c CalSAWS DD&amp;I'!$G305)+(AP$32*$G305)+(AP$48*$G305)+(AP$74*$G305),0)</f>
        <v>143</v>
      </c>
      <c r="AQ305" s="481">
        <f>ROUND((AQ$57*$H305)+(AQ$13*'3d CalSAWS DD&amp;I CAP'!$K$157*'2c CalSAWS DD&amp;I'!$G305)+(AQ$32*$G305)+(AQ$48*$G305)+(AQ$74*$G305),0)</f>
        <v>205</v>
      </c>
      <c r="AR305" s="481">
        <f>ROUND((AR$57*$H305)+(AR$13*'3d CalSAWS DD&amp;I CAP'!$K$157*'2c CalSAWS DD&amp;I'!$G305)+(AR$32*$G305)+(AR$48*$G305)+(AR$74*$G305),0)</f>
        <v>160</v>
      </c>
      <c r="AS305" s="481">
        <f>ROUND((AS$57*$H305)+(AS$13*'3d CalSAWS DD&amp;I CAP'!$K$157*'2c CalSAWS DD&amp;I'!$G305)+(AS$32*$G305)+(AS$48*$G305)+(AS$74*$G305),0)</f>
        <v>162</v>
      </c>
      <c r="AT305" s="481">
        <f>ROUND((AT$57*$H305)+(AT$13*'3d CalSAWS DD&amp;I CAP'!$K$157*'2c CalSAWS DD&amp;I'!$G305)+(AT$32*$G305)+(AT$48*$G305)+(AT$74*$G305),0)</f>
        <v>141</v>
      </c>
      <c r="AU305" s="481">
        <f>ROUND((AU$57*$H305)+(AU$13*'3d CalSAWS DD&amp;I CAP'!$K$157*'2c CalSAWS DD&amp;I'!$G305)+(AU$32*$G305)+(AU$48*$G305)+(AU$74*$G305),0)</f>
        <v>178</v>
      </c>
      <c r="AV305" s="481">
        <f>ROUND((AV$57*$H305)+(AV$13*'3d CalSAWS DD&amp;I CAP'!$K$157*'2c CalSAWS DD&amp;I'!$G305)+(AV$32*$G305)+(AV$48*$G305)+(AV$74*$G305),0)</f>
        <v>97</v>
      </c>
      <c r="AW305" s="481">
        <f>ROUND((AW$57*$H305)+(AW$13*'3d CalSAWS DD&amp;I CAP'!$K$157*'2c CalSAWS DD&amp;I'!$G305)+(AW$32*$G305)+(AW$48*$G305)+(AW$74*$G305),0)</f>
        <v>137</v>
      </c>
      <c r="AX305" s="481">
        <f>ROUND((AX$57*$H305)+(AX$13*'3d CalSAWS DD&amp;I CAP'!$K$157*'2c CalSAWS DD&amp;I'!$G305)+(AX$32*$G305)+(AX$48*$G305)+(AX$74*$G305),0)</f>
        <v>73</v>
      </c>
      <c r="AY305" s="481">
        <f>ROUND((AY$57*$H305)+(AY$13*'3d CalSAWS DD&amp;I CAP'!$K$157*'2c CalSAWS DD&amp;I'!$G305)+(AY$32*$G305)+(AY$48*$G305)+(AY$74*$G305),0)</f>
        <v>116</v>
      </c>
      <c r="AZ305" s="481">
        <f>ROUND((AZ$57*$H305)+(AZ$13*'3d CalSAWS DD&amp;I CAP'!$K$157*'2c CalSAWS DD&amp;I'!$G305)+(AZ$32*$G305)+(AZ$48*$G305)+(AZ$74*$G305),0)</f>
        <v>71</v>
      </c>
      <c r="BA305" s="483">
        <f>ROUND((BA$57*$H305)+(BA$13*'3d CalSAWS DD&amp;I CAP'!$K$157*'2c CalSAWS DD&amp;I'!$G305)+(BA$32*$G305)+(BA$48*$G305)+(BA$74*$G305),0)</f>
        <v>76</v>
      </c>
      <c r="BB305" s="483">
        <f>ROUND((BB$57*$H305)+(BB$13*'3d CalSAWS DD&amp;I CAP'!$K$157*'2c CalSAWS DD&amp;I'!$G305)+(BB$32*$G305)+(BB$48*$G305)+(BB$74*$G305),0)</f>
        <v>15</v>
      </c>
      <c r="BC305" s="481">
        <f>ROUND((BC$57*$H305)+(BC$13*'3d CalSAWS DD&amp;I CAP'!$K$157*'2c CalSAWS DD&amp;I'!$G305)+(BC$32*$G305)+(BC$48*$G305)+(BC$74*$G305),0)</f>
        <v>92</v>
      </c>
      <c r="BD305" s="481">
        <f>ROUND((BD$57*$H305)+(BD$13*'3d CalSAWS DD&amp;I CAP'!$K$157*'2c CalSAWS DD&amp;I'!$G305)+(BD$32*$G305)+(BD$48*$G305)+(BD$74*$G305),0)</f>
        <v>5</v>
      </c>
      <c r="BE305" s="481">
        <f>ROUND((BE$57*$H305)+(BE$13*'3d CalSAWS DD&amp;I CAP'!$K$157*'2c CalSAWS DD&amp;I'!$G305)+(BE$32*$G305)+(BE$48*$G305)+(BE$74*$G305),0)</f>
        <v>2</v>
      </c>
      <c r="BF305" s="481">
        <f>ROUND((BF$57*$H305)+(BF$13*'3d CalSAWS DD&amp;I CAP'!$K$157*'2c CalSAWS DD&amp;I'!$G305)+(BF$32*$G305)+(BF$48*$G305)+(BF$74*$G305),0)</f>
        <v>4</v>
      </c>
      <c r="BG305" s="481">
        <f>ROUND((BG$57*$H305)+(BG$13*'3d CalSAWS DD&amp;I CAP'!$K$157*'2c CalSAWS DD&amp;I'!$G305)+(BG$32*$G305)+(BG$48*$G305)+(BG$74*$G305),0)</f>
        <v>3</v>
      </c>
      <c r="BH305" s="481">
        <f>ROUND((BH$57*$H305)+(BH$13*'3d CalSAWS DD&amp;I CAP'!$K$157*'2c CalSAWS DD&amp;I'!$G305)+(BH$32*$G305)+(BH$48*$G305)+(BH$74*$G305),0)</f>
        <v>0</v>
      </c>
      <c r="BI305" s="481">
        <f>ROUND((BI$57*$H305)+(BI$13*'3d CalSAWS DD&amp;I CAP'!$K$157*'2c CalSAWS DD&amp;I'!$G305)+(BI$32*$G305)+(BI$48*$G305)+(BI$74*$G305),0)</f>
        <v>0</v>
      </c>
      <c r="BJ305" s="481">
        <f>ROUND((BJ$57*$H305)+(BJ$13*'3d CalSAWS DD&amp;I CAP'!$K$157*'2c CalSAWS DD&amp;I'!$G305)+(BJ$32*$G305)+(BJ$48*$G305)+(BJ$74*$G305),0)</f>
        <v>0</v>
      </c>
      <c r="BK305" s="481">
        <f>ROUND((BK$57*$H305)+(BK$13*'3d CalSAWS DD&amp;I CAP'!$K$157*'2c CalSAWS DD&amp;I'!$G305)+(BK$32*$G305)+(BK$48*$G305)+(BK$74*$G305),0)</f>
        <v>0</v>
      </c>
      <c r="BL305" s="481">
        <f>ROUND((BL$57*$H305)+(BL$13*'3d CalSAWS DD&amp;I CAP'!$K$157*'2c CalSAWS DD&amp;I'!$G305)+(BL$32*$G305)+(BL$48*$G305)+(BL$74*$G305),0)</f>
        <v>0</v>
      </c>
      <c r="BM305" s="481">
        <f>ROUND((BM$57*$H305)+(BM$13*'3d CalSAWS DD&amp;I CAP'!$K$157*'2c CalSAWS DD&amp;I'!$G305)+(BM$32*$G305)+(BM$48*$G305)+(BM$74*$G305),0)</f>
        <v>0</v>
      </c>
      <c r="BN305" s="481">
        <f>ROUND((BN$57*$H305)+(BN$13*'3d CalSAWS DD&amp;I CAP'!$K$157*'2c CalSAWS DD&amp;I'!$G305)+(BN$32*$G305)+(BN$48*$G305)+(BN$74*$G305),0)</f>
        <v>0</v>
      </c>
      <c r="BO305" s="481">
        <f>ROUND((BO$57*$H305)+(BO$13*'3d CalSAWS DD&amp;I CAP'!$K$157*'2c CalSAWS DD&amp;I'!$G305)+(BO$32*$G305)+(BO$48*$G305)+(BO$74*$G305),0)</f>
        <v>0</v>
      </c>
      <c r="BP305" s="481">
        <f>ROUND((BP$57*$H305)+(BP$13*'3d CalSAWS DD&amp;I CAP'!$K$157*'2c CalSAWS DD&amp;I'!$G305)+(BP$32*$G305)+(BP$48*$G305)+(BP$74*$G305),0)</f>
        <v>0</v>
      </c>
      <c r="BQ305" s="481">
        <f>ROUND((BQ$57*$H305)+(BQ$13*'3d CalSAWS DD&amp;I CAP'!$K$157*'2c CalSAWS DD&amp;I'!$G305)+(BQ$32*$G305)+(BQ$48*$G305)+(BQ$74*$G305),0)</f>
        <v>0</v>
      </c>
      <c r="BR305" s="481">
        <f>ROUND((BR$57*$H305)+(BR$13*'3d CalSAWS DD&amp;I CAP'!$K$157*'2c CalSAWS DD&amp;I'!$G305)+(BR$32*$G305)+(BR$48*$G305)+(BR$74*$G305),0)</f>
        <v>0</v>
      </c>
      <c r="BS305" s="481">
        <f>ROUND((BS$57*$H305)+(BS$13*'3d CalSAWS DD&amp;I CAP'!$K$157*'2c CalSAWS DD&amp;I'!$G305)+(BS$32*$G305)+(BS$48*$G305)+(BS$74*$G305),0)</f>
        <v>0</v>
      </c>
      <c r="BT305" s="481">
        <f>ROUND((BT$57*$H305)+(BT$13*'3d CalSAWS DD&amp;I CAP'!$K$157*'2c CalSAWS DD&amp;I'!$G305)+(BT$32*$G305)+(BT$48*$G305)+(BT$74*$G305),0)</f>
        <v>0</v>
      </c>
      <c r="BU305" s="481">
        <f>ROUND((BU$57*$H305)+(BU$13*'3d CalSAWS DD&amp;I CAP'!$K$157*'2c CalSAWS DD&amp;I'!$G305)+(BU$32*$G305)+(BU$48*$G305)+(BU$74*$G305),0)</f>
        <v>0</v>
      </c>
      <c r="BV305" s="481">
        <f>ROUND((BV$57*$H305)+(BV$13*'3d CalSAWS DD&amp;I CAP'!$K$157*'2c CalSAWS DD&amp;I'!$G305)+(BV$32*$G305)+(BV$48*$G305)+(BV$74*$G305),0)</f>
        <v>0</v>
      </c>
      <c r="BW305" s="481">
        <f>ROUND((BW$57*$H305)+(BW$13*'3d CalSAWS DD&amp;I CAP'!$K$157*'2c CalSAWS DD&amp;I'!$G305)+(BW$32*$G305)+(BW$48*$G305)+(BW$74*$G305),0)</f>
        <v>0</v>
      </c>
      <c r="BX305" s="481">
        <f>ROUND((BX$57*$H305)+(BX$13*'3d CalSAWS DD&amp;I CAP'!$K$157*'2c CalSAWS DD&amp;I'!$G305)+(BX$32*$G305)+(BX$48*$G305)+(BX$74*$G305),0)</f>
        <v>0</v>
      </c>
      <c r="BY305" s="481">
        <f>ROUND((BY$57*$H305)+(BY$13*'3d CalSAWS DD&amp;I CAP'!$K$157*'2c CalSAWS DD&amp;I'!$G305)+(BY$32*$G305)+(BY$48*$G305)+(BY$74*$G305),0)</f>
        <v>0</v>
      </c>
      <c r="BZ305" s="481">
        <f>ROUND((BZ$57*$H305)+(BZ$13*'3d CalSAWS DD&amp;I CAP'!$K$157*'2c CalSAWS DD&amp;I'!$G305)+(BZ$32*$G305)+(BZ$48*$G305)+(BZ$74*$G305),0)</f>
        <v>0</v>
      </c>
      <c r="CA305" s="481">
        <f>ROUND((CA$57*$H305)+(CA$13*'3d CalSAWS DD&amp;I CAP'!$K$157*'2c CalSAWS DD&amp;I'!$G305)+(CA$32*$G305)+(CA$48*$G305)+(CA$74*$G305),0)</f>
        <v>0</v>
      </c>
      <c r="CB305" s="481">
        <f>ROUND((CB$57*$H305)+(CB$13*'3d CalSAWS DD&amp;I CAP'!$K$157*'2c CalSAWS DD&amp;I'!$G305)+(CB$32*$G305)+(CB$48*$G305)+(CB$74*$G305),0)</f>
        <v>0</v>
      </c>
      <c r="CC305" s="481">
        <f>ROUND((CC$57*$H305)+(CC$13*'3d CalSAWS DD&amp;I CAP'!$K$157*'2c CalSAWS DD&amp;I'!$G305)+(CC$32*$G305)+(CC$48*$G305)+(CC$74*$G305),0)</f>
        <v>0</v>
      </c>
      <c r="CD305" s="481">
        <f>ROUND((CD$57*$H305)+(CD$13*'3d CalSAWS DD&amp;I CAP'!$K$157*'2c CalSAWS DD&amp;I'!$G305)+(CD$32*$G305)+(CD$48*$G305)+(CD$74*$G305),0)</f>
        <v>0</v>
      </c>
      <c r="CE305" s="481">
        <f>ROUND((CE$57*$H305)+(CE$13*'3d CalSAWS DD&amp;I CAP'!$K$157*'2c CalSAWS DD&amp;I'!$G305)+(CE$32*$G305)+(CE$48*$G305)+(CE$74*$G305),0)</f>
        <v>0</v>
      </c>
      <c r="CF305" s="481"/>
      <c r="CG305" s="483">
        <f t="shared" si="682"/>
        <v>66924</v>
      </c>
      <c r="CH305" s="123"/>
      <c r="CI305" s="123">
        <f t="shared" si="683"/>
        <v>0</v>
      </c>
      <c r="CJ305" s="481">
        <f t="shared" si="703"/>
        <v>948</v>
      </c>
      <c r="CK305" s="481">
        <f t="shared" si="684"/>
        <v>3119</v>
      </c>
      <c r="CL305" s="481">
        <f t="shared" si="685"/>
        <v>37009</v>
      </c>
      <c r="CM305" s="483">
        <f t="shared" si="686"/>
        <v>23151</v>
      </c>
      <c r="CN305" s="481">
        <f t="shared" si="687"/>
        <v>2006</v>
      </c>
      <c r="CO305" s="481">
        <f t="shared" si="688"/>
        <v>691</v>
      </c>
      <c r="CP305" s="483">
        <f t="shared" si="689"/>
        <v>0</v>
      </c>
      <c r="CQ305" s="483">
        <f t="shared" si="690"/>
        <v>0</v>
      </c>
      <c r="CR305" s="17"/>
      <c r="CS305" s="481">
        <f t="shared" si="691"/>
        <v>2077</v>
      </c>
      <c r="CT305" s="481">
        <f t="shared" si="692"/>
        <v>6735</v>
      </c>
      <c r="CU305" s="481">
        <f t="shared" si="693"/>
        <v>50347</v>
      </c>
      <c r="CV305" s="481">
        <f t="shared" si="694"/>
        <v>6085</v>
      </c>
      <c r="CW305" s="481">
        <f t="shared" si="695"/>
        <v>1559</v>
      </c>
      <c r="CX305" s="481">
        <f t="shared" si="702"/>
        <v>121</v>
      </c>
      <c r="CY305" s="481">
        <f t="shared" si="697"/>
        <v>0</v>
      </c>
      <c r="CZ305" s="481">
        <f t="shared" si="698"/>
        <v>0</v>
      </c>
      <c r="DA305" s="138">
        <f t="shared" si="699"/>
        <v>0</v>
      </c>
    </row>
    <row r="306" spans="1:105" outlineLevel="1">
      <c r="A306" s="561" t="s">
        <v>128</v>
      </c>
      <c r="B306" s="300">
        <v>4.0000000000000002E-4</v>
      </c>
      <c r="C306" s="10">
        <f>'4a 1718 CS PC'!AP24</f>
        <v>4.0000000000000002E-4</v>
      </c>
      <c r="D306" s="10">
        <f>'4a 1718 CS PC'!AR24</f>
        <v>5.0000000000000001E-4</v>
      </c>
      <c r="E306" s="10">
        <f>'4b 1819 CS PC'!$AT24</f>
        <v>4.0000000000000002E-4</v>
      </c>
      <c r="F306" s="10">
        <f>'4b 1819 CS PC'!AQ24</f>
        <v>5.9999999999999995E-4</v>
      </c>
      <c r="G306" s="10">
        <f>'4c 1920 CS PC'!AS24</f>
        <v>4.0000000000000002E-4</v>
      </c>
      <c r="H306" s="10">
        <f>'4c 1920 CS PC'!AP24</f>
        <v>5.9999999999999995E-4</v>
      </c>
      <c r="I306" s="481">
        <f>ROUND((I$57*$D306)+(I$13*'3d CalSAWS DD&amp;I CAP'!$K$64*'2c CalSAWS DD&amp;I'!$B306)+(I$32*$B306)+(I$48*$B306)+(I$74*$B306),0)</f>
        <v>1</v>
      </c>
      <c r="J306" s="481">
        <f>ROUND((J$57*$D306)+(J$13*'3d CalSAWS DD&amp;I CAP'!$K$64*'2c CalSAWS DD&amp;I'!$B306)+(J$32*$B306)+(J$48*$B306)+(J$74*$B306),0)</f>
        <v>114</v>
      </c>
      <c r="K306" s="481">
        <f>ROUND((K$57*$D306)+(K$13*'3d CalSAWS DD&amp;I CAP'!$K$64*'2c CalSAWS DD&amp;I'!$B306)+(K$32*$B306)+(K$48*$B306)+(K$74*$B306),0)</f>
        <v>0</v>
      </c>
      <c r="L306" s="481">
        <f>ROUND((L$57*$D306)+(L$13*'3d CalSAWS DD&amp;I CAP'!$K$64*'2c CalSAWS DD&amp;I'!$C306)+(L$32*$C306)+(L$48*$C306)+(L$74*$C306),0)</f>
        <v>68</v>
      </c>
      <c r="M306" s="481">
        <f>ROUND((M$57*$D306)+(M$13*'3d CalSAWS DD&amp;I CAP'!$K$64*'2c CalSAWS DD&amp;I'!$C306)+(M$32*$C306)+(M$48*$C306)+(M$74*$C306),0)</f>
        <v>65</v>
      </c>
      <c r="N306" s="481">
        <f>ROUND((N$57*$D306)+(N$13*'3d CalSAWS DD&amp;I CAP'!$K$64*'2c CalSAWS DD&amp;I'!$C306)+(N$32*$C306)+(N$48*$C306)+(N$74*$C306),0)</f>
        <v>0</v>
      </c>
      <c r="O306" s="481">
        <f>ROUND((O$57*$D306)+(O$13*'3d CalSAWS DD&amp;I CAP'!$K$64*'2c CalSAWS DD&amp;I'!$C306)+(O$32*$C306)+(O$48*$C306)+(O$74*$C306),0)</f>
        <v>85</v>
      </c>
      <c r="P306" s="481">
        <f t="shared" si="700"/>
        <v>-4.5503999999999998</v>
      </c>
      <c r="Q306" s="481">
        <f t="shared" si="701"/>
        <v>-2.24E-2</v>
      </c>
      <c r="R306" s="481">
        <f>ROUND((R$57*$D306)+(R$13*'3d CalSAWS DD&amp;I CAP'!$K$64*'2c CalSAWS DD&amp;I'!$C306)+(R$32*$C306)+(R$48*$C306)+(R$74*$C306),0)</f>
        <v>154</v>
      </c>
      <c r="S306" s="481">
        <f>ROUND((S$57*$F306)+(S$13*'3d CalSAWS DD&amp;I CAP'!$K$157*'2c CalSAWS DD&amp;I'!$E306)+(S$32*$E306)+(S$48*$E306)+(S$74*$E306),0)</f>
        <v>99</v>
      </c>
      <c r="T306" s="481">
        <f>ROUND((T$57*$D306)+(T$13*'3d CalSAWS DD&amp;I CAP'!$K$64*'2c CalSAWS DD&amp;I'!$C306)+(T$32*$C306)+(T$48*$C306)+(T$74*$C306),0)</f>
        <v>0</v>
      </c>
      <c r="U306" s="537">
        <f>ROUNDUP((U$57*$F306)+(U$13*'3d CalSAWS DD&amp;I CAP'!$K$157*'2c CalSAWS DD&amp;I'!$E306)+(U$32*$E306)+(U$48*$E306)+(U$74*$E306),0)</f>
        <v>517</v>
      </c>
      <c r="V306" s="483">
        <f>ROUND((V$57*$F306)+(V$13*'3d CalSAWS DD&amp;I CAP'!$K$157*'2c CalSAWS DD&amp;I'!$E306)+(V$32*$E306)+(V$48*$E306)+(V$74*$E306),0)</f>
        <v>1418</v>
      </c>
      <c r="W306" s="481">
        <f>ROUND((W$57*$F306)+(W$13*'3d CalSAWS DD&amp;I CAP'!$K$157*'2c CalSAWS DD&amp;I'!$E306)+(W$32*$E306)+(W$48*$E306)+(W$74*$E306),0)</f>
        <v>2863</v>
      </c>
      <c r="X306" s="481">
        <f>ROUND((X$57*$H306)+(X$13*'3d CalSAWS DD&amp;I CAP'!$K$157*'2c CalSAWS DD&amp;I'!$G306)+(X$32*$G306)+(X$48*$G306)+(X$74*$G306),0)</f>
        <v>1271</v>
      </c>
      <c r="Y306" s="481">
        <f>ROUND((Y$57*$H306)+(Y$13*'3d CalSAWS DD&amp;I CAP'!$K$157*'2c CalSAWS DD&amp;I'!$G306)+(Y$32*$G306)+(Y$48*$G306)+(Y$74*$G306),0)</f>
        <v>42</v>
      </c>
      <c r="Z306" s="481">
        <f>ROUND((Z$57*$H306)+(Z$13*'3d CalSAWS DD&amp;I CAP'!$K$157*'2c CalSAWS DD&amp;I'!$G306)+(Z$32*$G306)+(Z$48*$G306)+(Z$74*$G306),0)</f>
        <v>928</v>
      </c>
      <c r="AA306" s="481">
        <f>ROUND((AA$57*$H306)+(AA$13*'3d CalSAWS DD&amp;I CAP'!$K$157*'2c CalSAWS DD&amp;I'!$G306)+(AA$32*$G306)+(AA$48*$G306)+(AA$74*$G306),0)</f>
        <v>64</v>
      </c>
      <c r="AB306" s="481">
        <f>ROUND((AB$57*$H306)+(AB$13*'3d CalSAWS DD&amp;I CAP'!$K$157*'2c CalSAWS DD&amp;I'!$G306)+(AB$32*$G306)+(AB$48*$G306)+(AB$74*$G306),0)</f>
        <v>18</v>
      </c>
      <c r="AC306" s="481">
        <f>ROUND((AC$57*$H306)+(AC$13*'3d CalSAWS DD&amp;I CAP'!$K$157*'2c CalSAWS DD&amp;I'!$G306)+(AC$32*$G306)+(AC$48*$G306)+(AC$74*$G306),0)</f>
        <v>26</v>
      </c>
      <c r="AD306" s="481">
        <f>ROUND((AD$57*$H306)+(AD$13*'3d CalSAWS DD&amp;I CAP'!$K$157*'2c CalSAWS DD&amp;I'!$G306)+(AD$32*$G306)+(AD$48*$G306)+(AD$74*$G306),0)</f>
        <v>248</v>
      </c>
      <c r="AE306" s="481">
        <f>ROUND((AE$57*$H306)+(AE$13*'3d CalSAWS DD&amp;I CAP'!$K$157*'2c CalSAWS DD&amp;I'!$G306)+(AE$32*$G306)+(AE$48*$G306)+(AE$74*$G306),0)</f>
        <v>32</v>
      </c>
      <c r="AF306" s="481">
        <f>ROUND((AF$57*$H306)+(AF$13*'3d CalSAWS DD&amp;I CAP'!$K$157*'2c CalSAWS DD&amp;I'!$G306)+(AF$32*$G306)+(AF$48*$G306)+(AF$74*$G306),0)</f>
        <v>271</v>
      </c>
      <c r="AG306" s="481">
        <f>ROUND((AG$57*$H306)+(AG$13*'3d CalSAWS DD&amp;I CAP'!$K$157*'2c CalSAWS DD&amp;I'!$G306)+(AG$32*$G306)+(AG$48*$G306)+(AG$74*$G306),0)</f>
        <v>12</v>
      </c>
      <c r="AH306" s="481">
        <f>ROUND((AH$57*$H306)+(AH$13*'3d CalSAWS DD&amp;I CAP'!$K$157*'2c CalSAWS DD&amp;I'!$G306)+(AH$32*$G306)+(AH$48*$G306)+(AH$74*$G306),0)</f>
        <v>54</v>
      </c>
      <c r="AI306" s="483">
        <f>ROUND((AI$57*$H306)+(AI$13*'3d CalSAWS DD&amp;I CAP'!$K$157*'2c CalSAWS DD&amp;I'!$G306)+(AI$32*$G306)+(AI$48*$G306)+(AI$74*$G306),0)</f>
        <v>37</v>
      </c>
      <c r="AJ306" s="481">
        <f>ROUND((AJ$57*$H306)+(AJ$13*'3d CalSAWS DD&amp;I CAP'!$K$157*'2c CalSAWS DD&amp;I'!$G306)+(AJ$32*$G306)+(AJ$48*$G306)+(AJ$74*$G306),0)</f>
        <v>29</v>
      </c>
      <c r="AK306" s="481">
        <f>ROUND((AK$57*$H306)+(AK$13*'3d CalSAWS DD&amp;I CAP'!$K$157*'2c CalSAWS DD&amp;I'!$G306)+(AK$32*$G306)+(AK$48*$G306)+(AK$74*$G306),0)</f>
        <v>17</v>
      </c>
      <c r="AL306" s="481">
        <f>ROUND((AL$57*$H306)+(AL$13*'3d CalSAWS DD&amp;I CAP'!$K$157*'2c CalSAWS DD&amp;I'!$G306)+(AL$32*$G306)+(AL$48*$G306)+(AL$74*$G306),0)</f>
        <v>21</v>
      </c>
      <c r="AM306" s="481">
        <f>ROUND((AM$57*$H306)+(AM$13*'3d CalSAWS DD&amp;I CAP'!$K$157*'2c CalSAWS DD&amp;I'!$G306)+(AM$32*$G306)+(AM$48*$G306)+(AM$74*$G306),0)</f>
        <v>21</v>
      </c>
      <c r="AN306" s="481">
        <f>ROUND((AN$57*$H306)+(AN$13*'3d CalSAWS DD&amp;I CAP'!$K$157*'2c CalSAWS DD&amp;I'!$G306)+(AN$32*$G306)+(AN$48*$G306)+(AN$74*$G306),0)</f>
        <v>17</v>
      </c>
      <c r="AO306" s="481">
        <f>ROUND((AO$57*$H306)+(AO$13*'3d CalSAWS DD&amp;I CAP'!$K$157*'2c CalSAWS DD&amp;I'!$G306)+(AO$32*$G306)+(AO$48*$G306)+(AO$74*$G306),0)</f>
        <v>21</v>
      </c>
      <c r="AP306" s="481">
        <f>ROUND((AP$57*$H306)+(AP$13*'3d CalSAWS DD&amp;I CAP'!$K$157*'2c CalSAWS DD&amp;I'!$G306)+(AP$32*$G306)+(AP$48*$G306)+(AP$74*$G306),0)</f>
        <v>18</v>
      </c>
      <c r="AQ306" s="481">
        <f>ROUND((AQ$57*$H306)+(AQ$13*'3d CalSAWS DD&amp;I CAP'!$K$157*'2c CalSAWS DD&amp;I'!$G306)+(AQ$32*$G306)+(AQ$48*$G306)+(AQ$74*$G306),0)</f>
        <v>26</v>
      </c>
      <c r="AR306" s="481">
        <f>ROUND((AR$57*$H306)+(AR$13*'3d CalSAWS DD&amp;I CAP'!$K$157*'2c CalSAWS DD&amp;I'!$G306)+(AR$32*$G306)+(AR$48*$G306)+(AR$74*$G306),0)</f>
        <v>20</v>
      </c>
      <c r="AS306" s="481">
        <f>ROUND((AS$57*$H306)+(AS$13*'3d CalSAWS DD&amp;I CAP'!$K$157*'2c CalSAWS DD&amp;I'!$G306)+(AS$32*$G306)+(AS$48*$G306)+(AS$74*$G306),0)</f>
        <v>20</v>
      </c>
      <c r="AT306" s="481">
        <f>ROUND((AT$57*$H306)+(AT$13*'3d CalSAWS DD&amp;I CAP'!$K$157*'2c CalSAWS DD&amp;I'!$G306)+(AT$32*$G306)+(AT$48*$G306)+(AT$74*$G306),0)</f>
        <v>18</v>
      </c>
      <c r="AU306" s="481">
        <f>ROUND((AU$57*$H306)+(AU$13*'3d CalSAWS DD&amp;I CAP'!$K$157*'2c CalSAWS DD&amp;I'!$G306)+(AU$32*$G306)+(AU$48*$G306)+(AU$74*$G306),0)</f>
        <v>22</v>
      </c>
      <c r="AV306" s="481">
        <f>ROUND((AV$57*$H306)+(AV$13*'3d CalSAWS DD&amp;I CAP'!$K$157*'2c CalSAWS DD&amp;I'!$G306)+(AV$32*$G306)+(AV$48*$G306)+(AV$74*$G306),0)</f>
        <v>12</v>
      </c>
      <c r="AW306" s="481">
        <f>ROUND((AW$57*$H306)+(AW$13*'3d CalSAWS DD&amp;I CAP'!$K$157*'2c CalSAWS DD&amp;I'!$G306)+(AW$32*$G306)+(AW$48*$G306)+(AW$74*$G306),0)</f>
        <v>17</v>
      </c>
      <c r="AX306" s="481">
        <f>ROUND((AX$57*$H306)+(AX$13*'3d CalSAWS DD&amp;I CAP'!$K$157*'2c CalSAWS DD&amp;I'!$G306)+(AX$32*$G306)+(AX$48*$G306)+(AX$74*$G306),0)</f>
        <v>9</v>
      </c>
      <c r="AY306" s="481">
        <f>ROUND((AY$57*$H306)+(AY$13*'3d CalSAWS DD&amp;I CAP'!$K$157*'2c CalSAWS DD&amp;I'!$G306)+(AY$32*$G306)+(AY$48*$G306)+(AY$74*$G306),0)</f>
        <v>14</v>
      </c>
      <c r="AZ306" s="481">
        <f>ROUND((AZ$57*$H306)+(AZ$13*'3d CalSAWS DD&amp;I CAP'!$K$157*'2c CalSAWS DD&amp;I'!$G306)+(AZ$32*$G306)+(AZ$48*$G306)+(AZ$74*$G306),0)</f>
        <v>9</v>
      </c>
      <c r="BA306" s="483">
        <f>ROUND((BA$57*$H306)+(BA$13*'3d CalSAWS DD&amp;I CAP'!$K$157*'2c CalSAWS DD&amp;I'!$G306)+(BA$32*$G306)+(BA$48*$G306)+(BA$74*$G306),0)</f>
        <v>10</v>
      </c>
      <c r="BB306" s="483">
        <f>ROUND((BB$57*$H306)+(BB$13*'3d CalSAWS DD&amp;I CAP'!$K$157*'2c CalSAWS DD&amp;I'!$G306)+(BB$32*$G306)+(BB$48*$G306)+(BB$74*$G306),0)</f>
        <v>2</v>
      </c>
      <c r="BC306" s="481">
        <f>ROUND((BC$57*$H306)+(BC$13*'3d CalSAWS DD&amp;I CAP'!$K$157*'2c CalSAWS DD&amp;I'!$G306)+(BC$32*$G306)+(BC$48*$G306)+(BC$74*$G306),0)</f>
        <v>11</v>
      </c>
      <c r="BD306" s="481">
        <f>ROUND((BD$57*$H306)+(BD$13*'3d CalSAWS DD&amp;I CAP'!$K$157*'2c CalSAWS DD&amp;I'!$G306)+(BD$32*$G306)+(BD$48*$G306)+(BD$74*$G306),0)</f>
        <v>1</v>
      </c>
      <c r="BE306" s="481">
        <f>ROUND((BE$57*$H306)+(BE$13*'3d CalSAWS DD&amp;I CAP'!$K$157*'2c CalSAWS DD&amp;I'!$G306)+(BE$32*$G306)+(BE$48*$G306)+(BE$74*$G306),0)</f>
        <v>0</v>
      </c>
      <c r="BF306" s="481">
        <f>ROUND((BF$57*$H306)+(BF$13*'3d CalSAWS DD&amp;I CAP'!$K$157*'2c CalSAWS DD&amp;I'!$G306)+(BF$32*$G306)+(BF$48*$G306)+(BF$74*$G306),0)</f>
        <v>0</v>
      </c>
      <c r="BG306" s="481">
        <f>ROUND((BG$57*$H306)+(BG$13*'3d CalSAWS DD&amp;I CAP'!$K$157*'2c CalSAWS DD&amp;I'!$G306)+(BG$32*$G306)+(BG$48*$G306)+(BG$74*$G306),0)</f>
        <v>0</v>
      </c>
      <c r="BH306" s="481">
        <f>ROUND((BH$57*$H306)+(BH$13*'3d CalSAWS DD&amp;I CAP'!$K$157*'2c CalSAWS DD&amp;I'!$G306)+(BH$32*$G306)+(BH$48*$G306)+(BH$74*$G306),0)</f>
        <v>0</v>
      </c>
      <c r="BI306" s="481">
        <f>ROUND((BI$57*$H306)+(BI$13*'3d CalSAWS DD&amp;I CAP'!$K$157*'2c CalSAWS DD&amp;I'!$G306)+(BI$32*$G306)+(BI$48*$G306)+(BI$74*$G306),0)</f>
        <v>0</v>
      </c>
      <c r="BJ306" s="481">
        <f>ROUND((BJ$57*$H306)+(BJ$13*'3d CalSAWS DD&amp;I CAP'!$K$157*'2c CalSAWS DD&amp;I'!$G306)+(BJ$32*$G306)+(BJ$48*$G306)+(BJ$74*$G306),0)</f>
        <v>0</v>
      </c>
      <c r="BK306" s="481">
        <f>ROUND((BK$57*$H306)+(BK$13*'3d CalSAWS DD&amp;I CAP'!$K$157*'2c CalSAWS DD&amp;I'!$G306)+(BK$32*$G306)+(BK$48*$G306)+(BK$74*$G306),0)</f>
        <v>0</v>
      </c>
      <c r="BL306" s="481">
        <f>ROUND((BL$57*$H306)+(BL$13*'3d CalSAWS DD&amp;I CAP'!$K$157*'2c CalSAWS DD&amp;I'!$G306)+(BL$32*$G306)+(BL$48*$G306)+(BL$74*$G306),0)</f>
        <v>0</v>
      </c>
      <c r="BM306" s="481">
        <f>ROUND((BM$57*$H306)+(BM$13*'3d CalSAWS DD&amp;I CAP'!$K$157*'2c CalSAWS DD&amp;I'!$G306)+(BM$32*$G306)+(BM$48*$G306)+(BM$74*$G306),0)</f>
        <v>0</v>
      </c>
      <c r="BN306" s="481">
        <f>ROUND((BN$57*$H306)+(BN$13*'3d CalSAWS DD&amp;I CAP'!$K$157*'2c CalSAWS DD&amp;I'!$G306)+(BN$32*$G306)+(BN$48*$G306)+(BN$74*$G306),0)</f>
        <v>0</v>
      </c>
      <c r="BO306" s="481">
        <f>ROUND((BO$57*$H306)+(BO$13*'3d CalSAWS DD&amp;I CAP'!$K$157*'2c CalSAWS DD&amp;I'!$G306)+(BO$32*$G306)+(BO$48*$G306)+(BO$74*$G306),0)</f>
        <v>0</v>
      </c>
      <c r="BP306" s="481">
        <f>ROUND((BP$57*$H306)+(BP$13*'3d CalSAWS DD&amp;I CAP'!$K$157*'2c CalSAWS DD&amp;I'!$G306)+(BP$32*$G306)+(BP$48*$G306)+(BP$74*$G306),0)</f>
        <v>0</v>
      </c>
      <c r="BQ306" s="481">
        <f>ROUND((BQ$57*$H306)+(BQ$13*'3d CalSAWS DD&amp;I CAP'!$K$157*'2c CalSAWS DD&amp;I'!$G306)+(BQ$32*$G306)+(BQ$48*$G306)+(BQ$74*$G306),0)</f>
        <v>0</v>
      </c>
      <c r="BR306" s="481">
        <f>ROUND((BR$57*$H306)+(BR$13*'3d CalSAWS DD&amp;I CAP'!$K$157*'2c CalSAWS DD&amp;I'!$G306)+(BR$32*$G306)+(BR$48*$G306)+(BR$74*$G306),0)</f>
        <v>0</v>
      </c>
      <c r="BS306" s="481">
        <f>ROUND((BS$57*$H306)+(BS$13*'3d CalSAWS DD&amp;I CAP'!$K$157*'2c CalSAWS DD&amp;I'!$G306)+(BS$32*$G306)+(BS$48*$G306)+(BS$74*$G306),0)</f>
        <v>0</v>
      </c>
      <c r="BT306" s="481">
        <f>ROUND((BT$57*$H306)+(BT$13*'3d CalSAWS DD&amp;I CAP'!$K$157*'2c CalSAWS DD&amp;I'!$G306)+(BT$32*$G306)+(BT$48*$G306)+(BT$74*$G306),0)</f>
        <v>0</v>
      </c>
      <c r="BU306" s="481">
        <f>ROUND((BU$57*$H306)+(BU$13*'3d CalSAWS DD&amp;I CAP'!$K$157*'2c CalSAWS DD&amp;I'!$G306)+(BU$32*$G306)+(BU$48*$G306)+(BU$74*$G306),0)</f>
        <v>0</v>
      </c>
      <c r="BV306" s="481">
        <f>ROUND((BV$57*$H306)+(BV$13*'3d CalSAWS DD&amp;I CAP'!$K$157*'2c CalSAWS DD&amp;I'!$G306)+(BV$32*$G306)+(BV$48*$G306)+(BV$74*$G306),0)</f>
        <v>0</v>
      </c>
      <c r="BW306" s="481">
        <f>ROUND((BW$57*$H306)+(BW$13*'3d CalSAWS DD&amp;I CAP'!$K$157*'2c CalSAWS DD&amp;I'!$G306)+(BW$32*$G306)+(BW$48*$G306)+(BW$74*$G306),0)</f>
        <v>0</v>
      </c>
      <c r="BX306" s="481">
        <f>ROUND((BX$57*$H306)+(BX$13*'3d CalSAWS DD&amp;I CAP'!$K$157*'2c CalSAWS DD&amp;I'!$G306)+(BX$32*$G306)+(BX$48*$G306)+(BX$74*$G306),0)</f>
        <v>0</v>
      </c>
      <c r="BY306" s="481">
        <f>ROUND((BY$57*$H306)+(BY$13*'3d CalSAWS DD&amp;I CAP'!$K$157*'2c CalSAWS DD&amp;I'!$G306)+(BY$32*$G306)+(BY$48*$G306)+(BY$74*$G306),0)</f>
        <v>0</v>
      </c>
      <c r="BZ306" s="481">
        <f>ROUND((BZ$57*$H306)+(BZ$13*'3d CalSAWS DD&amp;I CAP'!$K$157*'2c CalSAWS DD&amp;I'!$G306)+(BZ$32*$G306)+(BZ$48*$G306)+(BZ$74*$G306),0)</f>
        <v>0</v>
      </c>
      <c r="CA306" s="481">
        <f>ROUND((CA$57*$H306)+(CA$13*'3d CalSAWS DD&amp;I CAP'!$K$157*'2c CalSAWS DD&amp;I'!$G306)+(CA$32*$G306)+(CA$48*$G306)+(CA$74*$G306),0)</f>
        <v>0</v>
      </c>
      <c r="CB306" s="481">
        <f>ROUND((CB$57*$H306)+(CB$13*'3d CalSAWS DD&amp;I CAP'!$K$157*'2c CalSAWS DD&amp;I'!$G306)+(CB$32*$G306)+(CB$48*$G306)+(CB$74*$G306),0)</f>
        <v>0</v>
      </c>
      <c r="CC306" s="481">
        <f>ROUND((CC$57*$H306)+(CC$13*'3d CalSAWS DD&amp;I CAP'!$K$157*'2c CalSAWS DD&amp;I'!$G306)+(CC$32*$G306)+(CC$48*$G306)+(CC$74*$G306),0)</f>
        <v>0</v>
      </c>
      <c r="CD306" s="481">
        <f>ROUND((CD$57*$H306)+(CD$13*'3d CalSAWS DD&amp;I CAP'!$K$157*'2c CalSAWS DD&amp;I'!$G306)+(CD$32*$G306)+(CD$48*$G306)+(CD$74*$G306),0)</f>
        <v>0</v>
      </c>
      <c r="CE306" s="481">
        <f>ROUND((CE$57*$H306)+(CE$13*'3d CalSAWS DD&amp;I CAP'!$K$157*'2c CalSAWS DD&amp;I'!$G306)+(CE$32*$G306)+(CE$48*$G306)+(CE$74*$G306),0)</f>
        <v>0</v>
      </c>
      <c r="CF306" s="481"/>
      <c r="CG306" s="483">
        <f t="shared" si="682"/>
        <v>8717</v>
      </c>
      <c r="CH306" s="123"/>
      <c r="CI306" s="123">
        <f t="shared" si="683"/>
        <v>0</v>
      </c>
      <c r="CJ306" s="481">
        <f t="shared" si="703"/>
        <v>115</v>
      </c>
      <c r="CK306" s="481">
        <f t="shared" si="684"/>
        <v>367</v>
      </c>
      <c r="CL306" s="481">
        <f t="shared" si="685"/>
        <v>4897</v>
      </c>
      <c r="CM306" s="483">
        <f t="shared" si="686"/>
        <v>3003</v>
      </c>
      <c r="CN306" s="481">
        <f t="shared" si="687"/>
        <v>250</v>
      </c>
      <c r="CO306" s="481">
        <f t="shared" si="688"/>
        <v>85</v>
      </c>
      <c r="CP306" s="483">
        <f t="shared" si="689"/>
        <v>0</v>
      </c>
      <c r="CQ306" s="483">
        <f t="shared" si="690"/>
        <v>0</v>
      </c>
      <c r="CR306" s="17"/>
      <c r="CS306" s="481">
        <f t="shared" si="691"/>
        <v>248</v>
      </c>
      <c r="CT306" s="481">
        <f t="shared" si="692"/>
        <v>850</v>
      </c>
      <c r="CU306" s="481">
        <f t="shared" si="693"/>
        <v>6630</v>
      </c>
      <c r="CV306" s="481">
        <f t="shared" si="694"/>
        <v>780</v>
      </c>
      <c r="CW306" s="481">
        <f t="shared" si="695"/>
        <v>195</v>
      </c>
      <c r="CX306" s="481">
        <f t="shared" si="702"/>
        <v>14</v>
      </c>
      <c r="CY306" s="481">
        <f t="shared" si="697"/>
        <v>0</v>
      </c>
      <c r="CZ306" s="481">
        <f t="shared" si="698"/>
        <v>0</v>
      </c>
      <c r="DA306" s="138">
        <f t="shared" si="699"/>
        <v>0</v>
      </c>
    </row>
    <row r="307" spans="1:105" outlineLevel="1">
      <c r="A307" s="561" t="s">
        <v>129</v>
      </c>
      <c r="B307" s="300">
        <v>3.0999999999999999E-3</v>
      </c>
      <c r="C307" s="10">
        <f>'4a 1718 CS PC'!AP25</f>
        <v>3.2000000000000002E-3</v>
      </c>
      <c r="D307" s="10">
        <f>'4a 1718 CS PC'!AR25</f>
        <v>4.4000000000000003E-3</v>
      </c>
      <c r="E307" s="10">
        <f>'4b 1819 CS PC'!$AT25</f>
        <v>3.0999999999999999E-3</v>
      </c>
      <c r="F307" s="10">
        <f>'4b 1819 CS PC'!AQ25</f>
        <v>4.4000000000000003E-3</v>
      </c>
      <c r="G307" s="10">
        <f>'4c 1920 CS PC'!AS25</f>
        <v>3.0000000000000001E-3</v>
      </c>
      <c r="H307" s="10">
        <f>'4c 1920 CS PC'!AP25</f>
        <v>4.3E-3</v>
      </c>
      <c r="I307" s="481">
        <f>ROUND((I$57*$D307)+(I$13*'3d CalSAWS DD&amp;I CAP'!$K$64*'2c CalSAWS DD&amp;I'!$B307)+(I$32*$B307)+(I$48*$B307)+(I$74*$B307),0)</f>
        <v>5</v>
      </c>
      <c r="J307" s="523">
        <f>ROUNDDOWN((J$57*$D307)+(J$13*'3d CalSAWS DD&amp;I CAP'!$K$64*'2c CalSAWS DD&amp;I'!$B307)+(J$32*$B307)+(J$48*$B307)+(J$74*$B307),0)</f>
        <v>884</v>
      </c>
      <c r="K307" s="481">
        <f>ROUND((K$57*$D307)+(K$13*'3d CalSAWS DD&amp;I CAP'!$K$64*'2c CalSAWS DD&amp;I'!$B307)+(K$32*$B307)+(K$48*$B307)+(K$74*$B307),0)</f>
        <v>1</v>
      </c>
      <c r="L307" s="481">
        <f>ROUND((L$57*$D307)+(L$13*'3d CalSAWS DD&amp;I CAP'!$K$64*'2c CalSAWS DD&amp;I'!$C307)+(L$32*$C307)+(L$48*$C307)+(L$74*$C307),0)</f>
        <v>547</v>
      </c>
      <c r="M307" s="481">
        <f>ROUND((M$57*$D307)+(M$13*'3d CalSAWS DD&amp;I CAP'!$K$64*'2c CalSAWS DD&amp;I'!$C307)+(M$32*$C307)+(M$48*$C307)+(M$74*$C307),0)</f>
        <v>516</v>
      </c>
      <c r="N307" s="481">
        <f>ROUND((N$57*$D307)+(N$13*'3d CalSAWS DD&amp;I CAP'!$K$64*'2c CalSAWS DD&amp;I'!$C307)+(N$32*$C307)+(N$48*$C307)+(N$74*$C307),0)</f>
        <v>0</v>
      </c>
      <c r="O307" s="481">
        <f>ROUND((O$57*$D307)+(O$13*'3d CalSAWS DD&amp;I CAP'!$K$64*'2c CalSAWS DD&amp;I'!$C307)+(O$32*$C307)+(O$48*$C307)+(O$74*$C307),0)</f>
        <v>678</v>
      </c>
      <c r="P307" s="481">
        <f t="shared" si="700"/>
        <v>-36.403199999999998</v>
      </c>
      <c r="Q307" s="481">
        <f t="shared" si="701"/>
        <v>-0.1792</v>
      </c>
      <c r="R307" s="481">
        <f>ROUND((R$57*$D307)+(R$13*'3d CalSAWS DD&amp;I CAP'!$K$64*'2c CalSAWS DD&amp;I'!$C307)+(R$32*$C307)+(R$48*$C307)+(R$74*$C307),0)</f>
        <v>1232</v>
      </c>
      <c r="S307" s="481">
        <f>ROUND((S$57*$F307)+(S$13*'3d CalSAWS DD&amp;I CAP'!$K$157*'2c CalSAWS DD&amp;I'!$E307)+(S$32*$E307)+(S$48*$E307)+(S$74*$E307),0)</f>
        <v>770</v>
      </c>
      <c r="T307" s="537">
        <f>ROUNDUP((T$57*$D307)+(T$13*'3d CalSAWS DD&amp;I CAP'!$K$64*'2c CalSAWS DD&amp;I'!$C307)+(T$32*$C307)+(T$48*$C307)+(T$74*$C307),0)</f>
        <v>1</v>
      </c>
      <c r="U307" s="481">
        <f>ROUND((U$57*$F307)+(U$13*'3d CalSAWS DD&amp;I CAP'!$K$157*'2c CalSAWS DD&amp;I'!$E307)+(U$32*$E307)+(U$48*$E307)+(U$74*$E307),0)</f>
        <v>3851</v>
      </c>
      <c r="V307" s="481">
        <f>ROUND((V$57*$F307)+(V$13*'3d CalSAWS DD&amp;I CAP'!$K$157*'2c CalSAWS DD&amp;I'!$E307)+(V$32*$E307)+(V$48*$E307)+(V$74*$E307),0)</f>
        <v>10468</v>
      </c>
      <c r="W307" s="481">
        <f>ROUND((W$57*$F307)+(W$13*'3d CalSAWS DD&amp;I CAP'!$K$157*'2c CalSAWS DD&amp;I'!$E307)+(W$32*$E307)+(W$48*$E307)+(W$74*$E307),0)</f>
        <v>21057</v>
      </c>
      <c r="X307" s="481">
        <f>ROUND((X$57*$H307)+(X$13*'3d CalSAWS DD&amp;I CAP'!$K$157*'2c CalSAWS DD&amp;I'!$G307)+(X$32*$G307)+(X$48*$G307)+(X$74*$G307),0)</f>
        <v>9123</v>
      </c>
      <c r="Y307" s="481">
        <f>ROUND((Y$57*$H307)+(Y$13*'3d CalSAWS DD&amp;I CAP'!$K$157*'2c CalSAWS DD&amp;I'!$G307)+(Y$32*$G307)+(Y$48*$G307)+(Y$74*$G307),0)</f>
        <v>315</v>
      </c>
      <c r="Z307" s="481">
        <f>ROUND((Z$57*$H307)+(Z$13*'3d CalSAWS DD&amp;I CAP'!$K$157*'2c CalSAWS DD&amp;I'!$G307)+(Z$32*$G307)+(Z$48*$G307)+(Z$74*$G307),0)</f>
        <v>6661</v>
      </c>
      <c r="AA307" s="481">
        <f>ROUND((AA$57*$H307)+(AA$13*'3d CalSAWS DD&amp;I CAP'!$K$157*'2c CalSAWS DD&amp;I'!$G307)+(AA$32*$G307)+(AA$48*$G307)+(AA$74*$G307),0)</f>
        <v>481</v>
      </c>
      <c r="AB307" s="481">
        <f>ROUND((AB$57*$H307)+(AB$13*'3d CalSAWS DD&amp;I CAP'!$K$157*'2c CalSAWS DD&amp;I'!$G307)+(AB$32*$G307)+(AB$48*$G307)+(AB$74*$G307),0)</f>
        <v>135</v>
      </c>
      <c r="AC307" s="481">
        <f>ROUND((AC$57*$H307)+(AC$13*'3d CalSAWS DD&amp;I CAP'!$K$157*'2c CalSAWS DD&amp;I'!$G307)+(AC$32*$G307)+(AC$48*$G307)+(AC$74*$G307),0)</f>
        <v>194</v>
      </c>
      <c r="AD307" s="481">
        <f>ROUND((AD$57*$H307)+(AD$13*'3d CalSAWS DD&amp;I CAP'!$K$157*'2c CalSAWS DD&amp;I'!$G307)+(AD$32*$G307)+(AD$48*$G307)+(AD$74*$G307),0)</f>
        <v>1782</v>
      </c>
      <c r="AE307" s="481">
        <f>ROUND((AE$57*$H307)+(AE$13*'3d CalSAWS DD&amp;I CAP'!$K$157*'2c CalSAWS DD&amp;I'!$G307)+(AE$32*$G307)+(AE$48*$G307)+(AE$74*$G307),0)</f>
        <v>239</v>
      </c>
      <c r="AF307" s="481">
        <f>ROUND((AF$57*$H307)+(AF$13*'3d CalSAWS DD&amp;I CAP'!$K$157*'2c CalSAWS DD&amp;I'!$G307)+(AF$32*$G307)+(AF$48*$G307)+(AF$74*$G307),0)</f>
        <v>1951</v>
      </c>
      <c r="AG307" s="481">
        <f>ROUND((AG$57*$H307)+(AG$13*'3d CalSAWS DD&amp;I CAP'!$K$157*'2c CalSAWS DD&amp;I'!$G307)+(AG$32*$G307)+(AG$48*$G307)+(AG$74*$G307),0)</f>
        <v>87</v>
      </c>
      <c r="AH307" s="481">
        <f>ROUND((AH$57*$H307)+(AH$13*'3d CalSAWS DD&amp;I CAP'!$K$157*'2c CalSAWS DD&amp;I'!$G307)+(AH$32*$G307)+(AH$48*$G307)+(AH$74*$G307),0)</f>
        <v>406</v>
      </c>
      <c r="AI307" s="483">
        <f>ROUND((AI$57*$H307)+(AI$13*'3d CalSAWS DD&amp;I CAP'!$K$157*'2c CalSAWS DD&amp;I'!$G307)+(AI$32*$G307)+(AI$48*$G307)+(AI$74*$G307),0)</f>
        <v>278</v>
      </c>
      <c r="AJ307" s="481">
        <f>ROUND((AJ$57*$H307)+(AJ$13*'3d CalSAWS DD&amp;I CAP'!$K$157*'2c CalSAWS DD&amp;I'!$G307)+(AJ$32*$G307)+(AJ$48*$G307)+(AJ$74*$G307),0)</f>
        <v>220</v>
      </c>
      <c r="AK307" s="481">
        <f>ROUND((AK$57*$H307)+(AK$13*'3d CalSAWS DD&amp;I CAP'!$K$157*'2c CalSAWS DD&amp;I'!$G307)+(AK$32*$G307)+(AK$48*$G307)+(AK$74*$G307),0)</f>
        <v>129</v>
      </c>
      <c r="AL307" s="481">
        <f>ROUND((AL$57*$H307)+(AL$13*'3d CalSAWS DD&amp;I CAP'!$K$157*'2c CalSAWS DD&amp;I'!$G307)+(AL$32*$G307)+(AL$48*$G307)+(AL$74*$G307),0)</f>
        <v>161</v>
      </c>
      <c r="AM307" s="481">
        <f>ROUND((AM$57*$H307)+(AM$13*'3d CalSAWS DD&amp;I CAP'!$K$157*'2c CalSAWS DD&amp;I'!$G307)+(AM$32*$G307)+(AM$48*$G307)+(AM$74*$G307),0)</f>
        <v>155</v>
      </c>
      <c r="AN307" s="481">
        <f>ROUND((AN$57*$H307)+(AN$13*'3d CalSAWS DD&amp;I CAP'!$K$157*'2c CalSAWS DD&amp;I'!$G307)+(AN$32*$G307)+(AN$48*$G307)+(AN$74*$G307),0)</f>
        <v>131</v>
      </c>
      <c r="AO307" s="481">
        <f>ROUND((AO$57*$H307)+(AO$13*'3d CalSAWS DD&amp;I CAP'!$K$157*'2c CalSAWS DD&amp;I'!$G307)+(AO$32*$G307)+(AO$48*$G307)+(AO$74*$G307),0)</f>
        <v>158</v>
      </c>
      <c r="AP307" s="481">
        <f>ROUND((AP$57*$H307)+(AP$13*'3d CalSAWS DD&amp;I CAP'!$K$157*'2c CalSAWS DD&amp;I'!$G307)+(AP$32*$G307)+(AP$48*$G307)+(AP$74*$G307),0)</f>
        <v>134</v>
      </c>
      <c r="AQ307" s="481">
        <f>ROUND((AQ$57*$H307)+(AQ$13*'3d CalSAWS DD&amp;I CAP'!$K$157*'2c CalSAWS DD&amp;I'!$G307)+(AQ$32*$G307)+(AQ$48*$G307)+(AQ$74*$G307),0)</f>
        <v>192</v>
      </c>
      <c r="AR307" s="481">
        <f>ROUND((AR$57*$H307)+(AR$13*'3d CalSAWS DD&amp;I CAP'!$K$157*'2c CalSAWS DD&amp;I'!$G307)+(AR$32*$G307)+(AR$48*$G307)+(AR$74*$G307),0)</f>
        <v>150</v>
      </c>
      <c r="AS307" s="481">
        <f>ROUND((AS$57*$H307)+(AS$13*'3d CalSAWS DD&amp;I CAP'!$K$157*'2c CalSAWS DD&amp;I'!$G307)+(AS$32*$G307)+(AS$48*$G307)+(AS$74*$G307),0)</f>
        <v>152</v>
      </c>
      <c r="AT307" s="481">
        <f>ROUND((AT$57*$H307)+(AT$13*'3d CalSAWS DD&amp;I CAP'!$K$157*'2c CalSAWS DD&amp;I'!$G307)+(AT$32*$G307)+(AT$48*$G307)+(AT$74*$G307),0)</f>
        <v>132</v>
      </c>
      <c r="AU307" s="481">
        <f>ROUND((AU$57*$H307)+(AU$13*'3d CalSAWS DD&amp;I CAP'!$K$157*'2c CalSAWS DD&amp;I'!$G307)+(AU$32*$G307)+(AU$48*$G307)+(AU$74*$G307),0)</f>
        <v>167</v>
      </c>
      <c r="AV307" s="481">
        <f>ROUND((AV$57*$H307)+(AV$13*'3d CalSAWS DD&amp;I CAP'!$K$157*'2c CalSAWS DD&amp;I'!$G307)+(AV$32*$G307)+(AV$48*$G307)+(AV$74*$G307),0)</f>
        <v>91</v>
      </c>
      <c r="AW307" s="481">
        <f>ROUND((AW$57*$H307)+(AW$13*'3d CalSAWS DD&amp;I CAP'!$K$157*'2c CalSAWS DD&amp;I'!$G307)+(AW$32*$G307)+(AW$48*$G307)+(AW$74*$G307),0)</f>
        <v>128</v>
      </c>
      <c r="AX307" s="481">
        <f>ROUND((AX$57*$H307)+(AX$13*'3d CalSAWS DD&amp;I CAP'!$K$157*'2c CalSAWS DD&amp;I'!$G307)+(AX$32*$G307)+(AX$48*$G307)+(AX$74*$G307),0)</f>
        <v>68</v>
      </c>
      <c r="AY307" s="481">
        <f>ROUND((AY$57*$H307)+(AY$13*'3d CalSAWS DD&amp;I CAP'!$K$157*'2c CalSAWS DD&amp;I'!$G307)+(AY$32*$G307)+(AY$48*$G307)+(AY$74*$G307),0)</f>
        <v>109</v>
      </c>
      <c r="AZ307" s="481">
        <f>ROUND((AZ$57*$H307)+(AZ$13*'3d CalSAWS DD&amp;I CAP'!$K$157*'2c CalSAWS DD&amp;I'!$G307)+(AZ$32*$G307)+(AZ$48*$G307)+(AZ$74*$G307),0)</f>
        <v>66</v>
      </c>
      <c r="BA307" s="483">
        <f>ROUND((BA$57*$H307)+(BA$13*'3d CalSAWS DD&amp;I CAP'!$K$157*'2c CalSAWS DD&amp;I'!$G307)+(BA$32*$G307)+(BA$48*$G307)+(BA$74*$G307),0)</f>
        <v>71</v>
      </c>
      <c r="BB307" s="483">
        <f>ROUND((BB$57*$H307)+(BB$13*'3d CalSAWS DD&amp;I CAP'!$K$157*'2c CalSAWS DD&amp;I'!$G307)+(BB$32*$G307)+(BB$48*$G307)+(BB$74*$G307),0)</f>
        <v>14</v>
      </c>
      <c r="BC307" s="481">
        <f>ROUND((BC$57*$H307)+(BC$13*'3d CalSAWS DD&amp;I CAP'!$K$157*'2c CalSAWS DD&amp;I'!$G307)+(BC$32*$G307)+(BC$48*$G307)+(BC$74*$G307),0)</f>
        <v>86</v>
      </c>
      <c r="BD307" s="481">
        <f>ROUND((BD$57*$H307)+(BD$13*'3d CalSAWS DD&amp;I CAP'!$K$157*'2c CalSAWS DD&amp;I'!$G307)+(BD$32*$G307)+(BD$48*$G307)+(BD$74*$G307),0)</f>
        <v>5</v>
      </c>
      <c r="BE307" s="481">
        <f>ROUND((BE$57*$H307)+(BE$13*'3d CalSAWS DD&amp;I CAP'!$K$157*'2c CalSAWS DD&amp;I'!$G307)+(BE$32*$G307)+(BE$48*$G307)+(BE$74*$G307),0)</f>
        <v>2</v>
      </c>
      <c r="BF307" s="481">
        <f>ROUND((BF$57*$H307)+(BF$13*'3d CalSAWS DD&amp;I CAP'!$K$157*'2c CalSAWS DD&amp;I'!$G307)+(BF$32*$G307)+(BF$48*$G307)+(BF$74*$G307),0)</f>
        <v>4</v>
      </c>
      <c r="BG307" s="481">
        <f>ROUND((BG$57*$H307)+(BG$13*'3d CalSAWS DD&amp;I CAP'!$K$157*'2c CalSAWS DD&amp;I'!$G307)+(BG$32*$G307)+(BG$48*$G307)+(BG$74*$G307),0)</f>
        <v>3</v>
      </c>
      <c r="BH307" s="481">
        <f>ROUND((BH$57*$H307)+(BH$13*'3d CalSAWS DD&amp;I CAP'!$K$157*'2c CalSAWS DD&amp;I'!$G307)+(BH$32*$G307)+(BH$48*$G307)+(BH$74*$G307),0)</f>
        <v>0</v>
      </c>
      <c r="BI307" s="481">
        <f>ROUND((BI$57*$H307)+(BI$13*'3d CalSAWS DD&amp;I CAP'!$K$157*'2c CalSAWS DD&amp;I'!$G307)+(BI$32*$G307)+(BI$48*$G307)+(BI$74*$G307),0)</f>
        <v>0</v>
      </c>
      <c r="BJ307" s="481">
        <f>ROUND((BJ$57*$H307)+(BJ$13*'3d CalSAWS DD&amp;I CAP'!$K$157*'2c CalSAWS DD&amp;I'!$G307)+(BJ$32*$G307)+(BJ$48*$G307)+(BJ$74*$G307),0)</f>
        <v>0</v>
      </c>
      <c r="BK307" s="481">
        <f>ROUND((BK$57*$H307)+(BK$13*'3d CalSAWS DD&amp;I CAP'!$K$157*'2c CalSAWS DD&amp;I'!$G307)+(BK$32*$G307)+(BK$48*$G307)+(BK$74*$G307),0)</f>
        <v>0</v>
      </c>
      <c r="BL307" s="481">
        <f>ROUND((BL$57*$H307)+(BL$13*'3d CalSAWS DD&amp;I CAP'!$K$157*'2c CalSAWS DD&amp;I'!$G307)+(BL$32*$G307)+(BL$48*$G307)+(BL$74*$G307),0)</f>
        <v>0</v>
      </c>
      <c r="BM307" s="481">
        <f>ROUND((BM$57*$H307)+(BM$13*'3d CalSAWS DD&amp;I CAP'!$K$157*'2c CalSAWS DD&amp;I'!$G307)+(BM$32*$G307)+(BM$48*$G307)+(BM$74*$G307),0)</f>
        <v>0</v>
      </c>
      <c r="BN307" s="481">
        <f>ROUND((BN$57*$H307)+(BN$13*'3d CalSAWS DD&amp;I CAP'!$K$157*'2c CalSAWS DD&amp;I'!$G307)+(BN$32*$G307)+(BN$48*$G307)+(BN$74*$G307),0)</f>
        <v>0</v>
      </c>
      <c r="BO307" s="481">
        <f>ROUND((BO$57*$H307)+(BO$13*'3d CalSAWS DD&amp;I CAP'!$K$157*'2c CalSAWS DD&amp;I'!$G307)+(BO$32*$G307)+(BO$48*$G307)+(BO$74*$G307),0)</f>
        <v>0</v>
      </c>
      <c r="BP307" s="481">
        <f>ROUND((BP$57*$H307)+(BP$13*'3d CalSAWS DD&amp;I CAP'!$K$157*'2c CalSAWS DD&amp;I'!$G307)+(BP$32*$G307)+(BP$48*$G307)+(BP$74*$G307),0)</f>
        <v>0</v>
      </c>
      <c r="BQ307" s="481">
        <f>ROUND((BQ$57*$H307)+(BQ$13*'3d CalSAWS DD&amp;I CAP'!$K$157*'2c CalSAWS DD&amp;I'!$G307)+(BQ$32*$G307)+(BQ$48*$G307)+(BQ$74*$G307),0)</f>
        <v>0</v>
      </c>
      <c r="BR307" s="481">
        <f>ROUND((BR$57*$H307)+(BR$13*'3d CalSAWS DD&amp;I CAP'!$K$157*'2c CalSAWS DD&amp;I'!$G307)+(BR$32*$G307)+(BR$48*$G307)+(BR$74*$G307),0)</f>
        <v>0</v>
      </c>
      <c r="BS307" s="481">
        <f>ROUND((BS$57*$H307)+(BS$13*'3d CalSAWS DD&amp;I CAP'!$K$157*'2c CalSAWS DD&amp;I'!$G307)+(BS$32*$G307)+(BS$48*$G307)+(BS$74*$G307),0)</f>
        <v>0</v>
      </c>
      <c r="BT307" s="481">
        <f>ROUND((BT$57*$H307)+(BT$13*'3d CalSAWS DD&amp;I CAP'!$K$157*'2c CalSAWS DD&amp;I'!$G307)+(BT$32*$G307)+(BT$48*$G307)+(BT$74*$G307),0)</f>
        <v>0</v>
      </c>
      <c r="BU307" s="481">
        <f>ROUND((BU$57*$H307)+(BU$13*'3d CalSAWS DD&amp;I CAP'!$K$157*'2c CalSAWS DD&amp;I'!$G307)+(BU$32*$G307)+(BU$48*$G307)+(BU$74*$G307),0)</f>
        <v>0</v>
      </c>
      <c r="BV307" s="481">
        <f>ROUND((BV$57*$H307)+(BV$13*'3d CalSAWS DD&amp;I CAP'!$K$157*'2c CalSAWS DD&amp;I'!$G307)+(BV$32*$G307)+(BV$48*$G307)+(BV$74*$G307),0)</f>
        <v>0</v>
      </c>
      <c r="BW307" s="481">
        <f>ROUND((BW$57*$H307)+(BW$13*'3d CalSAWS DD&amp;I CAP'!$K$157*'2c CalSAWS DD&amp;I'!$G307)+(BW$32*$G307)+(BW$48*$G307)+(BW$74*$G307),0)</f>
        <v>0</v>
      </c>
      <c r="BX307" s="481">
        <f>ROUND((BX$57*$H307)+(BX$13*'3d CalSAWS DD&amp;I CAP'!$K$157*'2c CalSAWS DD&amp;I'!$G307)+(BX$32*$G307)+(BX$48*$G307)+(BX$74*$G307),0)</f>
        <v>0</v>
      </c>
      <c r="BY307" s="481">
        <f>ROUND((BY$57*$H307)+(BY$13*'3d CalSAWS DD&amp;I CAP'!$K$157*'2c CalSAWS DD&amp;I'!$G307)+(BY$32*$G307)+(BY$48*$G307)+(BY$74*$G307),0)</f>
        <v>0</v>
      </c>
      <c r="BZ307" s="481">
        <f>ROUND((BZ$57*$H307)+(BZ$13*'3d CalSAWS DD&amp;I CAP'!$K$157*'2c CalSAWS DD&amp;I'!$G307)+(BZ$32*$G307)+(BZ$48*$G307)+(BZ$74*$G307),0)</f>
        <v>0</v>
      </c>
      <c r="CA307" s="481">
        <f>ROUND((CA$57*$H307)+(CA$13*'3d CalSAWS DD&amp;I CAP'!$K$157*'2c CalSAWS DD&amp;I'!$G307)+(CA$32*$G307)+(CA$48*$G307)+(CA$74*$G307),0)</f>
        <v>0</v>
      </c>
      <c r="CB307" s="481">
        <f>ROUND((CB$57*$H307)+(CB$13*'3d CalSAWS DD&amp;I CAP'!$K$157*'2c CalSAWS DD&amp;I'!$G307)+(CB$32*$G307)+(CB$48*$G307)+(CB$74*$G307),0)</f>
        <v>0</v>
      </c>
      <c r="CC307" s="481">
        <f>ROUND((CC$57*$H307)+(CC$13*'3d CalSAWS DD&amp;I CAP'!$K$157*'2c CalSAWS DD&amp;I'!$G307)+(CC$32*$G307)+(CC$48*$G307)+(CC$74*$G307),0)</f>
        <v>0</v>
      </c>
      <c r="CD307" s="481">
        <f>ROUND((CD$57*$H307)+(CD$13*'3d CalSAWS DD&amp;I CAP'!$K$157*'2c CalSAWS DD&amp;I'!$G307)+(CD$32*$G307)+(CD$48*$G307)+(CD$74*$G307),0)</f>
        <v>0</v>
      </c>
      <c r="CE307" s="481">
        <f>ROUND((CE$57*$H307)+(CE$13*'3d CalSAWS DD&amp;I CAP'!$K$157*'2c CalSAWS DD&amp;I'!$G307)+(CE$32*$G307)+(CE$48*$G307)+(CE$74*$G307),0)</f>
        <v>0</v>
      </c>
      <c r="CF307" s="481"/>
      <c r="CG307" s="483">
        <f t="shared" si="682"/>
        <v>64153</v>
      </c>
      <c r="CH307" s="123"/>
      <c r="CI307" s="123">
        <f t="shared" si="683"/>
        <v>0</v>
      </c>
      <c r="CJ307" s="481">
        <f t="shared" si="703"/>
        <v>890</v>
      </c>
      <c r="CK307" s="481">
        <f t="shared" si="684"/>
        <v>2936</v>
      </c>
      <c r="CL307" s="483">
        <f t="shared" si="685"/>
        <v>36147</v>
      </c>
      <c r="CM307" s="481">
        <f t="shared" si="686"/>
        <v>21652</v>
      </c>
      <c r="CN307" s="481">
        <f t="shared" si="687"/>
        <v>1881</v>
      </c>
      <c r="CO307" s="481">
        <f t="shared" si="688"/>
        <v>647</v>
      </c>
      <c r="CP307" s="483">
        <f t="shared" si="689"/>
        <v>0</v>
      </c>
      <c r="CQ307" s="483">
        <f t="shared" si="690"/>
        <v>0</v>
      </c>
      <c r="CR307" s="17"/>
      <c r="CS307" s="481">
        <f t="shared" si="691"/>
        <v>1953</v>
      </c>
      <c r="CT307" s="481">
        <f t="shared" si="692"/>
        <v>6495</v>
      </c>
      <c r="CU307" s="481">
        <f t="shared" si="693"/>
        <v>48434</v>
      </c>
      <c r="CV307" s="483">
        <f t="shared" si="694"/>
        <v>5697</v>
      </c>
      <c r="CW307" s="481">
        <f t="shared" si="695"/>
        <v>1460</v>
      </c>
      <c r="CX307" s="481">
        <f t="shared" si="702"/>
        <v>114</v>
      </c>
      <c r="CY307" s="481">
        <f t="shared" si="697"/>
        <v>0</v>
      </c>
      <c r="CZ307" s="481">
        <f t="shared" si="698"/>
        <v>0</v>
      </c>
      <c r="DA307" s="138">
        <f t="shared" si="699"/>
        <v>0</v>
      </c>
    </row>
    <row r="308" spans="1:105" outlineLevel="1">
      <c r="A308" s="561" t="s">
        <v>130</v>
      </c>
      <c r="B308" s="300">
        <v>1.11E-2</v>
      </c>
      <c r="C308" s="10">
        <f>'4a 1718 CS PC'!AP26</f>
        <v>1.1099999999999999E-2</v>
      </c>
      <c r="D308" s="10">
        <f>'4a 1718 CS PC'!AR26</f>
        <v>1.55E-2</v>
      </c>
      <c r="E308" s="10">
        <f>'4b 1819 CS PC'!$AT26</f>
        <v>1.0999999999999999E-2</v>
      </c>
      <c r="F308" s="10">
        <f>'4b 1819 CS PC'!AQ26</f>
        <v>1.5599999999999999E-2</v>
      </c>
      <c r="G308" s="10">
        <f>'4c 1920 CS PC'!AS26</f>
        <v>1.0999999999999999E-2</v>
      </c>
      <c r="H308" s="10">
        <f>'4c 1920 CS PC'!AP26</f>
        <v>1.5699999999999999E-2</v>
      </c>
      <c r="I308" s="481">
        <f>ROUND((I$57*$D308)+(I$13*'3d CalSAWS DD&amp;I CAP'!$K$64*'2c CalSAWS DD&amp;I'!$B308)+(I$32*$B308)+(I$48*$B308)+(I$74*$B308),0)</f>
        <v>17</v>
      </c>
      <c r="J308" s="481">
        <f>ROUND((J$57*$D308)+(J$13*'3d CalSAWS DD&amp;I CAP'!$K$64*'2c CalSAWS DD&amp;I'!$B308)+(J$32*$B308)+(J$48*$B308)+(J$74*$B308),0)</f>
        <v>3167</v>
      </c>
      <c r="K308" s="481">
        <f>ROUND((K$57*$D308)+(K$13*'3d CalSAWS DD&amp;I CAP'!$K$64*'2c CalSAWS DD&amp;I'!$B308)+(K$32*$B308)+(K$48*$B308)+(K$74*$B308),0)</f>
        <v>3</v>
      </c>
      <c r="L308" s="481">
        <f>ROUND((L$57*$D308)+(L$13*'3d CalSAWS DD&amp;I CAP'!$K$64*'2c CalSAWS DD&amp;I'!$C308)+(L$32*$C308)+(L$48*$C308)+(L$74*$C308),0)</f>
        <v>1897</v>
      </c>
      <c r="M308" s="481">
        <f>ROUND((M$57*$D308)+(M$13*'3d CalSAWS DD&amp;I CAP'!$K$64*'2c CalSAWS DD&amp;I'!$C308)+(M$32*$C308)+(M$48*$C308)+(M$74*$C308),0)</f>
        <v>1790</v>
      </c>
      <c r="N308" s="481">
        <f>ROUND((N$57*$D308)+(N$13*'3d CalSAWS DD&amp;I CAP'!$K$64*'2c CalSAWS DD&amp;I'!$C308)+(N$32*$C308)+(N$48*$C308)+(N$74*$C308),0)</f>
        <v>0</v>
      </c>
      <c r="O308" s="481">
        <f>ROUND((O$57*$D308)+(O$13*'3d CalSAWS DD&amp;I CAP'!$K$64*'2c CalSAWS DD&amp;I'!$C308)+(O$32*$C308)+(O$48*$C308)+(O$74*$C308),0)</f>
        <v>2351</v>
      </c>
      <c r="P308" s="481">
        <f t="shared" si="700"/>
        <v>-126.27359999999999</v>
      </c>
      <c r="Q308" s="481">
        <f t="shared" si="701"/>
        <v>-0.62159999999999993</v>
      </c>
      <c r="R308" s="481">
        <f>ROUND((R$57*$D308)+(R$13*'3d CalSAWS DD&amp;I CAP'!$K$64*'2c CalSAWS DD&amp;I'!$C308)+(R$32*$C308)+(R$48*$C308)+(R$74*$C308),0)</f>
        <v>4275</v>
      </c>
      <c r="S308" s="481">
        <f>ROUND((S$57*$F308)+(S$13*'3d CalSAWS DD&amp;I CAP'!$K$157*'2c CalSAWS DD&amp;I'!$E308)+(S$32*$E308)+(S$48*$E308)+(S$74*$E308),0)</f>
        <v>2733</v>
      </c>
      <c r="T308" s="481">
        <f>ROUND((T$57*$D308)+(T$13*'3d CalSAWS DD&amp;I CAP'!$K$64*'2c CalSAWS DD&amp;I'!$C308)+(T$32*$C308)+(T$48*$C308)+(T$74*$C308),0)</f>
        <v>1</v>
      </c>
      <c r="U308" s="481">
        <f>ROUND((U$57*$F308)+(U$13*'3d CalSAWS DD&amp;I CAP'!$K$157*'2c CalSAWS DD&amp;I'!$E308)+(U$32*$E308)+(U$48*$E308)+(U$74*$E308),0)</f>
        <v>13657</v>
      </c>
      <c r="V308" s="687">
        <f>ROUNDUP((V$57*$F308)+(V$13*'3d CalSAWS DD&amp;I CAP'!$K$157*'2c CalSAWS DD&amp;I'!$E308)+(V$32*$E308)+(V$48*$E308)+(V$74*$E308),0)</f>
        <v>37120</v>
      </c>
      <c r="W308" s="481">
        <f>ROUND((W$57*$F308)+(W$13*'3d CalSAWS DD&amp;I CAP'!$K$157*'2c CalSAWS DD&amp;I'!$E308)+(W$32*$E308)+(W$48*$E308)+(W$74*$E308),0)</f>
        <v>74659</v>
      </c>
      <c r="X308" s="481">
        <f>ROUND((X$57*$H308)+(X$13*'3d CalSAWS DD&amp;I CAP'!$K$157*'2c CalSAWS DD&amp;I'!$G308)+(X$32*$G308)+(X$48*$G308)+(X$74*$G308),0)</f>
        <v>33314</v>
      </c>
      <c r="Y308" s="481">
        <f>ROUND((Y$57*$H308)+(Y$13*'3d CalSAWS DD&amp;I CAP'!$K$157*'2c CalSAWS DD&amp;I'!$G308)+(Y$32*$G308)+(Y$48*$G308)+(Y$74*$G308),0)</f>
        <v>1154</v>
      </c>
      <c r="Z308" s="481">
        <f>ROUND((Z$57*$H308)+(Z$13*'3d CalSAWS DD&amp;I CAP'!$K$157*'2c CalSAWS DD&amp;I'!$G308)+(Z$32*$G308)+(Z$48*$G308)+(Z$74*$G308),0)</f>
        <v>24323</v>
      </c>
      <c r="AA308" s="481">
        <f>ROUND((AA$57*$H308)+(AA$13*'3d CalSAWS DD&amp;I CAP'!$K$157*'2c CalSAWS DD&amp;I'!$G308)+(AA$32*$G308)+(AA$48*$G308)+(AA$74*$G308),0)</f>
        <v>1764</v>
      </c>
      <c r="AB308" s="481">
        <f>ROUND((AB$57*$H308)+(AB$13*'3d CalSAWS DD&amp;I CAP'!$K$157*'2c CalSAWS DD&amp;I'!$G308)+(AB$32*$G308)+(AB$48*$G308)+(AB$74*$G308),0)</f>
        <v>495</v>
      </c>
      <c r="AC308" s="481">
        <f>ROUND((AC$57*$H308)+(AC$13*'3d CalSAWS DD&amp;I CAP'!$K$157*'2c CalSAWS DD&amp;I'!$G308)+(AC$32*$G308)+(AC$48*$G308)+(AC$74*$G308),0)</f>
        <v>712</v>
      </c>
      <c r="AD308" s="481">
        <f>ROUND((AD$57*$H308)+(AD$13*'3d CalSAWS DD&amp;I CAP'!$K$157*'2c CalSAWS DD&amp;I'!$G308)+(AD$32*$G308)+(AD$48*$G308)+(AD$74*$G308),0)</f>
        <v>6509</v>
      </c>
      <c r="AE308" s="481">
        <f>ROUND((AE$57*$H308)+(AE$13*'3d CalSAWS DD&amp;I CAP'!$K$157*'2c CalSAWS DD&amp;I'!$G308)+(AE$32*$G308)+(AE$48*$G308)+(AE$74*$G308),0)</f>
        <v>875</v>
      </c>
      <c r="AF308" s="481">
        <f>ROUND((AF$57*$H308)+(AF$13*'3d CalSAWS DD&amp;I CAP'!$K$157*'2c CalSAWS DD&amp;I'!$G308)+(AF$32*$G308)+(AF$48*$G308)+(AF$74*$G308),0)</f>
        <v>7125</v>
      </c>
      <c r="AG308" s="481">
        <f>ROUND((AG$57*$H308)+(AG$13*'3d CalSAWS DD&amp;I CAP'!$K$157*'2c CalSAWS DD&amp;I'!$G308)+(AG$32*$G308)+(AG$48*$G308)+(AG$74*$G308),0)</f>
        <v>319</v>
      </c>
      <c r="AH308" s="481">
        <f>ROUND((AH$57*$H308)+(AH$13*'3d CalSAWS DD&amp;I CAP'!$K$157*'2c CalSAWS DD&amp;I'!$G308)+(AH$32*$G308)+(AH$48*$G308)+(AH$74*$G308),0)</f>
        <v>1489</v>
      </c>
      <c r="AI308" s="483">
        <f>ROUND((AI$57*$H308)+(AI$13*'3d CalSAWS DD&amp;I CAP'!$K$157*'2c CalSAWS DD&amp;I'!$G308)+(AI$32*$G308)+(AI$48*$G308)+(AI$74*$G308),0)</f>
        <v>1019</v>
      </c>
      <c r="AJ308" s="481">
        <f>ROUND((AJ$57*$H308)+(AJ$13*'3d CalSAWS DD&amp;I CAP'!$K$157*'2c CalSAWS DD&amp;I'!$G308)+(AJ$32*$G308)+(AJ$48*$G308)+(AJ$74*$G308),0)</f>
        <v>806</v>
      </c>
      <c r="AK308" s="481">
        <f>ROUND((AK$57*$H308)+(AK$13*'3d CalSAWS DD&amp;I CAP'!$K$157*'2c CalSAWS DD&amp;I'!$G308)+(AK$32*$G308)+(AK$48*$G308)+(AK$74*$G308),0)</f>
        <v>472</v>
      </c>
      <c r="AL308" s="481">
        <f>ROUND((AL$57*$H308)+(AL$13*'3d CalSAWS DD&amp;I CAP'!$K$157*'2c CalSAWS DD&amp;I'!$G308)+(AL$32*$G308)+(AL$48*$G308)+(AL$74*$G308),0)</f>
        <v>590</v>
      </c>
      <c r="AM308" s="481">
        <f>ROUND((AM$57*$H308)+(AM$13*'3d CalSAWS DD&amp;I CAP'!$K$157*'2c CalSAWS DD&amp;I'!$G308)+(AM$32*$G308)+(AM$48*$G308)+(AM$74*$G308),0)</f>
        <v>569</v>
      </c>
      <c r="AN308" s="481">
        <f>ROUND((AN$57*$H308)+(AN$13*'3d CalSAWS DD&amp;I CAP'!$K$157*'2c CalSAWS DD&amp;I'!$G308)+(AN$32*$G308)+(AN$48*$G308)+(AN$74*$G308),0)</f>
        <v>480</v>
      </c>
      <c r="AO308" s="481">
        <f>ROUND((AO$57*$H308)+(AO$13*'3d CalSAWS DD&amp;I CAP'!$K$157*'2c CalSAWS DD&amp;I'!$G308)+(AO$32*$G308)+(AO$48*$G308)+(AO$74*$G308),0)</f>
        <v>578</v>
      </c>
      <c r="AP308" s="481">
        <f>ROUND((AP$57*$H308)+(AP$13*'3d CalSAWS DD&amp;I CAP'!$K$157*'2c CalSAWS DD&amp;I'!$G308)+(AP$32*$G308)+(AP$48*$G308)+(AP$74*$G308),0)</f>
        <v>491</v>
      </c>
      <c r="AQ308" s="481">
        <f>ROUND((AQ$57*$H308)+(AQ$13*'3d CalSAWS DD&amp;I CAP'!$K$157*'2c CalSAWS DD&amp;I'!$G308)+(AQ$32*$G308)+(AQ$48*$G308)+(AQ$74*$G308),0)</f>
        <v>704</v>
      </c>
      <c r="AR308" s="481">
        <f>ROUND((AR$57*$H308)+(AR$13*'3d CalSAWS DD&amp;I CAP'!$K$157*'2c CalSAWS DD&amp;I'!$G308)+(AR$32*$G308)+(AR$48*$G308)+(AR$74*$G308),0)</f>
        <v>551</v>
      </c>
      <c r="AS308" s="481">
        <f>ROUND((AS$57*$H308)+(AS$13*'3d CalSAWS DD&amp;I CAP'!$K$157*'2c CalSAWS DD&amp;I'!$G308)+(AS$32*$G308)+(AS$48*$G308)+(AS$74*$G308),0)</f>
        <v>558</v>
      </c>
      <c r="AT308" s="481">
        <f>ROUND((AT$57*$H308)+(AT$13*'3d CalSAWS DD&amp;I CAP'!$K$157*'2c CalSAWS DD&amp;I'!$G308)+(AT$32*$G308)+(AT$48*$G308)+(AT$74*$G308),0)</f>
        <v>484</v>
      </c>
      <c r="AU308" s="481">
        <f>ROUND((AU$57*$H308)+(AU$13*'3d CalSAWS DD&amp;I CAP'!$K$157*'2c CalSAWS DD&amp;I'!$G308)+(AU$32*$G308)+(AU$48*$G308)+(AU$74*$G308),0)</f>
        <v>613</v>
      </c>
      <c r="AV308" s="481">
        <f>ROUND((AV$57*$H308)+(AV$13*'3d CalSAWS DD&amp;I CAP'!$K$157*'2c CalSAWS DD&amp;I'!$G308)+(AV$32*$G308)+(AV$48*$G308)+(AV$74*$G308),0)</f>
        <v>334</v>
      </c>
      <c r="AW308" s="481">
        <f>ROUND((AW$57*$H308)+(AW$13*'3d CalSAWS DD&amp;I CAP'!$K$157*'2c CalSAWS DD&amp;I'!$G308)+(AW$32*$G308)+(AW$48*$G308)+(AW$74*$G308),0)</f>
        <v>471</v>
      </c>
      <c r="AX308" s="481">
        <f>ROUND((AX$57*$H308)+(AX$13*'3d CalSAWS DD&amp;I CAP'!$K$157*'2c CalSAWS DD&amp;I'!$G308)+(AX$32*$G308)+(AX$48*$G308)+(AX$74*$G308),0)</f>
        <v>251</v>
      </c>
      <c r="AY308" s="481">
        <f>ROUND((AY$57*$H308)+(AY$13*'3d CalSAWS DD&amp;I CAP'!$K$157*'2c CalSAWS DD&amp;I'!$G308)+(AY$32*$G308)+(AY$48*$G308)+(AY$74*$G308),0)</f>
        <v>399</v>
      </c>
      <c r="AZ308" s="481">
        <f>ROUND((AZ$57*$H308)+(AZ$13*'3d CalSAWS DD&amp;I CAP'!$K$157*'2c CalSAWS DD&amp;I'!$G308)+(AZ$32*$G308)+(AZ$48*$G308)+(AZ$74*$G308),0)</f>
        <v>243</v>
      </c>
      <c r="BA308" s="483">
        <f>ROUND((BA$57*$H308)+(BA$13*'3d CalSAWS DD&amp;I CAP'!$K$157*'2c CalSAWS DD&amp;I'!$G308)+(BA$32*$G308)+(BA$48*$G308)+(BA$74*$G308),0)</f>
        <v>262</v>
      </c>
      <c r="BB308" s="483">
        <f>ROUND((BB$57*$H308)+(BB$13*'3d CalSAWS DD&amp;I CAP'!$K$157*'2c CalSAWS DD&amp;I'!$G308)+(BB$32*$G308)+(BB$48*$G308)+(BB$74*$G308),0)</f>
        <v>51</v>
      </c>
      <c r="BC308" s="481">
        <f>ROUND((BC$57*$H308)+(BC$13*'3d CalSAWS DD&amp;I CAP'!$K$157*'2c CalSAWS DD&amp;I'!$G308)+(BC$32*$G308)+(BC$48*$G308)+(BC$74*$G308),0)</f>
        <v>316</v>
      </c>
      <c r="BD308" s="481">
        <f>ROUND((BD$57*$H308)+(BD$13*'3d CalSAWS DD&amp;I CAP'!$K$157*'2c CalSAWS DD&amp;I'!$G308)+(BD$32*$G308)+(BD$48*$G308)+(BD$74*$G308),0)</f>
        <v>17</v>
      </c>
      <c r="BE308" s="481">
        <f>ROUND((BE$57*$H308)+(BE$13*'3d CalSAWS DD&amp;I CAP'!$K$157*'2c CalSAWS DD&amp;I'!$G308)+(BE$32*$G308)+(BE$48*$G308)+(BE$74*$G308),0)</f>
        <v>8</v>
      </c>
      <c r="BF308" s="481">
        <f>ROUND((BF$57*$H308)+(BF$13*'3d CalSAWS DD&amp;I CAP'!$K$157*'2c CalSAWS DD&amp;I'!$G308)+(BF$32*$G308)+(BF$48*$G308)+(BF$74*$G308),0)</f>
        <v>13</v>
      </c>
      <c r="BG308" s="481">
        <f>ROUND((BG$57*$H308)+(BG$13*'3d CalSAWS DD&amp;I CAP'!$K$157*'2c CalSAWS DD&amp;I'!$G308)+(BG$32*$G308)+(BG$48*$G308)+(BG$74*$G308),0)</f>
        <v>10</v>
      </c>
      <c r="BH308" s="481">
        <f>ROUND((BH$57*$H308)+(BH$13*'3d CalSAWS DD&amp;I CAP'!$K$157*'2c CalSAWS DD&amp;I'!$G308)+(BH$32*$G308)+(BH$48*$G308)+(BH$74*$G308),0)</f>
        <v>0</v>
      </c>
      <c r="BI308" s="481">
        <f>ROUND((BI$57*$H308)+(BI$13*'3d CalSAWS DD&amp;I CAP'!$K$157*'2c CalSAWS DD&amp;I'!$G308)+(BI$32*$G308)+(BI$48*$G308)+(BI$74*$G308),0)</f>
        <v>0</v>
      </c>
      <c r="BJ308" s="481">
        <f>ROUND((BJ$57*$H308)+(BJ$13*'3d CalSAWS DD&amp;I CAP'!$K$157*'2c CalSAWS DD&amp;I'!$G308)+(BJ$32*$G308)+(BJ$48*$G308)+(BJ$74*$G308),0)</f>
        <v>0</v>
      </c>
      <c r="BK308" s="481">
        <f>ROUND((BK$57*$H308)+(BK$13*'3d CalSAWS DD&amp;I CAP'!$K$157*'2c CalSAWS DD&amp;I'!$G308)+(BK$32*$G308)+(BK$48*$G308)+(BK$74*$G308),0)</f>
        <v>0</v>
      </c>
      <c r="BL308" s="481">
        <f>ROUND((BL$57*$H308)+(BL$13*'3d CalSAWS DD&amp;I CAP'!$K$157*'2c CalSAWS DD&amp;I'!$G308)+(BL$32*$G308)+(BL$48*$G308)+(BL$74*$G308),0)</f>
        <v>0</v>
      </c>
      <c r="BM308" s="481">
        <f>ROUND((BM$57*$H308)+(BM$13*'3d CalSAWS DD&amp;I CAP'!$K$157*'2c CalSAWS DD&amp;I'!$G308)+(BM$32*$G308)+(BM$48*$G308)+(BM$74*$G308),0)</f>
        <v>0</v>
      </c>
      <c r="BN308" s="481">
        <f>ROUND((BN$57*$H308)+(BN$13*'3d CalSAWS DD&amp;I CAP'!$K$157*'2c CalSAWS DD&amp;I'!$G308)+(BN$32*$G308)+(BN$48*$G308)+(BN$74*$G308),0)</f>
        <v>0</v>
      </c>
      <c r="BO308" s="481">
        <f>ROUND((BO$57*$H308)+(BO$13*'3d CalSAWS DD&amp;I CAP'!$K$157*'2c CalSAWS DD&amp;I'!$G308)+(BO$32*$G308)+(BO$48*$G308)+(BO$74*$G308),0)</f>
        <v>0</v>
      </c>
      <c r="BP308" s="481">
        <f>ROUND((BP$57*$H308)+(BP$13*'3d CalSAWS DD&amp;I CAP'!$K$157*'2c CalSAWS DD&amp;I'!$G308)+(BP$32*$G308)+(BP$48*$G308)+(BP$74*$G308),0)</f>
        <v>0</v>
      </c>
      <c r="BQ308" s="481">
        <f>ROUND((BQ$57*$H308)+(BQ$13*'3d CalSAWS DD&amp;I CAP'!$K$157*'2c CalSAWS DD&amp;I'!$G308)+(BQ$32*$G308)+(BQ$48*$G308)+(BQ$74*$G308),0)</f>
        <v>0</v>
      </c>
      <c r="BR308" s="481">
        <f>ROUND((BR$57*$H308)+(BR$13*'3d CalSAWS DD&amp;I CAP'!$K$157*'2c CalSAWS DD&amp;I'!$G308)+(BR$32*$G308)+(BR$48*$G308)+(BR$74*$G308),0)</f>
        <v>0</v>
      </c>
      <c r="BS308" s="481">
        <f>ROUND((BS$57*$H308)+(BS$13*'3d CalSAWS DD&amp;I CAP'!$K$157*'2c CalSAWS DD&amp;I'!$G308)+(BS$32*$G308)+(BS$48*$G308)+(BS$74*$G308),0)</f>
        <v>0</v>
      </c>
      <c r="BT308" s="481">
        <f>ROUND((BT$57*$H308)+(BT$13*'3d CalSAWS DD&amp;I CAP'!$K$157*'2c CalSAWS DD&amp;I'!$G308)+(BT$32*$G308)+(BT$48*$G308)+(BT$74*$G308),0)</f>
        <v>0</v>
      </c>
      <c r="BU308" s="481">
        <f>ROUND((BU$57*$H308)+(BU$13*'3d CalSAWS DD&amp;I CAP'!$K$157*'2c CalSAWS DD&amp;I'!$G308)+(BU$32*$G308)+(BU$48*$G308)+(BU$74*$G308),0)</f>
        <v>0</v>
      </c>
      <c r="BV308" s="481">
        <f>ROUND((BV$57*$H308)+(BV$13*'3d CalSAWS DD&amp;I CAP'!$K$157*'2c CalSAWS DD&amp;I'!$G308)+(BV$32*$G308)+(BV$48*$G308)+(BV$74*$G308),0)</f>
        <v>0</v>
      </c>
      <c r="BW308" s="481">
        <f>ROUND((BW$57*$H308)+(BW$13*'3d CalSAWS DD&amp;I CAP'!$K$157*'2c CalSAWS DD&amp;I'!$G308)+(BW$32*$G308)+(BW$48*$G308)+(BW$74*$G308),0)</f>
        <v>0</v>
      </c>
      <c r="BX308" s="481">
        <f>ROUND((BX$57*$H308)+(BX$13*'3d CalSAWS DD&amp;I CAP'!$K$157*'2c CalSAWS DD&amp;I'!$G308)+(BX$32*$G308)+(BX$48*$G308)+(BX$74*$G308),0)</f>
        <v>0</v>
      </c>
      <c r="BY308" s="481">
        <f>ROUND((BY$57*$H308)+(BY$13*'3d CalSAWS DD&amp;I CAP'!$K$157*'2c CalSAWS DD&amp;I'!$G308)+(BY$32*$G308)+(BY$48*$G308)+(BY$74*$G308),0)</f>
        <v>0</v>
      </c>
      <c r="BZ308" s="481">
        <f>ROUND((BZ$57*$H308)+(BZ$13*'3d CalSAWS DD&amp;I CAP'!$K$157*'2c CalSAWS DD&amp;I'!$G308)+(BZ$32*$G308)+(BZ$48*$G308)+(BZ$74*$G308),0)</f>
        <v>0</v>
      </c>
      <c r="CA308" s="481">
        <f>ROUND((CA$57*$H308)+(CA$13*'3d CalSAWS DD&amp;I CAP'!$K$157*'2c CalSAWS DD&amp;I'!$G308)+(CA$32*$G308)+(CA$48*$G308)+(CA$74*$G308),0)</f>
        <v>0</v>
      </c>
      <c r="CB308" s="481">
        <f>ROUND((CB$57*$H308)+(CB$13*'3d CalSAWS DD&amp;I CAP'!$K$157*'2c CalSAWS DD&amp;I'!$G308)+(CB$32*$G308)+(CB$48*$G308)+(CB$74*$G308),0)</f>
        <v>0</v>
      </c>
      <c r="CC308" s="481">
        <f>ROUND((CC$57*$H308)+(CC$13*'3d CalSAWS DD&amp;I CAP'!$K$157*'2c CalSAWS DD&amp;I'!$G308)+(CC$32*$G308)+(CC$48*$G308)+(CC$74*$G308),0)</f>
        <v>0</v>
      </c>
      <c r="CD308" s="481">
        <f>ROUND((CD$57*$H308)+(CD$13*'3d CalSAWS DD&amp;I CAP'!$K$157*'2c CalSAWS DD&amp;I'!$G308)+(CD$32*$G308)+(CD$48*$G308)+(CD$74*$G308),0)</f>
        <v>0</v>
      </c>
      <c r="CE308" s="481">
        <f>ROUND((CE$57*$H308)+(CE$13*'3d CalSAWS DD&amp;I CAP'!$K$157*'2c CalSAWS DD&amp;I'!$G308)+(CE$32*$G308)+(CE$48*$G308)+(CE$74*$G308),0)</f>
        <v>0</v>
      </c>
      <c r="CF308" s="481"/>
      <c r="CG308" s="483">
        <f t="shared" si="682"/>
        <v>229912</v>
      </c>
      <c r="CH308" s="123"/>
      <c r="CI308" s="123">
        <f t="shared" si="683"/>
        <v>0</v>
      </c>
      <c r="CJ308" s="481">
        <f t="shared" si="703"/>
        <v>3187</v>
      </c>
      <c r="CK308" s="481">
        <f t="shared" si="684"/>
        <v>10186</v>
      </c>
      <c r="CL308" s="483">
        <f t="shared" si="685"/>
        <v>128170</v>
      </c>
      <c r="CM308" s="481">
        <f t="shared" si="686"/>
        <v>79098</v>
      </c>
      <c r="CN308" s="481">
        <f t="shared" si="687"/>
        <v>6896</v>
      </c>
      <c r="CO308" s="481">
        <f t="shared" si="688"/>
        <v>2375</v>
      </c>
      <c r="CP308" s="483">
        <f t="shared" si="689"/>
        <v>0</v>
      </c>
      <c r="CQ308" s="483">
        <f t="shared" si="690"/>
        <v>0</v>
      </c>
      <c r="CR308" s="17"/>
      <c r="CS308" s="481">
        <f t="shared" si="691"/>
        <v>6874</v>
      </c>
      <c r="CT308" s="483">
        <f t="shared" si="692"/>
        <v>22890</v>
      </c>
      <c r="CU308" s="481">
        <f t="shared" si="693"/>
        <v>173541</v>
      </c>
      <c r="CV308" s="483">
        <f t="shared" si="694"/>
        <v>20831</v>
      </c>
      <c r="CW308" s="481">
        <f t="shared" si="695"/>
        <v>5361</v>
      </c>
      <c r="CX308" s="483">
        <f t="shared" si="702"/>
        <v>415</v>
      </c>
      <c r="CY308" s="481">
        <f t="shared" si="697"/>
        <v>0</v>
      </c>
      <c r="CZ308" s="481">
        <f t="shared" si="698"/>
        <v>0</v>
      </c>
      <c r="DA308" s="138">
        <f t="shared" si="699"/>
        <v>0</v>
      </c>
    </row>
    <row r="309" spans="1:105" outlineLevel="1">
      <c r="A309" s="561" t="s">
        <v>131</v>
      </c>
      <c r="B309" s="300">
        <v>2.0000000000000001E-4</v>
      </c>
      <c r="C309" s="10">
        <f>'4a 1718 CS PC'!AP27</f>
        <v>2.0000000000000001E-4</v>
      </c>
      <c r="D309" s="10">
        <f>'4a 1718 CS PC'!AR27</f>
        <v>2.9999999999999997E-4</v>
      </c>
      <c r="E309" s="10">
        <f>'4b 1819 CS PC'!$AT27</f>
        <v>2.9999999999999997E-4</v>
      </c>
      <c r="F309" s="10">
        <f>'4b 1819 CS PC'!AQ27</f>
        <v>4.0000000000000002E-4</v>
      </c>
      <c r="G309" s="10">
        <f>'4c 1920 CS PC'!AS27</f>
        <v>2.9999999999999997E-4</v>
      </c>
      <c r="H309" s="10">
        <f>'4c 1920 CS PC'!AP27</f>
        <v>4.0000000000000002E-4</v>
      </c>
      <c r="I309" s="481">
        <f>ROUND((I$57*$D309)+(I$13*'3d CalSAWS DD&amp;I CAP'!$K$64*'2c CalSAWS DD&amp;I'!$B309)+(I$32*$B309)+(I$48*$B309)+(I$74*$B309),0)</f>
        <v>0</v>
      </c>
      <c r="J309" s="481">
        <f>ROUND((J$57*$D309)+(J$13*'3d CalSAWS DD&amp;I CAP'!$K$64*'2c CalSAWS DD&amp;I'!$B309)+(J$32*$B309)+(J$48*$B309)+(J$74*$B309),0)</f>
        <v>57</v>
      </c>
      <c r="K309" s="481">
        <f>ROUND((K$57*$D309)+(K$13*'3d CalSAWS DD&amp;I CAP'!$K$64*'2c CalSAWS DD&amp;I'!$B309)+(K$32*$B309)+(K$48*$B309)+(K$74*$B309),0)</f>
        <v>0</v>
      </c>
      <c r="L309" s="481">
        <f>ROUND((L$57*$D309)+(L$13*'3d CalSAWS DD&amp;I CAP'!$K$64*'2c CalSAWS DD&amp;I'!$C309)+(L$32*$C309)+(L$48*$C309)+(L$74*$C309),0)</f>
        <v>34</v>
      </c>
      <c r="M309" s="481">
        <f>ROUND((M$57*$D309)+(M$13*'3d CalSAWS DD&amp;I CAP'!$K$64*'2c CalSAWS DD&amp;I'!$C309)+(M$32*$C309)+(M$48*$C309)+(M$74*$C309),0)</f>
        <v>32</v>
      </c>
      <c r="N309" s="481">
        <f>ROUND((N$57*$D309)+(N$13*'3d CalSAWS DD&amp;I CAP'!$K$64*'2c CalSAWS DD&amp;I'!$C309)+(N$32*$C309)+(N$48*$C309)+(N$74*$C309),0)</f>
        <v>0</v>
      </c>
      <c r="O309" s="481">
        <f>ROUND((O$57*$D309)+(O$13*'3d CalSAWS DD&amp;I CAP'!$K$64*'2c CalSAWS DD&amp;I'!$C309)+(O$32*$C309)+(O$48*$C309)+(O$74*$C309),0)</f>
        <v>42</v>
      </c>
      <c r="P309" s="481">
        <f t="shared" si="700"/>
        <v>-2.2751999999999999</v>
      </c>
      <c r="Q309" s="481">
        <f t="shared" si="701"/>
        <v>-1.12E-2</v>
      </c>
      <c r="R309" s="481">
        <f>ROUND((R$57*$D309)+(R$13*'3d CalSAWS DD&amp;I CAP'!$K$64*'2c CalSAWS DD&amp;I'!$C309)+(R$32*$C309)+(R$48*$C309)+(R$74*$C309),0)</f>
        <v>77</v>
      </c>
      <c r="S309" s="481">
        <f>ROUND((S$57*$F309)+(S$13*'3d CalSAWS DD&amp;I CAP'!$K$157*'2c CalSAWS DD&amp;I'!$E309)+(S$32*$E309)+(S$48*$E309)+(S$74*$E309),0)</f>
        <v>75</v>
      </c>
      <c r="T309" s="481">
        <f>ROUND((T$57*$D309)+(T$13*'3d CalSAWS DD&amp;I CAP'!$K$64*'2c CalSAWS DD&amp;I'!$C309)+(T$32*$C309)+(T$48*$C309)+(T$74*$C309),0)</f>
        <v>0</v>
      </c>
      <c r="U309" s="481">
        <f>ROUND((U$57*$F309)+(U$13*'3d CalSAWS DD&amp;I CAP'!$K$157*'2c CalSAWS DD&amp;I'!$E309)+(U$32*$E309)+(U$48*$E309)+(U$74*$E309),0)</f>
        <v>357</v>
      </c>
      <c r="V309" s="481">
        <f>ROUND((V$57*$F309)+(V$13*'3d CalSAWS DD&amp;I CAP'!$K$157*'2c CalSAWS DD&amp;I'!$E309)+(V$32*$E309)+(V$48*$E309)+(V$74*$E309),0)</f>
        <v>959</v>
      </c>
      <c r="W309" s="481">
        <f>ROUND((W$57*$F309)+(W$13*'3d CalSAWS DD&amp;I CAP'!$K$157*'2c CalSAWS DD&amp;I'!$E309)+(W$32*$E309)+(W$48*$E309)+(W$74*$E309),0)</f>
        <v>1921</v>
      </c>
      <c r="X309" s="481">
        <f>ROUND((X$57*$H309)+(X$13*'3d CalSAWS DD&amp;I CAP'!$K$157*'2c CalSAWS DD&amp;I'!$G309)+(X$32*$G309)+(X$48*$G309)+(X$74*$G309),0)</f>
        <v>851</v>
      </c>
      <c r="Y309" s="481">
        <f>ROUND((Y$57*$H309)+(Y$13*'3d CalSAWS DD&amp;I CAP'!$K$157*'2c CalSAWS DD&amp;I'!$G309)+(Y$32*$G309)+(Y$48*$G309)+(Y$74*$G309),0)</f>
        <v>31</v>
      </c>
      <c r="Z309" s="481">
        <f>ROUND((Z$57*$H309)+(Z$13*'3d CalSAWS DD&amp;I CAP'!$K$157*'2c CalSAWS DD&amp;I'!$G309)+(Z$32*$G309)+(Z$48*$G309)+(Z$74*$G309),0)</f>
        <v>621</v>
      </c>
      <c r="AA309" s="481">
        <f>ROUND((AA$57*$H309)+(AA$13*'3d CalSAWS DD&amp;I CAP'!$K$157*'2c CalSAWS DD&amp;I'!$G309)+(AA$32*$G309)+(AA$48*$G309)+(AA$74*$G309),0)</f>
        <v>48</v>
      </c>
      <c r="AB309" s="481">
        <f>ROUND((AB$57*$H309)+(AB$13*'3d CalSAWS DD&amp;I CAP'!$K$157*'2c CalSAWS DD&amp;I'!$G309)+(AB$32*$G309)+(AB$48*$G309)+(AB$74*$G309),0)</f>
        <v>13</v>
      </c>
      <c r="AC309" s="481">
        <f>ROUND((AC$57*$H309)+(AC$13*'3d CalSAWS DD&amp;I CAP'!$K$157*'2c CalSAWS DD&amp;I'!$G309)+(AC$32*$G309)+(AC$48*$G309)+(AC$74*$G309),0)</f>
        <v>19</v>
      </c>
      <c r="AD309" s="481">
        <f>ROUND((AD$57*$H309)+(AD$13*'3d CalSAWS DD&amp;I CAP'!$K$157*'2c CalSAWS DD&amp;I'!$G309)+(AD$32*$G309)+(AD$48*$G309)+(AD$74*$G309),0)</f>
        <v>167</v>
      </c>
      <c r="AE309" s="481">
        <f>ROUND((AE$57*$H309)+(AE$13*'3d CalSAWS DD&amp;I CAP'!$K$157*'2c CalSAWS DD&amp;I'!$G309)+(AE$32*$G309)+(AE$48*$G309)+(AE$74*$G309),0)</f>
        <v>24</v>
      </c>
      <c r="AF309" s="481">
        <f>ROUND((AF$57*$H309)+(AF$13*'3d CalSAWS DD&amp;I CAP'!$K$157*'2c CalSAWS DD&amp;I'!$G309)+(AF$32*$G309)+(AF$48*$G309)+(AF$74*$G309),0)</f>
        <v>183</v>
      </c>
      <c r="AG309" s="481">
        <f>ROUND((AG$57*$H309)+(AG$13*'3d CalSAWS DD&amp;I CAP'!$K$157*'2c CalSAWS DD&amp;I'!$G309)+(AG$32*$G309)+(AG$48*$G309)+(AG$74*$G309),0)</f>
        <v>9</v>
      </c>
      <c r="AH309" s="481">
        <f>ROUND((AH$57*$H309)+(AH$13*'3d CalSAWS DD&amp;I CAP'!$K$157*'2c CalSAWS DD&amp;I'!$G309)+(AH$32*$G309)+(AH$48*$G309)+(AH$74*$G309),0)</f>
        <v>41</v>
      </c>
      <c r="AI309" s="483">
        <f>ROUND((AI$57*$H309)+(AI$13*'3d CalSAWS DD&amp;I CAP'!$K$157*'2c CalSAWS DD&amp;I'!$G309)+(AI$32*$G309)+(AI$48*$G309)+(AI$74*$G309),0)</f>
        <v>28</v>
      </c>
      <c r="AJ309" s="481">
        <f>ROUND((AJ$57*$H309)+(AJ$13*'3d CalSAWS DD&amp;I CAP'!$K$157*'2c CalSAWS DD&amp;I'!$G309)+(AJ$32*$G309)+(AJ$48*$G309)+(AJ$74*$G309),0)</f>
        <v>22</v>
      </c>
      <c r="AK309" s="481">
        <f>ROUND((AK$57*$H309)+(AK$13*'3d CalSAWS DD&amp;I CAP'!$K$157*'2c CalSAWS DD&amp;I'!$G309)+(AK$32*$G309)+(AK$48*$G309)+(AK$74*$G309),0)</f>
        <v>13</v>
      </c>
      <c r="AL309" s="481">
        <f>ROUND((AL$57*$H309)+(AL$13*'3d CalSAWS DD&amp;I CAP'!$K$157*'2c CalSAWS DD&amp;I'!$G309)+(AL$32*$G309)+(AL$48*$G309)+(AL$74*$G309),0)</f>
        <v>16</v>
      </c>
      <c r="AM309" s="481">
        <f>ROUND((AM$57*$H309)+(AM$13*'3d CalSAWS DD&amp;I CAP'!$K$157*'2c CalSAWS DD&amp;I'!$G309)+(AM$32*$G309)+(AM$48*$G309)+(AM$74*$G309),0)</f>
        <v>16</v>
      </c>
      <c r="AN309" s="481">
        <f>ROUND((AN$57*$H309)+(AN$13*'3d CalSAWS DD&amp;I CAP'!$K$157*'2c CalSAWS DD&amp;I'!$G309)+(AN$32*$G309)+(AN$48*$G309)+(AN$74*$G309),0)</f>
        <v>13</v>
      </c>
      <c r="AO309" s="481">
        <f>ROUND((AO$57*$H309)+(AO$13*'3d CalSAWS DD&amp;I CAP'!$K$157*'2c CalSAWS DD&amp;I'!$G309)+(AO$32*$G309)+(AO$48*$G309)+(AO$74*$G309),0)</f>
        <v>16</v>
      </c>
      <c r="AP309" s="481">
        <f>ROUND((AP$57*$H309)+(AP$13*'3d CalSAWS DD&amp;I CAP'!$K$157*'2c CalSAWS DD&amp;I'!$G309)+(AP$32*$G309)+(AP$48*$G309)+(AP$74*$G309),0)</f>
        <v>13</v>
      </c>
      <c r="AQ309" s="481">
        <f>ROUND((AQ$57*$H309)+(AQ$13*'3d CalSAWS DD&amp;I CAP'!$K$157*'2c CalSAWS DD&amp;I'!$G309)+(AQ$32*$G309)+(AQ$48*$G309)+(AQ$74*$G309),0)</f>
        <v>19</v>
      </c>
      <c r="AR309" s="481">
        <f>ROUND((AR$57*$H309)+(AR$13*'3d CalSAWS DD&amp;I CAP'!$K$157*'2c CalSAWS DD&amp;I'!$G309)+(AR$32*$G309)+(AR$48*$G309)+(AR$74*$G309),0)</f>
        <v>15</v>
      </c>
      <c r="AS309" s="481">
        <f>ROUND((AS$57*$H309)+(AS$13*'3d CalSAWS DD&amp;I CAP'!$K$157*'2c CalSAWS DD&amp;I'!$G309)+(AS$32*$G309)+(AS$48*$G309)+(AS$74*$G309),0)</f>
        <v>15</v>
      </c>
      <c r="AT309" s="481">
        <f>ROUND((AT$57*$H309)+(AT$13*'3d CalSAWS DD&amp;I CAP'!$K$157*'2c CalSAWS DD&amp;I'!$G309)+(AT$32*$G309)+(AT$48*$G309)+(AT$74*$G309),0)</f>
        <v>13</v>
      </c>
      <c r="AU309" s="481">
        <f>ROUND((AU$57*$H309)+(AU$13*'3d CalSAWS DD&amp;I CAP'!$K$157*'2c CalSAWS DD&amp;I'!$G309)+(AU$32*$G309)+(AU$48*$G309)+(AU$74*$G309),0)</f>
        <v>17</v>
      </c>
      <c r="AV309" s="481">
        <f>ROUND((AV$57*$H309)+(AV$13*'3d CalSAWS DD&amp;I CAP'!$K$157*'2c CalSAWS DD&amp;I'!$G309)+(AV$32*$G309)+(AV$48*$G309)+(AV$74*$G309),0)</f>
        <v>9</v>
      </c>
      <c r="AW309" s="481">
        <f>ROUND((AW$57*$H309)+(AW$13*'3d CalSAWS DD&amp;I CAP'!$K$157*'2c CalSAWS DD&amp;I'!$G309)+(AW$32*$G309)+(AW$48*$G309)+(AW$74*$G309),0)</f>
        <v>13</v>
      </c>
      <c r="AX309" s="481">
        <f>ROUND((AX$57*$H309)+(AX$13*'3d CalSAWS DD&amp;I CAP'!$K$157*'2c CalSAWS DD&amp;I'!$G309)+(AX$32*$G309)+(AX$48*$G309)+(AX$74*$G309),0)</f>
        <v>7</v>
      </c>
      <c r="AY309" s="481">
        <f>ROUND((AY$57*$H309)+(AY$13*'3d CalSAWS DD&amp;I CAP'!$K$157*'2c CalSAWS DD&amp;I'!$G309)+(AY$32*$G309)+(AY$48*$G309)+(AY$74*$G309),0)</f>
        <v>11</v>
      </c>
      <c r="AZ309" s="481">
        <f>ROUND((AZ$57*$H309)+(AZ$13*'3d CalSAWS DD&amp;I CAP'!$K$157*'2c CalSAWS DD&amp;I'!$G309)+(AZ$32*$G309)+(AZ$48*$G309)+(AZ$74*$G309),0)</f>
        <v>7</v>
      </c>
      <c r="BA309" s="483">
        <f>ROUND((BA$57*$H309)+(BA$13*'3d CalSAWS DD&amp;I CAP'!$K$157*'2c CalSAWS DD&amp;I'!$G309)+(BA$32*$G309)+(BA$48*$G309)+(BA$74*$G309),0)</f>
        <v>7</v>
      </c>
      <c r="BB309" s="483">
        <f>ROUND((BB$57*$H309)+(BB$13*'3d CalSAWS DD&amp;I CAP'!$K$157*'2c CalSAWS DD&amp;I'!$G309)+(BB$32*$G309)+(BB$48*$G309)+(BB$74*$G309),0)</f>
        <v>1</v>
      </c>
      <c r="BC309" s="481">
        <f>ROUND((BC$57*$H309)+(BC$13*'3d CalSAWS DD&amp;I CAP'!$K$157*'2c CalSAWS DD&amp;I'!$G309)+(BC$32*$G309)+(BC$48*$G309)+(BC$74*$G309),0)</f>
        <v>9</v>
      </c>
      <c r="BD309" s="481">
        <f>ROUND((BD$57*$H309)+(BD$13*'3d CalSAWS DD&amp;I CAP'!$K$157*'2c CalSAWS DD&amp;I'!$G309)+(BD$32*$G309)+(BD$48*$G309)+(BD$74*$G309),0)</f>
        <v>0</v>
      </c>
      <c r="BE309" s="481">
        <f>ROUND((BE$57*$H309)+(BE$13*'3d CalSAWS DD&amp;I CAP'!$K$157*'2c CalSAWS DD&amp;I'!$G309)+(BE$32*$G309)+(BE$48*$G309)+(BE$74*$G309),0)</f>
        <v>0</v>
      </c>
      <c r="BF309" s="481">
        <f>ROUND((BF$57*$H309)+(BF$13*'3d CalSAWS DD&amp;I CAP'!$K$157*'2c CalSAWS DD&amp;I'!$G309)+(BF$32*$G309)+(BF$48*$G309)+(BF$74*$G309),0)</f>
        <v>0</v>
      </c>
      <c r="BG309" s="481">
        <f>ROUND((BG$57*$H309)+(BG$13*'3d CalSAWS DD&amp;I CAP'!$K$157*'2c CalSAWS DD&amp;I'!$G309)+(BG$32*$G309)+(BG$48*$G309)+(BG$74*$G309),0)</f>
        <v>0</v>
      </c>
      <c r="BH309" s="481">
        <f>ROUND((BH$57*$H309)+(BH$13*'3d CalSAWS DD&amp;I CAP'!$K$157*'2c CalSAWS DD&amp;I'!$G309)+(BH$32*$G309)+(BH$48*$G309)+(BH$74*$G309),0)</f>
        <v>0</v>
      </c>
      <c r="BI309" s="481">
        <f>ROUND((BI$57*$H309)+(BI$13*'3d CalSAWS DD&amp;I CAP'!$K$157*'2c CalSAWS DD&amp;I'!$G309)+(BI$32*$G309)+(BI$48*$G309)+(BI$74*$G309),0)</f>
        <v>0</v>
      </c>
      <c r="BJ309" s="481">
        <f>ROUND((BJ$57*$H309)+(BJ$13*'3d CalSAWS DD&amp;I CAP'!$K$157*'2c CalSAWS DD&amp;I'!$G309)+(BJ$32*$G309)+(BJ$48*$G309)+(BJ$74*$G309),0)</f>
        <v>0</v>
      </c>
      <c r="BK309" s="481">
        <f>ROUND((BK$57*$H309)+(BK$13*'3d CalSAWS DD&amp;I CAP'!$K$157*'2c CalSAWS DD&amp;I'!$G309)+(BK$32*$G309)+(BK$48*$G309)+(BK$74*$G309),0)</f>
        <v>0</v>
      </c>
      <c r="BL309" s="481">
        <f>ROUND((BL$57*$H309)+(BL$13*'3d CalSAWS DD&amp;I CAP'!$K$157*'2c CalSAWS DD&amp;I'!$G309)+(BL$32*$G309)+(BL$48*$G309)+(BL$74*$G309),0)</f>
        <v>0</v>
      </c>
      <c r="BM309" s="481">
        <f>ROUND((BM$57*$H309)+(BM$13*'3d CalSAWS DD&amp;I CAP'!$K$157*'2c CalSAWS DD&amp;I'!$G309)+(BM$32*$G309)+(BM$48*$G309)+(BM$74*$G309),0)</f>
        <v>0</v>
      </c>
      <c r="BN309" s="481">
        <f>ROUND((BN$57*$H309)+(BN$13*'3d CalSAWS DD&amp;I CAP'!$K$157*'2c CalSAWS DD&amp;I'!$G309)+(BN$32*$G309)+(BN$48*$G309)+(BN$74*$G309),0)</f>
        <v>0</v>
      </c>
      <c r="BO309" s="481">
        <f>ROUND((BO$57*$H309)+(BO$13*'3d CalSAWS DD&amp;I CAP'!$K$157*'2c CalSAWS DD&amp;I'!$G309)+(BO$32*$G309)+(BO$48*$G309)+(BO$74*$G309),0)</f>
        <v>0</v>
      </c>
      <c r="BP309" s="481">
        <f>ROUND((BP$57*$H309)+(BP$13*'3d CalSAWS DD&amp;I CAP'!$K$157*'2c CalSAWS DD&amp;I'!$G309)+(BP$32*$G309)+(BP$48*$G309)+(BP$74*$G309),0)</f>
        <v>0</v>
      </c>
      <c r="BQ309" s="481">
        <f>ROUND((BQ$57*$H309)+(BQ$13*'3d CalSAWS DD&amp;I CAP'!$K$157*'2c CalSAWS DD&amp;I'!$G309)+(BQ$32*$G309)+(BQ$48*$G309)+(BQ$74*$G309),0)</f>
        <v>0</v>
      </c>
      <c r="BR309" s="481">
        <f>ROUND((BR$57*$H309)+(BR$13*'3d CalSAWS DD&amp;I CAP'!$K$157*'2c CalSAWS DD&amp;I'!$G309)+(BR$32*$G309)+(BR$48*$G309)+(BR$74*$G309),0)</f>
        <v>0</v>
      </c>
      <c r="BS309" s="481">
        <f>ROUND((BS$57*$H309)+(BS$13*'3d CalSAWS DD&amp;I CAP'!$K$157*'2c CalSAWS DD&amp;I'!$G309)+(BS$32*$G309)+(BS$48*$G309)+(BS$74*$G309),0)</f>
        <v>0</v>
      </c>
      <c r="BT309" s="481">
        <f>ROUND((BT$57*$H309)+(BT$13*'3d CalSAWS DD&amp;I CAP'!$K$157*'2c CalSAWS DD&amp;I'!$G309)+(BT$32*$G309)+(BT$48*$G309)+(BT$74*$G309),0)</f>
        <v>0</v>
      </c>
      <c r="BU309" s="481">
        <f>ROUND((BU$57*$H309)+(BU$13*'3d CalSAWS DD&amp;I CAP'!$K$157*'2c CalSAWS DD&amp;I'!$G309)+(BU$32*$G309)+(BU$48*$G309)+(BU$74*$G309),0)</f>
        <v>0</v>
      </c>
      <c r="BV309" s="481">
        <f>ROUND((BV$57*$H309)+(BV$13*'3d CalSAWS DD&amp;I CAP'!$K$157*'2c CalSAWS DD&amp;I'!$G309)+(BV$32*$G309)+(BV$48*$G309)+(BV$74*$G309),0)</f>
        <v>0</v>
      </c>
      <c r="BW309" s="481">
        <f>ROUND((BW$57*$H309)+(BW$13*'3d CalSAWS DD&amp;I CAP'!$K$157*'2c CalSAWS DD&amp;I'!$G309)+(BW$32*$G309)+(BW$48*$G309)+(BW$74*$G309),0)</f>
        <v>0</v>
      </c>
      <c r="BX309" s="481">
        <f>ROUND((BX$57*$H309)+(BX$13*'3d CalSAWS DD&amp;I CAP'!$K$157*'2c CalSAWS DD&amp;I'!$G309)+(BX$32*$G309)+(BX$48*$G309)+(BX$74*$G309),0)</f>
        <v>0</v>
      </c>
      <c r="BY309" s="481">
        <f>ROUND((BY$57*$H309)+(BY$13*'3d CalSAWS DD&amp;I CAP'!$K$157*'2c CalSAWS DD&amp;I'!$G309)+(BY$32*$G309)+(BY$48*$G309)+(BY$74*$G309),0)</f>
        <v>0</v>
      </c>
      <c r="BZ309" s="481">
        <f>ROUND((BZ$57*$H309)+(BZ$13*'3d CalSAWS DD&amp;I CAP'!$K$157*'2c CalSAWS DD&amp;I'!$G309)+(BZ$32*$G309)+(BZ$48*$G309)+(BZ$74*$G309),0)</f>
        <v>0</v>
      </c>
      <c r="CA309" s="481">
        <f>ROUND((CA$57*$H309)+(CA$13*'3d CalSAWS DD&amp;I CAP'!$K$157*'2c CalSAWS DD&amp;I'!$G309)+(CA$32*$G309)+(CA$48*$G309)+(CA$74*$G309),0)</f>
        <v>0</v>
      </c>
      <c r="CB309" s="481">
        <f>ROUND((CB$57*$H309)+(CB$13*'3d CalSAWS DD&amp;I CAP'!$K$157*'2c CalSAWS DD&amp;I'!$G309)+(CB$32*$G309)+(CB$48*$G309)+(CB$74*$G309),0)</f>
        <v>0</v>
      </c>
      <c r="CC309" s="481">
        <f>ROUND((CC$57*$H309)+(CC$13*'3d CalSAWS DD&amp;I CAP'!$K$157*'2c CalSAWS DD&amp;I'!$G309)+(CC$32*$G309)+(CC$48*$G309)+(CC$74*$G309),0)</f>
        <v>0</v>
      </c>
      <c r="CD309" s="481">
        <f>ROUND((CD$57*$H309)+(CD$13*'3d CalSAWS DD&amp;I CAP'!$K$157*'2c CalSAWS DD&amp;I'!$G309)+(CD$32*$G309)+(CD$48*$G309)+(CD$74*$G309),0)</f>
        <v>0</v>
      </c>
      <c r="CE309" s="481">
        <f>ROUND((CE$57*$H309)+(CE$13*'3d CalSAWS DD&amp;I CAP'!$K$157*'2c CalSAWS DD&amp;I'!$G309)+(CE$32*$G309)+(CE$48*$G309)+(CE$74*$G309),0)</f>
        <v>0</v>
      </c>
      <c r="CF309" s="481"/>
      <c r="CG309" s="483">
        <f t="shared" si="682"/>
        <v>5839</v>
      </c>
      <c r="CH309" s="123"/>
      <c r="CI309" s="123">
        <f t="shared" si="683"/>
        <v>0</v>
      </c>
      <c r="CJ309" s="481">
        <f t="shared" si="703"/>
        <v>57</v>
      </c>
      <c r="CK309" s="483">
        <f t="shared" si="684"/>
        <v>183</v>
      </c>
      <c r="CL309" s="481">
        <f t="shared" si="685"/>
        <v>3312</v>
      </c>
      <c r="CM309" s="481">
        <f t="shared" si="686"/>
        <v>2035</v>
      </c>
      <c r="CN309" s="481">
        <f t="shared" si="687"/>
        <v>188</v>
      </c>
      <c r="CO309" s="481">
        <f t="shared" si="688"/>
        <v>64</v>
      </c>
      <c r="CP309" s="483">
        <f t="shared" si="689"/>
        <v>0</v>
      </c>
      <c r="CQ309" s="483">
        <f t="shared" si="690"/>
        <v>0</v>
      </c>
      <c r="CR309" s="17"/>
      <c r="CS309" s="481">
        <f t="shared" si="691"/>
        <v>123</v>
      </c>
      <c r="CT309" s="481">
        <f t="shared" si="692"/>
        <v>549</v>
      </c>
      <c r="CU309" s="481">
        <f t="shared" si="693"/>
        <v>4463</v>
      </c>
      <c r="CV309" s="483">
        <f t="shared" si="694"/>
        <v>548</v>
      </c>
      <c r="CW309" s="481">
        <f t="shared" si="695"/>
        <v>146</v>
      </c>
      <c r="CX309" s="481">
        <f t="shared" si="702"/>
        <v>10</v>
      </c>
      <c r="CY309" s="481">
        <f t="shared" si="697"/>
        <v>0</v>
      </c>
      <c r="CZ309" s="481">
        <f t="shared" si="698"/>
        <v>0</v>
      </c>
      <c r="DA309" s="138">
        <f t="shared" si="699"/>
        <v>0</v>
      </c>
    </row>
    <row r="310" spans="1:105" outlineLevel="1">
      <c r="A310" s="561" t="s">
        <v>132</v>
      </c>
      <c r="B310" s="300">
        <v>2.9999999999999997E-4</v>
      </c>
      <c r="C310" s="10">
        <f>'4a 1718 CS PC'!AP28</f>
        <v>2.9999999999999997E-4</v>
      </c>
      <c r="D310" s="10">
        <f>'4a 1718 CS PC'!AR28</f>
        <v>4.0000000000000002E-4</v>
      </c>
      <c r="E310" s="10">
        <f>'4b 1819 CS PC'!$AT28</f>
        <v>2.0000000000000001E-4</v>
      </c>
      <c r="F310" s="10">
        <f>'4b 1819 CS PC'!AQ28</f>
        <v>2.9999999999999997E-4</v>
      </c>
      <c r="G310" s="10">
        <f>'4c 1920 CS PC'!AS28</f>
        <v>2.0000000000000001E-4</v>
      </c>
      <c r="H310" s="10">
        <f>'4c 1920 CS PC'!AP28</f>
        <v>2.9999999999999997E-4</v>
      </c>
      <c r="I310" s="481">
        <f>ROUND((I$57*$D310)+(I$13*'3d CalSAWS DD&amp;I CAP'!$K$64*'2c CalSAWS DD&amp;I'!$B310)+(I$32*$B310)+(I$48*$B310)+(I$74*$B310),0)</f>
        <v>0</v>
      </c>
      <c r="J310" s="481">
        <f>ROUND((J$57*$D310)+(J$13*'3d CalSAWS DD&amp;I CAP'!$K$64*'2c CalSAWS DD&amp;I'!$B310)+(J$32*$B310)+(J$48*$B310)+(J$74*$B310),0)</f>
        <v>86</v>
      </c>
      <c r="K310" s="481">
        <f>ROUND((K$57*$D310)+(K$13*'3d CalSAWS DD&amp;I CAP'!$K$64*'2c CalSAWS DD&amp;I'!$B310)+(K$32*$B310)+(K$48*$B310)+(K$74*$B310),0)</f>
        <v>0</v>
      </c>
      <c r="L310" s="481">
        <f>ROUND((L$57*$D310)+(L$13*'3d CalSAWS DD&amp;I CAP'!$K$64*'2c CalSAWS DD&amp;I'!$C310)+(L$32*$C310)+(L$48*$C310)+(L$74*$C310),0)</f>
        <v>51</v>
      </c>
      <c r="M310" s="481">
        <f>ROUND((M$57*$D310)+(M$13*'3d CalSAWS DD&amp;I CAP'!$K$64*'2c CalSAWS DD&amp;I'!$C310)+(M$32*$C310)+(M$48*$C310)+(M$74*$C310),0)</f>
        <v>48</v>
      </c>
      <c r="N310" s="481">
        <f>ROUND((N$57*$D310)+(N$13*'3d CalSAWS DD&amp;I CAP'!$K$64*'2c CalSAWS DD&amp;I'!$C310)+(N$32*$C310)+(N$48*$C310)+(N$74*$C310),0)</f>
        <v>0</v>
      </c>
      <c r="O310" s="481">
        <f>ROUND((O$57*$D310)+(O$13*'3d CalSAWS DD&amp;I CAP'!$K$64*'2c CalSAWS DD&amp;I'!$C310)+(O$32*$C310)+(O$48*$C310)+(O$74*$C310),0)</f>
        <v>64</v>
      </c>
      <c r="P310" s="481">
        <f t="shared" si="700"/>
        <v>-3.4127999999999998</v>
      </c>
      <c r="Q310" s="481">
        <f t="shared" si="701"/>
        <v>-1.6799999999999999E-2</v>
      </c>
      <c r="R310" s="481">
        <f>ROUND((R$57*$D310)+(R$13*'3d CalSAWS DD&amp;I CAP'!$K$64*'2c CalSAWS DD&amp;I'!$C310)+(R$32*$C310)+(R$48*$C310)+(R$74*$C310),0)</f>
        <v>116</v>
      </c>
      <c r="S310" s="481">
        <f>ROUND((S$57*$F310)+(S$13*'3d CalSAWS DD&amp;I CAP'!$K$157*'2c CalSAWS DD&amp;I'!$E310)+(S$32*$E310)+(S$48*$E310)+(S$74*$E310),0)</f>
        <v>50</v>
      </c>
      <c r="T310" s="481">
        <f>ROUND((T$57*$D310)+(T$13*'3d CalSAWS DD&amp;I CAP'!$K$64*'2c CalSAWS DD&amp;I'!$C310)+(T$32*$C310)+(T$48*$C310)+(T$74*$C310),0)</f>
        <v>0</v>
      </c>
      <c r="U310" s="481">
        <f>ROUND((U$57*$F310)+(U$13*'3d CalSAWS DD&amp;I CAP'!$K$157*'2c CalSAWS DD&amp;I'!$E310)+(U$32*$E310)+(U$48*$E310)+(U$74*$E310),0)</f>
        <v>258</v>
      </c>
      <c r="V310" s="481">
        <f>ROUND((V$57*$F310)+(V$13*'3d CalSAWS DD&amp;I CAP'!$K$157*'2c CalSAWS DD&amp;I'!$E310)+(V$32*$E310)+(V$48*$E310)+(V$74*$E310),0)</f>
        <v>709</v>
      </c>
      <c r="W310" s="481">
        <f>ROUND((W$57*$F310)+(W$13*'3d CalSAWS DD&amp;I CAP'!$K$157*'2c CalSAWS DD&amp;I'!$E310)+(W$32*$E310)+(W$48*$E310)+(W$74*$E310),0)</f>
        <v>1431</v>
      </c>
      <c r="X310" s="481">
        <f>ROUND((X$57*$H310)+(X$13*'3d CalSAWS DD&amp;I CAP'!$K$157*'2c CalSAWS DD&amp;I'!$G310)+(X$32*$G310)+(X$48*$G310)+(X$74*$G310),0)</f>
        <v>635</v>
      </c>
      <c r="Y310" s="481">
        <f>ROUND((Y$57*$H310)+(Y$13*'3d CalSAWS DD&amp;I CAP'!$K$157*'2c CalSAWS DD&amp;I'!$G310)+(Y$32*$G310)+(Y$48*$G310)+(Y$74*$G310),0)</f>
        <v>21</v>
      </c>
      <c r="Z310" s="481">
        <f>ROUND((Z$57*$H310)+(Z$13*'3d CalSAWS DD&amp;I CAP'!$K$157*'2c CalSAWS DD&amp;I'!$G310)+(Z$32*$G310)+(Z$48*$G310)+(Z$74*$G310),0)</f>
        <v>464</v>
      </c>
      <c r="AA310" s="481">
        <f>ROUND((AA$57*$H310)+(AA$13*'3d CalSAWS DD&amp;I CAP'!$K$157*'2c CalSAWS DD&amp;I'!$G310)+(AA$32*$G310)+(AA$48*$G310)+(AA$74*$G310),0)</f>
        <v>32</v>
      </c>
      <c r="AB310" s="481">
        <f>ROUND((AB$57*$H310)+(AB$13*'3d CalSAWS DD&amp;I CAP'!$K$157*'2c CalSAWS DD&amp;I'!$G310)+(AB$32*$G310)+(AB$48*$G310)+(AB$74*$G310),0)</f>
        <v>9</v>
      </c>
      <c r="AC310" s="481">
        <f>ROUND((AC$57*$H310)+(AC$13*'3d CalSAWS DD&amp;I CAP'!$K$157*'2c CalSAWS DD&amp;I'!$G310)+(AC$32*$G310)+(AC$48*$G310)+(AC$74*$G310),0)</f>
        <v>13</v>
      </c>
      <c r="AD310" s="481">
        <f>ROUND((AD$57*$H310)+(AD$13*'3d CalSAWS DD&amp;I CAP'!$K$157*'2c CalSAWS DD&amp;I'!$G310)+(AD$32*$G310)+(AD$48*$G310)+(AD$74*$G310),0)</f>
        <v>124</v>
      </c>
      <c r="AE310" s="481">
        <f>ROUND((AE$57*$H310)+(AE$13*'3d CalSAWS DD&amp;I CAP'!$K$157*'2c CalSAWS DD&amp;I'!$G310)+(AE$32*$G310)+(AE$48*$G310)+(AE$74*$G310),0)</f>
        <v>16</v>
      </c>
      <c r="AF310" s="481">
        <f>ROUND((AF$57*$H310)+(AF$13*'3d CalSAWS DD&amp;I CAP'!$K$157*'2c CalSAWS DD&amp;I'!$G310)+(AF$32*$G310)+(AF$48*$G310)+(AF$74*$G310),0)</f>
        <v>135</v>
      </c>
      <c r="AG310" s="481">
        <f>ROUND((AG$57*$H310)+(AG$13*'3d CalSAWS DD&amp;I CAP'!$K$157*'2c CalSAWS DD&amp;I'!$G310)+(AG$32*$G310)+(AG$48*$G310)+(AG$74*$G310),0)</f>
        <v>6</v>
      </c>
      <c r="AH310" s="481">
        <f>ROUND((AH$57*$H310)+(AH$13*'3d CalSAWS DD&amp;I CAP'!$K$157*'2c CalSAWS DD&amp;I'!$G310)+(AH$32*$G310)+(AH$48*$G310)+(AH$74*$G310),0)</f>
        <v>27</v>
      </c>
      <c r="AI310" s="483">
        <f>ROUND((AI$57*$H310)+(AI$13*'3d CalSAWS DD&amp;I CAP'!$K$157*'2c CalSAWS DD&amp;I'!$G310)+(AI$32*$G310)+(AI$48*$G310)+(AI$74*$G310),0)</f>
        <v>19</v>
      </c>
      <c r="AJ310" s="481">
        <f>ROUND((AJ$57*$H310)+(AJ$13*'3d CalSAWS DD&amp;I CAP'!$K$157*'2c CalSAWS DD&amp;I'!$G310)+(AJ$32*$G310)+(AJ$48*$G310)+(AJ$74*$G310),0)</f>
        <v>15</v>
      </c>
      <c r="AK310" s="481">
        <f>ROUND((AK$57*$H310)+(AK$13*'3d CalSAWS DD&amp;I CAP'!$K$157*'2c CalSAWS DD&amp;I'!$G310)+(AK$32*$G310)+(AK$48*$G310)+(AK$74*$G310),0)</f>
        <v>9</v>
      </c>
      <c r="AL310" s="481">
        <f>ROUND((AL$57*$H310)+(AL$13*'3d CalSAWS DD&amp;I CAP'!$K$157*'2c CalSAWS DD&amp;I'!$G310)+(AL$32*$G310)+(AL$48*$G310)+(AL$74*$G310),0)</f>
        <v>11</v>
      </c>
      <c r="AM310" s="481">
        <f>ROUND((AM$57*$H310)+(AM$13*'3d CalSAWS DD&amp;I CAP'!$K$157*'2c CalSAWS DD&amp;I'!$G310)+(AM$32*$G310)+(AM$48*$G310)+(AM$74*$G310),0)</f>
        <v>10</v>
      </c>
      <c r="AN310" s="481">
        <f>ROUND((AN$57*$H310)+(AN$13*'3d CalSAWS DD&amp;I CAP'!$K$157*'2c CalSAWS DD&amp;I'!$G310)+(AN$32*$G310)+(AN$48*$G310)+(AN$74*$G310),0)</f>
        <v>9</v>
      </c>
      <c r="AO310" s="481">
        <f>ROUND((AO$57*$H310)+(AO$13*'3d CalSAWS DD&amp;I CAP'!$K$157*'2c CalSAWS DD&amp;I'!$G310)+(AO$32*$G310)+(AO$48*$G310)+(AO$74*$G310),0)</f>
        <v>11</v>
      </c>
      <c r="AP310" s="481">
        <f>ROUND((AP$57*$H310)+(AP$13*'3d CalSAWS DD&amp;I CAP'!$K$157*'2c CalSAWS DD&amp;I'!$G310)+(AP$32*$G310)+(AP$48*$G310)+(AP$74*$G310),0)</f>
        <v>9</v>
      </c>
      <c r="AQ310" s="481">
        <f>ROUND((AQ$57*$H310)+(AQ$13*'3d CalSAWS DD&amp;I CAP'!$K$157*'2c CalSAWS DD&amp;I'!$G310)+(AQ$32*$G310)+(AQ$48*$G310)+(AQ$74*$G310),0)</f>
        <v>13</v>
      </c>
      <c r="AR310" s="481">
        <f>ROUND((AR$57*$H310)+(AR$13*'3d CalSAWS DD&amp;I CAP'!$K$157*'2c CalSAWS DD&amp;I'!$G310)+(AR$32*$G310)+(AR$48*$G310)+(AR$74*$G310),0)</f>
        <v>10</v>
      </c>
      <c r="AS310" s="481">
        <f>ROUND((AS$57*$H310)+(AS$13*'3d CalSAWS DD&amp;I CAP'!$K$157*'2c CalSAWS DD&amp;I'!$G310)+(AS$32*$G310)+(AS$48*$G310)+(AS$74*$G310),0)</f>
        <v>10</v>
      </c>
      <c r="AT310" s="481">
        <f>ROUND((AT$57*$H310)+(AT$13*'3d CalSAWS DD&amp;I CAP'!$K$157*'2c CalSAWS DD&amp;I'!$G310)+(AT$32*$G310)+(AT$48*$G310)+(AT$74*$G310),0)</f>
        <v>9</v>
      </c>
      <c r="AU310" s="481">
        <f>ROUND((AU$57*$H310)+(AU$13*'3d CalSAWS DD&amp;I CAP'!$K$157*'2c CalSAWS DD&amp;I'!$G310)+(AU$32*$G310)+(AU$48*$G310)+(AU$74*$G310),0)</f>
        <v>11</v>
      </c>
      <c r="AV310" s="481">
        <f>ROUND((AV$57*$H310)+(AV$13*'3d CalSAWS DD&amp;I CAP'!$K$157*'2c CalSAWS DD&amp;I'!$G310)+(AV$32*$G310)+(AV$48*$G310)+(AV$74*$G310),0)</f>
        <v>6</v>
      </c>
      <c r="AW310" s="481">
        <f>ROUND((AW$57*$H310)+(AW$13*'3d CalSAWS DD&amp;I CAP'!$K$157*'2c CalSAWS DD&amp;I'!$G310)+(AW$32*$G310)+(AW$48*$G310)+(AW$74*$G310),0)</f>
        <v>9</v>
      </c>
      <c r="AX310" s="481">
        <f>ROUND((AX$57*$H310)+(AX$13*'3d CalSAWS DD&amp;I CAP'!$K$157*'2c CalSAWS DD&amp;I'!$G310)+(AX$32*$G310)+(AX$48*$G310)+(AX$74*$G310),0)</f>
        <v>5</v>
      </c>
      <c r="AY310" s="481">
        <f>ROUND((AY$57*$H310)+(AY$13*'3d CalSAWS DD&amp;I CAP'!$K$157*'2c CalSAWS DD&amp;I'!$G310)+(AY$32*$G310)+(AY$48*$G310)+(AY$74*$G310),0)</f>
        <v>7</v>
      </c>
      <c r="AZ310" s="481">
        <f>ROUND((AZ$57*$H310)+(AZ$13*'3d CalSAWS DD&amp;I CAP'!$K$157*'2c CalSAWS DD&amp;I'!$G310)+(AZ$32*$G310)+(AZ$48*$G310)+(AZ$74*$G310),0)</f>
        <v>4</v>
      </c>
      <c r="BA310" s="483">
        <f>ROUND((BA$57*$H310)+(BA$13*'3d CalSAWS DD&amp;I CAP'!$K$157*'2c CalSAWS DD&amp;I'!$G310)+(BA$32*$G310)+(BA$48*$G310)+(BA$74*$G310),0)</f>
        <v>5</v>
      </c>
      <c r="BB310" s="483">
        <f>ROUND((BB$57*$H310)+(BB$13*'3d CalSAWS DD&amp;I CAP'!$K$157*'2c CalSAWS DD&amp;I'!$G310)+(BB$32*$G310)+(BB$48*$G310)+(BB$74*$G310),0)</f>
        <v>1</v>
      </c>
      <c r="BC310" s="481">
        <f>ROUND((BC$57*$H310)+(BC$13*'3d CalSAWS DD&amp;I CAP'!$K$157*'2c CalSAWS DD&amp;I'!$G310)+(BC$32*$G310)+(BC$48*$G310)+(BC$74*$G310),0)</f>
        <v>6</v>
      </c>
      <c r="BD310" s="481">
        <f>ROUND((BD$57*$H310)+(BD$13*'3d CalSAWS DD&amp;I CAP'!$K$157*'2c CalSAWS DD&amp;I'!$G310)+(BD$32*$G310)+(BD$48*$G310)+(BD$74*$G310),0)</f>
        <v>0</v>
      </c>
      <c r="BE310" s="481">
        <f>ROUND((BE$57*$H310)+(BE$13*'3d CalSAWS DD&amp;I CAP'!$K$157*'2c CalSAWS DD&amp;I'!$G310)+(BE$32*$G310)+(BE$48*$G310)+(BE$74*$G310),0)</f>
        <v>0</v>
      </c>
      <c r="BF310" s="481">
        <f>ROUND((BF$57*$H310)+(BF$13*'3d CalSAWS DD&amp;I CAP'!$K$157*'2c CalSAWS DD&amp;I'!$G310)+(BF$32*$G310)+(BF$48*$G310)+(BF$74*$G310),0)</f>
        <v>0</v>
      </c>
      <c r="BG310" s="481">
        <f>ROUND((BG$57*$H310)+(BG$13*'3d CalSAWS DD&amp;I CAP'!$K$157*'2c CalSAWS DD&amp;I'!$G310)+(BG$32*$G310)+(BG$48*$G310)+(BG$74*$G310),0)</f>
        <v>0</v>
      </c>
      <c r="BH310" s="481">
        <f>ROUND((BH$57*$H310)+(BH$13*'3d CalSAWS DD&amp;I CAP'!$K$157*'2c CalSAWS DD&amp;I'!$G310)+(BH$32*$G310)+(BH$48*$G310)+(BH$74*$G310),0)</f>
        <v>0</v>
      </c>
      <c r="BI310" s="481">
        <f>ROUND((BI$57*$H310)+(BI$13*'3d CalSAWS DD&amp;I CAP'!$K$157*'2c CalSAWS DD&amp;I'!$G310)+(BI$32*$G310)+(BI$48*$G310)+(BI$74*$G310),0)</f>
        <v>0</v>
      </c>
      <c r="BJ310" s="481">
        <f>ROUND((BJ$57*$H310)+(BJ$13*'3d CalSAWS DD&amp;I CAP'!$K$157*'2c CalSAWS DD&amp;I'!$G310)+(BJ$32*$G310)+(BJ$48*$G310)+(BJ$74*$G310),0)</f>
        <v>0</v>
      </c>
      <c r="BK310" s="481">
        <f>ROUND((BK$57*$H310)+(BK$13*'3d CalSAWS DD&amp;I CAP'!$K$157*'2c CalSAWS DD&amp;I'!$G310)+(BK$32*$G310)+(BK$48*$G310)+(BK$74*$G310),0)</f>
        <v>0</v>
      </c>
      <c r="BL310" s="481">
        <f>ROUND((BL$57*$H310)+(BL$13*'3d CalSAWS DD&amp;I CAP'!$K$157*'2c CalSAWS DD&amp;I'!$G310)+(BL$32*$G310)+(BL$48*$G310)+(BL$74*$G310),0)</f>
        <v>0</v>
      </c>
      <c r="BM310" s="481">
        <f>ROUND((BM$57*$H310)+(BM$13*'3d CalSAWS DD&amp;I CAP'!$K$157*'2c CalSAWS DD&amp;I'!$G310)+(BM$32*$G310)+(BM$48*$G310)+(BM$74*$G310),0)</f>
        <v>0</v>
      </c>
      <c r="BN310" s="481">
        <f>ROUND((BN$57*$H310)+(BN$13*'3d CalSAWS DD&amp;I CAP'!$K$157*'2c CalSAWS DD&amp;I'!$G310)+(BN$32*$G310)+(BN$48*$G310)+(BN$74*$G310),0)</f>
        <v>0</v>
      </c>
      <c r="BO310" s="481">
        <f>ROUND((BO$57*$H310)+(BO$13*'3d CalSAWS DD&amp;I CAP'!$K$157*'2c CalSAWS DD&amp;I'!$G310)+(BO$32*$G310)+(BO$48*$G310)+(BO$74*$G310),0)</f>
        <v>0</v>
      </c>
      <c r="BP310" s="481">
        <f>ROUND((BP$57*$H310)+(BP$13*'3d CalSAWS DD&amp;I CAP'!$K$157*'2c CalSAWS DD&amp;I'!$G310)+(BP$32*$G310)+(BP$48*$G310)+(BP$74*$G310),0)</f>
        <v>0</v>
      </c>
      <c r="BQ310" s="481">
        <f>ROUND((BQ$57*$H310)+(BQ$13*'3d CalSAWS DD&amp;I CAP'!$K$157*'2c CalSAWS DD&amp;I'!$G310)+(BQ$32*$G310)+(BQ$48*$G310)+(BQ$74*$G310),0)</f>
        <v>0</v>
      </c>
      <c r="BR310" s="481">
        <f>ROUND((BR$57*$H310)+(BR$13*'3d CalSAWS DD&amp;I CAP'!$K$157*'2c CalSAWS DD&amp;I'!$G310)+(BR$32*$G310)+(BR$48*$G310)+(BR$74*$G310),0)</f>
        <v>0</v>
      </c>
      <c r="BS310" s="481">
        <f>ROUND((BS$57*$H310)+(BS$13*'3d CalSAWS DD&amp;I CAP'!$K$157*'2c CalSAWS DD&amp;I'!$G310)+(BS$32*$G310)+(BS$48*$G310)+(BS$74*$G310),0)</f>
        <v>0</v>
      </c>
      <c r="BT310" s="481">
        <f>ROUND((BT$57*$H310)+(BT$13*'3d CalSAWS DD&amp;I CAP'!$K$157*'2c CalSAWS DD&amp;I'!$G310)+(BT$32*$G310)+(BT$48*$G310)+(BT$74*$G310),0)</f>
        <v>0</v>
      </c>
      <c r="BU310" s="481">
        <f>ROUND((BU$57*$H310)+(BU$13*'3d CalSAWS DD&amp;I CAP'!$K$157*'2c CalSAWS DD&amp;I'!$G310)+(BU$32*$G310)+(BU$48*$G310)+(BU$74*$G310),0)</f>
        <v>0</v>
      </c>
      <c r="BV310" s="481">
        <f>ROUND((BV$57*$H310)+(BV$13*'3d CalSAWS DD&amp;I CAP'!$K$157*'2c CalSAWS DD&amp;I'!$G310)+(BV$32*$G310)+(BV$48*$G310)+(BV$74*$G310),0)</f>
        <v>0</v>
      </c>
      <c r="BW310" s="481">
        <f>ROUND((BW$57*$H310)+(BW$13*'3d CalSAWS DD&amp;I CAP'!$K$157*'2c CalSAWS DD&amp;I'!$G310)+(BW$32*$G310)+(BW$48*$G310)+(BW$74*$G310),0)</f>
        <v>0</v>
      </c>
      <c r="BX310" s="481">
        <f>ROUND((BX$57*$H310)+(BX$13*'3d CalSAWS DD&amp;I CAP'!$K$157*'2c CalSAWS DD&amp;I'!$G310)+(BX$32*$G310)+(BX$48*$G310)+(BX$74*$G310),0)</f>
        <v>0</v>
      </c>
      <c r="BY310" s="481">
        <f>ROUND((BY$57*$H310)+(BY$13*'3d CalSAWS DD&amp;I CAP'!$K$157*'2c CalSAWS DD&amp;I'!$G310)+(BY$32*$G310)+(BY$48*$G310)+(BY$74*$G310),0)</f>
        <v>0</v>
      </c>
      <c r="BZ310" s="481">
        <f>ROUND((BZ$57*$H310)+(BZ$13*'3d CalSAWS DD&amp;I CAP'!$K$157*'2c CalSAWS DD&amp;I'!$G310)+(BZ$32*$G310)+(BZ$48*$G310)+(BZ$74*$G310),0)</f>
        <v>0</v>
      </c>
      <c r="CA310" s="481">
        <f>ROUND((CA$57*$H310)+(CA$13*'3d CalSAWS DD&amp;I CAP'!$K$157*'2c CalSAWS DD&amp;I'!$G310)+(CA$32*$G310)+(CA$48*$G310)+(CA$74*$G310),0)</f>
        <v>0</v>
      </c>
      <c r="CB310" s="481">
        <f>ROUND((CB$57*$H310)+(CB$13*'3d CalSAWS DD&amp;I CAP'!$K$157*'2c CalSAWS DD&amp;I'!$G310)+(CB$32*$G310)+(CB$48*$G310)+(CB$74*$G310),0)</f>
        <v>0</v>
      </c>
      <c r="CC310" s="481">
        <f>ROUND((CC$57*$H310)+(CC$13*'3d CalSAWS DD&amp;I CAP'!$K$157*'2c CalSAWS DD&amp;I'!$G310)+(CC$32*$G310)+(CC$48*$G310)+(CC$74*$G310),0)</f>
        <v>0</v>
      </c>
      <c r="CD310" s="481">
        <f>ROUND((CD$57*$H310)+(CD$13*'3d CalSAWS DD&amp;I CAP'!$K$157*'2c CalSAWS DD&amp;I'!$G310)+(CD$32*$G310)+(CD$48*$G310)+(CD$74*$G310),0)</f>
        <v>0</v>
      </c>
      <c r="CE310" s="481">
        <f>ROUND((CE$57*$H310)+(CE$13*'3d CalSAWS DD&amp;I CAP'!$K$157*'2c CalSAWS DD&amp;I'!$G310)+(CE$32*$G310)+(CE$48*$G310)+(CE$74*$G310),0)</f>
        <v>0</v>
      </c>
      <c r="CF310" s="481"/>
      <c r="CG310" s="483">
        <f t="shared" si="682"/>
        <v>4481</v>
      </c>
      <c r="CH310" s="123"/>
      <c r="CI310" s="123">
        <f t="shared" si="683"/>
        <v>0</v>
      </c>
      <c r="CJ310" s="481">
        <f t="shared" si="703"/>
        <v>86</v>
      </c>
      <c r="CK310" s="481">
        <f t="shared" si="684"/>
        <v>276</v>
      </c>
      <c r="CL310" s="481">
        <f t="shared" si="685"/>
        <v>2448</v>
      </c>
      <c r="CM310" s="481">
        <f t="shared" si="686"/>
        <v>1501</v>
      </c>
      <c r="CN310" s="481">
        <f t="shared" si="687"/>
        <v>127</v>
      </c>
      <c r="CO310" s="481">
        <f t="shared" si="688"/>
        <v>43</v>
      </c>
      <c r="CP310" s="483">
        <f t="shared" si="689"/>
        <v>0</v>
      </c>
      <c r="CQ310" s="483">
        <f t="shared" si="690"/>
        <v>0</v>
      </c>
      <c r="CR310" s="17"/>
      <c r="CS310" s="481">
        <f t="shared" si="691"/>
        <v>185</v>
      </c>
      <c r="CT310" s="483">
        <f t="shared" si="692"/>
        <v>485</v>
      </c>
      <c r="CU310" s="481">
        <f t="shared" si="693"/>
        <v>3314</v>
      </c>
      <c r="CV310" s="483">
        <f t="shared" si="694"/>
        <v>392</v>
      </c>
      <c r="CW310" s="481">
        <f t="shared" si="695"/>
        <v>98</v>
      </c>
      <c r="CX310" s="481">
        <f t="shared" si="702"/>
        <v>7</v>
      </c>
      <c r="CY310" s="481">
        <f t="shared" si="697"/>
        <v>0</v>
      </c>
      <c r="CZ310" s="481">
        <f t="shared" si="698"/>
        <v>0</v>
      </c>
      <c r="DA310" s="138">
        <f t="shared" si="699"/>
        <v>0</v>
      </c>
    </row>
    <row r="311" spans="1:105" outlineLevel="1">
      <c r="A311" s="561" t="s">
        <v>133</v>
      </c>
      <c r="B311" s="300">
        <v>1.38E-2</v>
      </c>
      <c r="C311" s="10">
        <f>'4a 1718 CS PC'!AP29</f>
        <v>1.3899999999999999E-2</v>
      </c>
      <c r="D311" s="10">
        <f>'4a 1718 CS PC'!AR29</f>
        <v>1.9599999999999999E-2</v>
      </c>
      <c r="E311" s="10">
        <f>'4b 1819 CS PC'!$AT29</f>
        <v>1.32E-2</v>
      </c>
      <c r="F311" s="10">
        <f>'4b 1819 CS PC'!AQ29</f>
        <v>1.8700000000000001E-2</v>
      </c>
      <c r="G311" s="10">
        <f>'4c 1920 CS PC'!AS29</f>
        <v>1.2999999999999999E-2</v>
      </c>
      <c r="H311" s="10">
        <f>'4c 1920 CS PC'!AP29</f>
        <v>1.8499999999999999E-2</v>
      </c>
      <c r="I311" s="481">
        <f>ROUND((I$57*$D311)+(I$13*'3d CalSAWS DD&amp;I CAP'!$K$64*'2c CalSAWS DD&amp;I'!$B311)+(I$32*$B311)+(I$48*$B311)+(I$74*$B311),0)</f>
        <v>21</v>
      </c>
      <c r="J311" s="481">
        <f>ROUND((J$57*$D311)+(J$13*'3d CalSAWS DD&amp;I CAP'!$K$64*'2c CalSAWS DD&amp;I'!$B311)+(J$32*$B311)+(J$48*$B311)+(J$74*$B311),0)</f>
        <v>3938</v>
      </c>
      <c r="K311" s="481">
        <f>ROUND((K$57*$D311)+(K$13*'3d CalSAWS DD&amp;I CAP'!$K$64*'2c CalSAWS DD&amp;I'!$B311)+(K$32*$B311)+(K$48*$B311)+(K$74*$B311),0)</f>
        <v>4</v>
      </c>
      <c r="L311" s="481">
        <f>ROUND((L$57*$D311)+(L$13*'3d CalSAWS DD&amp;I CAP'!$K$64*'2c CalSAWS DD&amp;I'!$C311)+(L$32*$C311)+(L$48*$C311)+(L$74*$C311),0)</f>
        <v>2376</v>
      </c>
      <c r="M311" s="481">
        <f>ROUND((M$57*$D311)+(M$13*'3d CalSAWS DD&amp;I CAP'!$K$64*'2c CalSAWS DD&amp;I'!$C311)+(M$32*$C311)+(M$48*$C311)+(M$74*$C311),0)</f>
        <v>2241</v>
      </c>
      <c r="N311" s="481">
        <f>ROUND((N$57*$D311)+(N$13*'3d CalSAWS DD&amp;I CAP'!$K$64*'2c CalSAWS DD&amp;I'!$C311)+(N$32*$C311)+(N$48*$C311)+(N$74*$C311),0)</f>
        <v>0</v>
      </c>
      <c r="O311" s="523">
        <f>ROUNDDOWN((O$57*$D311)+(O$13*'3d CalSAWS DD&amp;I CAP'!$K$64*'2c CalSAWS DD&amp;I'!$C311)+(O$32*$C311)+(O$48*$C311)+(O$74*$C311),0)</f>
        <v>2943</v>
      </c>
      <c r="P311" s="481">
        <f t="shared" si="700"/>
        <v>-158.12639999999999</v>
      </c>
      <c r="Q311" s="481">
        <f t="shared" si="701"/>
        <v>-0.77839999999999998</v>
      </c>
      <c r="R311" s="481">
        <f>ROUND((R$57*$D311)+(R$13*'3d CalSAWS DD&amp;I CAP'!$K$64*'2c CalSAWS DD&amp;I'!$C311)+(R$32*$C311)+(R$48*$C311)+(R$74*$C311),0)</f>
        <v>5353</v>
      </c>
      <c r="S311" s="481">
        <f>ROUND((S$57*$F311)+(S$13*'3d CalSAWS DD&amp;I CAP'!$K$157*'2c CalSAWS DD&amp;I'!$E311)+(S$32*$E311)+(S$48*$E311)+(S$74*$E311),0)</f>
        <v>3280</v>
      </c>
      <c r="T311" s="481">
        <f>ROUND((T$57*$D311)+(T$13*'3d CalSAWS DD&amp;I CAP'!$K$64*'2c CalSAWS DD&amp;I'!$C311)+(T$32*$C311)+(T$48*$C311)+(T$74*$C311),0)</f>
        <v>1</v>
      </c>
      <c r="U311" s="481">
        <f>ROUND((U$57*$F311)+(U$13*'3d CalSAWS DD&amp;I CAP'!$K$157*'2c CalSAWS DD&amp;I'!$E311)+(U$32*$E311)+(U$48*$E311)+(U$74*$E311),0)</f>
        <v>16376</v>
      </c>
      <c r="V311" s="481">
        <f>ROUND((V$57*$F311)+(V$13*'3d CalSAWS DD&amp;I CAP'!$K$157*'2c CalSAWS DD&amp;I'!$E311)+(V$32*$E311)+(V$48*$E311)+(V$74*$E311),0)</f>
        <v>44501</v>
      </c>
      <c r="W311" s="523">
        <f>ROUNDUP((W$57*$F311)+(W$13*'3d CalSAWS DD&amp;I CAP'!$K$157*'2c CalSAWS DD&amp;I'!$E311)+(W$32*$E311)+(W$48*$E311)+(W$74*$E311),0)</f>
        <v>89501</v>
      </c>
      <c r="X311" s="481">
        <f>ROUND((X$57*$H311)+(X$13*'3d CalSAWS DD&amp;I CAP'!$K$157*'2c CalSAWS DD&amp;I'!$G311)+(X$32*$G311)+(X$48*$G311)+(X$74*$G311),0)</f>
        <v>39260</v>
      </c>
      <c r="Y311" s="481">
        <f>ROUND((Y$57*$H311)+(Y$13*'3d CalSAWS DD&amp;I CAP'!$K$157*'2c CalSAWS DD&amp;I'!$G311)+(Y$32*$G311)+(Y$48*$G311)+(Y$74*$G311),0)</f>
        <v>1363</v>
      </c>
      <c r="Z311" s="481">
        <f>ROUND((Z$57*$H311)+(Z$13*'3d CalSAWS DD&amp;I CAP'!$K$157*'2c CalSAWS DD&amp;I'!$G311)+(Z$32*$G311)+(Z$48*$G311)+(Z$74*$G311),0)</f>
        <v>28663</v>
      </c>
      <c r="AA311" s="481">
        <f>ROUND((AA$57*$H311)+(AA$13*'3d CalSAWS DD&amp;I CAP'!$K$157*'2c CalSAWS DD&amp;I'!$G311)+(AA$32*$G311)+(AA$48*$G311)+(AA$74*$G311),0)</f>
        <v>2085</v>
      </c>
      <c r="AB311" s="481">
        <f>ROUND((AB$57*$H311)+(AB$13*'3d CalSAWS DD&amp;I CAP'!$K$157*'2c CalSAWS DD&amp;I'!$G311)+(AB$32*$G311)+(AB$48*$G311)+(AB$74*$G311),0)</f>
        <v>584</v>
      </c>
      <c r="AC311" s="481">
        <f>ROUND((AC$57*$H311)+(AC$13*'3d CalSAWS DD&amp;I CAP'!$K$157*'2c CalSAWS DD&amp;I'!$G311)+(AC$32*$G311)+(AC$48*$G311)+(AC$74*$G311),0)</f>
        <v>842</v>
      </c>
      <c r="AD311" s="481">
        <f>ROUND((AD$57*$H311)+(AD$13*'3d CalSAWS DD&amp;I CAP'!$K$157*'2c CalSAWS DD&amp;I'!$G311)+(AD$32*$G311)+(AD$48*$G311)+(AD$74*$G311),0)</f>
        <v>7672</v>
      </c>
      <c r="AE311" s="523">
        <f>ROUNDDOWN((AE$57*$H311)+(AE$13*'3d CalSAWS DD&amp;I CAP'!$K$157*'2c CalSAWS DD&amp;I'!$G311)+(AE$32*$G311)+(AE$48*$G311)+(AE$74*$G311),0)</f>
        <v>1033</v>
      </c>
      <c r="AF311" s="481">
        <f>ROUND((AF$57*$H311)+(AF$13*'3d CalSAWS DD&amp;I CAP'!$K$157*'2c CalSAWS DD&amp;I'!$G311)+(AF$32*$G311)+(AF$48*$G311)+(AF$74*$G311),0)</f>
        <v>8399</v>
      </c>
      <c r="AG311" s="481">
        <f>ROUND((AG$57*$H311)+(AG$13*'3d CalSAWS DD&amp;I CAP'!$K$157*'2c CalSAWS DD&amp;I'!$G311)+(AG$32*$G311)+(AG$48*$G311)+(AG$74*$G311),0)</f>
        <v>377</v>
      </c>
      <c r="AH311" s="481">
        <f>ROUND((AH$57*$H311)+(AH$13*'3d CalSAWS DD&amp;I CAP'!$K$157*'2c CalSAWS DD&amp;I'!$G311)+(AH$32*$G311)+(AH$48*$G311)+(AH$74*$G311),0)</f>
        <v>1759</v>
      </c>
      <c r="AI311" s="483">
        <f>ROUND((AI$57*$H311)+(AI$13*'3d CalSAWS DD&amp;I CAP'!$K$157*'2c CalSAWS DD&amp;I'!$G311)+(AI$32*$G311)+(AI$48*$G311)+(AI$74*$G311),0)</f>
        <v>1204</v>
      </c>
      <c r="AJ311" s="481">
        <f>ROUND((AJ$57*$H311)+(AJ$13*'3d CalSAWS DD&amp;I CAP'!$K$157*'2c CalSAWS DD&amp;I'!$G311)+(AJ$32*$G311)+(AJ$48*$G311)+(AJ$74*$G311),0)</f>
        <v>953</v>
      </c>
      <c r="AK311" s="481">
        <f>ROUND((AK$57*$H311)+(AK$13*'3d CalSAWS DD&amp;I CAP'!$K$157*'2c CalSAWS DD&amp;I'!$G311)+(AK$32*$G311)+(AK$48*$G311)+(AK$74*$G311),0)</f>
        <v>558</v>
      </c>
      <c r="AL311" s="481">
        <f>ROUND((AL$57*$H311)+(AL$13*'3d CalSAWS DD&amp;I CAP'!$K$157*'2c CalSAWS DD&amp;I'!$G311)+(AL$32*$G311)+(AL$48*$G311)+(AL$74*$G311),0)</f>
        <v>697</v>
      </c>
      <c r="AM311" s="481">
        <f>ROUND((AM$57*$H311)+(AM$13*'3d CalSAWS DD&amp;I CAP'!$K$157*'2c CalSAWS DD&amp;I'!$G311)+(AM$32*$G311)+(AM$48*$G311)+(AM$74*$G311),0)</f>
        <v>672</v>
      </c>
      <c r="AN311" s="481">
        <f>ROUND((AN$57*$H311)+(AN$13*'3d CalSAWS DD&amp;I CAP'!$K$157*'2c CalSAWS DD&amp;I'!$G311)+(AN$32*$G311)+(AN$48*$G311)+(AN$74*$G311),0)</f>
        <v>567</v>
      </c>
      <c r="AO311" s="481">
        <f>ROUND((AO$57*$H311)+(AO$13*'3d CalSAWS DD&amp;I CAP'!$K$157*'2c CalSAWS DD&amp;I'!$G311)+(AO$32*$G311)+(AO$48*$G311)+(AO$74*$G311),0)</f>
        <v>683</v>
      </c>
      <c r="AP311" s="481">
        <f>ROUND((AP$57*$H311)+(AP$13*'3d CalSAWS DD&amp;I CAP'!$K$157*'2c CalSAWS DD&amp;I'!$G311)+(AP$32*$G311)+(AP$48*$G311)+(AP$74*$G311),0)</f>
        <v>580</v>
      </c>
      <c r="AQ311" s="481">
        <f>ROUND((AQ$57*$H311)+(AQ$13*'3d CalSAWS DD&amp;I CAP'!$K$157*'2c CalSAWS DD&amp;I'!$G311)+(AQ$32*$G311)+(AQ$48*$G311)+(AQ$74*$G311),0)</f>
        <v>832</v>
      </c>
      <c r="AR311" s="481">
        <f>ROUND((AR$57*$H311)+(AR$13*'3d CalSAWS DD&amp;I CAP'!$K$157*'2c CalSAWS DD&amp;I'!$G311)+(AR$32*$G311)+(AR$48*$G311)+(AR$74*$G311),0)</f>
        <v>651</v>
      </c>
      <c r="AS311" s="481">
        <f>ROUND((AS$57*$H311)+(AS$13*'3d CalSAWS DD&amp;I CAP'!$K$157*'2c CalSAWS DD&amp;I'!$G311)+(AS$32*$G311)+(AS$48*$G311)+(AS$74*$G311),0)</f>
        <v>659</v>
      </c>
      <c r="AT311" s="481">
        <f>ROUND((AT$57*$H311)+(AT$13*'3d CalSAWS DD&amp;I CAP'!$K$157*'2c CalSAWS DD&amp;I'!$G311)+(AT$32*$G311)+(AT$48*$G311)+(AT$74*$G311),0)</f>
        <v>572</v>
      </c>
      <c r="AU311" s="481">
        <f>ROUND((AU$57*$H311)+(AU$13*'3d CalSAWS DD&amp;I CAP'!$K$157*'2c CalSAWS DD&amp;I'!$G311)+(AU$32*$G311)+(AU$48*$G311)+(AU$74*$G311),0)</f>
        <v>724</v>
      </c>
      <c r="AV311" s="481">
        <f>ROUND((AV$57*$H311)+(AV$13*'3d CalSAWS DD&amp;I CAP'!$K$157*'2c CalSAWS DD&amp;I'!$G311)+(AV$32*$G311)+(AV$48*$G311)+(AV$74*$G311),0)</f>
        <v>395</v>
      </c>
      <c r="AW311" s="481">
        <f>ROUND((AW$57*$H311)+(AW$13*'3d CalSAWS DD&amp;I CAP'!$K$157*'2c CalSAWS DD&amp;I'!$G311)+(AW$32*$G311)+(AW$48*$G311)+(AW$74*$G311),0)</f>
        <v>556</v>
      </c>
      <c r="AX311" s="481">
        <f>ROUND((AX$57*$H311)+(AX$13*'3d CalSAWS DD&amp;I CAP'!$K$157*'2c CalSAWS DD&amp;I'!$G311)+(AX$32*$G311)+(AX$48*$G311)+(AX$74*$G311),0)</f>
        <v>297</v>
      </c>
      <c r="AY311" s="481">
        <f>ROUND((AY$57*$H311)+(AY$13*'3d CalSAWS DD&amp;I CAP'!$K$157*'2c CalSAWS DD&amp;I'!$G311)+(AY$32*$G311)+(AY$48*$G311)+(AY$74*$G311),0)</f>
        <v>471</v>
      </c>
      <c r="AZ311" s="481">
        <f>ROUND((AZ$57*$H311)+(AZ$13*'3d CalSAWS DD&amp;I CAP'!$K$157*'2c CalSAWS DD&amp;I'!$G311)+(AZ$32*$G311)+(AZ$48*$G311)+(AZ$74*$G311),0)</f>
        <v>287</v>
      </c>
      <c r="BA311" s="483">
        <f>ROUND((BA$57*$H311)+(BA$13*'3d CalSAWS DD&amp;I CAP'!$K$157*'2c CalSAWS DD&amp;I'!$G311)+(BA$32*$G311)+(BA$48*$G311)+(BA$74*$G311),0)</f>
        <v>309</v>
      </c>
      <c r="BB311" s="483">
        <f>ROUND((BB$57*$H311)+(BB$13*'3d CalSAWS DD&amp;I CAP'!$K$157*'2c CalSAWS DD&amp;I'!$G311)+(BB$32*$G311)+(BB$48*$G311)+(BB$74*$G311),0)</f>
        <v>61</v>
      </c>
      <c r="BC311" s="481">
        <f>ROUND((BC$57*$H311)+(BC$13*'3d CalSAWS DD&amp;I CAP'!$K$157*'2c CalSAWS DD&amp;I'!$G311)+(BC$32*$G311)+(BC$48*$G311)+(BC$74*$G311),0)</f>
        <v>373</v>
      </c>
      <c r="BD311" s="481">
        <f>ROUND((BD$57*$H311)+(BD$13*'3d CalSAWS DD&amp;I CAP'!$K$157*'2c CalSAWS DD&amp;I'!$G311)+(BD$32*$G311)+(BD$48*$G311)+(BD$74*$G311),0)</f>
        <v>20</v>
      </c>
      <c r="BE311" s="481">
        <f>ROUND((BE$57*$H311)+(BE$13*'3d CalSAWS DD&amp;I CAP'!$K$157*'2c CalSAWS DD&amp;I'!$G311)+(BE$32*$G311)+(BE$48*$G311)+(BE$74*$G311),0)</f>
        <v>9</v>
      </c>
      <c r="BF311" s="481">
        <f>ROUND((BF$57*$H311)+(BF$13*'3d CalSAWS DD&amp;I CAP'!$K$157*'2c CalSAWS DD&amp;I'!$G311)+(BF$32*$G311)+(BF$48*$G311)+(BF$74*$G311),0)</f>
        <v>16</v>
      </c>
      <c r="BG311" s="481">
        <f>ROUND((BG$57*$H311)+(BG$13*'3d CalSAWS DD&amp;I CAP'!$K$157*'2c CalSAWS DD&amp;I'!$G311)+(BG$32*$G311)+(BG$48*$G311)+(BG$74*$G311),0)</f>
        <v>12</v>
      </c>
      <c r="BH311" s="481">
        <f>ROUND((BH$57*$H311)+(BH$13*'3d CalSAWS DD&amp;I CAP'!$K$157*'2c CalSAWS DD&amp;I'!$G311)+(BH$32*$G311)+(BH$48*$G311)+(BH$74*$G311),0)</f>
        <v>0</v>
      </c>
      <c r="BI311" s="481">
        <f>ROUND((BI$57*$H311)+(BI$13*'3d CalSAWS DD&amp;I CAP'!$K$157*'2c CalSAWS DD&amp;I'!$G311)+(BI$32*$G311)+(BI$48*$G311)+(BI$74*$G311),0)</f>
        <v>0</v>
      </c>
      <c r="BJ311" s="481">
        <f>ROUND((BJ$57*$H311)+(BJ$13*'3d CalSAWS DD&amp;I CAP'!$K$157*'2c CalSAWS DD&amp;I'!$G311)+(BJ$32*$G311)+(BJ$48*$G311)+(BJ$74*$G311),0)</f>
        <v>0</v>
      </c>
      <c r="BK311" s="481">
        <f>ROUND((BK$57*$H311)+(BK$13*'3d CalSAWS DD&amp;I CAP'!$K$157*'2c CalSAWS DD&amp;I'!$G311)+(BK$32*$G311)+(BK$48*$G311)+(BK$74*$G311),0)</f>
        <v>0</v>
      </c>
      <c r="BL311" s="481">
        <f>ROUND((BL$57*$H311)+(BL$13*'3d CalSAWS DD&amp;I CAP'!$K$157*'2c CalSAWS DD&amp;I'!$G311)+(BL$32*$G311)+(BL$48*$G311)+(BL$74*$G311),0)</f>
        <v>0</v>
      </c>
      <c r="BM311" s="481">
        <f>ROUND((BM$57*$H311)+(BM$13*'3d CalSAWS DD&amp;I CAP'!$K$157*'2c CalSAWS DD&amp;I'!$G311)+(BM$32*$G311)+(BM$48*$G311)+(BM$74*$G311),0)</f>
        <v>0</v>
      </c>
      <c r="BN311" s="481">
        <f>ROUND((BN$57*$H311)+(BN$13*'3d CalSAWS DD&amp;I CAP'!$K$157*'2c CalSAWS DD&amp;I'!$G311)+(BN$32*$G311)+(BN$48*$G311)+(BN$74*$G311),0)</f>
        <v>0</v>
      </c>
      <c r="BO311" s="481">
        <f>ROUND((BO$57*$H311)+(BO$13*'3d CalSAWS DD&amp;I CAP'!$K$157*'2c CalSAWS DD&amp;I'!$G311)+(BO$32*$G311)+(BO$48*$G311)+(BO$74*$G311),0)</f>
        <v>0</v>
      </c>
      <c r="BP311" s="481">
        <f>ROUND((BP$57*$H311)+(BP$13*'3d CalSAWS DD&amp;I CAP'!$K$157*'2c CalSAWS DD&amp;I'!$G311)+(BP$32*$G311)+(BP$48*$G311)+(BP$74*$G311),0)</f>
        <v>0</v>
      </c>
      <c r="BQ311" s="481">
        <f>ROUND((BQ$57*$H311)+(BQ$13*'3d CalSAWS DD&amp;I CAP'!$K$157*'2c CalSAWS DD&amp;I'!$G311)+(BQ$32*$G311)+(BQ$48*$G311)+(BQ$74*$G311),0)</f>
        <v>0</v>
      </c>
      <c r="BR311" s="481">
        <f>ROUND((BR$57*$H311)+(BR$13*'3d CalSAWS DD&amp;I CAP'!$K$157*'2c CalSAWS DD&amp;I'!$G311)+(BR$32*$G311)+(BR$48*$G311)+(BR$74*$G311),0)</f>
        <v>0</v>
      </c>
      <c r="BS311" s="481">
        <f>ROUND((BS$57*$H311)+(BS$13*'3d CalSAWS DD&amp;I CAP'!$K$157*'2c CalSAWS DD&amp;I'!$G311)+(BS$32*$G311)+(BS$48*$G311)+(BS$74*$G311),0)</f>
        <v>0</v>
      </c>
      <c r="BT311" s="481">
        <f>ROUND((BT$57*$H311)+(BT$13*'3d CalSAWS DD&amp;I CAP'!$K$157*'2c CalSAWS DD&amp;I'!$G311)+(BT$32*$G311)+(BT$48*$G311)+(BT$74*$G311),0)</f>
        <v>0</v>
      </c>
      <c r="BU311" s="481">
        <f>ROUND((BU$57*$H311)+(BU$13*'3d CalSAWS DD&amp;I CAP'!$K$157*'2c CalSAWS DD&amp;I'!$G311)+(BU$32*$G311)+(BU$48*$G311)+(BU$74*$G311),0)</f>
        <v>0</v>
      </c>
      <c r="BV311" s="481">
        <f>ROUND((BV$57*$H311)+(BV$13*'3d CalSAWS DD&amp;I CAP'!$K$157*'2c CalSAWS DD&amp;I'!$G311)+(BV$32*$G311)+(BV$48*$G311)+(BV$74*$G311),0)</f>
        <v>0</v>
      </c>
      <c r="BW311" s="481">
        <f>ROUND((BW$57*$H311)+(BW$13*'3d CalSAWS DD&amp;I CAP'!$K$157*'2c CalSAWS DD&amp;I'!$G311)+(BW$32*$G311)+(BW$48*$G311)+(BW$74*$G311),0)</f>
        <v>0</v>
      </c>
      <c r="BX311" s="481">
        <f>ROUND((BX$57*$H311)+(BX$13*'3d CalSAWS DD&amp;I CAP'!$K$157*'2c CalSAWS DD&amp;I'!$G311)+(BX$32*$G311)+(BX$48*$G311)+(BX$74*$G311),0)</f>
        <v>0</v>
      </c>
      <c r="BY311" s="481">
        <f>ROUND((BY$57*$H311)+(BY$13*'3d CalSAWS DD&amp;I CAP'!$K$157*'2c CalSAWS DD&amp;I'!$G311)+(BY$32*$G311)+(BY$48*$G311)+(BY$74*$G311),0)</f>
        <v>0</v>
      </c>
      <c r="BZ311" s="481">
        <f>ROUND((BZ$57*$H311)+(BZ$13*'3d CalSAWS DD&amp;I CAP'!$K$157*'2c CalSAWS DD&amp;I'!$G311)+(BZ$32*$G311)+(BZ$48*$G311)+(BZ$74*$G311),0)</f>
        <v>0</v>
      </c>
      <c r="CA311" s="481">
        <f>ROUND((CA$57*$H311)+(CA$13*'3d CalSAWS DD&amp;I CAP'!$K$157*'2c CalSAWS DD&amp;I'!$G311)+(CA$32*$G311)+(CA$48*$G311)+(CA$74*$G311),0)</f>
        <v>0</v>
      </c>
      <c r="CB311" s="481">
        <f>ROUND((CB$57*$H311)+(CB$13*'3d CalSAWS DD&amp;I CAP'!$K$157*'2c CalSAWS DD&amp;I'!$G311)+(CB$32*$G311)+(CB$48*$G311)+(CB$74*$G311),0)</f>
        <v>0</v>
      </c>
      <c r="CC311" s="481">
        <f>ROUND((CC$57*$H311)+(CC$13*'3d CalSAWS DD&amp;I CAP'!$K$157*'2c CalSAWS DD&amp;I'!$G311)+(CC$32*$G311)+(CC$48*$G311)+(CC$74*$G311),0)</f>
        <v>0</v>
      </c>
      <c r="CD311" s="481">
        <f>ROUND((CD$57*$H311)+(CD$13*'3d CalSAWS DD&amp;I CAP'!$K$157*'2c CalSAWS DD&amp;I'!$G311)+(CD$32*$G311)+(CD$48*$G311)+(CD$74*$G311),0)</f>
        <v>0</v>
      </c>
      <c r="CE311" s="481">
        <f>ROUND((CE$57*$H311)+(CE$13*'3d CalSAWS DD&amp;I CAP'!$K$157*'2c CalSAWS DD&amp;I'!$G311)+(CE$32*$G311)+(CE$48*$G311)+(CE$74*$G311),0)</f>
        <v>0</v>
      </c>
      <c r="CF311" s="481"/>
      <c r="CG311" s="483">
        <f t="shared" si="682"/>
        <v>274571</v>
      </c>
      <c r="CH311" s="123"/>
      <c r="CI311" s="123">
        <f t="shared" si="683"/>
        <v>0</v>
      </c>
      <c r="CJ311" s="481">
        <f t="shared" si="703"/>
        <v>3963</v>
      </c>
      <c r="CK311" s="481">
        <f t="shared" si="684"/>
        <v>12754</v>
      </c>
      <c r="CL311" s="481">
        <f t="shared" si="685"/>
        <v>153659</v>
      </c>
      <c r="CM311" s="483">
        <f t="shared" si="686"/>
        <v>93241</v>
      </c>
      <c r="CN311" s="481">
        <f t="shared" si="687"/>
        <v>8148</v>
      </c>
      <c r="CO311" s="481">
        <f t="shared" si="688"/>
        <v>2806</v>
      </c>
      <c r="CP311" s="483">
        <f t="shared" si="689"/>
        <v>0</v>
      </c>
      <c r="CQ311" s="483">
        <f t="shared" si="690"/>
        <v>0</v>
      </c>
      <c r="CR311" s="17"/>
      <c r="CS311" s="481">
        <f t="shared" si="691"/>
        <v>8580</v>
      </c>
      <c r="CT311" s="483">
        <f t="shared" si="692"/>
        <v>27794</v>
      </c>
      <c r="CU311" s="481">
        <f t="shared" si="693"/>
        <v>206799</v>
      </c>
      <c r="CV311" s="483">
        <f t="shared" si="694"/>
        <v>24574</v>
      </c>
      <c r="CW311" s="481">
        <f t="shared" si="695"/>
        <v>6333</v>
      </c>
      <c r="CX311" s="481">
        <f t="shared" si="702"/>
        <v>491</v>
      </c>
      <c r="CY311" s="481">
        <f t="shared" si="697"/>
        <v>0</v>
      </c>
      <c r="CZ311" s="481">
        <f t="shared" si="698"/>
        <v>0</v>
      </c>
      <c r="DA311" s="138">
        <f t="shared" si="699"/>
        <v>0</v>
      </c>
    </row>
    <row r="312" spans="1:105" outlineLevel="1">
      <c r="A312" s="561" t="s">
        <v>134</v>
      </c>
      <c r="B312" s="300">
        <v>2.3E-3</v>
      </c>
      <c r="C312" s="10">
        <f>'4a 1718 CS PC'!AP30</f>
        <v>2.2000000000000001E-3</v>
      </c>
      <c r="D312" s="10">
        <f>'4a 1718 CS PC'!AR30</f>
        <v>3.2000000000000002E-3</v>
      </c>
      <c r="E312" s="10">
        <f>'4b 1819 CS PC'!$AT30</f>
        <v>2.0999999999999999E-3</v>
      </c>
      <c r="F312" s="10">
        <f>'4b 1819 CS PC'!AQ30</f>
        <v>3.0000000000000001E-3</v>
      </c>
      <c r="G312" s="10">
        <f>'4c 1920 CS PC'!AS30</f>
        <v>2.2000000000000001E-3</v>
      </c>
      <c r="H312" s="10">
        <f>'4c 1920 CS PC'!AP30</f>
        <v>3.0999999999999999E-3</v>
      </c>
      <c r="I312" s="481">
        <f>ROUND((I$57*$D312)+(I$13*'3d CalSAWS DD&amp;I CAP'!$K$64*'2c CalSAWS DD&amp;I'!$B312)+(I$32*$B312)+(I$48*$B312)+(I$74*$B312),0)</f>
        <v>4</v>
      </c>
      <c r="J312" s="481">
        <f>ROUND((J$57*$D312)+(J$13*'3d CalSAWS DD&amp;I CAP'!$K$64*'2c CalSAWS DD&amp;I'!$B312)+(J$32*$B312)+(J$48*$B312)+(J$74*$B312),0)</f>
        <v>656</v>
      </c>
      <c r="K312" s="481">
        <f>ROUND((K$57*$D312)+(K$13*'3d CalSAWS DD&amp;I CAP'!$K$64*'2c CalSAWS DD&amp;I'!$B312)+(K$32*$B312)+(K$48*$B312)+(K$74*$B312),0)</f>
        <v>1</v>
      </c>
      <c r="L312" s="481">
        <f>ROUND((L$57*$D312)+(L$13*'3d CalSAWS DD&amp;I CAP'!$K$64*'2c CalSAWS DD&amp;I'!$C312)+(L$32*$C312)+(L$48*$C312)+(L$74*$C312),0)</f>
        <v>376</v>
      </c>
      <c r="M312" s="481">
        <f>ROUND((M$57*$D312)+(M$13*'3d CalSAWS DD&amp;I CAP'!$K$64*'2c CalSAWS DD&amp;I'!$C312)+(M$32*$C312)+(M$48*$C312)+(M$74*$C312),0)</f>
        <v>355</v>
      </c>
      <c r="N312" s="481">
        <f>ROUND((N$57*$D312)+(N$13*'3d CalSAWS DD&amp;I CAP'!$K$64*'2c CalSAWS DD&amp;I'!$C312)+(N$32*$C312)+(N$48*$C312)+(N$74*$C312),0)</f>
        <v>0</v>
      </c>
      <c r="O312" s="481">
        <f>ROUND((O$57*$D312)+(O$13*'3d CalSAWS DD&amp;I CAP'!$K$64*'2c CalSAWS DD&amp;I'!$C312)+(O$32*$C312)+(O$48*$C312)+(O$74*$C312),0)</f>
        <v>466</v>
      </c>
      <c r="P312" s="481">
        <f t="shared" si="700"/>
        <v>-25.027200000000001</v>
      </c>
      <c r="Q312" s="481">
        <f t="shared" si="701"/>
        <v>-0.1232</v>
      </c>
      <c r="R312" s="481">
        <f>ROUND((R$57*$D312)+(R$13*'3d CalSAWS DD&amp;I CAP'!$K$64*'2c CalSAWS DD&amp;I'!$C312)+(R$32*$C312)+(R$48*$C312)+(R$74*$C312),0)</f>
        <v>847</v>
      </c>
      <c r="S312" s="481">
        <f>ROUND((S$57*$F312)+(S$13*'3d CalSAWS DD&amp;I CAP'!$K$157*'2c CalSAWS DD&amp;I'!$E312)+(S$32*$E312)+(S$48*$E312)+(S$74*$E312),0)</f>
        <v>522</v>
      </c>
      <c r="T312" s="481">
        <f>ROUND((T$57*$D312)+(T$13*'3d CalSAWS DD&amp;I CAP'!$K$64*'2c CalSAWS DD&amp;I'!$C312)+(T$32*$C312)+(T$48*$C312)+(T$74*$C312),0)</f>
        <v>0</v>
      </c>
      <c r="U312" s="537">
        <f>ROUNDUP((U$57*$F312)+(U$13*'3d CalSAWS DD&amp;I CAP'!$K$157*'2c CalSAWS DD&amp;I'!$E312)+(U$32*$E312)+(U$48*$E312)+(U$74*$E312),0)</f>
        <v>2621</v>
      </c>
      <c r="V312" s="483">
        <f>ROUND((V$57*$F312)+(V$13*'3d CalSAWS DD&amp;I CAP'!$K$157*'2c CalSAWS DD&amp;I'!$E312)+(V$32*$E312)+(V$48*$E312)+(V$74*$E312),0)</f>
        <v>7132</v>
      </c>
      <c r="W312" s="481">
        <f>ROUND((W$57*$F312)+(W$13*'3d CalSAWS DD&amp;I CAP'!$K$157*'2c CalSAWS DD&amp;I'!$E312)+(W$32*$E312)+(W$48*$E312)+(W$74*$E312),0)</f>
        <v>14352</v>
      </c>
      <c r="X312" s="481">
        <f>ROUND((X$57*$H312)+(X$13*'3d CalSAWS DD&amp;I CAP'!$K$157*'2c CalSAWS DD&amp;I'!$G312)+(X$32*$G312)+(X$48*$G312)+(X$74*$G312),0)</f>
        <v>6581</v>
      </c>
      <c r="Y312" s="481">
        <f>ROUND((Y$57*$H312)+(Y$13*'3d CalSAWS DD&amp;I CAP'!$K$157*'2c CalSAWS DD&amp;I'!$G312)+(Y$32*$G312)+(Y$48*$G312)+(Y$74*$G312),0)</f>
        <v>231</v>
      </c>
      <c r="Z312" s="481">
        <f>ROUND((Z$57*$H312)+(Z$13*'3d CalSAWS DD&amp;I CAP'!$K$157*'2c CalSAWS DD&amp;I'!$G312)+(Z$32*$G312)+(Z$48*$G312)+(Z$74*$G312),0)</f>
        <v>4805</v>
      </c>
      <c r="AA312" s="481">
        <f>ROUND((AA$57*$H312)+(AA$13*'3d CalSAWS DD&amp;I CAP'!$K$157*'2c CalSAWS DD&amp;I'!$G312)+(AA$32*$G312)+(AA$48*$G312)+(AA$74*$G312),0)</f>
        <v>353</v>
      </c>
      <c r="AB312" s="481">
        <f>ROUND((AB$57*$H312)+(AB$13*'3d CalSAWS DD&amp;I CAP'!$K$157*'2c CalSAWS DD&amp;I'!$G312)+(AB$32*$G312)+(AB$48*$G312)+(AB$74*$G312),0)</f>
        <v>99</v>
      </c>
      <c r="AC312" s="481">
        <f>ROUND((AC$57*$H312)+(AC$13*'3d CalSAWS DD&amp;I CAP'!$K$157*'2c CalSAWS DD&amp;I'!$G312)+(AC$32*$G312)+(AC$48*$G312)+(AC$74*$G312),0)</f>
        <v>142</v>
      </c>
      <c r="AD312" s="481">
        <f>ROUND((AD$57*$H312)+(AD$13*'3d CalSAWS DD&amp;I CAP'!$K$157*'2c CalSAWS DD&amp;I'!$G312)+(AD$32*$G312)+(AD$48*$G312)+(AD$74*$G312),0)</f>
        <v>1287</v>
      </c>
      <c r="AE312" s="481">
        <f>ROUND((AE$57*$H312)+(AE$13*'3d CalSAWS DD&amp;I CAP'!$K$157*'2c CalSAWS DD&amp;I'!$G312)+(AE$32*$G312)+(AE$48*$G312)+(AE$74*$G312),0)</f>
        <v>175</v>
      </c>
      <c r="AF312" s="481">
        <f>ROUND((AF$57*$H312)+(AF$13*'3d CalSAWS DD&amp;I CAP'!$K$157*'2c CalSAWS DD&amp;I'!$G312)+(AF$32*$G312)+(AF$48*$G312)+(AF$74*$G312),0)</f>
        <v>1409</v>
      </c>
      <c r="AG312" s="481">
        <f>ROUND((AG$57*$H312)+(AG$13*'3d CalSAWS DD&amp;I CAP'!$K$157*'2c CalSAWS DD&amp;I'!$G312)+(AG$32*$G312)+(AG$48*$G312)+(AG$74*$G312),0)</f>
        <v>64</v>
      </c>
      <c r="AH312" s="481">
        <f>ROUND((AH$57*$H312)+(AH$13*'3d CalSAWS DD&amp;I CAP'!$K$157*'2c CalSAWS DD&amp;I'!$G312)+(AH$32*$G312)+(AH$48*$G312)+(AH$74*$G312),0)</f>
        <v>298</v>
      </c>
      <c r="AI312" s="483">
        <f>ROUND((AI$57*$H312)+(AI$13*'3d CalSAWS DD&amp;I CAP'!$K$157*'2c CalSAWS DD&amp;I'!$G312)+(AI$32*$G312)+(AI$48*$G312)+(AI$74*$G312),0)</f>
        <v>204</v>
      </c>
      <c r="AJ312" s="481">
        <f>ROUND((AJ$57*$H312)+(AJ$13*'3d CalSAWS DD&amp;I CAP'!$K$157*'2c CalSAWS DD&amp;I'!$G312)+(AJ$32*$G312)+(AJ$48*$G312)+(AJ$74*$G312),0)</f>
        <v>161</v>
      </c>
      <c r="AK312" s="481">
        <f>ROUND((AK$57*$H312)+(AK$13*'3d CalSAWS DD&amp;I CAP'!$K$157*'2c CalSAWS DD&amp;I'!$G312)+(AK$32*$G312)+(AK$48*$G312)+(AK$74*$G312),0)</f>
        <v>94</v>
      </c>
      <c r="AL312" s="481">
        <f>ROUND((AL$57*$H312)+(AL$13*'3d CalSAWS DD&amp;I CAP'!$K$157*'2c CalSAWS DD&amp;I'!$G312)+(AL$32*$G312)+(AL$48*$G312)+(AL$74*$G312),0)</f>
        <v>118</v>
      </c>
      <c r="AM312" s="481">
        <f>ROUND((AM$57*$H312)+(AM$13*'3d CalSAWS DD&amp;I CAP'!$K$157*'2c CalSAWS DD&amp;I'!$G312)+(AM$32*$G312)+(AM$48*$G312)+(AM$74*$G312),0)</f>
        <v>114</v>
      </c>
      <c r="AN312" s="481">
        <f>ROUND((AN$57*$H312)+(AN$13*'3d CalSAWS DD&amp;I CAP'!$K$157*'2c CalSAWS DD&amp;I'!$G312)+(AN$32*$G312)+(AN$48*$G312)+(AN$74*$G312),0)</f>
        <v>96</v>
      </c>
      <c r="AO312" s="481">
        <f>ROUND((AO$57*$H312)+(AO$13*'3d CalSAWS DD&amp;I CAP'!$K$157*'2c CalSAWS DD&amp;I'!$G312)+(AO$32*$G312)+(AO$48*$G312)+(AO$74*$G312),0)</f>
        <v>116</v>
      </c>
      <c r="AP312" s="481">
        <f>ROUND((AP$57*$H312)+(AP$13*'3d CalSAWS DD&amp;I CAP'!$K$157*'2c CalSAWS DD&amp;I'!$G312)+(AP$32*$G312)+(AP$48*$G312)+(AP$74*$G312),0)</f>
        <v>98</v>
      </c>
      <c r="AQ312" s="481">
        <f>ROUND((AQ$57*$H312)+(AQ$13*'3d CalSAWS DD&amp;I CAP'!$K$157*'2c CalSAWS DD&amp;I'!$G312)+(AQ$32*$G312)+(AQ$48*$G312)+(AQ$74*$G312),0)</f>
        <v>141</v>
      </c>
      <c r="AR312" s="481">
        <f>ROUND((AR$57*$H312)+(AR$13*'3d CalSAWS DD&amp;I CAP'!$K$157*'2c CalSAWS DD&amp;I'!$G312)+(AR$32*$G312)+(AR$48*$G312)+(AR$74*$G312),0)</f>
        <v>110</v>
      </c>
      <c r="AS312" s="481">
        <f>ROUND((AS$57*$H312)+(AS$13*'3d CalSAWS DD&amp;I CAP'!$K$157*'2c CalSAWS DD&amp;I'!$G312)+(AS$32*$G312)+(AS$48*$G312)+(AS$74*$G312),0)</f>
        <v>112</v>
      </c>
      <c r="AT312" s="481">
        <f>ROUND((AT$57*$H312)+(AT$13*'3d CalSAWS DD&amp;I CAP'!$K$157*'2c CalSAWS DD&amp;I'!$G312)+(AT$32*$G312)+(AT$48*$G312)+(AT$74*$G312),0)</f>
        <v>97</v>
      </c>
      <c r="AU312" s="481">
        <f>ROUND((AU$57*$H312)+(AU$13*'3d CalSAWS DD&amp;I CAP'!$K$157*'2c CalSAWS DD&amp;I'!$G312)+(AU$32*$G312)+(AU$48*$G312)+(AU$74*$G312),0)</f>
        <v>123</v>
      </c>
      <c r="AV312" s="481">
        <f>ROUND((AV$57*$H312)+(AV$13*'3d CalSAWS DD&amp;I CAP'!$K$157*'2c CalSAWS DD&amp;I'!$G312)+(AV$32*$G312)+(AV$48*$G312)+(AV$74*$G312),0)</f>
        <v>67</v>
      </c>
      <c r="AW312" s="481">
        <f>ROUND((AW$57*$H312)+(AW$13*'3d CalSAWS DD&amp;I CAP'!$K$157*'2c CalSAWS DD&amp;I'!$G312)+(AW$32*$G312)+(AW$48*$G312)+(AW$74*$G312),0)</f>
        <v>94</v>
      </c>
      <c r="AX312" s="481">
        <f>ROUND((AX$57*$H312)+(AX$13*'3d CalSAWS DD&amp;I CAP'!$K$157*'2c CalSAWS DD&amp;I'!$G312)+(AX$32*$G312)+(AX$48*$G312)+(AX$74*$G312),0)</f>
        <v>50</v>
      </c>
      <c r="AY312" s="481">
        <f>ROUND((AY$57*$H312)+(AY$13*'3d CalSAWS DD&amp;I CAP'!$K$157*'2c CalSAWS DD&amp;I'!$G312)+(AY$32*$G312)+(AY$48*$G312)+(AY$74*$G312),0)</f>
        <v>80</v>
      </c>
      <c r="AZ312" s="481">
        <f>ROUND((AZ$57*$H312)+(AZ$13*'3d CalSAWS DD&amp;I CAP'!$K$157*'2c CalSAWS DD&amp;I'!$G312)+(AZ$32*$G312)+(AZ$48*$G312)+(AZ$74*$G312),0)</f>
        <v>49</v>
      </c>
      <c r="BA312" s="483">
        <f>ROUND((BA$57*$H312)+(BA$13*'3d CalSAWS DD&amp;I CAP'!$K$157*'2c CalSAWS DD&amp;I'!$G312)+(BA$32*$G312)+(BA$48*$G312)+(BA$74*$G312),0)</f>
        <v>52</v>
      </c>
      <c r="BB312" s="483">
        <f>ROUND((BB$57*$H312)+(BB$13*'3d CalSAWS DD&amp;I CAP'!$K$157*'2c CalSAWS DD&amp;I'!$G312)+(BB$32*$G312)+(BB$48*$G312)+(BB$74*$G312),0)</f>
        <v>10</v>
      </c>
      <c r="BC312" s="481">
        <f>ROUND((BC$57*$H312)+(BC$13*'3d CalSAWS DD&amp;I CAP'!$K$157*'2c CalSAWS DD&amp;I'!$G312)+(BC$32*$G312)+(BC$48*$G312)+(BC$74*$G312),0)</f>
        <v>63</v>
      </c>
      <c r="BD312" s="481">
        <f>ROUND((BD$57*$H312)+(BD$13*'3d CalSAWS DD&amp;I CAP'!$K$157*'2c CalSAWS DD&amp;I'!$G312)+(BD$32*$G312)+(BD$48*$G312)+(BD$74*$G312),0)</f>
        <v>3</v>
      </c>
      <c r="BE312" s="481">
        <f>ROUND((BE$57*$H312)+(BE$13*'3d CalSAWS DD&amp;I CAP'!$K$157*'2c CalSAWS DD&amp;I'!$G312)+(BE$32*$G312)+(BE$48*$G312)+(BE$74*$G312),0)</f>
        <v>2</v>
      </c>
      <c r="BF312" s="481">
        <f>ROUND((BF$57*$H312)+(BF$13*'3d CalSAWS DD&amp;I CAP'!$K$157*'2c CalSAWS DD&amp;I'!$G312)+(BF$32*$G312)+(BF$48*$G312)+(BF$74*$G312),0)</f>
        <v>3</v>
      </c>
      <c r="BG312" s="481">
        <f>ROUND((BG$57*$H312)+(BG$13*'3d CalSAWS DD&amp;I CAP'!$K$157*'2c CalSAWS DD&amp;I'!$G312)+(BG$32*$G312)+(BG$48*$G312)+(BG$74*$G312),0)</f>
        <v>2</v>
      </c>
      <c r="BH312" s="481">
        <f>ROUND((BH$57*$H312)+(BH$13*'3d CalSAWS DD&amp;I CAP'!$K$157*'2c CalSAWS DD&amp;I'!$G312)+(BH$32*$G312)+(BH$48*$G312)+(BH$74*$G312),0)</f>
        <v>0</v>
      </c>
      <c r="BI312" s="481">
        <f>ROUND((BI$57*$H312)+(BI$13*'3d CalSAWS DD&amp;I CAP'!$K$157*'2c CalSAWS DD&amp;I'!$G312)+(BI$32*$G312)+(BI$48*$G312)+(BI$74*$G312),0)</f>
        <v>0</v>
      </c>
      <c r="BJ312" s="481">
        <f>ROUND((BJ$57*$H312)+(BJ$13*'3d CalSAWS DD&amp;I CAP'!$K$157*'2c CalSAWS DD&amp;I'!$G312)+(BJ$32*$G312)+(BJ$48*$G312)+(BJ$74*$G312),0)</f>
        <v>0</v>
      </c>
      <c r="BK312" s="481">
        <f>ROUND((BK$57*$H312)+(BK$13*'3d CalSAWS DD&amp;I CAP'!$K$157*'2c CalSAWS DD&amp;I'!$G312)+(BK$32*$G312)+(BK$48*$G312)+(BK$74*$G312),0)</f>
        <v>0</v>
      </c>
      <c r="BL312" s="481">
        <f>ROUND((BL$57*$H312)+(BL$13*'3d CalSAWS DD&amp;I CAP'!$K$157*'2c CalSAWS DD&amp;I'!$G312)+(BL$32*$G312)+(BL$48*$G312)+(BL$74*$G312),0)</f>
        <v>0</v>
      </c>
      <c r="BM312" s="481">
        <f>ROUND((BM$57*$H312)+(BM$13*'3d CalSAWS DD&amp;I CAP'!$K$157*'2c CalSAWS DD&amp;I'!$G312)+(BM$32*$G312)+(BM$48*$G312)+(BM$74*$G312),0)</f>
        <v>0</v>
      </c>
      <c r="BN312" s="481">
        <f>ROUND((BN$57*$H312)+(BN$13*'3d CalSAWS DD&amp;I CAP'!$K$157*'2c CalSAWS DD&amp;I'!$G312)+(BN$32*$G312)+(BN$48*$G312)+(BN$74*$G312),0)</f>
        <v>0</v>
      </c>
      <c r="BO312" s="481">
        <f>ROUND((BO$57*$H312)+(BO$13*'3d CalSAWS DD&amp;I CAP'!$K$157*'2c CalSAWS DD&amp;I'!$G312)+(BO$32*$G312)+(BO$48*$G312)+(BO$74*$G312),0)</f>
        <v>0</v>
      </c>
      <c r="BP312" s="481">
        <f>ROUND((BP$57*$H312)+(BP$13*'3d CalSAWS DD&amp;I CAP'!$K$157*'2c CalSAWS DD&amp;I'!$G312)+(BP$32*$G312)+(BP$48*$G312)+(BP$74*$G312),0)</f>
        <v>0</v>
      </c>
      <c r="BQ312" s="481">
        <f>ROUND((BQ$57*$H312)+(BQ$13*'3d CalSAWS DD&amp;I CAP'!$K$157*'2c CalSAWS DD&amp;I'!$G312)+(BQ$32*$G312)+(BQ$48*$G312)+(BQ$74*$G312),0)</f>
        <v>0</v>
      </c>
      <c r="BR312" s="481">
        <f>ROUND((BR$57*$H312)+(BR$13*'3d CalSAWS DD&amp;I CAP'!$K$157*'2c CalSAWS DD&amp;I'!$G312)+(BR$32*$G312)+(BR$48*$G312)+(BR$74*$G312),0)</f>
        <v>0</v>
      </c>
      <c r="BS312" s="481">
        <f>ROUND((BS$57*$H312)+(BS$13*'3d CalSAWS DD&amp;I CAP'!$K$157*'2c CalSAWS DD&amp;I'!$G312)+(BS$32*$G312)+(BS$48*$G312)+(BS$74*$G312),0)</f>
        <v>0</v>
      </c>
      <c r="BT312" s="481">
        <f>ROUND((BT$57*$H312)+(BT$13*'3d CalSAWS DD&amp;I CAP'!$K$157*'2c CalSAWS DD&amp;I'!$G312)+(BT$32*$G312)+(BT$48*$G312)+(BT$74*$G312),0)</f>
        <v>0</v>
      </c>
      <c r="BU312" s="481">
        <f>ROUND((BU$57*$H312)+(BU$13*'3d CalSAWS DD&amp;I CAP'!$K$157*'2c CalSAWS DD&amp;I'!$G312)+(BU$32*$G312)+(BU$48*$G312)+(BU$74*$G312),0)</f>
        <v>0</v>
      </c>
      <c r="BV312" s="481">
        <f>ROUND((BV$57*$H312)+(BV$13*'3d CalSAWS DD&amp;I CAP'!$K$157*'2c CalSAWS DD&amp;I'!$G312)+(BV$32*$G312)+(BV$48*$G312)+(BV$74*$G312),0)</f>
        <v>0</v>
      </c>
      <c r="BW312" s="481">
        <f>ROUND((BW$57*$H312)+(BW$13*'3d CalSAWS DD&amp;I CAP'!$K$157*'2c CalSAWS DD&amp;I'!$G312)+(BW$32*$G312)+(BW$48*$G312)+(BW$74*$G312),0)</f>
        <v>0</v>
      </c>
      <c r="BX312" s="481">
        <f>ROUND((BX$57*$H312)+(BX$13*'3d CalSAWS DD&amp;I CAP'!$K$157*'2c CalSAWS DD&amp;I'!$G312)+(BX$32*$G312)+(BX$48*$G312)+(BX$74*$G312),0)</f>
        <v>0</v>
      </c>
      <c r="BY312" s="481">
        <f>ROUND((BY$57*$H312)+(BY$13*'3d CalSAWS DD&amp;I CAP'!$K$157*'2c CalSAWS DD&amp;I'!$G312)+(BY$32*$G312)+(BY$48*$G312)+(BY$74*$G312),0)</f>
        <v>0</v>
      </c>
      <c r="BZ312" s="481">
        <f>ROUND((BZ$57*$H312)+(BZ$13*'3d CalSAWS DD&amp;I CAP'!$K$157*'2c CalSAWS DD&amp;I'!$G312)+(BZ$32*$G312)+(BZ$48*$G312)+(BZ$74*$G312),0)</f>
        <v>0</v>
      </c>
      <c r="CA312" s="481">
        <f>ROUND((CA$57*$H312)+(CA$13*'3d CalSAWS DD&amp;I CAP'!$K$157*'2c CalSAWS DD&amp;I'!$G312)+(CA$32*$G312)+(CA$48*$G312)+(CA$74*$G312),0)</f>
        <v>0</v>
      </c>
      <c r="CB312" s="481">
        <f>ROUND((CB$57*$H312)+(CB$13*'3d CalSAWS DD&amp;I CAP'!$K$157*'2c CalSAWS DD&amp;I'!$G312)+(CB$32*$G312)+(CB$48*$G312)+(CB$74*$G312),0)</f>
        <v>0</v>
      </c>
      <c r="CC312" s="481">
        <f>ROUND((CC$57*$H312)+(CC$13*'3d CalSAWS DD&amp;I CAP'!$K$157*'2c CalSAWS DD&amp;I'!$G312)+(CC$32*$G312)+(CC$48*$G312)+(CC$74*$G312),0)</f>
        <v>0</v>
      </c>
      <c r="CD312" s="481">
        <f>ROUND((CD$57*$H312)+(CD$13*'3d CalSAWS DD&amp;I CAP'!$K$157*'2c CalSAWS DD&amp;I'!$G312)+(CD$32*$G312)+(CD$48*$G312)+(CD$74*$G312),0)</f>
        <v>0</v>
      </c>
      <c r="CE312" s="481">
        <f>ROUND((CE$57*$H312)+(CE$13*'3d CalSAWS DD&amp;I CAP'!$K$157*'2c CalSAWS DD&amp;I'!$G312)+(CE$32*$G312)+(CE$48*$G312)+(CE$74*$G312),0)</f>
        <v>0</v>
      </c>
      <c r="CF312" s="481"/>
      <c r="CG312" s="483">
        <f t="shared" si="682"/>
        <v>44810</v>
      </c>
      <c r="CH312" s="123"/>
      <c r="CI312" s="123">
        <f t="shared" si="683"/>
        <v>0</v>
      </c>
      <c r="CJ312" s="481">
        <f t="shared" si="703"/>
        <v>661</v>
      </c>
      <c r="CK312" s="481">
        <f t="shared" si="684"/>
        <v>2019</v>
      </c>
      <c r="CL312" s="481">
        <f t="shared" si="685"/>
        <v>24627</v>
      </c>
      <c r="CM312" s="481">
        <f t="shared" si="686"/>
        <v>15648</v>
      </c>
      <c r="CN312" s="481">
        <f t="shared" si="687"/>
        <v>1380</v>
      </c>
      <c r="CO312" s="481">
        <f t="shared" si="688"/>
        <v>475</v>
      </c>
      <c r="CP312" s="483">
        <f t="shared" si="689"/>
        <v>0</v>
      </c>
      <c r="CQ312" s="483">
        <f t="shared" si="690"/>
        <v>0</v>
      </c>
      <c r="CR312" s="17"/>
      <c r="CS312" s="481">
        <f t="shared" si="691"/>
        <v>1392</v>
      </c>
      <c r="CT312" s="481">
        <f t="shared" si="692"/>
        <v>4431</v>
      </c>
      <c r="CU312" s="481">
        <f t="shared" si="693"/>
        <v>33695</v>
      </c>
      <c r="CV312" s="483">
        <f t="shared" si="694"/>
        <v>4136</v>
      </c>
      <c r="CW312" s="481">
        <f t="shared" si="695"/>
        <v>1073</v>
      </c>
      <c r="CX312" s="481">
        <f t="shared" si="702"/>
        <v>83</v>
      </c>
      <c r="CY312" s="481">
        <f t="shared" si="697"/>
        <v>0</v>
      </c>
      <c r="CZ312" s="481">
        <f t="shared" si="698"/>
        <v>0</v>
      </c>
      <c r="DA312" s="138">
        <f t="shared" si="699"/>
        <v>0</v>
      </c>
    </row>
    <row r="313" spans="1:105" outlineLevel="1">
      <c r="A313" s="561" t="s">
        <v>135</v>
      </c>
      <c r="B313" s="300">
        <v>1.9E-3</v>
      </c>
      <c r="C313" s="10">
        <f>'4a 1718 CS PC'!AP31</f>
        <v>1.9E-3</v>
      </c>
      <c r="D313" s="10">
        <f>'4a 1718 CS PC'!AR31</f>
        <v>2.7000000000000001E-3</v>
      </c>
      <c r="E313" s="10">
        <f>'4b 1819 CS PC'!$AT31</f>
        <v>1.9E-3</v>
      </c>
      <c r="F313" s="10">
        <f>'4b 1819 CS PC'!AQ31</f>
        <v>2.7000000000000001E-3</v>
      </c>
      <c r="G313" s="10">
        <f>'4c 1920 CS PC'!AS31</f>
        <v>1.9E-3</v>
      </c>
      <c r="H313" s="10">
        <f>'4c 1920 CS PC'!AP31</f>
        <v>2.7000000000000001E-3</v>
      </c>
      <c r="I313" s="481">
        <f>ROUND((I$57*$D313)+(I$13*'3d CalSAWS DD&amp;I CAP'!$K$64*'2c CalSAWS DD&amp;I'!$B313)+(I$32*$B313)+(I$48*$B313)+(I$74*$B313),0)</f>
        <v>3</v>
      </c>
      <c r="J313" s="481">
        <f>ROUND((J$57*$D313)+(J$13*'3d CalSAWS DD&amp;I CAP'!$K$64*'2c CalSAWS DD&amp;I'!$B313)+(J$32*$B313)+(J$48*$B313)+(J$74*$B313),0)</f>
        <v>542</v>
      </c>
      <c r="K313" s="481">
        <f>ROUND((K$57*$D313)+(K$13*'3d CalSAWS DD&amp;I CAP'!$K$64*'2c CalSAWS DD&amp;I'!$B313)+(K$32*$B313)+(K$48*$B313)+(K$74*$B313),0)</f>
        <v>1</v>
      </c>
      <c r="L313" s="481">
        <f>ROUND((L$57*$D313)+(L$13*'3d CalSAWS DD&amp;I CAP'!$K$64*'2c CalSAWS DD&amp;I'!$C313)+(L$32*$C313)+(L$48*$C313)+(L$74*$C313),0)</f>
        <v>325</v>
      </c>
      <c r="M313" s="481">
        <f>ROUND((M$57*$D313)+(M$13*'3d CalSAWS DD&amp;I CAP'!$K$64*'2c CalSAWS DD&amp;I'!$C313)+(M$32*$C313)+(M$48*$C313)+(M$74*$C313),0)</f>
        <v>306</v>
      </c>
      <c r="N313" s="481">
        <f>ROUND((N$57*$D313)+(N$13*'3d CalSAWS DD&amp;I CAP'!$K$64*'2c CalSAWS DD&amp;I'!$C313)+(N$32*$C313)+(N$48*$C313)+(N$74*$C313),0)</f>
        <v>0</v>
      </c>
      <c r="O313" s="481">
        <f>ROUND((O$57*$D313)+(O$13*'3d CalSAWS DD&amp;I CAP'!$K$64*'2c CalSAWS DD&amp;I'!$C313)+(O$32*$C313)+(O$48*$C313)+(O$74*$C313),0)</f>
        <v>402</v>
      </c>
      <c r="P313" s="481">
        <f t="shared" si="700"/>
        <v>-21.6144</v>
      </c>
      <c r="Q313" s="481">
        <f t="shared" si="701"/>
        <v>-0.10639999999999999</v>
      </c>
      <c r="R313" s="481">
        <f>ROUND((R$57*$D313)+(R$13*'3d CalSAWS DD&amp;I CAP'!$K$64*'2c CalSAWS DD&amp;I'!$C313)+(R$32*$C313)+(R$48*$C313)+(R$74*$C313),0)</f>
        <v>732</v>
      </c>
      <c r="S313" s="481">
        <f>ROUND((S$57*$F313)+(S$13*'3d CalSAWS DD&amp;I CAP'!$K$157*'2c CalSAWS DD&amp;I'!$E313)+(S$32*$E313)+(S$48*$E313)+(S$74*$E313),0)</f>
        <v>472</v>
      </c>
      <c r="T313" s="481">
        <f>ROUND((T$57*$D313)+(T$13*'3d CalSAWS DD&amp;I CAP'!$K$64*'2c CalSAWS DD&amp;I'!$C313)+(T$32*$C313)+(T$48*$C313)+(T$74*$C313),0)</f>
        <v>0</v>
      </c>
      <c r="U313" s="481">
        <f>ROUND((U$57*$F313)+(U$13*'3d CalSAWS DD&amp;I CAP'!$K$157*'2c CalSAWS DD&amp;I'!$E313)+(U$32*$E313)+(U$48*$E313)+(U$74*$E313),0)</f>
        <v>2362</v>
      </c>
      <c r="V313" s="481">
        <f>ROUND((V$57*$F313)+(V$13*'3d CalSAWS DD&amp;I CAP'!$K$157*'2c CalSAWS DD&amp;I'!$E313)+(V$32*$E313)+(V$48*$E313)+(V$74*$E313),0)</f>
        <v>6423</v>
      </c>
      <c r="W313" s="481">
        <f>ROUND((W$57*$F313)+(W$13*'3d CalSAWS DD&amp;I CAP'!$K$157*'2c CalSAWS DD&amp;I'!$E313)+(W$32*$E313)+(W$48*$E313)+(W$74*$E313),0)</f>
        <v>12920</v>
      </c>
      <c r="X313" s="481">
        <f>ROUND((X$57*$H313)+(X$13*'3d CalSAWS DD&amp;I CAP'!$K$157*'2c CalSAWS DD&amp;I'!$G313)+(X$32*$G313)+(X$48*$G313)+(X$74*$G313),0)</f>
        <v>5730</v>
      </c>
      <c r="Y313" s="481">
        <f>ROUND((Y$57*$H313)+(Y$13*'3d CalSAWS DD&amp;I CAP'!$K$157*'2c CalSAWS DD&amp;I'!$G313)+(Y$32*$G313)+(Y$48*$G313)+(Y$74*$G313),0)</f>
        <v>199</v>
      </c>
      <c r="Z313" s="481">
        <f>ROUND((Z$57*$H313)+(Z$13*'3d CalSAWS DD&amp;I CAP'!$K$157*'2c CalSAWS DD&amp;I'!$G313)+(Z$32*$G313)+(Z$48*$G313)+(Z$74*$G313),0)</f>
        <v>4184</v>
      </c>
      <c r="AA313" s="481">
        <f>ROUND((AA$57*$H313)+(AA$13*'3d CalSAWS DD&amp;I CAP'!$K$157*'2c CalSAWS DD&amp;I'!$G313)+(AA$32*$G313)+(AA$48*$G313)+(AA$74*$G313),0)</f>
        <v>305</v>
      </c>
      <c r="AB313" s="481">
        <f>ROUND((AB$57*$H313)+(AB$13*'3d CalSAWS DD&amp;I CAP'!$K$157*'2c CalSAWS DD&amp;I'!$G313)+(AB$32*$G313)+(AB$48*$G313)+(AB$74*$G313),0)</f>
        <v>85</v>
      </c>
      <c r="AC313" s="481">
        <f>ROUND((AC$57*$H313)+(AC$13*'3d CalSAWS DD&amp;I CAP'!$K$157*'2c CalSAWS DD&amp;I'!$G313)+(AC$32*$G313)+(AC$48*$G313)+(AC$74*$G313),0)</f>
        <v>123</v>
      </c>
      <c r="AD313" s="481">
        <f>ROUND((AD$57*$H313)+(AD$13*'3d CalSAWS DD&amp;I CAP'!$K$157*'2c CalSAWS DD&amp;I'!$G313)+(AD$32*$G313)+(AD$48*$G313)+(AD$74*$G313),0)</f>
        <v>1120</v>
      </c>
      <c r="AE313" s="481">
        <f>ROUND((AE$57*$H313)+(AE$13*'3d CalSAWS DD&amp;I CAP'!$K$157*'2c CalSAWS DD&amp;I'!$G313)+(AE$32*$G313)+(AE$48*$G313)+(AE$74*$G313),0)</f>
        <v>151</v>
      </c>
      <c r="AF313" s="481">
        <f>ROUND((AF$57*$H313)+(AF$13*'3d CalSAWS DD&amp;I CAP'!$K$157*'2c CalSAWS DD&amp;I'!$G313)+(AF$32*$G313)+(AF$48*$G313)+(AF$74*$G313),0)</f>
        <v>1226</v>
      </c>
      <c r="AG313" s="481">
        <f>ROUND((AG$57*$H313)+(AG$13*'3d CalSAWS DD&amp;I CAP'!$K$157*'2c CalSAWS DD&amp;I'!$G313)+(AG$32*$G313)+(AG$48*$G313)+(AG$74*$G313),0)</f>
        <v>55</v>
      </c>
      <c r="AH313" s="481">
        <f>ROUND((AH$57*$H313)+(AH$13*'3d CalSAWS DD&amp;I CAP'!$K$157*'2c CalSAWS DD&amp;I'!$G313)+(AH$32*$G313)+(AH$48*$G313)+(AH$74*$G313),0)</f>
        <v>257</v>
      </c>
      <c r="AI313" s="483">
        <f>ROUND((AI$57*$H313)+(AI$13*'3d CalSAWS DD&amp;I CAP'!$K$157*'2c CalSAWS DD&amp;I'!$G313)+(AI$32*$G313)+(AI$48*$G313)+(AI$74*$G313),0)</f>
        <v>176</v>
      </c>
      <c r="AJ313" s="481">
        <f>ROUND((AJ$57*$H313)+(AJ$13*'3d CalSAWS DD&amp;I CAP'!$K$157*'2c CalSAWS DD&amp;I'!$G313)+(AJ$32*$G313)+(AJ$48*$G313)+(AJ$74*$G313),0)</f>
        <v>139</v>
      </c>
      <c r="AK313" s="481">
        <f>ROUND((AK$57*$H313)+(AK$13*'3d CalSAWS DD&amp;I CAP'!$K$157*'2c CalSAWS DD&amp;I'!$G313)+(AK$32*$G313)+(AK$48*$G313)+(AK$74*$G313),0)</f>
        <v>82</v>
      </c>
      <c r="AL313" s="481">
        <f>ROUND((AL$57*$H313)+(AL$13*'3d CalSAWS DD&amp;I CAP'!$K$157*'2c CalSAWS DD&amp;I'!$G313)+(AL$32*$G313)+(AL$48*$G313)+(AL$74*$G313),0)</f>
        <v>102</v>
      </c>
      <c r="AM313" s="481">
        <f>ROUND((AM$57*$H313)+(AM$13*'3d CalSAWS DD&amp;I CAP'!$K$157*'2c CalSAWS DD&amp;I'!$G313)+(AM$32*$G313)+(AM$48*$G313)+(AM$74*$G313),0)</f>
        <v>98</v>
      </c>
      <c r="AN313" s="481">
        <f>ROUND((AN$57*$H313)+(AN$13*'3d CalSAWS DD&amp;I CAP'!$K$157*'2c CalSAWS DD&amp;I'!$G313)+(AN$32*$G313)+(AN$48*$G313)+(AN$74*$G313),0)</f>
        <v>83</v>
      </c>
      <c r="AO313" s="481">
        <f>ROUND((AO$57*$H313)+(AO$13*'3d CalSAWS DD&amp;I CAP'!$K$157*'2c CalSAWS DD&amp;I'!$G313)+(AO$32*$G313)+(AO$48*$G313)+(AO$74*$G313),0)</f>
        <v>100</v>
      </c>
      <c r="AP313" s="481">
        <f>ROUND((AP$57*$H313)+(AP$13*'3d CalSAWS DD&amp;I CAP'!$K$157*'2c CalSAWS DD&amp;I'!$G313)+(AP$32*$G313)+(AP$48*$G313)+(AP$74*$G313),0)</f>
        <v>85</v>
      </c>
      <c r="AQ313" s="481">
        <f>ROUND((AQ$57*$H313)+(AQ$13*'3d CalSAWS DD&amp;I CAP'!$K$157*'2c CalSAWS DD&amp;I'!$G313)+(AQ$32*$G313)+(AQ$48*$G313)+(AQ$74*$G313),0)</f>
        <v>122</v>
      </c>
      <c r="AR313" s="481">
        <f>ROUND((AR$57*$H313)+(AR$13*'3d CalSAWS DD&amp;I CAP'!$K$157*'2c CalSAWS DD&amp;I'!$G313)+(AR$32*$G313)+(AR$48*$G313)+(AR$74*$G313),0)</f>
        <v>95</v>
      </c>
      <c r="AS313" s="481">
        <f>ROUND((AS$57*$H313)+(AS$13*'3d CalSAWS DD&amp;I CAP'!$K$157*'2c CalSAWS DD&amp;I'!$G313)+(AS$32*$G313)+(AS$48*$G313)+(AS$74*$G313),0)</f>
        <v>96</v>
      </c>
      <c r="AT313" s="481">
        <f>ROUND((AT$57*$H313)+(AT$13*'3d CalSAWS DD&amp;I CAP'!$K$157*'2c CalSAWS DD&amp;I'!$G313)+(AT$32*$G313)+(AT$48*$G313)+(AT$74*$G313),0)</f>
        <v>84</v>
      </c>
      <c r="AU313" s="481">
        <f>ROUND((AU$57*$H313)+(AU$13*'3d CalSAWS DD&amp;I CAP'!$K$157*'2c CalSAWS DD&amp;I'!$G313)+(AU$32*$G313)+(AU$48*$G313)+(AU$74*$G313),0)</f>
        <v>106</v>
      </c>
      <c r="AV313" s="481">
        <f>ROUND((AV$57*$H313)+(AV$13*'3d CalSAWS DD&amp;I CAP'!$K$157*'2c CalSAWS DD&amp;I'!$G313)+(AV$32*$G313)+(AV$48*$G313)+(AV$74*$G313),0)</f>
        <v>58</v>
      </c>
      <c r="AW313" s="481">
        <f>ROUND((AW$57*$H313)+(AW$13*'3d CalSAWS DD&amp;I CAP'!$K$157*'2c CalSAWS DD&amp;I'!$G313)+(AW$32*$G313)+(AW$48*$G313)+(AW$74*$G313),0)</f>
        <v>81</v>
      </c>
      <c r="AX313" s="481">
        <f>ROUND((AX$57*$H313)+(AX$13*'3d CalSAWS DD&amp;I CAP'!$K$157*'2c CalSAWS DD&amp;I'!$G313)+(AX$32*$G313)+(AX$48*$G313)+(AX$74*$G313),0)</f>
        <v>43</v>
      </c>
      <c r="AY313" s="481">
        <f>ROUND((AY$57*$H313)+(AY$13*'3d CalSAWS DD&amp;I CAP'!$K$157*'2c CalSAWS DD&amp;I'!$G313)+(AY$32*$G313)+(AY$48*$G313)+(AY$74*$G313),0)</f>
        <v>69</v>
      </c>
      <c r="AZ313" s="481">
        <f>ROUND((AZ$57*$H313)+(AZ$13*'3d CalSAWS DD&amp;I CAP'!$K$157*'2c CalSAWS DD&amp;I'!$G313)+(AZ$32*$G313)+(AZ$48*$G313)+(AZ$74*$G313),0)</f>
        <v>42</v>
      </c>
      <c r="BA313" s="483">
        <f>ROUND((BA$57*$H313)+(BA$13*'3d CalSAWS DD&amp;I CAP'!$K$157*'2c CalSAWS DD&amp;I'!$G313)+(BA$32*$G313)+(BA$48*$G313)+(BA$74*$G313),0)</f>
        <v>45</v>
      </c>
      <c r="BB313" s="483">
        <f>ROUND((BB$57*$H313)+(BB$13*'3d CalSAWS DD&amp;I CAP'!$K$157*'2c CalSAWS DD&amp;I'!$G313)+(BB$32*$G313)+(BB$48*$G313)+(BB$74*$G313),0)</f>
        <v>9</v>
      </c>
      <c r="BC313" s="481">
        <f>ROUND((BC$57*$H313)+(BC$13*'3d CalSAWS DD&amp;I CAP'!$K$157*'2c CalSAWS DD&amp;I'!$G313)+(BC$32*$G313)+(BC$48*$G313)+(BC$74*$G313),0)</f>
        <v>55</v>
      </c>
      <c r="BD313" s="481">
        <f>ROUND((BD$57*$H313)+(BD$13*'3d CalSAWS DD&amp;I CAP'!$K$157*'2c CalSAWS DD&amp;I'!$G313)+(BD$32*$G313)+(BD$48*$G313)+(BD$74*$G313),0)</f>
        <v>3</v>
      </c>
      <c r="BE313" s="481">
        <f>ROUND((BE$57*$H313)+(BE$13*'3d CalSAWS DD&amp;I CAP'!$K$157*'2c CalSAWS DD&amp;I'!$G313)+(BE$32*$G313)+(BE$48*$G313)+(BE$74*$G313),0)</f>
        <v>1</v>
      </c>
      <c r="BF313" s="481">
        <f>ROUND((BF$57*$H313)+(BF$13*'3d CalSAWS DD&amp;I CAP'!$K$157*'2c CalSAWS DD&amp;I'!$G313)+(BF$32*$G313)+(BF$48*$G313)+(BF$74*$G313),0)</f>
        <v>2</v>
      </c>
      <c r="BG313" s="481">
        <f>ROUND((BG$57*$H313)+(BG$13*'3d CalSAWS DD&amp;I CAP'!$K$157*'2c CalSAWS DD&amp;I'!$G313)+(BG$32*$G313)+(BG$48*$G313)+(BG$74*$G313),0)</f>
        <v>2</v>
      </c>
      <c r="BH313" s="481">
        <f>ROUND((BH$57*$H313)+(BH$13*'3d CalSAWS DD&amp;I CAP'!$K$157*'2c CalSAWS DD&amp;I'!$G313)+(BH$32*$G313)+(BH$48*$G313)+(BH$74*$G313),0)</f>
        <v>0</v>
      </c>
      <c r="BI313" s="481">
        <f>ROUND((BI$57*$H313)+(BI$13*'3d CalSAWS DD&amp;I CAP'!$K$157*'2c CalSAWS DD&amp;I'!$G313)+(BI$32*$G313)+(BI$48*$G313)+(BI$74*$G313),0)</f>
        <v>0</v>
      </c>
      <c r="BJ313" s="481">
        <f>ROUND((BJ$57*$H313)+(BJ$13*'3d CalSAWS DD&amp;I CAP'!$K$157*'2c CalSAWS DD&amp;I'!$G313)+(BJ$32*$G313)+(BJ$48*$G313)+(BJ$74*$G313),0)</f>
        <v>0</v>
      </c>
      <c r="BK313" s="481">
        <f>ROUND((BK$57*$H313)+(BK$13*'3d CalSAWS DD&amp;I CAP'!$K$157*'2c CalSAWS DD&amp;I'!$G313)+(BK$32*$G313)+(BK$48*$G313)+(BK$74*$G313),0)</f>
        <v>0</v>
      </c>
      <c r="BL313" s="481">
        <f>ROUND((BL$57*$H313)+(BL$13*'3d CalSAWS DD&amp;I CAP'!$K$157*'2c CalSAWS DD&amp;I'!$G313)+(BL$32*$G313)+(BL$48*$G313)+(BL$74*$G313),0)</f>
        <v>0</v>
      </c>
      <c r="BM313" s="481">
        <f>ROUND((BM$57*$H313)+(BM$13*'3d CalSAWS DD&amp;I CAP'!$K$157*'2c CalSAWS DD&amp;I'!$G313)+(BM$32*$G313)+(BM$48*$G313)+(BM$74*$G313),0)</f>
        <v>0</v>
      </c>
      <c r="BN313" s="481">
        <f>ROUND((BN$57*$H313)+(BN$13*'3d CalSAWS DD&amp;I CAP'!$K$157*'2c CalSAWS DD&amp;I'!$G313)+(BN$32*$G313)+(BN$48*$G313)+(BN$74*$G313),0)</f>
        <v>0</v>
      </c>
      <c r="BO313" s="481">
        <f>ROUND((BO$57*$H313)+(BO$13*'3d CalSAWS DD&amp;I CAP'!$K$157*'2c CalSAWS DD&amp;I'!$G313)+(BO$32*$G313)+(BO$48*$G313)+(BO$74*$G313),0)</f>
        <v>0</v>
      </c>
      <c r="BP313" s="481">
        <f>ROUND((BP$57*$H313)+(BP$13*'3d CalSAWS DD&amp;I CAP'!$K$157*'2c CalSAWS DD&amp;I'!$G313)+(BP$32*$G313)+(BP$48*$G313)+(BP$74*$G313),0)</f>
        <v>0</v>
      </c>
      <c r="BQ313" s="481">
        <f>ROUND((BQ$57*$H313)+(BQ$13*'3d CalSAWS DD&amp;I CAP'!$K$157*'2c CalSAWS DD&amp;I'!$G313)+(BQ$32*$G313)+(BQ$48*$G313)+(BQ$74*$G313),0)</f>
        <v>0</v>
      </c>
      <c r="BR313" s="481">
        <f>ROUND((BR$57*$H313)+(BR$13*'3d CalSAWS DD&amp;I CAP'!$K$157*'2c CalSAWS DD&amp;I'!$G313)+(BR$32*$G313)+(BR$48*$G313)+(BR$74*$G313),0)</f>
        <v>0</v>
      </c>
      <c r="BS313" s="481">
        <f>ROUND((BS$57*$H313)+(BS$13*'3d CalSAWS DD&amp;I CAP'!$K$157*'2c CalSAWS DD&amp;I'!$G313)+(BS$32*$G313)+(BS$48*$G313)+(BS$74*$G313),0)</f>
        <v>0</v>
      </c>
      <c r="BT313" s="481">
        <f>ROUND((BT$57*$H313)+(BT$13*'3d CalSAWS DD&amp;I CAP'!$K$157*'2c CalSAWS DD&amp;I'!$G313)+(BT$32*$G313)+(BT$48*$G313)+(BT$74*$G313),0)</f>
        <v>0</v>
      </c>
      <c r="BU313" s="481">
        <f>ROUND((BU$57*$H313)+(BU$13*'3d CalSAWS DD&amp;I CAP'!$K$157*'2c CalSAWS DD&amp;I'!$G313)+(BU$32*$G313)+(BU$48*$G313)+(BU$74*$G313),0)</f>
        <v>0</v>
      </c>
      <c r="BV313" s="481">
        <f>ROUND((BV$57*$H313)+(BV$13*'3d CalSAWS DD&amp;I CAP'!$K$157*'2c CalSAWS DD&amp;I'!$G313)+(BV$32*$G313)+(BV$48*$G313)+(BV$74*$G313),0)</f>
        <v>0</v>
      </c>
      <c r="BW313" s="481">
        <f>ROUND((BW$57*$H313)+(BW$13*'3d CalSAWS DD&amp;I CAP'!$K$157*'2c CalSAWS DD&amp;I'!$G313)+(BW$32*$G313)+(BW$48*$G313)+(BW$74*$G313),0)</f>
        <v>0</v>
      </c>
      <c r="BX313" s="481">
        <f>ROUND((BX$57*$H313)+(BX$13*'3d CalSAWS DD&amp;I CAP'!$K$157*'2c CalSAWS DD&amp;I'!$G313)+(BX$32*$G313)+(BX$48*$G313)+(BX$74*$G313),0)</f>
        <v>0</v>
      </c>
      <c r="BY313" s="481">
        <f>ROUND((BY$57*$H313)+(BY$13*'3d CalSAWS DD&amp;I CAP'!$K$157*'2c CalSAWS DD&amp;I'!$G313)+(BY$32*$G313)+(BY$48*$G313)+(BY$74*$G313),0)</f>
        <v>0</v>
      </c>
      <c r="BZ313" s="481">
        <f>ROUND((BZ$57*$H313)+(BZ$13*'3d CalSAWS DD&amp;I CAP'!$K$157*'2c CalSAWS DD&amp;I'!$G313)+(BZ$32*$G313)+(BZ$48*$G313)+(BZ$74*$G313),0)</f>
        <v>0</v>
      </c>
      <c r="CA313" s="481">
        <f>ROUND((CA$57*$H313)+(CA$13*'3d CalSAWS DD&amp;I CAP'!$K$157*'2c CalSAWS DD&amp;I'!$G313)+(CA$32*$G313)+(CA$48*$G313)+(CA$74*$G313),0)</f>
        <v>0</v>
      </c>
      <c r="CB313" s="481">
        <f>ROUND((CB$57*$H313)+(CB$13*'3d CalSAWS DD&amp;I CAP'!$K$157*'2c CalSAWS DD&amp;I'!$G313)+(CB$32*$G313)+(CB$48*$G313)+(CB$74*$G313),0)</f>
        <v>0</v>
      </c>
      <c r="CC313" s="481">
        <f>ROUND((CC$57*$H313)+(CC$13*'3d CalSAWS DD&amp;I CAP'!$K$157*'2c CalSAWS DD&amp;I'!$G313)+(CC$32*$G313)+(CC$48*$G313)+(CC$74*$G313),0)</f>
        <v>0</v>
      </c>
      <c r="CD313" s="481">
        <f>ROUND((CD$57*$H313)+(CD$13*'3d CalSAWS DD&amp;I CAP'!$K$157*'2c CalSAWS DD&amp;I'!$G313)+(CD$32*$G313)+(CD$48*$G313)+(CD$74*$G313),0)</f>
        <v>0</v>
      </c>
      <c r="CE313" s="481">
        <f>ROUND((CE$57*$H313)+(CE$13*'3d CalSAWS DD&amp;I CAP'!$K$157*'2c CalSAWS DD&amp;I'!$G313)+(CE$32*$G313)+(CE$48*$G313)+(CE$74*$G313),0)</f>
        <v>0</v>
      </c>
      <c r="CF313" s="481"/>
      <c r="CG313" s="483">
        <f t="shared" si="682"/>
        <v>39679</v>
      </c>
      <c r="CH313" s="123"/>
      <c r="CI313" s="123">
        <f t="shared" si="683"/>
        <v>0</v>
      </c>
      <c r="CJ313" s="481">
        <f t="shared" si="703"/>
        <v>546</v>
      </c>
      <c r="CK313" s="481">
        <f t="shared" si="684"/>
        <v>1743</v>
      </c>
      <c r="CL313" s="481">
        <f t="shared" si="685"/>
        <v>22177</v>
      </c>
      <c r="CM313" s="481">
        <f t="shared" si="686"/>
        <v>13611</v>
      </c>
      <c r="CN313" s="481">
        <f t="shared" si="687"/>
        <v>1192</v>
      </c>
      <c r="CO313" s="481">
        <f t="shared" si="688"/>
        <v>410</v>
      </c>
      <c r="CP313" s="483">
        <f t="shared" si="689"/>
        <v>0</v>
      </c>
      <c r="CQ313" s="483">
        <f t="shared" si="690"/>
        <v>0</v>
      </c>
      <c r="CR313" s="17"/>
      <c r="CS313" s="481">
        <f t="shared" si="691"/>
        <v>1177</v>
      </c>
      <c r="CT313" s="481">
        <f t="shared" si="692"/>
        <v>3946</v>
      </c>
      <c r="CU313" s="481">
        <f t="shared" si="693"/>
        <v>29969</v>
      </c>
      <c r="CV313" s="483">
        <f t="shared" si="694"/>
        <v>3589</v>
      </c>
      <c r="CW313" s="481">
        <f t="shared" si="695"/>
        <v>926</v>
      </c>
      <c r="CX313" s="481">
        <f t="shared" si="702"/>
        <v>72</v>
      </c>
      <c r="CY313" s="481">
        <f t="shared" si="697"/>
        <v>0</v>
      </c>
      <c r="CZ313" s="481">
        <f t="shared" si="698"/>
        <v>0</v>
      </c>
      <c r="DA313" s="138">
        <f t="shared" si="699"/>
        <v>0</v>
      </c>
    </row>
    <row r="314" spans="1:105" outlineLevel="1">
      <c r="A314" s="561" t="s">
        <v>136</v>
      </c>
      <c r="B314" s="300">
        <v>6.6500000000000004E-2</v>
      </c>
      <c r="C314" s="10">
        <f>'4a 1718 CS PC'!AP32</f>
        <v>6.59E-2</v>
      </c>
      <c r="D314" s="10">
        <f>'4a 1718 CS PC'!AR32</f>
        <v>9.2799999999999994E-2</v>
      </c>
      <c r="E314" s="10">
        <f>'4b 1819 CS PC'!$AT32</f>
        <v>6.2799999999999995E-2</v>
      </c>
      <c r="F314" s="10">
        <f>'4b 1819 CS PC'!AQ32</f>
        <v>8.8999999999999996E-2</v>
      </c>
      <c r="G314" s="10">
        <f>'4c 1920 CS PC'!AS32</f>
        <v>6.1800000000000001E-2</v>
      </c>
      <c r="H314" s="10">
        <f>'4c 1920 CS PC'!AP32</f>
        <v>8.7800000000000003E-2</v>
      </c>
      <c r="I314" s="523">
        <f>ROUNDDOWN((I$57*$D314)+(I$13*'3d CalSAWS DD&amp;I CAP'!$K$64*'2c CalSAWS DD&amp;I'!$B314)+(I$32*$B314)+(I$48*$B314)+(I$74*$B314),0)-1</f>
        <v>100</v>
      </c>
      <c r="J314" s="481">
        <f>ROUND((J$57*$D314)+(J$13*'3d CalSAWS DD&amp;I CAP'!$K$64*'2c CalSAWS DD&amp;I'!$B314)+(J$32*$B314)+(J$48*$B314)+(J$74*$B314),0)</f>
        <v>18975</v>
      </c>
      <c r="K314" s="481">
        <f>ROUND((K$57*$D314)+(K$13*'3d CalSAWS DD&amp;I CAP'!$K$64*'2c CalSAWS DD&amp;I'!$B314)+(K$32*$B314)+(K$48*$B314)+(K$74*$B314),0)</f>
        <v>18</v>
      </c>
      <c r="L314" s="481">
        <f>ROUND((L$57*$D314)+(L$13*'3d CalSAWS DD&amp;I CAP'!$K$64*'2c CalSAWS DD&amp;I'!$C314)+(L$32*$C314)+(L$48*$C314)+(L$74*$C314),0)</f>
        <v>11264</v>
      </c>
      <c r="M314" s="481">
        <f>ROUND((M$57*$D314)+(M$13*'3d CalSAWS DD&amp;I CAP'!$K$64*'2c CalSAWS DD&amp;I'!$C314)+(M$32*$C314)+(M$48*$C314)+(M$74*$C314),0)</f>
        <v>10626</v>
      </c>
      <c r="N314" s="481">
        <f>ROUND((N$57*$D314)+(N$13*'3d CalSAWS DD&amp;I CAP'!$K$64*'2c CalSAWS DD&amp;I'!$C314)+(N$32*$C314)+(N$48*$C314)+(N$74*$C314),0)</f>
        <v>1</v>
      </c>
      <c r="O314" s="481">
        <f>ROUND((O$57*$D314)+(O$13*'3d CalSAWS DD&amp;I CAP'!$K$64*'2c CalSAWS DD&amp;I'!$C314)+(O$32*$C314)+(O$48*$C314)+(O$74*$C314),0)</f>
        <v>13956</v>
      </c>
      <c r="P314" s="481">
        <f t="shared" si="700"/>
        <v>-749.67840000000001</v>
      </c>
      <c r="Q314" s="481">
        <f t="shared" si="701"/>
        <v>-3.6903999999999999</v>
      </c>
      <c r="R314" s="481">
        <f>ROUND((R$57*$D314)+(R$13*'3d CalSAWS DD&amp;I CAP'!$K$64*'2c CalSAWS DD&amp;I'!$C314)+(R$32*$C314)+(R$48*$C314)+(R$74*$C314),0)</f>
        <v>25378</v>
      </c>
      <c r="S314" s="481">
        <f>ROUND((S$57*$F314)+(S$13*'3d CalSAWS DD&amp;I CAP'!$K$157*'2c CalSAWS DD&amp;I'!$E314)+(S$32*$E314)+(S$48*$E314)+(S$74*$E314),0)</f>
        <v>15604</v>
      </c>
      <c r="T314" s="481">
        <f>ROUND((T$57*$D314)+(T$13*'3d CalSAWS DD&amp;I CAP'!$K$64*'2c CalSAWS DD&amp;I'!$C314)+(T$32*$C314)+(T$48*$C314)+(T$74*$C314),0)</f>
        <v>7</v>
      </c>
      <c r="U314" s="523">
        <f>ROUNDDOWN((U$57*$F314)+(U$13*'3d CalSAWS DD&amp;I CAP'!$K$157*'2c CalSAWS DD&amp;I'!$E314)+(U$32*$E314)+(U$48*$E314)+(U$74*$E314),0)</f>
        <v>77931</v>
      </c>
      <c r="V314" s="483">
        <f>ROUND((V$57*$F314)+(V$13*'3d CalSAWS DD&amp;I CAP'!$K$157*'2c CalSAWS DD&amp;I'!$E314)+(V$32*$E314)+(V$48*$E314)+(V$74*$E314),0)</f>
        <v>211788</v>
      </c>
      <c r="W314" s="523">
        <f>ROUNDDOWN((W$57*$F314)+(W$13*'3d CalSAWS DD&amp;I CAP'!$K$157*'2c CalSAWS DD&amp;I'!$E314)+(W$32*$E314)+(W$48*$E314)+(W$74*$E314),0)</f>
        <v>425953</v>
      </c>
      <c r="X314" s="481">
        <f>ROUND((X$57*$H314)+(X$13*'3d CalSAWS DD&amp;I CAP'!$K$157*'2c CalSAWS DD&amp;I'!$G314)+(X$32*$G314)+(X$48*$G314)+(X$74*$G314),0)</f>
        <v>186337</v>
      </c>
      <c r="Y314" s="481">
        <f>ROUND((Y$57*$H314)+(Y$13*'3d CalSAWS DD&amp;I CAP'!$K$157*'2c CalSAWS DD&amp;I'!$G314)+(Y$32*$G314)+(Y$48*$G314)+(Y$74*$G314),0)</f>
        <v>6481</v>
      </c>
      <c r="Z314" s="481">
        <f>ROUND((Z$57*$H314)+(Z$13*'3d CalSAWS DD&amp;I CAP'!$K$157*'2c CalSAWS DD&amp;I'!$G314)+(Z$32*$G314)+(Z$48*$G314)+(Z$74*$G314),0)</f>
        <v>136043</v>
      </c>
      <c r="AA314" s="481">
        <f>ROUND((AA$57*$H314)+(AA$13*'3d CalSAWS DD&amp;I CAP'!$K$157*'2c CalSAWS DD&amp;I'!$G314)+(AA$32*$G314)+(AA$48*$G314)+(AA$74*$G314),0)</f>
        <v>9913</v>
      </c>
      <c r="AB314" s="481">
        <f>ROUND((AB$57*$H314)+(AB$13*'3d CalSAWS DD&amp;I CAP'!$K$157*'2c CalSAWS DD&amp;I'!$G314)+(AB$32*$G314)+(AB$48*$G314)+(AB$74*$G314),0)</f>
        <v>2778</v>
      </c>
      <c r="AC314" s="481">
        <f>ROUND((AC$57*$H314)+(AC$13*'3d CalSAWS DD&amp;I CAP'!$K$157*'2c CalSAWS DD&amp;I'!$G314)+(AC$32*$G314)+(AC$48*$G314)+(AC$74*$G314),0)</f>
        <v>4002</v>
      </c>
      <c r="AD314" s="481">
        <f>ROUND((AD$57*$H314)+(AD$13*'3d CalSAWS DD&amp;I CAP'!$K$157*'2c CalSAWS DD&amp;I'!$G314)+(AD$32*$G314)+(AD$48*$G314)+(AD$74*$G314),0)</f>
        <v>36418</v>
      </c>
      <c r="AE314" s="481">
        <f>ROUND((AE$57*$H314)+(AE$13*'3d CalSAWS DD&amp;I CAP'!$K$157*'2c CalSAWS DD&amp;I'!$G314)+(AE$32*$G314)+(AE$48*$G314)+(AE$74*$G314),0)</f>
        <v>4914</v>
      </c>
      <c r="AF314" s="481">
        <f>ROUND((AF$57*$H314)+(AF$13*'3d CalSAWS DD&amp;I CAP'!$K$157*'2c CalSAWS DD&amp;I'!$G314)+(AF$32*$G314)+(AF$48*$G314)+(AF$74*$G314),0)</f>
        <v>39868</v>
      </c>
      <c r="AG314" s="481">
        <f>ROUND((AG$57*$H314)+(AG$13*'3d CalSAWS DD&amp;I CAP'!$K$157*'2c CalSAWS DD&amp;I'!$G314)+(AG$32*$G314)+(AG$48*$G314)+(AG$74*$G314),0)</f>
        <v>1791</v>
      </c>
      <c r="AH314" s="481">
        <f>ROUND((AH$57*$H314)+(AH$13*'3d CalSAWS DD&amp;I CAP'!$K$157*'2c CalSAWS DD&amp;I'!$G314)+(AH$32*$G314)+(AH$48*$G314)+(AH$74*$G314),0)</f>
        <v>8364</v>
      </c>
      <c r="AI314" s="483">
        <f>ROUND((AI$57*$H314)+(AI$13*'3d CalSAWS DD&amp;I CAP'!$K$157*'2c CalSAWS DD&amp;I'!$G314)+(AI$32*$G314)+(AI$48*$G314)+(AI$74*$G314),0)</f>
        <v>5725</v>
      </c>
      <c r="AJ314" s="481">
        <f>ROUND((AJ$57*$H314)+(AJ$13*'3d CalSAWS DD&amp;I CAP'!$K$157*'2c CalSAWS DD&amp;I'!$G314)+(AJ$32*$G314)+(AJ$48*$G314)+(AJ$74*$G314),0)</f>
        <v>4530</v>
      </c>
      <c r="AK314" s="481">
        <f>ROUND((AK$57*$H314)+(AK$13*'3d CalSAWS DD&amp;I CAP'!$K$157*'2c CalSAWS DD&amp;I'!$G314)+(AK$32*$G314)+(AK$48*$G314)+(AK$74*$G314),0)</f>
        <v>2653</v>
      </c>
      <c r="AL314" s="481">
        <f>ROUND((AL$57*$H314)+(AL$13*'3d CalSAWS DD&amp;I CAP'!$K$157*'2c CalSAWS DD&amp;I'!$G314)+(AL$32*$G314)+(AL$48*$G314)+(AL$74*$G314),0)</f>
        <v>3314</v>
      </c>
      <c r="AM314" s="481">
        <f>ROUND((AM$57*$H314)+(AM$13*'3d CalSAWS DD&amp;I CAP'!$K$157*'2c CalSAWS DD&amp;I'!$G314)+(AM$32*$G314)+(AM$48*$G314)+(AM$74*$G314),0)</f>
        <v>3194</v>
      </c>
      <c r="AN314" s="481">
        <f>ROUND((AN$57*$H314)+(AN$13*'3d CalSAWS DD&amp;I CAP'!$K$157*'2c CalSAWS DD&amp;I'!$G314)+(AN$32*$G314)+(AN$48*$G314)+(AN$74*$G314),0)</f>
        <v>2696</v>
      </c>
      <c r="AO314" s="481">
        <f>ROUND((AO$57*$H314)+(AO$13*'3d CalSAWS DD&amp;I CAP'!$K$157*'2c CalSAWS DD&amp;I'!$G314)+(AO$32*$G314)+(AO$48*$G314)+(AO$74*$G314),0)</f>
        <v>3248</v>
      </c>
      <c r="AP314" s="481">
        <f>ROUND((AP$57*$H314)+(AP$13*'3d CalSAWS DD&amp;I CAP'!$K$157*'2c CalSAWS DD&amp;I'!$G314)+(AP$32*$G314)+(AP$48*$G314)+(AP$74*$G314),0)</f>
        <v>2758</v>
      </c>
      <c r="AQ314" s="481">
        <f>ROUND((AQ$57*$H314)+(AQ$13*'3d CalSAWS DD&amp;I CAP'!$K$157*'2c CalSAWS DD&amp;I'!$G314)+(AQ$32*$G314)+(AQ$48*$G314)+(AQ$74*$G314),0)</f>
        <v>3956</v>
      </c>
      <c r="AR314" s="523">
        <f>ROUNDUP((AR$57*$H314)+(AR$13*'3d CalSAWS DD&amp;I CAP'!$K$157*'2c CalSAWS DD&amp;I'!$G314)+(AR$32*$G314)+(AR$48*$G314)+(AR$74*$G314),0)</f>
        <v>3097</v>
      </c>
      <c r="AS314" s="481">
        <f>ROUND((AS$57*$H314)+(AS$13*'3d CalSAWS DD&amp;I CAP'!$K$157*'2c CalSAWS DD&amp;I'!$G314)+(AS$32*$G314)+(AS$48*$G314)+(AS$74*$G314),0)</f>
        <v>3133</v>
      </c>
      <c r="AT314" s="481">
        <f>ROUND((AT$57*$H314)+(AT$13*'3d CalSAWS DD&amp;I CAP'!$K$157*'2c CalSAWS DD&amp;I'!$G314)+(AT$32*$G314)+(AT$48*$G314)+(AT$74*$G314),0)</f>
        <v>2720</v>
      </c>
      <c r="AU314" s="481">
        <f>ROUND((AU$57*$H314)+(AU$13*'3d CalSAWS DD&amp;I CAP'!$K$157*'2c CalSAWS DD&amp;I'!$G314)+(AU$32*$G314)+(AU$48*$G314)+(AU$74*$G314),0)</f>
        <v>3441</v>
      </c>
      <c r="AV314" s="481">
        <f>ROUND((AV$57*$H314)+(AV$13*'3d CalSAWS DD&amp;I CAP'!$K$157*'2c CalSAWS DD&amp;I'!$G314)+(AV$32*$G314)+(AV$48*$G314)+(AV$74*$G314),0)</f>
        <v>1878</v>
      </c>
      <c r="AW314" s="481">
        <f>ROUND((AW$57*$H314)+(AW$13*'3d CalSAWS DD&amp;I CAP'!$K$157*'2c CalSAWS DD&amp;I'!$G314)+(AW$32*$G314)+(AW$48*$G314)+(AW$74*$G314),0)</f>
        <v>2644</v>
      </c>
      <c r="AX314" s="481">
        <f>ROUND((AX$57*$H314)+(AX$13*'3d CalSAWS DD&amp;I CAP'!$K$157*'2c CalSAWS DD&amp;I'!$G314)+(AX$32*$G314)+(AX$48*$G314)+(AX$74*$G314),0)</f>
        <v>1410</v>
      </c>
      <c r="AY314" s="481">
        <f>ROUND((AY$57*$H314)+(AY$13*'3d CalSAWS DD&amp;I CAP'!$K$157*'2c CalSAWS DD&amp;I'!$G314)+(AY$32*$G314)+(AY$48*$G314)+(AY$74*$G314),0)</f>
        <v>2240</v>
      </c>
      <c r="AZ314" s="523">
        <f>ROUNDUP((AZ$57*$H314)+(AZ$13*'3d CalSAWS DD&amp;I CAP'!$K$157*'2c CalSAWS DD&amp;I'!$G314)+(AZ$32*$G314)+(AZ$48*$G314)+(AZ$74*$G314),0)</f>
        <v>1366</v>
      </c>
      <c r="BA314" s="483">
        <f>ROUND((BA$57*$H314)+(BA$13*'3d CalSAWS DD&amp;I CAP'!$K$157*'2c CalSAWS DD&amp;I'!$G314)+(BA$32*$G314)+(BA$48*$G314)+(BA$74*$G314),0)</f>
        <v>1469</v>
      </c>
      <c r="BB314" s="523">
        <f>ROUNDDOWN((BB$57*$H314)+(BB$13*'3d CalSAWS DD&amp;I CAP'!$K$157*'2c CalSAWS DD&amp;I'!$G314)+(BB$32*$G314)+(BB$48*$G314)+(BB$74*$G314),0)</f>
        <v>287</v>
      </c>
      <c r="BC314" s="481">
        <f>ROUND((BC$57*$H314)+(BC$13*'3d CalSAWS DD&amp;I CAP'!$K$157*'2c CalSAWS DD&amp;I'!$G314)+(BC$32*$G314)+(BC$48*$G314)+(BC$74*$G314),0)</f>
        <v>1774</v>
      </c>
      <c r="BD314" s="523">
        <f>ROUNDUP((BD$57*$H314)+(BD$13*'3d CalSAWS DD&amp;I CAP'!$K$157*'2c CalSAWS DD&amp;I'!$G314)+(BD$32*$G314)+(BD$48*$G314)+(BD$74*$G314),0)</f>
        <v>98</v>
      </c>
      <c r="BE314" s="481">
        <f>ROUND((BE$57*$H314)+(BE$13*'3d CalSAWS DD&amp;I CAP'!$K$157*'2c CalSAWS DD&amp;I'!$G314)+(BE$32*$G314)+(BE$48*$G314)+(BE$74*$G314),0)</f>
        <v>44</v>
      </c>
      <c r="BF314" s="481">
        <f>ROUND((BF$57*$H314)+(BF$13*'3d CalSAWS DD&amp;I CAP'!$K$157*'2c CalSAWS DD&amp;I'!$G314)+(BF$32*$G314)+(BF$48*$G314)+(BF$74*$G314),0)</f>
        <v>74</v>
      </c>
      <c r="BG314" s="481">
        <f>ROUND((BG$57*$H314)+(BG$13*'3d CalSAWS DD&amp;I CAP'!$K$157*'2c CalSAWS DD&amp;I'!$G314)+(BG$32*$G314)+(BG$48*$G314)+(BG$74*$G314),0)</f>
        <v>58</v>
      </c>
      <c r="BH314" s="481">
        <f>ROUND((BH$57*$H314)+(BH$13*'3d CalSAWS DD&amp;I CAP'!$K$157*'2c CalSAWS DD&amp;I'!$G314)+(BH$32*$G314)+(BH$48*$G314)+(BH$74*$G314),0)</f>
        <v>0</v>
      </c>
      <c r="BI314" s="481">
        <f>ROUND((BI$57*$H314)+(BI$13*'3d CalSAWS DD&amp;I CAP'!$K$157*'2c CalSAWS DD&amp;I'!$G314)+(BI$32*$G314)+(BI$48*$G314)+(BI$74*$G314),0)</f>
        <v>0</v>
      </c>
      <c r="BJ314" s="481">
        <f>ROUND((BJ$57*$H314)+(BJ$13*'3d CalSAWS DD&amp;I CAP'!$K$157*'2c CalSAWS DD&amp;I'!$G314)+(BJ$32*$G314)+(BJ$48*$G314)+(BJ$74*$G314),0)</f>
        <v>0</v>
      </c>
      <c r="BK314" s="481">
        <f>ROUND((BK$57*$H314)+(BK$13*'3d CalSAWS DD&amp;I CAP'!$K$157*'2c CalSAWS DD&amp;I'!$G314)+(BK$32*$G314)+(BK$48*$G314)+(BK$74*$G314),0)</f>
        <v>0</v>
      </c>
      <c r="BL314" s="481">
        <f>ROUND((BL$57*$H314)+(BL$13*'3d CalSAWS DD&amp;I CAP'!$K$157*'2c CalSAWS DD&amp;I'!$G314)+(BL$32*$G314)+(BL$48*$G314)+(BL$74*$G314),0)</f>
        <v>0</v>
      </c>
      <c r="BM314" s="481">
        <f>ROUND((BM$57*$H314)+(BM$13*'3d CalSAWS DD&amp;I CAP'!$K$157*'2c CalSAWS DD&amp;I'!$G314)+(BM$32*$G314)+(BM$48*$G314)+(BM$74*$G314),0)</f>
        <v>0</v>
      </c>
      <c r="BN314" s="481">
        <f>ROUND((BN$57*$H314)+(BN$13*'3d CalSAWS DD&amp;I CAP'!$K$157*'2c CalSAWS DD&amp;I'!$G314)+(BN$32*$G314)+(BN$48*$G314)+(BN$74*$G314),0)</f>
        <v>0</v>
      </c>
      <c r="BO314" s="481">
        <f>ROUND((BO$57*$H314)+(BO$13*'3d CalSAWS DD&amp;I CAP'!$K$157*'2c CalSAWS DD&amp;I'!$G314)+(BO$32*$G314)+(BO$48*$G314)+(BO$74*$G314),0)</f>
        <v>0</v>
      </c>
      <c r="BP314" s="481">
        <f>ROUND((BP$57*$H314)+(BP$13*'3d CalSAWS DD&amp;I CAP'!$K$157*'2c CalSAWS DD&amp;I'!$G314)+(BP$32*$G314)+(BP$48*$G314)+(BP$74*$G314),0)</f>
        <v>0</v>
      </c>
      <c r="BQ314" s="481">
        <f>ROUND((BQ$57*$H314)+(BQ$13*'3d CalSAWS DD&amp;I CAP'!$K$157*'2c CalSAWS DD&amp;I'!$G314)+(BQ$32*$G314)+(BQ$48*$G314)+(BQ$74*$G314),0)</f>
        <v>0</v>
      </c>
      <c r="BR314" s="481">
        <f>ROUND((BR$57*$H314)+(BR$13*'3d CalSAWS DD&amp;I CAP'!$K$157*'2c CalSAWS DD&amp;I'!$G314)+(BR$32*$G314)+(BR$48*$G314)+(BR$74*$G314),0)</f>
        <v>0</v>
      </c>
      <c r="BS314" s="481">
        <f>ROUND((BS$57*$H314)+(BS$13*'3d CalSAWS DD&amp;I CAP'!$K$157*'2c CalSAWS DD&amp;I'!$G314)+(BS$32*$G314)+(BS$48*$G314)+(BS$74*$G314),0)</f>
        <v>0</v>
      </c>
      <c r="BT314" s="481">
        <f>ROUND((BT$57*$H314)+(BT$13*'3d CalSAWS DD&amp;I CAP'!$K$157*'2c CalSAWS DD&amp;I'!$G314)+(BT$32*$G314)+(BT$48*$G314)+(BT$74*$G314),0)</f>
        <v>0</v>
      </c>
      <c r="BU314" s="481">
        <f>ROUND((BU$57*$H314)+(BU$13*'3d CalSAWS DD&amp;I CAP'!$K$157*'2c CalSAWS DD&amp;I'!$G314)+(BU$32*$G314)+(BU$48*$G314)+(BU$74*$G314),0)</f>
        <v>0</v>
      </c>
      <c r="BV314" s="481">
        <f>ROUND((BV$57*$H314)+(BV$13*'3d CalSAWS DD&amp;I CAP'!$K$157*'2c CalSAWS DD&amp;I'!$G314)+(BV$32*$G314)+(BV$48*$G314)+(BV$74*$G314),0)</f>
        <v>0</v>
      </c>
      <c r="BW314" s="481">
        <f>ROUND((BW$57*$H314)+(BW$13*'3d CalSAWS DD&amp;I CAP'!$K$157*'2c CalSAWS DD&amp;I'!$G314)+(BW$32*$G314)+(BW$48*$G314)+(BW$74*$G314),0)</f>
        <v>0</v>
      </c>
      <c r="BX314" s="481">
        <f>ROUND((BX$57*$H314)+(BX$13*'3d CalSAWS DD&amp;I CAP'!$K$157*'2c CalSAWS DD&amp;I'!$G314)+(BX$32*$G314)+(BX$48*$G314)+(BX$74*$G314),0)</f>
        <v>0</v>
      </c>
      <c r="BY314" s="481">
        <f>ROUND((BY$57*$H314)+(BY$13*'3d CalSAWS DD&amp;I CAP'!$K$157*'2c CalSAWS DD&amp;I'!$G314)+(BY$32*$G314)+(BY$48*$G314)+(BY$74*$G314),0)</f>
        <v>0</v>
      </c>
      <c r="BZ314" s="481">
        <f>ROUND((BZ$57*$H314)+(BZ$13*'3d CalSAWS DD&amp;I CAP'!$K$157*'2c CalSAWS DD&amp;I'!$G314)+(BZ$32*$G314)+(BZ$48*$G314)+(BZ$74*$G314),0)</f>
        <v>0</v>
      </c>
      <c r="CA314" s="481">
        <f>ROUND((CA$57*$H314)+(CA$13*'3d CalSAWS DD&amp;I CAP'!$K$157*'2c CalSAWS DD&amp;I'!$G314)+(CA$32*$G314)+(CA$48*$G314)+(CA$74*$G314),0)</f>
        <v>0</v>
      </c>
      <c r="CB314" s="481">
        <f>ROUND((CB$57*$H314)+(CB$13*'3d CalSAWS DD&amp;I CAP'!$K$157*'2c CalSAWS DD&amp;I'!$G314)+(CB$32*$G314)+(CB$48*$G314)+(CB$74*$G314),0)</f>
        <v>0</v>
      </c>
      <c r="CC314" s="481">
        <f>ROUND((CC$57*$H314)+(CC$13*'3d CalSAWS DD&amp;I CAP'!$K$157*'2c CalSAWS DD&amp;I'!$G314)+(CC$32*$G314)+(CC$48*$G314)+(CC$74*$G314),0)</f>
        <v>0</v>
      </c>
      <c r="CD314" s="481">
        <f>ROUND((CD$57*$H314)+(CD$13*'3d CalSAWS DD&amp;I CAP'!$K$157*'2c CalSAWS DD&amp;I'!$G314)+(CD$32*$G314)+(CD$48*$G314)+(CD$74*$G314),0)</f>
        <v>0</v>
      </c>
      <c r="CE314" s="481">
        <f>ROUND((CE$57*$H314)+(CE$13*'3d CalSAWS DD&amp;I CAP'!$K$157*'2c CalSAWS DD&amp;I'!$G314)+(CE$32*$G314)+(CE$48*$G314)+(CE$74*$G314),0)</f>
        <v>0</v>
      </c>
      <c r="CF314" s="481"/>
      <c r="CG314" s="483">
        <f t="shared" si="682"/>
        <v>1305564</v>
      </c>
      <c r="CH314" s="123"/>
      <c r="CI314" s="123">
        <f t="shared" si="683"/>
        <v>0</v>
      </c>
      <c r="CJ314" s="481">
        <f t="shared" si="703"/>
        <v>19093</v>
      </c>
      <c r="CK314" s="481">
        <f t="shared" si="684"/>
        <v>60472</v>
      </c>
      <c r="CL314" s="483">
        <f t="shared" si="685"/>
        <v>731283</v>
      </c>
      <c r="CM314" s="481">
        <f t="shared" si="686"/>
        <v>442634</v>
      </c>
      <c r="CN314" s="481">
        <f t="shared" si="687"/>
        <v>38740</v>
      </c>
      <c r="CO314" s="481">
        <f t="shared" si="688"/>
        <v>13342</v>
      </c>
      <c r="CP314" s="483">
        <f t="shared" si="689"/>
        <v>0</v>
      </c>
      <c r="CQ314" s="483">
        <f t="shared" si="690"/>
        <v>0</v>
      </c>
      <c r="CR314" s="17"/>
      <c r="CS314" s="481">
        <f t="shared" si="691"/>
        <v>40984</v>
      </c>
      <c r="CT314" s="483">
        <f t="shared" si="692"/>
        <v>132123</v>
      </c>
      <c r="CU314" s="481">
        <f t="shared" si="693"/>
        <v>983295</v>
      </c>
      <c r="CV314" s="483">
        <f t="shared" si="694"/>
        <v>116715</v>
      </c>
      <c r="CW314" s="481">
        <f t="shared" si="695"/>
        <v>30112</v>
      </c>
      <c r="CX314" s="481">
        <f t="shared" si="702"/>
        <v>2335</v>
      </c>
      <c r="CY314" s="481">
        <f t="shared" si="697"/>
        <v>0</v>
      </c>
      <c r="CZ314" s="481">
        <f t="shared" si="698"/>
        <v>0</v>
      </c>
      <c r="DA314" s="138">
        <f t="shared" si="699"/>
        <v>0</v>
      </c>
    </row>
    <row r="315" spans="1:105" outlineLevel="1">
      <c r="A315" s="561" t="s">
        <v>137</v>
      </c>
      <c r="B315" s="300">
        <v>4.5999999999999999E-3</v>
      </c>
      <c r="C315" s="10">
        <f>'4a 1718 CS PC'!AP33</f>
        <v>4.4999999999999997E-3</v>
      </c>
      <c r="D315" s="10">
        <f>'4a 1718 CS PC'!AR33</f>
        <v>6.4000000000000003E-3</v>
      </c>
      <c r="E315" s="10">
        <f>'4b 1819 CS PC'!$AT33</f>
        <v>4.4000000000000003E-3</v>
      </c>
      <c r="F315" s="10">
        <f>'4b 1819 CS PC'!AQ33</f>
        <v>6.1999999999999998E-3</v>
      </c>
      <c r="G315" s="10">
        <f>'4c 1920 CS PC'!AS33</f>
        <v>4.4000000000000003E-3</v>
      </c>
      <c r="H315" s="10">
        <f>'4c 1920 CS PC'!AP33</f>
        <v>6.1999999999999998E-3</v>
      </c>
      <c r="I315" s="481">
        <f>ROUND((I$57*$D315)+(I$13*'3d CalSAWS DD&amp;I CAP'!$K$64*'2c CalSAWS DD&amp;I'!$B315)+(I$32*$B315)+(I$48*$B315)+(I$74*$B315),0)</f>
        <v>7</v>
      </c>
      <c r="J315" s="481">
        <f>ROUND((J$57*$D315)+(J$13*'3d CalSAWS DD&amp;I CAP'!$K$64*'2c CalSAWS DD&amp;I'!$B315)+(J$32*$B315)+(J$48*$B315)+(J$74*$B315),0)</f>
        <v>1313</v>
      </c>
      <c r="K315" s="481">
        <f>ROUND((K$57*$D315)+(K$13*'3d CalSAWS DD&amp;I CAP'!$K$64*'2c CalSAWS DD&amp;I'!$B315)+(K$32*$B315)+(K$48*$B315)+(K$74*$B315),0)</f>
        <v>1</v>
      </c>
      <c r="L315" s="481">
        <f>ROUND((L$57*$D315)+(L$13*'3d CalSAWS DD&amp;I CAP'!$K$64*'2c CalSAWS DD&amp;I'!$C315)+(L$32*$C315)+(L$48*$C315)+(L$74*$C315),0)</f>
        <v>769</v>
      </c>
      <c r="M315" s="481">
        <f>ROUND((M$57*$D315)+(M$13*'3d CalSAWS DD&amp;I CAP'!$K$64*'2c CalSAWS DD&amp;I'!$C315)+(M$32*$C315)+(M$48*$C315)+(M$74*$C315),0)</f>
        <v>726</v>
      </c>
      <c r="N315" s="481">
        <f>ROUND((N$57*$D315)+(N$13*'3d CalSAWS DD&amp;I CAP'!$K$64*'2c CalSAWS DD&amp;I'!$C315)+(N$32*$C315)+(N$48*$C315)+(N$74*$C315),0)</f>
        <v>0</v>
      </c>
      <c r="O315" s="481">
        <f>ROUND((O$57*$D315)+(O$13*'3d CalSAWS DD&amp;I CAP'!$K$64*'2c CalSAWS DD&amp;I'!$C315)+(O$32*$C315)+(O$48*$C315)+(O$74*$C315),0)</f>
        <v>953</v>
      </c>
      <c r="P315" s="481">
        <f t="shared" si="700"/>
        <v>-51.191999999999993</v>
      </c>
      <c r="Q315" s="481">
        <f t="shared" si="701"/>
        <v>-0.252</v>
      </c>
      <c r="R315" s="481">
        <f>ROUND((R$57*$D315)+(R$13*'3d CalSAWS DD&amp;I CAP'!$K$64*'2c CalSAWS DD&amp;I'!$C315)+(R$32*$C315)+(R$48*$C315)+(R$74*$C315),0)</f>
        <v>1733</v>
      </c>
      <c r="S315" s="481">
        <f>ROUND((S$57*$F315)+(S$13*'3d CalSAWS DD&amp;I CAP'!$K$157*'2c CalSAWS DD&amp;I'!$E315)+(S$32*$E315)+(S$48*$E315)+(S$74*$E315),0)</f>
        <v>1093</v>
      </c>
      <c r="T315" s="537">
        <f>ROUNDUP((T$57*$D315)+(T$13*'3d CalSAWS DD&amp;I CAP'!$K$64*'2c CalSAWS DD&amp;I'!$C315)+(T$32*$C315)+(T$48*$C315)+(T$74*$C315),0)</f>
        <v>1</v>
      </c>
      <c r="U315" s="537">
        <f>ROUNDDOWN((U$57*$F315)+(U$13*'3d CalSAWS DD&amp;I CAP'!$K$157*'2c CalSAWS DD&amp;I'!$E315)+(U$32*$E315)+(U$48*$E315)+(U$74*$E315),0)</f>
        <v>5438</v>
      </c>
      <c r="V315" s="483">
        <f>ROUND((V$57*$F315)+(V$13*'3d CalSAWS DD&amp;I CAP'!$K$157*'2c CalSAWS DD&amp;I'!$E315)+(V$32*$E315)+(V$48*$E315)+(V$74*$E315),0)</f>
        <v>14764</v>
      </c>
      <c r="W315" s="523">
        <f>ROUNDDOWN((W$57*$F315)+(W$13*'3d CalSAWS DD&amp;I CAP'!$K$157*'2c CalSAWS DD&amp;I'!$E315)+(W$32*$E315)+(W$48*$E315)+(W$74*$E315),0)</f>
        <v>29682</v>
      </c>
      <c r="X315" s="481">
        <f>ROUND((X$57*$H315)+(X$13*'3d CalSAWS DD&amp;I CAP'!$K$157*'2c CalSAWS DD&amp;I'!$G315)+(X$32*$G315)+(X$48*$G315)+(X$74*$G315),0)</f>
        <v>13163</v>
      </c>
      <c r="Y315" s="481">
        <f>ROUND((Y$57*$H315)+(Y$13*'3d CalSAWS DD&amp;I CAP'!$K$157*'2c CalSAWS DD&amp;I'!$G315)+(Y$32*$G315)+(Y$48*$G315)+(Y$74*$G315),0)</f>
        <v>461</v>
      </c>
      <c r="Z315" s="481">
        <f>ROUND((Z$57*$H315)+(Z$13*'3d CalSAWS DD&amp;I CAP'!$K$157*'2c CalSAWS DD&amp;I'!$G315)+(Z$32*$G315)+(Z$48*$G315)+(Z$74*$G315),0)</f>
        <v>9609</v>
      </c>
      <c r="AA315" s="481">
        <f>ROUND((AA$57*$H315)+(AA$13*'3d CalSAWS DD&amp;I CAP'!$K$157*'2c CalSAWS DD&amp;I'!$G315)+(AA$32*$G315)+(AA$48*$G315)+(AA$74*$G315),0)</f>
        <v>706</v>
      </c>
      <c r="AB315" s="481">
        <f>ROUND((AB$57*$H315)+(AB$13*'3d CalSAWS DD&amp;I CAP'!$K$157*'2c CalSAWS DD&amp;I'!$G315)+(AB$32*$G315)+(AB$48*$G315)+(AB$74*$G315),0)</f>
        <v>198</v>
      </c>
      <c r="AC315" s="481">
        <f>ROUND((AC$57*$H315)+(AC$13*'3d CalSAWS DD&amp;I CAP'!$K$157*'2c CalSAWS DD&amp;I'!$G315)+(AC$32*$G315)+(AC$48*$G315)+(AC$74*$G315),0)</f>
        <v>285</v>
      </c>
      <c r="AD315" s="481">
        <f>ROUND((AD$57*$H315)+(AD$13*'3d CalSAWS DD&amp;I CAP'!$K$157*'2c CalSAWS DD&amp;I'!$G315)+(AD$32*$G315)+(AD$48*$G315)+(AD$74*$G315),0)</f>
        <v>2574</v>
      </c>
      <c r="AE315" s="481">
        <f>ROUND((AE$57*$H315)+(AE$13*'3d CalSAWS DD&amp;I CAP'!$K$157*'2c CalSAWS DD&amp;I'!$G315)+(AE$32*$G315)+(AE$48*$G315)+(AE$74*$G315),0)</f>
        <v>350</v>
      </c>
      <c r="AF315" s="481">
        <f>ROUND((AF$57*$H315)+(AF$13*'3d CalSAWS DD&amp;I CAP'!$K$157*'2c CalSAWS DD&amp;I'!$G315)+(AF$32*$G315)+(AF$48*$G315)+(AF$74*$G315),0)</f>
        <v>2818</v>
      </c>
      <c r="AG315" s="481">
        <f>ROUND((AG$57*$H315)+(AG$13*'3d CalSAWS DD&amp;I CAP'!$K$157*'2c CalSAWS DD&amp;I'!$G315)+(AG$32*$G315)+(AG$48*$G315)+(AG$74*$G315),0)</f>
        <v>128</v>
      </c>
      <c r="AH315" s="481">
        <f>ROUND((AH$57*$H315)+(AH$13*'3d CalSAWS DD&amp;I CAP'!$K$157*'2c CalSAWS DD&amp;I'!$G315)+(AH$32*$G315)+(AH$48*$G315)+(AH$74*$G315),0)</f>
        <v>595</v>
      </c>
      <c r="AI315" s="483">
        <f>ROUND((AI$57*$H315)+(AI$13*'3d CalSAWS DD&amp;I CAP'!$K$157*'2c CalSAWS DD&amp;I'!$G315)+(AI$32*$G315)+(AI$48*$G315)+(AI$74*$G315),0)</f>
        <v>408</v>
      </c>
      <c r="AJ315" s="481">
        <f>ROUND((AJ$57*$H315)+(AJ$13*'3d CalSAWS DD&amp;I CAP'!$K$157*'2c CalSAWS DD&amp;I'!$G315)+(AJ$32*$G315)+(AJ$48*$G315)+(AJ$74*$G315),0)</f>
        <v>323</v>
      </c>
      <c r="AK315" s="481">
        <f>ROUND((AK$57*$H315)+(AK$13*'3d CalSAWS DD&amp;I CAP'!$K$157*'2c CalSAWS DD&amp;I'!$G315)+(AK$32*$G315)+(AK$48*$G315)+(AK$74*$G315),0)</f>
        <v>189</v>
      </c>
      <c r="AL315" s="481">
        <f>ROUND((AL$57*$H315)+(AL$13*'3d CalSAWS DD&amp;I CAP'!$K$157*'2c CalSAWS DD&amp;I'!$G315)+(AL$32*$G315)+(AL$48*$G315)+(AL$74*$G315),0)</f>
        <v>236</v>
      </c>
      <c r="AM315" s="481">
        <f>ROUND((AM$57*$H315)+(AM$13*'3d CalSAWS DD&amp;I CAP'!$K$157*'2c CalSAWS DD&amp;I'!$G315)+(AM$32*$G315)+(AM$48*$G315)+(AM$74*$G315),0)</f>
        <v>227</v>
      </c>
      <c r="AN315" s="481">
        <f>ROUND((AN$57*$H315)+(AN$13*'3d CalSAWS DD&amp;I CAP'!$K$157*'2c CalSAWS DD&amp;I'!$G315)+(AN$32*$G315)+(AN$48*$G315)+(AN$74*$G315),0)</f>
        <v>192</v>
      </c>
      <c r="AO315" s="481">
        <f>ROUND((AO$57*$H315)+(AO$13*'3d CalSAWS DD&amp;I CAP'!$K$157*'2c CalSAWS DD&amp;I'!$G315)+(AO$32*$G315)+(AO$48*$G315)+(AO$74*$G315),0)</f>
        <v>231</v>
      </c>
      <c r="AP315" s="481">
        <f>ROUND((AP$57*$H315)+(AP$13*'3d CalSAWS DD&amp;I CAP'!$K$157*'2c CalSAWS DD&amp;I'!$G315)+(AP$32*$G315)+(AP$48*$G315)+(AP$74*$G315),0)</f>
        <v>196</v>
      </c>
      <c r="AQ315" s="481">
        <f>ROUND((AQ$57*$H315)+(AQ$13*'3d CalSAWS DD&amp;I CAP'!$K$157*'2c CalSAWS DD&amp;I'!$G315)+(AQ$32*$G315)+(AQ$48*$G315)+(AQ$74*$G315),0)</f>
        <v>282</v>
      </c>
      <c r="AR315" s="481">
        <f>ROUND((AR$57*$H315)+(AR$13*'3d CalSAWS DD&amp;I CAP'!$K$157*'2c CalSAWS DD&amp;I'!$G315)+(AR$32*$G315)+(AR$48*$G315)+(AR$74*$G315),0)</f>
        <v>220</v>
      </c>
      <c r="AS315" s="481">
        <f>ROUND((AS$57*$H315)+(AS$13*'3d CalSAWS DD&amp;I CAP'!$K$157*'2c CalSAWS DD&amp;I'!$G315)+(AS$32*$G315)+(AS$48*$G315)+(AS$74*$G315),0)</f>
        <v>223</v>
      </c>
      <c r="AT315" s="481">
        <f>ROUND((AT$57*$H315)+(AT$13*'3d CalSAWS DD&amp;I CAP'!$K$157*'2c CalSAWS DD&amp;I'!$G315)+(AT$32*$G315)+(AT$48*$G315)+(AT$74*$G315),0)</f>
        <v>194</v>
      </c>
      <c r="AU315" s="481">
        <f>ROUND((AU$57*$H315)+(AU$13*'3d CalSAWS DD&amp;I CAP'!$K$157*'2c CalSAWS DD&amp;I'!$G315)+(AU$32*$G315)+(AU$48*$G315)+(AU$74*$G315),0)</f>
        <v>245</v>
      </c>
      <c r="AV315" s="481">
        <f>ROUND((AV$57*$H315)+(AV$13*'3d CalSAWS DD&amp;I CAP'!$K$157*'2c CalSAWS DD&amp;I'!$G315)+(AV$32*$G315)+(AV$48*$G315)+(AV$74*$G315),0)</f>
        <v>134</v>
      </c>
      <c r="AW315" s="481">
        <f>ROUND((AW$57*$H315)+(AW$13*'3d CalSAWS DD&amp;I CAP'!$K$157*'2c CalSAWS DD&amp;I'!$G315)+(AW$32*$G315)+(AW$48*$G315)+(AW$74*$G315),0)</f>
        <v>188</v>
      </c>
      <c r="AX315" s="481">
        <f>ROUND((AX$57*$H315)+(AX$13*'3d CalSAWS DD&amp;I CAP'!$K$157*'2c CalSAWS DD&amp;I'!$G315)+(AX$32*$G315)+(AX$48*$G315)+(AX$74*$G315),0)</f>
        <v>100</v>
      </c>
      <c r="AY315" s="481">
        <f>ROUND((AY$57*$H315)+(AY$13*'3d CalSAWS DD&amp;I CAP'!$K$157*'2c CalSAWS DD&amp;I'!$G315)+(AY$32*$G315)+(AY$48*$G315)+(AY$74*$G315),0)</f>
        <v>159</v>
      </c>
      <c r="AZ315" s="481">
        <f>ROUND((AZ$57*$H315)+(AZ$13*'3d CalSAWS DD&amp;I CAP'!$K$157*'2c CalSAWS DD&amp;I'!$G315)+(AZ$32*$G315)+(AZ$48*$G315)+(AZ$74*$G315),0)</f>
        <v>97</v>
      </c>
      <c r="BA315" s="483">
        <f>ROUND((BA$57*$H315)+(BA$13*'3d CalSAWS DD&amp;I CAP'!$K$157*'2c CalSAWS DD&amp;I'!$G315)+(BA$32*$G315)+(BA$48*$G315)+(BA$74*$G315),0)</f>
        <v>105</v>
      </c>
      <c r="BB315" s="483">
        <f>ROUND((BB$57*$H315)+(BB$13*'3d CalSAWS DD&amp;I CAP'!$K$157*'2c CalSAWS DD&amp;I'!$G315)+(BB$32*$G315)+(BB$48*$G315)+(BB$74*$G315),0)</f>
        <v>20</v>
      </c>
      <c r="BC315" s="481">
        <f>ROUND((BC$57*$H315)+(BC$13*'3d CalSAWS DD&amp;I CAP'!$K$157*'2c CalSAWS DD&amp;I'!$G315)+(BC$32*$G315)+(BC$48*$G315)+(BC$74*$G315),0)</f>
        <v>126</v>
      </c>
      <c r="BD315" s="481">
        <f>ROUND((BD$57*$H315)+(BD$13*'3d CalSAWS DD&amp;I CAP'!$K$157*'2c CalSAWS DD&amp;I'!$G315)+(BD$32*$G315)+(BD$48*$G315)+(BD$74*$G315),0)</f>
        <v>7</v>
      </c>
      <c r="BE315" s="481">
        <f>ROUND((BE$57*$H315)+(BE$13*'3d CalSAWS DD&amp;I CAP'!$K$157*'2c CalSAWS DD&amp;I'!$G315)+(BE$32*$G315)+(BE$48*$G315)+(BE$74*$G315),0)</f>
        <v>3</v>
      </c>
      <c r="BF315" s="481">
        <f>ROUND((BF$57*$H315)+(BF$13*'3d CalSAWS DD&amp;I CAP'!$K$157*'2c CalSAWS DD&amp;I'!$G315)+(BF$32*$G315)+(BF$48*$G315)+(BF$74*$G315),0)</f>
        <v>5</v>
      </c>
      <c r="BG315" s="481">
        <f>ROUND((BG$57*$H315)+(BG$13*'3d CalSAWS DD&amp;I CAP'!$K$157*'2c CalSAWS DD&amp;I'!$G315)+(BG$32*$G315)+(BG$48*$G315)+(BG$74*$G315),0)</f>
        <v>4</v>
      </c>
      <c r="BH315" s="481">
        <f>ROUND((BH$57*$H315)+(BH$13*'3d CalSAWS DD&amp;I CAP'!$K$157*'2c CalSAWS DD&amp;I'!$G315)+(BH$32*$G315)+(BH$48*$G315)+(BH$74*$G315),0)</f>
        <v>0</v>
      </c>
      <c r="BI315" s="481">
        <f>ROUND((BI$57*$H315)+(BI$13*'3d CalSAWS DD&amp;I CAP'!$K$157*'2c CalSAWS DD&amp;I'!$G315)+(BI$32*$G315)+(BI$48*$G315)+(BI$74*$G315),0)</f>
        <v>0</v>
      </c>
      <c r="BJ315" s="481">
        <f>ROUND((BJ$57*$H315)+(BJ$13*'3d CalSAWS DD&amp;I CAP'!$K$157*'2c CalSAWS DD&amp;I'!$G315)+(BJ$32*$G315)+(BJ$48*$G315)+(BJ$74*$G315),0)</f>
        <v>0</v>
      </c>
      <c r="BK315" s="481">
        <f>ROUND((BK$57*$H315)+(BK$13*'3d CalSAWS DD&amp;I CAP'!$K$157*'2c CalSAWS DD&amp;I'!$G315)+(BK$32*$G315)+(BK$48*$G315)+(BK$74*$G315),0)</f>
        <v>0</v>
      </c>
      <c r="BL315" s="481">
        <f>ROUND((BL$57*$H315)+(BL$13*'3d CalSAWS DD&amp;I CAP'!$K$157*'2c CalSAWS DD&amp;I'!$G315)+(BL$32*$G315)+(BL$48*$G315)+(BL$74*$G315),0)</f>
        <v>0</v>
      </c>
      <c r="BM315" s="481">
        <f>ROUND((BM$57*$H315)+(BM$13*'3d CalSAWS DD&amp;I CAP'!$K$157*'2c CalSAWS DD&amp;I'!$G315)+(BM$32*$G315)+(BM$48*$G315)+(BM$74*$G315),0)</f>
        <v>0</v>
      </c>
      <c r="BN315" s="481">
        <f>ROUND((BN$57*$H315)+(BN$13*'3d CalSAWS DD&amp;I CAP'!$K$157*'2c CalSAWS DD&amp;I'!$G315)+(BN$32*$G315)+(BN$48*$G315)+(BN$74*$G315),0)</f>
        <v>0</v>
      </c>
      <c r="BO315" s="481">
        <f>ROUND((BO$57*$H315)+(BO$13*'3d CalSAWS DD&amp;I CAP'!$K$157*'2c CalSAWS DD&amp;I'!$G315)+(BO$32*$G315)+(BO$48*$G315)+(BO$74*$G315),0)</f>
        <v>0</v>
      </c>
      <c r="BP315" s="481">
        <f>ROUND((BP$57*$H315)+(BP$13*'3d CalSAWS DD&amp;I CAP'!$K$157*'2c CalSAWS DD&amp;I'!$G315)+(BP$32*$G315)+(BP$48*$G315)+(BP$74*$G315),0)</f>
        <v>0</v>
      </c>
      <c r="BQ315" s="481">
        <f>ROUND((BQ$57*$H315)+(BQ$13*'3d CalSAWS DD&amp;I CAP'!$K$157*'2c CalSAWS DD&amp;I'!$G315)+(BQ$32*$G315)+(BQ$48*$G315)+(BQ$74*$G315),0)</f>
        <v>0</v>
      </c>
      <c r="BR315" s="481">
        <f>ROUND((BR$57*$H315)+(BR$13*'3d CalSAWS DD&amp;I CAP'!$K$157*'2c CalSAWS DD&amp;I'!$G315)+(BR$32*$G315)+(BR$48*$G315)+(BR$74*$G315),0)</f>
        <v>0</v>
      </c>
      <c r="BS315" s="481">
        <f>ROUND((BS$57*$H315)+(BS$13*'3d CalSAWS DD&amp;I CAP'!$K$157*'2c CalSAWS DD&amp;I'!$G315)+(BS$32*$G315)+(BS$48*$G315)+(BS$74*$G315),0)</f>
        <v>0</v>
      </c>
      <c r="BT315" s="481">
        <f>ROUND((BT$57*$H315)+(BT$13*'3d CalSAWS DD&amp;I CAP'!$K$157*'2c CalSAWS DD&amp;I'!$G315)+(BT$32*$G315)+(BT$48*$G315)+(BT$74*$G315),0)</f>
        <v>0</v>
      </c>
      <c r="BU315" s="481">
        <f>ROUND((BU$57*$H315)+(BU$13*'3d CalSAWS DD&amp;I CAP'!$K$157*'2c CalSAWS DD&amp;I'!$G315)+(BU$32*$G315)+(BU$48*$G315)+(BU$74*$G315),0)</f>
        <v>0</v>
      </c>
      <c r="BV315" s="481">
        <f>ROUND((BV$57*$H315)+(BV$13*'3d CalSAWS DD&amp;I CAP'!$K$157*'2c CalSAWS DD&amp;I'!$G315)+(BV$32*$G315)+(BV$48*$G315)+(BV$74*$G315),0)</f>
        <v>0</v>
      </c>
      <c r="BW315" s="481">
        <f>ROUND((BW$57*$H315)+(BW$13*'3d CalSAWS DD&amp;I CAP'!$K$157*'2c CalSAWS DD&amp;I'!$G315)+(BW$32*$G315)+(BW$48*$G315)+(BW$74*$G315),0)</f>
        <v>0</v>
      </c>
      <c r="BX315" s="481">
        <f>ROUND((BX$57*$H315)+(BX$13*'3d CalSAWS DD&amp;I CAP'!$K$157*'2c CalSAWS DD&amp;I'!$G315)+(BX$32*$G315)+(BX$48*$G315)+(BX$74*$G315),0)</f>
        <v>0</v>
      </c>
      <c r="BY315" s="481">
        <f>ROUND((BY$57*$H315)+(BY$13*'3d CalSAWS DD&amp;I CAP'!$K$157*'2c CalSAWS DD&amp;I'!$G315)+(BY$32*$G315)+(BY$48*$G315)+(BY$74*$G315),0)</f>
        <v>0</v>
      </c>
      <c r="BZ315" s="481">
        <f>ROUND((BZ$57*$H315)+(BZ$13*'3d CalSAWS DD&amp;I CAP'!$K$157*'2c CalSAWS DD&amp;I'!$G315)+(BZ$32*$G315)+(BZ$48*$G315)+(BZ$74*$G315),0)</f>
        <v>0</v>
      </c>
      <c r="CA315" s="481">
        <f>ROUND((CA$57*$H315)+(CA$13*'3d CalSAWS DD&amp;I CAP'!$K$157*'2c CalSAWS DD&amp;I'!$G315)+(CA$32*$G315)+(CA$48*$G315)+(CA$74*$G315),0)</f>
        <v>0</v>
      </c>
      <c r="CB315" s="481">
        <f>ROUND((CB$57*$H315)+(CB$13*'3d CalSAWS DD&amp;I CAP'!$K$157*'2c CalSAWS DD&amp;I'!$G315)+(CB$32*$G315)+(CB$48*$G315)+(CB$74*$G315),0)</f>
        <v>0</v>
      </c>
      <c r="CC315" s="481">
        <f>ROUND((CC$57*$H315)+(CC$13*'3d CalSAWS DD&amp;I CAP'!$K$157*'2c CalSAWS DD&amp;I'!$G315)+(CC$32*$G315)+(CC$48*$G315)+(CC$74*$G315),0)</f>
        <v>0</v>
      </c>
      <c r="CD315" s="481">
        <f>ROUND((CD$57*$H315)+(CD$13*'3d CalSAWS DD&amp;I CAP'!$K$157*'2c CalSAWS DD&amp;I'!$G315)+(CD$32*$G315)+(CD$48*$G315)+(CD$74*$G315),0)</f>
        <v>0</v>
      </c>
      <c r="CE315" s="481">
        <f>ROUND((CE$57*$H315)+(CE$13*'3d CalSAWS DD&amp;I CAP'!$K$157*'2c CalSAWS DD&amp;I'!$G315)+(CE$32*$G315)+(CE$48*$G315)+(CE$74*$G315),0)</f>
        <v>0</v>
      </c>
      <c r="CF315" s="481"/>
      <c r="CG315" s="483">
        <f t="shared" si="682"/>
        <v>91430</v>
      </c>
      <c r="CH315" s="123"/>
      <c r="CI315" s="123">
        <f t="shared" si="683"/>
        <v>0</v>
      </c>
      <c r="CJ315" s="481">
        <f t="shared" si="703"/>
        <v>1321</v>
      </c>
      <c r="CK315" s="481">
        <f t="shared" si="684"/>
        <v>4130</v>
      </c>
      <c r="CL315" s="481">
        <f t="shared" si="685"/>
        <v>50978</v>
      </c>
      <c r="CM315" s="481">
        <f t="shared" si="686"/>
        <v>31295</v>
      </c>
      <c r="CN315" s="481">
        <f t="shared" si="687"/>
        <v>2758</v>
      </c>
      <c r="CO315" s="481">
        <f t="shared" si="688"/>
        <v>948</v>
      </c>
      <c r="CP315" s="483">
        <f t="shared" si="689"/>
        <v>0</v>
      </c>
      <c r="CQ315" s="483">
        <f t="shared" si="690"/>
        <v>0</v>
      </c>
      <c r="CR315" s="17"/>
      <c r="CS315" s="481">
        <f t="shared" si="691"/>
        <v>2816</v>
      </c>
      <c r="CT315" s="481">
        <f t="shared" si="692"/>
        <v>9167</v>
      </c>
      <c r="CU315" s="481">
        <f t="shared" si="693"/>
        <v>68868</v>
      </c>
      <c r="CV315" s="483">
        <f t="shared" si="694"/>
        <v>8271</v>
      </c>
      <c r="CW315" s="483">
        <f t="shared" si="695"/>
        <v>2143</v>
      </c>
      <c r="CX315" s="481">
        <f t="shared" si="702"/>
        <v>165</v>
      </c>
      <c r="CY315" s="481">
        <f t="shared" si="697"/>
        <v>0</v>
      </c>
      <c r="CZ315" s="481">
        <f t="shared" si="698"/>
        <v>0</v>
      </c>
      <c r="DA315" s="138">
        <f t="shared" si="699"/>
        <v>0</v>
      </c>
    </row>
    <row r="316" spans="1:105" outlineLevel="1">
      <c r="A316" s="561" t="s">
        <v>138</v>
      </c>
      <c r="B316" s="300">
        <v>5.0000000000000001E-4</v>
      </c>
      <c r="C316" s="10">
        <f>'4a 1718 CS PC'!AP34</f>
        <v>5.0000000000000001E-4</v>
      </c>
      <c r="D316" s="10">
        <f>'4a 1718 CS PC'!AR34</f>
        <v>6.9999999999999999E-4</v>
      </c>
      <c r="E316" s="10">
        <f>'4b 1819 CS PC'!$AT34</f>
        <v>5.0000000000000001E-4</v>
      </c>
      <c r="F316" s="10">
        <f>'4b 1819 CS PC'!AQ34</f>
        <v>6.9999999999999999E-4</v>
      </c>
      <c r="G316" s="10">
        <f>'4c 1920 CS PC'!AS34</f>
        <v>5.0000000000000001E-4</v>
      </c>
      <c r="H316" s="10">
        <f>'4c 1920 CS PC'!AP34</f>
        <v>6.9999999999999999E-4</v>
      </c>
      <c r="I316" s="481">
        <f>ROUND((I$57*$D316)+(I$13*'3d CalSAWS DD&amp;I CAP'!$K$64*'2c CalSAWS DD&amp;I'!$B316)+(I$32*$B316)+(I$48*$B316)+(I$74*$B316),0)</f>
        <v>1</v>
      </c>
      <c r="J316" s="481">
        <f>ROUND((J$57*$D316)+(J$13*'3d CalSAWS DD&amp;I CAP'!$K$64*'2c CalSAWS DD&amp;I'!$B316)+(J$32*$B316)+(J$48*$B316)+(J$74*$B316),0)</f>
        <v>143</v>
      </c>
      <c r="K316" s="481">
        <f>ROUND((K$57*$D316)+(K$13*'3d CalSAWS DD&amp;I CAP'!$K$64*'2c CalSAWS DD&amp;I'!$B316)+(K$32*$B316)+(K$48*$B316)+(K$74*$B316),0)</f>
        <v>0</v>
      </c>
      <c r="L316" s="481">
        <f>ROUND((L$57*$D316)+(L$13*'3d CalSAWS DD&amp;I CAP'!$K$64*'2c CalSAWS DD&amp;I'!$C316)+(L$32*$C316)+(L$48*$C316)+(L$74*$C316),0)</f>
        <v>85</v>
      </c>
      <c r="M316" s="481">
        <f>ROUND((M$57*$D316)+(M$13*'3d CalSAWS DD&amp;I CAP'!$K$64*'2c CalSAWS DD&amp;I'!$C316)+(M$32*$C316)+(M$48*$C316)+(M$74*$C316),0)</f>
        <v>81</v>
      </c>
      <c r="N316" s="481">
        <f>ROUND((N$57*$D316)+(N$13*'3d CalSAWS DD&amp;I CAP'!$K$64*'2c CalSAWS DD&amp;I'!$C316)+(N$32*$C316)+(N$48*$C316)+(N$74*$C316),0)</f>
        <v>0</v>
      </c>
      <c r="O316" s="481">
        <f>ROUND((O$57*$D316)+(O$13*'3d CalSAWS DD&amp;I CAP'!$K$64*'2c CalSAWS DD&amp;I'!$C316)+(O$32*$C316)+(O$48*$C316)+(O$74*$C316),0)</f>
        <v>106</v>
      </c>
      <c r="P316" s="481">
        <f t="shared" si="700"/>
        <v>-5.6879999999999997</v>
      </c>
      <c r="Q316" s="481">
        <f t="shared" si="701"/>
        <v>-2.8000000000000001E-2</v>
      </c>
      <c r="R316" s="481">
        <f>ROUND((R$57*$D316)+(R$13*'3d CalSAWS DD&amp;I CAP'!$K$64*'2c CalSAWS DD&amp;I'!$C316)+(R$32*$C316)+(R$48*$C316)+(R$74*$C316),0)</f>
        <v>193</v>
      </c>
      <c r="S316" s="481">
        <f>ROUND((S$57*$F316)+(S$13*'3d CalSAWS DD&amp;I CAP'!$K$157*'2c CalSAWS DD&amp;I'!$E316)+(S$32*$E316)+(S$48*$E316)+(S$74*$E316),0)</f>
        <v>124</v>
      </c>
      <c r="T316" s="481">
        <f>ROUND((T$57*$D316)+(T$13*'3d CalSAWS DD&amp;I CAP'!$K$64*'2c CalSAWS DD&amp;I'!$C316)+(T$32*$C316)+(T$48*$C316)+(T$74*$C316),0)</f>
        <v>0</v>
      </c>
      <c r="U316" s="537">
        <f>ROUNDUP((U$57*$F316)+(U$13*'3d CalSAWS DD&amp;I CAP'!$K$157*'2c CalSAWS DD&amp;I'!$E316)+(U$32*$E316)+(U$48*$E316)+(U$74*$E316),0)</f>
        <v>616</v>
      </c>
      <c r="V316" s="483">
        <f>ROUND((V$57*$F316)+(V$13*'3d CalSAWS DD&amp;I CAP'!$K$157*'2c CalSAWS DD&amp;I'!$E316)+(V$32*$E316)+(V$48*$E316)+(V$74*$E316),0)</f>
        <v>1668</v>
      </c>
      <c r="W316" s="481">
        <f>ROUND((W$57*$F316)+(W$13*'3d CalSAWS DD&amp;I CAP'!$K$157*'2c CalSAWS DD&amp;I'!$E316)+(W$32*$E316)+(W$48*$E316)+(W$74*$E316),0)</f>
        <v>3353</v>
      </c>
      <c r="X316" s="481">
        <f>ROUND((X$57*$H316)+(X$13*'3d CalSAWS DD&amp;I CAP'!$K$157*'2c CalSAWS DD&amp;I'!$G316)+(X$32*$G316)+(X$48*$G316)+(X$74*$G316),0)</f>
        <v>1486</v>
      </c>
      <c r="Y316" s="481">
        <f>ROUND((Y$57*$H316)+(Y$13*'3d CalSAWS DD&amp;I CAP'!$K$157*'2c CalSAWS DD&amp;I'!$G316)+(Y$32*$G316)+(Y$48*$G316)+(Y$74*$G316),0)</f>
        <v>52</v>
      </c>
      <c r="Z316" s="481">
        <f>ROUND((Z$57*$H316)+(Z$13*'3d CalSAWS DD&amp;I CAP'!$K$157*'2c CalSAWS DD&amp;I'!$G316)+(Z$32*$G316)+(Z$48*$G316)+(Z$74*$G316),0)</f>
        <v>1085</v>
      </c>
      <c r="AA316" s="481">
        <f>ROUND((AA$57*$H316)+(AA$13*'3d CalSAWS DD&amp;I CAP'!$K$157*'2c CalSAWS DD&amp;I'!$G316)+(AA$32*$G316)+(AA$48*$G316)+(AA$74*$G316),0)</f>
        <v>80</v>
      </c>
      <c r="AB316" s="481">
        <f>ROUND((AB$57*$H316)+(AB$13*'3d CalSAWS DD&amp;I CAP'!$K$157*'2c CalSAWS DD&amp;I'!$G316)+(AB$32*$G316)+(AB$48*$G316)+(AB$74*$G316),0)</f>
        <v>22</v>
      </c>
      <c r="AC316" s="481">
        <f>ROUND((AC$57*$H316)+(AC$13*'3d CalSAWS DD&amp;I CAP'!$K$157*'2c CalSAWS DD&amp;I'!$G316)+(AC$32*$G316)+(AC$48*$G316)+(AC$74*$G316),0)</f>
        <v>32</v>
      </c>
      <c r="AD316" s="481">
        <f>ROUND((AD$57*$H316)+(AD$13*'3d CalSAWS DD&amp;I CAP'!$K$157*'2c CalSAWS DD&amp;I'!$G316)+(AD$32*$G316)+(AD$48*$G316)+(AD$74*$G316),0)</f>
        <v>291</v>
      </c>
      <c r="AE316" s="481">
        <f>ROUND((AE$57*$H316)+(AE$13*'3d CalSAWS DD&amp;I CAP'!$K$157*'2c CalSAWS DD&amp;I'!$G316)+(AE$32*$G316)+(AE$48*$G316)+(AE$74*$G316),0)</f>
        <v>40</v>
      </c>
      <c r="AF316" s="481">
        <f>ROUND((AF$57*$H316)+(AF$13*'3d CalSAWS DD&amp;I CAP'!$K$157*'2c CalSAWS DD&amp;I'!$G316)+(AF$32*$G316)+(AF$48*$G316)+(AF$74*$G316),0)</f>
        <v>318</v>
      </c>
      <c r="AG316" s="481">
        <f>ROUND((AG$57*$H316)+(AG$13*'3d CalSAWS DD&amp;I CAP'!$K$157*'2c CalSAWS DD&amp;I'!$G316)+(AG$32*$G316)+(AG$48*$G316)+(AG$74*$G316),0)</f>
        <v>14</v>
      </c>
      <c r="AH316" s="481">
        <f>ROUND((AH$57*$H316)+(AH$13*'3d CalSAWS DD&amp;I CAP'!$K$157*'2c CalSAWS DD&amp;I'!$G316)+(AH$32*$G316)+(AH$48*$G316)+(AH$74*$G316),0)</f>
        <v>68</v>
      </c>
      <c r="AI316" s="483">
        <f>ROUND((AI$57*$H316)+(AI$13*'3d CalSAWS DD&amp;I CAP'!$K$157*'2c CalSAWS DD&amp;I'!$G316)+(AI$32*$G316)+(AI$48*$G316)+(AI$74*$G316),0)</f>
        <v>46</v>
      </c>
      <c r="AJ316" s="481">
        <f>ROUND((AJ$57*$H316)+(AJ$13*'3d CalSAWS DD&amp;I CAP'!$K$157*'2c CalSAWS DD&amp;I'!$G316)+(AJ$32*$G316)+(AJ$48*$G316)+(AJ$74*$G316),0)</f>
        <v>37</v>
      </c>
      <c r="AK316" s="481">
        <f>ROUND((AK$57*$H316)+(AK$13*'3d CalSAWS DD&amp;I CAP'!$K$157*'2c CalSAWS DD&amp;I'!$G316)+(AK$32*$G316)+(AK$48*$G316)+(AK$74*$G316),0)</f>
        <v>21</v>
      </c>
      <c r="AL316" s="481">
        <f>ROUND((AL$57*$H316)+(AL$13*'3d CalSAWS DD&amp;I CAP'!$K$157*'2c CalSAWS DD&amp;I'!$G316)+(AL$32*$G316)+(AL$48*$G316)+(AL$74*$G316),0)</f>
        <v>27</v>
      </c>
      <c r="AM316" s="481">
        <f>ROUND((AM$57*$H316)+(AM$13*'3d CalSAWS DD&amp;I CAP'!$K$157*'2c CalSAWS DD&amp;I'!$G316)+(AM$32*$G316)+(AM$48*$G316)+(AM$74*$G316),0)</f>
        <v>26</v>
      </c>
      <c r="AN316" s="481">
        <f>ROUND((AN$57*$H316)+(AN$13*'3d CalSAWS DD&amp;I CAP'!$K$157*'2c CalSAWS DD&amp;I'!$G316)+(AN$32*$G316)+(AN$48*$G316)+(AN$74*$G316),0)</f>
        <v>22</v>
      </c>
      <c r="AO316" s="481">
        <f>ROUND((AO$57*$H316)+(AO$13*'3d CalSAWS DD&amp;I CAP'!$K$157*'2c CalSAWS DD&amp;I'!$G316)+(AO$32*$G316)+(AO$48*$G316)+(AO$74*$G316),0)</f>
        <v>26</v>
      </c>
      <c r="AP316" s="481">
        <f>ROUND((AP$57*$H316)+(AP$13*'3d CalSAWS DD&amp;I CAP'!$K$157*'2c CalSAWS DD&amp;I'!$G316)+(AP$32*$G316)+(AP$48*$G316)+(AP$74*$G316),0)</f>
        <v>22</v>
      </c>
      <c r="AQ316" s="481">
        <f>ROUND((AQ$57*$H316)+(AQ$13*'3d CalSAWS DD&amp;I CAP'!$K$157*'2c CalSAWS DD&amp;I'!$G316)+(AQ$32*$G316)+(AQ$48*$G316)+(AQ$74*$G316),0)</f>
        <v>32</v>
      </c>
      <c r="AR316" s="481">
        <f>ROUND((AR$57*$H316)+(AR$13*'3d CalSAWS DD&amp;I CAP'!$K$157*'2c CalSAWS DD&amp;I'!$G316)+(AR$32*$G316)+(AR$48*$G316)+(AR$74*$G316),0)</f>
        <v>25</v>
      </c>
      <c r="AS316" s="481">
        <f>ROUND((AS$57*$H316)+(AS$13*'3d CalSAWS DD&amp;I CAP'!$K$157*'2c CalSAWS DD&amp;I'!$G316)+(AS$32*$G316)+(AS$48*$G316)+(AS$74*$G316),0)</f>
        <v>25</v>
      </c>
      <c r="AT316" s="481">
        <f>ROUND((AT$57*$H316)+(AT$13*'3d CalSAWS DD&amp;I CAP'!$K$157*'2c CalSAWS DD&amp;I'!$G316)+(AT$32*$G316)+(AT$48*$G316)+(AT$74*$G316),0)</f>
        <v>22</v>
      </c>
      <c r="AU316" s="481">
        <f>ROUND((AU$57*$H316)+(AU$13*'3d CalSAWS DD&amp;I CAP'!$K$157*'2c CalSAWS DD&amp;I'!$G316)+(AU$32*$G316)+(AU$48*$G316)+(AU$74*$G316),0)</f>
        <v>28</v>
      </c>
      <c r="AV316" s="481">
        <f>ROUND((AV$57*$H316)+(AV$13*'3d CalSAWS DD&amp;I CAP'!$K$157*'2c CalSAWS DD&amp;I'!$G316)+(AV$32*$G316)+(AV$48*$G316)+(AV$74*$G316),0)</f>
        <v>15</v>
      </c>
      <c r="AW316" s="481">
        <f>ROUND((AW$57*$H316)+(AW$13*'3d CalSAWS DD&amp;I CAP'!$K$157*'2c CalSAWS DD&amp;I'!$G316)+(AW$32*$G316)+(AW$48*$G316)+(AW$74*$G316),0)</f>
        <v>21</v>
      </c>
      <c r="AX316" s="481">
        <f>ROUND((AX$57*$H316)+(AX$13*'3d CalSAWS DD&amp;I CAP'!$K$157*'2c CalSAWS DD&amp;I'!$G316)+(AX$32*$G316)+(AX$48*$G316)+(AX$74*$G316),0)</f>
        <v>11</v>
      </c>
      <c r="AY316" s="481">
        <f>ROUND((AY$57*$H316)+(AY$13*'3d CalSAWS DD&amp;I CAP'!$K$157*'2c CalSAWS DD&amp;I'!$G316)+(AY$32*$G316)+(AY$48*$G316)+(AY$74*$G316),0)</f>
        <v>18</v>
      </c>
      <c r="AZ316" s="481">
        <f>ROUND((AZ$57*$H316)+(AZ$13*'3d CalSAWS DD&amp;I CAP'!$K$157*'2c CalSAWS DD&amp;I'!$G316)+(AZ$32*$G316)+(AZ$48*$G316)+(AZ$74*$G316),0)</f>
        <v>11</v>
      </c>
      <c r="BA316" s="483">
        <f>ROUND((BA$57*$H316)+(BA$13*'3d CalSAWS DD&amp;I CAP'!$K$157*'2c CalSAWS DD&amp;I'!$G316)+(BA$32*$G316)+(BA$48*$G316)+(BA$74*$G316),0)</f>
        <v>12</v>
      </c>
      <c r="BB316" s="483">
        <f>ROUND((BB$57*$H316)+(BB$13*'3d CalSAWS DD&amp;I CAP'!$K$157*'2c CalSAWS DD&amp;I'!$G316)+(BB$32*$G316)+(BB$48*$G316)+(BB$74*$G316),0)</f>
        <v>2</v>
      </c>
      <c r="BC316" s="481">
        <f>ROUND((BC$57*$H316)+(BC$13*'3d CalSAWS DD&amp;I CAP'!$K$157*'2c CalSAWS DD&amp;I'!$G316)+(BC$32*$G316)+(BC$48*$G316)+(BC$74*$G316),0)</f>
        <v>14</v>
      </c>
      <c r="BD316" s="481">
        <f>ROUND((BD$57*$H316)+(BD$13*'3d CalSAWS DD&amp;I CAP'!$K$157*'2c CalSAWS DD&amp;I'!$G316)+(BD$32*$G316)+(BD$48*$G316)+(BD$74*$G316),0)</f>
        <v>1</v>
      </c>
      <c r="BE316" s="481">
        <f>ROUND((BE$57*$H316)+(BE$13*'3d CalSAWS DD&amp;I CAP'!$K$157*'2c CalSAWS DD&amp;I'!$G316)+(BE$32*$G316)+(BE$48*$G316)+(BE$74*$G316),0)</f>
        <v>0</v>
      </c>
      <c r="BF316" s="481">
        <f>ROUND((BF$57*$H316)+(BF$13*'3d CalSAWS DD&amp;I CAP'!$K$157*'2c CalSAWS DD&amp;I'!$G316)+(BF$32*$G316)+(BF$48*$G316)+(BF$74*$G316),0)</f>
        <v>1</v>
      </c>
      <c r="BG316" s="481">
        <f>ROUND((BG$57*$H316)+(BG$13*'3d CalSAWS DD&amp;I CAP'!$K$157*'2c CalSAWS DD&amp;I'!$G316)+(BG$32*$G316)+(BG$48*$G316)+(BG$74*$G316),0)</f>
        <v>0</v>
      </c>
      <c r="BH316" s="481">
        <f>ROUND((BH$57*$H316)+(BH$13*'3d CalSAWS DD&amp;I CAP'!$K$157*'2c CalSAWS DD&amp;I'!$G316)+(BH$32*$G316)+(BH$48*$G316)+(BH$74*$G316),0)</f>
        <v>0</v>
      </c>
      <c r="BI316" s="481">
        <f>ROUND((BI$57*$H316)+(BI$13*'3d CalSAWS DD&amp;I CAP'!$K$157*'2c CalSAWS DD&amp;I'!$G316)+(BI$32*$G316)+(BI$48*$G316)+(BI$74*$G316),0)</f>
        <v>0</v>
      </c>
      <c r="BJ316" s="481">
        <f>ROUND((BJ$57*$H316)+(BJ$13*'3d CalSAWS DD&amp;I CAP'!$K$157*'2c CalSAWS DD&amp;I'!$G316)+(BJ$32*$G316)+(BJ$48*$G316)+(BJ$74*$G316),0)</f>
        <v>0</v>
      </c>
      <c r="BK316" s="481">
        <f>ROUND((BK$57*$H316)+(BK$13*'3d CalSAWS DD&amp;I CAP'!$K$157*'2c CalSAWS DD&amp;I'!$G316)+(BK$32*$G316)+(BK$48*$G316)+(BK$74*$G316),0)</f>
        <v>0</v>
      </c>
      <c r="BL316" s="481">
        <f>ROUND((BL$57*$H316)+(BL$13*'3d CalSAWS DD&amp;I CAP'!$K$157*'2c CalSAWS DD&amp;I'!$G316)+(BL$32*$G316)+(BL$48*$G316)+(BL$74*$G316),0)</f>
        <v>0</v>
      </c>
      <c r="BM316" s="481">
        <f>ROUND((BM$57*$H316)+(BM$13*'3d CalSAWS DD&amp;I CAP'!$K$157*'2c CalSAWS DD&amp;I'!$G316)+(BM$32*$G316)+(BM$48*$G316)+(BM$74*$G316),0)</f>
        <v>0</v>
      </c>
      <c r="BN316" s="481">
        <f>ROUND((BN$57*$H316)+(BN$13*'3d CalSAWS DD&amp;I CAP'!$K$157*'2c CalSAWS DD&amp;I'!$G316)+(BN$32*$G316)+(BN$48*$G316)+(BN$74*$G316),0)</f>
        <v>0</v>
      </c>
      <c r="BO316" s="481">
        <f>ROUND((BO$57*$H316)+(BO$13*'3d CalSAWS DD&amp;I CAP'!$K$157*'2c CalSAWS DD&amp;I'!$G316)+(BO$32*$G316)+(BO$48*$G316)+(BO$74*$G316),0)</f>
        <v>0</v>
      </c>
      <c r="BP316" s="481">
        <f>ROUND((BP$57*$H316)+(BP$13*'3d CalSAWS DD&amp;I CAP'!$K$157*'2c CalSAWS DD&amp;I'!$G316)+(BP$32*$G316)+(BP$48*$G316)+(BP$74*$G316),0)</f>
        <v>0</v>
      </c>
      <c r="BQ316" s="481">
        <f>ROUND((BQ$57*$H316)+(BQ$13*'3d CalSAWS DD&amp;I CAP'!$K$157*'2c CalSAWS DD&amp;I'!$G316)+(BQ$32*$G316)+(BQ$48*$G316)+(BQ$74*$G316),0)</f>
        <v>0</v>
      </c>
      <c r="BR316" s="481">
        <f>ROUND((BR$57*$H316)+(BR$13*'3d CalSAWS DD&amp;I CAP'!$K$157*'2c CalSAWS DD&amp;I'!$G316)+(BR$32*$G316)+(BR$48*$G316)+(BR$74*$G316),0)</f>
        <v>0</v>
      </c>
      <c r="BS316" s="481">
        <f>ROUND((BS$57*$H316)+(BS$13*'3d CalSAWS DD&amp;I CAP'!$K$157*'2c CalSAWS DD&amp;I'!$G316)+(BS$32*$G316)+(BS$48*$G316)+(BS$74*$G316),0)</f>
        <v>0</v>
      </c>
      <c r="BT316" s="481">
        <f>ROUND((BT$57*$H316)+(BT$13*'3d CalSAWS DD&amp;I CAP'!$K$157*'2c CalSAWS DD&amp;I'!$G316)+(BT$32*$G316)+(BT$48*$G316)+(BT$74*$G316),0)</f>
        <v>0</v>
      </c>
      <c r="BU316" s="481">
        <f>ROUND((BU$57*$H316)+(BU$13*'3d CalSAWS DD&amp;I CAP'!$K$157*'2c CalSAWS DD&amp;I'!$G316)+(BU$32*$G316)+(BU$48*$G316)+(BU$74*$G316),0)</f>
        <v>0</v>
      </c>
      <c r="BV316" s="481">
        <f>ROUND((BV$57*$H316)+(BV$13*'3d CalSAWS DD&amp;I CAP'!$K$157*'2c CalSAWS DD&amp;I'!$G316)+(BV$32*$G316)+(BV$48*$G316)+(BV$74*$G316),0)</f>
        <v>0</v>
      </c>
      <c r="BW316" s="481">
        <f>ROUND((BW$57*$H316)+(BW$13*'3d CalSAWS DD&amp;I CAP'!$K$157*'2c CalSAWS DD&amp;I'!$G316)+(BW$32*$G316)+(BW$48*$G316)+(BW$74*$G316),0)</f>
        <v>0</v>
      </c>
      <c r="BX316" s="481">
        <f>ROUND((BX$57*$H316)+(BX$13*'3d CalSAWS DD&amp;I CAP'!$K$157*'2c CalSAWS DD&amp;I'!$G316)+(BX$32*$G316)+(BX$48*$G316)+(BX$74*$G316),0)</f>
        <v>0</v>
      </c>
      <c r="BY316" s="481">
        <f>ROUND((BY$57*$H316)+(BY$13*'3d CalSAWS DD&amp;I CAP'!$K$157*'2c CalSAWS DD&amp;I'!$G316)+(BY$32*$G316)+(BY$48*$G316)+(BY$74*$G316),0)</f>
        <v>0</v>
      </c>
      <c r="BZ316" s="481">
        <f>ROUND((BZ$57*$H316)+(BZ$13*'3d CalSAWS DD&amp;I CAP'!$K$157*'2c CalSAWS DD&amp;I'!$G316)+(BZ$32*$G316)+(BZ$48*$G316)+(BZ$74*$G316),0)</f>
        <v>0</v>
      </c>
      <c r="CA316" s="481">
        <f>ROUND((CA$57*$H316)+(CA$13*'3d CalSAWS DD&amp;I CAP'!$K$157*'2c CalSAWS DD&amp;I'!$G316)+(CA$32*$G316)+(CA$48*$G316)+(CA$74*$G316),0)</f>
        <v>0</v>
      </c>
      <c r="CB316" s="481">
        <f>ROUND((CB$57*$H316)+(CB$13*'3d CalSAWS DD&amp;I CAP'!$K$157*'2c CalSAWS DD&amp;I'!$G316)+(CB$32*$G316)+(CB$48*$G316)+(CB$74*$G316),0)</f>
        <v>0</v>
      </c>
      <c r="CC316" s="481">
        <f>ROUND((CC$57*$H316)+(CC$13*'3d CalSAWS DD&amp;I CAP'!$K$157*'2c CalSAWS DD&amp;I'!$G316)+(CC$32*$G316)+(CC$48*$G316)+(CC$74*$G316),0)</f>
        <v>0</v>
      </c>
      <c r="CD316" s="481">
        <f>ROUND((CD$57*$H316)+(CD$13*'3d CalSAWS DD&amp;I CAP'!$K$157*'2c CalSAWS DD&amp;I'!$G316)+(CD$32*$G316)+(CD$48*$G316)+(CD$74*$G316),0)</f>
        <v>0</v>
      </c>
      <c r="CE316" s="481">
        <f>ROUND((CE$57*$H316)+(CE$13*'3d CalSAWS DD&amp;I CAP'!$K$157*'2c CalSAWS DD&amp;I'!$G316)+(CE$32*$G316)+(CE$48*$G316)+(CE$74*$G316),0)</f>
        <v>0</v>
      </c>
      <c r="CF316" s="481"/>
      <c r="CG316" s="483">
        <f t="shared" si="682"/>
        <v>10317</v>
      </c>
      <c r="CH316" s="123"/>
      <c r="CI316" s="123">
        <f t="shared" si="683"/>
        <v>0</v>
      </c>
      <c r="CJ316" s="481">
        <f t="shared" si="703"/>
        <v>144</v>
      </c>
      <c r="CK316" s="481">
        <f t="shared" si="684"/>
        <v>459</v>
      </c>
      <c r="CL316" s="481">
        <f t="shared" si="685"/>
        <v>5761</v>
      </c>
      <c r="CM316" s="481">
        <f t="shared" si="686"/>
        <v>3534</v>
      </c>
      <c r="CN316" s="481">
        <f t="shared" si="687"/>
        <v>313</v>
      </c>
      <c r="CO316" s="481">
        <f t="shared" si="688"/>
        <v>106</v>
      </c>
      <c r="CP316" s="483">
        <f t="shared" si="689"/>
        <v>0</v>
      </c>
      <c r="CQ316" s="483">
        <f t="shared" si="690"/>
        <v>0</v>
      </c>
      <c r="CR316" s="17"/>
      <c r="CS316" s="481">
        <f t="shared" si="691"/>
        <v>310</v>
      </c>
      <c r="CT316" s="481">
        <f t="shared" si="692"/>
        <v>1033</v>
      </c>
      <c r="CU316" s="483">
        <f t="shared" si="693"/>
        <v>7778</v>
      </c>
      <c r="CV316" s="483">
        <f t="shared" si="694"/>
        <v>936</v>
      </c>
      <c r="CW316" s="481">
        <f t="shared" si="695"/>
        <v>242</v>
      </c>
      <c r="CX316" s="481">
        <f t="shared" ref="CX316:CX342" si="704">ROUND(SUM(BB316:BM316),0)</f>
        <v>18</v>
      </c>
      <c r="CY316" s="481">
        <f t="shared" si="697"/>
        <v>0</v>
      </c>
      <c r="CZ316" s="481">
        <f t="shared" si="698"/>
        <v>0</v>
      </c>
      <c r="DA316" s="138">
        <f t="shared" si="699"/>
        <v>0</v>
      </c>
    </row>
    <row r="317" spans="1:105" outlineLevel="1">
      <c r="A317" s="561" t="s">
        <v>139</v>
      </c>
      <c r="B317" s="300">
        <v>6.3799999999999996E-2</v>
      </c>
      <c r="C317" s="10">
        <f>'4a 1718 CS PC'!AP35</f>
        <v>6.3799999999999996E-2</v>
      </c>
      <c r="D317" s="10">
        <f>'4a 1718 CS PC'!AR35</f>
        <v>8.9800000000000005E-2</v>
      </c>
      <c r="E317" s="10">
        <f>'4b 1819 CS PC'!$AT35</f>
        <v>6.4100000000000004E-2</v>
      </c>
      <c r="F317" s="10">
        <f>'4b 1819 CS PC'!AQ35</f>
        <v>9.0800000000000006E-2</v>
      </c>
      <c r="G317" s="10">
        <f>'4c 1920 CS PC'!AS35</f>
        <v>6.4500000000000002E-2</v>
      </c>
      <c r="H317" s="10">
        <f>'4c 1920 CS PC'!AP35</f>
        <v>9.1700000000000004E-2</v>
      </c>
      <c r="I317" s="481">
        <f>ROUND((I$57*$D317)+(I$13*'3d CalSAWS DD&amp;I CAP'!$K$64*'2c CalSAWS DD&amp;I'!$B317)+(I$32*$B317)+(I$48*$B317)+(I$74*$B317),0)</f>
        <v>97</v>
      </c>
      <c r="J317" s="481">
        <f>ROUND((J$57*$D317)+(J$13*'3d CalSAWS DD&amp;I CAP'!$K$64*'2c CalSAWS DD&amp;I'!$B317)+(J$32*$B317)+(J$48*$B317)+(J$74*$B317),0)</f>
        <v>18205</v>
      </c>
      <c r="K317" s="481">
        <f>ROUND((K$57*$D317)+(K$13*'3d CalSAWS DD&amp;I CAP'!$K$64*'2c CalSAWS DD&amp;I'!$B317)+(K$32*$B317)+(K$48*$B317)+(K$74*$B317),0)</f>
        <v>18</v>
      </c>
      <c r="L317" s="481">
        <f>ROUND((L$57*$D317)+(L$13*'3d CalSAWS DD&amp;I CAP'!$K$64*'2c CalSAWS DD&amp;I'!$C317)+(L$32*$C317)+(L$48*$C317)+(L$74*$C317),0)</f>
        <v>10905</v>
      </c>
      <c r="M317" s="481">
        <f>ROUND((M$57*$D317)+(M$13*'3d CalSAWS DD&amp;I CAP'!$K$64*'2c CalSAWS DD&amp;I'!$C317)+(M$32*$C317)+(M$48*$C317)+(M$74*$C317),0)</f>
        <v>10288</v>
      </c>
      <c r="N317" s="481">
        <f>ROUND((N$57*$D317)+(N$13*'3d CalSAWS DD&amp;I CAP'!$K$64*'2c CalSAWS DD&amp;I'!$C317)+(N$32*$C317)+(N$48*$C317)+(N$74*$C317),0)</f>
        <v>1</v>
      </c>
      <c r="O317" s="481">
        <f>ROUND((O$57*$D317)+(O$13*'3d CalSAWS DD&amp;I CAP'!$K$64*'2c CalSAWS DD&amp;I'!$C317)+(O$32*$C317)+(O$48*$C317)+(O$74*$C317),0)</f>
        <v>13512</v>
      </c>
      <c r="P317" s="481">
        <f t="shared" si="700"/>
        <v>-725.78879999999992</v>
      </c>
      <c r="Q317" s="481">
        <f t="shared" si="701"/>
        <v>-3.5728</v>
      </c>
      <c r="R317" s="481">
        <f>ROUND((R$57*$D317)+(R$13*'3d CalSAWS DD&amp;I CAP'!$K$64*'2c CalSAWS DD&amp;I'!$C317)+(R$32*$C317)+(R$48*$C317)+(R$74*$C317),0)</f>
        <v>24570</v>
      </c>
      <c r="S317" s="481">
        <f>ROUND((S$57*$F317)+(S$13*'3d CalSAWS DD&amp;I CAP'!$K$157*'2c CalSAWS DD&amp;I'!$E317)+(S$32*$E317)+(S$48*$E317)+(S$74*$E317),0)</f>
        <v>15927</v>
      </c>
      <c r="T317" s="481">
        <f>ROUND((T$57*$D317)+(T$13*'3d CalSAWS DD&amp;I CAP'!$K$64*'2c CalSAWS DD&amp;I'!$C317)+(T$32*$C317)+(T$48*$C317)+(T$74*$C317),0)</f>
        <v>7</v>
      </c>
      <c r="U317" s="481">
        <f>ROUND((U$57*$F317)+(U$13*'3d CalSAWS DD&amp;I CAP'!$K$157*'2c CalSAWS DD&amp;I'!$E317)+(U$32*$E317)+(U$48*$E317)+(U$74*$E317),0)</f>
        <v>79519</v>
      </c>
      <c r="V317" s="481">
        <f>ROUND((V$57*$F317)+(V$13*'3d CalSAWS DD&amp;I CAP'!$K$157*'2c CalSAWS DD&amp;I'!$E317)+(V$32*$E317)+(V$48*$E317)+(V$74*$E317),0)</f>
        <v>216084</v>
      </c>
      <c r="W317" s="481">
        <f>ROUND((W$57*$F317)+(W$13*'3d CalSAWS DD&amp;I CAP'!$K$157*'2c CalSAWS DD&amp;I'!$E317)+(W$32*$E317)+(W$48*$E317)+(W$74*$E317),0)</f>
        <v>434580</v>
      </c>
      <c r="X317" s="481">
        <f>ROUND((X$57*$H317)+(X$13*'3d CalSAWS DD&amp;I CAP'!$K$157*'2c CalSAWS DD&amp;I'!$G317)+(X$32*$G317)+(X$48*$G317)+(X$74*$G317),0)</f>
        <v>194609</v>
      </c>
      <c r="Y317" s="481">
        <f>ROUND((Y$57*$H317)+(Y$13*'3d CalSAWS DD&amp;I CAP'!$K$157*'2c CalSAWS DD&amp;I'!$G317)+(Y$32*$G317)+(Y$48*$G317)+(Y$74*$G317),0)</f>
        <v>6764</v>
      </c>
      <c r="Z317" s="481">
        <f>ROUND((Z$57*$H317)+(Z$13*'3d CalSAWS DD&amp;I CAP'!$K$157*'2c CalSAWS DD&amp;I'!$G317)+(Z$32*$G317)+(Z$48*$G317)+(Z$74*$G317),0)</f>
        <v>142082</v>
      </c>
      <c r="AA317" s="481">
        <f>ROUND((AA$57*$H317)+(AA$13*'3d CalSAWS DD&amp;I CAP'!$K$157*'2c CalSAWS DD&amp;I'!$G317)+(AA$32*$G317)+(AA$48*$G317)+(AA$74*$G317),0)</f>
        <v>10346</v>
      </c>
      <c r="AB317" s="481">
        <f>ROUND((AB$57*$H317)+(AB$13*'3d CalSAWS DD&amp;I CAP'!$K$157*'2c CalSAWS DD&amp;I'!$G317)+(AB$32*$G317)+(AB$48*$G317)+(AB$74*$G317),0)</f>
        <v>2900</v>
      </c>
      <c r="AC317" s="523">
        <f>ROUNDUP((AC$57*$H317)+(AC$13*'3d CalSAWS DD&amp;I CAP'!$K$157*'2c CalSAWS DD&amp;I'!$G317)+(AC$32*$G317)+(AC$48*$G317)+(AC$74*$G317),0)</f>
        <v>4177</v>
      </c>
      <c r="AD317" s="481">
        <f>ROUND((AD$57*$H317)+(AD$13*'3d CalSAWS DD&amp;I CAP'!$K$157*'2c CalSAWS DD&amp;I'!$G317)+(AD$32*$G317)+(AD$48*$G317)+(AD$74*$G317),0)</f>
        <v>38033</v>
      </c>
      <c r="AE317" s="481">
        <f>ROUND((AE$57*$H317)+(AE$13*'3d CalSAWS DD&amp;I CAP'!$K$157*'2c CalSAWS DD&amp;I'!$G317)+(AE$32*$G317)+(AE$48*$G317)+(AE$74*$G317),0)</f>
        <v>5128</v>
      </c>
      <c r="AF317" s="523">
        <f>ROUNDUP((AF$57*$H317)+(AF$13*'3d CalSAWS DD&amp;I CAP'!$K$157*'2c CalSAWS DD&amp;I'!$G317)+(AF$32*$G317)+(AF$48*$G317)+(AF$74*$G317),0)</f>
        <v>41636</v>
      </c>
      <c r="AG317" s="481">
        <f>ROUND((AG$57*$H317)+(AG$13*'3d CalSAWS DD&amp;I CAP'!$K$157*'2c CalSAWS DD&amp;I'!$G317)+(AG$32*$G317)+(AG$48*$G317)+(AG$74*$G317),0)</f>
        <v>1869</v>
      </c>
      <c r="AH317" s="481">
        <f>ROUND((AH$57*$H317)+(AH$13*'3d CalSAWS DD&amp;I CAP'!$K$157*'2c CalSAWS DD&amp;I'!$G317)+(AH$32*$G317)+(AH$48*$G317)+(AH$74*$G317),0)</f>
        <v>8729</v>
      </c>
      <c r="AI317" s="523">
        <f>ROUNDDOWN((AI$57*$H317)+(AI$13*'3d CalSAWS DD&amp;I CAP'!$K$157*'2c CalSAWS DD&amp;I'!$G317)+(AI$32*$G317)+(AI$48*$G317)+(AI$74*$G317),0)</f>
        <v>5974</v>
      </c>
      <c r="AJ317" s="481">
        <f>ROUND((AJ$57*$H317)+(AJ$13*'3d CalSAWS DD&amp;I CAP'!$K$157*'2c CalSAWS DD&amp;I'!$G317)+(AJ$32*$G317)+(AJ$48*$G317)+(AJ$74*$G317),0)</f>
        <v>4728</v>
      </c>
      <c r="AK317" s="481">
        <f>ROUND((AK$57*$H317)+(AK$13*'3d CalSAWS DD&amp;I CAP'!$K$157*'2c CalSAWS DD&amp;I'!$G317)+(AK$32*$G317)+(AK$48*$G317)+(AK$74*$G317),0)</f>
        <v>2769</v>
      </c>
      <c r="AL317" s="481">
        <f>ROUND((AL$57*$H317)+(AL$13*'3d CalSAWS DD&amp;I CAP'!$K$157*'2c CalSAWS DD&amp;I'!$G317)+(AL$32*$G317)+(AL$48*$G317)+(AL$74*$G317),0)</f>
        <v>3459</v>
      </c>
      <c r="AM317" s="523">
        <f>ROUNDDOWN((AM$57*$H317)+(AM$13*'3d CalSAWS DD&amp;I CAP'!$K$157*'2c CalSAWS DD&amp;I'!$G317)+(AM$32*$G317)+(AM$48*$G317)+(AM$74*$G317),0)</f>
        <v>3333</v>
      </c>
      <c r="AN317" s="481">
        <f>ROUND((AN$57*$H317)+(AN$13*'3d CalSAWS DD&amp;I CAP'!$K$157*'2c CalSAWS DD&amp;I'!$G317)+(AN$32*$G317)+(AN$48*$G317)+(AN$74*$G317),0)</f>
        <v>2814</v>
      </c>
      <c r="AO317" s="481">
        <f>ROUND((AO$57*$H317)+(AO$13*'3d CalSAWS DD&amp;I CAP'!$K$157*'2c CalSAWS DD&amp;I'!$G317)+(AO$32*$G317)+(AO$48*$G317)+(AO$74*$G317),0)</f>
        <v>3390</v>
      </c>
      <c r="AP317" s="481">
        <f>ROUND((AP$57*$H317)+(AP$13*'3d CalSAWS DD&amp;I CAP'!$K$157*'2c CalSAWS DD&amp;I'!$G317)+(AP$32*$G317)+(AP$48*$G317)+(AP$74*$G317),0)</f>
        <v>2878</v>
      </c>
      <c r="AQ317" s="481">
        <f>ROUND((AQ$57*$H317)+(AQ$13*'3d CalSAWS DD&amp;I CAP'!$K$157*'2c CalSAWS DD&amp;I'!$G317)+(AQ$32*$G317)+(AQ$48*$G317)+(AQ$74*$G317),0)</f>
        <v>4129</v>
      </c>
      <c r="AR317" s="523">
        <f>ROUNDUP((AR$57*$H317)+(AR$13*'3d CalSAWS DD&amp;I CAP'!$K$157*'2c CalSAWS DD&amp;I'!$G317)+(AR$32*$G317)+(AR$48*$G317)+(AR$74*$G317),0)</f>
        <v>3232</v>
      </c>
      <c r="AS317" s="481">
        <f>ROUND((AS$57*$H317)+(AS$13*'3d CalSAWS DD&amp;I CAP'!$K$157*'2c CalSAWS DD&amp;I'!$G317)+(AS$32*$G317)+(AS$48*$G317)+(AS$74*$G317),0)</f>
        <v>3270</v>
      </c>
      <c r="AT317" s="481">
        <f>ROUND((AT$57*$H317)+(AT$13*'3d CalSAWS DD&amp;I CAP'!$K$157*'2c CalSAWS DD&amp;I'!$G317)+(AT$32*$G317)+(AT$48*$G317)+(AT$74*$G317),0)</f>
        <v>2839</v>
      </c>
      <c r="AU317" s="481">
        <f>ROUND((AU$57*$H317)+(AU$13*'3d CalSAWS DD&amp;I CAP'!$K$157*'2c CalSAWS DD&amp;I'!$G317)+(AU$32*$G317)+(AU$48*$G317)+(AU$74*$G317),0)</f>
        <v>3592</v>
      </c>
      <c r="AV317" s="481">
        <f>ROUND((AV$57*$H317)+(AV$13*'3d CalSAWS DD&amp;I CAP'!$K$157*'2c CalSAWS DD&amp;I'!$G317)+(AV$32*$G317)+(AV$48*$G317)+(AV$74*$G317),0)</f>
        <v>1960</v>
      </c>
      <c r="AW317" s="481">
        <f>ROUND((AW$57*$H317)+(AW$13*'3d CalSAWS DD&amp;I CAP'!$K$157*'2c CalSAWS DD&amp;I'!$G317)+(AW$32*$G317)+(AW$48*$G317)+(AW$74*$G317),0)</f>
        <v>2759</v>
      </c>
      <c r="AX317" s="481">
        <f>ROUND((AX$57*$H317)+(AX$13*'3d CalSAWS DD&amp;I CAP'!$K$157*'2c CalSAWS DD&amp;I'!$G317)+(AX$32*$G317)+(AX$48*$G317)+(AX$74*$G317),0)</f>
        <v>1471</v>
      </c>
      <c r="AY317" s="481">
        <f>ROUND((AY$57*$H317)+(AY$13*'3d CalSAWS DD&amp;I CAP'!$K$157*'2c CalSAWS DD&amp;I'!$G317)+(AY$32*$G317)+(AY$48*$G317)+(AY$74*$G317),0)</f>
        <v>2338</v>
      </c>
      <c r="AZ317" s="481">
        <f>ROUND((AZ$57*$H317)+(AZ$13*'3d CalSAWS DD&amp;I CAP'!$K$157*'2c CalSAWS DD&amp;I'!$G317)+(AZ$32*$G317)+(AZ$48*$G317)+(AZ$74*$G317),0)</f>
        <v>1425</v>
      </c>
      <c r="BA317" s="483">
        <f>ROUND((BA$57*$H317)+(BA$13*'3d CalSAWS DD&amp;I CAP'!$K$157*'2c CalSAWS DD&amp;I'!$G317)+(BA$32*$G317)+(BA$48*$G317)+(BA$74*$G317),0)</f>
        <v>1533</v>
      </c>
      <c r="BB317" s="483">
        <f>ROUND((BB$57*$H317)+(BB$13*'3d CalSAWS DD&amp;I CAP'!$K$157*'2c CalSAWS DD&amp;I'!$G317)+(BB$32*$G317)+(BB$48*$G317)+(BB$74*$G317),0)</f>
        <v>300</v>
      </c>
      <c r="BC317" s="481">
        <f>ROUND((BC$57*$H317)+(BC$13*'3d CalSAWS DD&amp;I CAP'!$K$157*'2c CalSAWS DD&amp;I'!$G317)+(BC$32*$G317)+(BC$48*$G317)+(BC$74*$G317),0)</f>
        <v>1851</v>
      </c>
      <c r="BD317" s="523">
        <f>ROUNDUP((BD$57*$H317)+(BD$13*'3d CalSAWS DD&amp;I CAP'!$K$157*'2c CalSAWS DD&amp;I'!$G317)+(BD$32*$G317)+(BD$48*$G317)+(BD$74*$G317),0)</f>
        <v>102</v>
      </c>
      <c r="BE317" s="481">
        <f>ROUND((BE$57*$H317)+(BE$13*'3d CalSAWS DD&amp;I CAP'!$K$157*'2c CalSAWS DD&amp;I'!$G317)+(BE$32*$G317)+(BE$48*$G317)+(BE$74*$G317),0)</f>
        <v>46</v>
      </c>
      <c r="BF317" s="481">
        <f>ROUND((BF$57*$H317)+(BF$13*'3d CalSAWS DD&amp;I CAP'!$K$157*'2c CalSAWS DD&amp;I'!$G317)+(BF$32*$G317)+(BF$48*$G317)+(BF$74*$G317),0)</f>
        <v>78</v>
      </c>
      <c r="BG317" s="523">
        <f>ROUNDUP((BG$57*$H317)+(BG$13*'3d CalSAWS DD&amp;I CAP'!$K$157*'2c CalSAWS DD&amp;I'!$G317)+(BG$32*$G317)+(BG$48*$G317)+(BG$74*$G317),0)</f>
        <v>61</v>
      </c>
      <c r="BH317" s="481">
        <f>ROUND((BH$57*$H317)+(BH$13*'3d CalSAWS DD&amp;I CAP'!$K$157*'2c CalSAWS DD&amp;I'!$G317)+(BH$32*$G317)+(BH$48*$G317)+(BH$74*$G317),0)</f>
        <v>0</v>
      </c>
      <c r="BI317" s="481">
        <f>ROUND((BI$57*$H317)+(BI$13*'3d CalSAWS DD&amp;I CAP'!$K$157*'2c CalSAWS DD&amp;I'!$G317)+(BI$32*$G317)+(BI$48*$G317)+(BI$74*$G317),0)</f>
        <v>0</v>
      </c>
      <c r="BJ317" s="481">
        <f>ROUND((BJ$57*$H317)+(BJ$13*'3d CalSAWS DD&amp;I CAP'!$K$157*'2c CalSAWS DD&amp;I'!$G317)+(BJ$32*$G317)+(BJ$48*$G317)+(BJ$74*$G317),0)</f>
        <v>0</v>
      </c>
      <c r="BK317" s="481">
        <f>ROUND((BK$57*$H317)+(BK$13*'3d CalSAWS DD&amp;I CAP'!$K$157*'2c CalSAWS DD&amp;I'!$G317)+(BK$32*$G317)+(BK$48*$G317)+(BK$74*$G317),0)</f>
        <v>0</v>
      </c>
      <c r="BL317" s="481">
        <f>ROUND((BL$57*$H317)+(BL$13*'3d CalSAWS DD&amp;I CAP'!$K$157*'2c CalSAWS DD&amp;I'!$G317)+(BL$32*$G317)+(BL$48*$G317)+(BL$74*$G317),0)</f>
        <v>0</v>
      </c>
      <c r="BM317" s="481">
        <f>ROUND((BM$57*$H317)+(BM$13*'3d CalSAWS DD&amp;I CAP'!$K$157*'2c CalSAWS DD&amp;I'!$G317)+(BM$32*$G317)+(BM$48*$G317)+(BM$74*$G317),0)</f>
        <v>0</v>
      </c>
      <c r="BN317" s="481">
        <f>ROUND((BN$57*$H317)+(BN$13*'3d CalSAWS DD&amp;I CAP'!$K$157*'2c CalSAWS DD&amp;I'!$G317)+(BN$32*$G317)+(BN$48*$G317)+(BN$74*$G317),0)</f>
        <v>0</v>
      </c>
      <c r="BO317" s="481">
        <f>ROUND((BO$57*$H317)+(BO$13*'3d CalSAWS DD&amp;I CAP'!$K$157*'2c CalSAWS DD&amp;I'!$G317)+(BO$32*$G317)+(BO$48*$G317)+(BO$74*$G317),0)</f>
        <v>0</v>
      </c>
      <c r="BP317" s="481">
        <f>ROUND((BP$57*$H317)+(BP$13*'3d CalSAWS DD&amp;I CAP'!$K$157*'2c CalSAWS DD&amp;I'!$G317)+(BP$32*$G317)+(BP$48*$G317)+(BP$74*$G317),0)</f>
        <v>0</v>
      </c>
      <c r="BQ317" s="481">
        <f>ROUND((BQ$57*$H317)+(BQ$13*'3d CalSAWS DD&amp;I CAP'!$K$157*'2c CalSAWS DD&amp;I'!$G317)+(BQ$32*$G317)+(BQ$48*$G317)+(BQ$74*$G317),0)</f>
        <v>0</v>
      </c>
      <c r="BR317" s="481">
        <f>ROUND((BR$57*$H317)+(BR$13*'3d CalSAWS DD&amp;I CAP'!$K$157*'2c CalSAWS DD&amp;I'!$G317)+(BR$32*$G317)+(BR$48*$G317)+(BR$74*$G317),0)</f>
        <v>0</v>
      </c>
      <c r="BS317" s="481">
        <f>ROUND((BS$57*$H317)+(BS$13*'3d CalSAWS DD&amp;I CAP'!$K$157*'2c CalSAWS DD&amp;I'!$G317)+(BS$32*$G317)+(BS$48*$G317)+(BS$74*$G317),0)</f>
        <v>0</v>
      </c>
      <c r="BT317" s="481">
        <f>ROUND((BT$57*$H317)+(BT$13*'3d CalSAWS DD&amp;I CAP'!$K$157*'2c CalSAWS DD&amp;I'!$G317)+(BT$32*$G317)+(BT$48*$G317)+(BT$74*$G317),0)</f>
        <v>0</v>
      </c>
      <c r="BU317" s="481">
        <f>ROUND((BU$57*$H317)+(BU$13*'3d CalSAWS DD&amp;I CAP'!$K$157*'2c CalSAWS DD&amp;I'!$G317)+(BU$32*$G317)+(BU$48*$G317)+(BU$74*$G317),0)</f>
        <v>0</v>
      </c>
      <c r="BV317" s="481">
        <f>ROUND((BV$57*$H317)+(BV$13*'3d CalSAWS DD&amp;I CAP'!$K$157*'2c CalSAWS DD&amp;I'!$G317)+(BV$32*$G317)+(BV$48*$G317)+(BV$74*$G317),0)</f>
        <v>0</v>
      </c>
      <c r="BW317" s="481">
        <f>ROUND((BW$57*$H317)+(BW$13*'3d CalSAWS DD&amp;I CAP'!$K$157*'2c CalSAWS DD&amp;I'!$G317)+(BW$32*$G317)+(BW$48*$G317)+(BW$74*$G317),0)</f>
        <v>0</v>
      </c>
      <c r="BX317" s="481">
        <f>ROUND((BX$57*$H317)+(BX$13*'3d CalSAWS DD&amp;I CAP'!$K$157*'2c CalSAWS DD&amp;I'!$G317)+(BX$32*$G317)+(BX$48*$G317)+(BX$74*$G317),0)</f>
        <v>0</v>
      </c>
      <c r="BY317" s="481">
        <f>ROUND((BY$57*$H317)+(BY$13*'3d CalSAWS DD&amp;I CAP'!$K$157*'2c CalSAWS DD&amp;I'!$G317)+(BY$32*$G317)+(BY$48*$G317)+(BY$74*$G317),0)</f>
        <v>0</v>
      </c>
      <c r="BZ317" s="481">
        <f>ROUND((BZ$57*$H317)+(BZ$13*'3d CalSAWS DD&amp;I CAP'!$K$157*'2c CalSAWS DD&amp;I'!$G317)+(BZ$32*$G317)+(BZ$48*$G317)+(BZ$74*$G317),0)</f>
        <v>0</v>
      </c>
      <c r="CA317" s="481">
        <f>ROUND((CA$57*$H317)+(CA$13*'3d CalSAWS DD&amp;I CAP'!$K$157*'2c CalSAWS DD&amp;I'!$G317)+(CA$32*$G317)+(CA$48*$G317)+(CA$74*$G317),0)</f>
        <v>0</v>
      </c>
      <c r="CB317" s="481">
        <f>ROUND((CB$57*$H317)+(CB$13*'3d CalSAWS DD&amp;I CAP'!$K$157*'2c CalSAWS DD&amp;I'!$G317)+(CB$32*$G317)+(CB$48*$G317)+(CB$74*$G317),0)</f>
        <v>0</v>
      </c>
      <c r="CC317" s="481">
        <f>ROUND((CC$57*$H317)+(CC$13*'3d CalSAWS DD&amp;I CAP'!$K$157*'2c CalSAWS DD&amp;I'!$G317)+(CC$32*$G317)+(CC$48*$G317)+(CC$74*$G317),0)</f>
        <v>0</v>
      </c>
      <c r="CD317" s="481">
        <f>ROUND((CD$57*$H317)+(CD$13*'3d CalSAWS DD&amp;I CAP'!$K$157*'2c CalSAWS DD&amp;I'!$G317)+(CD$32*$G317)+(CD$48*$G317)+(CD$74*$G317),0)</f>
        <v>0</v>
      </c>
      <c r="CE317" s="481">
        <f>ROUND((CE$57*$H317)+(CE$13*'3d CalSAWS DD&amp;I CAP'!$K$157*'2c CalSAWS DD&amp;I'!$G317)+(CE$32*$G317)+(CE$48*$G317)+(CE$74*$G317),0)</f>
        <v>0</v>
      </c>
      <c r="CF317" s="481"/>
      <c r="CG317" s="537">
        <f>ROUNDDOWN(SUM(I317:CF317),0)</f>
        <v>1339587</v>
      </c>
      <c r="CH317" s="123"/>
      <c r="CI317" s="123">
        <f t="shared" si="683"/>
        <v>0</v>
      </c>
      <c r="CJ317" s="481">
        <f t="shared" si="703"/>
        <v>18320</v>
      </c>
      <c r="CK317" s="523">
        <f>ROUNDDOWN(SUM(L317:R317),0)</f>
        <v>58546</v>
      </c>
      <c r="CL317" s="483">
        <f t="shared" ref="CL317:CL342" si="705">ROUND(SUM(S317:W317),0)</f>
        <v>746117</v>
      </c>
      <c r="CM317" s="481">
        <f t="shared" ref="CM317:CM342" si="706">ROUND(SUM(X317:AI317),0)</f>
        <v>462247</v>
      </c>
      <c r="CN317" s="481">
        <f t="shared" si="687"/>
        <v>40433</v>
      </c>
      <c r="CO317" s="481">
        <f t="shared" ref="CO317:CO342" si="707">ROUND(SUM(AV317:BG317),0)</f>
        <v>13924</v>
      </c>
      <c r="CP317" s="483">
        <f t="shared" ref="CP317:CP342" si="708">ROUND(SUM(BH317:BS317),0)</f>
        <v>0</v>
      </c>
      <c r="CQ317" s="483">
        <f t="shared" ref="CQ317:CQ342" si="709">ROUND(SUM(BT317:CE317),0)</f>
        <v>0</v>
      </c>
      <c r="CR317" s="17"/>
      <c r="CS317" s="481">
        <f t="shared" ref="CS317:CS342" si="710">ROUND(SUM(I317:N317),0)</f>
        <v>39514</v>
      </c>
      <c r="CT317" s="537">
        <f>ROUNDDOWN(SUM(O317:U317),0)</f>
        <v>132805</v>
      </c>
      <c r="CU317" s="483">
        <f t="shared" ref="CU317:CU342" si="711">ROUND(SUM(V317:AC317),0)</f>
        <v>1011542</v>
      </c>
      <c r="CV317" s="483">
        <f t="shared" si="694"/>
        <v>121862</v>
      </c>
      <c r="CW317" s="483">
        <f t="shared" ref="CW317:CW342" si="712">ROUND(SUM(AP317:BA317),0)</f>
        <v>31426</v>
      </c>
      <c r="CX317" s="483">
        <f t="shared" si="704"/>
        <v>2438</v>
      </c>
      <c r="CY317" s="481">
        <f t="shared" ref="CY317:CY342" si="713">ROUND(SUM(BN317:BY317),0)</f>
        <v>0</v>
      </c>
      <c r="CZ317" s="481">
        <f t="shared" ref="CZ317:CZ342" si="714">ROUND(SUM(BZ317:CF317),0)</f>
        <v>0</v>
      </c>
      <c r="DA317" s="138">
        <f t="shared" si="699"/>
        <v>0</v>
      </c>
    </row>
    <row r="318" spans="1:105" outlineLevel="1">
      <c r="A318" s="561" t="s">
        <v>140</v>
      </c>
      <c r="B318" s="300">
        <v>4.2299999999999997E-2</v>
      </c>
      <c r="C318" s="10">
        <f>'4a 1718 CS PC'!AP36</f>
        <v>4.19E-2</v>
      </c>
      <c r="D318" s="10">
        <f>'4a 1718 CS PC'!AR36</f>
        <v>5.8999999999999997E-2</v>
      </c>
      <c r="E318" s="10">
        <f>'4b 1819 CS PC'!$AT36</f>
        <v>4.3900000000000002E-2</v>
      </c>
      <c r="F318" s="10">
        <f>'4b 1819 CS PC'!AQ36</f>
        <v>6.2199999999999998E-2</v>
      </c>
      <c r="G318" s="10">
        <f>'4c 1920 CS PC'!AS36</f>
        <v>4.4200000000000003E-2</v>
      </c>
      <c r="H318" s="10">
        <f>'4c 1920 CS PC'!AP36</f>
        <v>6.2799999999999995E-2</v>
      </c>
      <c r="I318" s="481">
        <f>ROUND((I$57*$D318)+(I$13*'3d CalSAWS DD&amp;I CAP'!$K$64*'2c CalSAWS DD&amp;I'!$B318)+(I$32*$B318)+(I$48*$B318)+(I$74*$B318),0)</f>
        <v>64</v>
      </c>
      <c r="J318" s="481">
        <f>ROUND((J$57*$D318)+(J$13*'3d CalSAWS DD&amp;I CAP'!$K$64*'2c CalSAWS DD&amp;I'!$B318)+(J$32*$B318)+(J$48*$B318)+(J$74*$B318),0)</f>
        <v>12070</v>
      </c>
      <c r="K318" s="523">
        <f>ROUNDUP((K$57*$D318)+(K$13*'3d CalSAWS DD&amp;I CAP'!$K$64*'2c CalSAWS DD&amp;I'!$B318)+(K$32*$B318)+(K$48*$B318)+(K$74*$B318),0)</f>
        <v>12</v>
      </c>
      <c r="L318" s="481">
        <f>ROUND((L$57*$D318)+(L$13*'3d CalSAWS DD&amp;I CAP'!$K$64*'2c CalSAWS DD&amp;I'!$C318)+(L$32*$C318)+(L$48*$C318)+(L$74*$C318),0)</f>
        <v>7162</v>
      </c>
      <c r="M318" s="481">
        <f>ROUND((M$57*$D318)+(M$13*'3d CalSAWS DD&amp;I CAP'!$K$64*'2c CalSAWS DD&amp;I'!$C318)+(M$32*$C318)+(M$48*$C318)+(M$74*$C318),0)</f>
        <v>6756</v>
      </c>
      <c r="N318" s="523">
        <f>ROUNDUP((N$57*$D318)+(N$13*'3d CalSAWS DD&amp;I CAP'!$K$64*'2c CalSAWS DD&amp;I'!$C318)+(N$32*$C318)+(N$48*$C318)+(N$74*$C318),0)</f>
        <v>1</v>
      </c>
      <c r="O318" s="481">
        <f>ROUND((O$57*$D318)+(O$13*'3d CalSAWS DD&amp;I CAP'!$K$64*'2c CalSAWS DD&amp;I'!$C318)+(O$32*$C318)+(O$48*$C318)+(O$74*$C318),0)</f>
        <v>8874</v>
      </c>
      <c r="P318" s="481">
        <f t="shared" si="700"/>
        <v>-476.65440000000001</v>
      </c>
      <c r="Q318" s="481">
        <f t="shared" si="701"/>
        <v>-2.3464</v>
      </c>
      <c r="R318" s="481">
        <f>ROUND((R$57*$D318)+(R$13*'3d CalSAWS DD&amp;I CAP'!$K$64*'2c CalSAWS DD&amp;I'!$C318)+(R$32*$C318)+(R$48*$C318)+(R$74*$C318),0)</f>
        <v>16136</v>
      </c>
      <c r="S318" s="481">
        <f>ROUND((S$57*$F318)+(S$13*'3d CalSAWS DD&amp;I CAP'!$K$157*'2c CalSAWS DD&amp;I'!$E318)+(S$32*$E318)+(S$48*$E318)+(S$74*$E318),0)</f>
        <v>10908</v>
      </c>
      <c r="T318" s="483">
        <f>ROUND((T$57*$D318)+(T$13*'3d CalSAWS DD&amp;I CAP'!$K$64*'2c CalSAWS DD&amp;I'!$C318)+(T$32*$C318)+(T$48*$C318)+(T$74*$C318),0)</f>
        <v>4</v>
      </c>
      <c r="U318" s="481">
        <f>ROUND((U$57*$F318)+(U$13*'3d CalSAWS DD&amp;I CAP'!$K$157*'2c CalSAWS DD&amp;I'!$E318)+(U$32*$E318)+(U$48*$E318)+(U$74*$E318),0)</f>
        <v>54468</v>
      </c>
      <c r="V318" s="481">
        <f>ROUND((V$57*$F318)+(V$13*'3d CalSAWS DD&amp;I CAP'!$K$157*'2c CalSAWS DD&amp;I'!$E318)+(V$32*$E318)+(V$48*$E318)+(V$74*$E318),0)</f>
        <v>148018</v>
      </c>
      <c r="W318" s="481">
        <f>ROUND((W$57*$F318)+(W$13*'3d CalSAWS DD&amp;I CAP'!$K$157*'2c CalSAWS DD&amp;I'!$E318)+(W$32*$E318)+(W$48*$E318)+(W$74*$E318),0)</f>
        <v>297693</v>
      </c>
      <c r="X318" s="481">
        <f>ROUND((X$57*$H318)+(X$13*'3d CalSAWS DD&amp;I CAP'!$K$157*'2c CalSAWS DD&amp;I'!$G318)+(X$32*$G318)+(X$48*$G318)+(X$74*$G318),0)</f>
        <v>133279</v>
      </c>
      <c r="Y318" s="481">
        <f>ROUND((Y$57*$H318)+(Y$13*'3d CalSAWS DD&amp;I CAP'!$K$157*'2c CalSAWS DD&amp;I'!$G318)+(Y$32*$G318)+(Y$48*$G318)+(Y$74*$G318),0)</f>
        <v>4635</v>
      </c>
      <c r="Z318" s="481">
        <f>ROUND((Z$57*$H318)+(Z$13*'3d CalSAWS DD&amp;I CAP'!$K$157*'2c CalSAWS DD&amp;I'!$G318)+(Z$32*$G318)+(Z$48*$G318)+(Z$74*$G318),0)</f>
        <v>97306</v>
      </c>
      <c r="AA318" s="481">
        <f>ROUND((AA$57*$H318)+(AA$13*'3d CalSAWS DD&amp;I CAP'!$K$157*'2c CalSAWS DD&amp;I'!$G318)+(AA$32*$G318)+(AA$48*$G318)+(AA$74*$G318),0)</f>
        <v>7090</v>
      </c>
      <c r="AB318" s="481">
        <f>ROUND((AB$57*$H318)+(AB$13*'3d CalSAWS DD&amp;I CAP'!$K$157*'2c CalSAWS DD&amp;I'!$G318)+(AB$32*$G318)+(AB$48*$G318)+(AB$74*$G318),0)</f>
        <v>1987</v>
      </c>
      <c r="AC318" s="523">
        <f>ROUNDUP((AC$57*$H318)+(AC$13*'3d CalSAWS DD&amp;I CAP'!$K$157*'2c CalSAWS DD&amp;I'!$G318)+(AC$32*$G318)+(AC$48*$G318)+(AC$74*$G318),0)</f>
        <v>2863</v>
      </c>
      <c r="AD318" s="481">
        <f>ROUND((AD$57*$H318)+(AD$13*'3d CalSAWS DD&amp;I CAP'!$K$157*'2c CalSAWS DD&amp;I'!$G318)+(AD$32*$G318)+(AD$48*$G318)+(AD$74*$G318),0)</f>
        <v>26048</v>
      </c>
      <c r="AE318" s="481">
        <f>ROUND((AE$57*$H318)+(AE$13*'3d CalSAWS DD&amp;I CAP'!$K$157*'2c CalSAWS DD&amp;I'!$G318)+(AE$32*$G318)+(AE$48*$G318)+(AE$74*$G318),0)</f>
        <v>3514</v>
      </c>
      <c r="AF318" s="481">
        <f>ROUND((AF$57*$H318)+(AF$13*'3d CalSAWS DD&amp;I CAP'!$K$157*'2c CalSAWS DD&amp;I'!$G318)+(AF$32*$G318)+(AF$48*$G318)+(AF$74*$G318),0)</f>
        <v>28516</v>
      </c>
      <c r="AG318" s="523">
        <f>ROUNDDOWN((AG$57*$H318)+(AG$13*'3d CalSAWS DD&amp;I CAP'!$K$157*'2c CalSAWS DD&amp;I'!$G318)+(AG$32*$G318)+(AG$48*$G318)+(AG$74*$G318),0)</f>
        <v>1280</v>
      </c>
      <c r="AH318" s="481">
        <f>ROUND((AH$57*$H318)+(AH$13*'3d CalSAWS DD&amp;I CAP'!$K$157*'2c CalSAWS DD&amp;I'!$G318)+(AH$32*$G318)+(AH$48*$G318)+(AH$74*$G318),0)</f>
        <v>5982</v>
      </c>
      <c r="AI318" s="483">
        <f>ROUND((AI$57*$H318)+(AI$13*'3d CalSAWS DD&amp;I CAP'!$K$157*'2c CalSAWS DD&amp;I'!$G318)+(AI$32*$G318)+(AI$48*$G318)+(AI$74*$G318),0)</f>
        <v>4094</v>
      </c>
      <c r="AJ318" s="481">
        <f>ROUND((AJ$57*$H318)+(AJ$13*'3d CalSAWS DD&amp;I CAP'!$K$157*'2c CalSAWS DD&amp;I'!$G318)+(AJ$32*$G318)+(AJ$48*$G318)+(AJ$74*$G318),0)</f>
        <v>3240</v>
      </c>
      <c r="AK318" s="481">
        <f>ROUND((AK$57*$H318)+(AK$13*'3d CalSAWS DD&amp;I CAP'!$K$157*'2c CalSAWS DD&amp;I'!$G318)+(AK$32*$G318)+(AK$48*$G318)+(AK$74*$G318),0)</f>
        <v>1897</v>
      </c>
      <c r="AL318" s="481">
        <f>ROUND((AL$57*$H318)+(AL$13*'3d CalSAWS DD&amp;I CAP'!$K$157*'2c CalSAWS DD&amp;I'!$G318)+(AL$32*$G318)+(AL$48*$G318)+(AL$74*$G318),0)</f>
        <v>2370</v>
      </c>
      <c r="AM318" s="481">
        <f>ROUND((AM$57*$H318)+(AM$13*'3d CalSAWS DD&amp;I CAP'!$K$157*'2c CalSAWS DD&amp;I'!$G318)+(AM$32*$G318)+(AM$48*$G318)+(AM$74*$G318),0)</f>
        <v>2285</v>
      </c>
      <c r="AN318" s="481">
        <f>ROUND((AN$57*$H318)+(AN$13*'3d CalSAWS DD&amp;I CAP'!$K$157*'2c CalSAWS DD&amp;I'!$G318)+(AN$32*$G318)+(AN$48*$G318)+(AN$74*$G318),0)</f>
        <v>1928</v>
      </c>
      <c r="AO318" s="481">
        <f>ROUND((AO$57*$H318)+(AO$13*'3d CalSAWS DD&amp;I CAP'!$K$157*'2c CalSAWS DD&amp;I'!$G318)+(AO$32*$G318)+(AO$48*$G318)+(AO$74*$G318),0)</f>
        <v>2323</v>
      </c>
      <c r="AP318" s="481">
        <f>ROUND((AP$57*$H318)+(AP$13*'3d CalSAWS DD&amp;I CAP'!$K$157*'2c CalSAWS DD&amp;I'!$G318)+(AP$32*$G318)+(AP$48*$G318)+(AP$74*$G318),0)</f>
        <v>1972</v>
      </c>
      <c r="AQ318" s="481">
        <f>ROUND((AQ$57*$H318)+(AQ$13*'3d CalSAWS DD&amp;I CAP'!$K$157*'2c CalSAWS DD&amp;I'!$G318)+(AQ$32*$G318)+(AQ$48*$G318)+(AQ$74*$G318),0)</f>
        <v>2829</v>
      </c>
      <c r="AR318" s="481">
        <f>ROUND((AR$57*$H318)+(AR$13*'3d CalSAWS DD&amp;I CAP'!$K$157*'2c CalSAWS DD&amp;I'!$G318)+(AR$32*$G318)+(AR$48*$G318)+(AR$74*$G318),0)</f>
        <v>2214</v>
      </c>
      <c r="AS318" s="481">
        <f>ROUND((AS$57*$H318)+(AS$13*'3d CalSAWS DD&amp;I CAP'!$K$157*'2c CalSAWS DD&amp;I'!$G318)+(AS$32*$G318)+(AS$48*$G318)+(AS$74*$G318),0)</f>
        <v>2241</v>
      </c>
      <c r="AT318" s="481">
        <f>ROUND((AT$57*$H318)+(AT$13*'3d CalSAWS DD&amp;I CAP'!$K$157*'2c CalSAWS DD&amp;I'!$G318)+(AT$32*$G318)+(AT$48*$G318)+(AT$74*$G318),0)</f>
        <v>1945</v>
      </c>
      <c r="AU318" s="481">
        <f>ROUND((AU$57*$H318)+(AU$13*'3d CalSAWS DD&amp;I CAP'!$K$157*'2c CalSAWS DD&amp;I'!$G318)+(AU$32*$G318)+(AU$48*$G318)+(AU$74*$G318),0)</f>
        <v>2461</v>
      </c>
      <c r="AV318" s="481">
        <f>ROUND((AV$57*$H318)+(AV$13*'3d CalSAWS DD&amp;I CAP'!$K$157*'2c CalSAWS DD&amp;I'!$G318)+(AV$32*$G318)+(AV$48*$G318)+(AV$74*$G318),0)</f>
        <v>1343</v>
      </c>
      <c r="AW318" s="481">
        <f>ROUND((AW$57*$H318)+(AW$13*'3d CalSAWS DD&amp;I CAP'!$K$157*'2c CalSAWS DD&amp;I'!$G318)+(AW$32*$G318)+(AW$48*$G318)+(AW$74*$G318),0)</f>
        <v>1891</v>
      </c>
      <c r="AX318" s="481">
        <f>ROUND((AX$57*$H318)+(AX$13*'3d CalSAWS DD&amp;I CAP'!$K$157*'2c CalSAWS DD&amp;I'!$G318)+(AX$32*$G318)+(AX$48*$G318)+(AX$74*$G318),0)</f>
        <v>1008</v>
      </c>
      <c r="AY318" s="481">
        <f>ROUND((AY$57*$H318)+(AY$13*'3d CalSAWS DD&amp;I CAP'!$K$157*'2c CalSAWS DD&amp;I'!$G318)+(AY$32*$G318)+(AY$48*$G318)+(AY$74*$G318),0)</f>
        <v>1602</v>
      </c>
      <c r="AZ318" s="481">
        <f>ROUND((AZ$57*$H318)+(AZ$13*'3d CalSAWS DD&amp;I CAP'!$K$157*'2c CalSAWS DD&amp;I'!$G318)+(AZ$32*$G318)+(AZ$48*$G318)+(AZ$74*$G318),0)</f>
        <v>976</v>
      </c>
      <c r="BA318" s="523">
        <f>ROUNDDOWN((BA$57*$H318)+(BA$13*'3d CalSAWS DD&amp;I CAP'!$K$157*'2c CalSAWS DD&amp;I'!$G318)+(BA$32*$G318)+(BA$48*$G318)+(BA$74*$G318),0)</f>
        <v>1050</v>
      </c>
      <c r="BB318" s="523">
        <f>ROUNDDOWN((BB$57*$H318)+(BB$13*'3d CalSAWS DD&amp;I CAP'!$K$157*'2c CalSAWS DD&amp;I'!$G318)+(BB$32*$G318)+(BB$48*$G318)+(BB$74*$G318),0)</f>
        <v>205</v>
      </c>
      <c r="BC318" s="481">
        <f>ROUND((BC$57*$H318)+(BC$13*'3d CalSAWS DD&amp;I CAP'!$K$157*'2c CalSAWS DD&amp;I'!$G318)+(BC$32*$G318)+(BC$48*$G318)+(BC$74*$G318),0)</f>
        <v>1269</v>
      </c>
      <c r="BD318" s="481">
        <f>ROUND((BD$57*$H318)+(BD$13*'3d CalSAWS DD&amp;I CAP'!$K$157*'2c CalSAWS DD&amp;I'!$G318)+(BD$32*$G318)+(BD$48*$G318)+(BD$74*$G318),0)</f>
        <v>69</v>
      </c>
      <c r="BE318" s="481">
        <f>ROUND((BE$57*$H318)+(BE$13*'3d CalSAWS DD&amp;I CAP'!$K$157*'2c CalSAWS DD&amp;I'!$G318)+(BE$32*$G318)+(BE$48*$G318)+(BE$74*$G318),0)</f>
        <v>31</v>
      </c>
      <c r="BF318" s="523">
        <f>ROUNDUP((BF$57*$H318)+(BF$13*'3d CalSAWS DD&amp;I CAP'!$K$157*'2c CalSAWS DD&amp;I'!$G318)+(BF$32*$G318)+(BF$48*$G318)+(BF$74*$G318),0)</f>
        <v>54</v>
      </c>
      <c r="BG318" s="481">
        <f>ROUND((BG$57*$H318)+(BG$13*'3d CalSAWS DD&amp;I CAP'!$K$157*'2c CalSAWS DD&amp;I'!$G318)+(BG$32*$G318)+(BG$48*$G318)+(BG$74*$G318),0)</f>
        <v>41</v>
      </c>
      <c r="BH318" s="481">
        <f>ROUND((BH$57*$H318)+(BH$13*'3d CalSAWS DD&amp;I CAP'!$K$157*'2c CalSAWS DD&amp;I'!$G318)+(BH$32*$G318)+(BH$48*$G318)+(BH$74*$G318),0)</f>
        <v>0</v>
      </c>
      <c r="BI318" s="481">
        <f>ROUND((BI$57*$H318)+(BI$13*'3d CalSAWS DD&amp;I CAP'!$K$157*'2c CalSAWS DD&amp;I'!$G318)+(BI$32*$G318)+(BI$48*$G318)+(BI$74*$G318),0)</f>
        <v>0</v>
      </c>
      <c r="BJ318" s="481">
        <f>ROUND((BJ$57*$H318)+(BJ$13*'3d CalSAWS DD&amp;I CAP'!$K$157*'2c CalSAWS DD&amp;I'!$G318)+(BJ$32*$G318)+(BJ$48*$G318)+(BJ$74*$G318),0)</f>
        <v>0</v>
      </c>
      <c r="BK318" s="481">
        <f>ROUND((BK$57*$H318)+(BK$13*'3d CalSAWS DD&amp;I CAP'!$K$157*'2c CalSAWS DD&amp;I'!$G318)+(BK$32*$G318)+(BK$48*$G318)+(BK$74*$G318),0)</f>
        <v>0</v>
      </c>
      <c r="BL318" s="481">
        <f>ROUND((BL$57*$H318)+(BL$13*'3d CalSAWS DD&amp;I CAP'!$K$157*'2c CalSAWS DD&amp;I'!$G318)+(BL$32*$G318)+(BL$48*$G318)+(BL$74*$G318),0)</f>
        <v>0</v>
      </c>
      <c r="BM318" s="481">
        <f>ROUND((BM$57*$H318)+(BM$13*'3d CalSAWS DD&amp;I CAP'!$K$157*'2c CalSAWS DD&amp;I'!$G318)+(BM$32*$G318)+(BM$48*$G318)+(BM$74*$G318),0)</f>
        <v>0</v>
      </c>
      <c r="BN318" s="481">
        <f>ROUND((BN$57*$H318)+(BN$13*'3d CalSAWS DD&amp;I CAP'!$K$157*'2c CalSAWS DD&amp;I'!$G318)+(BN$32*$G318)+(BN$48*$G318)+(BN$74*$G318),0)</f>
        <v>0</v>
      </c>
      <c r="BO318" s="481">
        <f>ROUND((BO$57*$H318)+(BO$13*'3d CalSAWS DD&amp;I CAP'!$K$157*'2c CalSAWS DD&amp;I'!$G318)+(BO$32*$G318)+(BO$48*$G318)+(BO$74*$G318),0)</f>
        <v>0</v>
      </c>
      <c r="BP318" s="481">
        <f>ROUND((BP$57*$H318)+(BP$13*'3d CalSAWS DD&amp;I CAP'!$K$157*'2c CalSAWS DD&amp;I'!$G318)+(BP$32*$G318)+(BP$48*$G318)+(BP$74*$G318),0)</f>
        <v>0</v>
      </c>
      <c r="BQ318" s="481">
        <f>ROUND((BQ$57*$H318)+(BQ$13*'3d CalSAWS DD&amp;I CAP'!$K$157*'2c CalSAWS DD&amp;I'!$G318)+(BQ$32*$G318)+(BQ$48*$G318)+(BQ$74*$G318),0)</f>
        <v>0</v>
      </c>
      <c r="BR318" s="481">
        <f>ROUND((BR$57*$H318)+(BR$13*'3d CalSAWS DD&amp;I CAP'!$K$157*'2c CalSAWS DD&amp;I'!$G318)+(BR$32*$G318)+(BR$48*$G318)+(BR$74*$G318),0)</f>
        <v>0</v>
      </c>
      <c r="BS318" s="481">
        <f>ROUND((BS$57*$H318)+(BS$13*'3d CalSAWS DD&amp;I CAP'!$K$157*'2c CalSAWS DD&amp;I'!$G318)+(BS$32*$G318)+(BS$48*$G318)+(BS$74*$G318),0)</f>
        <v>0</v>
      </c>
      <c r="BT318" s="481">
        <f>ROUND((BT$57*$H318)+(BT$13*'3d CalSAWS DD&amp;I CAP'!$K$157*'2c CalSAWS DD&amp;I'!$G318)+(BT$32*$G318)+(BT$48*$G318)+(BT$74*$G318),0)</f>
        <v>0</v>
      </c>
      <c r="BU318" s="481">
        <f>ROUND((BU$57*$H318)+(BU$13*'3d CalSAWS DD&amp;I CAP'!$K$157*'2c CalSAWS DD&amp;I'!$G318)+(BU$32*$G318)+(BU$48*$G318)+(BU$74*$G318),0)</f>
        <v>0</v>
      </c>
      <c r="BV318" s="481">
        <f>ROUND((BV$57*$H318)+(BV$13*'3d CalSAWS DD&amp;I CAP'!$K$157*'2c CalSAWS DD&amp;I'!$G318)+(BV$32*$G318)+(BV$48*$G318)+(BV$74*$G318),0)</f>
        <v>0</v>
      </c>
      <c r="BW318" s="481">
        <f>ROUND((BW$57*$H318)+(BW$13*'3d CalSAWS DD&amp;I CAP'!$K$157*'2c CalSAWS DD&amp;I'!$G318)+(BW$32*$G318)+(BW$48*$G318)+(BW$74*$G318),0)</f>
        <v>0</v>
      </c>
      <c r="BX318" s="481">
        <f>ROUND((BX$57*$H318)+(BX$13*'3d CalSAWS DD&amp;I CAP'!$K$157*'2c CalSAWS DD&amp;I'!$G318)+(BX$32*$G318)+(BX$48*$G318)+(BX$74*$G318),0)</f>
        <v>0</v>
      </c>
      <c r="BY318" s="481">
        <f>ROUND((BY$57*$H318)+(BY$13*'3d CalSAWS DD&amp;I CAP'!$K$157*'2c CalSAWS DD&amp;I'!$G318)+(BY$32*$G318)+(BY$48*$G318)+(BY$74*$G318),0)</f>
        <v>0</v>
      </c>
      <c r="BZ318" s="481">
        <f>ROUND((BZ$57*$H318)+(BZ$13*'3d CalSAWS DD&amp;I CAP'!$K$157*'2c CalSAWS DD&amp;I'!$G318)+(BZ$32*$G318)+(BZ$48*$G318)+(BZ$74*$G318),0)</f>
        <v>0</v>
      </c>
      <c r="CA318" s="481">
        <f>ROUND((CA$57*$H318)+(CA$13*'3d CalSAWS DD&amp;I CAP'!$K$157*'2c CalSAWS DD&amp;I'!$G318)+(CA$32*$G318)+(CA$48*$G318)+(CA$74*$G318),0)</f>
        <v>0</v>
      </c>
      <c r="CB318" s="481">
        <f>ROUND((CB$57*$H318)+(CB$13*'3d CalSAWS DD&amp;I CAP'!$K$157*'2c CalSAWS DD&amp;I'!$G318)+(CB$32*$G318)+(CB$48*$G318)+(CB$74*$G318),0)</f>
        <v>0</v>
      </c>
      <c r="CC318" s="481">
        <f>ROUND((CC$57*$H318)+(CC$13*'3d CalSAWS DD&amp;I CAP'!$K$157*'2c CalSAWS DD&amp;I'!$G318)+(CC$32*$G318)+(CC$48*$G318)+(CC$74*$G318),0)</f>
        <v>0</v>
      </c>
      <c r="CD318" s="481">
        <f>ROUND((CD$57*$H318)+(CD$13*'3d CalSAWS DD&amp;I CAP'!$K$157*'2c CalSAWS DD&amp;I'!$G318)+(CD$32*$G318)+(CD$48*$G318)+(CD$74*$G318),0)</f>
        <v>0</v>
      </c>
      <c r="CE318" s="481">
        <f>ROUND((CE$57*$H318)+(CE$13*'3d CalSAWS DD&amp;I CAP'!$K$157*'2c CalSAWS DD&amp;I'!$G318)+(CE$32*$G318)+(CE$48*$G318)+(CE$74*$G318),0)</f>
        <v>0</v>
      </c>
      <c r="CF318" s="481"/>
      <c r="CG318" s="483">
        <f t="shared" ref="CG318:CG342" si="715">ROUND(SUM(I318:CF318),0)</f>
        <v>915525</v>
      </c>
      <c r="CH318" s="123"/>
      <c r="CI318" s="123">
        <f t="shared" si="683"/>
        <v>0</v>
      </c>
      <c r="CJ318" s="481">
        <f t="shared" si="703"/>
        <v>12146</v>
      </c>
      <c r="CK318" s="481">
        <f t="shared" ref="CK318:CK342" si="716">ROUND(SUM(L318:R318),0)</f>
        <v>38450</v>
      </c>
      <c r="CL318" s="481">
        <f t="shared" si="705"/>
        <v>511091</v>
      </c>
      <c r="CM318" s="481">
        <f t="shared" si="706"/>
        <v>316594</v>
      </c>
      <c r="CN318" s="481">
        <f t="shared" si="687"/>
        <v>27705</v>
      </c>
      <c r="CO318" s="481">
        <f t="shared" si="707"/>
        <v>9539</v>
      </c>
      <c r="CP318" s="483">
        <f t="shared" si="708"/>
        <v>0</v>
      </c>
      <c r="CQ318" s="483">
        <f t="shared" si="709"/>
        <v>0</v>
      </c>
      <c r="CR318" s="17"/>
      <c r="CS318" s="481">
        <f t="shared" si="710"/>
        <v>26065</v>
      </c>
      <c r="CT318" s="481">
        <f t="shared" ref="CT318:CT342" si="717">ROUND(SUM(O318:U318),0)</f>
        <v>89911</v>
      </c>
      <c r="CU318" s="483">
        <f t="shared" si="711"/>
        <v>692871</v>
      </c>
      <c r="CV318" s="483">
        <f t="shared" si="694"/>
        <v>83477</v>
      </c>
      <c r="CW318" s="481">
        <f t="shared" si="712"/>
        <v>21532</v>
      </c>
      <c r="CX318" s="481">
        <f t="shared" si="704"/>
        <v>1669</v>
      </c>
      <c r="CY318" s="481">
        <f t="shared" si="713"/>
        <v>0</v>
      </c>
      <c r="CZ318" s="481">
        <f t="shared" si="714"/>
        <v>0</v>
      </c>
      <c r="DA318" s="138">
        <f t="shared" si="699"/>
        <v>0</v>
      </c>
    </row>
    <row r="319" spans="1:105" outlineLevel="1">
      <c r="A319" s="561" t="s">
        <v>141</v>
      </c>
      <c r="B319" s="300">
        <v>1.4E-3</v>
      </c>
      <c r="C319" s="10">
        <f>'4a 1718 CS PC'!AP37</f>
        <v>1.4E-3</v>
      </c>
      <c r="D319" s="10">
        <f>'4a 1718 CS PC'!AR37</f>
        <v>2E-3</v>
      </c>
      <c r="E319" s="10">
        <f>'4b 1819 CS PC'!$AT37</f>
        <v>1.2999999999999999E-3</v>
      </c>
      <c r="F319" s="10">
        <f>'4b 1819 CS PC'!AQ37</f>
        <v>1.9E-3</v>
      </c>
      <c r="G319" s="10">
        <f>'4c 1920 CS PC'!AS37</f>
        <v>1.2999999999999999E-3</v>
      </c>
      <c r="H319" s="10">
        <f>'4c 1920 CS PC'!AP37</f>
        <v>1.9E-3</v>
      </c>
      <c r="I319" s="481">
        <f>ROUND((I$57*$D319)+(I$13*'3d CalSAWS DD&amp;I CAP'!$K$64*'2c CalSAWS DD&amp;I'!$B319)+(I$32*$B319)+(I$48*$B319)+(I$74*$B319),0)</f>
        <v>2</v>
      </c>
      <c r="J319" s="481">
        <f>ROUND((J$57*$D319)+(J$13*'3d CalSAWS DD&amp;I CAP'!$K$64*'2c CalSAWS DD&amp;I'!$B319)+(J$32*$B319)+(J$48*$B319)+(J$74*$B319),0)</f>
        <v>399</v>
      </c>
      <c r="K319" s="481">
        <f>ROUND((K$57*$D319)+(K$13*'3d CalSAWS DD&amp;I CAP'!$K$64*'2c CalSAWS DD&amp;I'!$B319)+(K$32*$B319)+(K$48*$B319)+(K$74*$B319),0)</f>
        <v>0</v>
      </c>
      <c r="L319" s="481">
        <f>ROUND((L$57*$D319)+(L$13*'3d CalSAWS DD&amp;I CAP'!$K$64*'2c CalSAWS DD&amp;I'!$C319)+(L$32*$C319)+(L$48*$C319)+(L$74*$C319),0)</f>
        <v>239</v>
      </c>
      <c r="M319" s="481">
        <f>ROUND((M$57*$D319)+(M$13*'3d CalSAWS DD&amp;I CAP'!$K$64*'2c CalSAWS DD&amp;I'!$C319)+(M$32*$C319)+(M$48*$C319)+(M$74*$C319),0)</f>
        <v>226</v>
      </c>
      <c r="N319" s="481">
        <f>ROUND((N$57*$D319)+(N$13*'3d CalSAWS DD&amp;I CAP'!$K$64*'2c CalSAWS DD&amp;I'!$C319)+(N$32*$C319)+(N$48*$C319)+(N$74*$C319),0)</f>
        <v>0</v>
      </c>
      <c r="O319" s="481">
        <f>ROUND((O$57*$D319)+(O$13*'3d CalSAWS DD&amp;I CAP'!$K$64*'2c CalSAWS DD&amp;I'!$C319)+(O$32*$C319)+(O$48*$C319)+(O$74*$C319),0)</f>
        <v>296</v>
      </c>
      <c r="P319" s="481">
        <f t="shared" si="700"/>
        <v>-15.926399999999999</v>
      </c>
      <c r="Q319" s="481">
        <f t="shared" si="701"/>
        <v>-7.8399999999999997E-2</v>
      </c>
      <c r="R319" s="481">
        <f>ROUND((R$57*$D319)+(R$13*'3d CalSAWS DD&amp;I CAP'!$K$64*'2c CalSAWS DD&amp;I'!$C319)+(R$32*$C319)+(R$48*$C319)+(R$74*$C319),0)</f>
        <v>539</v>
      </c>
      <c r="S319" s="481">
        <f>ROUND((S$57*$F319)+(S$13*'3d CalSAWS DD&amp;I CAP'!$K$157*'2c CalSAWS DD&amp;I'!$E319)+(S$32*$E319)+(S$48*$E319)+(S$74*$E319),0)</f>
        <v>323</v>
      </c>
      <c r="T319" s="537">
        <f>ROUNDUP((T$57*$D319)+(T$13*'3d CalSAWS DD&amp;I CAP'!$K$64*'2c CalSAWS DD&amp;I'!$C319)+(T$32*$C319)+(T$48*$C319)+(T$74*$C319),0)</f>
        <v>1</v>
      </c>
      <c r="U319" s="537">
        <f>ROUNDUP((U$57*$F319)+(U$13*'3d CalSAWS DD&amp;I CAP'!$K$157*'2c CalSAWS DD&amp;I'!$E319)+(U$32*$E319)+(U$48*$E319)+(U$74*$E319),0)+1</f>
        <v>1649</v>
      </c>
      <c r="V319" s="687">
        <f>ROUNDUP((V$57*$F319)+(V$13*'3d CalSAWS DD&amp;I CAP'!$K$157*'2c CalSAWS DD&amp;I'!$E319)+(V$32*$E319)+(V$48*$E319)+(V$74*$E319),0)</f>
        <v>4505</v>
      </c>
      <c r="W319" s="481">
        <f>ROUND((W$57*$F319)+(W$13*'3d CalSAWS DD&amp;I CAP'!$K$157*'2c CalSAWS DD&amp;I'!$E319)+(W$32*$E319)+(W$48*$E319)+(W$74*$E319),0)</f>
        <v>9078</v>
      </c>
      <c r="X319" s="481">
        <f>ROUND((X$57*$H319)+(X$13*'3d CalSAWS DD&amp;I CAP'!$K$157*'2c CalSAWS DD&amp;I'!$G319)+(X$32*$G319)+(X$48*$G319)+(X$74*$G319),0)</f>
        <v>4028</v>
      </c>
      <c r="Y319" s="481">
        <f>ROUND((Y$57*$H319)+(Y$13*'3d CalSAWS DD&amp;I CAP'!$K$157*'2c CalSAWS DD&amp;I'!$G319)+(Y$32*$G319)+(Y$48*$G319)+(Y$74*$G319),0)</f>
        <v>136</v>
      </c>
      <c r="Z319" s="481">
        <f>ROUND((Z$57*$H319)+(Z$13*'3d CalSAWS DD&amp;I CAP'!$K$157*'2c CalSAWS DD&amp;I'!$G319)+(Z$32*$G319)+(Z$48*$G319)+(Z$74*$G319),0)</f>
        <v>2941</v>
      </c>
      <c r="AA319" s="481">
        <f>ROUND((AA$57*$H319)+(AA$13*'3d CalSAWS DD&amp;I CAP'!$K$157*'2c CalSAWS DD&amp;I'!$G319)+(AA$32*$G319)+(AA$48*$G319)+(AA$74*$G319),0)</f>
        <v>209</v>
      </c>
      <c r="AB319" s="481">
        <f>ROUND((AB$57*$H319)+(AB$13*'3d CalSAWS DD&amp;I CAP'!$K$157*'2c CalSAWS DD&amp;I'!$G319)+(AB$32*$G319)+(AB$48*$G319)+(AB$74*$G319),0)</f>
        <v>58</v>
      </c>
      <c r="AC319" s="481">
        <f>ROUND((AC$57*$H319)+(AC$13*'3d CalSAWS DD&amp;I CAP'!$K$157*'2c CalSAWS DD&amp;I'!$G319)+(AC$32*$G319)+(AC$48*$G319)+(AC$74*$G319),0)</f>
        <v>84</v>
      </c>
      <c r="AD319" s="481">
        <f>ROUND((AD$57*$H319)+(AD$13*'3d CalSAWS DD&amp;I CAP'!$K$157*'2c CalSAWS DD&amp;I'!$G319)+(AD$32*$G319)+(AD$48*$G319)+(AD$74*$G319),0)</f>
        <v>786</v>
      </c>
      <c r="AE319" s="481">
        <f>ROUND((AE$57*$H319)+(AE$13*'3d CalSAWS DD&amp;I CAP'!$K$157*'2c CalSAWS DD&amp;I'!$G319)+(AE$32*$G319)+(AE$48*$G319)+(AE$74*$G319),0)</f>
        <v>103</v>
      </c>
      <c r="AF319" s="481">
        <f>ROUND((AF$57*$H319)+(AF$13*'3d CalSAWS DD&amp;I CAP'!$K$157*'2c CalSAWS DD&amp;I'!$G319)+(AF$32*$G319)+(AF$48*$G319)+(AF$74*$G319),0)</f>
        <v>860</v>
      </c>
      <c r="AG319" s="481">
        <f>ROUND((AG$57*$H319)+(AG$13*'3d CalSAWS DD&amp;I CAP'!$K$157*'2c CalSAWS DD&amp;I'!$G319)+(AG$32*$G319)+(AG$48*$G319)+(AG$74*$G319),0)</f>
        <v>38</v>
      </c>
      <c r="AH319" s="481">
        <f>ROUND((AH$57*$H319)+(AH$13*'3d CalSAWS DD&amp;I CAP'!$K$157*'2c CalSAWS DD&amp;I'!$G319)+(AH$32*$G319)+(AH$48*$G319)+(AH$74*$G319),0)</f>
        <v>176</v>
      </c>
      <c r="AI319" s="483">
        <f>ROUND((AI$57*$H319)+(AI$13*'3d CalSAWS DD&amp;I CAP'!$K$157*'2c CalSAWS DD&amp;I'!$G319)+(AI$32*$G319)+(AI$48*$G319)+(AI$74*$G319),0)</f>
        <v>120</v>
      </c>
      <c r="AJ319" s="481">
        <f>ROUND((AJ$57*$H319)+(AJ$13*'3d CalSAWS DD&amp;I CAP'!$K$157*'2c CalSAWS DD&amp;I'!$G319)+(AJ$32*$G319)+(AJ$48*$G319)+(AJ$74*$G319),0)</f>
        <v>95</v>
      </c>
      <c r="AK319" s="481">
        <f>ROUND((AK$57*$H319)+(AK$13*'3d CalSAWS DD&amp;I CAP'!$K$157*'2c CalSAWS DD&amp;I'!$G319)+(AK$32*$G319)+(AK$48*$G319)+(AK$74*$G319),0)</f>
        <v>56</v>
      </c>
      <c r="AL319" s="481">
        <f>ROUND((AL$57*$H319)+(AL$13*'3d CalSAWS DD&amp;I CAP'!$K$157*'2c CalSAWS DD&amp;I'!$G319)+(AL$32*$G319)+(AL$48*$G319)+(AL$74*$G319),0)</f>
        <v>70</v>
      </c>
      <c r="AM319" s="481">
        <f>ROUND((AM$57*$H319)+(AM$13*'3d CalSAWS DD&amp;I CAP'!$K$157*'2c CalSAWS DD&amp;I'!$G319)+(AM$32*$G319)+(AM$48*$G319)+(AM$74*$G319),0)</f>
        <v>67</v>
      </c>
      <c r="AN319" s="481">
        <f>ROUND((AN$57*$H319)+(AN$13*'3d CalSAWS DD&amp;I CAP'!$K$157*'2c CalSAWS DD&amp;I'!$G319)+(AN$32*$G319)+(AN$48*$G319)+(AN$74*$G319),0)</f>
        <v>57</v>
      </c>
      <c r="AO319" s="481">
        <f>ROUND((AO$57*$H319)+(AO$13*'3d CalSAWS DD&amp;I CAP'!$K$157*'2c CalSAWS DD&amp;I'!$G319)+(AO$32*$G319)+(AO$48*$G319)+(AO$74*$G319),0)</f>
        <v>68</v>
      </c>
      <c r="AP319" s="481">
        <f>ROUND((AP$57*$H319)+(AP$13*'3d CalSAWS DD&amp;I CAP'!$K$157*'2c CalSAWS DD&amp;I'!$G319)+(AP$32*$G319)+(AP$48*$G319)+(AP$74*$G319),0)</f>
        <v>58</v>
      </c>
      <c r="AQ319" s="481">
        <f>ROUND((AQ$57*$H319)+(AQ$13*'3d CalSAWS DD&amp;I CAP'!$K$157*'2c CalSAWS DD&amp;I'!$G319)+(AQ$32*$G319)+(AQ$48*$G319)+(AQ$74*$G319),0)</f>
        <v>83</v>
      </c>
      <c r="AR319" s="481">
        <f>ROUND((AR$57*$H319)+(AR$13*'3d CalSAWS DD&amp;I CAP'!$K$157*'2c CalSAWS DD&amp;I'!$G319)+(AR$32*$G319)+(AR$48*$G319)+(AR$74*$G319),0)</f>
        <v>65</v>
      </c>
      <c r="AS319" s="481">
        <f>ROUND((AS$57*$H319)+(AS$13*'3d CalSAWS DD&amp;I CAP'!$K$157*'2c CalSAWS DD&amp;I'!$G319)+(AS$32*$G319)+(AS$48*$G319)+(AS$74*$G319),0)</f>
        <v>66</v>
      </c>
      <c r="AT319" s="481">
        <f>ROUND((AT$57*$H319)+(AT$13*'3d CalSAWS DD&amp;I CAP'!$K$157*'2c CalSAWS DD&amp;I'!$G319)+(AT$32*$G319)+(AT$48*$G319)+(AT$74*$G319),0)</f>
        <v>57</v>
      </c>
      <c r="AU319" s="481">
        <f>ROUND((AU$57*$H319)+(AU$13*'3d CalSAWS DD&amp;I CAP'!$K$157*'2c CalSAWS DD&amp;I'!$G319)+(AU$32*$G319)+(AU$48*$G319)+(AU$74*$G319),0)</f>
        <v>72</v>
      </c>
      <c r="AV319" s="481">
        <f>ROUND((AV$57*$H319)+(AV$13*'3d CalSAWS DD&amp;I CAP'!$K$157*'2c CalSAWS DD&amp;I'!$G319)+(AV$32*$G319)+(AV$48*$G319)+(AV$74*$G319),0)</f>
        <v>39</v>
      </c>
      <c r="AW319" s="481">
        <f>ROUND((AW$57*$H319)+(AW$13*'3d CalSAWS DD&amp;I CAP'!$K$157*'2c CalSAWS DD&amp;I'!$G319)+(AW$32*$G319)+(AW$48*$G319)+(AW$74*$G319),0)</f>
        <v>56</v>
      </c>
      <c r="AX319" s="481">
        <f>ROUND((AX$57*$H319)+(AX$13*'3d CalSAWS DD&amp;I CAP'!$K$157*'2c CalSAWS DD&amp;I'!$G319)+(AX$32*$G319)+(AX$48*$G319)+(AX$74*$G319),0)</f>
        <v>30</v>
      </c>
      <c r="AY319" s="481">
        <f>ROUND((AY$57*$H319)+(AY$13*'3d CalSAWS DD&amp;I CAP'!$K$157*'2c CalSAWS DD&amp;I'!$G319)+(AY$32*$G319)+(AY$48*$G319)+(AY$74*$G319),0)</f>
        <v>47</v>
      </c>
      <c r="AZ319" s="481">
        <f>ROUND((AZ$57*$H319)+(AZ$13*'3d CalSAWS DD&amp;I CAP'!$K$157*'2c CalSAWS DD&amp;I'!$G319)+(AZ$32*$G319)+(AZ$48*$G319)+(AZ$74*$G319),0)</f>
        <v>29</v>
      </c>
      <c r="BA319" s="483">
        <f>ROUND((BA$57*$H319)+(BA$13*'3d CalSAWS DD&amp;I CAP'!$K$157*'2c CalSAWS DD&amp;I'!$G319)+(BA$32*$G319)+(BA$48*$G319)+(BA$74*$G319),0)</f>
        <v>31</v>
      </c>
      <c r="BB319" s="483">
        <f>ROUND((BB$57*$H319)+(BB$13*'3d CalSAWS DD&amp;I CAP'!$K$157*'2c CalSAWS DD&amp;I'!$G319)+(BB$32*$G319)+(BB$48*$G319)+(BB$74*$G319),0)</f>
        <v>6</v>
      </c>
      <c r="BC319" s="481">
        <f>ROUND((BC$57*$H319)+(BC$13*'3d CalSAWS DD&amp;I CAP'!$K$157*'2c CalSAWS DD&amp;I'!$G319)+(BC$32*$G319)+(BC$48*$G319)+(BC$74*$G319),0)</f>
        <v>37</v>
      </c>
      <c r="BD319" s="481">
        <f>ROUND((BD$57*$H319)+(BD$13*'3d CalSAWS DD&amp;I CAP'!$K$157*'2c CalSAWS DD&amp;I'!$G319)+(BD$32*$G319)+(BD$48*$G319)+(BD$74*$G319),0)</f>
        <v>2</v>
      </c>
      <c r="BE319" s="481">
        <f>ROUND((BE$57*$H319)+(BE$13*'3d CalSAWS DD&amp;I CAP'!$K$157*'2c CalSAWS DD&amp;I'!$G319)+(BE$32*$G319)+(BE$48*$G319)+(BE$74*$G319),0)</f>
        <v>1</v>
      </c>
      <c r="BF319" s="481">
        <f>ROUND((BF$57*$H319)+(BF$13*'3d CalSAWS DD&amp;I CAP'!$K$157*'2c CalSAWS DD&amp;I'!$G319)+(BF$32*$G319)+(BF$48*$G319)+(BF$74*$G319),0)</f>
        <v>2</v>
      </c>
      <c r="BG319" s="481">
        <f>ROUND((BG$57*$H319)+(BG$13*'3d CalSAWS DD&amp;I CAP'!$K$157*'2c CalSAWS DD&amp;I'!$G319)+(BG$32*$G319)+(BG$48*$G319)+(BG$74*$G319),0)</f>
        <v>1</v>
      </c>
      <c r="BH319" s="481">
        <f>ROUND((BH$57*$H319)+(BH$13*'3d CalSAWS DD&amp;I CAP'!$K$157*'2c CalSAWS DD&amp;I'!$G319)+(BH$32*$G319)+(BH$48*$G319)+(BH$74*$G319),0)</f>
        <v>0</v>
      </c>
      <c r="BI319" s="481">
        <f>ROUND((BI$57*$H319)+(BI$13*'3d CalSAWS DD&amp;I CAP'!$K$157*'2c CalSAWS DD&amp;I'!$G319)+(BI$32*$G319)+(BI$48*$G319)+(BI$74*$G319),0)</f>
        <v>0</v>
      </c>
      <c r="BJ319" s="481">
        <f>ROUND((BJ$57*$H319)+(BJ$13*'3d CalSAWS DD&amp;I CAP'!$K$157*'2c CalSAWS DD&amp;I'!$G319)+(BJ$32*$G319)+(BJ$48*$G319)+(BJ$74*$G319),0)</f>
        <v>0</v>
      </c>
      <c r="BK319" s="481">
        <f>ROUND((BK$57*$H319)+(BK$13*'3d CalSAWS DD&amp;I CAP'!$K$157*'2c CalSAWS DD&amp;I'!$G319)+(BK$32*$G319)+(BK$48*$G319)+(BK$74*$G319),0)</f>
        <v>0</v>
      </c>
      <c r="BL319" s="481">
        <f>ROUND((BL$57*$H319)+(BL$13*'3d CalSAWS DD&amp;I CAP'!$K$157*'2c CalSAWS DD&amp;I'!$G319)+(BL$32*$G319)+(BL$48*$G319)+(BL$74*$G319),0)</f>
        <v>0</v>
      </c>
      <c r="BM319" s="481">
        <f>ROUND((BM$57*$H319)+(BM$13*'3d CalSAWS DD&amp;I CAP'!$K$157*'2c CalSAWS DD&amp;I'!$G319)+(BM$32*$G319)+(BM$48*$G319)+(BM$74*$G319),0)</f>
        <v>0</v>
      </c>
      <c r="BN319" s="481">
        <f>ROUND((BN$57*$H319)+(BN$13*'3d CalSAWS DD&amp;I CAP'!$K$157*'2c CalSAWS DD&amp;I'!$G319)+(BN$32*$G319)+(BN$48*$G319)+(BN$74*$G319),0)</f>
        <v>0</v>
      </c>
      <c r="BO319" s="481">
        <f>ROUND((BO$57*$H319)+(BO$13*'3d CalSAWS DD&amp;I CAP'!$K$157*'2c CalSAWS DD&amp;I'!$G319)+(BO$32*$G319)+(BO$48*$G319)+(BO$74*$G319),0)</f>
        <v>0</v>
      </c>
      <c r="BP319" s="481">
        <f>ROUND((BP$57*$H319)+(BP$13*'3d CalSAWS DD&amp;I CAP'!$K$157*'2c CalSAWS DD&amp;I'!$G319)+(BP$32*$G319)+(BP$48*$G319)+(BP$74*$G319),0)</f>
        <v>0</v>
      </c>
      <c r="BQ319" s="481">
        <f>ROUND((BQ$57*$H319)+(BQ$13*'3d CalSAWS DD&amp;I CAP'!$K$157*'2c CalSAWS DD&amp;I'!$G319)+(BQ$32*$G319)+(BQ$48*$G319)+(BQ$74*$G319),0)</f>
        <v>0</v>
      </c>
      <c r="BR319" s="481">
        <f>ROUND((BR$57*$H319)+(BR$13*'3d CalSAWS DD&amp;I CAP'!$K$157*'2c CalSAWS DD&amp;I'!$G319)+(BR$32*$G319)+(BR$48*$G319)+(BR$74*$G319),0)</f>
        <v>0</v>
      </c>
      <c r="BS319" s="481">
        <f>ROUND((BS$57*$H319)+(BS$13*'3d CalSAWS DD&amp;I CAP'!$K$157*'2c CalSAWS DD&amp;I'!$G319)+(BS$32*$G319)+(BS$48*$G319)+(BS$74*$G319),0)</f>
        <v>0</v>
      </c>
      <c r="BT319" s="481">
        <f>ROUND((BT$57*$H319)+(BT$13*'3d CalSAWS DD&amp;I CAP'!$K$157*'2c CalSAWS DD&amp;I'!$G319)+(BT$32*$G319)+(BT$48*$G319)+(BT$74*$G319),0)</f>
        <v>0</v>
      </c>
      <c r="BU319" s="481">
        <f>ROUND((BU$57*$H319)+(BU$13*'3d CalSAWS DD&amp;I CAP'!$K$157*'2c CalSAWS DD&amp;I'!$G319)+(BU$32*$G319)+(BU$48*$G319)+(BU$74*$G319),0)</f>
        <v>0</v>
      </c>
      <c r="BV319" s="481">
        <f>ROUND((BV$57*$H319)+(BV$13*'3d CalSAWS DD&amp;I CAP'!$K$157*'2c CalSAWS DD&amp;I'!$G319)+(BV$32*$G319)+(BV$48*$G319)+(BV$74*$G319),0)</f>
        <v>0</v>
      </c>
      <c r="BW319" s="481">
        <f>ROUND((BW$57*$H319)+(BW$13*'3d CalSAWS DD&amp;I CAP'!$K$157*'2c CalSAWS DD&amp;I'!$G319)+(BW$32*$G319)+(BW$48*$G319)+(BW$74*$G319),0)</f>
        <v>0</v>
      </c>
      <c r="BX319" s="481">
        <f>ROUND((BX$57*$H319)+(BX$13*'3d CalSAWS DD&amp;I CAP'!$K$157*'2c CalSAWS DD&amp;I'!$G319)+(BX$32*$G319)+(BX$48*$G319)+(BX$74*$G319),0)</f>
        <v>0</v>
      </c>
      <c r="BY319" s="481">
        <f>ROUND((BY$57*$H319)+(BY$13*'3d CalSAWS DD&amp;I CAP'!$K$157*'2c CalSAWS DD&amp;I'!$G319)+(BY$32*$G319)+(BY$48*$G319)+(BY$74*$G319),0)</f>
        <v>0</v>
      </c>
      <c r="BZ319" s="481">
        <f>ROUND((BZ$57*$H319)+(BZ$13*'3d CalSAWS DD&amp;I CAP'!$K$157*'2c CalSAWS DD&amp;I'!$G319)+(BZ$32*$G319)+(BZ$48*$G319)+(BZ$74*$G319),0)</f>
        <v>0</v>
      </c>
      <c r="CA319" s="481">
        <f>ROUND((CA$57*$H319)+(CA$13*'3d CalSAWS DD&amp;I CAP'!$K$157*'2c CalSAWS DD&amp;I'!$G319)+(CA$32*$G319)+(CA$48*$G319)+(CA$74*$G319),0)</f>
        <v>0</v>
      </c>
      <c r="CB319" s="481">
        <f>ROUND((CB$57*$H319)+(CB$13*'3d CalSAWS DD&amp;I CAP'!$K$157*'2c CalSAWS DD&amp;I'!$G319)+(CB$32*$G319)+(CB$48*$G319)+(CB$74*$G319),0)</f>
        <v>0</v>
      </c>
      <c r="CC319" s="481">
        <f>ROUND((CC$57*$H319)+(CC$13*'3d CalSAWS DD&amp;I CAP'!$K$157*'2c CalSAWS DD&amp;I'!$G319)+(CC$32*$G319)+(CC$48*$G319)+(CC$74*$G319),0)</f>
        <v>0</v>
      </c>
      <c r="CD319" s="481">
        <f>ROUND((CD$57*$H319)+(CD$13*'3d CalSAWS DD&amp;I CAP'!$K$157*'2c CalSAWS DD&amp;I'!$G319)+(CD$32*$G319)+(CD$48*$G319)+(CD$74*$G319),0)</f>
        <v>0</v>
      </c>
      <c r="CE319" s="481">
        <f>ROUND((CE$57*$H319)+(CE$13*'3d CalSAWS DD&amp;I CAP'!$K$157*'2c CalSAWS DD&amp;I'!$G319)+(CE$32*$G319)+(CE$48*$G319)+(CE$74*$G319),0)</f>
        <v>0</v>
      </c>
      <c r="CF319" s="481"/>
      <c r="CG319" s="483">
        <f t="shared" si="715"/>
        <v>27875</v>
      </c>
      <c r="CH319" s="123"/>
      <c r="CI319" s="123">
        <f t="shared" si="683"/>
        <v>0</v>
      </c>
      <c r="CJ319" s="481">
        <f t="shared" si="703"/>
        <v>401</v>
      </c>
      <c r="CK319" s="481">
        <f t="shared" si="716"/>
        <v>1284</v>
      </c>
      <c r="CL319" s="481">
        <f t="shared" si="705"/>
        <v>15556</v>
      </c>
      <c r="CM319" s="481">
        <f t="shared" si="706"/>
        <v>9539</v>
      </c>
      <c r="CN319" s="481">
        <f t="shared" si="687"/>
        <v>814</v>
      </c>
      <c r="CO319" s="481">
        <f t="shared" si="707"/>
        <v>281</v>
      </c>
      <c r="CP319" s="483">
        <f t="shared" si="708"/>
        <v>0</v>
      </c>
      <c r="CQ319" s="483">
        <f t="shared" si="709"/>
        <v>0</v>
      </c>
      <c r="CR319" s="17"/>
      <c r="CS319" s="481">
        <f t="shared" si="710"/>
        <v>866</v>
      </c>
      <c r="CT319" s="481">
        <f t="shared" si="717"/>
        <v>2792</v>
      </c>
      <c r="CU319" s="483">
        <f t="shared" si="711"/>
        <v>21039</v>
      </c>
      <c r="CV319" s="483">
        <f t="shared" si="694"/>
        <v>2496</v>
      </c>
      <c r="CW319" s="483">
        <f t="shared" si="712"/>
        <v>633</v>
      </c>
      <c r="CX319" s="481">
        <f t="shared" si="704"/>
        <v>49</v>
      </c>
      <c r="CY319" s="481">
        <f t="shared" si="713"/>
        <v>0</v>
      </c>
      <c r="CZ319" s="481">
        <f t="shared" si="714"/>
        <v>0</v>
      </c>
      <c r="DA319" s="138">
        <f t="shared" si="699"/>
        <v>0</v>
      </c>
    </row>
    <row r="320" spans="1:105" outlineLevel="1">
      <c r="A320" s="561" t="s">
        <v>142</v>
      </c>
      <c r="B320" s="300">
        <v>7.1300000000000002E-2</v>
      </c>
      <c r="C320" s="10">
        <f>'4a 1718 CS PC'!AP38</f>
        <v>7.0300000000000001E-2</v>
      </c>
      <c r="D320" s="10">
        <f>'4a 1718 CS PC'!AR38</f>
        <v>9.8900000000000002E-2</v>
      </c>
      <c r="E320" s="10">
        <f>'4b 1819 CS PC'!$AT38</f>
        <v>7.1300000000000002E-2</v>
      </c>
      <c r="F320" s="10">
        <f>'4b 1819 CS PC'!AQ38</f>
        <v>0.1011</v>
      </c>
      <c r="G320" s="10">
        <f>'4c 1920 CS PC'!AS38</f>
        <v>7.1199999999999999E-2</v>
      </c>
      <c r="H320" s="10">
        <f>'4c 1920 CS PC'!AP38</f>
        <v>0.1012</v>
      </c>
      <c r="I320" s="481">
        <f>ROUND((I$57*$D320)+(I$13*'3d CalSAWS DD&amp;I CAP'!$K$64*'2c CalSAWS DD&amp;I'!$B320)+(I$32*$B320)+(I$48*$B320)+(I$74*$B320),0)</f>
        <v>109</v>
      </c>
      <c r="J320" s="481">
        <f>ROUND((J$57*$D320)+(J$13*'3d CalSAWS DD&amp;I CAP'!$K$64*'2c CalSAWS DD&amp;I'!$B320)+(J$32*$B320)+(J$48*$B320)+(J$74*$B320),0)</f>
        <v>20345</v>
      </c>
      <c r="K320" s="481">
        <f>ROUND((K$57*$D320)+(K$13*'3d CalSAWS DD&amp;I CAP'!$K$64*'2c CalSAWS DD&amp;I'!$B320)+(K$32*$B320)+(K$48*$B320)+(K$74*$B320),0)</f>
        <v>20</v>
      </c>
      <c r="L320" s="481">
        <f>ROUND((L$57*$D320)+(L$13*'3d CalSAWS DD&amp;I CAP'!$K$64*'2c CalSAWS DD&amp;I'!$C320)+(L$32*$C320)+(L$48*$C320)+(L$74*$C320),0)</f>
        <v>12016</v>
      </c>
      <c r="M320" s="523">
        <f>ROUNDDOWN((M$57*$D320)+(M$13*'3d CalSAWS DD&amp;I CAP'!$K$64*'2c CalSAWS DD&amp;I'!$C320)+(M$32*$C320)+(M$48*$C320)+(M$74*$C320),0)</f>
        <v>11335</v>
      </c>
      <c r="N320" s="481">
        <f>ROUND((N$57*$D320)+(N$13*'3d CalSAWS DD&amp;I CAP'!$K$64*'2c CalSAWS DD&amp;I'!$C320)+(N$32*$C320)+(N$48*$C320)+(N$74*$C320),0)</f>
        <v>1</v>
      </c>
      <c r="O320" s="481">
        <f>ROUND((O$57*$D320)+(O$13*'3d CalSAWS DD&amp;I CAP'!$K$64*'2c CalSAWS DD&amp;I'!$C320)+(O$32*$C320)+(O$48*$C320)+(O$74*$C320),0)</f>
        <v>14888</v>
      </c>
      <c r="P320" s="481">
        <f t="shared" si="700"/>
        <v>-799.7328</v>
      </c>
      <c r="Q320" s="481">
        <f t="shared" si="701"/>
        <v>-3.9367999999999999</v>
      </c>
      <c r="R320" s="481">
        <f>ROUND((R$57*$D320)+(R$13*'3d CalSAWS DD&amp;I CAP'!$K$64*'2c CalSAWS DD&amp;I'!$C320)+(R$32*$C320)+(R$48*$C320)+(R$74*$C320),0)</f>
        <v>27073</v>
      </c>
      <c r="S320" s="523">
        <f>ROUNDUP((S$57*$F320)+(S$13*'3d CalSAWS DD&amp;I CAP'!$K$157*'2c CalSAWS DD&amp;I'!$E320)+(S$32*$E320)+(S$48*$E320)+(S$74*$E320),0)</f>
        <v>17717</v>
      </c>
      <c r="T320" s="481">
        <f>ROUND((T$57*$D320)+(T$13*'3d CalSAWS DD&amp;I CAP'!$K$64*'2c CalSAWS DD&amp;I'!$C320)+(T$32*$C320)+(T$48*$C320)+(T$74*$C320),0)</f>
        <v>7</v>
      </c>
      <c r="U320" s="537">
        <f>ROUNDDOWN((U$57*$F320)+(U$13*'3d CalSAWS DD&amp;I CAP'!$K$157*'2c CalSAWS DD&amp;I'!$E320)+(U$32*$E320)+(U$48*$E320)+(U$74*$E320),0)</f>
        <v>88511</v>
      </c>
      <c r="V320" s="483">
        <f>ROUND((V$57*$F320)+(V$13*'3d CalSAWS DD&amp;I CAP'!$K$157*'2c CalSAWS DD&amp;I'!$E320)+(V$32*$E320)+(V$48*$E320)+(V$74*$E320),0)</f>
        <v>240566</v>
      </c>
      <c r="W320" s="481">
        <f>ROUND((W$57*$F320)+(W$13*'3d CalSAWS DD&amp;I CAP'!$K$157*'2c CalSAWS DD&amp;I'!$E320)+(W$32*$E320)+(W$48*$E320)+(W$74*$E320),0)</f>
        <v>483850</v>
      </c>
      <c r="X320" s="481">
        <f>ROUND((X$57*$H320)+(X$13*'3d CalSAWS DD&amp;I CAP'!$K$157*'2c CalSAWS DD&amp;I'!$G320)+(X$32*$G320)+(X$48*$G320)+(X$74*$G320),0)</f>
        <v>214772</v>
      </c>
      <c r="Y320" s="523">
        <f>ROUNDUP((Y$57*$H320)+(Y$13*'3d CalSAWS DD&amp;I CAP'!$K$157*'2c CalSAWS DD&amp;I'!$G320)+(Y$32*$G320)+(Y$48*$G320)+(Y$74*$G320),0)</f>
        <v>7467</v>
      </c>
      <c r="Z320" s="481">
        <f>ROUND((Z$57*$H320)+(Z$13*'3d CalSAWS DD&amp;I CAP'!$K$157*'2c CalSAWS DD&amp;I'!$G320)+(Z$32*$G320)+(Z$48*$G320)+(Z$74*$G320),0)</f>
        <v>156803</v>
      </c>
      <c r="AA320" s="481">
        <f>ROUND((AA$57*$H320)+(AA$13*'3d CalSAWS DD&amp;I CAP'!$K$157*'2c CalSAWS DD&amp;I'!$G320)+(AA$32*$G320)+(AA$48*$G320)+(AA$74*$G320),0)</f>
        <v>11420</v>
      </c>
      <c r="AB320" s="523">
        <f>ROUNDUP((AB$57*$H320)+(AB$13*'3d CalSAWS DD&amp;I CAP'!$K$157*'2c CalSAWS DD&amp;I'!$G320)+(AB$32*$G320)+(AB$48*$G320)+(AB$74*$G320),0)</f>
        <v>3202</v>
      </c>
      <c r="AC320" s="481">
        <f>ROUND((AC$57*$H320)+(AC$13*'3d CalSAWS DD&amp;I CAP'!$K$157*'2c CalSAWS DD&amp;I'!$G320)+(AC$32*$G320)+(AC$48*$G320)+(AC$74*$G320),0)</f>
        <v>4610</v>
      </c>
      <c r="AD320" s="481">
        <f>ROUND((AD$57*$H320)+(AD$13*'3d CalSAWS DD&amp;I CAP'!$K$157*'2c CalSAWS DD&amp;I'!$G320)+(AD$32*$G320)+(AD$48*$G320)+(AD$74*$G320),0)</f>
        <v>41975</v>
      </c>
      <c r="AE320" s="523">
        <f>ROUNDDOWN((AE$57*$H320)+(AE$13*'3d CalSAWS DD&amp;I CAP'!$K$157*'2c CalSAWS DD&amp;I'!$G320)+(AE$32*$G320)+(AE$48*$G320)+(AE$74*$G320),0)</f>
        <v>5660</v>
      </c>
      <c r="AF320" s="481">
        <f>ROUND((AF$57*$H320)+(AF$13*'3d CalSAWS DD&amp;I CAP'!$K$157*'2c CalSAWS DD&amp;I'!$G320)+(AF$32*$G320)+(AF$48*$G320)+(AF$74*$G320),0)</f>
        <v>45950</v>
      </c>
      <c r="AG320" s="481">
        <f>ROUND((AG$57*$H320)+(AG$13*'3d CalSAWS DD&amp;I CAP'!$K$157*'2c CalSAWS DD&amp;I'!$G320)+(AG$32*$G320)+(AG$48*$G320)+(AG$74*$G320),0)</f>
        <v>2063</v>
      </c>
      <c r="AH320" s="523">
        <f>ROUNDUP((AH$57*$H320)+(AH$13*'3d CalSAWS DD&amp;I CAP'!$K$157*'2c CalSAWS DD&amp;I'!$G320)+(AH$32*$G320)+(AH$48*$G320)+(AH$74*$G320),0)</f>
        <v>9637</v>
      </c>
      <c r="AI320" s="483">
        <f>ROUND((AI$57*$H320)+(AI$13*'3d CalSAWS DD&amp;I CAP'!$K$157*'2c CalSAWS DD&amp;I'!$G320)+(AI$32*$G320)+(AI$48*$G320)+(AI$74*$G320),0)</f>
        <v>6595</v>
      </c>
      <c r="AJ320" s="481">
        <f>ROUND((AJ$57*$H320)+(AJ$13*'3d CalSAWS DD&amp;I CAP'!$K$157*'2c CalSAWS DD&amp;I'!$G320)+(AJ$32*$G320)+(AJ$48*$G320)+(AJ$74*$G320),0)</f>
        <v>5219</v>
      </c>
      <c r="AK320" s="481">
        <f>ROUND((AK$57*$H320)+(AK$13*'3d CalSAWS DD&amp;I CAP'!$K$157*'2c CalSAWS DD&amp;I'!$G320)+(AK$32*$G320)+(AK$48*$G320)+(AK$74*$G320),0)</f>
        <v>3056</v>
      </c>
      <c r="AL320" s="481">
        <f>ROUND((AL$57*$H320)+(AL$13*'3d CalSAWS DD&amp;I CAP'!$K$157*'2c CalSAWS DD&amp;I'!$G320)+(AL$32*$G320)+(AL$48*$G320)+(AL$74*$G320),0)</f>
        <v>3818</v>
      </c>
      <c r="AM320" s="481">
        <f>ROUND((AM$57*$H320)+(AM$13*'3d CalSAWS DD&amp;I CAP'!$K$157*'2c CalSAWS DD&amp;I'!$G320)+(AM$32*$G320)+(AM$48*$G320)+(AM$74*$G320),0)</f>
        <v>3680</v>
      </c>
      <c r="AN320" s="523">
        <f>ROUNDDOWN((AN$57*$H320)+(AN$13*'3d CalSAWS DD&amp;I CAP'!$K$157*'2c CalSAWS DD&amp;I'!$G320)+(AN$32*$G320)+(AN$48*$G320)+(AN$74*$G320),0)</f>
        <v>3106</v>
      </c>
      <c r="AO320" s="481">
        <f>ROUND((AO$57*$H320)+(AO$13*'3d CalSAWS DD&amp;I CAP'!$K$157*'2c CalSAWS DD&amp;I'!$G320)+(AO$32*$G320)+(AO$48*$G320)+(AO$74*$G320),0)</f>
        <v>3742</v>
      </c>
      <c r="AP320" s="523">
        <f>ROUNDUP((AP$57*$H320)+(AP$13*'3d CalSAWS DD&amp;I CAP'!$K$157*'2c CalSAWS DD&amp;I'!$G320)+(AP$32*$G320)+(AP$48*$G320)+(AP$74*$G320),0)</f>
        <v>3178</v>
      </c>
      <c r="AQ320" s="481">
        <f>ROUND((AQ$57*$H320)+(AQ$13*'3d CalSAWS DD&amp;I CAP'!$K$157*'2c CalSAWS DD&amp;I'!$G320)+(AQ$32*$G320)+(AQ$48*$G320)+(AQ$74*$G320),0)</f>
        <v>4558</v>
      </c>
      <c r="AR320" s="523">
        <f>ROUNDUP((AR$57*$H320)+(AR$13*'3d CalSAWS DD&amp;I CAP'!$K$157*'2c CalSAWS DD&amp;I'!$G320)+(AR$32*$G320)+(AR$48*$G320)+(AR$74*$G320),0)</f>
        <v>3568</v>
      </c>
      <c r="AS320" s="481">
        <f>ROUND((AS$57*$H320)+(AS$13*'3d CalSAWS DD&amp;I CAP'!$K$157*'2c CalSAWS DD&amp;I'!$G320)+(AS$32*$G320)+(AS$48*$G320)+(AS$74*$G320),0)</f>
        <v>3610</v>
      </c>
      <c r="AT320" s="481">
        <f>ROUND((AT$57*$H320)+(AT$13*'3d CalSAWS DD&amp;I CAP'!$K$157*'2c CalSAWS DD&amp;I'!$G320)+(AT$32*$G320)+(AT$48*$G320)+(AT$74*$G320),0)</f>
        <v>3133</v>
      </c>
      <c r="AU320" s="481">
        <f>ROUND((AU$57*$H320)+(AU$13*'3d CalSAWS DD&amp;I CAP'!$K$157*'2c CalSAWS DD&amp;I'!$G320)+(AU$32*$G320)+(AU$48*$G320)+(AU$74*$G320),0)</f>
        <v>3965</v>
      </c>
      <c r="AV320" s="523">
        <f>ROUNDUP((AV$57*$H320)+(AV$13*'3d CalSAWS DD&amp;I CAP'!$K$157*'2c CalSAWS DD&amp;I'!$G320)+(AV$32*$G320)+(AV$48*$G320)+(AV$74*$G320),0)</f>
        <v>2164</v>
      </c>
      <c r="AW320" s="481">
        <f>ROUND((AW$57*$H320)+(AW$13*'3d CalSAWS DD&amp;I CAP'!$K$157*'2c CalSAWS DD&amp;I'!$G320)+(AW$32*$G320)+(AW$48*$G320)+(AW$74*$G320),0)</f>
        <v>3046</v>
      </c>
      <c r="AX320" s="481">
        <f>ROUND((AX$57*$H320)+(AX$13*'3d CalSAWS DD&amp;I CAP'!$K$157*'2c CalSAWS DD&amp;I'!$G320)+(AX$32*$G320)+(AX$48*$G320)+(AX$74*$G320),0)</f>
        <v>1624</v>
      </c>
      <c r="AY320" s="523">
        <f>ROUNDUP((AY$57*$H320)+(AY$13*'3d CalSAWS DD&amp;I CAP'!$K$157*'2c CalSAWS DD&amp;I'!$G320)+(AY$32*$G320)+(AY$48*$G320)+(AY$74*$G320),0)</f>
        <v>2581</v>
      </c>
      <c r="AZ320" s="481">
        <f>ROUND((AZ$57*$H320)+(AZ$13*'3d CalSAWS DD&amp;I CAP'!$K$157*'2c CalSAWS DD&amp;I'!$G320)+(AZ$32*$G320)+(AZ$48*$G320)+(AZ$74*$G320),0)</f>
        <v>1573</v>
      </c>
      <c r="BA320" s="523">
        <f>ROUNDDOWN((BA$57*$H320)+(BA$13*'3d CalSAWS DD&amp;I CAP'!$K$157*'2c CalSAWS DD&amp;I'!$G320)+(BA$32*$G320)+(BA$48*$G320)+(BA$74*$G320),0)</f>
        <v>1692</v>
      </c>
      <c r="BB320" s="483">
        <f>ROUND((BB$57*$H320)+(BB$13*'3d CalSAWS DD&amp;I CAP'!$K$157*'2c CalSAWS DD&amp;I'!$G320)+(BB$32*$G320)+(BB$48*$G320)+(BB$74*$G320),0)</f>
        <v>331</v>
      </c>
      <c r="BC320" s="481">
        <f>ROUND((BC$57*$H320)+(BC$13*'3d CalSAWS DD&amp;I CAP'!$K$157*'2c CalSAWS DD&amp;I'!$G320)+(BC$32*$G320)+(BC$48*$G320)+(BC$74*$G320),0)</f>
        <v>2044</v>
      </c>
      <c r="BD320" s="481">
        <f>ROUND((BD$57*$H320)+(BD$13*'3d CalSAWS DD&amp;I CAP'!$K$157*'2c CalSAWS DD&amp;I'!$G320)+(BD$32*$G320)+(BD$48*$G320)+(BD$74*$G320),0)</f>
        <v>112</v>
      </c>
      <c r="BE320" s="481">
        <f>ROUND((BE$57*$H320)+(BE$13*'3d CalSAWS DD&amp;I CAP'!$K$157*'2c CalSAWS DD&amp;I'!$G320)+(BE$32*$G320)+(BE$48*$G320)+(BE$74*$G320),0)</f>
        <v>51</v>
      </c>
      <c r="BF320" s="481">
        <f>ROUND((BF$57*$H320)+(BF$13*'3d CalSAWS DD&amp;I CAP'!$K$157*'2c CalSAWS DD&amp;I'!$G320)+(BF$32*$G320)+(BF$48*$G320)+(BF$74*$G320),0)</f>
        <v>86</v>
      </c>
      <c r="BG320" s="481">
        <f>ROUND((BG$57*$H320)+(BG$13*'3d CalSAWS DD&amp;I CAP'!$K$157*'2c CalSAWS DD&amp;I'!$G320)+(BG$32*$G320)+(BG$48*$G320)+(BG$74*$G320),0)</f>
        <v>66</v>
      </c>
      <c r="BH320" s="481">
        <f>ROUND((BH$57*$H320)+(BH$13*'3d CalSAWS DD&amp;I CAP'!$K$157*'2c CalSAWS DD&amp;I'!$G320)+(BH$32*$G320)+(BH$48*$G320)+(BH$74*$G320),0)</f>
        <v>0</v>
      </c>
      <c r="BI320" s="481">
        <f>ROUND((BI$57*$H320)+(BI$13*'3d CalSAWS DD&amp;I CAP'!$K$157*'2c CalSAWS DD&amp;I'!$G320)+(BI$32*$G320)+(BI$48*$G320)+(BI$74*$G320),0)</f>
        <v>0</v>
      </c>
      <c r="BJ320" s="481">
        <f>ROUND((BJ$57*$H320)+(BJ$13*'3d CalSAWS DD&amp;I CAP'!$K$157*'2c CalSAWS DD&amp;I'!$G320)+(BJ$32*$G320)+(BJ$48*$G320)+(BJ$74*$G320),0)</f>
        <v>0</v>
      </c>
      <c r="BK320" s="481">
        <f>ROUND((BK$57*$H320)+(BK$13*'3d CalSAWS DD&amp;I CAP'!$K$157*'2c CalSAWS DD&amp;I'!$G320)+(BK$32*$G320)+(BK$48*$G320)+(BK$74*$G320),0)</f>
        <v>0</v>
      </c>
      <c r="BL320" s="481">
        <f>ROUND((BL$57*$H320)+(BL$13*'3d CalSAWS DD&amp;I CAP'!$K$157*'2c CalSAWS DD&amp;I'!$G320)+(BL$32*$G320)+(BL$48*$G320)+(BL$74*$G320),0)</f>
        <v>0</v>
      </c>
      <c r="BM320" s="481">
        <f>ROUND((BM$57*$H320)+(BM$13*'3d CalSAWS DD&amp;I CAP'!$K$157*'2c CalSAWS DD&amp;I'!$G320)+(BM$32*$G320)+(BM$48*$G320)+(BM$74*$G320),0)</f>
        <v>0</v>
      </c>
      <c r="BN320" s="481">
        <f>ROUND((BN$57*$H320)+(BN$13*'3d CalSAWS DD&amp;I CAP'!$K$157*'2c CalSAWS DD&amp;I'!$G320)+(BN$32*$G320)+(BN$48*$G320)+(BN$74*$G320),0)</f>
        <v>0</v>
      </c>
      <c r="BO320" s="481">
        <f>ROUND((BO$57*$H320)+(BO$13*'3d CalSAWS DD&amp;I CAP'!$K$157*'2c CalSAWS DD&amp;I'!$G320)+(BO$32*$G320)+(BO$48*$G320)+(BO$74*$G320),0)</f>
        <v>0</v>
      </c>
      <c r="BP320" s="481">
        <f>ROUND((BP$57*$H320)+(BP$13*'3d CalSAWS DD&amp;I CAP'!$K$157*'2c CalSAWS DD&amp;I'!$G320)+(BP$32*$G320)+(BP$48*$G320)+(BP$74*$G320),0)</f>
        <v>0</v>
      </c>
      <c r="BQ320" s="481">
        <f>ROUND((BQ$57*$H320)+(BQ$13*'3d CalSAWS DD&amp;I CAP'!$K$157*'2c CalSAWS DD&amp;I'!$G320)+(BQ$32*$G320)+(BQ$48*$G320)+(BQ$74*$G320),0)</f>
        <v>0</v>
      </c>
      <c r="BR320" s="481">
        <f>ROUND((BR$57*$H320)+(BR$13*'3d CalSAWS DD&amp;I CAP'!$K$157*'2c CalSAWS DD&amp;I'!$G320)+(BR$32*$G320)+(BR$48*$G320)+(BR$74*$G320),0)</f>
        <v>0</v>
      </c>
      <c r="BS320" s="481">
        <f>ROUND((BS$57*$H320)+(BS$13*'3d CalSAWS DD&amp;I CAP'!$K$157*'2c CalSAWS DD&amp;I'!$G320)+(BS$32*$G320)+(BS$48*$G320)+(BS$74*$G320),0)</f>
        <v>0</v>
      </c>
      <c r="BT320" s="481">
        <f>ROUND((BT$57*$H320)+(BT$13*'3d CalSAWS DD&amp;I CAP'!$K$157*'2c CalSAWS DD&amp;I'!$G320)+(BT$32*$G320)+(BT$48*$G320)+(BT$74*$G320),0)</f>
        <v>0</v>
      </c>
      <c r="BU320" s="481">
        <f>ROUND((BU$57*$H320)+(BU$13*'3d CalSAWS DD&amp;I CAP'!$K$157*'2c CalSAWS DD&amp;I'!$G320)+(BU$32*$G320)+(BU$48*$G320)+(BU$74*$G320),0)</f>
        <v>0</v>
      </c>
      <c r="BV320" s="481">
        <f>ROUND((BV$57*$H320)+(BV$13*'3d CalSAWS DD&amp;I CAP'!$K$157*'2c CalSAWS DD&amp;I'!$G320)+(BV$32*$G320)+(BV$48*$G320)+(BV$74*$G320),0)</f>
        <v>0</v>
      </c>
      <c r="BW320" s="481">
        <f>ROUND((BW$57*$H320)+(BW$13*'3d CalSAWS DD&amp;I CAP'!$K$157*'2c CalSAWS DD&amp;I'!$G320)+(BW$32*$G320)+(BW$48*$G320)+(BW$74*$G320),0)</f>
        <v>0</v>
      </c>
      <c r="BX320" s="481">
        <f>ROUND((BX$57*$H320)+(BX$13*'3d CalSAWS DD&amp;I CAP'!$K$157*'2c CalSAWS DD&amp;I'!$G320)+(BX$32*$G320)+(BX$48*$G320)+(BX$74*$G320),0)</f>
        <v>0</v>
      </c>
      <c r="BY320" s="481">
        <f>ROUND((BY$57*$H320)+(BY$13*'3d CalSAWS DD&amp;I CAP'!$K$157*'2c CalSAWS DD&amp;I'!$G320)+(BY$32*$G320)+(BY$48*$G320)+(BY$74*$G320),0)</f>
        <v>0</v>
      </c>
      <c r="BZ320" s="481">
        <f>ROUND((BZ$57*$H320)+(BZ$13*'3d CalSAWS DD&amp;I CAP'!$K$157*'2c CalSAWS DD&amp;I'!$G320)+(BZ$32*$G320)+(BZ$48*$G320)+(BZ$74*$G320),0)</f>
        <v>0</v>
      </c>
      <c r="CA320" s="481">
        <f>ROUND((CA$57*$H320)+(CA$13*'3d CalSAWS DD&amp;I CAP'!$K$157*'2c CalSAWS DD&amp;I'!$G320)+(CA$32*$G320)+(CA$48*$G320)+(CA$74*$G320),0)</f>
        <v>0</v>
      </c>
      <c r="CB320" s="481">
        <f>ROUND((CB$57*$H320)+(CB$13*'3d CalSAWS DD&amp;I CAP'!$K$157*'2c CalSAWS DD&amp;I'!$G320)+(CB$32*$G320)+(CB$48*$G320)+(CB$74*$G320),0)</f>
        <v>0</v>
      </c>
      <c r="CC320" s="481">
        <f>ROUND((CC$57*$H320)+(CC$13*'3d CalSAWS DD&amp;I CAP'!$K$157*'2c CalSAWS DD&amp;I'!$G320)+(CC$32*$G320)+(CC$48*$G320)+(CC$74*$G320),0)</f>
        <v>0</v>
      </c>
      <c r="CD320" s="481">
        <f>ROUND((CD$57*$H320)+(CD$13*'3d CalSAWS DD&amp;I CAP'!$K$157*'2c CalSAWS DD&amp;I'!$G320)+(CD$32*$G320)+(CD$48*$G320)+(CD$74*$G320),0)</f>
        <v>0</v>
      </c>
      <c r="CE320" s="481">
        <f>ROUND((CE$57*$H320)+(CE$13*'3d CalSAWS DD&amp;I CAP'!$K$157*'2c CalSAWS DD&amp;I'!$G320)+(CE$32*$G320)+(CE$48*$G320)+(CE$74*$G320),0)</f>
        <v>0</v>
      </c>
      <c r="CF320" s="481"/>
      <c r="CG320" s="483">
        <f t="shared" si="715"/>
        <v>1485791</v>
      </c>
      <c r="CH320" s="123"/>
      <c r="CI320" s="123">
        <f t="shared" si="683"/>
        <v>0</v>
      </c>
      <c r="CJ320" s="481">
        <f t="shared" ref="CJ320:CJ342" si="718">ROUND(SUM(I320:K320),0)</f>
        <v>20474</v>
      </c>
      <c r="CK320" s="481">
        <f t="shared" si="716"/>
        <v>64509</v>
      </c>
      <c r="CL320" s="481">
        <f t="shared" si="705"/>
        <v>830651</v>
      </c>
      <c r="CM320" s="481">
        <f t="shared" si="706"/>
        <v>510154</v>
      </c>
      <c r="CN320" s="481">
        <f t="shared" si="687"/>
        <v>44633</v>
      </c>
      <c r="CO320" s="481">
        <f t="shared" si="707"/>
        <v>15370</v>
      </c>
      <c r="CP320" s="483">
        <f t="shared" si="708"/>
        <v>0</v>
      </c>
      <c r="CQ320" s="483">
        <f t="shared" si="709"/>
        <v>0</v>
      </c>
      <c r="CR320" s="17"/>
      <c r="CS320" s="481">
        <f t="shared" si="710"/>
        <v>43826</v>
      </c>
      <c r="CT320" s="481">
        <f t="shared" si="717"/>
        <v>147392</v>
      </c>
      <c r="CU320" s="483">
        <f t="shared" si="711"/>
        <v>1122690</v>
      </c>
      <c r="CV320" s="483">
        <f t="shared" si="694"/>
        <v>134501</v>
      </c>
      <c r="CW320" s="481">
        <f t="shared" si="712"/>
        <v>34692</v>
      </c>
      <c r="CX320" s="483">
        <f t="shared" si="704"/>
        <v>2690</v>
      </c>
      <c r="CY320" s="481">
        <f t="shared" si="713"/>
        <v>0</v>
      </c>
      <c r="CZ320" s="481">
        <f t="shared" si="714"/>
        <v>0</v>
      </c>
      <c r="DA320" s="138">
        <f t="shared" si="699"/>
        <v>0</v>
      </c>
    </row>
    <row r="321" spans="1:105" outlineLevel="1">
      <c r="A321" s="561" t="s">
        <v>143</v>
      </c>
      <c r="B321" s="300">
        <v>6.6900000000000001E-2</v>
      </c>
      <c r="C321" s="10">
        <f>'4a 1718 CS PC'!AP39</f>
        <v>6.6699999999999995E-2</v>
      </c>
      <c r="D321" s="10">
        <f>'4a 1718 CS PC'!AR39</f>
        <v>9.3899999999999997E-2</v>
      </c>
      <c r="E321" s="10">
        <f>'4b 1819 CS PC'!$AT39</f>
        <v>6.4899999999999999E-2</v>
      </c>
      <c r="F321" s="10">
        <f>'4b 1819 CS PC'!AQ39</f>
        <v>9.2100000000000001E-2</v>
      </c>
      <c r="G321" s="10">
        <f>'4c 1920 CS PC'!AS39</f>
        <v>6.4199999999999993E-2</v>
      </c>
      <c r="H321" s="10">
        <f>'4c 1920 CS PC'!AP39</f>
        <v>9.1300000000000006E-2</v>
      </c>
      <c r="I321" s="481">
        <f>ROUND((I$57*$D321)+(I$13*'3d CalSAWS DD&amp;I CAP'!$K$64*'2c CalSAWS DD&amp;I'!$B321)+(I$32*$B321)+(I$48*$B321)+(I$74*$B321),0)</f>
        <v>102</v>
      </c>
      <c r="J321" s="481">
        <f>ROUND((J$57*$D321)+(J$13*'3d CalSAWS DD&amp;I CAP'!$K$64*'2c CalSAWS DD&amp;I'!$B321)+(J$32*$B321)+(J$48*$B321)+(J$74*$B321),0)</f>
        <v>19089</v>
      </c>
      <c r="K321" s="481">
        <f>ROUND((K$57*$D321)+(K$13*'3d CalSAWS DD&amp;I CAP'!$K$64*'2c CalSAWS DD&amp;I'!$B321)+(K$32*$B321)+(K$48*$B321)+(K$74*$B321),0)</f>
        <v>18</v>
      </c>
      <c r="L321" s="481">
        <f>ROUND((L$57*$D321)+(L$13*'3d CalSAWS DD&amp;I CAP'!$K$64*'2c CalSAWS DD&amp;I'!$C321)+(L$32*$C321)+(L$48*$C321)+(L$74*$C321),0)</f>
        <v>11401</v>
      </c>
      <c r="M321" s="481">
        <f>ROUND((M$57*$D321)+(M$13*'3d CalSAWS DD&amp;I CAP'!$K$64*'2c CalSAWS DD&amp;I'!$C321)+(M$32*$C321)+(M$48*$C321)+(M$74*$C321),0)</f>
        <v>10755</v>
      </c>
      <c r="N321" s="481">
        <f>ROUND((N$57*$D321)+(N$13*'3d CalSAWS DD&amp;I CAP'!$K$64*'2c CalSAWS DD&amp;I'!$C321)+(N$32*$C321)+(N$48*$C321)+(N$74*$C321),0)</f>
        <v>1</v>
      </c>
      <c r="O321" s="481">
        <f>ROUND((O$57*$D321)+(O$13*'3d CalSAWS DD&amp;I CAP'!$K$64*'2c CalSAWS DD&amp;I'!$C321)+(O$32*$C321)+(O$48*$C321)+(O$74*$C321),0)</f>
        <v>14126</v>
      </c>
      <c r="P321" s="481">
        <f t="shared" si="700"/>
        <v>-758.77919999999995</v>
      </c>
      <c r="Q321" s="481">
        <f t="shared" si="701"/>
        <v>-3.7351999999999999</v>
      </c>
      <c r="R321" s="481">
        <f>ROUND((R$57*$D321)+(R$13*'3d CalSAWS DD&amp;I CAP'!$K$64*'2c CalSAWS DD&amp;I'!$C321)+(R$32*$C321)+(R$48*$C321)+(R$74*$C321),0)</f>
        <v>25686</v>
      </c>
      <c r="S321" s="481">
        <f>ROUND((S$57*$F321)+(S$13*'3d CalSAWS DD&amp;I CAP'!$K$157*'2c CalSAWS DD&amp;I'!$E321)+(S$32*$E321)+(S$48*$E321)+(S$74*$E321),0)</f>
        <v>16126</v>
      </c>
      <c r="T321" s="481">
        <f>ROUND((T$57*$D321)+(T$13*'3d CalSAWS DD&amp;I CAP'!$K$64*'2c CalSAWS DD&amp;I'!$C321)+(T$32*$C321)+(T$48*$C321)+(T$74*$C321),0)</f>
        <v>7</v>
      </c>
      <c r="U321" s="481">
        <f>ROUND((U$57*$F321)+(U$13*'3d CalSAWS DD&amp;I CAP'!$K$157*'2c CalSAWS DD&amp;I'!$E321)+(U$32*$E321)+(U$48*$E321)+(U$74*$E321),0)</f>
        <v>80612</v>
      </c>
      <c r="V321" s="687">
        <f>ROUNDUP((V$57*$F321)+(V$13*'3d CalSAWS DD&amp;I CAP'!$K$157*'2c CalSAWS DD&amp;I'!$E321)+(V$32*$E321)+(V$48*$E321)+(V$74*$E321),0)</f>
        <v>219130</v>
      </c>
      <c r="W321" s="481">
        <f>ROUND((W$57*$F321)+(W$13*'3d CalSAWS DD&amp;I CAP'!$K$157*'2c CalSAWS DD&amp;I'!$E321)+(W$32*$E321)+(W$48*$E321)+(W$74*$E321),0)</f>
        <v>440757</v>
      </c>
      <c r="X321" s="481">
        <f>ROUND((X$57*$H321)+(X$13*'3d CalSAWS DD&amp;I CAP'!$K$157*'2c CalSAWS DD&amp;I'!$G321)+(X$32*$G321)+(X$48*$G321)+(X$74*$G321),0)</f>
        <v>193758</v>
      </c>
      <c r="Y321" s="523">
        <f>ROUNDUP((Y$57*$H321)+(Y$13*'3d CalSAWS DD&amp;I CAP'!$K$157*'2c CalSAWS DD&amp;I'!$G321)+(Y$32*$G321)+(Y$48*$G321)+(Y$74*$G321),0)</f>
        <v>6733</v>
      </c>
      <c r="Z321" s="481">
        <f>ROUND((Z$57*$H321)+(Z$13*'3d CalSAWS DD&amp;I CAP'!$K$157*'2c CalSAWS DD&amp;I'!$G321)+(Z$32*$G321)+(Z$48*$G321)+(Z$74*$G321),0)</f>
        <v>141461</v>
      </c>
      <c r="AA321" s="481">
        <f>ROUND((AA$57*$H321)+(AA$13*'3d CalSAWS DD&amp;I CAP'!$K$157*'2c CalSAWS DD&amp;I'!$G321)+(AA$32*$G321)+(AA$48*$G321)+(AA$74*$G321),0)</f>
        <v>10298</v>
      </c>
      <c r="AB321" s="523">
        <f>ROUNDUP((AB$57*$H321)+(AB$13*'3d CalSAWS DD&amp;I CAP'!$K$157*'2c CalSAWS DD&amp;I'!$G321)+(AB$32*$G321)+(AB$48*$G321)+(AB$74*$G321),0)</f>
        <v>2887</v>
      </c>
      <c r="AC321" s="481">
        <f>ROUND((AC$57*$H321)+(AC$13*'3d CalSAWS DD&amp;I CAP'!$K$157*'2c CalSAWS DD&amp;I'!$G321)+(AC$32*$G321)+(AC$48*$G321)+(AC$74*$G321),0)</f>
        <v>4157</v>
      </c>
      <c r="AD321" s="481">
        <f>ROUND((AD$57*$H321)+(AD$13*'3d CalSAWS DD&amp;I CAP'!$K$157*'2c CalSAWS DD&amp;I'!$G321)+(AD$32*$G321)+(AD$48*$G321)+(AD$74*$G321),0)</f>
        <v>37867</v>
      </c>
      <c r="AE321" s="481">
        <f>ROUND((AE$57*$H321)+(AE$13*'3d CalSAWS DD&amp;I CAP'!$K$157*'2c CalSAWS DD&amp;I'!$G321)+(AE$32*$G321)+(AE$48*$G321)+(AE$74*$G321),0)</f>
        <v>5104</v>
      </c>
      <c r="AF321" s="523">
        <f>ROUNDUP((AF$57*$H321)+(AF$13*'3d CalSAWS DD&amp;I CAP'!$K$157*'2c CalSAWS DD&amp;I'!$G321)+(AF$32*$G321)+(AF$48*$G321)+(AF$74*$G321),0)</f>
        <v>41453</v>
      </c>
      <c r="AG321" s="523">
        <f>ROUNDDOWN((AG$57*$H321)+(AG$13*'3d CalSAWS DD&amp;I CAP'!$K$157*'2c CalSAWS DD&amp;I'!$G321)+(AG$32*$G321)+(AG$48*$G321)+(AG$74*$G321),0)</f>
        <v>1860</v>
      </c>
      <c r="AH321" s="481">
        <f>ROUND((AH$57*$H321)+(AH$13*'3d CalSAWS DD&amp;I CAP'!$K$157*'2c CalSAWS DD&amp;I'!$G321)+(AH$32*$G321)+(AH$48*$G321)+(AH$74*$G321),0)</f>
        <v>8689</v>
      </c>
      <c r="AI321" s="483">
        <f>ROUND((AI$57*$H321)+(AI$13*'3d CalSAWS DD&amp;I CAP'!$K$157*'2c CalSAWS DD&amp;I'!$G321)+(AI$32*$G321)+(AI$48*$G321)+(AI$74*$G321),0)</f>
        <v>5947</v>
      </c>
      <c r="AJ321" s="481">
        <f>ROUND((AJ$57*$H321)+(AJ$13*'3d CalSAWS DD&amp;I CAP'!$K$157*'2c CalSAWS DD&amp;I'!$G321)+(AJ$32*$G321)+(AJ$48*$G321)+(AJ$74*$G321),0)</f>
        <v>4706</v>
      </c>
      <c r="AK321" s="481">
        <f>ROUND((AK$57*$H321)+(AK$13*'3d CalSAWS DD&amp;I CAP'!$K$157*'2c CalSAWS DD&amp;I'!$G321)+(AK$32*$G321)+(AK$48*$G321)+(AK$74*$G321),0)</f>
        <v>2756</v>
      </c>
      <c r="AL321" s="481">
        <f>ROUND((AL$57*$H321)+(AL$13*'3d CalSAWS DD&amp;I CAP'!$K$157*'2c CalSAWS DD&amp;I'!$G321)+(AL$32*$G321)+(AL$48*$G321)+(AL$74*$G321),0)</f>
        <v>3443</v>
      </c>
      <c r="AM321" s="481">
        <f>ROUND((AM$57*$H321)+(AM$13*'3d CalSAWS DD&amp;I CAP'!$K$157*'2c CalSAWS DD&amp;I'!$G321)+(AM$32*$G321)+(AM$48*$G321)+(AM$74*$G321),0)</f>
        <v>3318</v>
      </c>
      <c r="AN321" s="481">
        <f>ROUND((AN$57*$H321)+(AN$13*'3d CalSAWS DD&amp;I CAP'!$K$157*'2c CalSAWS DD&amp;I'!$G321)+(AN$32*$G321)+(AN$48*$G321)+(AN$74*$G321),0)</f>
        <v>2801</v>
      </c>
      <c r="AO321" s="481">
        <f>ROUND((AO$57*$H321)+(AO$13*'3d CalSAWS DD&amp;I CAP'!$K$157*'2c CalSAWS DD&amp;I'!$G321)+(AO$32*$G321)+(AO$48*$G321)+(AO$74*$G321),0)</f>
        <v>3374</v>
      </c>
      <c r="AP321" s="481">
        <f>ROUND((AP$57*$H321)+(AP$13*'3d CalSAWS DD&amp;I CAP'!$K$157*'2c CalSAWS DD&amp;I'!$G321)+(AP$32*$G321)+(AP$48*$G321)+(AP$74*$G321),0)</f>
        <v>2865</v>
      </c>
      <c r="AQ321" s="481">
        <f>ROUND((AQ$57*$H321)+(AQ$13*'3d CalSAWS DD&amp;I CAP'!$K$157*'2c CalSAWS DD&amp;I'!$G321)+(AQ$32*$G321)+(AQ$48*$G321)+(AQ$74*$G321),0)</f>
        <v>4110</v>
      </c>
      <c r="AR321" s="523">
        <f>ROUNDUP((AR$57*$H321)+(AR$13*'3d CalSAWS DD&amp;I CAP'!$K$157*'2c CalSAWS DD&amp;I'!$G321)+(AR$32*$G321)+(AR$48*$G321)+(AR$74*$G321),0)</f>
        <v>3217</v>
      </c>
      <c r="AS321" s="481">
        <f>ROUND((AS$57*$H321)+(AS$13*'3d CalSAWS DD&amp;I CAP'!$K$157*'2c CalSAWS DD&amp;I'!$G321)+(AS$32*$G321)+(AS$48*$G321)+(AS$74*$G321),0)</f>
        <v>3255</v>
      </c>
      <c r="AT321" s="481">
        <f>ROUND((AT$57*$H321)+(AT$13*'3d CalSAWS DD&amp;I CAP'!$K$157*'2c CalSAWS DD&amp;I'!$G321)+(AT$32*$G321)+(AT$48*$G321)+(AT$74*$G321),0)</f>
        <v>2825</v>
      </c>
      <c r="AU321" s="481">
        <f>ROUND((AU$57*$H321)+(AU$13*'3d CalSAWS DD&amp;I CAP'!$K$157*'2c CalSAWS DD&amp;I'!$G321)+(AU$32*$G321)+(AU$48*$G321)+(AU$74*$G321),0)</f>
        <v>3575</v>
      </c>
      <c r="AV321" s="481">
        <f>ROUND((AV$57*$H321)+(AV$13*'3d CalSAWS DD&amp;I CAP'!$K$157*'2c CalSAWS DD&amp;I'!$G321)+(AV$32*$G321)+(AV$48*$G321)+(AV$74*$G321),0)</f>
        <v>1951</v>
      </c>
      <c r="AW321" s="523">
        <f>ROUNDDOWN((AW$57*$H321)+(AW$13*'3d CalSAWS DD&amp;I CAP'!$K$157*'2c CalSAWS DD&amp;I'!$G321)+(AW$32*$G321)+(AW$48*$G321)+(AW$74*$G321),0)</f>
        <v>2746</v>
      </c>
      <c r="AX321" s="481">
        <f>ROUND((AX$57*$H321)+(AX$13*'3d CalSAWS DD&amp;I CAP'!$K$157*'2c CalSAWS DD&amp;I'!$G321)+(AX$32*$G321)+(AX$48*$G321)+(AX$74*$G321),0)</f>
        <v>1465</v>
      </c>
      <c r="AY321" s="481">
        <f>ROUND((AY$57*$H321)+(AY$13*'3d CalSAWS DD&amp;I CAP'!$K$157*'2c CalSAWS DD&amp;I'!$G321)+(AY$32*$G321)+(AY$48*$G321)+(AY$74*$G321),0)</f>
        <v>2327</v>
      </c>
      <c r="AZ321" s="481">
        <f>ROUND((AZ$57*$H321)+(AZ$13*'3d CalSAWS DD&amp;I CAP'!$K$157*'2c CalSAWS DD&amp;I'!$G321)+(AZ$32*$G321)+(AZ$48*$G321)+(AZ$74*$G321),0)</f>
        <v>1418</v>
      </c>
      <c r="BA321" s="483">
        <f>ROUND((BA$57*$H321)+(BA$13*'3d CalSAWS DD&amp;I CAP'!$K$157*'2c CalSAWS DD&amp;I'!$G321)+(BA$32*$G321)+(BA$48*$G321)+(BA$74*$G321),0)</f>
        <v>1526</v>
      </c>
      <c r="BB321" s="483">
        <f>ROUND((BB$57*$H321)+(BB$13*'3d CalSAWS DD&amp;I CAP'!$K$157*'2c CalSAWS DD&amp;I'!$G321)+(BB$32*$G321)+(BB$48*$G321)+(BB$74*$G321),0)</f>
        <v>299</v>
      </c>
      <c r="BC321" s="481">
        <f>ROUND((BC$57*$H321)+(BC$13*'3d CalSAWS DD&amp;I CAP'!$K$157*'2c CalSAWS DD&amp;I'!$G321)+(BC$32*$G321)+(BC$48*$G321)+(BC$74*$G321),0)</f>
        <v>1843</v>
      </c>
      <c r="BD321" s="481">
        <f>ROUND((BD$57*$H321)+(BD$13*'3d CalSAWS DD&amp;I CAP'!$K$157*'2c CalSAWS DD&amp;I'!$G321)+(BD$32*$G321)+(BD$48*$G321)+(BD$74*$G321),0)</f>
        <v>101</v>
      </c>
      <c r="BE321" s="481">
        <f>ROUND((BE$57*$H321)+(BE$13*'3d CalSAWS DD&amp;I CAP'!$K$157*'2c CalSAWS DD&amp;I'!$G321)+(BE$32*$G321)+(BE$48*$G321)+(BE$74*$G321),0)</f>
        <v>46</v>
      </c>
      <c r="BF321" s="523">
        <f>ROUNDUP((BF$57*$H321)+(BF$13*'3d CalSAWS DD&amp;I CAP'!$K$157*'2c CalSAWS DD&amp;I'!$G321)+(BF$32*$G321)+(BF$48*$G321)+(BF$74*$G321),0)</f>
        <v>78</v>
      </c>
      <c r="BG321" s="481">
        <f>ROUND((BG$57*$H321)+(BG$13*'3d CalSAWS DD&amp;I CAP'!$K$157*'2c CalSAWS DD&amp;I'!$G321)+(BG$32*$G321)+(BG$48*$G321)+(BG$74*$G321),0)</f>
        <v>60</v>
      </c>
      <c r="BH321" s="481">
        <f>ROUND((BH$57*$H321)+(BH$13*'3d CalSAWS DD&amp;I CAP'!$K$157*'2c CalSAWS DD&amp;I'!$G321)+(BH$32*$G321)+(BH$48*$G321)+(BH$74*$G321),0)</f>
        <v>0</v>
      </c>
      <c r="BI321" s="481">
        <f>ROUND((BI$57*$H321)+(BI$13*'3d CalSAWS DD&amp;I CAP'!$K$157*'2c CalSAWS DD&amp;I'!$G321)+(BI$32*$G321)+(BI$48*$G321)+(BI$74*$G321),0)</f>
        <v>0</v>
      </c>
      <c r="BJ321" s="481">
        <f>ROUND((BJ$57*$H321)+(BJ$13*'3d CalSAWS DD&amp;I CAP'!$K$157*'2c CalSAWS DD&amp;I'!$G321)+(BJ$32*$G321)+(BJ$48*$G321)+(BJ$74*$G321),0)</f>
        <v>0</v>
      </c>
      <c r="BK321" s="481">
        <f>ROUND((BK$57*$H321)+(BK$13*'3d CalSAWS DD&amp;I CAP'!$K$157*'2c CalSAWS DD&amp;I'!$G321)+(BK$32*$G321)+(BK$48*$G321)+(BK$74*$G321),0)</f>
        <v>0</v>
      </c>
      <c r="BL321" s="481">
        <f>ROUND((BL$57*$H321)+(BL$13*'3d CalSAWS DD&amp;I CAP'!$K$157*'2c CalSAWS DD&amp;I'!$G321)+(BL$32*$G321)+(BL$48*$G321)+(BL$74*$G321),0)</f>
        <v>0</v>
      </c>
      <c r="BM321" s="481">
        <f>ROUND((BM$57*$H321)+(BM$13*'3d CalSAWS DD&amp;I CAP'!$K$157*'2c CalSAWS DD&amp;I'!$G321)+(BM$32*$G321)+(BM$48*$G321)+(BM$74*$G321),0)</f>
        <v>0</v>
      </c>
      <c r="BN321" s="481">
        <f>ROUND((BN$57*$H321)+(BN$13*'3d CalSAWS DD&amp;I CAP'!$K$157*'2c CalSAWS DD&amp;I'!$G321)+(BN$32*$G321)+(BN$48*$G321)+(BN$74*$G321),0)</f>
        <v>0</v>
      </c>
      <c r="BO321" s="481">
        <f>ROUND((BO$57*$H321)+(BO$13*'3d CalSAWS DD&amp;I CAP'!$K$157*'2c CalSAWS DD&amp;I'!$G321)+(BO$32*$G321)+(BO$48*$G321)+(BO$74*$G321),0)</f>
        <v>0</v>
      </c>
      <c r="BP321" s="481">
        <f>ROUND((BP$57*$H321)+(BP$13*'3d CalSAWS DD&amp;I CAP'!$K$157*'2c CalSAWS DD&amp;I'!$G321)+(BP$32*$G321)+(BP$48*$G321)+(BP$74*$G321),0)</f>
        <v>0</v>
      </c>
      <c r="BQ321" s="481">
        <f>ROUND((BQ$57*$H321)+(BQ$13*'3d CalSAWS DD&amp;I CAP'!$K$157*'2c CalSAWS DD&amp;I'!$G321)+(BQ$32*$G321)+(BQ$48*$G321)+(BQ$74*$G321),0)</f>
        <v>0</v>
      </c>
      <c r="BR321" s="481">
        <f>ROUND((BR$57*$H321)+(BR$13*'3d CalSAWS DD&amp;I CAP'!$K$157*'2c CalSAWS DD&amp;I'!$G321)+(BR$32*$G321)+(BR$48*$G321)+(BR$74*$G321),0)</f>
        <v>0</v>
      </c>
      <c r="BS321" s="481">
        <f>ROUND((BS$57*$H321)+(BS$13*'3d CalSAWS DD&amp;I CAP'!$K$157*'2c CalSAWS DD&amp;I'!$G321)+(BS$32*$G321)+(BS$48*$G321)+(BS$74*$G321),0)</f>
        <v>0</v>
      </c>
      <c r="BT321" s="481">
        <f>ROUND((BT$57*$H321)+(BT$13*'3d CalSAWS DD&amp;I CAP'!$K$157*'2c CalSAWS DD&amp;I'!$G321)+(BT$32*$G321)+(BT$48*$G321)+(BT$74*$G321),0)</f>
        <v>0</v>
      </c>
      <c r="BU321" s="481">
        <f>ROUND((BU$57*$H321)+(BU$13*'3d CalSAWS DD&amp;I CAP'!$K$157*'2c CalSAWS DD&amp;I'!$G321)+(BU$32*$G321)+(BU$48*$G321)+(BU$74*$G321),0)</f>
        <v>0</v>
      </c>
      <c r="BV321" s="481">
        <f>ROUND((BV$57*$H321)+(BV$13*'3d CalSAWS DD&amp;I CAP'!$K$157*'2c CalSAWS DD&amp;I'!$G321)+(BV$32*$G321)+(BV$48*$G321)+(BV$74*$G321),0)</f>
        <v>0</v>
      </c>
      <c r="BW321" s="481">
        <f>ROUND((BW$57*$H321)+(BW$13*'3d CalSAWS DD&amp;I CAP'!$K$157*'2c CalSAWS DD&amp;I'!$G321)+(BW$32*$G321)+(BW$48*$G321)+(BW$74*$G321),0)</f>
        <v>0</v>
      </c>
      <c r="BX321" s="481">
        <f>ROUND((BX$57*$H321)+(BX$13*'3d CalSAWS DD&amp;I CAP'!$K$157*'2c CalSAWS DD&amp;I'!$G321)+(BX$32*$G321)+(BX$48*$G321)+(BX$74*$G321),0)</f>
        <v>0</v>
      </c>
      <c r="BY321" s="481">
        <f>ROUND((BY$57*$H321)+(BY$13*'3d CalSAWS DD&amp;I CAP'!$K$157*'2c CalSAWS DD&amp;I'!$G321)+(BY$32*$G321)+(BY$48*$G321)+(BY$74*$G321),0)</f>
        <v>0</v>
      </c>
      <c r="BZ321" s="481">
        <f>ROUND((BZ$57*$H321)+(BZ$13*'3d CalSAWS DD&amp;I CAP'!$K$157*'2c CalSAWS DD&amp;I'!$G321)+(BZ$32*$G321)+(BZ$48*$G321)+(BZ$74*$G321),0)</f>
        <v>0</v>
      </c>
      <c r="CA321" s="481">
        <f>ROUND((CA$57*$H321)+(CA$13*'3d CalSAWS DD&amp;I CAP'!$K$157*'2c CalSAWS DD&amp;I'!$G321)+(CA$32*$G321)+(CA$48*$G321)+(CA$74*$G321),0)</f>
        <v>0</v>
      </c>
      <c r="CB321" s="481">
        <f>ROUND((CB$57*$H321)+(CB$13*'3d CalSAWS DD&amp;I CAP'!$K$157*'2c CalSAWS DD&amp;I'!$G321)+(CB$32*$G321)+(CB$48*$G321)+(CB$74*$G321),0)</f>
        <v>0</v>
      </c>
      <c r="CC321" s="481">
        <f>ROUND((CC$57*$H321)+(CC$13*'3d CalSAWS DD&amp;I CAP'!$K$157*'2c CalSAWS DD&amp;I'!$G321)+(CC$32*$G321)+(CC$48*$G321)+(CC$74*$G321),0)</f>
        <v>0</v>
      </c>
      <c r="CD321" s="481">
        <f>ROUND((CD$57*$H321)+(CD$13*'3d CalSAWS DD&amp;I CAP'!$K$157*'2c CalSAWS DD&amp;I'!$G321)+(CD$32*$G321)+(CD$48*$G321)+(CD$74*$G321),0)</f>
        <v>0</v>
      </c>
      <c r="CE321" s="481">
        <f>ROUND((CE$57*$H321)+(CE$13*'3d CalSAWS DD&amp;I CAP'!$K$157*'2c CalSAWS DD&amp;I'!$G321)+(CE$32*$G321)+(CE$48*$G321)+(CE$74*$G321),0)</f>
        <v>0</v>
      </c>
      <c r="CF321" s="481"/>
      <c r="CG321" s="483">
        <f t="shared" si="715"/>
        <v>1351366</v>
      </c>
      <c r="CH321" s="123"/>
      <c r="CI321" s="123">
        <f t="shared" si="683"/>
        <v>0</v>
      </c>
      <c r="CJ321" s="481">
        <f t="shared" si="718"/>
        <v>19209</v>
      </c>
      <c r="CK321" s="483">
        <f t="shared" si="716"/>
        <v>61206</v>
      </c>
      <c r="CL321" s="483">
        <f t="shared" si="705"/>
        <v>756632</v>
      </c>
      <c r="CM321" s="481">
        <f t="shared" si="706"/>
        <v>460214</v>
      </c>
      <c r="CN321" s="481">
        <f t="shared" si="687"/>
        <v>40245</v>
      </c>
      <c r="CO321" s="481">
        <f t="shared" si="707"/>
        <v>13860</v>
      </c>
      <c r="CP321" s="483">
        <f t="shared" si="708"/>
        <v>0</v>
      </c>
      <c r="CQ321" s="483">
        <f t="shared" si="709"/>
        <v>0</v>
      </c>
      <c r="CR321" s="17"/>
      <c r="CS321" s="483">
        <f t="shared" si="710"/>
        <v>41366</v>
      </c>
      <c r="CT321" s="481">
        <f t="shared" si="717"/>
        <v>135794</v>
      </c>
      <c r="CU321" s="481">
        <f t="shared" si="711"/>
        <v>1019181</v>
      </c>
      <c r="CV321" s="483">
        <f t="shared" si="694"/>
        <v>121318</v>
      </c>
      <c r="CW321" s="481">
        <f t="shared" si="712"/>
        <v>31280</v>
      </c>
      <c r="CX321" s="481">
        <f t="shared" si="704"/>
        <v>2427</v>
      </c>
      <c r="CY321" s="481">
        <f t="shared" si="713"/>
        <v>0</v>
      </c>
      <c r="CZ321" s="481">
        <f t="shared" si="714"/>
        <v>0</v>
      </c>
      <c r="DA321" s="138">
        <f t="shared" si="699"/>
        <v>0</v>
      </c>
    </row>
    <row r="322" spans="1:105" outlineLevel="1">
      <c r="A322" s="561" t="s">
        <v>144</v>
      </c>
      <c r="B322" s="300">
        <v>1.46E-2</v>
      </c>
      <c r="C322" s="10">
        <f>'4a 1718 CS PC'!AP40</f>
        <v>1.43E-2</v>
      </c>
      <c r="D322" s="10">
        <f>'4a 1718 CS PC'!AR40</f>
        <v>2.0199999999999999E-2</v>
      </c>
      <c r="E322" s="10">
        <f>'4b 1819 CS PC'!$AT40</f>
        <v>1.4999999999999999E-2</v>
      </c>
      <c r="F322" s="10">
        <f>'4b 1819 CS PC'!AQ40</f>
        <v>2.1299999999999999E-2</v>
      </c>
      <c r="G322" s="10">
        <f>'4c 1920 CS PC'!AS40</f>
        <v>1.5100000000000001E-2</v>
      </c>
      <c r="H322" s="10">
        <f>'4c 1920 CS PC'!AP40</f>
        <v>2.1499999999999998E-2</v>
      </c>
      <c r="I322" s="481">
        <f>ROUND((I$57*$D322)+(I$13*'3d CalSAWS DD&amp;I CAP'!$K$64*'2c CalSAWS DD&amp;I'!$B322)+(I$32*$B322)+(I$48*$B322)+(I$74*$B322),0)</f>
        <v>22</v>
      </c>
      <c r="J322" s="481">
        <f>ROUND((J$57*$D322)+(J$13*'3d CalSAWS DD&amp;I CAP'!$K$64*'2c CalSAWS DD&amp;I'!$B322)+(J$32*$B322)+(J$48*$B322)+(J$74*$B322),0)</f>
        <v>4166</v>
      </c>
      <c r="K322" s="481">
        <f>ROUND((K$57*$D322)+(K$13*'3d CalSAWS DD&amp;I CAP'!$K$64*'2c CalSAWS DD&amp;I'!$B322)+(K$32*$B322)+(K$48*$B322)+(K$74*$B322),0)</f>
        <v>4</v>
      </c>
      <c r="L322" s="481">
        <f>ROUND((L$57*$D322)+(L$13*'3d CalSAWS DD&amp;I CAP'!$K$64*'2c CalSAWS DD&amp;I'!$C322)+(L$32*$C322)+(L$48*$C322)+(L$74*$C322),0)</f>
        <v>2444</v>
      </c>
      <c r="M322" s="481">
        <f>ROUND((M$57*$D322)+(M$13*'3d CalSAWS DD&amp;I CAP'!$K$64*'2c CalSAWS DD&amp;I'!$C322)+(M$32*$C322)+(M$48*$C322)+(M$74*$C322),0)</f>
        <v>2306</v>
      </c>
      <c r="N322" s="481">
        <f>ROUND((N$57*$D322)+(N$13*'3d CalSAWS DD&amp;I CAP'!$K$64*'2c CalSAWS DD&amp;I'!$C322)+(N$32*$C322)+(N$48*$C322)+(N$74*$C322),0)</f>
        <v>0</v>
      </c>
      <c r="O322" s="481">
        <f>ROUND((O$57*$D322)+(O$13*'3d CalSAWS DD&amp;I CAP'!$K$64*'2c CalSAWS DD&amp;I'!$C322)+(O$32*$C322)+(O$48*$C322)+(O$74*$C322),0)</f>
        <v>3028</v>
      </c>
      <c r="P322" s="481">
        <f t="shared" si="700"/>
        <v>-162.67680000000001</v>
      </c>
      <c r="Q322" s="481">
        <f t="shared" si="701"/>
        <v>-0.80079999999999996</v>
      </c>
      <c r="R322" s="481">
        <f>ROUND((R$57*$D322)+(R$13*'3d CalSAWS DD&amp;I CAP'!$K$64*'2c CalSAWS DD&amp;I'!$C322)+(R$32*$C322)+(R$48*$C322)+(R$74*$C322),0)</f>
        <v>5507</v>
      </c>
      <c r="S322" s="481">
        <f>ROUND((S$57*$F322)+(S$13*'3d CalSAWS DD&amp;I CAP'!$K$157*'2c CalSAWS DD&amp;I'!$E322)+(S$32*$E322)+(S$48*$E322)+(S$74*$E322),0)</f>
        <v>3727</v>
      </c>
      <c r="T322" s="481">
        <f>ROUND((T$57*$D322)+(T$13*'3d CalSAWS DD&amp;I CAP'!$K$64*'2c CalSAWS DD&amp;I'!$C322)+(T$32*$C322)+(T$48*$C322)+(T$74*$C322),0)</f>
        <v>1</v>
      </c>
      <c r="U322" s="481">
        <f>ROUND((U$57*$F322)+(U$13*'3d CalSAWS DD&amp;I CAP'!$K$157*'2c CalSAWS DD&amp;I'!$E322)+(U$32*$E322)+(U$48*$E322)+(U$74*$E322),0)</f>
        <v>18639</v>
      </c>
      <c r="V322" s="481">
        <f>ROUND((V$57*$F322)+(V$13*'3d CalSAWS DD&amp;I CAP'!$K$157*'2c CalSAWS DD&amp;I'!$E322)+(V$32*$E322)+(V$48*$E322)+(V$74*$E322),0)</f>
        <v>50674</v>
      </c>
      <c r="W322" s="523">
        <f>ROUNDUP((W$57*$F322)+(W$13*'3d CalSAWS DD&amp;I CAP'!$K$157*'2c CalSAWS DD&amp;I'!$E322)+(W$32*$E322)+(W$48*$E322)+(W$74*$E322),0)</f>
        <v>101931</v>
      </c>
      <c r="X322" s="481">
        <f>ROUND((X$57*$H322)+(X$13*'3d CalSAWS DD&amp;I CAP'!$K$157*'2c CalSAWS DD&amp;I'!$G322)+(X$32*$G322)+(X$48*$G322)+(X$74*$G322),0)</f>
        <v>45625</v>
      </c>
      <c r="Y322" s="481">
        <f>ROUND((Y$57*$H322)+(Y$13*'3d CalSAWS DD&amp;I CAP'!$K$157*'2c CalSAWS DD&amp;I'!$G322)+(Y$32*$G322)+(Y$48*$G322)+(Y$74*$G322),0)</f>
        <v>1583</v>
      </c>
      <c r="Z322" s="481">
        <f>ROUND((Z$57*$H322)+(Z$13*'3d CalSAWS DD&amp;I CAP'!$K$157*'2c CalSAWS DD&amp;I'!$G322)+(Z$32*$G322)+(Z$48*$G322)+(Z$74*$G322),0)</f>
        <v>33311</v>
      </c>
      <c r="AA322" s="481">
        <f>ROUND((AA$57*$H322)+(AA$13*'3d CalSAWS DD&amp;I CAP'!$K$157*'2c CalSAWS DD&amp;I'!$G322)+(AA$32*$G322)+(AA$48*$G322)+(AA$74*$G322),0)</f>
        <v>2422</v>
      </c>
      <c r="AB322" s="481">
        <f>ROUND((AB$57*$H322)+(AB$13*'3d CalSAWS DD&amp;I CAP'!$K$157*'2c CalSAWS DD&amp;I'!$G322)+(AB$32*$G322)+(AB$48*$G322)+(AB$74*$G322),0)</f>
        <v>679</v>
      </c>
      <c r="AC322" s="481">
        <f>ROUND((AC$57*$H322)+(AC$13*'3d CalSAWS DD&amp;I CAP'!$K$157*'2c CalSAWS DD&amp;I'!$G322)+(AC$32*$G322)+(AC$48*$G322)+(AC$74*$G322),0)</f>
        <v>978</v>
      </c>
      <c r="AD322" s="481">
        <f>ROUND((AD$57*$H322)+(AD$13*'3d CalSAWS DD&amp;I CAP'!$K$157*'2c CalSAWS DD&amp;I'!$G322)+(AD$32*$G322)+(AD$48*$G322)+(AD$74*$G322),0)</f>
        <v>8916</v>
      </c>
      <c r="AE322" s="481">
        <f>ROUND((AE$57*$H322)+(AE$13*'3d CalSAWS DD&amp;I CAP'!$K$157*'2c CalSAWS DD&amp;I'!$G322)+(AE$32*$G322)+(AE$48*$G322)+(AE$74*$G322),0)</f>
        <v>1201</v>
      </c>
      <c r="AF322" s="481">
        <f>ROUND((AF$57*$H322)+(AF$13*'3d CalSAWS DD&amp;I CAP'!$K$157*'2c CalSAWS DD&amp;I'!$G322)+(AF$32*$G322)+(AF$48*$G322)+(AF$74*$G322),0)</f>
        <v>9760</v>
      </c>
      <c r="AG322" s="481">
        <f>ROUND((AG$57*$H322)+(AG$13*'3d CalSAWS DD&amp;I CAP'!$K$157*'2c CalSAWS DD&amp;I'!$G322)+(AG$32*$G322)+(AG$48*$G322)+(AG$74*$G322),0)</f>
        <v>438</v>
      </c>
      <c r="AH322" s="481">
        <f>ROUND((AH$57*$H322)+(AH$13*'3d CalSAWS DD&amp;I CAP'!$K$157*'2c CalSAWS DD&amp;I'!$G322)+(AH$32*$G322)+(AH$48*$G322)+(AH$74*$G322),0)</f>
        <v>2044</v>
      </c>
      <c r="AI322" s="483">
        <f>ROUND((AI$57*$H322)+(AI$13*'3d CalSAWS DD&amp;I CAP'!$K$157*'2c CalSAWS DD&amp;I'!$G322)+(AI$32*$G322)+(AI$48*$G322)+(AI$74*$G322),0)</f>
        <v>1399</v>
      </c>
      <c r="AJ322" s="481">
        <f>ROUND((AJ$57*$H322)+(AJ$13*'3d CalSAWS DD&amp;I CAP'!$K$157*'2c CalSAWS DD&amp;I'!$G322)+(AJ$32*$G322)+(AJ$48*$G322)+(AJ$74*$G322),0)</f>
        <v>1107</v>
      </c>
      <c r="AK322" s="481">
        <f>ROUND((AK$57*$H322)+(AK$13*'3d CalSAWS DD&amp;I CAP'!$K$157*'2c CalSAWS DD&amp;I'!$G322)+(AK$32*$G322)+(AK$48*$G322)+(AK$74*$G322),0)</f>
        <v>648</v>
      </c>
      <c r="AL322" s="481">
        <f>ROUND((AL$57*$H322)+(AL$13*'3d CalSAWS DD&amp;I CAP'!$K$157*'2c CalSAWS DD&amp;I'!$G322)+(AL$32*$G322)+(AL$48*$G322)+(AL$74*$G322),0)</f>
        <v>810</v>
      </c>
      <c r="AM322" s="481">
        <f>ROUND((AM$57*$H322)+(AM$13*'3d CalSAWS DD&amp;I CAP'!$K$157*'2c CalSAWS DD&amp;I'!$G322)+(AM$32*$G322)+(AM$48*$G322)+(AM$74*$G322),0)</f>
        <v>781</v>
      </c>
      <c r="AN322" s="481">
        <f>ROUND((AN$57*$H322)+(AN$13*'3d CalSAWS DD&amp;I CAP'!$K$157*'2c CalSAWS DD&amp;I'!$G322)+(AN$32*$G322)+(AN$48*$G322)+(AN$74*$G322),0)</f>
        <v>659</v>
      </c>
      <c r="AO322" s="481">
        <f>ROUND((AO$57*$H322)+(AO$13*'3d CalSAWS DD&amp;I CAP'!$K$157*'2c CalSAWS DD&amp;I'!$G322)+(AO$32*$G322)+(AO$48*$G322)+(AO$74*$G322),0)</f>
        <v>794</v>
      </c>
      <c r="AP322" s="481">
        <f>ROUND((AP$57*$H322)+(AP$13*'3d CalSAWS DD&amp;I CAP'!$K$157*'2c CalSAWS DD&amp;I'!$G322)+(AP$32*$G322)+(AP$48*$G322)+(AP$74*$G322),0)</f>
        <v>674</v>
      </c>
      <c r="AQ322" s="481">
        <f>ROUND((AQ$57*$H322)+(AQ$13*'3d CalSAWS DD&amp;I CAP'!$K$157*'2c CalSAWS DD&amp;I'!$G322)+(AQ$32*$G322)+(AQ$48*$G322)+(AQ$74*$G322),0)</f>
        <v>967</v>
      </c>
      <c r="AR322" s="481">
        <f>ROUND((AR$57*$H322)+(AR$13*'3d CalSAWS DD&amp;I CAP'!$K$157*'2c CalSAWS DD&amp;I'!$G322)+(AR$32*$G322)+(AR$48*$G322)+(AR$74*$G322),0)</f>
        <v>757</v>
      </c>
      <c r="AS322" s="481">
        <f>ROUND((AS$57*$H322)+(AS$13*'3d CalSAWS DD&amp;I CAP'!$K$157*'2c CalSAWS DD&amp;I'!$G322)+(AS$32*$G322)+(AS$48*$G322)+(AS$74*$G322),0)</f>
        <v>766</v>
      </c>
      <c r="AT322" s="481">
        <f>ROUND((AT$57*$H322)+(AT$13*'3d CalSAWS DD&amp;I CAP'!$K$157*'2c CalSAWS DD&amp;I'!$G322)+(AT$32*$G322)+(AT$48*$G322)+(AT$74*$G322),0)</f>
        <v>665</v>
      </c>
      <c r="AU322" s="481">
        <f>ROUND((AU$57*$H322)+(AU$13*'3d CalSAWS DD&amp;I CAP'!$K$157*'2c CalSAWS DD&amp;I'!$G322)+(AU$32*$G322)+(AU$48*$G322)+(AU$74*$G322),0)</f>
        <v>841</v>
      </c>
      <c r="AV322" s="481">
        <f>ROUND((AV$57*$H322)+(AV$13*'3d CalSAWS DD&amp;I CAP'!$K$157*'2c CalSAWS DD&amp;I'!$G322)+(AV$32*$G322)+(AV$48*$G322)+(AV$74*$G322),0)</f>
        <v>459</v>
      </c>
      <c r="AW322" s="481">
        <f>ROUND((AW$57*$H322)+(AW$13*'3d CalSAWS DD&amp;I CAP'!$K$157*'2c CalSAWS DD&amp;I'!$G322)+(AW$32*$G322)+(AW$48*$G322)+(AW$74*$G322),0)</f>
        <v>646</v>
      </c>
      <c r="AX322" s="481">
        <f>ROUND((AX$57*$H322)+(AX$13*'3d CalSAWS DD&amp;I CAP'!$K$157*'2c CalSAWS DD&amp;I'!$G322)+(AX$32*$G322)+(AX$48*$G322)+(AX$74*$G322),0)</f>
        <v>344</v>
      </c>
      <c r="AY322" s="481">
        <f>ROUND((AY$57*$H322)+(AY$13*'3d CalSAWS DD&amp;I CAP'!$K$157*'2c CalSAWS DD&amp;I'!$G322)+(AY$32*$G322)+(AY$48*$G322)+(AY$74*$G322),0)</f>
        <v>547</v>
      </c>
      <c r="AZ322" s="481">
        <f>ROUND((AZ$57*$H322)+(AZ$13*'3d CalSAWS DD&amp;I CAP'!$K$157*'2c CalSAWS DD&amp;I'!$G322)+(AZ$32*$G322)+(AZ$48*$G322)+(AZ$74*$G322),0)</f>
        <v>334</v>
      </c>
      <c r="BA322" s="483">
        <f>ROUND((BA$57*$H322)+(BA$13*'3d CalSAWS DD&amp;I CAP'!$K$157*'2c CalSAWS DD&amp;I'!$G322)+(BA$32*$G322)+(BA$48*$G322)+(BA$74*$G322),0)</f>
        <v>359</v>
      </c>
      <c r="BB322" s="483">
        <f>ROUND((BB$57*$H322)+(BB$13*'3d CalSAWS DD&amp;I CAP'!$K$157*'2c CalSAWS DD&amp;I'!$G322)+(BB$32*$G322)+(BB$48*$G322)+(BB$74*$G322),0)</f>
        <v>70</v>
      </c>
      <c r="BC322" s="481">
        <f>ROUND((BC$57*$H322)+(BC$13*'3d CalSAWS DD&amp;I CAP'!$K$157*'2c CalSAWS DD&amp;I'!$G322)+(BC$32*$G322)+(BC$48*$G322)+(BC$74*$G322),0)</f>
        <v>433</v>
      </c>
      <c r="BD322" s="481">
        <f>ROUND((BD$57*$H322)+(BD$13*'3d CalSAWS DD&amp;I CAP'!$K$157*'2c CalSAWS DD&amp;I'!$G322)+(BD$32*$G322)+(BD$48*$G322)+(BD$74*$G322),0)</f>
        <v>24</v>
      </c>
      <c r="BE322" s="481">
        <f>ROUND((BE$57*$H322)+(BE$13*'3d CalSAWS DD&amp;I CAP'!$K$157*'2c CalSAWS DD&amp;I'!$G322)+(BE$32*$G322)+(BE$48*$G322)+(BE$74*$G322),0)</f>
        <v>11</v>
      </c>
      <c r="BF322" s="481">
        <f>ROUND((BF$57*$H322)+(BF$13*'3d CalSAWS DD&amp;I CAP'!$K$157*'2c CalSAWS DD&amp;I'!$G322)+(BF$32*$G322)+(BF$48*$G322)+(BF$74*$G322),0)</f>
        <v>18</v>
      </c>
      <c r="BG322" s="481">
        <f>ROUND((BG$57*$H322)+(BG$13*'3d CalSAWS DD&amp;I CAP'!$K$157*'2c CalSAWS DD&amp;I'!$G322)+(BG$32*$G322)+(BG$48*$G322)+(BG$74*$G322),0)</f>
        <v>14</v>
      </c>
      <c r="BH322" s="481">
        <f>ROUND((BH$57*$H322)+(BH$13*'3d CalSAWS DD&amp;I CAP'!$K$157*'2c CalSAWS DD&amp;I'!$G322)+(BH$32*$G322)+(BH$48*$G322)+(BH$74*$G322),0)</f>
        <v>0</v>
      </c>
      <c r="BI322" s="481">
        <f>ROUND((BI$57*$H322)+(BI$13*'3d CalSAWS DD&amp;I CAP'!$K$157*'2c CalSAWS DD&amp;I'!$G322)+(BI$32*$G322)+(BI$48*$G322)+(BI$74*$G322),0)</f>
        <v>0</v>
      </c>
      <c r="BJ322" s="481">
        <f>ROUND((BJ$57*$H322)+(BJ$13*'3d CalSAWS DD&amp;I CAP'!$K$157*'2c CalSAWS DD&amp;I'!$G322)+(BJ$32*$G322)+(BJ$48*$G322)+(BJ$74*$G322),0)</f>
        <v>0</v>
      </c>
      <c r="BK322" s="481">
        <f>ROUND((BK$57*$H322)+(BK$13*'3d CalSAWS DD&amp;I CAP'!$K$157*'2c CalSAWS DD&amp;I'!$G322)+(BK$32*$G322)+(BK$48*$G322)+(BK$74*$G322),0)</f>
        <v>0</v>
      </c>
      <c r="BL322" s="481">
        <f>ROUND((BL$57*$H322)+(BL$13*'3d CalSAWS DD&amp;I CAP'!$K$157*'2c CalSAWS DD&amp;I'!$G322)+(BL$32*$G322)+(BL$48*$G322)+(BL$74*$G322),0)</f>
        <v>0</v>
      </c>
      <c r="BM322" s="481">
        <f>ROUND((BM$57*$H322)+(BM$13*'3d CalSAWS DD&amp;I CAP'!$K$157*'2c CalSAWS DD&amp;I'!$G322)+(BM$32*$G322)+(BM$48*$G322)+(BM$74*$G322),0)</f>
        <v>0</v>
      </c>
      <c r="BN322" s="481">
        <f>ROUND((BN$57*$H322)+(BN$13*'3d CalSAWS DD&amp;I CAP'!$K$157*'2c CalSAWS DD&amp;I'!$G322)+(BN$32*$G322)+(BN$48*$G322)+(BN$74*$G322),0)</f>
        <v>0</v>
      </c>
      <c r="BO322" s="481">
        <f>ROUND((BO$57*$H322)+(BO$13*'3d CalSAWS DD&amp;I CAP'!$K$157*'2c CalSAWS DD&amp;I'!$G322)+(BO$32*$G322)+(BO$48*$G322)+(BO$74*$G322),0)</f>
        <v>0</v>
      </c>
      <c r="BP322" s="481">
        <f>ROUND((BP$57*$H322)+(BP$13*'3d CalSAWS DD&amp;I CAP'!$K$157*'2c CalSAWS DD&amp;I'!$G322)+(BP$32*$G322)+(BP$48*$G322)+(BP$74*$G322),0)</f>
        <v>0</v>
      </c>
      <c r="BQ322" s="481">
        <f>ROUND((BQ$57*$H322)+(BQ$13*'3d CalSAWS DD&amp;I CAP'!$K$157*'2c CalSAWS DD&amp;I'!$G322)+(BQ$32*$G322)+(BQ$48*$G322)+(BQ$74*$G322),0)</f>
        <v>0</v>
      </c>
      <c r="BR322" s="481">
        <f>ROUND((BR$57*$H322)+(BR$13*'3d CalSAWS DD&amp;I CAP'!$K$157*'2c CalSAWS DD&amp;I'!$G322)+(BR$32*$G322)+(BR$48*$G322)+(BR$74*$G322),0)</f>
        <v>0</v>
      </c>
      <c r="BS322" s="481">
        <f>ROUND((BS$57*$H322)+(BS$13*'3d CalSAWS DD&amp;I CAP'!$K$157*'2c CalSAWS DD&amp;I'!$G322)+(BS$32*$G322)+(BS$48*$G322)+(BS$74*$G322),0)</f>
        <v>0</v>
      </c>
      <c r="BT322" s="481">
        <f>ROUND((BT$57*$H322)+(BT$13*'3d CalSAWS DD&amp;I CAP'!$K$157*'2c CalSAWS DD&amp;I'!$G322)+(BT$32*$G322)+(BT$48*$G322)+(BT$74*$G322),0)</f>
        <v>0</v>
      </c>
      <c r="BU322" s="481">
        <f>ROUND((BU$57*$H322)+(BU$13*'3d CalSAWS DD&amp;I CAP'!$K$157*'2c CalSAWS DD&amp;I'!$G322)+(BU$32*$G322)+(BU$48*$G322)+(BU$74*$G322),0)</f>
        <v>0</v>
      </c>
      <c r="BV322" s="481">
        <f>ROUND((BV$57*$H322)+(BV$13*'3d CalSAWS DD&amp;I CAP'!$K$157*'2c CalSAWS DD&amp;I'!$G322)+(BV$32*$G322)+(BV$48*$G322)+(BV$74*$G322),0)</f>
        <v>0</v>
      </c>
      <c r="BW322" s="481">
        <f>ROUND((BW$57*$H322)+(BW$13*'3d CalSAWS DD&amp;I CAP'!$K$157*'2c CalSAWS DD&amp;I'!$G322)+(BW$32*$G322)+(BW$48*$G322)+(BW$74*$G322),0)</f>
        <v>0</v>
      </c>
      <c r="BX322" s="481">
        <f>ROUND((BX$57*$H322)+(BX$13*'3d CalSAWS DD&amp;I CAP'!$K$157*'2c CalSAWS DD&amp;I'!$G322)+(BX$32*$G322)+(BX$48*$G322)+(BX$74*$G322),0)</f>
        <v>0</v>
      </c>
      <c r="BY322" s="481">
        <f>ROUND((BY$57*$H322)+(BY$13*'3d CalSAWS DD&amp;I CAP'!$K$157*'2c CalSAWS DD&amp;I'!$G322)+(BY$32*$G322)+(BY$48*$G322)+(BY$74*$G322),0)</f>
        <v>0</v>
      </c>
      <c r="BZ322" s="481">
        <f>ROUND((BZ$57*$H322)+(BZ$13*'3d CalSAWS DD&amp;I CAP'!$K$157*'2c CalSAWS DD&amp;I'!$G322)+(BZ$32*$G322)+(BZ$48*$G322)+(BZ$74*$G322),0)</f>
        <v>0</v>
      </c>
      <c r="CA322" s="481">
        <f>ROUND((CA$57*$H322)+(CA$13*'3d CalSAWS DD&amp;I CAP'!$K$157*'2c CalSAWS DD&amp;I'!$G322)+(CA$32*$G322)+(CA$48*$G322)+(CA$74*$G322),0)</f>
        <v>0</v>
      </c>
      <c r="CB322" s="481">
        <f>ROUND((CB$57*$H322)+(CB$13*'3d CalSAWS DD&amp;I CAP'!$K$157*'2c CalSAWS DD&amp;I'!$G322)+(CB$32*$G322)+(CB$48*$G322)+(CB$74*$G322),0)</f>
        <v>0</v>
      </c>
      <c r="CC322" s="481">
        <f>ROUND((CC$57*$H322)+(CC$13*'3d CalSAWS DD&amp;I CAP'!$K$157*'2c CalSAWS DD&amp;I'!$G322)+(CC$32*$G322)+(CC$48*$G322)+(CC$74*$G322),0)</f>
        <v>0</v>
      </c>
      <c r="CD322" s="481">
        <f>ROUND((CD$57*$H322)+(CD$13*'3d CalSAWS DD&amp;I CAP'!$K$157*'2c CalSAWS DD&amp;I'!$G322)+(CD$32*$G322)+(CD$48*$G322)+(CD$74*$G322),0)</f>
        <v>0</v>
      </c>
      <c r="CE322" s="481">
        <f>ROUND((CE$57*$H322)+(CE$13*'3d CalSAWS DD&amp;I CAP'!$K$157*'2c CalSAWS DD&amp;I'!$G322)+(CE$32*$G322)+(CE$48*$G322)+(CE$74*$G322),0)</f>
        <v>0</v>
      </c>
      <c r="CF322" s="481"/>
      <c r="CG322" s="483">
        <f t="shared" si="715"/>
        <v>313370</v>
      </c>
      <c r="CH322" s="123"/>
      <c r="CI322" s="123">
        <f t="shared" si="683"/>
        <v>0</v>
      </c>
      <c r="CJ322" s="481">
        <f t="shared" si="718"/>
        <v>4192</v>
      </c>
      <c r="CK322" s="481">
        <f t="shared" si="716"/>
        <v>13122</v>
      </c>
      <c r="CL322" s="483">
        <f t="shared" si="705"/>
        <v>174972</v>
      </c>
      <c r="CM322" s="481">
        <f t="shared" si="706"/>
        <v>108356</v>
      </c>
      <c r="CN322" s="481">
        <f t="shared" si="687"/>
        <v>9469</v>
      </c>
      <c r="CO322" s="481">
        <f t="shared" si="707"/>
        <v>3259</v>
      </c>
      <c r="CP322" s="483">
        <f t="shared" si="708"/>
        <v>0</v>
      </c>
      <c r="CQ322" s="483">
        <f t="shared" si="709"/>
        <v>0</v>
      </c>
      <c r="CR322" s="17"/>
      <c r="CS322" s="481">
        <f t="shared" si="710"/>
        <v>8942</v>
      </c>
      <c r="CT322" s="481">
        <f t="shared" si="717"/>
        <v>30739</v>
      </c>
      <c r="CU322" s="481">
        <f t="shared" si="711"/>
        <v>237203</v>
      </c>
      <c r="CV322" s="483">
        <f t="shared" si="694"/>
        <v>28557</v>
      </c>
      <c r="CW322" s="481">
        <f t="shared" si="712"/>
        <v>7359</v>
      </c>
      <c r="CX322" s="481">
        <f t="shared" si="704"/>
        <v>570</v>
      </c>
      <c r="CY322" s="481">
        <f t="shared" si="713"/>
        <v>0</v>
      </c>
      <c r="CZ322" s="481">
        <f t="shared" si="714"/>
        <v>0</v>
      </c>
      <c r="DA322" s="138">
        <f t="shared" si="699"/>
        <v>0</v>
      </c>
    </row>
    <row r="323" spans="1:105" outlineLevel="1">
      <c r="A323" s="561" t="s">
        <v>145</v>
      </c>
      <c r="B323" s="300">
        <v>2.3199999999999998E-2</v>
      </c>
      <c r="C323" s="10">
        <f>'4a 1718 CS PC'!AP41</f>
        <v>2.29E-2</v>
      </c>
      <c r="D323" s="10">
        <f>'4a 1718 CS PC'!AR41</f>
        <v>3.2199999999999999E-2</v>
      </c>
      <c r="E323" s="10">
        <f>'4b 1819 CS PC'!$AT41</f>
        <v>2.3E-2</v>
      </c>
      <c r="F323" s="10">
        <f>'4b 1819 CS PC'!AQ41</f>
        <v>3.2599999999999997E-2</v>
      </c>
      <c r="G323" s="10">
        <f>'4c 1920 CS PC'!AS41</f>
        <v>2.2700000000000001E-2</v>
      </c>
      <c r="H323" s="10">
        <f>'4c 1920 CS PC'!AP41</f>
        <v>3.2199999999999999E-2</v>
      </c>
      <c r="I323" s="481">
        <f>ROUND((I$57*$D323)+(I$13*'3d CalSAWS DD&amp;I CAP'!$K$64*'2c CalSAWS DD&amp;I'!$B323)+(I$32*$B323)+(I$48*$B323)+(I$74*$B323),0)</f>
        <v>35</v>
      </c>
      <c r="J323" s="481">
        <f>ROUND((J$57*$D323)+(J$13*'3d CalSAWS DD&amp;I CAP'!$K$64*'2c CalSAWS DD&amp;I'!$B323)+(J$32*$B323)+(J$48*$B323)+(J$74*$B323),0)</f>
        <v>6620</v>
      </c>
      <c r="K323" s="481">
        <f>ROUND((K$57*$D323)+(K$13*'3d CalSAWS DD&amp;I CAP'!$K$64*'2c CalSAWS DD&amp;I'!$B323)+(K$32*$B323)+(K$48*$B323)+(K$74*$B323),0)</f>
        <v>6</v>
      </c>
      <c r="L323" s="481">
        <f>ROUND((L$57*$D323)+(L$13*'3d CalSAWS DD&amp;I CAP'!$K$64*'2c CalSAWS DD&amp;I'!$C323)+(L$32*$C323)+(L$48*$C323)+(L$74*$C323),0)</f>
        <v>3914</v>
      </c>
      <c r="M323" s="481">
        <f>ROUND((M$57*$D323)+(M$13*'3d CalSAWS DD&amp;I CAP'!$K$64*'2c CalSAWS DD&amp;I'!$C323)+(M$32*$C323)+(M$48*$C323)+(M$74*$C323),0)</f>
        <v>3693</v>
      </c>
      <c r="N323" s="481">
        <f>ROUND((N$57*$D323)+(N$13*'3d CalSAWS DD&amp;I CAP'!$K$64*'2c CalSAWS DD&amp;I'!$C323)+(N$32*$C323)+(N$48*$C323)+(N$74*$C323),0)</f>
        <v>0</v>
      </c>
      <c r="O323" s="523">
        <f>ROUNDDOWN((O$57*$D323)+(O$13*'3d CalSAWS DD&amp;I CAP'!$K$64*'2c CalSAWS DD&amp;I'!$C323)+(O$32*$C323)+(O$48*$C323)+(O$74*$C323),0)</f>
        <v>4849</v>
      </c>
      <c r="P323" s="481">
        <f t="shared" si="700"/>
        <v>-260.5104</v>
      </c>
      <c r="Q323" s="481">
        <f t="shared" si="701"/>
        <v>-1.2824</v>
      </c>
      <c r="R323" s="481">
        <f>ROUND((R$57*$D323)+(R$13*'3d CalSAWS DD&amp;I CAP'!$K$64*'2c CalSAWS DD&amp;I'!$C323)+(R$32*$C323)+(R$48*$C323)+(R$74*$C323),0)</f>
        <v>8819</v>
      </c>
      <c r="S323" s="481">
        <f>ROUND((S$57*$F323)+(S$13*'3d CalSAWS DD&amp;I CAP'!$K$157*'2c CalSAWS DD&amp;I'!$E323)+(S$32*$E323)+(S$48*$E323)+(S$74*$E323),0)</f>
        <v>5715</v>
      </c>
      <c r="T323" s="483">
        <f>ROUND((T$57*$D323)+(T$13*'3d CalSAWS DD&amp;I CAP'!$K$64*'2c CalSAWS DD&amp;I'!$C323)+(T$32*$C323)+(T$48*$C323)+(T$74*$C323),0)</f>
        <v>2</v>
      </c>
      <c r="U323" s="481">
        <f>ROUND((U$57*$F323)+(U$13*'3d CalSAWS DD&amp;I CAP'!$K$157*'2c CalSAWS DD&amp;I'!$E323)+(U$32*$E323)+(U$48*$E323)+(U$74*$E323),0)</f>
        <v>28544</v>
      </c>
      <c r="V323" s="481">
        <f>ROUND((V$57*$F323)+(V$13*'3d CalSAWS DD&amp;I CAP'!$K$157*'2c CalSAWS DD&amp;I'!$E323)+(V$32*$E323)+(V$48*$E323)+(V$74*$E323),0)</f>
        <v>77575</v>
      </c>
      <c r="W323" s="481">
        <f>ROUND((W$57*$F323)+(W$13*'3d CalSAWS DD&amp;I CAP'!$K$157*'2c CalSAWS DD&amp;I'!$E323)+(W$32*$E323)+(W$48*$E323)+(W$74*$E323),0)</f>
        <v>156022</v>
      </c>
      <c r="X323" s="481">
        <f>ROUND((X$57*$H323)+(X$13*'3d CalSAWS DD&amp;I CAP'!$K$157*'2c CalSAWS DD&amp;I'!$G323)+(X$32*$G323)+(X$48*$G323)+(X$74*$G323),0)</f>
        <v>68342</v>
      </c>
      <c r="Y323" s="523">
        <f>ROUNDUP((Y$57*$H323)+(Y$13*'3d CalSAWS DD&amp;I CAP'!$K$157*'2c CalSAWS DD&amp;I'!$G323)+(Y$32*$G323)+(Y$48*$G323)+(Y$74*$G323),0)</f>
        <v>2381</v>
      </c>
      <c r="Z323" s="481">
        <f>ROUND((Z$57*$H323)+(Z$13*'3d CalSAWS DD&amp;I CAP'!$K$157*'2c CalSAWS DD&amp;I'!$G323)+(Z$32*$G323)+(Z$48*$G323)+(Z$74*$G323),0)</f>
        <v>49895</v>
      </c>
      <c r="AA323" s="481">
        <f>ROUND((AA$57*$H323)+(AA$13*'3d CalSAWS DD&amp;I CAP'!$K$157*'2c CalSAWS DD&amp;I'!$G323)+(AA$32*$G323)+(AA$48*$G323)+(AA$74*$G323),0)</f>
        <v>3641</v>
      </c>
      <c r="AB323" s="481">
        <f>ROUND((AB$57*$H323)+(AB$13*'3d CalSAWS DD&amp;I CAP'!$K$157*'2c CalSAWS DD&amp;I'!$G323)+(AB$32*$G323)+(AB$48*$G323)+(AB$74*$G323),0)</f>
        <v>1021</v>
      </c>
      <c r="AC323" s="481">
        <f>ROUND((AC$57*$H323)+(AC$13*'3d CalSAWS DD&amp;I CAP'!$K$157*'2c CalSAWS DD&amp;I'!$G323)+(AC$32*$G323)+(AC$48*$G323)+(AC$74*$G323),0)</f>
        <v>1470</v>
      </c>
      <c r="AD323" s="481">
        <f>ROUND((AD$57*$H323)+(AD$13*'3d CalSAWS DD&amp;I CAP'!$K$157*'2c CalSAWS DD&amp;I'!$G323)+(AD$32*$G323)+(AD$48*$G323)+(AD$74*$G323),0)</f>
        <v>13358</v>
      </c>
      <c r="AE323" s="523">
        <f>ROUNDDOWN((AE$57*$H323)+(AE$13*'3d CalSAWS DD&amp;I CAP'!$K$157*'2c CalSAWS DD&amp;I'!$G323)+(AE$32*$G323)+(AE$48*$G323)+(AE$74*$G323),0)</f>
        <v>1804</v>
      </c>
      <c r="AF323" s="481">
        <f>ROUND((AF$57*$H323)+(AF$13*'3d CalSAWS DD&amp;I CAP'!$K$157*'2c CalSAWS DD&amp;I'!$G323)+(AF$32*$G323)+(AF$48*$G323)+(AF$74*$G323),0)</f>
        <v>14624</v>
      </c>
      <c r="AG323" s="481">
        <f>ROUND((AG$57*$H323)+(AG$13*'3d CalSAWS DD&amp;I CAP'!$K$157*'2c CalSAWS DD&amp;I'!$G323)+(AG$32*$G323)+(AG$48*$G323)+(AG$74*$G323),0)</f>
        <v>658</v>
      </c>
      <c r="AH323" s="481">
        <f>ROUND((AH$57*$H323)+(AH$13*'3d CalSAWS DD&amp;I CAP'!$K$157*'2c CalSAWS DD&amp;I'!$G323)+(AH$32*$G323)+(AH$48*$G323)+(AH$74*$G323),0)</f>
        <v>3072</v>
      </c>
      <c r="AI323" s="523">
        <f>ROUNDDOWN((AI$57*$H323)+(AI$13*'3d CalSAWS DD&amp;I CAP'!$K$157*'2c CalSAWS DD&amp;I'!$G323)+(AI$32*$G323)+(AI$48*$G323)+(AI$74*$G323),0)</f>
        <v>2102</v>
      </c>
      <c r="AJ323" s="481">
        <f>ROUND((AJ$57*$H323)+(AJ$13*'3d CalSAWS DD&amp;I CAP'!$K$157*'2c CalSAWS DD&amp;I'!$G323)+(AJ$32*$G323)+(AJ$48*$G323)+(AJ$74*$G323),0)</f>
        <v>1664</v>
      </c>
      <c r="AK323" s="481">
        <f>ROUND((AK$57*$H323)+(AK$13*'3d CalSAWS DD&amp;I CAP'!$K$157*'2c CalSAWS DD&amp;I'!$G323)+(AK$32*$G323)+(AK$48*$G323)+(AK$74*$G323),0)</f>
        <v>974</v>
      </c>
      <c r="AL323" s="481">
        <f>ROUND((AL$57*$H323)+(AL$13*'3d CalSAWS DD&amp;I CAP'!$K$157*'2c CalSAWS DD&amp;I'!$G323)+(AL$32*$G323)+(AL$48*$G323)+(AL$74*$G323),0)</f>
        <v>1217</v>
      </c>
      <c r="AM323" s="481">
        <f>ROUND((AM$57*$H323)+(AM$13*'3d CalSAWS DD&amp;I CAP'!$K$157*'2c CalSAWS DD&amp;I'!$G323)+(AM$32*$G323)+(AM$48*$G323)+(AM$74*$G323),0)</f>
        <v>1173</v>
      </c>
      <c r="AN323" s="481">
        <f>ROUND((AN$57*$H323)+(AN$13*'3d CalSAWS DD&amp;I CAP'!$K$157*'2c CalSAWS DD&amp;I'!$G323)+(AN$32*$G323)+(AN$48*$G323)+(AN$74*$G323),0)</f>
        <v>990</v>
      </c>
      <c r="AO323" s="481">
        <f>ROUND((AO$57*$H323)+(AO$13*'3d CalSAWS DD&amp;I CAP'!$K$157*'2c CalSAWS DD&amp;I'!$G323)+(AO$32*$G323)+(AO$48*$G323)+(AO$74*$G323),0)</f>
        <v>1193</v>
      </c>
      <c r="AP323" s="481">
        <f>ROUND((AP$57*$H323)+(AP$13*'3d CalSAWS DD&amp;I CAP'!$K$157*'2c CalSAWS DD&amp;I'!$G323)+(AP$32*$G323)+(AP$48*$G323)+(AP$74*$G323),0)</f>
        <v>1013</v>
      </c>
      <c r="AQ323" s="481">
        <f>ROUND((AQ$57*$H323)+(AQ$13*'3d CalSAWS DD&amp;I CAP'!$K$157*'2c CalSAWS DD&amp;I'!$G323)+(AQ$32*$G323)+(AQ$48*$G323)+(AQ$74*$G323),0)</f>
        <v>1453</v>
      </c>
      <c r="AR323" s="481">
        <f>ROUND((AR$57*$H323)+(AR$13*'3d CalSAWS DD&amp;I CAP'!$K$157*'2c CalSAWS DD&amp;I'!$G323)+(AR$32*$G323)+(AR$48*$G323)+(AR$74*$G323),0)</f>
        <v>1137</v>
      </c>
      <c r="AS323" s="481">
        <f>ROUND((AS$57*$H323)+(AS$13*'3d CalSAWS DD&amp;I CAP'!$K$157*'2c CalSAWS DD&amp;I'!$G323)+(AS$32*$G323)+(AS$48*$G323)+(AS$74*$G323),0)</f>
        <v>1151</v>
      </c>
      <c r="AT323" s="481">
        <f>ROUND((AT$57*$H323)+(AT$13*'3d CalSAWS DD&amp;I CAP'!$K$157*'2c CalSAWS DD&amp;I'!$G323)+(AT$32*$G323)+(AT$48*$G323)+(AT$74*$G323),0)</f>
        <v>999</v>
      </c>
      <c r="AU323" s="481">
        <f>ROUND((AU$57*$H323)+(AU$13*'3d CalSAWS DD&amp;I CAP'!$K$157*'2c CalSAWS DD&amp;I'!$G323)+(AU$32*$G323)+(AU$48*$G323)+(AU$74*$G323),0)</f>
        <v>1264</v>
      </c>
      <c r="AV323" s="481">
        <f>ROUND((AV$57*$H323)+(AV$13*'3d CalSAWS DD&amp;I CAP'!$K$157*'2c CalSAWS DD&amp;I'!$G323)+(AV$32*$G323)+(AV$48*$G323)+(AV$74*$G323),0)</f>
        <v>690</v>
      </c>
      <c r="AW323" s="481">
        <f>ROUND((AW$57*$H323)+(AW$13*'3d CalSAWS DD&amp;I CAP'!$K$157*'2c CalSAWS DD&amp;I'!$G323)+(AW$32*$G323)+(AW$48*$G323)+(AW$74*$G323),0)</f>
        <v>971</v>
      </c>
      <c r="AX323" s="481">
        <f>ROUND((AX$57*$H323)+(AX$13*'3d CalSAWS DD&amp;I CAP'!$K$157*'2c CalSAWS DD&amp;I'!$G323)+(AX$32*$G323)+(AX$48*$G323)+(AX$74*$G323),0)</f>
        <v>518</v>
      </c>
      <c r="AY323" s="481">
        <f>ROUND((AY$57*$H323)+(AY$13*'3d CalSAWS DD&amp;I CAP'!$K$157*'2c CalSAWS DD&amp;I'!$G323)+(AY$32*$G323)+(AY$48*$G323)+(AY$74*$G323),0)</f>
        <v>823</v>
      </c>
      <c r="AZ323" s="481">
        <f>ROUND((AZ$57*$H323)+(AZ$13*'3d CalSAWS DD&amp;I CAP'!$K$157*'2c CalSAWS DD&amp;I'!$G323)+(AZ$32*$G323)+(AZ$48*$G323)+(AZ$74*$G323),0)</f>
        <v>501</v>
      </c>
      <c r="BA323" s="483">
        <f>ROUND((BA$57*$H323)+(BA$13*'3d CalSAWS DD&amp;I CAP'!$K$157*'2c CalSAWS DD&amp;I'!$G323)+(BA$32*$G323)+(BA$48*$G323)+(BA$74*$G323),0)</f>
        <v>540</v>
      </c>
      <c r="BB323" s="483">
        <f>ROUND((BB$57*$H323)+(BB$13*'3d CalSAWS DD&amp;I CAP'!$K$157*'2c CalSAWS DD&amp;I'!$G323)+(BB$32*$G323)+(BB$48*$G323)+(BB$74*$G323),0)</f>
        <v>106</v>
      </c>
      <c r="BC323" s="481">
        <f>ROUND((BC$57*$H323)+(BC$13*'3d CalSAWS DD&amp;I CAP'!$K$157*'2c CalSAWS DD&amp;I'!$G323)+(BC$32*$G323)+(BC$48*$G323)+(BC$74*$G323),0)</f>
        <v>652</v>
      </c>
      <c r="BD323" s="481">
        <f>ROUND((BD$57*$H323)+(BD$13*'3d CalSAWS DD&amp;I CAP'!$K$157*'2c CalSAWS DD&amp;I'!$G323)+(BD$32*$G323)+(BD$48*$G323)+(BD$74*$G323),0)</f>
        <v>36</v>
      </c>
      <c r="BE323" s="481">
        <f>ROUND((BE$57*$H323)+(BE$13*'3d CalSAWS DD&amp;I CAP'!$K$157*'2c CalSAWS DD&amp;I'!$G323)+(BE$32*$G323)+(BE$48*$G323)+(BE$74*$G323),0)</f>
        <v>16</v>
      </c>
      <c r="BF323" s="523">
        <f>ROUNDUP((BF$57*$H323)+(BF$13*'3d CalSAWS DD&amp;I CAP'!$K$157*'2c CalSAWS DD&amp;I'!$G323)+(BF$32*$G323)+(BF$48*$G323)+(BF$74*$G323),0)</f>
        <v>28</v>
      </c>
      <c r="BG323" s="481">
        <f>ROUND((BG$57*$H323)+(BG$13*'3d CalSAWS DD&amp;I CAP'!$K$157*'2c CalSAWS DD&amp;I'!$G323)+(BG$32*$G323)+(BG$48*$G323)+(BG$74*$G323),0)</f>
        <v>21</v>
      </c>
      <c r="BH323" s="481">
        <f>ROUND((BH$57*$H323)+(BH$13*'3d CalSAWS DD&amp;I CAP'!$K$157*'2c CalSAWS DD&amp;I'!$G323)+(BH$32*$G323)+(BH$48*$G323)+(BH$74*$G323),0)</f>
        <v>0</v>
      </c>
      <c r="BI323" s="481">
        <f>ROUND((BI$57*$H323)+(BI$13*'3d CalSAWS DD&amp;I CAP'!$K$157*'2c CalSAWS DD&amp;I'!$G323)+(BI$32*$G323)+(BI$48*$G323)+(BI$74*$G323),0)</f>
        <v>0</v>
      </c>
      <c r="BJ323" s="481">
        <f>ROUND((BJ$57*$H323)+(BJ$13*'3d CalSAWS DD&amp;I CAP'!$K$157*'2c CalSAWS DD&amp;I'!$G323)+(BJ$32*$G323)+(BJ$48*$G323)+(BJ$74*$G323),0)</f>
        <v>0</v>
      </c>
      <c r="BK323" s="481">
        <f>ROUND((BK$57*$H323)+(BK$13*'3d CalSAWS DD&amp;I CAP'!$K$157*'2c CalSAWS DD&amp;I'!$G323)+(BK$32*$G323)+(BK$48*$G323)+(BK$74*$G323),0)</f>
        <v>0</v>
      </c>
      <c r="BL323" s="481">
        <f>ROUND((BL$57*$H323)+(BL$13*'3d CalSAWS DD&amp;I CAP'!$K$157*'2c CalSAWS DD&amp;I'!$G323)+(BL$32*$G323)+(BL$48*$G323)+(BL$74*$G323),0)</f>
        <v>0</v>
      </c>
      <c r="BM323" s="481">
        <f>ROUND((BM$57*$H323)+(BM$13*'3d CalSAWS DD&amp;I CAP'!$K$157*'2c CalSAWS DD&amp;I'!$G323)+(BM$32*$G323)+(BM$48*$G323)+(BM$74*$G323),0)</f>
        <v>0</v>
      </c>
      <c r="BN323" s="481">
        <f>ROUND((BN$57*$H323)+(BN$13*'3d CalSAWS DD&amp;I CAP'!$K$157*'2c CalSAWS DD&amp;I'!$G323)+(BN$32*$G323)+(BN$48*$G323)+(BN$74*$G323),0)</f>
        <v>0</v>
      </c>
      <c r="BO323" s="481">
        <f>ROUND((BO$57*$H323)+(BO$13*'3d CalSAWS DD&amp;I CAP'!$K$157*'2c CalSAWS DD&amp;I'!$G323)+(BO$32*$G323)+(BO$48*$G323)+(BO$74*$G323),0)</f>
        <v>0</v>
      </c>
      <c r="BP323" s="481">
        <f>ROUND((BP$57*$H323)+(BP$13*'3d CalSAWS DD&amp;I CAP'!$K$157*'2c CalSAWS DD&amp;I'!$G323)+(BP$32*$G323)+(BP$48*$G323)+(BP$74*$G323),0)</f>
        <v>0</v>
      </c>
      <c r="BQ323" s="481">
        <f>ROUND((BQ$57*$H323)+(BQ$13*'3d CalSAWS DD&amp;I CAP'!$K$157*'2c CalSAWS DD&amp;I'!$G323)+(BQ$32*$G323)+(BQ$48*$G323)+(BQ$74*$G323),0)</f>
        <v>0</v>
      </c>
      <c r="BR323" s="481">
        <f>ROUND((BR$57*$H323)+(BR$13*'3d CalSAWS DD&amp;I CAP'!$K$157*'2c CalSAWS DD&amp;I'!$G323)+(BR$32*$G323)+(BR$48*$G323)+(BR$74*$G323),0)</f>
        <v>0</v>
      </c>
      <c r="BS323" s="481">
        <f>ROUND((BS$57*$H323)+(BS$13*'3d CalSAWS DD&amp;I CAP'!$K$157*'2c CalSAWS DD&amp;I'!$G323)+(BS$32*$G323)+(BS$48*$G323)+(BS$74*$G323),0)</f>
        <v>0</v>
      </c>
      <c r="BT323" s="481">
        <f>ROUND((BT$57*$H323)+(BT$13*'3d CalSAWS DD&amp;I CAP'!$K$157*'2c CalSAWS DD&amp;I'!$G323)+(BT$32*$G323)+(BT$48*$G323)+(BT$74*$G323),0)</f>
        <v>0</v>
      </c>
      <c r="BU323" s="481">
        <f>ROUND((BU$57*$H323)+(BU$13*'3d CalSAWS DD&amp;I CAP'!$K$157*'2c CalSAWS DD&amp;I'!$G323)+(BU$32*$G323)+(BU$48*$G323)+(BU$74*$G323),0)</f>
        <v>0</v>
      </c>
      <c r="BV323" s="481">
        <f>ROUND((BV$57*$H323)+(BV$13*'3d CalSAWS DD&amp;I CAP'!$K$157*'2c CalSAWS DD&amp;I'!$G323)+(BV$32*$G323)+(BV$48*$G323)+(BV$74*$G323),0)</f>
        <v>0</v>
      </c>
      <c r="BW323" s="481">
        <f>ROUND((BW$57*$H323)+(BW$13*'3d CalSAWS DD&amp;I CAP'!$K$157*'2c CalSAWS DD&amp;I'!$G323)+(BW$32*$G323)+(BW$48*$G323)+(BW$74*$G323),0)</f>
        <v>0</v>
      </c>
      <c r="BX323" s="481">
        <f>ROUND((BX$57*$H323)+(BX$13*'3d CalSAWS DD&amp;I CAP'!$K$157*'2c CalSAWS DD&amp;I'!$G323)+(BX$32*$G323)+(BX$48*$G323)+(BX$74*$G323),0)</f>
        <v>0</v>
      </c>
      <c r="BY323" s="481">
        <f>ROUND((BY$57*$H323)+(BY$13*'3d CalSAWS DD&amp;I CAP'!$K$157*'2c CalSAWS DD&amp;I'!$G323)+(BY$32*$G323)+(BY$48*$G323)+(BY$74*$G323),0)</f>
        <v>0</v>
      </c>
      <c r="BZ323" s="481">
        <f>ROUND((BZ$57*$H323)+(BZ$13*'3d CalSAWS DD&amp;I CAP'!$K$157*'2c CalSAWS DD&amp;I'!$G323)+(BZ$32*$G323)+(BZ$48*$G323)+(BZ$74*$G323),0)</f>
        <v>0</v>
      </c>
      <c r="CA323" s="481">
        <f>ROUND((CA$57*$H323)+(CA$13*'3d CalSAWS DD&amp;I CAP'!$K$157*'2c CalSAWS DD&amp;I'!$G323)+(CA$32*$G323)+(CA$48*$G323)+(CA$74*$G323),0)</f>
        <v>0</v>
      </c>
      <c r="CB323" s="481">
        <f>ROUND((CB$57*$H323)+(CB$13*'3d CalSAWS DD&amp;I CAP'!$K$157*'2c CalSAWS DD&amp;I'!$G323)+(CB$32*$G323)+(CB$48*$G323)+(CB$74*$G323),0)</f>
        <v>0</v>
      </c>
      <c r="CC323" s="481">
        <f>ROUND((CC$57*$H323)+(CC$13*'3d CalSAWS DD&amp;I CAP'!$K$157*'2c CalSAWS DD&amp;I'!$G323)+(CC$32*$G323)+(CC$48*$G323)+(CC$74*$G323),0)</f>
        <v>0</v>
      </c>
      <c r="CD323" s="481">
        <f>ROUND((CD$57*$H323)+(CD$13*'3d CalSAWS DD&amp;I CAP'!$K$157*'2c CalSAWS DD&amp;I'!$G323)+(CD$32*$G323)+(CD$48*$G323)+(CD$74*$G323),0)</f>
        <v>0</v>
      </c>
      <c r="CE323" s="481">
        <f>ROUND((CE$57*$H323)+(CE$13*'3d CalSAWS DD&amp;I CAP'!$K$157*'2c CalSAWS DD&amp;I'!$G323)+(CE$32*$G323)+(CE$48*$G323)+(CE$74*$G323),0)</f>
        <v>0</v>
      </c>
      <c r="CF323" s="481"/>
      <c r="CG323" s="483">
        <f t="shared" si="715"/>
        <v>477030</v>
      </c>
      <c r="CH323" s="123"/>
      <c r="CI323" s="123">
        <f t="shared" si="683"/>
        <v>0</v>
      </c>
      <c r="CJ323" s="481">
        <f t="shared" si="718"/>
        <v>6661</v>
      </c>
      <c r="CK323" s="481">
        <f t="shared" si="716"/>
        <v>21013</v>
      </c>
      <c r="CL323" s="481">
        <f t="shared" si="705"/>
        <v>267858</v>
      </c>
      <c r="CM323" s="481">
        <f t="shared" si="706"/>
        <v>162368</v>
      </c>
      <c r="CN323" s="481">
        <f t="shared" si="687"/>
        <v>14228</v>
      </c>
      <c r="CO323" s="483">
        <f t="shared" si="707"/>
        <v>4902</v>
      </c>
      <c r="CP323" s="483">
        <f t="shared" si="708"/>
        <v>0</v>
      </c>
      <c r="CQ323" s="483">
        <f t="shared" si="709"/>
        <v>0</v>
      </c>
      <c r="CR323" s="17"/>
      <c r="CS323" s="481">
        <f t="shared" si="710"/>
        <v>14268</v>
      </c>
      <c r="CT323" s="481">
        <f t="shared" si="717"/>
        <v>47667</v>
      </c>
      <c r="CU323" s="483">
        <f t="shared" si="711"/>
        <v>360347</v>
      </c>
      <c r="CV323" s="483">
        <f t="shared" si="694"/>
        <v>42829</v>
      </c>
      <c r="CW323" s="481">
        <f t="shared" si="712"/>
        <v>11060</v>
      </c>
      <c r="CX323" s="483">
        <f t="shared" si="704"/>
        <v>859</v>
      </c>
      <c r="CY323" s="481">
        <f t="shared" si="713"/>
        <v>0</v>
      </c>
      <c r="CZ323" s="481">
        <f t="shared" si="714"/>
        <v>0</v>
      </c>
      <c r="DA323" s="138">
        <f t="shared" si="699"/>
        <v>0</v>
      </c>
    </row>
    <row r="324" spans="1:105" outlineLevel="1">
      <c r="A324" s="561" t="s">
        <v>146</v>
      </c>
      <c r="B324" s="300">
        <v>4.5999999999999999E-3</v>
      </c>
      <c r="C324" s="10">
        <f>'4a 1718 CS PC'!AP42</f>
        <v>4.4999999999999997E-3</v>
      </c>
      <c r="D324" s="10">
        <f>'4a 1718 CS PC'!AR42</f>
        <v>6.3E-3</v>
      </c>
      <c r="E324" s="10">
        <f>'4b 1819 CS PC'!$AT42</f>
        <v>4.3E-3</v>
      </c>
      <c r="F324" s="10">
        <f>'4b 1819 CS PC'!AQ42</f>
        <v>6.1000000000000004E-3</v>
      </c>
      <c r="G324" s="10">
        <f>'4c 1920 CS PC'!AS42</f>
        <v>4.3E-3</v>
      </c>
      <c r="H324" s="10">
        <f>'4c 1920 CS PC'!AP42</f>
        <v>6.1000000000000004E-3</v>
      </c>
      <c r="I324" s="481">
        <f>ROUND((I$57*$D324)+(I$13*'3d CalSAWS DD&amp;I CAP'!$K$64*'2c CalSAWS DD&amp;I'!$B324)+(I$32*$B324)+(I$48*$B324)+(I$74*$B324),0)</f>
        <v>7</v>
      </c>
      <c r="J324" s="481">
        <f>ROUND((J$57*$D324)+(J$13*'3d CalSAWS DD&amp;I CAP'!$K$64*'2c CalSAWS DD&amp;I'!$B324)+(J$32*$B324)+(J$48*$B324)+(J$74*$B324),0)</f>
        <v>1313</v>
      </c>
      <c r="K324" s="481">
        <f>ROUND((K$57*$D324)+(K$13*'3d CalSAWS DD&amp;I CAP'!$K$64*'2c CalSAWS DD&amp;I'!$B324)+(K$32*$B324)+(K$48*$B324)+(K$74*$B324),0)</f>
        <v>1</v>
      </c>
      <c r="L324" s="481">
        <f>ROUND((L$57*$D324)+(L$13*'3d CalSAWS DD&amp;I CAP'!$K$64*'2c CalSAWS DD&amp;I'!$C324)+(L$32*$C324)+(L$48*$C324)+(L$74*$C324),0)</f>
        <v>769</v>
      </c>
      <c r="M324" s="481">
        <f>ROUND((M$57*$D324)+(M$13*'3d CalSAWS DD&amp;I CAP'!$K$64*'2c CalSAWS DD&amp;I'!$C324)+(M$32*$C324)+(M$48*$C324)+(M$74*$C324),0)</f>
        <v>726</v>
      </c>
      <c r="N324" s="481">
        <f>ROUND((N$57*$D324)+(N$13*'3d CalSAWS DD&amp;I CAP'!$K$64*'2c CalSAWS DD&amp;I'!$C324)+(N$32*$C324)+(N$48*$C324)+(N$74*$C324),0)</f>
        <v>0</v>
      </c>
      <c r="O324" s="481">
        <f>ROUND((O$57*$D324)+(O$13*'3d CalSAWS DD&amp;I CAP'!$K$64*'2c CalSAWS DD&amp;I'!$C324)+(O$32*$C324)+(O$48*$C324)+(O$74*$C324),0)</f>
        <v>953</v>
      </c>
      <c r="P324" s="481">
        <f t="shared" si="700"/>
        <v>-51.191999999999993</v>
      </c>
      <c r="Q324" s="481">
        <f t="shared" si="701"/>
        <v>-0.252</v>
      </c>
      <c r="R324" s="481">
        <f>ROUND((R$57*$D324)+(R$13*'3d CalSAWS DD&amp;I CAP'!$K$64*'2c CalSAWS DD&amp;I'!$C324)+(R$32*$C324)+(R$48*$C324)+(R$74*$C324),0)</f>
        <v>1733</v>
      </c>
      <c r="S324" s="481">
        <f>ROUND((S$57*$F324)+(S$13*'3d CalSAWS DD&amp;I CAP'!$K$157*'2c CalSAWS DD&amp;I'!$E324)+(S$32*$E324)+(S$48*$E324)+(S$74*$E324),0)</f>
        <v>1068</v>
      </c>
      <c r="T324" s="481">
        <f>ROUND((T$57*$D324)+(T$13*'3d CalSAWS DD&amp;I CAP'!$K$64*'2c CalSAWS DD&amp;I'!$C324)+(T$32*$C324)+(T$48*$C324)+(T$74*$C324),0)</f>
        <v>0</v>
      </c>
      <c r="U324" s="481">
        <f>ROUND((U$57*$F324)+(U$13*'3d CalSAWS DD&amp;I CAP'!$K$157*'2c CalSAWS DD&amp;I'!$E324)+(U$32*$E324)+(U$48*$E324)+(U$74*$E324),0)</f>
        <v>5340</v>
      </c>
      <c r="V324" s="481">
        <f>ROUND((V$57*$F324)+(V$13*'3d CalSAWS DD&amp;I CAP'!$K$157*'2c CalSAWS DD&amp;I'!$E324)+(V$32*$E324)+(V$48*$E324)+(V$74*$E324),0)</f>
        <v>14514</v>
      </c>
      <c r="W324" s="481">
        <f>ROUND((W$57*$F324)+(W$13*'3d CalSAWS DD&amp;I CAP'!$K$157*'2c CalSAWS DD&amp;I'!$E324)+(W$32*$E324)+(W$48*$E324)+(W$74*$E324),0)</f>
        <v>29193</v>
      </c>
      <c r="X324" s="481">
        <f>ROUND((X$57*$H324)+(X$13*'3d CalSAWS DD&amp;I CAP'!$K$157*'2c CalSAWS DD&amp;I'!$G324)+(X$32*$G324)+(X$48*$G324)+(X$74*$G324),0)</f>
        <v>12947</v>
      </c>
      <c r="Y324" s="481">
        <f>ROUND((Y$57*$H324)+(Y$13*'3d CalSAWS DD&amp;I CAP'!$K$157*'2c CalSAWS DD&amp;I'!$G324)+(Y$32*$G324)+(Y$48*$G324)+(Y$74*$G324),0)</f>
        <v>451</v>
      </c>
      <c r="Z324" s="481">
        <f>ROUND((Z$57*$H324)+(Z$13*'3d CalSAWS DD&amp;I CAP'!$K$157*'2c CalSAWS DD&amp;I'!$G324)+(Z$32*$G324)+(Z$48*$G324)+(Z$74*$G324),0)</f>
        <v>9452</v>
      </c>
      <c r="AA324" s="481">
        <f>ROUND((AA$57*$H324)+(AA$13*'3d CalSAWS DD&amp;I CAP'!$K$157*'2c CalSAWS DD&amp;I'!$G324)+(AA$32*$G324)+(AA$48*$G324)+(AA$74*$G324),0)</f>
        <v>690</v>
      </c>
      <c r="AB324" s="481">
        <f>ROUND((AB$57*$H324)+(AB$13*'3d CalSAWS DD&amp;I CAP'!$K$157*'2c CalSAWS DD&amp;I'!$G324)+(AB$32*$G324)+(AB$48*$G324)+(AB$74*$G324),0)</f>
        <v>193</v>
      </c>
      <c r="AC324" s="481">
        <f>ROUND((AC$57*$H324)+(AC$13*'3d CalSAWS DD&amp;I CAP'!$K$157*'2c CalSAWS DD&amp;I'!$G324)+(AC$32*$G324)+(AC$48*$G324)+(AC$74*$G324),0)</f>
        <v>278</v>
      </c>
      <c r="AD324" s="481">
        <f>ROUND((AD$57*$H324)+(AD$13*'3d CalSAWS DD&amp;I CAP'!$K$157*'2c CalSAWS DD&amp;I'!$G324)+(AD$32*$G324)+(AD$48*$G324)+(AD$74*$G324),0)</f>
        <v>2531</v>
      </c>
      <c r="AE324" s="481">
        <f>ROUND((AE$57*$H324)+(AE$13*'3d CalSAWS DD&amp;I CAP'!$K$157*'2c CalSAWS DD&amp;I'!$G324)+(AE$32*$G324)+(AE$48*$G324)+(AE$74*$G324),0)</f>
        <v>342</v>
      </c>
      <c r="AF324" s="481">
        <f>ROUND((AF$57*$H324)+(AF$13*'3d CalSAWS DD&amp;I CAP'!$K$157*'2c CalSAWS DD&amp;I'!$G324)+(AF$32*$G324)+(AF$48*$G324)+(AF$74*$G324),0)</f>
        <v>2770</v>
      </c>
      <c r="AG324" s="481">
        <f>ROUND((AG$57*$H324)+(AG$13*'3d CalSAWS DD&amp;I CAP'!$K$157*'2c CalSAWS DD&amp;I'!$G324)+(AG$32*$G324)+(AG$48*$G324)+(AG$74*$G324),0)</f>
        <v>125</v>
      </c>
      <c r="AH324" s="481">
        <f>ROUND((AH$57*$H324)+(AH$13*'3d CalSAWS DD&amp;I CAP'!$K$157*'2c CalSAWS DD&amp;I'!$G324)+(AH$32*$G324)+(AH$48*$G324)+(AH$74*$G324),0)</f>
        <v>582</v>
      </c>
      <c r="AI324" s="483">
        <f>ROUND((AI$57*$H324)+(AI$13*'3d CalSAWS DD&amp;I CAP'!$K$157*'2c CalSAWS DD&amp;I'!$G324)+(AI$32*$G324)+(AI$48*$G324)+(AI$74*$G324),0)</f>
        <v>398</v>
      </c>
      <c r="AJ324" s="481">
        <f>ROUND((AJ$57*$H324)+(AJ$13*'3d CalSAWS DD&amp;I CAP'!$K$157*'2c CalSAWS DD&amp;I'!$G324)+(AJ$32*$G324)+(AJ$48*$G324)+(AJ$74*$G324),0)</f>
        <v>315</v>
      </c>
      <c r="AK324" s="481">
        <f>ROUND((AK$57*$H324)+(AK$13*'3d CalSAWS DD&amp;I CAP'!$K$157*'2c CalSAWS DD&amp;I'!$G324)+(AK$32*$G324)+(AK$48*$G324)+(AK$74*$G324),0)</f>
        <v>185</v>
      </c>
      <c r="AL324" s="481">
        <f>ROUND((AL$57*$H324)+(AL$13*'3d CalSAWS DD&amp;I CAP'!$K$157*'2c CalSAWS DD&amp;I'!$G324)+(AL$32*$G324)+(AL$48*$G324)+(AL$74*$G324),0)</f>
        <v>231</v>
      </c>
      <c r="AM324" s="481">
        <f>ROUND((AM$57*$H324)+(AM$13*'3d CalSAWS DD&amp;I CAP'!$K$157*'2c CalSAWS DD&amp;I'!$G324)+(AM$32*$G324)+(AM$48*$G324)+(AM$74*$G324),0)</f>
        <v>222</v>
      </c>
      <c r="AN324" s="481">
        <f>ROUND((AN$57*$H324)+(AN$13*'3d CalSAWS DD&amp;I CAP'!$K$157*'2c CalSAWS DD&amp;I'!$G324)+(AN$32*$G324)+(AN$48*$G324)+(AN$74*$G324),0)</f>
        <v>188</v>
      </c>
      <c r="AO324" s="481">
        <f>ROUND((AO$57*$H324)+(AO$13*'3d CalSAWS DD&amp;I CAP'!$K$157*'2c CalSAWS DD&amp;I'!$G324)+(AO$32*$G324)+(AO$48*$G324)+(AO$74*$G324),0)</f>
        <v>226</v>
      </c>
      <c r="AP324" s="481">
        <f>ROUND((AP$57*$H324)+(AP$13*'3d CalSAWS DD&amp;I CAP'!$K$157*'2c CalSAWS DD&amp;I'!$G324)+(AP$32*$G324)+(AP$48*$G324)+(AP$74*$G324),0)</f>
        <v>192</v>
      </c>
      <c r="AQ324" s="481">
        <f>ROUND((AQ$57*$H324)+(AQ$13*'3d CalSAWS DD&amp;I CAP'!$K$157*'2c CalSAWS DD&amp;I'!$G324)+(AQ$32*$G324)+(AQ$48*$G324)+(AQ$74*$G324),0)</f>
        <v>275</v>
      </c>
      <c r="AR324" s="481">
        <f>ROUND((AR$57*$H324)+(AR$13*'3d CalSAWS DD&amp;I CAP'!$K$157*'2c CalSAWS DD&amp;I'!$G324)+(AR$32*$G324)+(AR$48*$G324)+(AR$74*$G324),0)</f>
        <v>215</v>
      </c>
      <c r="AS324" s="481">
        <f>ROUND((AS$57*$H324)+(AS$13*'3d CalSAWS DD&amp;I CAP'!$K$157*'2c CalSAWS DD&amp;I'!$G324)+(AS$32*$G324)+(AS$48*$G324)+(AS$74*$G324),0)</f>
        <v>218</v>
      </c>
      <c r="AT324" s="481">
        <f>ROUND((AT$57*$H324)+(AT$13*'3d CalSAWS DD&amp;I CAP'!$K$157*'2c CalSAWS DD&amp;I'!$G324)+(AT$32*$G324)+(AT$48*$G324)+(AT$74*$G324),0)</f>
        <v>189</v>
      </c>
      <c r="AU324" s="481">
        <f>ROUND((AU$57*$H324)+(AU$13*'3d CalSAWS DD&amp;I CAP'!$K$157*'2c CalSAWS DD&amp;I'!$G324)+(AU$32*$G324)+(AU$48*$G324)+(AU$74*$G324),0)</f>
        <v>239</v>
      </c>
      <c r="AV324" s="481">
        <f>ROUND((AV$57*$H324)+(AV$13*'3d CalSAWS DD&amp;I CAP'!$K$157*'2c CalSAWS DD&amp;I'!$G324)+(AV$32*$G324)+(AV$48*$G324)+(AV$74*$G324),0)</f>
        <v>131</v>
      </c>
      <c r="AW324" s="481">
        <f>ROUND((AW$57*$H324)+(AW$13*'3d CalSAWS DD&amp;I CAP'!$K$157*'2c CalSAWS DD&amp;I'!$G324)+(AW$32*$G324)+(AW$48*$G324)+(AW$74*$G324),0)</f>
        <v>184</v>
      </c>
      <c r="AX324" s="481">
        <f>ROUND((AX$57*$H324)+(AX$13*'3d CalSAWS DD&amp;I CAP'!$K$157*'2c CalSAWS DD&amp;I'!$G324)+(AX$32*$G324)+(AX$48*$G324)+(AX$74*$G324),0)</f>
        <v>98</v>
      </c>
      <c r="AY324" s="481">
        <f>ROUND((AY$57*$H324)+(AY$13*'3d CalSAWS DD&amp;I CAP'!$K$157*'2c CalSAWS DD&amp;I'!$G324)+(AY$32*$G324)+(AY$48*$G324)+(AY$74*$G324),0)</f>
        <v>156</v>
      </c>
      <c r="AZ324" s="481">
        <f>ROUND((AZ$57*$H324)+(AZ$13*'3d CalSAWS DD&amp;I CAP'!$K$157*'2c CalSAWS DD&amp;I'!$G324)+(AZ$32*$G324)+(AZ$48*$G324)+(AZ$74*$G324),0)</f>
        <v>95</v>
      </c>
      <c r="BA324" s="483">
        <f>ROUND((BA$57*$H324)+(BA$13*'3d CalSAWS DD&amp;I CAP'!$K$157*'2c CalSAWS DD&amp;I'!$G324)+(BA$32*$G324)+(BA$48*$G324)+(BA$74*$G324),0)</f>
        <v>102</v>
      </c>
      <c r="BB324" s="483">
        <f>ROUND((BB$57*$H324)+(BB$13*'3d CalSAWS DD&amp;I CAP'!$K$157*'2c CalSAWS DD&amp;I'!$G324)+(BB$32*$G324)+(BB$48*$G324)+(BB$74*$G324),0)</f>
        <v>20</v>
      </c>
      <c r="BC324" s="481">
        <f>ROUND((BC$57*$H324)+(BC$13*'3d CalSAWS DD&amp;I CAP'!$K$157*'2c CalSAWS DD&amp;I'!$G324)+(BC$32*$G324)+(BC$48*$G324)+(BC$74*$G324),0)</f>
        <v>123</v>
      </c>
      <c r="BD324" s="481">
        <f>ROUND((BD$57*$H324)+(BD$13*'3d CalSAWS DD&amp;I CAP'!$K$157*'2c CalSAWS DD&amp;I'!$G324)+(BD$32*$G324)+(BD$48*$G324)+(BD$74*$G324),0)</f>
        <v>7</v>
      </c>
      <c r="BE324" s="481">
        <f>ROUND((BE$57*$H324)+(BE$13*'3d CalSAWS DD&amp;I CAP'!$K$157*'2c CalSAWS DD&amp;I'!$G324)+(BE$32*$G324)+(BE$48*$G324)+(BE$74*$G324),0)</f>
        <v>3</v>
      </c>
      <c r="BF324" s="481">
        <f>ROUND((BF$57*$H324)+(BF$13*'3d CalSAWS DD&amp;I CAP'!$K$157*'2c CalSAWS DD&amp;I'!$G324)+(BF$32*$G324)+(BF$48*$G324)+(BF$74*$G324),0)</f>
        <v>5</v>
      </c>
      <c r="BG324" s="481">
        <f>ROUND((BG$57*$H324)+(BG$13*'3d CalSAWS DD&amp;I CAP'!$K$157*'2c CalSAWS DD&amp;I'!$G324)+(BG$32*$G324)+(BG$48*$G324)+(BG$74*$G324),0)</f>
        <v>4</v>
      </c>
      <c r="BH324" s="481">
        <f>ROUND((BH$57*$H324)+(BH$13*'3d CalSAWS DD&amp;I CAP'!$K$157*'2c CalSAWS DD&amp;I'!$G324)+(BH$32*$G324)+(BH$48*$G324)+(BH$74*$G324),0)</f>
        <v>0</v>
      </c>
      <c r="BI324" s="481">
        <f>ROUND((BI$57*$H324)+(BI$13*'3d CalSAWS DD&amp;I CAP'!$K$157*'2c CalSAWS DD&amp;I'!$G324)+(BI$32*$G324)+(BI$48*$G324)+(BI$74*$G324),0)</f>
        <v>0</v>
      </c>
      <c r="BJ324" s="481">
        <f>ROUND((BJ$57*$H324)+(BJ$13*'3d CalSAWS DD&amp;I CAP'!$K$157*'2c CalSAWS DD&amp;I'!$G324)+(BJ$32*$G324)+(BJ$48*$G324)+(BJ$74*$G324),0)</f>
        <v>0</v>
      </c>
      <c r="BK324" s="481">
        <f>ROUND((BK$57*$H324)+(BK$13*'3d CalSAWS DD&amp;I CAP'!$K$157*'2c CalSAWS DD&amp;I'!$G324)+(BK$32*$G324)+(BK$48*$G324)+(BK$74*$G324),0)</f>
        <v>0</v>
      </c>
      <c r="BL324" s="481">
        <f>ROUND((BL$57*$H324)+(BL$13*'3d CalSAWS DD&amp;I CAP'!$K$157*'2c CalSAWS DD&amp;I'!$G324)+(BL$32*$G324)+(BL$48*$G324)+(BL$74*$G324),0)</f>
        <v>0</v>
      </c>
      <c r="BM324" s="481">
        <f>ROUND((BM$57*$H324)+(BM$13*'3d CalSAWS DD&amp;I CAP'!$K$157*'2c CalSAWS DD&amp;I'!$G324)+(BM$32*$G324)+(BM$48*$G324)+(BM$74*$G324),0)</f>
        <v>0</v>
      </c>
      <c r="BN324" s="481">
        <f>ROUND((BN$57*$H324)+(BN$13*'3d CalSAWS DD&amp;I CAP'!$K$157*'2c CalSAWS DD&amp;I'!$G324)+(BN$32*$G324)+(BN$48*$G324)+(BN$74*$G324),0)</f>
        <v>0</v>
      </c>
      <c r="BO324" s="481">
        <f>ROUND((BO$57*$H324)+(BO$13*'3d CalSAWS DD&amp;I CAP'!$K$157*'2c CalSAWS DD&amp;I'!$G324)+(BO$32*$G324)+(BO$48*$G324)+(BO$74*$G324),0)</f>
        <v>0</v>
      </c>
      <c r="BP324" s="481">
        <f>ROUND((BP$57*$H324)+(BP$13*'3d CalSAWS DD&amp;I CAP'!$K$157*'2c CalSAWS DD&amp;I'!$G324)+(BP$32*$G324)+(BP$48*$G324)+(BP$74*$G324),0)</f>
        <v>0</v>
      </c>
      <c r="BQ324" s="481">
        <f>ROUND((BQ$57*$H324)+(BQ$13*'3d CalSAWS DD&amp;I CAP'!$K$157*'2c CalSAWS DD&amp;I'!$G324)+(BQ$32*$G324)+(BQ$48*$G324)+(BQ$74*$G324),0)</f>
        <v>0</v>
      </c>
      <c r="BR324" s="481">
        <f>ROUND((BR$57*$H324)+(BR$13*'3d CalSAWS DD&amp;I CAP'!$K$157*'2c CalSAWS DD&amp;I'!$G324)+(BR$32*$G324)+(BR$48*$G324)+(BR$74*$G324),0)</f>
        <v>0</v>
      </c>
      <c r="BS324" s="481">
        <f>ROUND((BS$57*$H324)+(BS$13*'3d CalSAWS DD&amp;I CAP'!$K$157*'2c CalSAWS DD&amp;I'!$G324)+(BS$32*$G324)+(BS$48*$G324)+(BS$74*$G324),0)</f>
        <v>0</v>
      </c>
      <c r="BT324" s="481">
        <f>ROUND((BT$57*$H324)+(BT$13*'3d CalSAWS DD&amp;I CAP'!$K$157*'2c CalSAWS DD&amp;I'!$G324)+(BT$32*$G324)+(BT$48*$G324)+(BT$74*$G324),0)</f>
        <v>0</v>
      </c>
      <c r="BU324" s="481">
        <f>ROUND((BU$57*$H324)+(BU$13*'3d CalSAWS DD&amp;I CAP'!$K$157*'2c CalSAWS DD&amp;I'!$G324)+(BU$32*$G324)+(BU$48*$G324)+(BU$74*$G324),0)</f>
        <v>0</v>
      </c>
      <c r="BV324" s="481">
        <f>ROUND((BV$57*$H324)+(BV$13*'3d CalSAWS DD&amp;I CAP'!$K$157*'2c CalSAWS DD&amp;I'!$G324)+(BV$32*$G324)+(BV$48*$G324)+(BV$74*$G324),0)</f>
        <v>0</v>
      </c>
      <c r="BW324" s="481">
        <f>ROUND((BW$57*$H324)+(BW$13*'3d CalSAWS DD&amp;I CAP'!$K$157*'2c CalSAWS DD&amp;I'!$G324)+(BW$32*$G324)+(BW$48*$G324)+(BW$74*$G324),0)</f>
        <v>0</v>
      </c>
      <c r="BX324" s="481">
        <f>ROUND((BX$57*$H324)+(BX$13*'3d CalSAWS DD&amp;I CAP'!$K$157*'2c CalSAWS DD&amp;I'!$G324)+(BX$32*$G324)+(BX$48*$G324)+(BX$74*$G324),0)</f>
        <v>0</v>
      </c>
      <c r="BY324" s="481">
        <f>ROUND((BY$57*$H324)+(BY$13*'3d CalSAWS DD&amp;I CAP'!$K$157*'2c CalSAWS DD&amp;I'!$G324)+(BY$32*$G324)+(BY$48*$G324)+(BY$74*$G324),0)</f>
        <v>0</v>
      </c>
      <c r="BZ324" s="481">
        <f>ROUND((BZ$57*$H324)+(BZ$13*'3d CalSAWS DD&amp;I CAP'!$K$157*'2c CalSAWS DD&amp;I'!$G324)+(BZ$32*$G324)+(BZ$48*$G324)+(BZ$74*$G324),0)</f>
        <v>0</v>
      </c>
      <c r="CA324" s="481">
        <f>ROUND((CA$57*$H324)+(CA$13*'3d CalSAWS DD&amp;I CAP'!$K$157*'2c CalSAWS DD&amp;I'!$G324)+(CA$32*$G324)+(CA$48*$G324)+(CA$74*$G324),0)</f>
        <v>0</v>
      </c>
      <c r="CB324" s="481">
        <f>ROUND((CB$57*$H324)+(CB$13*'3d CalSAWS DD&amp;I CAP'!$K$157*'2c CalSAWS DD&amp;I'!$G324)+(CB$32*$G324)+(CB$48*$G324)+(CB$74*$G324),0)</f>
        <v>0</v>
      </c>
      <c r="CC324" s="481">
        <f>ROUND((CC$57*$H324)+(CC$13*'3d CalSAWS DD&amp;I CAP'!$K$157*'2c CalSAWS DD&amp;I'!$G324)+(CC$32*$G324)+(CC$48*$G324)+(CC$74*$G324),0)</f>
        <v>0</v>
      </c>
      <c r="CD324" s="481">
        <f>ROUND((CD$57*$H324)+(CD$13*'3d CalSAWS DD&amp;I CAP'!$K$157*'2c CalSAWS DD&amp;I'!$G324)+(CD$32*$G324)+(CD$48*$G324)+(CD$74*$G324),0)</f>
        <v>0</v>
      </c>
      <c r="CE324" s="481">
        <f>ROUND((CE$57*$H324)+(CE$13*'3d CalSAWS DD&amp;I CAP'!$K$157*'2c CalSAWS DD&amp;I'!$G324)+(CE$32*$G324)+(CE$48*$G324)+(CE$74*$G324),0)</f>
        <v>0</v>
      </c>
      <c r="CF324" s="481"/>
      <c r="CG324" s="483">
        <f t="shared" si="715"/>
        <v>89948</v>
      </c>
      <c r="CH324" s="123"/>
      <c r="CI324" s="123">
        <f t="shared" si="683"/>
        <v>0</v>
      </c>
      <c r="CJ324" s="481">
        <f t="shared" si="718"/>
        <v>1321</v>
      </c>
      <c r="CK324" s="481">
        <f t="shared" si="716"/>
        <v>4130</v>
      </c>
      <c r="CL324" s="481">
        <f t="shared" si="705"/>
        <v>50115</v>
      </c>
      <c r="CM324" s="481">
        <f t="shared" si="706"/>
        <v>30759</v>
      </c>
      <c r="CN324" s="481">
        <f t="shared" ref="CN324:CN342" si="719">ROUND(SUM(AJ324:AU324),0)</f>
        <v>2695</v>
      </c>
      <c r="CO324" s="481">
        <f t="shared" si="707"/>
        <v>928</v>
      </c>
      <c r="CP324" s="483">
        <f t="shared" si="708"/>
        <v>0</v>
      </c>
      <c r="CQ324" s="483">
        <f t="shared" si="709"/>
        <v>0</v>
      </c>
      <c r="CR324" s="17"/>
      <c r="CS324" s="481">
        <f t="shared" si="710"/>
        <v>2816</v>
      </c>
      <c r="CT324" s="481">
        <f t="shared" si="717"/>
        <v>9043</v>
      </c>
      <c r="CU324" s="483">
        <f t="shared" si="711"/>
        <v>67718</v>
      </c>
      <c r="CV324" s="483">
        <f t="shared" si="694"/>
        <v>8115</v>
      </c>
      <c r="CW324" s="481">
        <f t="shared" si="712"/>
        <v>2094</v>
      </c>
      <c r="CX324" s="483">
        <f t="shared" si="704"/>
        <v>162</v>
      </c>
      <c r="CY324" s="481">
        <f t="shared" si="713"/>
        <v>0</v>
      </c>
      <c r="CZ324" s="481">
        <f t="shared" si="714"/>
        <v>0</v>
      </c>
      <c r="DA324" s="138">
        <f t="shared" si="699"/>
        <v>0</v>
      </c>
    </row>
    <row r="325" spans="1:105" outlineLevel="1">
      <c r="A325" s="561" t="s">
        <v>147</v>
      </c>
      <c r="B325" s="300">
        <v>1.0500000000000001E-2</v>
      </c>
      <c r="C325" s="10">
        <f>'4a 1718 CS PC'!AP43</f>
        <v>1.03E-2</v>
      </c>
      <c r="D325" s="10">
        <f>'4a 1718 CS PC'!AR43</f>
        <v>1.44E-2</v>
      </c>
      <c r="E325" s="10">
        <f>'4b 1819 CS PC'!$AT43</f>
        <v>9.4000000000000004E-3</v>
      </c>
      <c r="F325" s="10">
        <f>'4b 1819 CS PC'!AQ43</f>
        <v>1.3299999999999999E-2</v>
      </c>
      <c r="G325" s="10">
        <f>'4c 1920 CS PC'!AS43</f>
        <v>9.4000000000000004E-3</v>
      </c>
      <c r="H325" s="10">
        <f>'4c 1920 CS PC'!AP43</f>
        <v>1.3299999999999999E-2</v>
      </c>
      <c r="I325" s="481">
        <f>ROUND((I$57*$D325)+(I$13*'3d CalSAWS DD&amp;I CAP'!$K$64*'2c CalSAWS DD&amp;I'!$B325)+(I$32*$B325)+(I$48*$B325)+(I$74*$B325),0)</f>
        <v>16</v>
      </c>
      <c r="J325" s="481">
        <f>ROUND((J$57*$D325)+(J$13*'3d CalSAWS DD&amp;I CAP'!$K$64*'2c CalSAWS DD&amp;I'!$B325)+(J$32*$B325)+(J$48*$B325)+(J$74*$B325),0)</f>
        <v>2996</v>
      </c>
      <c r="K325" s="481">
        <f>ROUND((K$57*$D325)+(K$13*'3d CalSAWS DD&amp;I CAP'!$K$64*'2c CalSAWS DD&amp;I'!$B325)+(K$32*$B325)+(K$48*$B325)+(K$74*$B325),0)</f>
        <v>3</v>
      </c>
      <c r="L325" s="481">
        <f>ROUND((L$57*$D325)+(L$13*'3d CalSAWS DD&amp;I CAP'!$K$64*'2c CalSAWS DD&amp;I'!$C325)+(L$32*$C325)+(L$48*$C325)+(L$74*$C325),0)</f>
        <v>1761</v>
      </c>
      <c r="M325" s="481">
        <f>ROUND((M$57*$D325)+(M$13*'3d CalSAWS DD&amp;I CAP'!$K$64*'2c CalSAWS DD&amp;I'!$C325)+(M$32*$C325)+(M$48*$C325)+(M$74*$C325),0)</f>
        <v>1661</v>
      </c>
      <c r="N325" s="481">
        <f>ROUND((N$57*$D325)+(N$13*'3d CalSAWS DD&amp;I CAP'!$K$64*'2c CalSAWS DD&amp;I'!$C325)+(N$32*$C325)+(N$48*$C325)+(N$74*$C325),0)</f>
        <v>0</v>
      </c>
      <c r="O325" s="481">
        <f>ROUND((O$57*$D325)+(O$13*'3d CalSAWS DD&amp;I CAP'!$K$64*'2c CalSAWS DD&amp;I'!$C325)+(O$32*$C325)+(O$48*$C325)+(O$74*$C325),0)</f>
        <v>2181</v>
      </c>
      <c r="P325" s="481">
        <f t="shared" si="700"/>
        <v>-117.1728</v>
      </c>
      <c r="Q325" s="481">
        <f t="shared" si="701"/>
        <v>-0.57679999999999998</v>
      </c>
      <c r="R325" s="481">
        <f>ROUND((R$57*$D325)+(R$13*'3d CalSAWS DD&amp;I CAP'!$K$64*'2c CalSAWS DD&amp;I'!$C325)+(R$32*$C325)+(R$48*$C325)+(R$74*$C325),0)</f>
        <v>3967</v>
      </c>
      <c r="S325" s="481">
        <f>ROUND((S$57*$F325)+(S$13*'3d CalSAWS DD&amp;I CAP'!$K$157*'2c CalSAWS DD&amp;I'!$E325)+(S$32*$E325)+(S$48*$E325)+(S$74*$E325),0)</f>
        <v>2336</v>
      </c>
      <c r="T325" s="481">
        <f>ROUND((T$57*$D325)+(T$13*'3d CalSAWS DD&amp;I CAP'!$K$64*'2c CalSAWS DD&amp;I'!$C325)+(T$32*$C325)+(T$48*$C325)+(T$74*$C325),0)</f>
        <v>1</v>
      </c>
      <c r="U325" s="481">
        <f>ROUND((U$57*$F325)+(U$13*'3d CalSAWS DD&amp;I CAP'!$K$157*'2c CalSAWS DD&amp;I'!$E325)+(U$32*$E325)+(U$48*$E325)+(U$74*$E325),0)</f>
        <v>11652</v>
      </c>
      <c r="V325" s="481">
        <f>ROUND((V$57*$F325)+(V$13*'3d CalSAWS DD&amp;I CAP'!$K$157*'2c CalSAWS DD&amp;I'!$E325)+(V$32*$E325)+(V$48*$E325)+(V$74*$E325),0)</f>
        <v>31656</v>
      </c>
      <c r="W325" s="481">
        <f>ROUND((W$57*$F325)+(W$13*'3d CalSAWS DD&amp;I CAP'!$K$157*'2c CalSAWS DD&amp;I'!$E325)+(W$32*$E325)+(W$48*$E325)+(W$74*$E325),0)</f>
        <v>63660</v>
      </c>
      <c r="X325" s="481">
        <f>ROUND((X$57*$H325)+(X$13*'3d CalSAWS DD&amp;I CAP'!$K$157*'2c CalSAWS DD&amp;I'!$G325)+(X$32*$G325)+(X$48*$G325)+(X$74*$G325),0)</f>
        <v>28231</v>
      </c>
      <c r="Y325" s="481">
        <f>ROUND((Y$57*$H325)+(Y$13*'3d CalSAWS DD&amp;I CAP'!$K$157*'2c CalSAWS DD&amp;I'!$G325)+(Y$32*$G325)+(Y$48*$G325)+(Y$74*$G325),0)</f>
        <v>986</v>
      </c>
      <c r="Z325" s="481">
        <f>ROUND((Z$57*$H325)+(Z$13*'3d CalSAWS DD&amp;I CAP'!$K$157*'2c CalSAWS DD&amp;I'!$G325)+(Z$32*$G325)+(Z$48*$G325)+(Z$74*$G325),0)</f>
        <v>20611</v>
      </c>
      <c r="AA325" s="481">
        <f>ROUND((AA$57*$H325)+(AA$13*'3d CalSAWS DD&amp;I CAP'!$K$157*'2c CalSAWS DD&amp;I'!$G325)+(AA$32*$G325)+(AA$48*$G325)+(AA$74*$G325),0)</f>
        <v>1508</v>
      </c>
      <c r="AB325" s="481">
        <f>ROUND((AB$57*$H325)+(AB$13*'3d CalSAWS DD&amp;I CAP'!$K$157*'2c CalSAWS DD&amp;I'!$G325)+(AB$32*$G325)+(AB$48*$G325)+(AB$74*$G325),0)</f>
        <v>423</v>
      </c>
      <c r="AC325" s="481">
        <f>ROUND((AC$57*$H325)+(AC$13*'3d CalSAWS DD&amp;I CAP'!$K$157*'2c CalSAWS DD&amp;I'!$G325)+(AC$32*$G325)+(AC$48*$G325)+(AC$74*$G325),0)</f>
        <v>609</v>
      </c>
      <c r="AD325" s="481">
        <f>ROUND((AD$57*$H325)+(AD$13*'3d CalSAWS DD&amp;I CAP'!$K$157*'2c CalSAWS DD&amp;I'!$G325)+(AD$32*$G325)+(AD$48*$G325)+(AD$74*$G325),0)</f>
        <v>5519</v>
      </c>
      <c r="AE325" s="481">
        <f>ROUND((AE$57*$H325)+(AE$13*'3d CalSAWS DD&amp;I CAP'!$K$157*'2c CalSAWS DD&amp;I'!$G325)+(AE$32*$G325)+(AE$48*$G325)+(AE$74*$G325),0)</f>
        <v>747</v>
      </c>
      <c r="AF325" s="481">
        <f>ROUND((AF$57*$H325)+(AF$13*'3d CalSAWS DD&amp;I CAP'!$K$157*'2c CalSAWS DD&amp;I'!$G325)+(AF$32*$G325)+(AF$48*$G325)+(AF$74*$G325),0)</f>
        <v>6042</v>
      </c>
      <c r="AG325" s="481">
        <f>ROUND((AG$57*$H325)+(AG$13*'3d CalSAWS DD&amp;I CAP'!$K$157*'2c CalSAWS DD&amp;I'!$G325)+(AG$32*$G325)+(AG$48*$G325)+(AG$74*$G325),0)</f>
        <v>272</v>
      </c>
      <c r="AH325" s="481">
        <f>ROUND((AH$57*$H325)+(AH$13*'3d CalSAWS DD&amp;I CAP'!$K$157*'2c CalSAWS DD&amp;I'!$G325)+(AH$32*$G325)+(AH$48*$G325)+(AH$74*$G325),0)</f>
        <v>1272</v>
      </c>
      <c r="AI325" s="483">
        <f>ROUND((AI$57*$H325)+(AI$13*'3d CalSAWS DD&amp;I CAP'!$K$157*'2c CalSAWS DD&amp;I'!$G325)+(AI$32*$G325)+(AI$48*$G325)+(AI$74*$G325),0)</f>
        <v>871</v>
      </c>
      <c r="AJ325" s="481">
        <f>ROUND((AJ$57*$H325)+(AJ$13*'3d CalSAWS DD&amp;I CAP'!$K$157*'2c CalSAWS DD&amp;I'!$G325)+(AJ$32*$G325)+(AJ$48*$G325)+(AJ$74*$G325),0)</f>
        <v>689</v>
      </c>
      <c r="AK325" s="481">
        <f>ROUND((AK$57*$H325)+(AK$13*'3d CalSAWS DD&amp;I CAP'!$K$157*'2c CalSAWS DD&amp;I'!$G325)+(AK$32*$G325)+(AK$48*$G325)+(AK$74*$G325),0)</f>
        <v>403</v>
      </c>
      <c r="AL325" s="481">
        <f>ROUND((AL$57*$H325)+(AL$13*'3d CalSAWS DD&amp;I CAP'!$K$157*'2c CalSAWS DD&amp;I'!$G325)+(AL$32*$G325)+(AL$48*$G325)+(AL$74*$G325),0)</f>
        <v>504</v>
      </c>
      <c r="AM325" s="481">
        <f>ROUND((AM$57*$H325)+(AM$13*'3d CalSAWS DD&amp;I CAP'!$K$157*'2c CalSAWS DD&amp;I'!$G325)+(AM$32*$G325)+(AM$48*$G325)+(AM$74*$G325),0)</f>
        <v>486</v>
      </c>
      <c r="AN325" s="481">
        <f>ROUND((AN$57*$H325)+(AN$13*'3d CalSAWS DD&amp;I CAP'!$K$157*'2c CalSAWS DD&amp;I'!$G325)+(AN$32*$G325)+(AN$48*$G325)+(AN$74*$G325),0)</f>
        <v>410</v>
      </c>
      <c r="AO325" s="481">
        <f>ROUND((AO$57*$H325)+(AO$13*'3d CalSAWS DD&amp;I CAP'!$K$157*'2c CalSAWS DD&amp;I'!$G325)+(AO$32*$G325)+(AO$48*$G325)+(AO$74*$G325),0)</f>
        <v>494</v>
      </c>
      <c r="AP325" s="481">
        <f>ROUND((AP$57*$H325)+(AP$13*'3d CalSAWS DD&amp;I CAP'!$K$157*'2c CalSAWS DD&amp;I'!$G325)+(AP$32*$G325)+(AP$48*$G325)+(AP$74*$G325),0)</f>
        <v>419</v>
      </c>
      <c r="AQ325" s="481">
        <f>ROUND((AQ$57*$H325)+(AQ$13*'3d CalSAWS DD&amp;I CAP'!$K$157*'2c CalSAWS DD&amp;I'!$G325)+(AQ$32*$G325)+(AQ$48*$G325)+(AQ$74*$G325),0)</f>
        <v>602</v>
      </c>
      <c r="AR325" s="481">
        <f>ROUND((AR$57*$H325)+(AR$13*'3d CalSAWS DD&amp;I CAP'!$K$157*'2c CalSAWS DD&amp;I'!$G325)+(AR$32*$G325)+(AR$48*$G325)+(AR$74*$G325),0)</f>
        <v>471</v>
      </c>
      <c r="AS325" s="481">
        <f>ROUND((AS$57*$H325)+(AS$13*'3d CalSAWS DD&amp;I CAP'!$K$157*'2c CalSAWS DD&amp;I'!$G325)+(AS$32*$G325)+(AS$48*$G325)+(AS$74*$G325),0)</f>
        <v>477</v>
      </c>
      <c r="AT325" s="481">
        <f>ROUND((AT$57*$H325)+(AT$13*'3d CalSAWS DD&amp;I CAP'!$K$157*'2c CalSAWS DD&amp;I'!$G325)+(AT$32*$G325)+(AT$48*$G325)+(AT$74*$G325),0)</f>
        <v>414</v>
      </c>
      <c r="AU325" s="481">
        <f>ROUND((AU$57*$H325)+(AU$13*'3d CalSAWS DD&amp;I CAP'!$K$157*'2c CalSAWS DD&amp;I'!$G325)+(AU$32*$G325)+(AU$48*$G325)+(AU$74*$G325),0)</f>
        <v>523</v>
      </c>
      <c r="AV325" s="481">
        <f>ROUND((AV$57*$H325)+(AV$13*'3d CalSAWS DD&amp;I CAP'!$K$157*'2c CalSAWS DD&amp;I'!$G325)+(AV$32*$G325)+(AV$48*$G325)+(AV$74*$G325),0)</f>
        <v>286</v>
      </c>
      <c r="AW325" s="481">
        <f>ROUND((AW$57*$H325)+(AW$13*'3d CalSAWS DD&amp;I CAP'!$K$157*'2c CalSAWS DD&amp;I'!$G325)+(AW$32*$G325)+(AW$48*$G325)+(AW$74*$G325),0)</f>
        <v>402</v>
      </c>
      <c r="AX325" s="481">
        <f>ROUND((AX$57*$H325)+(AX$13*'3d CalSAWS DD&amp;I CAP'!$K$157*'2c CalSAWS DD&amp;I'!$G325)+(AX$32*$G325)+(AX$48*$G325)+(AX$74*$G325),0)</f>
        <v>214</v>
      </c>
      <c r="AY325" s="481">
        <f>ROUND((AY$57*$H325)+(AY$13*'3d CalSAWS DD&amp;I CAP'!$K$157*'2c CalSAWS DD&amp;I'!$G325)+(AY$32*$G325)+(AY$48*$G325)+(AY$74*$G325),0)</f>
        <v>341</v>
      </c>
      <c r="AZ325" s="481">
        <f>ROUND((AZ$57*$H325)+(AZ$13*'3d CalSAWS DD&amp;I CAP'!$K$157*'2c CalSAWS DD&amp;I'!$G325)+(AZ$32*$G325)+(AZ$48*$G325)+(AZ$74*$G325),0)</f>
        <v>208</v>
      </c>
      <c r="BA325" s="483">
        <f>ROUND((BA$57*$H325)+(BA$13*'3d CalSAWS DD&amp;I CAP'!$K$157*'2c CalSAWS DD&amp;I'!$G325)+(BA$32*$G325)+(BA$48*$G325)+(BA$74*$G325),0)</f>
        <v>223</v>
      </c>
      <c r="BB325" s="483">
        <f>ROUND((BB$57*$H325)+(BB$13*'3d CalSAWS DD&amp;I CAP'!$K$157*'2c CalSAWS DD&amp;I'!$G325)+(BB$32*$G325)+(BB$48*$G325)+(BB$74*$G325),0)</f>
        <v>44</v>
      </c>
      <c r="BC325" s="481">
        <f>ROUND((BC$57*$H325)+(BC$13*'3d CalSAWS DD&amp;I CAP'!$K$157*'2c CalSAWS DD&amp;I'!$G325)+(BC$32*$G325)+(BC$48*$G325)+(BC$74*$G325),0)</f>
        <v>270</v>
      </c>
      <c r="BD325" s="481">
        <f>ROUND((BD$57*$H325)+(BD$13*'3d CalSAWS DD&amp;I CAP'!$K$157*'2c CalSAWS DD&amp;I'!$G325)+(BD$32*$G325)+(BD$48*$G325)+(BD$74*$G325),0)</f>
        <v>15</v>
      </c>
      <c r="BE325" s="481">
        <f>ROUND((BE$57*$H325)+(BE$13*'3d CalSAWS DD&amp;I CAP'!$K$157*'2c CalSAWS DD&amp;I'!$G325)+(BE$32*$G325)+(BE$48*$G325)+(BE$74*$G325),0)</f>
        <v>7</v>
      </c>
      <c r="BF325" s="481">
        <f>ROUND((BF$57*$H325)+(BF$13*'3d CalSAWS DD&amp;I CAP'!$K$157*'2c CalSAWS DD&amp;I'!$G325)+(BF$32*$G325)+(BF$48*$G325)+(BF$74*$G325),0)</f>
        <v>11</v>
      </c>
      <c r="BG325" s="481">
        <f>ROUND((BG$57*$H325)+(BG$13*'3d CalSAWS DD&amp;I CAP'!$K$157*'2c CalSAWS DD&amp;I'!$G325)+(BG$32*$G325)+(BG$48*$G325)+(BG$74*$G325),0)</f>
        <v>9</v>
      </c>
      <c r="BH325" s="481">
        <f>ROUND((BH$57*$H325)+(BH$13*'3d CalSAWS DD&amp;I CAP'!$K$157*'2c CalSAWS DD&amp;I'!$G325)+(BH$32*$G325)+(BH$48*$G325)+(BH$74*$G325),0)</f>
        <v>0</v>
      </c>
      <c r="BI325" s="481">
        <f>ROUND((BI$57*$H325)+(BI$13*'3d CalSAWS DD&amp;I CAP'!$K$157*'2c CalSAWS DD&amp;I'!$G325)+(BI$32*$G325)+(BI$48*$G325)+(BI$74*$G325),0)</f>
        <v>0</v>
      </c>
      <c r="BJ325" s="481">
        <f>ROUND((BJ$57*$H325)+(BJ$13*'3d CalSAWS DD&amp;I CAP'!$K$157*'2c CalSAWS DD&amp;I'!$G325)+(BJ$32*$G325)+(BJ$48*$G325)+(BJ$74*$G325),0)</f>
        <v>0</v>
      </c>
      <c r="BK325" s="481">
        <f>ROUND((BK$57*$H325)+(BK$13*'3d CalSAWS DD&amp;I CAP'!$K$157*'2c CalSAWS DD&amp;I'!$G325)+(BK$32*$G325)+(BK$48*$G325)+(BK$74*$G325),0)</f>
        <v>0</v>
      </c>
      <c r="BL325" s="481">
        <f>ROUND((BL$57*$H325)+(BL$13*'3d CalSAWS DD&amp;I CAP'!$K$157*'2c CalSAWS DD&amp;I'!$G325)+(BL$32*$G325)+(BL$48*$G325)+(BL$74*$G325),0)</f>
        <v>0</v>
      </c>
      <c r="BM325" s="481">
        <f>ROUND((BM$57*$H325)+(BM$13*'3d CalSAWS DD&amp;I CAP'!$K$157*'2c CalSAWS DD&amp;I'!$G325)+(BM$32*$G325)+(BM$48*$G325)+(BM$74*$G325),0)</f>
        <v>0</v>
      </c>
      <c r="BN325" s="481">
        <f>ROUND((BN$57*$H325)+(BN$13*'3d CalSAWS DD&amp;I CAP'!$K$157*'2c CalSAWS DD&amp;I'!$G325)+(BN$32*$G325)+(BN$48*$G325)+(BN$74*$G325),0)</f>
        <v>0</v>
      </c>
      <c r="BO325" s="481">
        <f>ROUND((BO$57*$H325)+(BO$13*'3d CalSAWS DD&amp;I CAP'!$K$157*'2c CalSAWS DD&amp;I'!$G325)+(BO$32*$G325)+(BO$48*$G325)+(BO$74*$G325),0)</f>
        <v>0</v>
      </c>
      <c r="BP325" s="481">
        <f>ROUND((BP$57*$H325)+(BP$13*'3d CalSAWS DD&amp;I CAP'!$K$157*'2c CalSAWS DD&amp;I'!$G325)+(BP$32*$G325)+(BP$48*$G325)+(BP$74*$G325),0)</f>
        <v>0</v>
      </c>
      <c r="BQ325" s="481">
        <f>ROUND((BQ$57*$H325)+(BQ$13*'3d CalSAWS DD&amp;I CAP'!$K$157*'2c CalSAWS DD&amp;I'!$G325)+(BQ$32*$G325)+(BQ$48*$G325)+(BQ$74*$G325),0)</f>
        <v>0</v>
      </c>
      <c r="BR325" s="481">
        <f>ROUND((BR$57*$H325)+(BR$13*'3d CalSAWS DD&amp;I CAP'!$K$157*'2c CalSAWS DD&amp;I'!$G325)+(BR$32*$G325)+(BR$48*$G325)+(BR$74*$G325),0)</f>
        <v>0</v>
      </c>
      <c r="BS325" s="481">
        <f>ROUND((BS$57*$H325)+(BS$13*'3d CalSAWS DD&amp;I CAP'!$K$157*'2c CalSAWS DD&amp;I'!$G325)+(BS$32*$G325)+(BS$48*$G325)+(BS$74*$G325),0)</f>
        <v>0</v>
      </c>
      <c r="BT325" s="481">
        <f>ROUND((BT$57*$H325)+(BT$13*'3d CalSAWS DD&amp;I CAP'!$K$157*'2c CalSAWS DD&amp;I'!$G325)+(BT$32*$G325)+(BT$48*$G325)+(BT$74*$G325),0)</f>
        <v>0</v>
      </c>
      <c r="BU325" s="481">
        <f>ROUND((BU$57*$H325)+(BU$13*'3d CalSAWS DD&amp;I CAP'!$K$157*'2c CalSAWS DD&amp;I'!$G325)+(BU$32*$G325)+(BU$48*$G325)+(BU$74*$G325),0)</f>
        <v>0</v>
      </c>
      <c r="BV325" s="481">
        <f>ROUND((BV$57*$H325)+(BV$13*'3d CalSAWS DD&amp;I CAP'!$K$157*'2c CalSAWS DD&amp;I'!$G325)+(BV$32*$G325)+(BV$48*$G325)+(BV$74*$G325),0)</f>
        <v>0</v>
      </c>
      <c r="BW325" s="481">
        <f>ROUND((BW$57*$H325)+(BW$13*'3d CalSAWS DD&amp;I CAP'!$K$157*'2c CalSAWS DD&amp;I'!$G325)+(BW$32*$G325)+(BW$48*$G325)+(BW$74*$G325),0)</f>
        <v>0</v>
      </c>
      <c r="BX325" s="481">
        <f>ROUND((BX$57*$H325)+(BX$13*'3d CalSAWS DD&amp;I CAP'!$K$157*'2c CalSAWS DD&amp;I'!$G325)+(BX$32*$G325)+(BX$48*$G325)+(BX$74*$G325),0)</f>
        <v>0</v>
      </c>
      <c r="BY325" s="481">
        <f>ROUND((BY$57*$H325)+(BY$13*'3d CalSAWS DD&amp;I CAP'!$K$157*'2c CalSAWS DD&amp;I'!$G325)+(BY$32*$G325)+(BY$48*$G325)+(BY$74*$G325),0)</f>
        <v>0</v>
      </c>
      <c r="BZ325" s="481">
        <f>ROUND((BZ$57*$H325)+(BZ$13*'3d CalSAWS DD&amp;I CAP'!$K$157*'2c CalSAWS DD&amp;I'!$G325)+(BZ$32*$G325)+(BZ$48*$G325)+(BZ$74*$G325),0)</f>
        <v>0</v>
      </c>
      <c r="CA325" s="481">
        <f>ROUND((CA$57*$H325)+(CA$13*'3d CalSAWS DD&amp;I CAP'!$K$157*'2c CalSAWS DD&amp;I'!$G325)+(CA$32*$G325)+(CA$48*$G325)+(CA$74*$G325),0)</f>
        <v>0</v>
      </c>
      <c r="CB325" s="481">
        <f>ROUND((CB$57*$H325)+(CB$13*'3d CalSAWS DD&amp;I CAP'!$K$157*'2c CalSAWS DD&amp;I'!$G325)+(CB$32*$G325)+(CB$48*$G325)+(CB$74*$G325),0)</f>
        <v>0</v>
      </c>
      <c r="CC325" s="481">
        <f>ROUND((CC$57*$H325)+(CC$13*'3d CalSAWS DD&amp;I CAP'!$K$157*'2c CalSAWS DD&amp;I'!$G325)+(CC$32*$G325)+(CC$48*$G325)+(CC$74*$G325),0)</f>
        <v>0</v>
      </c>
      <c r="CD325" s="481">
        <f>ROUND((CD$57*$H325)+(CD$13*'3d CalSAWS DD&amp;I CAP'!$K$157*'2c CalSAWS DD&amp;I'!$G325)+(CD$32*$G325)+(CD$48*$G325)+(CD$74*$G325),0)</f>
        <v>0</v>
      </c>
      <c r="CE325" s="481">
        <f>ROUND((CE$57*$H325)+(CE$13*'3d CalSAWS DD&amp;I CAP'!$K$157*'2c CalSAWS DD&amp;I'!$G325)+(CE$32*$G325)+(CE$48*$G325)+(CE$74*$G325),0)</f>
        <v>0</v>
      </c>
      <c r="CF325" s="481"/>
      <c r="CG325" s="483">
        <f t="shared" si="715"/>
        <v>196785</v>
      </c>
      <c r="CH325" s="123"/>
      <c r="CI325" s="123">
        <f t="shared" si="683"/>
        <v>0</v>
      </c>
      <c r="CJ325" s="481">
        <f t="shared" si="718"/>
        <v>3015</v>
      </c>
      <c r="CK325" s="481">
        <f t="shared" si="716"/>
        <v>9452</v>
      </c>
      <c r="CL325" s="483">
        <f t="shared" si="705"/>
        <v>109305</v>
      </c>
      <c r="CM325" s="481">
        <f t="shared" si="706"/>
        <v>67091</v>
      </c>
      <c r="CN325" s="481">
        <f t="shared" si="719"/>
        <v>5892</v>
      </c>
      <c r="CO325" s="481">
        <f t="shared" si="707"/>
        <v>2030</v>
      </c>
      <c r="CP325" s="483">
        <f t="shared" si="708"/>
        <v>0</v>
      </c>
      <c r="CQ325" s="483">
        <f t="shared" si="709"/>
        <v>0</v>
      </c>
      <c r="CR325" s="17"/>
      <c r="CS325" s="483">
        <f t="shared" si="710"/>
        <v>6437</v>
      </c>
      <c r="CT325" s="481">
        <f t="shared" si="717"/>
        <v>20019</v>
      </c>
      <c r="CU325" s="483">
        <f t="shared" si="711"/>
        <v>147684</v>
      </c>
      <c r="CV325" s="481">
        <f t="shared" ref="CV325:CV342" si="720">ROUND(SUM(AD325:AO325),0)</f>
        <v>17709</v>
      </c>
      <c r="CW325" s="483">
        <f t="shared" si="712"/>
        <v>4580</v>
      </c>
      <c r="CX325" s="481">
        <f t="shared" si="704"/>
        <v>356</v>
      </c>
      <c r="CY325" s="481">
        <f t="shared" si="713"/>
        <v>0</v>
      </c>
      <c r="CZ325" s="481">
        <f t="shared" si="714"/>
        <v>0</v>
      </c>
      <c r="DA325" s="138">
        <f t="shared" si="699"/>
        <v>0</v>
      </c>
    </row>
    <row r="326" spans="1:105" outlineLevel="1">
      <c r="A326" s="561" t="s">
        <v>148</v>
      </c>
      <c r="B326" s="300">
        <v>1.09E-2</v>
      </c>
      <c r="C326" s="10">
        <f>'4a 1718 CS PC'!AP44</f>
        <v>1.12E-2</v>
      </c>
      <c r="D326" s="10">
        <f>'4a 1718 CS PC'!AR44</f>
        <v>1.5699999999999999E-2</v>
      </c>
      <c r="E326" s="10">
        <f>'4b 1819 CS PC'!$AT44</f>
        <v>1.0800000000000001E-2</v>
      </c>
      <c r="F326" s="10">
        <f>'4b 1819 CS PC'!AQ44</f>
        <v>1.5299999999999999E-2</v>
      </c>
      <c r="G326" s="10">
        <f>'4c 1920 CS PC'!AS44</f>
        <v>1.09E-2</v>
      </c>
      <c r="H326" s="10">
        <f>'4c 1920 CS PC'!AP44</f>
        <v>1.55E-2</v>
      </c>
      <c r="I326" s="481">
        <f>ROUND((I$57*$D326)+(I$13*'3d CalSAWS DD&amp;I CAP'!$K$64*'2c CalSAWS DD&amp;I'!$B326)+(I$32*$B326)+(I$48*$B326)+(I$74*$B326),0)</f>
        <v>17</v>
      </c>
      <c r="J326" s="481">
        <f>ROUND((J$57*$D326)+(J$13*'3d CalSAWS DD&amp;I CAP'!$K$64*'2c CalSAWS DD&amp;I'!$B326)+(J$32*$B326)+(J$48*$B326)+(J$74*$B326),0)</f>
        <v>3110</v>
      </c>
      <c r="K326" s="481">
        <f>ROUND((K$57*$D326)+(K$13*'3d CalSAWS DD&amp;I CAP'!$K$64*'2c CalSAWS DD&amp;I'!$B326)+(K$32*$B326)+(K$48*$B326)+(K$74*$B326),0)</f>
        <v>3</v>
      </c>
      <c r="L326" s="481">
        <f>ROUND((L$57*$D326)+(L$13*'3d CalSAWS DD&amp;I CAP'!$K$64*'2c CalSAWS DD&amp;I'!$C326)+(L$32*$C326)+(L$48*$C326)+(L$74*$C326),0)</f>
        <v>1914</v>
      </c>
      <c r="M326" s="481">
        <f>ROUND((M$57*$D326)+(M$13*'3d CalSAWS DD&amp;I CAP'!$K$64*'2c CalSAWS DD&amp;I'!$C326)+(M$32*$C326)+(M$48*$C326)+(M$74*$C326),0)</f>
        <v>1806</v>
      </c>
      <c r="N326" s="481">
        <f>ROUND((N$57*$D326)+(N$13*'3d CalSAWS DD&amp;I CAP'!$K$64*'2c CalSAWS DD&amp;I'!$C326)+(N$32*$C326)+(N$48*$C326)+(N$74*$C326),0)</f>
        <v>0</v>
      </c>
      <c r="O326" s="481">
        <f>ROUND((O$57*$D326)+(O$13*'3d CalSAWS DD&amp;I CAP'!$K$64*'2c CalSAWS DD&amp;I'!$C326)+(O$32*$C326)+(O$48*$C326)+(O$74*$C326),0)</f>
        <v>2372</v>
      </c>
      <c r="P326" s="481">
        <f t="shared" si="700"/>
        <v>-127.41119999999999</v>
      </c>
      <c r="Q326" s="481">
        <f t="shared" si="701"/>
        <v>-0.62719999999999998</v>
      </c>
      <c r="R326" s="481">
        <f>ROUND((R$57*$D326)+(R$13*'3d CalSAWS DD&amp;I CAP'!$K$64*'2c CalSAWS DD&amp;I'!$C326)+(R$32*$C326)+(R$48*$C326)+(R$74*$C326),0)</f>
        <v>4313</v>
      </c>
      <c r="S326" s="481">
        <f>ROUND((S$57*$F326)+(S$13*'3d CalSAWS DD&amp;I CAP'!$K$157*'2c CalSAWS DD&amp;I'!$E326)+(S$32*$E326)+(S$48*$E326)+(S$74*$E326),0)</f>
        <v>2684</v>
      </c>
      <c r="T326" s="481">
        <f>ROUND((T$57*$D326)+(T$13*'3d CalSAWS DD&amp;I CAP'!$K$64*'2c CalSAWS DD&amp;I'!$C326)+(T$32*$C326)+(T$48*$C326)+(T$74*$C326),0)</f>
        <v>1</v>
      </c>
      <c r="U326" s="481">
        <f>ROUND((U$57*$F326)+(U$13*'3d CalSAWS DD&amp;I CAP'!$K$157*'2c CalSAWS DD&amp;I'!$E326)+(U$32*$E326)+(U$48*$E326)+(U$74*$E326),0)</f>
        <v>13399</v>
      </c>
      <c r="V326" s="481">
        <f>ROUND((V$57*$F326)+(V$13*'3d CalSAWS DD&amp;I CAP'!$K$157*'2c CalSAWS DD&amp;I'!$E326)+(V$32*$E326)+(V$48*$E326)+(V$74*$E326),0)</f>
        <v>36410</v>
      </c>
      <c r="W326" s="523">
        <f>ROUNDUP((W$57*$F326)+(W$13*'3d CalSAWS DD&amp;I CAP'!$K$157*'2c CalSAWS DD&amp;I'!$E326)+(W$32*$E326)+(W$48*$E326)+(W$74*$E326),0)</f>
        <v>73228</v>
      </c>
      <c r="X326" s="481">
        <f>ROUND((X$57*$H326)+(X$13*'3d CalSAWS DD&amp;I CAP'!$K$157*'2c CalSAWS DD&amp;I'!$G326)+(X$32*$G326)+(X$48*$G326)+(X$74*$G326),0)</f>
        <v>32894</v>
      </c>
      <c r="Y326" s="481">
        <f>ROUND((Y$57*$H326)+(Y$13*'3d CalSAWS DD&amp;I CAP'!$K$157*'2c CalSAWS DD&amp;I'!$G326)+(Y$32*$G326)+(Y$48*$G326)+(Y$74*$G326),0)</f>
        <v>1143</v>
      </c>
      <c r="Z326" s="481">
        <f>ROUND((Z$57*$H326)+(Z$13*'3d CalSAWS DD&amp;I CAP'!$K$157*'2c CalSAWS DD&amp;I'!$G326)+(Z$32*$G326)+(Z$48*$G326)+(Z$74*$G326),0)</f>
        <v>24016</v>
      </c>
      <c r="AA326" s="481">
        <f>ROUND((AA$57*$H326)+(AA$13*'3d CalSAWS DD&amp;I CAP'!$K$157*'2c CalSAWS DD&amp;I'!$G326)+(AA$32*$G326)+(AA$48*$G326)+(AA$74*$G326),0)</f>
        <v>1748</v>
      </c>
      <c r="AB326" s="481">
        <f>ROUND((AB$57*$H326)+(AB$13*'3d CalSAWS DD&amp;I CAP'!$K$157*'2c CalSAWS DD&amp;I'!$G326)+(AB$32*$G326)+(AB$48*$G326)+(AB$74*$G326),0)</f>
        <v>490</v>
      </c>
      <c r="AC326" s="481">
        <f>ROUND((AC$57*$H326)+(AC$13*'3d CalSAWS DD&amp;I CAP'!$K$157*'2c CalSAWS DD&amp;I'!$G326)+(AC$32*$G326)+(AC$48*$G326)+(AC$74*$G326),0)</f>
        <v>706</v>
      </c>
      <c r="AD326" s="481">
        <f>ROUND((AD$57*$H326)+(AD$13*'3d CalSAWS DD&amp;I CAP'!$K$157*'2c CalSAWS DD&amp;I'!$G326)+(AD$32*$G326)+(AD$48*$G326)+(AD$74*$G326),0)</f>
        <v>6429</v>
      </c>
      <c r="AE326" s="481">
        <f>ROUND((AE$57*$H326)+(AE$13*'3d CalSAWS DD&amp;I CAP'!$K$157*'2c CalSAWS DD&amp;I'!$G326)+(AE$32*$G326)+(AE$48*$G326)+(AE$74*$G326),0)</f>
        <v>867</v>
      </c>
      <c r="AF326" s="523">
        <f>ROUNDUP((AF$57*$H326)+(AF$13*'3d CalSAWS DD&amp;I CAP'!$K$157*'2c CalSAWS DD&amp;I'!$G326)+(AF$32*$G326)+(AF$48*$G326)+(AF$74*$G326),0)</f>
        <v>7038</v>
      </c>
      <c r="AG326" s="481">
        <f>ROUND((AG$57*$H326)+(AG$13*'3d CalSAWS DD&amp;I CAP'!$K$157*'2c CalSAWS DD&amp;I'!$G326)+(AG$32*$G326)+(AG$48*$G326)+(AG$74*$G326),0)</f>
        <v>316</v>
      </c>
      <c r="AH326" s="481">
        <f>ROUND((AH$57*$H326)+(AH$13*'3d CalSAWS DD&amp;I CAP'!$K$157*'2c CalSAWS DD&amp;I'!$G326)+(AH$32*$G326)+(AH$48*$G326)+(AH$74*$G326),0)</f>
        <v>1475</v>
      </c>
      <c r="AI326" s="483">
        <f>ROUND((AI$57*$H326)+(AI$13*'3d CalSAWS DD&amp;I CAP'!$K$157*'2c CalSAWS DD&amp;I'!$G326)+(AI$32*$G326)+(AI$48*$G326)+(AI$74*$G326),0)</f>
        <v>1010</v>
      </c>
      <c r="AJ326" s="481">
        <f>ROUND((AJ$57*$H326)+(AJ$13*'3d CalSAWS DD&amp;I CAP'!$K$157*'2c CalSAWS DD&amp;I'!$G326)+(AJ$32*$G326)+(AJ$48*$G326)+(AJ$74*$G326),0)</f>
        <v>799</v>
      </c>
      <c r="AK326" s="481">
        <f>ROUND((AK$57*$H326)+(AK$13*'3d CalSAWS DD&amp;I CAP'!$K$157*'2c CalSAWS DD&amp;I'!$G326)+(AK$32*$G326)+(AK$48*$G326)+(AK$74*$G326),0)</f>
        <v>468</v>
      </c>
      <c r="AL326" s="481">
        <f>ROUND((AL$57*$H326)+(AL$13*'3d CalSAWS DD&amp;I CAP'!$K$157*'2c CalSAWS DD&amp;I'!$G326)+(AL$32*$G326)+(AL$48*$G326)+(AL$74*$G326),0)</f>
        <v>585</v>
      </c>
      <c r="AM326" s="481">
        <f>ROUND((AM$57*$H326)+(AM$13*'3d CalSAWS DD&amp;I CAP'!$K$157*'2c CalSAWS DD&amp;I'!$G326)+(AM$32*$G326)+(AM$48*$G326)+(AM$74*$G326),0)</f>
        <v>563</v>
      </c>
      <c r="AN326" s="481">
        <f>ROUND((AN$57*$H326)+(AN$13*'3d CalSAWS DD&amp;I CAP'!$K$157*'2c CalSAWS DD&amp;I'!$G326)+(AN$32*$G326)+(AN$48*$G326)+(AN$74*$G326),0)</f>
        <v>476</v>
      </c>
      <c r="AO326" s="481">
        <f>ROUND((AO$57*$H326)+(AO$13*'3d CalSAWS DD&amp;I CAP'!$K$157*'2c CalSAWS DD&amp;I'!$G326)+(AO$32*$G326)+(AO$48*$G326)+(AO$74*$G326),0)</f>
        <v>573</v>
      </c>
      <c r="AP326" s="481">
        <f>ROUND((AP$57*$H326)+(AP$13*'3d CalSAWS DD&amp;I CAP'!$K$157*'2c CalSAWS DD&amp;I'!$G326)+(AP$32*$G326)+(AP$48*$G326)+(AP$74*$G326),0)</f>
        <v>486</v>
      </c>
      <c r="AQ326" s="481">
        <f>ROUND((AQ$57*$H326)+(AQ$13*'3d CalSAWS DD&amp;I CAP'!$K$157*'2c CalSAWS DD&amp;I'!$G326)+(AQ$32*$G326)+(AQ$48*$G326)+(AQ$74*$G326),0)</f>
        <v>698</v>
      </c>
      <c r="AR326" s="481">
        <f>ROUND((AR$57*$H326)+(AR$13*'3d CalSAWS DD&amp;I CAP'!$K$157*'2c CalSAWS DD&amp;I'!$G326)+(AR$32*$G326)+(AR$48*$G326)+(AR$74*$G326),0)</f>
        <v>546</v>
      </c>
      <c r="AS326" s="481">
        <f>ROUND((AS$57*$H326)+(AS$13*'3d CalSAWS DD&amp;I CAP'!$K$157*'2c CalSAWS DD&amp;I'!$G326)+(AS$32*$G326)+(AS$48*$G326)+(AS$74*$G326),0)</f>
        <v>553</v>
      </c>
      <c r="AT326" s="481">
        <f>ROUND((AT$57*$H326)+(AT$13*'3d CalSAWS DD&amp;I CAP'!$K$157*'2c CalSAWS DD&amp;I'!$G326)+(AT$32*$G326)+(AT$48*$G326)+(AT$74*$G326),0)</f>
        <v>480</v>
      </c>
      <c r="AU326" s="481">
        <f>ROUND((AU$57*$H326)+(AU$13*'3d CalSAWS DD&amp;I CAP'!$K$157*'2c CalSAWS DD&amp;I'!$G326)+(AU$32*$G326)+(AU$48*$G326)+(AU$74*$G326),0)</f>
        <v>607</v>
      </c>
      <c r="AV326" s="481">
        <f>ROUND((AV$57*$H326)+(AV$13*'3d CalSAWS DD&amp;I CAP'!$K$157*'2c CalSAWS DD&amp;I'!$G326)+(AV$32*$G326)+(AV$48*$G326)+(AV$74*$G326),0)</f>
        <v>331</v>
      </c>
      <c r="AW326" s="481">
        <f>ROUND((AW$57*$H326)+(AW$13*'3d CalSAWS DD&amp;I CAP'!$K$157*'2c CalSAWS DD&amp;I'!$G326)+(AW$32*$G326)+(AW$48*$G326)+(AW$74*$G326),0)</f>
        <v>466</v>
      </c>
      <c r="AX326" s="481">
        <f>ROUND((AX$57*$H326)+(AX$13*'3d CalSAWS DD&amp;I CAP'!$K$157*'2c CalSAWS DD&amp;I'!$G326)+(AX$32*$G326)+(AX$48*$G326)+(AX$74*$G326),0)</f>
        <v>249</v>
      </c>
      <c r="AY326" s="481">
        <f>ROUND((AY$57*$H326)+(AY$13*'3d CalSAWS DD&amp;I CAP'!$K$157*'2c CalSAWS DD&amp;I'!$G326)+(AY$32*$G326)+(AY$48*$G326)+(AY$74*$G326),0)</f>
        <v>395</v>
      </c>
      <c r="AZ326" s="481">
        <f>ROUND((AZ$57*$H326)+(AZ$13*'3d CalSAWS DD&amp;I CAP'!$K$157*'2c CalSAWS DD&amp;I'!$G326)+(AZ$32*$G326)+(AZ$48*$G326)+(AZ$74*$G326),0)</f>
        <v>241</v>
      </c>
      <c r="BA326" s="483">
        <f>ROUND((BA$57*$H326)+(BA$13*'3d CalSAWS DD&amp;I CAP'!$K$157*'2c CalSAWS DD&amp;I'!$G326)+(BA$32*$G326)+(BA$48*$G326)+(BA$74*$G326),0)</f>
        <v>259</v>
      </c>
      <c r="BB326" s="483">
        <f>ROUND((BB$57*$H326)+(BB$13*'3d CalSAWS DD&amp;I CAP'!$K$157*'2c CalSAWS DD&amp;I'!$G326)+(BB$32*$G326)+(BB$48*$G326)+(BB$74*$G326),0)</f>
        <v>51</v>
      </c>
      <c r="BC326" s="481">
        <f>ROUND((BC$57*$H326)+(BC$13*'3d CalSAWS DD&amp;I CAP'!$K$157*'2c CalSAWS DD&amp;I'!$G326)+(BC$32*$G326)+(BC$48*$G326)+(BC$74*$G326),0)</f>
        <v>313</v>
      </c>
      <c r="BD326" s="481">
        <f>ROUND((BD$57*$H326)+(BD$13*'3d CalSAWS DD&amp;I CAP'!$K$157*'2c CalSAWS DD&amp;I'!$G326)+(BD$32*$G326)+(BD$48*$G326)+(BD$74*$G326),0)</f>
        <v>17</v>
      </c>
      <c r="BE326" s="481">
        <f>ROUND((BE$57*$H326)+(BE$13*'3d CalSAWS DD&amp;I CAP'!$K$157*'2c CalSAWS DD&amp;I'!$G326)+(BE$32*$G326)+(BE$48*$G326)+(BE$74*$G326),0)</f>
        <v>8</v>
      </c>
      <c r="BF326" s="481">
        <f>ROUND((BF$57*$H326)+(BF$13*'3d CalSAWS DD&amp;I CAP'!$K$157*'2c CalSAWS DD&amp;I'!$G326)+(BF$32*$G326)+(BF$48*$G326)+(BF$74*$G326),0)</f>
        <v>13</v>
      </c>
      <c r="BG326" s="481">
        <f>ROUND((BG$57*$H326)+(BG$13*'3d CalSAWS DD&amp;I CAP'!$K$157*'2c CalSAWS DD&amp;I'!$G326)+(BG$32*$G326)+(BG$48*$G326)+(BG$74*$G326),0)</f>
        <v>10</v>
      </c>
      <c r="BH326" s="481">
        <f>ROUND((BH$57*$H326)+(BH$13*'3d CalSAWS DD&amp;I CAP'!$K$157*'2c CalSAWS DD&amp;I'!$G326)+(BH$32*$G326)+(BH$48*$G326)+(BH$74*$G326),0)</f>
        <v>0</v>
      </c>
      <c r="BI326" s="481">
        <f>ROUND((BI$57*$H326)+(BI$13*'3d CalSAWS DD&amp;I CAP'!$K$157*'2c CalSAWS DD&amp;I'!$G326)+(BI$32*$G326)+(BI$48*$G326)+(BI$74*$G326),0)</f>
        <v>0</v>
      </c>
      <c r="BJ326" s="481">
        <f>ROUND((BJ$57*$H326)+(BJ$13*'3d CalSAWS DD&amp;I CAP'!$K$157*'2c CalSAWS DD&amp;I'!$G326)+(BJ$32*$G326)+(BJ$48*$G326)+(BJ$74*$G326),0)</f>
        <v>0</v>
      </c>
      <c r="BK326" s="481">
        <f>ROUND((BK$57*$H326)+(BK$13*'3d CalSAWS DD&amp;I CAP'!$K$157*'2c CalSAWS DD&amp;I'!$G326)+(BK$32*$G326)+(BK$48*$G326)+(BK$74*$G326),0)</f>
        <v>0</v>
      </c>
      <c r="BL326" s="481">
        <f>ROUND((BL$57*$H326)+(BL$13*'3d CalSAWS DD&amp;I CAP'!$K$157*'2c CalSAWS DD&amp;I'!$G326)+(BL$32*$G326)+(BL$48*$G326)+(BL$74*$G326),0)</f>
        <v>0</v>
      </c>
      <c r="BM326" s="481">
        <f>ROUND((BM$57*$H326)+(BM$13*'3d CalSAWS DD&amp;I CAP'!$K$157*'2c CalSAWS DD&amp;I'!$G326)+(BM$32*$G326)+(BM$48*$G326)+(BM$74*$G326),0)</f>
        <v>0</v>
      </c>
      <c r="BN326" s="481">
        <f>ROUND((BN$57*$H326)+(BN$13*'3d CalSAWS DD&amp;I CAP'!$K$157*'2c CalSAWS DD&amp;I'!$G326)+(BN$32*$G326)+(BN$48*$G326)+(BN$74*$G326),0)</f>
        <v>0</v>
      </c>
      <c r="BO326" s="481">
        <f>ROUND((BO$57*$H326)+(BO$13*'3d CalSAWS DD&amp;I CAP'!$K$157*'2c CalSAWS DD&amp;I'!$G326)+(BO$32*$G326)+(BO$48*$G326)+(BO$74*$G326),0)</f>
        <v>0</v>
      </c>
      <c r="BP326" s="481">
        <f>ROUND((BP$57*$H326)+(BP$13*'3d CalSAWS DD&amp;I CAP'!$K$157*'2c CalSAWS DD&amp;I'!$G326)+(BP$32*$G326)+(BP$48*$G326)+(BP$74*$G326),0)</f>
        <v>0</v>
      </c>
      <c r="BQ326" s="481">
        <f>ROUND((BQ$57*$H326)+(BQ$13*'3d CalSAWS DD&amp;I CAP'!$K$157*'2c CalSAWS DD&amp;I'!$G326)+(BQ$32*$G326)+(BQ$48*$G326)+(BQ$74*$G326),0)</f>
        <v>0</v>
      </c>
      <c r="BR326" s="481">
        <f>ROUND((BR$57*$H326)+(BR$13*'3d CalSAWS DD&amp;I CAP'!$K$157*'2c CalSAWS DD&amp;I'!$G326)+(BR$32*$G326)+(BR$48*$G326)+(BR$74*$G326),0)</f>
        <v>0</v>
      </c>
      <c r="BS326" s="481">
        <f>ROUND((BS$57*$H326)+(BS$13*'3d CalSAWS DD&amp;I CAP'!$K$157*'2c CalSAWS DD&amp;I'!$G326)+(BS$32*$G326)+(BS$48*$G326)+(BS$74*$G326),0)</f>
        <v>0</v>
      </c>
      <c r="BT326" s="481">
        <f>ROUND((BT$57*$H326)+(BT$13*'3d CalSAWS DD&amp;I CAP'!$K$157*'2c CalSAWS DD&amp;I'!$G326)+(BT$32*$G326)+(BT$48*$G326)+(BT$74*$G326),0)</f>
        <v>0</v>
      </c>
      <c r="BU326" s="481">
        <f>ROUND((BU$57*$H326)+(BU$13*'3d CalSAWS DD&amp;I CAP'!$K$157*'2c CalSAWS DD&amp;I'!$G326)+(BU$32*$G326)+(BU$48*$G326)+(BU$74*$G326),0)</f>
        <v>0</v>
      </c>
      <c r="BV326" s="481">
        <f>ROUND((BV$57*$H326)+(BV$13*'3d CalSAWS DD&amp;I CAP'!$K$157*'2c CalSAWS DD&amp;I'!$G326)+(BV$32*$G326)+(BV$48*$G326)+(BV$74*$G326),0)</f>
        <v>0</v>
      </c>
      <c r="BW326" s="481">
        <f>ROUND((BW$57*$H326)+(BW$13*'3d CalSAWS DD&amp;I CAP'!$K$157*'2c CalSAWS DD&amp;I'!$G326)+(BW$32*$G326)+(BW$48*$G326)+(BW$74*$G326),0)</f>
        <v>0</v>
      </c>
      <c r="BX326" s="481">
        <f>ROUND((BX$57*$H326)+(BX$13*'3d CalSAWS DD&amp;I CAP'!$K$157*'2c CalSAWS DD&amp;I'!$G326)+(BX$32*$G326)+(BX$48*$G326)+(BX$74*$G326),0)</f>
        <v>0</v>
      </c>
      <c r="BY326" s="481">
        <f>ROUND((BY$57*$H326)+(BY$13*'3d CalSAWS DD&amp;I CAP'!$K$157*'2c CalSAWS DD&amp;I'!$G326)+(BY$32*$G326)+(BY$48*$G326)+(BY$74*$G326),0)</f>
        <v>0</v>
      </c>
      <c r="BZ326" s="481">
        <f>ROUND((BZ$57*$H326)+(BZ$13*'3d CalSAWS DD&amp;I CAP'!$K$157*'2c CalSAWS DD&amp;I'!$G326)+(BZ$32*$G326)+(BZ$48*$G326)+(BZ$74*$G326),0)</f>
        <v>0</v>
      </c>
      <c r="CA326" s="481">
        <f>ROUND((CA$57*$H326)+(CA$13*'3d CalSAWS DD&amp;I CAP'!$K$157*'2c CalSAWS DD&amp;I'!$G326)+(CA$32*$G326)+(CA$48*$G326)+(CA$74*$G326),0)</f>
        <v>0</v>
      </c>
      <c r="CB326" s="481">
        <f>ROUND((CB$57*$H326)+(CB$13*'3d CalSAWS DD&amp;I CAP'!$K$157*'2c CalSAWS DD&amp;I'!$G326)+(CB$32*$G326)+(CB$48*$G326)+(CB$74*$G326),0)</f>
        <v>0</v>
      </c>
      <c r="CC326" s="481">
        <f>ROUND((CC$57*$H326)+(CC$13*'3d CalSAWS DD&amp;I CAP'!$K$157*'2c CalSAWS DD&amp;I'!$G326)+(CC$32*$G326)+(CC$48*$G326)+(CC$74*$G326),0)</f>
        <v>0</v>
      </c>
      <c r="CD326" s="481">
        <f>ROUND((CD$57*$H326)+(CD$13*'3d CalSAWS DD&amp;I CAP'!$K$157*'2c CalSAWS DD&amp;I'!$G326)+(CD$32*$G326)+(CD$48*$G326)+(CD$74*$G326),0)</f>
        <v>0</v>
      </c>
      <c r="CE326" s="481">
        <f>ROUND((CE$57*$H326)+(CE$13*'3d CalSAWS DD&amp;I CAP'!$K$157*'2c CalSAWS DD&amp;I'!$G326)+(CE$32*$G326)+(CE$48*$G326)+(CE$74*$G326),0)</f>
        <v>0</v>
      </c>
      <c r="CF326" s="481"/>
      <c r="CG326" s="483">
        <f t="shared" si="715"/>
        <v>226448</v>
      </c>
      <c r="CH326" s="123"/>
      <c r="CI326" s="123">
        <f t="shared" si="683"/>
        <v>0</v>
      </c>
      <c r="CJ326" s="481">
        <f t="shared" si="718"/>
        <v>3130</v>
      </c>
      <c r="CK326" s="481">
        <f t="shared" si="716"/>
        <v>10277</v>
      </c>
      <c r="CL326" s="483">
        <f t="shared" si="705"/>
        <v>125722</v>
      </c>
      <c r="CM326" s="481">
        <f t="shared" si="706"/>
        <v>78132</v>
      </c>
      <c r="CN326" s="481">
        <f t="shared" si="719"/>
        <v>6834</v>
      </c>
      <c r="CO326" s="481">
        <f t="shared" si="707"/>
        <v>2353</v>
      </c>
      <c r="CP326" s="483">
        <f t="shared" si="708"/>
        <v>0</v>
      </c>
      <c r="CQ326" s="483">
        <f t="shared" si="709"/>
        <v>0</v>
      </c>
      <c r="CR326" s="17"/>
      <c r="CS326" s="481">
        <f t="shared" si="710"/>
        <v>6850</v>
      </c>
      <c r="CT326" s="483">
        <f t="shared" si="717"/>
        <v>22641</v>
      </c>
      <c r="CU326" s="483">
        <f t="shared" si="711"/>
        <v>170635</v>
      </c>
      <c r="CV326" s="481">
        <f t="shared" si="720"/>
        <v>20599</v>
      </c>
      <c r="CW326" s="481">
        <f t="shared" si="712"/>
        <v>5311</v>
      </c>
      <c r="CX326" s="481">
        <f t="shared" si="704"/>
        <v>412</v>
      </c>
      <c r="CY326" s="481">
        <f t="shared" si="713"/>
        <v>0</v>
      </c>
      <c r="CZ326" s="481">
        <f t="shared" si="714"/>
        <v>0</v>
      </c>
      <c r="DA326" s="138">
        <f t="shared" si="699"/>
        <v>0</v>
      </c>
    </row>
    <row r="327" spans="1:105" outlineLevel="1">
      <c r="A327" s="561" t="s">
        <v>149</v>
      </c>
      <c r="B327" s="300">
        <v>3.0599999999999999E-2</v>
      </c>
      <c r="C327" s="10">
        <f>'4a 1718 CS PC'!AP45</f>
        <v>2.92E-2</v>
      </c>
      <c r="D327" s="10">
        <f>'4a 1718 CS PC'!AR45</f>
        <v>4.1200000000000001E-2</v>
      </c>
      <c r="E327" s="10">
        <f>'4b 1819 CS PC'!$AT45</f>
        <v>2.7900000000000001E-2</v>
      </c>
      <c r="F327" s="10">
        <f>'4b 1819 CS PC'!AQ45</f>
        <v>3.95E-2</v>
      </c>
      <c r="G327" s="10">
        <f>'4c 1920 CS PC'!AS45</f>
        <v>2.75E-2</v>
      </c>
      <c r="H327" s="10">
        <f>'4c 1920 CS PC'!AP45</f>
        <v>3.9E-2</v>
      </c>
      <c r="I327" s="481">
        <f>ROUND((I$57*$D327)+(I$13*'3d CalSAWS DD&amp;I CAP'!$K$64*'2c CalSAWS DD&amp;I'!$B327)+(I$32*$B327)+(I$48*$B327)+(I$74*$B327),0)</f>
        <v>47</v>
      </c>
      <c r="J327" s="481">
        <f>ROUND((J$57*$D327)+(J$13*'3d CalSAWS DD&amp;I CAP'!$K$64*'2c CalSAWS DD&amp;I'!$B327)+(J$32*$B327)+(J$48*$B327)+(J$74*$B327),0)</f>
        <v>8731</v>
      </c>
      <c r="K327" s="481">
        <f>ROUND((K$57*$D327)+(K$13*'3d CalSAWS DD&amp;I CAP'!$K$64*'2c CalSAWS DD&amp;I'!$B327)+(K$32*$B327)+(K$48*$B327)+(K$74*$B327),0)</f>
        <v>8</v>
      </c>
      <c r="L327" s="481">
        <f>ROUND((L$57*$D327)+(L$13*'3d CalSAWS DD&amp;I CAP'!$K$64*'2c CalSAWS DD&amp;I'!$C327)+(L$32*$C327)+(L$48*$C327)+(L$74*$C327),0)</f>
        <v>4991</v>
      </c>
      <c r="M327" s="481">
        <f>ROUND((M$57*$D327)+(M$13*'3d CalSAWS DD&amp;I CAP'!$K$64*'2c CalSAWS DD&amp;I'!$C327)+(M$32*$C327)+(M$48*$C327)+(M$74*$C327),0)</f>
        <v>4709</v>
      </c>
      <c r="N327" s="481">
        <f>ROUND((N$57*$D327)+(N$13*'3d CalSAWS DD&amp;I CAP'!$K$64*'2c CalSAWS DD&amp;I'!$C327)+(N$32*$C327)+(N$48*$C327)+(N$74*$C327),0)</f>
        <v>0</v>
      </c>
      <c r="O327" s="481">
        <f>ROUND((O$57*$D327)+(O$13*'3d CalSAWS DD&amp;I CAP'!$K$64*'2c CalSAWS DD&amp;I'!$C327)+(O$32*$C327)+(O$48*$C327)+(O$74*$C327),0)</f>
        <v>6184</v>
      </c>
      <c r="P327" s="481">
        <f t="shared" si="700"/>
        <v>-332.17919999999998</v>
      </c>
      <c r="Q327" s="481">
        <f t="shared" si="701"/>
        <v>-1.6352</v>
      </c>
      <c r="R327" s="481">
        <f>ROUND((R$57*$D327)+(R$13*'3d CalSAWS DD&amp;I CAP'!$K$64*'2c CalSAWS DD&amp;I'!$C327)+(R$32*$C327)+(R$48*$C327)+(R$74*$C327),0)</f>
        <v>11245</v>
      </c>
      <c r="S327" s="537">
        <f>ROUNDUP((S$57*$F327)+(S$13*'3d CalSAWS DD&amp;I CAP'!$K$157*'2c CalSAWS DD&amp;I'!$E327)+(S$32*$E327)+(S$48*$E327)+(S$74*$E327),0)</f>
        <v>6933</v>
      </c>
      <c r="T327" s="483">
        <f>ROUND((T$57*$D327)+(T$13*'3d CalSAWS DD&amp;I CAP'!$K$64*'2c CalSAWS DD&amp;I'!$C327)+(T$32*$C327)+(T$48*$C327)+(T$74*$C327),0)</f>
        <v>3</v>
      </c>
      <c r="U327" s="481">
        <f>ROUND((U$57*$F327)+(U$13*'3d CalSAWS DD&amp;I CAP'!$K$157*'2c CalSAWS DD&amp;I'!$E327)+(U$32*$E327)+(U$48*$E327)+(U$74*$E327),0)</f>
        <v>34598</v>
      </c>
      <c r="V327" s="481">
        <f>ROUND((V$57*$F327)+(V$13*'3d CalSAWS DD&amp;I CAP'!$K$157*'2c CalSAWS DD&amp;I'!$E327)+(V$32*$E327)+(V$48*$E327)+(V$74*$E327),0)</f>
        <v>94008</v>
      </c>
      <c r="W327" s="481">
        <f>ROUND((W$57*$F327)+(W$13*'3d CalSAWS DD&amp;I CAP'!$K$157*'2c CalSAWS DD&amp;I'!$E327)+(W$32*$E327)+(W$48*$E327)+(W$74*$E327),0)</f>
        <v>189058</v>
      </c>
      <c r="X327" s="523">
        <f>ROUNDUP((X$57*$H327)+(X$13*'3d CalSAWS DD&amp;I CAP'!$K$157*'2c CalSAWS DD&amp;I'!$G327)+(X$32*$G327)+(X$48*$G327)+(X$74*$G327),0)</f>
        <v>82776</v>
      </c>
      <c r="Y327" s="481">
        <f>ROUND((Y$57*$H327)+(Y$13*'3d CalSAWS DD&amp;I CAP'!$K$157*'2c CalSAWS DD&amp;I'!$G327)+(Y$32*$G327)+(Y$48*$G327)+(Y$74*$G327),0)</f>
        <v>2884</v>
      </c>
      <c r="Z327" s="481">
        <f>ROUND((Z$57*$H327)+(Z$13*'3d CalSAWS DD&amp;I CAP'!$K$157*'2c CalSAWS DD&amp;I'!$G327)+(Z$32*$G327)+(Z$48*$G327)+(Z$74*$G327),0)</f>
        <v>60433</v>
      </c>
      <c r="AA327" s="481">
        <f>ROUND((AA$57*$H327)+(AA$13*'3d CalSAWS DD&amp;I CAP'!$K$157*'2c CalSAWS DD&amp;I'!$G327)+(AA$32*$G327)+(AA$48*$G327)+(AA$74*$G327),0)</f>
        <v>4411</v>
      </c>
      <c r="AB327" s="523">
        <f>ROUNDUP((AB$57*$H327)+(AB$13*'3d CalSAWS DD&amp;I CAP'!$K$157*'2c CalSAWS DD&amp;I'!$G327)+(AB$32*$G327)+(AB$48*$G327)+(AB$74*$G327),0)</f>
        <v>1237</v>
      </c>
      <c r="AC327" s="481">
        <f>ROUND((AC$57*$H327)+(AC$13*'3d CalSAWS DD&amp;I CAP'!$K$157*'2c CalSAWS DD&amp;I'!$G327)+(AC$32*$G327)+(AC$48*$G327)+(AC$74*$G327),0)</f>
        <v>1781</v>
      </c>
      <c r="AD327" s="481">
        <f>ROUND((AD$57*$H327)+(AD$13*'3d CalSAWS DD&amp;I CAP'!$K$157*'2c CalSAWS DD&amp;I'!$G327)+(AD$32*$G327)+(AD$48*$G327)+(AD$74*$G327),0)</f>
        <v>16179</v>
      </c>
      <c r="AE327" s="481">
        <f>ROUND((AE$57*$H327)+(AE$13*'3d CalSAWS DD&amp;I CAP'!$K$157*'2c CalSAWS DD&amp;I'!$G327)+(AE$32*$G327)+(AE$48*$G327)+(AE$74*$G327),0)</f>
        <v>2186</v>
      </c>
      <c r="AF327" s="523">
        <f>ROUNDUP((AF$57*$H327)+(AF$13*'3d CalSAWS DD&amp;I CAP'!$K$157*'2c CalSAWS DD&amp;I'!$G327)+(AF$32*$G327)+(AF$48*$G327)+(AF$74*$G327),0)</f>
        <v>17713</v>
      </c>
      <c r="AG327" s="481">
        <f>ROUND((AG$57*$H327)+(AG$13*'3d CalSAWS DD&amp;I CAP'!$K$157*'2c CalSAWS DD&amp;I'!$G327)+(AG$32*$G327)+(AG$48*$G327)+(AG$74*$G327),0)</f>
        <v>797</v>
      </c>
      <c r="AH327" s="481">
        <f>ROUND((AH$57*$H327)+(AH$13*'3d CalSAWS DD&amp;I CAP'!$K$157*'2c CalSAWS DD&amp;I'!$G327)+(AH$32*$G327)+(AH$48*$G327)+(AH$74*$G327),0)</f>
        <v>3722</v>
      </c>
      <c r="AI327" s="483">
        <f>ROUND((AI$57*$H327)+(AI$13*'3d CalSAWS DD&amp;I CAP'!$K$157*'2c CalSAWS DD&amp;I'!$G327)+(AI$32*$G327)+(AI$48*$G327)+(AI$74*$G327),0)</f>
        <v>2547</v>
      </c>
      <c r="AJ327" s="481">
        <f>ROUND((AJ$57*$H327)+(AJ$13*'3d CalSAWS DD&amp;I CAP'!$K$157*'2c CalSAWS DD&amp;I'!$G327)+(AJ$32*$G327)+(AJ$48*$G327)+(AJ$74*$G327),0)</f>
        <v>2016</v>
      </c>
      <c r="AK327" s="481">
        <f>ROUND((AK$57*$H327)+(AK$13*'3d CalSAWS DD&amp;I CAP'!$K$157*'2c CalSAWS DD&amp;I'!$G327)+(AK$32*$G327)+(AK$48*$G327)+(AK$74*$G327),0)</f>
        <v>1180</v>
      </c>
      <c r="AL327" s="481">
        <f>ROUND((AL$57*$H327)+(AL$13*'3d CalSAWS DD&amp;I CAP'!$K$157*'2c CalSAWS DD&amp;I'!$G327)+(AL$32*$G327)+(AL$48*$G327)+(AL$74*$G327),0)</f>
        <v>1475</v>
      </c>
      <c r="AM327" s="481">
        <f>ROUND((AM$57*$H327)+(AM$13*'3d CalSAWS DD&amp;I CAP'!$K$157*'2c CalSAWS DD&amp;I'!$G327)+(AM$32*$G327)+(AM$48*$G327)+(AM$74*$G327),0)</f>
        <v>1421</v>
      </c>
      <c r="AN327" s="481">
        <f>ROUND((AN$57*$H327)+(AN$13*'3d CalSAWS DD&amp;I CAP'!$K$157*'2c CalSAWS DD&amp;I'!$G327)+(AN$32*$G327)+(AN$48*$G327)+(AN$74*$G327),0)</f>
        <v>1200</v>
      </c>
      <c r="AO327" s="481">
        <f>ROUND((AO$57*$H327)+(AO$13*'3d CalSAWS DD&amp;I CAP'!$K$157*'2c CalSAWS DD&amp;I'!$G327)+(AO$32*$G327)+(AO$48*$G327)+(AO$74*$G327),0)</f>
        <v>1445</v>
      </c>
      <c r="AP327" s="481">
        <f>ROUND((AP$57*$H327)+(AP$13*'3d CalSAWS DD&amp;I CAP'!$K$157*'2c CalSAWS DD&amp;I'!$G327)+(AP$32*$G327)+(AP$48*$G327)+(AP$74*$G327),0)</f>
        <v>1227</v>
      </c>
      <c r="AQ327" s="481">
        <f>ROUND((AQ$57*$H327)+(AQ$13*'3d CalSAWS DD&amp;I CAP'!$K$157*'2c CalSAWS DD&amp;I'!$G327)+(AQ$32*$G327)+(AQ$48*$G327)+(AQ$74*$G327),0)</f>
        <v>1760</v>
      </c>
      <c r="AR327" s="481">
        <f>ROUND((AR$57*$H327)+(AR$13*'3d CalSAWS DD&amp;I CAP'!$K$157*'2c CalSAWS DD&amp;I'!$G327)+(AR$32*$G327)+(AR$48*$G327)+(AR$74*$G327),0)</f>
        <v>1378</v>
      </c>
      <c r="AS327" s="481">
        <f>ROUND((AS$57*$H327)+(AS$13*'3d CalSAWS DD&amp;I CAP'!$K$157*'2c CalSAWS DD&amp;I'!$G327)+(AS$32*$G327)+(AS$48*$G327)+(AS$74*$G327),0)</f>
        <v>1394</v>
      </c>
      <c r="AT327" s="481">
        <f>ROUND((AT$57*$H327)+(AT$13*'3d CalSAWS DD&amp;I CAP'!$K$157*'2c CalSAWS DD&amp;I'!$G327)+(AT$32*$G327)+(AT$48*$G327)+(AT$74*$G327),0)</f>
        <v>1210</v>
      </c>
      <c r="AU327" s="481">
        <f>ROUND((AU$57*$H327)+(AU$13*'3d CalSAWS DD&amp;I CAP'!$K$157*'2c CalSAWS DD&amp;I'!$G327)+(AU$32*$G327)+(AU$48*$G327)+(AU$74*$G327),0)</f>
        <v>1531</v>
      </c>
      <c r="AV327" s="481">
        <f>ROUND((AV$57*$H327)+(AV$13*'3d CalSAWS DD&amp;I CAP'!$K$157*'2c CalSAWS DD&amp;I'!$G327)+(AV$32*$G327)+(AV$48*$G327)+(AV$74*$G327),0)</f>
        <v>836</v>
      </c>
      <c r="AW327" s="481">
        <f>ROUND((AW$57*$H327)+(AW$13*'3d CalSAWS DD&amp;I CAP'!$K$157*'2c CalSAWS DD&amp;I'!$G327)+(AW$32*$G327)+(AW$48*$G327)+(AW$74*$G327),0)</f>
        <v>1177</v>
      </c>
      <c r="AX327" s="481">
        <f>ROUND((AX$57*$H327)+(AX$13*'3d CalSAWS DD&amp;I CAP'!$K$157*'2c CalSAWS DD&amp;I'!$G327)+(AX$32*$G327)+(AX$48*$G327)+(AX$74*$G327),0)</f>
        <v>627</v>
      </c>
      <c r="AY327" s="481">
        <f>ROUND((AY$57*$H327)+(AY$13*'3d CalSAWS DD&amp;I CAP'!$K$157*'2c CalSAWS DD&amp;I'!$G327)+(AY$32*$G327)+(AY$48*$G327)+(AY$74*$G327),0)</f>
        <v>997</v>
      </c>
      <c r="AZ327" s="481">
        <f>ROUND((AZ$57*$H327)+(AZ$13*'3d CalSAWS DD&amp;I CAP'!$K$157*'2c CalSAWS DD&amp;I'!$G327)+(AZ$32*$G327)+(AZ$48*$G327)+(AZ$74*$G327),0)</f>
        <v>608</v>
      </c>
      <c r="BA327" s="483">
        <f>ROUND((BA$57*$H327)+(BA$13*'3d CalSAWS DD&amp;I CAP'!$K$157*'2c CalSAWS DD&amp;I'!$G327)+(BA$32*$G327)+(BA$48*$G327)+(BA$74*$G327),0)</f>
        <v>654</v>
      </c>
      <c r="BB327" s="483">
        <f>ROUND((BB$57*$H327)+(BB$13*'3d CalSAWS DD&amp;I CAP'!$K$157*'2c CalSAWS DD&amp;I'!$G327)+(BB$32*$G327)+(BB$48*$G327)+(BB$74*$G327),0)</f>
        <v>128</v>
      </c>
      <c r="BC327" s="481">
        <f>ROUND((BC$57*$H327)+(BC$13*'3d CalSAWS DD&amp;I CAP'!$K$157*'2c CalSAWS DD&amp;I'!$G327)+(BC$32*$G327)+(BC$48*$G327)+(BC$74*$G327),0)</f>
        <v>789</v>
      </c>
      <c r="BD327" s="481">
        <f>ROUND((BD$57*$H327)+(BD$13*'3d CalSAWS DD&amp;I CAP'!$K$157*'2c CalSAWS DD&amp;I'!$G327)+(BD$32*$G327)+(BD$48*$G327)+(BD$74*$G327),0)</f>
        <v>43</v>
      </c>
      <c r="BE327" s="481">
        <f>ROUND((BE$57*$H327)+(BE$13*'3d CalSAWS DD&amp;I CAP'!$K$157*'2c CalSAWS DD&amp;I'!$G327)+(BE$32*$G327)+(BE$48*$G327)+(BE$74*$G327),0)</f>
        <v>20</v>
      </c>
      <c r="BF327" s="481">
        <f>ROUND((BF$57*$H327)+(BF$13*'3d CalSAWS DD&amp;I CAP'!$K$157*'2c CalSAWS DD&amp;I'!$G327)+(BF$32*$G327)+(BF$48*$G327)+(BF$74*$G327),0)</f>
        <v>33</v>
      </c>
      <c r="BG327" s="481">
        <f>ROUND((BG$57*$H327)+(BG$13*'3d CalSAWS DD&amp;I CAP'!$K$157*'2c CalSAWS DD&amp;I'!$G327)+(BG$32*$G327)+(BG$48*$G327)+(BG$74*$G327),0)</f>
        <v>26</v>
      </c>
      <c r="BH327" s="481">
        <f>ROUND((BH$57*$H327)+(BH$13*'3d CalSAWS DD&amp;I CAP'!$K$157*'2c CalSAWS DD&amp;I'!$G327)+(BH$32*$G327)+(BH$48*$G327)+(BH$74*$G327),0)</f>
        <v>0</v>
      </c>
      <c r="BI327" s="481">
        <f>ROUND((BI$57*$H327)+(BI$13*'3d CalSAWS DD&amp;I CAP'!$K$157*'2c CalSAWS DD&amp;I'!$G327)+(BI$32*$G327)+(BI$48*$G327)+(BI$74*$G327),0)</f>
        <v>0</v>
      </c>
      <c r="BJ327" s="481">
        <f>ROUND((BJ$57*$H327)+(BJ$13*'3d CalSAWS DD&amp;I CAP'!$K$157*'2c CalSAWS DD&amp;I'!$G327)+(BJ$32*$G327)+(BJ$48*$G327)+(BJ$74*$G327),0)</f>
        <v>0</v>
      </c>
      <c r="BK327" s="481">
        <f>ROUND((BK$57*$H327)+(BK$13*'3d CalSAWS DD&amp;I CAP'!$K$157*'2c CalSAWS DD&amp;I'!$G327)+(BK$32*$G327)+(BK$48*$G327)+(BK$74*$G327),0)</f>
        <v>0</v>
      </c>
      <c r="BL327" s="481">
        <f>ROUND((BL$57*$H327)+(BL$13*'3d CalSAWS DD&amp;I CAP'!$K$157*'2c CalSAWS DD&amp;I'!$G327)+(BL$32*$G327)+(BL$48*$G327)+(BL$74*$G327),0)</f>
        <v>0</v>
      </c>
      <c r="BM327" s="481">
        <f>ROUND((BM$57*$H327)+(BM$13*'3d CalSAWS DD&amp;I CAP'!$K$157*'2c CalSAWS DD&amp;I'!$G327)+(BM$32*$G327)+(BM$48*$G327)+(BM$74*$G327),0)</f>
        <v>0</v>
      </c>
      <c r="BN327" s="481">
        <f>ROUND((BN$57*$H327)+(BN$13*'3d CalSAWS DD&amp;I CAP'!$K$157*'2c CalSAWS DD&amp;I'!$G327)+(BN$32*$G327)+(BN$48*$G327)+(BN$74*$G327),0)</f>
        <v>0</v>
      </c>
      <c r="BO327" s="481">
        <f>ROUND((BO$57*$H327)+(BO$13*'3d CalSAWS DD&amp;I CAP'!$K$157*'2c CalSAWS DD&amp;I'!$G327)+(BO$32*$G327)+(BO$48*$G327)+(BO$74*$G327),0)</f>
        <v>0</v>
      </c>
      <c r="BP327" s="481">
        <f>ROUND((BP$57*$H327)+(BP$13*'3d CalSAWS DD&amp;I CAP'!$K$157*'2c CalSAWS DD&amp;I'!$G327)+(BP$32*$G327)+(BP$48*$G327)+(BP$74*$G327),0)</f>
        <v>0</v>
      </c>
      <c r="BQ327" s="481">
        <f>ROUND((BQ$57*$H327)+(BQ$13*'3d CalSAWS DD&amp;I CAP'!$K$157*'2c CalSAWS DD&amp;I'!$G327)+(BQ$32*$G327)+(BQ$48*$G327)+(BQ$74*$G327),0)</f>
        <v>0</v>
      </c>
      <c r="BR327" s="481">
        <f>ROUND((BR$57*$H327)+(BR$13*'3d CalSAWS DD&amp;I CAP'!$K$157*'2c CalSAWS DD&amp;I'!$G327)+(BR$32*$G327)+(BR$48*$G327)+(BR$74*$G327),0)</f>
        <v>0</v>
      </c>
      <c r="BS327" s="481">
        <f>ROUND((BS$57*$H327)+(BS$13*'3d CalSAWS DD&amp;I CAP'!$K$157*'2c CalSAWS DD&amp;I'!$G327)+(BS$32*$G327)+(BS$48*$G327)+(BS$74*$G327),0)</f>
        <v>0</v>
      </c>
      <c r="BT327" s="481">
        <f>ROUND((BT$57*$H327)+(BT$13*'3d CalSAWS DD&amp;I CAP'!$K$157*'2c CalSAWS DD&amp;I'!$G327)+(BT$32*$G327)+(BT$48*$G327)+(BT$74*$G327),0)</f>
        <v>0</v>
      </c>
      <c r="BU327" s="481">
        <f>ROUND((BU$57*$H327)+(BU$13*'3d CalSAWS DD&amp;I CAP'!$K$157*'2c CalSAWS DD&amp;I'!$G327)+(BU$32*$G327)+(BU$48*$G327)+(BU$74*$G327),0)</f>
        <v>0</v>
      </c>
      <c r="BV327" s="481">
        <f>ROUND((BV$57*$H327)+(BV$13*'3d CalSAWS DD&amp;I CAP'!$K$157*'2c CalSAWS DD&amp;I'!$G327)+(BV$32*$G327)+(BV$48*$G327)+(BV$74*$G327),0)</f>
        <v>0</v>
      </c>
      <c r="BW327" s="481">
        <f>ROUND((BW$57*$H327)+(BW$13*'3d CalSAWS DD&amp;I CAP'!$K$157*'2c CalSAWS DD&amp;I'!$G327)+(BW$32*$G327)+(BW$48*$G327)+(BW$74*$G327),0)</f>
        <v>0</v>
      </c>
      <c r="BX327" s="481">
        <f>ROUND((BX$57*$H327)+(BX$13*'3d CalSAWS DD&amp;I CAP'!$K$157*'2c CalSAWS DD&amp;I'!$G327)+(BX$32*$G327)+(BX$48*$G327)+(BX$74*$G327),0)</f>
        <v>0</v>
      </c>
      <c r="BY327" s="481">
        <f>ROUND((BY$57*$H327)+(BY$13*'3d CalSAWS DD&amp;I CAP'!$K$157*'2c CalSAWS DD&amp;I'!$G327)+(BY$32*$G327)+(BY$48*$G327)+(BY$74*$G327),0)</f>
        <v>0</v>
      </c>
      <c r="BZ327" s="481">
        <f>ROUND((BZ$57*$H327)+(BZ$13*'3d CalSAWS DD&amp;I CAP'!$K$157*'2c CalSAWS DD&amp;I'!$G327)+(BZ$32*$G327)+(BZ$48*$G327)+(BZ$74*$G327),0)</f>
        <v>0</v>
      </c>
      <c r="CA327" s="481">
        <f>ROUND((CA$57*$H327)+(CA$13*'3d CalSAWS DD&amp;I CAP'!$K$157*'2c CalSAWS DD&amp;I'!$G327)+(CA$32*$G327)+(CA$48*$G327)+(CA$74*$G327),0)</f>
        <v>0</v>
      </c>
      <c r="CB327" s="481">
        <f>ROUND((CB$57*$H327)+(CB$13*'3d CalSAWS DD&amp;I CAP'!$K$157*'2c CalSAWS DD&amp;I'!$G327)+(CB$32*$G327)+(CB$48*$G327)+(CB$74*$G327),0)</f>
        <v>0</v>
      </c>
      <c r="CC327" s="481">
        <f>ROUND((CC$57*$H327)+(CC$13*'3d CalSAWS DD&amp;I CAP'!$K$157*'2c CalSAWS DD&amp;I'!$G327)+(CC$32*$G327)+(CC$48*$G327)+(CC$74*$G327),0)</f>
        <v>0</v>
      </c>
      <c r="CD327" s="481">
        <f>ROUND((CD$57*$H327)+(CD$13*'3d CalSAWS DD&amp;I CAP'!$K$157*'2c CalSAWS DD&amp;I'!$G327)+(CD$32*$G327)+(CD$48*$G327)+(CD$74*$G327),0)</f>
        <v>0</v>
      </c>
      <c r="CE327" s="481">
        <f>ROUND((CE$57*$H327)+(CE$13*'3d CalSAWS DD&amp;I CAP'!$K$157*'2c CalSAWS DD&amp;I'!$G327)+(CE$32*$G327)+(CE$48*$G327)+(CE$74*$G327),0)</f>
        <v>0</v>
      </c>
      <c r="CF327" s="481"/>
      <c r="CG327" s="483">
        <f t="shared" si="715"/>
        <v>580022</v>
      </c>
      <c r="CH327" s="123"/>
      <c r="CI327" s="123">
        <f t="shared" si="683"/>
        <v>0</v>
      </c>
      <c r="CJ327" s="481">
        <f t="shared" si="718"/>
        <v>8786</v>
      </c>
      <c r="CK327" s="481">
        <f t="shared" si="716"/>
        <v>26795</v>
      </c>
      <c r="CL327" s="483">
        <f t="shared" si="705"/>
        <v>324600</v>
      </c>
      <c r="CM327" s="481">
        <f t="shared" si="706"/>
        <v>196666</v>
      </c>
      <c r="CN327" s="481">
        <f t="shared" si="719"/>
        <v>17237</v>
      </c>
      <c r="CO327" s="481">
        <f t="shared" si="707"/>
        <v>5938</v>
      </c>
      <c r="CP327" s="483">
        <f t="shared" si="708"/>
        <v>0</v>
      </c>
      <c r="CQ327" s="483">
        <f t="shared" si="709"/>
        <v>0</v>
      </c>
      <c r="CR327" s="17"/>
      <c r="CS327" s="481">
        <f t="shared" si="710"/>
        <v>18486</v>
      </c>
      <c r="CT327" s="481">
        <f t="shared" si="717"/>
        <v>58629</v>
      </c>
      <c r="CU327" s="481">
        <f t="shared" si="711"/>
        <v>436588</v>
      </c>
      <c r="CV327" s="483">
        <f t="shared" si="720"/>
        <v>51881</v>
      </c>
      <c r="CW327" s="481">
        <f t="shared" si="712"/>
        <v>13399</v>
      </c>
      <c r="CX327" s="481">
        <f t="shared" si="704"/>
        <v>1039</v>
      </c>
      <c r="CY327" s="481">
        <f t="shared" si="713"/>
        <v>0</v>
      </c>
      <c r="CZ327" s="481">
        <f t="shared" si="714"/>
        <v>0</v>
      </c>
      <c r="DA327" s="138">
        <f t="shared" si="699"/>
        <v>0</v>
      </c>
    </row>
    <row r="328" spans="1:105" outlineLevel="1">
      <c r="A328" s="561" t="s">
        <v>150</v>
      </c>
      <c r="B328" s="300">
        <v>6.1999999999999998E-3</v>
      </c>
      <c r="C328" s="10">
        <f>'4a 1718 CS PC'!AP46</f>
        <v>6.1000000000000004E-3</v>
      </c>
      <c r="D328" s="10">
        <f>'4a 1718 CS PC'!AR46</f>
        <v>8.6E-3</v>
      </c>
      <c r="E328" s="10">
        <f>'4b 1819 CS PC'!$AT46</f>
        <v>5.7999999999999996E-3</v>
      </c>
      <c r="F328" s="10">
        <f>'4b 1819 CS PC'!AQ46</f>
        <v>8.2000000000000007E-3</v>
      </c>
      <c r="G328" s="10">
        <f>'4c 1920 CS PC'!AS46</f>
        <v>5.7000000000000002E-3</v>
      </c>
      <c r="H328" s="10">
        <f>'4c 1920 CS PC'!AP46</f>
        <v>8.0999999999999996E-3</v>
      </c>
      <c r="I328" s="481">
        <f>ROUND((I$57*$D328)+(I$13*'3d CalSAWS DD&amp;I CAP'!$K$64*'2c CalSAWS DD&amp;I'!$B328)+(I$32*$B328)+(I$48*$B328)+(I$74*$B328),0)</f>
        <v>9</v>
      </c>
      <c r="J328" s="481">
        <f>ROUND((J$57*$D328)+(J$13*'3d CalSAWS DD&amp;I CAP'!$K$64*'2c CalSAWS DD&amp;I'!$B328)+(J$32*$B328)+(J$48*$B328)+(J$74*$B328),0)</f>
        <v>1769</v>
      </c>
      <c r="K328" s="481">
        <f>ROUND((K$57*$D328)+(K$13*'3d CalSAWS DD&amp;I CAP'!$K$64*'2c CalSAWS DD&amp;I'!$B328)+(K$32*$B328)+(K$48*$B328)+(K$74*$B328),0)</f>
        <v>2</v>
      </c>
      <c r="L328" s="481">
        <f>ROUND((L$57*$D328)+(L$13*'3d CalSAWS DD&amp;I CAP'!$K$64*'2c CalSAWS DD&amp;I'!$C328)+(L$32*$C328)+(L$48*$C328)+(L$74*$C328),0)</f>
        <v>1043</v>
      </c>
      <c r="M328" s="481">
        <f>ROUND((M$57*$D328)+(M$13*'3d CalSAWS DD&amp;I CAP'!$K$64*'2c CalSAWS DD&amp;I'!$C328)+(M$32*$C328)+(M$48*$C328)+(M$74*$C328),0)</f>
        <v>984</v>
      </c>
      <c r="N328" s="481">
        <f>ROUND((N$57*$D328)+(N$13*'3d CalSAWS DD&amp;I CAP'!$K$64*'2c CalSAWS DD&amp;I'!$C328)+(N$32*$C328)+(N$48*$C328)+(N$74*$C328),0)</f>
        <v>0</v>
      </c>
      <c r="O328" s="481">
        <f>ROUND((O$57*$D328)+(O$13*'3d CalSAWS DD&amp;I CAP'!$K$64*'2c CalSAWS DD&amp;I'!$C328)+(O$32*$C328)+(O$48*$C328)+(O$74*$C328),0)</f>
        <v>1292</v>
      </c>
      <c r="P328" s="481">
        <f t="shared" si="700"/>
        <v>-69.393600000000006</v>
      </c>
      <c r="Q328" s="481">
        <f t="shared" si="701"/>
        <v>-0.34160000000000001</v>
      </c>
      <c r="R328" s="481">
        <f>ROUND((R$57*$D328)+(R$13*'3d CalSAWS DD&amp;I CAP'!$K$64*'2c CalSAWS DD&amp;I'!$C328)+(R$32*$C328)+(R$48*$C328)+(R$74*$C328),0)</f>
        <v>2349</v>
      </c>
      <c r="S328" s="481">
        <f>ROUND((S$57*$F328)+(S$13*'3d CalSAWS DD&amp;I CAP'!$K$157*'2c CalSAWS DD&amp;I'!$E328)+(S$32*$E328)+(S$48*$E328)+(S$74*$E328),0)</f>
        <v>1441</v>
      </c>
      <c r="T328" s="481">
        <f>ROUND((T$57*$D328)+(T$13*'3d CalSAWS DD&amp;I CAP'!$K$64*'2c CalSAWS DD&amp;I'!$C328)+(T$32*$C328)+(T$48*$C328)+(T$74*$C328),0)</f>
        <v>1</v>
      </c>
      <c r="U328" s="481">
        <f>ROUND((U$57*$F328)+(U$13*'3d CalSAWS DD&amp;I CAP'!$K$157*'2c CalSAWS DD&amp;I'!$E328)+(U$32*$E328)+(U$48*$E328)+(U$74*$E328),0)</f>
        <v>7186</v>
      </c>
      <c r="V328" s="481">
        <f>ROUND((V$57*$F328)+(V$13*'3d CalSAWS DD&amp;I CAP'!$K$157*'2c CalSAWS DD&amp;I'!$E328)+(V$32*$E328)+(V$48*$E328)+(V$74*$E328),0)</f>
        <v>19519</v>
      </c>
      <c r="W328" s="481">
        <f>ROUND((W$57*$F328)+(W$13*'3d CalSAWS DD&amp;I CAP'!$K$157*'2c CalSAWS DD&amp;I'!$E328)+(W$32*$E328)+(W$48*$E328)+(W$74*$E328),0)</f>
        <v>39250</v>
      </c>
      <c r="X328" s="481">
        <f>ROUND((X$57*$H328)+(X$13*'3d CalSAWS DD&amp;I CAP'!$K$157*'2c CalSAWS DD&amp;I'!$G328)+(X$32*$G328)+(X$48*$G328)+(X$74*$G328),0)</f>
        <v>17190</v>
      </c>
      <c r="Y328" s="481">
        <f>ROUND((Y$57*$H328)+(Y$13*'3d CalSAWS DD&amp;I CAP'!$K$157*'2c CalSAWS DD&amp;I'!$G328)+(Y$32*$G328)+(Y$48*$G328)+(Y$74*$G328),0)</f>
        <v>598</v>
      </c>
      <c r="Z328" s="481">
        <f>ROUND((Z$57*$H328)+(Z$13*'3d CalSAWS DD&amp;I CAP'!$K$157*'2c CalSAWS DD&amp;I'!$G328)+(Z$32*$G328)+(Z$48*$G328)+(Z$74*$G328),0)</f>
        <v>12551</v>
      </c>
      <c r="AA328" s="481">
        <f>ROUND((AA$57*$H328)+(AA$13*'3d CalSAWS DD&amp;I CAP'!$K$157*'2c CalSAWS DD&amp;I'!$G328)+(AA$32*$G328)+(AA$48*$G328)+(AA$74*$G328),0)</f>
        <v>914</v>
      </c>
      <c r="AB328" s="481">
        <f>ROUND((AB$57*$H328)+(AB$13*'3d CalSAWS DD&amp;I CAP'!$K$157*'2c CalSAWS DD&amp;I'!$G328)+(AB$32*$G328)+(AB$48*$G328)+(AB$74*$G328),0)</f>
        <v>256</v>
      </c>
      <c r="AC328" s="481">
        <f>ROUND((AC$57*$H328)+(AC$13*'3d CalSAWS DD&amp;I CAP'!$K$157*'2c CalSAWS DD&amp;I'!$G328)+(AC$32*$G328)+(AC$48*$G328)+(AC$74*$G328),0)</f>
        <v>369</v>
      </c>
      <c r="AD328" s="481">
        <f>ROUND((AD$57*$H328)+(AD$13*'3d CalSAWS DD&amp;I CAP'!$K$157*'2c CalSAWS DD&amp;I'!$G328)+(AD$32*$G328)+(AD$48*$G328)+(AD$74*$G328),0)</f>
        <v>3360</v>
      </c>
      <c r="AE328" s="481">
        <f>ROUND((AE$57*$H328)+(AE$13*'3d CalSAWS DD&amp;I CAP'!$K$157*'2c CalSAWS DD&amp;I'!$G328)+(AE$32*$G328)+(AE$48*$G328)+(AE$74*$G328),0)</f>
        <v>453</v>
      </c>
      <c r="AF328" s="481">
        <f>ROUND((AF$57*$H328)+(AF$13*'3d CalSAWS DD&amp;I CAP'!$K$157*'2c CalSAWS DD&amp;I'!$G328)+(AF$32*$G328)+(AF$48*$G328)+(AF$74*$G328),0)</f>
        <v>3678</v>
      </c>
      <c r="AG328" s="481">
        <f>ROUND((AG$57*$H328)+(AG$13*'3d CalSAWS DD&amp;I CAP'!$K$157*'2c CalSAWS DD&amp;I'!$G328)+(AG$32*$G328)+(AG$48*$G328)+(AG$74*$G328),0)</f>
        <v>165</v>
      </c>
      <c r="AH328" s="481">
        <f>ROUND((AH$57*$H328)+(AH$13*'3d CalSAWS DD&amp;I CAP'!$K$157*'2c CalSAWS DD&amp;I'!$G328)+(AH$32*$G328)+(AH$48*$G328)+(AH$74*$G328),0)</f>
        <v>771</v>
      </c>
      <c r="AI328" s="483">
        <f>ROUND((AI$57*$H328)+(AI$13*'3d CalSAWS DD&amp;I CAP'!$K$157*'2c CalSAWS DD&amp;I'!$G328)+(AI$32*$G328)+(AI$48*$G328)+(AI$74*$G328),0)</f>
        <v>528</v>
      </c>
      <c r="AJ328" s="481">
        <f>ROUND((AJ$57*$H328)+(AJ$13*'3d CalSAWS DD&amp;I CAP'!$K$157*'2c CalSAWS DD&amp;I'!$G328)+(AJ$32*$G328)+(AJ$48*$G328)+(AJ$74*$G328),0)</f>
        <v>418</v>
      </c>
      <c r="AK328" s="481">
        <f>ROUND((AK$57*$H328)+(AK$13*'3d CalSAWS DD&amp;I CAP'!$K$157*'2c CalSAWS DD&amp;I'!$G328)+(AK$32*$G328)+(AK$48*$G328)+(AK$74*$G328),0)</f>
        <v>245</v>
      </c>
      <c r="AL328" s="481">
        <f>ROUND((AL$57*$H328)+(AL$13*'3d CalSAWS DD&amp;I CAP'!$K$157*'2c CalSAWS DD&amp;I'!$G328)+(AL$32*$G328)+(AL$48*$G328)+(AL$74*$G328),0)</f>
        <v>306</v>
      </c>
      <c r="AM328" s="481">
        <f>ROUND((AM$57*$H328)+(AM$13*'3d CalSAWS DD&amp;I CAP'!$K$157*'2c CalSAWS DD&amp;I'!$G328)+(AM$32*$G328)+(AM$48*$G328)+(AM$74*$G328),0)</f>
        <v>295</v>
      </c>
      <c r="AN328" s="481">
        <f>ROUND((AN$57*$H328)+(AN$13*'3d CalSAWS DD&amp;I CAP'!$K$157*'2c CalSAWS DD&amp;I'!$G328)+(AN$32*$G328)+(AN$48*$G328)+(AN$74*$G328),0)</f>
        <v>249</v>
      </c>
      <c r="AO328" s="481">
        <f>ROUND((AO$57*$H328)+(AO$13*'3d CalSAWS DD&amp;I CAP'!$K$157*'2c CalSAWS DD&amp;I'!$G328)+(AO$32*$G328)+(AO$48*$G328)+(AO$74*$G328),0)</f>
        <v>300</v>
      </c>
      <c r="AP328" s="481">
        <f>ROUND((AP$57*$H328)+(AP$13*'3d CalSAWS DD&amp;I CAP'!$K$157*'2c CalSAWS DD&amp;I'!$G328)+(AP$32*$G328)+(AP$48*$G328)+(AP$74*$G328),0)</f>
        <v>254</v>
      </c>
      <c r="AQ328" s="481">
        <f>ROUND((AQ$57*$H328)+(AQ$13*'3d CalSAWS DD&amp;I CAP'!$K$157*'2c CalSAWS DD&amp;I'!$G328)+(AQ$32*$G328)+(AQ$48*$G328)+(AQ$74*$G328),0)</f>
        <v>365</v>
      </c>
      <c r="AR328" s="481">
        <f>ROUND((AR$57*$H328)+(AR$13*'3d CalSAWS DD&amp;I CAP'!$K$157*'2c CalSAWS DD&amp;I'!$G328)+(AR$32*$G328)+(AR$48*$G328)+(AR$74*$G328),0)</f>
        <v>286</v>
      </c>
      <c r="AS328" s="481">
        <f>ROUND((AS$57*$H328)+(AS$13*'3d CalSAWS DD&amp;I CAP'!$K$157*'2c CalSAWS DD&amp;I'!$G328)+(AS$32*$G328)+(AS$48*$G328)+(AS$74*$G328),0)</f>
        <v>289</v>
      </c>
      <c r="AT328" s="481">
        <f>ROUND((AT$57*$H328)+(AT$13*'3d CalSAWS DD&amp;I CAP'!$K$157*'2c CalSAWS DD&amp;I'!$G328)+(AT$32*$G328)+(AT$48*$G328)+(AT$74*$G328),0)</f>
        <v>251</v>
      </c>
      <c r="AU328" s="481">
        <f>ROUND((AU$57*$H328)+(AU$13*'3d CalSAWS DD&amp;I CAP'!$K$157*'2c CalSAWS DD&amp;I'!$G328)+(AU$32*$G328)+(AU$48*$G328)+(AU$74*$G328),0)</f>
        <v>317</v>
      </c>
      <c r="AV328" s="481">
        <f>ROUND((AV$57*$H328)+(AV$13*'3d CalSAWS DD&amp;I CAP'!$K$157*'2c CalSAWS DD&amp;I'!$G328)+(AV$32*$G328)+(AV$48*$G328)+(AV$74*$G328),0)</f>
        <v>173</v>
      </c>
      <c r="AW328" s="481">
        <f>ROUND((AW$57*$H328)+(AW$13*'3d CalSAWS DD&amp;I CAP'!$K$157*'2c CalSAWS DD&amp;I'!$G328)+(AW$32*$G328)+(AW$48*$G328)+(AW$74*$G328),0)</f>
        <v>244</v>
      </c>
      <c r="AX328" s="481">
        <f>ROUND((AX$57*$H328)+(AX$13*'3d CalSAWS DD&amp;I CAP'!$K$157*'2c CalSAWS DD&amp;I'!$G328)+(AX$32*$G328)+(AX$48*$G328)+(AX$74*$G328),0)</f>
        <v>130</v>
      </c>
      <c r="AY328" s="481">
        <f>ROUND((AY$57*$H328)+(AY$13*'3d CalSAWS DD&amp;I CAP'!$K$157*'2c CalSAWS DD&amp;I'!$G328)+(AY$32*$G328)+(AY$48*$G328)+(AY$74*$G328),0)</f>
        <v>207</v>
      </c>
      <c r="AZ328" s="481">
        <f>ROUND((AZ$57*$H328)+(AZ$13*'3d CalSAWS DD&amp;I CAP'!$K$157*'2c CalSAWS DD&amp;I'!$G328)+(AZ$32*$G328)+(AZ$48*$G328)+(AZ$74*$G328),0)</f>
        <v>126</v>
      </c>
      <c r="BA328" s="483">
        <f>ROUND((BA$57*$H328)+(BA$13*'3d CalSAWS DD&amp;I CAP'!$K$157*'2c CalSAWS DD&amp;I'!$G328)+(BA$32*$G328)+(BA$48*$G328)+(BA$74*$G328),0)</f>
        <v>136</v>
      </c>
      <c r="BB328" s="483">
        <f>ROUND((BB$57*$H328)+(BB$13*'3d CalSAWS DD&amp;I CAP'!$K$157*'2c CalSAWS DD&amp;I'!$G328)+(BB$32*$G328)+(BB$48*$G328)+(BB$74*$G328),0)</f>
        <v>27</v>
      </c>
      <c r="BC328" s="481">
        <f>ROUND((BC$57*$H328)+(BC$13*'3d CalSAWS DD&amp;I CAP'!$K$157*'2c CalSAWS DD&amp;I'!$G328)+(BC$32*$G328)+(BC$48*$G328)+(BC$74*$G328),0)</f>
        <v>164</v>
      </c>
      <c r="BD328" s="481">
        <f>ROUND((BD$57*$H328)+(BD$13*'3d CalSAWS DD&amp;I CAP'!$K$157*'2c CalSAWS DD&amp;I'!$G328)+(BD$32*$G328)+(BD$48*$G328)+(BD$74*$G328),0)</f>
        <v>9</v>
      </c>
      <c r="BE328" s="481">
        <f>ROUND((BE$57*$H328)+(BE$13*'3d CalSAWS DD&amp;I CAP'!$K$157*'2c CalSAWS DD&amp;I'!$G328)+(BE$32*$G328)+(BE$48*$G328)+(BE$74*$G328),0)</f>
        <v>4</v>
      </c>
      <c r="BF328" s="481">
        <f>ROUND((BF$57*$H328)+(BF$13*'3d CalSAWS DD&amp;I CAP'!$K$157*'2c CalSAWS DD&amp;I'!$G328)+(BF$32*$G328)+(BF$48*$G328)+(BF$74*$G328),0)</f>
        <v>7</v>
      </c>
      <c r="BG328" s="481">
        <f>ROUND((BG$57*$H328)+(BG$13*'3d CalSAWS DD&amp;I CAP'!$K$157*'2c CalSAWS DD&amp;I'!$G328)+(BG$32*$G328)+(BG$48*$G328)+(BG$74*$G328),0)</f>
        <v>5</v>
      </c>
      <c r="BH328" s="481">
        <f>ROUND((BH$57*$H328)+(BH$13*'3d CalSAWS DD&amp;I CAP'!$K$157*'2c CalSAWS DD&amp;I'!$G328)+(BH$32*$G328)+(BH$48*$G328)+(BH$74*$G328),0)</f>
        <v>0</v>
      </c>
      <c r="BI328" s="481">
        <f>ROUND((BI$57*$H328)+(BI$13*'3d CalSAWS DD&amp;I CAP'!$K$157*'2c CalSAWS DD&amp;I'!$G328)+(BI$32*$G328)+(BI$48*$G328)+(BI$74*$G328),0)</f>
        <v>0</v>
      </c>
      <c r="BJ328" s="481">
        <f>ROUND((BJ$57*$H328)+(BJ$13*'3d CalSAWS DD&amp;I CAP'!$K$157*'2c CalSAWS DD&amp;I'!$G328)+(BJ$32*$G328)+(BJ$48*$G328)+(BJ$74*$G328),0)</f>
        <v>0</v>
      </c>
      <c r="BK328" s="481">
        <f>ROUND((BK$57*$H328)+(BK$13*'3d CalSAWS DD&amp;I CAP'!$K$157*'2c CalSAWS DD&amp;I'!$G328)+(BK$32*$G328)+(BK$48*$G328)+(BK$74*$G328),0)</f>
        <v>0</v>
      </c>
      <c r="BL328" s="481">
        <f>ROUND((BL$57*$H328)+(BL$13*'3d CalSAWS DD&amp;I CAP'!$K$157*'2c CalSAWS DD&amp;I'!$G328)+(BL$32*$G328)+(BL$48*$G328)+(BL$74*$G328),0)</f>
        <v>0</v>
      </c>
      <c r="BM328" s="481">
        <f>ROUND((BM$57*$H328)+(BM$13*'3d CalSAWS DD&amp;I CAP'!$K$157*'2c CalSAWS DD&amp;I'!$G328)+(BM$32*$G328)+(BM$48*$G328)+(BM$74*$G328),0)</f>
        <v>0</v>
      </c>
      <c r="BN328" s="481">
        <f>ROUND((BN$57*$H328)+(BN$13*'3d CalSAWS DD&amp;I CAP'!$K$157*'2c CalSAWS DD&amp;I'!$G328)+(BN$32*$G328)+(BN$48*$G328)+(BN$74*$G328),0)</f>
        <v>0</v>
      </c>
      <c r="BO328" s="481">
        <f>ROUND((BO$57*$H328)+(BO$13*'3d CalSAWS DD&amp;I CAP'!$K$157*'2c CalSAWS DD&amp;I'!$G328)+(BO$32*$G328)+(BO$48*$G328)+(BO$74*$G328),0)</f>
        <v>0</v>
      </c>
      <c r="BP328" s="481">
        <f>ROUND((BP$57*$H328)+(BP$13*'3d CalSAWS DD&amp;I CAP'!$K$157*'2c CalSAWS DD&amp;I'!$G328)+(BP$32*$G328)+(BP$48*$G328)+(BP$74*$G328),0)</f>
        <v>0</v>
      </c>
      <c r="BQ328" s="481">
        <f>ROUND((BQ$57*$H328)+(BQ$13*'3d CalSAWS DD&amp;I CAP'!$K$157*'2c CalSAWS DD&amp;I'!$G328)+(BQ$32*$G328)+(BQ$48*$G328)+(BQ$74*$G328),0)</f>
        <v>0</v>
      </c>
      <c r="BR328" s="481">
        <f>ROUND((BR$57*$H328)+(BR$13*'3d CalSAWS DD&amp;I CAP'!$K$157*'2c CalSAWS DD&amp;I'!$G328)+(BR$32*$G328)+(BR$48*$G328)+(BR$74*$G328),0)</f>
        <v>0</v>
      </c>
      <c r="BS328" s="481">
        <f>ROUND((BS$57*$H328)+(BS$13*'3d CalSAWS DD&amp;I CAP'!$K$157*'2c CalSAWS DD&amp;I'!$G328)+(BS$32*$G328)+(BS$48*$G328)+(BS$74*$G328),0)</f>
        <v>0</v>
      </c>
      <c r="BT328" s="481">
        <f>ROUND((BT$57*$H328)+(BT$13*'3d CalSAWS DD&amp;I CAP'!$K$157*'2c CalSAWS DD&amp;I'!$G328)+(BT$32*$G328)+(BT$48*$G328)+(BT$74*$G328),0)</f>
        <v>0</v>
      </c>
      <c r="BU328" s="481">
        <f>ROUND((BU$57*$H328)+(BU$13*'3d CalSAWS DD&amp;I CAP'!$K$157*'2c CalSAWS DD&amp;I'!$G328)+(BU$32*$G328)+(BU$48*$G328)+(BU$74*$G328),0)</f>
        <v>0</v>
      </c>
      <c r="BV328" s="481">
        <f>ROUND((BV$57*$H328)+(BV$13*'3d CalSAWS DD&amp;I CAP'!$K$157*'2c CalSAWS DD&amp;I'!$G328)+(BV$32*$G328)+(BV$48*$G328)+(BV$74*$G328),0)</f>
        <v>0</v>
      </c>
      <c r="BW328" s="481">
        <f>ROUND((BW$57*$H328)+(BW$13*'3d CalSAWS DD&amp;I CAP'!$K$157*'2c CalSAWS DD&amp;I'!$G328)+(BW$32*$G328)+(BW$48*$G328)+(BW$74*$G328),0)</f>
        <v>0</v>
      </c>
      <c r="BX328" s="481">
        <f>ROUND((BX$57*$H328)+(BX$13*'3d CalSAWS DD&amp;I CAP'!$K$157*'2c CalSAWS DD&amp;I'!$G328)+(BX$32*$G328)+(BX$48*$G328)+(BX$74*$G328),0)</f>
        <v>0</v>
      </c>
      <c r="BY328" s="481">
        <f>ROUND((BY$57*$H328)+(BY$13*'3d CalSAWS DD&amp;I CAP'!$K$157*'2c CalSAWS DD&amp;I'!$G328)+(BY$32*$G328)+(BY$48*$G328)+(BY$74*$G328),0)</f>
        <v>0</v>
      </c>
      <c r="BZ328" s="481">
        <f>ROUND((BZ$57*$H328)+(BZ$13*'3d CalSAWS DD&amp;I CAP'!$K$157*'2c CalSAWS DD&amp;I'!$G328)+(BZ$32*$G328)+(BZ$48*$G328)+(BZ$74*$G328),0)</f>
        <v>0</v>
      </c>
      <c r="CA328" s="481">
        <f>ROUND((CA$57*$H328)+(CA$13*'3d CalSAWS DD&amp;I CAP'!$K$157*'2c CalSAWS DD&amp;I'!$G328)+(CA$32*$G328)+(CA$48*$G328)+(CA$74*$G328),0)</f>
        <v>0</v>
      </c>
      <c r="CB328" s="481">
        <f>ROUND((CB$57*$H328)+(CB$13*'3d CalSAWS DD&amp;I CAP'!$K$157*'2c CalSAWS DD&amp;I'!$G328)+(CB$32*$G328)+(CB$48*$G328)+(CB$74*$G328),0)</f>
        <v>0</v>
      </c>
      <c r="CC328" s="481">
        <f>ROUND((CC$57*$H328)+(CC$13*'3d CalSAWS DD&amp;I CAP'!$K$157*'2c CalSAWS DD&amp;I'!$G328)+(CC$32*$G328)+(CC$48*$G328)+(CC$74*$G328),0)</f>
        <v>0</v>
      </c>
      <c r="CD328" s="481">
        <f>ROUND((CD$57*$H328)+(CD$13*'3d CalSAWS DD&amp;I CAP'!$K$157*'2c CalSAWS DD&amp;I'!$G328)+(CD$32*$G328)+(CD$48*$G328)+(CD$74*$G328),0)</f>
        <v>0</v>
      </c>
      <c r="CE328" s="481">
        <f>ROUND((CE$57*$H328)+(CE$13*'3d CalSAWS DD&amp;I CAP'!$K$157*'2c CalSAWS DD&amp;I'!$G328)+(CE$32*$G328)+(CE$48*$G328)+(CE$74*$G328),0)</f>
        <v>0</v>
      </c>
      <c r="CF328" s="481"/>
      <c r="CG328" s="483">
        <f t="shared" si="715"/>
        <v>120415</v>
      </c>
      <c r="CH328" s="123"/>
      <c r="CI328" s="123">
        <f t="shared" si="683"/>
        <v>0</v>
      </c>
      <c r="CJ328" s="481">
        <f t="shared" si="718"/>
        <v>1780</v>
      </c>
      <c r="CK328" s="483">
        <f t="shared" si="716"/>
        <v>5598</v>
      </c>
      <c r="CL328" s="481">
        <f t="shared" si="705"/>
        <v>67397</v>
      </c>
      <c r="CM328" s="481">
        <f t="shared" si="706"/>
        <v>40833</v>
      </c>
      <c r="CN328" s="481">
        <f t="shared" si="719"/>
        <v>3575</v>
      </c>
      <c r="CO328" s="481">
        <f t="shared" si="707"/>
        <v>1232</v>
      </c>
      <c r="CP328" s="483">
        <f t="shared" si="708"/>
        <v>0</v>
      </c>
      <c r="CQ328" s="483">
        <f t="shared" si="709"/>
        <v>0</v>
      </c>
      <c r="CR328" s="17"/>
      <c r="CS328" s="483">
        <f t="shared" si="710"/>
        <v>3807</v>
      </c>
      <c r="CT328" s="481">
        <f t="shared" si="717"/>
        <v>12199</v>
      </c>
      <c r="CU328" s="481">
        <f t="shared" si="711"/>
        <v>90647</v>
      </c>
      <c r="CV328" s="483">
        <f t="shared" si="720"/>
        <v>10768</v>
      </c>
      <c r="CW328" s="481">
        <f t="shared" si="712"/>
        <v>2778</v>
      </c>
      <c r="CX328" s="481">
        <f t="shared" si="704"/>
        <v>216</v>
      </c>
      <c r="CY328" s="481">
        <f t="shared" si="713"/>
        <v>0</v>
      </c>
      <c r="CZ328" s="481">
        <f t="shared" si="714"/>
        <v>0</v>
      </c>
      <c r="DA328" s="138">
        <f t="shared" si="699"/>
        <v>0</v>
      </c>
    </row>
    <row r="329" spans="1:105" outlineLevel="1">
      <c r="A329" s="561" t="s">
        <v>151</v>
      </c>
      <c r="B329" s="300">
        <v>4.7000000000000002E-3</v>
      </c>
      <c r="C329" s="10">
        <f>'4a 1718 CS PC'!AP47</f>
        <v>4.7000000000000002E-3</v>
      </c>
      <c r="D329" s="10">
        <f>'4a 1718 CS PC'!AR47</f>
        <v>6.6E-3</v>
      </c>
      <c r="E329" s="10">
        <f>'4b 1819 CS PC'!$AT47</f>
        <v>5.0000000000000001E-3</v>
      </c>
      <c r="F329" s="10">
        <f>'4b 1819 CS PC'!AQ47</f>
        <v>7.1000000000000004E-3</v>
      </c>
      <c r="G329" s="10">
        <f>'4c 1920 CS PC'!AS47</f>
        <v>5.1000000000000004E-3</v>
      </c>
      <c r="H329" s="10">
        <f>'4c 1920 CS PC'!AP47</f>
        <v>7.3000000000000001E-3</v>
      </c>
      <c r="I329" s="481">
        <f>ROUND((I$57*$D329)+(I$13*'3d CalSAWS DD&amp;I CAP'!$K$64*'2c CalSAWS DD&amp;I'!$B329)+(I$32*$B329)+(I$48*$B329)+(I$74*$B329),0)</f>
        <v>7</v>
      </c>
      <c r="J329" s="481">
        <f>ROUND((J$57*$D329)+(J$13*'3d CalSAWS DD&amp;I CAP'!$K$64*'2c CalSAWS DD&amp;I'!$B329)+(J$32*$B329)+(J$48*$B329)+(J$74*$B329),0)</f>
        <v>1341</v>
      </c>
      <c r="K329" s="481">
        <f>ROUND((K$57*$D329)+(K$13*'3d CalSAWS DD&amp;I CAP'!$K$64*'2c CalSAWS DD&amp;I'!$B329)+(K$32*$B329)+(K$48*$B329)+(K$74*$B329),0)</f>
        <v>1</v>
      </c>
      <c r="L329" s="481">
        <f>ROUND((L$57*$D329)+(L$13*'3d CalSAWS DD&amp;I CAP'!$K$64*'2c CalSAWS DD&amp;I'!$C329)+(L$32*$C329)+(L$48*$C329)+(L$74*$C329),0)</f>
        <v>803</v>
      </c>
      <c r="M329" s="481">
        <f>ROUND((M$57*$D329)+(M$13*'3d CalSAWS DD&amp;I CAP'!$K$64*'2c CalSAWS DD&amp;I'!$C329)+(M$32*$C329)+(M$48*$C329)+(M$74*$C329),0)</f>
        <v>758</v>
      </c>
      <c r="N329" s="481">
        <f>ROUND((N$57*$D329)+(N$13*'3d CalSAWS DD&amp;I CAP'!$K$64*'2c CalSAWS DD&amp;I'!$C329)+(N$32*$C329)+(N$48*$C329)+(N$74*$C329),0)</f>
        <v>0</v>
      </c>
      <c r="O329" s="481">
        <f>ROUND((O$57*$D329)+(O$13*'3d CalSAWS DD&amp;I CAP'!$K$64*'2c CalSAWS DD&amp;I'!$C329)+(O$32*$C329)+(O$48*$C329)+(O$74*$C329),0)</f>
        <v>995</v>
      </c>
      <c r="P329" s="481">
        <f t="shared" si="700"/>
        <v>-53.467200000000005</v>
      </c>
      <c r="Q329" s="481">
        <f t="shared" si="701"/>
        <v>-0.26319999999999999</v>
      </c>
      <c r="R329" s="481">
        <f>ROUND((R$57*$D329)+(R$13*'3d CalSAWS DD&amp;I CAP'!$K$64*'2c CalSAWS DD&amp;I'!$C329)+(R$32*$C329)+(R$48*$C329)+(R$74*$C329),0)</f>
        <v>1810</v>
      </c>
      <c r="S329" s="481">
        <f>ROUND((S$57*$F329)+(S$13*'3d CalSAWS DD&amp;I CAP'!$K$157*'2c CalSAWS DD&amp;I'!$E329)+(S$32*$E329)+(S$48*$E329)+(S$74*$E329),0)</f>
        <v>1242</v>
      </c>
      <c r="T329" s="481">
        <f>ROUND((T$57*$D329)+(T$13*'3d CalSAWS DD&amp;I CAP'!$K$64*'2c CalSAWS DD&amp;I'!$C329)+(T$32*$C329)+(T$48*$C329)+(T$74*$C329),0)</f>
        <v>0</v>
      </c>
      <c r="U329" s="481">
        <f>ROUND((U$57*$F329)+(U$13*'3d CalSAWS DD&amp;I CAP'!$K$157*'2c CalSAWS DD&amp;I'!$E329)+(U$32*$E329)+(U$48*$E329)+(U$74*$E329),0)</f>
        <v>6213</v>
      </c>
      <c r="V329" s="687">
        <f>ROUNDUP((V$57*$F329)+(V$13*'3d CalSAWS DD&amp;I CAP'!$K$157*'2c CalSAWS DD&amp;I'!$E329)+(V$32*$E329)+(V$48*$E329)+(V$74*$E329),0)</f>
        <v>16892</v>
      </c>
      <c r="W329" s="481">
        <f>ROUND((W$57*$F329)+(W$13*'3d CalSAWS DD&amp;I CAP'!$K$157*'2c CalSAWS DD&amp;I'!$E329)+(W$32*$E329)+(W$48*$E329)+(W$74*$E329),0)</f>
        <v>33977</v>
      </c>
      <c r="X329" s="481">
        <f>ROUND((X$57*$H329)+(X$13*'3d CalSAWS DD&amp;I CAP'!$K$157*'2c CalSAWS DD&amp;I'!$G329)+(X$32*$G329)+(X$48*$G329)+(X$74*$G329),0)</f>
        <v>15488</v>
      </c>
      <c r="Y329" s="481">
        <f>ROUND((Y$57*$H329)+(Y$13*'3d CalSAWS DD&amp;I CAP'!$K$157*'2c CalSAWS DD&amp;I'!$G329)+(Y$32*$G329)+(Y$48*$G329)+(Y$74*$G329),0)</f>
        <v>535</v>
      </c>
      <c r="Z329" s="481">
        <f>ROUND((Z$57*$H329)+(Z$13*'3d CalSAWS DD&amp;I CAP'!$K$157*'2c CalSAWS DD&amp;I'!$G329)+(Z$32*$G329)+(Z$48*$G329)+(Z$74*$G329),0)</f>
        <v>11308</v>
      </c>
      <c r="AA329" s="481">
        <f>ROUND((AA$57*$H329)+(AA$13*'3d CalSAWS DD&amp;I CAP'!$K$157*'2c CalSAWS DD&amp;I'!$G329)+(AA$32*$G329)+(AA$48*$G329)+(AA$74*$G329),0)</f>
        <v>818</v>
      </c>
      <c r="AB329" s="481">
        <f>ROUND((AB$57*$H329)+(AB$13*'3d CalSAWS DD&amp;I CAP'!$K$157*'2c CalSAWS DD&amp;I'!$G329)+(AB$32*$G329)+(AB$48*$G329)+(AB$74*$G329),0)</f>
        <v>229</v>
      </c>
      <c r="AC329" s="481">
        <f>ROUND((AC$57*$H329)+(AC$13*'3d CalSAWS DD&amp;I CAP'!$K$157*'2c CalSAWS DD&amp;I'!$G329)+(AC$32*$G329)+(AC$48*$G329)+(AC$74*$G329),0)</f>
        <v>330</v>
      </c>
      <c r="AD329" s="481">
        <f>ROUND((AD$57*$H329)+(AD$13*'3d CalSAWS DD&amp;I CAP'!$K$157*'2c CalSAWS DD&amp;I'!$G329)+(AD$32*$G329)+(AD$48*$G329)+(AD$74*$G329),0)</f>
        <v>3026</v>
      </c>
      <c r="AE329" s="481">
        <f>ROUND((AE$57*$H329)+(AE$13*'3d CalSAWS DD&amp;I CAP'!$K$157*'2c CalSAWS DD&amp;I'!$G329)+(AE$32*$G329)+(AE$48*$G329)+(AE$74*$G329),0)</f>
        <v>405</v>
      </c>
      <c r="AF329" s="481">
        <f>ROUND((AF$57*$H329)+(AF$13*'3d CalSAWS DD&amp;I CAP'!$K$157*'2c CalSAWS DD&amp;I'!$G329)+(AF$32*$G329)+(AF$48*$G329)+(AF$74*$G329),0)</f>
        <v>3312</v>
      </c>
      <c r="AG329" s="481">
        <f>ROUND((AG$57*$H329)+(AG$13*'3d CalSAWS DD&amp;I CAP'!$K$157*'2c CalSAWS DD&amp;I'!$G329)+(AG$32*$G329)+(AG$48*$G329)+(AG$74*$G329),0)</f>
        <v>148</v>
      </c>
      <c r="AH329" s="481">
        <f>ROUND((AH$57*$H329)+(AH$13*'3d CalSAWS DD&amp;I CAP'!$K$157*'2c CalSAWS DD&amp;I'!$G329)+(AH$32*$G329)+(AH$48*$G329)+(AH$74*$G329),0)</f>
        <v>690</v>
      </c>
      <c r="AI329" s="483">
        <f>ROUND((AI$57*$H329)+(AI$13*'3d CalSAWS DD&amp;I CAP'!$K$157*'2c CalSAWS DD&amp;I'!$G329)+(AI$32*$G329)+(AI$48*$G329)+(AI$74*$G329),0)</f>
        <v>472</v>
      </c>
      <c r="AJ329" s="481">
        <f>ROUND((AJ$57*$H329)+(AJ$13*'3d CalSAWS DD&amp;I CAP'!$K$157*'2c CalSAWS DD&amp;I'!$G329)+(AJ$32*$G329)+(AJ$48*$G329)+(AJ$74*$G329),0)</f>
        <v>374</v>
      </c>
      <c r="AK329" s="481">
        <f>ROUND((AK$57*$H329)+(AK$13*'3d CalSAWS DD&amp;I CAP'!$K$157*'2c CalSAWS DD&amp;I'!$G329)+(AK$32*$G329)+(AK$48*$G329)+(AK$74*$G329),0)</f>
        <v>219</v>
      </c>
      <c r="AL329" s="481">
        <f>ROUND((AL$57*$H329)+(AL$13*'3d CalSAWS DD&amp;I CAP'!$K$157*'2c CalSAWS DD&amp;I'!$G329)+(AL$32*$G329)+(AL$48*$G329)+(AL$74*$G329),0)</f>
        <v>274</v>
      </c>
      <c r="AM329" s="481">
        <f>ROUND((AM$57*$H329)+(AM$13*'3d CalSAWS DD&amp;I CAP'!$K$157*'2c CalSAWS DD&amp;I'!$G329)+(AM$32*$G329)+(AM$48*$G329)+(AM$74*$G329),0)</f>
        <v>264</v>
      </c>
      <c r="AN329" s="481">
        <f>ROUND((AN$57*$H329)+(AN$13*'3d CalSAWS DD&amp;I CAP'!$K$157*'2c CalSAWS DD&amp;I'!$G329)+(AN$32*$G329)+(AN$48*$G329)+(AN$74*$G329),0)</f>
        <v>223</v>
      </c>
      <c r="AO329" s="481">
        <f>ROUND((AO$57*$H329)+(AO$13*'3d CalSAWS DD&amp;I CAP'!$K$157*'2c CalSAWS DD&amp;I'!$G329)+(AO$32*$G329)+(AO$48*$G329)+(AO$74*$G329),0)</f>
        <v>268</v>
      </c>
      <c r="AP329" s="481">
        <f>ROUND((AP$57*$H329)+(AP$13*'3d CalSAWS DD&amp;I CAP'!$K$157*'2c CalSAWS DD&amp;I'!$G329)+(AP$32*$G329)+(AP$48*$G329)+(AP$74*$G329),0)</f>
        <v>228</v>
      </c>
      <c r="AQ329" s="481">
        <f>ROUND((AQ$57*$H329)+(AQ$13*'3d CalSAWS DD&amp;I CAP'!$K$157*'2c CalSAWS DD&amp;I'!$G329)+(AQ$32*$G329)+(AQ$48*$G329)+(AQ$74*$G329),0)</f>
        <v>326</v>
      </c>
      <c r="AR329" s="481">
        <f>ROUND((AR$57*$H329)+(AR$13*'3d CalSAWS DD&amp;I CAP'!$K$157*'2c CalSAWS DD&amp;I'!$G329)+(AR$32*$G329)+(AR$48*$G329)+(AR$74*$G329),0)</f>
        <v>256</v>
      </c>
      <c r="AS329" s="481">
        <f>ROUND((AS$57*$H329)+(AS$13*'3d CalSAWS DD&amp;I CAP'!$K$157*'2c CalSAWS DD&amp;I'!$G329)+(AS$32*$G329)+(AS$48*$G329)+(AS$74*$G329),0)</f>
        <v>259</v>
      </c>
      <c r="AT329" s="481">
        <f>ROUND((AT$57*$H329)+(AT$13*'3d CalSAWS DD&amp;I CAP'!$K$157*'2c CalSAWS DD&amp;I'!$G329)+(AT$32*$G329)+(AT$48*$G329)+(AT$74*$G329),0)</f>
        <v>224</v>
      </c>
      <c r="AU329" s="481">
        <f>ROUND((AU$57*$H329)+(AU$13*'3d CalSAWS DD&amp;I CAP'!$K$157*'2c CalSAWS DD&amp;I'!$G329)+(AU$32*$G329)+(AU$48*$G329)+(AU$74*$G329),0)</f>
        <v>284</v>
      </c>
      <c r="AV329" s="481">
        <f>ROUND((AV$57*$H329)+(AV$13*'3d CalSAWS DD&amp;I CAP'!$K$157*'2c CalSAWS DD&amp;I'!$G329)+(AV$32*$G329)+(AV$48*$G329)+(AV$74*$G329),0)</f>
        <v>155</v>
      </c>
      <c r="AW329" s="481">
        <f>ROUND((AW$57*$H329)+(AW$13*'3d CalSAWS DD&amp;I CAP'!$K$157*'2c CalSAWS DD&amp;I'!$G329)+(AW$32*$G329)+(AW$48*$G329)+(AW$74*$G329),0)</f>
        <v>218</v>
      </c>
      <c r="AX329" s="481">
        <f>ROUND((AX$57*$H329)+(AX$13*'3d CalSAWS DD&amp;I CAP'!$K$157*'2c CalSAWS DD&amp;I'!$G329)+(AX$32*$G329)+(AX$48*$G329)+(AX$74*$G329),0)</f>
        <v>116</v>
      </c>
      <c r="AY329" s="481">
        <f>ROUND((AY$57*$H329)+(AY$13*'3d CalSAWS DD&amp;I CAP'!$K$157*'2c CalSAWS DD&amp;I'!$G329)+(AY$32*$G329)+(AY$48*$G329)+(AY$74*$G329),0)</f>
        <v>185</v>
      </c>
      <c r="AZ329" s="481">
        <f>ROUND((AZ$57*$H329)+(AZ$13*'3d CalSAWS DD&amp;I CAP'!$K$157*'2c CalSAWS DD&amp;I'!$G329)+(AZ$32*$G329)+(AZ$48*$G329)+(AZ$74*$G329),0)</f>
        <v>113</v>
      </c>
      <c r="BA329" s="483">
        <f>ROUND((BA$57*$H329)+(BA$13*'3d CalSAWS DD&amp;I CAP'!$K$157*'2c CalSAWS DD&amp;I'!$G329)+(BA$32*$G329)+(BA$48*$G329)+(BA$74*$G329),0)</f>
        <v>121</v>
      </c>
      <c r="BB329" s="483">
        <f>ROUND((BB$57*$H329)+(BB$13*'3d CalSAWS DD&amp;I CAP'!$K$157*'2c CalSAWS DD&amp;I'!$G329)+(BB$32*$G329)+(BB$48*$G329)+(BB$74*$G329),0)</f>
        <v>24</v>
      </c>
      <c r="BC329" s="481">
        <f>ROUND((BC$57*$H329)+(BC$13*'3d CalSAWS DD&amp;I CAP'!$K$157*'2c CalSAWS DD&amp;I'!$G329)+(BC$32*$G329)+(BC$48*$G329)+(BC$74*$G329),0)</f>
        <v>146</v>
      </c>
      <c r="BD329" s="481">
        <f>ROUND((BD$57*$H329)+(BD$13*'3d CalSAWS DD&amp;I CAP'!$K$157*'2c CalSAWS DD&amp;I'!$G329)+(BD$32*$G329)+(BD$48*$G329)+(BD$74*$G329),0)</f>
        <v>8</v>
      </c>
      <c r="BE329" s="481">
        <f>ROUND((BE$57*$H329)+(BE$13*'3d CalSAWS DD&amp;I CAP'!$K$157*'2c CalSAWS DD&amp;I'!$G329)+(BE$32*$G329)+(BE$48*$G329)+(BE$74*$G329),0)</f>
        <v>4</v>
      </c>
      <c r="BF329" s="481">
        <f>ROUND((BF$57*$H329)+(BF$13*'3d CalSAWS DD&amp;I CAP'!$K$157*'2c CalSAWS DD&amp;I'!$G329)+(BF$32*$G329)+(BF$48*$G329)+(BF$74*$G329),0)</f>
        <v>6</v>
      </c>
      <c r="BG329" s="481">
        <f>ROUND((BG$57*$H329)+(BG$13*'3d CalSAWS DD&amp;I CAP'!$K$157*'2c CalSAWS DD&amp;I'!$G329)+(BG$32*$G329)+(BG$48*$G329)+(BG$74*$G329),0)</f>
        <v>5</v>
      </c>
      <c r="BH329" s="481">
        <f>ROUND((BH$57*$H329)+(BH$13*'3d CalSAWS DD&amp;I CAP'!$K$157*'2c CalSAWS DD&amp;I'!$G329)+(BH$32*$G329)+(BH$48*$G329)+(BH$74*$G329),0)</f>
        <v>0</v>
      </c>
      <c r="BI329" s="481">
        <f>ROUND((BI$57*$H329)+(BI$13*'3d CalSAWS DD&amp;I CAP'!$K$157*'2c CalSAWS DD&amp;I'!$G329)+(BI$32*$G329)+(BI$48*$G329)+(BI$74*$G329),0)</f>
        <v>0</v>
      </c>
      <c r="BJ329" s="481">
        <f>ROUND((BJ$57*$H329)+(BJ$13*'3d CalSAWS DD&amp;I CAP'!$K$157*'2c CalSAWS DD&amp;I'!$G329)+(BJ$32*$G329)+(BJ$48*$G329)+(BJ$74*$G329),0)</f>
        <v>0</v>
      </c>
      <c r="BK329" s="481">
        <f>ROUND((BK$57*$H329)+(BK$13*'3d CalSAWS DD&amp;I CAP'!$K$157*'2c CalSAWS DD&amp;I'!$G329)+(BK$32*$G329)+(BK$48*$G329)+(BK$74*$G329),0)</f>
        <v>0</v>
      </c>
      <c r="BL329" s="481">
        <f>ROUND((BL$57*$H329)+(BL$13*'3d CalSAWS DD&amp;I CAP'!$K$157*'2c CalSAWS DD&amp;I'!$G329)+(BL$32*$G329)+(BL$48*$G329)+(BL$74*$G329),0)</f>
        <v>0</v>
      </c>
      <c r="BM329" s="481">
        <f>ROUND((BM$57*$H329)+(BM$13*'3d CalSAWS DD&amp;I CAP'!$K$157*'2c CalSAWS DD&amp;I'!$G329)+(BM$32*$G329)+(BM$48*$G329)+(BM$74*$G329),0)</f>
        <v>0</v>
      </c>
      <c r="BN329" s="481">
        <f>ROUND((BN$57*$H329)+(BN$13*'3d CalSAWS DD&amp;I CAP'!$K$157*'2c CalSAWS DD&amp;I'!$G329)+(BN$32*$G329)+(BN$48*$G329)+(BN$74*$G329),0)</f>
        <v>0</v>
      </c>
      <c r="BO329" s="481">
        <f>ROUND((BO$57*$H329)+(BO$13*'3d CalSAWS DD&amp;I CAP'!$K$157*'2c CalSAWS DD&amp;I'!$G329)+(BO$32*$G329)+(BO$48*$G329)+(BO$74*$G329),0)</f>
        <v>0</v>
      </c>
      <c r="BP329" s="481">
        <f>ROUND((BP$57*$H329)+(BP$13*'3d CalSAWS DD&amp;I CAP'!$K$157*'2c CalSAWS DD&amp;I'!$G329)+(BP$32*$G329)+(BP$48*$G329)+(BP$74*$G329),0)</f>
        <v>0</v>
      </c>
      <c r="BQ329" s="481">
        <f>ROUND((BQ$57*$H329)+(BQ$13*'3d CalSAWS DD&amp;I CAP'!$K$157*'2c CalSAWS DD&amp;I'!$G329)+(BQ$32*$G329)+(BQ$48*$G329)+(BQ$74*$G329),0)</f>
        <v>0</v>
      </c>
      <c r="BR329" s="481">
        <f>ROUND((BR$57*$H329)+(BR$13*'3d CalSAWS DD&amp;I CAP'!$K$157*'2c CalSAWS DD&amp;I'!$G329)+(BR$32*$G329)+(BR$48*$G329)+(BR$74*$G329),0)</f>
        <v>0</v>
      </c>
      <c r="BS329" s="481">
        <f>ROUND((BS$57*$H329)+(BS$13*'3d CalSAWS DD&amp;I CAP'!$K$157*'2c CalSAWS DD&amp;I'!$G329)+(BS$32*$G329)+(BS$48*$G329)+(BS$74*$G329),0)</f>
        <v>0</v>
      </c>
      <c r="BT329" s="481">
        <f>ROUND((BT$57*$H329)+(BT$13*'3d CalSAWS DD&amp;I CAP'!$K$157*'2c CalSAWS DD&amp;I'!$G329)+(BT$32*$G329)+(BT$48*$G329)+(BT$74*$G329),0)</f>
        <v>0</v>
      </c>
      <c r="BU329" s="481">
        <f>ROUND((BU$57*$H329)+(BU$13*'3d CalSAWS DD&amp;I CAP'!$K$157*'2c CalSAWS DD&amp;I'!$G329)+(BU$32*$G329)+(BU$48*$G329)+(BU$74*$G329),0)</f>
        <v>0</v>
      </c>
      <c r="BV329" s="481">
        <f>ROUND((BV$57*$H329)+(BV$13*'3d CalSAWS DD&amp;I CAP'!$K$157*'2c CalSAWS DD&amp;I'!$G329)+(BV$32*$G329)+(BV$48*$G329)+(BV$74*$G329),0)</f>
        <v>0</v>
      </c>
      <c r="BW329" s="481">
        <f>ROUND((BW$57*$H329)+(BW$13*'3d CalSAWS DD&amp;I CAP'!$K$157*'2c CalSAWS DD&amp;I'!$G329)+(BW$32*$G329)+(BW$48*$G329)+(BW$74*$G329),0)</f>
        <v>0</v>
      </c>
      <c r="BX329" s="481">
        <f>ROUND((BX$57*$H329)+(BX$13*'3d CalSAWS DD&amp;I CAP'!$K$157*'2c CalSAWS DD&amp;I'!$G329)+(BX$32*$G329)+(BX$48*$G329)+(BX$74*$G329),0)</f>
        <v>0</v>
      </c>
      <c r="BY329" s="481">
        <f>ROUND((BY$57*$H329)+(BY$13*'3d CalSAWS DD&amp;I CAP'!$K$157*'2c CalSAWS DD&amp;I'!$G329)+(BY$32*$G329)+(BY$48*$G329)+(BY$74*$G329),0)</f>
        <v>0</v>
      </c>
      <c r="BZ329" s="481">
        <f>ROUND((BZ$57*$H329)+(BZ$13*'3d CalSAWS DD&amp;I CAP'!$K$157*'2c CalSAWS DD&amp;I'!$G329)+(BZ$32*$G329)+(BZ$48*$G329)+(BZ$74*$G329),0)</f>
        <v>0</v>
      </c>
      <c r="CA329" s="481">
        <f>ROUND((CA$57*$H329)+(CA$13*'3d CalSAWS DD&amp;I CAP'!$K$157*'2c CalSAWS DD&amp;I'!$G329)+(CA$32*$G329)+(CA$48*$G329)+(CA$74*$G329),0)</f>
        <v>0</v>
      </c>
      <c r="CB329" s="481">
        <f>ROUND((CB$57*$H329)+(CB$13*'3d CalSAWS DD&amp;I CAP'!$K$157*'2c CalSAWS DD&amp;I'!$G329)+(CB$32*$G329)+(CB$48*$G329)+(CB$74*$G329),0)</f>
        <v>0</v>
      </c>
      <c r="CC329" s="481">
        <f>ROUND((CC$57*$H329)+(CC$13*'3d CalSAWS DD&amp;I CAP'!$K$157*'2c CalSAWS DD&amp;I'!$G329)+(CC$32*$G329)+(CC$48*$G329)+(CC$74*$G329),0)</f>
        <v>0</v>
      </c>
      <c r="CD329" s="481">
        <f>ROUND((CD$57*$H329)+(CD$13*'3d CalSAWS DD&amp;I CAP'!$K$157*'2c CalSAWS DD&amp;I'!$G329)+(CD$32*$G329)+(CD$48*$G329)+(CD$74*$G329),0)</f>
        <v>0</v>
      </c>
      <c r="CE329" s="481">
        <f>ROUND((CE$57*$H329)+(CE$13*'3d CalSAWS DD&amp;I CAP'!$K$157*'2c CalSAWS DD&amp;I'!$G329)+(CE$32*$G329)+(CE$48*$G329)+(CE$74*$G329),0)</f>
        <v>0</v>
      </c>
      <c r="CF329" s="481"/>
      <c r="CG329" s="483">
        <f t="shared" si="715"/>
        <v>105046</v>
      </c>
      <c r="CH329" s="123"/>
      <c r="CI329" s="123">
        <f t="shared" si="683"/>
        <v>0</v>
      </c>
      <c r="CJ329" s="481">
        <f t="shared" si="718"/>
        <v>1349</v>
      </c>
      <c r="CK329" s="481">
        <f t="shared" si="716"/>
        <v>4312</v>
      </c>
      <c r="CL329" s="481">
        <f t="shared" si="705"/>
        <v>58324</v>
      </c>
      <c r="CM329" s="481">
        <f t="shared" si="706"/>
        <v>36761</v>
      </c>
      <c r="CN329" s="481">
        <f t="shared" si="719"/>
        <v>3199</v>
      </c>
      <c r="CO329" s="481">
        <f t="shared" si="707"/>
        <v>1101</v>
      </c>
      <c r="CP329" s="483">
        <f t="shared" si="708"/>
        <v>0</v>
      </c>
      <c r="CQ329" s="483">
        <f t="shared" si="709"/>
        <v>0</v>
      </c>
      <c r="CR329" s="17"/>
      <c r="CS329" s="481">
        <f t="shared" si="710"/>
        <v>2910</v>
      </c>
      <c r="CT329" s="481">
        <f t="shared" si="717"/>
        <v>10206</v>
      </c>
      <c r="CU329" s="481">
        <f t="shared" si="711"/>
        <v>79577</v>
      </c>
      <c r="CV329" s="481">
        <f t="shared" si="720"/>
        <v>9675</v>
      </c>
      <c r="CW329" s="481">
        <f t="shared" si="712"/>
        <v>2485</v>
      </c>
      <c r="CX329" s="481">
        <f t="shared" si="704"/>
        <v>193</v>
      </c>
      <c r="CY329" s="481">
        <f t="shared" si="713"/>
        <v>0</v>
      </c>
      <c r="CZ329" s="481">
        <f t="shared" si="714"/>
        <v>0</v>
      </c>
      <c r="DA329" s="138">
        <f t="shared" si="699"/>
        <v>0</v>
      </c>
    </row>
    <row r="330" spans="1:105" outlineLevel="1">
      <c r="A330" s="561" t="s">
        <v>152</v>
      </c>
      <c r="B330" s="300">
        <v>1E-4</v>
      </c>
      <c r="C330" s="10">
        <f>'4a 1718 CS PC'!AP48</f>
        <v>1E-4</v>
      </c>
      <c r="D330" s="10">
        <f>'4a 1718 CS PC'!AR48</f>
        <v>1E-4</v>
      </c>
      <c r="E330" s="10">
        <f>'4b 1819 CS PC'!$AT48</f>
        <v>1E-4</v>
      </c>
      <c r="F330" s="10">
        <f>'4b 1819 CS PC'!AQ48</f>
        <v>1E-4</v>
      </c>
      <c r="G330" s="10">
        <f>'4c 1920 CS PC'!AS48</f>
        <v>1E-4</v>
      </c>
      <c r="H330" s="10">
        <f>'4c 1920 CS PC'!AP48</f>
        <v>1E-4</v>
      </c>
      <c r="I330" s="481">
        <f>ROUND((I$57*$D330)+(I$13*'3d CalSAWS DD&amp;I CAP'!$K$64*'2c CalSAWS DD&amp;I'!$B330)+(I$32*$B330)+(I$48*$B330)+(I$74*$B330),0)</f>
        <v>0</v>
      </c>
      <c r="J330" s="481">
        <f>ROUND((J$57*$D330)+(J$13*'3d CalSAWS DD&amp;I CAP'!$K$64*'2c CalSAWS DD&amp;I'!$B330)+(J$32*$B330)+(J$48*$B330)+(J$74*$B330),0)</f>
        <v>29</v>
      </c>
      <c r="K330" s="481">
        <f>ROUND((K$57*$D330)+(K$13*'3d CalSAWS DD&amp;I CAP'!$K$64*'2c CalSAWS DD&amp;I'!$B330)+(K$32*$B330)+(K$48*$B330)+(K$74*$B330),0)</f>
        <v>0</v>
      </c>
      <c r="L330" s="481">
        <f>ROUND((L$57*$D330)+(L$13*'3d CalSAWS DD&amp;I CAP'!$K$64*'2c CalSAWS DD&amp;I'!$C330)+(L$32*$C330)+(L$48*$C330)+(L$74*$C330),0)</f>
        <v>17</v>
      </c>
      <c r="M330" s="481">
        <f>ROUND((M$57*$D330)+(M$13*'3d CalSAWS DD&amp;I CAP'!$K$64*'2c CalSAWS DD&amp;I'!$C330)+(M$32*$C330)+(M$48*$C330)+(M$74*$C330),0)</f>
        <v>16</v>
      </c>
      <c r="N330" s="481">
        <f>ROUND((N$57*$D330)+(N$13*'3d CalSAWS DD&amp;I CAP'!$K$64*'2c CalSAWS DD&amp;I'!$C330)+(N$32*$C330)+(N$48*$C330)+(N$74*$C330),0)</f>
        <v>0</v>
      </c>
      <c r="O330" s="481">
        <f>ROUND((O$57*$D330)+(O$13*'3d CalSAWS DD&amp;I CAP'!$K$64*'2c CalSAWS DD&amp;I'!$C330)+(O$32*$C330)+(O$48*$C330)+(O$74*$C330),0)</f>
        <v>21</v>
      </c>
      <c r="P330" s="481">
        <f t="shared" si="700"/>
        <v>-1.1375999999999999</v>
      </c>
      <c r="Q330" s="481">
        <f t="shared" si="701"/>
        <v>-5.5999999999999999E-3</v>
      </c>
      <c r="R330" s="481">
        <f>ROUND((R$57*$D330)+(R$13*'3d CalSAWS DD&amp;I CAP'!$K$64*'2c CalSAWS DD&amp;I'!$C330)+(R$32*$C330)+(R$48*$C330)+(R$74*$C330),0)</f>
        <v>39</v>
      </c>
      <c r="S330" s="481">
        <f>ROUND((S$57*$F330)+(S$13*'3d CalSAWS DD&amp;I CAP'!$K$157*'2c CalSAWS DD&amp;I'!$E330)+(S$32*$E330)+(S$48*$E330)+(S$74*$E330),0)</f>
        <v>25</v>
      </c>
      <c r="T330" s="481">
        <f>ROUND((T$57*$D330)+(T$13*'3d CalSAWS DD&amp;I CAP'!$K$64*'2c CalSAWS DD&amp;I'!$C330)+(T$32*$C330)+(T$48*$C330)+(T$74*$C330),0)</f>
        <v>0</v>
      </c>
      <c r="U330" s="481">
        <f>ROUND((U$57*$F330)+(U$13*'3d CalSAWS DD&amp;I CAP'!$K$157*'2c CalSAWS DD&amp;I'!$E330)+(U$32*$E330)+(U$48*$E330)+(U$74*$E330),0)</f>
        <v>99</v>
      </c>
      <c r="V330" s="481">
        <f>ROUND((V$57*$F330)+(V$13*'3d CalSAWS DD&amp;I CAP'!$K$157*'2c CalSAWS DD&amp;I'!$E330)+(V$32*$E330)+(V$48*$E330)+(V$74*$E330),0)</f>
        <v>250</v>
      </c>
      <c r="W330" s="481">
        <f>ROUND((W$57*$F330)+(W$13*'3d CalSAWS DD&amp;I CAP'!$K$157*'2c CalSAWS DD&amp;I'!$E330)+(W$32*$E330)+(W$48*$E330)+(W$74*$E330),0)</f>
        <v>490</v>
      </c>
      <c r="X330" s="481">
        <f>ROUND((X$57*$H330)+(X$13*'3d CalSAWS DD&amp;I CAP'!$K$157*'2c CalSAWS DD&amp;I'!$G330)+(X$32*$G330)+(X$48*$G330)+(X$74*$G330),0)</f>
        <v>216</v>
      </c>
      <c r="Y330" s="481">
        <f>ROUND((Y$57*$H330)+(Y$13*'3d CalSAWS DD&amp;I CAP'!$K$157*'2c CalSAWS DD&amp;I'!$G330)+(Y$32*$G330)+(Y$48*$G330)+(Y$74*$G330),0)</f>
        <v>10</v>
      </c>
      <c r="Z330" s="481">
        <f>ROUND((Z$57*$H330)+(Z$13*'3d CalSAWS DD&amp;I CAP'!$K$157*'2c CalSAWS DD&amp;I'!$G330)+(Z$32*$G330)+(Z$48*$G330)+(Z$74*$G330),0)</f>
        <v>157</v>
      </c>
      <c r="AA330" s="481">
        <f>ROUND((AA$57*$H330)+(AA$13*'3d CalSAWS DD&amp;I CAP'!$K$157*'2c CalSAWS DD&amp;I'!$G330)+(AA$32*$G330)+(AA$48*$G330)+(AA$74*$G330),0)</f>
        <v>16</v>
      </c>
      <c r="AB330" s="481">
        <f>ROUND((AB$57*$H330)+(AB$13*'3d CalSAWS DD&amp;I CAP'!$K$157*'2c CalSAWS DD&amp;I'!$G330)+(AB$32*$G330)+(AB$48*$G330)+(AB$74*$G330),0)</f>
        <v>4</v>
      </c>
      <c r="AC330" s="481">
        <f>ROUND((AC$57*$H330)+(AC$13*'3d CalSAWS DD&amp;I CAP'!$K$157*'2c CalSAWS DD&amp;I'!$G330)+(AC$32*$G330)+(AC$48*$G330)+(AC$74*$G330),0)</f>
        <v>6</v>
      </c>
      <c r="AD330" s="481">
        <f>ROUND((AD$57*$H330)+(AD$13*'3d CalSAWS DD&amp;I CAP'!$K$157*'2c CalSAWS DD&amp;I'!$G330)+(AD$32*$G330)+(AD$48*$G330)+(AD$74*$G330),0)</f>
        <v>43</v>
      </c>
      <c r="AE330" s="481">
        <f>ROUND((AE$57*$H330)+(AE$13*'3d CalSAWS DD&amp;I CAP'!$K$157*'2c CalSAWS DD&amp;I'!$G330)+(AE$32*$G330)+(AE$48*$G330)+(AE$74*$G330),0)</f>
        <v>8</v>
      </c>
      <c r="AF330" s="481">
        <f>ROUND((AF$57*$H330)+(AF$13*'3d CalSAWS DD&amp;I CAP'!$K$157*'2c CalSAWS DD&amp;I'!$G330)+(AF$32*$G330)+(AF$48*$G330)+(AF$74*$G330),0)</f>
        <v>47</v>
      </c>
      <c r="AG330" s="481">
        <f>ROUND((AG$57*$H330)+(AG$13*'3d CalSAWS DD&amp;I CAP'!$K$157*'2c CalSAWS DD&amp;I'!$G330)+(AG$32*$G330)+(AG$48*$G330)+(AG$74*$G330),0)</f>
        <v>3</v>
      </c>
      <c r="AH330" s="481">
        <f>ROUND((AH$57*$H330)+(AH$13*'3d CalSAWS DD&amp;I CAP'!$K$157*'2c CalSAWS DD&amp;I'!$G330)+(AH$32*$G330)+(AH$48*$G330)+(AH$74*$G330),0)</f>
        <v>14</v>
      </c>
      <c r="AI330" s="483">
        <f>ROUND((AI$57*$H330)+(AI$13*'3d CalSAWS DD&amp;I CAP'!$K$157*'2c CalSAWS DD&amp;I'!$G330)+(AI$32*$G330)+(AI$48*$G330)+(AI$74*$G330),0)</f>
        <v>9</v>
      </c>
      <c r="AJ330" s="481">
        <f>ROUND((AJ$57*$H330)+(AJ$13*'3d CalSAWS DD&amp;I CAP'!$K$157*'2c CalSAWS DD&amp;I'!$G330)+(AJ$32*$G330)+(AJ$48*$G330)+(AJ$74*$G330),0)</f>
        <v>7</v>
      </c>
      <c r="AK330" s="481">
        <f>ROUND((AK$57*$H330)+(AK$13*'3d CalSAWS DD&amp;I CAP'!$K$157*'2c CalSAWS DD&amp;I'!$G330)+(AK$32*$G330)+(AK$48*$G330)+(AK$74*$G330),0)</f>
        <v>4</v>
      </c>
      <c r="AL330" s="481">
        <f>ROUND((AL$57*$H330)+(AL$13*'3d CalSAWS DD&amp;I CAP'!$K$157*'2c CalSAWS DD&amp;I'!$G330)+(AL$32*$G330)+(AL$48*$G330)+(AL$74*$G330),0)</f>
        <v>5</v>
      </c>
      <c r="AM330" s="481">
        <f>ROUND((AM$57*$H330)+(AM$13*'3d CalSAWS DD&amp;I CAP'!$K$157*'2c CalSAWS DD&amp;I'!$G330)+(AM$32*$G330)+(AM$48*$G330)+(AM$74*$G330),0)</f>
        <v>5</v>
      </c>
      <c r="AN330" s="481">
        <f>ROUND((AN$57*$H330)+(AN$13*'3d CalSAWS DD&amp;I CAP'!$K$157*'2c CalSAWS DD&amp;I'!$G330)+(AN$32*$G330)+(AN$48*$G330)+(AN$74*$G330),0)</f>
        <v>4</v>
      </c>
      <c r="AO330" s="481">
        <f>ROUND((AO$57*$H330)+(AO$13*'3d CalSAWS DD&amp;I CAP'!$K$157*'2c CalSAWS DD&amp;I'!$G330)+(AO$32*$G330)+(AO$48*$G330)+(AO$74*$G330),0)</f>
        <v>5</v>
      </c>
      <c r="AP330" s="481">
        <f>ROUND((AP$57*$H330)+(AP$13*'3d CalSAWS DD&amp;I CAP'!$K$157*'2c CalSAWS DD&amp;I'!$G330)+(AP$32*$G330)+(AP$48*$G330)+(AP$74*$G330),0)</f>
        <v>4</v>
      </c>
      <c r="AQ330" s="481">
        <f>ROUND((AQ$57*$H330)+(AQ$13*'3d CalSAWS DD&amp;I CAP'!$K$157*'2c CalSAWS DD&amp;I'!$G330)+(AQ$32*$G330)+(AQ$48*$G330)+(AQ$74*$G330),0)</f>
        <v>6</v>
      </c>
      <c r="AR330" s="481">
        <f>ROUND((AR$57*$H330)+(AR$13*'3d CalSAWS DD&amp;I CAP'!$K$157*'2c CalSAWS DD&amp;I'!$G330)+(AR$32*$G330)+(AR$48*$G330)+(AR$74*$G330),0)</f>
        <v>5</v>
      </c>
      <c r="AS330" s="481">
        <f>ROUND((AS$57*$H330)+(AS$13*'3d CalSAWS DD&amp;I CAP'!$K$157*'2c CalSAWS DD&amp;I'!$G330)+(AS$32*$G330)+(AS$48*$G330)+(AS$74*$G330),0)</f>
        <v>5</v>
      </c>
      <c r="AT330" s="481">
        <f>ROUND((AT$57*$H330)+(AT$13*'3d CalSAWS DD&amp;I CAP'!$K$157*'2c CalSAWS DD&amp;I'!$G330)+(AT$32*$G330)+(AT$48*$G330)+(AT$74*$G330),0)</f>
        <v>4</v>
      </c>
      <c r="AU330" s="481">
        <f>ROUND((AU$57*$H330)+(AU$13*'3d CalSAWS DD&amp;I CAP'!$K$157*'2c CalSAWS DD&amp;I'!$G330)+(AU$32*$G330)+(AU$48*$G330)+(AU$74*$G330),0)</f>
        <v>6</v>
      </c>
      <c r="AV330" s="481">
        <f>ROUND((AV$57*$H330)+(AV$13*'3d CalSAWS DD&amp;I CAP'!$K$157*'2c CalSAWS DD&amp;I'!$G330)+(AV$32*$G330)+(AV$48*$G330)+(AV$74*$G330),0)</f>
        <v>3</v>
      </c>
      <c r="AW330" s="481">
        <f>ROUND((AW$57*$H330)+(AW$13*'3d CalSAWS DD&amp;I CAP'!$K$157*'2c CalSAWS DD&amp;I'!$G330)+(AW$32*$G330)+(AW$48*$G330)+(AW$74*$G330),0)</f>
        <v>4</v>
      </c>
      <c r="AX330" s="481">
        <f>ROUND((AX$57*$H330)+(AX$13*'3d CalSAWS DD&amp;I CAP'!$K$157*'2c CalSAWS DD&amp;I'!$G330)+(AX$32*$G330)+(AX$48*$G330)+(AX$74*$G330),0)</f>
        <v>2</v>
      </c>
      <c r="AY330" s="481">
        <f>ROUND((AY$57*$H330)+(AY$13*'3d CalSAWS DD&amp;I CAP'!$K$157*'2c CalSAWS DD&amp;I'!$G330)+(AY$32*$G330)+(AY$48*$G330)+(AY$74*$G330),0)</f>
        <v>4</v>
      </c>
      <c r="AZ330" s="481">
        <f>ROUND((AZ$57*$H330)+(AZ$13*'3d CalSAWS DD&amp;I CAP'!$K$157*'2c CalSAWS DD&amp;I'!$G330)+(AZ$32*$G330)+(AZ$48*$G330)+(AZ$74*$G330),0)</f>
        <v>2</v>
      </c>
      <c r="BA330" s="483">
        <f>ROUND((BA$57*$H330)+(BA$13*'3d CalSAWS DD&amp;I CAP'!$K$157*'2c CalSAWS DD&amp;I'!$G330)+(BA$32*$G330)+(BA$48*$G330)+(BA$74*$G330),0)</f>
        <v>2</v>
      </c>
      <c r="BB330" s="483">
        <f>ROUND((BB$57*$H330)+(BB$13*'3d CalSAWS DD&amp;I CAP'!$K$157*'2c CalSAWS DD&amp;I'!$G330)+(BB$32*$G330)+(BB$48*$G330)+(BB$74*$G330),0)</f>
        <v>0</v>
      </c>
      <c r="BC330" s="481">
        <f>ROUND((BC$57*$H330)+(BC$13*'3d CalSAWS DD&amp;I CAP'!$K$157*'2c CalSAWS DD&amp;I'!$G330)+(BC$32*$G330)+(BC$48*$G330)+(BC$74*$G330),0)</f>
        <v>3</v>
      </c>
      <c r="BD330" s="481">
        <f>ROUND((BD$57*$H330)+(BD$13*'3d CalSAWS DD&amp;I CAP'!$K$157*'2c CalSAWS DD&amp;I'!$G330)+(BD$32*$G330)+(BD$48*$G330)+(BD$74*$G330),0)</f>
        <v>0</v>
      </c>
      <c r="BE330" s="481">
        <f>ROUND((BE$57*$H330)+(BE$13*'3d CalSAWS DD&amp;I CAP'!$K$157*'2c CalSAWS DD&amp;I'!$G330)+(BE$32*$G330)+(BE$48*$G330)+(BE$74*$G330),0)</f>
        <v>0</v>
      </c>
      <c r="BF330" s="481">
        <f>ROUND((BF$57*$H330)+(BF$13*'3d CalSAWS DD&amp;I CAP'!$K$157*'2c CalSAWS DD&amp;I'!$G330)+(BF$32*$G330)+(BF$48*$G330)+(BF$74*$G330),0)</f>
        <v>0</v>
      </c>
      <c r="BG330" s="481">
        <f>ROUND((BG$57*$H330)+(BG$13*'3d CalSAWS DD&amp;I CAP'!$K$157*'2c CalSAWS DD&amp;I'!$G330)+(BG$32*$G330)+(BG$48*$G330)+(BG$74*$G330),0)</f>
        <v>0</v>
      </c>
      <c r="BH330" s="481">
        <f>ROUND((BH$57*$H330)+(BH$13*'3d CalSAWS DD&amp;I CAP'!$K$157*'2c CalSAWS DD&amp;I'!$G330)+(BH$32*$G330)+(BH$48*$G330)+(BH$74*$G330),0)</f>
        <v>0</v>
      </c>
      <c r="BI330" s="481">
        <f>ROUND((BI$57*$H330)+(BI$13*'3d CalSAWS DD&amp;I CAP'!$K$157*'2c CalSAWS DD&amp;I'!$G330)+(BI$32*$G330)+(BI$48*$G330)+(BI$74*$G330),0)</f>
        <v>0</v>
      </c>
      <c r="BJ330" s="481">
        <f>ROUND((BJ$57*$H330)+(BJ$13*'3d CalSAWS DD&amp;I CAP'!$K$157*'2c CalSAWS DD&amp;I'!$G330)+(BJ$32*$G330)+(BJ$48*$G330)+(BJ$74*$G330),0)</f>
        <v>0</v>
      </c>
      <c r="BK330" s="481">
        <f>ROUND((BK$57*$H330)+(BK$13*'3d CalSAWS DD&amp;I CAP'!$K$157*'2c CalSAWS DD&amp;I'!$G330)+(BK$32*$G330)+(BK$48*$G330)+(BK$74*$G330),0)</f>
        <v>0</v>
      </c>
      <c r="BL330" s="481">
        <f>ROUND((BL$57*$H330)+(BL$13*'3d CalSAWS DD&amp;I CAP'!$K$157*'2c CalSAWS DD&amp;I'!$G330)+(BL$32*$G330)+(BL$48*$G330)+(BL$74*$G330),0)</f>
        <v>0</v>
      </c>
      <c r="BM330" s="481">
        <f>ROUND((BM$57*$H330)+(BM$13*'3d CalSAWS DD&amp;I CAP'!$K$157*'2c CalSAWS DD&amp;I'!$G330)+(BM$32*$G330)+(BM$48*$G330)+(BM$74*$G330),0)</f>
        <v>0</v>
      </c>
      <c r="BN330" s="481">
        <f>ROUND((BN$57*$H330)+(BN$13*'3d CalSAWS DD&amp;I CAP'!$K$157*'2c CalSAWS DD&amp;I'!$G330)+(BN$32*$G330)+(BN$48*$G330)+(BN$74*$G330),0)</f>
        <v>0</v>
      </c>
      <c r="BO330" s="481">
        <f>ROUND((BO$57*$H330)+(BO$13*'3d CalSAWS DD&amp;I CAP'!$K$157*'2c CalSAWS DD&amp;I'!$G330)+(BO$32*$G330)+(BO$48*$G330)+(BO$74*$G330),0)</f>
        <v>0</v>
      </c>
      <c r="BP330" s="481">
        <f>ROUND((BP$57*$H330)+(BP$13*'3d CalSAWS DD&amp;I CAP'!$K$157*'2c CalSAWS DD&amp;I'!$G330)+(BP$32*$G330)+(BP$48*$G330)+(BP$74*$G330),0)</f>
        <v>0</v>
      </c>
      <c r="BQ330" s="481">
        <f>ROUND((BQ$57*$H330)+(BQ$13*'3d CalSAWS DD&amp;I CAP'!$K$157*'2c CalSAWS DD&amp;I'!$G330)+(BQ$32*$G330)+(BQ$48*$G330)+(BQ$74*$G330),0)</f>
        <v>0</v>
      </c>
      <c r="BR330" s="481">
        <f>ROUND((BR$57*$H330)+(BR$13*'3d CalSAWS DD&amp;I CAP'!$K$157*'2c CalSAWS DD&amp;I'!$G330)+(BR$32*$G330)+(BR$48*$G330)+(BR$74*$G330),0)</f>
        <v>0</v>
      </c>
      <c r="BS330" s="481">
        <f>ROUND((BS$57*$H330)+(BS$13*'3d CalSAWS DD&amp;I CAP'!$K$157*'2c CalSAWS DD&amp;I'!$G330)+(BS$32*$G330)+(BS$48*$G330)+(BS$74*$G330),0)</f>
        <v>0</v>
      </c>
      <c r="BT330" s="481">
        <f>ROUND((BT$57*$H330)+(BT$13*'3d CalSAWS DD&amp;I CAP'!$K$157*'2c CalSAWS DD&amp;I'!$G330)+(BT$32*$G330)+(BT$48*$G330)+(BT$74*$G330),0)</f>
        <v>0</v>
      </c>
      <c r="BU330" s="481">
        <f>ROUND((BU$57*$H330)+(BU$13*'3d CalSAWS DD&amp;I CAP'!$K$157*'2c CalSAWS DD&amp;I'!$G330)+(BU$32*$G330)+(BU$48*$G330)+(BU$74*$G330),0)</f>
        <v>0</v>
      </c>
      <c r="BV330" s="481">
        <f>ROUND((BV$57*$H330)+(BV$13*'3d CalSAWS DD&amp;I CAP'!$K$157*'2c CalSAWS DD&amp;I'!$G330)+(BV$32*$G330)+(BV$48*$G330)+(BV$74*$G330),0)</f>
        <v>0</v>
      </c>
      <c r="BW330" s="481">
        <f>ROUND((BW$57*$H330)+(BW$13*'3d CalSAWS DD&amp;I CAP'!$K$157*'2c CalSAWS DD&amp;I'!$G330)+(BW$32*$G330)+(BW$48*$G330)+(BW$74*$G330),0)</f>
        <v>0</v>
      </c>
      <c r="BX330" s="481">
        <f>ROUND((BX$57*$H330)+(BX$13*'3d CalSAWS DD&amp;I CAP'!$K$157*'2c CalSAWS DD&amp;I'!$G330)+(BX$32*$G330)+(BX$48*$G330)+(BX$74*$G330),0)</f>
        <v>0</v>
      </c>
      <c r="BY330" s="481">
        <f>ROUND((BY$57*$H330)+(BY$13*'3d CalSAWS DD&amp;I CAP'!$K$157*'2c CalSAWS DD&amp;I'!$G330)+(BY$32*$G330)+(BY$48*$G330)+(BY$74*$G330),0)</f>
        <v>0</v>
      </c>
      <c r="BZ330" s="481">
        <f>ROUND((BZ$57*$H330)+(BZ$13*'3d CalSAWS DD&amp;I CAP'!$K$157*'2c CalSAWS DD&amp;I'!$G330)+(BZ$32*$G330)+(BZ$48*$G330)+(BZ$74*$G330),0)</f>
        <v>0</v>
      </c>
      <c r="CA330" s="481">
        <f>ROUND((CA$57*$H330)+(CA$13*'3d CalSAWS DD&amp;I CAP'!$K$157*'2c CalSAWS DD&amp;I'!$G330)+(CA$32*$G330)+(CA$48*$G330)+(CA$74*$G330),0)</f>
        <v>0</v>
      </c>
      <c r="CB330" s="481">
        <f>ROUND((CB$57*$H330)+(CB$13*'3d CalSAWS DD&amp;I CAP'!$K$157*'2c CalSAWS DD&amp;I'!$G330)+(CB$32*$G330)+(CB$48*$G330)+(CB$74*$G330),0)</f>
        <v>0</v>
      </c>
      <c r="CC330" s="481">
        <f>ROUND((CC$57*$H330)+(CC$13*'3d CalSAWS DD&amp;I CAP'!$K$157*'2c CalSAWS DD&amp;I'!$G330)+(CC$32*$G330)+(CC$48*$G330)+(CC$74*$G330),0)</f>
        <v>0</v>
      </c>
      <c r="CD330" s="481">
        <f>ROUND((CD$57*$H330)+(CD$13*'3d CalSAWS DD&amp;I CAP'!$K$157*'2c CalSAWS DD&amp;I'!$G330)+(CD$32*$G330)+(CD$48*$G330)+(CD$74*$G330),0)</f>
        <v>0</v>
      </c>
      <c r="CE330" s="481">
        <f>ROUND((CE$57*$H330)+(CE$13*'3d CalSAWS DD&amp;I CAP'!$K$157*'2c CalSAWS DD&amp;I'!$G330)+(CE$32*$G330)+(CE$48*$G330)+(CE$74*$G330),0)</f>
        <v>0</v>
      </c>
      <c r="CF330" s="481"/>
      <c r="CG330" s="483">
        <f t="shared" si="715"/>
        <v>1598</v>
      </c>
      <c r="CH330" s="123"/>
      <c r="CI330" s="123">
        <f t="shared" si="683"/>
        <v>0</v>
      </c>
      <c r="CJ330" s="481">
        <f t="shared" si="718"/>
        <v>29</v>
      </c>
      <c r="CK330" s="481">
        <f t="shared" si="716"/>
        <v>92</v>
      </c>
      <c r="CL330" s="481">
        <f t="shared" si="705"/>
        <v>864</v>
      </c>
      <c r="CM330" s="481">
        <f t="shared" si="706"/>
        <v>533</v>
      </c>
      <c r="CN330" s="481">
        <f t="shared" si="719"/>
        <v>60</v>
      </c>
      <c r="CO330" s="481">
        <f t="shared" si="707"/>
        <v>20</v>
      </c>
      <c r="CP330" s="483">
        <f t="shared" si="708"/>
        <v>0</v>
      </c>
      <c r="CQ330" s="483">
        <f t="shared" si="709"/>
        <v>0</v>
      </c>
      <c r="CR330" s="17"/>
      <c r="CS330" s="481">
        <f t="shared" si="710"/>
        <v>62</v>
      </c>
      <c r="CT330" s="481">
        <f t="shared" si="717"/>
        <v>183</v>
      </c>
      <c r="CU330" s="481">
        <f t="shared" si="711"/>
        <v>1149</v>
      </c>
      <c r="CV330" s="481">
        <f t="shared" si="720"/>
        <v>154</v>
      </c>
      <c r="CW330" s="481">
        <f t="shared" si="712"/>
        <v>47</v>
      </c>
      <c r="CX330" s="481">
        <f t="shared" si="704"/>
        <v>3</v>
      </c>
      <c r="CY330" s="481">
        <f t="shared" si="713"/>
        <v>0</v>
      </c>
      <c r="CZ330" s="481">
        <f t="shared" si="714"/>
        <v>0</v>
      </c>
      <c r="DA330" s="138">
        <f t="shared" si="699"/>
        <v>0</v>
      </c>
    </row>
    <row r="331" spans="1:105" outlineLevel="1">
      <c r="A331" s="561" t="s">
        <v>153</v>
      </c>
      <c r="B331" s="300">
        <v>1.4E-3</v>
      </c>
      <c r="C331" s="10">
        <f>'4a 1718 CS PC'!AP49</f>
        <v>1.4E-3</v>
      </c>
      <c r="D331" s="10">
        <f>'4a 1718 CS PC'!AR49</f>
        <v>2E-3</v>
      </c>
      <c r="E331" s="10">
        <f>'4b 1819 CS PC'!$AT49</f>
        <v>1.5E-3</v>
      </c>
      <c r="F331" s="10">
        <f>'4b 1819 CS PC'!AQ49</f>
        <v>2.0999999999999999E-3</v>
      </c>
      <c r="G331" s="10">
        <f>'4c 1920 CS PC'!AS49</f>
        <v>1.5E-3</v>
      </c>
      <c r="H331" s="10">
        <f>'4c 1920 CS PC'!AP49</f>
        <v>2.0999999999999999E-3</v>
      </c>
      <c r="I331" s="481">
        <f>ROUND((I$57*$D331)+(I$13*'3d CalSAWS DD&amp;I CAP'!$K$64*'2c CalSAWS DD&amp;I'!$B331)+(I$32*$B331)+(I$48*$B331)+(I$74*$B331),0)</f>
        <v>2</v>
      </c>
      <c r="J331" s="481">
        <f>ROUND((J$57*$D331)+(J$13*'3d CalSAWS DD&amp;I CAP'!$K$64*'2c CalSAWS DD&amp;I'!$B331)+(J$32*$B331)+(J$48*$B331)+(J$74*$B331),0)</f>
        <v>399</v>
      </c>
      <c r="K331" s="481">
        <f>ROUND((K$57*$D331)+(K$13*'3d CalSAWS DD&amp;I CAP'!$K$64*'2c CalSAWS DD&amp;I'!$B331)+(K$32*$B331)+(K$48*$B331)+(K$74*$B331),0)</f>
        <v>0</v>
      </c>
      <c r="L331" s="481">
        <f>ROUND((L$57*$D331)+(L$13*'3d CalSAWS DD&amp;I CAP'!$K$64*'2c CalSAWS DD&amp;I'!$C331)+(L$32*$C331)+(L$48*$C331)+(L$74*$C331),0)</f>
        <v>239</v>
      </c>
      <c r="M331" s="481">
        <f>ROUND((M$57*$D331)+(M$13*'3d CalSAWS DD&amp;I CAP'!$K$64*'2c CalSAWS DD&amp;I'!$C331)+(M$32*$C331)+(M$48*$C331)+(M$74*$C331),0)</f>
        <v>226</v>
      </c>
      <c r="N331" s="481">
        <f>ROUND((N$57*$D331)+(N$13*'3d CalSAWS DD&amp;I CAP'!$K$64*'2c CalSAWS DD&amp;I'!$C331)+(N$32*$C331)+(N$48*$C331)+(N$74*$C331),0)</f>
        <v>0</v>
      </c>
      <c r="O331" s="481">
        <f>ROUND((O$57*$D331)+(O$13*'3d CalSAWS DD&amp;I CAP'!$K$64*'2c CalSAWS DD&amp;I'!$C331)+(O$32*$C331)+(O$48*$C331)+(O$74*$C331),0)</f>
        <v>296</v>
      </c>
      <c r="P331" s="481">
        <f t="shared" si="700"/>
        <v>-15.926399999999999</v>
      </c>
      <c r="Q331" s="481">
        <f t="shared" si="701"/>
        <v>-7.8399999999999997E-2</v>
      </c>
      <c r="R331" s="481">
        <f>ROUND((R$57*$D331)+(R$13*'3d CalSAWS DD&amp;I CAP'!$K$64*'2c CalSAWS DD&amp;I'!$C331)+(R$32*$C331)+(R$48*$C331)+(R$74*$C331),0)</f>
        <v>539</v>
      </c>
      <c r="S331" s="481">
        <f>ROUND((S$57*$F331)+(S$13*'3d CalSAWS DD&amp;I CAP'!$K$157*'2c CalSAWS DD&amp;I'!$E331)+(S$32*$E331)+(S$48*$E331)+(S$74*$E331),0)</f>
        <v>373</v>
      </c>
      <c r="T331" s="481">
        <f>ROUND((T$57*$D331)+(T$13*'3d CalSAWS DD&amp;I CAP'!$K$64*'2c CalSAWS DD&amp;I'!$C331)+(T$32*$C331)+(T$48*$C331)+(T$74*$C331),0)</f>
        <v>0</v>
      </c>
      <c r="U331" s="481">
        <f>ROUND((U$57*$F331)+(U$13*'3d CalSAWS DD&amp;I CAP'!$K$157*'2c CalSAWS DD&amp;I'!$E331)+(U$32*$E331)+(U$48*$E331)+(U$74*$E331),0)</f>
        <v>1846</v>
      </c>
      <c r="V331" s="481">
        <f>ROUND((V$57*$F331)+(V$13*'3d CalSAWS DD&amp;I CAP'!$K$157*'2c CalSAWS DD&amp;I'!$E331)+(V$32*$E331)+(V$48*$E331)+(V$74*$E331),0)</f>
        <v>5005</v>
      </c>
      <c r="W331" s="523">
        <f>ROUNDDOWN((W$57*$F331)+(W$13*'3d CalSAWS DD&amp;I CAP'!$K$157*'2c CalSAWS DD&amp;I'!$E331)+(W$32*$E331)+(W$48*$E331)+(W$74*$E331),0)</f>
        <v>10057</v>
      </c>
      <c r="X331" s="481">
        <f>ROUND((X$57*$H331)+(X$13*'3d CalSAWS DD&amp;I CAP'!$K$157*'2c CalSAWS DD&amp;I'!$G331)+(X$32*$G331)+(X$48*$G331)+(X$74*$G331),0)</f>
        <v>4459</v>
      </c>
      <c r="Y331" s="481">
        <f>ROUND((Y$57*$H331)+(Y$13*'3d CalSAWS DD&amp;I CAP'!$K$157*'2c CalSAWS DD&amp;I'!$G331)+(Y$32*$G331)+(Y$48*$G331)+(Y$74*$G331),0)</f>
        <v>157</v>
      </c>
      <c r="Z331" s="481">
        <f>ROUND((Z$57*$H331)+(Z$13*'3d CalSAWS DD&amp;I CAP'!$K$157*'2c CalSAWS DD&amp;I'!$G331)+(Z$32*$G331)+(Z$48*$G331)+(Z$74*$G331),0)</f>
        <v>3256</v>
      </c>
      <c r="AA331" s="481">
        <f>ROUND((AA$57*$H331)+(AA$13*'3d CalSAWS DD&amp;I CAP'!$K$157*'2c CalSAWS DD&amp;I'!$G331)+(AA$32*$G331)+(AA$48*$G331)+(AA$74*$G331),0)</f>
        <v>241</v>
      </c>
      <c r="AB331" s="481">
        <f>ROUND((AB$57*$H331)+(AB$13*'3d CalSAWS DD&amp;I CAP'!$K$157*'2c CalSAWS DD&amp;I'!$G331)+(AB$32*$G331)+(AB$48*$G331)+(AB$74*$G331),0)</f>
        <v>67</v>
      </c>
      <c r="AC331" s="481">
        <f>ROUND((AC$57*$H331)+(AC$13*'3d CalSAWS DD&amp;I CAP'!$K$157*'2c CalSAWS DD&amp;I'!$G331)+(AC$32*$G331)+(AC$48*$G331)+(AC$74*$G331),0)</f>
        <v>97</v>
      </c>
      <c r="AD331" s="481">
        <f>ROUND((AD$57*$H331)+(AD$13*'3d CalSAWS DD&amp;I CAP'!$K$157*'2c CalSAWS DD&amp;I'!$G331)+(AD$32*$G331)+(AD$48*$G331)+(AD$74*$G331),0)</f>
        <v>872</v>
      </c>
      <c r="AE331" s="481">
        <f>ROUND((AE$57*$H331)+(AE$13*'3d CalSAWS DD&amp;I CAP'!$K$157*'2c CalSAWS DD&amp;I'!$G331)+(AE$32*$G331)+(AE$48*$G331)+(AE$74*$G331),0)</f>
        <v>119</v>
      </c>
      <c r="AF331" s="481">
        <f>ROUND((AF$57*$H331)+(AF$13*'3d CalSAWS DD&amp;I CAP'!$K$157*'2c CalSAWS DD&amp;I'!$G331)+(AF$32*$G331)+(AF$48*$G331)+(AF$74*$G331),0)</f>
        <v>955</v>
      </c>
      <c r="AG331" s="481">
        <f>ROUND((AG$57*$H331)+(AG$13*'3d CalSAWS DD&amp;I CAP'!$K$157*'2c CalSAWS DD&amp;I'!$G331)+(AG$32*$G331)+(AG$48*$G331)+(AG$74*$G331),0)</f>
        <v>43</v>
      </c>
      <c r="AH331" s="481">
        <f>ROUND((AH$57*$H331)+(AH$13*'3d CalSAWS DD&amp;I CAP'!$K$157*'2c CalSAWS DD&amp;I'!$G331)+(AH$32*$G331)+(AH$48*$G331)+(AH$74*$G331),0)</f>
        <v>203</v>
      </c>
      <c r="AI331" s="483">
        <f>ROUND((AI$57*$H331)+(AI$13*'3d CalSAWS DD&amp;I CAP'!$K$157*'2c CalSAWS DD&amp;I'!$G331)+(AI$32*$G331)+(AI$48*$G331)+(AI$74*$G331),0)</f>
        <v>139</v>
      </c>
      <c r="AJ331" s="481">
        <f>ROUND((AJ$57*$H331)+(AJ$13*'3d CalSAWS DD&amp;I CAP'!$K$157*'2c CalSAWS DD&amp;I'!$G331)+(AJ$32*$G331)+(AJ$48*$G331)+(AJ$74*$G331),0)</f>
        <v>110</v>
      </c>
      <c r="AK331" s="481">
        <f>ROUND((AK$57*$H331)+(AK$13*'3d CalSAWS DD&amp;I CAP'!$K$157*'2c CalSAWS DD&amp;I'!$G331)+(AK$32*$G331)+(AK$48*$G331)+(AK$74*$G331),0)</f>
        <v>64</v>
      </c>
      <c r="AL331" s="481">
        <f>ROUND((AL$57*$H331)+(AL$13*'3d CalSAWS DD&amp;I CAP'!$K$157*'2c CalSAWS DD&amp;I'!$G331)+(AL$32*$G331)+(AL$48*$G331)+(AL$74*$G331),0)</f>
        <v>80</v>
      </c>
      <c r="AM331" s="481">
        <f>ROUND((AM$57*$H331)+(AM$13*'3d CalSAWS DD&amp;I CAP'!$K$157*'2c CalSAWS DD&amp;I'!$G331)+(AM$32*$G331)+(AM$48*$G331)+(AM$74*$G331),0)</f>
        <v>78</v>
      </c>
      <c r="AN331" s="481">
        <f>ROUND((AN$57*$H331)+(AN$13*'3d CalSAWS DD&amp;I CAP'!$K$157*'2c CalSAWS DD&amp;I'!$G331)+(AN$32*$G331)+(AN$48*$G331)+(AN$74*$G331),0)</f>
        <v>65</v>
      </c>
      <c r="AO331" s="481">
        <f>ROUND((AO$57*$H331)+(AO$13*'3d CalSAWS DD&amp;I CAP'!$K$157*'2c CalSAWS DD&amp;I'!$G331)+(AO$32*$G331)+(AO$48*$G331)+(AO$74*$G331),0)</f>
        <v>79</v>
      </c>
      <c r="AP331" s="481">
        <f>ROUND((AP$57*$H331)+(AP$13*'3d CalSAWS DD&amp;I CAP'!$K$157*'2c CalSAWS DD&amp;I'!$G331)+(AP$32*$G331)+(AP$48*$G331)+(AP$74*$G331),0)</f>
        <v>67</v>
      </c>
      <c r="AQ331" s="481">
        <f>ROUND((AQ$57*$H331)+(AQ$13*'3d CalSAWS DD&amp;I CAP'!$K$157*'2c CalSAWS DD&amp;I'!$G331)+(AQ$32*$G331)+(AQ$48*$G331)+(AQ$74*$G331),0)</f>
        <v>96</v>
      </c>
      <c r="AR331" s="481">
        <f>ROUND((AR$57*$H331)+(AR$13*'3d CalSAWS DD&amp;I CAP'!$K$157*'2c CalSAWS DD&amp;I'!$G331)+(AR$32*$G331)+(AR$48*$G331)+(AR$74*$G331),0)</f>
        <v>75</v>
      </c>
      <c r="AS331" s="481">
        <f>ROUND((AS$57*$H331)+(AS$13*'3d CalSAWS DD&amp;I CAP'!$K$157*'2c CalSAWS DD&amp;I'!$G331)+(AS$32*$G331)+(AS$48*$G331)+(AS$74*$G331),0)</f>
        <v>76</v>
      </c>
      <c r="AT331" s="481">
        <f>ROUND((AT$57*$H331)+(AT$13*'3d CalSAWS DD&amp;I CAP'!$K$157*'2c CalSAWS DD&amp;I'!$G331)+(AT$32*$G331)+(AT$48*$G331)+(AT$74*$G331),0)</f>
        <v>66</v>
      </c>
      <c r="AU331" s="481">
        <f>ROUND((AU$57*$H331)+(AU$13*'3d CalSAWS DD&amp;I CAP'!$K$157*'2c CalSAWS DD&amp;I'!$G331)+(AU$32*$G331)+(AU$48*$G331)+(AU$74*$G331),0)</f>
        <v>84</v>
      </c>
      <c r="AV331" s="481">
        <f>ROUND((AV$57*$H331)+(AV$13*'3d CalSAWS DD&amp;I CAP'!$K$157*'2c CalSAWS DD&amp;I'!$G331)+(AV$32*$G331)+(AV$48*$G331)+(AV$74*$G331),0)</f>
        <v>46</v>
      </c>
      <c r="AW331" s="481">
        <f>ROUND((AW$57*$H331)+(AW$13*'3d CalSAWS DD&amp;I CAP'!$K$157*'2c CalSAWS DD&amp;I'!$G331)+(AW$32*$G331)+(AW$48*$G331)+(AW$74*$G331),0)</f>
        <v>64</v>
      </c>
      <c r="AX331" s="481">
        <f>ROUND((AX$57*$H331)+(AX$13*'3d CalSAWS DD&amp;I CAP'!$K$157*'2c CalSAWS DD&amp;I'!$G331)+(AX$32*$G331)+(AX$48*$G331)+(AX$74*$G331),0)</f>
        <v>34</v>
      </c>
      <c r="AY331" s="481">
        <f>ROUND((AY$57*$H331)+(AY$13*'3d CalSAWS DD&amp;I CAP'!$K$157*'2c CalSAWS DD&amp;I'!$G331)+(AY$32*$G331)+(AY$48*$G331)+(AY$74*$G331),0)</f>
        <v>54</v>
      </c>
      <c r="AZ331" s="481">
        <f>ROUND((AZ$57*$H331)+(AZ$13*'3d CalSAWS DD&amp;I CAP'!$K$157*'2c CalSAWS DD&amp;I'!$G331)+(AZ$32*$G331)+(AZ$48*$G331)+(AZ$74*$G331),0)</f>
        <v>33</v>
      </c>
      <c r="BA331" s="483">
        <f>ROUND((BA$57*$H331)+(BA$13*'3d CalSAWS DD&amp;I CAP'!$K$157*'2c CalSAWS DD&amp;I'!$G331)+(BA$32*$G331)+(BA$48*$G331)+(BA$74*$G331),0)</f>
        <v>36</v>
      </c>
      <c r="BB331" s="483">
        <f>ROUND((BB$57*$H331)+(BB$13*'3d CalSAWS DD&amp;I CAP'!$K$157*'2c CalSAWS DD&amp;I'!$G331)+(BB$32*$G331)+(BB$48*$G331)+(BB$74*$G331),0)</f>
        <v>7</v>
      </c>
      <c r="BC331" s="481">
        <f>ROUND((BC$57*$H331)+(BC$13*'3d CalSAWS DD&amp;I CAP'!$K$157*'2c CalSAWS DD&amp;I'!$G331)+(BC$32*$G331)+(BC$48*$G331)+(BC$74*$G331),0)</f>
        <v>43</v>
      </c>
      <c r="BD331" s="481">
        <f>ROUND((BD$57*$H331)+(BD$13*'3d CalSAWS DD&amp;I CAP'!$K$157*'2c CalSAWS DD&amp;I'!$G331)+(BD$32*$G331)+(BD$48*$G331)+(BD$74*$G331),0)</f>
        <v>2</v>
      </c>
      <c r="BE331" s="481">
        <f>ROUND((BE$57*$H331)+(BE$13*'3d CalSAWS DD&amp;I CAP'!$K$157*'2c CalSAWS DD&amp;I'!$G331)+(BE$32*$G331)+(BE$48*$G331)+(BE$74*$G331),0)</f>
        <v>1</v>
      </c>
      <c r="BF331" s="481">
        <f>ROUND((BF$57*$H331)+(BF$13*'3d CalSAWS DD&amp;I CAP'!$K$157*'2c CalSAWS DD&amp;I'!$G331)+(BF$32*$G331)+(BF$48*$G331)+(BF$74*$G331),0)</f>
        <v>2</v>
      </c>
      <c r="BG331" s="481">
        <f>ROUND((BG$57*$H331)+(BG$13*'3d CalSAWS DD&amp;I CAP'!$K$157*'2c CalSAWS DD&amp;I'!$G331)+(BG$32*$G331)+(BG$48*$G331)+(BG$74*$G331),0)</f>
        <v>1</v>
      </c>
      <c r="BH331" s="481">
        <f>ROUND((BH$57*$H331)+(BH$13*'3d CalSAWS DD&amp;I CAP'!$K$157*'2c CalSAWS DD&amp;I'!$G331)+(BH$32*$G331)+(BH$48*$G331)+(BH$74*$G331),0)</f>
        <v>0</v>
      </c>
      <c r="BI331" s="481">
        <f>ROUND((BI$57*$H331)+(BI$13*'3d CalSAWS DD&amp;I CAP'!$K$157*'2c CalSAWS DD&amp;I'!$G331)+(BI$32*$G331)+(BI$48*$G331)+(BI$74*$G331),0)</f>
        <v>0</v>
      </c>
      <c r="BJ331" s="481">
        <f>ROUND((BJ$57*$H331)+(BJ$13*'3d CalSAWS DD&amp;I CAP'!$K$157*'2c CalSAWS DD&amp;I'!$G331)+(BJ$32*$G331)+(BJ$48*$G331)+(BJ$74*$G331),0)</f>
        <v>0</v>
      </c>
      <c r="BK331" s="481">
        <f>ROUND((BK$57*$H331)+(BK$13*'3d CalSAWS DD&amp;I CAP'!$K$157*'2c CalSAWS DD&amp;I'!$G331)+(BK$32*$G331)+(BK$48*$G331)+(BK$74*$G331),0)</f>
        <v>0</v>
      </c>
      <c r="BL331" s="481">
        <f>ROUND((BL$57*$H331)+(BL$13*'3d CalSAWS DD&amp;I CAP'!$K$157*'2c CalSAWS DD&amp;I'!$G331)+(BL$32*$G331)+(BL$48*$G331)+(BL$74*$G331),0)</f>
        <v>0</v>
      </c>
      <c r="BM331" s="481">
        <f>ROUND((BM$57*$H331)+(BM$13*'3d CalSAWS DD&amp;I CAP'!$K$157*'2c CalSAWS DD&amp;I'!$G331)+(BM$32*$G331)+(BM$48*$G331)+(BM$74*$G331),0)</f>
        <v>0</v>
      </c>
      <c r="BN331" s="481">
        <f>ROUND((BN$57*$H331)+(BN$13*'3d CalSAWS DD&amp;I CAP'!$K$157*'2c CalSAWS DD&amp;I'!$G331)+(BN$32*$G331)+(BN$48*$G331)+(BN$74*$G331),0)</f>
        <v>0</v>
      </c>
      <c r="BO331" s="481">
        <f>ROUND((BO$57*$H331)+(BO$13*'3d CalSAWS DD&amp;I CAP'!$K$157*'2c CalSAWS DD&amp;I'!$G331)+(BO$32*$G331)+(BO$48*$G331)+(BO$74*$G331),0)</f>
        <v>0</v>
      </c>
      <c r="BP331" s="481">
        <f>ROUND((BP$57*$H331)+(BP$13*'3d CalSAWS DD&amp;I CAP'!$K$157*'2c CalSAWS DD&amp;I'!$G331)+(BP$32*$G331)+(BP$48*$G331)+(BP$74*$G331),0)</f>
        <v>0</v>
      </c>
      <c r="BQ331" s="481">
        <f>ROUND((BQ$57*$H331)+(BQ$13*'3d CalSAWS DD&amp;I CAP'!$K$157*'2c CalSAWS DD&amp;I'!$G331)+(BQ$32*$G331)+(BQ$48*$G331)+(BQ$74*$G331),0)</f>
        <v>0</v>
      </c>
      <c r="BR331" s="481">
        <f>ROUND((BR$57*$H331)+(BR$13*'3d CalSAWS DD&amp;I CAP'!$K$157*'2c CalSAWS DD&amp;I'!$G331)+(BR$32*$G331)+(BR$48*$G331)+(BR$74*$G331),0)</f>
        <v>0</v>
      </c>
      <c r="BS331" s="481">
        <f>ROUND((BS$57*$H331)+(BS$13*'3d CalSAWS DD&amp;I CAP'!$K$157*'2c CalSAWS DD&amp;I'!$G331)+(BS$32*$G331)+(BS$48*$G331)+(BS$74*$G331),0)</f>
        <v>0</v>
      </c>
      <c r="BT331" s="481">
        <f>ROUND((BT$57*$H331)+(BT$13*'3d CalSAWS DD&amp;I CAP'!$K$157*'2c CalSAWS DD&amp;I'!$G331)+(BT$32*$G331)+(BT$48*$G331)+(BT$74*$G331),0)</f>
        <v>0</v>
      </c>
      <c r="BU331" s="481">
        <f>ROUND((BU$57*$H331)+(BU$13*'3d CalSAWS DD&amp;I CAP'!$K$157*'2c CalSAWS DD&amp;I'!$G331)+(BU$32*$G331)+(BU$48*$G331)+(BU$74*$G331),0)</f>
        <v>0</v>
      </c>
      <c r="BV331" s="481">
        <f>ROUND((BV$57*$H331)+(BV$13*'3d CalSAWS DD&amp;I CAP'!$K$157*'2c CalSAWS DD&amp;I'!$G331)+(BV$32*$G331)+(BV$48*$G331)+(BV$74*$G331),0)</f>
        <v>0</v>
      </c>
      <c r="BW331" s="481">
        <f>ROUND((BW$57*$H331)+(BW$13*'3d CalSAWS DD&amp;I CAP'!$K$157*'2c CalSAWS DD&amp;I'!$G331)+(BW$32*$G331)+(BW$48*$G331)+(BW$74*$G331),0)</f>
        <v>0</v>
      </c>
      <c r="BX331" s="481">
        <f>ROUND((BX$57*$H331)+(BX$13*'3d CalSAWS DD&amp;I CAP'!$K$157*'2c CalSAWS DD&amp;I'!$G331)+(BX$32*$G331)+(BX$48*$G331)+(BX$74*$G331),0)</f>
        <v>0</v>
      </c>
      <c r="BY331" s="481">
        <f>ROUND((BY$57*$H331)+(BY$13*'3d CalSAWS DD&amp;I CAP'!$K$157*'2c CalSAWS DD&amp;I'!$G331)+(BY$32*$G331)+(BY$48*$G331)+(BY$74*$G331),0)</f>
        <v>0</v>
      </c>
      <c r="BZ331" s="481">
        <f>ROUND((BZ$57*$H331)+(BZ$13*'3d CalSAWS DD&amp;I CAP'!$K$157*'2c CalSAWS DD&amp;I'!$G331)+(BZ$32*$G331)+(BZ$48*$G331)+(BZ$74*$G331),0)</f>
        <v>0</v>
      </c>
      <c r="CA331" s="481">
        <f>ROUND((CA$57*$H331)+(CA$13*'3d CalSAWS DD&amp;I CAP'!$K$157*'2c CalSAWS DD&amp;I'!$G331)+(CA$32*$G331)+(CA$48*$G331)+(CA$74*$G331),0)</f>
        <v>0</v>
      </c>
      <c r="CB331" s="481">
        <f>ROUND((CB$57*$H331)+(CB$13*'3d CalSAWS DD&amp;I CAP'!$K$157*'2c CalSAWS DD&amp;I'!$G331)+(CB$32*$G331)+(CB$48*$G331)+(CB$74*$G331),0)</f>
        <v>0</v>
      </c>
      <c r="CC331" s="481">
        <f>ROUND((CC$57*$H331)+(CC$13*'3d CalSAWS DD&amp;I CAP'!$K$157*'2c CalSAWS DD&amp;I'!$G331)+(CC$32*$G331)+(CC$48*$G331)+(CC$74*$G331),0)</f>
        <v>0</v>
      </c>
      <c r="CD331" s="481">
        <f>ROUND((CD$57*$H331)+(CD$13*'3d CalSAWS DD&amp;I CAP'!$K$157*'2c CalSAWS DD&amp;I'!$G331)+(CD$32*$G331)+(CD$48*$G331)+(CD$74*$G331),0)</f>
        <v>0</v>
      </c>
      <c r="CE331" s="481">
        <f>ROUND((CE$57*$H331)+(CE$13*'3d CalSAWS DD&amp;I CAP'!$K$157*'2c CalSAWS DD&amp;I'!$G331)+(CE$32*$G331)+(CE$48*$G331)+(CE$74*$G331),0)</f>
        <v>0</v>
      </c>
      <c r="CF331" s="481"/>
      <c r="CG331" s="483">
        <f t="shared" si="715"/>
        <v>30837</v>
      </c>
      <c r="CH331" s="123"/>
      <c r="CI331" s="123">
        <f t="shared" si="683"/>
        <v>0</v>
      </c>
      <c r="CJ331" s="481">
        <f t="shared" si="718"/>
        <v>401</v>
      </c>
      <c r="CK331" s="481">
        <f t="shared" si="716"/>
        <v>1284</v>
      </c>
      <c r="CL331" s="481">
        <f t="shared" si="705"/>
        <v>17281</v>
      </c>
      <c r="CM331" s="481">
        <f t="shared" si="706"/>
        <v>10608</v>
      </c>
      <c r="CN331" s="481">
        <f t="shared" si="719"/>
        <v>940</v>
      </c>
      <c r="CO331" s="481">
        <f t="shared" si="707"/>
        <v>323</v>
      </c>
      <c r="CP331" s="483">
        <f t="shared" si="708"/>
        <v>0</v>
      </c>
      <c r="CQ331" s="483">
        <f t="shared" si="709"/>
        <v>0</v>
      </c>
      <c r="CR331" s="17"/>
      <c r="CS331" s="481">
        <f t="shared" si="710"/>
        <v>866</v>
      </c>
      <c r="CT331" s="481">
        <f t="shared" si="717"/>
        <v>3038</v>
      </c>
      <c r="CU331" s="483">
        <f t="shared" si="711"/>
        <v>23339</v>
      </c>
      <c r="CV331" s="481">
        <f t="shared" si="720"/>
        <v>2807</v>
      </c>
      <c r="CW331" s="481">
        <f t="shared" si="712"/>
        <v>731</v>
      </c>
      <c r="CX331" s="481">
        <f t="shared" si="704"/>
        <v>56</v>
      </c>
      <c r="CY331" s="481">
        <f t="shared" si="713"/>
        <v>0</v>
      </c>
      <c r="CZ331" s="481">
        <f t="shared" si="714"/>
        <v>0</v>
      </c>
      <c r="DA331" s="138">
        <f t="shared" si="699"/>
        <v>0</v>
      </c>
    </row>
    <row r="332" spans="1:105" outlineLevel="1">
      <c r="A332" s="561" t="s">
        <v>154</v>
      </c>
      <c r="B332" s="300">
        <v>9.1999999999999998E-3</v>
      </c>
      <c r="C332" s="10">
        <f>'4a 1718 CS PC'!AP50</f>
        <v>9.1000000000000004E-3</v>
      </c>
      <c r="D332" s="10">
        <f>'4a 1718 CS PC'!AR50</f>
        <v>1.2800000000000001E-2</v>
      </c>
      <c r="E332" s="10">
        <f>'4b 1819 CS PC'!$AT50</f>
        <v>9.1000000000000004E-3</v>
      </c>
      <c r="F332" s="10">
        <f>'4b 1819 CS PC'!AQ50</f>
        <v>1.29E-2</v>
      </c>
      <c r="G332" s="10">
        <f>'4c 1920 CS PC'!AS50</f>
        <v>9.1000000000000004E-3</v>
      </c>
      <c r="H332" s="10">
        <f>'4c 1920 CS PC'!AP50</f>
        <v>1.29E-2</v>
      </c>
      <c r="I332" s="481">
        <f>ROUND((I$57*$D332)+(I$13*'3d CalSAWS DD&amp;I CAP'!$K$64*'2c CalSAWS DD&amp;I'!$B332)+(I$32*$B332)+(I$48*$B332)+(I$74*$B332),0)</f>
        <v>14</v>
      </c>
      <c r="J332" s="481">
        <f>ROUND((J$57*$D332)+(J$13*'3d CalSAWS DD&amp;I CAP'!$K$64*'2c CalSAWS DD&amp;I'!$B332)+(J$32*$B332)+(J$48*$B332)+(J$74*$B332),0)</f>
        <v>2625</v>
      </c>
      <c r="K332" s="481">
        <f>ROUND((K$57*$D332)+(K$13*'3d CalSAWS DD&amp;I CAP'!$K$64*'2c CalSAWS DD&amp;I'!$B332)+(K$32*$B332)+(K$48*$B332)+(K$74*$B332),0)</f>
        <v>3</v>
      </c>
      <c r="L332" s="481">
        <f>ROUND((L$57*$D332)+(L$13*'3d CalSAWS DD&amp;I CAP'!$K$64*'2c CalSAWS DD&amp;I'!$C332)+(L$32*$C332)+(L$48*$C332)+(L$74*$C332),0)</f>
        <v>1555</v>
      </c>
      <c r="M332" s="481">
        <f>ROUND((M$57*$D332)+(M$13*'3d CalSAWS DD&amp;I CAP'!$K$64*'2c CalSAWS DD&amp;I'!$C332)+(M$32*$C332)+(M$48*$C332)+(M$74*$C332),0)</f>
        <v>1467</v>
      </c>
      <c r="N332" s="481">
        <f>ROUND((N$57*$D332)+(N$13*'3d CalSAWS DD&amp;I CAP'!$K$64*'2c CalSAWS DD&amp;I'!$C332)+(N$32*$C332)+(N$48*$C332)+(N$74*$C332),0)</f>
        <v>0</v>
      </c>
      <c r="O332" s="481">
        <f>ROUND((O$57*$D332)+(O$13*'3d CalSAWS DD&amp;I CAP'!$K$64*'2c CalSAWS DD&amp;I'!$C332)+(O$32*$C332)+(O$48*$C332)+(O$74*$C332),0)</f>
        <v>1927</v>
      </c>
      <c r="P332" s="481">
        <f t="shared" si="700"/>
        <v>-103.52160000000001</v>
      </c>
      <c r="Q332" s="481">
        <f t="shared" si="701"/>
        <v>-0.50960000000000005</v>
      </c>
      <c r="R332" s="481">
        <f>ROUND((R$57*$D332)+(R$13*'3d CalSAWS DD&amp;I CAP'!$K$64*'2c CalSAWS DD&amp;I'!$C332)+(R$32*$C332)+(R$48*$C332)+(R$74*$C332),0)</f>
        <v>3504</v>
      </c>
      <c r="S332" s="481">
        <f>ROUND((S$57*$F332)+(S$13*'3d CalSAWS DD&amp;I CAP'!$K$157*'2c CalSAWS DD&amp;I'!$E332)+(S$32*$E332)+(S$48*$E332)+(S$74*$E332),0)</f>
        <v>2261</v>
      </c>
      <c r="T332" s="481">
        <f>ROUND((T$57*$D332)+(T$13*'3d CalSAWS DD&amp;I CAP'!$K$64*'2c CalSAWS DD&amp;I'!$C332)+(T$32*$C332)+(T$48*$C332)+(T$74*$C332),0)</f>
        <v>1</v>
      </c>
      <c r="U332" s="481">
        <f>ROUND((U$57*$F332)+(U$13*'3d CalSAWS DD&amp;I CAP'!$K$157*'2c CalSAWS DD&amp;I'!$E332)+(U$32*$E332)+(U$48*$E332)+(U$74*$E332),0)</f>
        <v>11295</v>
      </c>
      <c r="V332" s="481">
        <f>ROUND((V$57*$F332)+(V$13*'3d CalSAWS DD&amp;I CAP'!$K$157*'2c CalSAWS DD&amp;I'!$E332)+(V$32*$E332)+(V$48*$E332)+(V$74*$E332),0)</f>
        <v>30696</v>
      </c>
      <c r="W332" s="481">
        <f>ROUND((W$57*$F332)+(W$13*'3d CalSAWS DD&amp;I CAP'!$K$157*'2c CalSAWS DD&amp;I'!$E332)+(W$32*$E332)+(W$48*$E332)+(W$74*$E332),0)</f>
        <v>61738</v>
      </c>
      <c r="X332" s="481">
        <f>ROUND((X$57*$H332)+(X$13*'3d CalSAWS DD&amp;I CAP'!$K$157*'2c CalSAWS DD&amp;I'!$G332)+(X$32*$G332)+(X$48*$G332)+(X$74*$G332),0)</f>
        <v>27380</v>
      </c>
      <c r="Y332" s="481">
        <f>ROUND((Y$57*$H332)+(Y$13*'3d CalSAWS DD&amp;I CAP'!$K$157*'2c CalSAWS DD&amp;I'!$G332)+(Y$32*$G332)+(Y$48*$G332)+(Y$74*$G332),0)</f>
        <v>954</v>
      </c>
      <c r="Z332" s="481">
        <f>ROUND((Z$57*$H332)+(Z$13*'3d CalSAWS DD&amp;I CAP'!$K$157*'2c CalSAWS DD&amp;I'!$G332)+(Z$32*$G332)+(Z$48*$G332)+(Z$74*$G332),0)</f>
        <v>19990</v>
      </c>
      <c r="AA332" s="481">
        <f>ROUND((AA$57*$H332)+(AA$13*'3d CalSAWS DD&amp;I CAP'!$K$157*'2c CalSAWS DD&amp;I'!$G332)+(AA$32*$G332)+(AA$48*$G332)+(AA$74*$G332),0)</f>
        <v>1460</v>
      </c>
      <c r="AB332" s="523">
        <f>ROUNDUP((AB$57*$H332)+(AB$13*'3d CalSAWS DD&amp;I CAP'!$K$157*'2c CalSAWS DD&amp;I'!$G332)+(AB$32*$G332)+(AB$48*$G332)+(AB$74*$G332),0)</f>
        <v>410</v>
      </c>
      <c r="AC332" s="481">
        <f>ROUND((AC$57*$H332)+(AC$13*'3d CalSAWS DD&amp;I CAP'!$K$157*'2c CalSAWS DD&amp;I'!$G332)+(AC$32*$G332)+(AC$48*$G332)+(AC$74*$G332),0)</f>
        <v>589</v>
      </c>
      <c r="AD332" s="481">
        <f>ROUND((AD$57*$H332)+(AD$13*'3d CalSAWS DD&amp;I CAP'!$K$157*'2c CalSAWS DD&amp;I'!$G332)+(AD$32*$G332)+(AD$48*$G332)+(AD$74*$G332),0)</f>
        <v>5352</v>
      </c>
      <c r="AE332" s="481">
        <f>ROUND((AE$57*$H332)+(AE$13*'3d CalSAWS DD&amp;I CAP'!$K$157*'2c CalSAWS DD&amp;I'!$G332)+(AE$32*$G332)+(AE$48*$G332)+(AE$74*$G332),0)</f>
        <v>724</v>
      </c>
      <c r="AF332" s="481">
        <f>ROUND((AF$57*$H332)+(AF$13*'3d CalSAWS DD&amp;I CAP'!$K$157*'2c CalSAWS DD&amp;I'!$G332)+(AF$32*$G332)+(AF$48*$G332)+(AF$74*$G332),0)</f>
        <v>5859</v>
      </c>
      <c r="AG332" s="481">
        <f>ROUND((AG$57*$H332)+(AG$13*'3d CalSAWS DD&amp;I CAP'!$K$157*'2c CalSAWS DD&amp;I'!$G332)+(AG$32*$G332)+(AG$48*$G332)+(AG$74*$G332),0)</f>
        <v>264</v>
      </c>
      <c r="AH332" s="481">
        <f>ROUND((AH$57*$H332)+(AH$13*'3d CalSAWS DD&amp;I CAP'!$K$157*'2c CalSAWS DD&amp;I'!$G332)+(AH$32*$G332)+(AH$48*$G332)+(AH$74*$G332),0)</f>
        <v>1232</v>
      </c>
      <c r="AI332" s="483">
        <f>ROUND((AI$57*$H332)+(AI$13*'3d CalSAWS DD&amp;I CAP'!$K$157*'2c CalSAWS DD&amp;I'!$G332)+(AI$32*$G332)+(AI$48*$G332)+(AI$74*$G332),0)</f>
        <v>843</v>
      </c>
      <c r="AJ332" s="481">
        <f>ROUND((AJ$57*$H332)+(AJ$13*'3d CalSAWS DD&amp;I CAP'!$K$157*'2c CalSAWS DD&amp;I'!$G332)+(AJ$32*$G332)+(AJ$48*$G332)+(AJ$74*$G332),0)</f>
        <v>667</v>
      </c>
      <c r="AK332" s="481">
        <f>ROUND((AK$57*$H332)+(AK$13*'3d CalSAWS DD&amp;I CAP'!$K$157*'2c CalSAWS DD&amp;I'!$G332)+(AK$32*$G332)+(AK$48*$G332)+(AK$74*$G332),0)</f>
        <v>391</v>
      </c>
      <c r="AL332" s="481">
        <f>ROUND((AL$57*$H332)+(AL$13*'3d CalSAWS DD&amp;I CAP'!$K$157*'2c CalSAWS DD&amp;I'!$G332)+(AL$32*$G332)+(AL$48*$G332)+(AL$74*$G332),0)</f>
        <v>488</v>
      </c>
      <c r="AM332" s="481">
        <f>ROUND((AM$57*$H332)+(AM$13*'3d CalSAWS DD&amp;I CAP'!$K$157*'2c CalSAWS DD&amp;I'!$G332)+(AM$32*$G332)+(AM$48*$G332)+(AM$74*$G332),0)</f>
        <v>470</v>
      </c>
      <c r="AN332" s="481">
        <f>ROUND((AN$57*$H332)+(AN$13*'3d CalSAWS DD&amp;I CAP'!$K$157*'2c CalSAWS DD&amp;I'!$G332)+(AN$32*$G332)+(AN$48*$G332)+(AN$74*$G332),0)</f>
        <v>397</v>
      </c>
      <c r="AO332" s="481">
        <f>ROUND((AO$57*$H332)+(AO$13*'3d CalSAWS DD&amp;I CAP'!$K$157*'2c CalSAWS DD&amp;I'!$G332)+(AO$32*$G332)+(AO$48*$G332)+(AO$74*$G332),0)</f>
        <v>478</v>
      </c>
      <c r="AP332" s="481">
        <f>ROUND((AP$57*$H332)+(AP$13*'3d CalSAWS DD&amp;I CAP'!$K$157*'2c CalSAWS DD&amp;I'!$G332)+(AP$32*$G332)+(AP$48*$G332)+(AP$74*$G332),0)</f>
        <v>406</v>
      </c>
      <c r="AQ332" s="481">
        <f>ROUND((AQ$57*$H332)+(AQ$13*'3d CalSAWS DD&amp;I CAP'!$K$157*'2c CalSAWS DD&amp;I'!$G332)+(AQ$32*$G332)+(AQ$48*$G332)+(AQ$74*$G332),0)</f>
        <v>583</v>
      </c>
      <c r="AR332" s="481">
        <f>ROUND((AR$57*$H332)+(AR$13*'3d CalSAWS DD&amp;I CAP'!$K$157*'2c CalSAWS DD&amp;I'!$G332)+(AR$32*$G332)+(AR$48*$G332)+(AR$74*$G332),0)</f>
        <v>456</v>
      </c>
      <c r="AS332" s="481">
        <f>ROUND((AS$57*$H332)+(AS$13*'3d CalSAWS DD&amp;I CAP'!$K$157*'2c CalSAWS DD&amp;I'!$G332)+(AS$32*$G332)+(AS$48*$G332)+(AS$74*$G332),0)</f>
        <v>461</v>
      </c>
      <c r="AT332" s="481">
        <f>ROUND((AT$57*$H332)+(AT$13*'3d CalSAWS DD&amp;I CAP'!$K$157*'2c CalSAWS DD&amp;I'!$G332)+(AT$32*$G332)+(AT$48*$G332)+(AT$74*$G332),0)</f>
        <v>400</v>
      </c>
      <c r="AU332" s="481">
        <f>ROUND((AU$57*$H332)+(AU$13*'3d CalSAWS DD&amp;I CAP'!$K$157*'2c CalSAWS DD&amp;I'!$G332)+(AU$32*$G332)+(AU$48*$G332)+(AU$74*$G332),0)</f>
        <v>507</v>
      </c>
      <c r="AV332" s="481">
        <f>ROUND((AV$57*$H332)+(AV$13*'3d CalSAWS DD&amp;I CAP'!$K$157*'2c CalSAWS DD&amp;I'!$G332)+(AV$32*$G332)+(AV$48*$G332)+(AV$74*$G332),0)</f>
        <v>276</v>
      </c>
      <c r="AW332" s="481">
        <f>ROUND((AW$57*$H332)+(AW$13*'3d CalSAWS DD&amp;I CAP'!$K$157*'2c CalSAWS DD&amp;I'!$G332)+(AW$32*$G332)+(AW$48*$G332)+(AW$74*$G332),0)</f>
        <v>389</v>
      </c>
      <c r="AX332" s="481">
        <f>ROUND((AX$57*$H332)+(AX$13*'3d CalSAWS DD&amp;I CAP'!$K$157*'2c CalSAWS DD&amp;I'!$G332)+(AX$32*$G332)+(AX$48*$G332)+(AX$74*$G332),0)</f>
        <v>208</v>
      </c>
      <c r="AY332" s="481">
        <f>ROUND((AY$57*$H332)+(AY$13*'3d CalSAWS DD&amp;I CAP'!$K$157*'2c CalSAWS DD&amp;I'!$G332)+(AY$32*$G332)+(AY$48*$G332)+(AY$74*$G332),0)</f>
        <v>330</v>
      </c>
      <c r="AZ332" s="481">
        <f>ROUND((AZ$57*$H332)+(AZ$13*'3d CalSAWS DD&amp;I CAP'!$K$157*'2c CalSAWS DD&amp;I'!$G332)+(AZ$32*$G332)+(AZ$48*$G332)+(AZ$74*$G332),0)</f>
        <v>201</v>
      </c>
      <c r="BA332" s="483">
        <f>ROUND((BA$57*$H332)+(BA$13*'3d CalSAWS DD&amp;I CAP'!$K$157*'2c CalSAWS DD&amp;I'!$G332)+(BA$32*$G332)+(BA$48*$G332)+(BA$74*$G332),0)</f>
        <v>216</v>
      </c>
      <c r="BB332" s="483">
        <f>ROUND((BB$57*$H332)+(BB$13*'3d CalSAWS DD&amp;I CAP'!$K$157*'2c CalSAWS DD&amp;I'!$G332)+(BB$32*$G332)+(BB$48*$G332)+(BB$74*$G332),0)</f>
        <v>42</v>
      </c>
      <c r="BC332" s="481">
        <f>ROUND((BC$57*$H332)+(BC$13*'3d CalSAWS DD&amp;I CAP'!$K$157*'2c CalSAWS DD&amp;I'!$G332)+(BC$32*$G332)+(BC$48*$G332)+(BC$74*$G332),0)</f>
        <v>261</v>
      </c>
      <c r="BD332" s="481">
        <f>ROUND((BD$57*$H332)+(BD$13*'3d CalSAWS DD&amp;I CAP'!$K$157*'2c CalSAWS DD&amp;I'!$G332)+(BD$32*$G332)+(BD$48*$G332)+(BD$74*$G332),0)</f>
        <v>14</v>
      </c>
      <c r="BE332" s="481">
        <f>ROUND((BE$57*$H332)+(BE$13*'3d CalSAWS DD&amp;I CAP'!$K$157*'2c CalSAWS DD&amp;I'!$G332)+(BE$32*$G332)+(BE$48*$G332)+(BE$74*$G332),0)</f>
        <v>6</v>
      </c>
      <c r="BF332" s="481">
        <f>ROUND((BF$57*$H332)+(BF$13*'3d CalSAWS DD&amp;I CAP'!$K$157*'2c CalSAWS DD&amp;I'!$G332)+(BF$32*$G332)+(BF$48*$G332)+(BF$74*$G332),0)</f>
        <v>11</v>
      </c>
      <c r="BG332" s="481">
        <f>ROUND((BG$57*$H332)+(BG$13*'3d CalSAWS DD&amp;I CAP'!$K$157*'2c CalSAWS DD&amp;I'!$G332)+(BG$32*$G332)+(BG$48*$G332)+(BG$74*$G332),0)</f>
        <v>8</v>
      </c>
      <c r="BH332" s="481">
        <f>ROUND((BH$57*$H332)+(BH$13*'3d CalSAWS DD&amp;I CAP'!$K$157*'2c CalSAWS DD&amp;I'!$G332)+(BH$32*$G332)+(BH$48*$G332)+(BH$74*$G332),0)</f>
        <v>0</v>
      </c>
      <c r="BI332" s="481">
        <f>ROUND((BI$57*$H332)+(BI$13*'3d CalSAWS DD&amp;I CAP'!$K$157*'2c CalSAWS DD&amp;I'!$G332)+(BI$32*$G332)+(BI$48*$G332)+(BI$74*$G332),0)</f>
        <v>0</v>
      </c>
      <c r="BJ332" s="481">
        <f>ROUND((BJ$57*$H332)+(BJ$13*'3d CalSAWS DD&amp;I CAP'!$K$157*'2c CalSAWS DD&amp;I'!$G332)+(BJ$32*$G332)+(BJ$48*$G332)+(BJ$74*$G332),0)</f>
        <v>0</v>
      </c>
      <c r="BK332" s="481">
        <f>ROUND((BK$57*$H332)+(BK$13*'3d CalSAWS DD&amp;I CAP'!$K$157*'2c CalSAWS DD&amp;I'!$G332)+(BK$32*$G332)+(BK$48*$G332)+(BK$74*$G332),0)</f>
        <v>0</v>
      </c>
      <c r="BL332" s="481">
        <f>ROUND((BL$57*$H332)+(BL$13*'3d CalSAWS DD&amp;I CAP'!$K$157*'2c CalSAWS DD&amp;I'!$G332)+(BL$32*$G332)+(BL$48*$G332)+(BL$74*$G332),0)</f>
        <v>0</v>
      </c>
      <c r="BM332" s="481">
        <f>ROUND((BM$57*$H332)+(BM$13*'3d CalSAWS DD&amp;I CAP'!$K$157*'2c CalSAWS DD&amp;I'!$G332)+(BM$32*$G332)+(BM$48*$G332)+(BM$74*$G332),0)</f>
        <v>0</v>
      </c>
      <c r="BN332" s="481">
        <f>ROUND((BN$57*$H332)+(BN$13*'3d CalSAWS DD&amp;I CAP'!$K$157*'2c CalSAWS DD&amp;I'!$G332)+(BN$32*$G332)+(BN$48*$G332)+(BN$74*$G332),0)</f>
        <v>0</v>
      </c>
      <c r="BO332" s="481">
        <f>ROUND((BO$57*$H332)+(BO$13*'3d CalSAWS DD&amp;I CAP'!$K$157*'2c CalSAWS DD&amp;I'!$G332)+(BO$32*$G332)+(BO$48*$G332)+(BO$74*$G332),0)</f>
        <v>0</v>
      </c>
      <c r="BP332" s="481">
        <f>ROUND((BP$57*$H332)+(BP$13*'3d CalSAWS DD&amp;I CAP'!$K$157*'2c CalSAWS DD&amp;I'!$G332)+(BP$32*$G332)+(BP$48*$G332)+(BP$74*$G332),0)</f>
        <v>0</v>
      </c>
      <c r="BQ332" s="481">
        <f>ROUND((BQ$57*$H332)+(BQ$13*'3d CalSAWS DD&amp;I CAP'!$K$157*'2c CalSAWS DD&amp;I'!$G332)+(BQ$32*$G332)+(BQ$48*$G332)+(BQ$74*$G332),0)</f>
        <v>0</v>
      </c>
      <c r="BR332" s="481">
        <f>ROUND((BR$57*$H332)+(BR$13*'3d CalSAWS DD&amp;I CAP'!$K$157*'2c CalSAWS DD&amp;I'!$G332)+(BR$32*$G332)+(BR$48*$G332)+(BR$74*$G332),0)</f>
        <v>0</v>
      </c>
      <c r="BS332" s="481">
        <f>ROUND((BS$57*$H332)+(BS$13*'3d CalSAWS DD&amp;I CAP'!$K$157*'2c CalSAWS DD&amp;I'!$G332)+(BS$32*$G332)+(BS$48*$G332)+(BS$74*$G332),0)</f>
        <v>0</v>
      </c>
      <c r="BT332" s="481">
        <f>ROUND((BT$57*$H332)+(BT$13*'3d CalSAWS DD&amp;I CAP'!$K$157*'2c CalSAWS DD&amp;I'!$G332)+(BT$32*$G332)+(BT$48*$G332)+(BT$74*$G332),0)</f>
        <v>0</v>
      </c>
      <c r="BU332" s="481">
        <f>ROUND((BU$57*$H332)+(BU$13*'3d CalSAWS DD&amp;I CAP'!$K$157*'2c CalSAWS DD&amp;I'!$G332)+(BU$32*$G332)+(BU$48*$G332)+(BU$74*$G332),0)</f>
        <v>0</v>
      </c>
      <c r="BV332" s="481">
        <f>ROUND((BV$57*$H332)+(BV$13*'3d CalSAWS DD&amp;I CAP'!$K$157*'2c CalSAWS DD&amp;I'!$G332)+(BV$32*$G332)+(BV$48*$G332)+(BV$74*$G332),0)</f>
        <v>0</v>
      </c>
      <c r="BW332" s="481">
        <f>ROUND((BW$57*$H332)+(BW$13*'3d CalSAWS DD&amp;I CAP'!$K$157*'2c CalSAWS DD&amp;I'!$G332)+(BW$32*$G332)+(BW$48*$G332)+(BW$74*$G332),0)</f>
        <v>0</v>
      </c>
      <c r="BX332" s="481">
        <f>ROUND((BX$57*$H332)+(BX$13*'3d CalSAWS DD&amp;I CAP'!$K$157*'2c CalSAWS DD&amp;I'!$G332)+(BX$32*$G332)+(BX$48*$G332)+(BX$74*$G332),0)</f>
        <v>0</v>
      </c>
      <c r="BY332" s="481">
        <f>ROUND((BY$57*$H332)+(BY$13*'3d CalSAWS DD&amp;I CAP'!$K$157*'2c CalSAWS DD&amp;I'!$G332)+(BY$32*$G332)+(BY$48*$G332)+(BY$74*$G332),0)</f>
        <v>0</v>
      </c>
      <c r="BZ332" s="481">
        <f>ROUND((BZ$57*$H332)+(BZ$13*'3d CalSAWS DD&amp;I CAP'!$K$157*'2c CalSAWS DD&amp;I'!$G332)+(BZ$32*$G332)+(BZ$48*$G332)+(BZ$74*$G332),0)</f>
        <v>0</v>
      </c>
      <c r="CA332" s="481">
        <f>ROUND((CA$57*$H332)+(CA$13*'3d CalSAWS DD&amp;I CAP'!$K$157*'2c CalSAWS DD&amp;I'!$G332)+(CA$32*$G332)+(CA$48*$G332)+(CA$74*$G332),0)</f>
        <v>0</v>
      </c>
      <c r="CB332" s="481">
        <f>ROUND((CB$57*$H332)+(CB$13*'3d CalSAWS DD&amp;I CAP'!$K$157*'2c CalSAWS DD&amp;I'!$G332)+(CB$32*$G332)+(CB$48*$G332)+(CB$74*$G332),0)</f>
        <v>0</v>
      </c>
      <c r="CC332" s="481">
        <f>ROUND((CC$57*$H332)+(CC$13*'3d CalSAWS DD&amp;I CAP'!$K$157*'2c CalSAWS DD&amp;I'!$G332)+(CC$32*$G332)+(CC$48*$G332)+(CC$74*$G332),0)</f>
        <v>0</v>
      </c>
      <c r="CD332" s="481">
        <f>ROUND((CD$57*$H332)+(CD$13*'3d CalSAWS DD&amp;I CAP'!$K$157*'2c CalSAWS DD&amp;I'!$G332)+(CD$32*$G332)+(CD$48*$G332)+(CD$74*$G332),0)</f>
        <v>0</v>
      </c>
      <c r="CE332" s="481">
        <f>ROUND((CE$57*$H332)+(CE$13*'3d CalSAWS DD&amp;I CAP'!$K$157*'2c CalSAWS DD&amp;I'!$G332)+(CE$32*$G332)+(CE$48*$G332)+(CE$74*$G332),0)</f>
        <v>0</v>
      </c>
      <c r="CF332" s="481"/>
      <c r="CG332" s="483">
        <f t="shared" si="715"/>
        <v>189705</v>
      </c>
      <c r="CH332" s="123"/>
      <c r="CI332" s="123">
        <f t="shared" si="683"/>
        <v>0</v>
      </c>
      <c r="CJ332" s="481">
        <f t="shared" si="718"/>
        <v>2642</v>
      </c>
      <c r="CK332" s="481">
        <f t="shared" si="716"/>
        <v>8349</v>
      </c>
      <c r="CL332" s="483">
        <f t="shared" si="705"/>
        <v>105991</v>
      </c>
      <c r="CM332" s="481">
        <f t="shared" si="706"/>
        <v>65057</v>
      </c>
      <c r="CN332" s="483">
        <f t="shared" si="719"/>
        <v>5704</v>
      </c>
      <c r="CO332" s="481">
        <f t="shared" si="707"/>
        <v>1962</v>
      </c>
      <c r="CP332" s="483">
        <f t="shared" si="708"/>
        <v>0</v>
      </c>
      <c r="CQ332" s="483">
        <f t="shared" si="709"/>
        <v>0</v>
      </c>
      <c r="CR332" s="17"/>
      <c r="CS332" s="481">
        <f t="shared" si="710"/>
        <v>5664</v>
      </c>
      <c r="CT332" s="481">
        <f t="shared" si="717"/>
        <v>18884</v>
      </c>
      <c r="CU332" s="483">
        <f t="shared" si="711"/>
        <v>143217</v>
      </c>
      <c r="CV332" s="481">
        <f t="shared" si="720"/>
        <v>17165</v>
      </c>
      <c r="CW332" s="481">
        <f t="shared" si="712"/>
        <v>4433</v>
      </c>
      <c r="CX332" s="481">
        <f t="shared" si="704"/>
        <v>342</v>
      </c>
      <c r="CY332" s="481">
        <f t="shared" si="713"/>
        <v>0</v>
      </c>
      <c r="CZ332" s="481">
        <f t="shared" si="714"/>
        <v>0</v>
      </c>
      <c r="DA332" s="138">
        <f t="shared" si="699"/>
        <v>0</v>
      </c>
    </row>
    <row r="333" spans="1:105" outlineLevel="1">
      <c r="A333" s="561" t="s">
        <v>155</v>
      </c>
      <c r="B333" s="300">
        <v>9.2999999999999992E-3</v>
      </c>
      <c r="C333" s="10">
        <f>'4a 1718 CS PC'!AP51</f>
        <v>9.1999999999999998E-3</v>
      </c>
      <c r="D333" s="10">
        <f>'4a 1718 CS PC'!AR51</f>
        <v>1.29E-2</v>
      </c>
      <c r="E333" s="10">
        <f>'4b 1819 CS PC'!$AT51</f>
        <v>8.5000000000000006E-3</v>
      </c>
      <c r="F333" s="10">
        <f>'4b 1819 CS PC'!AQ51</f>
        <v>1.21E-2</v>
      </c>
      <c r="G333" s="10">
        <f>'4c 1920 CS PC'!AS51</f>
        <v>8.3000000000000001E-3</v>
      </c>
      <c r="H333" s="10">
        <f>'4c 1920 CS PC'!AP51</f>
        <v>1.1900000000000001E-2</v>
      </c>
      <c r="I333" s="481">
        <f>ROUND((I$57*$D333)+(I$13*'3d CalSAWS DD&amp;I CAP'!$K$64*'2c CalSAWS DD&amp;I'!$B333)+(I$32*$B333)+(I$48*$B333)+(I$74*$B333),0)</f>
        <v>14</v>
      </c>
      <c r="J333" s="481">
        <f>ROUND((J$57*$D333)+(J$13*'3d CalSAWS DD&amp;I CAP'!$K$64*'2c CalSAWS DD&amp;I'!$B333)+(J$32*$B333)+(J$48*$B333)+(J$74*$B333),0)</f>
        <v>2654</v>
      </c>
      <c r="K333" s="481">
        <f>ROUND((K$57*$D333)+(K$13*'3d CalSAWS DD&amp;I CAP'!$K$64*'2c CalSAWS DD&amp;I'!$B333)+(K$32*$B333)+(K$48*$B333)+(K$74*$B333),0)</f>
        <v>3</v>
      </c>
      <c r="L333" s="481">
        <f>ROUND((L$57*$D333)+(L$13*'3d CalSAWS DD&amp;I CAP'!$K$64*'2c CalSAWS DD&amp;I'!$C333)+(L$32*$C333)+(L$48*$C333)+(L$74*$C333),0)</f>
        <v>1572</v>
      </c>
      <c r="M333" s="481">
        <f>ROUND((M$57*$D333)+(M$13*'3d CalSAWS DD&amp;I CAP'!$K$64*'2c CalSAWS DD&amp;I'!$C333)+(M$32*$C333)+(M$48*$C333)+(M$74*$C333),0)</f>
        <v>1484</v>
      </c>
      <c r="N333" s="481">
        <f>ROUND((N$57*$D333)+(N$13*'3d CalSAWS DD&amp;I CAP'!$K$64*'2c CalSAWS DD&amp;I'!$C333)+(N$32*$C333)+(N$48*$C333)+(N$74*$C333),0)</f>
        <v>0</v>
      </c>
      <c r="O333" s="481">
        <f>ROUND((O$57*$D333)+(O$13*'3d CalSAWS DD&amp;I CAP'!$K$64*'2c CalSAWS DD&amp;I'!$C333)+(O$32*$C333)+(O$48*$C333)+(O$74*$C333),0)</f>
        <v>1948</v>
      </c>
      <c r="P333" s="481">
        <f t="shared" si="700"/>
        <v>-104.6592</v>
      </c>
      <c r="Q333" s="481">
        <f t="shared" si="701"/>
        <v>-0.51519999999999999</v>
      </c>
      <c r="R333" s="481">
        <f>ROUND((R$57*$D333)+(R$13*'3d CalSAWS DD&amp;I CAP'!$K$64*'2c CalSAWS DD&amp;I'!$C333)+(R$32*$C333)+(R$48*$C333)+(R$74*$C333),0)</f>
        <v>3543</v>
      </c>
      <c r="S333" s="481">
        <f>ROUND((S$57*$F333)+(S$13*'3d CalSAWS DD&amp;I CAP'!$K$157*'2c CalSAWS DD&amp;I'!$E333)+(S$32*$E333)+(S$48*$E333)+(S$74*$E333),0)</f>
        <v>2112</v>
      </c>
      <c r="T333" s="481">
        <f>ROUND((T$57*$D333)+(T$13*'3d CalSAWS DD&amp;I CAP'!$K$64*'2c CalSAWS DD&amp;I'!$C333)+(T$32*$C333)+(T$48*$C333)+(T$74*$C333),0)</f>
        <v>1</v>
      </c>
      <c r="U333" s="481">
        <f>ROUND((U$57*$F333)+(U$13*'3d CalSAWS DD&amp;I CAP'!$K$157*'2c CalSAWS DD&amp;I'!$E333)+(U$32*$E333)+(U$48*$E333)+(U$74*$E333),0)</f>
        <v>10580</v>
      </c>
      <c r="V333" s="481">
        <f>ROUND((V$57*$F333)+(V$13*'3d CalSAWS DD&amp;I CAP'!$K$157*'2c CalSAWS DD&amp;I'!$E333)+(V$32*$E333)+(V$48*$E333)+(V$74*$E333),0)</f>
        <v>28778</v>
      </c>
      <c r="W333" s="481">
        <f>ROUND((W$57*$F333)+(W$13*'3d CalSAWS DD&amp;I CAP'!$K$157*'2c CalSAWS DD&amp;I'!$E333)+(W$32*$E333)+(W$48*$E333)+(W$74*$E333),0)</f>
        <v>57896</v>
      </c>
      <c r="X333" s="481">
        <f>ROUND((X$57*$H333)+(X$13*'3d CalSAWS DD&amp;I CAP'!$K$157*'2c CalSAWS DD&amp;I'!$G333)+(X$32*$G333)+(X$48*$G333)+(X$74*$G333),0)</f>
        <v>25246</v>
      </c>
      <c r="Y333" s="481">
        <f>ROUND((Y$57*$H333)+(Y$13*'3d CalSAWS DD&amp;I CAP'!$K$157*'2c CalSAWS DD&amp;I'!$G333)+(Y$32*$G333)+(Y$48*$G333)+(Y$74*$G333),0)</f>
        <v>870</v>
      </c>
      <c r="Z333" s="481">
        <f>ROUND((Z$57*$H333)+(Z$13*'3d CalSAWS DD&amp;I CAP'!$K$157*'2c CalSAWS DD&amp;I'!$G333)+(Z$32*$G333)+(Z$48*$G333)+(Z$74*$G333),0)</f>
        <v>18433</v>
      </c>
      <c r="AA333" s="481">
        <f>ROUND((AA$57*$H333)+(AA$13*'3d CalSAWS DD&amp;I CAP'!$K$157*'2c CalSAWS DD&amp;I'!$G333)+(AA$32*$G333)+(AA$48*$G333)+(AA$74*$G333),0)</f>
        <v>1331</v>
      </c>
      <c r="AB333" s="523">
        <f>ROUNDUP((AB$57*$H333)+(AB$13*'3d CalSAWS DD&amp;I CAP'!$K$157*'2c CalSAWS DD&amp;I'!$G333)+(AB$32*$G333)+(AB$48*$G333)+(AB$74*$G333),0)</f>
        <v>374</v>
      </c>
      <c r="AC333" s="481">
        <f>ROUND((AC$57*$H333)+(AC$13*'3d CalSAWS DD&amp;I CAP'!$K$157*'2c CalSAWS DD&amp;I'!$G333)+(AC$32*$G333)+(AC$48*$G333)+(AC$74*$G333),0)</f>
        <v>537</v>
      </c>
      <c r="AD333" s="481">
        <f>ROUND((AD$57*$H333)+(AD$13*'3d CalSAWS DD&amp;I CAP'!$K$157*'2c CalSAWS DD&amp;I'!$G333)+(AD$32*$G333)+(AD$48*$G333)+(AD$74*$G333),0)</f>
        <v>4932</v>
      </c>
      <c r="AE333" s="481">
        <f>ROUND((AE$57*$H333)+(AE$13*'3d CalSAWS DD&amp;I CAP'!$K$157*'2c CalSAWS DD&amp;I'!$G333)+(AE$32*$G333)+(AE$48*$G333)+(AE$74*$G333),0)</f>
        <v>660</v>
      </c>
      <c r="AF333" s="481">
        <f>ROUND((AF$57*$H333)+(AF$13*'3d CalSAWS DD&amp;I CAP'!$K$157*'2c CalSAWS DD&amp;I'!$G333)+(AF$32*$G333)+(AF$48*$G333)+(AF$74*$G333),0)</f>
        <v>5398</v>
      </c>
      <c r="AG333" s="481">
        <f>ROUND((AG$57*$H333)+(AG$13*'3d CalSAWS DD&amp;I CAP'!$K$157*'2c CalSAWS DD&amp;I'!$G333)+(AG$32*$G333)+(AG$48*$G333)+(AG$74*$G333),0)</f>
        <v>241</v>
      </c>
      <c r="AH333" s="481">
        <f>ROUND((AH$57*$H333)+(AH$13*'3d CalSAWS DD&amp;I CAP'!$K$157*'2c CalSAWS DD&amp;I'!$G333)+(AH$32*$G333)+(AH$48*$G333)+(AH$74*$G333),0)</f>
        <v>1123</v>
      </c>
      <c r="AI333" s="483">
        <f>ROUND((AI$57*$H333)+(AI$13*'3d CalSAWS DD&amp;I CAP'!$K$157*'2c CalSAWS DD&amp;I'!$G333)+(AI$32*$G333)+(AI$48*$G333)+(AI$74*$G333),0)</f>
        <v>769</v>
      </c>
      <c r="AJ333" s="481">
        <f>ROUND((AJ$57*$H333)+(AJ$13*'3d CalSAWS DD&amp;I CAP'!$K$157*'2c CalSAWS DD&amp;I'!$G333)+(AJ$32*$G333)+(AJ$48*$G333)+(AJ$74*$G333),0)</f>
        <v>608</v>
      </c>
      <c r="AK333" s="481">
        <f>ROUND((AK$57*$H333)+(AK$13*'3d CalSAWS DD&amp;I CAP'!$K$157*'2c CalSAWS DD&amp;I'!$G333)+(AK$32*$G333)+(AK$48*$G333)+(AK$74*$G333),0)</f>
        <v>356</v>
      </c>
      <c r="AL333" s="481">
        <f>ROUND((AL$57*$H333)+(AL$13*'3d CalSAWS DD&amp;I CAP'!$K$157*'2c CalSAWS DD&amp;I'!$G333)+(AL$32*$G333)+(AL$48*$G333)+(AL$74*$G333),0)</f>
        <v>445</v>
      </c>
      <c r="AM333" s="481">
        <f>ROUND((AM$57*$H333)+(AM$13*'3d CalSAWS DD&amp;I CAP'!$K$157*'2c CalSAWS DD&amp;I'!$G333)+(AM$32*$G333)+(AM$48*$G333)+(AM$74*$G333),0)</f>
        <v>429</v>
      </c>
      <c r="AN333" s="481">
        <f>ROUND((AN$57*$H333)+(AN$13*'3d CalSAWS DD&amp;I CAP'!$K$157*'2c CalSAWS DD&amp;I'!$G333)+(AN$32*$G333)+(AN$48*$G333)+(AN$74*$G333),0)</f>
        <v>362</v>
      </c>
      <c r="AO333" s="481">
        <f>ROUND((AO$57*$H333)+(AO$13*'3d CalSAWS DD&amp;I CAP'!$K$157*'2c CalSAWS DD&amp;I'!$G333)+(AO$32*$G333)+(AO$48*$G333)+(AO$74*$G333),0)</f>
        <v>436</v>
      </c>
      <c r="AP333" s="481">
        <f>ROUND((AP$57*$H333)+(AP$13*'3d CalSAWS DD&amp;I CAP'!$K$157*'2c CalSAWS DD&amp;I'!$G333)+(AP$32*$G333)+(AP$48*$G333)+(AP$74*$G333),0)</f>
        <v>370</v>
      </c>
      <c r="AQ333" s="481">
        <f>ROUND((AQ$57*$H333)+(AQ$13*'3d CalSAWS DD&amp;I CAP'!$K$157*'2c CalSAWS DD&amp;I'!$G333)+(AQ$32*$G333)+(AQ$48*$G333)+(AQ$74*$G333),0)</f>
        <v>531</v>
      </c>
      <c r="AR333" s="481">
        <f>ROUND((AR$57*$H333)+(AR$13*'3d CalSAWS DD&amp;I CAP'!$K$157*'2c CalSAWS DD&amp;I'!$G333)+(AR$32*$G333)+(AR$48*$G333)+(AR$74*$G333),0)</f>
        <v>416</v>
      </c>
      <c r="AS333" s="481">
        <f>ROUND((AS$57*$H333)+(AS$13*'3d CalSAWS DD&amp;I CAP'!$K$157*'2c CalSAWS DD&amp;I'!$G333)+(AS$32*$G333)+(AS$48*$G333)+(AS$74*$G333),0)</f>
        <v>421</v>
      </c>
      <c r="AT333" s="481">
        <f>ROUND((AT$57*$H333)+(AT$13*'3d CalSAWS DD&amp;I CAP'!$K$157*'2c CalSAWS DD&amp;I'!$G333)+(AT$32*$G333)+(AT$48*$G333)+(AT$74*$G333),0)</f>
        <v>365</v>
      </c>
      <c r="AU333" s="481">
        <f>ROUND((AU$57*$H333)+(AU$13*'3d CalSAWS DD&amp;I CAP'!$K$157*'2c CalSAWS DD&amp;I'!$G333)+(AU$32*$G333)+(AU$48*$G333)+(AU$74*$G333),0)</f>
        <v>462</v>
      </c>
      <c r="AV333" s="481">
        <f>ROUND((AV$57*$H333)+(AV$13*'3d CalSAWS DD&amp;I CAP'!$K$157*'2c CalSAWS DD&amp;I'!$G333)+(AV$32*$G333)+(AV$48*$G333)+(AV$74*$G333),0)</f>
        <v>252</v>
      </c>
      <c r="AW333" s="481">
        <f>ROUND((AW$57*$H333)+(AW$13*'3d CalSAWS DD&amp;I CAP'!$K$157*'2c CalSAWS DD&amp;I'!$G333)+(AW$32*$G333)+(AW$48*$G333)+(AW$74*$G333),0)</f>
        <v>355</v>
      </c>
      <c r="AX333" s="481">
        <f>ROUND((AX$57*$H333)+(AX$13*'3d CalSAWS DD&amp;I CAP'!$K$157*'2c CalSAWS DD&amp;I'!$G333)+(AX$32*$G333)+(AX$48*$G333)+(AX$74*$G333),0)</f>
        <v>189</v>
      </c>
      <c r="AY333" s="481">
        <f>ROUND((AY$57*$H333)+(AY$13*'3d CalSAWS DD&amp;I CAP'!$K$157*'2c CalSAWS DD&amp;I'!$G333)+(AY$32*$G333)+(AY$48*$G333)+(AY$74*$G333),0)</f>
        <v>301</v>
      </c>
      <c r="AZ333" s="481">
        <f>ROUND((AZ$57*$H333)+(AZ$13*'3d CalSAWS DD&amp;I CAP'!$K$157*'2c CalSAWS DD&amp;I'!$G333)+(AZ$32*$G333)+(AZ$48*$G333)+(AZ$74*$G333),0)</f>
        <v>183</v>
      </c>
      <c r="BA333" s="483">
        <f>ROUND((BA$57*$H333)+(BA$13*'3d CalSAWS DD&amp;I CAP'!$K$157*'2c CalSAWS DD&amp;I'!$G333)+(BA$32*$G333)+(BA$48*$G333)+(BA$74*$G333),0)</f>
        <v>197</v>
      </c>
      <c r="BB333" s="483">
        <f>ROUND((BB$57*$H333)+(BB$13*'3d CalSAWS DD&amp;I CAP'!$K$157*'2c CalSAWS DD&amp;I'!$G333)+(BB$32*$G333)+(BB$48*$G333)+(BB$74*$G333),0)</f>
        <v>39</v>
      </c>
      <c r="BC333" s="481">
        <f>ROUND((BC$57*$H333)+(BC$13*'3d CalSAWS DD&amp;I CAP'!$K$157*'2c CalSAWS DD&amp;I'!$G333)+(BC$32*$G333)+(BC$48*$G333)+(BC$74*$G333),0)</f>
        <v>238</v>
      </c>
      <c r="BD333" s="481">
        <f>ROUND((BD$57*$H333)+(BD$13*'3d CalSAWS DD&amp;I CAP'!$K$157*'2c CalSAWS DD&amp;I'!$G333)+(BD$32*$G333)+(BD$48*$G333)+(BD$74*$G333),0)</f>
        <v>13</v>
      </c>
      <c r="BE333" s="481">
        <f>ROUND((BE$57*$H333)+(BE$13*'3d CalSAWS DD&amp;I CAP'!$K$157*'2c CalSAWS DD&amp;I'!$G333)+(BE$32*$G333)+(BE$48*$G333)+(BE$74*$G333),0)</f>
        <v>6</v>
      </c>
      <c r="BF333" s="481">
        <f>ROUND((BF$57*$H333)+(BF$13*'3d CalSAWS DD&amp;I CAP'!$K$157*'2c CalSAWS DD&amp;I'!$G333)+(BF$32*$G333)+(BF$48*$G333)+(BF$74*$G333),0)</f>
        <v>10</v>
      </c>
      <c r="BG333" s="481">
        <f>ROUND((BG$57*$H333)+(BG$13*'3d CalSAWS DD&amp;I CAP'!$K$157*'2c CalSAWS DD&amp;I'!$G333)+(BG$32*$G333)+(BG$48*$G333)+(BG$74*$G333),0)</f>
        <v>8</v>
      </c>
      <c r="BH333" s="481">
        <f>ROUND((BH$57*$H333)+(BH$13*'3d CalSAWS DD&amp;I CAP'!$K$157*'2c CalSAWS DD&amp;I'!$G333)+(BH$32*$G333)+(BH$48*$G333)+(BH$74*$G333),0)</f>
        <v>0</v>
      </c>
      <c r="BI333" s="481">
        <f>ROUND((BI$57*$H333)+(BI$13*'3d CalSAWS DD&amp;I CAP'!$K$157*'2c CalSAWS DD&amp;I'!$G333)+(BI$32*$G333)+(BI$48*$G333)+(BI$74*$G333),0)</f>
        <v>0</v>
      </c>
      <c r="BJ333" s="481">
        <f>ROUND((BJ$57*$H333)+(BJ$13*'3d CalSAWS DD&amp;I CAP'!$K$157*'2c CalSAWS DD&amp;I'!$G333)+(BJ$32*$G333)+(BJ$48*$G333)+(BJ$74*$G333),0)</f>
        <v>0</v>
      </c>
      <c r="BK333" s="481">
        <f>ROUND((BK$57*$H333)+(BK$13*'3d CalSAWS DD&amp;I CAP'!$K$157*'2c CalSAWS DD&amp;I'!$G333)+(BK$32*$G333)+(BK$48*$G333)+(BK$74*$G333),0)</f>
        <v>0</v>
      </c>
      <c r="BL333" s="481">
        <f>ROUND((BL$57*$H333)+(BL$13*'3d CalSAWS DD&amp;I CAP'!$K$157*'2c CalSAWS DD&amp;I'!$G333)+(BL$32*$G333)+(BL$48*$G333)+(BL$74*$G333),0)</f>
        <v>0</v>
      </c>
      <c r="BM333" s="481">
        <f>ROUND((BM$57*$H333)+(BM$13*'3d CalSAWS DD&amp;I CAP'!$K$157*'2c CalSAWS DD&amp;I'!$G333)+(BM$32*$G333)+(BM$48*$G333)+(BM$74*$G333),0)</f>
        <v>0</v>
      </c>
      <c r="BN333" s="481">
        <f>ROUND((BN$57*$H333)+(BN$13*'3d CalSAWS DD&amp;I CAP'!$K$157*'2c CalSAWS DD&amp;I'!$G333)+(BN$32*$G333)+(BN$48*$G333)+(BN$74*$G333),0)</f>
        <v>0</v>
      </c>
      <c r="BO333" s="481">
        <f>ROUND((BO$57*$H333)+(BO$13*'3d CalSAWS DD&amp;I CAP'!$K$157*'2c CalSAWS DD&amp;I'!$G333)+(BO$32*$G333)+(BO$48*$G333)+(BO$74*$G333),0)</f>
        <v>0</v>
      </c>
      <c r="BP333" s="481">
        <f>ROUND((BP$57*$H333)+(BP$13*'3d CalSAWS DD&amp;I CAP'!$K$157*'2c CalSAWS DD&amp;I'!$G333)+(BP$32*$G333)+(BP$48*$G333)+(BP$74*$G333),0)</f>
        <v>0</v>
      </c>
      <c r="BQ333" s="481">
        <f>ROUND((BQ$57*$H333)+(BQ$13*'3d CalSAWS DD&amp;I CAP'!$K$157*'2c CalSAWS DD&amp;I'!$G333)+(BQ$32*$G333)+(BQ$48*$G333)+(BQ$74*$G333),0)</f>
        <v>0</v>
      </c>
      <c r="BR333" s="481">
        <f>ROUND((BR$57*$H333)+(BR$13*'3d CalSAWS DD&amp;I CAP'!$K$157*'2c CalSAWS DD&amp;I'!$G333)+(BR$32*$G333)+(BR$48*$G333)+(BR$74*$G333),0)</f>
        <v>0</v>
      </c>
      <c r="BS333" s="481">
        <f>ROUND((BS$57*$H333)+(BS$13*'3d CalSAWS DD&amp;I CAP'!$K$157*'2c CalSAWS DD&amp;I'!$G333)+(BS$32*$G333)+(BS$48*$G333)+(BS$74*$G333),0)</f>
        <v>0</v>
      </c>
      <c r="BT333" s="481">
        <f>ROUND((BT$57*$H333)+(BT$13*'3d CalSAWS DD&amp;I CAP'!$K$157*'2c CalSAWS DD&amp;I'!$G333)+(BT$32*$G333)+(BT$48*$G333)+(BT$74*$G333),0)</f>
        <v>0</v>
      </c>
      <c r="BU333" s="481">
        <f>ROUND((BU$57*$H333)+(BU$13*'3d CalSAWS DD&amp;I CAP'!$K$157*'2c CalSAWS DD&amp;I'!$G333)+(BU$32*$G333)+(BU$48*$G333)+(BU$74*$G333),0)</f>
        <v>0</v>
      </c>
      <c r="BV333" s="481">
        <f>ROUND((BV$57*$H333)+(BV$13*'3d CalSAWS DD&amp;I CAP'!$K$157*'2c CalSAWS DD&amp;I'!$G333)+(BV$32*$G333)+(BV$48*$G333)+(BV$74*$G333),0)</f>
        <v>0</v>
      </c>
      <c r="BW333" s="481">
        <f>ROUND((BW$57*$H333)+(BW$13*'3d CalSAWS DD&amp;I CAP'!$K$157*'2c CalSAWS DD&amp;I'!$G333)+(BW$32*$G333)+(BW$48*$G333)+(BW$74*$G333),0)</f>
        <v>0</v>
      </c>
      <c r="BX333" s="481">
        <f>ROUND((BX$57*$H333)+(BX$13*'3d CalSAWS DD&amp;I CAP'!$K$157*'2c CalSAWS DD&amp;I'!$G333)+(BX$32*$G333)+(BX$48*$G333)+(BX$74*$G333),0)</f>
        <v>0</v>
      </c>
      <c r="BY333" s="481">
        <f>ROUND((BY$57*$H333)+(BY$13*'3d CalSAWS DD&amp;I CAP'!$K$157*'2c CalSAWS DD&amp;I'!$G333)+(BY$32*$G333)+(BY$48*$G333)+(BY$74*$G333),0)</f>
        <v>0</v>
      </c>
      <c r="BZ333" s="481">
        <f>ROUND((BZ$57*$H333)+(BZ$13*'3d CalSAWS DD&amp;I CAP'!$K$157*'2c CalSAWS DD&amp;I'!$G333)+(BZ$32*$G333)+(BZ$48*$G333)+(BZ$74*$G333),0)</f>
        <v>0</v>
      </c>
      <c r="CA333" s="481">
        <f>ROUND((CA$57*$H333)+(CA$13*'3d CalSAWS DD&amp;I CAP'!$K$157*'2c CalSAWS DD&amp;I'!$G333)+(CA$32*$G333)+(CA$48*$G333)+(CA$74*$G333),0)</f>
        <v>0</v>
      </c>
      <c r="CB333" s="481">
        <f>ROUND((CB$57*$H333)+(CB$13*'3d CalSAWS DD&amp;I CAP'!$K$157*'2c CalSAWS DD&amp;I'!$G333)+(CB$32*$G333)+(CB$48*$G333)+(CB$74*$G333),0)</f>
        <v>0</v>
      </c>
      <c r="CC333" s="481">
        <f>ROUND((CC$57*$H333)+(CC$13*'3d CalSAWS DD&amp;I CAP'!$K$157*'2c CalSAWS DD&amp;I'!$G333)+(CC$32*$G333)+(CC$48*$G333)+(CC$74*$G333),0)</f>
        <v>0</v>
      </c>
      <c r="CD333" s="481">
        <f>ROUND((CD$57*$H333)+(CD$13*'3d CalSAWS DD&amp;I CAP'!$K$157*'2c CalSAWS DD&amp;I'!$G333)+(CD$32*$G333)+(CD$48*$G333)+(CD$74*$G333),0)</f>
        <v>0</v>
      </c>
      <c r="CE333" s="481">
        <f>ROUND((CE$57*$H333)+(CE$13*'3d CalSAWS DD&amp;I CAP'!$K$157*'2c CalSAWS DD&amp;I'!$G333)+(CE$32*$G333)+(CE$48*$G333)+(CE$74*$G333),0)</f>
        <v>0</v>
      </c>
      <c r="CF333" s="481"/>
      <c r="CG333" s="483">
        <f t="shared" si="715"/>
        <v>177386</v>
      </c>
      <c r="CH333" s="123"/>
      <c r="CI333" s="123">
        <f t="shared" si="683"/>
        <v>0</v>
      </c>
      <c r="CJ333" s="481">
        <f t="shared" si="718"/>
        <v>2671</v>
      </c>
      <c r="CK333" s="481">
        <f t="shared" si="716"/>
        <v>8442</v>
      </c>
      <c r="CL333" s="481">
        <f t="shared" si="705"/>
        <v>99367</v>
      </c>
      <c r="CM333" s="481">
        <f t="shared" si="706"/>
        <v>59914</v>
      </c>
      <c r="CN333" s="483">
        <f t="shared" si="719"/>
        <v>5201</v>
      </c>
      <c r="CO333" s="481">
        <f t="shared" si="707"/>
        <v>1791</v>
      </c>
      <c r="CP333" s="483">
        <f t="shared" si="708"/>
        <v>0</v>
      </c>
      <c r="CQ333" s="483">
        <f t="shared" si="709"/>
        <v>0</v>
      </c>
      <c r="CR333" s="17"/>
      <c r="CS333" s="481">
        <f t="shared" si="710"/>
        <v>5727</v>
      </c>
      <c r="CT333" s="481">
        <f t="shared" si="717"/>
        <v>18079</v>
      </c>
      <c r="CU333" s="481">
        <f t="shared" si="711"/>
        <v>133465</v>
      </c>
      <c r="CV333" s="481">
        <f t="shared" si="720"/>
        <v>15759</v>
      </c>
      <c r="CW333" s="481">
        <f t="shared" si="712"/>
        <v>4042</v>
      </c>
      <c r="CX333" s="481">
        <f t="shared" si="704"/>
        <v>314</v>
      </c>
      <c r="CY333" s="481">
        <f t="shared" si="713"/>
        <v>0</v>
      </c>
      <c r="CZ333" s="481">
        <f t="shared" si="714"/>
        <v>0</v>
      </c>
      <c r="DA333" s="138">
        <f t="shared" si="699"/>
        <v>0</v>
      </c>
    </row>
    <row r="334" spans="1:105" outlineLevel="1">
      <c r="A334" s="561" t="s">
        <v>156</v>
      </c>
      <c r="B334" s="300">
        <v>1.8700000000000001E-2</v>
      </c>
      <c r="C334" s="10">
        <f>'4a 1718 CS PC'!AP52</f>
        <v>1.89E-2</v>
      </c>
      <c r="D334" s="10">
        <f>'4a 1718 CS PC'!AR52</f>
        <v>2.6599999999999999E-2</v>
      </c>
      <c r="E334" s="10">
        <f>'4b 1819 CS PC'!$AT52</f>
        <v>1.8599999999999998E-2</v>
      </c>
      <c r="F334" s="10">
        <f>'4b 1819 CS PC'!AQ52</f>
        <v>2.64E-2</v>
      </c>
      <c r="G334" s="10">
        <f>'4c 1920 CS PC'!AS52</f>
        <v>1.8499999999999999E-2</v>
      </c>
      <c r="H334" s="10">
        <f>'4c 1920 CS PC'!AP52</f>
        <v>2.6200000000000001E-2</v>
      </c>
      <c r="I334" s="481">
        <f>ROUND((I$57*$D334)+(I$13*'3d CalSAWS DD&amp;I CAP'!$K$64*'2c CalSAWS DD&amp;I'!$B334)+(I$32*$B334)+(I$48*$B334)+(I$74*$B334),0)</f>
        <v>28</v>
      </c>
      <c r="J334" s="481">
        <f>ROUND((J$57*$D334)+(J$13*'3d CalSAWS DD&amp;I CAP'!$K$64*'2c CalSAWS DD&amp;I'!$B334)+(J$32*$B334)+(J$48*$B334)+(J$74*$B334),0)</f>
        <v>5336</v>
      </c>
      <c r="K334" s="481">
        <f>ROUND((K$57*$D334)+(K$13*'3d CalSAWS DD&amp;I CAP'!$K$64*'2c CalSAWS DD&amp;I'!$B334)+(K$32*$B334)+(K$48*$B334)+(K$74*$B334),0)</f>
        <v>5</v>
      </c>
      <c r="L334" s="481">
        <f>ROUND((L$57*$D334)+(L$13*'3d CalSAWS DD&amp;I CAP'!$K$64*'2c CalSAWS DD&amp;I'!$C334)+(L$32*$C334)+(L$48*$C334)+(L$74*$C334),0)</f>
        <v>3230</v>
      </c>
      <c r="M334" s="481">
        <f>ROUND((M$57*$D334)+(M$13*'3d CalSAWS DD&amp;I CAP'!$K$64*'2c CalSAWS DD&amp;I'!$C334)+(M$32*$C334)+(M$48*$C334)+(M$74*$C334),0)</f>
        <v>3048</v>
      </c>
      <c r="N334" s="481">
        <f>ROUND((N$57*$D334)+(N$13*'3d CalSAWS DD&amp;I CAP'!$K$64*'2c CalSAWS DD&amp;I'!$C334)+(N$32*$C334)+(N$48*$C334)+(N$74*$C334),0)</f>
        <v>0</v>
      </c>
      <c r="O334" s="481">
        <f>ROUND((O$57*$D334)+(O$13*'3d CalSAWS DD&amp;I CAP'!$K$64*'2c CalSAWS DD&amp;I'!$C334)+(O$32*$C334)+(O$48*$C334)+(O$74*$C334),0)</f>
        <v>4003</v>
      </c>
      <c r="P334" s="481">
        <f t="shared" si="700"/>
        <v>-215.00640000000001</v>
      </c>
      <c r="Q334" s="481">
        <f t="shared" si="701"/>
        <v>-1.0584</v>
      </c>
      <c r="R334" s="481">
        <f>ROUND((R$57*$D334)+(R$13*'3d CalSAWS DD&amp;I CAP'!$K$64*'2c CalSAWS DD&amp;I'!$C334)+(R$32*$C334)+(R$48*$C334)+(R$74*$C334),0)</f>
        <v>7278</v>
      </c>
      <c r="S334" s="481">
        <f>ROUND((S$57*$F334)+(S$13*'3d CalSAWS DD&amp;I CAP'!$K$157*'2c CalSAWS DD&amp;I'!$E334)+(S$32*$E334)+(S$48*$E334)+(S$74*$E334),0)</f>
        <v>4622</v>
      </c>
      <c r="T334" s="481">
        <f>ROUND((T$57*$D334)+(T$13*'3d CalSAWS DD&amp;I CAP'!$K$64*'2c CalSAWS DD&amp;I'!$C334)+(T$32*$C334)+(T$48*$C334)+(T$74*$C334),0)</f>
        <v>2</v>
      </c>
      <c r="U334" s="481">
        <f>ROUND((U$57*$F334)+(U$13*'3d CalSAWS DD&amp;I CAP'!$K$157*'2c CalSAWS DD&amp;I'!$E334)+(U$32*$E334)+(U$48*$E334)+(U$74*$E334),0)</f>
        <v>23106</v>
      </c>
      <c r="V334" s="481">
        <f>ROUND((V$57*$F334)+(V$13*'3d CalSAWS DD&amp;I CAP'!$K$157*'2c CalSAWS DD&amp;I'!$E334)+(V$32*$E334)+(V$48*$E334)+(V$74*$E334),0)</f>
        <v>62811</v>
      </c>
      <c r="W334" s="523">
        <f>ROUNDDOWN((W$57*$F334)+(W$13*'3d CalSAWS DD&amp;I CAP'!$K$157*'2c CalSAWS DD&amp;I'!$E334)+(W$32*$E334)+(W$48*$E334)+(W$74*$E334),0)</f>
        <v>126339</v>
      </c>
      <c r="X334" s="481">
        <f>ROUND((X$57*$H334)+(X$13*'3d CalSAWS DD&amp;I CAP'!$K$157*'2c CalSAWS DD&amp;I'!$G334)+(X$32*$G334)+(X$48*$G334)+(X$74*$G334),0)</f>
        <v>55611</v>
      </c>
      <c r="Y334" s="523">
        <f>ROUNDUP((Y$57*$H334)+(Y$13*'3d CalSAWS DD&amp;I CAP'!$K$157*'2c CalSAWS DD&amp;I'!$G334)+(Y$32*$G334)+(Y$48*$G334)+(Y$74*$G334),0)</f>
        <v>1941</v>
      </c>
      <c r="Z334" s="481">
        <f>ROUND((Z$57*$H334)+(Z$13*'3d CalSAWS DD&amp;I CAP'!$K$157*'2c CalSAWS DD&amp;I'!$G334)+(Z$32*$G334)+(Z$48*$G334)+(Z$74*$G334),0)</f>
        <v>40600</v>
      </c>
      <c r="AA334" s="481">
        <f>ROUND((AA$57*$H334)+(AA$13*'3d CalSAWS DD&amp;I CAP'!$K$157*'2c CalSAWS DD&amp;I'!$G334)+(AA$32*$G334)+(AA$48*$G334)+(AA$74*$G334),0)</f>
        <v>2967</v>
      </c>
      <c r="AB334" s="481">
        <f>ROUND((AB$57*$H334)+(AB$13*'3d CalSAWS DD&amp;I CAP'!$K$157*'2c CalSAWS DD&amp;I'!$G334)+(AB$32*$G334)+(AB$48*$G334)+(AB$74*$G334),0)</f>
        <v>832</v>
      </c>
      <c r="AC334" s="481">
        <f>ROUND((AC$57*$H334)+(AC$13*'3d CalSAWS DD&amp;I CAP'!$K$157*'2c CalSAWS DD&amp;I'!$G334)+(AC$32*$G334)+(AC$48*$G334)+(AC$74*$G334),0)</f>
        <v>1198</v>
      </c>
      <c r="AD334" s="481">
        <f>ROUND((AD$57*$H334)+(AD$13*'3d CalSAWS DD&amp;I CAP'!$K$157*'2c CalSAWS DD&amp;I'!$G334)+(AD$32*$G334)+(AD$48*$G334)+(AD$74*$G334),0)</f>
        <v>10870</v>
      </c>
      <c r="AE334" s="523">
        <f>ROUNDDOWN((AE$57*$H334)+(AE$13*'3d CalSAWS DD&amp;I CAP'!$K$157*'2c CalSAWS DD&amp;I'!$G334)+(AE$32*$G334)+(AE$48*$G334)+(AE$74*$G334),0)</f>
        <v>1470</v>
      </c>
      <c r="AF334" s="481">
        <f>ROUND((AF$57*$H334)+(AF$13*'3d CalSAWS DD&amp;I CAP'!$K$157*'2c CalSAWS DD&amp;I'!$G334)+(AF$32*$G334)+(AF$48*$G334)+(AF$74*$G334),0)</f>
        <v>11901</v>
      </c>
      <c r="AG334" s="481">
        <f>ROUND((AG$57*$H334)+(AG$13*'3d CalSAWS DD&amp;I CAP'!$K$157*'2c CalSAWS DD&amp;I'!$G334)+(AG$32*$G334)+(AG$48*$G334)+(AG$74*$G334),0)</f>
        <v>536</v>
      </c>
      <c r="AH334" s="481">
        <f>ROUND((AH$57*$H334)+(AH$13*'3d CalSAWS DD&amp;I CAP'!$K$157*'2c CalSAWS DD&amp;I'!$G334)+(AH$32*$G334)+(AH$48*$G334)+(AH$74*$G334),0)</f>
        <v>2504</v>
      </c>
      <c r="AI334" s="483">
        <f>ROUND((AI$57*$H334)+(AI$13*'3d CalSAWS DD&amp;I CAP'!$K$157*'2c CalSAWS DD&amp;I'!$G334)+(AI$32*$G334)+(AI$48*$G334)+(AI$74*$G334),0)</f>
        <v>1714</v>
      </c>
      <c r="AJ334" s="481">
        <f>ROUND((AJ$57*$H334)+(AJ$13*'3d CalSAWS DD&amp;I CAP'!$K$157*'2c CalSAWS DD&amp;I'!$G334)+(AJ$32*$G334)+(AJ$48*$G334)+(AJ$74*$G334),0)</f>
        <v>1356</v>
      </c>
      <c r="AK334" s="481">
        <f>ROUND((AK$57*$H334)+(AK$13*'3d CalSAWS DD&amp;I CAP'!$K$157*'2c CalSAWS DD&amp;I'!$G334)+(AK$32*$G334)+(AK$48*$G334)+(AK$74*$G334),0)</f>
        <v>794</v>
      </c>
      <c r="AL334" s="481">
        <f>ROUND((AL$57*$H334)+(AL$13*'3d CalSAWS DD&amp;I CAP'!$K$157*'2c CalSAWS DD&amp;I'!$G334)+(AL$32*$G334)+(AL$48*$G334)+(AL$74*$G334),0)</f>
        <v>992</v>
      </c>
      <c r="AM334" s="481">
        <f>ROUND((AM$57*$H334)+(AM$13*'3d CalSAWS DD&amp;I CAP'!$K$157*'2c CalSAWS DD&amp;I'!$G334)+(AM$32*$G334)+(AM$48*$G334)+(AM$74*$G334),0)</f>
        <v>956</v>
      </c>
      <c r="AN334" s="481">
        <f>ROUND((AN$57*$H334)+(AN$13*'3d CalSAWS DD&amp;I CAP'!$K$157*'2c CalSAWS DD&amp;I'!$G334)+(AN$32*$G334)+(AN$48*$G334)+(AN$74*$G334),0)</f>
        <v>807</v>
      </c>
      <c r="AO334" s="481">
        <f>ROUND((AO$57*$H334)+(AO$13*'3d CalSAWS DD&amp;I CAP'!$K$157*'2c CalSAWS DD&amp;I'!$G334)+(AO$32*$G334)+(AO$48*$G334)+(AO$74*$G334),0)</f>
        <v>972</v>
      </c>
      <c r="AP334" s="481">
        <f>ROUND((AP$57*$H334)+(AP$13*'3d CalSAWS DD&amp;I CAP'!$K$157*'2c CalSAWS DD&amp;I'!$G334)+(AP$32*$G334)+(AP$48*$G334)+(AP$74*$G334),0)</f>
        <v>826</v>
      </c>
      <c r="AQ334" s="481">
        <f>ROUND((AQ$57*$H334)+(AQ$13*'3d CalSAWS DD&amp;I CAP'!$K$157*'2c CalSAWS DD&amp;I'!$G334)+(AQ$32*$G334)+(AQ$48*$G334)+(AQ$74*$G334),0)</f>
        <v>1184</v>
      </c>
      <c r="AR334" s="481">
        <f>ROUND((AR$57*$H334)+(AR$13*'3d CalSAWS DD&amp;I CAP'!$K$157*'2c CalSAWS DD&amp;I'!$G334)+(AR$32*$G334)+(AR$48*$G334)+(AR$74*$G334),0)</f>
        <v>927</v>
      </c>
      <c r="AS334" s="481">
        <f>ROUND((AS$57*$H334)+(AS$13*'3d CalSAWS DD&amp;I CAP'!$K$157*'2c CalSAWS DD&amp;I'!$G334)+(AS$32*$G334)+(AS$48*$G334)+(AS$74*$G334),0)</f>
        <v>938</v>
      </c>
      <c r="AT334" s="481">
        <f>ROUND((AT$57*$H334)+(AT$13*'3d CalSAWS DD&amp;I CAP'!$K$157*'2c CalSAWS DD&amp;I'!$G334)+(AT$32*$G334)+(AT$48*$G334)+(AT$74*$G334),0)</f>
        <v>814</v>
      </c>
      <c r="AU334" s="481">
        <f>ROUND((AU$57*$H334)+(AU$13*'3d CalSAWS DD&amp;I CAP'!$K$157*'2c CalSAWS DD&amp;I'!$G334)+(AU$32*$G334)+(AU$48*$G334)+(AU$74*$G334),0)</f>
        <v>1030</v>
      </c>
      <c r="AV334" s="481">
        <f>ROUND((AV$57*$H334)+(AV$13*'3d CalSAWS DD&amp;I CAP'!$K$157*'2c CalSAWS DD&amp;I'!$G334)+(AV$32*$G334)+(AV$48*$G334)+(AV$74*$G334),0)</f>
        <v>562</v>
      </c>
      <c r="AW334" s="481">
        <f>ROUND((AW$57*$H334)+(AW$13*'3d CalSAWS DD&amp;I CAP'!$K$157*'2c CalSAWS DD&amp;I'!$G334)+(AW$32*$G334)+(AW$48*$G334)+(AW$74*$G334),0)</f>
        <v>791</v>
      </c>
      <c r="AX334" s="481">
        <f>ROUND((AX$57*$H334)+(AX$13*'3d CalSAWS DD&amp;I CAP'!$K$157*'2c CalSAWS DD&amp;I'!$G334)+(AX$32*$G334)+(AX$48*$G334)+(AX$74*$G334),0)</f>
        <v>422</v>
      </c>
      <c r="AY334" s="481">
        <f>ROUND((AY$57*$H334)+(AY$13*'3d CalSAWS DD&amp;I CAP'!$K$157*'2c CalSAWS DD&amp;I'!$G334)+(AY$32*$G334)+(AY$48*$G334)+(AY$74*$G334),0)</f>
        <v>670</v>
      </c>
      <c r="AZ334" s="481">
        <f>ROUND((AZ$57*$H334)+(AZ$13*'3d CalSAWS DD&amp;I CAP'!$K$157*'2c CalSAWS DD&amp;I'!$G334)+(AZ$32*$G334)+(AZ$48*$G334)+(AZ$74*$G334),0)</f>
        <v>409</v>
      </c>
      <c r="BA334" s="483">
        <f>ROUND((BA$57*$H334)+(BA$13*'3d CalSAWS DD&amp;I CAP'!$K$157*'2c CalSAWS DD&amp;I'!$G334)+(BA$32*$G334)+(BA$48*$G334)+(BA$74*$G334),0)</f>
        <v>440</v>
      </c>
      <c r="BB334" s="483">
        <f>ROUND((BB$57*$H334)+(BB$13*'3d CalSAWS DD&amp;I CAP'!$K$157*'2c CalSAWS DD&amp;I'!$G334)+(BB$32*$G334)+(BB$48*$G334)+(BB$74*$G334),0)</f>
        <v>86</v>
      </c>
      <c r="BC334" s="481">
        <f>ROUND((BC$57*$H334)+(BC$13*'3d CalSAWS DD&amp;I CAP'!$K$157*'2c CalSAWS DD&amp;I'!$G334)+(BC$32*$G334)+(BC$48*$G334)+(BC$74*$G334),0)</f>
        <v>531</v>
      </c>
      <c r="BD334" s="481">
        <f>ROUND((BD$57*$H334)+(BD$13*'3d CalSAWS DD&amp;I CAP'!$K$157*'2c CalSAWS DD&amp;I'!$G334)+(BD$32*$G334)+(BD$48*$G334)+(BD$74*$G334),0)</f>
        <v>29</v>
      </c>
      <c r="BE334" s="481">
        <f>ROUND((BE$57*$H334)+(BE$13*'3d CalSAWS DD&amp;I CAP'!$K$157*'2c CalSAWS DD&amp;I'!$G334)+(BE$32*$G334)+(BE$48*$G334)+(BE$74*$G334),0)</f>
        <v>13</v>
      </c>
      <c r="BF334" s="481">
        <f>ROUND((BF$57*$H334)+(BF$13*'3d CalSAWS DD&amp;I CAP'!$K$157*'2c CalSAWS DD&amp;I'!$G334)+(BF$32*$G334)+(BF$48*$G334)+(BF$74*$G334),0)</f>
        <v>22</v>
      </c>
      <c r="BG334" s="481">
        <f>ROUND((BG$57*$H334)+(BG$13*'3d CalSAWS DD&amp;I CAP'!$K$157*'2c CalSAWS DD&amp;I'!$G334)+(BG$32*$G334)+(BG$48*$G334)+(BG$74*$G334),0)</f>
        <v>17</v>
      </c>
      <c r="BH334" s="481">
        <f>ROUND((BH$57*$H334)+(BH$13*'3d CalSAWS DD&amp;I CAP'!$K$157*'2c CalSAWS DD&amp;I'!$G334)+(BH$32*$G334)+(BH$48*$G334)+(BH$74*$G334),0)</f>
        <v>0</v>
      </c>
      <c r="BI334" s="481">
        <f>ROUND((BI$57*$H334)+(BI$13*'3d CalSAWS DD&amp;I CAP'!$K$157*'2c CalSAWS DD&amp;I'!$G334)+(BI$32*$G334)+(BI$48*$G334)+(BI$74*$G334),0)</f>
        <v>0</v>
      </c>
      <c r="BJ334" s="481">
        <f>ROUND((BJ$57*$H334)+(BJ$13*'3d CalSAWS DD&amp;I CAP'!$K$157*'2c CalSAWS DD&amp;I'!$G334)+(BJ$32*$G334)+(BJ$48*$G334)+(BJ$74*$G334),0)</f>
        <v>0</v>
      </c>
      <c r="BK334" s="481">
        <f>ROUND((BK$57*$H334)+(BK$13*'3d CalSAWS DD&amp;I CAP'!$K$157*'2c CalSAWS DD&amp;I'!$G334)+(BK$32*$G334)+(BK$48*$G334)+(BK$74*$G334),0)</f>
        <v>0</v>
      </c>
      <c r="BL334" s="481">
        <f>ROUND((BL$57*$H334)+(BL$13*'3d CalSAWS DD&amp;I CAP'!$K$157*'2c CalSAWS DD&amp;I'!$G334)+(BL$32*$G334)+(BL$48*$G334)+(BL$74*$G334),0)</f>
        <v>0</v>
      </c>
      <c r="BM334" s="481">
        <f>ROUND((BM$57*$H334)+(BM$13*'3d CalSAWS DD&amp;I CAP'!$K$157*'2c CalSAWS DD&amp;I'!$G334)+(BM$32*$G334)+(BM$48*$G334)+(BM$74*$G334),0)</f>
        <v>0</v>
      </c>
      <c r="BN334" s="481">
        <f>ROUND((BN$57*$H334)+(BN$13*'3d CalSAWS DD&amp;I CAP'!$K$157*'2c CalSAWS DD&amp;I'!$G334)+(BN$32*$G334)+(BN$48*$G334)+(BN$74*$G334),0)</f>
        <v>0</v>
      </c>
      <c r="BO334" s="481">
        <f>ROUND((BO$57*$H334)+(BO$13*'3d CalSAWS DD&amp;I CAP'!$K$157*'2c CalSAWS DD&amp;I'!$G334)+(BO$32*$G334)+(BO$48*$G334)+(BO$74*$G334),0)</f>
        <v>0</v>
      </c>
      <c r="BP334" s="481">
        <f>ROUND((BP$57*$H334)+(BP$13*'3d CalSAWS DD&amp;I CAP'!$K$157*'2c CalSAWS DD&amp;I'!$G334)+(BP$32*$G334)+(BP$48*$G334)+(BP$74*$G334),0)</f>
        <v>0</v>
      </c>
      <c r="BQ334" s="481">
        <f>ROUND((BQ$57*$H334)+(BQ$13*'3d CalSAWS DD&amp;I CAP'!$K$157*'2c CalSAWS DD&amp;I'!$G334)+(BQ$32*$G334)+(BQ$48*$G334)+(BQ$74*$G334),0)</f>
        <v>0</v>
      </c>
      <c r="BR334" s="481">
        <f>ROUND((BR$57*$H334)+(BR$13*'3d CalSAWS DD&amp;I CAP'!$K$157*'2c CalSAWS DD&amp;I'!$G334)+(BR$32*$G334)+(BR$48*$G334)+(BR$74*$G334),0)</f>
        <v>0</v>
      </c>
      <c r="BS334" s="481">
        <f>ROUND((BS$57*$H334)+(BS$13*'3d CalSAWS DD&amp;I CAP'!$K$157*'2c CalSAWS DD&amp;I'!$G334)+(BS$32*$G334)+(BS$48*$G334)+(BS$74*$G334),0)</f>
        <v>0</v>
      </c>
      <c r="BT334" s="481">
        <f>ROUND((BT$57*$H334)+(BT$13*'3d CalSAWS DD&amp;I CAP'!$K$157*'2c CalSAWS DD&amp;I'!$G334)+(BT$32*$G334)+(BT$48*$G334)+(BT$74*$G334),0)</f>
        <v>0</v>
      </c>
      <c r="BU334" s="481">
        <f>ROUND((BU$57*$H334)+(BU$13*'3d CalSAWS DD&amp;I CAP'!$K$157*'2c CalSAWS DD&amp;I'!$G334)+(BU$32*$G334)+(BU$48*$G334)+(BU$74*$G334),0)</f>
        <v>0</v>
      </c>
      <c r="BV334" s="481">
        <f>ROUND((BV$57*$H334)+(BV$13*'3d CalSAWS DD&amp;I CAP'!$K$157*'2c CalSAWS DD&amp;I'!$G334)+(BV$32*$G334)+(BV$48*$G334)+(BV$74*$G334),0)</f>
        <v>0</v>
      </c>
      <c r="BW334" s="481">
        <f>ROUND((BW$57*$H334)+(BW$13*'3d CalSAWS DD&amp;I CAP'!$K$157*'2c CalSAWS DD&amp;I'!$G334)+(BW$32*$G334)+(BW$48*$G334)+(BW$74*$G334),0)</f>
        <v>0</v>
      </c>
      <c r="BX334" s="481">
        <f>ROUND((BX$57*$H334)+(BX$13*'3d CalSAWS DD&amp;I CAP'!$K$157*'2c CalSAWS DD&amp;I'!$G334)+(BX$32*$G334)+(BX$48*$G334)+(BX$74*$G334),0)</f>
        <v>0</v>
      </c>
      <c r="BY334" s="481">
        <f>ROUND((BY$57*$H334)+(BY$13*'3d CalSAWS DD&amp;I CAP'!$K$157*'2c CalSAWS DD&amp;I'!$G334)+(BY$32*$G334)+(BY$48*$G334)+(BY$74*$G334),0)</f>
        <v>0</v>
      </c>
      <c r="BZ334" s="481">
        <f>ROUND((BZ$57*$H334)+(BZ$13*'3d CalSAWS DD&amp;I CAP'!$K$157*'2c CalSAWS DD&amp;I'!$G334)+(BZ$32*$G334)+(BZ$48*$G334)+(BZ$74*$G334),0)</f>
        <v>0</v>
      </c>
      <c r="CA334" s="481">
        <f>ROUND((CA$57*$H334)+(CA$13*'3d CalSAWS DD&amp;I CAP'!$K$157*'2c CalSAWS DD&amp;I'!$G334)+(CA$32*$G334)+(CA$48*$G334)+(CA$74*$G334),0)</f>
        <v>0</v>
      </c>
      <c r="CB334" s="481">
        <f>ROUND((CB$57*$H334)+(CB$13*'3d CalSAWS DD&amp;I CAP'!$K$157*'2c CalSAWS DD&amp;I'!$G334)+(CB$32*$G334)+(CB$48*$G334)+(CB$74*$G334),0)</f>
        <v>0</v>
      </c>
      <c r="CC334" s="481">
        <f>ROUND((CC$57*$H334)+(CC$13*'3d CalSAWS DD&amp;I CAP'!$K$157*'2c CalSAWS DD&amp;I'!$G334)+(CC$32*$G334)+(CC$48*$G334)+(CC$74*$G334),0)</f>
        <v>0</v>
      </c>
      <c r="CD334" s="481">
        <f>ROUND((CD$57*$H334)+(CD$13*'3d CalSAWS DD&amp;I CAP'!$K$157*'2c CalSAWS DD&amp;I'!$G334)+(CD$32*$G334)+(CD$48*$G334)+(CD$74*$G334),0)</f>
        <v>0</v>
      </c>
      <c r="CE334" s="481">
        <f>ROUND((CE$57*$H334)+(CE$13*'3d CalSAWS DD&amp;I CAP'!$K$157*'2c CalSAWS DD&amp;I'!$G334)+(CE$32*$G334)+(CE$48*$G334)+(CE$74*$G334),0)</f>
        <v>0</v>
      </c>
      <c r="CF334" s="481"/>
      <c r="CG334" s="483">
        <f t="shared" si="715"/>
        <v>387324</v>
      </c>
      <c r="CH334" s="123"/>
      <c r="CI334" s="123">
        <f t="shared" si="683"/>
        <v>0</v>
      </c>
      <c r="CJ334" s="481">
        <f t="shared" si="718"/>
        <v>5369</v>
      </c>
      <c r="CK334" s="481">
        <f t="shared" si="716"/>
        <v>17343</v>
      </c>
      <c r="CL334" s="481">
        <f t="shared" si="705"/>
        <v>216880</v>
      </c>
      <c r="CM334" s="483">
        <f t="shared" si="706"/>
        <v>132144</v>
      </c>
      <c r="CN334" s="483">
        <f t="shared" si="719"/>
        <v>11596</v>
      </c>
      <c r="CO334" s="481">
        <f t="shared" si="707"/>
        <v>3992</v>
      </c>
      <c r="CP334" s="483">
        <f t="shared" si="708"/>
        <v>0</v>
      </c>
      <c r="CQ334" s="483">
        <f t="shared" si="709"/>
        <v>0</v>
      </c>
      <c r="CR334" s="17"/>
      <c r="CS334" s="481">
        <f t="shared" si="710"/>
        <v>11647</v>
      </c>
      <c r="CT334" s="481">
        <f t="shared" si="717"/>
        <v>38795</v>
      </c>
      <c r="CU334" s="481">
        <f t="shared" si="711"/>
        <v>292299</v>
      </c>
      <c r="CV334" s="481">
        <f t="shared" si="720"/>
        <v>34872</v>
      </c>
      <c r="CW334" s="481">
        <f t="shared" si="712"/>
        <v>9013</v>
      </c>
      <c r="CX334" s="483">
        <f t="shared" si="704"/>
        <v>698</v>
      </c>
      <c r="CY334" s="481">
        <f t="shared" si="713"/>
        <v>0</v>
      </c>
      <c r="CZ334" s="481">
        <f t="shared" si="714"/>
        <v>0</v>
      </c>
      <c r="DA334" s="138">
        <f t="shared" si="699"/>
        <v>0</v>
      </c>
    </row>
    <row r="335" spans="1:105" outlineLevel="1">
      <c r="A335" s="561" t="s">
        <v>157</v>
      </c>
      <c r="B335" s="300">
        <v>3.0999999999999999E-3</v>
      </c>
      <c r="C335" s="10">
        <f>'4a 1718 CS PC'!AP53</f>
        <v>3.0999999999999999E-3</v>
      </c>
      <c r="D335" s="10">
        <f>'4a 1718 CS PC'!AR53</f>
        <v>4.3E-3</v>
      </c>
      <c r="E335" s="10">
        <f>'4b 1819 CS PC'!$AT53</f>
        <v>3.0999999999999999E-3</v>
      </c>
      <c r="F335" s="10">
        <f>'4b 1819 CS PC'!AQ53</f>
        <v>4.4000000000000003E-3</v>
      </c>
      <c r="G335" s="10">
        <f>'4c 1920 CS PC'!AS53</f>
        <v>3.0999999999999999E-3</v>
      </c>
      <c r="H335" s="10">
        <f>'4c 1920 CS PC'!AP53</f>
        <v>4.4000000000000003E-3</v>
      </c>
      <c r="I335" s="481">
        <f>ROUND((I$57*$D335)+(I$13*'3d CalSAWS DD&amp;I CAP'!$K$64*'2c CalSAWS DD&amp;I'!$B335)+(I$32*$B335)+(I$48*$B335)+(I$74*$B335),0)</f>
        <v>5</v>
      </c>
      <c r="J335" s="481">
        <f>ROUND((J$57*$D335)+(J$13*'3d CalSAWS DD&amp;I CAP'!$K$64*'2c CalSAWS DD&amp;I'!$B335)+(J$32*$B335)+(J$48*$B335)+(J$74*$B335),0)</f>
        <v>885</v>
      </c>
      <c r="K335" s="481">
        <f>ROUND((K$57*$D335)+(K$13*'3d CalSAWS DD&amp;I CAP'!$K$64*'2c CalSAWS DD&amp;I'!$B335)+(K$32*$B335)+(K$48*$B335)+(K$74*$B335),0)</f>
        <v>1</v>
      </c>
      <c r="L335" s="481">
        <f>ROUND((L$57*$D335)+(L$13*'3d CalSAWS DD&amp;I CAP'!$K$64*'2c CalSAWS DD&amp;I'!$C335)+(L$32*$C335)+(L$48*$C335)+(L$74*$C335),0)</f>
        <v>530</v>
      </c>
      <c r="M335" s="481">
        <f>ROUND((M$57*$D335)+(M$13*'3d CalSAWS DD&amp;I CAP'!$K$64*'2c CalSAWS DD&amp;I'!$C335)+(M$32*$C335)+(M$48*$C335)+(M$74*$C335),0)</f>
        <v>500</v>
      </c>
      <c r="N335" s="481">
        <f>ROUND((N$57*$D335)+(N$13*'3d CalSAWS DD&amp;I CAP'!$K$64*'2c CalSAWS DD&amp;I'!$C335)+(N$32*$C335)+(N$48*$C335)+(N$74*$C335),0)</f>
        <v>0</v>
      </c>
      <c r="O335" s="481">
        <f>ROUND((O$57*$D335)+(O$13*'3d CalSAWS DD&amp;I CAP'!$K$64*'2c CalSAWS DD&amp;I'!$C335)+(O$32*$C335)+(O$48*$C335)+(O$74*$C335),0)</f>
        <v>657</v>
      </c>
      <c r="P335" s="481">
        <f t="shared" si="700"/>
        <v>-35.265599999999999</v>
      </c>
      <c r="Q335" s="481">
        <f t="shared" si="701"/>
        <v>-0.1736</v>
      </c>
      <c r="R335" s="481">
        <f>ROUND((R$57*$D335)+(R$13*'3d CalSAWS DD&amp;I CAP'!$K$64*'2c CalSAWS DD&amp;I'!$C335)+(R$32*$C335)+(R$48*$C335)+(R$74*$C335),0)</f>
        <v>1194</v>
      </c>
      <c r="S335" s="481">
        <f>ROUND((S$57*$F335)+(S$13*'3d CalSAWS DD&amp;I CAP'!$K$157*'2c CalSAWS DD&amp;I'!$E335)+(S$32*$E335)+(S$48*$E335)+(S$74*$E335),0)</f>
        <v>770</v>
      </c>
      <c r="T335" s="481">
        <f>ROUND((T$57*$D335)+(T$13*'3d CalSAWS DD&amp;I CAP'!$K$64*'2c CalSAWS DD&amp;I'!$C335)+(T$32*$C335)+(T$48*$C335)+(T$74*$C335),0)</f>
        <v>0</v>
      </c>
      <c r="U335" s="481">
        <f>ROUND((U$57*$F335)+(U$13*'3d CalSAWS DD&amp;I CAP'!$K$157*'2c CalSAWS DD&amp;I'!$E335)+(U$32*$E335)+(U$48*$E335)+(U$74*$E335),0)</f>
        <v>3851</v>
      </c>
      <c r="V335" s="481">
        <f>ROUND((V$57*$F335)+(V$13*'3d CalSAWS DD&amp;I CAP'!$K$157*'2c CalSAWS DD&amp;I'!$E335)+(V$32*$E335)+(V$48*$E335)+(V$74*$E335),0)</f>
        <v>10468</v>
      </c>
      <c r="W335" s="481">
        <f>ROUND((W$57*$F335)+(W$13*'3d CalSAWS DD&amp;I CAP'!$K$157*'2c CalSAWS DD&amp;I'!$E335)+(W$32*$E335)+(W$48*$E335)+(W$74*$E335),0)</f>
        <v>21057</v>
      </c>
      <c r="X335" s="481">
        <f>ROUND((X$57*$H335)+(X$13*'3d CalSAWS DD&amp;I CAP'!$K$157*'2c CalSAWS DD&amp;I'!$G335)+(X$32*$G335)+(X$48*$G335)+(X$74*$G335),0)</f>
        <v>9338</v>
      </c>
      <c r="Y335" s="481">
        <f>ROUND((Y$57*$H335)+(Y$13*'3d CalSAWS DD&amp;I CAP'!$K$157*'2c CalSAWS DD&amp;I'!$G335)+(Y$32*$G335)+(Y$48*$G335)+(Y$74*$G335),0)</f>
        <v>325</v>
      </c>
      <c r="Z335" s="481">
        <f>ROUND((Z$57*$H335)+(Z$13*'3d CalSAWS DD&amp;I CAP'!$K$157*'2c CalSAWS DD&amp;I'!$G335)+(Z$32*$G335)+(Z$48*$G335)+(Z$74*$G335),0)</f>
        <v>6818</v>
      </c>
      <c r="AA335" s="481">
        <f>ROUND((AA$57*$H335)+(AA$13*'3d CalSAWS DD&amp;I CAP'!$K$157*'2c CalSAWS DD&amp;I'!$G335)+(AA$32*$G335)+(AA$48*$G335)+(AA$74*$G335),0)</f>
        <v>497</v>
      </c>
      <c r="AB335" s="481">
        <f>ROUND((AB$57*$H335)+(AB$13*'3d CalSAWS DD&amp;I CAP'!$K$157*'2c CalSAWS DD&amp;I'!$G335)+(AB$32*$G335)+(AB$48*$G335)+(AB$74*$G335),0)</f>
        <v>139</v>
      </c>
      <c r="AC335" s="481">
        <f>ROUND((AC$57*$H335)+(AC$13*'3d CalSAWS DD&amp;I CAP'!$K$157*'2c CalSAWS DD&amp;I'!$G335)+(AC$32*$G335)+(AC$48*$G335)+(AC$74*$G335),0)</f>
        <v>201</v>
      </c>
      <c r="AD335" s="481">
        <f>ROUND((AD$57*$H335)+(AD$13*'3d CalSAWS DD&amp;I CAP'!$K$157*'2c CalSAWS DD&amp;I'!$G335)+(AD$32*$G335)+(AD$48*$G335)+(AD$74*$G335),0)</f>
        <v>1825</v>
      </c>
      <c r="AE335" s="481">
        <f>ROUND((AE$57*$H335)+(AE$13*'3d CalSAWS DD&amp;I CAP'!$K$157*'2c CalSAWS DD&amp;I'!$G335)+(AE$32*$G335)+(AE$48*$G335)+(AE$74*$G335),0)</f>
        <v>246</v>
      </c>
      <c r="AF335" s="481">
        <f>ROUND((AF$57*$H335)+(AF$13*'3d CalSAWS DD&amp;I CAP'!$K$157*'2c CalSAWS DD&amp;I'!$G335)+(AF$32*$G335)+(AF$48*$G335)+(AF$74*$G335),0)</f>
        <v>1998</v>
      </c>
      <c r="AG335" s="481">
        <f>ROUND((AG$57*$H335)+(AG$13*'3d CalSAWS DD&amp;I CAP'!$K$157*'2c CalSAWS DD&amp;I'!$G335)+(AG$32*$G335)+(AG$48*$G335)+(AG$74*$G335),0)</f>
        <v>90</v>
      </c>
      <c r="AH335" s="481">
        <f>ROUND((AH$57*$H335)+(AH$13*'3d CalSAWS DD&amp;I CAP'!$K$157*'2c CalSAWS DD&amp;I'!$G335)+(AH$32*$G335)+(AH$48*$G335)+(AH$74*$G335),0)</f>
        <v>420</v>
      </c>
      <c r="AI335" s="483">
        <f>ROUND((AI$57*$H335)+(AI$13*'3d CalSAWS DD&amp;I CAP'!$K$157*'2c CalSAWS DD&amp;I'!$G335)+(AI$32*$G335)+(AI$48*$G335)+(AI$74*$G335),0)</f>
        <v>287</v>
      </c>
      <c r="AJ335" s="481">
        <f>ROUND((AJ$57*$H335)+(AJ$13*'3d CalSAWS DD&amp;I CAP'!$K$157*'2c CalSAWS DD&amp;I'!$G335)+(AJ$32*$G335)+(AJ$48*$G335)+(AJ$74*$G335),0)</f>
        <v>227</v>
      </c>
      <c r="AK335" s="481">
        <f>ROUND((AK$57*$H335)+(AK$13*'3d CalSAWS DD&amp;I CAP'!$K$157*'2c CalSAWS DD&amp;I'!$G335)+(AK$32*$G335)+(AK$48*$G335)+(AK$74*$G335),0)</f>
        <v>133</v>
      </c>
      <c r="AL335" s="481">
        <f>ROUND((AL$57*$H335)+(AL$13*'3d CalSAWS DD&amp;I CAP'!$K$157*'2c CalSAWS DD&amp;I'!$G335)+(AL$32*$G335)+(AL$48*$G335)+(AL$74*$G335),0)</f>
        <v>166</v>
      </c>
      <c r="AM335" s="481">
        <f>ROUND((AM$57*$H335)+(AM$13*'3d CalSAWS DD&amp;I CAP'!$K$157*'2c CalSAWS DD&amp;I'!$G335)+(AM$32*$G335)+(AM$48*$G335)+(AM$74*$G335),0)</f>
        <v>160</v>
      </c>
      <c r="AN335" s="481">
        <f>ROUND((AN$57*$H335)+(AN$13*'3d CalSAWS DD&amp;I CAP'!$K$157*'2c CalSAWS DD&amp;I'!$G335)+(AN$32*$G335)+(AN$48*$G335)+(AN$74*$G335),0)</f>
        <v>135</v>
      </c>
      <c r="AO335" s="481">
        <f>ROUND((AO$57*$H335)+(AO$13*'3d CalSAWS DD&amp;I CAP'!$K$157*'2c CalSAWS DD&amp;I'!$G335)+(AO$32*$G335)+(AO$48*$G335)+(AO$74*$G335),0)</f>
        <v>163</v>
      </c>
      <c r="AP335" s="481">
        <f>ROUND((AP$57*$H335)+(AP$13*'3d CalSAWS DD&amp;I CAP'!$K$157*'2c CalSAWS DD&amp;I'!$G335)+(AP$32*$G335)+(AP$48*$G335)+(AP$74*$G335),0)</f>
        <v>138</v>
      </c>
      <c r="AQ335" s="481">
        <f>ROUND((AQ$57*$H335)+(AQ$13*'3d CalSAWS DD&amp;I CAP'!$K$157*'2c CalSAWS DD&amp;I'!$G335)+(AQ$32*$G335)+(AQ$48*$G335)+(AQ$74*$G335),0)</f>
        <v>198</v>
      </c>
      <c r="AR335" s="481">
        <f>ROUND((AR$57*$H335)+(AR$13*'3d CalSAWS DD&amp;I CAP'!$K$157*'2c CalSAWS DD&amp;I'!$G335)+(AR$32*$G335)+(AR$48*$G335)+(AR$74*$G335),0)</f>
        <v>155</v>
      </c>
      <c r="AS335" s="481">
        <f>ROUND((AS$57*$H335)+(AS$13*'3d CalSAWS DD&amp;I CAP'!$K$157*'2c CalSAWS DD&amp;I'!$G335)+(AS$32*$G335)+(AS$48*$G335)+(AS$74*$G335),0)</f>
        <v>157</v>
      </c>
      <c r="AT335" s="481">
        <f>ROUND((AT$57*$H335)+(AT$13*'3d CalSAWS DD&amp;I CAP'!$K$157*'2c CalSAWS DD&amp;I'!$G335)+(AT$32*$G335)+(AT$48*$G335)+(AT$74*$G335),0)</f>
        <v>136</v>
      </c>
      <c r="AU335" s="481">
        <f>ROUND((AU$57*$H335)+(AU$13*'3d CalSAWS DD&amp;I CAP'!$K$157*'2c CalSAWS DD&amp;I'!$G335)+(AU$32*$G335)+(AU$48*$G335)+(AU$74*$G335),0)</f>
        <v>173</v>
      </c>
      <c r="AV335" s="481">
        <f>ROUND((AV$57*$H335)+(AV$13*'3d CalSAWS DD&amp;I CAP'!$K$157*'2c CalSAWS DD&amp;I'!$G335)+(AV$32*$G335)+(AV$48*$G335)+(AV$74*$G335),0)</f>
        <v>94</v>
      </c>
      <c r="AW335" s="481">
        <f>ROUND((AW$57*$H335)+(AW$13*'3d CalSAWS DD&amp;I CAP'!$K$157*'2c CalSAWS DD&amp;I'!$G335)+(AW$32*$G335)+(AW$48*$G335)+(AW$74*$G335),0)</f>
        <v>133</v>
      </c>
      <c r="AX335" s="481">
        <f>ROUND((AX$57*$H335)+(AX$13*'3d CalSAWS DD&amp;I CAP'!$K$157*'2c CalSAWS DD&amp;I'!$G335)+(AX$32*$G335)+(AX$48*$G335)+(AX$74*$G335),0)</f>
        <v>71</v>
      </c>
      <c r="AY335" s="481">
        <f>ROUND((AY$57*$H335)+(AY$13*'3d CalSAWS DD&amp;I CAP'!$K$157*'2c CalSAWS DD&amp;I'!$G335)+(AY$32*$G335)+(AY$48*$G335)+(AY$74*$G335),0)</f>
        <v>112</v>
      </c>
      <c r="AZ335" s="481">
        <f>ROUND((AZ$57*$H335)+(AZ$13*'3d CalSAWS DD&amp;I CAP'!$K$157*'2c CalSAWS DD&amp;I'!$G335)+(AZ$32*$G335)+(AZ$48*$G335)+(AZ$74*$G335),0)</f>
        <v>68</v>
      </c>
      <c r="BA335" s="483">
        <f>ROUND((BA$57*$H335)+(BA$13*'3d CalSAWS DD&amp;I CAP'!$K$157*'2c CalSAWS DD&amp;I'!$G335)+(BA$32*$G335)+(BA$48*$G335)+(BA$74*$G335),0)</f>
        <v>74</v>
      </c>
      <c r="BB335" s="483">
        <f>ROUND((BB$57*$H335)+(BB$13*'3d CalSAWS DD&amp;I CAP'!$K$157*'2c CalSAWS DD&amp;I'!$G335)+(BB$32*$G335)+(BB$48*$G335)+(BB$74*$G335),0)</f>
        <v>14</v>
      </c>
      <c r="BC335" s="481">
        <f>ROUND((BC$57*$H335)+(BC$13*'3d CalSAWS DD&amp;I CAP'!$K$157*'2c CalSAWS DD&amp;I'!$G335)+(BC$32*$G335)+(BC$48*$G335)+(BC$74*$G335),0)</f>
        <v>89</v>
      </c>
      <c r="BD335" s="481">
        <f>ROUND((BD$57*$H335)+(BD$13*'3d CalSAWS DD&amp;I CAP'!$K$157*'2c CalSAWS DD&amp;I'!$G335)+(BD$32*$G335)+(BD$48*$G335)+(BD$74*$G335),0)</f>
        <v>5</v>
      </c>
      <c r="BE335" s="481">
        <f>ROUND((BE$57*$H335)+(BE$13*'3d CalSAWS DD&amp;I CAP'!$K$157*'2c CalSAWS DD&amp;I'!$G335)+(BE$32*$G335)+(BE$48*$G335)+(BE$74*$G335),0)</f>
        <v>2</v>
      </c>
      <c r="BF335" s="481">
        <f>ROUND((BF$57*$H335)+(BF$13*'3d CalSAWS DD&amp;I CAP'!$K$157*'2c CalSAWS DD&amp;I'!$G335)+(BF$32*$G335)+(BF$48*$G335)+(BF$74*$G335),0)</f>
        <v>4</v>
      </c>
      <c r="BG335" s="481">
        <f>ROUND((BG$57*$H335)+(BG$13*'3d CalSAWS DD&amp;I CAP'!$K$157*'2c CalSAWS DD&amp;I'!$G335)+(BG$32*$G335)+(BG$48*$G335)+(BG$74*$G335),0)</f>
        <v>3</v>
      </c>
      <c r="BH335" s="481">
        <f>ROUND((BH$57*$H335)+(BH$13*'3d CalSAWS DD&amp;I CAP'!$K$157*'2c CalSAWS DD&amp;I'!$G335)+(BH$32*$G335)+(BH$48*$G335)+(BH$74*$G335),0)</f>
        <v>0</v>
      </c>
      <c r="BI335" s="481">
        <f>ROUND((BI$57*$H335)+(BI$13*'3d CalSAWS DD&amp;I CAP'!$K$157*'2c CalSAWS DD&amp;I'!$G335)+(BI$32*$G335)+(BI$48*$G335)+(BI$74*$G335),0)</f>
        <v>0</v>
      </c>
      <c r="BJ335" s="481">
        <f>ROUND((BJ$57*$H335)+(BJ$13*'3d CalSAWS DD&amp;I CAP'!$K$157*'2c CalSAWS DD&amp;I'!$G335)+(BJ$32*$G335)+(BJ$48*$G335)+(BJ$74*$G335),0)</f>
        <v>0</v>
      </c>
      <c r="BK335" s="481">
        <f>ROUND((BK$57*$H335)+(BK$13*'3d CalSAWS DD&amp;I CAP'!$K$157*'2c CalSAWS DD&amp;I'!$G335)+(BK$32*$G335)+(BK$48*$G335)+(BK$74*$G335),0)</f>
        <v>0</v>
      </c>
      <c r="BL335" s="481">
        <f>ROUND((BL$57*$H335)+(BL$13*'3d CalSAWS DD&amp;I CAP'!$K$157*'2c CalSAWS DD&amp;I'!$G335)+(BL$32*$G335)+(BL$48*$G335)+(BL$74*$G335),0)</f>
        <v>0</v>
      </c>
      <c r="BM335" s="481">
        <f>ROUND((BM$57*$H335)+(BM$13*'3d CalSAWS DD&amp;I CAP'!$K$157*'2c CalSAWS DD&amp;I'!$G335)+(BM$32*$G335)+(BM$48*$G335)+(BM$74*$G335),0)</f>
        <v>0</v>
      </c>
      <c r="BN335" s="481">
        <f>ROUND((BN$57*$H335)+(BN$13*'3d CalSAWS DD&amp;I CAP'!$K$157*'2c CalSAWS DD&amp;I'!$G335)+(BN$32*$G335)+(BN$48*$G335)+(BN$74*$G335),0)</f>
        <v>0</v>
      </c>
      <c r="BO335" s="481">
        <f>ROUND((BO$57*$H335)+(BO$13*'3d CalSAWS DD&amp;I CAP'!$K$157*'2c CalSAWS DD&amp;I'!$G335)+(BO$32*$G335)+(BO$48*$G335)+(BO$74*$G335),0)</f>
        <v>0</v>
      </c>
      <c r="BP335" s="481">
        <f>ROUND((BP$57*$H335)+(BP$13*'3d CalSAWS DD&amp;I CAP'!$K$157*'2c CalSAWS DD&amp;I'!$G335)+(BP$32*$G335)+(BP$48*$G335)+(BP$74*$G335),0)</f>
        <v>0</v>
      </c>
      <c r="BQ335" s="481">
        <f>ROUND((BQ$57*$H335)+(BQ$13*'3d CalSAWS DD&amp;I CAP'!$K$157*'2c CalSAWS DD&amp;I'!$G335)+(BQ$32*$G335)+(BQ$48*$G335)+(BQ$74*$G335),0)</f>
        <v>0</v>
      </c>
      <c r="BR335" s="481">
        <f>ROUND((BR$57*$H335)+(BR$13*'3d CalSAWS DD&amp;I CAP'!$K$157*'2c CalSAWS DD&amp;I'!$G335)+(BR$32*$G335)+(BR$48*$G335)+(BR$74*$G335),0)</f>
        <v>0</v>
      </c>
      <c r="BS335" s="481">
        <f>ROUND((BS$57*$H335)+(BS$13*'3d CalSAWS DD&amp;I CAP'!$K$157*'2c CalSAWS DD&amp;I'!$G335)+(BS$32*$G335)+(BS$48*$G335)+(BS$74*$G335),0)</f>
        <v>0</v>
      </c>
      <c r="BT335" s="481">
        <f>ROUND((BT$57*$H335)+(BT$13*'3d CalSAWS DD&amp;I CAP'!$K$157*'2c CalSAWS DD&amp;I'!$G335)+(BT$32*$G335)+(BT$48*$G335)+(BT$74*$G335),0)</f>
        <v>0</v>
      </c>
      <c r="BU335" s="481">
        <f>ROUND((BU$57*$H335)+(BU$13*'3d CalSAWS DD&amp;I CAP'!$K$157*'2c CalSAWS DD&amp;I'!$G335)+(BU$32*$G335)+(BU$48*$G335)+(BU$74*$G335),0)</f>
        <v>0</v>
      </c>
      <c r="BV335" s="481">
        <f>ROUND((BV$57*$H335)+(BV$13*'3d CalSAWS DD&amp;I CAP'!$K$157*'2c CalSAWS DD&amp;I'!$G335)+(BV$32*$G335)+(BV$48*$G335)+(BV$74*$G335),0)</f>
        <v>0</v>
      </c>
      <c r="BW335" s="481">
        <f>ROUND((BW$57*$H335)+(BW$13*'3d CalSAWS DD&amp;I CAP'!$K$157*'2c CalSAWS DD&amp;I'!$G335)+(BW$32*$G335)+(BW$48*$G335)+(BW$74*$G335),0)</f>
        <v>0</v>
      </c>
      <c r="BX335" s="481">
        <f>ROUND((BX$57*$H335)+(BX$13*'3d CalSAWS DD&amp;I CAP'!$K$157*'2c CalSAWS DD&amp;I'!$G335)+(BX$32*$G335)+(BX$48*$G335)+(BX$74*$G335),0)</f>
        <v>0</v>
      </c>
      <c r="BY335" s="481">
        <f>ROUND((BY$57*$H335)+(BY$13*'3d CalSAWS DD&amp;I CAP'!$K$157*'2c CalSAWS DD&amp;I'!$G335)+(BY$32*$G335)+(BY$48*$G335)+(BY$74*$G335),0)</f>
        <v>0</v>
      </c>
      <c r="BZ335" s="481">
        <f>ROUND((BZ$57*$H335)+(BZ$13*'3d CalSAWS DD&amp;I CAP'!$K$157*'2c CalSAWS DD&amp;I'!$G335)+(BZ$32*$G335)+(BZ$48*$G335)+(BZ$74*$G335),0)</f>
        <v>0</v>
      </c>
      <c r="CA335" s="481">
        <f>ROUND((CA$57*$H335)+(CA$13*'3d CalSAWS DD&amp;I CAP'!$K$157*'2c CalSAWS DD&amp;I'!$G335)+(CA$32*$G335)+(CA$48*$G335)+(CA$74*$G335),0)</f>
        <v>0</v>
      </c>
      <c r="CB335" s="481">
        <f>ROUND((CB$57*$H335)+(CB$13*'3d CalSAWS DD&amp;I CAP'!$K$157*'2c CalSAWS DD&amp;I'!$G335)+(CB$32*$G335)+(CB$48*$G335)+(CB$74*$G335),0)</f>
        <v>0</v>
      </c>
      <c r="CC335" s="481">
        <f>ROUND((CC$57*$H335)+(CC$13*'3d CalSAWS DD&amp;I CAP'!$K$157*'2c CalSAWS DD&amp;I'!$G335)+(CC$32*$G335)+(CC$48*$G335)+(CC$74*$G335),0)</f>
        <v>0</v>
      </c>
      <c r="CD335" s="481">
        <f>ROUND((CD$57*$H335)+(CD$13*'3d CalSAWS DD&amp;I CAP'!$K$157*'2c CalSAWS DD&amp;I'!$G335)+(CD$32*$G335)+(CD$48*$G335)+(CD$74*$G335),0)</f>
        <v>0</v>
      </c>
      <c r="CE335" s="481">
        <f>ROUND((CE$57*$H335)+(CE$13*'3d CalSAWS DD&amp;I CAP'!$K$157*'2c CalSAWS DD&amp;I'!$G335)+(CE$32*$G335)+(CE$48*$G335)+(CE$74*$G335),0)</f>
        <v>0</v>
      </c>
      <c r="CF335" s="481"/>
      <c r="CG335" s="483">
        <f t="shared" si="715"/>
        <v>64677</v>
      </c>
      <c r="CH335" s="123"/>
      <c r="CI335" s="123">
        <f t="shared" si="683"/>
        <v>0</v>
      </c>
      <c r="CJ335" s="481">
        <f t="shared" si="718"/>
        <v>891</v>
      </c>
      <c r="CK335" s="481">
        <f t="shared" si="716"/>
        <v>2846</v>
      </c>
      <c r="CL335" s="481">
        <f t="shared" si="705"/>
        <v>36146</v>
      </c>
      <c r="CM335" s="481">
        <f t="shared" si="706"/>
        <v>22184</v>
      </c>
      <c r="CN335" s="481">
        <f t="shared" si="719"/>
        <v>1941</v>
      </c>
      <c r="CO335" s="481">
        <f t="shared" si="707"/>
        <v>669</v>
      </c>
      <c r="CP335" s="483">
        <f t="shared" si="708"/>
        <v>0</v>
      </c>
      <c r="CQ335" s="483">
        <f t="shared" si="709"/>
        <v>0</v>
      </c>
      <c r="CR335" s="17"/>
      <c r="CS335" s="483">
        <f t="shared" si="710"/>
        <v>1921</v>
      </c>
      <c r="CT335" s="481">
        <f t="shared" si="717"/>
        <v>6437</v>
      </c>
      <c r="CU335" s="483">
        <f t="shared" si="711"/>
        <v>48843</v>
      </c>
      <c r="CV335" s="481">
        <f t="shared" si="720"/>
        <v>5850</v>
      </c>
      <c r="CW335" s="481">
        <f t="shared" si="712"/>
        <v>1509</v>
      </c>
      <c r="CX335" s="481">
        <f t="shared" si="704"/>
        <v>117</v>
      </c>
      <c r="CY335" s="481">
        <f t="shared" si="713"/>
        <v>0</v>
      </c>
      <c r="CZ335" s="481">
        <f t="shared" si="714"/>
        <v>0</v>
      </c>
      <c r="DA335" s="138">
        <f t="shared" si="699"/>
        <v>0</v>
      </c>
    </row>
    <row r="336" spans="1:105" outlineLevel="1">
      <c r="A336" s="561" t="s">
        <v>158</v>
      </c>
      <c r="B336" s="300">
        <v>2.0999999999999999E-3</v>
      </c>
      <c r="C336" s="10">
        <f>'4a 1718 CS PC'!AP54</f>
        <v>2E-3</v>
      </c>
      <c r="D336" s="10">
        <f>'4a 1718 CS PC'!AR54</f>
        <v>2.8999999999999998E-3</v>
      </c>
      <c r="E336" s="10">
        <f>'4b 1819 CS PC'!$AT54</f>
        <v>2.0999999999999999E-3</v>
      </c>
      <c r="F336" s="10">
        <f>'4b 1819 CS PC'!AQ54</f>
        <v>3.0000000000000001E-3</v>
      </c>
      <c r="G336" s="10">
        <f>'4c 1920 CS PC'!AS54</f>
        <v>2.0999999999999999E-3</v>
      </c>
      <c r="H336" s="10">
        <f>'4c 1920 CS PC'!AP54</f>
        <v>3.0000000000000001E-3</v>
      </c>
      <c r="I336" s="481">
        <f>ROUND((I$57*$D336)+(I$13*'3d CalSAWS DD&amp;I CAP'!$K$64*'2c CalSAWS DD&amp;I'!$B336)+(I$32*$B336)+(I$48*$B336)+(I$74*$B336),0)</f>
        <v>3</v>
      </c>
      <c r="J336" s="481">
        <f>ROUND((J$57*$D336)+(J$13*'3d CalSAWS DD&amp;I CAP'!$K$64*'2c CalSAWS DD&amp;I'!$B336)+(J$32*$B336)+(J$48*$B336)+(J$74*$B336),0)</f>
        <v>599</v>
      </c>
      <c r="K336" s="481">
        <f>ROUND((K$57*$D336)+(K$13*'3d CalSAWS DD&amp;I CAP'!$K$64*'2c CalSAWS DD&amp;I'!$B336)+(K$32*$B336)+(K$48*$B336)+(K$74*$B336),0)</f>
        <v>1</v>
      </c>
      <c r="L336" s="481">
        <f>ROUND((L$57*$D336)+(L$13*'3d CalSAWS DD&amp;I CAP'!$K$64*'2c CalSAWS DD&amp;I'!$C336)+(L$32*$C336)+(L$48*$C336)+(L$74*$C336),0)</f>
        <v>342</v>
      </c>
      <c r="M336" s="481">
        <f>ROUND((M$57*$D336)+(M$13*'3d CalSAWS DD&amp;I CAP'!$K$64*'2c CalSAWS DD&amp;I'!$C336)+(M$32*$C336)+(M$48*$C336)+(M$74*$C336),0)</f>
        <v>323</v>
      </c>
      <c r="N336" s="481">
        <f>ROUND((N$57*$D336)+(N$13*'3d CalSAWS DD&amp;I CAP'!$K$64*'2c CalSAWS DD&amp;I'!$C336)+(N$32*$C336)+(N$48*$C336)+(N$74*$C336),0)</f>
        <v>0</v>
      </c>
      <c r="O336" s="481">
        <f>ROUND((O$57*$D336)+(O$13*'3d CalSAWS DD&amp;I CAP'!$K$64*'2c CalSAWS DD&amp;I'!$C336)+(O$32*$C336)+(O$48*$C336)+(O$74*$C336),0)</f>
        <v>424</v>
      </c>
      <c r="P336" s="481">
        <f t="shared" si="700"/>
        <v>-22.751999999999999</v>
      </c>
      <c r="Q336" s="481">
        <f t="shared" si="701"/>
        <v>-0.112</v>
      </c>
      <c r="R336" s="481">
        <f>ROUND((R$57*$D336)+(R$13*'3d CalSAWS DD&amp;I CAP'!$K$64*'2c CalSAWS DD&amp;I'!$C336)+(R$32*$C336)+(R$48*$C336)+(R$74*$C336),0)</f>
        <v>770</v>
      </c>
      <c r="S336" s="481">
        <f>ROUND((S$57*$F336)+(S$13*'3d CalSAWS DD&amp;I CAP'!$K$157*'2c CalSAWS DD&amp;I'!$E336)+(S$32*$E336)+(S$48*$E336)+(S$74*$E336),0)</f>
        <v>522</v>
      </c>
      <c r="T336" s="481">
        <f>ROUND((T$57*$D336)+(T$13*'3d CalSAWS DD&amp;I CAP'!$K$64*'2c CalSAWS DD&amp;I'!$C336)+(T$32*$C336)+(T$48*$C336)+(T$74*$C336),0)</f>
        <v>0</v>
      </c>
      <c r="U336" s="523">
        <f>ROUNDUP((U$57*$F336)+(U$13*'3d CalSAWS DD&amp;I CAP'!$K$157*'2c CalSAWS DD&amp;I'!$E336)+(U$32*$E336)+(U$48*$E336)+(U$74*$E336),0)</f>
        <v>2621</v>
      </c>
      <c r="V336" s="483">
        <f>ROUND((V$57*$F336)+(V$13*'3d CalSAWS DD&amp;I CAP'!$K$157*'2c CalSAWS DD&amp;I'!$E336)+(V$32*$E336)+(V$48*$E336)+(V$74*$E336),0)</f>
        <v>7132</v>
      </c>
      <c r="W336" s="481">
        <f>ROUND((W$57*$F336)+(W$13*'3d CalSAWS DD&amp;I CAP'!$K$157*'2c CalSAWS DD&amp;I'!$E336)+(W$32*$E336)+(W$48*$E336)+(W$74*$E336),0)</f>
        <v>14352</v>
      </c>
      <c r="X336" s="481">
        <f>ROUND((X$57*$H336)+(X$13*'3d CalSAWS DD&amp;I CAP'!$K$157*'2c CalSAWS DD&amp;I'!$G336)+(X$32*$G336)+(X$48*$G336)+(X$74*$G336),0)</f>
        <v>6365</v>
      </c>
      <c r="Y336" s="481">
        <f>ROUND((Y$57*$H336)+(Y$13*'3d CalSAWS DD&amp;I CAP'!$K$157*'2c CalSAWS DD&amp;I'!$G336)+(Y$32*$G336)+(Y$48*$G336)+(Y$74*$G336),0)</f>
        <v>220</v>
      </c>
      <c r="Z336" s="481">
        <f>ROUND((Z$57*$H336)+(Z$13*'3d CalSAWS DD&amp;I CAP'!$K$157*'2c CalSAWS DD&amp;I'!$G336)+(Z$32*$G336)+(Z$48*$G336)+(Z$74*$G336),0)</f>
        <v>4647</v>
      </c>
      <c r="AA336" s="481">
        <f>ROUND((AA$57*$H336)+(AA$13*'3d CalSAWS DD&amp;I CAP'!$K$157*'2c CalSAWS DD&amp;I'!$G336)+(AA$32*$G336)+(AA$48*$G336)+(AA$74*$G336),0)</f>
        <v>337</v>
      </c>
      <c r="AB336" s="481">
        <f>ROUND((AB$57*$H336)+(AB$13*'3d CalSAWS DD&amp;I CAP'!$K$157*'2c CalSAWS DD&amp;I'!$G336)+(AB$32*$G336)+(AB$48*$G336)+(AB$74*$G336),0)</f>
        <v>94</v>
      </c>
      <c r="AC336" s="481">
        <f>ROUND((AC$57*$H336)+(AC$13*'3d CalSAWS DD&amp;I CAP'!$K$157*'2c CalSAWS DD&amp;I'!$G336)+(AC$32*$G336)+(AC$48*$G336)+(AC$74*$G336),0)</f>
        <v>136</v>
      </c>
      <c r="AD336" s="481">
        <f>ROUND((AD$57*$H336)+(AD$13*'3d CalSAWS DD&amp;I CAP'!$K$157*'2c CalSAWS DD&amp;I'!$G336)+(AD$32*$G336)+(AD$48*$G336)+(AD$74*$G336),0)</f>
        <v>1244</v>
      </c>
      <c r="AE336" s="481">
        <f>ROUND((AE$57*$H336)+(AE$13*'3d CalSAWS DD&amp;I CAP'!$K$157*'2c CalSAWS DD&amp;I'!$G336)+(AE$32*$G336)+(AE$48*$G336)+(AE$74*$G336),0)</f>
        <v>167</v>
      </c>
      <c r="AF336" s="481">
        <f>ROUND((AF$57*$H336)+(AF$13*'3d CalSAWS DD&amp;I CAP'!$K$157*'2c CalSAWS DD&amp;I'!$G336)+(AF$32*$G336)+(AF$48*$G336)+(AF$74*$G336),0)</f>
        <v>1361</v>
      </c>
      <c r="AG336" s="481">
        <f>ROUND((AG$57*$H336)+(AG$13*'3d CalSAWS DD&amp;I CAP'!$K$157*'2c CalSAWS DD&amp;I'!$G336)+(AG$32*$G336)+(AG$48*$G336)+(AG$74*$G336),0)</f>
        <v>61</v>
      </c>
      <c r="AH336" s="481">
        <f>ROUND((AH$57*$H336)+(AH$13*'3d CalSAWS DD&amp;I CAP'!$K$157*'2c CalSAWS DD&amp;I'!$G336)+(AH$32*$G336)+(AH$48*$G336)+(AH$74*$G336),0)</f>
        <v>284</v>
      </c>
      <c r="AI336" s="483">
        <f>ROUND((AI$57*$H336)+(AI$13*'3d CalSAWS DD&amp;I CAP'!$K$157*'2c CalSAWS DD&amp;I'!$G336)+(AI$32*$G336)+(AI$48*$G336)+(AI$74*$G336),0)</f>
        <v>195</v>
      </c>
      <c r="AJ336" s="481">
        <f>ROUND((AJ$57*$H336)+(AJ$13*'3d CalSAWS DD&amp;I CAP'!$K$157*'2c CalSAWS DD&amp;I'!$G336)+(AJ$32*$G336)+(AJ$48*$G336)+(AJ$74*$G336),0)</f>
        <v>154</v>
      </c>
      <c r="AK336" s="481">
        <f>ROUND((AK$57*$H336)+(AK$13*'3d CalSAWS DD&amp;I CAP'!$K$157*'2c CalSAWS DD&amp;I'!$G336)+(AK$32*$G336)+(AK$48*$G336)+(AK$74*$G336),0)</f>
        <v>90</v>
      </c>
      <c r="AL336" s="481">
        <f>ROUND((AL$57*$H336)+(AL$13*'3d CalSAWS DD&amp;I CAP'!$K$157*'2c CalSAWS DD&amp;I'!$G336)+(AL$32*$G336)+(AL$48*$G336)+(AL$74*$G336),0)</f>
        <v>113</v>
      </c>
      <c r="AM336" s="481">
        <f>ROUND((AM$57*$H336)+(AM$13*'3d CalSAWS DD&amp;I CAP'!$K$157*'2c CalSAWS DD&amp;I'!$G336)+(AM$32*$G336)+(AM$48*$G336)+(AM$74*$G336),0)</f>
        <v>109</v>
      </c>
      <c r="AN336" s="481">
        <f>ROUND((AN$57*$H336)+(AN$13*'3d CalSAWS DD&amp;I CAP'!$K$157*'2c CalSAWS DD&amp;I'!$G336)+(AN$32*$G336)+(AN$48*$G336)+(AN$74*$G336),0)</f>
        <v>92</v>
      </c>
      <c r="AO336" s="481">
        <f>ROUND((AO$57*$H336)+(AO$13*'3d CalSAWS DD&amp;I CAP'!$K$157*'2c CalSAWS DD&amp;I'!$G336)+(AO$32*$G336)+(AO$48*$G336)+(AO$74*$G336),0)</f>
        <v>110</v>
      </c>
      <c r="AP336" s="481">
        <f>ROUND((AP$57*$H336)+(AP$13*'3d CalSAWS DD&amp;I CAP'!$K$157*'2c CalSAWS DD&amp;I'!$G336)+(AP$32*$G336)+(AP$48*$G336)+(AP$74*$G336),0)</f>
        <v>94</v>
      </c>
      <c r="AQ336" s="481">
        <f>ROUND((AQ$57*$H336)+(AQ$13*'3d CalSAWS DD&amp;I CAP'!$K$157*'2c CalSAWS DD&amp;I'!$G336)+(AQ$32*$G336)+(AQ$48*$G336)+(AQ$74*$G336),0)</f>
        <v>134</v>
      </c>
      <c r="AR336" s="481">
        <f>ROUND((AR$57*$H336)+(AR$13*'3d CalSAWS DD&amp;I CAP'!$K$157*'2c CalSAWS DD&amp;I'!$G336)+(AR$32*$G336)+(AR$48*$G336)+(AR$74*$G336),0)</f>
        <v>105</v>
      </c>
      <c r="AS336" s="481">
        <f>ROUND((AS$57*$H336)+(AS$13*'3d CalSAWS DD&amp;I CAP'!$K$157*'2c CalSAWS DD&amp;I'!$G336)+(AS$32*$G336)+(AS$48*$G336)+(AS$74*$G336),0)</f>
        <v>106</v>
      </c>
      <c r="AT336" s="481">
        <f>ROUND((AT$57*$H336)+(AT$13*'3d CalSAWS DD&amp;I CAP'!$K$157*'2c CalSAWS DD&amp;I'!$G336)+(AT$32*$G336)+(AT$48*$G336)+(AT$74*$G336),0)</f>
        <v>92</v>
      </c>
      <c r="AU336" s="481">
        <f>ROUND((AU$57*$H336)+(AU$13*'3d CalSAWS DD&amp;I CAP'!$K$157*'2c CalSAWS DD&amp;I'!$G336)+(AU$32*$G336)+(AU$48*$G336)+(AU$74*$G336),0)</f>
        <v>117</v>
      </c>
      <c r="AV336" s="481">
        <f>ROUND((AV$57*$H336)+(AV$13*'3d CalSAWS DD&amp;I CAP'!$K$157*'2c CalSAWS DD&amp;I'!$G336)+(AV$32*$G336)+(AV$48*$G336)+(AV$74*$G336),0)</f>
        <v>64</v>
      </c>
      <c r="AW336" s="481">
        <f>ROUND((AW$57*$H336)+(AW$13*'3d CalSAWS DD&amp;I CAP'!$K$157*'2c CalSAWS DD&amp;I'!$G336)+(AW$32*$G336)+(AW$48*$G336)+(AW$74*$G336),0)</f>
        <v>90</v>
      </c>
      <c r="AX336" s="481">
        <f>ROUND((AX$57*$H336)+(AX$13*'3d CalSAWS DD&amp;I CAP'!$K$157*'2c CalSAWS DD&amp;I'!$G336)+(AX$32*$G336)+(AX$48*$G336)+(AX$74*$G336),0)</f>
        <v>48</v>
      </c>
      <c r="AY336" s="481">
        <f>ROUND((AY$57*$H336)+(AY$13*'3d CalSAWS DD&amp;I CAP'!$K$157*'2c CalSAWS DD&amp;I'!$G336)+(AY$32*$G336)+(AY$48*$G336)+(AY$74*$G336),0)</f>
        <v>76</v>
      </c>
      <c r="AZ336" s="481">
        <f>ROUND((AZ$57*$H336)+(AZ$13*'3d CalSAWS DD&amp;I CAP'!$K$157*'2c CalSAWS DD&amp;I'!$G336)+(AZ$32*$G336)+(AZ$48*$G336)+(AZ$74*$G336),0)</f>
        <v>46</v>
      </c>
      <c r="BA336" s="483">
        <f>ROUND((BA$57*$H336)+(BA$13*'3d CalSAWS DD&amp;I CAP'!$K$157*'2c CalSAWS DD&amp;I'!$G336)+(BA$32*$G336)+(BA$48*$G336)+(BA$74*$G336),0)</f>
        <v>50</v>
      </c>
      <c r="BB336" s="483">
        <f>ROUND((BB$57*$H336)+(BB$13*'3d CalSAWS DD&amp;I CAP'!$K$157*'2c CalSAWS DD&amp;I'!$G336)+(BB$32*$G336)+(BB$48*$G336)+(BB$74*$G336),0)</f>
        <v>10</v>
      </c>
      <c r="BC336" s="481">
        <f>ROUND((BC$57*$H336)+(BC$13*'3d CalSAWS DD&amp;I CAP'!$K$157*'2c CalSAWS DD&amp;I'!$G336)+(BC$32*$G336)+(BC$48*$G336)+(BC$74*$G336),0)</f>
        <v>60</v>
      </c>
      <c r="BD336" s="481">
        <f>ROUND((BD$57*$H336)+(BD$13*'3d CalSAWS DD&amp;I CAP'!$K$157*'2c CalSAWS DD&amp;I'!$G336)+(BD$32*$G336)+(BD$48*$G336)+(BD$74*$G336),0)</f>
        <v>3</v>
      </c>
      <c r="BE336" s="481">
        <f>ROUND((BE$57*$H336)+(BE$13*'3d CalSAWS DD&amp;I CAP'!$K$157*'2c CalSAWS DD&amp;I'!$G336)+(BE$32*$G336)+(BE$48*$G336)+(BE$74*$G336),0)</f>
        <v>1</v>
      </c>
      <c r="BF336" s="481">
        <f>ROUND((BF$57*$H336)+(BF$13*'3d CalSAWS DD&amp;I CAP'!$K$157*'2c CalSAWS DD&amp;I'!$G336)+(BF$32*$G336)+(BF$48*$G336)+(BF$74*$G336),0)</f>
        <v>3</v>
      </c>
      <c r="BG336" s="481">
        <f>ROUND((BG$57*$H336)+(BG$13*'3d CalSAWS DD&amp;I CAP'!$K$157*'2c CalSAWS DD&amp;I'!$G336)+(BG$32*$G336)+(BG$48*$G336)+(BG$74*$G336),0)</f>
        <v>2</v>
      </c>
      <c r="BH336" s="481">
        <f>ROUND((BH$57*$H336)+(BH$13*'3d CalSAWS DD&amp;I CAP'!$K$157*'2c CalSAWS DD&amp;I'!$G336)+(BH$32*$G336)+(BH$48*$G336)+(BH$74*$G336),0)</f>
        <v>0</v>
      </c>
      <c r="BI336" s="481">
        <f>ROUND((BI$57*$H336)+(BI$13*'3d CalSAWS DD&amp;I CAP'!$K$157*'2c CalSAWS DD&amp;I'!$G336)+(BI$32*$G336)+(BI$48*$G336)+(BI$74*$G336),0)</f>
        <v>0</v>
      </c>
      <c r="BJ336" s="481">
        <f>ROUND((BJ$57*$H336)+(BJ$13*'3d CalSAWS DD&amp;I CAP'!$K$157*'2c CalSAWS DD&amp;I'!$G336)+(BJ$32*$G336)+(BJ$48*$G336)+(BJ$74*$G336),0)</f>
        <v>0</v>
      </c>
      <c r="BK336" s="481">
        <f>ROUND((BK$57*$H336)+(BK$13*'3d CalSAWS DD&amp;I CAP'!$K$157*'2c CalSAWS DD&amp;I'!$G336)+(BK$32*$G336)+(BK$48*$G336)+(BK$74*$G336),0)</f>
        <v>0</v>
      </c>
      <c r="BL336" s="481">
        <f>ROUND((BL$57*$H336)+(BL$13*'3d CalSAWS DD&amp;I CAP'!$K$157*'2c CalSAWS DD&amp;I'!$G336)+(BL$32*$G336)+(BL$48*$G336)+(BL$74*$G336),0)</f>
        <v>0</v>
      </c>
      <c r="BM336" s="481">
        <f>ROUND((BM$57*$H336)+(BM$13*'3d CalSAWS DD&amp;I CAP'!$K$157*'2c CalSAWS DD&amp;I'!$G336)+(BM$32*$G336)+(BM$48*$G336)+(BM$74*$G336),0)</f>
        <v>0</v>
      </c>
      <c r="BN336" s="481">
        <f>ROUND((BN$57*$H336)+(BN$13*'3d CalSAWS DD&amp;I CAP'!$K$157*'2c CalSAWS DD&amp;I'!$G336)+(BN$32*$G336)+(BN$48*$G336)+(BN$74*$G336),0)</f>
        <v>0</v>
      </c>
      <c r="BO336" s="481">
        <f>ROUND((BO$57*$H336)+(BO$13*'3d CalSAWS DD&amp;I CAP'!$K$157*'2c CalSAWS DD&amp;I'!$G336)+(BO$32*$G336)+(BO$48*$G336)+(BO$74*$G336),0)</f>
        <v>0</v>
      </c>
      <c r="BP336" s="481">
        <f>ROUND((BP$57*$H336)+(BP$13*'3d CalSAWS DD&amp;I CAP'!$K$157*'2c CalSAWS DD&amp;I'!$G336)+(BP$32*$G336)+(BP$48*$G336)+(BP$74*$G336),0)</f>
        <v>0</v>
      </c>
      <c r="BQ336" s="481">
        <f>ROUND((BQ$57*$H336)+(BQ$13*'3d CalSAWS DD&amp;I CAP'!$K$157*'2c CalSAWS DD&amp;I'!$G336)+(BQ$32*$G336)+(BQ$48*$G336)+(BQ$74*$G336),0)</f>
        <v>0</v>
      </c>
      <c r="BR336" s="481">
        <f>ROUND((BR$57*$H336)+(BR$13*'3d CalSAWS DD&amp;I CAP'!$K$157*'2c CalSAWS DD&amp;I'!$G336)+(BR$32*$G336)+(BR$48*$G336)+(BR$74*$G336),0)</f>
        <v>0</v>
      </c>
      <c r="BS336" s="481">
        <f>ROUND((BS$57*$H336)+(BS$13*'3d CalSAWS DD&amp;I CAP'!$K$157*'2c CalSAWS DD&amp;I'!$G336)+(BS$32*$G336)+(BS$48*$G336)+(BS$74*$G336),0)</f>
        <v>0</v>
      </c>
      <c r="BT336" s="481">
        <f>ROUND((BT$57*$H336)+(BT$13*'3d CalSAWS DD&amp;I CAP'!$K$157*'2c CalSAWS DD&amp;I'!$G336)+(BT$32*$G336)+(BT$48*$G336)+(BT$74*$G336),0)</f>
        <v>0</v>
      </c>
      <c r="BU336" s="481">
        <f>ROUND((BU$57*$H336)+(BU$13*'3d CalSAWS DD&amp;I CAP'!$K$157*'2c CalSAWS DD&amp;I'!$G336)+(BU$32*$G336)+(BU$48*$G336)+(BU$74*$G336),0)</f>
        <v>0</v>
      </c>
      <c r="BV336" s="481">
        <f>ROUND((BV$57*$H336)+(BV$13*'3d CalSAWS DD&amp;I CAP'!$K$157*'2c CalSAWS DD&amp;I'!$G336)+(BV$32*$G336)+(BV$48*$G336)+(BV$74*$G336),0)</f>
        <v>0</v>
      </c>
      <c r="BW336" s="481">
        <f>ROUND((BW$57*$H336)+(BW$13*'3d CalSAWS DD&amp;I CAP'!$K$157*'2c CalSAWS DD&amp;I'!$G336)+(BW$32*$G336)+(BW$48*$G336)+(BW$74*$G336),0)</f>
        <v>0</v>
      </c>
      <c r="BX336" s="481">
        <f>ROUND((BX$57*$H336)+(BX$13*'3d CalSAWS DD&amp;I CAP'!$K$157*'2c CalSAWS DD&amp;I'!$G336)+(BX$32*$G336)+(BX$48*$G336)+(BX$74*$G336),0)</f>
        <v>0</v>
      </c>
      <c r="BY336" s="481">
        <f>ROUND((BY$57*$H336)+(BY$13*'3d CalSAWS DD&amp;I CAP'!$K$157*'2c CalSAWS DD&amp;I'!$G336)+(BY$32*$G336)+(BY$48*$G336)+(BY$74*$G336),0)</f>
        <v>0</v>
      </c>
      <c r="BZ336" s="481">
        <f>ROUND((BZ$57*$H336)+(BZ$13*'3d CalSAWS DD&amp;I CAP'!$K$157*'2c CalSAWS DD&amp;I'!$G336)+(BZ$32*$G336)+(BZ$48*$G336)+(BZ$74*$G336),0)</f>
        <v>0</v>
      </c>
      <c r="CA336" s="481">
        <f>ROUND((CA$57*$H336)+(CA$13*'3d CalSAWS DD&amp;I CAP'!$K$157*'2c CalSAWS DD&amp;I'!$G336)+(CA$32*$G336)+(CA$48*$G336)+(CA$74*$G336),0)</f>
        <v>0</v>
      </c>
      <c r="CB336" s="481">
        <f>ROUND((CB$57*$H336)+(CB$13*'3d CalSAWS DD&amp;I CAP'!$K$157*'2c CalSAWS DD&amp;I'!$G336)+(CB$32*$G336)+(CB$48*$G336)+(CB$74*$G336),0)</f>
        <v>0</v>
      </c>
      <c r="CC336" s="481">
        <f>ROUND((CC$57*$H336)+(CC$13*'3d CalSAWS DD&amp;I CAP'!$K$157*'2c CalSAWS DD&amp;I'!$G336)+(CC$32*$G336)+(CC$48*$G336)+(CC$74*$G336),0)</f>
        <v>0</v>
      </c>
      <c r="CD336" s="481">
        <f>ROUND((CD$57*$H336)+(CD$13*'3d CalSAWS DD&amp;I CAP'!$K$157*'2c CalSAWS DD&amp;I'!$G336)+(CD$32*$G336)+(CD$48*$G336)+(CD$74*$G336),0)</f>
        <v>0</v>
      </c>
      <c r="CE336" s="481">
        <f>ROUND((CE$57*$H336)+(CE$13*'3d CalSAWS DD&amp;I CAP'!$K$157*'2c CalSAWS DD&amp;I'!$G336)+(CE$32*$G336)+(CE$48*$G336)+(CE$74*$G336),0)</f>
        <v>0</v>
      </c>
      <c r="CF336" s="481"/>
      <c r="CG336" s="483">
        <f t="shared" si="715"/>
        <v>43946</v>
      </c>
      <c r="CH336" s="123"/>
      <c r="CI336" s="123">
        <f t="shared" si="683"/>
        <v>0</v>
      </c>
      <c r="CJ336" s="481">
        <f t="shared" si="718"/>
        <v>603</v>
      </c>
      <c r="CK336" s="481">
        <f t="shared" si="716"/>
        <v>1836</v>
      </c>
      <c r="CL336" s="481">
        <f t="shared" si="705"/>
        <v>24627</v>
      </c>
      <c r="CM336" s="481">
        <f t="shared" si="706"/>
        <v>15111</v>
      </c>
      <c r="CN336" s="481">
        <f t="shared" si="719"/>
        <v>1316</v>
      </c>
      <c r="CO336" s="481">
        <f t="shared" si="707"/>
        <v>453</v>
      </c>
      <c r="CP336" s="483">
        <f t="shared" si="708"/>
        <v>0</v>
      </c>
      <c r="CQ336" s="483">
        <f t="shared" si="709"/>
        <v>0</v>
      </c>
      <c r="CR336" s="17"/>
      <c r="CS336" s="481">
        <f t="shared" si="710"/>
        <v>1268</v>
      </c>
      <c r="CT336" s="481">
        <f t="shared" si="717"/>
        <v>4314</v>
      </c>
      <c r="CU336" s="481">
        <f t="shared" si="711"/>
        <v>33283</v>
      </c>
      <c r="CV336" s="481">
        <f t="shared" si="720"/>
        <v>3980</v>
      </c>
      <c r="CW336" s="481">
        <f t="shared" si="712"/>
        <v>1022</v>
      </c>
      <c r="CX336" s="481">
        <f t="shared" si="704"/>
        <v>79</v>
      </c>
      <c r="CY336" s="481">
        <f t="shared" si="713"/>
        <v>0</v>
      </c>
      <c r="CZ336" s="481">
        <f t="shared" si="714"/>
        <v>0</v>
      </c>
      <c r="DA336" s="138">
        <f t="shared" si="699"/>
        <v>0</v>
      </c>
    </row>
    <row r="337" spans="1:106" outlineLevel="1">
      <c r="A337" s="561" t="s">
        <v>159</v>
      </c>
      <c r="B337" s="300">
        <v>4.0000000000000002E-4</v>
      </c>
      <c r="C337" s="10">
        <f>'4a 1718 CS PC'!AP55</f>
        <v>4.0000000000000002E-4</v>
      </c>
      <c r="D337" s="10">
        <f>'4a 1718 CS PC'!AR55</f>
        <v>5.0000000000000001E-4</v>
      </c>
      <c r="E337" s="10">
        <f>'4b 1819 CS PC'!$AT55</f>
        <v>4.0000000000000002E-4</v>
      </c>
      <c r="F337" s="10">
        <f>'4b 1819 CS PC'!AQ55</f>
        <v>5.0000000000000001E-4</v>
      </c>
      <c r="G337" s="10">
        <f>'4c 1920 CS PC'!AS55</f>
        <v>4.0000000000000002E-4</v>
      </c>
      <c r="H337" s="10">
        <f>'4c 1920 CS PC'!AP55</f>
        <v>5.0000000000000001E-4</v>
      </c>
      <c r="I337" s="481">
        <f>ROUND((I$57*$D337)+(I$13*'3d CalSAWS DD&amp;I CAP'!$K$64*'2c CalSAWS DD&amp;I'!$B337)+(I$32*$B337)+(I$48*$B337)+(I$74*$B337),0)</f>
        <v>1</v>
      </c>
      <c r="J337" s="481">
        <f>ROUND((J$57*$D337)+(J$13*'3d CalSAWS DD&amp;I CAP'!$K$64*'2c CalSAWS DD&amp;I'!$B337)+(J$32*$B337)+(J$48*$B337)+(J$74*$B337),0)</f>
        <v>114</v>
      </c>
      <c r="K337" s="481">
        <f>ROUND((K$57*$D337)+(K$13*'3d CalSAWS DD&amp;I CAP'!$K$64*'2c CalSAWS DD&amp;I'!$B337)+(K$32*$B337)+(K$48*$B337)+(K$74*$B337),0)</f>
        <v>0</v>
      </c>
      <c r="L337" s="481">
        <f>ROUND((L$57*$D337)+(L$13*'3d CalSAWS DD&amp;I CAP'!$K$64*'2c CalSAWS DD&amp;I'!$C337)+(L$32*$C337)+(L$48*$C337)+(L$74*$C337),0)</f>
        <v>68</v>
      </c>
      <c r="M337" s="481">
        <f>ROUND((M$57*$D337)+(M$13*'3d CalSAWS DD&amp;I CAP'!$K$64*'2c CalSAWS DD&amp;I'!$C337)+(M$32*$C337)+(M$48*$C337)+(M$74*$C337),0)</f>
        <v>65</v>
      </c>
      <c r="N337" s="481">
        <f>ROUND((N$57*$D337)+(N$13*'3d CalSAWS DD&amp;I CAP'!$K$64*'2c CalSAWS DD&amp;I'!$C337)+(N$32*$C337)+(N$48*$C337)+(N$74*$C337),0)</f>
        <v>0</v>
      </c>
      <c r="O337" s="481">
        <f>ROUND((O$57*$D337)+(O$13*'3d CalSAWS DD&amp;I CAP'!$K$64*'2c CalSAWS DD&amp;I'!$C337)+(O$32*$C337)+(O$48*$C337)+(O$74*$C337),0)</f>
        <v>85</v>
      </c>
      <c r="P337" s="481">
        <f t="shared" si="700"/>
        <v>-4.5503999999999998</v>
      </c>
      <c r="Q337" s="481">
        <f t="shared" si="701"/>
        <v>-2.24E-2</v>
      </c>
      <c r="R337" s="481">
        <f>ROUND((R$57*$D337)+(R$13*'3d CalSAWS DD&amp;I CAP'!$K$64*'2c CalSAWS DD&amp;I'!$C337)+(R$32*$C337)+(R$48*$C337)+(R$74*$C337),0)</f>
        <v>154</v>
      </c>
      <c r="S337" s="481">
        <f>ROUND((S$57*$F337)+(S$13*'3d CalSAWS DD&amp;I CAP'!$K$157*'2c CalSAWS DD&amp;I'!$E337)+(S$32*$E337)+(S$48*$E337)+(S$74*$E337),0)</f>
        <v>99</v>
      </c>
      <c r="T337" s="481">
        <f>ROUND((T$57*$D337)+(T$13*'3d CalSAWS DD&amp;I CAP'!$K$64*'2c CalSAWS DD&amp;I'!$C337)+(T$32*$C337)+(T$48*$C337)+(T$74*$C337),0)</f>
        <v>0</v>
      </c>
      <c r="U337" s="481">
        <f>ROUND((U$57*$F337)+(U$13*'3d CalSAWS DD&amp;I CAP'!$K$157*'2c CalSAWS DD&amp;I'!$E337)+(U$32*$E337)+(U$48*$E337)+(U$74*$E337),0)</f>
        <v>456</v>
      </c>
      <c r="V337" s="687">
        <f>ROUNDUP((V$57*$F337)+(V$13*'3d CalSAWS DD&amp;I CAP'!$K$157*'2c CalSAWS DD&amp;I'!$E337)+(V$32*$E337)+(V$48*$E337)+(V$74*$E337),0)</f>
        <v>1210</v>
      </c>
      <c r="W337" s="481">
        <f>ROUND((W$57*$F337)+(W$13*'3d CalSAWS DD&amp;I CAP'!$K$157*'2c CalSAWS DD&amp;I'!$E337)+(W$32*$E337)+(W$48*$E337)+(W$74*$E337),0)</f>
        <v>2411</v>
      </c>
      <c r="X337" s="481">
        <f>ROUND((X$57*$H337)+(X$13*'3d CalSAWS DD&amp;I CAP'!$K$157*'2c CalSAWS DD&amp;I'!$G337)+(X$32*$G337)+(X$48*$G337)+(X$74*$G337),0)</f>
        <v>1067</v>
      </c>
      <c r="Y337" s="481">
        <f>ROUND((Y$57*$H337)+(Y$13*'3d CalSAWS DD&amp;I CAP'!$K$157*'2c CalSAWS DD&amp;I'!$G337)+(Y$32*$G337)+(Y$48*$G337)+(Y$74*$G337),0)</f>
        <v>42</v>
      </c>
      <c r="Z337" s="481">
        <f>ROUND((Z$57*$H337)+(Z$13*'3d CalSAWS DD&amp;I CAP'!$K$157*'2c CalSAWS DD&amp;I'!$G337)+(Z$32*$G337)+(Z$48*$G337)+(Z$74*$G337),0)</f>
        <v>778</v>
      </c>
      <c r="AA337" s="481">
        <f>ROUND((AA$57*$H337)+(AA$13*'3d CalSAWS DD&amp;I CAP'!$K$157*'2c CalSAWS DD&amp;I'!$G337)+(AA$32*$G337)+(AA$48*$G337)+(AA$74*$G337),0)</f>
        <v>64</v>
      </c>
      <c r="AB337" s="481">
        <f>ROUND((AB$57*$H337)+(AB$13*'3d CalSAWS DD&amp;I CAP'!$K$157*'2c CalSAWS DD&amp;I'!$G337)+(AB$32*$G337)+(AB$48*$G337)+(AB$74*$G337),0)</f>
        <v>18</v>
      </c>
      <c r="AC337" s="481">
        <f>ROUND((AC$57*$H337)+(AC$13*'3d CalSAWS DD&amp;I CAP'!$K$157*'2c CalSAWS DD&amp;I'!$G337)+(AC$32*$G337)+(AC$48*$G337)+(AC$74*$G337),0)</f>
        <v>26</v>
      </c>
      <c r="AD337" s="481">
        <f>ROUND((AD$57*$H337)+(AD$13*'3d CalSAWS DD&amp;I CAP'!$K$157*'2c CalSAWS DD&amp;I'!$G337)+(AD$32*$G337)+(AD$48*$G337)+(AD$74*$G337),0)</f>
        <v>210</v>
      </c>
      <c r="AE337" s="481">
        <f>ROUND((AE$57*$H337)+(AE$13*'3d CalSAWS DD&amp;I CAP'!$K$157*'2c CalSAWS DD&amp;I'!$G337)+(AE$32*$G337)+(AE$48*$G337)+(AE$74*$G337),0)</f>
        <v>32</v>
      </c>
      <c r="AF337" s="481">
        <f>ROUND((AF$57*$H337)+(AF$13*'3d CalSAWS DD&amp;I CAP'!$K$157*'2c CalSAWS DD&amp;I'!$G337)+(AF$32*$G337)+(AF$48*$G337)+(AF$74*$G337),0)</f>
        <v>230</v>
      </c>
      <c r="AG337" s="481">
        <f>ROUND((AG$57*$H337)+(AG$13*'3d CalSAWS DD&amp;I CAP'!$K$157*'2c CalSAWS DD&amp;I'!$G337)+(AG$32*$G337)+(AG$48*$G337)+(AG$74*$G337),0)</f>
        <v>12</v>
      </c>
      <c r="AH337" s="481">
        <f>ROUND((AH$57*$H337)+(AH$13*'3d CalSAWS DD&amp;I CAP'!$K$157*'2c CalSAWS DD&amp;I'!$G337)+(AH$32*$G337)+(AH$48*$G337)+(AH$74*$G337),0)</f>
        <v>54</v>
      </c>
      <c r="AI337" s="483">
        <f>ROUND((AI$57*$H337)+(AI$13*'3d CalSAWS DD&amp;I CAP'!$K$157*'2c CalSAWS DD&amp;I'!$G337)+(AI$32*$G337)+(AI$48*$G337)+(AI$74*$G337),0)</f>
        <v>37</v>
      </c>
      <c r="AJ337" s="481">
        <f>ROUND((AJ$57*$H337)+(AJ$13*'3d CalSAWS DD&amp;I CAP'!$K$157*'2c CalSAWS DD&amp;I'!$G337)+(AJ$32*$G337)+(AJ$48*$G337)+(AJ$74*$G337),0)</f>
        <v>29</v>
      </c>
      <c r="AK337" s="481">
        <f>ROUND((AK$57*$H337)+(AK$13*'3d CalSAWS DD&amp;I CAP'!$K$157*'2c CalSAWS DD&amp;I'!$G337)+(AK$32*$G337)+(AK$48*$G337)+(AK$74*$G337),0)</f>
        <v>17</v>
      </c>
      <c r="AL337" s="481">
        <f>ROUND((AL$57*$H337)+(AL$13*'3d CalSAWS DD&amp;I CAP'!$K$157*'2c CalSAWS DD&amp;I'!$G337)+(AL$32*$G337)+(AL$48*$G337)+(AL$74*$G337),0)</f>
        <v>21</v>
      </c>
      <c r="AM337" s="481">
        <f>ROUND((AM$57*$H337)+(AM$13*'3d CalSAWS DD&amp;I CAP'!$K$157*'2c CalSAWS DD&amp;I'!$G337)+(AM$32*$G337)+(AM$48*$G337)+(AM$74*$G337),0)</f>
        <v>21</v>
      </c>
      <c r="AN337" s="481">
        <f>ROUND((AN$57*$H337)+(AN$13*'3d CalSAWS DD&amp;I CAP'!$K$157*'2c CalSAWS DD&amp;I'!$G337)+(AN$32*$G337)+(AN$48*$G337)+(AN$74*$G337),0)</f>
        <v>17</v>
      </c>
      <c r="AO337" s="481">
        <f>ROUND((AO$57*$H337)+(AO$13*'3d CalSAWS DD&amp;I CAP'!$K$157*'2c CalSAWS DD&amp;I'!$G337)+(AO$32*$G337)+(AO$48*$G337)+(AO$74*$G337),0)</f>
        <v>21</v>
      </c>
      <c r="AP337" s="481">
        <f>ROUND((AP$57*$H337)+(AP$13*'3d CalSAWS DD&amp;I CAP'!$K$157*'2c CalSAWS DD&amp;I'!$G337)+(AP$32*$G337)+(AP$48*$G337)+(AP$74*$G337),0)</f>
        <v>18</v>
      </c>
      <c r="AQ337" s="481">
        <f>ROUND((AQ$57*$H337)+(AQ$13*'3d CalSAWS DD&amp;I CAP'!$K$157*'2c CalSAWS DD&amp;I'!$G337)+(AQ$32*$G337)+(AQ$48*$G337)+(AQ$74*$G337),0)</f>
        <v>26</v>
      </c>
      <c r="AR337" s="481">
        <f>ROUND((AR$57*$H337)+(AR$13*'3d CalSAWS DD&amp;I CAP'!$K$157*'2c CalSAWS DD&amp;I'!$G337)+(AR$32*$G337)+(AR$48*$G337)+(AR$74*$G337),0)</f>
        <v>20</v>
      </c>
      <c r="AS337" s="481">
        <f>ROUND((AS$57*$H337)+(AS$13*'3d CalSAWS DD&amp;I CAP'!$K$157*'2c CalSAWS DD&amp;I'!$G337)+(AS$32*$G337)+(AS$48*$G337)+(AS$74*$G337),0)</f>
        <v>20</v>
      </c>
      <c r="AT337" s="481">
        <f>ROUND((AT$57*$H337)+(AT$13*'3d CalSAWS DD&amp;I CAP'!$K$157*'2c CalSAWS DD&amp;I'!$G337)+(AT$32*$G337)+(AT$48*$G337)+(AT$74*$G337),0)</f>
        <v>18</v>
      </c>
      <c r="AU337" s="481">
        <f>ROUND((AU$57*$H337)+(AU$13*'3d CalSAWS DD&amp;I CAP'!$K$157*'2c CalSAWS DD&amp;I'!$G337)+(AU$32*$G337)+(AU$48*$G337)+(AU$74*$G337),0)</f>
        <v>22</v>
      </c>
      <c r="AV337" s="481">
        <f>ROUND((AV$57*$H337)+(AV$13*'3d CalSAWS DD&amp;I CAP'!$K$157*'2c CalSAWS DD&amp;I'!$G337)+(AV$32*$G337)+(AV$48*$G337)+(AV$74*$G337),0)</f>
        <v>12</v>
      </c>
      <c r="AW337" s="481">
        <f>ROUND((AW$57*$H337)+(AW$13*'3d CalSAWS DD&amp;I CAP'!$K$157*'2c CalSAWS DD&amp;I'!$G337)+(AW$32*$G337)+(AW$48*$G337)+(AW$74*$G337),0)</f>
        <v>17</v>
      </c>
      <c r="AX337" s="481">
        <f>ROUND((AX$57*$H337)+(AX$13*'3d CalSAWS DD&amp;I CAP'!$K$157*'2c CalSAWS DD&amp;I'!$G337)+(AX$32*$G337)+(AX$48*$G337)+(AX$74*$G337),0)</f>
        <v>9</v>
      </c>
      <c r="AY337" s="481">
        <f>ROUND((AY$57*$H337)+(AY$13*'3d CalSAWS DD&amp;I CAP'!$K$157*'2c CalSAWS DD&amp;I'!$G337)+(AY$32*$G337)+(AY$48*$G337)+(AY$74*$G337),0)</f>
        <v>14</v>
      </c>
      <c r="AZ337" s="481">
        <f>ROUND((AZ$57*$H337)+(AZ$13*'3d CalSAWS DD&amp;I CAP'!$K$157*'2c CalSAWS DD&amp;I'!$G337)+(AZ$32*$G337)+(AZ$48*$G337)+(AZ$74*$G337),0)</f>
        <v>9</v>
      </c>
      <c r="BA337" s="483">
        <f>ROUND((BA$57*$H337)+(BA$13*'3d CalSAWS DD&amp;I CAP'!$K$157*'2c CalSAWS DD&amp;I'!$G337)+(BA$32*$G337)+(BA$48*$G337)+(BA$74*$G337),0)</f>
        <v>10</v>
      </c>
      <c r="BB337" s="483">
        <f>ROUND((BB$57*$H337)+(BB$13*'3d CalSAWS DD&amp;I CAP'!$K$157*'2c CalSAWS DD&amp;I'!$G337)+(BB$32*$G337)+(BB$48*$G337)+(BB$74*$G337),0)</f>
        <v>2</v>
      </c>
      <c r="BC337" s="481">
        <f>ROUND((BC$57*$H337)+(BC$13*'3d CalSAWS DD&amp;I CAP'!$K$157*'2c CalSAWS DD&amp;I'!$G337)+(BC$32*$G337)+(BC$48*$G337)+(BC$74*$G337),0)</f>
        <v>11</v>
      </c>
      <c r="BD337" s="481">
        <f>ROUND((BD$57*$H337)+(BD$13*'3d CalSAWS DD&amp;I CAP'!$K$157*'2c CalSAWS DD&amp;I'!$G337)+(BD$32*$G337)+(BD$48*$G337)+(BD$74*$G337),0)</f>
        <v>1</v>
      </c>
      <c r="BE337" s="481">
        <f>ROUND((BE$57*$H337)+(BE$13*'3d CalSAWS DD&amp;I CAP'!$K$157*'2c CalSAWS DD&amp;I'!$G337)+(BE$32*$G337)+(BE$48*$G337)+(BE$74*$G337),0)</f>
        <v>0</v>
      </c>
      <c r="BF337" s="481">
        <f>ROUND((BF$57*$H337)+(BF$13*'3d CalSAWS DD&amp;I CAP'!$K$157*'2c CalSAWS DD&amp;I'!$G337)+(BF$32*$G337)+(BF$48*$G337)+(BF$74*$G337),0)</f>
        <v>0</v>
      </c>
      <c r="BG337" s="481">
        <f>ROUND((BG$57*$H337)+(BG$13*'3d CalSAWS DD&amp;I CAP'!$K$157*'2c CalSAWS DD&amp;I'!$G337)+(BG$32*$G337)+(BG$48*$G337)+(BG$74*$G337),0)</f>
        <v>0</v>
      </c>
      <c r="BH337" s="481">
        <f>ROUND((BH$57*$H337)+(BH$13*'3d CalSAWS DD&amp;I CAP'!$K$157*'2c CalSAWS DD&amp;I'!$G337)+(BH$32*$G337)+(BH$48*$G337)+(BH$74*$G337),0)</f>
        <v>0</v>
      </c>
      <c r="BI337" s="481">
        <f>ROUND((BI$57*$H337)+(BI$13*'3d CalSAWS DD&amp;I CAP'!$K$157*'2c CalSAWS DD&amp;I'!$G337)+(BI$32*$G337)+(BI$48*$G337)+(BI$74*$G337),0)</f>
        <v>0</v>
      </c>
      <c r="BJ337" s="481">
        <f>ROUND((BJ$57*$H337)+(BJ$13*'3d CalSAWS DD&amp;I CAP'!$K$157*'2c CalSAWS DD&amp;I'!$G337)+(BJ$32*$G337)+(BJ$48*$G337)+(BJ$74*$G337),0)</f>
        <v>0</v>
      </c>
      <c r="BK337" s="481">
        <f>ROUND((BK$57*$H337)+(BK$13*'3d CalSAWS DD&amp;I CAP'!$K$157*'2c CalSAWS DD&amp;I'!$G337)+(BK$32*$G337)+(BK$48*$G337)+(BK$74*$G337),0)</f>
        <v>0</v>
      </c>
      <c r="BL337" s="481">
        <f>ROUND((BL$57*$H337)+(BL$13*'3d CalSAWS DD&amp;I CAP'!$K$157*'2c CalSAWS DD&amp;I'!$G337)+(BL$32*$G337)+(BL$48*$G337)+(BL$74*$G337),0)</f>
        <v>0</v>
      </c>
      <c r="BM337" s="481">
        <f>ROUND((BM$57*$H337)+(BM$13*'3d CalSAWS DD&amp;I CAP'!$K$157*'2c CalSAWS DD&amp;I'!$G337)+(BM$32*$G337)+(BM$48*$G337)+(BM$74*$G337),0)</f>
        <v>0</v>
      </c>
      <c r="BN337" s="481">
        <f>ROUND((BN$57*$H337)+(BN$13*'3d CalSAWS DD&amp;I CAP'!$K$157*'2c CalSAWS DD&amp;I'!$G337)+(BN$32*$G337)+(BN$48*$G337)+(BN$74*$G337),0)</f>
        <v>0</v>
      </c>
      <c r="BO337" s="481">
        <f>ROUND((BO$57*$H337)+(BO$13*'3d CalSAWS DD&amp;I CAP'!$K$157*'2c CalSAWS DD&amp;I'!$G337)+(BO$32*$G337)+(BO$48*$G337)+(BO$74*$G337),0)</f>
        <v>0</v>
      </c>
      <c r="BP337" s="481">
        <f>ROUND((BP$57*$H337)+(BP$13*'3d CalSAWS DD&amp;I CAP'!$K$157*'2c CalSAWS DD&amp;I'!$G337)+(BP$32*$G337)+(BP$48*$G337)+(BP$74*$G337),0)</f>
        <v>0</v>
      </c>
      <c r="BQ337" s="481">
        <f>ROUND((BQ$57*$H337)+(BQ$13*'3d CalSAWS DD&amp;I CAP'!$K$157*'2c CalSAWS DD&amp;I'!$G337)+(BQ$32*$G337)+(BQ$48*$G337)+(BQ$74*$G337),0)</f>
        <v>0</v>
      </c>
      <c r="BR337" s="481">
        <f>ROUND((BR$57*$H337)+(BR$13*'3d CalSAWS DD&amp;I CAP'!$K$157*'2c CalSAWS DD&amp;I'!$G337)+(BR$32*$G337)+(BR$48*$G337)+(BR$74*$G337),0)</f>
        <v>0</v>
      </c>
      <c r="BS337" s="481">
        <f>ROUND((BS$57*$H337)+(BS$13*'3d CalSAWS DD&amp;I CAP'!$K$157*'2c CalSAWS DD&amp;I'!$G337)+(BS$32*$G337)+(BS$48*$G337)+(BS$74*$G337),0)</f>
        <v>0</v>
      </c>
      <c r="BT337" s="481">
        <f>ROUND((BT$57*$H337)+(BT$13*'3d CalSAWS DD&amp;I CAP'!$K$157*'2c CalSAWS DD&amp;I'!$G337)+(BT$32*$G337)+(BT$48*$G337)+(BT$74*$G337),0)</f>
        <v>0</v>
      </c>
      <c r="BU337" s="481">
        <f>ROUND((BU$57*$H337)+(BU$13*'3d CalSAWS DD&amp;I CAP'!$K$157*'2c CalSAWS DD&amp;I'!$G337)+(BU$32*$G337)+(BU$48*$G337)+(BU$74*$G337),0)</f>
        <v>0</v>
      </c>
      <c r="BV337" s="481">
        <f>ROUND((BV$57*$H337)+(BV$13*'3d CalSAWS DD&amp;I CAP'!$K$157*'2c CalSAWS DD&amp;I'!$G337)+(BV$32*$G337)+(BV$48*$G337)+(BV$74*$G337),0)</f>
        <v>0</v>
      </c>
      <c r="BW337" s="481">
        <f>ROUND((BW$57*$H337)+(BW$13*'3d CalSAWS DD&amp;I CAP'!$K$157*'2c CalSAWS DD&amp;I'!$G337)+(BW$32*$G337)+(BW$48*$G337)+(BW$74*$G337),0)</f>
        <v>0</v>
      </c>
      <c r="BX337" s="481">
        <f>ROUND((BX$57*$H337)+(BX$13*'3d CalSAWS DD&amp;I CAP'!$K$157*'2c CalSAWS DD&amp;I'!$G337)+(BX$32*$G337)+(BX$48*$G337)+(BX$74*$G337),0)</f>
        <v>0</v>
      </c>
      <c r="BY337" s="481">
        <f>ROUND((BY$57*$H337)+(BY$13*'3d CalSAWS DD&amp;I CAP'!$K$157*'2c CalSAWS DD&amp;I'!$G337)+(BY$32*$G337)+(BY$48*$G337)+(BY$74*$G337),0)</f>
        <v>0</v>
      </c>
      <c r="BZ337" s="481">
        <f>ROUND((BZ$57*$H337)+(BZ$13*'3d CalSAWS DD&amp;I CAP'!$K$157*'2c CalSAWS DD&amp;I'!$G337)+(BZ$32*$G337)+(BZ$48*$G337)+(BZ$74*$G337),0)</f>
        <v>0</v>
      </c>
      <c r="CA337" s="481">
        <f>ROUND((CA$57*$H337)+(CA$13*'3d CalSAWS DD&amp;I CAP'!$K$157*'2c CalSAWS DD&amp;I'!$G337)+(CA$32*$G337)+(CA$48*$G337)+(CA$74*$G337),0)</f>
        <v>0</v>
      </c>
      <c r="CB337" s="481">
        <f>ROUND((CB$57*$H337)+(CB$13*'3d CalSAWS DD&amp;I CAP'!$K$157*'2c CalSAWS DD&amp;I'!$G337)+(CB$32*$G337)+(CB$48*$G337)+(CB$74*$G337),0)</f>
        <v>0</v>
      </c>
      <c r="CC337" s="481">
        <f>ROUND((CC$57*$H337)+(CC$13*'3d CalSAWS DD&amp;I CAP'!$K$157*'2c CalSAWS DD&amp;I'!$G337)+(CC$32*$G337)+(CC$48*$G337)+(CC$74*$G337),0)</f>
        <v>0</v>
      </c>
      <c r="CD337" s="481">
        <f>ROUND((CD$57*$H337)+(CD$13*'3d CalSAWS DD&amp;I CAP'!$K$157*'2c CalSAWS DD&amp;I'!$G337)+(CD$32*$G337)+(CD$48*$G337)+(CD$74*$G337),0)</f>
        <v>0</v>
      </c>
      <c r="CE337" s="481">
        <f>ROUND((CE$57*$H337)+(CE$13*'3d CalSAWS DD&amp;I CAP'!$K$157*'2c CalSAWS DD&amp;I'!$G337)+(CE$32*$G337)+(CE$48*$G337)+(CE$74*$G337),0)</f>
        <v>0</v>
      </c>
      <c r="CF337" s="481"/>
      <c r="CG337" s="483">
        <f t="shared" si="715"/>
        <v>7563</v>
      </c>
      <c r="CH337" s="123"/>
      <c r="CI337" s="123">
        <f t="shared" si="683"/>
        <v>0</v>
      </c>
      <c r="CJ337" s="481">
        <f t="shared" si="718"/>
        <v>115</v>
      </c>
      <c r="CK337" s="481">
        <f t="shared" si="716"/>
        <v>367</v>
      </c>
      <c r="CL337" s="481">
        <f t="shared" si="705"/>
        <v>4176</v>
      </c>
      <c r="CM337" s="481">
        <f t="shared" si="706"/>
        <v>2570</v>
      </c>
      <c r="CN337" s="481">
        <f t="shared" si="719"/>
        <v>250</v>
      </c>
      <c r="CO337" s="481">
        <f t="shared" si="707"/>
        <v>85</v>
      </c>
      <c r="CP337" s="483">
        <f t="shared" si="708"/>
        <v>0</v>
      </c>
      <c r="CQ337" s="483">
        <f t="shared" si="709"/>
        <v>0</v>
      </c>
      <c r="CR337" s="17"/>
      <c r="CS337" s="481">
        <f t="shared" si="710"/>
        <v>248</v>
      </c>
      <c r="CT337" s="481">
        <f t="shared" si="717"/>
        <v>789</v>
      </c>
      <c r="CU337" s="481">
        <f t="shared" si="711"/>
        <v>5616</v>
      </c>
      <c r="CV337" s="481">
        <f t="shared" si="720"/>
        <v>701</v>
      </c>
      <c r="CW337" s="481">
        <f t="shared" si="712"/>
        <v>195</v>
      </c>
      <c r="CX337" s="481">
        <f t="shared" si="704"/>
        <v>14</v>
      </c>
      <c r="CY337" s="481">
        <f t="shared" si="713"/>
        <v>0</v>
      </c>
      <c r="CZ337" s="481">
        <f t="shared" si="714"/>
        <v>0</v>
      </c>
      <c r="DA337" s="138">
        <f t="shared" si="699"/>
        <v>0</v>
      </c>
    </row>
    <row r="338" spans="1:106" outlineLevel="1">
      <c r="A338" s="561" t="s">
        <v>160</v>
      </c>
      <c r="B338" s="300">
        <v>2.1700000000000001E-2</v>
      </c>
      <c r="C338" s="10">
        <f>'4a 1718 CS PC'!AP56</f>
        <v>2.1899999999999999E-2</v>
      </c>
      <c r="D338" s="10">
        <f>'4a 1718 CS PC'!AR56</f>
        <v>3.0800000000000001E-2</v>
      </c>
      <c r="E338" s="10">
        <f>'4b 1819 CS PC'!$AT56</f>
        <v>2.1899999999999999E-2</v>
      </c>
      <c r="F338" s="10">
        <f>'4b 1819 CS PC'!AQ56</f>
        <v>3.1199999999999999E-2</v>
      </c>
      <c r="G338" s="10">
        <f>'4c 1920 CS PC'!AS56</f>
        <v>2.1899999999999999E-2</v>
      </c>
      <c r="H338" s="10">
        <f>'4c 1920 CS PC'!AP56</f>
        <v>3.1199999999999999E-2</v>
      </c>
      <c r="I338" s="481">
        <f>ROUND((I$57*$D338)+(I$13*'3d CalSAWS DD&amp;I CAP'!$K$64*'2c CalSAWS DD&amp;I'!$B338)+(I$32*$B338)+(I$48*$B338)+(I$74*$B338),0)</f>
        <v>33</v>
      </c>
      <c r="J338" s="523">
        <f>ROUNDDOWN((J$57*$D338)+(J$13*'3d CalSAWS DD&amp;I CAP'!$K$64*'2c CalSAWS DD&amp;I'!$B338)+(J$32*$B338)+(J$48*$B338)+(J$74*$B338),0)</f>
        <v>6191</v>
      </c>
      <c r="K338" s="481">
        <f>ROUND((K$57*$D338)+(K$13*'3d CalSAWS DD&amp;I CAP'!$K$64*'2c CalSAWS DD&amp;I'!$B338)+(K$32*$B338)+(K$48*$B338)+(K$74*$B338),0)</f>
        <v>6</v>
      </c>
      <c r="L338" s="481">
        <f>ROUND((L$57*$D338)+(L$13*'3d CalSAWS DD&amp;I CAP'!$K$64*'2c CalSAWS DD&amp;I'!$C338)+(L$32*$C338)+(L$48*$C338)+(L$74*$C338),0)</f>
        <v>3743</v>
      </c>
      <c r="M338" s="481">
        <f>ROUND((M$57*$D338)+(M$13*'3d CalSAWS DD&amp;I CAP'!$K$64*'2c CalSAWS DD&amp;I'!$C338)+(M$32*$C338)+(M$48*$C338)+(M$74*$C338),0)</f>
        <v>3531</v>
      </c>
      <c r="N338" s="481">
        <f>ROUND((N$57*$D338)+(N$13*'3d CalSAWS DD&amp;I CAP'!$K$64*'2c CalSAWS DD&amp;I'!$C338)+(N$32*$C338)+(N$48*$C338)+(N$74*$C338),0)</f>
        <v>0</v>
      </c>
      <c r="O338" s="481">
        <f>ROUND((O$57*$D338)+(O$13*'3d CalSAWS DD&amp;I CAP'!$K$64*'2c CalSAWS DD&amp;I'!$C338)+(O$32*$C338)+(O$48*$C338)+(O$74*$C338),0)</f>
        <v>4638</v>
      </c>
      <c r="P338" s="481">
        <f t="shared" si="700"/>
        <v>-249.1344</v>
      </c>
      <c r="Q338" s="481">
        <f t="shared" si="701"/>
        <v>-1.2263999999999999</v>
      </c>
      <c r="R338" s="481">
        <f>ROUND((R$57*$D338)+(R$13*'3d CalSAWS DD&amp;I CAP'!$K$64*'2c CalSAWS DD&amp;I'!$C338)+(R$32*$C338)+(R$48*$C338)+(R$74*$C338),0)</f>
        <v>8434</v>
      </c>
      <c r="S338" s="481">
        <f>ROUND((S$57*$F338)+(S$13*'3d CalSAWS DD&amp;I CAP'!$K$157*'2c CalSAWS DD&amp;I'!$E338)+(S$32*$E338)+(S$48*$E338)+(S$74*$E338),0)</f>
        <v>5442</v>
      </c>
      <c r="T338" s="483">
        <f>ROUND((T$57*$D338)+(T$13*'3d CalSAWS DD&amp;I CAP'!$K$64*'2c CalSAWS DD&amp;I'!$C338)+(T$32*$C338)+(T$48*$C338)+(T$74*$C338),0)</f>
        <v>2</v>
      </c>
      <c r="U338" s="481">
        <f>ROUND((U$57*$F338)+(U$13*'3d CalSAWS DD&amp;I CAP'!$K$157*'2c CalSAWS DD&amp;I'!$E338)+(U$32*$E338)+(U$48*$E338)+(U$74*$E338),0)</f>
        <v>27275</v>
      </c>
      <c r="V338" s="481">
        <f>ROUND((V$57*$F338)+(V$13*'3d CalSAWS DD&amp;I CAP'!$K$157*'2c CalSAWS DD&amp;I'!$E338)+(V$32*$E338)+(V$48*$E338)+(V$74*$E338),0)</f>
        <v>74197</v>
      </c>
      <c r="W338" s="481">
        <f>ROUND((W$57*$F338)+(W$13*'3d CalSAWS DD&amp;I CAP'!$K$157*'2c CalSAWS DD&amp;I'!$E338)+(W$32*$E338)+(W$48*$E338)+(W$74*$E338),0)</f>
        <v>149279</v>
      </c>
      <c r="X338" s="523">
        <f>ROUNDUP((X$57*$H338)+(X$13*'3d CalSAWS DD&amp;I CAP'!$K$157*'2c CalSAWS DD&amp;I'!$G338)+(X$32*$G338)+(X$48*$G338)+(X$74*$G338),0)</f>
        <v>66209</v>
      </c>
      <c r="Y338" s="481">
        <f>ROUND((Y$57*$H338)+(Y$13*'3d CalSAWS DD&amp;I CAP'!$K$157*'2c CalSAWS DD&amp;I'!$G338)+(Y$32*$G338)+(Y$48*$G338)+(Y$74*$G338),0)</f>
        <v>2297</v>
      </c>
      <c r="Z338" s="481">
        <f>ROUND((Z$57*$H338)+(Z$13*'3d CalSAWS DD&amp;I CAP'!$K$157*'2c CalSAWS DD&amp;I'!$G338)+(Z$32*$G338)+(Z$48*$G338)+(Z$74*$G338),0)</f>
        <v>48338</v>
      </c>
      <c r="AA338" s="481">
        <f>ROUND((AA$57*$H338)+(AA$13*'3d CalSAWS DD&amp;I CAP'!$K$157*'2c CalSAWS DD&amp;I'!$G338)+(AA$32*$G338)+(AA$48*$G338)+(AA$74*$G338),0)</f>
        <v>3513</v>
      </c>
      <c r="AB338" s="481">
        <f>ROUND((AB$57*$H338)+(AB$13*'3d CalSAWS DD&amp;I CAP'!$K$157*'2c CalSAWS DD&amp;I'!$G338)+(AB$32*$G338)+(AB$48*$G338)+(AB$74*$G338),0)</f>
        <v>985</v>
      </c>
      <c r="AC338" s="481">
        <f>ROUND((AC$57*$H338)+(AC$13*'3d CalSAWS DD&amp;I CAP'!$K$157*'2c CalSAWS DD&amp;I'!$G338)+(AC$32*$G338)+(AC$48*$G338)+(AC$74*$G338),0)</f>
        <v>1418</v>
      </c>
      <c r="AD338" s="481">
        <f>ROUND((AD$57*$H338)+(AD$13*'3d CalSAWS DD&amp;I CAP'!$K$157*'2c CalSAWS DD&amp;I'!$G338)+(AD$32*$G338)+(AD$48*$G338)+(AD$74*$G338),0)</f>
        <v>12938</v>
      </c>
      <c r="AE338" s="481">
        <f>ROUND((AE$57*$H338)+(AE$13*'3d CalSAWS DD&amp;I CAP'!$K$157*'2c CalSAWS DD&amp;I'!$G338)+(AE$32*$G338)+(AE$48*$G338)+(AE$74*$G338),0)</f>
        <v>1741</v>
      </c>
      <c r="AF338" s="481">
        <f>ROUND((AF$57*$H338)+(AF$13*'3d CalSAWS DD&amp;I CAP'!$K$157*'2c CalSAWS DD&amp;I'!$G338)+(AF$32*$G338)+(AF$48*$G338)+(AF$74*$G338),0)</f>
        <v>14163</v>
      </c>
      <c r="AG338" s="481">
        <f>ROUND((AG$57*$H338)+(AG$13*'3d CalSAWS DD&amp;I CAP'!$K$157*'2c CalSAWS DD&amp;I'!$G338)+(AG$32*$G338)+(AG$48*$G338)+(AG$74*$G338),0)</f>
        <v>635</v>
      </c>
      <c r="AH338" s="481">
        <f>ROUND((AH$57*$H338)+(AH$13*'3d CalSAWS DD&amp;I CAP'!$K$157*'2c CalSAWS DD&amp;I'!$G338)+(AH$32*$G338)+(AH$48*$G338)+(AH$74*$G338),0)</f>
        <v>2964</v>
      </c>
      <c r="AI338" s="483">
        <f>ROUND((AI$57*$H338)+(AI$13*'3d CalSAWS DD&amp;I CAP'!$K$157*'2c CalSAWS DD&amp;I'!$G338)+(AI$32*$G338)+(AI$48*$G338)+(AI$74*$G338),0)</f>
        <v>2029</v>
      </c>
      <c r="AJ338" s="523">
        <f>ROUNDUP((AJ$57*$H338)+(AJ$13*'3d CalSAWS DD&amp;I CAP'!$K$157*'2c CalSAWS DD&amp;I'!$G338)+(AJ$32*$G338)+(AJ$48*$G338)+(AJ$74*$G338),0)</f>
        <v>1606</v>
      </c>
      <c r="AK338" s="481">
        <f>ROUND((AK$57*$H338)+(AK$13*'3d CalSAWS DD&amp;I CAP'!$K$157*'2c CalSAWS DD&amp;I'!$G338)+(AK$32*$G338)+(AK$48*$G338)+(AK$74*$G338),0)</f>
        <v>940</v>
      </c>
      <c r="AL338" s="481">
        <f>ROUND((AL$57*$H338)+(AL$13*'3d CalSAWS DD&amp;I CAP'!$K$157*'2c CalSAWS DD&amp;I'!$G338)+(AL$32*$G338)+(AL$48*$G338)+(AL$74*$G338),0)</f>
        <v>1175</v>
      </c>
      <c r="AM338" s="523">
        <f>ROUNDDOWN((AM$57*$H338)+(AM$13*'3d CalSAWS DD&amp;I CAP'!$K$157*'2c CalSAWS DD&amp;I'!$G338)+(AM$32*$G338)+(AM$48*$G338)+(AM$74*$G338),0)</f>
        <v>1131</v>
      </c>
      <c r="AN338" s="481">
        <f>ROUND((AN$57*$H338)+(AN$13*'3d CalSAWS DD&amp;I CAP'!$K$157*'2c CalSAWS DD&amp;I'!$G338)+(AN$32*$G338)+(AN$48*$G338)+(AN$74*$G338),0)</f>
        <v>956</v>
      </c>
      <c r="AO338" s="481">
        <f>ROUND((AO$57*$H338)+(AO$13*'3d CalSAWS DD&amp;I CAP'!$K$157*'2c CalSAWS DD&amp;I'!$G338)+(AO$32*$G338)+(AO$48*$G338)+(AO$74*$G338),0)</f>
        <v>1151</v>
      </c>
      <c r="AP338" s="481">
        <f>ROUND((AP$57*$H338)+(AP$13*'3d CalSAWS DD&amp;I CAP'!$K$157*'2c CalSAWS DD&amp;I'!$G338)+(AP$32*$G338)+(AP$48*$G338)+(AP$74*$G338),0)</f>
        <v>977</v>
      </c>
      <c r="AQ338" s="481">
        <f>ROUND((AQ$57*$H338)+(AQ$13*'3d CalSAWS DD&amp;I CAP'!$K$157*'2c CalSAWS DD&amp;I'!$G338)+(AQ$32*$G338)+(AQ$48*$G338)+(AQ$74*$G338),0)</f>
        <v>1402</v>
      </c>
      <c r="AR338" s="481">
        <f>ROUND((AR$57*$H338)+(AR$13*'3d CalSAWS DD&amp;I CAP'!$K$157*'2c CalSAWS DD&amp;I'!$G338)+(AR$32*$G338)+(AR$48*$G338)+(AR$74*$G338),0)</f>
        <v>1097</v>
      </c>
      <c r="AS338" s="481">
        <f>ROUND((AS$57*$H338)+(AS$13*'3d CalSAWS DD&amp;I CAP'!$K$157*'2c CalSAWS DD&amp;I'!$G338)+(AS$32*$G338)+(AS$48*$G338)+(AS$74*$G338),0)</f>
        <v>1110</v>
      </c>
      <c r="AT338" s="481">
        <f>ROUND((AT$57*$H338)+(AT$13*'3d CalSAWS DD&amp;I CAP'!$K$157*'2c CalSAWS DD&amp;I'!$G338)+(AT$32*$G338)+(AT$48*$G338)+(AT$74*$G338),0)</f>
        <v>964</v>
      </c>
      <c r="AU338" s="481">
        <f>ROUND((AU$57*$H338)+(AU$13*'3d CalSAWS DD&amp;I CAP'!$K$157*'2c CalSAWS DD&amp;I'!$G338)+(AU$32*$G338)+(AU$48*$G338)+(AU$74*$G338),0)</f>
        <v>1220</v>
      </c>
      <c r="AV338" s="481">
        <f>ROUND((AV$57*$H338)+(AV$13*'3d CalSAWS DD&amp;I CAP'!$K$157*'2c CalSAWS DD&amp;I'!$G338)+(AV$32*$G338)+(AV$48*$G338)+(AV$74*$G338),0)</f>
        <v>665</v>
      </c>
      <c r="AW338" s="481">
        <f>ROUND((AW$57*$H338)+(AW$13*'3d CalSAWS DD&amp;I CAP'!$K$157*'2c CalSAWS DD&amp;I'!$G338)+(AW$32*$G338)+(AW$48*$G338)+(AW$74*$G338),0)</f>
        <v>937</v>
      </c>
      <c r="AX338" s="481">
        <f>ROUND((AX$57*$H338)+(AX$13*'3d CalSAWS DD&amp;I CAP'!$K$157*'2c CalSAWS DD&amp;I'!$G338)+(AX$32*$G338)+(AX$48*$G338)+(AX$74*$G338),0)</f>
        <v>500</v>
      </c>
      <c r="AY338" s="481">
        <f>ROUND((AY$57*$H338)+(AY$13*'3d CalSAWS DD&amp;I CAP'!$K$157*'2c CalSAWS DD&amp;I'!$G338)+(AY$32*$G338)+(AY$48*$G338)+(AY$74*$G338),0)</f>
        <v>794</v>
      </c>
      <c r="AZ338" s="481">
        <f>ROUND((AZ$57*$H338)+(AZ$13*'3d CalSAWS DD&amp;I CAP'!$K$157*'2c CalSAWS DD&amp;I'!$G338)+(AZ$32*$G338)+(AZ$48*$G338)+(AZ$74*$G338),0)</f>
        <v>484</v>
      </c>
      <c r="BA338" s="483">
        <f>ROUND((BA$57*$H338)+(BA$13*'3d CalSAWS DD&amp;I CAP'!$K$157*'2c CalSAWS DD&amp;I'!$G338)+(BA$32*$G338)+(BA$48*$G338)+(BA$74*$G338),0)</f>
        <v>521</v>
      </c>
      <c r="BB338" s="483">
        <f>ROUND((BB$57*$H338)+(BB$13*'3d CalSAWS DD&amp;I CAP'!$K$157*'2c CalSAWS DD&amp;I'!$G338)+(BB$32*$G338)+(BB$48*$G338)+(BB$74*$G338),0)</f>
        <v>102</v>
      </c>
      <c r="BC338" s="481">
        <f>ROUND((BC$57*$H338)+(BC$13*'3d CalSAWS DD&amp;I CAP'!$K$157*'2c CalSAWS DD&amp;I'!$G338)+(BC$32*$G338)+(BC$48*$G338)+(BC$74*$G338),0)</f>
        <v>629</v>
      </c>
      <c r="BD338" s="481">
        <f>ROUND((BD$57*$H338)+(BD$13*'3d CalSAWS DD&amp;I CAP'!$K$157*'2c CalSAWS DD&amp;I'!$G338)+(BD$32*$G338)+(BD$48*$G338)+(BD$74*$G338),0)</f>
        <v>34</v>
      </c>
      <c r="BE338" s="481">
        <f>ROUND((BE$57*$H338)+(BE$13*'3d CalSAWS DD&amp;I CAP'!$K$157*'2c CalSAWS DD&amp;I'!$G338)+(BE$32*$G338)+(BE$48*$G338)+(BE$74*$G338),0)</f>
        <v>16</v>
      </c>
      <c r="BF338" s="481">
        <f>ROUND((BF$57*$H338)+(BF$13*'3d CalSAWS DD&amp;I CAP'!$K$157*'2c CalSAWS DD&amp;I'!$G338)+(BF$32*$G338)+(BF$48*$G338)+(BF$74*$G338),0)</f>
        <v>26</v>
      </c>
      <c r="BG338" s="481">
        <f>ROUND((BG$57*$H338)+(BG$13*'3d CalSAWS DD&amp;I CAP'!$K$157*'2c CalSAWS DD&amp;I'!$G338)+(BG$32*$G338)+(BG$48*$G338)+(BG$74*$G338),0)</f>
        <v>20</v>
      </c>
      <c r="BH338" s="481">
        <f>ROUND((BH$57*$H338)+(BH$13*'3d CalSAWS DD&amp;I CAP'!$K$157*'2c CalSAWS DD&amp;I'!$G338)+(BH$32*$G338)+(BH$48*$G338)+(BH$74*$G338),0)</f>
        <v>0</v>
      </c>
      <c r="BI338" s="481">
        <f>ROUND((BI$57*$H338)+(BI$13*'3d CalSAWS DD&amp;I CAP'!$K$157*'2c CalSAWS DD&amp;I'!$G338)+(BI$32*$G338)+(BI$48*$G338)+(BI$74*$G338),0)</f>
        <v>0</v>
      </c>
      <c r="BJ338" s="481">
        <f>ROUND((BJ$57*$H338)+(BJ$13*'3d CalSAWS DD&amp;I CAP'!$K$157*'2c CalSAWS DD&amp;I'!$G338)+(BJ$32*$G338)+(BJ$48*$G338)+(BJ$74*$G338),0)</f>
        <v>0</v>
      </c>
      <c r="BK338" s="481">
        <f>ROUND((BK$57*$H338)+(BK$13*'3d CalSAWS DD&amp;I CAP'!$K$157*'2c CalSAWS DD&amp;I'!$G338)+(BK$32*$G338)+(BK$48*$G338)+(BK$74*$G338),0)</f>
        <v>0</v>
      </c>
      <c r="BL338" s="481">
        <f>ROUND((BL$57*$H338)+(BL$13*'3d CalSAWS DD&amp;I CAP'!$K$157*'2c CalSAWS DD&amp;I'!$G338)+(BL$32*$G338)+(BL$48*$G338)+(BL$74*$G338),0)</f>
        <v>0</v>
      </c>
      <c r="BM338" s="481">
        <f>ROUND((BM$57*$H338)+(BM$13*'3d CalSAWS DD&amp;I CAP'!$K$157*'2c CalSAWS DD&amp;I'!$G338)+(BM$32*$G338)+(BM$48*$G338)+(BM$74*$G338),0)</f>
        <v>0</v>
      </c>
      <c r="BN338" s="481">
        <f>ROUND((BN$57*$H338)+(BN$13*'3d CalSAWS DD&amp;I CAP'!$K$157*'2c CalSAWS DD&amp;I'!$G338)+(BN$32*$G338)+(BN$48*$G338)+(BN$74*$G338),0)</f>
        <v>0</v>
      </c>
      <c r="BO338" s="481">
        <f>ROUND((BO$57*$H338)+(BO$13*'3d CalSAWS DD&amp;I CAP'!$K$157*'2c CalSAWS DD&amp;I'!$G338)+(BO$32*$G338)+(BO$48*$G338)+(BO$74*$G338),0)</f>
        <v>0</v>
      </c>
      <c r="BP338" s="481">
        <f>ROUND((BP$57*$H338)+(BP$13*'3d CalSAWS DD&amp;I CAP'!$K$157*'2c CalSAWS DD&amp;I'!$G338)+(BP$32*$G338)+(BP$48*$G338)+(BP$74*$G338),0)</f>
        <v>0</v>
      </c>
      <c r="BQ338" s="481">
        <f>ROUND((BQ$57*$H338)+(BQ$13*'3d CalSAWS DD&amp;I CAP'!$K$157*'2c CalSAWS DD&amp;I'!$G338)+(BQ$32*$G338)+(BQ$48*$G338)+(BQ$74*$G338),0)</f>
        <v>0</v>
      </c>
      <c r="BR338" s="481">
        <f>ROUND((BR$57*$H338)+(BR$13*'3d CalSAWS DD&amp;I CAP'!$K$157*'2c CalSAWS DD&amp;I'!$G338)+(BR$32*$G338)+(BR$48*$G338)+(BR$74*$G338),0)</f>
        <v>0</v>
      </c>
      <c r="BS338" s="481">
        <f>ROUND((BS$57*$H338)+(BS$13*'3d CalSAWS DD&amp;I CAP'!$K$157*'2c CalSAWS DD&amp;I'!$G338)+(BS$32*$G338)+(BS$48*$G338)+(BS$74*$G338),0)</f>
        <v>0</v>
      </c>
      <c r="BT338" s="481">
        <f>ROUND((BT$57*$H338)+(BT$13*'3d CalSAWS DD&amp;I CAP'!$K$157*'2c CalSAWS DD&amp;I'!$G338)+(BT$32*$G338)+(BT$48*$G338)+(BT$74*$G338),0)</f>
        <v>0</v>
      </c>
      <c r="BU338" s="481">
        <f>ROUND((BU$57*$H338)+(BU$13*'3d CalSAWS DD&amp;I CAP'!$K$157*'2c CalSAWS DD&amp;I'!$G338)+(BU$32*$G338)+(BU$48*$G338)+(BU$74*$G338),0)</f>
        <v>0</v>
      </c>
      <c r="BV338" s="481">
        <f>ROUND((BV$57*$H338)+(BV$13*'3d CalSAWS DD&amp;I CAP'!$K$157*'2c CalSAWS DD&amp;I'!$G338)+(BV$32*$G338)+(BV$48*$G338)+(BV$74*$G338),0)</f>
        <v>0</v>
      </c>
      <c r="BW338" s="481">
        <f>ROUND((BW$57*$H338)+(BW$13*'3d CalSAWS DD&amp;I CAP'!$K$157*'2c CalSAWS DD&amp;I'!$G338)+(BW$32*$G338)+(BW$48*$G338)+(BW$74*$G338),0)</f>
        <v>0</v>
      </c>
      <c r="BX338" s="481">
        <f>ROUND((BX$57*$H338)+(BX$13*'3d CalSAWS DD&amp;I CAP'!$K$157*'2c CalSAWS DD&amp;I'!$G338)+(BX$32*$G338)+(BX$48*$G338)+(BX$74*$G338),0)</f>
        <v>0</v>
      </c>
      <c r="BY338" s="481">
        <f>ROUND((BY$57*$H338)+(BY$13*'3d CalSAWS DD&amp;I CAP'!$K$157*'2c CalSAWS DD&amp;I'!$G338)+(BY$32*$G338)+(BY$48*$G338)+(BY$74*$G338),0)</f>
        <v>0</v>
      </c>
      <c r="BZ338" s="481">
        <f>ROUND((BZ$57*$H338)+(BZ$13*'3d CalSAWS DD&amp;I CAP'!$K$157*'2c CalSAWS DD&amp;I'!$G338)+(BZ$32*$G338)+(BZ$48*$G338)+(BZ$74*$G338),0)</f>
        <v>0</v>
      </c>
      <c r="CA338" s="481">
        <f>ROUND((CA$57*$H338)+(CA$13*'3d CalSAWS DD&amp;I CAP'!$K$157*'2c CalSAWS DD&amp;I'!$G338)+(CA$32*$G338)+(CA$48*$G338)+(CA$74*$G338),0)</f>
        <v>0</v>
      </c>
      <c r="CB338" s="481">
        <f>ROUND((CB$57*$H338)+(CB$13*'3d CalSAWS DD&amp;I CAP'!$K$157*'2c CalSAWS DD&amp;I'!$G338)+(CB$32*$G338)+(CB$48*$G338)+(CB$74*$G338),0)</f>
        <v>0</v>
      </c>
      <c r="CC338" s="481">
        <f>ROUND((CC$57*$H338)+(CC$13*'3d CalSAWS DD&amp;I CAP'!$K$157*'2c CalSAWS DD&amp;I'!$G338)+(CC$32*$G338)+(CC$48*$G338)+(CC$74*$G338),0)</f>
        <v>0</v>
      </c>
      <c r="CD338" s="481">
        <f>ROUND((CD$57*$H338)+(CD$13*'3d CalSAWS DD&amp;I CAP'!$K$157*'2c CalSAWS DD&amp;I'!$G338)+(CD$32*$G338)+(CD$48*$G338)+(CD$74*$G338),0)</f>
        <v>0</v>
      </c>
      <c r="CE338" s="481">
        <f>ROUND((CE$57*$H338)+(CE$13*'3d CalSAWS DD&amp;I CAP'!$K$157*'2c CalSAWS DD&amp;I'!$G338)+(CE$32*$G338)+(CE$48*$G338)+(CE$74*$G338),0)</f>
        <v>0</v>
      </c>
      <c r="CF338" s="481"/>
      <c r="CG338" s="483">
        <f t="shared" si="715"/>
        <v>458208</v>
      </c>
      <c r="CH338" s="123"/>
      <c r="CI338" s="123">
        <f t="shared" si="683"/>
        <v>0</v>
      </c>
      <c r="CJ338" s="481">
        <f t="shared" si="718"/>
        <v>6230</v>
      </c>
      <c r="CK338" s="481">
        <f t="shared" si="716"/>
        <v>20096</v>
      </c>
      <c r="CL338" s="481">
        <f t="shared" si="705"/>
        <v>256195</v>
      </c>
      <c r="CM338" s="481">
        <f t="shared" si="706"/>
        <v>157230</v>
      </c>
      <c r="CN338" s="481">
        <f t="shared" si="719"/>
        <v>13729</v>
      </c>
      <c r="CO338" s="481">
        <f t="shared" si="707"/>
        <v>4728</v>
      </c>
      <c r="CP338" s="483">
        <f t="shared" si="708"/>
        <v>0</v>
      </c>
      <c r="CQ338" s="483">
        <f t="shared" si="709"/>
        <v>0</v>
      </c>
      <c r="CR338" s="17"/>
      <c r="CS338" s="481">
        <f t="shared" si="710"/>
        <v>13504</v>
      </c>
      <c r="CT338" s="483">
        <f t="shared" si="717"/>
        <v>45541</v>
      </c>
      <c r="CU338" s="481">
        <f t="shared" si="711"/>
        <v>346236</v>
      </c>
      <c r="CV338" s="481">
        <f t="shared" si="720"/>
        <v>41429</v>
      </c>
      <c r="CW338" s="483">
        <f t="shared" si="712"/>
        <v>10671</v>
      </c>
      <c r="CX338" s="481">
        <f t="shared" si="704"/>
        <v>827</v>
      </c>
      <c r="CY338" s="481">
        <f t="shared" si="713"/>
        <v>0</v>
      </c>
      <c r="CZ338" s="481">
        <f t="shared" si="714"/>
        <v>0</v>
      </c>
      <c r="DA338" s="138">
        <f t="shared" si="699"/>
        <v>0</v>
      </c>
      <c r="DB338" s="3"/>
    </row>
    <row r="339" spans="1:106" outlineLevel="1">
      <c r="A339" s="561" t="s">
        <v>161</v>
      </c>
      <c r="B339" s="300">
        <v>1.1000000000000001E-3</v>
      </c>
      <c r="C339" s="10">
        <f>'4a 1718 CS PC'!AP57</f>
        <v>1E-3</v>
      </c>
      <c r="D339" s="10">
        <f>'4a 1718 CS PC'!AR57</f>
        <v>1.5E-3</v>
      </c>
      <c r="E339" s="10">
        <f>'4b 1819 CS PC'!$AT57</f>
        <v>1.1000000000000001E-3</v>
      </c>
      <c r="F339" s="10">
        <f>'4b 1819 CS PC'!AQ57</f>
        <v>1.5E-3</v>
      </c>
      <c r="G339" s="10">
        <f>'4c 1920 CS PC'!AS57</f>
        <v>1E-3</v>
      </c>
      <c r="H339" s="10">
        <f>'4c 1920 CS PC'!AP57</f>
        <v>1.5E-3</v>
      </c>
      <c r="I339" s="481">
        <f>ROUND((I$57*$D339)+(I$13*'3d CalSAWS DD&amp;I CAP'!$K$64*'2c CalSAWS DD&amp;I'!$B339)+(I$32*$B339)+(I$48*$B339)+(I$74*$B339),0)</f>
        <v>2</v>
      </c>
      <c r="J339" s="481">
        <f>ROUND((J$57*$D339)+(J$13*'3d CalSAWS DD&amp;I CAP'!$K$64*'2c CalSAWS DD&amp;I'!$B339)+(J$32*$B339)+(J$48*$B339)+(J$74*$B339),0)</f>
        <v>314</v>
      </c>
      <c r="K339" s="523">
        <f>ROUNDUP((K$57*$D339)+(K$13*'3d CalSAWS DD&amp;I CAP'!$K$64*'2c CalSAWS DD&amp;I'!$B339)+(K$32*$B339)+(K$48*$B339)+(K$74*$B339),0)</f>
        <v>1</v>
      </c>
      <c r="L339" s="481">
        <f>ROUND((L$57*$D339)+(L$13*'3d CalSAWS DD&amp;I CAP'!$K$64*'2c CalSAWS DD&amp;I'!$C339)+(L$32*$C339)+(L$48*$C339)+(L$74*$C339),0)</f>
        <v>171</v>
      </c>
      <c r="M339" s="481">
        <f>ROUND((M$57*$D339)+(M$13*'3d CalSAWS DD&amp;I CAP'!$K$64*'2c CalSAWS DD&amp;I'!$C339)+(M$32*$C339)+(M$48*$C339)+(M$74*$C339),0)</f>
        <v>161</v>
      </c>
      <c r="N339" s="481">
        <f>ROUND((N$57*$D339)+(N$13*'3d CalSAWS DD&amp;I CAP'!$K$64*'2c CalSAWS DD&amp;I'!$C339)+(N$32*$C339)+(N$48*$C339)+(N$74*$C339),0)</f>
        <v>0</v>
      </c>
      <c r="O339" s="481">
        <f>ROUND((O$57*$D339)+(O$13*'3d CalSAWS DD&amp;I CAP'!$K$64*'2c CalSAWS DD&amp;I'!$C339)+(O$32*$C339)+(O$48*$C339)+(O$74*$C339),0)</f>
        <v>212</v>
      </c>
      <c r="P339" s="481">
        <f t="shared" si="700"/>
        <v>-11.375999999999999</v>
      </c>
      <c r="Q339" s="481">
        <f t="shared" si="701"/>
        <v>-5.6000000000000001E-2</v>
      </c>
      <c r="R339" s="481">
        <f>ROUND((R$57*$D339)+(R$13*'3d CalSAWS DD&amp;I CAP'!$K$64*'2c CalSAWS DD&amp;I'!$C339)+(R$32*$C339)+(R$48*$C339)+(R$74*$C339),0)</f>
        <v>385</v>
      </c>
      <c r="S339" s="481">
        <f>ROUND((S$57*$F339)+(S$13*'3d CalSAWS DD&amp;I CAP'!$K$157*'2c CalSAWS DD&amp;I'!$E339)+(S$32*$E339)+(S$48*$E339)+(S$74*$E339),0)</f>
        <v>273</v>
      </c>
      <c r="T339" s="481">
        <f>ROUND((T$57*$D339)+(T$13*'3d CalSAWS DD&amp;I CAP'!$K$64*'2c CalSAWS DD&amp;I'!$C339)+(T$32*$C339)+(T$48*$C339)+(T$74*$C339),0)</f>
        <v>0</v>
      </c>
      <c r="U339" s="537">
        <f>ROUNDDOWN((U$57*$F339)+(U$13*'3d CalSAWS DD&amp;I CAP'!$K$157*'2c CalSAWS DD&amp;I'!$E339)+(U$32*$E339)+(U$48*$E339)+(U$74*$E339),0)</f>
        <v>1329</v>
      </c>
      <c r="V339" s="483">
        <f>ROUND((V$57*$F339)+(V$13*'3d CalSAWS DD&amp;I CAP'!$K$157*'2c CalSAWS DD&amp;I'!$E339)+(V$32*$E339)+(V$48*$E339)+(V$74*$E339),0)</f>
        <v>3587</v>
      </c>
      <c r="W339" s="481">
        <f>ROUND((W$57*$F339)+(W$13*'3d CalSAWS DD&amp;I CAP'!$K$157*'2c CalSAWS DD&amp;I'!$E339)+(W$32*$E339)+(W$48*$E339)+(W$74*$E339),0)</f>
        <v>7195</v>
      </c>
      <c r="X339" s="481">
        <f>ROUND((X$57*$H339)+(X$13*'3d CalSAWS DD&amp;I CAP'!$K$157*'2c CalSAWS DD&amp;I'!$G339)+(X$32*$G339)+(X$48*$G339)+(X$74*$G339),0)</f>
        <v>3177</v>
      </c>
      <c r="Y339" s="481">
        <f>ROUND((Y$57*$H339)+(Y$13*'3d CalSAWS DD&amp;I CAP'!$K$157*'2c CalSAWS DD&amp;I'!$G339)+(Y$32*$G339)+(Y$48*$G339)+(Y$74*$G339),0)</f>
        <v>105</v>
      </c>
      <c r="Z339" s="481">
        <f>ROUND((Z$57*$H339)+(Z$13*'3d CalSAWS DD&amp;I CAP'!$K$157*'2c CalSAWS DD&amp;I'!$G339)+(Z$32*$G339)+(Z$48*$G339)+(Z$74*$G339),0)</f>
        <v>2320</v>
      </c>
      <c r="AA339" s="481">
        <f>ROUND((AA$57*$H339)+(AA$13*'3d CalSAWS DD&amp;I CAP'!$K$157*'2c CalSAWS DD&amp;I'!$G339)+(AA$32*$G339)+(AA$48*$G339)+(AA$74*$G339),0)</f>
        <v>160</v>
      </c>
      <c r="AB339" s="481">
        <f>ROUND((AB$57*$H339)+(AB$13*'3d CalSAWS DD&amp;I CAP'!$K$157*'2c CalSAWS DD&amp;I'!$G339)+(AB$32*$G339)+(AB$48*$G339)+(AB$74*$G339),0)</f>
        <v>45</v>
      </c>
      <c r="AC339" s="481">
        <f>ROUND((AC$57*$H339)+(AC$13*'3d CalSAWS DD&amp;I CAP'!$K$157*'2c CalSAWS DD&amp;I'!$G339)+(AC$32*$G339)+(AC$48*$G339)+(AC$74*$G339),0)</f>
        <v>65</v>
      </c>
      <c r="AD339" s="481">
        <f>ROUND((AD$57*$H339)+(AD$13*'3d CalSAWS DD&amp;I CAP'!$K$157*'2c CalSAWS DD&amp;I'!$G339)+(AD$32*$G339)+(AD$48*$G339)+(AD$74*$G339),0)</f>
        <v>619</v>
      </c>
      <c r="AE339" s="481">
        <f>ROUND((AE$57*$H339)+(AE$13*'3d CalSAWS DD&amp;I CAP'!$K$157*'2c CalSAWS DD&amp;I'!$G339)+(AE$32*$G339)+(AE$48*$G339)+(AE$74*$G339),0)</f>
        <v>80</v>
      </c>
      <c r="AF339" s="481">
        <f>ROUND((AF$57*$H339)+(AF$13*'3d CalSAWS DD&amp;I CAP'!$K$157*'2c CalSAWS DD&amp;I'!$G339)+(AF$32*$G339)+(AF$48*$G339)+(AF$74*$G339),0)</f>
        <v>677</v>
      </c>
      <c r="AG339" s="481">
        <f>ROUND((AG$57*$H339)+(AG$13*'3d CalSAWS DD&amp;I CAP'!$K$157*'2c CalSAWS DD&amp;I'!$G339)+(AG$32*$G339)+(AG$48*$G339)+(AG$74*$G339),0)</f>
        <v>29</v>
      </c>
      <c r="AH339" s="481">
        <f>ROUND((AH$57*$H339)+(AH$13*'3d CalSAWS DD&amp;I CAP'!$K$157*'2c CalSAWS DD&amp;I'!$G339)+(AH$32*$G339)+(AH$48*$G339)+(AH$74*$G339),0)</f>
        <v>135</v>
      </c>
      <c r="AI339" s="483">
        <f>ROUND((AI$57*$H339)+(AI$13*'3d CalSAWS DD&amp;I CAP'!$K$157*'2c CalSAWS DD&amp;I'!$G339)+(AI$32*$G339)+(AI$48*$G339)+(AI$74*$G339),0)</f>
        <v>93</v>
      </c>
      <c r="AJ339" s="481">
        <f>ROUND((AJ$57*$H339)+(AJ$13*'3d CalSAWS DD&amp;I CAP'!$K$157*'2c CalSAWS DD&amp;I'!$G339)+(AJ$32*$G339)+(AJ$48*$G339)+(AJ$74*$G339),0)</f>
        <v>73</v>
      </c>
      <c r="AK339" s="481">
        <f>ROUND((AK$57*$H339)+(AK$13*'3d CalSAWS DD&amp;I CAP'!$K$157*'2c CalSAWS DD&amp;I'!$G339)+(AK$32*$G339)+(AK$48*$G339)+(AK$74*$G339),0)</f>
        <v>43</v>
      </c>
      <c r="AL339" s="481">
        <f>ROUND((AL$57*$H339)+(AL$13*'3d CalSAWS DD&amp;I CAP'!$K$157*'2c CalSAWS DD&amp;I'!$G339)+(AL$32*$G339)+(AL$48*$G339)+(AL$74*$G339),0)</f>
        <v>54</v>
      </c>
      <c r="AM339" s="481">
        <f>ROUND((AM$57*$H339)+(AM$13*'3d CalSAWS DD&amp;I CAP'!$K$157*'2c CalSAWS DD&amp;I'!$G339)+(AM$32*$G339)+(AM$48*$G339)+(AM$74*$G339),0)</f>
        <v>52</v>
      </c>
      <c r="AN339" s="481">
        <f>ROUND((AN$57*$H339)+(AN$13*'3d CalSAWS DD&amp;I CAP'!$K$157*'2c CalSAWS DD&amp;I'!$G339)+(AN$32*$G339)+(AN$48*$G339)+(AN$74*$G339),0)</f>
        <v>44</v>
      </c>
      <c r="AO339" s="481">
        <f>ROUND((AO$57*$H339)+(AO$13*'3d CalSAWS DD&amp;I CAP'!$K$157*'2c CalSAWS DD&amp;I'!$G339)+(AO$32*$G339)+(AO$48*$G339)+(AO$74*$G339),0)</f>
        <v>53</v>
      </c>
      <c r="AP339" s="481">
        <f>ROUND((AP$57*$H339)+(AP$13*'3d CalSAWS DD&amp;I CAP'!$K$157*'2c CalSAWS DD&amp;I'!$G339)+(AP$32*$G339)+(AP$48*$G339)+(AP$74*$G339),0)</f>
        <v>45</v>
      </c>
      <c r="AQ339" s="481">
        <f>ROUND((AQ$57*$H339)+(AQ$13*'3d CalSAWS DD&amp;I CAP'!$K$157*'2c CalSAWS DD&amp;I'!$G339)+(AQ$32*$G339)+(AQ$48*$G339)+(AQ$74*$G339),0)</f>
        <v>64</v>
      </c>
      <c r="AR339" s="481">
        <f>ROUND((AR$57*$H339)+(AR$13*'3d CalSAWS DD&amp;I CAP'!$K$157*'2c CalSAWS DD&amp;I'!$G339)+(AR$32*$G339)+(AR$48*$G339)+(AR$74*$G339),0)</f>
        <v>50</v>
      </c>
      <c r="AS339" s="481">
        <f>ROUND((AS$57*$H339)+(AS$13*'3d CalSAWS DD&amp;I CAP'!$K$157*'2c CalSAWS DD&amp;I'!$G339)+(AS$32*$G339)+(AS$48*$G339)+(AS$74*$G339),0)</f>
        <v>51</v>
      </c>
      <c r="AT339" s="481">
        <f>ROUND((AT$57*$H339)+(AT$13*'3d CalSAWS DD&amp;I CAP'!$K$157*'2c CalSAWS DD&amp;I'!$G339)+(AT$32*$G339)+(AT$48*$G339)+(AT$74*$G339),0)</f>
        <v>44</v>
      </c>
      <c r="AU339" s="481">
        <f>ROUND((AU$57*$H339)+(AU$13*'3d CalSAWS DD&amp;I CAP'!$K$157*'2c CalSAWS DD&amp;I'!$G339)+(AU$32*$G339)+(AU$48*$G339)+(AU$74*$G339),0)</f>
        <v>56</v>
      </c>
      <c r="AV339" s="481">
        <f>ROUND((AV$57*$H339)+(AV$13*'3d CalSAWS DD&amp;I CAP'!$K$157*'2c CalSAWS DD&amp;I'!$G339)+(AV$32*$G339)+(AV$48*$G339)+(AV$74*$G339),0)</f>
        <v>30</v>
      </c>
      <c r="AW339" s="481">
        <f>ROUND((AW$57*$H339)+(AW$13*'3d CalSAWS DD&amp;I CAP'!$K$157*'2c CalSAWS DD&amp;I'!$G339)+(AW$32*$G339)+(AW$48*$G339)+(AW$74*$G339),0)</f>
        <v>43</v>
      </c>
      <c r="AX339" s="481">
        <f>ROUND((AX$57*$H339)+(AX$13*'3d CalSAWS DD&amp;I CAP'!$K$157*'2c CalSAWS DD&amp;I'!$G339)+(AX$32*$G339)+(AX$48*$G339)+(AX$74*$G339),0)</f>
        <v>23</v>
      </c>
      <c r="AY339" s="481">
        <f>ROUND((AY$57*$H339)+(AY$13*'3d CalSAWS DD&amp;I CAP'!$K$157*'2c CalSAWS DD&amp;I'!$G339)+(AY$32*$G339)+(AY$48*$G339)+(AY$74*$G339),0)</f>
        <v>36</v>
      </c>
      <c r="AZ339" s="481">
        <f>ROUND((AZ$57*$H339)+(AZ$13*'3d CalSAWS DD&amp;I CAP'!$K$157*'2c CalSAWS DD&amp;I'!$G339)+(AZ$32*$G339)+(AZ$48*$G339)+(AZ$74*$G339),0)</f>
        <v>22</v>
      </c>
      <c r="BA339" s="483">
        <f>ROUND((BA$57*$H339)+(BA$13*'3d CalSAWS DD&amp;I CAP'!$K$157*'2c CalSAWS DD&amp;I'!$G339)+(BA$32*$G339)+(BA$48*$G339)+(BA$74*$G339),0)</f>
        <v>24</v>
      </c>
      <c r="BB339" s="483">
        <f>ROUND((BB$57*$H339)+(BB$13*'3d CalSAWS DD&amp;I CAP'!$K$157*'2c CalSAWS DD&amp;I'!$G339)+(BB$32*$G339)+(BB$48*$G339)+(BB$74*$G339),0)</f>
        <v>5</v>
      </c>
      <c r="BC339" s="481">
        <f>ROUND((BC$57*$H339)+(BC$13*'3d CalSAWS DD&amp;I CAP'!$K$157*'2c CalSAWS DD&amp;I'!$G339)+(BC$32*$G339)+(BC$48*$G339)+(BC$74*$G339),0)</f>
        <v>29</v>
      </c>
      <c r="BD339" s="481">
        <f>ROUND((BD$57*$H339)+(BD$13*'3d CalSAWS DD&amp;I CAP'!$K$157*'2c CalSAWS DD&amp;I'!$G339)+(BD$32*$G339)+(BD$48*$G339)+(BD$74*$G339),0)</f>
        <v>2</v>
      </c>
      <c r="BE339" s="481">
        <f>ROUND((BE$57*$H339)+(BE$13*'3d CalSAWS DD&amp;I CAP'!$K$157*'2c CalSAWS DD&amp;I'!$G339)+(BE$32*$G339)+(BE$48*$G339)+(BE$74*$G339),0)</f>
        <v>1</v>
      </c>
      <c r="BF339" s="481">
        <f>ROUND((BF$57*$H339)+(BF$13*'3d CalSAWS DD&amp;I CAP'!$K$157*'2c CalSAWS DD&amp;I'!$G339)+(BF$32*$G339)+(BF$48*$G339)+(BF$74*$G339),0)</f>
        <v>1</v>
      </c>
      <c r="BG339" s="481">
        <f>ROUND((BG$57*$H339)+(BG$13*'3d CalSAWS DD&amp;I CAP'!$K$157*'2c CalSAWS DD&amp;I'!$G339)+(BG$32*$G339)+(BG$48*$G339)+(BG$74*$G339),0)</f>
        <v>1</v>
      </c>
      <c r="BH339" s="481">
        <f>ROUND((BH$57*$H339)+(BH$13*'3d CalSAWS DD&amp;I CAP'!$K$157*'2c CalSAWS DD&amp;I'!$G339)+(BH$32*$G339)+(BH$48*$G339)+(BH$74*$G339),0)</f>
        <v>0</v>
      </c>
      <c r="BI339" s="481">
        <f>ROUND((BI$57*$H339)+(BI$13*'3d CalSAWS DD&amp;I CAP'!$K$157*'2c CalSAWS DD&amp;I'!$G339)+(BI$32*$G339)+(BI$48*$G339)+(BI$74*$G339),0)</f>
        <v>0</v>
      </c>
      <c r="BJ339" s="481">
        <f>ROUND((BJ$57*$H339)+(BJ$13*'3d CalSAWS DD&amp;I CAP'!$K$157*'2c CalSAWS DD&amp;I'!$G339)+(BJ$32*$G339)+(BJ$48*$G339)+(BJ$74*$G339),0)</f>
        <v>0</v>
      </c>
      <c r="BK339" s="481">
        <f>ROUND((BK$57*$H339)+(BK$13*'3d CalSAWS DD&amp;I CAP'!$K$157*'2c CalSAWS DD&amp;I'!$G339)+(BK$32*$G339)+(BK$48*$G339)+(BK$74*$G339),0)</f>
        <v>0</v>
      </c>
      <c r="BL339" s="481">
        <f>ROUND((BL$57*$H339)+(BL$13*'3d CalSAWS DD&amp;I CAP'!$K$157*'2c CalSAWS DD&amp;I'!$G339)+(BL$32*$G339)+(BL$48*$G339)+(BL$74*$G339),0)</f>
        <v>0</v>
      </c>
      <c r="BM339" s="481">
        <f>ROUND((BM$57*$H339)+(BM$13*'3d CalSAWS DD&amp;I CAP'!$K$157*'2c CalSAWS DD&amp;I'!$G339)+(BM$32*$G339)+(BM$48*$G339)+(BM$74*$G339),0)</f>
        <v>0</v>
      </c>
      <c r="BN339" s="481">
        <f>ROUND((BN$57*$H339)+(BN$13*'3d CalSAWS DD&amp;I CAP'!$K$157*'2c CalSAWS DD&amp;I'!$G339)+(BN$32*$G339)+(BN$48*$G339)+(BN$74*$G339),0)</f>
        <v>0</v>
      </c>
      <c r="BO339" s="481">
        <f>ROUND((BO$57*$H339)+(BO$13*'3d CalSAWS DD&amp;I CAP'!$K$157*'2c CalSAWS DD&amp;I'!$G339)+(BO$32*$G339)+(BO$48*$G339)+(BO$74*$G339),0)</f>
        <v>0</v>
      </c>
      <c r="BP339" s="481">
        <f>ROUND((BP$57*$H339)+(BP$13*'3d CalSAWS DD&amp;I CAP'!$K$157*'2c CalSAWS DD&amp;I'!$G339)+(BP$32*$G339)+(BP$48*$G339)+(BP$74*$G339),0)</f>
        <v>0</v>
      </c>
      <c r="BQ339" s="481">
        <f>ROUND((BQ$57*$H339)+(BQ$13*'3d CalSAWS DD&amp;I CAP'!$K$157*'2c CalSAWS DD&amp;I'!$G339)+(BQ$32*$G339)+(BQ$48*$G339)+(BQ$74*$G339),0)</f>
        <v>0</v>
      </c>
      <c r="BR339" s="481">
        <f>ROUND((BR$57*$H339)+(BR$13*'3d CalSAWS DD&amp;I CAP'!$K$157*'2c CalSAWS DD&amp;I'!$G339)+(BR$32*$G339)+(BR$48*$G339)+(BR$74*$G339),0)</f>
        <v>0</v>
      </c>
      <c r="BS339" s="481">
        <f>ROUND((BS$57*$H339)+(BS$13*'3d CalSAWS DD&amp;I CAP'!$K$157*'2c CalSAWS DD&amp;I'!$G339)+(BS$32*$G339)+(BS$48*$G339)+(BS$74*$G339),0)</f>
        <v>0</v>
      </c>
      <c r="BT339" s="481">
        <f>ROUND((BT$57*$H339)+(BT$13*'3d CalSAWS DD&amp;I CAP'!$K$157*'2c CalSAWS DD&amp;I'!$G339)+(BT$32*$G339)+(BT$48*$G339)+(BT$74*$G339),0)</f>
        <v>0</v>
      </c>
      <c r="BU339" s="481">
        <f>ROUND((BU$57*$H339)+(BU$13*'3d CalSAWS DD&amp;I CAP'!$K$157*'2c CalSAWS DD&amp;I'!$G339)+(BU$32*$G339)+(BU$48*$G339)+(BU$74*$G339),0)</f>
        <v>0</v>
      </c>
      <c r="BV339" s="481">
        <f>ROUND((BV$57*$H339)+(BV$13*'3d CalSAWS DD&amp;I CAP'!$K$157*'2c CalSAWS DD&amp;I'!$G339)+(BV$32*$G339)+(BV$48*$G339)+(BV$74*$G339),0)</f>
        <v>0</v>
      </c>
      <c r="BW339" s="481">
        <f>ROUND((BW$57*$H339)+(BW$13*'3d CalSAWS DD&amp;I CAP'!$K$157*'2c CalSAWS DD&amp;I'!$G339)+(BW$32*$G339)+(BW$48*$G339)+(BW$74*$G339),0)</f>
        <v>0</v>
      </c>
      <c r="BX339" s="481">
        <f>ROUND((BX$57*$H339)+(BX$13*'3d CalSAWS DD&amp;I CAP'!$K$157*'2c CalSAWS DD&amp;I'!$G339)+(BX$32*$G339)+(BX$48*$G339)+(BX$74*$G339),0)</f>
        <v>0</v>
      </c>
      <c r="BY339" s="481">
        <f>ROUND((BY$57*$H339)+(BY$13*'3d CalSAWS DD&amp;I CAP'!$K$157*'2c CalSAWS DD&amp;I'!$G339)+(BY$32*$G339)+(BY$48*$G339)+(BY$74*$G339),0)</f>
        <v>0</v>
      </c>
      <c r="BZ339" s="481">
        <f>ROUND((BZ$57*$H339)+(BZ$13*'3d CalSAWS DD&amp;I CAP'!$K$157*'2c CalSAWS DD&amp;I'!$G339)+(BZ$32*$G339)+(BZ$48*$G339)+(BZ$74*$G339),0)</f>
        <v>0</v>
      </c>
      <c r="CA339" s="481">
        <f>ROUND((CA$57*$H339)+(CA$13*'3d CalSAWS DD&amp;I CAP'!$K$157*'2c CalSAWS DD&amp;I'!$G339)+(CA$32*$G339)+(CA$48*$G339)+(CA$74*$G339),0)</f>
        <v>0</v>
      </c>
      <c r="CB339" s="481">
        <f>ROUND((CB$57*$H339)+(CB$13*'3d CalSAWS DD&amp;I CAP'!$K$157*'2c CalSAWS DD&amp;I'!$G339)+(CB$32*$G339)+(CB$48*$G339)+(CB$74*$G339),0)</f>
        <v>0</v>
      </c>
      <c r="CC339" s="481">
        <f>ROUND((CC$57*$H339)+(CC$13*'3d CalSAWS DD&amp;I CAP'!$K$157*'2c CalSAWS DD&amp;I'!$G339)+(CC$32*$G339)+(CC$48*$G339)+(CC$74*$G339),0)</f>
        <v>0</v>
      </c>
      <c r="CD339" s="481">
        <f>ROUND((CD$57*$H339)+(CD$13*'3d CalSAWS DD&amp;I CAP'!$K$157*'2c CalSAWS DD&amp;I'!$G339)+(CD$32*$G339)+(CD$48*$G339)+(CD$74*$G339),0)</f>
        <v>0</v>
      </c>
      <c r="CE339" s="481">
        <f>ROUND((CE$57*$H339)+(CE$13*'3d CalSAWS DD&amp;I CAP'!$K$157*'2c CalSAWS DD&amp;I'!$G339)+(CE$32*$G339)+(CE$48*$G339)+(CE$74*$G339),0)</f>
        <v>0</v>
      </c>
      <c r="CF339" s="481"/>
      <c r="CG339" s="483">
        <f t="shared" si="715"/>
        <v>21970</v>
      </c>
      <c r="CH339" s="123"/>
      <c r="CI339" s="123">
        <f t="shared" si="683"/>
        <v>0</v>
      </c>
      <c r="CJ339" s="481">
        <f t="shared" si="718"/>
        <v>317</v>
      </c>
      <c r="CK339" s="481">
        <f t="shared" si="716"/>
        <v>918</v>
      </c>
      <c r="CL339" s="481">
        <f t="shared" si="705"/>
        <v>12384</v>
      </c>
      <c r="CM339" s="481">
        <f t="shared" si="706"/>
        <v>7505</v>
      </c>
      <c r="CN339" s="481">
        <f t="shared" si="719"/>
        <v>629</v>
      </c>
      <c r="CO339" s="481">
        <f t="shared" si="707"/>
        <v>217</v>
      </c>
      <c r="CP339" s="483">
        <f t="shared" si="708"/>
        <v>0</v>
      </c>
      <c r="CQ339" s="483">
        <f t="shared" si="709"/>
        <v>0</v>
      </c>
      <c r="CR339" s="17"/>
      <c r="CS339" s="481">
        <f t="shared" si="710"/>
        <v>649</v>
      </c>
      <c r="CT339" s="481">
        <f t="shared" si="717"/>
        <v>2188</v>
      </c>
      <c r="CU339" s="481">
        <f t="shared" si="711"/>
        <v>16654</v>
      </c>
      <c r="CV339" s="481">
        <f t="shared" si="720"/>
        <v>1952</v>
      </c>
      <c r="CW339" s="481">
        <f t="shared" si="712"/>
        <v>488</v>
      </c>
      <c r="CX339" s="481">
        <f t="shared" si="704"/>
        <v>39</v>
      </c>
      <c r="CY339" s="481">
        <f t="shared" si="713"/>
        <v>0</v>
      </c>
      <c r="CZ339" s="481">
        <f t="shared" si="714"/>
        <v>0</v>
      </c>
      <c r="DA339" s="138">
        <f t="shared" si="699"/>
        <v>0</v>
      </c>
      <c r="DB339" s="3"/>
    </row>
    <row r="340" spans="1:106" outlineLevel="1">
      <c r="A340" s="561" t="s">
        <v>162</v>
      </c>
      <c r="B340" s="300">
        <v>1.83E-2</v>
      </c>
      <c r="C340" s="10">
        <f>'4a 1718 CS PC'!AP58</f>
        <v>1.78E-2</v>
      </c>
      <c r="D340" s="10">
        <f>'4a 1718 CS PC'!AR58</f>
        <v>2.5100000000000001E-2</v>
      </c>
      <c r="E340" s="10">
        <f>'4b 1819 CS PC'!$AT58</f>
        <v>1.6899999999999998E-2</v>
      </c>
      <c r="F340" s="10">
        <f>'4b 1819 CS PC'!AQ58</f>
        <v>2.3900000000000001E-2</v>
      </c>
      <c r="G340" s="10">
        <f>'4c 1920 CS PC'!AS58</f>
        <v>1.6799999999999999E-2</v>
      </c>
      <c r="H340" s="10">
        <f>'4c 1920 CS PC'!AP58</f>
        <v>2.3900000000000001E-2</v>
      </c>
      <c r="I340" s="481">
        <f>ROUND((I$57*$D340)+(I$13*'3d CalSAWS DD&amp;I CAP'!$K$64*'2c CalSAWS DD&amp;I'!$B340)+(I$32*$B340)+(I$48*$B340)+(I$74*$B340),0)</f>
        <v>28</v>
      </c>
      <c r="J340" s="481">
        <f>ROUND((J$57*$D340)+(J$13*'3d CalSAWS DD&amp;I CAP'!$K$64*'2c CalSAWS DD&amp;I'!$B340)+(J$32*$B340)+(J$48*$B340)+(J$74*$B340),0)</f>
        <v>5222</v>
      </c>
      <c r="K340" s="481">
        <f>ROUND((K$57*$D340)+(K$13*'3d CalSAWS DD&amp;I CAP'!$K$64*'2c CalSAWS DD&amp;I'!$B340)+(K$32*$B340)+(K$48*$B340)+(K$74*$B340),0)</f>
        <v>5</v>
      </c>
      <c r="L340" s="523">
        <f>ROUNDUP((L$57*$D340)+(L$13*'3d CalSAWS DD&amp;I CAP'!$K$64*'2c CalSAWS DD&amp;I'!$C340)+(L$32*$C340)+(L$48*$C340)+(L$74*$C340),0)</f>
        <v>3043</v>
      </c>
      <c r="M340" s="481">
        <f>ROUND((M$57*$D340)+(M$13*'3d CalSAWS DD&amp;I CAP'!$K$64*'2c CalSAWS DD&amp;I'!$C340)+(M$32*$C340)+(M$48*$C340)+(M$74*$C340),0)</f>
        <v>2870</v>
      </c>
      <c r="N340" s="481">
        <f>ROUND((N$57*$D340)+(N$13*'3d CalSAWS DD&amp;I CAP'!$K$64*'2c CalSAWS DD&amp;I'!$C340)+(N$32*$C340)+(N$48*$C340)+(N$74*$C340),0)</f>
        <v>0</v>
      </c>
      <c r="O340" s="481">
        <f>ROUND((O$57*$D340)+(O$13*'3d CalSAWS DD&amp;I CAP'!$K$64*'2c CalSAWS DD&amp;I'!$C340)+(O$32*$C340)+(O$48*$C340)+(O$74*$C340),0)</f>
        <v>3770</v>
      </c>
      <c r="P340" s="481">
        <f t="shared" si="700"/>
        <v>-202.49279999999999</v>
      </c>
      <c r="Q340" s="481">
        <f t="shared" si="701"/>
        <v>-0.99680000000000002</v>
      </c>
      <c r="R340" s="523">
        <f>ROUNDDOWN((R$57*$D340)+(R$13*'3d CalSAWS DD&amp;I CAP'!$K$64*'2c CalSAWS DD&amp;I'!$C340)+(R$32*$C340)+(R$48*$C340)+(R$74*$C340),0)</f>
        <v>6854</v>
      </c>
      <c r="S340" s="537">
        <f>ROUNDUP((S$57*$F340)+(S$13*'3d CalSAWS DD&amp;I CAP'!$K$157*'2c CalSAWS DD&amp;I'!$E340)+(S$32*$E340)+(S$48*$E340)+(S$74*$E340),0)</f>
        <v>4200</v>
      </c>
      <c r="T340" s="481">
        <f>ROUND((T$57*$D340)+(T$13*'3d CalSAWS DD&amp;I CAP'!$K$64*'2c CalSAWS DD&amp;I'!$C340)+(T$32*$C340)+(T$48*$C340)+(T$74*$C340),0)</f>
        <v>2</v>
      </c>
      <c r="U340" s="537">
        <f>ROUNDDOWN((U$57*$F340)+(U$13*'3d CalSAWS DD&amp;I CAP'!$K$157*'2c CalSAWS DD&amp;I'!$E340)+(U$32*$E340)+(U$48*$E340)+(U$74*$E340),0)</f>
        <v>20941</v>
      </c>
      <c r="V340" s="483">
        <f>ROUND((V$57*$F340)+(V$13*'3d CalSAWS DD&amp;I CAP'!$K$157*'2c CalSAWS DD&amp;I'!$E340)+(V$32*$E340)+(V$48*$E340)+(V$74*$E340),0)</f>
        <v>56888</v>
      </c>
      <c r="W340" s="481">
        <f>ROUND((W$57*$F340)+(W$13*'3d CalSAWS DD&amp;I CAP'!$K$157*'2c CalSAWS DD&amp;I'!$E340)+(W$32*$E340)+(W$48*$E340)+(W$74*$E340),0)</f>
        <v>114399</v>
      </c>
      <c r="X340" s="481">
        <f>ROUND((X$57*$H340)+(X$13*'3d CalSAWS DD&amp;I CAP'!$K$157*'2c CalSAWS DD&amp;I'!$G340)+(X$32*$G340)+(X$48*$G340)+(X$74*$G340),0)</f>
        <v>50720</v>
      </c>
      <c r="Y340" s="481">
        <f>ROUND((Y$57*$H340)+(Y$13*'3d CalSAWS DD&amp;I CAP'!$K$157*'2c CalSAWS DD&amp;I'!$G340)+(Y$32*$G340)+(Y$48*$G340)+(Y$74*$G340),0)</f>
        <v>1762</v>
      </c>
      <c r="Z340" s="481">
        <f>ROUND((Z$57*$H340)+(Z$13*'3d CalSAWS DD&amp;I CAP'!$K$157*'2c CalSAWS DD&amp;I'!$G340)+(Z$32*$G340)+(Z$48*$G340)+(Z$74*$G340),0)</f>
        <v>37030</v>
      </c>
      <c r="AA340" s="481">
        <f>ROUND((AA$57*$H340)+(AA$13*'3d CalSAWS DD&amp;I CAP'!$K$157*'2c CalSAWS DD&amp;I'!$G340)+(AA$32*$G340)+(AA$48*$G340)+(AA$74*$G340),0)</f>
        <v>2695</v>
      </c>
      <c r="AB340" s="523">
        <f>ROUNDUP((AB$57*$H340)+(AB$13*'3d CalSAWS DD&amp;I CAP'!$K$157*'2c CalSAWS DD&amp;I'!$G340)+(AB$32*$G340)+(AB$48*$G340)+(AB$74*$G340),0)</f>
        <v>756</v>
      </c>
      <c r="AC340" s="481">
        <f>ROUND((AC$57*$H340)+(AC$13*'3d CalSAWS DD&amp;I CAP'!$K$157*'2c CalSAWS DD&amp;I'!$G340)+(AC$32*$G340)+(AC$48*$G340)+(AC$74*$G340),0)</f>
        <v>1088</v>
      </c>
      <c r="AD340" s="481">
        <f>ROUND((AD$57*$H340)+(AD$13*'3d CalSAWS DD&amp;I CAP'!$K$157*'2c CalSAWS DD&amp;I'!$G340)+(AD$32*$G340)+(AD$48*$G340)+(AD$74*$G340),0)</f>
        <v>9912</v>
      </c>
      <c r="AE340" s="523">
        <f>ROUNDDOWN((AE$57*$H340)+(AE$13*'3d CalSAWS DD&amp;I CAP'!$K$157*'2c CalSAWS DD&amp;I'!$G340)+(AE$32*$G340)+(AE$48*$G340)+(AE$74*$G340),0)</f>
        <v>1335</v>
      </c>
      <c r="AF340" s="481">
        <f>ROUND((AF$57*$H340)+(AF$13*'3d CalSAWS DD&amp;I CAP'!$K$157*'2c CalSAWS DD&amp;I'!$G340)+(AF$32*$G340)+(AF$48*$G340)+(AF$74*$G340),0)</f>
        <v>10851</v>
      </c>
      <c r="AG340" s="481">
        <f>ROUND((AG$57*$H340)+(AG$13*'3d CalSAWS DD&amp;I CAP'!$K$157*'2c CalSAWS DD&amp;I'!$G340)+(AG$32*$G340)+(AG$48*$G340)+(AG$74*$G340),0)</f>
        <v>487</v>
      </c>
      <c r="AH340" s="481">
        <f>ROUND((AH$57*$H340)+(AH$13*'3d CalSAWS DD&amp;I CAP'!$K$157*'2c CalSAWS DD&amp;I'!$G340)+(AH$32*$G340)+(AH$48*$G340)+(AH$74*$G340),0)</f>
        <v>2274</v>
      </c>
      <c r="AI340" s="483">
        <f>ROUND((AI$57*$H340)+(AI$13*'3d CalSAWS DD&amp;I CAP'!$K$157*'2c CalSAWS DD&amp;I'!$G340)+(AI$32*$G340)+(AI$48*$G340)+(AI$74*$G340),0)</f>
        <v>1556</v>
      </c>
      <c r="AJ340" s="481">
        <f>ROUND((AJ$57*$H340)+(AJ$13*'3d CalSAWS DD&amp;I CAP'!$K$157*'2c CalSAWS DD&amp;I'!$G340)+(AJ$32*$G340)+(AJ$48*$G340)+(AJ$74*$G340),0)</f>
        <v>1231</v>
      </c>
      <c r="AK340" s="481">
        <f>ROUND((AK$57*$H340)+(AK$13*'3d CalSAWS DD&amp;I CAP'!$K$157*'2c CalSAWS DD&amp;I'!$G340)+(AK$32*$G340)+(AK$48*$G340)+(AK$74*$G340),0)</f>
        <v>721</v>
      </c>
      <c r="AL340" s="481">
        <f>ROUND((AL$57*$H340)+(AL$13*'3d CalSAWS DD&amp;I CAP'!$K$157*'2c CalSAWS DD&amp;I'!$G340)+(AL$32*$G340)+(AL$48*$G340)+(AL$74*$G340),0)</f>
        <v>901</v>
      </c>
      <c r="AM340" s="481">
        <f>ROUND((AM$57*$H340)+(AM$13*'3d CalSAWS DD&amp;I CAP'!$K$157*'2c CalSAWS DD&amp;I'!$G340)+(AM$32*$G340)+(AM$48*$G340)+(AM$74*$G340),0)</f>
        <v>868</v>
      </c>
      <c r="AN340" s="481">
        <f>ROUND((AN$57*$H340)+(AN$13*'3d CalSAWS DD&amp;I CAP'!$K$157*'2c CalSAWS DD&amp;I'!$G340)+(AN$32*$G340)+(AN$48*$G340)+(AN$74*$G340),0)</f>
        <v>733</v>
      </c>
      <c r="AO340" s="481">
        <f>ROUND((AO$57*$H340)+(AO$13*'3d CalSAWS DD&amp;I CAP'!$K$157*'2c CalSAWS DD&amp;I'!$G340)+(AO$32*$G340)+(AO$48*$G340)+(AO$74*$G340),0)</f>
        <v>883</v>
      </c>
      <c r="AP340" s="481">
        <f>ROUND((AP$57*$H340)+(AP$13*'3d CalSAWS DD&amp;I CAP'!$K$157*'2c CalSAWS DD&amp;I'!$G340)+(AP$32*$G340)+(AP$48*$G340)+(AP$74*$G340),0)</f>
        <v>750</v>
      </c>
      <c r="AQ340" s="481">
        <f>ROUND((AQ$57*$H340)+(AQ$13*'3d CalSAWS DD&amp;I CAP'!$K$157*'2c CalSAWS DD&amp;I'!$G340)+(AQ$32*$G340)+(AQ$48*$G340)+(AQ$74*$G340),0)</f>
        <v>1075</v>
      </c>
      <c r="AR340" s="481">
        <f>ROUND((AR$57*$H340)+(AR$13*'3d CalSAWS DD&amp;I CAP'!$K$157*'2c CalSAWS DD&amp;I'!$G340)+(AR$32*$G340)+(AR$48*$G340)+(AR$74*$G340),0)</f>
        <v>842</v>
      </c>
      <c r="AS340" s="481">
        <f>ROUND((AS$57*$H340)+(AS$13*'3d CalSAWS DD&amp;I CAP'!$K$157*'2c CalSAWS DD&amp;I'!$G340)+(AS$32*$G340)+(AS$48*$G340)+(AS$74*$G340),0)</f>
        <v>852</v>
      </c>
      <c r="AT340" s="481">
        <f>ROUND((AT$57*$H340)+(AT$13*'3d CalSAWS DD&amp;I CAP'!$K$157*'2c CalSAWS DD&amp;I'!$G340)+(AT$32*$G340)+(AT$48*$G340)+(AT$74*$G340),0)</f>
        <v>739</v>
      </c>
      <c r="AU340" s="481">
        <f>ROUND((AU$57*$H340)+(AU$13*'3d CalSAWS DD&amp;I CAP'!$K$157*'2c CalSAWS DD&amp;I'!$G340)+(AU$32*$G340)+(AU$48*$G340)+(AU$74*$G340),0)</f>
        <v>936</v>
      </c>
      <c r="AV340" s="481">
        <f>ROUND((AV$57*$H340)+(AV$13*'3d CalSAWS DD&amp;I CAP'!$K$157*'2c CalSAWS DD&amp;I'!$G340)+(AV$32*$G340)+(AV$48*$G340)+(AV$74*$G340),0)</f>
        <v>510</v>
      </c>
      <c r="AW340" s="481">
        <f>ROUND((AW$57*$H340)+(AW$13*'3d CalSAWS DD&amp;I CAP'!$K$157*'2c CalSAWS DD&amp;I'!$G340)+(AW$32*$G340)+(AW$48*$G340)+(AW$74*$G340),0)</f>
        <v>719</v>
      </c>
      <c r="AX340" s="481">
        <f>ROUND((AX$57*$H340)+(AX$13*'3d CalSAWS DD&amp;I CAP'!$K$157*'2c CalSAWS DD&amp;I'!$G340)+(AX$32*$G340)+(AX$48*$G340)+(AX$74*$G340),0)</f>
        <v>383</v>
      </c>
      <c r="AY340" s="481">
        <f>ROUND((AY$57*$H340)+(AY$13*'3d CalSAWS DD&amp;I CAP'!$K$157*'2c CalSAWS DD&amp;I'!$G340)+(AY$32*$G340)+(AY$48*$G340)+(AY$74*$G340),0)</f>
        <v>609</v>
      </c>
      <c r="AZ340" s="481">
        <f>ROUND((AZ$57*$H340)+(AZ$13*'3d CalSAWS DD&amp;I CAP'!$K$157*'2c CalSAWS DD&amp;I'!$G340)+(AZ$32*$G340)+(AZ$48*$G340)+(AZ$74*$G340),0)</f>
        <v>371</v>
      </c>
      <c r="BA340" s="483">
        <f>ROUND((BA$57*$H340)+(BA$13*'3d CalSAWS DD&amp;I CAP'!$K$157*'2c CalSAWS DD&amp;I'!$G340)+(BA$32*$G340)+(BA$48*$G340)+(BA$74*$G340),0)</f>
        <v>399</v>
      </c>
      <c r="BB340" s="483">
        <f>ROUND((BB$57*$H340)+(BB$13*'3d CalSAWS DD&amp;I CAP'!$K$157*'2c CalSAWS DD&amp;I'!$G340)+(BB$32*$G340)+(BB$48*$G340)+(BB$74*$G340),0)</f>
        <v>78</v>
      </c>
      <c r="BC340" s="481">
        <f>ROUND((BC$57*$H340)+(BC$13*'3d CalSAWS DD&amp;I CAP'!$K$157*'2c CalSAWS DD&amp;I'!$G340)+(BC$32*$G340)+(BC$48*$G340)+(BC$74*$G340),0)</f>
        <v>482</v>
      </c>
      <c r="BD340" s="481">
        <f>ROUND((BD$57*$H340)+(BD$13*'3d CalSAWS DD&amp;I CAP'!$K$157*'2c CalSAWS DD&amp;I'!$G340)+(BD$32*$G340)+(BD$48*$G340)+(BD$74*$G340),0)</f>
        <v>26</v>
      </c>
      <c r="BE340" s="481">
        <f>ROUND((BE$57*$H340)+(BE$13*'3d CalSAWS DD&amp;I CAP'!$K$157*'2c CalSAWS DD&amp;I'!$G340)+(BE$32*$G340)+(BE$48*$G340)+(BE$74*$G340),0)</f>
        <v>12</v>
      </c>
      <c r="BF340" s="481">
        <f>ROUND((BF$57*$H340)+(BF$13*'3d CalSAWS DD&amp;I CAP'!$K$157*'2c CalSAWS DD&amp;I'!$G340)+(BF$32*$G340)+(BF$48*$G340)+(BF$74*$G340),0)</f>
        <v>20</v>
      </c>
      <c r="BG340" s="481">
        <f>ROUND((BG$57*$H340)+(BG$13*'3d CalSAWS DD&amp;I CAP'!$K$157*'2c CalSAWS DD&amp;I'!$G340)+(BG$32*$G340)+(BG$48*$G340)+(BG$74*$G340),0)</f>
        <v>16</v>
      </c>
      <c r="BH340" s="481">
        <f>ROUND((BH$57*$H340)+(BH$13*'3d CalSAWS DD&amp;I CAP'!$K$157*'2c CalSAWS DD&amp;I'!$G340)+(BH$32*$G340)+(BH$48*$G340)+(BH$74*$G340),0)</f>
        <v>0</v>
      </c>
      <c r="BI340" s="481">
        <f>ROUND((BI$57*$H340)+(BI$13*'3d CalSAWS DD&amp;I CAP'!$K$157*'2c CalSAWS DD&amp;I'!$G340)+(BI$32*$G340)+(BI$48*$G340)+(BI$74*$G340),0)</f>
        <v>0</v>
      </c>
      <c r="BJ340" s="481">
        <f>ROUND((BJ$57*$H340)+(BJ$13*'3d CalSAWS DD&amp;I CAP'!$K$157*'2c CalSAWS DD&amp;I'!$G340)+(BJ$32*$G340)+(BJ$48*$G340)+(BJ$74*$G340),0)</f>
        <v>0</v>
      </c>
      <c r="BK340" s="481">
        <f>ROUND((BK$57*$H340)+(BK$13*'3d CalSAWS DD&amp;I CAP'!$K$157*'2c CalSAWS DD&amp;I'!$G340)+(BK$32*$G340)+(BK$48*$G340)+(BK$74*$G340),0)</f>
        <v>0</v>
      </c>
      <c r="BL340" s="481">
        <f>ROUND((BL$57*$H340)+(BL$13*'3d CalSAWS DD&amp;I CAP'!$K$157*'2c CalSAWS DD&amp;I'!$G340)+(BL$32*$G340)+(BL$48*$G340)+(BL$74*$G340),0)</f>
        <v>0</v>
      </c>
      <c r="BM340" s="481">
        <f>ROUND((BM$57*$H340)+(BM$13*'3d CalSAWS DD&amp;I CAP'!$K$157*'2c CalSAWS DD&amp;I'!$G340)+(BM$32*$G340)+(BM$48*$G340)+(BM$74*$G340),0)</f>
        <v>0</v>
      </c>
      <c r="BN340" s="481">
        <f>ROUND((BN$57*$H340)+(BN$13*'3d CalSAWS DD&amp;I CAP'!$K$157*'2c CalSAWS DD&amp;I'!$G340)+(BN$32*$G340)+(BN$48*$G340)+(BN$74*$G340),0)</f>
        <v>0</v>
      </c>
      <c r="BO340" s="481">
        <f>ROUND((BO$57*$H340)+(BO$13*'3d CalSAWS DD&amp;I CAP'!$K$157*'2c CalSAWS DD&amp;I'!$G340)+(BO$32*$G340)+(BO$48*$G340)+(BO$74*$G340),0)</f>
        <v>0</v>
      </c>
      <c r="BP340" s="481">
        <f>ROUND((BP$57*$H340)+(BP$13*'3d CalSAWS DD&amp;I CAP'!$K$157*'2c CalSAWS DD&amp;I'!$G340)+(BP$32*$G340)+(BP$48*$G340)+(BP$74*$G340),0)</f>
        <v>0</v>
      </c>
      <c r="BQ340" s="481">
        <f>ROUND((BQ$57*$H340)+(BQ$13*'3d CalSAWS DD&amp;I CAP'!$K$157*'2c CalSAWS DD&amp;I'!$G340)+(BQ$32*$G340)+(BQ$48*$G340)+(BQ$74*$G340),0)</f>
        <v>0</v>
      </c>
      <c r="BR340" s="481">
        <f>ROUND((BR$57*$H340)+(BR$13*'3d CalSAWS DD&amp;I CAP'!$K$157*'2c CalSAWS DD&amp;I'!$G340)+(BR$32*$G340)+(BR$48*$G340)+(BR$74*$G340),0)</f>
        <v>0</v>
      </c>
      <c r="BS340" s="481">
        <f>ROUND((BS$57*$H340)+(BS$13*'3d CalSAWS DD&amp;I CAP'!$K$157*'2c CalSAWS DD&amp;I'!$G340)+(BS$32*$G340)+(BS$48*$G340)+(BS$74*$G340),0)</f>
        <v>0</v>
      </c>
      <c r="BT340" s="481">
        <f>ROUND((BT$57*$H340)+(BT$13*'3d CalSAWS DD&amp;I CAP'!$K$157*'2c CalSAWS DD&amp;I'!$G340)+(BT$32*$G340)+(BT$48*$G340)+(BT$74*$G340),0)</f>
        <v>0</v>
      </c>
      <c r="BU340" s="481">
        <f>ROUND((BU$57*$H340)+(BU$13*'3d CalSAWS DD&amp;I CAP'!$K$157*'2c CalSAWS DD&amp;I'!$G340)+(BU$32*$G340)+(BU$48*$G340)+(BU$74*$G340),0)</f>
        <v>0</v>
      </c>
      <c r="BV340" s="481">
        <f>ROUND((BV$57*$H340)+(BV$13*'3d CalSAWS DD&amp;I CAP'!$K$157*'2c CalSAWS DD&amp;I'!$G340)+(BV$32*$G340)+(BV$48*$G340)+(BV$74*$G340),0)</f>
        <v>0</v>
      </c>
      <c r="BW340" s="481">
        <f>ROUND((BW$57*$H340)+(BW$13*'3d CalSAWS DD&amp;I CAP'!$K$157*'2c CalSAWS DD&amp;I'!$G340)+(BW$32*$G340)+(BW$48*$G340)+(BW$74*$G340),0)</f>
        <v>0</v>
      </c>
      <c r="BX340" s="481">
        <f>ROUND((BX$57*$H340)+(BX$13*'3d CalSAWS DD&amp;I CAP'!$K$157*'2c CalSAWS DD&amp;I'!$G340)+(BX$32*$G340)+(BX$48*$G340)+(BX$74*$G340),0)</f>
        <v>0</v>
      </c>
      <c r="BY340" s="481">
        <f>ROUND((BY$57*$H340)+(BY$13*'3d CalSAWS DD&amp;I CAP'!$K$157*'2c CalSAWS DD&amp;I'!$G340)+(BY$32*$G340)+(BY$48*$G340)+(BY$74*$G340),0)</f>
        <v>0</v>
      </c>
      <c r="BZ340" s="481">
        <f>ROUND((BZ$57*$H340)+(BZ$13*'3d CalSAWS DD&amp;I CAP'!$K$157*'2c CalSAWS DD&amp;I'!$G340)+(BZ$32*$G340)+(BZ$48*$G340)+(BZ$74*$G340),0)</f>
        <v>0</v>
      </c>
      <c r="CA340" s="481">
        <f>ROUND((CA$57*$H340)+(CA$13*'3d CalSAWS DD&amp;I CAP'!$K$157*'2c CalSAWS DD&amp;I'!$G340)+(CA$32*$G340)+(CA$48*$G340)+(CA$74*$G340),0)</f>
        <v>0</v>
      </c>
      <c r="CB340" s="481">
        <f>ROUND((CB$57*$H340)+(CB$13*'3d CalSAWS DD&amp;I CAP'!$K$157*'2c CalSAWS DD&amp;I'!$G340)+(CB$32*$G340)+(CB$48*$G340)+(CB$74*$G340),0)</f>
        <v>0</v>
      </c>
      <c r="CC340" s="481">
        <f>ROUND((CC$57*$H340)+(CC$13*'3d CalSAWS DD&amp;I CAP'!$K$157*'2c CalSAWS DD&amp;I'!$G340)+(CC$32*$G340)+(CC$48*$G340)+(CC$74*$G340),0)</f>
        <v>0</v>
      </c>
      <c r="CD340" s="481">
        <f>ROUND((CD$57*$H340)+(CD$13*'3d CalSAWS DD&amp;I CAP'!$K$157*'2c CalSAWS DD&amp;I'!$G340)+(CD$32*$G340)+(CD$48*$G340)+(CD$74*$G340),0)</f>
        <v>0</v>
      </c>
      <c r="CE340" s="481">
        <f>ROUND((CE$57*$H340)+(CE$13*'3d CalSAWS DD&amp;I CAP'!$K$157*'2c CalSAWS DD&amp;I'!$G340)+(CE$32*$G340)+(CE$48*$G340)+(CE$74*$G340),0)</f>
        <v>0</v>
      </c>
      <c r="CF340" s="481"/>
      <c r="CG340" s="483">
        <f t="shared" si="715"/>
        <v>352641</v>
      </c>
      <c r="CH340" s="123"/>
      <c r="CI340" s="123">
        <f t="shared" si="683"/>
        <v>0</v>
      </c>
      <c r="CJ340" s="481">
        <f t="shared" si="718"/>
        <v>5255</v>
      </c>
      <c r="CK340" s="481">
        <f t="shared" si="716"/>
        <v>16334</v>
      </c>
      <c r="CL340" s="483">
        <f t="shared" si="705"/>
        <v>196430</v>
      </c>
      <c r="CM340" s="481">
        <f t="shared" si="706"/>
        <v>120466</v>
      </c>
      <c r="CN340" s="481">
        <f t="shared" si="719"/>
        <v>10531</v>
      </c>
      <c r="CO340" s="481">
        <f t="shared" si="707"/>
        <v>3625</v>
      </c>
      <c r="CP340" s="483">
        <f t="shared" si="708"/>
        <v>0</v>
      </c>
      <c r="CQ340" s="483">
        <f t="shared" si="709"/>
        <v>0</v>
      </c>
      <c r="CR340" s="17"/>
      <c r="CS340" s="481">
        <f t="shared" si="710"/>
        <v>11168</v>
      </c>
      <c r="CT340" s="481">
        <f t="shared" si="717"/>
        <v>35564</v>
      </c>
      <c r="CU340" s="481">
        <f t="shared" si="711"/>
        <v>265338</v>
      </c>
      <c r="CV340" s="483">
        <f t="shared" si="720"/>
        <v>31752</v>
      </c>
      <c r="CW340" s="481">
        <f t="shared" si="712"/>
        <v>8185</v>
      </c>
      <c r="CX340" s="483">
        <f t="shared" si="704"/>
        <v>634</v>
      </c>
      <c r="CY340" s="481">
        <f t="shared" si="713"/>
        <v>0</v>
      </c>
      <c r="CZ340" s="481">
        <f t="shared" si="714"/>
        <v>0</v>
      </c>
      <c r="DA340" s="138">
        <f t="shared" si="699"/>
        <v>0</v>
      </c>
      <c r="DB340" s="3"/>
    </row>
    <row r="341" spans="1:106" outlineLevel="1">
      <c r="A341" s="561" t="s">
        <v>163</v>
      </c>
      <c r="B341" s="300">
        <v>4.4999999999999997E-3</v>
      </c>
      <c r="C341" s="10">
        <f>'4a 1718 CS PC'!AP59</f>
        <v>4.4999999999999997E-3</v>
      </c>
      <c r="D341" s="10">
        <f>'4a 1718 CS PC'!AR59</f>
        <v>6.3E-3</v>
      </c>
      <c r="E341" s="10">
        <f>'4b 1819 CS PC'!$AT59</f>
        <v>4.4000000000000003E-3</v>
      </c>
      <c r="F341" s="10">
        <f>'4b 1819 CS PC'!AQ59</f>
        <v>6.1999999999999998E-3</v>
      </c>
      <c r="G341" s="10">
        <f>'4c 1920 CS PC'!AS59</f>
        <v>4.3E-3</v>
      </c>
      <c r="H341" s="10">
        <f>'4c 1920 CS PC'!AP59</f>
        <v>6.1000000000000004E-3</v>
      </c>
      <c r="I341" s="481">
        <f>ROUND((I$57*$D341)+(I$13*'3d CalSAWS DD&amp;I CAP'!$K$64*'2c CalSAWS DD&amp;I'!$B341)+(I$32*$B341)+(I$48*$B341)+(I$74*$B341),0)</f>
        <v>7</v>
      </c>
      <c r="J341" s="481">
        <f>ROUND((J$57*$D341)+(J$13*'3d CalSAWS DD&amp;I CAP'!$K$64*'2c CalSAWS DD&amp;I'!$B341)+(J$32*$B341)+(J$48*$B341)+(J$74*$B341),0)</f>
        <v>1284</v>
      </c>
      <c r="K341" s="481">
        <f>ROUND((K$57*$D341)+(K$13*'3d CalSAWS DD&amp;I CAP'!$K$64*'2c CalSAWS DD&amp;I'!$B341)+(K$32*$B341)+(K$48*$B341)+(K$74*$B341),0)</f>
        <v>1</v>
      </c>
      <c r="L341" s="481">
        <f>ROUND((L$57*$D341)+(L$13*'3d CalSAWS DD&amp;I CAP'!$K$64*'2c CalSAWS DD&amp;I'!$C341)+(L$32*$C341)+(L$48*$C341)+(L$74*$C341),0)</f>
        <v>769</v>
      </c>
      <c r="M341" s="481">
        <f>ROUND((M$57*$D341)+(M$13*'3d CalSAWS DD&amp;I CAP'!$K$64*'2c CalSAWS DD&amp;I'!$C341)+(M$32*$C341)+(M$48*$C341)+(M$74*$C341),0)</f>
        <v>726</v>
      </c>
      <c r="N341" s="481">
        <f>ROUND((N$57*$D341)+(N$13*'3d CalSAWS DD&amp;I CAP'!$K$64*'2c CalSAWS DD&amp;I'!$C341)+(N$32*$C341)+(N$48*$C341)+(N$74*$C341),0)</f>
        <v>0</v>
      </c>
      <c r="O341" s="481">
        <f>ROUND((O$57*$D341)+(O$13*'3d CalSAWS DD&amp;I CAP'!$K$64*'2c CalSAWS DD&amp;I'!$C341)+(O$32*$C341)+(O$48*$C341)+(O$74*$C341),0)</f>
        <v>953</v>
      </c>
      <c r="P341" s="481">
        <f t="shared" si="700"/>
        <v>-51.191999999999993</v>
      </c>
      <c r="Q341" s="481">
        <f t="shared" si="701"/>
        <v>-0.252</v>
      </c>
      <c r="R341" s="481">
        <f>ROUND((R$57*$D341)+(R$13*'3d CalSAWS DD&amp;I CAP'!$K$64*'2c CalSAWS DD&amp;I'!$C341)+(R$32*$C341)+(R$48*$C341)+(R$74*$C341),0)</f>
        <v>1733</v>
      </c>
      <c r="S341" s="481">
        <f>ROUND((S$57*$F341)+(S$13*'3d CalSAWS DD&amp;I CAP'!$K$157*'2c CalSAWS DD&amp;I'!$E341)+(S$32*$E341)+(S$48*$E341)+(S$74*$E341),0)</f>
        <v>1093</v>
      </c>
      <c r="T341" s="537">
        <f>ROUNDUP((T$57*$D341)+(T$13*'3d CalSAWS DD&amp;I CAP'!$K$64*'2c CalSAWS DD&amp;I'!$C341)+(T$32*$C341)+(T$48*$C341)+(T$74*$C341),0)</f>
        <v>1</v>
      </c>
      <c r="U341" s="537">
        <f>ROUNDDOWN((U$57*$F341)+(U$13*'3d CalSAWS DD&amp;I CAP'!$K$157*'2c CalSAWS DD&amp;I'!$E341)+(U$32*$E341)+(U$48*$E341)+(U$74*$E341),0)</f>
        <v>5438</v>
      </c>
      <c r="V341" s="483">
        <f>ROUND((V$57*$F341)+(V$13*'3d CalSAWS DD&amp;I CAP'!$K$157*'2c CalSAWS DD&amp;I'!$E341)+(V$32*$E341)+(V$48*$E341)+(V$74*$E341),0)</f>
        <v>14764</v>
      </c>
      <c r="W341" s="523">
        <f>ROUNDDOWN((W$57*$F341)+(W$13*'3d CalSAWS DD&amp;I CAP'!$K$157*'2c CalSAWS DD&amp;I'!$E341)+(W$32*$E341)+(W$48*$E341)+(W$74*$E341),0)</f>
        <v>29682</v>
      </c>
      <c r="X341" s="481">
        <f>ROUND((X$57*$H341)+(X$13*'3d CalSAWS DD&amp;I CAP'!$K$157*'2c CalSAWS DD&amp;I'!$G341)+(X$32*$G341)+(X$48*$G341)+(X$74*$G341),0)</f>
        <v>12947</v>
      </c>
      <c r="Y341" s="481">
        <f>ROUND((Y$57*$H341)+(Y$13*'3d CalSAWS DD&amp;I CAP'!$K$157*'2c CalSAWS DD&amp;I'!$G341)+(Y$32*$G341)+(Y$48*$G341)+(Y$74*$G341),0)</f>
        <v>451</v>
      </c>
      <c r="Z341" s="481">
        <f>ROUND((Z$57*$H341)+(Z$13*'3d CalSAWS DD&amp;I CAP'!$K$157*'2c CalSAWS DD&amp;I'!$G341)+(Z$32*$G341)+(Z$48*$G341)+(Z$74*$G341),0)</f>
        <v>9452</v>
      </c>
      <c r="AA341" s="481">
        <f>ROUND((AA$57*$H341)+(AA$13*'3d CalSAWS DD&amp;I CAP'!$K$157*'2c CalSAWS DD&amp;I'!$G341)+(AA$32*$G341)+(AA$48*$G341)+(AA$74*$G341),0)</f>
        <v>690</v>
      </c>
      <c r="AB341" s="481">
        <f>ROUND((AB$57*$H341)+(AB$13*'3d CalSAWS DD&amp;I CAP'!$K$157*'2c CalSAWS DD&amp;I'!$G341)+(AB$32*$G341)+(AB$48*$G341)+(AB$74*$G341),0)</f>
        <v>193</v>
      </c>
      <c r="AC341" s="481">
        <f>ROUND((AC$57*$H341)+(AC$13*'3d CalSAWS DD&amp;I CAP'!$K$157*'2c CalSAWS DD&amp;I'!$G341)+(AC$32*$G341)+(AC$48*$G341)+(AC$74*$G341),0)</f>
        <v>278</v>
      </c>
      <c r="AD341" s="481">
        <f>ROUND((AD$57*$H341)+(AD$13*'3d CalSAWS DD&amp;I CAP'!$K$157*'2c CalSAWS DD&amp;I'!$G341)+(AD$32*$G341)+(AD$48*$G341)+(AD$74*$G341),0)</f>
        <v>2531</v>
      </c>
      <c r="AE341" s="481">
        <f>ROUND((AE$57*$H341)+(AE$13*'3d CalSAWS DD&amp;I CAP'!$K$157*'2c CalSAWS DD&amp;I'!$G341)+(AE$32*$G341)+(AE$48*$G341)+(AE$74*$G341),0)</f>
        <v>342</v>
      </c>
      <c r="AF341" s="481">
        <f>ROUND((AF$57*$H341)+(AF$13*'3d CalSAWS DD&amp;I CAP'!$K$157*'2c CalSAWS DD&amp;I'!$G341)+(AF$32*$G341)+(AF$48*$G341)+(AF$74*$G341),0)</f>
        <v>2770</v>
      </c>
      <c r="AG341" s="481">
        <f>ROUND((AG$57*$H341)+(AG$13*'3d CalSAWS DD&amp;I CAP'!$K$157*'2c CalSAWS DD&amp;I'!$G341)+(AG$32*$G341)+(AG$48*$G341)+(AG$74*$G341),0)</f>
        <v>125</v>
      </c>
      <c r="AH341" s="481">
        <f>ROUND((AH$57*$H341)+(AH$13*'3d CalSAWS DD&amp;I CAP'!$K$157*'2c CalSAWS DD&amp;I'!$G341)+(AH$32*$G341)+(AH$48*$G341)+(AH$74*$G341),0)</f>
        <v>582</v>
      </c>
      <c r="AI341" s="483">
        <f>ROUND((AI$57*$H341)+(AI$13*'3d CalSAWS DD&amp;I CAP'!$K$157*'2c CalSAWS DD&amp;I'!$G341)+(AI$32*$G341)+(AI$48*$G341)+(AI$74*$G341),0)</f>
        <v>398</v>
      </c>
      <c r="AJ341" s="481">
        <f>ROUND((AJ$57*$H341)+(AJ$13*'3d CalSAWS DD&amp;I CAP'!$K$157*'2c CalSAWS DD&amp;I'!$G341)+(AJ$32*$G341)+(AJ$48*$G341)+(AJ$74*$G341),0)</f>
        <v>315</v>
      </c>
      <c r="AK341" s="481">
        <f>ROUND((AK$57*$H341)+(AK$13*'3d CalSAWS DD&amp;I CAP'!$K$157*'2c CalSAWS DD&amp;I'!$G341)+(AK$32*$G341)+(AK$48*$G341)+(AK$74*$G341),0)</f>
        <v>185</v>
      </c>
      <c r="AL341" s="481">
        <f>ROUND((AL$57*$H341)+(AL$13*'3d CalSAWS DD&amp;I CAP'!$K$157*'2c CalSAWS DD&amp;I'!$G341)+(AL$32*$G341)+(AL$48*$G341)+(AL$74*$G341),0)</f>
        <v>231</v>
      </c>
      <c r="AM341" s="481">
        <f>ROUND((AM$57*$H341)+(AM$13*'3d CalSAWS DD&amp;I CAP'!$K$157*'2c CalSAWS DD&amp;I'!$G341)+(AM$32*$G341)+(AM$48*$G341)+(AM$74*$G341),0)</f>
        <v>222</v>
      </c>
      <c r="AN341" s="481">
        <f>ROUND((AN$57*$H341)+(AN$13*'3d CalSAWS DD&amp;I CAP'!$K$157*'2c CalSAWS DD&amp;I'!$G341)+(AN$32*$G341)+(AN$48*$G341)+(AN$74*$G341),0)</f>
        <v>188</v>
      </c>
      <c r="AO341" s="481">
        <f>ROUND((AO$57*$H341)+(AO$13*'3d CalSAWS DD&amp;I CAP'!$K$157*'2c CalSAWS DD&amp;I'!$G341)+(AO$32*$G341)+(AO$48*$G341)+(AO$74*$G341),0)</f>
        <v>226</v>
      </c>
      <c r="AP341" s="481">
        <f>ROUND((AP$57*$H341)+(AP$13*'3d CalSAWS DD&amp;I CAP'!$K$157*'2c CalSAWS DD&amp;I'!$G341)+(AP$32*$G341)+(AP$48*$G341)+(AP$74*$G341),0)</f>
        <v>192</v>
      </c>
      <c r="AQ341" s="481">
        <f>ROUND((AQ$57*$H341)+(AQ$13*'3d CalSAWS DD&amp;I CAP'!$K$157*'2c CalSAWS DD&amp;I'!$G341)+(AQ$32*$G341)+(AQ$48*$G341)+(AQ$74*$G341),0)</f>
        <v>275</v>
      </c>
      <c r="AR341" s="481">
        <f>ROUND((AR$57*$H341)+(AR$13*'3d CalSAWS DD&amp;I CAP'!$K$157*'2c CalSAWS DD&amp;I'!$G341)+(AR$32*$G341)+(AR$48*$G341)+(AR$74*$G341),0)</f>
        <v>215</v>
      </c>
      <c r="AS341" s="481">
        <f>ROUND((AS$57*$H341)+(AS$13*'3d CalSAWS DD&amp;I CAP'!$K$157*'2c CalSAWS DD&amp;I'!$G341)+(AS$32*$G341)+(AS$48*$G341)+(AS$74*$G341),0)</f>
        <v>218</v>
      </c>
      <c r="AT341" s="481">
        <f>ROUND((AT$57*$H341)+(AT$13*'3d CalSAWS DD&amp;I CAP'!$K$157*'2c CalSAWS DD&amp;I'!$G341)+(AT$32*$G341)+(AT$48*$G341)+(AT$74*$G341),0)</f>
        <v>189</v>
      </c>
      <c r="AU341" s="481">
        <f>ROUND((AU$57*$H341)+(AU$13*'3d CalSAWS DD&amp;I CAP'!$K$157*'2c CalSAWS DD&amp;I'!$G341)+(AU$32*$G341)+(AU$48*$G341)+(AU$74*$G341),0)</f>
        <v>239</v>
      </c>
      <c r="AV341" s="481">
        <f>ROUND((AV$57*$H341)+(AV$13*'3d CalSAWS DD&amp;I CAP'!$K$157*'2c CalSAWS DD&amp;I'!$G341)+(AV$32*$G341)+(AV$48*$G341)+(AV$74*$G341),0)</f>
        <v>131</v>
      </c>
      <c r="AW341" s="481">
        <f>ROUND((AW$57*$H341)+(AW$13*'3d CalSAWS DD&amp;I CAP'!$K$157*'2c CalSAWS DD&amp;I'!$G341)+(AW$32*$G341)+(AW$48*$G341)+(AW$74*$G341),0)</f>
        <v>184</v>
      </c>
      <c r="AX341" s="481">
        <f>ROUND((AX$57*$H341)+(AX$13*'3d CalSAWS DD&amp;I CAP'!$K$157*'2c CalSAWS DD&amp;I'!$G341)+(AX$32*$G341)+(AX$48*$G341)+(AX$74*$G341),0)</f>
        <v>98</v>
      </c>
      <c r="AY341" s="481">
        <f>ROUND((AY$57*$H341)+(AY$13*'3d CalSAWS DD&amp;I CAP'!$K$157*'2c CalSAWS DD&amp;I'!$G341)+(AY$32*$G341)+(AY$48*$G341)+(AY$74*$G341),0)</f>
        <v>156</v>
      </c>
      <c r="AZ341" s="481">
        <f>ROUND((AZ$57*$H341)+(AZ$13*'3d CalSAWS DD&amp;I CAP'!$K$157*'2c CalSAWS DD&amp;I'!$G341)+(AZ$32*$G341)+(AZ$48*$G341)+(AZ$74*$G341),0)</f>
        <v>95</v>
      </c>
      <c r="BA341" s="483">
        <f>ROUND((BA$57*$H341)+(BA$13*'3d CalSAWS DD&amp;I CAP'!$K$157*'2c CalSAWS DD&amp;I'!$G341)+(BA$32*$G341)+(BA$48*$G341)+(BA$74*$G341),0)</f>
        <v>102</v>
      </c>
      <c r="BB341" s="483">
        <f>ROUND((BB$57*$H341)+(BB$13*'3d CalSAWS DD&amp;I CAP'!$K$157*'2c CalSAWS DD&amp;I'!$G341)+(BB$32*$G341)+(BB$48*$G341)+(BB$74*$G341),0)</f>
        <v>20</v>
      </c>
      <c r="BC341" s="481">
        <f>ROUND((BC$57*$H341)+(BC$13*'3d CalSAWS DD&amp;I CAP'!$K$157*'2c CalSAWS DD&amp;I'!$G341)+(BC$32*$G341)+(BC$48*$G341)+(BC$74*$G341),0)</f>
        <v>123</v>
      </c>
      <c r="BD341" s="481">
        <f>ROUND((BD$57*$H341)+(BD$13*'3d CalSAWS DD&amp;I CAP'!$K$157*'2c CalSAWS DD&amp;I'!$G341)+(BD$32*$G341)+(BD$48*$G341)+(BD$74*$G341),0)</f>
        <v>7</v>
      </c>
      <c r="BE341" s="481">
        <f>ROUND((BE$57*$H341)+(BE$13*'3d CalSAWS DD&amp;I CAP'!$K$157*'2c CalSAWS DD&amp;I'!$G341)+(BE$32*$G341)+(BE$48*$G341)+(BE$74*$G341),0)</f>
        <v>3</v>
      </c>
      <c r="BF341" s="481">
        <f>ROUND((BF$57*$H341)+(BF$13*'3d CalSAWS DD&amp;I CAP'!$K$157*'2c CalSAWS DD&amp;I'!$G341)+(BF$32*$G341)+(BF$48*$G341)+(BF$74*$G341),0)</f>
        <v>5</v>
      </c>
      <c r="BG341" s="481">
        <f>ROUND((BG$57*$H341)+(BG$13*'3d CalSAWS DD&amp;I CAP'!$K$157*'2c CalSAWS DD&amp;I'!$G341)+(BG$32*$G341)+(BG$48*$G341)+(BG$74*$G341),0)</f>
        <v>4</v>
      </c>
      <c r="BH341" s="481">
        <f>ROUND((BH$57*$H341)+(BH$13*'3d CalSAWS DD&amp;I CAP'!$K$157*'2c CalSAWS DD&amp;I'!$G341)+(BH$32*$G341)+(BH$48*$G341)+(BH$74*$G341),0)</f>
        <v>0</v>
      </c>
      <c r="BI341" s="481">
        <f>ROUND((BI$57*$H341)+(BI$13*'3d CalSAWS DD&amp;I CAP'!$K$157*'2c CalSAWS DD&amp;I'!$G341)+(BI$32*$G341)+(BI$48*$G341)+(BI$74*$G341),0)</f>
        <v>0</v>
      </c>
      <c r="BJ341" s="481">
        <f>ROUND((BJ$57*$H341)+(BJ$13*'3d CalSAWS DD&amp;I CAP'!$K$157*'2c CalSAWS DD&amp;I'!$G341)+(BJ$32*$G341)+(BJ$48*$G341)+(BJ$74*$G341),0)</f>
        <v>0</v>
      </c>
      <c r="BK341" s="481">
        <f>ROUND((BK$57*$H341)+(BK$13*'3d CalSAWS DD&amp;I CAP'!$K$157*'2c CalSAWS DD&amp;I'!$G341)+(BK$32*$G341)+(BK$48*$G341)+(BK$74*$G341),0)</f>
        <v>0</v>
      </c>
      <c r="BL341" s="481">
        <f>ROUND((BL$57*$H341)+(BL$13*'3d CalSAWS DD&amp;I CAP'!$K$157*'2c CalSAWS DD&amp;I'!$G341)+(BL$32*$G341)+(BL$48*$G341)+(BL$74*$G341),0)</f>
        <v>0</v>
      </c>
      <c r="BM341" s="481">
        <f>ROUND((BM$57*$H341)+(BM$13*'3d CalSAWS DD&amp;I CAP'!$K$157*'2c CalSAWS DD&amp;I'!$G341)+(BM$32*$G341)+(BM$48*$G341)+(BM$74*$G341),0)</f>
        <v>0</v>
      </c>
      <c r="BN341" s="481">
        <f>ROUND((BN$57*$H341)+(BN$13*'3d CalSAWS DD&amp;I CAP'!$K$157*'2c CalSAWS DD&amp;I'!$G341)+(BN$32*$G341)+(BN$48*$G341)+(BN$74*$G341),0)</f>
        <v>0</v>
      </c>
      <c r="BO341" s="481">
        <f>ROUND((BO$57*$H341)+(BO$13*'3d CalSAWS DD&amp;I CAP'!$K$157*'2c CalSAWS DD&amp;I'!$G341)+(BO$32*$G341)+(BO$48*$G341)+(BO$74*$G341),0)</f>
        <v>0</v>
      </c>
      <c r="BP341" s="481">
        <f>ROUND((BP$57*$H341)+(BP$13*'3d CalSAWS DD&amp;I CAP'!$K$157*'2c CalSAWS DD&amp;I'!$G341)+(BP$32*$G341)+(BP$48*$G341)+(BP$74*$G341),0)</f>
        <v>0</v>
      </c>
      <c r="BQ341" s="481">
        <f>ROUND((BQ$57*$H341)+(BQ$13*'3d CalSAWS DD&amp;I CAP'!$K$157*'2c CalSAWS DD&amp;I'!$G341)+(BQ$32*$G341)+(BQ$48*$G341)+(BQ$74*$G341),0)</f>
        <v>0</v>
      </c>
      <c r="BR341" s="481">
        <f>ROUND((BR$57*$H341)+(BR$13*'3d CalSAWS DD&amp;I CAP'!$K$157*'2c CalSAWS DD&amp;I'!$G341)+(BR$32*$G341)+(BR$48*$G341)+(BR$74*$G341),0)</f>
        <v>0</v>
      </c>
      <c r="BS341" s="481">
        <f>ROUND((BS$57*$H341)+(BS$13*'3d CalSAWS DD&amp;I CAP'!$K$157*'2c CalSAWS DD&amp;I'!$G341)+(BS$32*$G341)+(BS$48*$G341)+(BS$74*$G341),0)</f>
        <v>0</v>
      </c>
      <c r="BT341" s="481">
        <f>ROUND((BT$57*$H341)+(BT$13*'3d CalSAWS DD&amp;I CAP'!$K$157*'2c CalSAWS DD&amp;I'!$G341)+(BT$32*$G341)+(BT$48*$G341)+(BT$74*$G341),0)</f>
        <v>0</v>
      </c>
      <c r="BU341" s="481">
        <f>ROUND((BU$57*$H341)+(BU$13*'3d CalSAWS DD&amp;I CAP'!$K$157*'2c CalSAWS DD&amp;I'!$G341)+(BU$32*$G341)+(BU$48*$G341)+(BU$74*$G341),0)</f>
        <v>0</v>
      </c>
      <c r="BV341" s="481">
        <f>ROUND((BV$57*$H341)+(BV$13*'3d CalSAWS DD&amp;I CAP'!$K$157*'2c CalSAWS DD&amp;I'!$G341)+(BV$32*$G341)+(BV$48*$G341)+(BV$74*$G341),0)</f>
        <v>0</v>
      </c>
      <c r="BW341" s="481">
        <f>ROUND((BW$57*$H341)+(BW$13*'3d CalSAWS DD&amp;I CAP'!$K$157*'2c CalSAWS DD&amp;I'!$G341)+(BW$32*$G341)+(BW$48*$G341)+(BW$74*$G341),0)</f>
        <v>0</v>
      </c>
      <c r="BX341" s="481">
        <f>ROUND((BX$57*$H341)+(BX$13*'3d CalSAWS DD&amp;I CAP'!$K$157*'2c CalSAWS DD&amp;I'!$G341)+(BX$32*$G341)+(BX$48*$G341)+(BX$74*$G341),0)</f>
        <v>0</v>
      </c>
      <c r="BY341" s="481">
        <f>ROUND((BY$57*$H341)+(BY$13*'3d CalSAWS DD&amp;I CAP'!$K$157*'2c CalSAWS DD&amp;I'!$G341)+(BY$32*$G341)+(BY$48*$G341)+(BY$74*$G341),0)</f>
        <v>0</v>
      </c>
      <c r="BZ341" s="481">
        <f>ROUND((BZ$57*$H341)+(BZ$13*'3d CalSAWS DD&amp;I CAP'!$K$157*'2c CalSAWS DD&amp;I'!$G341)+(BZ$32*$G341)+(BZ$48*$G341)+(BZ$74*$G341),0)</f>
        <v>0</v>
      </c>
      <c r="CA341" s="481">
        <f>ROUND((CA$57*$H341)+(CA$13*'3d CalSAWS DD&amp;I CAP'!$K$157*'2c CalSAWS DD&amp;I'!$G341)+(CA$32*$G341)+(CA$48*$G341)+(CA$74*$G341),0)</f>
        <v>0</v>
      </c>
      <c r="CB341" s="481">
        <f>ROUND((CB$57*$H341)+(CB$13*'3d CalSAWS DD&amp;I CAP'!$K$157*'2c CalSAWS DD&amp;I'!$G341)+(CB$32*$G341)+(CB$48*$G341)+(CB$74*$G341),0)</f>
        <v>0</v>
      </c>
      <c r="CC341" s="481">
        <f>ROUND((CC$57*$H341)+(CC$13*'3d CalSAWS DD&amp;I CAP'!$K$157*'2c CalSAWS DD&amp;I'!$G341)+(CC$32*$G341)+(CC$48*$G341)+(CC$74*$G341),0)</f>
        <v>0</v>
      </c>
      <c r="CD341" s="481">
        <f>ROUND((CD$57*$H341)+(CD$13*'3d CalSAWS DD&amp;I CAP'!$K$157*'2c CalSAWS DD&amp;I'!$G341)+(CD$32*$G341)+(CD$48*$G341)+(CD$74*$G341),0)</f>
        <v>0</v>
      </c>
      <c r="CE341" s="481">
        <f>ROUND((CE$57*$H341)+(CE$13*'3d CalSAWS DD&amp;I CAP'!$K$157*'2c CalSAWS DD&amp;I'!$G341)+(CE$32*$G341)+(CE$48*$G341)+(CE$74*$G341),0)</f>
        <v>0</v>
      </c>
      <c r="CF341" s="481"/>
      <c r="CG341" s="483">
        <f t="shared" si="715"/>
        <v>90782</v>
      </c>
      <c r="CH341" s="123"/>
      <c r="CI341" s="123">
        <f t="shared" si="683"/>
        <v>0</v>
      </c>
      <c r="CJ341" s="481">
        <f t="shared" si="718"/>
        <v>1292</v>
      </c>
      <c r="CK341" s="481">
        <f t="shared" si="716"/>
        <v>4130</v>
      </c>
      <c r="CL341" s="481">
        <f t="shared" si="705"/>
        <v>50978</v>
      </c>
      <c r="CM341" s="481">
        <f t="shared" si="706"/>
        <v>30759</v>
      </c>
      <c r="CN341" s="481">
        <f t="shared" si="719"/>
        <v>2695</v>
      </c>
      <c r="CO341" s="481">
        <f t="shared" si="707"/>
        <v>928</v>
      </c>
      <c r="CP341" s="483">
        <f t="shared" si="708"/>
        <v>0</v>
      </c>
      <c r="CQ341" s="483">
        <f t="shared" si="709"/>
        <v>0</v>
      </c>
      <c r="CR341" s="17"/>
      <c r="CS341" s="481">
        <f t="shared" si="710"/>
        <v>2787</v>
      </c>
      <c r="CT341" s="481">
        <f t="shared" si="717"/>
        <v>9167</v>
      </c>
      <c r="CU341" s="481">
        <f t="shared" si="711"/>
        <v>68457</v>
      </c>
      <c r="CV341" s="483">
        <f t="shared" si="720"/>
        <v>8115</v>
      </c>
      <c r="CW341" s="483">
        <f t="shared" si="712"/>
        <v>2094</v>
      </c>
      <c r="CX341" s="481">
        <f t="shared" si="704"/>
        <v>162</v>
      </c>
      <c r="CY341" s="481">
        <f t="shared" si="713"/>
        <v>0</v>
      </c>
      <c r="CZ341" s="481">
        <f t="shared" si="714"/>
        <v>0</v>
      </c>
      <c r="DA341" s="138">
        <f t="shared" si="699"/>
        <v>0</v>
      </c>
      <c r="DB341" s="3"/>
    </row>
    <row r="342" spans="1:106" outlineLevel="1">
      <c r="A342" s="561" t="s">
        <v>164</v>
      </c>
      <c r="B342" s="300">
        <v>2.5000000000000001E-3</v>
      </c>
      <c r="C342" s="10">
        <f>'4a 1718 CS PC'!AP60</f>
        <v>2.5999999999999999E-3</v>
      </c>
      <c r="D342" s="10">
        <f>'4a 1718 CS PC'!AR60</f>
        <v>3.5999999999999999E-3</v>
      </c>
      <c r="E342" s="10">
        <f>'4b 1819 CS PC'!$AT60</f>
        <v>2.7000000000000001E-3</v>
      </c>
      <c r="F342" s="10">
        <f>'4b 1819 CS PC'!AQ60</f>
        <v>3.8E-3</v>
      </c>
      <c r="G342" s="10">
        <f>'4c 1920 CS PC'!AS60</f>
        <v>2.7000000000000001E-3</v>
      </c>
      <c r="H342" s="10">
        <f>'4c 1920 CS PC'!AP60</f>
        <v>3.8E-3</v>
      </c>
      <c r="I342" s="481">
        <f>ROUND((I$57*$D342)+(I$13*'3d CalSAWS DD&amp;I CAP'!$K$64*'2c CalSAWS DD&amp;I'!$B342)+(I$32*$B342)+(I$48*$B342)+(I$74*$B342),0)</f>
        <v>4</v>
      </c>
      <c r="J342" s="481">
        <f>ROUND((J$57*$D342)+(J$13*'3d CalSAWS DD&amp;I CAP'!$K$64*'2c CalSAWS DD&amp;I'!$B342)+(J$32*$B342)+(J$48*$B342)+(J$74*$B342),0)</f>
        <v>713</v>
      </c>
      <c r="K342" s="481">
        <f>ROUND((K$57*$D342)+(K$13*'3d CalSAWS DD&amp;I CAP'!$K$64*'2c CalSAWS DD&amp;I'!$B342)+(K$32*$B342)+(K$48*$B342)+(K$74*$B342),0)</f>
        <v>1</v>
      </c>
      <c r="L342" s="481">
        <f>ROUND((L$57*$D342)+(L$13*'3d CalSAWS DD&amp;I CAP'!$K$64*'2c CalSAWS DD&amp;I'!$C342)+(L$32*$C342)+(L$48*$C342)+(L$74*$C342),0)</f>
        <v>444</v>
      </c>
      <c r="M342" s="481">
        <f>ROUND((M$57*$D342)+(M$13*'3d CalSAWS DD&amp;I CAP'!$K$64*'2c CalSAWS DD&amp;I'!$C342)+(M$32*$C342)+(M$48*$C342)+(M$74*$C342),0)</f>
        <v>419</v>
      </c>
      <c r="N342" s="481">
        <f>ROUND((N$57*$D342)+(N$13*'3d CalSAWS DD&amp;I CAP'!$K$64*'2c CalSAWS DD&amp;I'!$C342)+(N$32*$C342)+(N$48*$C342)+(N$74*$C342),0)</f>
        <v>0</v>
      </c>
      <c r="O342" s="481">
        <f>ROUND((O$57*$D342)+(O$13*'3d CalSAWS DD&amp;I CAP'!$K$64*'2c CalSAWS DD&amp;I'!$C342)+(O$32*$C342)+(O$48*$C342)+(O$74*$C342),0)</f>
        <v>551</v>
      </c>
      <c r="P342" s="481">
        <f t="shared" si="700"/>
        <v>-29.5776</v>
      </c>
      <c r="Q342" s="481">
        <f t="shared" si="701"/>
        <v>-0.14560000000000001</v>
      </c>
      <c r="R342" s="481">
        <f>ROUND((R$57*$D342)+(R$13*'3d CalSAWS DD&amp;I CAP'!$K$64*'2c CalSAWS DD&amp;I'!$C342)+(R$32*$C342)+(R$48*$C342)+(R$74*$C342),0)</f>
        <v>1001</v>
      </c>
      <c r="S342" s="481">
        <f>ROUND((S$57*$F342)+(S$13*'3d CalSAWS DD&amp;I CAP'!$K$157*'2c CalSAWS DD&amp;I'!$E342)+(S$32*$E342)+(S$48*$E342)+(S$74*$E342),0)</f>
        <v>671</v>
      </c>
      <c r="T342" s="481">
        <f>ROUND((T$57*$D342)+(T$13*'3d CalSAWS DD&amp;I CAP'!$K$64*'2c CalSAWS DD&amp;I'!$C342)+(T$32*$C342)+(T$48*$C342)+(T$74*$C342),0)</f>
        <v>0</v>
      </c>
      <c r="U342" s="481">
        <f>ROUND((U$57*$F342)+(U$13*'3d CalSAWS DD&amp;I CAP'!$K$157*'2c CalSAWS DD&amp;I'!$E342)+(U$32*$E342)+(U$48*$E342)+(U$74*$E342),0)</f>
        <v>3335</v>
      </c>
      <c r="V342" s="687">
        <f>ROUNDUP((V$57*$F342)+(V$13*'3d CalSAWS DD&amp;I CAP'!$K$157*'2c CalSAWS DD&amp;I'!$E342)+(V$32*$E342)+(V$48*$E342)+(V$74*$E342),0)</f>
        <v>9051</v>
      </c>
      <c r="W342" s="481">
        <f>ROUND((W$57*$F342)+(W$13*'3d CalSAWS DD&amp;I CAP'!$K$157*'2c CalSAWS DD&amp;I'!$E342)+(W$32*$E342)+(W$48*$E342)+(W$74*$E342),0)</f>
        <v>18194</v>
      </c>
      <c r="X342" s="481">
        <f>ROUND((X$57*$H342)+(X$13*'3d CalSAWS DD&amp;I CAP'!$K$157*'2c CalSAWS DD&amp;I'!$G342)+(X$32*$G342)+(X$48*$G342)+(X$74*$G342),0)</f>
        <v>8068</v>
      </c>
      <c r="Y342" s="481">
        <f>ROUND((Y$57*$H342)+(Y$13*'3d CalSAWS DD&amp;I CAP'!$K$157*'2c CalSAWS DD&amp;I'!$G342)+(Y$32*$G342)+(Y$48*$G342)+(Y$74*$G342),0)</f>
        <v>283</v>
      </c>
      <c r="Z342" s="481">
        <f>ROUND((Z$57*$H342)+(Z$13*'3d CalSAWS DD&amp;I CAP'!$K$157*'2c CalSAWS DD&amp;I'!$G342)+(Z$32*$G342)+(Z$48*$G342)+(Z$74*$G342),0)</f>
        <v>5890</v>
      </c>
      <c r="AA342" s="481">
        <f>ROUND((AA$57*$H342)+(AA$13*'3d CalSAWS DD&amp;I CAP'!$K$157*'2c CalSAWS DD&amp;I'!$G342)+(AA$32*$G342)+(AA$48*$G342)+(AA$74*$G342),0)</f>
        <v>433</v>
      </c>
      <c r="AB342" s="481">
        <f>ROUND((AB$57*$H342)+(AB$13*'3d CalSAWS DD&amp;I CAP'!$K$157*'2c CalSAWS DD&amp;I'!$G342)+(AB$32*$G342)+(AB$48*$G342)+(AB$74*$G342),0)</f>
        <v>121</v>
      </c>
      <c r="AC342" s="481">
        <f>ROUND((AC$57*$H342)+(AC$13*'3d CalSAWS DD&amp;I CAP'!$K$157*'2c CalSAWS DD&amp;I'!$G342)+(AC$32*$G342)+(AC$48*$G342)+(AC$74*$G342),0)</f>
        <v>175</v>
      </c>
      <c r="AD342" s="481">
        <f>ROUND((AD$57*$H342)+(AD$13*'3d CalSAWS DD&amp;I CAP'!$K$157*'2c CalSAWS DD&amp;I'!$G342)+(AD$32*$G342)+(AD$48*$G342)+(AD$74*$G342),0)</f>
        <v>1577</v>
      </c>
      <c r="AE342" s="481">
        <f>ROUND((AE$57*$H342)+(AE$13*'3d CalSAWS DD&amp;I CAP'!$K$157*'2c CalSAWS DD&amp;I'!$G342)+(AE$32*$G342)+(AE$48*$G342)+(AE$74*$G342),0)</f>
        <v>215</v>
      </c>
      <c r="AF342" s="481">
        <f>ROUND((AF$57*$H342)+(AF$13*'3d CalSAWS DD&amp;I CAP'!$K$157*'2c CalSAWS DD&amp;I'!$G342)+(AF$32*$G342)+(AF$48*$G342)+(AF$74*$G342),0)</f>
        <v>1727</v>
      </c>
      <c r="AG342" s="481">
        <f>ROUND((AG$57*$H342)+(AG$13*'3d CalSAWS DD&amp;I CAP'!$K$157*'2c CalSAWS DD&amp;I'!$G342)+(AG$32*$G342)+(AG$48*$G342)+(AG$74*$G342),0)</f>
        <v>78</v>
      </c>
      <c r="AH342" s="481">
        <f>ROUND((AH$57*$H342)+(AH$13*'3d CalSAWS DD&amp;I CAP'!$K$157*'2c CalSAWS DD&amp;I'!$G342)+(AH$32*$G342)+(AH$48*$G342)+(AH$74*$G342),0)</f>
        <v>365</v>
      </c>
      <c r="AI342" s="483">
        <f>ROUND((AI$57*$H342)+(AI$13*'3d CalSAWS DD&amp;I CAP'!$K$157*'2c CalSAWS DD&amp;I'!$G342)+(AI$32*$G342)+(AI$48*$G342)+(AI$74*$G342),0)</f>
        <v>250</v>
      </c>
      <c r="AJ342" s="481">
        <f>ROUND((AJ$57*$H342)+(AJ$13*'3d CalSAWS DD&amp;I CAP'!$K$157*'2c CalSAWS DD&amp;I'!$G342)+(AJ$32*$G342)+(AJ$48*$G342)+(AJ$74*$G342),0)</f>
        <v>198</v>
      </c>
      <c r="AK342" s="481">
        <f>ROUND((AK$57*$H342)+(AK$13*'3d CalSAWS DD&amp;I CAP'!$K$157*'2c CalSAWS DD&amp;I'!$G342)+(AK$32*$G342)+(AK$48*$G342)+(AK$74*$G342),0)</f>
        <v>116</v>
      </c>
      <c r="AL342" s="481">
        <f>ROUND((AL$57*$H342)+(AL$13*'3d CalSAWS DD&amp;I CAP'!$K$157*'2c CalSAWS DD&amp;I'!$G342)+(AL$32*$G342)+(AL$48*$G342)+(AL$74*$G342),0)</f>
        <v>145</v>
      </c>
      <c r="AM342" s="481">
        <f>ROUND((AM$57*$H342)+(AM$13*'3d CalSAWS DD&amp;I CAP'!$K$157*'2c CalSAWS DD&amp;I'!$G342)+(AM$32*$G342)+(AM$48*$G342)+(AM$74*$G342),0)</f>
        <v>140</v>
      </c>
      <c r="AN342" s="481">
        <f>ROUND((AN$57*$H342)+(AN$13*'3d CalSAWS DD&amp;I CAP'!$K$157*'2c CalSAWS DD&amp;I'!$G342)+(AN$32*$G342)+(AN$48*$G342)+(AN$74*$G342),0)</f>
        <v>118</v>
      </c>
      <c r="AO342" s="481">
        <f>ROUND((AO$57*$H342)+(AO$13*'3d CalSAWS DD&amp;I CAP'!$K$157*'2c CalSAWS DD&amp;I'!$G342)+(AO$32*$G342)+(AO$48*$G342)+(AO$74*$G342),0)</f>
        <v>142</v>
      </c>
      <c r="AP342" s="481">
        <f>ROUND((AP$57*$H342)+(AP$13*'3d CalSAWS DD&amp;I CAP'!$K$157*'2c CalSAWS DD&amp;I'!$G342)+(AP$32*$G342)+(AP$48*$G342)+(AP$74*$G342),0)</f>
        <v>120</v>
      </c>
      <c r="AQ342" s="481">
        <f>ROUND((AQ$57*$H342)+(AQ$13*'3d CalSAWS DD&amp;I CAP'!$K$157*'2c CalSAWS DD&amp;I'!$G342)+(AQ$32*$G342)+(AQ$48*$G342)+(AQ$74*$G342),0)</f>
        <v>173</v>
      </c>
      <c r="AR342" s="481">
        <f>ROUND((AR$57*$H342)+(AR$13*'3d CalSAWS DD&amp;I CAP'!$K$157*'2c CalSAWS DD&amp;I'!$G342)+(AR$32*$G342)+(AR$48*$G342)+(AR$74*$G342),0)</f>
        <v>135</v>
      </c>
      <c r="AS342" s="481">
        <f>ROUND((AS$57*$H342)+(AS$13*'3d CalSAWS DD&amp;I CAP'!$K$157*'2c CalSAWS DD&amp;I'!$G342)+(AS$32*$G342)+(AS$48*$G342)+(AS$74*$G342),0)</f>
        <v>137</v>
      </c>
      <c r="AT342" s="481">
        <f>ROUND((AT$57*$H342)+(AT$13*'3d CalSAWS DD&amp;I CAP'!$K$157*'2c CalSAWS DD&amp;I'!$G342)+(AT$32*$G342)+(AT$48*$G342)+(AT$74*$G342),0)</f>
        <v>119</v>
      </c>
      <c r="AU342" s="481">
        <f>ROUND((AU$57*$H342)+(AU$13*'3d CalSAWS DD&amp;I CAP'!$K$157*'2c CalSAWS DD&amp;I'!$G342)+(AU$32*$G342)+(AU$48*$G342)+(AU$74*$G342),0)</f>
        <v>150</v>
      </c>
      <c r="AV342" s="481">
        <f>ROUND((AV$57*$H342)+(AV$13*'3d CalSAWS DD&amp;I CAP'!$K$157*'2c CalSAWS DD&amp;I'!$G342)+(AV$32*$G342)+(AV$48*$G342)+(AV$74*$G342),0)</f>
        <v>82</v>
      </c>
      <c r="AW342" s="481">
        <f>ROUND((AW$57*$H342)+(AW$13*'3d CalSAWS DD&amp;I CAP'!$K$157*'2c CalSAWS DD&amp;I'!$G342)+(AW$32*$G342)+(AW$48*$G342)+(AW$74*$G342),0)</f>
        <v>116</v>
      </c>
      <c r="AX342" s="481">
        <f>ROUND((AX$57*$H342)+(AX$13*'3d CalSAWS DD&amp;I CAP'!$K$157*'2c CalSAWS DD&amp;I'!$G342)+(AX$32*$G342)+(AX$48*$G342)+(AX$74*$G342),0)</f>
        <v>62</v>
      </c>
      <c r="AY342" s="481">
        <f>ROUND((AY$57*$H342)+(AY$13*'3d CalSAWS DD&amp;I CAP'!$K$157*'2c CalSAWS DD&amp;I'!$G342)+(AY$32*$G342)+(AY$48*$G342)+(AY$74*$G342),0)</f>
        <v>98</v>
      </c>
      <c r="AZ342" s="481">
        <f>ROUND((AZ$57*$H342)+(AZ$13*'3d CalSAWS DD&amp;I CAP'!$K$157*'2c CalSAWS DD&amp;I'!$G342)+(AZ$32*$G342)+(AZ$48*$G342)+(AZ$74*$G342),0)</f>
        <v>60</v>
      </c>
      <c r="BA342" s="483">
        <f>ROUND((BA$57*$H342)+(BA$13*'3d CalSAWS DD&amp;I CAP'!$K$157*'2c CalSAWS DD&amp;I'!$G342)+(BA$32*$G342)+(BA$48*$G342)+(BA$74*$G342),0)</f>
        <v>64</v>
      </c>
      <c r="BB342" s="483">
        <f>ROUND((BB$57*$H342)+(BB$13*'3d CalSAWS DD&amp;I CAP'!$K$157*'2c CalSAWS DD&amp;I'!$G342)+(BB$32*$G342)+(BB$48*$G342)+(BB$74*$G342),0)</f>
        <v>13</v>
      </c>
      <c r="BC342" s="481">
        <f>ROUND((BC$57*$H342)+(BC$13*'3d CalSAWS DD&amp;I CAP'!$K$157*'2c CalSAWS DD&amp;I'!$G342)+(BC$32*$G342)+(BC$48*$G342)+(BC$74*$G342),0)</f>
        <v>78</v>
      </c>
      <c r="BD342" s="481">
        <f>ROUND((BD$57*$H342)+(BD$13*'3d CalSAWS DD&amp;I CAP'!$K$157*'2c CalSAWS DD&amp;I'!$G342)+(BD$32*$G342)+(BD$48*$G342)+(BD$74*$G342),0)</f>
        <v>4</v>
      </c>
      <c r="BE342" s="481">
        <f>ROUND((BE$57*$H342)+(BE$13*'3d CalSAWS DD&amp;I CAP'!$K$157*'2c CalSAWS DD&amp;I'!$G342)+(BE$32*$G342)+(BE$48*$G342)+(BE$74*$G342),0)</f>
        <v>2</v>
      </c>
      <c r="BF342" s="481">
        <f>ROUND((BF$57*$H342)+(BF$13*'3d CalSAWS DD&amp;I CAP'!$K$157*'2c CalSAWS DD&amp;I'!$G342)+(BF$32*$G342)+(BF$48*$G342)+(BF$74*$G342),0)</f>
        <v>3</v>
      </c>
      <c r="BG342" s="481">
        <f>ROUND((BG$57*$H342)+(BG$13*'3d CalSAWS DD&amp;I CAP'!$K$157*'2c CalSAWS DD&amp;I'!$G342)+(BG$32*$G342)+(BG$48*$G342)+(BG$74*$G342),0)</f>
        <v>3</v>
      </c>
      <c r="BH342" s="481">
        <f>ROUND((BH$57*$H342)+(BH$13*'3d CalSAWS DD&amp;I CAP'!$K$157*'2c CalSAWS DD&amp;I'!$G342)+(BH$32*$G342)+(BH$48*$G342)+(BH$74*$G342),0)</f>
        <v>0</v>
      </c>
      <c r="BI342" s="481">
        <f>ROUND((BI$57*$H342)+(BI$13*'3d CalSAWS DD&amp;I CAP'!$K$157*'2c CalSAWS DD&amp;I'!$G342)+(BI$32*$G342)+(BI$48*$G342)+(BI$74*$G342),0)</f>
        <v>0</v>
      </c>
      <c r="BJ342" s="481">
        <f>ROUND((BJ$57*$H342)+(BJ$13*'3d CalSAWS DD&amp;I CAP'!$K$157*'2c CalSAWS DD&amp;I'!$G342)+(BJ$32*$G342)+(BJ$48*$G342)+(BJ$74*$G342),0)</f>
        <v>0</v>
      </c>
      <c r="BK342" s="481">
        <f>ROUND((BK$57*$H342)+(BK$13*'3d CalSAWS DD&amp;I CAP'!$K$157*'2c CalSAWS DD&amp;I'!$G342)+(BK$32*$G342)+(BK$48*$G342)+(BK$74*$G342),0)</f>
        <v>0</v>
      </c>
      <c r="BL342" s="481">
        <f>ROUND((BL$57*$H342)+(BL$13*'3d CalSAWS DD&amp;I CAP'!$K$157*'2c CalSAWS DD&amp;I'!$G342)+(BL$32*$G342)+(BL$48*$G342)+(BL$74*$G342),0)</f>
        <v>0</v>
      </c>
      <c r="BM342" s="481">
        <f>ROUND((BM$57*$H342)+(BM$13*'3d CalSAWS DD&amp;I CAP'!$K$157*'2c CalSAWS DD&amp;I'!$G342)+(BM$32*$G342)+(BM$48*$G342)+(BM$74*$G342),0)</f>
        <v>0</v>
      </c>
      <c r="BN342" s="481">
        <f>ROUND((BN$57*$H342)+(BN$13*'3d CalSAWS DD&amp;I CAP'!$K$157*'2c CalSAWS DD&amp;I'!$G342)+(BN$32*$G342)+(BN$48*$G342)+(BN$74*$G342),0)</f>
        <v>0</v>
      </c>
      <c r="BO342" s="481">
        <f>ROUND((BO$57*$H342)+(BO$13*'3d CalSAWS DD&amp;I CAP'!$K$157*'2c CalSAWS DD&amp;I'!$G342)+(BO$32*$G342)+(BO$48*$G342)+(BO$74*$G342),0)</f>
        <v>0</v>
      </c>
      <c r="BP342" s="481">
        <f>ROUND((BP$57*$H342)+(BP$13*'3d CalSAWS DD&amp;I CAP'!$K$157*'2c CalSAWS DD&amp;I'!$G342)+(BP$32*$G342)+(BP$48*$G342)+(BP$74*$G342),0)</f>
        <v>0</v>
      </c>
      <c r="BQ342" s="481">
        <f>ROUND((BQ$57*$H342)+(BQ$13*'3d CalSAWS DD&amp;I CAP'!$K$157*'2c CalSAWS DD&amp;I'!$G342)+(BQ$32*$G342)+(BQ$48*$G342)+(BQ$74*$G342),0)</f>
        <v>0</v>
      </c>
      <c r="BR342" s="481">
        <f>ROUND((BR$57*$H342)+(BR$13*'3d CalSAWS DD&amp;I CAP'!$K$157*'2c CalSAWS DD&amp;I'!$G342)+(BR$32*$G342)+(BR$48*$G342)+(BR$74*$G342),0)</f>
        <v>0</v>
      </c>
      <c r="BS342" s="481">
        <f>ROUND((BS$57*$H342)+(BS$13*'3d CalSAWS DD&amp;I CAP'!$K$157*'2c CalSAWS DD&amp;I'!$G342)+(BS$32*$G342)+(BS$48*$G342)+(BS$74*$G342),0)</f>
        <v>0</v>
      </c>
      <c r="BT342" s="481">
        <f>ROUND((BT$57*$H342)+(BT$13*'3d CalSAWS DD&amp;I CAP'!$K$157*'2c CalSAWS DD&amp;I'!$G342)+(BT$32*$G342)+(BT$48*$G342)+(BT$74*$G342),0)</f>
        <v>0</v>
      </c>
      <c r="BU342" s="481">
        <f>ROUND((BU$57*$H342)+(BU$13*'3d CalSAWS DD&amp;I CAP'!$K$157*'2c CalSAWS DD&amp;I'!$G342)+(BU$32*$G342)+(BU$48*$G342)+(BU$74*$G342),0)</f>
        <v>0</v>
      </c>
      <c r="BV342" s="481">
        <f>ROUND((BV$57*$H342)+(BV$13*'3d CalSAWS DD&amp;I CAP'!$K$157*'2c CalSAWS DD&amp;I'!$G342)+(BV$32*$G342)+(BV$48*$G342)+(BV$74*$G342),0)</f>
        <v>0</v>
      </c>
      <c r="BW342" s="481">
        <f>ROUND((BW$57*$H342)+(BW$13*'3d CalSAWS DD&amp;I CAP'!$K$157*'2c CalSAWS DD&amp;I'!$G342)+(BW$32*$G342)+(BW$48*$G342)+(BW$74*$G342),0)</f>
        <v>0</v>
      </c>
      <c r="BX342" s="481">
        <f>ROUND((BX$57*$H342)+(BX$13*'3d CalSAWS DD&amp;I CAP'!$K$157*'2c CalSAWS DD&amp;I'!$G342)+(BX$32*$G342)+(BX$48*$G342)+(BX$74*$G342),0)</f>
        <v>0</v>
      </c>
      <c r="BY342" s="481">
        <f>ROUND((BY$57*$H342)+(BY$13*'3d CalSAWS DD&amp;I CAP'!$K$157*'2c CalSAWS DD&amp;I'!$G342)+(BY$32*$G342)+(BY$48*$G342)+(BY$74*$G342),0)</f>
        <v>0</v>
      </c>
      <c r="BZ342" s="481">
        <f>ROUND((BZ$57*$H342)+(BZ$13*'3d CalSAWS DD&amp;I CAP'!$K$157*'2c CalSAWS DD&amp;I'!$G342)+(BZ$32*$G342)+(BZ$48*$G342)+(BZ$74*$G342),0)</f>
        <v>0</v>
      </c>
      <c r="CA342" s="481">
        <f>ROUND((CA$57*$H342)+(CA$13*'3d CalSAWS DD&amp;I CAP'!$K$157*'2c CalSAWS DD&amp;I'!$G342)+(CA$32*$G342)+(CA$48*$G342)+(CA$74*$G342),0)</f>
        <v>0</v>
      </c>
      <c r="CB342" s="481">
        <f>ROUND((CB$57*$H342)+(CB$13*'3d CalSAWS DD&amp;I CAP'!$K$157*'2c CalSAWS DD&amp;I'!$G342)+(CB$32*$G342)+(CB$48*$G342)+(CB$74*$G342),0)</f>
        <v>0</v>
      </c>
      <c r="CC342" s="481">
        <f>ROUND((CC$57*$H342)+(CC$13*'3d CalSAWS DD&amp;I CAP'!$K$157*'2c CalSAWS DD&amp;I'!$G342)+(CC$32*$G342)+(CC$48*$G342)+(CC$74*$G342),0)</f>
        <v>0</v>
      </c>
      <c r="CD342" s="481">
        <f>ROUND((CD$57*$H342)+(CD$13*'3d CalSAWS DD&amp;I CAP'!$K$157*'2c CalSAWS DD&amp;I'!$G342)+(CD$32*$G342)+(CD$48*$G342)+(CD$74*$G342),0)</f>
        <v>0</v>
      </c>
      <c r="CE342" s="481">
        <f>ROUND((CE$57*$H342)+(CE$13*'3d CalSAWS DD&amp;I CAP'!$K$157*'2c CalSAWS DD&amp;I'!$G342)+(CE$32*$G342)+(CE$48*$G342)+(CE$74*$G342),0)</f>
        <v>0</v>
      </c>
      <c r="CF342" s="481"/>
      <c r="CG342" s="483">
        <f t="shared" si="715"/>
        <v>55814</v>
      </c>
      <c r="CH342" s="123"/>
      <c r="CI342" s="123">
        <f t="shared" si="683"/>
        <v>0</v>
      </c>
      <c r="CJ342" s="481">
        <f t="shared" si="718"/>
        <v>718</v>
      </c>
      <c r="CK342" s="481">
        <f t="shared" si="716"/>
        <v>2385</v>
      </c>
      <c r="CL342" s="481">
        <f t="shared" si="705"/>
        <v>31251</v>
      </c>
      <c r="CM342" s="481">
        <f t="shared" si="706"/>
        <v>19182</v>
      </c>
      <c r="CN342" s="481">
        <f t="shared" si="719"/>
        <v>1693</v>
      </c>
      <c r="CO342" s="481">
        <f t="shared" si="707"/>
        <v>585</v>
      </c>
      <c r="CP342" s="483">
        <f t="shared" si="708"/>
        <v>0</v>
      </c>
      <c r="CQ342" s="483">
        <f t="shared" si="709"/>
        <v>0</v>
      </c>
      <c r="CR342" s="17"/>
      <c r="CS342" s="483">
        <f t="shared" si="710"/>
        <v>1581</v>
      </c>
      <c r="CT342" s="481">
        <f t="shared" si="717"/>
        <v>5528</v>
      </c>
      <c r="CU342" s="481">
        <f t="shared" si="711"/>
        <v>42215</v>
      </c>
      <c r="CV342" s="483">
        <f t="shared" si="720"/>
        <v>5071</v>
      </c>
      <c r="CW342" s="481">
        <f t="shared" si="712"/>
        <v>1316</v>
      </c>
      <c r="CX342" s="483">
        <f t="shared" si="704"/>
        <v>103</v>
      </c>
      <c r="CY342" s="481">
        <f t="shared" si="713"/>
        <v>0</v>
      </c>
      <c r="CZ342" s="481">
        <f t="shared" si="714"/>
        <v>0</v>
      </c>
      <c r="DA342" s="138">
        <f t="shared" si="699"/>
        <v>0</v>
      </c>
      <c r="DB342" s="3"/>
    </row>
    <row r="343" spans="1:106">
      <c r="A343" s="570" t="s">
        <v>85</v>
      </c>
      <c r="B343" s="578">
        <f t="shared" ref="B343:R343" si="721">SUM(B285:B342)</f>
        <v>0.99999999999999978</v>
      </c>
      <c r="C343" s="578">
        <f t="shared" si="721"/>
        <v>0.99999999999999978</v>
      </c>
      <c r="D343" s="578">
        <f t="shared" si="721"/>
        <v>1</v>
      </c>
      <c r="E343" s="578">
        <f t="shared" si="721"/>
        <v>0.99999999999999978</v>
      </c>
      <c r="F343" s="578">
        <f t="shared" si="721"/>
        <v>0.99999999999999956</v>
      </c>
      <c r="G343" s="578">
        <f t="shared" si="721"/>
        <v>0.99999999999999989</v>
      </c>
      <c r="H343" s="578">
        <f t="shared" si="721"/>
        <v>0.99999999999999978</v>
      </c>
      <c r="I343" s="486">
        <f t="shared" si="721"/>
        <v>1523</v>
      </c>
      <c r="J343" s="486">
        <f t="shared" si="721"/>
        <v>285340</v>
      </c>
      <c r="K343" s="486">
        <f t="shared" si="721"/>
        <v>275</v>
      </c>
      <c r="L343" s="486">
        <f t="shared" si="721"/>
        <v>170923</v>
      </c>
      <c r="M343" s="486">
        <f t="shared" si="721"/>
        <v>161251</v>
      </c>
      <c r="N343" s="486">
        <f t="shared" si="721"/>
        <v>8</v>
      </c>
      <c r="O343" s="486">
        <f t="shared" si="721"/>
        <v>211781</v>
      </c>
      <c r="P343" s="486">
        <f t="shared" si="721"/>
        <v>-11376</v>
      </c>
      <c r="Q343" s="486">
        <f t="shared" si="721"/>
        <v>-56.000000000000007</v>
      </c>
      <c r="R343" s="486">
        <f t="shared" si="721"/>
        <v>385102</v>
      </c>
      <c r="S343" s="486">
        <f>SUM(S285:S342)</f>
        <v>248474</v>
      </c>
      <c r="T343" s="486">
        <f>SUM(T285:T342)</f>
        <v>103</v>
      </c>
      <c r="U343" s="486">
        <f>SUM(U285:U342)</f>
        <v>990273</v>
      </c>
      <c r="V343" s="486">
        <f>SUM(V285:V342)</f>
        <v>2501620</v>
      </c>
      <c r="W343" s="486">
        <f>SUM(W285:W342)</f>
        <v>4898291</v>
      </c>
      <c r="X343" s="486">
        <f t="shared" ref="X343:BW343" si="722">SUM(X285:X342)</f>
        <v>2157686</v>
      </c>
      <c r="Y343" s="486">
        <f t="shared" si="722"/>
        <v>104867</v>
      </c>
      <c r="Z343" s="486">
        <f t="shared" si="722"/>
        <v>1572176</v>
      </c>
      <c r="AA343" s="486">
        <f t="shared" si="722"/>
        <v>160398</v>
      </c>
      <c r="AB343" s="486">
        <f t="shared" si="722"/>
        <v>44959</v>
      </c>
      <c r="AC343" s="486">
        <f t="shared" si="722"/>
        <v>64751</v>
      </c>
      <c r="AD343" s="486">
        <f t="shared" si="722"/>
        <v>430058</v>
      </c>
      <c r="AE343" s="486">
        <f t="shared" si="722"/>
        <v>79507</v>
      </c>
      <c r="AF343" s="486">
        <f t="shared" si="722"/>
        <v>474486</v>
      </c>
      <c r="AG343" s="486">
        <f t="shared" si="722"/>
        <v>28980</v>
      </c>
      <c r="AH343" s="486">
        <f t="shared" si="722"/>
        <v>135338</v>
      </c>
      <c r="AI343" s="486">
        <f t="shared" si="722"/>
        <v>92633</v>
      </c>
      <c r="AJ343" s="486">
        <f t="shared" si="722"/>
        <v>73298</v>
      </c>
      <c r="AK343" s="486">
        <f t="shared" si="722"/>
        <v>42923</v>
      </c>
      <c r="AL343" s="486">
        <f t="shared" si="722"/>
        <v>53631</v>
      </c>
      <c r="AM343" s="486">
        <f t="shared" si="722"/>
        <v>51689</v>
      </c>
      <c r="AN343" s="486">
        <f t="shared" si="722"/>
        <v>43630</v>
      </c>
      <c r="AO343" s="486">
        <f t="shared" si="722"/>
        <v>52557</v>
      </c>
      <c r="AP343" s="486">
        <f t="shared" si="722"/>
        <v>44626</v>
      </c>
      <c r="AQ343" s="486">
        <f t="shared" si="722"/>
        <v>64015</v>
      </c>
      <c r="AR343" s="486">
        <f t="shared" si="722"/>
        <v>50101</v>
      </c>
      <c r="AS343" s="486">
        <f t="shared" si="722"/>
        <v>50699</v>
      </c>
      <c r="AT343" s="486">
        <f t="shared" si="722"/>
        <v>44009</v>
      </c>
      <c r="AU343" s="486">
        <f t="shared" si="722"/>
        <v>55686</v>
      </c>
      <c r="AV343" s="486">
        <f t="shared" si="722"/>
        <v>30383</v>
      </c>
      <c r="AW343" s="486">
        <f t="shared" si="722"/>
        <v>42782</v>
      </c>
      <c r="AX343" s="486">
        <f t="shared" si="722"/>
        <v>22813</v>
      </c>
      <c r="AY343" s="486">
        <f t="shared" si="722"/>
        <v>36243</v>
      </c>
      <c r="AZ343" s="486">
        <f t="shared" si="722"/>
        <v>22091</v>
      </c>
      <c r="BA343" s="486">
        <f t="shared" si="722"/>
        <v>23773</v>
      </c>
      <c r="BB343" s="486">
        <f t="shared" si="722"/>
        <v>4654</v>
      </c>
      <c r="BC343" s="486">
        <f t="shared" si="722"/>
        <v>28705</v>
      </c>
      <c r="BD343" s="486">
        <f t="shared" si="722"/>
        <v>1572</v>
      </c>
      <c r="BE343" s="486">
        <f t="shared" si="722"/>
        <v>712</v>
      </c>
      <c r="BF343" s="486">
        <f t="shared" si="722"/>
        <v>1204</v>
      </c>
      <c r="BG343" s="486">
        <f t="shared" si="722"/>
        <v>931</v>
      </c>
      <c r="BH343" s="486">
        <f t="shared" si="722"/>
        <v>0</v>
      </c>
      <c r="BI343" s="486">
        <f t="shared" si="722"/>
        <v>0</v>
      </c>
      <c r="BJ343" s="486">
        <f t="shared" si="722"/>
        <v>0</v>
      </c>
      <c r="BK343" s="486">
        <f t="shared" si="722"/>
        <v>0</v>
      </c>
      <c r="BL343" s="486">
        <f t="shared" si="722"/>
        <v>0</v>
      </c>
      <c r="BM343" s="486">
        <f t="shared" si="722"/>
        <v>0</v>
      </c>
      <c r="BN343" s="486">
        <f t="shared" si="722"/>
        <v>0</v>
      </c>
      <c r="BO343" s="486">
        <f t="shared" si="722"/>
        <v>0</v>
      </c>
      <c r="BP343" s="486">
        <f t="shared" si="722"/>
        <v>0</v>
      </c>
      <c r="BQ343" s="486">
        <f t="shared" si="722"/>
        <v>0</v>
      </c>
      <c r="BR343" s="486">
        <f t="shared" si="722"/>
        <v>0</v>
      </c>
      <c r="BS343" s="486">
        <f t="shared" si="722"/>
        <v>0</v>
      </c>
      <c r="BT343" s="486">
        <f t="shared" si="722"/>
        <v>0</v>
      </c>
      <c r="BU343" s="486">
        <f t="shared" si="722"/>
        <v>0</v>
      </c>
      <c r="BV343" s="486">
        <f t="shared" si="722"/>
        <v>0</v>
      </c>
      <c r="BW343" s="486">
        <f t="shared" si="722"/>
        <v>0</v>
      </c>
      <c r="BX343" s="486">
        <f t="shared" ref="BX343:CE343" si="723">SUM(BX285:BX342)</f>
        <v>0</v>
      </c>
      <c r="BY343" s="486">
        <f t="shared" si="723"/>
        <v>0</v>
      </c>
      <c r="BZ343" s="486">
        <f t="shared" si="723"/>
        <v>0</v>
      </c>
      <c r="CA343" s="486">
        <f t="shared" si="723"/>
        <v>0</v>
      </c>
      <c r="CB343" s="486">
        <f t="shared" si="723"/>
        <v>0</v>
      </c>
      <c r="CC343" s="486">
        <f t="shared" si="723"/>
        <v>0</v>
      </c>
      <c r="CD343" s="486">
        <f t="shared" si="723"/>
        <v>0</v>
      </c>
      <c r="CE343" s="486">
        <f t="shared" si="723"/>
        <v>0</v>
      </c>
      <c r="CF343" s="486"/>
      <c r="CG343" s="486">
        <f>SUM(CG285:CG342)</f>
        <v>16032098</v>
      </c>
      <c r="CH343" s="123"/>
      <c r="CI343" s="123"/>
      <c r="CJ343" s="486">
        <f t="shared" ref="CJ343:CQ343" si="724">SUM(CJ285:CJ342)</f>
        <v>287138</v>
      </c>
      <c r="CK343" s="486">
        <f t="shared" si="724"/>
        <v>917633</v>
      </c>
      <c r="CL343" s="486">
        <f t="shared" si="724"/>
        <v>8638761</v>
      </c>
      <c r="CM343" s="486">
        <f t="shared" si="724"/>
        <v>5345839</v>
      </c>
      <c r="CN343" s="486">
        <f t="shared" si="724"/>
        <v>626864</v>
      </c>
      <c r="CO343" s="486">
        <f t="shared" si="724"/>
        <v>215863</v>
      </c>
      <c r="CP343" s="486">
        <f t="shared" si="724"/>
        <v>0</v>
      </c>
      <c r="CQ343" s="486">
        <f t="shared" si="724"/>
        <v>0</v>
      </c>
      <c r="CR343" s="17"/>
      <c r="CS343" s="486">
        <f t="shared" ref="CS343:CZ343" si="725">SUM(CS285:CS342)</f>
        <v>619320</v>
      </c>
      <c r="CT343" s="486">
        <f t="shared" si="725"/>
        <v>1824301</v>
      </c>
      <c r="CU343" s="486">
        <f t="shared" si="725"/>
        <v>11504748</v>
      </c>
      <c r="CV343" s="486">
        <f t="shared" si="725"/>
        <v>1558730</v>
      </c>
      <c r="CW343" s="486">
        <f t="shared" si="725"/>
        <v>487221</v>
      </c>
      <c r="CX343" s="486">
        <f t="shared" si="725"/>
        <v>37778</v>
      </c>
      <c r="CY343" s="486">
        <f t="shared" si="725"/>
        <v>0</v>
      </c>
      <c r="CZ343" s="486">
        <f t="shared" si="725"/>
        <v>0</v>
      </c>
      <c r="DA343" s="138"/>
    </row>
    <row r="344" spans="1:106" s="3" customFormat="1" hidden="1">
      <c r="A344" s="113"/>
      <c r="B344" s="113"/>
      <c r="C344" s="114"/>
      <c r="D344" s="114"/>
      <c r="E344" s="114"/>
      <c r="F344" s="114"/>
      <c r="G344" s="114"/>
      <c r="H344" s="114"/>
      <c r="I344" s="11"/>
      <c r="J344" s="11"/>
      <c r="K344" s="11"/>
      <c r="L344" s="11">
        <f>L284-L343</f>
        <v>0</v>
      </c>
      <c r="M344" s="11">
        <f>ROUND(M284-M343,0)</f>
        <v>0</v>
      </c>
      <c r="N344" s="11">
        <f t="shared" ref="N344:BL344" si="726">N284-N343</f>
        <v>0</v>
      </c>
      <c r="O344" s="11">
        <f>ROUND(O284-O343,0)</f>
        <v>0</v>
      </c>
      <c r="P344" s="11">
        <f>P284-P343</f>
        <v>0</v>
      </c>
      <c r="Q344" s="11">
        <f>Q284-Q343</f>
        <v>0</v>
      </c>
      <c r="R344" s="11">
        <f>ROUND(R284-R343,0)</f>
        <v>0</v>
      </c>
      <c r="S344" s="11">
        <f>S284-S343</f>
        <v>0</v>
      </c>
      <c r="T344" s="11">
        <f>ROUND(T284-T343,0)</f>
        <v>0</v>
      </c>
      <c r="U344" s="11">
        <f>U284-U343</f>
        <v>0</v>
      </c>
      <c r="V344" s="11">
        <f>V284-V343</f>
        <v>0</v>
      </c>
      <c r="W344" s="11">
        <f>W284-W343</f>
        <v>0</v>
      </c>
      <c r="X344" s="11">
        <f t="shared" si="726"/>
        <v>0</v>
      </c>
      <c r="Y344" s="11">
        <f t="shared" si="726"/>
        <v>0</v>
      </c>
      <c r="Z344" s="11">
        <f t="shared" si="726"/>
        <v>0</v>
      </c>
      <c r="AA344" s="11">
        <f t="shared" si="726"/>
        <v>0</v>
      </c>
      <c r="AB344" s="11">
        <f t="shared" si="726"/>
        <v>0</v>
      </c>
      <c r="AC344" s="11">
        <f t="shared" si="726"/>
        <v>0</v>
      </c>
      <c r="AD344" s="11">
        <f t="shared" si="726"/>
        <v>0</v>
      </c>
      <c r="AE344" s="11">
        <f t="shared" si="726"/>
        <v>0</v>
      </c>
      <c r="AF344" s="11">
        <f t="shared" si="726"/>
        <v>0</v>
      </c>
      <c r="AG344" s="11">
        <f t="shared" si="726"/>
        <v>0</v>
      </c>
      <c r="AH344" s="11">
        <f t="shared" si="726"/>
        <v>0</v>
      </c>
      <c r="AI344" s="11">
        <f t="shared" si="726"/>
        <v>0</v>
      </c>
      <c r="AJ344" s="11">
        <f t="shared" si="726"/>
        <v>0</v>
      </c>
      <c r="AK344" s="11">
        <f t="shared" si="726"/>
        <v>0</v>
      </c>
      <c r="AL344" s="11">
        <f t="shared" si="726"/>
        <v>0</v>
      </c>
      <c r="AM344" s="11">
        <f t="shared" si="726"/>
        <v>0</v>
      </c>
      <c r="AN344" s="11">
        <f t="shared" si="726"/>
        <v>0</v>
      </c>
      <c r="AO344" s="11">
        <f t="shared" si="726"/>
        <v>0</v>
      </c>
      <c r="AP344" s="11">
        <f t="shared" si="726"/>
        <v>0</v>
      </c>
      <c r="AQ344" s="11">
        <f t="shared" si="726"/>
        <v>0</v>
      </c>
      <c r="AR344" s="11">
        <f t="shared" si="726"/>
        <v>0</v>
      </c>
      <c r="AS344" s="11">
        <f t="shared" si="726"/>
        <v>0</v>
      </c>
      <c r="AT344" s="11">
        <f t="shared" si="726"/>
        <v>0</v>
      </c>
      <c r="AU344" s="11">
        <f t="shared" si="726"/>
        <v>0</v>
      </c>
      <c r="AV344" s="11">
        <f t="shared" si="726"/>
        <v>0</v>
      </c>
      <c r="AW344" s="11">
        <f t="shared" si="726"/>
        <v>0</v>
      </c>
      <c r="AX344" s="11">
        <f t="shared" si="726"/>
        <v>0</v>
      </c>
      <c r="AY344" s="11">
        <f t="shared" si="726"/>
        <v>0</v>
      </c>
      <c r="AZ344" s="11">
        <f t="shared" si="726"/>
        <v>0</v>
      </c>
      <c r="BA344" s="11">
        <f t="shared" si="726"/>
        <v>0</v>
      </c>
      <c r="BB344" s="11">
        <f t="shared" si="726"/>
        <v>0</v>
      </c>
      <c r="BC344" s="11">
        <f t="shared" si="726"/>
        <v>0</v>
      </c>
      <c r="BD344" s="11">
        <f t="shared" si="726"/>
        <v>0</v>
      </c>
      <c r="BE344" s="11">
        <f t="shared" si="726"/>
        <v>0</v>
      </c>
      <c r="BF344" s="11">
        <f t="shared" si="726"/>
        <v>0</v>
      </c>
      <c r="BG344" s="11">
        <f t="shared" si="726"/>
        <v>0</v>
      </c>
      <c r="BH344" s="11">
        <f t="shared" si="726"/>
        <v>0</v>
      </c>
      <c r="BI344" s="11">
        <f t="shared" si="726"/>
        <v>0</v>
      </c>
      <c r="BJ344" s="11">
        <f t="shared" si="726"/>
        <v>0</v>
      </c>
      <c r="BK344" s="11">
        <f t="shared" si="726"/>
        <v>0</v>
      </c>
      <c r="BL344" s="11">
        <f t="shared" si="726"/>
        <v>0</v>
      </c>
      <c r="BM344" s="11">
        <f t="shared" ref="BM344:CZ344" si="727">BM284-BM343</f>
        <v>0</v>
      </c>
      <c r="BN344" s="11">
        <f t="shared" si="727"/>
        <v>0</v>
      </c>
      <c r="BO344" s="11">
        <f t="shared" si="727"/>
        <v>0</v>
      </c>
      <c r="BP344" s="11">
        <f t="shared" si="727"/>
        <v>0</v>
      </c>
      <c r="BQ344" s="11">
        <f t="shared" si="727"/>
        <v>0</v>
      </c>
      <c r="BR344" s="11">
        <f t="shared" si="727"/>
        <v>0</v>
      </c>
      <c r="BS344" s="11">
        <f t="shared" si="727"/>
        <v>0</v>
      </c>
      <c r="BT344" s="11">
        <f t="shared" si="727"/>
        <v>0</v>
      </c>
      <c r="BU344" s="11">
        <f t="shared" si="727"/>
        <v>0</v>
      </c>
      <c r="BV344" s="11">
        <f t="shared" si="727"/>
        <v>0</v>
      </c>
      <c r="BW344" s="11">
        <f t="shared" si="727"/>
        <v>0</v>
      </c>
      <c r="BX344" s="11">
        <f t="shared" si="727"/>
        <v>0</v>
      </c>
      <c r="BY344" s="11">
        <f t="shared" si="727"/>
        <v>0</v>
      </c>
      <c r="BZ344" s="11">
        <f t="shared" si="727"/>
        <v>0</v>
      </c>
      <c r="CA344" s="11">
        <f t="shared" si="727"/>
        <v>0</v>
      </c>
      <c r="CB344" s="11">
        <f t="shared" si="727"/>
        <v>0</v>
      </c>
      <c r="CC344" s="11">
        <f t="shared" si="727"/>
        <v>0</v>
      </c>
      <c r="CD344" s="11">
        <f t="shared" si="727"/>
        <v>0</v>
      </c>
      <c r="CE344" s="11">
        <f t="shared" si="727"/>
        <v>0</v>
      </c>
      <c r="CF344" s="11">
        <f t="shared" si="727"/>
        <v>0</v>
      </c>
      <c r="CG344" s="11">
        <f t="shared" si="727"/>
        <v>0</v>
      </c>
      <c r="CH344" s="11"/>
      <c r="CI344" s="11"/>
      <c r="CJ344" s="11">
        <f t="shared" si="727"/>
        <v>0</v>
      </c>
      <c r="CK344" s="11">
        <f t="shared" si="727"/>
        <v>0</v>
      </c>
      <c r="CL344" s="11">
        <f t="shared" si="727"/>
        <v>0</v>
      </c>
      <c r="CM344" s="11">
        <f t="shared" si="727"/>
        <v>0</v>
      </c>
      <c r="CN344" s="11">
        <f t="shared" si="727"/>
        <v>0</v>
      </c>
      <c r="CO344" s="11">
        <f t="shared" si="727"/>
        <v>0</v>
      </c>
      <c r="CP344" s="11">
        <f t="shared" si="727"/>
        <v>0</v>
      </c>
      <c r="CQ344" s="11">
        <f t="shared" si="727"/>
        <v>0</v>
      </c>
      <c r="CR344" s="11"/>
      <c r="CS344" s="11">
        <f t="shared" si="727"/>
        <v>0</v>
      </c>
      <c r="CT344" s="11">
        <f t="shared" si="727"/>
        <v>0</v>
      </c>
      <c r="CU344" s="11">
        <f t="shared" si="727"/>
        <v>0</v>
      </c>
      <c r="CV344" s="11">
        <f t="shared" si="727"/>
        <v>0</v>
      </c>
      <c r="CW344" s="11">
        <f t="shared" si="727"/>
        <v>0</v>
      </c>
      <c r="CX344" s="11">
        <f t="shared" si="727"/>
        <v>0</v>
      </c>
      <c r="CY344" s="11">
        <f t="shared" si="727"/>
        <v>0</v>
      </c>
      <c r="CZ344" s="11">
        <f t="shared" si="727"/>
        <v>0</v>
      </c>
      <c r="DA344" s="138"/>
    </row>
    <row r="345" spans="1:106" s="3" customFormat="1">
      <c r="A345" s="113"/>
      <c r="B345" s="113"/>
      <c r="C345" s="114"/>
      <c r="D345" s="114"/>
      <c r="E345" s="114"/>
      <c r="F345" s="114"/>
      <c r="G345" s="114"/>
      <c r="H345" s="114"/>
      <c r="I345" s="11"/>
      <c r="J345" s="11"/>
      <c r="K345" s="11"/>
      <c r="L345" s="11"/>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c r="AK345" s="11"/>
      <c r="AL345" s="11"/>
      <c r="AM345" s="11"/>
      <c r="AN345" s="11"/>
      <c r="AO345" s="11"/>
      <c r="AP345" s="11"/>
      <c r="AQ345" s="11"/>
      <c r="AR345" s="11"/>
      <c r="AS345" s="11"/>
      <c r="AT345" s="11"/>
      <c r="AU345" s="11"/>
      <c r="AV345" s="11"/>
      <c r="AW345" s="11"/>
      <c r="AX345" s="11"/>
      <c r="AY345" s="11"/>
      <c r="AZ345" s="11"/>
      <c r="BA345" s="11"/>
      <c r="BB345" s="11"/>
      <c r="BC345" s="11"/>
      <c r="BD345" s="11"/>
      <c r="BE345" s="11"/>
      <c r="BF345" s="11"/>
      <c r="BG345" s="11"/>
      <c r="BH345" s="11"/>
      <c r="BI345" s="11"/>
      <c r="BJ345" s="11"/>
      <c r="BK345" s="11"/>
      <c r="BL345" s="11"/>
      <c r="BM345" s="11"/>
      <c r="BN345" s="11"/>
      <c r="BO345" s="11"/>
      <c r="BP345" s="11"/>
      <c r="BQ345" s="11"/>
      <c r="BR345" s="11"/>
      <c r="BS345" s="11"/>
      <c r="BT345" s="11"/>
      <c r="BU345" s="11"/>
      <c r="BV345" s="11"/>
      <c r="BW345" s="11"/>
      <c r="BX345" s="11"/>
      <c r="BY345" s="11"/>
      <c r="BZ345" s="11"/>
      <c r="CA345" s="11"/>
      <c r="CB345" s="11"/>
      <c r="CC345" s="11"/>
      <c r="CD345" s="11"/>
      <c r="CE345" s="11"/>
      <c r="CF345" s="11"/>
      <c r="CG345" s="11"/>
      <c r="CH345" s="11"/>
      <c r="CI345" s="11"/>
      <c r="CJ345" s="11"/>
      <c r="CK345" s="11"/>
      <c r="CL345" s="11"/>
      <c r="CM345" s="11"/>
      <c r="CN345" s="11"/>
      <c r="CO345" s="11"/>
      <c r="CP345" s="11"/>
      <c r="CQ345" s="11"/>
      <c r="CR345" s="11"/>
      <c r="CS345" s="11"/>
      <c r="CT345" s="11"/>
      <c r="CU345" s="11"/>
      <c r="CV345" s="11"/>
      <c r="CW345" s="11"/>
      <c r="CX345" s="11"/>
      <c r="CY345" s="11"/>
      <c r="CZ345" s="11"/>
      <c r="DA345" s="138"/>
    </row>
    <row r="346" spans="1:106" ht="25.5">
      <c r="A346" s="576" t="s">
        <v>308</v>
      </c>
      <c r="B346" s="576"/>
      <c r="C346" s="479" t="s">
        <v>302</v>
      </c>
      <c r="D346" s="479" t="s">
        <v>303</v>
      </c>
      <c r="E346" s="479" t="s">
        <v>304</v>
      </c>
      <c r="F346" s="479" t="s">
        <v>305</v>
      </c>
      <c r="G346" s="479" t="s">
        <v>306</v>
      </c>
      <c r="H346" s="479" t="s">
        <v>307</v>
      </c>
      <c r="I346" s="577">
        <f t="shared" ref="I346:O346" si="728">I86</f>
        <v>0</v>
      </c>
      <c r="J346" s="577">
        <f t="shared" si="728"/>
        <v>0</v>
      </c>
      <c r="K346" s="577">
        <f t="shared" si="728"/>
        <v>0</v>
      </c>
      <c r="L346" s="577">
        <f t="shared" si="728"/>
        <v>0</v>
      </c>
      <c r="M346" s="577">
        <f t="shared" si="728"/>
        <v>43396</v>
      </c>
      <c r="N346" s="577">
        <f t="shared" si="728"/>
        <v>0</v>
      </c>
      <c r="O346" s="577">
        <f t="shared" si="728"/>
        <v>198057</v>
      </c>
      <c r="P346" s="564"/>
      <c r="Q346" s="564"/>
      <c r="R346" s="577">
        <f t="shared" ref="R346:AP346" si="729">R86</f>
        <v>124147</v>
      </c>
      <c r="S346" s="577">
        <f>S86</f>
        <v>109177</v>
      </c>
      <c r="T346" s="577">
        <f>T86</f>
        <v>0</v>
      </c>
      <c r="U346" s="577">
        <f>U86</f>
        <v>69104</v>
      </c>
      <c r="V346" s="577">
        <f>V86</f>
        <v>273553</v>
      </c>
      <c r="W346" s="577">
        <f>W86</f>
        <v>76383</v>
      </c>
      <c r="X346" s="577">
        <f t="shared" si="729"/>
        <v>36002</v>
      </c>
      <c r="Y346" s="577">
        <f t="shared" si="729"/>
        <v>72225</v>
      </c>
      <c r="Z346" s="577">
        <f t="shared" si="729"/>
        <v>19880</v>
      </c>
      <c r="AA346" s="577">
        <f t="shared" si="729"/>
        <v>15079</v>
      </c>
      <c r="AB346" s="577">
        <f t="shared" si="729"/>
        <v>2705</v>
      </c>
      <c r="AC346" s="577">
        <f t="shared" si="729"/>
        <v>1968</v>
      </c>
      <c r="AD346" s="577">
        <f t="shared" si="729"/>
        <v>18200</v>
      </c>
      <c r="AE346" s="577">
        <f t="shared" si="729"/>
        <v>43635</v>
      </c>
      <c r="AF346" s="577">
        <f t="shared" si="729"/>
        <v>23013</v>
      </c>
      <c r="AG346" s="577">
        <f t="shared" si="729"/>
        <v>1968</v>
      </c>
      <c r="AH346" s="577">
        <f t="shared" si="729"/>
        <v>95519</v>
      </c>
      <c r="AI346" s="577">
        <f t="shared" si="729"/>
        <v>29055</v>
      </c>
      <c r="AJ346" s="577">
        <f t="shared" si="729"/>
        <v>4189</v>
      </c>
      <c r="AK346" s="577">
        <f t="shared" si="729"/>
        <v>1968</v>
      </c>
      <c r="AL346" s="577">
        <f t="shared" si="729"/>
        <v>2662</v>
      </c>
      <c r="AM346" s="577">
        <f t="shared" si="729"/>
        <v>0</v>
      </c>
      <c r="AN346" s="577">
        <f t="shared" si="729"/>
        <v>0</v>
      </c>
      <c r="AO346" s="577">
        <f t="shared" si="729"/>
        <v>539</v>
      </c>
      <c r="AP346" s="577">
        <f t="shared" si="729"/>
        <v>0</v>
      </c>
      <c r="AQ346" s="577">
        <f t="shared" ref="AQ346:BV346" si="730">AQ86</f>
        <v>0</v>
      </c>
      <c r="AR346" s="577">
        <f t="shared" si="730"/>
        <v>0</v>
      </c>
      <c r="AS346" s="577">
        <f t="shared" si="730"/>
        <v>0</v>
      </c>
      <c r="AT346" s="577">
        <f t="shared" si="730"/>
        <v>0</v>
      </c>
      <c r="AU346" s="577">
        <f t="shared" si="730"/>
        <v>0</v>
      </c>
      <c r="AV346" s="577">
        <f t="shared" si="730"/>
        <v>1288</v>
      </c>
      <c r="AW346" s="577">
        <f t="shared" si="730"/>
        <v>0</v>
      </c>
      <c r="AX346" s="577">
        <f t="shared" si="730"/>
        <v>0</v>
      </c>
      <c r="AY346" s="577">
        <f t="shared" si="730"/>
        <v>0</v>
      </c>
      <c r="AZ346" s="577">
        <f t="shared" si="730"/>
        <v>0</v>
      </c>
      <c r="BA346" s="577">
        <f t="shared" si="730"/>
        <v>0</v>
      </c>
      <c r="BB346" s="577">
        <f t="shared" si="730"/>
        <v>0</v>
      </c>
      <c r="BC346" s="577">
        <f t="shared" si="730"/>
        <v>0</v>
      </c>
      <c r="BD346" s="577">
        <f t="shared" si="730"/>
        <v>0</v>
      </c>
      <c r="BE346" s="577">
        <f t="shared" si="730"/>
        <v>0</v>
      </c>
      <c r="BF346" s="577">
        <f t="shared" si="730"/>
        <v>0</v>
      </c>
      <c r="BG346" s="577">
        <f t="shared" si="730"/>
        <v>0</v>
      </c>
      <c r="BH346" s="577">
        <f t="shared" si="730"/>
        <v>0</v>
      </c>
      <c r="BI346" s="577">
        <f t="shared" si="730"/>
        <v>0</v>
      </c>
      <c r="BJ346" s="577">
        <f t="shared" si="730"/>
        <v>0</v>
      </c>
      <c r="BK346" s="577">
        <f t="shared" si="730"/>
        <v>0</v>
      </c>
      <c r="BL346" s="577">
        <f t="shared" si="730"/>
        <v>0</v>
      </c>
      <c r="BM346" s="577">
        <f t="shared" si="730"/>
        <v>0</v>
      </c>
      <c r="BN346" s="577">
        <f t="shared" si="730"/>
        <v>0</v>
      </c>
      <c r="BO346" s="577">
        <f t="shared" si="730"/>
        <v>0</v>
      </c>
      <c r="BP346" s="577">
        <f t="shared" si="730"/>
        <v>0</v>
      </c>
      <c r="BQ346" s="577">
        <f t="shared" si="730"/>
        <v>0</v>
      </c>
      <c r="BR346" s="577">
        <f t="shared" si="730"/>
        <v>0</v>
      </c>
      <c r="BS346" s="577">
        <f t="shared" si="730"/>
        <v>0</v>
      </c>
      <c r="BT346" s="577">
        <f t="shared" si="730"/>
        <v>0</v>
      </c>
      <c r="BU346" s="577">
        <f t="shared" si="730"/>
        <v>0</v>
      </c>
      <c r="BV346" s="577">
        <f t="shared" si="730"/>
        <v>0</v>
      </c>
      <c r="BW346" s="577">
        <f t="shared" ref="BW346:CE346" si="731">BW86</f>
        <v>0</v>
      </c>
      <c r="BX346" s="577">
        <f t="shared" si="731"/>
        <v>0</v>
      </c>
      <c r="BY346" s="577">
        <f t="shared" si="731"/>
        <v>0</v>
      </c>
      <c r="BZ346" s="577">
        <f t="shared" si="731"/>
        <v>0</v>
      </c>
      <c r="CA346" s="577">
        <f t="shared" si="731"/>
        <v>0</v>
      </c>
      <c r="CB346" s="577">
        <f t="shared" si="731"/>
        <v>0</v>
      </c>
      <c r="CC346" s="577">
        <f t="shared" si="731"/>
        <v>0</v>
      </c>
      <c r="CD346" s="577">
        <f t="shared" si="731"/>
        <v>0</v>
      </c>
      <c r="CE346" s="577">
        <f t="shared" si="731"/>
        <v>0</v>
      </c>
      <c r="CF346" s="577"/>
      <c r="CG346" s="577">
        <f>CG86</f>
        <v>1263712</v>
      </c>
      <c r="CH346" s="123"/>
      <c r="CI346" s="123"/>
      <c r="CJ346" s="577">
        <f t="shared" ref="CJ346:CQ346" si="732">CJ86</f>
        <v>0</v>
      </c>
      <c r="CK346" s="577">
        <f t="shared" si="732"/>
        <v>365600</v>
      </c>
      <c r="CL346" s="577">
        <f t="shared" si="732"/>
        <v>528217</v>
      </c>
      <c r="CM346" s="577">
        <f t="shared" si="732"/>
        <v>359249</v>
      </c>
      <c r="CN346" s="577">
        <f t="shared" si="732"/>
        <v>9358</v>
      </c>
      <c r="CO346" s="577">
        <f t="shared" si="732"/>
        <v>1288</v>
      </c>
      <c r="CP346" s="577">
        <f t="shared" si="732"/>
        <v>0</v>
      </c>
      <c r="CQ346" s="577">
        <f t="shared" si="732"/>
        <v>0</v>
      </c>
      <c r="CR346" s="17"/>
      <c r="CS346" s="577">
        <f>SUM(I346:N346)</f>
        <v>43396</v>
      </c>
      <c r="CT346" s="577">
        <f>SUM(O346:U346)</f>
        <v>500485</v>
      </c>
      <c r="CU346" s="577">
        <f>SUM(V346:AC346)</f>
        <v>497795</v>
      </c>
      <c r="CV346" s="577">
        <f>SUM(AD346:AO346)</f>
        <v>220748</v>
      </c>
      <c r="CW346" s="577">
        <f>SUM(AP346:BA346)</f>
        <v>1288</v>
      </c>
      <c r="CX346" s="577">
        <f>SUM(BB346:BM346)</f>
        <v>0</v>
      </c>
      <c r="CY346" s="577">
        <f>SUM(BN346:BY346)</f>
        <v>0</v>
      </c>
      <c r="CZ346" s="577">
        <f>SUM(BZ346:CF346)</f>
        <v>0</v>
      </c>
      <c r="DA346" s="138"/>
    </row>
    <row r="347" spans="1:106" outlineLevel="1">
      <c r="A347" s="561" t="s">
        <v>107</v>
      </c>
      <c r="B347" s="15"/>
      <c r="C347" s="10">
        <f>'4a 1718 CS PC'!AP3</f>
        <v>3.1E-2</v>
      </c>
      <c r="D347" s="10">
        <f>'4a 1718 CS PC'!AR3</f>
        <v>4.36E-2</v>
      </c>
      <c r="E347" s="10">
        <f>'4b 1819 CS PC'!$AT3</f>
        <v>3.09E-2</v>
      </c>
      <c r="F347" s="10">
        <f>'4b 1819 CS PC'!AQ3</f>
        <v>4.3900000000000002E-2</v>
      </c>
      <c r="G347" s="10">
        <f>'4c 1920 CS PC'!AS3</f>
        <v>3.0499999999999999E-2</v>
      </c>
      <c r="H347" s="10">
        <f>'4c 1920 CS PC'!AP3</f>
        <v>4.3400000000000001E-2</v>
      </c>
      <c r="I347" s="481">
        <f>I$346*$C347</f>
        <v>0</v>
      </c>
      <c r="J347" s="481">
        <f>J$346*$C347</f>
        <v>0</v>
      </c>
      <c r="K347" s="481">
        <f>K$346*$C347</f>
        <v>0</v>
      </c>
      <c r="L347" s="481">
        <f>ROUND(L$346*$C347,0)</f>
        <v>0</v>
      </c>
      <c r="M347" s="481">
        <f>ROUND(M$346*$C347,0)</f>
        <v>1345</v>
      </c>
      <c r="N347" s="481">
        <f t="shared" ref="N347:N362" si="733">N$346*$C347</f>
        <v>0</v>
      </c>
      <c r="O347" s="481">
        <f t="shared" ref="O347:O388" si="734">ROUND(O$346*$C347,0)</f>
        <v>6140</v>
      </c>
      <c r="P347" s="521"/>
      <c r="Q347" s="521"/>
      <c r="R347" s="481">
        <f>ROUND(R$346*$C347,0)</f>
        <v>3849</v>
      </c>
      <c r="S347" s="481">
        <f t="shared" ref="S347:S378" si="735">ROUND(S$346*$E347,0)</f>
        <v>3374</v>
      </c>
      <c r="T347" s="481">
        <f>ROUND(T$346*$C347,0)</f>
        <v>0</v>
      </c>
      <c r="U347" s="481">
        <f t="shared" ref="U347:W362" si="736">ROUND(U$346*$E347,0)</f>
        <v>2135</v>
      </c>
      <c r="V347" s="481">
        <f t="shared" si="736"/>
        <v>8453</v>
      </c>
      <c r="W347" s="481">
        <f t="shared" si="736"/>
        <v>2360</v>
      </c>
      <c r="X347" s="481">
        <f t="shared" ref="X347:X362" si="737">ROUND(X$346*$G347,0)</f>
        <v>1098</v>
      </c>
      <c r="Y347" s="481">
        <f t="shared" ref="Y347:AG362" si="738">ROUND(Y$346*$G347,0)</f>
        <v>2203</v>
      </c>
      <c r="Z347" s="481">
        <f t="shared" si="738"/>
        <v>606</v>
      </c>
      <c r="AA347" s="481">
        <f t="shared" si="738"/>
        <v>460</v>
      </c>
      <c r="AB347" s="481">
        <f t="shared" si="738"/>
        <v>83</v>
      </c>
      <c r="AC347" s="481">
        <f t="shared" si="738"/>
        <v>60</v>
      </c>
      <c r="AD347" s="481">
        <f t="shared" si="738"/>
        <v>555</v>
      </c>
      <c r="AE347" s="481">
        <f t="shared" si="738"/>
        <v>1331</v>
      </c>
      <c r="AF347" s="481">
        <f t="shared" si="738"/>
        <v>702</v>
      </c>
      <c r="AG347" s="481">
        <f t="shared" si="738"/>
        <v>60</v>
      </c>
      <c r="AH347" s="481">
        <f t="shared" ref="AH347:AQ362" si="739">ROUND(AH$346*$G347,0)</f>
        <v>2913</v>
      </c>
      <c r="AI347" s="481">
        <f t="shared" si="739"/>
        <v>886</v>
      </c>
      <c r="AJ347" s="481">
        <f t="shared" si="739"/>
        <v>128</v>
      </c>
      <c r="AK347" s="481">
        <f t="shared" si="739"/>
        <v>60</v>
      </c>
      <c r="AL347" s="481">
        <f t="shared" si="739"/>
        <v>81</v>
      </c>
      <c r="AM347" s="481">
        <f t="shared" si="739"/>
        <v>0</v>
      </c>
      <c r="AN347" s="481">
        <f t="shared" si="739"/>
        <v>0</v>
      </c>
      <c r="AO347" s="483">
        <f t="shared" si="739"/>
        <v>16</v>
      </c>
      <c r="AP347" s="481">
        <f t="shared" si="739"/>
        <v>0</v>
      </c>
      <c r="AQ347" s="481">
        <f t="shared" si="739"/>
        <v>0</v>
      </c>
      <c r="AR347" s="481">
        <f t="shared" ref="AR347:BA362" si="740">ROUND(AR$346*$G347,0)</f>
        <v>0</v>
      </c>
      <c r="AS347" s="481">
        <f t="shared" si="740"/>
        <v>0</v>
      </c>
      <c r="AT347" s="481">
        <f t="shared" si="740"/>
        <v>0</v>
      </c>
      <c r="AU347" s="481">
        <f t="shared" si="740"/>
        <v>0</v>
      </c>
      <c r="AV347" s="481">
        <f t="shared" si="740"/>
        <v>39</v>
      </c>
      <c r="AW347" s="481">
        <f t="shared" si="740"/>
        <v>0</v>
      </c>
      <c r="AX347" s="481">
        <f t="shared" si="740"/>
        <v>0</v>
      </c>
      <c r="AY347" s="481">
        <f t="shared" si="740"/>
        <v>0</v>
      </c>
      <c r="AZ347" s="481">
        <f t="shared" si="740"/>
        <v>0</v>
      </c>
      <c r="BA347" s="481">
        <f t="shared" si="740"/>
        <v>0</v>
      </c>
      <c r="BB347" s="481">
        <f t="shared" ref="BB347:BK362" si="741">ROUND(BB$346*$G347,0)</f>
        <v>0</v>
      </c>
      <c r="BC347" s="481">
        <f t="shared" si="741"/>
        <v>0</v>
      </c>
      <c r="BD347" s="481">
        <f t="shared" si="741"/>
        <v>0</v>
      </c>
      <c r="BE347" s="481">
        <f t="shared" si="741"/>
        <v>0</v>
      </c>
      <c r="BF347" s="481">
        <f t="shared" si="741"/>
        <v>0</v>
      </c>
      <c r="BG347" s="481">
        <f t="shared" si="741"/>
        <v>0</v>
      </c>
      <c r="BH347" s="481">
        <f t="shared" si="741"/>
        <v>0</v>
      </c>
      <c r="BI347" s="481">
        <f t="shared" si="741"/>
        <v>0</v>
      </c>
      <c r="BJ347" s="481">
        <f t="shared" si="741"/>
        <v>0</v>
      </c>
      <c r="BK347" s="481">
        <f t="shared" si="741"/>
        <v>0</v>
      </c>
      <c r="BL347" s="481">
        <f t="shared" ref="BL347:BU347" si="742">ROUND(BL$346*$G347,0)</f>
        <v>0</v>
      </c>
      <c r="BM347" s="481">
        <f t="shared" si="742"/>
        <v>0</v>
      </c>
      <c r="BN347" s="481">
        <f t="shared" si="742"/>
        <v>0</v>
      </c>
      <c r="BO347" s="481">
        <f t="shared" si="742"/>
        <v>0</v>
      </c>
      <c r="BP347" s="481">
        <f t="shared" si="742"/>
        <v>0</v>
      </c>
      <c r="BQ347" s="481">
        <f t="shared" si="742"/>
        <v>0</v>
      </c>
      <c r="BR347" s="481">
        <f t="shared" si="742"/>
        <v>0</v>
      </c>
      <c r="BS347" s="481">
        <f t="shared" si="742"/>
        <v>0</v>
      </c>
      <c r="BT347" s="481">
        <f t="shared" si="742"/>
        <v>0</v>
      </c>
      <c r="BU347" s="481">
        <f t="shared" si="742"/>
        <v>0</v>
      </c>
      <c r="BV347" s="481">
        <f t="shared" ref="BV347:CE347" si="743">ROUND(BV$346*$G347,0)</f>
        <v>0</v>
      </c>
      <c r="BW347" s="481">
        <f t="shared" si="743"/>
        <v>0</v>
      </c>
      <c r="BX347" s="481">
        <f t="shared" si="743"/>
        <v>0</v>
      </c>
      <c r="BY347" s="481">
        <f t="shared" si="743"/>
        <v>0</v>
      </c>
      <c r="BZ347" s="481">
        <f t="shared" si="743"/>
        <v>0</v>
      </c>
      <c r="CA347" s="481">
        <f t="shared" si="743"/>
        <v>0</v>
      </c>
      <c r="CB347" s="481">
        <f t="shared" si="743"/>
        <v>0</v>
      </c>
      <c r="CC347" s="481">
        <f t="shared" si="743"/>
        <v>0</v>
      </c>
      <c r="CD347" s="481">
        <f t="shared" si="743"/>
        <v>0</v>
      </c>
      <c r="CE347" s="481">
        <f t="shared" si="743"/>
        <v>0</v>
      </c>
      <c r="CF347" s="481"/>
      <c r="CG347" s="481">
        <f t="shared" ref="CG347:CG378" si="744">ROUND(SUM(I347:CF347),0)</f>
        <v>38937</v>
      </c>
      <c r="CH347" s="123"/>
      <c r="CI347" s="123">
        <f t="shared" ref="CI347:CI404" si="745">CG347-SUM(CJ347:CQ347)</f>
        <v>0</v>
      </c>
      <c r="CJ347" s="481">
        <f t="shared" ref="CJ347:CJ378" si="746">ROUND(SUM(I347:K347),0)</f>
        <v>0</v>
      </c>
      <c r="CK347" s="481">
        <f t="shared" ref="CK347:CK378" si="747">ROUND(SUM(L347:R347),0)</f>
        <v>11334</v>
      </c>
      <c r="CL347" s="481">
        <f t="shared" ref="CL347:CL378" si="748">ROUND(SUM(S347:W347),0)</f>
        <v>16322</v>
      </c>
      <c r="CM347" s="481">
        <f t="shared" ref="CM347:CM378" si="749">ROUND(SUM(X347:AI347),0)</f>
        <v>10957</v>
      </c>
      <c r="CN347" s="483">
        <f t="shared" ref="CN347:CN378" si="750">ROUND(SUM(AJ347:AU347),0)</f>
        <v>285</v>
      </c>
      <c r="CO347" s="483">
        <f t="shared" ref="CO347:CO378" si="751">ROUND(SUM(AV347:BG347),0)</f>
        <v>39</v>
      </c>
      <c r="CP347" s="483">
        <f t="shared" ref="CP347:CP378" si="752">ROUND(SUM(BH347:BS347),0)</f>
        <v>0</v>
      </c>
      <c r="CQ347" s="483">
        <f t="shared" ref="CQ347:CQ378" si="753">ROUND(SUM(BT347:CE347),0)</f>
        <v>0</v>
      </c>
      <c r="CR347" s="17"/>
      <c r="CS347" s="483">
        <f t="shared" ref="CS347:CS378" si="754">ROUND(SUM(I347:N347),0)</f>
        <v>1345</v>
      </c>
      <c r="CT347" s="483">
        <f t="shared" ref="CT347:CT378" si="755">ROUND(SUM(O347:U347),0)</f>
        <v>15498</v>
      </c>
      <c r="CU347" s="481">
        <f t="shared" ref="CU347:CU378" si="756">ROUND(SUM(V347:AC347),0)</f>
        <v>15323</v>
      </c>
      <c r="CV347" s="481">
        <f t="shared" ref="CV347:CV378" si="757">ROUND(SUM(AD347:AO347),0)</f>
        <v>6732</v>
      </c>
      <c r="CW347" s="483">
        <f t="shared" ref="CW347:CW378" si="758">ROUND(SUM(AP347:BA347),0)</f>
        <v>39</v>
      </c>
      <c r="CX347" s="483">
        <f t="shared" ref="CX347:CX378" si="759">ROUND(SUM(BB347:BM347),0)</f>
        <v>0</v>
      </c>
      <c r="CY347" s="483">
        <f t="shared" ref="CY347:CY378" si="760">ROUND(SUM(BN347:BY347),0)</f>
        <v>0</v>
      </c>
      <c r="CZ347" s="483">
        <f t="shared" ref="CZ347:CZ378" si="761">ROUND(SUM(BZ347:CF347),0)</f>
        <v>0</v>
      </c>
      <c r="DA347" s="138">
        <f t="shared" si="699"/>
        <v>0</v>
      </c>
    </row>
    <row r="348" spans="1:106" outlineLevel="1">
      <c r="A348" s="561" t="s">
        <v>108</v>
      </c>
      <c r="B348" s="15"/>
      <c r="C348" s="10">
        <f>'4a 1718 CS PC'!AP4</f>
        <v>0</v>
      </c>
      <c r="D348" s="10">
        <f>'4a 1718 CS PC'!AR4</f>
        <v>0</v>
      </c>
      <c r="E348" s="10">
        <f>'4b 1819 CS PC'!$AT4</f>
        <v>0</v>
      </c>
      <c r="F348" s="10">
        <f>'4b 1819 CS PC'!AQ4</f>
        <v>0</v>
      </c>
      <c r="G348" s="10">
        <f>'4c 1920 CS PC'!AS4</f>
        <v>0</v>
      </c>
      <c r="H348" s="10">
        <f>'4c 1920 CS PC'!AP4</f>
        <v>0</v>
      </c>
      <c r="I348" s="481">
        <f t="shared" ref="I348:J366" si="762">I$346*$C348</f>
        <v>0</v>
      </c>
      <c r="J348" s="481">
        <f t="shared" si="762"/>
        <v>0</v>
      </c>
      <c r="K348" s="481">
        <f t="shared" ref="K348:K399" si="763">K$346*$C348</f>
        <v>0</v>
      </c>
      <c r="L348" s="481">
        <f t="shared" ref="L348:L404" si="764">ROUND(L$346*$C348,0)</f>
        <v>0</v>
      </c>
      <c r="M348" s="481">
        <f t="shared" ref="M348:M404" si="765">ROUND(M$346*$C348,0)</f>
        <v>0</v>
      </c>
      <c r="N348" s="481">
        <f t="shared" si="733"/>
        <v>0</v>
      </c>
      <c r="O348" s="481">
        <f t="shared" si="734"/>
        <v>0</v>
      </c>
      <c r="P348" s="521"/>
      <c r="Q348" s="521"/>
      <c r="R348" s="481">
        <f>ROUND(R$346*$C348,0)</f>
        <v>0</v>
      </c>
      <c r="S348" s="481">
        <f t="shared" si="735"/>
        <v>0</v>
      </c>
      <c r="T348" s="481">
        <f t="shared" ref="T348:T404" si="766">ROUND(T$346*$C348,0)</f>
        <v>0</v>
      </c>
      <c r="U348" s="481">
        <f t="shared" si="736"/>
        <v>0</v>
      </c>
      <c r="V348" s="481">
        <f t="shared" ref="V348:W361" si="767">ROUND(V$346*$E348,0)</f>
        <v>0</v>
      </c>
      <c r="W348" s="481">
        <f t="shared" si="767"/>
        <v>0</v>
      </c>
      <c r="X348" s="481">
        <f t="shared" si="737"/>
        <v>0</v>
      </c>
      <c r="Y348" s="481">
        <f t="shared" si="738"/>
        <v>0</v>
      </c>
      <c r="Z348" s="481">
        <f t="shared" si="738"/>
        <v>0</v>
      </c>
      <c r="AA348" s="481">
        <f t="shared" si="738"/>
        <v>0</v>
      </c>
      <c r="AB348" s="481">
        <f t="shared" si="738"/>
        <v>0</v>
      </c>
      <c r="AC348" s="481">
        <f t="shared" si="738"/>
        <v>0</v>
      </c>
      <c r="AD348" s="481">
        <f t="shared" si="738"/>
        <v>0</v>
      </c>
      <c r="AE348" s="481">
        <f t="shared" si="738"/>
        <v>0</v>
      </c>
      <c r="AF348" s="481">
        <f t="shared" si="738"/>
        <v>0</v>
      </c>
      <c r="AG348" s="481">
        <f t="shared" si="738"/>
        <v>0</v>
      </c>
      <c r="AH348" s="481">
        <f t="shared" si="739"/>
        <v>0</v>
      </c>
      <c r="AI348" s="481">
        <f t="shared" si="739"/>
        <v>0</v>
      </c>
      <c r="AJ348" s="481">
        <f t="shared" si="739"/>
        <v>0</v>
      </c>
      <c r="AK348" s="481">
        <f t="shared" si="739"/>
        <v>0</v>
      </c>
      <c r="AL348" s="481">
        <f t="shared" si="739"/>
        <v>0</v>
      </c>
      <c r="AM348" s="481">
        <f t="shared" si="739"/>
        <v>0</v>
      </c>
      <c r="AN348" s="481">
        <f t="shared" si="739"/>
        <v>0</v>
      </c>
      <c r="AO348" s="483">
        <f t="shared" si="739"/>
        <v>0</v>
      </c>
      <c r="AP348" s="481">
        <f t="shared" si="739"/>
        <v>0</v>
      </c>
      <c r="AQ348" s="481">
        <f t="shared" si="739"/>
        <v>0</v>
      </c>
      <c r="AR348" s="481">
        <f t="shared" si="740"/>
        <v>0</v>
      </c>
      <c r="AS348" s="481">
        <f t="shared" si="740"/>
        <v>0</v>
      </c>
      <c r="AT348" s="481">
        <f t="shared" si="740"/>
        <v>0</v>
      </c>
      <c r="AU348" s="481">
        <f t="shared" si="740"/>
        <v>0</v>
      </c>
      <c r="AV348" s="481">
        <f t="shared" si="740"/>
        <v>0</v>
      </c>
      <c r="AW348" s="481">
        <f t="shared" si="740"/>
        <v>0</v>
      </c>
      <c r="AX348" s="481">
        <f t="shared" si="740"/>
        <v>0</v>
      </c>
      <c r="AY348" s="481">
        <f t="shared" si="740"/>
        <v>0</v>
      </c>
      <c r="AZ348" s="481">
        <f t="shared" si="740"/>
        <v>0</v>
      </c>
      <c r="BA348" s="481">
        <f t="shared" si="740"/>
        <v>0</v>
      </c>
      <c r="BB348" s="481">
        <f t="shared" si="741"/>
        <v>0</v>
      </c>
      <c r="BC348" s="481">
        <f t="shared" si="741"/>
        <v>0</v>
      </c>
      <c r="BD348" s="481">
        <f t="shared" ref="BD348:CE348" si="768">ROUND(BD$346*$G348,0)</f>
        <v>0</v>
      </c>
      <c r="BE348" s="481">
        <f t="shared" si="768"/>
        <v>0</v>
      </c>
      <c r="BF348" s="481">
        <f t="shared" si="768"/>
        <v>0</v>
      </c>
      <c r="BG348" s="481">
        <f t="shared" si="768"/>
        <v>0</v>
      </c>
      <c r="BH348" s="481">
        <f t="shared" si="768"/>
        <v>0</v>
      </c>
      <c r="BI348" s="481">
        <f t="shared" si="768"/>
        <v>0</v>
      </c>
      <c r="BJ348" s="481">
        <f t="shared" si="768"/>
        <v>0</v>
      </c>
      <c r="BK348" s="481">
        <f t="shared" si="768"/>
        <v>0</v>
      </c>
      <c r="BL348" s="481">
        <f t="shared" si="768"/>
        <v>0</v>
      </c>
      <c r="BM348" s="481">
        <f t="shared" si="768"/>
        <v>0</v>
      </c>
      <c r="BN348" s="481">
        <f t="shared" si="768"/>
        <v>0</v>
      </c>
      <c r="BO348" s="481">
        <f t="shared" si="768"/>
        <v>0</v>
      </c>
      <c r="BP348" s="481">
        <f t="shared" si="768"/>
        <v>0</v>
      </c>
      <c r="BQ348" s="481">
        <f t="shared" si="768"/>
        <v>0</v>
      </c>
      <c r="BR348" s="481">
        <f t="shared" si="768"/>
        <v>0</v>
      </c>
      <c r="BS348" s="481">
        <f t="shared" si="768"/>
        <v>0</v>
      </c>
      <c r="BT348" s="481">
        <f t="shared" si="768"/>
        <v>0</v>
      </c>
      <c r="BU348" s="481">
        <f t="shared" si="768"/>
        <v>0</v>
      </c>
      <c r="BV348" s="481">
        <f t="shared" si="768"/>
        <v>0</v>
      </c>
      <c r="BW348" s="481">
        <f t="shared" si="768"/>
        <v>0</v>
      </c>
      <c r="BX348" s="481">
        <f t="shared" si="768"/>
        <v>0</v>
      </c>
      <c r="BY348" s="481">
        <f t="shared" si="768"/>
        <v>0</v>
      </c>
      <c r="BZ348" s="481">
        <f t="shared" si="768"/>
        <v>0</v>
      </c>
      <c r="CA348" s="481">
        <f t="shared" si="768"/>
        <v>0</v>
      </c>
      <c r="CB348" s="481">
        <f t="shared" si="768"/>
        <v>0</v>
      </c>
      <c r="CC348" s="481">
        <f t="shared" si="768"/>
        <v>0</v>
      </c>
      <c r="CD348" s="481">
        <f t="shared" si="768"/>
        <v>0</v>
      </c>
      <c r="CE348" s="481">
        <f t="shared" si="768"/>
        <v>0</v>
      </c>
      <c r="CF348" s="481"/>
      <c r="CG348" s="481">
        <f t="shared" si="744"/>
        <v>0</v>
      </c>
      <c r="CH348" s="123"/>
      <c r="CI348" s="123">
        <f t="shared" si="745"/>
        <v>0</v>
      </c>
      <c r="CJ348" s="481">
        <f t="shared" si="746"/>
        <v>0</v>
      </c>
      <c r="CK348" s="481">
        <f t="shared" si="747"/>
        <v>0</v>
      </c>
      <c r="CL348" s="481">
        <f t="shared" si="748"/>
        <v>0</v>
      </c>
      <c r="CM348" s="481">
        <f t="shared" si="749"/>
        <v>0</v>
      </c>
      <c r="CN348" s="481">
        <f t="shared" si="750"/>
        <v>0</v>
      </c>
      <c r="CO348" s="483">
        <f t="shared" si="751"/>
        <v>0</v>
      </c>
      <c r="CP348" s="483">
        <f t="shared" si="752"/>
        <v>0</v>
      </c>
      <c r="CQ348" s="483">
        <f t="shared" si="753"/>
        <v>0</v>
      </c>
      <c r="CR348" s="17"/>
      <c r="CS348" s="483">
        <f t="shared" si="754"/>
        <v>0</v>
      </c>
      <c r="CT348" s="483">
        <f t="shared" si="755"/>
        <v>0</v>
      </c>
      <c r="CU348" s="481">
        <f t="shared" si="756"/>
        <v>0</v>
      </c>
      <c r="CV348" s="481">
        <f t="shared" si="757"/>
        <v>0</v>
      </c>
      <c r="CW348" s="483">
        <f t="shared" si="758"/>
        <v>0</v>
      </c>
      <c r="CX348" s="483">
        <f t="shared" si="759"/>
        <v>0</v>
      </c>
      <c r="CY348" s="483">
        <f t="shared" si="760"/>
        <v>0</v>
      </c>
      <c r="CZ348" s="483">
        <f t="shared" si="761"/>
        <v>0</v>
      </c>
      <c r="DA348" s="138">
        <f t="shared" si="699"/>
        <v>0</v>
      </c>
    </row>
    <row r="349" spans="1:106" outlineLevel="1">
      <c r="A349" s="561" t="s">
        <v>109</v>
      </c>
      <c r="B349" s="15"/>
      <c r="C349" s="10">
        <f>'4a 1718 CS PC'!AP5</f>
        <v>5.9999999999999995E-4</v>
      </c>
      <c r="D349" s="10">
        <f>'4a 1718 CS PC'!AR5</f>
        <v>8.9999999999999998E-4</v>
      </c>
      <c r="E349" s="10">
        <f>'4b 1819 CS PC'!$AT5</f>
        <v>5.9999999999999995E-4</v>
      </c>
      <c r="F349" s="10">
        <f>'4b 1819 CS PC'!AQ5</f>
        <v>8.9999999999999998E-4</v>
      </c>
      <c r="G349" s="10">
        <f>'4c 1920 CS PC'!AS5</f>
        <v>5.9999999999999995E-4</v>
      </c>
      <c r="H349" s="10">
        <f>'4c 1920 CS PC'!AP5</f>
        <v>8.9999999999999998E-4</v>
      </c>
      <c r="I349" s="481">
        <f t="shared" si="762"/>
        <v>0</v>
      </c>
      <c r="J349" s="481">
        <f t="shared" si="762"/>
        <v>0</v>
      </c>
      <c r="K349" s="481">
        <f t="shared" si="763"/>
        <v>0</v>
      </c>
      <c r="L349" s="481">
        <f t="shared" si="764"/>
        <v>0</v>
      </c>
      <c r="M349" s="481">
        <f t="shared" si="765"/>
        <v>26</v>
      </c>
      <c r="N349" s="481">
        <f t="shared" si="733"/>
        <v>0</v>
      </c>
      <c r="O349" s="481">
        <f t="shared" si="734"/>
        <v>119</v>
      </c>
      <c r="P349" s="521"/>
      <c r="Q349" s="521"/>
      <c r="R349" s="481">
        <f>ROUND(R$346*$C349,0)</f>
        <v>74</v>
      </c>
      <c r="S349" s="481">
        <f t="shared" si="735"/>
        <v>66</v>
      </c>
      <c r="T349" s="481">
        <f t="shared" si="766"/>
        <v>0</v>
      </c>
      <c r="U349" s="481">
        <f t="shared" si="736"/>
        <v>41</v>
      </c>
      <c r="V349" s="481">
        <f t="shared" si="767"/>
        <v>164</v>
      </c>
      <c r="W349" s="481">
        <f t="shared" si="767"/>
        <v>46</v>
      </c>
      <c r="X349" s="481">
        <f t="shared" si="737"/>
        <v>22</v>
      </c>
      <c r="Y349" s="481">
        <f t="shared" si="738"/>
        <v>43</v>
      </c>
      <c r="Z349" s="481">
        <f t="shared" si="738"/>
        <v>12</v>
      </c>
      <c r="AA349" s="481">
        <f t="shared" si="738"/>
        <v>9</v>
      </c>
      <c r="AB349" s="481">
        <f t="shared" si="738"/>
        <v>2</v>
      </c>
      <c r="AC349" s="481">
        <f t="shared" si="738"/>
        <v>1</v>
      </c>
      <c r="AD349" s="481">
        <f t="shared" si="738"/>
        <v>11</v>
      </c>
      <c r="AE349" s="481">
        <f t="shared" si="738"/>
        <v>26</v>
      </c>
      <c r="AF349" s="481">
        <f t="shared" si="738"/>
        <v>14</v>
      </c>
      <c r="AG349" s="481">
        <f t="shared" si="738"/>
        <v>1</v>
      </c>
      <c r="AH349" s="481">
        <f t="shared" si="739"/>
        <v>57</v>
      </c>
      <c r="AI349" s="481">
        <f t="shared" si="739"/>
        <v>17</v>
      </c>
      <c r="AJ349" s="481">
        <f t="shared" si="739"/>
        <v>3</v>
      </c>
      <c r="AK349" s="481">
        <f t="shared" si="739"/>
        <v>1</v>
      </c>
      <c r="AL349" s="481">
        <f t="shared" si="739"/>
        <v>2</v>
      </c>
      <c r="AM349" s="481">
        <f t="shared" si="739"/>
        <v>0</v>
      </c>
      <c r="AN349" s="481">
        <f t="shared" si="739"/>
        <v>0</v>
      </c>
      <c r="AO349" s="483">
        <f t="shared" si="739"/>
        <v>0</v>
      </c>
      <c r="AP349" s="481">
        <f t="shared" si="739"/>
        <v>0</v>
      </c>
      <c r="AQ349" s="481">
        <f t="shared" si="739"/>
        <v>0</v>
      </c>
      <c r="AR349" s="481">
        <f t="shared" si="740"/>
        <v>0</v>
      </c>
      <c r="AS349" s="481">
        <f t="shared" si="740"/>
        <v>0</v>
      </c>
      <c r="AT349" s="481">
        <f t="shared" si="740"/>
        <v>0</v>
      </c>
      <c r="AU349" s="481">
        <f t="shared" si="740"/>
        <v>0</v>
      </c>
      <c r="AV349" s="481">
        <f t="shared" si="740"/>
        <v>1</v>
      </c>
      <c r="AW349" s="481">
        <f t="shared" si="740"/>
        <v>0</v>
      </c>
      <c r="AX349" s="481">
        <f t="shared" si="740"/>
        <v>0</v>
      </c>
      <c r="AY349" s="481">
        <f t="shared" si="740"/>
        <v>0</v>
      </c>
      <c r="AZ349" s="481">
        <f t="shared" si="740"/>
        <v>0</v>
      </c>
      <c r="BA349" s="481">
        <f t="shared" si="740"/>
        <v>0</v>
      </c>
      <c r="BB349" s="481">
        <f t="shared" si="741"/>
        <v>0</v>
      </c>
      <c r="BC349" s="481">
        <f t="shared" si="741"/>
        <v>0</v>
      </c>
      <c r="BD349" s="481">
        <f t="shared" ref="BD349:BL352" si="769">ROUND(BD$346*$G349,0)</f>
        <v>0</v>
      </c>
      <c r="BE349" s="481">
        <f t="shared" si="769"/>
        <v>0</v>
      </c>
      <c r="BF349" s="481">
        <f t="shared" si="769"/>
        <v>0</v>
      </c>
      <c r="BG349" s="481">
        <f t="shared" si="769"/>
        <v>0</v>
      </c>
      <c r="BH349" s="481">
        <f t="shared" si="769"/>
        <v>0</v>
      </c>
      <c r="BI349" s="481">
        <f t="shared" si="769"/>
        <v>0</v>
      </c>
      <c r="BJ349" s="481">
        <f t="shared" si="769"/>
        <v>0</v>
      </c>
      <c r="BK349" s="481">
        <f t="shared" si="769"/>
        <v>0</v>
      </c>
      <c r="BL349" s="481">
        <f t="shared" si="769"/>
        <v>0</v>
      </c>
      <c r="BM349" s="481">
        <f t="shared" ref="BM349:BV352" si="770">ROUND(BM$346*$G349,0)</f>
        <v>0</v>
      </c>
      <c r="BN349" s="481">
        <f t="shared" si="770"/>
        <v>0</v>
      </c>
      <c r="BO349" s="481">
        <f t="shared" si="770"/>
        <v>0</v>
      </c>
      <c r="BP349" s="481">
        <f t="shared" si="770"/>
        <v>0</v>
      </c>
      <c r="BQ349" s="481">
        <f t="shared" si="770"/>
        <v>0</v>
      </c>
      <c r="BR349" s="481">
        <f t="shared" si="770"/>
        <v>0</v>
      </c>
      <c r="BS349" s="481">
        <f t="shared" si="770"/>
        <v>0</v>
      </c>
      <c r="BT349" s="481">
        <f t="shared" si="770"/>
        <v>0</v>
      </c>
      <c r="BU349" s="481">
        <f t="shared" si="770"/>
        <v>0</v>
      </c>
      <c r="BV349" s="481">
        <f t="shared" si="770"/>
        <v>0</v>
      </c>
      <c r="BW349" s="481">
        <f t="shared" ref="BW349:CE352" si="771">ROUND(BW$346*$G349,0)</f>
        <v>0</v>
      </c>
      <c r="BX349" s="481">
        <f t="shared" si="771"/>
        <v>0</v>
      </c>
      <c r="BY349" s="481">
        <f t="shared" si="771"/>
        <v>0</v>
      </c>
      <c r="BZ349" s="481">
        <f t="shared" si="771"/>
        <v>0</v>
      </c>
      <c r="CA349" s="481">
        <f t="shared" si="771"/>
        <v>0</v>
      </c>
      <c r="CB349" s="481">
        <f t="shared" si="771"/>
        <v>0</v>
      </c>
      <c r="CC349" s="481">
        <f t="shared" si="771"/>
        <v>0</v>
      </c>
      <c r="CD349" s="481">
        <f t="shared" si="771"/>
        <v>0</v>
      </c>
      <c r="CE349" s="481">
        <f t="shared" si="771"/>
        <v>0</v>
      </c>
      <c r="CF349" s="481"/>
      <c r="CG349" s="481">
        <f t="shared" si="744"/>
        <v>758</v>
      </c>
      <c r="CH349" s="123"/>
      <c r="CI349" s="123">
        <f t="shared" si="745"/>
        <v>0</v>
      </c>
      <c r="CJ349" s="481">
        <f t="shared" si="746"/>
        <v>0</v>
      </c>
      <c r="CK349" s="481">
        <f t="shared" si="747"/>
        <v>219</v>
      </c>
      <c r="CL349" s="481">
        <f t="shared" si="748"/>
        <v>317</v>
      </c>
      <c r="CM349" s="481">
        <f t="shared" si="749"/>
        <v>215</v>
      </c>
      <c r="CN349" s="481">
        <f t="shared" si="750"/>
        <v>6</v>
      </c>
      <c r="CO349" s="483">
        <f t="shared" si="751"/>
        <v>1</v>
      </c>
      <c r="CP349" s="483">
        <f t="shared" si="752"/>
        <v>0</v>
      </c>
      <c r="CQ349" s="483">
        <f t="shared" si="753"/>
        <v>0</v>
      </c>
      <c r="CR349" s="17"/>
      <c r="CS349" s="483">
        <f t="shared" si="754"/>
        <v>26</v>
      </c>
      <c r="CT349" s="483">
        <f t="shared" si="755"/>
        <v>300</v>
      </c>
      <c r="CU349" s="481">
        <f t="shared" si="756"/>
        <v>299</v>
      </c>
      <c r="CV349" s="481">
        <f t="shared" si="757"/>
        <v>132</v>
      </c>
      <c r="CW349" s="483">
        <f t="shared" si="758"/>
        <v>1</v>
      </c>
      <c r="CX349" s="483">
        <f t="shared" si="759"/>
        <v>0</v>
      </c>
      <c r="CY349" s="483">
        <f t="shared" si="760"/>
        <v>0</v>
      </c>
      <c r="CZ349" s="483">
        <f t="shared" si="761"/>
        <v>0</v>
      </c>
      <c r="DA349" s="138">
        <f t="shared" si="699"/>
        <v>0</v>
      </c>
    </row>
    <row r="350" spans="1:106" outlineLevel="1">
      <c r="A350" s="561" t="s">
        <v>110</v>
      </c>
      <c r="B350" s="15"/>
      <c r="C350" s="10">
        <f>'4a 1718 CS PC'!AP6</f>
        <v>6.3E-3</v>
      </c>
      <c r="D350" s="10">
        <f>'4a 1718 CS PC'!AR6</f>
        <v>8.8999999999999999E-3</v>
      </c>
      <c r="E350" s="10">
        <f>'4b 1819 CS PC'!$AT6</f>
        <v>6.6E-3</v>
      </c>
      <c r="F350" s="10">
        <f>'4b 1819 CS PC'!AQ6</f>
        <v>9.2999999999999992E-3</v>
      </c>
      <c r="G350" s="10">
        <f>'4c 1920 CS PC'!AS6</f>
        <v>6.4000000000000003E-3</v>
      </c>
      <c r="H350" s="10">
        <f>'4c 1920 CS PC'!AP6</f>
        <v>8.9999999999999993E-3</v>
      </c>
      <c r="I350" s="481">
        <f t="shared" si="762"/>
        <v>0</v>
      </c>
      <c r="J350" s="481">
        <f t="shared" si="762"/>
        <v>0</v>
      </c>
      <c r="K350" s="481">
        <f t="shared" si="763"/>
        <v>0</v>
      </c>
      <c r="L350" s="481">
        <f t="shared" si="764"/>
        <v>0</v>
      </c>
      <c r="M350" s="481">
        <f t="shared" si="765"/>
        <v>273</v>
      </c>
      <c r="N350" s="481">
        <f t="shared" si="733"/>
        <v>0</v>
      </c>
      <c r="O350" s="481">
        <f t="shared" si="734"/>
        <v>1248</v>
      </c>
      <c r="P350" s="521"/>
      <c r="Q350" s="521"/>
      <c r="R350" s="523">
        <f>ROUNDDOWN(R$346*$C350,0)-1</f>
        <v>781</v>
      </c>
      <c r="S350" s="481">
        <f t="shared" si="735"/>
        <v>721</v>
      </c>
      <c r="T350" s="481">
        <f t="shared" si="766"/>
        <v>0</v>
      </c>
      <c r="U350" s="481">
        <f t="shared" si="736"/>
        <v>456</v>
      </c>
      <c r="V350" s="481">
        <f t="shared" si="767"/>
        <v>1805</v>
      </c>
      <c r="W350" s="481">
        <f t="shared" si="767"/>
        <v>504</v>
      </c>
      <c r="X350" s="481">
        <f t="shared" si="737"/>
        <v>230</v>
      </c>
      <c r="Y350" s="481">
        <f t="shared" si="738"/>
        <v>462</v>
      </c>
      <c r="Z350" s="481">
        <f t="shared" si="738"/>
        <v>127</v>
      </c>
      <c r="AA350" s="481">
        <f t="shared" si="738"/>
        <v>97</v>
      </c>
      <c r="AB350" s="481">
        <f t="shared" si="738"/>
        <v>17</v>
      </c>
      <c r="AC350" s="481">
        <f t="shared" si="738"/>
        <v>13</v>
      </c>
      <c r="AD350" s="481">
        <f t="shared" si="738"/>
        <v>116</v>
      </c>
      <c r="AE350" s="481">
        <f t="shared" si="738"/>
        <v>279</v>
      </c>
      <c r="AF350" s="481">
        <f t="shared" si="738"/>
        <v>147</v>
      </c>
      <c r="AG350" s="481">
        <f t="shared" si="738"/>
        <v>13</v>
      </c>
      <c r="AH350" s="481">
        <f t="shared" si="739"/>
        <v>611</v>
      </c>
      <c r="AI350" s="481">
        <f t="shared" si="739"/>
        <v>186</v>
      </c>
      <c r="AJ350" s="481">
        <f t="shared" si="739"/>
        <v>27</v>
      </c>
      <c r="AK350" s="481">
        <f t="shared" si="739"/>
        <v>13</v>
      </c>
      <c r="AL350" s="481">
        <f t="shared" si="739"/>
        <v>17</v>
      </c>
      <c r="AM350" s="481">
        <f t="shared" si="739"/>
        <v>0</v>
      </c>
      <c r="AN350" s="481">
        <f t="shared" si="739"/>
        <v>0</v>
      </c>
      <c r="AO350" s="483">
        <f t="shared" si="739"/>
        <v>3</v>
      </c>
      <c r="AP350" s="481">
        <f t="shared" si="739"/>
        <v>0</v>
      </c>
      <c r="AQ350" s="481">
        <f t="shared" si="739"/>
        <v>0</v>
      </c>
      <c r="AR350" s="481">
        <f t="shared" si="740"/>
        <v>0</v>
      </c>
      <c r="AS350" s="481">
        <f t="shared" si="740"/>
        <v>0</v>
      </c>
      <c r="AT350" s="481">
        <f t="shared" si="740"/>
        <v>0</v>
      </c>
      <c r="AU350" s="481">
        <f t="shared" si="740"/>
        <v>0</v>
      </c>
      <c r="AV350" s="481">
        <f t="shared" si="740"/>
        <v>8</v>
      </c>
      <c r="AW350" s="481">
        <f t="shared" si="740"/>
        <v>0</v>
      </c>
      <c r="AX350" s="481">
        <f t="shared" si="740"/>
        <v>0</v>
      </c>
      <c r="AY350" s="481">
        <f t="shared" si="740"/>
        <v>0</v>
      </c>
      <c r="AZ350" s="481">
        <f t="shared" si="740"/>
        <v>0</v>
      </c>
      <c r="BA350" s="481">
        <f t="shared" si="740"/>
        <v>0</v>
      </c>
      <c r="BB350" s="481">
        <f t="shared" si="741"/>
        <v>0</v>
      </c>
      <c r="BC350" s="481">
        <f t="shared" si="741"/>
        <v>0</v>
      </c>
      <c r="BD350" s="481">
        <f t="shared" si="769"/>
        <v>0</v>
      </c>
      <c r="BE350" s="481">
        <f t="shared" si="769"/>
        <v>0</v>
      </c>
      <c r="BF350" s="481">
        <f t="shared" si="769"/>
        <v>0</v>
      </c>
      <c r="BG350" s="481">
        <f t="shared" si="769"/>
        <v>0</v>
      </c>
      <c r="BH350" s="481">
        <f t="shared" si="769"/>
        <v>0</v>
      </c>
      <c r="BI350" s="481">
        <f t="shared" si="769"/>
        <v>0</v>
      </c>
      <c r="BJ350" s="481">
        <f t="shared" si="769"/>
        <v>0</v>
      </c>
      <c r="BK350" s="481">
        <f t="shared" si="769"/>
        <v>0</v>
      </c>
      <c r="BL350" s="481">
        <f t="shared" si="769"/>
        <v>0</v>
      </c>
      <c r="BM350" s="481">
        <f t="shared" si="770"/>
        <v>0</v>
      </c>
      <c r="BN350" s="481">
        <f t="shared" si="770"/>
        <v>0</v>
      </c>
      <c r="BO350" s="481">
        <f t="shared" si="770"/>
        <v>0</v>
      </c>
      <c r="BP350" s="481">
        <f t="shared" si="770"/>
        <v>0</v>
      </c>
      <c r="BQ350" s="481">
        <f t="shared" si="770"/>
        <v>0</v>
      </c>
      <c r="BR350" s="481">
        <f t="shared" si="770"/>
        <v>0</v>
      </c>
      <c r="BS350" s="481">
        <f t="shared" si="770"/>
        <v>0</v>
      </c>
      <c r="BT350" s="481">
        <f t="shared" si="770"/>
        <v>0</v>
      </c>
      <c r="BU350" s="481">
        <f t="shared" si="770"/>
        <v>0</v>
      </c>
      <c r="BV350" s="481">
        <f t="shared" si="770"/>
        <v>0</v>
      </c>
      <c r="BW350" s="481">
        <f t="shared" si="771"/>
        <v>0</v>
      </c>
      <c r="BX350" s="481">
        <f t="shared" si="771"/>
        <v>0</v>
      </c>
      <c r="BY350" s="481">
        <f t="shared" si="771"/>
        <v>0</v>
      </c>
      <c r="BZ350" s="481">
        <f t="shared" si="771"/>
        <v>0</v>
      </c>
      <c r="CA350" s="481">
        <f t="shared" si="771"/>
        <v>0</v>
      </c>
      <c r="CB350" s="481">
        <f t="shared" si="771"/>
        <v>0</v>
      </c>
      <c r="CC350" s="481">
        <f t="shared" si="771"/>
        <v>0</v>
      </c>
      <c r="CD350" s="481">
        <f t="shared" si="771"/>
        <v>0</v>
      </c>
      <c r="CE350" s="481">
        <f t="shared" si="771"/>
        <v>0</v>
      </c>
      <c r="CF350" s="481"/>
      <c r="CG350" s="481">
        <f t="shared" si="744"/>
        <v>8154</v>
      </c>
      <c r="CH350" s="123"/>
      <c r="CI350" s="123">
        <f t="shared" si="745"/>
        <v>0</v>
      </c>
      <c r="CJ350" s="481">
        <f t="shared" si="746"/>
        <v>0</v>
      </c>
      <c r="CK350" s="481">
        <f t="shared" si="747"/>
        <v>2302</v>
      </c>
      <c r="CL350" s="483">
        <f t="shared" si="748"/>
        <v>3486</v>
      </c>
      <c r="CM350" s="481">
        <f t="shared" si="749"/>
        <v>2298</v>
      </c>
      <c r="CN350" s="481">
        <f t="shared" si="750"/>
        <v>60</v>
      </c>
      <c r="CO350" s="483">
        <f t="shared" si="751"/>
        <v>8</v>
      </c>
      <c r="CP350" s="483">
        <f t="shared" si="752"/>
        <v>0</v>
      </c>
      <c r="CQ350" s="483">
        <f t="shared" si="753"/>
        <v>0</v>
      </c>
      <c r="CR350" s="17"/>
      <c r="CS350" s="483">
        <f t="shared" si="754"/>
        <v>273</v>
      </c>
      <c r="CT350" s="483">
        <f t="shared" si="755"/>
        <v>3206</v>
      </c>
      <c r="CU350" s="483">
        <f t="shared" si="756"/>
        <v>3255</v>
      </c>
      <c r="CV350" s="481">
        <f t="shared" si="757"/>
        <v>1412</v>
      </c>
      <c r="CW350" s="483">
        <f t="shared" si="758"/>
        <v>8</v>
      </c>
      <c r="CX350" s="483">
        <f t="shared" si="759"/>
        <v>0</v>
      </c>
      <c r="CY350" s="483">
        <f t="shared" si="760"/>
        <v>0</v>
      </c>
      <c r="CZ350" s="483">
        <f t="shared" si="761"/>
        <v>0</v>
      </c>
      <c r="DA350" s="138">
        <f t="shared" ref="DA350:DA406" si="772">SUM(CJ350:CQ350)-SUM(CS350:CZ350)</f>
        <v>0</v>
      </c>
    </row>
    <row r="351" spans="1:106" outlineLevel="1">
      <c r="A351" s="561" t="s">
        <v>111</v>
      </c>
      <c r="B351" s="15"/>
      <c r="C351" s="10">
        <f>'4a 1718 CS PC'!AP7</f>
        <v>1E-3</v>
      </c>
      <c r="D351" s="10">
        <f>'4a 1718 CS PC'!AR7</f>
        <v>1.4E-3</v>
      </c>
      <c r="E351" s="10">
        <f>'4b 1819 CS PC'!$AT7</f>
        <v>1E-3</v>
      </c>
      <c r="F351" s="10">
        <f>'4b 1819 CS PC'!AQ7</f>
        <v>1.4E-3</v>
      </c>
      <c r="G351" s="10">
        <f>'4c 1920 CS PC'!AS7</f>
        <v>1E-3</v>
      </c>
      <c r="H351" s="10">
        <f>'4c 1920 CS PC'!AP7</f>
        <v>1.4E-3</v>
      </c>
      <c r="I351" s="481">
        <f t="shared" si="762"/>
        <v>0</v>
      </c>
      <c r="J351" s="481">
        <f t="shared" si="762"/>
        <v>0</v>
      </c>
      <c r="K351" s="481">
        <f t="shared" si="763"/>
        <v>0</v>
      </c>
      <c r="L351" s="481">
        <f t="shared" si="764"/>
        <v>0</v>
      </c>
      <c r="M351" s="481">
        <f t="shared" si="765"/>
        <v>43</v>
      </c>
      <c r="N351" s="481">
        <f t="shared" si="733"/>
        <v>0</v>
      </c>
      <c r="O351" s="481">
        <f t="shared" si="734"/>
        <v>198</v>
      </c>
      <c r="P351" s="521"/>
      <c r="Q351" s="521"/>
      <c r="R351" s="523">
        <f>ROUNDDOWN(R$346*$C351,0)</f>
        <v>124</v>
      </c>
      <c r="S351" s="481">
        <f t="shared" si="735"/>
        <v>109</v>
      </c>
      <c r="T351" s="481">
        <f t="shared" si="766"/>
        <v>0</v>
      </c>
      <c r="U351" s="481">
        <f t="shared" si="736"/>
        <v>69</v>
      </c>
      <c r="V351" s="481">
        <f t="shared" si="767"/>
        <v>274</v>
      </c>
      <c r="W351" s="481">
        <f t="shared" si="767"/>
        <v>76</v>
      </c>
      <c r="X351" s="481">
        <f t="shared" si="737"/>
        <v>36</v>
      </c>
      <c r="Y351" s="481">
        <f t="shared" si="738"/>
        <v>72</v>
      </c>
      <c r="Z351" s="481">
        <f t="shared" si="738"/>
        <v>20</v>
      </c>
      <c r="AA351" s="481">
        <f t="shared" si="738"/>
        <v>15</v>
      </c>
      <c r="AB351" s="481">
        <f t="shared" si="738"/>
        <v>3</v>
      </c>
      <c r="AC351" s="481">
        <f t="shared" si="738"/>
        <v>2</v>
      </c>
      <c r="AD351" s="481">
        <f t="shared" si="738"/>
        <v>18</v>
      </c>
      <c r="AE351" s="481">
        <f t="shared" si="738"/>
        <v>44</v>
      </c>
      <c r="AF351" s="481">
        <f t="shared" si="738"/>
        <v>23</v>
      </c>
      <c r="AG351" s="481">
        <f t="shared" si="738"/>
        <v>2</v>
      </c>
      <c r="AH351" s="481">
        <f t="shared" si="739"/>
        <v>96</v>
      </c>
      <c r="AI351" s="481">
        <f t="shared" si="739"/>
        <v>29</v>
      </c>
      <c r="AJ351" s="481">
        <f t="shared" si="739"/>
        <v>4</v>
      </c>
      <c r="AK351" s="481">
        <f t="shared" si="739"/>
        <v>2</v>
      </c>
      <c r="AL351" s="481">
        <f t="shared" si="739"/>
        <v>3</v>
      </c>
      <c r="AM351" s="481">
        <f t="shared" si="739"/>
        <v>0</v>
      </c>
      <c r="AN351" s="481">
        <f t="shared" si="739"/>
        <v>0</v>
      </c>
      <c r="AO351" s="483">
        <f t="shared" si="739"/>
        <v>1</v>
      </c>
      <c r="AP351" s="481">
        <f t="shared" si="739"/>
        <v>0</v>
      </c>
      <c r="AQ351" s="481">
        <f t="shared" si="739"/>
        <v>0</v>
      </c>
      <c r="AR351" s="481">
        <f t="shared" si="740"/>
        <v>0</v>
      </c>
      <c r="AS351" s="481">
        <f t="shared" si="740"/>
        <v>0</v>
      </c>
      <c r="AT351" s="481">
        <f t="shared" si="740"/>
        <v>0</v>
      </c>
      <c r="AU351" s="481">
        <f t="shared" si="740"/>
        <v>0</v>
      </c>
      <c r="AV351" s="481">
        <f t="shared" si="740"/>
        <v>1</v>
      </c>
      <c r="AW351" s="481">
        <f t="shared" si="740"/>
        <v>0</v>
      </c>
      <c r="AX351" s="481">
        <f t="shared" si="740"/>
        <v>0</v>
      </c>
      <c r="AY351" s="481">
        <f t="shared" si="740"/>
        <v>0</v>
      </c>
      <c r="AZ351" s="481">
        <f t="shared" si="740"/>
        <v>0</v>
      </c>
      <c r="BA351" s="481">
        <f t="shared" si="740"/>
        <v>0</v>
      </c>
      <c r="BB351" s="481">
        <f t="shared" si="741"/>
        <v>0</v>
      </c>
      <c r="BC351" s="481">
        <f t="shared" si="741"/>
        <v>0</v>
      </c>
      <c r="BD351" s="481">
        <f t="shared" si="769"/>
        <v>0</v>
      </c>
      <c r="BE351" s="481">
        <f t="shared" si="769"/>
        <v>0</v>
      </c>
      <c r="BF351" s="481">
        <f t="shared" si="769"/>
        <v>0</v>
      </c>
      <c r="BG351" s="481">
        <f t="shared" si="769"/>
        <v>0</v>
      </c>
      <c r="BH351" s="481">
        <f t="shared" si="769"/>
        <v>0</v>
      </c>
      <c r="BI351" s="481">
        <f t="shared" si="769"/>
        <v>0</v>
      </c>
      <c r="BJ351" s="481">
        <f t="shared" si="769"/>
        <v>0</v>
      </c>
      <c r="BK351" s="481">
        <f t="shared" si="769"/>
        <v>0</v>
      </c>
      <c r="BL351" s="481">
        <f t="shared" si="769"/>
        <v>0</v>
      </c>
      <c r="BM351" s="481">
        <f t="shared" si="770"/>
        <v>0</v>
      </c>
      <c r="BN351" s="481">
        <f t="shared" si="770"/>
        <v>0</v>
      </c>
      <c r="BO351" s="481">
        <f t="shared" si="770"/>
        <v>0</v>
      </c>
      <c r="BP351" s="481">
        <f t="shared" si="770"/>
        <v>0</v>
      </c>
      <c r="BQ351" s="481">
        <f t="shared" si="770"/>
        <v>0</v>
      </c>
      <c r="BR351" s="481">
        <f t="shared" si="770"/>
        <v>0</v>
      </c>
      <c r="BS351" s="481">
        <f t="shared" si="770"/>
        <v>0</v>
      </c>
      <c r="BT351" s="481">
        <f t="shared" si="770"/>
        <v>0</v>
      </c>
      <c r="BU351" s="481">
        <f t="shared" si="770"/>
        <v>0</v>
      </c>
      <c r="BV351" s="481">
        <f t="shared" si="770"/>
        <v>0</v>
      </c>
      <c r="BW351" s="481">
        <f t="shared" si="771"/>
        <v>0</v>
      </c>
      <c r="BX351" s="481">
        <f t="shared" si="771"/>
        <v>0</v>
      </c>
      <c r="BY351" s="481">
        <f t="shared" si="771"/>
        <v>0</v>
      </c>
      <c r="BZ351" s="481">
        <f t="shared" si="771"/>
        <v>0</v>
      </c>
      <c r="CA351" s="481">
        <f t="shared" si="771"/>
        <v>0</v>
      </c>
      <c r="CB351" s="481">
        <f t="shared" si="771"/>
        <v>0</v>
      </c>
      <c r="CC351" s="481">
        <f t="shared" si="771"/>
        <v>0</v>
      </c>
      <c r="CD351" s="481">
        <f t="shared" si="771"/>
        <v>0</v>
      </c>
      <c r="CE351" s="481">
        <f t="shared" si="771"/>
        <v>0</v>
      </c>
      <c r="CF351" s="481"/>
      <c r="CG351" s="481">
        <f t="shared" si="744"/>
        <v>1264</v>
      </c>
      <c r="CH351" s="123"/>
      <c r="CI351" s="123">
        <f t="shared" si="745"/>
        <v>0</v>
      </c>
      <c r="CJ351" s="481">
        <f t="shared" si="746"/>
        <v>0</v>
      </c>
      <c r="CK351" s="481">
        <f t="shared" si="747"/>
        <v>365</v>
      </c>
      <c r="CL351" s="481">
        <f t="shared" si="748"/>
        <v>528</v>
      </c>
      <c r="CM351" s="481">
        <f t="shared" si="749"/>
        <v>360</v>
      </c>
      <c r="CN351" s="481">
        <f t="shared" si="750"/>
        <v>10</v>
      </c>
      <c r="CO351" s="483">
        <f t="shared" si="751"/>
        <v>1</v>
      </c>
      <c r="CP351" s="483">
        <f t="shared" si="752"/>
        <v>0</v>
      </c>
      <c r="CQ351" s="483">
        <f t="shared" si="753"/>
        <v>0</v>
      </c>
      <c r="CR351" s="17"/>
      <c r="CS351" s="483">
        <f t="shared" si="754"/>
        <v>43</v>
      </c>
      <c r="CT351" s="483">
        <f t="shared" si="755"/>
        <v>500</v>
      </c>
      <c r="CU351" s="481">
        <f t="shared" si="756"/>
        <v>498</v>
      </c>
      <c r="CV351" s="481">
        <f t="shared" si="757"/>
        <v>222</v>
      </c>
      <c r="CW351" s="483">
        <f t="shared" si="758"/>
        <v>1</v>
      </c>
      <c r="CX351" s="483">
        <f t="shared" si="759"/>
        <v>0</v>
      </c>
      <c r="CY351" s="483">
        <f t="shared" si="760"/>
        <v>0</v>
      </c>
      <c r="CZ351" s="483">
        <f t="shared" si="761"/>
        <v>0</v>
      </c>
      <c r="DA351" s="138">
        <f t="shared" si="772"/>
        <v>0</v>
      </c>
    </row>
    <row r="352" spans="1:106" outlineLevel="1">
      <c r="A352" s="561" t="s">
        <v>112</v>
      </c>
      <c r="B352" s="15"/>
      <c r="C352" s="10">
        <f>'4a 1718 CS PC'!AP8</f>
        <v>5.9999999999999995E-4</v>
      </c>
      <c r="D352" s="10">
        <f>'4a 1718 CS PC'!AR8</f>
        <v>8.9999999999999998E-4</v>
      </c>
      <c r="E352" s="10">
        <f>'4b 1819 CS PC'!$AT8</f>
        <v>5.9999999999999995E-4</v>
      </c>
      <c r="F352" s="10">
        <f>'4b 1819 CS PC'!AQ8</f>
        <v>8.9999999999999998E-4</v>
      </c>
      <c r="G352" s="10">
        <f>'4c 1920 CS PC'!AS8</f>
        <v>6.9999999999999999E-4</v>
      </c>
      <c r="H352" s="10">
        <f>'4c 1920 CS PC'!AP8</f>
        <v>8.9999999999999998E-4</v>
      </c>
      <c r="I352" s="481">
        <f t="shared" si="762"/>
        <v>0</v>
      </c>
      <c r="J352" s="481">
        <f t="shared" si="762"/>
        <v>0</v>
      </c>
      <c r="K352" s="481">
        <f t="shared" si="763"/>
        <v>0</v>
      </c>
      <c r="L352" s="481">
        <f t="shared" si="764"/>
        <v>0</v>
      </c>
      <c r="M352" s="481">
        <f t="shared" si="765"/>
        <v>26</v>
      </c>
      <c r="N352" s="481">
        <f t="shared" si="733"/>
        <v>0</v>
      </c>
      <c r="O352" s="481">
        <f t="shared" si="734"/>
        <v>119</v>
      </c>
      <c r="P352" s="521"/>
      <c r="Q352" s="521"/>
      <c r="R352" s="481">
        <f>ROUND(R$346*$C352,0)</f>
        <v>74</v>
      </c>
      <c r="S352" s="481">
        <f t="shared" si="735"/>
        <v>66</v>
      </c>
      <c r="T352" s="481">
        <f t="shared" si="766"/>
        <v>0</v>
      </c>
      <c r="U352" s="481">
        <f t="shared" si="736"/>
        <v>41</v>
      </c>
      <c r="V352" s="481">
        <f t="shared" si="767"/>
        <v>164</v>
      </c>
      <c r="W352" s="481">
        <f t="shared" si="767"/>
        <v>46</v>
      </c>
      <c r="X352" s="481">
        <f t="shared" si="737"/>
        <v>25</v>
      </c>
      <c r="Y352" s="481">
        <f t="shared" si="738"/>
        <v>51</v>
      </c>
      <c r="Z352" s="481">
        <f t="shared" si="738"/>
        <v>14</v>
      </c>
      <c r="AA352" s="481">
        <f t="shared" si="738"/>
        <v>11</v>
      </c>
      <c r="AB352" s="481">
        <f t="shared" si="738"/>
        <v>2</v>
      </c>
      <c r="AC352" s="481">
        <f t="shared" si="738"/>
        <v>1</v>
      </c>
      <c r="AD352" s="481">
        <f t="shared" si="738"/>
        <v>13</v>
      </c>
      <c r="AE352" s="481">
        <f t="shared" si="738"/>
        <v>31</v>
      </c>
      <c r="AF352" s="481">
        <f t="shared" si="738"/>
        <v>16</v>
      </c>
      <c r="AG352" s="481">
        <f t="shared" si="738"/>
        <v>1</v>
      </c>
      <c r="AH352" s="481">
        <f t="shared" si="739"/>
        <v>67</v>
      </c>
      <c r="AI352" s="481">
        <f t="shared" si="739"/>
        <v>20</v>
      </c>
      <c r="AJ352" s="481">
        <f t="shared" si="739"/>
        <v>3</v>
      </c>
      <c r="AK352" s="481">
        <f t="shared" si="739"/>
        <v>1</v>
      </c>
      <c r="AL352" s="481">
        <f t="shared" si="739"/>
        <v>2</v>
      </c>
      <c r="AM352" s="481">
        <f t="shared" si="739"/>
        <v>0</v>
      </c>
      <c r="AN352" s="481">
        <f t="shared" si="739"/>
        <v>0</v>
      </c>
      <c r="AO352" s="483">
        <f t="shared" si="739"/>
        <v>0</v>
      </c>
      <c r="AP352" s="481">
        <f t="shared" si="739"/>
        <v>0</v>
      </c>
      <c r="AQ352" s="481">
        <f t="shared" si="739"/>
        <v>0</v>
      </c>
      <c r="AR352" s="481">
        <f t="shared" si="740"/>
        <v>0</v>
      </c>
      <c r="AS352" s="481">
        <f t="shared" si="740"/>
        <v>0</v>
      </c>
      <c r="AT352" s="481">
        <f t="shared" si="740"/>
        <v>0</v>
      </c>
      <c r="AU352" s="481">
        <f t="shared" si="740"/>
        <v>0</v>
      </c>
      <c r="AV352" s="481">
        <f t="shared" si="740"/>
        <v>1</v>
      </c>
      <c r="AW352" s="481">
        <f t="shared" si="740"/>
        <v>0</v>
      </c>
      <c r="AX352" s="481">
        <f t="shared" si="740"/>
        <v>0</v>
      </c>
      <c r="AY352" s="481">
        <f t="shared" si="740"/>
        <v>0</v>
      </c>
      <c r="AZ352" s="481">
        <f t="shared" si="740"/>
        <v>0</v>
      </c>
      <c r="BA352" s="481">
        <f t="shared" si="740"/>
        <v>0</v>
      </c>
      <c r="BB352" s="481">
        <f t="shared" si="741"/>
        <v>0</v>
      </c>
      <c r="BC352" s="481">
        <f t="shared" si="741"/>
        <v>0</v>
      </c>
      <c r="BD352" s="481">
        <f t="shared" si="769"/>
        <v>0</v>
      </c>
      <c r="BE352" s="481">
        <f t="shared" si="769"/>
        <v>0</v>
      </c>
      <c r="BF352" s="481">
        <f t="shared" si="769"/>
        <v>0</v>
      </c>
      <c r="BG352" s="481">
        <f t="shared" si="769"/>
        <v>0</v>
      </c>
      <c r="BH352" s="481">
        <f t="shared" si="769"/>
        <v>0</v>
      </c>
      <c r="BI352" s="481">
        <f t="shared" si="769"/>
        <v>0</v>
      </c>
      <c r="BJ352" s="481">
        <f t="shared" si="769"/>
        <v>0</v>
      </c>
      <c r="BK352" s="481">
        <f t="shared" si="769"/>
        <v>0</v>
      </c>
      <c r="BL352" s="481">
        <f t="shared" si="769"/>
        <v>0</v>
      </c>
      <c r="BM352" s="481">
        <f t="shared" si="770"/>
        <v>0</v>
      </c>
      <c r="BN352" s="481">
        <f t="shared" si="770"/>
        <v>0</v>
      </c>
      <c r="BO352" s="481">
        <f t="shared" si="770"/>
        <v>0</v>
      </c>
      <c r="BP352" s="481">
        <f t="shared" si="770"/>
        <v>0</v>
      </c>
      <c r="BQ352" s="481">
        <f t="shared" si="770"/>
        <v>0</v>
      </c>
      <c r="BR352" s="481">
        <f t="shared" si="770"/>
        <v>0</v>
      </c>
      <c r="BS352" s="481">
        <f t="shared" si="770"/>
        <v>0</v>
      </c>
      <c r="BT352" s="481">
        <f t="shared" si="770"/>
        <v>0</v>
      </c>
      <c r="BU352" s="481">
        <f t="shared" si="770"/>
        <v>0</v>
      </c>
      <c r="BV352" s="481">
        <f t="shared" si="770"/>
        <v>0</v>
      </c>
      <c r="BW352" s="481">
        <f t="shared" si="771"/>
        <v>0</v>
      </c>
      <c r="BX352" s="481">
        <f t="shared" si="771"/>
        <v>0</v>
      </c>
      <c r="BY352" s="481">
        <f t="shared" si="771"/>
        <v>0</v>
      </c>
      <c r="BZ352" s="481">
        <f t="shared" si="771"/>
        <v>0</v>
      </c>
      <c r="CA352" s="481">
        <f t="shared" si="771"/>
        <v>0</v>
      </c>
      <c r="CB352" s="481">
        <f t="shared" si="771"/>
        <v>0</v>
      </c>
      <c r="CC352" s="481">
        <f t="shared" si="771"/>
        <v>0</v>
      </c>
      <c r="CD352" s="481">
        <f t="shared" si="771"/>
        <v>0</v>
      </c>
      <c r="CE352" s="481">
        <f t="shared" si="771"/>
        <v>0</v>
      </c>
      <c r="CF352" s="481"/>
      <c r="CG352" s="481">
        <f t="shared" si="744"/>
        <v>795</v>
      </c>
      <c r="CH352" s="123"/>
      <c r="CI352" s="123">
        <f t="shared" si="745"/>
        <v>0</v>
      </c>
      <c r="CJ352" s="481">
        <f t="shared" si="746"/>
        <v>0</v>
      </c>
      <c r="CK352" s="481">
        <f t="shared" si="747"/>
        <v>219</v>
      </c>
      <c r="CL352" s="481">
        <f t="shared" si="748"/>
        <v>317</v>
      </c>
      <c r="CM352" s="481">
        <f t="shared" si="749"/>
        <v>252</v>
      </c>
      <c r="CN352" s="481">
        <f t="shared" si="750"/>
        <v>6</v>
      </c>
      <c r="CO352" s="483">
        <f t="shared" si="751"/>
        <v>1</v>
      </c>
      <c r="CP352" s="483">
        <f t="shared" si="752"/>
        <v>0</v>
      </c>
      <c r="CQ352" s="483">
        <f t="shared" si="753"/>
        <v>0</v>
      </c>
      <c r="CR352" s="17"/>
      <c r="CS352" s="483">
        <f t="shared" si="754"/>
        <v>26</v>
      </c>
      <c r="CT352" s="483">
        <f t="shared" si="755"/>
        <v>300</v>
      </c>
      <c r="CU352" s="481">
        <f t="shared" si="756"/>
        <v>314</v>
      </c>
      <c r="CV352" s="481">
        <f t="shared" si="757"/>
        <v>154</v>
      </c>
      <c r="CW352" s="483">
        <f t="shared" si="758"/>
        <v>1</v>
      </c>
      <c r="CX352" s="483">
        <f t="shared" si="759"/>
        <v>0</v>
      </c>
      <c r="CY352" s="483">
        <f t="shared" si="760"/>
        <v>0</v>
      </c>
      <c r="CZ352" s="483">
        <f t="shared" si="761"/>
        <v>0</v>
      </c>
      <c r="DA352" s="138">
        <f t="shared" si="772"/>
        <v>0</v>
      </c>
    </row>
    <row r="353" spans="1:105" outlineLevel="1">
      <c r="A353" s="561" t="s">
        <v>113</v>
      </c>
      <c r="B353" s="15"/>
      <c r="C353" s="10">
        <f>'4a 1718 CS PC'!AP9</f>
        <v>1.9E-2</v>
      </c>
      <c r="D353" s="10">
        <f>'4a 1718 CS PC'!AR9</f>
        <v>2.6800000000000001E-2</v>
      </c>
      <c r="E353" s="10">
        <f>'4b 1819 CS PC'!$AT9</f>
        <v>1.89E-2</v>
      </c>
      <c r="F353" s="10">
        <f>'4b 1819 CS PC'!AQ9</f>
        <v>2.6800000000000001E-2</v>
      </c>
      <c r="G353" s="10">
        <f>'4c 1920 CS PC'!AS9</f>
        <v>1.89E-2</v>
      </c>
      <c r="H353" s="10">
        <f>'4c 1920 CS PC'!AP9</f>
        <v>2.7E-2</v>
      </c>
      <c r="I353" s="481">
        <f t="shared" si="762"/>
        <v>0</v>
      </c>
      <c r="J353" s="481">
        <f t="shared" si="762"/>
        <v>0</v>
      </c>
      <c r="K353" s="481">
        <f t="shared" si="763"/>
        <v>0</v>
      </c>
      <c r="L353" s="481">
        <f t="shared" si="764"/>
        <v>0</v>
      </c>
      <c r="M353" s="481">
        <f t="shared" si="765"/>
        <v>825</v>
      </c>
      <c r="N353" s="481">
        <f t="shared" si="733"/>
        <v>0</v>
      </c>
      <c r="O353" s="481">
        <f t="shared" si="734"/>
        <v>3763</v>
      </c>
      <c r="P353" s="521"/>
      <c r="Q353" s="521"/>
      <c r="R353" s="481">
        <f>ROUND(R$346*$C353,0)</f>
        <v>2359</v>
      </c>
      <c r="S353" s="481">
        <f t="shared" si="735"/>
        <v>2063</v>
      </c>
      <c r="T353" s="481">
        <f t="shared" si="766"/>
        <v>0</v>
      </c>
      <c r="U353" s="481">
        <f t="shared" si="736"/>
        <v>1306</v>
      </c>
      <c r="V353" s="481">
        <f t="shared" si="767"/>
        <v>5170</v>
      </c>
      <c r="W353" s="481">
        <f t="shared" si="767"/>
        <v>1444</v>
      </c>
      <c r="X353" s="481">
        <f t="shared" si="737"/>
        <v>680</v>
      </c>
      <c r="Y353" s="481">
        <f t="shared" si="738"/>
        <v>1365</v>
      </c>
      <c r="Z353" s="481">
        <f t="shared" si="738"/>
        <v>376</v>
      </c>
      <c r="AA353" s="481">
        <f t="shared" si="738"/>
        <v>285</v>
      </c>
      <c r="AB353" s="481">
        <f t="shared" si="738"/>
        <v>51</v>
      </c>
      <c r="AC353" s="481">
        <f t="shared" si="738"/>
        <v>37</v>
      </c>
      <c r="AD353" s="481">
        <f t="shared" si="738"/>
        <v>344</v>
      </c>
      <c r="AE353" s="481">
        <f t="shared" si="738"/>
        <v>825</v>
      </c>
      <c r="AF353" s="481">
        <f t="shared" si="738"/>
        <v>435</v>
      </c>
      <c r="AG353" s="481">
        <f t="shared" si="738"/>
        <v>37</v>
      </c>
      <c r="AH353" s="481">
        <f t="shared" si="739"/>
        <v>1805</v>
      </c>
      <c r="AI353" s="481">
        <f t="shared" si="739"/>
        <v>549</v>
      </c>
      <c r="AJ353" s="481">
        <f t="shared" si="739"/>
        <v>79</v>
      </c>
      <c r="AK353" s="481">
        <f t="shared" si="739"/>
        <v>37</v>
      </c>
      <c r="AL353" s="481">
        <f t="shared" si="739"/>
        <v>50</v>
      </c>
      <c r="AM353" s="481">
        <f t="shared" si="739"/>
        <v>0</v>
      </c>
      <c r="AN353" s="481">
        <f t="shared" si="739"/>
        <v>0</v>
      </c>
      <c r="AO353" s="483">
        <f t="shared" si="739"/>
        <v>10</v>
      </c>
      <c r="AP353" s="481">
        <f t="shared" si="739"/>
        <v>0</v>
      </c>
      <c r="AQ353" s="481">
        <f t="shared" si="739"/>
        <v>0</v>
      </c>
      <c r="AR353" s="481">
        <f t="shared" si="740"/>
        <v>0</v>
      </c>
      <c r="AS353" s="481">
        <f t="shared" si="740"/>
        <v>0</v>
      </c>
      <c r="AT353" s="481">
        <f t="shared" si="740"/>
        <v>0</v>
      </c>
      <c r="AU353" s="481">
        <f t="shared" si="740"/>
        <v>0</v>
      </c>
      <c r="AV353" s="481">
        <f t="shared" si="740"/>
        <v>24</v>
      </c>
      <c r="AW353" s="481">
        <f t="shared" si="740"/>
        <v>0</v>
      </c>
      <c r="AX353" s="481">
        <f t="shared" si="740"/>
        <v>0</v>
      </c>
      <c r="AY353" s="481">
        <f t="shared" si="740"/>
        <v>0</v>
      </c>
      <c r="AZ353" s="481">
        <f t="shared" si="740"/>
        <v>0</v>
      </c>
      <c r="BA353" s="481">
        <f t="shared" si="740"/>
        <v>0</v>
      </c>
      <c r="BB353" s="481">
        <f t="shared" si="741"/>
        <v>0</v>
      </c>
      <c r="BC353" s="481">
        <f t="shared" si="741"/>
        <v>0</v>
      </c>
      <c r="BD353" s="481">
        <f t="shared" ref="BD353:BJ364" si="773">ROUND(BD$346*$G353,0)</f>
        <v>0</v>
      </c>
      <c r="BE353" s="481">
        <f t="shared" si="773"/>
        <v>0</v>
      </c>
      <c r="BF353" s="481">
        <f t="shared" si="773"/>
        <v>0</v>
      </c>
      <c r="BG353" s="481">
        <f t="shared" si="773"/>
        <v>0</v>
      </c>
      <c r="BH353" s="481">
        <f t="shared" si="773"/>
        <v>0</v>
      </c>
      <c r="BI353" s="481">
        <f t="shared" si="773"/>
        <v>0</v>
      </c>
      <c r="BJ353" s="481">
        <f t="shared" si="773"/>
        <v>0</v>
      </c>
      <c r="BK353" s="481">
        <f t="shared" ref="BK353:BT364" si="774">ROUND(BK$346*$G353,0)</f>
        <v>0</v>
      </c>
      <c r="BL353" s="481">
        <f t="shared" si="774"/>
        <v>0</v>
      </c>
      <c r="BM353" s="481">
        <f t="shared" si="774"/>
        <v>0</v>
      </c>
      <c r="BN353" s="481">
        <f t="shared" si="774"/>
        <v>0</v>
      </c>
      <c r="BO353" s="481">
        <f t="shared" si="774"/>
        <v>0</v>
      </c>
      <c r="BP353" s="481">
        <f t="shared" si="774"/>
        <v>0</v>
      </c>
      <c r="BQ353" s="481">
        <f t="shared" si="774"/>
        <v>0</v>
      </c>
      <c r="BR353" s="481">
        <f t="shared" si="774"/>
        <v>0</v>
      </c>
      <c r="BS353" s="481">
        <f t="shared" si="774"/>
        <v>0</v>
      </c>
      <c r="BT353" s="481">
        <f t="shared" si="774"/>
        <v>0</v>
      </c>
      <c r="BU353" s="481">
        <f t="shared" ref="BU353:CE364" si="775">ROUND(BU$346*$G353,0)</f>
        <v>0</v>
      </c>
      <c r="BV353" s="481">
        <f t="shared" si="775"/>
        <v>0</v>
      </c>
      <c r="BW353" s="481">
        <f t="shared" si="775"/>
        <v>0</v>
      </c>
      <c r="BX353" s="481">
        <f t="shared" si="775"/>
        <v>0</v>
      </c>
      <c r="BY353" s="481">
        <f t="shared" si="775"/>
        <v>0</v>
      </c>
      <c r="BZ353" s="481">
        <f t="shared" si="775"/>
        <v>0</v>
      </c>
      <c r="CA353" s="481">
        <f t="shared" si="775"/>
        <v>0</v>
      </c>
      <c r="CB353" s="481">
        <f t="shared" si="775"/>
        <v>0</v>
      </c>
      <c r="CC353" s="481">
        <f t="shared" si="775"/>
        <v>0</v>
      </c>
      <c r="CD353" s="481">
        <f t="shared" si="775"/>
        <v>0</v>
      </c>
      <c r="CE353" s="481">
        <f t="shared" si="775"/>
        <v>0</v>
      </c>
      <c r="CF353" s="481"/>
      <c r="CG353" s="481">
        <f t="shared" si="744"/>
        <v>23919</v>
      </c>
      <c r="CH353" s="123"/>
      <c r="CI353" s="123">
        <f t="shared" si="745"/>
        <v>0</v>
      </c>
      <c r="CJ353" s="481">
        <f t="shared" si="746"/>
        <v>0</v>
      </c>
      <c r="CK353" s="481">
        <f t="shared" si="747"/>
        <v>6947</v>
      </c>
      <c r="CL353" s="483">
        <f t="shared" si="748"/>
        <v>9983</v>
      </c>
      <c r="CM353" s="481">
        <f t="shared" si="749"/>
        <v>6789</v>
      </c>
      <c r="CN353" s="481">
        <f t="shared" si="750"/>
        <v>176</v>
      </c>
      <c r="CO353" s="483">
        <f t="shared" si="751"/>
        <v>24</v>
      </c>
      <c r="CP353" s="483">
        <f t="shared" si="752"/>
        <v>0</v>
      </c>
      <c r="CQ353" s="483">
        <f t="shared" si="753"/>
        <v>0</v>
      </c>
      <c r="CR353" s="17"/>
      <c r="CS353" s="483">
        <f t="shared" si="754"/>
        <v>825</v>
      </c>
      <c r="CT353" s="483">
        <f t="shared" si="755"/>
        <v>9491</v>
      </c>
      <c r="CU353" s="483">
        <f t="shared" si="756"/>
        <v>9408</v>
      </c>
      <c r="CV353" s="481">
        <f t="shared" si="757"/>
        <v>4171</v>
      </c>
      <c r="CW353" s="483">
        <f t="shared" si="758"/>
        <v>24</v>
      </c>
      <c r="CX353" s="483">
        <f t="shared" si="759"/>
        <v>0</v>
      </c>
      <c r="CY353" s="483">
        <f t="shared" si="760"/>
        <v>0</v>
      </c>
      <c r="CZ353" s="483">
        <f t="shared" si="761"/>
        <v>0</v>
      </c>
      <c r="DA353" s="138">
        <f t="shared" si="772"/>
        <v>0</v>
      </c>
    </row>
    <row r="354" spans="1:105" outlineLevel="1">
      <c r="A354" s="561" t="s">
        <v>114</v>
      </c>
      <c r="B354" s="15"/>
      <c r="C354" s="10">
        <f>'4a 1718 CS PC'!AP10</f>
        <v>8.9999999999999998E-4</v>
      </c>
      <c r="D354" s="10">
        <f>'4a 1718 CS PC'!AR10</f>
        <v>1.2999999999999999E-3</v>
      </c>
      <c r="E354" s="10">
        <f>'4b 1819 CS PC'!$AT10</f>
        <v>1E-3</v>
      </c>
      <c r="F354" s="10">
        <f>'4b 1819 CS PC'!AQ10</f>
        <v>1.4E-3</v>
      </c>
      <c r="G354" s="10">
        <f>'4c 1920 CS PC'!AS10</f>
        <v>1E-3</v>
      </c>
      <c r="H354" s="10">
        <f>'4c 1920 CS PC'!AP10</f>
        <v>1.4E-3</v>
      </c>
      <c r="I354" s="481">
        <f t="shared" si="762"/>
        <v>0</v>
      </c>
      <c r="J354" s="481">
        <f t="shared" si="762"/>
        <v>0</v>
      </c>
      <c r="K354" s="481">
        <f t="shared" si="763"/>
        <v>0</v>
      </c>
      <c r="L354" s="481">
        <f t="shared" si="764"/>
        <v>0</v>
      </c>
      <c r="M354" s="481">
        <f t="shared" si="765"/>
        <v>39</v>
      </c>
      <c r="N354" s="481">
        <f t="shared" si="733"/>
        <v>0</v>
      </c>
      <c r="O354" s="481">
        <f t="shared" si="734"/>
        <v>178</v>
      </c>
      <c r="P354" s="521"/>
      <c r="Q354" s="521"/>
      <c r="R354" s="481">
        <f>ROUND(R$346*$C354,0)</f>
        <v>112</v>
      </c>
      <c r="S354" s="481">
        <f t="shared" si="735"/>
        <v>109</v>
      </c>
      <c r="T354" s="481">
        <f t="shared" si="766"/>
        <v>0</v>
      </c>
      <c r="U354" s="481">
        <f t="shared" si="736"/>
        <v>69</v>
      </c>
      <c r="V354" s="481">
        <f t="shared" si="767"/>
        <v>274</v>
      </c>
      <c r="W354" s="481">
        <f t="shared" si="767"/>
        <v>76</v>
      </c>
      <c r="X354" s="481">
        <f t="shared" si="737"/>
        <v>36</v>
      </c>
      <c r="Y354" s="481">
        <f t="shared" si="738"/>
        <v>72</v>
      </c>
      <c r="Z354" s="481">
        <f t="shared" si="738"/>
        <v>20</v>
      </c>
      <c r="AA354" s="481">
        <f t="shared" si="738"/>
        <v>15</v>
      </c>
      <c r="AB354" s="481">
        <f t="shared" si="738"/>
        <v>3</v>
      </c>
      <c r="AC354" s="481">
        <f t="shared" si="738"/>
        <v>2</v>
      </c>
      <c r="AD354" s="481">
        <f t="shared" si="738"/>
        <v>18</v>
      </c>
      <c r="AE354" s="481">
        <f t="shared" si="738"/>
        <v>44</v>
      </c>
      <c r="AF354" s="481">
        <f t="shared" si="738"/>
        <v>23</v>
      </c>
      <c r="AG354" s="481">
        <f t="shared" si="738"/>
        <v>2</v>
      </c>
      <c r="AH354" s="481">
        <f t="shared" si="739"/>
        <v>96</v>
      </c>
      <c r="AI354" s="481">
        <f t="shared" si="739"/>
        <v>29</v>
      </c>
      <c r="AJ354" s="481">
        <f t="shared" si="739"/>
        <v>4</v>
      </c>
      <c r="AK354" s="481">
        <f t="shared" si="739"/>
        <v>2</v>
      </c>
      <c r="AL354" s="481">
        <f t="shared" si="739"/>
        <v>3</v>
      </c>
      <c r="AM354" s="481">
        <f t="shared" si="739"/>
        <v>0</v>
      </c>
      <c r="AN354" s="481">
        <f t="shared" si="739"/>
        <v>0</v>
      </c>
      <c r="AO354" s="483">
        <f t="shared" si="739"/>
        <v>1</v>
      </c>
      <c r="AP354" s="481">
        <f t="shared" si="739"/>
        <v>0</v>
      </c>
      <c r="AQ354" s="481">
        <f t="shared" si="739"/>
        <v>0</v>
      </c>
      <c r="AR354" s="481">
        <f t="shared" si="740"/>
        <v>0</v>
      </c>
      <c r="AS354" s="481">
        <f t="shared" si="740"/>
        <v>0</v>
      </c>
      <c r="AT354" s="481">
        <f t="shared" si="740"/>
        <v>0</v>
      </c>
      <c r="AU354" s="481">
        <f t="shared" si="740"/>
        <v>0</v>
      </c>
      <c r="AV354" s="481">
        <f t="shared" si="740"/>
        <v>1</v>
      </c>
      <c r="AW354" s="481">
        <f t="shared" si="740"/>
        <v>0</v>
      </c>
      <c r="AX354" s="481">
        <f t="shared" si="740"/>
        <v>0</v>
      </c>
      <c r="AY354" s="481">
        <f t="shared" si="740"/>
        <v>0</v>
      </c>
      <c r="AZ354" s="481">
        <f t="shared" si="740"/>
        <v>0</v>
      </c>
      <c r="BA354" s="481">
        <f t="shared" si="740"/>
        <v>0</v>
      </c>
      <c r="BB354" s="481">
        <f t="shared" si="741"/>
        <v>0</v>
      </c>
      <c r="BC354" s="481">
        <f t="shared" si="741"/>
        <v>0</v>
      </c>
      <c r="BD354" s="481">
        <f t="shared" si="773"/>
        <v>0</v>
      </c>
      <c r="BE354" s="481">
        <f t="shared" si="773"/>
        <v>0</v>
      </c>
      <c r="BF354" s="481">
        <f t="shared" si="773"/>
        <v>0</v>
      </c>
      <c r="BG354" s="481">
        <f t="shared" si="773"/>
        <v>0</v>
      </c>
      <c r="BH354" s="481">
        <f t="shared" si="773"/>
        <v>0</v>
      </c>
      <c r="BI354" s="481">
        <f t="shared" si="773"/>
        <v>0</v>
      </c>
      <c r="BJ354" s="481">
        <f t="shared" si="773"/>
        <v>0</v>
      </c>
      <c r="BK354" s="481">
        <f t="shared" si="774"/>
        <v>0</v>
      </c>
      <c r="BL354" s="481">
        <f t="shared" si="774"/>
        <v>0</v>
      </c>
      <c r="BM354" s="481">
        <f t="shared" si="774"/>
        <v>0</v>
      </c>
      <c r="BN354" s="481">
        <f t="shared" si="774"/>
        <v>0</v>
      </c>
      <c r="BO354" s="481">
        <f t="shared" si="774"/>
        <v>0</v>
      </c>
      <c r="BP354" s="481">
        <f t="shared" si="774"/>
        <v>0</v>
      </c>
      <c r="BQ354" s="481">
        <f t="shared" si="774"/>
        <v>0</v>
      </c>
      <c r="BR354" s="481">
        <f t="shared" si="774"/>
        <v>0</v>
      </c>
      <c r="BS354" s="481">
        <f t="shared" si="774"/>
        <v>0</v>
      </c>
      <c r="BT354" s="481">
        <f t="shared" si="774"/>
        <v>0</v>
      </c>
      <c r="BU354" s="481">
        <f t="shared" si="775"/>
        <v>0</v>
      </c>
      <c r="BV354" s="481">
        <f t="shared" si="775"/>
        <v>0</v>
      </c>
      <c r="BW354" s="481">
        <f t="shared" si="775"/>
        <v>0</v>
      </c>
      <c r="BX354" s="481">
        <f t="shared" si="775"/>
        <v>0</v>
      </c>
      <c r="BY354" s="481">
        <f t="shared" si="775"/>
        <v>0</v>
      </c>
      <c r="BZ354" s="481">
        <f t="shared" si="775"/>
        <v>0</v>
      </c>
      <c r="CA354" s="481">
        <f t="shared" si="775"/>
        <v>0</v>
      </c>
      <c r="CB354" s="481">
        <f t="shared" si="775"/>
        <v>0</v>
      </c>
      <c r="CC354" s="481">
        <f t="shared" si="775"/>
        <v>0</v>
      </c>
      <c r="CD354" s="481">
        <f t="shared" si="775"/>
        <v>0</v>
      </c>
      <c r="CE354" s="481">
        <f t="shared" si="775"/>
        <v>0</v>
      </c>
      <c r="CF354" s="481"/>
      <c r="CG354" s="481">
        <f t="shared" si="744"/>
        <v>1228</v>
      </c>
      <c r="CH354" s="123"/>
      <c r="CI354" s="123">
        <f t="shared" si="745"/>
        <v>0</v>
      </c>
      <c r="CJ354" s="481">
        <f t="shared" si="746"/>
        <v>0</v>
      </c>
      <c r="CK354" s="481">
        <f t="shared" si="747"/>
        <v>329</v>
      </c>
      <c r="CL354" s="481">
        <f t="shared" si="748"/>
        <v>528</v>
      </c>
      <c r="CM354" s="481">
        <f t="shared" si="749"/>
        <v>360</v>
      </c>
      <c r="CN354" s="481">
        <f t="shared" si="750"/>
        <v>10</v>
      </c>
      <c r="CO354" s="483">
        <f t="shared" si="751"/>
        <v>1</v>
      </c>
      <c r="CP354" s="483">
        <f t="shared" si="752"/>
        <v>0</v>
      </c>
      <c r="CQ354" s="483">
        <f t="shared" si="753"/>
        <v>0</v>
      </c>
      <c r="CR354" s="17"/>
      <c r="CS354" s="483">
        <f t="shared" si="754"/>
        <v>39</v>
      </c>
      <c r="CT354" s="483">
        <f t="shared" si="755"/>
        <v>468</v>
      </c>
      <c r="CU354" s="481">
        <f t="shared" si="756"/>
        <v>498</v>
      </c>
      <c r="CV354" s="481">
        <f t="shared" si="757"/>
        <v>222</v>
      </c>
      <c r="CW354" s="483">
        <f t="shared" si="758"/>
        <v>1</v>
      </c>
      <c r="CX354" s="483">
        <f t="shared" si="759"/>
        <v>0</v>
      </c>
      <c r="CY354" s="483">
        <f t="shared" si="760"/>
        <v>0</v>
      </c>
      <c r="CZ354" s="483">
        <f t="shared" si="761"/>
        <v>0</v>
      </c>
      <c r="DA354" s="138">
        <f t="shared" si="772"/>
        <v>0</v>
      </c>
    </row>
    <row r="355" spans="1:105" outlineLevel="1">
      <c r="A355" s="561" t="s">
        <v>115</v>
      </c>
      <c r="B355" s="15"/>
      <c r="C355" s="10">
        <f>'4a 1718 CS PC'!AP11</f>
        <v>2.8999999999999998E-3</v>
      </c>
      <c r="D355" s="10">
        <f>'4a 1718 CS PC'!AR11</f>
        <v>4.1000000000000003E-3</v>
      </c>
      <c r="E355" s="10">
        <f>'4b 1819 CS PC'!$AT11</f>
        <v>2.8E-3</v>
      </c>
      <c r="F355" s="10">
        <f>'4b 1819 CS PC'!AQ11</f>
        <v>4.0000000000000001E-3</v>
      </c>
      <c r="G355" s="10">
        <f>'4c 1920 CS PC'!AS11</f>
        <v>2.8E-3</v>
      </c>
      <c r="H355" s="10">
        <f>'4c 1920 CS PC'!AP11</f>
        <v>4.0000000000000001E-3</v>
      </c>
      <c r="I355" s="481">
        <f t="shared" si="762"/>
        <v>0</v>
      </c>
      <c r="J355" s="481">
        <f t="shared" si="762"/>
        <v>0</v>
      </c>
      <c r="K355" s="481">
        <f t="shared" si="763"/>
        <v>0</v>
      </c>
      <c r="L355" s="481">
        <f t="shared" si="764"/>
        <v>0</v>
      </c>
      <c r="M355" s="481">
        <f t="shared" si="765"/>
        <v>126</v>
      </c>
      <c r="N355" s="481">
        <f t="shared" si="733"/>
        <v>0</v>
      </c>
      <c r="O355" s="481">
        <f t="shared" si="734"/>
        <v>574</v>
      </c>
      <c r="P355" s="521"/>
      <c r="Q355" s="521"/>
      <c r="R355" s="523">
        <f>ROUNDDOWN(R$346*$C355,0)</f>
        <v>360</v>
      </c>
      <c r="S355" s="481">
        <f t="shared" si="735"/>
        <v>306</v>
      </c>
      <c r="T355" s="481">
        <f t="shared" si="766"/>
        <v>0</v>
      </c>
      <c r="U355" s="481">
        <f t="shared" si="736"/>
        <v>193</v>
      </c>
      <c r="V355" s="481">
        <f t="shared" si="767"/>
        <v>766</v>
      </c>
      <c r="W355" s="481">
        <f t="shared" si="767"/>
        <v>214</v>
      </c>
      <c r="X355" s="481">
        <f t="shared" si="737"/>
        <v>101</v>
      </c>
      <c r="Y355" s="481">
        <f t="shared" si="738"/>
        <v>202</v>
      </c>
      <c r="Z355" s="481">
        <f t="shared" si="738"/>
        <v>56</v>
      </c>
      <c r="AA355" s="481">
        <f t="shared" si="738"/>
        <v>42</v>
      </c>
      <c r="AB355" s="481">
        <f t="shared" si="738"/>
        <v>8</v>
      </c>
      <c r="AC355" s="481">
        <f t="shared" si="738"/>
        <v>6</v>
      </c>
      <c r="AD355" s="481">
        <f t="shared" si="738"/>
        <v>51</v>
      </c>
      <c r="AE355" s="481">
        <f t="shared" si="738"/>
        <v>122</v>
      </c>
      <c r="AF355" s="481">
        <f t="shared" si="738"/>
        <v>64</v>
      </c>
      <c r="AG355" s="481">
        <f t="shared" si="738"/>
        <v>6</v>
      </c>
      <c r="AH355" s="481">
        <f t="shared" si="739"/>
        <v>267</v>
      </c>
      <c r="AI355" s="481">
        <f t="shared" si="739"/>
        <v>81</v>
      </c>
      <c r="AJ355" s="481">
        <f t="shared" si="739"/>
        <v>12</v>
      </c>
      <c r="AK355" s="481">
        <f t="shared" si="739"/>
        <v>6</v>
      </c>
      <c r="AL355" s="481">
        <f t="shared" si="739"/>
        <v>7</v>
      </c>
      <c r="AM355" s="481">
        <f t="shared" si="739"/>
        <v>0</v>
      </c>
      <c r="AN355" s="481">
        <f t="shared" si="739"/>
        <v>0</v>
      </c>
      <c r="AO355" s="483">
        <f t="shared" si="739"/>
        <v>2</v>
      </c>
      <c r="AP355" s="481">
        <f t="shared" si="739"/>
        <v>0</v>
      </c>
      <c r="AQ355" s="481">
        <f t="shared" si="739"/>
        <v>0</v>
      </c>
      <c r="AR355" s="481">
        <f t="shared" si="740"/>
        <v>0</v>
      </c>
      <c r="AS355" s="481">
        <f t="shared" si="740"/>
        <v>0</v>
      </c>
      <c r="AT355" s="481">
        <f t="shared" si="740"/>
        <v>0</v>
      </c>
      <c r="AU355" s="481">
        <f t="shared" si="740"/>
        <v>0</v>
      </c>
      <c r="AV355" s="481">
        <f t="shared" si="740"/>
        <v>4</v>
      </c>
      <c r="AW355" s="481">
        <f t="shared" si="740"/>
        <v>0</v>
      </c>
      <c r="AX355" s="481">
        <f t="shared" si="740"/>
        <v>0</v>
      </c>
      <c r="AY355" s="481">
        <f t="shared" si="740"/>
        <v>0</v>
      </c>
      <c r="AZ355" s="481">
        <f t="shared" si="740"/>
        <v>0</v>
      </c>
      <c r="BA355" s="481">
        <f t="shared" si="740"/>
        <v>0</v>
      </c>
      <c r="BB355" s="481">
        <f t="shared" si="741"/>
        <v>0</v>
      </c>
      <c r="BC355" s="481">
        <f t="shared" si="741"/>
        <v>0</v>
      </c>
      <c r="BD355" s="481">
        <f t="shared" si="773"/>
        <v>0</v>
      </c>
      <c r="BE355" s="481">
        <f t="shared" si="773"/>
        <v>0</v>
      </c>
      <c r="BF355" s="481">
        <f t="shared" si="773"/>
        <v>0</v>
      </c>
      <c r="BG355" s="481">
        <f t="shared" si="773"/>
        <v>0</v>
      </c>
      <c r="BH355" s="481">
        <f t="shared" si="773"/>
        <v>0</v>
      </c>
      <c r="BI355" s="481">
        <f t="shared" si="773"/>
        <v>0</v>
      </c>
      <c r="BJ355" s="481">
        <f t="shared" si="773"/>
        <v>0</v>
      </c>
      <c r="BK355" s="481">
        <f t="shared" si="774"/>
        <v>0</v>
      </c>
      <c r="BL355" s="481">
        <f t="shared" si="774"/>
        <v>0</v>
      </c>
      <c r="BM355" s="481">
        <f t="shared" si="774"/>
        <v>0</v>
      </c>
      <c r="BN355" s="481">
        <f t="shared" si="774"/>
        <v>0</v>
      </c>
      <c r="BO355" s="481">
        <f t="shared" si="774"/>
        <v>0</v>
      </c>
      <c r="BP355" s="481">
        <f t="shared" si="774"/>
        <v>0</v>
      </c>
      <c r="BQ355" s="481">
        <f t="shared" si="774"/>
        <v>0</v>
      </c>
      <c r="BR355" s="481">
        <f t="shared" si="774"/>
        <v>0</v>
      </c>
      <c r="BS355" s="481">
        <f t="shared" si="774"/>
        <v>0</v>
      </c>
      <c r="BT355" s="481">
        <f t="shared" si="774"/>
        <v>0</v>
      </c>
      <c r="BU355" s="481">
        <f t="shared" si="775"/>
        <v>0</v>
      </c>
      <c r="BV355" s="481">
        <f t="shared" si="775"/>
        <v>0</v>
      </c>
      <c r="BW355" s="481">
        <f t="shared" si="775"/>
        <v>0</v>
      </c>
      <c r="BX355" s="481">
        <f t="shared" si="775"/>
        <v>0</v>
      </c>
      <c r="BY355" s="481">
        <f t="shared" si="775"/>
        <v>0</v>
      </c>
      <c r="BZ355" s="481">
        <f t="shared" si="775"/>
        <v>0</v>
      </c>
      <c r="CA355" s="481">
        <f t="shared" si="775"/>
        <v>0</v>
      </c>
      <c r="CB355" s="481">
        <f t="shared" si="775"/>
        <v>0</v>
      </c>
      <c r="CC355" s="481">
        <f t="shared" si="775"/>
        <v>0</v>
      </c>
      <c r="CD355" s="481">
        <f t="shared" si="775"/>
        <v>0</v>
      </c>
      <c r="CE355" s="481">
        <f t="shared" si="775"/>
        <v>0</v>
      </c>
      <c r="CF355" s="481"/>
      <c r="CG355" s="481">
        <f t="shared" si="744"/>
        <v>3576</v>
      </c>
      <c r="CH355" s="123"/>
      <c r="CI355" s="123">
        <f t="shared" si="745"/>
        <v>0</v>
      </c>
      <c r="CJ355" s="481">
        <f t="shared" si="746"/>
        <v>0</v>
      </c>
      <c r="CK355" s="481">
        <f t="shared" si="747"/>
        <v>1060</v>
      </c>
      <c r="CL355" s="481">
        <f t="shared" si="748"/>
        <v>1479</v>
      </c>
      <c r="CM355" s="481">
        <f t="shared" si="749"/>
        <v>1006</v>
      </c>
      <c r="CN355" s="481">
        <f t="shared" si="750"/>
        <v>27</v>
      </c>
      <c r="CO355" s="483">
        <f t="shared" si="751"/>
        <v>4</v>
      </c>
      <c r="CP355" s="483">
        <f t="shared" si="752"/>
        <v>0</v>
      </c>
      <c r="CQ355" s="483">
        <f t="shared" si="753"/>
        <v>0</v>
      </c>
      <c r="CR355" s="17"/>
      <c r="CS355" s="483">
        <f t="shared" si="754"/>
        <v>126</v>
      </c>
      <c r="CT355" s="483">
        <f t="shared" si="755"/>
        <v>1433</v>
      </c>
      <c r="CU355" s="481">
        <f t="shared" si="756"/>
        <v>1395</v>
      </c>
      <c r="CV355" s="481">
        <f t="shared" si="757"/>
        <v>618</v>
      </c>
      <c r="CW355" s="483">
        <f t="shared" si="758"/>
        <v>4</v>
      </c>
      <c r="CX355" s="483">
        <f t="shared" si="759"/>
        <v>0</v>
      </c>
      <c r="CY355" s="483">
        <f t="shared" si="760"/>
        <v>0</v>
      </c>
      <c r="CZ355" s="483">
        <f t="shared" si="761"/>
        <v>0</v>
      </c>
      <c r="DA355" s="138">
        <f t="shared" si="772"/>
        <v>0</v>
      </c>
    </row>
    <row r="356" spans="1:105" outlineLevel="1">
      <c r="A356" s="561" t="s">
        <v>116</v>
      </c>
      <c r="B356" s="15"/>
      <c r="C356" s="10">
        <f>'4a 1718 CS PC'!AP12</f>
        <v>4.0899999999999999E-2</v>
      </c>
      <c r="D356" s="10">
        <f>'4a 1718 CS PC'!AR12</f>
        <v>5.7599999999999998E-2</v>
      </c>
      <c r="E356" s="10">
        <f>'4b 1819 CS PC'!$AT12</f>
        <v>4.1399999999999999E-2</v>
      </c>
      <c r="F356" s="10">
        <f>'4b 1819 CS PC'!AQ12</f>
        <v>5.8700000000000002E-2</v>
      </c>
      <c r="G356" s="10">
        <f>'4c 1920 CS PC'!AS12</f>
        <v>4.1799999999999997E-2</v>
      </c>
      <c r="H356" s="10">
        <f>'4c 1920 CS PC'!AP12</f>
        <v>5.9299999999999999E-2</v>
      </c>
      <c r="I356" s="481">
        <f t="shared" si="762"/>
        <v>0</v>
      </c>
      <c r="J356" s="481">
        <f t="shared" si="762"/>
        <v>0</v>
      </c>
      <c r="K356" s="481">
        <f t="shared" si="763"/>
        <v>0</v>
      </c>
      <c r="L356" s="481">
        <f t="shared" si="764"/>
        <v>0</v>
      </c>
      <c r="M356" s="481">
        <f t="shared" si="765"/>
        <v>1775</v>
      </c>
      <c r="N356" s="481">
        <f t="shared" si="733"/>
        <v>0</v>
      </c>
      <c r="O356" s="481">
        <f t="shared" si="734"/>
        <v>8101</v>
      </c>
      <c r="P356" s="580"/>
      <c r="Q356" s="521"/>
      <c r="R356" s="523">
        <f>ROUNDUP(R$346*$C356,0)+1</f>
        <v>5079</v>
      </c>
      <c r="S356" s="481">
        <f t="shared" si="735"/>
        <v>4520</v>
      </c>
      <c r="T356" s="481">
        <f t="shared" si="766"/>
        <v>0</v>
      </c>
      <c r="U356" s="481">
        <f t="shared" si="736"/>
        <v>2861</v>
      </c>
      <c r="V356" s="481">
        <f t="shared" si="767"/>
        <v>11325</v>
      </c>
      <c r="W356" s="481">
        <f t="shared" si="767"/>
        <v>3162</v>
      </c>
      <c r="X356" s="481">
        <f t="shared" si="737"/>
        <v>1505</v>
      </c>
      <c r="Y356" s="481">
        <f t="shared" si="738"/>
        <v>3019</v>
      </c>
      <c r="Z356" s="481">
        <f t="shared" si="738"/>
        <v>831</v>
      </c>
      <c r="AA356" s="481">
        <f t="shared" si="738"/>
        <v>630</v>
      </c>
      <c r="AB356" s="481">
        <f t="shared" si="738"/>
        <v>113</v>
      </c>
      <c r="AC356" s="481">
        <f t="shared" si="738"/>
        <v>82</v>
      </c>
      <c r="AD356" s="481">
        <f t="shared" si="738"/>
        <v>761</v>
      </c>
      <c r="AE356" s="523">
        <f>ROUNDDOWN(AE$346*$G356,0)</f>
        <v>1823</v>
      </c>
      <c r="AF356" s="481">
        <f t="shared" si="738"/>
        <v>962</v>
      </c>
      <c r="AG356" s="481">
        <f t="shared" si="738"/>
        <v>82</v>
      </c>
      <c r="AH356" s="481">
        <f t="shared" si="739"/>
        <v>3993</v>
      </c>
      <c r="AI356" s="481">
        <f t="shared" si="739"/>
        <v>1214</v>
      </c>
      <c r="AJ356" s="523">
        <f>ROUNDUP(AJ$346*$G356,0)</f>
        <v>176</v>
      </c>
      <c r="AK356" s="481">
        <f t="shared" si="739"/>
        <v>82</v>
      </c>
      <c r="AL356" s="481">
        <f t="shared" si="739"/>
        <v>111</v>
      </c>
      <c r="AM356" s="481">
        <f t="shared" si="739"/>
        <v>0</v>
      </c>
      <c r="AN356" s="481">
        <f t="shared" si="739"/>
        <v>0</v>
      </c>
      <c r="AO356" s="483">
        <f t="shared" si="739"/>
        <v>23</v>
      </c>
      <c r="AP356" s="481">
        <f t="shared" si="739"/>
        <v>0</v>
      </c>
      <c r="AQ356" s="481">
        <f t="shared" si="739"/>
        <v>0</v>
      </c>
      <c r="AR356" s="481">
        <f t="shared" si="740"/>
        <v>0</v>
      </c>
      <c r="AS356" s="481">
        <f t="shared" si="740"/>
        <v>0</v>
      </c>
      <c r="AT356" s="481">
        <f t="shared" si="740"/>
        <v>0</v>
      </c>
      <c r="AU356" s="481">
        <f t="shared" si="740"/>
        <v>0</v>
      </c>
      <c r="AV356" s="523">
        <f>ROUNDDOWN(AV$346*$G356,0)</f>
        <v>53</v>
      </c>
      <c r="AW356" s="481">
        <f t="shared" si="740"/>
        <v>0</v>
      </c>
      <c r="AX356" s="481">
        <f t="shared" si="740"/>
        <v>0</v>
      </c>
      <c r="AY356" s="481">
        <f t="shared" si="740"/>
        <v>0</v>
      </c>
      <c r="AZ356" s="481">
        <f t="shared" si="740"/>
        <v>0</v>
      </c>
      <c r="BA356" s="481">
        <f t="shared" si="740"/>
        <v>0</v>
      </c>
      <c r="BB356" s="481">
        <f t="shared" si="741"/>
        <v>0</v>
      </c>
      <c r="BC356" s="481">
        <f t="shared" si="741"/>
        <v>0</v>
      </c>
      <c r="BD356" s="481">
        <f t="shared" si="773"/>
        <v>0</v>
      </c>
      <c r="BE356" s="481">
        <f t="shared" si="773"/>
        <v>0</v>
      </c>
      <c r="BF356" s="481">
        <f t="shared" si="773"/>
        <v>0</v>
      </c>
      <c r="BG356" s="481">
        <f t="shared" si="773"/>
        <v>0</v>
      </c>
      <c r="BH356" s="481">
        <f t="shared" si="773"/>
        <v>0</v>
      </c>
      <c r="BI356" s="481">
        <f t="shared" si="773"/>
        <v>0</v>
      </c>
      <c r="BJ356" s="481">
        <f t="shared" si="773"/>
        <v>0</v>
      </c>
      <c r="BK356" s="481">
        <f t="shared" si="774"/>
        <v>0</v>
      </c>
      <c r="BL356" s="481">
        <f t="shared" si="774"/>
        <v>0</v>
      </c>
      <c r="BM356" s="481">
        <f t="shared" si="774"/>
        <v>0</v>
      </c>
      <c r="BN356" s="481">
        <f t="shared" si="774"/>
        <v>0</v>
      </c>
      <c r="BO356" s="481">
        <f t="shared" si="774"/>
        <v>0</v>
      </c>
      <c r="BP356" s="481">
        <f t="shared" si="774"/>
        <v>0</v>
      </c>
      <c r="BQ356" s="481">
        <f t="shared" si="774"/>
        <v>0</v>
      </c>
      <c r="BR356" s="481">
        <f t="shared" si="774"/>
        <v>0</v>
      </c>
      <c r="BS356" s="481">
        <f t="shared" si="774"/>
        <v>0</v>
      </c>
      <c r="BT356" s="481">
        <f t="shared" si="774"/>
        <v>0</v>
      </c>
      <c r="BU356" s="481">
        <f t="shared" si="775"/>
        <v>0</v>
      </c>
      <c r="BV356" s="481">
        <f t="shared" si="775"/>
        <v>0</v>
      </c>
      <c r="BW356" s="481">
        <f t="shared" si="775"/>
        <v>0</v>
      </c>
      <c r="BX356" s="481">
        <f t="shared" si="775"/>
        <v>0</v>
      </c>
      <c r="BY356" s="481">
        <f t="shared" si="775"/>
        <v>0</v>
      </c>
      <c r="BZ356" s="481">
        <f t="shared" si="775"/>
        <v>0</v>
      </c>
      <c r="CA356" s="481">
        <f t="shared" si="775"/>
        <v>0</v>
      </c>
      <c r="CB356" s="481">
        <f t="shared" si="775"/>
        <v>0</v>
      </c>
      <c r="CC356" s="481">
        <f t="shared" si="775"/>
        <v>0</v>
      </c>
      <c r="CD356" s="481">
        <f t="shared" si="775"/>
        <v>0</v>
      </c>
      <c r="CE356" s="481">
        <f t="shared" si="775"/>
        <v>0</v>
      </c>
      <c r="CF356" s="481"/>
      <c r="CG356" s="481">
        <f t="shared" si="744"/>
        <v>52283</v>
      </c>
      <c r="CH356" s="123"/>
      <c r="CI356" s="123">
        <f t="shared" si="745"/>
        <v>0</v>
      </c>
      <c r="CJ356" s="481">
        <f t="shared" si="746"/>
        <v>0</v>
      </c>
      <c r="CK356" s="481">
        <f t="shared" si="747"/>
        <v>14955</v>
      </c>
      <c r="CL356" s="481">
        <f t="shared" si="748"/>
        <v>21868</v>
      </c>
      <c r="CM356" s="483">
        <f t="shared" si="749"/>
        <v>15015</v>
      </c>
      <c r="CN356" s="481">
        <f t="shared" si="750"/>
        <v>392</v>
      </c>
      <c r="CO356" s="483">
        <f t="shared" si="751"/>
        <v>53</v>
      </c>
      <c r="CP356" s="483">
        <f t="shared" si="752"/>
        <v>0</v>
      </c>
      <c r="CQ356" s="483">
        <f t="shared" si="753"/>
        <v>0</v>
      </c>
      <c r="CR356" s="17"/>
      <c r="CS356" s="483">
        <f t="shared" si="754"/>
        <v>1775</v>
      </c>
      <c r="CT356" s="483">
        <f t="shared" si="755"/>
        <v>20561</v>
      </c>
      <c r="CU356" s="481">
        <f t="shared" si="756"/>
        <v>20667</v>
      </c>
      <c r="CV356" s="481">
        <f t="shared" si="757"/>
        <v>9227</v>
      </c>
      <c r="CW356" s="483">
        <f t="shared" si="758"/>
        <v>53</v>
      </c>
      <c r="CX356" s="483">
        <f t="shared" si="759"/>
        <v>0</v>
      </c>
      <c r="CY356" s="483">
        <f t="shared" si="760"/>
        <v>0</v>
      </c>
      <c r="CZ356" s="483">
        <f t="shared" si="761"/>
        <v>0</v>
      </c>
      <c r="DA356" s="138">
        <f t="shared" si="772"/>
        <v>0</v>
      </c>
    </row>
    <row r="357" spans="1:105" outlineLevel="1">
      <c r="A357" s="561" t="s">
        <v>117</v>
      </c>
      <c r="B357" s="15"/>
      <c r="C357" s="10">
        <f>'4a 1718 CS PC'!AP13</f>
        <v>8.9999999999999998E-4</v>
      </c>
      <c r="D357" s="10">
        <f>'4a 1718 CS PC'!AR13</f>
        <v>1.2999999999999999E-3</v>
      </c>
      <c r="E357" s="10">
        <f>'4b 1819 CS PC'!$AT13</f>
        <v>8.9999999999999998E-4</v>
      </c>
      <c r="F357" s="10">
        <f>'4b 1819 CS PC'!AQ13</f>
        <v>1.2999999999999999E-3</v>
      </c>
      <c r="G357" s="10">
        <f>'4c 1920 CS PC'!AS13</f>
        <v>8.9999999999999998E-4</v>
      </c>
      <c r="H357" s="10">
        <f>'4c 1920 CS PC'!AP13</f>
        <v>1.2999999999999999E-3</v>
      </c>
      <c r="I357" s="481">
        <f t="shared" si="762"/>
        <v>0</v>
      </c>
      <c r="J357" s="481">
        <f t="shared" si="762"/>
        <v>0</v>
      </c>
      <c r="K357" s="481">
        <f t="shared" si="763"/>
        <v>0</v>
      </c>
      <c r="L357" s="481">
        <f t="shared" si="764"/>
        <v>0</v>
      </c>
      <c r="M357" s="481">
        <f t="shared" si="765"/>
        <v>39</v>
      </c>
      <c r="N357" s="481">
        <f t="shared" si="733"/>
        <v>0</v>
      </c>
      <c r="O357" s="481">
        <f t="shared" si="734"/>
        <v>178</v>
      </c>
      <c r="P357" s="521"/>
      <c r="Q357" s="521"/>
      <c r="R357" s="523">
        <f>ROUNDDOWN(R$346*$C357,0)</f>
        <v>111</v>
      </c>
      <c r="S357" s="481">
        <f t="shared" si="735"/>
        <v>98</v>
      </c>
      <c r="T357" s="481">
        <f t="shared" si="766"/>
        <v>0</v>
      </c>
      <c r="U357" s="481">
        <f t="shared" si="736"/>
        <v>62</v>
      </c>
      <c r="V357" s="481">
        <f t="shared" si="767"/>
        <v>246</v>
      </c>
      <c r="W357" s="481">
        <f t="shared" si="767"/>
        <v>69</v>
      </c>
      <c r="X357" s="481">
        <f t="shared" si="737"/>
        <v>32</v>
      </c>
      <c r="Y357" s="481">
        <f t="shared" si="738"/>
        <v>65</v>
      </c>
      <c r="Z357" s="481">
        <f t="shared" si="738"/>
        <v>18</v>
      </c>
      <c r="AA357" s="481">
        <f t="shared" si="738"/>
        <v>14</v>
      </c>
      <c r="AB357" s="481">
        <f t="shared" si="738"/>
        <v>2</v>
      </c>
      <c r="AC357" s="481">
        <f t="shared" si="738"/>
        <v>2</v>
      </c>
      <c r="AD357" s="481">
        <f t="shared" si="738"/>
        <v>16</v>
      </c>
      <c r="AE357" s="481">
        <f t="shared" si="738"/>
        <v>39</v>
      </c>
      <c r="AF357" s="481">
        <f t="shared" si="738"/>
        <v>21</v>
      </c>
      <c r="AG357" s="481">
        <f t="shared" si="738"/>
        <v>2</v>
      </c>
      <c r="AH357" s="481">
        <f t="shared" si="739"/>
        <v>86</v>
      </c>
      <c r="AI357" s="481">
        <f t="shared" si="739"/>
        <v>26</v>
      </c>
      <c r="AJ357" s="481">
        <f t="shared" si="739"/>
        <v>4</v>
      </c>
      <c r="AK357" s="481">
        <f t="shared" si="739"/>
        <v>2</v>
      </c>
      <c r="AL357" s="481">
        <f t="shared" si="739"/>
        <v>2</v>
      </c>
      <c r="AM357" s="481">
        <f t="shared" si="739"/>
        <v>0</v>
      </c>
      <c r="AN357" s="481">
        <f t="shared" si="739"/>
        <v>0</v>
      </c>
      <c r="AO357" s="483">
        <f t="shared" si="739"/>
        <v>0</v>
      </c>
      <c r="AP357" s="481">
        <f t="shared" si="739"/>
        <v>0</v>
      </c>
      <c r="AQ357" s="481">
        <f t="shared" si="739"/>
        <v>0</v>
      </c>
      <c r="AR357" s="481">
        <f t="shared" si="740"/>
        <v>0</v>
      </c>
      <c r="AS357" s="481">
        <f t="shared" si="740"/>
        <v>0</v>
      </c>
      <c r="AT357" s="481">
        <f t="shared" si="740"/>
        <v>0</v>
      </c>
      <c r="AU357" s="481">
        <f t="shared" si="740"/>
        <v>0</v>
      </c>
      <c r="AV357" s="481">
        <f t="shared" si="740"/>
        <v>1</v>
      </c>
      <c r="AW357" s="481">
        <f t="shared" si="740"/>
        <v>0</v>
      </c>
      <c r="AX357" s="481">
        <f t="shared" si="740"/>
        <v>0</v>
      </c>
      <c r="AY357" s="481">
        <f t="shared" si="740"/>
        <v>0</v>
      </c>
      <c r="AZ357" s="481">
        <f t="shared" si="740"/>
        <v>0</v>
      </c>
      <c r="BA357" s="481">
        <f t="shared" si="740"/>
        <v>0</v>
      </c>
      <c r="BB357" s="481">
        <f t="shared" si="741"/>
        <v>0</v>
      </c>
      <c r="BC357" s="481">
        <f t="shared" si="741"/>
        <v>0</v>
      </c>
      <c r="BD357" s="481">
        <f t="shared" si="773"/>
        <v>0</v>
      </c>
      <c r="BE357" s="481">
        <f t="shared" si="773"/>
        <v>0</v>
      </c>
      <c r="BF357" s="481">
        <f t="shared" si="773"/>
        <v>0</v>
      </c>
      <c r="BG357" s="481">
        <f t="shared" si="773"/>
        <v>0</v>
      </c>
      <c r="BH357" s="481">
        <f t="shared" si="773"/>
        <v>0</v>
      </c>
      <c r="BI357" s="481">
        <f t="shared" si="773"/>
        <v>0</v>
      </c>
      <c r="BJ357" s="481">
        <f t="shared" si="773"/>
        <v>0</v>
      </c>
      <c r="BK357" s="481">
        <f t="shared" si="774"/>
        <v>0</v>
      </c>
      <c r="BL357" s="481">
        <f t="shared" si="774"/>
        <v>0</v>
      </c>
      <c r="BM357" s="481">
        <f t="shared" si="774"/>
        <v>0</v>
      </c>
      <c r="BN357" s="481">
        <f t="shared" si="774"/>
        <v>0</v>
      </c>
      <c r="BO357" s="481">
        <f t="shared" si="774"/>
        <v>0</v>
      </c>
      <c r="BP357" s="481">
        <f t="shared" si="774"/>
        <v>0</v>
      </c>
      <c r="BQ357" s="481">
        <f t="shared" si="774"/>
        <v>0</v>
      </c>
      <c r="BR357" s="481">
        <f t="shared" si="774"/>
        <v>0</v>
      </c>
      <c r="BS357" s="481">
        <f t="shared" si="774"/>
        <v>0</v>
      </c>
      <c r="BT357" s="481">
        <f t="shared" si="774"/>
        <v>0</v>
      </c>
      <c r="BU357" s="481">
        <f t="shared" si="775"/>
        <v>0</v>
      </c>
      <c r="BV357" s="481">
        <f t="shared" si="775"/>
        <v>0</v>
      </c>
      <c r="BW357" s="481">
        <f t="shared" si="775"/>
        <v>0</v>
      </c>
      <c r="BX357" s="481">
        <f t="shared" si="775"/>
        <v>0</v>
      </c>
      <c r="BY357" s="481">
        <f t="shared" si="775"/>
        <v>0</v>
      </c>
      <c r="BZ357" s="481">
        <f t="shared" si="775"/>
        <v>0</v>
      </c>
      <c r="CA357" s="481">
        <f t="shared" si="775"/>
        <v>0</v>
      </c>
      <c r="CB357" s="481">
        <f t="shared" si="775"/>
        <v>0</v>
      </c>
      <c r="CC357" s="481">
        <f t="shared" si="775"/>
        <v>0</v>
      </c>
      <c r="CD357" s="481">
        <f t="shared" si="775"/>
        <v>0</v>
      </c>
      <c r="CE357" s="481">
        <f t="shared" si="775"/>
        <v>0</v>
      </c>
      <c r="CF357" s="481"/>
      <c r="CG357" s="481">
        <f t="shared" si="744"/>
        <v>1135</v>
      </c>
      <c r="CH357" s="123"/>
      <c r="CI357" s="123">
        <f t="shared" si="745"/>
        <v>0</v>
      </c>
      <c r="CJ357" s="481">
        <f t="shared" si="746"/>
        <v>0</v>
      </c>
      <c r="CK357" s="481">
        <f t="shared" si="747"/>
        <v>328</v>
      </c>
      <c r="CL357" s="483">
        <f t="shared" si="748"/>
        <v>475</v>
      </c>
      <c r="CM357" s="481">
        <f t="shared" si="749"/>
        <v>323</v>
      </c>
      <c r="CN357" s="483">
        <f t="shared" si="750"/>
        <v>8</v>
      </c>
      <c r="CO357" s="483">
        <f t="shared" si="751"/>
        <v>1</v>
      </c>
      <c r="CP357" s="483">
        <f t="shared" si="752"/>
        <v>0</v>
      </c>
      <c r="CQ357" s="483">
        <f t="shared" si="753"/>
        <v>0</v>
      </c>
      <c r="CR357" s="17"/>
      <c r="CS357" s="483">
        <f t="shared" si="754"/>
        <v>39</v>
      </c>
      <c r="CT357" s="483">
        <f t="shared" si="755"/>
        <v>449</v>
      </c>
      <c r="CU357" s="481">
        <f t="shared" si="756"/>
        <v>448</v>
      </c>
      <c r="CV357" s="481">
        <f t="shared" si="757"/>
        <v>198</v>
      </c>
      <c r="CW357" s="483">
        <f t="shared" si="758"/>
        <v>1</v>
      </c>
      <c r="CX357" s="483">
        <f t="shared" si="759"/>
        <v>0</v>
      </c>
      <c r="CY357" s="483">
        <f t="shared" si="760"/>
        <v>0</v>
      </c>
      <c r="CZ357" s="483">
        <f t="shared" si="761"/>
        <v>0</v>
      </c>
      <c r="DA357" s="138">
        <f t="shared" si="772"/>
        <v>0</v>
      </c>
    </row>
    <row r="358" spans="1:105" outlineLevel="1">
      <c r="A358" s="561" t="s">
        <v>118</v>
      </c>
      <c r="B358" s="15"/>
      <c r="C358" s="10">
        <f>'4a 1718 CS PC'!AP14</f>
        <v>4.3E-3</v>
      </c>
      <c r="D358" s="10">
        <f>'4a 1718 CS PC'!AR14</f>
        <v>6.1000000000000004E-3</v>
      </c>
      <c r="E358" s="10">
        <f>'4b 1819 CS PC'!$AT14</f>
        <v>4.4000000000000003E-3</v>
      </c>
      <c r="F358" s="10">
        <f>'4b 1819 CS PC'!AQ14</f>
        <v>6.1999999999999998E-3</v>
      </c>
      <c r="G358" s="10">
        <f>'4c 1920 CS PC'!AS14</f>
        <v>4.4999999999999997E-3</v>
      </c>
      <c r="H358" s="10">
        <f>'4c 1920 CS PC'!AP14</f>
        <v>6.4000000000000003E-3</v>
      </c>
      <c r="I358" s="481">
        <f t="shared" si="762"/>
        <v>0</v>
      </c>
      <c r="J358" s="481">
        <f t="shared" si="762"/>
        <v>0</v>
      </c>
      <c r="K358" s="481">
        <f t="shared" si="763"/>
        <v>0</v>
      </c>
      <c r="L358" s="481">
        <f t="shared" si="764"/>
        <v>0</v>
      </c>
      <c r="M358" s="481">
        <f t="shared" si="765"/>
        <v>187</v>
      </c>
      <c r="N358" s="481">
        <f t="shared" si="733"/>
        <v>0</v>
      </c>
      <c r="O358" s="481">
        <f t="shared" si="734"/>
        <v>852</v>
      </c>
      <c r="P358" s="521"/>
      <c r="Q358" s="521"/>
      <c r="R358" s="523">
        <f>ROUNDDOWN(R$346*$C358,0)-1</f>
        <v>532</v>
      </c>
      <c r="S358" s="481">
        <f t="shared" si="735"/>
        <v>480</v>
      </c>
      <c r="T358" s="481">
        <f t="shared" si="766"/>
        <v>0</v>
      </c>
      <c r="U358" s="481">
        <f t="shared" si="736"/>
        <v>304</v>
      </c>
      <c r="V358" s="481">
        <f t="shared" si="767"/>
        <v>1204</v>
      </c>
      <c r="W358" s="481">
        <f t="shared" si="767"/>
        <v>336</v>
      </c>
      <c r="X358" s="481">
        <f t="shared" si="737"/>
        <v>162</v>
      </c>
      <c r="Y358" s="481">
        <f t="shared" si="738"/>
        <v>325</v>
      </c>
      <c r="Z358" s="481">
        <f t="shared" si="738"/>
        <v>89</v>
      </c>
      <c r="AA358" s="481">
        <f t="shared" si="738"/>
        <v>68</v>
      </c>
      <c r="AB358" s="481">
        <f t="shared" si="738"/>
        <v>12</v>
      </c>
      <c r="AC358" s="481">
        <f t="shared" si="738"/>
        <v>9</v>
      </c>
      <c r="AD358" s="481">
        <f t="shared" si="738"/>
        <v>82</v>
      </c>
      <c r="AE358" s="481">
        <f t="shared" si="738"/>
        <v>196</v>
      </c>
      <c r="AF358" s="481">
        <f t="shared" si="738"/>
        <v>104</v>
      </c>
      <c r="AG358" s="481">
        <f t="shared" si="738"/>
        <v>9</v>
      </c>
      <c r="AH358" s="481">
        <f t="shared" si="739"/>
        <v>430</v>
      </c>
      <c r="AI358" s="481">
        <f t="shared" si="739"/>
        <v>131</v>
      </c>
      <c r="AJ358" s="481">
        <f t="shared" si="739"/>
        <v>19</v>
      </c>
      <c r="AK358" s="481">
        <f t="shared" si="739"/>
        <v>9</v>
      </c>
      <c r="AL358" s="481">
        <f t="shared" si="739"/>
        <v>12</v>
      </c>
      <c r="AM358" s="481">
        <f t="shared" si="739"/>
        <v>0</v>
      </c>
      <c r="AN358" s="481">
        <f t="shared" si="739"/>
        <v>0</v>
      </c>
      <c r="AO358" s="483">
        <f t="shared" si="739"/>
        <v>2</v>
      </c>
      <c r="AP358" s="481">
        <f t="shared" si="739"/>
        <v>0</v>
      </c>
      <c r="AQ358" s="481">
        <f t="shared" si="739"/>
        <v>0</v>
      </c>
      <c r="AR358" s="481">
        <f t="shared" si="740"/>
        <v>0</v>
      </c>
      <c r="AS358" s="481">
        <f t="shared" si="740"/>
        <v>0</v>
      </c>
      <c r="AT358" s="481">
        <f t="shared" si="740"/>
        <v>0</v>
      </c>
      <c r="AU358" s="481">
        <f t="shared" si="740"/>
        <v>0</v>
      </c>
      <c r="AV358" s="481">
        <f t="shared" si="740"/>
        <v>6</v>
      </c>
      <c r="AW358" s="481">
        <f t="shared" si="740"/>
        <v>0</v>
      </c>
      <c r="AX358" s="481">
        <f t="shared" si="740"/>
        <v>0</v>
      </c>
      <c r="AY358" s="481">
        <f t="shared" si="740"/>
        <v>0</v>
      </c>
      <c r="AZ358" s="481">
        <f t="shared" si="740"/>
        <v>0</v>
      </c>
      <c r="BA358" s="481">
        <f t="shared" si="740"/>
        <v>0</v>
      </c>
      <c r="BB358" s="481">
        <f t="shared" si="741"/>
        <v>0</v>
      </c>
      <c r="BC358" s="481">
        <f t="shared" si="741"/>
        <v>0</v>
      </c>
      <c r="BD358" s="481">
        <f t="shared" si="773"/>
        <v>0</v>
      </c>
      <c r="BE358" s="481">
        <f t="shared" si="773"/>
        <v>0</v>
      </c>
      <c r="BF358" s="481">
        <f t="shared" si="773"/>
        <v>0</v>
      </c>
      <c r="BG358" s="481">
        <f t="shared" si="773"/>
        <v>0</v>
      </c>
      <c r="BH358" s="481">
        <f t="shared" si="773"/>
        <v>0</v>
      </c>
      <c r="BI358" s="481">
        <f t="shared" si="773"/>
        <v>0</v>
      </c>
      <c r="BJ358" s="481">
        <f t="shared" si="773"/>
        <v>0</v>
      </c>
      <c r="BK358" s="481">
        <f t="shared" si="774"/>
        <v>0</v>
      </c>
      <c r="BL358" s="481">
        <f t="shared" si="774"/>
        <v>0</v>
      </c>
      <c r="BM358" s="481">
        <f t="shared" si="774"/>
        <v>0</v>
      </c>
      <c r="BN358" s="481">
        <f t="shared" si="774"/>
        <v>0</v>
      </c>
      <c r="BO358" s="481">
        <f t="shared" si="774"/>
        <v>0</v>
      </c>
      <c r="BP358" s="481">
        <f t="shared" si="774"/>
        <v>0</v>
      </c>
      <c r="BQ358" s="481">
        <f t="shared" si="774"/>
        <v>0</v>
      </c>
      <c r="BR358" s="481">
        <f t="shared" si="774"/>
        <v>0</v>
      </c>
      <c r="BS358" s="481">
        <f t="shared" si="774"/>
        <v>0</v>
      </c>
      <c r="BT358" s="481">
        <f t="shared" si="774"/>
        <v>0</v>
      </c>
      <c r="BU358" s="481">
        <f t="shared" si="775"/>
        <v>0</v>
      </c>
      <c r="BV358" s="481">
        <f t="shared" si="775"/>
        <v>0</v>
      </c>
      <c r="BW358" s="481">
        <f t="shared" si="775"/>
        <v>0</v>
      </c>
      <c r="BX358" s="481">
        <f t="shared" si="775"/>
        <v>0</v>
      </c>
      <c r="BY358" s="481">
        <f t="shared" si="775"/>
        <v>0</v>
      </c>
      <c r="BZ358" s="481">
        <f t="shared" si="775"/>
        <v>0</v>
      </c>
      <c r="CA358" s="481">
        <f t="shared" si="775"/>
        <v>0</v>
      </c>
      <c r="CB358" s="481">
        <f t="shared" si="775"/>
        <v>0</v>
      </c>
      <c r="CC358" s="481">
        <f t="shared" si="775"/>
        <v>0</v>
      </c>
      <c r="CD358" s="481">
        <f t="shared" si="775"/>
        <v>0</v>
      </c>
      <c r="CE358" s="481">
        <f t="shared" si="775"/>
        <v>0</v>
      </c>
      <c r="CF358" s="481"/>
      <c r="CG358" s="481">
        <f t="shared" si="744"/>
        <v>5560</v>
      </c>
      <c r="CH358" s="123"/>
      <c r="CI358" s="123">
        <f t="shared" si="745"/>
        <v>0</v>
      </c>
      <c r="CJ358" s="481">
        <f t="shared" si="746"/>
        <v>0</v>
      </c>
      <c r="CK358" s="481">
        <f t="shared" si="747"/>
        <v>1571</v>
      </c>
      <c r="CL358" s="481">
        <f t="shared" si="748"/>
        <v>2324</v>
      </c>
      <c r="CM358" s="481">
        <f t="shared" si="749"/>
        <v>1617</v>
      </c>
      <c r="CN358" s="481">
        <f t="shared" si="750"/>
        <v>42</v>
      </c>
      <c r="CO358" s="483">
        <f t="shared" si="751"/>
        <v>6</v>
      </c>
      <c r="CP358" s="483">
        <f t="shared" si="752"/>
        <v>0</v>
      </c>
      <c r="CQ358" s="483">
        <f t="shared" si="753"/>
        <v>0</v>
      </c>
      <c r="CR358" s="17"/>
      <c r="CS358" s="483">
        <f t="shared" si="754"/>
        <v>187</v>
      </c>
      <c r="CT358" s="483">
        <f t="shared" si="755"/>
        <v>2168</v>
      </c>
      <c r="CU358" s="481">
        <f t="shared" si="756"/>
        <v>2205</v>
      </c>
      <c r="CV358" s="481">
        <f t="shared" si="757"/>
        <v>994</v>
      </c>
      <c r="CW358" s="483">
        <f t="shared" si="758"/>
        <v>6</v>
      </c>
      <c r="CX358" s="483">
        <f t="shared" si="759"/>
        <v>0</v>
      </c>
      <c r="CY358" s="483">
        <f t="shared" si="760"/>
        <v>0</v>
      </c>
      <c r="CZ358" s="483">
        <f t="shared" si="761"/>
        <v>0</v>
      </c>
      <c r="DA358" s="138">
        <f t="shared" si="772"/>
        <v>0</v>
      </c>
    </row>
    <row r="359" spans="1:105" outlineLevel="1">
      <c r="A359" s="561" t="s">
        <v>119</v>
      </c>
      <c r="B359" s="15"/>
      <c r="C359" s="10">
        <f>'4a 1718 CS PC'!AP15</f>
        <v>7.7000000000000002E-3</v>
      </c>
      <c r="D359" s="10">
        <f>'4a 1718 CS PC'!AR15</f>
        <v>1.0800000000000001E-2</v>
      </c>
      <c r="E359" s="10">
        <f>'4b 1819 CS PC'!$AT15</f>
        <v>8.0000000000000002E-3</v>
      </c>
      <c r="F359" s="10">
        <f>'4b 1819 CS PC'!AQ15</f>
        <v>1.1299999999999999E-2</v>
      </c>
      <c r="G359" s="10">
        <f>'4c 1920 CS PC'!AS15</f>
        <v>7.9000000000000008E-3</v>
      </c>
      <c r="H359" s="10">
        <f>'4c 1920 CS PC'!AP15</f>
        <v>1.1299999999999999E-2</v>
      </c>
      <c r="I359" s="481">
        <f t="shared" si="762"/>
        <v>0</v>
      </c>
      <c r="J359" s="481">
        <f t="shared" si="762"/>
        <v>0</v>
      </c>
      <c r="K359" s="481">
        <f t="shared" si="763"/>
        <v>0</v>
      </c>
      <c r="L359" s="481">
        <f t="shared" si="764"/>
        <v>0</v>
      </c>
      <c r="M359" s="481">
        <f t="shared" si="765"/>
        <v>334</v>
      </c>
      <c r="N359" s="481">
        <f t="shared" si="733"/>
        <v>0</v>
      </c>
      <c r="O359" s="481">
        <f t="shared" si="734"/>
        <v>1525</v>
      </c>
      <c r="P359" s="521"/>
      <c r="Q359" s="521"/>
      <c r="R359" s="523">
        <f>ROUNDUP(R$346*$C359,0)+1</f>
        <v>957</v>
      </c>
      <c r="S359" s="481">
        <f t="shared" si="735"/>
        <v>873</v>
      </c>
      <c r="T359" s="481">
        <f t="shared" si="766"/>
        <v>0</v>
      </c>
      <c r="U359" s="481">
        <f t="shared" si="736"/>
        <v>553</v>
      </c>
      <c r="V359" s="481">
        <f t="shared" si="767"/>
        <v>2188</v>
      </c>
      <c r="W359" s="481">
        <f t="shared" si="767"/>
        <v>611</v>
      </c>
      <c r="X359" s="481">
        <f t="shared" si="737"/>
        <v>284</v>
      </c>
      <c r="Y359" s="481">
        <f t="shared" si="738"/>
        <v>571</v>
      </c>
      <c r="Z359" s="481">
        <f t="shared" si="738"/>
        <v>157</v>
      </c>
      <c r="AA359" s="481">
        <f t="shared" si="738"/>
        <v>119</v>
      </c>
      <c r="AB359" s="481">
        <f t="shared" si="738"/>
        <v>21</v>
      </c>
      <c r="AC359" s="481">
        <f t="shared" si="738"/>
        <v>16</v>
      </c>
      <c r="AD359" s="481">
        <f t="shared" si="738"/>
        <v>144</v>
      </c>
      <c r="AE359" s="481">
        <f t="shared" si="738"/>
        <v>345</v>
      </c>
      <c r="AF359" s="481">
        <f t="shared" si="738"/>
        <v>182</v>
      </c>
      <c r="AG359" s="481">
        <f t="shared" si="738"/>
        <v>16</v>
      </c>
      <c r="AH359" s="481">
        <f t="shared" si="739"/>
        <v>755</v>
      </c>
      <c r="AI359" s="481">
        <f t="shared" si="739"/>
        <v>230</v>
      </c>
      <c r="AJ359" s="481">
        <f t="shared" si="739"/>
        <v>33</v>
      </c>
      <c r="AK359" s="481">
        <f t="shared" si="739"/>
        <v>16</v>
      </c>
      <c r="AL359" s="481">
        <f t="shared" si="739"/>
        <v>21</v>
      </c>
      <c r="AM359" s="481">
        <f t="shared" si="739"/>
        <v>0</v>
      </c>
      <c r="AN359" s="481">
        <f t="shared" si="739"/>
        <v>0</v>
      </c>
      <c r="AO359" s="483">
        <f t="shared" si="739"/>
        <v>4</v>
      </c>
      <c r="AP359" s="481">
        <f t="shared" si="739"/>
        <v>0</v>
      </c>
      <c r="AQ359" s="481">
        <f t="shared" si="739"/>
        <v>0</v>
      </c>
      <c r="AR359" s="481">
        <f t="shared" si="740"/>
        <v>0</v>
      </c>
      <c r="AS359" s="481">
        <f t="shared" si="740"/>
        <v>0</v>
      </c>
      <c r="AT359" s="481">
        <f t="shared" si="740"/>
        <v>0</v>
      </c>
      <c r="AU359" s="481">
        <f t="shared" si="740"/>
        <v>0</v>
      </c>
      <c r="AV359" s="481">
        <f t="shared" si="740"/>
        <v>10</v>
      </c>
      <c r="AW359" s="481">
        <f t="shared" si="740"/>
        <v>0</v>
      </c>
      <c r="AX359" s="481">
        <f t="shared" si="740"/>
        <v>0</v>
      </c>
      <c r="AY359" s="481">
        <f t="shared" si="740"/>
        <v>0</v>
      </c>
      <c r="AZ359" s="481">
        <f t="shared" si="740"/>
        <v>0</v>
      </c>
      <c r="BA359" s="481">
        <f t="shared" si="740"/>
        <v>0</v>
      </c>
      <c r="BB359" s="481">
        <f t="shared" si="741"/>
        <v>0</v>
      </c>
      <c r="BC359" s="481">
        <f t="shared" si="741"/>
        <v>0</v>
      </c>
      <c r="BD359" s="481">
        <f t="shared" si="773"/>
        <v>0</v>
      </c>
      <c r="BE359" s="481">
        <f t="shared" si="773"/>
        <v>0</v>
      </c>
      <c r="BF359" s="481">
        <f t="shared" si="773"/>
        <v>0</v>
      </c>
      <c r="BG359" s="481">
        <f t="shared" si="773"/>
        <v>0</v>
      </c>
      <c r="BH359" s="481">
        <f t="shared" si="773"/>
        <v>0</v>
      </c>
      <c r="BI359" s="481">
        <f t="shared" si="773"/>
        <v>0</v>
      </c>
      <c r="BJ359" s="481">
        <f t="shared" si="773"/>
        <v>0</v>
      </c>
      <c r="BK359" s="481">
        <f t="shared" si="774"/>
        <v>0</v>
      </c>
      <c r="BL359" s="481">
        <f t="shared" si="774"/>
        <v>0</v>
      </c>
      <c r="BM359" s="481">
        <f t="shared" si="774"/>
        <v>0</v>
      </c>
      <c r="BN359" s="481">
        <f t="shared" si="774"/>
        <v>0</v>
      </c>
      <c r="BO359" s="481">
        <f t="shared" si="774"/>
        <v>0</v>
      </c>
      <c r="BP359" s="481">
        <f t="shared" si="774"/>
        <v>0</v>
      </c>
      <c r="BQ359" s="481">
        <f t="shared" si="774"/>
        <v>0</v>
      </c>
      <c r="BR359" s="481">
        <f t="shared" si="774"/>
        <v>0</v>
      </c>
      <c r="BS359" s="481">
        <f t="shared" si="774"/>
        <v>0</v>
      </c>
      <c r="BT359" s="481">
        <f t="shared" si="774"/>
        <v>0</v>
      </c>
      <c r="BU359" s="481">
        <f t="shared" si="775"/>
        <v>0</v>
      </c>
      <c r="BV359" s="481">
        <f t="shared" si="775"/>
        <v>0</v>
      </c>
      <c r="BW359" s="481">
        <f t="shared" si="775"/>
        <v>0</v>
      </c>
      <c r="BX359" s="481">
        <f t="shared" si="775"/>
        <v>0</v>
      </c>
      <c r="BY359" s="481">
        <f t="shared" si="775"/>
        <v>0</v>
      </c>
      <c r="BZ359" s="481">
        <f t="shared" si="775"/>
        <v>0</v>
      </c>
      <c r="CA359" s="481">
        <f t="shared" si="775"/>
        <v>0</v>
      </c>
      <c r="CB359" s="481">
        <f t="shared" si="775"/>
        <v>0</v>
      </c>
      <c r="CC359" s="481">
        <f t="shared" si="775"/>
        <v>0</v>
      </c>
      <c r="CD359" s="481">
        <f t="shared" si="775"/>
        <v>0</v>
      </c>
      <c r="CE359" s="481">
        <f t="shared" si="775"/>
        <v>0</v>
      </c>
      <c r="CF359" s="481"/>
      <c r="CG359" s="481">
        <f t="shared" si="744"/>
        <v>9965</v>
      </c>
      <c r="CH359" s="123"/>
      <c r="CI359" s="123">
        <f t="shared" si="745"/>
        <v>0</v>
      </c>
      <c r="CJ359" s="481">
        <f t="shared" si="746"/>
        <v>0</v>
      </c>
      <c r="CK359" s="481">
        <f t="shared" si="747"/>
        <v>2816</v>
      </c>
      <c r="CL359" s="483">
        <f t="shared" si="748"/>
        <v>4225</v>
      </c>
      <c r="CM359" s="483">
        <f t="shared" si="749"/>
        <v>2840</v>
      </c>
      <c r="CN359" s="481">
        <f t="shared" si="750"/>
        <v>74</v>
      </c>
      <c r="CO359" s="483">
        <f t="shared" si="751"/>
        <v>10</v>
      </c>
      <c r="CP359" s="483">
        <f t="shared" si="752"/>
        <v>0</v>
      </c>
      <c r="CQ359" s="483">
        <f t="shared" si="753"/>
        <v>0</v>
      </c>
      <c r="CR359" s="17"/>
      <c r="CS359" s="483">
        <f t="shared" si="754"/>
        <v>334</v>
      </c>
      <c r="CT359" s="483">
        <f t="shared" si="755"/>
        <v>3908</v>
      </c>
      <c r="CU359" s="481">
        <f t="shared" si="756"/>
        <v>3967</v>
      </c>
      <c r="CV359" s="481">
        <f t="shared" si="757"/>
        <v>1746</v>
      </c>
      <c r="CW359" s="483">
        <f t="shared" si="758"/>
        <v>10</v>
      </c>
      <c r="CX359" s="483">
        <f t="shared" si="759"/>
        <v>0</v>
      </c>
      <c r="CY359" s="483">
        <f t="shared" si="760"/>
        <v>0</v>
      </c>
      <c r="CZ359" s="483">
        <f t="shared" si="761"/>
        <v>0</v>
      </c>
      <c r="DA359" s="138">
        <f t="shared" si="772"/>
        <v>0</v>
      </c>
    </row>
    <row r="360" spans="1:105" outlineLevel="1">
      <c r="A360" s="561" t="s">
        <v>120</v>
      </c>
      <c r="B360" s="15"/>
      <c r="C360" s="10">
        <f>'4a 1718 CS PC'!AP16</f>
        <v>5.0000000000000001E-4</v>
      </c>
      <c r="D360" s="10">
        <f>'4a 1718 CS PC'!AR16</f>
        <v>5.9999999999999995E-4</v>
      </c>
      <c r="E360" s="10">
        <f>'4b 1819 CS PC'!$AT16</f>
        <v>4.0000000000000002E-4</v>
      </c>
      <c r="F360" s="10">
        <f>'4b 1819 CS PC'!AQ16</f>
        <v>5.9999999999999995E-4</v>
      </c>
      <c r="G360" s="10">
        <f>'4c 1920 CS PC'!AS16</f>
        <v>4.0000000000000002E-4</v>
      </c>
      <c r="H360" s="10">
        <f>'4c 1920 CS PC'!AP16</f>
        <v>5.9999999999999995E-4</v>
      </c>
      <c r="I360" s="481">
        <f t="shared" si="762"/>
        <v>0</v>
      </c>
      <c r="J360" s="481">
        <f t="shared" si="762"/>
        <v>0</v>
      </c>
      <c r="K360" s="481">
        <f t="shared" si="763"/>
        <v>0</v>
      </c>
      <c r="L360" s="481">
        <f t="shared" si="764"/>
        <v>0</v>
      </c>
      <c r="M360" s="481">
        <f t="shared" si="765"/>
        <v>22</v>
      </c>
      <c r="N360" s="481">
        <f t="shared" si="733"/>
        <v>0</v>
      </c>
      <c r="O360" s="481">
        <f t="shared" si="734"/>
        <v>99</v>
      </c>
      <c r="P360" s="521"/>
      <c r="Q360" s="521"/>
      <c r="R360" s="523">
        <f>ROUNDDOWN(R$346*$C360,0)</f>
        <v>62</v>
      </c>
      <c r="S360" s="481">
        <f t="shared" si="735"/>
        <v>44</v>
      </c>
      <c r="T360" s="481">
        <f t="shared" si="766"/>
        <v>0</v>
      </c>
      <c r="U360" s="481">
        <f t="shared" si="736"/>
        <v>28</v>
      </c>
      <c r="V360" s="481">
        <f t="shared" si="767"/>
        <v>109</v>
      </c>
      <c r="W360" s="481">
        <f t="shared" si="767"/>
        <v>31</v>
      </c>
      <c r="X360" s="481">
        <f t="shared" si="737"/>
        <v>14</v>
      </c>
      <c r="Y360" s="481">
        <f t="shared" si="738"/>
        <v>29</v>
      </c>
      <c r="Z360" s="481">
        <f t="shared" si="738"/>
        <v>8</v>
      </c>
      <c r="AA360" s="481">
        <f t="shared" si="738"/>
        <v>6</v>
      </c>
      <c r="AB360" s="481">
        <f t="shared" si="738"/>
        <v>1</v>
      </c>
      <c r="AC360" s="481">
        <f t="shared" si="738"/>
        <v>1</v>
      </c>
      <c r="AD360" s="481">
        <f t="shared" si="738"/>
        <v>7</v>
      </c>
      <c r="AE360" s="481">
        <f t="shared" si="738"/>
        <v>17</v>
      </c>
      <c r="AF360" s="481">
        <f t="shared" si="738"/>
        <v>9</v>
      </c>
      <c r="AG360" s="481">
        <f t="shared" si="738"/>
        <v>1</v>
      </c>
      <c r="AH360" s="481">
        <f t="shared" si="739"/>
        <v>38</v>
      </c>
      <c r="AI360" s="481">
        <f t="shared" si="739"/>
        <v>12</v>
      </c>
      <c r="AJ360" s="481">
        <f t="shared" si="739"/>
        <v>2</v>
      </c>
      <c r="AK360" s="481">
        <f t="shared" si="739"/>
        <v>1</v>
      </c>
      <c r="AL360" s="481">
        <f t="shared" si="739"/>
        <v>1</v>
      </c>
      <c r="AM360" s="481">
        <f t="shared" si="739"/>
        <v>0</v>
      </c>
      <c r="AN360" s="481">
        <f t="shared" si="739"/>
        <v>0</v>
      </c>
      <c r="AO360" s="483">
        <f t="shared" si="739"/>
        <v>0</v>
      </c>
      <c r="AP360" s="481">
        <f t="shared" si="739"/>
        <v>0</v>
      </c>
      <c r="AQ360" s="481">
        <f t="shared" si="739"/>
        <v>0</v>
      </c>
      <c r="AR360" s="481">
        <f t="shared" si="740"/>
        <v>0</v>
      </c>
      <c r="AS360" s="481">
        <f t="shared" si="740"/>
        <v>0</v>
      </c>
      <c r="AT360" s="481">
        <f t="shared" si="740"/>
        <v>0</v>
      </c>
      <c r="AU360" s="481">
        <f t="shared" si="740"/>
        <v>0</v>
      </c>
      <c r="AV360" s="481">
        <f t="shared" si="740"/>
        <v>1</v>
      </c>
      <c r="AW360" s="481">
        <f t="shared" si="740"/>
        <v>0</v>
      </c>
      <c r="AX360" s="481">
        <f t="shared" si="740"/>
        <v>0</v>
      </c>
      <c r="AY360" s="481">
        <f t="shared" si="740"/>
        <v>0</v>
      </c>
      <c r="AZ360" s="481">
        <f t="shared" si="740"/>
        <v>0</v>
      </c>
      <c r="BA360" s="481">
        <f t="shared" si="740"/>
        <v>0</v>
      </c>
      <c r="BB360" s="481">
        <f t="shared" si="741"/>
        <v>0</v>
      </c>
      <c r="BC360" s="481">
        <f t="shared" si="741"/>
        <v>0</v>
      </c>
      <c r="BD360" s="481">
        <f t="shared" si="773"/>
        <v>0</v>
      </c>
      <c r="BE360" s="481">
        <f t="shared" si="773"/>
        <v>0</v>
      </c>
      <c r="BF360" s="481">
        <f t="shared" si="773"/>
        <v>0</v>
      </c>
      <c r="BG360" s="481">
        <f t="shared" si="773"/>
        <v>0</v>
      </c>
      <c r="BH360" s="481">
        <f t="shared" si="773"/>
        <v>0</v>
      </c>
      <c r="BI360" s="481">
        <f t="shared" si="773"/>
        <v>0</v>
      </c>
      <c r="BJ360" s="481">
        <f t="shared" si="773"/>
        <v>0</v>
      </c>
      <c r="BK360" s="481">
        <f t="shared" si="774"/>
        <v>0</v>
      </c>
      <c r="BL360" s="481">
        <f t="shared" si="774"/>
        <v>0</v>
      </c>
      <c r="BM360" s="481">
        <f t="shared" si="774"/>
        <v>0</v>
      </c>
      <c r="BN360" s="481">
        <f t="shared" si="774"/>
        <v>0</v>
      </c>
      <c r="BO360" s="481">
        <f t="shared" si="774"/>
        <v>0</v>
      </c>
      <c r="BP360" s="481">
        <f t="shared" si="774"/>
        <v>0</v>
      </c>
      <c r="BQ360" s="481">
        <f t="shared" si="774"/>
        <v>0</v>
      </c>
      <c r="BR360" s="481">
        <f t="shared" si="774"/>
        <v>0</v>
      </c>
      <c r="BS360" s="481">
        <f t="shared" si="774"/>
        <v>0</v>
      </c>
      <c r="BT360" s="481">
        <f t="shared" si="774"/>
        <v>0</v>
      </c>
      <c r="BU360" s="481">
        <f t="shared" si="775"/>
        <v>0</v>
      </c>
      <c r="BV360" s="481">
        <f t="shared" si="775"/>
        <v>0</v>
      </c>
      <c r="BW360" s="481">
        <f t="shared" si="775"/>
        <v>0</v>
      </c>
      <c r="BX360" s="481">
        <f t="shared" si="775"/>
        <v>0</v>
      </c>
      <c r="BY360" s="481">
        <f t="shared" si="775"/>
        <v>0</v>
      </c>
      <c r="BZ360" s="481">
        <f t="shared" si="775"/>
        <v>0</v>
      </c>
      <c r="CA360" s="481">
        <f t="shared" si="775"/>
        <v>0</v>
      </c>
      <c r="CB360" s="481">
        <f t="shared" si="775"/>
        <v>0</v>
      </c>
      <c r="CC360" s="481">
        <f t="shared" si="775"/>
        <v>0</v>
      </c>
      <c r="CD360" s="481">
        <f t="shared" si="775"/>
        <v>0</v>
      </c>
      <c r="CE360" s="481">
        <f t="shared" si="775"/>
        <v>0</v>
      </c>
      <c r="CF360" s="481"/>
      <c r="CG360" s="481">
        <f t="shared" si="744"/>
        <v>543</v>
      </c>
      <c r="CH360" s="123"/>
      <c r="CI360" s="123">
        <f t="shared" si="745"/>
        <v>0</v>
      </c>
      <c r="CJ360" s="481">
        <f t="shared" si="746"/>
        <v>0</v>
      </c>
      <c r="CK360" s="481">
        <f t="shared" si="747"/>
        <v>183</v>
      </c>
      <c r="CL360" s="481">
        <f t="shared" si="748"/>
        <v>212</v>
      </c>
      <c r="CM360" s="481">
        <f t="shared" si="749"/>
        <v>143</v>
      </c>
      <c r="CN360" s="481">
        <f t="shared" si="750"/>
        <v>4</v>
      </c>
      <c r="CO360" s="483">
        <f t="shared" si="751"/>
        <v>1</v>
      </c>
      <c r="CP360" s="483">
        <f t="shared" si="752"/>
        <v>0</v>
      </c>
      <c r="CQ360" s="483">
        <f t="shared" si="753"/>
        <v>0</v>
      </c>
      <c r="CR360" s="17"/>
      <c r="CS360" s="483">
        <f t="shared" si="754"/>
        <v>22</v>
      </c>
      <c r="CT360" s="483">
        <f t="shared" si="755"/>
        <v>233</v>
      </c>
      <c r="CU360" s="481">
        <f t="shared" si="756"/>
        <v>199</v>
      </c>
      <c r="CV360" s="481">
        <f t="shared" si="757"/>
        <v>88</v>
      </c>
      <c r="CW360" s="483">
        <f t="shared" si="758"/>
        <v>1</v>
      </c>
      <c r="CX360" s="483">
        <f t="shared" si="759"/>
        <v>0</v>
      </c>
      <c r="CY360" s="483">
        <f t="shared" si="760"/>
        <v>0</v>
      </c>
      <c r="CZ360" s="483">
        <f t="shared" si="761"/>
        <v>0</v>
      </c>
      <c r="DA360" s="138">
        <f t="shared" si="772"/>
        <v>0</v>
      </c>
    </row>
    <row r="361" spans="1:105" outlineLevel="1">
      <c r="A361" s="561" t="s">
        <v>121</v>
      </c>
      <c r="B361" s="15"/>
      <c r="C361" s="10">
        <f>'4a 1718 CS PC'!AP17</f>
        <v>3.3300000000000003E-2</v>
      </c>
      <c r="D361" s="10">
        <f>'4a 1718 CS PC'!AR17</f>
        <v>4.6800000000000001E-2</v>
      </c>
      <c r="E361" s="10">
        <f>'4b 1819 CS PC'!$AT17</f>
        <v>3.3799999999999997E-2</v>
      </c>
      <c r="F361" s="10">
        <f>'4b 1819 CS PC'!AQ17</f>
        <v>4.7899999999999998E-2</v>
      </c>
      <c r="G361" s="10">
        <f>'4c 1920 CS PC'!AS17</f>
        <v>3.4099999999999998E-2</v>
      </c>
      <c r="H361" s="10">
        <f>'4c 1920 CS PC'!AP17</f>
        <v>4.8399999999999999E-2</v>
      </c>
      <c r="I361" s="481">
        <f t="shared" si="762"/>
        <v>0</v>
      </c>
      <c r="J361" s="481">
        <f t="shared" si="762"/>
        <v>0</v>
      </c>
      <c r="K361" s="481">
        <f t="shared" si="763"/>
        <v>0</v>
      </c>
      <c r="L361" s="481">
        <f t="shared" si="764"/>
        <v>0</v>
      </c>
      <c r="M361" s="523">
        <f>ROUNDDOWN(M$346*$C361,0)</f>
        <v>1445</v>
      </c>
      <c r="N361" s="481">
        <f t="shared" si="733"/>
        <v>0</v>
      </c>
      <c r="O361" s="481">
        <f t="shared" si="734"/>
        <v>6595</v>
      </c>
      <c r="P361" s="521"/>
      <c r="Q361" s="521"/>
      <c r="R361" s="481">
        <f>ROUND(R$346*$C361,0)</f>
        <v>4134</v>
      </c>
      <c r="S361" s="481">
        <f t="shared" si="735"/>
        <v>3690</v>
      </c>
      <c r="T361" s="481">
        <f>ROUNDDOWN(T$346*$C361,0)</f>
        <v>0</v>
      </c>
      <c r="U361" s="523">
        <f>ROUNDDOWN(U$346*$E361,0)</f>
        <v>2335</v>
      </c>
      <c r="V361" s="483">
        <f t="shared" si="767"/>
        <v>9246</v>
      </c>
      <c r="W361" s="483">
        <f t="shared" si="767"/>
        <v>2582</v>
      </c>
      <c r="X361" s="481">
        <f t="shared" si="737"/>
        <v>1228</v>
      </c>
      <c r="Y361" s="481">
        <f t="shared" si="738"/>
        <v>2463</v>
      </c>
      <c r="Z361" s="481">
        <f t="shared" si="738"/>
        <v>678</v>
      </c>
      <c r="AA361" s="481">
        <f t="shared" si="738"/>
        <v>514</v>
      </c>
      <c r="AB361" s="481">
        <f t="shared" si="738"/>
        <v>92</v>
      </c>
      <c r="AC361" s="481">
        <f t="shared" si="738"/>
        <v>67</v>
      </c>
      <c r="AD361" s="481">
        <f t="shared" si="738"/>
        <v>621</v>
      </c>
      <c r="AE361" s="481">
        <f t="shared" si="738"/>
        <v>1488</v>
      </c>
      <c r="AF361" s="481">
        <f t="shared" si="738"/>
        <v>785</v>
      </c>
      <c r="AG361" s="481">
        <f t="shared" si="738"/>
        <v>67</v>
      </c>
      <c r="AH361" s="481">
        <f t="shared" si="739"/>
        <v>3257</v>
      </c>
      <c r="AI361" s="481">
        <f t="shared" si="739"/>
        <v>991</v>
      </c>
      <c r="AJ361" s="481">
        <f t="shared" si="739"/>
        <v>143</v>
      </c>
      <c r="AK361" s="481">
        <f t="shared" si="739"/>
        <v>67</v>
      </c>
      <c r="AL361" s="481">
        <f t="shared" si="739"/>
        <v>91</v>
      </c>
      <c r="AM361" s="481">
        <f t="shared" si="739"/>
        <v>0</v>
      </c>
      <c r="AN361" s="481">
        <f t="shared" si="739"/>
        <v>0</v>
      </c>
      <c r="AO361" s="523">
        <f>ROUNDUP(AO$346*$G361,0)</f>
        <v>19</v>
      </c>
      <c r="AP361" s="481">
        <f t="shared" si="739"/>
        <v>0</v>
      </c>
      <c r="AQ361" s="481">
        <f t="shared" si="739"/>
        <v>0</v>
      </c>
      <c r="AR361" s="481">
        <f t="shared" si="740"/>
        <v>0</v>
      </c>
      <c r="AS361" s="481">
        <f t="shared" si="740"/>
        <v>0</v>
      </c>
      <c r="AT361" s="481">
        <f t="shared" si="740"/>
        <v>0</v>
      </c>
      <c r="AU361" s="481">
        <f t="shared" si="740"/>
        <v>0</v>
      </c>
      <c r="AV361" s="481">
        <f t="shared" si="740"/>
        <v>44</v>
      </c>
      <c r="AW361" s="481">
        <f t="shared" si="740"/>
        <v>0</v>
      </c>
      <c r="AX361" s="481">
        <f t="shared" si="740"/>
        <v>0</v>
      </c>
      <c r="AY361" s="481">
        <f t="shared" si="740"/>
        <v>0</v>
      </c>
      <c r="AZ361" s="481">
        <f t="shared" si="740"/>
        <v>0</v>
      </c>
      <c r="BA361" s="481">
        <f t="shared" si="740"/>
        <v>0</v>
      </c>
      <c r="BB361" s="481">
        <f t="shared" si="741"/>
        <v>0</v>
      </c>
      <c r="BC361" s="481">
        <f t="shared" si="741"/>
        <v>0</v>
      </c>
      <c r="BD361" s="481">
        <f t="shared" si="773"/>
        <v>0</v>
      </c>
      <c r="BE361" s="481">
        <f t="shared" si="773"/>
        <v>0</v>
      </c>
      <c r="BF361" s="481">
        <f t="shared" si="773"/>
        <v>0</v>
      </c>
      <c r="BG361" s="481">
        <f t="shared" si="773"/>
        <v>0</v>
      </c>
      <c r="BH361" s="481">
        <f t="shared" si="773"/>
        <v>0</v>
      </c>
      <c r="BI361" s="481">
        <f t="shared" si="773"/>
        <v>0</v>
      </c>
      <c r="BJ361" s="481">
        <f t="shared" si="773"/>
        <v>0</v>
      </c>
      <c r="BK361" s="481">
        <f t="shared" si="774"/>
        <v>0</v>
      </c>
      <c r="BL361" s="481">
        <f t="shared" si="774"/>
        <v>0</v>
      </c>
      <c r="BM361" s="481">
        <f t="shared" si="774"/>
        <v>0</v>
      </c>
      <c r="BN361" s="481">
        <f t="shared" si="774"/>
        <v>0</v>
      </c>
      <c r="BO361" s="481">
        <f t="shared" si="774"/>
        <v>0</v>
      </c>
      <c r="BP361" s="481">
        <f t="shared" si="774"/>
        <v>0</v>
      </c>
      <c r="BQ361" s="481">
        <f t="shared" si="774"/>
        <v>0</v>
      </c>
      <c r="BR361" s="481">
        <f t="shared" si="774"/>
        <v>0</v>
      </c>
      <c r="BS361" s="481">
        <f t="shared" si="774"/>
        <v>0</v>
      </c>
      <c r="BT361" s="481">
        <f t="shared" si="774"/>
        <v>0</v>
      </c>
      <c r="BU361" s="481">
        <f t="shared" si="775"/>
        <v>0</v>
      </c>
      <c r="BV361" s="481">
        <f t="shared" si="775"/>
        <v>0</v>
      </c>
      <c r="BW361" s="481">
        <f t="shared" si="775"/>
        <v>0</v>
      </c>
      <c r="BX361" s="481">
        <f t="shared" si="775"/>
        <v>0</v>
      </c>
      <c r="BY361" s="481">
        <f t="shared" si="775"/>
        <v>0</v>
      </c>
      <c r="BZ361" s="481">
        <f t="shared" si="775"/>
        <v>0</v>
      </c>
      <c r="CA361" s="481">
        <f t="shared" si="775"/>
        <v>0</v>
      </c>
      <c r="CB361" s="481">
        <f t="shared" si="775"/>
        <v>0</v>
      </c>
      <c r="CC361" s="481">
        <f t="shared" si="775"/>
        <v>0</v>
      </c>
      <c r="CD361" s="481">
        <f t="shared" si="775"/>
        <v>0</v>
      </c>
      <c r="CE361" s="481">
        <f t="shared" si="775"/>
        <v>0</v>
      </c>
      <c r="CF361" s="481"/>
      <c r="CG361" s="481">
        <f t="shared" si="744"/>
        <v>42642</v>
      </c>
      <c r="CH361" s="123"/>
      <c r="CI361" s="123">
        <f t="shared" si="745"/>
        <v>0</v>
      </c>
      <c r="CJ361" s="481">
        <f t="shared" si="746"/>
        <v>0</v>
      </c>
      <c r="CK361" s="481">
        <f t="shared" si="747"/>
        <v>12174</v>
      </c>
      <c r="CL361" s="481">
        <f t="shared" si="748"/>
        <v>17853</v>
      </c>
      <c r="CM361" s="481">
        <f t="shared" si="749"/>
        <v>12251</v>
      </c>
      <c r="CN361" s="481">
        <f t="shared" si="750"/>
        <v>320</v>
      </c>
      <c r="CO361" s="483">
        <f t="shared" si="751"/>
        <v>44</v>
      </c>
      <c r="CP361" s="483">
        <f t="shared" si="752"/>
        <v>0</v>
      </c>
      <c r="CQ361" s="483">
        <f t="shared" si="753"/>
        <v>0</v>
      </c>
      <c r="CR361" s="17"/>
      <c r="CS361" s="483">
        <f t="shared" si="754"/>
        <v>1445</v>
      </c>
      <c r="CT361" s="483">
        <f t="shared" si="755"/>
        <v>16754</v>
      </c>
      <c r="CU361" s="481">
        <f t="shared" si="756"/>
        <v>16870</v>
      </c>
      <c r="CV361" s="481">
        <f t="shared" si="757"/>
        <v>7529</v>
      </c>
      <c r="CW361" s="483">
        <f t="shared" si="758"/>
        <v>44</v>
      </c>
      <c r="CX361" s="483">
        <f t="shared" si="759"/>
        <v>0</v>
      </c>
      <c r="CY361" s="483">
        <f t="shared" si="760"/>
        <v>0</v>
      </c>
      <c r="CZ361" s="483">
        <f t="shared" si="761"/>
        <v>0</v>
      </c>
      <c r="DA361" s="138">
        <f t="shared" si="772"/>
        <v>0</v>
      </c>
    </row>
    <row r="362" spans="1:105" outlineLevel="1">
      <c r="A362" s="561" t="s">
        <v>122</v>
      </c>
      <c r="B362" s="15"/>
      <c r="C362" s="10">
        <f>'4a 1718 CS PC'!AP18</f>
        <v>4.7999999999999996E-3</v>
      </c>
      <c r="D362" s="10">
        <f>'4a 1718 CS PC'!AR18</f>
        <v>6.7000000000000002E-3</v>
      </c>
      <c r="E362" s="10">
        <f>'4b 1819 CS PC'!$AT18</f>
        <v>4.8999999999999998E-3</v>
      </c>
      <c r="F362" s="10">
        <f>'4b 1819 CS PC'!AQ18</f>
        <v>7.0000000000000001E-3</v>
      </c>
      <c r="G362" s="10">
        <f>'4c 1920 CS PC'!AS18</f>
        <v>5.0000000000000001E-3</v>
      </c>
      <c r="H362" s="10">
        <f>'4c 1920 CS PC'!AP18</f>
        <v>7.1000000000000004E-3</v>
      </c>
      <c r="I362" s="481">
        <f t="shared" si="762"/>
        <v>0</v>
      </c>
      <c r="J362" s="481">
        <f t="shared" si="762"/>
        <v>0</v>
      </c>
      <c r="K362" s="481">
        <f t="shared" si="763"/>
        <v>0</v>
      </c>
      <c r="L362" s="481">
        <f t="shared" si="764"/>
        <v>0</v>
      </c>
      <c r="M362" s="481">
        <f t="shared" si="765"/>
        <v>208</v>
      </c>
      <c r="N362" s="481">
        <f t="shared" si="733"/>
        <v>0</v>
      </c>
      <c r="O362" s="481">
        <f t="shared" si="734"/>
        <v>951</v>
      </c>
      <c r="P362" s="521"/>
      <c r="Q362" s="521"/>
      <c r="R362" s="523">
        <f>ROUNDUP(R$346*$C362,0)</f>
        <v>596</v>
      </c>
      <c r="S362" s="481">
        <f t="shared" si="735"/>
        <v>535</v>
      </c>
      <c r="T362" s="481">
        <f t="shared" si="766"/>
        <v>0</v>
      </c>
      <c r="U362" s="481">
        <f t="shared" si="736"/>
        <v>339</v>
      </c>
      <c r="V362" s="523">
        <f>ROUNDUP(V$346*$E362,0)</f>
        <v>1341</v>
      </c>
      <c r="W362" s="523">
        <f>ROUNDUP(W$346*$E362,0)</f>
        <v>375</v>
      </c>
      <c r="X362" s="481">
        <f t="shared" si="737"/>
        <v>180</v>
      </c>
      <c r="Y362" s="481">
        <f t="shared" si="738"/>
        <v>361</v>
      </c>
      <c r="Z362" s="481">
        <f t="shared" si="738"/>
        <v>99</v>
      </c>
      <c r="AA362" s="481">
        <f t="shared" si="738"/>
        <v>75</v>
      </c>
      <c r="AB362" s="481">
        <f t="shared" si="738"/>
        <v>14</v>
      </c>
      <c r="AC362" s="481">
        <f t="shared" si="738"/>
        <v>10</v>
      </c>
      <c r="AD362" s="481">
        <f t="shared" si="738"/>
        <v>91</v>
      </c>
      <c r="AE362" s="481">
        <f t="shared" si="738"/>
        <v>218</v>
      </c>
      <c r="AF362" s="481">
        <f t="shared" si="738"/>
        <v>115</v>
      </c>
      <c r="AG362" s="481">
        <f t="shared" si="738"/>
        <v>10</v>
      </c>
      <c r="AH362" s="481">
        <f t="shared" si="739"/>
        <v>478</v>
      </c>
      <c r="AI362" s="481">
        <f t="shared" si="739"/>
        <v>145</v>
      </c>
      <c r="AJ362" s="481">
        <f t="shared" si="739"/>
        <v>21</v>
      </c>
      <c r="AK362" s="481">
        <f t="shared" si="739"/>
        <v>10</v>
      </c>
      <c r="AL362" s="481">
        <f t="shared" si="739"/>
        <v>13</v>
      </c>
      <c r="AM362" s="481">
        <f t="shared" si="739"/>
        <v>0</v>
      </c>
      <c r="AN362" s="481">
        <f t="shared" si="739"/>
        <v>0</v>
      </c>
      <c r="AO362" s="483">
        <f t="shared" si="739"/>
        <v>3</v>
      </c>
      <c r="AP362" s="481">
        <f t="shared" si="739"/>
        <v>0</v>
      </c>
      <c r="AQ362" s="481">
        <f t="shared" si="739"/>
        <v>0</v>
      </c>
      <c r="AR362" s="481">
        <f t="shared" si="740"/>
        <v>0</v>
      </c>
      <c r="AS362" s="481">
        <f t="shared" si="740"/>
        <v>0</v>
      </c>
      <c r="AT362" s="481">
        <f t="shared" si="740"/>
        <v>0</v>
      </c>
      <c r="AU362" s="481">
        <f t="shared" si="740"/>
        <v>0</v>
      </c>
      <c r="AV362" s="481">
        <f t="shared" si="740"/>
        <v>6</v>
      </c>
      <c r="AW362" s="481">
        <f t="shared" si="740"/>
        <v>0</v>
      </c>
      <c r="AX362" s="481">
        <f t="shared" si="740"/>
        <v>0</v>
      </c>
      <c r="AY362" s="481">
        <f t="shared" si="740"/>
        <v>0</v>
      </c>
      <c r="AZ362" s="481">
        <f t="shared" si="740"/>
        <v>0</v>
      </c>
      <c r="BA362" s="481">
        <f t="shared" si="740"/>
        <v>0</v>
      </c>
      <c r="BB362" s="481">
        <f t="shared" si="741"/>
        <v>0</v>
      </c>
      <c r="BC362" s="481">
        <f t="shared" si="741"/>
        <v>0</v>
      </c>
      <c r="BD362" s="481">
        <f t="shared" si="773"/>
        <v>0</v>
      </c>
      <c r="BE362" s="481">
        <f t="shared" si="773"/>
        <v>0</v>
      </c>
      <c r="BF362" s="481">
        <f t="shared" si="773"/>
        <v>0</v>
      </c>
      <c r="BG362" s="481">
        <f t="shared" si="773"/>
        <v>0</v>
      </c>
      <c r="BH362" s="481">
        <f t="shared" si="773"/>
        <v>0</v>
      </c>
      <c r="BI362" s="481">
        <f t="shared" si="773"/>
        <v>0</v>
      </c>
      <c r="BJ362" s="481">
        <f t="shared" si="773"/>
        <v>0</v>
      </c>
      <c r="BK362" s="481">
        <f t="shared" si="774"/>
        <v>0</v>
      </c>
      <c r="BL362" s="481">
        <f t="shared" si="774"/>
        <v>0</v>
      </c>
      <c r="BM362" s="481">
        <f t="shared" si="774"/>
        <v>0</v>
      </c>
      <c r="BN362" s="481">
        <f t="shared" si="774"/>
        <v>0</v>
      </c>
      <c r="BO362" s="481">
        <f t="shared" si="774"/>
        <v>0</v>
      </c>
      <c r="BP362" s="481">
        <f t="shared" si="774"/>
        <v>0</v>
      </c>
      <c r="BQ362" s="481">
        <f t="shared" si="774"/>
        <v>0</v>
      </c>
      <c r="BR362" s="481">
        <f t="shared" si="774"/>
        <v>0</v>
      </c>
      <c r="BS362" s="481">
        <f t="shared" si="774"/>
        <v>0</v>
      </c>
      <c r="BT362" s="481">
        <f t="shared" si="774"/>
        <v>0</v>
      </c>
      <c r="BU362" s="481">
        <f t="shared" si="775"/>
        <v>0</v>
      </c>
      <c r="BV362" s="481">
        <f t="shared" si="775"/>
        <v>0</v>
      </c>
      <c r="BW362" s="481">
        <f t="shared" si="775"/>
        <v>0</v>
      </c>
      <c r="BX362" s="481">
        <f t="shared" si="775"/>
        <v>0</v>
      </c>
      <c r="BY362" s="481">
        <f t="shared" si="775"/>
        <v>0</v>
      </c>
      <c r="BZ362" s="481">
        <f t="shared" si="775"/>
        <v>0</v>
      </c>
      <c r="CA362" s="481">
        <f t="shared" si="775"/>
        <v>0</v>
      </c>
      <c r="CB362" s="481">
        <f t="shared" si="775"/>
        <v>0</v>
      </c>
      <c r="CC362" s="481">
        <f t="shared" si="775"/>
        <v>0</v>
      </c>
      <c r="CD362" s="481">
        <f t="shared" si="775"/>
        <v>0</v>
      </c>
      <c r="CE362" s="481">
        <f t="shared" si="775"/>
        <v>0</v>
      </c>
      <c r="CF362" s="481"/>
      <c r="CG362" s="481">
        <f t="shared" si="744"/>
        <v>6194</v>
      </c>
      <c r="CH362" s="123"/>
      <c r="CI362" s="123">
        <f t="shared" si="745"/>
        <v>0</v>
      </c>
      <c r="CJ362" s="481">
        <f t="shared" si="746"/>
        <v>0</v>
      </c>
      <c r="CK362" s="481">
        <f t="shared" si="747"/>
        <v>1755</v>
      </c>
      <c r="CL362" s="481">
        <f t="shared" si="748"/>
        <v>2590</v>
      </c>
      <c r="CM362" s="481">
        <f t="shared" si="749"/>
        <v>1796</v>
      </c>
      <c r="CN362" s="481">
        <f t="shared" si="750"/>
        <v>47</v>
      </c>
      <c r="CO362" s="483">
        <f t="shared" si="751"/>
        <v>6</v>
      </c>
      <c r="CP362" s="483">
        <f t="shared" si="752"/>
        <v>0</v>
      </c>
      <c r="CQ362" s="483">
        <f t="shared" si="753"/>
        <v>0</v>
      </c>
      <c r="CR362" s="17"/>
      <c r="CS362" s="483">
        <f t="shared" si="754"/>
        <v>208</v>
      </c>
      <c r="CT362" s="483">
        <f t="shared" si="755"/>
        <v>2421</v>
      </c>
      <c r="CU362" s="481">
        <f t="shared" si="756"/>
        <v>2455</v>
      </c>
      <c r="CV362" s="481">
        <f t="shared" si="757"/>
        <v>1104</v>
      </c>
      <c r="CW362" s="483">
        <f t="shared" si="758"/>
        <v>6</v>
      </c>
      <c r="CX362" s="483">
        <f t="shared" si="759"/>
        <v>0</v>
      </c>
      <c r="CY362" s="483">
        <f t="shared" si="760"/>
        <v>0</v>
      </c>
      <c r="CZ362" s="483">
        <f t="shared" si="761"/>
        <v>0</v>
      </c>
      <c r="DA362" s="138">
        <f t="shared" si="772"/>
        <v>0</v>
      </c>
    </row>
    <row r="363" spans="1:105" outlineLevel="1">
      <c r="A363" s="561" t="s">
        <v>123</v>
      </c>
      <c r="B363" s="15"/>
      <c r="C363" s="10">
        <f>'4a 1718 CS PC'!AP19</f>
        <v>2.5999999999999999E-3</v>
      </c>
      <c r="D363" s="10">
        <f>'4a 1718 CS PC'!AR19</f>
        <v>3.5999999999999999E-3</v>
      </c>
      <c r="E363" s="10">
        <f>'4b 1819 CS PC'!$AT19</f>
        <v>2.5999999999999999E-3</v>
      </c>
      <c r="F363" s="10">
        <f>'4b 1819 CS PC'!AQ19</f>
        <v>3.5999999999999999E-3</v>
      </c>
      <c r="G363" s="10">
        <f>'4c 1920 CS PC'!AS19</f>
        <v>2.5999999999999999E-3</v>
      </c>
      <c r="H363" s="10">
        <f>'4c 1920 CS PC'!AP19</f>
        <v>3.7000000000000002E-3</v>
      </c>
      <c r="I363" s="481">
        <f t="shared" si="762"/>
        <v>0</v>
      </c>
      <c r="J363" s="481">
        <f t="shared" si="762"/>
        <v>0</v>
      </c>
      <c r="K363" s="481">
        <f t="shared" si="763"/>
        <v>0</v>
      </c>
      <c r="L363" s="481">
        <f t="shared" si="764"/>
        <v>0</v>
      </c>
      <c r="M363" s="481">
        <f t="shared" si="765"/>
        <v>113</v>
      </c>
      <c r="N363" s="481">
        <f t="shared" ref="N363:N404" si="776">N$346*$C363</f>
        <v>0</v>
      </c>
      <c r="O363" s="481">
        <f t="shared" si="734"/>
        <v>515</v>
      </c>
      <c r="P363" s="521"/>
      <c r="Q363" s="521"/>
      <c r="R363" s="481">
        <f>ROUND(R$346*$C363,0)</f>
        <v>323</v>
      </c>
      <c r="S363" s="481">
        <f t="shared" si="735"/>
        <v>284</v>
      </c>
      <c r="T363" s="481">
        <f t="shared" si="766"/>
        <v>0</v>
      </c>
      <c r="U363" s="481">
        <f t="shared" ref="U363:U404" si="777">ROUND(U$346*$E363,0)</f>
        <v>180</v>
      </c>
      <c r="V363" s="481">
        <f t="shared" ref="V363:W383" si="778">ROUND(V$346*$E363,0)</f>
        <v>711</v>
      </c>
      <c r="W363" s="481">
        <f t="shared" si="778"/>
        <v>199</v>
      </c>
      <c r="X363" s="481">
        <f t="shared" ref="X363:AM378" si="779">ROUND(X$346*$G363,0)</f>
        <v>94</v>
      </c>
      <c r="Y363" s="481">
        <f t="shared" si="779"/>
        <v>188</v>
      </c>
      <c r="Z363" s="481">
        <f t="shared" si="779"/>
        <v>52</v>
      </c>
      <c r="AA363" s="481">
        <f t="shared" si="779"/>
        <v>39</v>
      </c>
      <c r="AB363" s="481">
        <f t="shared" si="779"/>
        <v>7</v>
      </c>
      <c r="AC363" s="481">
        <f t="shared" si="779"/>
        <v>5</v>
      </c>
      <c r="AD363" s="481">
        <f t="shared" si="779"/>
        <v>47</v>
      </c>
      <c r="AE363" s="481">
        <f t="shared" si="779"/>
        <v>113</v>
      </c>
      <c r="AF363" s="481">
        <f t="shared" si="779"/>
        <v>60</v>
      </c>
      <c r="AG363" s="481">
        <f t="shared" si="779"/>
        <v>5</v>
      </c>
      <c r="AH363" s="481">
        <f t="shared" si="779"/>
        <v>248</v>
      </c>
      <c r="AI363" s="481">
        <f t="shared" si="779"/>
        <v>76</v>
      </c>
      <c r="AJ363" s="481">
        <f t="shared" si="779"/>
        <v>11</v>
      </c>
      <c r="AK363" s="481">
        <f t="shared" si="779"/>
        <v>5</v>
      </c>
      <c r="AL363" s="481">
        <f t="shared" si="779"/>
        <v>7</v>
      </c>
      <c r="AM363" s="481">
        <f t="shared" si="779"/>
        <v>0</v>
      </c>
      <c r="AN363" s="481">
        <f t="shared" ref="AN363:BC379" si="780">ROUND(AN$346*$G363,0)</f>
        <v>0</v>
      </c>
      <c r="AO363" s="483">
        <f t="shared" si="780"/>
        <v>1</v>
      </c>
      <c r="AP363" s="481">
        <f t="shared" si="780"/>
        <v>0</v>
      </c>
      <c r="AQ363" s="481">
        <f t="shared" si="780"/>
        <v>0</v>
      </c>
      <c r="AR363" s="481">
        <f t="shared" si="780"/>
        <v>0</v>
      </c>
      <c r="AS363" s="481">
        <f t="shared" si="780"/>
        <v>0</v>
      </c>
      <c r="AT363" s="481">
        <f t="shared" si="780"/>
        <v>0</v>
      </c>
      <c r="AU363" s="481">
        <f t="shared" si="780"/>
        <v>0</v>
      </c>
      <c r="AV363" s="481">
        <f t="shared" si="780"/>
        <v>3</v>
      </c>
      <c r="AW363" s="481">
        <f t="shared" si="780"/>
        <v>0</v>
      </c>
      <c r="AX363" s="481">
        <f t="shared" si="780"/>
        <v>0</v>
      </c>
      <c r="AY363" s="481">
        <f t="shared" si="780"/>
        <v>0</v>
      </c>
      <c r="AZ363" s="481">
        <f t="shared" si="780"/>
        <v>0</v>
      </c>
      <c r="BA363" s="481">
        <f t="shared" si="780"/>
        <v>0</v>
      </c>
      <c r="BB363" s="481">
        <f t="shared" si="780"/>
        <v>0</v>
      </c>
      <c r="BC363" s="481">
        <f t="shared" si="780"/>
        <v>0</v>
      </c>
      <c r="BD363" s="481">
        <f t="shared" si="773"/>
        <v>0</v>
      </c>
      <c r="BE363" s="481">
        <f t="shared" si="773"/>
        <v>0</v>
      </c>
      <c r="BF363" s="481">
        <f t="shared" si="773"/>
        <v>0</v>
      </c>
      <c r="BG363" s="481">
        <f t="shared" si="773"/>
        <v>0</v>
      </c>
      <c r="BH363" s="481">
        <f t="shared" si="773"/>
        <v>0</v>
      </c>
      <c r="BI363" s="481">
        <f t="shared" si="773"/>
        <v>0</v>
      </c>
      <c r="BJ363" s="481">
        <f t="shared" si="773"/>
        <v>0</v>
      </c>
      <c r="BK363" s="481">
        <f t="shared" si="774"/>
        <v>0</v>
      </c>
      <c r="BL363" s="481">
        <f t="shared" si="774"/>
        <v>0</v>
      </c>
      <c r="BM363" s="481">
        <f t="shared" si="774"/>
        <v>0</v>
      </c>
      <c r="BN363" s="481">
        <f t="shared" si="774"/>
        <v>0</v>
      </c>
      <c r="BO363" s="481">
        <f t="shared" si="774"/>
        <v>0</v>
      </c>
      <c r="BP363" s="481">
        <f t="shared" si="774"/>
        <v>0</v>
      </c>
      <c r="BQ363" s="481">
        <f t="shared" si="774"/>
        <v>0</v>
      </c>
      <c r="BR363" s="481">
        <f t="shared" si="774"/>
        <v>0</v>
      </c>
      <c r="BS363" s="481">
        <f t="shared" si="774"/>
        <v>0</v>
      </c>
      <c r="BT363" s="481">
        <f t="shared" si="774"/>
        <v>0</v>
      </c>
      <c r="BU363" s="481">
        <f t="shared" si="775"/>
        <v>0</v>
      </c>
      <c r="BV363" s="481">
        <f t="shared" si="775"/>
        <v>0</v>
      </c>
      <c r="BW363" s="481">
        <f t="shared" si="775"/>
        <v>0</v>
      </c>
      <c r="BX363" s="481">
        <f t="shared" si="775"/>
        <v>0</v>
      </c>
      <c r="BY363" s="481">
        <f t="shared" si="775"/>
        <v>0</v>
      </c>
      <c r="BZ363" s="481">
        <f t="shared" si="775"/>
        <v>0</v>
      </c>
      <c r="CA363" s="481">
        <f t="shared" si="775"/>
        <v>0</v>
      </c>
      <c r="CB363" s="481">
        <f t="shared" si="775"/>
        <v>0</v>
      </c>
      <c r="CC363" s="481">
        <f t="shared" si="775"/>
        <v>0</v>
      </c>
      <c r="CD363" s="481">
        <f t="shared" si="775"/>
        <v>0</v>
      </c>
      <c r="CE363" s="481">
        <f t="shared" si="775"/>
        <v>0</v>
      </c>
      <c r="CF363" s="481"/>
      <c r="CG363" s="483">
        <f t="shared" si="744"/>
        <v>3286</v>
      </c>
      <c r="CH363" s="123"/>
      <c r="CI363" s="123">
        <f t="shared" si="745"/>
        <v>0</v>
      </c>
      <c r="CJ363" s="481">
        <f t="shared" si="746"/>
        <v>0</v>
      </c>
      <c r="CK363" s="481">
        <f t="shared" si="747"/>
        <v>951</v>
      </c>
      <c r="CL363" s="483">
        <f t="shared" si="748"/>
        <v>1374</v>
      </c>
      <c r="CM363" s="481">
        <f t="shared" si="749"/>
        <v>934</v>
      </c>
      <c r="CN363" s="483">
        <f t="shared" si="750"/>
        <v>24</v>
      </c>
      <c r="CO363" s="483">
        <f t="shared" si="751"/>
        <v>3</v>
      </c>
      <c r="CP363" s="483">
        <f t="shared" si="752"/>
        <v>0</v>
      </c>
      <c r="CQ363" s="483">
        <f t="shared" si="753"/>
        <v>0</v>
      </c>
      <c r="CR363" s="17"/>
      <c r="CS363" s="483">
        <f t="shared" si="754"/>
        <v>113</v>
      </c>
      <c r="CT363" s="483">
        <f t="shared" si="755"/>
        <v>1302</v>
      </c>
      <c r="CU363" s="481">
        <f t="shared" si="756"/>
        <v>1295</v>
      </c>
      <c r="CV363" s="481">
        <f t="shared" si="757"/>
        <v>573</v>
      </c>
      <c r="CW363" s="483">
        <f t="shared" si="758"/>
        <v>3</v>
      </c>
      <c r="CX363" s="483">
        <f t="shared" si="759"/>
        <v>0</v>
      </c>
      <c r="CY363" s="483">
        <f t="shared" si="760"/>
        <v>0</v>
      </c>
      <c r="CZ363" s="483">
        <f t="shared" si="761"/>
        <v>0</v>
      </c>
      <c r="DA363" s="138">
        <f t="shared" si="772"/>
        <v>0</v>
      </c>
    </row>
    <row r="364" spans="1:105" outlineLevel="1">
      <c r="A364" s="561" t="s">
        <v>124</v>
      </c>
      <c r="B364" s="15"/>
      <c r="C364" s="10">
        <f>'4a 1718 CS PC'!AP20</f>
        <v>5.9999999999999995E-4</v>
      </c>
      <c r="D364" s="10">
        <f>'4a 1718 CS PC'!AR20</f>
        <v>8.9999999999999998E-4</v>
      </c>
      <c r="E364" s="10">
        <f>'4b 1819 CS PC'!$AT20</f>
        <v>5.9999999999999995E-4</v>
      </c>
      <c r="F364" s="10">
        <f>'4b 1819 CS PC'!AQ20</f>
        <v>8.9999999999999998E-4</v>
      </c>
      <c r="G364" s="10">
        <f>'4c 1920 CS PC'!AS20</f>
        <v>8.0000000000000004E-4</v>
      </c>
      <c r="H364" s="10">
        <f>'4c 1920 CS PC'!AP20</f>
        <v>1.1000000000000001E-3</v>
      </c>
      <c r="I364" s="481">
        <f t="shared" si="762"/>
        <v>0</v>
      </c>
      <c r="J364" s="481">
        <f t="shared" si="762"/>
        <v>0</v>
      </c>
      <c r="K364" s="481">
        <f t="shared" si="763"/>
        <v>0</v>
      </c>
      <c r="L364" s="481">
        <f t="shared" si="764"/>
        <v>0</v>
      </c>
      <c r="M364" s="481">
        <f t="shared" si="765"/>
        <v>26</v>
      </c>
      <c r="N364" s="481">
        <f t="shared" si="776"/>
        <v>0</v>
      </c>
      <c r="O364" s="481">
        <f t="shared" si="734"/>
        <v>119</v>
      </c>
      <c r="P364" s="521"/>
      <c r="Q364" s="521"/>
      <c r="R364" s="481">
        <f>ROUND(R$346*$C364,0)</f>
        <v>74</v>
      </c>
      <c r="S364" s="481">
        <f t="shared" si="735"/>
        <v>66</v>
      </c>
      <c r="T364" s="481">
        <f t="shared" si="766"/>
        <v>0</v>
      </c>
      <c r="U364" s="481">
        <f t="shared" si="777"/>
        <v>41</v>
      </c>
      <c r="V364" s="481">
        <f t="shared" si="778"/>
        <v>164</v>
      </c>
      <c r="W364" s="481">
        <f t="shared" si="778"/>
        <v>46</v>
      </c>
      <c r="X364" s="481">
        <f t="shared" si="779"/>
        <v>29</v>
      </c>
      <c r="Y364" s="481">
        <f t="shared" si="779"/>
        <v>58</v>
      </c>
      <c r="Z364" s="481">
        <f t="shared" si="779"/>
        <v>16</v>
      </c>
      <c r="AA364" s="481">
        <f t="shared" si="779"/>
        <v>12</v>
      </c>
      <c r="AB364" s="481">
        <f t="shared" si="779"/>
        <v>2</v>
      </c>
      <c r="AC364" s="481">
        <f t="shared" si="779"/>
        <v>2</v>
      </c>
      <c r="AD364" s="481">
        <f t="shared" si="779"/>
        <v>15</v>
      </c>
      <c r="AE364" s="481">
        <f t="shared" si="779"/>
        <v>35</v>
      </c>
      <c r="AF364" s="481">
        <f t="shared" si="779"/>
        <v>18</v>
      </c>
      <c r="AG364" s="481">
        <f t="shared" si="779"/>
        <v>2</v>
      </c>
      <c r="AH364" s="481">
        <f t="shared" si="779"/>
        <v>76</v>
      </c>
      <c r="AI364" s="481">
        <f t="shared" si="779"/>
        <v>23</v>
      </c>
      <c r="AJ364" s="481">
        <f t="shared" si="779"/>
        <v>3</v>
      </c>
      <c r="AK364" s="481">
        <f t="shared" si="779"/>
        <v>2</v>
      </c>
      <c r="AL364" s="481">
        <f t="shared" si="779"/>
        <v>2</v>
      </c>
      <c r="AM364" s="481">
        <f t="shared" si="779"/>
        <v>0</v>
      </c>
      <c r="AN364" s="481">
        <f t="shared" si="780"/>
        <v>0</v>
      </c>
      <c r="AO364" s="483">
        <f t="shared" si="780"/>
        <v>0</v>
      </c>
      <c r="AP364" s="481">
        <f t="shared" si="780"/>
        <v>0</v>
      </c>
      <c r="AQ364" s="481">
        <f t="shared" si="780"/>
        <v>0</v>
      </c>
      <c r="AR364" s="481">
        <f t="shared" si="780"/>
        <v>0</v>
      </c>
      <c r="AS364" s="481">
        <f t="shared" si="780"/>
        <v>0</v>
      </c>
      <c r="AT364" s="481">
        <f t="shared" si="780"/>
        <v>0</v>
      </c>
      <c r="AU364" s="481">
        <f t="shared" si="780"/>
        <v>0</v>
      </c>
      <c r="AV364" s="481">
        <f t="shared" si="780"/>
        <v>1</v>
      </c>
      <c r="AW364" s="481">
        <f t="shared" si="780"/>
        <v>0</v>
      </c>
      <c r="AX364" s="481">
        <f t="shared" si="780"/>
        <v>0</v>
      </c>
      <c r="AY364" s="481">
        <f t="shared" si="780"/>
        <v>0</v>
      </c>
      <c r="AZ364" s="481">
        <f t="shared" si="780"/>
        <v>0</v>
      </c>
      <c r="BA364" s="481">
        <f t="shared" si="780"/>
        <v>0</v>
      </c>
      <c r="BB364" s="481">
        <f t="shared" si="780"/>
        <v>0</v>
      </c>
      <c r="BC364" s="481">
        <f t="shared" si="780"/>
        <v>0</v>
      </c>
      <c r="BD364" s="481">
        <f t="shared" si="773"/>
        <v>0</v>
      </c>
      <c r="BE364" s="481">
        <f t="shared" si="773"/>
        <v>0</v>
      </c>
      <c r="BF364" s="481">
        <f t="shared" si="773"/>
        <v>0</v>
      </c>
      <c r="BG364" s="481">
        <f t="shared" si="773"/>
        <v>0</v>
      </c>
      <c r="BH364" s="481">
        <f t="shared" si="773"/>
        <v>0</v>
      </c>
      <c r="BI364" s="481">
        <f t="shared" si="773"/>
        <v>0</v>
      </c>
      <c r="BJ364" s="481">
        <f t="shared" si="773"/>
        <v>0</v>
      </c>
      <c r="BK364" s="481">
        <f t="shared" si="774"/>
        <v>0</v>
      </c>
      <c r="BL364" s="481">
        <f t="shared" si="774"/>
        <v>0</v>
      </c>
      <c r="BM364" s="481">
        <f t="shared" si="774"/>
        <v>0</v>
      </c>
      <c r="BN364" s="481">
        <f t="shared" si="774"/>
        <v>0</v>
      </c>
      <c r="BO364" s="481">
        <f t="shared" si="774"/>
        <v>0</v>
      </c>
      <c r="BP364" s="481">
        <f t="shared" si="774"/>
        <v>0</v>
      </c>
      <c r="BQ364" s="481">
        <f t="shared" si="774"/>
        <v>0</v>
      </c>
      <c r="BR364" s="481">
        <f t="shared" si="774"/>
        <v>0</v>
      </c>
      <c r="BS364" s="481">
        <f t="shared" si="774"/>
        <v>0</v>
      </c>
      <c r="BT364" s="481">
        <f t="shared" si="774"/>
        <v>0</v>
      </c>
      <c r="BU364" s="481">
        <f t="shared" si="775"/>
        <v>0</v>
      </c>
      <c r="BV364" s="481">
        <f t="shared" si="775"/>
        <v>0</v>
      </c>
      <c r="BW364" s="481">
        <f t="shared" si="775"/>
        <v>0</v>
      </c>
      <c r="BX364" s="481">
        <f t="shared" si="775"/>
        <v>0</v>
      </c>
      <c r="BY364" s="481">
        <f t="shared" si="775"/>
        <v>0</v>
      </c>
      <c r="BZ364" s="481">
        <f t="shared" si="775"/>
        <v>0</v>
      </c>
      <c r="CA364" s="481">
        <f t="shared" si="775"/>
        <v>0</v>
      </c>
      <c r="CB364" s="481">
        <f t="shared" si="775"/>
        <v>0</v>
      </c>
      <c r="CC364" s="481">
        <f t="shared" si="775"/>
        <v>0</v>
      </c>
      <c r="CD364" s="481">
        <f t="shared" si="775"/>
        <v>0</v>
      </c>
      <c r="CE364" s="481">
        <f t="shared" si="775"/>
        <v>0</v>
      </c>
      <c r="CF364" s="481"/>
      <c r="CG364" s="481">
        <f t="shared" si="744"/>
        <v>832</v>
      </c>
      <c r="CH364" s="123"/>
      <c r="CI364" s="123">
        <f t="shared" si="745"/>
        <v>0</v>
      </c>
      <c r="CJ364" s="481">
        <f t="shared" si="746"/>
        <v>0</v>
      </c>
      <c r="CK364" s="481">
        <f t="shared" si="747"/>
        <v>219</v>
      </c>
      <c r="CL364" s="481">
        <f t="shared" si="748"/>
        <v>317</v>
      </c>
      <c r="CM364" s="481">
        <f t="shared" si="749"/>
        <v>288</v>
      </c>
      <c r="CN364" s="481">
        <f t="shared" si="750"/>
        <v>7</v>
      </c>
      <c r="CO364" s="483">
        <f t="shared" si="751"/>
        <v>1</v>
      </c>
      <c r="CP364" s="483">
        <f t="shared" si="752"/>
        <v>0</v>
      </c>
      <c r="CQ364" s="483">
        <f t="shared" si="753"/>
        <v>0</v>
      </c>
      <c r="CR364" s="17"/>
      <c r="CS364" s="483">
        <f t="shared" si="754"/>
        <v>26</v>
      </c>
      <c r="CT364" s="483">
        <f t="shared" si="755"/>
        <v>300</v>
      </c>
      <c r="CU364" s="481">
        <f t="shared" si="756"/>
        <v>329</v>
      </c>
      <c r="CV364" s="481">
        <f t="shared" si="757"/>
        <v>176</v>
      </c>
      <c r="CW364" s="483">
        <f t="shared" si="758"/>
        <v>1</v>
      </c>
      <c r="CX364" s="483">
        <f t="shared" si="759"/>
        <v>0</v>
      </c>
      <c r="CY364" s="483">
        <f t="shared" si="760"/>
        <v>0</v>
      </c>
      <c r="CZ364" s="483">
        <f t="shared" si="761"/>
        <v>0</v>
      </c>
      <c r="DA364" s="138">
        <f t="shared" si="772"/>
        <v>0</v>
      </c>
    </row>
    <row r="365" spans="1:105" outlineLevel="1">
      <c r="A365" s="561" t="s">
        <v>125</v>
      </c>
      <c r="B365" s="15"/>
      <c r="C365" s="10">
        <f>'4a 1718 CS PC'!AP21</f>
        <v>0.28949999999999998</v>
      </c>
      <c r="D365" s="10">
        <f>'4a 1718 CS PC'!AR21</f>
        <v>0</v>
      </c>
      <c r="E365" s="10">
        <f>'4b 1819 CS PC'!$AT21</f>
        <v>0.29459999999999997</v>
      </c>
      <c r="F365" s="10">
        <f>'4b 1819 CS PC'!AQ21</f>
        <v>0</v>
      </c>
      <c r="G365" s="10">
        <f>'4c 1920 CS PC'!AS21</f>
        <v>0.2964</v>
      </c>
      <c r="H365" s="10">
        <f>'4c 1920 CS PC'!AP21</f>
        <v>0</v>
      </c>
      <c r="I365" s="481">
        <f t="shared" si="762"/>
        <v>0</v>
      </c>
      <c r="J365" s="481">
        <f t="shared" si="762"/>
        <v>0</v>
      </c>
      <c r="K365" s="481">
        <f t="shared" si="763"/>
        <v>0</v>
      </c>
      <c r="L365" s="481">
        <f t="shared" si="764"/>
        <v>0</v>
      </c>
      <c r="M365" s="481">
        <f t="shared" si="765"/>
        <v>12563</v>
      </c>
      <c r="N365" s="481">
        <f t="shared" si="776"/>
        <v>0</v>
      </c>
      <c r="O365" s="481">
        <f t="shared" si="734"/>
        <v>57338</v>
      </c>
      <c r="P365" s="521"/>
      <c r="Q365" s="521"/>
      <c r="R365" s="481">
        <f>ROUND(R$346*$C365,0)</f>
        <v>35941</v>
      </c>
      <c r="S365" s="481">
        <f t="shared" si="735"/>
        <v>32164</v>
      </c>
      <c r="T365" s="481">
        <f t="shared" si="766"/>
        <v>0</v>
      </c>
      <c r="U365" s="481">
        <f t="shared" si="777"/>
        <v>20358</v>
      </c>
      <c r="V365" s="481">
        <f t="shared" si="778"/>
        <v>80589</v>
      </c>
      <c r="W365" s="481">
        <f t="shared" si="778"/>
        <v>22502</v>
      </c>
      <c r="X365" s="481">
        <f t="shared" si="779"/>
        <v>10671</v>
      </c>
      <c r="Y365" s="481">
        <f t="shared" si="779"/>
        <v>21407</v>
      </c>
      <c r="Z365" s="481">
        <f t="shared" si="779"/>
        <v>5892</v>
      </c>
      <c r="AA365" s="481">
        <f t="shared" si="779"/>
        <v>4469</v>
      </c>
      <c r="AB365" s="481">
        <f t="shared" si="779"/>
        <v>802</v>
      </c>
      <c r="AC365" s="481">
        <f t="shared" si="779"/>
        <v>583</v>
      </c>
      <c r="AD365" s="523">
        <f>ROUNDUP(AD$346*$G365,0)</f>
        <v>5395</v>
      </c>
      <c r="AE365" s="481">
        <f t="shared" si="779"/>
        <v>12933</v>
      </c>
      <c r="AF365" s="523">
        <f>ROUNDUP(AF$346*$G365,0)</f>
        <v>6822</v>
      </c>
      <c r="AG365" s="481">
        <f t="shared" si="779"/>
        <v>583</v>
      </c>
      <c r="AH365" s="523">
        <f>ROUNDDOWN(AH$346*$G365,0)</f>
        <v>28311</v>
      </c>
      <c r="AI365" s="523">
        <f>ROUNDDOWN(AI$346*$G365,0)</f>
        <v>8611</v>
      </c>
      <c r="AJ365" s="481">
        <f t="shared" si="779"/>
        <v>1242</v>
      </c>
      <c r="AK365" s="481">
        <f t="shared" si="779"/>
        <v>583</v>
      </c>
      <c r="AL365" s="481">
        <f t="shared" si="779"/>
        <v>789</v>
      </c>
      <c r="AM365" s="481">
        <f t="shared" si="779"/>
        <v>0</v>
      </c>
      <c r="AN365" s="481">
        <f t="shared" si="780"/>
        <v>0</v>
      </c>
      <c r="AO365" s="483">
        <f t="shared" si="780"/>
        <v>160</v>
      </c>
      <c r="AP365" s="481">
        <f t="shared" si="780"/>
        <v>0</v>
      </c>
      <c r="AQ365" s="481">
        <f t="shared" si="780"/>
        <v>0</v>
      </c>
      <c r="AR365" s="481">
        <f t="shared" si="780"/>
        <v>0</v>
      </c>
      <c r="AS365" s="481">
        <f t="shared" si="780"/>
        <v>0</v>
      </c>
      <c r="AT365" s="481">
        <f t="shared" si="780"/>
        <v>0</v>
      </c>
      <c r="AU365" s="481">
        <f t="shared" si="780"/>
        <v>0</v>
      </c>
      <c r="AV365" s="523">
        <f>ROUNDDOWN(AV$346*$G365,0)</f>
        <v>381</v>
      </c>
      <c r="AW365" s="481">
        <f t="shared" si="780"/>
        <v>0</v>
      </c>
      <c r="AX365" s="481">
        <f t="shared" si="780"/>
        <v>0</v>
      </c>
      <c r="AY365" s="481">
        <f t="shared" si="780"/>
        <v>0</v>
      </c>
      <c r="AZ365" s="481">
        <f t="shared" si="780"/>
        <v>0</v>
      </c>
      <c r="BA365" s="481">
        <f t="shared" si="780"/>
        <v>0</v>
      </c>
      <c r="BB365" s="481">
        <f t="shared" si="780"/>
        <v>0</v>
      </c>
      <c r="BC365" s="481">
        <f t="shared" si="780"/>
        <v>0</v>
      </c>
      <c r="BD365" s="481">
        <f t="shared" ref="BD365:BD375" si="781">ROUND(BD$346*$G365,0)</f>
        <v>0</v>
      </c>
      <c r="BE365" s="481">
        <f t="shared" ref="BE365:BN375" si="782">ROUND(BE$346*$G365,0)</f>
        <v>0</v>
      </c>
      <c r="BF365" s="481">
        <f t="shared" si="782"/>
        <v>0</v>
      </c>
      <c r="BG365" s="481">
        <f t="shared" si="782"/>
        <v>0</v>
      </c>
      <c r="BH365" s="481">
        <f t="shared" si="782"/>
        <v>0</v>
      </c>
      <c r="BI365" s="481">
        <f t="shared" si="782"/>
        <v>0</v>
      </c>
      <c r="BJ365" s="481">
        <f t="shared" si="782"/>
        <v>0</v>
      </c>
      <c r="BK365" s="481">
        <f t="shared" si="782"/>
        <v>0</v>
      </c>
      <c r="BL365" s="481">
        <f t="shared" si="782"/>
        <v>0</v>
      </c>
      <c r="BM365" s="481">
        <f t="shared" si="782"/>
        <v>0</v>
      </c>
      <c r="BN365" s="481">
        <f t="shared" si="782"/>
        <v>0</v>
      </c>
      <c r="BO365" s="481">
        <f t="shared" ref="BO365:BX375" si="783">ROUND(BO$346*$G365,0)</f>
        <v>0</v>
      </c>
      <c r="BP365" s="481">
        <f t="shared" si="783"/>
        <v>0</v>
      </c>
      <c r="BQ365" s="481">
        <f t="shared" si="783"/>
        <v>0</v>
      </c>
      <c r="BR365" s="481">
        <f t="shared" si="783"/>
        <v>0</v>
      </c>
      <c r="BS365" s="481">
        <f t="shared" si="783"/>
        <v>0</v>
      </c>
      <c r="BT365" s="481">
        <f t="shared" si="783"/>
        <v>0</v>
      </c>
      <c r="BU365" s="481">
        <f t="shared" si="783"/>
        <v>0</v>
      </c>
      <c r="BV365" s="481">
        <f t="shared" si="783"/>
        <v>0</v>
      </c>
      <c r="BW365" s="481">
        <f t="shared" si="783"/>
        <v>0</v>
      </c>
      <c r="BX365" s="481">
        <f t="shared" si="783"/>
        <v>0</v>
      </c>
      <c r="BY365" s="481">
        <f t="shared" ref="BY365:CE375" si="784">ROUND(BY$346*$G365,0)</f>
        <v>0</v>
      </c>
      <c r="BZ365" s="481">
        <f t="shared" si="784"/>
        <v>0</v>
      </c>
      <c r="CA365" s="481">
        <f t="shared" si="784"/>
        <v>0</v>
      </c>
      <c r="CB365" s="481">
        <f t="shared" si="784"/>
        <v>0</v>
      </c>
      <c r="CC365" s="481">
        <f t="shared" si="784"/>
        <v>0</v>
      </c>
      <c r="CD365" s="481">
        <f t="shared" si="784"/>
        <v>0</v>
      </c>
      <c r="CE365" s="481">
        <f t="shared" si="784"/>
        <v>0</v>
      </c>
      <c r="CF365" s="481"/>
      <c r="CG365" s="481">
        <f t="shared" si="744"/>
        <v>371089</v>
      </c>
      <c r="CH365" s="123"/>
      <c r="CI365" s="123">
        <f t="shared" si="745"/>
        <v>0</v>
      </c>
      <c r="CJ365" s="481">
        <f t="shared" si="746"/>
        <v>0</v>
      </c>
      <c r="CK365" s="481">
        <f t="shared" si="747"/>
        <v>105842</v>
      </c>
      <c r="CL365" s="483">
        <f t="shared" si="748"/>
        <v>155613</v>
      </c>
      <c r="CM365" s="481">
        <f t="shared" si="749"/>
        <v>106479</v>
      </c>
      <c r="CN365" s="481">
        <f t="shared" si="750"/>
        <v>2774</v>
      </c>
      <c r="CO365" s="483">
        <f t="shared" si="751"/>
        <v>381</v>
      </c>
      <c r="CP365" s="483">
        <f t="shared" si="752"/>
        <v>0</v>
      </c>
      <c r="CQ365" s="483">
        <f t="shared" si="753"/>
        <v>0</v>
      </c>
      <c r="CR365" s="17"/>
      <c r="CS365" s="483">
        <f t="shared" si="754"/>
        <v>12563</v>
      </c>
      <c r="CT365" s="483">
        <f t="shared" si="755"/>
        <v>145801</v>
      </c>
      <c r="CU365" s="481">
        <f t="shared" si="756"/>
        <v>146915</v>
      </c>
      <c r="CV365" s="481">
        <f t="shared" si="757"/>
        <v>65429</v>
      </c>
      <c r="CW365" s="483">
        <f t="shared" si="758"/>
        <v>381</v>
      </c>
      <c r="CX365" s="483">
        <f t="shared" si="759"/>
        <v>0</v>
      </c>
      <c r="CY365" s="483">
        <f t="shared" si="760"/>
        <v>0</v>
      </c>
      <c r="CZ365" s="483">
        <f t="shared" si="761"/>
        <v>0</v>
      </c>
      <c r="DA365" s="138">
        <f t="shared" si="772"/>
        <v>0</v>
      </c>
    </row>
    <row r="366" spans="1:105" outlineLevel="1">
      <c r="A366" s="561" t="s">
        <v>126</v>
      </c>
      <c r="B366" s="15"/>
      <c r="C366" s="10">
        <f>'4a 1718 CS PC'!AP22</f>
        <v>5.7999999999999996E-3</v>
      </c>
      <c r="D366" s="10">
        <f>'4a 1718 CS PC'!AR22</f>
        <v>8.2000000000000007E-3</v>
      </c>
      <c r="E366" s="10">
        <f>'4b 1819 CS PC'!$AT22</f>
        <v>5.7999999999999996E-3</v>
      </c>
      <c r="F366" s="10">
        <f>'4b 1819 CS PC'!AQ22</f>
        <v>8.2000000000000007E-3</v>
      </c>
      <c r="G366" s="10">
        <f>'4c 1920 CS PC'!AS22</f>
        <v>5.8999999999999999E-3</v>
      </c>
      <c r="H366" s="10">
        <f>'4c 1920 CS PC'!AP22</f>
        <v>8.3999999999999995E-3</v>
      </c>
      <c r="I366" s="481">
        <f t="shared" si="762"/>
        <v>0</v>
      </c>
      <c r="J366" s="481">
        <f t="shared" si="762"/>
        <v>0</v>
      </c>
      <c r="K366" s="481">
        <f t="shared" si="763"/>
        <v>0</v>
      </c>
      <c r="L366" s="481">
        <f t="shared" si="764"/>
        <v>0</v>
      </c>
      <c r="M366" s="481">
        <f t="shared" si="765"/>
        <v>252</v>
      </c>
      <c r="N366" s="481">
        <f t="shared" si="776"/>
        <v>0</v>
      </c>
      <c r="O366" s="481">
        <f t="shared" si="734"/>
        <v>1149</v>
      </c>
      <c r="P366" s="521"/>
      <c r="Q366" s="521"/>
      <c r="R366" s="481">
        <f>ROUND(R$346*$C366,0)</f>
        <v>720</v>
      </c>
      <c r="S366" s="481">
        <f t="shared" si="735"/>
        <v>633</v>
      </c>
      <c r="T366" s="481">
        <f t="shared" si="766"/>
        <v>0</v>
      </c>
      <c r="U366" s="481">
        <f t="shared" si="777"/>
        <v>401</v>
      </c>
      <c r="V366" s="481">
        <f t="shared" si="778"/>
        <v>1587</v>
      </c>
      <c r="W366" s="481">
        <f t="shared" si="778"/>
        <v>443</v>
      </c>
      <c r="X366" s="481">
        <f t="shared" si="779"/>
        <v>212</v>
      </c>
      <c r="Y366" s="481">
        <f t="shared" si="779"/>
        <v>426</v>
      </c>
      <c r="Z366" s="481">
        <f t="shared" si="779"/>
        <v>117</v>
      </c>
      <c r="AA366" s="481">
        <f t="shared" si="779"/>
        <v>89</v>
      </c>
      <c r="AB366" s="481">
        <f t="shared" si="779"/>
        <v>16</v>
      </c>
      <c r="AC366" s="481">
        <f t="shared" si="779"/>
        <v>12</v>
      </c>
      <c r="AD366" s="481">
        <f t="shared" si="779"/>
        <v>107</v>
      </c>
      <c r="AE366" s="481">
        <f t="shared" si="779"/>
        <v>257</v>
      </c>
      <c r="AF366" s="481">
        <f t="shared" si="779"/>
        <v>136</v>
      </c>
      <c r="AG366" s="481">
        <f t="shared" si="779"/>
        <v>12</v>
      </c>
      <c r="AH366" s="481">
        <f t="shared" si="779"/>
        <v>564</v>
      </c>
      <c r="AI366" s="481">
        <f t="shared" si="779"/>
        <v>171</v>
      </c>
      <c r="AJ366" s="481">
        <f t="shared" si="779"/>
        <v>25</v>
      </c>
      <c r="AK366" s="481">
        <f t="shared" si="779"/>
        <v>12</v>
      </c>
      <c r="AL366" s="481">
        <f t="shared" si="779"/>
        <v>16</v>
      </c>
      <c r="AM366" s="481">
        <f t="shared" si="779"/>
        <v>0</v>
      </c>
      <c r="AN366" s="481">
        <f t="shared" si="780"/>
        <v>0</v>
      </c>
      <c r="AO366" s="483">
        <f t="shared" si="780"/>
        <v>3</v>
      </c>
      <c r="AP366" s="481">
        <f t="shared" si="780"/>
        <v>0</v>
      </c>
      <c r="AQ366" s="481">
        <f t="shared" si="780"/>
        <v>0</v>
      </c>
      <c r="AR366" s="481">
        <f t="shared" si="780"/>
        <v>0</v>
      </c>
      <c r="AS366" s="481">
        <f t="shared" si="780"/>
        <v>0</v>
      </c>
      <c r="AT366" s="481">
        <f t="shared" si="780"/>
        <v>0</v>
      </c>
      <c r="AU366" s="481">
        <f t="shared" si="780"/>
        <v>0</v>
      </c>
      <c r="AV366" s="481">
        <f t="shared" si="780"/>
        <v>8</v>
      </c>
      <c r="AW366" s="481">
        <f t="shared" si="780"/>
        <v>0</v>
      </c>
      <c r="AX366" s="481">
        <f t="shared" si="780"/>
        <v>0</v>
      </c>
      <c r="AY366" s="481">
        <f t="shared" si="780"/>
        <v>0</v>
      </c>
      <c r="AZ366" s="481">
        <f t="shared" si="780"/>
        <v>0</v>
      </c>
      <c r="BA366" s="481">
        <f t="shared" si="780"/>
        <v>0</v>
      </c>
      <c r="BB366" s="481">
        <f t="shared" si="780"/>
        <v>0</v>
      </c>
      <c r="BC366" s="481">
        <f t="shared" si="780"/>
        <v>0</v>
      </c>
      <c r="BD366" s="481">
        <f t="shared" si="781"/>
        <v>0</v>
      </c>
      <c r="BE366" s="481">
        <f t="shared" si="782"/>
        <v>0</v>
      </c>
      <c r="BF366" s="481">
        <f t="shared" si="782"/>
        <v>0</v>
      </c>
      <c r="BG366" s="481">
        <f t="shared" si="782"/>
        <v>0</v>
      </c>
      <c r="BH366" s="481">
        <f t="shared" si="782"/>
        <v>0</v>
      </c>
      <c r="BI366" s="481">
        <f t="shared" si="782"/>
        <v>0</v>
      </c>
      <c r="BJ366" s="481">
        <f t="shared" si="782"/>
        <v>0</v>
      </c>
      <c r="BK366" s="481">
        <f t="shared" si="782"/>
        <v>0</v>
      </c>
      <c r="BL366" s="481">
        <f t="shared" si="782"/>
        <v>0</v>
      </c>
      <c r="BM366" s="481">
        <f t="shared" si="782"/>
        <v>0</v>
      </c>
      <c r="BN366" s="481">
        <f t="shared" si="782"/>
        <v>0</v>
      </c>
      <c r="BO366" s="481">
        <f t="shared" si="783"/>
        <v>0</v>
      </c>
      <c r="BP366" s="481">
        <f t="shared" si="783"/>
        <v>0</v>
      </c>
      <c r="BQ366" s="481">
        <f t="shared" si="783"/>
        <v>0</v>
      </c>
      <c r="BR366" s="481">
        <f t="shared" si="783"/>
        <v>0</v>
      </c>
      <c r="BS366" s="481">
        <f t="shared" si="783"/>
        <v>0</v>
      </c>
      <c r="BT366" s="481">
        <f t="shared" si="783"/>
        <v>0</v>
      </c>
      <c r="BU366" s="481">
        <f t="shared" si="783"/>
        <v>0</v>
      </c>
      <c r="BV366" s="481">
        <f t="shared" si="783"/>
        <v>0</v>
      </c>
      <c r="BW366" s="481">
        <f t="shared" si="783"/>
        <v>0</v>
      </c>
      <c r="BX366" s="481">
        <f t="shared" si="783"/>
        <v>0</v>
      </c>
      <c r="BY366" s="481">
        <f t="shared" si="784"/>
        <v>0</v>
      </c>
      <c r="BZ366" s="481">
        <f t="shared" si="784"/>
        <v>0</v>
      </c>
      <c r="CA366" s="481">
        <f t="shared" si="784"/>
        <v>0</v>
      </c>
      <c r="CB366" s="481">
        <f t="shared" si="784"/>
        <v>0</v>
      </c>
      <c r="CC366" s="481">
        <f t="shared" si="784"/>
        <v>0</v>
      </c>
      <c r="CD366" s="481">
        <f t="shared" si="784"/>
        <v>0</v>
      </c>
      <c r="CE366" s="481">
        <f t="shared" si="784"/>
        <v>0</v>
      </c>
      <c r="CF366" s="481"/>
      <c r="CG366" s="481">
        <f t="shared" si="744"/>
        <v>7368</v>
      </c>
      <c r="CH366" s="123"/>
      <c r="CI366" s="123">
        <f t="shared" si="745"/>
        <v>0</v>
      </c>
      <c r="CJ366" s="481">
        <f t="shared" si="746"/>
        <v>0</v>
      </c>
      <c r="CK366" s="481">
        <f t="shared" si="747"/>
        <v>2121</v>
      </c>
      <c r="CL366" s="481">
        <f t="shared" si="748"/>
        <v>3064</v>
      </c>
      <c r="CM366" s="481">
        <f t="shared" si="749"/>
        <v>2119</v>
      </c>
      <c r="CN366" s="481">
        <f t="shared" si="750"/>
        <v>56</v>
      </c>
      <c r="CO366" s="483">
        <f t="shared" si="751"/>
        <v>8</v>
      </c>
      <c r="CP366" s="483">
        <f t="shared" si="752"/>
        <v>0</v>
      </c>
      <c r="CQ366" s="483">
        <f t="shared" si="753"/>
        <v>0</v>
      </c>
      <c r="CR366" s="17"/>
      <c r="CS366" s="483">
        <f t="shared" si="754"/>
        <v>252</v>
      </c>
      <c r="CT366" s="483">
        <f t="shared" si="755"/>
        <v>2903</v>
      </c>
      <c r="CU366" s="481">
        <f t="shared" si="756"/>
        <v>2902</v>
      </c>
      <c r="CV366" s="481">
        <f t="shared" si="757"/>
        <v>1303</v>
      </c>
      <c r="CW366" s="483">
        <f t="shared" si="758"/>
        <v>8</v>
      </c>
      <c r="CX366" s="483">
        <f t="shared" si="759"/>
        <v>0</v>
      </c>
      <c r="CY366" s="483">
        <f t="shared" si="760"/>
        <v>0</v>
      </c>
      <c r="CZ366" s="483">
        <f t="shared" si="761"/>
        <v>0</v>
      </c>
      <c r="DA366" s="138">
        <f t="shared" si="772"/>
        <v>0</v>
      </c>
    </row>
    <row r="367" spans="1:105" outlineLevel="1">
      <c r="A367" s="561" t="s">
        <v>127</v>
      </c>
      <c r="B367" s="15"/>
      <c r="C367" s="10">
        <f>'4a 1718 CS PC'!AP23</f>
        <v>3.3999999999999998E-3</v>
      </c>
      <c r="D367" s="10">
        <f>'4a 1718 CS PC'!AR23</f>
        <v>4.7999999999999996E-3</v>
      </c>
      <c r="E367" s="10">
        <f>'4b 1819 CS PC'!$AT23</f>
        <v>3.2000000000000002E-3</v>
      </c>
      <c r="F367" s="10">
        <f>'4b 1819 CS PC'!AQ23</f>
        <v>4.4999999999999997E-3</v>
      </c>
      <c r="G367" s="10">
        <f>'4c 1920 CS PC'!AS23</f>
        <v>3.2000000000000002E-3</v>
      </c>
      <c r="H367" s="10">
        <f>'4c 1920 CS PC'!AP23</f>
        <v>4.5999999999999999E-3</v>
      </c>
      <c r="I367" s="481">
        <f t="shared" ref="I367:I399" si="785">I$346*$C367</f>
        <v>0</v>
      </c>
      <c r="J367" s="481">
        <f t="shared" ref="J367:J399" si="786">J$346*$C367</f>
        <v>0</v>
      </c>
      <c r="K367" s="481">
        <f t="shared" si="763"/>
        <v>0</v>
      </c>
      <c r="L367" s="481">
        <f t="shared" si="764"/>
        <v>0</v>
      </c>
      <c r="M367" s="481">
        <f t="shared" si="765"/>
        <v>148</v>
      </c>
      <c r="N367" s="481">
        <f t="shared" si="776"/>
        <v>0</v>
      </c>
      <c r="O367" s="481">
        <f t="shared" si="734"/>
        <v>673</v>
      </c>
      <c r="P367" s="521"/>
      <c r="Q367" s="521"/>
      <c r="R367" s="481">
        <f>ROUND(R$346*$C367,0)</f>
        <v>422</v>
      </c>
      <c r="S367" s="481">
        <f t="shared" si="735"/>
        <v>349</v>
      </c>
      <c r="T367" s="481">
        <f t="shared" si="766"/>
        <v>0</v>
      </c>
      <c r="U367" s="481">
        <f t="shared" si="777"/>
        <v>221</v>
      </c>
      <c r="V367" s="481">
        <f t="shared" si="778"/>
        <v>875</v>
      </c>
      <c r="W367" s="481">
        <f t="shared" si="778"/>
        <v>244</v>
      </c>
      <c r="X367" s="481">
        <f t="shared" si="779"/>
        <v>115</v>
      </c>
      <c r="Y367" s="481">
        <f t="shared" si="779"/>
        <v>231</v>
      </c>
      <c r="Z367" s="481">
        <f t="shared" si="779"/>
        <v>64</v>
      </c>
      <c r="AA367" s="481">
        <f t="shared" si="779"/>
        <v>48</v>
      </c>
      <c r="AB367" s="481">
        <f t="shared" si="779"/>
        <v>9</v>
      </c>
      <c r="AC367" s="481">
        <f t="shared" si="779"/>
        <v>6</v>
      </c>
      <c r="AD367" s="481">
        <f t="shared" si="779"/>
        <v>58</v>
      </c>
      <c r="AE367" s="481">
        <f t="shared" si="779"/>
        <v>140</v>
      </c>
      <c r="AF367" s="481">
        <f t="shared" si="779"/>
        <v>74</v>
      </c>
      <c r="AG367" s="481">
        <f t="shared" si="779"/>
        <v>6</v>
      </c>
      <c r="AH367" s="481">
        <f t="shared" si="779"/>
        <v>306</v>
      </c>
      <c r="AI367" s="481">
        <f t="shared" si="779"/>
        <v>93</v>
      </c>
      <c r="AJ367" s="481">
        <f t="shared" si="779"/>
        <v>13</v>
      </c>
      <c r="AK367" s="481">
        <f t="shared" si="779"/>
        <v>6</v>
      </c>
      <c r="AL367" s="481">
        <f t="shared" si="779"/>
        <v>9</v>
      </c>
      <c r="AM367" s="481">
        <f t="shared" si="779"/>
        <v>0</v>
      </c>
      <c r="AN367" s="481">
        <f t="shared" si="780"/>
        <v>0</v>
      </c>
      <c r="AO367" s="483">
        <f t="shared" si="780"/>
        <v>2</v>
      </c>
      <c r="AP367" s="481">
        <f t="shared" si="780"/>
        <v>0</v>
      </c>
      <c r="AQ367" s="481">
        <f t="shared" si="780"/>
        <v>0</v>
      </c>
      <c r="AR367" s="481">
        <f t="shared" si="780"/>
        <v>0</v>
      </c>
      <c r="AS367" s="481">
        <f t="shared" si="780"/>
        <v>0</v>
      </c>
      <c r="AT367" s="481">
        <f t="shared" si="780"/>
        <v>0</v>
      </c>
      <c r="AU367" s="481">
        <f t="shared" si="780"/>
        <v>0</v>
      </c>
      <c r="AV367" s="481">
        <f t="shared" si="780"/>
        <v>4</v>
      </c>
      <c r="AW367" s="481">
        <f t="shared" si="780"/>
        <v>0</v>
      </c>
      <c r="AX367" s="481">
        <f t="shared" si="780"/>
        <v>0</v>
      </c>
      <c r="AY367" s="481">
        <f t="shared" si="780"/>
        <v>0</v>
      </c>
      <c r="AZ367" s="481">
        <f t="shared" si="780"/>
        <v>0</v>
      </c>
      <c r="BA367" s="481">
        <f t="shared" si="780"/>
        <v>0</v>
      </c>
      <c r="BB367" s="481">
        <f t="shared" si="780"/>
        <v>0</v>
      </c>
      <c r="BC367" s="481">
        <f t="shared" si="780"/>
        <v>0</v>
      </c>
      <c r="BD367" s="481">
        <f t="shared" si="781"/>
        <v>0</v>
      </c>
      <c r="BE367" s="481">
        <f t="shared" si="782"/>
        <v>0</v>
      </c>
      <c r="BF367" s="481">
        <f t="shared" si="782"/>
        <v>0</v>
      </c>
      <c r="BG367" s="481">
        <f t="shared" si="782"/>
        <v>0</v>
      </c>
      <c r="BH367" s="481">
        <f t="shared" si="782"/>
        <v>0</v>
      </c>
      <c r="BI367" s="481">
        <f t="shared" si="782"/>
        <v>0</v>
      </c>
      <c r="BJ367" s="481">
        <f t="shared" si="782"/>
        <v>0</v>
      </c>
      <c r="BK367" s="481">
        <f t="shared" si="782"/>
        <v>0</v>
      </c>
      <c r="BL367" s="481">
        <f t="shared" si="782"/>
        <v>0</v>
      </c>
      <c r="BM367" s="481">
        <f t="shared" si="782"/>
        <v>0</v>
      </c>
      <c r="BN367" s="481">
        <f t="shared" si="782"/>
        <v>0</v>
      </c>
      <c r="BO367" s="481">
        <f t="shared" si="783"/>
        <v>0</v>
      </c>
      <c r="BP367" s="481">
        <f t="shared" si="783"/>
        <v>0</v>
      </c>
      <c r="BQ367" s="481">
        <f t="shared" si="783"/>
        <v>0</v>
      </c>
      <c r="BR367" s="481">
        <f t="shared" si="783"/>
        <v>0</v>
      </c>
      <c r="BS367" s="481">
        <f t="shared" si="783"/>
        <v>0</v>
      </c>
      <c r="BT367" s="481">
        <f t="shared" si="783"/>
        <v>0</v>
      </c>
      <c r="BU367" s="481">
        <f t="shared" si="783"/>
        <v>0</v>
      </c>
      <c r="BV367" s="481">
        <f t="shared" si="783"/>
        <v>0</v>
      </c>
      <c r="BW367" s="481">
        <f t="shared" si="783"/>
        <v>0</v>
      </c>
      <c r="BX367" s="481">
        <f t="shared" si="783"/>
        <v>0</v>
      </c>
      <c r="BY367" s="481">
        <f t="shared" si="784"/>
        <v>0</v>
      </c>
      <c r="BZ367" s="481">
        <f t="shared" si="784"/>
        <v>0</v>
      </c>
      <c r="CA367" s="481">
        <f t="shared" si="784"/>
        <v>0</v>
      </c>
      <c r="CB367" s="481">
        <f t="shared" si="784"/>
        <v>0</v>
      </c>
      <c r="CC367" s="481">
        <f t="shared" si="784"/>
        <v>0</v>
      </c>
      <c r="CD367" s="481">
        <f t="shared" si="784"/>
        <v>0</v>
      </c>
      <c r="CE367" s="481">
        <f t="shared" si="784"/>
        <v>0</v>
      </c>
      <c r="CF367" s="481"/>
      <c r="CG367" s="481">
        <f t="shared" si="744"/>
        <v>4116</v>
      </c>
      <c r="CH367" s="123"/>
      <c r="CI367" s="123">
        <f t="shared" si="745"/>
        <v>0</v>
      </c>
      <c r="CJ367" s="481">
        <f t="shared" si="746"/>
        <v>0</v>
      </c>
      <c r="CK367" s="481">
        <f t="shared" si="747"/>
        <v>1243</v>
      </c>
      <c r="CL367" s="481">
        <f t="shared" si="748"/>
        <v>1689</v>
      </c>
      <c r="CM367" s="481">
        <f t="shared" si="749"/>
        <v>1150</v>
      </c>
      <c r="CN367" s="481">
        <f t="shared" si="750"/>
        <v>30</v>
      </c>
      <c r="CO367" s="483">
        <f t="shared" si="751"/>
        <v>4</v>
      </c>
      <c r="CP367" s="483">
        <f t="shared" si="752"/>
        <v>0</v>
      </c>
      <c r="CQ367" s="483">
        <f t="shared" si="753"/>
        <v>0</v>
      </c>
      <c r="CR367" s="17"/>
      <c r="CS367" s="483">
        <f t="shared" si="754"/>
        <v>148</v>
      </c>
      <c r="CT367" s="483">
        <f t="shared" si="755"/>
        <v>1665</v>
      </c>
      <c r="CU367" s="481">
        <f t="shared" si="756"/>
        <v>1592</v>
      </c>
      <c r="CV367" s="481">
        <f t="shared" si="757"/>
        <v>707</v>
      </c>
      <c r="CW367" s="483">
        <f t="shared" si="758"/>
        <v>4</v>
      </c>
      <c r="CX367" s="483">
        <f t="shared" si="759"/>
        <v>0</v>
      </c>
      <c r="CY367" s="483">
        <f t="shared" si="760"/>
        <v>0</v>
      </c>
      <c r="CZ367" s="483">
        <f t="shared" si="761"/>
        <v>0</v>
      </c>
      <c r="DA367" s="138">
        <f t="shared" si="772"/>
        <v>0</v>
      </c>
    </row>
    <row r="368" spans="1:105" outlineLevel="1">
      <c r="A368" s="561" t="s">
        <v>128</v>
      </c>
      <c r="B368" s="15"/>
      <c r="C368" s="10">
        <f>'4a 1718 CS PC'!AP24</f>
        <v>4.0000000000000002E-4</v>
      </c>
      <c r="D368" s="10">
        <f>'4a 1718 CS PC'!AR24</f>
        <v>5.0000000000000001E-4</v>
      </c>
      <c r="E368" s="10">
        <f>'4b 1819 CS PC'!$AT24</f>
        <v>4.0000000000000002E-4</v>
      </c>
      <c r="F368" s="10">
        <f>'4b 1819 CS PC'!AQ24</f>
        <v>5.9999999999999995E-4</v>
      </c>
      <c r="G368" s="10">
        <f>'4c 1920 CS PC'!AS24</f>
        <v>4.0000000000000002E-4</v>
      </c>
      <c r="H368" s="10">
        <f>'4c 1920 CS PC'!AP24</f>
        <v>5.9999999999999995E-4</v>
      </c>
      <c r="I368" s="481">
        <f t="shared" si="785"/>
        <v>0</v>
      </c>
      <c r="J368" s="481">
        <f t="shared" si="786"/>
        <v>0</v>
      </c>
      <c r="K368" s="481">
        <f t="shared" si="763"/>
        <v>0</v>
      </c>
      <c r="L368" s="481">
        <f t="shared" si="764"/>
        <v>0</v>
      </c>
      <c r="M368" s="481">
        <f t="shared" si="765"/>
        <v>17</v>
      </c>
      <c r="N368" s="481">
        <f t="shared" si="776"/>
        <v>0</v>
      </c>
      <c r="O368" s="481">
        <f t="shared" si="734"/>
        <v>79</v>
      </c>
      <c r="P368" s="521"/>
      <c r="Q368" s="521"/>
      <c r="R368" s="523">
        <f>ROUNDDOWN(R$346*$C368,0)</f>
        <v>49</v>
      </c>
      <c r="S368" s="481">
        <f t="shared" si="735"/>
        <v>44</v>
      </c>
      <c r="T368" s="481">
        <f t="shared" si="766"/>
        <v>0</v>
      </c>
      <c r="U368" s="481">
        <f t="shared" si="777"/>
        <v>28</v>
      </c>
      <c r="V368" s="481">
        <f t="shared" si="778"/>
        <v>109</v>
      </c>
      <c r="W368" s="481">
        <f t="shared" si="778"/>
        <v>31</v>
      </c>
      <c r="X368" s="481">
        <f t="shared" si="779"/>
        <v>14</v>
      </c>
      <c r="Y368" s="481">
        <f t="shared" si="779"/>
        <v>29</v>
      </c>
      <c r="Z368" s="481">
        <f t="shared" si="779"/>
        <v>8</v>
      </c>
      <c r="AA368" s="481">
        <f t="shared" si="779"/>
        <v>6</v>
      </c>
      <c r="AB368" s="481">
        <f t="shared" si="779"/>
        <v>1</v>
      </c>
      <c r="AC368" s="481">
        <f t="shared" si="779"/>
        <v>1</v>
      </c>
      <c r="AD368" s="481">
        <f t="shared" si="779"/>
        <v>7</v>
      </c>
      <c r="AE368" s="481">
        <f t="shared" si="779"/>
        <v>17</v>
      </c>
      <c r="AF368" s="481">
        <f t="shared" si="779"/>
        <v>9</v>
      </c>
      <c r="AG368" s="481">
        <f t="shared" si="779"/>
        <v>1</v>
      </c>
      <c r="AH368" s="481">
        <f t="shared" si="779"/>
        <v>38</v>
      </c>
      <c r="AI368" s="481">
        <f t="shared" si="779"/>
        <v>12</v>
      </c>
      <c r="AJ368" s="481">
        <f t="shared" si="779"/>
        <v>2</v>
      </c>
      <c r="AK368" s="481">
        <f t="shared" si="779"/>
        <v>1</v>
      </c>
      <c r="AL368" s="481">
        <f t="shared" si="779"/>
        <v>1</v>
      </c>
      <c r="AM368" s="481">
        <f t="shared" si="779"/>
        <v>0</v>
      </c>
      <c r="AN368" s="481">
        <f t="shared" si="780"/>
        <v>0</v>
      </c>
      <c r="AO368" s="483">
        <f t="shared" si="780"/>
        <v>0</v>
      </c>
      <c r="AP368" s="481">
        <f t="shared" si="780"/>
        <v>0</v>
      </c>
      <c r="AQ368" s="481">
        <f t="shared" si="780"/>
        <v>0</v>
      </c>
      <c r="AR368" s="481">
        <f t="shared" si="780"/>
        <v>0</v>
      </c>
      <c r="AS368" s="481">
        <f t="shared" si="780"/>
        <v>0</v>
      </c>
      <c r="AT368" s="481">
        <f t="shared" si="780"/>
        <v>0</v>
      </c>
      <c r="AU368" s="481">
        <f t="shared" si="780"/>
        <v>0</v>
      </c>
      <c r="AV368" s="481">
        <f t="shared" si="780"/>
        <v>1</v>
      </c>
      <c r="AW368" s="481">
        <f t="shared" si="780"/>
        <v>0</v>
      </c>
      <c r="AX368" s="481">
        <f t="shared" si="780"/>
        <v>0</v>
      </c>
      <c r="AY368" s="481">
        <f t="shared" si="780"/>
        <v>0</v>
      </c>
      <c r="AZ368" s="481">
        <f t="shared" si="780"/>
        <v>0</v>
      </c>
      <c r="BA368" s="481">
        <f t="shared" si="780"/>
        <v>0</v>
      </c>
      <c r="BB368" s="481">
        <f t="shared" si="780"/>
        <v>0</v>
      </c>
      <c r="BC368" s="481">
        <f t="shared" si="780"/>
        <v>0</v>
      </c>
      <c r="BD368" s="481">
        <f t="shared" si="781"/>
        <v>0</v>
      </c>
      <c r="BE368" s="481">
        <f t="shared" si="782"/>
        <v>0</v>
      </c>
      <c r="BF368" s="481">
        <f t="shared" si="782"/>
        <v>0</v>
      </c>
      <c r="BG368" s="481">
        <f t="shared" si="782"/>
        <v>0</v>
      </c>
      <c r="BH368" s="481">
        <f t="shared" si="782"/>
        <v>0</v>
      </c>
      <c r="BI368" s="481">
        <f t="shared" si="782"/>
        <v>0</v>
      </c>
      <c r="BJ368" s="481">
        <f t="shared" si="782"/>
        <v>0</v>
      </c>
      <c r="BK368" s="481">
        <f t="shared" si="782"/>
        <v>0</v>
      </c>
      <c r="BL368" s="481">
        <f t="shared" si="782"/>
        <v>0</v>
      </c>
      <c r="BM368" s="481">
        <f t="shared" si="782"/>
        <v>0</v>
      </c>
      <c r="BN368" s="481">
        <f t="shared" si="782"/>
        <v>0</v>
      </c>
      <c r="BO368" s="481">
        <f t="shared" si="783"/>
        <v>0</v>
      </c>
      <c r="BP368" s="481">
        <f t="shared" si="783"/>
        <v>0</v>
      </c>
      <c r="BQ368" s="481">
        <f t="shared" si="783"/>
        <v>0</v>
      </c>
      <c r="BR368" s="481">
        <f t="shared" si="783"/>
        <v>0</v>
      </c>
      <c r="BS368" s="481">
        <f t="shared" si="783"/>
        <v>0</v>
      </c>
      <c r="BT368" s="481">
        <f t="shared" si="783"/>
        <v>0</v>
      </c>
      <c r="BU368" s="481">
        <f t="shared" si="783"/>
        <v>0</v>
      </c>
      <c r="BV368" s="481">
        <f t="shared" si="783"/>
        <v>0</v>
      </c>
      <c r="BW368" s="481">
        <f t="shared" si="783"/>
        <v>0</v>
      </c>
      <c r="BX368" s="481">
        <f t="shared" si="783"/>
        <v>0</v>
      </c>
      <c r="BY368" s="481">
        <f t="shared" si="784"/>
        <v>0</v>
      </c>
      <c r="BZ368" s="481">
        <f t="shared" si="784"/>
        <v>0</v>
      </c>
      <c r="CA368" s="481">
        <f t="shared" si="784"/>
        <v>0</v>
      </c>
      <c r="CB368" s="481">
        <f t="shared" si="784"/>
        <v>0</v>
      </c>
      <c r="CC368" s="481">
        <f t="shared" si="784"/>
        <v>0</v>
      </c>
      <c r="CD368" s="481">
        <f t="shared" si="784"/>
        <v>0</v>
      </c>
      <c r="CE368" s="481">
        <f t="shared" si="784"/>
        <v>0</v>
      </c>
      <c r="CF368" s="481"/>
      <c r="CG368" s="481">
        <f t="shared" si="744"/>
        <v>505</v>
      </c>
      <c r="CH368" s="123"/>
      <c r="CI368" s="123">
        <f t="shared" si="745"/>
        <v>0</v>
      </c>
      <c r="CJ368" s="481">
        <f t="shared" si="746"/>
        <v>0</v>
      </c>
      <c r="CK368" s="481">
        <f t="shared" si="747"/>
        <v>145</v>
      </c>
      <c r="CL368" s="483">
        <f t="shared" si="748"/>
        <v>212</v>
      </c>
      <c r="CM368" s="483">
        <f t="shared" si="749"/>
        <v>143</v>
      </c>
      <c r="CN368" s="483">
        <f t="shared" si="750"/>
        <v>4</v>
      </c>
      <c r="CO368" s="483">
        <f t="shared" si="751"/>
        <v>1</v>
      </c>
      <c r="CP368" s="483">
        <f t="shared" si="752"/>
        <v>0</v>
      </c>
      <c r="CQ368" s="483">
        <f t="shared" si="753"/>
        <v>0</v>
      </c>
      <c r="CR368" s="17"/>
      <c r="CS368" s="483">
        <f t="shared" si="754"/>
        <v>17</v>
      </c>
      <c r="CT368" s="483">
        <f t="shared" si="755"/>
        <v>200</v>
      </c>
      <c r="CU368" s="481">
        <f t="shared" si="756"/>
        <v>199</v>
      </c>
      <c r="CV368" s="481">
        <f t="shared" si="757"/>
        <v>88</v>
      </c>
      <c r="CW368" s="483">
        <f t="shared" si="758"/>
        <v>1</v>
      </c>
      <c r="CX368" s="483">
        <f t="shared" si="759"/>
        <v>0</v>
      </c>
      <c r="CY368" s="483">
        <f t="shared" si="760"/>
        <v>0</v>
      </c>
      <c r="CZ368" s="483">
        <f t="shared" si="761"/>
        <v>0</v>
      </c>
      <c r="DA368" s="138">
        <f t="shared" si="772"/>
        <v>0</v>
      </c>
    </row>
    <row r="369" spans="1:105" outlineLevel="1">
      <c r="A369" s="561" t="s">
        <v>129</v>
      </c>
      <c r="B369" s="15"/>
      <c r="C369" s="10">
        <f>'4a 1718 CS PC'!AP25</f>
        <v>3.2000000000000002E-3</v>
      </c>
      <c r="D369" s="10">
        <f>'4a 1718 CS PC'!AR25</f>
        <v>4.4000000000000003E-3</v>
      </c>
      <c r="E369" s="10">
        <f>'4b 1819 CS PC'!$AT25</f>
        <v>3.0999999999999999E-3</v>
      </c>
      <c r="F369" s="10">
        <f>'4b 1819 CS PC'!AQ25</f>
        <v>4.4000000000000003E-3</v>
      </c>
      <c r="G369" s="10">
        <f>'4c 1920 CS PC'!AS25</f>
        <v>3.0000000000000001E-3</v>
      </c>
      <c r="H369" s="10">
        <f>'4c 1920 CS PC'!AP25</f>
        <v>4.3E-3</v>
      </c>
      <c r="I369" s="481">
        <f t="shared" si="785"/>
        <v>0</v>
      </c>
      <c r="J369" s="481">
        <f t="shared" si="786"/>
        <v>0</v>
      </c>
      <c r="K369" s="481">
        <f t="shared" si="763"/>
        <v>0</v>
      </c>
      <c r="L369" s="481">
        <f t="shared" si="764"/>
        <v>0</v>
      </c>
      <c r="M369" s="481">
        <f t="shared" si="765"/>
        <v>139</v>
      </c>
      <c r="N369" s="481">
        <f t="shared" si="776"/>
        <v>0</v>
      </c>
      <c r="O369" s="481">
        <f t="shared" si="734"/>
        <v>634</v>
      </c>
      <c r="P369" s="521"/>
      <c r="Q369" s="521"/>
      <c r="R369" s="481">
        <f>ROUND(R$346*$C369,0)</f>
        <v>397</v>
      </c>
      <c r="S369" s="481">
        <f t="shared" si="735"/>
        <v>338</v>
      </c>
      <c r="T369" s="481">
        <f t="shared" si="766"/>
        <v>0</v>
      </c>
      <c r="U369" s="481">
        <f t="shared" si="777"/>
        <v>214</v>
      </c>
      <c r="V369" s="481">
        <f t="shared" si="778"/>
        <v>848</v>
      </c>
      <c r="W369" s="481">
        <f t="shared" si="778"/>
        <v>237</v>
      </c>
      <c r="X369" s="481">
        <f t="shared" si="779"/>
        <v>108</v>
      </c>
      <c r="Y369" s="481">
        <f t="shared" si="779"/>
        <v>217</v>
      </c>
      <c r="Z369" s="481">
        <f t="shared" si="779"/>
        <v>60</v>
      </c>
      <c r="AA369" s="481">
        <f t="shared" si="779"/>
        <v>45</v>
      </c>
      <c r="AB369" s="481">
        <f t="shared" si="779"/>
        <v>8</v>
      </c>
      <c r="AC369" s="481">
        <f t="shared" si="779"/>
        <v>6</v>
      </c>
      <c r="AD369" s="481">
        <f t="shared" si="779"/>
        <v>55</v>
      </c>
      <c r="AE369" s="481">
        <f t="shared" si="779"/>
        <v>131</v>
      </c>
      <c r="AF369" s="481">
        <f t="shared" si="779"/>
        <v>69</v>
      </c>
      <c r="AG369" s="481">
        <f t="shared" si="779"/>
        <v>6</v>
      </c>
      <c r="AH369" s="481">
        <f t="shared" si="779"/>
        <v>287</v>
      </c>
      <c r="AI369" s="481">
        <f t="shared" si="779"/>
        <v>87</v>
      </c>
      <c r="AJ369" s="481">
        <f t="shared" si="779"/>
        <v>13</v>
      </c>
      <c r="AK369" s="481">
        <f t="shared" si="779"/>
        <v>6</v>
      </c>
      <c r="AL369" s="481">
        <f t="shared" si="779"/>
        <v>8</v>
      </c>
      <c r="AM369" s="481">
        <f t="shared" si="779"/>
        <v>0</v>
      </c>
      <c r="AN369" s="481">
        <f t="shared" si="780"/>
        <v>0</v>
      </c>
      <c r="AO369" s="483">
        <f t="shared" si="780"/>
        <v>2</v>
      </c>
      <c r="AP369" s="481">
        <f t="shared" si="780"/>
        <v>0</v>
      </c>
      <c r="AQ369" s="481">
        <f t="shared" si="780"/>
        <v>0</v>
      </c>
      <c r="AR369" s="481">
        <f t="shared" si="780"/>
        <v>0</v>
      </c>
      <c r="AS369" s="481">
        <f t="shared" si="780"/>
        <v>0</v>
      </c>
      <c r="AT369" s="481">
        <f t="shared" si="780"/>
        <v>0</v>
      </c>
      <c r="AU369" s="481">
        <f t="shared" si="780"/>
        <v>0</v>
      </c>
      <c r="AV369" s="481">
        <f t="shared" si="780"/>
        <v>4</v>
      </c>
      <c r="AW369" s="481">
        <f t="shared" si="780"/>
        <v>0</v>
      </c>
      <c r="AX369" s="481">
        <f t="shared" si="780"/>
        <v>0</v>
      </c>
      <c r="AY369" s="481">
        <f t="shared" si="780"/>
        <v>0</v>
      </c>
      <c r="AZ369" s="481">
        <f t="shared" si="780"/>
        <v>0</v>
      </c>
      <c r="BA369" s="481">
        <f t="shared" si="780"/>
        <v>0</v>
      </c>
      <c r="BB369" s="481">
        <f t="shared" si="780"/>
        <v>0</v>
      </c>
      <c r="BC369" s="481">
        <f t="shared" si="780"/>
        <v>0</v>
      </c>
      <c r="BD369" s="481">
        <f t="shared" si="781"/>
        <v>0</v>
      </c>
      <c r="BE369" s="481">
        <f t="shared" si="782"/>
        <v>0</v>
      </c>
      <c r="BF369" s="481">
        <f t="shared" si="782"/>
        <v>0</v>
      </c>
      <c r="BG369" s="481">
        <f t="shared" si="782"/>
        <v>0</v>
      </c>
      <c r="BH369" s="481">
        <f t="shared" si="782"/>
        <v>0</v>
      </c>
      <c r="BI369" s="481">
        <f t="shared" si="782"/>
        <v>0</v>
      </c>
      <c r="BJ369" s="481">
        <f t="shared" si="782"/>
        <v>0</v>
      </c>
      <c r="BK369" s="481">
        <f t="shared" si="782"/>
        <v>0</v>
      </c>
      <c r="BL369" s="481">
        <f t="shared" si="782"/>
        <v>0</v>
      </c>
      <c r="BM369" s="481">
        <f t="shared" si="782"/>
        <v>0</v>
      </c>
      <c r="BN369" s="481">
        <f t="shared" si="782"/>
        <v>0</v>
      </c>
      <c r="BO369" s="481">
        <f t="shared" si="783"/>
        <v>0</v>
      </c>
      <c r="BP369" s="481">
        <f t="shared" si="783"/>
        <v>0</v>
      </c>
      <c r="BQ369" s="481">
        <f t="shared" si="783"/>
        <v>0</v>
      </c>
      <c r="BR369" s="481">
        <f t="shared" si="783"/>
        <v>0</v>
      </c>
      <c r="BS369" s="481">
        <f t="shared" si="783"/>
        <v>0</v>
      </c>
      <c r="BT369" s="481">
        <f t="shared" si="783"/>
        <v>0</v>
      </c>
      <c r="BU369" s="481">
        <f t="shared" si="783"/>
        <v>0</v>
      </c>
      <c r="BV369" s="481">
        <f t="shared" si="783"/>
        <v>0</v>
      </c>
      <c r="BW369" s="481">
        <f t="shared" si="783"/>
        <v>0</v>
      </c>
      <c r="BX369" s="481">
        <f t="shared" si="783"/>
        <v>0</v>
      </c>
      <c r="BY369" s="481">
        <f t="shared" si="784"/>
        <v>0</v>
      </c>
      <c r="BZ369" s="481">
        <f t="shared" si="784"/>
        <v>0</v>
      </c>
      <c r="CA369" s="481">
        <f t="shared" si="784"/>
        <v>0</v>
      </c>
      <c r="CB369" s="481">
        <f t="shared" si="784"/>
        <v>0</v>
      </c>
      <c r="CC369" s="481">
        <f t="shared" si="784"/>
        <v>0</v>
      </c>
      <c r="CD369" s="481">
        <f t="shared" si="784"/>
        <v>0</v>
      </c>
      <c r="CE369" s="481">
        <f t="shared" si="784"/>
        <v>0</v>
      </c>
      <c r="CF369" s="481"/>
      <c r="CG369" s="481">
        <f t="shared" si="744"/>
        <v>3919</v>
      </c>
      <c r="CH369" s="123"/>
      <c r="CI369" s="123">
        <f t="shared" si="745"/>
        <v>0</v>
      </c>
      <c r="CJ369" s="481">
        <f t="shared" si="746"/>
        <v>0</v>
      </c>
      <c r="CK369" s="483">
        <f t="shared" si="747"/>
        <v>1170</v>
      </c>
      <c r="CL369" s="481">
        <f t="shared" si="748"/>
        <v>1637</v>
      </c>
      <c r="CM369" s="483">
        <f t="shared" si="749"/>
        <v>1079</v>
      </c>
      <c r="CN369" s="481">
        <f t="shared" si="750"/>
        <v>29</v>
      </c>
      <c r="CO369" s="483">
        <f t="shared" si="751"/>
        <v>4</v>
      </c>
      <c r="CP369" s="483">
        <f t="shared" si="752"/>
        <v>0</v>
      </c>
      <c r="CQ369" s="483">
        <f t="shared" si="753"/>
        <v>0</v>
      </c>
      <c r="CR369" s="17"/>
      <c r="CS369" s="483">
        <f t="shared" si="754"/>
        <v>139</v>
      </c>
      <c r="CT369" s="483">
        <f t="shared" si="755"/>
        <v>1583</v>
      </c>
      <c r="CU369" s="481">
        <f t="shared" si="756"/>
        <v>1529</v>
      </c>
      <c r="CV369" s="483">
        <f t="shared" si="757"/>
        <v>664</v>
      </c>
      <c r="CW369" s="483">
        <f t="shared" si="758"/>
        <v>4</v>
      </c>
      <c r="CX369" s="483">
        <f t="shared" si="759"/>
        <v>0</v>
      </c>
      <c r="CY369" s="483">
        <f t="shared" si="760"/>
        <v>0</v>
      </c>
      <c r="CZ369" s="483">
        <f t="shared" si="761"/>
        <v>0</v>
      </c>
      <c r="DA369" s="138">
        <f t="shared" si="772"/>
        <v>0</v>
      </c>
    </row>
    <row r="370" spans="1:105" outlineLevel="1">
      <c r="A370" s="561" t="s">
        <v>130</v>
      </c>
      <c r="B370" s="15"/>
      <c r="C370" s="10">
        <f>'4a 1718 CS PC'!AP26</f>
        <v>1.1099999999999999E-2</v>
      </c>
      <c r="D370" s="10">
        <f>'4a 1718 CS PC'!AR26</f>
        <v>1.55E-2</v>
      </c>
      <c r="E370" s="10">
        <f>'4b 1819 CS PC'!$AT26</f>
        <v>1.0999999999999999E-2</v>
      </c>
      <c r="F370" s="10">
        <f>'4b 1819 CS PC'!AQ26</f>
        <v>1.5599999999999999E-2</v>
      </c>
      <c r="G370" s="10">
        <f>'4c 1920 CS PC'!AS26</f>
        <v>1.0999999999999999E-2</v>
      </c>
      <c r="H370" s="10">
        <f>'4c 1920 CS PC'!AP26</f>
        <v>1.5699999999999999E-2</v>
      </c>
      <c r="I370" s="481">
        <f t="shared" si="785"/>
        <v>0</v>
      </c>
      <c r="J370" s="481">
        <f t="shared" si="786"/>
        <v>0</v>
      </c>
      <c r="K370" s="481">
        <f t="shared" si="763"/>
        <v>0</v>
      </c>
      <c r="L370" s="481">
        <f t="shared" si="764"/>
        <v>0</v>
      </c>
      <c r="M370" s="481">
        <f t="shared" si="765"/>
        <v>482</v>
      </c>
      <c r="N370" s="481">
        <f t="shared" si="776"/>
        <v>0</v>
      </c>
      <c r="O370" s="481">
        <f t="shared" si="734"/>
        <v>2198</v>
      </c>
      <c r="P370" s="521"/>
      <c r="Q370" s="521"/>
      <c r="R370" s="523">
        <f>ROUNDUP(R$346*$C370,0)</f>
        <v>1379</v>
      </c>
      <c r="S370" s="481">
        <f t="shared" si="735"/>
        <v>1201</v>
      </c>
      <c r="T370" s="481">
        <f t="shared" si="766"/>
        <v>0</v>
      </c>
      <c r="U370" s="481">
        <f t="shared" si="777"/>
        <v>760</v>
      </c>
      <c r="V370" s="481">
        <f t="shared" si="778"/>
        <v>3009</v>
      </c>
      <c r="W370" s="481">
        <f t="shared" si="778"/>
        <v>840</v>
      </c>
      <c r="X370" s="481">
        <f t="shared" si="779"/>
        <v>396</v>
      </c>
      <c r="Y370" s="481">
        <f t="shared" si="779"/>
        <v>794</v>
      </c>
      <c r="Z370" s="481">
        <f t="shared" si="779"/>
        <v>219</v>
      </c>
      <c r="AA370" s="481">
        <f t="shared" si="779"/>
        <v>166</v>
      </c>
      <c r="AB370" s="481">
        <f t="shared" si="779"/>
        <v>30</v>
      </c>
      <c r="AC370" s="481">
        <f t="shared" si="779"/>
        <v>22</v>
      </c>
      <c r="AD370" s="481">
        <f t="shared" si="779"/>
        <v>200</v>
      </c>
      <c r="AE370" s="481">
        <f t="shared" si="779"/>
        <v>480</v>
      </c>
      <c r="AF370" s="481">
        <f t="shared" si="779"/>
        <v>253</v>
      </c>
      <c r="AG370" s="481">
        <f t="shared" si="779"/>
        <v>22</v>
      </c>
      <c r="AH370" s="481">
        <f t="shared" si="779"/>
        <v>1051</v>
      </c>
      <c r="AI370" s="481">
        <f t="shared" si="779"/>
        <v>320</v>
      </c>
      <c r="AJ370" s="481">
        <f t="shared" si="779"/>
        <v>46</v>
      </c>
      <c r="AK370" s="481">
        <f t="shared" si="779"/>
        <v>22</v>
      </c>
      <c r="AL370" s="481">
        <f t="shared" si="779"/>
        <v>29</v>
      </c>
      <c r="AM370" s="481">
        <f t="shared" si="779"/>
        <v>0</v>
      </c>
      <c r="AN370" s="481">
        <f t="shared" si="780"/>
        <v>0</v>
      </c>
      <c r="AO370" s="483">
        <f t="shared" si="780"/>
        <v>6</v>
      </c>
      <c r="AP370" s="481">
        <f t="shared" si="780"/>
        <v>0</v>
      </c>
      <c r="AQ370" s="481">
        <f t="shared" si="780"/>
        <v>0</v>
      </c>
      <c r="AR370" s="481">
        <f t="shared" si="780"/>
        <v>0</v>
      </c>
      <c r="AS370" s="481">
        <f t="shared" si="780"/>
        <v>0</v>
      </c>
      <c r="AT370" s="481">
        <f t="shared" si="780"/>
        <v>0</v>
      </c>
      <c r="AU370" s="481">
        <f t="shared" si="780"/>
        <v>0</v>
      </c>
      <c r="AV370" s="481">
        <f t="shared" si="780"/>
        <v>14</v>
      </c>
      <c r="AW370" s="481">
        <f t="shared" si="780"/>
        <v>0</v>
      </c>
      <c r="AX370" s="481">
        <f t="shared" si="780"/>
        <v>0</v>
      </c>
      <c r="AY370" s="481">
        <f t="shared" si="780"/>
        <v>0</v>
      </c>
      <c r="AZ370" s="481">
        <f t="shared" si="780"/>
        <v>0</v>
      </c>
      <c r="BA370" s="481">
        <f t="shared" si="780"/>
        <v>0</v>
      </c>
      <c r="BB370" s="481">
        <f t="shared" si="780"/>
        <v>0</v>
      </c>
      <c r="BC370" s="481">
        <f t="shared" si="780"/>
        <v>0</v>
      </c>
      <c r="BD370" s="481">
        <f t="shared" si="781"/>
        <v>0</v>
      </c>
      <c r="BE370" s="481">
        <f t="shared" si="782"/>
        <v>0</v>
      </c>
      <c r="BF370" s="481">
        <f t="shared" si="782"/>
        <v>0</v>
      </c>
      <c r="BG370" s="481">
        <f t="shared" si="782"/>
        <v>0</v>
      </c>
      <c r="BH370" s="481">
        <f t="shared" si="782"/>
        <v>0</v>
      </c>
      <c r="BI370" s="481">
        <f t="shared" si="782"/>
        <v>0</v>
      </c>
      <c r="BJ370" s="481">
        <f t="shared" si="782"/>
        <v>0</v>
      </c>
      <c r="BK370" s="481">
        <f t="shared" si="782"/>
        <v>0</v>
      </c>
      <c r="BL370" s="481">
        <f t="shared" si="782"/>
        <v>0</v>
      </c>
      <c r="BM370" s="481">
        <f t="shared" si="782"/>
        <v>0</v>
      </c>
      <c r="BN370" s="481">
        <f t="shared" si="782"/>
        <v>0</v>
      </c>
      <c r="BO370" s="481">
        <f t="shared" si="783"/>
        <v>0</v>
      </c>
      <c r="BP370" s="481">
        <f t="shared" si="783"/>
        <v>0</v>
      </c>
      <c r="BQ370" s="481">
        <f t="shared" si="783"/>
        <v>0</v>
      </c>
      <c r="BR370" s="481">
        <f t="shared" si="783"/>
        <v>0</v>
      </c>
      <c r="BS370" s="481">
        <f t="shared" si="783"/>
        <v>0</v>
      </c>
      <c r="BT370" s="481">
        <f t="shared" si="783"/>
        <v>0</v>
      </c>
      <c r="BU370" s="481">
        <f t="shared" si="783"/>
        <v>0</v>
      </c>
      <c r="BV370" s="481">
        <f t="shared" si="783"/>
        <v>0</v>
      </c>
      <c r="BW370" s="481">
        <f t="shared" si="783"/>
        <v>0</v>
      </c>
      <c r="BX370" s="481">
        <f t="shared" si="783"/>
        <v>0</v>
      </c>
      <c r="BY370" s="481">
        <f t="shared" si="784"/>
        <v>0</v>
      </c>
      <c r="BZ370" s="481">
        <f t="shared" si="784"/>
        <v>0</v>
      </c>
      <c r="CA370" s="481">
        <f t="shared" si="784"/>
        <v>0</v>
      </c>
      <c r="CB370" s="481">
        <f t="shared" si="784"/>
        <v>0</v>
      </c>
      <c r="CC370" s="481">
        <f t="shared" si="784"/>
        <v>0</v>
      </c>
      <c r="CD370" s="481">
        <f t="shared" si="784"/>
        <v>0</v>
      </c>
      <c r="CE370" s="481">
        <f t="shared" si="784"/>
        <v>0</v>
      </c>
      <c r="CF370" s="481"/>
      <c r="CG370" s="481">
        <f t="shared" si="744"/>
        <v>13939</v>
      </c>
      <c r="CH370" s="123"/>
      <c r="CI370" s="123">
        <f t="shared" si="745"/>
        <v>0</v>
      </c>
      <c r="CJ370" s="481">
        <f t="shared" si="746"/>
        <v>0</v>
      </c>
      <c r="CK370" s="481">
        <f t="shared" si="747"/>
        <v>4059</v>
      </c>
      <c r="CL370" s="481">
        <f t="shared" si="748"/>
        <v>5810</v>
      </c>
      <c r="CM370" s="483">
        <f t="shared" si="749"/>
        <v>3953</v>
      </c>
      <c r="CN370" s="481">
        <f t="shared" si="750"/>
        <v>103</v>
      </c>
      <c r="CO370" s="483">
        <f t="shared" si="751"/>
        <v>14</v>
      </c>
      <c r="CP370" s="483">
        <f t="shared" si="752"/>
        <v>0</v>
      </c>
      <c r="CQ370" s="483">
        <f t="shared" si="753"/>
        <v>0</v>
      </c>
      <c r="CR370" s="17"/>
      <c r="CS370" s="483">
        <f t="shared" si="754"/>
        <v>482</v>
      </c>
      <c r="CT370" s="483">
        <f t="shared" si="755"/>
        <v>5538</v>
      </c>
      <c r="CU370" s="481">
        <f t="shared" si="756"/>
        <v>5476</v>
      </c>
      <c r="CV370" s="481">
        <f t="shared" si="757"/>
        <v>2429</v>
      </c>
      <c r="CW370" s="483">
        <f t="shared" si="758"/>
        <v>14</v>
      </c>
      <c r="CX370" s="483">
        <f t="shared" si="759"/>
        <v>0</v>
      </c>
      <c r="CY370" s="483">
        <f t="shared" si="760"/>
        <v>0</v>
      </c>
      <c r="CZ370" s="483">
        <f t="shared" si="761"/>
        <v>0</v>
      </c>
      <c r="DA370" s="138">
        <f t="shared" si="772"/>
        <v>0</v>
      </c>
    </row>
    <row r="371" spans="1:105" outlineLevel="1">
      <c r="A371" s="561" t="s">
        <v>131</v>
      </c>
      <c r="B371" s="15"/>
      <c r="C371" s="10">
        <f>'4a 1718 CS PC'!AP27</f>
        <v>2.0000000000000001E-4</v>
      </c>
      <c r="D371" s="10">
        <f>'4a 1718 CS PC'!AR27</f>
        <v>2.9999999999999997E-4</v>
      </c>
      <c r="E371" s="10">
        <f>'4b 1819 CS PC'!$AT27</f>
        <v>2.9999999999999997E-4</v>
      </c>
      <c r="F371" s="10">
        <f>'4b 1819 CS PC'!AQ27</f>
        <v>4.0000000000000002E-4</v>
      </c>
      <c r="G371" s="10">
        <f>'4c 1920 CS PC'!AS27</f>
        <v>2.9999999999999997E-4</v>
      </c>
      <c r="H371" s="10">
        <f>'4c 1920 CS PC'!AP27</f>
        <v>4.0000000000000002E-4</v>
      </c>
      <c r="I371" s="481">
        <f t="shared" si="785"/>
        <v>0</v>
      </c>
      <c r="J371" s="481">
        <f t="shared" si="786"/>
        <v>0</v>
      </c>
      <c r="K371" s="481">
        <f t="shared" si="763"/>
        <v>0</v>
      </c>
      <c r="L371" s="481">
        <f t="shared" si="764"/>
        <v>0</v>
      </c>
      <c r="M371" s="481">
        <f t="shared" si="765"/>
        <v>9</v>
      </c>
      <c r="N371" s="481">
        <f t="shared" si="776"/>
        <v>0</v>
      </c>
      <c r="O371" s="481">
        <f t="shared" si="734"/>
        <v>40</v>
      </c>
      <c r="P371" s="521"/>
      <c r="Q371" s="521"/>
      <c r="R371" s="481">
        <f>ROUND(R$346*$C371,0)</f>
        <v>25</v>
      </c>
      <c r="S371" s="481">
        <f t="shared" si="735"/>
        <v>33</v>
      </c>
      <c r="T371" s="481">
        <f t="shared" si="766"/>
        <v>0</v>
      </c>
      <c r="U371" s="481">
        <f t="shared" si="777"/>
        <v>21</v>
      </c>
      <c r="V371" s="481">
        <f t="shared" si="778"/>
        <v>82</v>
      </c>
      <c r="W371" s="481">
        <f t="shared" si="778"/>
        <v>23</v>
      </c>
      <c r="X371" s="481">
        <f t="shared" si="779"/>
        <v>11</v>
      </c>
      <c r="Y371" s="481">
        <f t="shared" si="779"/>
        <v>22</v>
      </c>
      <c r="Z371" s="481">
        <f t="shared" si="779"/>
        <v>6</v>
      </c>
      <c r="AA371" s="481">
        <f t="shared" si="779"/>
        <v>5</v>
      </c>
      <c r="AB371" s="481">
        <f t="shared" si="779"/>
        <v>1</v>
      </c>
      <c r="AC371" s="481">
        <f t="shared" si="779"/>
        <v>1</v>
      </c>
      <c r="AD371" s="481">
        <f t="shared" si="779"/>
        <v>5</v>
      </c>
      <c r="AE371" s="481">
        <f t="shared" si="779"/>
        <v>13</v>
      </c>
      <c r="AF371" s="481">
        <f t="shared" si="779"/>
        <v>7</v>
      </c>
      <c r="AG371" s="481">
        <f t="shared" si="779"/>
        <v>1</v>
      </c>
      <c r="AH371" s="481">
        <f t="shared" si="779"/>
        <v>29</v>
      </c>
      <c r="AI371" s="481">
        <f t="shared" si="779"/>
        <v>9</v>
      </c>
      <c r="AJ371" s="481">
        <f t="shared" si="779"/>
        <v>1</v>
      </c>
      <c r="AK371" s="481">
        <f t="shared" si="779"/>
        <v>1</v>
      </c>
      <c r="AL371" s="481">
        <f t="shared" si="779"/>
        <v>1</v>
      </c>
      <c r="AM371" s="481">
        <f t="shared" si="779"/>
        <v>0</v>
      </c>
      <c r="AN371" s="481">
        <f t="shared" si="780"/>
        <v>0</v>
      </c>
      <c r="AO371" s="483">
        <f t="shared" si="780"/>
        <v>0</v>
      </c>
      <c r="AP371" s="481">
        <f t="shared" si="780"/>
        <v>0</v>
      </c>
      <c r="AQ371" s="481">
        <f t="shared" si="780"/>
        <v>0</v>
      </c>
      <c r="AR371" s="481">
        <f t="shared" si="780"/>
        <v>0</v>
      </c>
      <c r="AS371" s="481">
        <f t="shared" si="780"/>
        <v>0</v>
      </c>
      <c r="AT371" s="481">
        <f t="shared" si="780"/>
        <v>0</v>
      </c>
      <c r="AU371" s="481">
        <f t="shared" si="780"/>
        <v>0</v>
      </c>
      <c r="AV371" s="481">
        <f t="shared" si="780"/>
        <v>0</v>
      </c>
      <c r="AW371" s="481">
        <f t="shared" si="780"/>
        <v>0</v>
      </c>
      <c r="AX371" s="481">
        <f t="shared" si="780"/>
        <v>0</v>
      </c>
      <c r="AY371" s="481">
        <f t="shared" si="780"/>
        <v>0</v>
      </c>
      <c r="AZ371" s="481">
        <f t="shared" si="780"/>
        <v>0</v>
      </c>
      <c r="BA371" s="481">
        <f t="shared" si="780"/>
        <v>0</v>
      </c>
      <c r="BB371" s="481">
        <f t="shared" si="780"/>
        <v>0</v>
      </c>
      <c r="BC371" s="481">
        <f t="shared" si="780"/>
        <v>0</v>
      </c>
      <c r="BD371" s="481">
        <f t="shared" si="781"/>
        <v>0</v>
      </c>
      <c r="BE371" s="481">
        <f t="shared" si="782"/>
        <v>0</v>
      </c>
      <c r="BF371" s="481">
        <f t="shared" si="782"/>
        <v>0</v>
      </c>
      <c r="BG371" s="481">
        <f t="shared" si="782"/>
        <v>0</v>
      </c>
      <c r="BH371" s="481">
        <f t="shared" si="782"/>
        <v>0</v>
      </c>
      <c r="BI371" s="481">
        <f t="shared" si="782"/>
        <v>0</v>
      </c>
      <c r="BJ371" s="481">
        <f t="shared" si="782"/>
        <v>0</v>
      </c>
      <c r="BK371" s="481">
        <f t="shared" si="782"/>
        <v>0</v>
      </c>
      <c r="BL371" s="481">
        <f t="shared" si="782"/>
        <v>0</v>
      </c>
      <c r="BM371" s="481">
        <f t="shared" si="782"/>
        <v>0</v>
      </c>
      <c r="BN371" s="481">
        <f t="shared" si="782"/>
        <v>0</v>
      </c>
      <c r="BO371" s="481">
        <f t="shared" si="783"/>
        <v>0</v>
      </c>
      <c r="BP371" s="481">
        <f t="shared" si="783"/>
        <v>0</v>
      </c>
      <c r="BQ371" s="481">
        <f t="shared" si="783"/>
        <v>0</v>
      </c>
      <c r="BR371" s="481">
        <f t="shared" si="783"/>
        <v>0</v>
      </c>
      <c r="BS371" s="481">
        <f t="shared" si="783"/>
        <v>0</v>
      </c>
      <c r="BT371" s="481">
        <f t="shared" si="783"/>
        <v>0</v>
      </c>
      <c r="BU371" s="481">
        <f t="shared" si="783"/>
        <v>0</v>
      </c>
      <c r="BV371" s="481">
        <f t="shared" si="783"/>
        <v>0</v>
      </c>
      <c r="BW371" s="481">
        <f t="shared" si="783"/>
        <v>0</v>
      </c>
      <c r="BX371" s="481">
        <f t="shared" si="783"/>
        <v>0</v>
      </c>
      <c r="BY371" s="481">
        <f t="shared" si="784"/>
        <v>0</v>
      </c>
      <c r="BZ371" s="481">
        <f t="shared" si="784"/>
        <v>0</v>
      </c>
      <c r="CA371" s="481">
        <f t="shared" si="784"/>
        <v>0</v>
      </c>
      <c r="CB371" s="481">
        <f t="shared" si="784"/>
        <v>0</v>
      </c>
      <c r="CC371" s="481">
        <f t="shared" si="784"/>
        <v>0</v>
      </c>
      <c r="CD371" s="481">
        <f t="shared" si="784"/>
        <v>0</v>
      </c>
      <c r="CE371" s="481">
        <f t="shared" si="784"/>
        <v>0</v>
      </c>
      <c r="CF371" s="481"/>
      <c r="CG371" s="481">
        <f t="shared" si="744"/>
        <v>346</v>
      </c>
      <c r="CH371" s="123"/>
      <c r="CI371" s="123">
        <f t="shared" si="745"/>
        <v>0</v>
      </c>
      <c r="CJ371" s="481">
        <f t="shared" si="746"/>
        <v>0</v>
      </c>
      <c r="CK371" s="481">
        <f t="shared" si="747"/>
        <v>74</v>
      </c>
      <c r="CL371" s="481">
        <f t="shared" si="748"/>
        <v>159</v>
      </c>
      <c r="CM371" s="481">
        <f t="shared" si="749"/>
        <v>110</v>
      </c>
      <c r="CN371" s="481">
        <f t="shared" si="750"/>
        <v>3</v>
      </c>
      <c r="CO371" s="483">
        <f t="shared" si="751"/>
        <v>0</v>
      </c>
      <c r="CP371" s="483">
        <f t="shared" si="752"/>
        <v>0</v>
      </c>
      <c r="CQ371" s="483">
        <f t="shared" si="753"/>
        <v>0</v>
      </c>
      <c r="CR371" s="17"/>
      <c r="CS371" s="483">
        <f t="shared" si="754"/>
        <v>9</v>
      </c>
      <c r="CT371" s="483">
        <f t="shared" si="755"/>
        <v>119</v>
      </c>
      <c r="CU371" s="483">
        <f t="shared" si="756"/>
        <v>151</v>
      </c>
      <c r="CV371" s="481">
        <f t="shared" si="757"/>
        <v>67</v>
      </c>
      <c r="CW371" s="483">
        <f t="shared" si="758"/>
        <v>0</v>
      </c>
      <c r="CX371" s="483">
        <f t="shared" si="759"/>
        <v>0</v>
      </c>
      <c r="CY371" s="483">
        <f t="shared" si="760"/>
        <v>0</v>
      </c>
      <c r="CZ371" s="483">
        <f t="shared" si="761"/>
        <v>0</v>
      </c>
      <c r="DA371" s="138">
        <f t="shared" si="772"/>
        <v>0</v>
      </c>
    </row>
    <row r="372" spans="1:105" outlineLevel="1">
      <c r="A372" s="561" t="s">
        <v>132</v>
      </c>
      <c r="B372" s="15"/>
      <c r="C372" s="10">
        <f>'4a 1718 CS PC'!AP28</f>
        <v>2.9999999999999997E-4</v>
      </c>
      <c r="D372" s="10">
        <f>'4a 1718 CS PC'!AR28</f>
        <v>4.0000000000000002E-4</v>
      </c>
      <c r="E372" s="10">
        <f>'4b 1819 CS PC'!$AT28</f>
        <v>2.0000000000000001E-4</v>
      </c>
      <c r="F372" s="10">
        <f>'4b 1819 CS PC'!AQ28</f>
        <v>2.9999999999999997E-4</v>
      </c>
      <c r="G372" s="10">
        <f>'4c 1920 CS PC'!AS28</f>
        <v>2.0000000000000001E-4</v>
      </c>
      <c r="H372" s="10">
        <f>'4c 1920 CS PC'!AP28</f>
        <v>2.9999999999999997E-4</v>
      </c>
      <c r="I372" s="481">
        <f t="shared" si="785"/>
        <v>0</v>
      </c>
      <c r="J372" s="481">
        <f t="shared" si="786"/>
        <v>0</v>
      </c>
      <c r="K372" s="481">
        <f t="shared" si="763"/>
        <v>0</v>
      </c>
      <c r="L372" s="481">
        <f t="shared" si="764"/>
        <v>0</v>
      </c>
      <c r="M372" s="481">
        <f t="shared" si="765"/>
        <v>13</v>
      </c>
      <c r="N372" s="481">
        <f t="shared" si="776"/>
        <v>0</v>
      </c>
      <c r="O372" s="481">
        <f t="shared" si="734"/>
        <v>59</v>
      </c>
      <c r="P372" s="521"/>
      <c r="Q372" s="521"/>
      <c r="R372" s="523">
        <f>ROUNDDOWN(R$346*$C372,0)</f>
        <v>37</v>
      </c>
      <c r="S372" s="481">
        <f t="shared" si="735"/>
        <v>22</v>
      </c>
      <c r="T372" s="481">
        <f t="shared" si="766"/>
        <v>0</v>
      </c>
      <c r="U372" s="481">
        <f t="shared" si="777"/>
        <v>14</v>
      </c>
      <c r="V372" s="481">
        <f t="shared" si="778"/>
        <v>55</v>
      </c>
      <c r="W372" s="481">
        <f t="shared" si="778"/>
        <v>15</v>
      </c>
      <c r="X372" s="481">
        <f t="shared" si="779"/>
        <v>7</v>
      </c>
      <c r="Y372" s="481">
        <f t="shared" si="779"/>
        <v>14</v>
      </c>
      <c r="Z372" s="481">
        <f t="shared" si="779"/>
        <v>4</v>
      </c>
      <c r="AA372" s="481">
        <f t="shared" si="779"/>
        <v>3</v>
      </c>
      <c r="AB372" s="481">
        <f t="shared" si="779"/>
        <v>1</v>
      </c>
      <c r="AC372" s="481">
        <f t="shared" si="779"/>
        <v>0</v>
      </c>
      <c r="AD372" s="481">
        <f t="shared" si="779"/>
        <v>4</v>
      </c>
      <c r="AE372" s="481">
        <f t="shared" si="779"/>
        <v>9</v>
      </c>
      <c r="AF372" s="481">
        <f t="shared" si="779"/>
        <v>5</v>
      </c>
      <c r="AG372" s="481">
        <f t="shared" si="779"/>
        <v>0</v>
      </c>
      <c r="AH372" s="481">
        <f t="shared" si="779"/>
        <v>19</v>
      </c>
      <c r="AI372" s="481">
        <f t="shared" si="779"/>
        <v>6</v>
      </c>
      <c r="AJ372" s="481">
        <f t="shared" si="779"/>
        <v>1</v>
      </c>
      <c r="AK372" s="481">
        <f t="shared" si="779"/>
        <v>0</v>
      </c>
      <c r="AL372" s="481">
        <f t="shared" si="779"/>
        <v>1</v>
      </c>
      <c r="AM372" s="481">
        <f t="shared" si="779"/>
        <v>0</v>
      </c>
      <c r="AN372" s="481">
        <f t="shared" si="780"/>
        <v>0</v>
      </c>
      <c r="AO372" s="483">
        <f t="shared" si="780"/>
        <v>0</v>
      </c>
      <c r="AP372" s="481">
        <f t="shared" si="780"/>
        <v>0</v>
      </c>
      <c r="AQ372" s="481">
        <f t="shared" si="780"/>
        <v>0</v>
      </c>
      <c r="AR372" s="481">
        <f t="shared" si="780"/>
        <v>0</v>
      </c>
      <c r="AS372" s="481">
        <f t="shared" si="780"/>
        <v>0</v>
      </c>
      <c r="AT372" s="481">
        <f t="shared" si="780"/>
        <v>0</v>
      </c>
      <c r="AU372" s="481">
        <f t="shared" si="780"/>
        <v>0</v>
      </c>
      <c r="AV372" s="481">
        <f t="shared" si="780"/>
        <v>0</v>
      </c>
      <c r="AW372" s="481">
        <f t="shared" si="780"/>
        <v>0</v>
      </c>
      <c r="AX372" s="481">
        <f t="shared" si="780"/>
        <v>0</v>
      </c>
      <c r="AY372" s="481">
        <f t="shared" si="780"/>
        <v>0</v>
      </c>
      <c r="AZ372" s="481">
        <f t="shared" si="780"/>
        <v>0</v>
      </c>
      <c r="BA372" s="481">
        <f t="shared" si="780"/>
        <v>0</v>
      </c>
      <c r="BB372" s="481">
        <f t="shared" si="780"/>
        <v>0</v>
      </c>
      <c r="BC372" s="481">
        <f t="shared" si="780"/>
        <v>0</v>
      </c>
      <c r="BD372" s="481">
        <f t="shared" si="781"/>
        <v>0</v>
      </c>
      <c r="BE372" s="481">
        <f t="shared" si="782"/>
        <v>0</v>
      </c>
      <c r="BF372" s="481">
        <f t="shared" si="782"/>
        <v>0</v>
      </c>
      <c r="BG372" s="481">
        <f t="shared" si="782"/>
        <v>0</v>
      </c>
      <c r="BH372" s="481">
        <f t="shared" si="782"/>
        <v>0</v>
      </c>
      <c r="BI372" s="481">
        <f t="shared" si="782"/>
        <v>0</v>
      </c>
      <c r="BJ372" s="481">
        <f t="shared" si="782"/>
        <v>0</v>
      </c>
      <c r="BK372" s="481">
        <f t="shared" si="782"/>
        <v>0</v>
      </c>
      <c r="BL372" s="481">
        <f t="shared" si="782"/>
        <v>0</v>
      </c>
      <c r="BM372" s="481">
        <f t="shared" si="782"/>
        <v>0</v>
      </c>
      <c r="BN372" s="481">
        <f t="shared" si="782"/>
        <v>0</v>
      </c>
      <c r="BO372" s="481">
        <f t="shared" si="783"/>
        <v>0</v>
      </c>
      <c r="BP372" s="481">
        <f t="shared" si="783"/>
        <v>0</v>
      </c>
      <c r="BQ372" s="481">
        <f t="shared" si="783"/>
        <v>0</v>
      </c>
      <c r="BR372" s="481">
        <f t="shared" si="783"/>
        <v>0</v>
      </c>
      <c r="BS372" s="481">
        <f t="shared" si="783"/>
        <v>0</v>
      </c>
      <c r="BT372" s="481">
        <f t="shared" si="783"/>
        <v>0</v>
      </c>
      <c r="BU372" s="481">
        <f t="shared" si="783"/>
        <v>0</v>
      </c>
      <c r="BV372" s="481">
        <f t="shared" si="783"/>
        <v>0</v>
      </c>
      <c r="BW372" s="481">
        <f t="shared" si="783"/>
        <v>0</v>
      </c>
      <c r="BX372" s="481">
        <f t="shared" si="783"/>
        <v>0</v>
      </c>
      <c r="BY372" s="481">
        <f t="shared" si="784"/>
        <v>0</v>
      </c>
      <c r="BZ372" s="481">
        <f t="shared" si="784"/>
        <v>0</v>
      </c>
      <c r="CA372" s="481">
        <f t="shared" si="784"/>
        <v>0</v>
      </c>
      <c r="CB372" s="481">
        <f t="shared" si="784"/>
        <v>0</v>
      </c>
      <c r="CC372" s="481">
        <f t="shared" si="784"/>
        <v>0</v>
      </c>
      <c r="CD372" s="481">
        <f t="shared" si="784"/>
        <v>0</v>
      </c>
      <c r="CE372" s="481">
        <f t="shared" si="784"/>
        <v>0</v>
      </c>
      <c r="CF372" s="481"/>
      <c r="CG372" s="481">
        <f t="shared" si="744"/>
        <v>289</v>
      </c>
      <c r="CH372" s="123"/>
      <c r="CI372" s="123">
        <f t="shared" si="745"/>
        <v>0</v>
      </c>
      <c r="CJ372" s="481">
        <f t="shared" si="746"/>
        <v>0</v>
      </c>
      <c r="CK372" s="481">
        <f t="shared" si="747"/>
        <v>109</v>
      </c>
      <c r="CL372" s="481">
        <f t="shared" si="748"/>
        <v>106</v>
      </c>
      <c r="CM372" s="481">
        <f>ROUND(SUM(X372:AI372),0)</f>
        <v>72</v>
      </c>
      <c r="CN372" s="481">
        <f t="shared" si="750"/>
        <v>2</v>
      </c>
      <c r="CO372" s="483">
        <f t="shared" si="751"/>
        <v>0</v>
      </c>
      <c r="CP372" s="483">
        <f t="shared" si="752"/>
        <v>0</v>
      </c>
      <c r="CQ372" s="483">
        <f t="shared" si="753"/>
        <v>0</v>
      </c>
      <c r="CR372" s="17"/>
      <c r="CS372" s="483">
        <f t="shared" si="754"/>
        <v>13</v>
      </c>
      <c r="CT372" s="483">
        <f t="shared" si="755"/>
        <v>132</v>
      </c>
      <c r="CU372" s="481">
        <f t="shared" si="756"/>
        <v>99</v>
      </c>
      <c r="CV372" s="481">
        <f t="shared" si="757"/>
        <v>45</v>
      </c>
      <c r="CW372" s="483">
        <f t="shared" si="758"/>
        <v>0</v>
      </c>
      <c r="CX372" s="483">
        <f t="shared" si="759"/>
        <v>0</v>
      </c>
      <c r="CY372" s="483">
        <f t="shared" si="760"/>
        <v>0</v>
      </c>
      <c r="CZ372" s="483">
        <f t="shared" si="761"/>
        <v>0</v>
      </c>
      <c r="DA372" s="138">
        <f t="shared" si="772"/>
        <v>0</v>
      </c>
    </row>
    <row r="373" spans="1:105" outlineLevel="1">
      <c r="A373" s="561" t="s">
        <v>133</v>
      </c>
      <c r="B373" s="15"/>
      <c r="C373" s="10">
        <f>'4a 1718 CS PC'!AP29</f>
        <v>1.3899999999999999E-2</v>
      </c>
      <c r="D373" s="10">
        <f>'4a 1718 CS PC'!AR29</f>
        <v>1.9599999999999999E-2</v>
      </c>
      <c r="E373" s="10">
        <f>'4b 1819 CS PC'!$AT29</f>
        <v>1.32E-2</v>
      </c>
      <c r="F373" s="10">
        <f>'4b 1819 CS PC'!AQ29</f>
        <v>1.8700000000000001E-2</v>
      </c>
      <c r="G373" s="10">
        <f>'4c 1920 CS PC'!AS29</f>
        <v>1.2999999999999999E-2</v>
      </c>
      <c r="H373" s="10">
        <f>'4c 1920 CS PC'!AP29</f>
        <v>1.8499999999999999E-2</v>
      </c>
      <c r="I373" s="481">
        <f t="shared" si="785"/>
        <v>0</v>
      </c>
      <c r="J373" s="481">
        <f t="shared" si="786"/>
        <v>0</v>
      </c>
      <c r="K373" s="481">
        <f t="shared" si="763"/>
        <v>0</v>
      </c>
      <c r="L373" s="481">
        <f t="shared" si="764"/>
        <v>0</v>
      </c>
      <c r="M373" s="481">
        <f t="shared" si="765"/>
        <v>603</v>
      </c>
      <c r="N373" s="481">
        <f t="shared" si="776"/>
        <v>0</v>
      </c>
      <c r="O373" s="481">
        <f t="shared" si="734"/>
        <v>2753</v>
      </c>
      <c r="P373" s="580"/>
      <c r="Q373" s="521"/>
      <c r="R373" s="523">
        <f>ROUNDUP(R$346*$C373,0)+1</f>
        <v>1727</v>
      </c>
      <c r="S373" s="481">
        <f t="shared" si="735"/>
        <v>1441</v>
      </c>
      <c r="T373" s="481">
        <f t="shared" si="766"/>
        <v>0</v>
      </c>
      <c r="U373" s="481">
        <f t="shared" si="777"/>
        <v>912</v>
      </c>
      <c r="V373" s="481">
        <f t="shared" si="778"/>
        <v>3611</v>
      </c>
      <c r="W373" s="481">
        <f t="shared" si="778"/>
        <v>1008</v>
      </c>
      <c r="X373" s="481">
        <f t="shared" si="779"/>
        <v>468</v>
      </c>
      <c r="Y373" s="481">
        <f t="shared" si="779"/>
        <v>939</v>
      </c>
      <c r="Z373" s="481">
        <f t="shared" si="779"/>
        <v>258</v>
      </c>
      <c r="AA373" s="481">
        <f t="shared" si="779"/>
        <v>196</v>
      </c>
      <c r="AB373" s="481">
        <f t="shared" si="779"/>
        <v>35</v>
      </c>
      <c r="AC373" s="481">
        <f t="shared" si="779"/>
        <v>26</v>
      </c>
      <c r="AD373" s="481">
        <f t="shared" si="779"/>
        <v>237</v>
      </c>
      <c r="AE373" s="481">
        <f t="shared" si="779"/>
        <v>567</v>
      </c>
      <c r="AF373" s="481">
        <f t="shared" si="779"/>
        <v>299</v>
      </c>
      <c r="AG373" s="481">
        <f t="shared" si="779"/>
        <v>26</v>
      </c>
      <c r="AH373" s="481">
        <f t="shared" si="779"/>
        <v>1242</v>
      </c>
      <c r="AI373" s="481">
        <f t="shared" si="779"/>
        <v>378</v>
      </c>
      <c r="AJ373" s="481">
        <f t="shared" si="779"/>
        <v>54</v>
      </c>
      <c r="AK373" s="481">
        <f t="shared" si="779"/>
        <v>26</v>
      </c>
      <c r="AL373" s="481">
        <f t="shared" si="779"/>
        <v>35</v>
      </c>
      <c r="AM373" s="481">
        <f t="shared" si="779"/>
        <v>0</v>
      </c>
      <c r="AN373" s="481">
        <f t="shared" si="780"/>
        <v>0</v>
      </c>
      <c r="AO373" s="483">
        <f t="shared" si="780"/>
        <v>7</v>
      </c>
      <c r="AP373" s="481">
        <f t="shared" si="780"/>
        <v>0</v>
      </c>
      <c r="AQ373" s="481">
        <f t="shared" si="780"/>
        <v>0</v>
      </c>
      <c r="AR373" s="481">
        <f t="shared" si="780"/>
        <v>0</v>
      </c>
      <c r="AS373" s="481">
        <f t="shared" si="780"/>
        <v>0</v>
      </c>
      <c r="AT373" s="481">
        <f t="shared" si="780"/>
        <v>0</v>
      </c>
      <c r="AU373" s="481">
        <f t="shared" si="780"/>
        <v>0</v>
      </c>
      <c r="AV373" s="481">
        <f t="shared" si="780"/>
        <v>17</v>
      </c>
      <c r="AW373" s="481">
        <f t="shared" si="780"/>
        <v>0</v>
      </c>
      <c r="AX373" s="481">
        <f t="shared" si="780"/>
        <v>0</v>
      </c>
      <c r="AY373" s="481">
        <f t="shared" si="780"/>
        <v>0</v>
      </c>
      <c r="AZ373" s="481">
        <f t="shared" si="780"/>
        <v>0</v>
      </c>
      <c r="BA373" s="481">
        <f t="shared" si="780"/>
        <v>0</v>
      </c>
      <c r="BB373" s="481">
        <f t="shared" si="780"/>
        <v>0</v>
      </c>
      <c r="BC373" s="481">
        <f t="shared" si="780"/>
        <v>0</v>
      </c>
      <c r="BD373" s="481">
        <f t="shared" si="781"/>
        <v>0</v>
      </c>
      <c r="BE373" s="481">
        <f t="shared" si="782"/>
        <v>0</v>
      </c>
      <c r="BF373" s="481">
        <f t="shared" si="782"/>
        <v>0</v>
      </c>
      <c r="BG373" s="481">
        <f t="shared" si="782"/>
        <v>0</v>
      </c>
      <c r="BH373" s="481">
        <f t="shared" si="782"/>
        <v>0</v>
      </c>
      <c r="BI373" s="481">
        <f t="shared" si="782"/>
        <v>0</v>
      </c>
      <c r="BJ373" s="481">
        <f t="shared" si="782"/>
        <v>0</v>
      </c>
      <c r="BK373" s="481">
        <f t="shared" si="782"/>
        <v>0</v>
      </c>
      <c r="BL373" s="481">
        <f t="shared" si="782"/>
        <v>0</v>
      </c>
      <c r="BM373" s="481">
        <f t="shared" si="782"/>
        <v>0</v>
      </c>
      <c r="BN373" s="481">
        <f t="shared" si="782"/>
        <v>0</v>
      </c>
      <c r="BO373" s="481">
        <f t="shared" si="783"/>
        <v>0</v>
      </c>
      <c r="BP373" s="481">
        <f t="shared" si="783"/>
        <v>0</v>
      </c>
      <c r="BQ373" s="481">
        <f t="shared" si="783"/>
        <v>0</v>
      </c>
      <c r="BR373" s="481">
        <f t="shared" si="783"/>
        <v>0</v>
      </c>
      <c r="BS373" s="481">
        <f t="shared" si="783"/>
        <v>0</v>
      </c>
      <c r="BT373" s="481">
        <f t="shared" si="783"/>
        <v>0</v>
      </c>
      <c r="BU373" s="481">
        <f t="shared" si="783"/>
        <v>0</v>
      </c>
      <c r="BV373" s="481">
        <f t="shared" si="783"/>
        <v>0</v>
      </c>
      <c r="BW373" s="481">
        <f t="shared" si="783"/>
        <v>0</v>
      </c>
      <c r="BX373" s="481">
        <f t="shared" si="783"/>
        <v>0</v>
      </c>
      <c r="BY373" s="481">
        <f t="shared" si="784"/>
        <v>0</v>
      </c>
      <c r="BZ373" s="481">
        <f t="shared" si="784"/>
        <v>0</v>
      </c>
      <c r="CA373" s="481">
        <f t="shared" si="784"/>
        <v>0</v>
      </c>
      <c r="CB373" s="481">
        <f t="shared" si="784"/>
        <v>0</v>
      </c>
      <c r="CC373" s="481">
        <f t="shared" si="784"/>
        <v>0</v>
      </c>
      <c r="CD373" s="481">
        <f t="shared" si="784"/>
        <v>0</v>
      </c>
      <c r="CE373" s="481">
        <f t="shared" si="784"/>
        <v>0</v>
      </c>
      <c r="CF373" s="481"/>
      <c r="CG373" s="481">
        <f t="shared" si="744"/>
        <v>16865</v>
      </c>
      <c r="CH373" s="123"/>
      <c r="CI373" s="123">
        <f t="shared" si="745"/>
        <v>0</v>
      </c>
      <c r="CJ373" s="481">
        <f t="shared" si="746"/>
        <v>0</v>
      </c>
      <c r="CK373" s="481">
        <f t="shared" si="747"/>
        <v>5083</v>
      </c>
      <c r="CL373" s="481">
        <f t="shared" si="748"/>
        <v>6972</v>
      </c>
      <c r="CM373" s="481">
        <f t="shared" si="749"/>
        <v>4671</v>
      </c>
      <c r="CN373" s="481">
        <f t="shared" si="750"/>
        <v>122</v>
      </c>
      <c r="CO373" s="483">
        <f t="shared" si="751"/>
        <v>17</v>
      </c>
      <c r="CP373" s="483">
        <f t="shared" si="752"/>
        <v>0</v>
      </c>
      <c r="CQ373" s="483">
        <f t="shared" si="753"/>
        <v>0</v>
      </c>
      <c r="CR373" s="17"/>
      <c r="CS373" s="483">
        <f t="shared" si="754"/>
        <v>603</v>
      </c>
      <c r="CT373" s="483">
        <f t="shared" si="755"/>
        <v>6833</v>
      </c>
      <c r="CU373" s="481">
        <f t="shared" si="756"/>
        <v>6541</v>
      </c>
      <c r="CV373" s="481">
        <f t="shared" si="757"/>
        <v>2871</v>
      </c>
      <c r="CW373" s="483">
        <f t="shared" si="758"/>
        <v>17</v>
      </c>
      <c r="CX373" s="483">
        <f t="shared" si="759"/>
        <v>0</v>
      </c>
      <c r="CY373" s="483">
        <f t="shared" si="760"/>
        <v>0</v>
      </c>
      <c r="CZ373" s="483">
        <f t="shared" si="761"/>
        <v>0</v>
      </c>
      <c r="DA373" s="138">
        <f t="shared" si="772"/>
        <v>0</v>
      </c>
    </row>
    <row r="374" spans="1:105" outlineLevel="1">
      <c r="A374" s="561" t="s">
        <v>134</v>
      </c>
      <c r="B374" s="15"/>
      <c r="C374" s="10">
        <f>'4a 1718 CS PC'!AP30</f>
        <v>2.2000000000000001E-3</v>
      </c>
      <c r="D374" s="10">
        <f>'4a 1718 CS PC'!AR30</f>
        <v>3.2000000000000002E-3</v>
      </c>
      <c r="E374" s="10">
        <f>'4b 1819 CS PC'!$AT30</f>
        <v>2.0999999999999999E-3</v>
      </c>
      <c r="F374" s="10">
        <f>'4b 1819 CS PC'!AQ30</f>
        <v>3.0000000000000001E-3</v>
      </c>
      <c r="G374" s="10">
        <f>'4c 1920 CS PC'!AS30</f>
        <v>2.2000000000000001E-3</v>
      </c>
      <c r="H374" s="10">
        <f>'4c 1920 CS PC'!AP30</f>
        <v>3.0999999999999999E-3</v>
      </c>
      <c r="I374" s="481">
        <f t="shared" si="785"/>
        <v>0</v>
      </c>
      <c r="J374" s="481">
        <f t="shared" si="786"/>
        <v>0</v>
      </c>
      <c r="K374" s="481">
        <f t="shared" si="763"/>
        <v>0</v>
      </c>
      <c r="L374" s="481">
        <f t="shared" si="764"/>
        <v>0</v>
      </c>
      <c r="M374" s="481">
        <f t="shared" si="765"/>
        <v>95</v>
      </c>
      <c r="N374" s="481">
        <f t="shared" si="776"/>
        <v>0</v>
      </c>
      <c r="O374" s="481">
        <f t="shared" si="734"/>
        <v>436</v>
      </c>
      <c r="P374" s="521"/>
      <c r="Q374" s="521"/>
      <c r="R374" s="481">
        <f>ROUND(R$346*$C374,0)</f>
        <v>273</v>
      </c>
      <c r="S374" s="481">
        <f t="shared" si="735"/>
        <v>229</v>
      </c>
      <c r="T374" s="481">
        <f t="shared" si="766"/>
        <v>0</v>
      </c>
      <c r="U374" s="481">
        <f t="shared" si="777"/>
        <v>145</v>
      </c>
      <c r="V374" s="481">
        <f t="shared" si="778"/>
        <v>574</v>
      </c>
      <c r="W374" s="481">
        <f t="shared" si="778"/>
        <v>160</v>
      </c>
      <c r="X374" s="481">
        <f t="shared" si="779"/>
        <v>79</v>
      </c>
      <c r="Y374" s="481">
        <f t="shared" si="779"/>
        <v>159</v>
      </c>
      <c r="Z374" s="481">
        <f t="shared" si="779"/>
        <v>44</v>
      </c>
      <c r="AA374" s="481">
        <f t="shared" si="779"/>
        <v>33</v>
      </c>
      <c r="AB374" s="481">
        <f t="shared" si="779"/>
        <v>6</v>
      </c>
      <c r="AC374" s="481">
        <f t="shared" si="779"/>
        <v>4</v>
      </c>
      <c r="AD374" s="481">
        <f t="shared" si="779"/>
        <v>40</v>
      </c>
      <c r="AE374" s="481">
        <f t="shared" si="779"/>
        <v>96</v>
      </c>
      <c r="AF374" s="481">
        <f t="shared" si="779"/>
        <v>51</v>
      </c>
      <c r="AG374" s="481">
        <f t="shared" si="779"/>
        <v>4</v>
      </c>
      <c r="AH374" s="481">
        <f t="shared" si="779"/>
        <v>210</v>
      </c>
      <c r="AI374" s="481">
        <f t="shared" si="779"/>
        <v>64</v>
      </c>
      <c r="AJ374" s="481">
        <f t="shared" si="779"/>
        <v>9</v>
      </c>
      <c r="AK374" s="481">
        <f t="shared" si="779"/>
        <v>4</v>
      </c>
      <c r="AL374" s="481">
        <f t="shared" si="779"/>
        <v>6</v>
      </c>
      <c r="AM374" s="481">
        <f t="shared" si="779"/>
        <v>0</v>
      </c>
      <c r="AN374" s="481">
        <f t="shared" si="780"/>
        <v>0</v>
      </c>
      <c r="AO374" s="483">
        <f t="shared" si="780"/>
        <v>1</v>
      </c>
      <c r="AP374" s="481">
        <f t="shared" si="780"/>
        <v>0</v>
      </c>
      <c r="AQ374" s="481">
        <f t="shared" si="780"/>
        <v>0</v>
      </c>
      <c r="AR374" s="481">
        <f t="shared" si="780"/>
        <v>0</v>
      </c>
      <c r="AS374" s="481">
        <f t="shared" si="780"/>
        <v>0</v>
      </c>
      <c r="AT374" s="481">
        <f t="shared" si="780"/>
        <v>0</v>
      </c>
      <c r="AU374" s="481">
        <f t="shared" si="780"/>
        <v>0</v>
      </c>
      <c r="AV374" s="481">
        <f t="shared" si="780"/>
        <v>3</v>
      </c>
      <c r="AW374" s="481">
        <f t="shared" si="780"/>
        <v>0</v>
      </c>
      <c r="AX374" s="481">
        <f t="shared" si="780"/>
        <v>0</v>
      </c>
      <c r="AY374" s="481">
        <f t="shared" si="780"/>
        <v>0</v>
      </c>
      <c r="AZ374" s="481">
        <f t="shared" si="780"/>
        <v>0</v>
      </c>
      <c r="BA374" s="481">
        <f t="shared" si="780"/>
        <v>0</v>
      </c>
      <c r="BB374" s="481">
        <f t="shared" si="780"/>
        <v>0</v>
      </c>
      <c r="BC374" s="481">
        <f t="shared" si="780"/>
        <v>0</v>
      </c>
      <c r="BD374" s="481">
        <f t="shared" si="781"/>
        <v>0</v>
      </c>
      <c r="BE374" s="481">
        <f t="shared" si="782"/>
        <v>0</v>
      </c>
      <c r="BF374" s="481">
        <f t="shared" si="782"/>
        <v>0</v>
      </c>
      <c r="BG374" s="481">
        <f t="shared" si="782"/>
        <v>0</v>
      </c>
      <c r="BH374" s="481">
        <f t="shared" si="782"/>
        <v>0</v>
      </c>
      <c r="BI374" s="481">
        <f t="shared" si="782"/>
        <v>0</v>
      </c>
      <c r="BJ374" s="481">
        <f t="shared" si="782"/>
        <v>0</v>
      </c>
      <c r="BK374" s="481">
        <f t="shared" si="782"/>
        <v>0</v>
      </c>
      <c r="BL374" s="481">
        <f t="shared" si="782"/>
        <v>0</v>
      </c>
      <c r="BM374" s="481">
        <f t="shared" si="782"/>
        <v>0</v>
      </c>
      <c r="BN374" s="481">
        <f t="shared" si="782"/>
        <v>0</v>
      </c>
      <c r="BO374" s="481">
        <f t="shared" si="783"/>
        <v>0</v>
      </c>
      <c r="BP374" s="481">
        <f t="shared" si="783"/>
        <v>0</v>
      </c>
      <c r="BQ374" s="481">
        <f t="shared" si="783"/>
        <v>0</v>
      </c>
      <c r="BR374" s="481">
        <f t="shared" si="783"/>
        <v>0</v>
      </c>
      <c r="BS374" s="481">
        <f t="shared" si="783"/>
        <v>0</v>
      </c>
      <c r="BT374" s="481">
        <f t="shared" si="783"/>
        <v>0</v>
      </c>
      <c r="BU374" s="481">
        <f t="shared" si="783"/>
        <v>0</v>
      </c>
      <c r="BV374" s="481">
        <f t="shared" si="783"/>
        <v>0</v>
      </c>
      <c r="BW374" s="481">
        <f t="shared" si="783"/>
        <v>0</v>
      </c>
      <c r="BX374" s="481">
        <f t="shared" si="783"/>
        <v>0</v>
      </c>
      <c r="BY374" s="481">
        <f t="shared" si="784"/>
        <v>0</v>
      </c>
      <c r="BZ374" s="481">
        <f t="shared" si="784"/>
        <v>0</v>
      </c>
      <c r="CA374" s="481">
        <f t="shared" si="784"/>
        <v>0</v>
      </c>
      <c r="CB374" s="481">
        <f t="shared" si="784"/>
        <v>0</v>
      </c>
      <c r="CC374" s="481">
        <f t="shared" si="784"/>
        <v>0</v>
      </c>
      <c r="CD374" s="481">
        <f t="shared" si="784"/>
        <v>0</v>
      </c>
      <c r="CE374" s="481">
        <f t="shared" si="784"/>
        <v>0</v>
      </c>
      <c r="CF374" s="481"/>
      <c r="CG374" s="481">
        <f t="shared" si="744"/>
        <v>2725</v>
      </c>
      <c r="CH374" s="123"/>
      <c r="CI374" s="123">
        <f t="shared" si="745"/>
        <v>0</v>
      </c>
      <c r="CJ374" s="481">
        <f t="shared" si="746"/>
        <v>0</v>
      </c>
      <c r="CK374" s="481">
        <f t="shared" si="747"/>
        <v>804</v>
      </c>
      <c r="CL374" s="481">
        <f t="shared" si="748"/>
        <v>1108</v>
      </c>
      <c r="CM374" s="481">
        <f t="shared" si="749"/>
        <v>790</v>
      </c>
      <c r="CN374" s="481">
        <f t="shared" si="750"/>
        <v>20</v>
      </c>
      <c r="CO374" s="483">
        <f t="shared" si="751"/>
        <v>3</v>
      </c>
      <c r="CP374" s="483">
        <f t="shared" si="752"/>
        <v>0</v>
      </c>
      <c r="CQ374" s="483">
        <f t="shared" si="753"/>
        <v>0</v>
      </c>
      <c r="CR374" s="17"/>
      <c r="CS374" s="483">
        <f t="shared" si="754"/>
        <v>95</v>
      </c>
      <c r="CT374" s="483">
        <f t="shared" si="755"/>
        <v>1083</v>
      </c>
      <c r="CU374" s="483">
        <f t="shared" si="756"/>
        <v>1059</v>
      </c>
      <c r="CV374" s="481">
        <f t="shared" si="757"/>
        <v>485</v>
      </c>
      <c r="CW374" s="483">
        <f t="shared" si="758"/>
        <v>3</v>
      </c>
      <c r="CX374" s="483">
        <f t="shared" si="759"/>
        <v>0</v>
      </c>
      <c r="CY374" s="483">
        <f t="shared" si="760"/>
        <v>0</v>
      </c>
      <c r="CZ374" s="483">
        <f t="shared" si="761"/>
        <v>0</v>
      </c>
      <c r="DA374" s="138">
        <f t="shared" si="772"/>
        <v>0</v>
      </c>
    </row>
    <row r="375" spans="1:105" outlineLevel="1">
      <c r="A375" s="561" t="s">
        <v>135</v>
      </c>
      <c r="B375" s="15"/>
      <c r="C375" s="10">
        <f>'4a 1718 CS PC'!AP31</f>
        <v>1.9E-3</v>
      </c>
      <c r="D375" s="10">
        <f>'4a 1718 CS PC'!AR31</f>
        <v>2.7000000000000001E-3</v>
      </c>
      <c r="E375" s="10">
        <f>'4b 1819 CS PC'!$AT31</f>
        <v>1.9E-3</v>
      </c>
      <c r="F375" s="10">
        <f>'4b 1819 CS PC'!AQ31</f>
        <v>2.7000000000000001E-3</v>
      </c>
      <c r="G375" s="10">
        <f>'4c 1920 CS PC'!AS31</f>
        <v>1.9E-3</v>
      </c>
      <c r="H375" s="10">
        <f>'4c 1920 CS PC'!AP31</f>
        <v>2.7000000000000001E-3</v>
      </c>
      <c r="I375" s="481">
        <f t="shared" si="785"/>
        <v>0</v>
      </c>
      <c r="J375" s="481">
        <f t="shared" si="786"/>
        <v>0</v>
      </c>
      <c r="K375" s="481">
        <f t="shared" si="763"/>
        <v>0</v>
      </c>
      <c r="L375" s="481">
        <f t="shared" si="764"/>
        <v>0</v>
      </c>
      <c r="M375" s="481">
        <f t="shared" si="765"/>
        <v>82</v>
      </c>
      <c r="N375" s="481">
        <f t="shared" si="776"/>
        <v>0</v>
      </c>
      <c r="O375" s="481">
        <f t="shared" si="734"/>
        <v>376</v>
      </c>
      <c r="P375" s="521"/>
      <c r="Q375" s="521"/>
      <c r="R375" s="481">
        <f>ROUND(R$346*$C375,0)</f>
        <v>236</v>
      </c>
      <c r="S375" s="481">
        <f t="shared" si="735"/>
        <v>207</v>
      </c>
      <c r="T375" s="481">
        <f t="shared" si="766"/>
        <v>0</v>
      </c>
      <c r="U375" s="481">
        <f t="shared" si="777"/>
        <v>131</v>
      </c>
      <c r="V375" s="481">
        <f t="shared" si="778"/>
        <v>520</v>
      </c>
      <c r="W375" s="481">
        <f t="shared" si="778"/>
        <v>145</v>
      </c>
      <c r="X375" s="481">
        <f t="shared" si="779"/>
        <v>68</v>
      </c>
      <c r="Y375" s="481">
        <f t="shared" si="779"/>
        <v>137</v>
      </c>
      <c r="Z375" s="481">
        <f t="shared" si="779"/>
        <v>38</v>
      </c>
      <c r="AA375" s="481">
        <f t="shared" si="779"/>
        <v>29</v>
      </c>
      <c r="AB375" s="481">
        <f t="shared" si="779"/>
        <v>5</v>
      </c>
      <c r="AC375" s="481">
        <f t="shared" si="779"/>
        <v>4</v>
      </c>
      <c r="AD375" s="481">
        <f t="shared" si="779"/>
        <v>35</v>
      </c>
      <c r="AE375" s="481">
        <f t="shared" si="779"/>
        <v>83</v>
      </c>
      <c r="AF375" s="481">
        <f t="shared" si="779"/>
        <v>44</v>
      </c>
      <c r="AG375" s="481">
        <f t="shared" si="779"/>
        <v>4</v>
      </c>
      <c r="AH375" s="481">
        <f t="shared" si="779"/>
        <v>181</v>
      </c>
      <c r="AI375" s="481">
        <f t="shared" si="779"/>
        <v>55</v>
      </c>
      <c r="AJ375" s="481">
        <f t="shared" si="779"/>
        <v>8</v>
      </c>
      <c r="AK375" s="481">
        <f t="shared" si="779"/>
        <v>4</v>
      </c>
      <c r="AL375" s="481">
        <f t="shared" si="779"/>
        <v>5</v>
      </c>
      <c r="AM375" s="481">
        <f t="shared" si="779"/>
        <v>0</v>
      </c>
      <c r="AN375" s="481">
        <f t="shared" si="780"/>
        <v>0</v>
      </c>
      <c r="AO375" s="483">
        <f t="shared" si="780"/>
        <v>1</v>
      </c>
      <c r="AP375" s="481">
        <f t="shared" si="780"/>
        <v>0</v>
      </c>
      <c r="AQ375" s="481">
        <f t="shared" si="780"/>
        <v>0</v>
      </c>
      <c r="AR375" s="481">
        <f t="shared" si="780"/>
        <v>0</v>
      </c>
      <c r="AS375" s="481">
        <f t="shared" si="780"/>
        <v>0</v>
      </c>
      <c r="AT375" s="481">
        <f t="shared" si="780"/>
        <v>0</v>
      </c>
      <c r="AU375" s="481">
        <f t="shared" si="780"/>
        <v>0</v>
      </c>
      <c r="AV375" s="481">
        <f t="shared" si="780"/>
        <v>2</v>
      </c>
      <c r="AW375" s="481">
        <f t="shared" si="780"/>
        <v>0</v>
      </c>
      <c r="AX375" s="481">
        <f t="shared" si="780"/>
        <v>0</v>
      </c>
      <c r="AY375" s="481">
        <f t="shared" si="780"/>
        <v>0</v>
      </c>
      <c r="AZ375" s="481">
        <f t="shared" si="780"/>
        <v>0</v>
      </c>
      <c r="BA375" s="481">
        <f t="shared" si="780"/>
        <v>0</v>
      </c>
      <c r="BB375" s="481">
        <f t="shared" si="780"/>
        <v>0</v>
      </c>
      <c r="BC375" s="481">
        <f t="shared" si="780"/>
        <v>0</v>
      </c>
      <c r="BD375" s="481">
        <f t="shared" si="781"/>
        <v>0</v>
      </c>
      <c r="BE375" s="481">
        <f t="shared" si="782"/>
        <v>0</v>
      </c>
      <c r="BF375" s="481">
        <f t="shared" si="782"/>
        <v>0</v>
      </c>
      <c r="BG375" s="481">
        <f t="shared" si="782"/>
        <v>0</v>
      </c>
      <c r="BH375" s="481">
        <f t="shared" si="782"/>
        <v>0</v>
      </c>
      <c r="BI375" s="481">
        <f t="shared" si="782"/>
        <v>0</v>
      </c>
      <c r="BJ375" s="481">
        <f t="shared" si="782"/>
        <v>0</v>
      </c>
      <c r="BK375" s="481">
        <f t="shared" si="782"/>
        <v>0</v>
      </c>
      <c r="BL375" s="481">
        <f t="shared" si="782"/>
        <v>0</v>
      </c>
      <c r="BM375" s="481">
        <f t="shared" si="782"/>
        <v>0</v>
      </c>
      <c r="BN375" s="481">
        <f t="shared" si="782"/>
        <v>0</v>
      </c>
      <c r="BO375" s="481">
        <f t="shared" si="783"/>
        <v>0</v>
      </c>
      <c r="BP375" s="481">
        <f t="shared" si="783"/>
        <v>0</v>
      </c>
      <c r="BQ375" s="481">
        <f t="shared" si="783"/>
        <v>0</v>
      </c>
      <c r="BR375" s="481">
        <f t="shared" si="783"/>
        <v>0</v>
      </c>
      <c r="BS375" s="481">
        <f t="shared" si="783"/>
        <v>0</v>
      </c>
      <c r="BT375" s="481">
        <f t="shared" si="783"/>
        <v>0</v>
      </c>
      <c r="BU375" s="481">
        <f t="shared" si="783"/>
        <v>0</v>
      </c>
      <c r="BV375" s="481">
        <f t="shared" si="783"/>
        <v>0</v>
      </c>
      <c r="BW375" s="481">
        <f t="shared" si="783"/>
        <v>0</v>
      </c>
      <c r="BX375" s="481">
        <f t="shared" si="783"/>
        <v>0</v>
      </c>
      <c r="BY375" s="481">
        <f t="shared" si="784"/>
        <v>0</v>
      </c>
      <c r="BZ375" s="481">
        <f t="shared" si="784"/>
        <v>0</v>
      </c>
      <c r="CA375" s="481">
        <f t="shared" si="784"/>
        <v>0</v>
      </c>
      <c r="CB375" s="481">
        <f t="shared" si="784"/>
        <v>0</v>
      </c>
      <c r="CC375" s="481">
        <f t="shared" si="784"/>
        <v>0</v>
      </c>
      <c r="CD375" s="481">
        <f t="shared" si="784"/>
        <v>0</v>
      </c>
      <c r="CE375" s="481">
        <f t="shared" si="784"/>
        <v>0</v>
      </c>
      <c r="CF375" s="481"/>
      <c r="CG375" s="481">
        <f t="shared" si="744"/>
        <v>2400</v>
      </c>
      <c r="CH375" s="123"/>
      <c r="CI375" s="123">
        <f t="shared" si="745"/>
        <v>0</v>
      </c>
      <c r="CJ375" s="481">
        <f t="shared" si="746"/>
        <v>0</v>
      </c>
      <c r="CK375" s="481">
        <f t="shared" si="747"/>
        <v>694</v>
      </c>
      <c r="CL375" s="481">
        <f t="shared" si="748"/>
        <v>1003</v>
      </c>
      <c r="CM375" s="481">
        <f t="shared" si="749"/>
        <v>683</v>
      </c>
      <c r="CN375" s="481">
        <f t="shared" si="750"/>
        <v>18</v>
      </c>
      <c r="CO375" s="483">
        <f t="shared" si="751"/>
        <v>2</v>
      </c>
      <c r="CP375" s="483">
        <f t="shared" si="752"/>
        <v>0</v>
      </c>
      <c r="CQ375" s="483">
        <f t="shared" si="753"/>
        <v>0</v>
      </c>
      <c r="CR375" s="17"/>
      <c r="CS375" s="483">
        <f t="shared" si="754"/>
        <v>82</v>
      </c>
      <c r="CT375" s="483">
        <f t="shared" si="755"/>
        <v>950</v>
      </c>
      <c r="CU375" s="483">
        <f t="shared" si="756"/>
        <v>946</v>
      </c>
      <c r="CV375" s="481">
        <f t="shared" si="757"/>
        <v>420</v>
      </c>
      <c r="CW375" s="483">
        <f t="shared" si="758"/>
        <v>2</v>
      </c>
      <c r="CX375" s="483">
        <f t="shared" si="759"/>
        <v>0</v>
      </c>
      <c r="CY375" s="483">
        <f t="shared" si="760"/>
        <v>0</v>
      </c>
      <c r="CZ375" s="483">
        <f t="shared" si="761"/>
        <v>0</v>
      </c>
      <c r="DA375" s="138">
        <f t="shared" si="772"/>
        <v>0</v>
      </c>
    </row>
    <row r="376" spans="1:105" outlineLevel="1">
      <c r="A376" s="561" t="s">
        <v>136</v>
      </c>
      <c r="B376" s="15"/>
      <c r="C376" s="10">
        <f>'4a 1718 CS PC'!AP32</f>
        <v>6.59E-2</v>
      </c>
      <c r="D376" s="10">
        <f>'4a 1718 CS PC'!AR32</f>
        <v>9.2799999999999994E-2</v>
      </c>
      <c r="E376" s="10">
        <f>'4b 1819 CS PC'!$AT32</f>
        <v>6.2799999999999995E-2</v>
      </c>
      <c r="F376" s="10">
        <f>'4b 1819 CS PC'!AQ32</f>
        <v>8.8999999999999996E-2</v>
      </c>
      <c r="G376" s="10">
        <f>'4c 1920 CS PC'!AS32</f>
        <v>6.1800000000000001E-2</v>
      </c>
      <c r="H376" s="10">
        <f>'4c 1920 CS PC'!AP32</f>
        <v>8.7800000000000003E-2</v>
      </c>
      <c r="I376" s="481">
        <f t="shared" si="785"/>
        <v>0</v>
      </c>
      <c r="J376" s="481">
        <f t="shared" si="786"/>
        <v>0</v>
      </c>
      <c r="K376" s="481">
        <f t="shared" si="763"/>
        <v>0</v>
      </c>
      <c r="L376" s="481">
        <f t="shared" si="764"/>
        <v>0</v>
      </c>
      <c r="M376" s="481">
        <f t="shared" si="765"/>
        <v>2860</v>
      </c>
      <c r="N376" s="481">
        <f t="shared" si="776"/>
        <v>0</v>
      </c>
      <c r="O376" s="481">
        <f t="shared" si="734"/>
        <v>13052</v>
      </c>
      <c r="P376" s="521"/>
      <c r="Q376" s="521"/>
      <c r="R376" s="481">
        <f>ROUND(R$346*$C376,0)</f>
        <v>8181</v>
      </c>
      <c r="S376" s="481">
        <f t="shared" si="735"/>
        <v>6856</v>
      </c>
      <c r="T376" s="481">
        <f t="shared" si="766"/>
        <v>0</v>
      </c>
      <c r="U376" s="481">
        <f t="shared" si="777"/>
        <v>4340</v>
      </c>
      <c r="V376" s="481">
        <f t="shared" si="778"/>
        <v>17179</v>
      </c>
      <c r="W376" s="481">
        <f t="shared" si="778"/>
        <v>4797</v>
      </c>
      <c r="X376" s="481">
        <f t="shared" si="779"/>
        <v>2225</v>
      </c>
      <c r="Y376" s="481">
        <f t="shared" si="779"/>
        <v>4464</v>
      </c>
      <c r="Z376" s="481">
        <f t="shared" si="779"/>
        <v>1229</v>
      </c>
      <c r="AA376" s="481">
        <f t="shared" si="779"/>
        <v>932</v>
      </c>
      <c r="AB376" s="481">
        <f t="shared" si="779"/>
        <v>167</v>
      </c>
      <c r="AC376" s="481">
        <f t="shared" si="779"/>
        <v>122</v>
      </c>
      <c r="AD376" s="481">
        <f t="shared" si="779"/>
        <v>1125</v>
      </c>
      <c r="AE376" s="481">
        <f t="shared" si="779"/>
        <v>2697</v>
      </c>
      <c r="AF376" s="481">
        <f t="shared" si="779"/>
        <v>1422</v>
      </c>
      <c r="AG376" s="481">
        <f t="shared" si="779"/>
        <v>122</v>
      </c>
      <c r="AH376" s="481">
        <f t="shared" si="779"/>
        <v>5903</v>
      </c>
      <c r="AI376" s="523">
        <f>ROUNDDOWN(AI$346*$G376,0)</f>
        <v>1795</v>
      </c>
      <c r="AJ376" s="481">
        <f t="shared" si="779"/>
        <v>259</v>
      </c>
      <c r="AK376" s="481">
        <f t="shared" si="779"/>
        <v>122</v>
      </c>
      <c r="AL376" s="481">
        <f t="shared" si="779"/>
        <v>165</v>
      </c>
      <c r="AM376" s="481">
        <f t="shared" si="779"/>
        <v>0</v>
      </c>
      <c r="AN376" s="481">
        <f t="shared" si="780"/>
        <v>0</v>
      </c>
      <c r="AO376" s="523">
        <f>ROUNDUP(AO$346*$G376,0)</f>
        <v>34</v>
      </c>
      <c r="AP376" s="481">
        <f t="shared" si="780"/>
        <v>0</v>
      </c>
      <c r="AQ376" s="481">
        <f t="shared" si="780"/>
        <v>0</v>
      </c>
      <c r="AR376" s="481">
        <f t="shared" si="780"/>
        <v>0</v>
      </c>
      <c r="AS376" s="481">
        <f t="shared" si="780"/>
        <v>0</v>
      </c>
      <c r="AT376" s="481">
        <f t="shared" si="780"/>
        <v>0</v>
      </c>
      <c r="AU376" s="481">
        <f t="shared" si="780"/>
        <v>0</v>
      </c>
      <c r="AV376" s="481">
        <f t="shared" si="780"/>
        <v>80</v>
      </c>
      <c r="AW376" s="481">
        <f t="shared" si="780"/>
        <v>0</v>
      </c>
      <c r="AX376" s="481">
        <f t="shared" si="780"/>
        <v>0</v>
      </c>
      <c r="AY376" s="481">
        <f t="shared" si="780"/>
        <v>0</v>
      </c>
      <c r="AZ376" s="481">
        <f t="shared" si="780"/>
        <v>0</v>
      </c>
      <c r="BA376" s="481">
        <f t="shared" si="780"/>
        <v>0</v>
      </c>
      <c r="BB376" s="481">
        <f t="shared" si="780"/>
        <v>0</v>
      </c>
      <c r="BC376" s="481">
        <f t="shared" si="780"/>
        <v>0</v>
      </c>
      <c r="BD376" s="481">
        <f t="shared" ref="BD376:BF385" si="787">ROUND(BD$346*$G376,0)</f>
        <v>0</v>
      </c>
      <c r="BE376" s="481">
        <f t="shared" si="787"/>
        <v>0</v>
      </c>
      <c r="BF376" s="481">
        <f t="shared" si="787"/>
        <v>0</v>
      </c>
      <c r="BG376" s="481">
        <f t="shared" ref="BG376:BP385" si="788">ROUND(BG$346*$G376,0)</f>
        <v>0</v>
      </c>
      <c r="BH376" s="481">
        <f t="shared" si="788"/>
        <v>0</v>
      </c>
      <c r="BI376" s="481">
        <f t="shared" si="788"/>
        <v>0</v>
      </c>
      <c r="BJ376" s="481">
        <f t="shared" si="788"/>
        <v>0</v>
      </c>
      <c r="BK376" s="481">
        <f t="shared" si="788"/>
        <v>0</v>
      </c>
      <c r="BL376" s="481">
        <f t="shared" si="788"/>
        <v>0</v>
      </c>
      <c r="BM376" s="481">
        <f t="shared" si="788"/>
        <v>0</v>
      </c>
      <c r="BN376" s="481">
        <f t="shared" si="788"/>
        <v>0</v>
      </c>
      <c r="BO376" s="481">
        <f t="shared" si="788"/>
        <v>0</v>
      </c>
      <c r="BP376" s="481">
        <f t="shared" si="788"/>
        <v>0</v>
      </c>
      <c r="BQ376" s="481">
        <f t="shared" ref="BQ376:CE385" si="789">ROUND(BQ$346*$G376,0)</f>
        <v>0</v>
      </c>
      <c r="BR376" s="481">
        <f t="shared" si="789"/>
        <v>0</v>
      </c>
      <c r="BS376" s="481">
        <f t="shared" si="789"/>
        <v>0</v>
      </c>
      <c r="BT376" s="481">
        <f t="shared" si="789"/>
        <v>0</v>
      </c>
      <c r="BU376" s="481">
        <f t="shared" si="789"/>
        <v>0</v>
      </c>
      <c r="BV376" s="481">
        <f t="shared" si="789"/>
        <v>0</v>
      </c>
      <c r="BW376" s="481">
        <f t="shared" si="789"/>
        <v>0</v>
      </c>
      <c r="BX376" s="481">
        <f t="shared" si="789"/>
        <v>0</v>
      </c>
      <c r="BY376" s="481">
        <f t="shared" si="789"/>
        <v>0</v>
      </c>
      <c r="BZ376" s="481">
        <f t="shared" si="789"/>
        <v>0</v>
      </c>
      <c r="CA376" s="481">
        <f t="shared" si="789"/>
        <v>0</v>
      </c>
      <c r="CB376" s="481">
        <f t="shared" si="789"/>
        <v>0</v>
      </c>
      <c r="CC376" s="481">
        <f t="shared" si="789"/>
        <v>0</v>
      </c>
      <c r="CD376" s="481">
        <f t="shared" si="789"/>
        <v>0</v>
      </c>
      <c r="CE376" s="481">
        <f t="shared" si="789"/>
        <v>0</v>
      </c>
      <c r="CF376" s="481"/>
      <c r="CG376" s="481">
        <f t="shared" si="744"/>
        <v>80128</v>
      </c>
      <c r="CH376" s="123"/>
      <c r="CI376" s="123">
        <f t="shared" si="745"/>
        <v>0</v>
      </c>
      <c r="CJ376" s="481">
        <f t="shared" si="746"/>
        <v>0</v>
      </c>
      <c r="CK376" s="481">
        <f t="shared" si="747"/>
        <v>24093</v>
      </c>
      <c r="CL376" s="481">
        <f t="shared" si="748"/>
        <v>33172</v>
      </c>
      <c r="CM376" s="481">
        <f t="shared" si="749"/>
        <v>22203</v>
      </c>
      <c r="CN376" s="481">
        <f t="shared" si="750"/>
        <v>580</v>
      </c>
      <c r="CO376" s="483">
        <f t="shared" si="751"/>
        <v>80</v>
      </c>
      <c r="CP376" s="483">
        <f t="shared" si="752"/>
        <v>0</v>
      </c>
      <c r="CQ376" s="483">
        <f t="shared" si="753"/>
        <v>0</v>
      </c>
      <c r="CR376" s="17"/>
      <c r="CS376" s="483">
        <f t="shared" si="754"/>
        <v>2860</v>
      </c>
      <c r="CT376" s="483">
        <f t="shared" si="755"/>
        <v>32429</v>
      </c>
      <c r="CU376" s="481">
        <f t="shared" si="756"/>
        <v>31115</v>
      </c>
      <c r="CV376" s="483">
        <f t="shared" si="757"/>
        <v>13644</v>
      </c>
      <c r="CW376" s="483">
        <f t="shared" si="758"/>
        <v>80</v>
      </c>
      <c r="CX376" s="483">
        <f t="shared" si="759"/>
        <v>0</v>
      </c>
      <c r="CY376" s="483">
        <f t="shared" si="760"/>
        <v>0</v>
      </c>
      <c r="CZ376" s="483">
        <f t="shared" si="761"/>
        <v>0</v>
      </c>
      <c r="DA376" s="138">
        <f t="shared" si="772"/>
        <v>0</v>
      </c>
    </row>
    <row r="377" spans="1:105" outlineLevel="1">
      <c r="A377" s="561" t="s">
        <v>137</v>
      </c>
      <c r="B377" s="15"/>
      <c r="C377" s="10">
        <f>'4a 1718 CS PC'!AP33</f>
        <v>4.4999999999999997E-3</v>
      </c>
      <c r="D377" s="10">
        <f>'4a 1718 CS PC'!AR33</f>
        <v>6.4000000000000003E-3</v>
      </c>
      <c r="E377" s="10">
        <f>'4b 1819 CS PC'!$AT33</f>
        <v>4.4000000000000003E-3</v>
      </c>
      <c r="F377" s="10">
        <f>'4b 1819 CS PC'!AQ33</f>
        <v>6.1999999999999998E-3</v>
      </c>
      <c r="G377" s="10">
        <f>'4c 1920 CS PC'!AS33</f>
        <v>4.4000000000000003E-3</v>
      </c>
      <c r="H377" s="10">
        <f>'4c 1920 CS PC'!AP33</f>
        <v>6.1999999999999998E-3</v>
      </c>
      <c r="I377" s="481">
        <f t="shared" si="785"/>
        <v>0</v>
      </c>
      <c r="J377" s="481">
        <f t="shared" si="786"/>
        <v>0</v>
      </c>
      <c r="K377" s="481">
        <f t="shared" si="763"/>
        <v>0</v>
      </c>
      <c r="L377" s="481">
        <f t="shared" si="764"/>
        <v>0</v>
      </c>
      <c r="M377" s="481">
        <f t="shared" si="765"/>
        <v>195</v>
      </c>
      <c r="N377" s="481">
        <f t="shared" si="776"/>
        <v>0</v>
      </c>
      <c r="O377" s="481">
        <f t="shared" si="734"/>
        <v>891</v>
      </c>
      <c r="P377" s="521"/>
      <c r="Q377" s="521"/>
      <c r="R377" s="481">
        <f>ROUND(R$346*$C377,0)</f>
        <v>559</v>
      </c>
      <c r="S377" s="481">
        <f t="shared" si="735"/>
        <v>480</v>
      </c>
      <c r="T377" s="481">
        <f t="shared" si="766"/>
        <v>0</v>
      </c>
      <c r="U377" s="481">
        <f t="shared" si="777"/>
        <v>304</v>
      </c>
      <c r="V377" s="481">
        <f t="shared" si="778"/>
        <v>1204</v>
      </c>
      <c r="W377" s="481">
        <f t="shared" si="778"/>
        <v>336</v>
      </c>
      <c r="X377" s="481">
        <f t="shared" si="779"/>
        <v>158</v>
      </c>
      <c r="Y377" s="481">
        <f t="shared" si="779"/>
        <v>318</v>
      </c>
      <c r="Z377" s="481">
        <f t="shared" si="779"/>
        <v>87</v>
      </c>
      <c r="AA377" s="481">
        <f t="shared" si="779"/>
        <v>66</v>
      </c>
      <c r="AB377" s="481">
        <f t="shared" si="779"/>
        <v>12</v>
      </c>
      <c r="AC377" s="481">
        <f t="shared" si="779"/>
        <v>9</v>
      </c>
      <c r="AD377" s="481">
        <f t="shared" si="779"/>
        <v>80</v>
      </c>
      <c r="AE377" s="481">
        <f t="shared" si="779"/>
        <v>192</v>
      </c>
      <c r="AF377" s="481">
        <f t="shared" si="779"/>
        <v>101</v>
      </c>
      <c r="AG377" s="481">
        <f t="shared" si="779"/>
        <v>9</v>
      </c>
      <c r="AH377" s="481">
        <f t="shared" si="779"/>
        <v>420</v>
      </c>
      <c r="AI377" s="481">
        <f t="shared" si="779"/>
        <v>128</v>
      </c>
      <c r="AJ377" s="481">
        <f t="shared" si="779"/>
        <v>18</v>
      </c>
      <c r="AK377" s="481">
        <f t="shared" si="779"/>
        <v>9</v>
      </c>
      <c r="AL377" s="481">
        <f t="shared" si="779"/>
        <v>12</v>
      </c>
      <c r="AM377" s="481">
        <f t="shared" si="779"/>
        <v>0</v>
      </c>
      <c r="AN377" s="481">
        <f t="shared" si="780"/>
        <v>0</v>
      </c>
      <c r="AO377" s="483">
        <f t="shared" si="780"/>
        <v>2</v>
      </c>
      <c r="AP377" s="481">
        <f t="shared" si="780"/>
        <v>0</v>
      </c>
      <c r="AQ377" s="481">
        <f t="shared" si="780"/>
        <v>0</v>
      </c>
      <c r="AR377" s="481">
        <f t="shared" si="780"/>
        <v>0</v>
      </c>
      <c r="AS377" s="481">
        <f t="shared" si="780"/>
        <v>0</v>
      </c>
      <c r="AT377" s="481">
        <f t="shared" si="780"/>
        <v>0</v>
      </c>
      <c r="AU377" s="481">
        <f t="shared" si="780"/>
        <v>0</v>
      </c>
      <c r="AV377" s="481">
        <f t="shared" si="780"/>
        <v>6</v>
      </c>
      <c r="AW377" s="481">
        <f t="shared" si="780"/>
        <v>0</v>
      </c>
      <c r="AX377" s="481">
        <f t="shared" si="780"/>
        <v>0</v>
      </c>
      <c r="AY377" s="481">
        <f t="shared" si="780"/>
        <v>0</v>
      </c>
      <c r="AZ377" s="481">
        <f t="shared" si="780"/>
        <v>0</v>
      </c>
      <c r="BA377" s="481">
        <f t="shared" si="780"/>
        <v>0</v>
      </c>
      <c r="BB377" s="481">
        <f t="shared" si="780"/>
        <v>0</v>
      </c>
      <c r="BC377" s="481">
        <f t="shared" si="780"/>
        <v>0</v>
      </c>
      <c r="BD377" s="481">
        <f t="shared" si="787"/>
        <v>0</v>
      </c>
      <c r="BE377" s="481">
        <f t="shared" si="787"/>
        <v>0</v>
      </c>
      <c r="BF377" s="481">
        <f t="shared" si="787"/>
        <v>0</v>
      </c>
      <c r="BG377" s="481">
        <f t="shared" si="788"/>
        <v>0</v>
      </c>
      <c r="BH377" s="481">
        <f t="shared" si="788"/>
        <v>0</v>
      </c>
      <c r="BI377" s="481">
        <f t="shared" si="788"/>
        <v>0</v>
      </c>
      <c r="BJ377" s="481">
        <f t="shared" si="788"/>
        <v>0</v>
      </c>
      <c r="BK377" s="481">
        <f t="shared" si="788"/>
        <v>0</v>
      </c>
      <c r="BL377" s="481">
        <f t="shared" si="788"/>
        <v>0</v>
      </c>
      <c r="BM377" s="481">
        <f t="shared" si="788"/>
        <v>0</v>
      </c>
      <c r="BN377" s="481">
        <f t="shared" si="788"/>
        <v>0</v>
      </c>
      <c r="BO377" s="481">
        <f t="shared" si="788"/>
        <v>0</v>
      </c>
      <c r="BP377" s="481">
        <f t="shared" si="788"/>
        <v>0</v>
      </c>
      <c r="BQ377" s="481">
        <f t="shared" si="789"/>
        <v>0</v>
      </c>
      <c r="BR377" s="481">
        <f t="shared" si="789"/>
        <v>0</v>
      </c>
      <c r="BS377" s="481">
        <f t="shared" si="789"/>
        <v>0</v>
      </c>
      <c r="BT377" s="481">
        <f t="shared" si="789"/>
        <v>0</v>
      </c>
      <c r="BU377" s="481">
        <f t="shared" si="789"/>
        <v>0</v>
      </c>
      <c r="BV377" s="481">
        <f t="shared" si="789"/>
        <v>0</v>
      </c>
      <c r="BW377" s="481">
        <f t="shared" si="789"/>
        <v>0</v>
      </c>
      <c r="BX377" s="481">
        <f t="shared" si="789"/>
        <v>0</v>
      </c>
      <c r="BY377" s="481">
        <f t="shared" si="789"/>
        <v>0</v>
      </c>
      <c r="BZ377" s="481">
        <f t="shared" si="789"/>
        <v>0</v>
      </c>
      <c r="CA377" s="481">
        <f t="shared" si="789"/>
        <v>0</v>
      </c>
      <c r="CB377" s="481">
        <f t="shared" si="789"/>
        <v>0</v>
      </c>
      <c r="CC377" s="481">
        <f t="shared" si="789"/>
        <v>0</v>
      </c>
      <c r="CD377" s="481">
        <f t="shared" si="789"/>
        <v>0</v>
      </c>
      <c r="CE377" s="481">
        <f t="shared" si="789"/>
        <v>0</v>
      </c>
      <c r="CF377" s="481"/>
      <c r="CG377" s="481">
        <f t="shared" si="744"/>
        <v>5596</v>
      </c>
      <c r="CH377" s="123"/>
      <c r="CI377" s="123">
        <f t="shared" si="745"/>
        <v>0</v>
      </c>
      <c r="CJ377" s="481">
        <f t="shared" si="746"/>
        <v>0</v>
      </c>
      <c r="CK377" s="481">
        <f t="shared" si="747"/>
        <v>1645</v>
      </c>
      <c r="CL377" s="483">
        <f t="shared" si="748"/>
        <v>2324</v>
      </c>
      <c r="CM377" s="481">
        <f t="shared" si="749"/>
        <v>1580</v>
      </c>
      <c r="CN377" s="481">
        <f t="shared" si="750"/>
        <v>41</v>
      </c>
      <c r="CO377" s="483">
        <f t="shared" si="751"/>
        <v>6</v>
      </c>
      <c r="CP377" s="483">
        <f t="shared" si="752"/>
        <v>0</v>
      </c>
      <c r="CQ377" s="483">
        <f t="shared" si="753"/>
        <v>0</v>
      </c>
      <c r="CR377" s="17"/>
      <c r="CS377" s="483">
        <f t="shared" si="754"/>
        <v>195</v>
      </c>
      <c r="CT377" s="483">
        <f t="shared" si="755"/>
        <v>2234</v>
      </c>
      <c r="CU377" s="481">
        <f t="shared" si="756"/>
        <v>2190</v>
      </c>
      <c r="CV377" s="481">
        <f t="shared" si="757"/>
        <v>971</v>
      </c>
      <c r="CW377" s="483">
        <f t="shared" si="758"/>
        <v>6</v>
      </c>
      <c r="CX377" s="483">
        <f t="shared" si="759"/>
        <v>0</v>
      </c>
      <c r="CY377" s="483">
        <f t="shared" si="760"/>
        <v>0</v>
      </c>
      <c r="CZ377" s="483">
        <f t="shared" si="761"/>
        <v>0</v>
      </c>
      <c r="DA377" s="138">
        <f t="shared" si="772"/>
        <v>0</v>
      </c>
    </row>
    <row r="378" spans="1:105" outlineLevel="1">
      <c r="A378" s="561" t="s">
        <v>138</v>
      </c>
      <c r="B378" s="15"/>
      <c r="C378" s="10">
        <f>'4a 1718 CS PC'!AP34</f>
        <v>5.0000000000000001E-4</v>
      </c>
      <c r="D378" s="10">
        <f>'4a 1718 CS PC'!AR34</f>
        <v>6.9999999999999999E-4</v>
      </c>
      <c r="E378" s="10">
        <f>'4b 1819 CS PC'!$AT34</f>
        <v>5.0000000000000001E-4</v>
      </c>
      <c r="F378" s="10">
        <f>'4b 1819 CS PC'!AQ34</f>
        <v>6.9999999999999999E-4</v>
      </c>
      <c r="G378" s="10">
        <f>'4c 1920 CS PC'!AS34</f>
        <v>5.0000000000000001E-4</v>
      </c>
      <c r="H378" s="10">
        <f>'4c 1920 CS PC'!AP34</f>
        <v>6.9999999999999999E-4</v>
      </c>
      <c r="I378" s="481">
        <f t="shared" si="785"/>
        <v>0</v>
      </c>
      <c r="J378" s="481">
        <f t="shared" si="786"/>
        <v>0</v>
      </c>
      <c r="K378" s="481">
        <f t="shared" si="763"/>
        <v>0</v>
      </c>
      <c r="L378" s="481">
        <f t="shared" si="764"/>
        <v>0</v>
      </c>
      <c r="M378" s="481">
        <f t="shared" si="765"/>
        <v>22</v>
      </c>
      <c r="N378" s="481">
        <f t="shared" si="776"/>
        <v>0</v>
      </c>
      <c r="O378" s="481">
        <f t="shared" si="734"/>
        <v>99</v>
      </c>
      <c r="P378" s="521"/>
      <c r="Q378" s="521"/>
      <c r="R378" s="523">
        <f>ROUNDDOWN(R$346*$C378,0)</f>
        <v>62</v>
      </c>
      <c r="S378" s="481">
        <f t="shared" si="735"/>
        <v>55</v>
      </c>
      <c r="T378" s="481">
        <f t="shared" si="766"/>
        <v>0</v>
      </c>
      <c r="U378" s="481">
        <f t="shared" si="777"/>
        <v>35</v>
      </c>
      <c r="V378" s="481">
        <f t="shared" si="778"/>
        <v>137</v>
      </c>
      <c r="W378" s="481">
        <f t="shared" si="778"/>
        <v>38</v>
      </c>
      <c r="X378" s="481">
        <f t="shared" si="779"/>
        <v>18</v>
      </c>
      <c r="Y378" s="481">
        <f t="shared" si="779"/>
        <v>36</v>
      </c>
      <c r="Z378" s="481">
        <f t="shared" si="779"/>
        <v>10</v>
      </c>
      <c r="AA378" s="481">
        <f t="shared" si="779"/>
        <v>8</v>
      </c>
      <c r="AB378" s="481">
        <f t="shared" si="779"/>
        <v>1</v>
      </c>
      <c r="AC378" s="481">
        <f t="shared" si="779"/>
        <v>1</v>
      </c>
      <c r="AD378" s="481">
        <f t="shared" si="779"/>
        <v>9</v>
      </c>
      <c r="AE378" s="481">
        <f t="shared" si="779"/>
        <v>22</v>
      </c>
      <c r="AF378" s="481">
        <f t="shared" si="779"/>
        <v>12</v>
      </c>
      <c r="AG378" s="481">
        <f t="shared" si="779"/>
        <v>1</v>
      </c>
      <c r="AH378" s="481">
        <f t="shared" si="779"/>
        <v>48</v>
      </c>
      <c r="AI378" s="481">
        <f t="shared" si="779"/>
        <v>15</v>
      </c>
      <c r="AJ378" s="481">
        <f t="shared" si="779"/>
        <v>2</v>
      </c>
      <c r="AK378" s="481">
        <f t="shared" si="779"/>
        <v>1</v>
      </c>
      <c r="AL378" s="481">
        <f t="shared" si="779"/>
        <v>1</v>
      </c>
      <c r="AM378" s="481">
        <f t="shared" ref="AH378:AQ403" si="790">ROUND(AM$346*$G378,0)</f>
        <v>0</v>
      </c>
      <c r="AN378" s="481">
        <f t="shared" si="790"/>
        <v>0</v>
      </c>
      <c r="AO378" s="483">
        <f t="shared" si="790"/>
        <v>0</v>
      </c>
      <c r="AP378" s="481">
        <f t="shared" si="790"/>
        <v>0</v>
      </c>
      <c r="AQ378" s="481">
        <f t="shared" si="790"/>
        <v>0</v>
      </c>
      <c r="AR378" s="481">
        <f t="shared" si="780"/>
        <v>0</v>
      </c>
      <c r="AS378" s="481">
        <f t="shared" si="780"/>
        <v>0</v>
      </c>
      <c r="AT378" s="481">
        <f t="shared" si="780"/>
        <v>0</v>
      </c>
      <c r="AU378" s="481">
        <f t="shared" si="780"/>
        <v>0</v>
      </c>
      <c r="AV378" s="481">
        <f t="shared" si="780"/>
        <v>1</v>
      </c>
      <c r="AW378" s="481">
        <f t="shared" si="780"/>
        <v>0</v>
      </c>
      <c r="AX378" s="481">
        <f t="shared" si="780"/>
        <v>0</v>
      </c>
      <c r="AY378" s="481">
        <f t="shared" si="780"/>
        <v>0</v>
      </c>
      <c r="AZ378" s="481">
        <f t="shared" si="780"/>
        <v>0</v>
      </c>
      <c r="BA378" s="481">
        <f t="shared" si="780"/>
        <v>0</v>
      </c>
      <c r="BB378" s="481">
        <f t="shared" si="780"/>
        <v>0</v>
      </c>
      <c r="BC378" s="481">
        <f t="shared" si="780"/>
        <v>0</v>
      </c>
      <c r="BD378" s="481">
        <f t="shared" si="787"/>
        <v>0</v>
      </c>
      <c r="BE378" s="481">
        <f t="shared" si="787"/>
        <v>0</v>
      </c>
      <c r="BF378" s="481">
        <f t="shared" si="787"/>
        <v>0</v>
      </c>
      <c r="BG378" s="481">
        <f t="shared" si="788"/>
        <v>0</v>
      </c>
      <c r="BH378" s="481">
        <f t="shared" si="788"/>
        <v>0</v>
      </c>
      <c r="BI378" s="481">
        <f t="shared" si="788"/>
        <v>0</v>
      </c>
      <c r="BJ378" s="481">
        <f t="shared" si="788"/>
        <v>0</v>
      </c>
      <c r="BK378" s="481">
        <f t="shared" si="788"/>
        <v>0</v>
      </c>
      <c r="BL378" s="481">
        <f t="shared" si="788"/>
        <v>0</v>
      </c>
      <c r="BM378" s="481">
        <f t="shared" si="788"/>
        <v>0</v>
      </c>
      <c r="BN378" s="481">
        <f t="shared" si="788"/>
        <v>0</v>
      </c>
      <c r="BO378" s="481">
        <f t="shared" si="788"/>
        <v>0</v>
      </c>
      <c r="BP378" s="481">
        <f t="shared" si="788"/>
        <v>0</v>
      </c>
      <c r="BQ378" s="481">
        <f t="shared" si="789"/>
        <v>0</v>
      </c>
      <c r="BR378" s="481">
        <f t="shared" si="789"/>
        <v>0</v>
      </c>
      <c r="BS378" s="481">
        <f t="shared" si="789"/>
        <v>0</v>
      </c>
      <c r="BT378" s="481">
        <f t="shared" si="789"/>
        <v>0</v>
      </c>
      <c r="BU378" s="481">
        <f t="shared" si="789"/>
        <v>0</v>
      </c>
      <c r="BV378" s="481">
        <f t="shared" si="789"/>
        <v>0</v>
      </c>
      <c r="BW378" s="481">
        <f t="shared" si="789"/>
        <v>0</v>
      </c>
      <c r="BX378" s="481">
        <f t="shared" si="789"/>
        <v>0</v>
      </c>
      <c r="BY378" s="481">
        <f t="shared" si="789"/>
        <v>0</v>
      </c>
      <c r="BZ378" s="481">
        <f t="shared" si="789"/>
        <v>0</v>
      </c>
      <c r="CA378" s="481">
        <f t="shared" si="789"/>
        <v>0</v>
      </c>
      <c r="CB378" s="481">
        <f t="shared" si="789"/>
        <v>0</v>
      </c>
      <c r="CC378" s="481">
        <f t="shared" si="789"/>
        <v>0</v>
      </c>
      <c r="CD378" s="481">
        <f t="shared" si="789"/>
        <v>0</v>
      </c>
      <c r="CE378" s="481">
        <f t="shared" si="789"/>
        <v>0</v>
      </c>
      <c r="CF378" s="481"/>
      <c r="CG378" s="481">
        <f t="shared" si="744"/>
        <v>634</v>
      </c>
      <c r="CH378" s="123"/>
      <c r="CI378" s="123">
        <f t="shared" si="745"/>
        <v>0</v>
      </c>
      <c r="CJ378" s="481">
        <f t="shared" si="746"/>
        <v>0</v>
      </c>
      <c r="CK378" s="481">
        <f t="shared" si="747"/>
        <v>183</v>
      </c>
      <c r="CL378" s="481">
        <f t="shared" si="748"/>
        <v>265</v>
      </c>
      <c r="CM378" s="483">
        <f t="shared" si="749"/>
        <v>181</v>
      </c>
      <c r="CN378" s="481">
        <f t="shared" si="750"/>
        <v>4</v>
      </c>
      <c r="CO378" s="483">
        <f t="shared" si="751"/>
        <v>1</v>
      </c>
      <c r="CP378" s="483">
        <f t="shared" si="752"/>
        <v>0</v>
      </c>
      <c r="CQ378" s="483">
        <f t="shared" si="753"/>
        <v>0</v>
      </c>
      <c r="CR378" s="17"/>
      <c r="CS378" s="483">
        <f t="shared" si="754"/>
        <v>22</v>
      </c>
      <c r="CT378" s="483">
        <f t="shared" si="755"/>
        <v>251</v>
      </c>
      <c r="CU378" s="483">
        <f t="shared" si="756"/>
        <v>249</v>
      </c>
      <c r="CV378" s="481">
        <f t="shared" si="757"/>
        <v>111</v>
      </c>
      <c r="CW378" s="483">
        <f t="shared" si="758"/>
        <v>1</v>
      </c>
      <c r="CX378" s="483">
        <f t="shared" si="759"/>
        <v>0</v>
      </c>
      <c r="CY378" s="483">
        <f t="shared" si="760"/>
        <v>0</v>
      </c>
      <c r="CZ378" s="483">
        <f t="shared" si="761"/>
        <v>0</v>
      </c>
      <c r="DA378" s="138">
        <f t="shared" si="772"/>
        <v>0</v>
      </c>
    </row>
    <row r="379" spans="1:105" outlineLevel="1">
      <c r="A379" s="561" t="s">
        <v>139</v>
      </c>
      <c r="B379" s="15"/>
      <c r="C379" s="10">
        <f>'4a 1718 CS PC'!AP35</f>
        <v>6.3799999999999996E-2</v>
      </c>
      <c r="D379" s="10">
        <f>'4a 1718 CS PC'!AR35</f>
        <v>8.9800000000000005E-2</v>
      </c>
      <c r="E379" s="10">
        <f>'4b 1819 CS PC'!$AT35</f>
        <v>6.4100000000000004E-2</v>
      </c>
      <c r="F379" s="10">
        <f>'4b 1819 CS PC'!AQ35</f>
        <v>9.0800000000000006E-2</v>
      </c>
      <c r="G379" s="10">
        <f>'4c 1920 CS PC'!AS35</f>
        <v>6.4500000000000002E-2</v>
      </c>
      <c r="H379" s="10">
        <f>'4c 1920 CS PC'!AP35</f>
        <v>9.1700000000000004E-2</v>
      </c>
      <c r="I379" s="481">
        <f t="shared" si="785"/>
        <v>0</v>
      </c>
      <c r="J379" s="481">
        <f t="shared" si="786"/>
        <v>0</v>
      </c>
      <c r="K379" s="481">
        <f t="shared" si="763"/>
        <v>0</v>
      </c>
      <c r="L379" s="481">
        <f t="shared" si="764"/>
        <v>0</v>
      </c>
      <c r="M379" s="481">
        <f t="shared" si="765"/>
        <v>2769</v>
      </c>
      <c r="N379" s="481">
        <f t="shared" si="776"/>
        <v>0</v>
      </c>
      <c r="O379" s="481">
        <f t="shared" si="734"/>
        <v>12636</v>
      </c>
      <c r="P379" s="521"/>
      <c r="Q379" s="521"/>
      <c r="R379" s="481">
        <f>ROUND(R$346*$C379,0)</f>
        <v>7921</v>
      </c>
      <c r="S379" s="481">
        <f t="shared" ref="S379:S404" si="791">ROUND(S$346*$E379,0)</f>
        <v>6998</v>
      </c>
      <c r="T379" s="481">
        <f t="shared" si="766"/>
        <v>0</v>
      </c>
      <c r="U379" s="481">
        <f t="shared" si="777"/>
        <v>4430</v>
      </c>
      <c r="V379" s="481">
        <f t="shared" si="778"/>
        <v>17535</v>
      </c>
      <c r="W379" s="481">
        <f t="shared" si="778"/>
        <v>4896</v>
      </c>
      <c r="X379" s="523">
        <f>ROUNDUP(X$346*$G379,0)</f>
        <v>2323</v>
      </c>
      <c r="Y379" s="481">
        <f t="shared" ref="X379:AG404" si="792">ROUND(Y$346*$G379,0)</f>
        <v>4659</v>
      </c>
      <c r="Z379" s="481">
        <f t="shared" si="792"/>
        <v>1282</v>
      </c>
      <c r="AA379" s="523">
        <f>ROUNDDOWN(AA$346*$G379,0)</f>
        <v>972</v>
      </c>
      <c r="AB379" s="481">
        <f t="shared" si="792"/>
        <v>174</v>
      </c>
      <c r="AC379" s="481">
        <f t="shared" si="792"/>
        <v>127</v>
      </c>
      <c r="AD379" s="481">
        <f t="shared" si="792"/>
        <v>1174</v>
      </c>
      <c r="AE379" s="481">
        <f t="shared" si="792"/>
        <v>2814</v>
      </c>
      <c r="AF379" s="481">
        <f t="shared" si="792"/>
        <v>1484</v>
      </c>
      <c r="AG379" s="481">
        <f t="shared" si="792"/>
        <v>127</v>
      </c>
      <c r="AH379" s="481">
        <f t="shared" si="790"/>
        <v>6161</v>
      </c>
      <c r="AI379" s="481">
        <f t="shared" si="790"/>
        <v>1874</v>
      </c>
      <c r="AJ379" s="523">
        <f>ROUNDUP(AJ$346*$G379,0)</f>
        <v>271</v>
      </c>
      <c r="AK379" s="481">
        <f t="shared" si="790"/>
        <v>127</v>
      </c>
      <c r="AL379" s="481">
        <f t="shared" si="790"/>
        <v>172</v>
      </c>
      <c r="AM379" s="481">
        <f t="shared" si="790"/>
        <v>0</v>
      </c>
      <c r="AN379" s="481">
        <f t="shared" si="790"/>
        <v>0</v>
      </c>
      <c r="AO379" s="483">
        <f t="shared" si="790"/>
        <v>35</v>
      </c>
      <c r="AP379" s="481">
        <f t="shared" si="790"/>
        <v>0</v>
      </c>
      <c r="AQ379" s="481">
        <f t="shared" si="790"/>
        <v>0</v>
      </c>
      <c r="AR379" s="481">
        <f t="shared" si="780"/>
        <v>0</v>
      </c>
      <c r="AS379" s="481">
        <f t="shared" si="780"/>
        <v>0</v>
      </c>
      <c r="AT379" s="481">
        <f t="shared" si="780"/>
        <v>0</v>
      </c>
      <c r="AU379" s="481">
        <f t="shared" ref="AR379:BC400" si="793">ROUND(AU$346*$G379,0)</f>
        <v>0</v>
      </c>
      <c r="AV379" s="481">
        <f t="shared" si="793"/>
        <v>83</v>
      </c>
      <c r="AW379" s="481">
        <f t="shared" si="793"/>
        <v>0</v>
      </c>
      <c r="AX379" s="481">
        <f t="shared" si="793"/>
        <v>0</v>
      </c>
      <c r="AY379" s="481">
        <f t="shared" si="793"/>
        <v>0</v>
      </c>
      <c r="AZ379" s="481">
        <f t="shared" si="793"/>
        <v>0</v>
      </c>
      <c r="BA379" s="481">
        <f t="shared" si="793"/>
        <v>0</v>
      </c>
      <c r="BB379" s="481">
        <f t="shared" si="793"/>
        <v>0</v>
      </c>
      <c r="BC379" s="481">
        <f t="shared" si="793"/>
        <v>0</v>
      </c>
      <c r="BD379" s="481">
        <f t="shared" si="787"/>
        <v>0</v>
      </c>
      <c r="BE379" s="481">
        <f t="shared" si="787"/>
        <v>0</v>
      </c>
      <c r="BF379" s="481">
        <f t="shared" si="787"/>
        <v>0</v>
      </c>
      <c r="BG379" s="481">
        <f t="shared" si="788"/>
        <v>0</v>
      </c>
      <c r="BH379" s="481">
        <f t="shared" si="788"/>
        <v>0</v>
      </c>
      <c r="BI379" s="481">
        <f t="shared" si="788"/>
        <v>0</v>
      </c>
      <c r="BJ379" s="481">
        <f t="shared" si="788"/>
        <v>0</v>
      </c>
      <c r="BK379" s="481">
        <f t="shared" si="788"/>
        <v>0</v>
      </c>
      <c r="BL379" s="481">
        <f t="shared" si="788"/>
        <v>0</v>
      </c>
      <c r="BM379" s="481">
        <f t="shared" si="788"/>
        <v>0</v>
      </c>
      <c r="BN379" s="481">
        <f t="shared" si="788"/>
        <v>0</v>
      </c>
      <c r="BO379" s="481">
        <f t="shared" si="788"/>
        <v>0</v>
      </c>
      <c r="BP379" s="481">
        <f t="shared" si="788"/>
        <v>0</v>
      </c>
      <c r="BQ379" s="481">
        <f t="shared" si="789"/>
        <v>0</v>
      </c>
      <c r="BR379" s="481">
        <f t="shared" si="789"/>
        <v>0</v>
      </c>
      <c r="BS379" s="481">
        <f t="shared" si="789"/>
        <v>0</v>
      </c>
      <c r="BT379" s="481">
        <f t="shared" si="789"/>
        <v>0</v>
      </c>
      <c r="BU379" s="481">
        <f t="shared" si="789"/>
        <v>0</v>
      </c>
      <c r="BV379" s="481">
        <f t="shared" si="789"/>
        <v>0</v>
      </c>
      <c r="BW379" s="481">
        <f t="shared" si="789"/>
        <v>0</v>
      </c>
      <c r="BX379" s="481">
        <f t="shared" si="789"/>
        <v>0</v>
      </c>
      <c r="BY379" s="481">
        <f t="shared" si="789"/>
        <v>0</v>
      </c>
      <c r="BZ379" s="481">
        <f t="shared" si="789"/>
        <v>0</v>
      </c>
      <c r="CA379" s="481">
        <f t="shared" si="789"/>
        <v>0</v>
      </c>
      <c r="CB379" s="481">
        <f t="shared" si="789"/>
        <v>0</v>
      </c>
      <c r="CC379" s="481">
        <f t="shared" si="789"/>
        <v>0</v>
      </c>
      <c r="CD379" s="481">
        <f t="shared" si="789"/>
        <v>0</v>
      </c>
      <c r="CE379" s="481">
        <f t="shared" si="789"/>
        <v>0</v>
      </c>
      <c r="CF379" s="481"/>
      <c r="CG379" s="481">
        <f t="shared" ref="CG379:CG404" si="794">ROUND(SUM(I379:CF379),0)</f>
        <v>81044</v>
      </c>
      <c r="CH379" s="123"/>
      <c r="CI379" s="123">
        <f t="shared" si="745"/>
        <v>0</v>
      </c>
      <c r="CJ379" s="481">
        <f t="shared" ref="CJ379:CJ404" si="795">ROUND(SUM(I379:K379),0)</f>
        <v>0</v>
      </c>
      <c r="CK379" s="481">
        <f t="shared" ref="CK379:CK404" si="796">ROUND(SUM(L379:R379),0)</f>
        <v>23326</v>
      </c>
      <c r="CL379" s="481">
        <f t="shared" ref="CL379:CL404" si="797">ROUND(SUM(S379:W379),0)</f>
        <v>33859</v>
      </c>
      <c r="CM379" s="481">
        <f t="shared" ref="CM379:CM404" si="798">ROUND(SUM(X379:AI379),0)</f>
        <v>23171</v>
      </c>
      <c r="CN379" s="481">
        <f t="shared" ref="CN379:CN404" si="799">ROUND(SUM(AJ379:AU379),0)</f>
        <v>605</v>
      </c>
      <c r="CO379" s="483">
        <f t="shared" ref="CO379:CO404" si="800">ROUND(SUM(AV379:BG379),0)</f>
        <v>83</v>
      </c>
      <c r="CP379" s="483">
        <f t="shared" ref="CP379:CP404" si="801">ROUND(SUM(BH379:BS379),0)</f>
        <v>0</v>
      </c>
      <c r="CQ379" s="483">
        <f t="shared" ref="CQ379:CQ404" si="802">ROUND(SUM(BT379:CE379),0)</f>
        <v>0</v>
      </c>
      <c r="CR379" s="17"/>
      <c r="CS379" s="483">
        <f t="shared" ref="CS379:CS404" si="803">ROUND(SUM(I379:N379),0)</f>
        <v>2769</v>
      </c>
      <c r="CT379" s="483">
        <f t="shared" ref="CT379:CT404" si="804">ROUND(SUM(O379:U379),0)</f>
        <v>31985</v>
      </c>
      <c r="CU379" s="483">
        <f t="shared" ref="CU379:CU404" si="805">ROUND(SUM(V379:AC379),0)</f>
        <v>31968</v>
      </c>
      <c r="CV379" s="481">
        <f t="shared" ref="CV379:CV404" si="806">ROUND(SUM(AD379:AO379),0)</f>
        <v>14239</v>
      </c>
      <c r="CW379" s="483">
        <f t="shared" ref="CW379:CW404" si="807">ROUND(SUM(AP379:BA379),0)</f>
        <v>83</v>
      </c>
      <c r="CX379" s="483">
        <f t="shared" ref="CX379:CX404" si="808">ROUND(SUM(BB379:BM379),0)</f>
        <v>0</v>
      </c>
      <c r="CY379" s="483">
        <f t="shared" ref="CY379:CY404" si="809">ROUND(SUM(BN379:BY379),0)</f>
        <v>0</v>
      </c>
      <c r="CZ379" s="483">
        <f t="shared" ref="CZ379:CZ404" si="810">ROUND(SUM(BZ379:CF379),0)</f>
        <v>0</v>
      </c>
      <c r="DA379" s="138">
        <f t="shared" si="772"/>
        <v>0</v>
      </c>
    </row>
    <row r="380" spans="1:105" outlineLevel="1">
      <c r="A380" s="561" t="s">
        <v>140</v>
      </c>
      <c r="B380" s="15"/>
      <c r="C380" s="10">
        <f>'4a 1718 CS PC'!AP36</f>
        <v>4.19E-2</v>
      </c>
      <c r="D380" s="10">
        <f>'4a 1718 CS PC'!AR36</f>
        <v>5.8999999999999997E-2</v>
      </c>
      <c r="E380" s="10">
        <f>'4b 1819 CS PC'!$AT36</f>
        <v>4.3900000000000002E-2</v>
      </c>
      <c r="F380" s="10">
        <f>'4b 1819 CS PC'!AQ36</f>
        <v>6.2199999999999998E-2</v>
      </c>
      <c r="G380" s="10">
        <f>'4c 1920 CS PC'!AS36</f>
        <v>4.4200000000000003E-2</v>
      </c>
      <c r="H380" s="10">
        <f>'4c 1920 CS PC'!AP36</f>
        <v>6.2799999999999995E-2</v>
      </c>
      <c r="I380" s="481">
        <f t="shared" si="785"/>
        <v>0</v>
      </c>
      <c r="J380" s="481">
        <f t="shared" si="786"/>
        <v>0</v>
      </c>
      <c r="K380" s="481">
        <f t="shared" si="763"/>
        <v>0</v>
      </c>
      <c r="L380" s="481">
        <f t="shared" si="764"/>
        <v>0</v>
      </c>
      <c r="M380" s="481">
        <f t="shared" si="765"/>
        <v>1818</v>
      </c>
      <c r="N380" s="481">
        <f t="shared" si="776"/>
        <v>0</v>
      </c>
      <c r="O380" s="481">
        <f t="shared" si="734"/>
        <v>8299</v>
      </c>
      <c r="P380" s="521"/>
      <c r="Q380" s="521"/>
      <c r="R380" s="523">
        <f>ROUNDUP(R$346*$C380,0)+2</f>
        <v>5204</v>
      </c>
      <c r="S380" s="481">
        <f t="shared" si="791"/>
        <v>4793</v>
      </c>
      <c r="T380" s="481">
        <f t="shared" si="766"/>
        <v>0</v>
      </c>
      <c r="U380" s="481">
        <f t="shared" si="777"/>
        <v>3034</v>
      </c>
      <c r="V380" s="481">
        <f t="shared" si="778"/>
        <v>12009</v>
      </c>
      <c r="W380" s="481">
        <f t="shared" si="778"/>
        <v>3353</v>
      </c>
      <c r="X380" s="523">
        <f>ROUNDUP(X$346*$G380,0)</f>
        <v>1592</v>
      </c>
      <c r="Y380" s="481">
        <f t="shared" si="792"/>
        <v>3192</v>
      </c>
      <c r="Z380" s="481">
        <f t="shared" si="792"/>
        <v>879</v>
      </c>
      <c r="AA380" s="481">
        <f t="shared" si="792"/>
        <v>666</v>
      </c>
      <c r="AB380" s="481">
        <f t="shared" si="792"/>
        <v>120</v>
      </c>
      <c r="AC380" s="481">
        <f t="shared" si="792"/>
        <v>87</v>
      </c>
      <c r="AD380" s="481">
        <f t="shared" si="792"/>
        <v>804</v>
      </c>
      <c r="AE380" s="481">
        <f t="shared" si="792"/>
        <v>1929</v>
      </c>
      <c r="AF380" s="481">
        <f t="shared" si="792"/>
        <v>1017</v>
      </c>
      <c r="AG380" s="481">
        <f t="shared" si="792"/>
        <v>87</v>
      </c>
      <c r="AH380" s="481">
        <f t="shared" si="790"/>
        <v>4222</v>
      </c>
      <c r="AI380" s="481">
        <f t="shared" si="790"/>
        <v>1284</v>
      </c>
      <c r="AJ380" s="481">
        <f t="shared" si="790"/>
        <v>185</v>
      </c>
      <c r="AK380" s="481">
        <f t="shared" si="790"/>
        <v>87</v>
      </c>
      <c r="AL380" s="481">
        <f t="shared" si="790"/>
        <v>118</v>
      </c>
      <c r="AM380" s="481">
        <f t="shared" si="790"/>
        <v>0</v>
      </c>
      <c r="AN380" s="481">
        <f t="shared" si="790"/>
        <v>0</v>
      </c>
      <c r="AO380" s="483">
        <f t="shared" si="790"/>
        <v>24</v>
      </c>
      <c r="AP380" s="481">
        <f t="shared" si="790"/>
        <v>0</v>
      </c>
      <c r="AQ380" s="481">
        <f t="shared" si="790"/>
        <v>0</v>
      </c>
      <c r="AR380" s="481">
        <f t="shared" si="793"/>
        <v>0</v>
      </c>
      <c r="AS380" s="481">
        <f t="shared" si="793"/>
        <v>0</v>
      </c>
      <c r="AT380" s="481">
        <f t="shared" si="793"/>
        <v>0</v>
      </c>
      <c r="AU380" s="481">
        <f t="shared" si="793"/>
        <v>0</v>
      </c>
      <c r="AV380" s="481">
        <f t="shared" si="793"/>
        <v>57</v>
      </c>
      <c r="AW380" s="481">
        <f t="shared" si="793"/>
        <v>0</v>
      </c>
      <c r="AX380" s="481">
        <f t="shared" si="793"/>
        <v>0</v>
      </c>
      <c r="AY380" s="481">
        <f t="shared" si="793"/>
        <v>0</v>
      </c>
      <c r="AZ380" s="481">
        <f t="shared" si="793"/>
        <v>0</v>
      </c>
      <c r="BA380" s="481">
        <f t="shared" si="793"/>
        <v>0</v>
      </c>
      <c r="BB380" s="481">
        <f t="shared" si="793"/>
        <v>0</v>
      </c>
      <c r="BC380" s="481">
        <f t="shared" si="793"/>
        <v>0</v>
      </c>
      <c r="BD380" s="481">
        <f t="shared" si="787"/>
        <v>0</v>
      </c>
      <c r="BE380" s="481">
        <f t="shared" si="787"/>
        <v>0</v>
      </c>
      <c r="BF380" s="481">
        <f t="shared" si="787"/>
        <v>0</v>
      </c>
      <c r="BG380" s="481">
        <f t="shared" si="788"/>
        <v>0</v>
      </c>
      <c r="BH380" s="481">
        <f t="shared" si="788"/>
        <v>0</v>
      </c>
      <c r="BI380" s="481">
        <f t="shared" si="788"/>
        <v>0</v>
      </c>
      <c r="BJ380" s="481">
        <f t="shared" si="788"/>
        <v>0</v>
      </c>
      <c r="BK380" s="481">
        <f t="shared" si="788"/>
        <v>0</v>
      </c>
      <c r="BL380" s="481">
        <f t="shared" si="788"/>
        <v>0</v>
      </c>
      <c r="BM380" s="481">
        <f t="shared" si="788"/>
        <v>0</v>
      </c>
      <c r="BN380" s="481">
        <f t="shared" si="788"/>
        <v>0</v>
      </c>
      <c r="BO380" s="481">
        <f t="shared" si="788"/>
        <v>0</v>
      </c>
      <c r="BP380" s="481">
        <f t="shared" si="788"/>
        <v>0</v>
      </c>
      <c r="BQ380" s="481">
        <f t="shared" si="789"/>
        <v>0</v>
      </c>
      <c r="BR380" s="481">
        <f t="shared" si="789"/>
        <v>0</v>
      </c>
      <c r="BS380" s="481">
        <f t="shared" si="789"/>
        <v>0</v>
      </c>
      <c r="BT380" s="481">
        <f t="shared" si="789"/>
        <v>0</v>
      </c>
      <c r="BU380" s="481">
        <f t="shared" si="789"/>
        <v>0</v>
      </c>
      <c r="BV380" s="481">
        <f t="shared" si="789"/>
        <v>0</v>
      </c>
      <c r="BW380" s="481">
        <f t="shared" si="789"/>
        <v>0</v>
      </c>
      <c r="BX380" s="481">
        <f t="shared" si="789"/>
        <v>0</v>
      </c>
      <c r="BY380" s="481">
        <f t="shared" si="789"/>
        <v>0</v>
      </c>
      <c r="BZ380" s="481">
        <f t="shared" si="789"/>
        <v>0</v>
      </c>
      <c r="CA380" s="481">
        <f t="shared" si="789"/>
        <v>0</v>
      </c>
      <c r="CB380" s="481">
        <f t="shared" si="789"/>
        <v>0</v>
      </c>
      <c r="CC380" s="481">
        <f t="shared" si="789"/>
        <v>0</v>
      </c>
      <c r="CD380" s="481">
        <f t="shared" si="789"/>
        <v>0</v>
      </c>
      <c r="CE380" s="481">
        <f t="shared" si="789"/>
        <v>0</v>
      </c>
      <c r="CF380" s="481"/>
      <c r="CG380" s="481">
        <f t="shared" si="794"/>
        <v>54860</v>
      </c>
      <c r="CH380" s="123"/>
      <c r="CI380" s="123">
        <f t="shared" si="745"/>
        <v>0</v>
      </c>
      <c r="CJ380" s="481">
        <f t="shared" si="795"/>
        <v>0</v>
      </c>
      <c r="CK380" s="481">
        <f t="shared" si="796"/>
        <v>15321</v>
      </c>
      <c r="CL380" s="481">
        <f t="shared" si="797"/>
        <v>23189</v>
      </c>
      <c r="CM380" s="481">
        <f t="shared" si="798"/>
        <v>15879</v>
      </c>
      <c r="CN380" s="481">
        <f t="shared" si="799"/>
        <v>414</v>
      </c>
      <c r="CO380" s="483">
        <f t="shared" si="800"/>
        <v>57</v>
      </c>
      <c r="CP380" s="483">
        <f t="shared" si="801"/>
        <v>0</v>
      </c>
      <c r="CQ380" s="483">
        <f t="shared" si="802"/>
        <v>0</v>
      </c>
      <c r="CR380" s="17"/>
      <c r="CS380" s="483">
        <f t="shared" si="803"/>
        <v>1818</v>
      </c>
      <c r="CT380" s="483">
        <f t="shared" si="804"/>
        <v>21330</v>
      </c>
      <c r="CU380" s="481">
        <f t="shared" si="805"/>
        <v>21898</v>
      </c>
      <c r="CV380" s="481">
        <f t="shared" si="806"/>
        <v>9757</v>
      </c>
      <c r="CW380" s="483">
        <f t="shared" si="807"/>
        <v>57</v>
      </c>
      <c r="CX380" s="483">
        <f t="shared" si="808"/>
        <v>0</v>
      </c>
      <c r="CY380" s="483">
        <f t="shared" si="809"/>
        <v>0</v>
      </c>
      <c r="CZ380" s="483">
        <f t="shared" si="810"/>
        <v>0</v>
      </c>
      <c r="DA380" s="138">
        <f t="shared" si="772"/>
        <v>0</v>
      </c>
    </row>
    <row r="381" spans="1:105" outlineLevel="1">
      <c r="A381" s="561" t="s">
        <v>141</v>
      </c>
      <c r="B381" s="15"/>
      <c r="C381" s="10">
        <f>'4a 1718 CS PC'!AP37</f>
        <v>1.4E-3</v>
      </c>
      <c r="D381" s="10">
        <f>'4a 1718 CS PC'!AR37</f>
        <v>2E-3</v>
      </c>
      <c r="E381" s="10">
        <f>'4b 1819 CS PC'!$AT37</f>
        <v>1.2999999999999999E-3</v>
      </c>
      <c r="F381" s="10">
        <f>'4b 1819 CS PC'!AQ37</f>
        <v>1.9E-3</v>
      </c>
      <c r="G381" s="10">
        <f>'4c 1920 CS PC'!AS37</f>
        <v>1.2999999999999999E-3</v>
      </c>
      <c r="H381" s="10">
        <f>'4c 1920 CS PC'!AP37</f>
        <v>1.9E-3</v>
      </c>
      <c r="I381" s="481">
        <f t="shared" si="785"/>
        <v>0</v>
      </c>
      <c r="J381" s="481">
        <f t="shared" si="786"/>
        <v>0</v>
      </c>
      <c r="K381" s="481">
        <f t="shared" si="763"/>
        <v>0</v>
      </c>
      <c r="L381" s="481">
        <f t="shared" si="764"/>
        <v>0</v>
      </c>
      <c r="M381" s="481">
        <f t="shared" si="765"/>
        <v>61</v>
      </c>
      <c r="N381" s="481">
        <f t="shared" si="776"/>
        <v>0</v>
      </c>
      <c r="O381" s="481">
        <f t="shared" si="734"/>
        <v>277</v>
      </c>
      <c r="P381" s="521"/>
      <c r="Q381" s="521"/>
      <c r="R381" s="523">
        <f>ROUNDDOWN(R$346*$C381,0)</f>
        <v>173</v>
      </c>
      <c r="S381" s="481">
        <f t="shared" si="791"/>
        <v>142</v>
      </c>
      <c r="T381" s="481">
        <f t="shared" si="766"/>
        <v>0</v>
      </c>
      <c r="U381" s="481">
        <f t="shared" si="777"/>
        <v>90</v>
      </c>
      <c r="V381" s="481">
        <f t="shared" si="778"/>
        <v>356</v>
      </c>
      <c r="W381" s="481">
        <f t="shared" si="778"/>
        <v>99</v>
      </c>
      <c r="X381" s="481">
        <f t="shared" si="792"/>
        <v>47</v>
      </c>
      <c r="Y381" s="481">
        <f t="shared" si="792"/>
        <v>94</v>
      </c>
      <c r="Z381" s="481">
        <f t="shared" si="792"/>
        <v>26</v>
      </c>
      <c r="AA381" s="481">
        <f t="shared" si="792"/>
        <v>20</v>
      </c>
      <c r="AB381" s="481">
        <f t="shared" si="792"/>
        <v>4</v>
      </c>
      <c r="AC381" s="481">
        <f t="shared" si="792"/>
        <v>3</v>
      </c>
      <c r="AD381" s="481">
        <f t="shared" si="792"/>
        <v>24</v>
      </c>
      <c r="AE381" s="481">
        <f t="shared" si="792"/>
        <v>57</v>
      </c>
      <c r="AF381" s="481">
        <f t="shared" si="792"/>
        <v>30</v>
      </c>
      <c r="AG381" s="481">
        <f t="shared" si="792"/>
        <v>3</v>
      </c>
      <c r="AH381" s="481">
        <f t="shared" si="790"/>
        <v>124</v>
      </c>
      <c r="AI381" s="481">
        <f t="shared" si="790"/>
        <v>38</v>
      </c>
      <c r="AJ381" s="481">
        <f t="shared" si="790"/>
        <v>5</v>
      </c>
      <c r="AK381" s="481">
        <f t="shared" si="790"/>
        <v>3</v>
      </c>
      <c r="AL381" s="481">
        <f t="shared" si="790"/>
        <v>3</v>
      </c>
      <c r="AM381" s="481">
        <f t="shared" si="790"/>
        <v>0</v>
      </c>
      <c r="AN381" s="481">
        <f t="shared" si="790"/>
        <v>0</v>
      </c>
      <c r="AO381" s="483">
        <f t="shared" si="790"/>
        <v>1</v>
      </c>
      <c r="AP381" s="481">
        <f t="shared" si="790"/>
        <v>0</v>
      </c>
      <c r="AQ381" s="481">
        <f t="shared" si="790"/>
        <v>0</v>
      </c>
      <c r="AR381" s="481">
        <f t="shared" si="793"/>
        <v>0</v>
      </c>
      <c r="AS381" s="481">
        <f t="shared" si="793"/>
        <v>0</v>
      </c>
      <c r="AT381" s="481">
        <f t="shared" si="793"/>
        <v>0</v>
      </c>
      <c r="AU381" s="481">
        <f t="shared" si="793"/>
        <v>0</v>
      </c>
      <c r="AV381" s="481">
        <f t="shared" si="793"/>
        <v>2</v>
      </c>
      <c r="AW381" s="481">
        <f t="shared" si="793"/>
        <v>0</v>
      </c>
      <c r="AX381" s="481">
        <f t="shared" si="793"/>
        <v>0</v>
      </c>
      <c r="AY381" s="481">
        <f t="shared" si="793"/>
        <v>0</v>
      </c>
      <c r="AZ381" s="481">
        <f t="shared" si="793"/>
        <v>0</v>
      </c>
      <c r="BA381" s="481">
        <f t="shared" si="793"/>
        <v>0</v>
      </c>
      <c r="BB381" s="481">
        <f t="shared" si="793"/>
        <v>0</v>
      </c>
      <c r="BC381" s="481">
        <f t="shared" si="793"/>
        <v>0</v>
      </c>
      <c r="BD381" s="481">
        <f t="shared" si="787"/>
        <v>0</v>
      </c>
      <c r="BE381" s="481">
        <f t="shared" si="787"/>
        <v>0</v>
      </c>
      <c r="BF381" s="481">
        <f t="shared" si="787"/>
        <v>0</v>
      </c>
      <c r="BG381" s="481">
        <f t="shared" si="788"/>
        <v>0</v>
      </c>
      <c r="BH381" s="481">
        <f t="shared" si="788"/>
        <v>0</v>
      </c>
      <c r="BI381" s="481">
        <f t="shared" si="788"/>
        <v>0</v>
      </c>
      <c r="BJ381" s="481">
        <f t="shared" si="788"/>
        <v>0</v>
      </c>
      <c r="BK381" s="481">
        <f t="shared" si="788"/>
        <v>0</v>
      </c>
      <c r="BL381" s="481">
        <f t="shared" si="788"/>
        <v>0</v>
      </c>
      <c r="BM381" s="481">
        <f t="shared" si="788"/>
        <v>0</v>
      </c>
      <c r="BN381" s="481">
        <f t="shared" si="788"/>
        <v>0</v>
      </c>
      <c r="BO381" s="481">
        <f t="shared" si="788"/>
        <v>0</v>
      </c>
      <c r="BP381" s="481">
        <f t="shared" si="788"/>
        <v>0</v>
      </c>
      <c r="BQ381" s="481">
        <f t="shared" si="789"/>
        <v>0</v>
      </c>
      <c r="BR381" s="481">
        <f t="shared" si="789"/>
        <v>0</v>
      </c>
      <c r="BS381" s="481">
        <f t="shared" si="789"/>
        <v>0</v>
      </c>
      <c r="BT381" s="481">
        <f t="shared" si="789"/>
        <v>0</v>
      </c>
      <c r="BU381" s="481">
        <f t="shared" si="789"/>
        <v>0</v>
      </c>
      <c r="BV381" s="481">
        <f t="shared" si="789"/>
        <v>0</v>
      </c>
      <c r="BW381" s="481">
        <f t="shared" si="789"/>
        <v>0</v>
      </c>
      <c r="BX381" s="481">
        <f t="shared" si="789"/>
        <v>0</v>
      </c>
      <c r="BY381" s="481">
        <f t="shared" si="789"/>
        <v>0</v>
      </c>
      <c r="BZ381" s="481">
        <f t="shared" si="789"/>
        <v>0</v>
      </c>
      <c r="CA381" s="481">
        <f t="shared" si="789"/>
        <v>0</v>
      </c>
      <c r="CB381" s="481">
        <f t="shared" si="789"/>
        <v>0</v>
      </c>
      <c r="CC381" s="481">
        <f t="shared" si="789"/>
        <v>0</v>
      </c>
      <c r="CD381" s="481">
        <f t="shared" si="789"/>
        <v>0</v>
      </c>
      <c r="CE381" s="481">
        <f t="shared" si="789"/>
        <v>0</v>
      </c>
      <c r="CF381" s="481"/>
      <c r="CG381" s="481">
        <f t="shared" si="794"/>
        <v>1682</v>
      </c>
      <c r="CH381" s="123"/>
      <c r="CI381" s="123">
        <f t="shared" si="745"/>
        <v>0</v>
      </c>
      <c r="CJ381" s="481">
        <f t="shared" si="795"/>
        <v>0</v>
      </c>
      <c r="CK381" s="481">
        <f t="shared" si="796"/>
        <v>511</v>
      </c>
      <c r="CL381" s="483">
        <f t="shared" si="797"/>
        <v>687</v>
      </c>
      <c r="CM381" s="481">
        <f t="shared" si="798"/>
        <v>470</v>
      </c>
      <c r="CN381" s="481">
        <f t="shared" si="799"/>
        <v>12</v>
      </c>
      <c r="CO381" s="483">
        <f t="shared" si="800"/>
        <v>2</v>
      </c>
      <c r="CP381" s="483">
        <f t="shared" si="801"/>
        <v>0</v>
      </c>
      <c r="CQ381" s="483">
        <f t="shared" si="802"/>
        <v>0</v>
      </c>
      <c r="CR381" s="17"/>
      <c r="CS381" s="483">
        <f t="shared" si="803"/>
        <v>61</v>
      </c>
      <c r="CT381" s="483">
        <f t="shared" si="804"/>
        <v>682</v>
      </c>
      <c r="CU381" s="481">
        <f t="shared" si="805"/>
        <v>649</v>
      </c>
      <c r="CV381" s="481">
        <f t="shared" si="806"/>
        <v>288</v>
      </c>
      <c r="CW381" s="483">
        <f t="shared" si="807"/>
        <v>2</v>
      </c>
      <c r="CX381" s="483">
        <f t="shared" si="808"/>
        <v>0</v>
      </c>
      <c r="CY381" s="483">
        <f t="shared" si="809"/>
        <v>0</v>
      </c>
      <c r="CZ381" s="483">
        <f t="shared" si="810"/>
        <v>0</v>
      </c>
      <c r="DA381" s="138">
        <f t="shared" si="772"/>
        <v>0</v>
      </c>
    </row>
    <row r="382" spans="1:105" outlineLevel="1">
      <c r="A382" s="561" t="s">
        <v>142</v>
      </c>
      <c r="B382" s="15"/>
      <c r="C382" s="10">
        <f>'4a 1718 CS PC'!AP38</f>
        <v>7.0300000000000001E-2</v>
      </c>
      <c r="D382" s="10">
        <f>'4a 1718 CS PC'!AR38</f>
        <v>9.8900000000000002E-2</v>
      </c>
      <c r="E382" s="10">
        <f>'4b 1819 CS PC'!$AT38</f>
        <v>7.1300000000000002E-2</v>
      </c>
      <c r="F382" s="10">
        <f>'4b 1819 CS PC'!AQ38</f>
        <v>0.1011</v>
      </c>
      <c r="G382" s="10">
        <f>'4c 1920 CS PC'!AS38</f>
        <v>7.1199999999999999E-2</v>
      </c>
      <c r="H382" s="10">
        <f>'4c 1920 CS PC'!AP38</f>
        <v>0.1012</v>
      </c>
      <c r="I382" s="481">
        <f t="shared" si="785"/>
        <v>0</v>
      </c>
      <c r="J382" s="481">
        <f t="shared" si="786"/>
        <v>0</v>
      </c>
      <c r="K382" s="481">
        <f t="shared" si="763"/>
        <v>0</v>
      </c>
      <c r="L382" s="481">
        <f t="shared" si="764"/>
        <v>0</v>
      </c>
      <c r="M382" s="481">
        <f t="shared" si="765"/>
        <v>3051</v>
      </c>
      <c r="N382" s="481">
        <f t="shared" si="776"/>
        <v>0</v>
      </c>
      <c r="O382" s="481">
        <f t="shared" si="734"/>
        <v>13923</v>
      </c>
      <c r="P382" s="521"/>
      <c r="Q382" s="521"/>
      <c r="R382" s="523">
        <f>ROUNDUP(R$346*$C382,0)+1</f>
        <v>8729</v>
      </c>
      <c r="S382" s="481">
        <f t="shared" si="791"/>
        <v>7784</v>
      </c>
      <c r="T382" s="481">
        <f t="shared" si="766"/>
        <v>0</v>
      </c>
      <c r="U382" s="481">
        <f t="shared" si="777"/>
        <v>4927</v>
      </c>
      <c r="V382" s="481">
        <f t="shared" si="778"/>
        <v>19504</v>
      </c>
      <c r="W382" s="481">
        <f t="shared" si="778"/>
        <v>5446</v>
      </c>
      <c r="X382" s="523">
        <f>ROUNDUP(X$346*$G382,0)</f>
        <v>2564</v>
      </c>
      <c r="Y382" s="481">
        <f t="shared" si="792"/>
        <v>5142</v>
      </c>
      <c r="Z382" s="481">
        <f t="shared" si="792"/>
        <v>1415</v>
      </c>
      <c r="AA382" s="523">
        <f>ROUNDDOWN(AA$346*$G382,0)</f>
        <v>1073</v>
      </c>
      <c r="AB382" s="481">
        <f t="shared" si="792"/>
        <v>193</v>
      </c>
      <c r="AC382" s="481">
        <f t="shared" si="792"/>
        <v>140</v>
      </c>
      <c r="AD382" s="481">
        <f t="shared" si="792"/>
        <v>1296</v>
      </c>
      <c r="AE382" s="481">
        <f t="shared" si="792"/>
        <v>3107</v>
      </c>
      <c r="AF382" s="481">
        <f t="shared" si="792"/>
        <v>1639</v>
      </c>
      <c r="AG382" s="481">
        <f t="shared" si="792"/>
        <v>140</v>
      </c>
      <c r="AH382" s="481">
        <f t="shared" si="790"/>
        <v>6801</v>
      </c>
      <c r="AI382" s="481">
        <f t="shared" si="790"/>
        <v>2069</v>
      </c>
      <c r="AJ382" s="481">
        <f t="shared" si="790"/>
        <v>298</v>
      </c>
      <c r="AK382" s="481">
        <f t="shared" si="790"/>
        <v>140</v>
      </c>
      <c r="AL382" s="481">
        <f t="shared" si="790"/>
        <v>190</v>
      </c>
      <c r="AM382" s="481">
        <f t="shared" si="790"/>
        <v>0</v>
      </c>
      <c r="AN382" s="481">
        <f t="shared" si="790"/>
        <v>0</v>
      </c>
      <c r="AO382" s="523">
        <f>ROUNDUP(AO$346*$G382,0)</f>
        <v>39</v>
      </c>
      <c r="AP382" s="481">
        <f t="shared" si="790"/>
        <v>0</v>
      </c>
      <c r="AQ382" s="481">
        <f t="shared" si="790"/>
        <v>0</v>
      </c>
      <c r="AR382" s="481">
        <f t="shared" si="793"/>
        <v>0</v>
      </c>
      <c r="AS382" s="481">
        <f t="shared" si="793"/>
        <v>0</v>
      </c>
      <c r="AT382" s="481">
        <f t="shared" si="793"/>
        <v>0</v>
      </c>
      <c r="AU382" s="481">
        <f t="shared" si="793"/>
        <v>0</v>
      </c>
      <c r="AV382" s="481">
        <f t="shared" si="793"/>
        <v>92</v>
      </c>
      <c r="AW382" s="481">
        <f t="shared" si="793"/>
        <v>0</v>
      </c>
      <c r="AX382" s="481">
        <f t="shared" si="793"/>
        <v>0</v>
      </c>
      <c r="AY382" s="481">
        <f t="shared" si="793"/>
        <v>0</v>
      </c>
      <c r="AZ382" s="481">
        <f t="shared" si="793"/>
        <v>0</v>
      </c>
      <c r="BA382" s="481">
        <f t="shared" si="793"/>
        <v>0</v>
      </c>
      <c r="BB382" s="481">
        <f t="shared" si="793"/>
        <v>0</v>
      </c>
      <c r="BC382" s="481">
        <f t="shared" si="793"/>
        <v>0</v>
      </c>
      <c r="BD382" s="481">
        <f t="shared" si="787"/>
        <v>0</v>
      </c>
      <c r="BE382" s="481">
        <f t="shared" si="787"/>
        <v>0</v>
      </c>
      <c r="BF382" s="481">
        <f t="shared" si="787"/>
        <v>0</v>
      </c>
      <c r="BG382" s="481">
        <f t="shared" si="788"/>
        <v>0</v>
      </c>
      <c r="BH382" s="481">
        <f t="shared" si="788"/>
        <v>0</v>
      </c>
      <c r="BI382" s="481">
        <f t="shared" si="788"/>
        <v>0</v>
      </c>
      <c r="BJ382" s="481">
        <f t="shared" si="788"/>
        <v>0</v>
      </c>
      <c r="BK382" s="481">
        <f t="shared" si="788"/>
        <v>0</v>
      </c>
      <c r="BL382" s="481">
        <f t="shared" si="788"/>
        <v>0</v>
      </c>
      <c r="BM382" s="481">
        <f t="shared" si="788"/>
        <v>0</v>
      </c>
      <c r="BN382" s="481">
        <f t="shared" si="788"/>
        <v>0</v>
      </c>
      <c r="BO382" s="481">
        <f t="shared" si="788"/>
        <v>0</v>
      </c>
      <c r="BP382" s="481">
        <f t="shared" si="788"/>
        <v>0</v>
      </c>
      <c r="BQ382" s="481">
        <f t="shared" si="789"/>
        <v>0</v>
      </c>
      <c r="BR382" s="481">
        <f t="shared" si="789"/>
        <v>0</v>
      </c>
      <c r="BS382" s="481">
        <f t="shared" si="789"/>
        <v>0</v>
      </c>
      <c r="BT382" s="481">
        <f t="shared" si="789"/>
        <v>0</v>
      </c>
      <c r="BU382" s="481">
        <f t="shared" si="789"/>
        <v>0</v>
      </c>
      <c r="BV382" s="481">
        <f t="shared" si="789"/>
        <v>0</v>
      </c>
      <c r="BW382" s="481">
        <f t="shared" si="789"/>
        <v>0</v>
      </c>
      <c r="BX382" s="481">
        <f t="shared" si="789"/>
        <v>0</v>
      </c>
      <c r="BY382" s="481">
        <f t="shared" si="789"/>
        <v>0</v>
      </c>
      <c r="BZ382" s="481">
        <f t="shared" si="789"/>
        <v>0</v>
      </c>
      <c r="CA382" s="481">
        <f t="shared" si="789"/>
        <v>0</v>
      </c>
      <c r="CB382" s="481">
        <f t="shared" si="789"/>
        <v>0</v>
      </c>
      <c r="CC382" s="481">
        <f t="shared" si="789"/>
        <v>0</v>
      </c>
      <c r="CD382" s="481">
        <f t="shared" si="789"/>
        <v>0</v>
      </c>
      <c r="CE382" s="481">
        <f t="shared" si="789"/>
        <v>0</v>
      </c>
      <c r="CF382" s="481"/>
      <c r="CG382" s="481">
        <f t="shared" si="794"/>
        <v>89702</v>
      </c>
      <c r="CH382" s="123"/>
      <c r="CI382" s="123">
        <f t="shared" si="745"/>
        <v>0</v>
      </c>
      <c r="CJ382" s="481">
        <f t="shared" si="795"/>
        <v>0</v>
      </c>
      <c r="CK382" s="481">
        <f t="shared" si="796"/>
        <v>25703</v>
      </c>
      <c r="CL382" s="481">
        <f t="shared" si="797"/>
        <v>37661</v>
      </c>
      <c r="CM382" s="481">
        <f t="shared" si="798"/>
        <v>25579</v>
      </c>
      <c r="CN382" s="483">
        <f t="shared" si="799"/>
        <v>667</v>
      </c>
      <c r="CO382" s="483">
        <f t="shared" si="800"/>
        <v>92</v>
      </c>
      <c r="CP382" s="483">
        <f t="shared" si="801"/>
        <v>0</v>
      </c>
      <c r="CQ382" s="483">
        <f t="shared" si="802"/>
        <v>0</v>
      </c>
      <c r="CR382" s="17"/>
      <c r="CS382" s="483">
        <f t="shared" si="803"/>
        <v>3051</v>
      </c>
      <c r="CT382" s="483">
        <f t="shared" si="804"/>
        <v>35363</v>
      </c>
      <c r="CU382" s="481">
        <f t="shared" si="805"/>
        <v>35477</v>
      </c>
      <c r="CV382" s="481">
        <f t="shared" si="806"/>
        <v>15719</v>
      </c>
      <c r="CW382" s="483">
        <f t="shared" si="807"/>
        <v>92</v>
      </c>
      <c r="CX382" s="483">
        <f t="shared" si="808"/>
        <v>0</v>
      </c>
      <c r="CY382" s="483">
        <f t="shared" si="809"/>
        <v>0</v>
      </c>
      <c r="CZ382" s="483">
        <f t="shared" si="810"/>
        <v>0</v>
      </c>
      <c r="DA382" s="138">
        <f t="shared" si="772"/>
        <v>0</v>
      </c>
    </row>
    <row r="383" spans="1:105" outlineLevel="1">
      <c r="A383" s="561" t="s">
        <v>143</v>
      </c>
      <c r="B383" s="15"/>
      <c r="C383" s="10">
        <f>'4a 1718 CS PC'!AP39</f>
        <v>6.6699999999999995E-2</v>
      </c>
      <c r="D383" s="10">
        <f>'4a 1718 CS PC'!AR39</f>
        <v>9.3899999999999997E-2</v>
      </c>
      <c r="E383" s="10">
        <f>'4b 1819 CS PC'!$AT39</f>
        <v>6.4899999999999999E-2</v>
      </c>
      <c r="F383" s="10">
        <f>'4b 1819 CS PC'!AQ39</f>
        <v>9.2100000000000001E-2</v>
      </c>
      <c r="G383" s="10">
        <f>'4c 1920 CS PC'!AS39</f>
        <v>6.4199999999999993E-2</v>
      </c>
      <c r="H383" s="10">
        <f>'4c 1920 CS PC'!AP39</f>
        <v>9.1300000000000006E-2</v>
      </c>
      <c r="I383" s="481">
        <f t="shared" si="785"/>
        <v>0</v>
      </c>
      <c r="J383" s="481">
        <f t="shared" si="786"/>
        <v>0</v>
      </c>
      <c r="K383" s="481">
        <f t="shared" si="763"/>
        <v>0</v>
      </c>
      <c r="L383" s="481">
        <f t="shared" si="764"/>
        <v>0</v>
      </c>
      <c r="M383" s="481">
        <f t="shared" si="765"/>
        <v>2895</v>
      </c>
      <c r="N383" s="481">
        <f t="shared" si="776"/>
        <v>0</v>
      </c>
      <c r="O383" s="481">
        <f t="shared" si="734"/>
        <v>13210</v>
      </c>
      <c r="P383" s="521"/>
      <c r="Q383" s="521"/>
      <c r="R383" s="481">
        <f>ROUND(R$346*$C383,0)</f>
        <v>8281</v>
      </c>
      <c r="S383" s="481">
        <f t="shared" si="791"/>
        <v>7086</v>
      </c>
      <c r="T383" s="481">
        <f t="shared" si="766"/>
        <v>0</v>
      </c>
      <c r="U383" s="481">
        <f t="shared" si="777"/>
        <v>4485</v>
      </c>
      <c r="V383" s="481">
        <f t="shared" si="778"/>
        <v>17754</v>
      </c>
      <c r="W383" s="481">
        <f t="shared" si="778"/>
        <v>4957</v>
      </c>
      <c r="X383" s="481">
        <f t="shared" si="792"/>
        <v>2311</v>
      </c>
      <c r="Y383" s="481">
        <f t="shared" si="792"/>
        <v>4637</v>
      </c>
      <c r="Z383" s="481">
        <f t="shared" si="792"/>
        <v>1276</v>
      </c>
      <c r="AA383" s="481">
        <f t="shared" si="792"/>
        <v>968</v>
      </c>
      <c r="AB383" s="481">
        <f t="shared" si="792"/>
        <v>174</v>
      </c>
      <c r="AC383" s="481">
        <f t="shared" si="792"/>
        <v>126</v>
      </c>
      <c r="AD383" s="481">
        <f t="shared" si="792"/>
        <v>1168</v>
      </c>
      <c r="AE383" s="481">
        <f t="shared" si="792"/>
        <v>2801</v>
      </c>
      <c r="AF383" s="481">
        <f t="shared" si="792"/>
        <v>1477</v>
      </c>
      <c r="AG383" s="481">
        <f t="shared" si="792"/>
        <v>126</v>
      </c>
      <c r="AH383" s="481">
        <f t="shared" si="790"/>
        <v>6132</v>
      </c>
      <c r="AI383" s="481">
        <f t="shared" si="790"/>
        <v>1865</v>
      </c>
      <c r="AJ383" s="481">
        <f t="shared" si="790"/>
        <v>269</v>
      </c>
      <c r="AK383" s="481">
        <f t="shared" si="790"/>
        <v>126</v>
      </c>
      <c r="AL383" s="481">
        <f t="shared" si="790"/>
        <v>171</v>
      </c>
      <c r="AM383" s="481">
        <f t="shared" si="790"/>
        <v>0</v>
      </c>
      <c r="AN383" s="481">
        <f t="shared" si="790"/>
        <v>0</v>
      </c>
      <c r="AO383" s="483">
        <f t="shared" si="790"/>
        <v>35</v>
      </c>
      <c r="AP383" s="481">
        <f t="shared" si="790"/>
        <v>0</v>
      </c>
      <c r="AQ383" s="481">
        <f t="shared" si="790"/>
        <v>0</v>
      </c>
      <c r="AR383" s="481">
        <f t="shared" si="793"/>
        <v>0</v>
      </c>
      <c r="AS383" s="481">
        <f t="shared" si="793"/>
        <v>0</v>
      </c>
      <c r="AT383" s="481">
        <f t="shared" si="793"/>
        <v>0</v>
      </c>
      <c r="AU383" s="481">
        <f t="shared" si="793"/>
        <v>0</v>
      </c>
      <c r="AV383" s="481">
        <f t="shared" si="793"/>
        <v>83</v>
      </c>
      <c r="AW383" s="481">
        <f t="shared" si="793"/>
        <v>0</v>
      </c>
      <c r="AX383" s="481">
        <f t="shared" si="793"/>
        <v>0</v>
      </c>
      <c r="AY383" s="481">
        <f t="shared" si="793"/>
        <v>0</v>
      </c>
      <c r="AZ383" s="481">
        <f t="shared" si="793"/>
        <v>0</v>
      </c>
      <c r="BA383" s="481">
        <f t="shared" si="793"/>
        <v>0</v>
      </c>
      <c r="BB383" s="481">
        <f t="shared" si="793"/>
        <v>0</v>
      </c>
      <c r="BC383" s="481">
        <f t="shared" si="793"/>
        <v>0</v>
      </c>
      <c r="BD383" s="481">
        <f t="shared" si="787"/>
        <v>0</v>
      </c>
      <c r="BE383" s="481">
        <f t="shared" si="787"/>
        <v>0</v>
      </c>
      <c r="BF383" s="481">
        <f t="shared" si="787"/>
        <v>0</v>
      </c>
      <c r="BG383" s="481">
        <f t="shared" si="788"/>
        <v>0</v>
      </c>
      <c r="BH383" s="481">
        <f t="shared" si="788"/>
        <v>0</v>
      </c>
      <c r="BI383" s="481">
        <f t="shared" si="788"/>
        <v>0</v>
      </c>
      <c r="BJ383" s="481">
        <f t="shared" si="788"/>
        <v>0</v>
      </c>
      <c r="BK383" s="481">
        <f t="shared" si="788"/>
        <v>0</v>
      </c>
      <c r="BL383" s="481">
        <f t="shared" si="788"/>
        <v>0</v>
      </c>
      <c r="BM383" s="481">
        <f t="shared" si="788"/>
        <v>0</v>
      </c>
      <c r="BN383" s="481">
        <f t="shared" si="788"/>
        <v>0</v>
      </c>
      <c r="BO383" s="481">
        <f t="shared" si="788"/>
        <v>0</v>
      </c>
      <c r="BP383" s="481">
        <f t="shared" si="788"/>
        <v>0</v>
      </c>
      <c r="BQ383" s="481">
        <f t="shared" si="789"/>
        <v>0</v>
      </c>
      <c r="BR383" s="481">
        <f t="shared" si="789"/>
        <v>0</v>
      </c>
      <c r="BS383" s="481">
        <f t="shared" si="789"/>
        <v>0</v>
      </c>
      <c r="BT383" s="481">
        <f t="shared" si="789"/>
        <v>0</v>
      </c>
      <c r="BU383" s="481">
        <f t="shared" si="789"/>
        <v>0</v>
      </c>
      <c r="BV383" s="481">
        <f t="shared" si="789"/>
        <v>0</v>
      </c>
      <c r="BW383" s="481">
        <f t="shared" si="789"/>
        <v>0</v>
      </c>
      <c r="BX383" s="481">
        <f t="shared" si="789"/>
        <v>0</v>
      </c>
      <c r="BY383" s="481">
        <f t="shared" si="789"/>
        <v>0</v>
      </c>
      <c r="BZ383" s="481">
        <f t="shared" si="789"/>
        <v>0</v>
      </c>
      <c r="CA383" s="481">
        <f t="shared" si="789"/>
        <v>0</v>
      </c>
      <c r="CB383" s="481">
        <f t="shared" si="789"/>
        <v>0</v>
      </c>
      <c r="CC383" s="481">
        <f t="shared" si="789"/>
        <v>0</v>
      </c>
      <c r="CD383" s="481">
        <f t="shared" si="789"/>
        <v>0</v>
      </c>
      <c r="CE383" s="481">
        <f t="shared" si="789"/>
        <v>0</v>
      </c>
      <c r="CF383" s="481"/>
      <c r="CG383" s="481">
        <f t="shared" si="794"/>
        <v>82413</v>
      </c>
      <c r="CH383" s="123"/>
      <c r="CI383" s="123">
        <f t="shared" si="745"/>
        <v>0</v>
      </c>
      <c r="CJ383" s="481">
        <f t="shared" si="795"/>
        <v>0</v>
      </c>
      <c r="CK383" s="481">
        <f t="shared" si="796"/>
        <v>24386</v>
      </c>
      <c r="CL383" s="483">
        <f t="shared" si="797"/>
        <v>34282</v>
      </c>
      <c r="CM383" s="481">
        <f t="shared" si="798"/>
        <v>23061</v>
      </c>
      <c r="CN383" s="481">
        <f t="shared" si="799"/>
        <v>601</v>
      </c>
      <c r="CO383" s="483">
        <f t="shared" si="800"/>
        <v>83</v>
      </c>
      <c r="CP383" s="483">
        <f t="shared" si="801"/>
        <v>0</v>
      </c>
      <c r="CQ383" s="483">
        <f t="shared" si="802"/>
        <v>0</v>
      </c>
      <c r="CR383" s="17"/>
      <c r="CS383" s="483">
        <f t="shared" si="803"/>
        <v>2895</v>
      </c>
      <c r="CT383" s="483">
        <f t="shared" si="804"/>
        <v>33062</v>
      </c>
      <c r="CU383" s="481">
        <f t="shared" si="805"/>
        <v>32203</v>
      </c>
      <c r="CV383" s="481">
        <f t="shared" si="806"/>
        <v>14170</v>
      </c>
      <c r="CW383" s="483">
        <f t="shared" si="807"/>
        <v>83</v>
      </c>
      <c r="CX383" s="483">
        <f t="shared" si="808"/>
        <v>0</v>
      </c>
      <c r="CY383" s="483">
        <f t="shared" si="809"/>
        <v>0</v>
      </c>
      <c r="CZ383" s="483">
        <f t="shared" si="810"/>
        <v>0</v>
      </c>
      <c r="DA383" s="138">
        <f t="shared" si="772"/>
        <v>0</v>
      </c>
    </row>
    <row r="384" spans="1:105" outlineLevel="1">
      <c r="A384" s="561" t="s">
        <v>144</v>
      </c>
      <c r="B384" s="15"/>
      <c r="C384" s="10">
        <f>'4a 1718 CS PC'!AP40</f>
        <v>1.43E-2</v>
      </c>
      <c r="D384" s="10">
        <f>'4a 1718 CS PC'!AR40</f>
        <v>2.0199999999999999E-2</v>
      </c>
      <c r="E384" s="10">
        <f>'4b 1819 CS PC'!$AT40</f>
        <v>1.4999999999999999E-2</v>
      </c>
      <c r="F384" s="10">
        <f>'4b 1819 CS PC'!AQ40</f>
        <v>2.1299999999999999E-2</v>
      </c>
      <c r="G384" s="10">
        <f>'4c 1920 CS PC'!AS40</f>
        <v>1.5100000000000001E-2</v>
      </c>
      <c r="H384" s="10">
        <f>'4c 1920 CS PC'!AP40</f>
        <v>2.1499999999999998E-2</v>
      </c>
      <c r="I384" s="481">
        <f t="shared" si="785"/>
        <v>0</v>
      </c>
      <c r="J384" s="481">
        <f t="shared" si="786"/>
        <v>0</v>
      </c>
      <c r="K384" s="481">
        <f t="shared" si="763"/>
        <v>0</v>
      </c>
      <c r="L384" s="481">
        <f t="shared" si="764"/>
        <v>0</v>
      </c>
      <c r="M384" s="481">
        <f t="shared" si="765"/>
        <v>621</v>
      </c>
      <c r="N384" s="481">
        <f t="shared" si="776"/>
        <v>0</v>
      </c>
      <c r="O384" s="481">
        <f t="shared" si="734"/>
        <v>2832</v>
      </c>
      <c r="P384" s="521"/>
      <c r="Q384" s="521"/>
      <c r="R384" s="523">
        <f>ROUNDUP(R$346*$C384,0)</f>
        <v>1776</v>
      </c>
      <c r="S384" s="481">
        <f t="shared" si="791"/>
        <v>1638</v>
      </c>
      <c r="T384" s="481">
        <f t="shared" si="766"/>
        <v>0</v>
      </c>
      <c r="U384" s="481">
        <f t="shared" si="777"/>
        <v>1037</v>
      </c>
      <c r="V384" s="523">
        <f>ROUNDUP(V$346*$E384,0)</f>
        <v>4104</v>
      </c>
      <c r="W384" s="523">
        <f>ROUNDUP(W$346*$E384,0)</f>
        <v>1146</v>
      </c>
      <c r="X384" s="481">
        <f t="shared" si="792"/>
        <v>544</v>
      </c>
      <c r="Y384" s="481">
        <f t="shared" si="792"/>
        <v>1091</v>
      </c>
      <c r="Z384" s="481">
        <f t="shared" si="792"/>
        <v>300</v>
      </c>
      <c r="AA384" s="481">
        <f t="shared" si="792"/>
        <v>228</v>
      </c>
      <c r="AB384" s="481">
        <f t="shared" si="792"/>
        <v>41</v>
      </c>
      <c r="AC384" s="481">
        <f t="shared" si="792"/>
        <v>30</v>
      </c>
      <c r="AD384" s="481">
        <f t="shared" si="792"/>
        <v>275</v>
      </c>
      <c r="AE384" s="481">
        <f t="shared" si="792"/>
        <v>659</v>
      </c>
      <c r="AF384" s="481">
        <f t="shared" si="792"/>
        <v>347</v>
      </c>
      <c r="AG384" s="481">
        <f t="shared" si="792"/>
        <v>30</v>
      </c>
      <c r="AH384" s="481">
        <f t="shared" si="790"/>
        <v>1442</v>
      </c>
      <c r="AI384" s="481">
        <f t="shared" si="790"/>
        <v>439</v>
      </c>
      <c r="AJ384" s="481">
        <f t="shared" si="790"/>
        <v>63</v>
      </c>
      <c r="AK384" s="481">
        <f t="shared" si="790"/>
        <v>30</v>
      </c>
      <c r="AL384" s="481">
        <f t="shared" si="790"/>
        <v>40</v>
      </c>
      <c r="AM384" s="481">
        <f t="shared" si="790"/>
        <v>0</v>
      </c>
      <c r="AN384" s="481">
        <f t="shared" si="790"/>
        <v>0</v>
      </c>
      <c r="AO384" s="483">
        <f t="shared" si="790"/>
        <v>8</v>
      </c>
      <c r="AP384" s="481">
        <f t="shared" si="790"/>
        <v>0</v>
      </c>
      <c r="AQ384" s="481">
        <f t="shared" si="790"/>
        <v>0</v>
      </c>
      <c r="AR384" s="481">
        <f t="shared" si="793"/>
        <v>0</v>
      </c>
      <c r="AS384" s="481">
        <f t="shared" si="793"/>
        <v>0</v>
      </c>
      <c r="AT384" s="481">
        <f t="shared" si="793"/>
        <v>0</v>
      </c>
      <c r="AU384" s="481">
        <f t="shared" si="793"/>
        <v>0</v>
      </c>
      <c r="AV384" s="481">
        <f t="shared" si="793"/>
        <v>19</v>
      </c>
      <c r="AW384" s="481">
        <f t="shared" si="793"/>
        <v>0</v>
      </c>
      <c r="AX384" s="481">
        <f t="shared" si="793"/>
        <v>0</v>
      </c>
      <c r="AY384" s="481">
        <f t="shared" si="793"/>
        <v>0</v>
      </c>
      <c r="AZ384" s="481">
        <f t="shared" si="793"/>
        <v>0</v>
      </c>
      <c r="BA384" s="481">
        <f t="shared" si="793"/>
        <v>0</v>
      </c>
      <c r="BB384" s="481">
        <f t="shared" si="793"/>
        <v>0</v>
      </c>
      <c r="BC384" s="481">
        <f t="shared" si="793"/>
        <v>0</v>
      </c>
      <c r="BD384" s="481">
        <f t="shared" si="787"/>
        <v>0</v>
      </c>
      <c r="BE384" s="481">
        <f t="shared" si="787"/>
        <v>0</v>
      </c>
      <c r="BF384" s="481">
        <f t="shared" si="787"/>
        <v>0</v>
      </c>
      <c r="BG384" s="481">
        <f t="shared" si="788"/>
        <v>0</v>
      </c>
      <c r="BH384" s="481">
        <f t="shared" si="788"/>
        <v>0</v>
      </c>
      <c r="BI384" s="481">
        <f t="shared" si="788"/>
        <v>0</v>
      </c>
      <c r="BJ384" s="481">
        <f t="shared" si="788"/>
        <v>0</v>
      </c>
      <c r="BK384" s="481">
        <f t="shared" si="788"/>
        <v>0</v>
      </c>
      <c r="BL384" s="481">
        <f t="shared" si="788"/>
        <v>0</v>
      </c>
      <c r="BM384" s="481">
        <f t="shared" si="788"/>
        <v>0</v>
      </c>
      <c r="BN384" s="481">
        <f t="shared" si="788"/>
        <v>0</v>
      </c>
      <c r="BO384" s="481">
        <f t="shared" si="788"/>
        <v>0</v>
      </c>
      <c r="BP384" s="481">
        <f t="shared" si="788"/>
        <v>0</v>
      </c>
      <c r="BQ384" s="481">
        <f t="shared" si="789"/>
        <v>0</v>
      </c>
      <c r="BR384" s="481">
        <f t="shared" si="789"/>
        <v>0</v>
      </c>
      <c r="BS384" s="481">
        <f t="shared" si="789"/>
        <v>0</v>
      </c>
      <c r="BT384" s="481">
        <f t="shared" si="789"/>
        <v>0</v>
      </c>
      <c r="BU384" s="481">
        <f t="shared" si="789"/>
        <v>0</v>
      </c>
      <c r="BV384" s="481">
        <f t="shared" si="789"/>
        <v>0</v>
      </c>
      <c r="BW384" s="481">
        <f t="shared" si="789"/>
        <v>0</v>
      </c>
      <c r="BX384" s="481">
        <f t="shared" si="789"/>
        <v>0</v>
      </c>
      <c r="BY384" s="481">
        <f t="shared" si="789"/>
        <v>0</v>
      </c>
      <c r="BZ384" s="481">
        <f t="shared" si="789"/>
        <v>0</v>
      </c>
      <c r="CA384" s="481">
        <f t="shared" si="789"/>
        <v>0</v>
      </c>
      <c r="CB384" s="481">
        <f t="shared" si="789"/>
        <v>0</v>
      </c>
      <c r="CC384" s="481">
        <f t="shared" si="789"/>
        <v>0</v>
      </c>
      <c r="CD384" s="481">
        <f t="shared" si="789"/>
        <v>0</v>
      </c>
      <c r="CE384" s="481">
        <f t="shared" si="789"/>
        <v>0</v>
      </c>
      <c r="CF384" s="481"/>
      <c r="CG384" s="481">
        <f t="shared" si="794"/>
        <v>18740</v>
      </c>
      <c r="CH384" s="123"/>
      <c r="CI384" s="123">
        <f t="shared" si="745"/>
        <v>0</v>
      </c>
      <c r="CJ384" s="481">
        <f t="shared" si="795"/>
        <v>0</v>
      </c>
      <c r="CK384" s="481">
        <f t="shared" si="796"/>
        <v>5229</v>
      </c>
      <c r="CL384" s="481">
        <f t="shared" si="797"/>
        <v>7925</v>
      </c>
      <c r="CM384" s="481">
        <f t="shared" si="798"/>
        <v>5426</v>
      </c>
      <c r="CN384" s="481">
        <f t="shared" si="799"/>
        <v>141</v>
      </c>
      <c r="CO384" s="483">
        <f t="shared" si="800"/>
        <v>19</v>
      </c>
      <c r="CP384" s="483">
        <f t="shared" si="801"/>
        <v>0</v>
      </c>
      <c r="CQ384" s="483">
        <f t="shared" si="802"/>
        <v>0</v>
      </c>
      <c r="CR384" s="17"/>
      <c r="CS384" s="483">
        <f t="shared" si="803"/>
        <v>621</v>
      </c>
      <c r="CT384" s="483">
        <f t="shared" si="804"/>
        <v>7283</v>
      </c>
      <c r="CU384" s="481">
        <f t="shared" si="805"/>
        <v>7484</v>
      </c>
      <c r="CV384" s="481">
        <f t="shared" si="806"/>
        <v>3333</v>
      </c>
      <c r="CW384" s="483">
        <f t="shared" si="807"/>
        <v>19</v>
      </c>
      <c r="CX384" s="483">
        <f t="shared" si="808"/>
        <v>0</v>
      </c>
      <c r="CY384" s="483">
        <f t="shared" si="809"/>
        <v>0</v>
      </c>
      <c r="CZ384" s="483">
        <f t="shared" si="810"/>
        <v>0</v>
      </c>
      <c r="DA384" s="138">
        <f t="shared" si="772"/>
        <v>0</v>
      </c>
    </row>
    <row r="385" spans="1:106" outlineLevel="1">
      <c r="A385" s="561" t="s">
        <v>145</v>
      </c>
      <c r="B385" s="15"/>
      <c r="C385" s="10">
        <f>'4a 1718 CS PC'!AP41</f>
        <v>2.29E-2</v>
      </c>
      <c r="D385" s="10">
        <f>'4a 1718 CS PC'!AR41</f>
        <v>3.2199999999999999E-2</v>
      </c>
      <c r="E385" s="10">
        <f>'4b 1819 CS PC'!$AT41</f>
        <v>2.3E-2</v>
      </c>
      <c r="F385" s="10">
        <f>'4b 1819 CS PC'!AQ41</f>
        <v>3.2599999999999997E-2</v>
      </c>
      <c r="G385" s="10">
        <f>'4c 1920 CS PC'!AS41</f>
        <v>2.2700000000000001E-2</v>
      </c>
      <c r="H385" s="10">
        <f>'4c 1920 CS PC'!AP41</f>
        <v>3.2199999999999999E-2</v>
      </c>
      <c r="I385" s="481">
        <f t="shared" si="785"/>
        <v>0</v>
      </c>
      <c r="J385" s="481">
        <f t="shared" si="786"/>
        <v>0</v>
      </c>
      <c r="K385" s="481">
        <f t="shared" si="763"/>
        <v>0</v>
      </c>
      <c r="L385" s="481">
        <f t="shared" si="764"/>
        <v>0</v>
      </c>
      <c r="M385" s="481">
        <f t="shared" si="765"/>
        <v>994</v>
      </c>
      <c r="N385" s="481">
        <f t="shared" si="776"/>
        <v>0</v>
      </c>
      <c r="O385" s="481">
        <f t="shared" si="734"/>
        <v>4536</v>
      </c>
      <c r="P385" s="521"/>
      <c r="Q385" s="521"/>
      <c r="R385" s="523">
        <f>ROUNDDOWN(R$346*$C385,0)</f>
        <v>2842</v>
      </c>
      <c r="S385" s="481">
        <f t="shared" si="791"/>
        <v>2511</v>
      </c>
      <c r="T385" s="481">
        <f t="shared" si="766"/>
        <v>0</v>
      </c>
      <c r="U385" s="481">
        <f t="shared" si="777"/>
        <v>1589</v>
      </c>
      <c r="V385" s="481">
        <f t="shared" ref="V385:W404" si="811">ROUND(V$346*$E385,0)</f>
        <v>6292</v>
      </c>
      <c r="W385" s="481">
        <f t="shared" si="811"/>
        <v>1757</v>
      </c>
      <c r="X385" s="481">
        <f t="shared" si="792"/>
        <v>817</v>
      </c>
      <c r="Y385" s="481">
        <f t="shared" si="792"/>
        <v>1640</v>
      </c>
      <c r="Z385" s="481">
        <f t="shared" si="792"/>
        <v>451</v>
      </c>
      <c r="AA385" s="481">
        <f t="shared" si="792"/>
        <v>342</v>
      </c>
      <c r="AB385" s="481">
        <f t="shared" si="792"/>
        <v>61</v>
      </c>
      <c r="AC385" s="481">
        <f t="shared" si="792"/>
        <v>45</v>
      </c>
      <c r="AD385" s="481">
        <f t="shared" si="792"/>
        <v>413</v>
      </c>
      <c r="AE385" s="481">
        <f t="shared" si="792"/>
        <v>991</v>
      </c>
      <c r="AF385" s="481">
        <f t="shared" si="792"/>
        <v>522</v>
      </c>
      <c r="AG385" s="481">
        <f t="shared" si="792"/>
        <v>45</v>
      </c>
      <c r="AH385" s="481">
        <f t="shared" si="790"/>
        <v>2168</v>
      </c>
      <c r="AI385" s="481">
        <f t="shared" si="790"/>
        <v>660</v>
      </c>
      <c r="AJ385" s="481">
        <f t="shared" si="790"/>
        <v>95</v>
      </c>
      <c r="AK385" s="481">
        <f t="shared" si="790"/>
        <v>45</v>
      </c>
      <c r="AL385" s="481">
        <f t="shared" si="790"/>
        <v>60</v>
      </c>
      <c r="AM385" s="481">
        <f t="shared" si="790"/>
        <v>0</v>
      </c>
      <c r="AN385" s="481">
        <f t="shared" si="790"/>
        <v>0</v>
      </c>
      <c r="AO385" s="483">
        <f t="shared" si="790"/>
        <v>12</v>
      </c>
      <c r="AP385" s="481">
        <f t="shared" si="790"/>
        <v>0</v>
      </c>
      <c r="AQ385" s="481">
        <f t="shared" si="790"/>
        <v>0</v>
      </c>
      <c r="AR385" s="481">
        <f t="shared" si="793"/>
        <v>0</v>
      </c>
      <c r="AS385" s="481">
        <f t="shared" si="793"/>
        <v>0</v>
      </c>
      <c r="AT385" s="481">
        <f t="shared" si="793"/>
        <v>0</v>
      </c>
      <c r="AU385" s="481">
        <f t="shared" si="793"/>
        <v>0</v>
      </c>
      <c r="AV385" s="481">
        <f t="shared" si="793"/>
        <v>29</v>
      </c>
      <c r="AW385" s="481">
        <f t="shared" si="793"/>
        <v>0</v>
      </c>
      <c r="AX385" s="481">
        <f t="shared" si="793"/>
        <v>0</v>
      </c>
      <c r="AY385" s="481">
        <f t="shared" si="793"/>
        <v>0</v>
      </c>
      <c r="AZ385" s="481">
        <f t="shared" si="793"/>
        <v>0</v>
      </c>
      <c r="BA385" s="481">
        <f t="shared" si="793"/>
        <v>0</v>
      </c>
      <c r="BB385" s="481">
        <f t="shared" si="793"/>
        <v>0</v>
      </c>
      <c r="BC385" s="481">
        <f t="shared" si="793"/>
        <v>0</v>
      </c>
      <c r="BD385" s="481">
        <f t="shared" si="787"/>
        <v>0</v>
      </c>
      <c r="BE385" s="481">
        <f t="shared" si="787"/>
        <v>0</v>
      </c>
      <c r="BF385" s="481">
        <f t="shared" si="787"/>
        <v>0</v>
      </c>
      <c r="BG385" s="481">
        <f t="shared" si="788"/>
        <v>0</v>
      </c>
      <c r="BH385" s="481">
        <f t="shared" si="788"/>
        <v>0</v>
      </c>
      <c r="BI385" s="481">
        <f t="shared" si="788"/>
        <v>0</v>
      </c>
      <c r="BJ385" s="481">
        <f t="shared" si="788"/>
        <v>0</v>
      </c>
      <c r="BK385" s="481">
        <f t="shared" si="788"/>
        <v>0</v>
      </c>
      <c r="BL385" s="481">
        <f t="shared" si="788"/>
        <v>0</v>
      </c>
      <c r="BM385" s="481">
        <f t="shared" si="788"/>
        <v>0</v>
      </c>
      <c r="BN385" s="481">
        <f t="shared" si="788"/>
        <v>0</v>
      </c>
      <c r="BO385" s="481">
        <f t="shared" si="788"/>
        <v>0</v>
      </c>
      <c r="BP385" s="481">
        <f t="shared" si="788"/>
        <v>0</v>
      </c>
      <c r="BQ385" s="481">
        <f t="shared" si="789"/>
        <v>0</v>
      </c>
      <c r="BR385" s="481">
        <f t="shared" si="789"/>
        <v>0</v>
      </c>
      <c r="BS385" s="481">
        <f t="shared" si="789"/>
        <v>0</v>
      </c>
      <c r="BT385" s="481">
        <f t="shared" si="789"/>
        <v>0</v>
      </c>
      <c r="BU385" s="481">
        <f t="shared" si="789"/>
        <v>0</v>
      </c>
      <c r="BV385" s="481">
        <f t="shared" si="789"/>
        <v>0</v>
      </c>
      <c r="BW385" s="481">
        <f t="shared" si="789"/>
        <v>0</v>
      </c>
      <c r="BX385" s="481">
        <f t="shared" si="789"/>
        <v>0</v>
      </c>
      <c r="BY385" s="481">
        <f t="shared" si="789"/>
        <v>0</v>
      </c>
      <c r="BZ385" s="481">
        <f t="shared" si="789"/>
        <v>0</v>
      </c>
      <c r="CA385" s="481">
        <f t="shared" si="789"/>
        <v>0</v>
      </c>
      <c r="CB385" s="481">
        <f t="shared" si="789"/>
        <v>0</v>
      </c>
      <c r="CC385" s="481">
        <f t="shared" si="789"/>
        <v>0</v>
      </c>
      <c r="CD385" s="481">
        <f t="shared" si="789"/>
        <v>0</v>
      </c>
      <c r="CE385" s="481">
        <f t="shared" si="789"/>
        <v>0</v>
      </c>
      <c r="CF385" s="481"/>
      <c r="CG385" s="481">
        <f t="shared" si="794"/>
        <v>28917</v>
      </c>
      <c r="CH385" s="123"/>
      <c r="CI385" s="123">
        <f t="shared" si="745"/>
        <v>0</v>
      </c>
      <c r="CJ385" s="481">
        <f t="shared" si="795"/>
        <v>0</v>
      </c>
      <c r="CK385" s="481">
        <f t="shared" si="796"/>
        <v>8372</v>
      </c>
      <c r="CL385" s="483">
        <f t="shared" si="797"/>
        <v>12149</v>
      </c>
      <c r="CM385" s="481">
        <f t="shared" si="798"/>
        <v>8155</v>
      </c>
      <c r="CN385" s="481">
        <f t="shared" si="799"/>
        <v>212</v>
      </c>
      <c r="CO385" s="483">
        <f t="shared" si="800"/>
        <v>29</v>
      </c>
      <c r="CP385" s="483">
        <f t="shared" si="801"/>
        <v>0</v>
      </c>
      <c r="CQ385" s="483">
        <f t="shared" si="802"/>
        <v>0</v>
      </c>
      <c r="CR385" s="17"/>
      <c r="CS385" s="483">
        <f t="shared" si="803"/>
        <v>994</v>
      </c>
      <c r="CT385" s="483">
        <f t="shared" si="804"/>
        <v>11478</v>
      </c>
      <c r="CU385" s="481">
        <f t="shared" si="805"/>
        <v>11405</v>
      </c>
      <c r="CV385" s="481">
        <f t="shared" si="806"/>
        <v>5011</v>
      </c>
      <c r="CW385" s="483">
        <f t="shared" si="807"/>
        <v>29</v>
      </c>
      <c r="CX385" s="483">
        <f t="shared" si="808"/>
        <v>0</v>
      </c>
      <c r="CY385" s="483">
        <f t="shared" si="809"/>
        <v>0</v>
      </c>
      <c r="CZ385" s="483">
        <f t="shared" si="810"/>
        <v>0</v>
      </c>
      <c r="DA385" s="138">
        <f t="shared" si="772"/>
        <v>0</v>
      </c>
    </row>
    <row r="386" spans="1:106" outlineLevel="1">
      <c r="A386" s="561" t="s">
        <v>146</v>
      </c>
      <c r="B386" s="15"/>
      <c r="C386" s="10">
        <f>'4a 1718 CS PC'!AP42</f>
        <v>4.4999999999999997E-3</v>
      </c>
      <c r="D386" s="10">
        <f>'4a 1718 CS PC'!AR42</f>
        <v>6.3E-3</v>
      </c>
      <c r="E386" s="10">
        <f>'4b 1819 CS PC'!$AT42</f>
        <v>4.3E-3</v>
      </c>
      <c r="F386" s="10">
        <f>'4b 1819 CS PC'!AQ42</f>
        <v>6.1000000000000004E-3</v>
      </c>
      <c r="G386" s="10">
        <f>'4c 1920 CS PC'!AS42</f>
        <v>4.3E-3</v>
      </c>
      <c r="H386" s="10">
        <f>'4c 1920 CS PC'!AP42</f>
        <v>6.1000000000000004E-3</v>
      </c>
      <c r="I386" s="481">
        <f t="shared" si="785"/>
        <v>0</v>
      </c>
      <c r="J386" s="481">
        <f t="shared" si="786"/>
        <v>0</v>
      </c>
      <c r="K386" s="481">
        <f t="shared" si="763"/>
        <v>0</v>
      </c>
      <c r="L386" s="481">
        <f t="shared" si="764"/>
        <v>0</v>
      </c>
      <c r="M386" s="481">
        <f t="shared" si="765"/>
        <v>195</v>
      </c>
      <c r="N386" s="481">
        <f t="shared" si="776"/>
        <v>0</v>
      </c>
      <c r="O386" s="481">
        <f t="shared" si="734"/>
        <v>891</v>
      </c>
      <c r="P386" s="521"/>
      <c r="Q386" s="521"/>
      <c r="R386" s="523">
        <f>ROUNDDOWN(R$346*$C386,0)</f>
        <v>558</v>
      </c>
      <c r="S386" s="481">
        <f t="shared" si="791"/>
        <v>469</v>
      </c>
      <c r="T386" s="481">
        <f t="shared" si="766"/>
        <v>0</v>
      </c>
      <c r="U386" s="481">
        <f t="shared" si="777"/>
        <v>297</v>
      </c>
      <c r="V386" s="481">
        <f t="shared" si="811"/>
        <v>1176</v>
      </c>
      <c r="W386" s="481">
        <f t="shared" si="811"/>
        <v>328</v>
      </c>
      <c r="X386" s="481">
        <f t="shared" si="792"/>
        <v>155</v>
      </c>
      <c r="Y386" s="481">
        <f t="shared" si="792"/>
        <v>311</v>
      </c>
      <c r="Z386" s="481">
        <f t="shared" si="792"/>
        <v>85</v>
      </c>
      <c r="AA386" s="481">
        <f t="shared" si="792"/>
        <v>65</v>
      </c>
      <c r="AB386" s="481">
        <f t="shared" si="792"/>
        <v>12</v>
      </c>
      <c r="AC386" s="481">
        <f t="shared" si="792"/>
        <v>8</v>
      </c>
      <c r="AD386" s="481">
        <f t="shared" si="792"/>
        <v>78</v>
      </c>
      <c r="AE386" s="481">
        <f t="shared" si="792"/>
        <v>188</v>
      </c>
      <c r="AF386" s="481">
        <f t="shared" si="792"/>
        <v>99</v>
      </c>
      <c r="AG386" s="481">
        <f t="shared" si="792"/>
        <v>8</v>
      </c>
      <c r="AH386" s="481">
        <f t="shared" si="790"/>
        <v>411</v>
      </c>
      <c r="AI386" s="481">
        <f t="shared" si="790"/>
        <v>125</v>
      </c>
      <c r="AJ386" s="481">
        <f t="shared" si="790"/>
        <v>18</v>
      </c>
      <c r="AK386" s="481">
        <f t="shared" si="790"/>
        <v>8</v>
      </c>
      <c r="AL386" s="481">
        <f t="shared" si="790"/>
        <v>11</v>
      </c>
      <c r="AM386" s="481">
        <f t="shared" si="790"/>
        <v>0</v>
      </c>
      <c r="AN386" s="481">
        <f t="shared" si="790"/>
        <v>0</v>
      </c>
      <c r="AO386" s="483">
        <f t="shared" si="790"/>
        <v>2</v>
      </c>
      <c r="AP386" s="481">
        <f t="shared" si="790"/>
        <v>0</v>
      </c>
      <c r="AQ386" s="481">
        <f t="shared" si="790"/>
        <v>0</v>
      </c>
      <c r="AR386" s="481">
        <f t="shared" si="793"/>
        <v>0</v>
      </c>
      <c r="AS386" s="481">
        <f t="shared" si="793"/>
        <v>0</v>
      </c>
      <c r="AT386" s="481">
        <f t="shared" si="793"/>
        <v>0</v>
      </c>
      <c r="AU386" s="481">
        <f t="shared" si="793"/>
        <v>0</v>
      </c>
      <c r="AV386" s="481">
        <f t="shared" si="793"/>
        <v>6</v>
      </c>
      <c r="AW386" s="481">
        <f t="shared" si="793"/>
        <v>0</v>
      </c>
      <c r="AX386" s="481">
        <f t="shared" si="793"/>
        <v>0</v>
      </c>
      <c r="AY386" s="481">
        <f t="shared" si="793"/>
        <v>0</v>
      </c>
      <c r="AZ386" s="481">
        <f t="shared" si="793"/>
        <v>0</v>
      </c>
      <c r="BA386" s="481">
        <f t="shared" si="793"/>
        <v>0</v>
      </c>
      <c r="BB386" s="481">
        <f t="shared" si="793"/>
        <v>0</v>
      </c>
      <c r="BC386" s="481">
        <f t="shared" si="793"/>
        <v>0</v>
      </c>
      <c r="BD386" s="481">
        <f t="shared" ref="BD386:BF395" si="812">ROUND(BD$346*$G386,0)</f>
        <v>0</v>
      </c>
      <c r="BE386" s="481">
        <f t="shared" si="812"/>
        <v>0</v>
      </c>
      <c r="BF386" s="481">
        <f t="shared" si="812"/>
        <v>0</v>
      </c>
      <c r="BG386" s="481">
        <f t="shared" ref="BG386:BP395" si="813">ROUND(BG$346*$G386,0)</f>
        <v>0</v>
      </c>
      <c r="BH386" s="481">
        <f t="shared" si="813"/>
        <v>0</v>
      </c>
      <c r="BI386" s="481">
        <f t="shared" si="813"/>
        <v>0</v>
      </c>
      <c r="BJ386" s="481">
        <f t="shared" si="813"/>
        <v>0</v>
      </c>
      <c r="BK386" s="481">
        <f t="shared" si="813"/>
        <v>0</v>
      </c>
      <c r="BL386" s="481">
        <f t="shared" si="813"/>
        <v>0</v>
      </c>
      <c r="BM386" s="481">
        <f t="shared" si="813"/>
        <v>0</v>
      </c>
      <c r="BN386" s="481">
        <f t="shared" si="813"/>
        <v>0</v>
      </c>
      <c r="BO386" s="481">
        <f t="shared" si="813"/>
        <v>0</v>
      </c>
      <c r="BP386" s="481">
        <f t="shared" si="813"/>
        <v>0</v>
      </c>
      <c r="BQ386" s="481">
        <f t="shared" ref="BQ386:CE395" si="814">ROUND(BQ$346*$G386,0)</f>
        <v>0</v>
      </c>
      <c r="BR386" s="481">
        <f t="shared" si="814"/>
        <v>0</v>
      </c>
      <c r="BS386" s="481">
        <f t="shared" si="814"/>
        <v>0</v>
      </c>
      <c r="BT386" s="481">
        <f t="shared" si="814"/>
        <v>0</v>
      </c>
      <c r="BU386" s="481">
        <f t="shared" si="814"/>
        <v>0</v>
      </c>
      <c r="BV386" s="481">
        <f t="shared" si="814"/>
        <v>0</v>
      </c>
      <c r="BW386" s="481">
        <f t="shared" si="814"/>
        <v>0</v>
      </c>
      <c r="BX386" s="481">
        <f t="shared" si="814"/>
        <v>0</v>
      </c>
      <c r="BY386" s="481">
        <f t="shared" si="814"/>
        <v>0</v>
      </c>
      <c r="BZ386" s="481">
        <f t="shared" si="814"/>
        <v>0</v>
      </c>
      <c r="CA386" s="481">
        <f t="shared" si="814"/>
        <v>0</v>
      </c>
      <c r="CB386" s="481">
        <f t="shared" si="814"/>
        <v>0</v>
      </c>
      <c r="CC386" s="481">
        <f t="shared" si="814"/>
        <v>0</v>
      </c>
      <c r="CD386" s="481">
        <f t="shared" si="814"/>
        <v>0</v>
      </c>
      <c r="CE386" s="481">
        <f t="shared" si="814"/>
        <v>0</v>
      </c>
      <c r="CF386" s="481"/>
      <c r="CG386" s="481">
        <f t="shared" si="794"/>
        <v>5504</v>
      </c>
      <c r="CH386" s="123"/>
      <c r="CI386" s="123">
        <f t="shared" si="745"/>
        <v>0</v>
      </c>
      <c r="CJ386" s="481">
        <f t="shared" si="795"/>
        <v>0</v>
      </c>
      <c r="CK386" s="481">
        <f t="shared" si="796"/>
        <v>1644</v>
      </c>
      <c r="CL386" s="483">
        <f t="shared" si="797"/>
        <v>2270</v>
      </c>
      <c r="CM386" s="481">
        <f t="shared" si="798"/>
        <v>1545</v>
      </c>
      <c r="CN386" s="483">
        <f t="shared" si="799"/>
        <v>39</v>
      </c>
      <c r="CO386" s="483">
        <f t="shared" si="800"/>
        <v>6</v>
      </c>
      <c r="CP386" s="483">
        <f t="shared" si="801"/>
        <v>0</v>
      </c>
      <c r="CQ386" s="483">
        <f t="shared" si="802"/>
        <v>0</v>
      </c>
      <c r="CR386" s="17"/>
      <c r="CS386" s="483">
        <f t="shared" si="803"/>
        <v>195</v>
      </c>
      <c r="CT386" s="483">
        <f t="shared" si="804"/>
        <v>2215</v>
      </c>
      <c r="CU386" s="481">
        <f t="shared" si="805"/>
        <v>2140</v>
      </c>
      <c r="CV386" s="481">
        <f t="shared" si="806"/>
        <v>948</v>
      </c>
      <c r="CW386" s="483">
        <f t="shared" si="807"/>
        <v>6</v>
      </c>
      <c r="CX386" s="483">
        <f t="shared" si="808"/>
        <v>0</v>
      </c>
      <c r="CY386" s="483">
        <f t="shared" si="809"/>
        <v>0</v>
      </c>
      <c r="CZ386" s="483">
        <f t="shared" si="810"/>
        <v>0</v>
      </c>
      <c r="DA386" s="138">
        <f t="shared" si="772"/>
        <v>0</v>
      </c>
    </row>
    <row r="387" spans="1:106" outlineLevel="1">
      <c r="A387" s="561" t="s">
        <v>147</v>
      </c>
      <c r="B387" s="15"/>
      <c r="C387" s="10">
        <f>'4a 1718 CS PC'!AP43</f>
        <v>1.03E-2</v>
      </c>
      <c r="D387" s="10">
        <f>'4a 1718 CS PC'!AR43</f>
        <v>1.44E-2</v>
      </c>
      <c r="E387" s="10">
        <f>'4b 1819 CS PC'!$AT43</f>
        <v>9.4000000000000004E-3</v>
      </c>
      <c r="F387" s="10">
        <f>'4b 1819 CS PC'!AQ43</f>
        <v>1.3299999999999999E-2</v>
      </c>
      <c r="G387" s="10">
        <f>'4c 1920 CS PC'!AS43</f>
        <v>9.4000000000000004E-3</v>
      </c>
      <c r="H387" s="10">
        <f>'4c 1920 CS PC'!AP43</f>
        <v>1.3299999999999999E-2</v>
      </c>
      <c r="I387" s="481">
        <f t="shared" si="785"/>
        <v>0</v>
      </c>
      <c r="J387" s="481">
        <f t="shared" si="786"/>
        <v>0</v>
      </c>
      <c r="K387" s="481">
        <f t="shared" si="763"/>
        <v>0</v>
      </c>
      <c r="L387" s="481">
        <f t="shared" si="764"/>
        <v>0</v>
      </c>
      <c r="M387" s="481">
        <f t="shared" si="765"/>
        <v>447</v>
      </c>
      <c r="N387" s="481">
        <f t="shared" si="776"/>
        <v>0</v>
      </c>
      <c r="O387" s="481">
        <f t="shared" si="734"/>
        <v>2040</v>
      </c>
      <c r="P387" s="521"/>
      <c r="Q387" s="521"/>
      <c r="R387" s="523">
        <f>ROUNDDOWN(R$346*$C387,0)</f>
        <v>1278</v>
      </c>
      <c r="S387" s="481">
        <f t="shared" si="791"/>
        <v>1026</v>
      </c>
      <c r="T387" s="481">
        <f t="shared" si="766"/>
        <v>0</v>
      </c>
      <c r="U387" s="481">
        <f t="shared" si="777"/>
        <v>650</v>
      </c>
      <c r="V387" s="481">
        <f t="shared" si="811"/>
        <v>2571</v>
      </c>
      <c r="W387" s="481">
        <f t="shared" si="811"/>
        <v>718</v>
      </c>
      <c r="X387" s="481">
        <f t="shared" si="792"/>
        <v>338</v>
      </c>
      <c r="Y387" s="481">
        <f t="shared" si="792"/>
        <v>679</v>
      </c>
      <c r="Z387" s="481">
        <f t="shared" si="792"/>
        <v>187</v>
      </c>
      <c r="AA387" s="481">
        <f t="shared" si="792"/>
        <v>142</v>
      </c>
      <c r="AB387" s="481">
        <f t="shared" si="792"/>
        <v>25</v>
      </c>
      <c r="AC387" s="481">
        <f t="shared" si="792"/>
        <v>18</v>
      </c>
      <c r="AD387" s="481">
        <f t="shared" si="792"/>
        <v>171</v>
      </c>
      <c r="AE387" s="481">
        <f t="shared" si="792"/>
        <v>410</v>
      </c>
      <c r="AF387" s="481">
        <f t="shared" si="792"/>
        <v>216</v>
      </c>
      <c r="AG387" s="481">
        <f t="shared" si="792"/>
        <v>18</v>
      </c>
      <c r="AH387" s="481">
        <f t="shared" si="790"/>
        <v>898</v>
      </c>
      <c r="AI387" s="481">
        <f t="shared" si="790"/>
        <v>273</v>
      </c>
      <c r="AJ387" s="481">
        <f t="shared" si="790"/>
        <v>39</v>
      </c>
      <c r="AK387" s="481">
        <f t="shared" si="790"/>
        <v>18</v>
      </c>
      <c r="AL387" s="481">
        <f t="shared" si="790"/>
        <v>25</v>
      </c>
      <c r="AM387" s="481">
        <f t="shared" si="790"/>
        <v>0</v>
      </c>
      <c r="AN387" s="481">
        <f t="shared" si="790"/>
        <v>0</v>
      </c>
      <c r="AO387" s="483">
        <f t="shared" si="790"/>
        <v>5</v>
      </c>
      <c r="AP387" s="481">
        <f t="shared" si="790"/>
        <v>0</v>
      </c>
      <c r="AQ387" s="481">
        <f t="shared" si="790"/>
        <v>0</v>
      </c>
      <c r="AR387" s="481">
        <f t="shared" si="793"/>
        <v>0</v>
      </c>
      <c r="AS387" s="481">
        <f t="shared" si="793"/>
        <v>0</v>
      </c>
      <c r="AT387" s="481">
        <f t="shared" si="793"/>
        <v>0</v>
      </c>
      <c r="AU387" s="481">
        <f t="shared" si="793"/>
        <v>0</v>
      </c>
      <c r="AV387" s="481">
        <f t="shared" si="793"/>
        <v>12</v>
      </c>
      <c r="AW387" s="481">
        <f t="shared" si="793"/>
        <v>0</v>
      </c>
      <c r="AX387" s="481">
        <f t="shared" si="793"/>
        <v>0</v>
      </c>
      <c r="AY387" s="481">
        <f t="shared" si="793"/>
        <v>0</v>
      </c>
      <c r="AZ387" s="481">
        <f t="shared" si="793"/>
        <v>0</v>
      </c>
      <c r="BA387" s="481">
        <f t="shared" si="793"/>
        <v>0</v>
      </c>
      <c r="BB387" s="481">
        <f t="shared" si="793"/>
        <v>0</v>
      </c>
      <c r="BC387" s="481">
        <f t="shared" si="793"/>
        <v>0</v>
      </c>
      <c r="BD387" s="481">
        <f t="shared" si="812"/>
        <v>0</v>
      </c>
      <c r="BE387" s="481">
        <f t="shared" si="812"/>
        <v>0</v>
      </c>
      <c r="BF387" s="481">
        <f t="shared" si="812"/>
        <v>0</v>
      </c>
      <c r="BG387" s="481">
        <f t="shared" si="813"/>
        <v>0</v>
      </c>
      <c r="BH387" s="481">
        <f t="shared" si="813"/>
        <v>0</v>
      </c>
      <c r="BI387" s="481">
        <f t="shared" si="813"/>
        <v>0</v>
      </c>
      <c r="BJ387" s="481">
        <f t="shared" si="813"/>
        <v>0</v>
      </c>
      <c r="BK387" s="481">
        <f t="shared" si="813"/>
        <v>0</v>
      </c>
      <c r="BL387" s="481">
        <f t="shared" si="813"/>
        <v>0</v>
      </c>
      <c r="BM387" s="481">
        <f t="shared" si="813"/>
        <v>0</v>
      </c>
      <c r="BN387" s="481">
        <f t="shared" si="813"/>
        <v>0</v>
      </c>
      <c r="BO387" s="481">
        <f t="shared" si="813"/>
        <v>0</v>
      </c>
      <c r="BP387" s="481">
        <f t="shared" si="813"/>
        <v>0</v>
      </c>
      <c r="BQ387" s="481">
        <f t="shared" si="814"/>
        <v>0</v>
      </c>
      <c r="BR387" s="481">
        <f t="shared" si="814"/>
        <v>0</v>
      </c>
      <c r="BS387" s="481">
        <f t="shared" si="814"/>
        <v>0</v>
      </c>
      <c r="BT387" s="481">
        <f t="shared" si="814"/>
        <v>0</v>
      </c>
      <c r="BU387" s="481">
        <f t="shared" si="814"/>
        <v>0</v>
      </c>
      <c r="BV387" s="481">
        <f t="shared" si="814"/>
        <v>0</v>
      </c>
      <c r="BW387" s="481">
        <f t="shared" si="814"/>
        <v>0</v>
      </c>
      <c r="BX387" s="481">
        <f t="shared" si="814"/>
        <v>0</v>
      </c>
      <c r="BY387" s="481">
        <f t="shared" si="814"/>
        <v>0</v>
      </c>
      <c r="BZ387" s="481">
        <f t="shared" si="814"/>
        <v>0</v>
      </c>
      <c r="CA387" s="481">
        <f t="shared" si="814"/>
        <v>0</v>
      </c>
      <c r="CB387" s="481">
        <f t="shared" si="814"/>
        <v>0</v>
      </c>
      <c r="CC387" s="481">
        <f t="shared" si="814"/>
        <v>0</v>
      </c>
      <c r="CD387" s="481">
        <f t="shared" si="814"/>
        <v>0</v>
      </c>
      <c r="CE387" s="481">
        <f t="shared" si="814"/>
        <v>0</v>
      </c>
      <c r="CF387" s="481"/>
      <c r="CG387" s="481">
        <f t="shared" si="794"/>
        <v>12204</v>
      </c>
      <c r="CH387" s="123"/>
      <c r="CI387" s="123">
        <f t="shared" si="745"/>
        <v>0</v>
      </c>
      <c r="CJ387" s="481">
        <f t="shared" si="795"/>
        <v>0</v>
      </c>
      <c r="CK387" s="481">
        <f t="shared" si="796"/>
        <v>3765</v>
      </c>
      <c r="CL387" s="481">
        <f t="shared" si="797"/>
        <v>4965</v>
      </c>
      <c r="CM387" s="481">
        <f t="shared" si="798"/>
        <v>3375</v>
      </c>
      <c r="CN387" s="481">
        <f t="shared" si="799"/>
        <v>87</v>
      </c>
      <c r="CO387" s="483">
        <f t="shared" si="800"/>
        <v>12</v>
      </c>
      <c r="CP387" s="483">
        <f t="shared" si="801"/>
        <v>0</v>
      </c>
      <c r="CQ387" s="483">
        <f t="shared" si="802"/>
        <v>0</v>
      </c>
      <c r="CR387" s="17"/>
      <c r="CS387" s="483">
        <f t="shared" si="803"/>
        <v>447</v>
      </c>
      <c r="CT387" s="483">
        <f t="shared" si="804"/>
        <v>4994</v>
      </c>
      <c r="CU387" s="481">
        <f t="shared" si="805"/>
        <v>4678</v>
      </c>
      <c r="CV387" s="481">
        <f t="shared" si="806"/>
        <v>2073</v>
      </c>
      <c r="CW387" s="483">
        <f t="shared" si="807"/>
        <v>12</v>
      </c>
      <c r="CX387" s="483">
        <f t="shared" si="808"/>
        <v>0</v>
      </c>
      <c r="CY387" s="483">
        <f t="shared" si="809"/>
        <v>0</v>
      </c>
      <c r="CZ387" s="483">
        <f t="shared" si="810"/>
        <v>0</v>
      </c>
      <c r="DA387" s="138">
        <f t="shared" si="772"/>
        <v>0</v>
      </c>
    </row>
    <row r="388" spans="1:106" outlineLevel="1">
      <c r="A388" s="561" t="s">
        <v>148</v>
      </c>
      <c r="B388" s="15"/>
      <c r="C388" s="10">
        <f>'4a 1718 CS PC'!AP44</f>
        <v>1.12E-2</v>
      </c>
      <c r="D388" s="10">
        <f>'4a 1718 CS PC'!AR44</f>
        <v>1.5699999999999999E-2</v>
      </c>
      <c r="E388" s="10">
        <f>'4b 1819 CS PC'!$AT44</f>
        <v>1.0800000000000001E-2</v>
      </c>
      <c r="F388" s="10">
        <f>'4b 1819 CS PC'!AQ44</f>
        <v>1.5299999999999999E-2</v>
      </c>
      <c r="G388" s="10">
        <f>'4c 1920 CS PC'!AS44</f>
        <v>1.09E-2</v>
      </c>
      <c r="H388" s="10">
        <f>'4c 1920 CS PC'!AP44</f>
        <v>1.55E-2</v>
      </c>
      <c r="I388" s="481">
        <f t="shared" si="785"/>
        <v>0</v>
      </c>
      <c r="J388" s="481">
        <f t="shared" si="786"/>
        <v>0</v>
      </c>
      <c r="K388" s="481">
        <f t="shared" si="763"/>
        <v>0</v>
      </c>
      <c r="L388" s="481">
        <f t="shared" si="764"/>
        <v>0</v>
      </c>
      <c r="M388" s="481">
        <f t="shared" si="765"/>
        <v>486</v>
      </c>
      <c r="N388" s="481">
        <f t="shared" si="776"/>
        <v>0</v>
      </c>
      <c r="O388" s="481">
        <f t="shared" si="734"/>
        <v>2218</v>
      </c>
      <c r="P388" s="521"/>
      <c r="Q388" s="521"/>
      <c r="R388" s="523">
        <f>ROUNDDOWN(R$346*$C388,0)-1</f>
        <v>1389</v>
      </c>
      <c r="S388" s="481">
        <f t="shared" si="791"/>
        <v>1179</v>
      </c>
      <c r="T388" s="481">
        <f t="shared" si="766"/>
        <v>0</v>
      </c>
      <c r="U388" s="481">
        <f t="shared" si="777"/>
        <v>746</v>
      </c>
      <c r="V388" s="481">
        <f t="shared" si="811"/>
        <v>2954</v>
      </c>
      <c r="W388" s="481">
        <f t="shared" si="811"/>
        <v>825</v>
      </c>
      <c r="X388" s="481">
        <f t="shared" si="792"/>
        <v>392</v>
      </c>
      <c r="Y388" s="481">
        <f t="shared" si="792"/>
        <v>787</v>
      </c>
      <c r="Z388" s="481">
        <f t="shared" si="792"/>
        <v>217</v>
      </c>
      <c r="AA388" s="481">
        <f t="shared" si="792"/>
        <v>164</v>
      </c>
      <c r="AB388" s="481">
        <f t="shared" si="792"/>
        <v>29</v>
      </c>
      <c r="AC388" s="481">
        <f t="shared" si="792"/>
        <v>21</v>
      </c>
      <c r="AD388" s="481">
        <f t="shared" si="792"/>
        <v>198</v>
      </c>
      <c r="AE388" s="481">
        <f t="shared" si="792"/>
        <v>476</v>
      </c>
      <c r="AF388" s="481">
        <f t="shared" si="792"/>
        <v>251</v>
      </c>
      <c r="AG388" s="481">
        <f t="shared" si="792"/>
        <v>21</v>
      </c>
      <c r="AH388" s="481">
        <f t="shared" si="790"/>
        <v>1041</v>
      </c>
      <c r="AI388" s="481">
        <f t="shared" si="790"/>
        <v>317</v>
      </c>
      <c r="AJ388" s="481">
        <f t="shared" si="790"/>
        <v>46</v>
      </c>
      <c r="AK388" s="481">
        <f t="shared" si="790"/>
        <v>21</v>
      </c>
      <c r="AL388" s="481">
        <f t="shared" si="790"/>
        <v>29</v>
      </c>
      <c r="AM388" s="481">
        <f t="shared" si="790"/>
        <v>0</v>
      </c>
      <c r="AN388" s="481">
        <f t="shared" si="790"/>
        <v>0</v>
      </c>
      <c r="AO388" s="483">
        <f t="shared" si="790"/>
        <v>6</v>
      </c>
      <c r="AP388" s="481">
        <f t="shared" si="790"/>
        <v>0</v>
      </c>
      <c r="AQ388" s="481">
        <f t="shared" si="790"/>
        <v>0</v>
      </c>
      <c r="AR388" s="481">
        <f t="shared" si="793"/>
        <v>0</v>
      </c>
      <c r="AS388" s="481">
        <f t="shared" si="793"/>
        <v>0</v>
      </c>
      <c r="AT388" s="481">
        <f t="shared" si="793"/>
        <v>0</v>
      </c>
      <c r="AU388" s="481">
        <f t="shared" si="793"/>
        <v>0</v>
      </c>
      <c r="AV388" s="481">
        <f t="shared" si="793"/>
        <v>14</v>
      </c>
      <c r="AW388" s="481">
        <f t="shared" si="793"/>
        <v>0</v>
      </c>
      <c r="AX388" s="481">
        <f t="shared" si="793"/>
        <v>0</v>
      </c>
      <c r="AY388" s="481">
        <f t="shared" si="793"/>
        <v>0</v>
      </c>
      <c r="AZ388" s="481">
        <f t="shared" si="793"/>
        <v>0</v>
      </c>
      <c r="BA388" s="481">
        <f t="shared" si="793"/>
        <v>0</v>
      </c>
      <c r="BB388" s="481">
        <f t="shared" si="793"/>
        <v>0</v>
      </c>
      <c r="BC388" s="481">
        <f t="shared" si="793"/>
        <v>0</v>
      </c>
      <c r="BD388" s="481">
        <f t="shared" si="812"/>
        <v>0</v>
      </c>
      <c r="BE388" s="481">
        <f t="shared" si="812"/>
        <v>0</v>
      </c>
      <c r="BF388" s="481">
        <f t="shared" si="812"/>
        <v>0</v>
      </c>
      <c r="BG388" s="481">
        <f t="shared" si="813"/>
        <v>0</v>
      </c>
      <c r="BH388" s="481">
        <f t="shared" si="813"/>
        <v>0</v>
      </c>
      <c r="BI388" s="481">
        <f t="shared" si="813"/>
        <v>0</v>
      </c>
      <c r="BJ388" s="481">
        <f t="shared" si="813"/>
        <v>0</v>
      </c>
      <c r="BK388" s="481">
        <f t="shared" si="813"/>
        <v>0</v>
      </c>
      <c r="BL388" s="481">
        <f t="shared" si="813"/>
        <v>0</v>
      </c>
      <c r="BM388" s="481">
        <f t="shared" si="813"/>
        <v>0</v>
      </c>
      <c r="BN388" s="481">
        <f t="shared" si="813"/>
        <v>0</v>
      </c>
      <c r="BO388" s="481">
        <f t="shared" si="813"/>
        <v>0</v>
      </c>
      <c r="BP388" s="481">
        <f t="shared" si="813"/>
        <v>0</v>
      </c>
      <c r="BQ388" s="481">
        <f t="shared" si="814"/>
        <v>0</v>
      </c>
      <c r="BR388" s="481">
        <f t="shared" si="814"/>
        <v>0</v>
      </c>
      <c r="BS388" s="481">
        <f t="shared" si="814"/>
        <v>0</v>
      </c>
      <c r="BT388" s="481">
        <f t="shared" si="814"/>
        <v>0</v>
      </c>
      <c r="BU388" s="481">
        <f t="shared" si="814"/>
        <v>0</v>
      </c>
      <c r="BV388" s="481">
        <f t="shared" si="814"/>
        <v>0</v>
      </c>
      <c r="BW388" s="481">
        <f t="shared" si="814"/>
        <v>0</v>
      </c>
      <c r="BX388" s="481">
        <f t="shared" si="814"/>
        <v>0</v>
      </c>
      <c r="BY388" s="481">
        <f t="shared" si="814"/>
        <v>0</v>
      </c>
      <c r="BZ388" s="481">
        <f t="shared" si="814"/>
        <v>0</v>
      </c>
      <c r="CA388" s="481">
        <f t="shared" si="814"/>
        <v>0</v>
      </c>
      <c r="CB388" s="481">
        <f t="shared" si="814"/>
        <v>0</v>
      </c>
      <c r="CC388" s="481">
        <f t="shared" si="814"/>
        <v>0</v>
      </c>
      <c r="CD388" s="481">
        <f t="shared" si="814"/>
        <v>0</v>
      </c>
      <c r="CE388" s="481">
        <f t="shared" si="814"/>
        <v>0</v>
      </c>
      <c r="CF388" s="481"/>
      <c r="CG388" s="481">
        <f t="shared" si="794"/>
        <v>13827</v>
      </c>
      <c r="CH388" s="123"/>
      <c r="CI388" s="123">
        <f t="shared" si="745"/>
        <v>0</v>
      </c>
      <c r="CJ388" s="481">
        <f t="shared" si="795"/>
        <v>0</v>
      </c>
      <c r="CK388" s="481">
        <f t="shared" si="796"/>
        <v>4093</v>
      </c>
      <c r="CL388" s="483">
        <f t="shared" si="797"/>
        <v>5704</v>
      </c>
      <c r="CM388" s="481">
        <f t="shared" si="798"/>
        <v>3914</v>
      </c>
      <c r="CN388" s="481">
        <f t="shared" si="799"/>
        <v>102</v>
      </c>
      <c r="CO388" s="483">
        <f t="shared" si="800"/>
        <v>14</v>
      </c>
      <c r="CP388" s="483">
        <f t="shared" si="801"/>
        <v>0</v>
      </c>
      <c r="CQ388" s="483">
        <f t="shared" si="802"/>
        <v>0</v>
      </c>
      <c r="CR388" s="17"/>
      <c r="CS388" s="483">
        <f t="shared" si="803"/>
        <v>486</v>
      </c>
      <c r="CT388" s="483">
        <f t="shared" si="804"/>
        <v>5532</v>
      </c>
      <c r="CU388" s="483">
        <f t="shared" si="805"/>
        <v>5389</v>
      </c>
      <c r="CV388" s="481">
        <f t="shared" si="806"/>
        <v>2406</v>
      </c>
      <c r="CW388" s="483">
        <f t="shared" si="807"/>
        <v>14</v>
      </c>
      <c r="CX388" s="483">
        <f t="shared" si="808"/>
        <v>0</v>
      </c>
      <c r="CY388" s="483">
        <f t="shared" si="809"/>
        <v>0</v>
      </c>
      <c r="CZ388" s="483">
        <f t="shared" si="810"/>
        <v>0</v>
      </c>
      <c r="DA388" s="138">
        <f t="shared" si="772"/>
        <v>0</v>
      </c>
    </row>
    <row r="389" spans="1:106" outlineLevel="1">
      <c r="A389" s="561" t="s">
        <v>149</v>
      </c>
      <c r="B389" s="15"/>
      <c r="C389" s="10">
        <f>'4a 1718 CS PC'!AP45</f>
        <v>2.92E-2</v>
      </c>
      <c r="D389" s="10">
        <f>'4a 1718 CS PC'!AR45</f>
        <v>4.1200000000000001E-2</v>
      </c>
      <c r="E389" s="10">
        <f>'4b 1819 CS PC'!$AT45</f>
        <v>2.7900000000000001E-2</v>
      </c>
      <c r="F389" s="10">
        <f>'4b 1819 CS PC'!AQ45</f>
        <v>3.95E-2</v>
      </c>
      <c r="G389" s="10">
        <f>'4c 1920 CS PC'!AS45</f>
        <v>2.75E-2</v>
      </c>
      <c r="H389" s="10">
        <f>'4c 1920 CS PC'!AP45</f>
        <v>3.9E-2</v>
      </c>
      <c r="I389" s="481">
        <f t="shared" si="785"/>
        <v>0</v>
      </c>
      <c r="J389" s="481">
        <f t="shared" si="786"/>
        <v>0</v>
      </c>
      <c r="K389" s="481">
        <f t="shared" si="763"/>
        <v>0</v>
      </c>
      <c r="L389" s="481">
        <f t="shared" si="764"/>
        <v>0</v>
      </c>
      <c r="M389" s="481">
        <f t="shared" si="765"/>
        <v>1267</v>
      </c>
      <c r="N389" s="481">
        <f t="shared" si="776"/>
        <v>0</v>
      </c>
      <c r="O389" s="523">
        <f>ROUNDUP(O$346*$C389,0)</f>
        <v>5784</v>
      </c>
      <c r="P389" s="521"/>
      <c r="Q389" s="521"/>
      <c r="R389" s="481">
        <f>ROUND(R$346*$C389,0)</f>
        <v>3625</v>
      </c>
      <c r="S389" s="481">
        <f t="shared" si="791"/>
        <v>3046</v>
      </c>
      <c r="T389" s="481">
        <f t="shared" si="766"/>
        <v>0</v>
      </c>
      <c r="U389" s="481">
        <f t="shared" si="777"/>
        <v>1928</v>
      </c>
      <c r="V389" s="481">
        <f t="shared" si="811"/>
        <v>7632</v>
      </c>
      <c r="W389" s="481">
        <f t="shared" si="811"/>
        <v>2131</v>
      </c>
      <c r="X389" s="481">
        <f t="shared" si="792"/>
        <v>990</v>
      </c>
      <c r="Y389" s="481">
        <f t="shared" si="792"/>
        <v>1986</v>
      </c>
      <c r="Z389" s="481">
        <f t="shared" si="792"/>
        <v>547</v>
      </c>
      <c r="AA389" s="481">
        <f t="shared" si="792"/>
        <v>415</v>
      </c>
      <c r="AB389" s="481">
        <f t="shared" si="792"/>
        <v>74</v>
      </c>
      <c r="AC389" s="481">
        <f t="shared" si="792"/>
        <v>54</v>
      </c>
      <c r="AD389" s="481">
        <f t="shared" si="792"/>
        <v>501</v>
      </c>
      <c r="AE389" s="481">
        <f t="shared" si="792"/>
        <v>1200</v>
      </c>
      <c r="AF389" s="481">
        <f t="shared" si="792"/>
        <v>633</v>
      </c>
      <c r="AG389" s="481">
        <f t="shared" si="792"/>
        <v>54</v>
      </c>
      <c r="AH389" s="481">
        <f t="shared" si="790"/>
        <v>2627</v>
      </c>
      <c r="AI389" s="481">
        <f t="shared" si="790"/>
        <v>799</v>
      </c>
      <c r="AJ389" s="481">
        <f t="shared" si="790"/>
        <v>115</v>
      </c>
      <c r="AK389" s="481">
        <f t="shared" si="790"/>
        <v>54</v>
      </c>
      <c r="AL389" s="481">
        <f t="shared" si="790"/>
        <v>73</v>
      </c>
      <c r="AM389" s="481">
        <f t="shared" si="790"/>
        <v>0</v>
      </c>
      <c r="AN389" s="481">
        <f t="shared" si="790"/>
        <v>0</v>
      </c>
      <c r="AO389" s="483">
        <f t="shared" si="790"/>
        <v>15</v>
      </c>
      <c r="AP389" s="481">
        <f t="shared" si="790"/>
        <v>0</v>
      </c>
      <c r="AQ389" s="481">
        <f t="shared" si="790"/>
        <v>0</v>
      </c>
      <c r="AR389" s="481">
        <f t="shared" si="793"/>
        <v>0</v>
      </c>
      <c r="AS389" s="481">
        <f t="shared" si="793"/>
        <v>0</v>
      </c>
      <c r="AT389" s="481">
        <f t="shared" si="793"/>
        <v>0</v>
      </c>
      <c r="AU389" s="481">
        <f t="shared" si="793"/>
        <v>0</v>
      </c>
      <c r="AV389" s="481">
        <f t="shared" si="793"/>
        <v>35</v>
      </c>
      <c r="AW389" s="481">
        <f t="shared" si="793"/>
        <v>0</v>
      </c>
      <c r="AX389" s="481">
        <f t="shared" si="793"/>
        <v>0</v>
      </c>
      <c r="AY389" s="481">
        <f t="shared" si="793"/>
        <v>0</v>
      </c>
      <c r="AZ389" s="481">
        <f t="shared" si="793"/>
        <v>0</v>
      </c>
      <c r="BA389" s="481">
        <f t="shared" si="793"/>
        <v>0</v>
      </c>
      <c r="BB389" s="481">
        <f t="shared" si="793"/>
        <v>0</v>
      </c>
      <c r="BC389" s="481">
        <f t="shared" si="793"/>
        <v>0</v>
      </c>
      <c r="BD389" s="481">
        <f t="shared" si="812"/>
        <v>0</v>
      </c>
      <c r="BE389" s="481">
        <f t="shared" si="812"/>
        <v>0</v>
      </c>
      <c r="BF389" s="481">
        <f t="shared" si="812"/>
        <v>0</v>
      </c>
      <c r="BG389" s="481">
        <f t="shared" si="813"/>
        <v>0</v>
      </c>
      <c r="BH389" s="481">
        <f t="shared" si="813"/>
        <v>0</v>
      </c>
      <c r="BI389" s="481">
        <f t="shared" si="813"/>
        <v>0</v>
      </c>
      <c r="BJ389" s="481">
        <f t="shared" si="813"/>
        <v>0</v>
      </c>
      <c r="BK389" s="481">
        <f t="shared" si="813"/>
        <v>0</v>
      </c>
      <c r="BL389" s="481">
        <f t="shared" si="813"/>
        <v>0</v>
      </c>
      <c r="BM389" s="481">
        <f t="shared" si="813"/>
        <v>0</v>
      </c>
      <c r="BN389" s="481">
        <f t="shared" si="813"/>
        <v>0</v>
      </c>
      <c r="BO389" s="481">
        <f t="shared" si="813"/>
        <v>0</v>
      </c>
      <c r="BP389" s="481">
        <f t="shared" si="813"/>
        <v>0</v>
      </c>
      <c r="BQ389" s="481">
        <f t="shared" si="814"/>
        <v>0</v>
      </c>
      <c r="BR389" s="481">
        <f t="shared" si="814"/>
        <v>0</v>
      </c>
      <c r="BS389" s="481">
        <f t="shared" si="814"/>
        <v>0</v>
      </c>
      <c r="BT389" s="481">
        <f t="shared" si="814"/>
        <v>0</v>
      </c>
      <c r="BU389" s="481">
        <f t="shared" si="814"/>
        <v>0</v>
      </c>
      <c r="BV389" s="481">
        <f t="shared" si="814"/>
        <v>0</v>
      </c>
      <c r="BW389" s="481">
        <f t="shared" si="814"/>
        <v>0</v>
      </c>
      <c r="BX389" s="481">
        <f t="shared" si="814"/>
        <v>0</v>
      </c>
      <c r="BY389" s="481">
        <f t="shared" si="814"/>
        <v>0</v>
      </c>
      <c r="BZ389" s="481">
        <f t="shared" si="814"/>
        <v>0</v>
      </c>
      <c r="CA389" s="481">
        <f t="shared" si="814"/>
        <v>0</v>
      </c>
      <c r="CB389" s="481">
        <f t="shared" si="814"/>
        <v>0</v>
      </c>
      <c r="CC389" s="481">
        <f t="shared" si="814"/>
        <v>0</v>
      </c>
      <c r="CD389" s="481">
        <f t="shared" si="814"/>
        <v>0</v>
      </c>
      <c r="CE389" s="481">
        <f t="shared" si="814"/>
        <v>0</v>
      </c>
      <c r="CF389" s="481"/>
      <c r="CG389" s="481">
        <f t="shared" si="794"/>
        <v>35585</v>
      </c>
      <c r="CH389" s="123"/>
      <c r="CI389" s="123">
        <f t="shared" si="745"/>
        <v>0</v>
      </c>
      <c r="CJ389" s="481">
        <f t="shared" si="795"/>
        <v>0</v>
      </c>
      <c r="CK389" s="481">
        <f t="shared" si="796"/>
        <v>10676</v>
      </c>
      <c r="CL389" s="483">
        <f t="shared" si="797"/>
        <v>14737</v>
      </c>
      <c r="CM389" s="483">
        <f t="shared" si="798"/>
        <v>9880</v>
      </c>
      <c r="CN389" s="483">
        <f t="shared" si="799"/>
        <v>257</v>
      </c>
      <c r="CO389" s="483">
        <f t="shared" si="800"/>
        <v>35</v>
      </c>
      <c r="CP389" s="483">
        <f t="shared" si="801"/>
        <v>0</v>
      </c>
      <c r="CQ389" s="483">
        <f t="shared" si="802"/>
        <v>0</v>
      </c>
      <c r="CR389" s="17"/>
      <c r="CS389" s="483">
        <f t="shared" si="803"/>
        <v>1267</v>
      </c>
      <c r="CT389" s="483">
        <f t="shared" si="804"/>
        <v>14383</v>
      </c>
      <c r="CU389" s="481">
        <f t="shared" si="805"/>
        <v>13829</v>
      </c>
      <c r="CV389" s="481">
        <f t="shared" si="806"/>
        <v>6071</v>
      </c>
      <c r="CW389" s="483">
        <f t="shared" si="807"/>
        <v>35</v>
      </c>
      <c r="CX389" s="483">
        <f t="shared" si="808"/>
        <v>0</v>
      </c>
      <c r="CY389" s="483">
        <f t="shared" si="809"/>
        <v>0</v>
      </c>
      <c r="CZ389" s="483">
        <f t="shared" si="810"/>
        <v>0</v>
      </c>
      <c r="DA389" s="138">
        <f t="shared" si="772"/>
        <v>0</v>
      </c>
    </row>
    <row r="390" spans="1:106" outlineLevel="1">
      <c r="A390" s="561" t="s">
        <v>150</v>
      </c>
      <c r="B390" s="15"/>
      <c r="C390" s="10">
        <f>'4a 1718 CS PC'!AP46</f>
        <v>6.1000000000000004E-3</v>
      </c>
      <c r="D390" s="10">
        <f>'4a 1718 CS PC'!AR46</f>
        <v>8.6E-3</v>
      </c>
      <c r="E390" s="10">
        <f>'4b 1819 CS PC'!$AT46</f>
        <v>5.7999999999999996E-3</v>
      </c>
      <c r="F390" s="10">
        <f>'4b 1819 CS PC'!AQ46</f>
        <v>8.2000000000000007E-3</v>
      </c>
      <c r="G390" s="10">
        <f>'4c 1920 CS PC'!AS46</f>
        <v>5.7000000000000002E-3</v>
      </c>
      <c r="H390" s="10">
        <f>'4c 1920 CS PC'!AP46</f>
        <v>8.0999999999999996E-3</v>
      </c>
      <c r="I390" s="481">
        <f t="shared" si="785"/>
        <v>0</v>
      </c>
      <c r="J390" s="481">
        <f t="shared" si="786"/>
        <v>0</v>
      </c>
      <c r="K390" s="481">
        <f t="shared" si="763"/>
        <v>0</v>
      </c>
      <c r="L390" s="481">
        <f t="shared" si="764"/>
        <v>0</v>
      </c>
      <c r="M390" s="481">
        <f t="shared" si="765"/>
        <v>265</v>
      </c>
      <c r="N390" s="481">
        <f t="shared" si="776"/>
        <v>0</v>
      </c>
      <c r="O390" s="481">
        <f t="shared" ref="O390:O395" si="815">ROUND(O$346*$C390,0)</f>
        <v>1208</v>
      </c>
      <c r="P390" s="521"/>
      <c r="Q390" s="521"/>
      <c r="R390" s="523">
        <f>ROUNDDOWN(R$346*$C390,0)</f>
        <v>757</v>
      </c>
      <c r="S390" s="481">
        <f t="shared" si="791"/>
        <v>633</v>
      </c>
      <c r="T390" s="481">
        <f t="shared" si="766"/>
        <v>0</v>
      </c>
      <c r="U390" s="481">
        <f t="shared" si="777"/>
        <v>401</v>
      </c>
      <c r="V390" s="481">
        <f t="shared" si="811"/>
        <v>1587</v>
      </c>
      <c r="W390" s="481">
        <f t="shared" si="811"/>
        <v>443</v>
      </c>
      <c r="X390" s="481">
        <f t="shared" si="792"/>
        <v>205</v>
      </c>
      <c r="Y390" s="481">
        <f t="shared" si="792"/>
        <v>412</v>
      </c>
      <c r="Z390" s="481">
        <f t="shared" si="792"/>
        <v>113</v>
      </c>
      <c r="AA390" s="481">
        <f t="shared" si="792"/>
        <v>86</v>
      </c>
      <c r="AB390" s="481">
        <f t="shared" si="792"/>
        <v>15</v>
      </c>
      <c r="AC390" s="481">
        <f t="shared" si="792"/>
        <v>11</v>
      </c>
      <c r="AD390" s="481">
        <f t="shared" si="792"/>
        <v>104</v>
      </c>
      <c r="AE390" s="481">
        <f t="shared" si="792"/>
        <v>249</v>
      </c>
      <c r="AF390" s="481">
        <f t="shared" si="792"/>
        <v>131</v>
      </c>
      <c r="AG390" s="481">
        <f t="shared" si="792"/>
        <v>11</v>
      </c>
      <c r="AH390" s="481">
        <f t="shared" si="790"/>
        <v>544</v>
      </c>
      <c r="AI390" s="481">
        <f t="shared" si="790"/>
        <v>166</v>
      </c>
      <c r="AJ390" s="481">
        <f t="shared" si="790"/>
        <v>24</v>
      </c>
      <c r="AK390" s="481">
        <f t="shared" si="790"/>
        <v>11</v>
      </c>
      <c r="AL390" s="481">
        <f t="shared" si="790"/>
        <v>15</v>
      </c>
      <c r="AM390" s="481">
        <f t="shared" si="790"/>
        <v>0</v>
      </c>
      <c r="AN390" s="481">
        <f t="shared" si="790"/>
        <v>0</v>
      </c>
      <c r="AO390" s="483">
        <f t="shared" si="790"/>
        <v>3</v>
      </c>
      <c r="AP390" s="481">
        <f t="shared" si="790"/>
        <v>0</v>
      </c>
      <c r="AQ390" s="481">
        <f t="shared" si="790"/>
        <v>0</v>
      </c>
      <c r="AR390" s="481">
        <f t="shared" si="793"/>
        <v>0</v>
      </c>
      <c r="AS390" s="481">
        <f t="shared" si="793"/>
        <v>0</v>
      </c>
      <c r="AT390" s="481">
        <f t="shared" si="793"/>
        <v>0</v>
      </c>
      <c r="AU390" s="481">
        <f t="shared" si="793"/>
        <v>0</v>
      </c>
      <c r="AV390" s="481">
        <f t="shared" si="793"/>
        <v>7</v>
      </c>
      <c r="AW390" s="481">
        <f t="shared" si="793"/>
        <v>0</v>
      </c>
      <c r="AX390" s="481">
        <f t="shared" si="793"/>
        <v>0</v>
      </c>
      <c r="AY390" s="481">
        <f t="shared" si="793"/>
        <v>0</v>
      </c>
      <c r="AZ390" s="481">
        <f t="shared" si="793"/>
        <v>0</v>
      </c>
      <c r="BA390" s="481">
        <f t="shared" si="793"/>
        <v>0</v>
      </c>
      <c r="BB390" s="481">
        <f t="shared" si="793"/>
        <v>0</v>
      </c>
      <c r="BC390" s="481">
        <f t="shared" si="793"/>
        <v>0</v>
      </c>
      <c r="BD390" s="481">
        <f t="shared" si="812"/>
        <v>0</v>
      </c>
      <c r="BE390" s="481">
        <f t="shared" si="812"/>
        <v>0</v>
      </c>
      <c r="BF390" s="481">
        <f t="shared" si="812"/>
        <v>0</v>
      </c>
      <c r="BG390" s="481">
        <f t="shared" si="813"/>
        <v>0</v>
      </c>
      <c r="BH390" s="481">
        <f t="shared" si="813"/>
        <v>0</v>
      </c>
      <c r="BI390" s="481">
        <f t="shared" si="813"/>
        <v>0</v>
      </c>
      <c r="BJ390" s="481">
        <f t="shared" si="813"/>
        <v>0</v>
      </c>
      <c r="BK390" s="481">
        <f t="shared" si="813"/>
        <v>0</v>
      </c>
      <c r="BL390" s="481">
        <f t="shared" si="813"/>
        <v>0</v>
      </c>
      <c r="BM390" s="481">
        <f t="shared" si="813"/>
        <v>0</v>
      </c>
      <c r="BN390" s="481">
        <f t="shared" si="813"/>
        <v>0</v>
      </c>
      <c r="BO390" s="481">
        <f t="shared" si="813"/>
        <v>0</v>
      </c>
      <c r="BP390" s="481">
        <f t="shared" si="813"/>
        <v>0</v>
      </c>
      <c r="BQ390" s="481">
        <f t="shared" si="814"/>
        <v>0</v>
      </c>
      <c r="BR390" s="481">
        <f t="shared" si="814"/>
        <v>0</v>
      </c>
      <c r="BS390" s="481">
        <f t="shared" si="814"/>
        <v>0</v>
      </c>
      <c r="BT390" s="481">
        <f t="shared" si="814"/>
        <v>0</v>
      </c>
      <c r="BU390" s="481">
        <f t="shared" si="814"/>
        <v>0</v>
      </c>
      <c r="BV390" s="481">
        <f t="shared" si="814"/>
        <v>0</v>
      </c>
      <c r="BW390" s="481">
        <f t="shared" si="814"/>
        <v>0</v>
      </c>
      <c r="BX390" s="481">
        <f t="shared" si="814"/>
        <v>0</v>
      </c>
      <c r="BY390" s="481">
        <f t="shared" si="814"/>
        <v>0</v>
      </c>
      <c r="BZ390" s="481">
        <f t="shared" si="814"/>
        <v>0</v>
      </c>
      <c r="CA390" s="481">
        <f t="shared" si="814"/>
        <v>0</v>
      </c>
      <c r="CB390" s="481">
        <f t="shared" si="814"/>
        <v>0</v>
      </c>
      <c r="CC390" s="481">
        <f t="shared" si="814"/>
        <v>0</v>
      </c>
      <c r="CD390" s="481">
        <f t="shared" si="814"/>
        <v>0</v>
      </c>
      <c r="CE390" s="481">
        <f t="shared" si="814"/>
        <v>0</v>
      </c>
      <c r="CF390" s="481"/>
      <c r="CG390" s="481">
        <f t="shared" si="794"/>
        <v>7401</v>
      </c>
      <c r="CH390" s="123"/>
      <c r="CI390" s="123">
        <f t="shared" si="745"/>
        <v>0</v>
      </c>
      <c r="CJ390" s="481">
        <f t="shared" si="795"/>
        <v>0</v>
      </c>
      <c r="CK390" s="481">
        <f t="shared" si="796"/>
        <v>2230</v>
      </c>
      <c r="CL390" s="481">
        <f t="shared" si="797"/>
        <v>3064</v>
      </c>
      <c r="CM390" s="481">
        <f t="shared" si="798"/>
        <v>2047</v>
      </c>
      <c r="CN390" s="481">
        <f t="shared" si="799"/>
        <v>53</v>
      </c>
      <c r="CO390" s="483">
        <f t="shared" si="800"/>
        <v>7</v>
      </c>
      <c r="CP390" s="483">
        <f t="shared" si="801"/>
        <v>0</v>
      </c>
      <c r="CQ390" s="483">
        <f t="shared" si="802"/>
        <v>0</v>
      </c>
      <c r="CR390" s="17"/>
      <c r="CS390" s="483">
        <f t="shared" si="803"/>
        <v>265</v>
      </c>
      <c r="CT390" s="483">
        <f t="shared" si="804"/>
        <v>2999</v>
      </c>
      <c r="CU390" s="483">
        <f t="shared" si="805"/>
        <v>2872</v>
      </c>
      <c r="CV390" s="481">
        <f t="shared" si="806"/>
        <v>1258</v>
      </c>
      <c r="CW390" s="483">
        <f t="shared" si="807"/>
        <v>7</v>
      </c>
      <c r="CX390" s="483">
        <f t="shared" si="808"/>
        <v>0</v>
      </c>
      <c r="CY390" s="483">
        <f t="shared" si="809"/>
        <v>0</v>
      </c>
      <c r="CZ390" s="483">
        <f t="shared" si="810"/>
        <v>0</v>
      </c>
      <c r="DA390" s="138">
        <f t="shared" si="772"/>
        <v>0</v>
      </c>
    </row>
    <row r="391" spans="1:106" outlineLevel="1">
      <c r="A391" s="561" t="s">
        <v>151</v>
      </c>
      <c r="B391" s="15"/>
      <c r="C391" s="10">
        <f>'4a 1718 CS PC'!AP47</f>
        <v>4.7000000000000002E-3</v>
      </c>
      <c r="D391" s="10">
        <f>'4a 1718 CS PC'!AR47</f>
        <v>6.6E-3</v>
      </c>
      <c r="E391" s="10">
        <f>'4b 1819 CS PC'!$AT47</f>
        <v>5.0000000000000001E-3</v>
      </c>
      <c r="F391" s="10">
        <f>'4b 1819 CS PC'!AQ47</f>
        <v>7.1000000000000004E-3</v>
      </c>
      <c r="G391" s="10">
        <f>'4c 1920 CS PC'!AS47</f>
        <v>5.1000000000000004E-3</v>
      </c>
      <c r="H391" s="10">
        <f>'4c 1920 CS PC'!AP47</f>
        <v>7.3000000000000001E-3</v>
      </c>
      <c r="I391" s="481">
        <f t="shared" si="785"/>
        <v>0</v>
      </c>
      <c r="J391" s="481">
        <f t="shared" si="786"/>
        <v>0</v>
      </c>
      <c r="K391" s="481">
        <f t="shared" si="763"/>
        <v>0</v>
      </c>
      <c r="L391" s="481">
        <f t="shared" si="764"/>
        <v>0</v>
      </c>
      <c r="M391" s="481">
        <f t="shared" si="765"/>
        <v>204</v>
      </c>
      <c r="N391" s="481">
        <f t="shared" si="776"/>
        <v>0</v>
      </c>
      <c r="O391" s="481">
        <f t="shared" si="815"/>
        <v>931</v>
      </c>
      <c r="P391" s="521"/>
      <c r="Q391" s="521"/>
      <c r="R391" s="481">
        <f>ROUND(R$346*$C391,0)</f>
        <v>583</v>
      </c>
      <c r="S391" s="481">
        <f t="shared" si="791"/>
        <v>546</v>
      </c>
      <c r="T391" s="481">
        <f t="shared" si="766"/>
        <v>0</v>
      </c>
      <c r="U391" s="481">
        <f t="shared" si="777"/>
        <v>346</v>
      </c>
      <c r="V391" s="481">
        <f t="shared" si="811"/>
        <v>1368</v>
      </c>
      <c r="W391" s="481">
        <f t="shared" si="811"/>
        <v>382</v>
      </c>
      <c r="X391" s="481">
        <f t="shared" si="792"/>
        <v>184</v>
      </c>
      <c r="Y391" s="481">
        <f t="shared" si="792"/>
        <v>368</v>
      </c>
      <c r="Z391" s="481">
        <f t="shared" si="792"/>
        <v>101</v>
      </c>
      <c r="AA391" s="481">
        <f t="shared" si="792"/>
        <v>77</v>
      </c>
      <c r="AB391" s="481">
        <f t="shared" si="792"/>
        <v>14</v>
      </c>
      <c r="AC391" s="481">
        <f t="shared" si="792"/>
        <v>10</v>
      </c>
      <c r="AD391" s="481">
        <f t="shared" si="792"/>
        <v>93</v>
      </c>
      <c r="AE391" s="481">
        <f t="shared" si="792"/>
        <v>223</v>
      </c>
      <c r="AF391" s="481">
        <f t="shared" si="792"/>
        <v>117</v>
      </c>
      <c r="AG391" s="481">
        <f t="shared" si="792"/>
        <v>10</v>
      </c>
      <c r="AH391" s="481">
        <f t="shared" si="790"/>
        <v>487</v>
      </c>
      <c r="AI391" s="481">
        <f t="shared" si="790"/>
        <v>148</v>
      </c>
      <c r="AJ391" s="481">
        <f t="shared" si="790"/>
        <v>21</v>
      </c>
      <c r="AK391" s="481">
        <f t="shared" si="790"/>
        <v>10</v>
      </c>
      <c r="AL391" s="481">
        <f t="shared" si="790"/>
        <v>14</v>
      </c>
      <c r="AM391" s="481">
        <f t="shared" si="790"/>
        <v>0</v>
      </c>
      <c r="AN391" s="481">
        <f t="shared" si="790"/>
        <v>0</v>
      </c>
      <c r="AO391" s="483">
        <f t="shared" si="790"/>
        <v>3</v>
      </c>
      <c r="AP391" s="481">
        <f t="shared" si="790"/>
        <v>0</v>
      </c>
      <c r="AQ391" s="481">
        <f t="shared" si="790"/>
        <v>0</v>
      </c>
      <c r="AR391" s="481">
        <f t="shared" si="793"/>
        <v>0</v>
      </c>
      <c r="AS391" s="481">
        <f t="shared" si="793"/>
        <v>0</v>
      </c>
      <c r="AT391" s="481">
        <f t="shared" si="793"/>
        <v>0</v>
      </c>
      <c r="AU391" s="481">
        <f t="shared" si="793"/>
        <v>0</v>
      </c>
      <c r="AV391" s="481">
        <f t="shared" si="793"/>
        <v>7</v>
      </c>
      <c r="AW391" s="481">
        <f t="shared" si="793"/>
        <v>0</v>
      </c>
      <c r="AX391" s="481">
        <f t="shared" si="793"/>
        <v>0</v>
      </c>
      <c r="AY391" s="481">
        <f t="shared" si="793"/>
        <v>0</v>
      </c>
      <c r="AZ391" s="481">
        <f t="shared" si="793"/>
        <v>0</v>
      </c>
      <c r="BA391" s="481">
        <f t="shared" si="793"/>
        <v>0</v>
      </c>
      <c r="BB391" s="481">
        <f t="shared" si="793"/>
        <v>0</v>
      </c>
      <c r="BC391" s="481">
        <f t="shared" si="793"/>
        <v>0</v>
      </c>
      <c r="BD391" s="481">
        <f t="shared" si="812"/>
        <v>0</v>
      </c>
      <c r="BE391" s="481">
        <f t="shared" si="812"/>
        <v>0</v>
      </c>
      <c r="BF391" s="481">
        <f t="shared" si="812"/>
        <v>0</v>
      </c>
      <c r="BG391" s="481">
        <f t="shared" si="813"/>
        <v>0</v>
      </c>
      <c r="BH391" s="481">
        <f t="shared" si="813"/>
        <v>0</v>
      </c>
      <c r="BI391" s="481">
        <f t="shared" si="813"/>
        <v>0</v>
      </c>
      <c r="BJ391" s="481">
        <f t="shared" si="813"/>
        <v>0</v>
      </c>
      <c r="BK391" s="481">
        <f t="shared" si="813"/>
        <v>0</v>
      </c>
      <c r="BL391" s="481">
        <f t="shared" si="813"/>
        <v>0</v>
      </c>
      <c r="BM391" s="481">
        <f t="shared" si="813"/>
        <v>0</v>
      </c>
      <c r="BN391" s="481">
        <f t="shared" si="813"/>
        <v>0</v>
      </c>
      <c r="BO391" s="481">
        <f t="shared" si="813"/>
        <v>0</v>
      </c>
      <c r="BP391" s="481">
        <f t="shared" si="813"/>
        <v>0</v>
      </c>
      <c r="BQ391" s="481">
        <f t="shared" si="814"/>
        <v>0</v>
      </c>
      <c r="BR391" s="481">
        <f t="shared" si="814"/>
        <v>0</v>
      </c>
      <c r="BS391" s="481">
        <f t="shared" si="814"/>
        <v>0</v>
      </c>
      <c r="BT391" s="481">
        <f t="shared" si="814"/>
        <v>0</v>
      </c>
      <c r="BU391" s="481">
        <f t="shared" si="814"/>
        <v>0</v>
      </c>
      <c r="BV391" s="481">
        <f t="shared" si="814"/>
        <v>0</v>
      </c>
      <c r="BW391" s="481">
        <f t="shared" si="814"/>
        <v>0</v>
      </c>
      <c r="BX391" s="481">
        <f t="shared" si="814"/>
        <v>0</v>
      </c>
      <c r="BY391" s="481">
        <f t="shared" si="814"/>
        <v>0</v>
      </c>
      <c r="BZ391" s="481">
        <f t="shared" si="814"/>
        <v>0</v>
      </c>
      <c r="CA391" s="481">
        <f t="shared" si="814"/>
        <v>0</v>
      </c>
      <c r="CB391" s="481">
        <f t="shared" si="814"/>
        <v>0</v>
      </c>
      <c r="CC391" s="481">
        <f t="shared" si="814"/>
        <v>0</v>
      </c>
      <c r="CD391" s="481">
        <f t="shared" si="814"/>
        <v>0</v>
      </c>
      <c r="CE391" s="481">
        <f t="shared" si="814"/>
        <v>0</v>
      </c>
      <c r="CF391" s="481"/>
      <c r="CG391" s="481">
        <f t="shared" si="794"/>
        <v>6247</v>
      </c>
      <c r="CH391" s="123"/>
      <c r="CI391" s="123">
        <f t="shared" si="745"/>
        <v>0</v>
      </c>
      <c r="CJ391" s="481">
        <f t="shared" si="795"/>
        <v>0</v>
      </c>
      <c r="CK391" s="481">
        <f t="shared" si="796"/>
        <v>1718</v>
      </c>
      <c r="CL391" s="481">
        <f t="shared" si="797"/>
        <v>2642</v>
      </c>
      <c r="CM391" s="483">
        <f t="shared" si="798"/>
        <v>1832</v>
      </c>
      <c r="CN391" s="481">
        <f t="shared" si="799"/>
        <v>48</v>
      </c>
      <c r="CO391" s="483">
        <f t="shared" si="800"/>
        <v>7</v>
      </c>
      <c r="CP391" s="483">
        <f t="shared" si="801"/>
        <v>0</v>
      </c>
      <c r="CQ391" s="483">
        <f t="shared" si="802"/>
        <v>0</v>
      </c>
      <c r="CR391" s="17"/>
      <c r="CS391" s="483">
        <f t="shared" si="803"/>
        <v>204</v>
      </c>
      <c r="CT391" s="483">
        <f t="shared" si="804"/>
        <v>2406</v>
      </c>
      <c r="CU391" s="481">
        <f t="shared" si="805"/>
        <v>2504</v>
      </c>
      <c r="CV391" s="481">
        <f t="shared" si="806"/>
        <v>1126</v>
      </c>
      <c r="CW391" s="483">
        <f t="shared" si="807"/>
        <v>7</v>
      </c>
      <c r="CX391" s="483">
        <f t="shared" si="808"/>
        <v>0</v>
      </c>
      <c r="CY391" s="483">
        <f t="shared" si="809"/>
        <v>0</v>
      </c>
      <c r="CZ391" s="483">
        <f t="shared" si="810"/>
        <v>0</v>
      </c>
      <c r="DA391" s="138">
        <f t="shared" si="772"/>
        <v>0</v>
      </c>
    </row>
    <row r="392" spans="1:106" outlineLevel="1">
      <c r="A392" s="561" t="s">
        <v>152</v>
      </c>
      <c r="B392" s="15"/>
      <c r="C392" s="10">
        <f>'4a 1718 CS PC'!AP48</f>
        <v>1E-4</v>
      </c>
      <c r="D392" s="10">
        <f>'4a 1718 CS PC'!AR48</f>
        <v>1E-4</v>
      </c>
      <c r="E392" s="10">
        <f>'4b 1819 CS PC'!$AT48</f>
        <v>1E-4</v>
      </c>
      <c r="F392" s="10">
        <f>'4b 1819 CS PC'!AQ48</f>
        <v>1E-4</v>
      </c>
      <c r="G392" s="10">
        <f>'4c 1920 CS PC'!AS48</f>
        <v>1E-4</v>
      </c>
      <c r="H392" s="10">
        <f>'4c 1920 CS PC'!AP48</f>
        <v>1E-4</v>
      </c>
      <c r="I392" s="481">
        <f t="shared" si="785"/>
        <v>0</v>
      </c>
      <c r="J392" s="481">
        <f t="shared" si="786"/>
        <v>0</v>
      </c>
      <c r="K392" s="481">
        <f t="shared" si="763"/>
        <v>0</v>
      </c>
      <c r="L392" s="481">
        <f t="shared" si="764"/>
        <v>0</v>
      </c>
      <c r="M392" s="481">
        <f t="shared" si="765"/>
        <v>4</v>
      </c>
      <c r="N392" s="481">
        <f t="shared" si="776"/>
        <v>0</v>
      </c>
      <c r="O392" s="481">
        <f t="shared" si="815"/>
        <v>20</v>
      </c>
      <c r="P392" s="521"/>
      <c r="Q392" s="521"/>
      <c r="R392" s="481">
        <f>ROUND(R$346*$C392,0)</f>
        <v>12</v>
      </c>
      <c r="S392" s="481">
        <f t="shared" si="791"/>
        <v>11</v>
      </c>
      <c r="T392" s="481">
        <f t="shared" si="766"/>
        <v>0</v>
      </c>
      <c r="U392" s="481">
        <f t="shared" si="777"/>
        <v>7</v>
      </c>
      <c r="V392" s="481">
        <f t="shared" si="811"/>
        <v>27</v>
      </c>
      <c r="W392" s="481">
        <f t="shared" si="811"/>
        <v>8</v>
      </c>
      <c r="X392" s="481">
        <f t="shared" si="792"/>
        <v>4</v>
      </c>
      <c r="Y392" s="481">
        <f t="shared" si="792"/>
        <v>7</v>
      </c>
      <c r="Z392" s="481">
        <f t="shared" si="792"/>
        <v>2</v>
      </c>
      <c r="AA392" s="481">
        <f t="shared" si="792"/>
        <v>2</v>
      </c>
      <c r="AB392" s="481">
        <f t="shared" si="792"/>
        <v>0</v>
      </c>
      <c r="AC392" s="481">
        <f t="shared" si="792"/>
        <v>0</v>
      </c>
      <c r="AD392" s="481">
        <f t="shared" si="792"/>
        <v>2</v>
      </c>
      <c r="AE392" s="481">
        <f t="shared" si="792"/>
        <v>4</v>
      </c>
      <c r="AF392" s="481">
        <f t="shared" si="792"/>
        <v>2</v>
      </c>
      <c r="AG392" s="481">
        <f t="shared" si="792"/>
        <v>0</v>
      </c>
      <c r="AH392" s="481">
        <f t="shared" si="790"/>
        <v>10</v>
      </c>
      <c r="AI392" s="481">
        <f t="shared" si="790"/>
        <v>3</v>
      </c>
      <c r="AJ392" s="481">
        <f t="shared" si="790"/>
        <v>0</v>
      </c>
      <c r="AK392" s="481">
        <f t="shared" si="790"/>
        <v>0</v>
      </c>
      <c r="AL392" s="481">
        <f t="shared" si="790"/>
        <v>0</v>
      </c>
      <c r="AM392" s="481">
        <f t="shared" si="790"/>
        <v>0</v>
      </c>
      <c r="AN392" s="481">
        <f t="shared" si="790"/>
        <v>0</v>
      </c>
      <c r="AO392" s="483">
        <f t="shared" si="790"/>
        <v>0</v>
      </c>
      <c r="AP392" s="481">
        <f t="shared" si="790"/>
        <v>0</v>
      </c>
      <c r="AQ392" s="481">
        <f t="shared" si="790"/>
        <v>0</v>
      </c>
      <c r="AR392" s="481">
        <f t="shared" si="793"/>
        <v>0</v>
      </c>
      <c r="AS392" s="481">
        <f t="shared" si="793"/>
        <v>0</v>
      </c>
      <c r="AT392" s="481">
        <f t="shared" si="793"/>
        <v>0</v>
      </c>
      <c r="AU392" s="481">
        <f t="shared" si="793"/>
        <v>0</v>
      </c>
      <c r="AV392" s="481">
        <f t="shared" si="793"/>
        <v>0</v>
      </c>
      <c r="AW392" s="481">
        <f t="shared" si="793"/>
        <v>0</v>
      </c>
      <c r="AX392" s="481">
        <f t="shared" si="793"/>
        <v>0</v>
      </c>
      <c r="AY392" s="481">
        <f t="shared" si="793"/>
        <v>0</v>
      </c>
      <c r="AZ392" s="481">
        <f t="shared" si="793"/>
        <v>0</v>
      </c>
      <c r="BA392" s="481">
        <f t="shared" si="793"/>
        <v>0</v>
      </c>
      <c r="BB392" s="481">
        <f t="shared" si="793"/>
        <v>0</v>
      </c>
      <c r="BC392" s="481">
        <f t="shared" si="793"/>
        <v>0</v>
      </c>
      <c r="BD392" s="481">
        <f t="shared" si="812"/>
        <v>0</v>
      </c>
      <c r="BE392" s="481">
        <f t="shared" si="812"/>
        <v>0</v>
      </c>
      <c r="BF392" s="481">
        <f t="shared" si="812"/>
        <v>0</v>
      </c>
      <c r="BG392" s="481">
        <f t="shared" si="813"/>
        <v>0</v>
      </c>
      <c r="BH392" s="481">
        <f t="shared" si="813"/>
        <v>0</v>
      </c>
      <c r="BI392" s="481">
        <f t="shared" si="813"/>
        <v>0</v>
      </c>
      <c r="BJ392" s="481">
        <f t="shared" si="813"/>
        <v>0</v>
      </c>
      <c r="BK392" s="481">
        <f t="shared" si="813"/>
        <v>0</v>
      </c>
      <c r="BL392" s="481">
        <f t="shared" si="813"/>
        <v>0</v>
      </c>
      <c r="BM392" s="481">
        <f t="shared" si="813"/>
        <v>0</v>
      </c>
      <c r="BN392" s="481">
        <f t="shared" si="813"/>
        <v>0</v>
      </c>
      <c r="BO392" s="481">
        <f t="shared" si="813"/>
        <v>0</v>
      </c>
      <c r="BP392" s="481">
        <f t="shared" si="813"/>
        <v>0</v>
      </c>
      <c r="BQ392" s="481">
        <f t="shared" si="814"/>
        <v>0</v>
      </c>
      <c r="BR392" s="481">
        <f t="shared" si="814"/>
        <v>0</v>
      </c>
      <c r="BS392" s="481">
        <f t="shared" si="814"/>
        <v>0</v>
      </c>
      <c r="BT392" s="481">
        <f t="shared" si="814"/>
        <v>0</v>
      </c>
      <c r="BU392" s="481">
        <f t="shared" si="814"/>
        <v>0</v>
      </c>
      <c r="BV392" s="481">
        <f t="shared" si="814"/>
        <v>0</v>
      </c>
      <c r="BW392" s="481">
        <f t="shared" si="814"/>
        <v>0</v>
      </c>
      <c r="BX392" s="481">
        <f t="shared" si="814"/>
        <v>0</v>
      </c>
      <c r="BY392" s="481">
        <f t="shared" si="814"/>
        <v>0</v>
      </c>
      <c r="BZ392" s="481">
        <f t="shared" si="814"/>
        <v>0</v>
      </c>
      <c r="CA392" s="481">
        <f t="shared" si="814"/>
        <v>0</v>
      </c>
      <c r="CB392" s="481">
        <f t="shared" si="814"/>
        <v>0</v>
      </c>
      <c r="CC392" s="481">
        <f t="shared" si="814"/>
        <v>0</v>
      </c>
      <c r="CD392" s="481">
        <f t="shared" si="814"/>
        <v>0</v>
      </c>
      <c r="CE392" s="481">
        <f t="shared" si="814"/>
        <v>0</v>
      </c>
      <c r="CF392" s="481"/>
      <c r="CG392" s="481">
        <f t="shared" si="794"/>
        <v>125</v>
      </c>
      <c r="CH392" s="123"/>
      <c r="CI392" s="123">
        <f t="shared" si="745"/>
        <v>0</v>
      </c>
      <c r="CJ392" s="481">
        <f t="shared" si="795"/>
        <v>0</v>
      </c>
      <c r="CK392" s="481">
        <f t="shared" si="796"/>
        <v>36</v>
      </c>
      <c r="CL392" s="483">
        <f t="shared" si="797"/>
        <v>53</v>
      </c>
      <c r="CM392" s="481">
        <f t="shared" si="798"/>
        <v>36</v>
      </c>
      <c r="CN392" s="481">
        <f t="shared" si="799"/>
        <v>0</v>
      </c>
      <c r="CO392" s="483">
        <f t="shared" si="800"/>
        <v>0</v>
      </c>
      <c r="CP392" s="483">
        <f t="shared" si="801"/>
        <v>0</v>
      </c>
      <c r="CQ392" s="483">
        <f t="shared" si="802"/>
        <v>0</v>
      </c>
      <c r="CR392" s="17"/>
      <c r="CS392" s="483">
        <f t="shared" si="803"/>
        <v>4</v>
      </c>
      <c r="CT392" s="483">
        <f t="shared" si="804"/>
        <v>50</v>
      </c>
      <c r="CU392" s="481">
        <f t="shared" si="805"/>
        <v>50</v>
      </c>
      <c r="CV392" s="481">
        <f t="shared" si="806"/>
        <v>21</v>
      </c>
      <c r="CW392" s="483">
        <f t="shared" si="807"/>
        <v>0</v>
      </c>
      <c r="CX392" s="483">
        <f t="shared" si="808"/>
        <v>0</v>
      </c>
      <c r="CY392" s="483">
        <f t="shared" si="809"/>
        <v>0</v>
      </c>
      <c r="CZ392" s="483">
        <f t="shared" si="810"/>
        <v>0</v>
      </c>
      <c r="DA392" s="138">
        <f t="shared" si="772"/>
        <v>0</v>
      </c>
    </row>
    <row r="393" spans="1:106" outlineLevel="1">
      <c r="A393" s="561" t="s">
        <v>153</v>
      </c>
      <c r="B393" s="15"/>
      <c r="C393" s="10">
        <f>'4a 1718 CS PC'!AP49</f>
        <v>1.4E-3</v>
      </c>
      <c r="D393" s="10">
        <f>'4a 1718 CS PC'!AR49</f>
        <v>2E-3</v>
      </c>
      <c r="E393" s="10">
        <f>'4b 1819 CS PC'!$AT49</f>
        <v>1.5E-3</v>
      </c>
      <c r="F393" s="10">
        <f>'4b 1819 CS PC'!AQ49</f>
        <v>2.0999999999999999E-3</v>
      </c>
      <c r="G393" s="10">
        <f>'4c 1920 CS PC'!AS49</f>
        <v>1.5E-3</v>
      </c>
      <c r="H393" s="10">
        <f>'4c 1920 CS PC'!AP49</f>
        <v>2.0999999999999999E-3</v>
      </c>
      <c r="I393" s="481">
        <f t="shared" si="785"/>
        <v>0</v>
      </c>
      <c r="J393" s="481">
        <f t="shared" si="786"/>
        <v>0</v>
      </c>
      <c r="K393" s="481">
        <f t="shared" si="763"/>
        <v>0</v>
      </c>
      <c r="L393" s="481">
        <f t="shared" si="764"/>
        <v>0</v>
      </c>
      <c r="M393" s="481">
        <f t="shared" si="765"/>
        <v>61</v>
      </c>
      <c r="N393" s="481">
        <f t="shared" si="776"/>
        <v>0</v>
      </c>
      <c r="O393" s="481">
        <f t="shared" si="815"/>
        <v>277</v>
      </c>
      <c r="P393" s="521"/>
      <c r="Q393" s="521"/>
      <c r="R393" s="523">
        <f>ROUNDDOWN(R$346*$C393,0)</f>
        <v>173</v>
      </c>
      <c r="S393" s="481">
        <f t="shared" si="791"/>
        <v>164</v>
      </c>
      <c r="T393" s="481">
        <f t="shared" si="766"/>
        <v>0</v>
      </c>
      <c r="U393" s="481">
        <f t="shared" si="777"/>
        <v>104</v>
      </c>
      <c r="V393" s="481">
        <f t="shared" si="811"/>
        <v>410</v>
      </c>
      <c r="W393" s="481">
        <f t="shared" si="811"/>
        <v>115</v>
      </c>
      <c r="X393" s="481">
        <f t="shared" si="792"/>
        <v>54</v>
      </c>
      <c r="Y393" s="481">
        <f t="shared" si="792"/>
        <v>108</v>
      </c>
      <c r="Z393" s="481">
        <f t="shared" si="792"/>
        <v>30</v>
      </c>
      <c r="AA393" s="481">
        <f t="shared" si="792"/>
        <v>23</v>
      </c>
      <c r="AB393" s="481">
        <f t="shared" si="792"/>
        <v>4</v>
      </c>
      <c r="AC393" s="481">
        <f t="shared" si="792"/>
        <v>3</v>
      </c>
      <c r="AD393" s="481">
        <f t="shared" si="792"/>
        <v>27</v>
      </c>
      <c r="AE393" s="481">
        <f t="shared" si="792"/>
        <v>65</v>
      </c>
      <c r="AF393" s="481">
        <f t="shared" si="792"/>
        <v>35</v>
      </c>
      <c r="AG393" s="481">
        <f t="shared" si="792"/>
        <v>3</v>
      </c>
      <c r="AH393" s="481">
        <f t="shared" si="790"/>
        <v>143</v>
      </c>
      <c r="AI393" s="481">
        <f t="shared" si="790"/>
        <v>44</v>
      </c>
      <c r="AJ393" s="481">
        <f t="shared" si="790"/>
        <v>6</v>
      </c>
      <c r="AK393" s="481">
        <f t="shared" si="790"/>
        <v>3</v>
      </c>
      <c r="AL393" s="481">
        <f t="shared" si="790"/>
        <v>4</v>
      </c>
      <c r="AM393" s="481">
        <f t="shared" si="790"/>
        <v>0</v>
      </c>
      <c r="AN393" s="481">
        <f t="shared" si="790"/>
        <v>0</v>
      </c>
      <c r="AO393" s="483">
        <f t="shared" si="790"/>
        <v>1</v>
      </c>
      <c r="AP393" s="481">
        <f t="shared" si="790"/>
        <v>0</v>
      </c>
      <c r="AQ393" s="481">
        <f t="shared" si="790"/>
        <v>0</v>
      </c>
      <c r="AR393" s="481">
        <f t="shared" si="793"/>
        <v>0</v>
      </c>
      <c r="AS393" s="481">
        <f t="shared" si="793"/>
        <v>0</v>
      </c>
      <c r="AT393" s="481">
        <f t="shared" si="793"/>
        <v>0</v>
      </c>
      <c r="AU393" s="481">
        <f t="shared" si="793"/>
        <v>0</v>
      </c>
      <c r="AV393" s="481">
        <f t="shared" si="793"/>
        <v>2</v>
      </c>
      <c r="AW393" s="481">
        <f t="shared" si="793"/>
        <v>0</v>
      </c>
      <c r="AX393" s="481">
        <f t="shared" si="793"/>
        <v>0</v>
      </c>
      <c r="AY393" s="481">
        <f t="shared" si="793"/>
        <v>0</v>
      </c>
      <c r="AZ393" s="481">
        <f t="shared" si="793"/>
        <v>0</v>
      </c>
      <c r="BA393" s="481">
        <f t="shared" si="793"/>
        <v>0</v>
      </c>
      <c r="BB393" s="481">
        <f t="shared" si="793"/>
        <v>0</v>
      </c>
      <c r="BC393" s="481">
        <f t="shared" si="793"/>
        <v>0</v>
      </c>
      <c r="BD393" s="481">
        <f t="shared" si="812"/>
        <v>0</v>
      </c>
      <c r="BE393" s="481">
        <f t="shared" si="812"/>
        <v>0</v>
      </c>
      <c r="BF393" s="481">
        <f t="shared" si="812"/>
        <v>0</v>
      </c>
      <c r="BG393" s="481">
        <f t="shared" si="813"/>
        <v>0</v>
      </c>
      <c r="BH393" s="481">
        <f t="shared" si="813"/>
        <v>0</v>
      </c>
      <c r="BI393" s="481">
        <f t="shared" si="813"/>
        <v>0</v>
      </c>
      <c r="BJ393" s="481">
        <f t="shared" si="813"/>
        <v>0</v>
      </c>
      <c r="BK393" s="481">
        <f t="shared" si="813"/>
        <v>0</v>
      </c>
      <c r="BL393" s="481">
        <f t="shared" si="813"/>
        <v>0</v>
      </c>
      <c r="BM393" s="481">
        <f t="shared" si="813"/>
        <v>0</v>
      </c>
      <c r="BN393" s="481">
        <f t="shared" si="813"/>
        <v>0</v>
      </c>
      <c r="BO393" s="481">
        <f t="shared" si="813"/>
        <v>0</v>
      </c>
      <c r="BP393" s="481">
        <f t="shared" si="813"/>
        <v>0</v>
      </c>
      <c r="BQ393" s="481">
        <f t="shared" si="814"/>
        <v>0</v>
      </c>
      <c r="BR393" s="481">
        <f t="shared" si="814"/>
        <v>0</v>
      </c>
      <c r="BS393" s="481">
        <f t="shared" si="814"/>
        <v>0</v>
      </c>
      <c r="BT393" s="481">
        <f t="shared" si="814"/>
        <v>0</v>
      </c>
      <c r="BU393" s="481">
        <f t="shared" si="814"/>
        <v>0</v>
      </c>
      <c r="BV393" s="481">
        <f t="shared" si="814"/>
        <v>0</v>
      </c>
      <c r="BW393" s="481">
        <f t="shared" si="814"/>
        <v>0</v>
      </c>
      <c r="BX393" s="481">
        <f t="shared" si="814"/>
        <v>0</v>
      </c>
      <c r="BY393" s="481">
        <f t="shared" si="814"/>
        <v>0</v>
      </c>
      <c r="BZ393" s="481">
        <f t="shared" si="814"/>
        <v>0</v>
      </c>
      <c r="CA393" s="481">
        <f t="shared" si="814"/>
        <v>0</v>
      </c>
      <c r="CB393" s="481">
        <f t="shared" si="814"/>
        <v>0</v>
      </c>
      <c r="CC393" s="481">
        <f t="shared" si="814"/>
        <v>0</v>
      </c>
      <c r="CD393" s="481">
        <f t="shared" si="814"/>
        <v>0</v>
      </c>
      <c r="CE393" s="481">
        <f t="shared" si="814"/>
        <v>0</v>
      </c>
      <c r="CF393" s="481"/>
      <c r="CG393" s="481">
        <f t="shared" si="794"/>
        <v>1859</v>
      </c>
      <c r="CH393" s="123"/>
      <c r="CI393" s="123">
        <f t="shared" si="745"/>
        <v>0</v>
      </c>
      <c r="CJ393" s="481">
        <f t="shared" si="795"/>
        <v>0</v>
      </c>
      <c r="CK393" s="481">
        <f t="shared" si="796"/>
        <v>511</v>
      </c>
      <c r="CL393" s="483">
        <f t="shared" si="797"/>
        <v>793</v>
      </c>
      <c r="CM393" s="481">
        <f t="shared" si="798"/>
        <v>539</v>
      </c>
      <c r="CN393" s="481">
        <f t="shared" si="799"/>
        <v>14</v>
      </c>
      <c r="CO393" s="483">
        <f t="shared" si="800"/>
        <v>2</v>
      </c>
      <c r="CP393" s="483">
        <f t="shared" si="801"/>
        <v>0</v>
      </c>
      <c r="CQ393" s="483">
        <f t="shared" si="802"/>
        <v>0</v>
      </c>
      <c r="CR393" s="17"/>
      <c r="CS393" s="483">
        <f t="shared" si="803"/>
        <v>61</v>
      </c>
      <c r="CT393" s="483">
        <f t="shared" si="804"/>
        <v>718</v>
      </c>
      <c r="CU393" s="483">
        <f t="shared" si="805"/>
        <v>747</v>
      </c>
      <c r="CV393" s="481">
        <f t="shared" si="806"/>
        <v>331</v>
      </c>
      <c r="CW393" s="483">
        <f t="shared" si="807"/>
        <v>2</v>
      </c>
      <c r="CX393" s="483">
        <f t="shared" si="808"/>
        <v>0</v>
      </c>
      <c r="CY393" s="483">
        <f t="shared" si="809"/>
        <v>0</v>
      </c>
      <c r="CZ393" s="483">
        <f t="shared" si="810"/>
        <v>0</v>
      </c>
      <c r="DA393" s="138">
        <f t="shared" si="772"/>
        <v>0</v>
      </c>
    </row>
    <row r="394" spans="1:106" outlineLevel="1">
      <c r="A394" s="561" t="s">
        <v>154</v>
      </c>
      <c r="B394" s="15"/>
      <c r="C394" s="10">
        <f>'4a 1718 CS PC'!AP50</f>
        <v>9.1000000000000004E-3</v>
      </c>
      <c r="D394" s="10">
        <f>'4a 1718 CS PC'!AR50</f>
        <v>1.2800000000000001E-2</v>
      </c>
      <c r="E394" s="10">
        <f>'4b 1819 CS PC'!$AT50</f>
        <v>9.1000000000000004E-3</v>
      </c>
      <c r="F394" s="10">
        <f>'4b 1819 CS PC'!AQ50</f>
        <v>1.29E-2</v>
      </c>
      <c r="G394" s="10">
        <f>'4c 1920 CS PC'!AS50</f>
        <v>9.1000000000000004E-3</v>
      </c>
      <c r="H394" s="10">
        <f>'4c 1920 CS PC'!AP50</f>
        <v>1.29E-2</v>
      </c>
      <c r="I394" s="481">
        <f t="shared" si="785"/>
        <v>0</v>
      </c>
      <c r="J394" s="481">
        <f t="shared" si="786"/>
        <v>0</v>
      </c>
      <c r="K394" s="481">
        <f t="shared" si="763"/>
        <v>0</v>
      </c>
      <c r="L394" s="481">
        <f t="shared" si="764"/>
        <v>0</v>
      </c>
      <c r="M394" s="481">
        <f t="shared" si="765"/>
        <v>395</v>
      </c>
      <c r="N394" s="481">
        <f t="shared" si="776"/>
        <v>0</v>
      </c>
      <c r="O394" s="481">
        <f t="shared" si="815"/>
        <v>1802</v>
      </c>
      <c r="P394" s="521"/>
      <c r="Q394" s="521"/>
      <c r="R394" s="523">
        <f>ROUNDUP(R$346*$C394,0)</f>
        <v>1130</v>
      </c>
      <c r="S394" s="481">
        <f t="shared" si="791"/>
        <v>994</v>
      </c>
      <c r="T394" s="481">
        <f t="shared" si="766"/>
        <v>0</v>
      </c>
      <c r="U394" s="481">
        <f t="shared" si="777"/>
        <v>629</v>
      </c>
      <c r="V394" s="481">
        <f t="shared" si="811"/>
        <v>2489</v>
      </c>
      <c r="W394" s="481">
        <f t="shared" si="811"/>
        <v>695</v>
      </c>
      <c r="X394" s="481">
        <f t="shared" si="792"/>
        <v>328</v>
      </c>
      <c r="Y394" s="481">
        <f t="shared" si="792"/>
        <v>657</v>
      </c>
      <c r="Z394" s="481">
        <f t="shared" si="792"/>
        <v>181</v>
      </c>
      <c r="AA394" s="481">
        <f t="shared" si="792"/>
        <v>137</v>
      </c>
      <c r="AB394" s="481">
        <f t="shared" si="792"/>
        <v>25</v>
      </c>
      <c r="AC394" s="481">
        <f t="shared" si="792"/>
        <v>18</v>
      </c>
      <c r="AD394" s="481">
        <f t="shared" si="792"/>
        <v>166</v>
      </c>
      <c r="AE394" s="481">
        <f t="shared" si="792"/>
        <v>397</v>
      </c>
      <c r="AF394" s="481">
        <f t="shared" si="792"/>
        <v>209</v>
      </c>
      <c r="AG394" s="481">
        <f t="shared" si="792"/>
        <v>18</v>
      </c>
      <c r="AH394" s="481">
        <f t="shared" si="790"/>
        <v>869</v>
      </c>
      <c r="AI394" s="481">
        <f t="shared" si="790"/>
        <v>264</v>
      </c>
      <c r="AJ394" s="481">
        <f t="shared" si="790"/>
        <v>38</v>
      </c>
      <c r="AK394" s="481">
        <f t="shared" si="790"/>
        <v>18</v>
      </c>
      <c r="AL394" s="481">
        <f t="shared" si="790"/>
        <v>24</v>
      </c>
      <c r="AM394" s="481">
        <f t="shared" si="790"/>
        <v>0</v>
      </c>
      <c r="AN394" s="481">
        <f t="shared" si="790"/>
        <v>0</v>
      </c>
      <c r="AO394" s="483">
        <f t="shared" si="790"/>
        <v>5</v>
      </c>
      <c r="AP394" s="481">
        <f t="shared" si="790"/>
        <v>0</v>
      </c>
      <c r="AQ394" s="481">
        <f t="shared" si="790"/>
        <v>0</v>
      </c>
      <c r="AR394" s="481">
        <f t="shared" si="793"/>
        <v>0</v>
      </c>
      <c r="AS394" s="481">
        <f t="shared" si="793"/>
        <v>0</v>
      </c>
      <c r="AT394" s="481">
        <f t="shared" si="793"/>
        <v>0</v>
      </c>
      <c r="AU394" s="481">
        <f t="shared" si="793"/>
        <v>0</v>
      </c>
      <c r="AV394" s="481">
        <f t="shared" si="793"/>
        <v>12</v>
      </c>
      <c r="AW394" s="481">
        <f t="shared" si="793"/>
        <v>0</v>
      </c>
      <c r="AX394" s="481">
        <f t="shared" si="793"/>
        <v>0</v>
      </c>
      <c r="AY394" s="481">
        <f t="shared" si="793"/>
        <v>0</v>
      </c>
      <c r="AZ394" s="481">
        <f t="shared" si="793"/>
        <v>0</v>
      </c>
      <c r="BA394" s="481">
        <f t="shared" si="793"/>
        <v>0</v>
      </c>
      <c r="BB394" s="481">
        <f t="shared" si="793"/>
        <v>0</v>
      </c>
      <c r="BC394" s="481">
        <f t="shared" si="793"/>
        <v>0</v>
      </c>
      <c r="BD394" s="481">
        <f t="shared" si="812"/>
        <v>0</v>
      </c>
      <c r="BE394" s="481">
        <f t="shared" si="812"/>
        <v>0</v>
      </c>
      <c r="BF394" s="481">
        <f t="shared" si="812"/>
        <v>0</v>
      </c>
      <c r="BG394" s="481">
        <f t="shared" si="813"/>
        <v>0</v>
      </c>
      <c r="BH394" s="481">
        <f t="shared" si="813"/>
        <v>0</v>
      </c>
      <c r="BI394" s="481">
        <f t="shared" si="813"/>
        <v>0</v>
      </c>
      <c r="BJ394" s="481">
        <f t="shared" si="813"/>
        <v>0</v>
      </c>
      <c r="BK394" s="481">
        <f t="shared" si="813"/>
        <v>0</v>
      </c>
      <c r="BL394" s="481">
        <f t="shared" si="813"/>
        <v>0</v>
      </c>
      <c r="BM394" s="481">
        <f t="shared" si="813"/>
        <v>0</v>
      </c>
      <c r="BN394" s="481">
        <f t="shared" si="813"/>
        <v>0</v>
      </c>
      <c r="BO394" s="481">
        <f t="shared" si="813"/>
        <v>0</v>
      </c>
      <c r="BP394" s="481">
        <f t="shared" si="813"/>
        <v>0</v>
      </c>
      <c r="BQ394" s="481">
        <f t="shared" si="814"/>
        <v>0</v>
      </c>
      <c r="BR394" s="481">
        <f t="shared" si="814"/>
        <v>0</v>
      </c>
      <c r="BS394" s="481">
        <f t="shared" si="814"/>
        <v>0</v>
      </c>
      <c r="BT394" s="481">
        <f t="shared" si="814"/>
        <v>0</v>
      </c>
      <c r="BU394" s="481">
        <f t="shared" si="814"/>
        <v>0</v>
      </c>
      <c r="BV394" s="481">
        <f t="shared" si="814"/>
        <v>0</v>
      </c>
      <c r="BW394" s="481">
        <f t="shared" si="814"/>
        <v>0</v>
      </c>
      <c r="BX394" s="481">
        <f t="shared" si="814"/>
        <v>0</v>
      </c>
      <c r="BY394" s="481">
        <f t="shared" si="814"/>
        <v>0</v>
      </c>
      <c r="BZ394" s="481">
        <f t="shared" si="814"/>
        <v>0</v>
      </c>
      <c r="CA394" s="481">
        <f t="shared" si="814"/>
        <v>0</v>
      </c>
      <c r="CB394" s="481">
        <f t="shared" si="814"/>
        <v>0</v>
      </c>
      <c r="CC394" s="481">
        <f t="shared" si="814"/>
        <v>0</v>
      </c>
      <c r="CD394" s="481">
        <f t="shared" si="814"/>
        <v>0</v>
      </c>
      <c r="CE394" s="481">
        <f t="shared" si="814"/>
        <v>0</v>
      </c>
      <c r="CF394" s="481"/>
      <c r="CG394" s="481">
        <f t="shared" si="794"/>
        <v>11500</v>
      </c>
      <c r="CH394" s="123"/>
      <c r="CI394" s="123">
        <f t="shared" si="745"/>
        <v>0</v>
      </c>
      <c r="CJ394" s="481">
        <f t="shared" si="795"/>
        <v>0</v>
      </c>
      <c r="CK394" s="481">
        <f t="shared" si="796"/>
        <v>3327</v>
      </c>
      <c r="CL394" s="481">
        <f t="shared" si="797"/>
        <v>4807</v>
      </c>
      <c r="CM394" s="481">
        <f t="shared" si="798"/>
        <v>3269</v>
      </c>
      <c r="CN394" s="481">
        <f t="shared" si="799"/>
        <v>85</v>
      </c>
      <c r="CO394" s="483">
        <f t="shared" si="800"/>
        <v>12</v>
      </c>
      <c r="CP394" s="483">
        <f t="shared" si="801"/>
        <v>0</v>
      </c>
      <c r="CQ394" s="483">
        <f t="shared" si="802"/>
        <v>0</v>
      </c>
      <c r="CR394" s="17"/>
      <c r="CS394" s="483">
        <f t="shared" si="803"/>
        <v>395</v>
      </c>
      <c r="CT394" s="483">
        <f t="shared" si="804"/>
        <v>4555</v>
      </c>
      <c r="CU394" s="483">
        <f t="shared" si="805"/>
        <v>4530</v>
      </c>
      <c r="CV394" s="481">
        <f t="shared" si="806"/>
        <v>2008</v>
      </c>
      <c r="CW394" s="483">
        <f t="shared" si="807"/>
        <v>12</v>
      </c>
      <c r="CX394" s="483">
        <f t="shared" si="808"/>
        <v>0</v>
      </c>
      <c r="CY394" s="483">
        <f t="shared" si="809"/>
        <v>0</v>
      </c>
      <c r="CZ394" s="483">
        <f t="shared" si="810"/>
        <v>0</v>
      </c>
      <c r="DA394" s="138">
        <f t="shared" si="772"/>
        <v>0</v>
      </c>
    </row>
    <row r="395" spans="1:106" outlineLevel="1">
      <c r="A395" s="561" t="s">
        <v>155</v>
      </c>
      <c r="B395" s="15"/>
      <c r="C395" s="10">
        <f>'4a 1718 CS PC'!AP51</f>
        <v>9.1999999999999998E-3</v>
      </c>
      <c r="D395" s="10">
        <f>'4a 1718 CS PC'!AR51</f>
        <v>1.29E-2</v>
      </c>
      <c r="E395" s="10">
        <f>'4b 1819 CS PC'!$AT51</f>
        <v>8.5000000000000006E-3</v>
      </c>
      <c r="F395" s="10">
        <f>'4b 1819 CS PC'!AQ51</f>
        <v>1.21E-2</v>
      </c>
      <c r="G395" s="10">
        <f>'4c 1920 CS PC'!AS51</f>
        <v>8.3000000000000001E-3</v>
      </c>
      <c r="H395" s="10">
        <f>'4c 1920 CS PC'!AP51</f>
        <v>1.1900000000000001E-2</v>
      </c>
      <c r="I395" s="481">
        <f t="shared" si="785"/>
        <v>0</v>
      </c>
      <c r="J395" s="481">
        <f t="shared" si="786"/>
        <v>0</v>
      </c>
      <c r="K395" s="481">
        <f t="shared" si="763"/>
        <v>0</v>
      </c>
      <c r="L395" s="481">
        <f t="shared" si="764"/>
        <v>0</v>
      </c>
      <c r="M395" s="481">
        <f t="shared" si="765"/>
        <v>399</v>
      </c>
      <c r="N395" s="481">
        <f t="shared" si="776"/>
        <v>0</v>
      </c>
      <c r="O395" s="481">
        <f t="shared" si="815"/>
        <v>1822</v>
      </c>
      <c r="P395" s="521"/>
      <c r="Q395" s="521"/>
      <c r="R395" s="523">
        <f>ROUNDDOWN(R$346*$C395,0)</f>
        <v>1142</v>
      </c>
      <c r="S395" s="481">
        <f t="shared" si="791"/>
        <v>928</v>
      </c>
      <c r="T395" s="481">
        <f t="shared" si="766"/>
        <v>0</v>
      </c>
      <c r="U395" s="481">
        <f t="shared" si="777"/>
        <v>587</v>
      </c>
      <c r="V395" s="481">
        <f t="shared" si="811"/>
        <v>2325</v>
      </c>
      <c r="W395" s="481">
        <f t="shared" si="811"/>
        <v>649</v>
      </c>
      <c r="X395" s="481">
        <f t="shared" si="792"/>
        <v>299</v>
      </c>
      <c r="Y395" s="481">
        <f t="shared" si="792"/>
        <v>599</v>
      </c>
      <c r="Z395" s="481">
        <f t="shared" si="792"/>
        <v>165</v>
      </c>
      <c r="AA395" s="481">
        <f t="shared" si="792"/>
        <v>125</v>
      </c>
      <c r="AB395" s="481">
        <f t="shared" si="792"/>
        <v>22</v>
      </c>
      <c r="AC395" s="481">
        <f t="shared" si="792"/>
        <v>16</v>
      </c>
      <c r="AD395" s="481">
        <f t="shared" si="792"/>
        <v>151</v>
      </c>
      <c r="AE395" s="481">
        <f t="shared" si="792"/>
        <v>362</v>
      </c>
      <c r="AF395" s="481">
        <f t="shared" si="792"/>
        <v>191</v>
      </c>
      <c r="AG395" s="481">
        <f t="shared" si="792"/>
        <v>16</v>
      </c>
      <c r="AH395" s="481">
        <f t="shared" si="790"/>
        <v>793</v>
      </c>
      <c r="AI395" s="481">
        <f t="shared" si="790"/>
        <v>241</v>
      </c>
      <c r="AJ395" s="481">
        <f t="shared" si="790"/>
        <v>35</v>
      </c>
      <c r="AK395" s="481">
        <f t="shared" si="790"/>
        <v>16</v>
      </c>
      <c r="AL395" s="481">
        <f t="shared" si="790"/>
        <v>22</v>
      </c>
      <c r="AM395" s="481">
        <f t="shared" si="790"/>
        <v>0</v>
      </c>
      <c r="AN395" s="481">
        <f t="shared" si="790"/>
        <v>0</v>
      </c>
      <c r="AO395" s="483">
        <f t="shared" si="790"/>
        <v>4</v>
      </c>
      <c r="AP395" s="481">
        <f t="shared" si="790"/>
        <v>0</v>
      </c>
      <c r="AQ395" s="481">
        <f t="shared" si="790"/>
        <v>0</v>
      </c>
      <c r="AR395" s="481">
        <f t="shared" si="793"/>
        <v>0</v>
      </c>
      <c r="AS395" s="481">
        <f t="shared" si="793"/>
        <v>0</v>
      </c>
      <c r="AT395" s="481">
        <f t="shared" si="793"/>
        <v>0</v>
      </c>
      <c r="AU395" s="481">
        <f t="shared" si="793"/>
        <v>0</v>
      </c>
      <c r="AV395" s="481">
        <f t="shared" si="793"/>
        <v>11</v>
      </c>
      <c r="AW395" s="481">
        <f t="shared" si="793"/>
        <v>0</v>
      </c>
      <c r="AX395" s="481">
        <f t="shared" si="793"/>
        <v>0</v>
      </c>
      <c r="AY395" s="481">
        <f t="shared" si="793"/>
        <v>0</v>
      </c>
      <c r="AZ395" s="481">
        <f t="shared" si="793"/>
        <v>0</v>
      </c>
      <c r="BA395" s="481">
        <f t="shared" si="793"/>
        <v>0</v>
      </c>
      <c r="BB395" s="481">
        <f t="shared" si="793"/>
        <v>0</v>
      </c>
      <c r="BC395" s="481">
        <f t="shared" si="793"/>
        <v>0</v>
      </c>
      <c r="BD395" s="481">
        <f t="shared" si="812"/>
        <v>0</v>
      </c>
      <c r="BE395" s="481">
        <f t="shared" si="812"/>
        <v>0</v>
      </c>
      <c r="BF395" s="481">
        <f t="shared" si="812"/>
        <v>0</v>
      </c>
      <c r="BG395" s="481">
        <f t="shared" si="813"/>
        <v>0</v>
      </c>
      <c r="BH395" s="481">
        <f t="shared" si="813"/>
        <v>0</v>
      </c>
      <c r="BI395" s="481">
        <f t="shared" si="813"/>
        <v>0</v>
      </c>
      <c r="BJ395" s="481">
        <f t="shared" si="813"/>
        <v>0</v>
      </c>
      <c r="BK395" s="481">
        <f t="shared" si="813"/>
        <v>0</v>
      </c>
      <c r="BL395" s="481">
        <f t="shared" si="813"/>
        <v>0</v>
      </c>
      <c r="BM395" s="481">
        <f t="shared" si="813"/>
        <v>0</v>
      </c>
      <c r="BN395" s="481">
        <f t="shared" si="813"/>
        <v>0</v>
      </c>
      <c r="BO395" s="481">
        <f t="shared" si="813"/>
        <v>0</v>
      </c>
      <c r="BP395" s="481">
        <f t="shared" si="813"/>
        <v>0</v>
      </c>
      <c r="BQ395" s="481">
        <f t="shared" si="814"/>
        <v>0</v>
      </c>
      <c r="BR395" s="481">
        <f t="shared" si="814"/>
        <v>0</v>
      </c>
      <c r="BS395" s="481">
        <f t="shared" si="814"/>
        <v>0</v>
      </c>
      <c r="BT395" s="481">
        <f t="shared" si="814"/>
        <v>0</v>
      </c>
      <c r="BU395" s="481">
        <f t="shared" si="814"/>
        <v>0</v>
      </c>
      <c r="BV395" s="481">
        <f t="shared" si="814"/>
        <v>0</v>
      </c>
      <c r="BW395" s="481">
        <f t="shared" si="814"/>
        <v>0</v>
      </c>
      <c r="BX395" s="481">
        <f t="shared" si="814"/>
        <v>0</v>
      </c>
      <c r="BY395" s="481">
        <f t="shared" si="814"/>
        <v>0</v>
      </c>
      <c r="BZ395" s="481">
        <f t="shared" si="814"/>
        <v>0</v>
      </c>
      <c r="CA395" s="481">
        <f t="shared" si="814"/>
        <v>0</v>
      </c>
      <c r="CB395" s="481">
        <f t="shared" si="814"/>
        <v>0</v>
      </c>
      <c r="CC395" s="481">
        <f t="shared" si="814"/>
        <v>0</v>
      </c>
      <c r="CD395" s="481">
        <f t="shared" si="814"/>
        <v>0</v>
      </c>
      <c r="CE395" s="481">
        <f t="shared" si="814"/>
        <v>0</v>
      </c>
      <c r="CF395" s="481"/>
      <c r="CG395" s="481">
        <f t="shared" si="794"/>
        <v>10920</v>
      </c>
      <c r="CH395" s="123"/>
      <c r="CI395" s="123">
        <f t="shared" si="745"/>
        <v>0</v>
      </c>
      <c r="CJ395" s="481">
        <f t="shared" si="795"/>
        <v>0</v>
      </c>
      <c r="CK395" s="481">
        <f t="shared" si="796"/>
        <v>3363</v>
      </c>
      <c r="CL395" s="481">
        <f t="shared" si="797"/>
        <v>4489</v>
      </c>
      <c r="CM395" s="483">
        <f t="shared" si="798"/>
        <v>2980</v>
      </c>
      <c r="CN395" s="481">
        <f t="shared" si="799"/>
        <v>77</v>
      </c>
      <c r="CO395" s="483">
        <f t="shared" si="800"/>
        <v>11</v>
      </c>
      <c r="CP395" s="483">
        <f t="shared" si="801"/>
        <v>0</v>
      </c>
      <c r="CQ395" s="483">
        <f t="shared" si="802"/>
        <v>0</v>
      </c>
      <c r="CR395" s="17"/>
      <c r="CS395" s="483">
        <f t="shared" si="803"/>
        <v>399</v>
      </c>
      <c r="CT395" s="483">
        <f t="shared" si="804"/>
        <v>4479</v>
      </c>
      <c r="CU395" s="483">
        <f t="shared" si="805"/>
        <v>4200</v>
      </c>
      <c r="CV395" s="481">
        <f t="shared" si="806"/>
        <v>1831</v>
      </c>
      <c r="CW395" s="483">
        <f t="shared" si="807"/>
        <v>11</v>
      </c>
      <c r="CX395" s="483">
        <f t="shared" si="808"/>
        <v>0</v>
      </c>
      <c r="CY395" s="483">
        <f t="shared" si="809"/>
        <v>0</v>
      </c>
      <c r="CZ395" s="483">
        <f t="shared" si="810"/>
        <v>0</v>
      </c>
      <c r="DA395" s="138">
        <f t="shared" si="772"/>
        <v>0</v>
      </c>
    </row>
    <row r="396" spans="1:106" outlineLevel="1">
      <c r="A396" s="561" t="s">
        <v>156</v>
      </c>
      <c r="B396" s="15"/>
      <c r="C396" s="10">
        <f>'4a 1718 CS PC'!AP52</f>
        <v>1.89E-2</v>
      </c>
      <c r="D396" s="10">
        <f>'4a 1718 CS PC'!AR52</f>
        <v>2.6599999999999999E-2</v>
      </c>
      <c r="E396" s="10">
        <f>'4b 1819 CS PC'!$AT52</f>
        <v>1.8599999999999998E-2</v>
      </c>
      <c r="F396" s="10">
        <f>'4b 1819 CS PC'!AQ52</f>
        <v>2.64E-2</v>
      </c>
      <c r="G396" s="10">
        <f>'4c 1920 CS PC'!AS52</f>
        <v>1.8499999999999999E-2</v>
      </c>
      <c r="H396" s="10">
        <f>'4c 1920 CS PC'!AP52</f>
        <v>2.6200000000000001E-2</v>
      </c>
      <c r="I396" s="481">
        <f t="shared" si="785"/>
        <v>0</v>
      </c>
      <c r="J396" s="481">
        <f t="shared" si="786"/>
        <v>0</v>
      </c>
      <c r="K396" s="481">
        <f t="shared" si="763"/>
        <v>0</v>
      </c>
      <c r="L396" s="481">
        <f t="shared" si="764"/>
        <v>0</v>
      </c>
      <c r="M396" s="481">
        <f t="shared" si="765"/>
        <v>820</v>
      </c>
      <c r="N396" s="481">
        <f t="shared" si="776"/>
        <v>0</v>
      </c>
      <c r="O396" s="523">
        <f>ROUNDUP(O$346*$C396,0)</f>
        <v>3744</v>
      </c>
      <c r="P396" s="521"/>
      <c r="Q396" s="521"/>
      <c r="R396" s="523">
        <f>ROUNDUP(R$346*$C396,0)</f>
        <v>2347</v>
      </c>
      <c r="S396" s="481">
        <f t="shared" si="791"/>
        <v>2031</v>
      </c>
      <c r="T396" s="481">
        <f t="shared" si="766"/>
        <v>0</v>
      </c>
      <c r="U396" s="481">
        <f t="shared" si="777"/>
        <v>1285</v>
      </c>
      <c r="V396" s="481">
        <f t="shared" si="811"/>
        <v>5088</v>
      </c>
      <c r="W396" s="481">
        <f t="shared" si="811"/>
        <v>1421</v>
      </c>
      <c r="X396" s="481">
        <f t="shared" si="792"/>
        <v>666</v>
      </c>
      <c r="Y396" s="481">
        <f t="shared" si="792"/>
        <v>1336</v>
      </c>
      <c r="Z396" s="481">
        <f t="shared" si="792"/>
        <v>368</v>
      </c>
      <c r="AA396" s="481">
        <f t="shared" si="792"/>
        <v>279</v>
      </c>
      <c r="AB396" s="481">
        <f t="shared" si="792"/>
        <v>50</v>
      </c>
      <c r="AC396" s="481">
        <f t="shared" si="792"/>
        <v>36</v>
      </c>
      <c r="AD396" s="481">
        <f t="shared" si="792"/>
        <v>337</v>
      </c>
      <c r="AE396" s="481">
        <f t="shared" si="792"/>
        <v>807</v>
      </c>
      <c r="AF396" s="481">
        <f t="shared" si="792"/>
        <v>426</v>
      </c>
      <c r="AG396" s="481">
        <f t="shared" si="792"/>
        <v>36</v>
      </c>
      <c r="AH396" s="481">
        <f t="shared" si="790"/>
        <v>1767</v>
      </c>
      <c r="AI396" s="481">
        <f t="shared" si="790"/>
        <v>538</v>
      </c>
      <c r="AJ396" s="481">
        <f t="shared" si="790"/>
        <v>77</v>
      </c>
      <c r="AK396" s="481">
        <f t="shared" si="790"/>
        <v>36</v>
      </c>
      <c r="AL396" s="481">
        <f t="shared" si="790"/>
        <v>49</v>
      </c>
      <c r="AM396" s="481">
        <f t="shared" si="790"/>
        <v>0</v>
      </c>
      <c r="AN396" s="481">
        <f t="shared" si="790"/>
        <v>0</v>
      </c>
      <c r="AO396" s="483">
        <f t="shared" si="790"/>
        <v>10</v>
      </c>
      <c r="AP396" s="481">
        <f t="shared" si="790"/>
        <v>0</v>
      </c>
      <c r="AQ396" s="481">
        <f t="shared" si="790"/>
        <v>0</v>
      </c>
      <c r="AR396" s="481">
        <f t="shared" si="793"/>
        <v>0</v>
      </c>
      <c r="AS396" s="481">
        <f t="shared" si="793"/>
        <v>0</v>
      </c>
      <c r="AT396" s="481">
        <f t="shared" si="793"/>
        <v>0</v>
      </c>
      <c r="AU396" s="481">
        <f t="shared" si="793"/>
        <v>0</v>
      </c>
      <c r="AV396" s="481">
        <f t="shared" si="793"/>
        <v>24</v>
      </c>
      <c r="AW396" s="481">
        <f t="shared" si="793"/>
        <v>0</v>
      </c>
      <c r="AX396" s="481">
        <f t="shared" si="793"/>
        <v>0</v>
      </c>
      <c r="AY396" s="481">
        <f t="shared" si="793"/>
        <v>0</v>
      </c>
      <c r="AZ396" s="481">
        <f t="shared" si="793"/>
        <v>0</v>
      </c>
      <c r="BA396" s="481">
        <f t="shared" si="793"/>
        <v>0</v>
      </c>
      <c r="BB396" s="481">
        <f t="shared" si="793"/>
        <v>0</v>
      </c>
      <c r="BC396" s="481">
        <f t="shared" si="793"/>
        <v>0</v>
      </c>
      <c r="BD396" s="481">
        <f t="shared" ref="BD396:BF404" si="816">ROUND(BD$346*$G396,0)</f>
        <v>0</v>
      </c>
      <c r="BE396" s="481">
        <f t="shared" si="816"/>
        <v>0</v>
      </c>
      <c r="BF396" s="481">
        <f t="shared" si="816"/>
        <v>0</v>
      </c>
      <c r="BG396" s="481">
        <f t="shared" ref="BG396:BP404" si="817">ROUND(BG$346*$G396,0)</f>
        <v>0</v>
      </c>
      <c r="BH396" s="481">
        <f t="shared" si="817"/>
        <v>0</v>
      </c>
      <c r="BI396" s="481">
        <f t="shared" si="817"/>
        <v>0</v>
      </c>
      <c r="BJ396" s="481">
        <f t="shared" si="817"/>
        <v>0</v>
      </c>
      <c r="BK396" s="481">
        <f t="shared" si="817"/>
        <v>0</v>
      </c>
      <c r="BL396" s="481">
        <f t="shared" si="817"/>
        <v>0</v>
      </c>
      <c r="BM396" s="481">
        <f t="shared" si="817"/>
        <v>0</v>
      </c>
      <c r="BN396" s="481">
        <f t="shared" si="817"/>
        <v>0</v>
      </c>
      <c r="BO396" s="481">
        <f t="shared" si="817"/>
        <v>0</v>
      </c>
      <c r="BP396" s="481">
        <f t="shared" si="817"/>
        <v>0</v>
      </c>
      <c r="BQ396" s="481">
        <f t="shared" ref="BQ396:CE404" si="818">ROUND(BQ$346*$G396,0)</f>
        <v>0</v>
      </c>
      <c r="BR396" s="481">
        <f t="shared" si="818"/>
        <v>0</v>
      </c>
      <c r="BS396" s="481">
        <f t="shared" si="818"/>
        <v>0</v>
      </c>
      <c r="BT396" s="481">
        <f t="shared" si="818"/>
        <v>0</v>
      </c>
      <c r="BU396" s="481">
        <f t="shared" si="818"/>
        <v>0</v>
      </c>
      <c r="BV396" s="481">
        <f t="shared" si="818"/>
        <v>0</v>
      </c>
      <c r="BW396" s="481">
        <f t="shared" si="818"/>
        <v>0</v>
      </c>
      <c r="BX396" s="481">
        <f t="shared" si="818"/>
        <v>0</v>
      </c>
      <c r="BY396" s="481">
        <f t="shared" si="818"/>
        <v>0</v>
      </c>
      <c r="BZ396" s="481">
        <f t="shared" si="818"/>
        <v>0</v>
      </c>
      <c r="CA396" s="481">
        <f t="shared" si="818"/>
        <v>0</v>
      </c>
      <c r="CB396" s="481">
        <f t="shared" si="818"/>
        <v>0</v>
      </c>
      <c r="CC396" s="481">
        <f t="shared" si="818"/>
        <v>0</v>
      </c>
      <c r="CD396" s="481">
        <f t="shared" si="818"/>
        <v>0</v>
      </c>
      <c r="CE396" s="481">
        <f t="shared" si="818"/>
        <v>0</v>
      </c>
      <c r="CF396" s="481"/>
      <c r="CG396" s="481">
        <f t="shared" si="794"/>
        <v>23578</v>
      </c>
      <c r="CH396" s="123"/>
      <c r="CI396" s="123">
        <f t="shared" si="745"/>
        <v>0</v>
      </c>
      <c r="CJ396" s="481">
        <f t="shared" si="795"/>
        <v>0</v>
      </c>
      <c r="CK396" s="481">
        <f t="shared" si="796"/>
        <v>6911</v>
      </c>
      <c r="CL396" s="481">
        <f t="shared" si="797"/>
        <v>9825</v>
      </c>
      <c r="CM396" s="481">
        <f t="shared" si="798"/>
        <v>6646</v>
      </c>
      <c r="CN396" s="481">
        <f t="shared" si="799"/>
        <v>172</v>
      </c>
      <c r="CO396" s="483">
        <f t="shared" si="800"/>
        <v>24</v>
      </c>
      <c r="CP396" s="483">
        <f t="shared" si="801"/>
        <v>0</v>
      </c>
      <c r="CQ396" s="483">
        <f t="shared" si="802"/>
        <v>0</v>
      </c>
      <c r="CR396" s="17"/>
      <c r="CS396" s="483">
        <f t="shared" si="803"/>
        <v>820</v>
      </c>
      <c r="CT396" s="483">
        <f t="shared" si="804"/>
        <v>9407</v>
      </c>
      <c r="CU396" s="483">
        <f t="shared" si="805"/>
        <v>9244</v>
      </c>
      <c r="CV396" s="481">
        <f t="shared" si="806"/>
        <v>4083</v>
      </c>
      <c r="CW396" s="483">
        <f t="shared" si="807"/>
        <v>24</v>
      </c>
      <c r="CX396" s="483">
        <f t="shared" si="808"/>
        <v>0</v>
      </c>
      <c r="CY396" s="483">
        <f t="shared" si="809"/>
        <v>0</v>
      </c>
      <c r="CZ396" s="483">
        <f t="shared" si="810"/>
        <v>0</v>
      </c>
      <c r="DA396" s="138">
        <f t="shared" si="772"/>
        <v>0</v>
      </c>
    </row>
    <row r="397" spans="1:106" outlineLevel="1">
      <c r="A397" s="561" t="s">
        <v>157</v>
      </c>
      <c r="B397" s="15"/>
      <c r="C397" s="10">
        <f>'4a 1718 CS PC'!AP53</f>
        <v>3.0999999999999999E-3</v>
      </c>
      <c r="D397" s="10">
        <f>'4a 1718 CS PC'!AR53</f>
        <v>4.3E-3</v>
      </c>
      <c r="E397" s="10">
        <f>'4b 1819 CS PC'!$AT53</f>
        <v>3.0999999999999999E-3</v>
      </c>
      <c r="F397" s="10">
        <f>'4b 1819 CS PC'!AQ53</f>
        <v>4.4000000000000003E-3</v>
      </c>
      <c r="G397" s="10">
        <f>'4c 1920 CS PC'!AS53</f>
        <v>3.0999999999999999E-3</v>
      </c>
      <c r="H397" s="10">
        <f>'4c 1920 CS PC'!AP53</f>
        <v>4.4000000000000003E-3</v>
      </c>
      <c r="I397" s="481">
        <f t="shared" si="785"/>
        <v>0</v>
      </c>
      <c r="J397" s="481">
        <f t="shared" si="786"/>
        <v>0</v>
      </c>
      <c r="K397" s="481">
        <f t="shared" si="763"/>
        <v>0</v>
      </c>
      <c r="L397" s="481">
        <f t="shared" si="764"/>
        <v>0</v>
      </c>
      <c r="M397" s="481">
        <f t="shared" si="765"/>
        <v>135</v>
      </c>
      <c r="N397" s="481">
        <f t="shared" si="776"/>
        <v>0</v>
      </c>
      <c r="O397" s="481">
        <f t="shared" ref="O397:O402" si="819">ROUND(O$346*$C397,0)</f>
        <v>614</v>
      </c>
      <c r="P397" s="521"/>
      <c r="Q397" s="521"/>
      <c r="R397" s="523">
        <f>ROUNDDOWN(R$346*$C397,0)</f>
        <v>384</v>
      </c>
      <c r="S397" s="481">
        <f t="shared" si="791"/>
        <v>338</v>
      </c>
      <c r="T397" s="481">
        <f t="shared" si="766"/>
        <v>0</v>
      </c>
      <c r="U397" s="481">
        <f t="shared" si="777"/>
        <v>214</v>
      </c>
      <c r="V397" s="481">
        <f t="shared" si="811"/>
        <v>848</v>
      </c>
      <c r="W397" s="481">
        <f t="shared" si="811"/>
        <v>237</v>
      </c>
      <c r="X397" s="481">
        <f t="shared" si="792"/>
        <v>112</v>
      </c>
      <c r="Y397" s="481">
        <f t="shared" si="792"/>
        <v>224</v>
      </c>
      <c r="Z397" s="481">
        <f t="shared" si="792"/>
        <v>62</v>
      </c>
      <c r="AA397" s="481">
        <f t="shared" si="792"/>
        <v>47</v>
      </c>
      <c r="AB397" s="481">
        <f t="shared" si="792"/>
        <v>8</v>
      </c>
      <c r="AC397" s="481">
        <f t="shared" si="792"/>
        <v>6</v>
      </c>
      <c r="AD397" s="481">
        <f t="shared" si="792"/>
        <v>56</v>
      </c>
      <c r="AE397" s="481">
        <f t="shared" si="792"/>
        <v>135</v>
      </c>
      <c r="AF397" s="481">
        <f t="shared" si="792"/>
        <v>71</v>
      </c>
      <c r="AG397" s="481">
        <f t="shared" si="792"/>
        <v>6</v>
      </c>
      <c r="AH397" s="481">
        <f t="shared" si="790"/>
        <v>296</v>
      </c>
      <c r="AI397" s="481">
        <f t="shared" si="790"/>
        <v>90</v>
      </c>
      <c r="AJ397" s="481">
        <f t="shared" si="790"/>
        <v>13</v>
      </c>
      <c r="AK397" s="481">
        <f t="shared" si="790"/>
        <v>6</v>
      </c>
      <c r="AL397" s="481">
        <f t="shared" si="790"/>
        <v>8</v>
      </c>
      <c r="AM397" s="481">
        <f t="shared" si="790"/>
        <v>0</v>
      </c>
      <c r="AN397" s="481">
        <f t="shared" si="790"/>
        <v>0</v>
      </c>
      <c r="AO397" s="483">
        <f t="shared" si="790"/>
        <v>2</v>
      </c>
      <c r="AP397" s="481">
        <f t="shared" si="790"/>
        <v>0</v>
      </c>
      <c r="AQ397" s="481">
        <f t="shared" si="790"/>
        <v>0</v>
      </c>
      <c r="AR397" s="481">
        <f t="shared" si="793"/>
        <v>0</v>
      </c>
      <c r="AS397" s="481">
        <f t="shared" si="793"/>
        <v>0</v>
      </c>
      <c r="AT397" s="481">
        <f t="shared" si="793"/>
        <v>0</v>
      </c>
      <c r="AU397" s="481">
        <f t="shared" si="793"/>
        <v>0</v>
      </c>
      <c r="AV397" s="481">
        <f t="shared" si="793"/>
        <v>4</v>
      </c>
      <c r="AW397" s="481">
        <f t="shared" si="793"/>
        <v>0</v>
      </c>
      <c r="AX397" s="481">
        <f t="shared" si="793"/>
        <v>0</v>
      </c>
      <c r="AY397" s="481">
        <f t="shared" si="793"/>
        <v>0</v>
      </c>
      <c r="AZ397" s="481">
        <f t="shared" si="793"/>
        <v>0</v>
      </c>
      <c r="BA397" s="481">
        <f t="shared" si="793"/>
        <v>0</v>
      </c>
      <c r="BB397" s="481">
        <f t="shared" si="793"/>
        <v>0</v>
      </c>
      <c r="BC397" s="481">
        <f t="shared" si="793"/>
        <v>0</v>
      </c>
      <c r="BD397" s="481">
        <f t="shared" si="816"/>
        <v>0</v>
      </c>
      <c r="BE397" s="481">
        <f t="shared" si="816"/>
        <v>0</v>
      </c>
      <c r="BF397" s="481">
        <f t="shared" si="816"/>
        <v>0</v>
      </c>
      <c r="BG397" s="481">
        <f t="shared" si="817"/>
        <v>0</v>
      </c>
      <c r="BH397" s="481">
        <f t="shared" si="817"/>
        <v>0</v>
      </c>
      <c r="BI397" s="481">
        <f t="shared" si="817"/>
        <v>0</v>
      </c>
      <c r="BJ397" s="481">
        <f t="shared" si="817"/>
        <v>0</v>
      </c>
      <c r="BK397" s="481">
        <f t="shared" si="817"/>
        <v>0</v>
      </c>
      <c r="BL397" s="481">
        <f t="shared" si="817"/>
        <v>0</v>
      </c>
      <c r="BM397" s="481">
        <f t="shared" si="817"/>
        <v>0</v>
      </c>
      <c r="BN397" s="481">
        <f t="shared" si="817"/>
        <v>0</v>
      </c>
      <c r="BO397" s="481">
        <f t="shared" si="817"/>
        <v>0</v>
      </c>
      <c r="BP397" s="481">
        <f t="shared" si="817"/>
        <v>0</v>
      </c>
      <c r="BQ397" s="481">
        <f t="shared" si="818"/>
        <v>0</v>
      </c>
      <c r="BR397" s="481">
        <f t="shared" si="818"/>
        <v>0</v>
      </c>
      <c r="BS397" s="481">
        <f t="shared" si="818"/>
        <v>0</v>
      </c>
      <c r="BT397" s="481">
        <f t="shared" si="818"/>
        <v>0</v>
      </c>
      <c r="BU397" s="481">
        <f t="shared" si="818"/>
        <v>0</v>
      </c>
      <c r="BV397" s="481">
        <f t="shared" si="818"/>
        <v>0</v>
      </c>
      <c r="BW397" s="481">
        <f t="shared" si="818"/>
        <v>0</v>
      </c>
      <c r="BX397" s="481">
        <f t="shared" si="818"/>
        <v>0</v>
      </c>
      <c r="BY397" s="481">
        <f t="shared" si="818"/>
        <v>0</v>
      </c>
      <c r="BZ397" s="481">
        <f t="shared" si="818"/>
        <v>0</v>
      </c>
      <c r="CA397" s="481">
        <f t="shared" si="818"/>
        <v>0</v>
      </c>
      <c r="CB397" s="481">
        <f t="shared" si="818"/>
        <v>0</v>
      </c>
      <c r="CC397" s="481">
        <f t="shared" si="818"/>
        <v>0</v>
      </c>
      <c r="CD397" s="481">
        <f t="shared" si="818"/>
        <v>0</v>
      </c>
      <c r="CE397" s="481">
        <f t="shared" si="818"/>
        <v>0</v>
      </c>
      <c r="CF397" s="481"/>
      <c r="CG397" s="481">
        <f t="shared" si="794"/>
        <v>3916</v>
      </c>
      <c r="CH397" s="123"/>
      <c r="CI397" s="123">
        <f t="shared" si="745"/>
        <v>0</v>
      </c>
      <c r="CJ397" s="481">
        <f t="shared" si="795"/>
        <v>0</v>
      </c>
      <c r="CK397" s="481">
        <f t="shared" si="796"/>
        <v>1133</v>
      </c>
      <c r="CL397" s="481">
        <f t="shared" si="797"/>
        <v>1637</v>
      </c>
      <c r="CM397" s="481">
        <f t="shared" si="798"/>
        <v>1113</v>
      </c>
      <c r="CN397" s="481">
        <f t="shared" si="799"/>
        <v>29</v>
      </c>
      <c r="CO397" s="483">
        <f t="shared" si="800"/>
        <v>4</v>
      </c>
      <c r="CP397" s="483">
        <f t="shared" si="801"/>
        <v>0</v>
      </c>
      <c r="CQ397" s="483">
        <f t="shared" si="802"/>
        <v>0</v>
      </c>
      <c r="CR397" s="17"/>
      <c r="CS397" s="483">
        <f t="shared" si="803"/>
        <v>135</v>
      </c>
      <c r="CT397" s="483">
        <f t="shared" si="804"/>
        <v>1550</v>
      </c>
      <c r="CU397" s="481">
        <f t="shared" si="805"/>
        <v>1544</v>
      </c>
      <c r="CV397" s="481">
        <f t="shared" si="806"/>
        <v>683</v>
      </c>
      <c r="CW397" s="483">
        <f t="shared" si="807"/>
        <v>4</v>
      </c>
      <c r="CX397" s="483">
        <f t="shared" si="808"/>
        <v>0</v>
      </c>
      <c r="CY397" s="483">
        <f t="shared" si="809"/>
        <v>0</v>
      </c>
      <c r="CZ397" s="483">
        <f t="shared" si="810"/>
        <v>0</v>
      </c>
      <c r="DA397" s="138">
        <f t="shared" si="772"/>
        <v>0</v>
      </c>
    </row>
    <row r="398" spans="1:106" outlineLevel="1">
      <c r="A398" s="561" t="s">
        <v>158</v>
      </c>
      <c r="B398" s="15"/>
      <c r="C398" s="10">
        <f>'4a 1718 CS PC'!AP54</f>
        <v>2E-3</v>
      </c>
      <c r="D398" s="10">
        <f>'4a 1718 CS PC'!AR54</f>
        <v>2.8999999999999998E-3</v>
      </c>
      <c r="E398" s="10">
        <f>'4b 1819 CS PC'!$AT54</f>
        <v>2.0999999999999999E-3</v>
      </c>
      <c r="F398" s="10">
        <f>'4b 1819 CS PC'!AQ54</f>
        <v>3.0000000000000001E-3</v>
      </c>
      <c r="G398" s="10">
        <f>'4c 1920 CS PC'!AS54</f>
        <v>2.0999999999999999E-3</v>
      </c>
      <c r="H398" s="10">
        <f>'4c 1920 CS PC'!AP54</f>
        <v>3.0000000000000001E-3</v>
      </c>
      <c r="I398" s="481">
        <f t="shared" si="785"/>
        <v>0</v>
      </c>
      <c r="J398" s="481">
        <f t="shared" si="786"/>
        <v>0</v>
      </c>
      <c r="K398" s="481">
        <f t="shared" si="763"/>
        <v>0</v>
      </c>
      <c r="L398" s="481">
        <f t="shared" si="764"/>
        <v>0</v>
      </c>
      <c r="M398" s="481">
        <f t="shared" si="765"/>
        <v>87</v>
      </c>
      <c r="N398" s="481">
        <f t="shared" si="776"/>
        <v>0</v>
      </c>
      <c r="O398" s="481">
        <f t="shared" si="819"/>
        <v>396</v>
      </c>
      <c r="P398" s="521"/>
      <c r="Q398" s="521"/>
      <c r="R398" s="481">
        <f>ROUND(R$346*$C398,0)</f>
        <v>248</v>
      </c>
      <c r="S398" s="481">
        <f t="shared" si="791"/>
        <v>229</v>
      </c>
      <c r="T398" s="481">
        <f t="shared" si="766"/>
        <v>0</v>
      </c>
      <c r="U398" s="481">
        <f t="shared" si="777"/>
        <v>145</v>
      </c>
      <c r="V398" s="481">
        <f t="shared" si="811"/>
        <v>574</v>
      </c>
      <c r="W398" s="481">
        <f t="shared" si="811"/>
        <v>160</v>
      </c>
      <c r="X398" s="481">
        <f t="shared" si="792"/>
        <v>76</v>
      </c>
      <c r="Y398" s="481">
        <f t="shared" si="792"/>
        <v>152</v>
      </c>
      <c r="Z398" s="481">
        <f t="shared" si="792"/>
        <v>42</v>
      </c>
      <c r="AA398" s="481">
        <f t="shared" si="792"/>
        <v>32</v>
      </c>
      <c r="AB398" s="481">
        <f t="shared" si="792"/>
        <v>6</v>
      </c>
      <c r="AC398" s="481">
        <f t="shared" si="792"/>
        <v>4</v>
      </c>
      <c r="AD398" s="481">
        <f t="shared" si="792"/>
        <v>38</v>
      </c>
      <c r="AE398" s="481">
        <f t="shared" si="792"/>
        <v>92</v>
      </c>
      <c r="AF398" s="481">
        <f t="shared" si="792"/>
        <v>48</v>
      </c>
      <c r="AG398" s="481">
        <f t="shared" si="792"/>
        <v>4</v>
      </c>
      <c r="AH398" s="481">
        <f t="shared" si="790"/>
        <v>201</v>
      </c>
      <c r="AI398" s="481">
        <f t="shared" si="790"/>
        <v>61</v>
      </c>
      <c r="AJ398" s="481">
        <f t="shared" si="790"/>
        <v>9</v>
      </c>
      <c r="AK398" s="481">
        <f t="shared" si="790"/>
        <v>4</v>
      </c>
      <c r="AL398" s="481">
        <f t="shared" si="790"/>
        <v>6</v>
      </c>
      <c r="AM398" s="481">
        <f t="shared" si="790"/>
        <v>0</v>
      </c>
      <c r="AN398" s="481">
        <f t="shared" si="790"/>
        <v>0</v>
      </c>
      <c r="AO398" s="483">
        <f t="shared" si="790"/>
        <v>1</v>
      </c>
      <c r="AP398" s="481">
        <f t="shared" si="790"/>
        <v>0</v>
      </c>
      <c r="AQ398" s="481">
        <f t="shared" si="790"/>
        <v>0</v>
      </c>
      <c r="AR398" s="481">
        <f t="shared" si="793"/>
        <v>0</v>
      </c>
      <c r="AS398" s="481">
        <f t="shared" si="793"/>
        <v>0</v>
      </c>
      <c r="AT398" s="481">
        <f t="shared" si="793"/>
        <v>0</v>
      </c>
      <c r="AU398" s="481">
        <f t="shared" si="793"/>
        <v>0</v>
      </c>
      <c r="AV398" s="481">
        <f t="shared" si="793"/>
        <v>3</v>
      </c>
      <c r="AW398" s="481">
        <f t="shared" si="793"/>
        <v>0</v>
      </c>
      <c r="AX398" s="481">
        <f t="shared" si="793"/>
        <v>0</v>
      </c>
      <c r="AY398" s="481">
        <f t="shared" si="793"/>
        <v>0</v>
      </c>
      <c r="AZ398" s="481">
        <f t="shared" si="793"/>
        <v>0</v>
      </c>
      <c r="BA398" s="481">
        <f t="shared" si="793"/>
        <v>0</v>
      </c>
      <c r="BB398" s="481">
        <f t="shared" si="793"/>
        <v>0</v>
      </c>
      <c r="BC398" s="481">
        <f t="shared" si="793"/>
        <v>0</v>
      </c>
      <c r="BD398" s="481">
        <f t="shared" si="816"/>
        <v>0</v>
      </c>
      <c r="BE398" s="481">
        <f t="shared" si="816"/>
        <v>0</v>
      </c>
      <c r="BF398" s="481">
        <f t="shared" si="816"/>
        <v>0</v>
      </c>
      <c r="BG398" s="481">
        <f t="shared" si="817"/>
        <v>0</v>
      </c>
      <c r="BH398" s="481">
        <f t="shared" si="817"/>
        <v>0</v>
      </c>
      <c r="BI398" s="481">
        <f t="shared" si="817"/>
        <v>0</v>
      </c>
      <c r="BJ398" s="481">
        <f t="shared" si="817"/>
        <v>0</v>
      </c>
      <c r="BK398" s="481">
        <f t="shared" si="817"/>
        <v>0</v>
      </c>
      <c r="BL398" s="481">
        <f t="shared" si="817"/>
        <v>0</v>
      </c>
      <c r="BM398" s="481">
        <f t="shared" si="817"/>
        <v>0</v>
      </c>
      <c r="BN398" s="481">
        <f t="shared" si="817"/>
        <v>0</v>
      </c>
      <c r="BO398" s="481">
        <f t="shared" si="817"/>
        <v>0</v>
      </c>
      <c r="BP398" s="481">
        <f t="shared" si="817"/>
        <v>0</v>
      </c>
      <c r="BQ398" s="481">
        <f t="shared" si="818"/>
        <v>0</v>
      </c>
      <c r="BR398" s="481">
        <f t="shared" si="818"/>
        <v>0</v>
      </c>
      <c r="BS398" s="481">
        <f t="shared" si="818"/>
        <v>0</v>
      </c>
      <c r="BT398" s="481">
        <f t="shared" si="818"/>
        <v>0</v>
      </c>
      <c r="BU398" s="481">
        <f t="shared" si="818"/>
        <v>0</v>
      </c>
      <c r="BV398" s="481">
        <f t="shared" si="818"/>
        <v>0</v>
      </c>
      <c r="BW398" s="481">
        <f t="shared" si="818"/>
        <v>0</v>
      </c>
      <c r="BX398" s="481">
        <f t="shared" si="818"/>
        <v>0</v>
      </c>
      <c r="BY398" s="481">
        <f t="shared" si="818"/>
        <v>0</v>
      </c>
      <c r="BZ398" s="481">
        <f t="shared" si="818"/>
        <v>0</v>
      </c>
      <c r="CA398" s="481">
        <f t="shared" si="818"/>
        <v>0</v>
      </c>
      <c r="CB398" s="481">
        <f t="shared" si="818"/>
        <v>0</v>
      </c>
      <c r="CC398" s="481">
        <f t="shared" si="818"/>
        <v>0</v>
      </c>
      <c r="CD398" s="481">
        <f t="shared" si="818"/>
        <v>0</v>
      </c>
      <c r="CE398" s="481">
        <f t="shared" si="818"/>
        <v>0</v>
      </c>
      <c r="CF398" s="481"/>
      <c r="CG398" s="481">
        <f t="shared" si="794"/>
        <v>2618</v>
      </c>
      <c r="CH398" s="123"/>
      <c r="CI398" s="123">
        <f t="shared" si="745"/>
        <v>0</v>
      </c>
      <c r="CJ398" s="481">
        <f t="shared" si="795"/>
        <v>0</v>
      </c>
      <c r="CK398" s="481">
        <f t="shared" si="796"/>
        <v>731</v>
      </c>
      <c r="CL398" s="481">
        <f t="shared" si="797"/>
        <v>1108</v>
      </c>
      <c r="CM398" s="481">
        <f t="shared" si="798"/>
        <v>756</v>
      </c>
      <c r="CN398" s="481">
        <f t="shared" si="799"/>
        <v>20</v>
      </c>
      <c r="CO398" s="483">
        <f t="shared" si="800"/>
        <v>3</v>
      </c>
      <c r="CP398" s="483">
        <f t="shared" si="801"/>
        <v>0</v>
      </c>
      <c r="CQ398" s="483">
        <f t="shared" si="802"/>
        <v>0</v>
      </c>
      <c r="CR398" s="17"/>
      <c r="CS398" s="483">
        <f t="shared" si="803"/>
        <v>87</v>
      </c>
      <c r="CT398" s="483">
        <f t="shared" si="804"/>
        <v>1018</v>
      </c>
      <c r="CU398" s="483">
        <f t="shared" si="805"/>
        <v>1046</v>
      </c>
      <c r="CV398" s="481">
        <f t="shared" si="806"/>
        <v>464</v>
      </c>
      <c r="CW398" s="483">
        <f t="shared" si="807"/>
        <v>3</v>
      </c>
      <c r="CX398" s="483">
        <f t="shared" si="808"/>
        <v>0</v>
      </c>
      <c r="CY398" s="483">
        <f t="shared" si="809"/>
        <v>0</v>
      </c>
      <c r="CZ398" s="483">
        <f t="shared" si="810"/>
        <v>0</v>
      </c>
      <c r="DA398" s="138">
        <f t="shared" si="772"/>
        <v>0</v>
      </c>
    </row>
    <row r="399" spans="1:106" outlineLevel="1">
      <c r="A399" s="561" t="s">
        <v>159</v>
      </c>
      <c r="B399" s="15"/>
      <c r="C399" s="10">
        <f>'4a 1718 CS PC'!AP55</f>
        <v>4.0000000000000002E-4</v>
      </c>
      <c r="D399" s="10">
        <f>'4a 1718 CS PC'!AR55</f>
        <v>5.0000000000000001E-4</v>
      </c>
      <c r="E399" s="10">
        <f>'4b 1819 CS PC'!$AT55</f>
        <v>4.0000000000000002E-4</v>
      </c>
      <c r="F399" s="10">
        <f>'4b 1819 CS PC'!AQ55</f>
        <v>5.0000000000000001E-4</v>
      </c>
      <c r="G399" s="10">
        <f>'4c 1920 CS PC'!AS55</f>
        <v>4.0000000000000002E-4</v>
      </c>
      <c r="H399" s="10">
        <f>'4c 1920 CS PC'!AP55</f>
        <v>5.0000000000000001E-4</v>
      </c>
      <c r="I399" s="481">
        <f t="shared" si="785"/>
        <v>0</v>
      </c>
      <c r="J399" s="481">
        <f t="shared" si="786"/>
        <v>0</v>
      </c>
      <c r="K399" s="481">
        <f t="shared" si="763"/>
        <v>0</v>
      </c>
      <c r="L399" s="481">
        <f t="shared" si="764"/>
        <v>0</v>
      </c>
      <c r="M399" s="481">
        <f t="shared" si="765"/>
        <v>17</v>
      </c>
      <c r="N399" s="481">
        <f t="shared" si="776"/>
        <v>0</v>
      </c>
      <c r="O399" s="481">
        <f t="shared" si="819"/>
        <v>79</v>
      </c>
      <c r="P399" s="521"/>
      <c r="Q399" s="521"/>
      <c r="R399" s="523">
        <f>ROUNDDOWN(R$346*$C399,0)</f>
        <v>49</v>
      </c>
      <c r="S399" s="481">
        <f t="shared" si="791"/>
        <v>44</v>
      </c>
      <c r="T399" s="481">
        <f t="shared" si="766"/>
        <v>0</v>
      </c>
      <c r="U399" s="481">
        <f t="shared" si="777"/>
        <v>28</v>
      </c>
      <c r="V399" s="481">
        <f t="shared" si="811"/>
        <v>109</v>
      </c>
      <c r="W399" s="481">
        <f t="shared" si="811"/>
        <v>31</v>
      </c>
      <c r="X399" s="481">
        <f t="shared" si="792"/>
        <v>14</v>
      </c>
      <c r="Y399" s="481">
        <f t="shared" si="792"/>
        <v>29</v>
      </c>
      <c r="Z399" s="481">
        <f t="shared" si="792"/>
        <v>8</v>
      </c>
      <c r="AA399" s="481">
        <f t="shared" si="792"/>
        <v>6</v>
      </c>
      <c r="AB399" s="481">
        <f t="shared" si="792"/>
        <v>1</v>
      </c>
      <c r="AC399" s="481">
        <f t="shared" si="792"/>
        <v>1</v>
      </c>
      <c r="AD399" s="481">
        <f t="shared" si="792"/>
        <v>7</v>
      </c>
      <c r="AE399" s="481">
        <f t="shared" si="792"/>
        <v>17</v>
      </c>
      <c r="AF399" s="481">
        <f t="shared" si="792"/>
        <v>9</v>
      </c>
      <c r="AG399" s="481">
        <f t="shared" si="792"/>
        <v>1</v>
      </c>
      <c r="AH399" s="481">
        <f t="shared" si="790"/>
        <v>38</v>
      </c>
      <c r="AI399" s="481">
        <f t="shared" si="790"/>
        <v>12</v>
      </c>
      <c r="AJ399" s="481">
        <f t="shared" si="790"/>
        <v>2</v>
      </c>
      <c r="AK399" s="481">
        <f t="shared" si="790"/>
        <v>1</v>
      </c>
      <c r="AL399" s="481">
        <f t="shared" si="790"/>
        <v>1</v>
      </c>
      <c r="AM399" s="481">
        <f t="shared" si="790"/>
        <v>0</v>
      </c>
      <c r="AN399" s="481">
        <f t="shared" si="790"/>
        <v>0</v>
      </c>
      <c r="AO399" s="483">
        <f t="shared" si="790"/>
        <v>0</v>
      </c>
      <c r="AP399" s="481">
        <f t="shared" si="790"/>
        <v>0</v>
      </c>
      <c r="AQ399" s="481">
        <f t="shared" si="790"/>
        <v>0</v>
      </c>
      <c r="AR399" s="481">
        <f t="shared" si="793"/>
        <v>0</v>
      </c>
      <c r="AS399" s="481">
        <f t="shared" si="793"/>
        <v>0</v>
      </c>
      <c r="AT399" s="481">
        <f t="shared" si="793"/>
        <v>0</v>
      </c>
      <c r="AU399" s="481">
        <f t="shared" si="793"/>
        <v>0</v>
      </c>
      <c r="AV399" s="481">
        <f t="shared" si="793"/>
        <v>1</v>
      </c>
      <c r="AW399" s="481">
        <f t="shared" si="793"/>
        <v>0</v>
      </c>
      <c r="AX399" s="481">
        <f t="shared" si="793"/>
        <v>0</v>
      </c>
      <c r="AY399" s="481">
        <f t="shared" si="793"/>
        <v>0</v>
      </c>
      <c r="AZ399" s="481">
        <f t="shared" si="793"/>
        <v>0</v>
      </c>
      <c r="BA399" s="481">
        <f t="shared" si="793"/>
        <v>0</v>
      </c>
      <c r="BB399" s="481">
        <f t="shared" si="793"/>
        <v>0</v>
      </c>
      <c r="BC399" s="481">
        <f t="shared" si="793"/>
        <v>0</v>
      </c>
      <c r="BD399" s="481">
        <f t="shared" si="816"/>
        <v>0</v>
      </c>
      <c r="BE399" s="481">
        <f t="shared" si="816"/>
        <v>0</v>
      </c>
      <c r="BF399" s="481">
        <f t="shared" si="816"/>
        <v>0</v>
      </c>
      <c r="BG399" s="481">
        <f t="shared" si="817"/>
        <v>0</v>
      </c>
      <c r="BH399" s="481">
        <f t="shared" si="817"/>
        <v>0</v>
      </c>
      <c r="BI399" s="481">
        <f t="shared" si="817"/>
        <v>0</v>
      </c>
      <c r="BJ399" s="481">
        <f t="shared" si="817"/>
        <v>0</v>
      </c>
      <c r="BK399" s="481">
        <f t="shared" si="817"/>
        <v>0</v>
      </c>
      <c r="BL399" s="481">
        <f t="shared" si="817"/>
        <v>0</v>
      </c>
      <c r="BM399" s="481">
        <f t="shared" si="817"/>
        <v>0</v>
      </c>
      <c r="BN399" s="481">
        <f t="shared" si="817"/>
        <v>0</v>
      </c>
      <c r="BO399" s="481">
        <f t="shared" si="817"/>
        <v>0</v>
      </c>
      <c r="BP399" s="481">
        <f t="shared" si="817"/>
        <v>0</v>
      </c>
      <c r="BQ399" s="481">
        <f t="shared" si="818"/>
        <v>0</v>
      </c>
      <c r="BR399" s="481">
        <f t="shared" si="818"/>
        <v>0</v>
      </c>
      <c r="BS399" s="481">
        <f t="shared" si="818"/>
        <v>0</v>
      </c>
      <c r="BT399" s="481">
        <f t="shared" si="818"/>
        <v>0</v>
      </c>
      <c r="BU399" s="481">
        <f t="shared" si="818"/>
        <v>0</v>
      </c>
      <c r="BV399" s="481">
        <f t="shared" si="818"/>
        <v>0</v>
      </c>
      <c r="BW399" s="481">
        <f t="shared" si="818"/>
        <v>0</v>
      </c>
      <c r="BX399" s="481">
        <f t="shared" si="818"/>
        <v>0</v>
      </c>
      <c r="BY399" s="481">
        <f t="shared" si="818"/>
        <v>0</v>
      </c>
      <c r="BZ399" s="481">
        <f t="shared" si="818"/>
        <v>0</v>
      </c>
      <c r="CA399" s="481">
        <f t="shared" si="818"/>
        <v>0</v>
      </c>
      <c r="CB399" s="481">
        <f t="shared" si="818"/>
        <v>0</v>
      </c>
      <c r="CC399" s="481">
        <f t="shared" si="818"/>
        <v>0</v>
      </c>
      <c r="CD399" s="481">
        <f t="shared" si="818"/>
        <v>0</v>
      </c>
      <c r="CE399" s="481">
        <f t="shared" si="818"/>
        <v>0</v>
      </c>
      <c r="CF399" s="481"/>
      <c r="CG399" s="481">
        <f t="shared" si="794"/>
        <v>505</v>
      </c>
      <c r="CH399" s="123"/>
      <c r="CI399" s="123">
        <f t="shared" si="745"/>
        <v>0</v>
      </c>
      <c r="CJ399" s="481">
        <f t="shared" si="795"/>
        <v>0</v>
      </c>
      <c r="CK399" s="481">
        <f t="shared" si="796"/>
        <v>145</v>
      </c>
      <c r="CL399" s="483">
        <f t="shared" si="797"/>
        <v>212</v>
      </c>
      <c r="CM399" s="481">
        <f t="shared" si="798"/>
        <v>143</v>
      </c>
      <c r="CN399" s="481">
        <f t="shared" si="799"/>
        <v>4</v>
      </c>
      <c r="CO399" s="483">
        <f t="shared" si="800"/>
        <v>1</v>
      </c>
      <c r="CP399" s="483">
        <f t="shared" si="801"/>
        <v>0</v>
      </c>
      <c r="CQ399" s="483">
        <f t="shared" si="802"/>
        <v>0</v>
      </c>
      <c r="CR399" s="17"/>
      <c r="CS399" s="483">
        <f t="shared" si="803"/>
        <v>17</v>
      </c>
      <c r="CT399" s="483">
        <f t="shared" si="804"/>
        <v>200</v>
      </c>
      <c r="CU399" s="481">
        <f t="shared" si="805"/>
        <v>199</v>
      </c>
      <c r="CV399" s="481">
        <f t="shared" si="806"/>
        <v>88</v>
      </c>
      <c r="CW399" s="483">
        <f t="shared" si="807"/>
        <v>1</v>
      </c>
      <c r="CX399" s="483">
        <f t="shared" si="808"/>
        <v>0</v>
      </c>
      <c r="CY399" s="483">
        <f t="shared" si="809"/>
        <v>0</v>
      </c>
      <c r="CZ399" s="483">
        <f t="shared" si="810"/>
        <v>0</v>
      </c>
      <c r="DA399" s="138">
        <f t="shared" si="772"/>
        <v>0</v>
      </c>
    </row>
    <row r="400" spans="1:106" outlineLevel="1">
      <c r="A400" s="561" t="s">
        <v>160</v>
      </c>
      <c r="B400" s="15"/>
      <c r="C400" s="10">
        <f>'4a 1718 CS PC'!AP56</f>
        <v>2.1899999999999999E-2</v>
      </c>
      <c r="D400" s="10">
        <f>'4a 1718 CS PC'!AR56</f>
        <v>3.0800000000000001E-2</v>
      </c>
      <c r="E400" s="10">
        <f>'4b 1819 CS PC'!$AT56</f>
        <v>2.1899999999999999E-2</v>
      </c>
      <c r="F400" s="10">
        <f>'4b 1819 CS PC'!AQ56</f>
        <v>3.1199999999999999E-2</v>
      </c>
      <c r="G400" s="10">
        <f>'4c 1920 CS PC'!AS56</f>
        <v>2.1899999999999999E-2</v>
      </c>
      <c r="H400" s="10">
        <f>'4c 1920 CS PC'!AP56</f>
        <v>3.1199999999999999E-2</v>
      </c>
      <c r="I400" s="481">
        <f t="shared" ref="I400:K404" si="820">I$346*$C400</f>
        <v>0</v>
      </c>
      <c r="J400" s="481">
        <f t="shared" si="820"/>
        <v>0</v>
      </c>
      <c r="K400" s="481">
        <f t="shared" si="820"/>
        <v>0</v>
      </c>
      <c r="L400" s="481">
        <f t="shared" si="764"/>
        <v>0</v>
      </c>
      <c r="M400" s="523">
        <f>ROUNDDOWN(M$346*$C400,0)</f>
        <v>950</v>
      </c>
      <c r="N400" s="481">
        <f t="shared" si="776"/>
        <v>0</v>
      </c>
      <c r="O400" s="481">
        <f t="shared" si="819"/>
        <v>4337</v>
      </c>
      <c r="P400" s="521"/>
      <c r="Q400" s="521"/>
      <c r="R400" s="523">
        <f>ROUNDUP(R$346*$C400,0)+1</f>
        <v>2720</v>
      </c>
      <c r="S400" s="481">
        <f t="shared" si="791"/>
        <v>2391</v>
      </c>
      <c r="T400" s="481">
        <f>ROUNDDOWN(T$346*$C400,0)</f>
        <v>0</v>
      </c>
      <c r="U400" s="481">
        <f t="shared" si="777"/>
        <v>1513</v>
      </c>
      <c r="V400" s="481">
        <f t="shared" si="811"/>
        <v>5991</v>
      </c>
      <c r="W400" s="481">
        <f t="shared" si="811"/>
        <v>1673</v>
      </c>
      <c r="X400" s="481">
        <f t="shared" si="792"/>
        <v>788</v>
      </c>
      <c r="Y400" s="481">
        <f t="shared" si="792"/>
        <v>1582</v>
      </c>
      <c r="Z400" s="481">
        <f t="shared" si="792"/>
        <v>435</v>
      </c>
      <c r="AA400" s="481">
        <f t="shared" si="792"/>
        <v>330</v>
      </c>
      <c r="AB400" s="481">
        <f t="shared" si="792"/>
        <v>59</v>
      </c>
      <c r="AC400" s="481">
        <f t="shared" si="792"/>
        <v>43</v>
      </c>
      <c r="AD400" s="481">
        <f t="shared" si="792"/>
        <v>399</v>
      </c>
      <c r="AE400" s="481">
        <f t="shared" si="792"/>
        <v>956</v>
      </c>
      <c r="AF400" s="481">
        <f t="shared" si="792"/>
        <v>504</v>
      </c>
      <c r="AG400" s="481">
        <f t="shared" si="792"/>
        <v>43</v>
      </c>
      <c r="AH400" s="481">
        <f t="shared" si="790"/>
        <v>2092</v>
      </c>
      <c r="AI400" s="481">
        <f t="shared" si="790"/>
        <v>636</v>
      </c>
      <c r="AJ400" s="481">
        <f t="shared" si="790"/>
        <v>92</v>
      </c>
      <c r="AK400" s="481">
        <f t="shared" si="790"/>
        <v>43</v>
      </c>
      <c r="AL400" s="481">
        <f t="shared" si="790"/>
        <v>58</v>
      </c>
      <c r="AM400" s="481">
        <f t="shared" si="790"/>
        <v>0</v>
      </c>
      <c r="AN400" s="481">
        <f t="shared" si="790"/>
        <v>0</v>
      </c>
      <c r="AO400" s="483">
        <f t="shared" si="790"/>
        <v>12</v>
      </c>
      <c r="AP400" s="481">
        <f t="shared" si="790"/>
        <v>0</v>
      </c>
      <c r="AQ400" s="481">
        <f t="shared" si="790"/>
        <v>0</v>
      </c>
      <c r="AR400" s="481">
        <f t="shared" si="793"/>
        <v>0</v>
      </c>
      <c r="AS400" s="481">
        <f t="shared" si="793"/>
        <v>0</v>
      </c>
      <c r="AT400" s="481">
        <f t="shared" si="793"/>
        <v>0</v>
      </c>
      <c r="AU400" s="481">
        <f t="shared" si="793"/>
        <v>0</v>
      </c>
      <c r="AV400" s="481">
        <f t="shared" si="793"/>
        <v>28</v>
      </c>
      <c r="AW400" s="481">
        <f t="shared" si="793"/>
        <v>0</v>
      </c>
      <c r="AX400" s="481">
        <f t="shared" ref="AR400:BC404" si="821">ROUND(AX$346*$G400,0)</f>
        <v>0</v>
      </c>
      <c r="AY400" s="481">
        <f t="shared" si="821"/>
        <v>0</v>
      </c>
      <c r="AZ400" s="481">
        <f t="shared" si="821"/>
        <v>0</v>
      </c>
      <c r="BA400" s="481">
        <f t="shared" si="821"/>
        <v>0</v>
      </c>
      <c r="BB400" s="481">
        <f t="shared" si="821"/>
        <v>0</v>
      </c>
      <c r="BC400" s="481">
        <f t="shared" si="821"/>
        <v>0</v>
      </c>
      <c r="BD400" s="481">
        <f t="shared" si="816"/>
        <v>0</v>
      </c>
      <c r="BE400" s="481">
        <f t="shared" si="816"/>
        <v>0</v>
      </c>
      <c r="BF400" s="481">
        <f t="shared" si="816"/>
        <v>0</v>
      </c>
      <c r="BG400" s="481">
        <f t="shared" si="817"/>
        <v>0</v>
      </c>
      <c r="BH400" s="481">
        <f t="shared" si="817"/>
        <v>0</v>
      </c>
      <c r="BI400" s="481">
        <f t="shared" si="817"/>
        <v>0</v>
      </c>
      <c r="BJ400" s="481">
        <f t="shared" si="817"/>
        <v>0</v>
      </c>
      <c r="BK400" s="481">
        <f t="shared" si="817"/>
        <v>0</v>
      </c>
      <c r="BL400" s="481">
        <f t="shared" si="817"/>
        <v>0</v>
      </c>
      <c r="BM400" s="481">
        <f t="shared" si="817"/>
        <v>0</v>
      </c>
      <c r="BN400" s="481">
        <f t="shared" si="817"/>
        <v>0</v>
      </c>
      <c r="BO400" s="481">
        <f t="shared" si="817"/>
        <v>0</v>
      </c>
      <c r="BP400" s="481">
        <f t="shared" si="817"/>
        <v>0</v>
      </c>
      <c r="BQ400" s="481">
        <f t="shared" si="818"/>
        <v>0</v>
      </c>
      <c r="BR400" s="481">
        <f t="shared" si="818"/>
        <v>0</v>
      </c>
      <c r="BS400" s="481">
        <f t="shared" si="818"/>
        <v>0</v>
      </c>
      <c r="BT400" s="481">
        <f t="shared" si="818"/>
        <v>0</v>
      </c>
      <c r="BU400" s="481">
        <f t="shared" si="818"/>
        <v>0</v>
      </c>
      <c r="BV400" s="481">
        <f t="shared" si="818"/>
        <v>0</v>
      </c>
      <c r="BW400" s="481">
        <f t="shared" si="818"/>
        <v>0</v>
      </c>
      <c r="BX400" s="481">
        <f t="shared" si="818"/>
        <v>0</v>
      </c>
      <c r="BY400" s="481">
        <f t="shared" si="818"/>
        <v>0</v>
      </c>
      <c r="BZ400" s="481">
        <f t="shared" si="818"/>
        <v>0</v>
      </c>
      <c r="CA400" s="481">
        <f t="shared" si="818"/>
        <v>0</v>
      </c>
      <c r="CB400" s="481">
        <f t="shared" si="818"/>
        <v>0</v>
      </c>
      <c r="CC400" s="481">
        <f t="shared" si="818"/>
        <v>0</v>
      </c>
      <c r="CD400" s="481">
        <f t="shared" si="818"/>
        <v>0</v>
      </c>
      <c r="CE400" s="481">
        <f t="shared" si="818"/>
        <v>0</v>
      </c>
      <c r="CF400" s="481"/>
      <c r="CG400" s="481">
        <f t="shared" si="794"/>
        <v>27675</v>
      </c>
      <c r="CH400" s="123"/>
      <c r="CI400" s="123">
        <f t="shared" si="745"/>
        <v>0</v>
      </c>
      <c r="CJ400" s="481">
        <f t="shared" si="795"/>
        <v>0</v>
      </c>
      <c r="CK400" s="481">
        <f t="shared" si="796"/>
        <v>8007</v>
      </c>
      <c r="CL400" s="481">
        <f t="shared" si="797"/>
        <v>11568</v>
      </c>
      <c r="CM400" s="481">
        <f t="shared" si="798"/>
        <v>7867</v>
      </c>
      <c r="CN400" s="481">
        <f t="shared" si="799"/>
        <v>205</v>
      </c>
      <c r="CO400" s="483">
        <f t="shared" si="800"/>
        <v>28</v>
      </c>
      <c r="CP400" s="483">
        <f t="shared" si="801"/>
        <v>0</v>
      </c>
      <c r="CQ400" s="483">
        <f t="shared" si="802"/>
        <v>0</v>
      </c>
      <c r="CR400" s="17"/>
      <c r="CS400" s="483">
        <f t="shared" si="803"/>
        <v>950</v>
      </c>
      <c r="CT400" s="483">
        <f t="shared" si="804"/>
        <v>10961</v>
      </c>
      <c r="CU400" s="481">
        <f t="shared" si="805"/>
        <v>10901</v>
      </c>
      <c r="CV400" s="481">
        <f t="shared" si="806"/>
        <v>4835</v>
      </c>
      <c r="CW400" s="483">
        <f t="shared" si="807"/>
        <v>28</v>
      </c>
      <c r="CX400" s="483">
        <f t="shared" si="808"/>
        <v>0</v>
      </c>
      <c r="CY400" s="483">
        <f t="shared" si="809"/>
        <v>0</v>
      </c>
      <c r="CZ400" s="483">
        <f t="shared" si="810"/>
        <v>0</v>
      </c>
      <c r="DA400" s="138">
        <f t="shared" si="772"/>
        <v>0</v>
      </c>
      <c r="DB400" s="3"/>
    </row>
    <row r="401" spans="1:106" outlineLevel="1">
      <c r="A401" s="561" t="s">
        <v>161</v>
      </c>
      <c r="B401" s="15"/>
      <c r="C401" s="10">
        <f>'4a 1718 CS PC'!AP57</f>
        <v>1E-3</v>
      </c>
      <c r="D401" s="10">
        <f>'4a 1718 CS PC'!AR57</f>
        <v>1.5E-3</v>
      </c>
      <c r="E401" s="10">
        <f>'4b 1819 CS PC'!$AT57</f>
        <v>1.1000000000000001E-3</v>
      </c>
      <c r="F401" s="10">
        <f>'4b 1819 CS PC'!AQ57</f>
        <v>1.5E-3</v>
      </c>
      <c r="G401" s="10">
        <f>'4c 1920 CS PC'!AS57</f>
        <v>1E-3</v>
      </c>
      <c r="H401" s="10">
        <f>'4c 1920 CS PC'!AP57</f>
        <v>1.5E-3</v>
      </c>
      <c r="I401" s="481">
        <f t="shared" si="820"/>
        <v>0</v>
      </c>
      <c r="J401" s="481">
        <f t="shared" si="820"/>
        <v>0</v>
      </c>
      <c r="K401" s="481">
        <f t="shared" si="820"/>
        <v>0</v>
      </c>
      <c r="L401" s="481">
        <f t="shared" si="764"/>
        <v>0</v>
      </c>
      <c r="M401" s="481">
        <f t="shared" si="765"/>
        <v>43</v>
      </c>
      <c r="N401" s="481">
        <f t="shared" si="776"/>
        <v>0</v>
      </c>
      <c r="O401" s="481">
        <f t="shared" si="819"/>
        <v>198</v>
      </c>
      <c r="P401" s="521"/>
      <c r="Q401" s="521"/>
      <c r="R401" s="523">
        <f>ROUNDDOWN(R$346*$C401,0)</f>
        <v>124</v>
      </c>
      <c r="S401" s="481">
        <f t="shared" si="791"/>
        <v>120</v>
      </c>
      <c r="T401" s="481">
        <f t="shared" si="766"/>
        <v>0</v>
      </c>
      <c r="U401" s="481">
        <f t="shared" si="777"/>
        <v>76</v>
      </c>
      <c r="V401" s="481">
        <f t="shared" si="811"/>
        <v>301</v>
      </c>
      <c r="W401" s="481">
        <f t="shared" si="811"/>
        <v>84</v>
      </c>
      <c r="X401" s="481">
        <f t="shared" si="792"/>
        <v>36</v>
      </c>
      <c r="Y401" s="481">
        <f t="shared" si="792"/>
        <v>72</v>
      </c>
      <c r="Z401" s="481">
        <f t="shared" si="792"/>
        <v>20</v>
      </c>
      <c r="AA401" s="481">
        <f t="shared" si="792"/>
        <v>15</v>
      </c>
      <c r="AB401" s="481">
        <f t="shared" si="792"/>
        <v>3</v>
      </c>
      <c r="AC401" s="481">
        <f t="shared" si="792"/>
        <v>2</v>
      </c>
      <c r="AD401" s="481">
        <f t="shared" si="792"/>
        <v>18</v>
      </c>
      <c r="AE401" s="481">
        <f t="shared" si="792"/>
        <v>44</v>
      </c>
      <c r="AF401" s="481">
        <f t="shared" si="792"/>
        <v>23</v>
      </c>
      <c r="AG401" s="481">
        <f t="shared" si="792"/>
        <v>2</v>
      </c>
      <c r="AH401" s="481">
        <f t="shared" si="790"/>
        <v>96</v>
      </c>
      <c r="AI401" s="481">
        <f t="shared" si="790"/>
        <v>29</v>
      </c>
      <c r="AJ401" s="481">
        <f t="shared" si="790"/>
        <v>4</v>
      </c>
      <c r="AK401" s="481">
        <f t="shared" si="790"/>
        <v>2</v>
      </c>
      <c r="AL401" s="481">
        <f t="shared" si="790"/>
        <v>3</v>
      </c>
      <c r="AM401" s="481">
        <f t="shared" si="790"/>
        <v>0</v>
      </c>
      <c r="AN401" s="481">
        <f t="shared" si="790"/>
        <v>0</v>
      </c>
      <c r="AO401" s="483">
        <f t="shared" si="790"/>
        <v>1</v>
      </c>
      <c r="AP401" s="481">
        <f t="shared" si="790"/>
        <v>0</v>
      </c>
      <c r="AQ401" s="481">
        <f t="shared" si="790"/>
        <v>0</v>
      </c>
      <c r="AR401" s="481">
        <f t="shared" si="821"/>
        <v>0</v>
      </c>
      <c r="AS401" s="481">
        <f t="shared" si="821"/>
        <v>0</v>
      </c>
      <c r="AT401" s="481">
        <f t="shared" si="821"/>
        <v>0</v>
      </c>
      <c r="AU401" s="481">
        <f t="shared" si="821"/>
        <v>0</v>
      </c>
      <c r="AV401" s="481">
        <f t="shared" si="821"/>
        <v>1</v>
      </c>
      <c r="AW401" s="481">
        <f t="shared" si="821"/>
        <v>0</v>
      </c>
      <c r="AX401" s="481">
        <f t="shared" si="821"/>
        <v>0</v>
      </c>
      <c r="AY401" s="481">
        <f t="shared" si="821"/>
        <v>0</v>
      </c>
      <c r="AZ401" s="481">
        <f t="shared" si="821"/>
        <v>0</v>
      </c>
      <c r="BA401" s="481">
        <f t="shared" si="821"/>
        <v>0</v>
      </c>
      <c r="BB401" s="481">
        <f t="shared" si="821"/>
        <v>0</v>
      </c>
      <c r="BC401" s="481">
        <f t="shared" si="821"/>
        <v>0</v>
      </c>
      <c r="BD401" s="481">
        <f t="shared" si="816"/>
        <v>0</v>
      </c>
      <c r="BE401" s="481">
        <f t="shared" si="816"/>
        <v>0</v>
      </c>
      <c r="BF401" s="481">
        <f t="shared" si="816"/>
        <v>0</v>
      </c>
      <c r="BG401" s="481">
        <f t="shared" si="817"/>
        <v>0</v>
      </c>
      <c r="BH401" s="481">
        <f t="shared" si="817"/>
        <v>0</v>
      </c>
      <c r="BI401" s="481">
        <f t="shared" si="817"/>
        <v>0</v>
      </c>
      <c r="BJ401" s="481">
        <f t="shared" si="817"/>
        <v>0</v>
      </c>
      <c r="BK401" s="481">
        <f t="shared" si="817"/>
        <v>0</v>
      </c>
      <c r="BL401" s="481">
        <f t="shared" si="817"/>
        <v>0</v>
      </c>
      <c r="BM401" s="481">
        <f t="shared" si="817"/>
        <v>0</v>
      </c>
      <c r="BN401" s="481">
        <f t="shared" si="817"/>
        <v>0</v>
      </c>
      <c r="BO401" s="481">
        <f t="shared" si="817"/>
        <v>0</v>
      </c>
      <c r="BP401" s="481">
        <f t="shared" si="817"/>
        <v>0</v>
      </c>
      <c r="BQ401" s="481">
        <f t="shared" si="818"/>
        <v>0</v>
      </c>
      <c r="BR401" s="481">
        <f t="shared" si="818"/>
        <v>0</v>
      </c>
      <c r="BS401" s="481">
        <f t="shared" si="818"/>
        <v>0</v>
      </c>
      <c r="BT401" s="481">
        <f t="shared" si="818"/>
        <v>0</v>
      </c>
      <c r="BU401" s="481">
        <f t="shared" si="818"/>
        <v>0</v>
      </c>
      <c r="BV401" s="481">
        <f t="shared" si="818"/>
        <v>0</v>
      </c>
      <c r="BW401" s="481">
        <f t="shared" si="818"/>
        <v>0</v>
      </c>
      <c r="BX401" s="481">
        <f t="shared" si="818"/>
        <v>0</v>
      </c>
      <c r="BY401" s="481">
        <f t="shared" si="818"/>
        <v>0</v>
      </c>
      <c r="BZ401" s="481">
        <f t="shared" si="818"/>
        <v>0</v>
      </c>
      <c r="CA401" s="481">
        <f t="shared" si="818"/>
        <v>0</v>
      </c>
      <c r="CB401" s="481">
        <f t="shared" si="818"/>
        <v>0</v>
      </c>
      <c r="CC401" s="481">
        <f t="shared" si="818"/>
        <v>0</v>
      </c>
      <c r="CD401" s="481">
        <f t="shared" si="818"/>
        <v>0</v>
      </c>
      <c r="CE401" s="481">
        <f t="shared" si="818"/>
        <v>0</v>
      </c>
      <c r="CF401" s="481"/>
      <c r="CG401" s="481">
        <f t="shared" si="794"/>
        <v>1317</v>
      </c>
      <c r="CH401" s="123"/>
      <c r="CI401" s="123">
        <f t="shared" si="745"/>
        <v>0</v>
      </c>
      <c r="CJ401" s="481">
        <f t="shared" si="795"/>
        <v>0</v>
      </c>
      <c r="CK401" s="481">
        <f t="shared" si="796"/>
        <v>365</v>
      </c>
      <c r="CL401" s="481">
        <f t="shared" si="797"/>
        <v>581</v>
      </c>
      <c r="CM401" s="483">
        <f t="shared" si="798"/>
        <v>360</v>
      </c>
      <c r="CN401" s="481">
        <f t="shared" si="799"/>
        <v>10</v>
      </c>
      <c r="CO401" s="483">
        <f t="shared" si="800"/>
        <v>1</v>
      </c>
      <c r="CP401" s="483">
        <f t="shared" si="801"/>
        <v>0</v>
      </c>
      <c r="CQ401" s="483">
        <f t="shared" si="802"/>
        <v>0</v>
      </c>
      <c r="CR401" s="17"/>
      <c r="CS401" s="483">
        <f t="shared" si="803"/>
        <v>43</v>
      </c>
      <c r="CT401" s="483">
        <f t="shared" si="804"/>
        <v>518</v>
      </c>
      <c r="CU401" s="481">
        <f t="shared" si="805"/>
        <v>533</v>
      </c>
      <c r="CV401" s="483">
        <f t="shared" si="806"/>
        <v>222</v>
      </c>
      <c r="CW401" s="483">
        <f t="shared" si="807"/>
        <v>1</v>
      </c>
      <c r="CX401" s="483">
        <f t="shared" si="808"/>
        <v>0</v>
      </c>
      <c r="CY401" s="483">
        <f t="shared" si="809"/>
        <v>0</v>
      </c>
      <c r="CZ401" s="483">
        <f t="shared" si="810"/>
        <v>0</v>
      </c>
      <c r="DA401" s="138">
        <f t="shared" si="772"/>
        <v>0</v>
      </c>
      <c r="DB401" s="3"/>
    </row>
    <row r="402" spans="1:106" outlineLevel="1">
      <c r="A402" s="561" t="s">
        <v>162</v>
      </c>
      <c r="B402" s="15"/>
      <c r="C402" s="10">
        <f>'4a 1718 CS PC'!AP58</f>
        <v>1.78E-2</v>
      </c>
      <c r="D402" s="10">
        <f>'4a 1718 CS PC'!AR58</f>
        <v>2.5100000000000001E-2</v>
      </c>
      <c r="E402" s="10">
        <f>'4b 1819 CS PC'!$AT58</f>
        <v>1.6899999999999998E-2</v>
      </c>
      <c r="F402" s="10">
        <f>'4b 1819 CS PC'!AQ58</f>
        <v>2.3900000000000001E-2</v>
      </c>
      <c r="G402" s="10">
        <f>'4c 1920 CS PC'!AS58</f>
        <v>1.6799999999999999E-2</v>
      </c>
      <c r="H402" s="10">
        <f>'4c 1920 CS PC'!AP58</f>
        <v>2.3900000000000001E-2</v>
      </c>
      <c r="I402" s="481">
        <f t="shared" si="820"/>
        <v>0</v>
      </c>
      <c r="J402" s="481">
        <f t="shared" si="820"/>
        <v>0</v>
      </c>
      <c r="K402" s="481">
        <f t="shared" si="820"/>
        <v>0</v>
      </c>
      <c r="L402" s="481">
        <f t="shared" si="764"/>
        <v>0</v>
      </c>
      <c r="M402" s="481">
        <f t="shared" si="765"/>
        <v>772</v>
      </c>
      <c r="N402" s="481">
        <f t="shared" si="776"/>
        <v>0</v>
      </c>
      <c r="O402" s="481">
        <f t="shared" si="819"/>
        <v>3525</v>
      </c>
      <c r="P402" s="521"/>
      <c r="Q402" s="521"/>
      <c r="R402" s="523">
        <f>ROUNDUP(R$346*$C402,0)+1</f>
        <v>2211</v>
      </c>
      <c r="S402" s="481">
        <f t="shared" si="791"/>
        <v>1845</v>
      </c>
      <c r="T402" s="481">
        <f t="shared" si="766"/>
        <v>0</v>
      </c>
      <c r="U402" s="481">
        <f t="shared" si="777"/>
        <v>1168</v>
      </c>
      <c r="V402" s="481">
        <f t="shared" si="811"/>
        <v>4623</v>
      </c>
      <c r="W402" s="481">
        <f t="shared" si="811"/>
        <v>1291</v>
      </c>
      <c r="X402" s="481">
        <f t="shared" si="792"/>
        <v>605</v>
      </c>
      <c r="Y402" s="481">
        <f t="shared" si="792"/>
        <v>1213</v>
      </c>
      <c r="Z402" s="481">
        <f t="shared" si="792"/>
        <v>334</v>
      </c>
      <c r="AA402" s="481">
        <f t="shared" si="792"/>
        <v>253</v>
      </c>
      <c r="AB402" s="481">
        <f t="shared" si="792"/>
        <v>45</v>
      </c>
      <c r="AC402" s="481">
        <f t="shared" si="792"/>
        <v>33</v>
      </c>
      <c r="AD402" s="481">
        <f t="shared" si="792"/>
        <v>306</v>
      </c>
      <c r="AE402" s="481">
        <f t="shared" si="792"/>
        <v>733</v>
      </c>
      <c r="AF402" s="481">
        <f t="shared" si="792"/>
        <v>387</v>
      </c>
      <c r="AG402" s="481">
        <f t="shared" si="792"/>
        <v>33</v>
      </c>
      <c r="AH402" s="481">
        <f t="shared" si="790"/>
        <v>1605</v>
      </c>
      <c r="AI402" s="481">
        <f t="shared" si="790"/>
        <v>488</v>
      </c>
      <c r="AJ402" s="481">
        <f t="shared" si="790"/>
        <v>70</v>
      </c>
      <c r="AK402" s="481">
        <f t="shared" si="790"/>
        <v>33</v>
      </c>
      <c r="AL402" s="481">
        <f t="shared" si="790"/>
        <v>45</v>
      </c>
      <c r="AM402" s="481">
        <f t="shared" si="790"/>
        <v>0</v>
      </c>
      <c r="AN402" s="481">
        <f t="shared" si="790"/>
        <v>0</v>
      </c>
      <c r="AO402" s="483">
        <f t="shared" si="790"/>
        <v>9</v>
      </c>
      <c r="AP402" s="481">
        <f t="shared" si="790"/>
        <v>0</v>
      </c>
      <c r="AQ402" s="481">
        <f t="shared" si="790"/>
        <v>0</v>
      </c>
      <c r="AR402" s="481">
        <f t="shared" si="821"/>
        <v>0</v>
      </c>
      <c r="AS402" s="481">
        <f t="shared" si="821"/>
        <v>0</v>
      </c>
      <c r="AT402" s="481">
        <f t="shared" si="821"/>
        <v>0</v>
      </c>
      <c r="AU402" s="481">
        <f t="shared" si="821"/>
        <v>0</v>
      </c>
      <c r="AV402" s="481">
        <f t="shared" si="821"/>
        <v>22</v>
      </c>
      <c r="AW402" s="481">
        <f t="shared" si="821"/>
        <v>0</v>
      </c>
      <c r="AX402" s="481">
        <f t="shared" si="821"/>
        <v>0</v>
      </c>
      <c r="AY402" s="481">
        <f t="shared" si="821"/>
        <v>0</v>
      </c>
      <c r="AZ402" s="481">
        <f t="shared" si="821"/>
        <v>0</v>
      </c>
      <c r="BA402" s="481">
        <f t="shared" si="821"/>
        <v>0</v>
      </c>
      <c r="BB402" s="481">
        <f t="shared" si="821"/>
        <v>0</v>
      </c>
      <c r="BC402" s="481">
        <f t="shared" si="821"/>
        <v>0</v>
      </c>
      <c r="BD402" s="481">
        <f t="shared" si="816"/>
        <v>0</v>
      </c>
      <c r="BE402" s="481">
        <f t="shared" si="816"/>
        <v>0</v>
      </c>
      <c r="BF402" s="481">
        <f t="shared" si="816"/>
        <v>0</v>
      </c>
      <c r="BG402" s="481">
        <f t="shared" si="817"/>
        <v>0</v>
      </c>
      <c r="BH402" s="481">
        <f t="shared" si="817"/>
        <v>0</v>
      </c>
      <c r="BI402" s="481">
        <f t="shared" si="817"/>
        <v>0</v>
      </c>
      <c r="BJ402" s="481">
        <f t="shared" si="817"/>
        <v>0</v>
      </c>
      <c r="BK402" s="481">
        <f t="shared" si="817"/>
        <v>0</v>
      </c>
      <c r="BL402" s="481">
        <f t="shared" si="817"/>
        <v>0</v>
      </c>
      <c r="BM402" s="481">
        <f t="shared" si="817"/>
        <v>0</v>
      </c>
      <c r="BN402" s="481">
        <f t="shared" si="817"/>
        <v>0</v>
      </c>
      <c r="BO402" s="481">
        <f t="shared" si="817"/>
        <v>0</v>
      </c>
      <c r="BP402" s="481">
        <f t="shared" si="817"/>
        <v>0</v>
      </c>
      <c r="BQ402" s="481">
        <f t="shared" si="818"/>
        <v>0</v>
      </c>
      <c r="BR402" s="481">
        <f t="shared" si="818"/>
        <v>0</v>
      </c>
      <c r="BS402" s="481">
        <f t="shared" si="818"/>
        <v>0</v>
      </c>
      <c r="BT402" s="481">
        <f t="shared" si="818"/>
        <v>0</v>
      </c>
      <c r="BU402" s="481">
        <f t="shared" si="818"/>
        <v>0</v>
      </c>
      <c r="BV402" s="481">
        <f t="shared" si="818"/>
        <v>0</v>
      </c>
      <c r="BW402" s="481">
        <f t="shared" si="818"/>
        <v>0</v>
      </c>
      <c r="BX402" s="481">
        <f t="shared" si="818"/>
        <v>0</v>
      </c>
      <c r="BY402" s="481">
        <f t="shared" si="818"/>
        <v>0</v>
      </c>
      <c r="BZ402" s="481">
        <f t="shared" si="818"/>
        <v>0</v>
      </c>
      <c r="CA402" s="481">
        <f t="shared" si="818"/>
        <v>0</v>
      </c>
      <c r="CB402" s="481">
        <f t="shared" si="818"/>
        <v>0</v>
      </c>
      <c r="CC402" s="481">
        <f t="shared" si="818"/>
        <v>0</v>
      </c>
      <c r="CD402" s="481">
        <f t="shared" si="818"/>
        <v>0</v>
      </c>
      <c r="CE402" s="481">
        <f t="shared" si="818"/>
        <v>0</v>
      </c>
      <c r="CF402" s="481"/>
      <c r="CG402" s="481">
        <f t="shared" si="794"/>
        <v>21649</v>
      </c>
      <c r="CH402" s="123"/>
      <c r="CI402" s="123">
        <f t="shared" si="745"/>
        <v>0</v>
      </c>
      <c r="CJ402" s="481">
        <f t="shared" si="795"/>
        <v>0</v>
      </c>
      <c r="CK402" s="483">
        <f t="shared" si="796"/>
        <v>6508</v>
      </c>
      <c r="CL402" s="483">
        <f t="shared" si="797"/>
        <v>8927</v>
      </c>
      <c r="CM402" s="481">
        <f t="shared" si="798"/>
        <v>6035</v>
      </c>
      <c r="CN402" s="481">
        <f t="shared" si="799"/>
        <v>157</v>
      </c>
      <c r="CO402" s="483">
        <f t="shared" si="800"/>
        <v>22</v>
      </c>
      <c r="CP402" s="483">
        <f t="shared" si="801"/>
        <v>0</v>
      </c>
      <c r="CQ402" s="483">
        <f t="shared" si="802"/>
        <v>0</v>
      </c>
      <c r="CR402" s="17"/>
      <c r="CS402" s="483">
        <f t="shared" si="803"/>
        <v>772</v>
      </c>
      <c r="CT402" s="483">
        <f t="shared" si="804"/>
        <v>8749</v>
      </c>
      <c r="CU402" s="481">
        <f t="shared" si="805"/>
        <v>8397</v>
      </c>
      <c r="CV402" s="481">
        <f t="shared" si="806"/>
        <v>3709</v>
      </c>
      <c r="CW402" s="483">
        <f t="shared" si="807"/>
        <v>22</v>
      </c>
      <c r="CX402" s="483">
        <f t="shared" si="808"/>
        <v>0</v>
      </c>
      <c r="CY402" s="483">
        <f t="shared" si="809"/>
        <v>0</v>
      </c>
      <c r="CZ402" s="483">
        <f t="shared" si="810"/>
        <v>0</v>
      </c>
      <c r="DA402" s="138">
        <f t="shared" si="772"/>
        <v>0</v>
      </c>
      <c r="DB402" s="3"/>
    </row>
    <row r="403" spans="1:106" outlineLevel="1">
      <c r="A403" s="561" t="s">
        <v>163</v>
      </c>
      <c r="B403" s="15"/>
      <c r="C403" s="10">
        <f>'4a 1718 CS PC'!AP59</f>
        <v>4.4999999999999997E-3</v>
      </c>
      <c r="D403" s="10">
        <f>'4a 1718 CS PC'!AR59</f>
        <v>6.3E-3</v>
      </c>
      <c r="E403" s="10">
        <f>'4b 1819 CS PC'!$AT59</f>
        <v>4.4000000000000003E-3</v>
      </c>
      <c r="F403" s="10">
        <f>'4b 1819 CS PC'!AQ59</f>
        <v>6.1999999999999998E-3</v>
      </c>
      <c r="G403" s="10">
        <f>'4c 1920 CS PC'!AS59</f>
        <v>4.3E-3</v>
      </c>
      <c r="H403" s="10">
        <f>'4c 1920 CS PC'!AP59</f>
        <v>6.1000000000000004E-3</v>
      </c>
      <c r="I403" s="481">
        <f t="shared" si="820"/>
        <v>0</v>
      </c>
      <c r="J403" s="481">
        <f t="shared" si="820"/>
        <v>0</v>
      </c>
      <c r="K403" s="481">
        <f t="shared" si="820"/>
        <v>0</v>
      </c>
      <c r="L403" s="481">
        <f t="shared" si="764"/>
        <v>0</v>
      </c>
      <c r="M403" s="481">
        <f t="shared" si="765"/>
        <v>195</v>
      </c>
      <c r="N403" s="481">
        <f t="shared" si="776"/>
        <v>0</v>
      </c>
      <c r="O403" s="523">
        <f>ROUNDUP(O$346*$C403,0)</f>
        <v>892</v>
      </c>
      <c r="P403" s="521"/>
      <c r="Q403" s="521"/>
      <c r="R403" s="481">
        <f>ROUND(R$346*$C403,0)</f>
        <v>559</v>
      </c>
      <c r="S403" s="481">
        <f t="shared" si="791"/>
        <v>480</v>
      </c>
      <c r="T403" s="481">
        <f t="shared" si="766"/>
        <v>0</v>
      </c>
      <c r="U403" s="481">
        <f t="shared" si="777"/>
        <v>304</v>
      </c>
      <c r="V403" s="481">
        <f t="shared" si="811"/>
        <v>1204</v>
      </c>
      <c r="W403" s="481">
        <f t="shared" si="811"/>
        <v>336</v>
      </c>
      <c r="X403" s="481">
        <f t="shared" si="792"/>
        <v>155</v>
      </c>
      <c r="Y403" s="481">
        <f t="shared" si="792"/>
        <v>311</v>
      </c>
      <c r="Z403" s="481">
        <f t="shared" si="792"/>
        <v>85</v>
      </c>
      <c r="AA403" s="481">
        <f t="shared" si="792"/>
        <v>65</v>
      </c>
      <c r="AB403" s="481">
        <f t="shared" si="792"/>
        <v>12</v>
      </c>
      <c r="AC403" s="481">
        <f t="shared" si="792"/>
        <v>8</v>
      </c>
      <c r="AD403" s="481">
        <f t="shared" si="792"/>
        <v>78</v>
      </c>
      <c r="AE403" s="481">
        <f t="shared" si="792"/>
        <v>188</v>
      </c>
      <c r="AF403" s="481">
        <f t="shared" si="792"/>
        <v>99</v>
      </c>
      <c r="AG403" s="481">
        <f t="shared" si="792"/>
        <v>8</v>
      </c>
      <c r="AH403" s="481">
        <f t="shared" si="790"/>
        <v>411</v>
      </c>
      <c r="AI403" s="481">
        <f t="shared" si="790"/>
        <v>125</v>
      </c>
      <c r="AJ403" s="481">
        <f t="shared" si="790"/>
        <v>18</v>
      </c>
      <c r="AK403" s="481">
        <f t="shared" si="790"/>
        <v>8</v>
      </c>
      <c r="AL403" s="481">
        <f t="shared" si="790"/>
        <v>11</v>
      </c>
      <c r="AM403" s="481">
        <f t="shared" si="790"/>
        <v>0</v>
      </c>
      <c r="AN403" s="481">
        <f t="shared" si="790"/>
        <v>0</v>
      </c>
      <c r="AO403" s="483">
        <f t="shared" si="790"/>
        <v>2</v>
      </c>
      <c r="AP403" s="481">
        <f t="shared" si="790"/>
        <v>0</v>
      </c>
      <c r="AQ403" s="481">
        <f t="shared" si="790"/>
        <v>0</v>
      </c>
      <c r="AR403" s="481">
        <f t="shared" si="821"/>
        <v>0</v>
      </c>
      <c r="AS403" s="481">
        <f t="shared" si="821"/>
        <v>0</v>
      </c>
      <c r="AT403" s="481">
        <f t="shared" si="821"/>
        <v>0</v>
      </c>
      <c r="AU403" s="481">
        <f t="shared" si="821"/>
        <v>0</v>
      </c>
      <c r="AV403" s="481">
        <f t="shared" si="821"/>
        <v>6</v>
      </c>
      <c r="AW403" s="481">
        <f t="shared" si="821"/>
        <v>0</v>
      </c>
      <c r="AX403" s="481">
        <f t="shared" si="821"/>
        <v>0</v>
      </c>
      <c r="AY403" s="481">
        <f t="shared" si="821"/>
        <v>0</v>
      </c>
      <c r="AZ403" s="481">
        <f t="shared" si="821"/>
        <v>0</v>
      </c>
      <c r="BA403" s="481">
        <f t="shared" si="821"/>
        <v>0</v>
      </c>
      <c r="BB403" s="481">
        <f t="shared" si="821"/>
        <v>0</v>
      </c>
      <c r="BC403" s="481">
        <f t="shared" si="821"/>
        <v>0</v>
      </c>
      <c r="BD403" s="481">
        <f t="shared" si="816"/>
        <v>0</v>
      </c>
      <c r="BE403" s="481">
        <f t="shared" si="816"/>
        <v>0</v>
      </c>
      <c r="BF403" s="481">
        <f t="shared" si="816"/>
        <v>0</v>
      </c>
      <c r="BG403" s="481">
        <f t="shared" si="817"/>
        <v>0</v>
      </c>
      <c r="BH403" s="481">
        <f t="shared" si="817"/>
        <v>0</v>
      </c>
      <c r="BI403" s="481">
        <f t="shared" si="817"/>
        <v>0</v>
      </c>
      <c r="BJ403" s="481">
        <f t="shared" si="817"/>
        <v>0</v>
      </c>
      <c r="BK403" s="481">
        <f t="shared" si="817"/>
        <v>0</v>
      </c>
      <c r="BL403" s="481">
        <f t="shared" si="817"/>
        <v>0</v>
      </c>
      <c r="BM403" s="481">
        <f t="shared" si="817"/>
        <v>0</v>
      </c>
      <c r="BN403" s="481">
        <f t="shared" si="817"/>
        <v>0</v>
      </c>
      <c r="BO403" s="481">
        <f t="shared" si="817"/>
        <v>0</v>
      </c>
      <c r="BP403" s="481">
        <f t="shared" si="817"/>
        <v>0</v>
      </c>
      <c r="BQ403" s="481">
        <f t="shared" si="818"/>
        <v>0</v>
      </c>
      <c r="BR403" s="481">
        <f t="shared" si="818"/>
        <v>0</v>
      </c>
      <c r="BS403" s="481">
        <f t="shared" si="818"/>
        <v>0</v>
      </c>
      <c r="BT403" s="481">
        <f t="shared" si="818"/>
        <v>0</v>
      </c>
      <c r="BU403" s="481">
        <f t="shared" si="818"/>
        <v>0</v>
      </c>
      <c r="BV403" s="481">
        <f t="shared" si="818"/>
        <v>0</v>
      </c>
      <c r="BW403" s="481">
        <f t="shared" si="818"/>
        <v>0</v>
      </c>
      <c r="BX403" s="481">
        <f t="shared" si="818"/>
        <v>0</v>
      </c>
      <c r="BY403" s="481">
        <f t="shared" si="818"/>
        <v>0</v>
      </c>
      <c r="BZ403" s="481">
        <f t="shared" si="818"/>
        <v>0</v>
      </c>
      <c r="CA403" s="481">
        <f t="shared" si="818"/>
        <v>0</v>
      </c>
      <c r="CB403" s="481">
        <f t="shared" si="818"/>
        <v>0</v>
      </c>
      <c r="CC403" s="481">
        <f t="shared" si="818"/>
        <v>0</v>
      </c>
      <c r="CD403" s="481">
        <f t="shared" si="818"/>
        <v>0</v>
      </c>
      <c r="CE403" s="481">
        <f t="shared" si="818"/>
        <v>0</v>
      </c>
      <c r="CF403" s="481"/>
      <c r="CG403" s="481">
        <f t="shared" si="794"/>
        <v>5560</v>
      </c>
      <c r="CH403" s="123"/>
      <c r="CI403" s="123">
        <f t="shared" si="745"/>
        <v>0</v>
      </c>
      <c r="CJ403" s="481">
        <f t="shared" si="795"/>
        <v>0</v>
      </c>
      <c r="CK403" s="481">
        <f t="shared" si="796"/>
        <v>1646</v>
      </c>
      <c r="CL403" s="483">
        <f t="shared" si="797"/>
        <v>2324</v>
      </c>
      <c r="CM403" s="481">
        <f t="shared" si="798"/>
        <v>1545</v>
      </c>
      <c r="CN403" s="481">
        <f t="shared" si="799"/>
        <v>39</v>
      </c>
      <c r="CO403" s="483">
        <f t="shared" si="800"/>
        <v>6</v>
      </c>
      <c r="CP403" s="483">
        <f t="shared" si="801"/>
        <v>0</v>
      </c>
      <c r="CQ403" s="483">
        <f t="shared" si="802"/>
        <v>0</v>
      </c>
      <c r="CR403" s="17"/>
      <c r="CS403" s="483">
        <f t="shared" si="803"/>
        <v>195</v>
      </c>
      <c r="CT403" s="483">
        <f t="shared" si="804"/>
        <v>2235</v>
      </c>
      <c r="CU403" s="483">
        <f t="shared" si="805"/>
        <v>2176</v>
      </c>
      <c r="CV403" s="481">
        <f t="shared" si="806"/>
        <v>948</v>
      </c>
      <c r="CW403" s="483">
        <f t="shared" si="807"/>
        <v>6</v>
      </c>
      <c r="CX403" s="483">
        <f t="shared" si="808"/>
        <v>0</v>
      </c>
      <c r="CY403" s="483">
        <f t="shared" si="809"/>
        <v>0</v>
      </c>
      <c r="CZ403" s="483">
        <f t="shared" si="810"/>
        <v>0</v>
      </c>
      <c r="DA403" s="138">
        <f t="shared" si="772"/>
        <v>0</v>
      </c>
      <c r="DB403" s="3"/>
    </row>
    <row r="404" spans="1:106" outlineLevel="1">
      <c r="A404" s="561" t="s">
        <v>164</v>
      </c>
      <c r="B404" s="15"/>
      <c r="C404" s="10">
        <f>'4a 1718 CS PC'!AP60</f>
        <v>2.5999999999999999E-3</v>
      </c>
      <c r="D404" s="10">
        <f>'4a 1718 CS PC'!AR60</f>
        <v>3.5999999999999999E-3</v>
      </c>
      <c r="E404" s="10">
        <f>'4b 1819 CS PC'!$AT60</f>
        <v>2.7000000000000001E-3</v>
      </c>
      <c r="F404" s="10">
        <f>'4b 1819 CS PC'!AQ60</f>
        <v>3.8E-3</v>
      </c>
      <c r="G404" s="10">
        <f>'4c 1920 CS PC'!AS60</f>
        <v>2.7000000000000001E-3</v>
      </c>
      <c r="H404" s="10">
        <f>'4c 1920 CS PC'!AP60</f>
        <v>3.8E-3</v>
      </c>
      <c r="I404" s="481">
        <f t="shared" si="820"/>
        <v>0</v>
      </c>
      <c r="J404" s="481">
        <f t="shared" si="820"/>
        <v>0</v>
      </c>
      <c r="K404" s="481">
        <f t="shared" si="820"/>
        <v>0</v>
      </c>
      <c r="L404" s="481">
        <f t="shared" si="764"/>
        <v>0</v>
      </c>
      <c r="M404" s="481">
        <f t="shared" si="765"/>
        <v>113</v>
      </c>
      <c r="N404" s="481">
        <f t="shared" si="776"/>
        <v>0</v>
      </c>
      <c r="O404" s="481">
        <f>ROUND(O$346*$C404,0)</f>
        <v>515</v>
      </c>
      <c r="P404" s="521"/>
      <c r="Q404" s="521"/>
      <c r="R404" s="481">
        <f>ROUND(R$346*$C404,0)</f>
        <v>323</v>
      </c>
      <c r="S404" s="481">
        <f t="shared" si="791"/>
        <v>295</v>
      </c>
      <c r="T404" s="481">
        <f t="shared" si="766"/>
        <v>0</v>
      </c>
      <c r="U404" s="481">
        <f t="shared" si="777"/>
        <v>187</v>
      </c>
      <c r="V404" s="481">
        <f t="shared" si="811"/>
        <v>739</v>
      </c>
      <c r="W404" s="481">
        <f t="shared" si="811"/>
        <v>206</v>
      </c>
      <c r="X404" s="481">
        <f t="shared" si="792"/>
        <v>97</v>
      </c>
      <c r="Y404" s="481">
        <f t="shared" si="792"/>
        <v>195</v>
      </c>
      <c r="Z404" s="481">
        <f t="shared" si="792"/>
        <v>54</v>
      </c>
      <c r="AA404" s="481">
        <f t="shared" si="792"/>
        <v>41</v>
      </c>
      <c r="AB404" s="481">
        <f t="shared" si="792"/>
        <v>7</v>
      </c>
      <c r="AC404" s="481">
        <f t="shared" ref="AC404:AQ404" si="822">ROUND(AC$346*$G404,0)</f>
        <v>5</v>
      </c>
      <c r="AD404" s="481">
        <f t="shared" si="822"/>
        <v>49</v>
      </c>
      <c r="AE404" s="481">
        <f t="shared" si="822"/>
        <v>118</v>
      </c>
      <c r="AF404" s="481">
        <f t="shared" si="822"/>
        <v>62</v>
      </c>
      <c r="AG404" s="481">
        <f t="shared" si="822"/>
        <v>5</v>
      </c>
      <c r="AH404" s="481">
        <f t="shared" si="822"/>
        <v>258</v>
      </c>
      <c r="AI404" s="481">
        <f t="shared" si="822"/>
        <v>78</v>
      </c>
      <c r="AJ404" s="481">
        <f t="shared" si="822"/>
        <v>11</v>
      </c>
      <c r="AK404" s="481">
        <f t="shared" si="822"/>
        <v>5</v>
      </c>
      <c r="AL404" s="481">
        <f t="shared" si="822"/>
        <v>7</v>
      </c>
      <c r="AM404" s="481">
        <f t="shared" si="822"/>
        <v>0</v>
      </c>
      <c r="AN404" s="481">
        <f t="shared" si="822"/>
        <v>0</v>
      </c>
      <c r="AO404" s="483">
        <f t="shared" si="822"/>
        <v>1</v>
      </c>
      <c r="AP404" s="481">
        <f t="shared" si="822"/>
        <v>0</v>
      </c>
      <c r="AQ404" s="481">
        <f t="shared" si="822"/>
        <v>0</v>
      </c>
      <c r="AR404" s="481">
        <f t="shared" si="821"/>
        <v>0</v>
      </c>
      <c r="AS404" s="481">
        <f t="shared" si="821"/>
        <v>0</v>
      </c>
      <c r="AT404" s="481">
        <f t="shared" si="821"/>
        <v>0</v>
      </c>
      <c r="AU404" s="481">
        <f t="shared" si="821"/>
        <v>0</v>
      </c>
      <c r="AV404" s="481">
        <f t="shared" si="821"/>
        <v>3</v>
      </c>
      <c r="AW404" s="481">
        <f t="shared" si="821"/>
        <v>0</v>
      </c>
      <c r="AX404" s="481">
        <f t="shared" si="821"/>
        <v>0</v>
      </c>
      <c r="AY404" s="481">
        <f t="shared" si="821"/>
        <v>0</v>
      </c>
      <c r="AZ404" s="481">
        <f t="shared" si="821"/>
        <v>0</v>
      </c>
      <c r="BA404" s="481">
        <f t="shared" si="821"/>
        <v>0</v>
      </c>
      <c r="BB404" s="481">
        <f t="shared" si="821"/>
        <v>0</v>
      </c>
      <c r="BC404" s="481">
        <f t="shared" si="821"/>
        <v>0</v>
      </c>
      <c r="BD404" s="481">
        <f t="shared" si="816"/>
        <v>0</v>
      </c>
      <c r="BE404" s="481">
        <f t="shared" si="816"/>
        <v>0</v>
      </c>
      <c r="BF404" s="481">
        <f t="shared" si="816"/>
        <v>0</v>
      </c>
      <c r="BG404" s="481">
        <f t="shared" si="817"/>
        <v>0</v>
      </c>
      <c r="BH404" s="481">
        <f t="shared" si="817"/>
        <v>0</v>
      </c>
      <c r="BI404" s="481">
        <f t="shared" si="817"/>
        <v>0</v>
      </c>
      <c r="BJ404" s="481">
        <f t="shared" si="817"/>
        <v>0</v>
      </c>
      <c r="BK404" s="481">
        <f t="shared" si="817"/>
        <v>0</v>
      </c>
      <c r="BL404" s="481">
        <f t="shared" si="817"/>
        <v>0</v>
      </c>
      <c r="BM404" s="481">
        <f t="shared" si="817"/>
        <v>0</v>
      </c>
      <c r="BN404" s="481">
        <f t="shared" si="817"/>
        <v>0</v>
      </c>
      <c r="BO404" s="481">
        <f t="shared" si="817"/>
        <v>0</v>
      </c>
      <c r="BP404" s="481">
        <f t="shared" si="817"/>
        <v>0</v>
      </c>
      <c r="BQ404" s="481">
        <f t="shared" si="818"/>
        <v>0</v>
      </c>
      <c r="BR404" s="481">
        <f t="shared" si="818"/>
        <v>0</v>
      </c>
      <c r="BS404" s="481">
        <f t="shared" si="818"/>
        <v>0</v>
      </c>
      <c r="BT404" s="481">
        <f t="shared" si="818"/>
        <v>0</v>
      </c>
      <c r="BU404" s="481">
        <f t="shared" si="818"/>
        <v>0</v>
      </c>
      <c r="BV404" s="481">
        <f t="shared" si="818"/>
        <v>0</v>
      </c>
      <c r="BW404" s="481">
        <f t="shared" si="818"/>
        <v>0</v>
      </c>
      <c r="BX404" s="481">
        <f t="shared" si="818"/>
        <v>0</v>
      </c>
      <c r="BY404" s="481">
        <f t="shared" si="818"/>
        <v>0</v>
      </c>
      <c r="BZ404" s="481">
        <f t="shared" si="818"/>
        <v>0</v>
      </c>
      <c r="CA404" s="481">
        <f t="shared" si="818"/>
        <v>0</v>
      </c>
      <c r="CB404" s="481">
        <f t="shared" si="818"/>
        <v>0</v>
      </c>
      <c r="CC404" s="481">
        <f t="shared" si="818"/>
        <v>0</v>
      </c>
      <c r="CD404" s="481">
        <f t="shared" si="818"/>
        <v>0</v>
      </c>
      <c r="CE404" s="481">
        <f t="shared" si="818"/>
        <v>0</v>
      </c>
      <c r="CF404" s="481"/>
      <c r="CG404" s="481">
        <f t="shared" si="794"/>
        <v>3374</v>
      </c>
      <c r="CH404" s="123"/>
      <c r="CI404" s="123">
        <f t="shared" si="745"/>
        <v>0</v>
      </c>
      <c r="CJ404" s="481">
        <f t="shared" si="795"/>
        <v>0</v>
      </c>
      <c r="CK404" s="481">
        <f t="shared" si="796"/>
        <v>951</v>
      </c>
      <c r="CL404" s="481">
        <f t="shared" si="797"/>
        <v>1427</v>
      </c>
      <c r="CM404" s="481">
        <f t="shared" si="798"/>
        <v>969</v>
      </c>
      <c r="CN404" s="483">
        <f t="shared" si="799"/>
        <v>24</v>
      </c>
      <c r="CO404" s="483">
        <f t="shared" si="800"/>
        <v>3</v>
      </c>
      <c r="CP404" s="483">
        <f t="shared" si="801"/>
        <v>0</v>
      </c>
      <c r="CQ404" s="483">
        <f t="shared" si="802"/>
        <v>0</v>
      </c>
      <c r="CR404" s="17"/>
      <c r="CS404" s="483">
        <f t="shared" si="803"/>
        <v>113</v>
      </c>
      <c r="CT404" s="483">
        <f t="shared" si="804"/>
        <v>1320</v>
      </c>
      <c r="CU404" s="483">
        <f t="shared" si="805"/>
        <v>1344</v>
      </c>
      <c r="CV404" s="481">
        <f t="shared" si="806"/>
        <v>594</v>
      </c>
      <c r="CW404" s="483">
        <f t="shared" si="807"/>
        <v>3</v>
      </c>
      <c r="CX404" s="483">
        <f t="shared" si="808"/>
        <v>0</v>
      </c>
      <c r="CY404" s="483">
        <f t="shared" si="809"/>
        <v>0</v>
      </c>
      <c r="CZ404" s="483">
        <f t="shared" si="810"/>
        <v>0</v>
      </c>
      <c r="DA404" s="138">
        <f t="shared" si="772"/>
        <v>0</v>
      </c>
      <c r="DB404" s="3"/>
    </row>
    <row r="405" spans="1:106">
      <c r="A405" s="570" t="s">
        <v>85</v>
      </c>
      <c r="B405" s="570"/>
      <c r="C405" s="578">
        <f t="shared" ref="C405:R405" si="823">SUM(C347:C404)</f>
        <v>0.99999999999999978</v>
      </c>
      <c r="D405" s="578">
        <f t="shared" si="823"/>
        <v>1</v>
      </c>
      <c r="E405" s="578">
        <f t="shared" si="823"/>
        <v>0.99999999999999978</v>
      </c>
      <c r="F405" s="578">
        <f t="shared" si="823"/>
        <v>0.99999999999999956</v>
      </c>
      <c r="G405" s="578">
        <f t="shared" si="823"/>
        <v>0.99999999999999989</v>
      </c>
      <c r="H405" s="578">
        <f t="shared" si="823"/>
        <v>0.99999999999999978</v>
      </c>
      <c r="I405" s="486">
        <f t="shared" si="823"/>
        <v>0</v>
      </c>
      <c r="J405" s="486">
        <f t="shared" si="823"/>
        <v>0</v>
      </c>
      <c r="K405" s="486">
        <f t="shared" si="823"/>
        <v>0</v>
      </c>
      <c r="L405" s="486">
        <f t="shared" si="823"/>
        <v>0</v>
      </c>
      <c r="M405" s="486">
        <f t="shared" si="823"/>
        <v>43396</v>
      </c>
      <c r="N405" s="486">
        <f t="shared" si="823"/>
        <v>0</v>
      </c>
      <c r="O405" s="486">
        <f t="shared" si="823"/>
        <v>198057</v>
      </c>
      <c r="P405" s="486">
        <f t="shared" si="823"/>
        <v>0</v>
      </c>
      <c r="Q405" s="486">
        <f t="shared" si="823"/>
        <v>0</v>
      </c>
      <c r="R405" s="486">
        <f t="shared" si="823"/>
        <v>124147</v>
      </c>
      <c r="S405" s="486">
        <f>SUM(S347:S404)</f>
        <v>109177</v>
      </c>
      <c r="T405" s="486">
        <f>SUM(T347:T404)</f>
        <v>0</v>
      </c>
      <c r="U405" s="486">
        <f>SUM(U347:U404)</f>
        <v>69104</v>
      </c>
      <c r="V405" s="486">
        <f>SUM(V347:V404)</f>
        <v>273553</v>
      </c>
      <c r="W405" s="486">
        <f>SUM(W347:W404)</f>
        <v>76383</v>
      </c>
      <c r="X405" s="486">
        <f t="shared" ref="X405:BV405" si="824">SUM(X347:X404)</f>
        <v>36002</v>
      </c>
      <c r="Y405" s="486">
        <f t="shared" si="824"/>
        <v>72225</v>
      </c>
      <c r="Z405" s="486">
        <f t="shared" si="824"/>
        <v>19880</v>
      </c>
      <c r="AA405" s="486">
        <f t="shared" si="824"/>
        <v>15079</v>
      </c>
      <c r="AB405" s="486">
        <f t="shared" si="824"/>
        <v>2705</v>
      </c>
      <c r="AC405" s="486">
        <f t="shared" si="824"/>
        <v>1968</v>
      </c>
      <c r="AD405" s="486">
        <f t="shared" si="824"/>
        <v>18200</v>
      </c>
      <c r="AE405" s="486">
        <f t="shared" si="824"/>
        <v>43635</v>
      </c>
      <c r="AF405" s="486">
        <f t="shared" si="824"/>
        <v>23013</v>
      </c>
      <c r="AG405" s="486">
        <f t="shared" si="824"/>
        <v>1968</v>
      </c>
      <c r="AH405" s="486">
        <f t="shared" si="824"/>
        <v>95519</v>
      </c>
      <c r="AI405" s="486">
        <f t="shared" si="824"/>
        <v>29055</v>
      </c>
      <c r="AJ405" s="486">
        <f t="shared" si="824"/>
        <v>4189</v>
      </c>
      <c r="AK405" s="486">
        <f t="shared" si="824"/>
        <v>1968</v>
      </c>
      <c r="AL405" s="486">
        <f t="shared" si="824"/>
        <v>2662</v>
      </c>
      <c r="AM405" s="486">
        <f t="shared" si="824"/>
        <v>0</v>
      </c>
      <c r="AN405" s="486">
        <f t="shared" si="824"/>
        <v>0</v>
      </c>
      <c r="AO405" s="486">
        <f t="shared" si="824"/>
        <v>539</v>
      </c>
      <c r="AP405" s="486">
        <f t="shared" si="824"/>
        <v>0</v>
      </c>
      <c r="AQ405" s="486">
        <f t="shared" si="824"/>
        <v>0</v>
      </c>
      <c r="AR405" s="486">
        <f t="shared" si="824"/>
        <v>0</v>
      </c>
      <c r="AS405" s="486">
        <f t="shared" si="824"/>
        <v>0</v>
      </c>
      <c r="AT405" s="486">
        <f t="shared" si="824"/>
        <v>0</v>
      </c>
      <c r="AU405" s="486">
        <f t="shared" si="824"/>
        <v>0</v>
      </c>
      <c r="AV405" s="486">
        <f t="shared" si="824"/>
        <v>1288</v>
      </c>
      <c r="AW405" s="486">
        <f t="shared" si="824"/>
        <v>0</v>
      </c>
      <c r="AX405" s="486">
        <f t="shared" si="824"/>
        <v>0</v>
      </c>
      <c r="AY405" s="486">
        <f t="shared" si="824"/>
        <v>0</v>
      </c>
      <c r="AZ405" s="486">
        <f t="shared" si="824"/>
        <v>0</v>
      </c>
      <c r="BA405" s="486">
        <f t="shared" si="824"/>
        <v>0</v>
      </c>
      <c r="BB405" s="486">
        <f t="shared" si="824"/>
        <v>0</v>
      </c>
      <c r="BC405" s="486">
        <f t="shared" si="824"/>
        <v>0</v>
      </c>
      <c r="BD405" s="486">
        <f t="shared" si="824"/>
        <v>0</v>
      </c>
      <c r="BE405" s="486">
        <f t="shared" si="824"/>
        <v>0</v>
      </c>
      <c r="BF405" s="486">
        <f t="shared" si="824"/>
        <v>0</v>
      </c>
      <c r="BG405" s="486">
        <f t="shared" si="824"/>
        <v>0</v>
      </c>
      <c r="BH405" s="486">
        <f t="shared" si="824"/>
        <v>0</v>
      </c>
      <c r="BI405" s="486">
        <f t="shared" si="824"/>
        <v>0</v>
      </c>
      <c r="BJ405" s="486">
        <f t="shared" si="824"/>
        <v>0</v>
      </c>
      <c r="BK405" s="486">
        <f t="shared" si="824"/>
        <v>0</v>
      </c>
      <c r="BL405" s="486">
        <f t="shared" si="824"/>
        <v>0</v>
      </c>
      <c r="BM405" s="486">
        <f t="shared" si="824"/>
        <v>0</v>
      </c>
      <c r="BN405" s="486">
        <f t="shared" si="824"/>
        <v>0</v>
      </c>
      <c r="BO405" s="486">
        <f t="shared" si="824"/>
        <v>0</v>
      </c>
      <c r="BP405" s="486">
        <f t="shared" si="824"/>
        <v>0</v>
      </c>
      <c r="BQ405" s="486">
        <f t="shared" si="824"/>
        <v>0</v>
      </c>
      <c r="BR405" s="486">
        <f t="shared" si="824"/>
        <v>0</v>
      </c>
      <c r="BS405" s="486">
        <f t="shared" si="824"/>
        <v>0</v>
      </c>
      <c r="BT405" s="486">
        <f t="shared" si="824"/>
        <v>0</v>
      </c>
      <c r="BU405" s="486">
        <f t="shared" si="824"/>
        <v>0</v>
      </c>
      <c r="BV405" s="486">
        <f t="shared" si="824"/>
        <v>0</v>
      </c>
      <c r="BW405" s="486">
        <f t="shared" ref="BW405:CE405" si="825">SUM(BW347:BW404)</f>
        <v>0</v>
      </c>
      <c r="BX405" s="486">
        <f t="shared" si="825"/>
        <v>0</v>
      </c>
      <c r="BY405" s="486">
        <f t="shared" si="825"/>
        <v>0</v>
      </c>
      <c r="BZ405" s="486">
        <f t="shared" si="825"/>
        <v>0</v>
      </c>
      <c r="CA405" s="486">
        <f t="shared" si="825"/>
        <v>0</v>
      </c>
      <c r="CB405" s="486">
        <f t="shared" si="825"/>
        <v>0</v>
      </c>
      <c r="CC405" s="486">
        <f t="shared" si="825"/>
        <v>0</v>
      </c>
      <c r="CD405" s="486">
        <f t="shared" si="825"/>
        <v>0</v>
      </c>
      <c r="CE405" s="486">
        <f t="shared" si="825"/>
        <v>0</v>
      </c>
      <c r="CF405" s="486"/>
      <c r="CG405" s="486">
        <f>SUM(CG347:CG404)</f>
        <v>1263712</v>
      </c>
      <c r="CH405" s="123"/>
      <c r="CI405" s="123"/>
      <c r="CJ405" s="486">
        <f t="shared" ref="CJ405:CQ405" si="826">SUM(CJ347:CJ404)</f>
        <v>0</v>
      </c>
      <c r="CK405" s="486">
        <f t="shared" si="826"/>
        <v>365600</v>
      </c>
      <c r="CL405" s="486">
        <f t="shared" si="826"/>
        <v>528217</v>
      </c>
      <c r="CM405" s="486">
        <f t="shared" si="826"/>
        <v>359249</v>
      </c>
      <c r="CN405" s="486">
        <f t="shared" si="826"/>
        <v>9358</v>
      </c>
      <c r="CO405" s="486">
        <f t="shared" si="826"/>
        <v>1288</v>
      </c>
      <c r="CP405" s="486">
        <f t="shared" si="826"/>
        <v>0</v>
      </c>
      <c r="CQ405" s="486">
        <f t="shared" si="826"/>
        <v>0</v>
      </c>
      <c r="CR405" s="17"/>
      <c r="CS405" s="486">
        <f t="shared" ref="CS405:CZ405" si="827">SUM(CS347:CS404)</f>
        <v>43396</v>
      </c>
      <c r="CT405" s="486">
        <f t="shared" si="827"/>
        <v>500485</v>
      </c>
      <c r="CU405" s="486">
        <f t="shared" si="827"/>
        <v>497795</v>
      </c>
      <c r="CV405" s="486">
        <f t="shared" si="827"/>
        <v>220748</v>
      </c>
      <c r="CW405" s="486">
        <f t="shared" si="827"/>
        <v>1288</v>
      </c>
      <c r="CX405" s="486">
        <f t="shared" si="827"/>
        <v>0</v>
      </c>
      <c r="CY405" s="486">
        <f t="shared" si="827"/>
        <v>0</v>
      </c>
      <c r="CZ405" s="486">
        <f t="shared" si="827"/>
        <v>0</v>
      </c>
      <c r="DA405" s="138">
        <f t="shared" si="772"/>
        <v>0</v>
      </c>
    </row>
    <row r="406" spans="1:106" s="3" customFormat="1" hidden="1">
      <c r="A406" s="113"/>
      <c r="B406" s="113"/>
      <c r="C406" s="114"/>
      <c r="D406" s="114"/>
      <c r="E406" s="114"/>
      <c r="F406" s="114"/>
      <c r="G406" s="114"/>
      <c r="H406" s="114"/>
      <c r="I406" s="11">
        <f>I346-I405</f>
        <v>0</v>
      </c>
      <c r="J406" s="11">
        <f>J346-J405</f>
        <v>0</v>
      </c>
      <c r="K406" s="11">
        <f>K346-K405</f>
        <v>0</v>
      </c>
      <c r="L406" s="11">
        <f>L346-L405</f>
        <v>0</v>
      </c>
      <c r="M406" s="11">
        <f>M346-M405</f>
        <v>0</v>
      </c>
      <c r="N406" s="11">
        <f t="shared" ref="N406:BL406" si="828">N346-N405</f>
        <v>0</v>
      </c>
      <c r="O406" s="11">
        <f t="shared" ref="O406:T406" si="829">O346-O405</f>
        <v>0</v>
      </c>
      <c r="P406" s="11">
        <f t="shared" si="829"/>
        <v>0</v>
      </c>
      <c r="Q406" s="11">
        <f t="shared" si="829"/>
        <v>0</v>
      </c>
      <c r="R406" s="11">
        <f t="shared" si="829"/>
        <v>0</v>
      </c>
      <c r="S406" s="11">
        <f t="shared" si="829"/>
        <v>0</v>
      </c>
      <c r="T406" s="11">
        <f t="shared" si="829"/>
        <v>0</v>
      </c>
      <c r="U406" s="11">
        <f t="shared" si="828"/>
        <v>0</v>
      </c>
      <c r="V406" s="11">
        <f t="shared" ref="V406:W406" si="830">V346-V405</f>
        <v>0</v>
      </c>
      <c r="W406" s="11">
        <f t="shared" si="830"/>
        <v>0</v>
      </c>
      <c r="X406" s="11">
        <f t="shared" si="828"/>
        <v>0</v>
      </c>
      <c r="Y406" s="11">
        <f t="shared" si="828"/>
        <v>0</v>
      </c>
      <c r="Z406" s="11">
        <f t="shared" si="828"/>
        <v>0</v>
      </c>
      <c r="AA406" s="11">
        <f t="shared" si="828"/>
        <v>0</v>
      </c>
      <c r="AB406" s="11">
        <f t="shared" si="828"/>
        <v>0</v>
      </c>
      <c r="AC406" s="11">
        <f t="shared" si="828"/>
        <v>0</v>
      </c>
      <c r="AD406" s="11">
        <f t="shared" si="828"/>
        <v>0</v>
      </c>
      <c r="AE406" s="11">
        <f t="shared" si="828"/>
        <v>0</v>
      </c>
      <c r="AF406" s="11">
        <f t="shared" si="828"/>
        <v>0</v>
      </c>
      <c r="AG406" s="11">
        <f t="shared" si="828"/>
        <v>0</v>
      </c>
      <c r="AH406" s="11">
        <f t="shared" si="828"/>
        <v>0</v>
      </c>
      <c r="AI406" s="11">
        <f t="shared" si="828"/>
        <v>0</v>
      </c>
      <c r="AJ406" s="11">
        <f t="shared" si="828"/>
        <v>0</v>
      </c>
      <c r="AK406" s="11">
        <f t="shared" si="828"/>
        <v>0</v>
      </c>
      <c r="AL406" s="11">
        <f t="shared" si="828"/>
        <v>0</v>
      </c>
      <c r="AM406" s="11">
        <f t="shared" si="828"/>
        <v>0</v>
      </c>
      <c r="AN406" s="11">
        <f t="shared" si="828"/>
        <v>0</v>
      </c>
      <c r="AO406" s="11">
        <f t="shared" si="828"/>
        <v>0</v>
      </c>
      <c r="AP406" s="11">
        <f t="shared" si="828"/>
        <v>0</v>
      </c>
      <c r="AQ406" s="11">
        <f t="shared" si="828"/>
        <v>0</v>
      </c>
      <c r="AR406" s="11">
        <f t="shared" si="828"/>
        <v>0</v>
      </c>
      <c r="AS406" s="11">
        <f t="shared" si="828"/>
        <v>0</v>
      </c>
      <c r="AT406" s="11">
        <f t="shared" si="828"/>
        <v>0</v>
      </c>
      <c r="AU406" s="11">
        <f t="shared" si="828"/>
        <v>0</v>
      </c>
      <c r="AV406" s="11">
        <f t="shared" si="828"/>
        <v>0</v>
      </c>
      <c r="AW406" s="11">
        <f t="shared" si="828"/>
        <v>0</v>
      </c>
      <c r="AX406" s="11">
        <f t="shared" si="828"/>
        <v>0</v>
      </c>
      <c r="AY406" s="11">
        <f t="shared" si="828"/>
        <v>0</v>
      </c>
      <c r="AZ406" s="11">
        <f t="shared" si="828"/>
        <v>0</v>
      </c>
      <c r="BA406" s="11">
        <f t="shared" si="828"/>
        <v>0</v>
      </c>
      <c r="BB406" s="11">
        <f t="shared" si="828"/>
        <v>0</v>
      </c>
      <c r="BC406" s="11">
        <f t="shared" si="828"/>
        <v>0</v>
      </c>
      <c r="BD406" s="11">
        <f t="shared" si="828"/>
        <v>0</v>
      </c>
      <c r="BE406" s="11">
        <f t="shared" si="828"/>
        <v>0</v>
      </c>
      <c r="BF406" s="11">
        <f t="shared" si="828"/>
        <v>0</v>
      </c>
      <c r="BG406" s="11">
        <f t="shared" si="828"/>
        <v>0</v>
      </c>
      <c r="BH406" s="11">
        <f t="shared" si="828"/>
        <v>0</v>
      </c>
      <c r="BI406" s="11">
        <f t="shared" si="828"/>
        <v>0</v>
      </c>
      <c r="BJ406" s="11">
        <f t="shared" si="828"/>
        <v>0</v>
      </c>
      <c r="BK406" s="11">
        <f t="shared" si="828"/>
        <v>0</v>
      </c>
      <c r="BL406" s="11">
        <f t="shared" si="828"/>
        <v>0</v>
      </c>
      <c r="BM406" s="11">
        <f t="shared" ref="BM406:CZ406" si="831">BM346-BM405</f>
        <v>0</v>
      </c>
      <c r="BN406" s="11">
        <f t="shared" si="831"/>
        <v>0</v>
      </c>
      <c r="BO406" s="11">
        <f t="shared" si="831"/>
        <v>0</v>
      </c>
      <c r="BP406" s="11">
        <f t="shared" si="831"/>
        <v>0</v>
      </c>
      <c r="BQ406" s="11">
        <f t="shared" si="831"/>
        <v>0</v>
      </c>
      <c r="BR406" s="11">
        <f t="shared" si="831"/>
        <v>0</v>
      </c>
      <c r="BS406" s="11">
        <f t="shared" si="831"/>
        <v>0</v>
      </c>
      <c r="BT406" s="11">
        <f t="shared" si="831"/>
        <v>0</v>
      </c>
      <c r="BU406" s="11">
        <f t="shared" si="831"/>
        <v>0</v>
      </c>
      <c r="BV406" s="11">
        <f t="shared" si="831"/>
        <v>0</v>
      </c>
      <c r="BW406" s="11">
        <f t="shared" si="831"/>
        <v>0</v>
      </c>
      <c r="BX406" s="11">
        <f t="shared" si="831"/>
        <v>0</v>
      </c>
      <c r="BY406" s="11">
        <f t="shared" si="831"/>
        <v>0</v>
      </c>
      <c r="BZ406" s="11">
        <f t="shared" si="831"/>
        <v>0</v>
      </c>
      <c r="CA406" s="11">
        <f t="shared" si="831"/>
        <v>0</v>
      </c>
      <c r="CB406" s="11">
        <f t="shared" si="831"/>
        <v>0</v>
      </c>
      <c r="CC406" s="11">
        <f t="shared" si="831"/>
        <v>0</v>
      </c>
      <c r="CD406" s="11">
        <f t="shared" si="831"/>
        <v>0</v>
      </c>
      <c r="CE406" s="11">
        <f t="shared" si="831"/>
        <v>0</v>
      </c>
      <c r="CF406" s="11">
        <f t="shared" si="831"/>
        <v>0</v>
      </c>
      <c r="CG406" s="11">
        <f t="shared" si="831"/>
        <v>0</v>
      </c>
      <c r="CH406" s="11"/>
      <c r="CI406" s="11"/>
      <c r="CJ406" s="11">
        <f t="shared" si="831"/>
        <v>0</v>
      </c>
      <c r="CK406" s="11">
        <f t="shared" si="831"/>
        <v>0</v>
      </c>
      <c r="CL406" s="11">
        <f t="shared" si="831"/>
        <v>0</v>
      </c>
      <c r="CM406" s="11">
        <f t="shared" si="831"/>
        <v>0</v>
      </c>
      <c r="CN406" s="11">
        <f t="shared" si="831"/>
        <v>0</v>
      </c>
      <c r="CO406" s="11">
        <f t="shared" si="831"/>
        <v>0</v>
      </c>
      <c r="CP406" s="11">
        <f t="shared" si="831"/>
        <v>0</v>
      </c>
      <c r="CQ406" s="11">
        <f t="shared" si="831"/>
        <v>0</v>
      </c>
      <c r="CR406" s="11"/>
      <c r="CS406" s="11">
        <f t="shared" si="831"/>
        <v>0</v>
      </c>
      <c r="CT406" s="11">
        <f t="shared" si="831"/>
        <v>0</v>
      </c>
      <c r="CU406" s="11">
        <f t="shared" si="831"/>
        <v>0</v>
      </c>
      <c r="CV406" s="11">
        <f t="shared" si="831"/>
        <v>0</v>
      </c>
      <c r="CW406" s="11">
        <f t="shared" si="831"/>
        <v>0</v>
      </c>
      <c r="CX406" s="11">
        <f t="shared" si="831"/>
        <v>0</v>
      </c>
      <c r="CY406" s="11">
        <f t="shared" si="831"/>
        <v>0</v>
      </c>
      <c r="CZ406" s="11">
        <f t="shared" si="831"/>
        <v>0</v>
      </c>
      <c r="DA406" s="138">
        <f t="shared" si="772"/>
        <v>0</v>
      </c>
    </row>
    <row r="407" spans="1:106" s="3" customFormat="1">
      <c r="B407" s="113"/>
      <c r="C407" s="114"/>
      <c r="D407" s="114"/>
      <c r="E407" s="114"/>
      <c r="F407" s="114"/>
      <c r="G407" s="114"/>
      <c r="H407" s="114"/>
      <c r="I407" s="115"/>
      <c r="J407" s="115"/>
      <c r="K407" s="115"/>
      <c r="L407" s="115"/>
      <c r="M407" s="115"/>
      <c r="N407" s="115"/>
      <c r="O407" s="115"/>
      <c r="P407" s="115"/>
      <c r="Q407" s="115"/>
      <c r="R407" s="115"/>
      <c r="S407" s="115"/>
      <c r="T407" s="115"/>
      <c r="U407" s="115"/>
      <c r="V407" s="115"/>
      <c r="W407" s="115"/>
      <c r="X407" s="115"/>
      <c r="Y407" s="115"/>
      <c r="Z407" s="115"/>
      <c r="AA407" s="115"/>
      <c r="AB407" s="115"/>
      <c r="AC407" s="115"/>
      <c r="AD407" s="115"/>
      <c r="AE407" s="115"/>
      <c r="AF407" s="115"/>
      <c r="AG407" s="115"/>
      <c r="AH407" s="115"/>
      <c r="AI407" s="115"/>
      <c r="AJ407" s="115"/>
      <c r="AK407" s="115"/>
      <c r="AL407" s="115"/>
      <c r="AM407" s="115"/>
      <c r="AN407" s="115"/>
      <c r="AO407" s="115"/>
      <c r="AP407" s="115"/>
      <c r="AQ407" s="115"/>
      <c r="AR407" s="115"/>
      <c r="AS407" s="115"/>
      <c r="AT407" s="115"/>
      <c r="AU407" s="115"/>
      <c r="AV407" s="115"/>
      <c r="AW407" s="115"/>
      <c r="AX407" s="115"/>
      <c r="AY407" s="115"/>
      <c r="AZ407" s="115"/>
      <c r="BA407" s="115"/>
      <c r="BB407" s="115"/>
      <c r="BC407" s="115"/>
      <c r="BD407" s="115"/>
      <c r="BE407" s="115"/>
      <c r="BF407" s="115"/>
      <c r="BG407" s="115"/>
      <c r="BH407" s="115"/>
      <c r="BI407" s="115"/>
      <c r="BJ407" s="115"/>
      <c r="BK407" s="115"/>
      <c r="BL407" s="115"/>
      <c r="BM407" s="115"/>
      <c r="BN407" s="115"/>
      <c r="BO407" s="115"/>
      <c r="BP407" s="115"/>
      <c r="BQ407" s="115"/>
      <c r="BR407" s="115"/>
      <c r="BS407" s="115"/>
      <c r="BT407" s="115"/>
      <c r="BU407" s="115"/>
      <c r="BV407" s="115"/>
      <c r="BW407" s="115"/>
      <c r="BX407" s="115"/>
      <c r="BY407" s="115"/>
      <c r="BZ407" s="115"/>
      <c r="CA407" s="115"/>
      <c r="CB407" s="115"/>
      <c r="CC407" s="115"/>
      <c r="CD407" s="115"/>
      <c r="CE407" s="115"/>
      <c r="CF407" s="115"/>
      <c r="CG407" s="115"/>
      <c r="CH407" s="123"/>
      <c r="CI407" s="123"/>
      <c r="CJ407" s="115"/>
      <c r="CK407" s="115"/>
      <c r="CL407" s="115"/>
      <c r="CM407" s="115"/>
      <c r="CN407" s="115"/>
      <c r="CO407" s="115"/>
      <c r="CP407" s="115"/>
      <c r="CQ407" s="115"/>
      <c r="CR407" s="21"/>
      <c r="CS407" s="115"/>
      <c r="CT407" s="115"/>
      <c r="CU407" s="115"/>
      <c r="CV407" s="115"/>
      <c r="CW407" s="115"/>
      <c r="CX407" s="115"/>
      <c r="CY407" s="115"/>
      <c r="CZ407" s="115"/>
      <c r="DA407" s="367"/>
    </row>
    <row r="408" spans="1:106" ht="25.5">
      <c r="A408" s="576" t="s">
        <v>309</v>
      </c>
      <c r="B408" s="576"/>
      <c r="C408" s="479" t="s">
        <v>302</v>
      </c>
      <c r="D408" s="479" t="s">
        <v>303</v>
      </c>
      <c r="E408" s="479" t="s">
        <v>304</v>
      </c>
      <c r="F408" s="479" t="s">
        <v>305</v>
      </c>
      <c r="G408" s="479" t="s">
        <v>306</v>
      </c>
      <c r="H408" s="479" t="s">
        <v>307</v>
      </c>
      <c r="I408" s="577">
        <f t="shared" ref="I408:O408" si="832">I88</f>
        <v>0</v>
      </c>
      <c r="J408" s="577">
        <f t="shared" si="832"/>
        <v>0</v>
      </c>
      <c r="K408" s="577">
        <f t="shared" si="832"/>
        <v>0</v>
      </c>
      <c r="L408" s="577">
        <f t="shared" si="832"/>
        <v>0</v>
      </c>
      <c r="M408" s="577">
        <f t="shared" si="832"/>
        <v>349</v>
      </c>
      <c r="N408" s="577">
        <f t="shared" si="832"/>
        <v>0</v>
      </c>
      <c r="O408" s="577">
        <f t="shared" si="832"/>
        <v>1590</v>
      </c>
      <c r="P408" s="564"/>
      <c r="Q408" s="564"/>
      <c r="R408" s="577">
        <f t="shared" ref="R408:AP408" si="833">R88</f>
        <v>997</v>
      </c>
      <c r="S408" s="577">
        <f>S88</f>
        <v>761</v>
      </c>
      <c r="T408" s="577">
        <f>T88</f>
        <v>0</v>
      </c>
      <c r="U408" s="577">
        <f>U88</f>
        <v>482</v>
      </c>
      <c r="V408" s="577">
        <f>V88</f>
        <v>1907</v>
      </c>
      <c r="W408" s="577">
        <f>W88</f>
        <v>533</v>
      </c>
      <c r="X408" s="577">
        <f t="shared" si="833"/>
        <v>251</v>
      </c>
      <c r="Y408" s="577">
        <f t="shared" si="833"/>
        <v>504</v>
      </c>
      <c r="Z408" s="577">
        <f t="shared" si="833"/>
        <v>139</v>
      </c>
      <c r="AA408" s="577">
        <f t="shared" si="833"/>
        <v>105</v>
      </c>
      <c r="AB408" s="577">
        <f t="shared" si="833"/>
        <v>19</v>
      </c>
      <c r="AC408" s="577">
        <f t="shared" si="833"/>
        <v>14</v>
      </c>
      <c r="AD408" s="577">
        <f t="shared" si="833"/>
        <v>127</v>
      </c>
      <c r="AE408" s="577">
        <f t="shared" si="833"/>
        <v>304</v>
      </c>
      <c r="AF408" s="577">
        <f t="shared" si="833"/>
        <v>160</v>
      </c>
      <c r="AG408" s="577">
        <f t="shared" si="833"/>
        <v>14</v>
      </c>
      <c r="AH408" s="577">
        <f t="shared" si="833"/>
        <v>666</v>
      </c>
      <c r="AI408" s="577">
        <f t="shared" si="833"/>
        <v>203</v>
      </c>
      <c r="AJ408" s="577">
        <f t="shared" si="833"/>
        <v>29</v>
      </c>
      <c r="AK408" s="577">
        <f t="shared" si="833"/>
        <v>14</v>
      </c>
      <c r="AL408" s="577">
        <f t="shared" si="833"/>
        <v>19</v>
      </c>
      <c r="AM408" s="577">
        <f t="shared" si="833"/>
        <v>0</v>
      </c>
      <c r="AN408" s="577">
        <f t="shared" si="833"/>
        <v>0</v>
      </c>
      <c r="AO408" s="577">
        <f t="shared" si="833"/>
        <v>4</v>
      </c>
      <c r="AP408" s="577">
        <f t="shared" si="833"/>
        <v>0</v>
      </c>
      <c r="AQ408" s="577">
        <f t="shared" ref="AQ408:BV408" si="834">AQ88</f>
        <v>0</v>
      </c>
      <c r="AR408" s="577">
        <f t="shared" si="834"/>
        <v>0</v>
      </c>
      <c r="AS408" s="577">
        <f t="shared" si="834"/>
        <v>0</v>
      </c>
      <c r="AT408" s="577">
        <f t="shared" si="834"/>
        <v>0</v>
      </c>
      <c r="AU408" s="577">
        <f t="shared" si="834"/>
        <v>0</v>
      </c>
      <c r="AV408" s="577">
        <f t="shared" si="834"/>
        <v>9</v>
      </c>
      <c r="AW408" s="577">
        <f t="shared" si="834"/>
        <v>0</v>
      </c>
      <c r="AX408" s="577">
        <f t="shared" si="834"/>
        <v>0</v>
      </c>
      <c r="AY408" s="577">
        <f t="shared" si="834"/>
        <v>0</v>
      </c>
      <c r="AZ408" s="577">
        <f t="shared" si="834"/>
        <v>0</v>
      </c>
      <c r="BA408" s="577">
        <f t="shared" si="834"/>
        <v>0</v>
      </c>
      <c r="BB408" s="577">
        <f t="shared" si="834"/>
        <v>0</v>
      </c>
      <c r="BC408" s="577">
        <f t="shared" si="834"/>
        <v>0</v>
      </c>
      <c r="BD408" s="577">
        <f t="shared" si="834"/>
        <v>0</v>
      </c>
      <c r="BE408" s="577">
        <f t="shared" si="834"/>
        <v>0</v>
      </c>
      <c r="BF408" s="577">
        <f t="shared" si="834"/>
        <v>0</v>
      </c>
      <c r="BG408" s="577">
        <f t="shared" si="834"/>
        <v>0</v>
      </c>
      <c r="BH408" s="577">
        <f t="shared" si="834"/>
        <v>0</v>
      </c>
      <c r="BI408" s="577">
        <f t="shared" si="834"/>
        <v>0</v>
      </c>
      <c r="BJ408" s="577">
        <f t="shared" si="834"/>
        <v>0</v>
      </c>
      <c r="BK408" s="577">
        <f t="shared" si="834"/>
        <v>0</v>
      </c>
      <c r="BL408" s="577">
        <f t="shared" si="834"/>
        <v>0</v>
      </c>
      <c r="BM408" s="577">
        <f t="shared" si="834"/>
        <v>0</v>
      </c>
      <c r="BN408" s="577">
        <f t="shared" si="834"/>
        <v>0</v>
      </c>
      <c r="BO408" s="577">
        <f t="shared" si="834"/>
        <v>0</v>
      </c>
      <c r="BP408" s="577">
        <f t="shared" si="834"/>
        <v>0</v>
      </c>
      <c r="BQ408" s="577">
        <f t="shared" si="834"/>
        <v>0</v>
      </c>
      <c r="BR408" s="577">
        <f t="shared" si="834"/>
        <v>0</v>
      </c>
      <c r="BS408" s="577">
        <f t="shared" si="834"/>
        <v>0</v>
      </c>
      <c r="BT408" s="577">
        <f t="shared" si="834"/>
        <v>0</v>
      </c>
      <c r="BU408" s="577">
        <f t="shared" si="834"/>
        <v>0</v>
      </c>
      <c r="BV408" s="577">
        <f t="shared" si="834"/>
        <v>0</v>
      </c>
      <c r="BW408" s="577">
        <f t="shared" ref="BW408:CE408" si="835">BW88</f>
        <v>0</v>
      </c>
      <c r="BX408" s="577">
        <f t="shared" si="835"/>
        <v>0</v>
      </c>
      <c r="BY408" s="577">
        <f t="shared" si="835"/>
        <v>0</v>
      </c>
      <c r="BZ408" s="577">
        <f t="shared" si="835"/>
        <v>0</v>
      </c>
      <c r="CA408" s="577">
        <f t="shared" si="835"/>
        <v>0</v>
      </c>
      <c r="CB408" s="577">
        <f t="shared" si="835"/>
        <v>0</v>
      </c>
      <c r="CC408" s="577">
        <f t="shared" si="835"/>
        <v>0</v>
      </c>
      <c r="CD408" s="577">
        <f t="shared" si="835"/>
        <v>0</v>
      </c>
      <c r="CE408" s="577">
        <f t="shared" si="835"/>
        <v>0</v>
      </c>
      <c r="CF408" s="577"/>
      <c r="CG408" s="577">
        <f>CG88</f>
        <v>9200</v>
      </c>
      <c r="CH408" s="123"/>
      <c r="CI408" s="123"/>
      <c r="CJ408" s="577">
        <f t="shared" ref="CJ408:CQ408" si="836">CJ88</f>
        <v>0</v>
      </c>
      <c r="CK408" s="577">
        <f t="shared" si="836"/>
        <v>2936</v>
      </c>
      <c r="CL408" s="577">
        <f t="shared" si="836"/>
        <v>3683</v>
      </c>
      <c r="CM408" s="577">
        <f t="shared" si="836"/>
        <v>2506</v>
      </c>
      <c r="CN408" s="577">
        <f t="shared" si="836"/>
        <v>66</v>
      </c>
      <c r="CO408" s="577">
        <f t="shared" si="836"/>
        <v>9</v>
      </c>
      <c r="CP408" s="577">
        <f t="shared" si="836"/>
        <v>0</v>
      </c>
      <c r="CQ408" s="577">
        <f t="shared" si="836"/>
        <v>0</v>
      </c>
      <c r="CR408" s="17"/>
      <c r="CS408" s="577">
        <f>SUM(I408:N408)</f>
        <v>349</v>
      </c>
      <c r="CT408" s="577">
        <f>SUM(O408:U408)</f>
        <v>3830</v>
      </c>
      <c r="CU408" s="577">
        <f>SUM(V408:AC408)</f>
        <v>3472</v>
      </c>
      <c r="CV408" s="577">
        <f>SUM(AD408:AO408)</f>
        <v>1540</v>
      </c>
      <c r="CW408" s="577">
        <f>SUM(AP408:BA408)</f>
        <v>9</v>
      </c>
      <c r="CX408" s="577">
        <f>SUM(BB408:BM408)</f>
        <v>0</v>
      </c>
      <c r="CY408" s="577">
        <f>SUM(BN408:BY408)</f>
        <v>0</v>
      </c>
      <c r="CZ408" s="577">
        <f>SUM(BZ408:CF408)</f>
        <v>0</v>
      </c>
      <c r="DA408" s="138"/>
    </row>
    <row r="409" spans="1:106">
      <c r="A409" s="561" t="s">
        <v>107</v>
      </c>
      <c r="B409" s="15"/>
      <c r="C409" s="10">
        <f>'4a 1718 CS PC'!AP3</f>
        <v>3.1E-2</v>
      </c>
      <c r="D409" s="10">
        <f>'4a 1718 CS PC'!AR3</f>
        <v>4.36E-2</v>
      </c>
      <c r="E409" s="10">
        <f>'4b 1819 CS PC'!$AT3</f>
        <v>3.09E-2</v>
      </c>
      <c r="F409" s="10">
        <f>'4b 1819 CS PC'!AQ3</f>
        <v>4.3900000000000002E-2</v>
      </c>
      <c r="G409" s="10">
        <f>'4c 1920 CS PC'!AS3</f>
        <v>3.0499999999999999E-2</v>
      </c>
      <c r="H409" s="10">
        <f>'4c 1920 CS PC'!AP3</f>
        <v>4.3400000000000001E-2</v>
      </c>
      <c r="I409" s="481">
        <f t="shared" ref="I409:O409" si="837">I$408*$C409</f>
        <v>0</v>
      </c>
      <c r="J409" s="481">
        <f t="shared" si="837"/>
        <v>0</v>
      </c>
      <c r="K409" s="481">
        <f t="shared" si="837"/>
        <v>0</v>
      </c>
      <c r="L409" s="481">
        <f t="shared" si="837"/>
        <v>0</v>
      </c>
      <c r="M409" s="481">
        <f t="shared" si="837"/>
        <v>10.818999999999999</v>
      </c>
      <c r="N409" s="481">
        <f t="shared" si="837"/>
        <v>0</v>
      </c>
      <c r="O409" s="481">
        <f t="shared" si="837"/>
        <v>49.29</v>
      </c>
      <c r="P409" s="521"/>
      <c r="Q409" s="521"/>
      <c r="R409" s="481">
        <f t="shared" ref="R409:R431" si="838">ROUND(R$408*$C409,0)</f>
        <v>31</v>
      </c>
      <c r="S409" s="481">
        <f>ROUND(S$408*$E409,0)</f>
        <v>24</v>
      </c>
      <c r="T409" s="481">
        <f t="shared" ref="T409:T466" si="839">T$408*$C409</f>
        <v>0</v>
      </c>
      <c r="U409" s="481">
        <f t="shared" ref="U409:W410" si="840">ROUND(U$408*$E409,0)</f>
        <v>15</v>
      </c>
      <c r="V409" s="481">
        <f t="shared" si="840"/>
        <v>59</v>
      </c>
      <c r="W409" s="481">
        <f t="shared" si="840"/>
        <v>16</v>
      </c>
      <c r="X409" s="481">
        <f t="shared" ref="X409:Y424" si="841">ROUND(X$408*$G409,0)</f>
        <v>8</v>
      </c>
      <c r="Y409" s="481">
        <f t="shared" si="841"/>
        <v>15</v>
      </c>
      <c r="Z409" s="483">
        <f t="shared" ref="Z409:AO437" si="842">ROUND(Z$408*$G409,0)</f>
        <v>4</v>
      </c>
      <c r="AA409" s="481">
        <f t="shared" ref="AA409:AJ424" si="843">ROUND(AA$408*$G409,0)</f>
        <v>3</v>
      </c>
      <c r="AB409" s="483">
        <f t="shared" si="843"/>
        <v>1</v>
      </c>
      <c r="AC409" s="483">
        <f t="shared" si="843"/>
        <v>0</v>
      </c>
      <c r="AD409" s="481">
        <f t="shared" si="843"/>
        <v>4</v>
      </c>
      <c r="AE409" s="481">
        <f t="shared" si="843"/>
        <v>9</v>
      </c>
      <c r="AF409" s="481">
        <f t="shared" si="843"/>
        <v>5</v>
      </c>
      <c r="AG409" s="481">
        <f t="shared" si="843"/>
        <v>0</v>
      </c>
      <c r="AH409" s="481">
        <f t="shared" si="843"/>
        <v>20</v>
      </c>
      <c r="AI409" s="481">
        <f t="shared" si="843"/>
        <v>6</v>
      </c>
      <c r="AJ409" s="481">
        <f t="shared" si="843"/>
        <v>1</v>
      </c>
      <c r="AK409" s="481">
        <f t="shared" ref="AK409:AU424" si="844">ROUND(AK$408*$G409,0)</f>
        <v>0</v>
      </c>
      <c r="AL409" s="483">
        <f t="shared" si="844"/>
        <v>1</v>
      </c>
      <c r="AM409" s="481">
        <f t="shared" si="844"/>
        <v>0</v>
      </c>
      <c r="AN409" s="481">
        <f t="shared" si="844"/>
        <v>0</v>
      </c>
      <c r="AO409" s="481">
        <f t="shared" si="844"/>
        <v>0</v>
      </c>
      <c r="AP409" s="481">
        <f t="shared" si="844"/>
        <v>0</v>
      </c>
      <c r="AQ409" s="481">
        <f t="shared" si="844"/>
        <v>0</v>
      </c>
      <c r="AR409" s="481">
        <f t="shared" si="844"/>
        <v>0</v>
      </c>
      <c r="AS409" s="481">
        <f t="shared" si="844"/>
        <v>0</v>
      </c>
      <c r="AT409" s="481">
        <f t="shared" si="844"/>
        <v>0</v>
      </c>
      <c r="AU409" s="481">
        <f t="shared" si="844"/>
        <v>0</v>
      </c>
      <c r="AV409" s="483">
        <f t="shared" ref="AV409:AV466" si="845">ROUND(AV$408*$G409,0)</f>
        <v>0</v>
      </c>
      <c r="AW409" s="481">
        <f t="shared" ref="AW409:BF409" si="846">ROUND(AW$408*$G409,0)</f>
        <v>0</v>
      </c>
      <c r="AX409" s="481">
        <f t="shared" si="846"/>
        <v>0</v>
      </c>
      <c r="AY409" s="481">
        <f t="shared" si="846"/>
        <v>0</v>
      </c>
      <c r="AZ409" s="481">
        <f t="shared" si="846"/>
        <v>0</v>
      </c>
      <c r="BA409" s="481">
        <f t="shared" si="846"/>
        <v>0</v>
      </c>
      <c r="BB409" s="481">
        <f t="shared" si="846"/>
        <v>0</v>
      </c>
      <c r="BC409" s="481">
        <f t="shared" si="846"/>
        <v>0</v>
      </c>
      <c r="BD409" s="481">
        <f t="shared" si="846"/>
        <v>0</v>
      </c>
      <c r="BE409" s="481">
        <f t="shared" si="846"/>
        <v>0</v>
      </c>
      <c r="BF409" s="481">
        <f t="shared" si="846"/>
        <v>0</v>
      </c>
      <c r="BG409" s="481">
        <f t="shared" ref="BG409:BP409" si="847">ROUND(BG$408*$G409,0)</f>
        <v>0</v>
      </c>
      <c r="BH409" s="481">
        <f t="shared" si="847"/>
        <v>0</v>
      </c>
      <c r="BI409" s="481">
        <f t="shared" si="847"/>
        <v>0</v>
      </c>
      <c r="BJ409" s="481">
        <f t="shared" si="847"/>
        <v>0</v>
      </c>
      <c r="BK409" s="481">
        <f t="shared" si="847"/>
        <v>0</v>
      </c>
      <c r="BL409" s="481">
        <f t="shared" si="847"/>
        <v>0</v>
      </c>
      <c r="BM409" s="481">
        <f t="shared" si="847"/>
        <v>0</v>
      </c>
      <c r="BN409" s="481">
        <f t="shared" si="847"/>
        <v>0</v>
      </c>
      <c r="BO409" s="481">
        <f t="shared" si="847"/>
        <v>0</v>
      </c>
      <c r="BP409" s="481">
        <f t="shared" si="847"/>
        <v>0</v>
      </c>
      <c r="BQ409" s="481">
        <f t="shared" ref="BQ409:CE409" si="848">ROUND(BQ$408*$G409,0)</f>
        <v>0</v>
      </c>
      <c r="BR409" s="481">
        <f t="shared" si="848"/>
        <v>0</v>
      </c>
      <c r="BS409" s="481">
        <f t="shared" si="848"/>
        <v>0</v>
      </c>
      <c r="BT409" s="481">
        <f t="shared" si="848"/>
        <v>0</v>
      </c>
      <c r="BU409" s="481">
        <f t="shared" si="848"/>
        <v>0</v>
      </c>
      <c r="BV409" s="481">
        <f t="shared" si="848"/>
        <v>0</v>
      </c>
      <c r="BW409" s="481">
        <f t="shared" si="848"/>
        <v>0</v>
      </c>
      <c r="BX409" s="481">
        <f t="shared" si="848"/>
        <v>0</v>
      </c>
      <c r="BY409" s="481">
        <f t="shared" si="848"/>
        <v>0</v>
      </c>
      <c r="BZ409" s="481">
        <f t="shared" si="848"/>
        <v>0</v>
      </c>
      <c r="CA409" s="481">
        <f t="shared" si="848"/>
        <v>0</v>
      </c>
      <c r="CB409" s="481">
        <f t="shared" si="848"/>
        <v>0</v>
      </c>
      <c r="CC409" s="481">
        <f t="shared" si="848"/>
        <v>0</v>
      </c>
      <c r="CD409" s="481">
        <f t="shared" si="848"/>
        <v>0</v>
      </c>
      <c r="CE409" s="481">
        <f t="shared" si="848"/>
        <v>0</v>
      </c>
      <c r="CF409" s="481"/>
      <c r="CG409" s="481">
        <f t="shared" ref="CG409:CG422" si="849">ROUND(SUM(I409:CF409),0)</f>
        <v>282</v>
      </c>
      <c r="CH409" s="123"/>
      <c r="CI409" s="123">
        <f t="shared" ref="CI409:CI466" si="850">CG409-SUM(CJ409:CQ409)</f>
        <v>0</v>
      </c>
      <c r="CJ409" s="481">
        <f t="shared" ref="CJ409:CJ440" si="851">ROUND(SUM(I409:K409),0)</f>
        <v>0</v>
      </c>
      <c r="CK409" s="481">
        <f t="shared" ref="CK409:CK422" si="852">ROUND(SUM(L409:R409),0)</f>
        <v>91</v>
      </c>
      <c r="CL409" s="481">
        <f t="shared" ref="CL409:CL440" si="853">ROUND(SUM(S409:W409),0)</f>
        <v>114</v>
      </c>
      <c r="CM409" s="481">
        <f t="shared" ref="CM409:CM440" si="854">ROUND(SUM(X409:AI409),0)</f>
        <v>75</v>
      </c>
      <c r="CN409" s="483">
        <f t="shared" ref="CN409:CN440" si="855">ROUND(SUM(AJ409:AU409),0)</f>
        <v>2</v>
      </c>
      <c r="CO409" s="483">
        <f t="shared" ref="CO409:CO440" si="856">ROUND(SUM(AV409:BG409),0)</f>
        <v>0</v>
      </c>
      <c r="CP409" s="483">
        <f t="shared" ref="CP409:CP440" si="857">ROUND(SUM(BH409:BS409),0)</f>
        <v>0</v>
      </c>
      <c r="CQ409" s="483">
        <f t="shared" ref="CQ409:CQ440" si="858">ROUND(SUM(BT409:CE409),0)</f>
        <v>0</v>
      </c>
      <c r="CR409" s="17"/>
      <c r="CS409" s="483">
        <f t="shared" ref="CS409:CS441" si="859">ROUND(SUM(I409:N409),0)</f>
        <v>11</v>
      </c>
      <c r="CT409" s="483">
        <f t="shared" ref="CT409:CT415" si="860">ROUND(SUM(O409:U409),0)</f>
        <v>119</v>
      </c>
      <c r="CU409" s="481">
        <f t="shared" ref="CU409:CU440" si="861">ROUND(SUM(V409:AC409),0)</f>
        <v>106</v>
      </c>
      <c r="CV409" s="481">
        <f t="shared" ref="CV409:CV440" si="862">ROUND(SUM(AD409:AO409),0)</f>
        <v>46</v>
      </c>
      <c r="CW409" s="483">
        <f t="shared" ref="CW409:CW440" si="863">ROUND(SUM(AP409:BA409),0)</f>
        <v>0</v>
      </c>
      <c r="CX409" s="483">
        <f t="shared" ref="CX409:CX440" si="864">ROUND(SUM(BB409:BM409),0)</f>
        <v>0</v>
      </c>
      <c r="CY409" s="483">
        <f t="shared" ref="CY409:CY440" si="865">ROUND(SUM(BN409:BY409),0)</f>
        <v>0</v>
      </c>
      <c r="CZ409" s="483">
        <f t="shared" ref="CZ409:CZ440" si="866">ROUND(SUM(BZ409:CF409),0)</f>
        <v>0</v>
      </c>
      <c r="DA409" s="138">
        <f>SUM(CJ409:CQ409)-SUM(CS409:CZ409)</f>
        <v>0</v>
      </c>
    </row>
    <row r="410" spans="1:106">
      <c r="A410" s="561" t="s">
        <v>108</v>
      </c>
      <c r="B410" s="15"/>
      <c r="C410" s="10">
        <f>'4a 1718 CS PC'!AP4</f>
        <v>0</v>
      </c>
      <c r="D410" s="10">
        <f>'4a 1718 CS PC'!AR4</f>
        <v>0</v>
      </c>
      <c r="E410" s="10">
        <f>'4b 1819 CS PC'!$AT4</f>
        <v>0</v>
      </c>
      <c r="F410" s="10">
        <f>'4b 1819 CS PC'!AQ4</f>
        <v>0</v>
      </c>
      <c r="G410" s="10">
        <f>'4c 1920 CS PC'!AS4</f>
        <v>0</v>
      </c>
      <c r="H410" s="10">
        <f>'4c 1920 CS PC'!AP4</f>
        <v>0</v>
      </c>
      <c r="I410" s="481">
        <f t="shared" ref="I410:M466" si="867">I$408*$C410</f>
        <v>0</v>
      </c>
      <c r="J410" s="481">
        <f t="shared" si="867"/>
        <v>0</v>
      </c>
      <c r="K410" s="481">
        <f t="shared" si="867"/>
        <v>0</v>
      </c>
      <c r="L410" s="481">
        <f t="shared" si="867"/>
        <v>0</v>
      </c>
      <c r="M410" s="481">
        <f t="shared" si="867"/>
        <v>0</v>
      </c>
      <c r="N410" s="481">
        <f t="shared" ref="N410:O424" si="868">N$408*$C410</f>
        <v>0</v>
      </c>
      <c r="O410" s="481">
        <f t="shared" si="868"/>
        <v>0</v>
      </c>
      <c r="P410" s="521"/>
      <c r="Q410" s="521"/>
      <c r="R410" s="481">
        <f t="shared" si="838"/>
        <v>0</v>
      </c>
      <c r="S410" s="481">
        <f>ROUND(S$408*$E410,0)</f>
        <v>0</v>
      </c>
      <c r="T410" s="481">
        <f t="shared" si="839"/>
        <v>0</v>
      </c>
      <c r="U410" s="481">
        <f t="shared" si="840"/>
        <v>0</v>
      </c>
      <c r="V410" s="481">
        <f t="shared" si="840"/>
        <v>0</v>
      </c>
      <c r="W410" s="481">
        <f t="shared" si="840"/>
        <v>0</v>
      </c>
      <c r="X410" s="481">
        <f t="shared" si="841"/>
        <v>0</v>
      </c>
      <c r="Y410" s="481">
        <f t="shared" si="841"/>
        <v>0</v>
      </c>
      <c r="Z410" s="483">
        <f t="shared" si="842"/>
        <v>0</v>
      </c>
      <c r="AA410" s="481">
        <f t="shared" si="843"/>
        <v>0</v>
      </c>
      <c r="AB410" s="483">
        <f t="shared" si="843"/>
        <v>0</v>
      </c>
      <c r="AC410" s="483">
        <f t="shared" si="843"/>
        <v>0</v>
      </c>
      <c r="AD410" s="481">
        <f t="shared" si="843"/>
        <v>0</v>
      </c>
      <c r="AE410" s="481">
        <f t="shared" si="843"/>
        <v>0</v>
      </c>
      <c r="AF410" s="481">
        <f t="shared" si="843"/>
        <v>0</v>
      </c>
      <c r="AG410" s="481">
        <f t="shared" si="843"/>
        <v>0</v>
      </c>
      <c r="AH410" s="481">
        <f t="shared" si="843"/>
        <v>0</v>
      </c>
      <c r="AI410" s="481">
        <f t="shared" si="843"/>
        <v>0</v>
      </c>
      <c r="AJ410" s="481">
        <f t="shared" si="843"/>
        <v>0</v>
      </c>
      <c r="AK410" s="481">
        <f t="shared" si="844"/>
        <v>0</v>
      </c>
      <c r="AL410" s="483">
        <f t="shared" si="844"/>
        <v>0</v>
      </c>
      <c r="AM410" s="481">
        <f t="shared" si="844"/>
        <v>0</v>
      </c>
      <c r="AN410" s="481">
        <f t="shared" si="844"/>
        <v>0</v>
      </c>
      <c r="AO410" s="481">
        <f t="shared" si="844"/>
        <v>0</v>
      </c>
      <c r="AP410" s="481">
        <f t="shared" si="844"/>
        <v>0</v>
      </c>
      <c r="AQ410" s="481">
        <f t="shared" si="844"/>
        <v>0</v>
      </c>
      <c r="AR410" s="481">
        <f t="shared" si="844"/>
        <v>0</v>
      </c>
      <c r="AS410" s="481">
        <f t="shared" si="844"/>
        <v>0</v>
      </c>
      <c r="AT410" s="481">
        <f t="shared" si="844"/>
        <v>0</v>
      </c>
      <c r="AU410" s="481">
        <f t="shared" si="844"/>
        <v>0</v>
      </c>
      <c r="AV410" s="483">
        <f t="shared" si="845"/>
        <v>0</v>
      </c>
      <c r="AW410" s="481">
        <f t="shared" ref="AW410:BF419" si="869">ROUND(AW$408*$G410,0)</f>
        <v>0</v>
      </c>
      <c r="AX410" s="481">
        <f t="shared" si="869"/>
        <v>0</v>
      </c>
      <c r="AY410" s="481">
        <f t="shared" si="869"/>
        <v>0</v>
      </c>
      <c r="AZ410" s="481">
        <f t="shared" si="869"/>
        <v>0</v>
      </c>
      <c r="BA410" s="481">
        <f t="shared" si="869"/>
        <v>0</v>
      </c>
      <c r="BB410" s="481">
        <f t="shared" si="869"/>
        <v>0</v>
      </c>
      <c r="BC410" s="481">
        <f t="shared" si="869"/>
        <v>0</v>
      </c>
      <c r="BD410" s="481">
        <f t="shared" si="869"/>
        <v>0</v>
      </c>
      <c r="BE410" s="481">
        <f t="shared" si="869"/>
        <v>0</v>
      </c>
      <c r="BF410" s="481">
        <f t="shared" si="869"/>
        <v>0</v>
      </c>
      <c r="BG410" s="481">
        <f t="shared" ref="BG410:BP419" si="870">ROUND(BG$408*$G410,0)</f>
        <v>0</v>
      </c>
      <c r="BH410" s="481">
        <f t="shared" si="870"/>
        <v>0</v>
      </c>
      <c r="BI410" s="481">
        <f t="shared" si="870"/>
        <v>0</v>
      </c>
      <c r="BJ410" s="481">
        <f t="shared" si="870"/>
        <v>0</v>
      </c>
      <c r="BK410" s="481">
        <f t="shared" si="870"/>
        <v>0</v>
      </c>
      <c r="BL410" s="481">
        <f t="shared" si="870"/>
        <v>0</v>
      </c>
      <c r="BM410" s="481">
        <f t="shared" si="870"/>
        <v>0</v>
      </c>
      <c r="BN410" s="481">
        <f t="shared" si="870"/>
        <v>0</v>
      </c>
      <c r="BO410" s="481">
        <f t="shared" si="870"/>
        <v>0</v>
      </c>
      <c r="BP410" s="481">
        <f t="shared" si="870"/>
        <v>0</v>
      </c>
      <c r="BQ410" s="481">
        <f t="shared" ref="BQ410:CE419" si="871">ROUND(BQ$408*$G410,0)</f>
        <v>0</v>
      </c>
      <c r="BR410" s="481">
        <f t="shared" si="871"/>
        <v>0</v>
      </c>
      <c r="BS410" s="481">
        <f t="shared" si="871"/>
        <v>0</v>
      </c>
      <c r="BT410" s="481">
        <f t="shared" si="871"/>
        <v>0</v>
      </c>
      <c r="BU410" s="481">
        <f t="shared" si="871"/>
        <v>0</v>
      </c>
      <c r="BV410" s="481">
        <f t="shared" si="871"/>
        <v>0</v>
      </c>
      <c r="BW410" s="481">
        <f t="shared" si="871"/>
        <v>0</v>
      </c>
      <c r="BX410" s="481">
        <f t="shared" si="871"/>
        <v>0</v>
      </c>
      <c r="BY410" s="481">
        <f t="shared" si="871"/>
        <v>0</v>
      </c>
      <c r="BZ410" s="481">
        <f t="shared" si="871"/>
        <v>0</v>
      </c>
      <c r="CA410" s="481">
        <f t="shared" si="871"/>
        <v>0</v>
      </c>
      <c r="CB410" s="481">
        <f t="shared" si="871"/>
        <v>0</v>
      </c>
      <c r="CC410" s="481">
        <f t="shared" si="871"/>
        <v>0</v>
      </c>
      <c r="CD410" s="481">
        <f t="shared" si="871"/>
        <v>0</v>
      </c>
      <c r="CE410" s="481">
        <f t="shared" si="871"/>
        <v>0</v>
      </c>
      <c r="CF410" s="481"/>
      <c r="CG410" s="481">
        <f t="shared" si="849"/>
        <v>0</v>
      </c>
      <c r="CH410" s="123"/>
      <c r="CI410" s="123">
        <f t="shared" si="850"/>
        <v>0</v>
      </c>
      <c r="CJ410" s="481">
        <f t="shared" si="851"/>
        <v>0</v>
      </c>
      <c r="CK410" s="481">
        <f t="shared" si="852"/>
        <v>0</v>
      </c>
      <c r="CL410" s="481">
        <f t="shared" si="853"/>
        <v>0</v>
      </c>
      <c r="CM410" s="481">
        <f t="shared" si="854"/>
        <v>0</v>
      </c>
      <c r="CN410" s="481">
        <f t="shared" si="855"/>
        <v>0</v>
      </c>
      <c r="CO410" s="483">
        <f t="shared" si="856"/>
        <v>0</v>
      </c>
      <c r="CP410" s="483">
        <f t="shared" si="857"/>
        <v>0</v>
      </c>
      <c r="CQ410" s="483">
        <f t="shared" si="858"/>
        <v>0</v>
      </c>
      <c r="CR410" s="17"/>
      <c r="CS410" s="483">
        <f t="shared" si="859"/>
        <v>0</v>
      </c>
      <c r="CT410" s="483">
        <f t="shared" si="860"/>
        <v>0</v>
      </c>
      <c r="CU410" s="481">
        <f t="shared" si="861"/>
        <v>0</v>
      </c>
      <c r="CV410" s="481">
        <f t="shared" si="862"/>
        <v>0</v>
      </c>
      <c r="CW410" s="483">
        <f t="shared" si="863"/>
        <v>0</v>
      </c>
      <c r="CX410" s="483">
        <f t="shared" si="864"/>
        <v>0</v>
      </c>
      <c r="CY410" s="483">
        <f t="shared" si="865"/>
        <v>0</v>
      </c>
      <c r="CZ410" s="483">
        <f t="shared" si="866"/>
        <v>0</v>
      </c>
      <c r="DA410" s="138">
        <f>SUM(CJ410:CQ410)-SUM(CS410:CZ410)</f>
        <v>0</v>
      </c>
    </row>
    <row r="411" spans="1:106">
      <c r="A411" s="561" t="s">
        <v>109</v>
      </c>
      <c r="B411" s="15"/>
      <c r="C411" s="10">
        <f>'4a 1718 CS PC'!AP5</f>
        <v>5.9999999999999995E-4</v>
      </c>
      <c r="D411" s="10">
        <f>'4a 1718 CS PC'!AR5</f>
        <v>8.9999999999999998E-4</v>
      </c>
      <c r="E411" s="10">
        <f>'4b 1819 CS PC'!$AT5</f>
        <v>5.9999999999999995E-4</v>
      </c>
      <c r="F411" s="10">
        <f>'4b 1819 CS PC'!AQ5</f>
        <v>8.9999999999999998E-4</v>
      </c>
      <c r="G411" s="10">
        <f>'4c 1920 CS PC'!AS5</f>
        <v>5.9999999999999995E-4</v>
      </c>
      <c r="H411" s="10">
        <f>'4c 1920 CS PC'!AP5</f>
        <v>8.9999999999999998E-4</v>
      </c>
      <c r="I411" s="481">
        <f t="shared" si="867"/>
        <v>0</v>
      </c>
      <c r="J411" s="481">
        <f t="shared" si="867"/>
        <v>0</v>
      </c>
      <c r="K411" s="481">
        <f t="shared" si="867"/>
        <v>0</v>
      </c>
      <c r="L411" s="481">
        <f t="shared" si="867"/>
        <v>0</v>
      </c>
      <c r="M411" s="481">
        <f t="shared" si="867"/>
        <v>0.20939999999999998</v>
      </c>
      <c r="N411" s="481">
        <f t="shared" si="868"/>
        <v>0</v>
      </c>
      <c r="O411" s="481">
        <f t="shared" si="868"/>
        <v>0.95399999999999996</v>
      </c>
      <c r="P411" s="521"/>
      <c r="Q411" s="521"/>
      <c r="R411" s="481">
        <f t="shared" si="838"/>
        <v>1</v>
      </c>
      <c r="S411" s="481">
        <f>ROUND(S$408*$E411,0)</f>
        <v>0</v>
      </c>
      <c r="T411" s="481">
        <f t="shared" si="839"/>
        <v>0</v>
      </c>
      <c r="U411" s="523">
        <f>ROUNDUP(U$408*$E411,0)</f>
        <v>1</v>
      </c>
      <c r="V411" s="537">
        <f>ROUNDUP(V$408*$E411,0)</f>
        <v>2</v>
      </c>
      <c r="W411" s="481">
        <f t="shared" ref="W411:W420" si="872">ROUND(W$408*$E411,0)</f>
        <v>0</v>
      </c>
      <c r="X411" s="481">
        <f t="shared" si="841"/>
        <v>0</v>
      </c>
      <c r="Y411" s="481">
        <f t="shared" si="841"/>
        <v>0</v>
      </c>
      <c r="Z411" s="483">
        <f t="shared" si="842"/>
        <v>0</v>
      </c>
      <c r="AA411" s="481">
        <f t="shared" si="843"/>
        <v>0</v>
      </c>
      <c r="AB411" s="483">
        <f t="shared" si="843"/>
        <v>0</v>
      </c>
      <c r="AC411" s="483">
        <f t="shared" si="843"/>
        <v>0</v>
      </c>
      <c r="AD411" s="481">
        <f t="shared" si="843"/>
        <v>0</v>
      </c>
      <c r="AE411" s="481">
        <f t="shared" si="843"/>
        <v>0</v>
      </c>
      <c r="AF411" s="481">
        <f t="shared" si="843"/>
        <v>0</v>
      </c>
      <c r="AG411" s="481">
        <f t="shared" si="843"/>
        <v>0</v>
      </c>
      <c r="AH411" s="523">
        <f>ROUNDUP(AH$408*$G411,0)</f>
        <v>1</v>
      </c>
      <c r="AI411" s="481">
        <f t="shared" si="843"/>
        <v>0</v>
      </c>
      <c r="AJ411" s="481">
        <f t="shared" si="843"/>
        <v>0</v>
      </c>
      <c r="AK411" s="481">
        <f t="shared" si="844"/>
        <v>0</v>
      </c>
      <c r="AL411" s="483">
        <f t="shared" si="844"/>
        <v>0</v>
      </c>
      <c r="AM411" s="481">
        <f t="shared" si="844"/>
        <v>0</v>
      </c>
      <c r="AN411" s="481">
        <f t="shared" si="844"/>
        <v>0</v>
      </c>
      <c r="AO411" s="481">
        <f t="shared" si="844"/>
        <v>0</v>
      </c>
      <c r="AP411" s="481">
        <f t="shared" si="844"/>
        <v>0</v>
      </c>
      <c r="AQ411" s="481">
        <f t="shared" si="844"/>
        <v>0</v>
      </c>
      <c r="AR411" s="481">
        <f t="shared" si="844"/>
        <v>0</v>
      </c>
      <c r="AS411" s="481">
        <f t="shared" si="844"/>
        <v>0</v>
      </c>
      <c r="AT411" s="481">
        <f t="shared" si="844"/>
        <v>0</v>
      </c>
      <c r="AU411" s="481">
        <f t="shared" si="844"/>
        <v>0</v>
      </c>
      <c r="AV411" s="483">
        <f t="shared" si="845"/>
        <v>0</v>
      </c>
      <c r="AW411" s="481">
        <f t="shared" si="869"/>
        <v>0</v>
      </c>
      <c r="AX411" s="481">
        <f t="shared" si="869"/>
        <v>0</v>
      </c>
      <c r="AY411" s="481">
        <f t="shared" si="869"/>
        <v>0</v>
      </c>
      <c r="AZ411" s="481">
        <f t="shared" si="869"/>
        <v>0</v>
      </c>
      <c r="BA411" s="481">
        <f t="shared" si="869"/>
        <v>0</v>
      </c>
      <c r="BB411" s="481">
        <f t="shared" si="869"/>
        <v>0</v>
      </c>
      <c r="BC411" s="481">
        <f t="shared" si="869"/>
        <v>0</v>
      </c>
      <c r="BD411" s="481">
        <f t="shared" si="869"/>
        <v>0</v>
      </c>
      <c r="BE411" s="481">
        <f t="shared" si="869"/>
        <v>0</v>
      </c>
      <c r="BF411" s="481">
        <f t="shared" si="869"/>
        <v>0</v>
      </c>
      <c r="BG411" s="481">
        <f t="shared" si="870"/>
        <v>0</v>
      </c>
      <c r="BH411" s="481">
        <f t="shared" si="870"/>
        <v>0</v>
      </c>
      <c r="BI411" s="481">
        <f t="shared" si="870"/>
        <v>0</v>
      </c>
      <c r="BJ411" s="481">
        <f t="shared" si="870"/>
        <v>0</v>
      </c>
      <c r="BK411" s="481">
        <f t="shared" si="870"/>
        <v>0</v>
      </c>
      <c r="BL411" s="481">
        <f t="shared" si="870"/>
        <v>0</v>
      </c>
      <c r="BM411" s="481">
        <f t="shared" si="870"/>
        <v>0</v>
      </c>
      <c r="BN411" s="481">
        <f t="shared" si="870"/>
        <v>0</v>
      </c>
      <c r="BO411" s="481">
        <f t="shared" si="870"/>
        <v>0</v>
      </c>
      <c r="BP411" s="481">
        <f t="shared" si="870"/>
        <v>0</v>
      </c>
      <c r="BQ411" s="481">
        <f t="shared" si="871"/>
        <v>0</v>
      </c>
      <c r="BR411" s="481">
        <f t="shared" si="871"/>
        <v>0</v>
      </c>
      <c r="BS411" s="481">
        <f t="shared" si="871"/>
        <v>0</v>
      </c>
      <c r="BT411" s="481">
        <f t="shared" si="871"/>
        <v>0</v>
      </c>
      <c r="BU411" s="481">
        <f t="shared" si="871"/>
        <v>0</v>
      </c>
      <c r="BV411" s="481">
        <f t="shared" si="871"/>
        <v>0</v>
      </c>
      <c r="BW411" s="481">
        <f t="shared" si="871"/>
        <v>0</v>
      </c>
      <c r="BX411" s="481">
        <f t="shared" si="871"/>
        <v>0</v>
      </c>
      <c r="BY411" s="481">
        <f t="shared" si="871"/>
        <v>0</v>
      </c>
      <c r="BZ411" s="481">
        <f t="shared" si="871"/>
        <v>0</v>
      </c>
      <c r="CA411" s="481">
        <f t="shared" si="871"/>
        <v>0</v>
      </c>
      <c r="CB411" s="481">
        <f t="shared" si="871"/>
        <v>0</v>
      </c>
      <c r="CC411" s="481">
        <f t="shared" si="871"/>
        <v>0</v>
      </c>
      <c r="CD411" s="481">
        <f t="shared" si="871"/>
        <v>0</v>
      </c>
      <c r="CE411" s="481">
        <f t="shared" si="871"/>
        <v>0</v>
      </c>
      <c r="CF411" s="481"/>
      <c r="CG411" s="481">
        <f t="shared" si="849"/>
        <v>6</v>
      </c>
      <c r="CH411" s="123"/>
      <c r="CI411" s="123">
        <f t="shared" si="850"/>
        <v>0</v>
      </c>
      <c r="CJ411" s="481">
        <f t="shared" si="851"/>
        <v>0</v>
      </c>
      <c r="CK411" s="481">
        <f t="shared" si="852"/>
        <v>2</v>
      </c>
      <c r="CL411" s="483">
        <f t="shared" si="853"/>
        <v>3</v>
      </c>
      <c r="CM411" s="481">
        <f t="shared" si="854"/>
        <v>1</v>
      </c>
      <c r="CN411" s="481">
        <f t="shared" si="855"/>
        <v>0</v>
      </c>
      <c r="CO411" s="483">
        <f t="shared" si="856"/>
        <v>0</v>
      </c>
      <c r="CP411" s="483">
        <f t="shared" si="857"/>
        <v>0</v>
      </c>
      <c r="CQ411" s="483">
        <f t="shared" si="858"/>
        <v>0</v>
      </c>
      <c r="CR411" s="17"/>
      <c r="CS411" s="483">
        <f t="shared" si="859"/>
        <v>0</v>
      </c>
      <c r="CT411" s="483">
        <f t="shared" si="860"/>
        <v>3</v>
      </c>
      <c r="CU411" s="481">
        <f t="shared" si="861"/>
        <v>2</v>
      </c>
      <c r="CV411" s="481">
        <f t="shared" si="862"/>
        <v>1</v>
      </c>
      <c r="CW411" s="483">
        <f t="shared" si="863"/>
        <v>0</v>
      </c>
      <c r="CX411" s="483">
        <f t="shared" si="864"/>
        <v>0</v>
      </c>
      <c r="CY411" s="483">
        <f t="shared" si="865"/>
        <v>0</v>
      </c>
      <c r="CZ411" s="483">
        <f t="shared" si="866"/>
        <v>0</v>
      </c>
      <c r="DA411" s="138">
        <f>SUM(CJ411:CQ411)-SUM(CS411:CZ411)</f>
        <v>0</v>
      </c>
    </row>
    <row r="412" spans="1:106">
      <c r="A412" s="561" t="s">
        <v>110</v>
      </c>
      <c r="B412" s="15"/>
      <c r="C412" s="10">
        <f>'4a 1718 CS PC'!AP6</f>
        <v>6.3E-3</v>
      </c>
      <c r="D412" s="10">
        <f>'4a 1718 CS PC'!AR6</f>
        <v>8.8999999999999999E-3</v>
      </c>
      <c r="E412" s="10">
        <f>'4b 1819 CS PC'!$AT6</f>
        <v>6.6E-3</v>
      </c>
      <c r="F412" s="10">
        <f>'4b 1819 CS PC'!AQ6</f>
        <v>9.2999999999999992E-3</v>
      </c>
      <c r="G412" s="10">
        <f>'4c 1920 CS PC'!AS6</f>
        <v>6.4000000000000003E-3</v>
      </c>
      <c r="H412" s="10">
        <f>'4c 1920 CS PC'!AP6</f>
        <v>8.9999999999999993E-3</v>
      </c>
      <c r="I412" s="481">
        <f t="shared" si="867"/>
        <v>0</v>
      </c>
      <c r="J412" s="481">
        <f t="shared" si="867"/>
        <v>0</v>
      </c>
      <c r="K412" s="481">
        <f t="shared" si="867"/>
        <v>0</v>
      </c>
      <c r="L412" s="481">
        <f t="shared" si="867"/>
        <v>0</v>
      </c>
      <c r="M412" s="481">
        <f t="shared" si="867"/>
        <v>2.1987000000000001</v>
      </c>
      <c r="N412" s="481">
        <f t="shared" si="868"/>
        <v>0</v>
      </c>
      <c r="O412" s="481">
        <f t="shared" si="868"/>
        <v>10.016999999999999</v>
      </c>
      <c r="P412" s="521"/>
      <c r="Q412" s="521"/>
      <c r="R412" s="481">
        <f t="shared" si="838"/>
        <v>6</v>
      </c>
      <c r="S412" s="523">
        <f>ROUNDUP(S$408*$E412,0)</f>
        <v>6</v>
      </c>
      <c r="T412" s="481">
        <f t="shared" si="839"/>
        <v>0</v>
      </c>
      <c r="U412" s="481">
        <f t="shared" ref="U412:U466" si="873">ROUND(U$408*$E412,0)</f>
        <v>3</v>
      </c>
      <c r="V412" s="481">
        <f>ROUND(V$408*$E412,0)</f>
        <v>13</v>
      </c>
      <c r="W412" s="481">
        <f t="shared" si="872"/>
        <v>4</v>
      </c>
      <c r="X412" s="481">
        <f t="shared" si="841"/>
        <v>2</v>
      </c>
      <c r="Y412" s="481">
        <f t="shared" si="841"/>
        <v>3</v>
      </c>
      <c r="Z412" s="483">
        <f t="shared" si="842"/>
        <v>1</v>
      </c>
      <c r="AA412" s="481">
        <f t="shared" si="843"/>
        <v>1</v>
      </c>
      <c r="AB412" s="483">
        <f t="shared" si="843"/>
        <v>0</v>
      </c>
      <c r="AC412" s="483">
        <f t="shared" si="843"/>
        <v>0</v>
      </c>
      <c r="AD412" s="481">
        <f t="shared" si="843"/>
        <v>1</v>
      </c>
      <c r="AE412" s="481">
        <f t="shared" si="843"/>
        <v>2</v>
      </c>
      <c r="AF412" s="481">
        <f t="shared" si="843"/>
        <v>1</v>
      </c>
      <c r="AG412" s="481">
        <f t="shared" si="843"/>
        <v>0</v>
      </c>
      <c r="AH412" s="481">
        <f t="shared" si="843"/>
        <v>4</v>
      </c>
      <c r="AI412" s="481">
        <f t="shared" si="843"/>
        <v>1</v>
      </c>
      <c r="AJ412" s="481">
        <f t="shared" si="843"/>
        <v>0</v>
      </c>
      <c r="AK412" s="481">
        <f t="shared" si="844"/>
        <v>0</v>
      </c>
      <c r="AL412" s="483">
        <f t="shared" si="844"/>
        <v>0</v>
      </c>
      <c r="AM412" s="481">
        <f t="shared" si="844"/>
        <v>0</v>
      </c>
      <c r="AN412" s="481">
        <f t="shared" si="844"/>
        <v>0</v>
      </c>
      <c r="AO412" s="481">
        <f t="shared" si="844"/>
        <v>0</v>
      </c>
      <c r="AP412" s="481">
        <f t="shared" si="844"/>
        <v>0</v>
      </c>
      <c r="AQ412" s="481">
        <f t="shared" si="844"/>
        <v>0</v>
      </c>
      <c r="AR412" s="481">
        <f t="shared" si="844"/>
        <v>0</v>
      </c>
      <c r="AS412" s="481">
        <f t="shared" si="844"/>
        <v>0</v>
      </c>
      <c r="AT412" s="481">
        <f t="shared" si="844"/>
        <v>0</v>
      </c>
      <c r="AU412" s="481">
        <f t="shared" si="844"/>
        <v>0</v>
      </c>
      <c r="AV412" s="483">
        <f t="shared" si="845"/>
        <v>0</v>
      </c>
      <c r="AW412" s="481">
        <f t="shared" si="869"/>
        <v>0</v>
      </c>
      <c r="AX412" s="481">
        <f t="shared" si="869"/>
        <v>0</v>
      </c>
      <c r="AY412" s="481">
        <f t="shared" si="869"/>
        <v>0</v>
      </c>
      <c r="AZ412" s="481">
        <f t="shared" si="869"/>
        <v>0</v>
      </c>
      <c r="BA412" s="481">
        <f t="shared" si="869"/>
        <v>0</v>
      </c>
      <c r="BB412" s="481">
        <f t="shared" si="869"/>
        <v>0</v>
      </c>
      <c r="BC412" s="481">
        <f t="shared" si="869"/>
        <v>0</v>
      </c>
      <c r="BD412" s="481">
        <f t="shared" si="869"/>
        <v>0</v>
      </c>
      <c r="BE412" s="481">
        <f t="shared" si="869"/>
        <v>0</v>
      </c>
      <c r="BF412" s="481">
        <f t="shared" si="869"/>
        <v>0</v>
      </c>
      <c r="BG412" s="481">
        <f t="shared" si="870"/>
        <v>0</v>
      </c>
      <c r="BH412" s="481">
        <f t="shared" si="870"/>
        <v>0</v>
      </c>
      <c r="BI412" s="481">
        <f t="shared" si="870"/>
        <v>0</v>
      </c>
      <c r="BJ412" s="481">
        <f t="shared" si="870"/>
        <v>0</v>
      </c>
      <c r="BK412" s="481">
        <f t="shared" si="870"/>
        <v>0</v>
      </c>
      <c r="BL412" s="481">
        <f t="shared" si="870"/>
        <v>0</v>
      </c>
      <c r="BM412" s="481">
        <f t="shared" si="870"/>
        <v>0</v>
      </c>
      <c r="BN412" s="481">
        <f t="shared" si="870"/>
        <v>0</v>
      </c>
      <c r="BO412" s="481">
        <f t="shared" si="870"/>
        <v>0</v>
      </c>
      <c r="BP412" s="481">
        <f t="shared" si="870"/>
        <v>0</v>
      </c>
      <c r="BQ412" s="481">
        <f t="shared" si="871"/>
        <v>0</v>
      </c>
      <c r="BR412" s="481">
        <f t="shared" si="871"/>
        <v>0</v>
      </c>
      <c r="BS412" s="481">
        <f t="shared" si="871"/>
        <v>0</v>
      </c>
      <c r="BT412" s="481">
        <f t="shared" si="871"/>
        <v>0</v>
      </c>
      <c r="BU412" s="481">
        <f t="shared" si="871"/>
        <v>0</v>
      </c>
      <c r="BV412" s="481">
        <f t="shared" si="871"/>
        <v>0</v>
      </c>
      <c r="BW412" s="481">
        <f t="shared" si="871"/>
        <v>0</v>
      </c>
      <c r="BX412" s="481">
        <f t="shared" si="871"/>
        <v>0</v>
      </c>
      <c r="BY412" s="481">
        <f t="shared" si="871"/>
        <v>0</v>
      </c>
      <c r="BZ412" s="481">
        <f t="shared" si="871"/>
        <v>0</v>
      </c>
      <c r="CA412" s="481">
        <f t="shared" si="871"/>
        <v>0</v>
      </c>
      <c r="CB412" s="481">
        <f t="shared" si="871"/>
        <v>0</v>
      </c>
      <c r="CC412" s="481">
        <f t="shared" si="871"/>
        <v>0</v>
      </c>
      <c r="CD412" s="481">
        <f t="shared" si="871"/>
        <v>0</v>
      </c>
      <c r="CE412" s="481">
        <f t="shared" si="871"/>
        <v>0</v>
      </c>
      <c r="CF412" s="481"/>
      <c r="CG412" s="481">
        <f t="shared" si="849"/>
        <v>60</v>
      </c>
      <c r="CH412" s="123"/>
      <c r="CI412" s="123">
        <f t="shared" si="850"/>
        <v>0</v>
      </c>
      <c r="CJ412" s="481">
        <f t="shared" si="851"/>
        <v>0</v>
      </c>
      <c r="CK412" s="481">
        <f t="shared" si="852"/>
        <v>18</v>
      </c>
      <c r="CL412" s="481">
        <f t="shared" si="853"/>
        <v>26</v>
      </c>
      <c r="CM412" s="481">
        <f t="shared" si="854"/>
        <v>16</v>
      </c>
      <c r="CN412" s="481">
        <f t="shared" si="855"/>
        <v>0</v>
      </c>
      <c r="CO412" s="483">
        <f t="shared" si="856"/>
        <v>0</v>
      </c>
      <c r="CP412" s="483">
        <f t="shared" si="857"/>
        <v>0</v>
      </c>
      <c r="CQ412" s="483">
        <f t="shared" si="858"/>
        <v>0</v>
      </c>
      <c r="CR412" s="17"/>
      <c r="CS412" s="483">
        <f t="shared" si="859"/>
        <v>2</v>
      </c>
      <c r="CT412" s="483">
        <f t="shared" si="860"/>
        <v>25</v>
      </c>
      <c r="CU412" s="483">
        <f t="shared" si="861"/>
        <v>24</v>
      </c>
      <c r="CV412" s="481">
        <f t="shared" si="862"/>
        <v>9</v>
      </c>
      <c r="CW412" s="483">
        <f t="shared" si="863"/>
        <v>0</v>
      </c>
      <c r="CX412" s="483">
        <f t="shared" si="864"/>
        <v>0</v>
      </c>
      <c r="CY412" s="483">
        <f t="shared" si="865"/>
        <v>0</v>
      </c>
      <c r="CZ412" s="483">
        <f t="shared" si="866"/>
        <v>0</v>
      </c>
      <c r="DA412" s="138">
        <f t="shared" ref="DA412:DA468" si="874">SUM(CJ412:CQ412)-SUM(CS412:CZ412)</f>
        <v>0</v>
      </c>
    </row>
    <row r="413" spans="1:106">
      <c r="A413" s="561" t="s">
        <v>111</v>
      </c>
      <c r="B413" s="15"/>
      <c r="C413" s="10">
        <f>'4a 1718 CS PC'!AP7</f>
        <v>1E-3</v>
      </c>
      <c r="D413" s="10">
        <f>'4a 1718 CS PC'!AR7</f>
        <v>1.4E-3</v>
      </c>
      <c r="E413" s="10">
        <f>'4b 1819 CS PC'!$AT7</f>
        <v>1E-3</v>
      </c>
      <c r="F413" s="10">
        <f>'4b 1819 CS PC'!AQ7</f>
        <v>1.4E-3</v>
      </c>
      <c r="G413" s="10">
        <f>'4c 1920 CS PC'!AS7</f>
        <v>1E-3</v>
      </c>
      <c r="H413" s="10">
        <f>'4c 1920 CS PC'!AP7</f>
        <v>1.4E-3</v>
      </c>
      <c r="I413" s="481">
        <f t="shared" si="867"/>
        <v>0</v>
      </c>
      <c r="J413" s="481">
        <f t="shared" si="867"/>
        <v>0</v>
      </c>
      <c r="K413" s="481">
        <f t="shared" si="867"/>
        <v>0</v>
      </c>
      <c r="L413" s="481">
        <f t="shared" si="867"/>
        <v>0</v>
      </c>
      <c r="M413" s="481">
        <f t="shared" si="867"/>
        <v>0.34900000000000003</v>
      </c>
      <c r="N413" s="481">
        <f t="shared" si="868"/>
        <v>0</v>
      </c>
      <c r="O413" s="481">
        <f t="shared" si="868"/>
        <v>1.59</v>
      </c>
      <c r="P413" s="521"/>
      <c r="Q413" s="521"/>
      <c r="R413" s="481">
        <f t="shared" si="838"/>
        <v>1</v>
      </c>
      <c r="S413" s="481">
        <f>ROUND(S$408*$E413,0)</f>
        <v>1</v>
      </c>
      <c r="T413" s="481">
        <f t="shared" si="839"/>
        <v>0</v>
      </c>
      <c r="U413" s="481">
        <f t="shared" si="873"/>
        <v>0</v>
      </c>
      <c r="V413" s="481">
        <f>ROUND(V$408*$E413,0)</f>
        <v>2</v>
      </c>
      <c r="W413" s="481">
        <f t="shared" si="872"/>
        <v>1</v>
      </c>
      <c r="X413" s="481">
        <f t="shared" si="841"/>
        <v>0</v>
      </c>
      <c r="Y413" s="481">
        <f t="shared" si="841"/>
        <v>1</v>
      </c>
      <c r="Z413" s="483">
        <f t="shared" si="842"/>
        <v>0</v>
      </c>
      <c r="AA413" s="481">
        <f t="shared" si="843"/>
        <v>0</v>
      </c>
      <c r="AB413" s="483">
        <f t="shared" si="843"/>
        <v>0</v>
      </c>
      <c r="AC413" s="483">
        <f t="shared" si="843"/>
        <v>0</v>
      </c>
      <c r="AD413" s="481">
        <f t="shared" si="843"/>
        <v>0</v>
      </c>
      <c r="AE413" s="481">
        <f t="shared" si="843"/>
        <v>0</v>
      </c>
      <c r="AF413" s="481">
        <f t="shared" si="843"/>
        <v>0</v>
      </c>
      <c r="AG413" s="481">
        <f t="shared" si="843"/>
        <v>0</v>
      </c>
      <c r="AH413" s="481">
        <f t="shared" si="843"/>
        <v>1</v>
      </c>
      <c r="AI413" s="481">
        <f t="shared" si="843"/>
        <v>0</v>
      </c>
      <c r="AJ413" s="481">
        <f t="shared" si="843"/>
        <v>0</v>
      </c>
      <c r="AK413" s="481">
        <f t="shared" si="844"/>
        <v>0</v>
      </c>
      <c r="AL413" s="483">
        <f t="shared" si="844"/>
        <v>0</v>
      </c>
      <c r="AM413" s="481">
        <f t="shared" si="844"/>
        <v>0</v>
      </c>
      <c r="AN413" s="481">
        <f t="shared" si="844"/>
        <v>0</v>
      </c>
      <c r="AO413" s="481">
        <f t="shared" si="844"/>
        <v>0</v>
      </c>
      <c r="AP413" s="481">
        <f t="shared" si="844"/>
        <v>0</v>
      </c>
      <c r="AQ413" s="481">
        <f t="shared" si="844"/>
        <v>0</v>
      </c>
      <c r="AR413" s="481">
        <f t="shared" si="844"/>
        <v>0</v>
      </c>
      <c r="AS413" s="481">
        <f t="shared" si="844"/>
        <v>0</v>
      </c>
      <c r="AT413" s="481">
        <f t="shared" si="844"/>
        <v>0</v>
      </c>
      <c r="AU413" s="481">
        <f t="shared" si="844"/>
        <v>0</v>
      </c>
      <c r="AV413" s="483">
        <f t="shared" si="845"/>
        <v>0</v>
      </c>
      <c r="AW413" s="481">
        <f t="shared" si="869"/>
        <v>0</v>
      </c>
      <c r="AX413" s="481">
        <f t="shared" si="869"/>
        <v>0</v>
      </c>
      <c r="AY413" s="481">
        <f t="shared" si="869"/>
        <v>0</v>
      </c>
      <c r="AZ413" s="481">
        <f t="shared" si="869"/>
        <v>0</v>
      </c>
      <c r="BA413" s="481">
        <f t="shared" si="869"/>
        <v>0</v>
      </c>
      <c r="BB413" s="481">
        <f t="shared" si="869"/>
        <v>0</v>
      </c>
      <c r="BC413" s="481">
        <f t="shared" si="869"/>
        <v>0</v>
      </c>
      <c r="BD413" s="481">
        <f t="shared" si="869"/>
        <v>0</v>
      </c>
      <c r="BE413" s="481">
        <f t="shared" si="869"/>
        <v>0</v>
      </c>
      <c r="BF413" s="481">
        <f t="shared" si="869"/>
        <v>0</v>
      </c>
      <c r="BG413" s="481">
        <f t="shared" si="870"/>
        <v>0</v>
      </c>
      <c r="BH413" s="481">
        <f t="shared" si="870"/>
        <v>0</v>
      </c>
      <c r="BI413" s="481">
        <f t="shared" si="870"/>
        <v>0</v>
      </c>
      <c r="BJ413" s="481">
        <f t="shared" si="870"/>
        <v>0</v>
      </c>
      <c r="BK413" s="481">
        <f t="shared" si="870"/>
        <v>0</v>
      </c>
      <c r="BL413" s="481">
        <f t="shared" si="870"/>
        <v>0</v>
      </c>
      <c r="BM413" s="481">
        <f t="shared" si="870"/>
        <v>0</v>
      </c>
      <c r="BN413" s="481">
        <f t="shared" si="870"/>
        <v>0</v>
      </c>
      <c r="BO413" s="481">
        <f t="shared" si="870"/>
        <v>0</v>
      </c>
      <c r="BP413" s="481">
        <f t="shared" si="870"/>
        <v>0</v>
      </c>
      <c r="BQ413" s="481">
        <f t="shared" si="871"/>
        <v>0</v>
      </c>
      <c r="BR413" s="481">
        <f t="shared" si="871"/>
        <v>0</v>
      </c>
      <c r="BS413" s="481">
        <f t="shared" si="871"/>
        <v>0</v>
      </c>
      <c r="BT413" s="481">
        <f t="shared" si="871"/>
        <v>0</v>
      </c>
      <c r="BU413" s="481">
        <f t="shared" si="871"/>
        <v>0</v>
      </c>
      <c r="BV413" s="481">
        <f t="shared" si="871"/>
        <v>0</v>
      </c>
      <c r="BW413" s="481">
        <f t="shared" si="871"/>
        <v>0</v>
      </c>
      <c r="BX413" s="481">
        <f t="shared" si="871"/>
        <v>0</v>
      </c>
      <c r="BY413" s="481">
        <f t="shared" si="871"/>
        <v>0</v>
      </c>
      <c r="BZ413" s="481">
        <f t="shared" si="871"/>
        <v>0</v>
      </c>
      <c r="CA413" s="481">
        <f t="shared" si="871"/>
        <v>0</v>
      </c>
      <c r="CB413" s="481">
        <f t="shared" si="871"/>
        <v>0</v>
      </c>
      <c r="CC413" s="481">
        <f t="shared" si="871"/>
        <v>0</v>
      </c>
      <c r="CD413" s="481">
        <f t="shared" si="871"/>
        <v>0</v>
      </c>
      <c r="CE413" s="481">
        <f t="shared" si="871"/>
        <v>0</v>
      </c>
      <c r="CF413" s="481"/>
      <c r="CG413" s="481">
        <f t="shared" si="849"/>
        <v>9</v>
      </c>
      <c r="CH413" s="123"/>
      <c r="CI413" s="123">
        <f t="shared" si="850"/>
        <v>0</v>
      </c>
      <c r="CJ413" s="481">
        <f t="shared" si="851"/>
        <v>0</v>
      </c>
      <c r="CK413" s="481">
        <f t="shared" si="852"/>
        <v>3</v>
      </c>
      <c r="CL413" s="481">
        <f t="shared" si="853"/>
        <v>4</v>
      </c>
      <c r="CM413" s="481">
        <f t="shared" si="854"/>
        <v>2</v>
      </c>
      <c r="CN413" s="481">
        <f t="shared" si="855"/>
        <v>0</v>
      </c>
      <c r="CO413" s="483">
        <f t="shared" si="856"/>
        <v>0</v>
      </c>
      <c r="CP413" s="483">
        <f t="shared" si="857"/>
        <v>0</v>
      </c>
      <c r="CQ413" s="483">
        <f t="shared" si="858"/>
        <v>0</v>
      </c>
      <c r="CR413" s="17"/>
      <c r="CS413" s="483">
        <f t="shared" si="859"/>
        <v>0</v>
      </c>
      <c r="CT413" s="483">
        <f t="shared" si="860"/>
        <v>4</v>
      </c>
      <c r="CU413" s="481">
        <f t="shared" si="861"/>
        <v>4</v>
      </c>
      <c r="CV413" s="481">
        <f t="shared" si="862"/>
        <v>1</v>
      </c>
      <c r="CW413" s="483">
        <f t="shared" si="863"/>
        <v>0</v>
      </c>
      <c r="CX413" s="483">
        <f t="shared" si="864"/>
        <v>0</v>
      </c>
      <c r="CY413" s="483">
        <f t="shared" si="865"/>
        <v>0</v>
      </c>
      <c r="CZ413" s="483">
        <f t="shared" si="866"/>
        <v>0</v>
      </c>
      <c r="DA413" s="138">
        <f t="shared" si="874"/>
        <v>0</v>
      </c>
    </row>
    <row r="414" spans="1:106">
      <c r="A414" s="561" t="s">
        <v>112</v>
      </c>
      <c r="B414" s="15"/>
      <c r="C414" s="10">
        <f>'4a 1718 CS PC'!AP8</f>
        <v>5.9999999999999995E-4</v>
      </c>
      <c r="D414" s="10">
        <f>'4a 1718 CS PC'!AR8</f>
        <v>8.9999999999999998E-4</v>
      </c>
      <c r="E414" s="10">
        <f>'4b 1819 CS PC'!$AT8</f>
        <v>5.9999999999999995E-4</v>
      </c>
      <c r="F414" s="10">
        <f>'4b 1819 CS PC'!AQ8</f>
        <v>8.9999999999999998E-4</v>
      </c>
      <c r="G414" s="10">
        <f>'4c 1920 CS PC'!AS8</f>
        <v>6.9999999999999999E-4</v>
      </c>
      <c r="H414" s="10">
        <f>'4c 1920 CS PC'!AP8</f>
        <v>8.9999999999999998E-4</v>
      </c>
      <c r="I414" s="481">
        <f t="shared" si="867"/>
        <v>0</v>
      </c>
      <c r="J414" s="481">
        <f t="shared" si="867"/>
        <v>0</v>
      </c>
      <c r="K414" s="481">
        <f t="shared" si="867"/>
        <v>0</v>
      </c>
      <c r="L414" s="481">
        <f t="shared" si="867"/>
        <v>0</v>
      </c>
      <c r="M414" s="481">
        <f t="shared" si="867"/>
        <v>0.20939999999999998</v>
      </c>
      <c r="N414" s="481">
        <f t="shared" si="868"/>
        <v>0</v>
      </c>
      <c r="O414" s="481">
        <f t="shared" si="868"/>
        <v>0.95399999999999996</v>
      </c>
      <c r="P414" s="521"/>
      <c r="Q414" s="521"/>
      <c r="R414" s="481">
        <f t="shared" si="838"/>
        <v>1</v>
      </c>
      <c r="S414" s="481">
        <f>ROUND(S$408*$E414,0)</f>
        <v>0</v>
      </c>
      <c r="T414" s="481">
        <f t="shared" si="839"/>
        <v>0</v>
      </c>
      <c r="U414" s="537">
        <f>ROUNDUP(U$408*$E414,0)</f>
        <v>1</v>
      </c>
      <c r="V414" s="687">
        <f>ROUNDUP(V$408*$E414,0)</f>
        <v>2</v>
      </c>
      <c r="W414" s="481">
        <f t="shared" si="872"/>
        <v>0</v>
      </c>
      <c r="X414" s="481">
        <f t="shared" si="841"/>
        <v>0</v>
      </c>
      <c r="Y414" s="481">
        <f t="shared" si="841"/>
        <v>0</v>
      </c>
      <c r="Z414" s="483">
        <f t="shared" si="842"/>
        <v>0</v>
      </c>
      <c r="AA414" s="481">
        <f t="shared" si="843"/>
        <v>0</v>
      </c>
      <c r="AB414" s="483">
        <f t="shared" si="843"/>
        <v>0</v>
      </c>
      <c r="AC414" s="483">
        <f t="shared" si="843"/>
        <v>0</v>
      </c>
      <c r="AD414" s="481">
        <f t="shared" si="843"/>
        <v>0</v>
      </c>
      <c r="AE414" s="481">
        <f t="shared" si="843"/>
        <v>0</v>
      </c>
      <c r="AF414" s="481">
        <f t="shared" si="843"/>
        <v>0</v>
      </c>
      <c r="AG414" s="481">
        <f t="shared" si="843"/>
        <v>0</v>
      </c>
      <c r="AH414" s="523">
        <f>ROUNDUP(AH$408*$G414,0)</f>
        <v>1</v>
      </c>
      <c r="AI414" s="481">
        <f t="shared" si="843"/>
        <v>0</v>
      </c>
      <c r="AJ414" s="481">
        <f t="shared" si="843"/>
        <v>0</v>
      </c>
      <c r="AK414" s="481">
        <f t="shared" si="844"/>
        <v>0</v>
      </c>
      <c r="AL414" s="483">
        <f t="shared" si="844"/>
        <v>0</v>
      </c>
      <c r="AM414" s="481">
        <f t="shared" si="844"/>
        <v>0</v>
      </c>
      <c r="AN414" s="481">
        <f t="shared" si="844"/>
        <v>0</v>
      </c>
      <c r="AO414" s="481">
        <f t="shared" si="844"/>
        <v>0</v>
      </c>
      <c r="AP414" s="481">
        <f t="shared" si="844"/>
        <v>0</v>
      </c>
      <c r="AQ414" s="481">
        <f t="shared" si="844"/>
        <v>0</v>
      </c>
      <c r="AR414" s="481">
        <f t="shared" si="844"/>
        <v>0</v>
      </c>
      <c r="AS414" s="481">
        <f t="shared" si="844"/>
        <v>0</v>
      </c>
      <c r="AT414" s="481">
        <f t="shared" si="844"/>
        <v>0</v>
      </c>
      <c r="AU414" s="481">
        <f t="shared" si="844"/>
        <v>0</v>
      </c>
      <c r="AV414" s="483">
        <f t="shared" si="845"/>
        <v>0</v>
      </c>
      <c r="AW414" s="481">
        <f t="shared" si="869"/>
        <v>0</v>
      </c>
      <c r="AX414" s="481">
        <f t="shared" si="869"/>
        <v>0</v>
      </c>
      <c r="AY414" s="481">
        <f t="shared" si="869"/>
        <v>0</v>
      </c>
      <c r="AZ414" s="481">
        <f t="shared" si="869"/>
        <v>0</v>
      </c>
      <c r="BA414" s="481">
        <f t="shared" si="869"/>
        <v>0</v>
      </c>
      <c r="BB414" s="481">
        <f t="shared" si="869"/>
        <v>0</v>
      </c>
      <c r="BC414" s="481">
        <f t="shared" si="869"/>
        <v>0</v>
      </c>
      <c r="BD414" s="481">
        <f t="shared" si="869"/>
        <v>0</v>
      </c>
      <c r="BE414" s="481">
        <f t="shared" si="869"/>
        <v>0</v>
      </c>
      <c r="BF414" s="481">
        <f t="shared" si="869"/>
        <v>0</v>
      </c>
      <c r="BG414" s="481">
        <f t="shared" si="870"/>
        <v>0</v>
      </c>
      <c r="BH414" s="481">
        <f t="shared" si="870"/>
        <v>0</v>
      </c>
      <c r="BI414" s="481">
        <f t="shared" si="870"/>
        <v>0</v>
      </c>
      <c r="BJ414" s="481">
        <f t="shared" si="870"/>
        <v>0</v>
      </c>
      <c r="BK414" s="481">
        <f t="shared" si="870"/>
        <v>0</v>
      </c>
      <c r="BL414" s="481">
        <f t="shared" si="870"/>
        <v>0</v>
      </c>
      <c r="BM414" s="481">
        <f t="shared" si="870"/>
        <v>0</v>
      </c>
      <c r="BN414" s="481">
        <f t="shared" si="870"/>
        <v>0</v>
      </c>
      <c r="BO414" s="481">
        <f t="shared" si="870"/>
        <v>0</v>
      </c>
      <c r="BP414" s="481">
        <f t="shared" si="870"/>
        <v>0</v>
      </c>
      <c r="BQ414" s="481">
        <f t="shared" si="871"/>
        <v>0</v>
      </c>
      <c r="BR414" s="481">
        <f t="shared" si="871"/>
        <v>0</v>
      </c>
      <c r="BS414" s="481">
        <f t="shared" si="871"/>
        <v>0</v>
      </c>
      <c r="BT414" s="481">
        <f t="shared" si="871"/>
        <v>0</v>
      </c>
      <c r="BU414" s="481">
        <f t="shared" si="871"/>
        <v>0</v>
      </c>
      <c r="BV414" s="481">
        <f t="shared" si="871"/>
        <v>0</v>
      </c>
      <c r="BW414" s="481">
        <f t="shared" si="871"/>
        <v>0</v>
      </c>
      <c r="BX414" s="481">
        <f t="shared" si="871"/>
        <v>0</v>
      </c>
      <c r="BY414" s="481">
        <f t="shared" si="871"/>
        <v>0</v>
      </c>
      <c r="BZ414" s="481">
        <f t="shared" si="871"/>
        <v>0</v>
      </c>
      <c r="CA414" s="481">
        <f t="shared" si="871"/>
        <v>0</v>
      </c>
      <c r="CB414" s="481">
        <f t="shared" si="871"/>
        <v>0</v>
      </c>
      <c r="CC414" s="481">
        <f t="shared" si="871"/>
        <v>0</v>
      </c>
      <c r="CD414" s="481">
        <f t="shared" si="871"/>
        <v>0</v>
      </c>
      <c r="CE414" s="481">
        <f t="shared" si="871"/>
        <v>0</v>
      </c>
      <c r="CF414" s="481"/>
      <c r="CG414" s="481">
        <f t="shared" si="849"/>
        <v>6</v>
      </c>
      <c r="CH414" s="123"/>
      <c r="CI414" s="123">
        <f t="shared" si="850"/>
        <v>0</v>
      </c>
      <c r="CJ414" s="481">
        <f t="shared" si="851"/>
        <v>0</v>
      </c>
      <c r="CK414" s="481">
        <f t="shared" si="852"/>
        <v>2</v>
      </c>
      <c r="CL414" s="483">
        <f t="shared" si="853"/>
        <v>3</v>
      </c>
      <c r="CM414" s="481">
        <f t="shared" si="854"/>
        <v>1</v>
      </c>
      <c r="CN414" s="481">
        <f t="shared" si="855"/>
        <v>0</v>
      </c>
      <c r="CO414" s="483">
        <f t="shared" si="856"/>
        <v>0</v>
      </c>
      <c r="CP414" s="483">
        <f t="shared" si="857"/>
        <v>0</v>
      </c>
      <c r="CQ414" s="483">
        <f t="shared" si="858"/>
        <v>0</v>
      </c>
      <c r="CR414" s="17"/>
      <c r="CS414" s="483">
        <f t="shared" si="859"/>
        <v>0</v>
      </c>
      <c r="CT414" s="483">
        <f t="shared" si="860"/>
        <v>3</v>
      </c>
      <c r="CU414" s="481">
        <f t="shared" si="861"/>
        <v>2</v>
      </c>
      <c r="CV414" s="481">
        <f t="shared" si="862"/>
        <v>1</v>
      </c>
      <c r="CW414" s="483">
        <f t="shared" si="863"/>
        <v>0</v>
      </c>
      <c r="CX414" s="483">
        <f t="shared" si="864"/>
        <v>0</v>
      </c>
      <c r="CY414" s="483">
        <f t="shared" si="865"/>
        <v>0</v>
      </c>
      <c r="CZ414" s="483">
        <f t="shared" si="866"/>
        <v>0</v>
      </c>
      <c r="DA414" s="138">
        <f t="shared" si="874"/>
        <v>0</v>
      </c>
    </row>
    <row r="415" spans="1:106">
      <c r="A415" s="561" t="s">
        <v>113</v>
      </c>
      <c r="B415" s="15"/>
      <c r="C415" s="10">
        <f>'4a 1718 CS PC'!AP9</f>
        <v>1.9E-2</v>
      </c>
      <c r="D415" s="10">
        <f>'4a 1718 CS PC'!AR9</f>
        <v>2.6800000000000001E-2</v>
      </c>
      <c r="E415" s="10">
        <f>'4b 1819 CS PC'!$AT9</f>
        <v>1.89E-2</v>
      </c>
      <c r="F415" s="10">
        <f>'4b 1819 CS PC'!AQ9</f>
        <v>2.6800000000000001E-2</v>
      </c>
      <c r="G415" s="10">
        <f>'4c 1920 CS PC'!AS9</f>
        <v>1.89E-2</v>
      </c>
      <c r="H415" s="10">
        <f>'4c 1920 CS PC'!AP9</f>
        <v>2.7E-2</v>
      </c>
      <c r="I415" s="481">
        <f t="shared" si="867"/>
        <v>0</v>
      </c>
      <c r="J415" s="481">
        <f t="shared" si="867"/>
        <v>0</v>
      </c>
      <c r="K415" s="481">
        <f t="shared" si="867"/>
        <v>0</v>
      </c>
      <c r="L415" s="481">
        <f t="shared" si="867"/>
        <v>0</v>
      </c>
      <c r="M415" s="481">
        <f t="shared" si="867"/>
        <v>6.6310000000000002</v>
      </c>
      <c r="N415" s="481">
        <f t="shared" si="868"/>
        <v>0</v>
      </c>
      <c r="O415" s="481">
        <f t="shared" si="868"/>
        <v>30.21</v>
      </c>
      <c r="P415" s="521"/>
      <c r="Q415" s="521"/>
      <c r="R415" s="481">
        <f t="shared" si="838"/>
        <v>19</v>
      </c>
      <c r="S415" s="537">
        <f>ROUNDUP(S$408*$E415,0)</f>
        <v>15</v>
      </c>
      <c r="T415" s="481">
        <f t="shared" si="839"/>
        <v>0</v>
      </c>
      <c r="U415" s="481">
        <f t="shared" si="873"/>
        <v>9</v>
      </c>
      <c r="V415" s="481">
        <f t="shared" ref="V415:W449" si="875">ROUND(V$408*$E415,0)</f>
        <v>36</v>
      </c>
      <c r="W415" s="481">
        <f t="shared" si="872"/>
        <v>10</v>
      </c>
      <c r="X415" s="481">
        <f t="shared" si="841"/>
        <v>5</v>
      </c>
      <c r="Y415" s="481">
        <f t="shared" si="841"/>
        <v>10</v>
      </c>
      <c r="Z415" s="483">
        <f t="shared" si="842"/>
        <v>3</v>
      </c>
      <c r="AA415" s="481">
        <f t="shared" si="843"/>
        <v>2</v>
      </c>
      <c r="AB415" s="483">
        <f t="shared" si="843"/>
        <v>0</v>
      </c>
      <c r="AC415" s="483">
        <f t="shared" si="843"/>
        <v>0</v>
      </c>
      <c r="AD415" s="481">
        <f t="shared" si="843"/>
        <v>2</v>
      </c>
      <c r="AE415" s="481">
        <f t="shared" si="843"/>
        <v>6</v>
      </c>
      <c r="AF415" s="481">
        <f t="shared" si="843"/>
        <v>3</v>
      </c>
      <c r="AG415" s="481">
        <f t="shared" si="843"/>
        <v>0</v>
      </c>
      <c r="AH415" s="481">
        <f t="shared" si="843"/>
        <v>13</v>
      </c>
      <c r="AI415" s="481">
        <f t="shared" si="843"/>
        <v>4</v>
      </c>
      <c r="AJ415" s="481">
        <f t="shared" si="843"/>
        <v>1</v>
      </c>
      <c r="AK415" s="481">
        <f t="shared" si="844"/>
        <v>0</v>
      </c>
      <c r="AL415" s="483">
        <f t="shared" si="844"/>
        <v>0</v>
      </c>
      <c r="AM415" s="481">
        <f t="shared" si="844"/>
        <v>0</v>
      </c>
      <c r="AN415" s="481">
        <f t="shared" si="844"/>
        <v>0</v>
      </c>
      <c r="AO415" s="481">
        <f t="shared" si="844"/>
        <v>0</v>
      </c>
      <c r="AP415" s="481">
        <f t="shared" si="844"/>
        <v>0</v>
      </c>
      <c r="AQ415" s="481">
        <f t="shared" si="844"/>
        <v>0</v>
      </c>
      <c r="AR415" s="481">
        <f t="shared" si="844"/>
        <v>0</v>
      </c>
      <c r="AS415" s="481">
        <f t="shared" si="844"/>
        <v>0</v>
      </c>
      <c r="AT415" s="481">
        <f t="shared" si="844"/>
        <v>0</v>
      </c>
      <c r="AU415" s="481">
        <f t="shared" si="844"/>
        <v>0</v>
      </c>
      <c r="AV415" s="483">
        <f t="shared" si="845"/>
        <v>0</v>
      </c>
      <c r="AW415" s="481">
        <f t="shared" si="869"/>
        <v>0</v>
      </c>
      <c r="AX415" s="481">
        <f t="shared" si="869"/>
        <v>0</v>
      </c>
      <c r="AY415" s="481">
        <f t="shared" si="869"/>
        <v>0</v>
      </c>
      <c r="AZ415" s="481">
        <f t="shared" si="869"/>
        <v>0</v>
      </c>
      <c r="BA415" s="481">
        <f t="shared" si="869"/>
        <v>0</v>
      </c>
      <c r="BB415" s="481">
        <f t="shared" si="869"/>
        <v>0</v>
      </c>
      <c r="BC415" s="481">
        <f t="shared" si="869"/>
        <v>0</v>
      </c>
      <c r="BD415" s="481">
        <f t="shared" si="869"/>
        <v>0</v>
      </c>
      <c r="BE415" s="481">
        <f t="shared" si="869"/>
        <v>0</v>
      </c>
      <c r="BF415" s="481">
        <f t="shared" si="869"/>
        <v>0</v>
      </c>
      <c r="BG415" s="481">
        <f t="shared" si="870"/>
        <v>0</v>
      </c>
      <c r="BH415" s="481">
        <f t="shared" si="870"/>
        <v>0</v>
      </c>
      <c r="BI415" s="481">
        <f t="shared" si="870"/>
        <v>0</v>
      </c>
      <c r="BJ415" s="481">
        <f t="shared" si="870"/>
        <v>0</v>
      </c>
      <c r="BK415" s="481">
        <f t="shared" si="870"/>
        <v>0</v>
      </c>
      <c r="BL415" s="481">
        <f t="shared" si="870"/>
        <v>0</v>
      </c>
      <c r="BM415" s="481">
        <f t="shared" si="870"/>
        <v>0</v>
      </c>
      <c r="BN415" s="481">
        <f t="shared" si="870"/>
        <v>0</v>
      </c>
      <c r="BO415" s="481">
        <f t="shared" si="870"/>
        <v>0</v>
      </c>
      <c r="BP415" s="481">
        <f t="shared" si="870"/>
        <v>0</v>
      </c>
      <c r="BQ415" s="481">
        <f t="shared" si="871"/>
        <v>0</v>
      </c>
      <c r="BR415" s="481">
        <f t="shared" si="871"/>
        <v>0</v>
      </c>
      <c r="BS415" s="481">
        <f t="shared" si="871"/>
        <v>0</v>
      </c>
      <c r="BT415" s="481">
        <f t="shared" si="871"/>
        <v>0</v>
      </c>
      <c r="BU415" s="481">
        <f t="shared" si="871"/>
        <v>0</v>
      </c>
      <c r="BV415" s="481">
        <f t="shared" si="871"/>
        <v>0</v>
      </c>
      <c r="BW415" s="481">
        <f t="shared" si="871"/>
        <v>0</v>
      </c>
      <c r="BX415" s="481">
        <f t="shared" si="871"/>
        <v>0</v>
      </c>
      <c r="BY415" s="481">
        <f t="shared" si="871"/>
        <v>0</v>
      </c>
      <c r="BZ415" s="481">
        <f t="shared" si="871"/>
        <v>0</v>
      </c>
      <c r="CA415" s="481">
        <f t="shared" si="871"/>
        <v>0</v>
      </c>
      <c r="CB415" s="481">
        <f t="shared" si="871"/>
        <v>0</v>
      </c>
      <c r="CC415" s="481">
        <f t="shared" si="871"/>
        <v>0</v>
      </c>
      <c r="CD415" s="481">
        <f t="shared" si="871"/>
        <v>0</v>
      </c>
      <c r="CE415" s="481">
        <f t="shared" si="871"/>
        <v>0</v>
      </c>
      <c r="CF415" s="481"/>
      <c r="CG415" s="481">
        <f t="shared" si="849"/>
        <v>175</v>
      </c>
      <c r="CH415" s="123"/>
      <c r="CI415" s="123">
        <f t="shared" si="850"/>
        <v>0</v>
      </c>
      <c r="CJ415" s="481">
        <f t="shared" si="851"/>
        <v>0</v>
      </c>
      <c r="CK415" s="481">
        <f t="shared" si="852"/>
        <v>56</v>
      </c>
      <c r="CL415" s="481">
        <f t="shared" si="853"/>
        <v>70</v>
      </c>
      <c r="CM415" s="481">
        <f t="shared" si="854"/>
        <v>48</v>
      </c>
      <c r="CN415" s="481">
        <f t="shared" si="855"/>
        <v>1</v>
      </c>
      <c r="CO415" s="483">
        <f t="shared" si="856"/>
        <v>0</v>
      </c>
      <c r="CP415" s="483">
        <f t="shared" si="857"/>
        <v>0</v>
      </c>
      <c r="CQ415" s="483">
        <f t="shared" si="858"/>
        <v>0</v>
      </c>
      <c r="CR415" s="17"/>
      <c r="CS415" s="483">
        <f t="shared" si="859"/>
        <v>7</v>
      </c>
      <c r="CT415" s="483">
        <f t="shared" si="860"/>
        <v>73</v>
      </c>
      <c r="CU415" s="483">
        <f t="shared" si="861"/>
        <v>66</v>
      </c>
      <c r="CV415" s="481">
        <f t="shared" si="862"/>
        <v>29</v>
      </c>
      <c r="CW415" s="483">
        <f t="shared" si="863"/>
        <v>0</v>
      </c>
      <c r="CX415" s="483">
        <f t="shared" si="864"/>
        <v>0</v>
      </c>
      <c r="CY415" s="483">
        <f t="shared" si="865"/>
        <v>0</v>
      </c>
      <c r="CZ415" s="483">
        <f t="shared" si="866"/>
        <v>0</v>
      </c>
      <c r="DA415" s="138">
        <f t="shared" si="874"/>
        <v>0</v>
      </c>
    </row>
    <row r="416" spans="1:106">
      <c r="A416" s="561" t="s">
        <v>114</v>
      </c>
      <c r="B416" s="15"/>
      <c r="C416" s="10">
        <f>'4a 1718 CS PC'!AP10</f>
        <v>8.9999999999999998E-4</v>
      </c>
      <c r="D416" s="10">
        <f>'4a 1718 CS PC'!AR10</f>
        <v>1.2999999999999999E-3</v>
      </c>
      <c r="E416" s="10">
        <f>'4b 1819 CS PC'!$AT10</f>
        <v>1E-3</v>
      </c>
      <c r="F416" s="10">
        <f>'4b 1819 CS PC'!AQ10</f>
        <v>1.4E-3</v>
      </c>
      <c r="G416" s="10">
        <f>'4c 1920 CS PC'!AS10</f>
        <v>1E-3</v>
      </c>
      <c r="H416" s="10">
        <f>'4c 1920 CS PC'!AP10</f>
        <v>1.4E-3</v>
      </c>
      <c r="I416" s="481">
        <f t="shared" si="867"/>
        <v>0</v>
      </c>
      <c r="J416" s="481">
        <f t="shared" si="867"/>
        <v>0</v>
      </c>
      <c r="K416" s="481">
        <f t="shared" si="867"/>
        <v>0</v>
      </c>
      <c r="L416" s="481">
        <f t="shared" si="867"/>
        <v>0</v>
      </c>
      <c r="M416" s="481">
        <f t="shared" si="867"/>
        <v>0.31409999999999999</v>
      </c>
      <c r="N416" s="481">
        <f t="shared" si="868"/>
        <v>0</v>
      </c>
      <c r="O416" s="481">
        <f t="shared" si="868"/>
        <v>1.431</v>
      </c>
      <c r="P416" s="521"/>
      <c r="Q416" s="521"/>
      <c r="R416" s="481">
        <f t="shared" si="838"/>
        <v>1</v>
      </c>
      <c r="S416" s="481">
        <f>ROUND(S$408*$E416,0)</f>
        <v>1</v>
      </c>
      <c r="T416" s="481">
        <f t="shared" si="839"/>
        <v>0</v>
      </c>
      <c r="U416" s="481">
        <f t="shared" si="873"/>
        <v>0</v>
      </c>
      <c r="V416" s="481">
        <f t="shared" si="875"/>
        <v>2</v>
      </c>
      <c r="W416" s="481">
        <f t="shared" si="872"/>
        <v>1</v>
      </c>
      <c r="X416" s="481">
        <f t="shared" si="841"/>
        <v>0</v>
      </c>
      <c r="Y416" s="481">
        <f t="shared" si="841"/>
        <v>1</v>
      </c>
      <c r="Z416" s="483">
        <f t="shared" si="842"/>
        <v>0</v>
      </c>
      <c r="AA416" s="481">
        <f t="shared" si="843"/>
        <v>0</v>
      </c>
      <c r="AB416" s="483">
        <f t="shared" si="843"/>
        <v>0</v>
      </c>
      <c r="AC416" s="483">
        <f t="shared" si="843"/>
        <v>0</v>
      </c>
      <c r="AD416" s="481">
        <f t="shared" si="843"/>
        <v>0</v>
      </c>
      <c r="AE416" s="481">
        <f t="shared" si="843"/>
        <v>0</v>
      </c>
      <c r="AF416" s="481">
        <f t="shared" si="843"/>
        <v>0</v>
      </c>
      <c r="AG416" s="481">
        <f t="shared" si="843"/>
        <v>0</v>
      </c>
      <c r="AH416" s="481">
        <f t="shared" si="843"/>
        <v>1</v>
      </c>
      <c r="AI416" s="481">
        <f t="shared" si="843"/>
        <v>0</v>
      </c>
      <c r="AJ416" s="481">
        <f t="shared" si="843"/>
        <v>0</v>
      </c>
      <c r="AK416" s="481">
        <f t="shared" si="844"/>
        <v>0</v>
      </c>
      <c r="AL416" s="483">
        <f t="shared" si="844"/>
        <v>0</v>
      </c>
      <c r="AM416" s="481">
        <f t="shared" si="844"/>
        <v>0</v>
      </c>
      <c r="AN416" s="481">
        <f t="shared" si="844"/>
        <v>0</v>
      </c>
      <c r="AO416" s="481">
        <f t="shared" si="844"/>
        <v>0</v>
      </c>
      <c r="AP416" s="481">
        <f t="shared" si="844"/>
        <v>0</v>
      </c>
      <c r="AQ416" s="481">
        <f t="shared" si="844"/>
        <v>0</v>
      </c>
      <c r="AR416" s="481">
        <f t="shared" si="844"/>
        <v>0</v>
      </c>
      <c r="AS416" s="481">
        <f t="shared" si="844"/>
        <v>0</v>
      </c>
      <c r="AT416" s="481">
        <f t="shared" si="844"/>
        <v>0</v>
      </c>
      <c r="AU416" s="481">
        <f t="shared" si="844"/>
        <v>0</v>
      </c>
      <c r="AV416" s="483">
        <f t="shared" si="845"/>
        <v>0</v>
      </c>
      <c r="AW416" s="481">
        <f t="shared" si="869"/>
        <v>0</v>
      </c>
      <c r="AX416" s="481">
        <f t="shared" si="869"/>
        <v>0</v>
      </c>
      <c r="AY416" s="481">
        <f t="shared" si="869"/>
        <v>0</v>
      </c>
      <c r="AZ416" s="481">
        <f t="shared" si="869"/>
        <v>0</v>
      </c>
      <c r="BA416" s="481">
        <f t="shared" si="869"/>
        <v>0</v>
      </c>
      <c r="BB416" s="481">
        <f t="shared" si="869"/>
        <v>0</v>
      </c>
      <c r="BC416" s="481">
        <f t="shared" si="869"/>
        <v>0</v>
      </c>
      <c r="BD416" s="481">
        <f t="shared" si="869"/>
        <v>0</v>
      </c>
      <c r="BE416" s="481">
        <f t="shared" si="869"/>
        <v>0</v>
      </c>
      <c r="BF416" s="481">
        <f t="shared" si="869"/>
        <v>0</v>
      </c>
      <c r="BG416" s="481">
        <f t="shared" si="870"/>
        <v>0</v>
      </c>
      <c r="BH416" s="481">
        <f t="shared" si="870"/>
        <v>0</v>
      </c>
      <c r="BI416" s="481">
        <f t="shared" si="870"/>
        <v>0</v>
      </c>
      <c r="BJ416" s="481">
        <f t="shared" si="870"/>
        <v>0</v>
      </c>
      <c r="BK416" s="481">
        <f t="shared" si="870"/>
        <v>0</v>
      </c>
      <c r="BL416" s="481">
        <f t="shared" si="870"/>
        <v>0</v>
      </c>
      <c r="BM416" s="481">
        <f t="shared" si="870"/>
        <v>0</v>
      </c>
      <c r="BN416" s="481">
        <f t="shared" si="870"/>
        <v>0</v>
      </c>
      <c r="BO416" s="481">
        <f t="shared" si="870"/>
        <v>0</v>
      </c>
      <c r="BP416" s="481">
        <f t="shared" si="870"/>
        <v>0</v>
      </c>
      <c r="BQ416" s="481">
        <f t="shared" si="871"/>
        <v>0</v>
      </c>
      <c r="BR416" s="481">
        <f t="shared" si="871"/>
        <v>0</v>
      </c>
      <c r="BS416" s="481">
        <f t="shared" si="871"/>
        <v>0</v>
      </c>
      <c r="BT416" s="481">
        <f t="shared" si="871"/>
        <v>0</v>
      </c>
      <c r="BU416" s="481">
        <f t="shared" si="871"/>
        <v>0</v>
      </c>
      <c r="BV416" s="481">
        <f t="shared" si="871"/>
        <v>0</v>
      </c>
      <c r="BW416" s="481">
        <f t="shared" si="871"/>
        <v>0</v>
      </c>
      <c r="BX416" s="481">
        <f t="shared" si="871"/>
        <v>0</v>
      </c>
      <c r="BY416" s="481">
        <f t="shared" si="871"/>
        <v>0</v>
      </c>
      <c r="BZ416" s="481">
        <f t="shared" si="871"/>
        <v>0</v>
      </c>
      <c r="CA416" s="481">
        <f t="shared" si="871"/>
        <v>0</v>
      </c>
      <c r="CB416" s="481">
        <f t="shared" si="871"/>
        <v>0</v>
      </c>
      <c r="CC416" s="481">
        <f t="shared" si="871"/>
        <v>0</v>
      </c>
      <c r="CD416" s="481">
        <f t="shared" si="871"/>
        <v>0</v>
      </c>
      <c r="CE416" s="481">
        <f t="shared" si="871"/>
        <v>0</v>
      </c>
      <c r="CF416" s="481"/>
      <c r="CG416" s="481">
        <f t="shared" si="849"/>
        <v>9</v>
      </c>
      <c r="CH416" s="123"/>
      <c r="CI416" s="123">
        <f t="shared" si="850"/>
        <v>0</v>
      </c>
      <c r="CJ416" s="481">
        <f t="shared" si="851"/>
        <v>0</v>
      </c>
      <c r="CK416" s="481">
        <f t="shared" si="852"/>
        <v>3</v>
      </c>
      <c r="CL416" s="481">
        <f t="shared" si="853"/>
        <v>4</v>
      </c>
      <c r="CM416" s="481">
        <f t="shared" si="854"/>
        <v>2</v>
      </c>
      <c r="CN416" s="481">
        <f t="shared" si="855"/>
        <v>0</v>
      </c>
      <c r="CO416" s="483">
        <f t="shared" si="856"/>
        <v>0</v>
      </c>
      <c r="CP416" s="483">
        <f t="shared" si="857"/>
        <v>0</v>
      </c>
      <c r="CQ416" s="483">
        <f t="shared" si="858"/>
        <v>0</v>
      </c>
      <c r="CR416" s="17"/>
      <c r="CS416" s="483">
        <f t="shared" si="859"/>
        <v>0</v>
      </c>
      <c r="CT416" s="537">
        <f>ROUNDUP(SUM(O416:U416),0)</f>
        <v>4</v>
      </c>
      <c r="CU416" s="481">
        <f t="shared" si="861"/>
        <v>4</v>
      </c>
      <c r="CV416" s="481">
        <f t="shared" si="862"/>
        <v>1</v>
      </c>
      <c r="CW416" s="483">
        <f t="shared" si="863"/>
        <v>0</v>
      </c>
      <c r="CX416" s="483">
        <f t="shared" si="864"/>
        <v>0</v>
      </c>
      <c r="CY416" s="483">
        <f t="shared" si="865"/>
        <v>0</v>
      </c>
      <c r="CZ416" s="483">
        <f t="shared" si="866"/>
        <v>0</v>
      </c>
      <c r="DA416" s="138">
        <f t="shared" si="874"/>
        <v>0</v>
      </c>
    </row>
    <row r="417" spans="1:105">
      <c r="A417" s="561" t="s">
        <v>115</v>
      </c>
      <c r="B417" s="15"/>
      <c r="C417" s="10">
        <f>'4a 1718 CS PC'!AP11</f>
        <v>2.8999999999999998E-3</v>
      </c>
      <c r="D417" s="10">
        <f>'4a 1718 CS PC'!AR11</f>
        <v>4.1000000000000003E-3</v>
      </c>
      <c r="E417" s="10">
        <f>'4b 1819 CS PC'!$AT11</f>
        <v>2.8E-3</v>
      </c>
      <c r="F417" s="10">
        <f>'4b 1819 CS PC'!AQ11</f>
        <v>4.0000000000000001E-3</v>
      </c>
      <c r="G417" s="10">
        <f>'4c 1920 CS PC'!AS11</f>
        <v>2.8E-3</v>
      </c>
      <c r="H417" s="10">
        <f>'4c 1920 CS PC'!AP11</f>
        <v>4.0000000000000001E-3</v>
      </c>
      <c r="I417" s="481">
        <f t="shared" si="867"/>
        <v>0</v>
      </c>
      <c r="J417" s="481">
        <f t="shared" si="867"/>
        <v>0</v>
      </c>
      <c r="K417" s="481">
        <f t="shared" si="867"/>
        <v>0</v>
      </c>
      <c r="L417" s="481">
        <f t="shared" si="867"/>
        <v>0</v>
      </c>
      <c r="M417" s="481">
        <f t="shared" si="867"/>
        <v>1.0121</v>
      </c>
      <c r="N417" s="481">
        <f t="shared" si="868"/>
        <v>0</v>
      </c>
      <c r="O417" s="481">
        <f t="shared" si="868"/>
        <v>4.6109999999999998</v>
      </c>
      <c r="P417" s="521"/>
      <c r="Q417" s="521"/>
      <c r="R417" s="481">
        <f t="shared" si="838"/>
        <v>3</v>
      </c>
      <c r="S417" s="481">
        <f>ROUND(S$408*$E417,0)</f>
        <v>2</v>
      </c>
      <c r="T417" s="481">
        <f t="shared" si="839"/>
        <v>0</v>
      </c>
      <c r="U417" s="481">
        <f t="shared" si="873"/>
        <v>1</v>
      </c>
      <c r="V417" s="481">
        <f t="shared" si="875"/>
        <v>5</v>
      </c>
      <c r="W417" s="481">
        <f t="shared" si="872"/>
        <v>1</v>
      </c>
      <c r="X417" s="481">
        <f t="shared" si="841"/>
        <v>1</v>
      </c>
      <c r="Y417" s="481">
        <f t="shared" si="841"/>
        <v>1</v>
      </c>
      <c r="Z417" s="483">
        <f t="shared" si="842"/>
        <v>0</v>
      </c>
      <c r="AA417" s="481">
        <f t="shared" si="843"/>
        <v>0</v>
      </c>
      <c r="AB417" s="483">
        <f t="shared" si="843"/>
        <v>0</v>
      </c>
      <c r="AC417" s="483">
        <f t="shared" si="843"/>
        <v>0</v>
      </c>
      <c r="AD417" s="481">
        <f t="shared" si="843"/>
        <v>0</v>
      </c>
      <c r="AE417" s="481">
        <f t="shared" si="843"/>
        <v>1</v>
      </c>
      <c r="AF417" s="481">
        <f t="shared" si="843"/>
        <v>0</v>
      </c>
      <c r="AG417" s="481">
        <f t="shared" si="843"/>
        <v>0</v>
      </c>
      <c r="AH417" s="481">
        <f t="shared" si="843"/>
        <v>2</v>
      </c>
      <c r="AI417" s="481">
        <f t="shared" si="843"/>
        <v>1</v>
      </c>
      <c r="AJ417" s="481">
        <f t="shared" si="843"/>
        <v>0</v>
      </c>
      <c r="AK417" s="481">
        <f t="shared" si="844"/>
        <v>0</v>
      </c>
      <c r="AL417" s="483">
        <f t="shared" si="844"/>
        <v>0</v>
      </c>
      <c r="AM417" s="481">
        <f t="shared" si="844"/>
        <v>0</v>
      </c>
      <c r="AN417" s="481">
        <f t="shared" si="844"/>
        <v>0</v>
      </c>
      <c r="AO417" s="481">
        <f t="shared" si="844"/>
        <v>0</v>
      </c>
      <c r="AP417" s="481">
        <f t="shared" si="844"/>
        <v>0</v>
      </c>
      <c r="AQ417" s="481">
        <f t="shared" si="844"/>
        <v>0</v>
      </c>
      <c r="AR417" s="481">
        <f t="shared" si="844"/>
        <v>0</v>
      </c>
      <c r="AS417" s="481">
        <f t="shared" si="844"/>
        <v>0</v>
      </c>
      <c r="AT417" s="481">
        <f t="shared" si="844"/>
        <v>0</v>
      </c>
      <c r="AU417" s="481">
        <f t="shared" si="844"/>
        <v>0</v>
      </c>
      <c r="AV417" s="483">
        <f t="shared" si="845"/>
        <v>0</v>
      </c>
      <c r="AW417" s="481">
        <f t="shared" si="869"/>
        <v>0</v>
      </c>
      <c r="AX417" s="481">
        <f t="shared" si="869"/>
        <v>0</v>
      </c>
      <c r="AY417" s="481">
        <f t="shared" si="869"/>
        <v>0</v>
      </c>
      <c r="AZ417" s="481">
        <f t="shared" si="869"/>
        <v>0</v>
      </c>
      <c r="BA417" s="481">
        <f t="shared" si="869"/>
        <v>0</v>
      </c>
      <c r="BB417" s="481">
        <f t="shared" si="869"/>
        <v>0</v>
      </c>
      <c r="BC417" s="481">
        <f t="shared" si="869"/>
        <v>0</v>
      </c>
      <c r="BD417" s="481">
        <f t="shared" si="869"/>
        <v>0</v>
      </c>
      <c r="BE417" s="481">
        <f t="shared" si="869"/>
        <v>0</v>
      </c>
      <c r="BF417" s="481">
        <f t="shared" si="869"/>
        <v>0</v>
      </c>
      <c r="BG417" s="481">
        <f t="shared" si="870"/>
        <v>0</v>
      </c>
      <c r="BH417" s="481">
        <f t="shared" si="870"/>
        <v>0</v>
      </c>
      <c r="BI417" s="481">
        <f t="shared" si="870"/>
        <v>0</v>
      </c>
      <c r="BJ417" s="481">
        <f t="shared" si="870"/>
        <v>0</v>
      </c>
      <c r="BK417" s="481">
        <f t="shared" si="870"/>
        <v>0</v>
      </c>
      <c r="BL417" s="481">
        <f t="shared" si="870"/>
        <v>0</v>
      </c>
      <c r="BM417" s="481">
        <f t="shared" si="870"/>
        <v>0</v>
      </c>
      <c r="BN417" s="481">
        <f t="shared" si="870"/>
        <v>0</v>
      </c>
      <c r="BO417" s="481">
        <f t="shared" si="870"/>
        <v>0</v>
      </c>
      <c r="BP417" s="481">
        <f t="shared" si="870"/>
        <v>0</v>
      </c>
      <c r="BQ417" s="481">
        <f t="shared" si="871"/>
        <v>0</v>
      </c>
      <c r="BR417" s="481">
        <f t="shared" si="871"/>
        <v>0</v>
      </c>
      <c r="BS417" s="481">
        <f t="shared" si="871"/>
        <v>0</v>
      </c>
      <c r="BT417" s="481">
        <f t="shared" si="871"/>
        <v>0</v>
      </c>
      <c r="BU417" s="481">
        <f t="shared" si="871"/>
        <v>0</v>
      </c>
      <c r="BV417" s="481">
        <f t="shared" si="871"/>
        <v>0</v>
      </c>
      <c r="BW417" s="481">
        <f t="shared" si="871"/>
        <v>0</v>
      </c>
      <c r="BX417" s="481">
        <f t="shared" si="871"/>
        <v>0</v>
      </c>
      <c r="BY417" s="481">
        <f t="shared" si="871"/>
        <v>0</v>
      </c>
      <c r="BZ417" s="481">
        <f t="shared" si="871"/>
        <v>0</v>
      </c>
      <c r="CA417" s="481">
        <f t="shared" si="871"/>
        <v>0</v>
      </c>
      <c r="CB417" s="481">
        <f t="shared" si="871"/>
        <v>0</v>
      </c>
      <c r="CC417" s="481">
        <f t="shared" si="871"/>
        <v>0</v>
      </c>
      <c r="CD417" s="481">
        <f t="shared" si="871"/>
        <v>0</v>
      </c>
      <c r="CE417" s="481">
        <f t="shared" si="871"/>
        <v>0</v>
      </c>
      <c r="CF417" s="481"/>
      <c r="CG417" s="481">
        <f t="shared" si="849"/>
        <v>24</v>
      </c>
      <c r="CH417" s="123"/>
      <c r="CI417" s="123">
        <f t="shared" si="850"/>
        <v>0</v>
      </c>
      <c r="CJ417" s="481">
        <f t="shared" si="851"/>
        <v>0</v>
      </c>
      <c r="CK417" s="481">
        <f t="shared" si="852"/>
        <v>9</v>
      </c>
      <c r="CL417" s="483">
        <f t="shared" si="853"/>
        <v>9</v>
      </c>
      <c r="CM417" s="481">
        <f t="shared" si="854"/>
        <v>6</v>
      </c>
      <c r="CN417" s="481">
        <f t="shared" si="855"/>
        <v>0</v>
      </c>
      <c r="CO417" s="483">
        <f t="shared" si="856"/>
        <v>0</v>
      </c>
      <c r="CP417" s="483">
        <f t="shared" si="857"/>
        <v>0</v>
      </c>
      <c r="CQ417" s="483">
        <f t="shared" si="858"/>
        <v>0</v>
      </c>
      <c r="CR417" s="17"/>
      <c r="CS417" s="483">
        <f t="shared" si="859"/>
        <v>1</v>
      </c>
      <c r="CT417" s="483">
        <f>ROUND(SUM(O417:U417),0)</f>
        <v>11</v>
      </c>
      <c r="CU417" s="481">
        <f t="shared" si="861"/>
        <v>8</v>
      </c>
      <c r="CV417" s="481">
        <f t="shared" si="862"/>
        <v>4</v>
      </c>
      <c r="CW417" s="483">
        <f t="shared" si="863"/>
        <v>0</v>
      </c>
      <c r="CX417" s="483">
        <f t="shared" si="864"/>
        <v>0</v>
      </c>
      <c r="CY417" s="483">
        <f t="shared" si="865"/>
        <v>0</v>
      </c>
      <c r="CZ417" s="483">
        <f t="shared" si="866"/>
        <v>0</v>
      </c>
      <c r="DA417" s="138">
        <f t="shared" si="874"/>
        <v>0</v>
      </c>
    </row>
    <row r="418" spans="1:105">
      <c r="A418" s="561" t="s">
        <v>116</v>
      </c>
      <c r="B418" s="15"/>
      <c r="C418" s="10">
        <f>'4a 1718 CS PC'!AP12</f>
        <v>4.0899999999999999E-2</v>
      </c>
      <c r="D418" s="10">
        <f>'4a 1718 CS PC'!AR12</f>
        <v>5.7599999999999998E-2</v>
      </c>
      <c r="E418" s="10">
        <f>'4b 1819 CS PC'!$AT12</f>
        <v>4.1399999999999999E-2</v>
      </c>
      <c r="F418" s="10">
        <f>'4b 1819 CS PC'!AQ12</f>
        <v>5.8700000000000002E-2</v>
      </c>
      <c r="G418" s="10">
        <f>'4c 1920 CS PC'!AS12</f>
        <v>4.1799999999999997E-2</v>
      </c>
      <c r="H418" s="10">
        <f>'4c 1920 CS PC'!AP12</f>
        <v>5.9299999999999999E-2</v>
      </c>
      <c r="I418" s="481">
        <f t="shared" si="867"/>
        <v>0</v>
      </c>
      <c r="J418" s="481">
        <f t="shared" si="867"/>
        <v>0</v>
      </c>
      <c r="K418" s="481">
        <f t="shared" si="867"/>
        <v>0</v>
      </c>
      <c r="L418" s="481">
        <f t="shared" si="867"/>
        <v>0</v>
      </c>
      <c r="M418" s="481">
        <f t="shared" si="867"/>
        <v>14.274099999999999</v>
      </c>
      <c r="N418" s="481">
        <f t="shared" si="868"/>
        <v>0</v>
      </c>
      <c r="O418" s="481">
        <f t="shared" si="868"/>
        <v>65.030999999999992</v>
      </c>
      <c r="P418" s="580"/>
      <c r="Q418" s="521"/>
      <c r="R418" s="481">
        <f t="shared" si="838"/>
        <v>41</v>
      </c>
      <c r="S418" s="481">
        <f>ROUND(S$408*$E418,0)</f>
        <v>32</v>
      </c>
      <c r="T418" s="481">
        <f t="shared" si="839"/>
        <v>0</v>
      </c>
      <c r="U418" s="481">
        <f t="shared" si="873"/>
        <v>20</v>
      </c>
      <c r="V418" s="481">
        <f t="shared" si="875"/>
        <v>79</v>
      </c>
      <c r="W418" s="481">
        <f t="shared" si="872"/>
        <v>22</v>
      </c>
      <c r="X418" s="481">
        <f t="shared" si="841"/>
        <v>10</v>
      </c>
      <c r="Y418" s="481">
        <f t="shared" si="841"/>
        <v>21</v>
      </c>
      <c r="Z418" s="483">
        <f t="shared" si="842"/>
        <v>6</v>
      </c>
      <c r="AA418" s="481">
        <f t="shared" si="843"/>
        <v>4</v>
      </c>
      <c r="AB418" s="483">
        <f t="shared" si="843"/>
        <v>1</v>
      </c>
      <c r="AC418" s="483">
        <f t="shared" si="843"/>
        <v>1</v>
      </c>
      <c r="AD418" s="481">
        <f t="shared" si="843"/>
        <v>5</v>
      </c>
      <c r="AE418" s="481">
        <f t="shared" si="843"/>
        <v>13</v>
      </c>
      <c r="AF418" s="481">
        <f t="shared" si="843"/>
        <v>7</v>
      </c>
      <c r="AG418" s="481">
        <f t="shared" si="843"/>
        <v>1</v>
      </c>
      <c r="AH418" s="481">
        <f t="shared" si="843"/>
        <v>28</v>
      </c>
      <c r="AI418" s="481">
        <f t="shared" si="843"/>
        <v>8</v>
      </c>
      <c r="AJ418" s="481">
        <f t="shared" si="843"/>
        <v>1</v>
      </c>
      <c r="AK418" s="481">
        <f t="shared" si="844"/>
        <v>1</v>
      </c>
      <c r="AL418" s="483">
        <f t="shared" si="844"/>
        <v>1</v>
      </c>
      <c r="AM418" s="481">
        <f t="shared" si="844"/>
        <v>0</v>
      </c>
      <c r="AN418" s="481">
        <f t="shared" si="844"/>
        <v>0</v>
      </c>
      <c r="AO418" s="481">
        <f t="shared" si="844"/>
        <v>0</v>
      </c>
      <c r="AP418" s="481">
        <f t="shared" si="844"/>
        <v>0</v>
      </c>
      <c r="AQ418" s="481">
        <f t="shared" si="844"/>
        <v>0</v>
      </c>
      <c r="AR418" s="481">
        <f t="shared" si="844"/>
        <v>0</v>
      </c>
      <c r="AS418" s="481">
        <f t="shared" si="844"/>
        <v>0</v>
      </c>
      <c r="AT418" s="481">
        <f t="shared" si="844"/>
        <v>0</v>
      </c>
      <c r="AU418" s="481">
        <f t="shared" si="844"/>
        <v>0</v>
      </c>
      <c r="AV418" s="483">
        <f t="shared" si="845"/>
        <v>0</v>
      </c>
      <c r="AW418" s="481">
        <f t="shared" si="869"/>
        <v>0</v>
      </c>
      <c r="AX418" s="481">
        <f t="shared" si="869"/>
        <v>0</v>
      </c>
      <c r="AY418" s="481">
        <f t="shared" si="869"/>
        <v>0</v>
      </c>
      <c r="AZ418" s="481">
        <f t="shared" si="869"/>
        <v>0</v>
      </c>
      <c r="BA418" s="481">
        <f t="shared" si="869"/>
        <v>0</v>
      </c>
      <c r="BB418" s="481">
        <f t="shared" si="869"/>
        <v>0</v>
      </c>
      <c r="BC418" s="481">
        <f t="shared" si="869"/>
        <v>0</v>
      </c>
      <c r="BD418" s="481">
        <f t="shared" si="869"/>
        <v>0</v>
      </c>
      <c r="BE418" s="481">
        <f t="shared" si="869"/>
        <v>0</v>
      </c>
      <c r="BF418" s="481">
        <f t="shared" si="869"/>
        <v>0</v>
      </c>
      <c r="BG418" s="481">
        <f t="shared" si="870"/>
        <v>0</v>
      </c>
      <c r="BH418" s="481">
        <f t="shared" si="870"/>
        <v>0</v>
      </c>
      <c r="BI418" s="481">
        <f t="shared" si="870"/>
        <v>0</v>
      </c>
      <c r="BJ418" s="481">
        <f t="shared" si="870"/>
        <v>0</v>
      </c>
      <c r="BK418" s="481">
        <f t="shared" si="870"/>
        <v>0</v>
      </c>
      <c r="BL418" s="481">
        <f t="shared" si="870"/>
        <v>0</v>
      </c>
      <c r="BM418" s="481">
        <f t="shared" si="870"/>
        <v>0</v>
      </c>
      <c r="BN418" s="481">
        <f t="shared" si="870"/>
        <v>0</v>
      </c>
      <c r="BO418" s="481">
        <f t="shared" si="870"/>
        <v>0</v>
      </c>
      <c r="BP418" s="481">
        <f t="shared" si="870"/>
        <v>0</v>
      </c>
      <c r="BQ418" s="481">
        <f t="shared" si="871"/>
        <v>0</v>
      </c>
      <c r="BR418" s="481">
        <f t="shared" si="871"/>
        <v>0</v>
      </c>
      <c r="BS418" s="481">
        <f t="shared" si="871"/>
        <v>0</v>
      </c>
      <c r="BT418" s="481">
        <f t="shared" si="871"/>
        <v>0</v>
      </c>
      <c r="BU418" s="481">
        <f t="shared" si="871"/>
        <v>0</v>
      </c>
      <c r="BV418" s="481">
        <f t="shared" si="871"/>
        <v>0</v>
      </c>
      <c r="BW418" s="481">
        <f t="shared" si="871"/>
        <v>0</v>
      </c>
      <c r="BX418" s="481">
        <f t="shared" si="871"/>
        <v>0</v>
      </c>
      <c r="BY418" s="481">
        <f t="shared" si="871"/>
        <v>0</v>
      </c>
      <c r="BZ418" s="481">
        <f t="shared" si="871"/>
        <v>0</v>
      </c>
      <c r="CA418" s="481">
        <f t="shared" si="871"/>
        <v>0</v>
      </c>
      <c r="CB418" s="481">
        <f t="shared" si="871"/>
        <v>0</v>
      </c>
      <c r="CC418" s="481">
        <f t="shared" si="871"/>
        <v>0</v>
      </c>
      <c r="CD418" s="481">
        <f t="shared" si="871"/>
        <v>0</v>
      </c>
      <c r="CE418" s="481">
        <f t="shared" si="871"/>
        <v>0</v>
      </c>
      <c r="CF418" s="481"/>
      <c r="CG418" s="481">
        <f t="shared" si="849"/>
        <v>381</v>
      </c>
      <c r="CH418" s="123"/>
      <c r="CI418" s="123">
        <f t="shared" si="850"/>
        <v>0</v>
      </c>
      <c r="CJ418" s="481">
        <f t="shared" si="851"/>
        <v>0</v>
      </c>
      <c r="CK418" s="483">
        <f t="shared" si="852"/>
        <v>120</v>
      </c>
      <c r="CL418" s="483">
        <f t="shared" si="853"/>
        <v>153</v>
      </c>
      <c r="CM418" s="483">
        <f t="shared" si="854"/>
        <v>105</v>
      </c>
      <c r="CN418" s="481">
        <f t="shared" si="855"/>
        <v>3</v>
      </c>
      <c r="CO418" s="483">
        <f t="shared" si="856"/>
        <v>0</v>
      </c>
      <c r="CP418" s="483">
        <f t="shared" si="857"/>
        <v>0</v>
      </c>
      <c r="CQ418" s="483">
        <f t="shared" si="858"/>
        <v>0</v>
      </c>
      <c r="CR418" s="17"/>
      <c r="CS418" s="483">
        <f t="shared" si="859"/>
        <v>14</v>
      </c>
      <c r="CT418" s="483">
        <f>ROUND(SUM(O418:U418),0)</f>
        <v>158</v>
      </c>
      <c r="CU418" s="481">
        <f t="shared" si="861"/>
        <v>144</v>
      </c>
      <c r="CV418" s="481">
        <f t="shared" si="862"/>
        <v>65</v>
      </c>
      <c r="CW418" s="483">
        <f t="shared" si="863"/>
        <v>0</v>
      </c>
      <c r="CX418" s="483">
        <f t="shared" si="864"/>
        <v>0</v>
      </c>
      <c r="CY418" s="483">
        <f t="shared" si="865"/>
        <v>0</v>
      </c>
      <c r="CZ418" s="483">
        <f t="shared" si="866"/>
        <v>0</v>
      </c>
      <c r="DA418" s="138">
        <f t="shared" si="874"/>
        <v>0</v>
      </c>
    </row>
    <row r="419" spans="1:105">
      <c r="A419" s="561" t="s">
        <v>117</v>
      </c>
      <c r="B419" s="15"/>
      <c r="C419" s="10">
        <f>'4a 1718 CS PC'!AP13</f>
        <v>8.9999999999999998E-4</v>
      </c>
      <c r="D419" s="10">
        <f>'4a 1718 CS PC'!AR13</f>
        <v>1.2999999999999999E-3</v>
      </c>
      <c r="E419" s="10">
        <f>'4b 1819 CS PC'!$AT13</f>
        <v>8.9999999999999998E-4</v>
      </c>
      <c r="F419" s="10">
        <f>'4b 1819 CS PC'!AQ13</f>
        <v>1.2999999999999999E-3</v>
      </c>
      <c r="G419" s="10">
        <f>'4c 1920 CS PC'!AS13</f>
        <v>8.9999999999999998E-4</v>
      </c>
      <c r="H419" s="10">
        <f>'4c 1920 CS PC'!AP13</f>
        <v>1.2999999999999999E-3</v>
      </c>
      <c r="I419" s="481">
        <f t="shared" si="867"/>
        <v>0</v>
      </c>
      <c r="J419" s="481">
        <f t="shared" si="867"/>
        <v>0</v>
      </c>
      <c r="K419" s="481">
        <f t="shared" si="867"/>
        <v>0</v>
      </c>
      <c r="L419" s="481">
        <f t="shared" si="867"/>
        <v>0</v>
      </c>
      <c r="M419" s="481">
        <f t="shared" si="867"/>
        <v>0.31409999999999999</v>
      </c>
      <c r="N419" s="481">
        <f t="shared" si="868"/>
        <v>0</v>
      </c>
      <c r="O419" s="481">
        <f t="shared" si="868"/>
        <v>1.431</v>
      </c>
      <c r="P419" s="521"/>
      <c r="Q419" s="521"/>
      <c r="R419" s="481">
        <f t="shared" si="838"/>
        <v>1</v>
      </c>
      <c r="S419" s="481">
        <f>ROUND(S$408*$E419,0)</f>
        <v>1</v>
      </c>
      <c r="T419" s="481">
        <f t="shared" si="839"/>
        <v>0</v>
      </c>
      <c r="U419" s="481">
        <f t="shared" si="873"/>
        <v>0</v>
      </c>
      <c r="V419" s="481">
        <f t="shared" si="875"/>
        <v>2</v>
      </c>
      <c r="W419" s="481">
        <f t="shared" si="872"/>
        <v>0</v>
      </c>
      <c r="X419" s="481">
        <f t="shared" si="841"/>
        <v>0</v>
      </c>
      <c r="Y419" s="523">
        <f>ROUNDUP(Y$408*$G419,0)</f>
        <v>1</v>
      </c>
      <c r="Z419" s="483">
        <f t="shared" si="842"/>
        <v>0</v>
      </c>
      <c r="AA419" s="481">
        <f t="shared" si="843"/>
        <v>0</v>
      </c>
      <c r="AB419" s="483">
        <f t="shared" si="843"/>
        <v>0</v>
      </c>
      <c r="AC419" s="483">
        <f t="shared" si="843"/>
        <v>0</v>
      </c>
      <c r="AD419" s="481">
        <f t="shared" si="843"/>
        <v>0</v>
      </c>
      <c r="AE419" s="481">
        <f t="shared" si="843"/>
        <v>0</v>
      </c>
      <c r="AF419" s="481">
        <f t="shared" si="843"/>
        <v>0</v>
      </c>
      <c r="AG419" s="481">
        <f t="shared" si="843"/>
        <v>0</v>
      </c>
      <c r="AH419" s="481">
        <f t="shared" si="843"/>
        <v>1</v>
      </c>
      <c r="AI419" s="481">
        <f t="shared" si="843"/>
        <v>0</v>
      </c>
      <c r="AJ419" s="481">
        <f t="shared" si="843"/>
        <v>0</v>
      </c>
      <c r="AK419" s="481">
        <f t="shared" si="844"/>
        <v>0</v>
      </c>
      <c r="AL419" s="483">
        <f t="shared" si="844"/>
        <v>0</v>
      </c>
      <c r="AM419" s="481">
        <f t="shared" si="844"/>
        <v>0</v>
      </c>
      <c r="AN419" s="481">
        <f t="shared" si="844"/>
        <v>0</v>
      </c>
      <c r="AO419" s="481">
        <f t="shared" si="844"/>
        <v>0</v>
      </c>
      <c r="AP419" s="481">
        <f t="shared" si="844"/>
        <v>0</v>
      </c>
      <c r="AQ419" s="481">
        <f t="shared" si="844"/>
        <v>0</v>
      </c>
      <c r="AR419" s="481">
        <f t="shared" si="844"/>
        <v>0</v>
      </c>
      <c r="AS419" s="481">
        <f t="shared" si="844"/>
        <v>0</v>
      </c>
      <c r="AT419" s="481">
        <f t="shared" si="844"/>
        <v>0</v>
      </c>
      <c r="AU419" s="481">
        <f t="shared" si="844"/>
        <v>0</v>
      </c>
      <c r="AV419" s="483">
        <f t="shared" si="845"/>
        <v>0</v>
      </c>
      <c r="AW419" s="481">
        <f t="shared" si="869"/>
        <v>0</v>
      </c>
      <c r="AX419" s="481">
        <f t="shared" si="869"/>
        <v>0</v>
      </c>
      <c r="AY419" s="481">
        <f t="shared" si="869"/>
        <v>0</v>
      </c>
      <c r="AZ419" s="481">
        <f t="shared" si="869"/>
        <v>0</v>
      </c>
      <c r="BA419" s="481">
        <f t="shared" si="869"/>
        <v>0</v>
      </c>
      <c r="BB419" s="481">
        <f t="shared" si="869"/>
        <v>0</v>
      </c>
      <c r="BC419" s="481">
        <f t="shared" si="869"/>
        <v>0</v>
      </c>
      <c r="BD419" s="481">
        <f t="shared" si="869"/>
        <v>0</v>
      </c>
      <c r="BE419" s="481">
        <f t="shared" si="869"/>
        <v>0</v>
      </c>
      <c r="BF419" s="481">
        <f t="shared" si="869"/>
        <v>0</v>
      </c>
      <c r="BG419" s="481">
        <f t="shared" si="870"/>
        <v>0</v>
      </c>
      <c r="BH419" s="481">
        <f t="shared" si="870"/>
        <v>0</v>
      </c>
      <c r="BI419" s="481">
        <f t="shared" si="870"/>
        <v>0</v>
      </c>
      <c r="BJ419" s="481">
        <f t="shared" si="870"/>
        <v>0</v>
      </c>
      <c r="BK419" s="481">
        <f t="shared" si="870"/>
        <v>0</v>
      </c>
      <c r="BL419" s="481">
        <f t="shared" si="870"/>
        <v>0</v>
      </c>
      <c r="BM419" s="481">
        <f t="shared" si="870"/>
        <v>0</v>
      </c>
      <c r="BN419" s="481">
        <f t="shared" si="870"/>
        <v>0</v>
      </c>
      <c r="BO419" s="481">
        <f t="shared" si="870"/>
        <v>0</v>
      </c>
      <c r="BP419" s="481">
        <f t="shared" si="870"/>
        <v>0</v>
      </c>
      <c r="BQ419" s="481">
        <f t="shared" si="871"/>
        <v>0</v>
      </c>
      <c r="BR419" s="481">
        <f t="shared" si="871"/>
        <v>0</v>
      </c>
      <c r="BS419" s="481">
        <f t="shared" si="871"/>
        <v>0</v>
      </c>
      <c r="BT419" s="481">
        <f t="shared" si="871"/>
        <v>0</v>
      </c>
      <c r="BU419" s="481">
        <f t="shared" si="871"/>
        <v>0</v>
      </c>
      <c r="BV419" s="481">
        <f t="shared" si="871"/>
        <v>0</v>
      </c>
      <c r="BW419" s="481">
        <f t="shared" si="871"/>
        <v>0</v>
      </c>
      <c r="BX419" s="481">
        <f t="shared" si="871"/>
        <v>0</v>
      </c>
      <c r="BY419" s="481">
        <f t="shared" si="871"/>
        <v>0</v>
      </c>
      <c r="BZ419" s="481">
        <f t="shared" si="871"/>
        <v>0</v>
      </c>
      <c r="CA419" s="481">
        <f t="shared" si="871"/>
        <v>0</v>
      </c>
      <c r="CB419" s="481">
        <f t="shared" si="871"/>
        <v>0</v>
      </c>
      <c r="CC419" s="481">
        <f t="shared" si="871"/>
        <v>0</v>
      </c>
      <c r="CD419" s="481">
        <f t="shared" si="871"/>
        <v>0</v>
      </c>
      <c r="CE419" s="481">
        <f t="shared" si="871"/>
        <v>0</v>
      </c>
      <c r="CF419" s="481"/>
      <c r="CG419" s="481">
        <f t="shared" si="849"/>
        <v>8</v>
      </c>
      <c r="CH419" s="123"/>
      <c r="CI419" s="123">
        <f t="shared" si="850"/>
        <v>0</v>
      </c>
      <c r="CJ419" s="481">
        <f t="shared" si="851"/>
        <v>0</v>
      </c>
      <c r="CK419" s="481">
        <f t="shared" si="852"/>
        <v>3</v>
      </c>
      <c r="CL419" s="483">
        <f t="shared" si="853"/>
        <v>3</v>
      </c>
      <c r="CM419" s="481">
        <f t="shared" si="854"/>
        <v>2</v>
      </c>
      <c r="CN419" s="481">
        <f t="shared" si="855"/>
        <v>0</v>
      </c>
      <c r="CO419" s="483">
        <f t="shared" si="856"/>
        <v>0</v>
      </c>
      <c r="CP419" s="483">
        <f t="shared" si="857"/>
        <v>0</v>
      </c>
      <c r="CQ419" s="483">
        <f t="shared" si="858"/>
        <v>0</v>
      </c>
      <c r="CR419" s="17"/>
      <c r="CS419" s="483">
        <f t="shared" si="859"/>
        <v>0</v>
      </c>
      <c r="CT419" s="537">
        <f>ROUNDUP(SUM(O419:U419),0)</f>
        <v>4</v>
      </c>
      <c r="CU419" s="481">
        <f t="shared" si="861"/>
        <v>3</v>
      </c>
      <c r="CV419" s="481">
        <f t="shared" si="862"/>
        <v>1</v>
      </c>
      <c r="CW419" s="483">
        <f t="shared" si="863"/>
        <v>0</v>
      </c>
      <c r="CX419" s="483">
        <f t="shared" si="864"/>
        <v>0</v>
      </c>
      <c r="CY419" s="483">
        <f t="shared" si="865"/>
        <v>0</v>
      </c>
      <c r="CZ419" s="483">
        <f t="shared" si="866"/>
        <v>0</v>
      </c>
      <c r="DA419" s="138">
        <f t="shared" si="874"/>
        <v>0</v>
      </c>
    </row>
    <row r="420" spans="1:105">
      <c r="A420" s="561" t="s">
        <v>118</v>
      </c>
      <c r="B420" s="15"/>
      <c r="C420" s="10">
        <f>'4a 1718 CS PC'!AP14</f>
        <v>4.3E-3</v>
      </c>
      <c r="D420" s="10">
        <f>'4a 1718 CS PC'!AR14</f>
        <v>6.1000000000000004E-3</v>
      </c>
      <c r="E420" s="10">
        <f>'4b 1819 CS PC'!$AT14</f>
        <v>4.4000000000000003E-3</v>
      </c>
      <c r="F420" s="10">
        <f>'4b 1819 CS PC'!AQ14</f>
        <v>6.1999999999999998E-3</v>
      </c>
      <c r="G420" s="10">
        <f>'4c 1920 CS PC'!AS14</f>
        <v>4.4999999999999997E-3</v>
      </c>
      <c r="H420" s="10">
        <f>'4c 1920 CS PC'!AP14</f>
        <v>6.4000000000000003E-3</v>
      </c>
      <c r="I420" s="481">
        <f t="shared" si="867"/>
        <v>0</v>
      </c>
      <c r="J420" s="481">
        <f t="shared" si="867"/>
        <v>0</v>
      </c>
      <c r="K420" s="481">
        <f t="shared" si="867"/>
        <v>0</v>
      </c>
      <c r="L420" s="481">
        <f t="shared" si="867"/>
        <v>0</v>
      </c>
      <c r="M420" s="481">
        <f t="shared" si="867"/>
        <v>1.5006999999999999</v>
      </c>
      <c r="N420" s="481">
        <f t="shared" si="868"/>
        <v>0</v>
      </c>
      <c r="O420" s="481">
        <f t="shared" si="868"/>
        <v>6.8369999999999997</v>
      </c>
      <c r="P420" s="521"/>
      <c r="Q420" s="521"/>
      <c r="R420" s="481">
        <f t="shared" si="838"/>
        <v>4</v>
      </c>
      <c r="S420" s="481">
        <f>ROUND(S$408*$E420,0)</f>
        <v>3</v>
      </c>
      <c r="T420" s="481">
        <f t="shared" si="839"/>
        <v>0</v>
      </c>
      <c r="U420" s="481">
        <f t="shared" si="873"/>
        <v>2</v>
      </c>
      <c r="V420" s="481">
        <f t="shared" si="875"/>
        <v>8</v>
      </c>
      <c r="W420" s="481">
        <f t="shared" si="872"/>
        <v>2</v>
      </c>
      <c r="X420" s="481">
        <f t="shared" si="841"/>
        <v>1</v>
      </c>
      <c r="Y420" s="481">
        <f t="shared" si="841"/>
        <v>2</v>
      </c>
      <c r="Z420" s="483">
        <f t="shared" si="842"/>
        <v>1</v>
      </c>
      <c r="AA420" s="481">
        <f t="shared" si="843"/>
        <v>0</v>
      </c>
      <c r="AB420" s="483">
        <f t="shared" si="843"/>
        <v>0</v>
      </c>
      <c r="AC420" s="483">
        <f t="shared" si="843"/>
        <v>0</v>
      </c>
      <c r="AD420" s="481">
        <f t="shared" si="843"/>
        <v>1</v>
      </c>
      <c r="AE420" s="481">
        <f t="shared" si="843"/>
        <v>1</v>
      </c>
      <c r="AF420" s="481">
        <f t="shared" si="843"/>
        <v>1</v>
      </c>
      <c r="AG420" s="481">
        <f t="shared" si="843"/>
        <v>0</v>
      </c>
      <c r="AH420" s="481">
        <f t="shared" si="843"/>
        <v>3</v>
      </c>
      <c r="AI420" s="481">
        <f t="shared" si="843"/>
        <v>1</v>
      </c>
      <c r="AJ420" s="481">
        <f t="shared" si="843"/>
        <v>0</v>
      </c>
      <c r="AK420" s="481">
        <f t="shared" si="844"/>
        <v>0</v>
      </c>
      <c r="AL420" s="483">
        <f t="shared" si="844"/>
        <v>0</v>
      </c>
      <c r="AM420" s="481">
        <f t="shared" si="844"/>
        <v>0</v>
      </c>
      <c r="AN420" s="481">
        <f t="shared" si="844"/>
        <v>0</v>
      </c>
      <c r="AO420" s="481">
        <f t="shared" si="844"/>
        <v>0</v>
      </c>
      <c r="AP420" s="481">
        <f t="shared" si="844"/>
        <v>0</v>
      </c>
      <c r="AQ420" s="481">
        <f t="shared" si="844"/>
        <v>0</v>
      </c>
      <c r="AR420" s="481">
        <f t="shared" si="844"/>
        <v>0</v>
      </c>
      <c r="AS420" s="481">
        <f t="shared" si="844"/>
        <v>0</v>
      </c>
      <c r="AT420" s="481">
        <f t="shared" si="844"/>
        <v>0</v>
      </c>
      <c r="AU420" s="481">
        <f t="shared" si="844"/>
        <v>0</v>
      </c>
      <c r="AV420" s="483">
        <f t="shared" si="845"/>
        <v>0</v>
      </c>
      <c r="AW420" s="481">
        <f t="shared" ref="AW420:BF429" si="876">ROUND(AW$408*$G420,0)</f>
        <v>0</v>
      </c>
      <c r="AX420" s="481">
        <f t="shared" si="876"/>
        <v>0</v>
      </c>
      <c r="AY420" s="481">
        <f t="shared" si="876"/>
        <v>0</v>
      </c>
      <c r="AZ420" s="481">
        <f t="shared" si="876"/>
        <v>0</v>
      </c>
      <c r="BA420" s="481">
        <f t="shared" si="876"/>
        <v>0</v>
      </c>
      <c r="BB420" s="481">
        <f t="shared" si="876"/>
        <v>0</v>
      </c>
      <c r="BC420" s="481">
        <f t="shared" si="876"/>
        <v>0</v>
      </c>
      <c r="BD420" s="481">
        <f t="shared" si="876"/>
        <v>0</v>
      </c>
      <c r="BE420" s="481">
        <f t="shared" si="876"/>
        <v>0</v>
      </c>
      <c r="BF420" s="481">
        <f t="shared" si="876"/>
        <v>0</v>
      </c>
      <c r="BG420" s="481">
        <f t="shared" ref="BG420:BP429" si="877">ROUND(BG$408*$G420,0)</f>
        <v>0</v>
      </c>
      <c r="BH420" s="481">
        <f t="shared" si="877"/>
        <v>0</v>
      </c>
      <c r="BI420" s="481">
        <f t="shared" si="877"/>
        <v>0</v>
      </c>
      <c r="BJ420" s="481">
        <f t="shared" si="877"/>
        <v>0</v>
      </c>
      <c r="BK420" s="481">
        <f t="shared" si="877"/>
        <v>0</v>
      </c>
      <c r="BL420" s="481">
        <f t="shared" si="877"/>
        <v>0</v>
      </c>
      <c r="BM420" s="481">
        <f t="shared" si="877"/>
        <v>0</v>
      </c>
      <c r="BN420" s="481">
        <f t="shared" si="877"/>
        <v>0</v>
      </c>
      <c r="BO420" s="481">
        <f t="shared" si="877"/>
        <v>0</v>
      </c>
      <c r="BP420" s="481">
        <f t="shared" si="877"/>
        <v>0</v>
      </c>
      <c r="BQ420" s="481">
        <f t="shared" ref="BQ420:CE429" si="878">ROUND(BQ$408*$G420,0)</f>
        <v>0</v>
      </c>
      <c r="BR420" s="481">
        <f t="shared" si="878"/>
        <v>0</v>
      </c>
      <c r="BS420" s="481">
        <f t="shared" si="878"/>
        <v>0</v>
      </c>
      <c r="BT420" s="481">
        <f t="shared" si="878"/>
        <v>0</v>
      </c>
      <c r="BU420" s="481">
        <f t="shared" si="878"/>
        <v>0</v>
      </c>
      <c r="BV420" s="481">
        <f t="shared" si="878"/>
        <v>0</v>
      </c>
      <c r="BW420" s="481">
        <f t="shared" si="878"/>
        <v>0</v>
      </c>
      <c r="BX420" s="481">
        <f t="shared" si="878"/>
        <v>0</v>
      </c>
      <c r="BY420" s="481">
        <f t="shared" si="878"/>
        <v>0</v>
      </c>
      <c r="BZ420" s="481">
        <f t="shared" si="878"/>
        <v>0</v>
      </c>
      <c r="CA420" s="481">
        <f t="shared" si="878"/>
        <v>0</v>
      </c>
      <c r="CB420" s="481">
        <f t="shared" si="878"/>
        <v>0</v>
      </c>
      <c r="CC420" s="481">
        <f t="shared" si="878"/>
        <v>0</v>
      </c>
      <c r="CD420" s="481">
        <f t="shared" si="878"/>
        <v>0</v>
      </c>
      <c r="CE420" s="481">
        <f t="shared" si="878"/>
        <v>0</v>
      </c>
      <c r="CF420" s="481"/>
      <c r="CG420" s="481">
        <f t="shared" si="849"/>
        <v>38</v>
      </c>
      <c r="CH420" s="123"/>
      <c r="CI420" s="123">
        <f t="shared" si="850"/>
        <v>0</v>
      </c>
      <c r="CJ420" s="481">
        <f t="shared" si="851"/>
        <v>0</v>
      </c>
      <c r="CK420" s="481">
        <f t="shared" si="852"/>
        <v>12</v>
      </c>
      <c r="CL420" s="481">
        <f t="shared" si="853"/>
        <v>15</v>
      </c>
      <c r="CM420" s="481">
        <f t="shared" si="854"/>
        <v>11</v>
      </c>
      <c r="CN420" s="481">
        <f t="shared" si="855"/>
        <v>0</v>
      </c>
      <c r="CO420" s="483">
        <f t="shared" si="856"/>
        <v>0</v>
      </c>
      <c r="CP420" s="483">
        <f t="shared" si="857"/>
        <v>0</v>
      </c>
      <c r="CQ420" s="483">
        <f t="shared" si="858"/>
        <v>0</v>
      </c>
      <c r="CR420" s="17"/>
      <c r="CS420" s="483">
        <f t="shared" si="859"/>
        <v>2</v>
      </c>
      <c r="CT420" s="537">
        <f>ROUNDDOWN(SUM(O420:U420),0)</f>
        <v>15</v>
      </c>
      <c r="CU420" s="481">
        <f t="shared" si="861"/>
        <v>14</v>
      </c>
      <c r="CV420" s="481">
        <f t="shared" si="862"/>
        <v>7</v>
      </c>
      <c r="CW420" s="483">
        <f t="shared" si="863"/>
        <v>0</v>
      </c>
      <c r="CX420" s="483">
        <f t="shared" si="864"/>
        <v>0</v>
      </c>
      <c r="CY420" s="483">
        <f t="shared" si="865"/>
        <v>0</v>
      </c>
      <c r="CZ420" s="483">
        <f t="shared" si="866"/>
        <v>0</v>
      </c>
      <c r="DA420" s="138">
        <f t="shared" si="874"/>
        <v>0</v>
      </c>
    </row>
    <row r="421" spans="1:105">
      <c r="A421" s="561" t="s">
        <v>119</v>
      </c>
      <c r="B421" s="15"/>
      <c r="C421" s="10">
        <f>'4a 1718 CS PC'!AP15</f>
        <v>7.7000000000000002E-3</v>
      </c>
      <c r="D421" s="10">
        <f>'4a 1718 CS PC'!AR15</f>
        <v>1.0800000000000001E-2</v>
      </c>
      <c r="E421" s="10">
        <f>'4b 1819 CS PC'!$AT15</f>
        <v>8.0000000000000002E-3</v>
      </c>
      <c r="F421" s="10">
        <f>'4b 1819 CS PC'!AQ15</f>
        <v>1.1299999999999999E-2</v>
      </c>
      <c r="G421" s="10">
        <f>'4c 1920 CS PC'!AS15</f>
        <v>7.9000000000000008E-3</v>
      </c>
      <c r="H421" s="10">
        <f>'4c 1920 CS PC'!AP15</f>
        <v>1.1299999999999999E-2</v>
      </c>
      <c r="I421" s="481">
        <f t="shared" si="867"/>
        <v>0</v>
      </c>
      <c r="J421" s="481">
        <f t="shared" si="867"/>
        <v>0</v>
      </c>
      <c r="K421" s="481">
        <f t="shared" si="867"/>
        <v>0</v>
      </c>
      <c r="L421" s="481">
        <f t="shared" si="867"/>
        <v>0</v>
      </c>
      <c r="M421" s="481">
        <f t="shared" si="867"/>
        <v>2.6873</v>
      </c>
      <c r="N421" s="481">
        <f t="shared" si="868"/>
        <v>0</v>
      </c>
      <c r="O421" s="481">
        <f t="shared" si="868"/>
        <v>12.243</v>
      </c>
      <c r="P421" s="521"/>
      <c r="Q421" s="521"/>
      <c r="R421" s="481">
        <f t="shared" si="838"/>
        <v>8</v>
      </c>
      <c r="S421" s="537">
        <f>ROUNDUP(S$408*$E421,0)</f>
        <v>7</v>
      </c>
      <c r="T421" s="481">
        <f t="shared" si="839"/>
        <v>0</v>
      </c>
      <c r="U421" s="481">
        <f t="shared" si="873"/>
        <v>4</v>
      </c>
      <c r="V421" s="481">
        <f t="shared" si="875"/>
        <v>15</v>
      </c>
      <c r="W421" s="481">
        <f t="shared" si="875"/>
        <v>4</v>
      </c>
      <c r="X421" s="481">
        <f t="shared" si="841"/>
        <v>2</v>
      </c>
      <c r="Y421" s="481">
        <f t="shared" si="841"/>
        <v>4</v>
      </c>
      <c r="Z421" s="483">
        <f t="shared" si="842"/>
        <v>1</v>
      </c>
      <c r="AA421" s="481">
        <f t="shared" si="843"/>
        <v>1</v>
      </c>
      <c r="AB421" s="483">
        <f t="shared" si="843"/>
        <v>0</v>
      </c>
      <c r="AC421" s="483">
        <f t="shared" si="843"/>
        <v>0</v>
      </c>
      <c r="AD421" s="481">
        <f t="shared" si="843"/>
        <v>1</v>
      </c>
      <c r="AE421" s="481">
        <f t="shared" si="843"/>
        <v>2</v>
      </c>
      <c r="AF421" s="481">
        <f t="shared" si="843"/>
        <v>1</v>
      </c>
      <c r="AG421" s="481">
        <f t="shared" si="843"/>
        <v>0</v>
      </c>
      <c r="AH421" s="481">
        <f t="shared" si="843"/>
        <v>5</v>
      </c>
      <c r="AI421" s="481">
        <f t="shared" si="843"/>
        <v>2</v>
      </c>
      <c r="AJ421" s="481">
        <f t="shared" si="843"/>
        <v>0</v>
      </c>
      <c r="AK421" s="481">
        <f t="shared" si="844"/>
        <v>0</v>
      </c>
      <c r="AL421" s="483">
        <f t="shared" si="844"/>
        <v>0</v>
      </c>
      <c r="AM421" s="481">
        <f t="shared" si="844"/>
        <v>0</v>
      </c>
      <c r="AN421" s="481">
        <f t="shared" si="844"/>
        <v>0</v>
      </c>
      <c r="AO421" s="481">
        <f t="shared" si="844"/>
        <v>0</v>
      </c>
      <c r="AP421" s="481">
        <f t="shared" si="844"/>
        <v>0</v>
      </c>
      <c r="AQ421" s="481">
        <f t="shared" si="844"/>
        <v>0</v>
      </c>
      <c r="AR421" s="481">
        <f t="shared" si="844"/>
        <v>0</v>
      </c>
      <c r="AS421" s="481">
        <f t="shared" si="844"/>
        <v>0</v>
      </c>
      <c r="AT421" s="481">
        <f t="shared" si="844"/>
        <v>0</v>
      </c>
      <c r="AU421" s="481">
        <f t="shared" si="844"/>
        <v>0</v>
      </c>
      <c r="AV421" s="483">
        <f t="shared" si="845"/>
        <v>0</v>
      </c>
      <c r="AW421" s="481">
        <f t="shared" si="876"/>
        <v>0</v>
      </c>
      <c r="AX421" s="481">
        <f t="shared" si="876"/>
        <v>0</v>
      </c>
      <c r="AY421" s="481">
        <f t="shared" si="876"/>
        <v>0</v>
      </c>
      <c r="AZ421" s="481">
        <f t="shared" si="876"/>
        <v>0</v>
      </c>
      <c r="BA421" s="481">
        <f t="shared" si="876"/>
        <v>0</v>
      </c>
      <c r="BB421" s="481">
        <f t="shared" si="876"/>
        <v>0</v>
      </c>
      <c r="BC421" s="481">
        <f t="shared" si="876"/>
        <v>0</v>
      </c>
      <c r="BD421" s="481">
        <f t="shared" si="876"/>
        <v>0</v>
      </c>
      <c r="BE421" s="481">
        <f t="shared" si="876"/>
        <v>0</v>
      </c>
      <c r="BF421" s="481">
        <f t="shared" si="876"/>
        <v>0</v>
      </c>
      <c r="BG421" s="481">
        <f t="shared" si="877"/>
        <v>0</v>
      </c>
      <c r="BH421" s="481">
        <f t="shared" si="877"/>
        <v>0</v>
      </c>
      <c r="BI421" s="481">
        <f t="shared" si="877"/>
        <v>0</v>
      </c>
      <c r="BJ421" s="481">
        <f t="shared" si="877"/>
        <v>0</v>
      </c>
      <c r="BK421" s="481">
        <f t="shared" si="877"/>
        <v>0</v>
      </c>
      <c r="BL421" s="481">
        <f t="shared" si="877"/>
        <v>0</v>
      </c>
      <c r="BM421" s="481">
        <f t="shared" si="877"/>
        <v>0</v>
      </c>
      <c r="BN421" s="481">
        <f t="shared" si="877"/>
        <v>0</v>
      </c>
      <c r="BO421" s="481">
        <f t="shared" si="877"/>
        <v>0</v>
      </c>
      <c r="BP421" s="481">
        <f t="shared" si="877"/>
        <v>0</v>
      </c>
      <c r="BQ421" s="481">
        <f t="shared" si="878"/>
        <v>0</v>
      </c>
      <c r="BR421" s="481">
        <f t="shared" si="878"/>
        <v>0</v>
      </c>
      <c r="BS421" s="481">
        <f t="shared" si="878"/>
        <v>0</v>
      </c>
      <c r="BT421" s="481">
        <f t="shared" si="878"/>
        <v>0</v>
      </c>
      <c r="BU421" s="481">
        <f t="shared" si="878"/>
        <v>0</v>
      </c>
      <c r="BV421" s="481">
        <f t="shared" si="878"/>
        <v>0</v>
      </c>
      <c r="BW421" s="481">
        <f t="shared" si="878"/>
        <v>0</v>
      </c>
      <c r="BX421" s="481">
        <f t="shared" si="878"/>
        <v>0</v>
      </c>
      <c r="BY421" s="481">
        <f t="shared" si="878"/>
        <v>0</v>
      </c>
      <c r="BZ421" s="481">
        <f t="shared" si="878"/>
        <v>0</v>
      </c>
      <c r="CA421" s="481">
        <f t="shared" si="878"/>
        <v>0</v>
      </c>
      <c r="CB421" s="481">
        <f t="shared" si="878"/>
        <v>0</v>
      </c>
      <c r="CC421" s="481">
        <f t="shared" si="878"/>
        <v>0</v>
      </c>
      <c r="CD421" s="481">
        <f t="shared" si="878"/>
        <v>0</v>
      </c>
      <c r="CE421" s="481">
        <f t="shared" si="878"/>
        <v>0</v>
      </c>
      <c r="CF421" s="481"/>
      <c r="CG421" s="481">
        <f t="shared" si="849"/>
        <v>72</v>
      </c>
      <c r="CH421" s="123"/>
      <c r="CI421" s="123">
        <f t="shared" si="850"/>
        <v>0</v>
      </c>
      <c r="CJ421" s="481">
        <f t="shared" si="851"/>
        <v>0</v>
      </c>
      <c r="CK421" s="481">
        <f t="shared" si="852"/>
        <v>23</v>
      </c>
      <c r="CL421" s="483">
        <f t="shared" si="853"/>
        <v>30</v>
      </c>
      <c r="CM421" s="483">
        <f t="shared" si="854"/>
        <v>19</v>
      </c>
      <c r="CN421" s="481">
        <f t="shared" si="855"/>
        <v>0</v>
      </c>
      <c r="CO421" s="483">
        <f t="shared" si="856"/>
        <v>0</v>
      </c>
      <c r="CP421" s="483">
        <f t="shared" si="857"/>
        <v>0</v>
      </c>
      <c r="CQ421" s="483">
        <f t="shared" si="858"/>
        <v>0</v>
      </c>
      <c r="CR421" s="17"/>
      <c r="CS421" s="483">
        <f t="shared" si="859"/>
        <v>3</v>
      </c>
      <c r="CT421" s="483">
        <f>ROUND(SUM(O421:U421),0)</f>
        <v>31</v>
      </c>
      <c r="CU421" s="481">
        <f t="shared" si="861"/>
        <v>27</v>
      </c>
      <c r="CV421" s="481">
        <f t="shared" si="862"/>
        <v>11</v>
      </c>
      <c r="CW421" s="483">
        <f t="shared" si="863"/>
        <v>0</v>
      </c>
      <c r="CX421" s="483">
        <f t="shared" si="864"/>
        <v>0</v>
      </c>
      <c r="CY421" s="483">
        <f t="shared" si="865"/>
        <v>0</v>
      </c>
      <c r="CZ421" s="483">
        <f t="shared" si="866"/>
        <v>0</v>
      </c>
      <c r="DA421" s="138">
        <f t="shared" si="874"/>
        <v>0</v>
      </c>
    </row>
    <row r="422" spans="1:105">
      <c r="A422" s="561" t="s">
        <v>120</v>
      </c>
      <c r="B422" s="15"/>
      <c r="C422" s="10">
        <f>'4a 1718 CS PC'!AP16</f>
        <v>5.0000000000000001E-4</v>
      </c>
      <c r="D422" s="10">
        <f>'4a 1718 CS PC'!AR16</f>
        <v>5.9999999999999995E-4</v>
      </c>
      <c r="E422" s="10">
        <f>'4b 1819 CS PC'!$AT16</f>
        <v>4.0000000000000002E-4</v>
      </c>
      <c r="F422" s="10">
        <f>'4b 1819 CS PC'!AQ16</f>
        <v>5.9999999999999995E-4</v>
      </c>
      <c r="G422" s="10">
        <f>'4c 1920 CS PC'!AS16</f>
        <v>4.0000000000000002E-4</v>
      </c>
      <c r="H422" s="10">
        <f>'4c 1920 CS PC'!AP16</f>
        <v>5.9999999999999995E-4</v>
      </c>
      <c r="I422" s="481">
        <f t="shared" si="867"/>
        <v>0</v>
      </c>
      <c r="J422" s="481">
        <f t="shared" si="867"/>
        <v>0</v>
      </c>
      <c r="K422" s="481">
        <f t="shared" si="867"/>
        <v>0</v>
      </c>
      <c r="L422" s="481">
        <f t="shared" si="867"/>
        <v>0</v>
      </c>
      <c r="M422" s="481">
        <f t="shared" si="867"/>
        <v>0.17450000000000002</v>
      </c>
      <c r="N422" s="481">
        <f t="shared" si="868"/>
        <v>0</v>
      </c>
      <c r="O422" s="481">
        <f t="shared" si="868"/>
        <v>0.79500000000000004</v>
      </c>
      <c r="P422" s="521"/>
      <c r="Q422" s="521"/>
      <c r="R422" s="481">
        <f t="shared" si="838"/>
        <v>0</v>
      </c>
      <c r="S422" s="481">
        <f>ROUND(S$408*$E422,0)</f>
        <v>0</v>
      </c>
      <c r="T422" s="481">
        <f t="shared" si="839"/>
        <v>0</v>
      </c>
      <c r="U422" s="537">
        <f>ROUNDUP(U$408*$E422,0)</f>
        <v>1</v>
      </c>
      <c r="V422" s="483">
        <f t="shared" si="875"/>
        <v>1</v>
      </c>
      <c r="W422" s="483">
        <f t="shared" si="875"/>
        <v>0</v>
      </c>
      <c r="X422" s="481">
        <f t="shared" si="841"/>
        <v>0</v>
      </c>
      <c r="Y422" s="481">
        <f t="shared" si="841"/>
        <v>0</v>
      </c>
      <c r="Z422" s="523">
        <f>ROUNDUP(Z$408*$G422,0)</f>
        <v>1</v>
      </c>
      <c r="AA422" s="481">
        <f t="shared" si="843"/>
        <v>0</v>
      </c>
      <c r="AB422" s="483">
        <f t="shared" si="843"/>
        <v>0</v>
      </c>
      <c r="AC422" s="483">
        <f t="shared" si="843"/>
        <v>0</v>
      </c>
      <c r="AD422" s="481">
        <f t="shared" si="843"/>
        <v>0</v>
      </c>
      <c r="AE422" s="481">
        <f t="shared" si="843"/>
        <v>0</v>
      </c>
      <c r="AF422" s="481">
        <f t="shared" si="843"/>
        <v>0</v>
      </c>
      <c r="AG422" s="481">
        <f t="shared" si="843"/>
        <v>0</v>
      </c>
      <c r="AH422" s="523">
        <f>ROUNDUP(AH$408*$G422,0)</f>
        <v>1</v>
      </c>
      <c r="AI422" s="481">
        <f t="shared" si="843"/>
        <v>0</v>
      </c>
      <c r="AJ422" s="481">
        <f t="shared" si="843"/>
        <v>0</v>
      </c>
      <c r="AK422" s="481">
        <f t="shared" si="844"/>
        <v>0</v>
      </c>
      <c r="AL422" s="483">
        <f t="shared" si="844"/>
        <v>0</v>
      </c>
      <c r="AM422" s="481">
        <f t="shared" si="844"/>
        <v>0</v>
      </c>
      <c r="AN422" s="481">
        <f t="shared" si="844"/>
        <v>0</v>
      </c>
      <c r="AO422" s="481">
        <f t="shared" si="844"/>
        <v>0</v>
      </c>
      <c r="AP422" s="481">
        <f t="shared" si="844"/>
        <v>0</v>
      </c>
      <c r="AQ422" s="481">
        <f t="shared" si="844"/>
        <v>0</v>
      </c>
      <c r="AR422" s="481">
        <f t="shared" si="844"/>
        <v>0</v>
      </c>
      <c r="AS422" s="481">
        <f t="shared" si="844"/>
        <v>0</v>
      </c>
      <c r="AT422" s="481">
        <f t="shared" si="844"/>
        <v>0</v>
      </c>
      <c r="AU422" s="481">
        <f t="shared" si="844"/>
        <v>0</v>
      </c>
      <c r="AV422" s="483">
        <f t="shared" si="845"/>
        <v>0</v>
      </c>
      <c r="AW422" s="481">
        <f t="shared" si="876"/>
        <v>0</v>
      </c>
      <c r="AX422" s="481">
        <f t="shared" si="876"/>
        <v>0</v>
      </c>
      <c r="AY422" s="481">
        <f t="shared" si="876"/>
        <v>0</v>
      </c>
      <c r="AZ422" s="481">
        <f t="shared" si="876"/>
        <v>0</v>
      </c>
      <c r="BA422" s="481">
        <f t="shared" si="876"/>
        <v>0</v>
      </c>
      <c r="BB422" s="481">
        <f t="shared" si="876"/>
        <v>0</v>
      </c>
      <c r="BC422" s="481">
        <f t="shared" si="876"/>
        <v>0</v>
      </c>
      <c r="BD422" s="481">
        <f t="shared" si="876"/>
        <v>0</v>
      </c>
      <c r="BE422" s="481">
        <f t="shared" si="876"/>
        <v>0</v>
      </c>
      <c r="BF422" s="481">
        <f t="shared" si="876"/>
        <v>0</v>
      </c>
      <c r="BG422" s="481">
        <f t="shared" si="877"/>
        <v>0</v>
      </c>
      <c r="BH422" s="481">
        <f t="shared" si="877"/>
        <v>0</v>
      </c>
      <c r="BI422" s="481">
        <f t="shared" si="877"/>
        <v>0</v>
      </c>
      <c r="BJ422" s="481">
        <f t="shared" si="877"/>
        <v>0</v>
      </c>
      <c r="BK422" s="481">
        <f t="shared" si="877"/>
        <v>0</v>
      </c>
      <c r="BL422" s="481">
        <f t="shared" si="877"/>
        <v>0</v>
      </c>
      <c r="BM422" s="481">
        <f t="shared" si="877"/>
        <v>0</v>
      </c>
      <c r="BN422" s="481">
        <f t="shared" si="877"/>
        <v>0</v>
      </c>
      <c r="BO422" s="481">
        <f t="shared" si="877"/>
        <v>0</v>
      </c>
      <c r="BP422" s="481">
        <f t="shared" si="877"/>
        <v>0</v>
      </c>
      <c r="BQ422" s="481">
        <f t="shared" si="878"/>
        <v>0</v>
      </c>
      <c r="BR422" s="481">
        <f t="shared" si="878"/>
        <v>0</v>
      </c>
      <c r="BS422" s="481">
        <f t="shared" si="878"/>
        <v>0</v>
      </c>
      <c r="BT422" s="481">
        <f t="shared" si="878"/>
        <v>0</v>
      </c>
      <c r="BU422" s="481">
        <f t="shared" si="878"/>
        <v>0</v>
      </c>
      <c r="BV422" s="481">
        <f t="shared" si="878"/>
        <v>0</v>
      </c>
      <c r="BW422" s="481">
        <f t="shared" si="878"/>
        <v>0</v>
      </c>
      <c r="BX422" s="481">
        <f t="shared" si="878"/>
        <v>0</v>
      </c>
      <c r="BY422" s="481">
        <f t="shared" si="878"/>
        <v>0</v>
      </c>
      <c r="BZ422" s="481">
        <f t="shared" si="878"/>
        <v>0</v>
      </c>
      <c r="CA422" s="481">
        <f t="shared" si="878"/>
        <v>0</v>
      </c>
      <c r="CB422" s="481">
        <f t="shared" si="878"/>
        <v>0</v>
      </c>
      <c r="CC422" s="481">
        <f t="shared" si="878"/>
        <v>0</v>
      </c>
      <c r="CD422" s="481">
        <f t="shared" si="878"/>
        <v>0</v>
      </c>
      <c r="CE422" s="481">
        <f t="shared" si="878"/>
        <v>0</v>
      </c>
      <c r="CF422" s="481"/>
      <c r="CG422" s="481">
        <f t="shared" si="849"/>
        <v>5</v>
      </c>
      <c r="CH422" s="123"/>
      <c r="CI422" s="123">
        <f t="shared" si="850"/>
        <v>0</v>
      </c>
      <c r="CJ422" s="481">
        <f t="shared" si="851"/>
        <v>0</v>
      </c>
      <c r="CK422" s="481">
        <f t="shared" si="852"/>
        <v>1</v>
      </c>
      <c r="CL422" s="481">
        <f t="shared" si="853"/>
        <v>2</v>
      </c>
      <c r="CM422" s="481">
        <f t="shared" si="854"/>
        <v>2</v>
      </c>
      <c r="CN422" s="481">
        <f t="shared" si="855"/>
        <v>0</v>
      </c>
      <c r="CO422" s="483">
        <f t="shared" si="856"/>
        <v>0</v>
      </c>
      <c r="CP422" s="483">
        <f t="shared" si="857"/>
        <v>0</v>
      </c>
      <c r="CQ422" s="483">
        <f t="shared" si="858"/>
        <v>0</v>
      </c>
      <c r="CR422" s="17"/>
      <c r="CS422" s="483">
        <f t="shared" si="859"/>
        <v>0</v>
      </c>
      <c r="CT422" s="483">
        <f>ROUND(SUM(O422:U422),0)</f>
        <v>2</v>
      </c>
      <c r="CU422" s="481">
        <f t="shared" si="861"/>
        <v>2</v>
      </c>
      <c r="CV422" s="481">
        <f t="shared" si="862"/>
        <v>1</v>
      </c>
      <c r="CW422" s="483">
        <f t="shared" si="863"/>
        <v>0</v>
      </c>
      <c r="CX422" s="483">
        <f t="shared" si="864"/>
        <v>0</v>
      </c>
      <c r="CY422" s="483">
        <f t="shared" si="865"/>
        <v>0</v>
      </c>
      <c r="CZ422" s="483">
        <f t="shared" si="866"/>
        <v>0</v>
      </c>
      <c r="DA422" s="138">
        <f t="shared" si="874"/>
        <v>0</v>
      </c>
    </row>
    <row r="423" spans="1:105">
      <c r="A423" s="561" t="s">
        <v>121</v>
      </c>
      <c r="B423" s="15"/>
      <c r="C423" s="10">
        <f>'4a 1718 CS PC'!AP17</f>
        <v>3.3300000000000003E-2</v>
      </c>
      <c r="D423" s="10">
        <f>'4a 1718 CS PC'!AR17</f>
        <v>4.6800000000000001E-2</v>
      </c>
      <c r="E423" s="10">
        <f>'4b 1819 CS PC'!$AT17</f>
        <v>3.3799999999999997E-2</v>
      </c>
      <c r="F423" s="10">
        <f>'4b 1819 CS PC'!AQ17</f>
        <v>4.7899999999999998E-2</v>
      </c>
      <c r="G423" s="10">
        <f>'4c 1920 CS PC'!AS17</f>
        <v>3.4099999999999998E-2</v>
      </c>
      <c r="H423" s="10">
        <f>'4c 1920 CS PC'!AP17</f>
        <v>4.8399999999999999E-2</v>
      </c>
      <c r="I423" s="481">
        <f t="shared" si="867"/>
        <v>0</v>
      </c>
      <c r="J423" s="481">
        <f t="shared" si="867"/>
        <v>0</v>
      </c>
      <c r="K423" s="481">
        <f t="shared" si="867"/>
        <v>0</v>
      </c>
      <c r="L423" s="481">
        <f t="shared" si="867"/>
        <v>0</v>
      </c>
      <c r="M423" s="481">
        <f t="shared" si="867"/>
        <v>11.621700000000001</v>
      </c>
      <c r="N423" s="481">
        <f t="shared" si="868"/>
        <v>0</v>
      </c>
      <c r="O423" s="481">
        <f t="shared" si="868"/>
        <v>52.947000000000003</v>
      </c>
      <c r="P423" s="521"/>
      <c r="Q423" s="521"/>
      <c r="R423" s="481">
        <f t="shared" si="838"/>
        <v>33</v>
      </c>
      <c r="S423" s="481">
        <f>ROUND(S$408*$E423,0)</f>
        <v>26</v>
      </c>
      <c r="T423" s="481">
        <f t="shared" si="839"/>
        <v>0</v>
      </c>
      <c r="U423" s="481">
        <f t="shared" si="873"/>
        <v>16</v>
      </c>
      <c r="V423" s="481">
        <f t="shared" si="875"/>
        <v>64</v>
      </c>
      <c r="W423" s="481">
        <f t="shared" si="875"/>
        <v>18</v>
      </c>
      <c r="X423" s="481">
        <f t="shared" si="841"/>
        <v>9</v>
      </c>
      <c r="Y423" s="481">
        <f t="shared" si="841"/>
        <v>17</v>
      </c>
      <c r="Z423" s="483">
        <f t="shared" si="842"/>
        <v>5</v>
      </c>
      <c r="AA423" s="481">
        <f t="shared" si="843"/>
        <v>4</v>
      </c>
      <c r="AB423" s="483">
        <f t="shared" si="843"/>
        <v>1</v>
      </c>
      <c r="AC423" s="483">
        <f t="shared" si="843"/>
        <v>0</v>
      </c>
      <c r="AD423" s="481">
        <f t="shared" si="843"/>
        <v>4</v>
      </c>
      <c r="AE423" s="481">
        <f t="shared" si="843"/>
        <v>10</v>
      </c>
      <c r="AF423" s="481">
        <f t="shared" si="843"/>
        <v>5</v>
      </c>
      <c r="AG423" s="481">
        <f t="shared" si="843"/>
        <v>0</v>
      </c>
      <c r="AH423" s="481">
        <f t="shared" si="843"/>
        <v>23</v>
      </c>
      <c r="AI423" s="481">
        <f t="shared" si="843"/>
        <v>7</v>
      </c>
      <c r="AJ423" s="481">
        <f t="shared" si="843"/>
        <v>1</v>
      </c>
      <c r="AK423" s="481">
        <f t="shared" si="844"/>
        <v>0</v>
      </c>
      <c r="AL423" s="483">
        <f t="shared" si="844"/>
        <v>1</v>
      </c>
      <c r="AM423" s="481">
        <f t="shared" si="844"/>
        <v>0</v>
      </c>
      <c r="AN423" s="481">
        <f t="shared" si="844"/>
        <v>0</v>
      </c>
      <c r="AO423" s="481">
        <f t="shared" si="844"/>
        <v>0</v>
      </c>
      <c r="AP423" s="481">
        <f t="shared" si="844"/>
        <v>0</v>
      </c>
      <c r="AQ423" s="481">
        <f t="shared" si="844"/>
        <v>0</v>
      </c>
      <c r="AR423" s="481">
        <f t="shared" si="844"/>
        <v>0</v>
      </c>
      <c r="AS423" s="481">
        <f t="shared" si="844"/>
        <v>0</v>
      </c>
      <c r="AT423" s="481">
        <f t="shared" si="844"/>
        <v>0</v>
      </c>
      <c r="AU423" s="481">
        <f t="shared" si="844"/>
        <v>0</v>
      </c>
      <c r="AV423" s="483">
        <f t="shared" si="845"/>
        <v>0</v>
      </c>
      <c r="AW423" s="481">
        <f t="shared" si="876"/>
        <v>0</v>
      </c>
      <c r="AX423" s="481">
        <f t="shared" si="876"/>
        <v>0</v>
      </c>
      <c r="AY423" s="481">
        <f t="shared" si="876"/>
        <v>0</v>
      </c>
      <c r="AZ423" s="481">
        <f t="shared" si="876"/>
        <v>0</v>
      </c>
      <c r="BA423" s="481">
        <f t="shared" si="876"/>
        <v>0</v>
      </c>
      <c r="BB423" s="481">
        <f t="shared" si="876"/>
        <v>0</v>
      </c>
      <c r="BC423" s="481">
        <f t="shared" si="876"/>
        <v>0</v>
      </c>
      <c r="BD423" s="481">
        <f t="shared" si="876"/>
        <v>0</v>
      </c>
      <c r="BE423" s="481">
        <f t="shared" si="876"/>
        <v>0</v>
      </c>
      <c r="BF423" s="481">
        <f t="shared" si="876"/>
        <v>0</v>
      </c>
      <c r="BG423" s="481">
        <f t="shared" si="877"/>
        <v>0</v>
      </c>
      <c r="BH423" s="481">
        <f t="shared" si="877"/>
        <v>0</v>
      </c>
      <c r="BI423" s="481">
        <f t="shared" si="877"/>
        <v>0</v>
      </c>
      <c r="BJ423" s="481">
        <f t="shared" si="877"/>
        <v>0</v>
      </c>
      <c r="BK423" s="481">
        <f t="shared" si="877"/>
        <v>0</v>
      </c>
      <c r="BL423" s="481">
        <f t="shared" si="877"/>
        <v>0</v>
      </c>
      <c r="BM423" s="481">
        <f t="shared" si="877"/>
        <v>0</v>
      </c>
      <c r="BN423" s="481">
        <f t="shared" si="877"/>
        <v>0</v>
      </c>
      <c r="BO423" s="481">
        <f t="shared" si="877"/>
        <v>0</v>
      </c>
      <c r="BP423" s="481">
        <f t="shared" si="877"/>
        <v>0</v>
      </c>
      <c r="BQ423" s="481">
        <f t="shared" si="878"/>
        <v>0</v>
      </c>
      <c r="BR423" s="481">
        <f t="shared" si="878"/>
        <v>0</v>
      </c>
      <c r="BS423" s="481">
        <f t="shared" si="878"/>
        <v>0</v>
      </c>
      <c r="BT423" s="481">
        <f t="shared" si="878"/>
        <v>0</v>
      </c>
      <c r="BU423" s="481">
        <f t="shared" si="878"/>
        <v>0</v>
      </c>
      <c r="BV423" s="481">
        <f t="shared" si="878"/>
        <v>0</v>
      </c>
      <c r="BW423" s="481">
        <f t="shared" si="878"/>
        <v>0</v>
      </c>
      <c r="BX423" s="481">
        <f t="shared" si="878"/>
        <v>0</v>
      </c>
      <c r="BY423" s="481">
        <f t="shared" si="878"/>
        <v>0</v>
      </c>
      <c r="BZ423" s="481">
        <f t="shared" si="878"/>
        <v>0</v>
      </c>
      <c r="CA423" s="481">
        <f t="shared" si="878"/>
        <v>0</v>
      </c>
      <c r="CB423" s="481">
        <f t="shared" si="878"/>
        <v>0</v>
      </c>
      <c r="CC423" s="481">
        <f t="shared" si="878"/>
        <v>0</v>
      </c>
      <c r="CD423" s="481">
        <f t="shared" si="878"/>
        <v>0</v>
      </c>
      <c r="CE423" s="481">
        <f t="shared" si="878"/>
        <v>0</v>
      </c>
      <c r="CF423" s="481"/>
      <c r="CG423" s="537">
        <f>ROUNDDOWN(SUM(I423:CF423),0)</f>
        <v>308</v>
      </c>
      <c r="CH423" s="123"/>
      <c r="CI423" s="123">
        <f t="shared" si="850"/>
        <v>0</v>
      </c>
      <c r="CJ423" s="481">
        <f t="shared" si="851"/>
        <v>0</v>
      </c>
      <c r="CK423" s="523">
        <f>ROUNDDOWN(SUM(L423:R423),0)</f>
        <v>97</v>
      </c>
      <c r="CL423" s="481">
        <f t="shared" si="853"/>
        <v>124</v>
      </c>
      <c r="CM423" s="481">
        <f t="shared" si="854"/>
        <v>85</v>
      </c>
      <c r="CN423" s="483">
        <f t="shared" si="855"/>
        <v>2</v>
      </c>
      <c r="CO423" s="483">
        <f t="shared" si="856"/>
        <v>0</v>
      </c>
      <c r="CP423" s="483">
        <f t="shared" si="857"/>
        <v>0</v>
      </c>
      <c r="CQ423" s="483">
        <f t="shared" si="858"/>
        <v>0</v>
      </c>
      <c r="CR423" s="17"/>
      <c r="CS423" s="483">
        <f t="shared" si="859"/>
        <v>12</v>
      </c>
      <c r="CT423" s="537">
        <f>ROUNDDOWN(SUM(O423:U423),0)</f>
        <v>127</v>
      </c>
      <c r="CU423" s="481">
        <f t="shared" si="861"/>
        <v>118</v>
      </c>
      <c r="CV423" s="481">
        <f t="shared" si="862"/>
        <v>51</v>
      </c>
      <c r="CW423" s="483">
        <f t="shared" si="863"/>
        <v>0</v>
      </c>
      <c r="CX423" s="483">
        <f t="shared" si="864"/>
        <v>0</v>
      </c>
      <c r="CY423" s="483">
        <f t="shared" si="865"/>
        <v>0</v>
      </c>
      <c r="CZ423" s="483">
        <f t="shared" si="866"/>
        <v>0</v>
      </c>
      <c r="DA423" s="138">
        <f t="shared" si="874"/>
        <v>0</v>
      </c>
    </row>
    <row r="424" spans="1:105">
      <c r="A424" s="561" t="s">
        <v>122</v>
      </c>
      <c r="B424" s="15"/>
      <c r="C424" s="10">
        <f>'4a 1718 CS PC'!AP18</f>
        <v>4.7999999999999996E-3</v>
      </c>
      <c r="D424" s="10">
        <f>'4a 1718 CS PC'!AR18</f>
        <v>6.7000000000000002E-3</v>
      </c>
      <c r="E424" s="10">
        <f>'4b 1819 CS PC'!$AT18</f>
        <v>4.8999999999999998E-3</v>
      </c>
      <c r="F424" s="10">
        <f>'4b 1819 CS PC'!AQ18</f>
        <v>7.0000000000000001E-3</v>
      </c>
      <c r="G424" s="10">
        <f>'4c 1920 CS PC'!AS18</f>
        <v>5.0000000000000001E-3</v>
      </c>
      <c r="H424" s="10">
        <f>'4c 1920 CS PC'!AP18</f>
        <v>7.1000000000000004E-3</v>
      </c>
      <c r="I424" s="481">
        <f t="shared" si="867"/>
        <v>0</v>
      </c>
      <c r="J424" s="481">
        <f t="shared" si="867"/>
        <v>0</v>
      </c>
      <c r="K424" s="481">
        <f t="shared" si="867"/>
        <v>0</v>
      </c>
      <c r="L424" s="481">
        <f t="shared" si="867"/>
        <v>0</v>
      </c>
      <c r="M424" s="481">
        <f t="shared" si="867"/>
        <v>1.6751999999999998</v>
      </c>
      <c r="N424" s="481">
        <f t="shared" si="868"/>
        <v>0</v>
      </c>
      <c r="O424" s="481">
        <f t="shared" si="868"/>
        <v>7.6319999999999997</v>
      </c>
      <c r="P424" s="521"/>
      <c r="Q424" s="521"/>
      <c r="R424" s="481">
        <f t="shared" si="838"/>
        <v>5</v>
      </c>
      <c r="S424" s="481">
        <f>ROUND(S$408*$E424,0)</f>
        <v>4</v>
      </c>
      <c r="T424" s="481">
        <f t="shared" si="839"/>
        <v>0</v>
      </c>
      <c r="U424" s="481">
        <f t="shared" si="873"/>
        <v>2</v>
      </c>
      <c r="V424" s="481">
        <f t="shared" si="875"/>
        <v>9</v>
      </c>
      <c r="W424" s="481">
        <f t="shared" si="875"/>
        <v>3</v>
      </c>
      <c r="X424" s="481">
        <f t="shared" si="841"/>
        <v>1</v>
      </c>
      <c r="Y424" s="481">
        <f t="shared" si="841"/>
        <v>3</v>
      </c>
      <c r="Z424" s="483">
        <f t="shared" si="842"/>
        <v>1</v>
      </c>
      <c r="AA424" s="481">
        <f t="shared" si="843"/>
        <v>1</v>
      </c>
      <c r="AB424" s="483">
        <f t="shared" si="843"/>
        <v>0</v>
      </c>
      <c r="AC424" s="483">
        <f t="shared" si="843"/>
        <v>0</v>
      </c>
      <c r="AD424" s="481">
        <f t="shared" si="843"/>
        <v>1</v>
      </c>
      <c r="AE424" s="481">
        <f t="shared" si="843"/>
        <v>2</v>
      </c>
      <c r="AF424" s="481">
        <f t="shared" si="843"/>
        <v>1</v>
      </c>
      <c r="AG424" s="481">
        <f t="shared" si="843"/>
        <v>0</v>
      </c>
      <c r="AH424" s="481">
        <f t="shared" si="843"/>
        <v>3</v>
      </c>
      <c r="AI424" s="481">
        <f t="shared" si="843"/>
        <v>1</v>
      </c>
      <c r="AJ424" s="481">
        <f t="shared" si="843"/>
        <v>0</v>
      </c>
      <c r="AK424" s="481">
        <f t="shared" si="844"/>
        <v>0</v>
      </c>
      <c r="AL424" s="483">
        <f t="shared" si="844"/>
        <v>0</v>
      </c>
      <c r="AM424" s="481">
        <f t="shared" si="844"/>
        <v>0</v>
      </c>
      <c r="AN424" s="481">
        <f t="shared" si="844"/>
        <v>0</v>
      </c>
      <c r="AO424" s="481">
        <f t="shared" si="844"/>
        <v>0</v>
      </c>
      <c r="AP424" s="481">
        <f t="shared" si="844"/>
        <v>0</v>
      </c>
      <c r="AQ424" s="481">
        <f t="shared" si="844"/>
        <v>0</v>
      </c>
      <c r="AR424" s="481">
        <f t="shared" si="844"/>
        <v>0</v>
      </c>
      <c r="AS424" s="481">
        <f t="shared" si="844"/>
        <v>0</v>
      </c>
      <c r="AT424" s="481">
        <f t="shared" si="844"/>
        <v>0</v>
      </c>
      <c r="AU424" s="481">
        <f t="shared" si="844"/>
        <v>0</v>
      </c>
      <c r="AV424" s="483">
        <f t="shared" si="845"/>
        <v>0</v>
      </c>
      <c r="AW424" s="481">
        <f t="shared" si="876"/>
        <v>0</v>
      </c>
      <c r="AX424" s="481">
        <f t="shared" si="876"/>
        <v>0</v>
      </c>
      <c r="AY424" s="481">
        <f t="shared" si="876"/>
        <v>0</v>
      </c>
      <c r="AZ424" s="481">
        <f t="shared" si="876"/>
        <v>0</v>
      </c>
      <c r="BA424" s="481">
        <f t="shared" si="876"/>
        <v>0</v>
      </c>
      <c r="BB424" s="481">
        <f t="shared" si="876"/>
        <v>0</v>
      </c>
      <c r="BC424" s="481">
        <f t="shared" si="876"/>
        <v>0</v>
      </c>
      <c r="BD424" s="481">
        <f t="shared" si="876"/>
        <v>0</v>
      </c>
      <c r="BE424" s="481">
        <f t="shared" si="876"/>
        <v>0</v>
      </c>
      <c r="BF424" s="481">
        <f t="shared" si="876"/>
        <v>0</v>
      </c>
      <c r="BG424" s="481">
        <f t="shared" si="877"/>
        <v>0</v>
      </c>
      <c r="BH424" s="481">
        <f t="shared" si="877"/>
        <v>0</v>
      </c>
      <c r="BI424" s="481">
        <f t="shared" si="877"/>
        <v>0</v>
      </c>
      <c r="BJ424" s="481">
        <f t="shared" si="877"/>
        <v>0</v>
      </c>
      <c r="BK424" s="481">
        <f t="shared" si="877"/>
        <v>0</v>
      </c>
      <c r="BL424" s="481">
        <f t="shared" si="877"/>
        <v>0</v>
      </c>
      <c r="BM424" s="481">
        <f t="shared" si="877"/>
        <v>0</v>
      </c>
      <c r="BN424" s="481">
        <f t="shared" si="877"/>
        <v>0</v>
      </c>
      <c r="BO424" s="481">
        <f t="shared" si="877"/>
        <v>0</v>
      </c>
      <c r="BP424" s="481">
        <f t="shared" si="877"/>
        <v>0</v>
      </c>
      <c r="BQ424" s="481">
        <f t="shared" si="878"/>
        <v>0</v>
      </c>
      <c r="BR424" s="481">
        <f t="shared" si="878"/>
        <v>0</v>
      </c>
      <c r="BS424" s="481">
        <f t="shared" si="878"/>
        <v>0</v>
      </c>
      <c r="BT424" s="481">
        <f t="shared" si="878"/>
        <v>0</v>
      </c>
      <c r="BU424" s="481">
        <f t="shared" si="878"/>
        <v>0</v>
      </c>
      <c r="BV424" s="481">
        <f t="shared" si="878"/>
        <v>0</v>
      </c>
      <c r="BW424" s="481">
        <f t="shared" si="878"/>
        <v>0</v>
      </c>
      <c r="BX424" s="481">
        <f t="shared" si="878"/>
        <v>0</v>
      </c>
      <c r="BY424" s="481">
        <f t="shared" si="878"/>
        <v>0</v>
      </c>
      <c r="BZ424" s="481">
        <f t="shared" si="878"/>
        <v>0</v>
      </c>
      <c r="CA424" s="481">
        <f t="shared" si="878"/>
        <v>0</v>
      </c>
      <c r="CB424" s="481">
        <f t="shared" si="878"/>
        <v>0</v>
      </c>
      <c r="CC424" s="481">
        <f t="shared" si="878"/>
        <v>0</v>
      </c>
      <c r="CD424" s="481">
        <f t="shared" si="878"/>
        <v>0</v>
      </c>
      <c r="CE424" s="481">
        <f t="shared" si="878"/>
        <v>0</v>
      </c>
      <c r="CF424" s="481"/>
      <c r="CG424" s="481">
        <f t="shared" ref="CG424:CG431" si="879">ROUND(SUM(I424:CF424),0)</f>
        <v>46</v>
      </c>
      <c r="CH424" s="123"/>
      <c r="CI424" s="123">
        <f t="shared" si="850"/>
        <v>0</v>
      </c>
      <c r="CJ424" s="481">
        <f t="shared" si="851"/>
        <v>0</v>
      </c>
      <c r="CK424" s="481">
        <f t="shared" ref="CK424:CK431" si="880">ROUND(SUM(L424:R424),0)</f>
        <v>14</v>
      </c>
      <c r="CL424" s="481">
        <f t="shared" si="853"/>
        <v>18</v>
      </c>
      <c r="CM424" s="481">
        <f t="shared" si="854"/>
        <v>14</v>
      </c>
      <c r="CN424" s="481">
        <f t="shared" si="855"/>
        <v>0</v>
      </c>
      <c r="CO424" s="483">
        <f t="shared" si="856"/>
        <v>0</v>
      </c>
      <c r="CP424" s="483">
        <f t="shared" si="857"/>
        <v>0</v>
      </c>
      <c r="CQ424" s="483">
        <f t="shared" si="858"/>
        <v>0</v>
      </c>
      <c r="CR424" s="17"/>
      <c r="CS424" s="483">
        <f t="shared" si="859"/>
        <v>2</v>
      </c>
      <c r="CT424" s="537">
        <f>ROUNDDOWN(SUM(O424:U424),0)</f>
        <v>18</v>
      </c>
      <c r="CU424" s="481">
        <f t="shared" si="861"/>
        <v>18</v>
      </c>
      <c r="CV424" s="481">
        <f t="shared" si="862"/>
        <v>8</v>
      </c>
      <c r="CW424" s="483">
        <f t="shared" si="863"/>
        <v>0</v>
      </c>
      <c r="CX424" s="483">
        <f t="shared" si="864"/>
        <v>0</v>
      </c>
      <c r="CY424" s="483">
        <f t="shared" si="865"/>
        <v>0</v>
      </c>
      <c r="CZ424" s="483">
        <f t="shared" si="866"/>
        <v>0</v>
      </c>
      <c r="DA424" s="138">
        <f t="shared" si="874"/>
        <v>0</v>
      </c>
    </row>
    <row r="425" spans="1:105">
      <c r="A425" s="561" t="s">
        <v>123</v>
      </c>
      <c r="B425" s="15"/>
      <c r="C425" s="10">
        <f>'4a 1718 CS PC'!AP19</f>
        <v>2.5999999999999999E-3</v>
      </c>
      <c r="D425" s="10">
        <f>'4a 1718 CS PC'!AR19</f>
        <v>3.5999999999999999E-3</v>
      </c>
      <c r="E425" s="10">
        <f>'4b 1819 CS PC'!$AT19</f>
        <v>2.5999999999999999E-3</v>
      </c>
      <c r="F425" s="10">
        <f>'4b 1819 CS PC'!AQ19</f>
        <v>3.5999999999999999E-3</v>
      </c>
      <c r="G425" s="10">
        <f>'4c 1920 CS PC'!AS19</f>
        <v>2.5999999999999999E-3</v>
      </c>
      <c r="H425" s="10">
        <f>'4c 1920 CS PC'!AP19</f>
        <v>3.7000000000000002E-3</v>
      </c>
      <c r="I425" s="481">
        <f t="shared" si="867"/>
        <v>0</v>
      </c>
      <c r="J425" s="481">
        <f t="shared" si="867"/>
        <v>0</v>
      </c>
      <c r="K425" s="481">
        <f t="shared" si="867"/>
        <v>0</v>
      </c>
      <c r="L425" s="481">
        <f t="shared" si="867"/>
        <v>0</v>
      </c>
      <c r="M425" s="481">
        <f t="shared" si="867"/>
        <v>0.90739999999999998</v>
      </c>
      <c r="N425" s="481">
        <f t="shared" ref="N425:O440" si="881">N$408*$C425</f>
        <v>0</v>
      </c>
      <c r="O425" s="481">
        <f t="shared" si="881"/>
        <v>4.1339999999999995</v>
      </c>
      <c r="P425" s="521"/>
      <c r="Q425" s="521"/>
      <c r="R425" s="481">
        <f t="shared" si="838"/>
        <v>3</v>
      </c>
      <c r="S425" s="481">
        <f>ROUND(S$408*$E425,0)</f>
        <v>2</v>
      </c>
      <c r="T425" s="481">
        <f t="shared" si="839"/>
        <v>0</v>
      </c>
      <c r="U425" s="481">
        <f t="shared" si="873"/>
        <v>1</v>
      </c>
      <c r="V425" s="481">
        <f t="shared" si="875"/>
        <v>5</v>
      </c>
      <c r="W425" s="481">
        <f t="shared" si="875"/>
        <v>1</v>
      </c>
      <c r="X425" s="481">
        <f t="shared" ref="X425:AJ455" si="882">ROUND(X$408*$G425,0)</f>
        <v>1</v>
      </c>
      <c r="Y425" s="481">
        <f t="shared" si="882"/>
        <v>1</v>
      </c>
      <c r="Z425" s="483">
        <f t="shared" si="842"/>
        <v>0</v>
      </c>
      <c r="AA425" s="523">
        <f>ROUNDUP(AA$408*$G425,0)</f>
        <v>1</v>
      </c>
      <c r="AB425" s="483">
        <f t="shared" si="842"/>
        <v>0</v>
      </c>
      <c r="AC425" s="483">
        <f t="shared" si="842"/>
        <v>0</v>
      </c>
      <c r="AD425" s="481">
        <f t="shared" si="842"/>
        <v>0</v>
      </c>
      <c r="AE425" s="481">
        <f t="shared" si="842"/>
        <v>1</v>
      </c>
      <c r="AF425" s="481">
        <f t="shared" si="842"/>
        <v>0</v>
      </c>
      <c r="AG425" s="481">
        <f t="shared" si="842"/>
        <v>0</v>
      </c>
      <c r="AH425" s="481">
        <f t="shared" si="842"/>
        <v>2</v>
      </c>
      <c r="AI425" s="481">
        <f t="shared" si="842"/>
        <v>1</v>
      </c>
      <c r="AJ425" s="481">
        <f t="shared" si="842"/>
        <v>0</v>
      </c>
      <c r="AK425" s="481">
        <f t="shared" si="842"/>
        <v>0</v>
      </c>
      <c r="AL425" s="483">
        <f t="shared" si="842"/>
        <v>0</v>
      </c>
      <c r="AM425" s="481">
        <f t="shared" si="842"/>
        <v>0</v>
      </c>
      <c r="AN425" s="481">
        <f t="shared" si="842"/>
        <v>0</v>
      </c>
      <c r="AO425" s="481">
        <f t="shared" si="842"/>
        <v>0</v>
      </c>
      <c r="AP425" s="481">
        <f t="shared" ref="AK425:AU448" si="883">ROUND(AP$408*$G425,0)</f>
        <v>0</v>
      </c>
      <c r="AQ425" s="481">
        <f t="shared" si="883"/>
        <v>0</v>
      </c>
      <c r="AR425" s="481">
        <f t="shared" si="883"/>
        <v>0</v>
      </c>
      <c r="AS425" s="481">
        <f t="shared" si="883"/>
        <v>0</v>
      </c>
      <c r="AT425" s="481">
        <f t="shared" si="883"/>
        <v>0</v>
      </c>
      <c r="AU425" s="481">
        <f t="shared" si="883"/>
        <v>0</v>
      </c>
      <c r="AV425" s="483">
        <f t="shared" si="845"/>
        <v>0</v>
      </c>
      <c r="AW425" s="481">
        <f t="shared" si="876"/>
        <v>0</v>
      </c>
      <c r="AX425" s="481">
        <f t="shared" si="876"/>
        <v>0</v>
      </c>
      <c r="AY425" s="481">
        <f t="shared" si="876"/>
        <v>0</v>
      </c>
      <c r="AZ425" s="481">
        <f t="shared" si="876"/>
        <v>0</v>
      </c>
      <c r="BA425" s="481">
        <f t="shared" si="876"/>
        <v>0</v>
      </c>
      <c r="BB425" s="481">
        <f t="shared" si="876"/>
        <v>0</v>
      </c>
      <c r="BC425" s="481">
        <f t="shared" si="876"/>
        <v>0</v>
      </c>
      <c r="BD425" s="481">
        <f t="shared" si="876"/>
        <v>0</v>
      </c>
      <c r="BE425" s="481">
        <f t="shared" si="876"/>
        <v>0</v>
      </c>
      <c r="BF425" s="481">
        <f t="shared" si="876"/>
        <v>0</v>
      </c>
      <c r="BG425" s="481">
        <f t="shared" si="877"/>
        <v>0</v>
      </c>
      <c r="BH425" s="481">
        <f t="shared" si="877"/>
        <v>0</v>
      </c>
      <c r="BI425" s="481">
        <f t="shared" si="877"/>
        <v>0</v>
      </c>
      <c r="BJ425" s="481">
        <f t="shared" si="877"/>
        <v>0</v>
      </c>
      <c r="BK425" s="481">
        <f t="shared" si="877"/>
        <v>0</v>
      </c>
      <c r="BL425" s="481">
        <f t="shared" si="877"/>
        <v>0</v>
      </c>
      <c r="BM425" s="481">
        <f t="shared" si="877"/>
        <v>0</v>
      </c>
      <c r="BN425" s="481">
        <f t="shared" si="877"/>
        <v>0</v>
      </c>
      <c r="BO425" s="481">
        <f t="shared" si="877"/>
        <v>0</v>
      </c>
      <c r="BP425" s="481">
        <f t="shared" si="877"/>
        <v>0</v>
      </c>
      <c r="BQ425" s="481">
        <f t="shared" si="878"/>
        <v>0</v>
      </c>
      <c r="BR425" s="481">
        <f t="shared" si="878"/>
        <v>0</v>
      </c>
      <c r="BS425" s="481">
        <f t="shared" si="878"/>
        <v>0</v>
      </c>
      <c r="BT425" s="481">
        <f t="shared" si="878"/>
        <v>0</v>
      </c>
      <c r="BU425" s="481">
        <f t="shared" si="878"/>
        <v>0</v>
      </c>
      <c r="BV425" s="481">
        <f t="shared" si="878"/>
        <v>0</v>
      </c>
      <c r="BW425" s="481">
        <f t="shared" si="878"/>
        <v>0</v>
      </c>
      <c r="BX425" s="481">
        <f t="shared" si="878"/>
        <v>0</v>
      </c>
      <c r="BY425" s="481">
        <f t="shared" si="878"/>
        <v>0</v>
      </c>
      <c r="BZ425" s="481">
        <f t="shared" si="878"/>
        <v>0</v>
      </c>
      <c r="CA425" s="481">
        <f t="shared" si="878"/>
        <v>0</v>
      </c>
      <c r="CB425" s="481">
        <f t="shared" si="878"/>
        <v>0</v>
      </c>
      <c r="CC425" s="481">
        <f t="shared" si="878"/>
        <v>0</v>
      </c>
      <c r="CD425" s="481">
        <f t="shared" si="878"/>
        <v>0</v>
      </c>
      <c r="CE425" s="481">
        <f t="shared" si="878"/>
        <v>0</v>
      </c>
      <c r="CF425" s="481"/>
      <c r="CG425" s="481">
        <f t="shared" si="879"/>
        <v>24</v>
      </c>
      <c r="CH425" s="123"/>
      <c r="CI425" s="123">
        <f t="shared" si="850"/>
        <v>0</v>
      </c>
      <c r="CJ425" s="481">
        <f t="shared" si="851"/>
        <v>0</v>
      </c>
      <c r="CK425" s="481">
        <f t="shared" si="880"/>
        <v>8</v>
      </c>
      <c r="CL425" s="481">
        <f t="shared" si="853"/>
        <v>9</v>
      </c>
      <c r="CM425" s="481">
        <f t="shared" si="854"/>
        <v>7</v>
      </c>
      <c r="CN425" s="481">
        <f t="shared" si="855"/>
        <v>0</v>
      </c>
      <c r="CO425" s="483">
        <f t="shared" si="856"/>
        <v>0</v>
      </c>
      <c r="CP425" s="483">
        <f t="shared" si="857"/>
        <v>0</v>
      </c>
      <c r="CQ425" s="483">
        <f t="shared" si="858"/>
        <v>0</v>
      </c>
      <c r="CR425" s="17"/>
      <c r="CS425" s="483">
        <f t="shared" si="859"/>
        <v>1</v>
      </c>
      <c r="CT425" s="483">
        <f>ROUND(SUM(O425:U425),0)</f>
        <v>10</v>
      </c>
      <c r="CU425" s="481">
        <f t="shared" si="861"/>
        <v>9</v>
      </c>
      <c r="CV425" s="481">
        <f t="shared" si="862"/>
        <v>4</v>
      </c>
      <c r="CW425" s="483">
        <f t="shared" si="863"/>
        <v>0</v>
      </c>
      <c r="CX425" s="483">
        <f t="shared" si="864"/>
        <v>0</v>
      </c>
      <c r="CY425" s="483">
        <f t="shared" si="865"/>
        <v>0</v>
      </c>
      <c r="CZ425" s="483">
        <f t="shared" si="866"/>
        <v>0</v>
      </c>
      <c r="DA425" s="138">
        <f t="shared" si="874"/>
        <v>0</v>
      </c>
    </row>
    <row r="426" spans="1:105">
      <c r="A426" s="561" t="s">
        <v>124</v>
      </c>
      <c r="B426" s="15"/>
      <c r="C426" s="10">
        <f>'4a 1718 CS PC'!AP20</f>
        <v>5.9999999999999995E-4</v>
      </c>
      <c r="D426" s="10">
        <f>'4a 1718 CS PC'!AR20</f>
        <v>8.9999999999999998E-4</v>
      </c>
      <c r="E426" s="10">
        <f>'4b 1819 CS PC'!$AT20</f>
        <v>5.9999999999999995E-4</v>
      </c>
      <c r="F426" s="10">
        <f>'4b 1819 CS PC'!AQ20</f>
        <v>8.9999999999999998E-4</v>
      </c>
      <c r="G426" s="10">
        <f>'4c 1920 CS PC'!AS20</f>
        <v>8.0000000000000004E-4</v>
      </c>
      <c r="H426" s="10">
        <f>'4c 1920 CS PC'!AP20</f>
        <v>1.1000000000000001E-3</v>
      </c>
      <c r="I426" s="481">
        <f t="shared" si="867"/>
        <v>0</v>
      </c>
      <c r="J426" s="481">
        <f t="shared" si="867"/>
        <v>0</v>
      </c>
      <c r="K426" s="481">
        <f t="shared" si="867"/>
        <v>0</v>
      </c>
      <c r="L426" s="481">
        <f t="shared" si="867"/>
        <v>0</v>
      </c>
      <c r="M426" s="481">
        <f t="shared" si="867"/>
        <v>0.20939999999999998</v>
      </c>
      <c r="N426" s="481">
        <f t="shared" si="881"/>
        <v>0</v>
      </c>
      <c r="O426" s="481">
        <f t="shared" si="881"/>
        <v>0.95399999999999996</v>
      </c>
      <c r="P426" s="521"/>
      <c r="Q426" s="521"/>
      <c r="R426" s="481">
        <f t="shared" si="838"/>
        <v>1</v>
      </c>
      <c r="S426" s="481">
        <f>ROUND(S$408*$E426,0)</f>
        <v>0</v>
      </c>
      <c r="T426" s="481">
        <f t="shared" si="839"/>
        <v>0</v>
      </c>
      <c r="U426" s="481">
        <f t="shared" si="873"/>
        <v>0</v>
      </c>
      <c r="V426" s="481">
        <f t="shared" si="875"/>
        <v>1</v>
      </c>
      <c r="W426" s="481">
        <f t="shared" si="875"/>
        <v>0</v>
      </c>
      <c r="X426" s="481">
        <f t="shared" si="882"/>
        <v>0</v>
      </c>
      <c r="Y426" s="481">
        <f t="shared" si="882"/>
        <v>0</v>
      </c>
      <c r="Z426" s="483">
        <f t="shared" si="842"/>
        <v>0</v>
      </c>
      <c r="AA426" s="523">
        <f>ROUNDUP(AA$408*$G426,0)</f>
        <v>1</v>
      </c>
      <c r="AB426" s="483">
        <f t="shared" si="842"/>
        <v>0</v>
      </c>
      <c r="AC426" s="483">
        <f t="shared" si="842"/>
        <v>0</v>
      </c>
      <c r="AD426" s="481">
        <f t="shared" si="842"/>
        <v>0</v>
      </c>
      <c r="AE426" s="481">
        <f t="shared" si="842"/>
        <v>0</v>
      </c>
      <c r="AF426" s="481">
        <f t="shared" si="842"/>
        <v>0</v>
      </c>
      <c r="AG426" s="481">
        <f t="shared" si="842"/>
        <v>0</v>
      </c>
      <c r="AH426" s="481">
        <f t="shared" si="842"/>
        <v>1</v>
      </c>
      <c r="AI426" s="523">
        <f>ROUNDUP(AI$408*$G426,0)</f>
        <v>1</v>
      </c>
      <c r="AJ426" s="481">
        <f t="shared" si="842"/>
        <v>0</v>
      </c>
      <c r="AK426" s="481">
        <f t="shared" si="883"/>
        <v>0</v>
      </c>
      <c r="AL426" s="483">
        <f t="shared" si="883"/>
        <v>0</v>
      </c>
      <c r="AM426" s="481">
        <f t="shared" si="883"/>
        <v>0</v>
      </c>
      <c r="AN426" s="481">
        <f t="shared" si="883"/>
        <v>0</v>
      </c>
      <c r="AO426" s="481">
        <f t="shared" si="883"/>
        <v>0</v>
      </c>
      <c r="AP426" s="481">
        <f t="shared" si="883"/>
        <v>0</v>
      </c>
      <c r="AQ426" s="481">
        <f t="shared" si="883"/>
        <v>0</v>
      </c>
      <c r="AR426" s="481">
        <f t="shared" si="883"/>
        <v>0</v>
      </c>
      <c r="AS426" s="481">
        <f t="shared" si="883"/>
        <v>0</v>
      </c>
      <c r="AT426" s="481">
        <f t="shared" si="883"/>
        <v>0</v>
      </c>
      <c r="AU426" s="481">
        <f t="shared" si="883"/>
        <v>0</v>
      </c>
      <c r="AV426" s="483">
        <f t="shared" si="845"/>
        <v>0</v>
      </c>
      <c r="AW426" s="481">
        <f t="shared" si="876"/>
        <v>0</v>
      </c>
      <c r="AX426" s="481">
        <f t="shared" si="876"/>
        <v>0</v>
      </c>
      <c r="AY426" s="481">
        <f t="shared" si="876"/>
        <v>0</v>
      </c>
      <c r="AZ426" s="481">
        <f t="shared" si="876"/>
        <v>0</v>
      </c>
      <c r="BA426" s="481">
        <f t="shared" si="876"/>
        <v>0</v>
      </c>
      <c r="BB426" s="481">
        <f t="shared" si="876"/>
        <v>0</v>
      </c>
      <c r="BC426" s="481">
        <f t="shared" si="876"/>
        <v>0</v>
      </c>
      <c r="BD426" s="481">
        <f t="shared" si="876"/>
        <v>0</v>
      </c>
      <c r="BE426" s="481">
        <f t="shared" si="876"/>
        <v>0</v>
      </c>
      <c r="BF426" s="481">
        <f t="shared" si="876"/>
        <v>0</v>
      </c>
      <c r="BG426" s="481">
        <f t="shared" si="877"/>
        <v>0</v>
      </c>
      <c r="BH426" s="481">
        <f t="shared" si="877"/>
        <v>0</v>
      </c>
      <c r="BI426" s="481">
        <f t="shared" si="877"/>
        <v>0</v>
      </c>
      <c r="BJ426" s="481">
        <f t="shared" si="877"/>
        <v>0</v>
      </c>
      <c r="BK426" s="481">
        <f t="shared" si="877"/>
        <v>0</v>
      </c>
      <c r="BL426" s="481">
        <f t="shared" si="877"/>
        <v>0</v>
      </c>
      <c r="BM426" s="481">
        <f t="shared" si="877"/>
        <v>0</v>
      </c>
      <c r="BN426" s="481">
        <f t="shared" si="877"/>
        <v>0</v>
      </c>
      <c r="BO426" s="481">
        <f t="shared" si="877"/>
        <v>0</v>
      </c>
      <c r="BP426" s="481">
        <f t="shared" si="877"/>
        <v>0</v>
      </c>
      <c r="BQ426" s="481">
        <f t="shared" si="878"/>
        <v>0</v>
      </c>
      <c r="BR426" s="481">
        <f t="shared" si="878"/>
        <v>0</v>
      </c>
      <c r="BS426" s="481">
        <f t="shared" si="878"/>
        <v>0</v>
      </c>
      <c r="BT426" s="481">
        <f t="shared" si="878"/>
        <v>0</v>
      </c>
      <c r="BU426" s="481">
        <f t="shared" si="878"/>
        <v>0</v>
      </c>
      <c r="BV426" s="481">
        <f t="shared" si="878"/>
        <v>0</v>
      </c>
      <c r="BW426" s="481">
        <f t="shared" si="878"/>
        <v>0</v>
      </c>
      <c r="BX426" s="481">
        <f t="shared" si="878"/>
        <v>0</v>
      </c>
      <c r="BY426" s="481">
        <f t="shared" si="878"/>
        <v>0</v>
      </c>
      <c r="BZ426" s="481">
        <f t="shared" si="878"/>
        <v>0</v>
      </c>
      <c r="CA426" s="481">
        <f t="shared" si="878"/>
        <v>0</v>
      </c>
      <c r="CB426" s="481">
        <f t="shared" si="878"/>
        <v>0</v>
      </c>
      <c r="CC426" s="481">
        <f t="shared" si="878"/>
        <v>0</v>
      </c>
      <c r="CD426" s="481">
        <f t="shared" si="878"/>
        <v>0</v>
      </c>
      <c r="CE426" s="481">
        <f t="shared" si="878"/>
        <v>0</v>
      </c>
      <c r="CF426" s="481"/>
      <c r="CG426" s="481">
        <f t="shared" si="879"/>
        <v>6</v>
      </c>
      <c r="CH426" s="123"/>
      <c r="CI426" s="123">
        <f t="shared" si="850"/>
        <v>0</v>
      </c>
      <c r="CJ426" s="481">
        <f t="shared" si="851"/>
        <v>0</v>
      </c>
      <c r="CK426" s="481">
        <f t="shared" si="880"/>
        <v>2</v>
      </c>
      <c r="CL426" s="483">
        <f t="shared" si="853"/>
        <v>1</v>
      </c>
      <c r="CM426" s="481">
        <f t="shared" si="854"/>
        <v>3</v>
      </c>
      <c r="CN426" s="481">
        <f t="shared" si="855"/>
        <v>0</v>
      </c>
      <c r="CO426" s="483">
        <f t="shared" si="856"/>
        <v>0</v>
      </c>
      <c r="CP426" s="483">
        <f t="shared" si="857"/>
        <v>0</v>
      </c>
      <c r="CQ426" s="483">
        <f t="shared" si="858"/>
        <v>0</v>
      </c>
      <c r="CR426" s="17"/>
      <c r="CS426" s="483">
        <f t="shared" si="859"/>
        <v>0</v>
      </c>
      <c r="CT426" s="483">
        <f>ROUND(SUM(O426:U426),0)</f>
        <v>2</v>
      </c>
      <c r="CU426" s="481">
        <f t="shared" si="861"/>
        <v>2</v>
      </c>
      <c r="CV426" s="481">
        <f t="shared" si="862"/>
        <v>2</v>
      </c>
      <c r="CW426" s="483">
        <f t="shared" si="863"/>
        <v>0</v>
      </c>
      <c r="CX426" s="483">
        <f t="shared" si="864"/>
        <v>0</v>
      </c>
      <c r="CY426" s="483">
        <f t="shared" si="865"/>
        <v>0</v>
      </c>
      <c r="CZ426" s="483">
        <f t="shared" si="866"/>
        <v>0</v>
      </c>
      <c r="DA426" s="138">
        <f t="shared" si="874"/>
        <v>0</v>
      </c>
    </row>
    <row r="427" spans="1:105">
      <c r="A427" s="561" t="s">
        <v>125</v>
      </c>
      <c r="B427" s="15"/>
      <c r="C427" s="10">
        <f>'4a 1718 CS PC'!AP21</f>
        <v>0.28949999999999998</v>
      </c>
      <c r="D427" s="10">
        <f>'4a 1718 CS PC'!AR21</f>
        <v>0</v>
      </c>
      <c r="E427" s="10">
        <f>'4b 1819 CS PC'!$AT21</f>
        <v>0.29459999999999997</v>
      </c>
      <c r="F427" s="10">
        <f>'4b 1819 CS PC'!AQ21</f>
        <v>0</v>
      </c>
      <c r="G427" s="10">
        <f>'4c 1920 CS PC'!AS21</f>
        <v>0.2964</v>
      </c>
      <c r="H427" s="10">
        <f>'4c 1920 CS PC'!AP21</f>
        <v>0</v>
      </c>
      <c r="I427" s="481">
        <f t="shared" si="867"/>
        <v>0</v>
      </c>
      <c r="J427" s="481">
        <f t="shared" si="867"/>
        <v>0</v>
      </c>
      <c r="K427" s="481">
        <f t="shared" si="867"/>
        <v>0</v>
      </c>
      <c r="L427" s="481">
        <f t="shared" si="867"/>
        <v>0</v>
      </c>
      <c r="M427" s="481">
        <f t="shared" si="867"/>
        <v>101.0355</v>
      </c>
      <c r="N427" s="481">
        <f t="shared" si="881"/>
        <v>0</v>
      </c>
      <c r="O427" s="481">
        <f t="shared" si="881"/>
        <v>460.30499999999995</v>
      </c>
      <c r="P427" s="521"/>
      <c r="Q427" s="521"/>
      <c r="R427" s="481">
        <f t="shared" si="838"/>
        <v>289</v>
      </c>
      <c r="S427" s="537">
        <f>ROUNDUP(S$408*$E427,0)</f>
        <v>225</v>
      </c>
      <c r="T427" s="481">
        <f t="shared" si="839"/>
        <v>0</v>
      </c>
      <c r="U427" s="481">
        <f t="shared" si="873"/>
        <v>142</v>
      </c>
      <c r="V427" s="481">
        <f t="shared" si="875"/>
        <v>562</v>
      </c>
      <c r="W427" s="523">
        <f>ROUNDUP(W$408*$E427,0)</f>
        <v>158</v>
      </c>
      <c r="X427" s="523">
        <f>ROUNDUP(X$408*$G427,0)</f>
        <v>75</v>
      </c>
      <c r="Y427" s="481">
        <f t="shared" si="882"/>
        <v>149</v>
      </c>
      <c r="Z427" s="483">
        <f t="shared" si="842"/>
        <v>41</v>
      </c>
      <c r="AA427" s="481">
        <f t="shared" si="842"/>
        <v>31</v>
      </c>
      <c r="AB427" s="483">
        <f t="shared" si="842"/>
        <v>6</v>
      </c>
      <c r="AC427" s="483">
        <f t="shared" si="842"/>
        <v>4</v>
      </c>
      <c r="AD427" s="481">
        <f t="shared" si="842"/>
        <v>38</v>
      </c>
      <c r="AE427" s="481">
        <f t="shared" si="842"/>
        <v>90</v>
      </c>
      <c r="AF427" s="481">
        <f t="shared" si="842"/>
        <v>47</v>
      </c>
      <c r="AG427" s="481">
        <f t="shared" si="842"/>
        <v>4</v>
      </c>
      <c r="AH427" s="481">
        <f t="shared" si="842"/>
        <v>197</v>
      </c>
      <c r="AI427" s="481">
        <f t="shared" si="842"/>
        <v>60</v>
      </c>
      <c r="AJ427" s="481">
        <f t="shared" si="842"/>
        <v>9</v>
      </c>
      <c r="AK427" s="481">
        <f t="shared" si="883"/>
        <v>4</v>
      </c>
      <c r="AL427" s="483">
        <f t="shared" si="883"/>
        <v>6</v>
      </c>
      <c r="AM427" s="481">
        <f t="shared" si="883"/>
        <v>0</v>
      </c>
      <c r="AN427" s="481">
        <f t="shared" si="883"/>
        <v>0</v>
      </c>
      <c r="AO427" s="481">
        <f t="shared" si="883"/>
        <v>1</v>
      </c>
      <c r="AP427" s="481">
        <f t="shared" si="883"/>
        <v>0</v>
      </c>
      <c r="AQ427" s="481">
        <f t="shared" si="883"/>
        <v>0</v>
      </c>
      <c r="AR427" s="481">
        <f t="shared" si="883"/>
        <v>0</v>
      </c>
      <c r="AS427" s="481">
        <f t="shared" si="883"/>
        <v>0</v>
      </c>
      <c r="AT427" s="481">
        <f t="shared" si="883"/>
        <v>0</v>
      </c>
      <c r="AU427" s="481">
        <f t="shared" si="883"/>
        <v>0</v>
      </c>
      <c r="AV427" s="483">
        <f t="shared" si="845"/>
        <v>3</v>
      </c>
      <c r="AW427" s="481">
        <f t="shared" si="876"/>
        <v>0</v>
      </c>
      <c r="AX427" s="481">
        <f t="shared" si="876"/>
        <v>0</v>
      </c>
      <c r="AY427" s="481">
        <f t="shared" si="876"/>
        <v>0</v>
      </c>
      <c r="AZ427" s="481">
        <f t="shared" si="876"/>
        <v>0</v>
      </c>
      <c r="BA427" s="481">
        <f t="shared" si="876"/>
        <v>0</v>
      </c>
      <c r="BB427" s="481">
        <f t="shared" si="876"/>
        <v>0</v>
      </c>
      <c r="BC427" s="481">
        <f t="shared" si="876"/>
        <v>0</v>
      </c>
      <c r="BD427" s="481">
        <f t="shared" si="876"/>
        <v>0</v>
      </c>
      <c r="BE427" s="481">
        <f t="shared" si="876"/>
        <v>0</v>
      </c>
      <c r="BF427" s="481">
        <f t="shared" si="876"/>
        <v>0</v>
      </c>
      <c r="BG427" s="481">
        <f t="shared" si="877"/>
        <v>0</v>
      </c>
      <c r="BH427" s="481">
        <f t="shared" si="877"/>
        <v>0</v>
      </c>
      <c r="BI427" s="481">
        <f t="shared" si="877"/>
        <v>0</v>
      </c>
      <c r="BJ427" s="481">
        <f t="shared" si="877"/>
        <v>0</v>
      </c>
      <c r="BK427" s="481">
        <f t="shared" si="877"/>
        <v>0</v>
      </c>
      <c r="BL427" s="481">
        <f t="shared" si="877"/>
        <v>0</v>
      </c>
      <c r="BM427" s="481">
        <f t="shared" si="877"/>
        <v>0</v>
      </c>
      <c r="BN427" s="481">
        <f t="shared" si="877"/>
        <v>0</v>
      </c>
      <c r="BO427" s="481">
        <f t="shared" si="877"/>
        <v>0</v>
      </c>
      <c r="BP427" s="481">
        <f t="shared" si="877"/>
        <v>0</v>
      </c>
      <c r="BQ427" s="481">
        <f t="shared" si="878"/>
        <v>0</v>
      </c>
      <c r="BR427" s="481">
        <f t="shared" si="878"/>
        <v>0</v>
      </c>
      <c r="BS427" s="481">
        <f t="shared" si="878"/>
        <v>0</v>
      </c>
      <c r="BT427" s="481">
        <f t="shared" si="878"/>
        <v>0</v>
      </c>
      <c r="BU427" s="481">
        <f t="shared" si="878"/>
        <v>0</v>
      </c>
      <c r="BV427" s="481">
        <f t="shared" si="878"/>
        <v>0</v>
      </c>
      <c r="BW427" s="481">
        <f t="shared" si="878"/>
        <v>0</v>
      </c>
      <c r="BX427" s="481">
        <f t="shared" si="878"/>
        <v>0</v>
      </c>
      <c r="BY427" s="481">
        <f t="shared" si="878"/>
        <v>0</v>
      </c>
      <c r="BZ427" s="481">
        <f t="shared" si="878"/>
        <v>0</v>
      </c>
      <c r="CA427" s="481">
        <f t="shared" si="878"/>
        <v>0</v>
      </c>
      <c r="CB427" s="481">
        <f t="shared" si="878"/>
        <v>0</v>
      </c>
      <c r="CC427" s="481">
        <f t="shared" si="878"/>
        <v>0</v>
      </c>
      <c r="CD427" s="481">
        <f t="shared" si="878"/>
        <v>0</v>
      </c>
      <c r="CE427" s="481">
        <f t="shared" si="878"/>
        <v>0</v>
      </c>
      <c r="CF427" s="481"/>
      <c r="CG427" s="481">
        <f t="shared" si="879"/>
        <v>2702</v>
      </c>
      <c r="CH427" s="123"/>
      <c r="CI427" s="123">
        <f t="shared" si="850"/>
        <v>0</v>
      </c>
      <c r="CJ427" s="481">
        <f t="shared" si="851"/>
        <v>0</v>
      </c>
      <c r="CK427" s="483">
        <f t="shared" si="880"/>
        <v>850</v>
      </c>
      <c r="CL427" s="483">
        <f t="shared" si="853"/>
        <v>1087</v>
      </c>
      <c r="CM427" s="481">
        <f t="shared" si="854"/>
        <v>742</v>
      </c>
      <c r="CN427" s="481">
        <f t="shared" si="855"/>
        <v>20</v>
      </c>
      <c r="CO427" s="483">
        <f t="shared" si="856"/>
        <v>3</v>
      </c>
      <c r="CP427" s="483">
        <f t="shared" si="857"/>
        <v>0</v>
      </c>
      <c r="CQ427" s="483">
        <f t="shared" si="858"/>
        <v>0</v>
      </c>
      <c r="CR427" s="17"/>
      <c r="CS427" s="483">
        <f t="shared" si="859"/>
        <v>101</v>
      </c>
      <c r="CT427" s="483">
        <f>ROUND(SUM(O427:U427),0)</f>
        <v>1116</v>
      </c>
      <c r="CU427" s="481">
        <f t="shared" si="861"/>
        <v>1026</v>
      </c>
      <c r="CV427" s="481">
        <f t="shared" si="862"/>
        <v>456</v>
      </c>
      <c r="CW427" s="483">
        <f t="shared" si="863"/>
        <v>3</v>
      </c>
      <c r="CX427" s="483">
        <f t="shared" si="864"/>
        <v>0</v>
      </c>
      <c r="CY427" s="483">
        <f t="shared" si="865"/>
        <v>0</v>
      </c>
      <c r="CZ427" s="483">
        <f t="shared" si="866"/>
        <v>0</v>
      </c>
      <c r="DA427" s="138">
        <f t="shared" si="874"/>
        <v>0</v>
      </c>
    </row>
    <row r="428" spans="1:105">
      <c r="A428" s="561" t="s">
        <v>126</v>
      </c>
      <c r="B428" s="15"/>
      <c r="C428" s="10">
        <f>'4a 1718 CS PC'!AP22</f>
        <v>5.7999999999999996E-3</v>
      </c>
      <c r="D428" s="10">
        <f>'4a 1718 CS PC'!AR22</f>
        <v>8.2000000000000007E-3</v>
      </c>
      <c r="E428" s="10">
        <f>'4b 1819 CS PC'!$AT22</f>
        <v>5.7999999999999996E-3</v>
      </c>
      <c r="F428" s="10">
        <f>'4b 1819 CS PC'!AQ22</f>
        <v>8.2000000000000007E-3</v>
      </c>
      <c r="G428" s="10">
        <f>'4c 1920 CS PC'!AS22</f>
        <v>5.8999999999999999E-3</v>
      </c>
      <c r="H428" s="10">
        <f>'4c 1920 CS PC'!AP22</f>
        <v>8.3999999999999995E-3</v>
      </c>
      <c r="I428" s="481">
        <f t="shared" si="867"/>
        <v>0</v>
      </c>
      <c r="J428" s="481">
        <f t="shared" si="867"/>
        <v>0</v>
      </c>
      <c r="K428" s="481">
        <f t="shared" si="867"/>
        <v>0</v>
      </c>
      <c r="L428" s="481">
        <f t="shared" si="867"/>
        <v>0</v>
      </c>
      <c r="M428" s="481">
        <f t="shared" si="867"/>
        <v>2.0242</v>
      </c>
      <c r="N428" s="481">
        <f t="shared" si="881"/>
        <v>0</v>
      </c>
      <c r="O428" s="481">
        <f t="shared" si="881"/>
        <v>9.2219999999999995</v>
      </c>
      <c r="P428" s="521"/>
      <c r="Q428" s="521"/>
      <c r="R428" s="481">
        <f t="shared" si="838"/>
        <v>6</v>
      </c>
      <c r="S428" s="481">
        <f t="shared" ref="S428:S443" si="884">ROUND(S$408*$E428,0)</f>
        <v>4</v>
      </c>
      <c r="T428" s="481">
        <f t="shared" si="839"/>
        <v>0</v>
      </c>
      <c r="U428" s="481">
        <f t="shared" si="873"/>
        <v>3</v>
      </c>
      <c r="V428" s="481">
        <f t="shared" si="875"/>
        <v>11</v>
      </c>
      <c r="W428" s="481">
        <f t="shared" si="875"/>
        <v>3</v>
      </c>
      <c r="X428" s="481">
        <f t="shared" si="882"/>
        <v>1</v>
      </c>
      <c r="Y428" s="481">
        <f t="shared" si="882"/>
        <v>3</v>
      </c>
      <c r="Z428" s="483">
        <f t="shared" si="842"/>
        <v>1</v>
      </c>
      <c r="AA428" s="481">
        <f t="shared" si="842"/>
        <v>1</v>
      </c>
      <c r="AB428" s="483">
        <f t="shared" si="842"/>
        <v>0</v>
      </c>
      <c r="AC428" s="483">
        <f t="shared" si="842"/>
        <v>0</v>
      </c>
      <c r="AD428" s="481">
        <f t="shared" si="842"/>
        <v>1</v>
      </c>
      <c r="AE428" s="481">
        <f t="shared" si="842"/>
        <v>2</v>
      </c>
      <c r="AF428" s="481">
        <f t="shared" si="842"/>
        <v>1</v>
      </c>
      <c r="AG428" s="481">
        <f t="shared" si="842"/>
        <v>0</v>
      </c>
      <c r="AH428" s="481">
        <f t="shared" si="842"/>
        <v>4</v>
      </c>
      <c r="AI428" s="481">
        <f t="shared" si="842"/>
        <v>1</v>
      </c>
      <c r="AJ428" s="523">
        <f>ROUNDUP(AJ$408*$G428,0)</f>
        <v>1</v>
      </c>
      <c r="AK428" s="481">
        <f t="shared" si="883"/>
        <v>0</v>
      </c>
      <c r="AL428" s="483">
        <f t="shared" si="883"/>
        <v>0</v>
      </c>
      <c r="AM428" s="481">
        <f t="shared" si="883"/>
        <v>0</v>
      </c>
      <c r="AN428" s="481">
        <f t="shared" si="883"/>
        <v>0</v>
      </c>
      <c r="AO428" s="481">
        <f t="shared" si="883"/>
        <v>0</v>
      </c>
      <c r="AP428" s="481">
        <f t="shared" si="883"/>
        <v>0</v>
      </c>
      <c r="AQ428" s="481">
        <f t="shared" si="883"/>
        <v>0</v>
      </c>
      <c r="AR428" s="481">
        <f t="shared" si="883"/>
        <v>0</v>
      </c>
      <c r="AS428" s="481">
        <f t="shared" si="883"/>
        <v>0</v>
      </c>
      <c r="AT428" s="481">
        <f t="shared" si="883"/>
        <v>0</v>
      </c>
      <c r="AU428" s="481">
        <f t="shared" si="883"/>
        <v>0</v>
      </c>
      <c r="AV428" s="483">
        <f t="shared" si="845"/>
        <v>0</v>
      </c>
      <c r="AW428" s="481">
        <f t="shared" si="876"/>
        <v>0</v>
      </c>
      <c r="AX428" s="481">
        <f t="shared" si="876"/>
        <v>0</v>
      </c>
      <c r="AY428" s="481">
        <f t="shared" si="876"/>
        <v>0</v>
      </c>
      <c r="AZ428" s="481">
        <f t="shared" si="876"/>
        <v>0</v>
      </c>
      <c r="BA428" s="481">
        <f t="shared" si="876"/>
        <v>0</v>
      </c>
      <c r="BB428" s="481">
        <f t="shared" si="876"/>
        <v>0</v>
      </c>
      <c r="BC428" s="481">
        <f t="shared" si="876"/>
        <v>0</v>
      </c>
      <c r="BD428" s="481">
        <f t="shared" si="876"/>
        <v>0</v>
      </c>
      <c r="BE428" s="481">
        <f t="shared" si="876"/>
        <v>0</v>
      </c>
      <c r="BF428" s="481">
        <f t="shared" si="876"/>
        <v>0</v>
      </c>
      <c r="BG428" s="481">
        <f t="shared" si="877"/>
        <v>0</v>
      </c>
      <c r="BH428" s="481">
        <f t="shared" si="877"/>
        <v>0</v>
      </c>
      <c r="BI428" s="481">
        <f t="shared" si="877"/>
        <v>0</v>
      </c>
      <c r="BJ428" s="481">
        <f t="shared" si="877"/>
        <v>0</v>
      </c>
      <c r="BK428" s="481">
        <f t="shared" si="877"/>
        <v>0</v>
      </c>
      <c r="BL428" s="481">
        <f t="shared" si="877"/>
        <v>0</v>
      </c>
      <c r="BM428" s="481">
        <f t="shared" si="877"/>
        <v>0</v>
      </c>
      <c r="BN428" s="481">
        <f t="shared" si="877"/>
        <v>0</v>
      </c>
      <c r="BO428" s="481">
        <f t="shared" si="877"/>
        <v>0</v>
      </c>
      <c r="BP428" s="481">
        <f t="shared" si="877"/>
        <v>0</v>
      </c>
      <c r="BQ428" s="481">
        <f t="shared" si="878"/>
        <v>0</v>
      </c>
      <c r="BR428" s="481">
        <f t="shared" si="878"/>
        <v>0</v>
      </c>
      <c r="BS428" s="481">
        <f t="shared" si="878"/>
        <v>0</v>
      </c>
      <c r="BT428" s="481">
        <f t="shared" si="878"/>
        <v>0</v>
      </c>
      <c r="BU428" s="481">
        <f t="shared" si="878"/>
        <v>0</v>
      </c>
      <c r="BV428" s="481">
        <f t="shared" si="878"/>
        <v>0</v>
      </c>
      <c r="BW428" s="481">
        <f t="shared" si="878"/>
        <v>0</v>
      </c>
      <c r="BX428" s="481">
        <f t="shared" si="878"/>
        <v>0</v>
      </c>
      <c r="BY428" s="481">
        <f t="shared" si="878"/>
        <v>0</v>
      </c>
      <c r="BZ428" s="481">
        <f t="shared" si="878"/>
        <v>0</v>
      </c>
      <c r="CA428" s="481">
        <f t="shared" si="878"/>
        <v>0</v>
      </c>
      <c r="CB428" s="481">
        <f t="shared" si="878"/>
        <v>0</v>
      </c>
      <c r="CC428" s="481">
        <f t="shared" si="878"/>
        <v>0</v>
      </c>
      <c r="CD428" s="481">
        <f t="shared" si="878"/>
        <v>0</v>
      </c>
      <c r="CE428" s="481">
        <f t="shared" si="878"/>
        <v>0</v>
      </c>
      <c r="CF428" s="481"/>
      <c r="CG428" s="481">
        <f t="shared" si="879"/>
        <v>54</v>
      </c>
      <c r="CH428" s="123"/>
      <c r="CI428" s="123">
        <f t="shared" si="850"/>
        <v>0</v>
      </c>
      <c r="CJ428" s="481">
        <f t="shared" si="851"/>
        <v>0</v>
      </c>
      <c r="CK428" s="481">
        <f t="shared" si="880"/>
        <v>17</v>
      </c>
      <c r="CL428" s="481">
        <f t="shared" si="853"/>
        <v>21</v>
      </c>
      <c r="CM428" s="481">
        <f t="shared" si="854"/>
        <v>15</v>
      </c>
      <c r="CN428" s="481">
        <f t="shared" si="855"/>
        <v>1</v>
      </c>
      <c r="CO428" s="483">
        <f t="shared" si="856"/>
        <v>0</v>
      </c>
      <c r="CP428" s="483">
        <f t="shared" si="857"/>
        <v>0</v>
      </c>
      <c r="CQ428" s="483">
        <f t="shared" si="858"/>
        <v>0</v>
      </c>
      <c r="CR428" s="17"/>
      <c r="CS428" s="483">
        <f t="shared" si="859"/>
        <v>2</v>
      </c>
      <c r="CT428" s="483">
        <f>ROUND(SUM(O428:U428),0)</f>
        <v>22</v>
      </c>
      <c r="CU428" s="481">
        <f t="shared" si="861"/>
        <v>20</v>
      </c>
      <c r="CV428" s="481">
        <f t="shared" si="862"/>
        <v>10</v>
      </c>
      <c r="CW428" s="483">
        <f t="shared" si="863"/>
        <v>0</v>
      </c>
      <c r="CX428" s="483">
        <f t="shared" si="864"/>
        <v>0</v>
      </c>
      <c r="CY428" s="483">
        <f t="shared" si="865"/>
        <v>0</v>
      </c>
      <c r="CZ428" s="483">
        <f t="shared" si="866"/>
        <v>0</v>
      </c>
      <c r="DA428" s="138">
        <f t="shared" si="874"/>
        <v>0</v>
      </c>
    </row>
    <row r="429" spans="1:105">
      <c r="A429" s="561" t="s">
        <v>127</v>
      </c>
      <c r="B429" s="15"/>
      <c r="C429" s="10">
        <f>'4a 1718 CS PC'!AP23</f>
        <v>3.3999999999999998E-3</v>
      </c>
      <c r="D429" s="10">
        <f>'4a 1718 CS PC'!AR23</f>
        <v>4.7999999999999996E-3</v>
      </c>
      <c r="E429" s="10">
        <f>'4b 1819 CS PC'!$AT23</f>
        <v>3.2000000000000002E-3</v>
      </c>
      <c r="F429" s="10">
        <f>'4b 1819 CS PC'!AQ23</f>
        <v>4.4999999999999997E-3</v>
      </c>
      <c r="G429" s="10">
        <f>'4c 1920 CS PC'!AS23</f>
        <v>3.2000000000000002E-3</v>
      </c>
      <c r="H429" s="10">
        <f>'4c 1920 CS PC'!AP23</f>
        <v>4.5999999999999999E-3</v>
      </c>
      <c r="I429" s="481">
        <f t="shared" si="867"/>
        <v>0</v>
      </c>
      <c r="J429" s="481">
        <f t="shared" si="867"/>
        <v>0</v>
      </c>
      <c r="K429" s="481">
        <f t="shared" si="867"/>
        <v>0</v>
      </c>
      <c r="L429" s="481">
        <f t="shared" si="867"/>
        <v>0</v>
      </c>
      <c r="M429" s="481">
        <f t="shared" si="867"/>
        <v>1.1865999999999999</v>
      </c>
      <c r="N429" s="481">
        <f t="shared" si="881"/>
        <v>0</v>
      </c>
      <c r="O429" s="481">
        <f t="shared" si="881"/>
        <v>5.4059999999999997</v>
      </c>
      <c r="P429" s="521"/>
      <c r="Q429" s="521"/>
      <c r="R429" s="481">
        <f t="shared" si="838"/>
        <v>3</v>
      </c>
      <c r="S429" s="481">
        <f t="shared" si="884"/>
        <v>2</v>
      </c>
      <c r="T429" s="481">
        <f t="shared" si="839"/>
        <v>0</v>
      </c>
      <c r="U429" s="481">
        <f t="shared" si="873"/>
        <v>2</v>
      </c>
      <c r="V429" s="481">
        <f t="shared" si="875"/>
        <v>6</v>
      </c>
      <c r="W429" s="481">
        <f t="shared" si="875"/>
        <v>2</v>
      </c>
      <c r="X429" s="481">
        <f t="shared" si="882"/>
        <v>1</v>
      </c>
      <c r="Y429" s="481">
        <f t="shared" si="882"/>
        <v>2</v>
      </c>
      <c r="Z429" s="483">
        <f t="shared" si="842"/>
        <v>0</v>
      </c>
      <c r="AA429" s="523">
        <f>ROUNDUP(AA$408*$G429,0)</f>
        <v>1</v>
      </c>
      <c r="AB429" s="483">
        <f t="shared" si="842"/>
        <v>0</v>
      </c>
      <c r="AC429" s="483">
        <f t="shared" si="842"/>
        <v>0</v>
      </c>
      <c r="AD429" s="481">
        <f t="shared" si="842"/>
        <v>0</v>
      </c>
      <c r="AE429" s="481">
        <f t="shared" si="842"/>
        <v>1</v>
      </c>
      <c r="AF429" s="481">
        <f t="shared" si="842"/>
        <v>1</v>
      </c>
      <c r="AG429" s="481">
        <f t="shared" si="842"/>
        <v>0</v>
      </c>
      <c r="AH429" s="481">
        <f t="shared" si="842"/>
        <v>2</v>
      </c>
      <c r="AI429" s="481">
        <f t="shared" si="842"/>
        <v>1</v>
      </c>
      <c r="AJ429" s="523">
        <f>ROUNDUP(AJ$408*$G429,0)</f>
        <v>1</v>
      </c>
      <c r="AK429" s="481">
        <f t="shared" si="883"/>
        <v>0</v>
      </c>
      <c r="AL429" s="483">
        <f t="shared" si="883"/>
        <v>0</v>
      </c>
      <c r="AM429" s="481">
        <f t="shared" si="883"/>
        <v>0</v>
      </c>
      <c r="AN429" s="481">
        <f t="shared" si="883"/>
        <v>0</v>
      </c>
      <c r="AO429" s="481">
        <f t="shared" si="883"/>
        <v>0</v>
      </c>
      <c r="AP429" s="481">
        <f t="shared" si="883"/>
        <v>0</v>
      </c>
      <c r="AQ429" s="481">
        <f t="shared" si="883"/>
        <v>0</v>
      </c>
      <c r="AR429" s="481">
        <f t="shared" si="883"/>
        <v>0</v>
      </c>
      <c r="AS429" s="481">
        <f t="shared" si="883"/>
        <v>0</v>
      </c>
      <c r="AT429" s="481">
        <f t="shared" si="883"/>
        <v>0</v>
      </c>
      <c r="AU429" s="481">
        <f t="shared" si="883"/>
        <v>0</v>
      </c>
      <c r="AV429" s="483">
        <f t="shared" si="845"/>
        <v>0</v>
      </c>
      <c r="AW429" s="481">
        <f t="shared" si="876"/>
        <v>0</v>
      </c>
      <c r="AX429" s="481">
        <f t="shared" si="876"/>
        <v>0</v>
      </c>
      <c r="AY429" s="481">
        <f t="shared" si="876"/>
        <v>0</v>
      </c>
      <c r="AZ429" s="481">
        <f t="shared" si="876"/>
        <v>0</v>
      </c>
      <c r="BA429" s="481">
        <f t="shared" si="876"/>
        <v>0</v>
      </c>
      <c r="BB429" s="481">
        <f t="shared" si="876"/>
        <v>0</v>
      </c>
      <c r="BC429" s="481">
        <f t="shared" si="876"/>
        <v>0</v>
      </c>
      <c r="BD429" s="481">
        <f t="shared" si="876"/>
        <v>0</v>
      </c>
      <c r="BE429" s="481">
        <f t="shared" si="876"/>
        <v>0</v>
      </c>
      <c r="BF429" s="481">
        <f t="shared" si="876"/>
        <v>0</v>
      </c>
      <c r="BG429" s="481">
        <f t="shared" si="877"/>
        <v>0</v>
      </c>
      <c r="BH429" s="481">
        <f t="shared" si="877"/>
        <v>0</v>
      </c>
      <c r="BI429" s="481">
        <f t="shared" si="877"/>
        <v>0</v>
      </c>
      <c r="BJ429" s="481">
        <f t="shared" si="877"/>
        <v>0</v>
      </c>
      <c r="BK429" s="481">
        <f t="shared" si="877"/>
        <v>0</v>
      </c>
      <c r="BL429" s="481">
        <f t="shared" si="877"/>
        <v>0</v>
      </c>
      <c r="BM429" s="481">
        <f t="shared" si="877"/>
        <v>0</v>
      </c>
      <c r="BN429" s="481">
        <f t="shared" si="877"/>
        <v>0</v>
      </c>
      <c r="BO429" s="481">
        <f t="shared" si="877"/>
        <v>0</v>
      </c>
      <c r="BP429" s="481">
        <f t="shared" si="877"/>
        <v>0</v>
      </c>
      <c r="BQ429" s="481">
        <f t="shared" si="878"/>
        <v>0</v>
      </c>
      <c r="BR429" s="481">
        <f t="shared" si="878"/>
        <v>0</v>
      </c>
      <c r="BS429" s="481">
        <f t="shared" si="878"/>
        <v>0</v>
      </c>
      <c r="BT429" s="481">
        <f t="shared" si="878"/>
        <v>0</v>
      </c>
      <c r="BU429" s="481">
        <f t="shared" si="878"/>
        <v>0</v>
      </c>
      <c r="BV429" s="481">
        <f t="shared" si="878"/>
        <v>0</v>
      </c>
      <c r="BW429" s="481">
        <f t="shared" si="878"/>
        <v>0</v>
      </c>
      <c r="BX429" s="481">
        <f t="shared" si="878"/>
        <v>0</v>
      </c>
      <c r="BY429" s="481">
        <f t="shared" si="878"/>
        <v>0</v>
      </c>
      <c r="BZ429" s="481">
        <f t="shared" si="878"/>
        <v>0</v>
      </c>
      <c r="CA429" s="481">
        <f t="shared" si="878"/>
        <v>0</v>
      </c>
      <c r="CB429" s="481">
        <f t="shared" si="878"/>
        <v>0</v>
      </c>
      <c r="CC429" s="481">
        <f t="shared" si="878"/>
        <v>0</v>
      </c>
      <c r="CD429" s="481">
        <f t="shared" si="878"/>
        <v>0</v>
      </c>
      <c r="CE429" s="481">
        <f t="shared" si="878"/>
        <v>0</v>
      </c>
      <c r="CF429" s="481"/>
      <c r="CG429" s="481">
        <f t="shared" si="879"/>
        <v>32</v>
      </c>
      <c r="CH429" s="123"/>
      <c r="CI429" s="123">
        <f t="shared" si="850"/>
        <v>0</v>
      </c>
      <c r="CJ429" s="481">
        <f t="shared" si="851"/>
        <v>0</v>
      </c>
      <c r="CK429" s="481">
        <f t="shared" si="880"/>
        <v>10</v>
      </c>
      <c r="CL429" s="481">
        <f t="shared" si="853"/>
        <v>12</v>
      </c>
      <c r="CM429" s="481">
        <f t="shared" si="854"/>
        <v>9</v>
      </c>
      <c r="CN429" s="481">
        <f t="shared" si="855"/>
        <v>1</v>
      </c>
      <c r="CO429" s="483">
        <f t="shared" si="856"/>
        <v>0</v>
      </c>
      <c r="CP429" s="483">
        <f t="shared" si="857"/>
        <v>0</v>
      </c>
      <c r="CQ429" s="483">
        <f t="shared" si="858"/>
        <v>0</v>
      </c>
      <c r="CR429" s="17"/>
      <c r="CS429" s="483">
        <f t="shared" si="859"/>
        <v>1</v>
      </c>
      <c r="CT429" s="537">
        <f>ROUNDUP(SUM(O429:U429),0)</f>
        <v>13</v>
      </c>
      <c r="CU429" s="481">
        <f t="shared" si="861"/>
        <v>12</v>
      </c>
      <c r="CV429" s="481">
        <f t="shared" si="862"/>
        <v>6</v>
      </c>
      <c r="CW429" s="483">
        <f t="shared" si="863"/>
        <v>0</v>
      </c>
      <c r="CX429" s="483">
        <f t="shared" si="864"/>
        <v>0</v>
      </c>
      <c r="CY429" s="483">
        <f t="shared" si="865"/>
        <v>0</v>
      </c>
      <c r="CZ429" s="483">
        <f t="shared" si="866"/>
        <v>0</v>
      </c>
      <c r="DA429" s="138">
        <f t="shared" si="874"/>
        <v>0</v>
      </c>
    </row>
    <row r="430" spans="1:105">
      <c r="A430" s="561" t="s">
        <v>128</v>
      </c>
      <c r="B430" s="15"/>
      <c r="C430" s="10">
        <f>'4a 1718 CS PC'!AP24</f>
        <v>4.0000000000000002E-4</v>
      </c>
      <c r="D430" s="10">
        <f>'4a 1718 CS PC'!AR24</f>
        <v>5.0000000000000001E-4</v>
      </c>
      <c r="E430" s="10">
        <f>'4b 1819 CS PC'!$AT24</f>
        <v>4.0000000000000002E-4</v>
      </c>
      <c r="F430" s="10">
        <f>'4b 1819 CS PC'!AQ24</f>
        <v>5.9999999999999995E-4</v>
      </c>
      <c r="G430" s="10">
        <f>'4c 1920 CS PC'!AS24</f>
        <v>4.0000000000000002E-4</v>
      </c>
      <c r="H430" s="10">
        <f>'4c 1920 CS PC'!AP24</f>
        <v>5.9999999999999995E-4</v>
      </c>
      <c r="I430" s="481">
        <f t="shared" si="867"/>
        <v>0</v>
      </c>
      <c r="J430" s="481">
        <f t="shared" si="867"/>
        <v>0</v>
      </c>
      <c r="K430" s="481">
        <f t="shared" si="867"/>
        <v>0</v>
      </c>
      <c r="L430" s="481">
        <f t="shared" si="867"/>
        <v>0</v>
      </c>
      <c r="M430" s="481">
        <f t="shared" si="867"/>
        <v>0.1396</v>
      </c>
      <c r="N430" s="481">
        <f t="shared" si="881"/>
        <v>0</v>
      </c>
      <c r="O430" s="481">
        <f t="shared" si="881"/>
        <v>0.63600000000000001</v>
      </c>
      <c r="P430" s="521"/>
      <c r="Q430" s="521"/>
      <c r="R430" s="481">
        <f t="shared" si="838"/>
        <v>0</v>
      </c>
      <c r="S430" s="481">
        <f t="shared" si="884"/>
        <v>0</v>
      </c>
      <c r="T430" s="481">
        <f t="shared" si="839"/>
        <v>0</v>
      </c>
      <c r="U430" s="537">
        <f>ROUNDUP(U$408*$E430,0)</f>
        <v>1</v>
      </c>
      <c r="V430" s="483">
        <f t="shared" si="875"/>
        <v>1</v>
      </c>
      <c r="W430" s="483">
        <f t="shared" si="875"/>
        <v>0</v>
      </c>
      <c r="X430" s="481">
        <f t="shared" si="882"/>
        <v>0</v>
      </c>
      <c r="Y430" s="481">
        <f t="shared" si="882"/>
        <v>0</v>
      </c>
      <c r="Z430" s="483">
        <f t="shared" si="842"/>
        <v>0</v>
      </c>
      <c r="AA430" s="523">
        <f>ROUNDUP(AA$408*$G430,0)</f>
        <v>1</v>
      </c>
      <c r="AB430" s="483">
        <f t="shared" si="842"/>
        <v>0</v>
      </c>
      <c r="AC430" s="483">
        <f t="shared" si="842"/>
        <v>0</v>
      </c>
      <c r="AD430" s="481">
        <f t="shared" si="842"/>
        <v>0</v>
      </c>
      <c r="AE430" s="481">
        <f t="shared" si="842"/>
        <v>0</v>
      </c>
      <c r="AF430" s="481">
        <f t="shared" si="842"/>
        <v>0</v>
      </c>
      <c r="AG430" s="481">
        <f t="shared" si="842"/>
        <v>0</v>
      </c>
      <c r="AH430" s="481">
        <f t="shared" si="842"/>
        <v>0</v>
      </c>
      <c r="AI430" s="481">
        <f t="shared" si="842"/>
        <v>0</v>
      </c>
      <c r="AJ430" s="523">
        <f>ROUNDUP(AJ$408*$G430,0)</f>
        <v>1</v>
      </c>
      <c r="AK430" s="481">
        <f t="shared" si="883"/>
        <v>0</v>
      </c>
      <c r="AL430" s="483">
        <f t="shared" si="883"/>
        <v>0</v>
      </c>
      <c r="AM430" s="481">
        <f t="shared" si="883"/>
        <v>0</v>
      </c>
      <c r="AN430" s="481">
        <f t="shared" si="883"/>
        <v>0</v>
      </c>
      <c r="AO430" s="481">
        <f t="shared" si="883"/>
        <v>0</v>
      </c>
      <c r="AP430" s="481">
        <f t="shared" si="883"/>
        <v>0</v>
      </c>
      <c r="AQ430" s="481">
        <f t="shared" si="883"/>
        <v>0</v>
      </c>
      <c r="AR430" s="481">
        <f t="shared" si="883"/>
        <v>0</v>
      </c>
      <c r="AS430" s="481">
        <f t="shared" si="883"/>
        <v>0</v>
      </c>
      <c r="AT430" s="481">
        <f t="shared" si="883"/>
        <v>0</v>
      </c>
      <c r="AU430" s="481">
        <f t="shared" si="883"/>
        <v>0</v>
      </c>
      <c r="AV430" s="483">
        <f t="shared" si="845"/>
        <v>0</v>
      </c>
      <c r="AW430" s="481">
        <f t="shared" ref="AW430:BF439" si="885">ROUND(AW$408*$G430,0)</f>
        <v>0</v>
      </c>
      <c r="AX430" s="481">
        <f t="shared" si="885"/>
        <v>0</v>
      </c>
      <c r="AY430" s="481">
        <f t="shared" si="885"/>
        <v>0</v>
      </c>
      <c r="AZ430" s="481">
        <f t="shared" si="885"/>
        <v>0</v>
      </c>
      <c r="BA430" s="481">
        <f t="shared" si="885"/>
        <v>0</v>
      </c>
      <c r="BB430" s="481">
        <f t="shared" si="885"/>
        <v>0</v>
      </c>
      <c r="BC430" s="481">
        <f t="shared" si="885"/>
        <v>0</v>
      </c>
      <c r="BD430" s="481">
        <f t="shared" si="885"/>
        <v>0</v>
      </c>
      <c r="BE430" s="481">
        <f t="shared" si="885"/>
        <v>0</v>
      </c>
      <c r="BF430" s="481">
        <f t="shared" si="885"/>
        <v>0</v>
      </c>
      <c r="BG430" s="481">
        <f t="shared" ref="BG430:BP439" si="886">ROUND(BG$408*$G430,0)</f>
        <v>0</v>
      </c>
      <c r="BH430" s="481">
        <f t="shared" si="886"/>
        <v>0</v>
      </c>
      <c r="BI430" s="481">
        <f t="shared" si="886"/>
        <v>0</v>
      </c>
      <c r="BJ430" s="481">
        <f t="shared" si="886"/>
        <v>0</v>
      </c>
      <c r="BK430" s="481">
        <f t="shared" si="886"/>
        <v>0</v>
      </c>
      <c r="BL430" s="481">
        <f t="shared" si="886"/>
        <v>0</v>
      </c>
      <c r="BM430" s="481">
        <f t="shared" si="886"/>
        <v>0</v>
      </c>
      <c r="BN430" s="481">
        <f t="shared" si="886"/>
        <v>0</v>
      </c>
      <c r="BO430" s="481">
        <f t="shared" si="886"/>
        <v>0</v>
      </c>
      <c r="BP430" s="481">
        <f t="shared" si="886"/>
        <v>0</v>
      </c>
      <c r="BQ430" s="481">
        <f t="shared" ref="BQ430:CE439" si="887">ROUND(BQ$408*$G430,0)</f>
        <v>0</v>
      </c>
      <c r="BR430" s="481">
        <f t="shared" si="887"/>
        <v>0</v>
      </c>
      <c r="BS430" s="481">
        <f t="shared" si="887"/>
        <v>0</v>
      </c>
      <c r="BT430" s="481">
        <f t="shared" si="887"/>
        <v>0</v>
      </c>
      <c r="BU430" s="481">
        <f t="shared" si="887"/>
        <v>0</v>
      </c>
      <c r="BV430" s="481">
        <f t="shared" si="887"/>
        <v>0</v>
      </c>
      <c r="BW430" s="481">
        <f t="shared" si="887"/>
        <v>0</v>
      </c>
      <c r="BX430" s="481">
        <f t="shared" si="887"/>
        <v>0</v>
      </c>
      <c r="BY430" s="481">
        <f t="shared" si="887"/>
        <v>0</v>
      </c>
      <c r="BZ430" s="481">
        <f t="shared" si="887"/>
        <v>0</v>
      </c>
      <c r="CA430" s="481">
        <f t="shared" si="887"/>
        <v>0</v>
      </c>
      <c r="CB430" s="481">
        <f t="shared" si="887"/>
        <v>0</v>
      </c>
      <c r="CC430" s="481">
        <f t="shared" si="887"/>
        <v>0</v>
      </c>
      <c r="CD430" s="481">
        <f t="shared" si="887"/>
        <v>0</v>
      </c>
      <c r="CE430" s="481">
        <f t="shared" si="887"/>
        <v>0</v>
      </c>
      <c r="CF430" s="481"/>
      <c r="CG430" s="481">
        <f t="shared" si="879"/>
        <v>5</v>
      </c>
      <c r="CH430" s="123"/>
      <c r="CI430" s="123">
        <f t="shared" si="850"/>
        <v>0</v>
      </c>
      <c r="CJ430" s="481">
        <f t="shared" si="851"/>
        <v>0</v>
      </c>
      <c r="CK430" s="481">
        <f t="shared" si="880"/>
        <v>1</v>
      </c>
      <c r="CL430" s="483">
        <f t="shared" si="853"/>
        <v>2</v>
      </c>
      <c r="CM430" s="483">
        <f t="shared" si="854"/>
        <v>1</v>
      </c>
      <c r="CN430" s="483">
        <f t="shared" si="855"/>
        <v>1</v>
      </c>
      <c r="CO430" s="483">
        <f t="shared" si="856"/>
        <v>0</v>
      </c>
      <c r="CP430" s="483">
        <f t="shared" si="857"/>
        <v>0</v>
      </c>
      <c r="CQ430" s="483">
        <f t="shared" si="858"/>
        <v>0</v>
      </c>
      <c r="CR430" s="17"/>
      <c r="CS430" s="483">
        <f t="shared" si="859"/>
        <v>0</v>
      </c>
      <c r="CT430" s="483">
        <f>ROUND(SUM(O430:U430),0)</f>
        <v>2</v>
      </c>
      <c r="CU430" s="481">
        <f t="shared" si="861"/>
        <v>2</v>
      </c>
      <c r="CV430" s="481">
        <f t="shared" si="862"/>
        <v>1</v>
      </c>
      <c r="CW430" s="483">
        <f t="shared" si="863"/>
        <v>0</v>
      </c>
      <c r="CX430" s="483">
        <f t="shared" si="864"/>
        <v>0</v>
      </c>
      <c r="CY430" s="483">
        <f t="shared" si="865"/>
        <v>0</v>
      </c>
      <c r="CZ430" s="483">
        <f t="shared" si="866"/>
        <v>0</v>
      </c>
      <c r="DA430" s="138">
        <f t="shared" si="874"/>
        <v>0</v>
      </c>
    </row>
    <row r="431" spans="1:105">
      <c r="A431" s="561" t="s">
        <v>129</v>
      </c>
      <c r="B431" s="15"/>
      <c r="C431" s="10">
        <f>'4a 1718 CS PC'!AP25</f>
        <v>3.2000000000000002E-3</v>
      </c>
      <c r="D431" s="10">
        <f>'4a 1718 CS PC'!AR25</f>
        <v>4.4000000000000003E-3</v>
      </c>
      <c r="E431" s="10">
        <f>'4b 1819 CS PC'!$AT25</f>
        <v>3.0999999999999999E-3</v>
      </c>
      <c r="F431" s="10">
        <f>'4b 1819 CS PC'!AQ25</f>
        <v>4.4000000000000003E-3</v>
      </c>
      <c r="G431" s="10">
        <f>'4c 1920 CS PC'!AS25</f>
        <v>3.0000000000000001E-3</v>
      </c>
      <c r="H431" s="10">
        <f>'4c 1920 CS PC'!AP25</f>
        <v>4.3E-3</v>
      </c>
      <c r="I431" s="481">
        <f t="shared" si="867"/>
        <v>0</v>
      </c>
      <c r="J431" s="481">
        <f t="shared" si="867"/>
        <v>0</v>
      </c>
      <c r="K431" s="481">
        <f t="shared" si="867"/>
        <v>0</v>
      </c>
      <c r="L431" s="481">
        <f t="shared" si="867"/>
        <v>0</v>
      </c>
      <c r="M431" s="481">
        <f t="shared" si="867"/>
        <v>1.1168</v>
      </c>
      <c r="N431" s="481">
        <f t="shared" si="881"/>
        <v>0</v>
      </c>
      <c r="O431" s="481">
        <f t="shared" si="881"/>
        <v>5.0880000000000001</v>
      </c>
      <c r="P431" s="521"/>
      <c r="Q431" s="521"/>
      <c r="R431" s="481">
        <f t="shared" si="838"/>
        <v>3</v>
      </c>
      <c r="S431" s="481">
        <f t="shared" si="884"/>
        <v>2</v>
      </c>
      <c r="T431" s="481">
        <f t="shared" si="839"/>
        <v>0</v>
      </c>
      <c r="U431" s="481">
        <f t="shared" si="873"/>
        <v>1</v>
      </c>
      <c r="V431" s="481">
        <f t="shared" si="875"/>
        <v>6</v>
      </c>
      <c r="W431" s="481">
        <f t="shared" si="875"/>
        <v>2</v>
      </c>
      <c r="X431" s="481">
        <f t="shared" si="882"/>
        <v>1</v>
      </c>
      <c r="Y431" s="481">
        <f t="shared" si="882"/>
        <v>2</v>
      </c>
      <c r="Z431" s="483">
        <f t="shared" si="842"/>
        <v>0</v>
      </c>
      <c r="AA431" s="481">
        <f t="shared" si="842"/>
        <v>0</v>
      </c>
      <c r="AB431" s="523">
        <f>ROUNDUP(AB$408*$G431,0)</f>
        <v>1</v>
      </c>
      <c r="AC431" s="483">
        <f t="shared" si="842"/>
        <v>0</v>
      </c>
      <c r="AD431" s="481">
        <f t="shared" si="842"/>
        <v>0</v>
      </c>
      <c r="AE431" s="481">
        <f t="shared" si="842"/>
        <v>1</v>
      </c>
      <c r="AF431" s="481">
        <f t="shared" si="842"/>
        <v>0</v>
      </c>
      <c r="AG431" s="481">
        <f t="shared" si="842"/>
        <v>0</v>
      </c>
      <c r="AH431" s="481">
        <f t="shared" si="842"/>
        <v>2</v>
      </c>
      <c r="AI431" s="481">
        <f t="shared" si="842"/>
        <v>1</v>
      </c>
      <c r="AJ431" s="481">
        <f t="shared" si="842"/>
        <v>0</v>
      </c>
      <c r="AK431" s="523">
        <f>ROUNDUP(AK$408*$G431,0)</f>
        <v>1</v>
      </c>
      <c r="AL431" s="483">
        <f t="shared" si="883"/>
        <v>0</v>
      </c>
      <c r="AM431" s="481">
        <f t="shared" si="883"/>
        <v>0</v>
      </c>
      <c r="AN431" s="481">
        <f t="shared" si="883"/>
        <v>0</v>
      </c>
      <c r="AO431" s="481">
        <f t="shared" si="883"/>
        <v>0</v>
      </c>
      <c r="AP431" s="481">
        <f t="shared" si="883"/>
        <v>0</v>
      </c>
      <c r="AQ431" s="481">
        <f t="shared" si="883"/>
        <v>0</v>
      </c>
      <c r="AR431" s="481">
        <f t="shared" si="883"/>
        <v>0</v>
      </c>
      <c r="AS431" s="481">
        <f t="shared" si="883"/>
        <v>0</v>
      </c>
      <c r="AT431" s="481">
        <f t="shared" si="883"/>
        <v>0</v>
      </c>
      <c r="AU431" s="481">
        <f t="shared" si="883"/>
        <v>0</v>
      </c>
      <c r="AV431" s="483">
        <f t="shared" si="845"/>
        <v>0</v>
      </c>
      <c r="AW431" s="481">
        <f t="shared" si="885"/>
        <v>0</v>
      </c>
      <c r="AX431" s="481">
        <f t="shared" si="885"/>
        <v>0</v>
      </c>
      <c r="AY431" s="481">
        <f t="shared" si="885"/>
        <v>0</v>
      </c>
      <c r="AZ431" s="481">
        <f t="shared" si="885"/>
        <v>0</v>
      </c>
      <c r="BA431" s="481">
        <f t="shared" si="885"/>
        <v>0</v>
      </c>
      <c r="BB431" s="481">
        <f t="shared" si="885"/>
        <v>0</v>
      </c>
      <c r="BC431" s="481">
        <f t="shared" si="885"/>
        <v>0</v>
      </c>
      <c r="BD431" s="481">
        <f t="shared" si="885"/>
        <v>0</v>
      </c>
      <c r="BE431" s="481">
        <f t="shared" si="885"/>
        <v>0</v>
      </c>
      <c r="BF431" s="481">
        <f t="shared" si="885"/>
        <v>0</v>
      </c>
      <c r="BG431" s="481">
        <f t="shared" si="886"/>
        <v>0</v>
      </c>
      <c r="BH431" s="481">
        <f t="shared" si="886"/>
        <v>0</v>
      </c>
      <c r="BI431" s="481">
        <f t="shared" si="886"/>
        <v>0</v>
      </c>
      <c r="BJ431" s="481">
        <f t="shared" si="886"/>
        <v>0</v>
      </c>
      <c r="BK431" s="481">
        <f t="shared" si="886"/>
        <v>0</v>
      </c>
      <c r="BL431" s="481">
        <f t="shared" si="886"/>
        <v>0</v>
      </c>
      <c r="BM431" s="481">
        <f t="shared" si="886"/>
        <v>0</v>
      </c>
      <c r="BN431" s="481">
        <f t="shared" si="886"/>
        <v>0</v>
      </c>
      <c r="BO431" s="481">
        <f t="shared" si="886"/>
        <v>0</v>
      </c>
      <c r="BP431" s="481">
        <f t="shared" si="886"/>
        <v>0</v>
      </c>
      <c r="BQ431" s="481">
        <f t="shared" si="887"/>
        <v>0</v>
      </c>
      <c r="BR431" s="481">
        <f t="shared" si="887"/>
        <v>0</v>
      </c>
      <c r="BS431" s="481">
        <f t="shared" si="887"/>
        <v>0</v>
      </c>
      <c r="BT431" s="481">
        <f t="shared" si="887"/>
        <v>0</v>
      </c>
      <c r="BU431" s="481">
        <f t="shared" si="887"/>
        <v>0</v>
      </c>
      <c r="BV431" s="481">
        <f t="shared" si="887"/>
        <v>0</v>
      </c>
      <c r="BW431" s="481">
        <f t="shared" si="887"/>
        <v>0</v>
      </c>
      <c r="BX431" s="481">
        <f t="shared" si="887"/>
        <v>0</v>
      </c>
      <c r="BY431" s="481">
        <f t="shared" si="887"/>
        <v>0</v>
      </c>
      <c r="BZ431" s="481">
        <f t="shared" si="887"/>
        <v>0</v>
      </c>
      <c r="CA431" s="481">
        <f t="shared" si="887"/>
        <v>0</v>
      </c>
      <c r="CB431" s="481">
        <f t="shared" si="887"/>
        <v>0</v>
      </c>
      <c r="CC431" s="481">
        <f t="shared" si="887"/>
        <v>0</v>
      </c>
      <c r="CD431" s="481">
        <f t="shared" si="887"/>
        <v>0</v>
      </c>
      <c r="CE431" s="481">
        <f t="shared" si="887"/>
        <v>0</v>
      </c>
      <c r="CF431" s="481"/>
      <c r="CG431" s="481">
        <f t="shared" si="879"/>
        <v>29</v>
      </c>
      <c r="CH431" s="123"/>
      <c r="CI431" s="123">
        <f t="shared" si="850"/>
        <v>0</v>
      </c>
      <c r="CJ431" s="481">
        <f t="shared" si="851"/>
        <v>0</v>
      </c>
      <c r="CK431" s="483">
        <f t="shared" si="880"/>
        <v>9</v>
      </c>
      <c r="CL431" s="481">
        <f t="shared" si="853"/>
        <v>11</v>
      </c>
      <c r="CM431" s="483">
        <f t="shared" si="854"/>
        <v>8</v>
      </c>
      <c r="CN431" s="481">
        <f t="shared" si="855"/>
        <v>1</v>
      </c>
      <c r="CO431" s="483">
        <f t="shared" si="856"/>
        <v>0</v>
      </c>
      <c r="CP431" s="483">
        <f t="shared" si="857"/>
        <v>0</v>
      </c>
      <c r="CQ431" s="483">
        <f t="shared" si="858"/>
        <v>0</v>
      </c>
      <c r="CR431" s="17"/>
      <c r="CS431" s="483">
        <f t="shared" si="859"/>
        <v>1</v>
      </c>
      <c r="CT431" s="483">
        <f>ROUND(SUM(O431:U431),0)</f>
        <v>11</v>
      </c>
      <c r="CU431" s="481">
        <f t="shared" si="861"/>
        <v>12</v>
      </c>
      <c r="CV431" s="483">
        <f t="shared" si="862"/>
        <v>5</v>
      </c>
      <c r="CW431" s="483">
        <f t="shared" si="863"/>
        <v>0</v>
      </c>
      <c r="CX431" s="483">
        <f t="shared" si="864"/>
        <v>0</v>
      </c>
      <c r="CY431" s="483">
        <f t="shared" si="865"/>
        <v>0</v>
      </c>
      <c r="CZ431" s="483">
        <f t="shared" si="866"/>
        <v>0</v>
      </c>
      <c r="DA431" s="138">
        <f t="shared" si="874"/>
        <v>0</v>
      </c>
    </row>
    <row r="432" spans="1:105">
      <c r="A432" s="561" t="s">
        <v>130</v>
      </c>
      <c r="B432" s="15"/>
      <c r="C432" s="10">
        <f>'4a 1718 CS PC'!AP26</f>
        <v>1.1099999999999999E-2</v>
      </c>
      <c r="D432" s="10">
        <f>'4a 1718 CS PC'!AR26</f>
        <v>1.55E-2</v>
      </c>
      <c r="E432" s="10">
        <f>'4b 1819 CS PC'!$AT26</f>
        <v>1.0999999999999999E-2</v>
      </c>
      <c r="F432" s="10">
        <f>'4b 1819 CS PC'!AQ26</f>
        <v>1.5599999999999999E-2</v>
      </c>
      <c r="G432" s="10">
        <f>'4c 1920 CS PC'!AS26</f>
        <v>1.0999999999999999E-2</v>
      </c>
      <c r="H432" s="10">
        <f>'4c 1920 CS PC'!AP26</f>
        <v>1.5699999999999999E-2</v>
      </c>
      <c r="I432" s="481">
        <f t="shared" si="867"/>
        <v>0</v>
      </c>
      <c r="J432" s="481">
        <f t="shared" si="867"/>
        <v>0</v>
      </c>
      <c r="K432" s="481">
        <f t="shared" si="867"/>
        <v>0</v>
      </c>
      <c r="L432" s="481">
        <f t="shared" si="867"/>
        <v>0</v>
      </c>
      <c r="M432" s="481">
        <f t="shared" si="867"/>
        <v>3.8738999999999995</v>
      </c>
      <c r="N432" s="481">
        <f t="shared" si="881"/>
        <v>0</v>
      </c>
      <c r="O432" s="481">
        <f t="shared" si="881"/>
        <v>17.648999999999997</v>
      </c>
      <c r="P432" s="521"/>
      <c r="Q432" s="521"/>
      <c r="R432" s="523">
        <f>ROUNDUP(R$408*$C432,0)</f>
        <v>12</v>
      </c>
      <c r="S432" s="481">
        <f t="shared" si="884"/>
        <v>8</v>
      </c>
      <c r="T432" s="481">
        <f t="shared" si="839"/>
        <v>0</v>
      </c>
      <c r="U432" s="481">
        <f t="shared" si="873"/>
        <v>5</v>
      </c>
      <c r="V432" s="481">
        <f t="shared" si="875"/>
        <v>21</v>
      </c>
      <c r="W432" s="481">
        <f t="shared" si="875"/>
        <v>6</v>
      </c>
      <c r="X432" s="481">
        <f t="shared" si="882"/>
        <v>3</v>
      </c>
      <c r="Y432" s="481">
        <f t="shared" si="882"/>
        <v>6</v>
      </c>
      <c r="Z432" s="483">
        <f t="shared" si="842"/>
        <v>2</v>
      </c>
      <c r="AA432" s="481">
        <f t="shared" si="842"/>
        <v>1</v>
      </c>
      <c r="AB432" s="523">
        <f>ROUNDUP(AB$408*$G432,0)</f>
        <v>1</v>
      </c>
      <c r="AC432" s="483">
        <f t="shared" si="842"/>
        <v>0</v>
      </c>
      <c r="AD432" s="481">
        <f t="shared" si="842"/>
        <v>1</v>
      </c>
      <c r="AE432" s="481">
        <f t="shared" si="842"/>
        <v>3</v>
      </c>
      <c r="AF432" s="481">
        <f t="shared" si="842"/>
        <v>2</v>
      </c>
      <c r="AG432" s="481">
        <f t="shared" si="842"/>
        <v>0</v>
      </c>
      <c r="AH432" s="481">
        <f t="shared" si="842"/>
        <v>7</v>
      </c>
      <c r="AI432" s="481">
        <f t="shared" si="842"/>
        <v>2</v>
      </c>
      <c r="AJ432" s="481">
        <f t="shared" si="842"/>
        <v>0</v>
      </c>
      <c r="AK432" s="523">
        <f>ROUNDUP(AK$408*$G432,0)</f>
        <v>1</v>
      </c>
      <c r="AL432" s="483">
        <f t="shared" si="883"/>
        <v>0</v>
      </c>
      <c r="AM432" s="481">
        <f t="shared" si="883"/>
        <v>0</v>
      </c>
      <c r="AN432" s="481">
        <f t="shared" si="883"/>
        <v>0</v>
      </c>
      <c r="AO432" s="481">
        <f t="shared" si="883"/>
        <v>0</v>
      </c>
      <c r="AP432" s="481">
        <f t="shared" si="883"/>
        <v>0</v>
      </c>
      <c r="AQ432" s="481">
        <f t="shared" si="883"/>
        <v>0</v>
      </c>
      <c r="AR432" s="481">
        <f t="shared" si="883"/>
        <v>0</v>
      </c>
      <c r="AS432" s="481">
        <f t="shared" si="883"/>
        <v>0</v>
      </c>
      <c r="AT432" s="481">
        <f t="shared" si="883"/>
        <v>0</v>
      </c>
      <c r="AU432" s="481">
        <f t="shared" si="883"/>
        <v>0</v>
      </c>
      <c r="AV432" s="483">
        <f t="shared" si="845"/>
        <v>0</v>
      </c>
      <c r="AW432" s="481">
        <f t="shared" si="885"/>
        <v>0</v>
      </c>
      <c r="AX432" s="481">
        <f t="shared" si="885"/>
        <v>0</v>
      </c>
      <c r="AY432" s="481">
        <f t="shared" si="885"/>
        <v>0</v>
      </c>
      <c r="AZ432" s="481">
        <f t="shared" si="885"/>
        <v>0</v>
      </c>
      <c r="BA432" s="481">
        <f t="shared" si="885"/>
        <v>0</v>
      </c>
      <c r="BB432" s="481">
        <f t="shared" si="885"/>
        <v>0</v>
      </c>
      <c r="BC432" s="481">
        <f t="shared" si="885"/>
        <v>0</v>
      </c>
      <c r="BD432" s="481">
        <f t="shared" si="885"/>
        <v>0</v>
      </c>
      <c r="BE432" s="481">
        <f t="shared" si="885"/>
        <v>0</v>
      </c>
      <c r="BF432" s="481">
        <f t="shared" si="885"/>
        <v>0</v>
      </c>
      <c r="BG432" s="481">
        <f t="shared" si="886"/>
        <v>0</v>
      </c>
      <c r="BH432" s="481">
        <f t="shared" si="886"/>
        <v>0</v>
      </c>
      <c r="BI432" s="481">
        <f t="shared" si="886"/>
        <v>0</v>
      </c>
      <c r="BJ432" s="481">
        <f t="shared" si="886"/>
        <v>0</v>
      </c>
      <c r="BK432" s="481">
        <f t="shared" si="886"/>
        <v>0</v>
      </c>
      <c r="BL432" s="481">
        <f t="shared" si="886"/>
        <v>0</v>
      </c>
      <c r="BM432" s="481">
        <f t="shared" si="886"/>
        <v>0</v>
      </c>
      <c r="BN432" s="481">
        <f t="shared" si="886"/>
        <v>0</v>
      </c>
      <c r="BO432" s="481">
        <f t="shared" si="886"/>
        <v>0</v>
      </c>
      <c r="BP432" s="481">
        <f t="shared" si="886"/>
        <v>0</v>
      </c>
      <c r="BQ432" s="481">
        <f t="shared" si="887"/>
        <v>0</v>
      </c>
      <c r="BR432" s="481">
        <f t="shared" si="887"/>
        <v>0</v>
      </c>
      <c r="BS432" s="481">
        <f t="shared" si="887"/>
        <v>0</v>
      </c>
      <c r="BT432" s="481">
        <f t="shared" si="887"/>
        <v>0</v>
      </c>
      <c r="BU432" s="481">
        <f t="shared" si="887"/>
        <v>0</v>
      </c>
      <c r="BV432" s="481">
        <f t="shared" si="887"/>
        <v>0</v>
      </c>
      <c r="BW432" s="481">
        <f t="shared" si="887"/>
        <v>0</v>
      </c>
      <c r="BX432" s="481">
        <f t="shared" si="887"/>
        <v>0</v>
      </c>
      <c r="BY432" s="481">
        <f t="shared" si="887"/>
        <v>0</v>
      </c>
      <c r="BZ432" s="481">
        <f t="shared" si="887"/>
        <v>0</v>
      </c>
      <c r="CA432" s="481">
        <f t="shared" si="887"/>
        <v>0</v>
      </c>
      <c r="CB432" s="481">
        <f t="shared" si="887"/>
        <v>0</v>
      </c>
      <c r="CC432" s="481">
        <f t="shared" si="887"/>
        <v>0</v>
      </c>
      <c r="CD432" s="481">
        <f t="shared" si="887"/>
        <v>0</v>
      </c>
      <c r="CE432" s="481">
        <f t="shared" si="887"/>
        <v>0</v>
      </c>
      <c r="CF432" s="481"/>
      <c r="CG432" s="537">
        <f>ROUNDDOWN(SUM(I432:CF432),0)</f>
        <v>102</v>
      </c>
      <c r="CH432" s="123"/>
      <c r="CI432" s="123">
        <f t="shared" si="850"/>
        <v>0</v>
      </c>
      <c r="CJ432" s="481">
        <f t="shared" si="851"/>
        <v>0</v>
      </c>
      <c r="CK432" s="537">
        <f>ROUNDDOWN(SUM(L432:R432),0)</f>
        <v>33</v>
      </c>
      <c r="CL432" s="481">
        <f t="shared" si="853"/>
        <v>40</v>
      </c>
      <c r="CM432" s="483">
        <f t="shared" si="854"/>
        <v>28</v>
      </c>
      <c r="CN432" s="481">
        <f t="shared" si="855"/>
        <v>1</v>
      </c>
      <c r="CO432" s="483">
        <f t="shared" si="856"/>
        <v>0</v>
      </c>
      <c r="CP432" s="483">
        <f t="shared" si="857"/>
        <v>0</v>
      </c>
      <c r="CQ432" s="483">
        <f t="shared" si="858"/>
        <v>0</v>
      </c>
      <c r="CR432" s="17"/>
      <c r="CS432" s="483">
        <f t="shared" si="859"/>
        <v>4</v>
      </c>
      <c r="CT432" s="537">
        <f>ROUNDDOWN(SUM(O432:U432),0)</f>
        <v>42</v>
      </c>
      <c r="CU432" s="481">
        <f t="shared" si="861"/>
        <v>40</v>
      </c>
      <c r="CV432" s="481">
        <f t="shared" si="862"/>
        <v>16</v>
      </c>
      <c r="CW432" s="483">
        <f t="shared" si="863"/>
        <v>0</v>
      </c>
      <c r="CX432" s="483">
        <f t="shared" si="864"/>
        <v>0</v>
      </c>
      <c r="CY432" s="483">
        <f t="shared" si="865"/>
        <v>0</v>
      </c>
      <c r="CZ432" s="483">
        <f t="shared" si="866"/>
        <v>0</v>
      </c>
      <c r="DA432" s="138">
        <f t="shared" si="874"/>
        <v>0</v>
      </c>
    </row>
    <row r="433" spans="1:105">
      <c r="A433" s="561" t="s">
        <v>131</v>
      </c>
      <c r="B433" s="15"/>
      <c r="C433" s="10">
        <f>'4a 1718 CS PC'!AP27</f>
        <v>2.0000000000000001E-4</v>
      </c>
      <c r="D433" s="10">
        <f>'4a 1718 CS PC'!AR27</f>
        <v>2.9999999999999997E-4</v>
      </c>
      <c r="E433" s="10">
        <f>'4b 1819 CS PC'!$AT27</f>
        <v>2.9999999999999997E-4</v>
      </c>
      <c r="F433" s="10">
        <f>'4b 1819 CS PC'!AQ27</f>
        <v>4.0000000000000002E-4</v>
      </c>
      <c r="G433" s="10">
        <f>'4c 1920 CS PC'!AS27</f>
        <v>2.9999999999999997E-4</v>
      </c>
      <c r="H433" s="10">
        <f>'4c 1920 CS PC'!AP27</f>
        <v>4.0000000000000002E-4</v>
      </c>
      <c r="I433" s="481">
        <f t="shared" si="867"/>
        <v>0</v>
      </c>
      <c r="J433" s="481">
        <f t="shared" si="867"/>
        <v>0</v>
      </c>
      <c r="K433" s="481">
        <f t="shared" si="867"/>
        <v>0</v>
      </c>
      <c r="L433" s="481">
        <f t="shared" si="867"/>
        <v>0</v>
      </c>
      <c r="M433" s="481">
        <f t="shared" si="867"/>
        <v>6.9800000000000001E-2</v>
      </c>
      <c r="N433" s="481">
        <f t="shared" si="881"/>
        <v>0</v>
      </c>
      <c r="O433" s="481">
        <f t="shared" si="881"/>
        <v>0.318</v>
      </c>
      <c r="P433" s="521"/>
      <c r="Q433" s="521"/>
      <c r="R433" s="481">
        <f t="shared" ref="R433:R450" si="888">ROUND(R$408*$C433,0)</f>
        <v>0</v>
      </c>
      <c r="S433" s="481">
        <f t="shared" si="884"/>
        <v>0</v>
      </c>
      <c r="T433" s="481">
        <f t="shared" si="839"/>
        <v>0</v>
      </c>
      <c r="U433" s="537">
        <f>ROUNDUP(U$408*$E433,0)</f>
        <v>1</v>
      </c>
      <c r="V433" s="483">
        <f t="shared" si="875"/>
        <v>1</v>
      </c>
      <c r="W433" s="483">
        <f t="shared" si="875"/>
        <v>0</v>
      </c>
      <c r="X433" s="481">
        <f t="shared" si="882"/>
        <v>0</v>
      </c>
      <c r="Y433" s="481">
        <f t="shared" si="882"/>
        <v>0</v>
      </c>
      <c r="Z433" s="483">
        <f t="shared" si="842"/>
        <v>0</v>
      </c>
      <c r="AA433" s="481">
        <f t="shared" si="842"/>
        <v>0</v>
      </c>
      <c r="AB433" s="523">
        <f>ROUNDUP(AB$408*$G433,0)</f>
        <v>1</v>
      </c>
      <c r="AC433" s="483">
        <f t="shared" si="842"/>
        <v>0</v>
      </c>
      <c r="AD433" s="481">
        <f t="shared" si="842"/>
        <v>0</v>
      </c>
      <c r="AE433" s="481">
        <f t="shared" si="842"/>
        <v>0</v>
      </c>
      <c r="AF433" s="481">
        <f t="shared" si="842"/>
        <v>0</v>
      </c>
      <c r="AG433" s="481">
        <f t="shared" si="842"/>
        <v>0</v>
      </c>
      <c r="AH433" s="481">
        <f t="shared" si="842"/>
        <v>0</v>
      </c>
      <c r="AI433" s="481">
        <f t="shared" si="842"/>
        <v>0</v>
      </c>
      <c r="AJ433" s="481">
        <f t="shared" si="842"/>
        <v>0</v>
      </c>
      <c r="AK433" s="523">
        <f>ROUNDUP(AK$408*$G433,0)</f>
        <v>1</v>
      </c>
      <c r="AL433" s="483">
        <f t="shared" si="883"/>
        <v>0</v>
      </c>
      <c r="AM433" s="481">
        <f t="shared" si="883"/>
        <v>0</v>
      </c>
      <c r="AN433" s="481">
        <f t="shared" si="883"/>
        <v>0</v>
      </c>
      <c r="AO433" s="481">
        <f t="shared" si="883"/>
        <v>0</v>
      </c>
      <c r="AP433" s="481">
        <f t="shared" si="883"/>
        <v>0</v>
      </c>
      <c r="AQ433" s="481">
        <f t="shared" si="883"/>
        <v>0</v>
      </c>
      <c r="AR433" s="481">
        <f t="shared" si="883"/>
        <v>0</v>
      </c>
      <c r="AS433" s="481">
        <f t="shared" si="883"/>
        <v>0</v>
      </c>
      <c r="AT433" s="481">
        <f t="shared" si="883"/>
        <v>0</v>
      </c>
      <c r="AU433" s="481">
        <f t="shared" si="883"/>
        <v>0</v>
      </c>
      <c r="AV433" s="483">
        <f t="shared" si="845"/>
        <v>0</v>
      </c>
      <c r="AW433" s="481">
        <f t="shared" si="885"/>
        <v>0</v>
      </c>
      <c r="AX433" s="481">
        <f t="shared" si="885"/>
        <v>0</v>
      </c>
      <c r="AY433" s="481">
        <f t="shared" si="885"/>
        <v>0</v>
      </c>
      <c r="AZ433" s="481">
        <f t="shared" si="885"/>
        <v>0</v>
      </c>
      <c r="BA433" s="481">
        <f t="shared" si="885"/>
        <v>0</v>
      </c>
      <c r="BB433" s="481">
        <f t="shared" si="885"/>
        <v>0</v>
      </c>
      <c r="BC433" s="481">
        <f t="shared" si="885"/>
        <v>0</v>
      </c>
      <c r="BD433" s="481">
        <f t="shared" si="885"/>
        <v>0</v>
      </c>
      <c r="BE433" s="481">
        <f t="shared" si="885"/>
        <v>0</v>
      </c>
      <c r="BF433" s="481">
        <f t="shared" si="885"/>
        <v>0</v>
      </c>
      <c r="BG433" s="481">
        <f t="shared" si="886"/>
        <v>0</v>
      </c>
      <c r="BH433" s="481">
        <f t="shared" si="886"/>
        <v>0</v>
      </c>
      <c r="BI433" s="481">
        <f t="shared" si="886"/>
        <v>0</v>
      </c>
      <c r="BJ433" s="481">
        <f t="shared" si="886"/>
        <v>0</v>
      </c>
      <c r="BK433" s="481">
        <f t="shared" si="886"/>
        <v>0</v>
      </c>
      <c r="BL433" s="481">
        <f t="shared" si="886"/>
        <v>0</v>
      </c>
      <c r="BM433" s="481">
        <f t="shared" si="886"/>
        <v>0</v>
      </c>
      <c r="BN433" s="481">
        <f t="shared" si="886"/>
        <v>0</v>
      </c>
      <c r="BO433" s="481">
        <f t="shared" si="886"/>
        <v>0</v>
      </c>
      <c r="BP433" s="481">
        <f t="shared" si="886"/>
        <v>0</v>
      </c>
      <c r="BQ433" s="481">
        <f t="shared" si="887"/>
        <v>0</v>
      </c>
      <c r="BR433" s="481">
        <f t="shared" si="887"/>
        <v>0</v>
      </c>
      <c r="BS433" s="481">
        <f t="shared" si="887"/>
        <v>0</v>
      </c>
      <c r="BT433" s="481">
        <f t="shared" si="887"/>
        <v>0</v>
      </c>
      <c r="BU433" s="481">
        <f t="shared" si="887"/>
        <v>0</v>
      </c>
      <c r="BV433" s="481">
        <f t="shared" si="887"/>
        <v>0</v>
      </c>
      <c r="BW433" s="481">
        <f t="shared" si="887"/>
        <v>0</v>
      </c>
      <c r="BX433" s="481">
        <f t="shared" si="887"/>
        <v>0</v>
      </c>
      <c r="BY433" s="481">
        <f t="shared" si="887"/>
        <v>0</v>
      </c>
      <c r="BZ433" s="481">
        <f t="shared" si="887"/>
        <v>0</v>
      </c>
      <c r="CA433" s="481">
        <f t="shared" si="887"/>
        <v>0</v>
      </c>
      <c r="CB433" s="481">
        <f t="shared" si="887"/>
        <v>0</v>
      </c>
      <c r="CC433" s="481">
        <f t="shared" si="887"/>
        <v>0</v>
      </c>
      <c r="CD433" s="481">
        <f t="shared" si="887"/>
        <v>0</v>
      </c>
      <c r="CE433" s="481">
        <f t="shared" si="887"/>
        <v>0</v>
      </c>
      <c r="CF433" s="481"/>
      <c r="CG433" s="481">
        <f>ROUND(SUM(I433:CF433),0)</f>
        <v>4</v>
      </c>
      <c r="CH433" s="123"/>
      <c r="CI433" s="123">
        <f t="shared" si="850"/>
        <v>0</v>
      </c>
      <c r="CJ433" s="481">
        <f t="shared" si="851"/>
        <v>0</v>
      </c>
      <c r="CK433" s="481">
        <f>ROUND(SUM(L433:R433),0)</f>
        <v>0</v>
      </c>
      <c r="CL433" s="481">
        <f t="shared" si="853"/>
        <v>2</v>
      </c>
      <c r="CM433" s="481">
        <f t="shared" si="854"/>
        <v>1</v>
      </c>
      <c r="CN433" s="481">
        <f t="shared" si="855"/>
        <v>1</v>
      </c>
      <c r="CO433" s="483">
        <f t="shared" si="856"/>
        <v>0</v>
      </c>
      <c r="CP433" s="483">
        <f t="shared" si="857"/>
        <v>0</v>
      </c>
      <c r="CQ433" s="483">
        <f t="shared" si="858"/>
        <v>0</v>
      </c>
      <c r="CR433" s="17"/>
      <c r="CS433" s="483">
        <f t="shared" si="859"/>
        <v>0</v>
      </c>
      <c r="CT433" s="483">
        <f>ROUND(SUM(O433:U433),0)</f>
        <v>1</v>
      </c>
      <c r="CU433" s="483">
        <f t="shared" si="861"/>
        <v>2</v>
      </c>
      <c r="CV433" s="481">
        <f t="shared" si="862"/>
        <v>1</v>
      </c>
      <c r="CW433" s="483">
        <f t="shared" si="863"/>
        <v>0</v>
      </c>
      <c r="CX433" s="483">
        <f t="shared" si="864"/>
        <v>0</v>
      </c>
      <c r="CY433" s="483">
        <f t="shared" si="865"/>
        <v>0</v>
      </c>
      <c r="CZ433" s="483">
        <f t="shared" si="866"/>
        <v>0</v>
      </c>
      <c r="DA433" s="138">
        <f t="shared" si="874"/>
        <v>0</v>
      </c>
    </row>
    <row r="434" spans="1:105">
      <c r="A434" s="561" t="s">
        <v>132</v>
      </c>
      <c r="B434" s="15"/>
      <c r="C434" s="10">
        <f>'4a 1718 CS PC'!AP28</f>
        <v>2.9999999999999997E-4</v>
      </c>
      <c r="D434" s="10">
        <f>'4a 1718 CS PC'!AR28</f>
        <v>4.0000000000000002E-4</v>
      </c>
      <c r="E434" s="10">
        <f>'4b 1819 CS PC'!$AT28</f>
        <v>2.0000000000000001E-4</v>
      </c>
      <c r="F434" s="10">
        <f>'4b 1819 CS PC'!AQ28</f>
        <v>2.9999999999999997E-4</v>
      </c>
      <c r="G434" s="10">
        <f>'4c 1920 CS PC'!AS28</f>
        <v>2.0000000000000001E-4</v>
      </c>
      <c r="H434" s="10">
        <f>'4c 1920 CS PC'!AP28</f>
        <v>2.9999999999999997E-4</v>
      </c>
      <c r="I434" s="481">
        <f t="shared" si="867"/>
        <v>0</v>
      </c>
      <c r="J434" s="481">
        <f t="shared" si="867"/>
        <v>0</v>
      </c>
      <c r="K434" s="481">
        <f t="shared" si="867"/>
        <v>0</v>
      </c>
      <c r="L434" s="481">
        <f t="shared" si="867"/>
        <v>0</v>
      </c>
      <c r="M434" s="481">
        <f t="shared" si="867"/>
        <v>0.10469999999999999</v>
      </c>
      <c r="N434" s="481">
        <f t="shared" si="881"/>
        <v>0</v>
      </c>
      <c r="O434" s="481">
        <f t="shared" si="881"/>
        <v>0.47699999999999998</v>
      </c>
      <c r="P434" s="521"/>
      <c r="Q434" s="521"/>
      <c r="R434" s="481">
        <f t="shared" si="888"/>
        <v>0</v>
      </c>
      <c r="S434" s="481">
        <f t="shared" si="884"/>
        <v>0</v>
      </c>
      <c r="T434" s="481">
        <f t="shared" si="839"/>
        <v>0</v>
      </c>
      <c r="U434" s="481">
        <f t="shared" si="873"/>
        <v>0</v>
      </c>
      <c r="V434" s="481">
        <f t="shared" si="875"/>
        <v>0</v>
      </c>
      <c r="W434" s="481">
        <f t="shared" si="875"/>
        <v>0</v>
      </c>
      <c r="X434" s="481">
        <f t="shared" si="882"/>
        <v>0</v>
      </c>
      <c r="Y434" s="481">
        <f t="shared" si="882"/>
        <v>0</v>
      </c>
      <c r="Z434" s="483">
        <f t="shared" si="842"/>
        <v>0</v>
      </c>
      <c r="AA434" s="481">
        <f t="shared" si="842"/>
        <v>0</v>
      </c>
      <c r="AB434" s="523">
        <f>ROUNDUP(AB$408*$G434,0)</f>
        <v>1</v>
      </c>
      <c r="AC434" s="483">
        <f t="shared" si="842"/>
        <v>0</v>
      </c>
      <c r="AD434" s="481">
        <f t="shared" si="842"/>
        <v>0</v>
      </c>
      <c r="AE434" s="481">
        <f t="shared" si="842"/>
        <v>0</v>
      </c>
      <c r="AF434" s="481">
        <f t="shared" si="842"/>
        <v>0</v>
      </c>
      <c r="AG434" s="481">
        <f t="shared" si="842"/>
        <v>0</v>
      </c>
      <c r="AH434" s="481">
        <f t="shared" si="842"/>
        <v>0</v>
      </c>
      <c r="AI434" s="481">
        <f t="shared" si="842"/>
        <v>0</v>
      </c>
      <c r="AJ434" s="481">
        <f t="shared" si="842"/>
        <v>0</v>
      </c>
      <c r="AK434" s="523">
        <f>ROUNDUP(AK$408*$G434,0)</f>
        <v>1</v>
      </c>
      <c r="AL434" s="483">
        <f t="shared" si="883"/>
        <v>0</v>
      </c>
      <c r="AM434" s="481">
        <f t="shared" si="883"/>
        <v>0</v>
      </c>
      <c r="AN434" s="481">
        <f t="shared" si="883"/>
        <v>0</v>
      </c>
      <c r="AO434" s="481">
        <f t="shared" si="883"/>
        <v>0</v>
      </c>
      <c r="AP434" s="481">
        <f t="shared" si="883"/>
        <v>0</v>
      </c>
      <c r="AQ434" s="481">
        <f t="shared" si="883"/>
        <v>0</v>
      </c>
      <c r="AR434" s="481">
        <f t="shared" si="883"/>
        <v>0</v>
      </c>
      <c r="AS434" s="481">
        <f t="shared" si="883"/>
        <v>0</v>
      </c>
      <c r="AT434" s="481">
        <f t="shared" si="883"/>
        <v>0</v>
      </c>
      <c r="AU434" s="481">
        <f t="shared" si="883"/>
        <v>0</v>
      </c>
      <c r="AV434" s="483">
        <f t="shared" si="845"/>
        <v>0</v>
      </c>
      <c r="AW434" s="481">
        <f t="shared" si="885"/>
        <v>0</v>
      </c>
      <c r="AX434" s="481">
        <f t="shared" si="885"/>
        <v>0</v>
      </c>
      <c r="AY434" s="481">
        <f t="shared" si="885"/>
        <v>0</v>
      </c>
      <c r="AZ434" s="481">
        <f t="shared" si="885"/>
        <v>0</v>
      </c>
      <c r="BA434" s="481">
        <f t="shared" si="885"/>
        <v>0</v>
      </c>
      <c r="BB434" s="481">
        <f t="shared" si="885"/>
        <v>0</v>
      </c>
      <c r="BC434" s="481">
        <f t="shared" si="885"/>
        <v>0</v>
      </c>
      <c r="BD434" s="481">
        <f t="shared" si="885"/>
        <v>0</v>
      </c>
      <c r="BE434" s="481">
        <f t="shared" si="885"/>
        <v>0</v>
      </c>
      <c r="BF434" s="481">
        <f t="shared" si="885"/>
        <v>0</v>
      </c>
      <c r="BG434" s="481">
        <f t="shared" si="886"/>
        <v>0</v>
      </c>
      <c r="BH434" s="481">
        <f t="shared" si="886"/>
        <v>0</v>
      </c>
      <c r="BI434" s="481">
        <f t="shared" si="886"/>
        <v>0</v>
      </c>
      <c r="BJ434" s="481">
        <f t="shared" si="886"/>
        <v>0</v>
      </c>
      <c r="BK434" s="481">
        <f t="shared" si="886"/>
        <v>0</v>
      </c>
      <c r="BL434" s="481">
        <f t="shared" si="886"/>
        <v>0</v>
      </c>
      <c r="BM434" s="481">
        <f t="shared" si="886"/>
        <v>0</v>
      </c>
      <c r="BN434" s="481">
        <f t="shared" si="886"/>
        <v>0</v>
      </c>
      <c r="BO434" s="481">
        <f t="shared" si="886"/>
        <v>0</v>
      </c>
      <c r="BP434" s="481">
        <f t="shared" si="886"/>
        <v>0</v>
      </c>
      <c r="BQ434" s="481">
        <f t="shared" si="887"/>
        <v>0</v>
      </c>
      <c r="BR434" s="481">
        <f t="shared" si="887"/>
        <v>0</v>
      </c>
      <c r="BS434" s="481">
        <f t="shared" si="887"/>
        <v>0</v>
      </c>
      <c r="BT434" s="481">
        <f t="shared" si="887"/>
        <v>0</v>
      </c>
      <c r="BU434" s="481">
        <f t="shared" si="887"/>
        <v>0</v>
      </c>
      <c r="BV434" s="481">
        <f t="shared" si="887"/>
        <v>0</v>
      </c>
      <c r="BW434" s="481">
        <f t="shared" si="887"/>
        <v>0</v>
      </c>
      <c r="BX434" s="481">
        <f t="shared" si="887"/>
        <v>0</v>
      </c>
      <c r="BY434" s="481">
        <f t="shared" si="887"/>
        <v>0</v>
      </c>
      <c r="BZ434" s="481">
        <f t="shared" si="887"/>
        <v>0</v>
      </c>
      <c r="CA434" s="481">
        <f t="shared" si="887"/>
        <v>0</v>
      </c>
      <c r="CB434" s="481">
        <f t="shared" si="887"/>
        <v>0</v>
      </c>
      <c r="CC434" s="481">
        <f t="shared" si="887"/>
        <v>0</v>
      </c>
      <c r="CD434" s="481">
        <f t="shared" si="887"/>
        <v>0</v>
      </c>
      <c r="CE434" s="481">
        <f t="shared" si="887"/>
        <v>0</v>
      </c>
      <c r="CF434" s="481"/>
      <c r="CG434" s="481">
        <f>ROUND(SUM(I434:CF434),0)</f>
        <v>3</v>
      </c>
      <c r="CH434" s="123"/>
      <c r="CI434" s="123">
        <f t="shared" si="850"/>
        <v>0</v>
      </c>
      <c r="CJ434" s="481">
        <f t="shared" si="851"/>
        <v>0</v>
      </c>
      <c r="CK434" s="481">
        <f>ROUND(SUM(L434:R434),0)</f>
        <v>1</v>
      </c>
      <c r="CL434" s="481">
        <f t="shared" si="853"/>
        <v>0</v>
      </c>
      <c r="CM434" s="481">
        <f t="shared" si="854"/>
        <v>1</v>
      </c>
      <c r="CN434" s="481">
        <f t="shared" si="855"/>
        <v>1</v>
      </c>
      <c r="CO434" s="483">
        <f t="shared" si="856"/>
        <v>0</v>
      </c>
      <c r="CP434" s="483">
        <f t="shared" si="857"/>
        <v>0</v>
      </c>
      <c r="CQ434" s="483">
        <f t="shared" si="858"/>
        <v>0</v>
      </c>
      <c r="CR434" s="17"/>
      <c r="CS434" s="483">
        <f t="shared" si="859"/>
        <v>0</v>
      </c>
      <c r="CT434" s="537">
        <f>ROUNDUP(SUM(O434:U434),0)</f>
        <v>1</v>
      </c>
      <c r="CU434" s="481">
        <f t="shared" si="861"/>
        <v>1</v>
      </c>
      <c r="CV434" s="481">
        <f t="shared" si="862"/>
        <v>1</v>
      </c>
      <c r="CW434" s="483">
        <f t="shared" si="863"/>
        <v>0</v>
      </c>
      <c r="CX434" s="483">
        <f t="shared" si="864"/>
        <v>0</v>
      </c>
      <c r="CY434" s="483">
        <f t="shared" si="865"/>
        <v>0</v>
      </c>
      <c r="CZ434" s="483">
        <f t="shared" si="866"/>
        <v>0</v>
      </c>
      <c r="DA434" s="138">
        <f t="shared" si="874"/>
        <v>0</v>
      </c>
    </row>
    <row r="435" spans="1:105">
      <c r="A435" s="561" t="s">
        <v>133</v>
      </c>
      <c r="B435" s="15"/>
      <c r="C435" s="10">
        <f>'4a 1718 CS PC'!AP29</f>
        <v>1.3899999999999999E-2</v>
      </c>
      <c r="D435" s="10">
        <f>'4a 1718 CS PC'!AR29</f>
        <v>1.9599999999999999E-2</v>
      </c>
      <c r="E435" s="10">
        <f>'4b 1819 CS PC'!$AT29</f>
        <v>1.32E-2</v>
      </c>
      <c r="F435" s="10">
        <f>'4b 1819 CS PC'!AQ29</f>
        <v>1.8700000000000001E-2</v>
      </c>
      <c r="G435" s="10">
        <f>'4c 1920 CS PC'!AS29</f>
        <v>1.2999999999999999E-2</v>
      </c>
      <c r="H435" s="10">
        <f>'4c 1920 CS PC'!AP29</f>
        <v>1.8499999999999999E-2</v>
      </c>
      <c r="I435" s="481">
        <f t="shared" si="867"/>
        <v>0</v>
      </c>
      <c r="J435" s="481">
        <f t="shared" si="867"/>
        <v>0</v>
      </c>
      <c r="K435" s="481">
        <f t="shared" si="867"/>
        <v>0</v>
      </c>
      <c r="L435" s="481">
        <f t="shared" si="867"/>
        <v>0</v>
      </c>
      <c r="M435" s="481">
        <f t="shared" si="867"/>
        <v>4.8510999999999997</v>
      </c>
      <c r="N435" s="481">
        <f t="shared" si="881"/>
        <v>0</v>
      </c>
      <c r="O435" s="481">
        <f t="shared" si="881"/>
        <v>22.100999999999999</v>
      </c>
      <c r="P435" s="580"/>
      <c r="Q435" s="521"/>
      <c r="R435" s="481">
        <f t="shared" si="888"/>
        <v>14</v>
      </c>
      <c r="S435" s="481">
        <f t="shared" si="884"/>
        <v>10</v>
      </c>
      <c r="T435" s="481">
        <f t="shared" si="839"/>
        <v>0</v>
      </c>
      <c r="U435" s="481">
        <f t="shared" si="873"/>
        <v>6</v>
      </c>
      <c r="V435" s="481">
        <f t="shared" si="875"/>
        <v>25</v>
      </c>
      <c r="W435" s="481">
        <f t="shared" si="875"/>
        <v>7</v>
      </c>
      <c r="X435" s="481">
        <f t="shared" si="882"/>
        <v>3</v>
      </c>
      <c r="Y435" s="481">
        <f t="shared" si="882"/>
        <v>7</v>
      </c>
      <c r="Z435" s="483">
        <f t="shared" si="842"/>
        <v>2</v>
      </c>
      <c r="AA435" s="481">
        <f t="shared" si="842"/>
        <v>1</v>
      </c>
      <c r="AB435" s="483">
        <f t="shared" si="842"/>
        <v>0</v>
      </c>
      <c r="AC435" s="523">
        <f>ROUNDUP(AC$408*$G435,0)</f>
        <v>1</v>
      </c>
      <c r="AD435" s="481">
        <f t="shared" si="842"/>
        <v>2</v>
      </c>
      <c r="AE435" s="481">
        <f t="shared" si="842"/>
        <v>4</v>
      </c>
      <c r="AF435" s="481">
        <f t="shared" si="842"/>
        <v>2</v>
      </c>
      <c r="AG435" s="481">
        <f t="shared" si="842"/>
        <v>0</v>
      </c>
      <c r="AH435" s="481">
        <f t="shared" si="842"/>
        <v>9</v>
      </c>
      <c r="AI435" s="481">
        <f t="shared" si="842"/>
        <v>3</v>
      </c>
      <c r="AJ435" s="481">
        <f t="shared" si="842"/>
        <v>0</v>
      </c>
      <c r="AK435" s="481">
        <f t="shared" si="883"/>
        <v>0</v>
      </c>
      <c r="AL435" s="523">
        <f>ROUNDUP(AL$408*$G435,0)</f>
        <v>1</v>
      </c>
      <c r="AM435" s="481">
        <f t="shared" si="883"/>
        <v>0</v>
      </c>
      <c r="AN435" s="481">
        <f t="shared" si="883"/>
        <v>0</v>
      </c>
      <c r="AO435" s="481">
        <f t="shared" si="883"/>
        <v>0</v>
      </c>
      <c r="AP435" s="481">
        <f t="shared" si="883"/>
        <v>0</v>
      </c>
      <c r="AQ435" s="481">
        <f t="shared" si="883"/>
        <v>0</v>
      </c>
      <c r="AR435" s="481">
        <f t="shared" si="883"/>
        <v>0</v>
      </c>
      <c r="AS435" s="481">
        <f t="shared" si="883"/>
        <v>0</v>
      </c>
      <c r="AT435" s="481">
        <f t="shared" si="883"/>
        <v>0</v>
      </c>
      <c r="AU435" s="481">
        <f t="shared" si="883"/>
        <v>0</v>
      </c>
      <c r="AV435" s="483">
        <f t="shared" si="845"/>
        <v>0</v>
      </c>
      <c r="AW435" s="481">
        <f t="shared" si="885"/>
        <v>0</v>
      </c>
      <c r="AX435" s="481">
        <f t="shared" si="885"/>
        <v>0</v>
      </c>
      <c r="AY435" s="481">
        <f t="shared" si="885"/>
        <v>0</v>
      </c>
      <c r="AZ435" s="481">
        <f t="shared" si="885"/>
        <v>0</v>
      </c>
      <c r="BA435" s="481">
        <f t="shared" si="885"/>
        <v>0</v>
      </c>
      <c r="BB435" s="481">
        <f t="shared" si="885"/>
        <v>0</v>
      </c>
      <c r="BC435" s="481">
        <f t="shared" si="885"/>
        <v>0</v>
      </c>
      <c r="BD435" s="481">
        <f t="shared" si="885"/>
        <v>0</v>
      </c>
      <c r="BE435" s="481">
        <f t="shared" si="885"/>
        <v>0</v>
      </c>
      <c r="BF435" s="481">
        <f t="shared" si="885"/>
        <v>0</v>
      </c>
      <c r="BG435" s="481">
        <f t="shared" si="886"/>
        <v>0</v>
      </c>
      <c r="BH435" s="481">
        <f t="shared" si="886"/>
        <v>0</v>
      </c>
      <c r="BI435" s="481">
        <f t="shared" si="886"/>
        <v>0</v>
      </c>
      <c r="BJ435" s="481">
        <f t="shared" si="886"/>
        <v>0</v>
      </c>
      <c r="BK435" s="481">
        <f t="shared" si="886"/>
        <v>0</v>
      </c>
      <c r="BL435" s="481">
        <f t="shared" si="886"/>
        <v>0</v>
      </c>
      <c r="BM435" s="481">
        <f t="shared" si="886"/>
        <v>0</v>
      </c>
      <c r="BN435" s="481">
        <f t="shared" si="886"/>
        <v>0</v>
      </c>
      <c r="BO435" s="481">
        <f t="shared" si="886"/>
        <v>0</v>
      </c>
      <c r="BP435" s="481">
        <f t="shared" si="886"/>
        <v>0</v>
      </c>
      <c r="BQ435" s="481">
        <f t="shared" si="887"/>
        <v>0</v>
      </c>
      <c r="BR435" s="481">
        <f t="shared" si="887"/>
        <v>0</v>
      </c>
      <c r="BS435" s="481">
        <f t="shared" si="887"/>
        <v>0</v>
      </c>
      <c r="BT435" s="481">
        <f t="shared" si="887"/>
        <v>0</v>
      </c>
      <c r="BU435" s="481">
        <f t="shared" si="887"/>
        <v>0</v>
      </c>
      <c r="BV435" s="481">
        <f t="shared" si="887"/>
        <v>0</v>
      </c>
      <c r="BW435" s="481">
        <f t="shared" si="887"/>
        <v>0</v>
      </c>
      <c r="BX435" s="481">
        <f t="shared" si="887"/>
        <v>0</v>
      </c>
      <c r="BY435" s="481">
        <f t="shared" si="887"/>
        <v>0</v>
      </c>
      <c r="BZ435" s="481">
        <f t="shared" si="887"/>
        <v>0</v>
      </c>
      <c r="CA435" s="481">
        <f t="shared" si="887"/>
        <v>0</v>
      </c>
      <c r="CB435" s="481">
        <f t="shared" si="887"/>
        <v>0</v>
      </c>
      <c r="CC435" s="481">
        <f t="shared" si="887"/>
        <v>0</v>
      </c>
      <c r="CD435" s="481">
        <f t="shared" si="887"/>
        <v>0</v>
      </c>
      <c r="CE435" s="481">
        <f t="shared" si="887"/>
        <v>0</v>
      </c>
      <c r="CF435" s="481"/>
      <c r="CG435" s="481">
        <f>ROUND(SUM(I435:CF435),0)</f>
        <v>124</v>
      </c>
      <c r="CH435" s="123"/>
      <c r="CI435" s="123">
        <f t="shared" si="850"/>
        <v>0</v>
      </c>
      <c r="CJ435" s="481">
        <f t="shared" si="851"/>
        <v>0</v>
      </c>
      <c r="CK435" s="481">
        <f>ROUND(SUM(L435:R435),0)</f>
        <v>41</v>
      </c>
      <c r="CL435" s="481">
        <f t="shared" si="853"/>
        <v>48</v>
      </c>
      <c r="CM435" s="481">
        <f t="shared" si="854"/>
        <v>34</v>
      </c>
      <c r="CN435" s="481">
        <f t="shared" si="855"/>
        <v>1</v>
      </c>
      <c r="CO435" s="483">
        <f t="shared" si="856"/>
        <v>0</v>
      </c>
      <c r="CP435" s="483">
        <f t="shared" si="857"/>
        <v>0</v>
      </c>
      <c r="CQ435" s="483">
        <f t="shared" si="858"/>
        <v>0</v>
      </c>
      <c r="CR435" s="17"/>
      <c r="CS435" s="483">
        <f t="shared" si="859"/>
        <v>5</v>
      </c>
      <c r="CT435" s="483">
        <f>ROUND(SUM(O435:U435),0)</f>
        <v>52</v>
      </c>
      <c r="CU435" s="481">
        <f t="shared" si="861"/>
        <v>46</v>
      </c>
      <c r="CV435" s="481">
        <f t="shared" si="862"/>
        <v>21</v>
      </c>
      <c r="CW435" s="483">
        <f t="shared" si="863"/>
        <v>0</v>
      </c>
      <c r="CX435" s="483">
        <f t="shared" si="864"/>
        <v>0</v>
      </c>
      <c r="CY435" s="483">
        <f t="shared" si="865"/>
        <v>0</v>
      </c>
      <c r="CZ435" s="483">
        <f t="shared" si="866"/>
        <v>0</v>
      </c>
      <c r="DA435" s="138">
        <f t="shared" si="874"/>
        <v>0</v>
      </c>
    </row>
    <row r="436" spans="1:105">
      <c r="A436" s="561" t="s">
        <v>134</v>
      </c>
      <c r="B436" s="15"/>
      <c r="C436" s="10">
        <f>'4a 1718 CS PC'!AP30</f>
        <v>2.2000000000000001E-3</v>
      </c>
      <c r="D436" s="10">
        <f>'4a 1718 CS PC'!AR30</f>
        <v>3.2000000000000002E-3</v>
      </c>
      <c r="E436" s="10">
        <f>'4b 1819 CS PC'!$AT30</f>
        <v>2.0999999999999999E-3</v>
      </c>
      <c r="F436" s="10">
        <f>'4b 1819 CS PC'!AQ30</f>
        <v>3.0000000000000001E-3</v>
      </c>
      <c r="G436" s="10">
        <f>'4c 1920 CS PC'!AS30</f>
        <v>2.2000000000000001E-3</v>
      </c>
      <c r="H436" s="10">
        <f>'4c 1920 CS PC'!AP30</f>
        <v>3.0999999999999999E-3</v>
      </c>
      <c r="I436" s="481">
        <f t="shared" si="867"/>
        <v>0</v>
      </c>
      <c r="J436" s="481">
        <f t="shared" si="867"/>
        <v>0</v>
      </c>
      <c r="K436" s="481">
        <f t="shared" si="867"/>
        <v>0</v>
      </c>
      <c r="L436" s="481">
        <f t="shared" si="867"/>
        <v>0</v>
      </c>
      <c r="M436" s="481">
        <f t="shared" si="867"/>
        <v>0.76780000000000004</v>
      </c>
      <c r="N436" s="481">
        <f t="shared" si="881"/>
        <v>0</v>
      </c>
      <c r="O436" s="481">
        <f t="shared" si="881"/>
        <v>3.4980000000000002</v>
      </c>
      <c r="P436" s="521"/>
      <c r="Q436" s="521"/>
      <c r="R436" s="481">
        <f t="shared" si="888"/>
        <v>2</v>
      </c>
      <c r="S436" s="481">
        <f t="shared" si="884"/>
        <v>2</v>
      </c>
      <c r="T436" s="481">
        <f t="shared" si="839"/>
        <v>0</v>
      </c>
      <c r="U436" s="481">
        <f t="shared" si="873"/>
        <v>1</v>
      </c>
      <c r="V436" s="481">
        <f t="shared" si="875"/>
        <v>4</v>
      </c>
      <c r="W436" s="481">
        <f t="shared" si="875"/>
        <v>1</v>
      </c>
      <c r="X436" s="481">
        <f t="shared" si="882"/>
        <v>1</v>
      </c>
      <c r="Y436" s="481">
        <f t="shared" si="882"/>
        <v>1</v>
      </c>
      <c r="Z436" s="483">
        <f t="shared" si="842"/>
        <v>0</v>
      </c>
      <c r="AA436" s="481">
        <f t="shared" si="842"/>
        <v>0</v>
      </c>
      <c r="AB436" s="483">
        <f t="shared" si="842"/>
        <v>0</v>
      </c>
      <c r="AC436" s="523">
        <f>ROUNDUP(AC$408*$G436,0)</f>
        <v>1</v>
      </c>
      <c r="AD436" s="481">
        <f t="shared" si="842"/>
        <v>0</v>
      </c>
      <c r="AE436" s="481">
        <f t="shared" si="842"/>
        <v>1</v>
      </c>
      <c r="AF436" s="481">
        <f t="shared" si="842"/>
        <v>0</v>
      </c>
      <c r="AG436" s="481">
        <f t="shared" si="842"/>
        <v>0</v>
      </c>
      <c r="AH436" s="481">
        <f t="shared" si="842"/>
        <v>1</v>
      </c>
      <c r="AI436" s="481">
        <f t="shared" si="842"/>
        <v>0</v>
      </c>
      <c r="AJ436" s="481">
        <f t="shared" si="842"/>
        <v>0</v>
      </c>
      <c r="AK436" s="481">
        <f t="shared" si="883"/>
        <v>0</v>
      </c>
      <c r="AL436" s="523">
        <f>ROUNDUP(AL$408*$G436,0)</f>
        <v>1</v>
      </c>
      <c r="AM436" s="481">
        <f t="shared" si="883"/>
        <v>0</v>
      </c>
      <c r="AN436" s="481">
        <f t="shared" si="883"/>
        <v>0</v>
      </c>
      <c r="AO436" s="481">
        <f t="shared" si="883"/>
        <v>0</v>
      </c>
      <c r="AP436" s="481">
        <f t="shared" si="883"/>
        <v>0</v>
      </c>
      <c r="AQ436" s="481">
        <f t="shared" si="883"/>
        <v>0</v>
      </c>
      <c r="AR436" s="481">
        <f t="shared" si="883"/>
        <v>0</v>
      </c>
      <c r="AS436" s="481">
        <f t="shared" si="883"/>
        <v>0</v>
      </c>
      <c r="AT436" s="481">
        <f t="shared" si="883"/>
        <v>0</v>
      </c>
      <c r="AU436" s="481">
        <f t="shared" si="883"/>
        <v>0</v>
      </c>
      <c r="AV436" s="483">
        <f t="shared" si="845"/>
        <v>0</v>
      </c>
      <c r="AW436" s="481">
        <f t="shared" si="885"/>
        <v>0</v>
      </c>
      <c r="AX436" s="481">
        <f t="shared" si="885"/>
        <v>0</v>
      </c>
      <c r="AY436" s="481">
        <f t="shared" si="885"/>
        <v>0</v>
      </c>
      <c r="AZ436" s="481">
        <f t="shared" si="885"/>
        <v>0</v>
      </c>
      <c r="BA436" s="481">
        <f t="shared" si="885"/>
        <v>0</v>
      </c>
      <c r="BB436" s="481">
        <f t="shared" si="885"/>
        <v>0</v>
      </c>
      <c r="BC436" s="481">
        <f t="shared" si="885"/>
        <v>0</v>
      </c>
      <c r="BD436" s="481">
        <f t="shared" si="885"/>
        <v>0</v>
      </c>
      <c r="BE436" s="481">
        <f t="shared" si="885"/>
        <v>0</v>
      </c>
      <c r="BF436" s="481">
        <f t="shared" si="885"/>
        <v>0</v>
      </c>
      <c r="BG436" s="481">
        <f t="shared" si="886"/>
        <v>0</v>
      </c>
      <c r="BH436" s="481">
        <f t="shared" si="886"/>
        <v>0</v>
      </c>
      <c r="BI436" s="481">
        <f t="shared" si="886"/>
        <v>0</v>
      </c>
      <c r="BJ436" s="481">
        <f t="shared" si="886"/>
        <v>0</v>
      </c>
      <c r="BK436" s="481">
        <f t="shared" si="886"/>
        <v>0</v>
      </c>
      <c r="BL436" s="481">
        <f t="shared" si="886"/>
        <v>0</v>
      </c>
      <c r="BM436" s="481">
        <f t="shared" si="886"/>
        <v>0</v>
      </c>
      <c r="BN436" s="481">
        <f t="shared" si="886"/>
        <v>0</v>
      </c>
      <c r="BO436" s="481">
        <f t="shared" si="886"/>
        <v>0</v>
      </c>
      <c r="BP436" s="481">
        <f t="shared" si="886"/>
        <v>0</v>
      </c>
      <c r="BQ436" s="481">
        <f t="shared" si="887"/>
        <v>0</v>
      </c>
      <c r="BR436" s="481">
        <f t="shared" si="887"/>
        <v>0</v>
      </c>
      <c r="BS436" s="481">
        <f t="shared" si="887"/>
        <v>0</v>
      </c>
      <c r="BT436" s="481">
        <f t="shared" si="887"/>
        <v>0</v>
      </c>
      <c r="BU436" s="481">
        <f t="shared" si="887"/>
        <v>0</v>
      </c>
      <c r="BV436" s="481">
        <f t="shared" si="887"/>
        <v>0</v>
      </c>
      <c r="BW436" s="481">
        <f t="shared" si="887"/>
        <v>0</v>
      </c>
      <c r="BX436" s="481">
        <f t="shared" si="887"/>
        <v>0</v>
      </c>
      <c r="BY436" s="481">
        <f t="shared" si="887"/>
        <v>0</v>
      </c>
      <c r="BZ436" s="481">
        <f t="shared" si="887"/>
        <v>0</v>
      </c>
      <c r="CA436" s="481">
        <f t="shared" si="887"/>
        <v>0</v>
      </c>
      <c r="CB436" s="481">
        <f t="shared" si="887"/>
        <v>0</v>
      </c>
      <c r="CC436" s="481">
        <f t="shared" si="887"/>
        <v>0</v>
      </c>
      <c r="CD436" s="481">
        <f t="shared" si="887"/>
        <v>0</v>
      </c>
      <c r="CE436" s="481">
        <f t="shared" si="887"/>
        <v>0</v>
      </c>
      <c r="CF436" s="481"/>
      <c r="CG436" s="481">
        <f>ROUND(SUM(I436:CF436),0)</f>
        <v>20</v>
      </c>
      <c r="CH436" s="123"/>
      <c r="CI436" s="123">
        <f t="shared" si="850"/>
        <v>0</v>
      </c>
      <c r="CJ436" s="481">
        <f t="shared" si="851"/>
        <v>0</v>
      </c>
      <c r="CK436" s="481">
        <f>ROUND(SUM(L436:R436),0)</f>
        <v>6</v>
      </c>
      <c r="CL436" s="481">
        <f t="shared" si="853"/>
        <v>8</v>
      </c>
      <c r="CM436" s="481">
        <f t="shared" si="854"/>
        <v>5</v>
      </c>
      <c r="CN436" s="481">
        <f t="shared" si="855"/>
        <v>1</v>
      </c>
      <c r="CO436" s="483">
        <f t="shared" si="856"/>
        <v>0</v>
      </c>
      <c r="CP436" s="483">
        <f t="shared" si="857"/>
        <v>0</v>
      </c>
      <c r="CQ436" s="483">
        <f t="shared" si="858"/>
        <v>0</v>
      </c>
      <c r="CR436" s="17"/>
      <c r="CS436" s="483">
        <f t="shared" si="859"/>
        <v>1</v>
      </c>
      <c r="CT436" s="483">
        <f>ROUND(SUM(O436:U436),0)</f>
        <v>8</v>
      </c>
      <c r="CU436" s="483">
        <f t="shared" si="861"/>
        <v>8</v>
      </c>
      <c r="CV436" s="481">
        <f t="shared" si="862"/>
        <v>3</v>
      </c>
      <c r="CW436" s="483">
        <f t="shared" si="863"/>
        <v>0</v>
      </c>
      <c r="CX436" s="483">
        <f t="shared" si="864"/>
        <v>0</v>
      </c>
      <c r="CY436" s="483">
        <f t="shared" si="865"/>
        <v>0</v>
      </c>
      <c r="CZ436" s="483">
        <f t="shared" si="866"/>
        <v>0</v>
      </c>
      <c r="DA436" s="138">
        <f t="shared" si="874"/>
        <v>0</v>
      </c>
    </row>
    <row r="437" spans="1:105">
      <c r="A437" s="561" t="s">
        <v>135</v>
      </c>
      <c r="B437" s="15"/>
      <c r="C437" s="10">
        <f>'4a 1718 CS PC'!AP31</f>
        <v>1.9E-3</v>
      </c>
      <c r="D437" s="10">
        <f>'4a 1718 CS PC'!AR31</f>
        <v>2.7000000000000001E-3</v>
      </c>
      <c r="E437" s="10">
        <f>'4b 1819 CS PC'!$AT31</f>
        <v>1.9E-3</v>
      </c>
      <c r="F437" s="10">
        <f>'4b 1819 CS PC'!AQ31</f>
        <v>2.7000000000000001E-3</v>
      </c>
      <c r="G437" s="10">
        <f>'4c 1920 CS PC'!AS31</f>
        <v>1.9E-3</v>
      </c>
      <c r="H437" s="10">
        <f>'4c 1920 CS PC'!AP31</f>
        <v>2.7000000000000001E-3</v>
      </c>
      <c r="I437" s="481">
        <f t="shared" si="867"/>
        <v>0</v>
      </c>
      <c r="J437" s="481">
        <f t="shared" si="867"/>
        <v>0</v>
      </c>
      <c r="K437" s="481">
        <f t="shared" si="867"/>
        <v>0</v>
      </c>
      <c r="L437" s="481">
        <f t="shared" si="867"/>
        <v>0</v>
      </c>
      <c r="M437" s="481">
        <f t="shared" si="867"/>
        <v>0.66310000000000002</v>
      </c>
      <c r="N437" s="481">
        <f t="shared" si="881"/>
        <v>0</v>
      </c>
      <c r="O437" s="481">
        <f t="shared" si="881"/>
        <v>3.0209999999999999</v>
      </c>
      <c r="P437" s="521"/>
      <c r="Q437" s="521"/>
      <c r="R437" s="481">
        <f t="shared" si="888"/>
        <v>2</v>
      </c>
      <c r="S437" s="481">
        <f t="shared" si="884"/>
        <v>1</v>
      </c>
      <c r="T437" s="481">
        <f t="shared" si="839"/>
        <v>0</v>
      </c>
      <c r="U437" s="481">
        <f t="shared" si="873"/>
        <v>1</v>
      </c>
      <c r="V437" s="481">
        <f t="shared" si="875"/>
        <v>4</v>
      </c>
      <c r="W437" s="481">
        <f t="shared" si="875"/>
        <v>1</v>
      </c>
      <c r="X437" s="481">
        <f t="shared" si="882"/>
        <v>0</v>
      </c>
      <c r="Y437" s="481">
        <f t="shared" si="882"/>
        <v>1</v>
      </c>
      <c r="Z437" s="483">
        <f t="shared" si="842"/>
        <v>0</v>
      </c>
      <c r="AA437" s="481">
        <f t="shared" si="842"/>
        <v>0</v>
      </c>
      <c r="AB437" s="483">
        <f t="shared" si="842"/>
        <v>0</v>
      </c>
      <c r="AC437" s="523">
        <f>ROUNDUP(AC$408*$G437,0)</f>
        <v>1</v>
      </c>
      <c r="AD437" s="481">
        <f t="shared" si="842"/>
        <v>0</v>
      </c>
      <c r="AE437" s="481">
        <f t="shared" si="842"/>
        <v>1</v>
      </c>
      <c r="AF437" s="481">
        <f t="shared" si="842"/>
        <v>0</v>
      </c>
      <c r="AG437" s="481">
        <f t="shared" si="842"/>
        <v>0</v>
      </c>
      <c r="AH437" s="481">
        <f t="shared" si="842"/>
        <v>1</v>
      </c>
      <c r="AI437" s="481">
        <f t="shared" si="842"/>
        <v>0</v>
      </c>
      <c r="AJ437" s="481">
        <f t="shared" si="842"/>
        <v>0</v>
      </c>
      <c r="AK437" s="481">
        <f t="shared" si="883"/>
        <v>0</v>
      </c>
      <c r="AL437" s="523">
        <f>ROUNDUP(AL$408*$G437,0)</f>
        <v>1</v>
      </c>
      <c r="AM437" s="481">
        <f t="shared" si="883"/>
        <v>0</v>
      </c>
      <c r="AN437" s="481">
        <f t="shared" si="883"/>
        <v>0</v>
      </c>
      <c r="AO437" s="481">
        <f t="shared" si="883"/>
        <v>0</v>
      </c>
      <c r="AP437" s="481">
        <f t="shared" si="883"/>
        <v>0</v>
      </c>
      <c r="AQ437" s="481">
        <f t="shared" si="883"/>
        <v>0</v>
      </c>
      <c r="AR437" s="481">
        <f t="shared" si="883"/>
        <v>0</v>
      </c>
      <c r="AS437" s="481">
        <f t="shared" si="883"/>
        <v>0</v>
      </c>
      <c r="AT437" s="481">
        <f t="shared" si="883"/>
        <v>0</v>
      </c>
      <c r="AU437" s="481">
        <f t="shared" si="883"/>
        <v>0</v>
      </c>
      <c r="AV437" s="483">
        <f t="shared" si="845"/>
        <v>0</v>
      </c>
      <c r="AW437" s="481">
        <f t="shared" si="885"/>
        <v>0</v>
      </c>
      <c r="AX437" s="481">
        <f t="shared" si="885"/>
        <v>0</v>
      </c>
      <c r="AY437" s="481">
        <f t="shared" si="885"/>
        <v>0</v>
      </c>
      <c r="AZ437" s="481">
        <f t="shared" si="885"/>
        <v>0</v>
      </c>
      <c r="BA437" s="481">
        <f t="shared" si="885"/>
        <v>0</v>
      </c>
      <c r="BB437" s="481">
        <f t="shared" si="885"/>
        <v>0</v>
      </c>
      <c r="BC437" s="481">
        <f t="shared" si="885"/>
        <v>0</v>
      </c>
      <c r="BD437" s="481">
        <f t="shared" si="885"/>
        <v>0</v>
      </c>
      <c r="BE437" s="481">
        <f t="shared" si="885"/>
        <v>0</v>
      </c>
      <c r="BF437" s="481">
        <f t="shared" si="885"/>
        <v>0</v>
      </c>
      <c r="BG437" s="481">
        <f t="shared" si="886"/>
        <v>0</v>
      </c>
      <c r="BH437" s="481">
        <f t="shared" si="886"/>
        <v>0</v>
      </c>
      <c r="BI437" s="481">
        <f t="shared" si="886"/>
        <v>0</v>
      </c>
      <c r="BJ437" s="481">
        <f t="shared" si="886"/>
        <v>0</v>
      </c>
      <c r="BK437" s="481">
        <f t="shared" si="886"/>
        <v>0</v>
      </c>
      <c r="BL437" s="481">
        <f t="shared" si="886"/>
        <v>0</v>
      </c>
      <c r="BM437" s="481">
        <f t="shared" si="886"/>
        <v>0</v>
      </c>
      <c r="BN437" s="481">
        <f t="shared" si="886"/>
        <v>0</v>
      </c>
      <c r="BO437" s="481">
        <f t="shared" si="886"/>
        <v>0</v>
      </c>
      <c r="BP437" s="481">
        <f t="shared" si="886"/>
        <v>0</v>
      </c>
      <c r="BQ437" s="481">
        <f t="shared" si="887"/>
        <v>0</v>
      </c>
      <c r="BR437" s="481">
        <f t="shared" si="887"/>
        <v>0</v>
      </c>
      <c r="BS437" s="481">
        <f t="shared" si="887"/>
        <v>0</v>
      </c>
      <c r="BT437" s="481">
        <f t="shared" si="887"/>
        <v>0</v>
      </c>
      <c r="BU437" s="481">
        <f t="shared" si="887"/>
        <v>0</v>
      </c>
      <c r="BV437" s="481">
        <f t="shared" si="887"/>
        <v>0</v>
      </c>
      <c r="BW437" s="481">
        <f t="shared" si="887"/>
        <v>0</v>
      </c>
      <c r="BX437" s="481">
        <f t="shared" si="887"/>
        <v>0</v>
      </c>
      <c r="BY437" s="481">
        <f t="shared" si="887"/>
        <v>0</v>
      </c>
      <c r="BZ437" s="481">
        <f t="shared" si="887"/>
        <v>0</v>
      </c>
      <c r="CA437" s="481">
        <f t="shared" si="887"/>
        <v>0</v>
      </c>
      <c r="CB437" s="481">
        <f t="shared" si="887"/>
        <v>0</v>
      </c>
      <c r="CC437" s="481">
        <f t="shared" si="887"/>
        <v>0</v>
      </c>
      <c r="CD437" s="481">
        <f t="shared" si="887"/>
        <v>0</v>
      </c>
      <c r="CE437" s="481">
        <f t="shared" si="887"/>
        <v>0</v>
      </c>
      <c r="CF437" s="481"/>
      <c r="CG437" s="481">
        <f>ROUND(SUM(I437:CF437),0)</f>
        <v>18</v>
      </c>
      <c r="CH437" s="123"/>
      <c r="CI437" s="123">
        <f t="shared" si="850"/>
        <v>0</v>
      </c>
      <c r="CJ437" s="481">
        <f t="shared" si="851"/>
        <v>0</v>
      </c>
      <c r="CK437" s="481">
        <f>ROUND(SUM(L437:R437),0)</f>
        <v>6</v>
      </c>
      <c r="CL437" s="481">
        <f t="shared" si="853"/>
        <v>7</v>
      </c>
      <c r="CM437" s="481">
        <f t="shared" si="854"/>
        <v>4</v>
      </c>
      <c r="CN437" s="481">
        <f t="shared" si="855"/>
        <v>1</v>
      </c>
      <c r="CO437" s="483">
        <f t="shared" si="856"/>
        <v>0</v>
      </c>
      <c r="CP437" s="483">
        <f t="shared" si="857"/>
        <v>0</v>
      </c>
      <c r="CQ437" s="483">
        <f t="shared" si="858"/>
        <v>0</v>
      </c>
      <c r="CR437" s="17"/>
      <c r="CS437" s="483">
        <f t="shared" si="859"/>
        <v>1</v>
      </c>
      <c r="CT437" s="483">
        <f>ROUND(SUM(O437:U437),0)</f>
        <v>7</v>
      </c>
      <c r="CU437" s="483">
        <f t="shared" si="861"/>
        <v>7</v>
      </c>
      <c r="CV437" s="481">
        <f t="shared" si="862"/>
        <v>3</v>
      </c>
      <c r="CW437" s="483">
        <f t="shared" si="863"/>
        <v>0</v>
      </c>
      <c r="CX437" s="483">
        <f t="shared" si="864"/>
        <v>0</v>
      </c>
      <c r="CY437" s="483">
        <f t="shared" si="865"/>
        <v>0</v>
      </c>
      <c r="CZ437" s="483">
        <f t="shared" si="866"/>
        <v>0</v>
      </c>
      <c r="DA437" s="138">
        <f t="shared" si="874"/>
        <v>0</v>
      </c>
    </row>
    <row r="438" spans="1:105">
      <c r="A438" s="561" t="s">
        <v>136</v>
      </c>
      <c r="B438" s="15"/>
      <c r="C438" s="10">
        <f>'4a 1718 CS PC'!AP32</f>
        <v>6.59E-2</v>
      </c>
      <c r="D438" s="10">
        <f>'4a 1718 CS PC'!AR32</f>
        <v>9.2799999999999994E-2</v>
      </c>
      <c r="E438" s="10">
        <f>'4b 1819 CS PC'!$AT32</f>
        <v>6.2799999999999995E-2</v>
      </c>
      <c r="F438" s="10">
        <f>'4b 1819 CS PC'!AQ32</f>
        <v>8.8999999999999996E-2</v>
      </c>
      <c r="G438" s="10">
        <f>'4c 1920 CS PC'!AS32</f>
        <v>6.1800000000000001E-2</v>
      </c>
      <c r="H438" s="10">
        <f>'4c 1920 CS PC'!AP32</f>
        <v>8.7800000000000003E-2</v>
      </c>
      <c r="I438" s="481">
        <f t="shared" si="867"/>
        <v>0</v>
      </c>
      <c r="J438" s="481">
        <f t="shared" si="867"/>
        <v>0</v>
      </c>
      <c r="K438" s="481">
        <f t="shared" si="867"/>
        <v>0</v>
      </c>
      <c r="L438" s="481">
        <f t="shared" si="867"/>
        <v>0</v>
      </c>
      <c r="M438" s="481">
        <f t="shared" si="867"/>
        <v>22.999099999999999</v>
      </c>
      <c r="N438" s="481">
        <f t="shared" si="881"/>
        <v>0</v>
      </c>
      <c r="O438" s="481">
        <f t="shared" si="881"/>
        <v>104.78100000000001</v>
      </c>
      <c r="P438" s="521"/>
      <c r="Q438" s="521"/>
      <c r="R438" s="481">
        <f t="shared" si="888"/>
        <v>66</v>
      </c>
      <c r="S438" s="481">
        <f t="shared" si="884"/>
        <v>48</v>
      </c>
      <c r="T438" s="481">
        <f t="shared" si="839"/>
        <v>0</v>
      </c>
      <c r="U438" s="481">
        <f t="shared" si="873"/>
        <v>30</v>
      </c>
      <c r="V438" s="481">
        <f t="shared" si="875"/>
        <v>120</v>
      </c>
      <c r="W438" s="523">
        <f>ROUNDUP(W$408*$E438,0)</f>
        <v>34</v>
      </c>
      <c r="X438" s="481">
        <f t="shared" si="882"/>
        <v>16</v>
      </c>
      <c r="Y438" s="481">
        <f t="shared" si="882"/>
        <v>31</v>
      </c>
      <c r="Z438" s="483">
        <f t="shared" si="882"/>
        <v>9</v>
      </c>
      <c r="AA438" s="481">
        <f t="shared" si="882"/>
        <v>6</v>
      </c>
      <c r="AB438" s="483">
        <f t="shared" si="882"/>
        <v>1</v>
      </c>
      <c r="AC438" s="483">
        <f t="shared" si="882"/>
        <v>1</v>
      </c>
      <c r="AD438" s="481">
        <f t="shared" si="882"/>
        <v>8</v>
      </c>
      <c r="AE438" s="481">
        <f t="shared" si="882"/>
        <v>19</v>
      </c>
      <c r="AF438" s="481">
        <f t="shared" si="882"/>
        <v>10</v>
      </c>
      <c r="AG438" s="481">
        <f t="shared" si="882"/>
        <v>1</v>
      </c>
      <c r="AH438" s="481">
        <f t="shared" si="882"/>
        <v>41</v>
      </c>
      <c r="AI438" s="481">
        <f t="shared" si="882"/>
        <v>13</v>
      </c>
      <c r="AJ438" s="481">
        <f t="shared" si="882"/>
        <v>2</v>
      </c>
      <c r="AK438" s="481">
        <f t="shared" si="883"/>
        <v>1</v>
      </c>
      <c r="AL438" s="483">
        <f t="shared" si="883"/>
        <v>1</v>
      </c>
      <c r="AM438" s="481">
        <f t="shared" si="883"/>
        <v>0</v>
      </c>
      <c r="AN438" s="481">
        <f t="shared" si="883"/>
        <v>0</v>
      </c>
      <c r="AO438" s="481">
        <f t="shared" si="883"/>
        <v>0</v>
      </c>
      <c r="AP438" s="481">
        <f t="shared" si="883"/>
        <v>0</v>
      </c>
      <c r="AQ438" s="481">
        <f t="shared" si="883"/>
        <v>0</v>
      </c>
      <c r="AR438" s="481">
        <f t="shared" si="883"/>
        <v>0</v>
      </c>
      <c r="AS438" s="481">
        <f t="shared" si="883"/>
        <v>0</v>
      </c>
      <c r="AT438" s="481">
        <f t="shared" si="883"/>
        <v>0</v>
      </c>
      <c r="AU438" s="481">
        <f t="shared" si="883"/>
        <v>0</v>
      </c>
      <c r="AV438" s="483">
        <f t="shared" si="845"/>
        <v>1</v>
      </c>
      <c r="AW438" s="481">
        <f t="shared" si="885"/>
        <v>0</v>
      </c>
      <c r="AX438" s="481">
        <f t="shared" si="885"/>
        <v>0</v>
      </c>
      <c r="AY438" s="481">
        <f t="shared" si="885"/>
        <v>0</v>
      </c>
      <c r="AZ438" s="481">
        <f t="shared" si="885"/>
        <v>0</v>
      </c>
      <c r="BA438" s="481">
        <f t="shared" si="885"/>
        <v>0</v>
      </c>
      <c r="BB438" s="481">
        <f t="shared" si="885"/>
        <v>0</v>
      </c>
      <c r="BC438" s="481">
        <f t="shared" si="885"/>
        <v>0</v>
      </c>
      <c r="BD438" s="481">
        <f t="shared" si="885"/>
        <v>0</v>
      </c>
      <c r="BE438" s="481">
        <f t="shared" si="885"/>
        <v>0</v>
      </c>
      <c r="BF438" s="481">
        <f t="shared" si="885"/>
        <v>0</v>
      </c>
      <c r="BG438" s="481">
        <f t="shared" si="886"/>
        <v>0</v>
      </c>
      <c r="BH438" s="481">
        <f t="shared" si="886"/>
        <v>0</v>
      </c>
      <c r="BI438" s="481">
        <f t="shared" si="886"/>
        <v>0</v>
      </c>
      <c r="BJ438" s="481">
        <f t="shared" si="886"/>
        <v>0</v>
      </c>
      <c r="BK438" s="481">
        <f t="shared" si="886"/>
        <v>0</v>
      </c>
      <c r="BL438" s="481">
        <f t="shared" si="886"/>
        <v>0</v>
      </c>
      <c r="BM438" s="481">
        <f t="shared" si="886"/>
        <v>0</v>
      </c>
      <c r="BN438" s="481">
        <f t="shared" si="886"/>
        <v>0</v>
      </c>
      <c r="BO438" s="481">
        <f t="shared" si="886"/>
        <v>0</v>
      </c>
      <c r="BP438" s="481">
        <f t="shared" si="886"/>
        <v>0</v>
      </c>
      <c r="BQ438" s="481">
        <f t="shared" si="887"/>
        <v>0</v>
      </c>
      <c r="BR438" s="481">
        <f t="shared" si="887"/>
        <v>0</v>
      </c>
      <c r="BS438" s="481">
        <f t="shared" si="887"/>
        <v>0</v>
      </c>
      <c r="BT438" s="481">
        <f t="shared" si="887"/>
        <v>0</v>
      </c>
      <c r="BU438" s="481">
        <f t="shared" si="887"/>
        <v>0</v>
      </c>
      <c r="BV438" s="481">
        <f t="shared" si="887"/>
        <v>0</v>
      </c>
      <c r="BW438" s="481">
        <f t="shared" si="887"/>
        <v>0</v>
      </c>
      <c r="BX438" s="481">
        <f t="shared" si="887"/>
        <v>0</v>
      </c>
      <c r="BY438" s="481">
        <f t="shared" si="887"/>
        <v>0</v>
      </c>
      <c r="BZ438" s="481">
        <f t="shared" si="887"/>
        <v>0</v>
      </c>
      <c r="CA438" s="481">
        <f t="shared" si="887"/>
        <v>0</v>
      </c>
      <c r="CB438" s="481">
        <f t="shared" si="887"/>
        <v>0</v>
      </c>
      <c r="CC438" s="481">
        <f t="shared" si="887"/>
        <v>0</v>
      </c>
      <c r="CD438" s="481">
        <f t="shared" si="887"/>
        <v>0</v>
      </c>
      <c r="CE438" s="481">
        <f t="shared" si="887"/>
        <v>0</v>
      </c>
      <c r="CF438" s="481"/>
      <c r="CG438" s="523">
        <f>ROUNDDOWN(SUM(I438:CF438),0)</f>
        <v>586</v>
      </c>
      <c r="CH438" s="123"/>
      <c r="CI438" s="123">
        <f t="shared" si="850"/>
        <v>0</v>
      </c>
      <c r="CJ438" s="481">
        <f t="shared" si="851"/>
        <v>0</v>
      </c>
      <c r="CK438" s="537">
        <f>ROUNDDOWN(SUM(L438:R438),0)</f>
        <v>193</v>
      </c>
      <c r="CL438" s="483">
        <f t="shared" si="853"/>
        <v>232</v>
      </c>
      <c r="CM438" s="481">
        <f t="shared" si="854"/>
        <v>156</v>
      </c>
      <c r="CN438" s="481">
        <f t="shared" si="855"/>
        <v>4</v>
      </c>
      <c r="CO438" s="483">
        <f t="shared" si="856"/>
        <v>1</v>
      </c>
      <c r="CP438" s="483">
        <f t="shared" si="857"/>
        <v>0</v>
      </c>
      <c r="CQ438" s="483">
        <f t="shared" si="858"/>
        <v>0</v>
      </c>
      <c r="CR438" s="17"/>
      <c r="CS438" s="483">
        <f t="shared" si="859"/>
        <v>23</v>
      </c>
      <c r="CT438" s="537">
        <f>ROUNDDOWN(SUM(O438:U438),0)</f>
        <v>248</v>
      </c>
      <c r="CU438" s="481">
        <f t="shared" si="861"/>
        <v>218</v>
      </c>
      <c r="CV438" s="483">
        <f t="shared" si="862"/>
        <v>96</v>
      </c>
      <c r="CW438" s="483">
        <f t="shared" si="863"/>
        <v>1</v>
      </c>
      <c r="CX438" s="483">
        <f t="shared" si="864"/>
        <v>0</v>
      </c>
      <c r="CY438" s="483">
        <f t="shared" si="865"/>
        <v>0</v>
      </c>
      <c r="CZ438" s="483">
        <f t="shared" si="866"/>
        <v>0</v>
      </c>
      <c r="DA438" s="138">
        <f t="shared" si="874"/>
        <v>0</v>
      </c>
    </row>
    <row r="439" spans="1:105">
      <c r="A439" s="561" t="s">
        <v>137</v>
      </c>
      <c r="B439" s="15"/>
      <c r="C439" s="10">
        <f>'4a 1718 CS PC'!AP33</f>
        <v>4.4999999999999997E-3</v>
      </c>
      <c r="D439" s="10">
        <f>'4a 1718 CS PC'!AR33</f>
        <v>6.4000000000000003E-3</v>
      </c>
      <c r="E439" s="10">
        <f>'4b 1819 CS PC'!$AT33</f>
        <v>4.4000000000000003E-3</v>
      </c>
      <c r="F439" s="10">
        <f>'4b 1819 CS PC'!AQ33</f>
        <v>6.1999999999999998E-3</v>
      </c>
      <c r="G439" s="10">
        <f>'4c 1920 CS PC'!AS33</f>
        <v>4.4000000000000003E-3</v>
      </c>
      <c r="H439" s="10">
        <f>'4c 1920 CS PC'!AP33</f>
        <v>6.1999999999999998E-3</v>
      </c>
      <c r="I439" s="481">
        <f t="shared" si="867"/>
        <v>0</v>
      </c>
      <c r="J439" s="481">
        <f t="shared" si="867"/>
        <v>0</v>
      </c>
      <c r="K439" s="481">
        <f t="shared" si="867"/>
        <v>0</v>
      </c>
      <c r="L439" s="481">
        <f t="shared" si="867"/>
        <v>0</v>
      </c>
      <c r="M439" s="481">
        <f t="shared" si="867"/>
        <v>1.5704999999999998</v>
      </c>
      <c r="N439" s="481">
        <f t="shared" si="881"/>
        <v>0</v>
      </c>
      <c r="O439" s="481">
        <f t="shared" si="881"/>
        <v>7.1549999999999994</v>
      </c>
      <c r="P439" s="521"/>
      <c r="Q439" s="521"/>
      <c r="R439" s="481">
        <f t="shared" si="888"/>
        <v>4</v>
      </c>
      <c r="S439" s="481">
        <f t="shared" si="884"/>
        <v>3</v>
      </c>
      <c r="T439" s="481">
        <f t="shared" si="839"/>
        <v>0</v>
      </c>
      <c r="U439" s="481">
        <f t="shared" si="873"/>
        <v>2</v>
      </c>
      <c r="V439" s="481">
        <f t="shared" si="875"/>
        <v>8</v>
      </c>
      <c r="W439" s="481">
        <f t="shared" si="875"/>
        <v>2</v>
      </c>
      <c r="X439" s="481">
        <f t="shared" si="882"/>
        <v>1</v>
      </c>
      <c r="Y439" s="481">
        <f t="shared" si="882"/>
        <v>2</v>
      </c>
      <c r="Z439" s="483">
        <f t="shared" si="882"/>
        <v>1</v>
      </c>
      <c r="AA439" s="481">
        <f t="shared" si="882"/>
        <v>0</v>
      </c>
      <c r="AB439" s="483">
        <f t="shared" si="882"/>
        <v>0</v>
      </c>
      <c r="AC439" s="523">
        <f>ROUNDUP(AC$408*$G439,0)</f>
        <v>1</v>
      </c>
      <c r="AD439" s="481">
        <f t="shared" si="882"/>
        <v>1</v>
      </c>
      <c r="AE439" s="481">
        <f t="shared" si="882"/>
        <v>1</v>
      </c>
      <c r="AF439" s="481">
        <f t="shared" si="882"/>
        <v>1</v>
      </c>
      <c r="AG439" s="481">
        <f t="shared" si="882"/>
        <v>0</v>
      </c>
      <c r="AH439" s="481">
        <f t="shared" si="882"/>
        <v>3</v>
      </c>
      <c r="AI439" s="481">
        <f t="shared" si="882"/>
        <v>1</v>
      </c>
      <c r="AJ439" s="481">
        <f t="shared" si="882"/>
        <v>0</v>
      </c>
      <c r="AK439" s="481">
        <f t="shared" si="883"/>
        <v>0</v>
      </c>
      <c r="AL439" s="523">
        <f>ROUNDUP(AL$408*$G439,0)</f>
        <v>1</v>
      </c>
      <c r="AM439" s="481">
        <f t="shared" si="883"/>
        <v>0</v>
      </c>
      <c r="AN439" s="481">
        <f t="shared" si="883"/>
        <v>0</v>
      </c>
      <c r="AO439" s="481">
        <f t="shared" si="883"/>
        <v>0</v>
      </c>
      <c r="AP439" s="481">
        <f t="shared" si="883"/>
        <v>0</v>
      </c>
      <c r="AQ439" s="481">
        <f t="shared" si="883"/>
        <v>0</v>
      </c>
      <c r="AR439" s="481">
        <f t="shared" si="883"/>
        <v>0</v>
      </c>
      <c r="AS439" s="481">
        <f t="shared" si="883"/>
        <v>0</v>
      </c>
      <c r="AT439" s="481">
        <f t="shared" si="883"/>
        <v>0</v>
      </c>
      <c r="AU439" s="481">
        <f t="shared" si="883"/>
        <v>0</v>
      </c>
      <c r="AV439" s="483">
        <f t="shared" si="845"/>
        <v>0</v>
      </c>
      <c r="AW439" s="481">
        <f t="shared" si="885"/>
        <v>0</v>
      </c>
      <c r="AX439" s="481">
        <f t="shared" si="885"/>
        <v>0</v>
      </c>
      <c r="AY439" s="481">
        <f t="shared" si="885"/>
        <v>0</v>
      </c>
      <c r="AZ439" s="481">
        <f t="shared" si="885"/>
        <v>0</v>
      </c>
      <c r="BA439" s="481">
        <f t="shared" si="885"/>
        <v>0</v>
      </c>
      <c r="BB439" s="481">
        <f t="shared" si="885"/>
        <v>0</v>
      </c>
      <c r="BC439" s="481">
        <f t="shared" si="885"/>
        <v>0</v>
      </c>
      <c r="BD439" s="481">
        <f t="shared" si="885"/>
        <v>0</v>
      </c>
      <c r="BE439" s="481">
        <f t="shared" si="885"/>
        <v>0</v>
      </c>
      <c r="BF439" s="481">
        <f t="shared" si="885"/>
        <v>0</v>
      </c>
      <c r="BG439" s="481">
        <f t="shared" si="886"/>
        <v>0</v>
      </c>
      <c r="BH439" s="481">
        <f t="shared" si="886"/>
        <v>0</v>
      </c>
      <c r="BI439" s="481">
        <f t="shared" si="886"/>
        <v>0</v>
      </c>
      <c r="BJ439" s="481">
        <f t="shared" si="886"/>
        <v>0</v>
      </c>
      <c r="BK439" s="481">
        <f t="shared" si="886"/>
        <v>0</v>
      </c>
      <c r="BL439" s="481">
        <f t="shared" si="886"/>
        <v>0</v>
      </c>
      <c r="BM439" s="481">
        <f t="shared" si="886"/>
        <v>0</v>
      </c>
      <c r="BN439" s="481">
        <f t="shared" si="886"/>
        <v>0</v>
      </c>
      <c r="BO439" s="481">
        <f t="shared" si="886"/>
        <v>0</v>
      </c>
      <c r="BP439" s="481">
        <f t="shared" si="886"/>
        <v>0</v>
      </c>
      <c r="BQ439" s="481">
        <f t="shared" si="887"/>
        <v>0</v>
      </c>
      <c r="BR439" s="481">
        <f t="shared" si="887"/>
        <v>0</v>
      </c>
      <c r="BS439" s="481">
        <f t="shared" si="887"/>
        <v>0</v>
      </c>
      <c r="BT439" s="481">
        <f t="shared" si="887"/>
        <v>0</v>
      </c>
      <c r="BU439" s="481">
        <f t="shared" si="887"/>
        <v>0</v>
      </c>
      <c r="BV439" s="481">
        <f t="shared" si="887"/>
        <v>0</v>
      </c>
      <c r="BW439" s="481">
        <f t="shared" si="887"/>
        <v>0</v>
      </c>
      <c r="BX439" s="481">
        <f t="shared" si="887"/>
        <v>0</v>
      </c>
      <c r="BY439" s="481">
        <f t="shared" si="887"/>
        <v>0</v>
      </c>
      <c r="BZ439" s="481">
        <f t="shared" si="887"/>
        <v>0</v>
      </c>
      <c r="CA439" s="481">
        <f t="shared" si="887"/>
        <v>0</v>
      </c>
      <c r="CB439" s="481">
        <f t="shared" si="887"/>
        <v>0</v>
      </c>
      <c r="CC439" s="481">
        <f t="shared" si="887"/>
        <v>0</v>
      </c>
      <c r="CD439" s="481">
        <f t="shared" si="887"/>
        <v>0</v>
      </c>
      <c r="CE439" s="481">
        <f t="shared" si="887"/>
        <v>0</v>
      </c>
      <c r="CF439" s="481"/>
      <c r="CG439" s="481">
        <f t="shared" ref="CG439:CG466" si="889">ROUND(SUM(I439:CF439),0)</f>
        <v>41</v>
      </c>
      <c r="CH439" s="123"/>
      <c r="CI439" s="123">
        <f t="shared" si="850"/>
        <v>0</v>
      </c>
      <c r="CJ439" s="481">
        <f t="shared" si="851"/>
        <v>0</v>
      </c>
      <c r="CK439" s="481">
        <f t="shared" ref="CK439:CK466" si="890">ROUND(SUM(L439:R439),0)</f>
        <v>13</v>
      </c>
      <c r="CL439" s="483">
        <f t="shared" si="853"/>
        <v>15</v>
      </c>
      <c r="CM439" s="481">
        <f t="shared" si="854"/>
        <v>12</v>
      </c>
      <c r="CN439" s="481">
        <f t="shared" si="855"/>
        <v>1</v>
      </c>
      <c r="CO439" s="483">
        <f t="shared" si="856"/>
        <v>0</v>
      </c>
      <c r="CP439" s="483">
        <f t="shared" si="857"/>
        <v>0</v>
      </c>
      <c r="CQ439" s="483">
        <f t="shared" si="858"/>
        <v>0</v>
      </c>
      <c r="CR439" s="17"/>
      <c r="CS439" s="483">
        <f t="shared" si="859"/>
        <v>2</v>
      </c>
      <c r="CT439" s="483">
        <f>ROUND(SUM(O439:U439),0)</f>
        <v>16</v>
      </c>
      <c r="CU439" s="481">
        <f t="shared" si="861"/>
        <v>15</v>
      </c>
      <c r="CV439" s="481">
        <f t="shared" si="862"/>
        <v>8</v>
      </c>
      <c r="CW439" s="483">
        <f t="shared" si="863"/>
        <v>0</v>
      </c>
      <c r="CX439" s="483">
        <f t="shared" si="864"/>
        <v>0</v>
      </c>
      <c r="CY439" s="483">
        <f t="shared" si="865"/>
        <v>0</v>
      </c>
      <c r="CZ439" s="483">
        <f t="shared" si="866"/>
        <v>0</v>
      </c>
      <c r="DA439" s="138">
        <f t="shared" si="874"/>
        <v>0</v>
      </c>
    </row>
    <row r="440" spans="1:105">
      <c r="A440" s="561" t="s">
        <v>138</v>
      </c>
      <c r="B440" s="15"/>
      <c r="C440" s="10">
        <f>'4a 1718 CS PC'!AP34</f>
        <v>5.0000000000000001E-4</v>
      </c>
      <c r="D440" s="10">
        <f>'4a 1718 CS PC'!AR34</f>
        <v>6.9999999999999999E-4</v>
      </c>
      <c r="E440" s="10">
        <f>'4b 1819 CS PC'!$AT34</f>
        <v>5.0000000000000001E-4</v>
      </c>
      <c r="F440" s="10">
        <f>'4b 1819 CS PC'!AQ34</f>
        <v>6.9999999999999999E-4</v>
      </c>
      <c r="G440" s="10">
        <f>'4c 1920 CS PC'!AS34</f>
        <v>5.0000000000000001E-4</v>
      </c>
      <c r="H440" s="10">
        <f>'4c 1920 CS PC'!AP34</f>
        <v>6.9999999999999999E-4</v>
      </c>
      <c r="I440" s="481">
        <f t="shared" si="867"/>
        <v>0</v>
      </c>
      <c r="J440" s="481">
        <f t="shared" si="867"/>
        <v>0</v>
      </c>
      <c r="K440" s="481">
        <f t="shared" si="867"/>
        <v>0</v>
      </c>
      <c r="L440" s="481">
        <f t="shared" si="867"/>
        <v>0</v>
      </c>
      <c r="M440" s="481">
        <f t="shared" si="867"/>
        <v>0.17450000000000002</v>
      </c>
      <c r="N440" s="481">
        <f t="shared" si="881"/>
        <v>0</v>
      </c>
      <c r="O440" s="481">
        <f t="shared" si="881"/>
        <v>0.79500000000000004</v>
      </c>
      <c r="P440" s="521"/>
      <c r="Q440" s="521"/>
      <c r="R440" s="481">
        <f t="shared" si="888"/>
        <v>0</v>
      </c>
      <c r="S440" s="481">
        <f t="shared" si="884"/>
        <v>0</v>
      </c>
      <c r="T440" s="481">
        <f t="shared" si="839"/>
        <v>0</v>
      </c>
      <c r="U440" s="537">
        <f>ROUNDUP(U$408*$E440,0)</f>
        <v>1</v>
      </c>
      <c r="V440" s="483">
        <f t="shared" si="875"/>
        <v>1</v>
      </c>
      <c r="W440" s="483">
        <f t="shared" si="875"/>
        <v>0</v>
      </c>
      <c r="X440" s="481">
        <f t="shared" si="882"/>
        <v>0</v>
      </c>
      <c r="Y440" s="481">
        <f t="shared" si="882"/>
        <v>0</v>
      </c>
      <c r="Z440" s="483">
        <f t="shared" si="882"/>
        <v>0</v>
      </c>
      <c r="AA440" s="481">
        <f t="shared" si="882"/>
        <v>0</v>
      </c>
      <c r="AB440" s="483">
        <f t="shared" si="882"/>
        <v>0</v>
      </c>
      <c r="AC440" s="483">
        <f t="shared" si="882"/>
        <v>0</v>
      </c>
      <c r="AD440" s="523">
        <f>ROUNDUP(AD$408*$G440,0)</f>
        <v>1</v>
      </c>
      <c r="AE440" s="481">
        <f t="shared" si="882"/>
        <v>0</v>
      </c>
      <c r="AF440" s="481">
        <f t="shared" si="882"/>
        <v>0</v>
      </c>
      <c r="AG440" s="481">
        <f t="shared" si="882"/>
        <v>0</v>
      </c>
      <c r="AH440" s="481">
        <f t="shared" si="882"/>
        <v>0</v>
      </c>
      <c r="AI440" s="481">
        <f t="shared" si="882"/>
        <v>0</v>
      </c>
      <c r="AJ440" s="481">
        <f t="shared" si="882"/>
        <v>0</v>
      </c>
      <c r="AK440" s="481">
        <f t="shared" si="883"/>
        <v>0</v>
      </c>
      <c r="AL440" s="483">
        <f t="shared" si="883"/>
        <v>0</v>
      </c>
      <c r="AM440" s="481">
        <f t="shared" si="883"/>
        <v>0</v>
      </c>
      <c r="AN440" s="481">
        <f t="shared" si="883"/>
        <v>0</v>
      </c>
      <c r="AO440" s="523">
        <f>ROUNDUP(AO$408*$G440,0)</f>
        <v>1</v>
      </c>
      <c r="AP440" s="481">
        <f t="shared" si="883"/>
        <v>0</v>
      </c>
      <c r="AQ440" s="481">
        <f t="shared" si="883"/>
        <v>0</v>
      </c>
      <c r="AR440" s="481">
        <f t="shared" si="883"/>
        <v>0</v>
      </c>
      <c r="AS440" s="481">
        <f t="shared" si="883"/>
        <v>0</v>
      </c>
      <c r="AT440" s="481">
        <f t="shared" si="883"/>
        <v>0</v>
      </c>
      <c r="AU440" s="481">
        <f t="shared" si="883"/>
        <v>0</v>
      </c>
      <c r="AV440" s="483">
        <f t="shared" si="845"/>
        <v>0</v>
      </c>
      <c r="AW440" s="481">
        <f t="shared" ref="AW440:BF449" si="891">ROUND(AW$408*$G440,0)</f>
        <v>0</v>
      </c>
      <c r="AX440" s="481">
        <f t="shared" si="891"/>
        <v>0</v>
      </c>
      <c r="AY440" s="481">
        <f t="shared" si="891"/>
        <v>0</v>
      </c>
      <c r="AZ440" s="481">
        <f t="shared" si="891"/>
        <v>0</v>
      </c>
      <c r="BA440" s="481">
        <f t="shared" si="891"/>
        <v>0</v>
      </c>
      <c r="BB440" s="481">
        <f t="shared" si="891"/>
        <v>0</v>
      </c>
      <c r="BC440" s="481">
        <f t="shared" si="891"/>
        <v>0</v>
      </c>
      <c r="BD440" s="481">
        <f t="shared" si="891"/>
        <v>0</v>
      </c>
      <c r="BE440" s="481">
        <f t="shared" si="891"/>
        <v>0</v>
      </c>
      <c r="BF440" s="481">
        <f t="shared" si="891"/>
        <v>0</v>
      </c>
      <c r="BG440" s="481">
        <f t="shared" ref="BG440:BP449" si="892">ROUND(BG$408*$G440,0)</f>
        <v>0</v>
      </c>
      <c r="BH440" s="481">
        <f t="shared" si="892"/>
        <v>0</v>
      </c>
      <c r="BI440" s="481">
        <f t="shared" si="892"/>
        <v>0</v>
      </c>
      <c r="BJ440" s="481">
        <f t="shared" si="892"/>
        <v>0</v>
      </c>
      <c r="BK440" s="481">
        <f t="shared" si="892"/>
        <v>0</v>
      </c>
      <c r="BL440" s="481">
        <f t="shared" si="892"/>
        <v>0</v>
      </c>
      <c r="BM440" s="481">
        <f t="shared" si="892"/>
        <v>0</v>
      </c>
      <c r="BN440" s="481">
        <f t="shared" si="892"/>
        <v>0</v>
      </c>
      <c r="BO440" s="481">
        <f t="shared" si="892"/>
        <v>0</v>
      </c>
      <c r="BP440" s="481">
        <f t="shared" si="892"/>
        <v>0</v>
      </c>
      <c r="BQ440" s="481">
        <f t="shared" ref="BQ440:CE449" si="893">ROUND(BQ$408*$G440,0)</f>
        <v>0</v>
      </c>
      <c r="BR440" s="481">
        <f t="shared" si="893"/>
        <v>0</v>
      </c>
      <c r="BS440" s="481">
        <f t="shared" si="893"/>
        <v>0</v>
      </c>
      <c r="BT440" s="481">
        <f t="shared" si="893"/>
        <v>0</v>
      </c>
      <c r="BU440" s="481">
        <f t="shared" si="893"/>
        <v>0</v>
      </c>
      <c r="BV440" s="481">
        <f t="shared" si="893"/>
        <v>0</v>
      </c>
      <c r="BW440" s="481">
        <f t="shared" si="893"/>
        <v>0</v>
      </c>
      <c r="BX440" s="481">
        <f t="shared" si="893"/>
        <v>0</v>
      </c>
      <c r="BY440" s="481">
        <f t="shared" si="893"/>
        <v>0</v>
      </c>
      <c r="BZ440" s="481">
        <f t="shared" si="893"/>
        <v>0</v>
      </c>
      <c r="CA440" s="481">
        <f t="shared" si="893"/>
        <v>0</v>
      </c>
      <c r="CB440" s="481">
        <f t="shared" si="893"/>
        <v>0</v>
      </c>
      <c r="CC440" s="481">
        <f t="shared" si="893"/>
        <v>0</v>
      </c>
      <c r="CD440" s="481">
        <f t="shared" si="893"/>
        <v>0</v>
      </c>
      <c r="CE440" s="481">
        <f t="shared" si="893"/>
        <v>0</v>
      </c>
      <c r="CF440" s="481"/>
      <c r="CG440" s="481">
        <f t="shared" si="889"/>
        <v>5</v>
      </c>
      <c r="CH440" s="123"/>
      <c r="CI440" s="123">
        <f t="shared" si="850"/>
        <v>0</v>
      </c>
      <c r="CJ440" s="481">
        <f t="shared" si="851"/>
        <v>0</v>
      </c>
      <c r="CK440" s="481">
        <f t="shared" si="890"/>
        <v>1</v>
      </c>
      <c r="CL440" s="481">
        <f t="shared" si="853"/>
        <v>2</v>
      </c>
      <c r="CM440" s="481">
        <f t="shared" si="854"/>
        <v>1</v>
      </c>
      <c r="CN440" s="481">
        <f t="shared" si="855"/>
        <v>1</v>
      </c>
      <c r="CO440" s="483">
        <f t="shared" si="856"/>
        <v>0</v>
      </c>
      <c r="CP440" s="483">
        <f t="shared" si="857"/>
        <v>0</v>
      </c>
      <c r="CQ440" s="483">
        <f t="shared" si="858"/>
        <v>0</v>
      </c>
      <c r="CR440" s="17"/>
      <c r="CS440" s="483">
        <f t="shared" si="859"/>
        <v>0</v>
      </c>
      <c r="CT440" s="483">
        <f>ROUND(SUM(O440:U440),0)</f>
        <v>2</v>
      </c>
      <c r="CU440" s="483">
        <f t="shared" si="861"/>
        <v>1</v>
      </c>
      <c r="CV440" s="481">
        <f t="shared" si="862"/>
        <v>2</v>
      </c>
      <c r="CW440" s="483">
        <f t="shared" si="863"/>
        <v>0</v>
      </c>
      <c r="CX440" s="483">
        <f t="shared" si="864"/>
        <v>0</v>
      </c>
      <c r="CY440" s="483">
        <f t="shared" si="865"/>
        <v>0</v>
      </c>
      <c r="CZ440" s="483">
        <f t="shared" si="866"/>
        <v>0</v>
      </c>
      <c r="DA440" s="138">
        <f t="shared" si="874"/>
        <v>0</v>
      </c>
    </row>
    <row r="441" spans="1:105">
      <c r="A441" s="561" t="s">
        <v>139</v>
      </c>
      <c r="B441" s="15"/>
      <c r="C441" s="10">
        <f>'4a 1718 CS PC'!AP35</f>
        <v>6.3799999999999996E-2</v>
      </c>
      <c r="D441" s="10">
        <f>'4a 1718 CS PC'!AR35</f>
        <v>8.9800000000000005E-2</v>
      </c>
      <c r="E441" s="10">
        <f>'4b 1819 CS PC'!$AT35</f>
        <v>6.4100000000000004E-2</v>
      </c>
      <c r="F441" s="10">
        <f>'4b 1819 CS PC'!AQ35</f>
        <v>9.0800000000000006E-2</v>
      </c>
      <c r="G441" s="10">
        <f>'4c 1920 CS PC'!AS35</f>
        <v>6.4500000000000002E-2</v>
      </c>
      <c r="H441" s="10">
        <f>'4c 1920 CS PC'!AP35</f>
        <v>9.1700000000000004E-2</v>
      </c>
      <c r="I441" s="481">
        <f t="shared" si="867"/>
        <v>0</v>
      </c>
      <c r="J441" s="481">
        <f t="shared" si="867"/>
        <v>0</v>
      </c>
      <c r="K441" s="481">
        <f t="shared" si="867"/>
        <v>0</v>
      </c>
      <c r="L441" s="481">
        <f t="shared" si="867"/>
        <v>0</v>
      </c>
      <c r="M441" s="481">
        <f t="shared" si="867"/>
        <v>22.266199999999998</v>
      </c>
      <c r="N441" s="481">
        <f t="shared" ref="N441:O456" si="894">N$408*$C441</f>
        <v>0</v>
      </c>
      <c r="O441" s="481">
        <f t="shared" si="894"/>
        <v>101.44199999999999</v>
      </c>
      <c r="P441" s="521"/>
      <c r="Q441" s="521"/>
      <c r="R441" s="481">
        <f t="shared" si="888"/>
        <v>64</v>
      </c>
      <c r="S441" s="481">
        <f t="shared" si="884"/>
        <v>49</v>
      </c>
      <c r="T441" s="481">
        <f t="shared" si="839"/>
        <v>0</v>
      </c>
      <c r="U441" s="481">
        <f t="shared" si="873"/>
        <v>31</v>
      </c>
      <c r="V441" s="481">
        <f t="shared" si="875"/>
        <v>122</v>
      </c>
      <c r="W441" s="481">
        <f t="shared" si="875"/>
        <v>34</v>
      </c>
      <c r="X441" s="481">
        <f t="shared" si="882"/>
        <v>16</v>
      </c>
      <c r="Y441" s="481">
        <f t="shared" si="882"/>
        <v>33</v>
      </c>
      <c r="Z441" s="483">
        <f t="shared" si="882"/>
        <v>9</v>
      </c>
      <c r="AA441" s="481">
        <f t="shared" si="882"/>
        <v>7</v>
      </c>
      <c r="AB441" s="483">
        <f t="shared" si="882"/>
        <v>1</v>
      </c>
      <c r="AC441" s="483">
        <f t="shared" si="882"/>
        <v>1</v>
      </c>
      <c r="AD441" s="481">
        <f t="shared" si="882"/>
        <v>8</v>
      </c>
      <c r="AE441" s="481">
        <f t="shared" si="882"/>
        <v>20</v>
      </c>
      <c r="AF441" s="481">
        <f t="shared" si="882"/>
        <v>10</v>
      </c>
      <c r="AG441" s="481">
        <f t="shared" si="882"/>
        <v>1</v>
      </c>
      <c r="AH441" s="481">
        <f t="shared" si="882"/>
        <v>43</v>
      </c>
      <c r="AI441" s="481">
        <f t="shared" si="882"/>
        <v>13</v>
      </c>
      <c r="AJ441" s="481">
        <f t="shared" si="882"/>
        <v>2</v>
      </c>
      <c r="AK441" s="481">
        <f t="shared" si="883"/>
        <v>1</v>
      </c>
      <c r="AL441" s="483">
        <f t="shared" si="883"/>
        <v>1</v>
      </c>
      <c r="AM441" s="481">
        <f t="shared" si="883"/>
        <v>0</v>
      </c>
      <c r="AN441" s="481">
        <f t="shared" si="883"/>
        <v>0</v>
      </c>
      <c r="AO441" s="523">
        <f>ROUNDUP(AO$408*$G441,0)</f>
        <v>1</v>
      </c>
      <c r="AP441" s="481">
        <f t="shared" si="883"/>
        <v>0</v>
      </c>
      <c r="AQ441" s="481">
        <f t="shared" si="883"/>
        <v>0</v>
      </c>
      <c r="AR441" s="481">
        <f t="shared" si="883"/>
        <v>0</v>
      </c>
      <c r="AS441" s="481">
        <f t="shared" si="883"/>
        <v>0</v>
      </c>
      <c r="AT441" s="481">
        <f t="shared" si="883"/>
        <v>0</v>
      </c>
      <c r="AU441" s="481">
        <f t="shared" si="883"/>
        <v>0</v>
      </c>
      <c r="AV441" s="483">
        <f t="shared" si="845"/>
        <v>1</v>
      </c>
      <c r="AW441" s="481">
        <f t="shared" si="891"/>
        <v>0</v>
      </c>
      <c r="AX441" s="481">
        <f t="shared" si="891"/>
        <v>0</v>
      </c>
      <c r="AY441" s="481">
        <f t="shared" si="891"/>
        <v>0</v>
      </c>
      <c r="AZ441" s="481">
        <f t="shared" si="891"/>
        <v>0</v>
      </c>
      <c r="BA441" s="481">
        <f t="shared" si="891"/>
        <v>0</v>
      </c>
      <c r="BB441" s="481">
        <f t="shared" si="891"/>
        <v>0</v>
      </c>
      <c r="BC441" s="481">
        <f t="shared" si="891"/>
        <v>0</v>
      </c>
      <c r="BD441" s="481">
        <f t="shared" si="891"/>
        <v>0</v>
      </c>
      <c r="BE441" s="481">
        <f t="shared" si="891"/>
        <v>0</v>
      </c>
      <c r="BF441" s="481">
        <f t="shared" si="891"/>
        <v>0</v>
      </c>
      <c r="BG441" s="481">
        <f t="shared" si="892"/>
        <v>0</v>
      </c>
      <c r="BH441" s="481">
        <f t="shared" si="892"/>
        <v>0</v>
      </c>
      <c r="BI441" s="481">
        <f t="shared" si="892"/>
        <v>0</v>
      </c>
      <c r="BJ441" s="481">
        <f t="shared" si="892"/>
        <v>0</v>
      </c>
      <c r="BK441" s="481">
        <f t="shared" si="892"/>
        <v>0</v>
      </c>
      <c r="BL441" s="481">
        <f t="shared" si="892"/>
        <v>0</v>
      </c>
      <c r="BM441" s="481">
        <f t="shared" si="892"/>
        <v>0</v>
      </c>
      <c r="BN441" s="481">
        <f t="shared" si="892"/>
        <v>0</v>
      </c>
      <c r="BO441" s="481">
        <f t="shared" si="892"/>
        <v>0</v>
      </c>
      <c r="BP441" s="481">
        <f t="shared" si="892"/>
        <v>0</v>
      </c>
      <c r="BQ441" s="481">
        <f t="shared" si="893"/>
        <v>0</v>
      </c>
      <c r="BR441" s="481">
        <f t="shared" si="893"/>
        <v>0</v>
      </c>
      <c r="BS441" s="481">
        <f t="shared" si="893"/>
        <v>0</v>
      </c>
      <c r="BT441" s="481">
        <f t="shared" si="893"/>
        <v>0</v>
      </c>
      <c r="BU441" s="481">
        <f t="shared" si="893"/>
        <v>0</v>
      </c>
      <c r="BV441" s="481">
        <f t="shared" si="893"/>
        <v>0</v>
      </c>
      <c r="BW441" s="481">
        <f t="shared" si="893"/>
        <v>0</v>
      </c>
      <c r="BX441" s="481">
        <f t="shared" si="893"/>
        <v>0</v>
      </c>
      <c r="BY441" s="481">
        <f t="shared" si="893"/>
        <v>0</v>
      </c>
      <c r="BZ441" s="481">
        <f t="shared" si="893"/>
        <v>0</v>
      </c>
      <c r="CA441" s="481">
        <f t="shared" si="893"/>
        <v>0</v>
      </c>
      <c r="CB441" s="481">
        <f t="shared" si="893"/>
        <v>0</v>
      </c>
      <c r="CC441" s="481">
        <f t="shared" si="893"/>
        <v>0</v>
      </c>
      <c r="CD441" s="481">
        <f t="shared" si="893"/>
        <v>0</v>
      </c>
      <c r="CE441" s="481">
        <f t="shared" si="893"/>
        <v>0</v>
      </c>
      <c r="CF441" s="481"/>
      <c r="CG441" s="483">
        <f t="shared" si="889"/>
        <v>592</v>
      </c>
      <c r="CH441" s="123"/>
      <c r="CI441" s="123">
        <f t="shared" si="850"/>
        <v>0</v>
      </c>
      <c r="CJ441" s="481">
        <f t="shared" ref="CJ441:CJ466" si="895">ROUND(SUM(I441:K441),0)</f>
        <v>0</v>
      </c>
      <c r="CK441" s="481">
        <f t="shared" si="890"/>
        <v>188</v>
      </c>
      <c r="CL441" s="483">
        <f t="shared" ref="CL441:CL466" si="896">ROUND(SUM(S441:W441),0)</f>
        <v>236</v>
      </c>
      <c r="CM441" s="481">
        <f t="shared" ref="CM441:CM466" si="897">ROUND(SUM(X441:AI441),0)</f>
        <v>162</v>
      </c>
      <c r="CN441" s="481">
        <f t="shared" ref="CN441:CN466" si="898">ROUND(SUM(AJ441:AU441),0)</f>
        <v>5</v>
      </c>
      <c r="CO441" s="483">
        <f t="shared" ref="CO441:CO466" si="899">ROUND(SUM(AV441:BG441),0)</f>
        <v>1</v>
      </c>
      <c r="CP441" s="483">
        <f t="shared" ref="CP441:CP466" si="900">ROUND(SUM(BH441:BS441),0)</f>
        <v>0</v>
      </c>
      <c r="CQ441" s="483">
        <f t="shared" ref="CQ441:CQ466" si="901">ROUND(SUM(BT441:CE441),0)</f>
        <v>0</v>
      </c>
      <c r="CR441" s="17"/>
      <c r="CS441" s="483">
        <f t="shared" si="859"/>
        <v>22</v>
      </c>
      <c r="CT441" s="537">
        <f>ROUNDUP(SUM(O441:U441),0)</f>
        <v>246</v>
      </c>
      <c r="CU441" s="483">
        <f t="shared" ref="CU441:CU466" si="902">ROUND(SUM(V441:AC441),0)</f>
        <v>223</v>
      </c>
      <c r="CV441" s="481">
        <f t="shared" ref="CV441:CV466" si="903">ROUND(SUM(AD441:AO441),0)</f>
        <v>100</v>
      </c>
      <c r="CW441" s="483">
        <f t="shared" ref="CW441:CW466" si="904">ROUND(SUM(AP441:BA441),0)</f>
        <v>1</v>
      </c>
      <c r="CX441" s="483">
        <f t="shared" ref="CX441:CX466" si="905">ROUND(SUM(BB441:BM441),0)</f>
        <v>0</v>
      </c>
      <c r="CY441" s="483">
        <f t="shared" ref="CY441:CY466" si="906">ROUND(SUM(BN441:BY441),0)</f>
        <v>0</v>
      </c>
      <c r="CZ441" s="483">
        <f t="shared" ref="CZ441:CZ466" si="907">ROUND(SUM(BZ441:CF441),0)</f>
        <v>0</v>
      </c>
      <c r="DA441" s="138">
        <f t="shared" si="874"/>
        <v>0</v>
      </c>
    </row>
    <row r="442" spans="1:105">
      <c r="A442" s="561" t="s">
        <v>140</v>
      </c>
      <c r="B442" s="15"/>
      <c r="C442" s="10">
        <f>'4a 1718 CS PC'!AP36</f>
        <v>4.19E-2</v>
      </c>
      <c r="D442" s="10">
        <f>'4a 1718 CS PC'!AR36</f>
        <v>5.8999999999999997E-2</v>
      </c>
      <c r="E442" s="10">
        <f>'4b 1819 CS PC'!$AT36</f>
        <v>4.3900000000000002E-2</v>
      </c>
      <c r="F442" s="10">
        <f>'4b 1819 CS PC'!AQ36</f>
        <v>6.2199999999999998E-2</v>
      </c>
      <c r="G442" s="10">
        <f>'4c 1920 CS PC'!AS36</f>
        <v>4.4200000000000003E-2</v>
      </c>
      <c r="H442" s="10">
        <f>'4c 1920 CS PC'!AP36</f>
        <v>6.2799999999999995E-2</v>
      </c>
      <c r="I442" s="481">
        <f t="shared" si="867"/>
        <v>0</v>
      </c>
      <c r="J442" s="481">
        <f t="shared" si="867"/>
        <v>0</v>
      </c>
      <c r="K442" s="481">
        <f t="shared" si="867"/>
        <v>0</v>
      </c>
      <c r="L442" s="481">
        <f t="shared" si="867"/>
        <v>0</v>
      </c>
      <c r="M442" s="481">
        <f t="shared" si="867"/>
        <v>14.623099999999999</v>
      </c>
      <c r="N442" s="481">
        <f t="shared" si="894"/>
        <v>0</v>
      </c>
      <c r="O442" s="481">
        <f t="shared" si="894"/>
        <v>66.620999999999995</v>
      </c>
      <c r="P442" s="521"/>
      <c r="Q442" s="521"/>
      <c r="R442" s="481">
        <f t="shared" si="888"/>
        <v>42</v>
      </c>
      <c r="S442" s="481">
        <f t="shared" si="884"/>
        <v>33</v>
      </c>
      <c r="T442" s="481">
        <f t="shared" si="839"/>
        <v>0</v>
      </c>
      <c r="U442" s="481">
        <f t="shared" si="873"/>
        <v>21</v>
      </c>
      <c r="V442" s="481">
        <f t="shared" si="875"/>
        <v>84</v>
      </c>
      <c r="W442" s="481">
        <f t="shared" si="875"/>
        <v>23</v>
      </c>
      <c r="X442" s="481">
        <f t="shared" si="882"/>
        <v>11</v>
      </c>
      <c r="Y442" s="481">
        <f t="shared" si="882"/>
        <v>22</v>
      </c>
      <c r="Z442" s="483">
        <f t="shared" si="882"/>
        <v>6</v>
      </c>
      <c r="AA442" s="481">
        <f t="shared" si="882"/>
        <v>5</v>
      </c>
      <c r="AB442" s="483">
        <f t="shared" si="882"/>
        <v>1</v>
      </c>
      <c r="AC442" s="483">
        <f t="shared" si="882"/>
        <v>1</v>
      </c>
      <c r="AD442" s="481">
        <f t="shared" si="882"/>
        <v>6</v>
      </c>
      <c r="AE442" s="481">
        <f t="shared" si="882"/>
        <v>13</v>
      </c>
      <c r="AF442" s="481">
        <f t="shared" si="882"/>
        <v>7</v>
      </c>
      <c r="AG442" s="481">
        <f t="shared" si="882"/>
        <v>1</v>
      </c>
      <c r="AH442" s="481">
        <f t="shared" si="882"/>
        <v>29</v>
      </c>
      <c r="AI442" s="481">
        <f t="shared" si="882"/>
        <v>9</v>
      </c>
      <c r="AJ442" s="481">
        <f t="shared" si="882"/>
        <v>1</v>
      </c>
      <c r="AK442" s="481">
        <f t="shared" si="883"/>
        <v>1</v>
      </c>
      <c r="AL442" s="483">
        <f t="shared" si="883"/>
        <v>1</v>
      </c>
      <c r="AM442" s="481">
        <f t="shared" si="883"/>
        <v>0</v>
      </c>
      <c r="AN442" s="481">
        <f t="shared" si="883"/>
        <v>0</v>
      </c>
      <c r="AO442" s="523">
        <f>ROUNDUP(AO$408*$G442,0)</f>
        <v>1</v>
      </c>
      <c r="AP442" s="481">
        <f t="shared" si="883"/>
        <v>0</v>
      </c>
      <c r="AQ442" s="481">
        <f t="shared" si="883"/>
        <v>0</v>
      </c>
      <c r="AR442" s="481">
        <f t="shared" si="883"/>
        <v>0</v>
      </c>
      <c r="AS442" s="481">
        <f t="shared" si="883"/>
        <v>0</v>
      </c>
      <c r="AT442" s="481">
        <f t="shared" si="883"/>
        <v>0</v>
      </c>
      <c r="AU442" s="481">
        <f t="shared" si="883"/>
        <v>0</v>
      </c>
      <c r="AV442" s="483">
        <f t="shared" si="845"/>
        <v>0</v>
      </c>
      <c r="AW442" s="481">
        <f t="shared" si="891"/>
        <v>0</v>
      </c>
      <c r="AX442" s="481">
        <f t="shared" si="891"/>
        <v>0</v>
      </c>
      <c r="AY442" s="481">
        <f t="shared" si="891"/>
        <v>0</v>
      </c>
      <c r="AZ442" s="481">
        <f t="shared" si="891"/>
        <v>0</v>
      </c>
      <c r="BA442" s="481">
        <f t="shared" si="891"/>
        <v>0</v>
      </c>
      <c r="BB442" s="481">
        <f t="shared" si="891"/>
        <v>0</v>
      </c>
      <c r="BC442" s="481">
        <f t="shared" si="891"/>
        <v>0</v>
      </c>
      <c r="BD442" s="481">
        <f t="shared" si="891"/>
        <v>0</v>
      </c>
      <c r="BE442" s="481">
        <f t="shared" si="891"/>
        <v>0</v>
      </c>
      <c r="BF442" s="481">
        <f t="shared" si="891"/>
        <v>0</v>
      </c>
      <c r="BG442" s="481">
        <f t="shared" si="892"/>
        <v>0</v>
      </c>
      <c r="BH442" s="481">
        <f t="shared" si="892"/>
        <v>0</v>
      </c>
      <c r="BI442" s="481">
        <f t="shared" si="892"/>
        <v>0</v>
      </c>
      <c r="BJ442" s="481">
        <f t="shared" si="892"/>
        <v>0</v>
      </c>
      <c r="BK442" s="481">
        <f t="shared" si="892"/>
        <v>0</v>
      </c>
      <c r="BL442" s="481">
        <f t="shared" si="892"/>
        <v>0</v>
      </c>
      <c r="BM442" s="481">
        <f t="shared" si="892"/>
        <v>0</v>
      </c>
      <c r="BN442" s="481">
        <f t="shared" si="892"/>
        <v>0</v>
      </c>
      <c r="BO442" s="481">
        <f t="shared" si="892"/>
        <v>0</v>
      </c>
      <c r="BP442" s="481">
        <f t="shared" si="892"/>
        <v>0</v>
      </c>
      <c r="BQ442" s="481">
        <f t="shared" si="893"/>
        <v>0</v>
      </c>
      <c r="BR442" s="481">
        <f t="shared" si="893"/>
        <v>0</v>
      </c>
      <c r="BS442" s="481">
        <f t="shared" si="893"/>
        <v>0</v>
      </c>
      <c r="BT442" s="481">
        <f t="shared" si="893"/>
        <v>0</v>
      </c>
      <c r="BU442" s="481">
        <f t="shared" si="893"/>
        <v>0</v>
      </c>
      <c r="BV442" s="481">
        <f t="shared" si="893"/>
        <v>0</v>
      </c>
      <c r="BW442" s="481">
        <f t="shared" si="893"/>
        <v>0</v>
      </c>
      <c r="BX442" s="481">
        <f t="shared" si="893"/>
        <v>0</v>
      </c>
      <c r="BY442" s="481">
        <f t="shared" si="893"/>
        <v>0</v>
      </c>
      <c r="BZ442" s="481">
        <f t="shared" si="893"/>
        <v>0</v>
      </c>
      <c r="CA442" s="481">
        <f t="shared" si="893"/>
        <v>0</v>
      </c>
      <c r="CB442" s="481">
        <f t="shared" si="893"/>
        <v>0</v>
      </c>
      <c r="CC442" s="481">
        <f t="shared" si="893"/>
        <v>0</v>
      </c>
      <c r="CD442" s="481">
        <f t="shared" si="893"/>
        <v>0</v>
      </c>
      <c r="CE442" s="481">
        <f t="shared" si="893"/>
        <v>0</v>
      </c>
      <c r="CF442" s="481"/>
      <c r="CG442" s="483">
        <f t="shared" si="889"/>
        <v>399</v>
      </c>
      <c r="CH442" s="123"/>
      <c r="CI442" s="123">
        <f t="shared" si="850"/>
        <v>0</v>
      </c>
      <c r="CJ442" s="481">
        <f t="shared" si="895"/>
        <v>0</v>
      </c>
      <c r="CK442" s="481">
        <f t="shared" si="890"/>
        <v>123</v>
      </c>
      <c r="CL442" s="481">
        <f t="shared" si="896"/>
        <v>161</v>
      </c>
      <c r="CM442" s="481">
        <f t="shared" si="897"/>
        <v>111</v>
      </c>
      <c r="CN442" s="481">
        <f t="shared" si="898"/>
        <v>4</v>
      </c>
      <c r="CO442" s="483">
        <f t="shared" si="899"/>
        <v>0</v>
      </c>
      <c r="CP442" s="483">
        <f t="shared" si="900"/>
        <v>0</v>
      </c>
      <c r="CQ442" s="483">
        <f t="shared" si="901"/>
        <v>0</v>
      </c>
      <c r="CR442" s="17"/>
      <c r="CS442" s="537">
        <f>ROUNDDOWN(SUM(I442:N442),0)</f>
        <v>14</v>
      </c>
      <c r="CT442" s="483">
        <f>ROUND(SUM(O442:U442),0)</f>
        <v>163</v>
      </c>
      <c r="CU442" s="481">
        <f t="shared" si="902"/>
        <v>153</v>
      </c>
      <c r="CV442" s="481">
        <f t="shared" si="903"/>
        <v>69</v>
      </c>
      <c r="CW442" s="483">
        <f t="shared" si="904"/>
        <v>0</v>
      </c>
      <c r="CX442" s="483">
        <f t="shared" si="905"/>
        <v>0</v>
      </c>
      <c r="CY442" s="483">
        <f t="shared" si="906"/>
        <v>0</v>
      </c>
      <c r="CZ442" s="483">
        <f t="shared" si="907"/>
        <v>0</v>
      </c>
      <c r="DA442" s="138">
        <f t="shared" si="874"/>
        <v>0</v>
      </c>
    </row>
    <row r="443" spans="1:105">
      <c r="A443" s="561" t="s">
        <v>141</v>
      </c>
      <c r="B443" s="15"/>
      <c r="C443" s="10">
        <f>'4a 1718 CS PC'!AP37</f>
        <v>1.4E-3</v>
      </c>
      <c r="D443" s="10">
        <f>'4a 1718 CS PC'!AR37</f>
        <v>2E-3</v>
      </c>
      <c r="E443" s="10">
        <f>'4b 1819 CS PC'!$AT37</f>
        <v>1.2999999999999999E-3</v>
      </c>
      <c r="F443" s="10">
        <f>'4b 1819 CS PC'!AQ37</f>
        <v>1.9E-3</v>
      </c>
      <c r="G443" s="10">
        <f>'4c 1920 CS PC'!AS37</f>
        <v>1.2999999999999999E-3</v>
      </c>
      <c r="H443" s="10">
        <f>'4c 1920 CS PC'!AP37</f>
        <v>1.9E-3</v>
      </c>
      <c r="I443" s="481">
        <f t="shared" si="867"/>
        <v>0</v>
      </c>
      <c r="J443" s="481">
        <f t="shared" si="867"/>
        <v>0</v>
      </c>
      <c r="K443" s="481">
        <f t="shared" si="867"/>
        <v>0</v>
      </c>
      <c r="L443" s="481">
        <f t="shared" si="867"/>
        <v>0</v>
      </c>
      <c r="M443" s="481">
        <f t="shared" si="867"/>
        <v>0.48859999999999998</v>
      </c>
      <c r="N443" s="481">
        <f t="shared" si="894"/>
        <v>0</v>
      </c>
      <c r="O443" s="481">
        <f t="shared" si="894"/>
        <v>2.226</v>
      </c>
      <c r="P443" s="521"/>
      <c r="Q443" s="521"/>
      <c r="R443" s="481">
        <f t="shared" si="888"/>
        <v>1</v>
      </c>
      <c r="S443" s="481">
        <f t="shared" si="884"/>
        <v>1</v>
      </c>
      <c r="T443" s="481">
        <f t="shared" si="839"/>
        <v>0</v>
      </c>
      <c r="U443" s="481">
        <f t="shared" si="873"/>
        <v>1</v>
      </c>
      <c r="V443" s="481">
        <f t="shared" si="875"/>
        <v>2</v>
      </c>
      <c r="W443" s="481">
        <f t="shared" si="875"/>
        <v>1</v>
      </c>
      <c r="X443" s="523">
        <f>ROUNDUP(X$408*$G443,0)</f>
        <v>1</v>
      </c>
      <c r="Y443" s="481">
        <f t="shared" si="882"/>
        <v>1</v>
      </c>
      <c r="Z443" s="483">
        <f t="shared" si="882"/>
        <v>0</v>
      </c>
      <c r="AA443" s="481">
        <f t="shared" si="882"/>
        <v>0</v>
      </c>
      <c r="AB443" s="483">
        <f t="shared" si="882"/>
        <v>0</v>
      </c>
      <c r="AC443" s="483">
        <f t="shared" si="882"/>
        <v>0</v>
      </c>
      <c r="AD443" s="523">
        <f>ROUNDUP(AD$408*$G443,0)</f>
        <v>1</v>
      </c>
      <c r="AE443" s="481">
        <f t="shared" si="882"/>
        <v>0</v>
      </c>
      <c r="AF443" s="481">
        <f t="shared" si="882"/>
        <v>0</v>
      </c>
      <c r="AG443" s="481">
        <f t="shared" si="882"/>
        <v>0</v>
      </c>
      <c r="AH443" s="481">
        <f t="shared" si="882"/>
        <v>1</v>
      </c>
      <c r="AI443" s="481">
        <f t="shared" si="882"/>
        <v>0</v>
      </c>
      <c r="AJ443" s="481">
        <f t="shared" si="882"/>
        <v>0</v>
      </c>
      <c r="AK443" s="481">
        <f t="shared" si="883"/>
        <v>0</v>
      </c>
      <c r="AL443" s="483">
        <f t="shared" si="883"/>
        <v>0</v>
      </c>
      <c r="AM443" s="481">
        <f t="shared" si="883"/>
        <v>0</v>
      </c>
      <c r="AN443" s="481">
        <f t="shared" si="883"/>
        <v>0</v>
      </c>
      <c r="AO443" s="481">
        <f t="shared" si="883"/>
        <v>0</v>
      </c>
      <c r="AP443" s="481">
        <f t="shared" si="883"/>
        <v>0</v>
      </c>
      <c r="AQ443" s="481">
        <f t="shared" si="883"/>
        <v>0</v>
      </c>
      <c r="AR443" s="481">
        <f t="shared" si="883"/>
        <v>0</v>
      </c>
      <c r="AS443" s="481">
        <f t="shared" si="883"/>
        <v>0</v>
      </c>
      <c r="AT443" s="481">
        <f t="shared" si="883"/>
        <v>0</v>
      </c>
      <c r="AU443" s="481">
        <f t="shared" si="883"/>
        <v>0</v>
      </c>
      <c r="AV443" s="523">
        <f>ROUNDUP(AV$408*$G443,0)</f>
        <v>1</v>
      </c>
      <c r="AW443" s="481">
        <f t="shared" si="891"/>
        <v>0</v>
      </c>
      <c r="AX443" s="481">
        <f t="shared" si="891"/>
        <v>0</v>
      </c>
      <c r="AY443" s="481">
        <f t="shared" si="891"/>
        <v>0</v>
      </c>
      <c r="AZ443" s="481">
        <f t="shared" si="891"/>
        <v>0</v>
      </c>
      <c r="BA443" s="481">
        <f t="shared" si="891"/>
        <v>0</v>
      </c>
      <c r="BB443" s="481">
        <f t="shared" si="891"/>
        <v>0</v>
      </c>
      <c r="BC443" s="481">
        <f t="shared" si="891"/>
        <v>0</v>
      </c>
      <c r="BD443" s="481">
        <f t="shared" si="891"/>
        <v>0</v>
      </c>
      <c r="BE443" s="481">
        <f t="shared" si="891"/>
        <v>0</v>
      </c>
      <c r="BF443" s="481">
        <f t="shared" si="891"/>
        <v>0</v>
      </c>
      <c r="BG443" s="481">
        <f t="shared" si="892"/>
        <v>0</v>
      </c>
      <c r="BH443" s="481">
        <f t="shared" si="892"/>
        <v>0</v>
      </c>
      <c r="BI443" s="481">
        <f t="shared" si="892"/>
        <v>0</v>
      </c>
      <c r="BJ443" s="481">
        <f t="shared" si="892"/>
        <v>0</v>
      </c>
      <c r="BK443" s="481">
        <f t="shared" si="892"/>
        <v>0</v>
      </c>
      <c r="BL443" s="481">
        <f t="shared" si="892"/>
        <v>0</v>
      </c>
      <c r="BM443" s="481">
        <f t="shared" si="892"/>
        <v>0</v>
      </c>
      <c r="BN443" s="481">
        <f t="shared" si="892"/>
        <v>0</v>
      </c>
      <c r="BO443" s="481">
        <f t="shared" si="892"/>
        <v>0</v>
      </c>
      <c r="BP443" s="481">
        <f t="shared" si="892"/>
        <v>0</v>
      </c>
      <c r="BQ443" s="481">
        <f t="shared" si="893"/>
        <v>0</v>
      </c>
      <c r="BR443" s="481">
        <f t="shared" si="893"/>
        <v>0</v>
      </c>
      <c r="BS443" s="481">
        <f t="shared" si="893"/>
        <v>0</v>
      </c>
      <c r="BT443" s="481">
        <f t="shared" si="893"/>
        <v>0</v>
      </c>
      <c r="BU443" s="481">
        <f t="shared" si="893"/>
        <v>0</v>
      </c>
      <c r="BV443" s="481">
        <f t="shared" si="893"/>
        <v>0</v>
      </c>
      <c r="BW443" s="481">
        <f t="shared" si="893"/>
        <v>0</v>
      </c>
      <c r="BX443" s="481">
        <f t="shared" si="893"/>
        <v>0</v>
      </c>
      <c r="BY443" s="481">
        <f t="shared" si="893"/>
        <v>0</v>
      </c>
      <c r="BZ443" s="481">
        <f t="shared" si="893"/>
        <v>0</v>
      </c>
      <c r="CA443" s="481">
        <f t="shared" si="893"/>
        <v>0</v>
      </c>
      <c r="CB443" s="481">
        <f t="shared" si="893"/>
        <v>0</v>
      </c>
      <c r="CC443" s="481">
        <f t="shared" si="893"/>
        <v>0</v>
      </c>
      <c r="CD443" s="481">
        <f t="shared" si="893"/>
        <v>0</v>
      </c>
      <c r="CE443" s="481">
        <f t="shared" si="893"/>
        <v>0</v>
      </c>
      <c r="CF443" s="481"/>
      <c r="CG443" s="481">
        <f t="shared" si="889"/>
        <v>14</v>
      </c>
      <c r="CH443" s="123"/>
      <c r="CI443" s="123">
        <f t="shared" si="850"/>
        <v>0</v>
      </c>
      <c r="CJ443" s="481">
        <f t="shared" si="895"/>
        <v>0</v>
      </c>
      <c r="CK443" s="481">
        <f t="shared" si="890"/>
        <v>4</v>
      </c>
      <c r="CL443" s="483">
        <f t="shared" si="896"/>
        <v>5</v>
      </c>
      <c r="CM443" s="481">
        <f t="shared" si="897"/>
        <v>4</v>
      </c>
      <c r="CN443" s="481">
        <f t="shared" si="898"/>
        <v>0</v>
      </c>
      <c r="CO443" s="483">
        <f t="shared" si="899"/>
        <v>1</v>
      </c>
      <c r="CP443" s="483">
        <f t="shared" si="900"/>
        <v>0</v>
      </c>
      <c r="CQ443" s="483">
        <f t="shared" si="901"/>
        <v>0</v>
      </c>
      <c r="CR443" s="17"/>
      <c r="CS443" s="483">
        <f t="shared" ref="CS443:CS466" si="908">ROUND(SUM(I443:N443),0)</f>
        <v>0</v>
      </c>
      <c r="CT443" s="537">
        <f>ROUNDUP(SUM(O443:U443),0)</f>
        <v>6</v>
      </c>
      <c r="CU443" s="481">
        <f t="shared" si="902"/>
        <v>5</v>
      </c>
      <c r="CV443" s="481">
        <f t="shared" si="903"/>
        <v>2</v>
      </c>
      <c r="CW443" s="483">
        <f t="shared" si="904"/>
        <v>1</v>
      </c>
      <c r="CX443" s="483">
        <f t="shared" si="905"/>
        <v>0</v>
      </c>
      <c r="CY443" s="483">
        <f t="shared" si="906"/>
        <v>0</v>
      </c>
      <c r="CZ443" s="483">
        <f t="shared" si="907"/>
        <v>0</v>
      </c>
      <c r="DA443" s="138">
        <f t="shared" si="874"/>
        <v>0</v>
      </c>
    </row>
    <row r="444" spans="1:105">
      <c r="A444" s="561" t="s">
        <v>142</v>
      </c>
      <c r="B444" s="15"/>
      <c r="C444" s="10">
        <f>'4a 1718 CS PC'!AP38</f>
        <v>7.0300000000000001E-2</v>
      </c>
      <c r="D444" s="10">
        <f>'4a 1718 CS PC'!AR38</f>
        <v>9.8900000000000002E-2</v>
      </c>
      <c r="E444" s="10">
        <f>'4b 1819 CS PC'!$AT38</f>
        <v>7.1300000000000002E-2</v>
      </c>
      <c r="F444" s="10">
        <f>'4b 1819 CS PC'!AQ38</f>
        <v>0.1011</v>
      </c>
      <c r="G444" s="10">
        <f>'4c 1920 CS PC'!AS38</f>
        <v>7.1199999999999999E-2</v>
      </c>
      <c r="H444" s="10">
        <f>'4c 1920 CS PC'!AP38</f>
        <v>0.1012</v>
      </c>
      <c r="I444" s="481">
        <f t="shared" si="867"/>
        <v>0</v>
      </c>
      <c r="J444" s="481">
        <f t="shared" si="867"/>
        <v>0</v>
      </c>
      <c r="K444" s="481">
        <f t="shared" si="867"/>
        <v>0</v>
      </c>
      <c r="L444" s="481">
        <f t="shared" si="867"/>
        <v>0</v>
      </c>
      <c r="M444" s="481">
        <f t="shared" si="867"/>
        <v>24.534700000000001</v>
      </c>
      <c r="N444" s="481">
        <f t="shared" si="894"/>
        <v>0</v>
      </c>
      <c r="O444" s="481">
        <f t="shared" si="894"/>
        <v>111.777</v>
      </c>
      <c r="P444" s="521"/>
      <c r="Q444" s="521"/>
      <c r="R444" s="481">
        <f t="shared" si="888"/>
        <v>70</v>
      </c>
      <c r="S444" s="537">
        <f>ROUNDUP(S$408*$E444,0)</f>
        <v>55</v>
      </c>
      <c r="T444" s="481">
        <f t="shared" si="839"/>
        <v>0</v>
      </c>
      <c r="U444" s="481">
        <f t="shared" si="873"/>
        <v>34</v>
      </c>
      <c r="V444" s="481">
        <f t="shared" si="875"/>
        <v>136</v>
      </c>
      <c r="W444" s="481">
        <f t="shared" si="875"/>
        <v>38</v>
      </c>
      <c r="X444" s="481">
        <f t="shared" si="882"/>
        <v>18</v>
      </c>
      <c r="Y444" s="481">
        <f t="shared" si="882"/>
        <v>36</v>
      </c>
      <c r="Z444" s="483">
        <f t="shared" si="882"/>
        <v>10</v>
      </c>
      <c r="AA444" s="481">
        <f t="shared" si="882"/>
        <v>7</v>
      </c>
      <c r="AB444" s="483">
        <f t="shared" si="882"/>
        <v>1</v>
      </c>
      <c r="AC444" s="483">
        <f t="shared" si="882"/>
        <v>1</v>
      </c>
      <c r="AD444" s="481">
        <f t="shared" si="882"/>
        <v>9</v>
      </c>
      <c r="AE444" s="481">
        <f t="shared" si="882"/>
        <v>22</v>
      </c>
      <c r="AF444" s="481">
        <f t="shared" si="882"/>
        <v>11</v>
      </c>
      <c r="AG444" s="481">
        <f t="shared" si="882"/>
        <v>1</v>
      </c>
      <c r="AH444" s="481">
        <f t="shared" si="882"/>
        <v>47</v>
      </c>
      <c r="AI444" s="481">
        <f t="shared" si="882"/>
        <v>14</v>
      </c>
      <c r="AJ444" s="481">
        <f t="shared" si="882"/>
        <v>2</v>
      </c>
      <c r="AK444" s="481">
        <f t="shared" si="883"/>
        <v>1</v>
      </c>
      <c r="AL444" s="483">
        <f t="shared" si="883"/>
        <v>1</v>
      </c>
      <c r="AM444" s="481">
        <f t="shared" si="883"/>
        <v>0</v>
      </c>
      <c r="AN444" s="481">
        <f t="shared" si="883"/>
        <v>0</v>
      </c>
      <c r="AO444" s="481">
        <f t="shared" si="883"/>
        <v>0</v>
      </c>
      <c r="AP444" s="481">
        <f t="shared" si="883"/>
        <v>0</v>
      </c>
      <c r="AQ444" s="481">
        <f t="shared" si="883"/>
        <v>0</v>
      </c>
      <c r="AR444" s="481">
        <f t="shared" si="883"/>
        <v>0</v>
      </c>
      <c r="AS444" s="481">
        <f t="shared" si="883"/>
        <v>0</v>
      </c>
      <c r="AT444" s="481">
        <f t="shared" si="883"/>
        <v>0</v>
      </c>
      <c r="AU444" s="481">
        <f t="shared" si="883"/>
        <v>0</v>
      </c>
      <c r="AV444" s="483">
        <f t="shared" si="845"/>
        <v>1</v>
      </c>
      <c r="AW444" s="481">
        <f t="shared" si="891"/>
        <v>0</v>
      </c>
      <c r="AX444" s="481">
        <f t="shared" si="891"/>
        <v>0</v>
      </c>
      <c r="AY444" s="481">
        <f t="shared" si="891"/>
        <v>0</v>
      </c>
      <c r="AZ444" s="481">
        <f t="shared" si="891"/>
        <v>0</v>
      </c>
      <c r="BA444" s="481">
        <f t="shared" si="891"/>
        <v>0</v>
      </c>
      <c r="BB444" s="481">
        <f t="shared" si="891"/>
        <v>0</v>
      </c>
      <c r="BC444" s="481">
        <f t="shared" si="891"/>
        <v>0</v>
      </c>
      <c r="BD444" s="481">
        <f t="shared" si="891"/>
        <v>0</v>
      </c>
      <c r="BE444" s="481">
        <f t="shared" si="891"/>
        <v>0</v>
      </c>
      <c r="BF444" s="481">
        <f t="shared" si="891"/>
        <v>0</v>
      </c>
      <c r="BG444" s="481">
        <f t="shared" si="892"/>
        <v>0</v>
      </c>
      <c r="BH444" s="481">
        <f t="shared" si="892"/>
        <v>0</v>
      </c>
      <c r="BI444" s="481">
        <f t="shared" si="892"/>
        <v>0</v>
      </c>
      <c r="BJ444" s="481">
        <f t="shared" si="892"/>
        <v>0</v>
      </c>
      <c r="BK444" s="481">
        <f t="shared" si="892"/>
        <v>0</v>
      </c>
      <c r="BL444" s="481">
        <f t="shared" si="892"/>
        <v>0</v>
      </c>
      <c r="BM444" s="481">
        <f t="shared" si="892"/>
        <v>0</v>
      </c>
      <c r="BN444" s="481">
        <f t="shared" si="892"/>
        <v>0</v>
      </c>
      <c r="BO444" s="481">
        <f t="shared" si="892"/>
        <v>0</v>
      </c>
      <c r="BP444" s="481">
        <f t="shared" si="892"/>
        <v>0</v>
      </c>
      <c r="BQ444" s="481">
        <f t="shared" si="893"/>
        <v>0</v>
      </c>
      <c r="BR444" s="481">
        <f t="shared" si="893"/>
        <v>0</v>
      </c>
      <c r="BS444" s="481">
        <f t="shared" si="893"/>
        <v>0</v>
      </c>
      <c r="BT444" s="481">
        <f t="shared" si="893"/>
        <v>0</v>
      </c>
      <c r="BU444" s="481">
        <f t="shared" si="893"/>
        <v>0</v>
      </c>
      <c r="BV444" s="481">
        <f t="shared" si="893"/>
        <v>0</v>
      </c>
      <c r="BW444" s="481">
        <f t="shared" si="893"/>
        <v>0</v>
      </c>
      <c r="BX444" s="481">
        <f t="shared" si="893"/>
        <v>0</v>
      </c>
      <c r="BY444" s="481">
        <f t="shared" si="893"/>
        <v>0</v>
      </c>
      <c r="BZ444" s="481">
        <f t="shared" si="893"/>
        <v>0</v>
      </c>
      <c r="CA444" s="481">
        <f t="shared" si="893"/>
        <v>0</v>
      </c>
      <c r="CB444" s="481">
        <f t="shared" si="893"/>
        <v>0</v>
      </c>
      <c r="CC444" s="481">
        <f t="shared" si="893"/>
        <v>0</v>
      </c>
      <c r="CD444" s="481">
        <f t="shared" si="893"/>
        <v>0</v>
      </c>
      <c r="CE444" s="481">
        <f t="shared" si="893"/>
        <v>0</v>
      </c>
      <c r="CF444" s="481"/>
      <c r="CG444" s="483">
        <f t="shared" si="889"/>
        <v>651</v>
      </c>
      <c r="CH444" s="123"/>
      <c r="CI444" s="123">
        <f t="shared" si="850"/>
        <v>0</v>
      </c>
      <c r="CJ444" s="481">
        <f t="shared" si="895"/>
        <v>0</v>
      </c>
      <c r="CK444" s="481">
        <f t="shared" si="890"/>
        <v>206</v>
      </c>
      <c r="CL444" s="481">
        <f t="shared" si="896"/>
        <v>263</v>
      </c>
      <c r="CM444" s="481">
        <f t="shared" si="897"/>
        <v>177</v>
      </c>
      <c r="CN444" s="483">
        <f t="shared" si="898"/>
        <v>4</v>
      </c>
      <c r="CO444" s="483">
        <f t="shared" si="899"/>
        <v>1</v>
      </c>
      <c r="CP444" s="483">
        <f t="shared" si="900"/>
        <v>0</v>
      </c>
      <c r="CQ444" s="483">
        <f t="shared" si="901"/>
        <v>0</v>
      </c>
      <c r="CR444" s="17"/>
      <c r="CS444" s="483">
        <f t="shared" si="908"/>
        <v>25</v>
      </c>
      <c r="CT444" s="537">
        <f>ROUNDDOWN(SUM(O444:U444),0)</f>
        <v>270</v>
      </c>
      <c r="CU444" s="481">
        <f t="shared" si="902"/>
        <v>247</v>
      </c>
      <c r="CV444" s="481">
        <f t="shared" si="903"/>
        <v>108</v>
      </c>
      <c r="CW444" s="483">
        <f t="shared" si="904"/>
        <v>1</v>
      </c>
      <c r="CX444" s="483">
        <f t="shared" si="905"/>
        <v>0</v>
      </c>
      <c r="CY444" s="483">
        <f t="shared" si="906"/>
        <v>0</v>
      </c>
      <c r="CZ444" s="483">
        <f t="shared" si="907"/>
        <v>0</v>
      </c>
      <c r="DA444" s="138">
        <f t="shared" si="874"/>
        <v>0</v>
      </c>
    </row>
    <row r="445" spans="1:105">
      <c r="A445" s="561" t="s">
        <v>143</v>
      </c>
      <c r="B445" s="15"/>
      <c r="C445" s="10">
        <f>'4a 1718 CS PC'!AP39</f>
        <v>6.6699999999999995E-2</v>
      </c>
      <c r="D445" s="10">
        <f>'4a 1718 CS PC'!AR39</f>
        <v>9.3899999999999997E-2</v>
      </c>
      <c r="E445" s="10">
        <f>'4b 1819 CS PC'!$AT39</f>
        <v>6.4899999999999999E-2</v>
      </c>
      <c r="F445" s="10">
        <f>'4b 1819 CS PC'!AQ39</f>
        <v>9.2100000000000001E-2</v>
      </c>
      <c r="G445" s="10">
        <f>'4c 1920 CS PC'!AS39</f>
        <v>6.4199999999999993E-2</v>
      </c>
      <c r="H445" s="10">
        <f>'4c 1920 CS PC'!AP39</f>
        <v>9.1300000000000006E-2</v>
      </c>
      <c r="I445" s="481">
        <f t="shared" si="867"/>
        <v>0</v>
      </c>
      <c r="J445" s="481">
        <f t="shared" si="867"/>
        <v>0</v>
      </c>
      <c r="K445" s="481">
        <f t="shared" si="867"/>
        <v>0</v>
      </c>
      <c r="L445" s="481">
        <f t="shared" si="867"/>
        <v>0</v>
      </c>
      <c r="M445" s="481">
        <f t="shared" si="867"/>
        <v>23.278299999999998</v>
      </c>
      <c r="N445" s="481">
        <f t="shared" si="894"/>
        <v>0</v>
      </c>
      <c r="O445" s="481">
        <f t="shared" si="894"/>
        <v>106.053</v>
      </c>
      <c r="P445" s="521"/>
      <c r="Q445" s="521"/>
      <c r="R445" s="481">
        <f t="shared" si="888"/>
        <v>66</v>
      </c>
      <c r="S445" s="537">
        <f>ROUNDUP(S$408*$E445,0)</f>
        <v>50</v>
      </c>
      <c r="T445" s="481">
        <f t="shared" si="839"/>
        <v>0</v>
      </c>
      <c r="U445" s="481">
        <f t="shared" si="873"/>
        <v>31</v>
      </c>
      <c r="V445" s="481">
        <f t="shared" si="875"/>
        <v>124</v>
      </c>
      <c r="W445" s="481">
        <f t="shared" si="875"/>
        <v>35</v>
      </c>
      <c r="X445" s="481">
        <f t="shared" si="882"/>
        <v>16</v>
      </c>
      <c r="Y445" s="481">
        <f t="shared" si="882"/>
        <v>32</v>
      </c>
      <c r="Z445" s="483">
        <f t="shared" si="882"/>
        <v>9</v>
      </c>
      <c r="AA445" s="481">
        <f t="shared" si="882"/>
        <v>7</v>
      </c>
      <c r="AB445" s="483">
        <f t="shared" si="882"/>
        <v>1</v>
      </c>
      <c r="AC445" s="483">
        <f t="shared" si="882"/>
        <v>1</v>
      </c>
      <c r="AD445" s="481">
        <f t="shared" si="882"/>
        <v>8</v>
      </c>
      <c r="AE445" s="481">
        <f t="shared" si="882"/>
        <v>20</v>
      </c>
      <c r="AF445" s="481">
        <f t="shared" si="882"/>
        <v>10</v>
      </c>
      <c r="AG445" s="481">
        <f t="shared" si="882"/>
        <v>1</v>
      </c>
      <c r="AH445" s="481">
        <f t="shared" si="882"/>
        <v>43</v>
      </c>
      <c r="AI445" s="481">
        <f t="shared" si="882"/>
        <v>13</v>
      </c>
      <c r="AJ445" s="481">
        <f t="shared" si="882"/>
        <v>2</v>
      </c>
      <c r="AK445" s="481">
        <f t="shared" si="883"/>
        <v>1</v>
      </c>
      <c r="AL445" s="483">
        <f t="shared" si="883"/>
        <v>1</v>
      </c>
      <c r="AM445" s="481">
        <f t="shared" si="883"/>
        <v>0</v>
      </c>
      <c r="AN445" s="481">
        <f t="shared" si="883"/>
        <v>0</v>
      </c>
      <c r="AO445" s="481">
        <f t="shared" si="883"/>
        <v>0</v>
      </c>
      <c r="AP445" s="481">
        <f t="shared" si="883"/>
        <v>0</v>
      </c>
      <c r="AQ445" s="481">
        <f t="shared" si="883"/>
        <v>0</v>
      </c>
      <c r="AR445" s="481">
        <f t="shared" si="883"/>
        <v>0</v>
      </c>
      <c r="AS445" s="481">
        <f t="shared" si="883"/>
        <v>0</v>
      </c>
      <c r="AT445" s="481">
        <f t="shared" si="883"/>
        <v>0</v>
      </c>
      <c r="AU445" s="481">
        <f t="shared" si="883"/>
        <v>0</v>
      </c>
      <c r="AV445" s="483">
        <f t="shared" si="845"/>
        <v>1</v>
      </c>
      <c r="AW445" s="481">
        <f t="shared" si="891"/>
        <v>0</v>
      </c>
      <c r="AX445" s="481">
        <f t="shared" si="891"/>
        <v>0</v>
      </c>
      <c r="AY445" s="481">
        <f t="shared" si="891"/>
        <v>0</v>
      </c>
      <c r="AZ445" s="481">
        <f t="shared" si="891"/>
        <v>0</v>
      </c>
      <c r="BA445" s="481">
        <f t="shared" si="891"/>
        <v>0</v>
      </c>
      <c r="BB445" s="481">
        <f t="shared" si="891"/>
        <v>0</v>
      </c>
      <c r="BC445" s="481">
        <f t="shared" si="891"/>
        <v>0</v>
      </c>
      <c r="BD445" s="481">
        <f t="shared" si="891"/>
        <v>0</v>
      </c>
      <c r="BE445" s="481">
        <f t="shared" si="891"/>
        <v>0</v>
      </c>
      <c r="BF445" s="481">
        <f t="shared" si="891"/>
        <v>0</v>
      </c>
      <c r="BG445" s="481">
        <f t="shared" si="892"/>
        <v>0</v>
      </c>
      <c r="BH445" s="481">
        <f t="shared" si="892"/>
        <v>0</v>
      </c>
      <c r="BI445" s="481">
        <f t="shared" si="892"/>
        <v>0</v>
      </c>
      <c r="BJ445" s="481">
        <f t="shared" si="892"/>
        <v>0</v>
      </c>
      <c r="BK445" s="481">
        <f t="shared" si="892"/>
        <v>0</v>
      </c>
      <c r="BL445" s="481">
        <f t="shared" si="892"/>
        <v>0</v>
      </c>
      <c r="BM445" s="481">
        <f t="shared" si="892"/>
        <v>0</v>
      </c>
      <c r="BN445" s="481">
        <f t="shared" si="892"/>
        <v>0</v>
      </c>
      <c r="BO445" s="481">
        <f t="shared" si="892"/>
        <v>0</v>
      </c>
      <c r="BP445" s="481">
        <f t="shared" si="892"/>
        <v>0</v>
      </c>
      <c r="BQ445" s="481">
        <f t="shared" si="893"/>
        <v>0</v>
      </c>
      <c r="BR445" s="481">
        <f t="shared" si="893"/>
        <v>0</v>
      </c>
      <c r="BS445" s="481">
        <f t="shared" si="893"/>
        <v>0</v>
      </c>
      <c r="BT445" s="481">
        <f t="shared" si="893"/>
        <v>0</v>
      </c>
      <c r="BU445" s="481">
        <f t="shared" si="893"/>
        <v>0</v>
      </c>
      <c r="BV445" s="481">
        <f t="shared" si="893"/>
        <v>0</v>
      </c>
      <c r="BW445" s="481">
        <f t="shared" si="893"/>
        <v>0</v>
      </c>
      <c r="BX445" s="481">
        <f t="shared" si="893"/>
        <v>0</v>
      </c>
      <c r="BY445" s="481">
        <f t="shared" si="893"/>
        <v>0</v>
      </c>
      <c r="BZ445" s="481">
        <f t="shared" si="893"/>
        <v>0</v>
      </c>
      <c r="CA445" s="481">
        <f t="shared" si="893"/>
        <v>0</v>
      </c>
      <c r="CB445" s="481">
        <f t="shared" si="893"/>
        <v>0</v>
      </c>
      <c r="CC445" s="481">
        <f t="shared" si="893"/>
        <v>0</v>
      </c>
      <c r="CD445" s="481">
        <f t="shared" si="893"/>
        <v>0</v>
      </c>
      <c r="CE445" s="481">
        <f t="shared" si="893"/>
        <v>0</v>
      </c>
      <c r="CF445" s="481"/>
      <c r="CG445" s="481">
        <f t="shared" si="889"/>
        <v>601</v>
      </c>
      <c r="CH445" s="123"/>
      <c r="CI445" s="123">
        <f t="shared" si="850"/>
        <v>0</v>
      </c>
      <c r="CJ445" s="481">
        <f t="shared" si="895"/>
        <v>0</v>
      </c>
      <c r="CK445" s="483">
        <f t="shared" si="890"/>
        <v>195</v>
      </c>
      <c r="CL445" s="483">
        <f t="shared" si="896"/>
        <v>240</v>
      </c>
      <c r="CM445" s="481">
        <f t="shared" si="897"/>
        <v>161</v>
      </c>
      <c r="CN445" s="481">
        <f t="shared" si="898"/>
        <v>4</v>
      </c>
      <c r="CO445" s="483">
        <f t="shared" si="899"/>
        <v>1</v>
      </c>
      <c r="CP445" s="483">
        <f t="shared" si="900"/>
        <v>0</v>
      </c>
      <c r="CQ445" s="483">
        <f t="shared" si="901"/>
        <v>0</v>
      </c>
      <c r="CR445" s="17"/>
      <c r="CS445" s="483">
        <f t="shared" si="908"/>
        <v>23</v>
      </c>
      <c r="CT445" s="483">
        <f t="shared" ref="CT445:CT450" si="909">ROUND(SUM(O445:U445),0)</f>
        <v>253</v>
      </c>
      <c r="CU445" s="481">
        <f t="shared" si="902"/>
        <v>225</v>
      </c>
      <c r="CV445" s="481">
        <f t="shared" si="903"/>
        <v>99</v>
      </c>
      <c r="CW445" s="483">
        <f t="shared" si="904"/>
        <v>1</v>
      </c>
      <c r="CX445" s="483">
        <f t="shared" si="905"/>
        <v>0</v>
      </c>
      <c r="CY445" s="483">
        <f t="shared" si="906"/>
        <v>0</v>
      </c>
      <c r="CZ445" s="483">
        <f t="shared" si="907"/>
        <v>0</v>
      </c>
      <c r="DA445" s="138">
        <f t="shared" si="874"/>
        <v>0</v>
      </c>
    </row>
    <row r="446" spans="1:105">
      <c r="A446" s="561" t="s">
        <v>144</v>
      </c>
      <c r="B446" s="15"/>
      <c r="C446" s="10">
        <f>'4a 1718 CS PC'!AP40</f>
        <v>1.43E-2</v>
      </c>
      <c r="D446" s="10">
        <f>'4a 1718 CS PC'!AR40</f>
        <v>2.0199999999999999E-2</v>
      </c>
      <c r="E446" s="10">
        <f>'4b 1819 CS PC'!$AT40</f>
        <v>1.4999999999999999E-2</v>
      </c>
      <c r="F446" s="10">
        <f>'4b 1819 CS PC'!AQ40</f>
        <v>2.1299999999999999E-2</v>
      </c>
      <c r="G446" s="10">
        <f>'4c 1920 CS PC'!AS40</f>
        <v>1.5100000000000001E-2</v>
      </c>
      <c r="H446" s="10">
        <f>'4c 1920 CS PC'!AP40</f>
        <v>2.1499999999999998E-2</v>
      </c>
      <c r="I446" s="481">
        <f t="shared" si="867"/>
        <v>0</v>
      </c>
      <c r="J446" s="481">
        <f t="shared" si="867"/>
        <v>0</v>
      </c>
      <c r="K446" s="481">
        <f t="shared" si="867"/>
        <v>0</v>
      </c>
      <c r="L446" s="481">
        <f t="shared" si="867"/>
        <v>0</v>
      </c>
      <c r="M446" s="481">
        <f t="shared" si="867"/>
        <v>4.9907000000000004</v>
      </c>
      <c r="N446" s="481">
        <f t="shared" si="894"/>
        <v>0</v>
      </c>
      <c r="O446" s="481">
        <f t="shared" si="894"/>
        <v>22.737000000000002</v>
      </c>
      <c r="P446" s="521"/>
      <c r="Q446" s="521"/>
      <c r="R446" s="481">
        <f t="shared" si="888"/>
        <v>14</v>
      </c>
      <c r="S446" s="481">
        <f t="shared" ref="S446:S466" si="910">ROUND(S$408*$E446,0)</f>
        <v>11</v>
      </c>
      <c r="T446" s="481">
        <f t="shared" si="839"/>
        <v>0</v>
      </c>
      <c r="U446" s="481">
        <f t="shared" si="873"/>
        <v>7</v>
      </c>
      <c r="V446" s="481">
        <f t="shared" si="875"/>
        <v>29</v>
      </c>
      <c r="W446" s="481">
        <f t="shared" si="875"/>
        <v>8</v>
      </c>
      <c r="X446" s="481">
        <f t="shared" si="882"/>
        <v>4</v>
      </c>
      <c r="Y446" s="481">
        <f t="shared" si="882"/>
        <v>8</v>
      </c>
      <c r="Z446" s="483">
        <f t="shared" si="882"/>
        <v>2</v>
      </c>
      <c r="AA446" s="481">
        <f t="shared" si="882"/>
        <v>2</v>
      </c>
      <c r="AB446" s="483">
        <f t="shared" si="882"/>
        <v>0</v>
      </c>
      <c r="AC446" s="483">
        <f t="shared" si="882"/>
        <v>0</v>
      </c>
      <c r="AD446" s="481">
        <f t="shared" si="882"/>
        <v>2</v>
      </c>
      <c r="AE446" s="481">
        <f t="shared" si="882"/>
        <v>5</v>
      </c>
      <c r="AF446" s="481">
        <f t="shared" si="882"/>
        <v>2</v>
      </c>
      <c r="AG446" s="481">
        <f t="shared" si="882"/>
        <v>0</v>
      </c>
      <c r="AH446" s="481">
        <f t="shared" si="882"/>
        <v>10</v>
      </c>
      <c r="AI446" s="481">
        <f t="shared" si="882"/>
        <v>3</v>
      </c>
      <c r="AJ446" s="481">
        <f t="shared" si="882"/>
        <v>0</v>
      </c>
      <c r="AK446" s="481">
        <f t="shared" si="883"/>
        <v>0</v>
      </c>
      <c r="AL446" s="483">
        <f t="shared" si="883"/>
        <v>0</v>
      </c>
      <c r="AM446" s="481">
        <f t="shared" si="883"/>
        <v>0</v>
      </c>
      <c r="AN446" s="481">
        <f t="shared" si="883"/>
        <v>0</v>
      </c>
      <c r="AO446" s="481">
        <f t="shared" si="883"/>
        <v>0</v>
      </c>
      <c r="AP446" s="481">
        <f t="shared" si="883"/>
        <v>0</v>
      </c>
      <c r="AQ446" s="481">
        <f t="shared" si="883"/>
        <v>0</v>
      </c>
      <c r="AR446" s="481">
        <f t="shared" si="883"/>
        <v>0</v>
      </c>
      <c r="AS446" s="481">
        <f t="shared" si="883"/>
        <v>0</v>
      </c>
      <c r="AT446" s="481">
        <f t="shared" si="883"/>
        <v>0</v>
      </c>
      <c r="AU446" s="481">
        <f t="shared" si="883"/>
        <v>0</v>
      </c>
      <c r="AV446" s="523">
        <f>ROUNDUP(AV$408*$G446,0)</f>
        <v>1</v>
      </c>
      <c r="AW446" s="481">
        <f t="shared" si="891"/>
        <v>0</v>
      </c>
      <c r="AX446" s="481">
        <f t="shared" si="891"/>
        <v>0</v>
      </c>
      <c r="AY446" s="481">
        <f t="shared" si="891"/>
        <v>0</v>
      </c>
      <c r="AZ446" s="481">
        <f t="shared" si="891"/>
        <v>0</v>
      </c>
      <c r="BA446" s="481">
        <f t="shared" si="891"/>
        <v>0</v>
      </c>
      <c r="BB446" s="481">
        <f t="shared" si="891"/>
        <v>0</v>
      </c>
      <c r="BC446" s="481">
        <f t="shared" si="891"/>
        <v>0</v>
      </c>
      <c r="BD446" s="481">
        <f t="shared" si="891"/>
        <v>0</v>
      </c>
      <c r="BE446" s="481">
        <f t="shared" si="891"/>
        <v>0</v>
      </c>
      <c r="BF446" s="481">
        <f t="shared" si="891"/>
        <v>0</v>
      </c>
      <c r="BG446" s="481">
        <f t="shared" si="892"/>
        <v>0</v>
      </c>
      <c r="BH446" s="481">
        <f t="shared" si="892"/>
        <v>0</v>
      </c>
      <c r="BI446" s="481">
        <f t="shared" si="892"/>
        <v>0</v>
      </c>
      <c r="BJ446" s="481">
        <f t="shared" si="892"/>
        <v>0</v>
      </c>
      <c r="BK446" s="481">
        <f t="shared" si="892"/>
        <v>0</v>
      </c>
      <c r="BL446" s="481">
        <f t="shared" si="892"/>
        <v>0</v>
      </c>
      <c r="BM446" s="481">
        <f t="shared" si="892"/>
        <v>0</v>
      </c>
      <c r="BN446" s="481">
        <f t="shared" si="892"/>
        <v>0</v>
      </c>
      <c r="BO446" s="481">
        <f t="shared" si="892"/>
        <v>0</v>
      </c>
      <c r="BP446" s="481">
        <f t="shared" si="892"/>
        <v>0</v>
      </c>
      <c r="BQ446" s="481">
        <f t="shared" si="893"/>
        <v>0</v>
      </c>
      <c r="BR446" s="481">
        <f t="shared" si="893"/>
        <v>0</v>
      </c>
      <c r="BS446" s="481">
        <f t="shared" si="893"/>
        <v>0</v>
      </c>
      <c r="BT446" s="481">
        <f t="shared" si="893"/>
        <v>0</v>
      </c>
      <c r="BU446" s="481">
        <f t="shared" si="893"/>
        <v>0</v>
      </c>
      <c r="BV446" s="481">
        <f t="shared" si="893"/>
        <v>0</v>
      </c>
      <c r="BW446" s="481">
        <f t="shared" si="893"/>
        <v>0</v>
      </c>
      <c r="BX446" s="481">
        <f t="shared" si="893"/>
        <v>0</v>
      </c>
      <c r="BY446" s="481">
        <f t="shared" si="893"/>
        <v>0</v>
      </c>
      <c r="BZ446" s="481">
        <f t="shared" si="893"/>
        <v>0</v>
      </c>
      <c r="CA446" s="481">
        <f t="shared" si="893"/>
        <v>0</v>
      </c>
      <c r="CB446" s="481">
        <f t="shared" si="893"/>
        <v>0</v>
      </c>
      <c r="CC446" s="481">
        <f t="shared" si="893"/>
        <v>0</v>
      </c>
      <c r="CD446" s="481">
        <f t="shared" si="893"/>
        <v>0</v>
      </c>
      <c r="CE446" s="481">
        <f t="shared" si="893"/>
        <v>0</v>
      </c>
      <c r="CF446" s="481"/>
      <c r="CG446" s="481">
        <f t="shared" si="889"/>
        <v>136</v>
      </c>
      <c r="CH446" s="123"/>
      <c r="CI446" s="123">
        <f t="shared" si="850"/>
        <v>0</v>
      </c>
      <c r="CJ446" s="481">
        <f t="shared" si="895"/>
        <v>0</v>
      </c>
      <c r="CK446" s="481">
        <f t="shared" si="890"/>
        <v>42</v>
      </c>
      <c r="CL446" s="483">
        <f t="shared" si="896"/>
        <v>55</v>
      </c>
      <c r="CM446" s="481">
        <f t="shared" si="897"/>
        <v>38</v>
      </c>
      <c r="CN446" s="481">
        <f t="shared" si="898"/>
        <v>0</v>
      </c>
      <c r="CO446" s="483">
        <f t="shared" si="899"/>
        <v>1</v>
      </c>
      <c r="CP446" s="483">
        <f t="shared" si="900"/>
        <v>0</v>
      </c>
      <c r="CQ446" s="483">
        <f t="shared" si="901"/>
        <v>0</v>
      </c>
      <c r="CR446" s="17"/>
      <c r="CS446" s="483">
        <f t="shared" si="908"/>
        <v>5</v>
      </c>
      <c r="CT446" s="483">
        <f t="shared" si="909"/>
        <v>55</v>
      </c>
      <c r="CU446" s="481">
        <f t="shared" si="902"/>
        <v>53</v>
      </c>
      <c r="CV446" s="481">
        <f t="shared" si="903"/>
        <v>22</v>
      </c>
      <c r="CW446" s="483">
        <f t="shared" si="904"/>
        <v>1</v>
      </c>
      <c r="CX446" s="483">
        <f t="shared" si="905"/>
        <v>0</v>
      </c>
      <c r="CY446" s="483">
        <f t="shared" si="906"/>
        <v>0</v>
      </c>
      <c r="CZ446" s="483">
        <f t="shared" si="907"/>
        <v>0</v>
      </c>
      <c r="DA446" s="138">
        <f t="shared" si="874"/>
        <v>0</v>
      </c>
    </row>
    <row r="447" spans="1:105">
      <c r="A447" s="561" t="s">
        <v>145</v>
      </c>
      <c r="B447" s="15"/>
      <c r="C447" s="10">
        <f>'4a 1718 CS PC'!AP41</f>
        <v>2.29E-2</v>
      </c>
      <c r="D447" s="10">
        <f>'4a 1718 CS PC'!AR41</f>
        <v>3.2199999999999999E-2</v>
      </c>
      <c r="E447" s="10">
        <f>'4b 1819 CS PC'!$AT41</f>
        <v>2.3E-2</v>
      </c>
      <c r="F447" s="10">
        <f>'4b 1819 CS PC'!AQ41</f>
        <v>3.2599999999999997E-2</v>
      </c>
      <c r="G447" s="10">
        <f>'4c 1920 CS PC'!AS41</f>
        <v>2.2700000000000001E-2</v>
      </c>
      <c r="H447" s="10">
        <f>'4c 1920 CS PC'!AP41</f>
        <v>3.2199999999999999E-2</v>
      </c>
      <c r="I447" s="481">
        <f t="shared" si="867"/>
        <v>0</v>
      </c>
      <c r="J447" s="481">
        <f t="shared" si="867"/>
        <v>0</v>
      </c>
      <c r="K447" s="481">
        <f t="shared" si="867"/>
        <v>0</v>
      </c>
      <c r="L447" s="481">
        <f t="shared" si="867"/>
        <v>0</v>
      </c>
      <c r="M447" s="481">
        <f t="shared" si="867"/>
        <v>7.9920999999999998</v>
      </c>
      <c r="N447" s="481">
        <f t="shared" si="894"/>
        <v>0</v>
      </c>
      <c r="O447" s="481">
        <f t="shared" si="894"/>
        <v>36.411000000000001</v>
      </c>
      <c r="P447" s="521"/>
      <c r="Q447" s="521"/>
      <c r="R447" s="481">
        <f t="shared" si="888"/>
        <v>23</v>
      </c>
      <c r="S447" s="481">
        <f t="shared" si="910"/>
        <v>18</v>
      </c>
      <c r="T447" s="481">
        <f t="shared" si="839"/>
        <v>0</v>
      </c>
      <c r="U447" s="481">
        <f t="shared" si="873"/>
        <v>11</v>
      </c>
      <c r="V447" s="481">
        <f t="shared" si="875"/>
        <v>44</v>
      </c>
      <c r="W447" s="481">
        <f t="shared" si="875"/>
        <v>12</v>
      </c>
      <c r="X447" s="481">
        <f t="shared" si="882"/>
        <v>6</v>
      </c>
      <c r="Y447" s="481">
        <f t="shared" si="882"/>
        <v>11</v>
      </c>
      <c r="Z447" s="483">
        <f t="shared" si="882"/>
        <v>3</v>
      </c>
      <c r="AA447" s="481">
        <f t="shared" si="882"/>
        <v>2</v>
      </c>
      <c r="AB447" s="483">
        <f t="shared" si="882"/>
        <v>0</v>
      </c>
      <c r="AC447" s="483">
        <f t="shared" si="882"/>
        <v>0</v>
      </c>
      <c r="AD447" s="481">
        <f t="shared" si="882"/>
        <v>3</v>
      </c>
      <c r="AE447" s="481">
        <f t="shared" si="882"/>
        <v>7</v>
      </c>
      <c r="AF447" s="481">
        <f t="shared" si="882"/>
        <v>4</v>
      </c>
      <c r="AG447" s="481">
        <f t="shared" si="882"/>
        <v>0</v>
      </c>
      <c r="AH447" s="481">
        <f t="shared" si="882"/>
        <v>15</v>
      </c>
      <c r="AI447" s="481">
        <f t="shared" si="882"/>
        <v>5</v>
      </c>
      <c r="AJ447" s="481">
        <f t="shared" si="882"/>
        <v>1</v>
      </c>
      <c r="AK447" s="481">
        <f t="shared" si="883"/>
        <v>0</v>
      </c>
      <c r="AL447" s="483">
        <f t="shared" si="883"/>
        <v>0</v>
      </c>
      <c r="AM447" s="481">
        <f t="shared" si="883"/>
        <v>0</v>
      </c>
      <c r="AN447" s="481">
        <f t="shared" si="883"/>
        <v>0</v>
      </c>
      <c r="AO447" s="481">
        <f t="shared" si="883"/>
        <v>0</v>
      </c>
      <c r="AP447" s="481">
        <f t="shared" si="883"/>
        <v>0</v>
      </c>
      <c r="AQ447" s="481">
        <f t="shared" si="883"/>
        <v>0</v>
      </c>
      <c r="AR447" s="481">
        <f t="shared" si="883"/>
        <v>0</v>
      </c>
      <c r="AS447" s="481">
        <f t="shared" si="883"/>
        <v>0</v>
      </c>
      <c r="AT447" s="481">
        <f t="shared" si="883"/>
        <v>0</v>
      </c>
      <c r="AU447" s="481">
        <f t="shared" si="883"/>
        <v>0</v>
      </c>
      <c r="AV447" s="483">
        <f t="shared" si="845"/>
        <v>0</v>
      </c>
      <c r="AW447" s="481">
        <f t="shared" si="891"/>
        <v>0</v>
      </c>
      <c r="AX447" s="481">
        <f t="shared" si="891"/>
        <v>0</v>
      </c>
      <c r="AY447" s="481">
        <f t="shared" si="891"/>
        <v>0</v>
      </c>
      <c r="AZ447" s="481">
        <f t="shared" si="891"/>
        <v>0</v>
      </c>
      <c r="BA447" s="481">
        <f t="shared" si="891"/>
        <v>0</v>
      </c>
      <c r="BB447" s="481">
        <f t="shared" si="891"/>
        <v>0</v>
      </c>
      <c r="BC447" s="481">
        <f t="shared" si="891"/>
        <v>0</v>
      </c>
      <c r="BD447" s="481">
        <f t="shared" si="891"/>
        <v>0</v>
      </c>
      <c r="BE447" s="481">
        <f t="shared" si="891"/>
        <v>0</v>
      </c>
      <c r="BF447" s="481">
        <f t="shared" si="891"/>
        <v>0</v>
      </c>
      <c r="BG447" s="481">
        <f t="shared" si="892"/>
        <v>0</v>
      </c>
      <c r="BH447" s="481">
        <f t="shared" si="892"/>
        <v>0</v>
      </c>
      <c r="BI447" s="481">
        <f t="shared" si="892"/>
        <v>0</v>
      </c>
      <c r="BJ447" s="481">
        <f t="shared" si="892"/>
        <v>0</v>
      </c>
      <c r="BK447" s="481">
        <f t="shared" si="892"/>
        <v>0</v>
      </c>
      <c r="BL447" s="481">
        <f t="shared" si="892"/>
        <v>0</v>
      </c>
      <c r="BM447" s="481">
        <f t="shared" si="892"/>
        <v>0</v>
      </c>
      <c r="BN447" s="481">
        <f t="shared" si="892"/>
        <v>0</v>
      </c>
      <c r="BO447" s="481">
        <f t="shared" si="892"/>
        <v>0</v>
      </c>
      <c r="BP447" s="481">
        <f t="shared" si="892"/>
        <v>0</v>
      </c>
      <c r="BQ447" s="481">
        <f t="shared" si="893"/>
        <v>0</v>
      </c>
      <c r="BR447" s="481">
        <f t="shared" si="893"/>
        <v>0</v>
      </c>
      <c r="BS447" s="481">
        <f t="shared" si="893"/>
        <v>0</v>
      </c>
      <c r="BT447" s="481">
        <f t="shared" si="893"/>
        <v>0</v>
      </c>
      <c r="BU447" s="481">
        <f t="shared" si="893"/>
        <v>0</v>
      </c>
      <c r="BV447" s="481">
        <f t="shared" si="893"/>
        <v>0</v>
      </c>
      <c r="BW447" s="481">
        <f t="shared" si="893"/>
        <v>0</v>
      </c>
      <c r="BX447" s="481">
        <f t="shared" si="893"/>
        <v>0</v>
      </c>
      <c r="BY447" s="481">
        <f t="shared" si="893"/>
        <v>0</v>
      </c>
      <c r="BZ447" s="481">
        <f t="shared" si="893"/>
        <v>0</v>
      </c>
      <c r="CA447" s="481">
        <f t="shared" si="893"/>
        <v>0</v>
      </c>
      <c r="CB447" s="481">
        <f t="shared" si="893"/>
        <v>0</v>
      </c>
      <c r="CC447" s="481">
        <f t="shared" si="893"/>
        <v>0</v>
      </c>
      <c r="CD447" s="481">
        <f t="shared" si="893"/>
        <v>0</v>
      </c>
      <c r="CE447" s="481">
        <f t="shared" si="893"/>
        <v>0</v>
      </c>
      <c r="CF447" s="481"/>
      <c r="CG447" s="481">
        <f t="shared" si="889"/>
        <v>209</v>
      </c>
      <c r="CH447" s="123"/>
      <c r="CI447" s="123">
        <f t="shared" si="850"/>
        <v>0</v>
      </c>
      <c r="CJ447" s="481">
        <f t="shared" si="895"/>
        <v>0</v>
      </c>
      <c r="CK447" s="481">
        <f t="shared" si="890"/>
        <v>67</v>
      </c>
      <c r="CL447" s="483">
        <f t="shared" si="896"/>
        <v>85</v>
      </c>
      <c r="CM447" s="483">
        <f t="shared" si="897"/>
        <v>56</v>
      </c>
      <c r="CN447" s="483">
        <f t="shared" si="898"/>
        <v>1</v>
      </c>
      <c r="CO447" s="483">
        <f t="shared" si="899"/>
        <v>0</v>
      </c>
      <c r="CP447" s="483">
        <f t="shared" si="900"/>
        <v>0</v>
      </c>
      <c r="CQ447" s="483">
        <f t="shared" si="901"/>
        <v>0</v>
      </c>
      <c r="CR447" s="17"/>
      <c r="CS447" s="483">
        <f t="shared" si="908"/>
        <v>8</v>
      </c>
      <c r="CT447" s="483">
        <f t="shared" si="909"/>
        <v>88</v>
      </c>
      <c r="CU447" s="481">
        <f t="shared" si="902"/>
        <v>78</v>
      </c>
      <c r="CV447" s="481">
        <f t="shared" si="903"/>
        <v>35</v>
      </c>
      <c r="CW447" s="483">
        <f t="shared" si="904"/>
        <v>0</v>
      </c>
      <c r="CX447" s="483">
        <f t="shared" si="905"/>
        <v>0</v>
      </c>
      <c r="CY447" s="483">
        <f t="shared" si="906"/>
        <v>0</v>
      </c>
      <c r="CZ447" s="483">
        <f t="shared" si="907"/>
        <v>0</v>
      </c>
      <c r="DA447" s="138">
        <f t="shared" si="874"/>
        <v>0</v>
      </c>
    </row>
    <row r="448" spans="1:105">
      <c r="A448" s="561" t="s">
        <v>146</v>
      </c>
      <c r="B448" s="15"/>
      <c r="C448" s="10">
        <f>'4a 1718 CS PC'!AP42</f>
        <v>4.4999999999999997E-3</v>
      </c>
      <c r="D448" s="10">
        <f>'4a 1718 CS PC'!AR42</f>
        <v>6.3E-3</v>
      </c>
      <c r="E448" s="10">
        <f>'4b 1819 CS PC'!$AT42</f>
        <v>4.3E-3</v>
      </c>
      <c r="F448" s="10">
        <f>'4b 1819 CS PC'!AQ42</f>
        <v>6.1000000000000004E-3</v>
      </c>
      <c r="G448" s="10">
        <f>'4c 1920 CS PC'!AS42</f>
        <v>4.3E-3</v>
      </c>
      <c r="H448" s="10">
        <f>'4c 1920 CS PC'!AP42</f>
        <v>6.1000000000000004E-3</v>
      </c>
      <c r="I448" s="481">
        <f t="shared" si="867"/>
        <v>0</v>
      </c>
      <c r="J448" s="481">
        <f t="shared" si="867"/>
        <v>0</v>
      </c>
      <c r="K448" s="481">
        <f t="shared" si="867"/>
        <v>0</v>
      </c>
      <c r="L448" s="481">
        <f t="shared" si="867"/>
        <v>0</v>
      </c>
      <c r="M448" s="481">
        <f t="shared" si="867"/>
        <v>1.5704999999999998</v>
      </c>
      <c r="N448" s="481">
        <f t="shared" si="894"/>
        <v>0</v>
      </c>
      <c r="O448" s="481">
        <f t="shared" si="894"/>
        <v>7.1549999999999994</v>
      </c>
      <c r="P448" s="521"/>
      <c r="Q448" s="521"/>
      <c r="R448" s="481">
        <f t="shared" si="888"/>
        <v>4</v>
      </c>
      <c r="S448" s="481">
        <f t="shared" si="910"/>
        <v>3</v>
      </c>
      <c r="T448" s="481">
        <f t="shared" si="839"/>
        <v>0</v>
      </c>
      <c r="U448" s="481">
        <f t="shared" si="873"/>
        <v>2</v>
      </c>
      <c r="V448" s="481">
        <f t="shared" si="875"/>
        <v>8</v>
      </c>
      <c r="W448" s="481">
        <f t="shared" si="875"/>
        <v>2</v>
      </c>
      <c r="X448" s="481">
        <f t="shared" si="882"/>
        <v>1</v>
      </c>
      <c r="Y448" s="481">
        <f t="shared" si="882"/>
        <v>2</v>
      </c>
      <c r="Z448" s="483">
        <f t="shared" si="882"/>
        <v>1</v>
      </c>
      <c r="AA448" s="481">
        <f t="shared" si="882"/>
        <v>0</v>
      </c>
      <c r="AB448" s="483">
        <f t="shared" si="882"/>
        <v>0</v>
      </c>
      <c r="AC448" s="483">
        <f t="shared" si="882"/>
        <v>0</v>
      </c>
      <c r="AD448" s="481">
        <f t="shared" si="882"/>
        <v>1</v>
      </c>
      <c r="AE448" s="481">
        <f t="shared" si="882"/>
        <v>1</v>
      </c>
      <c r="AF448" s="481">
        <f t="shared" si="882"/>
        <v>1</v>
      </c>
      <c r="AG448" s="481">
        <f t="shared" si="882"/>
        <v>0</v>
      </c>
      <c r="AH448" s="481">
        <f t="shared" si="882"/>
        <v>3</v>
      </c>
      <c r="AI448" s="481">
        <f t="shared" si="882"/>
        <v>1</v>
      </c>
      <c r="AJ448" s="481">
        <f t="shared" si="882"/>
        <v>0</v>
      </c>
      <c r="AK448" s="481">
        <f t="shared" si="883"/>
        <v>0</v>
      </c>
      <c r="AL448" s="483">
        <f t="shared" si="883"/>
        <v>0</v>
      </c>
      <c r="AM448" s="481">
        <f t="shared" si="883"/>
        <v>0</v>
      </c>
      <c r="AN448" s="481">
        <f t="shared" si="883"/>
        <v>0</v>
      </c>
      <c r="AO448" s="481">
        <f t="shared" si="883"/>
        <v>0</v>
      </c>
      <c r="AP448" s="481">
        <f t="shared" si="883"/>
        <v>0</v>
      </c>
      <c r="AQ448" s="481">
        <f t="shared" si="883"/>
        <v>0</v>
      </c>
      <c r="AR448" s="481">
        <f t="shared" ref="AK448:AU466" si="911">ROUND(AR$408*$G448,0)</f>
        <v>0</v>
      </c>
      <c r="AS448" s="481">
        <f t="shared" si="911"/>
        <v>0</v>
      </c>
      <c r="AT448" s="481">
        <f t="shared" si="911"/>
        <v>0</v>
      </c>
      <c r="AU448" s="481">
        <f t="shared" si="911"/>
        <v>0</v>
      </c>
      <c r="AV448" s="483">
        <f t="shared" si="845"/>
        <v>0</v>
      </c>
      <c r="AW448" s="481">
        <f t="shared" si="891"/>
        <v>0</v>
      </c>
      <c r="AX448" s="481">
        <f t="shared" si="891"/>
        <v>0</v>
      </c>
      <c r="AY448" s="481">
        <f t="shared" si="891"/>
        <v>0</v>
      </c>
      <c r="AZ448" s="481">
        <f t="shared" si="891"/>
        <v>0</v>
      </c>
      <c r="BA448" s="481">
        <f t="shared" si="891"/>
        <v>0</v>
      </c>
      <c r="BB448" s="481">
        <f t="shared" si="891"/>
        <v>0</v>
      </c>
      <c r="BC448" s="481">
        <f t="shared" si="891"/>
        <v>0</v>
      </c>
      <c r="BD448" s="481">
        <f t="shared" si="891"/>
        <v>0</v>
      </c>
      <c r="BE448" s="481">
        <f t="shared" si="891"/>
        <v>0</v>
      </c>
      <c r="BF448" s="481">
        <f t="shared" si="891"/>
        <v>0</v>
      </c>
      <c r="BG448" s="481">
        <f t="shared" si="892"/>
        <v>0</v>
      </c>
      <c r="BH448" s="481">
        <f t="shared" si="892"/>
        <v>0</v>
      </c>
      <c r="BI448" s="481">
        <f t="shared" si="892"/>
        <v>0</v>
      </c>
      <c r="BJ448" s="481">
        <f t="shared" si="892"/>
        <v>0</v>
      </c>
      <c r="BK448" s="481">
        <f t="shared" si="892"/>
        <v>0</v>
      </c>
      <c r="BL448" s="481">
        <f t="shared" si="892"/>
        <v>0</v>
      </c>
      <c r="BM448" s="481">
        <f t="shared" si="892"/>
        <v>0</v>
      </c>
      <c r="BN448" s="481">
        <f t="shared" si="892"/>
        <v>0</v>
      </c>
      <c r="BO448" s="481">
        <f t="shared" si="892"/>
        <v>0</v>
      </c>
      <c r="BP448" s="481">
        <f t="shared" si="892"/>
        <v>0</v>
      </c>
      <c r="BQ448" s="481">
        <f t="shared" si="893"/>
        <v>0</v>
      </c>
      <c r="BR448" s="481">
        <f t="shared" si="893"/>
        <v>0</v>
      </c>
      <c r="BS448" s="481">
        <f t="shared" si="893"/>
        <v>0</v>
      </c>
      <c r="BT448" s="481">
        <f t="shared" si="893"/>
        <v>0</v>
      </c>
      <c r="BU448" s="481">
        <f t="shared" si="893"/>
        <v>0</v>
      </c>
      <c r="BV448" s="481">
        <f t="shared" si="893"/>
        <v>0</v>
      </c>
      <c r="BW448" s="481">
        <f t="shared" si="893"/>
        <v>0</v>
      </c>
      <c r="BX448" s="481">
        <f t="shared" si="893"/>
        <v>0</v>
      </c>
      <c r="BY448" s="481">
        <f t="shared" si="893"/>
        <v>0</v>
      </c>
      <c r="BZ448" s="481">
        <f t="shared" si="893"/>
        <v>0</v>
      </c>
      <c r="CA448" s="481">
        <f t="shared" si="893"/>
        <v>0</v>
      </c>
      <c r="CB448" s="481">
        <f t="shared" si="893"/>
        <v>0</v>
      </c>
      <c r="CC448" s="481">
        <f t="shared" si="893"/>
        <v>0</v>
      </c>
      <c r="CD448" s="481">
        <f t="shared" si="893"/>
        <v>0</v>
      </c>
      <c r="CE448" s="481">
        <f t="shared" si="893"/>
        <v>0</v>
      </c>
      <c r="CF448" s="481"/>
      <c r="CG448" s="481">
        <f t="shared" si="889"/>
        <v>39</v>
      </c>
      <c r="CH448" s="123"/>
      <c r="CI448" s="123">
        <f t="shared" si="850"/>
        <v>0</v>
      </c>
      <c r="CJ448" s="481">
        <f t="shared" si="895"/>
        <v>0</v>
      </c>
      <c r="CK448" s="481">
        <f t="shared" si="890"/>
        <v>13</v>
      </c>
      <c r="CL448" s="481">
        <f t="shared" si="896"/>
        <v>15</v>
      </c>
      <c r="CM448" s="481">
        <f t="shared" si="897"/>
        <v>11</v>
      </c>
      <c r="CN448" s="481">
        <f t="shared" si="898"/>
        <v>0</v>
      </c>
      <c r="CO448" s="483">
        <f t="shared" si="899"/>
        <v>0</v>
      </c>
      <c r="CP448" s="483">
        <f t="shared" si="900"/>
        <v>0</v>
      </c>
      <c r="CQ448" s="483">
        <f t="shared" si="901"/>
        <v>0</v>
      </c>
      <c r="CR448" s="17"/>
      <c r="CS448" s="483">
        <f t="shared" si="908"/>
        <v>2</v>
      </c>
      <c r="CT448" s="483">
        <f t="shared" si="909"/>
        <v>16</v>
      </c>
      <c r="CU448" s="481">
        <f t="shared" si="902"/>
        <v>14</v>
      </c>
      <c r="CV448" s="481">
        <f t="shared" si="903"/>
        <v>7</v>
      </c>
      <c r="CW448" s="483">
        <f t="shared" si="904"/>
        <v>0</v>
      </c>
      <c r="CX448" s="483">
        <f t="shared" si="905"/>
        <v>0</v>
      </c>
      <c r="CY448" s="483">
        <f t="shared" si="906"/>
        <v>0</v>
      </c>
      <c r="CZ448" s="483">
        <f t="shared" si="907"/>
        <v>0</v>
      </c>
      <c r="DA448" s="138">
        <f t="shared" si="874"/>
        <v>0</v>
      </c>
    </row>
    <row r="449" spans="1:105">
      <c r="A449" s="561" t="s">
        <v>147</v>
      </c>
      <c r="B449" s="15"/>
      <c r="C449" s="10">
        <f>'4a 1718 CS PC'!AP43</f>
        <v>1.03E-2</v>
      </c>
      <c r="D449" s="10">
        <f>'4a 1718 CS PC'!AR43</f>
        <v>1.44E-2</v>
      </c>
      <c r="E449" s="10">
        <f>'4b 1819 CS PC'!$AT43</f>
        <v>9.4000000000000004E-3</v>
      </c>
      <c r="F449" s="10">
        <f>'4b 1819 CS PC'!AQ43</f>
        <v>1.3299999999999999E-2</v>
      </c>
      <c r="G449" s="10">
        <f>'4c 1920 CS PC'!AS43</f>
        <v>9.4000000000000004E-3</v>
      </c>
      <c r="H449" s="10">
        <f>'4c 1920 CS PC'!AP43</f>
        <v>1.3299999999999999E-2</v>
      </c>
      <c r="I449" s="481">
        <f t="shared" si="867"/>
        <v>0</v>
      </c>
      <c r="J449" s="481">
        <f t="shared" si="867"/>
        <v>0</v>
      </c>
      <c r="K449" s="481">
        <f t="shared" si="867"/>
        <v>0</v>
      </c>
      <c r="L449" s="481">
        <f t="shared" si="867"/>
        <v>0</v>
      </c>
      <c r="M449" s="481">
        <f t="shared" si="867"/>
        <v>3.5947</v>
      </c>
      <c r="N449" s="481">
        <f t="shared" si="894"/>
        <v>0</v>
      </c>
      <c r="O449" s="481">
        <f t="shared" si="894"/>
        <v>16.376999999999999</v>
      </c>
      <c r="P449" s="521"/>
      <c r="Q449" s="521"/>
      <c r="R449" s="481">
        <f t="shared" si="888"/>
        <v>10</v>
      </c>
      <c r="S449" s="481">
        <f t="shared" si="910"/>
        <v>7</v>
      </c>
      <c r="T449" s="481">
        <f t="shared" si="839"/>
        <v>0</v>
      </c>
      <c r="U449" s="481">
        <f t="shared" si="873"/>
        <v>5</v>
      </c>
      <c r="V449" s="481">
        <f t="shared" si="875"/>
        <v>18</v>
      </c>
      <c r="W449" s="481">
        <f t="shared" si="875"/>
        <v>5</v>
      </c>
      <c r="X449" s="481">
        <f t="shared" si="882"/>
        <v>2</v>
      </c>
      <c r="Y449" s="481">
        <f t="shared" si="882"/>
        <v>5</v>
      </c>
      <c r="Z449" s="483">
        <f t="shared" si="882"/>
        <v>1</v>
      </c>
      <c r="AA449" s="481">
        <f t="shared" si="882"/>
        <v>1</v>
      </c>
      <c r="AB449" s="483">
        <f t="shared" si="882"/>
        <v>0</v>
      </c>
      <c r="AC449" s="483">
        <f t="shared" si="882"/>
        <v>0</v>
      </c>
      <c r="AD449" s="481">
        <f t="shared" si="882"/>
        <v>1</v>
      </c>
      <c r="AE449" s="481">
        <f t="shared" si="882"/>
        <v>3</v>
      </c>
      <c r="AF449" s="481">
        <f t="shared" si="882"/>
        <v>2</v>
      </c>
      <c r="AG449" s="481">
        <f t="shared" si="882"/>
        <v>0</v>
      </c>
      <c r="AH449" s="481">
        <f t="shared" si="882"/>
        <v>6</v>
      </c>
      <c r="AI449" s="481">
        <f t="shared" si="882"/>
        <v>2</v>
      </c>
      <c r="AJ449" s="481">
        <f t="shared" si="882"/>
        <v>0</v>
      </c>
      <c r="AK449" s="481">
        <f t="shared" si="911"/>
        <v>0</v>
      </c>
      <c r="AL449" s="483">
        <f t="shared" si="911"/>
        <v>0</v>
      </c>
      <c r="AM449" s="481">
        <f t="shared" si="911"/>
        <v>0</v>
      </c>
      <c r="AN449" s="481">
        <f t="shared" si="911"/>
        <v>0</v>
      </c>
      <c r="AO449" s="481">
        <f t="shared" si="911"/>
        <v>0</v>
      </c>
      <c r="AP449" s="481">
        <f t="shared" si="911"/>
        <v>0</v>
      </c>
      <c r="AQ449" s="481">
        <f t="shared" si="911"/>
        <v>0</v>
      </c>
      <c r="AR449" s="481">
        <f t="shared" si="911"/>
        <v>0</v>
      </c>
      <c r="AS449" s="481">
        <f t="shared" si="911"/>
        <v>0</v>
      </c>
      <c r="AT449" s="481">
        <f t="shared" si="911"/>
        <v>0</v>
      </c>
      <c r="AU449" s="481">
        <f t="shared" si="911"/>
        <v>0</v>
      </c>
      <c r="AV449" s="483">
        <f t="shared" si="845"/>
        <v>0</v>
      </c>
      <c r="AW449" s="481">
        <f t="shared" si="891"/>
        <v>0</v>
      </c>
      <c r="AX449" s="481">
        <f t="shared" si="891"/>
        <v>0</v>
      </c>
      <c r="AY449" s="481">
        <f t="shared" si="891"/>
        <v>0</v>
      </c>
      <c r="AZ449" s="481">
        <f t="shared" si="891"/>
        <v>0</v>
      </c>
      <c r="BA449" s="481">
        <f t="shared" si="891"/>
        <v>0</v>
      </c>
      <c r="BB449" s="481">
        <f t="shared" si="891"/>
        <v>0</v>
      </c>
      <c r="BC449" s="481">
        <f t="shared" si="891"/>
        <v>0</v>
      </c>
      <c r="BD449" s="481">
        <f t="shared" si="891"/>
        <v>0</v>
      </c>
      <c r="BE449" s="481">
        <f t="shared" si="891"/>
        <v>0</v>
      </c>
      <c r="BF449" s="481">
        <f t="shared" si="891"/>
        <v>0</v>
      </c>
      <c r="BG449" s="481">
        <f t="shared" si="892"/>
        <v>0</v>
      </c>
      <c r="BH449" s="481">
        <f t="shared" si="892"/>
        <v>0</v>
      </c>
      <c r="BI449" s="481">
        <f t="shared" si="892"/>
        <v>0</v>
      </c>
      <c r="BJ449" s="481">
        <f t="shared" si="892"/>
        <v>0</v>
      </c>
      <c r="BK449" s="481">
        <f t="shared" si="892"/>
        <v>0</v>
      </c>
      <c r="BL449" s="481">
        <f t="shared" si="892"/>
        <v>0</v>
      </c>
      <c r="BM449" s="481">
        <f t="shared" si="892"/>
        <v>0</v>
      </c>
      <c r="BN449" s="481">
        <f t="shared" si="892"/>
        <v>0</v>
      </c>
      <c r="BO449" s="481">
        <f t="shared" si="892"/>
        <v>0</v>
      </c>
      <c r="BP449" s="481">
        <f t="shared" si="892"/>
        <v>0</v>
      </c>
      <c r="BQ449" s="481">
        <f t="shared" si="893"/>
        <v>0</v>
      </c>
      <c r="BR449" s="481">
        <f t="shared" si="893"/>
        <v>0</v>
      </c>
      <c r="BS449" s="481">
        <f t="shared" si="893"/>
        <v>0</v>
      </c>
      <c r="BT449" s="481">
        <f t="shared" si="893"/>
        <v>0</v>
      </c>
      <c r="BU449" s="481">
        <f t="shared" si="893"/>
        <v>0</v>
      </c>
      <c r="BV449" s="481">
        <f t="shared" si="893"/>
        <v>0</v>
      </c>
      <c r="BW449" s="481">
        <f t="shared" si="893"/>
        <v>0</v>
      </c>
      <c r="BX449" s="481">
        <f t="shared" si="893"/>
        <v>0</v>
      </c>
      <c r="BY449" s="481">
        <f t="shared" si="893"/>
        <v>0</v>
      </c>
      <c r="BZ449" s="481">
        <f t="shared" si="893"/>
        <v>0</v>
      </c>
      <c r="CA449" s="481">
        <f t="shared" si="893"/>
        <v>0</v>
      </c>
      <c r="CB449" s="481">
        <f t="shared" si="893"/>
        <v>0</v>
      </c>
      <c r="CC449" s="481">
        <f t="shared" si="893"/>
        <v>0</v>
      </c>
      <c r="CD449" s="481">
        <f t="shared" si="893"/>
        <v>0</v>
      </c>
      <c r="CE449" s="481">
        <f t="shared" si="893"/>
        <v>0</v>
      </c>
      <c r="CF449" s="481"/>
      <c r="CG449" s="481">
        <f t="shared" si="889"/>
        <v>88</v>
      </c>
      <c r="CH449" s="123"/>
      <c r="CI449" s="123">
        <f t="shared" si="850"/>
        <v>0</v>
      </c>
      <c r="CJ449" s="481">
        <f t="shared" si="895"/>
        <v>0</v>
      </c>
      <c r="CK449" s="481">
        <f t="shared" si="890"/>
        <v>30</v>
      </c>
      <c r="CL449" s="483">
        <f t="shared" si="896"/>
        <v>35</v>
      </c>
      <c r="CM449" s="481">
        <f t="shared" si="897"/>
        <v>23</v>
      </c>
      <c r="CN449" s="481">
        <f t="shared" si="898"/>
        <v>0</v>
      </c>
      <c r="CO449" s="483">
        <f t="shared" si="899"/>
        <v>0</v>
      </c>
      <c r="CP449" s="483">
        <f t="shared" si="900"/>
        <v>0</v>
      </c>
      <c r="CQ449" s="483">
        <f t="shared" si="901"/>
        <v>0</v>
      </c>
      <c r="CR449" s="17"/>
      <c r="CS449" s="483">
        <f t="shared" si="908"/>
        <v>4</v>
      </c>
      <c r="CT449" s="483">
        <f t="shared" si="909"/>
        <v>38</v>
      </c>
      <c r="CU449" s="481">
        <f t="shared" si="902"/>
        <v>32</v>
      </c>
      <c r="CV449" s="481">
        <f t="shared" si="903"/>
        <v>14</v>
      </c>
      <c r="CW449" s="483">
        <f t="shared" si="904"/>
        <v>0</v>
      </c>
      <c r="CX449" s="483">
        <f t="shared" si="905"/>
        <v>0</v>
      </c>
      <c r="CY449" s="483">
        <f t="shared" si="906"/>
        <v>0</v>
      </c>
      <c r="CZ449" s="483">
        <f t="shared" si="907"/>
        <v>0</v>
      </c>
      <c r="DA449" s="138">
        <f t="shared" si="874"/>
        <v>0</v>
      </c>
    </row>
    <row r="450" spans="1:105">
      <c r="A450" s="561" t="s">
        <v>148</v>
      </c>
      <c r="B450" s="15"/>
      <c r="C450" s="10">
        <f>'4a 1718 CS PC'!AP44</f>
        <v>1.12E-2</v>
      </c>
      <c r="D450" s="10">
        <f>'4a 1718 CS PC'!AR44</f>
        <v>1.5699999999999999E-2</v>
      </c>
      <c r="E450" s="10">
        <f>'4b 1819 CS PC'!$AT44</f>
        <v>1.0800000000000001E-2</v>
      </c>
      <c r="F450" s="10">
        <f>'4b 1819 CS PC'!AQ44</f>
        <v>1.5299999999999999E-2</v>
      </c>
      <c r="G450" s="10">
        <f>'4c 1920 CS PC'!AS44</f>
        <v>1.09E-2</v>
      </c>
      <c r="H450" s="10">
        <f>'4c 1920 CS PC'!AP44</f>
        <v>1.55E-2</v>
      </c>
      <c r="I450" s="481">
        <f t="shared" si="867"/>
        <v>0</v>
      </c>
      <c r="J450" s="481">
        <f t="shared" si="867"/>
        <v>0</v>
      </c>
      <c r="K450" s="481">
        <f t="shared" si="867"/>
        <v>0</v>
      </c>
      <c r="L450" s="481">
        <f t="shared" si="867"/>
        <v>0</v>
      </c>
      <c r="M450" s="481">
        <f t="shared" si="867"/>
        <v>3.9087999999999998</v>
      </c>
      <c r="N450" s="481">
        <f t="shared" si="894"/>
        <v>0</v>
      </c>
      <c r="O450" s="481">
        <f t="shared" si="894"/>
        <v>17.808</v>
      </c>
      <c r="P450" s="521"/>
      <c r="Q450" s="521"/>
      <c r="R450" s="481">
        <f t="shared" si="888"/>
        <v>11</v>
      </c>
      <c r="S450" s="481">
        <f t="shared" si="910"/>
        <v>8</v>
      </c>
      <c r="T450" s="481">
        <f t="shared" si="839"/>
        <v>0</v>
      </c>
      <c r="U450" s="481">
        <f t="shared" si="873"/>
        <v>5</v>
      </c>
      <c r="V450" s="523">
        <f>ROUNDDOWN(V$408*$E450,0)</f>
        <v>20</v>
      </c>
      <c r="W450" s="481">
        <f t="shared" ref="W450:W466" si="912">ROUND(W$408*$E450,0)</f>
        <v>6</v>
      </c>
      <c r="X450" s="481">
        <f t="shared" si="882"/>
        <v>3</v>
      </c>
      <c r="Y450" s="481">
        <f t="shared" si="882"/>
        <v>5</v>
      </c>
      <c r="Z450" s="483">
        <f t="shared" si="882"/>
        <v>2</v>
      </c>
      <c r="AA450" s="481">
        <f t="shared" si="882"/>
        <v>1</v>
      </c>
      <c r="AB450" s="483">
        <f t="shared" si="882"/>
        <v>0</v>
      </c>
      <c r="AC450" s="483">
        <f t="shared" si="882"/>
        <v>0</v>
      </c>
      <c r="AD450" s="481">
        <f t="shared" si="882"/>
        <v>1</v>
      </c>
      <c r="AE450" s="481">
        <f t="shared" si="882"/>
        <v>3</v>
      </c>
      <c r="AF450" s="481">
        <f t="shared" si="882"/>
        <v>2</v>
      </c>
      <c r="AG450" s="481">
        <f t="shared" si="882"/>
        <v>0</v>
      </c>
      <c r="AH450" s="481">
        <f t="shared" si="882"/>
        <v>7</v>
      </c>
      <c r="AI450" s="481">
        <f t="shared" si="882"/>
        <v>2</v>
      </c>
      <c r="AJ450" s="481">
        <f t="shared" si="882"/>
        <v>0</v>
      </c>
      <c r="AK450" s="481">
        <f t="shared" si="911"/>
        <v>0</v>
      </c>
      <c r="AL450" s="483">
        <f t="shared" si="911"/>
        <v>0</v>
      </c>
      <c r="AM450" s="481">
        <f t="shared" si="911"/>
        <v>0</v>
      </c>
      <c r="AN450" s="481">
        <f t="shared" si="911"/>
        <v>0</v>
      </c>
      <c r="AO450" s="481">
        <f t="shared" si="911"/>
        <v>0</v>
      </c>
      <c r="AP450" s="481">
        <f t="shared" si="911"/>
        <v>0</v>
      </c>
      <c r="AQ450" s="481">
        <f t="shared" si="911"/>
        <v>0</v>
      </c>
      <c r="AR450" s="481">
        <f t="shared" si="911"/>
        <v>0</v>
      </c>
      <c r="AS450" s="481">
        <f t="shared" si="911"/>
        <v>0</v>
      </c>
      <c r="AT450" s="481">
        <f t="shared" si="911"/>
        <v>0</v>
      </c>
      <c r="AU450" s="481">
        <f t="shared" si="911"/>
        <v>0</v>
      </c>
      <c r="AV450" s="483">
        <f t="shared" si="845"/>
        <v>0</v>
      </c>
      <c r="AW450" s="481">
        <f t="shared" ref="AW450:BF459" si="913">ROUND(AW$408*$G450,0)</f>
        <v>0</v>
      </c>
      <c r="AX450" s="481">
        <f t="shared" si="913"/>
        <v>0</v>
      </c>
      <c r="AY450" s="481">
        <f t="shared" si="913"/>
        <v>0</v>
      </c>
      <c r="AZ450" s="481">
        <f t="shared" si="913"/>
        <v>0</v>
      </c>
      <c r="BA450" s="481">
        <f t="shared" si="913"/>
        <v>0</v>
      </c>
      <c r="BB450" s="481">
        <f t="shared" si="913"/>
        <v>0</v>
      </c>
      <c r="BC450" s="481">
        <f t="shared" si="913"/>
        <v>0</v>
      </c>
      <c r="BD450" s="481">
        <f t="shared" si="913"/>
        <v>0</v>
      </c>
      <c r="BE450" s="481">
        <f t="shared" si="913"/>
        <v>0</v>
      </c>
      <c r="BF450" s="481">
        <f t="shared" si="913"/>
        <v>0</v>
      </c>
      <c r="BG450" s="481">
        <f t="shared" ref="BG450:BP459" si="914">ROUND(BG$408*$G450,0)</f>
        <v>0</v>
      </c>
      <c r="BH450" s="481">
        <f t="shared" si="914"/>
        <v>0</v>
      </c>
      <c r="BI450" s="481">
        <f t="shared" si="914"/>
        <v>0</v>
      </c>
      <c r="BJ450" s="481">
        <f t="shared" si="914"/>
        <v>0</v>
      </c>
      <c r="BK450" s="481">
        <f t="shared" si="914"/>
        <v>0</v>
      </c>
      <c r="BL450" s="481">
        <f t="shared" si="914"/>
        <v>0</v>
      </c>
      <c r="BM450" s="481">
        <f t="shared" si="914"/>
        <v>0</v>
      </c>
      <c r="BN450" s="481">
        <f t="shared" si="914"/>
        <v>0</v>
      </c>
      <c r="BO450" s="481">
        <f t="shared" si="914"/>
        <v>0</v>
      </c>
      <c r="BP450" s="481">
        <f t="shared" si="914"/>
        <v>0</v>
      </c>
      <c r="BQ450" s="481">
        <f t="shared" ref="BQ450:CE459" si="915">ROUND(BQ$408*$G450,0)</f>
        <v>0</v>
      </c>
      <c r="BR450" s="481">
        <f t="shared" si="915"/>
        <v>0</v>
      </c>
      <c r="BS450" s="481">
        <f t="shared" si="915"/>
        <v>0</v>
      </c>
      <c r="BT450" s="481">
        <f t="shared" si="915"/>
        <v>0</v>
      </c>
      <c r="BU450" s="481">
        <f t="shared" si="915"/>
        <v>0</v>
      </c>
      <c r="BV450" s="481">
        <f t="shared" si="915"/>
        <v>0</v>
      </c>
      <c r="BW450" s="481">
        <f t="shared" si="915"/>
        <v>0</v>
      </c>
      <c r="BX450" s="481">
        <f t="shared" si="915"/>
        <v>0</v>
      </c>
      <c r="BY450" s="481">
        <f t="shared" si="915"/>
        <v>0</v>
      </c>
      <c r="BZ450" s="481">
        <f t="shared" si="915"/>
        <v>0</v>
      </c>
      <c r="CA450" s="481">
        <f t="shared" si="915"/>
        <v>0</v>
      </c>
      <c r="CB450" s="481">
        <f t="shared" si="915"/>
        <v>0</v>
      </c>
      <c r="CC450" s="481">
        <f t="shared" si="915"/>
        <v>0</v>
      </c>
      <c r="CD450" s="481">
        <f t="shared" si="915"/>
        <v>0</v>
      </c>
      <c r="CE450" s="481">
        <f t="shared" si="915"/>
        <v>0</v>
      </c>
      <c r="CF450" s="481"/>
      <c r="CG450" s="481">
        <f t="shared" si="889"/>
        <v>98</v>
      </c>
      <c r="CH450" s="123"/>
      <c r="CI450" s="123">
        <f t="shared" si="850"/>
        <v>0</v>
      </c>
      <c r="CJ450" s="481">
        <f t="shared" si="895"/>
        <v>0</v>
      </c>
      <c r="CK450" s="481">
        <f t="shared" si="890"/>
        <v>33</v>
      </c>
      <c r="CL450" s="481">
        <f t="shared" si="896"/>
        <v>39</v>
      </c>
      <c r="CM450" s="481">
        <f t="shared" si="897"/>
        <v>26</v>
      </c>
      <c r="CN450" s="481">
        <f t="shared" si="898"/>
        <v>0</v>
      </c>
      <c r="CO450" s="483">
        <f t="shared" si="899"/>
        <v>0</v>
      </c>
      <c r="CP450" s="483">
        <f t="shared" si="900"/>
        <v>0</v>
      </c>
      <c r="CQ450" s="483">
        <f t="shared" si="901"/>
        <v>0</v>
      </c>
      <c r="CR450" s="17"/>
      <c r="CS450" s="483">
        <f t="shared" si="908"/>
        <v>4</v>
      </c>
      <c r="CT450" s="483">
        <f t="shared" si="909"/>
        <v>42</v>
      </c>
      <c r="CU450" s="483">
        <f t="shared" si="902"/>
        <v>37</v>
      </c>
      <c r="CV450" s="481">
        <f t="shared" si="903"/>
        <v>15</v>
      </c>
      <c r="CW450" s="483">
        <f t="shared" si="904"/>
        <v>0</v>
      </c>
      <c r="CX450" s="483">
        <f t="shared" si="905"/>
        <v>0</v>
      </c>
      <c r="CY450" s="483">
        <f t="shared" si="906"/>
        <v>0</v>
      </c>
      <c r="CZ450" s="483">
        <f t="shared" si="907"/>
        <v>0</v>
      </c>
      <c r="DA450" s="138">
        <f t="shared" si="874"/>
        <v>0</v>
      </c>
    </row>
    <row r="451" spans="1:105">
      <c r="A451" s="561" t="s">
        <v>149</v>
      </c>
      <c r="B451" s="15"/>
      <c r="C451" s="10">
        <f>'4a 1718 CS PC'!AP45</f>
        <v>2.92E-2</v>
      </c>
      <c r="D451" s="10">
        <f>'4a 1718 CS PC'!AR45</f>
        <v>4.1200000000000001E-2</v>
      </c>
      <c r="E451" s="10">
        <f>'4b 1819 CS PC'!$AT45</f>
        <v>2.7900000000000001E-2</v>
      </c>
      <c r="F451" s="10">
        <f>'4b 1819 CS PC'!AQ45</f>
        <v>3.95E-2</v>
      </c>
      <c r="G451" s="10">
        <f>'4c 1920 CS PC'!AS45</f>
        <v>2.75E-2</v>
      </c>
      <c r="H451" s="10">
        <f>'4c 1920 CS PC'!AP45</f>
        <v>3.9E-2</v>
      </c>
      <c r="I451" s="481">
        <f t="shared" si="867"/>
        <v>0</v>
      </c>
      <c r="J451" s="481">
        <f t="shared" si="867"/>
        <v>0</v>
      </c>
      <c r="K451" s="481">
        <f t="shared" si="867"/>
        <v>0</v>
      </c>
      <c r="L451" s="481">
        <f t="shared" si="867"/>
        <v>0</v>
      </c>
      <c r="M451" s="481">
        <f t="shared" si="867"/>
        <v>10.190799999999999</v>
      </c>
      <c r="N451" s="481">
        <f t="shared" si="894"/>
        <v>0</v>
      </c>
      <c r="O451" s="481">
        <f t="shared" si="894"/>
        <v>46.427999999999997</v>
      </c>
      <c r="P451" s="521"/>
      <c r="Q451" s="521"/>
      <c r="R451" s="523">
        <f>ROUNDUP(R$408*$C451,0)</f>
        <v>30</v>
      </c>
      <c r="S451" s="481">
        <f t="shared" si="910"/>
        <v>21</v>
      </c>
      <c r="T451" s="481">
        <f t="shared" si="839"/>
        <v>0</v>
      </c>
      <c r="U451" s="481">
        <f t="shared" si="873"/>
        <v>13</v>
      </c>
      <c r="V451" s="481">
        <f t="shared" ref="V451:V466" si="916">ROUND(V$408*$E451,0)</f>
        <v>53</v>
      </c>
      <c r="W451" s="481">
        <f t="shared" si="912"/>
        <v>15</v>
      </c>
      <c r="X451" s="481">
        <f t="shared" si="882"/>
        <v>7</v>
      </c>
      <c r="Y451" s="481">
        <f t="shared" si="882"/>
        <v>14</v>
      </c>
      <c r="Z451" s="483">
        <f t="shared" si="882"/>
        <v>4</v>
      </c>
      <c r="AA451" s="481">
        <f t="shared" si="882"/>
        <v>3</v>
      </c>
      <c r="AB451" s="483">
        <f t="shared" si="882"/>
        <v>1</v>
      </c>
      <c r="AC451" s="483">
        <f t="shared" si="882"/>
        <v>0</v>
      </c>
      <c r="AD451" s="481">
        <f t="shared" si="882"/>
        <v>3</v>
      </c>
      <c r="AE451" s="481">
        <f t="shared" si="882"/>
        <v>8</v>
      </c>
      <c r="AF451" s="481">
        <f t="shared" si="882"/>
        <v>4</v>
      </c>
      <c r="AG451" s="481">
        <f t="shared" si="882"/>
        <v>0</v>
      </c>
      <c r="AH451" s="481">
        <f t="shared" si="882"/>
        <v>18</v>
      </c>
      <c r="AI451" s="481">
        <f t="shared" si="882"/>
        <v>6</v>
      </c>
      <c r="AJ451" s="481">
        <f t="shared" si="882"/>
        <v>1</v>
      </c>
      <c r="AK451" s="481">
        <f t="shared" si="911"/>
        <v>0</v>
      </c>
      <c r="AL451" s="483">
        <f t="shared" si="911"/>
        <v>1</v>
      </c>
      <c r="AM451" s="481">
        <f t="shared" si="911"/>
        <v>0</v>
      </c>
      <c r="AN451" s="481">
        <f t="shared" si="911"/>
        <v>0</v>
      </c>
      <c r="AO451" s="481">
        <f t="shared" si="911"/>
        <v>0</v>
      </c>
      <c r="AP451" s="481">
        <f t="shared" si="911"/>
        <v>0</v>
      </c>
      <c r="AQ451" s="481">
        <f t="shared" si="911"/>
        <v>0</v>
      </c>
      <c r="AR451" s="481">
        <f t="shared" si="911"/>
        <v>0</v>
      </c>
      <c r="AS451" s="481">
        <f t="shared" si="911"/>
        <v>0</v>
      </c>
      <c r="AT451" s="481">
        <f t="shared" si="911"/>
        <v>0</v>
      </c>
      <c r="AU451" s="481">
        <f t="shared" si="911"/>
        <v>0</v>
      </c>
      <c r="AV451" s="483">
        <f t="shared" si="845"/>
        <v>0</v>
      </c>
      <c r="AW451" s="481">
        <f t="shared" si="913"/>
        <v>0</v>
      </c>
      <c r="AX451" s="481">
        <f t="shared" si="913"/>
        <v>0</v>
      </c>
      <c r="AY451" s="481">
        <f t="shared" si="913"/>
        <v>0</v>
      </c>
      <c r="AZ451" s="481">
        <f t="shared" si="913"/>
        <v>0</v>
      </c>
      <c r="BA451" s="481">
        <f t="shared" si="913"/>
        <v>0</v>
      </c>
      <c r="BB451" s="481">
        <f t="shared" si="913"/>
        <v>0</v>
      </c>
      <c r="BC451" s="481">
        <f t="shared" si="913"/>
        <v>0</v>
      </c>
      <c r="BD451" s="481">
        <f t="shared" si="913"/>
        <v>0</v>
      </c>
      <c r="BE451" s="481">
        <f t="shared" si="913"/>
        <v>0</v>
      </c>
      <c r="BF451" s="481">
        <f t="shared" si="913"/>
        <v>0</v>
      </c>
      <c r="BG451" s="481">
        <f t="shared" si="914"/>
        <v>0</v>
      </c>
      <c r="BH451" s="481">
        <f t="shared" si="914"/>
        <v>0</v>
      </c>
      <c r="BI451" s="481">
        <f t="shared" si="914"/>
        <v>0</v>
      </c>
      <c r="BJ451" s="481">
        <f t="shared" si="914"/>
        <v>0</v>
      </c>
      <c r="BK451" s="481">
        <f t="shared" si="914"/>
        <v>0</v>
      </c>
      <c r="BL451" s="481">
        <f t="shared" si="914"/>
        <v>0</v>
      </c>
      <c r="BM451" s="481">
        <f t="shared" si="914"/>
        <v>0</v>
      </c>
      <c r="BN451" s="481">
        <f t="shared" si="914"/>
        <v>0</v>
      </c>
      <c r="BO451" s="481">
        <f t="shared" si="914"/>
        <v>0</v>
      </c>
      <c r="BP451" s="481">
        <f t="shared" si="914"/>
        <v>0</v>
      </c>
      <c r="BQ451" s="481">
        <f t="shared" si="915"/>
        <v>0</v>
      </c>
      <c r="BR451" s="481">
        <f t="shared" si="915"/>
        <v>0</v>
      </c>
      <c r="BS451" s="481">
        <f t="shared" si="915"/>
        <v>0</v>
      </c>
      <c r="BT451" s="481">
        <f t="shared" si="915"/>
        <v>0</v>
      </c>
      <c r="BU451" s="481">
        <f t="shared" si="915"/>
        <v>0</v>
      </c>
      <c r="BV451" s="481">
        <f t="shared" si="915"/>
        <v>0</v>
      </c>
      <c r="BW451" s="481">
        <f t="shared" si="915"/>
        <v>0</v>
      </c>
      <c r="BX451" s="481">
        <f t="shared" si="915"/>
        <v>0</v>
      </c>
      <c r="BY451" s="481">
        <f t="shared" si="915"/>
        <v>0</v>
      </c>
      <c r="BZ451" s="481">
        <f t="shared" si="915"/>
        <v>0</v>
      </c>
      <c r="CA451" s="481">
        <f t="shared" si="915"/>
        <v>0</v>
      </c>
      <c r="CB451" s="481">
        <f t="shared" si="915"/>
        <v>0</v>
      </c>
      <c r="CC451" s="481">
        <f t="shared" si="915"/>
        <v>0</v>
      </c>
      <c r="CD451" s="481">
        <f t="shared" si="915"/>
        <v>0</v>
      </c>
      <c r="CE451" s="481">
        <f t="shared" si="915"/>
        <v>0</v>
      </c>
      <c r="CF451" s="481"/>
      <c r="CG451" s="481">
        <f t="shared" si="889"/>
        <v>259</v>
      </c>
      <c r="CH451" s="123"/>
      <c r="CI451" s="123">
        <f t="shared" si="850"/>
        <v>0</v>
      </c>
      <c r="CJ451" s="481">
        <f t="shared" si="895"/>
        <v>0</v>
      </c>
      <c r="CK451" s="481">
        <f t="shared" si="890"/>
        <v>87</v>
      </c>
      <c r="CL451" s="483">
        <f t="shared" si="896"/>
        <v>102</v>
      </c>
      <c r="CM451" s="483">
        <f t="shared" si="897"/>
        <v>68</v>
      </c>
      <c r="CN451" s="483">
        <f t="shared" si="898"/>
        <v>2</v>
      </c>
      <c r="CO451" s="483">
        <f t="shared" si="899"/>
        <v>0</v>
      </c>
      <c r="CP451" s="483">
        <f t="shared" si="900"/>
        <v>0</v>
      </c>
      <c r="CQ451" s="483">
        <f t="shared" si="901"/>
        <v>0</v>
      </c>
      <c r="CR451" s="17"/>
      <c r="CS451" s="483">
        <f t="shared" si="908"/>
        <v>10</v>
      </c>
      <c r="CT451" s="537">
        <f>ROUNDUP(SUM(O451:U451),0)</f>
        <v>111</v>
      </c>
      <c r="CU451" s="481">
        <f t="shared" si="902"/>
        <v>97</v>
      </c>
      <c r="CV451" s="481">
        <f t="shared" si="903"/>
        <v>41</v>
      </c>
      <c r="CW451" s="483">
        <f t="shared" si="904"/>
        <v>0</v>
      </c>
      <c r="CX451" s="483">
        <f t="shared" si="905"/>
        <v>0</v>
      </c>
      <c r="CY451" s="483">
        <f t="shared" si="906"/>
        <v>0</v>
      </c>
      <c r="CZ451" s="483">
        <f t="shared" si="907"/>
        <v>0</v>
      </c>
      <c r="DA451" s="138">
        <f t="shared" si="874"/>
        <v>0</v>
      </c>
    </row>
    <row r="452" spans="1:105">
      <c r="A452" s="561" t="s">
        <v>150</v>
      </c>
      <c r="B452" s="15"/>
      <c r="C452" s="10">
        <f>'4a 1718 CS PC'!AP46</f>
        <v>6.1000000000000004E-3</v>
      </c>
      <c r="D452" s="10">
        <f>'4a 1718 CS PC'!AR46</f>
        <v>8.6E-3</v>
      </c>
      <c r="E452" s="10">
        <f>'4b 1819 CS PC'!$AT46</f>
        <v>5.7999999999999996E-3</v>
      </c>
      <c r="F452" s="10">
        <f>'4b 1819 CS PC'!AQ46</f>
        <v>8.2000000000000007E-3</v>
      </c>
      <c r="G452" s="10">
        <f>'4c 1920 CS PC'!AS46</f>
        <v>5.7000000000000002E-3</v>
      </c>
      <c r="H452" s="10">
        <f>'4c 1920 CS PC'!AP46</f>
        <v>8.0999999999999996E-3</v>
      </c>
      <c r="I452" s="481">
        <f t="shared" si="867"/>
        <v>0</v>
      </c>
      <c r="J452" s="481">
        <f t="shared" si="867"/>
        <v>0</v>
      </c>
      <c r="K452" s="481">
        <f t="shared" si="867"/>
        <v>0</v>
      </c>
      <c r="L452" s="481">
        <f t="shared" si="867"/>
        <v>0</v>
      </c>
      <c r="M452" s="481">
        <f t="shared" si="867"/>
        <v>2.1289000000000002</v>
      </c>
      <c r="N452" s="481">
        <f t="shared" si="894"/>
        <v>0</v>
      </c>
      <c r="O452" s="481">
        <f t="shared" si="894"/>
        <v>9.6989999999999998</v>
      </c>
      <c r="P452" s="521"/>
      <c r="Q452" s="521"/>
      <c r="R452" s="481">
        <f t="shared" ref="R452:R466" si="917">ROUND(R$408*$C452,0)</f>
        <v>6</v>
      </c>
      <c r="S452" s="481">
        <f t="shared" si="910"/>
        <v>4</v>
      </c>
      <c r="T452" s="481">
        <f t="shared" si="839"/>
        <v>0</v>
      </c>
      <c r="U452" s="481">
        <f t="shared" si="873"/>
        <v>3</v>
      </c>
      <c r="V452" s="481">
        <f t="shared" si="916"/>
        <v>11</v>
      </c>
      <c r="W452" s="481">
        <f t="shared" si="912"/>
        <v>3</v>
      </c>
      <c r="X452" s="481">
        <f t="shared" si="882"/>
        <v>1</v>
      </c>
      <c r="Y452" s="481">
        <f t="shared" si="882"/>
        <v>3</v>
      </c>
      <c r="Z452" s="483">
        <f t="shared" si="882"/>
        <v>1</v>
      </c>
      <c r="AA452" s="481">
        <f t="shared" si="882"/>
        <v>1</v>
      </c>
      <c r="AB452" s="483">
        <f t="shared" si="882"/>
        <v>0</v>
      </c>
      <c r="AC452" s="483">
        <f t="shared" si="882"/>
        <v>0</v>
      </c>
      <c r="AD452" s="481">
        <f t="shared" si="882"/>
        <v>1</v>
      </c>
      <c r="AE452" s="481">
        <f t="shared" si="882"/>
        <v>2</v>
      </c>
      <c r="AF452" s="481">
        <f t="shared" si="882"/>
        <v>1</v>
      </c>
      <c r="AG452" s="481">
        <f t="shared" si="882"/>
        <v>0</v>
      </c>
      <c r="AH452" s="481">
        <f t="shared" si="882"/>
        <v>4</v>
      </c>
      <c r="AI452" s="481">
        <f t="shared" si="882"/>
        <v>1</v>
      </c>
      <c r="AJ452" s="481">
        <f t="shared" si="882"/>
        <v>0</v>
      </c>
      <c r="AK452" s="481">
        <f t="shared" si="911"/>
        <v>0</v>
      </c>
      <c r="AL452" s="483">
        <f t="shared" si="911"/>
        <v>0</v>
      </c>
      <c r="AM452" s="481">
        <f t="shared" si="911"/>
        <v>0</v>
      </c>
      <c r="AN452" s="481">
        <f t="shared" si="911"/>
        <v>0</v>
      </c>
      <c r="AO452" s="481">
        <f t="shared" si="911"/>
        <v>0</v>
      </c>
      <c r="AP452" s="481">
        <f t="shared" si="911"/>
        <v>0</v>
      </c>
      <c r="AQ452" s="481">
        <f t="shared" si="911"/>
        <v>0</v>
      </c>
      <c r="AR452" s="481">
        <f t="shared" si="911"/>
        <v>0</v>
      </c>
      <c r="AS452" s="481">
        <f t="shared" si="911"/>
        <v>0</v>
      </c>
      <c r="AT452" s="481">
        <f t="shared" si="911"/>
        <v>0</v>
      </c>
      <c r="AU452" s="481">
        <f t="shared" si="911"/>
        <v>0</v>
      </c>
      <c r="AV452" s="483">
        <f t="shared" si="845"/>
        <v>0</v>
      </c>
      <c r="AW452" s="481">
        <f t="shared" si="913"/>
        <v>0</v>
      </c>
      <c r="AX452" s="481">
        <f t="shared" si="913"/>
        <v>0</v>
      </c>
      <c r="AY452" s="481">
        <f t="shared" si="913"/>
        <v>0</v>
      </c>
      <c r="AZ452" s="481">
        <f t="shared" si="913"/>
        <v>0</v>
      </c>
      <c r="BA452" s="481">
        <f t="shared" si="913"/>
        <v>0</v>
      </c>
      <c r="BB452" s="481">
        <f t="shared" si="913"/>
        <v>0</v>
      </c>
      <c r="BC452" s="481">
        <f t="shared" si="913"/>
        <v>0</v>
      </c>
      <c r="BD452" s="481">
        <f t="shared" si="913"/>
        <v>0</v>
      </c>
      <c r="BE452" s="481">
        <f t="shared" si="913"/>
        <v>0</v>
      </c>
      <c r="BF452" s="481">
        <f t="shared" si="913"/>
        <v>0</v>
      </c>
      <c r="BG452" s="481">
        <f t="shared" si="914"/>
        <v>0</v>
      </c>
      <c r="BH452" s="481">
        <f t="shared" si="914"/>
        <v>0</v>
      </c>
      <c r="BI452" s="481">
        <f t="shared" si="914"/>
        <v>0</v>
      </c>
      <c r="BJ452" s="481">
        <f t="shared" si="914"/>
        <v>0</v>
      </c>
      <c r="BK452" s="481">
        <f t="shared" si="914"/>
        <v>0</v>
      </c>
      <c r="BL452" s="481">
        <f t="shared" si="914"/>
        <v>0</v>
      </c>
      <c r="BM452" s="481">
        <f t="shared" si="914"/>
        <v>0</v>
      </c>
      <c r="BN452" s="481">
        <f t="shared" si="914"/>
        <v>0</v>
      </c>
      <c r="BO452" s="481">
        <f t="shared" si="914"/>
        <v>0</v>
      </c>
      <c r="BP452" s="481">
        <f t="shared" si="914"/>
        <v>0</v>
      </c>
      <c r="BQ452" s="481">
        <f t="shared" si="915"/>
        <v>0</v>
      </c>
      <c r="BR452" s="481">
        <f t="shared" si="915"/>
        <v>0</v>
      </c>
      <c r="BS452" s="481">
        <f t="shared" si="915"/>
        <v>0</v>
      </c>
      <c r="BT452" s="481">
        <f t="shared" si="915"/>
        <v>0</v>
      </c>
      <c r="BU452" s="481">
        <f t="shared" si="915"/>
        <v>0</v>
      </c>
      <c r="BV452" s="481">
        <f t="shared" si="915"/>
        <v>0</v>
      </c>
      <c r="BW452" s="481">
        <f t="shared" si="915"/>
        <v>0</v>
      </c>
      <c r="BX452" s="481">
        <f t="shared" si="915"/>
        <v>0</v>
      </c>
      <c r="BY452" s="481">
        <f t="shared" si="915"/>
        <v>0</v>
      </c>
      <c r="BZ452" s="481">
        <f t="shared" si="915"/>
        <v>0</v>
      </c>
      <c r="CA452" s="481">
        <f t="shared" si="915"/>
        <v>0</v>
      </c>
      <c r="CB452" s="481">
        <f t="shared" si="915"/>
        <v>0</v>
      </c>
      <c r="CC452" s="481">
        <f t="shared" si="915"/>
        <v>0</v>
      </c>
      <c r="CD452" s="481">
        <f t="shared" si="915"/>
        <v>0</v>
      </c>
      <c r="CE452" s="481">
        <f t="shared" si="915"/>
        <v>0</v>
      </c>
      <c r="CF452" s="481"/>
      <c r="CG452" s="481">
        <f t="shared" si="889"/>
        <v>54</v>
      </c>
      <c r="CH452" s="123"/>
      <c r="CI452" s="123">
        <f t="shared" si="850"/>
        <v>0</v>
      </c>
      <c r="CJ452" s="481">
        <f t="shared" si="895"/>
        <v>0</v>
      </c>
      <c r="CK452" s="481">
        <f t="shared" si="890"/>
        <v>18</v>
      </c>
      <c r="CL452" s="483">
        <f t="shared" si="896"/>
        <v>21</v>
      </c>
      <c r="CM452" s="481">
        <f t="shared" si="897"/>
        <v>15</v>
      </c>
      <c r="CN452" s="481">
        <f t="shared" si="898"/>
        <v>0</v>
      </c>
      <c r="CO452" s="483">
        <f t="shared" si="899"/>
        <v>0</v>
      </c>
      <c r="CP452" s="483">
        <f t="shared" si="900"/>
        <v>0</v>
      </c>
      <c r="CQ452" s="483">
        <f t="shared" si="901"/>
        <v>0</v>
      </c>
      <c r="CR452" s="17"/>
      <c r="CS452" s="483">
        <f t="shared" si="908"/>
        <v>2</v>
      </c>
      <c r="CT452" s="483">
        <f>ROUND(SUM(O452:U452),0)</f>
        <v>23</v>
      </c>
      <c r="CU452" s="483">
        <f t="shared" si="902"/>
        <v>20</v>
      </c>
      <c r="CV452" s="481">
        <f t="shared" si="903"/>
        <v>9</v>
      </c>
      <c r="CW452" s="483">
        <f t="shared" si="904"/>
        <v>0</v>
      </c>
      <c r="CX452" s="483">
        <f t="shared" si="905"/>
        <v>0</v>
      </c>
      <c r="CY452" s="483">
        <f t="shared" si="906"/>
        <v>0</v>
      </c>
      <c r="CZ452" s="483">
        <f t="shared" si="907"/>
        <v>0</v>
      </c>
      <c r="DA452" s="138">
        <f t="shared" si="874"/>
        <v>0</v>
      </c>
    </row>
    <row r="453" spans="1:105">
      <c r="A453" s="561" t="s">
        <v>151</v>
      </c>
      <c r="B453" s="15"/>
      <c r="C453" s="10">
        <f>'4a 1718 CS PC'!AP47</f>
        <v>4.7000000000000002E-3</v>
      </c>
      <c r="D453" s="10">
        <f>'4a 1718 CS PC'!AR47</f>
        <v>6.6E-3</v>
      </c>
      <c r="E453" s="10">
        <f>'4b 1819 CS PC'!$AT47</f>
        <v>5.0000000000000001E-3</v>
      </c>
      <c r="F453" s="10">
        <f>'4b 1819 CS PC'!AQ47</f>
        <v>7.1000000000000004E-3</v>
      </c>
      <c r="G453" s="10">
        <f>'4c 1920 CS PC'!AS47</f>
        <v>5.1000000000000004E-3</v>
      </c>
      <c r="H453" s="10">
        <f>'4c 1920 CS PC'!AP47</f>
        <v>7.3000000000000001E-3</v>
      </c>
      <c r="I453" s="481">
        <f t="shared" si="867"/>
        <v>0</v>
      </c>
      <c r="J453" s="481">
        <f t="shared" si="867"/>
        <v>0</v>
      </c>
      <c r="K453" s="481">
        <f t="shared" si="867"/>
        <v>0</v>
      </c>
      <c r="L453" s="481">
        <f t="shared" si="867"/>
        <v>0</v>
      </c>
      <c r="M453" s="481">
        <f t="shared" si="867"/>
        <v>1.6403000000000001</v>
      </c>
      <c r="N453" s="481">
        <f t="shared" si="894"/>
        <v>0</v>
      </c>
      <c r="O453" s="481">
        <f t="shared" si="894"/>
        <v>7.4729999999999999</v>
      </c>
      <c r="P453" s="521"/>
      <c r="Q453" s="521"/>
      <c r="R453" s="481">
        <f t="shared" si="917"/>
        <v>5</v>
      </c>
      <c r="S453" s="481">
        <f t="shared" si="910"/>
        <v>4</v>
      </c>
      <c r="T453" s="481">
        <f t="shared" si="839"/>
        <v>0</v>
      </c>
      <c r="U453" s="481">
        <f t="shared" si="873"/>
        <v>2</v>
      </c>
      <c r="V453" s="481">
        <f t="shared" si="916"/>
        <v>10</v>
      </c>
      <c r="W453" s="481">
        <f t="shared" si="912"/>
        <v>3</v>
      </c>
      <c r="X453" s="481">
        <f t="shared" si="882"/>
        <v>1</v>
      </c>
      <c r="Y453" s="481">
        <f t="shared" si="882"/>
        <v>3</v>
      </c>
      <c r="Z453" s="483">
        <f t="shared" si="882"/>
        <v>1</v>
      </c>
      <c r="AA453" s="481">
        <f t="shared" si="882"/>
        <v>1</v>
      </c>
      <c r="AB453" s="483">
        <f t="shared" si="882"/>
        <v>0</v>
      </c>
      <c r="AC453" s="483">
        <f t="shared" si="882"/>
        <v>0</v>
      </c>
      <c r="AD453" s="481">
        <f t="shared" si="882"/>
        <v>1</v>
      </c>
      <c r="AE453" s="481">
        <f t="shared" si="882"/>
        <v>2</v>
      </c>
      <c r="AF453" s="481">
        <f t="shared" si="882"/>
        <v>1</v>
      </c>
      <c r="AG453" s="481">
        <f t="shared" si="882"/>
        <v>0</v>
      </c>
      <c r="AH453" s="481">
        <f t="shared" si="882"/>
        <v>3</v>
      </c>
      <c r="AI453" s="481">
        <f t="shared" si="882"/>
        <v>1</v>
      </c>
      <c r="AJ453" s="481">
        <f t="shared" si="882"/>
        <v>0</v>
      </c>
      <c r="AK453" s="481">
        <f t="shared" si="911"/>
        <v>0</v>
      </c>
      <c r="AL453" s="483">
        <f t="shared" si="911"/>
        <v>0</v>
      </c>
      <c r="AM453" s="481">
        <f t="shared" si="911"/>
        <v>0</v>
      </c>
      <c r="AN453" s="481">
        <f t="shared" si="911"/>
        <v>0</v>
      </c>
      <c r="AO453" s="481">
        <f t="shared" si="911"/>
        <v>0</v>
      </c>
      <c r="AP453" s="481">
        <f t="shared" si="911"/>
        <v>0</v>
      </c>
      <c r="AQ453" s="481">
        <f t="shared" si="911"/>
        <v>0</v>
      </c>
      <c r="AR453" s="481">
        <f t="shared" si="911"/>
        <v>0</v>
      </c>
      <c r="AS453" s="481">
        <f t="shared" si="911"/>
        <v>0</v>
      </c>
      <c r="AT453" s="481">
        <f t="shared" si="911"/>
        <v>0</v>
      </c>
      <c r="AU453" s="481">
        <f t="shared" si="911"/>
        <v>0</v>
      </c>
      <c r="AV453" s="483">
        <f t="shared" si="845"/>
        <v>0</v>
      </c>
      <c r="AW453" s="481">
        <f t="shared" si="913"/>
        <v>0</v>
      </c>
      <c r="AX453" s="481">
        <f t="shared" si="913"/>
        <v>0</v>
      </c>
      <c r="AY453" s="481">
        <f t="shared" si="913"/>
        <v>0</v>
      </c>
      <c r="AZ453" s="481">
        <f t="shared" si="913"/>
        <v>0</v>
      </c>
      <c r="BA453" s="481">
        <f t="shared" si="913"/>
        <v>0</v>
      </c>
      <c r="BB453" s="481">
        <f t="shared" si="913"/>
        <v>0</v>
      </c>
      <c r="BC453" s="481">
        <f t="shared" si="913"/>
        <v>0</v>
      </c>
      <c r="BD453" s="481">
        <f t="shared" si="913"/>
        <v>0</v>
      </c>
      <c r="BE453" s="481">
        <f t="shared" si="913"/>
        <v>0</v>
      </c>
      <c r="BF453" s="481">
        <f t="shared" si="913"/>
        <v>0</v>
      </c>
      <c r="BG453" s="481">
        <f t="shared" si="914"/>
        <v>0</v>
      </c>
      <c r="BH453" s="481">
        <f t="shared" si="914"/>
        <v>0</v>
      </c>
      <c r="BI453" s="481">
        <f t="shared" si="914"/>
        <v>0</v>
      </c>
      <c r="BJ453" s="481">
        <f t="shared" si="914"/>
        <v>0</v>
      </c>
      <c r="BK453" s="481">
        <f t="shared" si="914"/>
        <v>0</v>
      </c>
      <c r="BL453" s="481">
        <f t="shared" si="914"/>
        <v>0</v>
      </c>
      <c r="BM453" s="481">
        <f t="shared" si="914"/>
        <v>0</v>
      </c>
      <c r="BN453" s="481">
        <f t="shared" si="914"/>
        <v>0</v>
      </c>
      <c r="BO453" s="481">
        <f t="shared" si="914"/>
        <v>0</v>
      </c>
      <c r="BP453" s="481">
        <f t="shared" si="914"/>
        <v>0</v>
      </c>
      <c r="BQ453" s="481">
        <f t="shared" si="915"/>
        <v>0</v>
      </c>
      <c r="BR453" s="481">
        <f t="shared" si="915"/>
        <v>0</v>
      </c>
      <c r="BS453" s="481">
        <f t="shared" si="915"/>
        <v>0</v>
      </c>
      <c r="BT453" s="481">
        <f t="shared" si="915"/>
        <v>0</v>
      </c>
      <c r="BU453" s="481">
        <f t="shared" si="915"/>
        <v>0</v>
      </c>
      <c r="BV453" s="481">
        <f t="shared" si="915"/>
        <v>0</v>
      </c>
      <c r="BW453" s="481">
        <f t="shared" si="915"/>
        <v>0</v>
      </c>
      <c r="BX453" s="481">
        <f t="shared" si="915"/>
        <v>0</v>
      </c>
      <c r="BY453" s="481">
        <f t="shared" si="915"/>
        <v>0</v>
      </c>
      <c r="BZ453" s="481">
        <f t="shared" si="915"/>
        <v>0</v>
      </c>
      <c r="CA453" s="481">
        <f t="shared" si="915"/>
        <v>0</v>
      </c>
      <c r="CB453" s="481">
        <f t="shared" si="915"/>
        <v>0</v>
      </c>
      <c r="CC453" s="481">
        <f t="shared" si="915"/>
        <v>0</v>
      </c>
      <c r="CD453" s="481">
        <f t="shared" si="915"/>
        <v>0</v>
      </c>
      <c r="CE453" s="481">
        <f t="shared" si="915"/>
        <v>0</v>
      </c>
      <c r="CF453" s="481"/>
      <c r="CG453" s="483">
        <f t="shared" si="889"/>
        <v>47</v>
      </c>
      <c r="CH453" s="123"/>
      <c r="CI453" s="123">
        <f t="shared" si="850"/>
        <v>0</v>
      </c>
      <c r="CJ453" s="481">
        <f t="shared" si="895"/>
        <v>0</v>
      </c>
      <c r="CK453" s="481">
        <f t="shared" si="890"/>
        <v>14</v>
      </c>
      <c r="CL453" s="481">
        <f t="shared" si="896"/>
        <v>19</v>
      </c>
      <c r="CM453" s="481">
        <f t="shared" si="897"/>
        <v>14</v>
      </c>
      <c r="CN453" s="481">
        <f t="shared" si="898"/>
        <v>0</v>
      </c>
      <c r="CO453" s="483">
        <f t="shared" si="899"/>
        <v>0</v>
      </c>
      <c r="CP453" s="483">
        <f t="shared" si="900"/>
        <v>0</v>
      </c>
      <c r="CQ453" s="483">
        <f t="shared" si="901"/>
        <v>0</v>
      </c>
      <c r="CR453" s="17"/>
      <c r="CS453" s="483">
        <f t="shared" si="908"/>
        <v>2</v>
      </c>
      <c r="CT453" s="483">
        <f>ROUND(SUM(O453:U453),0)</f>
        <v>18</v>
      </c>
      <c r="CU453" s="481">
        <f t="shared" si="902"/>
        <v>19</v>
      </c>
      <c r="CV453" s="481">
        <f t="shared" si="903"/>
        <v>8</v>
      </c>
      <c r="CW453" s="483">
        <f t="shared" si="904"/>
        <v>0</v>
      </c>
      <c r="CX453" s="483">
        <f t="shared" si="905"/>
        <v>0</v>
      </c>
      <c r="CY453" s="483">
        <f t="shared" si="906"/>
        <v>0</v>
      </c>
      <c r="CZ453" s="483">
        <f t="shared" si="907"/>
        <v>0</v>
      </c>
      <c r="DA453" s="138">
        <f t="shared" si="874"/>
        <v>0</v>
      </c>
    </row>
    <row r="454" spans="1:105">
      <c r="A454" s="561" t="s">
        <v>152</v>
      </c>
      <c r="B454" s="15"/>
      <c r="C454" s="10">
        <f>'4a 1718 CS PC'!AP48</f>
        <v>1E-4</v>
      </c>
      <c r="D454" s="10">
        <f>'4a 1718 CS PC'!AR48</f>
        <v>1E-4</v>
      </c>
      <c r="E454" s="10">
        <f>'4b 1819 CS PC'!$AT48</f>
        <v>1E-4</v>
      </c>
      <c r="F454" s="10">
        <f>'4b 1819 CS PC'!AQ48</f>
        <v>1E-4</v>
      </c>
      <c r="G454" s="10">
        <f>'4c 1920 CS PC'!AS48</f>
        <v>1E-4</v>
      </c>
      <c r="H454" s="10">
        <f>'4c 1920 CS PC'!AP48</f>
        <v>1E-4</v>
      </c>
      <c r="I454" s="481">
        <f t="shared" si="867"/>
        <v>0</v>
      </c>
      <c r="J454" s="481">
        <f t="shared" si="867"/>
        <v>0</v>
      </c>
      <c r="K454" s="481">
        <f t="shared" si="867"/>
        <v>0</v>
      </c>
      <c r="L454" s="481">
        <f t="shared" si="867"/>
        <v>0</v>
      </c>
      <c r="M454" s="481">
        <f t="shared" si="867"/>
        <v>3.49E-2</v>
      </c>
      <c r="N454" s="481">
        <f t="shared" si="894"/>
        <v>0</v>
      </c>
      <c r="O454" s="481">
        <f t="shared" si="894"/>
        <v>0.159</v>
      </c>
      <c r="P454" s="521"/>
      <c r="Q454" s="521"/>
      <c r="R454" s="481">
        <f t="shared" si="917"/>
        <v>0</v>
      </c>
      <c r="S454" s="481">
        <f t="shared" si="910"/>
        <v>0</v>
      </c>
      <c r="T454" s="481">
        <f t="shared" si="839"/>
        <v>0</v>
      </c>
      <c r="U454" s="537">
        <f>ROUNDUP(U$408*$E454,0)</f>
        <v>1</v>
      </c>
      <c r="V454" s="483">
        <f t="shared" si="916"/>
        <v>0</v>
      </c>
      <c r="W454" s="481">
        <f t="shared" si="912"/>
        <v>0</v>
      </c>
      <c r="X454" s="481">
        <f t="shared" si="882"/>
        <v>0</v>
      </c>
      <c r="Y454" s="481">
        <f t="shared" si="882"/>
        <v>0</v>
      </c>
      <c r="Z454" s="483">
        <f t="shared" si="882"/>
        <v>0</v>
      </c>
      <c r="AA454" s="481">
        <f t="shared" si="882"/>
        <v>0</v>
      </c>
      <c r="AB454" s="483">
        <f t="shared" si="882"/>
        <v>0</v>
      </c>
      <c r="AC454" s="483">
        <f t="shared" si="882"/>
        <v>0</v>
      </c>
      <c r="AD454" s="523">
        <f>ROUNDUP(AD$408*$G454,0)</f>
        <v>1</v>
      </c>
      <c r="AE454" s="481">
        <f t="shared" si="882"/>
        <v>0</v>
      </c>
      <c r="AF454" s="481">
        <f t="shared" si="882"/>
        <v>0</v>
      </c>
      <c r="AG454" s="481">
        <f t="shared" si="882"/>
        <v>0</v>
      </c>
      <c r="AH454" s="481">
        <f t="shared" si="882"/>
        <v>0</v>
      </c>
      <c r="AI454" s="481">
        <f t="shared" si="882"/>
        <v>0</v>
      </c>
      <c r="AJ454" s="481">
        <f t="shared" si="882"/>
        <v>0</v>
      </c>
      <c r="AK454" s="481">
        <f t="shared" si="911"/>
        <v>0</v>
      </c>
      <c r="AL454" s="483">
        <f t="shared" si="911"/>
        <v>0</v>
      </c>
      <c r="AM454" s="481">
        <f t="shared" si="911"/>
        <v>0</v>
      </c>
      <c r="AN454" s="481">
        <f t="shared" si="911"/>
        <v>0</v>
      </c>
      <c r="AO454" s="481">
        <f t="shared" si="911"/>
        <v>0</v>
      </c>
      <c r="AP454" s="481">
        <f t="shared" si="911"/>
        <v>0</v>
      </c>
      <c r="AQ454" s="481">
        <f t="shared" si="911"/>
        <v>0</v>
      </c>
      <c r="AR454" s="481">
        <f t="shared" si="911"/>
        <v>0</v>
      </c>
      <c r="AS454" s="481">
        <f t="shared" si="911"/>
        <v>0</v>
      </c>
      <c r="AT454" s="481">
        <f t="shared" si="911"/>
        <v>0</v>
      </c>
      <c r="AU454" s="481">
        <f t="shared" si="911"/>
        <v>0</v>
      </c>
      <c r="AV454" s="483">
        <f t="shared" si="845"/>
        <v>0</v>
      </c>
      <c r="AW454" s="481">
        <f t="shared" si="913"/>
        <v>0</v>
      </c>
      <c r="AX454" s="481">
        <f t="shared" si="913"/>
        <v>0</v>
      </c>
      <c r="AY454" s="481">
        <f t="shared" si="913"/>
        <v>0</v>
      </c>
      <c r="AZ454" s="481">
        <f t="shared" si="913"/>
        <v>0</v>
      </c>
      <c r="BA454" s="481">
        <f t="shared" si="913"/>
        <v>0</v>
      </c>
      <c r="BB454" s="481">
        <f t="shared" si="913"/>
        <v>0</v>
      </c>
      <c r="BC454" s="481">
        <f t="shared" si="913"/>
        <v>0</v>
      </c>
      <c r="BD454" s="481">
        <f t="shared" si="913"/>
        <v>0</v>
      </c>
      <c r="BE454" s="481">
        <f t="shared" si="913"/>
        <v>0</v>
      </c>
      <c r="BF454" s="481">
        <f t="shared" si="913"/>
        <v>0</v>
      </c>
      <c r="BG454" s="481">
        <f t="shared" si="914"/>
        <v>0</v>
      </c>
      <c r="BH454" s="481">
        <f t="shared" si="914"/>
        <v>0</v>
      </c>
      <c r="BI454" s="481">
        <f t="shared" si="914"/>
        <v>0</v>
      </c>
      <c r="BJ454" s="481">
        <f t="shared" si="914"/>
        <v>0</v>
      </c>
      <c r="BK454" s="481">
        <f t="shared" si="914"/>
        <v>0</v>
      </c>
      <c r="BL454" s="481">
        <f t="shared" si="914"/>
        <v>0</v>
      </c>
      <c r="BM454" s="481">
        <f t="shared" si="914"/>
        <v>0</v>
      </c>
      <c r="BN454" s="481">
        <f t="shared" si="914"/>
        <v>0</v>
      </c>
      <c r="BO454" s="481">
        <f t="shared" si="914"/>
        <v>0</v>
      </c>
      <c r="BP454" s="481">
        <f t="shared" si="914"/>
        <v>0</v>
      </c>
      <c r="BQ454" s="481">
        <f t="shared" si="915"/>
        <v>0</v>
      </c>
      <c r="BR454" s="481">
        <f t="shared" si="915"/>
        <v>0</v>
      </c>
      <c r="BS454" s="481">
        <f t="shared" si="915"/>
        <v>0</v>
      </c>
      <c r="BT454" s="481">
        <f t="shared" si="915"/>
        <v>0</v>
      </c>
      <c r="BU454" s="481">
        <f t="shared" si="915"/>
        <v>0</v>
      </c>
      <c r="BV454" s="481">
        <f t="shared" si="915"/>
        <v>0</v>
      </c>
      <c r="BW454" s="481">
        <f t="shared" si="915"/>
        <v>0</v>
      </c>
      <c r="BX454" s="481">
        <f t="shared" si="915"/>
        <v>0</v>
      </c>
      <c r="BY454" s="481">
        <f t="shared" si="915"/>
        <v>0</v>
      </c>
      <c r="BZ454" s="481">
        <f t="shared" si="915"/>
        <v>0</v>
      </c>
      <c r="CA454" s="481">
        <f t="shared" si="915"/>
        <v>0</v>
      </c>
      <c r="CB454" s="481">
        <f t="shared" si="915"/>
        <v>0</v>
      </c>
      <c r="CC454" s="481">
        <f t="shared" si="915"/>
        <v>0</v>
      </c>
      <c r="CD454" s="481">
        <f t="shared" si="915"/>
        <v>0</v>
      </c>
      <c r="CE454" s="481">
        <f t="shared" si="915"/>
        <v>0</v>
      </c>
      <c r="CF454" s="481"/>
      <c r="CG454" s="481">
        <f t="shared" si="889"/>
        <v>2</v>
      </c>
      <c r="CH454" s="123"/>
      <c r="CI454" s="123">
        <f t="shared" si="850"/>
        <v>0</v>
      </c>
      <c r="CJ454" s="481">
        <f t="shared" si="895"/>
        <v>0</v>
      </c>
      <c r="CK454" s="481">
        <f t="shared" si="890"/>
        <v>0</v>
      </c>
      <c r="CL454" s="483">
        <f t="shared" si="896"/>
        <v>1</v>
      </c>
      <c r="CM454" s="481">
        <f t="shared" si="897"/>
        <v>1</v>
      </c>
      <c r="CN454" s="481">
        <f t="shared" si="898"/>
        <v>0</v>
      </c>
      <c r="CO454" s="483">
        <f t="shared" si="899"/>
        <v>0</v>
      </c>
      <c r="CP454" s="483">
        <f t="shared" si="900"/>
        <v>0</v>
      </c>
      <c r="CQ454" s="483">
        <f t="shared" si="901"/>
        <v>0</v>
      </c>
      <c r="CR454" s="17"/>
      <c r="CS454" s="483">
        <f t="shared" si="908"/>
        <v>0</v>
      </c>
      <c r="CT454" s="483">
        <f>ROUND(SUM(O454:U454),0)</f>
        <v>1</v>
      </c>
      <c r="CU454" s="481">
        <f t="shared" si="902"/>
        <v>0</v>
      </c>
      <c r="CV454" s="481">
        <f t="shared" si="903"/>
        <v>1</v>
      </c>
      <c r="CW454" s="483">
        <f t="shared" si="904"/>
        <v>0</v>
      </c>
      <c r="CX454" s="483">
        <f t="shared" si="905"/>
        <v>0</v>
      </c>
      <c r="CY454" s="483">
        <f t="shared" si="906"/>
        <v>0</v>
      </c>
      <c r="CZ454" s="483">
        <f t="shared" si="907"/>
        <v>0</v>
      </c>
      <c r="DA454" s="138">
        <f t="shared" si="874"/>
        <v>0</v>
      </c>
    </row>
    <row r="455" spans="1:105">
      <c r="A455" s="561" t="s">
        <v>153</v>
      </c>
      <c r="B455" s="15"/>
      <c r="C455" s="10">
        <f>'4a 1718 CS PC'!AP49</f>
        <v>1.4E-3</v>
      </c>
      <c r="D455" s="10">
        <f>'4a 1718 CS PC'!AR49</f>
        <v>2E-3</v>
      </c>
      <c r="E455" s="10">
        <f>'4b 1819 CS PC'!$AT49</f>
        <v>1.5E-3</v>
      </c>
      <c r="F455" s="10">
        <f>'4b 1819 CS PC'!AQ49</f>
        <v>2.0999999999999999E-3</v>
      </c>
      <c r="G455" s="10">
        <f>'4c 1920 CS PC'!AS49</f>
        <v>1.5E-3</v>
      </c>
      <c r="H455" s="10">
        <f>'4c 1920 CS PC'!AP49</f>
        <v>2.0999999999999999E-3</v>
      </c>
      <c r="I455" s="481">
        <f t="shared" si="867"/>
        <v>0</v>
      </c>
      <c r="J455" s="481">
        <f t="shared" si="867"/>
        <v>0</v>
      </c>
      <c r="K455" s="481">
        <f t="shared" si="867"/>
        <v>0</v>
      </c>
      <c r="L455" s="481">
        <f t="shared" si="867"/>
        <v>0</v>
      </c>
      <c r="M455" s="481">
        <f t="shared" si="867"/>
        <v>0.48859999999999998</v>
      </c>
      <c r="N455" s="481">
        <f t="shared" si="894"/>
        <v>0</v>
      </c>
      <c r="O455" s="481">
        <f t="shared" si="894"/>
        <v>2.226</v>
      </c>
      <c r="P455" s="521"/>
      <c r="Q455" s="521"/>
      <c r="R455" s="481">
        <f t="shared" si="917"/>
        <v>1</v>
      </c>
      <c r="S455" s="481">
        <f t="shared" si="910"/>
        <v>1</v>
      </c>
      <c r="T455" s="481">
        <f t="shared" si="839"/>
        <v>0</v>
      </c>
      <c r="U455" s="481">
        <f t="shared" si="873"/>
        <v>1</v>
      </c>
      <c r="V455" s="481">
        <f t="shared" si="916"/>
        <v>3</v>
      </c>
      <c r="W455" s="481">
        <f t="shared" si="912"/>
        <v>1</v>
      </c>
      <c r="X455" s="481">
        <f t="shared" si="882"/>
        <v>0</v>
      </c>
      <c r="Y455" s="481">
        <f t="shared" si="882"/>
        <v>1</v>
      </c>
      <c r="Z455" s="483">
        <f t="shared" si="882"/>
        <v>0</v>
      </c>
      <c r="AA455" s="481">
        <f t="shared" si="882"/>
        <v>0</v>
      </c>
      <c r="AB455" s="483">
        <f t="shared" si="882"/>
        <v>0</v>
      </c>
      <c r="AC455" s="483">
        <f t="shared" si="882"/>
        <v>0</v>
      </c>
      <c r="AD455" s="481">
        <f t="shared" si="882"/>
        <v>0</v>
      </c>
      <c r="AE455" s="481">
        <f t="shared" si="882"/>
        <v>0</v>
      </c>
      <c r="AF455" s="523">
        <f>ROUNDUP(AF$408*$G455,0)</f>
        <v>1</v>
      </c>
      <c r="AG455" s="481">
        <f t="shared" ref="AA455:AJ466" si="918">ROUND(AG$408*$G455,0)</f>
        <v>0</v>
      </c>
      <c r="AH455" s="481">
        <f t="shared" si="918"/>
        <v>1</v>
      </c>
      <c r="AI455" s="481">
        <f t="shared" si="918"/>
        <v>0</v>
      </c>
      <c r="AJ455" s="481">
        <f t="shared" si="918"/>
        <v>0</v>
      </c>
      <c r="AK455" s="481">
        <f t="shared" si="911"/>
        <v>0</v>
      </c>
      <c r="AL455" s="483">
        <f t="shared" si="911"/>
        <v>0</v>
      </c>
      <c r="AM455" s="481">
        <f t="shared" si="911"/>
        <v>0</v>
      </c>
      <c r="AN455" s="481">
        <f t="shared" si="911"/>
        <v>0</v>
      </c>
      <c r="AO455" s="481">
        <f t="shared" si="911"/>
        <v>0</v>
      </c>
      <c r="AP455" s="481">
        <f t="shared" si="911"/>
        <v>0</v>
      </c>
      <c r="AQ455" s="481">
        <f t="shared" si="911"/>
        <v>0</v>
      </c>
      <c r="AR455" s="481">
        <f t="shared" si="911"/>
        <v>0</v>
      </c>
      <c r="AS455" s="481">
        <f t="shared" si="911"/>
        <v>0</v>
      </c>
      <c r="AT455" s="481">
        <f t="shared" si="911"/>
        <v>0</v>
      </c>
      <c r="AU455" s="481">
        <f t="shared" si="911"/>
        <v>0</v>
      </c>
      <c r="AV455" s="483">
        <f t="shared" si="845"/>
        <v>0</v>
      </c>
      <c r="AW455" s="481">
        <f t="shared" si="913"/>
        <v>0</v>
      </c>
      <c r="AX455" s="481">
        <f t="shared" si="913"/>
        <v>0</v>
      </c>
      <c r="AY455" s="481">
        <f t="shared" si="913"/>
        <v>0</v>
      </c>
      <c r="AZ455" s="481">
        <f t="shared" si="913"/>
        <v>0</v>
      </c>
      <c r="BA455" s="481">
        <f t="shared" si="913"/>
        <v>0</v>
      </c>
      <c r="BB455" s="481">
        <f t="shared" si="913"/>
        <v>0</v>
      </c>
      <c r="BC455" s="481">
        <f t="shared" si="913"/>
        <v>0</v>
      </c>
      <c r="BD455" s="481">
        <f t="shared" si="913"/>
        <v>0</v>
      </c>
      <c r="BE455" s="481">
        <f t="shared" si="913"/>
        <v>0</v>
      </c>
      <c r="BF455" s="481">
        <f t="shared" si="913"/>
        <v>0</v>
      </c>
      <c r="BG455" s="481">
        <f t="shared" si="914"/>
        <v>0</v>
      </c>
      <c r="BH455" s="481">
        <f t="shared" si="914"/>
        <v>0</v>
      </c>
      <c r="BI455" s="481">
        <f t="shared" si="914"/>
        <v>0</v>
      </c>
      <c r="BJ455" s="481">
        <f t="shared" si="914"/>
        <v>0</v>
      </c>
      <c r="BK455" s="481">
        <f t="shared" si="914"/>
        <v>0</v>
      </c>
      <c r="BL455" s="481">
        <f t="shared" si="914"/>
        <v>0</v>
      </c>
      <c r="BM455" s="481">
        <f t="shared" si="914"/>
        <v>0</v>
      </c>
      <c r="BN455" s="481">
        <f t="shared" si="914"/>
        <v>0</v>
      </c>
      <c r="BO455" s="481">
        <f t="shared" si="914"/>
        <v>0</v>
      </c>
      <c r="BP455" s="481">
        <f t="shared" si="914"/>
        <v>0</v>
      </c>
      <c r="BQ455" s="481">
        <f t="shared" si="915"/>
        <v>0</v>
      </c>
      <c r="BR455" s="481">
        <f t="shared" si="915"/>
        <v>0</v>
      </c>
      <c r="BS455" s="481">
        <f t="shared" si="915"/>
        <v>0</v>
      </c>
      <c r="BT455" s="481">
        <f t="shared" si="915"/>
        <v>0</v>
      </c>
      <c r="BU455" s="481">
        <f t="shared" si="915"/>
        <v>0</v>
      </c>
      <c r="BV455" s="481">
        <f t="shared" si="915"/>
        <v>0</v>
      </c>
      <c r="BW455" s="481">
        <f t="shared" si="915"/>
        <v>0</v>
      </c>
      <c r="BX455" s="481">
        <f t="shared" si="915"/>
        <v>0</v>
      </c>
      <c r="BY455" s="481">
        <f t="shared" si="915"/>
        <v>0</v>
      </c>
      <c r="BZ455" s="481">
        <f t="shared" si="915"/>
        <v>0</v>
      </c>
      <c r="CA455" s="481">
        <f t="shared" si="915"/>
        <v>0</v>
      </c>
      <c r="CB455" s="481">
        <f t="shared" si="915"/>
        <v>0</v>
      </c>
      <c r="CC455" s="481">
        <f t="shared" si="915"/>
        <v>0</v>
      </c>
      <c r="CD455" s="481">
        <f t="shared" si="915"/>
        <v>0</v>
      </c>
      <c r="CE455" s="481">
        <f t="shared" si="915"/>
        <v>0</v>
      </c>
      <c r="CF455" s="481"/>
      <c r="CG455" s="481">
        <f t="shared" si="889"/>
        <v>13</v>
      </c>
      <c r="CH455" s="123"/>
      <c r="CI455" s="123">
        <f t="shared" si="850"/>
        <v>0</v>
      </c>
      <c r="CJ455" s="481">
        <f t="shared" si="895"/>
        <v>0</v>
      </c>
      <c r="CK455" s="481">
        <f t="shared" si="890"/>
        <v>4</v>
      </c>
      <c r="CL455" s="483">
        <f t="shared" si="896"/>
        <v>6</v>
      </c>
      <c r="CM455" s="481">
        <f t="shared" si="897"/>
        <v>3</v>
      </c>
      <c r="CN455" s="481">
        <f t="shared" si="898"/>
        <v>0</v>
      </c>
      <c r="CO455" s="483">
        <f t="shared" si="899"/>
        <v>0</v>
      </c>
      <c r="CP455" s="483">
        <f t="shared" si="900"/>
        <v>0</v>
      </c>
      <c r="CQ455" s="483">
        <f t="shared" si="901"/>
        <v>0</v>
      </c>
      <c r="CR455" s="17"/>
      <c r="CS455" s="483">
        <f t="shared" si="908"/>
        <v>0</v>
      </c>
      <c r="CT455" s="537">
        <f>ROUNDUP(SUM(O455:U455),0)</f>
        <v>6</v>
      </c>
      <c r="CU455" s="483">
        <f t="shared" si="902"/>
        <v>5</v>
      </c>
      <c r="CV455" s="481">
        <f t="shared" si="903"/>
        <v>2</v>
      </c>
      <c r="CW455" s="483">
        <f t="shared" si="904"/>
        <v>0</v>
      </c>
      <c r="CX455" s="483">
        <f t="shared" si="905"/>
        <v>0</v>
      </c>
      <c r="CY455" s="483">
        <f t="shared" si="906"/>
        <v>0</v>
      </c>
      <c r="CZ455" s="483">
        <f t="shared" si="907"/>
        <v>0</v>
      </c>
      <c r="DA455" s="138">
        <f t="shared" si="874"/>
        <v>0</v>
      </c>
    </row>
    <row r="456" spans="1:105">
      <c r="A456" s="561" t="s">
        <v>154</v>
      </c>
      <c r="B456" s="15"/>
      <c r="C456" s="10">
        <f>'4a 1718 CS PC'!AP50</f>
        <v>9.1000000000000004E-3</v>
      </c>
      <c r="D456" s="10">
        <f>'4a 1718 CS PC'!AR50</f>
        <v>1.2800000000000001E-2</v>
      </c>
      <c r="E456" s="10">
        <f>'4b 1819 CS PC'!$AT50</f>
        <v>9.1000000000000004E-3</v>
      </c>
      <c r="F456" s="10">
        <f>'4b 1819 CS PC'!AQ50</f>
        <v>1.29E-2</v>
      </c>
      <c r="G456" s="10">
        <f>'4c 1920 CS PC'!AS50</f>
        <v>9.1000000000000004E-3</v>
      </c>
      <c r="H456" s="10">
        <f>'4c 1920 CS PC'!AP50</f>
        <v>1.29E-2</v>
      </c>
      <c r="I456" s="481">
        <f t="shared" si="867"/>
        <v>0</v>
      </c>
      <c r="J456" s="481">
        <f t="shared" si="867"/>
        <v>0</v>
      </c>
      <c r="K456" s="481">
        <f t="shared" si="867"/>
        <v>0</v>
      </c>
      <c r="L456" s="481">
        <f t="shared" si="867"/>
        <v>0</v>
      </c>
      <c r="M456" s="481">
        <f t="shared" si="867"/>
        <v>3.1758999999999999</v>
      </c>
      <c r="N456" s="481">
        <f t="shared" si="894"/>
        <v>0</v>
      </c>
      <c r="O456" s="481">
        <f t="shared" si="894"/>
        <v>14.469000000000001</v>
      </c>
      <c r="P456" s="521"/>
      <c r="Q456" s="521"/>
      <c r="R456" s="481">
        <f t="shared" si="917"/>
        <v>9</v>
      </c>
      <c r="S456" s="481">
        <f t="shared" si="910"/>
        <v>7</v>
      </c>
      <c r="T456" s="481">
        <f t="shared" si="839"/>
        <v>0</v>
      </c>
      <c r="U456" s="481">
        <f t="shared" si="873"/>
        <v>4</v>
      </c>
      <c r="V456" s="481">
        <f t="shared" si="916"/>
        <v>17</v>
      </c>
      <c r="W456" s="481">
        <f t="shared" si="912"/>
        <v>5</v>
      </c>
      <c r="X456" s="481">
        <f t="shared" ref="X456:Z466" si="919">ROUND(X$408*$G456,0)</f>
        <v>2</v>
      </c>
      <c r="Y456" s="481">
        <f t="shared" si="919"/>
        <v>5</v>
      </c>
      <c r="Z456" s="483">
        <f t="shared" si="919"/>
        <v>1</v>
      </c>
      <c r="AA456" s="481">
        <f t="shared" si="918"/>
        <v>1</v>
      </c>
      <c r="AB456" s="483">
        <f t="shared" si="918"/>
        <v>0</v>
      </c>
      <c r="AC456" s="483">
        <f t="shared" si="918"/>
        <v>0</v>
      </c>
      <c r="AD456" s="481">
        <f t="shared" si="918"/>
        <v>1</v>
      </c>
      <c r="AE456" s="481">
        <f t="shared" si="918"/>
        <v>3</v>
      </c>
      <c r="AF456" s="481">
        <f t="shared" si="918"/>
        <v>1</v>
      </c>
      <c r="AG456" s="481">
        <f t="shared" si="918"/>
        <v>0</v>
      </c>
      <c r="AH456" s="481">
        <f t="shared" si="918"/>
        <v>6</v>
      </c>
      <c r="AI456" s="481">
        <f t="shared" si="918"/>
        <v>2</v>
      </c>
      <c r="AJ456" s="481">
        <f t="shared" si="918"/>
        <v>0</v>
      </c>
      <c r="AK456" s="481">
        <f t="shared" si="911"/>
        <v>0</v>
      </c>
      <c r="AL456" s="483">
        <f t="shared" si="911"/>
        <v>0</v>
      </c>
      <c r="AM456" s="481">
        <f t="shared" si="911"/>
        <v>0</v>
      </c>
      <c r="AN456" s="481">
        <f t="shared" si="911"/>
        <v>0</v>
      </c>
      <c r="AO456" s="481">
        <f t="shared" si="911"/>
        <v>0</v>
      </c>
      <c r="AP456" s="481">
        <f t="shared" si="911"/>
        <v>0</v>
      </c>
      <c r="AQ456" s="481">
        <f t="shared" si="911"/>
        <v>0</v>
      </c>
      <c r="AR456" s="481">
        <f t="shared" si="911"/>
        <v>0</v>
      </c>
      <c r="AS456" s="481">
        <f t="shared" si="911"/>
        <v>0</v>
      </c>
      <c r="AT456" s="481">
        <f t="shared" si="911"/>
        <v>0</v>
      </c>
      <c r="AU456" s="481">
        <f t="shared" si="911"/>
        <v>0</v>
      </c>
      <c r="AV456" s="483">
        <f t="shared" si="845"/>
        <v>0</v>
      </c>
      <c r="AW456" s="481">
        <f t="shared" si="913"/>
        <v>0</v>
      </c>
      <c r="AX456" s="481">
        <f t="shared" si="913"/>
        <v>0</v>
      </c>
      <c r="AY456" s="481">
        <f t="shared" si="913"/>
        <v>0</v>
      </c>
      <c r="AZ456" s="481">
        <f t="shared" si="913"/>
        <v>0</v>
      </c>
      <c r="BA456" s="481">
        <f t="shared" si="913"/>
        <v>0</v>
      </c>
      <c r="BB456" s="481">
        <f t="shared" si="913"/>
        <v>0</v>
      </c>
      <c r="BC456" s="481">
        <f t="shared" si="913"/>
        <v>0</v>
      </c>
      <c r="BD456" s="481">
        <f t="shared" si="913"/>
        <v>0</v>
      </c>
      <c r="BE456" s="481">
        <f t="shared" si="913"/>
        <v>0</v>
      </c>
      <c r="BF456" s="481">
        <f t="shared" si="913"/>
        <v>0</v>
      </c>
      <c r="BG456" s="481">
        <f t="shared" si="914"/>
        <v>0</v>
      </c>
      <c r="BH456" s="481">
        <f t="shared" si="914"/>
        <v>0</v>
      </c>
      <c r="BI456" s="481">
        <f t="shared" si="914"/>
        <v>0</v>
      </c>
      <c r="BJ456" s="481">
        <f t="shared" si="914"/>
        <v>0</v>
      </c>
      <c r="BK456" s="481">
        <f t="shared" si="914"/>
        <v>0</v>
      </c>
      <c r="BL456" s="481">
        <f t="shared" si="914"/>
        <v>0</v>
      </c>
      <c r="BM456" s="481">
        <f t="shared" si="914"/>
        <v>0</v>
      </c>
      <c r="BN456" s="481">
        <f t="shared" si="914"/>
        <v>0</v>
      </c>
      <c r="BO456" s="481">
        <f t="shared" si="914"/>
        <v>0</v>
      </c>
      <c r="BP456" s="481">
        <f t="shared" si="914"/>
        <v>0</v>
      </c>
      <c r="BQ456" s="481">
        <f t="shared" si="915"/>
        <v>0</v>
      </c>
      <c r="BR456" s="481">
        <f t="shared" si="915"/>
        <v>0</v>
      </c>
      <c r="BS456" s="481">
        <f t="shared" si="915"/>
        <v>0</v>
      </c>
      <c r="BT456" s="481">
        <f t="shared" si="915"/>
        <v>0</v>
      </c>
      <c r="BU456" s="481">
        <f t="shared" si="915"/>
        <v>0</v>
      </c>
      <c r="BV456" s="481">
        <f t="shared" si="915"/>
        <v>0</v>
      </c>
      <c r="BW456" s="481">
        <f t="shared" si="915"/>
        <v>0</v>
      </c>
      <c r="BX456" s="481">
        <f t="shared" si="915"/>
        <v>0</v>
      </c>
      <c r="BY456" s="481">
        <f t="shared" si="915"/>
        <v>0</v>
      </c>
      <c r="BZ456" s="481">
        <f t="shared" si="915"/>
        <v>0</v>
      </c>
      <c r="CA456" s="481">
        <f t="shared" si="915"/>
        <v>0</v>
      </c>
      <c r="CB456" s="481">
        <f t="shared" si="915"/>
        <v>0</v>
      </c>
      <c r="CC456" s="481">
        <f t="shared" si="915"/>
        <v>0</v>
      </c>
      <c r="CD456" s="481">
        <f t="shared" si="915"/>
        <v>0</v>
      </c>
      <c r="CE456" s="481">
        <f t="shared" si="915"/>
        <v>0</v>
      </c>
      <c r="CF456" s="481"/>
      <c r="CG456" s="481">
        <f t="shared" si="889"/>
        <v>82</v>
      </c>
      <c r="CH456" s="123"/>
      <c r="CI456" s="123">
        <f t="shared" si="850"/>
        <v>0</v>
      </c>
      <c r="CJ456" s="481">
        <f t="shared" si="895"/>
        <v>0</v>
      </c>
      <c r="CK456" s="481">
        <f t="shared" si="890"/>
        <v>27</v>
      </c>
      <c r="CL456" s="481">
        <f t="shared" si="896"/>
        <v>33</v>
      </c>
      <c r="CM456" s="483">
        <f t="shared" si="897"/>
        <v>22</v>
      </c>
      <c r="CN456" s="481">
        <f t="shared" si="898"/>
        <v>0</v>
      </c>
      <c r="CO456" s="483">
        <f t="shared" si="899"/>
        <v>0</v>
      </c>
      <c r="CP456" s="483">
        <f t="shared" si="900"/>
        <v>0</v>
      </c>
      <c r="CQ456" s="483">
        <f t="shared" si="901"/>
        <v>0</v>
      </c>
      <c r="CR456" s="17"/>
      <c r="CS456" s="483">
        <f t="shared" si="908"/>
        <v>3</v>
      </c>
      <c r="CT456" s="537">
        <f>ROUNDUP(SUM(O456:U456),0)</f>
        <v>35</v>
      </c>
      <c r="CU456" s="483">
        <f t="shared" si="902"/>
        <v>31</v>
      </c>
      <c r="CV456" s="481">
        <f t="shared" si="903"/>
        <v>13</v>
      </c>
      <c r="CW456" s="483">
        <f t="shared" si="904"/>
        <v>0</v>
      </c>
      <c r="CX456" s="483">
        <f t="shared" si="905"/>
        <v>0</v>
      </c>
      <c r="CY456" s="483">
        <f t="shared" si="906"/>
        <v>0</v>
      </c>
      <c r="CZ456" s="483">
        <f t="shared" si="907"/>
        <v>0</v>
      </c>
      <c r="DA456" s="138">
        <f t="shared" si="874"/>
        <v>0</v>
      </c>
    </row>
    <row r="457" spans="1:105">
      <c r="A457" s="561" t="s">
        <v>155</v>
      </c>
      <c r="B457" s="15"/>
      <c r="C457" s="10">
        <f>'4a 1718 CS PC'!AP51</f>
        <v>9.1999999999999998E-3</v>
      </c>
      <c r="D457" s="10">
        <f>'4a 1718 CS PC'!AR51</f>
        <v>1.29E-2</v>
      </c>
      <c r="E457" s="10">
        <f>'4b 1819 CS PC'!$AT51</f>
        <v>8.5000000000000006E-3</v>
      </c>
      <c r="F457" s="10">
        <f>'4b 1819 CS PC'!AQ51</f>
        <v>1.21E-2</v>
      </c>
      <c r="G457" s="10">
        <f>'4c 1920 CS PC'!AS51</f>
        <v>8.3000000000000001E-3</v>
      </c>
      <c r="H457" s="10">
        <f>'4c 1920 CS PC'!AP51</f>
        <v>1.1900000000000001E-2</v>
      </c>
      <c r="I457" s="481">
        <f t="shared" si="867"/>
        <v>0</v>
      </c>
      <c r="J457" s="481">
        <f t="shared" si="867"/>
        <v>0</v>
      </c>
      <c r="K457" s="481">
        <f t="shared" si="867"/>
        <v>0</v>
      </c>
      <c r="L457" s="481">
        <f t="shared" si="867"/>
        <v>0</v>
      </c>
      <c r="M457" s="481">
        <f t="shared" si="867"/>
        <v>3.2107999999999999</v>
      </c>
      <c r="N457" s="481">
        <f>N$408*$C457</f>
        <v>0</v>
      </c>
      <c r="O457" s="481">
        <f>O$408*$C457</f>
        <v>14.628</v>
      </c>
      <c r="P457" s="521"/>
      <c r="Q457" s="521"/>
      <c r="R457" s="481">
        <f t="shared" si="917"/>
        <v>9</v>
      </c>
      <c r="S457" s="481">
        <f t="shared" si="910"/>
        <v>6</v>
      </c>
      <c r="T457" s="481">
        <f t="shared" si="839"/>
        <v>0</v>
      </c>
      <c r="U457" s="481">
        <f t="shared" si="873"/>
        <v>4</v>
      </c>
      <c r="V457" s="481">
        <f t="shared" si="916"/>
        <v>16</v>
      </c>
      <c r="W457" s="481">
        <f t="shared" si="912"/>
        <v>5</v>
      </c>
      <c r="X457" s="481">
        <f t="shared" si="919"/>
        <v>2</v>
      </c>
      <c r="Y457" s="481">
        <f t="shared" si="919"/>
        <v>4</v>
      </c>
      <c r="Z457" s="483">
        <f t="shared" si="919"/>
        <v>1</v>
      </c>
      <c r="AA457" s="481">
        <f t="shared" si="918"/>
        <v>1</v>
      </c>
      <c r="AB457" s="483">
        <f t="shared" si="918"/>
        <v>0</v>
      </c>
      <c r="AC457" s="483">
        <f t="shared" si="918"/>
        <v>0</v>
      </c>
      <c r="AD457" s="481">
        <f t="shared" si="918"/>
        <v>1</v>
      </c>
      <c r="AE457" s="481">
        <f t="shared" si="918"/>
        <v>3</v>
      </c>
      <c r="AF457" s="481">
        <f t="shared" si="918"/>
        <v>1</v>
      </c>
      <c r="AG457" s="481">
        <f t="shared" si="918"/>
        <v>0</v>
      </c>
      <c r="AH457" s="481">
        <f t="shared" si="918"/>
        <v>6</v>
      </c>
      <c r="AI457" s="481">
        <f t="shared" si="918"/>
        <v>2</v>
      </c>
      <c r="AJ457" s="481">
        <f t="shared" si="918"/>
        <v>0</v>
      </c>
      <c r="AK457" s="481">
        <f t="shared" si="911"/>
        <v>0</v>
      </c>
      <c r="AL457" s="483">
        <f t="shared" si="911"/>
        <v>0</v>
      </c>
      <c r="AM457" s="481">
        <f t="shared" si="911"/>
        <v>0</v>
      </c>
      <c r="AN457" s="481">
        <f t="shared" si="911"/>
        <v>0</v>
      </c>
      <c r="AO457" s="481">
        <f t="shared" si="911"/>
        <v>0</v>
      </c>
      <c r="AP457" s="481">
        <f t="shared" si="911"/>
        <v>0</v>
      </c>
      <c r="AQ457" s="481">
        <f t="shared" si="911"/>
        <v>0</v>
      </c>
      <c r="AR457" s="481">
        <f t="shared" si="911"/>
        <v>0</v>
      </c>
      <c r="AS457" s="481">
        <f t="shared" si="911"/>
        <v>0</v>
      </c>
      <c r="AT457" s="481">
        <f t="shared" si="911"/>
        <v>0</v>
      </c>
      <c r="AU457" s="481">
        <f t="shared" si="911"/>
        <v>0</v>
      </c>
      <c r="AV457" s="483">
        <f t="shared" si="845"/>
        <v>0</v>
      </c>
      <c r="AW457" s="481">
        <f t="shared" si="913"/>
        <v>0</v>
      </c>
      <c r="AX457" s="481">
        <f t="shared" si="913"/>
        <v>0</v>
      </c>
      <c r="AY457" s="481">
        <f t="shared" si="913"/>
        <v>0</v>
      </c>
      <c r="AZ457" s="481">
        <f t="shared" si="913"/>
        <v>0</v>
      </c>
      <c r="BA457" s="481">
        <f t="shared" si="913"/>
        <v>0</v>
      </c>
      <c r="BB457" s="481">
        <f t="shared" si="913"/>
        <v>0</v>
      </c>
      <c r="BC457" s="481">
        <f t="shared" si="913"/>
        <v>0</v>
      </c>
      <c r="BD457" s="481">
        <f t="shared" si="913"/>
        <v>0</v>
      </c>
      <c r="BE457" s="481">
        <f t="shared" si="913"/>
        <v>0</v>
      </c>
      <c r="BF457" s="481">
        <f t="shared" si="913"/>
        <v>0</v>
      </c>
      <c r="BG457" s="481">
        <f t="shared" si="914"/>
        <v>0</v>
      </c>
      <c r="BH457" s="481">
        <f t="shared" si="914"/>
        <v>0</v>
      </c>
      <c r="BI457" s="481">
        <f t="shared" si="914"/>
        <v>0</v>
      </c>
      <c r="BJ457" s="481">
        <f t="shared" si="914"/>
        <v>0</v>
      </c>
      <c r="BK457" s="481">
        <f t="shared" si="914"/>
        <v>0</v>
      </c>
      <c r="BL457" s="481">
        <f t="shared" si="914"/>
        <v>0</v>
      </c>
      <c r="BM457" s="481">
        <f t="shared" si="914"/>
        <v>0</v>
      </c>
      <c r="BN457" s="481">
        <f t="shared" si="914"/>
        <v>0</v>
      </c>
      <c r="BO457" s="481">
        <f t="shared" si="914"/>
        <v>0</v>
      </c>
      <c r="BP457" s="481">
        <f t="shared" si="914"/>
        <v>0</v>
      </c>
      <c r="BQ457" s="481">
        <f t="shared" si="915"/>
        <v>0</v>
      </c>
      <c r="BR457" s="481">
        <f t="shared" si="915"/>
        <v>0</v>
      </c>
      <c r="BS457" s="481">
        <f t="shared" si="915"/>
        <v>0</v>
      </c>
      <c r="BT457" s="481">
        <f t="shared" si="915"/>
        <v>0</v>
      </c>
      <c r="BU457" s="481">
        <f t="shared" si="915"/>
        <v>0</v>
      </c>
      <c r="BV457" s="481">
        <f t="shared" si="915"/>
        <v>0</v>
      </c>
      <c r="BW457" s="481">
        <f t="shared" si="915"/>
        <v>0</v>
      </c>
      <c r="BX457" s="481">
        <f t="shared" si="915"/>
        <v>0</v>
      </c>
      <c r="BY457" s="481">
        <f t="shared" si="915"/>
        <v>0</v>
      </c>
      <c r="BZ457" s="481">
        <f t="shared" si="915"/>
        <v>0</v>
      </c>
      <c r="CA457" s="481">
        <f t="shared" si="915"/>
        <v>0</v>
      </c>
      <c r="CB457" s="481">
        <f t="shared" si="915"/>
        <v>0</v>
      </c>
      <c r="CC457" s="481">
        <f t="shared" si="915"/>
        <v>0</v>
      </c>
      <c r="CD457" s="481">
        <f t="shared" si="915"/>
        <v>0</v>
      </c>
      <c r="CE457" s="481">
        <f t="shared" si="915"/>
        <v>0</v>
      </c>
      <c r="CF457" s="481"/>
      <c r="CG457" s="481">
        <f t="shared" si="889"/>
        <v>79</v>
      </c>
      <c r="CH457" s="123"/>
      <c r="CI457" s="123">
        <f t="shared" si="850"/>
        <v>0</v>
      </c>
      <c r="CJ457" s="481">
        <f t="shared" si="895"/>
        <v>0</v>
      </c>
      <c r="CK457" s="481">
        <f t="shared" si="890"/>
        <v>27</v>
      </c>
      <c r="CL457" s="481">
        <f t="shared" si="896"/>
        <v>31</v>
      </c>
      <c r="CM457" s="481">
        <f t="shared" si="897"/>
        <v>21</v>
      </c>
      <c r="CN457" s="481">
        <f t="shared" si="898"/>
        <v>0</v>
      </c>
      <c r="CO457" s="483">
        <f t="shared" si="899"/>
        <v>0</v>
      </c>
      <c r="CP457" s="483">
        <f t="shared" si="900"/>
        <v>0</v>
      </c>
      <c r="CQ457" s="483">
        <f t="shared" si="901"/>
        <v>0</v>
      </c>
      <c r="CR457" s="17"/>
      <c r="CS457" s="483">
        <f t="shared" si="908"/>
        <v>3</v>
      </c>
      <c r="CT457" s="483">
        <f>ROUND(SUM(O457:U457),0)</f>
        <v>34</v>
      </c>
      <c r="CU457" s="483">
        <f t="shared" si="902"/>
        <v>29</v>
      </c>
      <c r="CV457" s="483">
        <f t="shared" si="903"/>
        <v>13</v>
      </c>
      <c r="CW457" s="483">
        <f t="shared" si="904"/>
        <v>0</v>
      </c>
      <c r="CX457" s="483">
        <f t="shared" si="905"/>
        <v>0</v>
      </c>
      <c r="CY457" s="483">
        <f t="shared" si="906"/>
        <v>0</v>
      </c>
      <c r="CZ457" s="483">
        <f t="shared" si="907"/>
        <v>0</v>
      </c>
      <c r="DA457" s="138">
        <f t="shared" si="874"/>
        <v>0</v>
      </c>
    </row>
    <row r="458" spans="1:105">
      <c r="A458" s="561" t="s">
        <v>156</v>
      </c>
      <c r="B458" s="15"/>
      <c r="C458" s="10">
        <f>'4a 1718 CS PC'!AP52</f>
        <v>1.89E-2</v>
      </c>
      <c r="D458" s="10">
        <f>'4a 1718 CS PC'!AR52</f>
        <v>2.6599999999999999E-2</v>
      </c>
      <c r="E458" s="10">
        <f>'4b 1819 CS PC'!$AT52</f>
        <v>1.8599999999999998E-2</v>
      </c>
      <c r="F458" s="10">
        <f>'4b 1819 CS PC'!AQ52</f>
        <v>2.64E-2</v>
      </c>
      <c r="G458" s="10">
        <f>'4c 1920 CS PC'!AS52</f>
        <v>1.8499999999999999E-2</v>
      </c>
      <c r="H458" s="10">
        <f>'4c 1920 CS PC'!AP52</f>
        <v>2.6200000000000001E-2</v>
      </c>
      <c r="I458" s="481">
        <f t="shared" si="867"/>
        <v>0</v>
      </c>
      <c r="J458" s="481">
        <f t="shared" si="867"/>
        <v>0</v>
      </c>
      <c r="K458" s="481">
        <f t="shared" si="867"/>
        <v>0</v>
      </c>
      <c r="L458" s="481">
        <f t="shared" si="867"/>
        <v>0</v>
      </c>
      <c r="M458" s="481">
        <f t="shared" si="867"/>
        <v>6.5960999999999999</v>
      </c>
      <c r="N458" s="481">
        <f>N$408*$C458</f>
        <v>0</v>
      </c>
      <c r="O458" s="481">
        <f>O$408*$C458</f>
        <v>30.051000000000002</v>
      </c>
      <c r="P458" s="521"/>
      <c r="Q458" s="521"/>
      <c r="R458" s="481">
        <f t="shared" si="917"/>
        <v>19</v>
      </c>
      <c r="S458" s="481">
        <f t="shared" si="910"/>
        <v>14</v>
      </c>
      <c r="T458" s="481">
        <f t="shared" si="839"/>
        <v>0</v>
      </c>
      <c r="U458" s="481">
        <f t="shared" si="873"/>
        <v>9</v>
      </c>
      <c r="V458" s="481">
        <f t="shared" si="916"/>
        <v>35</v>
      </c>
      <c r="W458" s="481">
        <f t="shared" si="912"/>
        <v>10</v>
      </c>
      <c r="X458" s="481">
        <f t="shared" si="919"/>
        <v>5</v>
      </c>
      <c r="Y458" s="481">
        <f t="shared" si="919"/>
        <v>9</v>
      </c>
      <c r="Z458" s="483">
        <f t="shared" si="919"/>
        <v>3</v>
      </c>
      <c r="AA458" s="481">
        <f t="shared" si="918"/>
        <v>2</v>
      </c>
      <c r="AB458" s="483">
        <f t="shared" si="918"/>
        <v>0</v>
      </c>
      <c r="AC458" s="483">
        <f t="shared" si="918"/>
        <v>0</v>
      </c>
      <c r="AD458" s="481">
        <f t="shared" si="918"/>
        <v>2</v>
      </c>
      <c r="AE458" s="481">
        <f t="shared" si="918"/>
        <v>6</v>
      </c>
      <c r="AF458" s="481">
        <f t="shared" si="918"/>
        <v>3</v>
      </c>
      <c r="AG458" s="481">
        <f t="shared" si="918"/>
        <v>0</v>
      </c>
      <c r="AH458" s="481">
        <f t="shared" si="918"/>
        <v>12</v>
      </c>
      <c r="AI458" s="481">
        <f t="shared" si="918"/>
        <v>4</v>
      </c>
      <c r="AJ458" s="481">
        <f t="shared" si="918"/>
        <v>1</v>
      </c>
      <c r="AK458" s="481">
        <f t="shared" si="911"/>
        <v>0</v>
      </c>
      <c r="AL458" s="483">
        <f t="shared" si="911"/>
        <v>0</v>
      </c>
      <c r="AM458" s="481">
        <f t="shared" si="911"/>
        <v>0</v>
      </c>
      <c r="AN458" s="481">
        <f t="shared" si="911"/>
        <v>0</v>
      </c>
      <c r="AO458" s="481">
        <f t="shared" si="911"/>
        <v>0</v>
      </c>
      <c r="AP458" s="481">
        <f t="shared" si="911"/>
        <v>0</v>
      </c>
      <c r="AQ458" s="481">
        <f t="shared" si="911"/>
        <v>0</v>
      </c>
      <c r="AR458" s="481">
        <f t="shared" si="911"/>
        <v>0</v>
      </c>
      <c r="AS458" s="481">
        <f t="shared" si="911"/>
        <v>0</v>
      </c>
      <c r="AT458" s="481">
        <f t="shared" si="911"/>
        <v>0</v>
      </c>
      <c r="AU458" s="481">
        <f t="shared" si="911"/>
        <v>0</v>
      </c>
      <c r="AV458" s="483">
        <f t="shared" si="845"/>
        <v>0</v>
      </c>
      <c r="AW458" s="481">
        <f t="shared" si="913"/>
        <v>0</v>
      </c>
      <c r="AX458" s="481">
        <f t="shared" si="913"/>
        <v>0</v>
      </c>
      <c r="AY458" s="481">
        <f t="shared" si="913"/>
        <v>0</v>
      </c>
      <c r="AZ458" s="481">
        <f t="shared" si="913"/>
        <v>0</v>
      </c>
      <c r="BA458" s="481">
        <f t="shared" si="913"/>
        <v>0</v>
      </c>
      <c r="BB458" s="481">
        <f t="shared" si="913"/>
        <v>0</v>
      </c>
      <c r="BC458" s="481">
        <f t="shared" si="913"/>
        <v>0</v>
      </c>
      <c r="BD458" s="481">
        <f t="shared" si="913"/>
        <v>0</v>
      </c>
      <c r="BE458" s="481">
        <f t="shared" si="913"/>
        <v>0</v>
      </c>
      <c r="BF458" s="481">
        <f t="shared" si="913"/>
        <v>0</v>
      </c>
      <c r="BG458" s="481">
        <f t="shared" si="914"/>
        <v>0</v>
      </c>
      <c r="BH458" s="481">
        <f t="shared" si="914"/>
        <v>0</v>
      </c>
      <c r="BI458" s="481">
        <f t="shared" si="914"/>
        <v>0</v>
      </c>
      <c r="BJ458" s="481">
        <f t="shared" si="914"/>
        <v>0</v>
      </c>
      <c r="BK458" s="481">
        <f t="shared" si="914"/>
        <v>0</v>
      </c>
      <c r="BL458" s="481">
        <f t="shared" si="914"/>
        <v>0</v>
      </c>
      <c r="BM458" s="481">
        <f t="shared" si="914"/>
        <v>0</v>
      </c>
      <c r="BN458" s="481">
        <f t="shared" si="914"/>
        <v>0</v>
      </c>
      <c r="BO458" s="481">
        <f t="shared" si="914"/>
        <v>0</v>
      </c>
      <c r="BP458" s="481">
        <f t="shared" si="914"/>
        <v>0</v>
      </c>
      <c r="BQ458" s="481">
        <f t="shared" si="915"/>
        <v>0</v>
      </c>
      <c r="BR458" s="481">
        <f t="shared" si="915"/>
        <v>0</v>
      </c>
      <c r="BS458" s="481">
        <f t="shared" si="915"/>
        <v>0</v>
      </c>
      <c r="BT458" s="481">
        <f t="shared" si="915"/>
        <v>0</v>
      </c>
      <c r="BU458" s="481">
        <f t="shared" si="915"/>
        <v>0</v>
      </c>
      <c r="BV458" s="481">
        <f t="shared" si="915"/>
        <v>0</v>
      </c>
      <c r="BW458" s="481">
        <f t="shared" si="915"/>
        <v>0</v>
      </c>
      <c r="BX458" s="481">
        <f t="shared" si="915"/>
        <v>0</v>
      </c>
      <c r="BY458" s="481">
        <f t="shared" si="915"/>
        <v>0</v>
      </c>
      <c r="BZ458" s="481">
        <f t="shared" si="915"/>
        <v>0</v>
      </c>
      <c r="CA458" s="481">
        <f t="shared" si="915"/>
        <v>0</v>
      </c>
      <c r="CB458" s="481">
        <f t="shared" si="915"/>
        <v>0</v>
      </c>
      <c r="CC458" s="481">
        <f t="shared" si="915"/>
        <v>0</v>
      </c>
      <c r="CD458" s="481">
        <f t="shared" si="915"/>
        <v>0</v>
      </c>
      <c r="CE458" s="481">
        <f t="shared" si="915"/>
        <v>0</v>
      </c>
      <c r="CF458" s="481"/>
      <c r="CG458" s="483">
        <f t="shared" si="889"/>
        <v>171</v>
      </c>
      <c r="CH458" s="123"/>
      <c r="CI458" s="123">
        <f t="shared" si="850"/>
        <v>0</v>
      </c>
      <c r="CJ458" s="481">
        <f t="shared" si="895"/>
        <v>0</v>
      </c>
      <c r="CK458" s="481">
        <f t="shared" si="890"/>
        <v>56</v>
      </c>
      <c r="CL458" s="483">
        <f t="shared" si="896"/>
        <v>68</v>
      </c>
      <c r="CM458" s="481">
        <f t="shared" si="897"/>
        <v>46</v>
      </c>
      <c r="CN458" s="481">
        <f t="shared" si="898"/>
        <v>1</v>
      </c>
      <c r="CO458" s="483">
        <f t="shared" si="899"/>
        <v>0</v>
      </c>
      <c r="CP458" s="483">
        <f t="shared" si="900"/>
        <v>0</v>
      </c>
      <c r="CQ458" s="483">
        <f t="shared" si="901"/>
        <v>0</v>
      </c>
      <c r="CR458" s="17"/>
      <c r="CS458" s="483">
        <f t="shared" si="908"/>
        <v>7</v>
      </c>
      <c r="CT458" s="483">
        <f>ROUND(SUM(O458:U458),0)</f>
        <v>72</v>
      </c>
      <c r="CU458" s="483">
        <f t="shared" si="902"/>
        <v>64</v>
      </c>
      <c r="CV458" s="481">
        <f t="shared" si="903"/>
        <v>28</v>
      </c>
      <c r="CW458" s="483">
        <f t="shared" si="904"/>
        <v>0</v>
      </c>
      <c r="CX458" s="483">
        <f t="shared" si="905"/>
        <v>0</v>
      </c>
      <c r="CY458" s="483">
        <f t="shared" si="906"/>
        <v>0</v>
      </c>
      <c r="CZ458" s="483">
        <f t="shared" si="907"/>
        <v>0</v>
      </c>
      <c r="DA458" s="138">
        <f t="shared" si="874"/>
        <v>0</v>
      </c>
    </row>
    <row r="459" spans="1:105">
      <c r="A459" s="561" t="s">
        <v>157</v>
      </c>
      <c r="B459" s="15"/>
      <c r="C459" s="10">
        <f>'4a 1718 CS PC'!AP53</f>
        <v>3.0999999999999999E-3</v>
      </c>
      <c r="D459" s="10">
        <f>'4a 1718 CS PC'!AR53</f>
        <v>4.3E-3</v>
      </c>
      <c r="E459" s="10">
        <f>'4b 1819 CS PC'!$AT53</f>
        <v>3.0999999999999999E-3</v>
      </c>
      <c r="F459" s="10">
        <f>'4b 1819 CS PC'!AQ53</f>
        <v>4.4000000000000003E-3</v>
      </c>
      <c r="G459" s="10">
        <f>'4c 1920 CS PC'!AS53</f>
        <v>3.0999999999999999E-3</v>
      </c>
      <c r="H459" s="10">
        <f>'4c 1920 CS PC'!AP53</f>
        <v>4.4000000000000003E-3</v>
      </c>
      <c r="I459" s="481">
        <f t="shared" si="867"/>
        <v>0</v>
      </c>
      <c r="J459" s="481">
        <f t="shared" si="867"/>
        <v>0</v>
      </c>
      <c r="K459" s="481">
        <f t="shared" si="867"/>
        <v>0</v>
      </c>
      <c r="L459" s="481">
        <f t="shared" ref="J459:O466" si="920">L$408*$C459</f>
        <v>0</v>
      </c>
      <c r="M459" s="481">
        <f t="shared" si="920"/>
        <v>1.0818999999999999</v>
      </c>
      <c r="N459" s="481">
        <f t="shared" si="920"/>
        <v>0</v>
      </c>
      <c r="O459" s="481">
        <f t="shared" si="920"/>
        <v>4.9290000000000003</v>
      </c>
      <c r="P459" s="521"/>
      <c r="Q459" s="521"/>
      <c r="R459" s="481">
        <f t="shared" si="917"/>
        <v>3</v>
      </c>
      <c r="S459" s="481">
        <f t="shared" si="910"/>
        <v>2</v>
      </c>
      <c r="T459" s="481">
        <f t="shared" si="839"/>
        <v>0</v>
      </c>
      <c r="U459" s="481">
        <f t="shared" si="873"/>
        <v>1</v>
      </c>
      <c r="V459" s="481">
        <f t="shared" si="916"/>
        <v>6</v>
      </c>
      <c r="W459" s="481">
        <f t="shared" si="912"/>
        <v>2</v>
      </c>
      <c r="X459" s="481">
        <f t="shared" si="919"/>
        <v>1</v>
      </c>
      <c r="Y459" s="481">
        <f t="shared" si="919"/>
        <v>2</v>
      </c>
      <c r="Z459" s="483">
        <f t="shared" si="919"/>
        <v>0</v>
      </c>
      <c r="AA459" s="481">
        <f t="shared" si="918"/>
        <v>0</v>
      </c>
      <c r="AB459" s="483">
        <f t="shared" si="918"/>
        <v>0</v>
      </c>
      <c r="AC459" s="483">
        <f t="shared" si="918"/>
        <v>0</v>
      </c>
      <c r="AD459" s="481">
        <f t="shared" si="918"/>
        <v>0</v>
      </c>
      <c r="AE459" s="481">
        <f t="shared" si="918"/>
        <v>1</v>
      </c>
      <c r="AF459" s="523">
        <f>ROUNDUP(AF$408*$G459,0)</f>
        <v>1</v>
      </c>
      <c r="AG459" s="481">
        <f t="shared" si="918"/>
        <v>0</v>
      </c>
      <c r="AH459" s="481">
        <f t="shared" si="918"/>
        <v>2</v>
      </c>
      <c r="AI459" s="481">
        <f t="shared" si="918"/>
        <v>1</v>
      </c>
      <c r="AJ459" s="481">
        <f t="shared" si="918"/>
        <v>0</v>
      </c>
      <c r="AK459" s="481">
        <f t="shared" si="911"/>
        <v>0</v>
      </c>
      <c r="AL459" s="483">
        <f t="shared" si="911"/>
        <v>0</v>
      </c>
      <c r="AM459" s="481">
        <f t="shared" si="911"/>
        <v>0</v>
      </c>
      <c r="AN459" s="481">
        <f t="shared" si="911"/>
        <v>0</v>
      </c>
      <c r="AO459" s="481">
        <f t="shared" si="911"/>
        <v>0</v>
      </c>
      <c r="AP459" s="481">
        <f t="shared" si="911"/>
        <v>0</v>
      </c>
      <c r="AQ459" s="481">
        <f t="shared" si="911"/>
        <v>0</v>
      </c>
      <c r="AR459" s="481">
        <f t="shared" si="911"/>
        <v>0</v>
      </c>
      <c r="AS459" s="481">
        <f t="shared" si="911"/>
        <v>0</v>
      </c>
      <c r="AT459" s="481">
        <f t="shared" si="911"/>
        <v>0</v>
      </c>
      <c r="AU459" s="481">
        <f t="shared" si="911"/>
        <v>0</v>
      </c>
      <c r="AV459" s="483">
        <f t="shared" si="845"/>
        <v>0</v>
      </c>
      <c r="AW459" s="481">
        <f t="shared" si="913"/>
        <v>0</v>
      </c>
      <c r="AX459" s="481">
        <f t="shared" si="913"/>
        <v>0</v>
      </c>
      <c r="AY459" s="481">
        <f t="shared" si="913"/>
        <v>0</v>
      </c>
      <c r="AZ459" s="481">
        <f t="shared" si="913"/>
        <v>0</v>
      </c>
      <c r="BA459" s="481">
        <f t="shared" si="913"/>
        <v>0</v>
      </c>
      <c r="BB459" s="481">
        <f t="shared" si="913"/>
        <v>0</v>
      </c>
      <c r="BC459" s="481">
        <f t="shared" si="913"/>
        <v>0</v>
      </c>
      <c r="BD459" s="481">
        <f t="shared" si="913"/>
        <v>0</v>
      </c>
      <c r="BE459" s="481">
        <f t="shared" si="913"/>
        <v>0</v>
      </c>
      <c r="BF459" s="481">
        <f t="shared" si="913"/>
        <v>0</v>
      </c>
      <c r="BG459" s="481">
        <f t="shared" si="914"/>
        <v>0</v>
      </c>
      <c r="BH459" s="481">
        <f t="shared" si="914"/>
        <v>0</v>
      </c>
      <c r="BI459" s="481">
        <f t="shared" si="914"/>
        <v>0</v>
      </c>
      <c r="BJ459" s="481">
        <f t="shared" si="914"/>
        <v>0</v>
      </c>
      <c r="BK459" s="481">
        <f t="shared" si="914"/>
        <v>0</v>
      </c>
      <c r="BL459" s="481">
        <f t="shared" si="914"/>
        <v>0</v>
      </c>
      <c r="BM459" s="481">
        <f t="shared" si="914"/>
        <v>0</v>
      </c>
      <c r="BN459" s="481">
        <f t="shared" si="914"/>
        <v>0</v>
      </c>
      <c r="BO459" s="481">
        <f t="shared" si="914"/>
        <v>0</v>
      </c>
      <c r="BP459" s="481">
        <f t="shared" si="914"/>
        <v>0</v>
      </c>
      <c r="BQ459" s="481">
        <f t="shared" si="915"/>
        <v>0</v>
      </c>
      <c r="BR459" s="481">
        <f t="shared" si="915"/>
        <v>0</v>
      </c>
      <c r="BS459" s="481">
        <f t="shared" si="915"/>
        <v>0</v>
      </c>
      <c r="BT459" s="481">
        <f t="shared" si="915"/>
        <v>0</v>
      </c>
      <c r="BU459" s="481">
        <f t="shared" si="915"/>
        <v>0</v>
      </c>
      <c r="BV459" s="481">
        <f t="shared" si="915"/>
        <v>0</v>
      </c>
      <c r="BW459" s="481">
        <f t="shared" si="915"/>
        <v>0</v>
      </c>
      <c r="BX459" s="481">
        <f t="shared" si="915"/>
        <v>0</v>
      </c>
      <c r="BY459" s="481">
        <f t="shared" si="915"/>
        <v>0</v>
      </c>
      <c r="BZ459" s="481">
        <f t="shared" si="915"/>
        <v>0</v>
      </c>
      <c r="CA459" s="481">
        <f t="shared" si="915"/>
        <v>0</v>
      </c>
      <c r="CB459" s="481">
        <f t="shared" si="915"/>
        <v>0</v>
      </c>
      <c r="CC459" s="481">
        <f t="shared" si="915"/>
        <v>0</v>
      </c>
      <c r="CD459" s="481">
        <f t="shared" si="915"/>
        <v>0</v>
      </c>
      <c r="CE459" s="481">
        <f t="shared" si="915"/>
        <v>0</v>
      </c>
      <c r="CF459" s="481"/>
      <c r="CG459" s="481">
        <f t="shared" si="889"/>
        <v>28</v>
      </c>
      <c r="CH459" s="123"/>
      <c r="CI459" s="123">
        <f t="shared" si="850"/>
        <v>0</v>
      </c>
      <c r="CJ459" s="481">
        <f t="shared" si="895"/>
        <v>0</v>
      </c>
      <c r="CK459" s="481">
        <f t="shared" si="890"/>
        <v>9</v>
      </c>
      <c r="CL459" s="481">
        <f t="shared" si="896"/>
        <v>11</v>
      </c>
      <c r="CM459" s="481">
        <f t="shared" si="897"/>
        <v>8</v>
      </c>
      <c r="CN459" s="481">
        <f t="shared" si="898"/>
        <v>0</v>
      </c>
      <c r="CO459" s="483">
        <f t="shared" si="899"/>
        <v>0</v>
      </c>
      <c r="CP459" s="483">
        <f t="shared" si="900"/>
        <v>0</v>
      </c>
      <c r="CQ459" s="483">
        <f t="shared" si="901"/>
        <v>0</v>
      </c>
      <c r="CR459" s="17"/>
      <c r="CS459" s="483">
        <f t="shared" si="908"/>
        <v>1</v>
      </c>
      <c r="CT459" s="483">
        <f>ROUND(SUM(O459:U459),0)</f>
        <v>11</v>
      </c>
      <c r="CU459" s="481">
        <f t="shared" si="902"/>
        <v>11</v>
      </c>
      <c r="CV459" s="481">
        <f t="shared" si="903"/>
        <v>5</v>
      </c>
      <c r="CW459" s="483">
        <f t="shared" si="904"/>
        <v>0</v>
      </c>
      <c r="CX459" s="483">
        <f t="shared" si="905"/>
        <v>0</v>
      </c>
      <c r="CY459" s="483">
        <f t="shared" si="906"/>
        <v>0</v>
      </c>
      <c r="CZ459" s="483">
        <f t="shared" si="907"/>
        <v>0</v>
      </c>
      <c r="DA459" s="138">
        <f t="shared" si="874"/>
        <v>0</v>
      </c>
    </row>
    <row r="460" spans="1:105">
      <c r="A460" s="561" t="s">
        <v>158</v>
      </c>
      <c r="B460" s="15"/>
      <c r="C460" s="10">
        <f>'4a 1718 CS PC'!AP54</f>
        <v>2E-3</v>
      </c>
      <c r="D460" s="10">
        <f>'4a 1718 CS PC'!AR54</f>
        <v>2.8999999999999998E-3</v>
      </c>
      <c r="E460" s="10">
        <f>'4b 1819 CS PC'!$AT54</f>
        <v>2.0999999999999999E-3</v>
      </c>
      <c r="F460" s="10">
        <f>'4b 1819 CS PC'!AQ54</f>
        <v>3.0000000000000001E-3</v>
      </c>
      <c r="G460" s="10">
        <f>'4c 1920 CS PC'!AS54</f>
        <v>2.0999999999999999E-3</v>
      </c>
      <c r="H460" s="10">
        <f>'4c 1920 CS PC'!AP54</f>
        <v>3.0000000000000001E-3</v>
      </c>
      <c r="I460" s="481">
        <f t="shared" si="867"/>
        <v>0</v>
      </c>
      <c r="J460" s="481">
        <f t="shared" si="920"/>
        <v>0</v>
      </c>
      <c r="K460" s="481">
        <f t="shared" si="920"/>
        <v>0</v>
      </c>
      <c r="L460" s="481">
        <f t="shared" si="920"/>
        <v>0</v>
      </c>
      <c r="M460" s="481">
        <f t="shared" si="920"/>
        <v>0.69800000000000006</v>
      </c>
      <c r="N460" s="481">
        <f t="shared" si="920"/>
        <v>0</v>
      </c>
      <c r="O460" s="481">
        <f t="shared" si="920"/>
        <v>3.18</v>
      </c>
      <c r="P460" s="521"/>
      <c r="Q460" s="521"/>
      <c r="R460" s="481">
        <f t="shared" si="917"/>
        <v>2</v>
      </c>
      <c r="S460" s="481">
        <f t="shared" si="910"/>
        <v>2</v>
      </c>
      <c r="T460" s="481">
        <f t="shared" si="839"/>
        <v>0</v>
      </c>
      <c r="U460" s="481">
        <f t="shared" si="873"/>
        <v>1</v>
      </c>
      <c r="V460" s="481">
        <f t="shared" si="916"/>
        <v>4</v>
      </c>
      <c r="W460" s="481">
        <f t="shared" si="912"/>
        <v>1</v>
      </c>
      <c r="X460" s="481">
        <f t="shared" si="919"/>
        <v>1</v>
      </c>
      <c r="Y460" s="481">
        <f t="shared" si="919"/>
        <v>1</v>
      </c>
      <c r="Z460" s="483">
        <f t="shared" si="919"/>
        <v>0</v>
      </c>
      <c r="AA460" s="481">
        <f t="shared" si="918"/>
        <v>0</v>
      </c>
      <c r="AB460" s="483">
        <f t="shared" si="918"/>
        <v>0</v>
      </c>
      <c r="AC460" s="483">
        <f t="shared" si="918"/>
        <v>0</v>
      </c>
      <c r="AD460" s="481">
        <f t="shared" si="918"/>
        <v>0</v>
      </c>
      <c r="AE460" s="481">
        <f t="shared" si="918"/>
        <v>1</v>
      </c>
      <c r="AF460" s="523">
        <f>ROUNDUP(AF$408*$G460,0)</f>
        <v>1</v>
      </c>
      <c r="AG460" s="481">
        <f t="shared" si="918"/>
        <v>0</v>
      </c>
      <c r="AH460" s="481">
        <f t="shared" si="918"/>
        <v>1</v>
      </c>
      <c r="AI460" s="481">
        <f t="shared" si="918"/>
        <v>0</v>
      </c>
      <c r="AJ460" s="481">
        <f t="shared" si="918"/>
        <v>0</v>
      </c>
      <c r="AK460" s="481">
        <f t="shared" si="911"/>
        <v>0</v>
      </c>
      <c r="AL460" s="483">
        <f t="shared" si="911"/>
        <v>0</v>
      </c>
      <c r="AM460" s="481">
        <f t="shared" si="911"/>
        <v>0</v>
      </c>
      <c r="AN460" s="481">
        <f t="shared" si="911"/>
        <v>0</v>
      </c>
      <c r="AO460" s="481">
        <f t="shared" si="911"/>
        <v>0</v>
      </c>
      <c r="AP460" s="481">
        <f t="shared" si="911"/>
        <v>0</v>
      </c>
      <c r="AQ460" s="481">
        <f t="shared" si="911"/>
        <v>0</v>
      </c>
      <c r="AR460" s="481">
        <f t="shared" si="911"/>
        <v>0</v>
      </c>
      <c r="AS460" s="481">
        <f t="shared" si="911"/>
        <v>0</v>
      </c>
      <c r="AT460" s="481">
        <f t="shared" si="911"/>
        <v>0</v>
      </c>
      <c r="AU460" s="481">
        <f t="shared" si="911"/>
        <v>0</v>
      </c>
      <c r="AV460" s="483">
        <f t="shared" si="845"/>
        <v>0</v>
      </c>
      <c r="AW460" s="481">
        <f t="shared" ref="AW460:BF466" si="921">ROUND(AW$408*$G460,0)</f>
        <v>0</v>
      </c>
      <c r="AX460" s="481">
        <f t="shared" si="921"/>
        <v>0</v>
      </c>
      <c r="AY460" s="481">
        <f t="shared" si="921"/>
        <v>0</v>
      </c>
      <c r="AZ460" s="481">
        <f t="shared" si="921"/>
        <v>0</v>
      </c>
      <c r="BA460" s="481">
        <f t="shared" si="921"/>
        <v>0</v>
      </c>
      <c r="BB460" s="481">
        <f t="shared" si="921"/>
        <v>0</v>
      </c>
      <c r="BC460" s="481">
        <f t="shared" si="921"/>
        <v>0</v>
      </c>
      <c r="BD460" s="481">
        <f t="shared" si="921"/>
        <v>0</v>
      </c>
      <c r="BE460" s="481">
        <f t="shared" si="921"/>
        <v>0</v>
      </c>
      <c r="BF460" s="481">
        <f t="shared" si="921"/>
        <v>0</v>
      </c>
      <c r="BG460" s="481">
        <f t="shared" ref="BG460:BP466" si="922">ROUND(BG$408*$G460,0)</f>
        <v>0</v>
      </c>
      <c r="BH460" s="481">
        <f t="shared" si="922"/>
        <v>0</v>
      </c>
      <c r="BI460" s="481">
        <f t="shared" si="922"/>
        <v>0</v>
      </c>
      <c r="BJ460" s="481">
        <f t="shared" si="922"/>
        <v>0</v>
      </c>
      <c r="BK460" s="481">
        <f t="shared" si="922"/>
        <v>0</v>
      </c>
      <c r="BL460" s="481">
        <f t="shared" si="922"/>
        <v>0</v>
      </c>
      <c r="BM460" s="481">
        <f t="shared" si="922"/>
        <v>0</v>
      </c>
      <c r="BN460" s="481">
        <f t="shared" si="922"/>
        <v>0</v>
      </c>
      <c r="BO460" s="481">
        <f t="shared" si="922"/>
        <v>0</v>
      </c>
      <c r="BP460" s="481">
        <f t="shared" si="922"/>
        <v>0</v>
      </c>
      <c r="BQ460" s="481">
        <f t="shared" ref="BQ460:CE466" si="923">ROUND(BQ$408*$G460,0)</f>
        <v>0</v>
      </c>
      <c r="BR460" s="481">
        <f t="shared" si="923"/>
        <v>0</v>
      </c>
      <c r="BS460" s="481">
        <f t="shared" si="923"/>
        <v>0</v>
      </c>
      <c r="BT460" s="481">
        <f t="shared" si="923"/>
        <v>0</v>
      </c>
      <c r="BU460" s="481">
        <f t="shared" si="923"/>
        <v>0</v>
      </c>
      <c r="BV460" s="481">
        <f t="shared" si="923"/>
        <v>0</v>
      </c>
      <c r="BW460" s="481">
        <f t="shared" si="923"/>
        <v>0</v>
      </c>
      <c r="BX460" s="481">
        <f t="shared" si="923"/>
        <v>0</v>
      </c>
      <c r="BY460" s="481">
        <f t="shared" si="923"/>
        <v>0</v>
      </c>
      <c r="BZ460" s="481">
        <f t="shared" si="923"/>
        <v>0</v>
      </c>
      <c r="CA460" s="481">
        <f t="shared" si="923"/>
        <v>0</v>
      </c>
      <c r="CB460" s="481">
        <f t="shared" si="923"/>
        <v>0</v>
      </c>
      <c r="CC460" s="481">
        <f t="shared" si="923"/>
        <v>0</v>
      </c>
      <c r="CD460" s="481">
        <f t="shared" si="923"/>
        <v>0</v>
      </c>
      <c r="CE460" s="481">
        <f t="shared" si="923"/>
        <v>0</v>
      </c>
      <c r="CF460" s="481"/>
      <c r="CG460" s="481">
        <f t="shared" si="889"/>
        <v>19</v>
      </c>
      <c r="CH460" s="123"/>
      <c r="CI460" s="123">
        <f t="shared" si="850"/>
        <v>0</v>
      </c>
      <c r="CJ460" s="481">
        <f t="shared" si="895"/>
        <v>0</v>
      </c>
      <c r="CK460" s="481">
        <f t="shared" si="890"/>
        <v>6</v>
      </c>
      <c r="CL460" s="483">
        <f t="shared" si="896"/>
        <v>8</v>
      </c>
      <c r="CM460" s="481">
        <f t="shared" si="897"/>
        <v>5</v>
      </c>
      <c r="CN460" s="481">
        <f t="shared" si="898"/>
        <v>0</v>
      </c>
      <c r="CO460" s="483">
        <f t="shared" si="899"/>
        <v>0</v>
      </c>
      <c r="CP460" s="483">
        <f t="shared" si="900"/>
        <v>0</v>
      </c>
      <c r="CQ460" s="483">
        <f t="shared" si="901"/>
        <v>0</v>
      </c>
      <c r="CR460" s="17"/>
      <c r="CS460" s="483">
        <f t="shared" si="908"/>
        <v>1</v>
      </c>
      <c r="CT460" s="483">
        <f>ROUND(SUM(O460:U460),0)</f>
        <v>8</v>
      </c>
      <c r="CU460" s="483">
        <f t="shared" si="902"/>
        <v>7</v>
      </c>
      <c r="CV460" s="481">
        <f t="shared" si="903"/>
        <v>3</v>
      </c>
      <c r="CW460" s="483">
        <f t="shared" si="904"/>
        <v>0</v>
      </c>
      <c r="CX460" s="483">
        <f t="shared" si="905"/>
        <v>0</v>
      </c>
      <c r="CY460" s="483">
        <f t="shared" si="906"/>
        <v>0</v>
      </c>
      <c r="CZ460" s="483">
        <f t="shared" si="907"/>
        <v>0</v>
      </c>
      <c r="DA460" s="138">
        <f t="shared" si="874"/>
        <v>0</v>
      </c>
    </row>
    <row r="461" spans="1:105">
      <c r="A461" s="561" t="s">
        <v>159</v>
      </c>
      <c r="B461" s="15"/>
      <c r="C461" s="10">
        <f>'4a 1718 CS PC'!AP55</f>
        <v>4.0000000000000002E-4</v>
      </c>
      <c r="D461" s="10">
        <f>'4a 1718 CS PC'!AR55</f>
        <v>5.0000000000000001E-4</v>
      </c>
      <c r="E461" s="10">
        <f>'4b 1819 CS PC'!$AT55</f>
        <v>4.0000000000000002E-4</v>
      </c>
      <c r="F461" s="10">
        <f>'4b 1819 CS PC'!AQ55</f>
        <v>5.0000000000000001E-4</v>
      </c>
      <c r="G461" s="10">
        <f>'4c 1920 CS PC'!AS55</f>
        <v>4.0000000000000002E-4</v>
      </c>
      <c r="H461" s="10">
        <f>'4c 1920 CS PC'!AP55</f>
        <v>5.0000000000000001E-4</v>
      </c>
      <c r="I461" s="481">
        <f t="shared" si="867"/>
        <v>0</v>
      </c>
      <c r="J461" s="481">
        <f t="shared" si="920"/>
        <v>0</v>
      </c>
      <c r="K461" s="481">
        <f t="shared" si="920"/>
        <v>0</v>
      </c>
      <c r="L461" s="481">
        <f t="shared" si="920"/>
        <v>0</v>
      </c>
      <c r="M461" s="481">
        <f t="shared" si="920"/>
        <v>0.1396</v>
      </c>
      <c r="N461" s="481">
        <f t="shared" si="920"/>
        <v>0</v>
      </c>
      <c r="O461" s="481">
        <f t="shared" si="920"/>
        <v>0.63600000000000001</v>
      </c>
      <c r="P461" s="521"/>
      <c r="Q461" s="521"/>
      <c r="R461" s="481">
        <f t="shared" si="917"/>
        <v>0</v>
      </c>
      <c r="S461" s="481">
        <f t="shared" si="910"/>
        <v>0</v>
      </c>
      <c r="T461" s="481">
        <f t="shared" si="839"/>
        <v>0</v>
      </c>
      <c r="U461" s="481">
        <f t="shared" si="873"/>
        <v>0</v>
      </c>
      <c r="V461" s="481">
        <f t="shared" si="916"/>
        <v>1</v>
      </c>
      <c r="W461" s="481">
        <f t="shared" si="912"/>
        <v>0</v>
      </c>
      <c r="X461" s="481">
        <f t="shared" si="919"/>
        <v>0</v>
      </c>
      <c r="Y461" s="481">
        <f t="shared" si="919"/>
        <v>0</v>
      </c>
      <c r="Z461" s="483">
        <f t="shared" si="919"/>
        <v>0</v>
      </c>
      <c r="AA461" s="481">
        <f t="shared" si="918"/>
        <v>0</v>
      </c>
      <c r="AB461" s="483">
        <f t="shared" si="918"/>
        <v>0</v>
      </c>
      <c r="AC461" s="483">
        <f t="shared" si="918"/>
        <v>0</v>
      </c>
      <c r="AD461" s="481">
        <f t="shared" si="918"/>
        <v>0</v>
      </c>
      <c r="AE461" s="481">
        <f t="shared" si="918"/>
        <v>0</v>
      </c>
      <c r="AF461" s="523">
        <f>ROUNDUP(AF$408*$G461,0)</f>
        <v>1</v>
      </c>
      <c r="AG461" s="481">
        <f t="shared" si="918"/>
        <v>0</v>
      </c>
      <c r="AH461" s="481">
        <f t="shared" si="918"/>
        <v>0</v>
      </c>
      <c r="AI461" s="481">
        <f t="shared" si="918"/>
        <v>0</v>
      </c>
      <c r="AJ461" s="481">
        <f t="shared" si="918"/>
        <v>0</v>
      </c>
      <c r="AK461" s="481">
        <f t="shared" si="911"/>
        <v>0</v>
      </c>
      <c r="AL461" s="483">
        <f t="shared" si="911"/>
        <v>0</v>
      </c>
      <c r="AM461" s="481">
        <f t="shared" si="911"/>
        <v>0</v>
      </c>
      <c r="AN461" s="481">
        <f t="shared" si="911"/>
        <v>0</v>
      </c>
      <c r="AO461" s="481">
        <f t="shared" si="911"/>
        <v>0</v>
      </c>
      <c r="AP461" s="481">
        <f t="shared" si="911"/>
        <v>0</v>
      </c>
      <c r="AQ461" s="481">
        <f t="shared" si="911"/>
        <v>0</v>
      </c>
      <c r="AR461" s="481">
        <f t="shared" si="911"/>
        <v>0</v>
      </c>
      <c r="AS461" s="481">
        <f t="shared" si="911"/>
        <v>0</v>
      </c>
      <c r="AT461" s="481">
        <f t="shared" si="911"/>
        <v>0</v>
      </c>
      <c r="AU461" s="481">
        <f t="shared" si="911"/>
        <v>0</v>
      </c>
      <c r="AV461" s="483">
        <f t="shared" si="845"/>
        <v>0</v>
      </c>
      <c r="AW461" s="481">
        <f t="shared" si="921"/>
        <v>0</v>
      </c>
      <c r="AX461" s="481">
        <f t="shared" si="921"/>
        <v>0</v>
      </c>
      <c r="AY461" s="481">
        <f t="shared" si="921"/>
        <v>0</v>
      </c>
      <c r="AZ461" s="481">
        <f t="shared" si="921"/>
        <v>0</v>
      </c>
      <c r="BA461" s="481">
        <f t="shared" si="921"/>
        <v>0</v>
      </c>
      <c r="BB461" s="481">
        <f t="shared" si="921"/>
        <v>0</v>
      </c>
      <c r="BC461" s="481">
        <f t="shared" si="921"/>
        <v>0</v>
      </c>
      <c r="BD461" s="481">
        <f t="shared" si="921"/>
        <v>0</v>
      </c>
      <c r="BE461" s="481">
        <f t="shared" si="921"/>
        <v>0</v>
      </c>
      <c r="BF461" s="481">
        <f t="shared" si="921"/>
        <v>0</v>
      </c>
      <c r="BG461" s="481">
        <f t="shared" si="922"/>
        <v>0</v>
      </c>
      <c r="BH461" s="481">
        <f t="shared" si="922"/>
        <v>0</v>
      </c>
      <c r="BI461" s="481">
        <f t="shared" si="922"/>
        <v>0</v>
      </c>
      <c r="BJ461" s="481">
        <f t="shared" si="922"/>
        <v>0</v>
      </c>
      <c r="BK461" s="481">
        <f t="shared" si="922"/>
        <v>0</v>
      </c>
      <c r="BL461" s="481">
        <f t="shared" si="922"/>
        <v>0</v>
      </c>
      <c r="BM461" s="481">
        <f t="shared" si="922"/>
        <v>0</v>
      </c>
      <c r="BN461" s="481">
        <f t="shared" si="922"/>
        <v>0</v>
      </c>
      <c r="BO461" s="481">
        <f t="shared" si="922"/>
        <v>0</v>
      </c>
      <c r="BP461" s="481">
        <f t="shared" si="922"/>
        <v>0</v>
      </c>
      <c r="BQ461" s="481">
        <f t="shared" si="923"/>
        <v>0</v>
      </c>
      <c r="BR461" s="481">
        <f t="shared" si="923"/>
        <v>0</v>
      </c>
      <c r="BS461" s="481">
        <f t="shared" si="923"/>
        <v>0</v>
      </c>
      <c r="BT461" s="481">
        <f t="shared" si="923"/>
        <v>0</v>
      </c>
      <c r="BU461" s="481">
        <f t="shared" si="923"/>
        <v>0</v>
      </c>
      <c r="BV461" s="481">
        <f t="shared" si="923"/>
        <v>0</v>
      </c>
      <c r="BW461" s="481">
        <f t="shared" si="923"/>
        <v>0</v>
      </c>
      <c r="BX461" s="481">
        <f t="shared" si="923"/>
        <v>0</v>
      </c>
      <c r="BY461" s="481">
        <f t="shared" si="923"/>
        <v>0</v>
      </c>
      <c r="BZ461" s="481">
        <f t="shared" si="923"/>
        <v>0</v>
      </c>
      <c r="CA461" s="481">
        <f t="shared" si="923"/>
        <v>0</v>
      </c>
      <c r="CB461" s="481">
        <f t="shared" si="923"/>
        <v>0</v>
      </c>
      <c r="CC461" s="481">
        <f t="shared" si="923"/>
        <v>0</v>
      </c>
      <c r="CD461" s="481">
        <f t="shared" si="923"/>
        <v>0</v>
      </c>
      <c r="CE461" s="481">
        <f t="shared" si="923"/>
        <v>0</v>
      </c>
      <c r="CF461" s="481"/>
      <c r="CG461" s="481">
        <f t="shared" si="889"/>
        <v>3</v>
      </c>
      <c r="CH461" s="123"/>
      <c r="CI461" s="123">
        <f t="shared" si="850"/>
        <v>0</v>
      </c>
      <c r="CJ461" s="481">
        <f t="shared" si="895"/>
        <v>0</v>
      </c>
      <c r="CK461" s="481">
        <f t="shared" si="890"/>
        <v>1</v>
      </c>
      <c r="CL461" s="483">
        <f t="shared" si="896"/>
        <v>1</v>
      </c>
      <c r="CM461" s="481">
        <f t="shared" si="897"/>
        <v>1</v>
      </c>
      <c r="CN461" s="481">
        <f t="shared" si="898"/>
        <v>0</v>
      </c>
      <c r="CO461" s="483">
        <f t="shared" si="899"/>
        <v>0</v>
      </c>
      <c r="CP461" s="483">
        <f t="shared" si="900"/>
        <v>0</v>
      </c>
      <c r="CQ461" s="483">
        <f t="shared" si="901"/>
        <v>0</v>
      </c>
      <c r="CR461" s="17"/>
      <c r="CS461" s="483">
        <f t="shared" si="908"/>
        <v>0</v>
      </c>
      <c r="CT461" s="483">
        <f>ROUND(SUM(O461:U461),0)</f>
        <v>1</v>
      </c>
      <c r="CU461" s="481">
        <f t="shared" si="902"/>
        <v>1</v>
      </c>
      <c r="CV461" s="481">
        <f t="shared" si="903"/>
        <v>1</v>
      </c>
      <c r="CW461" s="483">
        <f t="shared" si="904"/>
        <v>0</v>
      </c>
      <c r="CX461" s="483">
        <f t="shared" si="905"/>
        <v>0</v>
      </c>
      <c r="CY461" s="483">
        <f t="shared" si="906"/>
        <v>0</v>
      </c>
      <c r="CZ461" s="483">
        <f t="shared" si="907"/>
        <v>0</v>
      </c>
      <c r="DA461" s="138">
        <f t="shared" si="874"/>
        <v>0</v>
      </c>
    </row>
    <row r="462" spans="1:105">
      <c r="A462" s="561" t="s">
        <v>160</v>
      </c>
      <c r="B462" s="15"/>
      <c r="C462" s="10">
        <f>'4a 1718 CS PC'!AP56</f>
        <v>2.1899999999999999E-2</v>
      </c>
      <c r="D462" s="10">
        <f>'4a 1718 CS PC'!AR56</f>
        <v>3.0800000000000001E-2</v>
      </c>
      <c r="E462" s="10">
        <f>'4b 1819 CS PC'!$AT56</f>
        <v>2.1899999999999999E-2</v>
      </c>
      <c r="F462" s="10">
        <f>'4b 1819 CS PC'!AQ56</f>
        <v>3.1199999999999999E-2</v>
      </c>
      <c r="G462" s="10">
        <f>'4c 1920 CS PC'!AS56</f>
        <v>2.1899999999999999E-2</v>
      </c>
      <c r="H462" s="10">
        <f>'4c 1920 CS PC'!AP56</f>
        <v>3.1199999999999999E-2</v>
      </c>
      <c r="I462" s="481">
        <f t="shared" si="867"/>
        <v>0</v>
      </c>
      <c r="J462" s="481">
        <f t="shared" si="920"/>
        <v>0</v>
      </c>
      <c r="K462" s="481">
        <f t="shared" si="920"/>
        <v>0</v>
      </c>
      <c r="L462" s="481">
        <f t="shared" si="920"/>
        <v>0</v>
      </c>
      <c r="M462" s="481">
        <f t="shared" si="920"/>
        <v>7.6430999999999996</v>
      </c>
      <c r="N462" s="481">
        <f t="shared" si="920"/>
        <v>0</v>
      </c>
      <c r="O462" s="481">
        <f t="shared" si="920"/>
        <v>34.820999999999998</v>
      </c>
      <c r="P462" s="521"/>
      <c r="Q462" s="521"/>
      <c r="R462" s="481">
        <f t="shared" si="917"/>
        <v>22</v>
      </c>
      <c r="S462" s="481">
        <f t="shared" si="910"/>
        <v>17</v>
      </c>
      <c r="T462" s="481">
        <f t="shared" si="839"/>
        <v>0</v>
      </c>
      <c r="U462" s="481">
        <f t="shared" si="873"/>
        <v>11</v>
      </c>
      <c r="V462" s="481">
        <f t="shared" si="916"/>
        <v>42</v>
      </c>
      <c r="W462" s="481">
        <f t="shared" si="912"/>
        <v>12</v>
      </c>
      <c r="X462" s="481">
        <f t="shared" si="919"/>
        <v>5</v>
      </c>
      <c r="Y462" s="481">
        <f t="shared" si="919"/>
        <v>11</v>
      </c>
      <c r="Z462" s="483">
        <f t="shared" si="919"/>
        <v>3</v>
      </c>
      <c r="AA462" s="481">
        <f t="shared" si="918"/>
        <v>2</v>
      </c>
      <c r="AB462" s="483">
        <f t="shared" si="918"/>
        <v>0</v>
      </c>
      <c r="AC462" s="483">
        <f t="shared" si="918"/>
        <v>0</v>
      </c>
      <c r="AD462" s="481">
        <f t="shared" si="918"/>
        <v>3</v>
      </c>
      <c r="AE462" s="481">
        <f t="shared" si="918"/>
        <v>7</v>
      </c>
      <c r="AF462" s="481">
        <f t="shared" si="918"/>
        <v>4</v>
      </c>
      <c r="AG462" s="481">
        <f t="shared" si="918"/>
        <v>0</v>
      </c>
      <c r="AH462" s="481">
        <f t="shared" si="918"/>
        <v>15</v>
      </c>
      <c r="AI462" s="481">
        <f t="shared" si="918"/>
        <v>4</v>
      </c>
      <c r="AJ462" s="481">
        <f t="shared" si="918"/>
        <v>1</v>
      </c>
      <c r="AK462" s="481">
        <f t="shared" si="911"/>
        <v>0</v>
      </c>
      <c r="AL462" s="483">
        <f t="shared" si="911"/>
        <v>0</v>
      </c>
      <c r="AM462" s="481">
        <f t="shared" si="911"/>
        <v>0</v>
      </c>
      <c r="AN462" s="481">
        <f t="shared" si="911"/>
        <v>0</v>
      </c>
      <c r="AO462" s="481">
        <f t="shared" si="911"/>
        <v>0</v>
      </c>
      <c r="AP462" s="481">
        <f t="shared" si="911"/>
        <v>0</v>
      </c>
      <c r="AQ462" s="481">
        <f t="shared" si="911"/>
        <v>0</v>
      </c>
      <c r="AR462" s="481">
        <f t="shared" si="911"/>
        <v>0</v>
      </c>
      <c r="AS462" s="481">
        <f t="shared" si="911"/>
        <v>0</v>
      </c>
      <c r="AT462" s="481">
        <f t="shared" si="911"/>
        <v>0</v>
      </c>
      <c r="AU462" s="481">
        <f t="shared" si="911"/>
        <v>0</v>
      </c>
      <c r="AV462" s="483">
        <f t="shared" si="845"/>
        <v>0</v>
      </c>
      <c r="AW462" s="481">
        <f t="shared" si="921"/>
        <v>0</v>
      </c>
      <c r="AX462" s="481">
        <f t="shared" si="921"/>
        <v>0</v>
      </c>
      <c r="AY462" s="481">
        <f t="shared" si="921"/>
        <v>0</v>
      </c>
      <c r="AZ462" s="481">
        <f t="shared" si="921"/>
        <v>0</v>
      </c>
      <c r="BA462" s="481">
        <f t="shared" si="921"/>
        <v>0</v>
      </c>
      <c r="BB462" s="481">
        <f t="shared" si="921"/>
        <v>0</v>
      </c>
      <c r="BC462" s="481">
        <f t="shared" si="921"/>
        <v>0</v>
      </c>
      <c r="BD462" s="481">
        <f t="shared" si="921"/>
        <v>0</v>
      </c>
      <c r="BE462" s="481">
        <f t="shared" si="921"/>
        <v>0</v>
      </c>
      <c r="BF462" s="481">
        <f t="shared" si="921"/>
        <v>0</v>
      </c>
      <c r="BG462" s="481">
        <f t="shared" si="922"/>
        <v>0</v>
      </c>
      <c r="BH462" s="481">
        <f t="shared" si="922"/>
        <v>0</v>
      </c>
      <c r="BI462" s="481">
        <f t="shared" si="922"/>
        <v>0</v>
      </c>
      <c r="BJ462" s="481">
        <f t="shared" si="922"/>
        <v>0</v>
      </c>
      <c r="BK462" s="481">
        <f t="shared" si="922"/>
        <v>0</v>
      </c>
      <c r="BL462" s="481">
        <f t="shared" si="922"/>
        <v>0</v>
      </c>
      <c r="BM462" s="481">
        <f t="shared" si="922"/>
        <v>0</v>
      </c>
      <c r="BN462" s="481">
        <f t="shared" si="922"/>
        <v>0</v>
      </c>
      <c r="BO462" s="481">
        <f t="shared" si="922"/>
        <v>0</v>
      </c>
      <c r="BP462" s="481">
        <f t="shared" si="922"/>
        <v>0</v>
      </c>
      <c r="BQ462" s="481">
        <f t="shared" si="923"/>
        <v>0</v>
      </c>
      <c r="BR462" s="481">
        <f t="shared" si="923"/>
        <v>0</v>
      </c>
      <c r="BS462" s="481">
        <f t="shared" si="923"/>
        <v>0</v>
      </c>
      <c r="BT462" s="481">
        <f t="shared" si="923"/>
        <v>0</v>
      </c>
      <c r="BU462" s="481">
        <f t="shared" si="923"/>
        <v>0</v>
      </c>
      <c r="BV462" s="481">
        <f t="shared" si="923"/>
        <v>0</v>
      </c>
      <c r="BW462" s="481">
        <f t="shared" si="923"/>
        <v>0</v>
      </c>
      <c r="BX462" s="481">
        <f t="shared" si="923"/>
        <v>0</v>
      </c>
      <c r="BY462" s="481">
        <f t="shared" si="923"/>
        <v>0</v>
      </c>
      <c r="BZ462" s="481">
        <f t="shared" si="923"/>
        <v>0</v>
      </c>
      <c r="CA462" s="481">
        <f t="shared" si="923"/>
        <v>0</v>
      </c>
      <c r="CB462" s="481">
        <f t="shared" si="923"/>
        <v>0</v>
      </c>
      <c r="CC462" s="481">
        <f t="shared" si="923"/>
        <v>0</v>
      </c>
      <c r="CD462" s="481">
        <f t="shared" si="923"/>
        <v>0</v>
      </c>
      <c r="CE462" s="481">
        <f t="shared" si="923"/>
        <v>0</v>
      </c>
      <c r="CF462" s="481"/>
      <c r="CG462" s="481">
        <f t="shared" si="889"/>
        <v>201</v>
      </c>
      <c r="CH462" s="123"/>
      <c r="CI462" s="123">
        <f t="shared" si="850"/>
        <v>0</v>
      </c>
      <c r="CJ462" s="481">
        <f t="shared" si="895"/>
        <v>0</v>
      </c>
      <c r="CK462" s="481">
        <f t="shared" si="890"/>
        <v>64</v>
      </c>
      <c r="CL462" s="481">
        <f t="shared" si="896"/>
        <v>82</v>
      </c>
      <c r="CM462" s="481">
        <f t="shared" si="897"/>
        <v>54</v>
      </c>
      <c r="CN462" s="481">
        <f t="shared" si="898"/>
        <v>1</v>
      </c>
      <c r="CO462" s="483">
        <f t="shared" si="899"/>
        <v>0</v>
      </c>
      <c r="CP462" s="483">
        <f t="shared" si="900"/>
        <v>0</v>
      </c>
      <c r="CQ462" s="483">
        <f t="shared" si="901"/>
        <v>0</v>
      </c>
      <c r="CR462" s="17"/>
      <c r="CS462" s="483">
        <f t="shared" si="908"/>
        <v>8</v>
      </c>
      <c r="CT462" s="537">
        <f>ROUNDDOWN(SUM(O462:U462),0)</f>
        <v>84</v>
      </c>
      <c r="CU462" s="481">
        <f t="shared" si="902"/>
        <v>75</v>
      </c>
      <c r="CV462" s="481">
        <f t="shared" si="903"/>
        <v>34</v>
      </c>
      <c r="CW462" s="483">
        <f t="shared" si="904"/>
        <v>0</v>
      </c>
      <c r="CX462" s="483">
        <f t="shared" si="905"/>
        <v>0</v>
      </c>
      <c r="CY462" s="483">
        <f t="shared" si="906"/>
        <v>0</v>
      </c>
      <c r="CZ462" s="483">
        <f t="shared" si="907"/>
        <v>0</v>
      </c>
      <c r="DA462" s="138">
        <f t="shared" si="874"/>
        <v>0</v>
      </c>
    </row>
    <row r="463" spans="1:105">
      <c r="A463" s="561" t="s">
        <v>161</v>
      </c>
      <c r="B463" s="15"/>
      <c r="C463" s="10">
        <f>'4a 1718 CS PC'!AP57</f>
        <v>1E-3</v>
      </c>
      <c r="D463" s="10">
        <f>'4a 1718 CS PC'!AR57</f>
        <v>1.5E-3</v>
      </c>
      <c r="E463" s="10">
        <f>'4b 1819 CS PC'!$AT57</f>
        <v>1.1000000000000001E-3</v>
      </c>
      <c r="F463" s="10">
        <f>'4b 1819 CS PC'!AQ57</f>
        <v>1.5E-3</v>
      </c>
      <c r="G463" s="10">
        <f>'4c 1920 CS PC'!AS57</f>
        <v>1E-3</v>
      </c>
      <c r="H463" s="10">
        <f>'4c 1920 CS PC'!AP57</f>
        <v>1.5E-3</v>
      </c>
      <c r="I463" s="481">
        <f t="shared" si="867"/>
        <v>0</v>
      </c>
      <c r="J463" s="481">
        <f t="shared" si="920"/>
        <v>0</v>
      </c>
      <c r="K463" s="481">
        <f t="shared" si="920"/>
        <v>0</v>
      </c>
      <c r="L463" s="481">
        <f t="shared" si="920"/>
        <v>0</v>
      </c>
      <c r="M463" s="481">
        <f t="shared" si="920"/>
        <v>0.34900000000000003</v>
      </c>
      <c r="N463" s="481">
        <f t="shared" si="920"/>
        <v>0</v>
      </c>
      <c r="O463" s="481">
        <f t="shared" si="920"/>
        <v>1.59</v>
      </c>
      <c r="P463" s="521"/>
      <c r="Q463" s="521"/>
      <c r="R463" s="481">
        <f t="shared" si="917"/>
        <v>1</v>
      </c>
      <c r="S463" s="481">
        <f t="shared" si="910"/>
        <v>1</v>
      </c>
      <c r="T463" s="481">
        <f t="shared" si="839"/>
        <v>0</v>
      </c>
      <c r="U463" s="481">
        <f t="shared" si="873"/>
        <v>1</v>
      </c>
      <c r="V463" s="481">
        <f t="shared" si="916"/>
        <v>2</v>
      </c>
      <c r="W463" s="481">
        <f t="shared" si="912"/>
        <v>1</v>
      </c>
      <c r="X463" s="481">
        <f t="shared" si="919"/>
        <v>0</v>
      </c>
      <c r="Y463" s="481">
        <f t="shared" si="919"/>
        <v>1</v>
      </c>
      <c r="Z463" s="483">
        <f t="shared" si="919"/>
        <v>0</v>
      </c>
      <c r="AA463" s="481">
        <f t="shared" si="918"/>
        <v>0</v>
      </c>
      <c r="AB463" s="483">
        <f t="shared" si="918"/>
        <v>0</v>
      </c>
      <c r="AC463" s="483">
        <f t="shared" si="918"/>
        <v>0</v>
      </c>
      <c r="AD463" s="481">
        <f t="shared" si="918"/>
        <v>0</v>
      </c>
      <c r="AE463" s="481">
        <f t="shared" si="918"/>
        <v>0</v>
      </c>
      <c r="AF463" s="481">
        <f t="shared" si="918"/>
        <v>0</v>
      </c>
      <c r="AG463" s="523">
        <f>ROUNDUP(AG$408*$G463,0)</f>
        <v>1</v>
      </c>
      <c r="AH463" s="481">
        <f t="shared" si="918"/>
        <v>1</v>
      </c>
      <c r="AI463" s="481">
        <f t="shared" si="918"/>
        <v>0</v>
      </c>
      <c r="AJ463" s="481">
        <f t="shared" si="918"/>
        <v>0</v>
      </c>
      <c r="AK463" s="481">
        <f t="shared" si="911"/>
        <v>0</v>
      </c>
      <c r="AL463" s="483">
        <f t="shared" si="911"/>
        <v>0</v>
      </c>
      <c r="AM463" s="481">
        <f t="shared" si="911"/>
        <v>0</v>
      </c>
      <c r="AN463" s="481">
        <f t="shared" si="911"/>
        <v>0</v>
      </c>
      <c r="AO463" s="481">
        <f t="shared" si="911"/>
        <v>0</v>
      </c>
      <c r="AP463" s="481">
        <f t="shared" si="911"/>
        <v>0</v>
      </c>
      <c r="AQ463" s="481">
        <f t="shared" si="911"/>
        <v>0</v>
      </c>
      <c r="AR463" s="481">
        <f t="shared" si="911"/>
        <v>0</v>
      </c>
      <c r="AS463" s="481">
        <f t="shared" si="911"/>
        <v>0</v>
      </c>
      <c r="AT463" s="481">
        <f t="shared" si="911"/>
        <v>0</v>
      </c>
      <c r="AU463" s="481">
        <f t="shared" si="911"/>
        <v>0</v>
      </c>
      <c r="AV463" s="483">
        <f t="shared" si="845"/>
        <v>0</v>
      </c>
      <c r="AW463" s="481">
        <f t="shared" si="921"/>
        <v>0</v>
      </c>
      <c r="AX463" s="481">
        <f t="shared" si="921"/>
        <v>0</v>
      </c>
      <c r="AY463" s="481">
        <f t="shared" si="921"/>
        <v>0</v>
      </c>
      <c r="AZ463" s="481">
        <f t="shared" si="921"/>
        <v>0</v>
      </c>
      <c r="BA463" s="481">
        <f t="shared" si="921"/>
        <v>0</v>
      </c>
      <c r="BB463" s="481">
        <f t="shared" si="921"/>
        <v>0</v>
      </c>
      <c r="BC463" s="481">
        <f t="shared" si="921"/>
        <v>0</v>
      </c>
      <c r="BD463" s="481">
        <f t="shared" si="921"/>
        <v>0</v>
      </c>
      <c r="BE463" s="481">
        <f t="shared" si="921"/>
        <v>0</v>
      </c>
      <c r="BF463" s="481">
        <f t="shared" si="921"/>
        <v>0</v>
      </c>
      <c r="BG463" s="481">
        <f t="shared" si="922"/>
        <v>0</v>
      </c>
      <c r="BH463" s="481">
        <f t="shared" si="922"/>
        <v>0</v>
      </c>
      <c r="BI463" s="481">
        <f t="shared" si="922"/>
        <v>0</v>
      </c>
      <c r="BJ463" s="481">
        <f t="shared" si="922"/>
        <v>0</v>
      </c>
      <c r="BK463" s="481">
        <f t="shared" si="922"/>
        <v>0</v>
      </c>
      <c r="BL463" s="481">
        <f t="shared" si="922"/>
        <v>0</v>
      </c>
      <c r="BM463" s="481">
        <f t="shared" si="922"/>
        <v>0</v>
      </c>
      <c r="BN463" s="481">
        <f t="shared" si="922"/>
        <v>0</v>
      </c>
      <c r="BO463" s="481">
        <f t="shared" si="922"/>
        <v>0</v>
      </c>
      <c r="BP463" s="481">
        <f t="shared" si="922"/>
        <v>0</v>
      </c>
      <c r="BQ463" s="481">
        <f t="shared" si="923"/>
        <v>0</v>
      </c>
      <c r="BR463" s="481">
        <f t="shared" si="923"/>
        <v>0</v>
      </c>
      <c r="BS463" s="481">
        <f t="shared" si="923"/>
        <v>0</v>
      </c>
      <c r="BT463" s="481">
        <f t="shared" si="923"/>
        <v>0</v>
      </c>
      <c r="BU463" s="481">
        <f t="shared" si="923"/>
        <v>0</v>
      </c>
      <c r="BV463" s="481">
        <f t="shared" si="923"/>
        <v>0</v>
      </c>
      <c r="BW463" s="481">
        <f t="shared" si="923"/>
        <v>0</v>
      </c>
      <c r="BX463" s="481">
        <f t="shared" si="923"/>
        <v>0</v>
      </c>
      <c r="BY463" s="481">
        <f t="shared" si="923"/>
        <v>0</v>
      </c>
      <c r="BZ463" s="481">
        <f t="shared" si="923"/>
        <v>0</v>
      </c>
      <c r="CA463" s="481">
        <f t="shared" si="923"/>
        <v>0</v>
      </c>
      <c r="CB463" s="481">
        <f t="shared" si="923"/>
        <v>0</v>
      </c>
      <c r="CC463" s="481">
        <f t="shared" si="923"/>
        <v>0</v>
      </c>
      <c r="CD463" s="481">
        <f t="shared" si="923"/>
        <v>0</v>
      </c>
      <c r="CE463" s="481">
        <f t="shared" si="923"/>
        <v>0</v>
      </c>
      <c r="CF463" s="481"/>
      <c r="CG463" s="481">
        <f t="shared" si="889"/>
        <v>11</v>
      </c>
      <c r="CH463" s="123"/>
      <c r="CI463" s="123">
        <f t="shared" si="850"/>
        <v>0</v>
      </c>
      <c r="CJ463" s="481">
        <f t="shared" si="895"/>
        <v>0</v>
      </c>
      <c r="CK463" s="481">
        <f t="shared" si="890"/>
        <v>3</v>
      </c>
      <c r="CL463" s="481">
        <f t="shared" si="896"/>
        <v>5</v>
      </c>
      <c r="CM463" s="483">
        <f t="shared" si="897"/>
        <v>3</v>
      </c>
      <c r="CN463" s="481">
        <f t="shared" si="898"/>
        <v>0</v>
      </c>
      <c r="CO463" s="483">
        <f t="shared" si="899"/>
        <v>0</v>
      </c>
      <c r="CP463" s="483">
        <f t="shared" si="900"/>
        <v>0</v>
      </c>
      <c r="CQ463" s="483">
        <f t="shared" si="901"/>
        <v>0</v>
      </c>
      <c r="CR463" s="17"/>
      <c r="CS463" s="483">
        <f t="shared" si="908"/>
        <v>0</v>
      </c>
      <c r="CT463" s="483">
        <f>ROUND(SUM(O463:U463),0)</f>
        <v>5</v>
      </c>
      <c r="CU463" s="481">
        <f t="shared" si="902"/>
        <v>4</v>
      </c>
      <c r="CV463" s="483">
        <f t="shared" si="903"/>
        <v>2</v>
      </c>
      <c r="CW463" s="483">
        <f t="shared" si="904"/>
        <v>0</v>
      </c>
      <c r="CX463" s="483">
        <f t="shared" si="905"/>
        <v>0</v>
      </c>
      <c r="CY463" s="483">
        <f t="shared" si="906"/>
        <v>0</v>
      </c>
      <c r="CZ463" s="483">
        <f t="shared" si="907"/>
        <v>0</v>
      </c>
      <c r="DA463" s="138">
        <f t="shared" si="874"/>
        <v>0</v>
      </c>
    </row>
    <row r="464" spans="1:105">
      <c r="A464" s="561" t="s">
        <v>162</v>
      </c>
      <c r="B464" s="15"/>
      <c r="C464" s="10">
        <f>'4a 1718 CS PC'!AP58</f>
        <v>1.78E-2</v>
      </c>
      <c r="D464" s="10">
        <f>'4a 1718 CS PC'!AR58</f>
        <v>2.5100000000000001E-2</v>
      </c>
      <c r="E464" s="10">
        <f>'4b 1819 CS PC'!$AT58</f>
        <v>1.6899999999999998E-2</v>
      </c>
      <c r="F464" s="10">
        <f>'4b 1819 CS PC'!AQ58</f>
        <v>2.3900000000000001E-2</v>
      </c>
      <c r="G464" s="10">
        <f>'4c 1920 CS PC'!AS58</f>
        <v>1.6799999999999999E-2</v>
      </c>
      <c r="H464" s="10">
        <f>'4c 1920 CS PC'!AP58</f>
        <v>2.3900000000000001E-2</v>
      </c>
      <c r="I464" s="481">
        <f t="shared" si="867"/>
        <v>0</v>
      </c>
      <c r="J464" s="481">
        <f t="shared" si="920"/>
        <v>0</v>
      </c>
      <c r="K464" s="481">
        <f t="shared" si="920"/>
        <v>0</v>
      </c>
      <c r="L464" s="481">
        <f t="shared" si="920"/>
        <v>0</v>
      </c>
      <c r="M464" s="481">
        <f t="shared" si="920"/>
        <v>6.2122000000000002</v>
      </c>
      <c r="N464" s="481">
        <f t="shared" si="920"/>
        <v>0</v>
      </c>
      <c r="O464" s="481">
        <f t="shared" si="920"/>
        <v>28.302</v>
      </c>
      <c r="P464" s="521"/>
      <c r="Q464" s="521"/>
      <c r="R464" s="481">
        <f t="shared" si="917"/>
        <v>18</v>
      </c>
      <c r="S464" s="481">
        <f t="shared" si="910"/>
        <v>13</v>
      </c>
      <c r="T464" s="481">
        <f t="shared" si="839"/>
        <v>0</v>
      </c>
      <c r="U464" s="481">
        <f t="shared" si="873"/>
        <v>8</v>
      </c>
      <c r="V464" s="481">
        <f t="shared" si="916"/>
        <v>32</v>
      </c>
      <c r="W464" s="481">
        <f t="shared" si="912"/>
        <v>9</v>
      </c>
      <c r="X464" s="481">
        <f t="shared" si="919"/>
        <v>4</v>
      </c>
      <c r="Y464" s="481">
        <f t="shared" si="919"/>
        <v>8</v>
      </c>
      <c r="Z464" s="483">
        <f t="shared" si="919"/>
        <v>2</v>
      </c>
      <c r="AA464" s="481">
        <f t="shared" si="918"/>
        <v>2</v>
      </c>
      <c r="AB464" s="483">
        <f t="shared" si="918"/>
        <v>0</v>
      </c>
      <c r="AC464" s="483">
        <f t="shared" si="918"/>
        <v>0</v>
      </c>
      <c r="AD464" s="481">
        <f t="shared" si="918"/>
        <v>2</v>
      </c>
      <c r="AE464" s="481">
        <f t="shared" si="918"/>
        <v>5</v>
      </c>
      <c r="AF464" s="481">
        <f t="shared" si="918"/>
        <v>3</v>
      </c>
      <c r="AG464" s="523">
        <f>ROUNDUP(AG$408*$G464,0)</f>
        <v>1</v>
      </c>
      <c r="AH464" s="481">
        <f t="shared" si="918"/>
        <v>11</v>
      </c>
      <c r="AI464" s="481">
        <f t="shared" si="918"/>
        <v>3</v>
      </c>
      <c r="AJ464" s="481">
        <f t="shared" si="918"/>
        <v>0</v>
      </c>
      <c r="AK464" s="481">
        <f t="shared" si="911"/>
        <v>0</v>
      </c>
      <c r="AL464" s="483">
        <f t="shared" si="911"/>
        <v>0</v>
      </c>
      <c r="AM464" s="481">
        <f t="shared" si="911"/>
        <v>0</v>
      </c>
      <c r="AN464" s="481">
        <f t="shared" si="911"/>
        <v>0</v>
      </c>
      <c r="AO464" s="481">
        <f t="shared" si="911"/>
        <v>0</v>
      </c>
      <c r="AP464" s="481">
        <f t="shared" si="911"/>
        <v>0</v>
      </c>
      <c r="AQ464" s="481">
        <f t="shared" si="911"/>
        <v>0</v>
      </c>
      <c r="AR464" s="481">
        <f t="shared" si="911"/>
        <v>0</v>
      </c>
      <c r="AS464" s="481">
        <f t="shared" si="911"/>
        <v>0</v>
      </c>
      <c r="AT464" s="481">
        <f t="shared" si="911"/>
        <v>0</v>
      </c>
      <c r="AU464" s="481">
        <f t="shared" si="911"/>
        <v>0</v>
      </c>
      <c r="AV464" s="483">
        <f t="shared" si="845"/>
        <v>0</v>
      </c>
      <c r="AW464" s="481">
        <f t="shared" si="921"/>
        <v>0</v>
      </c>
      <c r="AX464" s="481">
        <f t="shared" si="921"/>
        <v>0</v>
      </c>
      <c r="AY464" s="481">
        <f t="shared" si="921"/>
        <v>0</v>
      </c>
      <c r="AZ464" s="481">
        <f t="shared" si="921"/>
        <v>0</v>
      </c>
      <c r="BA464" s="481">
        <f t="shared" si="921"/>
        <v>0</v>
      </c>
      <c r="BB464" s="481">
        <f t="shared" si="921"/>
        <v>0</v>
      </c>
      <c r="BC464" s="481">
        <f t="shared" si="921"/>
        <v>0</v>
      </c>
      <c r="BD464" s="481">
        <f t="shared" si="921"/>
        <v>0</v>
      </c>
      <c r="BE464" s="481">
        <f t="shared" si="921"/>
        <v>0</v>
      </c>
      <c r="BF464" s="481">
        <f t="shared" si="921"/>
        <v>0</v>
      </c>
      <c r="BG464" s="481">
        <f t="shared" si="922"/>
        <v>0</v>
      </c>
      <c r="BH464" s="481">
        <f t="shared" si="922"/>
        <v>0</v>
      </c>
      <c r="BI464" s="481">
        <f t="shared" si="922"/>
        <v>0</v>
      </c>
      <c r="BJ464" s="481">
        <f t="shared" si="922"/>
        <v>0</v>
      </c>
      <c r="BK464" s="481">
        <f t="shared" si="922"/>
        <v>0</v>
      </c>
      <c r="BL464" s="481">
        <f t="shared" si="922"/>
        <v>0</v>
      </c>
      <c r="BM464" s="481">
        <f t="shared" si="922"/>
        <v>0</v>
      </c>
      <c r="BN464" s="481">
        <f t="shared" si="922"/>
        <v>0</v>
      </c>
      <c r="BO464" s="481">
        <f t="shared" si="922"/>
        <v>0</v>
      </c>
      <c r="BP464" s="481">
        <f t="shared" si="922"/>
        <v>0</v>
      </c>
      <c r="BQ464" s="481">
        <f t="shared" si="923"/>
        <v>0</v>
      </c>
      <c r="BR464" s="481">
        <f t="shared" si="923"/>
        <v>0</v>
      </c>
      <c r="BS464" s="481">
        <f t="shared" si="923"/>
        <v>0</v>
      </c>
      <c r="BT464" s="481">
        <f t="shared" si="923"/>
        <v>0</v>
      </c>
      <c r="BU464" s="481">
        <f t="shared" si="923"/>
        <v>0</v>
      </c>
      <c r="BV464" s="481">
        <f t="shared" si="923"/>
        <v>0</v>
      </c>
      <c r="BW464" s="481">
        <f t="shared" si="923"/>
        <v>0</v>
      </c>
      <c r="BX464" s="481">
        <f t="shared" si="923"/>
        <v>0</v>
      </c>
      <c r="BY464" s="481">
        <f t="shared" si="923"/>
        <v>0</v>
      </c>
      <c r="BZ464" s="481">
        <f t="shared" si="923"/>
        <v>0</v>
      </c>
      <c r="CA464" s="481">
        <f t="shared" si="923"/>
        <v>0</v>
      </c>
      <c r="CB464" s="481">
        <f t="shared" si="923"/>
        <v>0</v>
      </c>
      <c r="CC464" s="481">
        <f t="shared" si="923"/>
        <v>0</v>
      </c>
      <c r="CD464" s="481">
        <f t="shared" si="923"/>
        <v>0</v>
      </c>
      <c r="CE464" s="481">
        <f t="shared" si="923"/>
        <v>0</v>
      </c>
      <c r="CF464" s="481"/>
      <c r="CG464" s="483">
        <f t="shared" si="889"/>
        <v>156</v>
      </c>
      <c r="CH464" s="123"/>
      <c r="CI464" s="123">
        <f t="shared" si="850"/>
        <v>0</v>
      </c>
      <c r="CJ464" s="481">
        <f t="shared" si="895"/>
        <v>0</v>
      </c>
      <c r="CK464" s="483">
        <f t="shared" si="890"/>
        <v>53</v>
      </c>
      <c r="CL464" s="483">
        <f t="shared" si="896"/>
        <v>62</v>
      </c>
      <c r="CM464" s="481">
        <f t="shared" si="897"/>
        <v>41</v>
      </c>
      <c r="CN464" s="481">
        <f t="shared" si="898"/>
        <v>0</v>
      </c>
      <c r="CO464" s="483">
        <f t="shared" si="899"/>
        <v>0</v>
      </c>
      <c r="CP464" s="483">
        <f t="shared" si="900"/>
        <v>0</v>
      </c>
      <c r="CQ464" s="483">
        <f t="shared" si="901"/>
        <v>0</v>
      </c>
      <c r="CR464" s="17"/>
      <c r="CS464" s="483">
        <f t="shared" si="908"/>
        <v>6</v>
      </c>
      <c r="CT464" s="537">
        <f>ROUNDUP(SUM(O464:U464),0)</f>
        <v>68</v>
      </c>
      <c r="CU464" s="481">
        <f t="shared" si="902"/>
        <v>57</v>
      </c>
      <c r="CV464" s="481">
        <f t="shared" si="903"/>
        <v>25</v>
      </c>
      <c r="CW464" s="483">
        <f t="shared" si="904"/>
        <v>0</v>
      </c>
      <c r="CX464" s="483">
        <f t="shared" si="905"/>
        <v>0</v>
      </c>
      <c r="CY464" s="483">
        <f t="shared" si="906"/>
        <v>0</v>
      </c>
      <c r="CZ464" s="483">
        <f t="shared" si="907"/>
        <v>0</v>
      </c>
      <c r="DA464" s="138">
        <f t="shared" si="874"/>
        <v>0</v>
      </c>
    </row>
    <row r="465" spans="1:105">
      <c r="A465" s="561" t="s">
        <v>163</v>
      </c>
      <c r="B465" s="15"/>
      <c r="C465" s="10">
        <f>'4a 1718 CS PC'!AP59</f>
        <v>4.4999999999999997E-3</v>
      </c>
      <c r="D465" s="10">
        <f>'4a 1718 CS PC'!AR59</f>
        <v>6.3E-3</v>
      </c>
      <c r="E465" s="10">
        <f>'4b 1819 CS PC'!$AT59</f>
        <v>4.4000000000000003E-3</v>
      </c>
      <c r="F465" s="10">
        <f>'4b 1819 CS PC'!AQ59</f>
        <v>6.1999999999999998E-3</v>
      </c>
      <c r="G465" s="10">
        <f>'4c 1920 CS PC'!AS59</f>
        <v>4.3E-3</v>
      </c>
      <c r="H465" s="10">
        <f>'4c 1920 CS PC'!AP59</f>
        <v>6.1000000000000004E-3</v>
      </c>
      <c r="I465" s="481">
        <f t="shared" si="867"/>
        <v>0</v>
      </c>
      <c r="J465" s="481">
        <f t="shared" si="920"/>
        <v>0</v>
      </c>
      <c r="K465" s="481">
        <f t="shared" si="920"/>
        <v>0</v>
      </c>
      <c r="L465" s="481">
        <f t="shared" si="920"/>
        <v>0</v>
      </c>
      <c r="M465" s="481">
        <f t="shared" si="920"/>
        <v>1.5704999999999998</v>
      </c>
      <c r="N465" s="481">
        <f t="shared" si="920"/>
        <v>0</v>
      </c>
      <c r="O465" s="481">
        <f t="shared" si="920"/>
        <v>7.1549999999999994</v>
      </c>
      <c r="P465" s="521"/>
      <c r="Q465" s="521"/>
      <c r="R465" s="481">
        <f t="shared" si="917"/>
        <v>4</v>
      </c>
      <c r="S465" s="481">
        <f t="shared" si="910"/>
        <v>3</v>
      </c>
      <c r="T465" s="481">
        <f t="shared" si="839"/>
        <v>0</v>
      </c>
      <c r="U465" s="481">
        <f t="shared" si="873"/>
        <v>2</v>
      </c>
      <c r="V465" s="481">
        <f t="shared" si="916"/>
        <v>8</v>
      </c>
      <c r="W465" s="481">
        <f t="shared" si="912"/>
        <v>2</v>
      </c>
      <c r="X465" s="481">
        <f t="shared" si="919"/>
        <v>1</v>
      </c>
      <c r="Y465" s="481">
        <f t="shared" si="919"/>
        <v>2</v>
      </c>
      <c r="Z465" s="483">
        <f t="shared" si="919"/>
        <v>1</v>
      </c>
      <c r="AA465" s="481">
        <f t="shared" si="918"/>
        <v>0</v>
      </c>
      <c r="AB465" s="483">
        <f t="shared" si="918"/>
        <v>0</v>
      </c>
      <c r="AC465" s="483">
        <f t="shared" si="918"/>
        <v>0</v>
      </c>
      <c r="AD465" s="481">
        <f t="shared" si="918"/>
        <v>1</v>
      </c>
      <c r="AE465" s="481">
        <f t="shared" si="918"/>
        <v>1</v>
      </c>
      <c r="AF465" s="481">
        <f t="shared" si="918"/>
        <v>1</v>
      </c>
      <c r="AG465" s="523">
        <f>ROUNDUP(AG$408*$G465,0)</f>
        <v>1</v>
      </c>
      <c r="AH465" s="481">
        <f t="shared" si="918"/>
        <v>3</v>
      </c>
      <c r="AI465" s="481">
        <f t="shared" si="918"/>
        <v>1</v>
      </c>
      <c r="AJ465" s="481">
        <f t="shared" si="918"/>
        <v>0</v>
      </c>
      <c r="AK465" s="481">
        <f t="shared" si="911"/>
        <v>0</v>
      </c>
      <c r="AL465" s="483">
        <f t="shared" si="911"/>
        <v>0</v>
      </c>
      <c r="AM465" s="481">
        <f t="shared" si="911"/>
        <v>0</v>
      </c>
      <c r="AN465" s="481">
        <f t="shared" si="911"/>
        <v>0</v>
      </c>
      <c r="AO465" s="481">
        <f t="shared" si="911"/>
        <v>0</v>
      </c>
      <c r="AP465" s="481">
        <f t="shared" si="911"/>
        <v>0</v>
      </c>
      <c r="AQ465" s="481">
        <f t="shared" si="911"/>
        <v>0</v>
      </c>
      <c r="AR465" s="481">
        <f t="shared" si="911"/>
        <v>0</v>
      </c>
      <c r="AS465" s="481">
        <f t="shared" si="911"/>
        <v>0</v>
      </c>
      <c r="AT465" s="481">
        <f t="shared" si="911"/>
        <v>0</v>
      </c>
      <c r="AU465" s="481">
        <f t="shared" si="911"/>
        <v>0</v>
      </c>
      <c r="AV465" s="483">
        <f t="shared" si="845"/>
        <v>0</v>
      </c>
      <c r="AW465" s="481">
        <f t="shared" si="921"/>
        <v>0</v>
      </c>
      <c r="AX465" s="481">
        <f t="shared" si="921"/>
        <v>0</v>
      </c>
      <c r="AY465" s="481">
        <f t="shared" si="921"/>
        <v>0</v>
      </c>
      <c r="AZ465" s="481">
        <f t="shared" si="921"/>
        <v>0</v>
      </c>
      <c r="BA465" s="481">
        <f t="shared" si="921"/>
        <v>0</v>
      </c>
      <c r="BB465" s="481">
        <f t="shared" si="921"/>
        <v>0</v>
      </c>
      <c r="BC465" s="481">
        <f t="shared" si="921"/>
        <v>0</v>
      </c>
      <c r="BD465" s="481">
        <f t="shared" si="921"/>
        <v>0</v>
      </c>
      <c r="BE465" s="481">
        <f t="shared" si="921"/>
        <v>0</v>
      </c>
      <c r="BF465" s="481">
        <f t="shared" si="921"/>
        <v>0</v>
      </c>
      <c r="BG465" s="481">
        <f t="shared" si="922"/>
        <v>0</v>
      </c>
      <c r="BH465" s="481">
        <f t="shared" si="922"/>
        <v>0</v>
      </c>
      <c r="BI465" s="481">
        <f t="shared" si="922"/>
        <v>0</v>
      </c>
      <c r="BJ465" s="481">
        <f t="shared" si="922"/>
        <v>0</v>
      </c>
      <c r="BK465" s="481">
        <f t="shared" si="922"/>
        <v>0</v>
      </c>
      <c r="BL465" s="481">
        <f t="shared" si="922"/>
        <v>0</v>
      </c>
      <c r="BM465" s="481">
        <f t="shared" si="922"/>
        <v>0</v>
      </c>
      <c r="BN465" s="481">
        <f t="shared" si="922"/>
        <v>0</v>
      </c>
      <c r="BO465" s="481">
        <f t="shared" si="922"/>
        <v>0</v>
      </c>
      <c r="BP465" s="481">
        <f t="shared" si="922"/>
        <v>0</v>
      </c>
      <c r="BQ465" s="481">
        <f t="shared" si="923"/>
        <v>0</v>
      </c>
      <c r="BR465" s="481">
        <f t="shared" si="923"/>
        <v>0</v>
      </c>
      <c r="BS465" s="481">
        <f t="shared" si="923"/>
        <v>0</v>
      </c>
      <c r="BT465" s="481">
        <f t="shared" si="923"/>
        <v>0</v>
      </c>
      <c r="BU465" s="481">
        <f t="shared" si="923"/>
        <v>0</v>
      </c>
      <c r="BV465" s="481">
        <f t="shared" si="923"/>
        <v>0</v>
      </c>
      <c r="BW465" s="481">
        <f t="shared" si="923"/>
        <v>0</v>
      </c>
      <c r="BX465" s="481">
        <f t="shared" si="923"/>
        <v>0</v>
      </c>
      <c r="BY465" s="481">
        <f t="shared" si="923"/>
        <v>0</v>
      </c>
      <c r="BZ465" s="481">
        <f t="shared" si="923"/>
        <v>0</v>
      </c>
      <c r="CA465" s="481">
        <f t="shared" si="923"/>
        <v>0</v>
      </c>
      <c r="CB465" s="481">
        <f t="shared" si="923"/>
        <v>0</v>
      </c>
      <c r="CC465" s="481">
        <f t="shared" si="923"/>
        <v>0</v>
      </c>
      <c r="CD465" s="481">
        <f t="shared" si="923"/>
        <v>0</v>
      </c>
      <c r="CE465" s="481">
        <f t="shared" si="923"/>
        <v>0</v>
      </c>
      <c r="CF465" s="481"/>
      <c r="CG465" s="481">
        <f t="shared" si="889"/>
        <v>40</v>
      </c>
      <c r="CH465" s="123"/>
      <c r="CI465" s="123">
        <f t="shared" si="850"/>
        <v>0</v>
      </c>
      <c r="CJ465" s="481">
        <f t="shared" si="895"/>
        <v>0</v>
      </c>
      <c r="CK465" s="481">
        <f t="shared" si="890"/>
        <v>13</v>
      </c>
      <c r="CL465" s="483">
        <f t="shared" si="896"/>
        <v>15</v>
      </c>
      <c r="CM465" s="481">
        <f t="shared" si="897"/>
        <v>12</v>
      </c>
      <c r="CN465" s="481">
        <f t="shared" si="898"/>
        <v>0</v>
      </c>
      <c r="CO465" s="483">
        <f t="shared" si="899"/>
        <v>0</v>
      </c>
      <c r="CP465" s="483">
        <f t="shared" si="900"/>
        <v>0</v>
      </c>
      <c r="CQ465" s="483">
        <f t="shared" si="901"/>
        <v>0</v>
      </c>
      <c r="CR465" s="17"/>
      <c r="CS465" s="483">
        <f t="shared" si="908"/>
        <v>2</v>
      </c>
      <c r="CT465" s="483">
        <f>ROUND(SUM(O465:U465),0)</f>
        <v>16</v>
      </c>
      <c r="CU465" s="483">
        <f t="shared" si="902"/>
        <v>14</v>
      </c>
      <c r="CV465" s="481">
        <f t="shared" si="903"/>
        <v>8</v>
      </c>
      <c r="CW465" s="483">
        <f t="shared" si="904"/>
        <v>0</v>
      </c>
      <c r="CX465" s="483">
        <f t="shared" si="905"/>
        <v>0</v>
      </c>
      <c r="CY465" s="483">
        <f t="shared" si="906"/>
        <v>0</v>
      </c>
      <c r="CZ465" s="483">
        <f t="shared" si="907"/>
        <v>0</v>
      </c>
      <c r="DA465" s="138">
        <f t="shared" si="874"/>
        <v>0</v>
      </c>
    </row>
    <row r="466" spans="1:105">
      <c r="A466" s="561" t="s">
        <v>164</v>
      </c>
      <c r="B466" s="15"/>
      <c r="C466" s="10">
        <f>'4a 1718 CS PC'!AP60</f>
        <v>2.5999999999999999E-3</v>
      </c>
      <c r="D466" s="10">
        <f>'4a 1718 CS PC'!AR60</f>
        <v>3.5999999999999999E-3</v>
      </c>
      <c r="E466" s="10">
        <f>'4b 1819 CS PC'!$AT60</f>
        <v>2.7000000000000001E-3</v>
      </c>
      <c r="F466" s="10">
        <f>'4b 1819 CS PC'!AQ60</f>
        <v>3.8E-3</v>
      </c>
      <c r="G466" s="10">
        <f>'4c 1920 CS PC'!AS60</f>
        <v>2.7000000000000001E-3</v>
      </c>
      <c r="H466" s="10">
        <f>'4c 1920 CS PC'!AP60</f>
        <v>3.8E-3</v>
      </c>
      <c r="I466" s="481">
        <f t="shared" si="867"/>
        <v>0</v>
      </c>
      <c r="J466" s="481">
        <f t="shared" si="920"/>
        <v>0</v>
      </c>
      <c r="K466" s="481">
        <f t="shared" si="920"/>
        <v>0</v>
      </c>
      <c r="L466" s="481">
        <f t="shared" si="920"/>
        <v>0</v>
      </c>
      <c r="M466" s="481">
        <f t="shared" si="920"/>
        <v>0.90739999999999998</v>
      </c>
      <c r="N466" s="481">
        <f t="shared" si="920"/>
        <v>0</v>
      </c>
      <c r="O466" s="481">
        <f t="shared" si="920"/>
        <v>4.1339999999999995</v>
      </c>
      <c r="P466" s="521"/>
      <c r="Q466" s="521"/>
      <c r="R466" s="481">
        <f t="shared" si="917"/>
        <v>3</v>
      </c>
      <c r="S466" s="481">
        <f t="shared" si="910"/>
        <v>2</v>
      </c>
      <c r="T466" s="481">
        <f t="shared" si="839"/>
        <v>0</v>
      </c>
      <c r="U466" s="481">
        <f t="shared" si="873"/>
        <v>1</v>
      </c>
      <c r="V466" s="481">
        <f t="shared" si="916"/>
        <v>5</v>
      </c>
      <c r="W466" s="481">
        <f t="shared" si="912"/>
        <v>1</v>
      </c>
      <c r="X466" s="481">
        <f t="shared" si="919"/>
        <v>1</v>
      </c>
      <c r="Y466" s="481">
        <f t="shared" si="919"/>
        <v>1</v>
      </c>
      <c r="Z466" s="483">
        <f t="shared" si="919"/>
        <v>0</v>
      </c>
      <c r="AA466" s="481">
        <f t="shared" si="918"/>
        <v>0</v>
      </c>
      <c r="AB466" s="483">
        <f t="shared" si="918"/>
        <v>0</v>
      </c>
      <c r="AC466" s="483">
        <f t="shared" si="918"/>
        <v>0</v>
      </c>
      <c r="AD466" s="481">
        <f t="shared" si="918"/>
        <v>0</v>
      </c>
      <c r="AE466" s="481">
        <f t="shared" si="918"/>
        <v>1</v>
      </c>
      <c r="AF466" s="481">
        <f t="shared" si="918"/>
        <v>0</v>
      </c>
      <c r="AG466" s="523">
        <f>ROUNDUP(AG$408*$G466,0)</f>
        <v>1</v>
      </c>
      <c r="AH466" s="481">
        <f t="shared" si="918"/>
        <v>2</v>
      </c>
      <c r="AI466" s="481">
        <f t="shared" si="918"/>
        <v>1</v>
      </c>
      <c r="AJ466" s="481">
        <f t="shared" si="918"/>
        <v>0</v>
      </c>
      <c r="AK466" s="481">
        <f t="shared" si="911"/>
        <v>0</v>
      </c>
      <c r="AL466" s="483">
        <f t="shared" si="911"/>
        <v>0</v>
      </c>
      <c r="AM466" s="481">
        <f t="shared" si="911"/>
        <v>0</v>
      </c>
      <c r="AN466" s="481">
        <f t="shared" si="911"/>
        <v>0</v>
      </c>
      <c r="AO466" s="481">
        <f t="shared" si="911"/>
        <v>0</v>
      </c>
      <c r="AP466" s="481">
        <f t="shared" si="911"/>
        <v>0</v>
      </c>
      <c r="AQ466" s="481">
        <f t="shared" si="911"/>
        <v>0</v>
      </c>
      <c r="AR466" s="481">
        <f t="shared" si="911"/>
        <v>0</v>
      </c>
      <c r="AS466" s="481">
        <f t="shared" si="911"/>
        <v>0</v>
      </c>
      <c r="AT466" s="481">
        <f t="shared" si="911"/>
        <v>0</v>
      </c>
      <c r="AU466" s="481">
        <f t="shared" si="911"/>
        <v>0</v>
      </c>
      <c r="AV466" s="483">
        <f t="shared" si="845"/>
        <v>0</v>
      </c>
      <c r="AW466" s="481">
        <f t="shared" si="921"/>
        <v>0</v>
      </c>
      <c r="AX466" s="481">
        <f t="shared" si="921"/>
        <v>0</v>
      </c>
      <c r="AY466" s="481">
        <f t="shared" si="921"/>
        <v>0</v>
      </c>
      <c r="AZ466" s="481">
        <f t="shared" si="921"/>
        <v>0</v>
      </c>
      <c r="BA466" s="481">
        <f t="shared" si="921"/>
        <v>0</v>
      </c>
      <c r="BB466" s="481">
        <f t="shared" si="921"/>
        <v>0</v>
      </c>
      <c r="BC466" s="481">
        <f t="shared" si="921"/>
        <v>0</v>
      </c>
      <c r="BD466" s="481">
        <f t="shared" si="921"/>
        <v>0</v>
      </c>
      <c r="BE466" s="481">
        <f t="shared" si="921"/>
        <v>0</v>
      </c>
      <c r="BF466" s="481">
        <f t="shared" si="921"/>
        <v>0</v>
      </c>
      <c r="BG466" s="481">
        <f t="shared" si="922"/>
        <v>0</v>
      </c>
      <c r="BH466" s="481">
        <f t="shared" si="922"/>
        <v>0</v>
      </c>
      <c r="BI466" s="481">
        <f t="shared" si="922"/>
        <v>0</v>
      </c>
      <c r="BJ466" s="481">
        <f t="shared" si="922"/>
        <v>0</v>
      </c>
      <c r="BK466" s="481">
        <f t="shared" si="922"/>
        <v>0</v>
      </c>
      <c r="BL466" s="481">
        <f t="shared" si="922"/>
        <v>0</v>
      </c>
      <c r="BM466" s="481">
        <f t="shared" si="922"/>
        <v>0</v>
      </c>
      <c r="BN466" s="481">
        <f t="shared" si="922"/>
        <v>0</v>
      </c>
      <c r="BO466" s="481">
        <f t="shared" si="922"/>
        <v>0</v>
      </c>
      <c r="BP466" s="481">
        <f t="shared" si="922"/>
        <v>0</v>
      </c>
      <c r="BQ466" s="481">
        <f t="shared" si="923"/>
        <v>0</v>
      </c>
      <c r="BR466" s="481">
        <f t="shared" si="923"/>
        <v>0</v>
      </c>
      <c r="BS466" s="481">
        <f t="shared" si="923"/>
        <v>0</v>
      </c>
      <c r="BT466" s="481">
        <f t="shared" si="923"/>
        <v>0</v>
      </c>
      <c r="BU466" s="481">
        <f t="shared" si="923"/>
        <v>0</v>
      </c>
      <c r="BV466" s="481">
        <f t="shared" si="923"/>
        <v>0</v>
      </c>
      <c r="BW466" s="481">
        <f t="shared" si="923"/>
        <v>0</v>
      </c>
      <c r="BX466" s="481">
        <f t="shared" si="923"/>
        <v>0</v>
      </c>
      <c r="BY466" s="481">
        <f t="shared" si="923"/>
        <v>0</v>
      </c>
      <c r="BZ466" s="481">
        <f t="shared" si="923"/>
        <v>0</v>
      </c>
      <c r="CA466" s="481">
        <f t="shared" si="923"/>
        <v>0</v>
      </c>
      <c r="CB466" s="481">
        <f t="shared" si="923"/>
        <v>0</v>
      </c>
      <c r="CC466" s="481">
        <f t="shared" si="923"/>
        <v>0</v>
      </c>
      <c r="CD466" s="481">
        <f t="shared" si="923"/>
        <v>0</v>
      </c>
      <c r="CE466" s="481">
        <f t="shared" si="923"/>
        <v>0</v>
      </c>
      <c r="CF466" s="481"/>
      <c r="CG466" s="481">
        <f t="shared" si="889"/>
        <v>24</v>
      </c>
      <c r="CH466" s="123"/>
      <c r="CI466" s="123">
        <f t="shared" si="850"/>
        <v>0</v>
      </c>
      <c r="CJ466" s="481">
        <f t="shared" si="895"/>
        <v>0</v>
      </c>
      <c r="CK466" s="481">
        <f t="shared" si="890"/>
        <v>8</v>
      </c>
      <c r="CL466" s="481">
        <f t="shared" si="896"/>
        <v>9</v>
      </c>
      <c r="CM466" s="481">
        <f t="shared" si="897"/>
        <v>7</v>
      </c>
      <c r="CN466" s="481">
        <f t="shared" si="898"/>
        <v>0</v>
      </c>
      <c r="CO466" s="483">
        <f t="shared" si="899"/>
        <v>0</v>
      </c>
      <c r="CP466" s="483">
        <f t="shared" si="900"/>
        <v>0</v>
      </c>
      <c r="CQ466" s="483">
        <f t="shared" si="901"/>
        <v>0</v>
      </c>
      <c r="CR466" s="17"/>
      <c r="CS466" s="483">
        <f t="shared" si="908"/>
        <v>1</v>
      </c>
      <c r="CT466" s="483">
        <f>ROUND(SUM(O466:U466),0)</f>
        <v>10</v>
      </c>
      <c r="CU466" s="483">
        <f t="shared" si="902"/>
        <v>8</v>
      </c>
      <c r="CV466" s="481">
        <f t="shared" si="903"/>
        <v>5</v>
      </c>
      <c r="CW466" s="483">
        <f t="shared" si="904"/>
        <v>0</v>
      </c>
      <c r="CX466" s="483">
        <f t="shared" si="905"/>
        <v>0</v>
      </c>
      <c r="CY466" s="483">
        <f t="shared" si="906"/>
        <v>0</v>
      </c>
      <c r="CZ466" s="483">
        <f t="shared" si="907"/>
        <v>0</v>
      </c>
      <c r="DA466" s="138">
        <f t="shared" si="874"/>
        <v>0</v>
      </c>
    </row>
    <row r="467" spans="1:105">
      <c r="A467" s="570" t="s">
        <v>85</v>
      </c>
      <c r="B467" s="570"/>
      <c r="C467" s="578">
        <f t="shared" ref="C467:R467" si="924">SUM(C409:C466)</f>
        <v>0.99999999999999978</v>
      </c>
      <c r="D467" s="578">
        <f t="shared" si="924"/>
        <v>1</v>
      </c>
      <c r="E467" s="578">
        <f t="shared" si="924"/>
        <v>0.99999999999999978</v>
      </c>
      <c r="F467" s="578">
        <f t="shared" si="924"/>
        <v>0.99999999999999956</v>
      </c>
      <c r="G467" s="578">
        <f t="shared" si="924"/>
        <v>0.99999999999999989</v>
      </c>
      <c r="H467" s="578">
        <f t="shared" si="924"/>
        <v>0.99999999999999978</v>
      </c>
      <c r="I467" s="486">
        <f t="shared" si="924"/>
        <v>0</v>
      </c>
      <c r="J467" s="486">
        <f t="shared" si="924"/>
        <v>0</v>
      </c>
      <c r="K467" s="486">
        <f t="shared" si="924"/>
        <v>0</v>
      </c>
      <c r="L467" s="486">
        <f t="shared" si="924"/>
        <v>0</v>
      </c>
      <c r="M467" s="486">
        <f t="shared" si="924"/>
        <v>348.99999999999994</v>
      </c>
      <c r="N467" s="486">
        <f t="shared" si="924"/>
        <v>0</v>
      </c>
      <c r="O467" s="486">
        <f t="shared" si="924"/>
        <v>1590.0000000000002</v>
      </c>
      <c r="P467" s="486">
        <f t="shared" si="924"/>
        <v>0</v>
      </c>
      <c r="Q467" s="486">
        <f t="shared" si="924"/>
        <v>0</v>
      </c>
      <c r="R467" s="486">
        <f t="shared" si="924"/>
        <v>997</v>
      </c>
      <c r="S467" s="486">
        <f>SUM(S409:S466)</f>
        <v>761</v>
      </c>
      <c r="T467" s="486">
        <f>SUM(T409:T466)</f>
        <v>0</v>
      </c>
      <c r="U467" s="486">
        <f>SUM(U409:U466)</f>
        <v>482</v>
      </c>
      <c r="V467" s="486">
        <f>SUM(V409:V466)</f>
        <v>1907</v>
      </c>
      <c r="W467" s="486">
        <f>SUM(W409:W466)</f>
        <v>533</v>
      </c>
      <c r="X467" s="486">
        <f t="shared" ref="X467:BW467" si="925">SUM(X409:X466)</f>
        <v>251</v>
      </c>
      <c r="Y467" s="486">
        <f t="shared" si="925"/>
        <v>504</v>
      </c>
      <c r="Z467" s="486">
        <f t="shared" si="925"/>
        <v>139</v>
      </c>
      <c r="AA467" s="486">
        <f t="shared" si="925"/>
        <v>105</v>
      </c>
      <c r="AB467" s="486">
        <f t="shared" si="925"/>
        <v>19</v>
      </c>
      <c r="AC467" s="486">
        <f t="shared" si="925"/>
        <v>14</v>
      </c>
      <c r="AD467" s="486">
        <f t="shared" si="925"/>
        <v>127</v>
      </c>
      <c r="AE467" s="486">
        <f t="shared" si="925"/>
        <v>304</v>
      </c>
      <c r="AF467" s="486">
        <f t="shared" si="925"/>
        <v>160</v>
      </c>
      <c r="AG467" s="486">
        <f t="shared" si="925"/>
        <v>14</v>
      </c>
      <c r="AH467" s="486">
        <f t="shared" si="925"/>
        <v>666</v>
      </c>
      <c r="AI467" s="486">
        <f t="shared" si="925"/>
        <v>203</v>
      </c>
      <c r="AJ467" s="486">
        <f t="shared" si="925"/>
        <v>29</v>
      </c>
      <c r="AK467" s="486">
        <f t="shared" si="925"/>
        <v>14</v>
      </c>
      <c r="AL467" s="486">
        <f t="shared" si="925"/>
        <v>19</v>
      </c>
      <c r="AM467" s="486">
        <f t="shared" si="925"/>
        <v>0</v>
      </c>
      <c r="AN467" s="486">
        <f t="shared" si="925"/>
        <v>0</v>
      </c>
      <c r="AO467" s="486">
        <f t="shared" si="925"/>
        <v>4</v>
      </c>
      <c r="AP467" s="486">
        <f t="shared" si="925"/>
        <v>0</v>
      </c>
      <c r="AQ467" s="486">
        <f t="shared" si="925"/>
        <v>0</v>
      </c>
      <c r="AR467" s="486">
        <f t="shared" si="925"/>
        <v>0</v>
      </c>
      <c r="AS467" s="486">
        <f t="shared" si="925"/>
        <v>0</v>
      </c>
      <c r="AT467" s="486">
        <f t="shared" si="925"/>
        <v>0</v>
      </c>
      <c r="AU467" s="486">
        <f t="shared" si="925"/>
        <v>0</v>
      </c>
      <c r="AV467" s="486">
        <f t="shared" si="925"/>
        <v>9</v>
      </c>
      <c r="AW467" s="486">
        <f t="shared" si="925"/>
        <v>0</v>
      </c>
      <c r="AX467" s="486">
        <f t="shared" si="925"/>
        <v>0</v>
      </c>
      <c r="AY467" s="486">
        <f t="shared" si="925"/>
        <v>0</v>
      </c>
      <c r="AZ467" s="486">
        <f t="shared" si="925"/>
        <v>0</v>
      </c>
      <c r="BA467" s="486">
        <f t="shared" si="925"/>
        <v>0</v>
      </c>
      <c r="BB467" s="486">
        <f t="shared" si="925"/>
        <v>0</v>
      </c>
      <c r="BC467" s="486">
        <f t="shared" si="925"/>
        <v>0</v>
      </c>
      <c r="BD467" s="486">
        <f t="shared" si="925"/>
        <v>0</v>
      </c>
      <c r="BE467" s="486">
        <f t="shared" si="925"/>
        <v>0</v>
      </c>
      <c r="BF467" s="486">
        <f t="shared" si="925"/>
        <v>0</v>
      </c>
      <c r="BG467" s="486">
        <f t="shared" si="925"/>
        <v>0</v>
      </c>
      <c r="BH467" s="486">
        <f t="shared" si="925"/>
        <v>0</v>
      </c>
      <c r="BI467" s="486">
        <f t="shared" si="925"/>
        <v>0</v>
      </c>
      <c r="BJ467" s="486">
        <f t="shared" si="925"/>
        <v>0</v>
      </c>
      <c r="BK467" s="486">
        <f t="shared" si="925"/>
        <v>0</v>
      </c>
      <c r="BL467" s="486">
        <f t="shared" si="925"/>
        <v>0</v>
      </c>
      <c r="BM467" s="486">
        <f t="shared" si="925"/>
        <v>0</v>
      </c>
      <c r="BN467" s="486">
        <f t="shared" si="925"/>
        <v>0</v>
      </c>
      <c r="BO467" s="486">
        <f t="shared" si="925"/>
        <v>0</v>
      </c>
      <c r="BP467" s="486">
        <f t="shared" si="925"/>
        <v>0</v>
      </c>
      <c r="BQ467" s="486">
        <f t="shared" si="925"/>
        <v>0</v>
      </c>
      <c r="BR467" s="486">
        <f t="shared" si="925"/>
        <v>0</v>
      </c>
      <c r="BS467" s="486">
        <f t="shared" si="925"/>
        <v>0</v>
      </c>
      <c r="BT467" s="486">
        <f t="shared" si="925"/>
        <v>0</v>
      </c>
      <c r="BU467" s="486">
        <f t="shared" si="925"/>
        <v>0</v>
      </c>
      <c r="BV467" s="486">
        <f t="shared" si="925"/>
        <v>0</v>
      </c>
      <c r="BW467" s="486">
        <f t="shared" si="925"/>
        <v>0</v>
      </c>
      <c r="BX467" s="486">
        <f t="shared" ref="BX467:CE467" si="926">SUM(BX409:BX466)</f>
        <v>0</v>
      </c>
      <c r="BY467" s="486">
        <f t="shared" si="926"/>
        <v>0</v>
      </c>
      <c r="BZ467" s="486">
        <f t="shared" si="926"/>
        <v>0</v>
      </c>
      <c r="CA467" s="486">
        <f t="shared" si="926"/>
        <v>0</v>
      </c>
      <c r="CB467" s="486">
        <f t="shared" si="926"/>
        <v>0</v>
      </c>
      <c r="CC467" s="486">
        <f t="shared" si="926"/>
        <v>0</v>
      </c>
      <c r="CD467" s="486">
        <f t="shared" si="926"/>
        <v>0</v>
      </c>
      <c r="CE467" s="486">
        <f t="shared" si="926"/>
        <v>0</v>
      </c>
      <c r="CF467" s="486"/>
      <c r="CG467" s="486">
        <f>SUM(CG409:CG466)</f>
        <v>9200</v>
      </c>
      <c r="CH467" s="123"/>
      <c r="CI467" s="123"/>
      <c r="CJ467" s="486">
        <f t="shared" ref="CJ467:CQ467" si="927">SUM(CJ409:CJ466)</f>
        <v>0</v>
      </c>
      <c r="CK467" s="486">
        <f t="shared" si="927"/>
        <v>2936</v>
      </c>
      <c r="CL467" s="486">
        <f t="shared" si="927"/>
        <v>3683</v>
      </c>
      <c r="CM467" s="486">
        <f t="shared" si="927"/>
        <v>2506</v>
      </c>
      <c r="CN467" s="486">
        <f t="shared" si="927"/>
        <v>66</v>
      </c>
      <c r="CO467" s="486">
        <f t="shared" si="927"/>
        <v>9</v>
      </c>
      <c r="CP467" s="486">
        <f t="shared" si="927"/>
        <v>0</v>
      </c>
      <c r="CQ467" s="486">
        <f t="shared" si="927"/>
        <v>0</v>
      </c>
      <c r="CR467" s="17"/>
      <c r="CS467" s="486">
        <f t="shared" ref="CS467:CZ467" si="928">SUM(CS409:CS466)</f>
        <v>349</v>
      </c>
      <c r="CT467" s="486">
        <f t="shared" si="928"/>
        <v>3830</v>
      </c>
      <c r="CU467" s="486">
        <f t="shared" si="928"/>
        <v>3472</v>
      </c>
      <c r="CV467" s="486">
        <f t="shared" si="928"/>
        <v>1540</v>
      </c>
      <c r="CW467" s="486">
        <f t="shared" si="928"/>
        <v>9</v>
      </c>
      <c r="CX467" s="486">
        <f t="shared" si="928"/>
        <v>0</v>
      </c>
      <c r="CY467" s="486">
        <f t="shared" si="928"/>
        <v>0</v>
      </c>
      <c r="CZ467" s="486">
        <f t="shared" si="928"/>
        <v>0</v>
      </c>
      <c r="DA467" s="138">
        <f t="shared" si="874"/>
        <v>0</v>
      </c>
    </row>
    <row r="468" spans="1:105" hidden="1">
      <c r="A468" s="113"/>
      <c r="B468" s="113"/>
      <c r="C468" s="114"/>
      <c r="D468" s="114"/>
      <c r="E468" s="114"/>
      <c r="F468" s="114"/>
      <c r="G468" s="114"/>
      <c r="H468" s="114"/>
      <c r="I468" s="11">
        <f t="shared" ref="I468:T468" si="929">I408-I467</f>
        <v>0</v>
      </c>
      <c r="J468" s="11">
        <f t="shared" si="929"/>
        <v>0</v>
      </c>
      <c r="K468" s="11">
        <f t="shared" si="929"/>
        <v>0</v>
      </c>
      <c r="L468" s="11">
        <f t="shared" si="929"/>
        <v>0</v>
      </c>
      <c r="M468" s="11">
        <f t="shared" si="929"/>
        <v>0</v>
      </c>
      <c r="N468" s="11">
        <f t="shared" si="929"/>
        <v>0</v>
      </c>
      <c r="O468" s="11">
        <f t="shared" si="929"/>
        <v>0</v>
      </c>
      <c r="P468" s="11">
        <f t="shared" si="929"/>
        <v>0</v>
      </c>
      <c r="Q468" s="11">
        <f t="shared" si="929"/>
        <v>0</v>
      </c>
      <c r="R468" s="11">
        <f t="shared" si="929"/>
        <v>0</v>
      </c>
      <c r="S468" s="11">
        <f t="shared" si="929"/>
        <v>0</v>
      </c>
      <c r="T468" s="11">
        <f t="shared" si="929"/>
        <v>0</v>
      </c>
      <c r="U468" s="11">
        <f t="shared" ref="U468:BW468" si="930">U408-U467</f>
        <v>0</v>
      </c>
      <c r="V468" s="11">
        <f t="shared" ref="V468:W468" si="931">V408-V467</f>
        <v>0</v>
      </c>
      <c r="W468" s="11">
        <f t="shared" si="931"/>
        <v>0</v>
      </c>
      <c r="X468" s="11">
        <f t="shared" si="930"/>
        <v>0</v>
      </c>
      <c r="Y468" s="11">
        <f t="shared" si="930"/>
        <v>0</v>
      </c>
      <c r="Z468" s="11">
        <f t="shared" si="930"/>
        <v>0</v>
      </c>
      <c r="AA468" s="11">
        <f t="shared" si="930"/>
        <v>0</v>
      </c>
      <c r="AB468" s="11">
        <f t="shared" si="930"/>
        <v>0</v>
      </c>
      <c r="AC468" s="11">
        <f t="shared" si="930"/>
        <v>0</v>
      </c>
      <c r="AD468" s="11">
        <f t="shared" si="930"/>
        <v>0</v>
      </c>
      <c r="AE468" s="11">
        <f t="shared" si="930"/>
        <v>0</v>
      </c>
      <c r="AF468" s="11">
        <f t="shared" si="930"/>
        <v>0</v>
      </c>
      <c r="AG468" s="11">
        <f t="shared" si="930"/>
        <v>0</v>
      </c>
      <c r="AH468" s="11">
        <f t="shared" si="930"/>
        <v>0</v>
      </c>
      <c r="AI468" s="11">
        <f t="shared" si="930"/>
        <v>0</v>
      </c>
      <c r="AJ468" s="11">
        <f t="shared" si="930"/>
        <v>0</v>
      </c>
      <c r="AK468" s="11">
        <f t="shared" si="930"/>
        <v>0</v>
      </c>
      <c r="AL468" s="11">
        <f t="shared" si="930"/>
        <v>0</v>
      </c>
      <c r="AM468" s="11">
        <f t="shared" si="930"/>
        <v>0</v>
      </c>
      <c r="AN468" s="11">
        <f t="shared" si="930"/>
        <v>0</v>
      </c>
      <c r="AO468" s="11">
        <f t="shared" si="930"/>
        <v>0</v>
      </c>
      <c r="AP468" s="11">
        <f t="shared" si="930"/>
        <v>0</v>
      </c>
      <c r="AQ468" s="11">
        <f t="shared" si="930"/>
        <v>0</v>
      </c>
      <c r="AR468" s="11">
        <f t="shared" si="930"/>
        <v>0</v>
      </c>
      <c r="AS468" s="11">
        <f t="shared" si="930"/>
        <v>0</v>
      </c>
      <c r="AT468" s="11">
        <f t="shared" si="930"/>
        <v>0</v>
      </c>
      <c r="AU468" s="11">
        <f t="shared" si="930"/>
        <v>0</v>
      </c>
      <c r="AV468" s="11">
        <f t="shared" si="930"/>
        <v>0</v>
      </c>
      <c r="AW468" s="11">
        <f t="shared" si="930"/>
        <v>0</v>
      </c>
      <c r="AX468" s="11">
        <f t="shared" si="930"/>
        <v>0</v>
      </c>
      <c r="AY468" s="11">
        <f t="shared" si="930"/>
        <v>0</v>
      </c>
      <c r="AZ468" s="11">
        <f t="shared" si="930"/>
        <v>0</v>
      </c>
      <c r="BA468" s="11">
        <f t="shared" si="930"/>
        <v>0</v>
      </c>
      <c r="BB468" s="11">
        <f t="shared" si="930"/>
        <v>0</v>
      </c>
      <c r="BC468" s="11">
        <f t="shared" si="930"/>
        <v>0</v>
      </c>
      <c r="BD468" s="11">
        <f t="shared" si="930"/>
        <v>0</v>
      </c>
      <c r="BE468" s="11">
        <f t="shared" si="930"/>
        <v>0</v>
      </c>
      <c r="BF468" s="11">
        <f t="shared" si="930"/>
        <v>0</v>
      </c>
      <c r="BG468" s="11">
        <f t="shared" si="930"/>
        <v>0</v>
      </c>
      <c r="BH468" s="11">
        <f t="shared" si="930"/>
        <v>0</v>
      </c>
      <c r="BI468" s="11">
        <f t="shared" si="930"/>
        <v>0</v>
      </c>
      <c r="BJ468" s="11">
        <f t="shared" si="930"/>
        <v>0</v>
      </c>
      <c r="BK468" s="11">
        <f t="shared" si="930"/>
        <v>0</v>
      </c>
      <c r="BL468" s="11">
        <f t="shared" si="930"/>
        <v>0</v>
      </c>
      <c r="BM468" s="11">
        <f t="shared" si="930"/>
        <v>0</v>
      </c>
      <c r="BN468" s="11">
        <f t="shared" si="930"/>
        <v>0</v>
      </c>
      <c r="BO468" s="11">
        <f t="shared" si="930"/>
        <v>0</v>
      </c>
      <c r="BP468" s="11">
        <f t="shared" si="930"/>
        <v>0</v>
      </c>
      <c r="BQ468" s="11">
        <f t="shared" si="930"/>
        <v>0</v>
      </c>
      <c r="BR468" s="11">
        <f t="shared" si="930"/>
        <v>0</v>
      </c>
      <c r="BS468" s="11">
        <f t="shared" si="930"/>
        <v>0</v>
      </c>
      <c r="BT468" s="11">
        <f t="shared" si="930"/>
        <v>0</v>
      </c>
      <c r="BU468" s="11">
        <f t="shared" si="930"/>
        <v>0</v>
      </c>
      <c r="BV468" s="11">
        <f t="shared" si="930"/>
        <v>0</v>
      </c>
      <c r="BW468" s="11">
        <f t="shared" si="930"/>
        <v>0</v>
      </c>
      <c r="BX468" s="11">
        <f t="shared" ref="BX468:CF468" si="932">BX408-BX467</f>
        <v>0</v>
      </c>
      <c r="BY468" s="11">
        <f t="shared" si="932"/>
        <v>0</v>
      </c>
      <c r="BZ468" s="11">
        <f t="shared" si="932"/>
        <v>0</v>
      </c>
      <c r="CA468" s="11">
        <f t="shared" si="932"/>
        <v>0</v>
      </c>
      <c r="CB468" s="11">
        <f t="shared" si="932"/>
        <v>0</v>
      </c>
      <c r="CC468" s="11">
        <f t="shared" si="932"/>
        <v>0</v>
      </c>
      <c r="CD468" s="11">
        <f t="shared" si="932"/>
        <v>0</v>
      </c>
      <c r="CE468" s="11">
        <f t="shared" si="932"/>
        <v>0</v>
      </c>
      <c r="CF468" s="11">
        <f t="shared" si="932"/>
        <v>0</v>
      </c>
      <c r="CG468" s="11">
        <f>CG408-CG467</f>
        <v>0</v>
      </c>
      <c r="CH468" s="11"/>
      <c r="CI468" s="11"/>
      <c r="CJ468" s="11">
        <f t="shared" ref="CJ468:CQ468" si="933">CJ408-CJ467</f>
        <v>0</v>
      </c>
      <c r="CK468" s="11">
        <f t="shared" si="933"/>
        <v>0</v>
      </c>
      <c r="CL468" s="11">
        <f t="shared" si="933"/>
        <v>0</v>
      </c>
      <c r="CM468" s="11">
        <f t="shared" si="933"/>
        <v>0</v>
      </c>
      <c r="CN468" s="11">
        <f t="shared" si="933"/>
        <v>0</v>
      </c>
      <c r="CO468" s="11">
        <f t="shared" si="933"/>
        <v>0</v>
      </c>
      <c r="CP468" s="11">
        <f t="shared" si="933"/>
        <v>0</v>
      </c>
      <c r="CQ468" s="11">
        <f t="shared" si="933"/>
        <v>0</v>
      </c>
      <c r="CR468" s="11"/>
      <c r="CS468" s="11">
        <f t="shared" ref="CS468:CZ468" si="934">CS408-CS467</f>
        <v>0</v>
      </c>
      <c r="CT468" s="11">
        <f t="shared" si="934"/>
        <v>0</v>
      </c>
      <c r="CU468" s="11">
        <f t="shared" si="934"/>
        <v>0</v>
      </c>
      <c r="CV468" s="11">
        <f t="shared" si="934"/>
        <v>0</v>
      </c>
      <c r="CW468" s="11">
        <f t="shared" si="934"/>
        <v>0</v>
      </c>
      <c r="CX468" s="11">
        <f t="shared" si="934"/>
        <v>0</v>
      </c>
      <c r="CY468" s="11">
        <f t="shared" si="934"/>
        <v>0</v>
      </c>
      <c r="CZ468" s="11">
        <f t="shared" si="934"/>
        <v>0</v>
      </c>
      <c r="DA468" s="138">
        <f t="shared" si="874"/>
        <v>0</v>
      </c>
    </row>
    <row r="470" spans="1:105" ht="25.5">
      <c r="A470" s="576" t="s">
        <v>310</v>
      </c>
      <c r="B470" s="576"/>
      <c r="C470" s="479" t="s">
        <v>302</v>
      </c>
      <c r="D470" s="479" t="s">
        <v>303</v>
      </c>
      <c r="E470" s="479" t="s">
        <v>304</v>
      </c>
      <c r="F470" s="479" t="s">
        <v>305</v>
      </c>
      <c r="G470" s="479" t="s">
        <v>306</v>
      </c>
      <c r="H470" s="479" t="s">
        <v>307</v>
      </c>
      <c r="I470" s="577">
        <f t="shared" ref="I470:O470" si="935">I89</f>
        <v>0</v>
      </c>
      <c r="J470" s="577">
        <f t="shared" si="935"/>
        <v>0</v>
      </c>
      <c r="K470" s="577">
        <f t="shared" si="935"/>
        <v>0</v>
      </c>
      <c r="L470" s="577">
        <f t="shared" si="935"/>
        <v>0</v>
      </c>
      <c r="M470" s="577">
        <f t="shared" si="935"/>
        <v>40518</v>
      </c>
      <c r="N470" s="577">
        <f t="shared" si="935"/>
        <v>0</v>
      </c>
      <c r="O470" s="577">
        <f t="shared" si="935"/>
        <v>184920</v>
      </c>
      <c r="P470" s="564"/>
      <c r="Q470" s="564"/>
      <c r="R470" s="577">
        <f t="shared" ref="R470:AP470" si="936">R89</f>
        <v>115912</v>
      </c>
      <c r="S470" s="577">
        <f>S89</f>
        <v>104480</v>
      </c>
      <c r="T470" s="577">
        <f>T89</f>
        <v>0</v>
      </c>
      <c r="U470" s="577">
        <f>U89</f>
        <v>66127</v>
      </c>
      <c r="V470" s="577">
        <f>V89</f>
        <v>261777</v>
      </c>
      <c r="W470" s="577">
        <f>W89</f>
        <v>73094</v>
      </c>
      <c r="X470" s="577">
        <f t="shared" si="936"/>
        <v>34452</v>
      </c>
      <c r="Y470" s="577">
        <f t="shared" si="936"/>
        <v>69115</v>
      </c>
      <c r="Z470" s="577">
        <f t="shared" si="936"/>
        <v>19024</v>
      </c>
      <c r="AA470" s="577">
        <f t="shared" si="936"/>
        <v>14431</v>
      </c>
      <c r="AB470" s="577">
        <f t="shared" si="936"/>
        <v>2587</v>
      </c>
      <c r="AC470" s="577">
        <f t="shared" si="936"/>
        <v>1883</v>
      </c>
      <c r="AD470" s="577">
        <f t="shared" si="936"/>
        <v>17415</v>
      </c>
      <c r="AE470" s="577">
        <f t="shared" si="936"/>
        <v>41757</v>
      </c>
      <c r="AF470" s="577">
        <f t="shared" si="936"/>
        <v>22024</v>
      </c>
      <c r="AG470" s="577">
        <f t="shared" si="936"/>
        <v>1883</v>
      </c>
      <c r="AH470" s="577">
        <f t="shared" si="936"/>
        <v>91409</v>
      </c>
      <c r="AI470" s="577">
        <f t="shared" si="936"/>
        <v>27803</v>
      </c>
      <c r="AJ470" s="577">
        <f t="shared" si="936"/>
        <v>4010</v>
      </c>
      <c r="AK470" s="577">
        <f t="shared" si="936"/>
        <v>1883</v>
      </c>
      <c r="AL470" s="577">
        <f t="shared" si="936"/>
        <v>2546</v>
      </c>
      <c r="AM470" s="577">
        <f t="shared" si="936"/>
        <v>0</v>
      </c>
      <c r="AN470" s="577">
        <f t="shared" si="936"/>
        <v>0</v>
      </c>
      <c r="AO470" s="577">
        <f t="shared" si="936"/>
        <v>516</v>
      </c>
      <c r="AP470" s="577">
        <f t="shared" si="936"/>
        <v>0</v>
      </c>
      <c r="AQ470" s="577">
        <f t="shared" ref="AQ470:BV470" si="937">AQ89</f>
        <v>0</v>
      </c>
      <c r="AR470" s="577">
        <f t="shared" si="937"/>
        <v>0</v>
      </c>
      <c r="AS470" s="577">
        <f t="shared" si="937"/>
        <v>0</v>
      </c>
      <c r="AT470" s="577">
        <f t="shared" si="937"/>
        <v>0</v>
      </c>
      <c r="AU470" s="577">
        <f t="shared" si="937"/>
        <v>105771</v>
      </c>
      <c r="AV470" s="577">
        <f t="shared" si="937"/>
        <v>1232</v>
      </c>
      <c r="AW470" s="577">
        <f t="shared" si="937"/>
        <v>0</v>
      </c>
      <c r="AX470" s="577">
        <f t="shared" si="937"/>
        <v>0</v>
      </c>
      <c r="AY470" s="577">
        <f t="shared" si="937"/>
        <v>0</v>
      </c>
      <c r="AZ470" s="577">
        <f t="shared" si="937"/>
        <v>0</v>
      </c>
      <c r="BA470" s="577">
        <f t="shared" si="937"/>
        <v>0</v>
      </c>
      <c r="BB470" s="577">
        <f t="shared" si="937"/>
        <v>0</v>
      </c>
      <c r="BC470" s="577">
        <f t="shared" si="937"/>
        <v>0</v>
      </c>
      <c r="BD470" s="577">
        <f t="shared" si="937"/>
        <v>0</v>
      </c>
      <c r="BE470" s="577">
        <f t="shared" si="937"/>
        <v>0</v>
      </c>
      <c r="BF470" s="577">
        <f t="shared" si="937"/>
        <v>0</v>
      </c>
      <c r="BG470" s="577">
        <f t="shared" si="937"/>
        <v>0</v>
      </c>
      <c r="BH470" s="577">
        <f t="shared" si="937"/>
        <v>0</v>
      </c>
      <c r="BI470" s="577">
        <f t="shared" si="937"/>
        <v>0</v>
      </c>
      <c r="BJ470" s="577">
        <f t="shared" si="937"/>
        <v>0</v>
      </c>
      <c r="BK470" s="577">
        <f t="shared" si="937"/>
        <v>0</v>
      </c>
      <c r="BL470" s="577">
        <f t="shared" si="937"/>
        <v>0</v>
      </c>
      <c r="BM470" s="577">
        <f t="shared" si="937"/>
        <v>0</v>
      </c>
      <c r="BN470" s="577">
        <f t="shared" si="937"/>
        <v>0</v>
      </c>
      <c r="BO470" s="577">
        <f t="shared" si="937"/>
        <v>0</v>
      </c>
      <c r="BP470" s="577">
        <f t="shared" si="937"/>
        <v>0</v>
      </c>
      <c r="BQ470" s="577">
        <f t="shared" si="937"/>
        <v>0</v>
      </c>
      <c r="BR470" s="577">
        <f t="shared" si="937"/>
        <v>0</v>
      </c>
      <c r="BS470" s="577">
        <f t="shared" si="937"/>
        <v>0</v>
      </c>
      <c r="BT470" s="577">
        <f t="shared" si="937"/>
        <v>0</v>
      </c>
      <c r="BU470" s="577">
        <f t="shared" si="937"/>
        <v>0</v>
      </c>
      <c r="BV470" s="577">
        <f t="shared" si="937"/>
        <v>0</v>
      </c>
      <c r="BW470" s="577">
        <f t="shared" ref="BW470:CE470" si="938">BW89</f>
        <v>0</v>
      </c>
      <c r="BX470" s="577">
        <f t="shared" si="938"/>
        <v>0</v>
      </c>
      <c r="BY470" s="577">
        <f t="shared" si="938"/>
        <v>0</v>
      </c>
      <c r="BZ470" s="577">
        <f t="shared" si="938"/>
        <v>0</v>
      </c>
      <c r="CA470" s="577">
        <f t="shared" si="938"/>
        <v>0</v>
      </c>
      <c r="CB470" s="577">
        <f t="shared" si="938"/>
        <v>0</v>
      </c>
      <c r="CC470" s="577">
        <f t="shared" si="938"/>
        <v>0</v>
      </c>
      <c r="CD470" s="577">
        <f t="shared" si="938"/>
        <v>0</v>
      </c>
      <c r="CE470" s="577">
        <f t="shared" si="938"/>
        <v>0</v>
      </c>
      <c r="CF470" s="577"/>
      <c r="CG470" s="577">
        <f>CG89</f>
        <v>1306569</v>
      </c>
      <c r="CH470" s="123"/>
      <c r="CI470" s="123"/>
      <c r="CJ470" s="577">
        <f t="shared" ref="CJ470:CQ470" si="939">CJ89</f>
        <v>0</v>
      </c>
      <c r="CK470" s="577">
        <f t="shared" si="939"/>
        <v>341350</v>
      </c>
      <c r="CL470" s="577">
        <f t="shared" si="939"/>
        <v>505478</v>
      </c>
      <c r="CM470" s="577">
        <f t="shared" si="939"/>
        <v>343783</v>
      </c>
      <c r="CN470" s="577">
        <f t="shared" si="939"/>
        <v>114726</v>
      </c>
      <c r="CO470" s="577">
        <f t="shared" si="939"/>
        <v>1232</v>
      </c>
      <c r="CP470" s="577">
        <f t="shared" si="939"/>
        <v>0</v>
      </c>
      <c r="CQ470" s="577">
        <f t="shared" si="939"/>
        <v>0</v>
      </c>
      <c r="CR470" s="17"/>
      <c r="CS470" s="577">
        <f>SUM(I470:N470)</f>
        <v>40518</v>
      </c>
      <c r="CT470" s="577">
        <f>SUM(O470:U470)</f>
        <v>471439</v>
      </c>
      <c r="CU470" s="577">
        <f>SUM(V470:AC470)</f>
        <v>476363</v>
      </c>
      <c r="CV470" s="577">
        <f>SUM(AD470:AO470)</f>
        <v>211246</v>
      </c>
      <c r="CW470" s="577">
        <f>SUM(AP470:BA470)</f>
        <v>107003</v>
      </c>
      <c r="CX470" s="577">
        <f>SUM(BB470:BM470)</f>
        <v>0</v>
      </c>
      <c r="CY470" s="577">
        <f>SUM(BN470:BY470)</f>
        <v>0</v>
      </c>
      <c r="CZ470" s="577">
        <f>SUM(BZ470:CF470)</f>
        <v>0</v>
      </c>
      <c r="DA470" s="138"/>
    </row>
    <row r="471" spans="1:105">
      <c r="A471" s="561" t="s">
        <v>107</v>
      </c>
      <c r="B471" s="15"/>
      <c r="C471" s="10">
        <f>'4a 1718 CS PC'!AP3</f>
        <v>3.1E-2</v>
      </c>
      <c r="D471" s="10">
        <f>'4a 1718 CS PC'!AR3</f>
        <v>4.36E-2</v>
      </c>
      <c r="E471" s="10">
        <f>'4b 1819 CS PC'!$AT3</f>
        <v>3.09E-2</v>
      </c>
      <c r="F471" s="10">
        <f>'4b 1819 CS PC'!AQ3</f>
        <v>4.3900000000000002E-2</v>
      </c>
      <c r="G471" s="10">
        <f>'4c 1920 CS PC'!AS3</f>
        <v>3.0499999999999999E-2</v>
      </c>
      <c r="H471" s="10">
        <f>'4c 1920 CS PC'!AP3</f>
        <v>4.3400000000000001E-2</v>
      </c>
      <c r="I471" s="481">
        <f>I$470*$C471</f>
        <v>0</v>
      </c>
      <c r="J471" s="481">
        <f t="shared" ref="J471:O471" si="940">J$470*$C471</f>
        <v>0</v>
      </c>
      <c r="K471" s="481">
        <f t="shared" si="940"/>
        <v>0</v>
      </c>
      <c r="L471" s="481">
        <f t="shared" si="940"/>
        <v>0</v>
      </c>
      <c r="M471" s="481">
        <f t="shared" si="940"/>
        <v>1256.058</v>
      </c>
      <c r="N471" s="481">
        <f t="shared" si="940"/>
        <v>0</v>
      </c>
      <c r="O471" s="481">
        <f t="shared" si="940"/>
        <v>5732.5199999999995</v>
      </c>
      <c r="P471" s="521"/>
      <c r="Q471" s="521"/>
      <c r="R471" s="481">
        <f>ROUND(R$470*$C471,0)</f>
        <v>3593</v>
      </c>
      <c r="S471" s="481">
        <f t="shared" ref="S471:S502" si="941">ROUND(S$470*$E471,0)</f>
        <v>3228</v>
      </c>
      <c r="T471" s="481">
        <f t="shared" ref="T471:T528" si="942">T$470*$C471</f>
        <v>0</v>
      </c>
      <c r="U471" s="481">
        <f t="shared" ref="U471:U486" si="943">ROUND(U$470*$E471,0)</f>
        <v>2043</v>
      </c>
      <c r="V471" s="523">
        <f>ROUNDDOWN(V$470*$E471,0)</f>
        <v>8088</v>
      </c>
      <c r="W471" s="481">
        <f t="shared" ref="V471:W486" si="944">ROUND(W$470*$E471,0)</f>
        <v>2259</v>
      </c>
      <c r="X471" s="481">
        <f t="shared" ref="X471:AG486" si="945">ROUND(X$470*$G471,0)</f>
        <v>1051</v>
      </c>
      <c r="Y471" s="481">
        <f t="shared" si="945"/>
        <v>2108</v>
      </c>
      <c r="Z471" s="481">
        <f t="shared" si="945"/>
        <v>580</v>
      </c>
      <c r="AA471" s="481">
        <f t="shared" si="945"/>
        <v>440</v>
      </c>
      <c r="AB471" s="481">
        <f t="shared" si="945"/>
        <v>79</v>
      </c>
      <c r="AC471" s="481">
        <f t="shared" si="945"/>
        <v>57</v>
      </c>
      <c r="AD471" s="481">
        <f t="shared" si="945"/>
        <v>531</v>
      </c>
      <c r="AE471" s="481">
        <f t="shared" si="945"/>
        <v>1274</v>
      </c>
      <c r="AF471" s="481">
        <f t="shared" si="945"/>
        <v>672</v>
      </c>
      <c r="AG471" s="481">
        <f t="shared" si="945"/>
        <v>57</v>
      </c>
      <c r="AH471" s="481">
        <f t="shared" ref="AH471:AN486" si="946">ROUND(AH$470*$G471,0)</f>
        <v>2788</v>
      </c>
      <c r="AI471" s="481">
        <f t="shared" si="946"/>
        <v>848</v>
      </c>
      <c r="AJ471" s="481">
        <f t="shared" si="946"/>
        <v>122</v>
      </c>
      <c r="AK471" s="481">
        <f t="shared" si="946"/>
        <v>57</v>
      </c>
      <c r="AL471" s="481">
        <f t="shared" si="946"/>
        <v>78</v>
      </c>
      <c r="AM471" s="481">
        <f t="shared" si="946"/>
        <v>0</v>
      </c>
      <c r="AN471" s="481">
        <f t="shared" si="946"/>
        <v>0</v>
      </c>
      <c r="AO471" s="483">
        <f t="shared" ref="AO471:AR489" si="947">ROUND(AO$470*$G471,0)</f>
        <v>16</v>
      </c>
      <c r="AP471" s="481">
        <f t="shared" ref="AP471:AR486" si="948">ROUND(AP$470*$G471,0)</f>
        <v>0</v>
      </c>
      <c r="AQ471" s="481">
        <f t="shared" si="948"/>
        <v>0</v>
      </c>
      <c r="AR471" s="481">
        <f t="shared" si="948"/>
        <v>0</v>
      </c>
      <c r="AS471" s="483">
        <f t="shared" ref="AS471:BE502" si="949">ROUND(AS$470*$G471,0)</f>
        <v>0</v>
      </c>
      <c r="AT471" s="481">
        <f t="shared" ref="AT471:BC486" si="950">ROUND(AT$470*$G471,0)</f>
        <v>0</v>
      </c>
      <c r="AU471" s="481">
        <f t="shared" si="950"/>
        <v>3226</v>
      </c>
      <c r="AV471" s="481">
        <f t="shared" si="950"/>
        <v>38</v>
      </c>
      <c r="AW471" s="481">
        <f t="shared" si="950"/>
        <v>0</v>
      </c>
      <c r="AX471" s="481">
        <f t="shared" si="950"/>
        <v>0</v>
      </c>
      <c r="AY471" s="481">
        <f t="shared" si="950"/>
        <v>0</v>
      </c>
      <c r="AZ471" s="481">
        <f t="shared" si="950"/>
        <v>0</v>
      </c>
      <c r="BA471" s="481">
        <f t="shared" si="950"/>
        <v>0</v>
      </c>
      <c r="BB471" s="481">
        <f t="shared" si="950"/>
        <v>0</v>
      </c>
      <c r="BC471" s="481">
        <f t="shared" si="950"/>
        <v>0</v>
      </c>
      <c r="BD471" s="481">
        <f t="shared" ref="BD471:BM486" si="951">ROUND(BD$470*$G471,0)</f>
        <v>0</v>
      </c>
      <c r="BE471" s="481">
        <f t="shared" si="951"/>
        <v>0</v>
      </c>
      <c r="BF471" s="481">
        <f t="shared" si="951"/>
        <v>0</v>
      </c>
      <c r="BG471" s="481">
        <f t="shared" si="951"/>
        <v>0</v>
      </c>
      <c r="BH471" s="481">
        <f t="shared" si="951"/>
        <v>0</v>
      </c>
      <c r="BI471" s="481">
        <f t="shared" si="951"/>
        <v>0</v>
      </c>
      <c r="BJ471" s="481">
        <f t="shared" si="951"/>
        <v>0</v>
      </c>
      <c r="BK471" s="481">
        <f t="shared" si="951"/>
        <v>0</v>
      </c>
      <c r="BL471" s="481">
        <f t="shared" si="951"/>
        <v>0</v>
      </c>
      <c r="BM471" s="481">
        <f t="shared" si="951"/>
        <v>0</v>
      </c>
      <c r="BN471" s="481">
        <f t="shared" ref="BN471:BW479" si="952">ROUND(BN$470*$G471,0)</f>
        <v>0</v>
      </c>
      <c r="BO471" s="481">
        <f t="shared" si="952"/>
        <v>0</v>
      </c>
      <c r="BP471" s="481">
        <f t="shared" si="952"/>
        <v>0</v>
      </c>
      <c r="BQ471" s="481">
        <f t="shared" si="952"/>
        <v>0</v>
      </c>
      <c r="BR471" s="481">
        <f t="shared" si="952"/>
        <v>0</v>
      </c>
      <c r="BS471" s="481">
        <f t="shared" si="952"/>
        <v>0</v>
      </c>
      <c r="BT471" s="481">
        <f t="shared" si="952"/>
        <v>0</v>
      </c>
      <c r="BU471" s="481">
        <f t="shared" si="952"/>
        <v>0</v>
      </c>
      <c r="BV471" s="481">
        <f t="shared" si="952"/>
        <v>0</v>
      </c>
      <c r="BW471" s="481">
        <f t="shared" si="952"/>
        <v>0</v>
      </c>
      <c r="BX471" s="481">
        <f t="shared" ref="BX471:CE479" si="953">ROUND(BX$470*$G471,0)</f>
        <v>0</v>
      </c>
      <c r="BY471" s="481">
        <f t="shared" si="953"/>
        <v>0</v>
      </c>
      <c r="BZ471" s="481">
        <f t="shared" si="953"/>
        <v>0</v>
      </c>
      <c r="CA471" s="481">
        <f t="shared" si="953"/>
        <v>0</v>
      </c>
      <c r="CB471" s="481">
        <f t="shared" si="953"/>
        <v>0</v>
      </c>
      <c r="CC471" s="481">
        <f t="shared" si="953"/>
        <v>0</v>
      </c>
      <c r="CD471" s="481">
        <f t="shared" si="953"/>
        <v>0</v>
      </c>
      <c r="CE471" s="481">
        <f t="shared" si="953"/>
        <v>0</v>
      </c>
      <c r="CF471" s="481"/>
      <c r="CG471" s="481">
        <f t="shared" ref="CG471:CG518" si="954">ROUND(SUM(I471:CF471),0)</f>
        <v>40222</v>
      </c>
      <c r="CH471" s="123"/>
      <c r="CI471" s="123">
        <f t="shared" ref="CI471:CI528" si="955">CG471-SUM(CJ471:CQ471)</f>
        <v>0</v>
      </c>
      <c r="CJ471" s="481">
        <f t="shared" ref="CJ471:CJ502" si="956">ROUND(SUM(I471:K471),0)</f>
        <v>0</v>
      </c>
      <c r="CK471" s="481">
        <f t="shared" ref="CK471:CK518" si="957">ROUND(SUM(L471:R471),0)</f>
        <v>10582</v>
      </c>
      <c r="CL471" s="481">
        <f t="shared" ref="CL471:CL502" si="958">ROUND(SUM(S471:W471),0)</f>
        <v>15618</v>
      </c>
      <c r="CM471" s="481">
        <f t="shared" ref="CM471:CM502" si="959">ROUND(SUM(X471:AI471),0)</f>
        <v>10485</v>
      </c>
      <c r="CN471" s="483">
        <f t="shared" ref="CN471:CN502" si="960">ROUND(SUM(AJ471:AU471),0)</f>
        <v>3499</v>
      </c>
      <c r="CO471" s="483">
        <f t="shared" ref="CO471:CO502" si="961">ROUND(SUM(AV471:BG471),0)</f>
        <v>38</v>
      </c>
      <c r="CP471" s="483">
        <f>ROUND(SUM(BH471:BS471),0)</f>
        <v>0</v>
      </c>
      <c r="CQ471" s="483">
        <f>ROUND(SUM(BT471:CE471),0)</f>
        <v>0</v>
      </c>
      <c r="CR471" s="17"/>
      <c r="CS471" s="483">
        <f t="shared" ref="CS471:CS496" si="962">ROUND(SUM(I471:N471),0)</f>
        <v>1256</v>
      </c>
      <c r="CT471" s="483">
        <f>ROUND(SUM(O471:U471),0)</f>
        <v>14597</v>
      </c>
      <c r="CU471" s="481">
        <f t="shared" ref="CU471:CU502" si="963">ROUND(SUM(V471:AC471),0)</f>
        <v>14662</v>
      </c>
      <c r="CV471" s="481">
        <f t="shared" ref="CV471:CV502" si="964">ROUND(SUM(AD471:AO471),0)</f>
        <v>6443</v>
      </c>
      <c r="CW471" s="483">
        <f t="shared" ref="CW471:CW502" si="965">ROUND(SUM(AP471:BA471),0)</f>
        <v>3264</v>
      </c>
      <c r="CX471" s="483">
        <f t="shared" ref="CX471:CX502" si="966">ROUND(SUM(BB471:BM471),0)</f>
        <v>0</v>
      </c>
      <c r="CY471" s="483">
        <f t="shared" ref="CY471:CY502" si="967">ROUND(SUM(BN471:BY471),0)</f>
        <v>0</v>
      </c>
      <c r="CZ471" s="483">
        <f t="shared" ref="CZ471:CZ502" si="968">ROUND(SUM(BZ471:CF471),0)</f>
        <v>0</v>
      </c>
      <c r="DA471" s="138">
        <f>SUM(CJ471:CQ471)-SUM(CS471:CZ471)</f>
        <v>0</v>
      </c>
    </row>
    <row r="472" spans="1:105">
      <c r="A472" s="561" t="s">
        <v>108</v>
      </c>
      <c r="B472" s="15"/>
      <c r="C472" s="10">
        <f>'4a 1718 CS PC'!AP4</f>
        <v>0</v>
      </c>
      <c r="D472" s="10">
        <f>'4a 1718 CS PC'!AR4</f>
        <v>0</v>
      </c>
      <c r="E472" s="10">
        <f>'4b 1819 CS PC'!$AT4</f>
        <v>0</v>
      </c>
      <c r="F472" s="10">
        <f>'4b 1819 CS PC'!AQ4</f>
        <v>0</v>
      </c>
      <c r="G472" s="10">
        <f>'4c 1920 CS PC'!AS4</f>
        <v>0</v>
      </c>
      <c r="H472" s="10">
        <f>'4c 1920 CS PC'!AP4</f>
        <v>0</v>
      </c>
      <c r="I472" s="481">
        <f t="shared" ref="I472:O528" si="969">I$470*$C472</f>
        <v>0</v>
      </c>
      <c r="J472" s="481">
        <f t="shared" si="969"/>
        <v>0</v>
      </c>
      <c r="K472" s="481">
        <f t="shared" si="969"/>
        <v>0</v>
      </c>
      <c r="L472" s="481">
        <f t="shared" si="969"/>
        <v>0</v>
      </c>
      <c r="M472" s="481">
        <f t="shared" si="969"/>
        <v>0</v>
      </c>
      <c r="N472" s="481">
        <f t="shared" si="969"/>
        <v>0</v>
      </c>
      <c r="O472" s="481">
        <f t="shared" si="969"/>
        <v>0</v>
      </c>
      <c r="P472" s="521"/>
      <c r="Q472" s="521"/>
      <c r="R472" s="481">
        <f t="shared" ref="R472:R528" si="970">ROUND(R$470*$C472,0)</f>
        <v>0</v>
      </c>
      <c r="S472" s="481">
        <f t="shared" si="941"/>
        <v>0</v>
      </c>
      <c r="T472" s="481">
        <f t="shared" si="942"/>
        <v>0</v>
      </c>
      <c r="U472" s="481">
        <f t="shared" si="943"/>
        <v>0</v>
      </c>
      <c r="V472" s="481">
        <f t="shared" si="944"/>
        <v>0</v>
      </c>
      <c r="W472" s="481">
        <f t="shared" si="944"/>
        <v>0</v>
      </c>
      <c r="X472" s="481">
        <f t="shared" si="945"/>
        <v>0</v>
      </c>
      <c r="Y472" s="481">
        <f t="shared" si="945"/>
        <v>0</v>
      </c>
      <c r="Z472" s="481">
        <f t="shared" si="945"/>
        <v>0</v>
      </c>
      <c r="AA472" s="481">
        <f t="shared" si="945"/>
        <v>0</v>
      </c>
      <c r="AB472" s="481">
        <f t="shared" si="945"/>
        <v>0</v>
      </c>
      <c r="AC472" s="481">
        <f t="shared" si="945"/>
        <v>0</v>
      </c>
      <c r="AD472" s="481">
        <f t="shared" si="945"/>
        <v>0</v>
      </c>
      <c r="AE472" s="481">
        <f t="shared" si="945"/>
        <v>0</v>
      </c>
      <c r="AF472" s="481">
        <f t="shared" si="945"/>
        <v>0</v>
      </c>
      <c r="AG472" s="481">
        <f t="shared" si="945"/>
        <v>0</v>
      </c>
      <c r="AH472" s="481">
        <f t="shared" si="946"/>
        <v>0</v>
      </c>
      <c r="AI472" s="481">
        <f t="shared" si="946"/>
        <v>0</v>
      </c>
      <c r="AJ472" s="481">
        <f t="shared" si="946"/>
        <v>0</v>
      </c>
      <c r="AK472" s="481">
        <f t="shared" si="946"/>
        <v>0</v>
      </c>
      <c r="AL472" s="481">
        <f t="shared" si="946"/>
        <v>0</v>
      </c>
      <c r="AM472" s="481">
        <f t="shared" si="946"/>
        <v>0</v>
      </c>
      <c r="AN472" s="481">
        <f t="shared" si="946"/>
        <v>0</v>
      </c>
      <c r="AO472" s="483">
        <f t="shared" si="947"/>
        <v>0</v>
      </c>
      <c r="AP472" s="481">
        <f t="shared" si="948"/>
        <v>0</v>
      </c>
      <c r="AQ472" s="481">
        <f t="shared" si="948"/>
        <v>0</v>
      </c>
      <c r="AR472" s="481">
        <f t="shared" si="948"/>
        <v>0</v>
      </c>
      <c r="AS472" s="483">
        <f t="shared" si="949"/>
        <v>0</v>
      </c>
      <c r="AT472" s="481">
        <f t="shared" si="950"/>
        <v>0</v>
      </c>
      <c r="AU472" s="481">
        <f t="shared" si="950"/>
        <v>0</v>
      </c>
      <c r="AV472" s="481">
        <f t="shared" si="950"/>
        <v>0</v>
      </c>
      <c r="AW472" s="481">
        <f t="shared" si="950"/>
        <v>0</v>
      </c>
      <c r="AX472" s="481">
        <f t="shared" si="950"/>
        <v>0</v>
      </c>
      <c r="AY472" s="481">
        <f t="shared" si="950"/>
        <v>0</v>
      </c>
      <c r="AZ472" s="481">
        <f t="shared" si="950"/>
        <v>0</v>
      </c>
      <c r="BA472" s="481">
        <f t="shared" si="950"/>
        <v>0</v>
      </c>
      <c r="BB472" s="481">
        <f t="shared" si="950"/>
        <v>0</v>
      </c>
      <c r="BC472" s="481">
        <f t="shared" si="950"/>
        <v>0</v>
      </c>
      <c r="BD472" s="481">
        <f t="shared" si="951"/>
        <v>0</v>
      </c>
      <c r="BE472" s="481">
        <f t="shared" si="951"/>
        <v>0</v>
      </c>
      <c r="BF472" s="481">
        <f t="shared" si="951"/>
        <v>0</v>
      </c>
      <c r="BG472" s="481">
        <f t="shared" si="951"/>
        <v>0</v>
      </c>
      <c r="BH472" s="481">
        <f t="shared" si="951"/>
        <v>0</v>
      </c>
      <c r="BI472" s="481">
        <f t="shared" si="951"/>
        <v>0</v>
      </c>
      <c r="BJ472" s="481">
        <f t="shared" si="951"/>
        <v>0</v>
      </c>
      <c r="BK472" s="481">
        <f t="shared" si="951"/>
        <v>0</v>
      </c>
      <c r="BL472" s="481">
        <f t="shared" si="951"/>
        <v>0</v>
      </c>
      <c r="BM472" s="481">
        <f t="shared" si="951"/>
        <v>0</v>
      </c>
      <c r="BN472" s="481">
        <f t="shared" si="952"/>
        <v>0</v>
      </c>
      <c r="BO472" s="481">
        <f t="shared" si="952"/>
        <v>0</v>
      </c>
      <c r="BP472" s="481">
        <f t="shared" si="952"/>
        <v>0</v>
      </c>
      <c r="BQ472" s="481">
        <f t="shared" si="952"/>
        <v>0</v>
      </c>
      <c r="BR472" s="481">
        <f t="shared" si="952"/>
        <v>0</v>
      </c>
      <c r="BS472" s="481">
        <f t="shared" si="952"/>
        <v>0</v>
      </c>
      <c r="BT472" s="481">
        <f t="shared" si="952"/>
        <v>0</v>
      </c>
      <c r="BU472" s="481">
        <f t="shared" si="952"/>
        <v>0</v>
      </c>
      <c r="BV472" s="481">
        <f t="shared" si="952"/>
        <v>0</v>
      </c>
      <c r="BW472" s="481">
        <f t="shared" si="952"/>
        <v>0</v>
      </c>
      <c r="BX472" s="481">
        <f t="shared" si="953"/>
        <v>0</v>
      </c>
      <c r="BY472" s="481">
        <f t="shared" si="953"/>
        <v>0</v>
      </c>
      <c r="BZ472" s="481">
        <f t="shared" si="953"/>
        <v>0</v>
      </c>
      <c r="CA472" s="481">
        <f t="shared" si="953"/>
        <v>0</v>
      </c>
      <c r="CB472" s="481">
        <f t="shared" si="953"/>
        <v>0</v>
      </c>
      <c r="CC472" s="481">
        <f t="shared" si="953"/>
        <v>0</v>
      </c>
      <c r="CD472" s="481">
        <f t="shared" si="953"/>
        <v>0</v>
      </c>
      <c r="CE472" s="481">
        <f t="shared" si="953"/>
        <v>0</v>
      </c>
      <c r="CF472" s="481"/>
      <c r="CG472" s="481">
        <f t="shared" si="954"/>
        <v>0</v>
      </c>
      <c r="CH472" s="123"/>
      <c r="CI472" s="123">
        <f t="shared" si="955"/>
        <v>0</v>
      </c>
      <c r="CJ472" s="481">
        <f t="shared" si="956"/>
        <v>0</v>
      </c>
      <c r="CK472" s="481">
        <f t="shared" si="957"/>
        <v>0</v>
      </c>
      <c r="CL472" s="481">
        <f t="shared" si="958"/>
        <v>0</v>
      </c>
      <c r="CM472" s="481">
        <f t="shared" si="959"/>
        <v>0</v>
      </c>
      <c r="CN472" s="481">
        <f t="shared" si="960"/>
        <v>0</v>
      </c>
      <c r="CO472" s="483">
        <f t="shared" si="961"/>
        <v>0</v>
      </c>
      <c r="CP472" s="483">
        <f t="shared" ref="CP472:CP528" si="971">ROUND(SUM(BH472:BS472),0)</f>
        <v>0</v>
      </c>
      <c r="CQ472" s="483">
        <f t="shared" ref="CQ472:CQ528" si="972">ROUND(SUM(BT472:CE472),0)</f>
        <v>0</v>
      </c>
      <c r="CR472" s="17"/>
      <c r="CS472" s="483">
        <f t="shared" si="962"/>
        <v>0</v>
      </c>
      <c r="CT472" s="483">
        <f>ROUND(SUM(O472:U472),0)</f>
        <v>0</v>
      </c>
      <c r="CU472" s="481">
        <f t="shared" si="963"/>
        <v>0</v>
      </c>
      <c r="CV472" s="481">
        <f t="shared" si="964"/>
        <v>0</v>
      </c>
      <c r="CW472" s="483">
        <f t="shared" si="965"/>
        <v>0</v>
      </c>
      <c r="CX472" s="483">
        <f t="shared" si="966"/>
        <v>0</v>
      </c>
      <c r="CY472" s="483">
        <f t="shared" si="967"/>
        <v>0</v>
      </c>
      <c r="CZ472" s="483">
        <f t="shared" si="968"/>
        <v>0</v>
      </c>
      <c r="DA472" s="138">
        <f>SUM(CJ472:CQ472)-SUM(CS472:CZ472)</f>
        <v>0</v>
      </c>
    </row>
    <row r="473" spans="1:105">
      <c r="A473" s="561" t="s">
        <v>109</v>
      </c>
      <c r="B473" s="15"/>
      <c r="C473" s="10">
        <f>'4a 1718 CS PC'!AP5</f>
        <v>5.9999999999999995E-4</v>
      </c>
      <c r="D473" s="10">
        <f>'4a 1718 CS PC'!AR5</f>
        <v>8.9999999999999998E-4</v>
      </c>
      <c r="E473" s="10">
        <f>'4b 1819 CS PC'!$AT5</f>
        <v>5.9999999999999995E-4</v>
      </c>
      <c r="F473" s="10">
        <f>'4b 1819 CS PC'!AQ5</f>
        <v>8.9999999999999998E-4</v>
      </c>
      <c r="G473" s="10">
        <f>'4c 1920 CS PC'!AS5</f>
        <v>5.9999999999999995E-4</v>
      </c>
      <c r="H473" s="10">
        <f>'4c 1920 CS PC'!AP5</f>
        <v>8.9999999999999998E-4</v>
      </c>
      <c r="I473" s="481">
        <f t="shared" si="969"/>
        <v>0</v>
      </c>
      <c r="J473" s="481">
        <f t="shared" si="969"/>
        <v>0</v>
      </c>
      <c r="K473" s="481">
        <f t="shared" si="969"/>
        <v>0</v>
      </c>
      <c r="L473" s="481">
        <f t="shared" si="969"/>
        <v>0</v>
      </c>
      <c r="M473" s="481">
        <f t="shared" si="969"/>
        <v>24.310799999999997</v>
      </c>
      <c r="N473" s="481">
        <f t="shared" si="969"/>
        <v>0</v>
      </c>
      <c r="O473" s="481">
        <f t="shared" si="969"/>
        <v>110.95199999999998</v>
      </c>
      <c r="P473" s="521"/>
      <c r="Q473" s="521"/>
      <c r="R473" s="481">
        <f t="shared" si="970"/>
        <v>70</v>
      </c>
      <c r="S473" s="481">
        <f t="shared" si="941"/>
        <v>63</v>
      </c>
      <c r="T473" s="481">
        <f t="shared" si="942"/>
        <v>0</v>
      </c>
      <c r="U473" s="537">
        <f>ROUNDDOWN(U$470*$E473,0)</f>
        <v>39</v>
      </c>
      <c r="V473" s="483">
        <f t="shared" si="944"/>
        <v>157</v>
      </c>
      <c r="W473" s="481">
        <f t="shared" si="944"/>
        <v>44</v>
      </c>
      <c r="X473" s="481">
        <f t="shared" si="945"/>
        <v>21</v>
      </c>
      <c r="Y473" s="481">
        <f t="shared" si="945"/>
        <v>41</v>
      </c>
      <c r="Z473" s="481">
        <f t="shared" si="945"/>
        <v>11</v>
      </c>
      <c r="AA473" s="481">
        <f t="shared" si="945"/>
        <v>9</v>
      </c>
      <c r="AB473" s="481">
        <f t="shared" si="945"/>
        <v>2</v>
      </c>
      <c r="AC473" s="481">
        <f t="shared" si="945"/>
        <v>1</v>
      </c>
      <c r="AD473" s="481">
        <f t="shared" si="945"/>
        <v>10</v>
      </c>
      <c r="AE473" s="481">
        <f t="shared" si="945"/>
        <v>25</v>
      </c>
      <c r="AF473" s="481">
        <f t="shared" si="945"/>
        <v>13</v>
      </c>
      <c r="AG473" s="481">
        <f t="shared" si="945"/>
        <v>1</v>
      </c>
      <c r="AH473" s="481">
        <f t="shared" si="946"/>
        <v>55</v>
      </c>
      <c r="AI473" s="481">
        <f t="shared" si="946"/>
        <v>17</v>
      </c>
      <c r="AJ473" s="481">
        <f t="shared" si="946"/>
        <v>2</v>
      </c>
      <c r="AK473" s="481">
        <f t="shared" si="946"/>
        <v>1</v>
      </c>
      <c r="AL473" s="481">
        <f t="shared" si="946"/>
        <v>2</v>
      </c>
      <c r="AM473" s="481">
        <f t="shared" si="946"/>
        <v>0</v>
      </c>
      <c r="AN473" s="481">
        <f t="shared" si="946"/>
        <v>0</v>
      </c>
      <c r="AO473" s="483">
        <f t="shared" si="947"/>
        <v>0</v>
      </c>
      <c r="AP473" s="481">
        <f t="shared" si="948"/>
        <v>0</v>
      </c>
      <c r="AQ473" s="481">
        <f t="shared" si="948"/>
        <v>0</v>
      </c>
      <c r="AR473" s="481">
        <f t="shared" si="948"/>
        <v>0</v>
      </c>
      <c r="AS473" s="483">
        <f t="shared" si="949"/>
        <v>0</v>
      </c>
      <c r="AT473" s="481">
        <f t="shared" si="950"/>
        <v>0</v>
      </c>
      <c r="AU473" s="481">
        <f t="shared" si="950"/>
        <v>63</v>
      </c>
      <c r="AV473" s="481">
        <f t="shared" si="950"/>
        <v>1</v>
      </c>
      <c r="AW473" s="481">
        <f t="shared" si="950"/>
        <v>0</v>
      </c>
      <c r="AX473" s="481">
        <f t="shared" si="950"/>
        <v>0</v>
      </c>
      <c r="AY473" s="481">
        <f t="shared" si="950"/>
        <v>0</v>
      </c>
      <c r="AZ473" s="481">
        <f t="shared" si="950"/>
        <v>0</v>
      </c>
      <c r="BA473" s="481">
        <f t="shared" si="950"/>
        <v>0</v>
      </c>
      <c r="BB473" s="481">
        <f t="shared" si="950"/>
        <v>0</v>
      </c>
      <c r="BC473" s="481">
        <f t="shared" si="950"/>
        <v>0</v>
      </c>
      <c r="BD473" s="481">
        <f t="shared" si="951"/>
        <v>0</v>
      </c>
      <c r="BE473" s="481">
        <f t="shared" si="951"/>
        <v>0</v>
      </c>
      <c r="BF473" s="481">
        <f t="shared" si="951"/>
        <v>0</v>
      </c>
      <c r="BG473" s="481">
        <f t="shared" si="951"/>
        <v>0</v>
      </c>
      <c r="BH473" s="481">
        <f t="shared" si="951"/>
        <v>0</v>
      </c>
      <c r="BI473" s="481">
        <f t="shared" si="951"/>
        <v>0</v>
      </c>
      <c r="BJ473" s="481">
        <f t="shared" si="951"/>
        <v>0</v>
      </c>
      <c r="BK473" s="481">
        <f t="shared" si="951"/>
        <v>0</v>
      </c>
      <c r="BL473" s="481">
        <f t="shared" si="951"/>
        <v>0</v>
      </c>
      <c r="BM473" s="481">
        <f t="shared" si="951"/>
        <v>0</v>
      </c>
      <c r="BN473" s="481">
        <f t="shared" si="952"/>
        <v>0</v>
      </c>
      <c r="BO473" s="481">
        <f t="shared" si="952"/>
        <v>0</v>
      </c>
      <c r="BP473" s="481">
        <f t="shared" si="952"/>
        <v>0</v>
      </c>
      <c r="BQ473" s="481">
        <f t="shared" si="952"/>
        <v>0</v>
      </c>
      <c r="BR473" s="481">
        <f t="shared" si="952"/>
        <v>0</v>
      </c>
      <c r="BS473" s="481">
        <f t="shared" si="952"/>
        <v>0</v>
      </c>
      <c r="BT473" s="481">
        <f t="shared" si="952"/>
        <v>0</v>
      </c>
      <c r="BU473" s="481">
        <f t="shared" si="952"/>
        <v>0</v>
      </c>
      <c r="BV473" s="481">
        <f t="shared" si="952"/>
        <v>0</v>
      </c>
      <c r="BW473" s="481">
        <f t="shared" si="952"/>
        <v>0</v>
      </c>
      <c r="BX473" s="481">
        <f t="shared" si="953"/>
        <v>0</v>
      </c>
      <c r="BY473" s="481">
        <f t="shared" si="953"/>
        <v>0</v>
      </c>
      <c r="BZ473" s="481">
        <f t="shared" si="953"/>
        <v>0</v>
      </c>
      <c r="CA473" s="481">
        <f t="shared" si="953"/>
        <v>0</v>
      </c>
      <c r="CB473" s="481">
        <f t="shared" si="953"/>
        <v>0</v>
      </c>
      <c r="CC473" s="481">
        <f t="shared" si="953"/>
        <v>0</v>
      </c>
      <c r="CD473" s="481">
        <f t="shared" si="953"/>
        <v>0</v>
      </c>
      <c r="CE473" s="481">
        <f t="shared" si="953"/>
        <v>0</v>
      </c>
      <c r="CF473" s="481"/>
      <c r="CG473" s="481">
        <f t="shared" si="954"/>
        <v>783</v>
      </c>
      <c r="CH473" s="123"/>
      <c r="CI473" s="123">
        <f t="shared" si="955"/>
        <v>0</v>
      </c>
      <c r="CJ473" s="481">
        <f t="shared" si="956"/>
        <v>0</v>
      </c>
      <c r="CK473" s="481">
        <f t="shared" si="957"/>
        <v>205</v>
      </c>
      <c r="CL473" s="481">
        <f t="shared" si="958"/>
        <v>303</v>
      </c>
      <c r="CM473" s="481">
        <f t="shared" si="959"/>
        <v>206</v>
      </c>
      <c r="CN473" s="481">
        <f t="shared" si="960"/>
        <v>68</v>
      </c>
      <c r="CO473" s="483">
        <f t="shared" si="961"/>
        <v>1</v>
      </c>
      <c r="CP473" s="483">
        <f t="shared" si="971"/>
        <v>0</v>
      </c>
      <c r="CQ473" s="483">
        <f t="shared" si="972"/>
        <v>0</v>
      </c>
      <c r="CR473" s="17"/>
      <c r="CS473" s="483">
        <f t="shared" si="962"/>
        <v>24</v>
      </c>
      <c r="CT473" s="483">
        <f>ROUND(SUM(O473:U473),0)</f>
        <v>283</v>
      </c>
      <c r="CU473" s="481">
        <f t="shared" si="963"/>
        <v>286</v>
      </c>
      <c r="CV473" s="481">
        <f t="shared" si="964"/>
        <v>126</v>
      </c>
      <c r="CW473" s="483">
        <f t="shared" si="965"/>
        <v>64</v>
      </c>
      <c r="CX473" s="483">
        <f t="shared" si="966"/>
        <v>0</v>
      </c>
      <c r="CY473" s="483">
        <f t="shared" si="967"/>
        <v>0</v>
      </c>
      <c r="CZ473" s="483">
        <f t="shared" si="968"/>
        <v>0</v>
      </c>
      <c r="DA473" s="138">
        <f>SUM(CJ473:CQ473)-SUM(CS473:CZ473)</f>
        <v>0</v>
      </c>
    </row>
    <row r="474" spans="1:105">
      <c r="A474" s="561" t="s">
        <v>110</v>
      </c>
      <c r="B474" s="15"/>
      <c r="C474" s="10">
        <f>'4a 1718 CS PC'!AP6</f>
        <v>6.3E-3</v>
      </c>
      <c r="D474" s="10">
        <f>'4a 1718 CS PC'!AR6</f>
        <v>8.8999999999999999E-3</v>
      </c>
      <c r="E474" s="10">
        <f>'4b 1819 CS PC'!$AT6</f>
        <v>6.6E-3</v>
      </c>
      <c r="F474" s="10">
        <f>'4b 1819 CS PC'!AQ6</f>
        <v>9.2999999999999992E-3</v>
      </c>
      <c r="G474" s="10">
        <f>'4c 1920 CS PC'!AS6</f>
        <v>6.4000000000000003E-3</v>
      </c>
      <c r="H474" s="10">
        <f>'4c 1920 CS PC'!AP6</f>
        <v>8.9999999999999993E-3</v>
      </c>
      <c r="I474" s="481">
        <f t="shared" si="969"/>
        <v>0</v>
      </c>
      <c r="J474" s="481">
        <f t="shared" si="969"/>
        <v>0</v>
      </c>
      <c r="K474" s="481">
        <f t="shared" si="969"/>
        <v>0</v>
      </c>
      <c r="L474" s="481">
        <f t="shared" si="969"/>
        <v>0</v>
      </c>
      <c r="M474" s="481">
        <f t="shared" si="969"/>
        <v>255.26339999999999</v>
      </c>
      <c r="N474" s="481">
        <f t="shared" si="969"/>
        <v>0</v>
      </c>
      <c r="O474" s="481">
        <f t="shared" si="969"/>
        <v>1164.9960000000001</v>
      </c>
      <c r="P474" s="521"/>
      <c r="Q474" s="521"/>
      <c r="R474" s="481">
        <f t="shared" si="970"/>
        <v>730</v>
      </c>
      <c r="S474" s="481">
        <f t="shared" si="941"/>
        <v>690</v>
      </c>
      <c r="T474" s="481">
        <f t="shared" si="942"/>
        <v>0</v>
      </c>
      <c r="U474" s="481">
        <f t="shared" si="943"/>
        <v>436</v>
      </c>
      <c r="V474" s="481">
        <f t="shared" si="944"/>
        <v>1728</v>
      </c>
      <c r="W474" s="481">
        <f t="shared" si="944"/>
        <v>482</v>
      </c>
      <c r="X474" s="481">
        <f t="shared" si="945"/>
        <v>220</v>
      </c>
      <c r="Y474" s="481">
        <f t="shared" si="945"/>
        <v>442</v>
      </c>
      <c r="Z474" s="481">
        <f t="shared" si="945"/>
        <v>122</v>
      </c>
      <c r="AA474" s="481">
        <f t="shared" si="945"/>
        <v>92</v>
      </c>
      <c r="AB474" s="481">
        <f t="shared" si="945"/>
        <v>17</v>
      </c>
      <c r="AC474" s="481">
        <f t="shared" si="945"/>
        <v>12</v>
      </c>
      <c r="AD474" s="481">
        <f t="shared" si="945"/>
        <v>111</v>
      </c>
      <c r="AE474" s="481">
        <f t="shared" si="945"/>
        <v>267</v>
      </c>
      <c r="AF474" s="481">
        <f t="shared" si="945"/>
        <v>141</v>
      </c>
      <c r="AG474" s="481">
        <f t="shared" si="945"/>
        <v>12</v>
      </c>
      <c r="AH474" s="481">
        <f t="shared" si="946"/>
        <v>585</v>
      </c>
      <c r="AI474" s="481">
        <f t="shared" si="946"/>
        <v>178</v>
      </c>
      <c r="AJ474" s="481">
        <f t="shared" si="946"/>
        <v>26</v>
      </c>
      <c r="AK474" s="481">
        <f t="shared" si="946"/>
        <v>12</v>
      </c>
      <c r="AL474" s="481">
        <f t="shared" si="946"/>
        <v>16</v>
      </c>
      <c r="AM474" s="481">
        <f t="shared" si="946"/>
        <v>0</v>
      </c>
      <c r="AN474" s="481">
        <f t="shared" si="946"/>
        <v>0</v>
      </c>
      <c r="AO474" s="483">
        <f t="shared" si="947"/>
        <v>3</v>
      </c>
      <c r="AP474" s="481">
        <f t="shared" si="948"/>
        <v>0</v>
      </c>
      <c r="AQ474" s="481">
        <f t="shared" si="948"/>
        <v>0</v>
      </c>
      <c r="AR474" s="481">
        <f t="shared" si="948"/>
        <v>0</v>
      </c>
      <c r="AS474" s="483">
        <f t="shared" si="949"/>
        <v>0</v>
      </c>
      <c r="AT474" s="481">
        <f t="shared" si="950"/>
        <v>0</v>
      </c>
      <c r="AU474" s="481">
        <f t="shared" si="950"/>
        <v>677</v>
      </c>
      <c r="AV474" s="481">
        <f t="shared" si="950"/>
        <v>8</v>
      </c>
      <c r="AW474" s="481">
        <f t="shared" si="950"/>
        <v>0</v>
      </c>
      <c r="AX474" s="481">
        <f t="shared" si="950"/>
        <v>0</v>
      </c>
      <c r="AY474" s="481">
        <f t="shared" si="950"/>
        <v>0</v>
      </c>
      <c r="AZ474" s="481">
        <f t="shared" si="950"/>
        <v>0</v>
      </c>
      <c r="BA474" s="481">
        <f t="shared" si="950"/>
        <v>0</v>
      </c>
      <c r="BB474" s="481">
        <f t="shared" si="950"/>
        <v>0</v>
      </c>
      <c r="BC474" s="481">
        <f t="shared" si="950"/>
        <v>0</v>
      </c>
      <c r="BD474" s="481">
        <f t="shared" si="951"/>
        <v>0</v>
      </c>
      <c r="BE474" s="481">
        <f t="shared" si="951"/>
        <v>0</v>
      </c>
      <c r="BF474" s="481">
        <f t="shared" si="951"/>
        <v>0</v>
      </c>
      <c r="BG474" s="481">
        <f t="shared" si="951"/>
        <v>0</v>
      </c>
      <c r="BH474" s="481">
        <f t="shared" si="951"/>
        <v>0</v>
      </c>
      <c r="BI474" s="481">
        <f t="shared" si="951"/>
        <v>0</v>
      </c>
      <c r="BJ474" s="481">
        <f t="shared" si="951"/>
        <v>0</v>
      </c>
      <c r="BK474" s="481">
        <f t="shared" si="951"/>
        <v>0</v>
      </c>
      <c r="BL474" s="481">
        <f t="shared" si="951"/>
        <v>0</v>
      </c>
      <c r="BM474" s="481">
        <f t="shared" si="951"/>
        <v>0</v>
      </c>
      <c r="BN474" s="481">
        <f t="shared" si="952"/>
        <v>0</v>
      </c>
      <c r="BO474" s="481">
        <f t="shared" si="952"/>
        <v>0</v>
      </c>
      <c r="BP474" s="481">
        <f t="shared" si="952"/>
        <v>0</v>
      </c>
      <c r="BQ474" s="481">
        <f t="shared" si="952"/>
        <v>0</v>
      </c>
      <c r="BR474" s="481">
        <f t="shared" si="952"/>
        <v>0</v>
      </c>
      <c r="BS474" s="481">
        <f t="shared" si="952"/>
        <v>0</v>
      </c>
      <c r="BT474" s="481">
        <f t="shared" si="952"/>
        <v>0</v>
      </c>
      <c r="BU474" s="481">
        <f t="shared" si="952"/>
        <v>0</v>
      </c>
      <c r="BV474" s="481">
        <f t="shared" si="952"/>
        <v>0</v>
      </c>
      <c r="BW474" s="481">
        <f t="shared" si="952"/>
        <v>0</v>
      </c>
      <c r="BX474" s="481">
        <f t="shared" si="953"/>
        <v>0</v>
      </c>
      <c r="BY474" s="481">
        <f t="shared" si="953"/>
        <v>0</v>
      </c>
      <c r="BZ474" s="481">
        <f t="shared" si="953"/>
        <v>0</v>
      </c>
      <c r="CA474" s="481">
        <f t="shared" si="953"/>
        <v>0</v>
      </c>
      <c r="CB474" s="481">
        <f t="shared" si="953"/>
        <v>0</v>
      </c>
      <c r="CC474" s="481">
        <f t="shared" si="953"/>
        <v>0</v>
      </c>
      <c r="CD474" s="481">
        <f t="shared" si="953"/>
        <v>0</v>
      </c>
      <c r="CE474" s="481">
        <f t="shared" si="953"/>
        <v>0</v>
      </c>
      <c r="CF474" s="481"/>
      <c r="CG474" s="481">
        <f t="shared" si="954"/>
        <v>8427</v>
      </c>
      <c r="CH474" s="123"/>
      <c r="CI474" s="123">
        <f t="shared" si="955"/>
        <v>0</v>
      </c>
      <c r="CJ474" s="481">
        <f t="shared" si="956"/>
        <v>0</v>
      </c>
      <c r="CK474" s="481">
        <f t="shared" si="957"/>
        <v>2150</v>
      </c>
      <c r="CL474" s="483">
        <f t="shared" si="958"/>
        <v>3336</v>
      </c>
      <c r="CM474" s="481">
        <f t="shared" si="959"/>
        <v>2199</v>
      </c>
      <c r="CN474" s="481">
        <f t="shared" si="960"/>
        <v>734</v>
      </c>
      <c r="CO474" s="483">
        <f t="shared" si="961"/>
        <v>8</v>
      </c>
      <c r="CP474" s="483">
        <f t="shared" si="971"/>
        <v>0</v>
      </c>
      <c r="CQ474" s="483">
        <f t="shared" si="972"/>
        <v>0</v>
      </c>
      <c r="CR474" s="17"/>
      <c r="CS474" s="483">
        <f t="shared" si="962"/>
        <v>255</v>
      </c>
      <c r="CT474" s="483">
        <f>ROUND(SUM(O474:U474),0)</f>
        <v>3021</v>
      </c>
      <c r="CU474" s="483">
        <f t="shared" si="963"/>
        <v>3115</v>
      </c>
      <c r="CV474" s="481">
        <f t="shared" si="964"/>
        <v>1351</v>
      </c>
      <c r="CW474" s="483">
        <f t="shared" si="965"/>
        <v>685</v>
      </c>
      <c r="CX474" s="483">
        <f t="shared" si="966"/>
        <v>0</v>
      </c>
      <c r="CY474" s="483">
        <f t="shared" si="967"/>
        <v>0</v>
      </c>
      <c r="CZ474" s="483">
        <f t="shared" si="968"/>
        <v>0</v>
      </c>
      <c r="DA474" s="138">
        <f t="shared" ref="DA474:DA530" si="973">SUM(CJ474:CQ474)-SUM(CS474:CZ474)</f>
        <v>0</v>
      </c>
    </row>
    <row r="475" spans="1:105">
      <c r="A475" s="561" t="s">
        <v>111</v>
      </c>
      <c r="B475" s="15"/>
      <c r="C475" s="10">
        <f>'4a 1718 CS PC'!AP7</f>
        <v>1E-3</v>
      </c>
      <c r="D475" s="10">
        <f>'4a 1718 CS PC'!AR7</f>
        <v>1.4E-3</v>
      </c>
      <c r="E475" s="10">
        <f>'4b 1819 CS PC'!$AT7</f>
        <v>1E-3</v>
      </c>
      <c r="F475" s="10">
        <f>'4b 1819 CS PC'!AQ7</f>
        <v>1.4E-3</v>
      </c>
      <c r="G475" s="10">
        <f>'4c 1920 CS PC'!AS7</f>
        <v>1E-3</v>
      </c>
      <c r="H475" s="10">
        <f>'4c 1920 CS PC'!AP7</f>
        <v>1.4E-3</v>
      </c>
      <c r="I475" s="481">
        <f t="shared" si="969"/>
        <v>0</v>
      </c>
      <c r="J475" s="481">
        <f t="shared" si="969"/>
        <v>0</v>
      </c>
      <c r="K475" s="481">
        <f t="shared" si="969"/>
        <v>0</v>
      </c>
      <c r="L475" s="481">
        <f t="shared" si="969"/>
        <v>0</v>
      </c>
      <c r="M475" s="481">
        <f t="shared" si="969"/>
        <v>40.518000000000001</v>
      </c>
      <c r="N475" s="481">
        <f t="shared" si="969"/>
        <v>0</v>
      </c>
      <c r="O475" s="481">
        <f t="shared" si="969"/>
        <v>184.92000000000002</v>
      </c>
      <c r="P475" s="521"/>
      <c r="Q475" s="521"/>
      <c r="R475" s="481">
        <f t="shared" si="970"/>
        <v>116</v>
      </c>
      <c r="S475" s="481">
        <f t="shared" si="941"/>
        <v>104</v>
      </c>
      <c r="T475" s="481">
        <f t="shared" si="942"/>
        <v>0</v>
      </c>
      <c r="U475" s="481">
        <f t="shared" si="943"/>
        <v>66</v>
      </c>
      <c r="V475" s="481">
        <f t="shared" si="944"/>
        <v>262</v>
      </c>
      <c r="W475" s="481">
        <f t="shared" si="944"/>
        <v>73</v>
      </c>
      <c r="X475" s="481">
        <f t="shared" si="945"/>
        <v>34</v>
      </c>
      <c r="Y475" s="481">
        <f t="shared" si="945"/>
        <v>69</v>
      </c>
      <c r="Z475" s="481">
        <f t="shared" si="945"/>
        <v>19</v>
      </c>
      <c r="AA475" s="481">
        <f t="shared" si="945"/>
        <v>14</v>
      </c>
      <c r="AB475" s="481">
        <f t="shared" si="945"/>
        <v>3</v>
      </c>
      <c r="AC475" s="481">
        <f t="shared" si="945"/>
        <v>2</v>
      </c>
      <c r="AD475" s="481">
        <f t="shared" si="945"/>
        <v>17</v>
      </c>
      <c r="AE475" s="481">
        <f t="shared" si="945"/>
        <v>42</v>
      </c>
      <c r="AF475" s="481">
        <f t="shared" si="945"/>
        <v>22</v>
      </c>
      <c r="AG475" s="481">
        <f t="shared" si="945"/>
        <v>2</v>
      </c>
      <c r="AH475" s="481">
        <f t="shared" si="946"/>
        <v>91</v>
      </c>
      <c r="AI475" s="481">
        <f t="shared" si="946"/>
        <v>28</v>
      </c>
      <c r="AJ475" s="481">
        <f t="shared" si="946"/>
        <v>4</v>
      </c>
      <c r="AK475" s="481">
        <f t="shared" si="946"/>
        <v>2</v>
      </c>
      <c r="AL475" s="481">
        <f t="shared" si="946"/>
        <v>3</v>
      </c>
      <c r="AM475" s="481">
        <f t="shared" si="946"/>
        <v>0</v>
      </c>
      <c r="AN475" s="481">
        <f t="shared" si="946"/>
        <v>0</v>
      </c>
      <c r="AO475" s="483">
        <f t="shared" si="947"/>
        <v>1</v>
      </c>
      <c r="AP475" s="481">
        <f t="shared" si="948"/>
        <v>0</v>
      </c>
      <c r="AQ475" s="481">
        <f t="shared" si="948"/>
        <v>0</v>
      </c>
      <c r="AR475" s="481">
        <f t="shared" si="948"/>
        <v>0</v>
      </c>
      <c r="AS475" s="483">
        <f t="shared" si="949"/>
        <v>0</v>
      </c>
      <c r="AT475" s="481">
        <f t="shared" si="950"/>
        <v>0</v>
      </c>
      <c r="AU475" s="481">
        <f t="shared" si="950"/>
        <v>106</v>
      </c>
      <c r="AV475" s="481">
        <f t="shared" si="950"/>
        <v>1</v>
      </c>
      <c r="AW475" s="481">
        <f t="shared" si="950"/>
        <v>0</v>
      </c>
      <c r="AX475" s="481">
        <f t="shared" si="950"/>
        <v>0</v>
      </c>
      <c r="AY475" s="481">
        <f t="shared" si="950"/>
        <v>0</v>
      </c>
      <c r="AZ475" s="481">
        <f t="shared" si="950"/>
        <v>0</v>
      </c>
      <c r="BA475" s="481">
        <f t="shared" si="950"/>
        <v>0</v>
      </c>
      <c r="BB475" s="481">
        <f t="shared" si="950"/>
        <v>0</v>
      </c>
      <c r="BC475" s="481">
        <f t="shared" si="950"/>
        <v>0</v>
      </c>
      <c r="BD475" s="481">
        <f t="shared" si="951"/>
        <v>0</v>
      </c>
      <c r="BE475" s="481">
        <f t="shared" si="951"/>
        <v>0</v>
      </c>
      <c r="BF475" s="481">
        <f t="shared" si="951"/>
        <v>0</v>
      </c>
      <c r="BG475" s="481">
        <f t="shared" si="951"/>
        <v>0</v>
      </c>
      <c r="BH475" s="481">
        <f t="shared" si="951"/>
        <v>0</v>
      </c>
      <c r="BI475" s="481">
        <f t="shared" si="951"/>
        <v>0</v>
      </c>
      <c r="BJ475" s="481">
        <f t="shared" si="951"/>
        <v>0</v>
      </c>
      <c r="BK475" s="481">
        <f t="shared" si="951"/>
        <v>0</v>
      </c>
      <c r="BL475" s="481">
        <f t="shared" si="951"/>
        <v>0</v>
      </c>
      <c r="BM475" s="481">
        <f t="shared" si="951"/>
        <v>0</v>
      </c>
      <c r="BN475" s="481">
        <f t="shared" si="952"/>
        <v>0</v>
      </c>
      <c r="BO475" s="481">
        <f t="shared" si="952"/>
        <v>0</v>
      </c>
      <c r="BP475" s="481">
        <f t="shared" si="952"/>
        <v>0</v>
      </c>
      <c r="BQ475" s="481">
        <f t="shared" si="952"/>
        <v>0</v>
      </c>
      <c r="BR475" s="481">
        <f t="shared" si="952"/>
        <v>0</v>
      </c>
      <c r="BS475" s="481">
        <f t="shared" si="952"/>
        <v>0</v>
      </c>
      <c r="BT475" s="481">
        <f t="shared" si="952"/>
        <v>0</v>
      </c>
      <c r="BU475" s="481">
        <f t="shared" si="952"/>
        <v>0</v>
      </c>
      <c r="BV475" s="481">
        <f t="shared" si="952"/>
        <v>0</v>
      </c>
      <c r="BW475" s="481">
        <f t="shared" si="952"/>
        <v>0</v>
      </c>
      <c r="BX475" s="481">
        <f t="shared" si="953"/>
        <v>0</v>
      </c>
      <c r="BY475" s="481">
        <f t="shared" si="953"/>
        <v>0</v>
      </c>
      <c r="BZ475" s="481">
        <f t="shared" si="953"/>
        <v>0</v>
      </c>
      <c r="CA475" s="481">
        <f t="shared" si="953"/>
        <v>0</v>
      </c>
      <c r="CB475" s="481">
        <f t="shared" si="953"/>
        <v>0</v>
      </c>
      <c r="CC475" s="481">
        <f t="shared" si="953"/>
        <v>0</v>
      </c>
      <c r="CD475" s="481">
        <f t="shared" si="953"/>
        <v>0</v>
      </c>
      <c r="CE475" s="481">
        <f t="shared" si="953"/>
        <v>0</v>
      </c>
      <c r="CF475" s="481"/>
      <c r="CG475" s="483">
        <f t="shared" si="954"/>
        <v>1306</v>
      </c>
      <c r="CH475" s="123"/>
      <c r="CI475" s="123">
        <f t="shared" si="955"/>
        <v>0</v>
      </c>
      <c r="CJ475" s="481">
        <f t="shared" si="956"/>
        <v>0</v>
      </c>
      <c r="CK475" s="483">
        <f t="shared" si="957"/>
        <v>341</v>
      </c>
      <c r="CL475" s="481">
        <f t="shared" si="958"/>
        <v>505</v>
      </c>
      <c r="CM475" s="481">
        <f t="shared" si="959"/>
        <v>343</v>
      </c>
      <c r="CN475" s="481">
        <f t="shared" si="960"/>
        <v>116</v>
      </c>
      <c r="CO475" s="483">
        <f t="shared" si="961"/>
        <v>1</v>
      </c>
      <c r="CP475" s="483">
        <f t="shared" si="971"/>
        <v>0</v>
      </c>
      <c r="CQ475" s="483">
        <f t="shared" si="972"/>
        <v>0</v>
      </c>
      <c r="CR475" s="17"/>
      <c r="CS475" s="483">
        <f t="shared" si="962"/>
        <v>41</v>
      </c>
      <c r="CT475" s="537">
        <f>ROUNDDOWN(SUM(O475:U475),0)</f>
        <v>470</v>
      </c>
      <c r="CU475" s="481">
        <f t="shared" si="963"/>
        <v>476</v>
      </c>
      <c r="CV475" s="481">
        <f t="shared" si="964"/>
        <v>212</v>
      </c>
      <c r="CW475" s="483">
        <f t="shared" si="965"/>
        <v>107</v>
      </c>
      <c r="CX475" s="483">
        <f t="shared" si="966"/>
        <v>0</v>
      </c>
      <c r="CY475" s="483">
        <f t="shared" si="967"/>
        <v>0</v>
      </c>
      <c r="CZ475" s="483">
        <f t="shared" si="968"/>
        <v>0</v>
      </c>
      <c r="DA475" s="138">
        <f t="shared" si="973"/>
        <v>0</v>
      </c>
    </row>
    <row r="476" spans="1:105">
      <c r="A476" s="561" t="s">
        <v>112</v>
      </c>
      <c r="B476" s="15"/>
      <c r="C476" s="10">
        <f>'4a 1718 CS PC'!AP8</f>
        <v>5.9999999999999995E-4</v>
      </c>
      <c r="D476" s="10">
        <f>'4a 1718 CS PC'!AR8</f>
        <v>8.9999999999999998E-4</v>
      </c>
      <c r="E476" s="10">
        <f>'4b 1819 CS PC'!$AT8</f>
        <v>5.9999999999999995E-4</v>
      </c>
      <c r="F476" s="10">
        <f>'4b 1819 CS PC'!AQ8</f>
        <v>8.9999999999999998E-4</v>
      </c>
      <c r="G476" s="10">
        <f>'4c 1920 CS PC'!AS8</f>
        <v>6.9999999999999999E-4</v>
      </c>
      <c r="H476" s="10">
        <f>'4c 1920 CS PC'!AP8</f>
        <v>8.9999999999999998E-4</v>
      </c>
      <c r="I476" s="481">
        <f t="shared" si="969"/>
        <v>0</v>
      </c>
      <c r="J476" s="481">
        <f t="shared" si="969"/>
        <v>0</v>
      </c>
      <c r="K476" s="481">
        <f t="shared" si="969"/>
        <v>0</v>
      </c>
      <c r="L476" s="481">
        <f t="shared" si="969"/>
        <v>0</v>
      </c>
      <c r="M476" s="481">
        <f t="shared" si="969"/>
        <v>24.310799999999997</v>
      </c>
      <c r="N476" s="481">
        <f t="shared" si="969"/>
        <v>0</v>
      </c>
      <c r="O476" s="481">
        <f t="shared" si="969"/>
        <v>110.95199999999998</v>
      </c>
      <c r="P476" s="521"/>
      <c r="Q476" s="521"/>
      <c r="R476" s="481">
        <f t="shared" si="970"/>
        <v>70</v>
      </c>
      <c r="S476" s="481">
        <f t="shared" si="941"/>
        <v>63</v>
      </c>
      <c r="T476" s="481">
        <f t="shared" si="942"/>
        <v>0</v>
      </c>
      <c r="U476" s="523">
        <f>ROUNDDOWN(U$470*$E476,0)</f>
        <v>39</v>
      </c>
      <c r="V476" s="483">
        <f t="shared" si="944"/>
        <v>157</v>
      </c>
      <c r="W476" s="481">
        <f t="shared" si="944"/>
        <v>44</v>
      </c>
      <c r="X476" s="481">
        <f t="shared" si="945"/>
        <v>24</v>
      </c>
      <c r="Y476" s="481">
        <f t="shared" si="945"/>
        <v>48</v>
      </c>
      <c r="Z476" s="481">
        <f t="shared" si="945"/>
        <v>13</v>
      </c>
      <c r="AA476" s="481">
        <f t="shared" si="945"/>
        <v>10</v>
      </c>
      <c r="AB476" s="481">
        <f t="shared" si="945"/>
        <v>2</v>
      </c>
      <c r="AC476" s="481">
        <f t="shared" si="945"/>
        <v>1</v>
      </c>
      <c r="AD476" s="481">
        <f t="shared" si="945"/>
        <v>12</v>
      </c>
      <c r="AE476" s="481">
        <f t="shared" si="945"/>
        <v>29</v>
      </c>
      <c r="AF476" s="481">
        <f t="shared" si="945"/>
        <v>15</v>
      </c>
      <c r="AG476" s="481">
        <f t="shared" si="945"/>
        <v>1</v>
      </c>
      <c r="AH476" s="481">
        <f t="shared" si="946"/>
        <v>64</v>
      </c>
      <c r="AI476" s="481">
        <f t="shared" si="946"/>
        <v>19</v>
      </c>
      <c r="AJ476" s="481">
        <f t="shared" si="946"/>
        <v>3</v>
      </c>
      <c r="AK476" s="481">
        <f t="shared" si="946"/>
        <v>1</v>
      </c>
      <c r="AL476" s="481">
        <f t="shared" si="946"/>
        <v>2</v>
      </c>
      <c r="AM476" s="481">
        <f t="shared" si="946"/>
        <v>0</v>
      </c>
      <c r="AN476" s="481">
        <f t="shared" si="946"/>
        <v>0</v>
      </c>
      <c r="AO476" s="483">
        <f t="shared" si="947"/>
        <v>0</v>
      </c>
      <c r="AP476" s="481">
        <f t="shared" si="948"/>
        <v>0</v>
      </c>
      <c r="AQ476" s="481">
        <f t="shared" si="948"/>
        <v>0</v>
      </c>
      <c r="AR476" s="481">
        <f t="shared" si="948"/>
        <v>0</v>
      </c>
      <c r="AS476" s="483">
        <f t="shared" si="949"/>
        <v>0</v>
      </c>
      <c r="AT476" s="481">
        <f t="shared" si="950"/>
        <v>0</v>
      </c>
      <c r="AU476" s="481">
        <f t="shared" si="950"/>
        <v>74</v>
      </c>
      <c r="AV476" s="481">
        <f t="shared" si="950"/>
        <v>1</v>
      </c>
      <c r="AW476" s="481">
        <f t="shared" si="950"/>
        <v>0</v>
      </c>
      <c r="AX476" s="481">
        <f t="shared" si="950"/>
        <v>0</v>
      </c>
      <c r="AY476" s="481">
        <f t="shared" si="950"/>
        <v>0</v>
      </c>
      <c r="AZ476" s="481">
        <f t="shared" si="950"/>
        <v>0</v>
      </c>
      <c r="BA476" s="481">
        <f t="shared" si="950"/>
        <v>0</v>
      </c>
      <c r="BB476" s="481">
        <f t="shared" si="950"/>
        <v>0</v>
      </c>
      <c r="BC476" s="481">
        <f t="shared" si="950"/>
        <v>0</v>
      </c>
      <c r="BD476" s="481">
        <f t="shared" si="951"/>
        <v>0</v>
      </c>
      <c r="BE476" s="481">
        <f t="shared" si="951"/>
        <v>0</v>
      </c>
      <c r="BF476" s="481">
        <f t="shared" si="951"/>
        <v>0</v>
      </c>
      <c r="BG476" s="481">
        <f t="shared" si="951"/>
        <v>0</v>
      </c>
      <c r="BH476" s="481">
        <f t="shared" si="951"/>
        <v>0</v>
      </c>
      <c r="BI476" s="481">
        <f t="shared" si="951"/>
        <v>0</v>
      </c>
      <c r="BJ476" s="481">
        <f t="shared" si="951"/>
        <v>0</v>
      </c>
      <c r="BK476" s="481">
        <f t="shared" si="951"/>
        <v>0</v>
      </c>
      <c r="BL476" s="481">
        <f t="shared" si="951"/>
        <v>0</v>
      </c>
      <c r="BM476" s="481">
        <f t="shared" si="951"/>
        <v>0</v>
      </c>
      <c r="BN476" s="481">
        <f t="shared" si="952"/>
        <v>0</v>
      </c>
      <c r="BO476" s="481">
        <f t="shared" si="952"/>
        <v>0</v>
      </c>
      <c r="BP476" s="481">
        <f t="shared" si="952"/>
        <v>0</v>
      </c>
      <c r="BQ476" s="481">
        <f t="shared" si="952"/>
        <v>0</v>
      </c>
      <c r="BR476" s="481">
        <f t="shared" si="952"/>
        <v>0</v>
      </c>
      <c r="BS476" s="481">
        <f t="shared" si="952"/>
        <v>0</v>
      </c>
      <c r="BT476" s="481">
        <f t="shared" si="952"/>
        <v>0</v>
      </c>
      <c r="BU476" s="481">
        <f t="shared" si="952"/>
        <v>0</v>
      </c>
      <c r="BV476" s="481">
        <f t="shared" si="952"/>
        <v>0</v>
      </c>
      <c r="BW476" s="481">
        <f t="shared" si="952"/>
        <v>0</v>
      </c>
      <c r="BX476" s="481">
        <f t="shared" si="953"/>
        <v>0</v>
      </c>
      <c r="BY476" s="481">
        <f t="shared" si="953"/>
        <v>0</v>
      </c>
      <c r="BZ476" s="481">
        <f t="shared" si="953"/>
        <v>0</v>
      </c>
      <c r="CA476" s="481">
        <f t="shared" si="953"/>
        <v>0</v>
      </c>
      <c r="CB476" s="481">
        <f t="shared" si="953"/>
        <v>0</v>
      </c>
      <c r="CC476" s="481">
        <f t="shared" si="953"/>
        <v>0</v>
      </c>
      <c r="CD476" s="481">
        <f t="shared" si="953"/>
        <v>0</v>
      </c>
      <c r="CE476" s="481">
        <f t="shared" si="953"/>
        <v>0</v>
      </c>
      <c r="CF476" s="481"/>
      <c r="CG476" s="481">
        <f t="shared" si="954"/>
        <v>827</v>
      </c>
      <c r="CH476" s="123"/>
      <c r="CI476" s="123">
        <f t="shared" si="955"/>
        <v>0</v>
      </c>
      <c r="CJ476" s="481">
        <f t="shared" si="956"/>
        <v>0</v>
      </c>
      <c r="CK476" s="481">
        <f t="shared" si="957"/>
        <v>205</v>
      </c>
      <c r="CL476" s="481">
        <f t="shared" si="958"/>
        <v>303</v>
      </c>
      <c r="CM476" s="481">
        <f t="shared" si="959"/>
        <v>238</v>
      </c>
      <c r="CN476" s="481">
        <f t="shared" si="960"/>
        <v>80</v>
      </c>
      <c r="CO476" s="483">
        <f t="shared" si="961"/>
        <v>1</v>
      </c>
      <c r="CP476" s="483">
        <f t="shared" si="971"/>
        <v>0</v>
      </c>
      <c r="CQ476" s="483">
        <f t="shared" si="972"/>
        <v>0</v>
      </c>
      <c r="CR476" s="17"/>
      <c r="CS476" s="483">
        <f t="shared" si="962"/>
        <v>24</v>
      </c>
      <c r="CT476" s="483">
        <f>ROUND(SUM(O476:U476),0)</f>
        <v>283</v>
      </c>
      <c r="CU476" s="481">
        <f t="shared" si="963"/>
        <v>299</v>
      </c>
      <c r="CV476" s="481">
        <f t="shared" si="964"/>
        <v>146</v>
      </c>
      <c r="CW476" s="483">
        <f t="shared" si="965"/>
        <v>75</v>
      </c>
      <c r="CX476" s="483">
        <f t="shared" si="966"/>
        <v>0</v>
      </c>
      <c r="CY476" s="483">
        <f t="shared" si="967"/>
        <v>0</v>
      </c>
      <c r="CZ476" s="483">
        <f t="shared" si="968"/>
        <v>0</v>
      </c>
      <c r="DA476" s="138">
        <f t="shared" si="973"/>
        <v>0</v>
      </c>
    </row>
    <row r="477" spans="1:105">
      <c r="A477" s="561" t="s">
        <v>113</v>
      </c>
      <c r="B477" s="15"/>
      <c r="C477" s="10">
        <f>'4a 1718 CS PC'!AP9</f>
        <v>1.9E-2</v>
      </c>
      <c r="D477" s="10">
        <f>'4a 1718 CS PC'!AR9</f>
        <v>2.6800000000000001E-2</v>
      </c>
      <c r="E477" s="10">
        <f>'4b 1819 CS PC'!$AT9</f>
        <v>1.89E-2</v>
      </c>
      <c r="F477" s="10">
        <f>'4b 1819 CS PC'!AQ9</f>
        <v>2.6800000000000001E-2</v>
      </c>
      <c r="G477" s="10">
        <f>'4c 1920 CS PC'!AS9</f>
        <v>1.89E-2</v>
      </c>
      <c r="H477" s="10">
        <f>'4c 1920 CS PC'!AP9</f>
        <v>2.7E-2</v>
      </c>
      <c r="I477" s="481">
        <f t="shared" si="969"/>
        <v>0</v>
      </c>
      <c r="J477" s="481">
        <f t="shared" si="969"/>
        <v>0</v>
      </c>
      <c r="K477" s="481">
        <f t="shared" si="969"/>
        <v>0</v>
      </c>
      <c r="L477" s="481">
        <f t="shared" si="969"/>
        <v>0</v>
      </c>
      <c r="M477" s="481">
        <f t="shared" si="969"/>
        <v>769.84199999999998</v>
      </c>
      <c r="N477" s="481">
        <f t="shared" si="969"/>
        <v>0</v>
      </c>
      <c r="O477" s="481">
        <f t="shared" si="969"/>
        <v>3513.48</v>
      </c>
      <c r="P477" s="521"/>
      <c r="Q477" s="521"/>
      <c r="R477" s="481">
        <f t="shared" si="970"/>
        <v>2202</v>
      </c>
      <c r="S477" s="481">
        <f t="shared" si="941"/>
        <v>1975</v>
      </c>
      <c r="T477" s="481">
        <f t="shared" si="942"/>
        <v>0</v>
      </c>
      <c r="U477" s="481">
        <f t="shared" si="943"/>
        <v>1250</v>
      </c>
      <c r="V477" s="481">
        <f t="shared" si="944"/>
        <v>4948</v>
      </c>
      <c r="W477" s="481">
        <f t="shared" si="944"/>
        <v>1381</v>
      </c>
      <c r="X477" s="481">
        <f t="shared" si="945"/>
        <v>651</v>
      </c>
      <c r="Y477" s="481">
        <f t="shared" si="945"/>
        <v>1306</v>
      </c>
      <c r="Z477" s="481">
        <f t="shared" si="945"/>
        <v>360</v>
      </c>
      <c r="AA477" s="481">
        <f t="shared" si="945"/>
        <v>273</v>
      </c>
      <c r="AB477" s="481">
        <f t="shared" si="945"/>
        <v>49</v>
      </c>
      <c r="AC477" s="481">
        <f t="shared" si="945"/>
        <v>36</v>
      </c>
      <c r="AD477" s="481">
        <f t="shared" si="945"/>
        <v>329</v>
      </c>
      <c r="AE477" s="481">
        <f t="shared" si="945"/>
        <v>789</v>
      </c>
      <c r="AF477" s="481">
        <f t="shared" si="945"/>
        <v>416</v>
      </c>
      <c r="AG477" s="481">
        <f t="shared" si="945"/>
        <v>36</v>
      </c>
      <c r="AH477" s="481">
        <f t="shared" si="946"/>
        <v>1728</v>
      </c>
      <c r="AI477" s="481">
        <f t="shared" si="946"/>
        <v>525</v>
      </c>
      <c r="AJ477" s="481">
        <f t="shared" si="946"/>
        <v>76</v>
      </c>
      <c r="AK477" s="481">
        <f t="shared" si="946"/>
        <v>36</v>
      </c>
      <c r="AL477" s="481">
        <f t="shared" si="946"/>
        <v>48</v>
      </c>
      <c r="AM477" s="481">
        <f t="shared" si="946"/>
        <v>0</v>
      </c>
      <c r="AN477" s="481">
        <f t="shared" si="946"/>
        <v>0</v>
      </c>
      <c r="AO477" s="483">
        <f t="shared" si="947"/>
        <v>10</v>
      </c>
      <c r="AP477" s="481">
        <f t="shared" si="948"/>
        <v>0</v>
      </c>
      <c r="AQ477" s="481">
        <f t="shared" si="948"/>
        <v>0</v>
      </c>
      <c r="AR477" s="481">
        <f t="shared" si="948"/>
        <v>0</v>
      </c>
      <c r="AS477" s="483">
        <f t="shared" si="949"/>
        <v>0</v>
      </c>
      <c r="AT477" s="481">
        <f t="shared" si="950"/>
        <v>0</v>
      </c>
      <c r="AU477" s="481">
        <f t="shared" si="950"/>
        <v>1999</v>
      </c>
      <c r="AV477" s="481">
        <f t="shared" si="950"/>
        <v>23</v>
      </c>
      <c r="AW477" s="481">
        <f t="shared" si="950"/>
        <v>0</v>
      </c>
      <c r="AX477" s="481">
        <f t="shared" si="950"/>
        <v>0</v>
      </c>
      <c r="AY477" s="481">
        <f t="shared" si="950"/>
        <v>0</v>
      </c>
      <c r="AZ477" s="481">
        <f t="shared" si="950"/>
        <v>0</v>
      </c>
      <c r="BA477" s="481">
        <f t="shared" si="950"/>
        <v>0</v>
      </c>
      <c r="BB477" s="481">
        <f t="shared" si="950"/>
        <v>0</v>
      </c>
      <c r="BC477" s="481">
        <f t="shared" si="950"/>
        <v>0</v>
      </c>
      <c r="BD477" s="481">
        <f t="shared" si="951"/>
        <v>0</v>
      </c>
      <c r="BE477" s="481">
        <f t="shared" si="951"/>
        <v>0</v>
      </c>
      <c r="BF477" s="481">
        <f t="shared" si="951"/>
        <v>0</v>
      </c>
      <c r="BG477" s="481">
        <f t="shared" si="951"/>
        <v>0</v>
      </c>
      <c r="BH477" s="481">
        <f t="shared" si="951"/>
        <v>0</v>
      </c>
      <c r="BI477" s="481">
        <f t="shared" si="951"/>
        <v>0</v>
      </c>
      <c r="BJ477" s="481">
        <f t="shared" si="951"/>
        <v>0</v>
      </c>
      <c r="BK477" s="481">
        <f t="shared" si="951"/>
        <v>0</v>
      </c>
      <c r="BL477" s="481">
        <f t="shared" si="951"/>
        <v>0</v>
      </c>
      <c r="BM477" s="481">
        <f t="shared" si="951"/>
        <v>0</v>
      </c>
      <c r="BN477" s="481">
        <f t="shared" si="952"/>
        <v>0</v>
      </c>
      <c r="BO477" s="481">
        <f t="shared" si="952"/>
        <v>0</v>
      </c>
      <c r="BP477" s="481">
        <f t="shared" si="952"/>
        <v>0</v>
      </c>
      <c r="BQ477" s="481">
        <f t="shared" si="952"/>
        <v>0</v>
      </c>
      <c r="BR477" s="481">
        <f t="shared" si="952"/>
        <v>0</v>
      </c>
      <c r="BS477" s="481">
        <f t="shared" si="952"/>
        <v>0</v>
      </c>
      <c r="BT477" s="481">
        <f t="shared" si="952"/>
        <v>0</v>
      </c>
      <c r="BU477" s="481">
        <f t="shared" si="952"/>
        <v>0</v>
      </c>
      <c r="BV477" s="481">
        <f t="shared" si="952"/>
        <v>0</v>
      </c>
      <c r="BW477" s="481">
        <f t="shared" si="952"/>
        <v>0</v>
      </c>
      <c r="BX477" s="481">
        <f t="shared" si="953"/>
        <v>0</v>
      </c>
      <c r="BY477" s="481">
        <f t="shared" si="953"/>
        <v>0</v>
      </c>
      <c r="BZ477" s="481">
        <f t="shared" si="953"/>
        <v>0</v>
      </c>
      <c r="CA477" s="481">
        <f t="shared" si="953"/>
        <v>0</v>
      </c>
      <c r="CB477" s="481">
        <f t="shared" si="953"/>
        <v>0</v>
      </c>
      <c r="CC477" s="481">
        <f t="shared" si="953"/>
        <v>0</v>
      </c>
      <c r="CD477" s="481">
        <f t="shared" si="953"/>
        <v>0</v>
      </c>
      <c r="CE477" s="481">
        <f t="shared" si="953"/>
        <v>0</v>
      </c>
      <c r="CF477" s="481"/>
      <c r="CG477" s="481">
        <f t="shared" si="954"/>
        <v>24729</v>
      </c>
      <c r="CH477" s="123"/>
      <c r="CI477" s="123">
        <f t="shared" si="955"/>
        <v>0</v>
      </c>
      <c r="CJ477" s="481">
        <f t="shared" si="956"/>
        <v>0</v>
      </c>
      <c r="CK477" s="481">
        <f t="shared" si="957"/>
        <v>6485</v>
      </c>
      <c r="CL477" s="483">
        <f t="shared" si="958"/>
        <v>9554</v>
      </c>
      <c r="CM477" s="481">
        <f t="shared" si="959"/>
        <v>6498</v>
      </c>
      <c r="CN477" s="481">
        <f t="shared" si="960"/>
        <v>2169</v>
      </c>
      <c r="CO477" s="483">
        <f t="shared" si="961"/>
        <v>23</v>
      </c>
      <c r="CP477" s="483">
        <f t="shared" si="971"/>
        <v>0</v>
      </c>
      <c r="CQ477" s="483">
        <f t="shared" si="972"/>
        <v>0</v>
      </c>
      <c r="CR477" s="17"/>
      <c r="CS477" s="483">
        <f t="shared" si="962"/>
        <v>770</v>
      </c>
      <c r="CT477" s="483">
        <f>ROUND(SUM(O477:U477),0)</f>
        <v>8940</v>
      </c>
      <c r="CU477" s="483">
        <f t="shared" si="963"/>
        <v>9004</v>
      </c>
      <c r="CV477" s="481">
        <f t="shared" si="964"/>
        <v>3993</v>
      </c>
      <c r="CW477" s="483">
        <f t="shared" si="965"/>
        <v>2022</v>
      </c>
      <c r="CX477" s="483">
        <f t="shared" si="966"/>
        <v>0</v>
      </c>
      <c r="CY477" s="483">
        <f t="shared" si="967"/>
        <v>0</v>
      </c>
      <c r="CZ477" s="483">
        <f t="shared" si="968"/>
        <v>0</v>
      </c>
      <c r="DA477" s="138">
        <f t="shared" si="973"/>
        <v>0</v>
      </c>
    </row>
    <row r="478" spans="1:105">
      <c r="A478" s="561" t="s">
        <v>114</v>
      </c>
      <c r="B478" s="15"/>
      <c r="C478" s="10">
        <f>'4a 1718 CS PC'!AP10</f>
        <v>8.9999999999999998E-4</v>
      </c>
      <c r="D478" s="10">
        <f>'4a 1718 CS PC'!AR10</f>
        <v>1.2999999999999999E-3</v>
      </c>
      <c r="E478" s="10">
        <f>'4b 1819 CS PC'!$AT10</f>
        <v>1E-3</v>
      </c>
      <c r="F478" s="10">
        <f>'4b 1819 CS PC'!AQ10</f>
        <v>1.4E-3</v>
      </c>
      <c r="G478" s="10">
        <f>'4c 1920 CS PC'!AS10</f>
        <v>1E-3</v>
      </c>
      <c r="H478" s="10">
        <f>'4c 1920 CS PC'!AP10</f>
        <v>1.4E-3</v>
      </c>
      <c r="I478" s="481">
        <f t="shared" si="969"/>
        <v>0</v>
      </c>
      <c r="J478" s="481">
        <f t="shared" si="969"/>
        <v>0</v>
      </c>
      <c r="K478" s="481">
        <f t="shared" si="969"/>
        <v>0</v>
      </c>
      <c r="L478" s="481">
        <f t="shared" si="969"/>
        <v>0</v>
      </c>
      <c r="M478" s="481">
        <f t="shared" si="969"/>
        <v>36.466200000000001</v>
      </c>
      <c r="N478" s="481">
        <f t="shared" si="969"/>
        <v>0</v>
      </c>
      <c r="O478" s="481">
        <f t="shared" si="969"/>
        <v>166.428</v>
      </c>
      <c r="P478" s="521"/>
      <c r="Q478" s="521"/>
      <c r="R478" s="481">
        <f t="shared" si="970"/>
        <v>104</v>
      </c>
      <c r="S478" s="481">
        <f t="shared" si="941"/>
        <v>104</v>
      </c>
      <c r="T478" s="481">
        <f t="shared" si="942"/>
        <v>0</v>
      </c>
      <c r="U478" s="523">
        <f>ROUNDUP(U$470*$E478,0)</f>
        <v>67</v>
      </c>
      <c r="V478" s="483">
        <f t="shared" si="944"/>
        <v>262</v>
      </c>
      <c r="W478" s="481">
        <f t="shared" si="944"/>
        <v>73</v>
      </c>
      <c r="X478" s="481">
        <f t="shared" si="945"/>
        <v>34</v>
      </c>
      <c r="Y478" s="481">
        <f t="shared" si="945"/>
        <v>69</v>
      </c>
      <c r="Z478" s="481">
        <f t="shared" si="945"/>
        <v>19</v>
      </c>
      <c r="AA478" s="481">
        <f t="shared" si="945"/>
        <v>14</v>
      </c>
      <c r="AB478" s="481">
        <f t="shared" si="945"/>
        <v>3</v>
      </c>
      <c r="AC478" s="481">
        <f t="shared" si="945"/>
        <v>2</v>
      </c>
      <c r="AD478" s="481">
        <f t="shared" si="945"/>
        <v>17</v>
      </c>
      <c r="AE478" s="481">
        <f t="shared" si="945"/>
        <v>42</v>
      </c>
      <c r="AF478" s="481">
        <f t="shared" si="945"/>
        <v>22</v>
      </c>
      <c r="AG478" s="481">
        <f t="shared" si="945"/>
        <v>2</v>
      </c>
      <c r="AH478" s="481">
        <f t="shared" si="946"/>
        <v>91</v>
      </c>
      <c r="AI478" s="481">
        <f t="shared" si="946"/>
        <v>28</v>
      </c>
      <c r="AJ478" s="481">
        <f t="shared" si="946"/>
        <v>4</v>
      </c>
      <c r="AK478" s="481">
        <f t="shared" si="946"/>
        <v>2</v>
      </c>
      <c r="AL478" s="481">
        <f t="shared" si="946"/>
        <v>3</v>
      </c>
      <c r="AM478" s="481">
        <f t="shared" si="946"/>
        <v>0</v>
      </c>
      <c r="AN478" s="481">
        <f t="shared" si="946"/>
        <v>0</v>
      </c>
      <c r="AO478" s="483">
        <f t="shared" si="947"/>
        <v>1</v>
      </c>
      <c r="AP478" s="481">
        <f t="shared" si="948"/>
        <v>0</v>
      </c>
      <c r="AQ478" s="481">
        <f t="shared" si="948"/>
        <v>0</v>
      </c>
      <c r="AR478" s="481">
        <f t="shared" si="948"/>
        <v>0</v>
      </c>
      <c r="AS478" s="483">
        <f t="shared" si="949"/>
        <v>0</v>
      </c>
      <c r="AT478" s="481">
        <f t="shared" si="950"/>
        <v>0</v>
      </c>
      <c r="AU478" s="481">
        <f t="shared" si="950"/>
        <v>106</v>
      </c>
      <c r="AV478" s="481">
        <f t="shared" si="950"/>
        <v>1</v>
      </c>
      <c r="AW478" s="481">
        <f t="shared" si="950"/>
        <v>0</v>
      </c>
      <c r="AX478" s="481">
        <f t="shared" si="950"/>
        <v>0</v>
      </c>
      <c r="AY478" s="481">
        <f t="shared" si="950"/>
        <v>0</v>
      </c>
      <c r="AZ478" s="481">
        <f t="shared" si="950"/>
        <v>0</v>
      </c>
      <c r="BA478" s="481">
        <f t="shared" si="950"/>
        <v>0</v>
      </c>
      <c r="BB478" s="481">
        <f t="shared" si="950"/>
        <v>0</v>
      </c>
      <c r="BC478" s="481">
        <f t="shared" si="950"/>
        <v>0</v>
      </c>
      <c r="BD478" s="481">
        <f t="shared" si="951"/>
        <v>0</v>
      </c>
      <c r="BE478" s="481">
        <f t="shared" si="951"/>
        <v>0</v>
      </c>
      <c r="BF478" s="481">
        <f t="shared" si="951"/>
        <v>0</v>
      </c>
      <c r="BG478" s="481">
        <f t="shared" si="951"/>
        <v>0</v>
      </c>
      <c r="BH478" s="481">
        <f t="shared" si="951"/>
        <v>0</v>
      </c>
      <c r="BI478" s="481">
        <f t="shared" si="951"/>
        <v>0</v>
      </c>
      <c r="BJ478" s="481">
        <f t="shared" si="951"/>
        <v>0</v>
      </c>
      <c r="BK478" s="481">
        <f t="shared" si="951"/>
        <v>0</v>
      </c>
      <c r="BL478" s="481">
        <f t="shared" si="951"/>
        <v>0</v>
      </c>
      <c r="BM478" s="481">
        <f t="shared" si="951"/>
        <v>0</v>
      </c>
      <c r="BN478" s="481">
        <f t="shared" si="952"/>
        <v>0</v>
      </c>
      <c r="BO478" s="481">
        <f t="shared" si="952"/>
        <v>0</v>
      </c>
      <c r="BP478" s="481">
        <f t="shared" si="952"/>
        <v>0</v>
      </c>
      <c r="BQ478" s="481">
        <f t="shared" si="952"/>
        <v>0</v>
      </c>
      <c r="BR478" s="481">
        <f t="shared" si="952"/>
        <v>0</v>
      </c>
      <c r="BS478" s="481">
        <f t="shared" si="952"/>
        <v>0</v>
      </c>
      <c r="BT478" s="481">
        <f t="shared" si="952"/>
        <v>0</v>
      </c>
      <c r="BU478" s="481">
        <f t="shared" si="952"/>
        <v>0</v>
      </c>
      <c r="BV478" s="481">
        <f t="shared" si="952"/>
        <v>0</v>
      </c>
      <c r="BW478" s="481">
        <f t="shared" si="952"/>
        <v>0</v>
      </c>
      <c r="BX478" s="481">
        <f t="shared" si="953"/>
        <v>0</v>
      </c>
      <c r="BY478" s="481">
        <f t="shared" si="953"/>
        <v>0</v>
      </c>
      <c r="BZ478" s="481">
        <f t="shared" si="953"/>
        <v>0</v>
      </c>
      <c r="CA478" s="481">
        <f t="shared" si="953"/>
        <v>0</v>
      </c>
      <c r="CB478" s="481">
        <f t="shared" si="953"/>
        <v>0</v>
      </c>
      <c r="CC478" s="481">
        <f t="shared" si="953"/>
        <v>0</v>
      </c>
      <c r="CD478" s="481">
        <f t="shared" si="953"/>
        <v>0</v>
      </c>
      <c r="CE478" s="481">
        <f t="shared" si="953"/>
        <v>0</v>
      </c>
      <c r="CF478" s="481"/>
      <c r="CG478" s="481">
        <f t="shared" si="954"/>
        <v>1273</v>
      </c>
      <c r="CH478" s="123"/>
      <c r="CI478" s="123">
        <f t="shared" si="955"/>
        <v>0</v>
      </c>
      <c r="CJ478" s="481">
        <f t="shared" si="956"/>
        <v>0</v>
      </c>
      <c r="CK478" s="481">
        <f t="shared" si="957"/>
        <v>307</v>
      </c>
      <c r="CL478" s="481">
        <f t="shared" si="958"/>
        <v>506</v>
      </c>
      <c r="CM478" s="481">
        <f t="shared" si="959"/>
        <v>343</v>
      </c>
      <c r="CN478" s="481">
        <f t="shared" si="960"/>
        <v>116</v>
      </c>
      <c r="CO478" s="483">
        <f t="shared" si="961"/>
        <v>1</v>
      </c>
      <c r="CP478" s="483">
        <f t="shared" si="971"/>
        <v>0</v>
      </c>
      <c r="CQ478" s="483">
        <f t="shared" si="972"/>
        <v>0</v>
      </c>
      <c r="CR478" s="17"/>
      <c r="CS478" s="483">
        <f t="shared" si="962"/>
        <v>36</v>
      </c>
      <c r="CT478" s="537">
        <f>ROUNDUP(SUM(O478:U478),0)</f>
        <v>442</v>
      </c>
      <c r="CU478" s="481">
        <f t="shared" si="963"/>
        <v>476</v>
      </c>
      <c r="CV478" s="481">
        <f t="shared" si="964"/>
        <v>212</v>
      </c>
      <c r="CW478" s="483">
        <f t="shared" si="965"/>
        <v>107</v>
      </c>
      <c r="CX478" s="483">
        <f t="shared" si="966"/>
        <v>0</v>
      </c>
      <c r="CY478" s="483">
        <f t="shared" si="967"/>
        <v>0</v>
      </c>
      <c r="CZ478" s="483">
        <f t="shared" si="968"/>
        <v>0</v>
      </c>
      <c r="DA478" s="138">
        <f t="shared" si="973"/>
        <v>0</v>
      </c>
    </row>
    <row r="479" spans="1:105">
      <c r="A479" s="561" t="s">
        <v>115</v>
      </c>
      <c r="B479" s="15"/>
      <c r="C479" s="10">
        <f>'4a 1718 CS PC'!AP11</f>
        <v>2.8999999999999998E-3</v>
      </c>
      <c r="D479" s="10">
        <f>'4a 1718 CS PC'!AR11</f>
        <v>4.1000000000000003E-3</v>
      </c>
      <c r="E479" s="10">
        <f>'4b 1819 CS PC'!$AT11</f>
        <v>2.8E-3</v>
      </c>
      <c r="F479" s="10">
        <f>'4b 1819 CS PC'!AQ11</f>
        <v>4.0000000000000001E-3</v>
      </c>
      <c r="G479" s="10">
        <f>'4c 1920 CS PC'!AS11</f>
        <v>2.8E-3</v>
      </c>
      <c r="H479" s="10">
        <f>'4c 1920 CS PC'!AP11</f>
        <v>4.0000000000000001E-3</v>
      </c>
      <c r="I479" s="481">
        <f t="shared" si="969"/>
        <v>0</v>
      </c>
      <c r="J479" s="481">
        <f t="shared" si="969"/>
        <v>0</v>
      </c>
      <c r="K479" s="481">
        <f t="shared" si="969"/>
        <v>0</v>
      </c>
      <c r="L479" s="481">
        <f t="shared" si="969"/>
        <v>0</v>
      </c>
      <c r="M479" s="481">
        <f t="shared" si="969"/>
        <v>117.50219999999999</v>
      </c>
      <c r="N479" s="481">
        <f t="shared" si="969"/>
        <v>0</v>
      </c>
      <c r="O479" s="481">
        <f t="shared" si="969"/>
        <v>536.26799999999992</v>
      </c>
      <c r="P479" s="521"/>
      <c r="Q479" s="521"/>
      <c r="R479" s="481">
        <f t="shared" si="970"/>
        <v>336</v>
      </c>
      <c r="S479" s="481">
        <f t="shared" si="941"/>
        <v>293</v>
      </c>
      <c r="T479" s="481">
        <f t="shared" si="942"/>
        <v>0</v>
      </c>
      <c r="U479" s="481">
        <f t="shared" si="943"/>
        <v>185</v>
      </c>
      <c r="V479" s="481">
        <f t="shared" si="944"/>
        <v>733</v>
      </c>
      <c r="W479" s="481">
        <f t="shared" si="944"/>
        <v>205</v>
      </c>
      <c r="X479" s="481">
        <f t="shared" si="945"/>
        <v>96</v>
      </c>
      <c r="Y479" s="481">
        <f t="shared" si="945"/>
        <v>194</v>
      </c>
      <c r="Z479" s="481">
        <f t="shared" si="945"/>
        <v>53</v>
      </c>
      <c r="AA479" s="481">
        <f t="shared" si="945"/>
        <v>40</v>
      </c>
      <c r="AB479" s="481">
        <f t="shared" si="945"/>
        <v>7</v>
      </c>
      <c r="AC479" s="481">
        <f t="shared" si="945"/>
        <v>5</v>
      </c>
      <c r="AD479" s="481">
        <f t="shared" si="945"/>
        <v>49</v>
      </c>
      <c r="AE479" s="481">
        <f t="shared" si="945"/>
        <v>117</v>
      </c>
      <c r="AF479" s="481">
        <f t="shared" si="945"/>
        <v>62</v>
      </c>
      <c r="AG479" s="481">
        <f t="shared" si="945"/>
        <v>5</v>
      </c>
      <c r="AH479" s="481">
        <f t="shared" si="946"/>
        <v>256</v>
      </c>
      <c r="AI479" s="481">
        <f t="shared" si="946"/>
        <v>78</v>
      </c>
      <c r="AJ479" s="481">
        <f t="shared" si="946"/>
        <v>11</v>
      </c>
      <c r="AK479" s="481">
        <f t="shared" si="946"/>
        <v>5</v>
      </c>
      <c r="AL479" s="481">
        <f t="shared" si="946"/>
        <v>7</v>
      </c>
      <c r="AM479" s="481">
        <f t="shared" si="946"/>
        <v>0</v>
      </c>
      <c r="AN479" s="481">
        <f t="shared" si="946"/>
        <v>0</v>
      </c>
      <c r="AO479" s="483">
        <f t="shared" si="947"/>
        <v>1</v>
      </c>
      <c r="AP479" s="481">
        <f t="shared" si="948"/>
        <v>0</v>
      </c>
      <c r="AQ479" s="481">
        <f t="shared" si="948"/>
        <v>0</v>
      </c>
      <c r="AR479" s="481">
        <f t="shared" si="948"/>
        <v>0</v>
      </c>
      <c r="AS479" s="483">
        <f t="shared" si="949"/>
        <v>0</v>
      </c>
      <c r="AT479" s="481">
        <f t="shared" si="950"/>
        <v>0</v>
      </c>
      <c r="AU479" s="481">
        <f t="shared" si="950"/>
        <v>296</v>
      </c>
      <c r="AV479" s="481">
        <f t="shared" si="950"/>
        <v>3</v>
      </c>
      <c r="AW479" s="481">
        <f t="shared" si="950"/>
        <v>0</v>
      </c>
      <c r="AX479" s="481">
        <f t="shared" si="950"/>
        <v>0</v>
      </c>
      <c r="AY479" s="481">
        <f t="shared" si="950"/>
        <v>0</v>
      </c>
      <c r="AZ479" s="481">
        <f t="shared" si="950"/>
        <v>0</v>
      </c>
      <c r="BA479" s="481">
        <f t="shared" si="950"/>
        <v>0</v>
      </c>
      <c r="BB479" s="481">
        <f t="shared" si="950"/>
        <v>0</v>
      </c>
      <c r="BC479" s="481">
        <f t="shared" si="950"/>
        <v>0</v>
      </c>
      <c r="BD479" s="481">
        <f t="shared" si="951"/>
        <v>0</v>
      </c>
      <c r="BE479" s="481">
        <f t="shared" si="951"/>
        <v>0</v>
      </c>
      <c r="BF479" s="481">
        <f t="shared" si="951"/>
        <v>0</v>
      </c>
      <c r="BG479" s="481">
        <f t="shared" si="951"/>
        <v>0</v>
      </c>
      <c r="BH479" s="481">
        <f t="shared" si="951"/>
        <v>0</v>
      </c>
      <c r="BI479" s="481">
        <f t="shared" si="951"/>
        <v>0</v>
      </c>
      <c r="BJ479" s="481">
        <f t="shared" si="951"/>
        <v>0</v>
      </c>
      <c r="BK479" s="481">
        <f t="shared" si="951"/>
        <v>0</v>
      </c>
      <c r="BL479" s="481">
        <f t="shared" si="951"/>
        <v>0</v>
      </c>
      <c r="BM479" s="481">
        <f t="shared" si="951"/>
        <v>0</v>
      </c>
      <c r="BN479" s="481">
        <f t="shared" si="952"/>
        <v>0</v>
      </c>
      <c r="BO479" s="481">
        <f t="shared" si="952"/>
        <v>0</v>
      </c>
      <c r="BP479" s="481">
        <f t="shared" si="952"/>
        <v>0</v>
      </c>
      <c r="BQ479" s="481">
        <f t="shared" si="952"/>
        <v>0</v>
      </c>
      <c r="BR479" s="481">
        <f t="shared" si="952"/>
        <v>0</v>
      </c>
      <c r="BS479" s="481">
        <f t="shared" si="952"/>
        <v>0</v>
      </c>
      <c r="BT479" s="481">
        <f t="shared" si="952"/>
        <v>0</v>
      </c>
      <c r="BU479" s="481">
        <f t="shared" si="952"/>
        <v>0</v>
      </c>
      <c r="BV479" s="481">
        <f t="shared" si="952"/>
        <v>0</v>
      </c>
      <c r="BW479" s="481">
        <f t="shared" si="952"/>
        <v>0</v>
      </c>
      <c r="BX479" s="481">
        <f t="shared" si="953"/>
        <v>0</v>
      </c>
      <c r="BY479" s="481">
        <f t="shared" si="953"/>
        <v>0</v>
      </c>
      <c r="BZ479" s="481">
        <f t="shared" si="953"/>
        <v>0</v>
      </c>
      <c r="CA479" s="481">
        <f t="shared" si="953"/>
        <v>0</v>
      </c>
      <c r="CB479" s="481">
        <f t="shared" si="953"/>
        <v>0</v>
      </c>
      <c r="CC479" s="481">
        <f t="shared" si="953"/>
        <v>0</v>
      </c>
      <c r="CD479" s="481">
        <f t="shared" si="953"/>
        <v>0</v>
      </c>
      <c r="CE479" s="481">
        <f t="shared" si="953"/>
        <v>0</v>
      </c>
      <c r="CF479" s="481"/>
      <c r="CG479" s="481">
        <f t="shared" si="954"/>
        <v>3691</v>
      </c>
      <c r="CH479" s="123"/>
      <c r="CI479" s="123">
        <f t="shared" si="955"/>
        <v>0</v>
      </c>
      <c r="CJ479" s="481">
        <f t="shared" si="956"/>
        <v>0</v>
      </c>
      <c r="CK479" s="481">
        <f t="shared" si="957"/>
        <v>990</v>
      </c>
      <c r="CL479" s="481">
        <f t="shared" si="958"/>
        <v>1416</v>
      </c>
      <c r="CM479" s="481">
        <f t="shared" si="959"/>
        <v>962</v>
      </c>
      <c r="CN479" s="481">
        <f t="shared" si="960"/>
        <v>320</v>
      </c>
      <c r="CO479" s="483">
        <f t="shared" si="961"/>
        <v>3</v>
      </c>
      <c r="CP479" s="483">
        <f t="shared" si="971"/>
        <v>0</v>
      </c>
      <c r="CQ479" s="483">
        <f t="shared" si="972"/>
        <v>0</v>
      </c>
      <c r="CR479" s="17"/>
      <c r="CS479" s="483">
        <f t="shared" si="962"/>
        <v>118</v>
      </c>
      <c r="CT479" s="483">
        <f>ROUND(SUM(O479:U479),0)</f>
        <v>1350</v>
      </c>
      <c r="CU479" s="481">
        <f t="shared" si="963"/>
        <v>1333</v>
      </c>
      <c r="CV479" s="481">
        <f t="shared" si="964"/>
        <v>591</v>
      </c>
      <c r="CW479" s="483">
        <f t="shared" si="965"/>
        <v>299</v>
      </c>
      <c r="CX479" s="483">
        <f t="shared" si="966"/>
        <v>0</v>
      </c>
      <c r="CY479" s="483">
        <f t="shared" si="967"/>
        <v>0</v>
      </c>
      <c r="CZ479" s="483">
        <f t="shared" si="968"/>
        <v>0</v>
      </c>
      <c r="DA479" s="138">
        <f t="shared" si="973"/>
        <v>0</v>
      </c>
    </row>
    <row r="480" spans="1:105">
      <c r="A480" s="561" t="s">
        <v>116</v>
      </c>
      <c r="B480" s="15"/>
      <c r="C480" s="10">
        <f>'4a 1718 CS PC'!AP12</f>
        <v>4.0899999999999999E-2</v>
      </c>
      <c r="D480" s="10">
        <f>'4a 1718 CS PC'!AR12</f>
        <v>5.7599999999999998E-2</v>
      </c>
      <c r="E480" s="10">
        <f>'4b 1819 CS PC'!$AT12</f>
        <v>4.1399999999999999E-2</v>
      </c>
      <c r="F480" s="10">
        <f>'4b 1819 CS PC'!AQ12</f>
        <v>5.8700000000000002E-2</v>
      </c>
      <c r="G480" s="10">
        <f>'4c 1920 CS PC'!AS12</f>
        <v>4.1799999999999997E-2</v>
      </c>
      <c r="H480" s="10">
        <f>'4c 1920 CS PC'!AP12</f>
        <v>5.9299999999999999E-2</v>
      </c>
      <c r="I480" s="481">
        <f t="shared" si="969"/>
        <v>0</v>
      </c>
      <c r="J480" s="481">
        <f t="shared" si="969"/>
        <v>0</v>
      </c>
      <c r="K480" s="481">
        <f t="shared" si="969"/>
        <v>0</v>
      </c>
      <c r="L480" s="481">
        <f t="shared" si="969"/>
        <v>0</v>
      </c>
      <c r="M480" s="481">
        <f t="shared" si="969"/>
        <v>1657.1861999999999</v>
      </c>
      <c r="N480" s="481">
        <f t="shared" si="969"/>
        <v>0</v>
      </c>
      <c r="O480" s="481">
        <f t="shared" si="969"/>
        <v>7563.2280000000001</v>
      </c>
      <c r="P480" s="580"/>
      <c r="Q480" s="521"/>
      <c r="R480" s="481">
        <f t="shared" si="970"/>
        <v>4741</v>
      </c>
      <c r="S480" s="481">
        <f t="shared" si="941"/>
        <v>4325</v>
      </c>
      <c r="T480" s="481">
        <f t="shared" si="942"/>
        <v>0</v>
      </c>
      <c r="U480" s="481">
        <f t="shared" si="943"/>
        <v>2738</v>
      </c>
      <c r="V480" s="481">
        <f t="shared" si="944"/>
        <v>10838</v>
      </c>
      <c r="W480" s="481">
        <f t="shared" si="944"/>
        <v>3026</v>
      </c>
      <c r="X480" s="481">
        <f t="shared" si="945"/>
        <v>1440</v>
      </c>
      <c r="Y480" s="481">
        <f t="shared" si="945"/>
        <v>2889</v>
      </c>
      <c r="Z480" s="481">
        <f t="shared" si="945"/>
        <v>795</v>
      </c>
      <c r="AA480" s="481">
        <f t="shared" si="945"/>
        <v>603</v>
      </c>
      <c r="AB480" s="481">
        <f t="shared" si="945"/>
        <v>108</v>
      </c>
      <c r="AC480" s="481">
        <f t="shared" si="945"/>
        <v>79</v>
      </c>
      <c r="AD480" s="481">
        <f t="shared" si="945"/>
        <v>728</v>
      </c>
      <c r="AE480" s="481">
        <f t="shared" si="945"/>
        <v>1745</v>
      </c>
      <c r="AF480" s="481">
        <f t="shared" si="945"/>
        <v>921</v>
      </c>
      <c r="AG480" s="481">
        <f t="shared" si="945"/>
        <v>79</v>
      </c>
      <c r="AH480" s="481">
        <f t="shared" si="946"/>
        <v>3821</v>
      </c>
      <c r="AI480" s="481">
        <f t="shared" si="946"/>
        <v>1162</v>
      </c>
      <c r="AJ480" s="481">
        <f t="shared" si="946"/>
        <v>168</v>
      </c>
      <c r="AK480" s="481">
        <f t="shared" si="946"/>
        <v>79</v>
      </c>
      <c r="AL480" s="481">
        <f t="shared" si="946"/>
        <v>106</v>
      </c>
      <c r="AM480" s="481">
        <f t="shared" si="946"/>
        <v>0</v>
      </c>
      <c r="AN480" s="481">
        <f t="shared" si="946"/>
        <v>0</v>
      </c>
      <c r="AO480" s="483">
        <f t="shared" si="947"/>
        <v>22</v>
      </c>
      <c r="AP480" s="481">
        <f t="shared" si="948"/>
        <v>0</v>
      </c>
      <c r="AQ480" s="481">
        <f t="shared" si="948"/>
        <v>0</v>
      </c>
      <c r="AR480" s="481">
        <f t="shared" si="948"/>
        <v>0</v>
      </c>
      <c r="AS480" s="483">
        <f t="shared" si="949"/>
        <v>0</v>
      </c>
      <c r="AT480" s="481">
        <f t="shared" si="950"/>
        <v>0</v>
      </c>
      <c r="AU480" s="481">
        <f t="shared" si="950"/>
        <v>4421</v>
      </c>
      <c r="AV480" s="481">
        <f t="shared" si="950"/>
        <v>51</v>
      </c>
      <c r="AW480" s="481">
        <f t="shared" si="950"/>
        <v>0</v>
      </c>
      <c r="AX480" s="481">
        <f t="shared" si="950"/>
        <v>0</v>
      </c>
      <c r="AY480" s="481">
        <f t="shared" si="950"/>
        <v>0</v>
      </c>
      <c r="AZ480" s="481">
        <f t="shared" si="950"/>
        <v>0</v>
      </c>
      <c r="BA480" s="481">
        <f t="shared" si="950"/>
        <v>0</v>
      </c>
      <c r="BB480" s="481">
        <f t="shared" si="950"/>
        <v>0</v>
      </c>
      <c r="BC480" s="481">
        <f t="shared" si="950"/>
        <v>0</v>
      </c>
      <c r="BD480" s="481">
        <f t="shared" si="951"/>
        <v>0</v>
      </c>
      <c r="BE480" s="481">
        <f t="shared" si="951"/>
        <v>0</v>
      </c>
      <c r="BF480" s="481">
        <f t="shared" ref="BF480:BO489" si="974">ROUND(BF$470*$G480,0)</f>
        <v>0</v>
      </c>
      <c r="BG480" s="481">
        <f t="shared" si="974"/>
        <v>0</v>
      </c>
      <c r="BH480" s="481">
        <f t="shared" si="974"/>
        <v>0</v>
      </c>
      <c r="BI480" s="481">
        <f t="shared" si="974"/>
        <v>0</v>
      </c>
      <c r="BJ480" s="481">
        <f t="shared" si="974"/>
        <v>0</v>
      </c>
      <c r="BK480" s="481">
        <f t="shared" si="974"/>
        <v>0</v>
      </c>
      <c r="BL480" s="481">
        <f t="shared" si="974"/>
        <v>0</v>
      </c>
      <c r="BM480" s="481">
        <f t="shared" si="974"/>
        <v>0</v>
      </c>
      <c r="BN480" s="481">
        <f t="shared" si="974"/>
        <v>0</v>
      </c>
      <c r="BO480" s="481">
        <f t="shared" si="974"/>
        <v>0</v>
      </c>
      <c r="BP480" s="481">
        <f t="shared" ref="BP480:BY489" si="975">ROUND(BP$470*$G480,0)</f>
        <v>0</v>
      </c>
      <c r="BQ480" s="481">
        <f t="shared" si="975"/>
        <v>0</v>
      </c>
      <c r="BR480" s="481">
        <f t="shared" si="975"/>
        <v>0</v>
      </c>
      <c r="BS480" s="481">
        <f t="shared" si="975"/>
        <v>0</v>
      </c>
      <c r="BT480" s="481">
        <f t="shared" si="975"/>
        <v>0</v>
      </c>
      <c r="BU480" s="481">
        <f t="shared" si="975"/>
        <v>0</v>
      </c>
      <c r="BV480" s="481">
        <f t="shared" si="975"/>
        <v>0</v>
      </c>
      <c r="BW480" s="481">
        <f t="shared" si="975"/>
        <v>0</v>
      </c>
      <c r="BX480" s="481">
        <f t="shared" si="975"/>
        <v>0</v>
      </c>
      <c r="BY480" s="481">
        <f t="shared" si="975"/>
        <v>0</v>
      </c>
      <c r="BZ480" s="481">
        <f t="shared" ref="BZ480:CE489" si="976">ROUND(BZ$470*$G480,0)</f>
        <v>0</v>
      </c>
      <c r="CA480" s="481">
        <f t="shared" si="976"/>
        <v>0</v>
      </c>
      <c r="CB480" s="481">
        <f t="shared" si="976"/>
        <v>0</v>
      </c>
      <c r="CC480" s="481">
        <f t="shared" si="976"/>
        <v>0</v>
      </c>
      <c r="CD480" s="481">
        <f t="shared" si="976"/>
        <v>0</v>
      </c>
      <c r="CE480" s="481">
        <f t="shared" si="976"/>
        <v>0</v>
      </c>
      <c r="CF480" s="481"/>
      <c r="CG480" s="481">
        <f t="shared" si="954"/>
        <v>54105</v>
      </c>
      <c r="CH480" s="123"/>
      <c r="CI480" s="123">
        <f t="shared" si="955"/>
        <v>0</v>
      </c>
      <c r="CJ480" s="481">
        <f t="shared" si="956"/>
        <v>0</v>
      </c>
      <c r="CK480" s="481">
        <f t="shared" si="957"/>
        <v>13961</v>
      </c>
      <c r="CL480" s="481">
        <f t="shared" si="958"/>
        <v>20927</v>
      </c>
      <c r="CM480" s="483">
        <f t="shared" si="959"/>
        <v>14370</v>
      </c>
      <c r="CN480" s="481">
        <f t="shared" si="960"/>
        <v>4796</v>
      </c>
      <c r="CO480" s="483">
        <f t="shared" si="961"/>
        <v>51</v>
      </c>
      <c r="CP480" s="483">
        <f t="shared" si="971"/>
        <v>0</v>
      </c>
      <c r="CQ480" s="483">
        <f t="shared" si="972"/>
        <v>0</v>
      </c>
      <c r="CR480" s="17"/>
      <c r="CS480" s="483">
        <f t="shared" si="962"/>
        <v>1657</v>
      </c>
      <c r="CT480" s="483">
        <f>ROUND(SUM(O480:U480),0)</f>
        <v>19367</v>
      </c>
      <c r="CU480" s="481">
        <f t="shared" si="963"/>
        <v>19778</v>
      </c>
      <c r="CV480" s="481">
        <f t="shared" si="964"/>
        <v>8831</v>
      </c>
      <c r="CW480" s="483">
        <f t="shared" si="965"/>
        <v>4472</v>
      </c>
      <c r="CX480" s="483">
        <f t="shared" si="966"/>
        <v>0</v>
      </c>
      <c r="CY480" s="483">
        <f t="shared" si="967"/>
        <v>0</v>
      </c>
      <c r="CZ480" s="483">
        <f t="shared" si="968"/>
        <v>0</v>
      </c>
      <c r="DA480" s="138">
        <f t="shared" si="973"/>
        <v>0</v>
      </c>
    </row>
    <row r="481" spans="1:105">
      <c r="A481" s="561" t="s">
        <v>117</v>
      </c>
      <c r="B481" s="15"/>
      <c r="C481" s="10">
        <f>'4a 1718 CS PC'!AP13</f>
        <v>8.9999999999999998E-4</v>
      </c>
      <c r="D481" s="10">
        <f>'4a 1718 CS PC'!AR13</f>
        <v>1.2999999999999999E-3</v>
      </c>
      <c r="E481" s="10">
        <f>'4b 1819 CS PC'!$AT13</f>
        <v>8.9999999999999998E-4</v>
      </c>
      <c r="F481" s="10">
        <f>'4b 1819 CS PC'!AQ13</f>
        <v>1.2999999999999999E-3</v>
      </c>
      <c r="G481" s="10">
        <f>'4c 1920 CS PC'!AS13</f>
        <v>8.9999999999999998E-4</v>
      </c>
      <c r="H481" s="10">
        <f>'4c 1920 CS PC'!AP13</f>
        <v>1.2999999999999999E-3</v>
      </c>
      <c r="I481" s="481">
        <f t="shared" si="969"/>
        <v>0</v>
      </c>
      <c r="J481" s="481">
        <f t="shared" si="969"/>
        <v>0</v>
      </c>
      <c r="K481" s="481">
        <f t="shared" si="969"/>
        <v>0</v>
      </c>
      <c r="L481" s="481">
        <f t="shared" si="969"/>
        <v>0</v>
      </c>
      <c r="M481" s="481">
        <f t="shared" si="969"/>
        <v>36.466200000000001</v>
      </c>
      <c r="N481" s="481">
        <f t="shared" si="969"/>
        <v>0</v>
      </c>
      <c r="O481" s="481">
        <f t="shared" si="969"/>
        <v>166.428</v>
      </c>
      <c r="P481" s="521"/>
      <c r="Q481" s="521"/>
      <c r="R481" s="481">
        <f t="shared" si="970"/>
        <v>104</v>
      </c>
      <c r="S481" s="481">
        <f t="shared" si="941"/>
        <v>94</v>
      </c>
      <c r="T481" s="481">
        <f t="shared" si="942"/>
        <v>0</v>
      </c>
      <c r="U481" s="481">
        <f t="shared" si="943"/>
        <v>60</v>
      </c>
      <c r="V481" s="481">
        <f t="shared" si="944"/>
        <v>236</v>
      </c>
      <c r="W481" s="481">
        <f t="shared" si="944"/>
        <v>66</v>
      </c>
      <c r="X481" s="481">
        <f t="shared" si="945"/>
        <v>31</v>
      </c>
      <c r="Y481" s="481">
        <f t="shared" si="945"/>
        <v>62</v>
      </c>
      <c r="Z481" s="481">
        <f t="shared" si="945"/>
        <v>17</v>
      </c>
      <c r="AA481" s="481">
        <f t="shared" si="945"/>
        <v>13</v>
      </c>
      <c r="AB481" s="481">
        <f t="shared" si="945"/>
        <v>2</v>
      </c>
      <c r="AC481" s="481">
        <f t="shared" si="945"/>
        <v>2</v>
      </c>
      <c r="AD481" s="481">
        <f t="shared" si="945"/>
        <v>16</v>
      </c>
      <c r="AE481" s="481">
        <f t="shared" si="945"/>
        <v>38</v>
      </c>
      <c r="AF481" s="481">
        <f t="shared" si="945"/>
        <v>20</v>
      </c>
      <c r="AG481" s="481">
        <f t="shared" si="945"/>
        <v>2</v>
      </c>
      <c r="AH481" s="481">
        <f t="shared" si="946"/>
        <v>82</v>
      </c>
      <c r="AI481" s="481">
        <f t="shared" si="946"/>
        <v>25</v>
      </c>
      <c r="AJ481" s="481">
        <f t="shared" si="946"/>
        <v>4</v>
      </c>
      <c r="AK481" s="481">
        <f t="shared" si="946"/>
        <v>2</v>
      </c>
      <c r="AL481" s="481">
        <f t="shared" si="946"/>
        <v>2</v>
      </c>
      <c r="AM481" s="481">
        <f t="shared" si="946"/>
        <v>0</v>
      </c>
      <c r="AN481" s="481">
        <f t="shared" si="946"/>
        <v>0</v>
      </c>
      <c r="AO481" s="483">
        <f t="shared" si="947"/>
        <v>0</v>
      </c>
      <c r="AP481" s="481">
        <f t="shared" si="948"/>
        <v>0</v>
      </c>
      <c r="AQ481" s="481">
        <f t="shared" si="948"/>
        <v>0</v>
      </c>
      <c r="AR481" s="481">
        <f t="shared" si="948"/>
        <v>0</v>
      </c>
      <c r="AS481" s="483">
        <f t="shared" si="949"/>
        <v>0</v>
      </c>
      <c r="AT481" s="481">
        <f t="shared" si="950"/>
        <v>0</v>
      </c>
      <c r="AU481" s="481">
        <f t="shared" si="950"/>
        <v>95</v>
      </c>
      <c r="AV481" s="481">
        <f t="shared" si="950"/>
        <v>1</v>
      </c>
      <c r="AW481" s="481">
        <f t="shared" si="950"/>
        <v>0</v>
      </c>
      <c r="AX481" s="481">
        <f t="shared" si="950"/>
        <v>0</v>
      </c>
      <c r="AY481" s="481">
        <f t="shared" si="950"/>
        <v>0</v>
      </c>
      <c r="AZ481" s="481">
        <f t="shared" si="950"/>
        <v>0</v>
      </c>
      <c r="BA481" s="481">
        <f t="shared" si="950"/>
        <v>0</v>
      </c>
      <c r="BB481" s="481">
        <f t="shared" si="950"/>
        <v>0</v>
      </c>
      <c r="BC481" s="481">
        <f t="shared" si="950"/>
        <v>0</v>
      </c>
      <c r="BD481" s="481">
        <f t="shared" si="951"/>
        <v>0</v>
      </c>
      <c r="BE481" s="481">
        <f t="shared" si="951"/>
        <v>0</v>
      </c>
      <c r="BF481" s="481">
        <f t="shared" si="974"/>
        <v>0</v>
      </c>
      <c r="BG481" s="481">
        <f t="shared" si="974"/>
        <v>0</v>
      </c>
      <c r="BH481" s="481">
        <f t="shared" si="974"/>
        <v>0</v>
      </c>
      <c r="BI481" s="481">
        <f t="shared" si="974"/>
        <v>0</v>
      </c>
      <c r="BJ481" s="481">
        <f t="shared" si="974"/>
        <v>0</v>
      </c>
      <c r="BK481" s="481">
        <f t="shared" si="974"/>
        <v>0</v>
      </c>
      <c r="BL481" s="481">
        <f t="shared" si="974"/>
        <v>0</v>
      </c>
      <c r="BM481" s="481">
        <f t="shared" si="974"/>
        <v>0</v>
      </c>
      <c r="BN481" s="481">
        <f t="shared" si="974"/>
        <v>0</v>
      </c>
      <c r="BO481" s="481">
        <f t="shared" si="974"/>
        <v>0</v>
      </c>
      <c r="BP481" s="481">
        <f t="shared" si="975"/>
        <v>0</v>
      </c>
      <c r="BQ481" s="481">
        <f t="shared" si="975"/>
        <v>0</v>
      </c>
      <c r="BR481" s="481">
        <f t="shared" si="975"/>
        <v>0</v>
      </c>
      <c r="BS481" s="481">
        <f t="shared" si="975"/>
        <v>0</v>
      </c>
      <c r="BT481" s="481">
        <f t="shared" si="975"/>
        <v>0</v>
      </c>
      <c r="BU481" s="481">
        <f t="shared" si="975"/>
        <v>0</v>
      </c>
      <c r="BV481" s="481">
        <f t="shared" si="975"/>
        <v>0</v>
      </c>
      <c r="BW481" s="481">
        <f t="shared" si="975"/>
        <v>0</v>
      </c>
      <c r="BX481" s="481">
        <f t="shared" si="975"/>
        <v>0</v>
      </c>
      <c r="BY481" s="481">
        <f t="shared" si="975"/>
        <v>0</v>
      </c>
      <c r="BZ481" s="481">
        <f t="shared" si="976"/>
        <v>0</v>
      </c>
      <c r="CA481" s="481">
        <f t="shared" si="976"/>
        <v>0</v>
      </c>
      <c r="CB481" s="481">
        <f t="shared" si="976"/>
        <v>0</v>
      </c>
      <c r="CC481" s="481">
        <f t="shared" si="976"/>
        <v>0</v>
      </c>
      <c r="CD481" s="481">
        <f t="shared" si="976"/>
        <v>0</v>
      </c>
      <c r="CE481" s="481">
        <f t="shared" si="976"/>
        <v>0</v>
      </c>
      <c r="CF481" s="481"/>
      <c r="CG481" s="483">
        <f t="shared" si="954"/>
        <v>1177</v>
      </c>
      <c r="CH481" s="123"/>
      <c r="CI481" s="123">
        <f t="shared" si="955"/>
        <v>0</v>
      </c>
      <c r="CJ481" s="481">
        <f t="shared" si="956"/>
        <v>0</v>
      </c>
      <c r="CK481" s="483">
        <f t="shared" si="957"/>
        <v>307</v>
      </c>
      <c r="CL481" s="483">
        <f t="shared" si="958"/>
        <v>456</v>
      </c>
      <c r="CM481" s="481">
        <f t="shared" si="959"/>
        <v>310</v>
      </c>
      <c r="CN481" s="481">
        <f t="shared" si="960"/>
        <v>103</v>
      </c>
      <c r="CO481" s="483">
        <f t="shared" si="961"/>
        <v>1</v>
      </c>
      <c r="CP481" s="483">
        <f t="shared" si="971"/>
        <v>0</v>
      </c>
      <c r="CQ481" s="483">
        <f t="shared" si="972"/>
        <v>0</v>
      </c>
      <c r="CR481" s="17"/>
      <c r="CS481" s="483">
        <f t="shared" si="962"/>
        <v>36</v>
      </c>
      <c r="CT481" s="537">
        <f>ROUNDUP(SUM(O481:U481),0)</f>
        <v>425</v>
      </c>
      <c r="CU481" s="481">
        <f t="shared" si="963"/>
        <v>429</v>
      </c>
      <c r="CV481" s="481">
        <f t="shared" si="964"/>
        <v>191</v>
      </c>
      <c r="CW481" s="483">
        <f t="shared" si="965"/>
        <v>96</v>
      </c>
      <c r="CX481" s="483">
        <f t="shared" si="966"/>
        <v>0</v>
      </c>
      <c r="CY481" s="483">
        <f t="shared" si="967"/>
        <v>0</v>
      </c>
      <c r="CZ481" s="483">
        <f t="shared" si="968"/>
        <v>0</v>
      </c>
      <c r="DA481" s="138">
        <f t="shared" si="973"/>
        <v>0</v>
      </c>
    </row>
    <row r="482" spans="1:105">
      <c r="A482" s="561" t="s">
        <v>118</v>
      </c>
      <c r="B482" s="15"/>
      <c r="C482" s="10">
        <f>'4a 1718 CS PC'!AP14</f>
        <v>4.3E-3</v>
      </c>
      <c r="D482" s="10">
        <f>'4a 1718 CS PC'!AR14</f>
        <v>6.1000000000000004E-3</v>
      </c>
      <c r="E482" s="10">
        <f>'4b 1819 CS PC'!$AT14</f>
        <v>4.4000000000000003E-3</v>
      </c>
      <c r="F482" s="10">
        <f>'4b 1819 CS PC'!AQ14</f>
        <v>6.1999999999999998E-3</v>
      </c>
      <c r="G482" s="10">
        <f>'4c 1920 CS PC'!AS14</f>
        <v>4.4999999999999997E-3</v>
      </c>
      <c r="H482" s="10">
        <f>'4c 1920 CS PC'!AP14</f>
        <v>6.4000000000000003E-3</v>
      </c>
      <c r="I482" s="481">
        <f t="shared" si="969"/>
        <v>0</v>
      </c>
      <c r="J482" s="481">
        <f t="shared" si="969"/>
        <v>0</v>
      </c>
      <c r="K482" s="481">
        <f t="shared" si="969"/>
        <v>0</v>
      </c>
      <c r="L482" s="481">
        <f t="shared" si="969"/>
        <v>0</v>
      </c>
      <c r="M482" s="481">
        <f t="shared" si="969"/>
        <v>174.22739999999999</v>
      </c>
      <c r="N482" s="481">
        <f t="shared" si="969"/>
        <v>0</v>
      </c>
      <c r="O482" s="481">
        <f t="shared" si="969"/>
        <v>795.15599999999995</v>
      </c>
      <c r="P482" s="521"/>
      <c r="Q482" s="521"/>
      <c r="R482" s="481">
        <f t="shared" si="970"/>
        <v>498</v>
      </c>
      <c r="S482" s="481">
        <f t="shared" si="941"/>
        <v>460</v>
      </c>
      <c r="T482" s="481">
        <f t="shared" si="942"/>
        <v>0</v>
      </c>
      <c r="U482" s="481">
        <f t="shared" si="943"/>
        <v>291</v>
      </c>
      <c r="V482" s="481">
        <f t="shared" si="944"/>
        <v>1152</v>
      </c>
      <c r="W482" s="481">
        <f t="shared" si="944"/>
        <v>322</v>
      </c>
      <c r="X482" s="481">
        <f t="shared" si="945"/>
        <v>155</v>
      </c>
      <c r="Y482" s="481">
        <f t="shared" si="945"/>
        <v>311</v>
      </c>
      <c r="Z482" s="481">
        <f t="shared" si="945"/>
        <v>86</v>
      </c>
      <c r="AA482" s="481">
        <f t="shared" si="945"/>
        <v>65</v>
      </c>
      <c r="AB482" s="481">
        <f t="shared" si="945"/>
        <v>12</v>
      </c>
      <c r="AC482" s="481">
        <f t="shared" si="945"/>
        <v>8</v>
      </c>
      <c r="AD482" s="481">
        <f t="shared" si="945"/>
        <v>78</v>
      </c>
      <c r="AE482" s="481">
        <f t="shared" si="945"/>
        <v>188</v>
      </c>
      <c r="AF482" s="481">
        <f t="shared" si="945"/>
        <v>99</v>
      </c>
      <c r="AG482" s="481">
        <f t="shared" si="945"/>
        <v>8</v>
      </c>
      <c r="AH482" s="481">
        <f t="shared" si="946"/>
        <v>411</v>
      </c>
      <c r="AI482" s="481">
        <f t="shared" si="946"/>
        <v>125</v>
      </c>
      <c r="AJ482" s="481">
        <f t="shared" si="946"/>
        <v>18</v>
      </c>
      <c r="AK482" s="481">
        <f t="shared" si="946"/>
        <v>8</v>
      </c>
      <c r="AL482" s="481">
        <f t="shared" si="946"/>
        <v>11</v>
      </c>
      <c r="AM482" s="481">
        <f t="shared" si="946"/>
        <v>0</v>
      </c>
      <c r="AN482" s="481">
        <f t="shared" si="946"/>
        <v>0</v>
      </c>
      <c r="AO482" s="483">
        <f t="shared" si="947"/>
        <v>2</v>
      </c>
      <c r="AP482" s="481">
        <f t="shared" si="948"/>
        <v>0</v>
      </c>
      <c r="AQ482" s="481">
        <f t="shared" si="948"/>
        <v>0</v>
      </c>
      <c r="AR482" s="481">
        <f t="shared" si="948"/>
        <v>0</v>
      </c>
      <c r="AS482" s="483">
        <f t="shared" si="949"/>
        <v>0</v>
      </c>
      <c r="AT482" s="481">
        <f t="shared" si="950"/>
        <v>0</v>
      </c>
      <c r="AU482" s="481">
        <f t="shared" si="950"/>
        <v>476</v>
      </c>
      <c r="AV482" s="481">
        <f t="shared" si="950"/>
        <v>6</v>
      </c>
      <c r="AW482" s="481">
        <f t="shared" si="950"/>
        <v>0</v>
      </c>
      <c r="AX482" s="481">
        <f t="shared" si="950"/>
        <v>0</v>
      </c>
      <c r="AY482" s="481">
        <f t="shared" si="950"/>
        <v>0</v>
      </c>
      <c r="AZ482" s="481">
        <f t="shared" si="950"/>
        <v>0</v>
      </c>
      <c r="BA482" s="481">
        <f t="shared" si="950"/>
        <v>0</v>
      </c>
      <c r="BB482" s="481">
        <f t="shared" si="950"/>
        <v>0</v>
      </c>
      <c r="BC482" s="481">
        <f t="shared" si="950"/>
        <v>0</v>
      </c>
      <c r="BD482" s="481">
        <f t="shared" si="951"/>
        <v>0</v>
      </c>
      <c r="BE482" s="481">
        <f t="shared" si="951"/>
        <v>0</v>
      </c>
      <c r="BF482" s="481">
        <f t="shared" si="974"/>
        <v>0</v>
      </c>
      <c r="BG482" s="481">
        <f t="shared" si="974"/>
        <v>0</v>
      </c>
      <c r="BH482" s="481">
        <f t="shared" si="974"/>
        <v>0</v>
      </c>
      <c r="BI482" s="481">
        <f t="shared" si="974"/>
        <v>0</v>
      </c>
      <c r="BJ482" s="481">
        <f t="shared" si="974"/>
        <v>0</v>
      </c>
      <c r="BK482" s="481">
        <f t="shared" si="974"/>
        <v>0</v>
      </c>
      <c r="BL482" s="481">
        <f t="shared" si="974"/>
        <v>0</v>
      </c>
      <c r="BM482" s="481">
        <f t="shared" si="974"/>
        <v>0</v>
      </c>
      <c r="BN482" s="481">
        <f t="shared" si="974"/>
        <v>0</v>
      </c>
      <c r="BO482" s="481">
        <f t="shared" si="974"/>
        <v>0</v>
      </c>
      <c r="BP482" s="481">
        <f t="shared" si="975"/>
        <v>0</v>
      </c>
      <c r="BQ482" s="481">
        <f t="shared" si="975"/>
        <v>0</v>
      </c>
      <c r="BR482" s="481">
        <f t="shared" si="975"/>
        <v>0</v>
      </c>
      <c r="BS482" s="481">
        <f t="shared" si="975"/>
        <v>0</v>
      </c>
      <c r="BT482" s="481">
        <f t="shared" si="975"/>
        <v>0</v>
      </c>
      <c r="BU482" s="481">
        <f t="shared" si="975"/>
        <v>0</v>
      </c>
      <c r="BV482" s="481">
        <f t="shared" si="975"/>
        <v>0</v>
      </c>
      <c r="BW482" s="481">
        <f t="shared" si="975"/>
        <v>0</v>
      </c>
      <c r="BX482" s="481">
        <f t="shared" si="975"/>
        <v>0</v>
      </c>
      <c r="BY482" s="481">
        <f t="shared" si="975"/>
        <v>0</v>
      </c>
      <c r="BZ482" s="481">
        <f t="shared" si="976"/>
        <v>0</v>
      </c>
      <c r="CA482" s="481">
        <f t="shared" si="976"/>
        <v>0</v>
      </c>
      <c r="CB482" s="481">
        <f t="shared" si="976"/>
        <v>0</v>
      </c>
      <c r="CC482" s="481">
        <f t="shared" si="976"/>
        <v>0</v>
      </c>
      <c r="CD482" s="481">
        <f t="shared" si="976"/>
        <v>0</v>
      </c>
      <c r="CE482" s="481">
        <f t="shared" si="976"/>
        <v>0</v>
      </c>
      <c r="CF482" s="481"/>
      <c r="CG482" s="481">
        <f t="shared" si="954"/>
        <v>5759</v>
      </c>
      <c r="CH482" s="123"/>
      <c r="CI482" s="123">
        <f t="shared" si="955"/>
        <v>0</v>
      </c>
      <c r="CJ482" s="481">
        <f t="shared" si="956"/>
        <v>0</v>
      </c>
      <c r="CK482" s="481">
        <f t="shared" si="957"/>
        <v>1467</v>
      </c>
      <c r="CL482" s="481">
        <f t="shared" si="958"/>
        <v>2225</v>
      </c>
      <c r="CM482" s="481">
        <f t="shared" si="959"/>
        <v>1546</v>
      </c>
      <c r="CN482" s="481">
        <f t="shared" si="960"/>
        <v>515</v>
      </c>
      <c r="CO482" s="483">
        <f t="shared" si="961"/>
        <v>6</v>
      </c>
      <c r="CP482" s="483">
        <f t="shared" si="971"/>
        <v>0</v>
      </c>
      <c r="CQ482" s="483">
        <f t="shared" si="972"/>
        <v>0</v>
      </c>
      <c r="CR482" s="17"/>
      <c r="CS482" s="483">
        <f t="shared" si="962"/>
        <v>174</v>
      </c>
      <c r="CT482" s="483">
        <f>ROUND(SUM(O482:U482),0)</f>
        <v>2044</v>
      </c>
      <c r="CU482" s="481">
        <f t="shared" si="963"/>
        <v>2111</v>
      </c>
      <c r="CV482" s="481">
        <f t="shared" si="964"/>
        <v>948</v>
      </c>
      <c r="CW482" s="483">
        <f t="shared" si="965"/>
        <v>482</v>
      </c>
      <c r="CX482" s="483">
        <f t="shared" si="966"/>
        <v>0</v>
      </c>
      <c r="CY482" s="483">
        <f t="shared" si="967"/>
        <v>0</v>
      </c>
      <c r="CZ482" s="483">
        <f t="shared" si="968"/>
        <v>0</v>
      </c>
      <c r="DA482" s="138">
        <f t="shared" si="973"/>
        <v>0</v>
      </c>
    </row>
    <row r="483" spans="1:105">
      <c r="A483" s="561" t="s">
        <v>119</v>
      </c>
      <c r="B483" s="15"/>
      <c r="C483" s="10">
        <f>'4a 1718 CS PC'!AP15</f>
        <v>7.7000000000000002E-3</v>
      </c>
      <c r="D483" s="10">
        <f>'4a 1718 CS PC'!AR15</f>
        <v>1.0800000000000001E-2</v>
      </c>
      <c r="E483" s="10">
        <f>'4b 1819 CS PC'!$AT15</f>
        <v>8.0000000000000002E-3</v>
      </c>
      <c r="F483" s="10">
        <f>'4b 1819 CS PC'!AQ15</f>
        <v>1.1299999999999999E-2</v>
      </c>
      <c r="G483" s="10">
        <f>'4c 1920 CS PC'!AS15</f>
        <v>7.9000000000000008E-3</v>
      </c>
      <c r="H483" s="10">
        <f>'4c 1920 CS PC'!AP15</f>
        <v>1.1299999999999999E-2</v>
      </c>
      <c r="I483" s="481">
        <f t="shared" si="969"/>
        <v>0</v>
      </c>
      <c r="J483" s="481">
        <f t="shared" si="969"/>
        <v>0</v>
      </c>
      <c r="K483" s="481">
        <f t="shared" si="969"/>
        <v>0</v>
      </c>
      <c r="L483" s="481">
        <f t="shared" si="969"/>
        <v>0</v>
      </c>
      <c r="M483" s="481">
        <f t="shared" si="969"/>
        <v>311.98860000000002</v>
      </c>
      <c r="N483" s="481">
        <f t="shared" si="969"/>
        <v>0</v>
      </c>
      <c r="O483" s="481">
        <f t="shared" si="969"/>
        <v>1423.884</v>
      </c>
      <c r="P483" s="521"/>
      <c r="Q483" s="521"/>
      <c r="R483" s="481">
        <f t="shared" si="970"/>
        <v>893</v>
      </c>
      <c r="S483" s="481">
        <f t="shared" si="941"/>
        <v>836</v>
      </c>
      <c r="T483" s="481">
        <f t="shared" si="942"/>
        <v>0</v>
      </c>
      <c r="U483" s="481">
        <f t="shared" si="943"/>
        <v>529</v>
      </c>
      <c r="V483" s="481">
        <f t="shared" si="944"/>
        <v>2094</v>
      </c>
      <c r="W483" s="481">
        <f t="shared" si="944"/>
        <v>585</v>
      </c>
      <c r="X483" s="481">
        <f t="shared" si="945"/>
        <v>272</v>
      </c>
      <c r="Y483" s="481">
        <f t="shared" si="945"/>
        <v>546</v>
      </c>
      <c r="Z483" s="481">
        <f t="shared" si="945"/>
        <v>150</v>
      </c>
      <c r="AA483" s="481">
        <f t="shared" si="945"/>
        <v>114</v>
      </c>
      <c r="AB483" s="481">
        <f t="shared" si="945"/>
        <v>20</v>
      </c>
      <c r="AC483" s="481">
        <f t="shared" si="945"/>
        <v>15</v>
      </c>
      <c r="AD483" s="481">
        <f t="shared" si="945"/>
        <v>138</v>
      </c>
      <c r="AE483" s="481">
        <f t="shared" si="945"/>
        <v>330</v>
      </c>
      <c r="AF483" s="481">
        <f t="shared" si="945"/>
        <v>174</v>
      </c>
      <c r="AG483" s="481">
        <f t="shared" si="945"/>
        <v>15</v>
      </c>
      <c r="AH483" s="481">
        <f t="shared" si="946"/>
        <v>722</v>
      </c>
      <c r="AI483" s="481">
        <f t="shared" si="946"/>
        <v>220</v>
      </c>
      <c r="AJ483" s="481">
        <f t="shared" si="946"/>
        <v>32</v>
      </c>
      <c r="AK483" s="481">
        <f t="shared" si="946"/>
        <v>15</v>
      </c>
      <c r="AL483" s="481">
        <f t="shared" si="946"/>
        <v>20</v>
      </c>
      <c r="AM483" s="481">
        <f t="shared" si="946"/>
        <v>0</v>
      </c>
      <c r="AN483" s="481">
        <f t="shared" si="946"/>
        <v>0</v>
      </c>
      <c r="AO483" s="483">
        <f t="shared" si="947"/>
        <v>4</v>
      </c>
      <c r="AP483" s="481">
        <f t="shared" si="948"/>
        <v>0</v>
      </c>
      <c r="AQ483" s="481">
        <f t="shared" si="948"/>
        <v>0</v>
      </c>
      <c r="AR483" s="481">
        <f t="shared" si="948"/>
        <v>0</v>
      </c>
      <c r="AS483" s="483">
        <f t="shared" si="949"/>
        <v>0</v>
      </c>
      <c r="AT483" s="481">
        <f t="shared" si="950"/>
        <v>0</v>
      </c>
      <c r="AU483" s="481">
        <f t="shared" si="950"/>
        <v>836</v>
      </c>
      <c r="AV483" s="481">
        <f t="shared" si="950"/>
        <v>10</v>
      </c>
      <c r="AW483" s="481">
        <f t="shared" si="950"/>
        <v>0</v>
      </c>
      <c r="AX483" s="481">
        <f t="shared" si="950"/>
        <v>0</v>
      </c>
      <c r="AY483" s="481">
        <f t="shared" si="950"/>
        <v>0</v>
      </c>
      <c r="AZ483" s="481">
        <f t="shared" si="950"/>
        <v>0</v>
      </c>
      <c r="BA483" s="481">
        <f t="shared" si="950"/>
        <v>0</v>
      </c>
      <c r="BB483" s="481">
        <f t="shared" si="950"/>
        <v>0</v>
      </c>
      <c r="BC483" s="481">
        <f t="shared" si="950"/>
        <v>0</v>
      </c>
      <c r="BD483" s="481">
        <f t="shared" si="951"/>
        <v>0</v>
      </c>
      <c r="BE483" s="481">
        <f t="shared" si="951"/>
        <v>0</v>
      </c>
      <c r="BF483" s="481">
        <f t="shared" si="974"/>
        <v>0</v>
      </c>
      <c r="BG483" s="481">
        <f t="shared" si="974"/>
        <v>0</v>
      </c>
      <c r="BH483" s="481">
        <f t="shared" si="974"/>
        <v>0</v>
      </c>
      <c r="BI483" s="481">
        <f t="shared" si="974"/>
        <v>0</v>
      </c>
      <c r="BJ483" s="481">
        <f t="shared" si="974"/>
        <v>0</v>
      </c>
      <c r="BK483" s="481">
        <f t="shared" si="974"/>
        <v>0</v>
      </c>
      <c r="BL483" s="481">
        <f t="shared" si="974"/>
        <v>0</v>
      </c>
      <c r="BM483" s="481">
        <f t="shared" si="974"/>
        <v>0</v>
      </c>
      <c r="BN483" s="481">
        <f t="shared" si="974"/>
        <v>0</v>
      </c>
      <c r="BO483" s="481">
        <f t="shared" si="974"/>
        <v>0</v>
      </c>
      <c r="BP483" s="481">
        <f t="shared" si="975"/>
        <v>0</v>
      </c>
      <c r="BQ483" s="481">
        <f t="shared" si="975"/>
        <v>0</v>
      </c>
      <c r="BR483" s="481">
        <f t="shared" si="975"/>
        <v>0</v>
      </c>
      <c r="BS483" s="481">
        <f t="shared" si="975"/>
        <v>0</v>
      </c>
      <c r="BT483" s="481">
        <f t="shared" si="975"/>
        <v>0</v>
      </c>
      <c r="BU483" s="481">
        <f t="shared" si="975"/>
        <v>0</v>
      </c>
      <c r="BV483" s="481">
        <f t="shared" si="975"/>
        <v>0</v>
      </c>
      <c r="BW483" s="481">
        <f t="shared" si="975"/>
        <v>0</v>
      </c>
      <c r="BX483" s="481">
        <f t="shared" si="975"/>
        <v>0</v>
      </c>
      <c r="BY483" s="481">
        <f t="shared" si="975"/>
        <v>0</v>
      </c>
      <c r="BZ483" s="481">
        <f t="shared" si="976"/>
        <v>0</v>
      </c>
      <c r="CA483" s="481">
        <f t="shared" si="976"/>
        <v>0</v>
      </c>
      <c r="CB483" s="481">
        <f t="shared" si="976"/>
        <v>0</v>
      </c>
      <c r="CC483" s="481">
        <f t="shared" si="976"/>
        <v>0</v>
      </c>
      <c r="CD483" s="481">
        <f t="shared" si="976"/>
        <v>0</v>
      </c>
      <c r="CE483" s="481">
        <f t="shared" si="976"/>
        <v>0</v>
      </c>
      <c r="CF483" s="481"/>
      <c r="CG483" s="481">
        <f t="shared" si="954"/>
        <v>10306</v>
      </c>
      <c r="CH483" s="123"/>
      <c r="CI483" s="123">
        <f t="shared" si="955"/>
        <v>0</v>
      </c>
      <c r="CJ483" s="481">
        <f t="shared" si="956"/>
        <v>0</v>
      </c>
      <c r="CK483" s="481">
        <f t="shared" si="957"/>
        <v>2629</v>
      </c>
      <c r="CL483" s="483">
        <f t="shared" si="958"/>
        <v>4044</v>
      </c>
      <c r="CM483" s="483">
        <f t="shared" si="959"/>
        <v>2716</v>
      </c>
      <c r="CN483" s="481">
        <f t="shared" si="960"/>
        <v>907</v>
      </c>
      <c r="CO483" s="483">
        <f t="shared" si="961"/>
        <v>10</v>
      </c>
      <c r="CP483" s="483">
        <f t="shared" si="971"/>
        <v>0</v>
      </c>
      <c r="CQ483" s="483">
        <f t="shared" si="972"/>
        <v>0</v>
      </c>
      <c r="CR483" s="17"/>
      <c r="CS483" s="483">
        <f t="shared" si="962"/>
        <v>312</v>
      </c>
      <c r="CT483" s="483">
        <f>ROUND(SUM(O483:U483),0)</f>
        <v>3682</v>
      </c>
      <c r="CU483" s="481">
        <f t="shared" si="963"/>
        <v>3796</v>
      </c>
      <c r="CV483" s="481">
        <f t="shared" si="964"/>
        <v>1670</v>
      </c>
      <c r="CW483" s="483">
        <f t="shared" si="965"/>
        <v>846</v>
      </c>
      <c r="CX483" s="483">
        <f t="shared" si="966"/>
        <v>0</v>
      </c>
      <c r="CY483" s="483">
        <f t="shared" si="967"/>
        <v>0</v>
      </c>
      <c r="CZ483" s="483">
        <f t="shared" si="968"/>
        <v>0</v>
      </c>
      <c r="DA483" s="138">
        <f t="shared" si="973"/>
        <v>0</v>
      </c>
    </row>
    <row r="484" spans="1:105">
      <c r="A484" s="561" t="s">
        <v>120</v>
      </c>
      <c r="B484" s="15"/>
      <c r="C484" s="10">
        <f>'4a 1718 CS PC'!AP16</f>
        <v>5.0000000000000001E-4</v>
      </c>
      <c r="D484" s="10">
        <f>'4a 1718 CS PC'!AR16</f>
        <v>5.9999999999999995E-4</v>
      </c>
      <c r="E484" s="10">
        <f>'4b 1819 CS PC'!$AT16</f>
        <v>4.0000000000000002E-4</v>
      </c>
      <c r="F484" s="10">
        <f>'4b 1819 CS PC'!AQ16</f>
        <v>5.9999999999999995E-4</v>
      </c>
      <c r="G484" s="10">
        <f>'4c 1920 CS PC'!AS16</f>
        <v>4.0000000000000002E-4</v>
      </c>
      <c r="H484" s="10">
        <f>'4c 1920 CS PC'!AP16</f>
        <v>5.9999999999999995E-4</v>
      </c>
      <c r="I484" s="481">
        <f t="shared" si="969"/>
        <v>0</v>
      </c>
      <c r="J484" s="481">
        <f t="shared" si="969"/>
        <v>0</v>
      </c>
      <c r="K484" s="481">
        <f t="shared" si="969"/>
        <v>0</v>
      </c>
      <c r="L484" s="481">
        <f t="shared" si="969"/>
        <v>0</v>
      </c>
      <c r="M484" s="481">
        <f t="shared" si="969"/>
        <v>20.259</v>
      </c>
      <c r="N484" s="481">
        <f t="shared" si="969"/>
        <v>0</v>
      </c>
      <c r="O484" s="481">
        <f t="shared" si="969"/>
        <v>92.460000000000008</v>
      </c>
      <c r="P484" s="521"/>
      <c r="Q484" s="521"/>
      <c r="R484" s="481">
        <f t="shared" si="970"/>
        <v>58</v>
      </c>
      <c r="S484" s="481">
        <f t="shared" si="941"/>
        <v>42</v>
      </c>
      <c r="T484" s="481">
        <f t="shared" si="942"/>
        <v>0</v>
      </c>
      <c r="U484" s="481">
        <f t="shared" si="943"/>
        <v>26</v>
      </c>
      <c r="V484" s="523">
        <f>ROUNDDOWN(V$470*$E484,0)</f>
        <v>104</v>
      </c>
      <c r="W484" s="481">
        <f t="shared" si="944"/>
        <v>29</v>
      </c>
      <c r="X484" s="481">
        <f t="shared" si="945"/>
        <v>14</v>
      </c>
      <c r="Y484" s="481">
        <f t="shared" si="945"/>
        <v>28</v>
      </c>
      <c r="Z484" s="481">
        <f t="shared" si="945"/>
        <v>8</v>
      </c>
      <c r="AA484" s="481">
        <f t="shared" si="945"/>
        <v>6</v>
      </c>
      <c r="AB484" s="481">
        <f t="shared" si="945"/>
        <v>1</v>
      </c>
      <c r="AC484" s="481">
        <f t="shared" si="945"/>
        <v>1</v>
      </c>
      <c r="AD484" s="481">
        <f t="shared" si="945"/>
        <v>7</v>
      </c>
      <c r="AE484" s="481">
        <f t="shared" si="945"/>
        <v>17</v>
      </c>
      <c r="AF484" s="481">
        <f t="shared" si="945"/>
        <v>9</v>
      </c>
      <c r="AG484" s="481">
        <f t="shared" si="945"/>
        <v>1</v>
      </c>
      <c r="AH484" s="481">
        <f t="shared" si="946"/>
        <v>37</v>
      </c>
      <c r="AI484" s="481">
        <f t="shared" si="946"/>
        <v>11</v>
      </c>
      <c r="AJ484" s="481">
        <f t="shared" si="946"/>
        <v>2</v>
      </c>
      <c r="AK484" s="481">
        <f t="shared" si="946"/>
        <v>1</v>
      </c>
      <c r="AL484" s="481">
        <f t="shared" si="946"/>
        <v>1</v>
      </c>
      <c r="AM484" s="481">
        <f t="shared" si="946"/>
        <v>0</v>
      </c>
      <c r="AN484" s="481">
        <f t="shared" si="946"/>
        <v>0</v>
      </c>
      <c r="AO484" s="483">
        <f t="shared" si="947"/>
        <v>0</v>
      </c>
      <c r="AP484" s="481">
        <f t="shared" si="948"/>
        <v>0</v>
      </c>
      <c r="AQ484" s="481">
        <f t="shared" si="948"/>
        <v>0</v>
      </c>
      <c r="AR484" s="481">
        <f t="shared" si="948"/>
        <v>0</v>
      </c>
      <c r="AS484" s="483">
        <f t="shared" si="949"/>
        <v>0</v>
      </c>
      <c r="AT484" s="481">
        <f t="shared" si="950"/>
        <v>0</v>
      </c>
      <c r="AU484" s="481">
        <f t="shared" si="950"/>
        <v>42</v>
      </c>
      <c r="AV484" s="481">
        <f t="shared" si="950"/>
        <v>0</v>
      </c>
      <c r="AW484" s="481">
        <f t="shared" si="950"/>
        <v>0</v>
      </c>
      <c r="AX484" s="481">
        <f t="shared" si="950"/>
        <v>0</v>
      </c>
      <c r="AY484" s="481">
        <f t="shared" si="950"/>
        <v>0</v>
      </c>
      <c r="AZ484" s="481">
        <f t="shared" si="950"/>
        <v>0</v>
      </c>
      <c r="BA484" s="481">
        <f t="shared" si="950"/>
        <v>0</v>
      </c>
      <c r="BB484" s="481">
        <f t="shared" si="950"/>
        <v>0</v>
      </c>
      <c r="BC484" s="481">
        <f t="shared" si="950"/>
        <v>0</v>
      </c>
      <c r="BD484" s="481">
        <f t="shared" si="951"/>
        <v>0</v>
      </c>
      <c r="BE484" s="481">
        <f t="shared" si="951"/>
        <v>0</v>
      </c>
      <c r="BF484" s="481">
        <f t="shared" si="974"/>
        <v>0</v>
      </c>
      <c r="BG484" s="481">
        <f t="shared" si="974"/>
        <v>0</v>
      </c>
      <c r="BH484" s="481">
        <f t="shared" si="974"/>
        <v>0</v>
      </c>
      <c r="BI484" s="481">
        <f t="shared" si="974"/>
        <v>0</v>
      </c>
      <c r="BJ484" s="481">
        <f t="shared" si="974"/>
        <v>0</v>
      </c>
      <c r="BK484" s="481">
        <f t="shared" si="974"/>
        <v>0</v>
      </c>
      <c r="BL484" s="481">
        <f t="shared" si="974"/>
        <v>0</v>
      </c>
      <c r="BM484" s="481">
        <f t="shared" si="974"/>
        <v>0</v>
      </c>
      <c r="BN484" s="481">
        <f t="shared" si="974"/>
        <v>0</v>
      </c>
      <c r="BO484" s="481">
        <f t="shared" si="974"/>
        <v>0</v>
      </c>
      <c r="BP484" s="481">
        <f t="shared" si="975"/>
        <v>0</v>
      </c>
      <c r="BQ484" s="481">
        <f t="shared" si="975"/>
        <v>0</v>
      </c>
      <c r="BR484" s="481">
        <f t="shared" si="975"/>
        <v>0</v>
      </c>
      <c r="BS484" s="481">
        <f t="shared" si="975"/>
        <v>0</v>
      </c>
      <c r="BT484" s="481">
        <f t="shared" si="975"/>
        <v>0</v>
      </c>
      <c r="BU484" s="481">
        <f t="shared" si="975"/>
        <v>0</v>
      </c>
      <c r="BV484" s="481">
        <f t="shared" si="975"/>
        <v>0</v>
      </c>
      <c r="BW484" s="481">
        <f t="shared" si="975"/>
        <v>0</v>
      </c>
      <c r="BX484" s="481">
        <f t="shared" si="975"/>
        <v>0</v>
      </c>
      <c r="BY484" s="481">
        <f t="shared" si="975"/>
        <v>0</v>
      </c>
      <c r="BZ484" s="481">
        <f t="shared" si="976"/>
        <v>0</v>
      </c>
      <c r="CA484" s="481">
        <f t="shared" si="976"/>
        <v>0</v>
      </c>
      <c r="CB484" s="481">
        <f t="shared" si="976"/>
        <v>0</v>
      </c>
      <c r="CC484" s="481">
        <f t="shared" si="976"/>
        <v>0</v>
      </c>
      <c r="CD484" s="481">
        <f t="shared" si="976"/>
        <v>0</v>
      </c>
      <c r="CE484" s="481">
        <f t="shared" si="976"/>
        <v>0</v>
      </c>
      <c r="CF484" s="481"/>
      <c r="CG484" s="483">
        <f t="shared" si="954"/>
        <v>558</v>
      </c>
      <c r="CH484" s="123"/>
      <c r="CI484" s="123">
        <f t="shared" si="955"/>
        <v>0</v>
      </c>
      <c r="CJ484" s="481">
        <f t="shared" si="956"/>
        <v>0</v>
      </c>
      <c r="CK484" s="483">
        <f t="shared" si="957"/>
        <v>171</v>
      </c>
      <c r="CL484" s="481">
        <f t="shared" si="958"/>
        <v>201</v>
      </c>
      <c r="CM484" s="481">
        <f t="shared" si="959"/>
        <v>140</v>
      </c>
      <c r="CN484" s="481">
        <f t="shared" si="960"/>
        <v>46</v>
      </c>
      <c r="CO484" s="483">
        <f t="shared" si="961"/>
        <v>0</v>
      </c>
      <c r="CP484" s="483">
        <f t="shared" si="971"/>
        <v>0</v>
      </c>
      <c r="CQ484" s="483">
        <f t="shared" si="972"/>
        <v>0</v>
      </c>
      <c r="CR484" s="17"/>
      <c r="CS484" s="483">
        <f t="shared" si="962"/>
        <v>20</v>
      </c>
      <c r="CT484" s="537">
        <f>ROUNDUP(SUM(O484:U484),0)</f>
        <v>219</v>
      </c>
      <c r="CU484" s="481">
        <f t="shared" si="963"/>
        <v>191</v>
      </c>
      <c r="CV484" s="481">
        <f t="shared" si="964"/>
        <v>86</v>
      </c>
      <c r="CW484" s="483">
        <f t="shared" si="965"/>
        <v>42</v>
      </c>
      <c r="CX484" s="483">
        <f t="shared" si="966"/>
        <v>0</v>
      </c>
      <c r="CY484" s="483">
        <f t="shared" si="967"/>
        <v>0</v>
      </c>
      <c r="CZ484" s="483">
        <f t="shared" si="968"/>
        <v>0</v>
      </c>
      <c r="DA484" s="138">
        <f t="shared" si="973"/>
        <v>0</v>
      </c>
    </row>
    <row r="485" spans="1:105">
      <c r="A485" s="561" t="s">
        <v>121</v>
      </c>
      <c r="B485" s="15"/>
      <c r="C485" s="10">
        <f>'4a 1718 CS PC'!AP17</f>
        <v>3.3300000000000003E-2</v>
      </c>
      <c r="D485" s="10">
        <f>'4a 1718 CS PC'!AR17</f>
        <v>4.6800000000000001E-2</v>
      </c>
      <c r="E485" s="10">
        <f>'4b 1819 CS PC'!$AT17</f>
        <v>3.3799999999999997E-2</v>
      </c>
      <c r="F485" s="10">
        <f>'4b 1819 CS PC'!AQ17</f>
        <v>4.7899999999999998E-2</v>
      </c>
      <c r="G485" s="10">
        <f>'4c 1920 CS PC'!AS17</f>
        <v>3.4099999999999998E-2</v>
      </c>
      <c r="H485" s="10">
        <f>'4c 1920 CS PC'!AP17</f>
        <v>4.8399999999999999E-2</v>
      </c>
      <c r="I485" s="481">
        <f t="shared" si="969"/>
        <v>0</v>
      </c>
      <c r="J485" s="481">
        <f t="shared" si="969"/>
        <v>0</v>
      </c>
      <c r="K485" s="481">
        <f t="shared" si="969"/>
        <v>0</v>
      </c>
      <c r="L485" s="481">
        <f t="shared" si="969"/>
        <v>0</v>
      </c>
      <c r="M485" s="481">
        <f t="shared" si="969"/>
        <v>1349.2494000000002</v>
      </c>
      <c r="N485" s="481">
        <f t="shared" si="969"/>
        <v>0</v>
      </c>
      <c r="O485" s="481">
        <f t="shared" si="969"/>
        <v>6157.8360000000002</v>
      </c>
      <c r="P485" s="521"/>
      <c r="Q485" s="521"/>
      <c r="R485" s="481">
        <f t="shared" si="970"/>
        <v>3860</v>
      </c>
      <c r="S485" s="481">
        <f t="shared" si="941"/>
        <v>3531</v>
      </c>
      <c r="T485" s="481">
        <f t="shared" si="942"/>
        <v>0</v>
      </c>
      <c r="U485" s="481">
        <f t="shared" si="943"/>
        <v>2235</v>
      </c>
      <c r="V485" s="481">
        <f>ROUND(V$470*$E485,0)</f>
        <v>8848</v>
      </c>
      <c r="W485" s="481">
        <f t="shared" si="944"/>
        <v>2471</v>
      </c>
      <c r="X485" s="481">
        <f t="shared" si="945"/>
        <v>1175</v>
      </c>
      <c r="Y485" s="481">
        <f t="shared" si="945"/>
        <v>2357</v>
      </c>
      <c r="Z485" s="481">
        <f t="shared" si="945"/>
        <v>649</v>
      </c>
      <c r="AA485" s="481">
        <f t="shared" si="945"/>
        <v>492</v>
      </c>
      <c r="AB485" s="481">
        <f t="shared" si="945"/>
        <v>88</v>
      </c>
      <c r="AC485" s="481">
        <f t="shared" si="945"/>
        <v>64</v>
      </c>
      <c r="AD485" s="481">
        <f t="shared" si="945"/>
        <v>594</v>
      </c>
      <c r="AE485" s="481">
        <f t="shared" si="945"/>
        <v>1424</v>
      </c>
      <c r="AF485" s="481">
        <f t="shared" si="945"/>
        <v>751</v>
      </c>
      <c r="AG485" s="481">
        <f t="shared" si="945"/>
        <v>64</v>
      </c>
      <c r="AH485" s="481">
        <f t="shared" si="946"/>
        <v>3117</v>
      </c>
      <c r="AI485" s="481">
        <f t="shared" si="946"/>
        <v>948</v>
      </c>
      <c r="AJ485" s="481">
        <f t="shared" si="946"/>
        <v>137</v>
      </c>
      <c r="AK485" s="481">
        <f t="shared" si="946"/>
        <v>64</v>
      </c>
      <c r="AL485" s="481">
        <f t="shared" si="946"/>
        <v>87</v>
      </c>
      <c r="AM485" s="481">
        <f t="shared" si="946"/>
        <v>0</v>
      </c>
      <c r="AN485" s="481">
        <f t="shared" si="946"/>
        <v>0</v>
      </c>
      <c r="AO485" s="483">
        <f t="shared" si="947"/>
        <v>18</v>
      </c>
      <c r="AP485" s="481">
        <f t="shared" si="948"/>
        <v>0</v>
      </c>
      <c r="AQ485" s="481">
        <f t="shared" si="948"/>
        <v>0</v>
      </c>
      <c r="AR485" s="481">
        <f t="shared" si="948"/>
        <v>0</v>
      </c>
      <c r="AS485" s="483">
        <f t="shared" si="949"/>
        <v>0</v>
      </c>
      <c r="AT485" s="481">
        <f t="shared" si="950"/>
        <v>0</v>
      </c>
      <c r="AU485" s="481">
        <f t="shared" si="950"/>
        <v>3607</v>
      </c>
      <c r="AV485" s="481">
        <f t="shared" si="950"/>
        <v>42</v>
      </c>
      <c r="AW485" s="481">
        <f t="shared" si="950"/>
        <v>0</v>
      </c>
      <c r="AX485" s="481">
        <f t="shared" si="950"/>
        <v>0</v>
      </c>
      <c r="AY485" s="481">
        <f t="shared" si="950"/>
        <v>0</v>
      </c>
      <c r="AZ485" s="481">
        <f t="shared" si="950"/>
        <v>0</v>
      </c>
      <c r="BA485" s="481">
        <f t="shared" si="950"/>
        <v>0</v>
      </c>
      <c r="BB485" s="481">
        <f t="shared" si="950"/>
        <v>0</v>
      </c>
      <c r="BC485" s="481">
        <f t="shared" si="950"/>
        <v>0</v>
      </c>
      <c r="BD485" s="481">
        <f t="shared" si="951"/>
        <v>0</v>
      </c>
      <c r="BE485" s="481">
        <f t="shared" si="951"/>
        <v>0</v>
      </c>
      <c r="BF485" s="481">
        <f t="shared" si="974"/>
        <v>0</v>
      </c>
      <c r="BG485" s="481">
        <f t="shared" si="974"/>
        <v>0</v>
      </c>
      <c r="BH485" s="481">
        <f t="shared" si="974"/>
        <v>0</v>
      </c>
      <c r="BI485" s="481">
        <f t="shared" si="974"/>
        <v>0</v>
      </c>
      <c r="BJ485" s="481">
        <f t="shared" si="974"/>
        <v>0</v>
      </c>
      <c r="BK485" s="481">
        <f t="shared" si="974"/>
        <v>0</v>
      </c>
      <c r="BL485" s="481">
        <f t="shared" si="974"/>
        <v>0</v>
      </c>
      <c r="BM485" s="481">
        <f t="shared" si="974"/>
        <v>0</v>
      </c>
      <c r="BN485" s="481">
        <f t="shared" si="974"/>
        <v>0</v>
      </c>
      <c r="BO485" s="481">
        <f t="shared" si="974"/>
        <v>0</v>
      </c>
      <c r="BP485" s="481">
        <f t="shared" si="975"/>
        <v>0</v>
      </c>
      <c r="BQ485" s="481">
        <f t="shared" si="975"/>
        <v>0</v>
      </c>
      <c r="BR485" s="481">
        <f t="shared" si="975"/>
        <v>0</v>
      </c>
      <c r="BS485" s="481">
        <f t="shared" si="975"/>
        <v>0</v>
      </c>
      <c r="BT485" s="481">
        <f t="shared" si="975"/>
        <v>0</v>
      </c>
      <c r="BU485" s="481">
        <f t="shared" si="975"/>
        <v>0</v>
      </c>
      <c r="BV485" s="481">
        <f t="shared" si="975"/>
        <v>0</v>
      </c>
      <c r="BW485" s="481">
        <f t="shared" si="975"/>
        <v>0</v>
      </c>
      <c r="BX485" s="481">
        <f t="shared" si="975"/>
        <v>0</v>
      </c>
      <c r="BY485" s="481">
        <f t="shared" si="975"/>
        <v>0</v>
      </c>
      <c r="BZ485" s="481">
        <f t="shared" si="976"/>
        <v>0</v>
      </c>
      <c r="CA485" s="481">
        <f t="shared" si="976"/>
        <v>0</v>
      </c>
      <c r="CB485" s="481">
        <f t="shared" si="976"/>
        <v>0</v>
      </c>
      <c r="CC485" s="481">
        <f t="shared" si="976"/>
        <v>0</v>
      </c>
      <c r="CD485" s="481">
        <f t="shared" si="976"/>
        <v>0</v>
      </c>
      <c r="CE485" s="481">
        <f t="shared" si="976"/>
        <v>0</v>
      </c>
      <c r="CF485" s="481"/>
      <c r="CG485" s="481">
        <f t="shared" si="954"/>
        <v>44130</v>
      </c>
      <c r="CH485" s="123"/>
      <c r="CI485" s="123">
        <f t="shared" si="955"/>
        <v>0</v>
      </c>
      <c r="CJ485" s="481">
        <f t="shared" si="956"/>
        <v>0</v>
      </c>
      <c r="CK485" s="481">
        <f t="shared" si="957"/>
        <v>11367</v>
      </c>
      <c r="CL485" s="481">
        <f t="shared" si="958"/>
        <v>17085</v>
      </c>
      <c r="CM485" s="481">
        <f t="shared" si="959"/>
        <v>11723</v>
      </c>
      <c r="CN485" s="481">
        <f t="shared" si="960"/>
        <v>3913</v>
      </c>
      <c r="CO485" s="483">
        <f t="shared" si="961"/>
        <v>42</v>
      </c>
      <c r="CP485" s="483">
        <f t="shared" si="971"/>
        <v>0</v>
      </c>
      <c r="CQ485" s="483">
        <f t="shared" si="972"/>
        <v>0</v>
      </c>
      <c r="CR485" s="17"/>
      <c r="CS485" s="483">
        <f t="shared" si="962"/>
        <v>1349</v>
      </c>
      <c r="CT485" s="483">
        <f t="shared" ref="CT485:CT490" si="977">ROUND(SUM(O485:U485),0)</f>
        <v>15784</v>
      </c>
      <c r="CU485" s="481">
        <f t="shared" si="963"/>
        <v>16144</v>
      </c>
      <c r="CV485" s="481">
        <f t="shared" si="964"/>
        <v>7204</v>
      </c>
      <c r="CW485" s="483">
        <f t="shared" si="965"/>
        <v>3649</v>
      </c>
      <c r="CX485" s="483">
        <f t="shared" si="966"/>
        <v>0</v>
      </c>
      <c r="CY485" s="483">
        <f t="shared" si="967"/>
        <v>0</v>
      </c>
      <c r="CZ485" s="483">
        <f t="shared" si="968"/>
        <v>0</v>
      </c>
      <c r="DA485" s="138">
        <f t="shared" si="973"/>
        <v>0</v>
      </c>
    </row>
    <row r="486" spans="1:105">
      <c r="A486" s="561" t="s">
        <v>122</v>
      </c>
      <c r="B486" s="15"/>
      <c r="C486" s="10">
        <f>'4a 1718 CS PC'!AP18</f>
        <v>4.7999999999999996E-3</v>
      </c>
      <c r="D486" s="10">
        <f>'4a 1718 CS PC'!AR18</f>
        <v>6.7000000000000002E-3</v>
      </c>
      <c r="E486" s="10">
        <f>'4b 1819 CS PC'!$AT18</f>
        <v>4.8999999999999998E-3</v>
      </c>
      <c r="F486" s="10">
        <f>'4b 1819 CS PC'!AQ18</f>
        <v>7.0000000000000001E-3</v>
      </c>
      <c r="G486" s="10">
        <f>'4c 1920 CS PC'!AS18</f>
        <v>5.0000000000000001E-3</v>
      </c>
      <c r="H486" s="10">
        <f>'4c 1920 CS PC'!AP18</f>
        <v>7.1000000000000004E-3</v>
      </c>
      <c r="I486" s="481">
        <f t="shared" si="969"/>
        <v>0</v>
      </c>
      <c r="J486" s="481">
        <f t="shared" si="969"/>
        <v>0</v>
      </c>
      <c r="K486" s="481">
        <f t="shared" si="969"/>
        <v>0</v>
      </c>
      <c r="L486" s="481">
        <f t="shared" si="969"/>
        <v>0</v>
      </c>
      <c r="M486" s="481">
        <f t="shared" si="969"/>
        <v>194.48639999999997</v>
      </c>
      <c r="N486" s="481">
        <f t="shared" si="969"/>
        <v>0</v>
      </c>
      <c r="O486" s="481">
        <f t="shared" si="969"/>
        <v>887.61599999999987</v>
      </c>
      <c r="P486" s="521"/>
      <c r="Q486" s="521"/>
      <c r="R486" s="481">
        <f t="shared" si="970"/>
        <v>556</v>
      </c>
      <c r="S486" s="481">
        <f t="shared" si="941"/>
        <v>512</v>
      </c>
      <c r="T486" s="481">
        <f t="shared" si="942"/>
        <v>0</v>
      </c>
      <c r="U486" s="481">
        <f t="shared" si="943"/>
        <v>324</v>
      </c>
      <c r="V486" s="687">
        <f>ROUNDDOWN(V$470*$E486,0)</f>
        <v>1282</v>
      </c>
      <c r="W486" s="481">
        <f t="shared" si="944"/>
        <v>358</v>
      </c>
      <c r="X486" s="481">
        <f t="shared" si="945"/>
        <v>172</v>
      </c>
      <c r="Y486" s="481">
        <f t="shared" si="945"/>
        <v>346</v>
      </c>
      <c r="Z486" s="481">
        <f t="shared" si="945"/>
        <v>95</v>
      </c>
      <c r="AA486" s="481">
        <f t="shared" si="945"/>
        <v>72</v>
      </c>
      <c r="AB486" s="481">
        <f t="shared" si="945"/>
        <v>13</v>
      </c>
      <c r="AC486" s="481">
        <f t="shared" si="945"/>
        <v>9</v>
      </c>
      <c r="AD486" s="481">
        <f t="shared" si="945"/>
        <v>87</v>
      </c>
      <c r="AE486" s="481">
        <f t="shared" si="945"/>
        <v>209</v>
      </c>
      <c r="AF486" s="481">
        <f t="shared" si="945"/>
        <v>110</v>
      </c>
      <c r="AG486" s="481">
        <f t="shared" si="945"/>
        <v>9</v>
      </c>
      <c r="AH486" s="481">
        <f t="shared" si="946"/>
        <v>457</v>
      </c>
      <c r="AI486" s="481">
        <f t="shared" si="946"/>
        <v>139</v>
      </c>
      <c r="AJ486" s="481">
        <f t="shared" si="946"/>
        <v>20</v>
      </c>
      <c r="AK486" s="481">
        <f t="shared" si="946"/>
        <v>9</v>
      </c>
      <c r="AL486" s="481">
        <f t="shared" si="946"/>
        <v>13</v>
      </c>
      <c r="AM486" s="481">
        <f t="shared" si="946"/>
        <v>0</v>
      </c>
      <c r="AN486" s="481">
        <f t="shared" si="946"/>
        <v>0</v>
      </c>
      <c r="AO486" s="483">
        <f t="shared" si="947"/>
        <v>3</v>
      </c>
      <c r="AP486" s="481">
        <f t="shared" si="948"/>
        <v>0</v>
      </c>
      <c r="AQ486" s="481">
        <f t="shared" si="948"/>
        <v>0</v>
      </c>
      <c r="AR486" s="481">
        <f t="shared" si="948"/>
        <v>0</v>
      </c>
      <c r="AS486" s="483">
        <f t="shared" si="949"/>
        <v>0</v>
      </c>
      <c r="AT486" s="481">
        <f t="shared" si="950"/>
        <v>0</v>
      </c>
      <c r="AU486" s="481">
        <f t="shared" si="950"/>
        <v>529</v>
      </c>
      <c r="AV486" s="481">
        <f t="shared" si="950"/>
        <v>6</v>
      </c>
      <c r="AW486" s="481">
        <f t="shared" si="950"/>
        <v>0</v>
      </c>
      <c r="AX486" s="481">
        <f t="shared" si="950"/>
        <v>0</v>
      </c>
      <c r="AY486" s="481">
        <f t="shared" si="950"/>
        <v>0</v>
      </c>
      <c r="AZ486" s="481">
        <f t="shared" si="950"/>
        <v>0</v>
      </c>
      <c r="BA486" s="481">
        <f t="shared" si="950"/>
        <v>0</v>
      </c>
      <c r="BB486" s="481">
        <f t="shared" si="950"/>
        <v>0</v>
      </c>
      <c r="BC486" s="481">
        <f t="shared" si="950"/>
        <v>0</v>
      </c>
      <c r="BD486" s="481">
        <f t="shared" si="951"/>
        <v>0</v>
      </c>
      <c r="BE486" s="481">
        <f t="shared" si="951"/>
        <v>0</v>
      </c>
      <c r="BF486" s="481">
        <f t="shared" si="974"/>
        <v>0</v>
      </c>
      <c r="BG486" s="481">
        <f t="shared" si="974"/>
        <v>0</v>
      </c>
      <c r="BH486" s="481">
        <f t="shared" si="974"/>
        <v>0</v>
      </c>
      <c r="BI486" s="481">
        <f t="shared" si="974"/>
        <v>0</v>
      </c>
      <c r="BJ486" s="481">
        <f t="shared" si="974"/>
        <v>0</v>
      </c>
      <c r="BK486" s="481">
        <f t="shared" si="974"/>
        <v>0</v>
      </c>
      <c r="BL486" s="481">
        <f t="shared" si="974"/>
        <v>0</v>
      </c>
      <c r="BM486" s="481">
        <f t="shared" si="974"/>
        <v>0</v>
      </c>
      <c r="BN486" s="481">
        <f t="shared" si="974"/>
        <v>0</v>
      </c>
      <c r="BO486" s="481">
        <f t="shared" si="974"/>
        <v>0</v>
      </c>
      <c r="BP486" s="481">
        <f t="shared" si="975"/>
        <v>0</v>
      </c>
      <c r="BQ486" s="481">
        <f t="shared" si="975"/>
        <v>0</v>
      </c>
      <c r="BR486" s="481">
        <f t="shared" si="975"/>
        <v>0</v>
      </c>
      <c r="BS486" s="481">
        <f t="shared" si="975"/>
        <v>0</v>
      </c>
      <c r="BT486" s="481">
        <f t="shared" si="975"/>
        <v>0</v>
      </c>
      <c r="BU486" s="481">
        <f t="shared" si="975"/>
        <v>0</v>
      </c>
      <c r="BV486" s="481">
        <f t="shared" si="975"/>
        <v>0</v>
      </c>
      <c r="BW486" s="481">
        <f t="shared" si="975"/>
        <v>0</v>
      </c>
      <c r="BX486" s="481">
        <f t="shared" si="975"/>
        <v>0</v>
      </c>
      <c r="BY486" s="481">
        <f t="shared" si="975"/>
        <v>0</v>
      </c>
      <c r="BZ486" s="481">
        <f t="shared" si="976"/>
        <v>0</v>
      </c>
      <c r="CA486" s="481">
        <f t="shared" si="976"/>
        <v>0</v>
      </c>
      <c r="CB486" s="481">
        <f t="shared" si="976"/>
        <v>0</v>
      </c>
      <c r="CC486" s="481">
        <f t="shared" si="976"/>
        <v>0</v>
      </c>
      <c r="CD486" s="481">
        <f t="shared" si="976"/>
        <v>0</v>
      </c>
      <c r="CE486" s="481">
        <f t="shared" si="976"/>
        <v>0</v>
      </c>
      <c r="CF486" s="481"/>
      <c r="CG486" s="481">
        <f t="shared" si="954"/>
        <v>6412</v>
      </c>
      <c r="CH486" s="123"/>
      <c r="CI486" s="123">
        <f t="shared" si="955"/>
        <v>0</v>
      </c>
      <c r="CJ486" s="481">
        <f t="shared" si="956"/>
        <v>0</v>
      </c>
      <c r="CK486" s="481">
        <f t="shared" si="957"/>
        <v>1638</v>
      </c>
      <c r="CL486" s="481">
        <f t="shared" si="958"/>
        <v>2476</v>
      </c>
      <c r="CM486" s="481">
        <f t="shared" si="959"/>
        <v>1718</v>
      </c>
      <c r="CN486" s="481">
        <f t="shared" si="960"/>
        <v>574</v>
      </c>
      <c r="CO486" s="483">
        <f t="shared" si="961"/>
        <v>6</v>
      </c>
      <c r="CP486" s="483">
        <f t="shared" si="971"/>
        <v>0</v>
      </c>
      <c r="CQ486" s="483">
        <f t="shared" si="972"/>
        <v>0</v>
      </c>
      <c r="CR486" s="17"/>
      <c r="CS486" s="483">
        <f t="shared" si="962"/>
        <v>194</v>
      </c>
      <c r="CT486" s="483">
        <f t="shared" si="977"/>
        <v>2280</v>
      </c>
      <c r="CU486" s="481">
        <f t="shared" si="963"/>
        <v>2347</v>
      </c>
      <c r="CV486" s="481">
        <f t="shared" si="964"/>
        <v>1056</v>
      </c>
      <c r="CW486" s="483">
        <f t="shared" si="965"/>
        <v>535</v>
      </c>
      <c r="CX486" s="483">
        <f t="shared" si="966"/>
        <v>0</v>
      </c>
      <c r="CY486" s="483">
        <f t="shared" si="967"/>
        <v>0</v>
      </c>
      <c r="CZ486" s="483">
        <f t="shared" si="968"/>
        <v>0</v>
      </c>
      <c r="DA486" s="138">
        <f t="shared" si="973"/>
        <v>0</v>
      </c>
    </row>
    <row r="487" spans="1:105">
      <c r="A487" s="561" t="s">
        <v>123</v>
      </c>
      <c r="B487" s="15"/>
      <c r="C487" s="10">
        <f>'4a 1718 CS PC'!AP19</f>
        <v>2.5999999999999999E-3</v>
      </c>
      <c r="D487" s="10">
        <f>'4a 1718 CS PC'!AR19</f>
        <v>3.5999999999999999E-3</v>
      </c>
      <c r="E487" s="10">
        <f>'4b 1819 CS PC'!$AT19</f>
        <v>2.5999999999999999E-3</v>
      </c>
      <c r="F487" s="10">
        <f>'4b 1819 CS PC'!AQ19</f>
        <v>3.5999999999999999E-3</v>
      </c>
      <c r="G487" s="10">
        <f>'4c 1920 CS PC'!AS19</f>
        <v>2.5999999999999999E-3</v>
      </c>
      <c r="H487" s="10">
        <f>'4c 1920 CS PC'!AP19</f>
        <v>3.7000000000000002E-3</v>
      </c>
      <c r="I487" s="481">
        <f t="shared" si="969"/>
        <v>0</v>
      </c>
      <c r="J487" s="481">
        <f t="shared" si="969"/>
        <v>0</v>
      </c>
      <c r="K487" s="481">
        <f t="shared" si="969"/>
        <v>0</v>
      </c>
      <c r="L487" s="481">
        <f t="shared" si="969"/>
        <v>0</v>
      </c>
      <c r="M487" s="481">
        <f t="shared" si="969"/>
        <v>105.3468</v>
      </c>
      <c r="N487" s="481">
        <f t="shared" si="969"/>
        <v>0</v>
      </c>
      <c r="O487" s="481">
        <f t="shared" si="969"/>
        <v>480.79199999999997</v>
      </c>
      <c r="P487" s="521"/>
      <c r="Q487" s="521"/>
      <c r="R487" s="481">
        <f t="shared" si="970"/>
        <v>301</v>
      </c>
      <c r="S487" s="481">
        <f t="shared" si="941"/>
        <v>272</v>
      </c>
      <c r="T487" s="481">
        <f t="shared" si="942"/>
        <v>0</v>
      </c>
      <c r="U487" s="481">
        <f t="shared" ref="U487:U527" si="978">ROUND(U$470*$E487,0)</f>
        <v>172</v>
      </c>
      <c r="V487" s="687">
        <f>ROUNDDOWN(V$470*$E487,0)</f>
        <v>680</v>
      </c>
      <c r="W487" s="481">
        <f t="shared" ref="W487:W528" si="979">ROUND(W$470*$E487,0)</f>
        <v>190</v>
      </c>
      <c r="X487" s="481">
        <f t="shared" ref="X487:AM511" si="980">ROUND(X$470*$G487,0)</f>
        <v>90</v>
      </c>
      <c r="Y487" s="481">
        <f t="shared" si="980"/>
        <v>180</v>
      </c>
      <c r="Z487" s="481">
        <f t="shared" si="980"/>
        <v>49</v>
      </c>
      <c r="AA487" s="481">
        <f t="shared" si="980"/>
        <v>38</v>
      </c>
      <c r="AB487" s="481">
        <f t="shared" si="980"/>
        <v>7</v>
      </c>
      <c r="AC487" s="481">
        <f t="shared" si="980"/>
        <v>5</v>
      </c>
      <c r="AD487" s="481">
        <f t="shared" si="980"/>
        <v>45</v>
      </c>
      <c r="AE487" s="481">
        <f t="shared" si="980"/>
        <v>109</v>
      </c>
      <c r="AF487" s="481">
        <f t="shared" si="980"/>
        <v>57</v>
      </c>
      <c r="AG487" s="481">
        <f t="shared" si="980"/>
        <v>5</v>
      </c>
      <c r="AH487" s="481">
        <f t="shared" si="980"/>
        <v>238</v>
      </c>
      <c r="AI487" s="481">
        <f t="shared" si="980"/>
        <v>72</v>
      </c>
      <c r="AJ487" s="481">
        <f t="shared" si="980"/>
        <v>10</v>
      </c>
      <c r="AK487" s="481">
        <f t="shared" si="980"/>
        <v>5</v>
      </c>
      <c r="AL487" s="481">
        <f t="shared" si="980"/>
        <v>7</v>
      </c>
      <c r="AM487" s="481">
        <f t="shared" si="980"/>
        <v>0</v>
      </c>
      <c r="AN487" s="481">
        <f t="shared" ref="AH487:AW508" si="981">ROUND(AN$470*$G487,0)</f>
        <v>0</v>
      </c>
      <c r="AO487" s="483">
        <f t="shared" si="947"/>
        <v>1</v>
      </c>
      <c r="AP487" s="481">
        <f t="shared" si="947"/>
        <v>0</v>
      </c>
      <c r="AQ487" s="481">
        <f t="shared" si="947"/>
        <v>0</v>
      </c>
      <c r="AR487" s="481">
        <f t="shared" si="947"/>
        <v>0</v>
      </c>
      <c r="AS487" s="483">
        <f t="shared" si="949"/>
        <v>0</v>
      </c>
      <c r="AT487" s="481">
        <f t="shared" si="949"/>
        <v>0</v>
      </c>
      <c r="AU487" s="481">
        <f t="shared" si="949"/>
        <v>275</v>
      </c>
      <c r="AV487" s="481">
        <f t="shared" si="949"/>
        <v>3</v>
      </c>
      <c r="AW487" s="481">
        <f t="shared" si="949"/>
        <v>0</v>
      </c>
      <c r="AX487" s="481">
        <f t="shared" si="949"/>
        <v>0</v>
      </c>
      <c r="AY487" s="481">
        <f t="shared" si="949"/>
        <v>0</v>
      </c>
      <c r="AZ487" s="481">
        <f t="shared" si="949"/>
        <v>0</v>
      </c>
      <c r="BA487" s="481">
        <f t="shared" si="949"/>
        <v>0</v>
      </c>
      <c r="BB487" s="481">
        <f t="shared" si="949"/>
        <v>0</v>
      </c>
      <c r="BC487" s="481">
        <f t="shared" si="949"/>
        <v>0</v>
      </c>
      <c r="BD487" s="481">
        <f t="shared" si="949"/>
        <v>0</v>
      </c>
      <c r="BE487" s="481">
        <f t="shared" si="949"/>
        <v>0</v>
      </c>
      <c r="BF487" s="481">
        <f t="shared" si="974"/>
        <v>0</v>
      </c>
      <c r="BG487" s="481">
        <f t="shared" si="974"/>
        <v>0</v>
      </c>
      <c r="BH487" s="481">
        <f t="shared" si="974"/>
        <v>0</v>
      </c>
      <c r="BI487" s="481">
        <f t="shared" si="974"/>
        <v>0</v>
      </c>
      <c r="BJ487" s="481">
        <f t="shared" si="974"/>
        <v>0</v>
      </c>
      <c r="BK487" s="481">
        <f t="shared" si="974"/>
        <v>0</v>
      </c>
      <c r="BL487" s="481">
        <f t="shared" si="974"/>
        <v>0</v>
      </c>
      <c r="BM487" s="481">
        <f t="shared" si="974"/>
        <v>0</v>
      </c>
      <c r="BN487" s="481">
        <f t="shared" si="974"/>
        <v>0</v>
      </c>
      <c r="BO487" s="481">
        <f t="shared" si="974"/>
        <v>0</v>
      </c>
      <c r="BP487" s="481">
        <f t="shared" si="975"/>
        <v>0</v>
      </c>
      <c r="BQ487" s="481">
        <f t="shared" si="975"/>
        <v>0</v>
      </c>
      <c r="BR487" s="481">
        <f t="shared" si="975"/>
        <v>0</v>
      </c>
      <c r="BS487" s="481">
        <f t="shared" si="975"/>
        <v>0</v>
      </c>
      <c r="BT487" s="481">
        <f t="shared" si="975"/>
        <v>0</v>
      </c>
      <c r="BU487" s="481">
        <f t="shared" si="975"/>
        <v>0</v>
      </c>
      <c r="BV487" s="481">
        <f t="shared" si="975"/>
        <v>0</v>
      </c>
      <c r="BW487" s="481">
        <f t="shared" si="975"/>
        <v>0</v>
      </c>
      <c r="BX487" s="481">
        <f t="shared" si="975"/>
        <v>0</v>
      </c>
      <c r="BY487" s="481">
        <f t="shared" si="975"/>
        <v>0</v>
      </c>
      <c r="BZ487" s="481">
        <f t="shared" si="976"/>
        <v>0</v>
      </c>
      <c r="CA487" s="481">
        <f t="shared" si="976"/>
        <v>0</v>
      </c>
      <c r="CB487" s="481">
        <f t="shared" si="976"/>
        <v>0</v>
      </c>
      <c r="CC487" s="481">
        <f t="shared" si="976"/>
        <v>0</v>
      </c>
      <c r="CD487" s="481">
        <f t="shared" si="976"/>
        <v>0</v>
      </c>
      <c r="CE487" s="481">
        <f t="shared" si="976"/>
        <v>0</v>
      </c>
      <c r="CF487" s="481"/>
      <c r="CG487" s="481">
        <f t="shared" si="954"/>
        <v>3397</v>
      </c>
      <c r="CH487" s="123"/>
      <c r="CI487" s="123">
        <f t="shared" si="955"/>
        <v>0</v>
      </c>
      <c r="CJ487" s="481">
        <f t="shared" si="956"/>
        <v>0</v>
      </c>
      <c r="CK487" s="481">
        <f t="shared" si="957"/>
        <v>887</v>
      </c>
      <c r="CL487" s="483">
        <f t="shared" si="958"/>
        <v>1314</v>
      </c>
      <c r="CM487" s="481">
        <f t="shared" si="959"/>
        <v>895</v>
      </c>
      <c r="CN487" s="481">
        <f t="shared" si="960"/>
        <v>298</v>
      </c>
      <c r="CO487" s="483">
        <f t="shared" si="961"/>
        <v>3</v>
      </c>
      <c r="CP487" s="483">
        <f t="shared" si="971"/>
        <v>0</v>
      </c>
      <c r="CQ487" s="483">
        <f t="shared" si="972"/>
        <v>0</v>
      </c>
      <c r="CR487" s="17"/>
      <c r="CS487" s="483">
        <f t="shared" si="962"/>
        <v>105</v>
      </c>
      <c r="CT487" s="483">
        <f t="shared" si="977"/>
        <v>1226</v>
      </c>
      <c r="CU487" s="481">
        <f t="shared" si="963"/>
        <v>1239</v>
      </c>
      <c r="CV487" s="481">
        <f t="shared" si="964"/>
        <v>549</v>
      </c>
      <c r="CW487" s="483">
        <f t="shared" si="965"/>
        <v>278</v>
      </c>
      <c r="CX487" s="483">
        <f t="shared" si="966"/>
        <v>0</v>
      </c>
      <c r="CY487" s="483">
        <f t="shared" si="967"/>
        <v>0</v>
      </c>
      <c r="CZ487" s="483">
        <f t="shared" si="968"/>
        <v>0</v>
      </c>
      <c r="DA487" s="138">
        <f t="shared" si="973"/>
        <v>0</v>
      </c>
    </row>
    <row r="488" spans="1:105">
      <c r="A488" s="561" t="s">
        <v>124</v>
      </c>
      <c r="B488" s="15"/>
      <c r="C488" s="10">
        <f>'4a 1718 CS PC'!AP20</f>
        <v>5.9999999999999995E-4</v>
      </c>
      <c r="D488" s="10">
        <f>'4a 1718 CS PC'!AR20</f>
        <v>8.9999999999999998E-4</v>
      </c>
      <c r="E488" s="10">
        <f>'4b 1819 CS PC'!$AT20</f>
        <v>5.9999999999999995E-4</v>
      </c>
      <c r="F488" s="10">
        <f>'4b 1819 CS PC'!AQ20</f>
        <v>8.9999999999999998E-4</v>
      </c>
      <c r="G488" s="10">
        <f>'4c 1920 CS PC'!AS20</f>
        <v>8.0000000000000004E-4</v>
      </c>
      <c r="H488" s="10">
        <f>'4c 1920 CS PC'!AP20</f>
        <v>1.1000000000000001E-3</v>
      </c>
      <c r="I488" s="481">
        <f t="shared" si="969"/>
        <v>0</v>
      </c>
      <c r="J488" s="481">
        <f t="shared" si="969"/>
        <v>0</v>
      </c>
      <c r="K488" s="481">
        <f t="shared" si="969"/>
        <v>0</v>
      </c>
      <c r="L488" s="481">
        <f t="shared" si="969"/>
        <v>0</v>
      </c>
      <c r="M488" s="481">
        <f t="shared" si="969"/>
        <v>24.310799999999997</v>
      </c>
      <c r="N488" s="481">
        <f t="shared" si="969"/>
        <v>0</v>
      </c>
      <c r="O488" s="481">
        <f t="shared" si="969"/>
        <v>110.95199999999998</v>
      </c>
      <c r="P488" s="521"/>
      <c r="Q488" s="521"/>
      <c r="R488" s="481">
        <f t="shared" si="970"/>
        <v>70</v>
      </c>
      <c r="S488" s="481">
        <f t="shared" si="941"/>
        <v>63</v>
      </c>
      <c r="T488" s="481">
        <f t="shared" si="942"/>
        <v>0</v>
      </c>
      <c r="U488" s="481">
        <f t="shared" si="978"/>
        <v>40</v>
      </c>
      <c r="V488" s="481">
        <f>ROUND(V$470*$E488,0)</f>
        <v>157</v>
      </c>
      <c r="W488" s="481">
        <f t="shared" si="979"/>
        <v>44</v>
      </c>
      <c r="X488" s="481">
        <f t="shared" si="980"/>
        <v>28</v>
      </c>
      <c r="Y488" s="481">
        <f t="shared" si="980"/>
        <v>55</v>
      </c>
      <c r="Z488" s="481">
        <f t="shared" si="980"/>
        <v>15</v>
      </c>
      <c r="AA488" s="481">
        <f t="shared" si="980"/>
        <v>12</v>
      </c>
      <c r="AB488" s="481">
        <f t="shared" si="980"/>
        <v>2</v>
      </c>
      <c r="AC488" s="481">
        <f t="shared" si="980"/>
        <v>2</v>
      </c>
      <c r="AD488" s="481">
        <f t="shared" si="980"/>
        <v>14</v>
      </c>
      <c r="AE488" s="481">
        <f t="shared" si="980"/>
        <v>33</v>
      </c>
      <c r="AF488" s="481">
        <f t="shared" si="980"/>
        <v>18</v>
      </c>
      <c r="AG488" s="481">
        <f t="shared" si="980"/>
        <v>2</v>
      </c>
      <c r="AH488" s="481">
        <f t="shared" si="981"/>
        <v>73</v>
      </c>
      <c r="AI488" s="481">
        <f t="shared" si="981"/>
        <v>22</v>
      </c>
      <c r="AJ488" s="481">
        <f t="shared" si="981"/>
        <v>3</v>
      </c>
      <c r="AK488" s="481">
        <f t="shared" si="981"/>
        <v>2</v>
      </c>
      <c r="AL488" s="481">
        <f t="shared" si="981"/>
        <v>2</v>
      </c>
      <c r="AM488" s="481">
        <f t="shared" si="981"/>
        <v>0</v>
      </c>
      <c r="AN488" s="481">
        <f t="shared" si="981"/>
        <v>0</v>
      </c>
      <c r="AO488" s="483">
        <f t="shared" si="947"/>
        <v>0</v>
      </c>
      <c r="AP488" s="481">
        <f t="shared" si="947"/>
        <v>0</v>
      </c>
      <c r="AQ488" s="481">
        <f t="shared" si="947"/>
        <v>0</v>
      </c>
      <c r="AR488" s="481">
        <f t="shared" si="947"/>
        <v>0</v>
      </c>
      <c r="AS488" s="483">
        <f t="shared" si="949"/>
        <v>0</v>
      </c>
      <c r="AT488" s="481">
        <f t="shared" si="949"/>
        <v>0</v>
      </c>
      <c r="AU488" s="481">
        <f t="shared" si="949"/>
        <v>85</v>
      </c>
      <c r="AV488" s="481">
        <f t="shared" si="949"/>
        <v>1</v>
      </c>
      <c r="AW488" s="481">
        <f t="shared" si="949"/>
        <v>0</v>
      </c>
      <c r="AX488" s="481">
        <f t="shared" si="949"/>
        <v>0</v>
      </c>
      <c r="AY488" s="481">
        <f t="shared" si="949"/>
        <v>0</v>
      </c>
      <c r="AZ488" s="481">
        <f t="shared" si="949"/>
        <v>0</v>
      </c>
      <c r="BA488" s="481">
        <f t="shared" si="949"/>
        <v>0</v>
      </c>
      <c r="BB488" s="481">
        <f t="shared" si="949"/>
        <v>0</v>
      </c>
      <c r="BC488" s="481">
        <f t="shared" si="949"/>
        <v>0</v>
      </c>
      <c r="BD488" s="481">
        <f t="shared" si="949"/>
        <v>0</v>
      </c>
      <c r="BE488" s="481">
        <f t="shared" si="949"/>
        <v>0</v>
      </c>
      <c r="BF488" s="481">
        <f t="shared" si="974"/>
        <v>0</v>
      </c>
      <c r="BG488" s="481">
        <f t="shared" si="974"/>
        <v>0</v>
      </c>
      <c r="BH488" s="481">
        <f t="shared" si="974"/>
        <v>0</v>
      </c>
      <c r="BI488" s="481">
        <f t="shared" si="974"/>
        <v>0</v>
      </c>
      <c r="BJ488" s="481">
        <f t="shared" si="974"/>
        <v>0</v>
      </c>
      <c r="BK488" s="481">
        <f t="shared" si="974"/>
        <v>0</v>
      </c>
      <c r="BL488" s="481">
        <f t="shared" si="974"/>
        <v>0</v>
      </c>
      <c r="BM488" s="481">
        <f t="shared" si="974"/>
        <v>0</v>
      </c>
      <c r="BN488" s="481">
        <f t="shared" si="974"/>
        <v>0</v>
      </c>
      <c r="BO488" s="481">
        <f t="shared" si="974"/>
        <v>0</v>
      </c>
      <c r="BP488" s="481">
        <f t="shared" si="975"/>
        <v>0</v>
      </c>
      <c r="BQ488" s="481">
        <f t="shared" si="975"/>
        <v>0</v>
      </c>
      <c r="BR488" s="481">
        <f t="shared" si="975"/>
        <v>0</v>
      </c>
      <c r="BS488" s="481">
        <f t="shared" si="975"/>
        <v>0</v>
      </c>
      <c r="BT488" s="481">
        <f t="shared" si="975"/>
        <v>0</v>
      </c>
      <c r="BU488" s="481">
        <f t="shared" si="975"/>
        <v>0</v>
      </c>
      <c r="BV488" s="481">
        <f t="shared" si="975"/>
        <v>0</v>
      </c>
      <c r="BW488" s="481">
        <f t="shared" si="975"/>
        <v>0</v>
      </c>
      <c r="BX488" s="481">
        <f t="shared" si="975"/>
        <v>0</v>
      </c>
      <c r="BY488" s="481">
        <f t="shared" si="975"/>
        <v>0</v>
      </c>
      <c r="BZ488" s="481">
        <f t="shared" si="976"/>
        <v>0</v>
      </c>
      <c r="CA488" s="481">
        <f t="shared" si="976"/>
        <v>0</v>
      </c>
      <c r="CB488" s="481">
        <f t="shared" si="976"/>
        <v>0</v>
      </c>
      <c r="CC488" s="481">
        <f t="shared" si="976"/>
        <v>0</v>
      </c>
      <c r="CD488" s="481">
        <f t="shared" si="976"/>
        <v>0</v>
      </c>
      <c r="CE488" s="481">
        <f t="shared" si="976"/>
        <v>0</v>
      </c>
      <c r="CF488" s="481"/>
      <c r="CG488" s="481">
        <f t="shared" si="954"/>
        <v>878</v>
      </c>
      <c r="CH488" s="123"/>
      <c r="CI488" s="123">
        <f t="shared" si="955"/>
        <v>0</v>
      </c>
      <c r="CJ488" s="481">
        <f t="shared" si="956"/>
        <v>0</v>
      </c>
      <c r="CK488" s="481">
        <f t="shared" si="957"/>
        <v>205</v>
      </c>
      <c r="CL488" s="481">
        <f t="shared" si="958"/>
        <v>304</v>
      </c>
      <c r="CM488" s="481">
        <f t="shared" si="959"/>
        <v>276</v>
      </c>
      <c r="CN488" s="481">
        <f t="shared" si="960"/>
        <v>92</v>
      </c>
      <c r="CO488" s="483">
        <f t="shared" si="961"/>
        <v>1</v>
      </c>
      <c r="CP488" s="483">
        <f t="shared" si="971"/>
        <v>0</v>
      </c>
      <c r="CQ488" s="483">
        <f t="shared" si="972"/>
        <v>0</v>
      </c>
      <c r="CR488" s="17"/>
      <c r="CS488" s="483">
        <f t="shared" si="962"/>
        <v>24</v>
      </c>
      <c r="CT488" s="483">
        <f t="shared" si="977"/>
        <v>284</v>
      </c>
      <c r="CU488" s="481">
        <f t="shared" si="963"/>
        <v>315</v>
      </c>
      <c r="CV488" s="481">
        <f t="shared" si="964"/>
        <v>169</v>
      </c>
      <c r="CW488" s="483">
        <f t="shared" si="965"/>
        <v>86</v>
      </c>
      <c r="CX488" s="483">
        <f t="shared" si="966"/>
        <v>0</v>
      </c>
      <c r="CY488" s="483">
        <f t="shared" si="967"/>
        <v>0</v>
      </c>
      <c r="CZ488" s="483">
        <f t="shared" si="968"/>
        <v>0</v>
      </c>
      <c r="DA488" s="138">
        <f t="shared" si="973"/>
        <v>0</v>
      </c>
    </row>
    <row r="489" spans="1:105">
      <c r="A489" s="561" t="s">
        <v>125</v>
      </c>
      <c r="B489" s="15"/>
      <c r="C489" s="10">
        <f>'4a 1718 CS PC'!AP21</f>
        <v>0.28949999999999998</v>
      </c>
      <c r="D489" s="10">
        <f>'4a 1718 CS PC'!AR21</f>
        <v>0</v>
      </c>
      <c r="E489" s="10">
        <f>'4b 1819 CS PC'!$AT21</f>
        <v>0.29459999999999997</v>
      </c>
      <c r="F489" s="10">
        <f>'4b 1819 CS PC'!AQ21</f>
        <v>0</v>
      </c>
      <c r="G489" s="10">
        <f>'4c 1920 CS PC'!AS21</f>
        <v>0.2964</v>
      </c>
      <c r="H489" s="10">
        <f>'4c 1920 CS PC'!AP21</f>
        <v>0</v>
      </c>
      <c r="I489" s="481">
        <f t="shared" si="969"/>
        <v>0</v>
      </c>
      <c r="J489" s="481">
        <f t="shared" si="969"/>
        <v>0</v>
      </c>
      <c r="K489" s="481">
        <f t="shared" si="969"/>
        <v>0</v>
      </c>
      <c r="L489" s="481">
        <f t="shared" si="969"/>
        <v>0</v>
      </c>
      <c r="M489" s="481">
        <f t="shared" si="969"/>
        <v>11729.960999999999</v>
      </c>
      <c r="N489" s="481">
        <f t="shared" si="969"/>
        <v>0</v>
      </c>
      <c r="O489" s="481">
        <f t="shared" si="969"/>
        <v>53534.34</v>
      </c>
      <c r="P489" s="521"/>
      <c r="Q489" s="521"/>
      <c r="R489" s="481">
        <f t="shared" si="970"/>
        <v>33557</v>
      </c>
      <c r="S489" s="481">
        <f t="shared" si="941"/>
        <v>30780</v>
      </c>
      <c r="T489" s="481">
        <f t="shared" si="942"/>
        <v>0</v>
      </c>
      <c r="U489" s="481">
        <f t="shared" si="978"/>
        <v>19481</v>
      </c>
      <c r="V489" s="481">
        <f>ROUND(V$470*$E489,0)</f>
        <v>77120</v>
      </c>
      <c r="W489" s="481">
        <f t="shared" si="979"/>
        <v>21533</v>
      </c>
      <c r="X489" s="481">
        <f t="shared" si="980"/>
        <v>10212</v>
      </c>
      <c r="Y489" s="523">
        <f>ROUNDDOWN(Y$470*$G489,0)</f>
        <v>20485</v>
      </c>
      <c r="Z489" s="523">
        <f>ROUNDDOWN(Z$470*$G489,0)</f>
        <v>5638</v>
      </c>
      <c r="AA489" s="523">
        <f>ROUNDUP(AA$470*$G489,0)</f>
        <v>4278</v>
      </c>
      <c r="AB489" s="481">
        <f t="shared" si="980"/>
        <v>767</v>
      </c>
      <c r="AC489" s="481">
        <f t="shared" si="980"/>
        <v>558</v>
      </c>
      <c r="AD489" s="481">
        <f t="shared" si="980"/>
        <v>5162</v>
      </c>
      <c r="AE489" s="523">
        <f>ROUNDDOWN(AE$470*$G489,0)</f>
        <v>12376</v>
      </c>
      <c r="AF489" s="481">
        <f t="shared" si="980"/>
        <v>6528</v>
      </c>
      <c r="AG489" s="481">
        <f t="shared" si="980"/>
        <v>558</v>
      </c>
      <c r="AH489" s="481">
        <f t="shared" si="981"/>
        <v>27094</v>
      </c>
      <c r="AI489" s="523">
        <f>ROUNDUP(AI$470*$G489,0)</f>
        <v>8241</v>
      </c>
      <c r="AJ489" s="523">
        <f>ROUNDDOWN(AJ$470*$G489,0)</f>
        <v>1188</v>
      </c>
      <c r="AK489" s="481">
        <f t="shared" si="981"/>
        <v>558</v>
      </c>
      <c r="AL489" s="523">
        <f>ROUNDDOWN(AL$470*$G489,0)</f>
        <v>754</v>
      </c>
      <c r="AM489" s="481">
        <f t="shared" si="981"/>
        <v>0</v>
      </c>
      <c r="AN489" s="481">
        <f t="shared" si="981"/>
        <v>0</v>
      </c>
      <c r="AO489" s="537">
        <f>ROUNDDOWN(AO$470*$G489,0)</f>
        <v>152</v>
      </c>
      <c r="AP489" s="481">
        <f t="shared" si="981"/>
        <v>0</v>
      </c>
      <c r="AQ489" s="481">
        <f t="shared" si="981"/>
        <v>0</v>
      </c>
      <c r="AR489" s="481">
        <f t="shared" si="947"/>
        <v>0</v>
      </c>
      <c r="AS489" s="483">
        <f t="shared" si="949"/>
        <v>0</v>
      </c>
      <c r="AT489" s="481">
        <f t="shared" si="949"/>
        <v>0</v>
      </c>
      <c r="AU489" s="537">
        <f>ROUNDDOWN(AU$470*$G489,0)</f>
        <v>31350</v>
      </c>
      <c r="AV489" s="523">
        <f>ROUNDUP(AV$470*$G489,0)</f>
        <v>366</v>
      </c>
      <c r="AW489" s="481">
        <f t="shared" si="949"/>
        <v>0</v>
      </c>
      <c r="AX489" s="481">
        <f t="shared" si="949"/>
        <v>0</v>
      </c>
      <c r="AY489" s="481">
        <f t="shared" si="949"/>
        <v>0</v>
      </c>
      <c r="AZ489" s="481">
        <f t="shared" si="949"/>
        <v>0</v>
      </c>
      <c r="BA489" s="481">
        <f t="shared" si="949"/>
        <v>0</v>
      </c>
      <c r="BB489" s="481">
        <f t="shared" si="949"/>
        <v>0</v>
      </c>
      <c r="BC489" s="481">
        <f t="shared" si="949"/>
        <v>0</v>
      </c>
      <c r="BD489" s="481">
        <f t="shared" si="949"/>
        <v>0</v>
      </c>
      <c r="BE489" s="481">
        <f t="shared" si="949"/>
        <v>0</v>
      </c>
      <c r="BF489" s="481">
        <f t="shared" si="974"/>
        <v>0</v>
      </c>
      <c r="BG489" s="481">
        <f t="shared" si="974"/>
        <v>0</v>
      </c>
      <c r="BH489" s="481">
        <f t="shared" si="974"/>
        <v>0</v>
      </c>
      <c r="BI489" s="481">
        <f t="shared" si="974"/>
        <v>0</v>
      </c>
      <c r="BJ489" s="481">
        <f t="shared" si="974"/>
        <v>0</v>
      </c>
      <c r="BK489" s="481">
        <f t="shared" si="974"/>
        <v>0</v>
      </c>
      <c r="BL489" s="481">
        <f t="shared" si="974"/>
        <v>0</v>
      </c>
      <c r="BM489" s="481">
        <f t="shared" si="974"/>
        <v>0</v>
      </c>
      <c r="BN489" s="481">
        <f t="shared" si="974"/>
        <v>0</v>
      </c>
      <c r="BO489" s="481">
        <f t="shared" si="974"/>
        <v>0</v>
      </c>
      <c r="BP489" s="481">
        <f t="shared" si="975"/>
        <v>0</v>
      </c>
      <c r="BQ489" s="481">
        <f t="shared" si="975"/>
        <v>0</v>
      </c>
      <c r="BR489" s="481">
        <f t="shared" si="975"/>
        <v>0</v>
      </c>
      <c r="BS489" s="481">
        <f t="shared" si="975"/>
        <v>0</v>
      </c>
      <c r="BT489" s="481">
        <f t="shared" si="975"/>
        <v>0</v>
      </c>
      <c r="BU489" s="481">
        <f t="shared" si="975"/>
        <v>0</v>
      </c>
      <c r="BV489" s="481">
        <f t="shared" si="975"/>
        <v>0</v>
      </c>
      <c r="BW489" s="481">
        <f t="shared" si="975"/>
        <v>0</v>
      </c>
      <c r="BX489" s="481">
        <f t="shared" si="975"/>
        <v>0</v>
      </c>
      <c r="BY489" s="481">
        <f t="shared" si="975"/>
        <v>0</v>
      </c>
      <c r="BZ489" s="481">
        <f t="shared" si="976"/>
        <v>0</v>
      </c>
      <c r="CA489" s="481">
        <f t="shared" si="976"/>
        <v>0</v>
      </c>
      <c r="CB489" s="481">
        <f t="shared" si="976"/>
        <v>0</v>
      </c>
      <c r="CC489" s="481">
        <f t="shared" si="976"/>
        <v>0</v>
      </c>
      <c r="CD489" s="481">
        <f t="shared" si="976"/>
        <v>0</v>
      </c>
      <c r="CE489" s="481">
        <f t="shared" si="976"/>
        <v>0</v>
      </c>
      <c r="CF489" s="481"/>
      <c r="CG489" s="483">
        <f t="shared" si="954"/>
        <v>384000</v>
      </c>
      <c r="CH489" s="123"/>
      <c r="CI489" s="123">
        <f t="shared" si="955"/>
        <v>0</v>
      </c>
      <c r="CJ489" s="481">
        <f t="shared" si="956"/>
        <v>0</v>
      </c>
      <c r="CK489" s="481">
        <f t="shared" si="957"/>
        <v>98821</v>
      </c>
      <c r="CL489" s="483">
        <f t="shared" si="958"/>
        <v>148914</v>
      </c>
      <c r="CM489" s="481">
        <f t="shared" si="959"/>
        <v>101897</v>
      </c>
      <c r="CN489" s="481">
        <f t="shared" si="960"/>
        <v>34002</v>
      </c>
      <c r="CO489" s="483">
        <f t="shared" si="961"/>
        <v>366</v>
      </c>
      <c r="CP489" s="483">
        <f t="shared" si="971"/>
        <v>0</v>
      </c>
      <c r="CQ489" s="483">
        <f t="shared" si="972"/>
        <v>0</v>
      </c>
      <c r="CR489" s="17"/>
      <c r="CS489" s="483">
        <f t="shared" si="962"/>
        <v>11730</v>
      </c>
      <c r="CT489" s="483">
        <f t="shared" si="977"/>
        <v>137352</v>
      </c>
      <c r="CU489" s="481">
        <f t="shared" si="963"/>
        <v>140591</v>
      </c>
      <c r="CV489" s="481">
        <f t="shared" si="964"/>
        <v>62611</v>
      </c>
      <c r="CW489" s="483">
        <f t="shared" si="965"/>
        <v>31716</v>
      </c>
      <c r="CX489" s="483">
        <f t="shared" si="966"/>
        <v>0</v>
      </c>
      <c r="CY489" s="483">
        <f t="shared" si="967"/>
        <v>0</v>
      </c>
      <c r="CZ489" s="483">
        <f t="shared" si="968"/>
        <v>0</v>
      </c>
      <c r="DA489" s="138">
        <f t="shared" si="973"/>
        <v>0</v>
      </c>
    </row>
    <row r="490" spans="1:105">
      <c r="A490" s="561" t="s">
        <v>126</v>
      </c>
      <c r="B490" s="15"/>
      <c r="C490" s="10">
        <f>'4a 1718 CS PC'!AP22</f>
        <v>5.7999999999999996E-3</v>
      </c>
      <c r="D490" s="10">
        <f>'4a 1718 CS PC'!AR22</f>
        <v>8.2000000000000007E-3</v>
      </c>
      <c r="E490" s="10">
        <f>'4b 1819 CS PC'!$AT22</f>
        <v>5.7999999999999996E-3</v>
      </c>
      <c r="F490" s="10">
        <f>'4b 1819 CS PC'!AQ22</f>
        <v>8.2000000000000007E-3</v>
      </c>
      <c r="G490" s="10">
        <f>'4c 1920 CS PC'!AS22</f>
        <v>5.8999999999999999E-3</v>
      </c>
      <c r="H490" s="10">
        <f>'4c 1920 CS PC'!AP22</f>
        <v>8.3999999999999995E-3</v>
      </c>
      <c r="I490" s="481">
        <f t="shared" si="969"/>
        <v>0</v>
      </c>
      <c r="J490" s="481">
        <f t="shared" si="969"/>
        <v>0</v>
      </c>
      <c r="K490" s="481">
        <f t="shared" si="969"/>
        <v>0</v>
      </c>
      <c r="L490" s="481">
        <f t="shared" si="969"/>
        <v>0</v>
      </c>
      <c r="M490" s="481">
        <f t="shared" si="969"/>
        <v>235.00439999999998</v>
      </c>
      <c r="N490" s="481">
        <f t="shared" si="969"/>
        <v>0</v>
      </c>
      <c r="O490" s="481">
        <f t="shared" si="969"/>
        <v>1072.5359999999998</v>
      </c>
      <c r="P490" s="521"/>
      <c r="Q490" s="521"/>
      <c r="R490" s="481">
        <f t="shared" si="970"/>
        <v>672</v>
      </c>
      <c r="S490" s="481">
        <f t="shared" si="941"/>
        <v>606</v>
      </c>
      <c r="T490" s="481">
        <f t="shared" si="942"/>
        <v>0</v>
      </c>
      <c r="U490" s="481">
        <f t="shared" si="978"/>
        <v>384</v>
      </c>
      <c r="V490" s="481">
        <f>ROUND(V$470*$E490,0)</f>
        <v>1518</v>
      </c>
      <c r="W490" s="481">
        <f t="shared" si="979"/>
        <v>424</v>
      </c>
      <c r="X490" s="481">
        <f t="shared" si="980"/>
        <v>203</v>
      </c>
      <c r="Y490" s="481">
        <f t="shared" si="980"/>
        <v>408</v>
      </c>
      <c r="Z490" s="481">
        <f t="shared" si="980"/>
        <v>112</v>
      </c>
      <c r="AA490" s="481">
        <f t="shared" si="980"/>
        <v>85</v>
      </c>
      <c r="AB490" s="481">
        <f t="shared" si="980"/>
        <v>15</v>
      </c>
      <c r="AC490" s="481">
        <f t="shared" si="980"/>
        <v>11</v>
      </c>
      <c r="AD490" s="481">
        <f t="shared" si="980"/>
        <v>103</v>
      </c>
      <c r="AE490" s="481">
        <f t="shared" si="980"/>
        <v>246</v>
      </c>
      <c r="AF490" s="481">
        <f t="shared" si="980"/>
        <v>130</v>
      </c>
      <c r="AG490" s="481">
        <f t="shared" si="980"/>
        <v>11</v>
      </c>
      <c r="AH490" s="481">
        <f t="shared" si="981"/>
        <v>539</v>
      </c>
      <c r="AI490" s="481">
        <f t="shared" si="981"/>
        <v>164</v>
      </c>
      <c r="AJ490" s="481">
        <f t="shared" si="981"/>
        <v>24</v>
      </c>
      <c r="AK490" s="481">
        <f t="shared" si="981"/>
        <v>11</v>
      </c>
      <c r="AL490" s="481">
        <f t="shared" si="981"/>
        <v>15</v>
      </c>
      <c r="AM490" s="481">
        <f t="shared" si="981"/>
        <v>0</v>
      </c>
      <c r="AN490" s="481">
        <f t="shared" si="981"/>
        <v>0</v>
      </c>
      <c r="AO490" s="483">
        <f t="shared" si="981"/>
        <v>3</v>
      </c>
      <c r="AP490" s="481">
        <f t="shared" si="981"/>
        <v>0</v>
      </c>
      <c r="AQ490" s="481">
        <f t="shared" si="981"/>
        <v>0</v>
      </c>
      <c r="AR490" s="481">
        <f t="shared" si="981"/>
        <v>0</v>
      </c>
      <c r="AS490" s="483">
        <f t="shared" si="949"/>
        <v>0</v>
      </c>
      <c r="AT490" s="481">
        <f t="shared" si="949"/>
        <v>0</v>
      </c>
      <c r="AU490" s="481">
        <f t="shared" si="949"/>
        <v>624</v>
      </c>
      <c r="AV490" s="481">
        <f t="shared" si="949"/>
        <v>7</v>
      </c>
      <c r="AW490" s="481">
        <f t="shared" si="949"/>
        <v>0</v>
      </c>
      <c r="AX490" s="481">
        <f t="shared" si="949"/>
        <v>0</v>
      </c>
      <c r="AY490" s="481">
        <f t="shared" si="949"/>
        <v>0</v>
      </c>
      <c r="AZ490" s="481">
        <f t="shared" si="949"/>
        <v>0</v>
      </c>
      <c r="BA490" s="481">
        <f t="shared" si="949"/>
        <v>0</v>
      </c>
      <c r="BB490" s="481">
        <f t="shared" si="949"/>
        <v>0</v>
      </c>
      <c r="BC490" s="481">
        <f t="shared" si="949"/>
        <v>0</v>
      </c>
      <c r="BD490" s="481">
        <f t="shared" si="949"/>
        <v>0</v>
      </c>
      <c r="BE490" s="481">
        <f t="shared" si="949"/>
        <v>0</v>
      </c>
      <c r="BF490" s="481">
        <f t="shared" ref="BF490:BO499" si="982">ROUND(BF$470*$G490,0)</f>
        <v>0</v>
      </c>
      <c r="BG490" s="481">
        <f t="shared" si="982"/>
        <v>0</v>
      </c>
      <c r="BH490" s="481">
        <f t="shared" si="982"/>
        <v>0</v>
      </c>
      <c r="BI490" s="481">
        <f t="shared" si="982"/>
        <v>0</v>
      </c>
      <c r="BJ490" s="481">
        <f t="shared" si="982"/>
        <v>0</v>
      </c>
      <c r="BK490" s="481">
        <f t="shared" si="982"/>
        <v>0</v>
      </c>
      <c r="BL490" s="481">
        <f t="shared" si="982"/>
        <v>0</v>
      </c>
      <c r="BM490" s="481">
        <f t="shared" si="982"/>
        <v>0</v>
      </c>
      <c r="BN490" s="481">
        <f t="shared" si="982"/>
        <v>0</v>
      </c>
      <c r="BO490" s="481">
        <f t="shared" si="982"/>
        <v>0</v>
      </c>
      <c r="BP490" s="481">
        <f t="shared" ref="BP490:BY499" si="983">ROUND(BP$470*$G490,0)</f>
        <v>0</v>
      </c>
      <c r="BQ490" s="481">
        <f t="shared" si="983"/>
        <v>0</v>
      </c>
      <c r="BR490" s="481">
        <f t="shared" si="983"/>
        <v>0</v>
      </c>
      <c r="BS490" s="481">
        <f t="shared" si="983"/>
        <v>0</v>
      </c>
      <c r="BT490" s="481">
        <f t="shared" si="983"/>
        <v>0</v>
      </c>
      <c r="BU490" s="481">
        <f t="shared" si="983"/>
        <v>0</v>
      </c>
      <c r="BV490" s="481">
        <f t="shared" si="983"/>
        <v>0</v>
      </c>
      <c r="BW490" s="481">
        <f t="shared" si="983"/>
        <v>0</v>
      </c>
      <c r="BX490" s="481">
        <f t="shared" si="983"/>
        <v>0</v>
      </c>
      <c r="BY490" s="481">
        <f t="shared" si="983"/>
        <v>0</v>
      </c>
      <c r="BZ490" s="481">
        <f t="shared" ref="BZ490:CE499" si="984">ROUND(BZ$470*$G490,0)</f>
        <v>0</v>
      </c>
      <c r="CA490" s="481">
        <f t="shared" si="984"/>
        <v>0</v>
      </c>
      <c r="CB490" s="481">
        <f t="shared" si="984"/>
        <v>0</v>
      </c>
      <c r="CC490" s="481">
        <f t="shared" si="984"/>
        <v>0</v>
      </c>
      <c r="CD490" s="481">
        <f t="shared" si="984"/>
        <v>0</v>
      </c>
      <c r="CE490" s="481">
        <f t="shared" si="984"/>
        <v>0</v>
      </c>
      <c r="CF490" s="481"/>
      <c r="CG490" s="481">
        <f t="shared" si="954"/>
        <v>7623</v>
      </c>
      <c r="CH490" s="123"/>
      <c r="CI490" s="123">
        <f t="shared" si="955"/>
        <v>0</v>
      </c>
      <c r="CJ490" s="481">
        <f t="shared" si="956"/>
        <v>0</v>
      </c>
      <c r="CK490" s="481">
        <f t="shared" si="957"/>
        <v>1980</v>
      </c>
      <c r="CL490" s="483">
        <f t="shared" si="958"/>
        <v>2932</v>
      </c>
      <c r="CM490" s="481">
        <f t="shared" si="959"/>
        <v>2027</v>
      </c>
      <c r="CN490" s="481">
        <f t="shared" si="960"/>
        <v>677</v>
      </c>
      <c r="CO490" s="483">
        <f t="shared" si="961"/>
        <v>7</v>
      </c>
      <c r="CP490" s="483">
        <f t="shared" si="971"/>
        <v>0</v>
      </c>
      <c r="CQ490" s="483">
        <f t="shared" si="972"/>
        <v>0</v>
      </c>
      <c r="CR490" s="17"/>
      <c r="CS490" s="483">
        <f t="shared" si="962"/>
        <v>235</v>
      </c>
      <c r="CT490" s="483">
        <f t="shared" si="977"/>
        <v>2735</v>
      </c>
      <c r="CU490" s="481">
        <f t="shared" si="963"/>
        <v>2776</v>
      </c>
      <c r="CV490" s="481">
        <f t="shared" si="964"/>
        <v>1246</v>
      </c>
      <c r="CW490" s="483">
        <f t="shared" si="965"/>
        <v>631</v>
      </c>
      <c r="CX490" s="483">
        <f t="shared" si="966"/>
        <v>0</v>
      </c>
      <c r="CY490" s="483">
        <f t="shared" si="967"/>
        <v>0</v>
      </c>
      <c r="CZ490" s="483">
        <f t="shared" si="968"/>
        <v>0</v>
      </c>
      <c r="DA490" s="138">
        <f t="shared" si="973"/>
        <v>0</v>
      </c>
    </row>
    <row r="491" spans="1:105">
      <c r="A491" s="561" t="s">
        <v>127</v>
      </c>
      <c r="B491" s="15"/>
      <c r="C491" s="10">
        <f>'4a 1718 CS PC'!AP23</f>
        <v>3.3999999999999998E-3</v>
      </c>
      <c r="D491" s="10">
        <f>'4a 1718 CS PC'!AR23</f>
        <v>4.7999999999999996E-3</v>
      </c>
      <c r="E491" s="10">
        <f>'4b 1819 CS PC'!$AT23</f>
        <v>3.2000000000000002E-3</v>
      </c>
      <c r="F491" s="10">
        <f>'4b 1819 CS PC'!AQ23</f>
        <v>4.4999999999999997E-3</v>
      </c>
      <c r="G491" s="10">
        <f>'4c 1920 CS PC'!AS23</f>
        <v>3.2000000000000002E-3</v>
      </c>
      <c r="H491" s="10">
        <f>'4c 1920 CS PC'!AP23</f>
        <v>4.5999999999999999E-3</v>
      </c>
      <c r="I491" s="481">
        <f t="shared" si="969"/>
        <v>0</v>
      </c>
      <c r="J491" s="481">
        <f t="shared" si="969"/>
        <v>0</v>
      </c>
      <c r="K491" s="481">
        <f t="shared" si="969"/>
        <v>0</v>
      </c>
      <c r="L491" s="481">
        <f t="shared" si="969"/>
        <v>0</v>
      </c>
      <c r="M491" s="481">
        <f t="shared" si="969"/>
        <v>137.7612</v>
      </c>
      <c r="N491" s="481">
        <f t="shared" si="969"/>
        <v>0</v>
      </c>
      <c r="O491" s="481">
        <f t="shared" si="969"/>
        <v>628.72799999999995</v>
      </c>
      <c r="P491" s="521"/>
      <c r="Q491" s="521"/>
      <c r="R491" s="481">
        <f t="shared" si="970"/>
        <v>394</v>
      </c>
      <c r="S491" s="481">
        <f t="shared" si="941"/>
        <v>334</v>
      </c>
      <c r="T491" s="481">
        <f t="shared" si="942"/>
        <v>0</v>
      </c>
      <c r="U491" s="481">
        <f t="shared" si="978"/>
        <v>212</v>
      </c>
      <c r="V491" s="481">
        <f>ROUND(V$470*$E491,0)</f>
        <v>838</v>
      </c>
      <c r="W491" s="481">
        <f t="shared" si="979"/>
        <v>234</v>
      </c>
      <c r="X491" s="481">
        <f t="shared" si="980"/>
        <v>110</v>
      </c>
      <c r="Y491" s="481">
        <f t="shared" si="980"/>
        <v>221</v>
      </c>
      <c r="Z491" s="481">
        <f t="shared" si="980"/>
        <v>61</v>
      </c>
      <c r="AA491" s="481">
        <f t="shared" si="980"/>
        <v>46</v>
      </c>
      <c r="AB491" s="481">
        <f t="shared" si="980"/>
        <v>8</v>
      </c>
      <c r="AC491" s="481">
        <f t="shared" si="980"/>
        <v>6</v>
      </c>
      <c r="AD491" s="481">
        <f t="shared" si="980"/>
        <v>56</v>
      </c>
      <c r="AE491" s="481">
        <f t="shared" si="980"/>
        <v>134</v>
      </c>
      <c r="AF491" s="481">
        <f t="shared" si="980"/>
        <v>70</v>
      </c>
      <c r="AG491" s="481">
        <f t="shared" si="980"/>
        <v>6</v>
      </c>
      <c r="AH491" s="481">
        <f t="shared" si="981"/>
        <v>293</v>
      </c>
      <c r="AI491" s="481">
        <f t="shared" si="981"/>
        <v>89</v>
      </c>
      <c r="AJ491" s="481">
        <f t="shared" si="981"/>
        <v>13</v>
      </c>
      <c r="AK491" s="481">
        <f t="shared" si="981"/>
        <v>6</v>
      </c>
      <c r="AL491" s="481">
        <f t="shared" si="981"/>
        <v>8</v>
      </c>
      <c r="AM491" s="481">
        <f t="shared" si="981"/>
        <v>0</v>
      </c>
      <c r="AN491" s="481">
        <f t="shared" si="981"/>
        <v>0</v>
      </c>
      <c r="AO491" s="483">
        <f t="shared" si="981"/>
        <v>2</v>
      </c>
      <c r="AP491" s="481">
        <f t="shared" si="981"/>
        <v>0</v>
      </c>
      <c r="AQ491" s="481">
        <f t="shared" si="981"/>
        <v>0</v>
      </c>
      <c r="AR491" s="481">
        <f t="shared" si="981"/>
        <v>0</v>
      </c>
      <c r="AS491" s="483">
        <f t="shared" si="949"/>
        <v>0</v>
      </c>
      <c r="AT491" s="481">
        <f t="shared" si="949"/>
        <v>0</v>
      </c>
      <c r="AU491" s="481">
        <f t="shared" si="949"/>
        <v>338</v>
      </c>
      <c r="AV491" s="481">
        <f t="shared" si="949"/>
        <v>4</v>
      </c>
      <c r="AW491" s="481">
        <f t="shared" si="949"/>
        <v>0</v>
      </c>
      <c r="AX491" s="481">
        <f t="shared" si="949"/>
        <v>0</v>
      </c>
      <c r="AY491" s="481">
        <f t="shared" si="949"/>
        <v>0</v>
      </c>
      <c r="AZ491" s="481">
        <f t="shared" si="949"/>
        <v>0</v>
      </c>
      <c r="BA491" s="481">
        <f t="shared" si="949"/>
        <v>0</v>
      </c>
      <c r="BB491" s="481">
        <f t="shared" si="949"/>
        <v>0</v>
      </c>
      <c r="BC491" s="481">
        <f t="shared" si="949"/>
        <v>0</v>
      </c>
      <c r="BD491" s="481">
        <f t="shared" si="949"/>
        <v>0</v>
      </c>
      <c r="BE491" s="481">
        <f t="shared" si="949"/>
        <v>0</v>
      </c>
      <c r="BF491" s="481">
        <f t="shared" si="982"/>
        <v>0</v>
      </c>
      <c r="BG491" s="481">
        <f t="shared" si="982"/>
        <v>0</v>
      </c>
      <c r="BH491" s="481">
        <f t="shared" si="982"/>
        <v>0</v>
      </c>
      <c r="BI491" s="481">
        <f t="shared" si="982"/>
        <v>0</v>
      </c>
      <c r="BJ491" s="481">
        <f t="shared" si="982"/>
        <v>0</v>
      </c>
      <c r="BK491" s="481">
        <f t="shared" si="982"/>
        <v>0</v>
      </c>
      <c r="BL491" s="481">
        <f t="shared" si="982"/>
        <v>0</v>
      </c>
      <c r="BM491" s="481">
        <f t="shared" si="982"/>
        <v>0</v>
      </c>
      <c r="BN491" s="481">
        <f t="shared" si="982"/>
        <v>0</v>
      </c>
      <c r="BO491" s="481">
        <f t="shared" si="982"/>
        <v>0</v>
      </c>
      <c r="BP491" s="481">
        <f t="shared" si="983"/>
        <v>0</v>
      </c>
      <c r="BQ491" s="481">
        <f t="shared" si="983"/>
        <v>0</v>
      </c>
      <c r="BR491" s="481">
        <f t="shared" si="983"/>
        <v>0</v>
      </c>
      <c r="BS491" s="481">
        <f t="shared" si="983"/>
        <v>0</v>
      </c>
      <c r="BT491" s="481">
        <f t="shared" si="983"/>
        <v>0</v>
      </c>
      <c r="BU491" s="481">
        <f t="shared" si="983"/>
        <v>0</v>
      </c>
      <c r="BV491" s="481">
        <f t="shared" si="983"/>
        <v>0</v>
      </c>
      <c r="BW491" s="481">
        <f t="shared" si="983"/>
        <v>0</v>
      </c>
      <c r="BX491" s="481">
        <f t="shared" si="983"/>
        <v>0</v>
      </c>
      <c r="BY491" s="481">
        <f t="shared" si="983"/>
        <v>0</v>
      </c>
      <c r="BZ491" s="481">
        <f t="shared" si="984"/>
        <v>0</v>
      </c>
      <c r="CA491" s="481">
        <f t="shared" si="984"/>
        <v>0</v>
      </c>
      <c r="CB491" s="481">
        <f t="shared" si="984"/>
        <v>0</v>
      </c>
      <c r="CC491" s="481">
        <f t="shared" si="984"/>
        <v>0</v>
      </c>
      <c r="CD491" s="481">
        <f t="shared" si="984"/>
        <v>0</v>
      </c>
      <c r="CE491" s="481">
        <f t="shared" si="984"/>
        <v>0</v>
      </c>
      <c r="CF491" s="481"/>
      <c r="CG491" s="483">
        <f t="shared" si="954"/>
        <v>4249</v>
      </c>
      <c r="CH491" s="123"/>
      <c r="CI491" s="123">
        <f t="shared" si="955"/>
        <v>0</v>
      </c>
      <c r="CJ491" s="481">
        <f t="shared" si="956"/>
        <v>0</v>
      </c>
      <c r="CK491" s="483">
        <f t="shared" si="957"/>
        <v>1160</v>
      </c>
      <c r="CL491" s="481">
        <f t="shared" si="958"/>
        <v>1618</v>
      </c>
      <c r="CM491" s="481">
        <f t="shared" si="959"/>
        <v>1100</v>
      </c>
      <c r="CN491" s="481">
        <f t="shared" si="960"/>
        <v>367</v>
      </c>
      <c r="CO491" s="483">
        <f t="shared" si="961"/>
        <v>4</v>
      </c>
      <c r="CP491" s="483">
        <f t="shared" si="971"/>
        <v>0</v>
      </c>
      <c r="CQ491" s="483">
        <f t="shared" si="972"/>
        <v>0</v>
      </c>
      <c r="CR491" s="17"/>
      <c r="CS491" s="483">
        <f t="shared" si="962"/>
        <v>138</v>
      </c>
      <c r="CT491" s="537">
        <f>ROUNDDOWN(SUM(O491:U491),0)</f>
        <v>1568</v>
      </c>
      <c r="CU491" s="481">
        <f t="shared" si="963"/>
        <v>1524</v>
      </c>
      <c r="CV491" s="481">
        <f t="shared" si="964"/>
        <v>677</v>
      </c>
      <c r="CW491" s="483">
        <f t="shared" si="965"/>
        <v>342</v>
      </c>
      <c r="CX491" s="483">
        <f t="shared" si="966"/>
        <v>0</v>
      </c>
      <c r="CY491" s="483">
        <f t="shared" si="967"/>
        <v>0</v>
      </c>
      <c r="CZ491" s="483">
        <f t="shared" si="968"/>
        <v>0</v>
      </c>
      <c r="DA491" s="138">
        <f t="shared" si="973"/>
        <v>0</v>
      </c>
    </row>
    <row r="492" spans="1:105">
      <c r="A492" s="561" t="s">
        <v>128</v>
      </c>
      <c r="B492" s="15"/>
      <c r="C492" s="10">
        <f>'4a 1718 CS PC'!AP24</f>
        <v>4.0000000000000002E-4</v>
      </c>
      <c r="D492" s="10">
        <f>'4a 1718 CS PC'!AR24</f>
        <v>5.0000000000000001E-4</v>
      </c>
      <c r="E492" s="10">
        <f>'4b 1819 CS PC'!$AT24</f>
        <v>4.0000000000000002E-4</v>
      </c>
      <c r="F492" s="10">
        <f>'4b 1819 CS PC'!AQ24</f>
        <v>5.9999999999999995E-4</v>
      </c>
      <c r="G492" s="10">
        <f>'4c 1920 CS PC'!AS24</f>
        <v>4.0000000000000002E-4</v>
      </c>
      <c r="H492" s="10">
        <f>'4c 1920 CS PC'!AP24</f>
        <v>5.9999999999999995E-4</v>
      </c>
      <c r="I492" s="481">
        <f t="shared" si="969"/>
        <v>0</v>
      </c>
      <c r="J492" s="481">
        <f t="shared" si="969"/>
        <v>0</v>
      </c>
      <c r="K492" s="481">
        <f t="shared" si="969"/>
        <v>0</v>
      </c>
      <c r="L492" s="481">
        <f t="shared" si="969"/>
        <v>0</v>
      </c>
      <c r="M492" s="481">
        <f t="shared" si="969"/>
        <v>16.2072</v>
      </c>
      <c r="N492" s="481">
        <f t="shared" si="969"/>
        <v>0</v>
      </c>
      <c r="O492" s="481">
        <f t="shared" si="969"/>
        <v>73.968000000000004</v>
      </c>
      <c r="P492" s="521"/>
      <c r="Q492" s="521"/>
      <c r="R492" s="481">
        <f t="shared" si="970"/>
        <v>46</v>
      </c>
      <c r="S492" s="481">
        <f t="shared" si="941"/>
        <v>42</v>
      </c>
      <c r="T492" s="481">
        <f t="shared" si="942"/>
        <v>0</v>
      </c>
      <c r="U492" s="481">
        <f t="shared" si="978"/>
        <v>26</v>
      </c>
      <c r="V492" s="687">
        <f>ROUNDDOWN(V$470*$E492,0)</f>
        <v>104</v>
      </c>
      <c r="W492" s="481">
        <f t="shared" si="979"/>
        <v>29</v>
      </c>
      <c r="X492" s="481">
        <f t="shared" si="980"/>
        <v>14</v>
      </c>
      <c r="Y492" s="481">
        <f t="shared" si="980"/>
        <v>28</v>
      </c>
      <c r="Z492" s="481">
        <f t="shared" si="980"/>
        <v>8</v>
      </c>
      <c r="AA492" s="481">
        <f t="shared" si="980"/>
        <v>6</v>
      </c>
      <c r="AB492" s="481">
        <f t="shared" si="980"/>
        <v>1</v>
      </c>
      <c r="AC492" s="481">
        <f t="shared" si="980"/>
        <v>1</v>
      </c>
      <c r="AD492" s="481">
        <f t="shared" si="980"/>
        <v>7</v>
      </c>
      <c r="AE492" s="481">
        <f t="shared" si="980"/>
        <v>17</v>
      </c>
      <c r="AF492" s="481">
        <f t="shared" si="980"/>
        <v>9</v>
      </c>
      <c r="AG492" s="481">
        <f t="shared" si="980"/>
        <v>1</v>
      </c>
      <c r="AH492" s="481">
        <f t="shared" si="981"/>
        <v>37</v>
      </c>
      <c r="AI492" s="481">
        <f t="shared" si="981"/>
        <v>11</v>
      </c>
      <c r="AJ492" s="481">
        <f t="shared" si="981"/>
        <v>2</v>
      </c>
      <c r="AK492" s="481">
        <f t="shared" si="981"/>
        <v>1</v>
      </c>
      <c r="AL492" s="481">
        <f t="shared" si="981"/>
        <v>1</v>
      </c>
      <c r="AM492" s="481">
        <f t="shared" si="981"/>
        <v>0</v>
      </c>
      <c r="AN492" s="481">
        <f t="shared" si="981"/>
        <v>0</v>
      </c>
      <c r="AO492" s="483">
        <f t="shared" si="981"/>
        <v>0</v>
      </c>
      <c r="AP492" s="481">
        <f t="shared" si="981"/>
        <v>0</v>
      </c>
      <c r="AQ492" s="481">
        <f t="shared" si="981"/>
        <v>0</v>
      </c>
      <c r="AR492" s="481">
        <f t="shared" si="981"/>
        <v>0</v>
      </c>
      <c r="AS492" s="483">
        <f t="shared" si="949"/>
        <v>0</v>
      </c>
      <c r="AT492" s="481">
        <f t="shared" si="949"/>
        <v>0</v>
      </c>
      <c r="AU492" s="481">
        <f t="shared" si="949"/>
        <v>42</v>
      </c>
      <c r="AV492" s="481">
        <f t="shared" si="949"/>
        <v>0</v>
      </c>
      <c r="AW492" s="481">
        <f t="shared" si="949"/>
        <v>0</v>
      </c>
      <c r="AX492" s="481">
        <f t="shared" si="949"/>
        <v>0</v>
      </c>
      <c r="AY492" s="481">
        <f t="shared" si="949"/>
        <v>0</v>
      </c>
      <c r="AZ492" s="481">
        <f t="shared" si="949"/>
        <v>0</v>
      </c>
      <c r="BA492" s="481">
        <f t="shared" si="949"/>
        <v>0</v>
      </c>
      <c r="BB492" s="481">
        <f t="shared" si="949"/>
        <v>0</v>
      </c>
      <c r="BC492" s="481">
        <f t="shared" si="949"/>
        <v>0</v>
      </c>
      <c r="BD492" s="481">
        <f t="shared" si="949"/>
        <v>0</v>
      </c>
      <c r="BE492" s="481">
        <f t="shared" si="949"/>
        <v>0</v>
      </c>
      <c r="BF492" s="481">
        <f t="shared" si="982"/>
        <v>0</v>
      </c>
      <c r="BG492" s="481">
        <f t="shared" si="982"/>
        <v>0</v>
      </c>
      <c r="BH492" s="481">
        <f t="shared" si="982"/>
        <v>0</v>
      </c>
      <c r="BI492" s="481">
        <f t="shared" si="982"/>
        <v>0</v>
      </c>
      <c r="BJ492" s="481">
        <f t="shared" si="982"/>
        <v>0</v>
      </c>
      <c r="BK492" s="481">
        <f t="shared" si="982"/>
        <v>0</v>
      </c>
      <c r="BL492" s="481">
        <f t="shared" si="982"/>
        <v>0</v>
      </c>
      <c r="BM492" s="481">
        <f t="shared" si="982"/>
        <v>0</v>
      </c>
      <c r="BN492" s="481">
        <f t="shared" si="982"/>
        <v>0</v>
      </c>
      <c r="BO492" s="481">
        <f t="shared" si="982"/>
        <v>0</v>
      </c>
      <c r="BP492" s="481">
        <f t="shared" si="983"/>
        <v>0</v>
      </c>
      <c r="BQ492" s="481">
        <f t="shared" si="983"/>
        <v>0</v>
      </c>
      <c r="BR492" s="481">
        <f t="shared" si="983"/>
        <v>0</v>
      </c>
      <c r="BS492" s="481">
        <f t="shared" si="983"/>
        <v>0</v>
      </c>
      <c r="BT492" s="481">
        <f t="shared" si="983"/>
        <v>0</v>
      </c>
      <c r="BU492" s="481">
        <f t="shared" si="983"/>
        <v>0</v>
      </c>
      <c r="BV492" s="481">
        <f t="shared" si="983"/>
        <v>0</v>
      </c>
      <c r="BW492" s="481">
        <f t="shared" si="983"/>
        <v>0</v>
      </c>
      <c r="BX492" s="481">
        <f t="shared" si="983"/>
        <v>0</v>
      </c>
      <c r="BY492" s="481">
        <f t="shared" si="983"/>
        <v>0</v>
      </c>
      <c r="BZ492" s="481">
        <f t="shared" si="984"/>
        <v>0</v>
      </c>
      <c r="CA492" s="481">
        <f t="shared" si="984"/>
        <v>0</v>
      </c>
      <c r="CB492" s="481">
        <f t="shared" si="984"/>
        <v>0</v>
      </c>
      <c r="CC492" s="481">
        <f t="shared" si="984"/>
        <v>0</v>
      </c>
      <c r="CD492" s="481">
        <f t="shared" si="984"/>
        <v>0</v>
      </c>
      <c r="CE492" s="481">
        <f t="shared" si="984"/>
        <v>0</v>
      </c>
      <c r="CF492" s="481"/>
      <c r="CG492" s="481">
        <f t="shared" si="954"/>
        <v>523</v>
      </c>
      <c r="CH492" s="123"/>
      <c r="CI492" s="123">
        <f t="shared" si="955"/>
        <v>0</v>
      </c>
      <c r="CJ492" s="481">
        <f t="shared" si="956"/>
        <v>0</v>
      </c>
      <c r="CK492" s="481">
        <f t="shared" si="957"/>
        <v>136</v>
      </c>
      <c r="CL492" s="483">
        <f t="shared" si="958"/>
        <v>201</v>
      </c>
      <c r="CM492" s="483">
        <f t="shared" si="959"/>
        <v>140</v>
      </c>
      <c r="CN492" s="483">
        <f t="shared" si="960"/>
        <v>46</v>
      </c>
      <c r="CO492" s="483">
        <f t="shared" si="961"/>
        <v>0</v>
      </c>
      <c r="CP492" s="483">
        <f t="shared" si="971"/>
        <v>0</v>
      </c>
      <c r="CQ492" s="483">
        <f t="shared" si="972"/>
        <v>0</v>
      </c>
      <c r="CR492" s="17"/>
      <c r="CS492" s="483">
        <f t="shared" si="962"/>
        <v>16</v>
      </c>
      <c r="CT492" s="483">
        <f>ROUND(SUM(O492:U492),0)</f>
        <v>188</v>
      </c>
      <c r="CU492" s="481">
        <f t="shared" si="963"/>
        <v>191</v>
      </c>
      <c r="CV492" s="481">
        <f t="shared" si="964"/>
        <v>86</v>
      </c>
      <c r="CW492" s="483">
        <f t="shared" si="965"/>
        <v>42</v>
      </c>
      <c r="CX492" s="483">
        <f t="shared" si="966"/>
        <v>0</v>
      </c>
      <c r="CY492" s="483">
        <f t="shared" si="967"/>
        <v>0</v>
      </c>
      <c r="CZ492" s="483">
        <f t="shared" si="968"/>
        <v>0</v>
      </c>
      <c r="DA492" s="138">
        <f t="shared" si="973"/>
        <v>0</v>
      </c>
    </row>
    <row r="493" spans="1:105">
      <c r="A493" s="561" t="s">
        <v>129</v>
      </c>
      <c r="B493" s="15"/>
      <c r="C493" s="10">
        <f>'4a 1718 CS PC'!AP25</f>
        <v>3.2000000000000002E-3</v>
      </c>
      <c r="D493" s="10">
        <f>'4a 1718 CS PC'!AR25</f>
        <v>4.4000000000000003E-3</v>
      </c>
      <c r="E493" s="10">
        <f>'4b 1819 CS PC'!$AT25</f>
        <v>3.0999999999999999E-3</v>
      </c>
      <c r="F493" s="10">
        <f>'4b 1819 CS PC'!AQ25</f>
        <v>4.4000000000000003E-3</v>
      </c>
      <c r="G493" s="10">
        <f>'4c 1920 CS PC'!AS25</f>
        <v>3.0000000000000001E-3</v>
      </c>
      <c r="H493" s="10">
        <f>'4c 1920 CS PC'!AP25</f>
        <v>4.3E-3</v>
      </c>
      <c r="I493" s="481">
        <f t="shared" si="969"/>
        <v>0</v>
      </c>
      <c r="J493" s="481">
        <f t="shared" si="969"/>
        <v>0</v>
      </c>
      <c r="K493" s="481">
        <f t="shared" si="969"/>
        <v>0</v>
      </c>
      <c r="L493" s="481">
        <f t="shared" si="969"/>
        <v>0</v>
      </c>
      <c r="M493" s="481">
        <f t="shared" si="969"/>
        <v>129.6576</v>
      </c>
      <c r="N493" s="481">
        <f t="shared" si="969"/>
        <v>0</v>
      </c>
      <c r="O493" s="481">
        <f t="shared" si="969"/>
        <v>591.74400000000003</v>
      </c>
      <c r="P493" s="521"/>
      <c r="Q493" s="521"/>
      <c r="R493" s="481">
        <f t="shared" si="970"/>
        <v>371</v>
      </c>
      <c r="S493" s="481">
        <f t="shared" si="941"/>
        <v>324</v>
      </c>
      <c r="T493" s="481">
        <f t="shared" si="942"/>
        <v>0</v>
      </c>
      <c r="U493" s="481">
        <f t="shared" si="978"/>
        <v>205</v>
      </c>
      <c r="V493" s="481">
        <f t="shared" ref="V493:V520" si="985">ROUND(V$470*$E493,0)</f>
        <v>812</v>
      </c>
      <c r="W493" s="481">
        <f t="shared" si="979"/>
        <v>227</v>
      </c>
      <c r="X493" s="481">
        <f t="shared" si="980"/>
        <v>103</v>
      </c>
      <c r="Y493" s="481">
        <f t="shared" si="980"/>
        <v>207</v>
      </c>
      <c r="Z493" s="481">
        <f t="shared" si="980"/>
        <v>57</v>
      </c>
      <c r="AA493" s="481">
        <f t="shared" si="980"/>
        <v>43</v>
      </c>
      <c r="AB493" s="481">
        <f t="shared" si="980"/>
        <v>8</v>
      </c>
      <c r="AC493" s="481">
        <f t="shared" si="980"/>
        <v>6</v>
      </c>
      <c r="AD493" s="481">
        <f t="shared" si="980"/>
        <v>52</v>
      </c>
      <c r="AE493" s="481">
        <f t="shared" si="980"/>
        <v>125</v>
      </c>
      <c r="AF493" s="481">
        <f t="shared" si="980"/>
        <v>66</v>
      </c>
      <c r="AG493" s="481">
        <f t="shared" si="980"/>
        <v>6</v>
      </c>
      <c r="AH493" s="481">
        <f t="shared" si="981"/>
        <v>274</v>
      </c>
      <c r="AI493" s="481">
        <f t="shared" si="981"/>
        <v>83</v>
      </c>
      <c r="AJ493" s="481">
        <f t="shared" si="981"/>
        <v>12</v>
      </c>
      <c r="AK493" s="481">
        <f t="shared" si="981"/>
        <v>6</v>
      </c>
      <c r="AL493" s="481">
        <f t="shared" si="981"/>
        <v>8</v>
      </c>
      <c r="AM493" s="481">
        <f t="shared" si="981"/>
        <v>0</v>
      </c>
      <c r="AN493" s="481">
        <f t="shared" si="981"/>
        <v>0</v>
      </c>
      <c r="AO493" s="483">
        <f t="shared" si="981"/>
        <v>2</v>
      </c>
      <c r="AP493" s="481">
        <f t="shared" si="981"/>
        <v>0</v>
      </c>
      <c r="AQ493" s="481">
        <f t="shared" si="981"/>
        <v>0</v>
      </c>
      <c r="AR493" s="481">
        <f t="shared" si="981"/>
        <v>0</v>
      </c>
      <c r="AS493" s="483">
        <f t="shared" si="949"/>
        <v>0</v>
      </c>
      <c r="AT493" s="481">
        <f t="shared" si="949"/>
        <v>0</v>
      </c>
      <c r="AU493" s="481">
        <f t="shared" si="949"/>
        <v>317</v>
      </c>
      <c r="AV493" s="481">
        <f t="shared" si="949"/>
        <v>4</v>
      </c>
      <c r="AW493" s="481">
        <f t="shared" si="949"/>
        <v>0</v>
      </c>
      <c r="AX493" s="481">
        <f t="shared" si="949"/>
        <v>0</v>
      </c>
      <c r="AY493" s="481">
        <f t="shared" si="949"/>
        <v>0</v>
      </c>
      <c r="AZ493" s="481">
        <f t="shared" si="949"/>
        <v>0</v>
      </c>
      <c r="BA493" s="481">
        <f t="shared" si="949"/>
        <v>0</v>
      </c>
      <c r="BB493" s="481">
        <f t="shared" si="949"/>
        <v>0</v>
      </c>
      <c r="BC493" s="481">
        <f t="shared" si="949"/>
        <v>0</v>
      </c>
      <c r="BD493" s="481">
        <f t="shared" si="949"/>
        <v>0</v>
      </c>
      <c r="BE493" s="481">
        <f t="shared" si="949"/>
        <v>0</v>
      </c>
      <c r="BF493" s="481">
        <f t="shared" si="982"/>
        <v>0</v>
      </c>
      <c r="BG493" s="481">
        <f t="shared" si="982"/>
        <v>0</v>
      </c>
      <c r="BH493" s="481">
        <f t="shared" si="982"/>
        <v>0</v>
      </c>
      <c r="BI493" s="481">
        <f t="shared" si="982"/>
        <v>0</v>
      </c>
      <c r="BJ493" s="481">
        <f t="shared" si="982"/>
        <v>0</v>
      </c>
      <c r="BK493" s="481">
        <f t="shared" si="982"/>
        <v>0</v>
      </c>
      <c r="BL493" s="481">
        <f t="shared" si="982"/>
        <v>0</v>
      </c>
      <c r="BM493" s="481">
        <f t="shared" si="982"/>
        <v>0</v>
      </c>
      <c r="BN493" s="481">
        <f t="shared" si="982"/>
        <v>0</v>
      </c>
      <c r="BO493" s="481">
        <f t="shared" si="982"/>
        <v>0</v>
      </c>
      <c r="BP493" s="481">
        <f t="shared" si="983"/>
        <v>0</v>
      </c>
      <c r="BQ493" s="481">
        <f t="shared" si="983"/>
        <v>0</v>
      </c>
      <c r="BR493" s="481">
        <f t="shared" si="983"/>
        <v>0</v>
      </c>
      <c r="BS493" s="481">
        <f t="shared" si="983"/>
        <v>0</v>
      </c>
      <c r="BT493" s="481">
        <f t="shared" si="983"/>
        <v>0</v>
      </c>
      <c r="BU493" s="481">
        <f t="shared" si="983"/>
        <v>0</v>
      </c>
      <c r="BV493" s="481">
        <f t="shared" si="983"/>
        <v>0</v>
      </c>
      <c r="BW493" s="481">
        <f t="shared" si="983"/>
        <v>0</v>
      </c>
      <c r="BX493" s="481">
        <f t="shared" si="983"/>
        <v>0</v>
      </c>
      <c r="BY493" s="481">
        <f t="shared" si="983"/>
        <v>0</v>
      </c>
      <c r="BZ493" s="481">
        <f t="shared" si="984"/>
        <v>0</v>
      </c>
      <c r="CA493" s="481">
        <f t="shared" si="984"/>
        <v>0</v>
      </c>
      <c r="CB493" s="481">
        <f t="shared" si="984"/>
        <v>0</v>
      </c>
      <c r="CC493" s="481">
        <f t="shared" si="984"/>
        <v>0</v>
      </c>
      <c r="CD493" s="481">
        <f t="shared" si="984"/>
        <v>0</v>
      </c>
      <c r="CE493" s="481">
        <f t="shared" si="984"/>
        <v>0</v>
      </c>
      <c r="CF493" s="481"/>
      <c r="CG493" s="483">
        <f t="shared" si="954"/>
        <v>4039</v>
      </c>
      <c r="CH493" s="123"/>
      <c r="CI493" s="123">
        <f t="shared" si="955"/>
        <v>0</v>
      </c>
      <c r="CJ493" s="481">
        <f t="shared" si="956"/>
        <v>0</v>
      </c>
      <c r="CK493" s="483">
        <f t="shared" si="957"/>
        <v>1092</v>
      </c>
      <c r="CL493" s="481">
        <f t="shared" si="958"/>
        <v>1568</v>
      </c>
      <c r="CM493" s="483">
        <f t="shared" si="959"/>
        <v>1030</v>
      </c>
      <c r="CN493" s="481">
        <f t="shared" si="960"/>
        <v>345</v>
      </c>
      <c r="CO493" s="483">
        <f t="shared" si="961"/>
        <v>4</v>
      </c>
      <c r="CP493" s="483">
        <f t="shared" si="971"/>
        <v>0</v>
      </c>
      <c r="CQ493" s="483">
        <f t="shared" si="972"/>
        <v>0</v>
      </c>
      <c r="CR493" s="17"/>
      <c r="CS493" s="483">
        <f t="shared" si="962"/>
        <v>130</v>
      </c>
      <c r="CT493" s="537">
        <f>ROUNDDOWN(SUM(O493:U493),0)</f>
        <v>1491</v>
      </c>
      <c r="CU493" s="481">
        <f t="shared" si="963"/>
        <v>1463</v>
      </c>
      <c r="CV493" s="483">
        <f t="shared" si="964"/>
        <v>634</v>
      </c>
      <c r="CW493" s="483">
        <f t="shared" si="965"/>
        <v>321</v>
      </c>
      <c r="CX493" s="483">
        <f t="shared" si="966"/>
        <v>0</v>
      </c>
      <c r="CY493" s="483">
        <f t="shared" si="967"/>
        <v>0</v>
      </c>
      <c r="CZ493" s="483">
        <f t="shared" si="968"/>
        <v>0</v>
      </c>
      <c r="DA493" s="138">
        <f t="shared" si="973"/>
        <v>0</v>
      </c>
    </row>
    <row r="494" spans="1:105">
      <c r="A494" s="561" t="s">
        <v>130</v>
      </c>
      <c r="B494" s="15"/>
      <c r="C494" s="10">
        <f>'4a 1718 CS PC'!AP26</f>
        <v>1.1099999999999999E-2</v>
      </c>
      <c r="D494" s="10">
        <f>'4a 1718 CS PC'!AR26</f>
        <v>1.55E-2</v>
      </c>
      <c r="E494" s="10">
        <f>'4b 1819 CS PC'!$AT26</f>
        <v>1.0999999999999999E-2</v>
      </c>
      <c r="F494" s="10">
        <f>'4b 1819 CS PC'!AQ26</f>
        <v>1.5599999999999999E-2</v>
      </c>
      <c r="G494" s="10">
        <f>'4c 1920 CS PC'!AS26</f>
        <v>1.0999999999999999E-2</v>
      </c>
      <c r="H494" s="10">
        <f>'4c 1920 CS PC'!AP26</f>
        <v>1.5699999999999999E-2</v>
      </c>
      <c r="I494" s="481">
        <f t="shared" si="969"/>
        <v>0</v>
      </c>
      <c r="J494" s="481">
        <f t="shared" si="969"/>
        <v>0</v>
      </c>
      <c r="K494" s="481">
        <f t="shared" si="969"/>
        <v>0</v>
      </c>
      <c r="L494" s="481">
        <f t="shared" si="969"/>
        <v>0</v>
      </c>
      <c r="M494" s="481">
        <f t="shared" si="969"/>
        <v>449.74979999999994</v>
      </c>
      <c r="N494" s="481">
        <f t="shared" si="969"/>
        <v>0</v>
      </c>
      <c r="O494" s="481">
        <f t="shared" si="969"/>
        <v>2052.6119999999996</v>
      </c>
      <c r="P494" s="521"/>
      <c r="Q494" s="521"/>
      <c r="R494" s="481">
        <f t="shared" si="970"/>
        <v>1287</v>
      </c>
      <c r="S494" s="481">
        <f t="shared" si="941"/>
        <v>1149</v>
      </c>
      <c r="T494" s="481">
        <f t="shared" si="942"/>
        <v>0</v>
      </c>
      <c r="U494" s="481">
        <f t="shared" si="978"/>
        <v>727</v>
      </c>
      <c r="V494" s="481">
        <f t="shared" si="985"/>
        <v>2880</v>
      </c>
      <c r="W494" s="481">
        <f t="shared" si="979"/>
        <v>804</v>
      </c>
      <c r="X494" s="481">
        <f t="shared" si="980"/>
        <v>379</v>
      </c>
      <c r="Y494" s="481">
        <f t="shared" si="980"/>
        <v>760</v>
      </c>
      <c r="Z494" s="481">
        <f t="shared" si="980"/>
        <v>209</v>
      </c>
      <c r="AA494" s="481">
        <f t="shared" si="980"/>
        <v>159</v>
      </c>
      <c r="AB494" s="481">
        <f t="shared" si="980"/>
        <v>28</v>
      </c>
      <c r="AC494" s="481">
        <f t="shared" si="980"/>
        <v>21</v>
      </c>
      <c r="AD494" s="481">
        <f t="shared" si="980"/>
        <v>192</v>
      </c>
      <c r="AE494" s="481">
        <f t="shared" si="980"/>
        <v>459</v>
      </c>
      <c r="AF494" s="481">
        <f t="shared" si="980"/>
        <v>242</v>
      </c>
      <c r="AG494" s="481">
        <f t="shared" si="980"/>
        <v>21</v>
      </c>
      <c r="AH494" s="523">
        <f>ROUNDUP(AH$470*$G494,0)</f>
        <v>1006</v>
      </c>
      <c r="AI494" s="481">
        <f t="shared" si="981"/>
        <v>306</v>
      </c>
      <c r="AJ494" s="481">
        <f t="shared" si="981"/>
        <v>44</v>
      </c>
      <c r="AK494" s="481">
        <f t="shared" si="981"/>
        <v>21</v>
      </c>
      <c r="AL494" s="481">
        <f t="shared" si="981"/>
        <v>28</v>
      </c>
      <c r="AM494" s="481">
        <f t="shared" si="981"/>
        <v>0</v>
      </c>
      <c r="AN494" s="481">
        <f t="shared" si="981"/>
        <v>0</v>
      </c>
      <c r="AO494" s="483">
        <f t="shared" si="981"/>
        <v>6</v>
      </c>
      <c r="AP494" s="481">
        <f t="shared" si="981"/>
        <v>0</v>
      </c>
      <c r="AQ494" s="481">
        <f t="shared" si="981"/>
        <v>0</v>
      </c>
      <c r="AR494" s="481">
        <f t="shared" si="981"/>
        <v>0</v>
      </c>
      <c r="AS494" s="483">
        <f t="shared" si="949"/>
        <v>0</v>
      </c>
      <c r="AT494" s="481">
        <f t="shared" si="949"/>
        <v>0</v>
      </c>
      <c r="AU494" s="481">
        <f t="shared" si="949"/>
        <v>1163</v>
      </c>
      <c r="AV494" s="481">
        <f t="shared" si="949"/>
        <v>14</v>
      </c>
      <c r="AW494" s="481">
        <f t="shared" si="949"/>
        <v>0</v>
      </c>
      <c r="AX494" s="481">
        <f t="shared" si="949"/>
        <v>0</v>
      </c>
      <c r="AY494" s="481">
        <f t="shared" si="949"/>
        <v>0</v>
      </c>
      <c r="AZ494" s="481">
        <f t="shared" si="949"/>
        <v>0</v>
      </c>
      <c r="BA494" s="481">
        <f t="shared" si="949"/>
        <v>0</v>
      </c>
      <c r="BB494" s="481">
        <f t="shared" si="949"/>
        <v>0</v>
      </c>
      <c r="BC494" s="481">
        <f t="shared" si="949"/>
        <v>0</v>
      </c>
      <c r="BD494" s="481">
        <f t="shared" si="949"/>
        <v>0</v>
      </c>
      <c r="BE494" s="481">
        <f t="shared" si="949"/>
        <v>0</v>
      </c>
      <c r="BF494" s="481">
        <f t="shared" si="982"/>
        <v>0</v>
      </c>
      <c r="BG494" s="481">
        <f t="shared" si="982"/>
        <v>0</v>
      </c>
      <c r="BH494" s="481">
        <f t="shared" si="982"/>
        <v>0</v>
      </c>
      <c r="BI494" s="481">
        <f t="shared" si="982"/>
        <v>0</v>
      </c>
      <c r="BJ494" s="481">
        <f t="shared" si="982"/>
        <v>0</v>
      </c>
      <c r="BK494" s="481">
        <f t="shared" si="982"/>
        <v>0</v>
      </c>
      <c r="BL494" s="481">
        <f t="shared" si="982"/>
        <v>0</v>
      </c>
      <c r="BM494" s="481">
        <f t="shared" si="982"/>
        <v>0</v>
      </c>
      <c r="BN494" s="481">
        <f t="shared" si="982"/>
        <v>0</v>
      </c>
      <c r="BO494" s="481">
        <f t="shared" si="982"/>
        <v>0</v>
      </c>
      <c r="BP494" s="481">
        <f t="shared" si="983"/>
        <v>0</v>
      </c>
      <c r="BQ494" s="481">
        <f t="shared" si="983"/>
        <v>0</v>
      </c>
      <c r="BR494" s="481">
        <f t="shared" si="983"/>
        <v>0</v>
      </c>
      <c r="BS494" s="481">
        <f t="shared" si="983"/>
        <v>0</v>
      </c>
      <c r="BT494" s="481">
        <f t="shared" si="983"/>
        <v>0</v>
      </c>
      <c r="BU494" s="481">
        <f t="shared" si="983"/>
        <v>0</v>
      </c>
      <c r="BV494" s="481">
        <f t="shared" si="983"/>
        <v>0</v>
      </c>
      <c r="BW494" s="481">
        <f t="shared" si="983"/>
        <v>0</v>
      </c>
      <c r="BX494" s="481">
        <f t="shared" si="983"/>
        <v>0</v>
      </c>
      <c r="BY494" s="481">
        <f t="shared" si="983"/>
        <v>0</v>
      </c>
      <c r="BZ494" s="481">
        <f t="shared" si="984"/>
        <v>0</v>
      </c>
      <c r="CA494" s="481">
        <f t="shared" si="984"/>
        <v>0</v>
      </c>
      <c r="CB494" s="481">
        <f t="shared" si="984"/>
        <v>0</v>
      </c>
      <c r="CC494" s="481">
        <f t="shared" si="984"/>
        <v>0</v>
      </c>
      <c r="CD494" s="481">
        <f t="shared" si="984"/>
        <v>0</v>
      </c>
      <c r="CE494" s="481">
        <f t="shared" si="984"/>
        <v>0</v>
      </c>
      <c r="CF494" s="481"/>
      <c r="CG494" s="483">
        <f t="shared" si="954"/>
        <v>14407</v>
      </c>
      <c r="CH494" s="123"/>
      <c r="CI494" s="123">
        <f t="shared" si="955"/>
        <v>0</v>
      </c>
      <c r="CJ494" s="481">
        <f t="shared" si="956"/>
        <v>0</v>
      </c>
      <c r="CK494" s="483">
        <f t="shared" si="957"/>
        <v>3789</v>
      </c>
      <c r="CL494" s="481">
        <f t="shared" si="958"/>
        <v>5560</v>
      </c>
      <c r="CM494" s="483">
        <f t="shared" si="959"/>
        <v>3782</v>
      </c>
      <c r="CN494" s="481">
        <f t="shared" si="960"/>
        <v>1262</v>
      </c>
      <c r="CO494" s="483">
        <f t="shared" si="961"/>
        <v>14</v>
      </c>
      <c r="CP494" s="483">
        <f t="shared" si="971"/>
        <v>0</v>
      </c>
      <c r="CQ494" s="483">
        <f t="shared" si="972"/>
        <v>0</v>
      </c>
      <c r="CR494" s="17"/>
      <c r="CS494" s="483">
        <f t="shared" si="962"/>
        <v>450</v>
      </c>
      <c r="CT494" s="537">
        <f>ROUNDDOWN(SUM(O494:U494),0)</f>
        <v>5215</v>
      </c>
      <c r="CU494" s="481">
        <f t="shared" si="963"/>
        <v>5240</v>
      </c>
      <c r="CV494" s="481">
        <f t="shared" si="964"/>
        <v>2325</v>
      </c>
      <c r="CW494" s="483">
        <f t="shared" si="965"/>
        <v>1177</v>
      </c>
      <c r="CX494" s="483">
        <f t="shared" si="966"/>
        <v>0</v>
      </c>
      <c r="CY494" s="483">
        <f t="shared" si="967"/>
        <v>0</v>
      </c>
      <c r="CZ494" s="483">
        <f t="shared" si="968"/>
        <v>0</v>
      </c>
      <c r="DA494" s="138">
        <f t="shared" si="973"/>
        <v>0</v>
      </c>
    </row>
    <row r="495" spans="1:105">
      <c r="A495" s="561" t="s">
        <v>131</v>
      </c>
      <c r="B495" s="15"/>
      <c r="C495" s="10">
        <f>'4a 1718 CS PC'!AP27</f>
        <v>2.0000000000000001E-4</v>
      </c>
      <c r="D495" s="10">
        <f>'4a 1718 CS PC'!AR27</f>
        <v>2.9999999999999997E-4</v>
      </c>
      <c r="E495" s="10">
        <f>'4b 1819 CS PC'!$AT27</f>
        <v>2.9999999999999997E-4</v>
      </c>
      <c r="F495" s="10">
        <f>'4b 1819 CS PC'!AQ27</f>
        <v>4.0000000000000002E-4</v>
      </c>
      <c r="G495" s="10">
        <f>'4c 1920 CS PC'!AS27</f>
        <v>2.9999999999999997E-4</v>
      </c>
      <c r="H495" s="10">
        <f>'4c 1920 CS PC'!AP27</f>
        <v>4.0000000000000002E-4</v>
      </c>
      <c r="I495" s="481">
        <f t="shared" si="969"/>
        <v>0</v>
      </c>
      <c r="J495" s="481">
        <f t="shared" si="969"/>
        <v>0</v>
      </c>
      <c r="K495" s="481">
        <f t="shared" si="969"/>
        <v>0</v>
      </c>
      <c r="L495" s="481">
        <f t="shared" si="969"/>
        <v>0</v>
      </c>
      <c r="M495" s="481">
        <f t="shared" si="969"/>
        <v>8.1036000000000001</v>
      </c>
      <c r="N495" s="481">
        <f t="shared" si="969"/>
        <v>0</v>
      </c>
      <c r="O495" s="481">
        <f t="shared" si="969"/>
        <v>36.984000000000002</v>
      </c>
      <c r="P495" s="521"/>
      <c r="Q495" s="521"/>
      <c r="R495" s="481">
        <f t="shared" si="970"/>
        <v>23</v>
      </c>
      <c r="S495" s="481">
        <f t="shared" si="941"/>
        <v>31</v>
      </c>
      <c r="T495" s="481">
        <f t="shared" si="942"/>
        <v>0</v>
      </c>
      <c r="U495" s="523">
        <f>ROUNDDOWN(U$470*$E495,0)</f>
        <v>19</v>
      </c>
      <c r="V495" s="483">
        <f t="shared" si="985"/>
        <v>79</v>
      </c>
      <c r="W495" s="481">
        <f t="shared" si="979"/>
        <v>22</v>
      </c>
      <c r="X495" s="481">
        <f t="shared" si="980"/>
        <v>10</v>
      </c>
      <c r="Y495" s="481">
        <f t="shared" si="980"/>
        <v>21</v>
      </c>
      <c r="Z495" s="481">
        <f t="shared" si="980"/>
        <v>6</v>
      </c>
      <c r="AA495" s="481">
        <f t="shared" si="980"/>
        <v>4</v>
      </c>
      <c r="AB495" s="481">
        <f t="shared" si="980"/>
        <v>1</v>
      </c>
      <c r="AC495" s="481">
        <f t="shared" si="980"/>
        <v>1</v>
      </c>
      <c r="AD495" s="481">
        <f t="shared" si="980"/>
        <v>5</v>
      </c>
      <c r="AE495" s="481">
        <f t="shared" si="980"/>
        <v>13</v>
      </c>
      <c r="AF495" s="481">
        <f t="shared" si="980"/>
        <v>7</v>
      </c>
      <c r="AG495" s="481">
        <f t="shared" si="980"/>
        <v>1</v>
      </c>
      <c r="AH495" s="481">
        <f t="shared" si="981"/>
        <v>27</v>
      </c>
      <c r="AI495" s="481">
        <f t="shared" si="981"/>
        <v>8</v>
      </c>
      <c r="AJ495" s="481">
        <f t="shared" si="981"/>
        <v>1</v>
      </c>
      <c r="AK495" s="481">
        <f t="shared" si="981"/>
        <v>1</v>
      </c>
      <c r="AL495" s="481">
        <f t="shared" si="981"/>
        <v>1</v>
      </c>
      <c r="AM495" s="481">
        <f t="shared" si="981"/>
        <v>0</v>
      </c>
      <c r="AN495" s="481">
        <f t="shared" si="981"/>
        <v>0</v>
      </c>
      <c r="AO495" s="483">
        <f t="shared" si="981"/>
        <v>0</v>
      </c>
      <c r="AP495" s="481">
        <f t="shared" si="981"/>
        <v>0</v>
      </c>
      <c r="AQ495" s="481">
        <f t="shared" si="981"/>
        <v>0</v>
      </c>
      <c r="AR495" s="481">
        <f t="shared" si="981"/>
        <v>0</v>
      </c>
      <c r="AS495" s="483">
        <f t="shared" si="949"/>
        <v>0</v>
      </c>
      <c r="AT495" s="481">
        <f t="shared" si="949"/>
        <v>0</v>
      </c>
      <c r="AU495" s="481">
        <f t="shared" si="949"/>
        <v>32</v>
      </c>
      <c r="AV495" s="481">
        <f t="shared" si="949"/>
        <v>0</v>
      </c>
      <c r="AW495" s="481">
        <f t="shared" si="949"/>
        <v>0</v>
      </c>
      <c r="AX495" s="481">
        <f t="shared" si="949"/>
        <v>0</v>
      </c>
      <c r="AY495" s="481">
        <f t="shared" si="949"/>
        <v>0</v>
      </c>
      <c r="AZ495" s="481">
        <f t="shared" si="949"/>
        <v>0</v>
      </c>
      <c r="BA495" s="481">
        <f t="shared" si="949"/>
        <v>0</v>
      </c>
      <c r="BB495" s="481">
        <f t="shared" si="949"/>
        <v>0</v>
      </c>
      <c r="BC495" s="481">
        <f t="shared" si="949"/>
        <v>0</v>
      </c>
      <c r="BD495" s="481">
        <f t="shared" si="949"/>
        <v>0</v>
      </c>
      <c r="BE495" s="481">
        <f t="shared" si="949"/>
        <v>0</v>
      </c>
      <c r="BF495" s="481">
        <f t="shared" si="982"/>
        <v>0</v>
      </c>
      <c r="BG495" s="481">
        <f t="shared" si="982"/>
        <v>0</v>
      </c>
      <c r="BH495" s="481">
        <f t="shared" si="982"/>
        <v>0</v>
      </c>
      <c r="BI495" s="481">
        <f t="shared" si="982"/>
        <v>0</v>
      </c>
      <c r="BJ495" s="481">
        <f t="shared" si="982"/>
        <v>0</v>
      </c>
      <c r="BK495" s="481">
        <f t="shared" si="982"/>
        <v>0</v>
      </c>
      <c r="BL495" s="481">
        <f t="shared" si="982"/>
        <v>0</v>
      </c>
      <c r="BM495" s="481">
        <f t="shared" si="982"/>
        <v>0</v>
      </c>
      <c r="BN495" s="481">
        <f t="shared" si="982"/>
        <v>0</v>
      </c>
      <c r="BO495" s="481">
        <f t="shared" si="982"/>
        <v>0</v>
      </c>
      <c r="BP495" s="481">
        <f t="shared" si="983"/>
        <v>0</v>
      </c>
      <c r="BQ495" s="481">
        <f t="shared" si="983"/>
        <v>0</v>
      </c>
      <c r="BR495" s="481">
        <f t="shared" si="983"/>
        <v>0</v>
      </c>
      <c r="BS495" s="481">
        <f t="shared" si="983"/>
        <v>0</v>
      </c>
      <c r="BT495" s="481">
        <f t="shared" si="983"/>
        <v>0</v>
      </c>
      <c r="BU495" s="481">
        <f t="shared" si="983"/>
        <v>0</v>
      </c>
      <c r="BV495" s="481">
        <f t="shared" si="983"/>
        <v>0</v>
      </c>
      <c r="BW495" s="481">
        <f t="shared" si="983"/>
        <v>0</v>
      </c>
      <c r="BX495" s="481">
        <f t="shared" si="983"/>
        <v>0</v>
      </c>
      <c r="BY495" s="481">
        <f t="shared" si="983"/>
        <v>0</v>
      </c>
      <c r="BZ495" s="481">
        <f t="shared" si="984"/>
        <v>0</v>
      </c>
      <c r="CA495" s="481">
        <f t="shared" si="984"/>
        <v>0</v>
      </c>
      <c r="CB495" s="481">
        <f t="shared" si="984"/>
        <v>0</v>
      </c>
      <c r="CC495" s="481">
        <f t="shared" si="984"/>
        <v>0</v>
      </c>
      <c r="CD495" s="481">
        <f t="shared" si="984"/>
        <v>0</v>
      </c>
      <c r="CE495" s="481">
        <f t="shared" si="984"/>
        <v>0</v>
      </c>
      <c r="CF495" s="481"/>
      <c r="CG495" s="481">
        <f t="shared" si="954"/>
        <v>358</v>
      </c>
      <c r="CH495" s="123"/>
      <c r="CI495" s="123">
        <f t="shared" si="955"/>
        <v>0</v>
      </c>
      <c r="CJ495" s="481">
        <f t="shared" si="956"/>
        <v>0</v>
      </c>
      <c r="CK495" s="481">
        <f t="shared" si="957"/>
        <v>68</v>
      </c>
      <c r="CL495" s="481">
        <f t="shared" si="958"/>
        <v>151</v>
      </c>
      <c r="CM495" s="481">
        <f t="shared" si="959"/>
        <v>104</v>
      </c>
      <c r="CN495" s="481">
        <f t="shared" si="960"/>
        <v>35</v>
      </c>
      <c r="CO495" s="483">
        <f t="shared" si="961"/>
        <v>0</v>
      </c>
      <c r="CP495" s="483">
        <f t="shared" si="971"/>
        <v>0</v>
      </c>
      <c r="CQ495" s="483">
        <f t="shared" si="972"/>
        <v>0</v>
      </c>
      <c r="CR495" s="17"/>
      <c r="CS495" s="483">
        <f t="shared" si="962"/>
        <v>8</v>
      </c>
      <c r="CT495" s="483">
        <f>ROUND(SUM(O495:U495),0)</f>
        <v>110</v>
      </c>
      <c r="CU495" s="483">
        <f t="shared" si="963"/>
        <v>144</v>
      </c>
      <c r="CV495" s="481">
        <f t="shared" si="964"/>
        <v>64</v>
      </c>
      <c r="CW495" s="483">
        <f t="shared" si="965"/>
        <v>32</v>
      </c>
      <c r="CX495" s="483">
        <f t="shared" si="966"/>
        <v>0</v>
      </c>
      <c r="CY495" s="483">
        <f t="shared" si="967"/>
        <v>0</v>
      </c>
      <c r="CZ495" s="483">
        <f t="shared" si="968"/>
        <v>0</v>
      </c>
      <c r="DA495" s="138">
        <f t="shared" si="973"/>
        <v>0</v>
      </c>
    </row>
    <row r="496" spans="1:105">
      <c r="A496" s="561" t="s">
        <v>132</v>
      </c>
      <c r="B496" s="15"/>
      <c r="C496" s="10">
        <f>'4a 1718 CS PC'!AP28</f>
        <v>2.9999999999999997E-4</v>
      </c>
      <c r="D496" s="10">
        <f>'4a 1718 CS PC'!AR28</f>
        <v>4.0000000000000002E-4</v>
      </c>
      <c r="E496" s="10">
        <f>'4b 1819 CS PC'!$AT28</f>
        <v>2.0000000000000001E-4</v>
      </c>
      <c r="F496" s="10">
        <f>'4b 1819 CS PC'!AQ28</f>
        <v>2.9999999999999997E-4</v>
      </c>
      <c r="G496" s="10">
        <f>'4c 1920 CS PC'!AS28</f>
        <v>2.0000000000000001E-4</v>
      </c>
      <c r="H496" s="10">
        <f>'4c 1920 CS PC'!AP28</f>
        <v>2.9999999999999997E-4</v>
      </c>
      <c r="I496" s="481">
        <f t="shared" si="969"/>
        <v>0</v>
      </c>
      <c r="J496" s="481">
        <f t="shared" si="969"/>
        <v>0</v>
      </c>
      <c r="K496" s="481">
        <f t="shared" si="969"/>
        <v>0</v>
      </c>
      <c r="L496" s="481">
        <f t="shared" si="969"/>
        <v>0</v>
      </c>
      <c r="M496" s="481">
        <f t="shared" si="969"/>
        <v>12.155399999999998</v>
      </c>
      <c r="N496" s="481">
        <f t="shared" si="969"/>
        <v>0</v>
      </c>
      <c r="O496" s="481">
        <f t="shared" si="969"/>
        <v>55.475999999999992</v>
      </c>
      <c r="P496" s="521"/>
      <c r="Q496" s="521"/>
      <c r="R496" s="481">
        <f t="shared" si="970"/>
        <v>35</v>
      </c>
      <c r="S496" s="481">
        <f t="shared" si="941"/>
        <v>21</v>
      </c>
      <c r="T496" s="481">
        <f t="shared" si="942"/>
        <v>0</v>
      </c>
      <c r="U496" s="537">
        <f>ROUNDUP(U$470*$E496,0)</f>
        <v>14</v>
      </c>
      <c r="V496" s="483">
        <f t="shared" si="985"/>
        <v>52</v>
      </c>
      <c r="W496" s="481">
        <f t="shared" si="979"/>
        <v>15</v>
      </c>
      <c r="X496" s="481">
        <f t="shared" si="980"/>
        <v>7</v>
      </c>
      <c r="Y496" s="481">
        <f t="shared" si="980"/>
        <v>14</v>
      </c>
      <c r="Z496" s="481">
        <f t="shared" si="980"/>
        <v>4</v>
      </c>
      <c r="AA496" s="481">
        <f t="shared" si="980"/>
        <v>3</v>
      </c>
      <c r="AB496" s="481">
        <f t="shared" si="980"/>
        <v>1</v>
      </c>
      <c r="AC496" s="481">
        <f t="shared" si="980"/>
        <v>0</v>
      </c>
      <c r="AD496" s="481">
        <f t="shared" si="980"/>
        <v>3</v>
      </c>
      <c r="AE496" s="481">
        <f t="shared" si="980"/>
        <v>8</v>
      </c>
      <c r="AF496" s="481">
        <f t="shared" si="980"/>
        <v>4</v>
      </c>
      <c r="AG496" s="481">
        <f t="shared" si="980"/>
        <v>0</v>
      </c>
      <c r="AH496" s="481">
        <f t="shared" si="981"/>
        <v>18</v>
      </c>
      <c r="AI496" s="481">
        <f t="shared" si="981"/>
        <v>6</v>
      </c>
      <c r="AJ496" s="481">
        <f t="shared" si="981"/>
        <v>1</v>
      </c>
      <c r="AK496" s="481">
        <f t="shared" si="981"/>
        <v>0</v>
      </c>
      <c r="AL496" s="481">
        <f t="shared" si="981"/>
        <v>1</v>
      </c>
      <c r="AM496" s="481">
        <f t="shared" si="981"/>
        <v>0</v>
      </c>
      <c r="AN496" s="481">
        <f t="shared" si="981"/>
        <v>0</v>
      </c>
      <c r="AO496" s="483">
        <f t="shared" si="981"/>
        <v>0</v>
      </c>
      <c r="AP496" s="481">
        <f t="shared" si="981"/>
        <v>0</v>
      </c>
      <c r="AQ496" s="481">
        <f t="shared" si="981"/>
        <v>0</v>
      </c>
      <c r="AR496" s="481">
        <f t="shared" si="981"/>
        <v>0</v>
      </c>
      <c r="AS496" s="483">
        <f t="shared" si="949"/>
        <v>0</v>
      </c>
      <c r="AT496" s="481">
        <f t="shared" si="949"/>
        <v>0</v>
      </c>
      <c r="AU496" s="481">
        <f t="shared" si="949"/>
        <v>21</v>
      </c>
      <c r="AV496" s="481">
        <f t="shared" si="949"/>
        <v>0</v>
      </c>
      <c r="AW496" s="481">
        <f t="shared" si="949"/>
        <v>0</v>
      </c>
      <c r="AX496" s="481">
        <f t="shared" si="949"/>
        <v>0</v>
      </c>
      <c r="AY496" s="481">
        <f t="shared" si="949"/>
        <v>0</v>
      </c>
      <c r="AZ496" s="481">
        <f t="shared" si="949"/>
        <v>0</v>
      </c>
      <c r="BA496" s="481">
        <f t="shared" si="949"/>
        <v>0</v>
      </c>
      <c r="BB496" s="481">
        <f t="shared" si="949"/>
        <v>0</v>
      </c>
      <c r="BC496" s="481">
        <f t="shared" si="949"/>
        <v>0</v>
      </c>
      <c r="BD496" s="481">
        <f t="shared" si="949"/>
        <v>0</v>
      </c>
      <c r="BE496" s="481">
        <f t="shared" si="949"/>
        <v>0</v>
      </c>
      <c r="BF496" s="481">
        <f t="shared" si="982"/>
        <v>0</v>
      </c>
      <c r="BG496" s="481">
        <f t="shared" si="982"/>
        <v>0</v>
      </c>
      <c r="BH496" s="481">
        <f t="shared" si="982"/>
        <v>0</v>
      </c>
      <c r="BI496" s="481">
        <f t="shared" si="982"/>
        <v>0</v>
      </c>
      <c r="BJ496" s="481">
        <f t="shared" si="982"/>
        <v>0</v>
      </c>
      <c r="BK496" s="481">
        <f t="shared" si="982"/>
        <v>0</v>
      </c>
      <c r="BL496" s="481">
        <f t="shared" si="982"/>
        <v>0</v>
      </c>
      <c r="BM496" s="481">
        <f t="shared" si="982"/>
        <v>0</v>
      </c>
      <c r="BN496" s="481">
        <f t="shared" si="982"/>
        <v>0</v>
      </c>
      <c r="BO496" s="481">
        <f t="shared" si="982"/>
        <v>0</v>
      </c>
      <c r="BP496" s="481">
        <f t="shared" si="983"/>
        <v>0</v>
      </c>
      <c r="BQ496" s="481">
        <f t="shared" si="983"/>
        <v>0</v>
      </c>
      <c r="BR496" s="481">
        <f t="shared" si="983"/>
        <v>0</v>
      </c>
      <c r="BS496" s="481">
        <f t="shared" si="983"/>
        <v>0</v>
      </c>
      <c r="BT496" s="481">
        <f t="shared" si="983"/>
        <v>0</v>
      </c>
      <c r="BU496" s="481">
        <f t="shared" si="983"/>
        <v>0</v>
      </c>
      <c r="BV496" s="481">
        <f t="shared" si="983"/>
        <v>0</v>
      </c>
      <c r="BW496" s="481">
        <f t="shared" si="983"/>
        <v>0</v>
      </c>
      <c r="BX496" s="481">
        <f t="shared" si="983"/>
        <v>0</v>
      </c>
      <c r="BY496" s="481">
        <f t="shared" si="983"/>
        <v>0</v>
      </c>
      <c r="BZ496" s="481">
        <f t="shared" si="984"/>
        <v>0</v>
      </c>
      <c r="CA496" s="481">
        <f t="shared" si="984"/>
        <v>0</v>
      </c>
      <c r="CB496" s="481">
        <f t="shared" si="984"/>
        <v>0</v>
      </c>
      <c r="CC496" s="481">
        <f t="shared" si="984"/>
        <v>0</v>
      </c>
      <c r="CD496" s="481">
        <f t="shared" si="984"/>
        <v>0</v>
      </c>
      <c r="CE496" s="481">
        <f t="shared" si="984"/>
        <v>0</v>
      </c>
      <c r="CF496" s="481"/>
      <c r="CG496" s="483">
        <f t="shared" si="954"/>
        <v>296</v>
      </c>
      <c r="CH496" s="123"/>
      <c r="CI496" s="123">
        <f t="shared" si="955"/>
        <v>0</v>
      </c>
      <c r="CJ496" s="481">
        <f t="shared" si="956"/>
        <v>0</v>
      </c>
      <c r="CK496" s="483">
        <f t="shared" si="957"/>
        <v>103</v>
      </c>
      <c r="CL496" s="481">
        <f t="shared" si="958"/>
        <v>102</v>
      </c>
      <c r="CM496" s="481">
        <f t="shared" si="959"/>
        <v>68</v>
      </c>
      <c r="CN496" s="481">
        <f t="shared" si="960"/>
        <v>23</v>
      </c>
      <c r="CO496" s="483">
        <f t="shared" si="961"/>
        <v>0</v>
      </c>
      <c r="CP496" s="483">
        <f t="shared" si="971"/>
        <v>0</v>
      </c>
      <c r="CQ496" s="483">
        <f t="shared" si="972"/>
        <v>0</v>
      </c>
      <c r="CR496" s="17"/>
      <c r="CS496" s="483">
        <f t="shared" si="962"/>
        <v>12</v>
      </c>
      <c r="CT496" s="537">
        <f>ROUNDUP(SUM(O496:U496),0)</f>
        <v>126</v>
      </c>
      <c r="CU496" s="481">
        <f t="shared" si="963"/>
        <v>96</v>
      </c>
      <c r="CV496" s="481">
        <f t="shared" si="964"/>
        <v>41</v>
      </c>
      <c r="CW496" s="483">
        <f t="shared" si="965"/>
        <v>21</v>
      </c>
      <c r="CX496" s="483">
        <f t="shared" si="966"/>
        <v>0</v>
      </c>
      <c r="CY496" s="483">
        <f t="shared" si="967"/>
        <v>0</v>
      </c>
      <c r="CZ496" s="483">
        <f t="shared" si="968"/>
        <v>0</v>
      </c>
      <c r="DA496" s="138">
        <f t="shared" si="973"/>
        <v>0</v>
      </c>
    </row>
    <row r="497" spans="1:105">
      <c r="A497" s="561" t="s">
        <v>133</v>
      </c>
      <c r="B497" s="15"/>
      <c r="C497" s="10">
        <f>'4a 1718 CS PC'!AP29</f>
        <v>1.3899999999999999E-2</v>
      </c>
      <c r="D497" s="10">
        <f>'4a 1718 CS PC'!AR29</f>
        <v>1.9599999999999999E-2</v>
      </c>
      <c r="E497" s="10">
        <f>'4b 1819 CS PC'!$AT29</f>
        <v>1.32E-2</v>
      </c>
      <c r="F497" s="10">
        <f>'4b 1819 CS PC'!AQ29</f>
        <v>1.8700000000000001E-2</v>
      </c>
      <c r="G497" s="10">
        <f>'4c 1920 CS PC'!AS29</f>
        <v>1.2999999999999999E-2</v>
      </c>
      <c r="H497" s="10">
        <f>'4c 1920 CS PC'!AP29</f>
        <v>1.8499999999999999E-2</v>
      </c>
      <c r="I497" s="481">
        <f t="shared" si="969"/>
        <v>0</v>
      </c>
      <c r="J497" s="481">
        <f t="shared" si="969"/>
        <v>0</v>
      </c>
      <c r="K497" s="481">
        <f t="shared" si="969"/>
        <v>0</v>
      </c>
      <c r="L497" s="481">
        <f t="shared" si="969"/>
        <v>0</v>
      </c>
      <c r="M497" s="481">
        <f t="shared" si="969"/>
        <v>563.2002</v>
      </c>
      <c r="N497" s="481">
        <f t="shared" si="969"/>
        <v>0</v>
      </c>
      <c r="O497" s="481">
        <f t="shared" si="969"/>
        <v>2570.3879999999999</v>
      </c>
      <c r="P497" s="580"/>
      <c r="Q497" s="521"/>
      <c r="R497" s="481">
        <f t="shared" si="970"/>
        <v>1611</v>
      </c>
      <c r="S497" s="481">
        <f t="shared" si="941"/>
        <v>1379</v>
      </c>
      <c r="T497" s="481">
        <f t="shared" si="942"/>
        <v>0</v>
      </c>
      <c r="U497" s="481">
        <f t="shared" si="978"/>
        <v>873</v>
      </c>
      <c r="V497" s="481">
        <f t="shared" si="985"/>
        <v>3455</v>
      </c>
      <c r="W497" s="481">
        <f t="shared" si="979"/>
        <v>965</v>
      </c>
      <c r="X497" s="481">
        <f t="shared" si="980"/>
        <v>448</v>
      </c>
      <c r="Y497" s="481">
        <f t="shared" si="980"/>
        <v>898</v>
      </c>
      <c r="Z497" s="481">
        <f t="shared" si="980"/>
        <v>247</v>
      </c>
      <c r="AA497" s="481">
        <f t="shared" si="980"/>
        <v>188</v>
      </c>
      <c r="AB497" s="481">
        <f t="shared" si="980"/>
        <v>34</v>
      </c>
      <c r="AC497" s="481">
        <f t="shared" si="980"/>
        <v>24</v>
      </c>
      <c r="AD497" s="481">
        <f t="shared" si="980"/>
        <v>226</v>
      </c>
      <c r="AE497" s="481">
        <f t="shared" si="980"/>
        <v>543</v>
      </c>
      <c r="AF497" s="481">
        <f t="shared" si="980"/>
        <v>286</v>
      </c>
      <c r="AG497" s="481">
        <f t="shared" si="980"/>
        <v>24</v>
      </c>
      <c r="AH497" s="481">
        <f t="shared" si="981"/>
        <v>1188</v>
      </c>
      <c r="AI497" s="481">
        <f t="shared" si="981"/>
        <v>361</v>
      </c>
      <c r="AJ497" s="481">
        <f t="shared" si="981"/>
        <v>52</v>
      </c>
      <c r="AK497" s="481">
        <f t="shared" si="981"/>
        <v>24</v>
      </c>
      <c r="AL497" s="481">
        <f t="shared" si="981"/>
        <v>33</v>
      </c>
      <c r="AM497" s="481">
        <f t="shared" si="981"/>
        <v>0</v>
      </c>
      <c r="AN497" s="481">
        <f t="shared" si="981"/>
        <v>0</v>
      </c>
      <c r="AO497" s="483">
        <f t="shared" si="981"/>
        <v>7</v>
      </c>
      <c r="AP497" s="481">
        <f t="shared" si="981"/>
        <v>0</v>
      </c>
      <c r="AQ497" s="481">
        <f t="shared" si="981"/>
        <v>0</v>
      </c>
      <c r="AR497" s="481">
        <f t="shared" si="981"/>
        <v>0</v>
      </c>
      <c r="AS497" s="483">
        <f t="shared" si="949"/>
        <v>0</v>
      </c>
      <c r="AT497" s="481">
        <f t="shared" si="949"/>
        <v>0</v>
      </c>
      <c r="AU497" s="481">
        <f t="shared" si="949"/>
        <v>1375</v>
      </c>
      <c r="AV497" s="481">
        <f t="shared" si="949"/>
        <v>16</v>
      </c>
      <c r="AW497" s="481">
        <f t="shared" si="949"/>
        <v>0</v>
      </c>
      <c r="AX497" s="481">
        <f t="shared" si="949"/>
        <v>0</v>
      </c>
      <c r="AY497" s="481">
        <f t="shared" si="949"/>
        <v>0</v>
      </c>
      <c r="AZ497" s="481">
        <f t="shared" si="949"/>
        <v>0</v>
      </c>
      <c r="BA497" s="481">
        <f t="shared" si="949"/>
        <v>0</v>
      </c>
      <c r="BB497" s="481">
        <f t="shared" si="949"/>
        <v>0</v>
      </c>
      <c r="BC497" s="481">
        <f t="shared" si="949"/>
        <v>0</v>
      </c>
      <c r="BD497" s="481">
        <f t="shared" si="949"/>
        <v>0</v>
      </c>
      <c r="BE497" s="481">
        <f t="shared" si="949"/>
        <v>0</v>
      </c>
      <c r="BF497" s="481">
        <f t="shared" si="982"/>
        <v>0</v>
      </c>
      <c r="BG497" s="481">
        <f t="shared" si="982"/>
        <v>0</v>
      </c>
      <c r="BH497" s="481">
        <f t="shared" si="982"/>
        <v>0</v>
      </c>
      <c r="BI497" s="481">
        <f t="shared" si="982"/>
        <v>0</v>
      </c>
      <c r="BJ497" s="481">
        <f t="shared" si="982"/>
        <v>0</v>
      </c>
      <c r="BK497" s="481">
        <f t="shared" si="982"/>
        <v>0</v>
      </c>
      <c r="BL497" s="481">
        <f t="shared" si="982"/>
        <v>0</v>
      </c>
      <c r="BM497" s="481">
        <f t="shared" si="982"/>
        <v>0</v>
      </c>
      <c r="BN497" s="481">
        <f t="shared" si="982"/>
        <v>0</v>
      </c>
      <c r="BO497" s="481">
        <f t="shared" si="982"/>
        <v>0</v>
      </c>
      <c r="BP497" s="481">
        <f t="shared" si="983"/>
        <v>0</v>
      </c>
      <c r="BQ497" s="481">
        <f t="shared" si="983"/>
        <v>0</v>
      </c>
      <c r="BR497" s="481">
        <f t="shared" si="983"/>
        <v>0</v>
      </c>
      <c r="BS497" s="481">
        <f t="shared" si="983"/>
        <v>0</v>
      </c>
      <c r="BT497" s="481">
        <f t="shared" si="983"/>
        <v>0</v>
      </c>
      <c r="BU497" s="481">
        <f t="shared" si="983"/>
        <v>0</v>
      </c>
      <c r="BV497" s="481">
        <f t="shared" si="983"/>
        <v>0</v>
      </c>
      <c r="BW497" s="481">
        <f t="shared" si="983"/>
        <v>0</v>
      </c>
      <c r="BX497" s="481">
        <f t="shared" si="983"/>
        <v>0</v>
      </c>
      <c r="BY497" s="481">
        <f t="shared" si="983"/>
        <v>0</v>
      </c>
      <c r="BZ497" s="481">
        <f t="shared" si="984"/>
        <v>0</v>
      </c>
      <c r="CA497" s="481">
        <f t="shared" si="984"/>
        <v>0</v>
      </c>
      <c r="CB497" s="481">
        <f t="shared" si="984"/>
        <v>0</v>
      </c>
      <c r="CC497" s="481">
        <f t="shared" si="984"/>
        <v>0</v>
      </c>
      <c r="CD497" s="481">
        <f t="shared" si="984"/>
        <v>0</v>
      </c>
      <c r="CE497" s="481">
        <f t="shared" si="984"/>
        <v>0</v>
      </c>
      <c r="CF497" s="481"/>
      <c r="CG497" s="483">
        <f t="shared" si="954"/>
        <v>17391</v>
      </c>
      <c r="CH497" s="123"/>
      <c r="CI497" s="123">
        <f t="shared" si="955"/>
        <v>0</v>
      </c>
      <c r="CJ497" s="481">
        <f t="shared" si="956"/>
        <v>0</v>
      </c>
      <c r="CK497" s="483">
        <f t="shared" si="957"/>
        <v>4745</v>
      </c>
      <c r="CL497" s="483">
        <f t="shared" si="958"/>
        <v>6672</v>
      </c>
      <c r="CM497" s="481">
        <f t="shared" si="959"/>
        <v>4467</v>
      </c>
      <c r="CN497" s="481">
        <f t="shared" si="960"/>
        <v>1491</v>
      </c>
      <c r="CO497" s="483">
        <f t="shared" si="961"/>
        <v>16</v>
      </c>
      <c r="CP497" s="483">
        <f t="shared" si="971"/>
        <v>0</v>
      </c>
      <c r="CQ497" s="483">
        <f t="shared" si="972"/>
        <v>0</v>
      </c>
      <c r="CR497" s="17"/>
      <c r="CS497" s="537">
        <f>ROUNDUP(SUM(I497:N497),0)</f>
        <v>564</v>
      </c>
      <c r="CT497" s="483">
        <f>ROUND(SUM(O497:U497),0)</f>
        <v>6433</v>
      </c>
      <c r="CU497" s="481">
        <f t="shared" si="963"/>
        <v>6259</v>
      </c>
      <c r="CV497" s="481">
        <f t="shared" si="964"/>
        <v>2744</v>
      </c>
      <c r="CW497" s="483">
        <f t="shared" si="965"/>
        <v>1391</v>
      </c>
      <c r="CX497" s="483">
        <f t="shared" si="966"/>
        <v>0</v>
      </c>
      <c r="CY497" s="483">
        <f t="shared" si="967"/>
        <v>0</v>
      </c>
      <c r="CZ497" s="483">
        <f t="shared" si="968"/>
        <v>0</v>
      </c>
      <c r="DA497" s="138">
        <f t="shared" si="973"/>
        <v>0</v>
      </c>
    </row>
    <row r="498" spans="1:105">
      <c r="A498" s="561" t="s">
        <v>134</v>
      </c>
      <c r="B498" s="15"/>
      <c r="C498" s="10">
        <f>'4a 1718 CS PC'!AP30</f>
        <v>2.2000000000000001E-3</v>
      </c>
      <c r="D498" s="10">
        <f>'4a 1718 CS PC'!AR30</f>
        <v>3.2000000000000002E-3</v>
      </c>
      <c r="E498" s="10">
        <f>'4b 1819 CS PC'!$AT30</f>
        <v>2.0999999999999999E-3</v>
      </c>
      <c r="F498" s="10">
        <f>'4b 1819 CS PC'!AQ30</f>
        <v>3.0000000000000001E-3</v>
      </c>
      <c r="G498" s="10">
        <f>'4c 1920 CS PC'!AS30</f>
        <v>2.2000000000000001E-3</v>
      </c>
      <c r="H498" s="10">
        <f>'4c 1920 CS PC'!AP30</f>
        <v>3.0999999999999999E-3</v>
      </c>
      <c r="I498" s="481">
        <f t="shared" si="969"/>
        <v>0</v>
      </c>
      <c r="J498" s="481">
        <f t="shared" si="969"/>
        <v>0</v>
      </c>
      <c r="K498" s="481">
        <f t="shared" si="969"/>
        <v>0</v>
      </c>
      <c r="L498" s="481">
        <f t="shared" si="969"/>
        <v>0</v>
      </c>
      <c r="M498" s="481">
        <f t="shared" si="969"/>
        <v>89.139600000000002</v>
      </c>
      <c r="N498" s="481">
        <f t="shared" si="969"/>
        <v>0</v>
      </c>
      <c r="O498" s="481">
        <f t="shared" si="969"/>
        <v>406.82400000000001</v>
      </c>
      <c r="P498" s="521"/>
      <c r="Q498" s="521"/>
      <c r="R498" s="481">
        <f t="shared" si="970"/>
        <v>255</v>
      </c>
      <c r="S498" s="481">
        <f t="shared" si="941"/>
        <v>219</v>
      </c>
      <c r="T498" s="481">
        <f t="shared" si="942"/>
        <v>0</v>
      </c>
      <c r="U498" s="481">
        <f t="shared" si="978"/>
        <v>139</v>
      </c>
      <c r="V498" s="481">
        <f t="shared" si="985"/>
        <v>550</v>
      </c>
      <c r="W498" s="481">
        <f t="shared" si="979"/>
        <v>153</v>
      </c>
      <c r="X498" s="481">
        <f t="shared" si="980"/>
        <v>76</v>
      </c>
      <c r="Y498" s="481">
        <f t="shared" si="980"/>
        <v>152</v>
      </c>
      <c r="Z498" s="481">
        <f t="shared" si="980"/>
        <v>42</v>
      </c>
      <c r="AA498" s="481">
        <f t="shared" si="980"/>
        <v>32</v>
      </c>
      <c r="AB498" s="481">
        <f t="shared" si="980"/>
        <v>6</v>
      </c>
      <c r="AC498" s="481">
        <f t="shared" si="980"/>
        <v>4</v>
      </c>
      <c r="AD498" s="481">
        <f t="shared" si="980"/>
        <v>38</v>
      </c>
      <c r="AE498" s="481">
        <f t="shared" si="980"/>
        <v>92</v>
      </c>
      <c r="AF498" s="481">
        <f t="shared" si="980"/>
        <v>48</v>
      </c>
      <c r="AG498" s="481">
        <f t="shared" si="980"/>
        <v>4</v>
      </c>
      <c r="AH498" s="481">
        <f t="shared" si="981"/>
        <v>201</v>
      </c>
      <c r="AI498" s="481">
        <f t="shared" si="981"/>
        <v>61</v>
      </c>
      <c r="AJ498" s="481">
        <f t="shared" si="981"/>
        <v>9</v>
      </c>
      <c r="AK498" s="481">
        <f t="shared" si="981"/>
        <v>4</v>
      </c>
      <c r="AL498" s="481">
        <f t="shared" si="981"/>
        <v>6</v>
      </c>
      <c r="AM498" s="481">
        <f t="shared" si="981"/>
        <v>0</v>
      </c>
      <c r="AN498" s="481">
        <f t="shared" si="981"/>
        <v>0</v>
      </c>
      <c r="AO498" s="483">
        <f t="shared" si="981"/>
        <v>1</v>
      </c>
      <c r="AP498" s="481">
        <f t="shared" si="981"/>
        <v>0</v>
      </c>
      <c r="AQ498" s="481">
        <f t="shared" si="981"/>
        <v>0</v>
      </c>
      <c r="AR498" s="481">
        <f t="shared" si="981"/>
        <v>0</v>
      </c>
      <c r="AS498" s="483">
        <f t="shared" si="949"/>
        <v>0</v>
      </c>
      <c r="AT498" s="481">
        <f t="shared" si="949"/>
        <v>0</v>
      </c>
      <c r="AU498" s="481">
        <f t="shared" si="949"/>
        <v>233</v>
      </c>
      <c r="AV498" s="481">
        <f t="shared" si="949"/>
        <v>3</v>
      </c>
      <c r="AW498" s="481">
        <f t="shared" si="949"/>
        <v>0</v>
      </c>
      <c r="AX498" s="481">
        <f t="shared" si="949"/>
        <v>0</v>
      </c>
      <c r="AY498" s="481">
        <f t="shared" si="949"/>
        <v>0</v>
      </c>
      <c r="AZ498" s="481">
        <f t="shared" si="949"/>
        <v>0</v>
      </c>
      <c r="BA498" s="481">
        <f t="shared" si="949"/>
        <v>0</v>
      </c>
      <c r="BB498" s="481">
        <f t="shared" si="949"/>
        <v>0</v>
      </c>
      <c r="BC498" s="481">
        <f t="shared" si="949"/>
        <v>0</v>
      </c>
      <c r="BD498" s="481">
        <f t="shared" si="949"/>
        <v>0</v>
      </c>
      <c r="BE498" s="481">
        <f t="shared" si="949"/>
        <v>0</v>
      </c>
      <c r="BF498" s="481">
        <f t="shared" si="982"/>
        <v>0</v>
      </c>
      <c r="BG498" s="481">
        <f t="shared" si="982"/>
        <v>0</v>
      </c>
      <c r="BH498" s="481">
        <f t="shared" si="982"/>
        <v>0</v>
      </c>
      <c r="BI498" s="481">
        <f t="shared" si="982"/>
        <v>0</v>
      </c>
      <c r="BJ498" s="481">
        <f t="shared" si="982"/>
        <v>0</v>
      </c>
      <c r="BK498" s="481">
        <f t="shared" si="982"/>
        <v>0</v>
      </c>
      <c r="BL498" s="481">
        <f t="shared" si="982"/>
        <v>0</v>
      </c>
      <c r="BM498" s="481">
        <f t="shared" si="982"/>
        <v>0</v>
      </c>
      <c r="BN498" s="481">
        <f t="shared" si="982"/>
        <v>0</v>
      </c>
      <c r="BO498" s="481">
        <f t="shared" si="982"/>
        <v>0</v>
      </c>
      <c r="BP498" s="481">
        <f t="shared" si="983"/>
        <v>0</v>
      </c>
      <c r="BQ498" s="481">
        <f t="shared" si="983"/>
        <v>0</v>
      </c>
      <c r="BR498" s="481">
        <f t="shared" si="983"/>
        <v>0</v>
      </c>
      <c r="BS498" s="481">
        <f t="shared" si="983"/>
        <v>0</v>
      </c>
      <c r="BT498" s="481">
        <f t="shared" si="983"/>
        <v>0</v>
      </c>
      <c r="BU498" s="481">
        <f t="shared" si="983"/>
        <v>0</v>
      </c>
      <c r="BV498" s="481">
        <f t="shared" si="983"/>
        <v>0</v>
      </c>
      <c r="BW498" s="481">
        <f t="shared" si="983"/>
        <v>0</v>
      </c>
      <c r="BX498" s="481">
        <f t="shared" si="983"/>
        <v>0</v>
      </c>
      <c r="BY498" s="481">
        <f t="shared" si="983"/>
        <v>0</v>
      </c>
      <c r="BZ498" s="481">
        <f t="shared" si="984"/>
        <v>0</v>
      </c>
      <c r="CA498" s="481">
        <f t="shared" si="984"/>
        <v>0</v>
      </c>
      <c r="CB498" s="481">
        <f t="shared" si="984"/>
        <v>0</v>
      </c>
      <c r="CC498" s="481">
        <f t="shared" si="984"/>
        <v>0</v>
      </c>
      <c r="CD498" s="481">
        <f t="shared" si="984"/>
        <v>0</v>
      </c>
      <c r="CE498" s="481">
        <f t="shared" si="984"/>
        <v>0</v>
      </c>
      <c r="CF498" s="481"/>
      <c r="CG498" s="481">
        <f t="shared" si="954"/>
        <v>2824</v>
      </c>
      <c r="CH498" s="123"/>
      <c r="CI498" s="123">
        <f t="shared" si="955"/>
        <v>0</v>
      </c>
      <c r="CJ498" s="481">
        <f t="shared" si="956"/>
        <v>0</v>
      </c>
      <c r="CK498" s="481">
        <f t="shared" si="957"/>
        <v>751</v>
      </c>
      <c r="CL498" s="483">
        <f t="shared" si="958"/>
        <v>1061</v>
      </c>
      <c r="CM498" s="481">
        <f t="shared" si="959"/>
        <v>756</v>
      </c>
      <c r="CN498" s="481">
        <f t="shared" si="960"/>
        <v>253</v>
      </c>
      <c r="CO498" s="483">
        <f t="shared" si="961"/>
        <v>3</v>
      </c>
      <c r="CP498" s="483">
        <f t="shared" si="971"/>
        <v>0</v>
      </c>
      <c r="CQ498" s="483">
        <f t="shared" si="972"/>
        <v>0</v>
      </c>
      <c r="CR498" s="17"/>
      <c r="CS498" s="483">
        <f t="shared" ref="CS498:CS507" si="986">ROUND(SUM(I498:N498),0)</f>
        <v>89</v>
      </c>
      <c r="CT498" s="483">
        <f>ROUND(SUM(O498:U498),0)</f>
        <v>1020</v>
      </c>
      <c r="CU498" s="483">
        <f t="shared" si="963"/>
        <v>1015</v>
      </c>
      <c r="CV498" s="481">
        <f t="shared" si="964"/>
        <v>464</v>
      </c>
      <c r="CW498" s="483">
        <f t="shared" si="965"/>
        <v>236</v>
      </c>
      <c r="CX498" s="483">
        <f t="shared" si="966"/>
        <v>0</v>
      </c>
      <c r="CY498" s="483">
        <f t="shared" si="967"/>
        <v>0</v>
      </c>
      <c r="CZ498" s="483">
        <f t="shared" si="968"/>
        <v>0</v>
      </c>
      <c r="DA498" s="138">
        <f t="shared" si="973"/>
        <v>0</v>
      </c>
    </row>
    <row r="499" spans="1:105">
      <c r="A499" s="561" t="s">
        <v>135</v>
      </c>
      <c r="B499" s="15"/>
      <c r="C499" s="10">
        <f>'4a 1718 CS PC'!AP31</f>
        <v>1.9E-3</v>
      </c>
      <c r="D499" s="10">
        <f>'4a 1718 CS PC'!AR31</f>
        <v>2.7000000000000001E-3</v>
      </c>
      <c r="E499" s="10">
        <f>'4b 1819 CS PC'!$AT31</f>
        <v>1.9E-3</v>
      </c>
      <c r="F499" s="10">
        <f>'4b 1819 CS PC'!AQ31</f>
        <v>2.7000000000000001E-3</v>
      </c>
      <c r="G499" s="10">
        <f>'4c 1920 CS PC'!AS31</f>
        <v>1.9E-3</v>
      </c>
      <c r="H499" s="10">
        <f>'4c 1920 CS PC'!AP31</f>
        <v>2.7000000000000001E-3</v>
      </c>
      <c r="I499" s="481">
        <f t="shared" si="969"/>
        <v>0</v>
      </c>
      <c r="J499" s="481">
        <f t="shared" si="969"/>
        <v>0</v>
      </c>
      <c r="K499" s="481">
        <f t="shared" si="969"/>
        <v>0</v>
      </c>
      <c r="L499" s="481">
        <f t="shared" si="969"/>
        <v>0</v>
      </c>
      <c r="M499" s="481">
        <f t="shared" si="969"/>
        <v>76.984200000000001</v>
      </c>
      <c r="N499" s="481">
        <f t="shared" si="969"/>
        <v>0</v>
      </c>
      <c r="O499" s="481">
        <f t="shared" si="969"/>
        <v>351.34800000000001</v>
      </c>
      <c r="P499" s="521"/>
      <c r="Q499" s="521"/>
      <c r="R499" s="481">
        <f t="shared" si="970"/>
        <v>220</v>
      </c>
      <c r="S499" s="481">
        <f t="shared" si="941"/>
        <v>199</v>
      </c>
      <c r="T499" s="481">
        <f t="shared" si="942"/>
        <v>0</v>
      </c>
      <c r="U499" s="481">
        <f t="shared" si="978"/>
        <v>126</v>
      </c>
      <c r="V499" s="481">
        <f t="shared" si="985"/>
        <v>497</v>
      </c>
      <c r="W499" s="481">
        <f t="shared" si="979"/>
        <v>139</v>
      </c>
      <c r="X499" s="481">
        <f t="shared" si="980"/>
        <v>65</v>
      </c>
      <c r="Y499" s="481">
        <f t="shared" si="980"/>
        <v>131</v>
      </c>
      <c r="Z499" s="481">
        <f t="shared" si="980"/>
        <v>36</v>
      </c>
      <c r="AA499" s="481">
        <f t="shared" si="980"/>
        <v>27</v>
      </c>
      <c r="AB499" s="481">
        <f t="shared" si="980"/>
        <v>5</v>
      </c>
      <c r="AC499" s="481">
        <f t="shared" si="980"/>
        <v>4</v>
      </c>
      <c r="AD499" s="481">
        <f t="shared" si="980"/>
        <v>33</v>
      </c>
      <c r="AE499" s="481">
        <f t="shared" si="980"/>
        <v>79</v>
      </c>
      <c r="AF499" s="481">
        <f t="shared" si="980"/>
        <v>42</v>
      </c>
      <c r="AG499" s="481">
        <f t="shared" si="980"/>
        <v>4</v>
      </c>
      <c r="AH499" s="481">
        <f t="shared" si="981"/>
        <v>174</v>
      </c>
      <c r="AI499" s="481">
        <f t="shared" si="981"/>
        <v>53</v>
      </c>
      <c r="AJ499" s="481">
        <f t="shared" si="981"/>
        <v>8</v>
      </c>
      <c r="AK499" s="481">
        <f t="shared" si="981"/>
        <v>4</v>
      </c>
      <c r="AL499" s="481">
        <f t="shared" si="981"/>
        <v>5</v>
      </c>
      <c r="AM499" s="481">
        <f t="shared" si="981"/>
        <v>0</v>
      </c>
      <c r="AN499" s="481">
        <f t="shared" si="981"/>
        <v>0</v>
      </c>
      <c r="AO499" s="483">
        <f t="shared" si="981"/>
        <v>1</v>
      </c>
      <c r="AP499" s="481">
        <f t="shared" si="981"/>
        <v>0</v>
      </c>
      <c r="AQ499" s="481">
        <f t="shared" si="981"/>
        <v>0</v>
      </c>
      <c r="AR499" s="481">
        <f t="shared" si="981"/>
        <v>0</v>
      </c>
      <c r="AS499" s="483">
        <f t="shared" si="949"/>
        <v>0</v>
      </c>
      <c r="AT499" s="481">
        <f t="shared" si="949"/>
        <v>0</v>
      </c>
      <c r="AU499" s="481">
        <f t="shared" si="949"/>
        <v>201</v>
      </c>
      <c r="AV499" s="481">
        <f t="shared" si="949"/>
        <v>2</v>
      </c>
      <c r="AW499" s="481">
        <f t="shared" si="949"/>
        <v>0</v>
      </c>
      <c r="AX499" s="481">
        <f t="shared" si="949"/>
        <v>0</v>
      </c>
      <c r="AY499" s="481">
        <f t="shared" si="949"/>
        <v>0</v>
      </c>
      <c r="AZ499" s="481">
        <f t="shared" si="949"/>
        <v>0</v>
      </c>
      <c r="BA499" s="481">
        <f t="shared" si="949"/>
        <v>0</v>
      </c>
      <c r="BB499" s="481">
        <f t="shared" si="949"/>
        <v>0</v>
      </c>
      <c r="BC499" s="481">
        <f t="shared" si="949"/>
        <v>0</v>
      </c>
      <c r="BD499" s="481">
        <f t="shared" si="949"/>
        <v>0</v>
      </c>
      <c r="BE499" s="481">
        <f t="shared" si="949"/>
        <v>0</v>
      </c>
      <c r="BF499" s="481">
        <f t="shared" si="982"/>
        <v>0</v>
      </c>
      <c r="BG499" s="481">
        <f t="shared" si="982"/>
        <v>0</v>
      </c>
      <c r="BH499" s="481">
        <f t="shared" si="982"/>
        <v>0</v>
      </c>
      <c r="BI499" s="481">
        <f t="shared" si="982"/>
        <v>0</v>
      </c>
      <c r="BJ499" s="481">
        <f t="shared" si="982"/>
        <v>0</v>
      </c>
      <c r="BK499" s="481">
        <f t="shared" si="982"/>
        <v>0</v>
      </c>
      <c r="BL499" s="481">
        <f t="shared" si="982"/>
        <v>0</v>
      </c>
      <c r="BM499" s="481">
        <f t="shared" si="982"/>
        <v>0</v>
      </c>
      <c r="BN499" s="481">
        <f t="shared" si="982"/>
        <v>0</v>
      </c>
      <c r="BO499" s="481">
        <f t="shared" si="982"/>
        <v>0</v>
      </c>
      <c r="BP499" s="481">
        <f t="shared" si="983"/>
        <v>0</v>
      </c>
      <c r="BQ499" s="481">
        <f t="shared" si="983"/>
        <v>0</v>
      </c>
      <c r="BR499" s="481">
        <f t="shared" si="983"/>
        <v>0</v>
      </c>
      <c r="BS499" s="481">
        <f t="shared" si="983"/>
        <v>0</v>
      </c>
      <c r="BT499" s="481">
        <f t="shared" si="983"/>
        <v>0</v>
      </c>
      <c r="BU499" s="481">
        <f t="shared" si="983"/>
        <v>0</v>
      </c>
      <c r="BV499" s="481">
        <f t="shared" si="983"/>
        <v>0</v>
      </c>
      <c r="BW499" s="481">
        <f t="shared" si="983"/>
        <v>0</v>
      </c>
      <c r="BX499" s="481">
        <f t="shared" si="983"/>
        <v>0</v>
      </c>
      <c r="BY499" s="481">
        <f t="shared" si="983"/>
        <v>0</v>
      </c>
      <c r="BZ499" s="481">
        <f t="shared" si="984"/>
        <v>0</v>
      </c>
      <c r="CA499" s="481">
        <f t="shared" si="984"/>
        <v>0</v>
      </c>
      <c r="CB499" s="481">
        <f t="shared" si="984"/>
        <v>0</v>
      </c>
      <c r="CC499" s="481">
        <f t="shared" si="984"/>
        <v>0</v>
      </c>
      <c r="CD499" s="481">
        <f t="shared" si="984"/>
        <v>0</v>
      </c>
      <c r="CE499" s="481">
        <f t="shared" si="984"/>
        <v>0</v>
      </c>
      <c r="CF499" s="481"/>
      <c r="CG499" s="481">
        <f t="shared" si="954"/>
        <v>2483</v>
      </c>
      <c r="CH499" s="123"/>
      <c r="CI499" s="123">
        <f t="shared" si="955"/>
        <v>0</v>
      </c>
      <c r="CJ499" s="481">
        <f t="shared" si="956"/>
        <v>0</v>
      </c>
      <c r="CK499" s="481">
        <f t="shared" si="957"/>
        <v>648</v>
      </c>
      <c r="CL499" s="483">
        <f t="shared" si="958"/>
        <v>961</v>
      </c>
      <c r="CM499" s="481">
        <f t="shared" si="959"/>
        <v>653</v>
      </c>
      <c r="CN499" s="481">
        <f t="shared" si="960"/>
        <v>219</v>
      </c>
      <c r="CO499" s="483">
        <f t="shared" si="961"/>
        <v>2</v>
      </c>
      <c r="CP499" s="483">
        <f t="shared" si="971"/>
        <v>0</v>
      </c>
      <c r="CQ499" s="483">
        <f t="shared" si="972"/>
        <v>0</v>
      </c>
      <c r="CR499" s="17"/>
      <c r="CS499" s="483">
        <f t="shared" si="986"/>
        <v>77</v>
      </c>
      <c r="CT499" s="483">
        <f>ROUND(SUM(O499:U499),0)</f>
        <v>896</v>
      </c>
      <c r="CU499" s="483">
        <f t="shared" si="963"/>
        <v>904</v>
      </c>
      <c r="CV499" s="481">
        <f t="shared" si="964"/>
        <v>403</v>
      </c>
      <c r="CW499" s="483">
        <f t="shared" si="965"/>
        <v>203</v>
      </c>
      <c r="CX499" s="483">
        <f t="shared" si="966"/>
        <v>0</v>
      </c>
      <c r="CY499" s="483">
        <f t="shared" si="967"/>
        <v>0</v>
      </c>
      <c r="CZ499" s="483">
        <f t="shared" si="968"/>
        <v>0</v>
      </c>
      <c r="DA499" s="138">
        <f t="shared" si="973"/>
        <v>0</v>
      </c>
    </row>
    <row r="500" spans="1:105">
      <c r="A500" s="561" t="s">
        <v>136</v>
      </c>
      <c r="B500" s="15"/>
      <c r="C500" s="10">
        <f>'4a 1718 CS PC'!AP32</f>
        <v>6.59E-2</v>
      </c>
      <c r="D500" s="10">
        <f>'4a 1718 CS PC'!AR32</f>
        <v>9.2799999999999994E-2</v>
      </c>
      <c r="E500" s="10">
        <f>'4b 1819 CS PC'!$AT32</f>
        <v>6.2799999999999995E-2</v>
      </c>
      <c r="F500" s="10">
        <f>'4b 1819 CS PC'!AQ32</f>
        <v>8.8999999999999996E-2</v>
      </c>
      <c r="G500" s="10">
        <f>'4c 1920 CS PC'!AS32</f>
        <v>6.1800000000000001E-2</v>
      </c>
      <c r="H500" s="10">
        <f>'4c 1920 CS PC'!AP32</f>
        <v>8.7800000000000003E-2</v>
      </c>
      <c r="I500" s="481">
        <f t="shared" si="969"/>
        <v>0</v>
      </c>
      <c r="J500" s="481">
        <f t="shared" si="969"/>
        <v>0</v>
      </c>
      <c r="K500" s="481">
        <f t="shared" si="969"/>
        <v>0</v>
      </c>
      <c r="L500" s="481">
        <f t="shared" si="969"/>
        <v>0</v>
      </c>
      <c r="M500" s="481">
        <f t="shared" si="969"/>
        <v>2670.1361999999999</v>
      </c>
      <c r="N500" s="481">
        <f t="shared" si="969"/>
        <v>0</v>
      </c>
      <c r="O500" s="481">
        <f t="shared" si="969"/>
        <v>12186.227999999999</v>
      </c>
      <c r="P500" s="521"/>
      <c r="Q500" s="521"/>
      <c r="R500" s="481">
        <f t="shared" si="970"/>
        <v>7639</v>
      </c>
      <c r="S500" s="481">
        <f t="shared" si="941"/>
        <v>6561</v>
      </c>
      <c r="T500" s="481">
        <f t="shared" si="942"/>
        <v>0</v>
      </c>
      <c r="U500" s="481">
        <f t="shared" si="978"/>
        <v>4153</v>
      </c>
      <c r="V500" s="481">
        <f t="shared" si="985"/>
        <v>16440</v>
      </c>
      <c r="W500" s="481">
        <f t="shared" si="979"/>
        <v>4590</v>
      </c>
      <c r="X500" s="523">
        <f>ROUNDUP(X$470*$G500,0)</f>
        <v>2130</v>
      </c>
      <c r="Y500" s="481">
        <f t="shared" si="980"/>
        <v>4271</v>
      </c>
      <c r="Z500" s="523">
        <f>ROUNDDOWN(Z$470*$G500,0)</f>
        <v>1175</v>
      </c>
      <c r="AA500" s="481">
        <f t="shared" si="980"/>
        <v>892</v>
      </c>
      <c r="AB500" s="481">
        <f t="shared" si="980"/>
        <v>160</v>
      </c>
      <c r="AC500" s="481">
        <f t="shared" si="980"/>
        <v>116</v>
      </c>
      <c r="AD500" s="481">
        <f t="shared" si="980"/>
        <v>1076</v>
      </c>
      <c r="AE500" s="523">
        <f>ROUNDDOWN(AE$470*$G500,0)</f>
        <v>2580</v>
      </c>
      <c r="AF500" s="523">
        <f>ROUNDUP(AF$470*$G500,0)</f>
        <v>1362</v>
      </c>
      <c r="AG500" s="481">
        <f t="shared" si="980"/>
        <v>116</v>
      </c>
      <c r="AH500" s="481">
        <f t="shared" si="981"/>
        <v>5649</v>
      </c>
      <c r="AI500" s="481">
        <f t="shared" si="981"/>
        <v>1718</v>
      </c>
      <c r="AJ500" s="481">
        <f t="shared" si="981"/>
        <v>248</v>
      </c>
      <c r="AK500" s="481">
        <f t="shared" si="981"/>
        <v>116</v>
      </c>
      <c r="AL500" s="481">
        <f t="shared" si="981"/>
        <v>157</v>
      </c>
      <c r="AM500" s="481">
        <f t="shared" si="981"/>
        <v>0</v>
      </c>
      <c r="AN500" s="481">
        <f t="shared" si="981"/>
        <v>0</v>
      </c>
      <c r="AO500" s="483">
        <f t="shared" si="981"/>
        <v>32</v>
      </c>
      <c r="AP500" s="481">
        <f t="shared" si="981"/>
        <v>0</v>
      </c>
      <c r="AQ500" s="481">
        <f t="shared" si="981"/>
        <v>0</v>
      </c>
      <c r="AR500" s="481">
        <f t="shared" si="981"/>
        <v>0</v>
      </c>
      <c r="AS500" s="483">
        <f t="shared" si="949"/>
        <v>0</v>
      </c>
      <c r="AT500" s="481">
        <f t="shared" si="949"/>
        <v>0</v>
      </c>
      <c r="AU500" s="481">
        <f t="shared" si="949"/>
        <v>6537</v>
      </c>
      <c r="AV500" s="481">
        <f t="shared" si="949"/>
        <v>76</v>
      </c>
      <c r="AW500" s="481">
        <f t="shared" si="949"/>
        <v>0</v>
      </c>
      <c r="AX500" s="481">
        <f t="shared" si="949"/>
        <v>0</v>
      </c>
      <c r="AY500" s="481">
        <f t="shared" si="949"/>
        <v>0</v>
      </c>
      <c r="AZ500" s="481">
        <f t="shared" si="949"/>
        <v>0</v>
      </c>
      <c r="BA500" s="481">
        <f t="shared" si="949"/>
        <v>0</v>
      </c>
      <c r="BB500" s="481">
        <f t="shared" si="949"/>
        <v>0</v>
      </c>
      <c r="BC500" s="481">
        <f t="shared" si="949"/>
        <v>0</v>
      </c>
      <c r="BD500" s="481">
        <f t="shared" si="949"/>
        <v>0</v>
      </c>
      <c r="BE500" s="481">
        <f t="shared" si="949"/>
        <v>0</v>
      </c>
      <c r="BF500" s="481">
        <f t="shared" ref="BF500:BO506" si="987">ROUND(BF$470*$G500,0)</f>
        <v>0</v>
      </c>
      <c r="BG500" s="481">
        <f t="shared" si="987"/>
        <v>0</v>
      </c>
      <c r="BH500" s="481">
        <f t="shared" si="987"/>
        <v>0</v>
      </c>
      <c r="BI500" s="481">
        <f t="shared" si="987"/>
        <v>0</v>
      </c>
      <c r="BJ500" s="481">
        <f t="shared" si="987"/>
        <v>0</v>
      </c>
      <c r="BK500" s="481">
        <f t="shared" si="987"/>
        <v>0</v>
      </c>
      <c r="BL500" s="481">
        <f t="shared" si="987"/>
        <v>0</v>
      </c>
      <c r="BM500" s="481">
        <f t="shared" si="987"/>
        <v>0</v>
      </c>
      <c r="BN500" s="481">
        <f t="shared" si="987"/>
        <v>0</v>
      </c>
      <c r="BO500" s="481">
        <f t="shared" si="987"/>
        <v>0</v>
      </c>
      <c r="BP500" s="481">
        <f t="shared" ref="BP500:BY506" si="988">ROUND(BP$470*$G500,0)</f>
        <v>0</v>
      </c>
      <c r="BQ500" s="481">
        <f t="shared" si="988"/>
        <v>0</v>
      </c>
      <c r="BR500" s="481">
        <f t="shared" si="988"/>
        <v>0</v>
      </c>
      <c r="BS500" s="481">
        <f t="shared" si="988"/>
        <v>0</v>
      </c>
      <c r="BT500" s="481">
        <f t="shared" si="988"/>
        <v>0</v>
      </c>
      <c r="BU500" s="481">
        <f t="shared" si="988"/>
        <v>0</v>
      </c>
      <c r="BV500" s="481">
        <f t="shared" si="988"/>
        <v>0</v>
      </c>
      <c r="BW500" s="481">
        <f t="shared" si="988"/>
        <v>0</v>
      </c>
      <c r="BX500" s="481">
        <f t="shared" si="988"/>
        <v>0</v>
      </c>
      <c r="BY500" s="481">
        <f t="shared" si="988"/>
        <v>0</v>
      </c>
      <c r="BZ500" s="481">
        <f t="shared" ref="BZ500:CE506" si="989">ROUND(BZ$470*$G500,0)</f>
        <v>0</v>
      </c>
      <c r="CA500" s="481">
        <f t="shared" si="989"/>
        <v>0</v>
      </c>
      <c r="CB500" s="481">
        <f t="shared" si="989"/>
        <v>0</v>
      </c>
      <c r="CC500" s="481">
        <f t="shared" si="989"/>
        <v>0</v>
      </c>
      <c r="CD500" s="481">
        <f t="shared" si="989"/>
        <v>0</v>
      </c>
      <c r="CE500" s="481">
        <f t="shared" si="989"/>
        <v>0</v>
      </c>
      <c r="CF500" s="481"/>
      <c r="CG500" s="481">
        <f t="shared" si="954"/>
        <v>82650</v>
      </c>
      <c r="CH500" s="123"/>
      <c r="CI500" s="123">
        <f t="shared" si="955"/>
        <v>0</v>
      </c>
      <c r="CJ500" s="481">
        <f t="shared" si="956"/>
        <v>0</v>
      </c>
      <c r="CK500" s="481">
        <f t="shared" si="957"/>
        <v>22495</v>
      </c>
      <c r="CL500" s="481">
        <f t="shared" si="958"/>
        <v>31744</v>
      </c>
      <c r="CM500" s="481">
        <f t="shared" si="959"/>
        <v>21245</v>
      </c>
      <c r="CN500" s="481">
        <f t="shared" si="960"/>
        <v>7090</v>
      </c>
      <c r="CO500" s="483">
        <f t="shared" si="961"/>
        <v>76</v>
      </c>
      <c r="CP500" s="483">
        <f t="shared" si="971"/>
        <v>0</v>
      </c>
      <c r="CQ500" s="483">
        <f t="shared" si="972"/>
        <v>0</v>
      </c>
      <c r="CR500" s="17"/>
      <c r="CS500" s="483">
        <f t="shared" si="986"/>
        <v>2670</v>
      </c>
      <c r="CT500" s="483">
        <f>ROUND(SUM(O500:U500),0)</f>
        <v>30539</v>
      </c>
      <c r="CU500" s="481">
        <f t="shared" si="963"/>
        <v>29774</v>
      </c>
      <c r="CV500" s="483">
        <f t="shared" si="964"/>
        <v>13054</v>
      </c>
      <c r="CW500" s="483">
        <f t="shared" si="965"/>
        <v>6613</v>
      </c>
      <c r="CX500" s="483">
        <f t="shared" si="966"/>
        <v>0</v>
      </c>
      <c r="CY500" s="483">
        <f t="shared" si="967"/>
        <v>0</v>
      </c>
      <c r="CZ500" s="483">
        <f t="shared" si="968"/>
        <v>0</v>
      </c>
      <c r="DA500" s="138">
        <f t="shared" si="973"/>
        <v>0</v>
      </c>
    </row>
    <row r="501" spans="1:105">
      <c r="A501" s="561" t="s">
        <v>137</v>
      </c>
      <c r="B501" s="15"/>
      <c r="C501" s="10">
        <f>'4a 1718 CS PC'!AP33</f>
        <v>4.4999999999999997E-3</v>
      </c>
      <c r="D501" s="10">
        <f>'4a 1718 CS PC'!AR33</f>
        <v>6.4000000000000003E-3</v>
      </c>
      <c r="E501" s="10">
        <f>'4b 1819 CS PC'!$AT33</f>
        <v>4.4000000000000003E-3</v>
      </c>
      <c r="F501" s="10">
        <f>'4b 1819 CS PC'!AQ33</f>
        <v>6.1999999999999998E-3</v>
      </c>
      <c r="G501" s="10">
        <f>'4c 1920 CS PC'!AS33</f>
        <v>4.4000000000000003E-3</v>
      </c>
      <c r="H501" s="10">
        <f>'4c 1920 CS PC'!AP33</f>
        <v>6.1999999999999998E-3</v>
      </c>
      <c r="I501" s="481">
        <f t="shared" si="969"/>
        <v>0</v>
      </c>
      <c r="J501" s="481">
        <f t="shared" si="969"/>
        <v>0</v>
      </c>
      <c r="K501" s="481">
        <f t="shared" si="969"/>
        <v>0</v>
      </c>
      <c r="L501" s="481">
        <f t="shared" si="969"/>
        <v>0</v>
      </c>
      <c r="M501" s="481">
        <f t="shared" si="969"/>
        <v>182.33099999999999</v>
      </c>
      <c r="N501" s="481">
        <f t="shared" si="969"/>
        <v>0</v>
      </c>
      <c r="O501" s="481">
        <f t="shared" si="969"/>
        <v>832.14</v>
      </c>
      <c r="P501" s="521"/>
      <c r="Q501" s="521"/>
      <c r="R501" s="481">
        <f t="shared" si="970"/>
        <v>522</v>
      </c>
      <c r="S501" s="481">
        <f t="shared" si="941"/>
        <v>460</v>
      </c>
      <c r="T501" s="481">
        <f t="shared" si="942"/>
        <v>0</v>
      </c>
      <c r="U501" s="537">
        <f>ROUNDDOWN(U$470*$E501,0)</f>
        <v>290</v>
      </c>
      <c r="V501" s="483">
        <f t="shared" si="985"/>
        <v>1152</v>
      </c>
      <c r="W501" s="481">
        <f t="shared" si="979"/>
        <v>322</v>
      </c>
      <c r="X501" s="481">
        <f t="shared" si="980"/>
        <v>152</v>
      </c>
      <c r="Y501" s="481">
        <f t="shared" si="980"/>
        <v>304</v>
      </c>
      <c r="Z501" s="481">
        <f t="shared" si="980"/>
        <v>84</v>
      </c>
      <c r="AA501" s="481">
        <f t="shared" si="980"/>
        <v>63</v>
      </c>
      <c r="AB501" s="481">
        <f t="shared" si="980"/>
        <v>11</v>
      </c>
      <c r="AC501" s="481">
        <f t="shared" si="980"/>
        <v>8</v>
      </c>
      <c r="AD501" s="481">
        <f t="shared" si="980"/>
        <v>77</v>
      </c>
      <c r="AE501" s="481">
        <f t="shared" si="980"/>
        <v>184</v>
      </c>
      <c r="AF501" s="481">
        <f t="shared" si="980"/>
        <v>97</v>
      </c>
      <c r="AG501" s="481">
        <f t="shared" si="980"/>
        <v>8</v>
      </c>
      <c r="AH501" s="481">
        <f t="shared" si="981"/>
        <v>402</v>
      </c>
      <c r="AI501" s="481">
        <f t="shared" si="981"/>
        <v>122</v>
      </c>
      <c r="AJ501" s="481">
        <f t="shared" si="981"/>
        <v>18</v>
      </c>
      <c r="AK501" s="481">
        <f t="shared" si="981"/>
        <v>8</v>
      </c>
      <c r="AL501" s="481">
        <f t="shared" si="981"/>
        <v>11</v>
      </c>
      <c r="AM501" s="481">
        <f t="shared" si="981"/>
        <v>0</v>
      </c>
      <c r="AN501" s="481">
        <f t="shared" si="981"/>
        <v>0</v>
      </c>
      <c r="AO501" s="483">
        <f t="shared" si="981"/>
        <v>2</v>
      </c>
      <c r="AP501" s="481">
        <f t="shared" si="981"/>
        <v>0</v>
      </c>
      <c r="AQ501" s="481">
        <f t="shared" si="981"/>
        <v>0</v>
      </c>
      <c r="AR501" s="481">
        <f t="shared" si="981"/>
        <v>0</v>
      </c>
      <c r="AS501" s="483">
        <f t="shared" si="949"/>
        <v>0</v>
      </c>
      <c r="AT501" s="481">
        <f t="shared" si="949"/>
        <v>0</v>
      </c>
      <c r="AU501" s="481">
        <f t="shared" si="949"/>
        <v>465</v>
      </c>
      <c r="AV501" s="481">
        <f t="shared" si="949"/>
        <v>5</v>
      </c>
      <c r="AW501" s="481">
        <f t="shared" si="949"/>
        <v>0</v>
      </c>
      <c r="AX501" s="481">
        <f t="shared" si="949"/>
        <v>0</v>
      </c>
      <c r="AY501" s="481">
        <f t="shared" si="949"/>
        <v>0</v>
      </c>
      <c r="AZ501" s="481">
        <f t="shared" si="949"/>
        <v>0</v>
      </c>
      <c r="BA501" s="481">
        <f t="shared" si="949"/>
        <v>0</v>
      </c>
      <c r="BB501" s="481">
        <f t="shared" si="949"/>
        <v>0</v>
      </c>
      <c r="BC501" s="481">
        <f t="shared" si="949"/>
        <v>0</v>
      </c>
      <c r="BD501" s="481">
        <f t="shared" si="949"/>
        <v>0</v>
      </c>
      <c r="BE501" s="481">
        <f t="shared" si="949"/>
        <v>0</v>
      </c>
      <c r="BF501" s="481">
        <f t="shared" si="987"/>
        <v>0</v>
      </c>
      <c r="BG501" s="481">
        <f t="shared" si="987"/>
        <v>0</v>
      </c>
      <c r="BH501" s="481">
        <f t="shared" si="987"/>
        <v>0</v>
      </c>
      <c r="BI501" s="481">
        <f t="shared" si="987"/>
        <v>0</v>
      </c>
      <c r="BJ501" s="481">
        <f t="shared" si="987"/>
        <v>0</v>
      </c>
      <c r="BK501" s="481">
        <f t="shared" si="987"/>
        <v>0</v>
      </c>
      <c r="BL501" s="481">
        <f t="shared" si="987"/>
        <v>0</v>
      </c>
      <c r="BM501" s="481">
        <f t="shared" si="987"/>
        <v>0</v>
      </c>
      <c r="BN501" s="481">
        <f t="shared" si="987"/>
        <v>0</v>
      </c>
      <c r="BO501" s="481">
        <f t="shared" si="987"/>
        <v>0</v>
      </c>
      <c r="BP501" s="481">
        <f t="shared" si="988"/>
        <v>0</v>
      </c>
      <c r="BQ501" s="481">
        <f t="shared" si="988"/>
        <v>0</v>
      </c>
      <c r="BR501" s="481">
        <f t="shared" si="988"/>
        <v>0</v>
      </c>
      <c r="BS501" s="481">
        <f t="shared" si="988"/>
        <v>0</v>
      </c>
      <c r="BT501" s="481">
        <f t="shared" si="988"/>
        <v>0</v>
      </c>
      <c r="BU501" s="481">
        <f t="shared" si="988"/>
        <v>0</v>
      </c>
      <c r="BV501" s="481">
        <f t="shared" si="988"/>
        <v>0</v>
      </c>
      <c r="BW501" s="481">
        <f t="shared" si="988"/>
        <v>0</v>
      </c>
      <c r="BX501" s="481">
        <f t="shared" si="988"/>
        <v>0</v>
      </c>
      <c r="BY501" s="481">
        <f t="shared" si="988"/>
        <v>0</v>
      </c>
      <c r="BZ501" s="481">
        <f t="shared" si="989"/>
        <v>0</v>
      </c>
      <c r="CA501" s="481">
        <f t="shared" si="989"/>
        <v>0</v>
      </c>
      <c r="CB501" s="481">
        <f t="shared" si="989"/>
        <v>0</v>
      </c>
      <c r="CC501" s="481">
        <f t="shared" si="989"/>
        <v>0</v>
      </c>
      <c r="CD501" s="481">
        <f t="shared" si="989"/>
        <v>0</v>
      </c>
      <c r="CE501" s="481">
        <f t="shared" si="989"/>
        <v>0</v>
      </c>
      <c r="CF501" s="481"/>
      <c r="CG501" s="481">
        <f t="shared" si="954"/>
        <v>5781</v>
      </c>
      <c r="CH501" s="123"/>
      <c r="CI501" s="123">
        <f t="shared" si="955"/>
        <v>0</v>
      </c>
      <c r="CJ501" s="481">
        <f t="shared" si="956"/>
        <v>0</v>
      </c>
      <c r="CK501" s="481">
        <f t="shared" si="957"/>
        <v>1536</v>
      </c>
      <c r="CL501" s="483">
        <f t="shared" si="958"/>
        <v>2224</v>
      </c>
      <c r="CM501" s="481">
        <f t="shared" si="959"/>
        <v>1512</v>
      </c>
      <c r="CN501" s="481">
        <f t="shared" si="960"/>
        <v>504</v>
      </c>
      <c r="CO501" s="483">
        <f t="shared" si="961"/>
        <v>5</v>
      </c>
      <c r="CP501" s="483">
        <f t="shared" si="971"/>
        <v>0</v>
      </c>
      <c r="CQ501" s="483">
        <f t="shared" si="972"/>
        <v>0</v>
      </c>
      <c r="CR501" s="17"/>
      <c r="CS501" s="483">
        <f t="shared" si="986"/>
        <v>182</v>
      </c>
      <c r="CT501" s="483">
        <f>ROUND(SUM(O501:U501),0)</f>
        <v>2104</v>
      </c>
      <c r="CU501" s="481">
        <f t="shared" si="963"/>
        <v>2096</v>
      </c>
      <c r="CV501" s="481">
        <f t="shared" si="964"/>
        <v>929</v>
      </c>
      <c r="CW501" s="483">
        <f t="shared" si="965"/>
        <v>470</v>
      </c>
      <c r="CX501" s="483">
        <f t="shared" si="966"/>
        <v>0</v>
      </c>
      <c r="CY501" s="483">
        <f t="shared" si="967"/>
        <v>0</v>
      </c>
      <c r="CZ501" s="483">
        <f t="shared" si="968"/>
        <v>0</v>
      </c>
      <c r="DA501" s="138">
        <f t="shared" si="973"/>
        <v>0</v>
      </c>
    </row>
    <row r="502" spans="1:105">
      <c r="A502" s="561" t="s">
        <v>138</v>
      </c>
      <c r="B502" s="15"/>
      <c r="C502" s="10">
        <f>'4a 1718 CS PC'!AP34</f>
        <v>5.0000000000000001E-4</v>
      </c>
      <c r="D502" s="10">
        <f>'4a 1718 CS PC'!AR34</f>
        <v>6.9999999999999999E-4</v>
      </c>
      <c r="E502" s="10">
        <f>'4b 1819 CS PC'!$AT34</f>
        <v>5.0000000000000001E-4</v>
      </c>
      <c r="F502" s="10">
        <f>'4b 1819 CS PC'!AQ34</f>
        <v>6.9999999999999999E-4</v>
      </c>
      <c r="G502" s="10">
        <f>'4c 1920 CS PC'!AS34</f>
        <v>5.0000000000000001E-4</v>
      </c>
      <c r="H502" s="10">
        <f>'4c 1920 CS PC'!AP34</f>
        <v>6.9999999999999999E-4</v>
      </c>
      <c r="I502" s="481">
        <f t="shared" si="969"/>
        <v>0</v>
      </c>
      <c r="J502" s="481">
        <f t="shared" si="969"/>
        <v>0</v>
      </c>
      <c r="K502" s="481">
        <f t="shared" si="969"/>
        <v>0</v>
      </c>
      <c r="L502" s="481">
        <f t="shared" si="969"/>
        <v>0</v>
      </c>
      <c r="M502" s="481">
        <f t="shared" si="969"/>
        <v>20.259</v>
      </c>
      <c r="N502" s="481">
        <f t="shared" si="969"/>
        <v>0</v>
      </c>
      <c r="O502" s="481">
        <f t="shared" si="969"/>
        <v>92.460000000000008</v>
      </c>
      <c r="P502" s="521"/>
      <c r="Q502" s="521"/>
      <c r="R502" s="481">
        <f t="shared" si="970"/>
        <v>58</v>
      </c>
      <c r="S502" s="481">
        <f t="shared" si="941"/>
        <v>52</v>
      </c>
      <c r="T502" s="481">
        <f t="shared" si="942"/>
        <v>0</v>
      </c>
      <c r="U502" s="481">
        <f t="shared" si="978"/>
        <v>33</v>
      </c>
      <c r="V502" s="481">
        <f t="shared" si="985"/>
        <v>131</v>
      </c>
      <c r="W502" s="481">
        <f t="shared" si="979"/>
        <v>37</v>
      </c>
      <c r="X502" s="481">
        <f t="shared" si="980"/>
        <v>17</v>
      </c>
      <c r="Y502" s="481">
        <f t="shared" si="980"/>
        <v>35</v>
      </c>
      <c r="Z502" s="481">
        <f t="shared" si="980"/>
        <v>10</v>
      </c>
      <c r="AA502" s="481">
        <f t="shared" si="980"/>
        <v>7</v>
      </c>
      <c r="AB502" s="481">
        <f t="shared" si="980"/>
        <v>1</v>
      </c>
      <c r="AC502" s="481">
        <f t="shared" si="980"/>
        <v>1</v>
      </c>
      <c r="AD502" s="481">
        <f t="shared" si="980"/>
        <v>9</v>
      </c>
      <c r="AE502" s="481">
        <f t="shared" si="980"/>
        <v>21</v>
      </c>
      <c r="AF502" s="481">
        <f t="shared" si="980"/>
        <v>11</v>
      </c>
      <c r="AG502" s="481">
        <f t="shared" si="980"/>
        <v>1</v>
      </c>
      <c r="AH502" s="481">
        <f t="shared" si="981"/>
        <v>46</v>
      </c>
      <c r="AI502" s="481">
        <f t="shared" si="981"/>
        <v>14</v>
      </c>
      <c r="AJ502" s="481">
        <f t="shared" si="981"/>
        <v>2</v>
      </c>
      <c r="AK502" s="481">
        <f t="shared" si="981"/>
        <v>1</v>
      </c>
      <c r="AL502" s="481">
        <f t="shared" si="981"/>
        <v>1</v>
      </c>
      <c r="AM502" s="481">
        <f t="shared" si="981"/>
        <v>0</v>
      </c>
      <c r="AN502" s="481">
        <f t="shared" si="981"/>
        <v>0</v>
      </c>
      <c r="AO502" s="483">
        <f t="shared" si="981"/>
        <v>0</v>
      </c>
      <c r="AP502" s="481">
        <f t="shared" si="981"/>
        <v>0</v>
      </c>
      <c r="AQ502" s="481">
        <f t="shared" si="981"/>
        <v>0</v>
      </c>
      <c r="AR502" s="481">
        <f t="shared" si="981"/>
        <v>0</v>
      </c>
      <c r="AS502" s="483">
        <f t="shared" si="949"/>
        <v>0</v>
      </c>
      <c r="AT502" s="481">
        <f t="shared" si="949"/>
        <v>0</v>
      </c>
      <c r="AU502" s="481">
        <f t="shared" si="949"/>
        <v>53</v>
      </c>
      <c r="AV502" s="481">
        <f t="shared" si="949"/>
        <v>1</v>
      </c>
      <c r="AW502" s="481">
        <f t="shared" si="949"/>
        <v>0</v>
      </c>
      <c r="AX502" s="481">
        <f t="shared" si="949"/>
        <v>0</v>
      </c>
      <c r="AY502" s="481">
        <f t="shared" si="949"/>
        <v>0</v>
      </c>
      <c r="AZ502" s="481">
        <f t="shared" si="949"/>
        <v>0</v>
      </c>
      <c r="BA502" s="481">
        <f t="shared" si="949"/>
        <v>0</v>
      </c>
      <c r="BB502" s="481">
        <f t="shared" si="949"/>
        <v>0</v>
      </c>
      <c r="BC502" s="481">
        <f t="shared" si="949"/>
        <v>0</v>
      </c>
      <c r="BD502" s="481">
        <f t="shared" si="949"/>
        <v>0</v>
      </c>
      <c r="BE502" s="481">
        <f t="shared" si="949"/>
        <v>0</v>
      </c>
      <c r="BF502" s="481">
        <f t="shared" si="987"/>
        <v>0</v>
      </c>
      <c r="BG502" s="481">
        <f t="shared" si="987"/>
        <v>0</v>
      </c>
      <c r="BH502" s="481">
        <f t="shared" si="987"/>
        <v>0</v>
      </c>
      <c r="BI502" s="481">
        <f t="shared" si="987"/>
        <v>0</v>
      </c>
      <c r="BJ502" s="481">
        <f t="shared" si="987"/>
        <v>0</v>
      </c>
      <c r="BK502" s="481">
        <f t="shared" si="987"/>
        <v>0</v>
      </c>
      <c r="BL502" s="481">
        <f t="shared" si="987"/>
        <v>0</v>
      </c>
      <c r="BM502" s="481">
        <f t="shared" si="987"/>
        <v>0</v>
      </c>
      <c r="BN502" s="481">
        <f t="shared" si="987"/>
        <v>0</v>
      </c>
      <c r="BO502" s="481">
        <f t="shared" si="987"/>
        <v>0</v>
      </c>
      <c r="BP502" s="481">
        <f t="shared" si="988"/>
        <v>0</v>
      </c>
      <c r="BQ502" s="481">
        <f t="shared" si="988"/>
        <v>0</v>
      </c>
      <c r="BR502" s="481">
        <f t="shared" si="988"/>
        <v>0</v>
      </c>
      <c r="BS502" s="481">
        <f t="shared" si="988"/>
        <v>0</v>
      </c>
      <c r="BT502" s="481">
        <f t="shared" si="988"/>
        <v>0</v>
      </c>
      <c r="BU502" s="481">
        <f t="shared" si="988"/>
        <v>0</v>
      </c>
      <c r="BV502" s="481">
        <f t="shared" si="988"/>
        <v>0</v>
      </c>
      <c r="BW502" s="481">
        <f t="shared" si="988"/>
        <v>0</v>
      </c>
      <c r="BX502" s="481">
        <f t="shared" si="988"/>
        <v>0</v>
      </c>
      <c r="BY502" s="481">
        <f t="shared" si="988"/>
        <v>0</v>
      </c>
      <c r="BZ502" s="481">
        <f t="shared" si="989"/>
        <v>0</v>
      </c>
      <c r="CA502" s="481">
        <f t="shared" si="989"/>
        <v>0</v>
      </c>
      <c r="CB502" s="481">
        <f t="shared" si="989"/>
        <v>0</v>
      </c>
      <c r="CC502" s="481">
        <f t="shared" si="989"/>
        <v>0</v>
      </c>
      <c r="CD502" s="481">
        <f t="shared" si="989"/>
        <v>0</v>
      </c>
      <c r="CE502" s="481">
        <f t="shared" si="989"/>
        <v>0</v>
      </c>
      <c r="CF502" s="481"/>
      <c r="CG502" s="481">
        <f t="shared" si="954"/>
        <v>655</v>
      </c>
      <c r="CH502" s="123"/>
      <c r="CI502" s="123">
        <f t="shared" si="955"/>
        <v>0</v>
      </c>
      <c r="CJ502" s="481">
        <f t="shared" si="956"/>
        <v>0</v>
      </c>
      <c r="CK502" s="481">
        <f t="shared" si="957"/>
        <v>171</v>
      </c>
      <c r="CL502" s="481">
        <f t="shared" si="958"/>
        <v>253</v>
      </c>
      <c r="CM502" s="483">
        <f t="shared" si="959"/>
        <v>173</v>
      </c>
      <c r="CN502" s="481">
        <f t="shared" si="960"/>
        <v>57</v>
      </c>
      <c r="CO502" s="483">
        <f t="shared" si="961"/>
        <v>1</v>
      </c>
      <c r="CP502" s="483">
        <f t="shared" si="971"/>
        <v>0</v>
      </c>
      <c r="CQ502" s="483">
        <f t="shared" si="972"/>
        <v>0</v>
      </c>
      <c r="CR502" s="17"/>
      <c r="CS502" s="483">
        <f t="shared" si="986"/>
        <v>20</v>
      </c>
      <c r="CT502" s="537">
        <f>ROUNDUP(SUM(O502:U502),0)</f>
        <v>236</v>
      </c>
      <c r="CU502" s="483">
        <f t="shared" si="963"/>
        <v>239</v>
      </c>
      <c r="CV502" s="481">
        <f t="shared" si="964"/>
        <v>106</v>
      </c>
      <c r="CW502" s="483">
        <f t="shared" si="965"/>
        <v>54</v>
      </c>
      <c r="CX502" s="483">
        <f t="shared" si="966"/>
        <v>0</v>
      </c>
      <c r="CY502" s="483">
        <f t="shared" si="967"/>
        <v>0</v>
      </c>
      <c r="CZ502" s="483">
        <f t="shared" si="968"/>
        <v>0</v>
      </c>
      <c r="DA502" s="138">
        <f t="shared" si="973"/>
        <v>0</v>
      </c>
    </row>
    <row r="503" spans="1:105">
      <c r="A503" s="561" t="s">
        <v>139</v>
      </c>
      <c r="B503" s="15"/>
      <c r="C503" s="10">
        <f>'4a 1718 CS PC'!AP35</f>
        <v>6.3799999999999996E-2</v>
      </c>
      <c r="D503" s="10">
        <f>'4a 1718 CS PC'!AR35</f>
        <v>8.9800000000000005E-2</v>
      </c>
      <c r="E503" s="10">
        <f>'4b 1819 CS PC'!$AT35</f>
        <v>6.4100000000000004E-2</v>
      </c>
      <c r="F503" s="10">
        <f>'4b 1819 CS PC'!AQ35</f>
        <v>9.0800000000000006E-2</v>
      </c>
      <c r="G503" s="10">
        <f>'4c 1920 CS PC'!AS35</f>
        <v>6.4500000000000002E-2</v>
      </c>
      <c r="H503" s="10">
        <f>'4c 1920 CS PC'!AP35</f>
        <v>9.1700000000000004E-2</v>
      </c>
      <c r="I503" s="481">
        <f t="shared" si="969"/>
        <v>0</v>
      </c>
      <c r="J503" s="481">
        <f t="shared" si="969"/>
        <v>0</v>
      </c>
      <c r="K503" s="481">
        <f t="shared" si="969"/>
        <v>0</v>
      </c>
      <c r="L503" s="481">
        <f t="shared" si="969"/>
        <v>0</v>
      </c>
      <c r="M503" s="481">
        <f t="shared" si="969"/>
        <v>2585.0483999999997</v>
      </c>
      <c r="N503" s="481">
        <f t="shared" si="969"/>
        <v>0</v>
      </c>
      <c r="O503" s="481">
        <f t="shared" si="969"/>
        <v>11797.895999999999</v>
      </c>
      <c r="P503" s="521"/>
      <c r="Q503" s="521"/>
      <c r="R503" s="481">
        <f t="shared" si="970"/>
        <v>7395</v>
      </c>
      <c r="S503" s="523">
        <f>ROUNDUP(S$470*$E503,0)</f>
        <v>6698</v>
      </c>
      <c r="T503" s="481">
        <f t="shared" si="942"/>
        <v>0</v>
      </c>
      <c r="U503" s="481">
        <f t="shared" si="978"/>
        <v>4239</v>
      </c>
      <c r="V503" s="481">
        <f t="shared" si="985"/>
        <v>16780</v>
      </c>
      <c r="W503" s="481">
        <f t="shared" si="979"/>
        <v>4685</v>
      </c>
      <c r="X503" s="523">
        <f>ROUNDUP(X$470*$G503,0)</f>
        <v>2223</v>
      </c>
      <c r="Y503" s="481">
        <f t="shared" si="980"/>
        <v>4458</v>
      </c>
      <c r="Z503" s="481">
        <f t="shared" si="980"/>
        <v>1227</v>
      </c>
      <c r="AA503" s="481">
        <f t="shared" si="980"/>
        <v>931</v>
      </c>
      <c r="AB503" s="481">
        <f t="shared" si="980"/>
        <v>167</v>
      </c>
      <c r="AC503" s="481">
        <f t="shared" si="980"/>
        <v>121</v>
      </c>
      <c r="AD503" s="523">
        <f>ROUNDUP(AD$470*$G503,0)</f>
        <v>1124</v>
      </c>
      <c r="AE503" s="481">
        <f t="shared" si="980"/>
        <v>2693</v>
      </c>
      <c r="AF503" s="481">
        <f t="shared" si="980"/>
        <v>1421</v>
      </c>
      <c r="AG503" s="481">
        <f t="shared" si="980"/>
        <v>121</v>
      </c>
      <c r="AH503" s="481">
        <f t="shared" si="981"/>
        <v>5896</v>
      </c>
      <c r="AI503" s="523">
        <f>ROUNDUP(AI$470*$G503,0)</f>
        <v>1794</v>
      </c>
      <c r="AJ503" s="481">
        <f t="shared" si="981"/>
        <v>259</v>
      </c>
      <c r="AK503" s="481">
        <f t="shared" si="981"/>
        <v>121</v>
      </c>
      <c r="AL503" s="481">
        <f t="shared" si="981"/>
        <v>164</v>
      </c>
      <c r="AM503" s="481">
        <f t="shared" si="981"/>
        <v>0</v>
      </c>
      <c r="AN503" s="481">
        <f t="shared" si="981"/>
        <v>0</v>
      </c>
      <c r="AO503" s="483">
        <f t="shared" si="981"/>
        <v>33</v>
      </c>
      <c r="AP503" s="481">
        <f t="shared" si="981"/>
        <v>0</v>
      </c>
      <c r="AQ503" s="481">
        <f t="shared" si="981"/>
        <v>0</v>
      </c>
      <c r="AR503" s="481">
        <f t="shared" si="981"/>
        <v>0</v>
      </c>
      <c r="AS503" s="483">
        <f t="shared" si="981"/>
        <v>0</v>
      </c>
      <c r="AT503" s="481">
        <f t="shared" si="981"/>
        <v>0</v>
      </c>
      <c r="AU503" s="481">
        <f t="shared" si="981"/>
        <v>6822</v>
      </c>
      <c r="AV503" s="523">
        <f>ROUNDUP(AV$470*$G503,0)</f>
        <v>80</v>
      </c>
      <c r="AW503" s="481">
        <f t="shared" si="981"/>
        <v>0</v>
      </c>
      <c r="AX503" s="481">
        <f t="shared" ref="AX503:BE528" si="990">ROUND(AX$470*$G503,0)</f>
        <v>0</v>
      </c>
      <c r="AY503" s="481">
        <f t="shared" si="990"/>
        <v>0</v>
      </c>
      <c r="AZ503" s="481">
        <f t="shared" si="990"/>
        <v>0</v>
      </c>
      <c r="BA503" s="481">
        <f t="shared" si="990"/>
        <v>0</v>
      </c>
      <c r="BB503" s="481">
        <f t="shared" si="990"/>
        <v>0</v>
      </c>
      <c r="BC503" s="481">
        <f t="shared" si="990"/>
        <v>0</v>
      </c>
      <c r="BD503" s="481">
        <f t="shared" si="990"/>
        <v>0</v>
      </c>
      <c r="BE503" s="481">
        <f t="shared" si="990"/>
        <v>0</v>
      </c>
      <c r="BF503" s="481">
        <f t="shared" si="987"/>
        <v>0</v>
      </c>
      <c r="BG503" s="481">
        <f t="shared" si="987"/>
        <v>0</v>
      </c>
      <c r="BH503" s="481">
        <f t="shared" si="987"/>
        <v>0</v>
      </c>
      <c r="BI503" s="481">
        <f t="shared" si="987"/>
        <v>0</v>
      </c>
      <c r="BJ503" s="481">
        <f t="shared" si="987"/>
        <v>0</v>
      </c>
      <c r="BK503" s="481">
        <f t="shared" si="987"/>
        <v>0</v>
      </c>
      <c r="BL503" s="481">
        <f t="shared" si="987"/>
        <v>0</v>
      </c>
      <c r="BM503" s="481">
        <f t="shared" si="987"/>
        <v>0</v>
      </c>
      <c r="BN503" s="481">
        <f t="shared" si="987"/>
        <v>0</v>
      </c>
      <c r="BO503" s="481">
        <f t="shared" si="987"/>
        <v>0</v>
      </c>
      <c r="BP503" s="481">
        <f t="shared" si="988"/>
        <v>0</v>
      </c>
      <c r="BQ503" s="481">
        <f t="shared" si="988"/>
        <v>0</v>
      </c>
      <c r="BR503" s="481">
        <f t="shared" si="988"/>
        <v>0</v>
      </c>
      <c r="BS503" s="481">
        <f t="shared" si="988"/>
        <v>0</v>
      </c>
      <c r="BT503" s="481">
        <f t="shared" si="988"/>
        <v>0</v>
      </c>
      <c r="BU503" s="481">
        <f t="shared" si="988"/>
        <v>0</v>
      </c>
      <c r="BV503" s="481">
        <f t="shared" si="988"/>
        <v>0</v>
      </c>
      <c r="BW503" s="481">
        <f t="shared" si="988"/>
        <v>0</v>
      </c>
      <c r="BX503" s="481">
        <f t="shared" si="988"/>
        <v>0</v>
      </c>
      <c r="BY503" s="481">
        <f t="shared" si="988"/>
        <v>0</v>
      </c>
      <c r="BZ503" s="481">
        <f t="shared" si="989"/>
        <v>0</v>
      </c>
      <c r="CA503" s="481">
        <f t="shared" si="989"/>
        <v>0</v>
      </c>
      <c r="CB503" s="481">
        <f t="shared" si="989"/>
        <v>0</v>
      </c>
      <c r="CC503" s="481">
        <f t="shared" si="989"/>
        <v>0</v>
      </c>
      <c r="CD503" s="481">
        <f t="shared" si="989"/>
        <v>0</v>
      </c>
      <c r="CE503" s="481">
        <f t="shared" si="989"/>
        <v>0</v>
      </c>
      <c r="CF503" s="481"/>
      <c r="CG503" s="481">
        <f t="shared" si="954"/>
        <v>83835</v>
      </c>
      <c r="CH503" s="123"/>
      <c r="CI503" s="123">
        <f t="shared" si="955"/>
        <v>0</v>
      </c>
      <c r="CJ503" s="481">
        <f t="shared" ref="CJ503:CJ528" si="991">ROUND(SUM(I503:K503),0)</f>
        <v>0</v>
      </c>
      <c r="CK503" s="481">
        <f t="shared" si="957"/>
        <v>21778</v>
      </c>
      <c r="CL503" s="483">
        <f t="shared" ref="CL503:CL528" si="992">ROUND(SUM(S503:W503),0)</f>
        <v>32402</v>
      </c>
      <c r="CM503" s="481">
        <f t="shared" ref="CM503:CM528" si="993">ROUND(SUM(X503:AI503),0)</f>
        <v>22176</v>
      </c>
      <c r="CN503" s="481">
        <f t="shared" ref="CN503:CN528" si="994">ROUND(SUM(AJ503:AU503),0)</f>
        <v>7399</v>
      </c>
      <c r="CO503" s="483">
        <f t="shared" ref="CO503:CO528" si="995">ROUND(SUM(AV503:BG503),0)</f>
        <v>80</v>
      </c>
      <c r="CP503" s="483">
        <f t="shared" si="971"/>
        <v>0</v>
      </c>
      <c r="CQ503" s="483">
        <f t="shared" si="972"/>
        <v>0</v>
      </c>
      <c r="CR503" s="17"/>
      <c r="CS503" s="483">
        <f t="shared" si="986"/>
        <v>2585</v>
      </c>
      <c r="CT503" s="483">
        <f t="shared" ref="CT503:CT517" si="996">ROUND(SUM(O503:U503),0)</f>
        <v>30130</v>
      </c>
      <c r="CU503" s="483">
        <f t="shared" ref="CU503:CU528" si="997">ROUND(SUM(V503:AC503),0)</f>
        <v>30592</v>
      </c>
      <c r="CV503" s="481">
        <f t="shared" ref="CV503:CV528" si="998">ROUND(SUM(AD503:AO503),0)</f>
        <v>13626</v>
      </c>
      <c r="CW503" s="483">
        <f t="shared" ref="CW503:CW528" si="999">ROUND(SUM(AP503:BA503),0)</f>
        <v>6902</v>
      </c>
      <c r="CX503" s="483">
        <f t="shared" ref="CX503:CX528" si="1000">ROUND(SUM(BB503:BM503),0)</f>
        <v>0</v>
      </c>
      <c r="CY503" s="483">
        <f t="shared" ref="CY503:CY528" si="1001">ROUND(SUM(BN503:BY503),0)</f>
        <v>0</v>
      </c>
      <c r="CZ503" s="483">
        <f t="shared" ref="CZ503:CZ528" si="1002">ROUND(SUM(BZ503:CF503),0)</f>
        <v>0</v>
      </c>
      <c r="DA503" s="138">
        <f t="shared" si="973"/>
        <v>0</v>
      </c>
    </row>
    <row r="504" spans="1:105">
      <c r="A504" s="561" t="s">
        <v>140</v>
      </c>
      <c r="B504" s="15"/>
      <c r="C504" s="10">
        <f>'4a 1718 CS PC'!AP36</f>
        <v>4.19E-2</v>
      </c>
      <c r="D504" s="10">
        <f>'4a 1718 CS PC'!AR36</f>
        <v>5.8999999999999997E-2</v>
      </c>
      <c r="E504" s="10">
        <f>'4b 1819 CS PC'!$AT36</f>
        <v>4.3900000000000002E-2</v>
      </c>
      <c r="F504" s="10">
        <f>'4b 1819 CS PC'!AQ36</f>
        <v>6.2199999999999998E-2</v>
      </c>
      <c r="G504" s="10">
        <f>'4c 1920 CS PC'!AS36</f>
        <v>4.4200000000000003E-2</v>
      </c>
      <c r="H504" s="10">
        <f>'4c 1920 CS PC'!AP36</f>
        <v>6.2799999999999995E-2</v>
      </c>
      <c r="I504" s="481">
        <f t="shared" si="969"/>
        <v>0</v>
      </c>
      <c r="J504" s="481">
        <f t="shared" si="969"/>
        <v>0</v>
      </c>
      <c r="K504" s="481">
        <f t="shared" si="969"/>
        <v>0</v>
      </c>
      <c r="L504" s="481">
        <f t="shared" si="969"/>
        <v>0</v>
      </c>
      <c r="M504" s="481">
        <f t="shared" si="969"/>
        <v>1697.7041999999999</v>
      </c>
      <c r="N504" s="481">
        <f t="shared" si="969"/>
        <v>0</v>
      </c>
      <c r="O504" s="481">
        <f t="shared" si="969"/>
        <v>7748.1480000000001</v>
      </c>
      <c r="P504" s="521"/>
      <c r="Q504" s="521"/>
      <c r="R504" s="481">
        <f t="shared" si="970"/>
        <v>4857</v>
      </c>
      <c r="S504" s="481">
        <f t="shared" ref="S504:S528" si="1003">ROUND(S$470*$E504,0)</f>
        <v>4587</v>
      </c>
      <c r="T504" s="481">
        <f t="shared" si="942"/>
        <v>0</v>
      </c>
      <c r="U504" s="481">
        <f t="shared" si="978"/>
        <v>2903</v>
      </c>
      <c r="V504" s="481">
        <f t="shared" si="985"/>
        <v>11492</v>
      </c>
      <c r="W504" s="481">
        <f t="shared" si="979"/>
        <v>3209</v>
      </c>
      <c r="X504" s="481">
        <f t="shared" si="980"/>
        <v>1523</v>
      </c>
      <c r="Y504" s="481">
        <f t="shared" si="980"/>
        <v>3055</v>
      </c>
      <c r="Z504" s="481">
        <f t="shared" si="980"/>
        <v>841</v>
      </c>
      <c r="AA504" s="481">
        <f t="shared" si="980"/>
        <v>638</v>
      </c>
      <c r="AB504" s="481">
        <f t="shared" si="980"/>
        <v>114</v>
      </c>
      <c r="AC504" s="481">
        <f t="shared" si="980"/>
        <v>83</v>
      </c>
      <c r="AD504" s="481">
        <f t="shared" si="980"/>
        <v>770</v>
      </c>
      <c r="AE504" s="523">
        <f>ROUNDDOWN(AE$470*$G504,0)</f>
        <v>1845</v>
      </c>
      <c r="AF504" s="481">
        <f t="shared" si="980"/>
        <v>973</v>
      </c>
      <c r="AG504" s="481">
        <f t="shared" si="980"/>
        <v>83</v>
      </c>
      <c r="AH504" s="523">
        <f>ROUNDUP(AH$470*$G504,0)</f>
        <v>4041</v>
      </c>
      <c r="AI504" s="481">
        <f t="shared" si="981"/>
        <v>1229</v>
      </c>
      <c r="AJ504" s="481">
        <f t="shared" si="981"/>
        <v>177</v>
      </c>
      <c r="AK504" s="481">
        <f t="shared" si="981"/>
        <v>83</v>
      </c>
      <c r="AL504" s="523">
        <f>ROUNDDOWN(AL$470*$G504,0)</f>
        <v>112</v>
      </c>
      <c r="AM504" s="481">
        <f t="shared" si="981"/>
        <v>0</v>
      </c>
      <c r="AN504" s="481">
        <f t="shared" si="981"/>
        <v>0</v>
      </c>
      <c r="AO504" s="483">
        <f t="shared" si="981"/>
        <v>23</v>
      </c>
      <c r="AP504" s="481">
        <f t="shared" si="981"/>
        <v>0</v>
      </c>
      <c r="AQ504" s="481">
        <f t="shared" si="981"/>
        <v>0</v>
      </c>
      <c r="AR504" s="481">
        <f t="shared" si="981"/>
        <v>0</v>
      </c>
      <c r="AS504" s="483">
        <f t="shared" si="981"/>
        <v>0</v>
      </c>
      <c r="AT504" s="481">
        <f t="shared" si="981"/>
        <v>0</v>
      </c>
      <c r="AU504" s="481">
        <f t="shared" si="981"/>
        <v>4675</v>
      </c>
      <c r="AV504" s="523">
        <f>ROUNDUP(AV$470*$G504,0)</f>
        <v>55</v>
      </c>
      <c r="AW504" s="481">
        <f t="shared" si="981"/>
        <v>0</v>
      </c>
      <c r="AX504" s="481">
        <f t="shared" si="990"/>
        <v>0</v>
      </c>
      <c r="AY504" s="481">
        <f t="shared" si="990"/>
        <v>0</v>
      </c>
      <c r="AZ504" s="481">
        <f t="shared" si="990"/>
        <v>0</v>
      </c>
      <c r="BA504" s="481">
        <f t="shared" si="990"/>
        <v>0</v>
      </c>
      <c r="BB504" s="481">
        <f t="shared" si="990"/>
        <v>0</v>
      </c>
      <c r="BC504" s="481">
        <f t="shared" si="990"/>
        <v>0</v>
      </c>
      <c r="BD504" s="481">
        <f t="shared" si="990"/>
        <v>0</v>
      </c>
      <c r="BE504" s="481">
        <f t="shared" si="990"/>
        <v>0</v>
      </c>
      <c r="BF504" s="481">
        <f t="shared" si="987"/>
        <v>0</v>
      </c>
      <c r="BG504" s="481">
        <f t="shared" si="987"/>
        <v>0</v>
      </c>
      <c r="BH504" s="481">
        <f t="shared" si="987"/>
        <v>0</v>
      </c>
      <c r="BI504" s="481">
        <f t="shared" si="987"/>
        <v>0</v>
      </c>
      <c r="BJ504" s="481">
        <f t="shared" si="987"/>
        <v>0</v>
      </c>
      <c r="BK504" s="481">
        <f t="shared" si="987"/>
        <v>0</v>
      </c>
      <c r="BL504" s="481">
        <f t="shared" si="987"/>
        <v>0</v>
      </c>
      <c r="BM504" s="481">
        <f t="shared" si="987"/>
        <v>0</v>
      </c>
      <c r="BN504" s="481">
        <f t="shared" si="987"/>
        <v>0</v>
      </c>
      <c r="BO504" s="481">
        <f t="shared" si="987"/>
        <v>0</v>
      </c>
      <c r="BP504" s="481">
        <f t="shared" si="988"/>
        <v>0</v>
      </c>
      <c r="BQ504" s="481">
        <f t="shared" si="988"/>
        <v>0</v>
      </c>
      <c r="BR504" s="481">
        <f t="shared" si="988"/>
        <v>0</v>
      </c>
      <c r="BS504" s="481">
        <f t="shared" si="988"/>
        <v>0</v>
      </c>
      <c r="BT504" s="481">
        <f t="shared" si="988"/>
        <v>0</v>
      </c>
      <c r="BU504" s="481">
        <f t="shared" si="988"/>
        <v>0</v>
      </c>
      <c r="BV504" s="481">
        <f t="shared" si="988"/>
        <v>0</v>
      </c>
      <c r="BW504" s="481">
        <f t="shared" si="988"/>
        <v>0</v>
      </c>
      <c r="BX504" s="481">
        <f t="shared" si="988"/>
        <v>0</v>
      </c>
      <c r="BY504" s="481">
        <f t="shared" si="988"/>
        <v>0</v>
      </c>
      <c r="BZ504" s="481">
        <f t="shared" si="989"/>
        <v>0</v>
      </c>
      <c r="CA504" s="481">
        <f t="shared" si="989"/>
        <v>0</v>
      </c>
      <c r="CB504" s="481">
        <f t="shared" si="989"/>
        <v>0</v>
      </c>
      <c r="CC504" s="481">
        <f t="shared" si="989"/>
        <v>0</v>
      </c>
      <c r="CD504" s="481">
        <f t="shared" si="989"/>
        <v>0</v>
      </c>
      <c r="CE504" s="481">
        <f t="shared" si="989"/>
        <v>0</v>
      </c>
      <c r="CF504" s="481"/>
      <c r="CG504" s="481">
        <f t="shared" si="954"/>
        <v>56814</v>
      </c>
      <c r="CH504" s="123"/>
      <c r="CI504" s="123">
        <f t="shared" si="955"/>
        <v>0</v>
      </c>
      <c r="CJ504" s="481">
        <f t="shared" si="991"/>
        <v>0</v>
      </c>
      <c r="CK504" s="481">
        <f t="shared" si="957"/>
        <v>14303</v>
      </c>
      <c r="CL504" s="481">
        <f t="shared" si="992"/>
        <v>22191</v>
      </c>
      <c r="CM504" s="481">
        <f t="shared" si="993"/>
        <v>15195</v>
      </c>
      <c r="CN504" s="481">
        <f t="shared" si="994"/>
        <v>5070</v>
      </c>
      <c r="CO504" s="483">
        <f t="shared" si="995"/>
        <v>55</v>
      </c>
      <c r="CP504" s="483">
        <f t="shared" si="971"/>
        <v>0</v>
      </c>
      <c r="CQ504" s="483">
        <f t="shared" si="972"/>
        <v>0</v>
      </c>
      <c r="CR504" s="17"/>
      <c r="CS504" s="483">
        <f t="shared" si="986"/>
        <v>1698</v>
      </c>
      <c r="CT504" s="483">
        <f t="shared" si="996"/>
        <v>20095</v>
      </c>
      <c r="CU504" s="481">
        <f t="shared" si="997"/>
        <v>20955</v>
      </c>
      <c r="CV504" s="481">
        <f t="shared" si="998"/>
        <v>9336</v>
      </c>
      <c r="CW504" s="483">
        <f t="shared" si="999"/>
        <v>4730</v>
      </c>
      <c r="CX504" s="483">
        <f t="shared" si="1000"/>
        <v>0</v>
      </c>
      <c r="CY504" s="483">
        <f t="shared" si="1001"/>
        <v>0</v>
      </c>
      <c r="CZ504" s="483">
        <f t="shared" si="1002"/>
        <v>0</v>
      </c>
      <c r="DA504" s="138">
        <f t="shared" si="973"/>
        <v>0</v>
      </c>
    </row>
    <row r="505" spans="1:105">
      <c r="A505" s="561" t="s">
        <v>141</v>
      </c>
      <c r="B505" s="15"/>
      <c r="C505" s="10">
        <f>'4a 1718 CS PC'!AP37</f>
        <v>1.4E-3</v>
      </c>
      <c r="D505" s="10">
        <f>'4a 1718 CS PC'!AR37</f>
        <v>2E-3</v>
      </c>
      <c r="E505" s="10">
        <f>'4b 1819 CS PC'!$AT37</f>
        <v>1.2999999999999999E-3</v>
      </c>
      <c r="F505" s="10">
        <f>'4b 1819 CS PC'!AQ37</f>
        <v>1.9E-3</v>
      </c>
      <c r="G505" s="10">
        <f>'4c 1920 CS PC'!AS37</f>
        <v>1.2999999999999999E-3</v>
      </c>
      <c r="H505" s="10">
        <f>'4c 1920 CS PC'!AP37</f>
        <v>1.9E-3</v>
      </c>
      <c r="I505" s="481">
        <f t="shared" si="969"/>
        <v>0</v>
      </c>
      <c r="J505" s="481">
        <f t="shared" ref="J505:O520" si="1004">J$470*$C505</f>
        <v>0</v>
      </c>
      <c r="K505" s="481">
        <f t="shared" si="1004"/>
        <v>0</v>
      </c>
      <c r="L505" s="481">
        <f t="shared" si="1004"/>
        <v>0</v>
      </c>
      <c r="M505" s="481">
        <f t="shared" si="1004"/>
        <v>56.725200000000001</v>
      </c>
      <c r="N505" s="481">
        <f t="shared" si="1004"/>
        <v>0</v>
      </c>
      <c r="O505" s="481">
        <f t="shared" si="1004"/>
        <v>258.88799999999998</v>
      </c>
      <c r="P505" s="521"/>
      <c r="Q505" s="521"/>
      <c r="R505" s="481">
        <f t="shared" si="970"/>
        <v>162</v>
      </c>
      <c r="S505" s="481">
        <f t="shared" si="1003"/>
        <v>136</v>
      </c>
      <c r="T505" s="481">
        <f t="shared" si="942"/>
        <v>0</v>
      </c>
      <c r="U505" s="481">
        <f t="shared" si="978"/>
        <v>86</v>
      </c>
      <c r="V505" s="481">
        <f t="shared" si="985"/>
        <v>340</v>
      </c>
      <c r="W505" s="481">
        <f t="shared" si="979"/>
        <v>95</v>
      </c>
      <c r="X505" s="481">
        <f t="shared" si="980"/>
        <v>45</v>
      </c>
      <c r="Y505" s="481">
        <f t="shared" si="980"/>
        <v>90</v>
      </c>
      <c r="Z505" s="481">
        <f t="shared" si="980"/>
        <v>25</v>
      </c>
      <c r="AA505" s="481">
        <f t="shared" si="980"/>
        <v>19</v>
      </c>
      <c r="AB505" s="481">
        <f t="shared" si="980"/>
        <v>3</v>
      </c>
      <c r="AC505" s="481">
        <f t="shared" si="980"/>
        <v>2</v>
      </c>
      <c r="AD505" s="481">
        <f t="shared" si="980"/>
        <v>23</v>
      </c>
      <c r="AE505" s="481">
        <f t="shared" si="980"/>
        <v>54</v>
      </c>
      <c r="AF505" s="481">
        <f t="shared" si="980"/>
        <v>29</v>
      </c>
      <c r="AG505" s="481">
        <f t="shared" si="980"/>
        <v>2</v>
      </c>
      <c r="AH505" s="481">
        <f t="shared" si="981"/>
        <v>119</v>
      </c>
      <c r="AI505" s="481">
        <f t="shared" si="981"/>
        <v>36</v>
      </c>
      <c r="AJ505" s="481">
        <f t="shared" si="981"/>
        <v>5</v>
      </c>
      <c r="AK505" s="481">
        <f t="shared" si="981"/>
        <v>2</v>
      </c>
      <c r="AL505" s="481">
        <f t="shared" si="981"/>
        <v>3</v>
      </c>
      <c r="AM505" s="481">
        <f t="shared" si="981"/>
        <v>0</v>
      </c>
      <c r="AN505" s="481">
        <f t="shared" si="981"/>
        <v>0</v>
      </c>
      <c r="AO505" s="483">
        <f t="shared" si="981"/>
        <v>1</v>
      </c>
      <c r="AP505" s="481">
        <f t="shared" si="981"/>
        <v>0</v>
      </c>
      <c r="AQ505" s="481">
        <f t="shared" si="981"/>
        <v>0</v>
      </c>
      <c r="AR505" s="481">
        <f t="shared" si="981"/>
        <v>0</v>
      </c>
      <c r="AS505" s="483">
        <f t="shared" si="981"/>
        <v>0</v>
      </c>
      <c r="AT505" s="481">
        <f t="shared" si="981"/>
        <v>0</v>
      </c>
      <c r="AU505" s="481">
        <f t="shared" si="981"/>
        <v>138</v>
      </c>
      <c r="AV505" s="481">
        <f t="shared" si="981"/>
        <v>2</v>
      </c>
      <c r="AW505" s="481">
        <f t="shared" si="981"/>
        <v>0</v>
      </c>
      <c r="AX505" s="481">
        <f t="shared" si="990"/>
        <v>0</v>
      </c>
      <c r="AY505" s="481">
        <f t="shared" si="990"/>
        <v>0</v>
      </c>
      <c r="AZ505" s="481">
        <f t="shared" si="990"/>
        <v>0</v>
      </c>
      <c r="BA505" s="481">
        <f t="shared" si="990"/>
        <v>0</v>
      </c>
      <c r="BB505" s="481">
        <f t="shared" si="990"/>
        <v>0</v>
      </c>
      <c r="BC505" s="481">
        <f t="shared" si="990"/>
        <v>0</v>
      </c>
      <c r="BD505" s="481">
        <f t="shared" si="990"/>
        <v>0</v>
      </c>
      <c r="BE505" s="481">
        <f t="shared" si="990"/>
        <v>0</v>
      </c>
      <c r="BF505" s="481">
        <f t="shared" si="987"/>
        <v>0</v>
      </c>
      <c r="BG505" s="481">
        <f t="shared" si="987"/>
        <v>0</v>
      </c>
      <c r="BH505" s="481">
        <f t="shared" si="987"/>
        <v>0</v>
      </c>
      <c r="BI505" s="481">
        <f t="shared" si="987"/>
        <v>0</v>
      </c>
      <c r="BJ505" s="481">
        <f t="shared" si="987"/>
        <v>0</v>
      </c>
      <c r="BK505" s="481">
        <f t="shared" si="987"/>
        <v>0</v>
      </c>
      <c r="BL505" s="481">
        <f t="shared" si="987"/>
        <v>0</v>
      </c>
      <c r="BM505" s="481">
        <f t="shared" si="987"/>
        <v>0</v>
      </c>
      <c r="BN505" s="481">
        <f t="shared" si="987"/>
        <v>0</v>
      </c>
      <c r="BO505" s="481">
        <f t="shared" si="987"/>
        <v>0</v>
      </c>
      <c r="BP505" s="481">
        <f t="shared" si="988"/>
        <v>0</v>
      </c>
      <c r="BQ505" s="481">
        <f t="shared" si="988"/>
        <v>0</v>
      </c>
      <c r="BR505" s="481">
        <f t="shared" si="988"/>
        <v>0</v>
      </c>
      <c r="BS505" s="481">
        <f t="shared" si="988"/>
        <v>0</v>
      </c>
      <c r="BT505" s="481">
        <f t="shared" si="988"/>
        <v>0</v>
      </c>
      <c r="BU505" s="481">
        <f t="shared" si="988"/>
        <v>0</v>
      </c>
      <c r="BV505" s="481">
        <f t="shared" si="988"/>
        <v>0</v>
      </c>
      <c r="BW505" s="481">
        <f t="shared" si="988"/>
        <v>0</v>
      </c>
      <c r="BX505" s="481">
        <f t="shared" si="988"/>
        <v>0</v>
      </c>
      <c r="BY505" s="481">
        <f t="shared" si="988"/>
        <v>0</v>
      </c>
      <c r="BZ505" s="481">
        <f t="shared" si="989"/>
        <v>0</v>
      </c>
      <c r="CA505" s="481">
        <f t="shared" si="989"/>
        <v>0</v>
      </c>
      <c r="CB505" s="481">
        <f t="shared" si="989"/>
        <v>0</v>
      </c>
      <c r="CC505" s="481">
        <f t="shared" si="989"/>
        <v>0</v>
      </c>
      <c r="CD505" s="481">
        <f t="shared" si="989"/>
        <v>0</v>
      </c>
      <c r="CE505" s="481">
        <f t="shared" si="989"/>
        <v>0</v>
      </c>
      <c r="CF505" s="481"/>
      <c r="CG505" s="481">
        <f t="shared" si="954"/>
        <v>1733</v>
      </c>
      <c r="CH505" s="123"/>
      <c r="CI505" s="123">
        <f t="shared" si="955"/>
        <v>0</v>
      </c>
      <c r="CJ505" s="481">
        <f t="shared" si="991"/>
        <v>0</v>
      </c>
      <c r="CK505" s="481">
        <f t="shared" si="957"/>
        <v>478</v>
      </c>
      <c r="CL505" s="483">
        <f t="shared" si="992"/>
        <v>657</v>
      </c>
      <c r="CM505" s="481">
        <f t="shared" si="993"/>
        <v>447</v>
      </c>
      <c r="CN505" s="481">
        <f t="shared" si="994"/>
        <v>149</v>
      </c>
      <c r="CO505" s="483">
        <f t="shared" si="995"/>
        <v>2</v>
      </c>
      <c r="CP505" s="483">
        <f t="shared" si="971"/>
        <v>0</v>
      </c>
      <c r="CQ505" s="483">
        <f t="shared" si="972"/>
        <v>0</v>
      </c>
      <c r="CR505" s="17"/>
      <c r="CS505" s="483">
        <f t="shared" si="986"/>
        <v>57</v>
      </c>
      <c r="CT505" s="483">
        <f t="shared" si="996"/>
        <v>643</v>
      </c>
      <c r="CU505" s="481">
        <f t="shared" si="997"/>
        <v>619</v>
      </c>
      <c r="CV505" s="481">
        <f t="shared" si="998"/>
        <v>274</v>
      </c>
      <c r="CW505" s="483">
        <f t="shared" si="999"/>
        <v>140</v>
      </c>
      <c r="CX505" s="483">
        <f t="shared" si="1000"/>
        <v>0</v>
      </c>
      <c r="CY505" s="483">
        <f t="shared" si="1001"/>
        <v>0</v>
      </c>
      <c r="CZ505" s="483">
        <f t="shared" si="1002"/>
        <v>0</v>
      </c>
      <c r="DA505" s="138">
        <f t="shared" si="973"/>
        <v>0</v>
      </c>
    </row>
    <row r="506" spans="1:105">
      <c r="A506" s="561" t="s">
        <v>142</v>
      </c>
      <c r="B506" s="15"/>
      <c r="C506" s="10">
        <f>'4a 1718 CS PC'!AP38</f>
        <v>7.0300000000000001E-2</v>
      </c>
      <c r="D506" s="10">
        <f>'4a 1718 CS PC'!AR38</f>
        <v>9.8900000000000002E-2</v>
      </c>
      <c r="E506" s="10">
        <f>'4b 1819 CS PC'!$AT38</f>
        <v>7.1300000000000002E-2</v>
      </c>
      <c r="F506" s="10">
        <f>'4b 1819 CS PC'!AQ38</f>
        <v>0.1011</v>
      </c>
      <c r="G506" s="10">
        <f>'4c 1920 CS PC'!AS38</f>
        <v>7.1199999999999999E-2</v>
      </c>
      <c r="H506" s="10">
        <f>'4c 1920 CS PC'!AP38</f>
        <v>0.1012</v>
      </c>
      <c r="I506" s="481">
        <f t="shared" si="969"/>
        <v>0</v>
      </c>
      <c r="J506" s="481">
        <f t="shared" si="1004"/>
        <v>0</v>
      </c>
      <c r="K506" s="481">
        <f t="shared" si="1004"/>
        <v>0</v>
      </c>
      <c r="L506" s="481">
        <f t="shared" si="1004"/>
        <v>0</v>
      </c>
      <c r="M506" s="481">
        <f t="shared" si="1004"/>
        <v>2848.4153999999999</v>
      </c>
      <c r="N506" s="481">
        <f t="shared" si="1004"/>
        <v>0</v>
      </c>
      <c r="O506" s="481">
        <f t="shared" si="1004"/>
        <v>12999.876</v>
      </c>
      <c r="P506" s="521"/>
      <c r="Q506" s="521"/>
      <c r="R506" s="481">
        <f t="shared" si="970"/>
        <v>8149</v>
      </c>
      <c r="S506" s="481">
        <f t="shared" si="1003"/>
        <v>7449</v>
      </c>
      <c r="T506" s="481">
        <f t="shared" si="942"/>
        <v>0</v>
      </c>
      <c r="U506" s="481">
        <f t="shared" si="978"/>
        <v>4715</v>
      </c>
      <c r="V506" s="481">
        <f t="shared" si="985"/>
        <v>18665</v>
      </c>
      <c r="W506" s="481">
        <f t="shared" si="979"/>
        <v>5212</v>
      </c>
      <c r="X506" s="481">
        <f t="shared" si="980"/>
        <v>2453</v>
      </c>
      <c r="Y506" s="481">
        <f t="shared" si="980"/>
        <v>4921</v>
      </c>
      <c r="Z506" s="481">
        <f t="shared" si="980"/>
        <v>1355</v>
      </c>
      <c r="AA506" s="523">
        <f>ROUNDUP(AA$470*$G506,0)</f>
        <v>1028</v>
      </c>
      <c r="AB506" s="481">
        <f t="shared" si="980"/>
        <v>184</v>
      </c>
      <c r="AC506" s="481">
        <f t="shared" si="980"/>
        <v>134</v>
      </c>
      <c r="AD506" s="481">
        <f t="shared" si="980"/>
        <v>1240</v>
      </c>
      <c r="AE506" s="481">
        <f t="shared" si="980"/>
        <v>2973</v>
      </c>
      <c r="AF506" s="481">
        <f t="shared" si="980"/>
        <v>1568</v>
      </c>
      <c r="AG506" s="481">
        <f t="shared" si="980"/>
        <v>134</v>
      </c>
      <c r="AH506" s="481">
        <f t="shared" si="981"/>
        <v>6508</v>
      </c>
      <c r="AI506" s="481">
        <f t="shared" si="981"/>
        <v>1980</v>
      </c>
      <c r="AJ506" s="481">
        <f t="shared" si="981"/>
        <v>286</v>
      </c>
      <c r="AK506" s="481">
        <f t="shared" si="981"/>
        <v>134</v>
      </c>
      <c r="AL506" s="481">
        <f t="shared" si="981"/>
        <v>181</v>
      </c>
      <c r="AM506" s="481">
        <f t="shared" si="981"/>
        <v>0</v>
      </c>
      <c r="AN506" s="481">
        <f t="shared" si="981"/>
        <v>0</v>
      </c>
      <c r="AO506" s="537">
        <f>ROUNDDOWN(AO$470*$G506,0)</f>
        <v>36</v>
      </c>
      <c r="AP506" s="481">
        <f t="shared" si="981"/>
        <v>0</v>
      </c>
      <c r="AQ506" s="481">
        <f t="shared" si="981"/>
        <v>0</v>
      </c>
      <c r="AR506" s="481">
        <f t="shared" si="981"/>
        <v>0</v>
      </c>
      <c r="AS506" s="483">
        <f t="shared" si="981"/>
        <v>0</v>
      </c>
      <c r="AT506" s="481">
        <f t="shared" si="981"/>
        <v>0</v>
      </c>
      <c r="AU506" s="481">
        <f t="shared" si="981"/>
        <v>7531</v>
      </c>
      <c r="AV506" s="481">
        <f t="shared" si="981"/>
        <v>88</v>
      </c>
      <c r="AW506" s="481">
        <f t="shared" si="981"/>
        <v>0</v>
      </c>
      <c r="AX506" s="481">
        <f t="shared" si="990"/>
        <v>0</v>
      </c>
      <c r="AY506" s="481">
        <f t="shared" si="990"/>
        <v>0</v>
      </c>
      <c r="AZ506" s="481">
        <f t="shared" si="990"/>
        <v>0</v>
      </c>
      <c r="BA506" s="481">
        <f t="shared" si="990"/>
        <v>0</v>
      </c>
      <c r="BB506" s="481">
        <f t="shared" si="990"/>
        <v>0</v>
      </c>
      <c r="BC506" s="481">
        <f t="shared" si="990"/>
        <v>0</v>
      </c>
      <c r="BD506" s="481">
        <f t="shared" si="990"/>
        <v>0</v>
      </c>
      <c r="BE506" s="481">
        <f t="shared" si="990"/>
        <v>0</v>
      </c>
      <c r="BF506" s="481">
        <f t="shared" si="987"/>
        <v>0</v>
      </c>
      <c r="BG506" s="481">
        <f t="shared" si="987"/>
        <v>0</v>
      </c>
      <c r="BH506" s="481">
        <f t="shared" si="987"/>
        <v>0</v>
      </c>
      <c r="BI506" s="481">
        <f t="shared" si="987"/>
        <v>0</v>
      </c>
      <c r="BJ506" s="481">
        <f t="shared" si="987"/>
        <v>0</v>
      </c>
      <c r="BK506" s="481">
        <f t="shared" si="987"/>
        <v>0</v>
      </c>
      <c r="BL506" s="481">
        <f t="shared" si="987"/>
        <v>0</v>
      </c>
      <c r="BM506" s="481">
        <f t="shared" si="987"/>
        <v>0</v>
      </c>
      <c r="BN506" s="481">
        <f t="shared" si="987"/>
        <v>0</v>
      </c>
      <c r="BO506" s="481">
        <f t="shared" si="987"/>
        <v>0</v>
      </c>
      <c r="BP506" s="481">
        <f t="shared" si="988"/>
        <v>0</v>
      </c>
      <c r="BQ506" s="481">
        <f t="shared" si="988"/>
        <v>0</v>
      </c>
      <c r="BR506" s="481">
        <f t="shared" si="988"/>
        <v>0</v>
      </c>
      <c r="BS506" s="481">
        <f t="shared" si="988"/>
        <v>0</v>
      </c>
      <c r="BT506" s="481">
        <f t="shared" si="988"/>
        <v>0</v>
      </c>
      <c r="BU506" s="481">
        <f t="shared" si="988"/>
        <v>0</v>
      </c>
      <c r="BV506" s="481">
        <f t="shared" si="988"/>
        <v>0</v>
      </c>
      <c r="BW506" s="481">
        <f t="shared" si="988"/>
        <v>0</v>
      </c>
      <c r="BX506" s="481">
        <f t="shared" si="988"/>
        <v>0</v>
      </c>
      <c r="BY506" s="481">
        <f t="shared" si="988"/>
        <v>0</v>
      </c>
      <c r="BZ506" s="481">
        <f t="shared" si="989"/>
        <v>0</v>
      </c>
      <c r="CA506" s="481">
        <f t="shared" si="989"/>
        <v>0</v>
      </c>
      <c r="CB506" s="481">
        <f t="shared" si="989"/>
        <v>0</v>
      </c>
      <c r="CC506" s="481">
        <f t="shared" si="989"/>
        <v>0</v>
      </c>
      <c r="CD506" s="481">
        <f t="shared" si="989"/>
        <v>0</v>
      </c>
      <c r="CE506" s="481">
        <f t="shared" si="989"/>
        <v>0</v>
      </c>
      <c r="CF506" s="481"/>
      <c r="CG506" s="481">
        <f t="shared" si="954"/>
        <v>92772</v>
      </c>
      <c r="CH506" s="123"/>
      <c r="CI506" s="123">
        <f t="shared" si="955"/>
        <v>0</v>
      </c>
      <c r="CJ506" s="481">
        <f t="shared" si="991"/>
        <v>0</v>
      </c>
      <c r="CK506" s="483">
        <f t="shared" si="957"/>
        <v>23997</v>
      </c>
      <c r="CL506" s="481">
        <f t="shared" si="992"/>
        <v>36041</v>
      </c>
      <c r="CM506" s="481">
        <f t="shared" si="993"/>
        <v>24478</v>
      </c>
      <c r="CN506" s="483">
        <f t="shared" si="994"/>
        <v>8168</v>
      </c>
      <c r="CO506" s="483">
        <f t="shared" si="995"/>
        <v>88</v>
      </c>
      <c r="CP506" s="483">
        <f t="shared" si="971"/>
        <v>0</v>
      </c>
      <c r="CQ506" s="483">
        <f t="shared" si="972"/>
        <v>0</v>
      </c>
      <c r="CR506" s="17"/>
      <c r="CS506" s="483">
        <f t="shared" si="986"/>
        <v>2848</v>
      </c>
      <c r="CT506" s="483">
        <f t="shared" si="996"/>
        <v>33313</v>
      </c>
      <c r="CU506" s="481">
        <f t="shared" si="997"/>
        <v>33952</v>
      </c>
      <c r="CV506" s="481">
        <f t="shared" si="998"/>
        <v>15040</v>
      </c>
      <c r="CW506" s="483">
        <f t="shared" si="999"/>
        <v>7619</v>
      </c>
      <c r="CX506" s="483">
        <f t="shared" si="1000"/>
        <v>0</v>
      </c>
      <c r="CY506" s="483">
        <f t="shared" si="1001"/>
        <v>0</v>
      </c>
      <c r="CZ506" s="483">
        <f t="shared" si="1002"/>
        <v>0</v>
      </c>
      <c r="DA506" s="138">
        <f t="shared" si="973"/>
        <v>0</v>
      </c>
    </row>
    <row r="507" spans="1:105">
      <c r="A507" s="561" t="s">
        <v>143</v>
      </c>
      <c r="B507" s="15"/>
      <c r="C507" s="10">
        <f>'4a 1718 CS PC'!AP39</f>
        <v>6.6699999999999995E-2</v>
      </c>
      <c r="D507" s="10">
        <f>'4a 1718 CS PC'!AR39</f>
        <v>9.3899999999999997E-2</v>
      </c>
      <c r="E507" s="10">
        <f>'4b 1819 CS PC'!$AT39</f>
        <v>6.4899999999999999E-2</v>
      </c>
      <c r="F507" s="10">
        <f>'4b 1819 CS PC'!AQ39</f>
        <v>9.2100000000000001E-2</v>
      </c>
      <c r="G507" s="10">
        <f>'4c 1920 CS PC'!AS39</f>
        <v>6.4199999999999993E-2</v>
      </c>
      <c r="H507" s="10">
        <f>'4c 1920 CS PC'!AP39</f>
        <v>9.1300000000000006E-2</v>
      </c>
      <c r="I507" s="481">
        <f t="shared" si="969"/>
        <v>0</v>
      </c>
      <c r="J507" s="481">
        <f t="shared" si="1004"/>
        <v>0</v>
      </c>
      <c r="K507" s="481">
        <f t="shared" si="1004"/>
        <v>0</v>
      </c>
      <c r="L507" s="481">
        <f t="shared" si="1004"/>
        <v>0</v>
      </c>
      <c r="M507" s="481">
        <f t="shared" si="1004"/>
        <v>2702.5506</v>
      </c>
      <c r="N507" s="481">
        <f t="shared" si="1004"/>
        <v>0</v>
      </c>
      <c r="O507" s="481">
        <f t="shared" si="1004"/>
        <v>12334.163999999999</v>
      </c>
      <c r="P507" s="521"/>
      <c r="Q507" s="521"/>
      <c r="R507" s="481">
        <f t="shared" si="970"/>
        <v>7731</v>
      </c>
      <c r="S507" s="481">
        <f t="shared" si="1003"/>
        <v>6781</v>
      </c>
      <c r="T507" s="481">
        <f t="shared" si="942"/>
        <v>0</v>
      </c>
      <c r="U507" s="481">
        <f t="shared" si="978"/>
        <v>4292</v>
      </c>
      <c r="V507" s="481">
        <f t="shared" si="985"/>
        <v>16989</v>
      </c>
      <c r="W507" s="481">
        <f t="shared" si="979"/>
        <v>4744</v>
      </c>
      <c r="X507" s="481">
        <f t="shared" si="980"/>
        <v>2212</v>
      </c>
      <c r="Y507" s="481">
        <f t="shared" si="980"/>
        <v>4437</v>
      </c>
      <c r="Z507" s="481">
        <f t="shared" si="980"/>
        <v>1221</v>
      </c>
      <c r="AA507" s="481">
        <f t="shared" si="980"/>
        <v>926</v>
      </c>
      <c r="AB507" s="481">
        <f t="shared" si="980"/>
        <v>166</v>
      </c>
      <c r="AC507" s="523">
        <f>ROUNDDOWN(AC$470*$G507,0)</f>
        <v>120</v>
      </c>
      <c r="AD507" s="481">
        <f t="shared" si="980"/>
        <v>1118</v>
      </c>
      <c r="AE507" s="523">
        <f>ROUNDDOWN(AE$470*$G507,0)</f>
        <v>2680</v>
      </c>
      <c r="AF507" s="481">
        <f t="shared" si="980"/>
        <v>1414</v>
      </c>
      <c r="AG507" s="523">
        <f>ROUNDDOWN(AG$470*$G507,0)</f>
        <v>120</v>
      </c>
      <c r="AH507" s="481">
        <f t="shared" si="981"/>
        <v>5868</v>
      </c>
      <c r="AI507" s="481">
        <f t="shared" si="981"/>
        <v>1785</v>
      </c>
      <c r="AJ507" s="481">
        <f t="shared" si="981"/>
        <v>257</v>
      </c>
      <c r="AK507" s="523">
        <f>ROUNDDOWN(AK$470*$G507,0)</f>
        <v>120</v>
      </c>
      <c r="AL507" s="481">
        <f t="shared" si="981"/>
        <v>163</v>
      </c>
      <c r="AM507" s="481">
        <f t="shared" si="981"/>
        <v>0</v>
      </c>
      <c r="AN507" s="481">
        <f t="shared" si="981"/>
        <v>0</v>
      </c>
      <c r="AO507" s="483">
        <f t="shared" si="981"/>
        <v>33</v>
      </c>
      <c r="AP507" s="481">
        <f t="shared" si="981"/>
        <v>0</v>
      </c>
      <c r="AQ507" s="481">
        <f t="shared" si="981"/>
        <v>0</v>
      </c>
      <c r="AR507" s="481">
        <f t="shared" si="981"/>
        <v>0</v>
      </c>
      <c r="AS507" s="483">
        <f t="shared" si="981"/>
        <v>0</v>
      </c>
      <c r="AT507" s="481">
        <f t="shared" si="981"/>
        <v>0</v>
      </c>
      <c r="AU507" s="481">
        <f t="shared" si="981"/>
        <v>6790</v>
      </c>
      <c r="AV507" s="481">
        <f t="shared" si="981"/>
        <v>79</v>
      </c>
      <c r="AW507" s="481">
        <f t="shared" si="981"/>
        <v>0</v>
      </c>
      <c r="AX507" s="481">
        <f t="shared" si="990"/>
        <v>0</v>
      </c>
      <c r="AY507" s="481">
        <f t="shared" si="990"/>
        <v>0</v>
      </c>
      <c r="AZ507" s="481">
        <f t="shared" si="990"/>
        <v>0</v>
      </c>
      <c r="BA507" s="481">
        <f t="shared" si="990"/>
        <v>0</v>
      </c>
      <c r="BB507" s="481">
        <f t="shared" si="990"/>
        <v>0</v>
      </c>
      <c r="BC507" s="481">
        <f t="shared" si="990"/>
        <v>0</v>
      </c>
      <c r="BD507" s="481">
        <f t="shared" si="990"/>
        <v>0</v>
      </c>
      <c r="BE507" s="481">
        <f t="shared" si="990"/>
        <v>0</v>
      </c>
      <c r="BF507" s="481">
        <f t="shared" ref="BF507:BF516" si="1005">ROUND(BF$470*$G507,0)</f>
        <v>0</v>
      </c>
      <c r="BG507" s="481">
        <f t="shared" ref="BG507:BP516" si="1006">ROUND(BG$470*$G507,0)</f>
        <v>0</v>
      </c>
      <c r="BH507" s="481">
        <f t="shared" si="1006"/>
        <v>0</v>
      </c>
      <c r="BI507" s="481">
        <f t="shared" si="1006"/>
        <v>0</v>
      </c>
      <c r="BJ507" s="481">
        <f t="shared" si="1006"/>
        <v>0</v>
      </c>
      <c r="BK507" s="481">
        <f t="shared" si="1006"/>
        <v>0</v>
      </c>
      <c r="BL507" s="481">
        <f t="shared" si="1006"/>
        <v>0</v>
      </c>
      <c r="BM507" s="481">
        <f t="shared" si="1006"/>
        <v>0</v>
      </c>
      <c r="BN507" s="481">
        <f t="shared" si="1006"/>
        <v>0</v>
      </c>
      <c r="BO507" s="481">
        <f t="shared" si="1006"/>
        <v>0</v>
      </c>
      <c r="BP507" s="481">
        <f t="shared" si="1006"/>
        <v>0</v>
      </c>
      <c r="BQ507" s="481">
        <f t="shared" ref="BQ507:CE516" si="1007">ROUND(BQ$470*$G507,0)</f>
        <v>0</v>
      </c>
      <c r="BR507" s="481">
        <f t="shared" si="1007"/>
        <v>0</v>
      </c>
      <c r="BS507" s="481">
        <f t="shared" si="1007"/>
        <v>0</v>
      </c>
      <c r="BT507" s="481">
        <f t="shared" si="1007"/>
        <v>0</v>
      </c>
      <c r="BU507" s="481">
        <f t="shared" si="1007"/>
        <v>0</v>
      </c>
      <c r="BV507" s="481">
        <f t="shared" si="1007"/>
        <v>0</v>
      </c>
      <c r="BW507" s="481">
        <f t="shared" si="1007"/>
        <v>0</v>
      </c>
      <c r="BX507" s="481">
        <f t="shared" si="1007"/>
        <v>0</v>
      </c>
      <c r="BY507" s="481">
        <f t="shared" si="1007"/>
        <v>0</v>
      </c>
      <c r="BZ507" s="481">
        <f t="shared" si="1007"/>
        <v>0</v>
      </c>
      <c r="CA507" s="481">
        <f t="shared" si="1007"/>
        <v>0</v>
      </c>
      <c r="CB507" s="481">
        <f t="shared" si="1007"/>
        <v>0</v>
      </c>
      <c r="CC507" s="481">
        <f t="shared" si="1007"/>
        <v>0</v>
      </c>
      <c r="CD507" s="481">
        <f t="shared" si="1007"/>
        <v>0</v>
      </c>
      <c r="CE507" s="481">
        <f t="shared" si="1007"/>
        <v>0</v>
      </c>
      <c r="CF507" s="481"/>
      <c r="CG507" s="481">
        <f t="shared" si="954"/>
        <v>85083</v>
      </c>
      <c r="CH507" s="123"/>
      <c r="CI507" s="123">
        <f t="shared" si="955"/>
        <v>0</v>
      </c>
      <c r="CJ507" s="481">
        <f t="shared" si="991"/>
        <v>0</v>
      </c>
      <c r="CK507" s="481">
        <f t="shared" si="957"/>
        <v>22768</v>
      </c>
      <c r="CL507" s="483">
        <f t="shared" si="992"/>
        <v>32806</v>
      </c>
      <c r="CM507" s="481">
        <f t="shared" si="993"/>
        <v>22067</v>
      </c>
      <c r="CN507" s="481">
        <f t="shared" si="994"/>
        <v>7363</v>
      </c>
      <c r="CO507" s="483">
        <f t="shared" si="995"/>
        <v>79</v>
      </c>
      <c r="CP507" s="483">
        <f t="shared" si="971"/>
        <v>0</v>
      </c>
      <c r="CQ507" s="483">
        <f t="shared" si="972"/>
        <v>0</v>
      </c>
      <c r="CR507" s="17"/>
      <c r="CS507" s="483">
        <f t="shared" si="986"/>
        <v>2703</v>
      </c>
      <c r="CT507" s="483">
        <f t="shared" si="996"/>
        <v>31138</v>
      </c>
      <c r="CU507" s="481">
        <f t="shared" si="997"/>
        <v>30815</v>
      </c>
      <c r="CV507" s="481">
        <f t="shared" si="998"/>
        <v>13558</v>
      </c>
      <c r="CW507" s="483">
        <f t="shared" si="999"/>
        <v>6869</v>
      </c>
      <c r="CX507" s="483">
        <f t="shared" si="1000"/>
        <v>0</v>
      </c>
      <c r="CY507" s="483">
        <f t="shared" si="1001"/>
        <v>0</v>
      </c>
      <c r="CZ507" s="483">
        <f t="shared" si="1002"/>
        <v>0</v>
      </c>
      <c r="DA507" s="138">
        <f t="shared" si="973"/>
        <v>0</v>
      </c>
    </row>
    <row r="508" spans="1:105">
      <c r="A508" s="561" t="s">
        <v>144</v>
      </c>
      <c r="B508" s="15"/>
      <c r="C508" s="10">
        <f>'4a 1718 CS PC'!AP40</f>
        <v>1.43E-2</v>
      </c>
      <c r="D508" s="10">
        <f>'4a 1718 CS PC'!AR40</f>
        <v>2.0199999999999999E-2</v>
      </c>
      <c r="E508" s="10">
        <f>'4b 1819 CS PC'!$AT40</f>
        <v>1.4999999999999999E-2</v>
      </c>
      <c r="F508" s="10">
        <f>'4b 1819 CS PC'!AQ40</f>
        <v>2.1299999999999999E-2</v>
      </c>
      <c r="G508" s="10">
        <f>'4c 1920 CS PC'!AS40</f>
        <v>1.5100000000000001E-2</v>
      </c>
      <c r="H508" s="10">
        <f>'4c 1920 CS PC'!AP40</f>
        <v>2.1499999999999998E-2</v>
      </c>
      <c r="I508" s="481">
        <f t="shared" si="969"/>
        <v>0</v>
      </c>
      <c r="J508" s="481">
        <f t="shared" si="1004"/>
        <v>0</v>
      </c>
      <c r="K508" s="481">
        <f t="shared" si="1004"/>
        <v>0</v>
      </c>
      <c r="L508" s="481">
        <f t="shared" si="1004"/>
        <v>0</v>
      </c>
      <c r="M508" s="481">
        <f t="shared" si="1004"/>
        <v>579.40740000000005</v>
      </c>
      <c r="N508" s="481">
        <f t="shared" si="1004"/>
        <v>0</v>
      </c>
      <c r="O508" s="481">
        <f t="shared" si="1004"/>
        <v>2644.3560000000002</v>
      </c>
      <c r="P508" s="521"/>
      <c r="Q508" s="521"/>
      <c r="R508" s="481">
        <f t="shared" si="970"/>
        <v>1658</v>
      </c>
      <c r="S508" s="481">
        <f t="shared" si="1003"/>
        <v>1567</v>
      </c>
      <c r="T508" s="481">
        <f t="shared" si="942"/>
        <v>0</v>
      </c>
      <c r="U508" s="481">
        <f t="shared" si="978"/>
        <v>992</v>
      </c>
      <c r="V508" s="481">
        <f t="shared" si="985"/>
        <v>3927</v>
      </c>
      <c r="W508" s="481">
        <f t="shared" si="979"/>
        <v>1096</v>
      </c>
      <c r="X508" s="481">
        <f t="shared" si="980"/>
        <v>520</v>
      </c>
      <c r="Y508" s="481">
        <f t="shared" si="980"/>
        <v>1044</v>
      </c>
      <c r="Z508" s="481">
        <f t="shared" si="980"/>
        <v>287</v>
      </c>
      <c r="AA508" s="481">
        <f t="shared" si="980"/>
        <v>218</v>
      </c>
      <c r="AB508" s="481">
        <f t="shared" si="980"/>
        <v>39</v>
      </c>
      <c r="AC508" s="481">
        <f t="shared" si="980"/>
        <v>28</v>
      </c>
      <c r="AD508" s="481">
        <f t="shared" si="980"/>
        <v>263</v>
      </c>
      <c r="AE508" s="481">
        <f t="shared" si="980"/>
        <v>631</v>
      </c>
      <c r="AF508" s="481">
        <f t="shared" si="980"/>
        <v>333</v>
      </c>
      <c r="AG508" s="481">
        <f t="shared" si="980"/>
        <v>28</v>
      </c>
      <c r="AH508" s="481">
        <f t="shared" si="981"/>
        <v>1380</v>
      </c>
      <c r="AI508" s="481">
        <f t="shared" si="981"/>
        <v>420</v>
      </c>
      <c r="AJ508" s="481">
        <f t="shared" si="981"/>
        <v>61</v>
      </c>
      <c r="AK508" s="481">
        <f t="shared" si="981"/>
        <v>28</v>
      </c>
      <c r="AL508" s="481">
        <f t="shared" si="981"/>
        <v>38</v>
      </c>
      <c r="AM508" s="481">
        <f t="shared" si="981"/>
        <v>0</v>
      </c>
      <c r="AN508" s="481">
        <f t="shared" si="981"/>
        <v>0</v>
      </c>
      <c r="AO508" s="483">
        <f t="shared" si="981"/>
        <v>8</v>
      </c>
      <c r="AP508" s="481">
        <f t="shared" si="981"/>
        <v>0</v>
      </c>
      <c r="AQ508" s="481">
        <f t="shared" si="981"/>
        <v>0</v>
      </c>
      <c r="AR508" s="481">
        <f t="shared" si="981"/>
        <v>0</v>
      </c>
      <c r="AS508" s="483">
        <f t="shared" si="981"/>
        <v>0</v>
      </c>
      <c r="AT508" s="481">
        <f t="shared" si="981"/>
        <v>0</v>
      </c>
      <c r="AU508" s="481">
        <f t="shared" ref="AT508:AW528" si="1008">ROUND(AU$470*$G508,0)</f>
        <v>1597</v>
      </c>
      <c r="AV508" s="481">
        <f t="shared" si="1008"/>
        <v>19</v>
      </c>
      <c r="AW508" s="481">
        <f t="shared" si="1008"/>
        <v>0</v>
      </c>
      <c r="AX508" s="481">
        <f t="shared" si="990"/>
        <v>0</v>
      </c>
      <c r="AY508" s="481">
        <f t="shared" si="990"/>
        <v>0</v>
      </c>
      <c r="AZ508" s="481">
        <f t="shared" si="990"/>
        <v>0</v>
      </c>
      <c r="BA508" s="481">
        <f t="shared" si="990"/>
        <v>0</v>
      </c>
      <c r="BB508" s="481">
        <f t="shared" si="990"/>
        <v>0</v>
      </c>
      <c r="BC508" s="481">
        <f t="shared" si="990"/>
        <v>0</v>
      </c>
      <c r="BD508" s="481">
        <f t="shared" si="990"/>
        <v>0</v>
      </c>
      <c r="BE508" s="481">
        <f t="shared" si="990"/>
        <v>0</v>
      </c>
      <c r="BF508" s="481">
        <f t="shared" si="1005"/>
        <v>0</v>
      </c>
      <c r="BG508" s="481">
        <f t="shared" si="1006"/>
        <v>0</v>
      </c>
      <c r="BH508" s="481">
        <f t="shared" si="1006"/>
        <v>0</v>
      </c>
      <c r="BI508" s="481">
        <f t="shared" si="1006"/>
        <v>0</v>
      </c>
      <c r="BJ508" s="481">
        <f t="shared" si="1006"/>
        <v>0</v>
      </c>
      <c r="BK508" s="481">
        <f t="shared" si="1006"/>
        <v>0</v>
      </c>
      <c r="BL508" s="481">
        <f t="shared" si="1006"/>
        <v>0</v>
      </c>
      <c r="BM508" s="481">
        <f t="shared" si="1006"/>
        <v>0</v>
      </c>
      <c r="BN508" s="481">
        <f t="shared" si="1006"/>
        <v>0</v>
      </c>
      <c r="BO508" s="481">
        <f t="shared" si="1006"/>
        <v>0</v>
      </c>
      <c r="BP508" s="481">
        <f t="shared" si="1006"/>
        <v>0</v>
      </c>
      <c r="BQ508" s="481">
        <f t="shared" si="1007"/>
        <v>0</v>
      </c>
      <c r="BR508" s="481">
        <f t="shared" si="1007"/>
        <v>0</v>
      </c>
      <c r="BS508" s="481">
        <f t="shared" si="1007"/>
        <v>0</v>
      </c>
      <c r="BT508" s="481">
        <f t="shared" si="1007"/>
        <v>0</v>
      </c>
      <c r="BU508" s="481">
        <f t="shared" si="1007"/>
        <v>0</v>
      </c>
      <c r="BV508" s="481">
        <f t="shared" si="1007"/>
        <v>0</v>
      </c>
      <c r="BW508" s="481">
        <f t="shared" si="1007"/>
        <v>0</v>
      </c>
      <c r="BX508" s="481">
        <f t="shared" si="1007"/>
        <v>0</v>
      </c>
      <c r="BY508" s="481">
        <f t="shared" si="1007"/>
        <v>0</v>
      </c>
      <c r="BZ508" s="481">
        <f t="shared" si="1007"/>
        <v>0</v>
      </c>
      <c r="CA508" s="481">
        <f t="shared" si="1007"/>
        <v>0</v>
      </c>
      <c r="CB508" s="481">
        <f t="shared" si="1007"/>
        <v>0</v>
      </c>
      <c r="CC508" s="481">
        <f t="shared" si="1007"/>
        <v>0</v>
      </c>
      <c r="CD508" s="481">
        <f t="shared" si="1007"/>
        <v>0</v>
      </c>
      <c r="CE508" s="481">
        <f t="shared" si="1007"/>
        <v>0</v>
      </c>
      <c r="CF508" s="481"/>
      <c r="CG508" s="481">
        <f t="shared" si="954"/>
        <v>19406</v>
      </c>
      <c r="CH508" s="123"/>
      <c r="CI508" s="123">
        <f t="shared" si="955"/>
        <v>0</v>
      </c>
      <c r="CJ508" s="481">
        <f t="shared" si="991"/>
        <v>0</v>
      </c>
      <c r="CK508" s="481">
        <f t="shared" si="957"/>
        <v>4882</v>
      </c>
      <c r="CL508" s="481">
        <f t="shared" si="992"/>
        <v>7582</v>
      </c>
      <c r="CM508" s="483">
        <f t="shared" si="993"/>
        <v>5191</v>
      </c>
      <c r="CN508" s="481">
        <f t="shared" si="994"/>
        <v>1732</v>
      </c>
      <c r="CO508" s="483">
        <f t="shared" si="995"/>
        <v>19</v>
      </c>
      <c r="CP508" s="483">
        <f t="shared" si="971"/>
        <v>0</v>
      </c>
      <c r="CQ508" s="483">
        <f t="shared" si="972"/>
        <v>0</v>
      </c>
      <c r="CR508" s="17"/>
      <c r="CS508" s="537">
        <f>ROUNDUP(SUM(I508:N508),0)</f>
        <v>580</v>
      </c>
      <c r="CT508" s="483">
        <f t="shared" si="996"/>
        <v>6861</v>
      </c>
      <c r="CU508" s="481">
        <f t="shared" si="997"/>
        <v>7159</v>
      </c>
      <c r="CV508" s="481">
        <f t="shared" si="998"/>
        <v>3190</v>
      </c>
      <c r="CW508" s="483">
        <f t="shared" si="999"/>
        <v>1616</v>
      </c>
      <c r="CX508" s="483">
        <f t="shared" si="1000"/>
        <v>0</v>
      </c>
      <c r="CY508" s="483">
        <f t="shared" si="1001"/>
        <v>0</v>
      </c>
      <c r="CZ508" s="483">
        <f t="shared" si="1002"/>
        <v>0</v>
      </c>
      <c r="DA508" s="138">
        <f t="shared" si="973"/>
        <v>0</v>
      </c>
    </row>
    <row r="509" spans="1:105">
      <c r="A509" s="561" t="s">
        <v>145</v>
      </c>
      <c r="B509" s="15"/>
      <c r="C509" s="10">
        <f>'4a 1718 CS PC'!AP41</f>
        <v>2.29E-2</v>
      </c>
      <c r="D509" s="10">
        <f>'4a 1718 CS PC'!AR41</f>
        <v>3.2199999999999999E-2</v>
      </c>
      <c r="E509" s="10">
        <f>'4b 1819 CS PC'!$AT41</f>
        <v>2.3E-2</v>
      </c>
      <c r="F509" s="10">
        <f>'4b 1819 CS PC'!AQ41</f>
        <v>3.2599999999999997E-2</v>
      </c>
      <c r="G509" s="10">
        <f>'4c 1920 CS PC'!AS41</f>
        <v>2.2700000000000001E-2</v>
      </c>
      <c r="H509" s="10">
        <f>'4c 1920 CS PC'!AP41</f>
        <v>3.2199999999999999E-2</v>
      </c>
      <c r="I509" s="481">
        <f t="shared" si="969"/>
        <v>0</v>
      </c>
      <c r="J509" s="481">
        <f t="shared" si="1004"/>
        <v>0</v>
      </c>
      <c r="K509" s="481">
        <f t="shared" si="1004"/>
        <v>0</v>
      </c>
      <c r="L509" s="481">
        <f t="shared" si="1004"/>
        <v>0</v>
      </c>
      <c r="M509" s="481">
        <f t="shared" si="1004"/>
        <v>927.86220000000003</v>
      </c>
      <c r="N509" s="481">
        <f t="shared" si="1004"/>
        <v>0</v>
      </c>
      <c r="O509" s="481">
        <f t="shared" si="1004"/>
        <v>4234.6679999999997</v>
      </c>
      <c r="P509" s="521"/>
      <c r="Q509" s="521"/>
      <c r="R509" s="481">
        <f t="shared" si="970"/>
        <v>2654</v>
      </c>
      <c r="S509" s="481">
        <f t="shared" si="1003"/>
        <v>2403</v>
      </c>
      <c r="T509" s="481">
        <f t="shared" si="942"/>
        <v>0</v>
      </c>
      <c r="U509" s="481">
        <f t="shared" si="978"/>
        <v>1521</v>
      </c>
      <c r="V509" s="481">
        <f t="shared" si="985"/>
        <v>6021</v>
      </c>
      <c r="W509" s="481">
        <f t="shared" si="979"/>
        <v>1681</v>
      </c>
      <c r="X509" s="481">
        <f t="shared" si="980"/>
        <v>782</v>
      </c>
      <c r="Y509" s="481">
        <f t="shared" si="980"/>
        <v>1569</v>
      </c>
      <c r="Z509" s="481">
        <f t="shared" si="980"/>
        <v>432</v>
      </c>
      <c r="AA509" s="481">
        <f t="shared" si="980"/>
        <v>328</v>
      </c>
      <c r="AB509" s="481">
        <f t="shared" si="980"/>
        <v>59</v>
      </c>
      <c r="AC509" s="481">
        <f t="shared" si="980"/>
        <v>43</v>
      </c>
      <c r="AD509" s="481">
        <f t="shared" si="980"/>
        <v>395</v>
      </c>
      <c r="AE509" s="481">
        <f t="shared" si="980"/>
        <v>948</v>
      </c>
      <c r="AF509" s="481">
        <f t="shared" si="980"/>
        <v>500</v>
      </c>
      <c r="AG509" s="481">
        <f t="shared" si="980"/>
        <v>43</v>
      </c>
      <c r="AH509" s="481">
        <f t="shared" si="980"/>
        <v>2075</v>
      </c>
      <c r="AI509" s="481">
        <f t="shared" si="980"/>
        <v>631</v>
      </c>
      <c r="AJ509" s="481">
        <f t="shared" si="980"/>
        <v>91</v>
      </c>
      <c r="AK509" s="481">
        <f t="shared" si="980"/>
        <v>43</v>
      </c>
      <c r="AL509" s="481">
        <f t="shared" si="980"/>
        <v>58</v>
      </c>
      <c r="AM509" s="481">
        <f t="shared" si="980"/>
        <v>0</v>
      </c>
      <c r="AN509" s="481">
        <f t="shared" ref="AH509:AS528" si="1009">ROUND(AN$470*$G509,0)</f>
        <v>0</v>
      </c>
      <c r="AO509" s="483">
        <f t="shared" si="1009"/>
        <v>12</v>
      </c>
      <c r="AP509" s="481">
        <f t="shared" si="1009"/>
        <v>0</v>
      </c>
      <c r="AQ509" s="481">
        <f t="shared" si="1009"/>
        <v>0</v>
      </c>
      <c r="AR509" s="481">
        <f t="shared" si="1009"/>
        <v>0</v>
      </c>
      <c r="AS509" s="483">
        <f t="shared" si="1009"/>
        <v>0</v>
      </c>
      <c r="AT509" s="481">
        <f t="shared" si="1008"/>
        <v>0</v>
      </c>
      <c r="AU509" s="481">
        <f t="shared" si="1008"/>
        <v>2401</v>
      </c>
      <c r="AV509" s="481">
        <f t="shared" si="1008"/>
        <v>28</v>
      </c>
      <c r="AW509" s="481">
        <f t="shared" si="1008"/>
        <v>0</v>
      </c>
      <c r="AX509" s="481">
        <f t="shared" si="990"/>
        <v>0</v>
      </c>
      <c r="AY509" s="481">
        <f t="shared" si="990"/>
        <v>0</v>
      </c>
      <c r="AZ509" s="481">
        <f t="shared" si="990"/>
        <v>0</v>
      </c>
      <c r="BA509" s="481">
        <f t="shared" si="990"/>
        <v>0</v>
      </c>
      <c r="BB509" s="481">
        <f t="shared" si="990"/>
        <v>0</v>
      </c>
      <c r="BC509" s="481">
        <f t="shared" si="990"/>
        <v>0</v>
      </c>
      <c r="BD509" s="481">
        <f t="shared" si="990"/>
        <v>0</v>
      </c>
      <c r="BE509" s="481">
        <f t="shared" si="990"/>
        <v>0</v>
      </c>
      <c r="BF509" s="481">
        <f t="shared" si="1005"/>
        <v>0</v>
      </c>
      <c r="BG509" s="481">
        <f t="shared" si="1006"/>
        <v>0</v>
      </c>
      <c r="BH509" s="481">
        <f t="shared" si="1006"/>
        <v>0</v>
      </c>
      <c r="BI509" s="481">
        <f t="shared" si="1006"/>
        <v>0</v>
      </c>
      <c r="BJ509" s="481">
        <f t="shared" si="1006"/>
        <v>0</v>
      </c>
      <c r="BK509" s="481">
        <f t="shared" si="1006"/>
        <v>0</v>
      </c>
      <c r="BL509" s="481">
        <f t="shared" si="1006"/>
        <v>0</v>
      </c>
      <c r="BM509" s="481">
        <f t="shared" si="1006"/>
        <v>0</v>
      </c>
      <c r="BN509" s="481">
        <f t="shared" si="1006"/>
        <v>0</v>
      </c>
      <c r="BO509" s="481">
        <f t="shared" si="1006"/>
        <v>0</v>
      </c>
      <c r="BP509" s="481">
        <f t="shared" si="1006"/>
        <v>0</v>
      </c>
      <c r="BQ509" s="481">
        <f t="shared" si="1007"/>
        <v>0</v>
      </c>
      <c r="BR509" s="481">
        <f t="shared" si="1007"/>
        <v>0</v>
      </c>
      <c r="BS509" s="481">
        <f t="shared" si="1007"/>
        <v>0</v>
      </c>
      <c r="BT509" s="481">
        <f t="shared" si="1007"/>
        <v>0</v>
      </c>
      <c r="BU509" s="481">
        <f t="shared" si="1007"/>
        <v>0</v>
      </c>
      <c r="BV509" s="481">
        <f t="shared" si="1007"/>
        <v>0</v>
      </c>
      <c r="BW509" s="481">
        <f t="shared" si="1007"/>
        <v>0</v>
      </c>
      <c r="BX509" s="481">
        <f t="shared" si="1007"/>
        <v>0</v>
      </c>
      <c r="BY509" s="481">
        <f t="shared" si="1007"/>
        <v>0</v>
      </c>
      <c r="BZ509" s="481">
        <f t="shared" si="1007"/>
        <v>0</v>
      </c>
      <c r="CA509" s="481">
        <f t="shared" si="1007"/>
        <v>0</v>
      </c>
      <c r="CB509" s="481">
        <f t="shared" si="1007"/>
        <v>0</v>
      </c>
      <c r="CC509" s="481">
        <f t="shared" si="1007"/>
        <v>0</v>
      </c>
      <c r="CD509" s="481">
        <f t="shared" si="1007"/>
        <v>0</v>
      </c>
      <c r="CE509" s="481">
        <f t="shared" si="1007"/>
        <v>0</v>
      </c>
      <c r="CF509" s="481"/>
      <c r="CG509" s="481">
        <f t="shared" si="954"/>
        <v>29881</v>
      </c>
      <c r="CH509" s="123"/>
      <c r="CI509" s="123">
        <f t="shared" si="955"/>
        <v>0</v>
      </c>
      <c r="CJ509" s="481">
        <f t="shared" si="991"/>
        <v>0</v>
      </c>
      <c r="CK509" s="481">
        <f t="shared" si="957"/>
        <v>7817</v>
      </c>
      <c r="CL509" s="483">
        <f t="shared" si="992"/>
        <v>11626</v>
      </c>
      <c r="CM509" s="481">
        <f t="shared" si="993"/>
        <v>7805</v>
      </c>
      <c r="CN509" s="481">
        <f t="shared" si="994"/>
        <v>2605</v>
      </c>
      <c r="CO509" s="483">
        <f t="shared" si="995"/>
        <v>28</v>
      </c>
      <c r="CP509" s="483">
        <f t="shared" si="971"/>
        <v>0</v>
      </c>
      <c r="CQ509" s="483">
        <f t="shared" si="972"/>
        <v>0</v>
      </c>
      <c r="CR509" s="17"/>
      <c r="CS509" s="483">
        <f t="shared" ref="CS509:CS514" si="1010">ROUND(SUM(I509:N509),0)</f>
        <v>928</v>
      </c>
      <c r="CT509" s="483">
        <f t="shared" si="996"/>
        <v>10813</v>
      </c>
      <c r="CU509" s="481">
        <f t="shared" si="997"/>
        <v>10915</v>
      </c>
      <c r="CV509" s="481">
        <f t="shared" si="998"/>
        <v>4796</v>
      </c>
      <c r="CW509" s="483">
        <f t="shared" si="999"/>
        <v>2429</v>
      </c>
      <c r="CX509" s="483">
        <f t="shared" si="1000"/>
        <v>0</v>
      </c>
      <c r="CY509" s="483">
        <f t="shared" si="1001"/>
        <v>0</v>
      </c>
      <c r="CZ509" s="483">
        <f t="shared" si="1002"/>
        <v>0</v>
      </c>
      <c r="DA509" s="138">
        <f t="shared" si="973"/>
        <v>0</v>
      </c>
    </row>
    <row r="510" spans="1:105">
      <c r="A510" s="561" t="s">
        <v>146</v>
      </c>
      <c r="B510" s="15"/>
      <c r="C510" s="10">
        <f>'4a 1718 CS PC'!AP42</f>
        <v>4.4999999999999997E-3</v>
      </c>
      <c r="D510" s="10">
        <f>'4a 1718 CS PC'!AR42</f>
        <v>6.3E-3</v>
      </c>
      <c r="E510" s="10">
        <f>'4b 1819 CS PC'!$AT42</f>
        <v>4.3E-3</v>
      </c>
      <c r="F510" s="10">
        <f>'4b 1819 CS PC'!AQ42</f>
        <v>6.1000000000000004E-3</v>
      </c>
      <c r="G510" s="10">
        <f>'4c 1920 CS PC'!AS42</f>
        <v>4.3E-3</v>
      </c>
      <c r="H510" s="10">
        <f>'4c 1920 CS PC'!AP42</f>
        <v>6.1000000000000004E-3</v>
      </c>
      <c r="I510" s="481">
        <f t="shared" si="969"/>
        <v>0</v>
      </c>
      <c r="J510" s="481">
        <f t="shared" si="1004"/>
        <v>0</v>
      </c>
      <c r="K510" s="481">
        <f t="shared" si="1004"/>
        <v>0</v>
      </c>
      <c r="L510" s="481">
        <f t="shared" si="1004"/>
        <v>0</v>
      </c>
      <c r="M510" s="481">
        <f t="shared" si="1004"/>
        <v>182.33099999999999</v>
      </c>
      <c r="N510" s="481">
        <f t="shared" si="1004"/>
        <v>0</v>
      </c>
      <c r="O510" s="481">
        <f t="shared" si="1004"/>
        <v>832.14</v>
      </c>
      <c r="P510" s="521"/>
      <c r="Q510" s="521"/>
      <c r="R510" s="481">
        <f t="shared" si="970"/>
        <v>522</v>
      </c>
      <c r="S510" s="481">
        <f t="shared" si="1003"/>
        <v>449</v>
      </c>
      <c r="T510" s="481">
        <f t="shared" si="942"/>
        <v>0</v>
      </c>
      <c r="U510" s="481">
        <f t="shared" si="978"/>
        <v>284</v>
      </c>
      <c r="V510" s="481">
        <f t="shared" si="985"/>
        <v>1126</v>
      </c>
      <c r="W510" s="481">
        <f t="shared" si="979"/>
        <v>314</v>
      </c>
      <c r="X510" s="481">
        <f t="shared" si="980"/>
        <v>148</v>
      </c>
      <c r="Y510" s="481">
        <f t="shared" si="980"/>
        <v>297</v>
      </c>
      <c r="Z510" s="481">
        <f t="shared" si="980"/>
        <v>82</v>
      </c>
      <c r="AA510" s="481">
        <f t="shared" si="980"/>
        <v>62</v>
      </c>
      <c r="AB510" s="481">
        <f t="shared" si="980"/>
        <v>11</v>
      </c>
      <c r="AC510" s="481">
        <f t="shared" si="980"/>
        <v>8</v>
      </c>
      <c r="AD510" s="481">
        <f t="shared" si="980"/>
        <v>75</v>
      </c>
      <c r="AE510" s="481">
        <f t="shared" si="980"/>
        <v>180</v>
      </c>
      <c r="AF510" s="481">
        <f t="shared" si="980"/>
        <v>95</v>
      </c>
      <c r="AG510" s="481">
        <f t="shared" si="980"/>
        <v>8</v>
      </c>
      <c r="AH510" s="481">
        <f t="shared" si="1009"/>
        <v>393</v>
      </c>
      <c r="AI510" s="481">
        <f t="shared" si="1009"/>
        <v>120</v>
      </c>
      <c r="AJ510" s="481">
        <f t="shared" si="1009"/>
        <v>17</v>
      </c>
      <c r="AK510" s="481">
        <f t="shared" si="1009"/>
        <v>8</v>
      </c>
      <c r="AL510" s="481">
        <f t="shared" si="1009"/>
        <v>11</v>
      </c>
      <c r="AM510" s="481">
        <f t="shared" si="1009"/>
        <v>0</v>
      </c>
      <c r="AN510" s="481">
        <f t="shared" si="1009"/>
        <v>0</v>
      </c>
      <c r="AO510" s="483">
        <f t="shared" si="1009"/>
        <v>2</v>
      </c>
      <c r="AP510" s="481">
        <f t="shared" si="1009"/>
        <v>0</v>
      </c>
      <c r="AQ510" s="481">
        <f t="shared" si="1009"/>
        <v>0</v>
      </c>
      <c r="AR510" s="481">
        <f t="shared" si="1009"/>
        <v>0</v>
      </c>
      <c r="AS510" s="483">
        <f t="shared" si="1009"/>
        <v>0</v>
      </c>
      <c r="AT510" s="481">
        <f t="shared" si="1008"/>
        <v>0</v>
      </c>
      <c r="AU510" s="481">
        <f t="shared" si="1008"/>
        <v>455</v>
      </c>
      <c r="AV510" s="481">
        <f t="shared" si="1008"/>
        <v>5</v>
      </c>
      <c r="AW510" s="481">
        <f t="shared" si="1008"/>
        <v>0</v>
      </c>
      <c r="AX510" s="481">
        <f t="shared" si="990"/>
        <v>0</v>
      </c>
      <c r="AY510" s="481">
        <f t="shared" si="990"/>
        <v>0</v>
      </c>
      <c r="AZ510" s="481">
        <f t="shared" si="990"/>
        <v>0</v>
      </c>
      <c r="BA510" s="481">
        <f t="shared" si="990"/>
        <v>0</v>
      </c>
      <c r="BB510" s="481">
        <f t="shared" si="990"/>
        <v>0</v>
      </c>
      <c r="BC510" s="481">
        <f t="shared" si="990"/>
        <v>0</v>
      </c>
      <c r="BD510" s="481">
        <f t="shared" si="990"/>
        <v>0</v>
      </c>
      <c r="BE510" s="481">
        <f t="shared" si="990"/>
        <v>0</v>
      </c>
      <c r="BF510" s="481">
        <f t="shared" si="1005"/>
        <v>0</v>
      </c>
      <c r="BG510" s="481">
        <f t="shared" si="1006"/>
        <v>0</v>
      </c>
      <c r="BH510" s="481">
        <f t="shared" si="1006"/>
        <v>0</v>
      </c>
      <c r="BI510" s="481">
        <f t="shared" si="1006"/>
        <v>0</v>
      </c>
      <c r="BJ510" s="481">
        <f t="shared" si="1006"/>
        <v>0</v>
      </c>
      <c r="BK510" s="481">
        <f t="shared" si="1006"/>
        <v>0</v>
      </c>
      <c r="BL510" s="481">
        <f t="shared" si="1006"/>
        <v>0</v>
      </c>
      <c r="BM510" s="481">
        <f t="shared" si="1006"/>
        <v>0</v>
      </c>
      <c r="BN510" s="481">
        <f t="shared" si="1006"/>
        <v>0</v>
      </c>
      <c r="BO510" s="481">
        <f t="shared" si="1006"/>
        <v>0</v>
      </c>
      <c r="BP510" s="481">
        <f t="shared" si="1006"/>
        <v>0</v>
      </c>
      <c r="BQ510" s="481">
        <f t="shared" si="1007"/>
        <v>0</v>
      </c>
      <c r="BR510" s="481">
        <f t="shared" si="1007"/>
        <v>0</v>
      </c>
      <c r="BS510" s="481">
        <f t="shared" si="1007"/>
        <v>0</v>
      </c>
      <c r="BT510" s="481">
        <f t="shared" si="1007"/>
        <v>0</v>
      </c>
      <c r="BU510" s="481">
        <f t="shared" si="1007"/>
        <v>0</v>
      </c>
      <c r="BV510" s="481">
        <f t="shared" si="1007"/>
        <v>0</v>
      </c>
      <c r="BW510" s="481">
        <f t="shared" si="1007"/>
        <v>0</v>
      </c>
      <c r="BX510" s="481">
        <f t="shared" si="1007"/>
        <v>0</v>
      </c>
      <c r="BY510" s="481">
        <f t="shared" si="1007"/>
        <v>0</v>
      </c>
      <c r="BZ510" s="481">
        <f t="shared" si="1007"/>
        <v>0</v>
      </c>
      <c r="CA510" s="481">
        <f t="shared" si="1007"/>
        <v>0</v>
      </c>
      <c r="CB510" s="481">
        <f t="shared" si="1007"/>
        <v>0</v>
      </c>
      <c r="CC510" s="481">
        <f t="shared" si="1007"/>
        <v>0</v>
      </c>
      <c r="CD510" s="481">
        <f t="shared" si="1007"/>
        <v>0</v>
      </c>
      <c r="CE510" s="481">
        <f t="shared" si="1007"/>
        <v>0</v>
      </c>
      <c r="CF510" s="481"/>
      <c r="CG510" s="481">
        <f t="shared" si="954"/>
        <v>5686</v>
      </c>
      <c r="CH510" s="123"/>
      <c r="CI510" s="123">
        <f t="shared" si="955"/>
        <v>0</v>
      </c>
      <c r="CJ510" s="481">
        <f t="shared" si="991"/>
        <v>0</v>
      </c>
      <c r="CK510" s="481">
        <f t="shared" si="957"/>
        <v>1536</v>
      </c>
      <c r="CL510" s="483">
        <f t="shared" si="992"/>
        <v>2173</v>
      </c>
      <c r="CM510" s="481">
        <f t="shared" si="993"/>
        <v>1479</v>
      </c>
      <c r="CN510" s="481">
        <f t="shared" si="994"/>
        <v>493</v>
      </c>
      <c r="CO510" s="483">
        <f t="shared" si="995"/>
        <v>5</v>
      </c>
      <c r="CP510" s="483">
        <f t="shared" si="971"/>
        <v>0</v>
      </c>
      <c r="CQ510" s="483">
        <f t="shared" si="972"/>
        <v>0</v>
      </c>
      <c r="CR510" s="17"/>
      <c r="CS510" s="483">
        <f t="shared" si="1010"/>
        <v>182</v>
      </c>
      <c r="CT510" s="483">
        <f t="shared" si="996"/>
        <v>2087</v>
      </c>
      <c r="CU510" s="481">
        <f t="shared" si="997"/>
        <v>2048</v>
      </c>
      <c r="CV510" s="481">
        <f t="shared" si="998"/>
        <v>909</v>
      </c>
      <c r="CW510" s="483">
        <f t="shared" si="999"/>
        <v>460</v>
      </c>
      <c r="CX510" s="483">
        <f t="shared" si="1000"/>
        <v>0</v>
      </c>
      <c r="CY510" s="483">
        <f t="shared" si="1001"/>
        <v>0</v>
      </c>
      <c r="CZ510" s="483">
        <f t="shared" si="1002"/>
        <v>0</v>
      </c>
      <c r="DA510" s="138">
        <f t="shared" si="973"/>
        <v>0</v>
      </c>
    </row>
    <row r="511" spans="1:105">
      <c r="A511" s="561" t="s">
        <v>147</v>
      </c>
      <c r="B511" s="15"/>
      <c r="C511" s="10">
        <f>'4a 1718 CS PC'!AP43</f>
        <v>1.03E-2</v>
      </c>
      <c r="D511" s="10">
        <f>'4a 1718 CS PC'!AR43</f>
        <v>1.44E-2</v>
      </c>
      <c r="E511" s="10">
        <f>'4b 1819 CS PC'!$AT43</f>
        <v>9.4000000000000004E-3</v>
      </c>
      <c r="F511" s="10">
        <f>'4b 1819 CS PC'!AQ43</f>
        <v>1.3299999999999999E-2</v>
      </c>
      <c r="G511" s="10">
        <f>'4c 1920 CS PC'!AS43</f>
        <v>9.4000000000000004E-3</v>
      </c>
      <c r="H511" s="10">
        <f>'4c 1920 CS PC'!AP43</f>
        <v>1.3299999999999999E-2</v>
      </c>
      <c r="I511" s="481">
        <f t="shared" si="969"/>
        <v>0</v>
      </c>
      <c r="J511" s="481">
        <f t="shared" si="1004"/>
        <v>0</v>
      </c>
      <c r="K511" s="481">
        <f t="shared" si="1004"/>
        <v>0</v>
      </c>
      <c r="L511" s="481">
        <f t="shared" si="1004"/>
        <v>0</v>
      </c>
      <c r="M511" s="481">
        <f t="shared" si="1004"/>
        <v>417.33539999999999</v>
      </c>
      <c r="N511" s="481">
        <f t="shared" si="1004"/>
        <v>0</v>
      </c>
      <c r="O511" s="481">
        <f t="shared" si="1004"/>
        <v>1904.6759999999999</v>
      </c>
      <c r="P511" s="521"/>
      <c r="Q511" s="521"/>
      <c r="R511" s="481">
        <f t="shared" si="970"/>
        <v>1194</v>
      </c>
      <c r="S511" s="481">
        <f t="shared" si="1003"/>
        <v>982</v>
      </c>
      <c r="T511" s="481">
        <f t="shared" si="942"/>
        <v>0</v>
      </c>
      <c r="U511" s="481">
        <f t="shared" si="978"/>
        <v>622</v>
      </c>
      <c r="V511" s="481">
        <f t="shared" si="985"/>
        <v>2461</v>
      </c>
      <c r="W511" s="523">
        <f>ROUNDUP(W$470*$E511,0)</f>
        <v>688</v>
      </c>
      <c r="X511" s="481">
        <f t="shared" si="980"/>
        <v>324</v>
      </c>
      <c r="Y511" s="481">
        <f t="shared" si="980"/>
        <v>650</v>
      </c>
      <c r="Z511" s="481">
        <f t="shared" si="980"/>
        <v>179</v>
      </c>
      <c r="AA511" s="481">
        <f t="shared" ref="X511:AG528" si="1011">ROUND(AA$470*$G511,0)</f>
        <v>136</v>
      </c>
      <c r="AB511" s="481">
        <f t="shared" si="1011"/>
        <v>24</v>
      </c>
      <c r="AC511" s="481">
        <f t="shared" si="1011"/>
        <v>18</v>
      </c>
      <c r="AD511" s="481">
        <f t="shared" si="1011"/>
        <v>164</v>
      </c>
      <c r="AE511" s="481">
        <f t="shared" si="1011"/>
        <v>393</v>
      </c>
      <c r="AF511" s="481">
        <f t="shared" si="1011"/>
        <v>207</v>
      </c>
      <c r="AG511" s="481">
        <f t="shared" si="1011"/>
        <v>18</v>
      </c>
      <c r="AH511" s="481">
        <f t="shared" si="1009"/>
        <v>859</v>
      </c>
      <c r="AI511" s="481">
        <f t="shared" si="1009"/>
        <v>261</v>
      </c>
      <c r="AJ511" s="481">
        <f t="shared" si="1009"/>
        <v>38</v>
      </c>
      <c r="AK511" s="481">
        <f t="shared" si="1009"/>
        <v>18</v>
      </c>
      <c r="AL511" s="481">
        <f t="shared" si="1009"/>
        <v>24</v>
      </c>
      <c r="AM511" s="481">
        <f t="shared" si="1009"/>
        <v>0</v>
      </c>
      <c r="AN511" s="481">
        <f t="shared" si="1009"/>
        <v>0</v>
      </c>
      <c r="AO511" s="483">
        <f t="shared" si="1009"/>
        <v>5</v>
      </c>
      <c r="AP511" s="481">
        <f t="shared" si="1009"/>
        <v>0</v>
      </c>
      <c r="AQ511" s="481">
        <f t="shared" si="1009"/>
        <v>0</v>
      </c>
      <c r="AR511" s="481">
        <f t="shared" si="1009"/>
        <v>0</v>
      </c>
      <c r="AS511" s="483">
        <f t="shared" si="1009"/>
        <v>0</v>
      </c>
      <c r="AT511" s="481">
        <f t="shared" si="1008"/>
        <v>0</v>
      </c>
      <c r="AU511" s="481">
        <f t="shared" si="1008"/>
        <v>994</v>
      </c>
      <c r="AV511" s="481">
        <f t="shared" si="1008"/>
        <v>12</v>
      </c>
      <c r="AW511" s="481">
        <f t="shared" si="1008"/>
        <v>0</v>
      </c>
      <c r="AX511" s="481">
        <f t="shared" si="990"/>
        <v>0</v>
      </c>
      <c r="AY511" s="481">
        <f t="shared" si="990"/>
        <v>0</v>
      </c>
      <c r="AZ511" s="481">
        <f t="shared" si="990"/>
        <v>0</v>
      </c>
      <c r="BA511" s="481">
        <f t="shared" si="990"/>
        <v>0</v>
      </c>
      <c r="BB511" s="481">
        <f t="shared" si="990"/>
        <v>0</v>
      </c>
      <c r="BC511" s="481">
        <f t="shared" si="990"/>
        <v>0</v>
      </c>
      <c r="BD511" s="481">
        <f t="shared" si="990"/>
        <v>0</v>
      </c>
      <c r="BE511" s="481">
        <f t="shared" si="990"/>
        <v>0</v>
      </c>
      <c r="BF511" s="481">
        <f t="shared" si="1005"/>
        <v>0</v>
      </c>
      <c r="BG511" s="481">
        <f t="shared" si="1006"/>
        <v>0</v>
      </c>
      <c r="BH511" s="481">
        <f t="shared" si="1006"/>
        <v>0</v>
      </c>
      <c r="BI511" s="481">
        <f t="shared" si="1006"/>
        <v>0</v>
      </c>
      <c r="BJ511" s="481">
        <f t="shared" si="1006"/>
        <v>0</v>
      </c>
      <c r="BK511" s="481">
        <f t="shared" si="1006"/>
        <v>0</v>
      </c>
      <c r="BL511" s="481">
        <f t="shared" si="1006"/>
        <v>0</v>
      </c>
      <c r="BM511" s="481">
        <f t="shared" si="1006"/>
        <v>0</v>
      </c>
      <c r="BN511" s="481">
        <f t="shared" si="1006"/>
        <v>0</v>
      </c>
      <c r="BO511" s="481">
        <f t="shared" si="1006"/>
        <v>0</v>
      </c>
      <c r="BP511" s="481">
        <f t="shared" si="1006"/>
        <v>0</v>
      </c>
      <c r="BQ511" s="481">
        <f t="shared" si="1007"/>
        <v>0</v>
      </c>
      <c r="BR511" s="481">
        <f t="shared" si="1007"/>
        <v>0</v>
      </c>
      <c r="BS511" s="481">
        <f t="shared" si="1007"/>
        <v>0</v>
      </c>
      <c r="BT511" s="481">
        <f t="shared" si="1007"/>
        <v>0</v>
      </c>
      <c r="BU511" s="481">
        <f t="shared" si="1007"/>
        <v>0</v>
      </c>
      <c r="BV511" s="481">
        <f t="shared" si="1007"/>
        <v>0</v>
      </c>
      <c r="BW511" s="481">
        <f t="shared" si="1007"/>
        <v>0</v>
      </c>
      <c r="BX511" s="481">
        <f t="shared" si="1007"/>
        <v>0</v>
      </c>
      <c r="BY511" s="481">
        <f t="shared" si="1007"/>
        <v>0</v>
      </c>
      <c r="BZ511" s="481">
        <f t="shared" si="1007"/>
        <v>0</v>
      </c>
      <c r="CA511" s="481">
        <f t="shared" si="1007"/>
        <v>0</v>
      </c>
      <c r="CB511" s="481">
        <f t="shared" si="1007"/>
        <v>0</v>
      </c>
      <c r="CC511" s="481">
        <f t="shared" si="1007"/>
        <v>0</v>
      </c>
      <c r="CD511" s="481">
        <f t="shared" si="1007"/>
        <v>0</v>
      </c>
      <c r="CE511" s="481">
        <f t="shared" si="1007"/>
        <v>0</v>
      </c>
      <c r="CF511" s="481"/>
      <c r="CG511" s="481">
        <f t="shared" si="954"/>
        <v>12593</v>
      </c>
      <c r="CH511" s="123"/>
      <c r="CI511" s="123">
        <f t="shared" si="955"/>
        <v>0</v>
      </c>
      <c r="CJ511" s="481">
        <f t="shared" si="991"/>
        <v>0</v>
      </c>
      <c r="CK511" s="481">
        <f t="shared" si="957"/>
        <v>3516</v>
      </c>
      <c r="CL511" s="481">
        <f t="shared" si="992"/>
        <v>4753</v>
      </c>
      <c r="CM511" s="483">
        <f t="shared" si="993"/>
        <v>3233</v>
      </c>
      <c r="CN511" s="481">
        <f t="shared" si="994"/>
        <v>1079</v>
      </c>
      <c r="CO511" s="483">
        <f t="shared" si="995"/>
        <v>12</v>
      </c>
      <c r="CP511" s="483">
        <f t="shared" si="971"/>
        <v>0</v>
      </c>
      <c r="CQ511" s="483">
        <f t="shared" si="972"/>
        <v>0</v>
      </c>
      <c r="CR511" s="17"/>
      <c r="CS511" s="483">
        <f t="shared" si="1010"/>
        <v>417</v>
      </c>
      <c r="CT511" s="483">
        <f t="shared" si="996"/>
        <v>4703</v>
      </c>
      <c r="CU511" s="481">
        <f t="shared" si="997"/>
        <v>4480</v>
      </c>
      <c r="CV511" s="481">
        <f t="shared" si="998"/>
        <v>1987</v>
      </c>
      <c r="CW511" s="483">
        <f t="shared" si="999"/>
        <v>1006</v>
      </c>
      <c r="CX511" s="483">
        <f t="shared" si="1000"/>
        <v>0</v>
      </c>
      <c r="CY511" s="483">
        <f t="shared" si="1001"/>
        <v>0</v>
      </c>
      <c r="CZ511" s="483">
        <f t="shared" si="1002"/>
        <v>0</v>
      </c>
      <c r="DA511" s="138">
        <f t="shared" si="973"/>
        <v>0</v>
      </c>
    </row>
    <row r="512" spans="1:105">
      <c r="A512" s="561" t="s">
        <v>148</v>
      </c>
      <c r="B512" s="15"/>
      <c r="C512" s="10">
        <f>'4a 1718 CS PC'!AP44</f>
        <v>1.12E-2</v>
      </c>
      <c r="D512" s="10">
        <f>'4a 1718 CS PC'!AR44</f>
        <v>1.5699999999999999E-2</v>
      </c>
      <c r="E512" s="10">
        <f>'4b 1819 CS PC'!$AT44</f>
        <v>1.0800000000000001E-2</v>
      </c>
      <c r="F512" s="10">
        <f>'4b 1819 CS PC'!AQ44</f>
        <v>1.5299999999999999E-2</v>
      </c>
      <c r="G512" s="10">
        <f>'4c 1920 CS PC'!AS44</f>
        <v>1.09E-2</v>
      </c>
      <c r="H512" s="10">
        <f>'4c 1920 CS PC'!AP44</f>
        <v>1.55E-2</v>
      </c>
      <c r="I512" s="481">
        <f t="shared" si="969"/>
        <v>0</v>
      </c>
      <c r="J512" s="481">
        <f t="shared" si="1004"/>
        <v>0</v>
      </c>
      <c r="K512" s="481">
        <f t="shared" si="1004"/>
        <v>0</v>
      </c>
      <c r="L512" s="481">
        <f t="shared" si="1004"/>
        <v>0</v>
      </c>
      <c r="M512" s="481">
        <f t="shared" si="1004"/>
        <v>453.80160000000001</v>
      </c>
      <c r="N512" s="481">
        <f t="shared" si="1004"/>
        <v>0</v>
      </c>
      <c r="O512" s="481">
        <f t="shared" si="1004"/>
        <v>2071.1039999999998</v>
      </c>
      <c r="P512" s="521"/>
      <c r="Q512" s="521"/>
      <c r="R512" s="481">
        <f t="shared" si="970"/>
        <v>1298</v>
      </c>
      <c r="S512" s="481">
        <f t="shared" si="1003"/>
        <v>1128</v>
      </c>
      <c r="T512" s="481">
        <f t="shared" si="942"/>
        <v>0</v>
      </c>
      <c r="U512" s="481">
        <f t="shared" si="978"/>
        <v>714</v>
      </c>
      <c r="V512" s="481">
        <f t="shared" si="985"/>
        <v>2827</v>
      </c>
      <c r="W512" s="481">
        <f t="shared" si="979"/>
        <v>789</v>
      </c>
      <c r="X512" s="481">
        <f t="shared" si="1011"/>
        <v>376</v>
      </c>
      <c r="Y512" s="481">
        <f t="shared" si="1011"/>
        <v>753</v>
      </c>
      <c r="Z512" s="481">
        <f t="shared" si="1011"/>
        <v>207</v>
      </c>
      <c r="AA512" s="481">
        <f t="shared" si="1011"/>
        <v>157</v>
      </c>
      <c r="AB512" s="481">
        <f t="shared" si="1011"/>
        <v>28</v>
      </c>
      <c r="AC512" s="481">
        <f t="shared" si="1011"/>
        <v>21</v>
      </c>
      <c r="AD512" s="481">
        <f t="shared" si="1011"/>
        <v>190</v>
      </c>
      <c r="AE512" s="481">
        <f t="shared" si="1011"/>
        <v>455</v>
      </c>
      <c r="AF512" s="481">
        <f t="shared" si="1011"/>
        <v>240</v>
      </c>
      <c r="AG512" s="481">
        <f t="shared" si="1011"/>
        <v>21</v>
      </c>
      <c r="AH512" s="481">
        <f t="shared" si="1009"/>
        <v>996</v>
      </c>
      <c r="AI512" s="481">
        <f t="shared" si="1009"/>
        <v>303</v>
      </c>
      <c r="AJ512" s="481">
        <f t="shared" si="1009"/>
        <v>44</v>
      </c>
      <c r="AK512" s="481">
        <f t="shared" si="1009"/>
        <v>21</v>
      </c>
      <c r="AL512" s="481">
        <f t="shared" si="1009"/>
        <v>28</v>
      </c>
      <c r="AM512" s="481">
        <f t="shared" si="1009"/>
        <v>0</v>
      </c>
      <c r="AN512" s="481">
        <f t="shared" si="1009"/>
        <v>0</v>
      </c>
      <c r="AO512" s="483">
        <f t="shared" si="1009"/>
        <v>6</v>
      </c>
      <c r="AP512" s="481">
        <f t="shared" si="1009"/>
        <v>0</v>
      </c>
      <c r="AQ512" s="481">
        <f t="shared" si="1009"/>
        <v>0</v>
      </c>
      <c r="AR512" s="481">
        <f t="shared" si="1009"/>
        <v>0</v>
      </c>
      <c r="AS512" s="483">
        <f t="shared" si="1009"/>
        <v>0</v>
      </c>
      <c r="AT512" s="481">
        <f t="shared" si="1008"/>
        <v>0</v>
      </c>
      <c r="AU512" s="481">
        <f t="shared" si="1008"/>
        <v>1153</v>
      </c>
      <c r="AV512" s="481">
        <f t="shared" si="1008"/>
        <v>13</v>
      </c>
      <c r="AW512" s="481">
        <f t="shared" si="1008"/>
        <v>0</v>
      </c>
      <c r="AX512" s="481">
        <f t="shared" si="990"/>
        <v>0</v>
      </c>
      <c r="AY512" s="481">
        <f t="shared" si="990"/>
        <v>0</v>
      </c>
      <c r="AZ512" s="481">
        <f t="shared" si="990"/>
        <v>0</v>
      </c>
      <c r="BA512" s="481">
        <f t="shared" si="990"/>
        <v>0</v>
      </c>
      <c r="BB512" s="481">
        <f t="shared" si="990"/>
        <v>0</v>
      </c>
      <c r="BC512" s="481">
        <f t="shared" si="990"/>
        <v>0</v>
      </c>
      <c r="BD512" s="481">
        <f t="shared" si="990"/>
        <v>0</v>
      </c>
      <c r="BE512" s="481">
        <f t="shared" si="990"/>
        <v>0</v>
      </c>
      <c r="BF512" s="481">
        <f t="shared" si="1005"/>
        <v>0</v>
      </c>
      <c r="BG512" s="481">
        <f t="shared" si="1006"/>
        <v>0</v>
      </c>
      <c r="BH512" s="481">
        <f t="shared" si="1006"/>
        <v>0</v>
      </c>
      <c r="BI512" s="481">
        <f t="shared" si="1006"/>
        <v>0</v>
      </c>
      <c r="BJ512" s="481">
        <f t="shared" si="1006"/>
        <v>0</v>
      </c>
      <c r="BK512" s="481">
        <f t="shared" si="1006"/>
        <v>0</v>
      </c>
      <c r="BL512" s="481">
        <f t="shared" si="1006"/>
        <v>0</v>
      </c>
      <c r="BM512" s="481">
        <f t="shared" si="1006"/>
        <v>0</v>
      </c>
      <c r="BN512" s="481">
        <f t="shared" si="1006"/>
        <v>0</v>
      </c>
      <c r="BO512" s="481">
        <f t="shared" si="1006"/>
        <v>0</v>
      </c>
      <c r="BP512" s="481">
        <f t="shared" si="1006"/>
        <v>0</v>
      </c>
      <c r="BQ512" s="481">
        <f t="shared" si="1007"/>
        <v>0</v>
      </c>
      <c r="BR512" s="481">
        <f t="shared" si="1007"/>
        <v>0</v>
      </c>
      <c r="BS512" s="481">
        <f t="shared" si="1007"/>
        <v>0</v>
      </c>
      <c r="BT512" s="481">
        <f t="shared" si="1007"/>
        <v>0</v>
      </c>
      <c r="BU512" s="481">
        <f t="shared" si="1007"/>
        <v>0</v>
      </c>
      <c r="BV512" s="481">
        <f t="shared" si="1007"/>
        <v>0</v>
      </c>
      <c r="BW512" s="481">
        <f t="shared" si="1007"/>
        <v>0</v>
      </c>
      <c r="BX512" s="481">
        <f t="shared" si="1007"/>
        <v>0</v>
      </c>
      <c r="BY512" s="481">
        <f t="shared" si="1007"/>
        <v>0</v>
      </c>
      <c r="BZ512" s="481">
        <f t="shared" si="1007"/>
        <v>0</v>
      </c>
      <c r="CA512" s="481">
        <f t="shared" si="1007"/>
        <v>0</v>
      </c>
      <c r="CB512" s="481">
        <f t="shared" si="1007"/>
        <v>0</v>
      </c>
      <c r="CC512" s="481">
        <f t="shared" si="1007"/>
        <v>0</v>
      </c>
      <c r="CD512" s="481">
        <f t="shared" si="1007"/>
        <v>0</v>
      </c>
      <c r="CE512" s="481">
        <f t="shared" si="1007"/>
        <v>0</v>
      </c>
      <c r="CF512" s="481"/>
      <c r="CG512" s="481">
        <f t="shared" si="954"/>
        <v>14293</v>
      </c>
      <c r="CH512" s="123"/>
      <c r="CI512" s="123">
        <f t="shared" si="955"/>
        <v>0</v>
      </c>
      <c r="CJ512" s="481">
        <f t="shared" si="991"/>
        <v>0</v>
      </c>
      <c r="CK512" s="481">
        <f t="shared" si="957"/>
        <v>3823</v>
      </c>
      <c r="CL512" s="481">
        <f t="shared" si="992"/>
        <v>5458</v>
      </c>
      <c r="CM512" s="483">
        <f t="shared" si="993"/>
        <v>3747</v>
      </c>
      <c r="CN512" s="481">
        <f t="shared" si="994"/>
        <v>1252</v>
      </c>
      <c r="CO512" s="483">
        <f t="shared" si="995"/>
        <v>13</v>
      </c>
      <c r="CP512" s="483">
        <f t="shared" si="971"/>
        <v>0</v>
      </c>
      <c r="CQ512" s="483">
        <f t="shared" si="972"/>
        <v>0</v>
      </c>
      <c r="CR512" s="17"/>
      <c r="CS512" s="483">
        <f t="shared" si="1010"/>
        <v>454</v>
      </c>
      <c r="CT512" s="483">
        <f t="shared" si="996"/>
        <v>5211</v>
      </c>
      <c r="CU512" s="483">
        <f t="shared" si="997"/>
        <v>5158</v>
      </c>
      <c r="CV512" s="481">
        <f t="shared" si="998"/>
        <v>2304</v>
      </c>
      <c r="CW512" s="483">
        <f t="shared" si="999"/>
        <v>1166</v>
      </c>
      <c r="CX512" s="483">
        <f t="shared" si="1000"/>
        <v>0</v>
      </c>
      <c r="CY512" s="483">
        <f t="shared" si="1001"/>
        <v>0</v>
      </c>
      <c r="CZ512" s="483">
        <f t="shared" si="1002"/>
        <v>0</v>
      </c>
      <c r="DA512" s="138">
        <f t="shared" si="973"/>
        <v>0</v>
      </c>
    </row>
    <row r="513" spans="1:105">
      <c r="A513" s="561" t="s">
        <v>149</v>
      </c>
      <c r="B513" s="15"/>
      <c r="C513" s="10">
        <f>'4a 1718 CS PC'!AP45</f>
        <v>2.92E-2</v>
      </c>
      <c r="D513" s="10">
        <f>'4a 1718 CS PC'!AR45</f>
        <v>4.1200000000000001E-2</v>
      </c>
      <c r="E513" s="10">
        <f>'4b 1819 CS PC'!$AT45</f>
        <v>2.7900000000000001E-2</v>
      </c>
      <c r="F513" s="10">
        <f>'4b 1819 CS PC'!AQ45</f>
        <v>3.95E-2</v>
      </c>
      <c r="G513" s="10">
        <f>'4c 1920 CS PC'!AS45</f>
        <v>2.75E-2</v>
      </c>
      <c r="H513" s="10">
        <f>'4c 1920 CS PC'!AP45</f>
        <v>3.9E-2</v>
      </c>
      <c r="I513" s="481">
        <f t="shared" si="969"/>
        <v>0</v>
      </c>
      <c r="J513" s="481">
        <f t="shared" si="1004"/>
        <v>0</v>
      </c>
      <c r="K513" s="481">
        <f t="shared" si="1004"/>
        <v>0</v>
      </c>
      <c r="L513" s="481">
        <f t="shared" si="1004"/>
        <v>0</v>
      </c>
      <c r="M513" s="481">
        <f t="shared" si="1004"/>
        <v>1183.1256000000001</v>
      </c>
      <c r="N513" s="481">
        <f t="shared" si="1004"/>
        <v>0</v>
      </c>
      <c r="O513" s="481">
        <f t="shared" si="1004"/>
        <v>5399.6639999999998</v>
      </c>
      <c r="P513" s="521"/>
      <c r="Q513" s="521"/>
      <c r="R513" s="481">
        <f t="shared" si="970"/>
        <v>3385</v>
      </c>
      <c r="S513" s="481">
        <f t="shared" si="1003"/>
        <v>2915</v>
      </c>
      <c r="T513" s="481">
        <f t="shared" si="942"/>
        <v>0</v>
      </c>
      <c r="U513" s="481">
        <f t="shared" si="978"/>
        <v>1845</v>
      </c>
      <c r="V513" s="481">
        <f t="shared" si="985"/>
        <v>7304</v>
      </c>
      <c r="W513" s="481">
        <f t="shared" si="979"/>
        <v>2039</v>
      </c>
      <c r="X513" s="481">
        <f t="shared" si="1011"/>
        <v>947</v>
      </c>
      <c r="Y513" s="481">
        <f t="shared" si="1011"/>
        <v>1901</v>
      </c>
      <c r="Z513" s="481">
        <f t="shared" si="1011"/>
        <v>523</v>
      </c>
      <c r="AA513" s="481">
        <f t="shared" si="1011"/>
        <v>397</v>
      </c>
      <c r="AB513" s="481">
        <f t="shared" si="1011"/>
        <v>71</v>
      </c>
      <c r="AC513" s="481">
        <f t="shared" si="1011"/>
        <v>52</v>
      </c>
      <c r="AD513" s="481">
        <f t="shared" si="1011"/>
        <v>479</v>
      </c>
      <c r="AE513" s="481">
        <f t="shared" si="1011"/>
        <v>1148</v>
      </c>
      <c r="AF513" s="481">
        <f t="shared" si="1011"/>
        <v>606</v>
      </c>
      <c r="AG513" s="481">
        <f t="shared" si="1011"/>
        <v>52</v>
      </c>
      <c r="AH513" s="481">
        <f t="shared" si="1009"/>
        <v>2514</v>
      </c>
      <c r="AI513" s="481">
        <f t="shared" si="1009"/>
        <v>765</v>
      </c>
      <c r="AJ513" s="481">
        <f t="shared" si="1009"/>
        <v>110</v>
      </c>
      <c r="AK513" s="481">
        <f t="shared" si="1009"/>
        <v>52</v>
      </c>
      <c r="AL513" s="481">
        <f t="shared" si="1009"/>
        <v>70</v>
      </c>
      <c r="AM513" s="481">
        <f t="shared" si="1009"/>
        <v>0</v>
      </c>
      <c r="AN513" s="481">
        <f t="shared" si="1009"/>
        <v>0</v>
      </c>
      <c r="AO513" s="483">
        <f t="shared" si="1009"/>
        <v>14</v>
      </c>
      <c r="AP513" s="481">
        <f t="shared" si="1009"/>
        <v>0</v>
      </c>
      <c r="AQ513" s="481">
        <f t="shared" si="1009"/>
        <v>0</v>
      </c>
      <c r="AR513" s="481">
        <f t="shared" si="1009"/>
        <v>0</v>
      </c>
      <c r="AS513" s="483">
        <f t="shared" si="1009"/>
        <v>0</v>
      </c>
      <c r="AT513" s="481">
        <f t="shared" si="1008"/>
        <v>0</v>
      </c>
      <c r="AU513" s="481">
        <f t="shared" si="1008"/>
        <v>2909</v>
      </c>
      <c r="AV513" s="481">
        <f t="shared" si="1008"/>
        <v>34</v>
      </c>
      <c r="AW513" s="481">
        <f t="shared" si="1008"/>
        <v>0</v>
      </c>
      <c r="AX513" s="481">
        <f t="shared" si="990"/>
        <v>0</v>
      </c>
      <c r="AY513" s="481">
        <f t="shared" si="990"/>
        <v>0</v>
      </c>
      <c r="AZ513" s="481">
        <f t="shared" si="990"/>
        <v>0</v>
      </c>
      <c r="BA513" s="481">
        <f t="shared" si="990"/>
        <v>0</v>
      </c>
      <c r="BB513" s="481">
        <f t="shared" si="990"/>
        <v>0</v>
      </c>
      <c r="BC513" s="481">
        <f t="shared" si="990"/>
        <v>0</v>
      </c>
      <c r="BD513" s="481">
        <f t="shared" si="990"/>
        <v>0</v>
      </c>
      <c r="BE513" s="481">
        <f t="shared" si="990"/>
        <v>0</v>
      </c>
      <c r="BF513" s="481">
        <f t="shared" si="1005"/>
        <v>0</v>
      </c>
      <c r="BG513" s="481">
        <f t="shared" si="1006"/>
        <v>0</v>
      </c>
      <c r="BH513" s="481">
        <f t="shared" si="1006"/>
        <v>0</v>
      </c>
      <c r="BI513" s="481">
        <f t="shared" si="1006"/>
        <v>0</v>
      </c>
      <c r="BJ513" s="481">
        <f t="shared" si="1006"/>
        <v>0</v>
      </c>
      <c r="BK513" s="481">
        <f t="shared" si="1006"/>
        <v>0</v>
      </c>
      <c r="BL513" s="481">
        <f t="shared" si="1006"/>
        <v>0</v>
      </c>
      <c r="BM513" s="481">
        <f t="shared" si="1006"/>
        <v>0</v>
      </c>
      <c r="BN513" s="481">
        <f t="shared" si="1006"/>
        <v>0</v>
      </c>
      <c r="BO513" s="481">
        <f t="shared" si="1006"/>
        <v>0</v>
      </c>
      <c r="BP513" s="481">
        <f t="shared" si="1006"/>
        <v>0</v>
      </c>
      <c r="BQ513" s="481">
        <f t="shared" si="1007"/>
        <v>0</v>
      </c>
      <c r="BR513" s="481">
        <f t="shared" si="1007"/>
        <v>0</v>
      </c>
      <c r="BS513" s="481">
        <f t="shared" si="1007"/>
        <v>0</v>
      </c>
      <c r="BT513" s="481">
        <f t="shared" si="1007"/>
        <v>0</v>
      </c>
      <c r="BU513" s="481">
        <f t="shared" si="1007"/>
        <v>0</v>
      </c>
      <c r="BV513" s="481">
        <f t="shared" si="1007"/>
        <v>0</v>
      </c>
      <c r="BW513" s="481">
        <f t="shared" si="1007"/>
        <v>0</v>
      </c>
      <c r="BX513" s="481">
        <f t="shared" si="1007"/>
        <v>0</v>
      </c>
      <c r="BY513" s="481">
        <f t="shared" si="1007"/>
        <v>0</v>
      </c>
      <c r="BZ513" s="481">
        <f t="shared" si="1007"/>
        <v>0</v>
      </c>
      <c r="CA513" s="481">
        <f t="shared" si="1007"/>
        <v>0</v>
      </c>
      <c r="CB513" s="481">
        <f t="shared" si="1007"/>
        <v>0</v>
      </c>
      <c r="CC513" s="481">
        <f t="shared" si="1007"/>
        <v>0</v>
      </c>
      <c r="CD513" s="481">
        <f t="shared" si="1007"/>
        <v>0</v>
      </c>
      <c r="CE513" s="481">
        <f t="shared" si="1007"/>
        <v>0</v>
      </c>
      <c r="CF513" s="481"/>
      <c r="CG513" s="481">
        <f t="shared" si="954"/>
        <v>36715</v>
      </c>
      <c r="CH513" s="123"/>
      <c r="CI513" s="123">
        <f t="shared" si="955"/>
        <v>0</v>
      </c>
      <c r="CJ513" s="481">
        <f t="shared" si="991"/>
        <v>0</v>
      </c>
      <c r="CK513" s="481">
        <f t="shared" si="957"/>
        <v>9968</v>
      </c>
      <c r="CL513" s="483">
        <f t="shared" si="992"/>
        <v>14103</v>
      </c>
      <c r="CM513" s="483">
        <f t="shared" si="993"/>
        <v>9455</v>
      </c>
      <c r="CN513" s="481">
        <f t="shared" si="994"/>
        <v>3155</v>
      </c>
      <c r="CO513" s="483">
        <f t="shared" si="995"/>
        <v>34</v>
      </c>
      <c r="CP513" s="483">
        <f t="shared" si="971"/>
        <v>0</v>
      </c>
      <c r="CQ513" s="483">
        <f t="shared" si="972"/>
        <v>0</v>
      </c>
      <c r="CR513" s="17"/>
      <c r="CS513" s="483">
        <f t="shared" si="1010"/>
        <v>1183</v>
      </c>
      <c r="CT513" s="483">
        <f t="shared" si="996"/>
        <v>13545</v>
      </c>
      <c r="CU513" s="481">
        <f t="shared" si="997"/>
        <v>13234</v>
      </c>
      <c r="CV513" s="481">
        <f t="shared" si="998"/>
        <v>5810</v>
      </c>
      <c r="CW513" s="483">
        <f t="shared" si="999"/>
        <v>2943</v>
      </c>
      <c r="CX513" s="483">
        <f t="shared" si="1000"/>
        <v>0</v>
      </c>
      <c r="CY513" s="483">
        <f t="shared" si="1001"/>
        <v>0</v>
      </c>
      <c r="CZ513" s="483">
        <f t="shared" si="1002"/>
        <v>0</v>
      </c>
      <c r="DA513" s="138">
        <f t="shared" si="973"/>
        <v>0</v>
      </c>
    </row>
    <row r="514" spans="1:105">
      <c r="A514" s="561" t="s">
        <v>150</v>
      </c>
      <c r="B514" s="15"/>
      <c r="C514" s="10">
        <f>'4a 1718 CS PC'!AP46</f>
        <v>6.1000000000000004E-3</v>
      </c>
      <c r="D514" s="10">
        <f>'4a 1718 CS PC'!AR46</f>
        <v>8.6E-3</v>
      </c>
      <c r="E514" s="10">
        <f>'4b 1819 CS PC'!$AT46</f>
        <v>5.7999999999999996E-3</v>
      </c>
      <c r="F514" s="10">
        <f>'4b 1819 CS PC'!AQ46</f>
        <v>8.2000000000000007E-3</v>
      </c>
      <c r="G514" s="10">
        <f>'4c 1920 CS PC'!AS46</f>
        <v>5.7000000000000002E-3</v>
      </c>
      <c r="H514" s="10">
        <f>'4c 1920 CS PC'!AP46</f>
        <v>8.0999999999999996E-3</v>
      </c>
      <c r="I514" s="481">
        <f t="shared" si="969"/>
        <v>0</v>
      </c>
      <c r="J514" s="481">
        <f t="shared" si="1004"/>
        <v>0</v>
      </c>
      <c r="K514" s="481">
        <f t="shared" si="1004"/>
        <v>0</v>
      </c>
      <c r="L514" s="481">
        <f t="shared" si="1004"/>
        <v>0</v>
      </c>
      <c r="M514" s="481">
        <f t="shared" si="1004"/>
        <v>247.15980000000002</v>
      </c>
      <c r="N514" s="481">
        <f t="shared" si="1004"/>
        <v>0</v>
      </c>
      <c r="O514" s="481">
        <f t="shared" si="1004"/>
        <v>1128.0120000000002</v>
      </c>
      <c r="P514" s="521"/>
      <c r="Q514" s="521"/>
      <c r="R514" s="481">
        <f t="shared" si="970"/>
        <v>707</v>
      </c>
      <c r="S514" s="481">
        <f t="shared" si="1003"/>
        <v>606</v>
      </c>
      <c r="T514" s="481">
        <f t="shared" si="942"/>
        <v>0</v>
      </c>
      <c r="U514" s="481">
        <f t="shared" si="978"/>
        <v>384</v>
      </c>
      <c r="V514" s="481">
        <f t="shared" si="985"/>
        <v>1518</v>
      </c>
      <c r="W514" s="481">
        <f t="shared" si="979"/>
        <v>424</v>
      </c>
      <c r="X514" s="481">
        <f t="shared" si="1011"/>
        <v>196</v>
      </c>
      <c r="Y514" s="481">
        <f t="shared" si="1011"/>
        <v>394</v>
      </c>
      <c r="Z514" s="481">
        <f t="shared" si="1011"/>
        <v>108</v>
      </c>
      <c r="AA514" s="481">
        <f t="shared" si="1011"/>
        <v>82</v>
      </c>
      <c r="AB514" s="481">
        <f t="shared" si="1011"/>
        <v>15</v>
      </c>
      <c r="AC514" s="481">
        <f t="shared" si="1011"/>
        <v>11</v>
      </c>
      <c r="AD514" s="481">
        <f t="shared" si="1011"/>
        <v>99</v>
      </c>
      <c r="AE514" s="481">
        <f t="shared" si="1011"/>
        <v>238</v>
      </c>
      <c r="AF514" s="481">
        <f t="shared" si="1011"/>
        <v>126</v>
      </c>
      <c r="AG514" s="481">
        <f t="shared" si="1011"/>
        <v>11</v>
      </c>
      <c r="AH514" s="481">
        <f t="shared" si="1009"/>
        <v>521</v>
      </c>
      <c r="AI514" s="481">
        <f t="shared" si="1009"/>
        <v>158</v>
      </c>
      <c r="AJ514" s="481">
        <f t="shared" si="1009"/>
        <v>23</v>
      </c>
      <c r="AK514" s="481">
        <f t="shared" si="1009"/>
        <v>11</v>
      </c>
      <c r="AL514" s="481">
        <f t="shared" si="1009"/>
        <v>15</v>
      </c>
      <c r="AM514" s="481">
        <f t="shared" si="1009"/>
        <v>0</v>
      </c>
      <c r="AN514" s="481">
        <f t="shared" si="1009"/>
        <v>0</v>
      </c>
      <c r="AO514" s="483">
        <f t="shared" si="1009"/>
        <v>3</v>
      </c>
      <c r="AP514" s="481">
        <f t="shared" si="1009"/>
        <v>0</v>
      </c>
      <c r="AQ514" s="481">
        <f t="shared" si="1009"/>
        <v>0</v>
      </c>
      <c r="AR514" s="481">
        <f t="shared" si="1009"/>
        <v>0</v>
      </c>
      <c r="AS514" s="483">
        <f t="shared" si="1009"/>
        <v>0</v>
      </c>
      <c r="AT514" s="481">
        <f t="shared" si="1008"/>
        <v>0</v>
      </c>
      <c r="AU514" s="481">
        <f t="shared" si="1008"/>
        <v>603</v>
      </c>
      <c r="AV514" s="481">
        <f t="shared" si="1008"/>
        <v>7</v>
      </c>
      <c r="AW514" s="481">
        <f t="shared" si="1008"/>
        <v>0</v>
      </c>
      <c r="AX514" s="481">
        <f t="shared" si="990"/>
        <v>0</v>
      </c>
      <c r="AY514" s="481">
        <f t="shared" si="990"/>
        <v>0</v>
      </c>
      <c r="AZ514" s="481">
        <f t="shared" si="990"/>
        <v>0</v>
      </c>
      <c r="BA514" s="481">
        <f t="shared" si="990"/>
        <v>0</v>
      </c>
      <c r="BB514" s="481">
        <f t="shared" si="990"/>
        <v>0</v>
      </c>
      <c r="BC514" s="481">
        <f t="shared" si="990"/>
        <v>0</v>
      </c>
      <c r="BD514" s="481">
        <f t="shared" si="990"/>
        <v>0</v>
      </c>
      <c r="BE514" s="481">
        <f t="shared" si="990"/>
        <v>0</v>
      </c>
      <c r="BF514" s="481">
        <f t="shared" si="1005"/>
        <v>0</v>
      </c>
      <c r="BG514" s="481">
        <f t="shared" si="1006"/>
        <v>0</v>
      </c>
      <c r="BH514" s="481">
        <f t="shared" si="1006"/>
        <v>0</v>
      </c>
      <c r="BI514" s="481">
        <f t="shared" si="1006"/>
        <v>0</v>
      </c>
      <c r="BJ514" s="481">
        <f t="shared" si="1006"/>
        <v>0</v>
      </c>
      <c r="BK514" s="481">
        <f t="shared" si="1006"/>
        <v>0</v>
      </c>
      <c r="BL514" s="481">
        <f t="shared" si="1006"/>
        <v>0</v>
      </c>
      <c r="BM514" s="481">
        <f t="shared" si="1006"/>
        <v>0</v>
      </c>
      <c r="BN514" s="481">
        <f t="shared" si="1006"/>
        <v>0</v>
      </c>
      <c r="BO514" s="481">
        <f t="shared" si="1006"/>
        <v>0</v>
      </c>
      <c r="BP514" s="481">
        <f t="shared" si="1006"/>
        <v>0</v>
      </c>
      <c r="BQ514" s="481">
        <f t="shared" si="1007"/>
        <v>0</v>
      </c>
      <c r="BR514" s="481">
        <f t="shared" si="1007"/>
        <v>0</v>
      </c>
      <c r="BS514" s="481">
        <f t="shared" si="1007"/>
        <v>0</v>
      </c>
      <c r="BT514" s="481">
        <f t="shared" si="1007"/>
        <v>0</v>
      </c>
      <c r="BU514" s="481">
        <f t="shared" si="1007"/>
        <v>0</v>
      </c>
      <c r="BV514" s="481">
        <f t="shared" si="1007"/>
        <v>0</v>
      </c>
      <c r="BW514" s="481">
        <f t="shared" si="1007"/>
        <v>0</v>
      </c>
      <c r="BX514" s="481">
        <f t="shared" si="1007"/>
        <v>0</v>
      </c>
      <c r="BY514" s="481">
        <f t="shared" si="1007"/>
        <v>0</v>
      </c>
      <c r="BZ514" s="481">
        <f t="shared" si="1007"/>
        <v>0</v>
      </c>
      <c r="CA514" s="481">
        <f t="shared" si="1007"/>
        <v>0</v>
      </c>
      <c r="CB514" s="481">
        <f t="shared" si="1007"/>
        <v>0</v>
      </c>
      <c r="CC514" s="481">
        <f t="shared" si="1007"/>
        <v>0</v>
      </c>
      <c r="CD514" s="481">
        <f t="shared" si="1007"/>
        <v>0</v>
      </c>
      <c r="CE514" s="481">
        <f t="shared" si="1007"/>
        <v>0</v>
      </c>
      <c r="CF514" s="481"/>
      <c r="CG514" s="481">
        <f t="shared" si="954"/>
        <v>7635</v>
      </c>
      <c r="CH514" s="123"/>
      <c r="CI514" s="123">
        <f t="shared" si="955"/>
        <v>0</v>
      </c>
      <c r="CJ514" s="481">
        <f t="shared" si="991"/>
        <v>0</v>
      </c>
      <c r="CK514" s="481">
        <f t="shared" si="957"/>
        <v>2082</v>
      </c>
      <c r="CL514" s="481">
        <f t="shared" si="992"/>
        <v>2932</v>
      </c>
      <c r="CM514" s="481">
        <f t="shared" si="993"/>
        <v>1959</v>
      </c>
      <c r="CN514" s="481">
        <f t="shared" si="994"/>
        <v>655</v>
      </c>
      <c r="CO514" s="483">
        <f t="shared" si="995"/>
        <v>7</v>
      </c>
      <c r="CP514" s="483">
        <f t="shared" si="971"/>
        <v>0</v>
      </c>
      <c r="CQ514" s="483">
        <f t="shared" si="972"/>
        <v>0</v>
      </c>
      <c r="CR514" s="17"/>
      <c r="CS514" s="483">
        <f t="shared" si="1010"/>
        <v>247</v>
      </c>
      <c r="CT514" s="483">
        <f t="shared" si="996"/>
        <v>2825</v>
      </c>
      <c r="CU514" s="483">
        <f t="shared" si="997"/>
        <v>2748</v>
      </c>
      <c r="CV514" s="481">
        <f t="shared" si="998"/>
        <v>1205</v>
      </c>
      <c r="CW514" s="483">
        <f t="shared" si="999"/>
        <v>610</v>
      </c>
      <c r="CX514" s="483">
        <f t="shared" si="1000"/>
        <v>0</v>
      </c>
      <c r="CY514" s="483">
        <f t="shared" si="1001"/>
        <v>0</v>
      </c>
      <c r="CZ514" s="483">
        <f t="shared" si="1002"/>
        <v>0</v>
      </c>
      <c r="DA514" s="138">
        <f t="shared" si="973"/>
        <v>0</v>
      </c>
    </row>
    <row r="515" spans="1:105">
      <c r="A515" s="561" t="s">
        <v>151</v>
      </c>
      <c r="B515" s="15"/>
      <c r="C515" s="10">
        <f>'4a 1718 CS PC'!AP47</f>
        <v>4.7000000000000002E-3</v>
      </c>
      <c r="D515" s="10">
        <f>'4a 1718 CS PC'!AR47</f>
        <v>6.6E-3</v>
      </c>
      <c r="E515" s="10">
        <f>'4b 1819 CS PC'!$AT47</f>
        <v>5.0000000000000001E-3</v>
      </c>
      <c r="F515" s="10">
        <f>'4b 1819 CS PC'!AQ47</f>
        <v>7.1000000000000004E-3</v>
      </c>
      <c r="G515" s="10">
        <f>'4c 1920 CS PC'!AS47</f>
        <v>5.1000000000000004E-3</v>
      </c>
      <c r="H515" s="10">
        <f>'4c 1920 CS PC'!AP47</f>
        <v>7.3000000000000001E-3</v>
      </c>
      <c r="I515" s="481">
        <f t="shared" si="969"/>
        <v>0</v>
      </c>
      <c r="J515" s="481">
        <f t="shared" si="1004"/>
        <v>0</v>
      </c>
      <c r="K515" s="481">
        <f t="shared" si="1004"/>
        <v>0</v>
      </c>
      <c r="L515" s="481">
        <f t="shared" si="1004"/>
        <v>0</v>
      </c>
      <c r="M515" s="481">
        <f t="shared" si="1004"/>
        <v>190.43460000000002</v>
      </c>
      <c r="N515" s="481">
        <f t="shared" si="1004"/>
        <v>0</v>
      </c>
      <c r="O515" s="481">
        <f t="shared" si="1004"/>
        <v>869.12400000000002</v>
      </c>
      <c r="P515" s="521"/>
      <c r="Q515" s="521"/>
      <c r="R515" s="481">
        <f t="shared" si="970"/>
        <v>545</v>
      </c>
      <c r="S515" s="481">
        <f t="shared" si="1003"/>
        <v>522</v>
      </c>
      <c r="T515" s="481">
        <f t="shared" si="942"/>
        <v>0</v>
      </c>
      <c r="U515" s="481">
        <f t="shared" si="978"/>
        <v>331</v>
      </c>
      <c r="V515" s="481">
        <f t="shared" si="985"/>
        <v>1309</v>
      </c>
      <c r="W515" s="481">
        <f t="shared" si="979"/>
        <v>365</v>
      </c>
      <c r="X515" s="481">
        <f t="shared" si="1011"/>
        <v>176</v>
      </c>
      <c r="Y515" s="481">
        <f t="shared" si="1011"/>
        <v>352</v>
      </c>
      <c r="Z515" s="481">
        <f t="shared" si="1011"/>
        <v>97</v>
      </c>
      <c r="AA515" s="481">
        <f t="shared" si="1011"/>
        <v>74</v>
      </c>
      <c r="AB515" s="481">
        <f t="shared" si="1011"/>
        <v>13</v>
      </c>
      <c r="AC515" s="481">
        <f t="shared" si="1011"/>
        <v>10</v>
      </c>
      <c r="AD515" s="481">
        <f t="shared" si="1011"/>
        <v>89</v>
      </c>
      <c r="AE515" s="481">
        <f t="shared" si="1011"/>
        <v>213</v>
      </c>
      <c r="AF515" s="481">
        <f t="shared" si="1011"/>
        <v>112</v>
      </c>
      <c r="AG515" s="481">
        <f t="shared" si="1011"/>
        <v>10</v>
      </c>
      <c r="AH515" s="481">
        <f t="shared" si="1009"/>
        <v>466</v>
      </c>
      <c r="AI515" s="481">
        <f t="shared" si="1009"/>
        <v>142</v>
      </c>
      <c r="AJ515" s="481">
        <f t="shared" si="1009"/>
        <v>20</v>
      </c>
      <c r="AK515" s="481">
        <f t="shared" si="1009"/>
        <v>10</v>
      </c>
      <c r="AL515" s="481">
        <f t="shared" si="1009"/>
        <v>13</v>
      </c>
      <c r="AM515" s="481">
        <f t="shared" si="1009"/>
        <v>0</v>
      </c>
      <c r="AN515" s="481">
        <f t="shared" si="1009"/>
        <v>0</v>
      </c>
      <c r="AO515" s="483">
        <f t="shared" si="1009"/>
        <v>3</v>
      </c>
      <c r="AP515" s="481">
        <f t="shared" si="1009"/>
        <v>0</v>
      </c>
      <c r="AQ515" s="481">
        <f t="shared" si="1009"/>
        <v>0</v>
      </c>
      <c r="AR515" s="481">
        <f t="shared" si="1009"/>
        <v>0</v>
      </c>
      <c r="AS515" s="483">
        <f t="shared" si="1009"/>
        <v>0</v>
      </c>
      <c r="AT515" s="481">
        <f t="shared" si="1008"/>
        <v>0</v>
      </c>
      <c r="AU515" s="481">
        <f t="shared" si="1008"/>
        <v>539</v>
      </c>
      <c r="AV515" s="481">
        <f t="shared" si="1008"/>
        <v>6</v>
      </c>
      <c r="AW515" s="481">
        <f t="shared" si="1008"/>
        <v>0</v>
      </c>
      <c r="AX515" s="481">
        <f t="shared" si="990"/>
        <v>0</v>
      </c>
      <c r="AY515" s="481">
        <f t="shared" si="990"/>
        <v>0</v>
      </c>
      <c r="AZ515" s="481">
        <f t="shared" si="990"/>
        <v>0</v>
      </c>
      <c r="BA515" s="481">
        <f t="shared" si="990"/>
        <v>0</v>
      </c>
      <c r="BB515" s="481">
        <f t="shared" si="990"/>
        <v>0</v>
      </c>
      <c r="BC515" s="481">
        <f t="shared" si="990"/>
        <v>0</v>
      </c>
      <c r="BD515" s="481">
        <f t="shared" si="990"/>
        <v>0</v>
      </c>
      <c r="BE515" s="481">
        <f t="shared" si="990"/>
        <v>0</v>
      </c>
      <c r="BF515" s="481">
        <f t="shared" si="1005"/>
        <v>0</v>
      </c>
      <c r="BG515" s="481">
        <f t="shared" si="1006"/>
        <v>0</v>
      </c>
      <c r="BH515" s="481">
        <f t="shared" si="1006"/>
        <v>0</v>
      </c>
      <c r="BI515" s="481">
        <f t="shared" si="1006"/>
        <v>0</v>
      </c>
      <c r="BJ515" s="481">
        <f t="shared" si="1006"/>
        <v>0</v>
      </c>
      <c r="BK515" s="481">
        <f t="shared" si="1006"/>
        <v>0</v>
      </c>
      <c r="BL515" s="481">
        <f t="shared" si="1006"/>
        <v>0</v>
      </c>
      <c r="BM515" s="481">
        <f t="shared" si="1006"/>
        <v>0</v>
      </c>
      <c r="BN515" s="481">
        <f t="shared" si="1006"/>
        <v>0</v>
      </c>
      <c r="BO515" s="481">
        <f t="shared" si="1006"/>
        <v>0</v>
      </c>
      <c r="BP515" s="481">
        <f t="shared" si="1006"/>
        <v>0</v>
      </c>
      <c r="BQ515" s="481">
        <f t="shared" si="1007"/>
        <v>0</v>
      </c>
      <c r="BR515" s="481">
        <f t="shared" si="1007"/>
        <v>0</v>
      </c>
      <c r="BS515" s="481">
        <f t="shared" si="1007"/>
        <v>0</v>
      </c>
      <c r="BT515" s="481">
        <f t="shared" si="1007"/>
        <v>0</v>
      </c>
      <c r="BU515" s="481">
        <f t="shared" si="1007"/>
        <v>0</v>
      </c>
      <c r="BV515" s="481">
        <f t="shared" si="1007"/>
        <v>0</v>
      </c>
      <c r="BW515" s="481">
        <f t="shared" si="1007"/>
        <v>0</v>
      </c>
      <c r="BX515" s="481">
        <f t="shared" si="1007"/>
        <v>0</v>
      </c>
      <c r="BY515" s="481">
        <f t="shared" si="1007"/>
        <v>0</v>
      </c>
      <c r="BZ515" s="481">
        <f t="shared" si="1007"/>
        <v>0</v>
      </c>
      <c r="CA515" s="481">
        <f t="shared" si="1007"/>
        <v>0</v>
      </c>
      <c r="CB515" s="481">
        <f t="shared" si="1007"/>
        <v>0</v>
      </c>
      <c r="CC515" s="481">
        <f t="shared" si="1007"/>
        <v>0</v>
      </c>
      <c r="CD515" s="481">
        <f t="shared" si="1007"/>
        <v>0</v>
      </c>
      <c r="CE515" s="481">
        <f t="shared" si="1007"/>
        <v>0</v>
      </c>
      <c r="CF515" s="481"/>
      <c r="CG515" s="481">
        <f t="shared" si="954"/>
        <v>6477</v>
      </c>
      <c r="CH515" s="123"/>
      <c r="CI515" s="123">
        <f t="shared" si="955"/>
        <v>0</v>
      </c>
      <c r="CJ515" s="481">
        <f t="shared" si="991"/>
        <v>0</v>
      </c>
      <c r="CK515" s="481">
        <f t="shared" si="957"/>
        <v>1605</v>
      </c>
      <c r="CL515" s="483">
        <f t="shared" si="992"/>
        <v>2527</v>
      </c>
      <c r="CM515" s="481">
        <f t="shared" si="993"/>
        <v>1754</v>
      </c>
      <c r="CN515" s="481">
        <f t="shared" si="994"/>
        <v>585</v>
      </c>
      <c r="CO515" s="483">
        <f t="shared" si="995"/>
        <v>6</v>
      </c>
      <c r="CP515" s="483">
        <f t="shared" si="971"/>
        <v>0</v>
      </c>
      <c r="CQ515" s="483">
        <f t="shared" si="972"/>
        <v>0</v>
      </c>
      <c r="CR515" s="17"/>
      <c r="CS515" s="537">
        <f>ROUNDUP(SUM(I515:N515),0)</f>
        <v>191</v>
      </c>
      <c r="CT515" s="483">
        <f t="shared" si="996"/>
        <v>2267</v>
      </c>
      <c r="CU515" s="481">
        <f t="shared" si="997"/>
        <v>2396</v>
      </c>
      <c r="CV515" s="481">
        <f t="shared" si="998"/>
        <v>1078</v>
      </c>
      <c r="CW515" s="483">
        <f t="shared" si="999"/>
        <v>545</v>
      </c>
      <c r="CX515" s="483">
        <f t="shared" si="1000"/>
        <v>0</v>
      </c>
      <c r="CY515" s="483">
        <f t="shared" si="1001"/>
        <v>0</v>
      </c>
      <c r="CZ515" s="483">
        <f t="shared" si="1002"/>
        <v>0</v>
      </c>
      <c r="DA515" s="138">
        <f t="shared" si="973"/>
        <v>0</v>
      </c>
    </row>
    <row r="516" spans="1:105">
      <c r="A516" s="561" t="s">
        <v>152</v>
      </c>
      <c r="B516" s="15"/>
      <c r="C516" s="10">
        <f>'4a 1718 CS PC'!AP48</f>
        <v>1E-4</v>
      </c>
      <c r="D516" s="10">
        <f>'4a 1718 CS PC'!AR48</f>
        <v>1E-4</v>
      </c>
      <c r="E516" s="10">
        <f>'4b 1819 CS PC'!$AT48</f>
        <v>1E-4</v>
      </c>
      <c r="F516" s="10">
        <f>'4b 1819 CS PC'!AQ48</f>
        <v>1E-4</v>
      </c>
      <c r="G516" s="10">
        <f>'4c 1920 CS PC'!AS48</f>
        <v>1E-4</v>
      </c>
      <c r="H516" s="10">
        <f>'4c 1920 CS PC'!AP48</f>
        <v>1E-4</v>
      </c>
      <c r="I516" s="481">
        <f t="shared" si="969"/>
        <v>0</v>
      </c>
      <c r="J516" s="481">
        <f t="shared" si="1004"/>
        <v>0</v>
      </c>
      <c r="K516" s="481">
        <f t="shared" si="1004"/>
        <v>0</v>
      </c>
      <c r="L516" s="481">
        <f t="shared" si="1004"/>
        <v>0</v>
      </c>
      <c r="M516" s="481">
        <f t="shared" si="1004"/>
        <v>4.0518000000000001</v>
      </c>
      <c r="N516" s="481">
        <f t="shared" si="1004"/>
        <v>0</v>
      </c>
      <c r="O516" s="481">
        <f t="shared" si="1004"/>
        <v>18.492000000000001</v>
      </c>
      <c r="P516" s="521"/>
      <c r="Q516" s="521"/>
      <c r="R516" s="481">
        <f t="shared" si="970"/>
        <v>12</v>
      </c>
      <c r="S516" s="481">
        <f t="shared" si="1003"/>
        <v>10</v>
      </c>
      <c r="T516" s="481">
        <f t="shared" si="942"/>
        <v>0</v>
      </c>
      <c r="U516" s="537">
        <f>ROUNDDOWN(U$470*$E516,0)</f>
        <v>6</v>
      </c>
      <c r="V516" s="483">
        <f t="shared" si="985"/>
        <v>26</v>
      </c>
      <c r="W516" s="481">
        <f t="shared" si="979"/>
        <v>7</v>
      </c>
      <c r="X516" s="481">
        <f t="shared" si="1011"/>
        <v>3</v>
      </c>
      <c r="Y516" s="481">
        <f t="shared" si="1011"/>
        <v>7</v>
      </c>
      <c r="Z516" s="481">
        <f t="shared" si="1011"/>
        <v>2</v>
      </c>
      <c r="AA516" s="481">
        <f t="shared" si="1011"/>
        <v>1</v>
      </c>
      <c r="AB516" s="481">
        <f t="shared" si="1011"/>
        <v>0</v>
      </c>
      <c r="AC516" s="481">
        <f t="shared" si="1011"/>
        <v>0</v>
      </c>
      <c r="AD516" s="481">
        <f t="shared" si="1011"/>
        <v>2</v>
      </c>
      <c r="AE516" s="481">
        <f t="shared" si="1011"/>
        <v>4</v>
      </c>
      <c r="AF516" s="481">
        <f t="shared" si="1011"/>
        <v>2</v>
      </c>
      <c r="AG516" s="481">
        <f t="shared" si="1011"/>
        <v>0</v>
      </c>
      <c r="AH516" s="481">
        <f t="shared" si="1009"/>
        <v>9</v>
      </c>
      <c r="AI516" s="481">
        <f t="shared" si="1009"/>
        <v>3</v>
      </c>
      <c r="AJ516" s="481">
        <f t="shared" si="1009"/>
        <v>0</v>
      </c>
      <c r="AK516" s="481">
        <f t="shared" si="1009"/>
        <v>0</v>
      </c>
      <c r="AL516" s="481">
        <f t="shared" si="1009"/>
        <v>0</v>
      </c>
      <c r="AM516" s="481">
        <f t="shared" si="1009"/>
        <v>0</v>
      </c>
      <c r="AN516" s="481">
        <f t="shared" si="1009"/>
        <v>0</v>
      </c>
      <c r="AO516" s="483">
        <f t="shared" si="1009"/>
        <v>0</v>
      </c>
      <c r="AP516" s="481">
        <f t="shared" si="1009"/>
        <v>0</v>
      </c>
      <c r="AQ516" s="481">
        <f t="shared" si="1009"/>
        <v>0</v>
      </c>
      <c r="AR516" s="481">
        <f t="shared" si="1009"/>
        <v>0</v>
      </c>
      <c r="AS516" s="483">
        <f t="shared" si="1009"/>
        <v>0</v>
      </c>
      <c r="AT516" s="481">
        <f t="shared" si="1008"/>
        <v>0</v>
      </c>
      <c r="AU516" s="481">
        <f t="shared" si="1008"/>
        <v>11</v>
      </c>
      <c r="AV516" s="481">
        <f t="shared" si="1008"/>
        <v>0</v>
      </c>
      <c r="AW516" s="481">
        <f t="shared" si="1008"/>
        <v>0</v>
      </c>
      <c r="AX516" s="481">
        <f t="shared" si="990"/>
        <v>0</v>
      </c>
      <c r="AY516" s="481">
        <f t="shared" si="990"/>
        <v>0</v>
      </c>
      <c r="AZ516" s="481">
        <f t="shared" si="990"/>
        <v>0</v>
      </c>
      <c r="BA516" s="481">
        <f t="shared" si="990"/>
        <v>0</v>
      </c>
      <c r="BB516" s="481">
        <f t="shared" si="990"/>
        <v>0</v>
      </c>
      <c r="BC516" s="481">
        <f t="shared" si="990"/>
        <v>0</v>
      </c>
      <c r="BD516" s="481">
        <f t="shared" si="990"/>
        <v>0</v>
      </c>
      <c r="BE516" s="481">
        <f t="shared" si="990"/>
        <v>0</v>
      </c>
      <c r="BF516" s="481">
        <f t="shared" si="1005"/>
        <v>0</v>
      </c>
      <c r="BG516" s="481">
        <f t="shared" si="1006"/>
        <v>0</v>
      </c>
      <c r="BH516" s="481">
        <f t="shared" si="1006"/>
        <v>0</v>
      </c>
      <c r="BI516" s="481">
        <f t="shared" si="1006"/>
        <v>0</v>
      </c>
      <c r="BJ516" s="481">
        <f t="shared" si="1006"/>
        <v>0</v>
      </c>
      <c r="BK516" s="481">
        <f t="shared" si="1006"/>
        <v>0</v>
      </c>
      <c r="BL516" s="481">
        <f t="shared" si="1006"/>
        <v>0</v>
      </c>
      <c r="BM516" s="481">
        <f t="shared" si="1006"/>
        <v>0</v>
      </c>
      <c r="BN516" s="481">
        <f t="shared" si="1006"/>
        <v>0</v>
      </c>
      <c r="BO516" s="481">
        <f t="shared" si="1006"/>
        <v>0</v>
      </c>
      <c r="BP516" s="481">
        <f t="shared" si="1006"/>
        <v>0</v>
      </c>
      <c r="BQ516" s="481">
        <f t="shared" si="1007"/>
        <v>0</v>
      </c>
      <c r="BR516" s="481">
        <f t="shared" si="1007"/>
        <v>0</v>
      </c>
      <c r="BS516" s="481">
        <f t="shared" si="1007"/>
        <v>0</v>
      </c>
      <c r="BT516" s="481">
        <f t="shared" si="1007"/>
        <v>0</v>
      </c>
      <c r="BU516" s="481">
        <f t="shared" si="1007"/>
        <v>0</v>
      </c>
      <c r="BV516" s="481">
        <f t="shared" si="1007"/>
        <v>0</v>
      </c>
      <c r="BW516" s="481">
        <f t="shared" si="1007"/>
        <v>0</v>
      </c>
      <c r="BX516" s="481">
        <f t="shared" si="1007"/>
        <v>0</v>
      </c>
      <c r="BY516" s="481">
        <f t="shared" si="1007"/>
        <v>0</v>
      </c>
      <c r="BZ516" s="481">
        <f t="shared" si="1007"/>
        <v>0</v>
      </c>
      <c r="CA516" s="481">
        <f t="shared" si="1007"/>
        <v>0</v>
      </c>
      <c r="CB516" s="481">
        <f t="shared" si="1007"/>
        <v>0</v>
      </c>
      <c r="CC516" s="481">
        <f t="shared" si="1007"/>
        <v>0</v>
      </c>
      <c r="CD516" s="481">
        <f t="shared" si="1007"/>
        <v>0</v>
      </c>
      <c r="CE516" s="481">
        <f t="shared" si="1007"/>
        <v>0</v>
      </c>
      <c r="CF516" s="481"/>
      <c r="CG516" s="481">
        <f t="shared" si="954"/>
        <v>128</v>
      </c>
      <c r="CH516" s="123"/>
      <c r="CI516" s="123">
        <f t="shared" si="955"/>
        <v>0</v>
      </c>
      <c r="CJ516" s="481">
        <f t="shared" si="991"/>
        <v>0</v>
      </c>
      <c r="CK516" s="481">
        <f t="shared" si="957"/>
        <v>35</v>
      </c>
      <c r="CL516" s="483">
        <f t="shared" si="992"/>
        <v>49</v>
      </c>
      <c r="CM516" s="481">
        <f t="shared" si="993"/>
        <v>33</v>
      </c>
      <c r="CN516" s="481">
        <f t="shared" si="994"/>
        <v>11</v>
      </c>
      <c r="CO516" s="483">
        <f t="shared" si="995"/>
        <v>0</v>
      </c>
      <c r="CP516" s="483">
        <f t="shared" si="971"/>
        <v>0</v>
      </c>
      <c r="CQ516" s="483">
        <f t="shared" si="972"/>
        <v>0</v>
      </c>
      <c r="CR516" s="17"/>
      <c r="CS516" s="537">
        <f>ROUNDUP(SUM(I516:N516),0)</f>
        <v>5</v>
      </c>
      <c r="CT516" s="483">
        <f t="shared" si="996"/>
        <v>46</v>
      </c>
      <c r="CU516" s="481">
        <f t="shared" si="997"/>
        <v>46</v>
      </c>
      <c r="CV516" s="481">
        <f t="shared" si="998"/>
        <v>20</v>
      </c>
      <c r="CW516" s="483">
        <f t="shared" si="999"/>
        <v>11</v>
      </c>
      <c r="CX516" s="483">
        <f t="shared" si="1000"/>
        <v>0</v>
      </c>
      <c r="CY516" s="483">
        <f t="shared" si="1001"/>
        <v>0</v>
      </c>
      <c r="CZ516" s="483">
        <f t="shared" si="1002"/>
        <v>0</v>
      </c>
      <c r="DA516" s="138">
        <f t="shared" si="973"/>
        <v>0</v>
      </c>
    </row>
    <row r="517" spans="1:105">
      <c r="A517" s="561" t="s">
        <v>153</v>
      </c>
      <c r="B517" s="15"/>
      <c r="C517" s="10">
        <f>'4a 1718 CS PC'!AP49</f>
        <v>1.4E-3</v>
      </c>
      <c r="D517" s="10">
        <f>'4a 1718 CS PC'!AR49</f>
        <v>2E-3</v>
      </c>
      <c r="E517" s="10">
        <f>'4b 1819 CS PC'!$AT49</f>
        <v>1.5E-3</v>
      </c>
      <c r="F517" s="10">
        <f>'4b 1819 CS PC'!AQ49</f>
        <v>2.0999999999999999E-3</v>
      </c>
      <c r="G517" s="10">
        <f>'4c 1920 CS PC'!AS49</f>
        <v>1.5E-3</v>
      </c>
      <c r="H517" s="10">
        <f>'4c 1920 CS PC'!AP49</f>
        <v>2.0999999999999999E-3</v>
      </c>
      <c r="I517" s="481">
        <f t="shared" si="969"/>
        <v>0</v>
      </c>
      <c r="J517" s="481">
        <f t="shared" si="1004"/>
        <v>0</v>
      </c>
      <c r="K517" s="481">
        <f t="shared" si="1004"/>
        <v>0</v>
      </c>
      <c r="L517" s="481">
        <f t="shared" si="1004"/>
        <v>0</v>
      </c>
      <c r="M517" s="481">
        <f t="shared" si="1004"/>
        <v>56.725200000000001</v>
      </c>
      <c r="N517" s="481">
        <f t="shared" si="1004"/>
        <v>0</v>
      </c>
      <c r="O517" s="481">
        <f t="shared" si="1004"/>
        <v>258.88799999999998</v>
      </c>
      <c r="P517" s="521"/>
      <c r="Q517" s="521"/>
      <c r="R517" s="481">
        <f t="shared" si="970"/>
        <v>162</v>
      </c>
      <c r="S517" s="481">
        <f t="shared" si="1003"/>
        <v>157</v>
      </c>
      <c r="T517" s="481">
        <f t="shared" si="942"/>
        <v>0</v>
      </c>
      <c r="U517" s="481">
        <f t="shared" si="978"/>
        <v>99</v>
      </c>
      <c r="V517" s="481">
        <f t="shared" si="985"/>
        <v>393</v>
      </c>
      <c r="W517" s="481">
        <f t="shared" si="979"/>
        <v>110</v>
      </c>
      <c r="X517" s="481">
        <f t="shared" si="1011"/>
        <v>52</v>
      </c>
      <c r="Y517" s="481">
        <f t="shared" si="1011"/>
        <v>104</v>
      </c>
      <c r="Z517" s="481">
        <f t="shared" si="1011"/>
        <v>29</v>
      </c>
      <c r="AA517" s="481">
        <f t="shared" si="1011"/>
        <v>22</v>
      </c>
      <c r="AB517" s="481">
        <f t="shared" si="1011"/>
        <v>4</v>
      </c>
      <c r="AC517" s="481">
        <f t="shared" si="1011"/>
        <v>3</v>
      </c>
      <c r="AD517" s="481">
        <f t="shared" si="1011"/>
        <v>26</v>
      </c>
      <c r="AE517" s="481">
        <f t="shared" si="1011"/>
        <v>63</v>
      </c>
      <c r="AF517" s="481">
        <f t="shared" si="1011"/>
        <v>33</v>
      </c>
      <c r="AG517" s="481">
        <f t="shared" si="1011"/>
        <v>3</v>
      </c>
      <c r="AH517" s="481">
        <f t="shared" si="1009"/>
        <v>137</v>
      </c>
      <c r="AI517" s="481">
        <f t="shared" si="1009"/>
        <v>42</v>
      </c>
      <c r="AJ517" s="481">
        <f t="shared" si="1009"/>
        <v>6</v>
      </c>
      <c r="AK517" s="481">
        <f t="shared" si="1009"/>
        <v>3</v>
      </c>
      <c r="AL517" s="481">
        <f t="shared" si="1009"/>
        <v>4</v>
      </c>
      <c r="AM517" s="481">
        <f t="shared" si="1009"/>
        <v>0</v>
      </c>
      <c r="AN517" s="481">
        <f t="shared" si="1009"/>
        <v>0</v>
      </c>
      <c r="AO517" s="483">
        <f t="shared" si="1009"/>
        <v>1</v>
      </c>
      <c r="AP517" s="481">
        <f t="shared" si="1009"/>
        <v>0</v>
      </c>
      <c r="AQ517" s="481">
        <f t="shared" si="1009"/>
        <v>0</v>
      </c>
      <c r="AR517" s="481">
        <f t="shared" si="1009"/>
        <v>0</v>
      </c>
      <c r="AS517" s="483">
        <f t="shared" si="1009"/>
        <v>0</v>
      </c>
      <c r="AT517" s="481">
        <f t="shared" si="1008"/>
        <v>0</v>
      </c>
      <c r="AU517" s="481">
        <f t="shared" si="1008"/>
        <v>159</v>
      </c>
      <c r="AV517" s="481">
        <f t="shared" si="1008"/>
        <v>2</v>
      </c>
      <c r="AW517" s="481">
        <f t="shared" si="1008"/>
        <v>0</v>
      </c>
      <c r="AX517" s="481">
        <f t="shared" si="990"/>
        <v>0</v>
      </c>
      <c r="AY517" s="481">
        <f t="shared" si="990"/>
        <v>0</v>
      </c>
      <c r="AZ517" s="481">
        <f t="shared" si="990"/>
        <v>0</v>
      </c>
      <c r="BA517" s="481">
        <f t="shared" si="990"/>
        <v>0</v>
      </c>
      <c r="BB517" s="481">
        <f t="shared" si="990"/>
        <v>0</v>
      </c>
      <c r="BC517" s="481">
        <f t="shared" si="990"/>
        <v>0</v>
      </c>
      <c r="BD517" s="481">
        <f t="shared" si="990"/>
        <v>0</v>
      </c>
      <c r="BE517" s="481">
        <f t="shared" si="990"/>
        <v>0</v>
      </c>
      <c r="BF517" s="481">
        <f t="shared" ref="BF517:BF528" si="1012">ROUND(BF$470*$G517,0)</f>
        <v>0</v>
      </c>
      <c r="BG517" s="481">
        <f t="shared" ref="BG517:BP528" si="1013">ROUND(BG$470*$G517,0)</f>
        <v>0</v>
      </c>
      <c r="BH517" s="481">
        <f t="shared" si="1013"/>
        <v>0</v>
      </c>
      <c r="BI517" s="481">
        <f t="shared" si="1013"/>
        <v>0</v>
      </c>
      <c r="BJ517" s="481">
        <f t="shared" si="1013"/>
        <v>0</v>
      </c>
      <c r="BK517" s="481">
        <f t="shared" si="1013"/>
        <v>0</v>
      </c>
      <c r="BL517" s="481">
        <f t="shared" si="1013"/>
        <v>0</v>
      </c>
      <c r="BM517" s="481">
        <f t="shared" si="1013"/>
        <v>0</v>
      </c>
      <c r="BN517" s="481">
        <f t="shared" si="1013"/>
        <v>0</v>
      </c>
      <c r="BO517" s="481">
        <f t="shared" si="1013"/>
        <v>0</v>
      </c>
      <c r="BP517" s="481">
        <f t="shared" si="1013"/>
        <v>0</v>
      </c>
      <c r="BQ517" s="481">
        <f t="shared" ref="BQ517:CE528" si="1014">ROUND(BQ$470*$G517,0)</f>
        <v>0</v>
      </c>
      <c r="BR517" s="481">
        <f t="shared" si="1014"/>
        <v>0</v>
      </c>
      <c r="BS517" s="481">
        <f t="shared" si="1014"/>
        <v>0</v>
      </c>
      <c r="BT517" s="481">
        <f t="shared" si="1014"/>
        <v>0</v>
      </c>
      <c r="BU517" s="481">
        <f t="shared" si="1014"/>
        <v>0</v>
      </c>
      <c r="BV517" s="481">
        <f t="shared" si="1014"/>
        <v>0</v>
      </c>
      <c r="BW517" s="481">
        <f t="shared" si="1014"/>
        <v>0</v>
      </c>
      <c r="BX517" s="481">
        <f t="shared" si="1014"/>
        <v>0</v>
      </c>
      <c r="BY517" s="481">
        <f t="shared" si="1014"/>
        <v>0</v>
      </c>
      <c r="BZ517" s="481">
        <f t="shared" si="1014"/>
        <v>0</v>
      </c>
      <c r="CA517" s="481">
        <f t="shared" si="1014"/>
        <v>0</v>
      </c>
      <c r="CB517" s="481">
        <f t="shared" si="1014"/>
        <v>0</v>
      </c>
      <c r="CC517" s="481">
        <f t="shared" si="1014"/>
        <v>0</v>
      </c>
      <c r="CD517" s="481">
        <f t="shared" si="1014"/>
        <v>0</v>
      </c>
      <c r="CE517" s="481">
        <f t="shared" si="1014"/>
        <v>0</v>
      </c>
      <c r="CF517" s="481"/>
      <c r="CG517" s="481">
        <f t="shared" si="954"/>
        <v>1930</v>
      </c>
      <c r="CH517" s="123"/>
      <c r="CI517" s="123">
        <f t="shared" si="955"/>
        <v>0</v>
      </c>
      <c r="CJ517" s="481">
        <f t="shared" si="991"/>
        <v>0</v>
      </c>
      <c r="CK517" s="481">
        <f t="shared" si="957"/>
        <v>478</v>
      </c>
      <c r="CL517" s="483">
        <f t="shared" si="992"/>
        <v>759</v>
      </c>
      <c r="CM517" s="481">
        <f t="shared" si="993"/>
        <v>518</v>
      </c>
      <c r="CN517" s="481">
        <f t="shared" si="994"/>
        <v>173</v>
      </c>
      <c r="CO517" s="483">
        <f t="shared" si="995"/>
        <v>2</v>
      </c>
      <c r="CP517" s="483">
        <f t="shared" si="971"/>
        <v>0</v>
      </c>
      <c r="CQ517" s="483">
        <f t="shared" si="972"/>
        <v>0</v>
      </c>
      <c r="CR517" s="17"/>
      <c r="CS517" s="483">
        <f t="shared" ref="CS517:CS528" si="1015">ROUND(SUM(I517:N517),0)</f>
        <v>57</v>
      </c>
      <c r="CT517" s="483">
        <f t="shared" si="996"/>
        <v>677</v>
      </c>
      <c r="CU517" s="483">
        <f t="shared" si="997"/>
        <v>717</v>
      </c>
      <c r="CV517" s="481">
        <f t="shared" si="998"/>
        <v>318</v>
      </c>
      <c r="CW517" s="483">
        <f t="shared" si="999"/>
        <v>161</v>
      </c>
      <c r="CX517" s="483">
        <f t="shared" si="1000"/>
        <v>0</v>
      </c>
      <c r="CY517" s="483">
        <f t="shared" si="1001"/>
        <v>0</v>
      </c>
      <c r="CZ517" s="483">
        <f t="shared" si="1002"/>
        <v>0</v>
      </c>
      <c r="DA517" s="138">
        <f t="shared" si="973"/>
        <v>0</v>
      </c>
    </row>
    <row r="518" spans="1:105">
      <c r="A518" s="561" t="s">
        <v>154</v>
      </c>
      <c r="B518" s="15"/>
      <c r="C518" s="10">
        <f>'4a 1718 CS PC'!AP50</f>
        <v>9.1000000000000004E-3</v>
      </c>
      <c r="D518" s="10">
        <f>'4a 1718 CS PC'!AR50</f>
        <v>1.2800000000000001E-2</v>
      </c>
      <c r="E518" s="10">
        <f>'4b 1819 CS PC'!$AT50</f>
        <v>9.1000000000000004E-3</v>
      </c>
      <c r="F518" s="10">
        <f>'4b 1819 CS PC'!AQ50</f>
        <v>1.29E-2</v>
      </c>
      <c r="G518" s="10">
        <f>'4c 1920 CS PC'!AS50</f>
        <v>9.1000000000000004E-3</v>
      </c>
      <c r="H518" s="10">
        <f>'4c 1920 CS PC'!AP50</f>
        <v>1.29E-2</v>
      </c>
      <c r="I518" s="481">
        <f t="shared" si="969"/>
        <v>0</v>
      </c>
      <c r="J518" s="481">
        <f t="shared" si="1004"/>
        <v>0</v>
      </c>
      <c r="K518" s="481">
        <f t="shared" si="1004"/>
        <v>0</v>
      </c>
      <c r="L518" s="481">
        <f t="shared" si="1004"/>
        <v>0</v>
      </c>
      <c r="M518" s="481">
        <f t="shared" si="1004"/>
        <v>368.71379999999999</v>
      </c>
      <c r="N518" s="481">
        <f t="shared" si="1004"/>
        <v>0</v>
      </c>
      <c r="O518" s="481">
        <f t="shared" si="1004"/>
        <v>1682.7720000000002</v>
      </c>
      <c r="P518" s="521"/>
      <c r="Q518" s="521"/>
      <c r="R518" s="481">
        <f t="shared" si="970"/>
        <v>1055</v>
      </c>
      <c r="S518" s="481">
        <f t="shared" si="1003"/>
        <v>951</v>
      </c>
      <c r="T518" s="481">
        <f t="shared" si="942"/>
        <v>0</v>
      </c>
      <c r="U518" s="481">
        <f t="shared" si="978"/>
        <v>602</v>
      </c>
      <c r="V518" s="481">
        <f t="shared" si="985"/>
        <v>2382</v>
      </c>
      <c r="W518" s="481">
        <f t="shared" si="979"/>
        <v>665</v>
      </c>
      <c r="X518" s="481">
        <f t="shared" si="1011"/>
        <v>314</v>
      </c>
      <c r="Y518" s="481">
        <f t="shared" si="1011"/>
        <v>629</v>
      </c>
      <c r="Z518" s="481">
        <f t="shared" si="1011"/>
        <v>173</v>
      </c>
      <c r="AA518" s="481">
        <f t="shared" si="1011"/>
        <v>131</v>
      </c>
      <c r="AB518" s="481">
        <f t="shared" si="1011"/>
        <v>24</v>
      </c>
      <c r="AC518" s="481">
        <f t="shared" si="1011"/>
        <v>17</v>
      </c>
      <c r="AD518" s="481">
        <f t="shared" si="1011"/>
        <v>158</v>
      </c>
      <c r="AE518" s="481">
        <f t="shared" si="1011"/>
        <v>380</v>
      </c>
      <c r="AF518" s="481">
        <f t="shared" si="1011"/>
        <v>200</v>
      </c>
      <c r="AG518" s="481">
        <f t="shared" si="1011"/>
        <v>17</v>
      </c>
      <c r="AH518" s="481">
        <f t="shared" si="1009"/>
        <v>832</v>
      </c>
      <c r="AI518" s="481">
        <f t="shared" si="1009"/>
        <v>253</v>
      </c>
      <c r="AJ518" s="481">
        <f t="shared" si="1009"/>
        <v>36</v>
      </c>
      <c r="AK518" s="481">
        <f t="shared" si="1009"/>
        <v>17</v>
      </c>
      <c r="AL518" s="481">
        <f t="shared" si="1009"/>
        <v>23</v>
      </c>
      <c r="AM518" s="481">
        <f t="shared" si="1009"/>
        <v>0</v>
      </c>
      <c r="AN518" s="481">
        <f t="shared" si="1009"/>
        <v>0</v>
      </c>
      <c r="AO518" s="483">
        <f t="shared" si="1009"/>
        <v>5</v>
      </c>
      <c r="AP518" s="481">
        <f t="shared" si="1009"/>
        <v>0</v>
      </c>
      <c r="AQ518" s="481">
        <f t="shared" si="1009"/>
        <v>0</v>
      </c>
      <c r="AR518" s="481">
        <f t="shared" si="1009"/>
        <v>0</v>
      </c>
      <c r="AS518" s="483">
        <f t="shared" si="1009"/>
        <v>0</v>
      </c>
      <c r="AT518" s="481">
        <f t="shared" si="1008"/>
        <v>0</v>
      </c>
      <c r="AU518" s="481">
        <f t="shared" si="1008"/>
        <v>963</v>
      </c>
      <c r="AV518" s="481">
        <f t="shared" si="1008"/>
        <v>11</v>
      </c>
      <c r="AW518" s="481">
        <f t="shared" si="1008"/>
        <v>0</v>
      </c>
      <c r="AX518" s="481">
        <f t="shared" si="990"/>
        <v>0</v>
      </c>
      <c r="AY518" s="481">
        <f t="shared" si="990"/>
        <v>0</v>
      </c>
      <c r="AZ518" s="481">
        <f t="shared" si="990"/>
        <v>0</v>
      </c>
      <c r="BA518" s="481">
        <f t="shared" si="990"/>
        <v>0</v>
      </c>
      <c r="BB518" s="481">
        <f t="shared" si="990"/>
        <v>0</v>
      </c>
      <c r="BC518" s="481">
        <f t="shared" si="990"/>
        <v>0</v>
      </c>
      <c r="BD518" s="481">
        <f t="shared" si="990"/>
        <v>0</v>
      </c>
      <c r="BE518" s="481">
        <f t="shared" si="990"/>
        <v>0</v>
      </c>
      <c r="BF518" s="481">
        <f t="shared" si="1012"/>
        <v>0</v>
      </c>
      <c r="BG518" s="481">
        <f t="shared" si="1013"/>
        <v>0</v>
      </c>
      <c r="BH518" s="481">
        <f t="shared" si="1013"/>
        <v>0</v>
      </c>
      <c r="BI518" s="481">
        <f t="shared" si="1013"/>
        <v>0</v>
      </c>
      <c r="BJ518" s="481">
        <f t="shared" si="1013"/>
        <v>0</v>
      </c>
      <c r="BK518" s="481">
        <f t="shared" si="1013"/>
        <v>0</v>
      </c>
      <c r="BL518" s="481">
        <f t="shared" si="1013"/>
        <v>0</v>
      </c>
      <c r="BM518" s="481">
        <f t="shared" si="1013"/>
        <v>0</v>
      </c>
      <c r="BN518" s="481">
        <f t="shared" si="1013"/>
        <v>0</v>
      </c>
      <c r="BO518" s="481">
        <f t="shared" si="1013"/>
        <v>0</v>
      </c>
      <c r="BP518" s="481">
        <f t="shared" si="1013"/>
        <v>0</v>
      </c>
      <c r="BQ518" s="481">
        <f t="shared" si="1014"/>
        <v>0</v>
      </c>
      <c r="BR518" s="481">
        <f t="shared" si="1014"/>
        <v>0</v>
      </c>
      <c r="BS518" s="481">
        <f t="shared" si="1014"/>
        <v>0</v>
      </c>
      <c r="BT518" s="481">
        <f t="shared" si="1014"/>
        <v>0</v>
      </c>
      <c r="BU518" s="481">
        <f t="shared" si="1014"/>
        <v>0</v>
      </c>
      <c r="BV518" s="481">
        <f t="shared" si="1014"/>
        <v>0</v>
      </c>
      <c r="BW518" s="481">
        <f t="shared" si="1014"/>
        <v>0</v>
      </c>
      <c r="BX518" s="481">
        <f t="shared" si="1014"/>
        <v>0</v>
      </c>
      <c r="BY518" s="481">
        <f t="shared" si="1014"/>
        <v>0</v>
      </c>
      <c r="BZ518" s="481">
        <f t="shared" si="1014"/>
        <v>0</v>
      </c>
      <c r="CA518" s="481">
        <f t="shared" si="1014"/>
        <v>0</v>
      </c>
      <c r="CB518" s="481">
        <f t="shared" si="1014"/>
        <v>0</v>
      </c>
      <c r="CC518" s="481">
        <f t="shared" si="1014"/>
        <v>0</v>
      </c>
      <c r="CD518" s="481">
        <f t="shared" si="1014"/>
        <v>0</v>
      </c>
      <c r="CE518" s="481">
        <f t="shared" si="1014"/>
        <v>0</v>
      </c>
      <c r="CF518" s="481"/>
      <c r="CG518" s="483">
        <f t="shared" si="954"/>
        <v>11889</v>
      </c>
      <c r="CH518" s="123"/>
      <c r="CI518" s="123">
        <f t="shared" si="955"/>
        <v>0</v>
      </c>
      <c r="CJ518" s="481">
        <f t="shared" si="991"/>
        <v>0</v>
      </c>
      <c r="CK518" s="483">
        <f t="shared" si="957"/>
        <v>3106</v>
      </c>
      <c r="CL518" s="481">
        <f t="shared" si="992"/>
        <v>4600</v>
      </c>
      <c r="CM518" s="481">
        <f t="shared" si="993"/>
        <v>3128</v>
      </c>
      <c r="CN518" s="481">
        <f t="shared" si="994"/>
        <v>1044</v>
      </c>
      <c r="CO518" s="483">
        <f t="shared" si="995"/>
        <v>11</v>
      </c>
      <c r="CP518" s="483">
        <f t="shared" si="971"/>
        <v>0</v>
      </c>
      <c r="CQ518" s="483">
        <f t="shared" si="972"/>
        <v>0</v>
      </c>
      <c r="CR518" s="17"/>
      <c r="CS518" s="483">
        <f t="shared" si="1015"/>
        <v>369</v>
      </c>
      <c r="CT518" s="537">
        <f>ROUNDDOWN(SUM(O518:U518),0)</f>
        <v>4290</v>
      </c>
      <c r="CU518" s="483">
        <f t="shared" si="997"/>
        <v>4335</v>
      </c>
      <c r="CV518" s="481">
        <f t="shared" si="998"/>
        <v>1921</v>
      </c>
      <c r="CW518" s="483">
        <f t="shared" si="999"/>
        <v>974</v>
      </c>
      <c r="CX518" s="483">
        <f t="shared" si="1000"/>
        <v>0</v>
      </c>
      <c r="CY518" s="483">
        <f t="shared" si="1001"/>
        <v>0</v>
      </c>
      <c r="CZ518" s="483">
        <f t="shared" si="1002"/>
        <v>0</v>
      </c>
      <c r="DA518" s="138">
        <f t="shared" si="973"/>
        <v>0</v>
      </c>
    </row>
    <row r="519" spans="1:105">
      <c r="A519" s="561" t="s">
        <v>155</v>
      </c>
      <c r="B519" s="15"/>
      <c r="C519" s="10">
        <f>'4a 1718 CS PC'!AP51</f>
        <v>9.1999999999999998E-3</v>
      </c>
      <c r="D519" s="10">
        <f>'4a 1718 CS PC'!AR51</f>
        <v>1.29E-2</v>
      </c>
      <c r="E519" s="10">
        <f>'4b 1819 CS PC'!$AT51</f>
        <v>8.5000000000000006E-3</v>
      </c>
      <c r="F519" s="10">
        <f>'4b 1819 CS PC'!AQ51</f>
        <v>1.21E-2</v>
      </c>
      <c r="G519" s="10">
        <f>'4c 1920 CS PC'!AS51</f>
        <v>8.3000000000000001E-3</v>
      </c>
      <c r="H519" s="10">
        <f>'4c 1920 CS PC'!AP51</f>
        <v>1.1900000000000001E-2</v>
      </c>
      <c r="I519" s="481">
        <f t="shared" si="969"/>
        <v>0</v>
      </c>
      <c r="J519" s="481">
        <f t="shared" si="1004"/>
        <v>0</v>
      </c>
      <c r="K519" s="481">
        <f t="shared" si="1004"/>
        <v>0</v>
      </c>
      <c r="L519" s="481">
        <f t="shared" si="1004"/>
        <v>0</v>
      </c>
      <c r="M519" s="481">
        <f t="shared" si="1004"/>
        <v>372.76560000000001</v>
      </c>
      <c r="N519" s="481">
        <f t="shared" si="1004"/>
        <v>0</v>
      </c>
      <c r="O519" s="481">
        <f t="shared" si="1004"/>
        <v>1701.2639999999999</v>
      </c>
      <c r="P519" s="521"/>
      <c r="Q519" s="521"/>
      <c r="R519" s="481">
        <f t="shared" si="970"/>
        <v>1066</v>
      </c>
      <c r="S519" s="481">
        <f t="shared" si="1003"/>
        <v>888</v>
      </c>
      <c r="T519" s="481">
        <f t="shared" si="942"/>
        <v>0</v>
      </c>
      <c r="U519" s="481">
        <f t="shared" si="978"/>
        <v>562</v>
      </c>
      <c r="V519" s="481">
        <f t="shared" si="985"/>
        <v>2225</v>
      </c>
      <c r="W519" s="481">
        <f t="shared" si="979"/>
        <v>621</v>
      </c>
      <c r="X519" s="481">
        <f t="shared" si="1011"/>
        <v>286</v>
      </c>
      <c r="Y519" s="481">
        <f t="shared" si="1011"/>
        <v>574</v>
      </c>
      <c r="Z519" s="481">
        <f t="shared" si="1011"/>
        <v>158</v>
      </c>
      <c r="AA519" s="481">
        <f t="shared" si="1011"/>
        <v>120</v>
      </c>
      <c r="AB519" s="481">
        <f t="shared" si="1011"/>
        <v>21</v>
      </c>
      <c r="AC519" s="481">
        <f t="shared" si="1011"/>
        <v>16</v>
      </c>
      <c r="AD519" s="481">
        <f t="shared" si="1011"/>
        <v>145</v>
      </c>
      <c r="AE519" s="481">
        <f t="shared" si="1011"/>
        <v>347</v>
      </c>
      <c r="AF519" s="481">
        <f t="shared" si="1011"/>
        <v>183</v>
      </c>
      <c r="AG519" s="481">
        <f t="shared" si="1011"/>
        <v>16</v>
      </c>
      <c r="AH519" s="481">
        <f t="shared" si="1009"/>
        <v>759</v>
      </c>
      <c r="AI519" s="481">
        <f t="shared" si="1009"/>
        <v>231</v>
      </c>
      <c r="AJ519" s="481">
        <f t="shared" si="1009"/>
        <v>33</v>
      </c>
      <c r="AK519" s="481">
        <f t="shared" si="1009"/>
        <v>16</v>
      </c>
      <c r="AL519" s="481">
        <f t="shared" si="1009"/>
        <v>21</v>
      </c>
      <c r="AM519" s="481">
        <f t="shared" si="1009"/>
        <v>0</v>
      </c>
      <c r="AN519" s="481">
        <f t="shared" si="1009"/>
        <v>0</v>
      </c>
      <c r="AO519" s="483">
        <f t="shared" si="1009"/>
        <v>4</v>
      </c>
      <c r="AP519" s="481">
        <f t="shared" si="1009"/>
        <v>0</v>
      </c>
      <c r="AQ519" s="481">
        <f t="shared" si="1009"/>
        <v>0</v>
      </c>
      <c r="AR519" s="481">
        <f t="shared" si="1009"/>
        <v>0</v>
      </c>
      <c r="AS519" s="483">
        <f t="shared" si="1009"/>
        <v>0</v>
      </c>
      <c r="AT519" s="481">
        <f t="shared" si="1008"/>
        <v>0</v>
      </c>
      <c r="AU519" s="481">
        <f t="shared" si="1008"/>
        <v>878</v>
      </c>
      <c r="AV519" s="481">
        <f t="shared" si="1008"/>
        <v>10</v>
      </c>
      <c r="AW519" s="481">
        <f t="shared" si="1008"/>
        <v>0</v>
      </c>
      <c r="AX519" s="481">
        <f t="shared" si="990"/>
        <v>0</v>
      </c>
      <c r="AY519" s="481">
        <f t="shared" si="990"/>
        <v>0</v>
      </c>
      <c r="AZ519" s="481">
        <f t="shared" si="990"/>
        <v>0</v>
      </c>
      <c r="BA519" s="481">
        <f t="shared" si="990"/>
        <v>0</v>
      </c>
      <c r="BB519" s="481">
        <f t="shared" si="990"/>
        <v>0</v>
      </c>
      <c r="BC519" s="481">
        <f t="shared" si="990"/>
        <v>0</v>
      </c>
      <c r="BD519" s="481">
        <f t="shared" si="990"/>
        <v>0</v>
      </c>
      <c r="BE519" s="481">
        <f t="shared" si="990"/>
        <v>0</v>
      </c>
      <c r="BF519" s="481">
        <f t="shared" si="1012"/>
        <v>0</v>
      </c>
      <c r="BG519" s="481">
        <f t="shared" si="1013"/>
        <v>0</v>
      </c>
      <c r="BH519" s="481">
        <f t="shared" si="1013"/>
        <v>0</v>
      </c>
      <c r="BI519" s="481">
        <f t="shared" si="1013"/>
        <v>0</v>
      </c>
      <c r="BJ519" s="481">
        <f t="shared" si="1013"/>
        <v>0</v>
      </c>
      <c r="BK519" s="481">
        <f t="shared" si="1013"/>
        <v>0</v>
      </c>
      <c r="BL519" s="481">
        <f t="shared" si="1013"/>
        <v>0</v>
      </c>
      <c r="BM519" s="481">
        <f t="shared" si="1013"/>
        <v>0</v>
      </c>
      <c r="BN519" s="481">
        <f t="shared" si="1013"/>
        <v>0</v>
      </c>
      <c r="BO519" s="481">
        <f t="shared" si="1013"/>
        <v>0</v>
      </c>
      <c r="BP519" s="481">
        <f t="shared" si="1013"/>
        <v>0</v>
      </c>
      <c r="BQ519" s="481">
        <f t="shared" si="1014"/>
        <v>0</v>
      </c>
      <c r="BR519" s="481">
        <f t="shared" si="1014"/>
        <v>0</v>
      </c>
      <c r="BS519" s="481">
        <f t="shared" si="1014"/>
        <v>0</v>
      </c>
      <c r="BT519" s="481">
        <f t="shared" si="1014"/>
        <v>0</v>
      </c>
      <c r="BU519" s="481">
        <f t="shared" si="1014"/>
        <v>0</v>
      </c>
      <c r="BV519" s="481">
        <f t="shared" si="1014"/>
        <v>0</v>
      </c>
      <c r="BW519" s="481">
        <f t="shared" si="1014"/>
        <v>0</v>
      </c>
      <c r="BX519" s="481">
        <f t="shared" si="1014"/>
        <v>0</v>
      </c>
      <c r="BY519" s="481">
        <f t="shared" si="1014"/>
        <v>0</v>
      </c>
      <c r="BZ519" s="481">
        <f t="shared" si="1014"/>
        <v>0</v>
      </c>
      <c r="CA519" s="481">
        <f t="shared" si="1014"/>
        <v>0</v>
      </c>
      <c r="CB519" s="481">
        <f t="shared" si="1014"/>
        <v>0</v>
      </c>
      <c r="CC519" s="481">
        <f t="shared" si="1014"/>
        <v>0</v>
      </c>
      <c r="CD519" s="481">
        <f t="shared" si="1014"/>
        <v>0</v>
      </c>
      <c r="CE519" s="481">
        <f t="shared" si="1014"/>
        <v>0</v>
      </c>
      <c r="CF519" s="481"/>
      <c r="CG519" s="523">
        <f>ROUNDUP(SUM(I519:CF519),0)</f>
        <v>11255</v>
      </c>
      <c r="CH519" s="123"/>
      <c r="CI519" s="123">
        <f t="shared" si="955"/>
        <v>0</v>
      </c>
      <c r="CJ519" s="481">
        <f t="shared" si="991"/>
        <v>0</v>
      </c>
      <c r="CK519" s="537">
        <f>ROUNDUP(SUM(L519:R519),0)</f>
        <v>3141</v>
      </c>
      <c r="CL519" s="481">
        <f t="shared" si="992"/>
        <v>4296</v>
      </c>
      <c r="CM519" s="483">
        <f t="shared" si="993"/>
        <v>2856</v>
      </c>
      <c r="CN519" s="481">
        <f t="shared" si="994"/>
        <v>952</v>
      </c>
      <c r="CO519" s="483">
        <f t="shared" si="995"/>
        <v>10</v>
      </c>
      <c r="CP519" s="483">
        <f t="shared" si="971"/>
        <v>0</v>
      </c>
      <c r="CQ519" s="483">
        <f t="shared" si="972"/>
        <v>0</v>
      </c>
      <c r="CR519" s="17"/>
      <c r="CS519" s="483">
        <f t="shared" si="1015"/>
        <v>373</v>
      </c>
      <c r="CT519" s="537">
        <f>ROUNDUP(SUM(O519:U519),0)</f>
        <v>4218</v>
      </c>
      <c r="CU519" s="483">
        <f t="shared" si="997"/>
        <v>4021</v>
      </c>
      <c r="CV519" s="481">
        <f t="shared" si="998"/>
        <v>1755</v>
      </c>
      <c r="CW519" s="483">
        <f t="shared" si="999"/>
        <v>888</v>
      </c>
      <c r="CX519" s="483">
        <f t="shared" si="1000"/>
        <v>0</v>
      </c>
      <c r="CY519" s="483">
        <f t="shared" si="1001"/>
        <v>0</v>
      </c>
      <c r="CZ519" s="483">
        <f t="shared" si="1002"/>
        <v>0</v>
      </c>
      <c r="DA519" s="138">
        <f t="shared" si="973"/>
        <v>0</v>
      </c>
    </row>
    <row r="520" spans="1:105">
      <c r="A520" s="561" t="s">
        <v>156</v>
      </c>
      <c r="B520" s="15"/>
      <c r="C520" s="10">
        <f>'4a 1718 CS PC'!AP52</f>
        <v>1.89E-2</v>
      </c>
      <c r="D520" s="10">
        <f>'4a 1718 CS PC'!AR52</f>
        <v>2.6599999999999999E-2</v>
      </c>
      <c r="E520" s="10">
        <f>'4b 1819 CS PC'!$AT52</f>
        <v>1.8599999999999998E-2</v>
      </c>
      <c r="F520" s="10">
        <f>'4b 1819 CS PC'!AQ52</f>
        <v>2.64E-2</v>
      </c>
      <c r="G520" s="10">
        <f>'4c 1920 CS PC'!AS52</f>
        <v>1.8499999999999999E-2</v>
      </c>
      <c r="H520" s="10">
        <f>'4c 1920 CS PC'!AP52</f>
        <v>2.6200000000000001E-2</v>
      </c>
      <c r="I520" s="481">
        <f t="shared" si="969"/>
        <v>0</v>
      </c>
      <c r="J520" s="481">
        <f t="shared" si="1004"/>
        <v>0</v>
      </c>
      <c r="K520" s="481">
        <f t="shared" si="1004"/>
        <v>0</v>
      </c>
      <c r="L520" s="481">
        <f t="shared" si="1004"/>
        <v>0</v>
      </c>
      <c r="M520" s="481">
        <f t="shared" si="1004"/>
        <v>765.79020000000003</v>
      </c>
      <c r="N520" s="481">
        <f t="shared" si="1004"/>
        <v>0</v>
      </c>
      <c r="O520" s="481">
        <f t="shared" si="1004"/>
        <v>3494.9879999999998</v>
      </c>
      <c r="P520" s="521"/>
      <c r="Q520" s="521"/>
      <c r="R520" s="481">
        <f t="shared" si="970"/>
        <v>2191</v>
      </c>
      <c r="S520" s="481">
        <f t="shared" si="1003"/>
        <v>1943</v>
      </c>
      <c r="T520" s="481">
        <f t="shared" si="942"/>
        <v>0</v>
      </c>
      <c r="U520" s="481">
        <f t="shared" si="978"/>
        <v>1230</v>
      </c>
      <c r="V520" s="481">
        <f t="shared" si="985"/>
        <v>4869</v>
      </c>
      <c r="W520" s="481">
        <f t="shared" si="979"/>
        <v>1360</v>
      </c>
      <c r="X520" s="481">
        <f t="shared" si="1011"/>
        <v>637</v>
      </c>
      <c r="Y520" s="481">
        <f t="shared" si="1011"/>
        <v>1279</v>
      </c>
      <c r="Z520" s="481">
        <f t="shared" si="1011"/>
        <v>352</v>
      </c>
      <c r="AA520" s="481">
        <f t="shared" si="1011"/>
        <v>267</v>
      </c>
      <c r="AB520" s="481">
        <f t="shared" si="1011"/>
        <v>48</v>
      </c>
      <c r="AC520" s="481">
        <f t="shared" si="1011"/>
        <v>35</v>
      </c>
      <c r="AD520" s="481">
        <f t="shared" si="1011"/>
        <v>322</v>
      </c>
      <c r="AE520" s="523">
        <f>ROUNDDOWN(AE$470*$G520,0)</f>
        <v>772</v>
      </c>
      <c r="AF520" s="481">
        <f t="shared" si="1011"/>
        <v>407</v>
      </c>
      <c r="AG520" s="481">
        <f t="shared" si="1011"/>
        <v>35</v>
      </c>
      <c r="AH520" s="481">
        <f t="shared" si="1009"/>
        <v>1691</v>
      </c>
      <c r="AI520" s="481">
        <f t="shared" si="1009"/>
        <v>514</v>
      </c>
      <c r="AJ520" s="481">
        <f t="shared" si="1009"/>
        <v>74</v>
      </c>
      <c r="AK520" s="481">
        <f t="shared" si="1009"/>
        <v>35</v>
      </c>
      <c r="AL520" s="481">
        <f t="shared" si="1009"/>
        <v>47</v>
      </c>
      <c r="AM520" s="481">
        <f t="shared" si="1009"/>
        <v>0</v>
      </c>
      <c r="AN520" s="481">
        <f t="shared" si="1009"/>
        <v>0</v>
      </c>
      <c r="AO520" s="483">
        <f t="shared" si="1009"/>
        <v>10</v>
      </c>
      <c r="AP520" s="481">
        <f t="shared" si="1009"/>
        <v>0</v>
      </c>
      <c r="AQ520" s="481">
        <f t="shared" si="1009"/>
        <v>0</v>
      </c>
      <c r="AR520" s="481">
        <f t="shared" si="1009"/>
        <v>0</v>
      </c>
      <c r="AS520" s="483">
        <f t="shared" si="1009"/>
        <v>0</v>
      </c>
      <c r="AT520" s="481">
        <f t="shared" si="1008"/>
        <v>0</v>
      </c>
      <c r="AU520" s="481">
        <f t="shared" si="1008"/>
        <v>1957</v>
      </c>
      <c r="AV520" s="481">
        <f t="shared" si="1008"/>
        <v>23</v>
      </c>
      <c r="AW520" s="481">
        <f t="shared" si="1008"/>
        <v>0</v>
      </c>
      <c r="AX520" s="481">
        <f t="shared" si="990"/>
        <v>0</v>
      </c>
      <c r="AY520" s="481">
        <f t="shared" si="990"/>
        <v>0</v>
      </c>
      <c r="AZ520" s="481">
        <f t="shared" si="990"/>
        <v>0</v>
      </c>
      <c r="BA520" s="481">
        <f t="shared" si="990"/>
        <v>0</v>
      </c>
      <c r="BB520" s="481">
        <f t="shared" si="990"/>
        <v>0</v>
      </c>
      <c r="BC520" s="481">
        <f t="shared" si="990"/>
        <v>0</v>
      </c>
      <c r="BD520" s="481">
        <f t="shared" si="990"/>
        <v>0</v>
      </c>
      <c r="BE520" s="481">
        <f t="shared" si="990"/>
        <v>0</v>
      </c>
      <c r="BF520" s="481">
        <f t="shared" si="1012"/>
        <v>0</v>
      </c>
      <c r="BG520" s="481">
        <f t="shared" si="1013"/>
        <v>0</v>
      </c>
      <c r="BH520" s="481">
        <f t="shared" si="1013"/>
        <v>0</v>
      </c>
      <c r="BI520" s="481">
        <f t="shared" si="1013"/>
        <v>0</v>
      </c>
      <c r="BJ520" s="481">
        <f t="shared" si="1013"/>
        <v>0</v>
      </c>
      <c r="BK520" s="481">
        <f t="shared" si="1013"/>
        <v>0</v>
      </c>
      <c r="BL520" s="481">
        <f t="shared" si="1013"/>
        <v>0</v>
      </c>
      <c r="BM520" s="481">
        <f t="shared" si="1013"/>
        <v>0</v>
      </c>
      <c r="BN520" s="481">
        <f t="shared" si="1013"/>
        <v>0</v>
      </c>
      <c r="BO520" s="481">
        <f t="shared" si="1013"/>
        <v>0</v>
      </c>
      <c r="BP520" s="481">
        <f t="shared" si="1013"/>
        <v>0</v>
      </c>
      <c r="BQ520" s="481">
        <f t="shared" si="1014"/>
        <v>0</v>
      </c>
      <c r="BR520" s="481">
        <f t="shared" si="1014"/>
        <v>0</v>
      </c>
      <c r="BS520" s="481">
        <f t="shared" si="1014"/>
        <v>0</v>
      </c>
      <c r="BT520" s="481">
        <f t="shared" si="1014"/>
        <v>0</v>
      </c>
      <c r="BU520" s="481">
        <f t="shared" si="1014"/>
        <v>0</v>
      </c>
      <c r="BV520" s="481">
        <f t="shared" si="1014"/>
        <v>0</v>
      </c>
      <c r="BW520" s="481">
        <f t="shared" si="1014"/>
        <v>0</v>
      </c>
      <c r="BX520" s="481">
        <f t="shared" si="1014"/>
        <v>0</v>
      </c>
      <c r="BY520" s="481">
        <f t="shared" si="1014"/>
        <v>0</v>
      </c>
      <c r="BZ520" s="481">
        <f t="shared" si="1014"/>
        <v>0</v>
      </c>
      <c r="CA520" s="481">
        <f t="shared" si="1014"/>
        <v>0</v>
      </c>
      <c r="CB520" s="481">
        <f t="shared" si="1014"/>
        <v>0</v>
      </c>
      <c r="CC520" s="481">
        <f t="shared" si="1014"/>
        <v>0</v>
      </c>
      <c r="CD520" s="481">
        <f t="shared" si="1014"/>
        <v>0</v>
      </c>
      <c r="CE520" s="481">
        <f t="shared" si="1014"/>
        <v>0</v>
      </c>
      <c r="CF520" s="481"/>
      <c r="CG520" s="481">
        <f t="shared" ref="CG520:CG526" si="1016">ROUND(SUM(I520:CF520),0)</f>
        <v>24359</v>
      </c>
      <c r="CH520" s="123"/>
      <c r="CI520" s="123">
        <f t="shared" si="955"/>
        <v>0</v>
      </c>
      <c r="CJ520" s="481">
        <f t="shared" si="991"/>
        <v>0</v>
      </c>
      <c r="CK520" s="483">
        <f t="shared" ref="CK520:CK526" si="1017">ROUND(SUM(L520:R520),0)</f>
        <v>6452</v>
      </c>
      <c r="CL520" s="481">
        <f t="shared" si="992"/>
        <v>9402</v>
      </c>
      <c r="CM520" s="483">
        <f t="shared" si="993"/>
        <v>6359</v>
      </c>
      <c r="CN520" s="483">
        <f t="shared" si="994"/>
        <v>2123</v>
      </c>
      <c r="CO520" s="483">
        <f t="shared" si="995"/>
        <v>23</v>
      </c>
      <c r="CP520" s="483">
        <f t="shared" si="971"/>
        <v>0</v>
      </c>
      <c r="CQ520" s="483">
        <f t="shared" si="972"/>
        <v>0</v>
      </c>
      <c r="CR520" s="17"/>
      <c r="CS520" s="483">
        <f t="shared" si="1015"/>
        <v>766</v>
      </c>
      <c r="CT520" s="483">
        <f>ROUND(SUM(O520:U520),0)</f>
        <v>8859</v>
      </c>
      <c r="CU520" s="483">
        <f t="shared" si="997"/>
        <v>8847</v>
      </c>
      <c r="CV520" s="481">
        <f t="shared" si="998"/>
        <v>3907</v>
      </c>
      <c r="CW520" s="483">
        <f t="shared" si="999"/>
        <v>1980</v>
      </c>
      <c r="CX520" s="483">
        <f t="shared" si="1000"/>
        <v>0</v>
      </c>
      <c r="CY520" s="483">
        <f t="shared" si="1001"/>
        <v>0</v>
      </c>
      <c r="CZ520" s="483">
        <f t="shared" si="1002"/>
        <v>0</v>
      </c>
      <c r="DA520" s="138">
        <f t="shared" si="973"/>
        <v>0</v>
      </c>
    </row>
    <row r="521" spans="1:105">
      <c r="A521" s="561" t="s">
        <v>157</v>
      </c>
      <c r="B521" s="15"/>
      <c r="C521" s="10">
        <f>'4a 1718 CS PC'!AP53</f>
        <v>3.0999999999999999E-3</v>
      </c>
      <c r="D521" s="10">
        <f>'4a 1718 CS PC'!AR53</f>
        <v>4.3E-3</v>
      </c>
      <c r="E521" s="10">
        <f>'4b 1819 CS PC'!$AT53</f>
        <v>3.0999999999999999E-3</v>
      </c>
      <c r="F521" s="10">
        <f>'4b 1819 CS PC'!AQ53</f>
        <v>4.4000000000000003E-3</v>
      </c>
      <c r="G521" s="10">
        <f>'4c 1920 CS PC'!AS53</f>
        <v>3.0999999999999999E-3</v>
      </c>
      <c r="H521" s="10">
        <f>'4c 1920 CS PC'!AP53</f>
        <v>4.4000000000000003E-3</v>
      </c>
      <c r="I521" s="481">
        <f t="shared" si="969"/>
        <v>0</v>
      </c>
      <c r="J521" s="481">
        <f t="shared" ref="J521:O528" si="1018">J$470*$C521</f>
        <v>0</v>
      </c>
      <c r="K521" s="481">
        <f t="shared" si="1018"/>
        <v>0</v>
      </c>
      <c r="L521" s="481">
        <f t="shared" si="1018"/>
        <v>0</v>
      </c>
      <c r="M521" s="481">
        <f t="shared" si="1018"/>
        <v>125.6058</v>
      </c>
      <c r="N521" s="481">
        <f t="shared" si="1018"/>
        <v>0</v>
      </c>
      <c r="O521" s="481">
        <f t="shared" si="1018"/>
        <v>573.25199999999995</v>
      </c>
      <c r="P521" s="521"/>
      <c r="Q521" s="521"/>
      <c r="R521" s="481">
        <f t="shared" si="970"/>
        <v>359</v>
      </c>
      <c r="S521" s="481">
        <f t="shared" si="1003"/>
        <v>324</v>
      </c>
      <c r="T521" s="481">
        <f t="shared" si="942"/>
        <v>0</v>
      </c>
      <c r="U521" s="481">
        <f t="shared" si="978"/>
        <v>205</v>
      </c>
      <c r="V521" s="687">
        <f>ROUNDDOWN(V$470*$E521,0)</f>
        <v>811</v>
      </c>
      <c r="W521" s="481">
        <f t="shared" si="979"/>
        <v>227</v>
      </c>
      <c r="X521" s="481">
        <f t="shared" si="1011"/>
        <v>107</v>
      </c>
      <c r="Y521" s="481">
        <f t="shared" si="1011"/>
        <v>214</v>
      </c>
      <c r="Z521" s="481">
        <f t="shared" si="1011"/>
        <v>59</v>
      </c>
      <c r="AA521" s="481">
        <f t="shared" si="1011"/>
        <v>45</v>
      </c>
      <c r="AB521" s="481">
        <f t="shared" si="1011"/>
        <v>8</v>
      </c>
      <c r="AC521" s="481">
        <f t="shared" si="1011"/>
        <v>6</v>
      </c>
      <c r="AD521" s="481">
        <f t="shared" si="1011"/>
        <v>54</v>
      </c>
      <c r="AE521" s="481">
        <f t="shared" si="1011"/>
        <v>129</v>
      </c>
      <c r="AF521" s="481">
        <f t="shared" si="1011"/>
        <v>68</v>
      </c>
      <c r="AG521" s="481">
        <f t="shared" si="1011"/>
        <v>6</v>
      </c>
      <c r="AH521" s="481">
        <f t="shared" si="1009"/>
        <v>283</v>
      </c>
      <c r="AI521" s="481">
        <f t="shared" si="1009"/>
        <v>86</v>
      </c>
      <c r="AJ521" s="481">
        <f t="shared" si="1009"/>
        <v>12</v>
      </c>
      <c r="AK521" s="481">
        <f t="shared" si="1009"/>
        <v>6</v>
      </c>
      <c r="AL521" s="481">
        <f t="shared" si="1009"/>
        <v>8</v>
      </c>
      <c r="AM521" s="481">
        <f t="shared" si="1009"/>
        <v>0</v>
      </c>
      <c r="AN521" s="481">
        <f t="shared" si="1009"/>
        <v>0</v>
      </c>
      <c r="AO521" s="483">
        <f t="shared" si="1009"/>
        <v>2</v>
      </c>
      <c r="AP521" s="481">
        <f t="shared" si="1009"/>
        <v>0</v>
      </c>
      <c r="AQ521" s="481">
        <f t="shared" si="1009"/>
        <v>0</v>
      </c>
      <c r="AR521" s="481">
        <f t="shared" si="1009"/>
        <v>0</v>
      </c>
      <c r="AS521" s="483">
        <f t="shared" si="1009"/>
        <v>0</v>
      </c>
      <c r="AT521" s="481">
        <f t="shared" si="1008"/>
        <v>0</v>
      </c>
      <c r="AU521" s="481">
        <f t="shared" si="1008"/>
        <v>328</v>
      </c>
      <c r="AV521" s="481">
        <f t="shared" si="1008"/>
        <v>4</v>
      </c>
      <c r="AW521" s="481">
        <f t="shared" si="1008"/>
        <v>0</v>
      </c>
      <c r="AX521" s="481">
        <f t="shared" si="990"/>
        <v>0</v>
      </c>
      <c r="AY521" s="481">
        <f t="shared" si="990"/>
        <v>0</v>
      </c>
      <c r="AZ521" s="481">
        <f t="shared" si="990"/>
        <v>0</v>
      </c>
      <c r="BA521" s="481">
        <f t="shared" si="990"/>
        <v>0</v>
      </c>
      <c r="BB521" s="481">
        <f t="shared" si="990"/>
        <v>0</v>
      </c>
      <c r="BC521" s="481">
        <f t="shared" si="990"/>
        <v>0</v>
      </c>
      <c r="BD521" s="481">
        <f t="shared" si="990"/>
        <v>0</v>
      </c>
      <c r="BE521" s="481">
        <f t="shared" si="990"/>
        <v>0</v>
      </c>
      <c r="BF521" s="481">
        <f t="shared" si="1012"/>
        <v>0</v>
      </c>
      <c r="BG521" s="481">
        <f t="shared" si="1013"/>
        <v>0</v>
      </c>
      <c r="BH521" s="481">
        <f t="shared" si="1013"/>
        <v>0</v>
      </c>
      <c r="BI521" s="481">
        <f t="shared" si="1013"/>
        <v>0</v>
      </c>
      <c r="BJ521" s="481">
        <f t="shared" si="1013"/>
        <v>0</v>
      </c>
      <c r="BK521" s="481">
        <f t="shared" si="1013"/>
        <v>0</v>
      </c>
      <c r="BL521" s="481">
        <f t="shared" si="1013"/>
        <v>0</v>
      </c>
      <c r="BM521" s="481">
        <f t="shared" si="1013"/>
        <v>0</v>
      </c>
      <c r="BN521" s="481">
        <f t="shared" si="1013"/>
        <v>0</v>
      </c>
      <c r="BO521" s="481">
        <f t="shared" si="1013"/>
        <v>0</v>
      </c>
      <c r="BP521" s="481">
        <f t="shared" si="1013"/>
        <v>0</v>
      </c>
      <c r="BQ521" s="481">
        <f t="shared" si="1014"/>
        <v>0</v>
      </c>
      <c r="BR521" s="481">
        <f t="shared" si="1014"/>
        <v>0</v>
      </c>
      <c r="BS521" s="481">
        <f t="shared" si="1014"/>
        <v>0</v>
      </c>
      <c r="BT521" s="481">
        <f t="shared" si="1014"/>
        <v>0</v>
      </c>
      <c r="BU521" s="481">
        <f t="shared" si="1014"/>
        <v>0</v>
      </c>
      <c r="BV521" s="481">
        <f t="shared" si="1014"/>
        <v>0</v>
      </c>
      <c r="BW521" s="481">
        <f t="shared" si="1014"/>
        <v>0</v>
      </c>
      <c r="BX521" s="481">
        <f t="shared" si="1014"/>
        <v>0</v>
      </c>
      <c r="BY521" s="481">
        <f t="shared" si="1014"/>
        <v>0</v>
      </c>
      <c r="BZ521" s="481">
        <f t="shared" si="1014"/>
        <v>0</v>
      </c>
      <c r="CA521" s="481">
        <f t="shared" si="1014"/>
        <v>0</v>
      </c>
      <c r="CB521" s="481">
        <f t="shared" si="1014"/>
        <v>0</v>
      </c>
      <c r="CC521" s="481">
        <f t="shared" si="1014"/>
        <v>0</v>
      </c>
      <c r="CD521" s="481">
        <f t="shared" si="1014"/>
        <v>0</v>
      </c>
      <c r="CE521" s="481">
        <f t="shared" si="1014"/>
        <v>0</v>
      </c>
      <c r="CF521" s="481"/>
      <c r="CG521" s="481">
        <f t="shared" si="1016"/>
        <v>4050</v>
      </c>
      <c r="CH521" s="123"/>
      <c r="CI521" s="123">
        <f t="shared" si="955"/>
        <v>0</v>
      </c>
      <c r="CJ521" s="481">
        <f t="shared" si="991"/>
        <v>0</v>
      </c>
      <c r="CK521" s="481">
        <f t="shared" si="1017"/>
        <v>1058</v>
      </c>
      <c r="CL521" s="481">
        <f t="shared" si="992"/>
        <v>1567</v>
      </c>
      <c r="CM521" s="481">
        <f t="shared" si="993"/>
        <v>1065</v>
      </c>
      <c r="CN521" s="481">
        <f t="shared" si="994"/>
        <v>356</v>
      </c>
      <c r="CO521" s="483">
        <f t="shared" si="995"/>
        <v>4</v>
      </c>
      <c r="CP521" s="483">
        <f t="shared" si="971"/>
        <v>0</v>
      </c>
      <c r="CQ521" s="483">
        <f t="shared" si="972"/>
        <v>0</v>
      </c>
      <c r="CR521" s="17"/>
      <c r="CS521" s="483">
        <f t="shared" si="1015"/>
        <v>126</v>
      </c>
      <c r="CT521" s="483">
        <f>ROUND(SUM(O521:U521),0)</f>
        <v>1461</v>
      </c>
      <c r="CU521" s="481">
        <f t="shared" si="997"/>
        <v>1477</v>
      </c>
      <c r="CV521" s="481">
        <f t="shared" si="998"/>
        <v>654</v>
      </c>
      <c r="CW521" s="483">
        <f t="shared" si="999"/>
        <v>332</v>
      </c>
      <c r="CX521" s="483">
        <f t="shared" si="1000"/>
        <v>0</v>
      </c>
      <c r="CY521" s="483">
        <f t="shared" si="1001"/>
        <v>0</v>
      </c>
      <c r="CZ521" s="483">
        <f t="shared" si="1002"/>
        <v>0</v>
      </c>
      <c r="DA521" s="138">
        <f t="shared" si="973"/>
        <v>0</v>
      </c>
    </row>
    <row r="522" spans="1:105">
      <c r="A522" s="561" t="s">
        <v>158</v>
      </c>
      <c r="B522" s="15"/>
      <c r="C522" s="10">
        <f>'4a 1718 CS PC'!AP54</f>
        <v>2E-3</v>
      </c>
      <c r="D522" s="10">
        <f>'4a 1718 CS PC'!AR54</f>
        <v>2.8999999999999998E-3</v>
      </c>
      <c r="E522" s="10">
        <f>'4b 1819 CS PC'!$AT54</f>
        <v>2.0999999999999999E-3</v>
      </c>
      <c r="F522" s="10">
        <f>'4b 1819 CS PC'!AQ54</f>
        <v>3.0000000000000001E-3</v>
      </c>
      <c r="G522" s="10">
        <f>'4c 1920 CS PC'!AS54</f>
        <v>2.0999999999999999E-3</v>
      </c>
      <c r="H522" s="10">
        <f>'4c 1920 CS PC'!AP54</f>
        <v>3.0000000000000001E-3</v>
      </c>
      <c r="I522" s="481">
        <f t="shared" si="969"/>
        <v>0</v>
      </c>
      <c r="J522" s="481">
        <f t="shared" si="1018"/>
        <v>0</v>
      </c>
      <c r="K522" s="481">
        <f t="shared" si="1018"/>
        <v>0</v>
      </c>
      <c r="L522" s="481">
        <f t="shared" si="1018"/>
        <v>0</v>
      </c>
      <c r="M522" s="481">
        <f t="shared" si="1018"/>
        <v>81.036000000000001</v>
      </c>
      <c r="N522" s="481">
        <f t="shared" si="1018"/>
        <v>0</v>
      </c>
      <c r="O522" s="481">
        <f t="shared" si="1018"/>
        <v>369.84000000000003</v>
      </c>
      <c r="P522" s="521"/>
      <c r="Q522" s="521"/>
      <c r="R522" s="481">
        <f t="shared" si="970"/>
        <v>232</v>
      </c>
      <c r="S522" s="481">
        <f t="shared" si="1003"/>
        <v>219</v>
      </c>
      <c r="T522" s="481">
        <f t="shared" si="942"/>
        <v>0</v>
      </c>
      <c r="U522" s="481">
        <f t="shared" si="978"/>
        <v>139</v>
      </c>
      <c r="V522" s="481">
        <f>ROUND(V$470*$E522,0)</f>
        <v>550</v>
      </c>
      <c r="W522" s="481">
        <f t="shared" si="979"/>
        <v>153</v>
      </c>
      <c r="X522" s="481">
        <f t="shared" si="1011"/>
        <v>72</v>
      </c>
      <c r="Y522" s="481">
        <f t="shared" si="1011"/>
        <v>145</v>
      </c>
      <c r="Z522" s="481">
        <f t="shared" si="1011"/>
        <v>40</v>
      </c>
      <c r="AA522" s="481">
        <f t="shared" si="1011"/>
        <v>30</v>
      </c>
      <c r="AB522" s="481">
        <f t="shared" si="1011"/>
        <v>5</v>
      </c>
      <c r="AC522" s="481">
        <f t="shared" si="1011"/>
        <v>4</v>
      </c>
      <c r="AD522" s="481">
        <f t="shared" si="1011"/>
        <v>37</v>
      </c>
      <c r="AE522" s="481">
        <f t="shared" si="1011"/>
        <v>88</v>
      </c>
      <c r="AF522" s="481">
        <f t="shared" si="1011"/>
        <v>46</v>
      </c>
      <c r="AG522" s="481">
        <f t="shared" si="1011"/>
        <v>4</v>
      </c>
      <c r="AH522" s="481">
        <f t="shared" si="1009"/>
        <v>192</v>
      </c>
      <c r="AI522" s="481">
        <f t="shared" si="1009"/>
        <v>58</v>
      </c>
      <c r="AJ522" s="481">
        <f t="shared" si="1009"/>
        <v>8</v>
      </c>
      <c r="AK522" s="481">
        <f t="shared" si="1009"/>
        <v>4</v>
      </c>
      <c r="AL522" s="481">
        <f t="shared" si="1009"/>
        <v>5</v>
      </c>
      <c r="AM522" s="481">
        <f t="shared" si="1009"/>
        <v>0</v>
      </c>
      <c r="AN522" s="481">
        <f t="shared" si="1009"/>
        <v>0</v>
      </c>
      <c r="AO522" s="483">
        <f t="shared" si="1009"/>
        <v>1</v>
      </c>
      <c r="AP522" s="481">
        <f t="shared" si="1009"/>
        <v>0</v>
      </c>
      <c r="AQ522" s="481">
        <f t="shared" si="1009"/>
        <v>0</v>
      </c>
      <c r="AR522" s="481">
        <f t="shared" si="1009"/>
        <v>0</v>
      </c>
      <c r="AS522" s="483">
        <f t="shared" si="1009"/>
        <v>0</v>
      </c>
      <c r="AT522" s="481">
        <f t="shared" si="1008"/>
        <v>0</v>
      </c>
      <c r="AU522" s="481">
        <f t="shared" si="1008"/>
        <v>222</v>
      </c>
      <c r="AV522" s="481">
        <f t="shared" si="1008"/>
        <v>3</v>
      </c>
      <c r="AW522" s="481">
        <f t="shared" si="1008"/>
        <v>0</v>
      </c>
      <c r="AX522" s="481">
        <f t="shared" si="990"/>
        <v>0</v>
      </c>
      <c r="AY522" s="481">
        <f t="shared" si="990"/>
        <v>0</v>
      </c>
      <c r="AZ522" s="481">
        <f t="shared" si="990"/>
        <v>0</v>
      </c>
      <c r="BA522" s="481">
        <f t="shared" si="990"/>
        <v>0</v>
      </c>
      <c r="BB522" s="481">
        <f t="shared" si="990"/>
        <v>0</v>
      </c>
      <c r="BC522" s="481">
        <f t="shared" si="990"/>
        <v>0</v>
      </c>
      <c r="BD522" s="481">
        <f t="shared" si="990"/>
        <v>0</v>
      </c>
      <c r="BE522" s="481">
        <f t="shared" si="990"/>
        <v>0</v>
      </c>
      <c r="BF522" s="481">
        <f t="shared" si="1012"/>
        <v>0</v>
      </c>
      <c r="BG522" s="481">
        <f t="shared" si="1013"/>
        <v>0</v>
      </c>
      <c r="BH522" s="481">
        <f t="shared" si="1013"/>
        <v>0</v>
      </c>
      <c r="BI522" s="481">
        <f t="shared" si="1013"/>
        <v>0</v>
      </c>
      <c r="BJ522" s="481">
        <f t="shared" si="1013"/>
        <v>0</v>
      </c>
      <c r="BK522" s="481">
        <f t="shared" si="1013"/>
        <v>0</v>
      </c>
      <c r="BL522" s="481">
        <f t="shared" si="1013"/>
        <v>0</v>
      </c>
      <c r="BM522" s="481">
        <f t="shared" si="1013"/>
        <v>0</v>
      </c>
      <c r="BN522" s="481">
        <f t="shared" si="1013"/>
        <v>0</v>
      </c>
      <c r="BO522" s="481">
        <f t="shared" si="1013"/>
        <v>0</v>
      </c>
      <c r="BP522" s="481">
        <f t="shared" si="1013"/>
        <v>0</v>
      </c>
      <c r="BQ522" s="481">
        <f t="shared" si="1014"/>
        <v>0</v>
      </c>
      <c r="BR522" s="481">
        <f t="shared" si="1014"/>
        <v>0</v>
      </c>
      <c r="BS522" s="481">
        <f t="shared" si="1014"/>
        <v>0</v>
      </c>
      <c r="BT522" s="481">
        <f t="shared" si="1014"/>
        <v>0</v>
      </c>
      <c r="BU522" s="481">
        <f t="shared" si="1014"/>
        <v>0</v>
      </c>
      <c r="BV522" s="481">
        <f t="shared" si="1014"/>
        <v>0</v>
      </c>
      <c r="BW522" s="481">
        <f t="shared" si="1014"/>
        <v>0</v>
      </c>
      <c r="BX522" s="481">
        <f t="shared" si="1014"/>
        <v>0</v>
      </c>
      <c r="BY522" s="481">
        <f t="shared" si="1014"/>
        <v>0</v>
      </c>
      <c r="BZ522" s="481">
        <f t="shared" si="1014"/>
        <v>0</v>
      </c>
      <c r="CA522" s="481">
        <f t="shared" si="1014"/>
        <v>0</v>
      </c>
      <c r="CB522" s="481">
        <f t="shared" si="1014"/>
        <v>0</v>
      </c>
      <c r="CC522" s="481">
        <f t="shared" si="1014"/>
        <v>0</v>
      </c>
      <c r="CD522" s="481">
        <f t="shared" si="1014"/>
        <v>0</v>
      </c>
      <c r="CE522" s="481">
        <f t="shared" si="1014"/>
        <v>0</v>
      </c>
      <c r="CF522" s="481"/>
      <c r="CG522" s="481">
        <f t="shared" si="1016"/>
        <v>2708</v>
      </c>
      <c r="CH522" s="123"/>
      <c r="CI522" s="123">
        <f t="shared" si="955"/>
        <v>0</v>
      </c>
      <c r="CJ522" s="481">
        <f t="shared" si="991"/>
        <v>0</v>
      </c>
      <c r="CK522" s="481">
        <f t="shared" si="1017"/>
        <v>683</v>
      </c>
      <c r="CL522" s="481">
        <f t="shared" si="992"/>
        <v>1061</v>
      </c>
      <c r="CM522" s="483">
        <f t="shared" si="993"/>
        <v>721</v>
      </c>
      <c r="CN522" s="481">
        <f t="shared" si="994"/>
        <v>240</v>
      </c>
      <c r="CO522" s="483">
        <f t="shared" si="995"/>
        <v>3</v>
      </c>
      <c r="CP522" s="483">
        <f t="shared" si="971"/>
        <v>0</v>
      </c>
      <c r="CQ522" s="483">
        <f t="shared" si="972"/>
        <v>0</v>
      </c>
      <c r="CR522" s="17"/>
      <c r="CS522" s="483">
        <f t="shared" si="1015"/>
        <v>81</v>
      </c>
      <c r="CT522" s="483">
        <f>ROUND(SUM(O522:U522),0)</f>
        <v>960</v>
      </c>
      <c r="CU522" s="483">
        <f t="shared" si="997"/>
        <v>999</v>
      </c>
      <c r="CV522" s="481">
        <f t="shared" si="998"/>
        <v>443</v>
      </c>
      <c r="CW522" s="483">
        <f t="shared" si="999"/>
        <v>225</v>
      </c>
      <c r="CX522" s="483">
        <f t="shared" si="1000"/>
        <v>0</v>
      </c>
      <c r="CY522" s="483">
        <f t="shared" si="1001"/>
        <v>0</v>
      </c>
      <c r="CZ522" s="483">
        <f t="shared" si="1002"/>
        <v>0</v>
      </c>
      <c r="DA522" s="138">
        <f t="shared" si="973"/>
        <v>0</v>
      </c>
    </row>
    <row r="523" spans="1:105">
      <c r="A523" s="561" t="s">
        <v>159</v>
      </c>
      <c r="B523" s="15"/>
      <c r="C523" s="10">
        <f>'4a 1718 CS PC'!AP55</f>
        <v>4.0000000000000002E-4</v>
      </c>
      <c r="D523" s="10">
        <f>'4a 1718 CS PC'!AR55</f>
        <v>5.0000000000000001E-4</v>
      </c>
      <c r="E523" s="10">
        <f>'4b 1819 CS PC'!$AT55</f>
        <v>4.0000000000000002E-4</v>
      </c>
      <c r="F523" s="10">
        <f>'4b 1819 CS PC'!AQ55</f>
        <v>5.0000000000000001E-4</v>
      </c>
      <c r="G523" s="10">
        <f>'4c 1920 CS PC'!AS55</f>
        <v>4.0000000000000002E-4</v>
      </c>
      <c r="H523" s="10">
        <f>'4c 1920 CS PC'!AP55</f>
        <v>5.0000000000000001E-4</v>
      </c>
      <c r="I523" s="481">
        <f t="shared" si="969"/>
        <v>0</v>
      </c>
      <c r="J523" s="481">
        <f t="shared" si="1018"/>
        <v>0</v>
      </c>
      <c r="K523" s="481">
        <f t="shared" si="1018"/>
        <v>0</v>
      </c>
      <c r="L523" s="481">
        <f t="shared" si="1018"/>
        <v>0</v>
      </c>
      <c r="M523" s="481">
        <f t="shared" si="1018"/>
        <v>16.2072</v>
      </c>
      <c r="N523" s="481">
        <f t="shared" si="1018"/>
        <v>0</v>
      </c>
      <c r="O523" s="481">
        <f t="shared" si="1018"/>
        <v>73.968000000000004</v>
      </c>
      <c r="P523" s="521"/>
      <c r="Q523" s="521"/>
      <c r="R523" s="481">
        <f t="shared" si="970"/>
        <v>46</v>
      </c>
      <c r="S523" s="481">
        <f t="shared" si="1003"/>
        <v>42</v>
      </c>
      <c r="T523" s="481">
        <f t="shared" si="942"/>
        <v>0</v>
      </c>
      <c r="U523" s="481">
        <f t="shared" si="978"/>
        <v>26</v>
      </c>
      <c r="V523" s="481">
        <f>ROUND(V$470*$E523,0)</f>
        <v>105</v>
      </c>
      <c r="W523" s="481">
        <f t="shared" si="979"/>
        <v>29</v>
      </c>
      <c r="X523" s="481">
        <f t="shared" si="1011"/>
        <v>14</v>
      </c>
      <c r="Y523" s="481">
        <f t="shared" si="1011"/>
        <v>28</v>
      </c>
      <c r="Z523" s="481">
        <f t="shared" si="1011"/>
        <v>8</v>
      </c>
      <c r="AA523" s="481">
        <f t="shared" si="1011"/>
        <v>6</v>
      </c>
      <c r="AB523" s="481">
        <f t="shared" si="1011"/>
        <v>1</v>
      </c>
      <c r="AC523" s="481">
        <f t="shared" si="1011"/>
        <v>1</v>
      </c>
      <c r="AD523" s="481">
        <f t="shared" si="1011"/>
        <v>7</v>
      </c>
      <c r="AE523" s="481">
        <f t="shared" si="1011"/>
        <v>17</v>
      </c>
      <c r="AF523" s="481">
        <f t="shared" si="1011"/>
        <v>9</v>
      </c>
      <c r="AG523" s="481">
        <f t="shared" si="1011"/>
        <v>1</v>
      </c>
      <c r="AH523" s="481">
        <f t="shared" si="1009"/>
        <v>37</v>
      </c>
      <c r="AI523" s="481">
        <f t="shared" si="1009"/>
        <v>11</v>
      </c>
      <c r="AJ523" s="481">
        <f t="shared" si="1009"/>
        <v>2</v>
      </c>
      <c r="AK523" s="481">
        <f t="shared" si="1009"/>
        <v>1</v>
      </c>
      <c r="AL523" s="481">
        <f t="shared" si="1009"/>
        <v>1</v>
      </c>
      <c r="AM523" s="481">
        <f t="shared" si="1009"/>
        <v>0</v>
      </c>
      <c r="AN523" s="481">
        <f t="shared" si="1009"/>
        <v>0</v>
      </c>
      <c r="AO523" s="483">
        <f t="shared" si="1009"/>
        <v>0</v>
      </c>
      <c r="AP523" s="481">
        <f t="shared" si="1009"/>
        <v>0</v>
      </c>
      <c r="AQ523" s="481">
        <f t="shared" si="1009"/>
        <v>0</v>
      </c>
      <c r="AR523" s="481">
        <f t="shared" si="1009"/>
        <v>0</v>
      </c>
      <c r="AS523" s="483">
        <f t="shared" si="1009"/>
        <v>0</v>
      </c>
      <c r="AT523" s="481">
        <f t="shared" si="1008"/>
        <v>0</v>
      </c>
      <c r="AU523" s="481">
        <f t="shared" si="1008"/>
        <v>42</v>
      </c>
      <c r="AV523" s="481">
        <f t="shared" si="1008"/>
        <v>0</v>
      </c>
      <c r="AW523" s="481">
        <f t="shared" si="1008"/>
        <v>0</v>
      </c>
      <c r="AX523" s="481">
        <f t="shared" si="990"/>
        <v>0</v>
      </c>
      <c r="AY523" s="481">
        <f t="shared" si="990"/>
        <v>0</v>
      </c>
      <c r="AZ523" s="481">
        <f t="shared" si="990"/>
        <v>0</v>
      </c>
      <c r="BA523" s="481">
        <f t="shared" si="990"/>
        <v>0</v>
      </c>
      <c r="BB523" s="481">
        <f t="shared" si="990"/>
        <v>0</v>
      </c>
      <c r="BC523" s="481">
        <f t="shared" si="990"/>
        <v>0</v>
      </c>
      <c r="BD523" s="481">
        <f t="shared" si="990"/>
        <v>0</v>
      </c>
      <c r="BE523" s="481">
        <f t="shared" si="990"/>
        <v>0</v>
      </c>
      <c r="BF523" s="481">
        <f t="shared" si="1012"/>
        <v>0</v>
      </c>
      <c r="BG523" s="481">
        <f t="shared" si="1013"/>
        <v>0</v>
      </c>
      <c r="BH523" s="481">
        <f t="shared" si="1013"/>
        <v>0</v>
      </c>
      <c r="BI523" s="481">
        <f t="shared" si="1013"/>
        <v>0</v>
      </c>
      <c r="BJ523" s="481">
        <f t="shared" si="1013"/>
        <v>0</v>
      </c>
      <c r="BK523" s="481">
        <f t="shared" si="1013"/>
        <v>0</v>
      </c>
      <c r="BL523" s="481">
        <f t="shared" si="1013"/>
        <v>0</v>
      </c>
      <c r="BM523" s="481">
        <f t="shared" si="1013"/>
        <v>0</v>
      </c>
      <c r="BN523" s="481">
        <f t="shared" si="1013"/>
        <v>0</v>
      </c>
      <c r="BO523" s="481">
        <f t="shared" si="1013"/>
        <v>0</v>
      </c>
      <c r="BP523" s="481">
        <f t="shared" si="1013"/>
        <v>0</v>
      </c>
      <c r="BQ523" s="481">
        <f t="shared" si="1014"/>
        <v>0</v>
      </c>
      <c r="BR523" s="481">
        <f t="shared" si="1014"/>
        <v>0</v>
      </c>
      <c r="BS523" s="481">
        <f t="shared" si="1014"/>
        <v>0</v>
      </c>
      <c r="BT523" s="481">
        <f t="shared" si="1014"/>
        <v>0</v>
      </c>
      <c r="BU523" s="481">
        <f t="shared" si="1014"/>
        <v>0</v>
      </c>
      <c r="BV523" s="481">
        <f t="shared" si="1014"/>
        <v>0</v>
      </c>
      <c r="BW523" s="481">
        <f t="shared" si="1014"/>
        <v>0</v>
      </c>
      <c r="BX523" s="481">
        <f t="shared" si="1014"/>
        <v>0</v>
      </c>
      <c r="BY523" s="481">
        <f t="shared" si="1014"/>
        <v>0</v>
      </c>
      <c r="BZ523" s="481">
        <f t="shared" si="1014"/>
        <v>0</v>
      </c>
      <c r="CA523" s="481">
        <f t="shared" si="1014"/>
        <v>0</v>
      </c>
      <c r="CB523" s="481">
        <f t="shared" si="1014"/>
        <v>0</v>
      </c>
      <c r="CC523" s="481">
        <f t="shared" si="1014"/>
        <v>0</v>
      </c>
      <c r="CD523" s="481">
        <f t="shared" si="1014"/>
        <v>0</v>
      </c>
      <c r="CE523" s="481">
        <f t="shared" si="1014"/>
        <v>0</v>
      </c>
      <c r="CF523" s="481"/>
      <c r="CG523" s="481">
        <f t="shared" si="1016"/>
        <v>524</v>
      </c>
      <c r="CH523" s="123"/>
      <c r="CI523" s="123">
        <f t="shared" si="955"/>
        <v>0</v>
      </c>
      <c r="CJ523" s="481">
        <f t="shared" si="991"/>
        <v>0</v>
      </c>
      <c r="CK523" s="481">
        <f t="shared" si="1017"/>
        <v>136</v>
      </c>
      <c r="CL523" s="483">
        <f t="shared" si="992"/>
        <v>202</v>
      </c>
      <c r="CM523" s="481">
        <f t="shared" si="993"/>
        <v>140</v>
      </c>
      <c r="CN523" s="481">
        <f t="shared" si="994"/>
        <v>46</v>
      </c>
      <c r="CO523" s="483">
        <f t="shared" si="995"/>
        <v>0</v>
      </c>
      <c r="CP523" s="483">
        <f t="shared" si="971"/>
        <v>0</v>
      </c>
      <c r="CQ523" s="483">
        <f t="shared" si="972"/>
        <v>0</v>
      </c>
      <c r="CR523" s="17"/>
      <c r="CS523" s="483">
        <f t="shared" si="1015"/>
        <v>16</v>
      </c>
      <c r="CT523" s="483">
        <f>ROUND(SUM(O523:U523),0)</f>
        <v>188</v>
      </c>
      <c r="CU523" s="481">
        <f t="shared" si="997"/>
        <v>192</v>
      </c>
      <c r="CV523" s="481">
        <f t="shared" si="998"/>
        <v>86</v>
      </c>
      <c r="CW523" s="483">
        <f t="shared" si="999"/>
        <v>42</v>
      </c>
      <c r="CX523" s="483">
        <f t="shared" si="1000"/>
        <v>0</v>
      </c>
      <c r="CY523" s="483">
        <f t="shared" si="1001"/>
        <v>0</v>
      </c>
      <c r="CZ523" s="483">
        <f t="shared" si="1002"/>
        <v>0</v>
      </c>
      <c r="DA523" s="138">
        <f t="shared" si="973"/>
        <v>0</v>
      </c>
    </row>
    <row r="524" spans="1:105">
      <c r="A524" s="561" t="s">
        <v>160</v>
      </c>
      <c r="B524" s="15"/>
      <c r="C524" s="10">
        <f>'4a 1718 CS PC'!AP56</f>
        <v>2.1899999999999999E-2</v>
      </c>
      <c r="D524" s="10">
        <f>'4a 1718 CS PC'!AR56</f>
        <v>3.0800000000000001E-2</v>
      </c>
      <c r="E524" s="10">
        <f>'4b 1819 CS PC'!$AT56</f>
        <v>2.1899999999999999E-2</v>
      </c>
      <c r="F524" s="10">
        <f>'4b 1819 CS PC'!AQ56</f>
        <v>3.1199999999999999E-2</v>
      </c>
      <c r="G524" s="10">
        <f>'4c 1920 CS PC'!AS56</f>
        <v>2.1899999999999999E-2</v>
      </c>
      <c r="H524" s="10">
        <f>'4c 1920 CS PC'!AP56</f>
        <v>3.1199999999999999E-2</v>
      </c>
      <c r="I524" s="481">
        <f t="shared" si="969"/>
        <v>0</v>
      </c>
      <c r="J524" s="481">
        <f t="shared" si="1018"/>
        <v>0</v>
      </c>
      <c r="K524" s="481">
        <f t="shared" si="1018"/>
        <v>0</v>
      </c>
      <c r="L524" s="481">
        <f t="shared" si="1018"/>
        <v>0</v>
      </c>
      <c r="M524" s="481">
        <f t="shared" si="1018"/>
        <v>887.3442</v>
      </c>
      <c r="N524" s="481">
        <f t="shared" si="1018"/>
        <v>0</v>
      </c>
      <c r="O524" s="481">
        <f t="shared" si="1018"/>
        <v>4049.748</v>
      </c>
      <c r="P524" s="521"/>
      <c r="Q524" s="521"/>
      <c r="R524" s="481">
        <f t="shared" si="970"/>
        <v>2538</v>
      </c>
      <c r="S524" s="481">
        <f t="shared" si="1003"/>
        <v>2288</v>
      </c>
      <c r="T524" s="481">
        <f t="shared" si="942"/>
        <v>0</v>
      </c>
      <c r="U524" s="481">
        <f t="shared" si="978"/>
        <v>1448</v>
      </c>
      <c r="V524" s="481">
        <f>ROUND(V$470*$E524,0)</f>
        <v>5733</v>
      </c>
      <c r="W524" s="481">
        <f t="shared" si="979"/>
        <v>1601</v>
      </c>
      <c r="X524" s="481">
        <f t="shared" si="1011"/>
        <v>754</v>
      </c>
      <c r="Y524" s="481">
        <f t="shared" si="1011"/>
        <v>1514</v>
      </c>
      <c r="Z524" s="481">
        <f t="shared" si="1011"/>
        <v>417</v>
      </c>
      <c r="AA524" s="481">
        <f t="shared" si="1011"/>
        <v>316</v>
      </c>
      <c r="AB524" s="481">
        <f t="shared" si="1011"/>
        <v>57</v>
      </c>
      <c r="AC524" s="481">
        <f t="shared" si="1011"/>
        <v>41</v>
      </c>
      <c r="AD524" s="481">
        <f t="shared" si="1011"/>
        <v>381</v>
      </c>
      <c r="AE524" s="481">
        <f t="shared" si="1011"/>
        <v>914</v>
      </c>
      <c r="AF524" s="481">
        <f t="shared" si="1011"/>
        <v>482</v>
      </c>
      <c r="AG524" s="481">
        <f t="shared" si="1011"/>
        <v>41</v>
      </c>
      <c r="AH524" s="481">
        <f t="shared" si="1009"/>
        <v>2002</v>
      </c>
      <c r="AI524" s="481">
        <f t="shared" si="1009"/>
        <v>609</v>
      </c>
      <c r="AJ524" s="481">
        <f t="shared" si="1009"/>
        <v>88</v>
      </c>
      <c r="AK524" s="481">
        <f t="shared" si="1009"/>
        <v>41</v>
      </c>
      <c r="AL524" s="481">
        <f t="shared" si="1009"/>
        <v>56</v>
      </c>
      <c r="AM524" s="481">
        <f t="shared" si="1009"/>
        <v>0</v>
      </c>
      <c r="AN524" s="481">
        <f t="shared" si="1009"/>
        <v>0</v>
      </c>
      <c r="AO524" s="483">
        <f t="shared" si="1009"/>
        <v>11</v>
      </c>
      <c r="AP524" s="481">
        <f t="shared" si="1009"/>
        <v>0</v>
      </c>
      <c r="AQ524" s="481">
        <f t="shared" si="1009"/>
        <v>0</v>
      </c>
      <c r="AR524" s="481">
        <f t="shared" si="1009"/>
        <v>0</v>
      </c>
      <c r="AS524" s="483">
        <f t="shared" si="1009"/>
        <v>0</v>
      </c>
      <c r="AT524" s="481">
        <f t="shared" si="1008"/>
        <v>0</v>
      </c>
      <c r="AU524" s="481">
        <f t="shared" si="1008"/>
        <v>2316</v>
      </c>
      <c r="AV524" s="481">
        <f t="shared" si="1008"/>
        <v>27</v>
      </c>
      <c r="AW524" s="481">
        <f t="shared" si="1008"/>
        <v>0</v>
      </c>
      <c r="AX524" s="481">
        <f t="shared" si="990"/>
        <v>0</v>
      </c>
      <c r="AY524" s="481">
        <f t="shared" si="990"/>
        <v>0</v>
      </c>
      <c r="AZ524" s="481">
        <f t="shared" si="990"/>
        <v>0</v>
      </c>
      <c r="BA524" s="481">
        <f t="shared" si="990"/>
        <v>0</v>
      </c>
      <c r="BB524" s="481">
        <f t="shared" si="990"/>
        <v>0</v>
      </c>
      <c r="BC524" s="481">
        <f t="shared" si="990"/>
        <v>0</v>
      </c>
      <c r="BD524" s="481">
        <f t="shared" si="990"/>
        <v>0</v>
      </c>
      <c r="BE524" s="481">
        <f t="shared" si="990"/>
        <v>0</v>
      </c>
      <c r="BF524" s="481">
        <f t="shared" si="1012"/>
        <v>0</v>
      </c>
      <c r="BG524" s="481">
        <f t="shared" si="1013"/>
        <v>0</v>
      </c>
      <c r="BH524" s="481">
        <f t="shared" si="1013"/>
        <v>0</v>
      </c>
      <c r="BI524" s="481">
        <f t="shared" si="1013"/>
        <v>0</v>
      </c>
      <c r="BJ524" s="481">
        <f t="shared" si="1013"/>
        <v>0</v>
      </c>
      <c r="BK524" s="481">
        <f t="shared" si="1013"/>
        <v>0</v>
      </c>
      <c r="BL524" s="481">
        <f t="shared" si="1013"/>
        <v>0</v>
      </c>
      <c r="BM524" s="481">
        <f t="shared" si="1013"/>
        <v>0</v>
      </c>
      <c r="BN524" s="481">
        <f t="shared" si="1013"/>
        <v>0</v>
      </c>
      <c r="BO524" s="481">
        <f t="shared" si="1013"/>
        <v>0</v>
      </c>
      <c r="BP524" s="481">
        <f t="shared" si="1013"/>
        <v>0</v>
      </c>
      <c r="BQ524" s="481">
        <f t="shared" si="1014"/>
        <v>0</v>
      </c>
      <c r="BR524" s="481">
        <f t="shared" si="1014"/>
        <v>0</v>
      </c>
      <c r="BS524" s="481">
        <f t="shared" si="1014"/>
        <v>0</v>
      </c>
      <c r="BT524" s="481">
        <f t="shared" si="1014"/>
        <v>0</v>
      </c>
      <c r="BU524" s="481">
        <f t="shared" si="1014"/>
        <v>0</v>
      </c>
      <c r="BV524" s="481">
        <f t="shared" si="1014"/>
        <v>0</v>
      </c>
      <c r="BW524" s="481">
        <f t="shared" si="1014"/>
        <v>0</v>
      </c>
      <c r="BX524" s="481">
        <f t="shared" si="1014"/>
        <v>0</v>
      </c>
      <c r="BY524" s="481">
        <f t="shared" si="1014"/>
        <v>0</v>
      </c>
      <c r="BZ524" s="481">
        <f t="shared" si="1014"/>
        <v>0</v>
      </c>
      <c r="CA524" s="481">
        <f t="shared" si="1014"/>
        <v>0</v>
      </c>
      <c r="CB524" s="481">
        <f t="shared" si="1014"/>
        <v>0</v>
      </c>
      <c r="CC524" s="481">
        <f t="shared" si="1014"/>
        <v>0</v>
      </c>
      <c r="CD524" s="481">
        <f t="shared" si="1014"/>
        <v>0</v>
      </c>
      <c r="CE524" s="481">
        <f t="shared" si="1014"/>
        <v>0</v>
      </c>
      <c r="CF524" s="481"/>
      <c r="CG524" s="481">
        <f t="shared" si="1016"/>
        <v>28612</v>
      </c>
      <c r="CH524" s="123"/>
      <c r="CI524" s="123">
        <f t="shared" si="955"/>
        <v>0</v>
      </c>
      <c r="CJ524" s="481">
        <f t="shared" si="991"/>
        <v>0</v>
      </c>
      <c r="CK524" s="483">
        <f t="shared" si="1017"/>
        <v>7475</v>
      </c>
      <c r="CL524" s="481">
        <f t="shared" si="992"/>
        <v>11070</v>
      </c>
      <c r="CM524" s="481">
        <f t="shared" si="993"/>
        <v>7528</v>
      </c>
      <c r="CN524" s="481">
        <f t="shared" si="994"/>
        <v>2512</v>
      </c>
      <c r="CO524" s="483">
        <f t="shared" si="995"/>
        <v>27</v>
      </c>
      <c r="CP524" s="483">
        <f t="shared" si="971"/>
        <v>0</v>
      </c>
      <c r="CQ524" s="483">
        <f t="shared" si="972"/>
        <v>0</v>
      </c>
      <c r="CR524" s="17"/>
      <c r="CS524" s="483">
        <f t="shared" si="1015"/>
        <v>887</v>
      </c>
      <c r="CT524" s="483">
        <f>ROUND(SUM(O524:U524),0)</f>
        <v>10324</v>
      </c>
      <c r="CU524" s="481">
        <f t="shared" si="997"/>
        <v>10433</v>
      </c>
      <c r="CV524" s="481">
        <f t="shared" si="998"/>
        <v>4625</v>
      </c>
      <c r="CW524" s="483">
        <f t="shared" si="999"/>
        <v>2343</v>
      </c>
      <c r="CX524" s="483">
        <f t="shared" si="1000"/>
        <v>0</v>
      </c>
      <c r="CY524" s="483">
        <f t="shared" si="1001"/>
        <v>0</v>
      </c>
      <c r="CZ524" s="483">
        <f t="shared" si="1002"/>
        <v>0</v>
      </c>
      <c r="DA524" s="138">
        <f t="shared" si="973"/>
        <v>0</v>
      </c>
    </row>
    <row r="525" spans="1:105">
      <c r="A525" s="561" t="s">
        <v>161</v>
      </c>
      <c r="B525" s="15"/>
      <c r="C525" s="10">
        <f>'4a 1718 CS PC'!AP57</f>
        <v>1E-3</v>
      </c>
      <c r="D525" s="10">
        <f>'4a 1718 CS PC'!AR57</f>
        <v>1.5E-3</v>
      </c>
      <c r="E525" s="10">
        <f>'4b 1819 CS PC'!$AT57</f>
        <v>1.1000000000000001E-3</v>
      </c>
      <c r="F525" s="10">
        <f>'4b 1819 CS PC'!AQ57</f>
        <v>1.5E-3</v>
      </c>
      <c r="G525" s="10">
        <f>'4c 1920 CS PC'!AS57</f>
        <v>1E-3</v>
      </c>
      <c r="H525" s="10">
        <f>'4c 1920 CS PC'!AP57</f>
        <v>1.5E-3</v>
      </c>
      <c r="I525" s="481">
        <f t="shared" si="969"/>
        <v>0</v>
      </c>
      <c r="J525" s="481">
        <f t="shared" si="1018"/>
        <v>0</v>
      </c>
      <c r="K525" s="481">
        <f t="shared" si="1018"/>
        <v>0</v>
      </c>
      <c r="L525" s="481">
        <f t="shared" si="1018"/>
        <v>0</v>
      </c>
      <c r="M525" s="481">
        <f t="shared" si="1018"/>
        <v>40.518000000000001</v>
      </c>
      <c r="N525" s="481">
        <f t="shared" si="1018"/>
        <v>0</v>
      </c>
      <c r="O525" s="481">
        <f t="shared" si="1018"/>
        <v>184.92000000000002</v>
      </c>
      <c r="P525" s="521"/>
      <c r="Q525" s="521"/>
      <c r="R525" s="481">
        <f t="shared" si="970"/>
        <v>116</v>
      </c>
      <c r="S525" s="481">
        <f t="shared" si="1003"/>
        <v>115</v>
      </c>
      <c r="T525" s="481">
        <f t="shared" si="942"/>
        <v>0</v>
      </c>
      <c r="U525" s="481">
        <f t="shared" si="978"/>
        <v>73</v>
      </c>
      <c r="V525" s="687">
        <f>ROUNDDOWN(V$470*$E525,0)</f>
        <v>287</v>
      </c>
      <c r="W525" s="481">
        <f t="shared" si="979"/>
        <v>80</v>
      </c>
      <c r="X525" s="481">
        <f t="shared" si="1011"/>
        <v>34</v>
      </c>
      <c r="Y525" s="481">
        <f t="shared" si="1011"/>
        <v>69</v>
      </c>
      <c r="Z525" s="481">
        <f t="shared" si="1011"/>
        <v>19</v>
      </c>
      <c r="AA525" s="481">
        <f t="shared" si="1011"/>
        <v>14</v>
      </c>
      <c r="AB525" s="481">
        <f t="shared" si="1011"/>
        <v>3</v>
      </c>
      <c r="AC525" s="481">
        <f t="shared" si="1011"/>
        <v>2</v>
      </c>
      <c r="AD525" s="481">
        <f t="shared" si="1011"/>
        <v>17</v>
      </c>
      <c r="AE525" s="481">
        <f t="shared" si="1011"/>
        <v>42</v>
      </c>
      <c r="AF525" s="481">
        <f t="shared" si="1011"/>
        <v>22</v>
      </c>
      <c r="AG525" s="481">
        <f t="shared" si="1011"/>
        <v>2</v>
      </c>
      <c r="AH525" s="481">
        <f t="shared" si="1009"/>
        <v>91</v>
      </c>
      <c r="AI525" s="481">
        <f t="shared" si="1009"/>
        <v>28</v>
      </c>
      <c r="AJ525" s="481">
        <f t="shared" si="1009"/>
        <v>4</v>
      </c>
      <c r="AK525" s="481">
        <f t="shared" si="1009"/>
        <v>2</v>
      </c>
      <c r="AL525" s="481">
        <f t="shared" si="1009"/>
        <v>3</v>
      </c>
      <c r="AM525" s="481">
        <f t="shared" si="1009"/>
        <v>0</v>
      </c>
      <c r="AN525" s="481">
        <f t="shared" si="1009"/>
        <v>0</v>
      </c>
      <c r="AO525" s="483">
        <f t="shared" si="1009"/>
        <v>1</v>
      </c>
      <c r="AP525" s="481">
        <f t="shared" si="1009"/>
        <v>0</v>
      </c>
      <c r="AQ525" s="481">
        <f t="shared" si="1009"/>
        <v>0</v>
      </c>
      <c r="AR525" s="481">
        <f t="shared" si="1009"/>
        <v>0</v>
      </c>
      <c r="AS525" s="483">
        <f t="shared" si="1009"/>
        <v>0</v>
      </c>
      <c r="AT525" s="481">
        <f t="shared" si="1008"/>
        <v>0</v>
      </c>
      <c r="AU525" s="481">
        <f t="shared" si="1008"/>
        <v>106</v>
      </c>
      <c r="AV525" s="481">
        <f t="shared" si="1008"/>
        <v>1</v>
      </c>
      <c r="AW525" s="481">
        <f t="shared" si="1008"/>
        <v>0</v>
      </c>
      <c r="AX525" s="481">
        <f t="shared" si="990"/>
        <v>0</v>
      </c>
      <c r="AY525" s="481">
        <f t="shared" si="990"/>
        <v>0</v>
      </c>
      <c r="AZ525" s="481">
        <f t="shared" si="990"/>
        <v>0</v>
      </c>
      <c r="BA525" s="481">
        <f t="shared" si="990"/>
        <v>0</v>
      </c>
      <c r="BB525" s="481">
        <f t="shared" si="990"/>
        <v>0</v>
      </c>
      <c r="BC525" s="481">
        <f t="shared" si="990"/>
        <v>0</v>
      </c>
      <c r="BD525" s="481">
        <f t="shared" si="990"/>
        <v>0</v>
      </c>
      <c r="BE525" s="481">
        <f t="shared" si="990"/>
        <v>0</v>
      </c>
      <c r="BF525" s="481">
        <f t="shared" si="1012"/>
        <v>0</v>
      </c>
      <c r="BG525" s="481">
        <f t="shared" si="1013"/>
        <v>0</v>
      </c>
      <c r="BH525" s="481">
        <f t="shared" si="1013"/>
        <v>0</v>
      </c>
      <c r="BI525" s="481">
        <f t="shared" si="1013"/>
        <v>0</v>
      </c>
      <c r="BJ525" s="481">
        <f t="shared" si="1013"/>
        <v>0</v>
      </c>
      <c r="BK525" s="481">
        <f t="shared" si="1013"/>
        <v>0</v>
      </c>
      <c r="BL525" s="481">
        <f t="shared" si="1013"/>
        <v>0</v>
      </c>
      <c r="BM525" s="481">
        <f t="shared" si="1013"/>
        <v>0</v>
      </c>
      <c r="BN525" s="481">
        <f t="shared" si="1013"/>
        <v>0</v>
      </c>
      <c r="BO525" s="481">
        <f t="shared" si="1013"/>
        <v>0</v>
      </c>
      <c r="BP525" s="481">
        <f t="shared" si="1013"/>
        <v>0</v>
      </c>
      <c r="BQ525" s="481">
        <f t="shared" si="1014"/>
        <v>0</v>
      </c>
      <c r="BR525" s="481">
        <f t="shared" si="1014"/>
        <v>0</v>
      </c>
      <c r="BS525" s="481">
        <f t="shared" si="1014"/>
        <v>0</v>
      </c>
      <c r="BT525" s="481">
        <f t="shared" si="1014"/>
        <v>0</v>
      </c>
      <c r="BU525" s="481">
        <f t="shared" si="1014"/>
        <v>0</v>
      </c>
      <c r="BV525" s="481">
        <f t="shared" si="1014"/>
        <v>0</v>
      </c>
      <c r="BW525" s="481">
        <f t="shared" si="1014"/>
        <v>0</v>
      </c>
      <c r="BX525" s="481">
        <f t="shared" si="1014"/>
        <v>0</v>
      </c>
      <c r="BY525" s="481">
        <f t="shared" si="1014"/>
        <v>0</v>
      </c>
      <c r="BZ525" s="481">
        <f t="shared" si="1014"/>
        <v>0</v>
      </c>
      <c r="CA525" s="481">
        <f t="shared" si="1014"/>
        <v>0</v>
      </c>
      <c r="CB525" s="481">
        <f t="shared" si="1014"/>
        <v>0</v>
      </c>
      <c r="CC525" s="481">
        <f t="shared" si="1014"/>
        <v>0</v>
      </c>
      <c r="CD525" s="481">
        <f t="shared" si="1014"/>
        <v>0</v>
      </c>
      <c r="CE525" s="481">
        <f t="shared" si="1014"/>
        <v>0</v>
      </c>
      <c r="CF525" s="481"/>
      <c r="CG525" s="483">
        <f t="shared" si="1016"/>
        <v>1356</v>
      </c>
      <c r="CH525" s="123"/>
      <c r="CI525" s="123">
        <f t="shared" si="955"/>
        <v>0</v>
      </c>
      <c r="CJ525" s="481">
        <f t="shared" si="991"/>
        <v>0</v>
      </c>
      <c r="CK525" s="483">
        <f t="shared" si="1017"/>
        <v>341</v>
      </c>
      <c r="CL525" s="483">
        <f t="shared" si="992"/>
        <v>555</v>
      </c>
      <c r="CM525" s="481">
        <f t="shared" si="993"/>
        <v>343</v>
      </c>
      <c r="CN525" s="481">
        <f t="shared" si="994"/>
        <v>116</v>
      </c>
      <c r="CO525" s="483">
        <f t="shared" si="995"/>
        <v>1</v>
      </c>
      <c r="CP525" s="483">
        <f t="shared" si="971"/>
        <v>0</v>
      </c>
      <c r="CQ525" s="483">
        <f t="shared" si="972"/>
        <v>0</v>
      </c>
      <c r="CR525" s="17"/>
      <c r="CS525" s="483">
        <f t="shared" si="1015"/>
        <v>41</v>
      </c>
      <c r="CT525" s="537">
        <f>ROUNDDOWN(SUM(O525:U525),0)</f>
        <v>488</v>
      </c>
      <c r="CU525" s="481">
        <f t="shared" si="997"/>
        <v>508</v>
      </c>
      <c r="CV525" s="483">
        <f t="shared" si="998"/>
        <v>212</v>
      </c>
      <c r="CW525" s="483">
        <f t="shared" si="999"/>
        <v>107</v>
      </c>
      <c r="CX525" s="483">
        <f t="shared" si="1000"/>
        <v>0</v>
      </c>
      <c r="CY525" s="483">
        <f t="shared" si="1001"/>
        <v>0</v>
      </c>
      <c r="CZ525" s="483">
        <f t="shared" si="1002"/>
        <v>0</v>
      </c>
      <c r="DA525" s="138">
        <f t="shared" si="973"/>
        <v>0</v>
      </c>
    </row>
    <row r="526" spans="1:105">
      <c r="A526" s="561" t="s">
        <v>162</v>
      </c>
      <c r="B526" s="15"/>
      <c r="C526" s="10">
        <f>'4a 1718 CS PC'!AP58</f>
        <v>1.78E-2</v>
      </c>
      <c r="D526" s="10">
        <f>'4a 1718 CS PC'!AR58</f>
        <v>2.5100000000000001E-2</v>
      </c>
      <c r="E526" s="10">
        <f>'4b 1819 CS PC'!$AT58</f>
        <v>1.6899999999999998E-2</v>
      </c>
      <c r="F526" s="10">
        <f>'4b 1819 CS PC'!AQ58</f>
        <v>2.3900000000000001E-2</v>
      </c>
      <c r="G526" s="10">
        <f>'4c 1920 CS PC'!AS58</f>
        <v>1.6799999999999999E-2</v>
      </c>
      <c r="H526" s="10">
        <f>'4c 1920 CS PC'!AP58</f>
        <v>2.3900000000000001E-2</v>
      </c>
      <c r="I526" s="481">
        <f t="shared" si="969"/>
        <v>0</v>
      </c>
      <c r="J526" s="481">
        <f t="shared" si="1018"/>
        <v>0</v>
      </c>
      <c r="K526" s="481">
        <f t="shared" si="1018"/>
        <v>0</v>
      </c>
      <c r="L526" s="481">
        <f t="shared" si="1018"/>
        <v>0</v>
      </c>
      <c r="M526" s="481">
        <f t="shared" si="1018"/>
        <v>721.22040000000004</v>
      </c>
      <c r="N526" s="481">
        <f t="shared" si="1018"/>
        <v>0</v>
      </c>
      <c r="O526" s="481">
        <f t="shared" si="1018"/>
        <v>3291.576</v>
      </c>
      <c r="P526" s="521"/>
      <c r="Q526" s="521"/>
      <c r="R526" s="481">
        <f t="shared" si="970"/>
        <v>2063</v>
      </c>
      <c r="S526" s="481">
        <f t="shared" si="1003"/>
        <v>1766</v>
      </c>
      <c r="T526" s="481">
        <f t="shared" si="942"/>
        <v>0</v>
      </c>
      <c r="U526" s="481">
        <f t="shared" si="978"/>
        <v>1118</v>
      </c>
      <c r="V526" s="481">
        <f>ROUND(V$470*$E526,0)</f>
        <v>4424</v>
      </c>
      <c r="W526" s="481">
        <f t="shared" si="979"/>
        <v>1235</v>
      </c>
      <c r="X526" s="481">
        <f t="shared" si="1011"/>
        <v>579</v>
      </c>
      <c r="Y526" s="481">
        <f t="shared" si="1011"/>
        <v>1161</v>
      </c>
      <c r="Z526" s="481">
        <f t="shared" si="1011"/>
        <v>320</v>
      </c>
      <c r="AA526" s="481">
        <f t="shared" si="1011"/>
        <v>242</v>
      </c>
      <c r="AB526" s="481">
        <f t="shared" si="1011"/>
        <v>43</v>
      </c>
      <c r="AC526" s="481">
        <f t="shared" si="1011"/>
        <v>32</v>
      </c>
      <c r="AD526" s="481">
        <f t="shared" si="1011"/>
        <v>293</v>
      </c>
      <c r="AE526" s="481">
        <f t="shared" si="1011"/>
        <v>702</v>
      </c>
      <c r="AF526" s="481">
        <f t="shared" si="1011"/>
        <v>370</v>
      </c>
      <c r="AG526" s="481">
        <f t="shared" si="1011"/>
        <v>32</v>
      </c>
      <c r="AH526" s="481">
        <f t="shared" si="1009"/>
        <v>1536</v>
      </c>
      <c r="AI526" s="481">
        <f t="shared" si="1009"/>
        <v>467</v>
      </c>
      <c r="AJ526" s="481">
        <f t="shared" si="1009"/>
        <v>67</v>
      </c>
      <c r="AK526" s="481">
        <f t="shared" si="1009"/>
        <v>32</v>
      </c>
      <c r="AL526" s="481">
        <f t="shared" si="1009"/>
        <v>43</v>
      </c>
      <c r="AM526" s="481">
        <f t="shared" si="1009"/>
        <v>0</v>
      </c>
      <c r="AN526" s="481">
        <f t="shared" si="1009"/>
        <v>0</v>
      </c>
      <c r="AO526" s="483">
        <f t="shared" si="1009"/>
        <v>9</v>
      </c>
      <c r="AP526" s="481">
        <f t="shared" si="1009"/>
        <v>0</v>
      </c>
      <c r="AQ526" s="481">
        <f t="shared" si="1009"/>
        <v>0</v>
      </c>
      <c r="AR526" s="481">
        <f t="shared" si="1009"/>
        <v>0</v>
      </c>
      <c r="AS526" s="483">
        <f t="shared" si="1009"/>
        <v>0</v>
      </c>
      <c r="AT526" s="481">
        <f t="shared" si="1008"/>
        <v>0</v>
      </c>
      <c r="AU526" s="481">
        <f t="shared" si="1008"/>
        <v>1777</v>
      </c>
      <c r="AV526" s="481">
        <f t="shared" si="1008"/>
        <v>21</v>
      </c>
      <c r="AW526" s="481">
        <f t="shared" si="1008"/>
        <v>0</v>
      </c>
      <c r="AX526" s="481">
        <f t="shared" si="990"/>
        <v>0</v>
      </c>
      <c r="AY526" s="481">
        <f t="shared" si="990"/>
        <v>0</v>
      </c>
      <c r="AZ526" s="481">
        <f t="shared" si="990"/>
        <v>0</v>
      </c>
      <c r="BA526" s="481">
        <f t="shared" si="990"/>
        <v>0</v>
      </c>
      <c r="BB526" s="481">
        <f t="shared" si="990"/>
        <v>0</v>
      </c>
      <c r="BC526" s="481">
        <f t="shared" si="990"/>
        <v>0</v>
      </c>
      <c r="BD526" s="481">
        <f t="shared" si="990"/>
        <v>0</v>
      </c>
      <c r="BE526" s="481">
        <f t="shared" si="990"/>
        <v>0</v>
      </c>
      <c r="BF526" s="481">
        <f t="shared" si="1012"/>
        <v>0</v>
      </c>
      <c r="BG526" s="481">
        <f t="shared" si="1013"/>
        <v>0</v>
      </c>
      <c r="BH526" s="481">
        <f t="shared" si="1013"/>
        <v>0</v>
      </c>
      <c r="BI526" s="481">
        <f t="shared" si="1013"/>
        <v>0</v>
      </c>
      <c r="BJ526" s="481">
        <f t="shared" si="1013"/>
        <v>0</v>
      </c>
      <c r="BK526" s="481">
        <f t="shared" si="1013"/>
        <v>0</v>
      </c>
      <c r="BL526" s="481">
        <f t="shared" si="1013"/>
        <v>0</v>
      </c>
      <c r="BM526" s="481">
        <f t="shared" si="1013"/>
        <v>0</v>
      </c>
      <c r="BN526" s="481">
        <f t="shared" si="1013"/>
        <v>0</v>
      </c>
      <c r="BO526" s="481">
        <f t="shared" si="1013"/>
        <v>0</v>
      </c>
      <c r="BP526" s="481">
        <f t="shared" si="1013"/>
        <v>0</v>
      </c>
      <c r="BQ526" s="481">
        <f t="shared" si="1014"/>
        <v>0</v>
      </c>
      <c r="BR526" s="481">
        <f t="shared" si="1014"/>
        <v>0</v>
      </c>
      <c r="BS526" s="481">
        <f t="shared" si="1014"/>
        <v>0</v>
      </c>
      <c r="BT526" s="481">
        <f t="shared" si="1014"/>
        <v>0</v>
      </c>
      <c r="BU526" s="481">
        <f t="shared" si="1014"/>
        <v>0</v>
      </c>
      <c r="BV526" s="481">
        <f t="shared" si="1014"/>
        <v>0</v>
      </c>
      <c r="BW526" s="481">
        <f t="shared" si="1014"/>
        <v>0</v>
      </c>
      <c r="BX526" s="481">
        <f t="shared" si="1014"/>
        <v>0</v>
      </c>
      <c r="BY526" s="481">
        <f t="shared" si="1014"/>
        <v>0</v>
      </c>
      <c r="BZ526" s="481">
        <f t="shared" si="1014"/>
        <v>0</v>
      </c>
      <c r="CA526" s="481">
        <f t="shared" si="1014"/>
        <v>0</v>
      </c>
      <c r="CB526" s="481">
        <f t="shared" si="1014"/>
        <v>0</v>
      </c>
      <c r="CC526" s="481">
        <f t="shared" si="1014"/>
        <v>0</v>
      </c>
      <c r="CD526" s="481">
        <f t="shared" si="1014"/>
        <v>0</v>
      </c>
      <c r="CE526" s="481">
        <f t="shared" si="1014"/>
        <v>0</v>
      </c>
      <c r="CF526" s="481"/>
      <c r="CG526" s="483">
        <f t="shared" si="1016"/>
        <v>22345</v>
      </c>
      <c r="CH526" s="123"/>
      <c r="CI526" s="123">
        <f t="shared" si="955"/>
        <v>0</v>
      </c>
      <c r="CJ526" s="481">
        <f t="shared" si="991"/>
        <v>0</v>
      </c>
      <c r="CK526" s="483">
        <f t="shared" si="1017"/>
        <v>6076</v>
      </c>
      <c r="CL526" s="483">
        <f t="shared" si="992"/>
        <v>8543</v>
      </c>
      <c r="CM526" s="481">
        <f t="shared" si="993"/>
        <v>5777</v>
      </c>
      <c r="CN526" s="481">
        <f t="shared" si="994"/>
        <v>1928</v>
      </c>
      <c r="CO526" s="483">
        <f t="shared" si="995"/>
        <v>21</v>
      </c>
      <c r="CP526" s="483">
        <f t="shared" si="971"/>
        <v>0</v>
      </c>
      <c r="CQ526" s="483">
        <f t="shared" si="972"/>
        <v>0</v>
      </c>
      <c r="CR526" s="17"/>
      <c r="CS526" s="483">
        <f t="shared" si="1015"/>
        <v>721</v>
      </c>
      <c r="CT526" s="483">
        <f>ROUND(SUM(O526:U526),0)</f>
        <v>8239</v>
      </c>
      <c r="CU526" s="481">
        <f t="shared" si="997"/>
        <v>8036</v>
      </c>
      <c r="CV526" s="481">
        <f t="shared" si="998"/>
        <v>3551</v>
      </c>
      <c r="CW526" s="483">
        <f t="shared" si="999"/>
        <v>1798</v>
      </c>
      <c r="CX526" s="483">
        <f t="shared" si="1000"/>
        <v>0</v>
      </c>
      <c r="CY526" s="483">
        <f t="shared" si="1001"/>
        <v>0</v>
      </c>
      <c r="CZ526" s="483">
        <f t="shared" si="1002"/>
        <v>0</v>
      </c>
      <c r="DA526" s="138">
        <f t="shared" si="973"/>
        <v>0</v>
      </c>
    </row>
    <row r="527" spans="1:105">
      <c r="A527" s="561" t="s">
        <v>163</v>
      </c>
      <c r="B527" s="15"/>
      <c r="C527" s="10">
        <f>'4a 1718 CS PC'!AP59</f>
        <v>4.4999999999999997E-3</v>
      </c>
      <c r="D527" s="10">
        <f>'4a 1718 CS PC'!AR59</f>
        <v>6.3E-3</v>
      </c>
      <c r="E527" s="10">
        <f>'4b 1819 CS PC'!$AT59</f>
        <v>4.4000000000000003E-3</v>
      </c>
      <c r="F527" s="10">
        <f>'4b 1819 CS PC'!AQ59</f>
        <v>6.1999999999999998E-3</v>
      </c>
      <c r="G527" s="10">
        <f>'4c 1920 CS PC'!AS59</f>
        <v>4.3E-3</v>
      </c>
      <c r="H527" s="10">
        <f>'4c 1920 CS PC'!AP59</f>
        <v>6.1000000000000004E-3</v>
      </c>
      <c r="I527" s="481">
        <f t="shared" si="969"/>
        <v>0</v>
      </c>
      <c r="J527" s="481">
        <f t="shared" si="1018"/>
        <v>0</v>
      </c>
      <c r="K527" s="481">
        <f t="shared" si="1018"/>
        <v>0</v>
      </c>
      <c r="L527" s="481">
        <f t="shared" si="1018"/>
        <v>0</v>
      </c>
      <c r="M527" s="481">
        <f t="shared" si="1018"/>
        <v>182.33099999999999</v>
      </c>
      <c r="N527" s="481">
        <f t="shared" si="1018"/>
        <v>0</v>
      </c>
      <c r="O527" s="481">
        <f t="shared" si="1018"/>
        <v>832.14</v>
      </c>
      <c r="P527" s="521"/>
      <c r="Q527" s="521"/>
      <c r="R527" s="481">
        <f t="shared" si="970"/>
        <v>522</v>
      </c>
      <c r="S527" s="481">
        <f t="shared" si="1003"/>
        <v>460</v>
      </c>
      <c r="T527" s="481">
        <f t="shared" si="942"/>
        <v>0</v>
      </c>
      <c r="U527" s="481">
        <f t="shared" si="978"/>
        <v>291</v>
      </c>
      <c r="V527" s="481">
        <f>ROUND(V$470*$E527,0)</f>
        <v>1152</v>
      </c>
      <c r="W527" s="481">
        <f t="shared" si="979"/>
        <v>322</v>
      </c>
      <c r="X527" s="481">
        <f t="shared" si="1011"/>
        <v>148</v>
      </c>
      <c r="Y527" s="481">
        <f t="shared" si="1011"/>
        <v>297</v>
      </c>
      <c r="Z527" s="481">
        <f t="shared" si="1011"/>
        <v>82</v>
      </c>
      <c r="AA527" s="481">
        <f t="shared" si="1011"/>
        <v>62</v>
      </c>
      <c r="AB527" s="481">
        <f t="shared" si="1011"/>
        <v>11</v>
      </c>
      <c r="AC527" s="481">
        <f t="shared" si="1011"/>
        <v>8</v>
      </c>
      <c r="AD527" s="481">
        <f t="shared" si="1011"/>
        <v>75</v>
      </c>
      <c r="AE527" s="481">
        <f t="shared" si="1011"/>
        <v>180</v>
      </c>
      <c r="AF527" s="481">
        <f t="shared" si="1011"/>
        <v>95</v>
      </c>
      <c r="AG527" s="481">
        <f t="shared" si="1011"/>
        <v>8</v>
      </c>
      <c r="AH527" s="481">
        <f t="shared" si="1009"/>
        <v>393</v>
      </c>
      <c r="AI527" s="481">
        <f t="shared" si="1009"/>
        <v>120</v>
      </c>
      <c r="AJ527" s="481">
        <f t="shared" si="1009"/>
        <v>17</v>
      </c>
      <c r="AK527" s="481">
        <f t="shared" si="1009"/>
        <v>8</v>
      </c>
      <c r="AL527" s="481">
        <f t="shared" si="1009"/>
        <v>11</v>
      </c>
      <c r="AM527" s="481">
        <f t="shared" si="1009"/>
        <v>0</v>
      </c>
      <c r="AN527" s="481">
        <f t="shared" si="1009"/>
        <v>0</v>
      </c>
      <c r="AO527" s="483">
        <f t="shared" si="1009"/>
        <v>2</v>
      </c>
      <c r="AP527" s="481">
        <f t="shared" si="1009"/>
        <v>0</v>
      </c>
      <c r="AQ527" s="481">
        <f t="shared" si="1009"/>
        <v>0</v>
      </c>
      <c r="AR527" s="481">
        <f t="shared" si="1009"/>
        <v>0</v>
      </c>
      <c r="AS527" s="483">
        <f t="shared" si="1009"/>
        <v>0</v>
      </c>
      <c r="AT527" s="481">
        <f t="shared" si="1008"/>
        <v>0</v>
      </c>
      <c r="AU527" s="481">
        <f t="shared" si="1008"/>
        <v>455</v>
      </c>
      <c r="AV527" s="481">
        <f t="shared" si="1008"/>
        <v>5</v>
      </c>
      <c r="AW527" s="481">
        <f t="shared" si="1008"/>
        <v>0</v>
      </c>
      <c r="AX527" s="481">
        <f t="shared" si="990"/>
        <v>0</v>
      </c>
      <c r="AY527" s="481">
        <f t="shared" si="990"/>
        <v>0</v>
      </c>
      <c r="AZ527" s="481">
        <f t="shared" si="990"/>
        <v>0</v>
      </c>
      <c r="BA527" s="481">
        <f t="shared" si="990"/>
        <v>0</v>
      </c>
      <c r="BB527" s="481">
        <f t="shared" si="990"/>
        <v>0</v>
      </c>
      <c r="BC527" s="481">
        <f t="shared" si="990"/>
        <v>0</v>
      </c>
      <c r="BD527" s="481">
        <f t="shared" si="990"/>
        <v>0</v>
      </c>
      <c r="BE527" s="481">
        <f t="shared" si="990"/>
        <v>0</v>
      </c>
      <c r="BF527" s="481">
        <f t="shared" si="1012"/>
        <v>0</v>
      </c>
      <c r="BG527" s="481">
        <f t="shared" si="1013"/>
        <v>0</v>
      </c>
      <c r="BH527" s="481">
        <f t="shared" si="1013"/>
        <v>0</v>
      </c>
      <c r="BI527" s="481">
        <f t="shared" si="1013"/>
        <v>0</v>
      </c>
      <c r="BJ527" s="481">
        <f t="shared" si="1013"/>
        <v>0</v>
      </c>
      <c r="BK527" s="481">
        <f t="shared" si="1013"/>
        <v>0</v>
      </c>
      <c r="BL527" s="481">
        <f t="shared" si="1013"/>
        <v>0</v>
      </c>
      <c r="BM527" s="481">
        <f t="shared" si="1013"/>
        <v>0</v>
      </c>
      <c r="BN527" s="481">
        <f t="shared" si="1013"/>
        <v>0</v>
      </c>
      <c r="BO527" s="481">
        <f t="shared" si="1013"/>
        <v>0</v>
      </c>
      <c r="BP527" s="481">
        <f t="shared" si="1013"/>
        <v>0</v>
      </c>
      <c r="BQ527" s="481">
        <f t="shared" si="1014"/>
        <v>0</v>
      </c>
      <c r="BR527" s="481">
        <f t="shared" si="1014"/>
        <v>0</v>
      </c>
      <c r="BS527" s="481">
        <f t="shared" si="1014"/>
        <v>0</v>
      </c>
      <c r="BT527" s="481">
        <f t="shared" si="1014"/>
        <v>0</v>
      </c>
      <c r="BU527" s="481">
        <f t="shared" si="1014"/>
        <v>0</v>
      </c>
      <c r="BV527" s="481">
        <f t="shared" si="1014"/>
        <v>0</v>
      </c>
      <c r="BW527" s="481">
        <f t="shared" si="1014"/>
        <v>0</v>
      </c>
      <c r="BX527" s="481">
        <f t="shared" si="1014"/>
        <v>0</v>
      </c>
      <c r="BY527" s="481">
        <f t="shared" si="1014"/>
        <v>0</v>
      </c>
      <c r="BZ527" s="481">
        <f t="shared" si="1014"/>
        <v>0</v>
      </c>
      <c r="CA527" s="481">
        <f t="shared" si="1014"/>
        <v>0</v>
      </c>
      <c r="CB527" s="481">
        <f t="shared" si="1014"/>
        <v>0</v>
      </c>
      <c r="CC527" s="481">
        <f t="shared" si="1014"/>
        <v>0</v>
      </c>
      <c r="CD527" s="481">
        <f t="shared" si="1014"/>
        <v>0</v>
      </c>
      <c r="CE527" s="481">
        <f t="shared" si="1014"/>
        <v>0</v>
      </c>
      <c r="CF527" s="481"/>
      <c r="CG527" s="537">
        <f>ROUNDUP(SUM(I527:CF527),0)</f>
        <v>5739</v>
      </c>
      <c r="CH527" s="123"/>
      <c r="CI527" s="123">
        <f t="shared" si="955"/>
        <v>0</v>
      </c>
      <c r="CJ527" s="481">
        <f t="shared" si="991"/>
        <v>0</v>
      </c>
      <c r="CK527" s="523">
        <f>ROUNDUP(SUM(L527:R527),0)</f>
        <v>1537</v>
      </c>
      <c r="CL527" s="483">
        <f t="shared" si="992"/>
        <v>2225</v>
      </c>
      <c r="CM527" s="481">
        <f t="shared" si="993"/>
        <v>1479</v>
      </c>
      <c r="CN527" s="481">
        <f t="shared" si="994"/>
        <v>493</v>
      </c>
      <c r="CO527" s="483">
        <f t="shared" si="995"/>
        <v>5</v>
      </c>
      <c r="CP527" s="483">
        <f t="shared" si="971"/>
        <v>0</v>
      </c>
      <c r="CQ527" s="483">
        <f t="shared" si="972"/>
        <v>0</v>
      </c>
      <c r="CR527" s="17"/>
      <c r="CS527" s="483">
        <f t="shared" si="1015"/>
        <v>182</v>
      </c>
      <c r="CT527" s="537">
        <f>ROUNDUP(SUM(O527:U527),0)</f>
        <v>2106</v>
      </c>
      <c r="CU527" s="483">
        <f t="shared" si="997"/>
        <v>2082</v>
      </c>
      <c r="CV527" s="483">
        <f t="shared" si="998"/>
        <v>909</v>
      </c>
      <c r="CW527" s="483">
        <f t="shared" si="999"/>
        <v>460</v>
      </c>
      <c r="CX527" s="483">
        <f t="shared" si="1000"/>
        <v>0</v>
      </c>
      <c r="CY527" s="483">
        <f t="shared" si="1001"/>
        <v>0</v>
      </c>
      <c r="CZ527" s="483">
        <f t="shared" si="1002"/>
        <v>0</v>
      </c>
      <c r="DA527" s="138">
        <f t="shared" si="973"/>
        <v>0</v>
      </c>
    </row>
    <row r="528" spans="1:105">
      <c r="A528" s="561" t="s">
        <v>164</v>
      </c>
      <c r="B528" s="15"/>
      <c r="C528" s="10">
        <f>'4a 1718 CS PC'!AP60</f>
        <v>2.5999999999999999E-3</v>
      </c>
      <c r="D528" s="10">
        <f>'4a 1718 CS PC'!AR60</f>
        <v>3.5999999999999999E-3</v>
      </c>
      <c r="E528" s="10">
        <f>'4b 1819 CS PC'!$AT60</f>
        <v>2.7000000000000001E-3</v>
      </c>
      <c r="F528" s="10">
        <f>'4b 1819 CS PC'!AQ60</f>
        <v>3.8E-3</v>
      </c>
      <c r="G528" s="10">
        <f>'4c 1920 CS PC'!AS60</f>
        <v>2.7000000000000001E-3</v>
      </c>
      <c r="H528" s="10">
        <f>'4c 1920 CS PC'!AP60</f>
        <v>3.8E-3</v>
      </c>
      <c r="I528" s="481">
        <f t="shared" si="969"/>
        <v>0</v>
      </c>
      <c r="J528" s="481">
        <f t="shared" si="1018"/>
        <v>0</v>
      </c>
      <c r="K528" s="481">
        <f t="shared" si="1018"/>
        <v>0</v>
      </c>
      <c r="L528" s="481">
        <f t="shared" si="1018"/>
        <v>0</v>
      </c>
      <c r="M528" s="481">
        <f t="shared" si="1018"/>
        <v>105.3468</v>
      </c>
      <c r="N528" s="481">
        <f t="shared" si="1018"/>
        <v>0</v>
      </c>
      <c r="O528" s="481">
        <f t="shared" si="1018"/>
        <v>480.79199999999997</v>
      </c>
      <c r="P528" s="521"/>
      <c r="Q528" s="521"/>
      <c r="R528" s="481">
        <f t="shared" si="970"/>
        <v>301</v>
      </c>
      <c r="S528" s="481">
        <f t="shared" si="1003"/>
        <v>282</v>
      </c>
      <c r="T528" s="481">
        <f t="shared" si="942"/>
        <v>0</v>
      </c>
      <c r="U528" s="537">
        <f>ROUNDDOWN(U$470*$E528,0)</f>
        <v>178</v>
      </c>
      <c r="V528" s="483">
        <f>ROUND(V$470*$E528,0)</f>
        <v>707</v>
      </c>
      <c r="W528" s="481">
        <f t="shared" si="979"/>
        <v>197</v>
      </c>
      <c r="X528" s="481">
        <f t="shared" si="1011"/>
        <v>93</v>
      </c>
      <c r="Y528" s="481">
        <f t="shared" si="1011"/>
        <v>187</v>
      </c>
      <c r="Z528" s="481">
        <f t="shared" si="1011"/>
        <v>51</v>
      </c>
      <c r="AA528" s="481">
        <f t="shared" si="1011"/>
        <v>39</v>
      </c>
      <c r="AB528" s="481">
        <f t="shared" si="1011"/>
        <v>7</v>
      </c>
      <c r="AC528" s="481">
        <f t="shared" si="1011"/>
        <v>5</v>
      </c>
      <c r="AD528" s="481">
        <f t="shared" si="1011"/>
        <v>47</v>
      </c>
      <c r="AE528" s="481">
        <f t="shared" si="1011"/>
        <v>113</v>
      </c>
      <c r="AF528" s="481">
        <f t="shared" si="1011"/>
        <v>59</v>
      </c>
      <c r="AG528" s="481">
        <f t="shared" si="1011"/>
        <v>5</v>
      </c>
      <c r="AH528" s="481">
        <f t="shared" si="1009"/>
        <v>247</v>
      </c>
      <c r="AI528" s="481">
        <f t="shared" si="1009"/>
        <v>75</v>
      </c>
      <c r="AJ528" s="481">
        <f t="shared" si="1009"/>
        <v>11</v>
      </c>
      <c r="AK528" s="481">
        <f t="shared" si="1009"/>
        <v>5</v>
      </c>
      <c r="AL528" s="481">
        <f t="shared" si="1009"/>
        <v>7</v>
      </c>
      <c r="AM528" s="481">
        <f t="shared" si="1009"/>
        <v>0</v>
      </c>
      <c r="AN528" s="481">
        <f t="shared" si="1009"/>
        <v>0</v>
      </c>
      <c r="AO528" s="483">
        <f t="shared" si="1009"/>
        <v>1</v>
      </c>
      <c r="AP528" s="481">
        <f t="shared" si="1009"/>
        <v>0</v>
      </c>
      <c r="AQ528" s="481">
        <f t="shared" si="1009"/>
        <v>0</v>
      </c>
      <c r="AR528" s="481">
        <f t="shared" si="1009"/>
        <v>0</v>
      </c>
      <c r="AS528" s="483">
        <f t="shared" si="1009"/>
        <v>0</v>
      </c>
      <c r="AT528" s="481">
        <f t="shared" si="1008"/>
        <v>0</v>
      </c>
      <c r="AU528" s="481">
        <f t="shared" si="1008"/>
        <v>286</v>
      </c>
      <c r="AV528" s="481">
        <f t="shared" si="1008"/>
        <v>3</v>
      </c>
      <c r="AW528" s="481">
        <f t="shared" si="1008"/>
        <v>0</v>
      </c>
      <c r="AX528" s="481">
        <f t="shared" si="990"/>
        <v>0</v>
      </c>
      <c r="AY528" s="481">
        <f t="shared" si="990"/>
        <v>0</v>
      </c>
      <c r="AZ528" s="481">
        <f t="shared" si="990"/>
        <v>0</v>
      </c>
      <c r="BA528" s="481">
        <f t="shared" si="990"/>
        <v>0</v>
      </c>
      <c r="BB528" s="481">
        <f t="shared" si="990"/>
        <v>0</v>
      </c>
      <c r="BC528" s="481">
        <f t="shared" si="990"/>
        <v>0</v>
      </c>
      <c r="BD528" s="481">
        <f t="shared" si="990"/>
        <v>0</v>
      </c>
      <c r="BE528" s="481">
        <f t="shared" si="990"/>
        <v>0</v>
      </c>
      <c r="BF528" s="481">
        <f t="shared" si="1012"/>
        <v>0</v>
      </c>
      <c r="BG528" s="481">
        <f t="shared" si="1013"/>
        <v>0</v>
      </c>
      <c r="BH528" s="481">
        <f t="shared" si="1013"/>
        <v>0</v>
      </c>
      <c r="BI528" s="481">
        <f t="shared" si="1013"/>
        <v>0</v>
      </c>
      <c r="BJ528" s="481">
        <f t="shared" si="1013"/>
        <v>0</v>
      </c>
      <c r="BK528" s="481">
        <f t="shared" si="1013"/>
        <v>0</v>
      </c>
      <c r="BL528" s="481">
        <f t="shared" si="1013"/>
        <v>0</v>
      </c>
      <c r="BM528" s="481">
        <f t="shared" si="1013"/>
        <v>0</v>
      </c>
      <c r="BN528" s="481">
        <f t="shared" si="1013"/>
        <v>0</v>
      </c>
      <c r="BO528" s="481">
        <f t="shared" si="1013"/>
        <v>0</v>
      </c>
      <c r="BP528" s="481">
        <f t="shared" si="1013"/>
        <v>0</v>
      </c>
      <c r="BQ528" s="481">
        <f t="shared" si="1014"/>
        <v>0</v>
      </c>
      <c r="BR528" s="481">
        <f t="shared" si="1014"/>
        <v>0</v>
      </c>
      <c r="BS528" s="481">
        <f t="shared" si="1014"/>
        <v>0</v>
      </c>
      <c r="BT528" s="481">
        <f t="shared" si="1014"/>
        <v>0</v>
      </c>
      <c r="BU528" s="481">
        <f t="shared" si="1014"/>
        <v>0</v>
      </c>
      <c r="BV528" s="481">
        <f t="shared" si="1014"/>
        <v>0</v>
      </c>
      <c r="BW528" s="481">
        <f t="shared" si="1014"/>
        <v>0</v>
      </c>
      <c r="BX528" s="481">
        <f t="shared" si="1014"/>
        <v>0</v>
      </c>
      <c r="BY528" s="481">
        <f t="shared" si="1014"/>
        <v>0</v>
      </c>
      <c r="BZ528" s="481">
        <f t="shared" si="1014"/>
        <v>0</v>
      </c>
      <c r="CA528" s="481">
        <f t="shared" si="1014"/>
        <v>0</v>
      </c>
      <c r="CB528" s="481">
        <f t="shared" si="1014"/>
        <v>0</v>
      </c>
      <c r="CC528" s="481">
        <f t="shared" si="1014"/>
        <v>0</v>
      </c>
      <c r="CD528" s="481">
        <f t="shared" si="1014"/>
        <v>0</v>
      </c>
      <c r="CE528" s="481">
        <f t="shared" si="1014"/>
        <v>0</v>
      </c>
      <c r="CF528" s="481"/>
      <c r="CG528" s="481">
        <f>ROUND(SUM(I528:CF528),0)</f>
        <v>3492</v>
      </c>
      <c r="CH528" s="123"/>
      <c r="CI528" s="123">
        <f t="shared" si="955"/>
        <v>0</v>
      </c>
      <c r="CJ528" s="481">
        <f t="shared" si="991"/>
        <v>0</v>
      </c>
      <c r="CK528" s="481">
        <f>ROUND(SUM(L528:R528),0)</f>
        <v>887</v>
      </c>
      <c r="CL528" s="483">
        <f t="shared" si="992"/>
        <v>1364</v>
      </c>
      <c r="CM528" s="481">
        <f t="shared" si="993"/>
        <v>928</v>
      </c>
      <c r="CN528" s="481">
        <f t="shared" si="994"/>
        <v>310</v>
      </c>
      <c r="CO528" s="483">
        <f t="shared" si="995"/>
        <v>3</v>
      </c>
      <c r="CP528" s="483">
        <f t="shared" si="971"/>
        <v>0</v>
      </c>
      <c r="CQ528" s="483">
        <f t="shared" si="972"/>
        <v>0</v>
      </c>
      <c r="CR528" s="17"/>
      <c r="CS528" s="483">
        <f t="shared" si="1015"/>
        <v>105</v>
      </c>
      <c r="CT528" s="483">
        <f>ROUND(SUM(O528:U528),0)</f>
        <v>1242</v>
      </c>
      <c r="CU528" s="483">
        <f t="shared" si="997"/>
        <v>1286</v>
      </c>
      <c r="CV528" s="481">
        <f t="shared" si="998"/>
        <v>570</v>
      </c>
      <c r="CW528" s="483">
        <f t="shared" si="999"/>
        <v>289</v>
      </c>
      <c r="CX528" s="483">
        <f t="shared" si="1000"/>
        <v>0</v>
      </c>
      <c r="CY528" s="483">
        <f t="shared" si="1001"/>
        <v>0</v>
      </c>
      <c r="CZ528" s="483">
        <f t="shared" si="1002"/>
        <v>0</v>
      </c>
      <c r="DA528" s="138">
        <f t="shared" si="973"/>
        <v>0</v>
      </c>
    </row>
    <row r="529" spans="1:105">
      <c r="A529" s="570" t="s">
        <v>85</v>
      </c>
      <c r="B529" s="570"/>
      <c r="C529" s="578">
        <f t="shared" ref="C529:R529" si="1019">SUM(C471:C528)</f>
        <v>0.99999999999999978</v>
      </c>
      <c r="D529" s="578">
        <f t="shared" si="1019"/>
        <v>1</v>
      </c>
      <c r="E529" s="578">
        <f t="shared" si="1019"/>
        <v>0.99999999999999978</v>
      </c>
      <c r="F529" s="578">
        <f t="shared" si="1019"/>
        <v>0.99999999999999956</v>
      </c>
      <c r="G529" s="578">
        <f t="shared" si="1019"/>
        <v>0.99999999999999989</v>
      </c>
      <c r="H529" s="578">
        <f t="shared" si="1019"/>
        <v>0.99999999999999978</v>
      </c>
      <c r="I529" s="486">
        <f t="shared" si="1019"/>
        <v>0</v>
      </c>
      <c r="J529" s="486">
        <f t="shared" si="1019"/>
        <v>0</v>
      </c>
      <c r="K529" s="486">
        <f t="shared" si="1019"/>
        <v>0</v>
      </c>
      <c r="L529" s="486">
        <f t="shared" si="1019"/>
        <v>0</v>
      </c>
      <c r="M529" s="486">
        <f t="shared" si="1019"/>
        <v>40517.999999999985</v>
      </c>
      <c r="N529" s="486">
        <f t="shared" si="1019"/>
        <v>0</v>
      </c>
      <c r="O529" s="486">
        <f t="shared" si="1019"/>
        <v>184920</v>
      </c>
      <c r="P529" s="486">
        <f t="shared" si="1019"/>
        <v>0</v>
      </c>
      <c r="Q529" s="486">
        <f t="shared" si="1019"/>
        <v>0</v>
      </c>
      <c r="R529" s="486">
        <f t="shared" si="1019"/>
        <v>115912</v>
      </c>
      <c r="S529" s="486">
        <f>SUM(S471:S528)</f>
        <v>104480</v>
      </c>
      <c r="T529" s="486">
        <f>SUM(T471:T528)</f>
        <v>0</v>
      </c>
      <c r="U529" s="486">
        <f>SUM(U471:U528)</f>
        <v>66127</v>
      </c>
      <c r="V529" s="486">
        <f>SUM(V471:V528)</f>
        <v>261777</v>
      </c>
      <c r="W529" s="486">
        <f>SUM(W471:W528)</f>
        <v>73094</v>
      </c>
      <c r="X529" s="486">
        <f t="shared" ref="X529:BW529" si="1020">SUM(X471:X528)</f>
        <v>34452</v>
      </c>
      <c r="Y529" s="486">
        <f t="shared" si="1020"/>
        <v>69115</v>
      </c>
      <c r="Z529" s="486">
        <f t="shared" si="1020"/>
        <v>19024</v>
      </c>
      <c r="AA529" s="486">
        <f t="shared" si="1020"/>
        <v>14431</v>
      </c>
      <c r="AB529" s="486">
        <f t="shared" si="1020"/>
        <v>2587</v>
      </c>
      <c r="AC529" s="486">
        <f t="shared" si="1020"/>
        <v>1883</v>
      </c>
      <c r="AD529" s="486">
        <f t="shared" si="1020"/>
        <v>17415</v>
      </c>
      <c r="AE529" s="486">
        <f t="shared" si="1020"/>
        <v>41757</v>
      </c>
      <c r="AF529" s="486">
        <f t="shared" si="1020"/>
        <v>22024</v>
      </c>
      <c r="AG529" s="486">
        <f t="shared" si="1020"/>
        <v>1883</v>
      </c>
      <c r="AH529" s="486">
        <f t="shared" si="1020"/>
        <v>91409</v>
      </c>
      <c r="AI529" s="486">
        <f t="shared" si="1020"/>
        <v>27803</v>
      </c>
      <c r="AJ529" s="486">
        <f t="shared" si="1020"/>
        <v>4010</v>
      </c>
      <c r="AK529" s="486">
        <f t="shared" si="1020"/>
        <v>1883</v>
      </c>
      <c r="AL529" s="486">
        <f t="shared" si="1020"/>
        <v>2546</v>
      </c>
      <c r="AM529" s="486">
        <f t="shared" si="1020"/>
        <v>0</v>
      </c>
      <c r="AN529" s="486">
        <f t="shared" si="1020"/>
        <v>0</v>
      </c>
      <c r="AO529" s="486">
        <f t="shared" si="1020"/>
        <v>516</v>
      </c>
      <c r="AP529" s="486">
        <f t="shared" si="1020"/>
        <v>0</v>
      </c>
      <c r="AQ529" s="486">
        <f t="shared" si="1020"/>
        <v>0</v>
      </c>
      <c r="AR529" s="486">
        <f t="shared" si="1020"/>
        <v>0</v>
      </c>
      <c r="AS529" s="486">
        <f t="shared" si="1020"/>
        <v>0</v>
      </c>
      <c r="AT529" s="486">
        <f t="shared" si="1020"/>
        <v>0</v>
      </c>
      <c r="AU529" s="486">
        <f t="shared" si="1020"/>
        <v>105771</v>
      </c>
      <c r="AV529" s="486">
        <f t="shared" si="1020"/>
        <v>1232</v>
      </c>
      <c r="AW529" s="486">
        <f t="shared" si="1020"/>
        <v>0</v>
      </c>
      <c r="AX529" s="486">
        <f t="shared" si="1020"/>
        <v>0</v>
      </c>
      <c r="AY529" s="486">
        <f t="shared" si="1020"/>
        <v>0</v>
      </c>
      <c r="AZ529" s="486">
        <f t="shared" si="1020"/>
        <v>0</v>
      </c>
      <c r="BA529" s="486">
        <f t="shared" si="1020"/>
        <v>0</v>
      </c>
      <c r="BB529" s="486">
        <f t="shared" si="1020"/>
        <v>0</v>
      </c>
      <c r="BC529" s="486">
        <f t="shared" si="1020"/>
        <v>0</v>
      </c>
      <c r="BD529" s="486">
        <f t="shared" si="1020"/>
        <v>0</v>
      </c>
      <c r="BE529" s="486">
        <f t="shared" si="1020"/>
        <v>0</v>
      </c>
      <c r="BF529" s="486">
        <f t="shared" si="1020"/>
        <v>0</v>
      </c>
      <c r="BG529" s="486">
        <f t="shared" si="1020"/>
        <v>0</v>
      </c>
      <c r="BH529" s="486">
        <f t="shared" si="1020"/>
        <v>0</v>
      </c>
      <c r="BI529" s="486">
        <f t="shared" si="1020"/>
        <v>0</v>
      </c>
      <c r="BJ529" s="486">
        <f t="shared" si="1020"/>
        <v>0</v>
      </c>
      <c r="BK529" s="486">
        <f t="shared" si="1020"/>
        <v>0</v>
      </c>
      <c r="BL529" s="486">
        <f t="shared" si="1020"/>
        <v>0</v>
      </c>
      <c r="BM529" s="486">
        <f t="shared" si="1020"/>
        <v>0</v>
      </c>
      <c r="BN529" s="486">
        <f t="shared" si="1020"/>
        <v>0</v>
      </c>
      <c r="BO529" s="486">
        <f t="shared" si="1020"/>
        <v>0</v>
      </c>
      <c r="BP529" s="486">
        <f t="shared" si="1020"/>
        <v>0</v>
      </c>
      <c r="BQ529" s="486">
        <f t="shared" si="1020"/>
        <v>0</v>
      </c>
      <c r="BR529" s="486">
        <f t="shared" si="1020"/>
        <v>0</v>
      </c>
      <c r="BS529" s="486">
        <f t="shared" si="1020"/>
        <v>0</v>
      </c>
      <c r="BT529" s="486">
        <f t="shared" si="1020"/>
        <v>0</v>
      </c>
      <c r="BU529" s="486">
        <f t="shared" si="1020"/>
        <v>0</v>
      </c>
      <c r="BV529" s="486">
        <f t="shared" si="1020"/>
        <v>0</v>
      </c>
      <c r="BW529" s="486">
        <f t="shared" si="1020"/>
        <v>0</v>
      </c>
      <c r="BX529" s="486">
        <f t="shared" ref="BX529:CE529" si="1021">SUM(BX471:BX528)</f>
        <v>0</v>
      </c>
      <c r="BY529" s="486">
        <f t="shared" si="1021"/>
        <v>0</v>
      </c>
      <c r="BZ529" s="486">
        <f t="shared" si="1021"/>
        <v>0</v>
      </c>
      <c r="CA529" s="486">
        <f t="shared" si="1021"/>
        <v>0</v>
      </c>
      <c r="CB529" s="486">
        <f t="shared" si="1021"/>
        <v>0</v>
      </c>
      <c r="CC529" s="486">
        <f t="shared" si="1021"/>
        <v>0</v>
      </c>
      <c r="CD529" s="486">
        <f t="shared" si="1021"/>
        <v>0</v>
      </c>
      <c r="CE529" s="486">
        <f t="shared" si="1021"/>
        <v>0</v>
      </c>
      <c r="CF529" s="486"/>
      <c r="CG529" s="486">
        <f>SUM(CG471:CG528)</f>
        <v>1306569</v>
      </c>
      <c r="CH529" s="123"/>
      <c r="CI529" s="123"/>
      <c r="CJ529" s="486">
        <f t="shared" ref="CJ529:CQ529" si="1022">SUM(CJ471:CJ528)</f>
        <v>0</v>
      </c>
      <c r="CK529" s="486">
        <f t="shared" si="1022"/>
        <v>341350</v>
      </c>
      <c r="CL529" s="486">
        <f t="shared" si="1022"/>
        <v>505478</v>
      </c>
      <c r="CM529" s="486">
        <f t="shared" si="1022"/>
        <v>343783</v>
      </c>
      <c r="CN529" s="486">
        <f t="shared" si="1022"/>
        <v>114726</v>
      </c>
      <c r="CO529" s="486">
        <f t="shared" si="1022"/>
        <v>1232</v>
      </c>
      <c r="CP529" s="486">
        <f t="shared" si="1022"/>
        <v>0</v>
      </c>
      <c r="CQ529" s="486">
        <f t="shared" si="1022"/>
        <v>0</v>
      </c>
      <c r="CR529" s="17"/>
      <c r="CS529" s="486">
        <f t="shared" ref="CS529:CZ529" si="1023">SUM(CS471:CS528)</f>
        <v>40518</v>
      </c>
      <c r="CT529" s="486">
        <f t="shared" si="1023"/>
        <v>471439</v>
      </c>
      <c r="CU529" s="486">
        <f t="shared" si="1023"/>
        <v>476363</v>
      </c>
      <c r="CV529" s="486">
        <f t="shared" si="1023"/>
        <v>211246</v>
      </c>
      <c r="CW529" s="486">
        <f t="shared" si="1023"/>
        <v>107003</v>
      </c>
      <c r="CX529" s="486">
        <f t="shared" si="1023"/>
        <v>0</v>
      </c>
      <c r="CY529" s="486">
        <f t="shared" si="1023"/>
        <v>0</v>
      </c>
      <c r="CZ529" s="486">
        <f t="shared" si="1023"/>
        <v>0</v>
      </c>
      <c r="DA529" s="138">
        <f t="shared" si="973"/>
        <v>0</v>
      </c>
    </row>
    <row r="530" spans="1:105" hidden="1">
      <c r="A530" s="113"/>
      <c r="B530" s="113"/>
      <c r="C530" s="114"/>
      <c r="D530" s="114"/>
      <c r="E530" s="114"/>
      <c r="F530" s="114"/>
      <c r="G530" s="114"/>
      <c r="H530" s="114"/>
      <c r="I530" s="11">
        <f t="shared" ref="I530:T530" si="1024">I470-I529</f>
        <v>0</v>
      </c>
      <c r="J530" s="11">
        <f t="shared" si="1024"/>
        <v>0</v>
      </c>
      <c r="K530" s="11">
        <f t="shared" si="1024"/>
        <v>0</v>
      </c>
      <c r="L530" s="11">
        <f t="shared" si="1024"/>
        <v>0</v>
      </c>
      <c r="M530" s="11">
        <f t="shared" si="1024"/>
        <v>0</v>
      </c>
      <c r="N530" s="11">
        <f t="shared" si="1024"/>
        <v>0</v>
      </c>
      <c r="O530" s="11">
        <f t="shared" si="1024"/>
        <v>0</v>
      </c>
      <c r="P530" s="11">
        <f t="shared" si="1024"/>
        <v>0</v>
      </c>
      <c r="Q530" s="11">
        <f t="shared" si="1024"/>
        <v>0</v>
      </c>
      <c r="R530" s="11">
        <f t="shared" si="1024"/>
        <v>0</v>
      </c>
      <c r="S530" s="11">
        <f t="shared" si="1024"/>
        <v>0</v>
      </c>
      <c r="T530" s="11">
        <f t="shared" si="1024"/>
        <v>0</v>
      </c>
      <c r="U530" s="11">
        <f t="shared" ref="U530:BW530" si="1025">U470-U529</f>
        <v>0</v>
      </c>
      <c r="V530" s="11">
        <f t="shared" ref="V530:W530" si="1026">V470-V529</f>
        <v>0</v>
      </c>
      <c r="W530" s="11">
        <f t="shared" si="1026"/>
        <v>0</v>
      </c>
      <c r="X530" s="11">
        <f t="shared" si="1025"/>
        <v>0</v>
      </c>
      <c r="Y530" s="11">
        <f t="shared" si="1025"/>
        <v>0</v>
      </c>
      <c r="Z530" s="11">
        <f t="shared" si="1025"/>
        <v>0</v>
      </c>
      <c r="AA530" s="11">
        <f t="shared" si="1025"/>
        <v>0</v>
      </c>
      <c r="AB530" s="11">
        <f t="shared" si="1025"/>
        <v>0</v>
      </c>
      <c r="AC530" s="11">
        <f t="shared" si="1025"/>
        <v>0</v>
      </c>
      <c r="AD530" s="11">
        <f t="shared" si="1025"/>
        <v>0</v>
      </c>
      <c r="AE530" s="11">
        <f t="shared" si="1025"/>
        <v>0</v>
      </c>
      <c r="AF530" s="11">
        <f t="shared" si="1025"/>
        <v>0</v>
      </c>
      <c r="AG530" s="11">
        <f t="shared" si="1025"/>
        <v>0</v>
      </c>
      <c r="AH530" s="11">
        <f t="shared" si="1025"/>
        <v>0</v>
      </c>
      <c r="AI530" s="11">
        <f t="shared" si="1025"/>
        <v>0</v>
      </c>
      <c r="AJ530" s="11">
        <f t="shared" si="1025"/>
        <v>0</v>
      </c>
      <c r="AK530" s="11">
        <f t="shared" si="1025"/>
        <v>0</v>
      </c>
      <c r="AL530" s="11">
        <f t="shared" si="1025"/>
        <v>0</v>
      </c>
      <c r="AM530" s="11">
        <f t="shared" si="1025"/>
        <v>0</v>
      </c>
      <c r="AN530" s="11">
        <f t="shared" si="1025"/>
        <v>0</v>
      </c>
      <c r="AO530" s="11">
        <f t="shared" si="1025"/>
        <v>0</v>
      </c>
      <c r="AP530" s="11">
        <f t="shared" si="1025"/>
        <v>0</v>
      </c>
      <c r="AQ530" s="11">
        <f t="shared" si="1025"/>
        <v>0</v>
      </c>
      <c r="AR530" s="11">
        <f t="shared" si="1025"/>
        <v>0</v>
      </c>
      <c r="AS530" s="11">
        <f t="shared" si="1025"/>
        <v>0</v>
      </c>
      <c r="AT530" s="11">
        <f t="shared" si="1025"/>
        <v>0</v>
      </c>
      <c r="AU530" s="11">
        <f t="shared" si="1025"/>
        <v>0</v>
      </c>
      <c r="AV530" s="11">
        <f t="shared" si="1025"/>
        <v>0</v>
      </c>
      <c r="AW530" s="11">
        <f t="shared" si="1025"/>
        <v>0</v>
      </c>
      <c r="AX530" s="11">
        <f t="shared" si="1025"/>
        <v>0</v>
      </c>
      <c r="AY530" s="11">
        <f t="shared" si="1025"/>
        <v>0</v>
      </c>
      <c r="AZ530" s="11">
        <f t="shared" si="1025"/>
        <v>0</v>
      </c>
      <c r="BA530" s="11">
        <f t="shared" si="1025"/>
        <v>0</v>
      </c>
      <c r="BB530" s="11">
        <f t="shared" si="1025"/>
        <v>0</v>
      </c>
      <c r="BC530" s="11">
        <f t="shared" si="1025"/>
        <v>0</v>
      </c>
      <c r="BD530" s="11">
        <f t="shared" si="1025"/>
        <v>0</v>
      </c>
      <c r="BE530" s="11">
        <f t="shared" si="1025"/>
        <v>0</v>
      </c>
      <c r="BF530" s="11">
        <f t="shared" si="1025"/>
        <v>0</v>
      </c>
      <c r="BG530" s="11">
        <f t="shared" si="1025"/>
        <v>0</v>
      </c>
      <c r="BH530" s="11">
        <f t="shared" si="1025"/>
        <v>0</v>
      </c>
      <c r="BI530" s="11">
        <f t="shared" si="1025"/>
        <v>0</v>
      </c>
      <c r="BJ530" s="11">
        <f t="shared" si="1025"/>
        <v>0</v>
      </c>
      <c r="BK530" s="11">
        <f t="shared" si="1025"/>
        <v>0</v>
      </c>
      <c r="BL530" s="11">
        <f t="shared" si="1025"/>
        <v>0</v>
      </c>
      <c r="BM530" s="11">
        <f t="shared" si="1025"/>
        <v>0</v>
      </c>
      <c r="BN530" s="11">
        <f t="shared" si="1025"/>
        <v>0</v>
      </c>
      <c r="BO530" s="11">
        <f t="shared" si="1025"/>
        <v>0</v>
      </c>
      <c r="BP530" s="11">
        <f t="shared" si="1025"/>
        <v>0</v>
      </c>
      <c r="BQ530" s="11">
        <f t="shared" si="1025"/>
        <v>0</v>
      </c>
      <c r="BR530" s="11">
        <f t="shared" si="1025"/>
        <v>0</v>
      </c>
      <c r="BS530" s="11">
        <f t="shared" si="1025"/>
        <v>0</v>
      </c>
      <c r="BT530" s="11">
        <f t="shared" si="1025"/>
        <v>0</v>
      </c>
      <c r="BU530" s="11">
        <f t="shared" si="1025"/>
        <v>0</v>
      </c>
      <c r="BV530" s="11">
        <f t="shared" si="1025"/>
        <v>0</v>
      </c>
      <c r="BW530" s="11">
        <f t="shared" si="1025"/>
        <v>0</v>
      </c>
      <c r="BX530" s="11">
        <f t="shared" ref="BX530:CG530" si="1027">BX470-BX529</f>
        <v>0</v>
      </c>
      <c r="BY530" s="11">
        <f t="shared" si="1027"/>
        <v>0</v>
      </c>
      <c r="BZ530" s="11">
        <f t="shared" si="1027"/>
        <v>0</v>
      </c>
      <c r="CA530" s="11">
        <f t="shared" si="1027"/>
        <v>0</v>
      </c>
      <c r="CB530" s="11">
        <f t="shared" si="1027"/>
        <v>0</v>
      </c>
      <c r="CC530" s="11">
        <f t="shared" si="1027"/>
        <v>0</v>
      </c>
      <c r="CD530" s="11">
        <f t="shared" si="1027"/>
        <v>0</v>
      </c>
      <c r="CE530" s="11">
        <f t="shared" si="1027"/>
        <v>0</v>
      </c>
      <c r="CF530" s="11">
        <f t="shared" si="1027"/>
        <v>0</v>
      </c>
      <c r="CG530" s="11">
        <f t="shared" si="1027"/>
        <v>0</v>
      </c>
      <c r="CH530" s="11"/>
      <c r="CI530" s="11"/>
      <c r="CJ530" s="11">
        <f t="shared" ref="CJ530:CQ530" si="1028">CJ470-CJ529</f>
        <v>0</v>
      </c>
      <c r="CK530" s="11">
        <f t="shared" si="1028"/>
        <v>0</v>
      </c>
      <c r="CL530" s="11">
        <f t="shared" si="1028"/>
        <v>0</v>
      </c>
      <c r="CM530" s="11">
        <f t="shared" si="1028"/>
        <v>0</v>
      </c>
      <c r="CN530" s="11">
        <f t="shared" si="1028"/>
        <v>0</v>
      </c>
      <c r="CO530" s="11">
        <f t="shared" si="1028"/>
        <v>0</v>
      </c>
      <c r="CP530" s="11">
        <f t="shared" si="1028"/>
        <v>0</v>
      </c>
      <c r="CQ530" s="11">
        <f t="shared" si="1028"/>
        <v>0</v>
      </c>
      <c r="CR530" s="11"/>
      <c r="CS530" s="11">
        <f t="shared" ref="CS530:CZ530" si="1029">CS470-CS529</f>
        <v>0</v>
      </c>
      <c r="CT530" s="11">
        <f t="shared" si="1029"/>
        <v>0</v>
      </c>
      <c r="CU530" s="11">
        <f t="shared" si="1029"/>
        <v>0</v>
      </c>
      <c r="CV530" s="11">
        <f t="shared" si="1029"/>
        <v>0</v>
      </c>
      <c r="CW530" s="11">
        <f t="shared" si="1029"/>
        <v>0</v>
      </c>
      <c r="CX530" s="11">
        <f t="shared" si="1029"/>
        <v>0</v>
      </c>
      <c r="CY530" s="11">
        <f t="shared" si="1029"/>
        <v>0</v>
      </c>
      <c r="CZ530" s="11">
        <f t="shared" si="1029"/>
        <v>0</v>
      </c>
      <c r="DA530" s="138">
        <f t="shared" si="973"/>
        <v>0</v>
      </c>
    </row>
    <row r="532" spans="1:105" ht="25.5">
      <c r="A532" s="576" t="s">
        <v>311</v>
      </c>
      <c r="B532" s="576"/>
      <c r="C532" s="479" t="s">
        <v>302</v>
      </c>
      <c r="D532" s="479" t="s">
        <v>303</v>
      </c>
      <c r="E532" s="479" t="s">
        <v>304</v>
      </c>
      <c r="F532" s="479" t="s">
        <v>305</v>
      </c>
      <c r="G532" s="479" t="s">
        <v>306</v>
      </c>
      <c r="H532" s="479" t="s">
        <v>307</v>
      </c>
      <c r="I532" s="577">
        <f t="shared" ref="I532:O532" si="1030">I91</f>
        <v>0</v>
      </c>
      <c r="J532" s="577">
        <f t="shared" si="1030"/>
        <v>0</v>
      </c>
      <c r="K532" s="577">
        <f t="shared" si="1030"/>
        <v>0</v>
      </c>
      <c r="L532" s="577">
        <f t="shared" si="1030"/>
        <v>0</v>
      </c>
      <c r="M532" s="577">
        <f t="shared" si="1030"/>
        <v>13</v>
      </c>
      <c r="N532" s="577">
        <f t="shared" si="1030"/>
        <v>0</v>
      </c>
      <c r="O532" s="577">
        <f t="shared" si="1030"/>
        <v>59</v>
      </c>
      <c r="P532" s="564"/>
      <c r="Q532" s="564"/>
      <c r="R532" s="577">
        <f t="shared" ref="R532:AP532" si="1031">R91</f>
        <v>37</v>
      </c>
      <c r="S532" s="577">
        <f>S91</f>
        <v>0</v>
      </c>
      <c r="T532" s="577">
        <f>T91</f>
        <v>0</v>
      </c>
      <c r="U532" s="577">
        <f>U91</f>
        <v>0</v>
      </c>
      <c r="V532" s="577">
        <f>V91</f>
        <v>0</v>
      </c>
      <c r="W532" s="577">
        <f>W91</f>
        <v>0</v>
      </c>
      <c r="X532" s="577">
        <f t="shared" si="1031"/>
        <v>0</v>
      </c>
      <c r="Y532" s="577">
        <f t="shared" si="1031"/>
        <v>0</v>
      </c>
      <c r="Z532" s="577">
        <f t="shared" si="1031"/>
        <v>0</v>
      </c>
      <c r="AA532" s="577">
        <f t="shared" si="1031"/>
        <v>0</v>
      </c>
      <c r="AB532" s="577">
        <f t="shared" si="1031"/>
        <v>0</v>
      </c>
      <c r="AC532" s="577">
        <f t="shared" si="1031"/>
        <v>0</v>
      </c>
      <c r="AD532" s="577">
        <f t="shared" si="1031"/>
        <v>0</v>
      </c>
      <c r="AE532" s="577">
        <f t="shared" si="1031"/>
        <v>0</v>
      </c>
      <c r="AF532" s="577">
        <f t="shared" si="1031"/>
        <v>0</v>
      </c>
      <c r="AG532" s="577">
        <f t="shared" si="1031"/>
        <v>0</v>
      </c>
      <c r="AH532" s="577">
        <f t="shared" si="1031"/>
        <v>0</v>
      </c>
      <c r="AI532" s="577">
        <f t="shared" si="1031"/>
        <v>0</v>
      </c>
      <c r="AJ532" s="577">
        <f t="shared" si="1031"/>
        <v>0</v>
      </c>
      <c r="AK532" s="577">
        <f t="shared" si="1031"/>
        <v>0</v>
      </c>
      <c r="AL532" s="577">
        <f t="shared" si="1031"/>
        <v>0</v>
      </c>
      <c r="AM532" s="577">
        <f t="shared" si="1031"/>
        <v>0</v>
      </c>
      <c r="AN532" s="577">
        <f t="shared" si="1031"/>
        <v>0</v>
      </c>
      <c r="AO532" s="577">
        <f t="shared" si="1031"/>
        <v>0</v>
      </c>
      <c r="AP532" s="577">
        <f t="shared" si="1031"/>
        <v>0</v>
      </c>
      <c r="AQ532" s="577">
        <f t="shared" ref="AQ532:BV532" si="1032">AQ91</f>
        <v>0</v>
      </c>
      <c r="AR532" s="577">
        <f t="shared" si="1032"/>
        <v>0</v>
      </c>
      <c r="AS532" s="577">
        <f t="shared" si="1032"/>
        <v>0</v>
      </c>
      <c r="AT532" s="577">
        <f t="shared" si="1032"/>
        <v>0</v>
      </c>
      <c r="AU532" s="577">
        <f t="shared" si="1032"/>
        <v>0</v>
      </c>
      <c r="AV532" s="577">
        <f t="shared" si="1032"/>
        <v>0</v>
      </c>
      <c r="AW532" s="577">
        <f t="shared" si="1032"/>
        <v>0</v>
      </c>
      <c r="AX532" s="577">
        <f t="shared" si="1032"/>
        <v>0</v>
      </c>
      <c r="AY532" s="577">
        <f t="shared" si="1032"/>
        <v>0</v>
      </c>
      <c r="AZ532" s="577">
        <f t="shared" si="1032"/>
        <v>0</v>
      </c>
      <c r="BA532" s="577">
        <f t="shared" si="1032"/>
        <v>0</v>
      </c>
      <c r="BB532" s="577">
        <f t="shared" si="1032"/>
        <v>0</v>
      </c>
      <c r="BC532" s="577">
        <f t="shared" si="1032"/>
        <v>0</v>
      </c>
      <c r="BD532" s="577">
        <f t="shared" si="1032"/>
        <v>0</v>
      </c>
      <c r="BE532" s="577">
        <f t="shared" si="1032"/>
        <v>0</v>
      </c>
      <c r="BF532" s="577">
        <f t="shared" si="1032"/>
        <v>0</v>
      </c>
      <c r="BG532" s="577">
        <f t="shared" si="1032"/>
        <v>0</v>
      </c>
      <c r="BH532" s="577">
        <f t="shared" si="1032"/>
        <v>0</v>
      </c>
      <c r="BI532" s="577">
        <f t="shared" si="1032"/>
        <v>0</v>
      </c>
      <c r="BJ532" s="577">
        <f t="shared" si="1032"/>
        <v>0</v>
      </c>
      <c r="BK532" s="577">
        <f t="shared" si="1032"/>
        <v>0</v>
      </c>
      <c r="BL532" s="577">
        <f t="shared" si="1032"/>
        <v>0</v>
      </c>
      <c r="BM532" s="577">
        <f t="shared" si="1032"/>
        <v>0</v>
      </c>
      <c r="BN532" s="577">
        <f t="shared" si="1032"/>
        <v>0</v>
      </c>
      <c r="BO532" s="577">
        <f t="shared" si="1032"/>
        <v>0</v>
      </c>
      <c r="BP532" s="577">
        <f t="shared" si="1032"/>
        <v>0</v>
      </c>
      <c r="BQ532" s="577">
        <f t="shared" si="1032"/>
        <v>0</v>
      </c>
      <c r="BR532" s="577">
        <f t="shared" si="1032"/>
        <v>0</v>
      </c>
      <c r="BS532" s="577">
        <f t="shared" si="1032"/>
        <v>0</v>
      </c>
      <c r="BT532" s="577">
        <f t="shared" si="1032"/>
        <v>0</v>
      </c>
      <c r="BU532" s="577">
        <f t="shared" si="1032"/>
        <v>0</v>
      </c>
      <c r="BV532" s="577">
        <f t="shared" si="1032"/>
        <v>0</v>
      </c>
      <c r="BW532" s="577">
        <f t="shared" ref="BW532:CE532" si="1033">BW91</f>
        <v>0</v>
      </c>
      <c r="BX532" s="577">
        <f t="shared" si="1033"/>
        <v>0</v>
      </c>
      <c r="BY532" s="577">
        <f t="shared" si="1033"/>
        <v>0</v>
      </c>
      <c r="BZ532" s="577">
        <f t="shared" si="1033"/>
        <v>0</v>
      </c>
      <c r="CA532" s="577">
        <f t="shared" si="1033"/>
        <v>0</v>
      </c>
      <c r="CB532" s="577">
        <f t="shared" si="1033"/>
        <v>0</v>
      </c>
      <c r="CC532" s="577">
        <f t="shared" si="1033"/>
        <v>0</v>
      </c>
      <c r="CD532" s="577">
        <f t="shared" si="1033"/>
        <v>0</v>
      </c>
      <c r="CE532" s="577">
        <f t="shared" si="1033"/>
        <v>0</v>
      </c>
      <c r="CF532" s="577"/>
      <c r="CG532" s="577">
        <f>CG91</f>
        <v>109</v>
      </c>
      <c r="CH532" s="123"/>
      <c r="CI532" s="123"/>
      <c r="CJ532" s="577">
        <f t="shared" ref="CJ532:CQ532" si="1034">CJ91</f>
        <v>0</v>
      </c>
      <c r="CK532" s="577">
        <f t="shared" si="1034"/>
        <v>109</v>
      </c>
      <c r="CL532" s="577">
        <f t="shared" si="1034"/>
        <v>0</v>
      </c>
      <c r="CM532" s="577">
        <f t="shared" si="1034"/>
        <v>0</v>
      </c>
      <c r="CN532" s="577">
        <f t="shared" si="1034"/>
        <v>0</v>
      </c>
      <c r="CO532" s="577">
        <f t="shared" si="1034"/>
        <v>0</v>
      </c>
      <c r="CP532" s="577">
        <f t="shared" si="1034"/>
        <v>0</v>
      </c>
      <c r="CQ532" s="577">
        <f t="shared" si="1034"/>
        <v>0</v>
      </c>
      <c r="CR532" s="17"/>
      <c r="CS532" s="577">
        <f>SUM(I532:N532)</f>
        <v>13</v>
      </c>
      <c r="CT532" s="577">
        <f>SUM(O532:U532)</f>
        <v>96</v>
      </c>
      <c r="CU532" s="577">
        <f>SUM(V532:AC532)</f>
        <v>0</v>
      </c>
      <c r="CV532" s="577">
        <f>SUM(AD532:AO532)</f>
        <v>0</v>
      </c>
      <c r="CW532" s="577">
        <f>SUM(AP532:BA532)</f>
        <v>0</v>
      </c>
      <c r="CX532" s="577">
        <f>SUM(BB532:BM532)</f>
        <v>0</v>
      </c>
      <c r="CY532" s="577">
        <f>SUM(BN532:BY532)</f>
        <v>0</v>
      </c>
      <c r="CZ532" s="577">
        <f>SUM(BZ532:CF532)</f>
        <v>0</v>
      </c>
      <c r="DA532" s="138"/>
    </row>
    <row r="533" spans="1:105">
      <c r="A533" s="561" t="s">
        <v>107</v>
      </c>
      <c r="B533" s="15"/>
      <c r="C533" s="10">
        <f>'4a 1718 CS PC'!AP3</f>
        <v>3.1E-2</v>
      </c>
      <c r="D533" s="10">
        <f>'4a 1718 CS PC'!AR3</f>
        <v>4.36E-2</v>
      </c>
      <c r="E533" s="10">
        <f>'4b 1819 CS PC'!$AT3</f>
        <v>3.09E-2</v>
      </c>
      <c r="F533" s="10">
        <f>'4b 1819 CS PC'!AQ3</f>
        <v>4.3900000000000002E-2</v>
      </c>
      <c r="G533" s="10">
        <f>'4c 1920 CS PC'!AS3</f>
        <v>3.0499999999999999E-2</v>
      </c>
      <c r="H533" s="10">
        <f>'4c 1920 CS PC'!AP3</f>
        <v>4.3400000000000001E-2</v>
      </c>
      <c r="I533" s="481">
        <f t="shared" ref="I533:O533" si="1035">I$532*$C533</f>
        <v>0</v>
      </c>
      <c r="J533" s="481">
        <f t="shared" si="1035"/>
        <v>0</v>
      </c>
      <c r="K533" s="481">
        <f t="shared" si="1035"/>
        <v>0</v>
      </c>
      <c r="L533" s="481">
        <f t="shared" si="1035"/>
        <v>0</v>
      </c>
      <c r="M533" s="481">
        <f t="shared" si="1035"/>
        <v>0.40300000000000002</v>
      </c>
      <c r="N533" s="481">
        <f t="shared" si="1035"/>
        <v>0</v>
      </c>
      <c r="O533" s="481">
        <f t="shared" si="1035"/>
        <v>1.829</v>
      </c>
      <c r="P533" s="521"/>
      <c r="Q533" s="521"/>
      <c r="R533" s="523">
        <f>ROUNDUP(R$532*$C533,0)</f>
        <v>2</v>
      </c>
      <c r="S533" s="481">
        <f t="shared" ref="S533:S564" si="1036">S$532*$E533</f>
        <v>0</v>
      </c>
      <c r="T533" s="481">
        <f t="shared" ref="T533:T590" si="1037">T$532*$C533</f>
        <v>0</v>
      </c>
      <c r="U533" s="481">
        <f t="shared" ref="U533:U590" si="1038">U$532*$E533</f>
        <v>0</v>
      </c>
      <c r="V533" s="481">
        <f t="shared" ref="V533:W590" si="1039">V$532*$E533</f>
        <v>0</v>
      </c>
      <c r="W533" s="481">
        <f t="shared" si="1039"/>
        <v>0</v>
      </c>
      <c r="X533" s="481">
        <f t="shared" ref="X533:AG542" si="1040">ROUND(X$532*$G533,0)</f>
        <v>0</v>
      </c>
      <c r="Y533" s="481">
        <f t="shared" si="1040"/>
        <v>0</v>
      </c>
      <c r="Z533" s="481">
        <f t="shared" si="1040"/>
        <v>0</v>
      </c>
      <c r="AA533" s="481">
        <f t="shared" si="1040"/>
        <v>0</v>
      </c>
      <c r="AB533" s="481">
        <f t="shared" si="1040"/>
        <v>0</v>
      </c>
      <c r="AC533" s="481">
        <f t="shared" si="1040"/>
        <v>0</v>
      </c>
      <c r="AD533" s="481">
        <f t="shared" si="1040"/>
        <v>0</v>
      </c>
      <c r="AE533" s="481">
        <f t="shared" si="1040"/>
        <v>0</v>
      </c>
      <c r="AF533" s="481">
        <f t="shared" si="1040"/>
        <v>0</v>
      </c>
      <c r="AG533" s="481">
        <f t="shared" si="1040"/>
        <v>0</v>
      </c>
      <c r="AH533" s="481">
        <f t="shared" ref="AH533:AQ542" si="1041">ROUND(AH$532*$G533,0)</f>
        <v>0</v>
      </c>
      <c r="AI533" s="481">
        <f t="shared" si="1041"/>
        <v>0</v>
      </c>
      <c r="AJ533" s="481">
        <f t="shared" si="1041"/>
        <v>0</v>
      </c>
      <c r="AK533" s="481">
        <f t="shared" si="1041"/>
        <v>0</v>
      </c>
      <c r="AL533" s="481">
        <f t="shared" si="1041"/>
        <v>0</v>
      </c>
      <c r="AM533" s="481">
        <f t="shared" si="1041"/>
        <v>0</v>
      </c>
      <c r="AN533" s="481">
        <f t="shared" si="1041"/>
        <v>0</v>
      </c>
      <c r="AO533" s="481">
        <f t="shared" si="1041"/>
        <v>0</v>
      </c>
      <c r="AP533" s="481">
        <f t="shared" si="1041"/>
        <v>0</v>
      </c>
      <c r="AQ533" s="481">
        <f t="shared" si="1041"/>
        <v>0</v>
      </c>
      <c r="AR533" s="481">
        <f t="shared" ref="AR533:BA542" si="1042">ROUND(AR$532*$G533,0)</f>
        <v>0</v>
      </c>
      <c r="AS533" s="481">
        <f t="shared" si="1042"/>
        <v>0</v>
      </c>
      <c r="AT533" s="481">
        <f t="shared" si="1042"/>
        <v>0</v>
      </c>
      <c r="AU533" s="481">
        <f t="shared" si="1042"/>
        <v>0</v>
      </c>
      <c r="AV533" s="481">
        <f t="shared" si="1042"/>
        <v>0</v>
      </c>
      <c r="AW533" s="481">
        <f t="shared" si="1042"/>
        <v>0</v>
      </c>
      <c r="AX533" s="481">
        <f t="shared" si="1042"/>
        <v>0</v>
      </c>
      <c r="AY533" s="481">
        <f t="shared" si="1042"/>
        <v>0</v>
      </c>
      <c r="AZ533" s="481">
        <f t="shared" si="1042"/>
        <v>0</v>
      </c>
      <c r="BA533" s="481">
        <f t="shared" si="1042"/>
        <v>0</v>
      </c>
      <c r="BB533" s="481">
        <f t="shared" ref="BB533:BK542" si="1043">ROUND(BB$532*$G533,0)</f>
        <v>0</v>
      </c>
      <c r="BC533" s="481">
        <f t="shared" si="1043"/>
        <v>0</v>
      </c>
      <c r="BD533" s="481">
        <f t="shared" si="1043"/>
        <v>0</v>
      </c>
      <c r="BE533" s="481">
        <f t="shared" si="1043"/>
        <v>0</v>
      </c>
      <c r="BF533" s="481">
        <f t="shared" si="1043"/>
        <v>0</v>
      </c>
      <c r="BG533" s="481">
        <f t="shared" si="1043"/>
        <v>0</v>
      </c>
      <c r="BH533" s="481">
        <f t="shared" si="1043"/>
        <v>0</v>
      </c>
      <c r="BI533" s="481">
        <f t="shared" si="1043"/>
        <v>0</v>
      </c>
      <c r="BJ533" s="481">
        <f t="shared" si="1043"/>
        <v>0</v>
      </c>
      <c r="BK533" s="481">
        <f t="shared" si="1043"/>
        <v>0</v>
      </c>
      <c r="BL533" s="481">
        <f t="shared" ref="BL533:BU542" si="1044">ROUND(BL$532*$G533,0)</f>
        <v>0</v>
      </c>
      <c r="BM533" s="481">
        <f t="shared" si="1044"/>
        <v>0</v>
      </c>
      <c r="BN533" s="481">
        <f t="shared" si="1044"/>
        <v>0</v>
      </c>
      <c r="BO533" s="481">
        <f t="shared" si="1044"/>
        <v>0</v>
      </c>
      <c r="BP533" s="481">
        <f t="shared" si="1044"/>
        <v>0</v>
      </c>
      <c r="BQ533" s="481">
        <f t="shared" si="1044"/>
        <v>0</v>
      </c>
      <c r="BR533" s="481">
        <f t="shared" si="1044"/>
        <v>0</v>
      </c>
      <c r="BS533" s="481">
        <f t="shared" si="1044"/>
        <v>0</v>
      </c>
      <c r="BT533" s="481">
        <f t="shared" si="1044"/>
        <v>0</v>
      </c>
      <c r="BU533" s="481">
        <f t="shared" si="1044"/>
        <v>0</v>
      </c>
      <c r="BV533" s="481">
        <f t="shared" ref="BV533:CE542" si="1045">ROUND(BV$532*$G533,0)</f>
        <v>0</v>
      </c>
      <c r="BW533" s="481">
        <f t="shared" si="1045"/>
        <v>0</v>
      </c>
      <c r="BX533" s="481">
        <f t="shared" si="1045"/>
        <v>0</v>
      </c>
      <c r="BY533" s="481">
        <f t="shared" si="1045"/>
        <v>0</v>
      </c>
      <c r="BZ533" s="481">
        <f t="shared" si="1045"/>
        <v>0</v>
      </c>
      <c r="CA533" s="481">
        <f t="shared" si="1045"/>
        <v>0</v>
      </c>
      <c r="CB533" s="481">
        <f t="shared" si="1045"/>
        <v>0</v>
      </c>
      <c r="CC533" s="481">
        <f t="shared" si="1045"/>
        <v>0</v>
      </c>
      <c r="CD533" s="481">
        <f t="shared" si="1045"/>
        <v>0</v>
      </c>
      <c r="CE533" s="481">
        <f t="shared" si="1045"/>
        <v>0</v>
      </c>
      <c r="CF533" s="481"/>
      <c r="CG533" s="481">
        <f t="shared" ref="CG533:CG544" si="1046">ROUND(SUM(I533:CF533),0)</f>
        <v>4</v>
      </c>
      <c r="CH533" s="123"/>
      <c r="CI533" s="123">
        <f t="shared" ref="CI533:CI590" si="1047">CG533-SUM(CJ533:CQ533)</f>
        <v>0</v>
      </c>
      <c r="CJ533" s="481">
        <f t="shared" ref="CJ533:CJ564" si="1048">ROUND(SUM(I533:K533),0)</f>
        <v>0</v>
      </c>
      <c r="CK533" s="481">
        <f t="shared" ref="CK533:CK544" si="1049">ROUND(SUM(L533:R533),0)</f>
        <v>4</v>
      </c>
      <c r="CL533" s="481">
        <f t="shared" ref="CL533:CL564" si="1050">ROUND(SUM(S533:W533),0)</f>
        <v>0</v>
      </c>
      <c r="CM533" s="481">
        <f>ROUND(SUM(X533:AI533),0)</f>
        <v>0</v>
      </c>
      <c r="CN533" s="481">
        <f>ROUND(SUM(AJ533:AU533),0)</f>
        <v>0</v>
      </c>
      <c r="CO533" s="483">
        <f t="shared" ref="CO533:CO540" si="1051">ROUND(SUM(AV533:BG533),0)</f>
        <v>0</v>
      </c>
      <c r="CP533" s="483">
        <f>ROUND(SUM(BH533:BS533),0)</f>
        <v>0</v>
      </c>
      <c r="CQ533" s="483">
        <f>ROUND(SUM(BT533:CE533),0)</f>
        <v>0</v>
      </c>
      <c r="CR533" s="17"/>
      <c r="CS533" s="483">
        <f t="shared" ref="CS533:CS566" si="1052">ROUND(SUM(I533:N533),0)</f>
        <v>0</v>
      </c>
      <c r="CT533" s="483">
        <f t="shared" ref="CT533:CT565" si="1053">ROUND(SUM(O533:U533),0)</f>
        <v>4</v>
      </c>
      <c r="CU533" s="483">
        <f t="shared" ref="CU533:CU564" si="1054">ROUND(SUM(V533:AC533),0)</f>
        <v>0</v>
      </c>
      <c r="CV533" s="481">
        <f t="shared" ref="CV533:CV564" si="1055">ROUND(SUM(AD533:AO533),0)</f>
        <v>0</v>
      </c>
      <c r="CW533" s="483">
        <f t="shared" ref="CW533:CW564" si="1056">ROUND(SUM(AP533:BA533),0)</f>
        <v>0</v>
      </c>
      <c r="CX533" s="483">
        <f>ROUND(SUM(BB533:BM533),0)</f>
        <v>0</v>
      </c>
      <c r="CY533" s="483">
        <f>ROUND(SUM(BN533:BY533),0)</f>
        <v>0</v>
      </c>
      <c r="CZ533" s="483">
        <f>ROUND(SUM(BZ533:CF533),0)</f>
        <v>0</v>
      </c>
      <c r="DA533" s="138">
        <f>SUM(CJ533:CQ533)-SUM(CS533:CZ533)</f>
        <v>0</v>
      </c>
    </row>
    <row r="534" spans="1:105">
      <c r="A534" s="561" t="s">
        <v>108</v>
      </c>
      <c r="B534" s="15"/>
      <c r="C534" s="10">
        <f>'4a 1718 CS PC'!AP4</f>
        <v>0</v>
      </c>
      <c r="D534" s="10">
        <f>'4a 1718 CS PC'!AR4</f>
        <v>0</v>
      </c>
      <c r="E534" s="10">
        <f>'4b 1819 CS PC'!$AT4</f>
        <v>0</v>
      </c>
      <c r="F534" s="10">
        <f>'4b 1819 CS PC'!AQ4</f>
        <v>0</v>
      </c>
      <c r="G534" s="10">
        <f>'4c 1920 CS PC'!AS4</f>
        <v>0</v>
      </c>
      <c r="H534" s="10">
        <f>'4c 1920 CS PC'!AP4</f>
        <v>0</v>
      </c>
      <c r="I534" s="481">
        <f t="shared" ref="I534:N590" si="1057">I$532*$C534</f>
        <v>0</v>
      </c>
      <c r="J534" s="481">
        <f t="shared" si="1057"/>
        <v>0</v>
      </c>
      <c r="K534" s="481">
        <f t="shared" si="1057"/>
        <v>0</v>
      </c>
      <c r="L534" s="481">
        <f t="shared" si="1057"/>
        <v>0</v>
      </c>
      <c r="M534" s="481">
        <f t="shared" si="1057"/>
        <v>0</v>
      </c>
      <c r="N534" s="481">
        <f t="shared" si="1057"/>
        <v>0</v>
      </c>
      <c r="O534" s="481">
        <f t="shared" ref="O534:O548" si="1058">O$532*$C534</f>
        <v>0</v>
      </c>
      <c r="P534" s="521"/>
      <c r="Q534" s="521"/>
      <c r="R534" s="481">
        <f t="shared" ref="R534:R546" si="1059">ROUND(R$532*$C534,0)</f>
        <v>0</v>
      </c>
      <c r="S534" s="481">
        <f t="shared" si="1036"/>
        <v>0</v>
      </c>
      <c r="T534" s="481">
        <f t="shared" si="1037"/>
        <v>0</v>
      </c>
      <c r="U534" s="481">
        <f t="shared" si="1038"/>
        <v>0</v>
      </c>
      <c r="V534" s="481">
        <f t="shared" si="1039"/>
        <v>0</v>
      </c>
      <c r="W534" s="481">
        <f t="shared" si="1039"/>
        <v>0</v>
      </c>
      <c r="X534" s="481">
        <f t="shared" si="1040"/>
        <v>0</v>
      </c>
      <c r="Y534" s="481">
        <f t="shared" si="1040"/>
        <v>0</v>
      </c>
      <c r="Z534" s="481">
        <f t="shared" si="1040"/>
        <v>0</v>
      </c>
      <c r="AA534" s="481">
        <f t="shared" si="1040"/>
        <v>0</v>
      </c>
      <c r="AB534" s="481">
        <f t="shared" si="1040"/>
        <v>0</v>
      </c>
      <c r="AC534" s="481">
        <f t="shared" si="1040"/>
        <v>0</v>
      </c>
      <c r="AD534" s="481">
        <f t="shared" si="1040"/>
        <v>0</v>
      </c>
      <c r="AE534" s="481">
        <f t="shared" si="1040"/>
        <v>0</v>
      </c>
      <c r="AF534" s="481">
        <f t="shared" si="1040"/>
        <v>0</v>
      </c>
      <c r="AG534" s="481">
        <f t="shared" si="1040"/>
        <v>0</v>
      </c>
      <c r="AH534" s="481">
        <f t="shared" si="1041"/>
        <v>0</v>
      </c>
      <c r="AI534" s="481">
        <f t="shared" si="1041"/>
        <v>0</v>
      </c>
      <c r="AJ534" s="481">
        <f t="shared" si="1041"/>
        <v>0</v>
      </c>
      <c r="AK534" s="481">
        <f t="shared" si="1041"/>
        <v>0</v>
      </c>
      <c r="AL534" s="481">
        <f t="shared" si="1041"/>
        <v>0</v>
      </c>
      <c r="AM534" s="481">
        <f t="shared" si="1041"/>
        <v>0</v>
      </c>
      <c r="AN534" s="481">
        <f t="shared" si="1041"/>
        <v>0</v>
      </c>
      <c r="AO534" s="481">
        <f t="shared" si="1041"/>
        <v>0</v>
      </c>
      <c r="AP534" s="481">
        <f t="shared" si="1041"/>
        <v>0</v>
      </c>
      <c r="AQ534" s="481">
        <f t="shared" si="1041"/>
        <v>0</v>
      </c>
      <c r="AR534" s="481">
        <f t="shared" si="1042"/>
        <v>0</v>
      </c>
      <c r="AS534" s="481">
        <f t="shared" si="1042"/>
        <v>0</v>
      </c>
      <c r="AT534" s="481">
        <f t="shared" si="1042"/>
        <v>0</v>
      </c>
      <c r="AU534" s="481">
        <f t="shared" si="1042"/>
        <v>0</v>
      </c>
      <c r="AV534" s="481">
        <f t="shared" si="1042"/>
        <v>0</v>
      </c>
      <c r="AW534" s="481">
        <f t="shared" si="1042"/>
        <v>0</v>
      </c>
      <c r="AX534" s="481">
        <f t="shared" si="1042"/>
        <v>0</v>
      </c>
      <c r="AY534" s="481">
        <f t="shared" si="1042"/>
        <v>0</v>
      </c>
      <c r="AZ534" s="481">
        <f t="shared" si="1042"/>
        <v>0</v>
      </c>
      <c r="BA534" s="481">
        <f t="shared" si="1042"/>
        <v>0</v>
      </c>
      <c r="BB534" s="481">
        <f t="shared" si="1043"/>
        <v>0</v>
      </c>
      <c r="BC534" s="481">
        <f t="shared" si="1043"/>
        <v>0</v>
      </c>
      <c r="BD534" s="481">
        <f t="shared" si="1043"/>
        <v>0</v>
      </c>
      <c r="BE534" s="481">
        <f t="shared" si="1043"/>
        <v>0</v>
      </c>
      <c r="BF534" s="481">
        <f t="shared" si="1043"/>
        <v>0</v>
      </c>
      <c r="BG534" s="481">
        <f t="shared" si="1043"/>
        <v>0</v>
      </c>
      <c r="BH534" s="481">
        <f t="shared" si="1043"/>
        <v>0</v>
      </c>
      <c r="BI534" s="481">
        <f t="shared" si="1043"/>
        <v>0</v>
      </c>
      <c r="BJ534" s="481">
        <f t="shared" si="1043"/>
        <v>0</v>
      </c>
      <c r="BK534" s="481">
        <f t="shared" si="1043"/>
        <v>0</v>
      </c>
      <c r="BL534" s="481">
        <f t="shared" si="1044"/>
        <v>0</v>
      </c>
      <c r="BM534" s="481">
        <f t="shared" si="1044"/>
        <v>0</v>
      </c>
      <c r="BN534" s="481">
        <f t="shared" si="1044"/>
        <v>0</v>
      </c>
      <c r="BO534" s="481">
        <f t="shared" si="1044"/>
        <v>0</v>
      </c>
      <c r="BP534" s="481">
        <f t="shared" si="1044"/>
        <v>0</v>
      </c>
      <c r="BQ534" s="481">
        <f t="shared" si="1044"/>
        <v>0</v>
      </c>
      <c r="BR534" s="481">
        <f t="shared" si="1044"/>
        <v>0</v>
      </c>
      <c r="BS534" s="481">
        <f t="shared" si="1044"/>
        <v>0</v>
      </c>
      <c r="BT534" s="481">
        <f t="shared" si="1044"/>
        <v>0</v>
      </c>
      <c r="BU534" s="481">
        <f t="shared" si="1044"/>
        <v>0</v>
      </c>
      <c r="BV534" s="481">
        <f t="shared" si="1045"/>
        <v>0</v>
      </c>
      <c r="BW534" s="481">
        <f t="shared" si="1045"/>
        <v>0</v>
      </c>
      <c r="BX534" s="481">
        <f t="shared" si="1045"/>
        <v>0</v>
      </c>
      <c r="BY534" s="481">
        <f t="shared" si="1045"/>
        <v>0</v>
      </c>
      <c r="BZ534" s="481">
        <f t="shared" si="1045"/>
        <v>0</v>
      </c>
      <c r="CA534" s="481">
        <f t="shared" si="1045"/>
        <v>0</v>
      </c>
      <c r="CB534" s="481">
        <f t="shared" si="1045"/>
        <v>0</v>
      </c>
      <c r="CC534" s="481">
        <f t="shared" si="1045"/>
        <v>0</v>
      </c>
      <c r="CD534" s="481">
        <f t="shared" si="1045"/>
        <v>0</v>
      </c>
      <c r="CE534" s="481">
        <f t="shared" si="1045"/>
        <v>0</v>
      </c>
      <c r="CF534" s="481"/>
      <c r="CG534" s="481">
        <f t="shared" si="1046"/>
        <v>0</v>
      </c>
      <c r="CH534" s="123"/>
      <c r="CI534" s="123">
        <f t="shared" si="1047"/>
        <v>0</v>
      </c>
      <c r="CJ534" s="481">
        <f t="shared" si="1048"/>
        <v>0</v>
      </c>
      <c r="CK534" s="481">
        <f t="shared" si="1049"/>
        <v>0</v>
      </c>
      <c r="CL534" s="481">
        <f t="shared" si="1050"/>
        <v>0</v>
      </c>
      <c r="CM534" s="481">
        <f t="shared" ref="CM534:CM541" si="1060">ROUND(SUM(X534:AI534),0)</f>
        <v>0</v>
      </c>
      <c r="CN534" s="481">
        <f t="shared" ref="CN534:CN553" si="1061">ROUND(SUM(AJ534:AU534),0)</f>
        <v>0</v>
      </c>
      <c r="CO534" s="483">
        <f t="shared" si="1051"/>
        <v>0</v>
      </c>
      <c r="CP534" s="483">
        <f t="shared" ref="CP534:CP590" si="1062">ROUND(SUM(BH534:BS534),0)</f>
        <v>0</v>
      </c>
      <c r="CQ534" s="483">
        <f t="shared" ref="CQ534:CQ590" si="1063">ROUND(SUM(BT534:CE534),0)</f>
        <v>0</v>
      </c>
      <c r="CR534" s="17"/>
      <c r="CS534" s="483">
        <f t="shared" si="1052"/>
        <v>0</v>
      </c>
      <c r="CT534" s="483">
        <f t="shared" si="1053"/>
        <v>0</v>
      </c>
      <c r="CU534" s="483">
        <f t="shared" si="1054"/>
        <v>0</v>
      </c>
      <c r="CV534" s="481">
        <f t="shared" si="1055"/>
        <v>0</v>
      </c>
      <c r="CW534" s="483">
        <f t="shared" si="1056"/>
        <v>0</v>
      </c>
      <c r="CX534" s="483">
        <f t="shared" ref="CX534:CX590" si="1064">ROUND(SUM(BB534:BM534),0)</f>
        <v>0</v>
      </c>
      <c r="CY534" s="483">
        <f t="shared" ref="CY534:CY590" si="1065">ROUND(SUM(BN534:BY534),0)</f>
        <v>0</v>
      </c>
      <c r="CZ534" s="483">
        <f t="shared" ref="CZ534:CZ590" si="1066">ROUND(SUM(BZ534:CF534),0)</f>
        <v>0</v>
      </c>
      <c r="DA534" s="138">
        <f>SUM(CJ534:CQ534)-SUM(CS534:CZ534)</f>
        <v>0</v>
      </c>
    </row>
    <row r="535" spans="1:105">
      <c r="A535" s="561" t="s">
        <v>109</v>
      </c>
      <c r="B535" s="15"/>
      <c r="C535" s="10">
        <f>'4a 1718 CS PC'!AP5</f>
        <v>5.9999999999999995E-4</v>
      </c>
      <c r="D535" s="10">
        <f>'4a 1718 CS PC'!AR5</f>
        <v>8.9999999999999998E-4</v>
      </c>
      <c r="E535" s="10">
        <f>'4b 1819 CS PC'!$AT5</f>
        <v>5.9999999999999995E-4</v>
      </c>
      <c r="F535" s="10">
        <f>'4b 1819 CS PC'!AQ5</f>
        <v>8.9999999999999998E-4</v>
      </c>
      <c r="G535" s="10">
        <f>'4c 1920 CS PC'!AS5</f>
        <v>5.9999999999999995E-4</v>
      </c>
      <c r="H535" s="10">
        <f>'4c 1920 CS PC'!AP5</f>
        <v>8.9999999999999998E-4</v>
      </c>
      <c r="I535" s="481">
        <f t="shared" si="1057"/>
        <v>0</v>
      </c>
      <c r="J535" s="481">
        <f t="shared" si="1057"/>
        <v>0</v>
      </c>
      <c r="K535" s="481">
        <f t="shared" si="1057"/>
        <v>0</v>
      </c>
      <c r="L535" s="481">
        <f t="shared" si="1057"/>
        <v>0</v>
      </c>
      <c r="M535" s="481">
        <f t="shared" si="1057"/>
        <v>7.7999999999999996E-3</v>
      </c>
      <c r="N535" s="481">
        <f t="shared" si="1057"/>
        <v>0</v>
      </c>
      <c r="O535" s="481">
        <f t="shared" si="1058"/>
        <v>3.5399999999999994E-2</v>
      </c>
      <c r="P535" s="521"/>
      <c r="Q535" s="521"/>
      <c r="R535" s="481">
        <f t="shared" si="1059"/>
        <v>0</v>
      </c>
      <c r="S535" s="481">
        <f t="shared" si="1036"/>
        <v>0</v>
      </c>
      <c r="T535" s="481">
        <f t="shared" si="1037"/>
        <v>0</v>
      </c>
      <c r="U535" s="481">
        <f t="shared" si="1038"/>
        <v>0</v>
      </c>
      <c r="V535" s="481">
        <f t="shared" si="1039"/>
        <v>0</v>
      </c>
      <c r="W535" s="481">
        <f t="shared" si="1039"/>
        <v>0</v>
      </c>
      <c r="X535" s="481">
        <f t="shared" si="1040"/>
        <v>0</v>
      </c>
      <c r="Y535" s="481">
        <f t="shared" si="1040"/>
        <v>0</v>
      </c>
      <c r="Z535" s="481">
        <f t="shared" si="1040"/>
        <v>0</v>
      </c>
      <c r="AA535" s="481">
        <f t="shared" si="1040"/>
        <v>0</v>
      </c>
      <c r="AB535" s="481">
        <f t="shared" si="1040"/>
        <v>0</v>
      </c>
      <c r="AC535" s="481">
        <f t="shared" si="1040"/>
        <v>0</v>
      </c>
      <c r="AD535" s="481">
        <f t="shared" si="1040"/>
        <v>0</v>
      </c>
      <c r="AE535" s="481">
        <f t="shared" si="1040"/>
        <v>0</v>
      </c>
      <c r="AF535" s="481">
        <f t="shared" si="1040"/>
        <v>0</v>
      </c>
      <c r="AG535" s="481">
        <f t="shared" si="1040"/>
        <v>0</v>
      </c>
      <c r="AH535" s="481">
        <f t="shared" si="1041"/>
        <v>0</v>
      </c>
      <c r="AI535" s="481">
        <f t="shared" si="1041"/>
        <v>0</v>
      </c>
      <c r="AJ535" s="481">
        <f t="shared" si="1041"/>
        <v>0</v>
      </c>
      <c r="AK535" s="481">
        <f t="shared" si="1041"/>
        <v>0</v>
      </c>
      <c r="AL535" s="481">
        <f t="shared" si="1041"/>
        <v>0</v>
      </c>
      <c r="AM535" s="481">
        <f t="shared" si="1041"/>
        <v>0</v>
      </c>
      <c r="AN535" s="481">
        <f t="shared" si="1041"/>
        <v>0</v>
      </c>
      <c r="AO535" s="481">
        <f t="shared" si="1041"/>
        <v>0</v>
      </c>
      <c r="AP535" s="481">
        <f t="shared" si="1041"/>
        <v>0</v>
      </c>
      <c r="AQ535" s="481">
        <f t="shared" si="1041"/>
        <v>0</v>
      </c>
      <c r="AR535" s="481">
        <f t="shared" si="1042"/>
        <v>0</v>
      </c>
      <c r="AS535" s="481">
        <f t="shared" si="1042"/>
        <v>0</v>
      </c>
      <c r="AT535" s="481">
        <f t="shared" si="1042"/>
        <v>0</v>
      </c>
      <c r="AU535" s="481">
        <f t="shared" si="1042"/>
        <v>0</v>
      </c>
      <c r="AV535" s="481">
        <f t="shared" si="1042"/>
        <v>0</v>
      </c>
      <c r="AW535" s="481">
        <f t="shared" si="1042"/>
        <v>0</v>
      </c>
      <c r="AX535" s="481">
        <f t="shared" si="1042"/>
        <v>0</v>
      </c>
      <c r="AY535" s="481">
        <f t="shared" si="1042"/>
        <v>0</v>
      </c>
      <c r="AZ535" s="481">
        <f t="shared" si="1042"/>
        <v>0</v>
      </c>
      <c r="BA535" s="481">
        <f t="shared" si="1042"/>
        <v>0</v>
      </c>
      <c r="BB535" s="481">
        <f t="shared" si="1043"/>
        <v>0</v>
      </c>
      <c r="BC535" s="481">
        <f t="shared" si="1043"/>
        <v>0</v>
      </c>
      <c r="BD535" s="481">
        <f t="shared" si="1043"/>
        <v>0</v>
      </c>
      <c r="BE535" s="481">
        <f t="shared" si="1043"/>
        <v>0</v>
      </c>
      <c r="BF535" s="481">
        <f t="shared" si="1043"/>
        <v>0</v>
      </c>
      <c r="BG535" s="481">
        <f t="shared" si="1043"/>
        <v>0</v>
      </c>
      <c r="BH535" s="481">
        <f t="shared" si="1043"/>
        <v>0</v>
      </c>
      <c r="BI535" s="481">
        <f t="shared" si="1043"/>
        <v>0</v>
      </c>
      <c r="BJ535" s="481">
        <f t="shared" si="1043"/>
        <v>0</v>
      </c>
      <c r="BK535" s="481">
        <f t="shared" si="1043"/>
        <v>0</v>
      </c>
      <c r="BL535" s="481">
        <f t="shared" si="1044"/>
        <v>0</v>
      </c>
      <c r="BM535" s="481">
        <f t="shared" si="1044"/>
        <v>0</v>
      </c>
      <c r="BN535" s="481">
        <f t="shared" si="1044"/>
        <v>0</v>
      </c>
      <c r="BO535" s="481">
        <f t="shared" si="1044"/>
        <v>0</v>
      </c>
      <c r="BP535" s="481">
        <f t="shared" si="1044"/>
        <v>0</v>
      </c>
      <c r="BQ535" s="481">
        <f t="shared" si="1044"/>
        <v>0</v>
      </c>
      <c r="BR535" s="481">
        <f t="shared" si="1044"/>
        <v>0</v>
      </c>
      <c r="BS535" s="481">
        <f t="shared" si="1044"/>
        <v>0</v>
      </c>
      <c r="BT535" s="481">
        <f t="shared" si="1044"/>
        <v>0</v>
      </c>
      <c r="BU535" s="481">
        <f t="shared" si="1044"/>
        <v>0</v>
      </c>
      <c r="BV535" s="481">
        <f t="shared" si="1045"/>
        <v>0</v>
      </c>
      <c r="BW535" s="481">
        <f t="shared" si="1045"/>
        <v>0</v>
      </c>
      <c r="BX535" s="481">
        <f t="shared" si="1045"/>
        <v>0</v>
      </c>
      <c r="BY535" s="481">
        <f t="shared" si="1045"/>
        <v>0</v>
      </c>
      <c r="BZ535" s="481">
        <f t="shared" si="1045"/>
        <v>0</v>
      </c>
      <c r="CA535" s="481">
        <f t="shared" si="1045"/>
        <v>0</v>
      </c>
      <c r="CB535" s="481">
        <f t="shared" si="1045"/>
        <v>0</v>
      </c>
      <c r="CC535" s="481">
        <f t="shared" si="1045"/>
        <v>0</v>
      </c>
      <c r="CD535" s="481">
        <f t="shared" si="1045"/>
        <v>0</v>
      </c>
      <c r="CE535" s="481">
        <f t="shared" si="1045"/>
        <v>0</v>
      </c>
      <c r="CF535" s="481"/>
      <c r="CG535" s="481">
        <f t="shared" si="1046"/>
        <v>0</v>
      </c>
      <c r="CH535" s="123"/>
      <c r="CI535" s="123">
        <f t="shared" si="1047"/>
        <v>0</v>
      </c>
      <c r="CJ535" s="481">
        <f t="shared" si="1048"/>
        <v>0</v>
      </c>
      <c r="CK535" s="481">
        <f t="shared" si="1049"/>
        <v>0</v>
      </c>
      <c r="CL535" s="481">
        <f t="shared" si="1050"/>
        <v>0</v>
      </c>
      <c r="CM535" s="481">
        <f t="shared" si="1060"/>
        <v>0</v>
      </c>
      <c r="CN535" s="481">
        <f t="shared" si="1061"/>
        <v>0</v>
      </c>
      <c r="CO535" s="483">
        <f t="shared" si="1051"/>
        <v>0</v>
      </c>
      <c r="CP535" s="483">
        <f t="shared" si="1062"/>
        <v>0</v>
      </c>
      <c r="CQ535" s="483">
        <f t="shared" si="1063"/>
        <v>0</v>
      </c>
      <c r="CR535" s="17"/>
      <c r="CS535" s="483">
        <f t="shared" si="1052"/>
        <v>0</v>
      </c>
      <c r="CT535" s="483">
        <f t="shared" si="1053"/>
        <v>0</v>
      </c>
      <c r="CU535" s="483">
        <f t="shared" si="1054"/>
        <v>0</v>
      </c>
      <c r="CV535" s="481">
        <f t="shared" si="1055"/>
        <v>0</v>
      </c>
      <c r="CW535" s="483">
        <f t="shared" si="1056"/>
        <v>0</v>
      </c>
      <c r="CX535" s="483">
        <f t="shared" si="1064"/>
        <v>0</v>
      </c>
      <c r="CY535" s="483">
        <f t="shared" si="1065"/>
        <v>0</v>
      </c>
      <c r="CZ535" s="483">
        <f t="shared" si="1066"/>
        <v>0</v>
      </c>
      <c r="DA535" s="138">
        <f>SUM(CJ535:CQ535)-SUM(CS535:CZ535)</f>
        <v>0</v>
      </c>
    </row>
    <row r="536" spans="1:105">
      <c r="A536" s="561" t="s">
        <v>110</v>
      </c>
      <c r="B536" s="15"/>
      <c r="C536" s="10">
        <f>'4a 1718 CS PC'!AP6</f>
        <v>6.3E-3</v>
      </c>
      <c r="D536" s="10">
        <f>'4a 1718 CS PC'!AR6</f>
        <v>8.8999999999999999E-3</v>
      </c>
      <c r="E536" s="10">
        <f>'4b 1819 CS PC'!$AT6</f>
        <v>6.6E-3</v>
      </c>
      <c r="F536" s="10">
        <f>'4b 1819 CS PC'!AQ6</f>
        <v>9.2999999999999992E-3</v>
      </c>
      <c r="G536" s="10">
        <f>'4c 1920 CS PC'!AS6</f>
        <v>6.4000000000000003E-3</v>
      </c>
      <c r="H536" s="10">
        <f>'4c 1920 CS PC'!AP6</f>
        <v>8.9999999999999993E-3</v>
      </c>
      <c r="I536" s="481">
        <f t="shared" si="1057"/>
        <v>0</v>
      </c>
      <c r="J536" s="481">
        <f t="shared" si="1057"/>
        <v>0</v>
      </c>
      <c r="K536" s="481">
        <f t="shared" si="1057"/>
        <v>0</v>
      </c>
      <c r="L536" s="481">
        <f t="shared" si="1057"/>
        <v>0</v>
      </c>
      <c r="M536" s="481">
        <f t="shared" si="1057"/>
        <v>8.1900000000000001E-2</v>
      </c>
      <c r="N536" s="481">
        <f t="shared" si="1057"/>
        <v>0</v>
      </c>
      <c r="O536" s="481">
        <f t="shared" si="1058"/>
        <v>0.37170000000000003</v>
      </c>
      <c r="P536" s="521"/>
      <c r="Q536" s="521"/>
      <c r="R536" s="481">
        <f t="shared" si="1059"/>
        <v>0</v>
      </c>
      <c r="S536" s="481">
        <f t="shared" si="1036"/>
        <v>0</v>
      </c>
      <c r="T536" s="481">
        <f t="shared" si="1037"/>
        <v>0</v>
      </c>
      <c r="U536" s="481">
        <f t="shared" si="1038"/>
        <v>0</v>
      </c>
      <c r="V536" s="481">
        <f t="shared" si="1039"/>
        <v>0</v>
      </c>
      <c r="W536" s="481">
        <f t="shared" si="1039"/>
        <v>0</v>
      </c>
      <c r="X536" s="481">
        <f t="shared" si="1040"/>
        <v>0</v>
      </c>
      <c r="Y536" s="481">
        <f t="shared" si="1040"/>
        <v>0</v>
      </c>
      <c r="Z536" s="481">
        <f t="shared" si="1040"/>
        <v>0</v>
      </c>
      <c r="AA536" s="481">
        <f t="shared" si="1040"/>
        <v>0</v>
      </c>
      <c r="AB536" s="481">
        <f t="shared" si="1040"/>
        <v>0</v>
      </c>
      <c r="AC536" s="481">
        <f t="shared" si="1040"/>
        <v>0</v>
      </c>
      <c r="AD536" s="481">
        <f t="shared" si="1040"/>
        <v>0</v>
      </c>
      <c r="AE536" s="481">
        <f t="shared" si="1040"/>
        <v>0</v>
      </c>
      <c r="AF536" s="481">
        <f t="shared" si="1040"/>
        <v>0</v>
      </c>
      <c r="AG536" s="481">
        <f t="shared" si="1040"/>
        <v>0</v>
      </c>
      <c r="AH536" s="481">
        <f t="shared" si="1041"/>
        <v>0</v>
      </c>
      <c r="AI536" s="481">
        <f t="shared" si="1041"/>
        <v>0</v>
      </c>
      <c r="AJ536" s="481">
        <f t="shared" si="1041"/>
        <v>0</v>
      </c>
      <c r="AK536" s="481">
        <f t="shared" si="1041"/>
        <v>0</v>
      </c>
      <c r="AL536" s="481">
        <f t="shared" si="1041"/>
        <v>0</v>
      </c>
      <c r="AM536" s="481">
        <f t="shared" si="1041"/>
        <v>0</v>
      </c>
      <c r="AN536" s="481">
        <f t="shared" si="1041"/>
        <v>0</v>
      </c>
      <c r="AO536" s="481">
        <f t="shared" si="1041"/>
        <v>0</v>
      </c>
      <c r="AP536" s="481">
        <f t="shared" si="1041"/>
        <v>0</v>
      </c>
      <c r="AQ536" s="481">
        <f t="shared" si="1041"/>
        <v>0</v>
      </c>
      <c r="AR536" s="481">
        <f t="shared" si="1042"/>
        <v>0</v>
      </c>
      <c r="AS536" s="481">
        <f t="shared" si="1042"/>
        <v>0</v>
      </c>
      <c r="AT536" s="481">
        <f t="shared" si="1042"/>
        <v>0</v>
      </c>
      <c r="AU536" s="481">
        <f t="shared" si="1042"/>
        <v>0</v>
      </c>
      <c r="AV536" s="481">
        <f t="shared" si="1042"/>
        <v>0</v>
      </c>
      <c r="AW536" s="481">
        <f t="shared" si="1042"/>
        <v>0</v>
      </c>
      <c r="AX536" s="481">
        <f t="shared" si="1042"/>
        <v>0</v>
      </c>
      <c r="AY536" s="481">
        <f t="shared" si="1042"/>
        <v>0</v>
      </c>
      <c r="AZ536" s="481">
        <f t="shared" si="1042"/>
        <v>0</v>
      </c>
      <c r="BA536" s="481">
        <f t="shared" si="1042"/>
        <v>0</v>
      </c>
      <c r="BB536" s="481">
        <f t="shared" si="1043"/>
        <v>0</v>
      </c>
      <c r="BC536" s="481">
        <f t="shared" si="1043"/>
        <v>0</v>
      </c>
      <c r="BD536" s="481">
        <f t="shared" si="1043"/>
        <v>0</v>
      </c>
      <c r="BE536" s="481">
        <f t="shared" si="1043"/>
        <v>0</v>
      </c>
      <c r="BF536" s="481">
        <f t="shared" si="1043"/>
        <v>0</v>
      </c>
      <c r="BG536" s="481">
        <f t="shared" si="1043"/>
        <v>0</v>
      </c>
      <c r="BH536" s="481">
        <f t="shared" si="1043"/>
        <v>0</v>
      </c>
      <c r="BI536" s="481">
        <f t="shared" si="1043"/>
        <v>0</v>
      </c>
      <c r="BJ536" s="481">
        <f t="shared" si="1043"/>
        <v>0</v>
      </c>
      <c r="BK536" s="481">
        <f t="shared" si="1043"/>
        <v>0</v>
      </c>
      <c r="BL536" s="481">
        <f t="shared" si="1044"/>
        <v>0</v>
      </c>
      <c r="BM536" s="481">
        <f t="shared" si="1044"/>
        <v>0</v>
      </c>
      <c r="BN536" s="481">
        <f t="shared" si="1044"/>
        <v>0</v>
      </c>
      <c r="BO536" s="481">
        <f t="shared" si="1044"/>
        <v>0</v>
      </c>
      <c r="BP536" s="481">
        <f t="shared" si="1044"/>
        <v>0</v>
      </c>
      <c r="BQ536" s="481">
        <f t="shared" si="1044"/>
        <v>0</v>
      </c>
      <c r="BR536" s="481">
        <f t="shared" si="1044"/>
        <v>0</v>
      </c>
      <c r="BS536" s="481">
        <f t="shared" si="1044"/>
        <v>0</v>
      </c>
      <c r="BT536" s="481">
        <f t="shared" si="1044"/>
        <v>0</v>
      </c>
      <c r="BU536" s="481">
        <f t="shared" si="1044"/>
        <v>0</v>
      </c>
      <c r="BV536" s="481">
        <f t="shared" si="1045"/>
        <v>0</v>
      </c>
      <c r="BW536" s="481">
        <f t="shared" si="1045"/>
        <v>0</v>
      </c>
      <c r="BX536" s="481">
        <f t="shared" si="1045"/>
        <v>0</v>
      </c>
      <c r="BY536" s="481">
        <f t="shared" si="1045"/>
        <v>0</v>
      </c>
      <c r="BZ536" s="481">
        <f t="shared" si="1045"/>
        <v>0</v>
      </c>
      <c r="CA536" s="481">
        <f t="shared" si="1045"/>
        <v>0</v>
      </c>
      <c r="CB536" s="481">
        <f t="shared" si="1045"/>
        <v>0</v>
      </c>
      <c r="CC536" s="481">
        <f t="shared" si="1045"/>
        <v>0</v>
      </c>
      <c r="CD536" s="481">
        <f t="shared" si="1045"/>
        <v>0</v>
      </c>
      <c r="CE536" s="481">
        <f t="shared" si="1045"/>
        <v>0</v>
      </c>
      <c r="CF536" s="481"/>
      <c r="CG536" s="481">
        <f t="shared" si="1046"/>
        <v>0</v>
      </c>
      <c r="CH536" s="123"/>
      <c r="CI536" s="123">
        <f t="shared" si="1047"/>
        <v>0</v>
      </c>
      <c r="CJ536" s="481">
        <f t="shared" si="1048"/>
        <v>0</v>
      </c>
      <c r="CK536" s="481">
        <f t="shared" si="1049"/>
        <v>0</v>
      </c>
      <c r="CL536" s="481">
        <f t="shared" si="1050"/>
        <v>0</v>
      </c>
      <c r="CM536" s="481">
        <f t="shared" si="1060"/>
        <v>0</v>
      </c>
      <c r="CN536" s="481">
        <f t="shared" si="1061"/>
        <v>0</v>
      </c>
      <c r="CO536" s="483">
        <f t="shared" si="1051"/>
        <v>0</v>
      </c>
      <c r="CP536" s="483">
        <f t="shared" si="1062"/>
        <v>0</v>
      </c>
      <c r="CQ536" s="483">
        <f t="shared" si="1063"/>
        <v>0</v>
      </c>
      <c r="CR536" s="17"/>
      <c r="CS536" s="483">
        <f t="shared" si="1052"/>
        <v>0</v>
      </c>
      <c r="CT536" s="483">
        <f t="shared" si="1053"/>
        <v>0</v>
      </c>
      <c r="CU536" s="483">
        <f t="shared" si="1054"/>
        <v>0</v>
      </c>
      <c r="CV536" s="481">
        <f t="shared" si="1055"/>
        <v>0</v>
      </c>
      <c r="CW536" s="483">
        <f t="shared" si="1056"/>
        <v>0</v>
      </c>
      <c r="CX536" s="483">
        <f t="shared" si="1064"/>
        <v>0</v>
      </c>
      <c r="CY536" s="483">
        <f t="shared" si="1065"/>
        <v>0</v>
      </c>
      <c r="CZ536" s="483">
        <f t="shared" si="1066"/>
        <v>0</v>
      </c>
      <c r="DA536" s="138">
        <f t="shared" ref="DA536:DA592" si="1067">SUM(CJ536:CQ536)-SUM(CS536:CZ536)</f>
        <v>0</v>
      </c>
    </row>
    <row r="537" spans="1:105">
      <c r="A537" s="561" t="s">
        <v>111</v>
      </c>
      <c r="B537" s="15"/>
      <c r="C537" s="10">
        <f>'4a 1718 CS PC'!AP7</f>
        <v>1E-3</v>
      </c>
      <c r="D537" s="10">
        <f>'4a 1718 CS PC'!AR7</f>
        <v>1.4E-3</v>
      </c>
      <c r="E537" s="10">
        <f>'4b 1819 CS PC'!$AT7</f>
        <v>1E-3</v>
      </c>
      <c r="F537" s="10">
        <f>'4b 1819 CS PC'!AQ7</f>
        <v>1.4E-3</v>
      </c>
      <c r="G537" s="10">
        <f>'4c 1920 CS PC'!AS7</f>
        <v>1E-3</v>
      </c>
      <c r="H537" s="10">
        <f>'4c 1920 CS PC'!AP7</f>
        <v>1.4E-3</v>
      </c>
      <c r="I537" s="481">
        <f t="shared" si="1057"/>
        <v>0</v>
      </c>
      <c r="J537" s="481">
        <f t="shared" si="1057"/>
        <v>0</v>
      </c>
      <c r="K537" s="481">
        <f t="shared" si="1057"/>
        <v>0</v>
      </c>
      <c r="L537" s="481">
        <f t="shared" si="1057"/>
        <v>0</v>
      </c>
      <c r="M537" s="481">
        <f t="shared" si="1057"/>
        <v>1.3000000000000001E-2</v>
      </c>
      <c r="N537" s="481">
        <f t="shared" si="1057"/>
        <v>0</v>
      </c>
      <c r="O537" s="481">
        <f t="shared" si="1058"/>
        <v>5.9000000000000004E-2</v>
      </c>
      <c r="P537" s="521"/>
      <c r="Q537" s="521"/>
      <c r="R537" s="481">
        <f t="shared" si="1059"/>
        <v>0</v>
      </c>
      <c r="S537" s="481">
        <f t="shared" si="1036"/>
        <v>0</v>
      </c>
      <c r="T537" s="481">
        <f t="shared" si="1037"/>
        <v>0</v>
      </c>
      <c r="U537" s="481">
        <f t="shared" si="1038"/>
        <v>0</v>
      </c>
      <c r="V537" s="481">
        <f t="shared" si="1039"/>
        <v>0</v>
      </c>
      <c r="W537" s="481">
        <f t="shared" si="1039"/>
        <v>0</v>
      </c>
      <c r="X537" s="481">
        <f t="shared" si="1040"/>
        <v>0</v>
      </c>
      <c r="Y537" s="481">
        <f t="shared" si="1040"/>
        <v>0</v>
      </c>
      <c r="Z537" s="481">
        <f t="shared" si="1040"/>
        <v>0</v>
      </c>
      <c r="AA537" s="481">
        <f t="shared" si="1040"/>
        <v>0</v>
      </c>
      <c r="AB537" s="481">
        <f t="shared" si="1040"/>
        <v>0</v>
      </c>
      <c r="AC537" s="481">
        <f t="shared" si="1040"/>
        <v>0</v>
      </c>
      <c r="AD537" s="481">
        <f t="shared" si="1040"/>
        <v>0</v>
      </c>
      <c r="AE537" s="481">
        <f t="shared" si="1040"/>
        <v>0</v>
      </c>
      <c r="AF537" s="481">
        <f t="shared" si="1040"/>
        <v>0</v>
      </c>
      <c r="AG537" s="481">
        <f t="shared" si="1040"/>
        <v>0</v>
      </c>
      <c r="AH537" s="481">
        <f t="shared" si="1041"/>
        <v>0</v>
      </c>
      <c r="AI537" s="481">
        <f t="shared" si="1041"/>
        <v>0</v>
      </c>
      <c r="AJ537" s="481">
        <f t="shared" si="1041"/>
        <v>0</v>
      </c>
      <c r="AK537" s="481">
        <f t="shared" si="1041"/>
        <v>0</v>
      </c>
      <c r="AL537" s="481">
        <f t="shared" si="1041"/>
        <v>0</v>
      </c>
      <c r="AM537" s="481">
        <f t="shared" si="1041"/>
        <v>0</v>
      </c>
      <c r="AN537" s="481">
        <f t="shared" si="1041"/>
        <v>0</v>
      </c>
      <c r="AO537" s="481">
        <f t="shared" si="1041"/>
        <v>0</v>
      </c>
      <c r="AP537" s="481">
        <f t="shared" si="1041"/>
        <v>0</v>
      </c>
      <c r="AQ537" s="481">
        <f t="shared" si="1041"/>
        <v>0</v>
      </c>
      <c r="AR537" s="481">
        <f t="shared" si="1042"/>
        <v>0</v>
      </c>
      <c r="AS537" s="481">
        <f t="shared" si="1042"/>
        <v>0</v>
      </c>
      <c r="AT537" s="481">
        <f t="shared" si="1042"/>
        <v>0</v>
      </c>
      <c r="AU537" s="481">
        <f t="shared" si="1042"/>
        <v>0</v>
      </c>
      <c r="AV537" s="481">
        <f t="shared" si="1042"/>
        <v>0</v>
      </c>
      <c r="AW537" s="481">
        <f t="shared" si="1042"/>
        <v>0</v>
      </c>
      <c r="AX537" s="481">
        <f t="shared" si="1042"/>
        <v>0</v>
      </c>
      <c r="AY537" s="481">
        <f t="shared" si="1042"/>
        <v>0</v>
      </c>
      <c r="AZ537" s="481">
        <f t="shared" si="1042"/>
        <v>0</v>
      </c>
      <c r="BA537" s="481">
        <f t="shared" si="1042"/>
        <v>0</v>
      </c>
      <c r="BB537" s="481">
        <f t="shared" si="1043"/>
        <v>0</v>
      </c>
      <c r="BC537" s="481">
        <f t="shared" si="1043"/>
        <v>0</v>
      </c>
      <c r="BD537" s="481">
        <f t="shared" si="1043"/>
        <v>0</v>
      </c>
      <c r="BE537" s="481">
        <f t="shared" si="1043"/>
        <v>0</v>
      </c>
      <c r="BF537" s="481">
        <f t="shared" si="1043"/>
        <v>0</v>
      </c>
      <c r="BG537" s="481">
        <f t="shared" si="1043"/>
        <v>0</v>
      </c>
      <c r="BH537" s="481">
        <f t="shared" si="1043"/>
        <v>0</v>
      </c>
      <c r="BI537" s="481">
        <f t="shared" si="1043"/>
        <v>0</v>
      </c>
      <c r="BJ537" s="481">
        <f t="shared" si="1043"/>
        <v>0</v>
      </c>
      <c r="BK537" s="481">
        <f t="shared" si="1043"/>
        <v>0</v>
      </c>
      <c r="BL537" s="481">
        <f t="shared" si="1044"/>
        <v>0</v>
      </c>
      <c r="BM537" s="481">
        <f t="shared" si="1044"/>
        <v>0</v>
      </c>
      <c r="BN537" s="481">
        <f t="shared" si="1044"/>
        <v>0</v>
      </c>
      <c r="BO537" s="481">
        <f t="shared" si="1044"/>
        <v>0</v>
      </c>
      <c r="BP537" s="481">
        <f t="shared" si="1044"/>
        <v>0</v>
      </c>
      <c r="BQ537" s="481">
        <f t="shared" si="1044"/>
        <v>0</v>
      </c>
      <c r="BR537" s="481">
        <f t="shared" si="1044"/>
        <v>0</v>
      </c>
      <c r="BS537" s="481">
        <f t="shared" si="1044"/>
        <v>0</v>
      </c>
      <c r="BT537" s="481">
        <f t="shared" si="1044"/>
        <v>0</v>
      </c>
      <c r="BU537" s="481">
        <f t="shared" si="1044"/>
        <v>0</v>
      </c>
      <c r="BV537" s="481">
        <f t="shared" si="1045"/>
        <v>0</v>
      </c>
      <c r="BW537" s="481">
        <f t="shared" si="1045"/>
        <v>0</v>
      </c>
      <c r="BX537" s="481">
        <f t="shared" si="1045"/>
        <v>0</v>
      </c>
      <c r="BY537" s="481">
        <f t="shared" si="1045"/>
        <v>0</v>
      </c>
      <c r="BZ537" s="481">
        <f t="shared" si="1045"/>
        <v>0</v>
      </c>
      <c r="CA537" s="481">
        <f t="shared" si="1045"/>
        <v>0</v>
      </c>
      <c r="CB537" s="481">
        <f t="shared" si="1045"/>
        <v>0</v>
      </c>
      <c r="CC537" s="481">
        <f t="shared" si="1045"/>
        <v>0</v>
      </c>
      <c r="CD537" s="481">
        <f t="shared" si="1045"/>
        <v>0</v>
      </c>
      <c r="CE537" s="481">
        <f t="shared" si="1045"/>
        <v>0</v>
      </c>
      <c r="CF537" s="481"/>
      <c r="CG537" s="481">
        <f t="shared" si="1046"/>
        <v>0</v>
      </c>
      <c r="CH537" s="123"/>
      <c r="CI537" s="123">
        <f t="shared" si="1047"/>
        <v>0</v>
      </c>
      <c r="CJ537" s="481">
        <f t="shared" si="1048"/>
        <v>0</v>
      </c>
      <c r="CK537" s="481">
        <f t="shared" si="1049"/>
        <v>0</v>
      </c>
      <c r="CL537" s="481">
        <f t="shared" si="1050"/>
        <v>0</v>
      </c>
      <c r="CM537" s="481">
        <f t="shared" si="1060"/>
        <v>0</v>
      </c>
      <c r="CN537" s="481">
        <f t="shared" si="1061"/>
        <v>0</v>
      </c>
      <c r="CO537" s="483">
        <f t="shared" si="1051"/>
        <v>0</v>
      </c>
      <c r="CP537" s="483">
        <f t="shared" si="1062"/>
        <v>0</v>
      </c>
      <c r="CQ537" s="483">
        <f t="shared" si="1063"/>
        <v>0</v>
      </c>
      <c r="CR537" s="17"/>
      <c r="CS537" s="483">
        <f t="shared" si="1052"/>
        <v>0</v>
      </c>
      <c r="CT537" s="483">
        <f t="shared" si="1053"/>
        <v>0</v>
      </c>
      <c r="CU537" s="483">
        <f t="shared" si="1054"/>
        <v>0</v>
      </c>
      <c r="CV537" s="481">
        <f t="shared" si="1055"/>
        <v>0</v>
      </c>
      <c r="CW537" s="483">
        <f t="shared" si="1056"/>
        <v>0</v>
      </c>
      <c r="CX537" s="483">
        <f t="shared" si="1064"/>
        <v>0</v>
      </c>
      <c r="CY537" s="483">
        <f t="shared" si="1065"/>
        <v>0</v>
      </c>
      <c r="CZ537" s="483">
        <f t="shared" si="1066"/>
        <v>0</v>
      </c>
      <c r="DA537" s="138">
        <f t="shared" si="1067"/>
        <v>0</v>
      </c>
    </row>
    <row r="538" spans="1:105">
      <c r="A538" s="561" t="s">
        <v>112</v>
      </c>
      <c r="B538" s="15"/>
      <c r="C538" s="10">
        <f>'4a 1718 CS PC'!AP8</f>
        <v>5.9999999999999995E-4</v>
      </c>
      <c r="D538" s="10">
        <f>'4a 1718 CS PC'!AR8</f>
        <v>8.9999999999999998E-4</v>
      </c>
      <c r="E538" s="10">
        <f>'4b 1819 CS PC'!$AT8</f>
        <v>5.9999999999999995E-4</v>
      </c>
      <c r="F538" s="10">
        <f>'4b 1819 CS PC'!AQ8</f>
        <v>8.9999999999999998E-4</v>
      </c>
      <c r="G538" s="10">
        <f>'4c 1920 CS PC'!AS8</f>
        <v>6.9999999999999999E-4</v>
      </c>
      <c r="H538" s="10">
        <f>'4c 1920 CS PC'!AP8</f>
        <v>8.9999999999999998E-4</v>
      </c>
      <c r="I538" s="481">
        <f t="shared" si="1057"/>
        <v>0</v>
      </c>
      <c r="J538" s="481">
        <f t="shared" si="1057"/>
        <v>0</v>
      </c>
      <c r="K538" s="481">
        <f t="shared" si="1057"/>
        <v>0</v>
      </c>
      <c r="L538" s="481">
        <f t="shared" si="1057"/>
        <v>0</v>
      </c>
      <c r="M538" s="481">
        <f t="shared" si="1057"/>
        <v>7.7999999999999996E-3</v>
      </c>
      <c r="N538" s="481">
        <f t="shared" si="1057"/>
        <v>0</v>
      </c>
      <c r="O538" s="481">
        <f t="shared" si="1058"/>
        <v>3.5399999999999994E-2</v>
      </c>
      <c r="P538" s="521"/>
      <c r="Q538" s="521"/>
      <c r="R538" s="481">
        <f t="shared" si="1059"/>
        <v>0</v>
      </c>
      <c r="S538" s="481">
        <f t="shared" si="1036"/>
        <v>0</v>
      </c>
      <c r="T538" s="481">
        <f t="shared" si="1037"/>
        <v>0</v>
      </c>
      <c r="U538" s="481">
        <f t="shared" si="1038"/>
        <v>0</v>
      </c>
      <c r="V538" s="481">
        <f t="shared" si="1039"/>
        <v>0</v>
      </c>
      <c r="W538" s="481">
        <f t="shared" si="1039"/>
        <v>0</v>
      </c>
      <c r="X538" s="481">
        <f t="shared" si="1040"/>
        <v>0</v>
      </c>
      <c r="Y538" s="481">
        <f t="shared" si="1040"/>
        <v>0</v>
      </c>
      <c r="Z538" s="481">
        <f t="shared" si="1040"/>
        <v>0</v>
      </c>
      <c r="AA538" s="481">
        <f t="shared" si="1040"/>
        <v>0</v>
      </c>
      <c r="AB538" s="481">
        <f t="shared" si="1040"/>
        <v>0</v>
      </c>
      <c r="AC538" s="481">
        <f t="shared" si="1040"/>
        <v>0</v>
      </c>
      <c r="AD538" s="481">
        <f t="shared" si="1040"/>
        <v>0</v>
      </c>
      <c r="AE538" s="481">
        <f t="shared" si="1040"/>
        <v>0</v>
      </c>
      <c r="AF538" s="481">
        <f t="shared" si="1040"/>
        <v>0</v>
      </c>
      <c r="AG538" s="481">
        <f t="shared" si="1040"/>
        <v>0</v>
      </c>
      <c r="AH538" s="481">
        <f t="shared" si="1041"/>
        <v>0</v>
      </c>
      <c r="AI538" s="481">
        <f t="shared" si="1041"/>
        <v>0</v>
      </c>
      <c r="AJ538" s="481">
        <f t="shared" si="1041"/>
        <v>0</v>
      </c>
      <c r="AK538" s="481">
        <f t="shared" si="1041"/>
        <v>0</v>
      </c>
      <c r="AL538" s="481">
        <f t="shared" si="1041"/>
        <v>0</v>
      </c>
      <c r="AM538" s="481">
        <f t="shared" si="1041"/>
        <v>0</v>
      </c>
      <c r="AN538" s="481">
        <f t="shared" si="1041"/>
        <v>0</v>
      </c>
      <c r="AO538" s="481">
        <f t="shared" si="1041"/>
        <v>0</v>
      </c>
      <c r="AP538" s="481">
        <f t="shared" si="1041"/>
        <v>0</v>
      </c>
      <c r="AQ538" s="481">
        <f t="shared" si="1041"/>
        <v>0</v>
      </c>
      <c r="AR538" s="481">
        <f t="shared" si="1042"/>
        <v>0</v>
      </c>
      <c r="AS538" s="481">
        <f t="shared" si="1042"/>
        <v>0</v>
      </c>
      <c r="AT538" s="481">
        <f t="shared" si="1042"/>
        <v>0</v>
      </c>
      <c r="AU538" s="481">
        <f t="shared" si="1042"/>
        <v>0</v>
      </c>
      <c r="AV538" s="481">
        <f t="shared" si="1042"/>
        <v>0</v>
      </c>
      <c r="AW538" s="481">
        <f t="shared" si="1042"/>
        <v>0</v>
      </c>
      <c r="AX538" s="481">
        <f t="shared" si="1042"/>
        <v>0</v>
      </c>
      <c r="AY538" s="481">
        <f t="shared" si="1042"/>
        <v>0</v>
      </c>
      <c r="AZ538" s="481">
        <f t="shared" si="1042"/>
        <v>0</v>
      </c>
      <c r="BA538" s="481">
        <f t="shared" si="1042"/>
        <v>0</v>
      </c>
      <c r="BB538" s="481">
        <f t="shared" si="1043"/>
        <v>0</v>
      </c>
      <c r="BC538" s="481">
        <f t="shared" si="1043"/>
        <v>0</v>
      </c>
      <c r="BD538" s="481">
        <f t="shared" si="1043"/>
        <v>0</v>
      </c>
      <c r="BE538" s="481">
        <f t="shared" si="1043"/>
        <v>0</v>
      </c>
      <c r="BF538" s="481">
        <f t="shared" si="1043"/>
        <v>0</v>
      </c>
      <c r="BG538" s="481">
        <f t="shared" si="1043"/>
        <v>0</v>
      </c>
      <c r="BH538" s="481">
        <f t="shared" si="1043"/>
        <v>0</v>
      </c>
      <c r="BI538" s="481">
        <f t="shared" si="1043"/>
        <v>0</v>
      </c>
      <c r="BJ538" s="481">
        <f t="shared" si="1043"/>
        <v>0</v>
      </c>
      <c r="BK538" s="481">
        <f t="shared" si="1043"/>
        <v>0</v>
      </c>
      <c r="BL538" s="481">
        <f t="shared" si="1044"/>
        <v>0</v>
      </c>
      <c r="BM538" s="481">
        <f t="shared" si="1044"/>
        <v>0</v>
      </c>
      <c r="BN538" s="481">
        <f t="shared" si="1044"/>
        <v>0</v>
      </c>
      <c r="BO538" s="481">
        <f t="shared" si="1044"/>
        <v>0</v>
      </c>
      <c r="BP538" s="481">
        <f t="shared" si="1044"/>
        <v>0</v>
      </c>
      <c r="BQ538" s="481">
        <f t="shared" si="1044"/>
        <v>0</v>
      </c>
      <c r="BR538" s="481">
        <f t="shared" si="1044"/>
        <v>0</v>
      </c>
      <c r="BS538" s="481">
        <f t="shared" si="1044"/>
        <v>0</v>
      </c>
      <c r="BT538" s="481">
        <f t="shared" si="1044"/>
        <v>0</v>
      </c>
      <c r="BU538" s="481">
        <f t="shared" si="1044"/>
        <v>0</v>
      </c>
      <c r="BV538" s="481">
        <f t="shared" si="1045"/>
        <v>0</v>
      </c>
      <c r="BW538" s="481">
        <f t="shared" si="1045"/>
        <v>0</v>
      </c>
      <c r="BX538" s="481">
        <f t="shared" si="1045"/>
        <v>0</v>
      </c>
      <c r="BY538" s="481">
        <f t="shared" si="1045"/>
        <v>0</v>
      </c>
      <c r="BZ538" s="481">
        <f t="shared" si="1045"/>
        <v>0</v>
      </c>
      <c r="CA538" s="481">
        <f t="shared" si="1045"/>
        <v>0</v>
      </c>
      <c r="CB538" s="481">
        <f t="shared" si="1045"/>
        <v>0</v>
      </c>
      <c r="CC538" s="481">
        <f t="shared" si="1045"/>
        <v>0</v>
      </c>
      <c r="CD538" s="481">
        <f t="shared" si="1045"/>
        <v>0</v>
      </c>
      <c r="CE538" s="481">
        <f t="shared" si="1045"/>
        <v>0</v>
      </c>
      <c r="CF538" s="481"/>
      <c r="CG538" s="481">
        <f t="shared" si="1046"/>
        <v>0</v>
      </c>
      <c r="CH538" s="123"/>
      <c r="CI538" s="123">
        <f t="shared" si="1047"/>
        <v>0</v>
      </c>
      <c r="CJ538" s="481">
        <f t="shared" si="1048"/>
        <v>0</v>
      </c>
      <c r="CK538" s="481">
        <f t="shared" si="1049"/>
        <v>0</v>
      </c>
      <c r="CL538" s="481">
        <f t="shared" si="1050"/>
        <v>0</v>
      </c>
      <c r="CM538" s="481">
        <f t="shared" si="1060"/>
        <v>0</v>
      </c>
      <c r="CN538" s="481">
        <f t="shared" si="1061"/>
        <v>0</v>
      </c>
      <c r="CO538" s="483">
        <f t="shared" si="1051"/>
        <v>0</v>
      </c>
      <c r="CP538" s="483">
        <f t="shared" si="1062"/>
        <v>0</v>
      </c>
      <c r="CQ538" s="483">
        <f t="shared" si="1063"/>
        <v>0</v>
      </c>
      <c r="CR538" s="17"/>
      <c r="CS538" s="483">
        <f t="shared" si="1052"/>
        <v>0</v>
      </c>
      <c r="CT538" s="483">
        <f t="shared" si="1053"/>
        <v>0</v>
      </c>
      <c r="CU538" s="483">
        <f t="shared" si="1054"/>
        <v>0</v>
      </c>
      <c r="CV538" s="481">
        <f t="shared" si="1055"/>
        <v>0</v>
      </c>
      <c r="CW538" s="483">
        <f t="shared" si="1056"/>
        <v>0</v>
      </c>
      <c r="CX538" s="483">
        <f t="shared" si="1064"/>
        <v>0</v>
      </c>
      <c r="CY538" s="483">
        <f t="shared" si="1065"/>
        <v>0</v>
      </c>
      <c r="CZ538" s="483">
        <f t="shared" si="1066"/>
        <v>0</v>
      </c>
      <c r="DA538" s="138">
        <f t="shared" si="1067"/>
        <v>0</v>
      </c>
    </row>
    <row r="539" spans="1:105">
      <c r="A539" s="561" t="s">
        <v>113</v>
      </c>
      <c r="B539" s="15"/>
      <c r="C539" s="10">
        <f>'4a 1718 CS PC'!AP9</f>
        <v>1.9E-2</v>
      </c>
      <c r="D539" s="10">
        <f>'4a 1718 CS PC'!AR9</f>
        <v>2.6800000000000001E-2</v>
      </c>
      <c r="E539" s="10">
        <f>'4b 1819 CS PC'!$AT9</f>
        <v>1.89E-2</v>
      </c>
      <c r="F539" s="10">
        <f>'4b 1819 CS PC'!AQ9</f>
        <v>2.6800000000000001E-2</v>
      </c>
      <c r="G539" s="10">
        <f>'4c 1920 CS PC'!AS9</f>
        <v>1.89E-2</v>
      </c>
      <c r="H539" s="10">
        <f>'4c 1920 CS PC'!AP9</f>
        <v>2.7E-2</v>
      </c>
      <c r="I539" s="481">
        <f t="shared" si="1057"/>
        <v>0</v>
      </c>
      <c r="J539" s="481">
        <f t="shared" si="1057"/>
        <v>0</v>
      </c>
      <c r="K539" s="481">
        <f t="shared" si="1057"/>
        <v>0</v>
      </c>
      <c r="L539" s="481">
        <f t="shared" si="1057"/>
        <v>0</v>
      </c>
      <c r="M539" s="481">
        <f t="shared" si="1057"/>
        <v>0.247</v>
      </c>
      <c r="N539" s="481">
        <f t="shared" si="1057"/>
        <v>0</v>
      </c>
      <c r="O539" s="481">
        <f t="shared" si="1058"/>
        <v>1.121</v>
      </c>
      <c r="P539" s="521"/>
      <c r="Q539" s="521"/>
      <c r="R539" s="481">
        <f t="shared" si="1059"/>
        <v>1</v>
      </c>
      <c r="S539" s="481">
        <f t="shared" si="1036"/>
        <v>0</v>
      </c>
      <c r="T539" s="481">
        <f t="shared" si="1037"/>
        <v>0</v>
      </c>
      <c r="U539" s="481">
        <f t="shared" si="1038"/>
        <v>0</v>
      </c>
      <c r="V539" s="481">
        <f t="shared" si="1039"/>
        <v>0</v>
      </c>
      <c r="W539" s="481">
        <f t="shared" si="1039"/>
        <v>0</v>
      </c>
      <c r="X539" s="481">
        <f t="shared" si="1040"/>
        <v>0</v>
      </c>
      <c r="Y539" s="481">
        <f t="shared" si="1040"/>
        <v>0</v>
      </c>
      <c r="Z539" s="481">
        <f t="shared" si="1040"/>
        <v>0</v>
      </c>
      <c r="AA539" s="481">
        <f t="shared" si="1040"/>
        <v>0</v>
      </c>
      <c r="AB539" s="481">
        <f t="shared" si="1040"/>
        <v>0</v>
      </c>
      <c r="AC539" s="481">
        <f t="shared" si="1040"/>
        <v>0</v>
      </c>
      <c r="AD539" s="481">
        <f t="shared" si="1040"/>
        <v>0</v>
      </c>
      <c r="AE539" s="481">
        <f t="shared" si="1040"/>
        <v>0</v>
      </c>
      <c r="AF539" s="481">
        <f t="shared" si="1040"/>
        <v>0</v>
      </c>
      <c r="AG539" s="481">
        <f t="shared" si="1040"/>
        <v>0</v>
      </c>
      <c r="AH539" s="481">
        <f t="shared" si="1041"/>
        <v>0</v>
      </c>
      <c r="AI539" s="481">
        <f t="shared" si="1041"/>
        <v>0</v>
      </c>
      <c r="AJ539" s="481">
        <f t="shared" si="1041"/>
        <v>0</v>
      </c>
      <c r="AK539" s="481">
        <f t="shared" si="1041"/>
        <v>0</v>
      </c>
      <c r="AL539" s="481">
        <f t="shared" si="1041"/>
        <v>0</v>
      </c>
      <c r="AM539" s="481">
        <f t="shared" si="1041"/>
        <v>0</v>
      </c>
      <c r="AN539" s="481">
        <f t="shared" si="1041"/>
        <v>0</v>
      </c>
      <c r="AO539" s="481">
        <f t="shared" si="1041"/>
        <v>0</v>
      </c>
      <c r="AP539" s="481">
        <f t="shared" si="1041"/>
        <v>0</v>
      </c>
      <c r="AQ539" s="481">
        <f t="shared" si="1041"/>
        <v>0</v>
      </c>
      <c r="AR539" s="481">
        <f t="shared" si="1042"/>
        <v>0</v>
      </c>
      <c r="AS539" s="481">
        <f t="shared" si="1042"/>
        <v>0</v>
      </c>
      <c r="AT539" s="481">
        <f t="shared" si="1042"/>
        <v>0</v>
      </c>
      <c r="AU539" s="481">
        <f t="shared" si="1042"/>
        <v>0</v>
      </c>
      <c r="AV539" s="481">
        <f t="shared" si="1042"/>
        <v>0</v>
      </c>
      <c r="AW539" s="481">
        <f t="shared" si="1042"/>
        <v>0</v>
      </c>
      <c r="AX539" s="481">
        <f t="shared" si="1042"/>
        <v>0</v>
      </c>
      <c r="AY539" s="481">
        <f t="shared" si="1042"/>
        <v>0</v>
      </c>
      <c r="AZ539" s="481">
        <f t="shared" si="1042"/>
        <v>0</v>
      </c>
      <c r="BA539" s="481">
        <f t="shared" si="1042"/>
        <v>0</v>
      </c>
      <c r="BB539" s="481">
        <f t="shared" si="1043"/>
        <v>0</v>
      </c>
      <c r="BC539" s="481">
        <f t="shared" si="1043"/>
        <v>0</v>
      </c>
      <c r="BD539" s="481">
        <f t="shared" si="1043"/>
        <v>0</v>
      </c>
      <c r="BE539" s="481">
        <f t="shared" si="1043"/>
        <v>0</v>
      </c>
      <c r="BF539" s="481">
        <f t="shared" si="1043"/>
        <v>0</v>
      </c>
      <c r="BG539" s="481">
        <f t="shared" si="1043"/>
        <v>0</v>
      </c>
      <c r="BH539" s="481">
        <f t="shared" si="1043"/>
        <v>0</v>
      </c>
      <c r="BI539" s="481">
        <f t="shared" si="1043"/>
        <v>0</v>
      </c>
      <c r="BJ539" s="481">
        <f t="shared" si="1043"/>
        <v>0</v>
      </c>
      <c r="BK539" s="481">
        <f t="shared" si="1043"/>
        <v>0</v>
      </c>
      <c r="BL539" s="481">
        <f t="shared" si="1044"/>
        <v>0</v>
      </c>
      <c r="BM539" s="481">
        <f t="shared" si="1044"/>
        <v>0</v>
      </c>
      <c r="BN539" s="481">
        <f t="shared" si="1044"/>
        <v>0</v>
      </c>
      <c r="BO539" s="481">
        <f t="shared" si="1044"/>
        <v>0</v>
      </c>
      <c r="BP539" s="481">
        <f t="shared" si="1044"/>
        <v>0</v>
      </c>
      <c r="BQ539" s="481">
        <f t="shared" si="1044"/>
        <v>0</v>
      </c>
      <c r="BR539" s="481">
        <f t="shared" si="1044"/>
        <v>0</v>
      </c>
      <c r="BS539" s="481">
        <f t="shared" si="1044"/>
        <v>0</v>
      </c>
      <c r="BT539" s="481">
        <f t="shared" si="1044"/>
        <v>0</v>
      </c>
      <c r="BU539" s="481">
        <f t="shared" si="1044"/>
        <v>0</v>
      </c>
      <c r="BV539" s="481">
        <f t="shared" si="1045"/>
        <v>0</v>
      </c>
      <c r="BW539" s="481">
        <f t="shared" si="1045"/>
        <v>0</v>
      </c>
      <c r="BX539" s="481">
        <f t="shared" si="1045"/>
        <v>0</v>
      </c>
      <c r="BY539" s="481">
        <f t="shared" si="1045"/>
        <v>0</v>
      </c>
      <c r="BZ539" s="481">
        <f t="shared" si="1045"/>
        <v>0</v>
      </c>
      <c r="CA539" s="481">
        <f t="shared" si="1045"/>
        <v>0</v>
      </c>
      <c r="CB539" s="481">
        <f t="shared" si="1045"/>
        <v>0</v>
      </c>
      <c r="CC539" s="481">
        <f t="shared" si="1045"/>
        <v>0</v>
      </c>
      <c r="CD539" s="481">
        <f t="shared" si="1045"/>
        <v>0</v>
      </c>
      <c r="CE539" s="481">
        <f t="shared" si="1045"/>
        <v>0</v>
      </c>
      <c r="CF539" s="481"/>
      <c r="CG539" s="481">
        <f t="shared" si="1046"/>
        <v>2</v>
      </c>
      <c r="CH539" s="123"/>
      <c r="CI539" s="123">
        <f t="shared" si="1047"/>
        <v>0</v>
      </c>
      <c r="CJ539" s="481">
        <f t="shared" si="1048"/>
        <v>0</v>
      </c>
      <c r="CK539" s="481">
        <f t="shared" si="1049"/>
        <v>2</v>
      </c>
      <c r="CL539" s="481">
        <f t="shared" si="1050"/>
        <v>0</v>
      </c>
      <c r="CM539" s="481">
        <f t="shared" si="1060"/>
        <v>0</v>
      </c>
      <c r="CN539" s="481">
        <f t="shared" si="1061"/>
        <v>0</v>
      </c>
      <c r="CO539" s="483">
        <f t="shared" si="1051"/>
        <v>0</v>
      </c>
      <c r="CP539" s="483">
        <f t="shared" si="1062"/>
        <v>0</v>
      </c>
      <c r="CQ539" s="483">
        <f t="shared" si="1063"/>
        <v>0</v>
      </c>
      <c r="CR539" s="17"/>
      <c r="CS539" s="483">
        <f t="shared" si="1052"/>
        <v>0</v>
      </c>
      <c r="CT539" s="483">
        <f t="shared" si="1053"/>
        <v>2</v>
      </c>
      <c r="CU539" s="483">
        <f t="shared" si="1054"/>
        <v>0</v>
      </c>
      <c r="CV539" s="481">
        <f t="shared" si="1055"/>
        <v>0</v>
      </c>
      <c r="CW539" s="483">
        <f t="shared" si="1056"/>
        <v>0</v>
      </c>
      <c r="CX539" s="483">
        <f t="shared" si="1064"/>
        <v>0</v>
      </c>
      <c r="CY539" s="483">
        <f t="shared" si="1065"/>
        <v>0</v>
      </c>
      <c r="CZ539" s="483">
        <f t="shared" si="1066"/>
        <v>0</v>
      </c>
      <c r="DA539" s="138">
        <f t="shared" si="1067"/>
        <v>0</v>
      </c>
    </row>
    <row r="540" spans="1:105">
      <c r="A540" s="561" t="s">
        <v>114</v>
      </c>
      <c r="B540" s="15"/>
      <c r="C540" s="10">
        <f>'4a 1718 CS PC'!AP10</f>
        <v>8.9999999999999998E-4</v>
      </c>
      <c r="D540" s="10">
        <f>'4a 1718 CS PC'!AR10</f>
        <v>1.2999999999999999E-3</v>
      </c>
      <c r="E540" s="10">
        <f>'4b 1819 CS PC'!$AT10</f>
        <v>1E-3</v>
      </c>
      <c r="F540" s="10">
        <f>'4b 1819 CS PC'!AQ10</f>
        <v>1.4E-3</v>
      </c>
      <c r="G540" s="10">
        <f>'4c 1920 CS PC'!AS10</f>
        <v>1E-3</v>
      </c>
      <c r="H540" s="10">
        <f>'4c 1920 CS PC'!AP10</f>
        <v>1.4E-3</v>
      </c>
      <c r="I540" s="481">
        <f t="shared" si="1057"/>
        <v>0</v>
      </c>
      <c r="J540" s="481">
        <f t="shared" si="1057"/>
        <v>0</v>
      </c>
      <c r="K540" s="481">
        <f t="shared" si="1057"/>
        <v>0</v>
      </c>
      <c r="L540" s="481">
        <f t="shared" si="1057"/>
        <v>0</v>
      </c>
      <c r="M540" s="481">
        <f t="shared" si="1057"/>
        <v>1.17E-2</v>
      </c>
      <c r="N540" s="481">
        <f t="shared" si="1057"/>
        <v>0</v>
      </c>
      <c r="O540" s="481">
        <f t="shared" si="1058"/>
        <v>5.3100000000000001E-2</v>
      </c>
      <c r="P540" s="521"/>
      <c r="Q540" s="521"/>
      <c r="R540" s="481">
        <f t="shared" si="1059"/>
        <v>0</v>
      </c>
      <c r="S540" s="481">
        <f t="shared" si="1036"/>
        <v>0</v>
      </c>
      <c r="T540" s="481">
        <f t="shared" si="1037"/>
        <v>0</v>
      </c>
      <c r="U540" s="481">
        <f t="shared" si="1038"/>
        <v>0</v>
      </c>
      <c r="V540" s="481">
        <f t="shared" si="1039"/>
        <v>0</v>
      </c>
      <c r="W540" s="481">
        <f t="shared" si="1039"/>
        <v>0</v>
      </c>
      <c r="X540" s="481">
        <f t="shared" si="1040"/>
        <v>0</v>
      </c>
      <c r="Y540" s="481">
        <f t="shared" si="1040"/>
        <v>0</v>
      </c>
      <c r="Z540" s="481">
        <f t="shared" si="1040"/>
        <v>0</v>
      </c>
      <c r="AA540" s="481">
        <f t="shared" si="1040"/>
        <v>0</v>
      </c>
      <c r="AB540" s="481">
        <f t="shared" si="1040"/>
        <v>0</v>
      </c>
      <c r="AC540" s="481">
        <f t="shared" si="1040"/>
        <v>0</v>
      </c>
      <c r="AD540" s="481">
        <f t="shared" si="1040"/>
        <v>0</v>
      </c>
      <c r="AE540" s="481">
        <f t="shared" si="1040"/>
        <v>0</v>
      </c>
      <c r="AF540" s="481">
        <f t="shared" si="1040"/>
        <v>0</v>
      </c>
      <c r="AG540" s="481">
        <f t="shared" si="1040"/>
        <v>0</v>
      </c>
      <c r="AH540" s="481">
        <f t="shared" si="1041"/>
        <v>0</v>
      </c>
      <c r="AI540" s="481">
        <f t="shared" si="1041"/>
        <v>0</v>
      </c>
      <c r="AJ540" s="481">
        <f t="shared" si="1041"/>
        <v>0</v>
      </c>
      <c r="AK540" s="481">
        <f t="shared" si="1041"/>
        <v>0</v>
      </c>
      <c r="AL540" s="481">
        <f t="shared" si="1041"/>
        <v>0</v>
      </c>
      <c r="AM540" s="481">
        <f t="shared" si="1041"/>
        <v>0</v>
      </c>
      <c r="AN540" s="481">
        <f t="shared" si="1041"/>
        <v>0</v>
      </c>
      <c r="AO540" s="481">
        <f t="shared" si="1041"/>
        <v>0</v>
      </c>
      <c r="AP540" s="481">
        <f t="shared" si="1041"/>
        <v>0</v>
      </c>
      <c r="AQ540" s="481">
        <f t="shared" si="1041"/>
        <v>0</v>
      </c>
      <c r="AR540" s="481">
        <f t="shared" si="1042"/>
        <v>0</v>
      </c>
      <c r="AS540" s="481">
        <f t="shared" si="1042"/>
        <v>0</v>
      </c>
      <c r="AT540" s="481">
        <f t="shared" si="1042"/>
        <v>0</v>
      </c>
      <c r="AU540" s="481">
        <f t="shared" si="1042"/>
        <v>0</v>
      </c>
      <c r="AV540" s="481">
        <f t="shared" si="1042"/>
        <v>0</v>
      </c>
      <c r="AW540" s="481">
        <f t="shared" si="1042"/>
        <v>0</v>
      </c>
      <c r="AX540" s="481">
        <f t="shared" si="1042"/>
        <v>0</v>
      </c>
      <c r="AY540" s="481">
        <f t="shared" si="1042"/>
        <v>0</v>
      </c>
      <c r="AZ540" s="481">
        <f t="shared" si="1042"/>
        <v>0</v>
      </c>
      <c r="BA540" s="481">
        <f t="shared" si="1042"/>
        <v>0</v>
      </c>
      <c r="BB540" s="481">
        <f t="shared" si="1043"/>
        <v>0</v>
      </c>
      <c r="BC540" s="481">
        <f t="shared" si="1043"/>
        <v>0</v>
      </c>
      <c r="BD540" s="481">
        <f t="shared" si="1043"/>
        <v>0</v>
      </c>
      <c r="BE540" s="481">
        <f t="shared" si="1043"/>
        <v>0</v>
      </c>
      <c r="BF540" s="481">
        <f t="shared" si="1043"/>
        <v>0</v>
      </c>
      <c r="BG540" s="481">
        <f t="shared" si="1043"/>
        <v>0</v>
      </c>
      <c r="BH540" s="481">
        <f t="shared" si="1043"/>
        <v>0</v>
      </c>
      <c r="BI540" s="481">
        <f t="shared" si="1043"/>
        <v>0</v>
      </c>
      <c r="BJ540" s="481">
        <f t="shared" si="1043"/>
        <v>0</v>
      </c>
      <c r="BK540" s="481">
        <f t="shared" si="1043"/>
        <v>0</v>
      </c>
      <c r="BL540" s="481">
        <f t="shared" si="1044"/>
        <v>0</v>
      </c>
      <c r="BM540" s="481">
        <f t="shared" si="1044"/>
        <v>0</v>
      </c>
      <c r="BN540" s="481">
        <f t="shared" si="1044"/>
        <v>0</v>
      </c>
      <c r="BO540" s="481">
        <f t="shared" si="1044"/>
        <v>0</v>
      </c>
      <c r="BP540" s="481">
        <f t="shared" si="1044"/>
        <v>0</v>
      </c>
      <c r="BQ540" s="481">
        <f t="shared" si="1044"/>
        <v>0</v>
      </c>
      <c r="BR540" s="481">
        <f t="shared" si="1044"/>
        <v>0</v>
      </c>
      <c r="BS540" s="481">
        <f t="shared" si="1044"/>
        <v>0</v>
      </c>
      <c r="BT540" s="481">
        <f t="shared" si="1044"/>
        <v>0</v>
      </c>
      <c r="BU540" s="481">
        <f t="shared" si="1044"/>
        <v>0</v>
      </c>
      <c r="BV540" s="481">
        <f t="shared" si="1045"/>
        <v>0</v>
      </c>
      <c r="BW540" s="481">
        <f t="shared" si="1045"/>
        <v>0</v>
      </c>
      <c r="BX540" s="481">
        <f t="shared" si="1045"/>
        <v>0</v>
      </c>
      <c r="BY540" s="481">
        <f t="shared" si="1045"/>
        <v>0</v>
      </c>
      <c r="BZ540" s="481">
        <f t="shared" si="1045"/>
        <v>0</v>
      </c>
      <c r="CA540" s="481">
        <f t="shared" si="1045"/>
        <v>0</v>
      </c>
      <c r="CB540" s="481">
        <f t="shared" si="1045"/>
        <v>0</v>
      </c>
      <c r="CC540" s="481">
        <f t="shared" si="1045"/>
        <v>0</v>
      </c>
      <c r="CD540" s="481">
        <f t="shared" si="1045"/>
        <v>0</v>
      </c>
      <c r="CE540" s="481">
        <f t="shared" si="1045"/>
        <v>0</v>
      </c>
      <c r="CF540" s="481"/>
      <c r="CG540" s="481">
        <f t="shared" si="1046"/>
        <v>0</v>
      </c>
      <c r="CH540" s="123"/>
      <c r="CI540" s="123">
        <f t="shared" si="1047"/>
        <v>0</v>
      </c>
      <c r="CJ540" s="481">
        <f t="shared" si="1048"/>
        <v>0</v>
      </c>
      <c r="CK540" s="481">
        <f t="shared" si="1049"/>
        <v>0</v>
      </c>
      <c r="CL540" s="481">
        <f t="shared" si="1050"/>
        <v>0</v>
      </c>
      <c r="CM540" s="481">
        <f t="shared" si="1060"/>
        <v>0</v>
      </c>
      <c r="CN540" s="481">
        <f t="shared" si="1061"/>
        <v>0</v>
      </c>
      <c r="CO540" s="483">
        <f t="shared" si="1051"/>
        <v>0</v>
      </c>
      <c r="CP540" s="483">
        <f t="shared" si="1062"/>
        <v>0</v>
      </c>
      <c r="CQ540" s="483">
        <f t="shared" si="1063"/>
        <v>0</v>
      </c>
      <c r="CR540" s="17"/>
      <c r="CS540" s="483">
        <f t="shared" si="1052"/>
        <v>0</v>
      </c>
      <c r="CT540" s="483">
        <f t="shared" si="1053"/>
        <v>0</v>
      </c>
      <c r="CU540" s="483">
        <f t="shared" si="1054"/>
        <v>0</v>
      </c>
      <c r="CV540" s="481">
        <f t="shared" si="1055"/>
        <v>0</v>
      </c>
      <c r="CW540" s="483">
        <f t="shared" si="1056"/>
        <v>0</v>
      </c>
      <c r="CX540" s="483">
        <f t="shared" si="1064"/>
        <v>0</v>
      </c>
      <c r="CY540" s="483">
        <f t="shared" si="1065"/>
        <v>0</v>
      </c>
      <c r="CZ540" s="483">
        <f t="shared" si="1066"/>
        <v>0</v>
      </c>
      <c r="DA540" s="138">
        <f t="shared" si="1067"/>
        <v>0</v>
      </c>
    </row>
    <row r="541" spans="1:105">
      <c r="A541" s="561" t="s">
        <v>115</v>
      </c>
      <c r="B541" s="15"/>
      <c r="C541" s="10">
        <f>'4a 1718 CS PC'!AP11</f>
        <v>2.8999999999999998E-3</v>
      </c>
      <c r="D541" s="10">
        <f>'4a 1718 CS PC'!AR11</f>
        <v>4.1000000000000003E-3</v>
      </c>
      <c r="E541" s="10">
        <f>'4b 1819 CS PC'!$AT11</f>
        <v>2.8E-3</v>
      </c>
      <c r="F541" s="10">
        <f>'4b 1819 CS PC'!AQ11</f>
        <v>4.0000000000000001E-3</v>
      </c>
      <c r="G541" s="10">
        <f>'4c 1920 CS PC'!AS11</f>
        <v>2.8E-3</v>
      </c>
      <c r="H541" s="10">
        <f>'4c 1920 CS PC'!AP11</f>
        <v>4.0000000000000001E-3</v>
      </c>
      <c r="I541" s="481">
        <f t="shared" si="1057"/>
        <v>0</v>
      </c>
      <c r="J541" s="481">
        <f t="shared" si="1057"/>
        <v>0</v>
      </c>
      <c r="K541" s="481">
        <f t="shared" si="1057"/>
        <v>0</v>
      </c>
      <c r="L541" s="481">
        <f t="shared" si="1057"/>
        <v>0</v>
      </c>
      <c r="M541" s="481">
        <f t="shared" si="1057"/>
        <v>3.7699999999999997E-2</v>
      </c>
      <c r="N541" s="481">
        <f t="shared" si="1057"/>
        <v>0</v>
      </c>
      <c r="O541" s="481">
        <f t="shared" si="1058"/>
        <v>0.17109999999999997</v>
      </c>
      <c r="P541" s="521"/>
      <c r="Q541" s="521"/>
      <c r="R541" s="481">
        <f t="shared" si="1059"/>
        <v>0</v>
      </c>
      <c r="S541" s="481">
        <f t="shared" si="1036"/>
        <v>0</v>
      </c>
      <c r="T541" s="481">
        <f t="shared" si="1037"/>
        <v>0</v>
      </c>
      <c r="U541" s="481">
        <f t="shared" si="1038"/>
        <v>0</v>
      </c>
      <c r="V541" s="481">
        <f t="shared" si="1039"/>
        <v>0</v>
      </c>
      <c r="W541" s="481">
        <f t="shared" si="1039"/>
        <v>0</v>
      </c>
      <c r="X541" s="481">
        <f t="shared" si="1040"/>
        <v>0</v>
      </c>
      <c r="Y541" s="481">
        <f t="shared" si="1040"/>
        <v>0</v>
      </c>
      <c r="Z541" s="481">
        <f t="shared" si="1040"/>
        <v>0</v>
      </c>
      <c r="AA541" s="481">
        <f t="shared" si="1040"/>
        <v>0</v>
      </c>
      <c r="AB541" s="481">
        <f t="shared" si="1040"/>
        <v>0</v>
      </c>
      <c r="AC541" s="481">
        <f t="shared" si="1040"/>
        <v>0</v>
      </c>
      <c r="AD541" s="481">
        <f t="shared" si="1040"/>
        <v>0</v>
      </c>
      <c r="AE541" s="481">
        <f t="shared" si="1040"/>
        <v>0</v>
      </c>
      <c r="AF541" s="481">
        <f t="shared" si="1040"/>
        <v>0</v>
      </c>
      <c r="AG541" s="481">
        <f t="shared" si="1040"/>
        <v>0</v>
      </c>
      <c r="AH541" s="481">
        <f t="shared" si="1041"/>
        <v>0</v>
      </c>
      <c r="AI541" s="481">
        <f t="shared" si="1041"/>
        <v>0</v>
      </c>
      <c r="AJ541" s="481">
        <f t="shared" si="1041"/>
        <v>0</v>
      </c>
      <c r="AK541" s="481">
        <f t="shared" si="1041"/>
        <v>0</v>
      </c>
      <c r="AL541" s="481">
        <f t="shared" si="1041"/>
        <v>0</v>
      </c>
      <c r="AM541" s="481">
        <f t="shared" si="1041"/>
        <v>0</v>
      </c>
      <c r="AN541" s="481">
        <f t="shared" si="1041"/>
        <v>0</v>
      </c>
      <c r="AO541" s="481">
        <f t="shared" si="1041"/>
        <v>0</v>
      </c>
      <c r="AP541" s="481">
        <f t="shared" si="1041"/>
        <v>0</v>
      </c>
      <c r="AQ541" s="481">
        <f t="shared" si="1041"/>
        <v>0</v>
      </c>
      <c r="AR541" s="481">
        <f t="shared" si="1042"/>
        <v>0</v>
      </c>
      <c r="AS541" s="481">
        <f t="shared" si="1042"/>
        <v>0</v>
      </c>
      <c r="AT541" s="481">
        <f t="shared" si="1042"/>
        <v>0</v>
      </c>
      <c r="AU541" s="481">
        <f t="shared" si="1042"/>
        <v>0</v>
      </c>
      <c r="AV541" s="481">
        <f t="shared" si="1042"/>
        <v>0</v>
      </c>
      <c r="AW541" s="481">
        <f t="shared" si="1042"/>
        <v>0</v>
      </c>
      <c r="AX541" s="481">
        <f t="shared" si="1042"/>
        <v>0</v>
      </c>
      <c r="AY541" s="481">
        <f t="shared" si="1042"/>
        <v>0</v>
      </c>
      <c r="AZ541" s="481">
        <f t="shared" si="1042"/>
        <v>0</v>
      </c>
      <c r="BA541" s="481">
        <f t="shared" si="1042"/>
        <v>0</v>
      </c>
      <c r="BB541" s="481">
        <f t="shared" si="1043"/>
        <v>0</v>
      </c>
      <c r="BC541" s="481">
        <f t="shared" si="1043"/>
        <v>0</v>
      </c>
      <c r="BD541" s="481">
        <f t="shared" si="1043"/>
        <v>0</v>
      </c>
      <c r="BE541" s="481">
        <f t="shared" si="1043"/>
        <v>0</v>
      </c>
      <c r="BF541" s="481">
        <f t="shared" si="1043"/>
        <v>0</v>
      </c>
      <c r="BG541" s="481">
        <f t="shared" si="1043"/>
        <v>0</v>
      </c>
      <c r="BH541" s="481">
        <f t="shared" si="1043"/>
        <v>0</v>
      </c>
      <c r="BI541" s="481">
        <f t="shared" si="1043"/>
        <v>0</v>
      </c>
      <c r="BJ541" s="481">
        <f t="shared" si="1043"/>
        <v>0</v>
      </c>
      <c r="BK541" s="481">
        <f t="shared" si="1043"/>
        <v>0</v>
      </c>
      <c r="BL541" s="481">
        <f t="shared" si="1044"/>
        <v>0</v>
      </c>
      <c r="BM541" s="481">
        <f t="shared" si="1044"/>
        <v>0</v>
      </c>
      <c r="BN541" s="481">
        <f t="shared" si="1044"/>
        <v>0</v>
      </c>
      <c r="BO541" s="481">
        <f t="shared" si="1044"/>
        <v>0</v>
      </c>
      <c r="BP541" s="481">
        <f t="shared" si="1044"/>
        <v>0</v>
      </c>
      <c r="BQ541" s="481">
        <f t="shared" si="1044"/>
        <v>0</v>
      </c>
      <c r="BR541" s="481">
        <f t="shared" si="1044"/>
        <v>0</v>
      </c>
      <c r="BS541" s="481">
        <f t="shared" si="1044"/>
        <v>0</v>
      </c>
      <c r="BT541" s="481">
        <f t="shared" si="1044"/>
        <v>0</v>
      </c>
      <c r="BU541" s="481">
        <f t="shared" si="1044"/>
        <v>0</v>
      </c>
      <c r="BV541" s="481">
        <f t="shared" si="1045"/>
        <v>0</v>
      </c>
      <c r="BW541" s="481">
        <f t="shared" si="1045"/>
        <v>0</v>
      </c>
      <c r="BX541" s="481">
        <f t="shared" si="1045"/>
        <v>0</v>
      </c>
      <c r="BY541" s="481">
        <f t="shared" si="1045"/>
        <v>0</v>
      </c>
      <c r="BZ541" s="481">
        <f t="shared" si="1045"/>
        <v>0</v>
      </c>
      <c r="CA541" s="481">
        <f t="shared" si="1045"/>
        <v>0</v>
      </c>
      <c r="CB541" s="481">
        <f t="shared" si="1045"/>
        <v>0</v>
      </c>
      <c r="CC541" s="481">
        <f t="shared" si="1045"/>
        <v>0</v>
      </c>
      <c r="CD541" s="481">
        <f t="shared" si="1045"/>
        <v>0</v>
      </c>
      <c r="CE541" s="481">
        <f t="shared" si="1045"/>
        <v>0</v>
      </c>
      <c r="CF541" s="481"/>
      <c r="CG541" s="481">
        <f t="shared" si="1046"/>
        <v>0</v>
      </c>
      <c r="CH541" s="123"/>
      <c r="CI541" s="123">
        <f t="shared" si="1047"/>
        <v>0</v>
      </c>
      <c r="CJ541" s="481">
        <f t="shared" si="1048"/>
        <v>0</v>
      </c>
      <c r="CK541" s="481">
        <f t="shared" si="1049"/>
        <v>0</v>
      </c>
      <c r="CL541" s="481">
        <f t="shared" si="1050"/>
        <v>0</v>
      </c>
      <c r="CM541" s="481">
        <f t="shared" si="1060"/>
        <v>0</v>
      </c>
      <c r="CN541" s="481">
        <f t="shared" si="1061"/>
        <v>0</v>
      </c>
      <c r="CO541" s="483">
        <f t="shared" ref="CO541:CO590" si="1068">ROUND(SUM(AV541:BG541),0)</f>
        <v>0</v>
      </c>
      <c r="CP541" s="483">
        <f t="shared" si="1062"/>
        <v>0</v>
      </c>
      <c r="CQ541" s="483">
        <f t="shared" si="1063"/>
        <v>0</v>
      </c>
      <c r="CR541" s="17"/>
      <c r="CS541" s="483">
        <f t="shared" si="1052"/>
        <v>0</v>
      </c>
      <c r="CT541" s="483">
        <f t="shared" si="1053"/>
        <v>0</v>
      </c>
      <c r="CU541" s="483">
        <f t="shared" si="1054"/>
        <v>0</v>
      </c>
      <c r="CV541" s="481">
        <f t="shared" si="1055"/>
        <v>0</v>
      </c>
      <c r="CW541" s="483">
        <f t="shared" si="1056"/>
        <v>0</v>
      </c>
      <c r="CX541" s="483">
        <f t="shared" si="1064"/>
        <v>0</v>
      </c>
      <c r="CY541" s="483">
        <f t="shared" si="1065"/>
        <v>0</v>
      </c>
      <c r="CZ541" s="483">
        <f t="shared" si="1066"/>
        <v>0</v>
      </c>
      <c r="DA541" s="138">
        <f t="shared" si="1067"/>
        <v>0</v>
      </c>
    </row>
    <row r="542" spans="1:105">
      <c r="A542" s="561" t="s">
        <v>116</v>
      </c>
      <c r="B542" s="15"/>
      <c r="C542" s="10">
        <f>'4a 1718 CS PC'!AP12</f>
        <v>4.0899999999999999E-2</v>
      </c>
      <c r="D542" s="10">
        <f>'4a 1718 CS PC'!AR12</f>
        <v>5.7599999999999998E-2</v>
      </c>
      <c r="E542" s="10">
        <f>'4b 1819 CS PC'!$AT12</f>
        <v>4.1399999999999999E-2</v>
      </c>
      <c r="F542" s="10">
        <f>'4b 1819 CS PC'!AQ12</f>
        <v>5.8700000000000002E-2</v>
      </c>
      <c r="G542" s="10">
        <f>'4c 1920 CS PC'!AS12</f>
        <v>4.1799999999999997E-2</v>
      </c>
      <c r="H542" s="10">
        <f>'4c 1920 CS PC'!AP12</f>
        <v>5.9299999999999999E-2</v>
      </c>
      <c r="I542" s="481">
        <f t="shared" si="1057"/>
        <v>0</v>
      </c>
      <c r="J542" s="481">
        <f t="shared" si="1057"/>
        <v>0</v>
      </c>
      <c r="K542" s="481">
        <f t="shared" si="1057"/>
        <v>0</v>
      </c>
      <c r="L542" s="481">
        <f t="shared" si="1057"/>
        <v>0</v>
      </c>
      <c r="M542" s="481">
        <f t="shared" si="1057"/>
        <v>0.53169999999999995</v>
      </c>
      <c r="N542" s="481">
        <f t="shared" si="1057"/>
        <v>0</v>
      </c>
      <c r="O542" s="481">
        <f t="shared" si="1058"/>
        <v>2.4131</v>
      </c>
      <c r="P542" s="580"/>
      <c r="Q542" s="521"/>
      <c r="R542" s="481">
        <f t="shared" si="1059"/>
        <v>2</v>
      </c>
      <c r="S542" s="481">
        <f t="shared" si="1036"/>
        <v>0</v>
      </c>
      <c r="T542" s="481">
        <f t="shared" si="1037"/>
        <v>0</v>
      </c>
      <c r="U542" s="481">
        <f t="shared" si="1038"/>
        <v>0</v>
      </c>
      <c r="V542" s="481">
        <f t="shared" si="1039"/>
        <v>0</v>
      </c>
      <c r="W542" s="481">
        <f t="shared" si="1039"/>
        <v>0</v>
      </c>
      <c r="X542" s="481">
        <f t="shared" si="1040"/>
        <v>0</v>
      </c>
      <c r="Y542" s="481">
        <f t="shared" si="1040"/>
        <v>0</v>
      </c>
      <c r="Z542" s="481">
        <f t="shared" si="1040"/>
        <v>0</v>
      </c>
      <c r="AA542" s="481">
        <f t="shared" si="1040"/>
        <v>0</v>
      </c>
      <c r="AB542" s="481">
        <f t="shared" si="1040"/>
        <v>0</v>
      </c>
      <c r="AC542" s="481">
        <f t="shared" si="1040"/>
        <v>0</v>
      </c>
      <c r="AD542" s="481">
        <f t="shared" si="1040"/>
        <v>0</v>
      </c>
      <c r="AE542" s="481">
        <f t="shared" si="1040"/>
        <v>0</v>
      </c>
      <c r="AF542" s="481">
        <f t="shared" si="1040"/>
        <v>0</v>
      </c>
      <c r="AG542" s="481">
        <f t="shared" si="1040"/>
        <v>0</v>
      </c>
      <c r="AH542" s="481">
        <f t="shared" si="1041"/>
        <v>0</v>
      </c>
      <c r="AI542" s="481">
        <f t="shared" si="1041"/>
        <v>0</v>
      </c>
      <c r="AJ542" s="481">
        <f t="shared" si="1041"/>
        <v>0</v>
      </c>
      <c r="AK542" s="481">
        <f t="shared" si="1041"/>
        <v>0</v>
      </c>
      <c r="AL542" s="481">
        <f t="shared" si="1041"/>
        <v>0</v>
      </c>
      <c r="AM542" s="481">
        <f t="shared" si="1041"/>
        <v>0</v>
      </c>
      <c r="AN542" s="481">
        <f t="shared" si="1041"/>
        <v>0</v>
      </c>
      <c r="AO542" s="481">
        <f t="shared" si="1041"/>
        <v>0</v>
      </c>
      <c r="AP542" s="481">
        <f t="shared" si="1041"/>
        <v>0</v>
      </c>
      <c r="AQ542" s="481">
        <f t="shared" si="1041"/>
        <v>0</v>
      </c>
      <c r="AR542" s="481">
        <f t="shared" si="1042"/>
        <v>0</v>
      </c>
      <c r="AS542" s="481">
        <f t="shared" si="1042"/>
        <v>0</v>
      </c>
      <c r="AT542" s="481">
        <f t="shared" si="1042"/>
        <v>0</v>
      </c>
      <c r="AU542" s="481">
        <f t="shared" si="1042"/>
        <v>0</v>
      </c>
      <c r="AV542" s="481">
        <f t="shared" si="1042"/>
        <v>0</v>
      </c>
      <c r="AW542" s="481">
        <f t="shared" si="1042"/>
        <v>0</v>
      </c>
      <c r="AX542" s="481">
        <f t="shared" si="1042"/>
        <v>0</v>
      </c>
      <c r="AY542" s="481">
        <f t="shared" si="1042"/>
        <v>0</v>
      </c>
      <c r="AZ542" s="481">
        <f t="shared" si="1042"/>
        <v>0</v>
      </c>
      <c r="BA542" s="481">
        <f t="shared" si="1042"/>
        <v>0</v>
      </c>
      <c r="BB542" s="481">
        <f t="shared" si="1043"/>
        <v>0</v>
      </c>
      <c r="BC542" s="481">
        <f t="shared" si="1043"/>
        <v>0</v>
      </c>
      <c r="BD542" s="481">
        <f t="shared" si="1043"/>
        <v>0</v>
      </c>
      <c r="BE542" s="481">
        <f t="shared" si="1043"/>
        <v>0</v>
      </c>
      <c r="BF542" s="481">
        <f t="shared" si="1043"/>
        <v>0</v>
      </c>
      <c r="BG542" s="481">
        <f t="shared" si="1043"/>
        <v>0</v>
      </c>
      <c r="BH542" s="481">
        <f t="shared" si="1043"/>
        <v>0</v>
      </c>
      <c r="BI542" s="481">
        <f t="shared" si="1043"/>
        <v>0</v>
      </c>
      <c r="BJ542" s="481">
        <f t="shared" si="1043"/>
        <v>0</v>
      </c>
      <c r="BK542" s="481">
        <f t="shared" si="1043"/>
        <v>0</v>
      </c>
      <c r="BL542" s="481">
        <f t="shared" si="1044"/>
        <v>0</v>
      </c>
      <c r="BM542" s="481">
        <f t="shared" si="1044"/>
        <v>0</v>
      </c>
      <c r="BN542" s="481">
        <f t="shared" si="1044"/>
        <v>0</v>
      </c>
      <c r="BO542" s="481">
        <f t="shared" si="1044"/>
        <v>0</v>
      </c>
      <c r="BP542" s="481">
        <f t="shared" si="1044"/>
        <v>0</v>
      </c>
      <c r="BQ542" s="481">
        <f t="shared" si="1044"/>
        <v>0</v>
      </c>
      <c r="BR542" s="481">
        <f t="shared" si="1044"/>
        <v>0</v>
      </c>
      <c r="BS542" s="481">
        <f t="shared" si="1044"/>
        <v>0</v>
      </c>
      <c r="BT542" s="481">
        <f t="shared" si="1044"/>
        <v>0</v>
      </c>
      <c r="BU542" s="481">
        <f t="shared" si="1044"/>
        <v>0</v>
      </c>
      <c r="BV542" s="481">
        <f t="shared" si="1045"/>
        <v>0</v>
      </c>
      <c r="BW542" s="481">
        <f t="shared" si="1045"/>
        <v>0</v>
      </c>
      <c r="BX542" s="481">
        <f t="shared" si="1045"/>
        <v>0</v>
      </c>
      <c r="BY542" s="481">
        <f t="shared" si="1045"/>
        <v>0</v>
      </c>
      <c r="BZ542" s="481">
        <f t="shared" si="1045"/>
        <v>0</v>
      </c>
      <c r="CA542" s="481">
        <f t="shared" si="1045"/>
        <v>0</v>
      </c>
      <c r="CB542" s="481">
        <f t="shared" si="1045"/>
        <v>0</v>
      </c>
      <c r="CC542" s="481">
        <f t="shared" si="1045"/>
        <v>0</v>
      </c>
      <c r="CD542" s="481">
        <f t="shared" si="1045"/>
        <v>0</v>
      </c>
      <c r="CE542" s="481">
        <f t="shared" si="1045"/>
        <v>0</v>
      </c>
      <c r="CF542" s="481"/>
      <c r="CG542" s="483">
        <f t="shared" si="1046"/>
        <v>5</v>
      </c>
      <c r="CH542" s="123"/>
      <c r="CI542" s="123">
        <f t="shared" si="1047"/>
        <v>0</v>
      </c>
      <c r="CJ542" s="481">
        <f t="shared" si="1048"/>
        <v>0</v>
      </c>
      <c r="CK542" s="481">
        <f t="shared" si="1049"/>
        <v>5</v>
      </c>
      <c r="CL542" s="481">
        <f t="shared" si="1050"/>
        <v>0</v>
      </c>
      <c r="CM542" s="481">
        <f>ROUND(SUM(X542:AI542),0)</f>
        <v>0</v>
      </c>
      <c r="CN542" s="481">
        <f t="shared" si="1061"/>
        <v>0</v>
      </c>
      <c r="CO542" s="483">
        <f t="shared" si="1068"/>
        <v>0</v>
      </c>
      <c r="CP542" s="483">
        <f t="shared" si="1062"/>
        <v>0</v>
      </c>
      <c r="CQ542" s="483">
        <f t="shared" si="1063"/>
        <v>0</v>
      </c>
      <c r="CR542" s="17"/>
      <c r="CS542" s="483">
        <f t="shared" si="1052"/>
        <v>1</v>
      </c>
      <c r="CT542" s="483">
        <f t="shared" si="1053"/>
        <v>4</v>
      </c>
      <c r="CU542" s="483">
        <f t="shared" si="1054"/>
        <v>0</v>
      </c>
      <c r="CV542" s="481">
        <f t="shared" si="1055"/>
        <v>0</v>
      </c>
      <c r="CW542" s="483">
        <f t="shared" si="1056"/>
        <v>0</v>
      </c>
      <c r="CX542" s="483">
        <f t="shared" si="1064"/>
        <v>0</v>
      </c>
      <c r="CY542" s="483">
        <f t="shared" si="1065"/>
        <v>0</v>
      </c>
      <c r="CZ542" s="483">
        <f t="shared" si="1066"/>
        <v>0</v>
      </c>
      <c r="DA542" s="138">
        <f t="shared" si="1067"/>
        <v>0</v>
      </c>
    </row>
    <row r="543" spans="1:105">
      <c r="A543" s="561" t="s">
        <v>117</v>
      </c>
      <c r="B543" s="15"/>
      <c r="C543" s="10">
        <f>'4a 1718 CS PC'!AP13</f>
        <v>8.9999999999999998E-4</v>
      </c>
      <c r="D543" s="10">
        <f>'4a 1718 CS PC'!AR13</f>
        <v>1.2999999999999999E-3</v>
      </c>
      <c r="E543" s="10">
        <f>'4b 1819 CS PC'!$AT13</f>
        <v>8.9999999999999998E-4</v>
      </c>
      <c r="F543" s="10">
        <f>'4b 1819 CS PC'!AQ13</f>
        <v>1.2999999999999999E-3</v>
      </c>
      <c r="G543" s="10">
        <f>'4c 1920 CS PC'!AS13</f>
        <v>8.9999999999999998E-4</v>
      </c>
      <c r="H543" s="10">
        <f>'4c 1920 CS PC'!AP13</f>
        <v>1.2999999999999999E-3</v>
      </c>
      <c r="I543" s="481">
        <f t="shared" si="1057"/>
        <v>0</v>
      </c>
      <c r="J543" s="481">
        <f t="shared" si="1057"/>
        <v>0</v>
      </c>
      <c r="K543" s="481">
        <f t="shared" si="1057"/>
        <v>0</v>
      </c>
      <c r="L543" s="481">
        <f t="shared" si="1057"/>
        <v>0</v>
      </c>
      <c r="M543" s="481">
        <f t="shared" si="1057"/>
        <v>1.17E-2</v>
      </c>
      <c r="N543" s="481">
        <f t="shared" si="1057"/>
        <v>0</v>
      </c>
      <c r="O543" s="481">
        <f t="shared" si="1058"/>
        <v>5.3100000000000001E-2</v>
      </c>
      <c r="P543" s="521"/>
      <c r="Q543" s="521"/>
      <c r="R543" s="481">
        <f t="shared" si="1059"/>
        <v>0</v>
      </c>
      <c r="S543" s="481">
        <f t="shared" si="1036"/>
        <v>0</v>
      </c>
      <c r="T543" s="481">
        <f t="shared" si="1037"/>
        <v>0</v>
      </c>
      <c r="U543" s="481">
        <f t="shared" si="1038"/>
        <v>0</v>
      </c>
      <c r="V543" s="481">
        <f t="shared" si="1039"/>
        <v>0</v>
      </c>
      <c r="W543" s="481">
        <f t="shared" si="1039"/>
        <v>0</v>
      </c>
      <c r="X543" s="481">
        <f t="shared" ref="X543:AG552" si="1069">ROUND(X$532*$G543,0)</f>
        <v>0</v>
      </c>
      <c r="Y543" s="481">
        <f t="shared" si="1069"/>
        <v>0</v>
      </c>
      <c r="Z543" s="481">
        <f t="shared" si="1069"/>
        <v>0</v>
      </c>
      <c r="AA543" s="481">
        <f t="shared" si="1069"/>
        <v>0</v>
      </c>
      <c r="AB543" s="481">
        <f t="shared" si="1069"/>
        <v>0</v>
      </c>
      <c r="AC543" s="481">
        <f t="shared" si="1069"/>
        <v>0</v>
      </c>
      <c r="AD543" s="481">
        <f t="shared" si="1069"/>
        <v>0</v>
      </c>
      <c r="AE543" s="481">
        <f t="shared" si="1069"/>
        <v>0</v>
      </c>
      <c r="AF543" s="481">
        <f t="shared" si="1069"/>
        <v>0</v>
      </c>
      <c r="AG543" s="481">
        <f t="shared" si="1069"/>
        <v>0</v>
      </c>
      <c r="AH543" s="481">
        <f t="shared" ref="AH543:AQ552" si="1070">ROUND(AH$532*$G543,0)</f>
        <v>0</v>
      </c>
      <c r="AI543" s="481">
        <f t="shared" si="1070"/>
        <v>0</v>
      </c>
      <c r="AJ543" s="481">
        <f t="shared" si="1070"/>
        <v>0</v>
      </c>
      <c r="AK543" s="481">
        <f t="shared" si="1070"/>
        <v>0</v>
      </c>
      <c r="AL543" s="481">
        <f t="shared" si="1070"/>
        <v>0</v>
      </c>
      <c r="AM543" s="481">
        <f t="shared" si="1070"/>
        <v>0</v>
      </c>
      <c r="AN543" s="481">
        <f t="shared" si="1070"/>
        <v>0</v>
      </c>
      <c r="AO543" s="481">
        <f t="shared" si="1070"/>
        <v>0</v>
      </c>
      <c r="AP543" s="481">
        <f t="shared" si="1070"/>
        <v>0</v>
      </c>
      <c r="AQ543" s="481">
        <f t="shared" si="1070"/>
        <v>0</v>
      </c>
      <c r="AR543" s="481">
        <f t="shared" ref="AR543:BA552" si="1071">ROUND(AR$532*$G543,0)</f>
        <v>0</v>
      </c>
      <c r="AS543" s="481">
        <f t="shared" si="1071"/>
        <v>0</v>
      </c>
      <c r="AT543" s="481">
        <f t="shared" si="1071"/>
        <v>0</v>
      </c>
      <c r="AU543" s="481">
        <f t="shared" si="1071"/>
        <v>0</v>
      </c>
      <c r="AV543" s="481">
        <f t="shared" si="1071"/>
        <v>0</v>
      </c>
      <c r="AW543" s="481">
        <f t="shared" si="1071"/>
        <v>0</v>
      </c>
      <c r="AX543" s="481">
        <f t="shared" si="1071"/>
        <v>0</v>
      </c>
      <c r="AY543" s="481">
        <f t="shared" si="1071"/>
        <v>0</v>
      </c>
      <c r="AZ543" s="481">
        <f t="shared" si="1071"/>
        <v>0</v>
      </c>
      <c r="BA543" s="481">
        <f t="shared" si="1071"/>
        <v>0</v>
      </c>
      <c r="BB543" s="481">
        <f t="shared" ref="BB543:BK552" si="1072">ROUND(BB$532*$G543,0)</f>
        <v>0</v>
      </c>
      <c r="BC543" s="481">
        <f t="shared" si="1072"/>
        <v>0</v>
      </c>
      <c r="BD543" s="481">
        <f t="shared" si="1072"/>
        <v>0</v>
      </c>
      <c r="BE543" s="481">
        <f t="shared" si="1072"/>
        <v>0</v>
      </c>
      <c r="BF543" s="481">
        <f t="shared" si="1072"/>
        <v>0</v>
      </c>
      <c r="BG543" s="481">
        <f t="shared" si="1072"/>
        <v>0</v>
      </c>
      <c r="BH543" s="481">
        <f t="shared" si="1072"/>
        <v>0</v>
      </c>
      <c r="BI543" s="481">
        <f t="shared" si="1072"/>
        <v>0</v>
      </c>
      <c r="BJ543" s="481">
        <f t="shared" si="1072"/>
        <v>0</v>
      </c>
      <c r="BK543" s="481">
        <f t="shared" si="1072"/>
        <v>0</v>
      </c>
      <c r="BL543" s="481">
        <f t="shared" ref="BL543:BU552" si="1073">ROUND(BL$532*$G543,0)</f>
        <v>0</v>
      </c>
      <c r="BM543" s="481">
        <f t="shared" si="1073"/>
        <v>0</v>
      </c>
      <c r="BN543" s="481">
        <f t="shared" si="1073"/>
        <v>0</v>
      </c>
      <c r="BO543" s="481">
        <f t="shared" si="1073"/>
        <v>0</v>
      </c>
      <c r="BP543" s="481">
        <f t="shared" si="1073"/>
        <v>0</v>
      </c>
      <c r="BQ543" s="481">
        <f t="shared" si="1073"/>
        <v>0</v>
      </c>
      <c r="BR543" s="481">
        <f t="shared" si="1073"/>
        <v>0</v>
      </c>
      <c r="BS543" s="481">
        <f t="shared" si="1073"/>
        <v>0</v>
      </c>
      <c r="BT543" s="481">
        <f t="shared" si="1073"/>
        <v>0</v>
      </c>
      <c r="BU543" s="481">
        <f t="shared" si="1073"/>
        <v>0</v>
      </c>
      <c r="BV543" s="481">
        <f t="shared" ref="BV543:CE552" si="1074">ROUND(BV$532*$G543,0)</f>
        <v>0</v>
      </c>
      <c r="BW543" s="481">
        <f t="shared" si="1074"/>
        <v>0</v>
      </c>
      <c r="BX543" s="481">
        <f t="shared" si="1074"/>
        <v>0</v>
      </c>
      <c r="BY543" s="481">
        <f t="shared" si="1074"/>
        <v>0</v>
      </c>
      <c r="BZ543" s="481">
        <f t="shared" si="1074"/>
        <v>0</v>
      </c>
      <c r="CA543" s="481">
        <f t="shared" si="1074"/>
        <v>0</v>
      </c>
      <c r="CB543" s="481">
        <f t="shared" si="1074"/>
        <v>0</v>
      </c>
      <c r="CC543" s="481">
        <f t="shared" si="1074"/>
        <v>0</v>
      </c>
      <c r="CD543" s="481">
        <f t="shared" si="1074"/>
        <v>0</v>
      </c>
      <c r="CE543" s="481">
        <f t="shared" si="1074"/>
        <v>0</v>
      </c>
      <c r="CF543" s="481"/>
      <c r="CG543" s="481">
        <f t="shared" si="1046"/>
        <v>0</v>
      </c>
      <c r="CH543" s="123"/>
      <c r="CI543" s="123">
        <f t="shared" si="1047"/>
        <v>0</v>
      </c>
      <c r="CJ543" s="481">
        <f t="shared" si="1048"/>
        <v>0</v>
      </c>
      <c r="CK543" s="481">
        <f t="shared" si="1049"/>
        <v>0</v>
      </c>
      <c r="CL543" s="481">
        <f t="shared" si="1050"/>
        <v>0</v>
      </c>
      <c r="CM543" s="481">
        <f>ROUND(SUM(X543:AI543),0)</f>
        <v>0</v>
      </c>
      <c r="CN543" s="481">
        <f t="shared" si="1061"/>
        <v>0</v>
      </c>
      <c r="CO543" s="483">
        <f t="shared" si="1068"/>
        <v>0</v>
      </c>
      <c r="CP543" s="483">
        <f t="shared" si="1062"/>
        <v>0</v>
      </c>
      <c r="CQ543" s="483">
        <f t="shared" si="1063"/>
        <v>0</v>
      </c>
      <c r="CR543" s="17"/>
      <c r="CS543" s="483">
        <f t="shared" si="1052"/>
        <v>0</v>
      </c>
      <c r="CT543" s="483">
        <f t="shared" si="1053"/>
        <v>0</v>
      </c>
      <c r="CU543" s="483">
        <f t="shared" si="1054"/>
        <v>0</v>
      </c>
      <c r="CV543" s="481">
        <f t="shared" si="1055"/>
        <v>0</v>
      </c>
      <c r="CW543" s="483">
        <f t="shared" si="1056"/>
        <v>0</v>
      </c>
      <c r="CX543" s="483">
        <f t="shared" si="1064"/>
        <v>0</v>
      </c>
      <c r="CY543" s="483">
        <f t="shared" si="1065"/>
        <v>0</v>
      </c>
      <c r="CZ543" s="483">
        <f t="shared" si="1066"/>
        <v>0</v>
      </c>
      <c r="DA543" s="138">
        <f t="shared" si="1067"/>
        <v>0</v>
      </c>
    </row>
    <row r="544" spans="1:105">
      <c r="A544" s="561" t="s">
        <v>118</v>
      </c>
      <c r="B544" s="15"/>
      <c r="C544" s="10">
        <f>'4a 1718 CS PC'!AP14</f>
        <v>4.3E-3</v>
      </c>
      <c r="D544" s="10">
        <f>'4a 1718 CS PC'!AR14</f>
        <v>6.1000000000000004E-3</v>
      </c>
      <c r="E544" s="10">
        <f>'4b 1819 CS PC'!$AT14</f>
        <v>4.4000000000000003E-3</v>
      </c>
      <c r="F544" s="10">
        <f>'4b 1819 CS PC'!AQ14</f>
        <v>6.1999999999999998E-3</v>
      </c>
      <c r="G544" s="10">
        <f>'4c 1920 CS PC'!AS14</f>
        <v>4.4999999999999997E-3</v>
      </c>
      <c r="H544" s="10">
        <f>'4c 1920 CS PC'!AP14</f>
        <v>6.4000000000000003E-3</v>
      </c>
      <c r="I544" s="481">
        <f t="shared" si="1057"/>
        <v>0</v>
      </c>
      <c r="J544" s="481">
        <f t="shared" si="1057"/>
        <v>0</v>
      </c>
      <c r="K544" s="481">
        <f t="shared" si="1057"/>
        <v>0</v>
      </c>
      <c r="L544" s="481">
        <f t="shared" si="1057"/>
        <v>0</v>
      </c>
      <c r="M544" s="481">
        <f t="shared" si="1057"/>
        <v>5.5899999999999998E-2</v>
      </c>
      <c r="N544" s="481">
        <f t="shared" si="1057"/>
        <v>0</v>
      </c>
      <c r="O544" s="481">
        <f t="shared" si="1058"/>
        <v>0.25369999999999998</v>
      </c>
      <c r="P544" s="521"/>
      <c r="Q544" s="521"/>
      <c r="R544" s="481">
        <f t="shared" si="1059"/>
        <v>0</v>
      </c>
      <c r="S544" s="481">
        <f t="shared" si="1036"/>
        <v>0</v>
      </c>
      <c r="T544" s="481">
        <f t="shared" si="1037"/>
        <v>0</v>
      </c>
      <c r="U544" s="481">
        <f t="shared" si="1038"/>
        <v>0</v>
      </c>
      <c r="V544" s="481">
        <f t="shared" si="1039"/>
        <v>0</v>
      </c>
      <c r="W544" s="481">
        <f t="shared" si="1039"/>
        <v>0</v>
      </c>
      <c r="X544" s="481">
        <f t="shared" si="1069"/>
        <v>0</v>
      </c>
      <c r="Y544" s="481">
        <f t="shared" si="1069"/>
        <v>0</v>
      </c>
      <c r="Z544" s="481">
        <f t="shared" si="1069"/>
        <v>0</v>
      </c>
      <c r="AA544" s="481">
        <f t="shared" si="1069"/>
        <v>0</v>
      </c>
      <c r="AB544" s="481">
        <f t="shared" si="1069"/>
        <v>0</v>
      </c>
      <c r="AC544" s="481">
        <f t="shared" si="1069"/>
        <v>0</v>
      </c>
      <c r="AD544" s="481">
        <f t="shared" si="1069"/>
        <v>0</v>
      </c>
      <c r="AE544" s="481">
        <f t="shared" si="1069"/>
        <v>0</v>
      </c>
      <c r="AF544" s="481">
        <f t="shared" si="1069"/>
        <v>0</v>
      </c>
      <c r="AG544" s="481">
        <f t="shared" si="1069"/>
        <v>0</v>
      </c>
      <c r="AH544" s="481">
        <f t="shared" si="1070"/>
        <v>0</v>
      </c>
      <c r="AI544" s="481">
        <f t="shared" si="1070"/>
        <v>0</v>
      </c>
      <c r="AJ544" s="481">
        <f t="shared" si="1070"/>
        <v>0</v>
      </c>
      <c r="AK544" s="481">
        <f t="shared" si="1070"/>
        <v>0</v>
      </c>
      <c r="AL544" s="481">
        <f t="shared" si="1070"/>
        <v>0</v>
      </c>
      <c r="AM544" s="481">
        <f t="shared" si="1070"/>
        <v>0</v>
      </c>
      <c r="AN544" s="481">
        <f t="shared" si="1070"/>
        <v>0</v>
      </c>
      <c r="AO544" s="481">
        <f t="shared" si="1070"/>
        <v>0</v>
      </c>
      <c r="AP544" s="481">
        <f t="shared" si="1070"/>
        <v>0</v>
      </c>
      <c r="AQ544" s="481">
        <f t="shared" si="1070"/>
        <v>0</v>
      </c>
      <c r="AR544" s="481">
        <f t="shared" si="1071"/>
        <v>0</v>
      </c>
      <c r="AS544" s="481">
        <f t="shared" si="1071"/>
        <v>0</v>
      </c>
      <c r="AT544" s="481">
        <f t="shared" si="1071"/>
        <v>0</v>
      </c>
      <c r="AU544" s="481">
        <f t="shared" si="1071"/>
        <v>0</v>
      </c>
      <c r="AV544" s="481">
        <f t="shared" si="1071"/>
        <v>0</v>
      </c>
      <c r="AW544" s="481">
        <f t="shared" si="1071"/>
        <v>0</v>
      </c>
      <c r="AX544" s="481">
        <f t="shared" si="1071"/>
        <v>0</v>
      </c>
      <c r="AY544" s="481">
        <f t="shared" si="1071"/>
        <v>0</v>
      </c>
      <c r="AZ544" s="481">
        <f t="shared" si="1071"/>
        <v>0</v>
      </c>
      <c r="BA544" s="481">
        <f t="shared" si="1071"/>
        <v>0</v>
      </c>
      <c r="BB544" s="481">
        <f t="shared" si="1072"/>
        <v>0</v>
      </c>
      <c r="BC544" s="481">
        <f t="shared" si="1072"/>
        <v>0</v>
      </c>
      <c r="BD544" s="481">
        <f t="shared" si="1072"/>
        <v>0</v>
      </c>
      <c r="BE544" s="481">
        <f t="shared" si="1072"/>
        <v>0</v>
      </c>
      <c r="BF544" s="481">
        <f t="shared" si="1072"/>
        <v>0</v>
      </c>
      <c r="BG544" s="481">
        <f t="shared" si="1072"/>
        <v>0</v>
      </c>
      <c r="BH544" s="481">
        <f t="shared" si="1072"/>
        <v>0</v>
      </c>
      <c r="BI544" s="481">
        <f t="shared" si="1072"/>
        <v>0</v>
      </c>
      <c r="BJ544" s="481">
        <f t="shared" si="1072"/>
        <v>0</v>
      </c>
      <c r="BK544" s="481">
        <f t="shared" si="1072"/>
        <v>0</v>
      </c>
      <c r="BL544" s="481">
        <f t="shared" si="1073"/>
        <v>0</v>
      </c>
      <c r="BM544" s="481">
        <f t="shared" si="1073"/>
        <v>0</v>
      </c>
      <c r="BN544" s="481">
        <f t="shared" si="1073"/>
        <v>0</v>
      </c>
      <c r="BO544" s="481">
        <f t="shared" si="1073"/>
        <v>0</v>
      </c>
      <c r="BP544" s="481">
        <f t="shared" si="1073"/>
        <v>0</v>
      </c>
      <c r="BQ544" s="481">
        <f t="shared" si="1073"/>
        <v>0</v>
      </c>
      <c r="BR544" s="481">
        <f t="shared" si="1073"/>
        <v>0</v>
      </c>
      <c r="BS544" s="481">
        <f t="shared" si="1073"/>
        <v>0</v>
      </c>
      <c r="BT544" s="481">
        <f t="shared" si="1073"/>
        <v>0</v>
      </c>
      <c r="BU544" s="481">
        <f t="shared" si="1073"/>
        <v>0</v>
      </c>
      <c r="BV544" s="481">
        <f t="shared" si="1074"/>
        <v>0</v>
      </c>
      <c r="BW544" s="481">
        <f t="shared" si="1074"/>
        <v>0</v>
      </c>
      <c r="BX544" s="481">
        <f t="shared" si="1074"/>
        <v>0</v>
      </c>
      <c r="BY544" s="481">
        <f t="shared" si="1074"/>
        <v>0</v>
      </c>
      <c r="BZ544" s="481">
        <f t="shared" si="1074"/>
        <v>0</v>
      </c>
      <c r="CA544" s="481">
        <f t="shared" si="1074"/>
        <v>0</v>
      </c>
      <c r="CB544" s="481">
        <f t="shared" si="1074"/>
        <v>0</v>
      </c>
      <c r="CC544" s="481">
        <f t="shared" si="1074"/>
        <v>0</v>
      </c>
      <c r="CD544" s="481">
        <f t="shared" si="1074"/>
        <v>0</v>
      </c>
      <c r="CE544" s="481">
        <f t="shared" si="1074"/>
        <v>0</v>
      </c>
      <c r="CF544" s="481"/>
      <c r="CG544" s="481">
        <f t="shared" si="1046"/>
        <v>0</v>
      </c>
      <c r="CH544" s="123"/>
      <c r="CI544" s="123">
        <f t="shared" si="1047"/>
        <v>0</v>
      </c>
      <c r="CJ544" s="481">
        <f t="shared" si="1048"/>
        <v>0</v>
      </c>
      <c r="CK544" s="481">
        <f t="shared" si="1049"/>
        <v>0</v>
      </c>
      <c r="CL544" s="481">
        <f t="shared" si="1050"/>
        <v>0</v>
      </c>
      <c r="CM544" s="481">
        <f>ROUND(SUM(X544:AI544),0)</f>
        <v>0</v>
      </c>
      <c r="CN544" s="481">
        <f t="shared" si="1061"/>
        <v>0</v>
      </c>
      <c r="CO544" s="483">
        <f t="shared" si="1068"/>
        <v>0</v>
      </c>
      <c r="CP544" s="483">
        <f t="shared" si="1062"/>
        <v>0</v>
      </c>
      <c r="CQ544" s="483">
        <f t="shared" si="1063"/>
        <v>0</v>
      </c>
      <c r="CR544" s="17"/>
      <c r="CS544" s="483">
        <f t="shared" si="1052"/>
        <v>0</v>
      </c>
      <c r="CT544" s="483">
        <f t="shared" si="1053"/>
        <v>0</v>
      </c>
      <c r="CU544" s="483">
        <f t="shared" si="1054"/>
        <v>0</v>
      </c>
      <c r="CV544" s="481">
        <f t="shared" si="1055"/>
        <v>0</v>
      </c>
      <c r="CW544" s="483">
        <f t="shared" si="1056"/>
        <v>0</v>
      </c>
      <c r="CX544" s="483">
        <f t="shared" si="1064"/>
        <v>0</v>
      </c>
      <c r="CY544" s="483">
        <f t="shared" si="1065"/>
        <v>0</v>
      </c>
      <c r="CZ544" s="483">
        <f t="shared" si="1066"/>
        <v>0</v>
      </c>
      <c r="DA544" s="138">
        <f t="shared" si="1067"/>
        <v>0</v>
      </c>
    </row>
    <row r="545" spans="1:105">
      <c r="A545" s="561" t="s">
        <v>119</v>
      </c>
      <c r="B545" s="15"/>
      <c r="C545" s="10">
        <f>'4a 1718 CS PC'!AP15</f>
        <v>7.7000000000000002E-3</v>
      </c>
      <c r="D545" s="10">
        <f>'4a 1718 CS PC'!AR15</f>
        <v>1.0800000000000001E-2</v>
      </c>
      <c r="E545" s="10">
        <f>'4b 1819 CS PC'!$AT15</f>
        <v>8.0000000000000002E-3</v>
      </c>
      <c r="F545" s="10">
        <f>'4b 1819 CS PC'!AQ15</f>
        <v>1.1299999999999999E-2</v>
      </c>
      <c r="G545" s="10">
        <f>'4c 1920 CS PC'!AS15</f>
        <v>7.9000000000000008E-3</v>
      </c>
      <c r="H545" s="10">
        <f>'4c 1920 CS PC'!AP15</f>
        <v>1.1299999999999999E-2</v>
      </c>
      <c r="I545" s="481">
        <f t="shared" si="1057"/>
        <v>0</v>
      </c>
      <c r="J545" s="481">
        <f t="shared" si="1057"/>
        <v>0</v>
      </c>
      <c r="K545" s="481">
        <f t="shared" si="1057"/>
        <v>0</v>
      </c>
      <c r="L545" s="481">
        <f t="shared" si="1057"/>
        <v>0</v>
      </c>
      <c r="M545" s="481">
        <f t="shared" si="1057"/>
        <v>0.10010000000000001</v>
      </c>
      <c r="N545" s="481">
        <f t="shared" si="1057"/>
        <v>0</v>
      </c>
      <c r="O545" s="481">
        <f t="shared" si="1058"/>
        <v>0.45430000000000004</v>
      </c>
      <c r="P545" s="521"/>
      <c r="Q545" s="521"/>
      <c r="R545" s="481">
        <f t="shared" si="1059"/>
        <v>0</v>
      </c>
      <c r="S545" s="481">
        <f t="shared" si="1036"/>
        <v>0</v>
      </c>
      <c r="T545" s="481">
        <f t="shared" si="1037"/>
        <v>0</v>
      </c>
      <c r="U545" s="481">
        <f t="shared" si="1038"/>
        <v>0</v>
      </c>
      <c r="V545" s="481">
        <f t="shared" si="1039"/>
        <v>0</v>
      </c>
      <c r="W545" s="481">
        <f t="shared" si="1039"/>
        <v>0</v>
      </c>
      <c r="X545" s="481">
        <f t="shared" si="1069"/>
        <v>0</v>
      </c>
      <c r="Y545" s="481">
        <f t="shared" si="1069"/>
        <v>0</v>
      </c>
      <c r="Z545" s="481">
        <f t="shared" si="1069"/>
        <v>0</v>
      </c>
      <c r="AA545" s="481">
        <f t="shared" si="1069"/>
        <v>0</v>
      </c>
      <c r="AB545" s="481">
        <f t="shared" si="1069"/>
        <v>0</v>
      </c>
      <c r="AC545" s="481">
        <f t="shared" si="1069"/>
        <v>0</v>
      </c>
      <c r="AD545" s="481">
        <f t="shared" si="1069"/>
        <v>0</v>
      </c>
      <c r="AE545" s="481">
        <f t="shared" si="1069"/>
        <v>0</v>
      </c>
      <c r="AF545" s="481">
        <f t="shared" si="1069"/>
        <v>0</v>
      </c>
      <c r="AG545" s="481">
        <f t="shared" si="1069"/>
        <v>0</v>
      </c>
      <c r="AH545" s="481">
        <f t="shared" si="1070"/>
        <v>0</v>
      </c>
      <c r="AI545" s="481">
        <f t="shared" si="1070"/>
        <v>0</v>
      </c>
      <c r="AJ545" s="481">
        <f t="shared" si="1070"/>
        <v>0</v>
      </c>
      <c r="AK545" s="481">
        <f t="shared" si="1070"/>
        <v>0</v>
      </c>
      <c r="AL545" s="481">
        <f t="shared" si="1070"/>
        <v>0</v>
      </c>
      <c r="AM545" s="481">
        <f t="shared" si="1070"/>
        <v>0</v>
      </c>
      <c r="AN545" s="481">
        <f t="shared" si="1070"/>
        <v>0</v>
      </c>
      <c r="AO545" s="481">
        <f t="shared" si="1070"/>
        <v>0</v>
      </c>
      <c r="AP545" s="481">
        <f t="shared" si="1070"/>
        <v>0</v>
      </c>
      <c r="AQ545" s="481">
        <f t="shared" si="1070"/>
        <v>0</v>
      </c>
      <c r="AR545" s="481">
        <f t="shared" si="1071"/>
        <v>0</v>
      </c>
      <c r="AS545" s="481">
        <f t="shared" si="1071"/>
        <v>0</v>
      </c>
      <c r="AT545" s="481">
        <f t="shared" si="1071"/>
        <v>0</v>
      </c>
      <c r="AU545" s="481">
        <f t="shared" si="1071"/>
        <v>0</v>
      </c>
      <c r="AV545" s="481">
        <f t="shared" si="1071"/>
        <v>0</v>
      </c>
      <c r="AW545" s="481">
        <f t="shared" si="1071"/>
        <v>0</v>
      </c>
      <c r="AX545" s="481">
        <f t="shared" si="1071"/>
        <v>0</v>
      </c>
      <c r="AY545" s="481">
        <f t="shared" si="1071"/>
        <v>0</v>
      </c>
      <c r="AZ545" s="481">
        <f t="shared" si="1071"/>
        <v>0</v>
      </c>
      <c r="BA545" s="481">
        <f t="shared" si="1071"/>
        <v>0</v>
      </c>
      <c r="BB545" s="481">
        <f t="shared" si="1072"/>
        <v>0</v>
      </c>
      <c r="BC545" s="481">
        <f t="shared" si="1072"/>
        <v>0</v>
      </c>
      <c r="BD545" s="481">
        <f t="shared" si="1072"/>
        <v>0</v>
      </c>
      <c r="BE545" s="481">
        <f t="shared" si="1072"/>
        <v>0</v>
      </c>
      <c r="BF545" s="481">
        <f t="shared" si="1072"/>
        <v>0</v>
      </c>
      <c r="BG545" s="481">
        <f t="shared" si="1072"/>
        <v>0</v>
      </c>
      <c r="BH545" s="481">
        <f t="shared" si="1072"/>
        <v>0</v>
      </c>
      <c r="BI545" s="481">
        <f t="shared" si="1072"/>
        <v>0</v>
      </c>
      <c r="BJ545" s="481">
        <f t="shared" si="1072"/>
        <v>0</v>
      </c>
      <c r="BK545" s="481">
        <f t="shared" si="1072"/>
        <v>0</v>
      </c>
      <c r="BL545" s="481">
        <f t="shared" si="1073"/>
        <v>0</v>
      </c>
      <c r="BM545" s="481">
        <f t="shared" si="1073"/>
        <v>0</v>
      </c>
      <c r="BN545" s="481">
        <f t="shared" si="1073"/>
        <v>0</v>
      </c>
      <c r="BO545" s="481">
        <f t="shared" si="1073"/>
        <v>0</v>
      </c>
      <c r="BP545" s="481">
        <f t="shared" si="1073"/>
        <v>0</v>
      </c>
      <c r="BQ545" s="481">
        <f t="shared" si="1073"/>
        <v>0</v>
      </c>
      <c r="BR545" s="481">
        <f t="shared" si="1073"/>
        <v>0</v>
      </c>
      <c r="BS545" s="481">
        <f t="shared" si="1073"/>
        <v>0</v>
      </c>
      <c r="BT545" s="481">
        <f t="shared" si="1073"/>
        <v>0</v>
      </c>
      <c r="BU545" s="481">
        <f t="shared" si="1073"/>
        <v>0</v>
      </c>
      <c r="BV545" s="481">
        <f t="shared" si="1074"/>
        <v>0</v>
      </c>
      <c r="BW545" s="481">
        <f t="shared" si="1074"/>
        <v>0</v>
      </c>
      <c r="BX545" s="481">
        <f t="shared" si="1074"/>
        <v>0</v>
      </c>
      <c r="BY545" s="481">
        <f t="shared" si="1074"/>
        <v>0</v>
      </c>
      <c r="BZ545" s="481">
        <f t="shared" si="1074"/>
        <v>0</v>
      </c>
      <c r="CA545" s="481">
        <f t="shared" si="1074"/>
        <v>0</v>
      </c>
      <c r="CB545" s="481">
        <f t="shared" si="1074"/>
        <v>0</v>
      </c>
      <c r="CC545" s="481">
        <f t="shared" si="1074"/>
        <v>0</v>
      </c>
      <c r="CD545" s="481">
        <f t="shared" si="1074"/>
        <v>0</v>
      </c>
      <c r="CE545" s="481">
        <f t="shared" si="1074"/>
        <v>0</v>
      </c>
      <c r="CF545" s="481"/>
      <c r="CG545" s="523">
        <f>ROUNDDOWN(SUM(I545:CF545),0)</f>
        <v>0</v>
      </c>
      <c r="CH545" s="123"/>
      <c r="CI545" s="123">
        <f t="shared" si="1047"/>
        <v>0</v>
      </c>
      <c r="CJ545" s="481">
        <f t="shared" si="1048"/>
        <v>0</v>
      </c>
      <c r="CK545" s="523">
        <f>ROUNDDOWN(SUM(L545:R545),0)</f>
        <v>0</v>
      </c>
      <c r="CL545" s="481">
        <f t="shared" si="1050"/>
        <v>0</v>
      </c>
      <c r="CM545" s="481">
        <f>ROUND(SUM(X545:AI545),0)</f>
        <v>0</v>
      </c>
      <c r="CN545" s="481">
        <f t="shared" si="1061"/>
        <v>0</v>
      </c>
      <c r="CO545" s="483">
        <f t="shared" si="1068"/>
        <v>0</v>
      </c>
      <c r="CP545" s="483">
        <f t="shared" si="1062"/>
        <v>0</v>
      </c>
      <c r="CQ545" s="483">
        <f t="shared" si="1063"/>
        <v>0</v>
      </c>
      <c r="CR545" s="17"/>
      <c r="CS545" s="483">
        <f t="shared" si="1052"/>
        <v>0</v>
      </c>
      <c r="CT545" s="483">
        <f t="shared" si="1053"/>
        <v>0</v>
      </c>
      <c r="CU545" s="483">
        <f t="shared" si="1054"/>
        <v>0</v>
      </c>
      <c r="CV545" s="481">
        <f t="shared" si="1055"/>
        <v>0</v>
      </c>
      <c r="CW545" s="483">
        <f t="shared" si="1056"/>
        <v>0</v>
      </c>
      <c r="CX545" s="483">
        <f t="shared" si="1064"/>
        <v>0</v>
      </c>
      <c r="CY545" s="483">
        <f t="shared" si="1065"/>
        <v>0</v>
      </c>
      <c r="CZ545" s="483">
        <f t="shared" si="1066"/>
        <v>0</v>
      </c>
      <c r="DA545" s="138">
        <f t="shared" si="1067"/>
        <v>0</v>
      </c>
    </row>
    <row r="546" spans="1:105">
      <c r="A546" s="561" t="s">
        <v>120</v>
      </c>
      <c r="B546" s="15"/>
      <c r="C546" s="10">
        <f>'4a 1718 CS PC'!AP16</f>
        <v>5.0000000000000001E-4</v>
      </c>
      <c r="D546" s="10">
        <f>'4a 1718 CS PC'!AR16</f>
        <v>5.9999999999999995E-4</v>
      </c>
      <c r="E546" s="10">
        <f>'4b 1819 CS PC'!$AT16</f>
        <v>4.0000000000000002E-4</v>
      </c>
      <c r="F546" s="10">
        <f>'4b 1819 CS PC'!AQ16</f>
        <v>5.9999999999999995E-4</v>
      </c>
      <c r="G546" s="10">
        <f>'4c 1920 CS PC'!AS16</f>
        <v>4.0000000000000002E-4</v>
      </c>
      <c r="H546" s="10">
        <f>'4c 1920 CS PC'!AP16</f>
        <v>5.9999999999999995E-4</v>
      </c>
      <c r="I546" s="481">
        <f t="shared" si="1057"/>
        <v>0</v>
      </c>
      <c r="J546" s="481">
        <f t="shared" si="1057"/>
        <v>0</v>
      </c>
      <c r="K546" s="481">
        <f t="shared" si="1057"/>
        <v>0</v>
      </c>
      <c r="L546" s="481">
        <f t="shared" si="1057"/>
        <v>0</v>
      </c>
      <c r="M546" s="481">
        <f t="shared" si="1057"/>
        <v>6.5000000000000006E-3</v>
      </c>
      <c r="N546" s="481">
        <f t="shared" si="1057"/>
        <v>0</v>
      </c>
      <c r="O546" s="481">
        <f t="shared" si="1058"/>
        <v>2.9500000000000002E-2</v>
      </c>
      <c r="P546" s="521"/>
      <c r="Q546" s="521"/>
      <c r="R546" s="481">
        <f t="shared" si="1059"/>
        <v>0</v>
      </c>
      <c r="S546" s="481">
        <f t="shared" si="1036"/>
        <v>0</v>
      </c>
      <c r="T546" s="481">
        <f t="shared" si="1037"/>
        <v>0</v>
      </c>
      <c r="U546" s="481">
        <f t="shared" si="1038"/>
        <v>0</v>
      </c>
      <c r="V546" s="481">
        <f t="shared" si="1039"/>
        <v>0</v>
      </c>
      <c r="W546" s="481">
        <f t="shared" si="1039"/>
        <v>0</v>
      </c>
      <c r="X546" s="481">
        <f t="shared" si="1069"/>
        <v>0</v>
      </c>
      <c r="Y546" s="481">
        <f t="shared" si="1069"/>
        <v>0</v>
      </c>
      <c r="Z546" s="481">
        <f t="shared" si="1069"/>
        <v>0</v>
      </c>
      <c r="AA546" s="481">
        <f t="shared" si="1069"/>
        <v>0</v>
      </c>
      <c r="AB546" s="481">
        <f t="shared" si="1069"/>
        <v>0</v>
      </c>
      <c r="AC546" s="481">
        <f t="shared" si="1069"/>
        <v>0</v>
      </c>
      <c r="AD546" s="481">
        <f t="shared" si="1069"/>
        <v>0</v>
      </c>
      <c r="AE546" s="481">
        <f t="shared" si="1069"/>
        <v>0</v>
      </c>
      <c r="AF546" s="481">
        <f t="shared" si="1069"/>
        <v>0</v>
      </c>
      <c r="AG546" s="481">
        <f t="shared" si="1069"/>
        <v>0</v>
      </c>
      <c r="AH546" s="481">
        <f t="shared" si="1070"/>
        <v>0</v>
      </c>
      <c r="AI546" s="481">
        <f t="shared" si="1070"/>
        <v>0</v>
      </c>
      <c r="AJ546" s="481">
        <f t="shared" si="1070"/>
        <v>0</v>
      </c>
      <c r="AK546" s="481">
        <f t="shared" si="1070"/>
        <v>0</v>
      </c>
      <c r="AL546" s="481">
        <f t="shared" si="1070"/>
        <v>0</v>
      </c>
      <c r="AM546" s="481">
        <f t="shared" si="1070"/>
        <v>0</v>
      </c>
      <c r="AN546" s="481">
        <f t="shared" si="1070"/>
        <v>0</v>
      </c>
      <c r="AO546" s="481">
        <f t="shared" si="1070"/>
        <v>0</v>
      </c>
      <c r="AP546" s="481">
        <f t="shared" si="1070"/>
        <v>0</v>
      </c>
      <c r="AQ546" s="481">
        <f t="shared" si="1070"/>
        <v>0</v>
      </c>
      <c r="AR546" s="481">
        <f t="shared" si="1071"/>
        <v>0</v>
      </c>
      <c r="AS546" s="481">
        <f t="shared" si="1071"/>
        <v>0</v>
      </c>
      <c r="AT546" s="481">
        <f t="shared" si="1071"/>
        <v>0</v>
      </c>
      <c r="AU546" s="481">
        <f t="shared" si="1071"/>
        <v>0</v>
      </c>
      <c r="AV546" s="481">
        <f t="shared" si="1071"/>
        <v>0</v>
      </c>
      <c r="AW546" s="481">
        <f t="shared" si="1071"/>
        <v>0</v>
      </c>
      <c r="AX546" s="481">
        <f t="shared" si="1071"/>
        <v>0</v>
      </c>
      <c r="AY546" s="481">
        <f t="shared" si="1071"/>
        <v>0</v>
      </c>
      <c r="AZ546" s="481">
        <f t="shared" si="1071"/>
        <v>0</v>
      </c>
      <c r="BA546" s="481">
        <f t="shared" si="1071"/>
        <v>0</v>
      </c>
      <c r="BB546" s="481">
        <f t="shared" si="1072"/>
        <v>0</v>
      </c>
      <c r="BC546" s="481">
        <f t="shared" si="1072"/>
        <v>0</v>
      </c>
      <c r="BD546" s="481">
        <f t="shared" si="1072"/>
        <v>0</v>
      </c>
      <c r="BE546" s="481">
        <f t="shared" si="1072"/>
        <v>0</v>
      </c>
      <c r="BF546" s="481">
        <f t="shared" si="1072"/>
        <v>0</v>
      </c>
      <c r="BG546" s="481">
        <f t="shared" si="1072"/>
        <v>0</v>
      </c>
      <c r="BH546" s="481">
        <f t="shared" si="1072"/>
        <v>0</v>
      </c>
      <c r="BI546" s="481">
        <f t="shared" si="1072"/>
        <v>0</v>
      </c>
      <c r="BJ546" s="481">
        <f t="shared" si="1072"/>
        <v>0</v>
      </c>
      <c r="BK546" s="481">
        <f t="shared" si="1072"/>
        <v>0</v>
      </c>
      <c r="BL546" s="481">
        <f t="shared" si="1073"/>
        <v>0</v>
      </c>
      <c r="BM546" s="481">
        <f t="shared" si="1073"/>
        <v>0</v>
      </c>
      <c r="BN546" s="481">
        <f t="shared" si="1073"/>
        <v>0</v>
      </c>
      <c r="BO546" s="481">
        <f t="shared" si="1073"/>
        <v>0</v>
      </c>
      <c r="BP546" s="481">
        <f t="shared" si="1073"/>
        <v>0</v>
      </c>
      <c r="BQ546" s="481">
        <f t="shared" si="1073"/>
        <v>0</v>
      </c>
      <c r="BR546" s="481">
        <f t="shared" si="1073"/>
        <v>0</v>
      </c>
      <c r="BS546" s="481">
        <f t="shared" si="1073"/>
        <v>0</v>
      </c>
      <c r="BT546" s="481">
        <f t="shared" si="1073"/>
        <v>0</v>
      </c>
      <c r="BU546" s="481">
        <f t="shared" si="1073"/>
        <v>0</v>
      </c>
      <c r="BV546" s="481">
        <f t="shared" si="1074"/>
        <v>0</v>
      </c>
      <c r="BW546" s="481">
        <f t="shared" si="1074"/>
        <v>0</v>
      </c>
      <c r="BX546" s="481">
        <f t="shared" si="1074"/>
        <v>0</v>
      </c>
      <c r="BY546" s="481">
        <f t="shared" si="1074"/>
        <v>0</v>
      </c>
      <c r="BZ546" s="481">
        <f t="shared" si="1074"/>
        <v>0</v>
      </c>
      <c r="CA546" s="481">
        <f t="shared" si="1074"/>
        <v>0</v>
      </c>
      <c r="CB546" s="481">
        <f t="shared" si="1074"/>
        <v>0</v>
      </c>
      <c r="CC546" s="481">
        <f t="shared" si="1074"/>
        <v>0</v>
      </c>
      <c r="CD546" s="481">
        <f t="shared" si="1074"/>
        <v>0</v>
      </c>
      <c r="CE546" s="481">
        <f t="shared" si="1074"/>
        <v>0</v>
      </c>
      <c r="CF546" s="481"/>
      <c r="CG546" s="481">
        <f t="shared" ref="CG546:CG565" si="1075">ROUND(SUM(I546:CF546),0)</f>
        <v>0</v>
      </c>
      <c r="CH546" s="123"/>
      <c r="CI546" s="123">
        <f t="shared" si="1047"/>
        <v>0</v>
      </c>
      <c r="CJ546" s="481">
        <f t="shared" si="1048"/>
        <v>0</v>
      </c>
      <c r="CK546" s="481">
        <f t="shared" ref="CK546:CK565" si="1076">ROUND(SUM(L546:R546),0)</f>
        <v>0</v>
      </c>
      <c r="CL546" s="481">
        <f t="shared" si="1050"/>
        <v>0</v>
      </c>
      <c r="CM546" s="481">
        <f t="shared" ref="CM546:CM553" si="1077">ROUND(SUM(X546:AI546),0)</f>
        <v>0</v>
      </c>
      <c r="CN546" s="481">
        <f t="shared" si="1061"/>
        <v>0</v>
      </c>
      <c r="CO546" s="483">
        <f t="shared" si="1068"/>
        <v>0</v>
      </c>
      <c r="CP546" s="483">
        <f t="shared" si="1062"/>
        <v>0</v>
      </c>
      <c r="CQ546" s="483">
        <f t="shared" si="1063"/>
        <v>0</v>
      </c>
      <c r="CR546" s="17"/>
      <c r="CS546" s="483">
        <f t="shared" si="1052"/>
        <v>0</v>
      </c>
      <c r="CT546" s="483">
        <f t="shared" si="1053"/>
        <v>0</v>
      </c>
      <c r="CU546" s="483">
        <f t="shared" si="1054"/>
        <v>0</v>
      </c>
      <c r="CV546" s="481">
        <f t="shared" si="1055"/>
        <v>0</v>
      </c>
      <c r="CW546" s="483">
        <f t="shared" si="1056"/>
        <v>0</v>
      </c>
      <c r="CX546" s="483">
        <f t="shared" si="1064"/>
        <v>0</v>
      </c>
      <c r="CY546" s="483">
        <f t="shared" si="1065"/>
        <v>0</v>
      </c>
      <c r="CZ546" s="483">
        <f t="shared" si="1066"/>
        <v>0</v>
      </c>
      <c r="DA546" s="138">
        <f t="shared" si="1067"/>
        <v>0</v>
      </c>
    </row>
    <row r="547" spans="1:105">
      <c r="A547" s="561" t="s">
        <v>121</v>
      </c>
      <c r="B547" s="15"/>
      <c r="C547" s="10">
        <f>'4a 1718 CS PC'!AP17</f>
        <v>3.3300000000000003E-2</v>
      </c>
      <c r="D547" s="10">
        <f>'4a 1718 CS PC'!AR17</f>
        <v>4.6800000000000001E-2</v>
      </c>
      <c r="E547" s="10">
        <f>'4b 1819 CS PC'!$AT17</f>
        <v>3.3799999999999997E-2</v>
      </c>
      <c r="F547" s="10">
        <f>'4b 1819 CS PC'!AQ17</f>
        <v>4.7899999999999998E-2</v>
      </c>
      <c r="G547" s="10">
        <f>'4c 1920 CS PC'!AS17</f>
        <v>3.4099999999999998E-2</v>
      </c>
      <c r="H547" s="10">
        <f>'4c 1920 CS PC'!AP17</f>
        <v>4.8399999999999999E-2</v>
      </c>
      <c r="I547" s="481">
        <f t="shared" si="1057"/>
        <v>0</v>
      </c>
      <c r="J547" s="481">
        <f t="shared" si="1057"/>
        <v>0</v>
      </c>
      <c r="K547" s="481">
        <f t="shared" si="1057"/>
        <v>0</v>
      </c>
      <c r="L547" s="481">
        <f t="shared" si="1057"/>
        <v>0</v>
      </c>
      <c r="M547" s="481">
        <f t="shared" si="1057"/>
        <v>0.43290000000000006</v>
      </c>
      <c r="N547" s="481">
        <f t="shared" si="1057"/>
        <v>0</v>
      </c>
      <c r="O547" s="481">
        <f t="shared" si="1058"/>
        <v>1.9647000000000001</v>
      </c>
      <c r="P547" s="521"/>
      <c r="Q547" s="521"/>
      <c r="R547" s="523">
        <f>ROUNDUP(R$532*$C547,0)</f>
        <v>2</v>
      </c>
      <c r="S547" s="481">
        <f t="shared" si="1036"/>
        <v>0</v>
      </c>
      <c r="T547" s="481">
        <f t="shared" si="1037"/>
        <v>0</v>
      </c>
      <c r="U547" s="481">
        <f t="shared" si="1038"/>
        <v>0</v>
      </c>
      <c r="V547" s="481">
        <f t="shared" si="1039"/>
        <v>0</v>
      </c>
      <c r="W547" s="481">
        <f t="shared" si="1039"/>
        <v>0</v>
      </c>
      <c r="X547" s="481">
        <f t="shared" si="1069"/>
        <v>0</v>
      </c>
      <c r="Y547" s="481">
        <f t="shared" si="1069"/>
        <v>0</v>
      </c>
      <c r="Z547" s="481">
        <f t="shared" si="1069"/>
        <v>0</v>
      </c>
      <c r="AA547" s="481">
        <f t="shared" si="1069"/>
        <v>0</v>
      </c>
      <c r="AB547" s="481">
        <f t="shared" si="1069"/>
        <v>0</v>
      </c>
      <c r="AC547" s="481">
        <f t="shared" si="1069"/>
        <v>0</v>
      </c>
      <c r="AD547" s="481">
        <f t="shared" si="1069"/>
        <v>0</v>
      </c>
      <c r="AE547" s="481">
        <f t="shared" si="1069"/>
        <v>0</v>
      </c>
      <c r="AF547" s="481">
        <f t="shared" si="1069"/>
        <v>0</v>
      </c>
      <c r="AG547" s="481">
        <f t="shared" si="1069"/>
        <v>0</v>
      </c>
      <c r="AH547" s="481">
        <f t="shared" si="1070"/>
        <v>0</v>
      </c>
      <c r="AI547" s="481">
        <f t="shared" si="1070"/>
        <v>0</v>
      </c>
      <c r="AJ547" s="481">
        <f t="shared" si="1070"/>
        <v>0</v>
      </c>
      <c r="AK547" s="481">
        <f t="shared" si="1070"/>
        <v>0</v>
      </c>
      <c r="AL547" s="481">
        <f t="shared" si="1070"/>
        <v>0</v>
      </c>
      <c r="AM547" s="481">
        <f t="shared" si="1070"/>
        <v>0</v>
      </c>
      <c r="AN547" s="481">
        <f t="shared" si="1070"/>
        <v>0</v>
      </c>
      <c r="AO547" s="481">
        <f t="shared" si="1070"/>
        <v>0</v>
      </c>
      <c r="AP547" s="481">
        <f t="shared" si="1070"/>
        <v>0</v>
      </c>
      <c r="AQ547" s="481">
        <f t="shared" si="1070"/>
        <v>0</v>
      </c>
      <c r="AR547" s="481">
        <f t="shared" si="1071"/>
        <v>0</v>
      </c>
      <c r="AS547" s="481">
        <f t="shared" si="1071"/>
        <v>0</v>
      </c>
      <c r="AT547" s="481">
        <f t="shared" si="1071"/>
        <v>0</v>
      </c>
      <c r="AU547" s="481">
        <f t="shared" si="1071"/>
        <v>0</v>
      </c>
      <c r="AV547" s="481">
        <f t="shared" si="1071"/>
        <v>0</v>
      </c>
      <c r="AW547" s="481">
        <f t="shared" si="1071"/>
        <v>0</v>
      </c>
      <c r="AX547" s="481">
        <f t="shared" si="1071"/>
        <v>0</v>
      </c>
      <c r="AY547" s="481">
        <f t="shared" si="1071"/>
        <v>0</v>
      </c>
      <c r="AZ547" s="481">
        <f t="shared" si="1071"/>
        <v>0</v>
      </c>
      <c r="BA547" s="481">
        <f t="shared" si="1071"/>
        <v>0</v>
      </c>
      <c r="BB547" s="481">
        <f t="shared" si="1072"/>
        <v>0</v>
      </c>
      <c r="BC547" s="481">
        <f t="shared" si="1072"/>
        <v>0</v>
      </c>
      <c r="BD547" s="481">
        <f t="shared" si="1072"/>
        <v>0</v>
      </c>
      <c r="BE547" s="481">
        <f t="shared" si="1072"/>
        <v>0</v>
      </c>
      <c r="BF547" s="481">
        <f t="shared" si="1072"/>
        <v>0</v>
      </c>
      <c r="BG547" s="481">
        <f t="shared" si="1072"/>
        <v>0</v>
      </c>
      <c r="BH547" s="481">
        <f t="shared" si="1072"/>
        <v>0</v>
      </c>
      <c r="BI547" s="481">
        <f t="shared" si="1072"/>
        <v>0</v>
      </c>
      <c r="BJ547" s="481">
        <f t="shared" si="1072"/>
        <v>0</v>
      </c>
      <c r="BK547" s="481">
        <f t="shared" si="1072"/>
        <v>0</v>
      </c>
      <c r="BL547" s="481">
        <f t="shared" si="1073"/>
        <v>0</v>
      </c>
      <c r="BM547" s="481">
        <f t="shared" si="1073"/>
        <v>0</v>
      </c>
      <c r="BN547" s="481">
        <f t="shared" si="1073"/>
        <v>0</v>
      </c>
      <c r="BO547" s="481">
        <f t="shared" si="1073"/>
        <v>0</v>
      </c>
      <c r="BP547" s="481">
        <f t="shared" si="1073"/>
        <v>0</v>
      </c>
      <c r="BQ547" s="481">
        <f t="shared" si="1073"/>
        <v>0</v>
      </c>
      <c r="BR547" s="481">
        <f t="shared" si="1073"/>
        <v>0</v>
      </c>
      <c r="BS547" s="481">
        <f t="shared" si="1073"/>
        <v>0</v>
      </c>
      <c r="BT547" s="481">
        <f t="shared" si="1073"/>
        <v>0</v>
      </c>
      <c r="BU547" s="481">
        <f t="shared" si="1073"/>
        <v>0</v>
      </c>
      <c r="BV547" s="481">
        <f t="shared" si="1074"/>
        <v>0</v>
      </c>
      <c r="BW547" s="481">
        <f t="shared" si="1074"/>
        <v>0</v>
      </c>
      <c r="BX547" s="481">
        <f t="shared" si="1074"/>
        <v>0</v>
      </c>
      <c r="BY547" s="481">
        <f t="shared" si="1074"/>
        <v>0</v>
      </c>
      <c r="BZ547" s="481">
        <f t="shared" si="1074"/>
        <v>0</v>
      </c>
      <c r="CA547" s="481">
        <f t="shared" si="1074"/>
        <v>0</v>
      </c>
      <c r="CB547" s="481">
        <f t="shared" si="1074"/>
        <v>0</v>
      </c>
      <c r="CC547" s="481">
        <f t="shared" si="1074"/>
        <v>0</v>
      </c>
      <c r="CD547" s="481">
        <f t="shared" si="1074"/>
        <v>0</v>
      </c>
      <c r="CE547" s="481">
        <f t="shared" si="1074"/>
        <v>0</v>
      </c>
      <c r="CF547" s="481"/>
      <c r="CG547" s="483">
        <f t="shared" si="1075"/>
        <v>4</v>
      </c>
      <c r="CH547" s="123"/>
      <c r="CI547" s="123">
        <f t="shared" si="1047"/>
        <v>0</v>
      </c>
      <c r="CJ547" s="481">
        <f t="shared" si="1048"/>
        <v>0</v>
      </c>
      <c r="CK547" s="481">
        <f t="shared" si="1076"/>
        <v>4</v>
      </c>
      <c r="CL547" s="481">
        <f t="shared" si="1050"/>
        <v>0</v>
      </c>
      <c r="CM547" s="481">
        <f t="shared" si="1077"/>
        <v>0</v>
      </c>
      <c r="CN547" s="481">
        <f t="shared" si="1061"/>
        <v>0</v>
      </c>
      <c r="CO547" s="483">
        <f t="shared" si="1068"/>
        <v>0</v>
      </c>
      <c r="CP547" s="483">
        <f t="shared" si="1062"/>
        <v>0</v>
      </c>
      <c r="CQ547" s="483">
        <f t="shared" si="1063"/>
        <v>0</v>
      </c>
      <c r="CR547" s="17"/>
      <c r="CS547" s="483">
        <f t="shared" si="1052"/>
        <v>0</v>
      </c>
      <c r="CT547" s="483">
        <f t="shared" si="1053"/>
        <v>4</v>
      </c>
      <c r="CU547" s="483">
        <f t="shared" si="1054"/>
        <v>0</v>
      </c>
      <c r="CV547" s="481">
        <f t="shared" si="1055"/>
        <v>0</v>
      </c>
      <c r="CW547" s="483">
        <f t="shared" si="1056"/>
        <v>0</v>
      </c>
      <c r="CX547" s="483">
        <f t="shared" si="1064"/>
        <v>0</v>
      </c>
      <c r="CY547" s="483">
        <f t="shared" si="1065"/>
        <v>0</v>
      </c>
      <c r="CZ547" s="483">
        <f t="shared" si="1066"/>
        <v>0</v>
      </c>
      <c r="DA547" s="138">
        <f t="shared" si="1067"/>
        <v>0</v>
      </c>
    </row>
    <row r="548" spans="1:105">
      <c r="A548" s="561" t="s">
        <v>122</v>
      </c>
      <c r="B548" s="15"/>
      <c r="C548" s="10">
        <f>'4a 1718 CS PC'!AP18</f>
        <v>4.7999999999999996E-3</v>
      </c>
      <c r="D548" s="10">
        <f>'4a 1718 CS PC'!AR18</f>
        <v>6.7000000000000002E-3</v>
      </c>
      <c r="E548" s="10">
        <f>'4b 1819 CS PC'!$AT18</f>
        <v>4.8999999999999998E-3</v>
      </c>
      <c r="F548" s="10">
        <f>'4b 1819 CS PC'!AQ18</f>
        <v>7.0000000000000001E-3</v>
      </c>
      <c r="G548" s="10">
        <f>'4c 1920 CS PC'!AS18</f>
        <v>5.0000000000000001E-3</v>
      </c>
      <c r="H548" s="10">
        <f>'4c 1920 CS PC'!AP18</f>
        <v>7.1000000000000004E-3</v>
      </c>
      <c r="I548" s="481">
        <f t="shared" si="1057"/>
        <v>0</v>
      </c>
      <c r="J548" s="481">
        <f t="shared" si="1057"/>
        <v>0</v>
      </c>
      <c r="K548" s="481">
        <f t="shared" si="1057"/>
        <v>0</v>
      </c>
      <c r="L548" s="481">
        <f t="shared" si="1057"/>
        <v>0</v>
      </c>
      <c r="M548" s="481">
        <f t="shared" si="1057"/>
        <v>6.2399999999999997E-2</v>
      </c>
      <c r="N548" s="481">
        <f t="shared" si="1057"/>
        <v>0</v>
      </c>
      <c r="O548" s="481">
        <f t="shared" si="1058"/>
        <v>0.28319999999999995</v>
      </c>
      <c r="P548" s="521"/>
      <c r="Q548" s="521"/>
      <c r="R548" s="481">
        <f t="shared" ref="R548:R564" si="1078">ROUND(R$532*$C548,0)</f>
        <v>0</v>
      </c>
      <c r="S548" s="481">
        <f t="shared" si="1036"/>
        <v>0</v>
      </c>
      <c r="T548" s="481">
        <f t="shared" si="1037"/>
        <v>0</v>
      </c>
      <c r="U548" s="481">
        <f t="shared" si="1038"/>
        <v>0</v>
      </c>
      <c r="V548" s="481">
        <f t="shared" si="1039"/>
        <v>0</v>
      </c>
      <c r="W548" s="481">
        <f t="shared" si="1039"/>
        <v>0</v>
      </c>
      <c r="X548" s="481">
        <f t="shared" si="1069"/>
        <v>0</v>
      </c>
      <c r="Y548" s="481">
        <f t="shared" si="1069"/>
        <v>0</v>
      </c>
      <c r="Z548" s="481">
        <f t="shared" si="1069"/>
        <v>0</v>
      </c>
      <c r="AA548" s="481">
        <f t="shared" si="1069"/>
        <v>0</v>
      </c>
      <c r="AB548" s="481">
        <f t="shared" si="1069"/>
        <v>0</v>
      </c>
      <c r="AC548" s="481">
        <f t="shared" si="1069"/>
        <v>0</v>
      </c>
      <c r="AD548" s="481">
        <f t="shared" si="1069"/>
        <v>0</v>
      </c>
      <c r="AE548" s="481">
        <f t="shared" si="1069"/>
        <v>0</v>
      </c>
      <c r="AF548" s="481">
        <f t="shared" si="1069"/>
        <v>0</v>
      </c>
      <c r="AG548" s="481">
        <f t="shared" si="1069"/>
        <v>0</v>
      </c>
      <c r="AH548" s="481">
        <f t="shared" si="1070"/>
        <v>0</v>
      </c>
      <c r="AI548" s="481">
        <f t="shared" si="1070"/>
        <v>0</v>
      </c>
      <c r="AJ548" s="481">
        <f t="shared" si="1070"/>
        <v>0</v>
      </c>
      <c r="AK548" s="481">
        <f t="shared" si="1070"/>
        <v>0</v>
      </c>
      <c r="AL548" s="481">
        <f t="shared" si="1070"/>
        <v>0</v>
      </c>
      <c r="AM548" s="481">
        <f t="shared" si="1070"/>
        <v>0</v>
      </c>
      <c r="AN548" s="481">
        <f t="shared" si="1070"/>
        <v>0</v>
      </c>
      <c r="AO548" s="481">
        <f t="shared" si="1070"/>
        <v>0</v>
      </c>
      <c r="AP548" s="481">
        <f t="shared" si="1070"/>
        <v>0</v>
      </c>
      <c r="AQ548" s="481">
        <f t="shared" si="1070"/>
        <v>0</v>
      </c>
      <c r="AR548" s="481">
        <f t="shared" si="1071"/>
        <v>0</v>
      </c>
      <c r="AS548" s="481">
        <f t="shared" si="1071"/>
        <v>0</v>
      </c>
      <c r="AT548" s="481">
        <f t="shared" si="1071"/>
        <v>0</v>
      </c>
      <c r="AU548" s="481">
        <f t="shared" si="1071"/>
        <v>0</v>
      </c>
      <c r="AV548" s="481">
        <f t="shared" si="1071"/>
        <v>0</v>
      </c>
      <c r="AW548" s="481">
        <f t="shared" si="1071"/>
        <v>0</v>
      </c>
      <c r="AX548" s="481">
        <f t="shared" si="1071"/>
        <v>0</v>
      </c>
      <c r="AY548" s="481">
        <f t="shared" si="1071"/>
        <v>0</v>
      </c>
      <c r="AZ548" s="481">
        <f t="shared" si="1071"/>
        <v>0</v>
      </c>
      <c r="BA548" s="481">
        <f t="shared" si="1071"/>
        <v>0</v>
      </c>
      <c r="BB548" s="481">
        <f t="shared" si="1072"/>
        <v>0</v>
      </c>
      <c r="BC548" s="481">
        <f t="shared" si="1072"/>
        <v>0</v>
      </c>
      <c r="BD548" s="481">
        <f t="shared" si="1072"/>
        <v>0</v>
      </c>
      <c r="BE548" s="481">
        <f t="shared" si="1072"/>
        <v>0</v>
      </c>
      <c r="BF548" s="481">
        <f t="shared" si="1072"/>
        <v>0</v>
      </c>
      <c r="BG548" s="481">
        <f t="shared" si="1072"/>
        <v>0</v>
      </c>
      <c r="BH548" s="481">
        <f t="shared" si="1072"/>
        <v>0</v>
      </c>
      <c r="BI548" s="481">
        <f t="shared" si="1072"/>
        <v>0</v>
      </c>
      <c r="BJ548" s="481">
        <f t="shared" si="1072"/>
        <v>0</v>
      </c>
      <c r="BK548" s="481">
        <f t="shared" si="1072"/>
        <v>0</v>
      </c>
      <c r="BL548" s="481">
        <f t="shared" si="1073"/>
        <v>0</v>
      </c>
      <c r="BM548" s="481">
        <f t="shared" si="1073"/>
        <v>0</v>
      </c>
      <c r="BN548" s="481">
        <f t="shared" si="1073"/>
        <v>0</v>
      </c>
      <c r="BO548" s="481">
        <f t="shared" si="1073"/>
        <v>0</v>
      </c>
      <c r="BP548" s="481">
        <f t="shared" si="1073"/>
        <v>0</v>
      </c>
      <c r="BQ548" s="481">
        <f t="shared" si="1073"/>
        <v>0</v>
      </c>
      <c r="BR548" s="481">
        <f t="shared" si="1073"/>
        <v>0</v>
      </c>
      <c r="BS548" s="481">
        <f t="shared" si="1073"/>
        <v>0</v>
      </c>
      <c r="BT548" s="481">
        <f t="shared" si="1073"/>
        <v>0</v>
      </c>
      <c r="BU548" s="481">
        <f t="shared" si="1073"/>
        <v>0</v>
      </c>
      <c r="BV548" s="481">
        <f t="shared" si="1074"/>
        <v>0</v>
      </c>
      <c r="BW548" s="481">
        <f t="shared" si="1074"/>
        <v>0</v>
      </c>
      <c r="BX548" s="481">
        <f t="shared" si="1074"/>
        <v>0</v>
      </c>
      <c r="BY548" s="481">
        <f t="shared" si="1074"/>
        <v>0</v>
      </c>
      <c r="BZ548" s="481">
        <f t="shared" si="1074"/>
        <v>0</v>
      </c>
      <c r="CA548" s="481">
        <f t="shared" si="1074"/>
        <v>0</v>
      </c>
      <c r="CB548" s="481">
        <f t="shared" si="1074"/>
        <v>0</v>
      </c>
      <c r="CC548" s="481">
        <f t="shared" si="1074"/>
        <v>0</v>
      </c>
      <c r="CD548" s="481">
        <f t="shared" si="1074"/>
        <v>0</v>
      </c>
      <c r="CE548" s="481">
        <f t="shared" si="1074"/>
        <v>0</v>
      </c>
      <c r="CF548" s="481"/>
      <c r="CG548" s="481">
        <f t="shared" si="1075"/>
        <v>0</v>
      </c>
      <c r="CH548" s="123"/>
      <c r="CI548" s="123">
        <f t="shared" si="1047"/>
        <v>0</v>
      </c>
      <c r="CJ548" s="481">
        <f t="shared" si="1048"/>
        <v>0</v>
      </c>
      <c r="CK548" s="481">
        <f t="shared" si="1076"/>
        <v>0</v>
      </c>
      <c r="CL548" s="481">
        <f t="shared" si="1050"/>
        <v>0</v>
      </c>
      <c r="CM548" s="481">
        <f t="shared" si="1077"/>
        <v>0</v>
      </c>
      <c r="CN548" s="481">
        <f t="shared" si="1061"/>
        <v>0</v>
      </c>
      <c r="CO548" s="483">
        <f t="shared" si="1068"/>
        <v>0</v>
      </c>
      <c r="CP548" s="483">
        <f t="shared" si="1062"/>
        <v>0</v>
      </c>
      <c r="CQ548" s="483">
        <f t="shared" si="1063"/>
        <v>0</v>
      </c>
      <c r="CR548" s="17"/>
      <c r="CS548" s="483">
        <f t="shared" si="1052"/>
        <v>0</v>
      </c>
      <c r="CT548" s="483">
        <f t="shared" si="1053"/>
        <v>0</v>
      </c>
      <c r="CU548" s="483">
        <f t="shared" si="1054"/>
        <v>0</v>
      </c>
      <c r="CV548" s="481">
        <f t="shared" si="1055"/>
        <v>0</v>
      </c>
      <c r="CW548" s="483">
        <f t="shared" si="1056"/>
        <v>0</v>
      </c>
      <c r="CX548" s="483">
        <f t="shared" si="1064"/>
        <v>0</v>
      </c>
      <c r="CY548" s="483">
        <f t="shared" si="1065"/>
        <v>0</v>
      </c>
      <c r="CZ548" s="483">
        <f t="shared" si="1066"/>
        <v>0</v>
      </c>
      <c r="DA548" s="138">
        <f t="shared" si="1067"/>
        <v>0</v>
      </c>
    </row>
    <row r="549" spans="1:105">
      <c r="A549" s="561" t="s">
        <v>123</v>
      </c>
      <c r="B549" s="15"/>
      <c r="C549" s="10">
        <f>'4a 1718 CS PC'!AP19</f>
        <v>2.5999999999999999E-3</v>
      </c>
      <c r="D549" s="10">
        <f>'4a 1718 CS PC'!AR19</f>
        <v>3.5999999999999999E-3</v>
      </c>
      <c r="E549" s="10">
        <f>'4b 1819 CS PC'!$AT19</f>
        <v>2.5999999999999999E-3</v>
      </c>
      <c r="F549" s="10">
        <f>'4b 1819 CS PC'!AQ19</f>
        <v>3.5999999999999999E-3</v>
      </c>
      <c r="G549" s="10">
        <f>'4c 1920 CS PC'!AS19</f>
        <v>2.5999999999999999E-3</v>
      </c>
      <c r="H549" s="10">
        <f>'4c 1920 CS PC'!AP19</f>
        <v>3.7000000000000002E-3</v>
      </c>
      <c r="I549" s="481">
        <f t="shared" si="1057"/>
        <v>0</v>
      </c>
      <c r="J549" s="481">
        <f t="shared" si="1057"/>
        <v>0</v>
      </c>
      <c r="K549" s="481">
        <f t="shared" si="1057"/>
        <v>0</v>
      </c>
      <c r="L549" s="481">
        <f t="shared" si="1057"/>
        <v>0</v>
      </c>
      <c r="M549" s="481">
        <f t="shared" si="1057"/>
        <v>3.3799999999999997E-2</v>
      </c>
      <c r="N549" s="481">
        <f t="shared" si="1057"/>
        <v>0</v>
      </c>
      <c r="O549" s="481">
        <f t="shared" ref="O549:O572" si="1079">O$532*$C549</f>
        <v>0.15339999999999998</v>
      </c>
      <c r="P549" s="521"/>
      <c r="Q549" s="521"/>
      <c r="R549" s="481">
        <f t="shared" si="1078"/>
        <v>0</v>
      </c>
      <c r="S549" s="481">
        <f t="shared" si="1036"/>
        <v>0</v>
      </c>
      <c r="T549" s="481">
        <f t="shared" si="1037"/>
        <v>0</v>
      </c>
      <c r="U549" s="481">
        <f t="shared" si="1038"/>
        <v>0</v>
      </c>
      <c r="V549" s="481">
        <f t="shared" si="1039"/>
        <v>0</v>
      </c>
      <c r="W549" s="481">
        <f t="shared" si="1039"/>
        <v>0</v>
      </c>
      <c r="X549" s="481">
        <f t="shared" si="1069"/>
        <v>0</v>
      </c>
      <c r="Y549" s="481">
        <f t="shared" si="1069"/>
        <v>0</v>
      </c>
      <c r="Z549" s="481">
        <f t="shared" si="1069"/>
        <v>0</v>
      </c>
      <c r="AA549" s="481">
        <f t="shared" si="1069"/>
        <v>0</v>
      </c>
      <c r="AB549" s="481">
        <f t="shared" si="1069"/>
        <v>0</v>
      </c>
      <c r="AC549" s="481">
        <f t="shared" si="1069"/>
        <v>0</v>
      </c>
      <c r="AD549" s="481">
        <f t="shared" si="1069"/>
        <v>0</v>
      </c>
      <c r="AE549" s="481">
        <f t="shared" si="1069"/>
        <v>0</v>
      </c>
      <c r="AF549" s="481">
        <f t="shared" si="1069"/>
        <v>0</v>
      </c>
      <c r="AG549" s="481">
        <f t="shared" si="1069"/>
        <v>0</v>
      </c>
      <c r="AH549" s="481">
        <f t="shared" si="1070"/>
        <v>0</v>
      </c>
      <c r="AI549" s="481">
        <f t="shared" si="1070"/>
        <v>0</v>
      </c>
      <c r="AJ549" s="481">
        <f t="shared" si="1070"/>
        <v>0</v>
      </c>
      <c r="AK549" s="481">
        <f t="shared" si="1070"/>
        <v>0</v>
      </c>
      <c r="AL549" s="481">
        <f t="shared" si="1070"/>
        <v>0</v>
      </c>
      <c r="AM549" s="481">
        <f t="shared" si="1070"/>
        <v>0</v>
      </c>
      <c r="AN549" s="481">
        <f t="shared" si="1070"/>
        <v>0</v>
      </c>
      <c r="AO549" s="481">
        <f t="shared" si="1070"/>
        <v>0</v>
      </c>
      <c r="AP549" s="481">
        <f t="shared" si="1070"/>
        <v>0</v>
      </c>
      <c r="AQ549" s="481">
        <f t="shared" si="1070"/>
        <v>0</v>
      </c>
      <c r="AR549" s="481">
        <f t="shared" si="1071"/>
        <v>0</v>
      </c>
      <c r="AS549" s="481">
        <f t="shared" si="1071"/>
        <v>0</v>
      </c>
      <c r="AT549" s="481">
        <f t="shared" si="1071"/>
        <v>0</v>
      </c>
      <c r="AU549" s="481">
        <f t="shared" si="1071"/>
        <v>0</v>
      </c>
      <c r="AV549" s="481">
        <f t="shared" si="1071"/>
        <v>0</v>
      </c>
      <c r="AW549" s="481">
        <f t="shared" si="1071"/>
        <v>0</v>
      </c>
      <c r="AX549" s="481">
        <f t="shared" si="1071"/>
        <v>0</v>
      </c>
      <c r="AY549" s="481">
        <f t="shared" si="1071"/>
        <v>0</v>
      </c>
      <c r="AZ549" s="481">
        <f t="shared" si="1071"/>
        <v>0</v>
      </c>
      <c r="BA549" s="481">
        <f t="shared" si="1071"/>
        <v>0</v>
      </c>
      <c r="BB549" s="481">
        <f t="shared" si="1072"/>
        <v>0</v>
      </c>
      <c r="BC549" s="481">
        <f t="shared" si="1072"/>
        <v>0</v>
      </c>
      <c r="BD549" s="481">
        <f t="shared" si="1072"/>
        <v>0</v>
      </c>
      <c r="BE549" s="481">
        <f t="shared" si="1072"/>
        <v>0</v>
      </c>
      <c r="BF549" s="481">
        <f t="shared" si="1072"/>
        <v>0</v>
      </c>
      <c r="BG549" s="481">
        <f t="shared" si="1072"/>
        <v>0</v>
      </c>
      <c r="BH549" s="481">
        <f t="shared" si="1072"/>
        <v>0</v>
      </c>
      <c r="BI549" s="481">
        <f t="shared" si="1072"/>
        <v>0</v>
      </c>
      <c r="BJ549" s="481">
        <f t="shared" si="1072"/>
        <v>0</v>
      </c>
      <c r="BK549" s="481">
        <f t="shared" si="1072"/>
        <v>0</v>
      </c>
      <c r="BL549" s="481">
        <f t="shared" si="1073"/>
        <v>0</v>
      </c>
      <c r="BM549" s="481">
        <f t="shared" si="1073"/>
        <v>0</v>
      </c>
      <c r="BN549" s="481">
        <f t="shared" si="1073"/>
        <v>0</v>
      </c>
      <c r="BO549" s="481">
        <f t="shared" si="1073"/>
        <v>0</v>
      </c>
      <c r="BP549" s="481">
        <f t="shared" si="1073"/>
        <v>0</v>
      </c>
      <c r="BQ549" s="481">
        <f t="shared" si="1073"/>
        <v>0</v>
      </c>
      <c r="BR549" s="481">
        <f t="shared" si="1073"/>
        <v>0</v>
      </c>
      <c r="BS549" s="481">
        <f t="shared" si="1073"/>
        <v>0</v>
      </c>
      <c r="BT549" s="481">
        <f t="shared" si="1073"/>
        <v>0</v>
      </c>
      <c r="BU549" s="481">
        <f t="shared" si="1073"/>
        <v>0</v>
      </c>
      <c r="BV549" s="481">
        <f t="shared" si="1074"/>
        <v>0</v>
      </c>
      <c r="BW549" s="481">
        <f t="shared" si="1074"/>
        <v>0</v>
      </c>
      <c r="BX549" s="481">
        <f t="shared" si="1074"/>
        <v>0</v>
      </c>
      <c r="BY549" s="481">
        <f t="shared" si="1074"/>
        <v>0</v>
      </c>
      <c r="BZ549" s="481">
        <f t="shared" si="1074"/>
        <v>0</v>
      </c>
      <c r="CA549" s="481">
        <f t="shared" si="1074"/>
        <v>0</v>
      </c>
      <c r="CB549" s="481">
        <f t="shared" si="1074"/>
        <v>0</v>
      </c>
      <c r="CC549" s="481">
        <f t="shared" si="1074"/>
        <v>0</v>
      </c>
      <c r="CD549" s="481">
        <f t="shared" si="1074"/>
        <v>0</v>
      </c>
      <c r="CE549" s="481">
        <f t="shared" si="1074"/>
        <v>0</v>
      </c>
      <c r="CF549" s="481"/>
      <c r="CG549" s="481">
        <f t="shared" si="1075"/>
        <v>0</v>
      </c>
      <c r="CH549" s="123"/>
      <c r="CI549" s="123">
        <f t="shared" si="1047"/>
        <v>0</v>
      </c>
      <c r="CJ549" s="481">
        <f t="shared" si="1048"/>
        <v>0</v>
      </c>
      <c r="CK549" s="481">
        <f t="shared" si="1076"/>
        <v>0</v>
      </c>
      <c r="CL549" s="481">
        <f t="shared" si="1050"/>
        <v>0</v>
      </c>
      <c r="CM549" s="481">
        <f t="shared" si="1077"/>
        <v>0</v>
      </c>
      <c r="CN549" s="481">
        <f t="shared" si="1061"/>
        <v>0</v>
      </c>
      <c r="CO549" s="483">
        <f t="shared" si="1068"/>
        <v>0</v>
      </c>
      <c r="CP549" s="483">
        <f t="shared" si="1062"/>
        <v>0</v>
      </c>
      <c r="CQ549" s="483">
        <f t="shared" si="1063"/>
        <v>0</v>
      </c>
      <c r="CR549" s="17"/>
      <c r="CS549" s="483">
        <f t="shared" si="1052"/>
        <v>0</v>
      </c>
      <c r="CT549" s="483">
        <f t="shared" si="1053"/>
        <v>0</v>
      </c>
      <c r="CU549" s="483">
        <f t="shared" si="1054"/>
        <v>0</v>
      </c>
      <c r="CV549" s="481">
        <f t="shared" si="1055"/>
        <v>0</v>
      </c>
      <c r="CW549" s="483">
        <f t="shared" si="1056"/>
        <v>0</v>
      </c>
      <c r="CX549" s="483">
        <f t="shared" si="1064"/>
        <v>0</v>
      </c>
      <c r="CY549" s="483">
        <f t="shared" si="1065"/>
        <v>0</v>
      </c>
      <c r="CZ549" s="483">
        <f t="shared" si="1066"/>
        <v>0</v>
      </c>
      <c r="DA549" s="138">
        <f t="shared" si="1067"/>
        <v>0</v>
      </c>
    </row>
    <row r="550" spans="1:105">
      <c r="A550" s="561" t="s">
        <v>124</v>
      </c>
      <c r="B550" s="15"/>
      <c r="C550" s="10">
        <f>'4a 1718 CS PC'!AP20</f>
        <v>5.9999999999999995E-4</v>
      </c>
      <c r="D550" s="10">
        <f>'4a 1718 CS PC'!AR20</f>
        <v>8.9999999999999998E-4</v>
      </c>
      <c r="E550" s="10">
        <f>'4b 1819 CS PC'!$AT20</f>
        <v>5.9999999999999995E-4</v>
      </c>
      <c r="F550" s="10">
        <f>'4b 1819 CS PC'!AQ20</f>
        <v>8.9999999999999998E-4</v>
      </c>
      <c r="G550" s="10">
        <f>'4c 1920 CS PC'!AS20</f>
        <v>8.0000000000000004E-4</v>
      </c>
      <c r="H550" s="10">
        <f>'4c 1920 CS PC'!AP20</f>
        <v>1.1000000000000001E-3</v>
      </c>
      <c r="I550" s="481">
        <f t="shared" si="1057"/>
        <v>0</v>
      </c>
      <c r="J550" s="481">
        <f t="shared" si="1057"/>
        <v>0</v>
      </c>
      <c r="K550" s="481">
        <f t="shared" si="1057"/>
        <v>0</v>
      </c>
      <c r="L550" s="481">
        <f t="shared" si="1057"/>
        <v>0</v>
      </c>
      <c r="M550" s="481">
        <f t="shared" si="1057"/>
        <v>7.7999999999999996E-3</v>
      </c>
      <c r="N550" s="481">
        <f t="shared" si="1057"/>
        <v>0</v>
      </c>
      <c r="O550" s="481">
        <f t="shared" si="1079"/>
        <v>3.5399999999999994E-2</v>
      </c>
      <c r="P550" s="521"/>
      <c r="Q550" s="521"/>
      <c r="R550" s="481">
        <f t="shared" si="1078"/>
        <v>0</v>
      </c>
      <c r="S550" s="481">
        <f t="shared" si="1036"/>
        <v>0</v>
      </c>
      <c r="T550" s="481">
        <f t="shared" si="1037"/>
        <v>0</v>
      </c>
      <c r="U550" s="481">
        <f t="shared" si="1038"/>
        <v>0</v>
      </c>
      <c r="V550" s="481">
        <f t="shared" si="1039"/>
        <v>0</v>
      </c>
      <c r="W550" s="481">
        <f t="shared" si="1039"/>
        <v>0</v>
      </c>
      <c r="X550" s="481">
        <f t="shared" si="1069"/>
        <v>0</v>
      </c>
      <c r="Y550" s="481">
        <f t="shared" si="1069"/>
        <v>0</v>
      </c>
      <c r="Z550" s="481">
        <f t="shared" si="1069"/>
        <v>0</v>
      </c>
      <c r="AA550" s="481">
        <f t="shared" si="1069"/>
        <v>0</v>
      </c>
      <c r="AB550" s="481">
        <f t="shared" si="1069"/>
        <v>0</v>
      </c>
      <c r="AC550" s="481">
        <f t="shared" si="1069"/>
        <v>0</v>
      </c>
      <c r="AD550" s="481">
        <f t="shared" si="1069"/>
        <v>0</v>
      </c>
      <c r="AE550" s="481">
        <f t="shared" si="1069"/>
        <v>0</v>
      </c>
      <c r="AF550" s="481">
        <f t="shared" si="1069"/>
        <v>0</v>
      </c>
      <c r="AG550" s="481">
        <f t="shared" si="1069"/>
        <v>0</v>
      </c>
      <c r="AH550" s="481">
        <f t="shared" si="1070"/>
        <v>0</v>
      </c>
      <c r="AI550" s="481">
        <f t="shared" si="1070"/>
        <v>0</v>
      </c>
      <c r="AJ550" s="481">
        <f t="shared" si="1070"/>
        <v>0</v>
      </c>
      <c r="AK550" s="481">
        <f t="shared" si="1070"/>
        <v>0</v>
      </c>
      <c r="AL550" s="481">
        <f t="shared" si="1070"/>
        <v>0</v>
      </c>
      <c r="AM550" s="481">
        <f t="shared" si="1070"/>
        <v>0</v>
      </c>
      <c r="AN550" s="481">
        <f t="shared" si="1070"/>
        <v>0</v>
      </c>
      <c r="AO550" s="481">
        <f t="shared" si="1070"/>
        <v>0</v>
      </c>
      <c r="AP550" s="481">
        <f t="shared" si="1070"/>
        <v>0</v>
      </c>
      <c r="AQ550" s="481">
        <f t="shared" si="1070"/>
        <v>0</v>
      </c>
      <c r="AR550" s="481">
        <f t="shared" si="1071"/>
        <v>0</v>
      </c>
      <c r="AS550" s="481">
        <f t="shared" si="1071"/>
        <v>0</v>
      </c>
      <c r="AT550" s="481">
        <f t="shared" si="1071"/>
        <v>0</v>
      </c>
      <c r="AU550" s="481">
        <f t="shared" si="1071"/>
        <v>0</v>
      </c>
      <c r="AV550" s="481">
        <f t="shared" si="1071"/>
        <v>0</v>
      </c>
      <c r="AW550" s="481">
        <f t="shared" si="1071"/>
        <v>0</v>
      </c>
      <c r="AX550" s="481">
        <f t="shared" si="1071"/>
        <v>0</v>
      </c>
      <c r="AY550" s="481">
        <f t="shared" si="1071"/>
        <v>0</v>
      </c>
      <c r="AZ550" s="481">
        <f t="shared" si="1071"/>
        <v>0</v>
      </c>
      <c r="BA550" s="481">
        <f t="shared" si="1071"/>
        <v>0</v>
      </c>
      <c r="BB550" s="481">
        <f t="shared" si="1072"/>
        <v>0</v>
      </c>
      <c r="BC550" s="481">
        <f t="shared" si="1072"/>
        <v>0</v>
      </c>
      <c r="BD550" s="481">
        <f t="shared" si="1072"/>
        <v>0</v>
      </c>
      <c r="BE550" s="481">
        <f t="shared" si="1072"/>
        <v>0</v>
      </c>
      <c r="BF550" s="481">
        <f t="shared" si="1072"/>
        <v>0</v>
      </c>
      <c r="BG550" s="481">
        <f t="shared" si="1072"/>
        <v>0</v>
      </c>
      <c r="BH550" s="481">
        <f t="shared" si="1072"/>
        <v>0</v>
      </c>
      <c r="BI550" s="481">
        <f t="shared" si="1072"/>
        <v>0</v>
      </c>
      <c r="BJ550" s="481">
        <f t="shared" si="1072"/>
        <v>0</v>
      </c>
      <c r="BK550" s="481">
        <f t="shared" si="1072"/>
        <v>0</v>
      </c>
      <c r="BL550" s="481">
        <f t="shared" si="1073"/>
        <v>0</v>
      </c>
      <c r="BM550" s="481">
        <f t="shared" si="1073"/>
        <v>0</v>
      </c>
      <c r="BN550" s="481">
        <f t="shared" si="1073"/>
        <v>0</v>
      </c>
      <c r="BO550" s="481">
        <f t="shared" si="1073"/>
        <v>0</v>
      </c>
      <c r="BP550" s="481">
        <f t="shared" si="1073"/>
        <v>0</v>
      </c>
      <c r="BQ550" s="481">
        <f t="shared" si="1073"/>
        <v>0</v>
      </c>
      <c r="BR550" s="481">
        <f t="shared" si="1073"/>
        <v>0</v>
      </c>
      <c r="BS550" s="481">
        <f t="shared" si="1073"/>
        <v>0</v>
      </c>
      <c r="BT550" s="481">
        <f t="shared" si="1073"/>
        <v>0</v>
      </c>
      <c r="BU550" s="481">
        <f t="shared" si="1073"/>
        <v>0</v>
      </c>
      <c r="BV550" s="481">
        <f t="shared" si="1074"/>
        <v>0</v>
      </c>
      <c r="BW550" s="481">
        <f t="shared" si="1074"/>
        <v>0</v>
      </c>
      <c r="BX550" s="481">
        <f t="shared" si="1074"/>
        <v>0</v>
      </c>
      <c r="BY550" s="481">
        <f t="shared" si="1074"/>
        <v>0</v>
      </c>
      <c r="BZ550" s="481">
        <f t="shared" si="1074"/>
        <v>0</v>
      </c>
      <c r="CA550" s="481">
        <f t="shared" si="1074"/>
        <v>0</v>
      </c>
      <c r="CB550" s="481">
        <f t="shared" si="1074"/>
        <v>0</v>
      </c>
      <c r="CC550" s="481">
        <f t="shared" si="1074"/>
        <v>0</v>
      </c>
      <c r="CD550" s="481">
        <f t="shared" si="1074"/>
        <v>0</v>
      </c>
      <c r="CE550" s="481">
        <f t="shared" si="1074"/>
        <v>0</v>
      </c>
      <c r="CF550" s="481"/>
      <c r="CG550" s="481">
        <f t="shared" si="1075"/>
        <v>0</v>
      </c>
      <c r="CH550" s="123"/>
      <c r="CI550" s="123">
        <f t="shared" si="1047"/>
        <v>0</v>
      </c>
      <c r="CJ550" s="481">
        <f t="shared" si="1048"/>
        <v>0</v>
      </c>
      <c r="CK550" s="481">
        <f t="shared" si="1076"/>
        <v>0</v>
      </c>
      <c r="CL550" s="481">
        <f t="shared" si="1050"/>
        <v>0</v>
      </c>
      <c r="CM550" s="481">
        <f t="shared" si="1077"/>
        <v>0</v>
      </c>
      <c r="CN550" s="481">
        <f t="shared" si="1061"/>
        <v>0</v>
      </c>
      <c r="CO550" s="483">
        <f t="shared" si="1068"/>
        <v>0</v>
      </c>
      <c r="CP550" s="483">
        <f t="shared" si="1062"/>
        <v>0</v>
      </c>
      <c r="CQ550" s="483">
        <f t="shared" si="1063"/>
        <v>0</v>
      </c>
      <c r="CR550" s="17"/>
      <c r="CS550" s="483">
        <f t="shared" si="1052"/>
        <v>0</v>
      </c>
      <c r="CT550" s="483">
        <f t="shared" si="1053"/>
        <v>0</v>
      </c>
      <c r="CU550" s="483">
        <f t="shared" si="1054"/>
        <v>0</v>
      </c>
      <c r="CV550" s="481">
        <f t="shared" si="1055"/>
        <v>0</v>
      </c>
      <c r="CW550" s="483">
        <f t="shared" si="1056"/>
        <v>0</v>
      </c>
      <c r="CX550" s="483">
        <f t="shared" si="1064"/>
        <v>0</v>
      </c>
      <c r="CY550" s="483">
        <f t="shared" si="1065"/>
        <v>0</v>
      </c>
      <c r="CZ550" s="483">
        <f t="shared" si="1066"/>
        <v>0</v>
      </c>
      <c r="DA550" s="138">
        <f t="shared" si="1067"/>
        <v>0</v>
      </c>
    </row>
    <row r="551" spans="1:105">
      <c r="A551" s="561" t="s">
        <v>125</v>
      </c>
      <c r="B551" s="15"/>
      <c r="C551" s="10">
        <f>'4a 1718 CS PC'!AP21</f>
        <v>0.28949999999999998</v>
      </c>
      <c r="D551" s="10">
        <f>'4a 1718 CS PC'!AR21</f>
        <v>0</v>
      </c>
      <c r="E551" s="10">
        <f>'4b 1819 CS PC'!$AT21</f>
        <v>0.29459999999999997</v>
      </c>
      <c r="F551" s="10">
        <f>'4b 1819 CS PC'!AQ21</f>
        <v>0</v>
      </c>
      <c r="G551" s="10">
        <f>'4c 1920 CS PC'!AS21</f>
        <v>0.2964</v>
      </c>
      <c r="H551" s="10">
        <f>'4c 1920 CS PC'!AP21</f>
        <v>0</v>
      </c>
      <c r="I551" s="481">
        <f t="shared" si="1057"/>
        <v>0</v>
      </c>
      <c r="J551" s="481">
        <f t="shared" si="1057"/>
        <v>0</v>
      </c>
      <c r="K551" s="481">
        <f t="shared" si="1057"/>
        <v>0</v>
      </c>
      <c r="L551" s="481">
        <f t="shared" si="1057"/>
        <v>0</v>
      </c>
      <c r="M551" s="481">
        <f t="shared" si="1057"/>
        <v>3.7634999999999996</v>
      </c>
      <c r="N551" s="481">
        <f t="shared" si="1057"/>
        <v>0</v>
      </c>
      <c r="O551" s="481">
        <f t="shared" si="1079"/>
        <v>17.080499999999997</v>
      </c>
      <c r="P551" s="521"/>
      <c r="Q551" s="521"/>
      <c r="R551" s="481">
        <f t="shared" si="1078"/>
        <v>11</v>
      </c>
      <c r="S551" s="481">
        <f t="shared" si="1036"/>
        <v>0</v>
      </c>
      <c r="T551" s="481">
        <f t="shared" si="1037"/>
        <v>0</v>
      </c>
      <c r="U551" s="481">
        <f t="shared" si="1038"/>
        <v>0</v>
      </c>
      <c r="V551" s="481">
        <f t="shared" si="1039"/>
        <v>0</v>
      </c>
      <c r="W551" s="481">
        <f t="shared" si="1039"/>
        <v>0</v>
      </c>
      <c r="X551" s="481">
        <f t="shared" si="1069"/>
        <v>0</v>
      </c>
      <c r="Y551" s="481">
        <f t="shared" si="1069"/>
        <v>0</v>
      </c>
      <c r="Z551" s="481">
        <f t="shared" si="1069"/>
        <v>0</v>
      </c>
      <c r="AA551" s="481">
        <f t="shared" si="1069"/>
        <v>0</v>
      </c>
      <c r="AB551" s="481">
        <f t="shared" si="1069"/>
        <v>0</v>
      </c>
      <c r="AC551" s="481">
        <f t="shared" si="1069"/>
        <v>0</v>
      </c>
      <c r="AD551" s="481">
        <f t="shared" si="1069"/>
        <v>0</v>
      </c>
      <c r="AE551" s="481">
        <f t="shared" si="1069"/>
        <v>0</v>
      </c>
      <c r="AF551" s="481">
        <f t="shared" si="1069"/>
        <v>0</v>
      </c>
      <c r="AG551" s="481">
        <f t="shared" si="1069"/>
        <v>0</v>
      </c>
      <c r="AH551" s="481">
        <f t="shared" si="1070"/>
        <v>0</v>
      </c>
      <c r="AI551" s="481">
        <f t="shared" si="1070"/>
        <v>0</v>
      </c>
      <c r="AJ551" s="481">
        <f t="shared" si="1070"/>
        <v>0</v>
      </c>
      <c r="AK551" s="481">
        <f t="shared" si="1070"/>
        <v>0</v>
      </c>
      <c r="AL551" s="481">
        <f t="shared" si="1070"/>
        <v>0</v>
      </c>
      <c r="AM551" s="481">
        <f t="shared" si="1070"/>
        <v>0</v>
      </c>
      <c r="AN551" s="481">
        <f t="shared" si="1070"/>
        <v>0</v>
      </c>
      <c r="AO551" s="481">
        <f t="shared" si="1070"/>
        <v>0</v>
      </c>
      <c r="AP551" s="481">
        <f t="shared" si="1070"/>
        <v>0</v>
      </c>
      <c r="AQ551" s="481">
        <f t="shared" si="1070"/>
        <v>0</v>
      </c>
      <c r="AR551" s="481">
        <f t="shared" si="1071"/>
        <v>0</v>
      </c>
      <c r="AS551" s="481">
        <f t="shared" si="1071"/>
        <v>0</v>
      </c>
      <c r="AT551" s="481">
        <f t="shared" si="1071"/>
        <v>0</v>
      </c>
      <c r="AU551" s="481">
        <f t="shared" si="1071"/>
        <v>0</v>
      </c>
      <c r="AV551" s="481">
        <f t="shared" si="1071"/>
        <v>0</v>
      </c>
      <c r="AW551" s="481">
        <f t="shared" si="1071"/>
        <v>0</v>
      </c>
      <c r="AX551" s="481">
        <f t="shared" si="1071"/>
        <v>0</v>
      </c>
      <c r="AY551" s="481">
        <f t="shared" si="1071"/>
        <v>0</v>
      </c>
      <c r="AZ551" s="481">
        <f t="shared" si="1071"/>
        <v>0</v>
      </c>
      <c r="BA551" s="481">
        <f t="shared" si="1071"/>
        <v>0</v>
      </c>
      <c r="BB551" s="481">
        <f t="shared" si="1072"/>
        <v>0</v>
      </c>
      <c r="BC551" s="481">
        <f t="shared" si="1072"/>
        <v>0</v>
      </c>
      <c r="BD551" s="481">
        <f t="shared" si="1072"/>
        <v>0</v>
      </c>
      <c r="BE551" s="481">
        <f t="shared" si="1072"/>
        <v>0</v>
      </c>
      <c r="BF551" s="481">
        <f t="shared" si="1072"/>
        <v>0</v>
      </c>
      <c r="BG551" s="481">
        <f t="shared" si="1072"/>
        <v>0</v>
      </c>
      <c r="BH551" s="481">
        <f t="shared" si="1072"/>
        <v>0</v>
      </c>
      <c r="BI551" s="481">
        <f t="shared" si="1072"/>
        <v>0</v>
      </c>
      <c r="BJ551" s="481">
        <f t="shared" si="1072"/>
        <v>0</v>
      </c>
      <c r="BK551" s="481">
        <f t="shared" si="1072"/>
        <v>0</v>
      </c>
      <c r="BL551" s="481">
        <f t="shared" si="1073"/>
        <v>0</v>
      </c>
      <c r="BM551" s="481">
        <f t="shared" si="1073"/>
        <v>0</v>
      </c>
      <c r="BN551" s="481">
        <f t="shared" si="1073"/>
        <v>0</v>
      </c>
      <c r="BO551" s="481">
        <f t="shared" si="1073"/>
        <v>0</v>
      </c>
      <c r="BP551" s="481">
        <f t="shared" si="1073"/>
        <v>0</v>
      </c>
      <c r="BQ551" s="481">
        <f t="shared" si="1073"/>
        <v>0</v>
      </c>
      <c r="BR551" s="481">
        <f t="shared" si="1073"/>
        <v>0</v>
      </c>
      <c r="BS551" s="481">
        <f t="shared" si="1073"/>
        <v>0</v>
      </c>
      <c r="BT551" s="481">
        <f t="shared" si="1073"/>
        <v>0</v>
      </c>
      <c r="BU551" s="481">
        <f t="shared" si="1073"/>
        <v>0</v>
      </c>
      <c r="BV551" s="481">
        <f t="shared" si="1074"/>
        <v>0</v>
      </c>
      <c r="BW551" s="481">
        <f t="shared" si="1074"/>
        <v>0</v>
      </c>
      <c r="BX551" s="481">
        <f t="shared" si="1074"/>
        <v>0</v>
      </c>
      <c r="BY551" s="481">
        <f t="shared" si="1074"/>
        <v>0</v>
      </c>
      <c r="BZ551" s="481">
        <f t="shared" si="1074"/>
        <v>0</v>
      </c>
      <c r="CA551" s="481">
        <f t="shared" si="1074"/>
        <v>0</v>
      </c>
      <c r="CB551" s="481">
        <f t="shared" si="1074"/>
        <v>0</v>
      </c>
      <c r="CC551" s="481">
        <f t="shared" si="1074"/>
        <v>0</v>
      </c>
      <c r="CD551" s="481">
        <f t="shared" si="1074"/>
        <v>0</v>
      </c>
      <c r="CE551" s="481">
        <f t="shared" si="1074"/>
        <v>0</v>
      </c>
      <c r="CF551" s="481"/>
      <c r="CG551" s="481">
        <f t="shared" si="1075"/>
        <v>32</v>
      </c>
      <c r="CH551" s="123"/>
      <c r="CI551" s="123">
        <f t="shared" si="1047"/>
        <v>0</v>
      </c>
      <c r="CJ551" s="481">
        <f t="shared" si="1048"/>
        <v>0</v>
      </c>
      <c r="CK551" s="481">
        <f t="shared" si="1076"/>
        <v>32</v>
      </c>
      <c r="CL551" s="481">
        <f t="shared" si="1050"/>
        <v>0</v>
      </c>
      <c r="CM551" s="481">
        <f t="shared" si="1077"/>
        <v>0</v>
      </c>
      <c r="CN551" s="481">
        <f t="shared" si="1061"/>
        <v>0</v>
      </c>
      <c r="CO551" s="483">
        <f t="shared" si="1068"/>
        <v>0</v>
      </c>
      <c r="CP551" s="483">
        <f t="shared" si="1062"/>
        <v>0</v>
      </c>
      <c r="CQ551" s="483">
        <f t="shared" si="1063"/>
        <v>0</v>
      </c>
      <c r="CR551" s="17"/>
      <c r="CS551" s="483">
        <f t="shared" si="1052"/>
        <v>4</v>
      </c>
      <c r="CT551" s="483">
        <f t="shared" si="1053"/>
        <v>28</v>
      </c>
      <c r="CU551" s="483">
        <f t="shared" si="1054"/>
        <v>0</v>
      </c>
      <c r="CV551" s="481">
        <f t="shared" si="1055"/>
        <v>0</v>
      </c>
      <c r="CW551" s="483">
        <f t="shared" si="1056"/>
        <v>0</v>
      </c>
      <c r="CX551" s="483">
        <f t="shared" si="1064"/>
        <v>0</v>
      </c>
      <c r="CY551" s="483">
        <f t="shared" si="1065"/>
        <v>0</v>
      </c>
      <c r="CZ551" s="483">
        <f t="shared" si="1066"/>
        <v>0</v>
      </c>
      <c r="DA551" s="138">
        <f t="shared" si="1067"/>
        <v>0</v>
      </c>
    </row>
    <row r="552" spans="1:105">
      <c r="A552" s="561" t="s">
        <v>126</v>
      </c>
      <c r="B552" s="15"/>
      <c r="C552" s="10">
        <f>'4a 1718 CS PC'!AP22</f>
        <v>5.7999999999999996E-3</v>
      </c>
      <c r="D552" s="10">
        <f>'4a 1718 CS PC'!AR22</f>
        <v>8.2000000000000007E-3</v>
      </c>
      <c r="E552" s="10">
        <f>'4b 1819 CS PC'!$AT22</f>
        <v>5.7999999999999996E-3</v>
      </c>
      <c r="F552" s="10">
        <f>'4b 1819 CS PC'!AQ22</f>
        <v>8.2000000000000007E-3</v>
      </c>
      <c r="G552" s="10">
        <f>'4c 1920 CS PC'!AS22</f>
        <v>5.8999999999999999E-3</v>
      </c>
      <c r="H552" s="10">
        <f>'4c 1920 CS PC'!AP22</f>
        <v>8.3999999999999995E-3</v>
      </c>
      <c r="I552" s="481">
        <f t="shared" si="1057"/>
        <v>0</v>
      </c>
      <c r="J552" s="481">
        <f t="shared" si="1057"/>
        <v>0</v>
      </c>
      <c r="K552" s="481">
        <f t="shared" si="1057"/>
        <v>0</v>
      </c>
      <c r="L552" s="481">
        <f t="shared" si="1057"/>
        <v>0</v>
      </c>
      <c r="M552" s="481">
        <f t="shared" si="1057"/>
        <v>7.5399999999999995E-2</v>
      </c>
      <c r="N552" s="481">
        <f t="shared" si="1057"/>
        <v>0</v>
      </c>
      <c r="O552" s="481">
        <f t="shared" si="1079"/>
        <v>0.34219999999999995</v>
      </c>
      <c r="P552" s="521"/>
      <c r="Q552" s="521"/>
      <c r="R552" s="481">
        <f t="shared" si="1078"/>
        <v>0</v>
      </c>
      <c r="S552" s="481">
        <f t="shared" si="1036"/>
        <v>0</v>
      </c>
      <c r="T552" s="481">
        <f t="shared" si="1037"/>
        <v>0</v>
      </c>
      <c r="U552" s="481">
        <f t="shared" si="1038"/>
        <v>0</v>
      </c>
      <c r="V552" s="481">
        <f t="shared" si="1039"/>
        <v>0</v>
      </c>
      <c r="W552" s="481">
        <f t="shared" si="1039"/>
        <v>0</v>
      </c>
      <c r="X552" s="481">
        <f t="shared" si="1069"/>
        <v>0</v>
      </c>
      <c r="Y552" s="481">
        <f t="shared" si="1069"/>
        <v>0</v>
      </c>
      <c r="Z552" s="481">
        <f t="shared" si="1069"/>
        <v>0</v>
      </c>
      <c r="AA552" s="481">
        <f t="shared" si="1069"/>
        <v>0</v>
      </c>
      <c r="AB552" s="481">
        <f t="shared" si="1069"/>
        <v>0</v>
      </c>
      <c r="AC552" s="481">
        <f t="shared" si="1069"/>
        <v>0</v>
      </c>
      <c r="AD552" s="481">
        <f t="shared" si="1069"/>
        <v>0</v>
      </c>
      <c r="AE552" s="481">
        <f t="shared" si="1069"/>
        <v>0</v>
      </c>
      <c r="AF552" s="481">
        <f t="shared" si="1069"/>
        <v>0</v>
      </c>
      <c r="AG552" s="481">
        <f t="shared" si="1069"/>
        <v>0</v>
      </c>
      <c r="AH552" s="481">
        <f t="shared" si="1070"/>
        <v>0</v>
      </c>
      <c r="AI552" s="481">
        <f t="shared" si="1070"/>
        <v>0</v>
      </c>
      <c r="AJ552" s="481">
        <f t="shared" si="1070"/>
        <v>0</v>
      </c>
      <c r="AK552" s="481">
        <f t="shared" si="1070"/>
        <v>0</v>
      </c>
      <c r="AL552" s="481">
        <f t="shared" si="1070"/>
        <v>0</v>
      </c>
      <c r="AM552" s="481">
        <f t="shared" si="1070"/>
        <v>0</v>
      </c>
      <c r="AN552" s="481">
        <f t="shared" si="1070"/>
        <v>0</v>
      </c>
      <c r="AO552" s="481">
        <f t="shared" si="1070"/>
        <v>0</v>
      </c>
      <c r="AP552" s="481">
        <f t="shared" si="1070"/>
        <v>0</v>
      </c>
      <c r="AQ552" s="481">
        <f t="shared" si="1070"/>
        <v>0</v>
      </c>
      <c r="AR552" s="481">
        <f t="shared" si="1071"/>
        <v>0</v>
      </c>
      <c r="AS552" s="481">
        <f t="shared" si="1071"/>
        <v>0</v>
      </c>
      <c r="AT552" s="481">
        <f t="shared" si="1071"/>
        <v>0</v>
      </c>
      <c r="AU552" s="481">
        <f t="shared" si="1071"/>
        <v>0</v>
      </c>
      <c r="AV552" s="481">
        <f t="shared" si="1071"/>
        <v>0</v>
      </c>
      <c r="AW552" s="481">
        <f t="shared" si="1071"/>
        <v>0</v>
      </c>
      <c r="AX552" s="481">
        <f t="shared" si="1071"/>
        <v>0</v>
      </c>
      <c r="AY552" s="481">
        <f t="shared" si="1071"/>
        <v>0</v>
      </c>
      <c r="AZ552" s="481">
        <f t="shared" si="1071"/>
        <v>0</v>
      </c>
      <c r="BA552" s="481">
        <f t="shared" si="1071"/>
        <v>0</v>
      </c>
      <c r="BB552" s="481">
        <f t="shared" si="1072"/>
        <v>0</v>
      </c>
      <c r="BC552" s="481">
        <f t="shared" si="1072"/>
        <v>0</v>
      </c>
      <c r="BD552" s="481">
        <f t="shared" si="1072"/>
        <v>0</v>
      </c>
      <c r="BE552" s="481">
        <f t="shared" si="1072"/>
        <v>0</v>
      </c>
      <c r="BF552" s="481">
        <f t="shared" si="1072"/>
        <v>0</v>
      </c>
      <c r="BG552" s="481">
        <f t="shared" si="1072"/>
        <v>0</v>
      </c>
      <c r="BH552" s="481">
        <f t="shared" si="1072"/>
        <v>0</v>
      </c>
      <c r="BI552" s="481">
        <f t="shared" si="1072"/>
        <v>0</v>
      </c>
      <c r="BJ552" s="481">
        <f t="shared" si="1072"/>
        <v>0</v>
      </c>
      <c r="BK552" s="481">
        <f t="shared" si="1072"/>
        <v>0</v>
      </c>
      <c r="BL552" s="481">
        <f t="shared" si="1073"/>
        <v>0</v>
      </c>
      <c r="BM552" s="481">
        <f t="shared" si="1073"/>
        <v>0</v>
      </c>
      <c r="BN552" s="481">
        <f t="shared" si="1073"/>
        <v>0</v>
      </c>
      <c r="BO552" s="481">
        <f t="shared" si="1073"/>
        <v>0</v>
      </c>
      <c r="BP552" s="481">
        <f t="shared" si="1073"/>
        <v>0</v>
      </c>
      <c r="BQ552" s="481">
        <f t="shared" si="1073"/>
        <v>0</v>
      </c>
      <c r="BR552" s="481">
        <f t="shared" si="1073"/>
        <v>0</v>
      </c>
      <c r="BS552" s="481">
        <f t="shared" si="1073"/>
        <v>0</v>
      </c>
      <c r="BT552" s="481">
        <f t="shared" si="1073"/>
        <v>0</v>
      </c>
      <c r="BU552" s="481">
        <f t="shared" si="1073"/>
        <v>0</v>
      </c>
      <c r="BV552" s="481">
        <f t="shared" si="1074"/>
        <v>0</v>
      </c>
      <c r="BW552" s="481">
        <f t="shared" si="1074"/>
        <v>0</v>
      </c>
      <c r="BX552" s="481">
        <f t="shared" si="1074"/>
        <v>0</v>
      </c>
      <c r="BY552" s="481">
        <f t="shared" si="1074"/>
        <v>0</v>
      </c>
      <c r="BZ552" s="481">
        <f t="shared" si="1074"/>
        <v>0</v>
      </c>
      <c r="CA552" s="481">
        <f t="shared" si="1074"/>
        <v>0</v>
      </c>
      <c r="CB552" s="481">
        <f t="shared" si="1074"/>
        <v>0</v>
      </c>
      <c r="CC552" s="481">
        <f t="shared" si="1074"/>
        <v>0</v>
      </c>
      <c r="CD552" s="481">
        <f t="shared" si="1074"/>
        <v>0</v>
      </c>
      <c r="CE552" s="481">
        <f t="shared" si="1074"/>
        <v>0</v>
      </c>
      <c r="CF552" s="481"/>
      <c r="CG552" s="481">
        <f t="shared" si="1075"/>
        <v>0</v>
      </c>
      <c r="CH552" s="123"/>
      <c r="CI552" s="123">
        <f t="shared" si="1047"/>
        <v>0</v>
      </c>
      <c r="CJ552" s="481">
        <f t="shared" si="1048"/>
        <v>0</v>
      </c>
      <c r="CK552" s="481">
        <f t="shared" si="1076"/>
        <v>0</v>
      </c>
      <c r="CL552" s="481">
        <f t="shared" si="1050"/>
        <v>0</v>
      </c>
      <c r="CM552" s="481">
        <f t="shared" si="1077"/>
        <v>0</v>
      </c>
      <c r="CN552" s="481">
        <f t="shared" si="1061"/>
        <v>0</v>
      </c>
      <c r="CO552" s="483">
        <f t="shared" si="1068"/>
        <v>0</v>
      </c>
      <c r="CP552" s="483">
        <f t="shared" si="1062"/>
        <v>0</v>
      </c>
      <c r="CQ552" s="483">
        <f t="shared" si="1063"/>
        <v>0</v>
      </c>
      <c r="CR552" s="17"/>
      <c r="CS552" s="483">
        <f t="shared" si="1052"/>
        <v>0</v>
      </c>
      <c r="CT552" s="483">
        <f t="shared" si="1053"/>
        <v>0</v>
      </c>
      <c r="CU552" s="483">
        <f t="shared" si="1054"/>
        <v>0</v>
      </c>
      <c r="CV552" s="481">
        <f t="shared" si="1055"/>
        <v>0</v>
      </c>
      <c r="CW552" s="483">
        <f t="shared" si="1056"/>
        <v>0</v>
      </c>
      <c r="CX552" s="483">
        <f t="shared" si="1064"/>
        <v>0</v>
      </c>
      <c r="CY552" s="483">
        <f t="shared" si="1065"/>
        <v>0</v>
      </c>
      <c r="CZ552" s="483">
        <f t="shared" si="1066"/>
        <v>0</v>
      </c>
      <c r="DA552" s="138">
        <f t="shared" si="1067"/>
        <v>0</v>
      </c>
    </row>
    <row r="553" spans="1:105">
      <c r="A553" s="561" t="s">
        <v>127</v>
      </c>
      <c r="B553" s="15"/>
      <c r="C553" s="10">
        <f>'4a 1718 CS PC'!AP23</f>
        <v>3.3999999999999998E-3</v>
      </c>
      <c r="D553" s="10">
        <f>'4a 1718 CS PC'!AR23</f>
        <v>4.7999999999999996E-3</v>
      </c>
      <c r="E553" s="10">
        <f>'4b 1819 CS PC'!$AT23</f>
        <v>3.2000000000000002E-3</v>
      </c>
      <c r="F553" s="10">
        <f>'4b 1819 CS PC'!AQ23</f>
        <v>4.4999999999999997E-3</v>
      </c>
      <c r="G553" s="10">
        <f>'4c 1920 CS PC'!AS23</f>
        <v>3.2000000000000002E-3</v>
      </c>
      <c r="H553" s="10">
        <f>'4c 1920 CS PC'!AP23</f>
        <v>4.5999999999999999E-3</v>
      </c>
      <c r="I553" s="481">
        <f t="shared" si="1057"/>
        <v>0</v>
      </c>
      <c r="J553" s="481">
        <f t="shared" si="1057"/>
        <v>0</v>
      </c>
      <c r="K553" s="481">
        <f t="shared" si="1057"/>
        <v>0</v>
      </c>
      <c r="L553" s="481">
        <f t="shared" si="1057"/>
        <v>0</v>
      </c>
      <c r="M553" s="481">
        <f t="shared" si="1057"/>
        <v>4.4199999999999996E-2</v>
      </c>
      <c r="N553" s="481">
        <f t="shared" si="1057"/>
        <v>0</v>
      </c>
      <c r="O553" s="481">
        <f t="shared" si="1079"/>
        <v>0.2006</v>
      </c>
      <c r="P553" s="521"/>
      <c r="Q553" s="521"/>
      <c r="R553" s="481">
        <f t="shared" si="1078"/>
        <v>0</v>
      </c>
      <c r="S553" s="481">
        <f t="shared" si="1036"/>
        <v>0</v>
      </c>
      <c r="T553" s="481">
        <f t="shared" si="1037"/>
        <v>0</v>
      </c>
      <c r="U553" s="481">
        <f t="shared" si="1038"/>
        <v>0</v>
      </c>
      <c r="V553" s="481">
        <f t="shared" si="1039"/>
        <v>0</v>
      </c>
      <c r="W553" s="481">
        <f t="shared" si="1039"/>
        <v>0</v>
      </c>
      <c r="X553" s="481">
        <f t="shared" ref="X553:AG562" si="1080">ROUND(X$532*$G553,0)</f>
        <v>0</v>
      </c>
      <c r="Y553" s="481">
        <f t="shared" si="1080"/>
        <v>0</v>
      </c>
      <c r="Z553" s="481">
        <f t="shared" si="1080"/>
        <v>0</v>
      </c>
      <c r="AA553" s="481">
        <f t="shared" si="1080"/>
        <v>0</v>
      </c>
      <c r="AB553" s="481">
        <f t="shared" si="1080"/>
        <v>0</v>
      </c>
      <c r="AC553" s="481">
        <f t="shared" si="1080"/>
        <v>0</v>
      </c>
      <c r="AD553" s="481">
        <f t="shared" si="1080"/>
        <v>0</v>
      </c>
      <c r="AE553" s="481">
        <f t="shared" si="1080"/>
        <v>0</v>
      </c>
      <c r="AF553" s="481">
        <f t="shared" si="1080"/>
        <v>0</v>
      </c>
      <c r="AG553" s="481">
        <f t="shared" si="1080"/>
        <v>0</v>
      </c>
      <c r="AH553" s="481">
        <f t="shared" ref="AH553:AQ562" si="1081">ROUND(AH$532*$G553,0)</f>
        <v>0</v>
      </c>
      <c r="AI553" s="481">
        <f t="shared" si="1081"/>
        <v>0</v>
      </c>
      <c r="AJ553" s="481">
        <f t="shared" si="1081"/>
        <v>0</v>
      </c>
      <c r="AK553" s="481">
        <f t="shared" si="1081"/>
        <v>0</v>
      </c>
      <c r="AL553" s="481">
        <f t="shared" si="1081"/>
        <v>0</v>
      </c>
      <c r="AM553" s="481">
        <f t="shared" si="1081"/>
        <v>0</v>
      </c>
      <c r="AN553" s="481">
        <f t="shared" si="1081"/>
        <v>0</v>
      </c>
      <c r="AO553" s="481">
        <f t="shared" si="1081"/>
        <v>0</v>
      </c>
      <c r="AP553" s="481">
        <f t="shared" si="1081"/>
        <v>0</v>
      </c>
      <c r="AQ553" s="481">
        <f t="shared" si="1081"/>
        <v>0</v>
      </c>
      <c r="AR553" s="481">
        <f t="shared" ref="AR553:BA562" si="1082">ROUND(AR$532*$G553,0)</f>
        <v>0</v>
      </c>
      <c r="AS553" s="481">
        <f t="shared" si="1082"/>
        <v>0</v>
      </c>
      <c r="AT553" s="481">
        <f t="shared" si="1082"/>
        <v>0</v>
      </c>
      <c r="AU553" s="481">
        <f t="shared" si="1082"/>
        <v>0</v>
      </c>
      <c r="AV553" s="481">
        <f t="shared" si="1082"/>
        <v>0</v>
      </c>
      <c r="AW553" s="481">
        <f t="shared" si="1082"/>
        <v>0</v>
      </c>
      <c r="AX553" s="481">
        <f t="shared" si="1082"/>
        <v>0</v>
      </c>
      <c r="AY553" s="481">
        <f t="shared" si="1082"/>
        <v>0</v>
      </c>
      <c r="AZ553" s="481">
        <f t="shared" si="1082"/>
        <v>0</v>
      </c>
      <c r="BA553" s="481">
        <f t="shared" si="1082"/>
        <v>0</v>
      </c>
      <c r="BB553" s="481">
        <f t="shared" ref="BB553:BK562" si="1083">ROUND(BB$532*$G553,0)</f>
        <v>0</v>
      </c>
      <c r="BC553" s="481">
        <f t="shared" si="1083"/>
        <v>0</v>
      </c>
      <c r="BD553" s="481">
        <f t="shared" si="1083"/>
        <v>0</v>
      </c>
      <c r="BE553" s="481">
        <f t="shared" si="1083"/>
        <v>0</v>
      </c>
      <c r="BF553" s="481">
        <f t="shared" si="1083"/>
        <v>0</v>
      </c>
      <c r="BG553" s="481">
        <f t="shared" si="1083"/>
        <v>0</v>
      </c>
      <c r="BH553" s="481">
        <f t="shared" si="1083"/>
        <v>0</v>
      </c>
      <c r="BI553" s="481">
        <f t="shared" si="1083"/>
        <v>0</v>
      </c>
      <c r="BJ553" s="481">
        <f t="shared" si="1083"/>
        <v>0</v>
      </c>
      <c r="BK553" s="481">
        <f t="shared" si="1083"/>
        <v>0</v>
      </c>
      <c r="BL553" s="481">
        <f t="shared" ref="BL553:BU562" si="1084">ROUND(BL$532*$G553,0)</f>
        <v>0</v>
      </c>
      <c r="BM553" s="481">
        <f t="shared" si="1084"/>
        <v>0</v>
      </c>
      <c r="BN553" s="481">
        <f t="shared" si="1084"/>
        <v>0</v>
      </c>
      <c r="BO553" s="481">
        <f t="shared" si="1084"/>
        <v>0</v>
      </c>
      <c r="BP553" s="481">
        <f t="shared" si="1084"/>
        <v>0</v>
      </c>
      <c r="BQ553" s="481">
        <f t="shared" si="1084"/>
        <v>0</v>
      </c>
      <c r="BR553" s="481">
        <f t="shared" si="1084"/>
        <v>0</v>
      </c>
      <c r="BS553" s="481">
        <f t="shared" si="1084"/>
        <v>0</v>
      </c>
      <c r="BT553" s="481">
        <f t="shared" si="1084"/>
        <v>0</v>
      </c>
      <c r="BU553" s="481">
        <f t="shared" si="1084"/>
        <v>0</v>
      </c>
      <c r="BV553" s="481">
        <f t="shared" ref="BV553:CE562" si="1085">ROUND(BV$532*$G553,0)</f>
        <v>0</v>
      </c>
      <c r="BW553" s="481">
        <f t="shared" si="1085"/>
        <v>0</v>
      </c>
      <c r="BX553" s="481">
        <f t="shared" si="1085"/>
        <v>0</v>
      </c>
      <c r="BY553" s="481">
        <f t="shared" si="1085"/>
        <v>0</v>
      </c>
      <c r="BZ553" s="481">
        <f t="shared" si="1085"/>
        <v>0</v>
      </c>
      <c r="CA553" s="481">
        <f t="shared" si="1085"/>
        <v>0</v>
      </c>
      <c r="CB553" s="481">
        <f t="shared" si="1085"/>
        <v>0</v>
      </c>
      <c r="CC553" s="481">
        <f t="shared" si="1085"/>
        <v>0</v>
      </c>
      <c r="CD553" s="481">
        <f t="shared" si="1085"/>
        <v>0</v>
      </c>
      <c r="CE553" s="481">
        <f t="shared" si="1085"/>
        <v>0</v>
      </c>
      <c r="CF553" s="481"/>
      <c r="CG553" s="483">
        <f t="shared" si="1075"/>
        <v>0</v>
      </c>
      <c r="CH553" s="123"/>
      <c r="CI553" s="123">
        <f t="shared" si="1047"/>
        <v>0</v>
      </c>
      <c r="CJ553" s="481">
        <f t="shared" si="1048"/>
        <v>0</v>
      </c>
      <c r="CK553" s="481">
        <f t="shared" si="1076"/>
        <v>0</v>
      </c>
      <c r="CL553" s="481">
        <f t="shared" si="1050"/>
        <v>0</v>
      </c>
      <c r="CM553" s="481">
        <f t="shared" si="1077"/>
        <v>0</v>
      </c>
      <c r="CN553" s="481">
        <f t="shared" si="1061"/>
        <v>0</v>
      </c>
      <c r="CO553" s="483">
        <f t="shared" si="1068"/>
        <v>0</v>
      </c>
      <c r="CP553" s="483">
        <f t="shared" si="1062"/>
        <v>0</v>
      </c>
      <c r="CQ553" s="483">
        <f t="shared" si="1063"/>
        <v>0</v>
      </c>
      <c r="CR553" s="17"/>
      <c r="CS553" s="483">
        <f t="shared" si="1052"/>
        <v>0</v>
      </c>
      <c r="CT553" s="483">
        <f t="shared" si="1053"/>
        <v>0</v>
      </c>
      <c r="CU553" s="483">
        <f t="shared" si="1054"/>
        <v>0</v>
      </c>
      <c r="CV553" s="481">
        <f t="shared" si="1055"/>
        <v>0</v>
      </c>
      <c r="CW553" s="483">
        <f t="shared" si="1056"/>
        <v>0</v>
      </c>
      <c r="CX553" s="483">
        <f t="shared" si="1064"/>
        <v>0</v>
      </c>
      <c r="CY553" s="483">
        <f t="shared" si="1065"/>
        <v>0</v>
      </c>
      <c r="CZ553" s="483">
        <f t="shared" si="1066"/>
        <v>0</v>
      </c>
      <c r="DA553" s="138">
        <f t="shared" si="1067"/>
        <v>0</v>
      </c>
    </row>
    <row r="554" spans="1:105">
      <c r="A554" s="561" t="s">
        <v>128</v>
      </c>
      <c r="B554" s="15"/>
      <c r="C554" s="10">
        <f>'4a 1718 CS PC'!AP24</f>
        <v>4.0000000000000002E-4</v>
      </c>
      <c r="D554" s="10">
        <f>'4a 1718 CS PC'!AR24</f>
        <v>5.0000000000000001E-4</v>
      </c>
      <c r="E554" s="10">
        <f>'4b 1819 CS PC'!$AT24</f>
        <v>4.0000000000000002E-4</v>
      </c>
      <c r="F554" s="10">
        <f>'4b 1819 CS PC'!AQ24</f>
        <v>5.9999999999999995E-4</v>
      </c>
      <c r="G554" s="10">
        <f>'4c 1920 CS PC'!AS24</f>
        <v>4.0000000000000002E-4</v>
      </c>
      <c r="H554" s="10">
        <f>'4c 1920 CS PC'!AP24</f>
        <v>5.9999999999999995E-4</v>
      </c>
      <c r="I554" s="481">
        <f t="shared" si="1057"/>
        <v>0</v>
      </c>
      <c r="J554" s="481">
        <f t="shared" si="1057"/>
        <v>0</v>
      </c>
      <c r="K554" s="481">
        <f t="shared" si="1057"/>
        <v>0</v>
      </c>
      <c r="L554" s="481">
        <f t="shared" si="1057"/>
        <v>0</v>
      </c>
      <c r="M554" s="481">
        <f t="shared" si="1057"/>
        <v>5.2000000000000006E-3</v>
      </c>
      <c r="N554" s="481">
        <f t="shared" si="1057"/>
        <v>0</v>
      </c>
      <c r="O554" s="481">
        <f t="shared" si="1079"/>
        <v>2.3599999999999999E-2</v>
      </c>
      <c r="P554" s="521"/>
      <c r="Q554" s="521"/>
      <c r="R554" s="481">
        <f t="shared" si="1078"/>
        <v>0</v>
      </c>
      <c r="S554" s="481">
        <f t="shared" si="1036"/>
        <v>0</v>
      </c>
      <c r="T554" s="481">
        <f t="shared" si="1037"/>
        <v>0</v>
      </c>
      <c r="U554" s="481">
        <f t="shared" si="1038"/>
        <v>0</v>
      </c>
      <c r="V554" s="481">
        <f t="shared" si="1039"/>
        <v>0</v>
      </c>
      <c r="W554" s="481">
        <f t="shared" si="1039"/>
        <v>0</v>
      </c>
      <c r="X554" s="481">
        <f t="shared" si="1080"/>
        <v>0</v>
      </c>
      <c r="Y554" s="481">
        <f t="shared" si="1080"/>
        <v>0</v>
      </c>
      <c r="Z554" s="481">
        <f t="shared" si="1080"/>
        <v>0</v>
      </c>
      <c r="AA554" s="481">
        <f t="shared" si="1080"/>
        <v>0</v>
      </c>
      <c r="AB554" s="481">
        <f t="shared" si="1080"/>
        <v>0</v>
      </c>
      <c r="AC554" s="481">
        <f t="shared" si="1080"/>
        <v>0</v>
      </c>
      <c r="AD554" s="481">
        <f t="shared" si="1080"/>
        <v>0</v>
      </c>
      <c r="AE554" s="481">
        <f t="shared" si="1080"/>
        <v>0</v>
      </c>
      <c r="AF554" s="481">
        <f t="shared" si="1080"/>
        <v>0</v>
      </c>
      <c r="AG554" s="481">
        <f t="shared" si="1080"/>
        <v>0</v>
      </c>
      <c r="AH554" s="481">
        <f t="shared" si="1081"/>
        <v>0</v>
      </c>
      <c r="AI554" s="481">
        <f t="shared" si="1081"/>
        <v>0</v>
      </c>
      <c r="AJ554" s="481">
        <f t="shared" si="1081"/>
        <v>0</v>
      </c>
      <c r="AK554" s="481">
        <f t="shared" si="1081"/>
        <v>0</v>
      </c>
      <c r="AL554" s="481">
        <f t="shared" si="1081"/>
        <v>0</v>
      </c>
      <c r="AM554" s="481">
        <f t="shared" si="1081"/>
        <v>0</v>
      </c>
      <c r="AN554" s="481">
        <f t="shared" si="1081"/>
        <v>0</v>
      </c>
      <c r="AO554" s="481">
        <f t="shared" si="1081"/>
        <v>0</v>
      </c>
      <c r="AP554" s="481">
        <f t="shared" si="1081"/>
        <v>0</v>
      </c>
      <c r="AQ554" s="481">
        <f t="shared" si="1081"/>
        <v>0</v>
      </c>
      <c r="AR554" s="481">
        <f t="shared" si="1082"/>
        <v>0</v>
      </c>
      <c r="AS554" s="481">
        <f t="shared" si="1082"/>
        <v>0</v>
      </c>
      <c r="AT554" s="481">
        <f t="shared" si="1082"/>
        <v>0</v>
      </c>
      <c r="AU554" s="481">
        <f t="shared" si="1082"/>
        <v>0</v>
      </c>
      <c r="AV554" s="481">
        <f t="shared" si="1082"/>
        <v>0</v>
      </c>
      <c r="AW554" s="481">
        <f t="shared" si="1082"/>
        <v>0</v>
      </c>
      <c r="AX554" s="481">
        <f t="shared" si="1082"/>
        <v>0</v>
      </c>
      <c r="AY554" s="481">
        <f t="shared" si="1082"/>
        <v>0</v>
      </c>
      <c r="AZ554" s="481">
        <f t="shared" si="1082"/>
        <v>0</v>
      </c>
      <c r="BA554" s="481">
        <f t="shared" si="1082"/>
        <v>0</v>
      </c>
      <c r="BB554" s="481">
        <f t="shared" si="1083"/>
        <v>0</v>
      </c>
      <c r="BC554" s="481">
        <f t="shared" si="1083"/>
        <v>0</v>
      </c>
      <c r="BD554" s="481">
        <f t="shared" si="1083"/>
        <v>0</v>
      </c>
      <c r="BE554" s="481">
        <f t="shared" si="1083"/>
        <v>0</v>
      </c>
      <c r="BF554" s="481">
        <f t="shared" si="1083"/>
        <v>0</v>
      </c>
      <c r="BG554" s="481">
        <f t="shared" si="1083"/>
        <v>0</v>
      </c>
      <c r="BH554" s="481">
        <f t="shared" si="1083"/>
        <v>0</v>
      </c>
      <c r="BI554" s="481">
        <f t="shared" si="1083"/>
        <v>0</v>
      </c>
      <c r="BJ554" s="481">
        <f t="shared" si="1083"/>
        <v>0</v>
      </c>
      <c r="BK554" s="481">
        <f t="shared" si="1083"/>
        <v>0</v>
      </c>
      <c r="BL554" s="481">
        <f t="shared" si="1084"/>
        <v>0</v>
      </c>
      <c r="BM554" s="481">
        <f t="shared" si="1084"/>
        <v>0</v>
      </c>
      <c r="BN554" s="481">
        <f t="shared" si="1084"/>
        <v>0</v>
      </c>
      <c r="BO554" s="481">
        <f t="shared" si="1084"/>
        <v>0</v>
      </c>
      <c r="BP554" s="481">
        <f t="shared" si="1084"/>
        <v>0</v>
      </c>
      <c r="BQ554" s="481">
        <f t="shared" si="1084"/>
        <v>0</v>
      </c>
      <c r="BR554" s="481">
        <f t="shared" si="1084"/>
        <v>0</v>
      </c>
      <c r="BS554" s="481">
        <f t="shared" si="1084"/>
        <v>0</v>
      </c>
      <c r="BT554" s="481">
        <f t="shared" si="1084"/>
        <v>0</v>
      </c>
      <c r="BU554" s="481">
        <f t="shared" si="1084"/>
        <v>0</v>
      </c>
      <c r="BV554" s="481">
        <f t="shared" si="1085"/>
        <v>0</v>
      </c>
      <c r="BW554" s="481">
        <f t="shared" si="1085"/>
        <v>0</v>
      </c>
      <c r="BX554" s="481">
        <f t="shared" si="1085"/>
        <v>0</v>
      </c>
      <c r="BY554" s="481">
        <f t="shared" si="1085"/>
        <v>0</v>
      </c>
      <c r="BZ554" s="481">
        <f t="shared" si="1085"/>
        <v>0</v>
      </c>
      <c r="CA554" s="481">
        <f t="shared" si="1085"/>
        <v>0</v>
      </c>
      <c r="CB554" s="481">
        <f t="shared" si="1085"/>
        <v>0</v>
      </c>
      <c r="CC554" s="481">
        <f t="shared" si="1085"/>
        <v>0</v>
      </c>
      <c r="CD554" s="481">
        <f t="shared" si="1085"/>
        <v>0</v>
      </c>
      <c r="CE554" s="481">
        <f t="shared" si="1085"/>
        <v>0</v>
      </c>
      <c r="CF554" s="481"/>
      <c r="CG554" s="481">
        <f t="shared" si="1075"/>
        <v>0</v>
      </c>
      <c r="CH554" s="123"/>
      <c r="CI554" s="123">
        <f t="shared" si="1047"/>
        <v>0</v>
      </c>
      <c r="CJ554" s="481">
        <f t="shared" si="1048"/>
        <v>0</v>
      </c>
      <c r="CK554" s="481">
        <f t="shared" si="1076"/>
        <v>0</v>
      </c>
      <c r="CL554" s="481">
        <f t="shared" si="1050"/>
        <v>0</v>
      </c>
      <c r="CM554" s="481">
        <f>ROUND(SUM(X554:AI554),0)</f>
        <v>0</v>
      </c>
      <c r="CN554" s="481">
        <f>ROUND(SUM(AJ554:AU554),0)</f>
        <v>0</v>
      </c>
      <c r="CO554" s="483">
        <f t="shared" si="1068"/>
        <v>0</v>
      </c>
      <c r="CP554" s="483">
        <f t="shared" si="1062"/>
        <v>0</v>
      </c>
      <c r="CQ554" s="483">
        <f t="shared" si="1063"/>
        <v>0</v>
      </c>
      <c r="CR554" s="17"/>
      <c r="CS554" s="483">
        <f t="shared" si="1052"/>
        <v>0</v>
      </c>
      <c r="CT554" s="483">
        <f t="shared" si="1053"/>
        <v>0</v>
      </c>
      <c r="CU554" s="483">
        <f t="shared" si="1054"/>
        <v>0</v>
      </c>
      <c r="CV554" s="481">
        <f t="shared" si="1055"/>
        <v>0</v>
      </c>
      <c r="CW554" s="483">
        <f t="shared" si="1056"/>
        <v>0</v>
      </c>
      <c r="CX554" s="483">
        <f t="shared" si="1064"/>
        <v>0</v>
      </c>
      <c r="CY554" s="483">
        <f t="shared" si="1065"/>
        <v>0</v>
      </c>
      <c r="CZ554" s="483">
        <f t="shared" si="1066"/>
        <v>0</v>
      </c>
      <c r="DA554" s="138">
        <f t="shared" si="1067"/>
        <v>0</v>
      </c>
    </row>
    <row r="555" spans="1:105">
      <c r="A555" s="561" t="s">
        <v>129</v>
      </c>
      <c r="B555" s="15"/>
      <c r="C555" s="10">
        <f>'4a 1718 CS PC'!AP25</f>
        <v>3.2000000000000002E-3</v>
      </c>
      <c r="D555" s="10">
        <f>'4a 1718 CS PC'!AR25</f>
        <v>4.4000000000000003E-3</v>
      </c>
      <c r="E555" s="10">
        <f>'4b 1819 CS PC'!$AT25</f>
        <v>3.0999999999999999E-3</v>
      </c>
      <c r="F555" s="10">
        <f>'4b 1819 CS PC'!AQ25</f>
        <v>4.4000000000000003E-3</v>
      </c>
      <c r="G555" s="10">
        <f>'4c 1920 CS PC'!AS25</f>
        <v>3.0000000000000001E-3</v>
      </c>
      <c r="H555" s="10">
        <f>'4c 1920 CS PC'!AP25</f>
        <v>4.3E-3</v>
      </c>
      <c r="I555" s="481">
        <f t="shared" si="1057"/>
        <v>0</v>
      </c>
      <c r="J555" s="481">
        <f t="shared" si="1057"/>
        <v>0</v>
      </c>
      <c r="K555" s="481">
        <f t="shared" si="1057"/>
        <v>0</v>
      </c>
      <c r="L555" s="481">
        <f t="shared" si="1057"/>
        <v>0</v>
      </c>
      <c r="M555" s="481">
        <f t="shared" si="1057"/>
        <v>4.1600000000000005E-2</v>
      </c>
      <c r="N555" s="481">
        <f t="shared" si="1057"/>
        <v>0</v>
      </c>
      <c r="O555" s="481">
        <f t="shared" si="1079"/>
        <v>0.1888</v>
      </c>
      <c r="P555" s="521"/>
      <c r="Q555" s="521"/>
      <c r="R555" s="481">
        <f t="shared" si="1078"/>
        <v>0</v>
      </c>
      <c r="S555" s="481">
        <f t="shared" si="1036"/>
        <v>0</v>
      </c>
      <c r="T555" s="481">
        <f t="shared" si="1037"/>
        <v>0</v>
      </c>
      <c r="U555" s="481">
        <f t="shared" si="1038"/>
        <v>0</v>
      </c>
      <c r="V555" s="481">
        <f t="shared" si="1039"/>
        <v>0</v>
      </c>
      <c r="W555" s="481">
        <f t="shared" si="1039"/>
        <v>0</v>
      </c>
      <c r="X555" s="481">
        <f t="shared" si="1080"/>
        <v>0</v>
      </c>
      <c r="Y555" s="481">
        <f t="shared" si="1080"/>
        <v>0</v>
      </c>
      <c r="Z555" s="481">
        <f t="shared" si="1080"/>
        <v>0</v>
      </c>
      <c r="AA555" s="481">
        <f t="shared" si="1080"/>
        <v>0</v>
      </c>
      <c r="AB555" s="481">
        <f t="shared" si="1080"/>
        <v>0</v>
      </c>
      <c r="AC555" s="481">
        <f t="shared" si="1080"/>
        <v>0</v>
      </c>
      <c r="AD555" s="481">
        <f t="shared" si="1080"/>
        <v>0</v>
      </c>
      <c r="AE555" s="481">
        <f t="shared" si="1080"/>
        <v>0</v>
      </c>
      <c r="AF555" s="481">
        <f t="shared" si="1080"/>
        <v>0</v>
      </c>
      <c r="AG555" s="481">
        <f t="shared" si="1080"/>
        <v>0</v>
      </c>
      <c r="AH555" s="481">
        <f t="shared" si="1081"/>
        <v>0</v>
      </c>
      <c r="AI555" s="481">
        <f t="shared" si="1081"/>
        <v>0</v>
      </c>
      <c r="AJ555" s="481">
        <f t="shared" si="1081"/>
        <v>0</v>
      </c>
      <c r="AK555" s="481">
        <f t="shared" si="1081"/>
        <v>0</v>
      </c>
      <c r="AL555" s="481">
        <f t="shared" si="1081"/>
        <v>0</v>
      </c>
      <c r="AM555" s="481">
        <f t="shared" si="1081"/>
        <v>0</v>
      </c>
      <c r="AN555" s="481">
        <f t="shared" si="1081"/>
        <v>0</v>
      </c>
      <c r="AO555" s="481">
        <f t="shared" si="1081"/>
        <v>0</v>
      </c>
      <c r="AP555" s="481">
        <f t="shared" si="1081"/>
        <v>0</v>
      </c>
      <c r="AQ555" s="481">
        <f t="shared" si="1081"/>
        <v>0</v>
      </c>
      <c r="AR555" s="481">
        <f t="shared" si="1082"/>
        <v>0</v>
      </c>
      <c r="AS555" s="481">
        <f t="shared" si="1082"/>
        <v>0</v>
      </c>
      <c r="AT555" s="481">
        <f t="shared" si="1082"/>
        <v>0</v>
      </c>
      <c r="AU555" s="481">
        <f t="shared" si="1082"/>
        <v>0</v>
      </c>
      <c r="AV555" s="481">
        <f t="shared" si="1082"/>
        <v>0</v>
      </c>
      <c r="AW555" s="481">
        <f t="shared" si="1082"/>
        <v>0</v>
      </c>
      <c r="AX555" s="481">
        <f t="shared" si="1082"/>
        <v>0</v>
      </c>
      <c r="AY555" s="481">
        <f t="shared" si="1082"/>
        <v>0</v>
      </c>
      <c r="AZ555" s="481">
        <f t="shared" si="1082"/>
        <v>0</v>
      </c>
      <c r="BA555" s="481">
        <f t="shared" si="1082"/>
        <v>0</v>
      </c>
      <c r="BB555" s="481">
        <f t="shared" si="1083"/>
        <v>0</v>
      </c>
      <c r="BC555" s="481">
        <f t="shared" si="1083"/>
        <v>0</v>
      </c>
      <c r="BD555" s="481">
        <f t="shared" si="1083"/>
        <v>0</v>
      </c>
      <c r="BE555" s="481">
        <f t="shared" si="1083"/>
        <v>0</v>
      </c>
      <c r="BF555" s="481">
        <f t="shared" si="1083"/>
        <v>0</v>
      </c>
      <c r="BG555" s="481">
        <f t="shared" si="1083"/>
        <v>0</v>
      </c>
      <c r="BH555" s="481">
        <f t="shared" si="1083"/>
        <v>0</v>
      </c>
      <c r="BI555" s="481">
        <f t="shared" si="1083"/>
        <v>0</v>
      </c>
      <c r="BJ555" s="481">
        <f t="shared" si="1083"/>
        <v>0</v>
      </c>
      <c r="BK555" s="481">
        <f t="shared" si="1083"/>
        <v>0</v>
      </c>
      <c r="BL555" s="481">
        <f t="shared" si="1084"/>
        <v>0</v>
      </c>
      <c r="BM555" s="481">
        <f t="shared" si="1084"/>
        <v>0</v>
      </c>
      <c r="BN555" s="481">
        <f t="shared" si="1084"/>
        <v>0</v>
      </c>
      <c r="BO555" s="481">
        <f t="shared" si="1084"/>
        <v>0</v>
      </c>
      <c r="BP555" s="481">
        <f t="shared" si="1084"/>
        <v>0</v>
      </c>
      <c r="BQ555" s="481">
        <f t="shared" si="1084"/>
        <v>0</v>
      </c>
      <c r="BR555" s="481">
        <f t="shared" si="1084"/>
        <v>0</v>
      </c>
      <c r="BS555" s="481">
        <f t="shared" si="1084"/>
        <v>0</v>
      </c>
      <c r="BT555" s="481">
        <f t="shared" si="1084"/>
        <v>0</v>
      </c>
      <c r="BU555" s="481">
        <f t="shared" si="1084"/>
        <v>0</v>
      </c>
      <c r="BV555" s="481">
        <f t="shared" si="1085"/>
        <v>0</v>
      </c>
      <c r="BW555" s="481">
        <f t="shared" si="1085"/>
        <v>0</v>
      </c>
      <c r="BX555" s="481">
        <f t="shared" si="1085"/>
        <v>0</v>
      </c>
      <c r="BY555" s="481">
        <f t="shared" si="1085"/>
        <v>0</v>
      </c>
      <c r="BZ555" s="481">
        <f t="shared" si="1085"/>
        <v>0</v>
      </c>
      <c r="CA555" s="481">
        <f t="shared" si="1085"/>
        <v>0</v>
      </c>
      <c r="CB555" s="481">
        <f t="shared" si="1085"/>
        <v>0</v>
      </c>
      <c r="CC555" s="481">
        <f t="shared" si="1085"/>
        <v>0</v>
      </c>
      <c r="CD555" s="481">
        <f t="shared" si="1085"/>
        <v>0</v>
      </c>
      <c r="CE555" s="481">
        <f t="shared" si="1085"/>
        <v>0</v>
      </c>
      <c r="CF555" s="481"/>
      <c r="CG555" s="481">
        <f t="shared" si="1075"/>
        <v>0</v>
      </c>
      <c r="CH555" s="123"/>
      <c r="CI555" s="123">
        <f t="shared" si="1047"/>
        <v>0</v>
      </c>
      <c r="CJ555" s="481">
        <f t="shared" si="1048"/>
        <v>0</v>
      </c>
      <c r="CK555" s="483">
        <f t="shared" si="1076"/>
        <v>0</v>
      </c>
      <c r="CL555" s="481">
        <f t="shared" si="1050"/>
        <v>0</v>
      </c>
      <c r="CM555" s="481">
        <f>ROUND(SUM(X555:AI555),0)</f>
        <v>0</v>
      </c>
      <c r="CN555" s="481">
        <f t="shared" ref="CN555:CN567" si="1086">ROUND(SUM(AJ555:AU555),0)</f>
        <v>0</v>
      </c>
      <c r="CO555" s="483">
        <f t="shared" si="1068"/>
        <v>0</v>
      </c>
      <c r="CP555" s="483">
        <f t="shared" si="1062"/>
        <v>0</v>
      </c>
      <c r="CQ555" s="483">
        <f t="shared" si="1063"/>
        <v>0</v>
      </c>
      <c r="CR555" s="17"/>
      <c r="CS555" s="483">
        <f t="shared" si="1052"/>
        <v>0</v>
      </c>
      <c r="CT555" s="483">
        <f t="shared" si="1053"/>
        <v>0</v>
      </c>
      <c r="CU555" s="483">
        <f t="shared" si="1054"/>
        <v>0</v>
      </c>
      <c r="CV555" s="483">
        <f t="shared" si="1055"/>
        <v>0</v>
      </c>
      <c r="CW555" s="483">
        <f t="shared" si="1056"/>
        <v>0</v>
      </c>
      <c r="CX555" s="483">
        <f t="shared" si="1064"/>
        <v>0</v>
      </c>
      <c r="CY555" s="483">
        <f t="shared" si="1065"/>
        <v>0</v>
      </c>
      <c r="CZ555" s="483">
        <f t="shared" si="1066"/>
        <v>0</v>
      </c>
      <c r="DA555" s="138">
        <f t="shared" si="1067"/>
        <v>0</v>
      </c>
    </row>
    <row r="556" spans="1:105">
      <c r="A556" s="561" t="s">
        <v>130</v>
      </c>
      <c r="B556" s="15"/>
      <c r="C556" s="10">
        <f>'4a 1718 CS PC'!AP26</f>
        <v>1.1099999999999999E-2</v>
      </c>
      <c r="D556" s="10">
        <f>'4a 1718 CS PC'!AR26</f>
        <v>1.55E-2</v>
      </c>
      <c r="E556" s="10">
        <f>'4b 1819 CS PC'!$AT26</f>
        <v>1.0999999999999999E-2</v>
      </c>
      <c r="F556" s="10">
        <f>'4b 1819 CS PC'!AQ26</f>
        <v>1.5599999999999999E-2</v>
      </c>
      <c r="G556" s="10">
        <f>'4c 1920 CS PC'!AS26</f>
        <v>1.0999999999999999E-2</v>
      </c>
      <c r="H556" s="10">
        <f>'4c 1920 CS PC'!AP26</f>
        <v>1.5699999999999999E-2</v>
      </c>
      <c r="I556" s="481">
        <f t="shared" si="1057"/>
        <v>0</v>
      </c>
      <c r="J556" s="481">
        <f t="shared" si="1057"/>
        <v>0</v>
      </c>
      <c r="K556" s="481">
        <f t="shared" si="1057"/>
        <v>0</v>
      </c>
      <c r="L556" s="481">
        <f t="shared" si="1057"/>
        <v>0</v>
      </c>
      <c r="M556" s="481">
        <f t="shared" si="1057"/>
        <v>0.14429999999999998</v>
      </c>
      <c r="N556" s="481">
        <f t="shared" si="1057"/>
        <v>0</v>
      </c>
      <c r="O556" s="481">
        <f t="shared" si="1079"/>
        <v>0.65489999999999993</v>
      </c>
      <c r="P556" s="521"/>
      <c r="Q556" s="521"/>
      <c r="R556" s="481">
        <f t="shared" si="1078"/>
        <v>0</v>
      </c>
      <c r="S556" s="481">
        <f t="shared" si="1036"/>
        <v>0</v>
      </c>
      <c r="T556" s="481">
        <f t="shared" si="1037"/>
        <v>0</v>
      </c>
      <c r="U556" s="481">
        <f t="shared" si="1038"/>
        <v>0</v>
      </c>
      <c r="V556" s="481">
        <f t="shared" si="1039"/>
        <v>0</v>
      </c>
      <c r="W556" s="481">
        <f t="shared" si="1039"/>
        <v>0</v>
      </c>
      <c r="X556" s="481">
        <f t="shared" si="1080"/>
        <v>0</v>
      </c>
      <c r="Y556" s="481">
        <f t="shared" si="1080"/>
        <v>0</v>
      </c>
      <c r="Z556" s="481">
        <f t="shared" si="1080"/>
        <v>0</v>
      </c>
      <c r="AA556" s="481">
        <f t="shared" si="1080"/>
        <v>0</v>
      </c>
      <c r="AB556" s="481">
        <f t="shared" si="1080"/>
        <v>0</v>
      </c>
      <c r="AC556" s="481">
        <f t="shared" si="1080"/>
        <v>0</v>
      </c>
      <c r="AD556" s="481">
        <f t="shared" si="1080"/>
        <v>0</v>
      </c>
      <c r="AE556" s="481">
        <f t="shared" si="1080"/>
        <v>0</v>
      </c>
      <c r="AF556" s="481">
        <f t="shared" si="1080"/>
        <v>0</v>
      </c>
      <c r="AG556" s="481">
        <f t="shared" si="1080"/>
        <v>0</v>
      </c>
      <c r="AH556" s="481">
        <f t="shared" si="1081"/>
        <v>0</v>
      </c>
      <c r="AI556" s="481">
        <f t="shared" si="1081"/>
        <v>0</v>
      </c>
      <c r="AJ556" s="481">
        <f t="shared" si="1081"/>
        <v>0</v>
      </c>
      <c r="AK556" s="481">
        <f t="shared" si="1081"/>
        <v>0</v>
      </c>
      <c r="AL556" s="481">
        <f t="shared" si="1081"/>
        <v>0</v>
      </c>
      <c r="AM556" s="481">
        <f t="shared" si="1081"/>
        <v>0</v>
      </c>
      <c r="AN556" s="481">
        <f t="shared" si="1081"/>
        <v>0</v>
      </c>
      <c r="AO556" s="481">
        <f t="shared" si="1081"/>
        <v>0</v>
      </c>
      <c r="AP556" s="481">
        <f t="shared" si="1081"/>
        <v>0</v>
      </c>
      <c r="AQ556" s="481">
        <f t="shared" si="1081"/>
        <v>0</v>
      </c>
      <c r="AR556" s="481">
        <f t="shared" si="1082"/>
        <v>0</v>
      </c>
      <c r="AS556" s="481">
        <f t="shared" si="1082"/>
        <v>0</v>
      </c>
      <c r="AT556" s="481">
        <f t="shared" si="1082"/>
        <v>0</v>
      </c>
      <c r="AU556" s="481">
        <f t="shared" si="1082"/>
        <v>0</v>
      </c>
      <c r="AV556" s="481">
        <f t="shared" si="1082"/>
        <v>0</v>
      </c>
      <c r="AW556" s="481">
        <f t="shared" si="1082"/>
        <v>0</v>
      </c>
      <c r="AX556" s="481">
        <f t="shared" si="1082"/>
        <v>0</v>
      </c>
      <c r="AY556" s="481">
        <f t="shared" si="1082"/>
        <v>0</v>
      </c>
      <c r="AZ556" s="481">
        <f t="shared" si="1082"/>
        <v>0</v>
      </c>
      <c r="BA556" s="481">
        <f t="shared" si="1082"/>
        <v>0</v>
      </c>
      <c r="BB556" s="481">
        <f t="shared" si="1083"/>
        <v>0</v>
      </c>
      <c r="BC556" s="481">
        <f t="shared" si="1083"/>
        <v>0</v>
      </c>
      <c r="BD556" s="481">
        <f t="shared" si="1083"/>
        <v>0</v>
      </c>
      <c r="BE556" s="481">
        <f t="shared" si="1083"/>
        <v>0</v>
      </c>
      <c r="BF556" s="481">
        <f t="shared" si="1083"/>
        <v>0</v>
      </c>
      <c r="BG556" s="481">
        <f t="shared" si="1083"/>
        <v>0</v>
      </c>
      <c r="BH556" s="481">
        <f t="shared" si="1083"/>
        <v>0</v>
      </c>
      <c r="BI556" s="481">
        <f t="shared" si="1083"/>
        <v>0</v>
      </c>
      <c r="BJ556" s="481">
        <f t="shared" si="1083"/>
        <v>0</v>
      </c>
      <c r="BK556" s="481">
        <f t="shared" si="1083"/>
        <v>0</v>
      </c>
      <c r="BL556" s="481">
        <f t="shared" si="1084"/>
        <v>0</v>
      </c>
      <c r="BM556" s="481">
        <f t="shared" si="1084"/>
        <v>0</v>
      </c>
      <c r="BN556" s="481">
        <f t="shared" si="1084"/>
        <v>0</v>
      </c>
      <c r="BO556" s="481">
        <f t="shared" si="1084"/>
        <v>0</v>
      </c>
      <c r="BP556" s="481">
        <f t="shared" si="1084"/>
        <v>0</v>
      </c>
      <c r="BQ556" s="481">
        <f t="shared" si="1084"/>
        <v>0</v>
      </c>
      <c r="BR556" s="481">
        <f t="shared" si="1084"/>
        <v>0</v>
      </c>
      <c r="BS556" s="481">
        <f t="shared" si="1084"/>
        <v>0</v>
      </c>
      <c r="BT556" s="481">
        <f t="shared" si="1084"/>
        <v>0</v>
      </c>
      <c r="BU556" s="481">
        <f t="shared" si="1084"/>
        <v>0</v>
      </c>
      <c r="BV556" s="481">
        <f t="shared" si="1085"/>
        <v>0</v>
      </c>
      <c r="BW556" s="481">
        <f t="shared" si="1085"/>
        <v>0</v>
      </c>
      <c r="BX556" s="481">
        <f t="shared" si="1085"/>
        <v>0</v>
      </c>
      <c r="BY556" s="481">
        <f t="shared" si="1085"/>
        <v>0</v>
      </c>
      <c r="BZ556" s="481">
        <f t="shared" si="1085"/>
        <v>0</v>
      </c>
      <c r="CA556" s="481">
        <f t="shared" si="1085"/>
        <v>0</v>
      </c>
      <c r="CB556" s="481">
        <f t="shared" si="1085"/>
        <v>0</v>
      </c>
      <c r="CC556" s="481">
        <f t="shared" si="1085"/>
        <v>0</v>
      </c>
      <c r="CD556" s="481">
        <f t="shared" si="1085"/>
        <v>0</v>
      </c>
      <c r="CE556" s="481">
        <f t="shared" si="1085"/>
        <v>0</v>
      </c>
      <c r="CF556" s="481"/>
      <c r="CG556" s="481">
        <f t="shared" si="1075"/>
        <v>1</v>
      </c>
      <c r="CH556" s="123"/>
      <c r="CI556" s="123">
        <f t="shared" si="1047"/>
        <v>0</v>
      </c>
      <c r="CJ556" s="481">
        <f t="shared" si="1048"/>
        <v>0</v>
      </c>
      <c r="CK556" s="481">
        <f t="shared" si="1076"/>
        <v>1</v>
      </c>
      <c r="CL556" s="481">
        <f t="shared" si="1050"/>
        <v>0</v>
      </c>
      <c r="CM556" s="481">
        <f>ROUND(SUM(X556:AI556),0)</f>
        <v>0</v>
      </c>
      <c r="CN556" s="481">
        <f t="shared" si="1086"/>
        <v>0</v>
      </c>
      <c r="CO556" s="483">
        <f t="shared" si="1068"/>
        <v>0</v>
      </c>
      <c r="CP556" s="483">
        <f t="shared" si="1062"/>
        <v>0</v>
      </c>
      <c r="CQ556" s="483">
        <f t="shared" si="1063"/>
        <v>0</v>
      </c>
      <c r="CR556" s="17"/>
      <c r="CS556" s="483">
        <f t="shared" si="1052"/>
        <v>0</v>
      </c>
      <c r="CT556" s="483">
        <f t="shared" si="1053"/>
        <v>1</v>
      </c>
      <c r="CU556" s="483">
        <f t="shared" si="1054"/>
        <v>0</v>
      </c>
      <c r="CV556" s="481">
        <f t="shared" si="1055"/>
        <v>0</v>
      </c>
      <c r="CW556" s="483">
        <f t="shared" si="1056"/>
        <v>0</v>
      </c>
      <c r="CX556" s="483">
        <f t="shared" si="1064"/>
        <v>0</v>
      </c>
      <c r="CY556" s="483">
        <f t="shared" si="1065"/>
        <v>0</v>
      </c>
      <c r="CZ556" s="483">
        <f t="shared" si="1066"/>
        <v>0</v>
      </c>
      <c r="DA556" s="138">
        <f t="shared" si="1067"/>
        <v>0</v>
      </c>
    </row>
    <row r="557" spans="1:105">
      <c r="A557" s="561" t="s">
        <v>131</v>
      </c>
      <c r="B557" s="15"/>
      <c r="C557" s="10">
        <f>'4a 1718 CS PC'!AP27</f>
        <v>2.0000000000000001E-4</v>
      </c>
      <c r="D557" s="10">
        <f>'4a 1718 CS PC'!AR27</f>
        <v>2.9999999999999997E-4</v>
      </c>
      <c r="E557" s="10">
        <f>'4b 1819 CS PC'!$AT27</f>
        <v>2.9999999999999997E-4</v>
      </c>
      <c r="F557" s="10">
        <f>'4b 1819 CS PC'!AQ27</f>
        <v>4.0000000000000002E-4</v>
      </c>
      <c r="G557" s="10">
        <f>'4c 1920 CS PC'!AS27</f>
        <v>2.9999999999999997E-4</v>
      </c>
      <c r="H557" s="10">
        <f>'4c 1920 CS PC'!AP27</f>
        <v>4.0000000000000002E-4</v>
      </c>
      <c r="I557" s="481">
        <f t="shared" si="1057"/>
        <v>0</v>
      </c>
      <c r="J557" s="481">
        <f t="shared" si="1057"/>
        <v>0</v>
      </c>
      <c r="K557" s="481">
        <f t="shared" si="1057"/>
        <v>0</v>
      </c>
      <c r="L557" s="481">
        <f t="shared" si="1057"/>
        <v>0</v>
      </c>
      <c r="M557" s="481">
        <f t="shared" si="1057"/>
        <v>2.6000000000000003E-3</v>
      </c>
      <c r="N557" s="481">
        <f t="shared" si="1057"/>
        <v>0</v>
      </c>
      <c r="O557" s="481">
        <f t="shared" si="1079"/>
        <v>1.18E-2</v>
      </c>
      <c r="P557" s="521"/>
      <c r="Q557" s="521"/>
      <c r="R557" s="481">
        <f t="shared" si="1078"/>
        <v>0</v>
      </c>
      <c r="S557" s="481">
        <f t="shared" si="1036"/>
        <v>0</v>
      </c>
      <c r="T557" s="481">
        <f t="shared" si="1037"/>
        <v>0</v>
      </c>
      <c r="U557" s="481">
        <f t="shared" si="1038"/>
        <v>0</v>
      </c>
      <c r="V557" s="481">
        <f t="shared" si="1039"/>
        <v>0</v>
      </c>
      <c r="W557" s="481">
        <f t="shared" si="1039"/>
        <v>0</v>
      </c>
      <c r="X557" s="481">
        <f t="shared" si="1080"/>
        <v>0</v>
      </c>
      <c r="Y557" s="481">
        <f t="shared" si="1080"/>
        <v>0</v>
      </c>
      <c r="Z557" s="481">
        <f t="shared" si="1080"/>
        <v>0</v>
      </c>
      <c r="AA557" s="481">
        <f t="shared" si="1080"/>
        <v>0</v>
      </c>
      <c r="AB557" s="481">
        <f t="shared" si="1080"/>
        <v>0</v>
      </c>
      <c r="AC557" s="481">
        <f t="shared" si="1080"/>
        <v>0</v>
      </c>
      <c r="AD557" s="481">
        <f t="shared" si="1080"/>
        <v>0</v>
      </c>
      <c r="AE557" s="481">
        <f t="shared" si="1080"/>
        <v>0</v>
      </c>
      <c r="AF557" s="481">
        <f t="shared" si="1080"/>
        <v>0</v>
      </c>
      <c r="AG557" s="481">
        <f t="shared" si="1080"/>
        <v>0</v>
      </c>
      <c r="AH557" s="481">
        <f t="shared" si="1081"/>
        <v>0</v>
      </c>
      <c r="AI557" s="481">
        <f t="shared" si="1081"/>
        <v>0</v>
      </c>
      <c r="AJ557" s="481">
        <f t="shared" si="1081"/>
        <v>0</v>
      </c>
      <c r="AK557" s="481">
        <f t="shared" si="1081"/>
        <v>0</v>
      </c>
      <c r="AL557" s="481">
        <f t="shared" si="1081"/>
        <v>0</v>
      </c>
      <c r="AM557" s="481">
        <f t="shared" si="1081"/>
        <v>0</v>
      </c>
      <c r="AN557" s="481">
        <f t="shared" si="1081"/>
        <v>0</v>
      </c>
      <c r="AO557" s="481">
        <f t="shared" si="1081"/>
        <v>0</v>
      </c>
      <c r="AP557" s="481">
        <f t="shared" si="1081"/>
        <v>0</v>
      </c>
      <c r="AQ557" s="481">
        <f t="shared" si="1081"/>
        <v>0</v>
      </c>
      <c r="AR557" s="481">
        <f t="shared" si="1082"/>
        <v>0</v>
      </c>
      <c r="AS557" s="481">
        <f t="shared" si="1082"/>
        <v>0</v>
      </c>
      <c r="AT557" s="481">
        <f t="shared" si="1082"/>
        <v>0</v>
      </c>
      <c r="AU557" s="481">
        <f t="shared" si="1082"/>
        <v>0</v>
      </c>
      <c r="AV557" s="481">
        <f t="shared" si="1082"/>
        <v>0</v>
      </c>
      <c r="AW557" s="481">
        <f t="shared" si="1082"/>
        <v>0</v>
      </c>
      <c r="AX557" s="481">
        <f t="shared" si="1082"/>
        <v>0</v>
      </c>
      <c r="AY557" s="481">
        <f t="shared" si="1082"/>
        <v>0</v>
      </c>
      <c r="AZ557" s="481">
        <f t="shared" si="1082"/>
        <v>0</v>
      </c>
      <c r="BA557" s="481">
        <f t="shared" si="1082"/>
        <v>0</v>
      </c>
      <c r="BB557" s="481">
        <f t="shared" si="1083"/>
        <v>0</v>
      </c>
      <c r="BC557" s="481">
        <f t="shared" si="1083"/>
        <v>0</v>
      </c>
      <c r="BD557" s="481">
        <f t="shared" si="1083"/>
        <v>0</v>
      </c>
      <c r="BE557" s="481">
        <f t="shared" si="1083"/>
        <v>0</v>
      </c>
      <c r="BF557" s="481">
        <f t="shared" si="1083"/>
        <v>0</v>
      </c>
      <c r="BG557" s="481">
        <f t="shared" si="1083"/>
        <v>0</v>
      </c>
      <c r="BH557" s="481">
        <f t="shared" si="1083"/>
        <v>0</v>
      </c>
      <c r="BI557" s="481">
        <f t="shared" si="1083"/>
        <v>0</v>
      </c>
      <c r="BJ557" s="481">
        <f t="shared" si="1083"/>
        <v>0</v>
      </c>
      <c r="BK557" s="481">
        <f t="shared" si="1083"/>
        <v>0</v>
      </c>
      <c r="BL557" s="481">
        <f t="shared" si="1084"/>
        <v>0</v>
      </c>
      <c r="BM557" s="481">
        <f t="shared" si="1084"/>
        <v>0</v>
      </c>
      <c r="BN557" s="481">
        <f t="shared" si="1084"/>
        <v>0</v>
      </c>
      <c r="BO557" s="481">
        <f t="shared" si="1084"/>
        <v>0</v>
      </c>
      <c r="BP557" s="481">
        <f t="shared" si="1084"/>
        <v>0</v>
      </c>
      <c r="BQ557" s="481">
        <f t="shared" si="1084"/>
        <v>0</v>
      </c>
      <c r="BR557" s="481">
        <f t="shared" si="1084"/>
        <v>0</v>
      </c>
      <c r="BS557" s="481">
        <f t="shared" si="1084"/>
        <v>0</v>
      </c>
      <c r="BT557" s="481">
        <f t="shared" si="1084"/>
        <v>0</v>
      </c>
      <c r="BU557" s="481">
        <f t="shared" si="1084"/>
        <v>0</v>
      </c>
      <c r="BV557" s="481">
        <f t="shared" si="1085"/>
        <v>0</v>
      </c>
      <c r="BW557" s="481">
        <f t="shared" si="1085"/>
        <v>0</v>
      </c>
      <c r="BX557" s="481">
        <f t="shared" si="1085"/>
        <v>0</v>
      </c>
      <c r="BY557" s="481">
        <f t="shared" si="1085"/>
        <v>0</v>
      </c>
      <c r="BZ557" s="481">
        <f t="shared" si="1085"/>
        <v>0</v>
      </c>
      <c r="CA557" s="481">
        <f t="shared" si="1085"/>
        <v>0</v>
      </c>
      <c r="CB557" s="481">
        <f t="shared" si="1085"/>
        <v>0</v>
      </c>
      <c r="CC557" s="481">
        <f t="shared" si="1085"/>
        <v>0</v>
      </c>
      <c r="CD557" s="481">
        <f t="shared" si="1085"/>
        <v>0</v>
      </c>
      <c r="CE557" s="481">
        <f t="shared" si="1085"/>
        <v>0</v>
      </c>
      <c r="CF557" s="481"/>
      <c r="CG557" s="481">
        <f t="shared" si="1075"/>
        <v>0</v>
      </c>
      <c r="CH557" s="123"/>
      <c r="CI557" s="123">
        <f t="shared" si="1047"/>
        <v>0</v>
      </c>
      <c r="CJ557" s="481">
        <f t="shared" si="1048"/>
        <v>0</v>
      </c>
      <c r="CK557" s="481">
        <f t="shared" si="1076"/>
        <v>0</v>
      </c>
      <c r="CL557" s="481">
        <f t="shared" si="1050"/>
        <v>0</v>
      </c>
      <c r="CM557" s="481">
        <f t="shared" ref="CM557:CM563" si="1087">ROUND(SUM(X557:AI557),0)</f>
        <v>0</v>
      </c>
      <c r="CN557" s="481">
        <f t="shared" si="1086"/>
        <v>0</v>
      </c>
      <c r="CO557" s="483">
        <f t="shared" si="1068"/>
        <v>0</v>
      </c>
      <c r="CP557" s="483">
        <f t="shared" si="1062"/>
        <v>0</v>
      </c>
      <c r="CQ557" s="483">
        <f t="shared" si="1063"/>
        <v>0</v>
      </c>
      <c r="CR557" s="17"/>
      <c r="CS557" s="483">
        <f t="shared" si="1052"/>
        <v>0</v>
      </c>
      <c r="CT557" s="483">
        <f t="shared" si="1053"/>
        <v>0</v>
      </c>
      <c r="CU557" s="483">
        <f t="shared" si="1054"/>
        <v>0</v>
      </c>
      <c r="CV557" s="481">
        <f t="shared" si="1055"/>
        <v>0</v>
      </c>
      <c r="CW557" s="483">
        <f t="shared" si="1056"/>
        <v>0</v>
      </c>
      <c r="CX557" s="483">
        <f t="shared" si="1064"/>
        <v>0</v>
      </c>
      <c r="CY557" s="483">
        <f t="shared" si="1065"/>
        <v>0</v>
      </c>
      <c r="CZ557" s="483">
        <f t="shared" si="1066"/>
        <v>0</v>
      </c>
      <c r="DA557" s="138">
        <f t="shared" si="1067"/>
        <v>0</v>
      </c>
    </row>
    <row r="558" spans="1:105">
      <c r="A558" s="561" t="s">
        <v>132</v>
      </c>
      <c r="B558" s="15"/>
      <c r="C558" s="10">
        <f>'4a 1718 CS PC'!AP28</f>
        <v>2.9999999999999997E-4</v>
      </c>
      <c r="D558" s="10">
        <f>'4a 1718 CS PC'!AR28</f>
        <v>4.0000000000000002E-4</v>
      </c>
      <c r="E558" s="10">
        <f>'4b 1819 CS PC'!$AT28</f>
        <v>2.0000000000000001E-4</v>
      </c>
      <c r="F558" s="10">
        <f>'4b 1819 CS PC'!AQ28</f>
        <v>2.9999999999999997E-4</v>
      </c>
      <c r="G558" s="10">
        <f>'4c 1920 CS PC'!AS28</f>
        <v>2.0000000000000001E-4</v>
      </c>
      <c r="H558" s="10">
        <f>'4c 1920 CS PC'!AP28</f>
        <v>2.9999999999999997E-4</v>
      </c>
      <c r="I558" s="481">
        <f t="shared" si="1057"/>
        <v>0</v>
      </c>
      <c r="J558" s="481">
        <f t="shared" si="1057"/>
        <v>0</v>
      </c>
      <c r="K558" s="481">
        <f t="shared" si="1057"/>
        <v>0</v>
      </c>
      <c r="L558" s="481">
        <f t="shared" si="1057"/>
        <v>0</v>
      </c>
      <c r="M558" s="481">
        <f t="shared" si="1057"/>
        <v>3.8999999999999998E-3</v>
      </c>
      <c r="N558" s="481">
        <f t="shared" si="1057"/>
        <v>0</v>
      </c>
      <c r="O558" s="481">
        <f t="shared" si="1079"/>
        <v>1.7699999999999997E-2</v>
      </c>
      <c r="P558" s="521"/>
      <c r="Q558" s="521"/>
      <c r="R558" s="481">
        <f t="shared" si="1078"/>
        <v>0</v>
      </c>
      <c r="S558" s="481">
        <f t="shared" si="1036"/>
        <v>0</v>
      </c>
      <c r="T558" s="481">
        <f t="shared" si="1037"/>
        <v>0</v>
      </c>
      <c r="U558" s="481">
        <f t="shared" si="1038"/>
        <v>0</v>
      </c>
      <c r="V558" s="481">
        <f t="shared" si="1039"/>
        <v>0</v>
      </c>
      <c r="W558" s="481">
        <f t="shared" si="1039"/>
        <v>0</v>
      </c>
      <c r="X558" s="481">
        <f t="shared" si="1080"/>
        <v>0</v>
      </c>
      <c r="Y558" s="481">
        <f t="shared" si="1080"/>
        <v>0</v>
      </c>
      <c r="Z558" s="481">
        <f t="shared" si="1080"/>
        <v>0</v>
      </c>
      <c r="AA558" s="481">
        <f t="shared" si="1080"/>
        <v>0</v>
      </c>
      <c r="AB558" s="481">
        <f t="shared" si="1080"/>
        <v>0</v>
      </c>
      <c r="AC558" s="481">
        <f t="shared" si="1080"/>
        <v>0</v>
      </c>
      <c r="AD558" s="481">
        <f t="shared" si="1080"/>
        <v>0</v>
      </c>
      <c r="AE558" s="481">
        <f t="shared" si="1080"/>
        <v>0</v>
      </c>
      <c r="AF558" s="481">
        <f t="shared" si="1080"/>
        <v>0</v>
      </c>
      <c r="AG558" s="481">
        <f t="shared" si="1080"/>
        <v>0</v>
      </c>
      <c r="AH558" s="481">
        <f t="shared" si="1081"/>
        <v>0</v>
      </c>
      <c r="AI558" s="481">
        <f t="shared" si="1081"/>
        <v>0</v>
      </c>
      <c r="AJ558" s="481">
        <f t="shared" si="1081"/>
        <v>0</v>
      </c>
      <c r="AK558" s="481">
        <f t="shared" si="1081"/>
        <v>0</v>
      </c>
      <c r="AL558" s="481">
        <f t="shared" si="1081"/>
        <v>0</v>
      </c>
      <c r="AM558" s="481">
        <f t="shared" si="1081"/>
        <v>0</v>
      </c>
      <c r="AN558" s="481">
        <f t="shared" si="1081"/>
        <v>0</v>
      </c>
      <c r="AO558" s="481">
        <f t="shared" si="1081"/>
        <v>0</v>
      </c>
      <c r="AP558" s="481">
        <f t="shared" si="1081"/>
        <v>0</v>
      </c>
      <c r="AQ558" s="481">
        <f t="shared" si="1081"/>
        <v>0</v>
      </c>
      <c r="AR558" s="481">
        <f t="shared" si="1082"/>
        <v>0</v>
      </c>
      <c r="AS558" s="481">
        <f t="shared" si="1082"/>
        <v>0</v>
      </c>
      <c r="AT558" s="481">
        <f t="shared" si="1082"/>
        <v>0</v>
      </c>
      <c r="AU558" s="481">
        <f t="shared" si="1082"/>
        <v>0</v>
      </c>
      <c r="AV558" s="481">
        <f t="shared" si="1082"/>
        <v>0</v>
      </c>
      <c r="AW558" s="481">
        <f t="shared" si="1082"/>
        <v>0</v>
      </c>
      <c r="AX558" s="481">
        <f t="shared" si="1082"/>
        <v>0</v>
      </c>
      <c r="AY558" s="481">
        <f t="shared" si="1082"/>
        <v>0</v>
      </c>
      <c r="AZ558" s="481">
        <f t="shared" si="1082"/>
        <v>0</v>
      </c>
      <c r="BA558" s="481">
        <f t="shared" si="1082"/>
        <v>0</v>
      </c>
      <c r="BB558" s="481">
        <f t="shared" si="1083"/>
        <v>0</v>
      </c>
      <c r="BC558" s="481">
        <f t="shared" si="1083"/>
        <v>0</v>
      </c>
      <c r="BD558" s="481">
        <f t="shared" si="1083"/>
        <v>0</v>
      </c>
      <c r="BE558" s="481">
        <f t="shared" si="1083"/>
        <v>0</v>
      </c>
      <c r="BF558" s="481">
        <f t="shared" si="1083"/>
        <v>0</v>
      </c>
      <c r="BG558" s="481">
        <f t="shared" si="1083"/>
        <v>0</v>
      </c>
      <c r="BH558" s="481">
        <f t="shared" si="1083"/>
        <v>0</v>
      </c>
      <c r="BI558" s="481">
        <f t="shared" si="1083"/>
        <v>0</v>
      </c>
      <c r="BJ558" s="481">
        <f t="shared" si="1083"/>
        <v>0</v>
      </c>
      <c r="BK558" s="481">
        <f t="shared" si="1083"/>
        <v>0</v>
      </c>
      <c r="BL558" s="481">
        <f t="shared" si="1084"/>
        <v>0</v>
      </c>
      <c r="BM558" s="481">
        <f t="shared" si="1084"/>
        <v>0</v>
      </c>
      <c r="BN558" s="481">
        <f t="shared" si="1084"/>
        <v>0</v>
      </c>
      <c r="BO558" s="481">
        <f t="shared" si="1084"/>
        <v>0</v>
      </c>
      <c r="BP558" s="481">
        <f t="shared" si="1084"/>
        <v>0</v>
      </c>
      <c r="BQ558" s="481">
        <f t="shared" si="1084"/>
        <v>0</v>
      </c>
      <c r="BR558" s="481">
        <f t="shared" si="1084"/>
        <v>0</v>
      </c>
      <c r="BS558" s="481">
        <f t="shared" si="1084"/>
        <v>0</v>
      </c>
      <c r="BT558" s="481">
        <f t="shared" si="1084"/>
        <v>0</v>
      </c>
      <c r="BU558" s="481">
        <f t="shared" si="1084"/>
        <v>0</v>
      </c>
      <c r="BV558" s="481">
        <f t="shared" si="1085"/>
        <v>0</v>
      </c>
      <c r="BW558" s="481">
        <f t="shared" si="1085"/>
        <v>0</v>
      </c>
      <c r="BX558" s="481">
        <f t="shared" si="1085"/>
        <v>0</v>
      </c>
      <c r="BY558" s="481">
        <f t="shared" si="1085"/>
        <v>0</v>
      </c>
      <c r="BZ558" s="481">
        <f t="shared" si="1085"/>
        <v>0</v>
      </c>
      <c r="CA558" s="481">
        <f t="shared" si="1085"/>
        <v>0</v>
      </c>
      <c r="CB558" s="481">
        <f t="shared" si="1085"/>
        <v>0</v>
      </c>
      <c r="CC558" s="481">
        <f t="shared" si="1085"/>
        <v>0</v>
      </c>
      <c r="CD558" s="481">
        <f t="shared" si="1085"/>
        <v>0</v>
      </c>
      <c r="CE558" s="481">
        <f t="shared" si="1085"/>
        <v>0</v>
      </c>
      <c r="CF558" s="481"/>
      <c r="CG558" s="483">
        <f t="shared" si="1075"/>
        <v>0</v>
      </c>
      <c r="CH558" s="123"/>
      <c r="CI558" s="123">
        <f t="shared" si="1047"/>
        <v>0</v>
      </c>
      <c r="CJ558" s="481">
        <f t="shared" si="1048"/>
        <v>0</v>
      </c>
      <c r="CK558" s="481">
        <f t="shared" si="1076"/>
        <v>0</v>
      </c>
      <c r="CL558" s="481">
        <f t="shared" si="1050"/>
        <v>0</v>
      </c>
      <c r="CM558" s="481">
        <f t="shared" si="1087"/>
        <v>0</v>
      </c>
      <c r="CN558" s="481">
        <f t="shared" si="1086"/>
        <v>0</v>
      </c>
      <c r="CO558" s="483">
        <f t="shared" si="1068"/>
        <v>0</v>
      </c>
      <c r="CP558" s="483">
        <f t="shared" si="1062"/>
        <v>0</v>
      </c>
      <c r="CQ558" s="483">
        <f t="shared" si="1063"/>
        <v>0</v>
      </c>
      <c r="CR558" s="17"/>
      <c r="CS558" s="483">
        <f t="shared" si="1052"/>
        <v>0</v>
      </c>
      <c r="CT558" s="483">
        <f t="shared" si="1053"/>
        <v>0</v>
      </c>
      <c r="CU558" s="483">
        <f t="shared" si="1054"/>
        <v>0</v>
      </c>
      <c r="CV558" s="481">
        <f t="shared" si="1055"/>
        <v>0</v>
      </c>
      <c r="CW558" s="483">
        <f t="shared" si="1056"/>
        <v>0</v>
      </c>
      <c r="CX558" s="483">
        <f t="shared" si="1064"/>
        <v>0</v>
      </c>
      <c r="CY558" s="483">
        <f t="shared" si="1065"/>
        <v>0</v>
      </c>
      <c r="CZ558" s="483">
        <f t="shared" si="1066"/>
        <v>0</v>
      </c>
      <c r="DA558" s="138">
        <f t="shared" si="1067"/>
        <v>0</v>
      </c>
    </row>
    <row r="559" spans="1:105">
      <c r="A559" s="561" t="s">
        <v>133</v>
      </c>
      <c r="B559" s="15"/>
      <c r="C559" s="10">
        <f>'4a 1718 CS PC'!AP29</f>
        <v>1.3899999999999999E-2</v>
      </c>
      <c r="D559" s="10">
        <f>'4a 1718 CS PC'!AR29</f>
        <v>1.9599999999999999E-2</v>
      </c>
      <c r="E559" s="10">
        <f>'4b 1819 CS PC'!$AT29</f>
        <v>1.32E-2</v>
      </c>
      <c r="F559" s="10">
        <f>'4b 1819 CS PC'!AQ29</f>
        <v>1.8700000000000001E-2</v>
      </c>
      <c r="G559" s="10">
        <f>'4c 1920 CS PC'!AS29</f>
        <v>1.2999999999999999E-2</v>
      </c>
      <c r="H559" s="10">
        <f>'4c 1920 CS PC'!AP29</f>
        <v>1.8499999999999999E-2</v>
      </c>
      <c r="I559" s="481">
        <f t="shared" si="1057"/>
        <v>0</v>
      </c>
      <c r="J559" s="481">
        <f t="shared" si="1057"/>
        <v>0</v>
      </c>
      <c r="K559" s="481">
        <f t="shared" si="1057"/>
        <v>0</v>
      </c>
      <c r="L559" s="481">
        <f t="shared" si="1057"/>
        <v>0</v>
      </c>
      <c r="M559" s="481">
        <f t="shared" si="1057"/>
        <v>0.1807</v>
      </c>
      <c r="N559" s="481">
        <f t="shared" si="1057"/>
        <v>0</v>
      </c>
      <c r="O559" s="481">
        <f t="shared" si="1079"/>
        <v>0.82009999999999994</v>
      </c>
      <c r="P559" s="580"/>
      <c r="Q559" s="521"/>
      <c r="R559" s="481">
        <f t="shared" si="1078"/>
        <v>1</v>
      </c>
      <c r="S559" s="481">
        <f t="shared" si="1036"/>
        <v>0</v>
      </c>
      <c r="T559" s="481">
        <f t="shared" si="1037"/>
        <v>0</v>
      </c>
      <c r="U559" s="481">
        <f t="shared" si="1038"/>
        <v>0</v>
      </c>
      <c r="V559" s="481">
        <f t="shared" si="1039"/>
        <v>0</v>
      </c>
      <c r="W559" s="481">
        <f t="shared" si="1039"/>
        <v>0</v>
      </c>
      <c r="X559" s="481">
        <f t="shared" si="1080"/>
        <v>0</v>
      </c>
      <c r="Y559" s="481">
        <f t="shared" si="1080"/>
        <v>0</v>
      </c>
      <c r="Z559" s="481">
        <f t="shared" si="1080"/>
        <v>0</v>
      </c>
      <c r="AA559" s="481">
        <f t="shared" si="1080"/>
        <v>0</v>
      </c>
      <c r="AB559" s="481">
        <f t="shared" si="1080"/>
        <v>0</v>
      </c>
      <c r="AC559" s="481">
        <f t="shared" si="1080"/>
        <v>0</v>
      </c>
      <c r="AD559" s="481">
        <f t="shared" si="1080"/>
        <v>0</v>
      </c>
      <c r="AE559" s="481">
        <f t="shared" si="1080"/>
        <v>0</v>
      </c>
      <c r="AF559" s="481">
        <f t="shared" si="1080"/>
        <v>0</v>
      </c>
      <c r="AG559" s="481">
        <f t="shared" si="1080"/>
        <v>0</v>
      </c>
      <c r="AH559" s="481">
        <f t="shared" si="1081"/>
        <v>0</v>
      </c>
      <c r="AI559" s="481">
        <f t="shared" si="1081"/>
        <v>0</v>
      </c>
      <c r="AJ559" s="481">
        <f t="shared" si="1081"/>
        <v>0</v>
      </c>
      <c r="AK559" s="481">
        <f t="shared" si="1081"/>
        <v>0</v>
      </c>
      <c r="AL559" s="481">
        <f t="shared" si="1081"/>
        <v>0</v>
      </c>
      <c r="AM559" s="481">
        <f t="shared" si="1081"/>
        <v>0</v>
      </c>
      <c r="AN559" s="481">
        <f t="shared" si="1081"/>
        <v>0</v>
      </c>
      <c r="AO559" s="481">
        <f t="shared" si="1081"/>
        <v>0</v>
      </c>
      <c r="AP559" s="481">
        <f t="shared" si="1081"/>
        <v>0</v>
      </c>
      <c r="AQ559" s="481">
        <f t="shared" si="1081"/>
        <v>0</v>
      </c>
      <c r="AR559" s="481">
        <f t="shared" si="1082"/>
        <v>0</v>
      </c>
      <c r="AS559" s="481">
        <f t="shared" si="1082"/>
        <v>0</v>
      </c>
      <c r="AT559" s="481">
        <f t="shared" si="1082"/>
        <v>0</v>
      </c>
      <c r="AU559" s="481">
        <f t="shared" si="1082"/>
        <v>0</v>
      </c>
      <c r="AV559" s="481">
        <f t="shared" si="1082"/>
        <v>0</v>
      </c>
      <c r="AW559" s="481">
        <f t="shared" si="1082"/>
        <v>0</v>
      </c>
      <c r="AX559" s="481">
        <f t="shared" si="1082"/>
        <v>0</v>
      </c>
      <c r="AY559" s="481">
        <f t="shared" si="1082"/>
        <v>0</v>
      </c>
      <c r="AZ559" s="481">
        <f t="shared" si="1082"/>
        <v>0</v>
      </c>
      <c r="BA559" s="481">
        <f t="shared" si="1082"/>
        <v>0</v>
      </c>
      <c r="BB559" s="481">
        <f t="shared" si="1083"/>
        <v>0</v>
      </c>
      <c r="BC559" s="481">
        <f t="shared" si="1083"/>
        <v>0</v>
      </c>
      <c r="BD559" s="481">
        <f t="shared" si="1083"/>
        <v>0</v>
      </c>
      <c r="BE559" s="481">
        <f t="shared" si="1083"/>
        <v>0</v>
      </c>
      <c r="BF559" s="481">
        <f t="shared" si="1083"/>
        <v>0</v>
      </c>
      <c r="BG559" s="481">
        <f t="shared" si="1083"/>
        <v>0</v>
      </c>
      <c r="BH559" s="481">
        <f t="shared" si="1083"/>
        <v>0</v>
      </c>
      <c r="BI559" s="481">
        <f t="shared" si="1083"/>
        <v>0</v>
      </c>
      <c r="BJ559" s="481">
        <f t="shared" si="1083"/>
        <v>0</v>
      </c>
      <c r="BK559" s="481">
        <f t="shared" si="1083"/>
        <v>0</v>
      </c>
      <c r="BL559" s="481">
        <f t="shared" si="1084"/>
        <v>0</v>
      </c>
      <c r="BM559" s="481">
        <f t="shared" si="1084"/>
        <v>0</v>
      </c>
      <c r="BN559" s="481">
        <f t="shared" si="1084"/>
        <v>0</v>
      </c>
      <c r="BO559" s="481">
        <f t="shared" si="1084"/>
        <v>0</v>
      </c>
      <c r="BP559" s="481">
        <f t="shared" si="1084"/>
        <v>0</v>
      </c>
      <c r="BQ559" s="481">
        <f t="shared" si="1084"/>
        <v>0</v>
      </c>
      <c r="BR559" s="481">
        <f t="shared" si="1084"/>
        <v>0</v>
      </c>
      <c r="BS559" s="481">
        <f t="shared" si="1084"/>
        <v>0</v>
      </c>
      <c r="BT559" s="481">
        <f t="shared" si="1084"/>
        <v>0</v>
      </c>
      <c r="BU559" s="481">
        <f t="shared" si="1084"/>
        <v>0</v>
      </c>
      <c r="BV559" s="481">
        <f t="shared" si="1085"/>
        <v>0</v>
      </c>
      <c r="BW559" s="481">
        <f t="shared" si="1085"/>
        <v>0</v>
      </c>
      <c r="BX559" s="481">
        <f t="shared" si="1085"/>
        <v>0</v>
      </c>
      <c r="BY559" s="481">
        <f t="shared" si="1085"/>
        <v>0</v>
      </c>
      <c r="BZ559" s="481">
        <f t="shared" si="1085"/>
        <v>0</v>
      </c>
      <c r="CA559" s="481">
        <f t="shared" si="1085"/>
        <v>0</v>
      </c>
      <c r="CB559" s="481">
        <f t="shared" si="1085"/>
        <v>0</v>
      </c>
      <c r="CC559" s="481">
        <f t="shared" si="1085"/>
        <v>0</v>
      </c>
      <c r="CD559" s="481">
        <f t="shared" si="1085"/>
        <v>0</v>
      </c>
      <c r="CE559" s="481">
        <f t="shared" si="1085"/>
        <v>0</v>
      </c>
      <c r="CF559" s="481"/>
      <c r="CG559" s="483">
        <f t="shared" si="1075"/>
        <v>2</v>
      </c>
      <c r="CH559" s="123"/>
      <c r="CI559" s="123">
        <f t="shared" si="1047"/>
        <v>0</v>
      </c>
      <c r="CJ559" s="481">
        <f t="shared" si="1048"/>
        <v>0</v>
      </c>
      <c r="CK559" s="481">
        <f t="shared" si="1076"/>
        <v>2</v>
      </c>
      <c r="CL559" s="481">
        <f t="shared" si="1050"/>
        <v>0</v>
      </c>
      <c r="CM559" s="481">
        <f t="shared" si="1087"/>
        <v>0</v>
      </c>
      <c r="CN559" s="481">
        <f t="shared" si="1086"/>
        <v>0</v>
      </c>
      <c r="CO559" s="483">
        <f t="shared" si="1068"/>
        <v>0</v>
      </c>
      <c r="CP559" s="483">
        <f t="shared" si="1062"/>
        <v>0</v>
      </c>
      <c r="CQ559" s="483">
        <f t="shared" si="1063"/>
        <v>0</v>
      </c>
      <c r="CR559" s="17"/>
      <c r="CS559" s="483">
        <f t="shared" si="1052"/>
        <v>0</v>
      </c>
      <c r="CT559" s="483">
        <f t="shared" si="1053"/>
        <v>2</v>
      </c>
      <c r="CU559" s="483">
        <f t="shared" si="1054"/>
        <v>0</v>
      </c>
      <c r="CV559" s="481">
        <f t="shared" si="1055"/>
        <v>0</v>
      </c>
      <c r="CW559" s="483">
        <f t="shared" si="1056"/>
        <v>0</v>
      </c>
      <c r="CX559" s="483">
        <f t="shared" si="1064"/>
        <v>0</v>
      </c>
      <c r="CY559" s="483">
        <f t="shared" si="1065"/>
        <v>0</v>
      </c>
      <c r="CZ559" s="483">
        <f t="shared" si="1066"/>
        <v>0</v>
      </c>
      <c r="DA559" s="138">
        <f t="shared" si="1067"/>
        <v>0</v>
      </c>
    </row>
    <row r="560" spans="1:105">
      <c r="A560" s="561" t="s">
        <v>134</v>
      </c>
      <c r="B560" s="15"/>
      <c r="C560" s="10">
        <f>'4a 1718 CS PC'!AP30</f>
        <v>2.2000000000000001E-3</v>
      </c>
      <c r="D560" s="10">
        <f>'4a 1718 CS PC'!AR30</f>
        <v>3.2000000000000002E-3</v>
      </c>
      <c r="E560" s="10">
        <f>'4b 1819 CS PC'!$AT30</f>
        <v>2.0999999999999999E-3</v>
      </c>
      <c r="F560" s="10">
        <f>'4b 1819 CS PC'!AQ30</f>
        <v>3.0000000000000001E-3</v>
      </c>
      <c r="G560" s="10">
        <f>'4c 1920 CS PC'!AS30</f>
        <v>2.2000000000000001E-3</v>
      </c>
      <c r="H560" s="10">
        <f>'4c 1920 CS PC'!AP30</f>
        <v>3.0999999999999999E-3</v>
      </c>
      <c r="I560" s="481">
        <f t="shared" si="1057"/>
        <v>0</v>
      </c>
      <c r="J560" s="481">
        <f t="shared" si="1057"/>
        <v>0</v>
      </c>
      <c r="K560" s="481">
        <f t="shared" si="1057"/>
        <v>0</v>
      </c>
      <c r="L560" s="481">
        <f t="shared" si="1057"/>
        <v>0</v>
      </c>
      <c r="M560" s="481">
        <f t="shared" si="1057"/>
        <v>2.86E-2</v>
      </c>
      <c r="N560" s="481">
        <f t="shared" si="1057"/>
        <v>0</v>
      </c>
      <c r="O560" s="481">
        <f t="shared" si="1079"/>
        <v>0.1298</v>
      </c>
      <c r="P560" s="521"/>
      <c r="Q560" s="521"/>
      <c r="R560" s="481">
        <f t="shared" si="1078"/>
        <v>0</v>
      </c>
      <c r="S560" s="481">
        <f t="shared" si="1036"/>
        <v>0</v>
      </c>
      <c r="T560" s="481">
        <f t="shared" si="1037"/>
        <v>0</v>
      </c>
      <c r="U560" s="481">
        <f t="shared" si="1038"/>
        <v>0</v>
      </c>
      <c r="V560" s="481">
        <f t="shared" si="1039"/>
        <v>0</v>
      </c>
      <c r="W560" s="481">
        <f t="shared" si="1039"/>
        <v>0</v>
      </c>
      <c r="X560" s="481">
        <f t="shared" si="1080"/>
        <v>0</v>
      </c>
      <c r="Y560" s="481">
        <f t="shared" si="1080"/>
        <v>0</v>
      </c>
      <c r="Z560" s="481">
        <f t="shared" si="1080"/>
        <v>0</v>
      </c>
      <c r="AA560" s="481">
        <f t="shared" si="1080"/>
        <v>0</v>
      </c>
      <c r="AB560" s="481">
        <f t="shared" si="1080"/>
        <v>0</v>
      </c>
      <c r="AC560" s="481">
        <f t="shared" si="1080"/>
        <v>0</v>
      </c>
      <c r="AD560" s="481">
        <f t="shared" si="1080"/>
        <v>0</v>
      </c>
      <c r="AE560" s="481">
        <f t="shared" si="1080"/>
        <v>0</v>
      </c>
      <c r="AF560" s="481">
        <f t="shared" si="1080"/>
        <v>0</v>
      </c>
      <c r="AG560" s="481">
        <f t="shared" si="1080"/>
        <v>0</v>
      </c>
      <c r="AH560" s="481">
        <f t="shared" si="1081"/>
        <v>0</v>
      </c>
      <c r="AI560" s="481">
        <f t="shared" si="1081"/>
        <v>0</v>
      </c>
      <c r="AJ560" s="481">
        <f t="shared" si="1081"/>
        <v>0</v>
      </c>
      <c r="AK560" s="481">
        <f t="shared" si="1081"/>
        <v>0</v>
      </c>
      <c r="AL560" s="481">
        <f t="shared" si="1081"/>
        <v>0</v>
      </c>
      <c r="AM560" s="481">
        <f t="shared" si="1081"/>
        <v>0</v>
      </c>
      <c r="AN560" s="481">
        <f t="shared" si="1081"/>
        <v>0</v>
      </c>
      <c r="AO560" s="481">
        <f t="shared" si="1081"/>
        <v>0</v>
      </c>
      <c r="AP560" s="481">
        <f t="shared" si="1081"/>
        <v>0</v>
      </c>
      <c r="AQ560" s="481">
        <f t="shared" si="1081"/>
        <v>0</v>
      </c>
      <c r="AR560" s="481">
        <f t="shared" si="1082"/>
        <v>0</v>
      </c>
      <c r="AS560" s="481">
        <f t="shared" si="1082"/>
        <v>0</v>
      </c>
      <c r="AT560" s="481">
        <f t="shared" si="1082"/>
        <v>0</v>
      </c>
      <c r="AU560" s="481">
        <f t="shared" si="1082"/>
        <v>0</v>
      </c>
      <c r="AV560" s="481">
        <f t="shared" si="1082"/>
        <v>0</v>
      </c>
      <c r="AW560" s="481">
        <f t="shared" si="1082"/>
        <v>0</v>
      </c>
      <c r="AX560" s="481">
        <f t="shared" si="1082"/>
        <v>0</v>
      </c>
      <c r="AY560" s="481">
        <f t="shared" si="1082"/>
        <v>0</v>
      </c>
      <c r="AZ560" s="481">
        <f t="shared" si="1082"/>
        <v>0</v>
      </c>
      <c r="BA560" s="481">
        <f t="shared" si="1082"/>
        <v>0</v>
      </c>
      <c r="BB560" s="481">
        <f t="shared" si="1083"/>
        <v>0</v>
      </c>
      <c r="BC560" s="481">
        <f t="shared" si="1083"/>
        <v>0</v>
      </c>
      <c r="BD560" s="481">
        <f t="shared" si="1083"/>
        <v>0</v>
      </c>
      <c r="BE560" s="481">
        <f t="shared" si="1083"/>
        <v>0</v>
      </c>
      <c r="BF560" s="481">
        <f t="shared" si="1083"/>
        <v>0</v>
      </c>
      <c r="BG560" s="481">
        <f t="shared" si="1083"/>
        <v>0</v>
      </c>
      <c r="BH560" s="481">
        <f t="shared" si="1083"/>
        <v>0</v>
      </c>
      <c r="BI560" s="481">
        <f t="shared" si="1083"/>
        <v>0</v>
      </c>
      <c r="BJ560" s="481">
        <f t="shared" si="1083"/>
        <v>0</v>
      </c>
      <c r="BK560" s="481">
        <f t="shared" si="1083"/>
        <v>0</v>
      </c>
      <c r="BL560" s="481">
        <f t="shared" si="1084"/>
        <v>0</v>
      </c>
      <c r="BM560" s="481">
        <f t="shared" si="1084"/>
        <v>0</v>
      </c>
      <c r="BN560" s="481">
        <f t="shared" si="1084"/>
        <v>0</v>
      </c>
      <c r="BO560" s="481">
        <f t="shared" si="1084"/>
        <v>0</v>
      </c>
      <c r="BP560" s="481">
        <f t="shared" si="1084"/>
        <v>0</v>
      </c>
      <c r="BQ560" s="481">
        <f t="shared" si="1084"/>
        <v>0</v>
      </c>
      <c r="BR560" s="481">
        <f t="shared" si="1084"/>
        <v>0</v>
      </c>
      <c r="BS560" s="481">
        <f t="shared" si="1084"/>
        <v>0</v>
      </c>
      <c r="BT560" s="481">
        <f t="shared" si="1084"/>
        <v>0</v>
      </c>
      <c r="BU560" s="481">
        <f t="shared" si="1084"/>
        <v>0</v>
      </c>
      <c r="BV560" s="481">
        <f t="shared" si="1085"/>
        <v>0</v>
      </c>
      <c r="BW560" s="481">
        <f t="shared" si="1085"/>
        <v>0</v>
      </c>
      <c r="BX560" s="481">
        <f t="shared" si="1085"/>
        <v>0</v>
      </c>
      <c r="BY560" s="481">
        <f t="shared" si="1085"/>
        <v>0</v>
      </c>
      <c r="BZ560" s="481">
        <f t="shared" si="1085"/>
        <v>0</v>
      </c>
      <c r="CA560" s="481">
        <f t="shared" si="1085"/>
        <v>0</v>
      </c>
      <c r="CB560" s="481">
        <f t="shared" si="1085"/>
        <v>0</v>
      </c>
      <c r="CC560" s="481">
        <f t="shared" si="1085"/>
        <v>0</v>
      </c>
      <c r="CD560" s="481">
        <f t="shared" si="1085"/>
        <v>0</v>
      </c>
      <c r="CE560" s="481">
        <f t="shared" si="1085"/>
        <v>0</v>
      </c>
      <c r="CF560" s="481"/>
      <c r="CG560" s="483">
        <f t="shared" si="1075"/>
        <v>0</v>
      </c>
      <c r="CH560" s="123"/>
      <c r="CI560" s="123">
        <f t="shared" si="1047"/>
        <v>0</v>
      </c>
      <c r="CJ560" s="481">
        <f t="shared" si="1048"/>
        <v>0</v>
      </c>
      <c r="CK560" s="481">
        <f t="shared" si="1076"/>
        <v>0</v>
      </c>
      <c r="CL560" s="481">
        <f t="shared" si="1050"/>
        <v>0</v>
      </c>
      <c r="CM560" s="481">
        <f t="shared" si="1087"/>
        <v>0</v>
      </c>
      <c r="CN560" s="481">
        <f t="shared" si="1086"/>
        <v>0</v>
      </c>
      <c r="CO560" s="483">
        <f t="shared" si="1068"/>
        <v>0</v>
      </c>
      <c r="CP560" s="483">
        <f t="shared" si="1062"/>
        <v>0</v>
      </c>
      <c r="CQ560" s="483">
        <f t="shared" si="1063"/>
        <v>0</v>
      </c>
      <c r="CR560" s="17"/>
      <c r="CS560" s="483">
        <f t="shared" si="1052"/>
        <v>0</v>
      </c>
      <c r="CT560" s="483">
        <f t="shared" si="1053"/>
        <v>0</v>
      </c>
      <c r="CU560" s="483">
        <f t="shared" si="1054"/>
        <v>0</v>
      </c>
      <c r="CV560" s="481">
        <f t="shared" si="1055"/>
        <v>0</v>
      </c>
      <c r="CW560" s="483">
        <f t="shared" si="1056"/>
        <v>0</v>
      </c>
      <c r="CX560" s="483">
        <f t="shared" si="1064"/>
        <v>0</v>
      </c>
      <c r="CY560" s="483">
        <f t="shared" si="1065"/>
        <v>0</v>
      </c>
      <c r="CZ560" s="483">
        <f t="shared" si="1066"/>
        <v>0</v>
      </c>
      <c r="DA560" s="138">
        <f t="shared" si="1067"/>
        <v>0</v>
      </c>
    </row>
    <row r="561" spans="1:105">
      <c r="A561" s="561" t="s">
        <v>135</v>
      </c>
      <c r="B561" s="15"/>
      <c r="C561" s="10">
        <f>'4a 1718 CS PC'!AP31</f>
        <v>1.9E-3</v>
      </c>
      <c r="D561" s="10">
        <f>'4a 1718 CS PC'!AR31</f>
        <v>2.7000000000000001E-3</v>
      </c>
      <c r="E561" s="10">
        <f>'4b 1819 CS PC'!$AT31</f>
        <v>1.9E-3</v>
      </c>
      <c r="F561" s="10">
        <f>'4b 1819 CS PC'!AQ31</f>
        <v>2.7000000000000001E-3</v>
      </c>
      <c r="G561" s="10">
        <f>'4c 1920 CS PC'!AS31</f>
        <v>1.9E-3</v>
      </c>
      <c r="H561" s="10">
        <f>'4c 1920 CS PC'!AP31</f>
        <v>2.7000000000000001E-3</v>
      </c>
      <c r="I561" s="481">
        <f t="shared" si="1057"/>
        <v>0</v>
      </c>
      <c r="J561" s="481">
        <f t="shared" si="1057"/>
        <v>0</v>
      </c>
      <c r="K561" s="481">
        <f t="shared" si="1057"/>
        <v>0</v>
      </c>
      <c r="L561" s="481">
        <f t="shared" si="1057"/>
        <v>0</v>
      </c>
      <c r="M561" s="481">
        <f t="shared" si="1057"/>
        <v>2.47E-2</v>
      </c>
      <c r="N561" s="481">
        <f t="shared" si="1057"/>
        <v>0</v>
      </c>
      <c r="O561" s="481">
        <f t="shared" si="1079"/>
        <v>0.11210000000000001</v>
      </c>
      <c r="P561" s="521"/>
      <c r="Q561" s="521"/>
      <c r="R561" s="481">
        <f t="shared" si="1078"/>
        <v>0</v>
      </c>
      <c r="S561" s="481">
        <f t="shared" si="1036"/>
        <v>0</v>
      </c>
      <c r="T561" s="481">
        <f t="shared" si="1037"/>
        <v>0</v>
      </c>
      <c r="U561" s="481">
        <f t="shared" si="1038"/>
        <v>0</v>
      </c>
      <c r="V561" s="481">
        <f t="shared" si="1039"/>
        <v>0</v>
      </c>
      <c r="W561" s="481">
        <f t="shared" si="1039"/>
        <v>0</v>
      </c>
      <c r="X561" s="481">
        <f t="shared" si="1080"/>
        <v>0</v>
      </c>
      <c r="Y561" s="481">
        <f t="shared" si="1080"/>
        <v>0</v>
      </c>
      <c r="Z561" s="481">
        <f t="shared" si="1080"/>
        <v>0</v>
      </c>
      <c r="AA561" s="481">
        <f t="shared" si="1080"/>
        <v>0</v>
      </c>
      <c r="AB561" s="481">
        <f t="shared" si="1080"/>
        <v>0</v>
      </c>
      <c r="AC561" s="481">
        <f t="shared" si="1080"/>
        <v>0</v>
      </c>
      <c r="AD561" s="481">
        <f t="shared" si="1080"/>
        <v>0</v>
      </c>
      <c r="AE561" s="481">
        <f t="shared" si="1080"/>
        <v>0</v>
      </c>
      <c r="AF561" s="481">
        <f t="shared" si="1080"/>
        <v>0</v>
      </c>
      <c r="AG561" s="481">
        <f t="shared" si="1080"/>
        <v>0</v>
      </c>
      <c r="AH561" s="481">
        <f t="shared" si="1081"/>
        <v>0</v>
      </c>
      <c r="AI561" s="481">
        <f t="shared" si="1081"/>
        <v>0</v>
      </c>
      <c r="AJ561" s="481">
        <f t="shared" si="1081"/>
        <v>0</v>
      </c>
      <c r="AK561" s="481">
        <f t="shared" si="1081"/>
        <v>0</v>
      </c>
      <c r="AL561" s="481">
        <f t="shared" si="1081"/>
        <v>0</v>
      </c>
      <c r="AM561" s="481">
        <f t="shared" si="1081"/>
        <v>0</v>
      </c>
      <c r="AN561" s="481">
        <f t="shared" si="1081"/>
        <v>0</v>
      </c>
      <c r="AO561" s="481">
        <f t="shared" si="1081"/>
        <v>0</v>
      </c>
      <c r="AP561" s="481">
        <f t="shared" si="1081"/>
        <v>0</v>
      </c>
      <c r="AQ561" s="481">
        <f t="shared" si="1081"/>
        <v>0</v>
      </c>
      <c r="AR561" s="481">
        <f t="shared" si="1082"/>
        <v>0</v>
      </c>
      <c r="AS561" s="481">
        <f t="shared" si="1082"/>
        <v>0</v>
      </c>
      <c r="AT561" s="481">
        <f t="shared" si="1082"/>
        <v>0</v>
      </c>
      <c r="AU561" s="481">
        <f t="shared" si="1082"/>
        <v>0</v>
      </c>
      <c r="AV561" s="481">
        <f t="shared" si="1082"/>
        <v>0</v>
      </c>
      <c r="AW561" s="481">
        <f t="shared" si="1082"/>
        <v>0</v>
      </c>
      <c r="AX561" s="481">
        <f t="shared" si="1082"/>
        <v>0</v>
      </c>
      <c r="AY561" s="481">
        <f t="shared" si="1082"/>
        <v>0</v>
      </c>
      <c r="AZ561" s="481">
        <f t="shared" si="1082"/>
        <v>0</v>
      </c>
      <c r="BA561" s="481">
        <f t="shared" si="1082"/>
        <v>0</v>
      </c>
      <c r="BB561" s="481">
        <f t="shared" si="1083"/>
        <v>0</v>
      </c>
      <c r="BC561" s="481">
        <f t="shared" si="1083"/>
        <v>0</v>
      </c>
      <c r="BD561" s="481">
        <f t="shared" si="1083"/>
        <v>0</v>
      </c>
      <c r="BE561" s="481">
        <f t="shared" si="1083"/>
        <v>0</v>
      </c>
      <c r="BF561" s="481">
        <f t="shared" si="1083"/>
        <v>0</v>
      </c>
      <c r="BG561" s="481">
        <f t="shared" si="1083"/>
        <v>0</v>
      </c>
      <c r="BH561" s="481">
        <f t="shared" si="1083"/>
        <v>0</v>
      </c>
      <c r="BI561" s="481">
        <f t="shared" si="1083"/>
        <v>0</v>
      </c>
      <c r="BJ561" s="481">
        <f t="shared" si="1083"/>
        <v>0</v>
      </c>
      <c r="BK561" s="481">
        <f t="shared" si="1083"/>
        <v>0</v>
      </c>
      <c r="BL561" s="481">
        <f t="shared" si="1084"/>
        <v>0</v>
      </c>
      <c r="BM561" s="481">
        <f t="shared" si="1084"/>
        <v>0</v>
      </c>
      <c r="BN561" s="481">
        <f t="shared" si="1084"/>
        <v>0</v>
      </c>
      <c r="BO561" s="481">
        <f t="shared" si="1084"/>
        <v>0</v>
      </c>
      <c r="BP561" s="481">
        <f t="shared" si="1084"/>
        <v>0</v>
      </c>
      <c r="BQ561" s="481">
        <f t="shared" si="1084"/>
        <v>0</v>
      </c>
      <c r="BR561" s="481">
        <f t="shared" si="1084"/>
        <v>0</v>
      </c>
      <c r="BS561" s="481">
        <f t="shared" si="1084"/>
        <v>0</v>
      </c>
      <c r="BT561" s="481">
        <f t="shared" si="1084"/>
        <v>0</v>
      </c>
      <c r="BU561" s="481">
        <f t="shared" si="1084"/>
        <v>0</v>
      </c>
      <c r="BV561" s="481">
        <f t="shared" si="1085"/>
        <v>0</v>
      </c>
      <c r="BW561" s="481">
        <f t="shared" si="1085"/>
        <v>0</v>
      </c>
      <c r="BX561" s="481">
        <f t="shared" si="1085"/>
        <v>0</v>
      </c>
      <c r="BY561" s="481">
        <f t="shared" si="1085"/>
        <v>0</v>
      </c>
      <c r="BZ561" s="481">
        <f t="shared" si="1085"/>
        <v>0</v>
      </c>
      <c r="CA561" s="481">
        <f t="shared" si="1085"/>
        <v>0</v>
      </c>
      <c r="CB561" s="481">
        <f t="shared" si="1085"/>
        <v>0</v>
      </c>
      <c r="CC561" s="481">
        <f t="shared" si="1085"/>
        <v>0</v>
      </c>
      <c r="CD561" s="481">
        <f t="shared" si="1085"/>
        <v>0</v>
      </c>
      <c r="CE561" s="481">
        <f t="shared" si="1085"/>
        <v>0</v>
      </c>
      <c r="CF561" s="481"/>
      <c r="CG561" s="481">
        <f t="shared" si="1075"/>
        <v>0</v>
      </c>
      <c r="CH561" s="123"/>
      <c r="CI561" s="123">
        <f t="shared" si="1047"/>
        <v>0</v>
      </c>
      <c r="CJ561" s="481">
        <f t="shared" si="1048"/>
        <v>0</v>
      </c>
      <c r="CK561" s="481">
        <f t="shared" si="1076"/>
        <v>0</v>
      </c>
      <c r="CL561" s="481">
        <f t="shared" si="1050"/>
        <v>0</v>
      </c>
      <c r="CM561" s="481">
        <f t="shared" si="1087"/>
        <v>0</v>
      </c>
      <c r="CN561" s="481">
        <f t="shared" si="1086"/>
        <v>0</v>
      </c>
      <c r="CO561" s="483">
        <f t="shared" si="1068"/>
        <v>0</v>
      </c>
      <c r="CP561" s="483">
        <f t="shared" si="1062"/>
        <v>0</v>
      </c>
      <c r="CQ561" s="483">
        <f t="shared" si="1063"/>
        <v>0</v>
      </c>
      <c r="CR561" s="17"/>
      <c r="CS561" s="483">
        <f t="shared" si="1052"/>
        <v>0</v>
      </c>
      <c r="CT561" s="483">
        <f t="shared" si="1053"/>
        <v>0</v>
      </c>
      <c r="CU561" s="483">
        <f t="shared" si="1054"/>
        <v>0</v>
      </c>
      <c r="CV561" s="481">
        <f t="shared" si="1055"/>
        <v>0</v>
      </c>
      <c r="CW561" s="483">
        <f t="shared" si="1056"/>
        <v>0</v>
      </c>
      <c r="CX561" s="483">
        <f t="shared" si="1064"/>
        <v>0</v>
      </c>
      <c r="CY561" s="483">
        <f t="shared" si="1065"/>
        <v>0</v>
      </c>
      <c r="CZ561" s="483">
        <f t="shared" si="1066"/>
        <v>0</v>
      </c>
      <c r="DA561" s="138">
        <f t="shared" si="1067"/>
        <v>0</v>
      </c>
    </row>
    <row r="562" spans="1:105">
      <c r="A562" s="561" t="s">
        <v>136</v>
      </c>
      <c r="B562" s="15"/>
      <c r="C562" s="10">
        <f>'4a 1718 CS PC'!AP32</f>
        <v>6.59E-2</v>
      </c>
      <c r="D562" s="10">
        <f>'4a 1718 CS PC'!AR32</f>
        <v>9.2799999999999994E-2</v>
      </c>
      <c r="E562" s="10">
        <f>'4b 1819 CS PC'!$AT32</f>
        <v>6.2799999999999995E-2</v>
      </c>
      <c r="F562" s="10">
        <f>'4b 1819 CS PC'!AQ32</f>
        <v>8.8999999999999996E-2</v>
      </c>
      <c r="G562" s="10">
        <f>'4c 1920 CS PC'!AS32</f>
        <v>6.1800000000000001E-2</v>
      </c>
      <c r="H562" s="10">
        <f>'4c 1920 CS PC'!AP32</f>
        <v>8.7800000000000003E-2</v>
      </c>
      <c r="I562" s="481">
        <f t="shared" si="1057"/>
        <v>0</v>
      </c>
      <c r="J562" s="481">
        <f t="shared" si="1057"/>
        <v>0</v>
      </c>
      <c r="K562" s="481">
        <f t="shared" si="1057"/>
        <v>0</v>
      </c>
      <c r="L562" s="481">
        <f t="shared" si="1057"/>
        <v>0</v>
      </c>
      <c r="M562" s="481">
        <f t="shared" si="1057"/>
        <v>0.85670000000000002</v>
      </c>
      <c r="N562" s="481">
        <f t="shared" si="1057"/>
        <v>0</v>
      </c>
      <c r="O562" s="481">
        <f t="shared" si="1079"/>
        <v>3.8881000000000001</v>
      </c>
      <c r="P562" s="521"/>
      <c r="Q562" s="521"/>
      <c r="R562" s="481">
        <f t="shared" si="1078"/>
        <v>2</v>
      </c>
      <c r="S562" s="481">
        <f t="shared" si="1036"/>
        <v>0</v>
      </c>
      <c r="T562" s="481">
        <f t="shared" si="1037"/>
        <v>0</v>
      </c>
      <c r="U562" s="481">
        <f t="shared" si="1038"/>
        <v>0</v>
      </c>
      <c r="V562" s="481">
        <f t="shared" si="1039"/>
        <v>0</v>
      </c>
      <c r="W562" s="481">
        <f t="shared" si="1039"/>
        <v>0</v>
      </c>
      <c r="X562" s="481">
        <f t="shared" si="1080"/>
        <v>0</v>
      </c>
      <c r="Y562" s="481">
        <f t="shared" si="1080"/>
        <v>0</v>
      </c>
      <c r="Z562" s="481">
        <f t="shared" si="1080"/>
        <v>0</v>
      </c>
      <c r="AA562" s="481">
        <f t="shared" si="1080"/>
        <v>0</v>
      </c>
      <c r="AB562" s="481">
        <f t="shared" si="1080"/>
        <v>0</v>
      </c>
      <c r="AC562" s="481">
        <f t="shared" si="1080"/>
        <v>0</v>
      </c>
      <c r="AD562" s="481">
        <f t="shared" si="1080"/>
        <v>0</v>
      </c>
      <c r="AE562" s="481">
        <f t="shared" si="1080"/>
        <v>0</v>
      </c>
      <c r="AF562" s="481">
        <f t="shared" si="1080"/>
        <v>0</v>
      </c>
      <c r="AG562" s="481">
        <f t="shared" si="1080"/>
        <v>0</v>
      </c>
      <c r="AH562" s="481">
        <f t="shared" si="1081"/>
        <v>0</v>
      </c>
      <c r="AI562" s="481">
        <f t="shared" si="1081"/>
        <v>0</v>
      </c>
      <c r="AJ562" s="481">
        <f t="shared" si="1081"/>
        <v>0</v>
      </c>
      <c r="AK562" s="481">
        <f t="shared" si="1081"/>
        <v>0</v>
      </c>
      <c r="AL562" s="481">
        <f t="shared" si="1081"/>
        <v>0</v>
      </c>
      <c r="AM562" s="481">
        <f t="shared" si="1081"/>
        <v>0</v>
      </c>
      <c r="AN562" s="481">
        <f t="shared" si="1081"/>
        <v>0</v>
      </c>
      <c r="AO562" s="481">
        <f t="shared" si="1081"/>
        <v>0</v>
      </c>
      <c r="AP562" s="481">
        <f t="shared" si="1081"/>
        <v>0</v>
      </c>
      <c r="AQ562" s="481">
        <f t="shared" si="1081"/>
        <v>0</v>
      </c>
      <c r="AR562" s="481">
        <f t="shared" si="1082"/>
        <v>0</v>
      </c>
      <c r="AS562" s="481">
        <f t="shared" si="1082"/>
        <v>0</v>
      </c>
      <c r="AT562" s="481">
        <f t="shared" si="1082"/>
        <v>0</v>
      </c>
      <c r="AU562" s="481">
        <f t="shared" si="1082"/>
        <v>0</v>
      </c>
      <c r="AV562" s="481">
        <f t="shared" si="1082"/>
        <v>0</v>
      </c>
      <c r="AW562" s="481">
        <f t="shared" si="1082"/>
        <v>0</v>
      </c>
      <c r="AX562" s="481">
        <f t="shared" si="1082"/>
        <v>0</v>
      </c>
      <c r="AY562" s="481">
        <f t="shared" si="1082"/>
        <v>0</v>
      </c>
      <c r="AZ562" s="481">
        <f t="shared" si="1082"/>
        <v>0</v>
      </c>
      <c r="BA562" s="481">
        <f t="shared" si="1082"/>
        <v>0</v>
      </c>
      <c r="BB562" s="481">
        <f t="shared" si="1083"/>
        <v>0</v>
      </c>
      <c r="BC562" s="481">
        <f t="shared" si="1083"/>
        <v>0</v>
      </c>
      <c r="BD562" s="481">
        <f t="shared" si="1083"/>
        <v>0</v>
      </c>
      <c r="BE562" s="481">
        <f t="shared" si="1083"/>
        <v>0</v>
      </c>
      <c r="BF562" s="481">
        <f t="shared" si="1083"/>
        <v>0</v>
      </c>
      <c r="BG562" s="481">
        <f t="shared" si="1083"/>
        <v>0</v>
      </c>
      <c r="BH562" s="481">
        <f t="shared" si="1083"/>
        <v>0</v>
      </c>
      <c r="BI562" s="481">
        <f t="shared" si="1083"/>
        <v>0</v>
      </c>
      <c r="BJ562" s="481">
        <f t="shared" si="1083"/>
        <v>0</v>
      </c>
      <c r="BK562" s="481">
        <f t="shared" si="1083"/>
        <v>0</v>
      </c>
      <c r="BL562" s="481">
        <f t="shared" si="1084"/>
        <v>0</v>
      </c>
      <c r="BM562" s="481">
        <f t="shared" si="1084"/>
        <v>0</v>
      </c>
      <c r="BN562" s="481">
        <f t="shared" si="1084"/>
        <v>0</v>
      </c>
      <c r="BO562" s="481">
        <f t="shared" si="1084"/>
        <v>0</v>
      </c>
      <c r="BP562" s="481">
        <f t="shared" si="1084"/>
        <v>0</v>
      </c>
      <c r="BQ562" s="481">
        <f t="shared" si="1084"/>
        <v>0</v>
      </c>
      <c r="BR562" s="481">
        <f t="shared" si="1084"/>
        <v>0</v>
      </c>
      <c r="BS562" s="481">
        <f t="shared" si="1084"/>
        <v>0</v>
      </c>
      <c r="BT562" s="481">
        <f t="shared" si="1084"/>
        <v>0</v>
      </c>
      <c r="BU562" s="481">
        <f t="shared" si="1084"/>
        <v>0</v>
      </c>
      <c r="BV562" s="481">
        <f t="shared" si="1085"/>
        <v>0</v>
      </c>
      <c r="BW562" s="481">
        <f t="shared" si="1085"/>
        <v>0</v>
      </c>
      <c r="BX562" s="481">
        <f t="shared" si="1085"/>
        <v>0</v>
      </c>
      <c r="BY562" s="481">
        <f t="shared" si="1085"/>
        <v>0</v>
      </c>
      <c r="BZ562" s="481">
        <f t="shared" si="1085"/>
        <v>0</v>
      </c>
      <c r="CA562" s="481">
        <f t="shared" si="1085"/>
        <v>0</v>
      </c>
      <c r="CB562" s="481">
        <f t="shared" si="1085"/>
        <v>0</v>
      </c>
      <c r="CC562" s="481">
        <f t="shared" si="1085"/>
        <v>0</v>
      </c>
      <c r="CD562" s="481">
        <f t="shared" si="1085"/>
        <v>0</v>
      </c>
      <c r="CE562" s="481">
        <f t="shared" si="1085"/>
        <v>0</v>
      </c>
      <c r="CF562" s="481"/>
      <c r="CG562" s="483">
        <f t="shared" si="1075"/>
        <v>7</v>
      </c>
      <c r="CH562" s="123"/>
      <c r="CI562" s="123">
        <f t="shared" si="1047"/>
        <v>0</v>
      </c>
      <c r="CJ562" s="481">
        <f t="shared" si="1048"/>
        <v>0</v>
      </c>
      <c r="CK562" s="481">
        <f t="shared" si="1076"/>
        <v>7</v>
      </c>
      <c r="CL562" s="481">
        <f t="shared" si="1050"/>
        <v>0</v>
      </c>
      <c r="CM562" s="481">
        <f t="shared" si="1087"/>
        <v>0</v>
      </c>
      <c r="CN562" s="481">
        <f t="shared" si="1086"/>
        <v>0</v>
      </c>
      <c r="CO562" s="483">
        <f t="shared" si="1068"/>
        <v>0</v>
      </c>
      <c r="CP562" s="483">
        <f t="shared" si="1062"/>
        <v>0</v>
      </c>
      <c r="CQ562" s="483">
        <f t="shared" si="1063"/>
        <v>0</v>
      </c>
      <c r="CR562" s="17"/>
      <c r="CS562" s="483">
        <f t="shared" si="1052"/>
        <v>1</v>
      </c>
      <c r="CT562" s="483">
        <f t="shared" si="1053"/>
        <v>6</v>
      </c>
      <c r="CU562" s="483">
        <f t="shared" si="1054"/>
        <v>0</v>
      </c>
      <c r="CV562" s="483">
        <f t="shared" si="1055"/>
        <v>0</v>
      </c>
      <c r="CW562" s="483">
        <f t="shared" si="1056"/>
        <v>0</v>
      </c>
      <c r="CX562" s="483">
        <f t="shared" si="1064"/>
        <v>0</v>
      </c>
      <c r="CY562" s="483">
        <f t="shared" si="1065"/>
        <v>0</v>
      </c>
      <c r="CZ562" s="483">
        <f t="shared" si="1066"/>
        <v>0</v>
      </c>
      <c r="DA562" s="138">
        <f t="shared" si="1067"/>
        <v>0</v>
      </c>
    </row>
    <row r="563" spans="1:105">
      <c r="A563" s="561" t="s">
        <v>137</v>
      </c>
      <c r="B563" s="15"/>
      <c r="C563" s="10">
        <f>'4a 1718 CS PC'!AP33</f>
        <v>4.4999999999999997E-3</v>
      </c>
      <c r="D563" s="10">
        <f>'4a 1718 CS PC'!AR33</f>
        <v>6.4000000000000003E-3</v>
      </c>
      <c r="E563" s="10">
        <f>'4b 1819 CS PC'!$AT33</f>
        <v>4.4000000000000003E-3</v>
      </c>
      <c r="F563" s="10">
        <f>'4b 1819 CS PC'!AQ33</f>
        <v>6.1999999999999998E-3</v>
      </c>
      <c r="G563" s="10">
        <f>'4c 1920 CS PC'!AS33</f>
        <v>4.4000000000000003E-3</v>
      </c>
      <c r="H563" s="10">
        <f>'4c 1920 CS PC'!AP33</f>
        <v>6.1999999999999998E-3</v>
      </c>
      <c r="I563" s="481">
        <f t="shared" si="1057"/>
        <v>0</v>
      </c>
      <c r="J563" s="481">
        <f t="shared" si="1057"/>
        <v>0</v>
      </c>
      <c r="K563" s="481">
        <f t="shared" si="1057"/>
        <v>0</v>
      </c>
      <c r="L563" s="481">
        <f t="shared" si="1057"/>
        <v>0</v>
      </c>
      <c r="M563" s="481">
        <f t="shared" si="1057"/>
        <v>5.8499999999999996E-2</v>
      </c>
      <c r="N563" s="481">
        <f t="shared" si="1057"/>
        <v>0</v>
      </c>
      <c r="O563" s="481">
        <f t="shared" si="1079"/>
        <v>0.26549999999999996</v>
      </c>
      <c r="P563" s="521"/>
      <c r="Q563" s="521"/>
      <c r="R563" s="481">
        <f t="shared" si="1078"/>
        <v>0</v>
      </c>
      <c r="S563" s="481">
        <f t="shared" si="1036"/>
        <v>0</v>
      </c>
      <c r="T563" s="481">
        <f t="shared" si="1037"/>
        <v>0</v>
      </c>
      <c r="U563" s="481">
        <f t="shared" si="1038"/>
        <v>0</v>
      </c>
      <c r="V563" s="481">
        <f t="shared" si="1039"/>
        <v>0</v>
      </c>
      <c r="W563" s="481">
        <f t="shared" si="1039"/>
        <v>0</v>
      </c>
      <c r="X563" s="481">
        <f t="shared" ref="X563:AG572" si="1088">ROUND(X$532*$G563,0)</f>
        <v>0</v>
      </c>
      <c r="Y563" s="481">
        <f t="shared" si="1088"/>
        <v>0</v>
      </c>
      <c r="Z563" s="481">
        <f t="shared" si="1088"/>
        <v>0</v>
      </c>
      <c r="AA563" s="481">
        <f t="shared" si="1088"/>
        <v>0</v>
      </c>
      <c r="AB563" s="481">
        <f t="shared" si="1088"/>
        <v>0</v>
      </c>
      <c r="AC563" s="481">
        <f t="shared" si="1088"/>
        <v>0</v>
      </c>
      <c r="AD563" s="481">
        <f t="shared" si="1088"/>
        <v>0</v>
      </c>
      <c r="AE563" s="481">
        <f t="shared" si="1088"/>
        <v>0</v>
      </c>
      <c r="AF563" s="481">
        <f t="shared" si="1088"/>
        <v>0</v>
      </c>
      <c r="AG563" s="481">
        <f t="shared" si="1088"/>
        <v>0</v>
      </c>
      <c r="AH563" s="481">
        <f t="shared" ref="AH563:AQ572" si="1089">ROUND(AH$532*$G563,0)</f>
        <v>0</v>
      </c>
      <c r="AI563" s="481">
        <f t="shared" si="1089"/>
        <v>0</v>
      </c>
      <c r="AJ563" s="481">
        <f t="shared" si="1089"/>
        <v>0</v>
      </c>
      <c r="AK563" s="481">
        <f t="shared" si="1089"/>
        <v>0</v>
      </c>
      <c r="AL563" s="481">
        <f t="shared" si="1089"/>
        <v>0</v>
      </c>
      <c r="AM563" s="481">
        <f t="shared" si="1089"/>
        <v>0</v>
      </c>
      <c r="AN563" s="481">
        <f t="shared" si="1089"/>
        <v>0</v>
      </c>
      <c r="AO563" s="481">
        <f t="shared" si="1089"/>
        <v>0</v>
      </c>
      <c r="AP563" s="481">
        <f t="shared" si="1089"/>
        <v>0</v>
      </c>
      <c r="AQ563" s="481">
        <f t="shared" si="1089"/>
        <v>0</v>
      </c>
      <c r="AR563" s="481">
        <f t="shared" ref="AR563:BA572" si="1090">ROUND(AR$532*$G563,0)</f>
        <v>0</v>
      </c>
      <c r="AS563" s="481">
        <f t="shared" si="1090"/>
        <v>0</v>
      </c>
      <c r="AT563" s="481">
        <f t="shared" si="1090"/>
        <v>0</v>
      </c>
      <c r="AU563" s="481">
        <f t="shared" si="1090"/>
        <v>0</v>
      </c>
      <c r="AV563" s="481">
        <f t="shared" si="1090"/>
        <v>0</v>
      </c>
      <c r="AW563" s="481">
        <f t="shared" si="1090"/>
        <v>0</v>
      </c>
      <c r="AX563" s="481">
        <f t="shared" si="1090"/>
        <v>0</v>
      </c>
      <c r="AY563" s="481">
        <f t="shared" si="1090"/>
        <v>0</v>
      </c>
      <c r="AZ563" s="481">
        <f t="shared" si="1090"/>
        <v>0</v>
      </c>
      <c r="BA563" s="481">
        <f t="shared" si="1090"/>
        <v>0</v>
      </c>
      <c r="BB563" s="481">
        <f t="shared" ref="BB563:BK572" si="1091">ROUND(BB$532*$G563,0)</f>
        <v>0</v>
      </c>
      <c r="BC563" s="481">
        <f t="shared" si="1091"/>
        <v>0</v>
      </c>
      <c r="BD563" s="481">
        <f t="shared" si="1091"/>
        <v>0</v>
      </c>
      <c r="BE563" s="481">
        <f t="shared" si="1091"/>
        <v>0</v>
      </c>
      <c r="BF563" s="481">
        <f t="shared" si="1091"/>
        <v>0</v>
      </c>
      <c r="BG563" s="481">
        <f t="shared" si="1091"/>
        <v>0</v>
      </c>
      <c r="BH563" s="481">
        <f t="shared" si="1091"/>
        <v>0</v>
      </c>
      <c r="BI563" s="481">
        <f t="shared" si="1091"/>
        <v>0</v>
      </c>
      <c r="BJ563" s="481">
        <f t="shared" si="1091"/>
        <v>0</v>
      </c>
      <c r="BK563" s="481">
        <f t="shared" si="1091"/>
        <v>0</v>
      </c>
      <c r="BL563" s="481">
        <f t="shared" ref="BL563:BU572" si="1092">ROUND(BL$532*$G563,0)</f>
        <v>0</v>
      </c>
      <c r="BM563" s="481">
        <f t="shared" si="1092"/>
        <v>0</v>
      </c>
      <c r="BN563" s="481">
        <f t="shared" si="1092"/>
        <v>0</v>
      </c>
      <c r="BO563" s="481">
        <f t="shared" si="1092"/>
        <v>0</v>
      </c>
      <c r="BP563" s="481">
        <f t="shared" si="1092"/>
        <v>0</v>
      </c>
      <c r="BQ563" s="481">
        <f t="shared" si="1092"/>
        <v>0</v>
      </c>
      <c r="BR563" s="481">
        <f t="shared" si="1092"/>
        <v>0</v>
      </c>
      <c r="BS563" s="481">
        <f t="shared" si="1092"/>
        <v>0</v>
      </c>
      <c r="BT563" s="481">
        <f t="shared" si="1092"/>
        <v>0</v>
      </c>
      <c r="BU563" s="481">
        <f t="shared" si="1092"/>
        <v>0</v>
      </c>
      <c r="BV563" s="481">
        <f t="shared" ref="BV563:CE572" si="1093">ROUND(BV$532*$G563,0)</f>
        <v>0</v>
      </c>
      <c r="BW563" s="481">
        <f t="shared" si="1093"/>
        <v>0</v>
      </c>
      <c r="BX563" s="481">
        <f t="shared" si="1093"/>
        <v>0</v>
      </c>
      <c r="BY563" s="481">
        <f t="shared" si="1093"/>
        <v>0</v>
      </c>
      <c r="BZ563" s="481">
        <f t="shared" si="1093"/>
        <v>0</v>
      </c>
      <c r="CA563" s="481">
        <f t="shared" si="1093"/>
        <v>0</v>
      </c>
      <c r="CB563" s="481">
        <f t="shared" si="1093"/>
        <v>0</v>
      </c>
      <c r="CC563" s="481">
        <f t="shared" si="1093"/>
        <v>0</v>
      </c>
      <c r="CD563" s="481">
        <f t="shared" si="1093"/>
        <v>0</v>
      </c>
      <c r="CE563" s="481">
        <f t="shared" si="1093"/>
        <v>0</v>
      </c>
      <c r="CF563" s="481"/>
      <c r="CG563" s="481">
        <f t="shared" si="1075"/>
        <v>0</v>
      </c>
      <c r="CH563" s="123"/>
      <c r="CI563" s="123">
        <f t="shared" si="1047"/>
        <v>0</v>
      </c>
      <c r="CJ563" s="481">
        <f t="shared" si="1048"/>
        <v>0</v>
      </c>
      <c r="CK563" s="481">
        <f t="shared" si="1076"/>
        <v>0</v>
      </c>
      <c r="CL563" s="481">
        <f t="shared" si="1050"/>
        <v>0</v>
      </c>
      <c r="CM563" s="481">
        <f t="shared" si="1087"/>
        <v>0</v>
      </c>
      <c r="CN563" s="481">
        <f t="shared" si="1086"/>
        <v>0</v>
      </c>
      <c r="CO563" s="483">
        <f t="shared" si="1068"/>
        <v>0</v>
      </c>
      <c r="CP563" s="483">
        <f t="shared" si="1062"/>
        <v>0</v>
      </c>
      <c r="CQ563" s="483">
        <f t="shared" si="1063"/>
        <v>0</v>
      </c>
      <c r="CR563" s="17"/>
      <c r="CS563" s="483">
        <f t="shared" si="1052"/>
        <v>0</v>
      </c>
      <c r="CT563" s="483">
        <f t="shared" si="1053"/>
        <v>0</v>
      </c>
      <c r="CU563" s="483">
        <f t="shared" si="1054"/>
        <v>0</v>
      </c>
      <c r="CV563" s="481">
        <f t="shared" si="1055"/>
        <v>0</v>
      </c>
      <c r="CW563" s="483">
        <f t="shared" si="1056"/>
        <v>0</v>
      </c>
      <c r="CX563" s="483">
        <f t="shared" si="1064"/>
        <v>0</v>
      </c>
      <c r="CY563" s="483">
        <f t="shared" si="1065"/>
        <v>0</v>
      </c>
      <c r="CZ563" s="483">
        <f t="shared" si="1066"/>
        <v>0</v>
      </c>
      <c r="DA563" s="138">
        <f t="shared" si="1067"/>
        <v>0</v>
      </c>
    </row>
    <row r="564" spans="1:105">
      <c r="A564" s="561" t="s">
        <v>138</v>
      </c>
      <c r="B564" s="15"/>
      <c r="C564" s="10">
        <f>'4a 1718 CS PC'!AP34</f>
        <v>5.0000000000000001E-4</v>
      </c>
      <c r="D564" s="10">
        <f>'4a 1718 CS PC'!AR34</f>
        <v>6.9999999999999999E-4</v>
      </c>
      <c r="E564" s="10">
        <f>'4b 1819 CS PC'!$AT34</f>
        <v>5.0000000000000001E-4</v>
      </c>
      <c r="F564" s="10">
        <f>'4b 1819 CS PC'!AQ34</f>
        <v>6.9999999999999999E-4</v>
      </c>
      <c r="G564" s="10">
        <f>'4c 1920 CS PC'!AS34</f>
        <v>5.0000000000000001E-4</v>
      </c>
      <c r="H564" s="10">
        <f>'4c 1920 CS PC'!AP34</f>
        <v>6.9999999999999999E-4</v>
      </c>
      <c r="I564" s="481">
        <f t="shared" si="1057"/>
        <v>0</v>
      </c>
      <c r="J564" s="481">
        <f t="shared" si="1057"/>
        <v>0</v>
      </c>
      <c r="K564" s="481">
        <f t="shared" si="1057"/>
        <v>0</v>
      </c>
      <c r="L564" s="481">
        <f t="shared" si="1057"/>
        <v>0</v>
      </c>
      <c r="M564" s="481">
        <f t="shared" si="1057"/>
        <v>6.5000000000000006E-3</v>
      </c>
      <c r="N564" s="481">
        <f t="shared" si="1057"/>
        <v>0</v>
      </c>
      <c r="O564" s="481">
        <f t="shared" si="1079"/>
        <v>2.9500000000000002E-2</v>
      </c>
      <c r="P564" s="521"/>
      <c r="Q564" s="521"/>
      <c r="R564" s="481">
        <f t="shared" si="1078"/>
        <v>0</v>
      </c>
      <c r="S564" s="481">
        <f t="shared" si="1036"/>
        <v>0</v>
      </c>
      <c r="T564" s="481">
        <f t="shared" si="1037"/>
        <v>0</v>
      </c>
      <c r="U564" s="481">
        <f t="shared" si="1038"/>
        <v>0</v>
      </c>
      <c r="V564" s="481">
        <f t="shared" si="1039"/>
        <v>0</v>
      </c>
      <c r="W564" s="481">
        <f t="shared" si="1039"/>
        <v>0</v>
      </c>
      <c r="X564" s="481">
        <f t="shared" si="1088"/>
        <v>0</v>
      </c>
      <c r="Y564" s="481">
        <f t="shared" si="1088"/>
        <v>0</v>
      </c>
      <c r="Z564" s="481">
        <f t="shared" si="1088"/>
        <v>0</v>
      </c>
      <c r="AA564" s="481">
        <f t="shared" si="1088"/>
        <v>0</v>
      </c>
      <c r="AB564" s="481">
        <f t="shared" si="1088"/>
        <v>0</v>
      </c>
      <c r="AC564" s="481">
        <f t="shared" si="1088"/>
        <v>0</v>
      </c>
      <c r="AD564" s="481">
        <f t="shared" si="1088"/>
        <v>0</v>
      </c>
      <c r="AE564" s="481">
        <f t="shared" si="1088"/>
        <v>0</v>
      </c>
      <c r="AF564" s="481">
        <f t="shared" si="1088"/>
        <v>0</v>
      </c>
      <c r="AG564" s="481">
        <f t="shared" si="1088"/>
        <v>0</v>
      </c>
      <c r="AH564" s="481">
        <f t="shared" si="1089"/>
        <v>0</v>
      </c>
      <c r="AI564" s="481">
        <f t="shared" si="1089"/>
        <v>0</v>
      </c>
      <c r="AJ564" s="481">
        <f t="shared" si="1089"/>
        <v>0</v>
      </c>
      <c r="AK564" s="481">
        <f t="shared" si="1089"/>
        <v>0</v>
      </c>
      <c r="AL564" s="481">
        <f t="shared" si="1089"/>
        <v>0</v>
      </c>
      <c r="AM564" s="481">
        <f t="shared" si="1089"/>
        <v>0</v>
      </c>
      <c r="AN564" s="481">
        <f t="shared" si="1089"/>
        <v>0</v>
      </c>
      <c r="AO564" s="481">
        <f t="shared" si="1089"/>
        <v>0</v>
      </c>
      <c r="AP564" s="481">
        <f t="shared" si="1089"/>
        <v>0</v>
      </c>
      <c r="AQ564" s="481">
        <f t="shared" si="1089"/>
        <v>0</v>
      </c>
      <c r="AR564" s="481">
        <f t="shared" si="1090"/>
        <v>0</v>
      </c>
      <c r="AS564" s="481">
        <f t="shared" si="1090"/>
        <v>0</v>
      </c>
      <c r="AT564" s="481">
        <f t="shared" si="1090"/>
        <v>0</v>
      </c>
      <c r="AU564" s="481">
        <f t="shared" si="1090"/>
        <v>0</v>
      </c>
      <c r="AV564" s="481">
        <f t="shared" si="1090"/>
        <v>0</v>
      </c>
      <c r="AW564" s="481">
        <f t="shared" si="1090"/>
        <v>0</v>
      </c>
      <c r="AX564" s="481">
        <f t="shared" si="1090"/>
        <v>0</v>
      </c>
      <c r="AY564" s="481">
        <f t="shared" si="1090"/>
        <v>0</v>
      </c>
      <c r="AZ564" s="481">
        <f t="shared" si="1090"/>
        <v>0</v>
      </c>
      <c r="BA564" s="481">
        <f t="shared" si="1090"/>
        <v>0</v>
      </c>
      <c r="BB564" s="481">
        <f t="shared" si="1091"/>
        <v>0</v>
      </c>
      <c r="BC564" s="481">
        <f t="shared" si="1091"/>
        <v>0</v>
      </c>
      <c r="BD564" s="481">
        <f t="shared" si="1091"/>
        <v>0</v>
      </c>
      <c r="BE564" s="481">
        <f t="shared" si="1091"/>
        <v>0</v>
      </c>
      <c r="BF564" s="481">
        <f t="shared" si="1091"/>
        <v>0</v>
      </c>
      <c r="BG564" s="481">
        <f t="shared" si="1091"/>
        <v>0</v>
      </c>
      <c r="BH564" s="481">
        <f t="shared" si="1091"/>
        <v>0</v>
      </c>
      <c r="BI564" s="481">
        <f t="shared" si="1091"/>
        <v>0</v>
      </c>
      <c r="BJ564" s="481">
        <f t="shared" si="1091"/>
        <v>0</v>
      </c>
      <c r="BK564" s="481">
        <f t="shared" si="1091"/>
        <v>0</v>
      </c>
      <c r="BL564" s="481">
        <f t="shared" si="1092"/>
        <v>0</v>
      </c>
      <c r="BM564" s="481">
        <f t="shared" si="1092"/>
        <v>0</v>
      </c>
      <c r="BN564" s="481">
        <f t="shared" si="1092"/>
        <v>0</v>
      </c>
      <c r="BO564" s="481">
        <f t="shared" si="1092"/>
        <v>0</v>
      </c>
      <c r="BP564" s="481">
        <f t="shared" si="1092"/>
        <v>0</v>
      </c>
      <c r="BQ564" s="481">
        <f t="shared" si="1092"/>
        <v>0</v>
      </c>
      <c r="BR564" s="481">
        <f t="shared" si="1092"/>
        <v>0</v>
      </c>
      <c r="BS564" s="481">
        <f t="shared" si="1092"/>
        <v>0</v>
      </c>
      <c r="BT564" s="481">
        <f t="shared" si="1092"/>
        <v>0</v>
      </c>
      <c r="BU564" s="481">
        <f t="shared" si="1092"/>
        <v>0</v>
      </c>
      <c r="BV564" s="481">
        <f t="shared" si="1093"/>
        <v>0</v>
      </c>
      <c r="BW564" s="481">
        <f t="shared" si="1093"/>
        <v>0</v>
      </c>
      <c r="BX564" s="481">
        <f t="shared" si="1093"/>
        <v>0</v>
      </c>
      <c r="BY564" s="481">
        <f t="shared" si="1093"/>
        <v>0</v>
      </c>
      <c r="BZ564" s="481">
        <f t="shared" si="1093"/>
        <v>0</v>
      </c>
      <c r="CA564" s="481">
        <f t="shared" si="1093"/>
        <v>0</v>
      </c>
      <c r="CB564" s="481">
        <f t="shared" si="1093"/>
        <v>0</v>
      </c>
      <c r="CC564" s="481">
        <f t="shared" si="1093"/>
        <v>0</v>
      </c>
      <c r="CD564" s="481">
        <f t="shared" si="1093"/>
        <v>0</v>
      </c>
      <c r="CE564" s="481">
        <f t="shared" si="1093"/>
        <v>0</v>
      </c>
      <c r="CF564" s="481"/>
      <c r="CG564" s="481">
        <f t="shared" si="1075"/>
        <v>0</v>
      </c>
      <c r="CH564" s="123"/>
      <c r="CI564" s="123">
        <f t="shared" si="1047"/>
        <v>0</v>
      </c>
      <c r="CJ564" s="481">
        <f t="shared" si="1048"/>
        <v>0</v>
      </c>
      <c r="CK564" s="481">
        <f t="shared" si="1076"/>
        <v>0</v>
      </c>
      <c r="CL564" s="481">
        <f t="shared" si="1050"/>
        <v>0</v>
      </c>
      <c r="CM564" s="481">
        <f>ROUND(SUM(X564:AI564),0)</f>
        <v>0</v>
      </c>
      <c r="CN564" s="481">
        <f t="shared" si="1086"/>
        <v>0</v>
      </c>
      <c r="CO564" s="483">
        <f t="shared" si="1068"/>
        <v>0</v>
      </c>
      <c r="CP564" s="483">
        <f t="shared" si="1062"/>
        <v>0</v>
      </c>
      <c r="CQ564" s="483">
        <f t="shared" si="1063"/>
        <v>0</v>
      </c>
      <c r="CR564" s="17"/>
      <c r="CS564" s="483">
        <f t="shared" si="1052"/>
        <v>0</v>
      </c>
      <c r="CT564" s="483">
        <f t="shared" si="1053"/>
        <v>0</v>
      </c>
      <c r="CU564" s="483">
        <f t="shared" si="1054"/>
        <v>0</v>
      </c>
      <c r="CV564" s="481">
        <f t="shared" si="1055"/>
        <v>0</v>
      </c>
      <c r="CW564" s="483">
        <f t="shared" si="1056"/>
        <v>0</v>
      </c>
      <c r="CX564" s="483">
        <f t="shared" si="1064"/>
        <v>0</v>
      </c>
      <c r="CY564" s="483">
        <f t="shared" si="1065"/>
        <v>0</v>
      </c>
      <c r="CZ564" s="483">
        <f t="shared" si="1066"/>
        <v>0</v>
      </c>
      <c r="DA564" s="138">
        <f t="shared" si="1067"/>
        <v>0</v>
      </c>
    </row>
    <row r="565" spans="1:105">
      <c r="A565" s="561" t="s">
        <v>139</v>
      </c>
      <c r="B565" s="15"/>
      <c r="C565" s="10">
        <f>'4a 1718 CS PC'!AP35</f>
        <v>6.3799999999999996E-2</v>
      </c>
      <c r="D565" s="10">
        <f>'4a 1718 CS PC'!AR35</f>
        <v>8.9800000000000005E-2</v>
      </c>
      <c r="E565" s="10">
        <f>'4b 1819 CS PC'!$AT35</f>
        <v>6.4100000000000004E-2</v>
      </c>
      <c r="F565" s="10">
        <f>'4b 1819 CS PC'!AQ35</f>
        <v>9.0800000000000006E-2</v>
      </c>
      <c r="G565" s="10">
        <f>'4c 1920 CS PC'!AS35</f>
        <v>6.4500000000000002E-2</v>
      </c>
      <c r="H565" s="10">
        <f>'4c 1920 CS PC'!AP35</f>
        <v>9.1700000000000004E-2</v>
      </c>
      <c r="I565" s="481">
        <f t="shared" si="1057"/>
        <v>0</v>
      </c>
      <c r="J565" s="481">
        <f t="shared" si="1057"/>
        <v>0</v>
      </c>
      <c r="K565" s="481">
        <f t="shared" si="1057"/>
        <v>0</v>
      </c>
      <c r="L565" s="481">
        <f t="shared" si="1057"/>
        <v>0</v>
      </c>
      <c r="M565" s="481">
        <f t="shared" si="1057"/>
        <v>0.82939999999999992</v>
      </c>
      <c r="N565" s="481">
        <f t="shared" si="1057"/>
        <v>0</v>
      </c>
      <c r="O565" s="481">
        <f t="shared" si="1079"/>
        <v>3.7641999999999998</v>
      </c>
      <c r="P565" s="521"/>
      <c r="Q565" s="521"/>
      <c r="R565" s="523">
        <f>ROUNDUP(R$532*$C565,0)</f>
        <v>3</v>
      </c>
      <c r="S565" s="481">
        <f t="shared" ref="S565:S590" si="1094">S$532*$E565</f>
        <v>0</v>
      </c>
      <c r="T565" s="481">
        <f t="shared" si="1037"/>
        <v>0</v>
      </c>
      <c r="U565" s="481">
        <f t="shared" si="1038"/>
        <v>0</v>
      </c>
      <c r="V565" s="481">
        <f t="shared" si="1039"/>
        <v>0</v>
      </c>
      <c r="W565" s="481">
        <f t="shared" si="1039"/>
        <v>0</v>
      </c>
      <c r="X565" s="481">
        <f t="shared" si="1088"/>
        <v>0</v>
      </c>
      <c r="Y565" s="481">
        <f t="shared" si="1088"/>
        <v>0</v>
      </c>
      <c r="Z565" s="481">
        <f t="shared" si="1088"/>
        <v>0</v>
      </c>
      <c r="AA565" s="481">
        <f t="shared" si="1088"/>
        <v>0</v>
      </c>
      <c r="AB565" s="481">
        <f t="shared" si="1088"/>
        <v>0</v>
      </c>
      <c r="AC565" s="481">
        <f t="shared" si="1088"/>
        <v>0</v>
      </c>
      <c r="AD565" s="481">
        <f t="shared" si="1088"/>
        <v>0</v>
      </c>
      <c r="AE565" s="481">
        <f t="shared" si="1088"/>
        <v>0</v>
      </c>
      <c r="AF565" s="481">
        <f t="shared" si="1088"/>
        <v>0</v>
      </c>
      <c r="AG565" s="481">
        <f t="shared" si="1088"/>
        <v>0</v>
      </c>
      <c r="AH565" s="481">
        <f t="shared" si="1089"/>
        <v>0</v>
      </c>
      <c r="AI565" s="481">
        <f t="shared" si="1089"/>
        <v>0</v>
      </c>
      <c r="AJ565" s="481">
        <f t="shared" si="1089"/>
        <v>0</v>
      </c>
      <c r="AK565" s="481">
        <f t="shared" si="1089"/>
        <v>0</v>
      </c>
      <c r="AL565" s="481">
        <f t="shared" si="1089"/>
        <v>0</v>
      </c>
      <c r="AM565" s="481">
        <f t="shared" si="1089"/>
        <v>0</v>
      </c>
      <c r="AN565" s="481">
        <f t="shared" si="1089"/>
        <v>0</v>
      </c>
      <c r="AO565" s="481">
        <f t="shared" si="1089"/>
        <v>0</v>
      </c>
      <c r="AP565" s="481">
        <f t="shared" si="1089"/>
        <v>0</v>
      </c>
      <c r="AQ565" s="481">
        <f t="shared" si="1089"/>
        <v>0</v>
      </c>
      <c r="AR565" s="481">
        <f t="shared" si="1090"/>
        <v>0</v>
      </c>
      <c r="AS565" s="481">
        <f t="shared" si="1090"/>
        <v>0</v>
      </c>
      <c r="AT565" s="481">
        <f t="shared" si="1090"/>
        <v>0</v>
      </c>
      <c r="AU565" s="481">
        <f t="shared" si="1090"/>
        <v>0</v>
      </c>
      <c r="AV565" s="481">
        <f t="shared" si="1090"/>
        <v>0</v>
      </c>
      <c r="AW565" s="481">
        <f t="shared" si="1090"/>
        <v>0</v>
      </c>
      <c r="AX565" s="481">
        <f t="shared" si="1090"/>
        <v>0</v>
      </c>
      <c r="AY565" s="481">
        <f t="shared" si="1090"/>
        <v>0</v>
      </c>
      <c r="AZ565" s="481">
        <f t="shared" si="1090"/>
        <v>0</v>
      </c>
      <c r="BA565" s="481">
        <f t="shared" si="1090"/>
        <v>0</v>
      </c>
      <c r="BB565" s="481">
        <f t="shared" si="1091"/>
        <v>0</v>
      </c>
      <c r="BC565" s="481">
        <f t="shared" si="1091"/>
        <v>0</v>
      </c>
      <c r="BD565" s="481">
        <f t="shared" si="1091"/>
        <v>0</v>
      </c>
      <c r="BE565" s="481">
        <f t="shared" si="1091"/>
        <v>0</v>
      </c>
      <c r="BF565" s="481">
        <f t="shared" si="1091"/>
        <v>0</v>
      </c>
      <c r="BG565" s="481">
        <f t="shared" si="1091"/>
        <v>0</v>
      </c>
      <c r="BH565" s="481">
        <f t="shared" si="1091"/>
        <v>0</v>
      </c>
      <c r="BI565" s="481">
        <f t="shared" si="1091"/>
        <v>0</v>
      </c>
      <c r="BJ565" s="481">
        <f t="shared" si="1091"/>
        <v>0</v>
      </c>
      <c r="BK565" s="481">
        <f t="shared" si="1091"/>
        <v>0</v>
      </c>
      <c r="BL565" s="481">
        <f t="shared" si="1092"/>
        <v>0</v>
      </c>
      <c r="BM565" s="481">
        <f t="shared" si="1092"/>
        <v>0</v>
      </c>
      <c r="BN565" s="481">
        <f t="shared" si="1092"/>
        <v>0</v>
      </c>
      <c r="BO565" s="481">
        <f t="shared" si="1092"/>
        <v>0</v>
      </c>
      <c r="BP565" s="481">
        <f t="shared" si="1092"/>
        <v>0</v>
      </c>
      <c r="BQ565" s="481">
        <f t="shared" si="1092"/>
        <v>0</v>
      </c>
      <c r="BR565" s="481">
        <f t="shared" si="1092"/>
        <v>0</v>
      </c>
      <c r="BS565" s="481">
        <f t="shared" si="1092"/>
        <v>0</v>
      </c>
      <c r="BT565" s="481">
        <f t="shared" si="1092"/>
        <v>0</v>
      </c>
      <c r="BU565" s="481">
        <f t="shared" si="1092"/>
        <v>0</v>
      </c>
      <c r="BV565" s="481">
        <f t="shared" si="1093"/>
        <v>0</v>
      </c>
      <c r="BW565" s="481">
        <f t="shared" si="1093"/>
        <v>0</v>
      </c>
      <c r="BX565" s="481">
        <f t="shared" si="1093"/>
        <v>0</v>
      </c>
      <c r="BY565" s="481">
        <f t="shared" si="1093"/>
        <v>0</v>
      </c>
      <c r="BZ565" s="481">
        <f t="shared" si="1093"/>
        <v>0</v>
      </c>
      <c r="CA565" s="481">
        <f t="shared" si="1093"/>
        <v>0</v>
      </c>
      <c r="CB565" s="481">
        <f t="shared" si="1093"/>
        <v>0</v>
      </c>
      <c r="CC565" s="481">
        <f t="shared" si="1093"/>
        <v>0</v>
      </c>
      <c r="CD565" s="481">
        <f t="shared" si="1093"/>
        <v>0</v>
      </c>
      <c r="CE565" s="481">
        <f t="shared" si="1093"/>
        <v>0</v>
      </c>
      <c r="CF565" s="481"/>
      <c r="CG565" s="483">
        <f t="shared" si="1075"/>
        <v>8</v>
      </c>
      <c r="CH565" s="123"/>
      <c r="CI565" s="123">
        <f t="shared" si="1047"/>
        <v>0</v>
      </c>
      <c r="CJ565" s="481">
        <f t="shared" ref="CJ565:CJ590" si="1095">ROUND(SUM(I565:K565),0)</f>
        <v>0</v>
      </c>
      <c r="CK565" s="481">
        <f t="shared" si="1076"/>
        <v>8</v>
      </c>
      <c r="CL565" s="481">
        <f t="shared" ref="CL565:CL590" si="1096">ROUND(SUM(S565:W565),0)</f>
        <v>0</v>
      </c>
      <c r="CM565" s="481">
        <f t="shared" ref="CM565:CM574" si="1097">ROUND(SUM(X565:AI565),0)</f>
        <v>0</v>
      </c>
      <c r="CN565" s="481">
        <f t="shared" si="1086"/>
        <v>0</v>
      </c>
      <c r="CO565" s="483">
        <f t="shared" si="1068"/>
        <v>0</v>
      </c>
      <c r="CP565" s="483">
        <f t="shared" si="1062"/>
        <v>0</v>
      </c>
      <c r="CQ565" s="483">
        <f t="shared" si="1063"/>
        <v>0</v>
      </c>
      <c r="CR565" s="17"/>
      <c r="CS565" s="483">
        <f t="shared" si="1052"/>
        <v>1</v>
      </c>
      <c r="CT565" s="483">
        <f t="shared" si="1053"/>
        <v>7</v>
      </c>
      <c r="CU565" s="483">
        <f t="shared" ref="CU565:CU590" si="1098">ROUND(SUM(V565:AC565),0)</f>
        <v>0</v>
      </c>
      <c r="CV565" s="481">
        <f t="shared" ref="CV565:CV590" si="1099">ROUND(SUM(AD565:AO565),0)</f>
        <v>0</v>
      </c>
      <c r="CW565" s="483">
        <f t="shared" ref="CW565:CW590" si="1100">ROUND(SUM(AP565:BA565),0)</f>
        <v>0</v>
      </c>
      <c r="CX565" s="483">
        <f t="shared" si="1064"/>
        <v>0</v>
      </c>
      <c r="CY565" s="483">
        <f t="shared" si="1065"/>
        <v>0</v>
      </c>
      <c r="CZ565" s="483">
        <f t="shared" si="1066"/>
        <v>0</v>
      </c>
      <c r="DA565" s="138">
        <f t="shared" si="1067"/>
        <v>0</v>
      </c>
    </row>
    <row r="566" spans="1:105">
      <c r="A566" s="561" t="s">
        <v>140</v>
      </c>
      <c r="B566" s="15"/>
      <c r="C566" s="10">
        <f>'4a 1718 CS PC'!AP36</f>
        <v>4.19E-2</v>
      </c>
      <c r="D566" s="10">
        <f>'4a 1718 CS PC'!AR36</f>
        <v>5.8999999999999997E-2</v>
      </c>
      <c r="E566" s="10">
        <f>'4b 1819 CS PC'!$AT36</f>
        <v>4.3900000000000002E-2</v>
      </c>
      <c r="F566" s="10">
        <f>'4b 1819 CS PC'!AQ36</f>
        <v>6.2199999999999998E-2</v>
      </c>
      <c r="G566" s="10">
        <f>'4c 1920 CS PC'!AS36</f>
        <v>4.4200000000000003E-2</v>
      </c>
      <c r="H566" s="10">
        <f>'4c 1920 CS PC'!AP36</f>
        <v>6.2799999999999995E-2</v>
      </c>
      <c r="I566" s="481">
        <f t="shared" si="1057"/>
        <v>0</v>
      </c>
      <c r="J566" s="481">
        <f t="shared" si="1057"/>
        <v>0</v>
      </c>
      <c r="K566" s="481">
        <f t="shared" si="1057"/>
        <v>0</v>
      </c>
      <c r="L566" s="481">
        <f t="shared" si="1057"/>
        <v>0</v>
      </c>
      <c r="M566" s="481">
        <f t="shared" si="1057"/>
        <v>0.54469999999999996</v>
      </c>
      <c r="N566" s="481">
        <f t="shared" si="1057"/>
        <v>0</v>
      </c>
      <c r="O566" s="481">
        <f t="shared" si="1079"/>
        <v>2.4721000000000002</v>
      </c>
      <c r="P566" s="521"/>
      <c r="Q566" s="521"/>
      <c r="R566" s="481">
        <f t="shared" ref="R566:R590" si="1101">ROUND(R$532*$C566,0)</f>
        <v>2</v>
      </c>
      <c r="S566" s="481">
        <f t="shared" si="1094"/>
        <v>0</v>
      </c>
      <c r="T566" s="481">
        <f t="shared" si="1037"/>
        <v>0</v>
      </c>
      <c r="U566" s="481">
        <f t="shared" si="1038"/>
        <v>0</v>
      </c>
      <c r="V566" s="481">
        <f t="shared" si="1039"/>
        <v>0</v>
      </c>
      <c r="W566" s="481">
        <f t="shared" si="1039"/>
        <v>0</v>
      </c>
      <c r="X566" s="481">
        <f t="shared" si="1088"/>
        <v>0</v>
      </c>
      <c r="Y566" s="481">
        <f t="shared" si="1088"/>
        <v>0</v>
      </c>
      <c r="Z566" s="481">
        <f t="shared" si="1088"/>
        <v>0</v>
      </c>
      <c r="AA566" s="481">
        <f t="shared" si="1088"/>
        <v>0</v>
      </c>
      <c r="AB566" s="481">
        <f t="shared" si="1088"/>
        <v>0</v>
      </c>
      <c r="AC566" s="481">
        <f t="shared" si="1088"/>
        <v>0</v>
      </c>
      <c r="AD566" s="481">
        <f t="shared" si="1088"/>
        <v>0</v>
      </c>
      <c r="AE566" s="481">
        <f t="shared" si="1088"/>
        <v>0</v>
      </c>
      <c r="AF566" s="481">
        <f t="shared" si="1088"/>
        <v>0</v>
      </c>
      <c r="AG566" s="481">
        <f t="shared" si="1088"/>
        <v>0</v>
      </c>
      <c r="AH566" s="481">
        <f t="shared" si="1089"/>
        <v>0</v>
      </c>
      <c r="AI566" s="481">
        <f t="shared" si="1089"/>
        <v>0</v>
      </c>
      <c r="AJ566" s="481">
        <f t="shared" si="1089"/>
        <v>0</v>
      </c>
      <c r="AK566" s="481">
        <f t="shared" si="1089"/>
        <v>0</v>
      </c>
      <c r="AL566" s="481">
        <f t="shared" si="1089"/>
        <v>0</v>
      </c>
      <c r="AM566" s="481">
        <f t="shared" si="1089"/>
        <v>0</v>
      </c>
      <c r="AN566" s="481">
        <f t="shared" si="1089"/>
        <v>0</v>
      </c>
      <c r="AO566" s="481">
        <f t="shared" si="1089"/>
        <v>0</v>
      </c>
      <c r="AP566" s="481">
        <f t="shared" si="1089"/>
        <v>0</v>
      </c>
      <c r="AQ566" s="481">
        <f t="shared" si="1089"/>
        <v>0</v>
      </c>
      <c r="AR566" s="481">
        <f t="shared" si="1090"/>
        <v>0</v>
      </c>
      <c r="AS566" s="481">
        <f t="shared" si="1090"/>
        <v>0</v>
      </c>
      <c r="AT566" s="481">
        <f t="shared" si="1090"/>
        <v>0</v>
      </c>
      <c r="AU566" s="481">
        <f t="shared" si="1090"/>
        <v>0</v>
      </c>
      <c r="AV566" s="481">
        <f t="shared" si="1090"/>
        <v>0</v>
      </c>
      <c r="AW566" s="481">
        <f t="shared" si="1090"/>
        <v>0</v>
      </c>
      <c r="AX566" s="481">
        <f t="shared" si="1090"/>
        <v>0</v>
      </c>
      <c r="AY566" s="481">
        <f t="shared" si="1090"/>
        <v>0</v>
      </c>
      <c r="AZ566" s="481">
        <f t="shared" si="1090"/>
        <v>0</v>
      </c>
      <c r="BA566" s="481">
        <f t="shared" si="1090"/>
        <v>0</v>
      </c>
      <c r="BB566" s="481">
        <f t="shared" si="1091"/>
        <v>0</v>
      </c>
      <c r="BC566" s="481">
        <f t="shared" si="1091"/>
        <v>0</v>
      </c>
      <c r="BD566" s="481">
        <f t="shared" si="1091"/>
        <v>0</v>
      </c>
      <c r="BE566" s="481">
        <f t="shared" si="1091"/>
        <v>0</v>
      </c>
      <c r="BF566" s="481">
        <f t="shared" si="1091"/>
        <v>0</v>
      </c>
      <c r="BG566" s="481">
        <f t="shared" si="1091"/>
        <v>0</v>
      </c>
      <c r="BH566" s="481">
        <f t="shared" si="1091"/>
        <v>0</v>
      </c>
      <c r="BI566" s="481">
        <f t="shared" si="1091"/>
        <v>0</v>
      </c>
      <c r="BJ566" s="481">
        <f t="shared" si="1091"/>
        <v>0</v>
      </c>
      <c r="BK566" s="481">
        <f t="shared" si="1091"/>
        <v>0</v>
      </c>
      <c r="BL566" s="481">
        <f t="shared" si="1092"/>
        <v>0</v>
      </c>
      <c r="BM566" s="481">
        <f t="shared" si="1092"/>
        <v>0</v>
      </c>
      <c r="BN566" s="481">
        <f t="shared" si="1092"/>
        <v>0</v>
      </c>
      <c r="BO566" s="481">
        <f t="shared" si="1092"/>
        <v>0</v>
      </c>
      <c r="BP566" s="481">
        <f t="shared" si="1092"/>
        <v>0</v>
      </c>
      <c r="BQ566" s="481">
        <f t="shared" si="1092"/>
        <v>0</v>
      </c>
      <c r="BR566" s="481">
        <f t="shared" si="1092"/>
        <v>0</v>
      </c>
      <c r="BS566" s="481">
        <f t="shared" si="1092"/>
        <v>0</v>
      </c>
      <c r="BT566" s="481">
        <f t="shared" si="1092"/>
        <v>0</v>
      </c>
      <c r="BU566" s="481">
        <f t="shared" si="1092"/>
        <v>0</v>
      </c>
      <c r="BV566" s="481">
        <f t="shared" si="1093"/>
        <v>0</v>
      </c>
      <c r="BW566" s="481">
        <f t="shared" si="1093"/>
        <v>0</v>
      </c>
      <c r="BX566" s="481">
        <f t="shared" si="1093"/>
        <v>0</v>
      </c>
      <c r="BY566" s="481">
        <f t="shared" si="1093"/>
        <v>0</v>
      </c>
      <c r="BZ566" s="481">
        <f t="shared" si="1093"/>
        <v>0</v>
      </c>
      <c r="CA566" s="481">
        <f t="shared" si="1093"/>
        <v>0</v>
      </c>
      <c r="CB566" s="481">
        <f t="shared" si="1093"/>
        <v>0</v>
      </c>
      <c r="CC566" s="481">
        <f t="shared" si="1093"/>
        <v>0</v>
      </c>
      <c r="CD566" s="481">
        <f t="shared" si="1093"/>
        <v>0</v>
      </c>
      <c r="CE566" s="481">
        <f t="shared" si="1093"/>
        <v>0</v>
      </c>
      <c r="CF566" s="481"/>
      <c r="CG566" s="523">
        <f>ROUNDUP(SUM(I566:CF566),0)</f>
        <v>6</v>
      </c>
      <c r="CH566" s="123"/>
      <c r="CI566" s="123">
        <f t="shared" si="1047"/>
        <v>0</v>
      </c>
      <c r="CJ566" s="481">
        <f t="shared" si="1095"/>
        <v>0</v>
      </c>
      <c r="CK566" s="537">
        <f>ROUNDUP(SUM(L566:R566),0)</f>
        <v>6</v>
      </c>
      <c r="CL566" s="481">
        <f t="shared" si="1096"/>
        <v>0</v>
      </c>
      <c r="CM566" s="481">
        <f t="shared" si="1097"/>
        <v>0</v>
      </c>
      <c r="CN566" s="481">
        <f t="shared" si="1086"/>
        <v>0</v>
      </c>
      <c r="CO566" s="483">
        <f t="shared" si="1068"/>
        <v>0</v>
      </c>
      <c r="CP566" s="483">
        <f t="shared" si="1062"/>
        <v>0</v>
      </c>
      <c r="CQ566" s="483">
        <f t="shared" si="1063"/>
        <v>0</v>
      </c>
      <c r="CR566" s="17"/>
      <c r="CS566" s="483">
        <f t="shared" si="1052"/>
        <v>1</v>
      </c>
      <c r="CT566" s="537">
        <f>ROUNDUP(SUM(O566:U566),0)</f>
        <v>5</v>
      </c>
      <c r="CU566" s="483">
        <f t="shared" si="1098"/>
        <v>0</v>
      </c>
      <c r="CV566" s="481">
        <f t="shared" si="1099"/>
        <v>0</v>
      </c>
      <c r="CW566" s="483">
        <f t="shared" si="1100"/>
        <v>0</v>
      </c>
      <c r="CX566" s="483">
        <f t="shared" si="1064"/>
        <v>0</v>
      </c>
      <c r="CY566" s="483">
        <f t="shared" si="1065"/>
        <v>0</v>
      </c>
      <c r="CZ566" s="483">
        <f t="shared" si="1066"/>
        <v>0</v>
      </c>
      <c r="DA566" s="138">
        <f t="shared" si="1067"/>
        <v>0</v>
      </c>
    </row>
    <row r="567" spans="1:105">
      <c r="A567" s="561" t="s">
        <v>141</v>
      </c>
      <c r="B567" s="15"/>
      <c r="C567" s="10">
        <f>'4a 1718 CS PC'!AP37</f>
        <v>1.4E-3</v>
      </c>
      <c r="D567" s="10">
        <f>'4a 1718 CS PC'!AR37</f>
        <v>2E-3</v>
      </c>
      <c r="E567" s="10">
        <f>'4b 1819 CS PC'!$AT37</f>
        <v>1.2999999999999999E-3</v>
      </c>
      <c r="F567" s="10">
        <f>'4b 1819 CS PC'!AQ37</f>
        <v>1.9E-3</v>
      </c>
      <c r="G567" s="10">
        <f>'4c 1920 CS PC'!AS37</f>
        <v>1.2999999999999999E-3</v>
      </c>
      <c r="H567" s="10">
        <f>'4c 1920 CS PC'!AP37</f>
        <v>1.9E-3</v>
      </c>
      <c r="I567" s="481">
        <f t="shared" si="1057"/>
        <v>0</v>
      </c>
      <c r="J567" s="481">
        <f t="shared" si="1057"/>
        <v>0</v>
      </c>
      <c r="K567" s="481">
        <f t="shared" si="1057"/>
        <v>0</v>
      </c>
      <c r="L567" s="481">
        <f t="shared" si="1057"/>
        <v>0</v>
      </c>
      <c r="M567" s="481">
        <f t="shared" si="1057"/>
        <v>1.8200000000000001E-2</v>
      </c>
      <c r="N567" s="481">
        <f t="shared" si="1057"/>
        <v>0</v>
      </c>
      <c r="O567" s="481">
        <f t="shared" si="1079"/>
        <v>8.2599999999999993E-2</v>
      </c>
      <c r="P567" s="521"/>
      <c r="Q567" s="521"/>
      <c r="R567" s="481">
        <f t="shared" si="1101"/>
        <v>0</v>
      </c>
      <c r="S567" s="481">
        <f t="shared" si="1094"/>
        <v>0</v>
      </c>
      <c r="T567" s="481">
        <f t="shared" si="1037"/>
        <v>0</v>
      </c>
      <c r="U567" s="481">
        <f t="shared" si="1038"/>
        <v>0</v>
      </c>
      <c r="V567" s="481">
        <f t="shared" si="1039"/>
        <v>0</v>
      </c>
      <c r="W567" s="481">
        <f t="shared" si="1039"/>
        <v>0</v>
      </c>
      <c r="X567" s="481">
        <f t="shared" si="1088"/>
        <v>0</v>
      </c>
      <c r="Y567" s="481">
        <f t="shared" si="1088"/>
        <v>0</v>
      </c>
      <c r="Z567" s="481">
        <f t="shared" si="1088"/>
        <v>0</v>
      </c>
      <c r="AA567" s="481">
        <f t="shared" si="1088"/>
        <v>0</v>
      </c>
      <c r="AB567" s="481">
        <f t="shared" si="1088"/>
        <v>0</v>
      </c>
      <c r="AC567" s="481">
        <f t="shared" si="1088"/>
        <v>0</v>
      </c>
      <c r="AD567" s="481">
        <f t="shared" si="1088"/>
        <v>0</v>
      </c>
      <c r="AE567" s="481">
        <f t="shared" si="1088"/>
        <v>0</v>
      </c>
      <c r="AF567" s="481">
        <f t="shared" si="1088"/>
        <v>0</v>
      </c>
      <c r="AG567" s="481">
        <f t="shared" si="1088"/>
        <v>0</v>
      </c>
      <c r="AH567" s="481">
        <f t="shared" si="1089"/>
        <v>0</v>
      </c>
      <c r="AI567" s="481">
        <f t="shared" si="1089"/>
        <v>0</v>
      </c>
      <c r="AJ567" s="481">
        <f t="shared" si="1089"/>
        <v>0</v>
      </c>
      <c r="AK567" s="481">
        <f t="shared" si="1089"/>
        <v>0</v>
      </c>
      <c r="AL567" s="481">
        <f t="shared" si="1089"/>
        <v>0</v>
      </c>
      <c r="AM567" s="481">
        <f t="shared" si="1089"/>
        <v>0</v>
      </c>
      <c r="AN567" s="481">
        <f t="shared" si="1089"/>
        <v>0</v>
      </c>
      <c r="AO567" s="481">
        <f t="shared" si="1089"/>
        <v>0</v>
      </c>
      <c r="AP567" s="481">
        <f t="shared" si="1089"/>
        <v>0</v>
      </c>
      <c r="AQ567" s="481">
        <f t="shared" si="1089"/>
        <v>0</v>
      </c>
      <c r="AR567" s="481">
        <f t="shared" si="1090"/>
        <v>0</v>
      </c>
      <c r="AS567" s="481">
        <f t="shared" si="1090"/>
        <v>0</v>
      </c>
      <c r="AT567" s="481">
        <f t="shared" si="1090"/>
        <v>0</v>
      </c>
      <c r="AU567" s="481">
        <f t="shared" si="1090"/>
        <v>0</v>
      </c>
      <c r="AV567" s="481">
        <f t="shared" si="1090"/>
        <v>0</v>
      </c>
      <c r="AW567" s="481">
        <f t="shared" si="1090"/>
        <v>0</v>
      </c>
      <c r="AX567" s="481">
        <f t="shared" si="1090"/>
        <v>0</v>
      </c>
      <c r="AY567" s="481">
        <f t="shared" si="1090"/>
        <v>0</v>
      </c>
      <c r="AZ567" s="481">
        <f t="shared" si="1090"/>
        <v>0</v>
      </c>
      <c r="BA567" s="481">
        <f t="shared" si="1090"/>
        <v>0</v>
      </c>
      <c r="BB567" s="481">
        <f t="shared" si="1091"/>
        <v>0</v>
      </c>
      <c r="BC567" s="481">
        <f t="shared" si="1091"/>
        <v>0</v>
      </c>
      <c r="BD567" s="481">
        <f t="shared" si="1091"/>
        <v>0</v>
      </c>
      <c r="BE567" s="481">
        <f t="shared" si="1091"/>
        <v>0</v>
      </c>
      <c r="BF567" s="481">
        <f t="shared" si="1091"/>
        <v>0</v>
      </c>
      <c r="BG567" s="481">
        <f t="shared" si="1091"/>
        <v>0</v>
      </c>
      <c r="BH567" s="481">
        <f t="shared" si="1091"/>
        <v>0</v>
      </c>
      <c r="BI567" s="481">
        <f t="shared" si="1091"/>
        <v>0</v>
      </c>
      <c r="BJ567" s="481">
        <f t="shared" si="1091"/>
        <v>0</v>
      </c>
      <c r="BK567" s="481">
        <f t="shared" si="1091"/>
        <v>0</v>
      </c>
      <c r="BL567" s="481">
        <f t="shared" si="1092"/>
        <v>0</v>
      </c>
      <c r="BM567" s="481">
        <f t="shared" si="1092"/>
        <v>0</v>
      </c>
      <c r="BN567" s="481">
        <f t="shared" si="1092"/>
        <v>0</v>
      </c>
      <c r="BO567" s="481">
        <f t="shared" si="1092"/>
        <v>0</v>
      </c>
      <c r="BP567" s="481">
        <f t="shared" si="1092"/>
        <v>0</v>
      </c>
      <c r="BQ567" s="481">
        <f t="shared" si="1092"/>
        <v>0</v>
      </c>
      <c r="BR567" s="481">
        <f t="shared" si="1092"/>
        <v>0</v>
      </c>
      <c r="BS567" s="481">
        <f t="shared" si="1092"/>
        <v>0</v>
      </c>
      <c r="BT567" s="481">
        <f t="shared" si="1092"/>
        <v>0</v>
      </c>
      <c r="BU567" s="481">
        <f t="shared" si="1092"/>
        <v>0</v>
      </c>
      <c r="BV567" s="481">
        <f t="shared" si="1093"/>
        <v>0</v>
      </c>
      <c r="BW567" s="481">
        <f t="shared" si="1093"/>
        <v>0</v>
      </c>
      <c r="BX567" s="481">
        <f t="shared" si="1093"/>
        <v>0</v>
      </c>
      <c r="BY567" s="481">
        <f t="shared" si="1093"/>
        <v>0</v>
      </c>
      <c r="BZ567" s="481">
        <f t="shared" si="1093"/>
        <v>0</v>
      </c>
      <c r="CA567" s="481">
        <f t="shared" si="1093"/>
        <v>0</v>
      </c>
      <c r="CB567" s="481">
        <f t="shared" si="1093"/>
        <v>0</v>
      </c>
      <c r="CC567" s="481">
        <f t="shared" si="1093"/>
        <v>0</v>
      </c>
      <c r="CD567" s="481">
        <f t="shared" si="1093"/>
        <v>0</v>
      </c>
      <c r="CE567" s="481">
        <f t="shared" si="1093"/>
        <v>0</v>
      </c>
      <c r="CF567" s="481"/>
      <c r="CG567" s="537">
        <f>ROUNDUP(SUM(I567:CF567),0)</f>
        <v>1</v>
      </c>
      <c r="CH567" s="123"/>
      <c r="CI567" s="123">
        <f t="shared" si="1047"/>
        <v>0</v>
      </c>
      <c r="CJ567" s="481">
        <f t="shared" si="1095"/>
        <v>0</v>
      </c>
      <c r="CK567" s="537">
        <f>ROUNDUP(SUM(L567:R567),0)</f>
        <v>1</v>
      </c>
      <c r="CL567" s="481">
        <f t="shared" si="1096"/>
        <v>0</v>
      </c>
      <c r="CM567" s="481">
        <f t="shared" si="1097"/>
        <v>0</v>
      </c>
      <c r="CN567" s="481">
        <f t="shared" si="1086"/>
        <v>0</v>
      </c>
      <c r="CO567" s="483">
        <f t="shared" si="1068"/>
        <v>0</v>
      </c>
      <c r="CP567" s="483">
        <f t="shared" si="1062"/>
        <v>0</v>
      </c>
      <c r="CQ567" s="483">
        <f t="shared" si="1063"/>
        <v>0</v>
      </c>
      <c r="CR567" s="17"/>
      <c r="CS567" s="537">
        <f>ROUNDUP(SUM(I567:N567),0)</f>
        <v>1</v>
      </c>
      <c r="CT567" s="483">
        <f>ROUND(SUM(O567:U567),0)</f>
        <v>0</v>
      </c>
      <c r="CU567" s="483">
        <f t="shared" si="1098"/>
        <v>0</v>
      </c>
      <c r="CV567" s="481">
        <f t="shared" si="1099"/>
        <v>0</v>
      </c>
      <c r="CW567" s="483">
        <f t="shared" si="1100"/>
        <v>0</v>
      </c>
      <c r="CX567" s="483">
        <f t="shared" si="1064"/>
        <v>0</v>
      </c>
      <c r="CY567" s="483">
        <f t="shared" si="1065"/>
        <v>0</v>
      </c>
      <c r="CZ567" s="483">
        <f t="shared" si="1066"/>
        <v>0</v>
      </c>
      <c r="DA567" s="138">
        <f t="shared" si="1067"/>
        <v>0</v>
      </c>
    </row>
    <row r="568" spans="1:105">
      <c r="A568" s="561" t="s">
        <v>142</v>
      </c>
      <c r="B568" s="15"/>
      <c r="C568" s="10">
        <f>'4a 1718 CS PC'!AP38</f>
        <v>7.0300000000000001E-2</v>
      </c>
      <c r="D568" s="10">
        <f>'4a 1718 CS PC'!AR38</f>
        <v>9.8900000000000002E-2</v>
      </c>
      <c r="E568" s="10">
        <f>'4b 1819 CS PC'!$AT38</f>
        <v>7.1300000000000002E-2</v>
      </c>
      <c r="F568" s="10">
        <f>'4b 1819 CS PC'!AQ38</f>
        <v>0.1011</v>
      </c>
      <c r="G568" s="10">
        <f>'4c 1920 CS PC'!AS38</f>
        <v>7.1199999999999999E-2</v>
      </c>
      <c r="H568" s="10">
        <f>'4c 1920 CS PC'!AP38</f>
        <v>0.1012</v>
      </c>
      <c r="I568" s="481">
        <f t="shared" si="1057"/>
        <v>0</v>
      </c>
      <c r="J568" s="481">
        <f t="shared" si="1057"/>
        <v>0</v>
      </c>
      <c r="K568" s="481">
        <f t="shared" si="1057"/>
        <v>0</v>
      </c>
      <c r="L568" s="481">
        <f t="shared" si="1057"/>
        <v>0</v>
      </c>
      <c r="M568" s="481">
        <f t="shared" si="1057"/>
        <v>0.91390000000000005</v>
      </c>
      <c r="N568" s="481">
        <f t="shared" si="1057"/>
        <v>0</v>
      </c>
      <c r="O568" s="481">
        <f t="shared" si="1079"/>
        <v>4.1477000000000004</v>
      </c>
      <c r="P568" s="521"/>
      <c r="Q568" s="521"/>
      <c r="R568" s="481">
        <f t="shared" si="1101"/>
        <v>3</v>
      </c>
      <c r="S568" s="481">
        <f t="shared" si="1094"/>
        <v>0</v>
      </c>
      <c r="T568" s="481">
        <f t="shared" si="1037"/>
        <v>0</v>
      </c>
      <c r="U568" s="481">
        <f t="shared" si="1038"/>
        <v>0</v>
      </c>
      <c r="V568" s="481">
        <f t="shared" si="1039"/>
        <v>0</v>
      </c>
      <c r="W568" s="481">
        <f t="shared" si="1039"/>
        <v>0</v>
      </c>
      <c r="X568" s="481">
        <f t="shared" si="1088"/>
        <v>0</v>
      </c>
      <c r="Y568" s="481">
        <f t="shared" si="1088"/>
        <v>0</v>
      </c>
      <c r="Z568" s="481">
        <f t="shared" si="1088"/>
        <v>0</v>
      </c>
      <c r="AA568" s="481">
        <f t="shared" si="1088"/>
        <v>0</v>
      </c>
      <c r="AB568" s="481">
        <f t="shared" si="1088"/>
        <v>0</v>
      </c>
      <c r="AC568" s="481">
        <f t="shared" si="1088"/>
        <v>0</v>
      </c>
      <c r="AD568" s="481">
        <f t="shared" si="1088"/>
        <v>0</v>
      </c>
      <c r="AE568" s="481">
        <f t="shared" si="1088"/>
        <v>0</v>
      </c>
      <c r="AF568" s="481">
        <f t="shared" si="1088"/>
        <v>0</v>
      </c>
      <c r="AG568" s="481">
        <f t="shared" si="1088"/>
        <v>0</v>
      </c>
      <c r="AH568" s="481">
        <f t="shared" si="1089"/>
        <v>0</v>
      </c>
      <c r="AI568" s="481">
        <f t="shared" si="1089"/>
        <v>0</v>
      </c>
      <c r="AJ568" s="481">
        <f t="shared" si="1089"/>
        <v>0</v>
      </c>
      <c r="AK568" s="481">
        <f t="shared" si="1089"/>
        <v>0</v>
      </c>
      <c r="AL568" s="481">
        <f t="shared" si="1089"/>
        <v>0</v>
      </c>
      <c r="AM568" s="481">
        <f t="shared" si="1089"/>
        <v>0</v>
      </c>
      <c r="AN568" s="481">
        <f t="shared" si="1089"/>
        <v>0</v>
      </c>
      <c r="AO568" s="481">
        <f t="shared" si="1089"/>
        <v>0</v>
      </c>
      <c r="AP568" s="481">
        <f t="shared" si="1089"/>
        <v>0</v>
      </c>
      <c r="AQ568" s="481">
        <f t="shared" si="1089"/>
        <v>0</v>
      </c>
      <c r="AR568" s="481">
        <f t="shared" si="1090"/>
        <v>0</v>
      </c>
      <c r="AS568" s="481">
        <f t="shared" si="1090"/>
        <v>0</v>
      </c>
      <c r="AT568" s="481">
        <f t="shared" si="1090"/>
        <v>0</v>
      </c>
      <c r="AU568" s="481">
        <f t="shared" si="1090"/>
        <v>0</v>
      </c>
      <c r="AV568" s="481">
        <f t="shared" si="1090"/>
        <v>0</v>
      </c>
      <c r="AW568" s="481">
        <f t="shared" si="1090"/>
        <v>0</v>
      </c>
      <c r="AX568" s="481">
        <f t="shared" si="1090"/>
        <v>0</v>
      </c>
      <c r="AY568" s="481">
        <f t="shared" si="1090"/>
        <v>0</v>
      </c>
      <c r="AZ568" s="481">
        <f t="shared" si="1090"/>
        <v>0</v>
      </c>
      <c r="BA568" s="481">
        <f t="shared" si="1090"/>
        <v>0</v>
      </c>
      <c r="BB568" s="481">
        <f t="shared" si="1091"/>
        <v>0</v>
      </c>
      <c r="BC568" s="481">
        <f t="shared" si="1091"/>
        <v>0</v>
      </c>
      <c r="BD568" s="481">
        <f t="shared" si="1091"/>
        <v>0</v>
      </c>
      <c r="BE568" s="481">
        <f t="shared" si="1091"/>
        <v>0</v>
      </c>
      <c r="BF568" s="481">
        <f t="shared" si="1091"/>
        <v>0</v>
      </c>
      <c r="BG568" s="481">
        <f t="shared" si="1091"/>
        <v>0</v>
      </c>
      <c r="BH568" s="481">
        <f t="shared" si="1091"/>
        <v>0</v>
      </c>
      <c r="BI568" s="481">
        <f t="shared" si="1091"/>
        <v>0</v>
      </c>
      <c r="BJ568" s="481">
        <f t="shared" si="1091"/>
        <v>0</v>
      </c>
      <c r="BK568" s="481">
        <f t="shared" si="1091"/>
        <v>0</v>
      </c>
      <c r="BL568" s="481">
        <f t="shared" si="1092"/>
        <v>0</v>
      </c>
      <c r="BM568" s="481">
        <f t="shared" si="1092"/>
        <v>0</v>
      </c>
      <c r="BN568" s="481">
        <f t="shared" si="1092"/>
        <v>0</v>
      </c>
      <c r="BO568" s="481">
        <f t="shared" si="1092"/>
        <v>0</v>
      </c>
      <c r="BP568" s="481">
        <f t="shared" si="1092"/>
        <v>0</v>
      </c>
      <c r="BQ568" s="481">
        <f t="shared" si="1092"/>
        <v>0</v>
      </c>
      <c r="BR568" s="481">
        <f t="shared" si="1092"/>
        <v>0</v>
      </c>
      <c r="BS568" s="481">
        <f t="shared" si="1092"/>
        <v>0</v>
      </c>
      <c r="BT568" s="481">
        <f t="shared" si="1092"/>
        <v>0</v>
      </c>
      <c r="BU568" s="481">
        <f t="shared" si="1092"/>
        <v>0</v>
      </c>
      <c r="BV568" s="481">
        <f t="shared" si="1093"/>
        <v>0</v>
      </c>
      <c r="BW568" s="481">
        <f t="shared" si="1093"/>
        <v>0</v>
      </c>
      <c r="BX568" s="481">
        <f t="shared" si="1093"/>
        <v>0</v>
      </c>
      <c r="BY568" s="481">
        <f t="shared" si="1093"/>
        <v>0</v>
      </c>
      <c r="BZ568" s="481">
        <f t="shared" si="1093"/>
        <v>0</v>
      </c>
      <c r="CA568" s="481">
        <f t="shared" si="1093"/>
        <v>0</v>
      </c>
      <c r="CB568" s="481">
        <f t="shared" si="1093"/>
        <v>0</v>
      </c>
      <c r="CC568" s="481">
        <f t="shared" si="1093"/>
        <v>0</v>
      </c>
      <c r="CD568" s="481">
        <f t="shared" si="1093"/>
        <v>0</v>
      </c>
      <c r="CE568" s="481">
        <f t="shared" si="1093"/>
        <v>0</v>
      </c>
      <c r="CF568" s="481"/>
      <c r="CG568" s="481">
        <f>ROUND(SUM(I568:CF568),0)</f>
        <v>8</v>
      </c>
      <c r="CH568" s="123"/>
      <c r="CI568" s="123">
        <f t="shared" si="1047"/>
        <v>0</v>
      </c>
      <c r="CJ568" s="481">
        <f t="shared" si="1095"/>
        <v>0</v>
      </c>
      <c r="CK568" s="481">
        <f>ROUND(SUM(L568:R568),0)</f>
        <v>8</v>
      </c>
      <c r="CL568" s="481">
        <f t="shared" si="1096"/>
        <v>0</v>
      </c>
      <c r="CM568" s="481">
        <f t="shared" si="1097"/>
        <v>0</v>
      </c>
      <c r="CN568" s="481">
        <f>ROUND(SUM(AJ568:AU568),0)</f>
        <v>0</v>
      </c>
      <c r="CO568" s="483">
        <f t="shared" si="1068"/>
        <v>0</v>
      </c>
      <c r="CP568" s="483">
        <f t="shared" si="1062"/>
        <v>0</v>
      </c>
      <c r="CQ568" s="483">
        <f t="shared" si="1063"/>
        <v>0</v>
      </c>
      <c r="CR568" s="17"/>
      <c r="CS568" s="483">
        <f>ROUND(SUM(I568:N568),0)</f>
        <v>1</v>
      </c>
      <c r="CT568" s="483">
        <f>ROUND(SUM(O568:U568),0)</f>
        <v>7</v>
      </c>
      <c r="CU568" s="483">
        <f t="shared" si="1098"/>
        <v>0</v>
      </c>
      <c r="CV568" s="481">
        <f t="shared" si="1099"/>
        <v>0</v>
      </c>
      <c r="CW568" s="483">
        <f t="shared" si="1100"/>
        <v>0</v>
      </c>
      <c r="CX568" s="483">
        <f t="shared" si="1064"/>
        <v>0</v>
      </c>
      <c r="CY568" s="483">
        <f t="shared" si="1065"/>
        <v>0</v>
      </c>
      <c r="CZ568" s="483">
        <f t="shared" si="1066"/>
        <v>0</v>
      </c>
      <c r="DA568" s="138">
        <f t="shared" si="1067"/>
        <v>0</v>
      </c>
    </row>
    <row r="569" spans="1:105">
      <c r="A569" s="561" t="s">
        <v>143</v>
      </c>
      <c r="B569" s="15"/>
      <c r="C569" s="10">
        <f>'4a 1718 CS PC'!AP39</f>
        <v>6.6699999999999995E-2</v>
      </c>
      <c r="D569" s="10">
        <f>'4a 1718 CS PC'!AR39</f>
        <v>9.3899999999999997E-2</v>
      </c>
      <c r="E569" s="10">
        <f>'4b 1819 CS PC'!$AT39</f>
        <v>6.4899999999999999E-2</v>
      </c>
      <c r="F569" s="10">
        <f>'4b 1819 CS PC'!AQ39</f>
        <v>9.2100000000000001E-2</v>
      </c>
      <c r="G569" s="10">
        <f>'4c 1920 CS PC'!AS39</f>
        <v>6.4199999999999993E-2</v>
      </c>
      <c r="H569" s="10">
        <f>'4c 1920 CS PC'!AP39</f>
        <v>9.1300000000000006E-2</v>
      </c>
      <c r="I569" s="481">
        <f t="shared" si="1057"/>
        <v>0</v>
      </c>
      <c r="J569" s="481">
        <f t="shared" si="1057"/>
        <v>0</v>
      </c>
      <c r="K569" s="481">
        <f t="shared" si="1057"/>
        <v>0</v>
      </c>
      <c r="L569" s="481">
        <f t="shared" si="1057"/>
        <v>0</v>
      </c>
      <c r="M569" s="481">
        <f t="shared" si="1057"/>
        <v>0.86709999999999998</v>
      </c>
      <c r="N569" s="481">
        <f t="shared" si="1057"/>
        <v>0</v>
      </c>
      <c r="O569" s="481">
        <f t="shared" si="1079"/>
        <v>3.9352999999999998</v>
      </c>
      <c r="P569" s="521"/>
      <c r="Q569" s="521"/>
      <c r="R569" s="481">
        <f t="shared" si="1101"/>
        <v>2</v>
      </c>
      <c r="S569" s="481">
        <f t="shared" si="1094"/>
        <v>0</v>
      </c>
      <c r="T569" s="481">
        <f t="shared" si="1037"/>
        <v>0</v>
      </c>
      <c r="U569" s="481">
        <f t="shared" si="1038"/>
        <v>0</v>
      </c>
      <c r="V569" s="481">
        <f t="shared" si="1039"/>
        <v>0</v>
      </c>
      <c r="W569" s="481">
        <f t="shared" si="1039"/>
        <v>0</v>
      </c>
      <c r="X569" s="481">
        <f t="shared" si="1088"/>
        <v>0</v>
      </c>
      <c r="Y569" s="481">
        <f t="shared" si="1088"/>
        <v>0</v>
      </c>
      <c r="Z569" s="481">
        <f t="shared" si="1088"/>
        <v>0</v>
      </c>
      <c r="AA569" s="481">
        <f t="shared" si="1088"/>
        <v>0</v>
      </c>
      <c r="AB569" s="481">
        <f t="shared" si="1088"/>
        <v>0</v>
      </c>
      <c r="AC569" s="481">
        <f t="shared" si="1088"/>
        <v>0</v>
      </c>
      <c r="AD569" s="481">
        <f t="shared" si="1088"/>
        <v>0</v>
      </c>
      <c r="AE569" s="481">
        <f t="shared" si="1088"/>
        <v>0</v>
      </c>
      <c r="AF569" s="481">
        <f t="shared" si="1088"/>
        <v>0</v>
      </c>
      <c r="AG569" s="481">
        <f t="shared" si="1088"/>
        <v>0</v>
      </c>
      <c r="AH569" s="481">
        <f t="shared" si="1089"/>
        <v>0</v>
      </c>
      <c r="AI569" s="481">
        <f t="shared" si="1089"/>
        <v>0</v>
      </c>
      <c r="AJ569" s="481">
        <f t="shared" si="1089"/>
        <v>0</v>
      </c>
      <c r="AK569" s="481">
        <f t="shared" si="1089"/>
        <v>0</v>
      </c>
      <c r="AL569" s="481">
        <f t="shared" si="1089"/>
        <v>0</v>
      </c>
      <c r="AM569" s="481">
        <f t="shared" si="1089"/>
        <v>0</v>
      </c>
      <c r="AN569" s="481">
        <f t="shared" si="1089"/>
        <v>0</v>
      </c>
      <c r="AO569" s="481">
        <f t="shared" si="1089"/>
        <v>0</v>
      </c>
      <c r="AP569" s="481">
        <f t="shared" si="1089"/>
        <v>0</v>
      </c>
      <c r="AQ569" s="481">
        <f t="shared" si="1089"/>
        <v>0</v>
      </c>
      <c r="AR569" s="481">
        <f t="shared" si="1090"/>
        <v>0</v>
      </c>
      <c r="AS569" s="481">
        <f t="shared" si="1090"/>
        <v>0</v>
      </c>
      <c r="AT569" s="481">
        <f t="shared" si="1090"/>
        <v>0</v>
      </c>
      <c r="AU569" s="481">
        <f t="shared" si="1090"/>
        <v>0</v>
      </c>
      <c r="AV569" s="481">
        <f t="shared" si="1090"/>
        <v>0</v>
      </c>
      <c r="AW569" s="481">
        <f t="shared" si="1090"/>
        <v>0</v>
      </c>
      <c r="AX569" s="481">
        <f t="shared" si="1090"/>
        <v>0</v>
      </c>
      <c r="AY569" s="481">
        <f t="shared" si="1090"/>
        <v>0</v>
      </c>
      <c r="AZ569" s="481">
        <f t="shared" si="1090"/>
        <v>0</v>
      </c>
      <c r="BA569" s="481">
        <f t="shared" si="1090"/>
        <v>0</v>
      </c>
      <c r="BB569" s="481">
        <f t="shared" si="1091"/>
        <v>0</v>
      </c>
      <c r="BC569" s="481">
        <f t="shared" si="1091"/>
        <v>0</v>
      </c>
      <c r="BD569" s="481">
        <f t="shared" si="1091"/>
        <v>0</v>
      </c>
      <c r="BE569" s="481">
        <f t="shared" si="1091"/>
        <v>0</v>
      </c>
      <c r="BF569" s="481">
        <f t="shared" si="1091"/>
        <v>0</v>
      </c>
      <c r="BG569" s="481">
        <f t="shared" si="1091"/>
        <v>0</v>
      </c>
      <c r="BH569" s="481">
        <f t="shared" si="1091"/>
        <v>0</v>
      </c>
      <c r="BI569" s="481">
        <f t="shared" si="1091"/>
        <v>0</v>
      </c>
      <c r="BJ569" s="481">
        <f t="shared" si="1091"/>
        <v>0</v>
      </c>
      <c r="BK569" s="481">
        <f t="shared" si="1091"/>
        <v>0</v>
      </c>
      <c r="BL569" s="481">
        <f t="shared" si="1092"/>
        <v>0</v>
      </c>
      <c r="BM569" s="481">
        <f t="shared" si="1092"/>
        <v>0</v>
      </c>
      <c r="BN569" s="481">
        <f t="shared" si="1092"/>
        <v>0</v>
      </c>
      <c r="BO569" s="481">
        <f t="shared" si="1092"/>
        <v>0</v>
      </c>
      <c r="BP569" s="481">
        <f t="shared" si="1092"/>
        <v>0</v>
      </c>
      <c r="BQ569" s="481">
        <f t="shared" si="1092"/>
        <v>0</v>
      </c>
      <c r="BR569" s="481">
        <f t="shared" si="1092"/>
        <v>0</v>
      </c>
      <c r="BS569" s="481">
        <f t="shared" si="1092"/>
        <v>0</v>
      </c>
      <c r="BT569" s="481">
        <f t="shared" si="1092"/>
        <v>0</v>
      </c>
      <c r="BU569" s="481">
        <f t="shared" si="1092"/>
        <v>0</v>
      </c>
      <c r="BV569" s="481">
        <f t="shared" si="1093"/>
        <v>0</v>
      </c>
      <c r="BW569" s="481">
        <f t="shared" si="1093"/>
        <v>0</v>
      </c>
      <c r="BX569" s="481">
        <f t="shared" si="1093"/>
        <v>0</v>
      </c>
      <c r="BY569" s="481">
        <f t="shared" si="1093"/>
        <v>0</v>
      </c>
      <c r="BZ569" s="481">
        <f t="shared" si="1093"/>
        <v>0</v>
      </c>
      <c r="CA569" s="481">
        <f t="shared" si="1093"/>
        <v>0</v>
      </c>
      <c r="CB569" s="481">
        <f t="shared" si="1093"/>
        <v>0</v>
      </c>
      <c r="CC569" s="481">
        <f t="shared" si="1093"/>
        <v>0</v>
      </c>
      <c r="CD569" s="481">
        <f t="shared" si="1093"/>
        <v>0</v>
      </c>
      <c r="CE569" s="481">
        <f t="shared" si="1093"/>
        <v>0</v>
      </c>
      <c r="CF569" s="481"/>
      <c r="CG569" s="481">
        <f>ROUND(SUM(I569:CF569),0)</f>
        <v>7</v>
      </c>
      <c r="CH569" s="123"/>
      <c r="CI569" s="123">
        <f t="shared" si="1047"/>
        <v>0</v>
      </c>
      <c r="CJ569" s="481">
        <f t="shared" si="1095"/>
        <v>0</v>
      </c>
      <c r="CK569" s="481">
        <f>ROUND(SUM(L569:R569),0)</f>
        <v>7</v>
      </c>
      <c r="CL569" s="481">
        <f t="shared" si="1096"/>
        <v>0</v>
      </c>
      <c r="CM569" s="481">
        <f t="shared" si="1097"/>
        <v>0</v>
      </c>
      <c r="CN569" s="481">
        <f t="shared" ref="CN569:CN590" si="1102">ROUND(SUM(AJ569:AU569),0)</f>
        <v>0</v>
      </c>
      <c r="CO569" s="483">
        <f t="shared" si="1068"/>
        <v>0</v>
      </c>
      <c r="CP569" s="483">
        <f t="shared" si="1062"/>
        <v>0</v>
      </c>
      <c r="CQ569" s="483">
        <f t="shared" si="1063"/>
        <v>0</v>
      </c>
      <c r="CR569" s="17"/>
      <c r="CS569" s="483">
        <f>ROUND(SUM(I569:N569),0)</f>
        <v>1</v>
      </c>
      <c r="CT569" s="483">
        <f>ROUND(SUM(O569:U569),0)</f>
        <v>6</v>
      </c>
      <c r="CU569" s="483">
        <f t="shared" si="1098"/>
        <v>0</v>
      </c>
      <c r="CV569" s="481">
        <f t="shared" si="1099"/>
        <v>0</v>
      </c>
      <c r="CW569" s="483">
        <f t="shared" si="1100"/>
        <v>0</v>
      </c>
      <c r="CX569" s="483">
        <f t="shared" si="1064"/>
        <v>0</v>
      </c>
      <c r="CY569" s="483">
        <f t="shared" si="1065"/>
        <v>0</v>
      </c>
      <c r="CZ569" s="483">
        <f t="shared" si="1066"/>
        <v>0</v>
      </c>
      <c r="DA569" s="138">
        <f t="shared" si="1067"/>
        <v>0</v>
      </c>
    </row>
    <row r="570" spans="1:105">
      <c r="A570" s="561" t="s">
        <v>144</v>
      </c>
      <c r="B570" s="15"/>
      <c r="C570" s="10">
        <f>'4a 1718 CS PC'!AP40</f>
        <v>1.43E-2</v>
      </c>
      <c r="D570" s="10">
        <f>'4a 1718 CS PC'!AR40</f>
        <v>2.0199999999999999E-2</v>
      </c>
      <c r="E570" s="10">
        <f>'4b 1819 CS PC'!$AT40</f>
        <v>1.4999999999999999E-2</v>
      </c>
      <c r="F570" s="10">
        <f>'4b 1819 CS PC'!AQ40</f>
        <v>2.1299999999999999E-2</v>
      </c>
      <c r="G570" s="10">
        <f>'4c 1920 CS PC'!AS40</f>
        <v>1.5100000000000001E-2</v>
      </c>
      <c r="H570" s="10">
        <f>'4c 1920 CS PC'!AP40</f>
        <v>2.1499999999999998E-2</v>
      </c>
      <c r="I570" s="481">
        <f t="shared" si="1057"/>
        <v>0</v>
      </c>
      <c r="J570" s="481">
        <f t="shared" si="1057"/>
        <v>0</v>
      </c>
      <c r="K570" s="481">
        <f t="shared" si="1057"/>
        <v>0</v>
      </c>
      <c r="L570" s="481">
        <f t="shared" si="1057"/>
        <v>0</v>
      </c>
      <c r="M570" s="481">
        <f t="shared" si="1057"/>
        <v>0.18590000000000001</v>
      </c>
      <c r="N570" s="481">
        <f t="shared" si="1057"/>
        <v>0</v>
      </c>
      <c r="O570" s="481">
        <f t="shared" si="1079"/>
        <v>0.84370000000000001</v>
      </c>
      <c r="P570" s="521"/>
      <c r="Q570" s="521"/>
      <c r="R570" s="481">
        <f t="shared" si="1101"/>
        <v>1</v>
      </c>
      <c r="S570" s="481">
        <f t="shared" si="1094"/>
        <v>0</v>
      </c>
      <c r="T570" s="481">
        <f t="shared" si="1037"/>
        <v>0</v>
      </c>
      <c r="U570" s="481">
        <f t="shared" si="1038"/>
        <v>0</v>
      </c>
      <c r="V570" s="481">
        <f t="shared" si="1039"/>
        <v>0</v>
      </c>
      <c r="W570" s="481">
        <f t="shared" si="1039"/>
        <v>0</v>
      </c>
      <c r="X570" s="481">
        <f t="shared" si="1088"/>
        <v>0</v>
      </c>
      <c r="Y570" s="481">
        <f t="shared" si="1088"/>
        <v>0</v>
      </c>
      <c r="Z570" s="481">
        <f t="shared" si="1088"/>
        <v>0</v>
      </c>
      <c r="AA570" s="481">
        <f t="shared" si="1088"/>
        <v>0</v>
      </c>
      <c r="AB570" s="481">
        <f t="shared" si="1088"/>
        <v>0</v>
      </c>
      <c r="AC570" s="481">
        <f t="shared" si="1088"/>
        <v>0</v>
      </c>
      <c r="AD570" s="481">
        <f t="shared" si="1088"/>
        <v>0</v>
      </c>
      <c r="AE570" s="481">
        <f t="shared" si="1088"/>
        <v>0</v>
      </c>
      <c r="AF570" s="481">
        <f t="shared" si="1088"/>
        <v>0</v>
      </c>
      <c r="AG570" s="481">
        <f t="shared" si="1088"/>
        <v>0</v>
      </c>
      <c r="AH570" s="481">
        <f t="shared" si="1089"/>
        <v>0</v>
      </c>
      <c r="AI570" s="481">
        <f t="shared" si="1089"/>
        <v>0</v>
      </c>
      <c r="AJ570" s="481">
        <f t="shared" si="1089"/>
        <v>0</v>
      </c>
      <c r="AK570" s="481">
        <f t="shared" si="1089"/>
        <v>0</v>
      </c>
      <c r="AL570" s="481">
        <f t="shared" si="1089"/>
        <v>0</v>
      </c>
      <c r="AM570" s="481">
        <f t="shared" si="1089"/>
        <v>0</v>
      </c>
      <c r="AN570" s="481">
        <f t="shared" si="1089"/>
        <v>0</v>
      </c>
      <c r="AO570" s="481">
        <f t="shared" si="1089"/>
        <v>0</v>
      </c>
      <c r="AP570" s="481">
        <f t="shared" si="1089"/>
        <v>0</v>
      </c>
      <c r="AQ570" s="481">
        <f t="shared" si="1089"/>
        <v>0</v>
      </c>
      <c r="AR570" s="481">
        <f t="shared" si="1090"/>
        <v>0</v>
      </c>
      <c r="AS570" s="481">
        <f t="shared" si="1090"/>
        <v>0</v>
      </c>
      <c r="AT570" s="481">
        <f t="shared" si="1090"/>
        <v>0</v>
      </c>
      <c r="AU570" s="481">
        <f t="shared" si="1090"/>
        <v>0</v>
      </c>
      <c r="AV570" s="481">
        <f t="shared" si="1090"/>
        <v>0</v>
      </c>
      <c r="AW570" s="481">
        <f t="shared" si="1090"/>
        <v>0</v>
      </c>
      <c r="AX570" s="481">
        <f t="shared" si="1090"/>
        <v>0</v>
      </c>
      <c r="AY570" s="481">
        <f t="shared" si="1090"/>
        <v>0</v>
      </c>
      <c r="AZ570" s="481">
        <f t="shared" si="1090"/>
        <v>0</v>
      </c>
      <c r="BA570" s="481">
        <f t="shared" si="1090"/>
        <v>0</v>
      </c>
      <c r="BB570" s="481">
        <f t="shared" si="1091"/>
        <v>0</v>
      </c>
      <c r="BC570" s="481">
        <f t="shared" si="1091"/>
        <v>0</v>
      </c>
      <c r="BD570" s="481">
        <f t="shared" si="1091"/>
        <v>0</v>
      </c>
      <c r="BE570" s="481">
        <f t="shared" si="1091"/>
        <v>0</v>
      </c>
      <c r="BF570" s="481">
        <f t="shared" si="1091"/>
        <v>0</v>
      </c>
      <c r="BG570" s="481">
        <f t="shared" si="1091"/>
        <v>0</v>
      </c>
      <c r="BH570" s="481">
        <f t="shared" si="1091"/>
        <v>0</v>
      </c>
      <c r="BI570" s="481">
        <f t="shared" si="1091"/>
        <v>0</v>
      </c>
      <c r="BJ570" s="481">
        <f t="shared" si="1091"/>
        <v>0</v>
      </c>
      <c r="BK570" s="481">
        <f t="shared" si="1091"/>
        <v>0</v>
      </c>
      <c r="BL570" s="481">
        <f t="shared" si="1092"/>
        <v>0</v>
      </c>
      <c r="BM570" s="481">
        <f t="shared" si="1092"/>
        <v>0</v>
      </c>
      <c r="BN570" s="481">
        <f t="shared" si="1092"/>
        <v>0</v>
      </c>
      <c r="BO570" s="481">
        <f t="shared" si="1092"/>
        <v>0</v>
      </c>
      <c r="BP570" s="481">
        <f t="shared" si="1092"/>
        <v>0</v>
      </c>
      <c r="BQ570" s="481">
        <f t="shared" si="1092"/>
        <v>0</v>
      </c>
      <c r="BR570" s="481">
        <f t="shared" si="1092"/>
        <v>0</v>
      </c>
      <c r="BS570" s="481">
        <f t="shared" si="1092"/>
        <v>0</v>
      </c>
      <c r="BT570" s="481">
        <f t="shared" si="1092"/>
        <v>0</v>
      </c>
      <c r="BU570" s="481">
        <f t="shared" si="1092"/>
        <v>0</v>
      </c>
      <c r="BV570" s="481">
        <f t="shared" si="1093"/>
        <v>0</v>
      </c>
      <c r="BW570" s="481">
        <f t="shared" si="1093"/>
        <v>0</v>
      </c>
      <c r="BX570" s="481">
        <f t="shared" si="1093"/>
        <v>0</v>
      </c>
      <c r="BY570" s="481">
        <f t="shared" si="1093"/>
        <v>0</v>
      </c>
      <c r="BZ570" s="481">
        <f t="shared" si="1093"/>
        <v>0</v>
      </c>
      <c r="CA570" s="481">
        <f t="shared" si="1093"/>
        <v>0</v>
      </c>
      <c r="CB570" s="481">
        <f t="shared" si="1093"/>
        <v>0</v>
      </c>
      <c r="CC570" s="481">
        <f t="shared" si="1093"/>
        <v>0</v>
      </c>
      <c r="CD570" s="481">
        <f t="shared" si="1093"/>
        <v>0</v>
      </c>
      <c r="CE570" s="481">
        <f t="shared" si="1093"/>
        <v>0</v>
      </c>
      <c r="CF570" s="481"/>
      <c r="CG570" s="537">
        <f>ROUNDUP(SUM(I570:CF570),0)</f>
        <v>3</v>
      </c>
      <c r="CH570" s="123"/>
      <c r="CI570" s="123">
        <f t="shared" si="1047"/>
        <v>0</v>
      </c>
      <c r="CJ570" s="481">
        <f t="shared" si="1095"/>
        <v>0</v>
      </c>
      <c r="CK570" s="537">
        <f>ROUNDUP(SUM(L570:R570),0)</f>
        <v>3</v>
      </c>
      <c r="CL570" s="481">
        <f t="shared" si="1096"/>
        <v>0</v>
      </c>
      <c r="CM570" s="481">
        <f t="shared" si="1097"/>
        <v>0</v>
      </c>
      <c r="CN570" s="481">
        <f t="shared" si="1102"/>
        <v>0</v>
      </c>
      <c r="CO570" s="483">
        <f t="shared" si="1068"/>
        <v>0</v>
      </c>
      <c r="CP570" s="483">
        <f t="shared" si="1062"/>
        <v>0</v>
      </c>
      <c r="CQ570" s="483">
        <f t="shared" si="1063"/>
        <v>0</v>
      </c>
      <c r="CR570" s="17"/>
      <c r="CS570" s="537">
        <f>ROUNDUP(SUM(I570:N570),0)</f>
        <v>1</v>
      </c>
      <c r="CT570" s="483">
        <f>ROUND(SUM(O570:U570),0)</f>
        <v>2</v>
      </c>
      <c r="CU570" s="483">
        <f t="shared" si="1098"/>
        <v>0</v>
      </c>
      <c r="CV570" s="481">
        <f t="shared" si="1099"/>
        <v>0</v>
      </c>
      <c r="CW570" s="483">
        <f t="shared" si="1100"/>
        <v>0</v>
      </c>
      <c r="CX570" s="483">
        <f t="shared" si="1064"/>
        <v>0</v>
      </c>
      <c r="CY570" s="483">
        <f t="shared" si="1065"/>
        <v>0</v>
      </c>
      <c r="CZ570" s="483">
        <f t="shared" si="1066"/>
        <v>0</v>
      </c>
      <c r="DA570" s="138">
        <f t="shared" si="1067"/>
        <v>0</v>
      </c>
    </row>
    <row r="571" spans="1:105">
      <c r="A571" s="561" t="s">
        <v>145</v>
      </c>
      <c r="B571" s="15"/>
      <c r="C571" s="10">
        <f>'4a 1718 CS PC'!AP41</f>
        <v>2.29E-2</v>
      </c>
      <c r="D571" s="10">
        <f>'4a 1718 CS PC'!AR41</f>
        <v>3.2199999999999999E-2</v>
      </c>
      <c r="E571" s="10">
        <f>'4b 1819 CS PC'!$AT41</f>
        <v>2.3E-2</v>
      </c>
      <c r="F571" s="10">
        <f>'4b 1819 CS PC'!AQ41</f>
        <v>3.2599999999999997E-2</v>
      </c>
      <c r="G571" s="10">
        <f>'4c 1920 CS PC'!AS41</f>
        <v>2.2700000000000001E-2</v>
      </c>
      <c r="H571" s="10">
        <f>'4c 1920 CS PC'!AP41</f>
        <v>3.2199999999999999E-2</v>
      </c>
      <c r="I571" s="481">
        <f t="shared" si="1057"/>
        <v>0</v>
      </c>
      <c r="J571" s="481">
        <f t="shared" si="1057"/>
        <v>0</v>
      </c>
      <c r="K571" s="481">
        <f t="shared" si="1057"/>
        <v>0</v>
      </c>
      <c r="L571" s="481">
        <f t="shared" si="1057"/>
        <v>0</v>
      </c>
      <c r="M571" s="481">
        <f t="shared" si="1057"/>
        <v>0.29770000000000002</v>
      </c>
      <c r="N571" s="481">
        <f t="shared" si="1057"/>
        <v>0</v>
      </c>
      <c r="O571" s="481">
        <f t="shared" si="1079"/>
        <v>1.3511</v>
      </c>
      <c r="P571" s="521"/>
      <c r="Q571" s="521"/>
      <c r="R571" s="481">
        <f t="shared" si="1101"/>
        <v>1</v>
      </c>
      <c r="S571" s="481">
        <f t="shared" si="1094"/>
        <v>0</v>
      </c>
      <c r="T571" s="481">
        <f t="shared" si="1037"/>
        <v>0</v>
      </c>
      <c r="U571" s="481">
        <f t="shared" si="1038"/>
        <v>0</v>
      </c>
      <c r="V571" s="481">
        <f t="shared" si="1039"/>
        <v>0</v>
      </c>
      <c r="W571" s="481">
        <f t="shared" si="1039"/>
        <v>0</v>
      </c>
      <c r="X571" s="481">
        <f t="shared" si="1088"/>
        <v>0</v>
      </c>
      <c r="Y571" s="481">
        <f t="shared" si="1088"/>
        <v>0</v>
      </c>
      <c r="Z571" s="481">
        <f t="shared" si="1088"/>
        <v>0</v>
      </c>
      <c r="AA571" s="481">
        <f t="shared" si="1088"/>
        <v>0</v>
      </c>
      <c r="AB571" s="481">
        <f t="shared" si="1088"/>
        <v>0</v>
      </c>
      <c r="AC571" s="481">
        <f t="shared" si="1088"/>
        <v>0</v>
      </c>
      <c r="AD571" s="481">
        <f t="shared" si="1088"/>
        <v>0</v>
      </c>
      <c r="AE571" s="481">
        <f t="shared" si="1088"/>
        <v>0</v>
      </c>
      <c r="AF571" s="481">
        <f t="shared" si="1088"/>
        <v>0</v>
      </c>
      <c r="AG571" s="481">
        <f t="shared" si="1088"/>
        <v>0</v>
      </c>
      <c r="AH571" s="481">
        <f t="shared" si="1089"/>
        <v>0</v>
      </c>
      <c r="AI571" s="481">
        <f t="shared" si="1089"/>
        <v>0</v>
      </c>
      <c r="AJ571" s="481">
        <f t="shared" si="1089"/>
        <v>0</v>
      </c>
      <c r="AK571" s="481">
        <f t="shared" si="1089"/>
        <v>0</v>
      </c>
      <c r="AL571" s="481">
        <f t="shared" si="1089"/>
        <v>0</v>
      </c>
      <c r="AM571" s="481">
        <f t="shared" si="1089"/>
        <v>0</v>
      </c>
      <c r="AN571" s="481">
        <f t="shared" si="1089"/>
        <v>0</v>
      </c>
      <c r="AO571" s="481">
        <f t="shared" si="1089"/>
        <v>0</v>
      </c>
      <c r="AP571" s="481">
        <f t="shared" si="1089"/>
        <v>0</v>
      </c>
      <c r="AQ571" s="481">
        <f t="shared" si="1089"/>
        <v>0</v>
      </c>
      <c r="AR571" s="481">
        <f t="shared" si="1090"/>
        <v>0</v>
      </c>
      <c r="AS571" s="481">
        <f t="shared" si="1090"/>
        <v>0</v>
      </c>
      <c r="AT571" s="481">
        <f t="shared" si="1090"/>
        <v>0</v>
      </c>
      <c r="AU571" s="481">
        <f t="shared" si="1090"/>
        <v>0</v>
      </c>
      <c r="AV571" s="481">
        <f t="shared" si="1090"/>
        <v>0</v>
      </c>
      <c r="AW571" s="481">
        <f t="shared" si="1090"/>
        <v>0</v>
      </c>
      <c r="AX571" s="481">
        <f t="shared" si="1090"/>
        <v>0</v>
      </c>
      <c r="AY571" s="481">
        <f t="shared" si="1090"/>
        <v>0</v>
      </c>
      <c r="AZ571" s="481">
        <f t="shared" si="1090"/>
        <v>0</v>
      </c>
      <c r="BA571" s="481">
        <f t="shared" si="1090"/>
        <v>0</v>
      </c>
      <c r="BB571" s="481">
        <f t="shared" si="1091"/>
        <v>0</v>
      </c>
      <c r="BC571" s="481">
        <f t="shared" si="1091"/>
        <v>0</v>
      </c>
      <c r="BD571" s="481">
        <f t="shared" si="1091"/>
        <v>0</v>
      </c>
      <c r="BE571" s="481">
        <f t="shared" si="1091"/>
        <v>0</v>
      </c>
      <c r="BF571" s="481">
        <f t="shared" si="1091"/>
        <v>0</v>
      </c>
      <c r="BG571" s="481">
        <f t="shared" si="1091"/>
        <v>0</v>
      </c>
      <c r="BH571" s="481">
        <f t="shared" si="1091"/>
        <v>0</v>
      </c>
      <c r="BI571" s="481">
        <f t="shared" si="1091"/>
        <v>0</v>
      </c>
      <c r="BJ571" s="481">
        <f t="shared" si="1091"/>
        <v>0</v>
      </c>
      <c r="BK571" s="481">
        <f t="shared" si="1091"/>
        <v>0</v>
      </c>
      <c r="BL571" s="481">
        <f t="shared" si="1092"/>
        <v>0</v>
      </c>
      <c r="BM571" s="481">
        <f t="shared" si="1092"/>
        <v>0</v>
      </c>
      <c r="BN571" s="481">
        <f t="shared" si="1092"/>
        <v>0</v>
      </c>
      <c r="BO571" s="481">
        <f t="shared" si="1092"/>
        <v>0</v>
      </c>
      <c r="BP571" s="481">
        <f t="shared" si="1092"/>
        <v>0</v>
      </c>
      <c r="BQ571" s="481">
        <f t="shared" si="1092"/>
        <v>0</v>
      </c>
      <c r="BR571" s="481">
        <f t="shared" si="1092"/>
        <v>0</v>
      </c>
      <c r="BS571" s="481">
        <f t="shared" si="1092"/>
        <v>0</v>
      </c>
      <c r="BT571" s="481">
        <f t="shared" si="1092"/>
        <v>0</v>
      </c>
      <c r="BU571" s="481">
        <f t="shared" si="1092"/>
        <v>0</v>
      </c>
      <c r="BV571" s="481">
        <f t="shared" si="1093"/>
        <v>0</v>
      </c>
      <c r="BW571" s="481">
        <f t="shared" si="1093"/>
        <v>0</v>
      </c>
      <c r="BX571" s="481">
        <f t="shared" si="1093"/>
        <v>0</v>
      </c>
      <c r="BY571" s="481">
        <f t="shared" si="1093"/>
        <v>0</v>
      </c>
      <c r="BZ571" s="481">
        <f t="shared" si="1093"/>
        <v>0</v>
      </c>
      <c r="CA571" s="481">
        <f t="shared" si="1093"/>
        <v>0</v>
      </c>
      <c r="CB571" s="481">
        <f t="shared" si="1093"/>
        <v>0</v>
      </c>
      <c r="CC571" s="481">
        <f t="shared" si="1093"/>
        <v>0</v>
      </c>
      <c r="CD571" s="481">
        <f t="shared" si="1093"/>
        <v>0</v>
      </c>
      <c r="CE571" s="481">
        <f t="shared" si="1093"/>
        <v>0</v>
      </c>
      <c r="CF571" s="481"/>
      <c r="CG571" s="481">
        <f t="shared" ref="CG571:CG581" si="1103">ROUND(SUM(I571:CF571),0)</f>
        <v>3</v>
      </c>
      <c r="CH571" s="123"/>
      <c r="CI571" s="123">
        <f t="shared" si="1047"/>
        <v>0</v>
      </c>
      <c r="CJ571" s="481">
        <f t="shared" si="1095"/>
        <v>0</v>
      </c>
      <c r="CK571" s="481">
        <f t="shared" ref="CK571:CK581" si="1104">ROUND(SUM(L571:R571),0)</f>
        <v>3</v>
      </c>
      <c r="CL571" s="481">
        <f t="shared" si="1096"/>
        <v>0</v>
      </c>
      <c r="CM571" s="481">
        <f t="shared" si="1097"/>
        <v>0</v>
      </c>
      <c r="CN571" s="481">
        <f t="shared" si="1102"/>
        <v>0</v>
      </c>
      <c r="CO571" s="483">
        <f t="shared" si="1068"/>
        <v>0</v>
      </c>
      <c r="CP571" s="483">
        <f t="shared" si="1062"/>
        <v>0</v>
      </c>
      <c r="CQ571" s="483">
        <f t="shared" si="1063"/>
        <v>0</v>
      </c>
      <c r="CR571" s="17"/>
      <c r="CS571" s="483">
        <f t="shared" ref="CS571:CS587" si="1105">ROUND(SUM(I571:N571),0)</f>
        <v>0</v>
      </c>
      <c r="CT571" s="537">
        <f>ROUNDUP(SUM(O571:U571),0)</f>
        <v>3</v>
      </c>
      <c r="CU571" s="483">
        <f t="shared" si="1098"/>
        <v>0</v>
      </c>
      <c r="CV571" s="481">
        <f t="shared" si="1099"/>
        <v>0</v>
      </c>
      <c r="CW571" s="483">
        <f t="shared" si="1100"/>
        <v>0</v>
      </c>
      <c r="CX571" s="483">
        <f t="shared" si="1064"/>
        <v>0</v>
      </c>
      <c r="CY571" s="483">
        <f t="shared" si="1065"/>
        <v>0</v>
      </c>
      <c r="CZ571" s="483">
        <f t="shared" si="1066"/>
        <v>0</v>
      </c>
      <c r="DA571" s="138">
        <f t="shared" si="1067"/>
        <v>0</v>
      </c>
    </row>
    <row r="572" spans="1:105">
      <c r="A572" s="561" t="s">
        <v>146</v>
      </c>
      <c r="B572" s="15"/>
      <c r="C572" s="10">
        <f>'4a 1718 CS PC'!AP42</f>
        <v>4.4999999999999997E-3</v>
      </c>
      <c r="D572" s="10">
        <f>'4a 1718 CS PC'!AR42</f>
        <v>6.3E-3</v>
      </c>
      <c r="E572" s="10">
        <f>'4b 1819 CS PC'!$AT42</f>
        <v>4.3E-3</v>
      </c>
      <c r="F572" s="10">
        <f>'4b 1819 CS PC'!AQ42</f>
        <v>6.1000000000000004E-3</v>
      </c>
      <c r="G572" s="10">
        <f>'4c 1920 CS PC'!AS42</f>
        <v>4.3E-3</v>
      </c>
      <c r="H572" s="10">
        <f>'4c 1920 CS PC'!AP42</f>
        <v>6.1000000000000004E-3</v>
      </c>
      <c r="I572" s="481">
        <f t="shared" si="1057"/>
        <v>0</v>
      </c>
      <c r="J572" s="481">
        <f t="shared" si="1057"/>
        <v>0</v>
      </c>
      <c r="K572" s="481">
        <f t="shared" si="1057"/>
        <v>0</v>
      </c>
      <c r="L572" s="481">
        <f t="shared" si="1057"/>
        <v>0</v>
      </c>
      <c r="M572" s="481">
        <f t="shared" si="1057"/>
        <v>5.8499999999999996E-2</v>
      </c>
      <c r="N572" s="481">
        <f t="shared" si="1057"/>
        <v>0</v>
      </c>
      <c r="O572" s="481">
        <f t="shared" si="1079"/>
        <v>0.26549999999999996</v>
      </c>
      <c r="P572" s="521"/>
      <c r="Q572" s="521"/>
      <c r="R572" s="481">
        <f t="shared" si="1101"/>
        <v>0</v>
      </c>
      <c r="S572" s="481">
        <f t="shared" si="1094"/>
        <v>0</v>
      </c>
      <c r="T572" s="481">
        <f t="shared" si="1037"/>
        <v>0</v>
      </c>
      <c r="U572" s="481">
        <f t="shared" si="1038"/>
        <v>0</v>
      </c>
      <c r="V572" s="481">
        <f t="shared" si="1039"/>
        <v>0</v>
      </c>
      <c r="W572" s="481">
        <f t="shared" si="1039"/>
        <v>0</v>
      </c>
      <c r="X572" s="481">
        <f t="shared" si="1088"/>
        <v>0</v>
      </c>
      <c r="Y572" s="481">
        <f t="shared" si="1088"/>
        <v>0</v>
      </c>
      <c r="Z572" s="481">
        <f t="shared" si="1088"/>
        <v>0</v>
      </c>
      <c r="AA572" s="481">
        <f t="shared" si="1088"/>
        <v>0</v>
      </c>
      <c r="AB572" s="481">
        <f t="shared" si="1088"/>
        <v>0</v>
      </c>
      <c r="AC572" s="481">
        <f t="shared" si="1088"/>
        <v>0</v>
      </c>
      <c r="AD572" s="481">
        <f t="shared" si="1088"/>
        <v>0</v>
      </c>
      <c r="AE572" s="481">
        <f t="shared" si="1088"/>
        <v>0</v>
      </c>
      <c r="AF572" s="481">
        <f t="shared" si="1088"/>
        <v>0</v>
      </c>
      <c r="AG572" s="481">
        <f t="shared" si="1088"/>
        <v>0</v>
      </c>
      <c r="AH572" s="481">
        <f t="shared" si="1089"/>
        <v>0</v>
      </c>
      <c r="AI572" s="481">
        <f t="shared" si="1089"/>
        <v>0</v>
      </c>
      <c r="AJ572" s="481">
        <f t="shared" si="1089"/>
        <v>0</v>
      </c>
      <c r="AK572" s="481">
        <f t="shared" si="1089"/>
        <v>0</v>
      </c>
      <c r="AL572" s="481">
        <f t="shared" si="1089"/>
        <v>0</v>
      </c>
      <c r="AM572" s="481">
        <f t="shared" si="1089"/>
        <v>0</v>
      </c>
      <c r="AN572" s="481">
        <f t="shared" si="1089"/>
        <v>0</v>
      </c>
      <c r="AO572" s="481">
        <f t="shared" si="1089"/>
        <v>0</v>
      </c>
      <c r="AP572" s="481">
        <f t="shared" si="1089"/>
        <v>0</v>
      </c>
      <c r="AQ572" s="481">
        <f t="shared" si="1089"/>
        <v>0</v>
      </c>
      <c r="AR572" s="481">
        <f t="shared" si="1090"/>
        <v>0</v>
      </c>
      <c r="AS572" s="481">
        <f t="shared" si="1090"/>
        <v>0</v>
      </c>
      <c r="AT572" s="481">
        <f t="shared" si="1090"/>
        <v>0</v>
      </c>
      <c r="AU572" s="481">
        <f t="shared" si="1090"/>
        <v>0</v>
      </c>
      <c r="AV572" s="481">
        <f t="shared" si="1090"/>
        <v>0</v>
      </c>
      <c r="AW572" s="481">
        <f t="shared" si="1090"/>
        <v>0</v>
      </c>
      <c r="AX572" s="481">
        <f t="shared" si="1090"/>
        <v>0</v>
      </c>
      <c r="AY572" s="481">
        <f t="shared" si="1090"/>
        <v>0</v>
      </c>
      <c r="AZ572" s="481">
        <f t="shared" si="1090"/>
        <v>0</v>
      </c>
      <c r="BA572" s="481">
        <f t="shared" si="1090"/>
        <v>0</v>
      </c>
      <c r="BB572" s="481">
        <f t="shared" si="1091"/>
        <v>0</v>
      </c>
      <c r="BC572" s="481">
        <f t="shared" si="1091"/>
        <v>0</v>
      </c>
      <c r="BD572" s="481">
        <f t="shared" si="1091"/>
        <v>0</v>
      </c>
      <c r="BE572" s="481">
        <f t="shared" si="1091"/>
        <v>0</v>
      </c>
      <c r="BF572" s="481">
        <f t="shared" si="1091"/>
        <v>0</v>
      </c>
      <c r="BG572" s="481">
        <f t="shared" si="1091"/>
        <v>0</v>
      </c>
      <c r="BH572" s="481">
        <f t="shared" si="1091"/>
        <v>0</v>
      </c>
      <c r="BI572" s="481">
        <f t="shared" si="1091"/>
        <v>0</v>
      </c>
      <c r="BJ572" s="481">
        <f t="shared" si="1091"/>
        <v>0</v>
      </c>
      <c r="BK572" s="481">
        <f t="shared" si="1091"/>
        <v>0</v>
      </c>
      <c r="BL572" s="481">
        <f t="shared" si="1092"/>
        <v>0</v>
      </c>
      <c r="BM572" s="481">
        <f t="shared" si="1092"/>
        <v>0</v>
      </c>
      <c r="BN572" s="481">
        <f t="shared" si="1092"/>
        <v>0</v>
      </c>
      <c r="BO572" s="481">
        <f t="shared" si="1092"/>
        <v>0</v>
      </c>
      <c r="BP572" s="481">
        <f t="shared" si="1092"/>
        <v>0</v>
      </c>
      <c r="BQ572" s="481">
        <f t="shared" si="1092"/>
        <v>0</v>
      </c>
      <c r="BR572" s="481">
        <f t="shared" si="1092"/>
        <v>0</v>
      </c>
      <c r="BS572" s="481">
        <f t="shared" si="1092"/>
        <v>0</v>
      </c>
      <c r="BT572" s="481">
        <f t="shared" si="1092"/>
        <v>0</v>
      </c>
      <c r="BU572" s="481">
        <f t="shared" si="1092"/>
        <v>0</v>
      </c>
      <c r="BV572" s="481">
        <f t="shared" si="1093"/>
        <v>0</v>
      </c>
      <c r="BW572" s="481">
        <f t="shared" si="1093"/>
        <v>0</v>
      </c>
      <c r="BX572" s="481">
        <f t="shared" si="1093"/>
        <v>0</v>
      </c>
      <c r="BY572" s="481">
        <f t="shared" si="1093"/>
        <v>0</v>
      </c>
      <c r="BZ572" s="481">
        <f t="shared" si="1093"/>
        <v>0</v>
      </c>
      <c r="CA572" s="481">
        <f t="shared" si="1093"/>
        <v>0</v>
      </c>
      <c r="CB572" s="481">
        <f t="shared" si="1093"/>
        <v>0</v>
      </c>
      <c r="CC572" s="481">
        <f t="shared" si="1093"/>
        <v>0</v>
      </c>
      <c r="CD572" s="481">
        <f t="shared" si="1093"/>
        <v>0</v>
      </c>
      <c r="CE572" s="481">
        <f t="shared" si="1093"/>
        <v>0</v>
      </c>
      <c r="CF572" s="481"/>
      <c r="CG572" s="481">
        <f t="shared" si="1103"/>
        <v>0</v>
      </c>
      <c r="CH572" s="123"/>
      <c r="CI572" s="123">
        <f t="shared" si="1047"/>
        <v>0</v>
      </c>
      <c r="CJ572" s="481">
        <f t="shared" si="1095"/>
        <v>0</v>
      </c>
      <c r="CK572" s="481">
        <f t="shared" si="1104"/>
        <v>0</v>
      </c>
      <c r="CL572" s="481">
        <f t="shared" si="1096"/>
        <v>0</v>
      </c>
      <c r="CM572" s="481">
        <f t="shared" si="1097"/>
        <v>0</v>
      </c>
      <c r="CN572" s="481">
        <f t="shared" si="1102"/>
        <v>0</v>
      </c>
      <c r="CO572" s="483">
        <f t="shared" si="1068"/>
        <v>0</v>
      </c>
      <c r="CP572" s="483">
        <f t="shared" si="1062"/>
        <v>0</v>
      </c>
      <c r="CQ572" s="483">
        <f t="shared" si="1063"/>
        <v>0</v>
      </c>
      <c r="CR572" s="17"/>
      <c r="CS572" s="483">
        <f t="shared" si="1105"/>
        <v>0</v>
      </c>
      <c r="CT572" s="483">
        <f t="shared" ref="CT572:CT581" si="1106">ROUND(SUM(O572:U572),0)</f>
        <v>0</v>
      </c>
      <c r="CU572" s="483">
        <f t="shared" si="1098"/>
        <v>0</v>
      </c>
      <c r="CV572" s="481">
        <f t="shared" si="1099"/>
        <v>0</v>
      </c>
      <c r="CW572" s="483">
        <f t="shared" si="1100"/>
        <v>0</v>
      </c>
      <c r="CX572" s="483">
        <f t="shared" si="1064"/>
        <v>0</v>
      </c>
      <c r="CY572" s="483">
        <f t="shared" si="1065"/>
        <v>0</v>
      </c>
      <c r="CZ572" s="483">
        <f t="shared" si="1066"/>
        <v>0</v>
      </c>
      <c r="DA572" s="138">
        <f t="shared" si="1067"/>
        <v>0</v>
      </c>
    </row>
    <row r="573" spans="1:105">
      <c r="A573" s="561" t="s">
        <v>147</v>
      </c>
      <c r="B573" s="15"/>
      <c r="C573" s="10">
        <f>'4a 1718 CS PC'!AP43</f>
        <v>1.03E-2</v>
      </c>
      <c r="D573" s="10">
        <f>'4a 1718 CS PC'!AR43</f>
        <v>1.44E-2</v>
      </c>
      <c r="E573" s="10">
        <f>'4b 1819 CS PC'!$AT43</f>
        <v>9.4000000000000004E-3</v>
      </c>
      <c r="F573" s="10">
        <f>'4b 1819 CS PC'!AQ43</f>
        <v>1.3299999999999999E-2</v>
      </c>
      <c r="G573" s="10">
        <f>'4c 1920 CS PC'!AS43</f>
        <v>9.4000000000000004E-3</v>
      </c>
      <c r="H573" s="10">
        <f>'4c 1920 CS PC'!AP43</f>
        <v>1.3299999999999999E-2</v>
      </c>
      <c r="I573" s="481">
        <f t="shared" si="1057"/>
        <v>0</v>
      </c>
      <c r="J573" s="481">
        <f t="shared" si="1057"/>
        <v>0</v>
      </c>
      <c r="K573" s="481">
        <f t="shared" si="1057"/>
        <v>0</v>
      </c>
      <c r="L573" s="481">
        <f t="shared" si="1057"/>
        <v>0</v>
      </c>
      <c r="M573" s="481">
        <f t="shared" ref="J573:O588" si="1107">M$532*$C573</f>
        <v>0.13389999999999999</v>
      </c>
      <c r="N573" s="481">
        <f t="shared" si="1107"/>
        <v>0</v>
      </c>
      <c r="O573" s="481">
        <f t="shared" si="1107"/>
        <v>0.60770000000000002</v>
      </c>
      <c r="P573" s="521"/>
      <c r="Q573" s="521"/>
      <c r="R573" s="481">
        <f t="shared" si="1101"/>
        <v>0</v>
      </c>
      <c r="S573" s="481">
        <f t="shared" si="1094"/>
        <v>0</v>
      </c>
      <c r="T573" s="481">
        <f t="shared" si="1037"/>
        <v>0</v>
      </c>
      <c r="U573" s="481">
        <f t="shared" si="1038"/>
        <v>0</v>
      </c>
      <c r="V573" s="481">
        <f t="shared" si="1039"/>
        <v>0</v>
      </c>
      <c r="W573" s="481">
        <f t="shared" si="1039"/>
        <v>0</v>
      </c>
      <c r="X573" s="481">
        <f t="shared" ref="X573:AG582" si="1108">ROUND(X$532*$G573,0)</f>
        <v>0</v>
      </c>
      <c r="Y573" s="481">
        <f t="shared" si="1108"/>
        <v>0</v>
      </c>
      <c r="Z573" s="481">
        <f t="shared" si="1108"/>
        <v>0</v>
      </c>
      <c r="AA573" s="481">
        <f t="shared" si="1108"/>
        <v>0</v>
      </c>
      <c r="AB573" s="481">
        <f t="shared" si="1108"/>
        <v>0</v>
      </c>
      <c r="AC573" s="481">
        <f t="shared" si="1108"/>
        <v>0</v>
      </c>
      <c r="AD573" s="481">
        <f t="shared" si="1108"/>
        <v>0</v>
      </c>
      <c r="AE573" s="481">
        <f t="shared" si="1108"/>
        <v>0</v>
      </c>
      <c r="AF573" s="481">
        <f t="shared" si="1108"/>
        <v>0</v>
      </c>
      <c r="AG573" s="481">
        <f t="shared" si="1108"/>
        <v>0</v>
      </c>
      <c r="AH573" s="481">
        <f t="shared" ref="AH573:AQ582" si="1109">ROUND(AH$532*$G573,0)</f>
        <v>0</v>
      </c>
      <c r="AI573" s="481">
        <f t="shared" si="1109"/>
        <v>0</v>
      </c>
      <c r="AJ573" s="481">
        <f t="shared" si="1109"/>
        <v>0</v>
      </c>
      <c r="AK573" s="481">
        <f t="shared" si="1109"/>
        <v>0</v>
      </c>
      <c r="AL573" s="481">
        <f t="shared" si="1109"/>
        <v>0</v>
      </c>
      <c r="AM573" s="481">
        <f t="shared" si="1109"/>
        <v>0</v>
      </c>
      <c r="AN573" s="481">
        <f t="shared" si="1109"/>
        <v>0</v>
      </c>
      <c r="AO573" s="481">
        <f t="shared" si="1109"/>
        <v>0</v>
      </c>
      <c r="AP573" s="481">
        <f t="shared" si="1109"/>
        <v>0</v>
      </c>
      <c r="AQ573" s="481">
        <f t="shared" si="1109"/>
        <v>0</v>
      </c>
      <c r="AR573" s="481">
        <f t="shared" ref="AR573:BA582" si="1110">ROUND(AR$532*$G573,0)</f>
        <v>0</v>
      </c>
      <c r="AS573" s="481">
        <f t="shared" si="1110"/>
        <v>0</v>
      </c>
      <c r="AT573" s="481">
        <f t="shared" si="1110"/>
        <v>0</v>
      </c>
      <c r="AU573" s="481">
        <f t="shared" si="1110"/>
        <v>0</v>
      </c>
      <c r="AV573" s="481">
        <f t="shared" si="1110"/>
        <v>0</v>
      </c>
      <c r="AW573" s="481">
        <f t="shared" si="1110"/>
        <v>0</v>
      </c>
      <c r="AX573" s="481">
        <f t="shared" si="1110"/>
        <v>0</v>
      </c>
      <c r="AY573" s="481">
        <f t="shared" si="1110"/>
        <v>0</v>
      </c>
      <c r="AZ573" s="481">
        <f t="shared" si="1110"/>
        <v>0</v>
      </c>
      <c r="BA573" s="481">
        <f t="shared" si="1110"/>
        <v>0</v>
      </c>
      <c r="BB573" s="481">
        <f t="shared" ref="BB573:BK582" si="1111">ROUND(BB$532*$G573,0)</f>
        <v>0</v>
      </c>
      <c r="BC573" s="481">
        <f t="shared" si="1111"/>
        <v>0</v>
      </c>
      <c r="BD573" s="481">
        <f t="shared" si="1111"/>
        <v>0</v>
      </c>
      <c r="BE573" s="481">
        <f t="shared" si="1111"/>
        <v>0</v>
      </c>
      <c r="BF573" s="481">
        <f t="shared" si="1111"/>
        <v>0</v>
      </c>
      <c r="BG573" s="481">
        <f t="shared" si="1111"/>
        <v>0</v>
      </c>
      <c r="BH573" s="481">
        <f t="shared" si="1111"/>
        <v>0</v>
      </c>
      <c r="BI573" s="481">
        <f t="shared" si="1111"/>
        <v>0</v>
      </c>
      <c r="BJ573" s="481">
        <f t="shared" si="1111"/>
        <v>0</v>
      </c>
      <c r="BK573" s="481">
        <f t="shared" si="1111"/>
        <v>0</v>
      </c>
      <c r="BL573" s="481">
        <f t="shared" ref="BL573:BU582" si="1112">ROUND(BL$532*$G573,0)</f>
        <v>0</v>
      </c>
      <c r="BM573" s="481">
        <f t="shared" si="1112"/>
        <v>0</v>
      </c>
      <c r="BN573" s="481">
        <f t="shared" si="1112"/>
        <v>0</v>
      </c>
      <c r="BO573" s="481">
        <f t="shared" si="1112"/>
        <v>0</v>
      </c>
      <c r="BP573" s="481">
        <f t="shared" si="1112"/>
        <v>0</v>
      </c>
      <c r="BQ573" s="481">
        <f t="shared" si="1112"/>
        <v>0</v>
      </c>
      <c r="BR573" s="481">
        <f t="shared" si="1112"/>
        <v>0</v>
      </c>
      <c r="BS573" s="481">
        <f t="shared" si="1112"/>
        <v>0</v>
      </c>
      <c r="BT573" s="481">
        <f t="shared" si="1112"/>
        <v>0</v>
      </c>
      <c r="BU573" s="481">
        <f t="shared" si="1112"/>
        <v>0</v>
      </c>
      <c r="BV573" s="481">
        <f t="shared" ref="BV573:CE582" si="1113">ROUND(BV$532*$G573,0)</f>
        <v>0</v>
      </c>
      <c r="BW573" s="481">
        <f t="shared" si="1113"/>
        <v>0</v>
      </c>
      <c r="BX573" s="481">
        <f t="shared" si="1113"/>
        <v>0</v>
      </c>
      <c r="BY573" s="481">
        <f t="shared" si="1113"/>
        <v>0</v>
      </c>
      <c r="BZ573" s="481">
        <f t="shared" si="1113"/>
        <v>0</v>
      </c>
      <c r="CA573" s="481">
        <f t="shared" si="1113"/>
        <v>0</v>
      </c>
      <c r="CB573" s="481">
        <f t="shared" si="1113"/>
        <v>0</v>
      </c>
      <c r="CC573" s="481">
        <f t="shared" si="1113"/>
        <v>0</v>
      </c>
      <c r="CD573" s="481">
        <f t="shared" si="1113"/>
        <v>0</v>
      </c>
      <c r="CE573" s="481">
        <f t="shared" si="1113"/>
        <v>0</v>
      </c>
      <c r="CF573" s="481"/>
      <c r="CG573" s="481">
        <f t="shared" si="1103"/>
        <v>1</v>
      </c>
      <c r="CH573" s="123"/>
      <c r="CI573" s="123">
        <f t="shared" si="1047"/>
        <v>0</v>
      </c>
      <c r="CJ573" s="481">
        <f t="shared" si="1095"/>
        <v>0</v>
      </c>
      <c r="CK573" s="481">
        <f t="shared" si="1104"/>
        <v>1</v>
      </c>
      <c r="CL573" s="481">
        <f t="shared" si="1096"/>
        <v>0</v>
      </c>
      <c r="CM573" s="481">
        <f t="shared" si="1097"/>
        <v>0</v>
      </c>
      <c r="CN573" s="481">
        <f t="shared" si="1102"/>
        <v>0</v>
      </c>
      <c r="CO573" s="483">
        <f t="shared" si="1068"/>
        <v>0</v>
      </c>
      <c r="CP573" s="483">
        <f t="shared" si="1062"/>
        <v>0</v>
      </c>
      <c r="CQ573" s="483">
        <f t="shared" si="1063"/>
        <v>0</v>
      </c>
      <c r="CR573" s="17"/>
      <c r="CS573" s="483">
        <f t="shared" si="1105"/>
        <v>0</v>
      </c>
      <c r="CT573" s="483">
        <f t="shared" si="1106"/>
        <v>1</v>
      </c>
      <c r="CU573" s="483">
        <f t="shared" si="1098"/>
        <v>0</v>
      </c>
      <c r="CV573" s="481">
        <f t="shared" si="1099"/>
        <v>0</v>
      </c>
      <c r="CW573" s="483">
        <f t="shared" si="1100"/>
        <v>0</v>
      </c>
      <c r="CX573" s="483">
        <f t="shared" si="1064"/>
        <v>0</v>
      </c>
      <c r="CY573" s="483">
        <f t="shared" si="1065"/>
        <v>0</v>
      </c>
      <c r="CZ573" s="483">
        <f t="shared" si="1066"/>
        <v>0</v>
      </c>
      <c r="DA573" s="138">
        <f t="shared" si="1067"/>
        <v>0</v>
      </c>
    </row>
    <row r="574" spans="1:105">
      <c r="A574" s="561" t="s">
        <v>148</v>
      </c>
      <c r="B574" s="15"/>
      <c r="C574" s="10">
        <f>'4a 1718 CS PC'!AP44</f>
        <v>1.12E-2</v>
      </c>
      <c r="D574" s="10">
        <f>'4a 1718 CS PC'!AR44</f>
        <v>1.5699999999999999E-2</v>
      </c>
      <c r="E574" s="10">
        <f>'4b 1819 CS PC'!$AT44</f>
        <v>1.0800000000000001E-2</v>
      </c>
      <c r="F574" s="10">
        <f>'4b 1819 CS PC'!AQ44</f>
        <v>1.5299999999999999E-2</v>
      </c>
      <c r="G574" s="10">
        <f>'4c 1920 CS PC'!AS44</f>
        <v>1.09E-2</v>
      </c>
      <c r="H574" s="10">
        <f>'4c 1920 CS PC'!AP44</f>
        <v>1.55E-2</v>
      </c>
      <c r="I574" s="481">
        <f t="shared" si="1057"/>
        <v>0</v>
      </c>
      <c r="J574" s="481">
        <f t="shared" si="1107"/>
        <v>0</v>
      </c>
      <c r="K574" s="481">
        <f t="shared" si="1107"/>
        <v>0</v>
      </c>
      <c r="L574" s="481">
        <f t="shared" si="1107"/>
        <v>0</v>
      </c>
      <c r="M574" s="481">
        <f t="shared" si="1107"/>
        <v>0.14560000000000001</v>
      </c>
      <c r="N574" s="481">
        <f t="shared" si="1107"/>
        <v>0</v>
      </c>
      <c r="O574" s="481">
        <f t="shared" si="1107"/>
        <v>0.66079999999999994</v>
      </c>
      <c r="P574" s="521"/>
      <c r="Q574" s="521"/>
      <c r="R574" s="481">
        <f t="shared" si="1101"/>
        <v>0</v>
      </c>
      <c r="S574" s="481">
        <f t="shared" si="1094"/>
        <v>0</v>
      </c>
      <c r="T574" s="481">
        <f t="shared" si="1037"/>
        <v>0</v>
      </c>
      <c r="U574" s="481">
        <f t="shared" si="1038"/>
        <v>0</v>
      </c>
      <c r="V574" s="481">
        <f t="shared" si="1039"/>
        <v>0</v>
      </c>
      <c r="W574" s="481">
        <f t="shared" si="1039"/>
        <v>0</v>
      </c>
      <c r="X574" s="481">
        <f t="shared" si="1108"/>
        <v>0</v>
      </c>
      <c r="Y574" s="481">
        <f t="shared" si="1108"/>
        <v>0</v>
      </c>
      <c r="Z574" s="481">
        <f t="shared" si="1108"/>
        <v>0</v>
      </c>
      <c r="AA574" s="481">
        <f t="shared" si="1108"/>
        <v>0</v>
      </c>
      <c r="AB574" s="481">
        <f t="shared" si="1108"/>
        <v>0</v>
      </c>
      <c r="AC574" s="481">
        <f t="shared" si="1108"/>
        <v>0</v>
      </c>
      <c r="AD574" s="481">
        <f t="shared" si="1108"/>
        <v>0</v>
      </c>
      <c r="AE574" s="481">
        <f t="shared" si="1108"/>
        <v>0</v>
      </c>
      <c r="AF574" s="481">
        <f t="shared" si="1108"/>
        <v>0</v>
      </c>
      <c r="AG574" s="481">
        <f t="shared" si="1108"/>
        <v>0</v>
      </c>
      <c r="AH574" s="481">
        <f t="shared" si="1109"/>
        <v>0</v>
      </c>
      <c r="AI574" s="481">
        <f t="shared" si="1109"/>
        <v>0</v>
      </c>
      <c r="AJ574" s="481">
        <f t="shared" si="1109"/>
        <v>0</v>
      </c>
      <c r="AK574" s="481">
        <f t="shared" si="1109"/>
        <v>0</v>
      </c>
      <c r="AL574" s="481">
        <f t="shared" si="1109"/>
        <v>0</v>
      </c>
      <c r="AM574" s="481">
        <f t="shared" si="1109"/>
        <v>0</v>
      </c>
      <c r="AN574" s="481">
        <f t="shared" si="1109"/>
        <v>0</v>
      </c>
      <c r="AO574" s="481">
        <f t="shared" si="1109"/>
        <v>0</v>
      </c>
      <c r="AP574" s="481">
        <f t="shared" si="1109"/>
        <v>0</v>
      </c>
      <c r="AQ574" s="481">
        <f t="shared" si="1109"/>
        <v>0</v>
      </c>
      <c r="AR574" s="481">
        <f t="shared" si="1110"/>
        <v>0</v>
      </c>
      <c r="AS574" s="481">
        <f t="shared" si="1110"/>
        <v>0</v>
      </c>
      <c r="AT574" s="481">
        <f t="shared" si="1110"/>
        <v>0</v>
      </c>
      <c r="AU574" s="481">
        <f t="shared" si="1110"/>
        <v>0</v>
      </c>
      <c r="AV574" s="481">
        <f t="shared" si="1110"/>
        <v>0</v>
      </c>
      <c r="AW574" s="481">
        <f t="shared" si="1110"/>
        <v>0</v>
      </c>
      <c r="AX574" s="481">
        <f t="shared" si="1110"/>
        <v>0</v>
      </c>
      <c r="AY574" s="481">
        <f t="shared" si="1110"/>
        <v>0</v>
      </c>
      <c r="AZ574" s="481">
        <f t="shared" si="1110"/>
        <v>0</v>
      </c>
      <c r="BA574" s="481">
        <f t="shared" si="1110"/>
        <v>0</v>
      </c>
      <c r="BB574" s="481">
        <f t="shared" si="1111"/>
        <v>0</v>
      </c>
      <c r="BC574" s="481">
        <f t="shared" si="1111"/>
        <v>0</v>
      </c>
      <c r="BD574" s="481">
        <f t="shared" si="1111"/>
        <v>0</v>
      </c>
      <c r="BE574" s="481">
        <f t="shared" si="1111"/>
        <v>0</v>
      </c>
      <c r="BF574" s="481">
        <f t="shared" si="1111"/>
        <v>0</v>
      </c>
      <c r="BG574" s="481">
        <f t="shared" si="1111"/>
        <v>0</v>
      </c>
      <c r="BH574" s="481">
        <f t="shared" si="1111"/>
        <v>0</v>
      </c>
      <c r="BI574" s="481">
        <f t="shared" si="1111"/>
        <v>0</v>
      </c>
      <c r="BJ574" s="481">
        <f t="shared" si="1111"/>
        <v>0</v>
      </c>
      <c r="BK574" s="481">
        <f t="shared" si="1111"/>
        <v>0</v>
      </c>
      <c r="BL574" s="481">
        <f t="shared" si="1112"/>
        <v>0</v>
      </c>
      <c r="BM574" s="481">
        <f t="shared" si="1112"/>
        <v>0</v>
      </c>
      <c r="BN574" s="481">
        <f t="shared" si="1112"/>
        <v>0</v>
      </c>
      <c r="BO574" s="481">
        <f t="shared" si="1112"/>
        <v>0</v>
      </c>
      <c r="BP574" s="481">
        <f t="shared" si="1112"/>
        <v>0</v>
      </c>
      <c r="BQ574" s="481">
        <f t="shared" si="1112"/>
        <v>0</v>
      </c>
      <c r="BR574" s="481">
        <f t="shared" si="1112"/>
        <v>0</v>
      </c>
      <c r="BS574" s="481">
        <f t="shared" si="1112"/>
        <v>0</v>
      </c>
      <c r="BT574" s="481">
        <f t="shared" si="1112"/>
        <v>0</v>
      </c>
      <c r="BU574" s="481">
        <f t="shared" si="1112"/>
        <v>0</v>
      </c>
      <c r="BV574" s="481">
        <f t="shared" si="1113"/>
        <v>0</v>
      </c>
      <c r="BW574" s="481">
        <f t="shared" si="1113"/>
        <v>0</v>
      </c>
      <c r="BX574" s="481">
        <f t="shared" si="1113"/>
        <v>0</v>
      </c>
      <c r="BY574" s="481">
        <f t="shared" si="1113"/>
        <v>0</v>
      </c>
      <c r="BZ574" s="481">
        <f t="shared" si="1113"/>
        <v>0</v>
      </c>
      <c r="CA574" s="481">
        <f t="shared" si="1113"/>
        <v>0</v>
      </c>
      <c r="CB574" s="481">
        <f t="shared" si="1113"/>
        <v>0</v>
      </c>
      <c r="CC574" s="481">
        <f t="shared" si="1113"/>
        <v>0</v>
      </c>
      <c r="CD574" s="481">
        <f t="shared" si="1113"/>
        <v>0</v>
      </c>
      <c r="CE574" s="481">
        <f t="shared" si="1113"/>
        <v>0</v>
      </c>
      <c r="CF574" s="481"/>
      <c r="CG574" s="481">
        <f t="shared" si="1103"/>
        <v>1</v>
      </c>
      <c r="CH574" s="123"/>
      <c r="CI574" s="123">
        <f t="shared" si="1047"/>
        <v>0</v>
      </c>
      <c r="CJ574" s="481">
        <f t="shared" si="1095"/>
        <v>0</v>
      </c>
      <c r="CK574" s="481">
        <f t="shared" si="1104"/>
        <v>1</v>
      </c>
      <c r="CL574" s="481">
        <f t="shared" si="1096"/>
        <v>0</v>
      </c>
      <c r="CM574" s="481">
        <f t="shared" si="1097"/>
        <v>0</v>
      </c>
      <c r="CN574" s="481">
        <f t="shared" si="1102"/>
        <v>0</v>
      </c>
      <c r="CO574" s="483">
        <f t="shared" si="1068"/>
        <v>0</v>
      </c>
      <c r="CP574" s="483">
        <f t="shared" si="1062"/>
        <v>0</v>
      </c>
      <c r="CQ574" s="483">
        <f t="shared" si="1063"/>
        <v>0</v>
      </c>
      <c r="CR574" s="17"/>
      <c r="CS574" s="483">
        <f t="shared" si="1105"/>
        <v>0</v>
      </c>
      <c r="CT574" s="483">
        <f t="shared" si="1106"/>
        <v>1</v>
      </c>
      <c r="CU574" s="483">
        <f t="shared" si="1098"/>
        <v>0</v>
      </c>
      <c r="CV574" s="481">
        <f t="shared" si="1099"/>
        <v>0</v>
      </c>
      <c r="CW574" s="483">
        <f t="shared" si="1100"/>
        <v>0</v>
      </c>
      <c r="CX574" s="483">
        <f t="shared" si="1064"/>
        <v>0</v>
      </c>
      <c r="CY574" s="483">
        <f t="shared" si="1065"/>
        <v>0</v>
      </c>
      <c r="CZ574" s="483">
        <f t="shared" si="1066"/>
        <v>0</v>
      </c>
      <c r="DA574" s="138">
        <f t="shared" si="1067"/>
        <v>0</v>
      </c>
    </row>
    <row r="575" spans="1:105">
      <c r="A575" s="561" t="s">
        <v>149</v>
      </c>
      <c r="B575" s="15"/>
      <c r="C575" s="10">
        <f>'4a 1718 CS PC'!AP45</f>
        <v>2.92E-2</v>
      </c>
      <c r="D575" s="10">
        <f>'4a 1718 CS PC'!AR45</f>
        <v>4.1200000000000001E-2</v>
      </c>
      <c r="E575" s="10">
        <f>'4b 1819 CS PC'!$AT45</f>
        <v>2.7900000000000001E-2</v>
      </c>
      <c r="F575" s="10">
        <f>'4b 1819 CS PC'!AQ45</f>
        <v>3.95E-2</v>
      </c>
      <c r="G575" s="10">
        <f>'4c 1920 CS PC'!AS45</f>
        <v>2.75E-2</v>
      </c>
      <c r="H575" s="10">
        <f>'4c 1920 CS PC'!AP45</f>
        <v>3.9E-2</v>
      </c>
      <c r="I575" s="481">
        <f t="shared" si="1057"/>
        <v>0</v>
      </c>
      <c r="J575" s="481">
        <f t="shared" si="1107"/>
        <v>0</v>
      </c>
      <c r="K575" s="481">
        <f t="shared" si="1107"/>
        <v>0</v>
      </c>
      <c r="L575" s="481">
        <f t="shared" si="1107"/>
        <v>0</v>
      </c>
      <c r="M575" s="481">
        <f t="shared" si="1107"/>
        <v>0.37959999999999999</v>
      </c>
      <c r="N575" s="481">
        <f t="shared" si="1107"/>
        <v>0</v>
      </c>
      <c r="O575" s="481">
        <f t="shared" si="1107"/>
        <v>1.7228000000000001</v>
      </c>
      <c r="P575" s="521"/>
      <c r="Q575" s="521"/>
      <c r="R575" s="481">
        <f t="shared" si="1101"/>
        <v>1</v>
      </c>
      <c r="S575" s="481">
        <f t="shared" si="1094"/>
        <v>0</v>
      </c>
      <c r="T575" s="481">
        <f t="shared" si="1037"/>
        <v>0</v>
      </c>
      <c r="U575" s="481">
        <f t="shared" si="1038"/>
        <v>0</v>
      </c>
      <c r="V575" s="481">
        <f t="shared" si="1039"/>
        <v>0</v>
      </c>
      <c r="W575" s="481">
        <f t="shared" si="1039"/>
        <v>0</v>
      </c>
      <c r="X575" s="481">
        <f t="shared" si="1108"/>
        <v>0</v>
      </c>
      <c r="Y575" s="481">
        <f t="shared" si="1108"/>
        <v>0</v>
      </c>
      <c r="Z575" s="481">
        <f t="shared" si="1108"/>
        <v>0</v>
      </c>
      <c r="AA575" s="481">
        <f t="shared" si="1108"/>
        <v>0</v>
      </c>
      <c r="AB575" s="481">
        <f t="shared" si="1108"/>
        <v>0</v>
      </c>
      <c r="AC575" s="481">
        <f t="shared" si="1108"/>
        <v>0</v>
      </c>
      <c r="AD575" s="481">
        <f t="shared" si="1108"/>
        <v>0</v>
      </c>
      <c r="AE575" s="481">
        <f t="shared" si="1108"/>
        <v>0</v>
      </c>
      <c r="AF575" s="481">
        <f t="shared" si="1108"/>
        <v>0</v>
      </c>
      <c r="AG575" s="481">
        <f t="shared" si="1108"/>
        <v>0</v>
      </c>
      <c r="AH575" s="481">
        <f t="shared" si="1109"/>
        <v>0</v>
      </c>
      <c r="AI575" s="481">
        <f t="shared" si="1109"/>
        <v>0</v>
      </c>
      <c r="AJ575" s="481">
        <f t="shared" si="1109"/>
        <v>0</v>
      </c>
      <c r="AK575" s="481">
        <f t="shared" si="1109"/>
        <v>0</v>
      </c>
      <c r="AL575" s="481">
        <f t="shared" si="1109"/>
        <v>0</v>
      </c>
      <c r="AM575" s="481">
        <f t="shared" si="1109"/>
        <v>0</v>
      </c>
      <c r="AN575" s="481">
        <f t="shared" si="1109"/>
        <v>0</v>
      </c>
      <c r="AO575" s="481">
        <f t="shared" si="1109"/>
        <v>0</v>
      </c>
      <c r="AP575" s="481">
        <f t="shared" si="1109"/>
        <v>0</v>
      </c>
      <c r="AQ575" s="481">
        <f t="shared" si="1109"/>
        <v>0</v>
      </c>
      <c r="AR575" s="481">
        <f t="shared" si="1110"/>
        <v>0</v>
      </c>
      <c r="AS575" s="481">
        <f t="shared" si="1110"/>
        <v>0</v>
      </c>
      <c r="AT575" s="481">
        <f t="shared" si="1110"/>
        <v>0</v>
      </c>
      <c r="AU575" s="481">
        <f t="shared" si="1110"/>
        <v>0</v>
      </c>
      <c r="AV575" s="481">
        <f t="shared" si="1110"/>
        <v>0</v>
      </c>
      <c r="AW575" s="481">
        <f t="shared" si="1110"/>
        <v>0</v>
      </c>
      <c r="AX575" s="481">
        <f t="shared" si="1110"/>
        <v>0</v>
      </c>
      <c r="AY575" s="481">
        <f t="shared" si="1110"/>
        <v>0</v>
      </c>
      <c r="AZ575" s="481">
        <f t="shared" si="1110"/>
        <v>0</v>
      </c>
      <c r="BA575" s="481">
        <f t="shared" si="1110"/>
        <v>0</v>
      </c>
      <c r="BB575" s="481">
        <f t="shared" si="1111"/>
        <v>0</v>
      </c>
      <c r="BC575" s="481">
        <f t="shared" si="1111"/>
        <v>0</v>
      </c>
      <c r="BD575" s="481">
        <f t="shared" si="1111"/>
        <v>0</v>
      </c>
      <c r="BE575" s="481">
        <f t="shared" si="1111"/>
        <v>0</v>
      </c>
      <c r="BF575" s="481">
        <f t="shared" si="1111"/>
        <v>0</v>
      </c>
      <c r="BG575" s="481">
        <f t="shared" si="1111"/>
        <v>0</v>
      </c>
      <c r="BH575" s="481">
        <f t="shared" si="1111"/>
        <v>0</v>
      </c>
      <c r="BI575" s="481">
        <f t="shared" si="1111"/>
        <v>0</v>
      </c>
      <c r="BJ575" s="481">
        <f t="shared" si="1111"/>
        <v>0</v>
      </c>
      <c r="BK575" s="481">
        <f t="shared" si="1111"/>
        <v>0</v>
      </c>
      <c r="BL575" s="481">
        <f t="shared" si="1112"/>
        <v>0</v>
      </c>
      <c r="BM575" s="481">
        <f t="shared" si="1112"/>
        <v>0</v>
      </c>
      <c r="BN575" s="481">
        <f t="shared" si="1112"/>
        <v>0</v>
      </c>
      <c r="BO575" s="481">
        <f t="shared" si="1112"/>
        <v>0</v>
      </c>
      <c r="BP575" s="481">
        <f t="shared" si="1112"/>
        <v>0</v>
      </c>
      <c r="BQ575" s="481">
        <f t="shared" si="1112"/>
        <v>0</v>
      </c>
      <c r="BR575" s="481">
        <f t="shared" si="1112"/>
        <v>0</v>
      </c>
      <c r="BS575" s="481">
        <f t="shared" si="1112"/>
        <v>0</v>
      </c>
      <c r="BT575" s="481">
        <f t="shared" si="1112"/>
        <v>0</v>
      </c>
      <c r="BU575" s="481">
        <f t="shared" si="1112"/>
        <v>0</v>
      </c>
      <c r="BV575" s="481">
        <f t="shared" si="1113"/>
        <v>0</v>
      </c>
      <c r="BW575" s="481">
        <f t="shared" si="1113"/>
        <v>0</v>
      </c>
      <c r="BX575" s="481">
        <f t="shared" si="1113"/>
        <v>0</v>
      </c>
      <c r="BY575" s="481">
        <f t="shared" si="1113"/>
        <v>0</v>
      </c>
      <c r="BZ575" s="481">
        <f t="shared" si="1113"/>
        <v>0</v>
      </c>
      <c r="CA575" s="481">
        <f t="shared" si="1113"/>
        <v>0</v>
      </c>
      <c r="CB575" s="481">
        <f t="shared" si="1113"/>
        <v>0</v>
      </c>
      <c r="CC575" s="481">
        <f t="shared" si="1113"/>
        <v>0</v>
      </c>
      <c r="CD575" s="481">
        <f t="shared" si="1113"/>
        <v>0</v>
      </c>
      <c r="CE575" s="481">
        <f t="shared" si="1113"/>
        <v>0</v>
      </c>
      <c r="CF575" s="481"/>
      <c r="CG575" s="481">
        <f t="shared" si="1103"/>
        <v>3</v>
      </c>
      <c r="CH575" s="123"/>
      <c r="CI575" s="123">
        <f t="shared" si="1047"/>
        <v>0</v>
      </c>
      <c r="CJ575" s="481">
        <f t="shared" si="1095"/>
        <v>0</v>
      </c>
      <c r="CK575" s="481">
        <f t="shared" si="1104"/>
        <v>3</v>
      </c>
      <c r="CL575" s="481">
        <f t="shared" si="1096"/>
        <v>0</v>
      </c>
      <c r="CM575" s="481">
        <f>ROUND(SUM(X575:AI575),0)</f>
        <v>0</v>
      </c>
      <c r="CN575" s="481">
        <f t="shared" si="1102"/>
        <v>0</v>
      </c>
      <c r="CO575" s="483">
        <f t="shared" si="1068"/>
        <v>0</v>
      </c>
      <c r="CP575" s="483">
        <f t="shared" si="1062"/>
        <v>0</v>
      </c>
      <c r="CQ575" s="483">
        <f t="shared" si="1063"/>
        <v>0</v>
      </c>
      <c r="CR575" s="17"/>
      <c r="CS575" s="483">
        <f t="shared" si="1105"/>
        <v>0</v>
      </c>
      <c r="CT575" s="483">
        <f t="shared" si="1106"/>
        <v>3</v>
      </c>
      <c r="CU575" s="483">
        <f t="shared" si="1098"/>
        <v>0</v>
      </c>
      <c r="CV575" s="481">
        <f t="shared" si="1099"/>
        <v>0</v>
      </c>
      <c r="CW575" s="483">
        <f t="shared" si="1100"/>
        <v>0</v>
      </c>
      <c r="CX575" s="483">
        <f t="shared" si="1064"/>
        <v>0</v>
      </c>
      <c r="CY575" s="483">
        <f t="shared" si="1065"/>
        <v>0</v>
      </c>
      <c r="CZ575" s="483">
        <f t="shared" si="1066"/>
        <v>0</v>
      </c>
      <c r="DA575" s="138">
        <f t="shared" si="1067"/>
        <v>0</v>
      </c>
    </row>
    <row r="576" spans="1:105">
      <c r="A576" s="561" t="s">
        <v>150</v>
      </c>
      <c r="B576" s="15"/>
      <c r="C576" s="10">
        <f>'4a 1718 CS PC'!AP46</f>
        <v>6.1000000000000004E-3</v>
      </c>
      <c r="D576" s="10">
        <f>'4a 1718 CS PC'!AR46</f>
        <v>8.6E-3</v>
      </c>
      <c r="E576" s="10">
        <f>'4b 1819 CS PC'!$AT46</f>
        <v>5.7999999999999996E-3</v>
      </c>
      <c r="F576" s="10">
        <f>'4b 1819 CS PC'!AQ46</f>
        <v>8.2000000000000007E-3</v>
      </c>
      <c r="G576" s="10">
        <f>'4c 1920 CS PC'!AS46</f>
        <v>5.7000000000000002E-3</v>
      </c>
      <c r="H576" s="10">
        <f>'4c 1920 CS PC'!AP46</f>
        <v>8.0999999999999996E-3</v>
      </c>
      <c r="I576" s="481">
        <f t="shared" si="1057"/>
        <v>0</v>
      </c>
      <c r="J576" s="481">
        <f t="shared" si="1107"/>
        <v>0</v>
      </c>
      <c r="K576" s="481">
        <f t="shared" si="1107"/>
        <v>0</v>
      </c>
      <c r="L576" s="481">
        <f t="shared" si="1107"/>
        <v>0</v>
      </c>
      <c r="M576" s="481">
        <f t="shared" si="1107"/>
        <v>7.9300000000000009E-2</v>
      </c>
      <c r="N576" s="481">
        <f t="shared" si="1107"/>
        <v>0</v>
      </c>
      <c r="O576" s="481">
        <f t="shared" si="1107"/>
        <v>0.3599</v>
      </c>
      <c r="P576" s="521"/>
      <c r="Q576" s="521"/>
      <c r="R576" s="481">
        <f t="shared" si="1101"/>
        <v>0</v>
      </c>
      <c r="S576" s="481">
        <f t="shared" si="1094"/>
        <v>0</v>
      </c>
      <c r="T576" s="481">
        <f t="shared" si="1037"/>
        <v>0</v>
      </c>
      <c r="U576" s="481">
        <f t="shared" si="1038"/>
        <v>0</v>
      </c>
      <c r="V576" s="481">
        <f t="shared" si="1039"/>
        <v>0</v>
      </c>
      <c r="W576" s="481">
        <f t="shared" si="1039"/>
        <v>0</v>
      </c>
      <c r="X576" s="481">
        <f t="shared" si="1108"/>
        <v>0</v>
      </c>
      <c r="Y576" s="481">
        <f t="shared" si="1108"/>
        <v>0</v>
      </c>
      <c r="Z576" s="481">
        <f t="shared" si="1108"/>
        <v>0</v>
      </c>
      <c r="AA576" s="481">
        <f t="shared" si="1108"/>
        <v>0</v>
      </c>
      <c r="AB576" s="481">
        <f t="shared" si="1108"/>
        <v>0</v>
      </c>
      <c r="AC576" s="481">
        <f t="shared" si="1108"/>
        <v>0</v>
      </c>
      <c r="AD576" s="481">
        <f t="shared" si="1108"/>
        <v>0</v>
      </c>
      <c r="AE576" s="481">
        <f t="shared" si="1108"/>
        <v>0</v>
      </c>
      <c r="AF576" s="481">
        <f t="shared" si="1108"/>
        <v>0</v>
      </c>
      <c r="AG576" s="481">
        <f t="shared" si="1108"/>
        <v>0</v>
      </c>
      <c r="AH576" s="481">
        <f t="shared" si="1109"/>
        <v>0</v>
      </c>
      <c r="AI576" s="481">
        <f t="shared" si="1109"/>
        <v>0</v>
      </c>
      <c r="AJ576" s="481">
        <f t="shared" si="1109"/>
        <v>0</v>
      </c>
      <c r="AK576" s="481">
        <f t="shared" si="1109"/>
        <v>0</v>
      </c>
      <c r="AL576" s="481">
        <f t="shared" si="1109"/>
        <v>0</v>
      </c>
      <c r="AM576" s="481">
        <f t="shared" si="1109"/>
        <v>0</v>
      </c>
      <c r="AN576" s="481">
        <f t="shared" si="1109"/>
        <v>0</v>
      </c>
      <c r="AO576" s="481">
        <f t="shared" si="1109"/>
        <v>0</v>
      </c>
      <c r="AP576" s="481">
        <f t="shared" si="1109"/>
        <v>0</v>
      </c>
      <c r="AQ576" s="481">
        <f t="shared" si="1109"/>
        <v>0</v>
      </c>
      <c r="AR576" s="481">
        <f t="shared" si="1110"/>
        <v>0</v>
      </c>
      <c r="AS576" s="481">
        <f t="shared" si="1110"/>
        <v>0</v>
      </c>
      <c r="AT576" s="481">
        <f t="shared" si="1110"/>
        <v>0</v>
      </c>
      <c r="AU576" s="481">
        <f t="shared" si="1110"/>
        <v>0</v>
      </c>
      <c r="AV576" s="481">
        <f t="shared" si="1110"/>
        <v>0</v>
      </c>
      <c r="AW576" s="481">
        <f t="shared" si="1110"/>
        <v>0</v>
      </c>
      <c r="AX576" s="481">
        <f t="shared" si="1110"/>
        <v>0</v>
      </c>
      <c r="AY576" s="481">
        <f t="shared" si="1110"/>
        <v>0</v>
      </c>
      <c r="AZ576" s="481">
        <f t="shared" si="1110"/>
        <v>0</v>
      </c>
      <c r="BA576" s="481">
        <f t="shared" si="1110"/>
        <v>0</v>
      </c>
      <c r="BB576" s="481">
        <f t="shared" si="1111"/>
        <v>0</v>
      </c>
      <c r="BC576" s="481">
        <f t="shared" si="1111"/>
        <v>0</v>
      </c>
      <c r="BD576" s="481">
        <f t="shared" si="1111"/>
        <v>0</v>
      </c>
      <c r="BE576" s="481">
        <f t="shared" si="1111"/>
        <v>0</v>
      </c>
      <c r="BF576" s="481">
        <f t="shared" si="1111"/>
        <v>0</v>
      </c>
      <c r="BG576" s="481">
        <f t="shared" si="1111"/>
        <v>0</v>
      </c>
      <c r="BH576" s="481">
        <f t="shared" si="1111"/>
        <v>0</v>
      </c>
      <c r="BI576" s="481">
        <f t="shared" si="1111"/>
        <v>0</v>
      </c>
      <c r="BJ576" s="481">
        <f t="shared" si="1111"/>
        <v>0</v>
      </c>
      <c r="BK576" s="481">
        <f t="shared" si="1111"/>
        <v>0</v>
      </c>
      <c r="BL576" s="481">
        <f t="shared" si="1112"/>
        <v>0</v>
      </c>
      <c r="BM576" s="481">
        <f t="shared" si="1112"/>
        <v>0</v>
      </c>
      <c r="BN576" s="481">
        <f t="shared" si="1112"/>
        <v>0</v>
      </c>
      <c r="BO576" s="481">
        <f t="shared" si="1112"/>
        <v>0</v>
      </c>
      <c r="BP576" s="481">
        <f t="shared" si="1112"/>
        <v>0</v>
      </c>
      <c r="BQ576" s="481">
        <f t="shared" si="1112"/>
        <v>0</v>
      </c>
      <c r="BR576" s="481">
        <f t="shared" si="1112"/>
        <v>0</v>
      </c>
      <c r="BS576" s="481">
        <f t="shared" si="1112"/>
        <v>0</v>
      </c>
      <c r="BT576" s="481">
        <f t="shared" si="1112"/>
        <v>0</v>
      </c>
      <c r="BU576" s="481">
        <f t="shared" si="1112"/>
        <v>0</v>
      </c>
      <c r="BV576" s="481">
        <f t="shared" si="1113"/>
        <v>0</v>
      </c>
      <c r="BW576" s="481">
        <f t="shared" si="1113"/>
        <v>0</v>
      </c>
      <c r="BX576" s="481">
        <f t="shared" si="1113"/>
        <v>0</v>
      </c>
      <c r="BY576" s="481">
        <f t="shared" si="1113"/>
        <v>0</v>
      </c>
      <c r="BZ576" s="481">
        <f t="shared" si="1113"/>
        <v>0</v>
      </c>
      <c r="CA576" s="481">
        <f t="shared" si="1113"/>
        <v>0</v>
      </c>
      <c r="CB576" s="481">
        <f t="shared" si="1113"/>
        <v>0</v>
      </c>
      <c r="CC576" s="481">
        <f t="shared" si="1113"/>
        <v>0</v>
      </c>
      <c r="CD576" s="481">
        <f t="shared" si="1113"/>
        <v>0</v>
      </c>
      <c r="CE576" s="481">
        <f t="shared" si="1113"/>
        <v>0</v>
      </c>
      <c r="CF576" s="481"/>
      <c r="CG576" s="481">
        <f t="shared" si="1103"/>
        <v>0</v>
      </c>
      <c r="CH576" s="123"/>
      <c r="CI576" s="123">
        <f t="shared" si="1047"/>
        <v>0</v>
      </c>
      <c r="CJ576" s="481">
        <f t="shared" si="1095"/>
        <v>0</v>
      </c>
      <c r="CK576" s="481">
        <f t="shared" si="1104"/>
        <v>0</v>
      </c>
      <c r="CL576" s="481">
        <f t="shared" si="1096"/>
        <v>0</v>
      </c>
      <c r="CM576" s="481">
        <f t="shared" ref="CM576:CM590" si="1114">ROUND(SUM(X576:AI576),0)</f>
        <v>0</v>
      </c>
      <c r="CN576" s="481">
        <f t="shared" si="1102"/>
        <v>0</v>
      </c>
      <c r="CO576" s="483">
        <f t="shared" si="1068"/>
        <v>0</v>
      </c>
      <c r="CP576" s="483">
        <f t="shared" si="1062"/>
        <v>0</v>
      </c>
      <c r="CQ576" s="483">
        <f t="shared" si="1063"/>
        <v>0</v>
      </c>
      <c r="CR576" s="17"/>
      <c r="CS576" s="483">
        <f t="shared" si="1105"/>
        <v>0</v>
      </c>
      <c r="CT576" s="483">
        <f t="shared" si="1106"/>
        <v>0</v>
      </c>
      <c r="CU576" s="483">
        <f t="shared" si="1098"/>
        <v>0</v>
      </c>
      <c r="CV576" s="481">
        <f t="shared" si="1099"/>
        <v>0</v>
      </c>
      <c r="CW576" s="483">
        <f t="shared" si="1100"/>
        <v>0</v>
      </c>
      <c r="CX576" s="483">
        <f t="shared" si="1064"/>
        <v>0</v>
      </c>
      <c r="CY576" s="483">
        <f t="shared" si="1065"/>
        <v>0</v>
      </c>
      <c r="CZ576" s="483">
        <f t="shared" si="1066"/>
        <v>0</v>
      </c>
      <c r="DA576" s="138">
        <f t="shared" si="1067"/>
        <v>0</v>
      </c>
    </row>
    <row r="577" spans="1:105">
      <c r="A577" s="561" t="s">
        <v>151</v>
      </c>
      <c r="B577" s="15"/>
      <c r="C577" s="10">
        <f>'4a 1718 CS PC'!AP47</f>
        <v>4.7000000000000002E-3</v>
      </c>
      <c r="D577" s="10">
        <f>'4a 1718 CS PC'!AR47</f>
        <v>6.6E-3</v>
      </c>
      <c r="E577" s="10">
        <f>'4b 1819 CS PC'!$AT47</f>
        <v>5.0000000000000001E-3</v>
      </c>
      <c r="F577" s="10">
        <f>'4b 1819 CS PC'!AQ47</f>
        <v>7.1000000000000004E-3</v>
      </c>
      <c r="G577" s="10">
        <f>'4c 1920 CS PC'!AS47</f>
        <v>5.1000000000000004E-3</v>
      </c>
      <c r="H577" s="10">
        <f>'4c 1920 CS PC'!AP47</f>
        <v>7.3000000000000001E-3</v>
      </c>
      <c r="I577" s="481">
        <f t="shared" si="1057"/>
        <v>0</v>
      </c>
      <c r="J577" s="481">
        <f t="shared" si="1107"/>
        <v>0</v>
      </c>
      <c r="K577" s="481">
        <f t="shared" si="1107"/>
        <v>0</v>
      </c>
      <c r="L577" s="481">
        <f t="shared" si="1107"/>
        <v>0</v>
      </c>
      <c r="M577" s="481">
        <f t="shared" si="1107"/>
        <v>6.1100000000000002E-2</v>
      </c>
      <c r="N577" s="481">
        <f t="shared" si="1107"/>
        <v>0</v>
      </c>
      <c r="O577" s="481">
        <f t="shared" si="1107"/>
        <v>0.27729999999999999</v>
      </c>
      <c r="P577" s="521"/>
      <c r="Q577" s="521"/>
      <c r="R577" s="481">
        <f t="shared" si="1101"/>
        <v>0</v>
      </c>
      <c r="S577" s="481">
        <f t="shared" si="1094"/>
        <v>0</v>
      </c>
      <c r="T577" s="481">
        <f t="shared" si="1037"/>
        <v>0</v>
      </c>
      <c r="U577" s="481">
        <f t="shared" si="1038"/>
        <v>0</v>
      </c>
      <c r="V577" s="481">
        <f t="shared" si="1039"/>
        <v>0</v>
      </c>
      <c r="W577" s="481">
        <f t="shared" si="1039"/>
        <v>0</v>
      </c>
      <c r="X577" s="481">
        <f t="shared" si="1108"/>
        <v>0</v>
      </c>
      <c r="Y577" s="481">
        <f t="shared" si="1108"/>
        <v>0</v>
      </c>
      <c r="Z577" s="481">
        <f t="shared" si="1108"/>
        <v>0</v>
      </c>
      <c r="AA577" s="481">
        <f t="shared" si="1108"/>
        <v>0</v>
      </c>
      <c r="AB577" s="481">
        <f t="shared" si="1108"/>
        <v>0</v>
      </c>
      <c r="AC577" s="481">
        <f t="shared" si="1108"/>
        <v>0</v>
      </c>
      <c r="AD577" s="481">
        <f t="shared" si="1108"/>
        <v>0</v>
      </c>
      <c r="AE577" s="481">
        <f t="shared" si="1108"/>
        <v>0</v>
      </c>
      <c r="AF577" s="481">
        <f t="shared" si="1108"/>
        <v>0</v>
      </c>
      <c r="AG577" s="481">
        <f t="shared" si="1108"/>
        <v>0</v>
      </c>
      <c r="AH577" s="481">
        <f t="shared" si="1109"/>
        <v>0</v>
      </c>
      <c r="AI577" s="481">
        <f t="shared" si="1109"/>
        <v>0</v>
      </c>
      <c r="AJ577" s="481">
        <f t="shared" si="1109"/>
        <v>0</v>
      </c>
      <c r="AK577" s="481">
        <f t="shared" si="1109"/>
        <v>0</v>
      </c>
      <c r="AL577" s="481">
        <f t="shared" si="1109"/>
        <v>0</v>
      </c>
      <c r="AM577" s="481">
        <f t="shared" si="1109"/>
        <v>0</v>
      </c>
      <c r="AN577" s="481">
        <f t="shared" si="1109"/>
        <v>0</v>
      </c>
      <c r="AO577" s="481">
        <f t="shared" si="1109"/>
        <v>0</v>
      </c>
      <c r="AP577" s="481">
        <f t="shared" si="1109"/>
        <v>0</v>
      </c>
      <c r="AQ577" s="481">
        <f t="shared" si="1109"/>
        <v>0</v>
      </c>
      <c r="AR577" s="481">
        <f t="shared" si="1110"/>
        <v>0</v>
      </c>
      <c r="AS577" s="481">
        <f t="shared" si="1110"/>
        <v>0</v>
      </c>
      <c r="AT577" s="481">
        <f t="shared" si="1110"/>
        <v>0</v>
      </c>
      <c r="AU577" s="481">
        <f t="shared" si="1110"/>
        <v>0</v>
      </c>
      <c r="AV577" s="481">
        <f t="shared" si="1110"/>
        <v>0</v>
      </c>
      <c r="AW577" s="481">
        <f t="shared" si="1110"/>
        <v>0</v>
      </c>
      <c r="AX577" s="481">
        <f t="shared" si="1110"/>
        <v>0</v>
      </c>
      <c r="AY577" s="481">
        <f t="shared" si="1110"/>
        <v>0</v>
      </c>
      <c r="AZ577" s="481">
        <f t="shared" si="1110"/>
        <v>0</v>
      </c>
      <c r="BA577" s="481">
        <f t="shared" si="1110"/>
        <v>0</v>
      </c>
      <c r="BB577" s="481">
        <f t="shared" si="1111"/>
        <v>0</v>
      </c>
      <c r="BC577" s="481">
        <f t="shared" si="1111"/>
        <v>0</v>
      </c>
      <c r="BD577" s="481">
        <f t="shared" si="1111"/>
        <v>0</v>
      </c>
      <c r="BE577" s="481">
        <f t="shared" si="1111"/>
        <v>0</v>
      </c>
      <c r="BF577" s="481">
        <f t="shared" si="1111"/>
        <v>0</v>
      </c>
      <c r="BG577" s="481">
        <f t="shared" si="1111"/>
        <v>0</v>
      </c>
      <c r="BH577" s="481">
        <f t="shared" si="1111"/>
        <v>0</v>
      </c>
      <c r="BI577" s="481">
        <f t="shared" si="1111"/>
        <v>0</v>
      </c>
      <c r="BJ577" s="481">
        <f t="shared" si="1111"/>
        <v>0</v>
      </c>
      <c r="BK577" s="481">
        <f t="shared" si="1111"/>
        <v>0</v>
      </c>
      <c r="BL577" s="481">
        <f t="shared" si="1112"/>
        <v>0</v>
      </c>
      <c r="BM577" s="481">
        <f t="shared" si="1112"/>
        <v>0</v>
      </c>
      <c r="BN577" s="481">
        <f t="shared" si="1112"/>
        <v>0</v>
      </c>
      <c r="BO577" s="481">
        <f t="shared" si="1112"/>
        <v>0</v>
      </c>
      <c r="BP577" s="481">
        <f t="shared" si="1112"/>
        <v>0</v>
      </c>
      <c r="BQ577" s="481">
        <f t="shared" si="1112"/>
        <v>0</v>
      </c>
      <c r="BR577" s="481">
        <f t="shared" si="1112"/>
        <v>0</v>
      </c>
      <c r="BS577" s="481">
        <f t="shared" si="1112"/>
        <v>0</v>
      </c>
      <c r="BT577" s="481">
        <f t="shared" si="1112"/>
        <v>0</v>
      </c>
      <c r="BU577" s="481">
        <f t="shared" si="1112"/>
        <v>0</v>
      </c>
      <c r="BV577" s="481">
        <f t="shared" si="1113"/>
        <v>0</v>
      </c>
      <c r="BW577" s="481">
        <f t="shared" si="1113"/>
        <v>0</v>
      </c>
      <c r="BX577" s="481">
        <f t="shared" si="1113"/>
        <v>0</v>
      </c>
      <c r="BY577" s="481">
        <f t="shared" si="1113"/>
        <v>0</v>
      </c>
      <c r="BZ577" s="481">
        <f t="shared" si="1113"/>
        <v>0</v>
      </c>
      <c r="CA577" s="481">
        <f t="shared" si="1113"/>
        <v>0</v>
      </c>
      <c r="CB577" s="481">
        <f t="shared" si="1113"/>
        <v>0</v>
      </c>
      <c r="CC577" s="481">
        <f t="shared" si="1113"/>
        <v>0</v>
      </c>
      <c r="CD577" s="481">
        <f t="shared" si="1113"/>
        <v>0</v>
      </c>
      <c r="CE577" s="481">
        <f t="shared" si="1113"/>
        <v>0</v>
      </c>
      <c r="CF577" s="481"/>
      <c r="CG577" s="481">
        <f t="shared" si="1103"/>
        <v>0</v>
      </c>
      <c r="CH577" s="123"/>
      <c r="CI577" s="123">
        <f t="shared" si="1047"/>
        <v>0</v>
      </c>
      <c r="CJ577" s="481">
        <f t="shared" si="1095"/>
        <v>0</v>
      </c>
      <c r="CK577" s="481">
        <f t="shared" si="1104"/>
        <v>0</v>
      </c>
      <c r="CL577" s="481">
        <f t="shared" si="1096"/>
        <v>0</v>
      </c>
      <c r="CM577" s="481">
        <f t="shared" si="1114"/>
        <v>0</v>
      </c>
      <c r="CN577" s="481">
        <f t="shared" si="1102"/>
        <v>0</v>
      </c>
      <c r="CO577" s="483">
        <f t="shared" si="1068"/>
        <v>0</v>
      </c>
      <c r="CP577" s="483">
        <f t="shared" si="1062"/>
        <v>0</v>
      </c>
      <c r="CQ577" s="483">
        <f t="shared" si="1063"/>
        <v>0</v>
      </c>
      <c r="CR577" s="17"/>
      <c r="CS577" s="483">
        <f t="shared" si="1105"/>
        <v>0</v>
      </c>
      <c r="CT577" s="483">
        <f t="shared" si="1106"/>
        <v>0</v>
      </c>
      <c r="CU577" s="483">
        <f t="shared" si="1098"/>
        <v>0</v>
      </c>
      <c r="CV577" s="481">
        <f t="shared" si="1099"/>
        <v>0</v>
      </c>
      <c r="CW577" s="483">
        <f t="shared" si="1100"/>
        <v>0</v>
      </c>
      <c r="CX577" s="483">
        <f t="shared" si="1064"/>
        <v>0</v>
      </c>
      <c r="CY577" s="483">
        <f t="shared" si="1065"/>
        <v>0</v>
      </c>
      <c r="CZ577" s="483">
        <f t="shared" si="1066"/>
        <v>0</v>
      </c>
      <c r="DA577" s="138">
        <f t="shared" si="1067"/>
        <v>0</v>
      </c>
    </row>
    <row r="578" spans="1:105">
      <c r="A578" s="561" t="s">
        <v>152</v>
      </c>
      <c r="B578" s="15"/>
      <c r="C578" s="10">
        <f>'4a 1718 CS PC'!AP48</f>
        <v>1E-4</v>
      </c>
      <c r="D578" s="10">
        <f>'4a 1718 CS PC'!AR48</f>
        <v>1E-4</v>
      </c>
      <c r="E578" s="10">
        <f>'4b 1819 CS PC'!$AT48</f>
        <v>1E-4</v>
      </c>
      <c r="F578" s="10">
        <f>'4b 1819 CS PC'!AQ48</f>
        <v>1E-4</v>
      </c>
      <c r="G578" s="10">
        <f>'4c 1920 CS PC'!AS48</f>
        <v>1E-4</v>
      </c>
      <c r="H578" s="10">
        <f>'4c 1920 CS PC'!AP48</f>
        <v>1E-4</v>
      </c>
      <c r="I578" s="481">
        <f t="shared" si="1057"/>
        <v>0</v>
      </c>
      <c r="J578" s="481">
        <f t="shared" si="1107"/>
        <v>0</v>
      </c>
      <c r="K578" s="481">
        <f t="shared" si="1107"/>
        <v>0</v>
      </c>
      <c r="L578" s="481">
        <f t="shared" si="1107"/>
        <v>0</v>
      </c>
      <c r="M578" s="481">
        <f t="shared" si="1107"/>
        <v>1.3000000000000002E-3</v>
      </c>
      <c r="N578" s="481">
        <f t="shared" si="1107"/>
        <v>0</v>
      </c>
      <c r="O578" s="481">
        <f t="shared" si="1107"/>
        <v>5.8999999999999999E-3</v>
      </c>
      <c r="P578" s="521"/>
      <c r="Q578" s="521"/>
      <c r="R578" s="481">
        <f t="shared" si="1101"/>
        <v>0</v>
      </c>
      <c r="S578" s="481">
        <f t="shared" si="1094"/>
        <v>0</v>
      </c>
      <c r="T578" s="481">
        <f t="shared" si="1037"/>
        <v>0</v>
      </c>
      <c r="U578" s="481">
        <f t="shared" si="1038"/>
        <v>0</v>
      </c>
      <c r="V578" s="481">
        <f t="shared" si="1039"/>
        <v>0</v>
      </c>
      <c r="W578" s="481">
        <f t="shared" si="1039"/>
        <v>0</v>
      </c>
      <c r="X578" s="481">
        <f t="shared" si="1108"/>
        <v>0</v>
      </c>
      <c r="Y578" s="481">
        <f t="shared" si="1108"/>
        <v>0</v>
      </c>
      <c r="Z578" s="481">
        <f t="shared" si="1108"/>
        <v>0</v>
      </c>
      <c r="AA578" s="481">
        <f t="shared" si="1108"/>
        <v>0</v>
      </c>
      <c r="AB578" s="481">
        <f t="shared" si="1108"/>
        <v>0</v>
      </c>
      <c r="AC578" s="481">
        <f t="shared" si="1108"/>
        <v>0</v>
      </c>
      <c r="AD578" s="481">
        <f t="shared" si="1108"/>
        <v>0</v>
      </c>
      <c r="AE578" s="481">
        <f t="shared" si="1108"/>
        <v>0</v>
      </c>
      <c r="AF578" s="481">
        <f t="shared" si="1108"/>
        <v>0</v>
      </c>
      <c r="AG578" s="481">
        <f t="shared" si="1108"/>
        <v>0</v>
      </c>
      <c r="AH578" s="481">
        <f t="shared" si="1109"/>
        <v>0</v>
      </c>
      <c r="AI578" s="481">
        <f t="shared" si="1109"/>
        <v>0</v>
      </c>
      <c r="AJ578" s="481">
        <f t="shared" si="1109"/>
        <v>0</v>
      </c>
      <c r="AK578" s="481">
        <f t="shared" si="1109"/>
        <v>0</v>
      </c>
      <c r="AL578" s="481">
        <f t="shared" si="1109"/>
        <v>0</v>
      </c>
      <c r="AM578" s="481">
        <f t="shared" si="1109"/>
        <v>0</v>
      </c>
      <c r="AN578" s="481">
        <f t="shared" si="1109"/>
        <v>0</v>
      </c>
      <c r="AO578" s="481">
        <f t="shared" si="1109"/>
        <v>0</v>
      </c>
      <c r="AP578" s="481">
        <f t="shared" si="1109"/>
        <v>0</v>
      </c>
      <c r="AQ578" s="481">
        <f t="shared" si="1109"/>
        <v>0</v>
      </c>
      <c r="AR578" s="481">
        <f t="shared" si="1110"/>
        <v>0</v>
      </c>
      <c r="AS578" s="481">
        <f t="shared" si="1110"/>
        <v>0</v>
      </c>
      <c r="AT578" s="481">
        <f t="shared" si="1110"/>
        <v>0</v>
      </c>
      <c r="AU578" s="481">
        <f t="shared" si="1110"/>
        <v>0</v>
      </c>
      <c r="AV578" s="481">
        <f t="shared" si="1110"/>
        <v>0</v>
      </c>
      <c r="AW578" s="481">
        <f t="shared" si="1110"/>
        <v>0</v>
      </c>
      <c r="AX578" s="481">
        <f t="shared" si="1110"/>
        <v>0</v>
      </c>
      <c r="AY578" s="481">
        <f t="shared" si="1110"/>
        <v>0</v>
      </c>
      <c r="AZ578" s="481">
        <f t="shared" si="1110"/>
        <v>0</v>
      </c>
      <c r="BA578" s="481">
        <f t="shared" si="1110"/>
        <v>0</v>
      </c>
      <c r="BB578" s="481">
        <f t="shared" si="1111"/>
        <v>0</v>
      </c>
      <c r="BC578" s="481">
        <f t="shared" si="1111"/>
        <v>0</v>
      </c>
      <c r="BD578" s="481">
        <f t="shared" si="1111"/>
        <v>0</v>
      </c>
      <c r="BE578" s="481">
        <f t="shared" si="1111"/>
        <v>0</v>
      </c>
      <c r="BF578" s="481">
        <f t="shared" si="1111"/>
        <v>0</v>
      </c>
      <c r="BG578" s="481">
        <f t="shared" si="1111"/>
        <v>0</v>
      </c>
      <c r="BH578" s="481">
        <f t="shared" si="1111"/>
        <v>0</v>
      </c>
      <c r="BI578" s="481">
        <f t="shared" si="1111"/>
        <v>0</v>
      </c>
      <c r="BJ578" s="481">
        <f t="shared" si="1111"/>
        <v>0</v>
      </c>
      <c r="BK578" s="481">
        <f t="shared" si="1111"/>
        <v>0</v>
      </c>
      <c r="BL578" s="481">
        <f t="shared" si="1112"/>
        <v>0</v>
      </c>
      <c r="BM578" s="481">
        <f t="shared" si="1112"/>
        <v>0</v>
      </c>
      <c r="BN578" s="481">
        <f t="shared" si="1112"/>
        <v>0</v>
      </c>
      <c r="BO578" s="481">
        <f t="shared" si="1112"/>
        <v>0</v>
      </c>
      <c r="BP578" s="481">
        <f t="shared" si="1112"/>
        <v>0</v>
      </c>
      <c r="BQ578" s="481">
        <f t="shared" si="1112"/>
        <v>0</v>
      </c>
      <c r="BR578" s="481">
        <f t="shared" si="1112"/>
        <v>0</v>
      </c>
      <c r="BS578" s="481">
        <f t="shared" si="1112"/>
        <v>0</v>
      </c>
      <c r="BT578" s="481">
        <f t="shared" si="1112"/>
        <v>0</v>
      </c>
      <c r="BU578" s="481">
        <f t="shared" si="1112"/>
        <v>0</v>
      </c>
      <c r="BV578" s="481">
        <f t="shared" si="1113"/>
        <v>0</v>
      </c>
      <c r="BW578" s="481">
        <f t="shared" si="1113"/>
        <v>0</v>
      </c>
      <c r="BX578" s="481">
        <f t="shared" si="1113"/>
        <v>0</v>
      </c>
      <c r="BY578" s="481">
        <f t="shared" si="1113"/>
        <v>0</v>
      </c>
      <c r="BZ578" s="481">
        <f t="shared" si="1113"/>
        <v>0</v>
      </c>
      <c r="CA578" s="481">
        <f t="shared" si="1113"/>
        <v>0</v>
      </c>
      <c r="CB578" s="481">
        <f t="shared" si="1113"/>
        <v>0</v>
      </c>
      <c r="CC578" s="481">
        <f t="shared" si="1113"/>
        <v>0</v>
      </c>
      <c r="CD578" s="481">
        <f t="shared" si="1113"/>
        <v>0</v>
      </c>
      <c r="CE578" s="481">
        <f t="shared" si="1113"/>
        <v>0</v>
      </c>
      <c r="CF578" s="481"/>
      <c r="CG578" s="481">
        <f t="shared" si="1103"/>
        <v>0</v>
      </c>
      <c r="CH578" s="123"/>
      <c r="CI578" s="123">
        <f t="shared" si="1047"/>
        <v>0</v>
      </c>
      <c r="CJ578" s="481">
        <f t="shared" si="1095"/>
        <v>0</v>
      </c>
      <c r="CK578" s="481">
        <f t="shared" si="1104"/>
        <v>0</v>
      </c>
      <c r="CL578" s="481">
        <f t="shared" si="1096"/>
        <v>0</v>
      </c>
      <c r="CM578" s="481">
        <f t="shared" si="1114"/>
        <v>0</v>
      </c>
      <c r="CN578" s="481">
        <f t="shared" si="1102"/>
        <v>0</v>
      </c>
      <c r="CO578" s="483">
        <f t="shared" si="1068"/>
        <v>0</v>
      </c>
      <c r="CP578" s="483">
        <f t="shared" si="1062"/>
        <v>0</v>
      </c>
      <c r="CQ578" s="483">
        <f t="shared" si="1063"/>
        <v>0</v>
      </c>
      <c r="CR578" s="17"/>
      <c r="CS578" s="483">
        <f t="shared" si="1105"/>
        <v>0</v>
      </c>
      <c r="CT578" s="483">
        <f t="shared" si="1106"/>
        <v>0</v>
      </c>
      <c r="CU578" s="483">
        <f t="shared" si="1098"/>
        <v>0</v>
      </c>
      <c r="CV578" s="481">
        <f t="shared" si="1099"/>
        <v>0</v>
      </c>
      <c r="CW578" s="483">
        <f t="shared" si="1100"/>
        <v>0</v>
      </c>
      <c r="CX578" s="483">
        <f t="shared" si="1064"/>
        <v>0</v>
      </c>
      <c r="CY578" s="483">
        <f t="shared" si="1065"/>
        <v>0</v>
      </c>
      <c r="CZ578" s="483">
        <f t="shared" si="1066"/>
        <v>0</v>
      </c>
      <c r="DA578" s="138">
        <f t="shared" si="1067"/>
        <v>0</v>
      </c>
    </row>
    <row r="579" spans="1:105">
      <c r="A579" s="561" t="s">
        <v>153</v>
      </c>
      <c r="B579" s="15"/>
      <c r="C579" s="10">
        <f>'4a 1718 CS PC'!AP49</f>
        <v>1.4E-3</v>
      </c>
      <c r="D579" s="10">
        <f>'4a 1718 CS PC'!AR49</f>
        <v>2E-3</v>
      </c>
      <c r="E579" s="10">
        <f>'4b 1819 CS PC'!$AT49</f>
        <v>1.5E-3</v>
      </c>
      <c r="F579" s="10">
        <f>'4b 1819 CS PC'!AQ49</f>
        <v>2.0999999999999999E-3</v>
      </c>
      <c r="G579" s="10">
        <f>'4c 1920 CS PC'!AS49</f>
        <v>1.5E-3</v>
      </c>
      <c r="H579" s="10">
        <f>'4c 1920 CS PC'!AP49</f>
        <v>2.0999999999999999E-3</v>
      </c>
      <c r="I579" s="481">
        <f t="shared" si="1057"/>
        <v>0</v>
      </c>
      <c r="J579" s="481">
        <f t="shared" si="1107"/>
        <v>0</v>
      </c>
      <c r="K579" s="481">
        <f t="shared" si="1107"/>
        <v>0</v>
      </c>
      <c r="L579" s="481">
        <f t="shared" si="1107"/>
        <v>0</v>
      </c>
      <c r="M579" s="481">
        <f t="shared" si="1107"/>
        <v>1.8200000000000001E-2</v>
      </c>
      <c r="N579" s="481">
        <f t="shared" si="1107"/>
        <v>0</v>
      </c>
      <c r="O579" s="481">
        <f t="shared" si="1107"/>
        <v>8.2599999999999993E-2</v>
      </c>
      <c r="P579" s="521"/>
      <c r="Q579" s="521"/>
      <c r="R579" s="481">
        <f t="shared" si="1101"/>
        <v>0</v>
      </c>
      <c r="S579" s="481">
        <f t="shared" si="1094"/>
        <v>0</v>
      </c>
      <c r="T579" s="481">
        <f t="shared" si="1037"/>
        <v>0</v>
      </c>
      <c r="U579" s="481">
        <f t="shared" si="1038"/>
        <v>0</v>
      </c>
      <c r="V579" s="481">
        <f t="shared" si="1039"/>
        <v>0</v>
      </c>
      <c r="W579" s="481">
        <f t="shared" si="1039"/>
        <v>0</v>
      </c>
      <c r="X579" s="481">
        <f t="shared" si="1108"/>
        <v>0</v>
      </c>
      <c r="Y579" s="481">
        <f t="shared" si="1108"/>
        <v>0</v>
      </c>
      <c r="Z579" s="481">
        <f t="shared" si="1108"/>
        <v>0</v>
      </c>
      <c r="AA579" s="481">
        <f t="shared" si="1108"/>
        <v>0</v>
      </c>
      <c r="AB579" s="481">
        <f t="shared" si="1108"/>
        <v>0</v>
      </c>
      <c r="AC579" s="481">
        <f t="shared" si="1108"/>
        <v>0</v>
      </c>
      <c r="AD579" s="481">
        <f t="shared" si="1108"/>
        <v>0</v>
      </c>
      <c r="AE579" s="481">
        <f t="shared" si="1108"/>
        <v>0</v>
      </c>
      <c r="AF579" s="481">
        <f t="shared" si="1108"/>
        <v>0</v>
      </c>
      <c r="AG579" s="481">
        <f t="shared" si="1108"/>
        <v>0</v>
      </c>
      <c r="AH579" s="481">
        <f t="shared" si="1109"/>
        <v>0</v>
      </c>
      <c r="AI579" s="481">
        <f t="shared" si="1109"/>
        <v>0</v>
      </c>
      <c r="AJ579" s="481">
        <f t="shared" si="1109"/>
        <v>0</v>
      </c>
      <c r="AK579" s="481">
        <f t="shared" si="1109"/>
        <v>0</v>
      </c>
      <c r="AL579" s="481">
        <f t="shared" si="1109"/>
        <v>0</v>
      </c>
      <c r="AM579" s="481">
        <f t="shared" si="1109"/>
        <v>0</v>
      </c>
      <c r="AN579" s="481">
        <f t="shared" si="1109"/>
        <v>0</v>
      </c>
      <c r="AO579" s="481">
        <f t="shared" si="1109"/>
        <v>0</v>
      </c>
      <c r="AP579" s="481">
        <f t="shared" si="1109"/>
        <v>0</v>
      </c>
      <c r="AQ579" s="481">
        <f t="shared" si="1109"/>
        <v>0</v>
      </c>
      <c r="AR579" s="481">
        <f t="shared" si="1110"/>
        <v>0</v>
      </c>
      <c r="AS579" s="481">
        <f t="shared" si="1110"/>
        <v>0</v>
      </c>
      <c r="AT579" s="481">
        <f t="shared" si="1110"/>
        <v>0</v>
      </c>
      <c r="AU579" s="481">
        <f t="shared" si="1110"/>
        <v>0</v>
      </c>
      <c r="AV579" s="481">
        <f t="shared" si="1110"/>
        <v>0</v>
      </c>
      <c r="AW579" s="481">
        <f t="shared" si="1110"/>
        <v>0</v>
      </c>
      <c r="AX579" s="481">
        <f t="shared" si="1110"/>
        <v>0</v>
      </c>
      <c r="AY579" s="481">
        <f t="shared" si="1110"/>
        <v>0</v>
      </c>
      <c r="AZ579" s="481">
        <f t="shared" si="1110"/>
        <v>0</v>
      </c>
      <c r="BA579" s="481">
        <f t="shared" si="1110"/>
        <v>0</v>
      </c>
      <c r="BB579" s="481">
        <f t="shared" si="1111"/>
        <v>0</v>
      </c>
      <c r="BC579" s="481">
        <f t="shared" si="1111"/>
        <v>0</v>
      </c>
      <c r="BD579" s="481">
        <f t="shared" si="1111"/>
        <v>0</v>
      </c>
      <c r="BE579" s="481">
        <f t="shared" si="1111"/>
        <v>0</v>
      </c>
      <c r="BF579" s="481">
        <f t="shared" si="1111"/>
        <v>0</v>
      </c>
      <c r="BG579" s="481">
        <f t="shared" si="1111"/>
        <v>0</v>
      </c>
      <c r="BH579" s="481">
        <f t="shared" si="1111"/>
        <v>0</v>
      </c>
      <c r="BI579" s="481">
        <f t="shared" si="1111"/>
        <v>0</v>
      </c>
      <c r="BJ579" s="481">
        <f t="shared" si="1111"/>
        <v>0</v>
      </c>
      <c r="BK579" s="481">
        <f t="shared" si="1111"/>
        <v>0</v>
      </c>
      <c r="BL579" s="481">
        <f t="shared" si="1112"/>
        <v>0</v>
      </c>
      <c r="BM579" s="481">
        <f t="shared" si="1112"/>
        <v>0</v>
      </c>
      <c r="BN579" s="481">
        <f t="shared" si="1112"/>
        <v>0</v>
      </c>
      <c r="BO579" s="481">
        <f t="shared" si="1112"/>
        <v>0</v>
      </c>
      <c r="BP579" s="481">
        <f t="shared" si="1112"/>
        <v>0</v>
      </c>
      <c r="BQ579" s="481">
        <f t="shared" si="1112"/>
        <v>0</v>
      </c>
      <c r="BR579" s="481">
        <f t="shared" si="1112"/>
        <v>0</v>
      </c>
      <c r="BS579" s="481">
        <f t="shared" si="1112"/>
        <v>0</v>
      </c>
      <c r="BT579" s="481">
        <f t="shared" si="1112"/>
        <v>0</v>
      </c>
      <c r="BU579" s="481">
        <f t="shared" si="1112"/>
        <v>0</v>
      </c>
      <c r="BV579" s="481">
        <f t="shared" si="1113"/>
        <v>0</v>
      </c>
      <c r="BW579" s="481">
        <f t="shared" si="1113"/>
        <v>0</v>
      </c>
      <c r="BX579" s="481">
        <f t="shared" si="1113"/>
        <v>0</v>
      </c>
      <c r="BY579" s="481">
        <f t="shared" si="1113"/>
        <v>0</v>
      </c>
      <c r="BZ579" s="481">
        <f t="shared" si="1113"/>
        <v>0</v>
      </c>
      <c r="CA579" s="481">
        <f t="shared" si="1113"/>
        <v>0</v>
      </c>
      <c r="CB579" s="481">
        <f t="shared" si="1113"/>
        <v>0</v>
      </c>
      <c r="CC579" s="481">
        <f t="shared" si="1113"/>
        <v>0</v>
      </c>
      <c r="CD579" s="481">
        <f t="shared" si="1113"/>
        <v>0</v>
      </c>
      <c r="CE579" s="481">
        <f t="shared" si="1113"/>
        <v>0</v>
      </c>
      <c r="CF579" s="481"/>
      <c r="CG579" s="481">
        <f t="shared" si="1103"/>
        <v>0</v>
      </c>
      <c r="CH579" s="123"/>
      <c r="CI579" s="123">
        <f t="shared" si="1047"/>
        <v>0</v>
      </c>
      <c r="CJ579" s="481">
        <f t="shared" si="1095"/>
        <v>0</v>
      </c>
      <c r="CK579" s="481">
        <f t="shared" si="1104"/>
        <v>0</v>
      </c>
      <c r="CL579" s="481">
        <f t="shared" si="1096"/>
        <v>0</v>
      </c>
      <c r="CM579" s="481">
        <f t="shared" si="1114"/>
        <v>0</v>
      </c>
      <c r="CN579" s="481">
        <f t="shared" si="1102"/>
        <v>0</v>
      </c>
      <c r="CO579" s="483">
        <f t="shared" si="1068"/>
        <v>0</v>
      </c>
      <c r="CP579" s="483">
        <f t="shared" si="1062"/>
        <v>0</v>
      </c>
      <c r="CQ579" s="483">
        <f t="shared" si="1063"/>
        <v>0</v>
      </c>
      <c r="CR579" s="17"/>
      <c r="CS579" s="483">
        <f t="shared" si="1105"/>
        <v>0</v>
      </c>
      <c r="CT579" s="483">
        <f t="shared" si="1106"/>
        <v>0</v>
      </c>
      <c r="CU579" s="483">
        <f t="shared" si="1098"/>
        <v>0</v>
      </c>
      <c r="CV579" s="481">
        <f t="shared" si="1099"/>
        <v>0</v>
      </c>
      <c r="CW579" s="483">
        <f t="shared" si="1100"/>
        <v>0</v>
      </c>
      <c r="CX579" s="483">
        <f t="shared" si="1064"/>
        <v>0</v>
      </c>
      <c r="CY579" s="483">
        <f t="shared" si="1065"/>
        <v>0</v>
      </c>
      <c r="CZ579" s="483">
        <f t="shared" si="1066"/>
        <v>0</v>
      </c>
      <c r="DA579" s="138">
        <f t="shared" si="1067"/>
        <v>0</v>
      </c>
    </row>
    <row r="580" spans="1:105">
      <c r="A580" s="561" t="s">
        <v>154</v>
      </c>
      <c r="B580" s="15"/>
      <c r="C580" s="10">
        <f>'4a 1718 CS PC'!AP50</f>
        <v>9.1000000000000004E-3</v>
      </c>
      <c r="D580" s="10">
        <f>'4a 1718 CS PC'!AR50</f>
        <v>1.2800000000000001E-2</v>
      </c>
      <c r="E580" s="10">
        <f>'4b 1819 CS PC'!$AT50</f>
        <v>9.1000000000000004E-3</v>
      </c>
      <c r="F580" s="10">
        <f>'4b 1819 CS PC'!AQ50</f>
        <v>1.29E-2</v>
      </c>
      <c r="G580" s="10">
        <f>'4c 1920 CS PC'!AS50</f>
        <v>9.1000000000000004E-3</v>
      </c>
      <c r="H580" s="10">
        <f>'4c 1920 CS PC'!AP50</f>
        <v>1.29E-2</v>
      </c>
      <c r="I580" s="481">
        <f t="shared" si="1057"/>
        <v>0</v>
      </c>
      <c r="J580" s="481">
        <f t="shared" si="1107"/>
        <v>0</v>
      </c>
      <c r="K580" s="481">
        <f t="shared" si="1107"/>
        <v>0</v>
      </c>
      <c r="L580" s="481">
        <f t="shared" si="1107"/>
        <v>0</v>
      </c>
      <c r="M580" s="481">
        <f t="shared" si="1107"/>
        <v>0.1183</v>
      </c>
      <c r="N580" s="481">
        <f t="shared" si="1107"/>
        <v>0</v>
      </c>
      <c r="O580" s="481">
        <f t="shared" si="1107"/>
        <v>0.53690000000000004</v>
      </c>
      <c r="P580" s="521"/>
      <c r="Q580" s="521"/>
      <c r="R580" s="481">
        <f t="shared" si="1101"/>
        <v>0</v>
      </c>
      <c r="S580" s="481">
        <f t="shared" si="1094"/>
        <v>0</v>
      </c>
      <c r="T580" s="481">
        <f t="shared" si="1037"/>
        <v>0</v>
      </c>
      <c r="U580" s="481">
        <f t="shared" si="1038"/>
        <v>0</v>
      </c>
      <c r="V580" s="481">
        <f t="shared" si="1039"/>
        <v>0</v>
      </c>
      <c r="W580" s="481">
        <f t="shared" si="1039"/>
        <v>0</v>
      </c>
      <c r="X580" s="481">
        <f t="shared" si="1108"/>
        <v>0</v>
      </c>
      <c r="Y580" s="481">
        <f t="shared" si="1108"/>
        <v>0</v>
      </c>
      <c r="Z580" s="481">
        <f t="shared" si="1108"/>
        <v>0</v>
      </c>
      <c r="AA580" s="481">
        <f t="shared" si="1108"/>
        <v>0</v>
      </c>
      <c r="AB580" s="481">
        <f t="shared" si="1108"/>
        <v>0</v>
      </c>
      <c r="AC580" s="481">
        <f t="shared" si="1108"/>
        <v>0</v>
      </c>
      <c r="AD580" s="481">
        <f t="shared" si="1108"/>
        <v>0</v>
      </c>
      <c r="AE580" s="481">
        <f t="shared" si="1108"/>
        <v>0</v>
      </c>
      <c r="AF580" s="481">
        <f t="shared" si="1108"/>
        <v>0</v>
      </c>
      <c r="AG580" s="481">
        <f t="shared" si="1108"/>
        <v>0</v>
      </c>
      <c r="AH580" s="481">
        <f t="shared" si="1109"/>
        <v>0</v>
      </c>
      <c r="AI580" s="481">
        <f t="shared" si="1109"/>
        <v>0</v>
      </c>
      <c r="AJ580" s="481">
        <f t="shared" si="1109"/>
        <v>0</v>
      </c>
      <c r="AK580" s="481">
        <f t="shared" si="1109"/>
        <v>0</v>
      </c>
      <c r="AL580" s="481">
        <f t="shared" si="1109"/>
        <v>0</v>
      </c>
      <c r="AM580" s="481">
        <f t="shared" si="1109"/>
        <v>0</v>
      </c>
      <c r="AN580" s="481">
        <f t="shared" si="1109"/>
        <v>0</v>
      </c>
      <c r="AO580" s="481">
        <f t="shared" si="1109"/>
        <v>0</v>
      </c>
      <c r="AP580" s="481">
        <f t="shared" si="1109"/>
        <v>0</v>
      </c>
      <c r="AQ580" s="481">
        <f t="shared" si="1109"/>
        <v>0</v>
      </c>
      <c r="AR580" s="481">
        <f t="shared" si="1110"/>
        <v>0</v>
      </c>
      <c r="AS580" s="481">
        <f t="shared" si="1110"/>
        <v>0</v>
      </c>
      <c r="AT580" s="481">
        <f t="shared" si="1110"/>
        <v>0</v>
      </c>
      <c r="AU580" s="481">
        <f t="shared" si="1110"/>
        <v>0</v>
      </c>
      <c r="AV580" s="481">
        <f t="shared" si="1110"/>
        <v>0</v>
      </c>
      <c r="AW580" s="481">
        <f t="shared" si="1110"/>
        <v>0</v>
      </c>
      <c r="AX580" s="481">
        <f t="shared" si="1110"/>
        <v>0</v>
      </c>
      <c r="AY580" s="481">
        <f t="shared" si="1110"/>
        <v>0</v>
      </c>
      <c r="AZ580" s="481">
        <f t="shared" si="1110"/>
        <v>0</v>
      </c>
      <c r="BA580" s="481">
        <f t="shared" si="1110"/>
        <v>0</v>
      </c>
      <c r="BB580" s="481">
        <f t="shared" si="1111"/>
        <v>0</v>
      </c>
      <c r="BC580" s="481">
        <f t="shared" si="1111"/>
        <v>0</v>
      </c>
      <c r="BD580" s="481">
        <f t="shared" si="1111"/>
        <v>0</v>
      </c>
      <c r="BE580" s="481">
        <f t="shared" si="1111"/>
        <v>0</v>
      </c>
      <c r="BF580" s="481">
        <f t="shared" si="1111"/>
        <v>0</v>
      </c>
      <c r="BG580" s="481">
        <f t="shared" si="1111"/>
        <v>0</v>
      </c>
      <c r="BH580" s="481">
        <f t="shared" si="1111"/>
        <v>0</v>
      </c>
      <c r="BI580" s="481">
        <f t="shared" si="1111"/>
        <v>0</v>
      </c>
      <c r="BJ580" s="481">
        <f t="shared" si="1111"/>
        <v>0</v>
      </c>
      <c r="BK580" s="481">
        <f t="shared" si="1111"/>
        <v>0</v>
      </c>
      <c r="BL580" s="481">
        <f t="shared" si="1112"/>
        <v>0</v>
      </c>
      <c r="BM580" s="481">
        <f t="shared" si="1112"/>
        <v>0</v>
      </c>
      <c r="BN580" s="481">
        <f t="shared" si="1112"/>
        <v>0</v>
      </c>
      <c r="BO580" s="481">
        <f t="shared" si="1112"/>
        <v>0</v>
      </c>
      <c r="BP580" s="481">
        <f t="shared" si="1112"/>
        <v>0</v>
      </c>
      <c r="BQ580" s="481">
        <f t="shared" si="1112"/>
        <v>0</v>
      </c>
      <c r="BR580" s="481">
        <f t="shared" si="1112"/>
        <v>0</v>
      </c>
      <c r="BS580" s="481">
        <f t="shared" si="1112"/>
        <v>0</v>
      </c>
      <c r="BT580" s="481">
        <f t="shared" si="1112"/>
        <v>0</v>
      </c>
      <c r="BU580" s="481">
        <f t="shared" si="1112"/>
        <v>0</v>
      </c>
      <c r="BV580" s="481">
        <f t="shared" si="1113"/>
        <v>0</v>
      </c>
      <c r="BW580" s="481">
        <f t="shared" si="1113"/>
        <v>0</v>
      </c>
      <c r="BX580" s="481">
        <f t="shared" si="1113"/>
        <v>0</v>
      </c>
      <c r="BY580" s="481">
        <f t="shared" si="1113"/>
        <v>0</v>
      </c>
      <c r="BZ580" s="481">
        <f t="shared" si="1113"/>
        <v>0</v>
      </c>
      <c r="CA580" s="481">
        <f t="shared" si="1113"/>
        <v>0</v>
      </c>
      <c r="CB580" s="481">
        <f t="shared" si="1113"/>
        <v>0</v>
      </c>
      <c r="CC580" s="481">
        <f t="shared" si="1113"/>
        <v>0</v>
      </c>
      <c r="CD580" s="481">
        <f t="shared" si="1113"/>
        <v>0</v>
      </c>
      <c r="CE580" s="481">
        <f t="shared" si="1113"/>
        <v>0</v>
      </c>
      <c r="CF580" s="481"/>
      <c r="CG580" s="481">
        <f t="shared" si="1103"/>
        <v>1</v>
      </c>
      <c r="CH580" s="123"/>
      <c r="CI580" s="123">
        <f t="shared" si="1047"/>
        <v>0</v>
      </c>
      <c r="CJ580" s="481">
        <f t="shared" si="1095"/>
        <v>0</v>
      </c>
      <c r="CK580" s="481">
        <f t="shared" si="1104"/>
        <v>1</v>
      </c>
      <c r="CL580" s="481">
        <f t="shared" si="1096"/>
        <v>0</v>
      </c>
      <c r="CM580" s="481">
        <f t="shared" si="1114"/>
        <v>0</v>
      </c>
      <c r="CN580" s="481">
        <f t="shared" si="1102"/>
        <v>0</v>
      </c>
      <c r="CO580" s="483">
        <f t="shared" si="1068"/>
        <v>0</v>
      </c>
      <c r="CP580" s="483">
        <f t="shared" si="1062"/>
        <v>0</v>
      </c>
      <c r="CQ580" s="483">
        <f t="shared" si="1063"/>
        <v>0</v>
      </c>
      <c r="CR580" s="17"/>
      <c r="CS580" s="483">
        <f t="shared" si="1105"/>
        <v>0</v>
      </c>
      <c r="CT580" s="483">
        <f t="shared" si="1106"/>
        <v>1</v>
      </c>
      <c r="CU580" s="483">
        <f t="shared" si="1098"/>
        <v>0</v>
      </c>
      <c r="CV580" s="481">
        <f t="shared" si="1099"/>
        <v>0</v>
      </c>
      <c r="CW580" s="483">
        <f t="shared" si="1100"/>
        <v>0</v>
      </c>
      <c r="CX580" s="483">
        <f t="shared" si="1064"/>
        <v>0</v>
      </c>
      <c r="CY580" s="483">
        <f t="shared" si="1065"/>
        <v>0</v>
      </c>
      <c r="CZ580" s="483">
        <f t="shared" si="1066"/>
        <v>0</v>
      </c>
      <c r="DA580" s="138">
        <f t="shared" si="1067"/>
        <v>0</v>
      </c>
    </row>
    <row r="581" spans="1:105">
      <c r="A581" s="561" t="s">
        <v>155</v>
      </c>
      <c r="B581" s="15"/>
      <c r="C581" s="10">
        <f>'4a 1718 CS PC'!AP51</f>
        <v>9.1999999999999998E-3</v>
      </c>
      <c r="D581" s="10">
        <f>'4a 1718 CS PC'!AR51</f>
        <v>1.29E-2</v>
      </c>
      <c r="E581" s="10">
        <f>'4b 1819 CS PC'!$AT51</f>
        <v>8.5000000000000006E-3</v>
      </c>
      <c r="F581" s="10">
        <f>'4b 1819 CS PC'!AQ51</f>
        <v>1.21E-2</v>
      </c>
      <c r="G581" s="10">
        <f>'4c 1920 CS PC'!AS51</f>
        <v>8.3000000000000001E-3</v>
      </c>
      <c r="H581" s="10">
        <f>'4c 1920 CS PC'!AP51</f>
        <v>1.1900000000000001E-2</v>
      </c>
      <c r="I581" s="481">
        <f t="shared" si="1057"/>
        <v>0</v>
      </c>
      <c r="J581" s="481">
        <f t="shared" si="1107"/>
        <v>0</v>
      </c>
      <c r="K581" s="481">
        <f t="shared" si="1107"/>
        <v>0</v>
      </c>
      <c r="L581" s="481">
        <f t="shared" si="1107"/>
        <v>0</v>
      </c>
      <c r="M581" s="481">
        <f t="shared" si="1107"/>
        <v>0.1196</v>
      </c>
      <c r="N581" s="481">
        <f t="shared" si="1107"/>
        <v>0</v>
      </c>
      <c r="O581" s="481">
        <f t="shared" si="1107"/>
        <v>0.54279999999999995</v>
      </c>
      <c r="P581" s="521"/>
      <c r="Q581" s="521"/>
      <c r="R581" s="481">
        <f t="shared" si="1101"/>
        <v>0</v>
      </c>
      <c r="S581" s="481">
        <f t="shared" si="1094"/>
        <v>0</v>
      </c>
      <c r="T581" s="481">
        <f t="shared" si="1037"/>
        <v>0</v>
      </c>
      <c r="U581" s="481">
        <f t="shared" si="1038"/>
        <v>0</v>
      </c>
      <c r="V581" s="481">
        <f t="shared" si="1039"/>
        <v>0</v>
      </c>
      <c r="W581" s="481">
        <f t="shared" si="1039"/>
        <v>0</v>
      </c>
      <c r="X581" s="481">
        <f t="shared" si="1108"/>
        <v>0</v>
      </c>
      <c r="Y581" s="481">
        <f t="shared" si="1108"/>
        <v>0</v>
      </c>
      <c r="Z581" s="481">
        <f t="shared" si="1108"/>
        <v>0</v>
      </c>
      <c r="AA581" s="481">
        <f t="shared" si="1108"/>
        <v>0</v>
      </c>
      <c r="AB581" s="481">
        <f t="shared" si="1108"/>
        <v>0</v>
      </c>
      <c r="AC581" s="481">
        <f t="shared" si="1108"/>
        <v>0</v>
      </c>
      <c r="AD581" s="481">
        <f t="shared" si="1108"/>
        <v>0</v>
      </c>
      <c r="AE581" s="481">
        <f t="shared" si="1108"/>
        <v>0</v>
      </c>
      <c r="AF581" s="481">
        <f t="shared" si="1108"/>
        <v>0</v>
      </c>
      <c r="AG581" s="481">
        <f t="shared" si="1108"/>
        <v>0</v>
      </c>
      <c r="AH581" s="481">
        <f t="shared" si="1109"/>
        <v>0</v>
      </c>
      <c r="AI581" s="481">
        <f t="shared" si="1109"/>
        <v>0</v>
      </c>
      <c r="AJ581" s="481">
        <f t="shared" si="1109"/>
        <v>0</v>
      </c>
      <c r="AK581" s="481">
        <f t="shared" si="1109"/>
        <v>0</v>
      </c>
      <c r="AL581" s="481">
        <f t="shared" si="1109"/>
        <v>0</v>
      </c>
      <c r="AM581" s="481">
        <f t="shared" si="1109"/>
        <v>0</v>
      </c>
      <c r="AN581" s="481">
        <f t="shared" si="1109"/>
        <v>0</v>
      </c>
      <c r="AO581" s="481">
        <f t="shared" si="1109"/>
        <v>0</v>
      </c>
      <c r="AP581" s="481">
        <f t="shared" si="1109"/>
        <v>0</v>
      </c>
      <c r="AQ581" s="481">
        <f t="shared" si="1109"/>
        <v>0</v>
      </c>
      <c r="AR581" s="481">
        <f t="shared" si="1110"/>
        <v>0</v>
      </c>
      <c r="AS581" s="481">
        <f t="shared" si="1110"/>
        <v>0</v>
      </c>
      <c r="AT581" s="481">
        <f t="shared" si="1110"/>
        <v>0</v>
      </c>
      <c r="AU581" s="481">
        <f t="shared" si="1110"/>
        <v>0</v>
      </c>
      <c r="AV581" s="481">
        <f t="shared" si="1110"/>
        <v>0</v>
      </c>
      <c r="AW581" s="481">
        <f t="shared" si="1110"/>
        <v>0</v>
      </c>
      <c r="AX581" s="481">
        <f t="shared" si="1110"/>
        <v>0</v>
      </c>
      <c r="AY581" s="481">
        <f t="shared" si="1110"/>
        <v>0</v>
      </c>
      <c r="AZ581" s="481">
        <f t="shared" si="1110"/>
        <v>0</v>
      </c>
      <c r="BA581" s="481">
        <f t="shared" si="1110"/>
        <v>0</v>
      </c>
      <c r="BB581" s="481">
        <f t="shared" si="1111"/>
        <v>0</v>
      </c>
      <c r="BC581" s="481">
        <f t="shared" si="1111"/>
        <v>0</v>
      </c>
      <c r="BD581" s="481">
        <f t="shared" si="1111"/>
        <v>0</v>
      </c>
      <c r="BE581" s="481">
        <f t="shared" si="1111"/>
        <v>0</v>
      </c>
      <c r="BF581" s="481">
        <f t="shared" si="1111"/>
        <v>0</v>
      </c>
      <c r="BG581" s="481">
        <f t="shared" si="1111"/>
        <v>0</v>
      </c>
      <c r="BH581" s="481">
        <f t="shared" si="1111"/>
        <v>0</v>
      </c>
      <c r="BI581" s="481">
        <f t="shared" si="1111"/>
        <v>0</v>
      </c>
      <c r="BJ581" s="481">
        <f t="shared" si="1111"/>
        <v>0</v>
      </c>
      <c r="BK581" s="481">
        <f t="shared" si="1111"/>
        <v>0</v>
      </c>
      <c r="BL581" s="481">
        <f t="shared" si="1112"/>
        <v>0</v>
      </c>
      <c r="BM581" s="481">
        <f t="shared" si="1112"/>
        <v>0</v>
      </c>
      <c r="BN581" s="481">
        <f t="shared" si="1112"/>
        <v>0</v>
      </c>
      <c r="BO581" s="481">
        <f t="shared" si="1112"/>
        <v>0</v>
      </c>
      <c r="BP581" s="481">
        <f t="shared" si="1112"/>
        <v>0</v>
      </c>
      <c r="BQ581" s="481">
        <f t="shared" si="1112"/>
        <v>0</v>
      </c>
      <c r="BR581" s="481">
        <f t="shared" si="1112"/>
        <v>0</v>
      </c>
      <c r="BS581" s="481">
        <f t="shared" si="1112"/>
        <v>0</v>
      </c>
      <c r="BT581" s="481">
        <f t="shared" si="1112"/>
        <v>0</v>
      </c>
      <c r="BU581" s="481">
        <f t="shared" si="1112"/>
        <v>0</v>
      </c>
      <c r="BV581" s="481">
        <f t="shared" si="1113"/>
        <v>0</v>
      </c>
      <c r="BW581" s="481">
        <f t="shared" si="1113"/>
        <v>0</v>
      </c>
      <c r="BX581" s="481">
        <f t="shared" si="1113"/>
        <v>0</v>
      </c>
      <c r="BY581" s="481">
        <f t="shared" si="1113"/>
        <v>0</v>
      </c>
      <c r="BZ581" s="481">
        <f t="shared" si="1113"/>
        <v>0</v>
      </c>
      <c r="CA581" s="481">
        <f t="shared" si="1113"/>
        <v>0</v>
      </c>
      <c r="CB581" s="481">
        <f t="shared" si="1113"/>
        <v>0</v>
      </c>
      <c r="CC581" s="481">
        <f t="shared" si="1113"/>
        <v>0</v>
      </c>
      <c r="CD581" s="481">
        <f t="shared" si="1113"/>
        <v>0</v>
      </c>
      <c r="CE581" s="481">
        <f t="shared" si="1113"/>
        <v>0</v>
      </c>
      <c r="CF581" s="481"/>
      <c r="CG581" s="481">
        <f t="shared" si="1103"/>
        <v>1</v>
      </c>
      <c r="CH581" s="123"/>
      <c r="CI581" s="123">
        <f t="shared" si="1047"/>
        <v>0</v>
      </c>
      <c r="CJ581" s="481">
        <f t="shared" si="1095"/>
        <v>0</v>
      </c>
      <c r="CK581" s="481">
        <f t="shared" si="1104"/>
        <v>1</v>
      </c>
      <c r="CL581" s="481">
        <f t="shared" si="1096"/>
        <v>0</v>
      </c>
      <c r="CM581" s="481">
        <f t="shared" si="1114"/>
        <v>0</v>
      </c>
      <c r="CN581" s="481">
        <f t="shared" si="1102"/>
        <v>0</v>
      </c>
      <c r="CO581" s="483">
        <f t="shared" si="1068"/>
        <v>0</v>
      </c>
      <c r="CP581" s="483">
        <f t="shared" si="1062"/>
        <v>0</v>
      </c>
      <c r="CQ581" s="483">
        <f t="shared" si="1063"/>
        <v>0</v>
      </c>
      <c r="CR581" s="17"/>
      <c r="CS581" s="483">
        <f t="shared" si="1105"/>
        <v>0</v>
      </c>
      <c r="CT581" s="483">
        <f t="shared" si="1106"/>
        <v>1</v>
      </c>
      <c r="CU581" s="483">
        <f t="shared" si="1098"/>
        <v>0</v>
      </c>
      <c r="CV581" s="481">
        <f t="shared" si="1099"/>
        <v>0</v>
      </c>
      <c r="CW581" s="483">
        <f t="shared" si="1100"/>
        <v>0</v>
      </c>
      <c r="CX581" s="483">
        <f t="shared" si="1064"/>
        <v>0</v>
      </c>
      <c r="CY581" s="483">
        <f t="shared" si="1065"/>
        <v>0</v>
      </c>
      <c r="CZ581" s="483">
        <f t="shared" si="1066"/>
        <v>0</v>
      </c>
      <c r="DA581" s="138">
        <f t="shared" si="1067"/>
        <v>0</v>
      </c>
    </row>
    <row r="582" spans="1:105">
      <c r="A582" s="561" t="s">
        <v>156</v>
      </c>
      <c r="B582" s="15"/>
      <c r="C582" s="10">
        <f>'4a 1718 CS PC'!AP52</f>
        <v>1.89E-2</v>
      </c>
      <c r="D582" s="10">
        <f>'4a 1718 CS PC'!AR52</f>
        <v>2.6599999999999999E-2</v>
      </c>
      <c r="E582" s="10">
        <f>'4b 1819 CS PC'!$AT52</f>
        <v>1.8599999999999998E-2</v>
      </c>
      <c r="F582" s="10">
        <f>'4b 1819 CS PC'!AQ52</f>
        <v>2.64E-2</v>
      </c>
      <c r="G582" s="10">
        <f>'4c 1920 CS PC'!AS52</f>
        <v>1.8499999999999999E-2</v>
      </c>
      <c r="H582" s="10">
        <f>'4c 1920 CS PC'!AP52</f>
        <v>2.6200000000000001E-2</v>
      </c>
      <c r="I582" s="481">
        <f t="shared" si="1057"/>
        <v>0</v>
      </c>
      <c r="J582" s="481">
        <f t="shared" si="1107"/>
        <v>0</v>
      </c>
      <c r="K582" s="481">
        <f t="shared" si="1107"/>
        <v>0</v>
      </c>
      <c r="L582" s="481">
        <f t="shared" si="1107"/>
        <v>0</v>
      </c>
      <c r="M582" s="481">
        <f t="shared" si="1107"/>
        <v>0.2457</v>
      </c>
      <c r="N582" s="481">
        <f t="shared" si="1107"/>
        <v>0</v>
      </c>
      <c r="O582" s="481">
        <f t="shared" si="1107"/>
        <v>1.1151</v>
      </c>
      <c r="P582" s="521"/>
      <c r="Q582" s="521"/>
      <c r="R582" s="481">
        <f t="shared" si="1101"/>
        <v>1</v>
      </c>
      <c r="S582" s="481">
        <f t="shared" si="1094"/>
        <v>0</v>
      </c>
      <c r="T582" s="481">
        <f t="shared" si="1037"/>
        <v>0</v>
      </c>
      <c r="U582" s="481">
        <f t="shared" si="1038"/>
        <v>0</v>
      </c>
      <c r="V582" s="481">
        <f t="shared" si="1039"/>
        <v>0</v>
      </c>
      <c r="W582" s="481">
        <f t="shared" si="1039"/>
        <v>0</v>
      </c>
      <c r="X582" s="481">
        <f t="shared" si="1108"/>
        <v>0</v>
      </c>
      <c r="Y582" s="481">
        <f t="shared" si="1108"/>
        <v>0</v>
      </c>
      <c r="Z582" s="481">
        <f t="shared" si="1108"/>
        <v>0</v>
      </c>
      <c r="AA582" s="481">
        <f t="shared" si="1108"/>
        <v>0</v>
      </c>
      <c r="AB582" s="481">
        <f t="shared" si="1108"/>
        <v>0</v>
      </c>
      <c r="AC582" s="481">
        <f t="shared" si="1108"/>
        <v>0</v>
      </c>
      <c r="AD582" s="481">
        <f t="shared" si="1108"/>
        <v>0</v>
      </c>
      <c r="AE582" s="481">
        <f t="shared" si="1108"/>
        <v>0</v>
      </c>
      <c r="AF582" s="481">
        <f t="shared" si="1108"/>
        <v>0</v>
      </c>
      <c r="AG582" s="481">
        <f t="shared" si="1108"/>
        <v>0</v>
      </c>
      <c r="AH582" s="481">
        <f t="shared" si="1109"/>
        <v>0</v>
      </c>
      <c r="AI582" s="481">
        <f t="shared" si="1109"/>
        <v>0</v>
      </c>
      <c r="AJ582" s="481">
        <f t="shared" si="1109"/>
        <v>0</v>
      </c>
      <c r="AK582" s="481">
        <f t="shared" si="1109"/>
        <v>0</v>
      </c>
      <c r="AL582" s="481">
        <f t="shared" si="1109"/>
        <v>0</v>
      </c>
      <c r="AM582" s="481">
        <f t="shared" si="1109"/>
        <v>0</v>
      </c>
      <c r="AN582" s="481">
        <f t="shared" si="1109"/>
        <v>0</v>
      </c>
      <c r="AO582" s="481">
        <f t="shared" si="1109"/>
        <v>0</v>
      </c>
      <c r="AP582" s="481">
        <f t="shared" si="1109"/>
        <v>0</v>
      </c>
      <c r="AQ582" s="481">
        <f t="shared" si="1109"/>
        <v>0</v>
      </c>
      <c r="AR582" s="481">
        <f t="shared" si="1110"/>
        <v>0</v>
      </c>
      <c r="AS582" s="481">
        <f t="shared" si="1110"/>
        <v>0</v>
      </c>
      <c r="AT582" s="481">
        <f t="shared" si="1110"/>
        <v>0</v>
      </c>
      <c r="AU582" s="481">
        <f t="shared" si="1110"/>
        <v>0</v>
      </c>
      <c r="AV582" s="481">
        <f t="shared" si="1110"/>
        <v>0</v>
      </c>
      <c r="AW582" s="481">
        <f t="shared" si="1110"/>
        <v>0</v>
      </c>
      <c r="AX582" s="481">
        <f t="shared" si="1110"/>
        <v>0</v>
      </c>
      <c r="AY582" s="481">
        <f t="shared" si="1110"/>
        <v>0</v>
      </c>
      <c r="AZ582" s="481">
        <f t="shared" si="1110"/>
        <v>0</v>
      </c>
      <c r="BA582" s="481">
        <f t="shared" si="1110"/>
        <v>0</v>
      </c>
      <c r="BB582" s="481">
        <f t="shared" si="1111"/>
        <v>0</v>
      </c>
      <c r="BC582" s="481">
        <f t="shared" si="1111"/>
        <v>0</v>
      </c>
      <c r="BD582" s="481">
        <f t="shared" si="1111"/>
        <v>0</v>
      </c>
      <c r="BE582" s="481">
        <f t="shared" si="1111"/>
        <v>0</v>
      </c>
      <c r="BF582" s="481">
        <f t="shared" si="1111"/>
        <v>0</v>
      </c>
      <c r="BG582" s="481">
        <f t="shared" si="1111"/>
        <v>0</v>
      </c>
      <c r="BH582" s="481">
        <f t="shared" si="1111"/>
        <v>0</v>
      </c>
      <c r="BI582" s="481">
        <f t="shared" si="1111"/>
        <v>0</v>
      </c>
      <c r="BJ582" s="481">
        <f t="shared" si="1111"/>
        <v>0</v>
      </c>
      <c r="BK582" s="481">
        <f t="shared" si="1111"/>
        <v>0</v>
      </c>
      <c r="BL582" s="481">
        <f t="shared" si="1112"/>
        <v>0</v>
      </c>
      <c r="BM582" s="481">
        <f t="shared" si="1112"/>
        <v>0</v>
      </c>
      <c r="BN582" s="481">
        <f t="shared" si="1112"/>
        <v>0</v>
      </c>
      <c r="BO582" s="481">
        <f t="shared" si="1112"/>
        <v>0</v>
      </c>
      <c r="BP582" s="481">
        <f t="shared" si="1112"/>
        <v>0</v>
      </c>
      <c r="BQ582" s="481">
        <f t="shared" si="1112"/>
        <v>0</v>
      </c>
      <c r="BR582" s="481">
        <f t="shared" si="1112"/>
        <v>0</v>
      </c>
      <c r="BS582" s="481">
        <f t="shared" si="1112"/>
        <v>0</v>
      </c>
      <c r="BT582" s="481">
        <f t="shared" si="1112"/>
        <v>0</v>
      </c>
      <c r="BU582" s="481">
        <f t="shared" si="1112"/>
        <v>0</v>
      </c>
      <c r="BV582" s="481">
        <f t="shared" si="1113"/>
        <v>0</v>
      </c>
      <c r="BW582" s="481">
        <f t="shared" si="1113"/>
        <v>0</v>
      </c>
      <c r="BX582" s="481">
        <f t="shared" si="1113"/>
        <v>0</v>
      </c>
      <c r="BY582" s="481">
        <f t="shared" si="1113"/>
        <v>0</v>
      </c>
      <c r="BZ582" s="481">
        <f t="shared" si="1113"/>
        <v>0</v>
      </c>
      <c r="CA582" s="481">
        <f t="shared" si="1113"/>
        <v>0</v>
      </c>
      <c r="CB582" s="481">
        <f t="shared" si="1113"/>
        <v>0</v>
      </c>
      <c r="CC582" s="481">
        <f t="shared" si="1113"/>
        <v>0</v>
      </c>
      <c r="CD582" s="481">
        <f t="shared" si="1113"/>
        <v>0</v>
      </c>
      <c r="CE582" s="481">
        <f t="shared" si="1113"/>
        <v>0</v>
      </c>
      <c r="CF582" s="481"/>
      <c r="CG582" s="537">
        <f>ROUNDUP(SUM(I582:CF582),0)</f>
        <v>3</v>
      </c>
      <c r="CH582" s="123"/>
      <c r="CI582" s="123">
        <f t="shared" si="1047"/>
        <v>0</v>
      </c>
      <c r="CJ582" s="481">
        <f t="shared" si="1095"/>
        <v>0</v>
      </c>
      <c r="CK582" s="537">
        <f>ROUNDUP(SUM(L582:R582),0)</f>
        <v>3</v>
      </c>
      <c r="CL582" s="481">
        <f t="shared" si="1096"/>
        <v>0</v>
      </c>
      <c r="CM582" s="481">
        <f t="shared" si="1114"/>
        <v>0</v>
      </c>
      <c r="CN582" s="481">
        <f t="shared" si="1102"/>
        <v>0</v>
      </c>
      <c r="CO582" s="483">
        <f t="shared" si="1068"/>
        <v>0</v>
      </c>
      <c r="CP582" s="483">
        <f t="shared" si="1062"/>
        <v>0</v>
      </c>
      <c r="CQ582" s="483">
        <f t="shared" si="1063"/>
        <v>0</v>
      </c>
      <c r="CR582" s="17"/>
      <c r="CS582" s="483">
        <f t="shared" si="1105"/>
        <v>0</v>
      </c>
      <c r="CT582" s="537">
        <f>ROUNDUP(SUM(O582:U582),0)</f>
        <v>3</v>
      </c>
      <c r="CU582" s="483">
        <f t="shared" si="1098"/>
        <v>0</v>
      </c>
      <c r="CV582" s="481">
        <f t="shared" si="1099"/>
        <v>0</v>
      </c>
      <c r="CW582" s="483">
        <f t="shared" si="1100"/>
        <v>0</v>
      </c>
      <c r="CX582" s="483">
        <f t="shared" si="1064"/>
        <v>0</v>
      </c>
      <c r="CY582" s="483">
        <f t="shared" si="1065"/>
        <v>0</v>
      </c>
      <c r="CZ582" s="483">
        <f t="shared" si="1066"/>
        <v>0</v>
      </c>
      <c r="DA582" s="138">
        <f t="shared" si="1067"/>
        <v>0</v>
      </c>
    </row>
    <row r="583" spans="1:105">
      <c r="A583" s="561" t="s">
        <v>157</v>
      </c>
      <c r="B583" s="15"/>
      <c r="C583" s="10">
        <f>'4a 1718 CS PC'!AP53</f>
        <v>3.0999999999999999E-3</v>
      </c>
      <c r="D583" s="10">
        <f>'4a 1718 CS PC'!AR53</f>
        <v>4.3E-3</v>
      </c>
      <c r="E583" s="10">
        <f>'4b 1819 CS PC'!$AT53</f>
        <v>3.0999999999999999E-3</v>
      </c>
      <c r="F583" s="10">
        <f>'4b 1819 CS PC'!AQ53</f>
        <v>4.4000000000000003E-3</v>
      </c>
      <c r="G583" s="10">
        <f>'4c 1920 CS PC'!AS53</f>
        <v>3.0999999999999999E-3</v>
      </c>
      <c r="H583" s="10">
        <f>'4c 1920 CS PC'!AP53</f>
        <v>4.4000000000000003E-3</v>
      </c>
      <c r="I583" s="481">
        <f t="shared" si="1057"/>
        <v>0</v>
      </c>
      <c r="J583" s="481">
        <f t="shared" si="1107"/>
        <v>0</v>
      </c>
      <c r="K583" s="481">
        <f t="shared" si="1107"/>
        <v>0</v>
      </c>
      <c r="L583" s="481">
        <f t="shared" si="1107"/>
        <v>0</v>
      </c>
      <c r="M583" s="481">
        <f t="shared" si="1107"/>
        <v>4.0299999999999996E-2</v>
      </c>
      <c r="N583" s="481">
        <f t="shared" si="1107"/>
        <v>0</v>
      </c>
      <c r="O583" s="481">
        <f t="shared" si="1107"/>
        <v>0.18290000000000001</v>
      </c>
      <c r="P583" s="521"/>
      <c r="Q583" s="521"/>
      <c r="R583" s="481">
        <f t="shared" si="1101"/>
        <v>0</v>
      </c>
      <c r="S583" s="481">
        <f t="shared" si="1094"/>
        <v>0</v>
      </c>
      <c r="T583" s="481">
        <f t="shared" si="1037"/>
        <v>0</v>
      </c>
      <c r="U583" s="481">
        <f t="shared" si="1038"/>
        <v>0</v>
      </c>
      <c r="V583" s="481">
        <f t="shared" si="1039"/>
        <v>0</v>
      </c>
      <c r="W583" s="481">
        <f t="shared" si="1039"/>
        <v>0</v>
      </c>
      <c r="X583" s="481">
        <f t="shared" ref="X583:AG590" si="1115">ROUND(X$532*$G583,0)</f>
        <v>0</v>
      </c>
      <c r="Y583" s="481">
        <f t="shared" si="1115"/>
        <v>0</v>
      </c>
      <c r="Z583" s="481">
        <f t="shared" si="1115"/>
        <v>0</v>
      </c>
      <c r="AA583" s="481">
        <f t="shared" si="1115"/>
        <v>0</v>
      </c>
      <c r="AB583" s="481">
        <f t="shared" si="1115"/>
        <v>0</v>
      </c>
      <c r="AC583" s="481">
        <f t="shared" si="1115"/>
        <v>0</v>
      </c>
      <c r="AD583" s="481">
        <f t="shared" si="1115"/>
        <v>0</v>
      </c>
      <c r="AE583" s="481">
        <f t="shared" si="1115"/>
        <v>0</v>
      </c>
      <c r="AF583" s="481">
        <f t="shared" si="1115"/>
        <v>0</v>
      </c>
      <c r="AG583" s="481">
        <f t="shared" si="1115"/>
        <v>0</v>
      </c>
      <c r="AH583" s="481">
        <f t="shared" ref="AH583:AQ590" si="1116">ROUND(AH$532*$G583,0)</f>
        <v>0</v>
      </c>
      <c r="AI583" s="481">
        <f t="shared" si="1116"/>
        <v>0</v>
      </c>
      <c r="AJ583" s="481">
        <f t="shared" si="1116"/>
        <v>0</v>
      </c>
      <c r="AK583" s="481">
        <f t="shared" si="1116"/>
        <v>0</v>
      </c>
      <c r="AL583" s="481">
        <f t="shared" si="1116"/>
        <v>0</v>
      </c>
      <c r="AM583" s="481">
        <f t="shared" si="1116"/>
        <v>0</v>
      </c>
      <c r="AN583" s="481">
        <f t="shared" si="1116"/>
        <v>0</v>
      </c>
      <c r="AO583" s="481">
        <f t="shared" si="1116"/>
        <v>0</v>
      </c>
      <c r="AP583" s="481">
        <f t="shared" si="1116"/>
        <v>0</v>
      </c>
      <c r="AQ583" s="481">
        <f t="shared" si="1116"/>
        <v>0</v>
      </c>
      <c r="AR583" s="481">
        <f t="shared" ref="AR583:BA590" si="1117">ROUND(AR$532*$G583,0)</f>
        <v>0</v>
      </c>
      <c r="AS583" s="481">
        <f t="shared" si="1117"/>
        <v>0</v>
      </c>
      <c r="AT583" s="481">
        <f t="shared" si="1117"/>
        <v>0</v>
      </c>
      <c r="AU583" s="481">
        <f t="shared" si="1117"/>
        <v>0</v>
      </c>
      <c r="AV583" s="481">
        <f t="shared" si="1117"/>
        <v>0</v>
      </c>
      <c r="AW583" s="481">
        <f t="shared" si="1117"/>
        <v>0</v>
      </c>
      <c r="AX583" s="481">
        <f t="shared" si="1117"/>
        <v>0</v>
      </c>
      <c r="AY583" s="481">
        <f t="shared" si="1117"/>
        <v>0</v>
      </c>
      <c r="AZ583" s="481">
        <f t="shared" si="1117"/>
        <v>0</v>
      </c>
      <c r="BA583" s="481">
        <f t="shared" si="1117"/>
        <v>0</v>
      </c>
      <c r="BB583" s="481">
        <f t="shared" ref="BB583:BK590" si="1118">ROUND(BB$532*$G583,0)</f>
        <v>0</v>
      </c>
      <c r="BC583" s="481">
        <f t="shared" si="1118"/>
        <v>0</v>
      </c>
      <c r="BD583" s="481">
        <f t="shared" si="1118"/>
        <v>0</v>
      </c>
      <c r="BE583" s="481">
        <f t="shared" si="1118"/>
        <v>0</v>
      </c>
      <c r="BF583" s="481">
        <f t="shared" si="1118"/>
        <v>0</v>
      </c>
      <c r="BG583" s="481">
        <f t="shared" si="1118"/>
        <v>0</v>
      </c>
      <c r="BH583" s="481">
        <f t="shared" si="1118"/>
        <v>0</v>
      </c>
      <c r="BI583" s="481">
        <f t="shared" si="1118"/>
        <v>0</v>
      </c>
      <c r="BJ583" s="481">
        <f t="shared" si="1118"/>
        <v>0</v>
      </c>
      <c r="BK583" s="481">
        <f t="shared" si="1118"/>
        <v>0</v>
      </c>
      <c r="BL583" s="481">
        <f t="shared" ref="BL583:BU590" si="1119">ROUND(BL$532*$G583,0)</f>
        <v>0</v>
      </c>
      <c r="BM583" s="481">
        <f t="shared" si="1119"/>
        <v>0</v>
      </c>
      <c r="BN583" s="481">
        <f t="shared" si="1119"/>
        <v>0</v>
      </c>
      <c r="BO583" s="481">
        <f t="shared" si="1119"/>
        <v>0</v>
      </c>
      <c r="BP583" s="481">
        <f t="shared" si="1119"/>
        <v>0</v>
      </c>
      <c r="BQ583" s="481">
        <f t="shared" si="1119"/>
        <v>0</v>
      </c>
      <c r="BR583" s="481">
        <f t="shared" si="1119"/>
        <v>0</v>
      </c>
      <c r="BS583" s="481">
        <f t="shared" si="1119"/>
        <v>0</v>
      </c>
      <c r="BT583" s="481">
        <f t="shared" si="1119"/>
        <v>0</v>
      </c>
      <c r="BU583" s="481">
        <f t="shared" si="1119"/>
        <v>0</v>
      </c>
      <c r="BV583" s="481">
        <f t="shared" ref="BV583:CE590" si="1120">ROUND(BV$532*$G583,0)</f>
        <v>0</v>
      </c>
      <c r="BW583" s="481">
        <f t="shared" si="1120"/>
        <v>0</v>
      </c>
      <c r="BX583" s="481">
        <f t="shared" si="1120"/>
        <v>0</v>
      </c>
      <c r="BY583" s="481">
        <f t="shared" si="1120"/>
        <v>0</v>
      </c>
      <c r="BZ583" s="481">
        <f t="shared" si="1120"/>
        <v>0</v>
      </c>
      <c r="CA583" s="481">
        <f t="shared" si="1120"/>
        <v>0</v>
      </c>
      <c r="CB583" s="481">
        <f t="shared" si="1120"/>
        <v>0</v>
      </c>
      <c r="CC583" s="481">
        <f t="shared" si="1120"/>
        <v>0</v>
      </c>
      <c r="CD583" s="481">
        <f t="shared" si="1120"/>
        <v>0</v>
      </c>
      <c r="CE583" s="481">
        <f t="shared" si="1120"/>
        <v>0</v>
      </c>
      <c r="CF583" s="481"/>
      <c r="CG583" s="481">
        <f>ROUND(SUM(I583:CF583),0)</f>
        <v>0</v>
      </c>
      <c r="CH583" s="123"/>
      <c r="CI583" s="123">
        <f t="shared" si="1047"/>
        <v>0</v>
      </c>
      <c r="CJ583" s="481">
        <f t="shared" si="1095"/>
        <v>0</v>
      </c>
      <c r="CK583" s="481">
        <f>ROUND(SUM(L583:R583),0)</f>
        <v>0</v>
      </c>
      <c r="CL583" s="481">
        <f t="shared" si="1096"/>
        <v>0</v>
      </c>
      <c r="CM583" s="481">
        <f t="shared" si="1114"/>
        <v>0</v>
      </c>
      <c r="CN583" s="481">
        <f t="shared" si="1102"/>
        <v>0</v>
      </c>
      <c r="CO583" s="483">
        <f t="shared" si="1068"/>
        <v>0</v>
      </c>
      <c r="CP583" s="483">
        <f t="shared" si="1062"/>
        <v>0</v>
      </c>
      <c r="CQ583" s="483">
        <f t="shared" si="1063"/>
        <v>0</v>
      </c>
      <c r="CR583" s="17"/>
      <c r="CS583" s="483">
        <f t="shared" si="1105"/>
        <v>0</v>
      </c>
      <c r="CT583" s="483">
        <f>ROUND(SUM(O583:U583),0)</f>
        <v>0</v>
      </c>
      <c r="CU583" s="483">
        <f t="shared" si="1098"/>
        <v>0</v>
      </c>
      <c r="CV583" s="481">
        <f t="shared" si="1099"/>
        <v>0</v>
      </c>
      <c r="CW583" s="483">
        <f t="shared" si="1100"/>
        <v>0</v>
      </c>
      <c r="CX583" s="483">
        <f t="shared" si="1064"/>
        <v>0</v>
      </c>
      <c r="CY583" s="483">
        <f t="shared" si="1065"/>
        <v>0</v>
      </c>
      <c r="CZ583" s="483">
        <f t="shared" si="1066"/>
        <v>0</v>
      </c>
      <c r="DA583" s="138">
        <f t="shared" si="1067"/>
        <v>0</v>
      </c>
    </row>
    <row r="584" spans="1:105">
      <c r="A584" s="561" t="s">
        <v>158</v>
      </c>
      <c r="B584" s="15"/>
      <c r="C584" s="10">
        <f>'4a 1718 CS PC'!AP54</f>
        <v>2E-3</v>
      </c>
      <c r="D584" s="10">
        <f>'4a 1718 CS PC'!AR54</f>
        <v>2.8999999999999998E-3</v>
      </c>
      <c r="E584" s="10">
        <f>'4b 1819 CS PC'!$AT54</f>
        <v>2.0999999999999999E-3</v>
      </c>
      <c r="F584" s="10">
        <f>'4b 1819 CS PC'!AQ54</f>
        <v>3.0000000000000001E-3</v>
      </c>
      <c r="G584" s="10">
        <f>'4c 1920 CS PC'!AS54</f>
        <v>2.0999999999999999E-3</v>
      </c>
      <c r="H584" s="10">
        <f>'4c 1920 CS PC'!AP54</f>
        <v>3.0000000000000001E-3</v>
      </c>
      <c r="I584" s="481">
        <f t="shared" si="1057"/>
        <v>0</v>
      </c>
      <c r="J584" s="481">
        <f t="shared" si="1107"/>
        <v>0</v>
      </c>
      <c r="K584" s="481">
        <f t="shared" si="1107"/>
        <v>0</v>
      </c>
      <c r="L584" s="481">
        <f t="shared" si="1107"/>
        <v>0</v>
      </c>
      <c r="M584" s="481">
        <f t="shared" si="1107"/>
        <v>2.6000000000000002E-2</v>
      </c>
      <c r="N584" s="481">
        <f t="shared" si="1107"/>
        <v>0</v>
      </c>
      <c r="O584" s="481">
        <f t="shared" si="1107"/>
        <v>0.11800000000000001</v>
      </c>
      <c r="P584" s="521"/>
      <c r="Q584" s="521"/>
      <c r="R584" s="481">
        <f t="shared" si="1101"/>
        <v>0</v>
      </c>
      <c r="S584" s="481">
        <f t="shared" si="1094"/>
        <v>0</v>
      </c>
      <c r="T584" s="481">
        <f t="shared" si="1037"/>
        <v>0</v>
      </c>
      <c r="U584" s="481">
        <f t="shared" si="1038"/>
        <v>0</v>
      </c>
      <c r="V584" s="481">
        <f t="shared" si="1039"/>
        <v>0</v>
      </c>
      <c r="W584" s="481">
        <f t="shared" si="1039"/>
        <v>0</v>
      </c>
      <c r="X584" s="481">
        <f t="shared" si="1115"/>
        <v>0</v>
      </c>
      <c r="Y584" s="481">
        <f t="shared" si="1115"/>
        <v>0</v>
      </c>
      <c r="Z584" s="481">
        <f t="shared" si="1115"/>
        <v>0</v>
      </c>
      <c r="AA584" s="481">
        <f t="shared" si="1115"/>
        <v>0</v>
      </c>
      <c r="AB584" s="481">
        <f t="shared" si="1115"/>
        <v>0</v>
      </c>
      <c r="AC584" s="481">
        <f t="shared" si="1115"/>
        <v>0</v>
      </c>
      <c r="AD584" s="481">
        <f t="shared" si="1115"/>
        <v>0</v>
      </c>
      <c r="AE584" s="481">
        <f t="shared" si="1115"/>
        <v>0</v>
      </c>
      <c r="AF584" s="481">
        <f t="shared" si="1115"/>
        <v>0</v>
      </c>
      <c r="AG584" s="481">
        <f t="shared" si="1115"/>
        <v>0</v>
      </c>
      <c r="AH584" s="481">
        <f t="shared" si="1116"/>
        <v>0</v>
      </c>
      <c r="AI584" s="481">
        <f t="shared" si="1116"/>
        <v>0</v>
      </c>
      <c r="AJ584" s="481">
        <f t="shared" si="1116"/>
        <v>0</v>
      </c>
      <c r="AK584" s="481">
        <f t="shared" si="1116"/>
        <v>0</v>
      </c>
      <c r="AL584" s="481">
        <f t="shared" si="1116"/>
        <v>0</v>
      </c>
      <c r="AM584" s="481">
        <f t="shared" si="1116"/>
        <v>0</v>
      </c>
      <c r="AN584" s="481">
        <f t="shared" si="1116"/>
        <v>0</v>
      </c>
      <c r="AO584" s="481">
        <f t="shared" si="1116"/>
        <v>0</v>
      </c>
      <c r="AP584" s="481">
        <f t="shared" si="1116"/>
        <v>0</v>
      </c>
      <c r="AQ584" s="481">
        <f t="shared" si="1116"/>
        <v>0</v>
      </c>
      <c r="AR584" s="481">
        <f t="shared" si="1117"/>
        <v>0</v>
      </c>
      <c r="AS584" s="481">
        <f t="shared" si="1117"/>
        <v>0</v>
      </c>
      <c r="AT584" s="481">
        <f t="shared" si="1117"/>
        <v>0</v>
      </c>
      <c r="AU584" s="481">
        <f t="shared" si="1117"/>
        <v>0</v>
      </c>
      <c r="AV584" s="481">
        <f t="shared" si="1117"/>
        <v>0</v>
      </c>
      <c r="AW584" s="481">
        <f t="shared" si="1117"/>
        <v>0</v>
      </c>
      <c r="AX584" s="481">
        <f t="shared" si="1117"/>
        <v>0</v>
      </c>
      <c r="AY584" s="481">
        <f t="shared" si="1117"/>
        <v>0</v>
      </c>
      <c r="AZ584" s="481">
        <f t="shared" si="1117"/>
        <v>0</v>
      </c>
      <c r="BA584" s="481">
        <f t="shared" si="1117"/>
        <v>0</v>
      </c>
      <c r="BB584" s="481">
        <f t="shared" si="1118"/>
        <v>0</v>
      </c>
      <c r="BC584" s="481">
        <f t="shared" si="1118"/>
        <v>0</v>
      </c>
      <c r="BD584" s="481">
        <f t="shared" si="1118"/>
        <v>0</v>
      </c>
      <c r="BE584" s="481">
        <f t="shared" si="1118"/>
        <v>0</v>
      </c>
      <c r="BF584" s="481">
        <f t="shared" si="1118"/>
        <v>0</v>
      </c>
      <c r="BG584" s="481">
        <f t="shared" si="1118"/>
        <v>0</v>
      </c>
      <c r="BH584" s="481">
        <f t="shared" si="1118"/>
        <v>0</v>
      </c>
      <c r="BI584" s="481">
        <f t="shared" si="1118"/>
        <v>0</v>
      </c>
      <c r="BJ584" s="481">
        <f t="shared" si="1118"/>
        <v>0</v>
      </c>
      <c r="BK584" s="481">
        <f t="shared" si="1118"/>
        <v>0</v>
      </c>
      <c r="BL584" s="481">
        <f t="shared" si="1119"/>
        <v>0</v>
      </c>
      <c r="BM584" s="481">
        <f t="shared" si="1119"/>
        <v>0</v>
      </c>
      <c r="BN584" s="481">
        <f t="shared" si="1119"/>
        <v>0</v>
      </c>
      <c r="BO584" s="481">
        <f t="shared" si="1119"/>
        <v>0</v>
      </c>
      <c r="BP584" s="481">
        <f t="shared" si="1119"/>
        <v>0</v>
      </c>
      <c r="BQ584" s="481">
        <f t="shared" si="1119"/>
        <v>0</v>
      </c>
      <c r="BR584" s="481">
        <f t="shared" si="1119"/>
        <v>0</v>
      </c>
      <c r="BS584" s="481">
        <f t="shared" si="1119"/>
        <v>0</v>
      </c>
      <c r="BT584" s="481">
        <f t="shared" si="1119"/>
        <v>0</v>
      </c>
      <c r="BU584" s="481">
        <f t="shared" si="1119"/>
        <v>0</v>
      </c>
      <c r="BV584" s="481">
        <f t="shared" si="1120"/>
        <v>0</v>
      </c>
      <c r="BW584" s="481">
        <f t="shared" si="1120"/>
        <v>0</v>
      </c>
      <c r="BX584" s="481">
        <f t="shared" si="1120"/>
        <v>0</v>
      </c>
      <c r="BY584" s="481">
        <f t="shared" si="1120"/>
        <v>0</v>
      </c>
      <c r="BZ584" s="481">
        <f t="shared" si="1120"/>
        <v>0</v>
      </c>
      <c r="CA584" s="481">
        <f t="shared" si="1120"/>
        <v>0</v>
      </c>
      <c r="CB584" s="481">
        <f t="shared" si="1120"/>
        <v>0</v>
      </c>
      <c r="CC584" s="481">
        <f t="shared" si="1120"/>
        <v>0</v>
      </c>
      <c r="CD584" s="481">
        <f t="shared" si="1120"/>
        <v>0</v>
      </c>
      <c r="CE584" s="481">
        <f t="shared" si="1120"/>
        <v>0</v>
      </c>
      <c r="CF584" s="481"/>
      <c r="CG584" s="481">
        <f>ROUND(SUM(I584:CF584),0)</f>
        <v>0</v>
      </c>
      <c r="CH584" s="123"/>
      <c r="CI584" s="123">
        <f t="shared" si="1047"/>
        <v>0</v>
      </c>
      <c r="CJ584" s="481">
        <f t="shared" si="1095"/>
        <v>0</v>
      </c>
      <c r="CK584" s="481">
        <f>ROUND(SUM(L584:R584),0)</f>
        <v>0</v>
      </c>
      <c r="CL584" s="481">
        <f t="shared" si="1096"/>
        <v>0</v>
      </c>
      <c r="CM584" s="481">
        <f t="shared" si="1114"/>
        <v>0</v>
      </c>
      <c r="CN584" s="481">
        <f t="shared" si="1102"/>
        <v>0</v>
      </c>
      <c r="CO584" s="483">
        <f t="shared" si="1068"/>
        <v>0</v>
      </c>
      <c r="CP584" s="483">
        <f t="shared" si="1062"/>
        <v>0</v>
      </c>
      <c r="CQ584" s="483">
        <f t="shared" si="1063"/>
        <v>0</v>
      </c>
      <c r="CR584" s="17"/>
      <c r="CS584" s="483">
        <f t="shared" si="1105"/>
        <v>0</v>
      </c>
      <c r="CT584" s="483">
        <f>ROUND(SUM(O584:U584),0)</f>
        <v>0</v>
      </c>
      <c r="CU584" s="483">
        <f t="shared" si="1098"/>
        <v>0</v>
      </c>
      <c r="CV584" s="481">
        <f t="shared" si="1099"/>
        <v>0</v>
      </c>
      <c r="CW584" s="483">
        <f t="shared" si="1100"/>
        <v>0</v>
      </c>
      <c r="CX584" s="483">
        <f t="shared" si="1064"/>
        <v>0</v>
      </c>
      <c r="CY584" s="483">
        <f t="shared" si="1065"/>
        <v>0</v>
      </c>
      <c r="CZ584" s="483">
        <f t="shared" si="1066"/>
        <v>0</v>
      </c>
      <c r="DA584" s="138">
        <f t="shared" si="1067"/>
        <v>0</v>
      </c>
    </row>
    <row r="585" spans="1:105">
      <c r="A585" s="561" t="s">
        <v>159</v>
      </c>
      <c r="B585" s="15"/>
      <c r="C585" s="10">
        <f>'4a 1718 CS PC'!AP55</f>
        <v>4.0000000000000002E-4</v>
      </c>
      <c r="D585" s="10">
        <f>'4a 1718 CS PC'!AR55</f>
        <v>5.0000000000000001E-4</v>
      </c>
      <c r="E585" s="10">
        <f>'4b 1819 CS PC'!$AT55</f>
        <v>4.0000000000000002E-4</v>
      </c>
      <c r="F585" s="10">
        <f>'4b 1819 CS PC'!AQ55</f>
        <v>5.0000000000000001E-4</v>
      </c>
      <c r="G585" s="10">
        <f>'4c 1920 CS PC'!AS55</f>
        <v>4.0000000000000002E-4</v>
      </c>
      <c r="H585" s="10">
        <f>'4c 1920 CS PC'!AP55</f>
        <v>5.0000000000000001E-4</v>
      </c>
      <c r="I585" s="481">
        <f t="shared" si="1057"/>
        <v>0</v>
      </c>
      <c r="J585" s="481">
        <f t="shared" si="1107"/>
        <v>0</v>
      </c>
      <c r="K585" s="481">
        <f t="shared" si="1107"/>
        <v>0</v>
      </c>
      <c r="L585" s="481">
        <f t="shared" si="1107"/>
        <v>0</v>
      </c>
      <c r="M585" s="481">
        <f t="shared" si="1107"/>
        <v>5.2000000000000006E-3</v>
      </c>
      <c r="N585" s="481">
        <f t="shared" si="1107"/>
        <v>0</v>
      </c>
      <c r="O585" s="481">
        <f t="shared" si="1107"/>
        <v>2.3599999999999999E-2</v>
      </c>
      <c r="P585" s="521"/>
      <c r="Q585" s="521"/>
      <c r="R585" s="481">
        <f t="shared" si="1101"/>
        <v>0</v>
      </c>
      <c r="S585" s="481">
        <f t="shared" si="1094"/>
        <v>0</v>
      </c>
      <c r="T585" s="481">
        <f t="shared" si="1037"/>
        <v>0</v>
      </c>
      <c r="U585" s="481">
        <f t="shared" si="1038"/>
        <v>0</v>
      </c>
      <c r="V585" s="481">
        <f t="shared" si="1039"/>
        <v>0</v>
      </c>
      <c r="W585" s="481">
        <f t="shared" si="1039"/>
        <v>0</v>
      </c>
      <c r="X585" s="481">
        <f t="shared" si="1115"/>
        <v>0</v>
      </c>
      <c r="Y585" s="481">
        <f t="shared" si="1115"/>
        <v>0</v>
      </c>
      <c r="Z585" s="481">
        <f t="shared" si="1115"/>
        <v>0</v>
      </c>
      <c r="AA585" s="481">
        <f t="shared" si="1115"/>
        <v>0</v>
      </c>
      <c r="AB585" s="481">
        <f t="shared" si="1115"/>
        <v>0</v>
      </c>
      <c r="AC585" s="481">
        <f t="shared" si="1115"/>
        <v>0</v>
      </c>
      <c r="AD585" s="481">
        <f t="shared" si="1115"/>
        <v>0</v>
      </c>
      <c r="AE585" s="481">
        <f t="shared" si="1115"/>
        <v>0</v>
      </c>
      <c r="AF585" s="481">
        <f t="shared" si="1115"/>
        <v>0</v>
      </c>
      <c r="AG585" s="481">
        <f t="shared" si="1115"/>
        <v>0</v>
      </c>
      <c r="AH585" s="481">
        <f t="shared" si="1116"/>
        <v>0</v>
      </c>
      <c r="AI585" s="481">
        <f t="shared" si="1116"/>
        <v>0</v>
      </c>
      <c r="AJ585" s="481">
        <f t="shared" si="1116"/>
        <v>0</v>
      </c>
      <c r="AK585" s="481">
        <f t="shared" si="1116"/>
        <v>0</v>
      </c>
      <c r="AL585" s="481">
        <f t="shared" si="1116"/>
        <v>0</v>
      </c>
      <c r="AM585" s="481">
        <f t="shared" si="1116"/>
        <v>0</v>
      </c>
      <c r="AN585" s="481">
        <f t="shared" si="1116"/>
        <v>0</v>
      </c>
      <c r="AO585" s="481">
        <f t="shared" si="1116"/>
        <v>0</v>
      </c>
      <c r="AP585" s="481">
        <f t="shared" si="1116"/>
        <v>0</v>
      </c>
      <c r="AQ585" s="481">
        <f t="shared" si="1116"/>
        <v>0</v>
      </c>
      <c r="AR585" s="481">
        <f t="shared" si="1117"/>
        <v>0</v>
      </c>
      <c r="AS585" s="481">
        <f t="shared" si="1117"/>
        <v>0</v>
      </c>
      <c r="AT585" s="481">
        <f t="shared" si="1117"/>
        <v>0</v>
      </c>
      <c r="AU585" s="481">
        <f t="shared" si="1117"/>
        <v>0</v>
      </c>
      <c r="AV585" s="481">
        <f t="shared" si="1117"/>
        <v>0</v>
      </c>
      <c r="AW585" s="481">
        <f t="shared" si="1117"/>
        <v>0</v>
      </c>
      <c r="AX585" s="481">
        <f t="shared" si="1117"/>
        <v>0</v>
      </c>
      <c r="AY585" s="481">
        <f t="shared" si="1117"/>
        <v>0</v>
      </c>
      <c r="AZ585" s="481">
        <f t="shared" si="1117"/>
        <v>0</v>
      </c>
      <c r="BA585" s="481">
        <f t="shared" si="1117"/>
        <v>0</v>
      </c>
      <c r="BB585" s="481">
        <f t="shared" si="1118"/>
        <v>0</v>
      </c>
      <c r="BC585" s="481">
        <f t="shared" si="1118"/>
        <v>0</v>
      </c>
      <c r="BD585" s="481">
        <f t="shared" si="1118"/>
        <v>0</v>
      </c>
      <c r="BE585" s="481">
        <f t="shared" si="1118"/>
        <v>0</v>
      </c>
      <c r="BF585" s="481">
        <f t="shared" si="1118"/>
        <v>0</v>
      </c>
      <c r="BG585" s="481">
        <f t="shared" si="1118"/>
        <v>0</v>
      </c>
      <c r="BH585" s="481">
        <f t="shared" si="1118"/>
        <v>0</v>
      </c>
      <c r="BI585" s="481">
        <f t="shared" si="1118"/>
        <v>0</v>
      </c>
      <c r="BJ585" s="481">
        <f t="shared" si="1118"/>
        <v>0</v>
      </c>
      <c r="BK585" s="481">
        <f t="shared" si="1118"/>
        <v>0</v>
      </c>
      <c r="BL585" s="481">
        <f t="shared" si="1119"/>
        <v>0</v>
      </c>
      <c r="BM585" s="481">
        <f t="shared" si="1119"/>
        <v>0</v>
      </c>
      <c r="BN585" s="481">
        <f t="shared" si="1119"/>
        <v>0</v>
      </c>
      <c r="BO585" s="481">
        <f t="shared" si="1119"/>
        <v>0</v>
      </c>
      <c r="BP585" s="481">
        <f t="shared" si="1119"/>
        <v>0</v>
      </c>
      <c r="BQ585" s="481">
        <f t="shared" si="1119"/>
        <v>0</v>
      </c>
      <c r="BR585" s="481">
        <f t="shared" si="1119"/>
        <v>0</v>
      </c>
      <c r="BS585" s="481">
        <f t="shared" si="1119"/>
        <v>0</v>
      </c>
      <c r="BT585" s="481">
        <f t="shared" si="1119"/>
        <v>0</v>
      </c>
      <c r="BU585" s="481">
        <f t="shared" si="1119"/>
        <v>0</v>
      </c>
      <c r="BV585" s="481">
        <f t="shared" si="1120"/>
        <v>0</v>
      </c>
      <c r="BW585" s="481">
        <f t="shared" si="1120"/>
        <v>0</v>
      </c>
      <c r="BX585" s="481">
        <f t="shared" si="1120"/>
        <v>0</v>
      </c>
      <c r="BY585" s="481">
        <f t="shared" si="1120"/>
        <v>0</v>
      </c>
      <c r="BZ585" s="481">
        <f t="shared" si="1120"/>
        <v>0</v>
      </c>
      <c r="CA585" s="481">
        <f t="shared" si="1120"/>
        <v>0</v>
      </c>
      <c r="CB585" s="481">
        <f t="shared" si="1120"/>
        <v>0</v>
      </c>
      <c r="CC585" s="481">
        <f t="shared" si="1120"/>
        <v>0</v>
      </c>
      <c r="CD585" s="481">
        <f t="shared" si="1120"/>
        <v>0</v>
      </c>
      <c r="CE585" s="481">
        <f t="shared" si="1120"/>
        <v>0</v>
      </c>
      <c r="CF585" s="481"/>
      <c r="CG585" s="481">
        <f>ROUND(SUM(I585:CF585),0)</f>
        <v>0</v>
      </c>
      <c r="CH585" s="123"/>
      <c r="CI585" s="123">
        <f t="shared" si="1047"/>
        <v>0</v>
      </c>
      <c r="CJ585" s="481">
        <f t="shared" si="1095"/>
        <v>0</v>
      </c>
      <c r="CK585" s="481">
        <f>ROUND(SUM(L585:R585),0)</f>
        <v>0</v>
      </c>
      <c r="CL585" s="481">
        <f t="shared" si="1096"/>
        <v>0</v>
      </c>
      <c r="CM585" s="481">
        <f t="shared" si="1114"/>
        <v>0</v>
      </c>
      <c r="CN585" s="481">
        <f t="shared" si="1102"/>
        <v>0</v>
      </c>
      <c r="CO585" s="483">
        <f t="shared" si="1068"/>
        <v>0</v>
      </c>
      <c r="CP585" s="483">
        <f t="shared" si="1062"/>
        <v>0</v>
      </c>
      <c r="CQ585" s="483">
        <f t="shared" si="1063"/>
        <v>0</v>
      </c>
      <c r="CR585" s="17"/>
      <c r="CS585" s="483">
        <f t="shared" si="1105"/>
        <v>0</v>
      </c>
      <c r="CT585" s="483">
        <f>ROUND(SUM(O585:U585),0)</f>
        <v>0</v>
      </c>
      <c r="CU585" s="483">
        <f t="shared" si="1098"/>
        <v>0</v>
      </c>
      <c r="CV585" s="481">
        <f t="shared" si="1099"/>
        <v>0</v>
      </c>
      <c r="CW585" s="483">
        <f t="shared" si="1100"/>
        <v>0</v>
      </c>
      <c r="CX585" s="483">
        <f t="shared" si="1064"/>
        <v>0</v>
      </c>
      <c r="CY585" s="483">
        <f t="shared" si="1065"/>
        <v>0</v>
      </c>
      <c r="CZ585" s="483">
        <f t="shared" si="1066"/>
        <v>0</v>
      </c>
      <c r="DA585" s="138">
        <f t="shared" si="1067"/>
        <v>0</v>
      </c>
    </row>
    <row r="586" spans="1:105">
      <c r="A586" s="561" t="s">
        <v>160</v>
      </c>
      <c r="B586" s="15"/>
      <c r="C586" s="10">
        <f>'4a 1718 CS PC'!AP56</f>
        <v>2.1899999999999999E-2</v>
      </c>
      <c r="D586" s="10">
        <f>'4a 1718 CS PC'!AR56</f>
        <v>3.0800000000000001E-2</v>
      </c>
      <c r="E586" s="10">
        <f>'4b 1819 CS PC'!$AT56</f>
        <v>2.1899999999999999E-2</v>
      </c>
      <c r="F586" s="10">
        <f>'4b 1819 CS PC'!AQ56</f>
        <v>3.1199999999999999E-2</v>
      </c>
      <c r="G586" s="10">
        <f>'4c 1920 CS PC'!AS56</f>
        <v>2.1899999999999999E-2</v>
      </c>
      <c r="H586" s="10">
        <f>'4c 1920 CS PC'!AP56</f>
        <v>3.1199999999999999E-2</v>
      </c>
      <c r="I586" s="481">
        <f t="shared" si="1057"/>
        <v>0</v>
      </c>
      <c r="J586" s="481">
        <f t="shared" si="1107"/>
        <v>0</v>
      </c>
      <c r="K586" s="481">
        <f t="shared" si="1107"/>
        <v>0</v>
      </c>
      <c r="L586" s="481">
        <f t="shared" si="1107"/>
        <v>0</v>
      </c>
      <c r="M586" s="481">
        <f t="shared" si="1107"/>
        <v>0.28470000000000001</v>
      </c>
      <c r="N586" s="481">
        <f t="shared" si="1107"/>
        <v>0</v>
      </c>
      <c r="O586" s="481">
        <f t="shared" si="1107"/>
        <v>1.2921</v>
      </c>
      <c r="P586" s="521"/>
      <c r="Q586" s="521"/>
      <c r="R586" s="481">
        <f t="shared" si="1101"/>
        <v>1</v>
      </c>
      <c r="S586" s="481">
        <f t="shared" si="1094"/>
        <v>0</v>
      </c>
      <c r="T586" s="481">
        <f t="shared" si="1037"/>
        <v>0</v>
      </c>
      <c r="U586" s="481">
        <f t="shared" si="1038"/>
        <v>0</v>
      </c>
      <c r="V586" s="481">
        <f t="shared" si="1039"/>
        <v>0</v>
      </c>
      <c r="W586" s="481">
        <f t="shared" si="1039"/>
        <v>0</v>
      </c>
      <c r="X586" s="481">
        <f t="shared" si="1115"/>
        <v>0</v>
      </c>
      <c r="Y586" s="481">
        <f t="shared" si="1115"/>
        <v>0</v>
      </c>
      <c r="Z586" s="481">
        <f t="shared" si="1115"/>
        <v>0</v>
      </c>
      <c r="AA586" s="481">
        <f t="shared" si="1115"/>
        <v>0</v>
      </c>
      <c r="AB586" s="481">
        <f t="shared" si="1115"/>
        <v>0</v>
      </c>
      <c r="AC586" s="481">
        <f t="shared" si="1115"/>
        <v>0</v>
      </c>
      <c r="AD586" s="481">
        <f t="shared" si="1115"/>
        <v>0</v>
      </c>
      <c r="AE586" s="481">
        <f t="shared" si="1115"/>
        <v>0</v>
      </c>
      <c r="AF586" s="481">
        <f t="shared" si="1115"/>
        <v>0</v>
      </c>
      <c r="AG586" s="481">
        <f t="shared" si="1115"/>
        <v>0</v>
      </c>
      <c r="AH586" s="481">
        <f t="shared" si="1116"/>
        <v>0</v>
      </c>
      <c r="AI586" s="481">
        <f t="shared" si="1116"/>
        <v>0</v>
      </c>
      <c r="AJ586" s="481">
        <f t="shared" si="1116"/>
        <v>0</v>
      </c>
      <c r="AK586" s="481">
        <f t="shared" si="1116"/>
        <v>0</v>
      </c>
      <c r="AL586" s="481">
        <f t="shared" si="1116"/>
        <v>0</v>
      </c>
      <c r="AM586" s="481">
        <f t="shared" si="1116"/>
        <v>0</v>
      </c>
      <c r="AN586" s="481">
        <f t="shared" si="1116"/>
        <v>0</v>
      </c>
      <c r="AO586" s="481">
        <f t="shared" si="1116"/>
        <v>0</v>
      </c>
      <c r="AP586" s="481">
        <f t="shared" si="1116"/>
        <v>0</v>
      </c>
      <c r="AQ586" s="481">
        <f t="shared" si="1116"/>
        <v>0</v>
      </c>
      <c r="AR586" s="481">
        <f t="shared" si="1117"/>
        <v>0</v>
      </c>
      <c r="AS586" s="481">
        <f t="shared" si="1117"/>
        <v>0</v>
      </c>
      <c r="AT586" s="481">
        <f t="shared" si="1117"/>
        <v>0</v>
      </c>
      <c r="AU586" s="481">
        <f t="shared" si="1117"/>
        <v>0</v>
      </c>
      <c r="AV586" s="481">
        <f t="shared" si="1117"/>
        <v>0</v>
      </c>
      <c r="AW586" s="481">
        <f t="shared" si="1117"/>
        <v>0</v>
      </c>
      <c r="AX586" s="481">
        <f t="shared" si="1117"/>
        <v>0</v>
      </c>
      <c r="AY586" s="481">
        <f t="shared" si="1117"/>
        <v>0</v>
      </c>
      <c r="AZ586" s="481">
        <f t="shared" si="1117"/>
        <v>0</v>
      </c>
      <c r="BA586" s="481">
        <f t="shared" si="1117"/>
        <v>0</v>
      </c>
      <c r="BB586" s="481">
        <f t="shared" si="1118"/>
        <v>0</v>
      </c>
      <c r="BC586" s="481">
        <f t="shared" si="1118"/>
        <v>0</v>
      </c>
      <c r="BD586" s="481">
        <f t="shared" si="1118"/>
        <v>0</v>
      </c>
      <c r="BE586" s="481">
        <f t="shared" si="1118"/>
        <v>0</v>
      </c>
      <c r="BF586" s="481">
        <f t="shared" si="1118"/>
        <v>0</v>
      </c>
      <c r="BG586" s="481">
        <f t="shared" si="1118"/>
        <v>0</v>
      </c>
      <c r="BH586" s="481">
        <f t="shared" si="1118"/>
        <v>0</v>
      </c>
      <c r="BI586" s="481">
        <f t="shared" si="1118"/>
        <v>0</v>
      </c>
      <c r="BJ586" s="481">
        <f t="shared" si="1118"/>
        <v>0</v>
      </c>
      <c r="BK586" s="481">
        <f t="shared" si="1118"/>
        <v>0</v>
      </c>
      <c r="BL586" s="481">
        <f t="shared" si="1119"/>
        <v>0</v>
      </c>
      <c r="BM586" s="481">
        <f t="shared" si="1119"/>
        <v>0</v>
      </c>
      <c r="BN586" s="481">
        <f t="shared" si="1119"/>
        <v>0</v>
      </c>
      <c r="BO586" s="481">
        <f t="shared" si="1119"/>
        <v>0</v>
      </c>
      <c r="BP586" s="481">
        <f t="shared" si="1119"/>
        <v>0</v>
      </c>
      <c r="BQ586" s="481">
        <f t="shared" si="1119"/>
        <v>0</v>
      </c>
      <c r="BR586" s="481">
        <f t="shared" si="1119"/>
        <v>0</v>
      </c>
      <c r="BS586" s="481">
        <f t="shared" si="1119"/>
        <v>0</v>
      </c>
      <c r="BT586" s="481">
        <f t="shared" si="1119"/>
        <v>0</v>
      </c>
      <c r="BU586" s="481">
        <f t="shared" si="1119"/>
        <v>0</v>
      </c>
      <c r="BV586" s="481">
        <f t="shared" si="1120"/>
        <v>0</v>
      </c>
      <c r="BW586" s="481">
        <f t="shared" si="1120"/>
        <v>0</v>
      </c>
      <c r="BX586" s="481">
        <f t="shared" si="1120"/>
        <v>0</v>
      </c>
      <c r="BY586" s="481">
        <f t="shared" si="1120"/>
        <v>0</v>
      </c>
      <c r="BZ586" s="481">
        <f t="shared" si="1120"/>
        <v>0</v>
      </c>
      <c r="CA586" s="481">
        <f t="shared" si="1120"/>
        <v>0</v>
      </c>
      <c r="CB586" s="481">
        <f t="shared" si="1120"/>
        <v>0</v>
      </c>
      <c r="CC586" s="481">
        <f t="shared" si="1120"/>
        <v>0</v>
      </c>
      <c r="CD586" s="481">
        <f t="shared" si="1120"/>
        <v>0</v>
      </c>
      <c r="CE586" s="481">
        <f t="shared" si="1120"/>
        <v>0</v>
      </c>
      <c r="CF586" s="481"/>
      <c r="CG586" s="483">
        <f>ROUND(SUM(I586:CF586),0)</f>
        <v>3</v>
      </c>
      <c r="CH586" s="123"/>
      <c r="CI586" s="123">
        <f t="shared" si="1047"/>
        <v>0</v>
      </c>
      <c r="CJ586" s="481">
        <f t="shared" si="1095"/>
        <v>0</v>
      </c>
      <c r="CK586" s="481">
        <f>ROUND(SUM(L586:R586),0)</f>
        <v>3</v>
      </c>
      <c r="CL586" s="481">
        <f t="shared" si="1096"/>
        <v>0</v>
      </c>
      <c r="CM586" s="481">
        <f t="shared" si="1114"/>
        <v>0</v>
      </c>
      <c r="CN586" s="481">
        <f t="shared" si="1102"/>
        <v>0</v>
      </c>
      <c r="CO586" s="483">
        <f t="shared" si="1068"/>
        <v>0</v>
      </c>
      <c r="CP586" s="483">
        <f t="shared" si="1062"/>
        <v>0</v>
      </c>
      <c r="CQ586" s="483">
        <f t="shared" si="1063"/>
        <v>0</v>
      </c>
      <c r="CR586" s="17"/>
      <c r="CS586" s="483">
        <f t="shared" si="1105"/>
        <v>0</v>
      </c>
      <c r="CT586" s="537">
        <f>ROUNDUP(SUM(O586:U586),0)</f>
        <v>3</v>
      </c>
      <c r="CU586" s="483">
        <f t="shared" si="1098"/>
        <v>0</v>
      </c>
      <c r="CV586" s="481">
        <f t="shared" si="1099"/>
        <v>0</v>
      </c>
      <c r="CW586" s="483">
        <f t="shared" si="1100"/>
        <v>0</v>
      </c>
      <c r="CX586" s="483">
        <f t="shared" si="1064"/>
        <v>0</v>
      </c>
      <c r="CY586" s="483">
        <f t="shared" si="1065"/>
        <v>0</v>
      </c>
      <c r="CZ586" s="483">
        <f t="shared" si="1066"/>
        <v>0</v>
      </c>
      <c r="DA586" s="138">
        <f t="shared" si="1067"/>
        <v>0</v>
      </c>
    </row>
    <row r="587" spans="1:105">
      <c r="A587" s="561" t="s">
        <v>161</v>
      </c>
      <c r="B587" s="15"/>
      <c r="C587" s="10">
        <f>'4a 1718 CS PC'!AP57</f>
        <v>1E-3</v>
      </c>
      <c r="D587" s="10">
        <f>'4a 1718 CS PC'!AR57</f>
        <v>1.5E-3</v>
      </c>
      <c r="E587" s="10">
        <f>'4b 1819 CS PC'!$AT57</f>
        <v>1.1000000000000001E-3</v>
      </c>
      <c r="F587" s="10">
        <f>'4b 1819 CS PC'!AQ57</f>
        <v>1.5E-3</v>
      </c>
      <c r="G587" s="10">
        <f>'4c 1920 CS PC'!AS57</f>
        <v>1E-3</v>
      </c>
      <c r="H587" s="10">
        <f>'4c 1920 CS PC'!AP57</f>
        <v>1.5E-3</v>
      </c>
      <c r="I587" s="481">
        <f t="shared" si="1057"/>
        <v>0</v>
      </c>
      <c r="J587" s="481">
        <f t="shared" si="1107"/>
        <v>0</v>
      </c>
      <c r="K587" s="481">
        <f t="shared" si="1107"/>
        <v>0</v>
      </c>
      <c r="L587" s="481">
        <f t="shared" si="1107"/>
        <v>0</v>
      </c>
      <c r="M587" s="481">
        <f t="shared" si="1107"/>
        <v>1.3000000000000001E-2</v>
      </c>
      <c r="N587" s="481">
        <f t="shared" si="1107"/>
        <v>0</v>
      </c>
      <c r="O587" s="481">
        <f t="shared" si="1107"/>
        <v>5.9000000000000004E-2</v>
      </c>
      <c r="P587" s="521"/>
      <c r="Q587" s="521"/>
      <c r="R587" s="481">
        <f t="shared" si="1101"/>
        <v>0</v>
      </c>
      <c r="S587" s="481">
        <f t="shared" si="1094"/>
        <v>0</v>
      </c>
      <c r="T587" s="481">
        <f t="shared" si="1037"/>
        <v>0</v>
      </c>
      <c r="U587" s="481">
        <f t="shared" si="1038"/>
        <v>0</v>
      </c>
      <c r="V587" s="481">
        <f t="shared" si="1039"/>
        <v>0</v>
      </c>
      <c r="W587" s="481">
        <f t="shared" si="1039"/>
        <v>0</v>
      </c>
      <c r="X587" s="481">
        <f t="shared" si="1115"/>
        <v>0</v>
      </c>
      <c r="Y587" s="481">
        <f t="shared" si="1115"/>
        <v>0</v>
      </c>
      <c r="Z587" s="481">
        <f t="shared" si="1115"/>
        <v>0</v>
      </c>
      <c r="AA587" s="481">
        <f t="shared" si="1115"/>
        <v>0</v>
      </c>
      <c r="AB587" s="481">
        <f t="shared" si="1115"/>
        <v>0</v>
      </c>
      <c r="AC587" s="481">
        <f t="shared" si="1115"/>
        <v>0</v>
      </c>
      <c r="AD587" s="481">
        <f t="shared" si="1115"/>
        <v>0</v>
      </c>
      <c r="AE587" s="481">
        <f t="shared" si="1115"/>
        <v>0</v>
      </c>
      <c r="AF587" s="481">
        <f t="shared" si="1115"/>
        <v>0</v>
      </c>
      <c r="AG587" s="481">
        <f t="shared" si="1115"/>
        <v>0</v>
      </c>
      <c r="AH587" s="481">
        <f t="shared" si="1116"/>
        <v>0</v>
      </c>
      <c r="AI587" s="481">
        <f t="shared" si="1116"/>
        <v>0</v>
      </c>
      <c r="AJ587" s="481">
        <f t="shared" si="1116"/>
        <v>0</v>
      </c>
      <c r="AK587" s="481">
        <f t="shared" si="1116"/>
        <v>0</v>
      </c>
      <c r="AL587" s="481">
        <f t="shared" si="1116"/>
        <v>0</v>
      </c>
      <c r="AM587" s="481">
        <f t="shared" si="1116"/>
        <v>0</v>
      </c>
      <c r="AN587" s="481">
        <f t="shared" si="1116"/>
        <v>0</v>
      </c>
      <c r="AO587" s="481">
        <f t="shared" si="1116"/>
        <v>0</v>
      </c>
      <c r="AP587" s="481">
        <f t="shared" si="1116"/>
        <v>0</v>
      </c>
      <c r="AQ587" s="481">
        <f t="shared" si="1116"/>
        <v>0</v>
      </c>
      <c r="AR587" s="481">
        <f t="shared" si="1117"/>
        <v>0</v>
      </c>
      <c r="AS587" s="481">
        <f t="shared" si="1117"/>
        <v>0</v>
      </c>
      <c r="AT587" s="481">
        <f t="shared" si="1117"/>
        <v>0</v>
      </c>
      <c r="AU587" s="481">
        <f t="shared" si="1117"/>
        <v>0</v>
      </c>
      <c r="AV587" s="481">
        <f t="shared" si="1117"/>
        <v>0</v>
      </c>
      <c r="AW587" s="481">
        <f t="shared" si="1117"/>
        <v>0</v>
      </c>
      <c r="AX587" s="481">
        <f t="shared" si="1117"/>
        <v>0</v>
      </c>
      <c r="AY587" s="481">
        <f t="shared" si="1117"/>
        <v>0</v>
      </c>
      <c r="AZ587" s="481">
        <f t="shared" si="1117"/>
        <v>0</v>
      </c>
      <c r="BA587" s="481">
        <f t="shared" si="1117"/>
        <v>0</v>
      </c>
      <c r="BB587" s="481">
        <f t="shared" si="1118"/>
        <v>0</v>
      </c>
      <c r="BC587" s="481">
        <f t="shared" si="1118"/>
        <v>0</v>
      </c>
      <c r="BD587" s="481">
        <f t="shared" si="1118"/>
        <v>0</v>
      </c>
      <c r="BE587" s="481">
        <f t="shared" si="1118"/>
        <v>0</v>
      </c>
      <c r="BF587" s="481">
        <f t="shared" si="1118"/>
        <v>0</v>
      </c>
      <c r="BG587" s="481">
        <f t="shared" si="1118"/>
        <v>0</v>
      </c>
      <c r="BH587" s="481">
        <f t="shared" si="1118"/>
        <v>0</v>
      </c>
      <c r="BI587" s="481">
        <f t="shared" si="1118"/>
        <v>0</v>
      </c>
      <c r="BJ587" s="481">
        <f t="shared" si="1118"/>
        <v>0</v>
      </c>
      <c r="BK587" s="481">
        <f t="shared" si="1118"/>
        <v>0</v>
      </c>
      <c r="BL587" s="481">
        <f t="shared" si="1119"/>
        <v>0</v>
      </c>
      <c r="BM587" s="481">
        <f t="shared" si="1119"/>
        <v>0</v>
      </c>
      <c r="BN587" s="481">
        <f t="shared" si="1119"/>
        <v>0</v>
      </c>
      <c r="BO587" s="481">
        <f t="shared" si="1119"/>
        <v>0</v>
      </c>
      <c r="BP587" s="481">
        <f t="shared" si="1119"/>
        <v>0</v>
      </c>
      <c r="BQ587" s="481">
        <f t="shared" si="1119"/>
        <v>0</v>
      </c>
      <c r="BR587" s="481">
        <f t="shared" si="1119"/>
        <v>0</v>
      </c>
      <c r="BS587" s="481">
        <f t="shared" si="1119"/>
        <v>0</v>
      </c>
      <c r="BT587" s="481">
        <f t="shared" si="1119"/>
        <v>0</v>
      </c>
      <c r="BU587" s="481">
        <f t="shared" si="1119"/>
        <v>0</v>
      </c>
      <c r="BV587" s="481">
        <f t="shared" si="1120"/>
        <v>0</v>
      </c>
      <c r="BW587" s="481">
        <f t="shared" si="1120"/>
        <v>0</v>
      </c>
      <c r="BX587" s="481">
        <f t="shared" si="1120"/>
        <v>0</v>
      </c>
      <c r="BY587" s="481">
        <f t="shared" si="1120"/>
        <v>0</v>
      </c>
      <c r="BZ587" s="481">
        <f t="shared" si="1120"/>
        <v>0</v>
      </c>
      <c r="CA587" s="481">
        <f t="shared" si="1120"/>
        <v>0</v>
      </c>
      <c r="CB587" s="481">
        <f t="shared" si="1120"/>
        <v>0</v>
      </c>
      <c r="CC587" s="481">
        <f t="shared" si="1120"/>
        <v>0</v>
      </c>
      <c r="CD587" s="481">
        <f t="shared" si="1120"/>
        <v>0</v>
      </c>
      <c r="CE587" s="481">
        <f t="shared" si="1120"/>
        <v>0</v>
      </c>
      <c r="CF587" s="481"/>
      <c r="CG587" s="481">
        <f>ROUND(SUM(I587:CF587),0)</f>
        <v>0</v>
      </c>
      <c r="CH587" s="123"/>
      <c r="CI587" s="123">
        <f t="shared" si="1047"/>
        <v>0</v>
      </c>
      <c r="CJ587" s="481">
        <f t="shared" si="1095"/>
        <v>0</v>
      </c>
      <c r="CK587" s="481">
        <f>ROUND(SUM(L587:R587),0)</f>
        <v>0</v>
      </c>
      <c r="CL587" s="481">
        <f t="shared" si="1096"/>
        <v>0</v>
      </c>
      <c r="CM587" s="481">
        <f t="shared" si="1114"/>
        <v>0</v>
      </c>
      <c r="CN587" s="481">
        <f t="shared" si="1102"/>
        <v>0</v>
      </c>
      <c r="CO587" s="483">
        <f t="shared" si="1068"/>
        <v>0</v>
      </c>
      <c r="CP587" s="483">
        <f t="shared" si="1062"/>
        <v>0</v>
      </c>
      <c r="CQ587" s="483">
        <f t="shared" si="1063"/>
        <v>0</v>
      </c>
      <c r="CR587" s="17"/>
      <c r="CS587" s="483">
        <f t="shared" si="1105"/>
        <v>0</v>
      </c>
      <c r="CT587" s="483">
        <f>ROUND(SUM(O587:U587),0)</f>
        <v>0</v>
      </c>
      <c r="CU587" s="483">
        <f t="shared" si="1098"/>
        <v>0</v>
      </c>
      <c r="CV587" s="483">
        <f t="shared" si="1099"/>
        <v>0</v>
      </c>
      <c r="CW587" s="483">
        <f t="shared" si="1100"/>
        <v>0</v>
      </c>
      <c r="CX587" s="483">
        <f t="shared" si="1064"/>
        <v>0</v>
      </c>
      <c r="CY587" s="483">
        <f t="shared" si="1065"/>
        <v>0</v>
      </c>
      <c r="CZ587" s="483">
        <f t="shared" si="1066"/>
        <v>0</v>
      </c>
      <c r="DA587" s="138">
        <f t="shared" si="1067"/>
        <v>0</v>
      </c>
    </row>
    <row r="588" spans="1:105">
      <c r="A588" s="561" t="s">
        <v>162</v>
      </c>
      <c r="B588" s="15"/>
      <c r="C588" s="10">
        <f>'4a 1718 CS PC'!AP58</f>
        <v>1.78E-2</v>
      </c>
      <c r="D588" s="10">
        <f>'4a 1718 CS PC'!AR58</f>
        <v>2.5100000000000001E-2</v>
      </c>
      <c r="E588" s="10">
        <f>'4b 1819 CS PC'!$AT58</f>
        <v>1.6899999999999998E-2</v>
      </c>
      <c r="F588" s="10">
        <f>'4b 1819 CS PC'!AQ58</f>
        <v>2.3900000000000001E-2</v>
      </c>
      <c r="G588" s="10">
        <f>'4c 1920 CS PC'!AS58</f>
        <v>1.6799999999999999E-2</v>
      </c>
      <c r="H588" s="10">
        <f>'4c 1920 CS PC'!AP58</f>
        <v>2.3900000000000001E-2</v>
      </c>
      <c r="I588" s="481">
        <f t="shared" si="1057"/>
        <v>0</v>
      </c>
      <c r="J588" s="481">
        <f t="shared" si="1107"/>
        <v>0</v>
      </c>
      <c r="K588" s="481">
        <f t="shared" si="1107"/>
        <v>0</v>
      </c>
      <c r="L588" s="481">
        <f t="shared" si="1107"/>
        <v>0</v>
      </c>
      <c r="M588" s="481">
        <f t="shared" si="1107"/>
        <v>0.23139999999999999</v>
      </c>
      <c r="N588" s="481">
        <f t="shared" si="1107"/>
        <v>0</v>
      </c>
      <c r="O588" s="481">
        <f t="shared" si="1107"/>
        <v>1.0502</v>
      </c>
      <c r="P588" s="521"/>
      <c r="Q588" s="521"/>
      <c r="R588" s="481">
        <f t="shared" si="1101"/>
        <v>1</v>
      </c>
      <c r="S588" s="481">
        <f t="shared" si="1094"/>
        <v>0</v>
      </c>
      <c r="T588" s="481">
        <f t="shared" si="1037"/>
        <v>0</v>
      </c>
      <c r="U588" s="481">
        <f t="shared" si="1038"/>
        <v>0</v>
      </c>
      <c r="V588" s="481">
        <f t="shared" si="1039"/>
        <v>0</v>
      </c>
      <c r="W588" s="481">
        <f t="shared" si="1039"/>
        <v>0</v>
      </c>
      <c r="X588" s="481">
        <f t="shared" si="1115"/>
        <v>0</v>
      </c>
      <c r="Y588" s="481">
        <f t="shared" si="1115"/>
        <v>0</v>
      </c>
      <c r="Z588" s="481">
        <f t="shared" si="1115"/>
        <v>0</v>
      </c>
      <c r="AA588" s="481">
        <f t="shared" si="1115"/>
        <v>0</v>
      </c>
      <c r="AB588" s="481">
        <f t="shared" si="1115"/>
        <v>0</v>
      </c>
      <c r="AC588" s="481">
        <f t="shared" si="1115"/>
        <v>0</v>
      </c>
      <c r="AD588" s="481">
        <f t="shared" si="1115"/>
        <v>0</v>
      </c>
      <c r="AE588" s="481">
        <f t="shared" si="1115"/>
        <v>0</v>
      </c>
      <c r="AF588" s="481">
        <f t="shared" si="1115"/>
        <v>0</v>
      </c>
      <c r="AG588" s="481">
        <f t="shared" si="1115"/>
        <v>0</v>
      </c>
      <c r="AH588" s="481">
        <f t="shared" si="1116"/>
        <v>0</v>
      </c>
      <c r="AI588" s="481">
        <f t="shared" si="1116"/>
        <v>0</v>
      </c>
      <c r="AJ588" s="481">
        <f t="shared" si="1116"/>
        <v>0</v>
      </c>
      <c r="AK588" s="481">
        <f t="shared" si="1116"/>
        <v>0</v>
      </c>
      <c r="AL588" s="481">
        <f t="shared" si="1116"/>
        <v>0</v>
      </c>
      <c r="AM588" s="481">
        <f t="shared" si="1116"/>
        <v>0</v>
      </c>
      <c r="AN588" s="481">
        <f t="shared" si="1116"/>
        <v>0</v>
      </c>
      <c r="AO588" s="481">
        <f t="shared" si="1116"/>
        <v>0</v>
      </c>
      <c r="AP588" s="481">
        <f t="shared" si="1116"/>
        <v>0</v>
      </c>
      <c r="AQ588" s="481">
        <f t="shared" si="1116"/>
        <v>0</v>
      </c>
      <c r="AR588" s="481">
        <f t="shared" si="1117"/>
        <v>0</v>
      </c>
      <c r="AS588" s="481">
        <f t="shared" si="1117"/>
        <v>0</v>
      </c>
      <c r="AT588" s="481">
        <f t="shared" si="1117"/>
        <v>0</v>
      </c>
      <c r="AU588" s="481">
        <f t="shared" si="1117"/>
        <v>0</v>
      </c>
      <c r="AV588" s="481">
        <f t="shared" si="1117"/>
        <v>0</v>
      </c>
      <c r="AW588" s="481">
        <f t="shared" si="1117"/>
        <v>0</v>
      </c>
      <c r="AX588" s="481">
        <f t="shared" si="1117"/>
        <v>0</v>
      </c>
      <c r="AY588" s="481">
        <f t="shared" si="1117"/>
        <v>0</v>
      </c>
      <c r="AZ588" s="481">
        <f t="shared" si="1117"/>
        <v>0</v>
      </c>
      <c r="BA588" s="481">
        <f t="shared" si="1117"/>
        <v>0</v>
      </c>
      <c r="BB588" s="481">
        <f t="shared" si="1118"/>
        <v>0</v>
      </c>
      <c r="BC588" s="481">
        <f t="shared" si="1118"/>
        <v>0</v>
      </c>
      <c r="BD588" s="481">
        <f t="shared" si="1118"/>
        <v>0</v>
      </c>
      <c r="BE588" s="481">
        <f t="shared" si="1118"/>
        <v>0</v>
      </c>
      <c r="BF588" s="481">
        <f t="shared" si="1118"/>
        <v>0</v>
      </c>
      <c r="BG588" s="481">
        <f t="shared" si="1118"/>
        <v>0</v>
      </c>
      <c r="BH588" s="481">
        <f t="shared" si="1118"/>
        <v>0</v>
      </c>
      <c r="BI588" s="481">
        <f t="shared" si="1118"/>
        <v>0</v>
      </c>
      <c r="BJ588" s="481">
        <f t="shared" si="1118"/>
        <v>0</v>
      </c>
      <c r="BK588" s="481">
        <f t="shared" si="1118"/>
        <v>0</v>
      </c>
      <c r="BL588" s="481">
        <f t="shared" si="1119"/>
        <v>0</v>
      </c>
      <c r="BM588" s="481">
        <f t="shared" si="1119"/>
        <v>0</v>
      </c>
      <c r="BN588" s="481">
        <f t="shared" si="1119"/>
        <v>0</v>
      </c>
      <c r="BO588" s="481">
        <f t="shared" si="1119"/>
        <v>0</v>
      </c>
      <c r="BP588" s="481">
        <f t="shared" si="1119"/>
        <v>0</v>
      </c>
      <c r="BQ588" s="481">
        <f t="shared" si="1119"/>
        <v>0</v>
      </c>
      <c r="BR588" s="481">
        <f t="shared" si="1119"/>
        <v>0</v>
      </c>
      <c r="BS588" s="481">
        <f t="shared" si="1119"/>
        <v>0</v>
      </c>
      <c r="BT588" s="481">
        <f t="shared" si="1119"/>
        <v>0</v>
      </c>
      <c r="BU588" s="481">
        <f t="shared" si="1119"/>
        <v>0</v>
      </c>
      <c r="BV588" s="481">
        <f t="shared" si="1120"/>
        <v>0</v>
      </c>
      <c r="BW588" s="481">
        <f t="shared" si="1120"/>
        <v>0</v>
      </c>
      <c r="BX588" s="481">
        <f t="shared" si="1120"/>
        <v>0</v>
      </c>
      <c r="BY588" s="481">
        <f t="shared" si="1120"/>
        <v>0</v>
      </c>
      <c r="BZ588" s="481">
        <f t="shared" si="1120"/>
        <v>0</v>
      </c>
      <c r="CA588" s="481">
        <f t="shared" si="1120"/>
        <v>0</v>
      </c>
      <c r="CB588" s="481">
        <f t="shared" si="1120"/>
        <v>0</v>
      </c>
      <c r="CC588" s="481">
        <f t="shared" si="1120"/>
        <v>0</v>
      </c>
      <c r="CD588" s="481">
        <f t="shared" si="1120"/>
        <v>0</v>
      </c>
      <c r="CE588" s="481">
        <f t="shared" si="1120"/>
        <v>0</v>
      </c>
      <c r="CF588" s="481"/>
      <c r="CG588" s="537">
        <f>ROUNDUP(SUM(I588:CF588),0)</f>
        <v>3</v>
      </c>
      <c r="CH588" s="123"/>
      <c r="CI588" s="123">
        <f t="shared" si="1047"/>
        <v>0</v>
      </c>
      <c r="CJ588" s="481">
        <f t="shared" si="1095"/>
        <v>0</v>
      </c>
      <c r="CK588" s="537">
        <f>ROUNDUP(SUM(L588:R588),0)</f>
        <v>3</v>
      </c>
      <c r="CL588" s="481">
        <f t="shared" si="1096"/>
        <v>0</v>
      </c>
      <c r="CM588" s="481">
        <f t="shared" si="1114"/>
        <v>0</v>
      </c>
      <c r="CN588" s="481">
        <f t="shared" si="1102"/>
        <v>0</v>
      </c>
      <c r="CO588" s="483">
        <f t="shared" si="1068"/>
        <v>0</v>
      </c>
      <c r="CP588" s="483">
        <f t="shared" si="1062"/>
        <v>0</v>
      </c>
      <c r="CQ588" s="483">
        <f t="shared" si="1063"/>
        <v>0</v>
      </c>
      <c r="CR588" s="17"/>
      <c r="CS588" s="537">
        <f>ROUNDUP(SUM(I588:N588),0)</f>
        <v>1</v>
      </c>
      <c r="CT588" s="483">
        <f>ROUND(SUM(O588:U588),0)</f>
        <v>2</v>
      </c>
      <c r="CU588" s="483">
        <f t="shared" si="1098"/>
        <v>0</v>
      </c>
      <c r="CV588" s="481">
        <f t="shared" si="1099"/>
        <v>0</v>
      </c>
      <c r="CW588" s="483">
        <f t="shared" si="1100"/>
        <v>0</v>
      </c>
      <c r="CX588" s="483">
        <f t="shared" si="1064"/>
        <v>0</v>
      </c>
      <c r="CY588" s="483">
        <f t="shared" si="1065"/>
        <v>0</v>
      </c>
      <c r="CZ588" s="483">
        <f t="shared" si="1066"/>
        <v>0</v>
      </c>
      <c r="DA588" s="138">
        <f t="shared" si="1067"/>
        <v>0</v>
      </c>
    </row>
    <row r="589" spans="1:105">
      <c r="A589" s="561" t="s">
        <v>163</v>
      </c>
      <c r="B589" s="15"/>
      <c r="C589" s="10">
        <f>'4a 1718 CS PC'!AP59</f>
        <v>4.4999999999999997E-3</v>
      </c>
      <c r="D589" s="10">
        <f>'4a 1718 CS PC'!AR59</f>
        <v>6.3E-3</v>
      </c>
      <c r="E589" s="10">
        <f>'4b 1819 CS PC'!$AT59</f>
        <v>4.4000000000000003E-3</v>
      </c>
      <c r="F589" s="10">
        <f>'4b 1819 CS PC'!AQ59</f>
        <v>6.1999999999999998E-3</v>
      </c>
      <c r="G589" s="10">
        <f>'4c 1920 CS PC'!AS59</f>
        <v>4.3E-3</v>
      </c>
      <c r="H589" s="10">
        <f>'4c 1920 CS PC'!AP59</f>
        <v>6.1000000000000004E-3</v>
      </c>
      <c r="I589" s="481">
        <f t="shared" si="1057"/>
        <v>0</v>
      </c>
      <c r="J589" s="481">
        <f t="shared" ref="J589:O590" si="1121">J$532*$C589</f>
        <v>0</v>
      </c>
      <c r="K589" s="481">
        <f t="shared" si="1121"/>
        <v>0</v>
      </c>
      <c r="L589" s="481">
        <f t="shared" si="1121"/>
        <v>0</v>
      </c>
      <c r="M589" s="481">
        <f t="shared" si="1121"/>
        <v>5.8499999999999996E-2</v>
      </c>
      <c r="N589" s="481">
        <f t="shared" si="1121"/>
        <v>0</v>
      </c>
      <c r="O589" s="481">
        <f t="shared" si="1121"/>
        <v>0.26549999999999996</v>
      </c>
      <c r="P589" s="521"/>
      <c r="Q589" s="521"/>
      <c r="R589" s="481">
        <f t="shared" si="1101"/>
        <v>0</v>
      </c>
      <c r="S589" s="481">
        <f t="shared" si="1094"/>
        <v>0</v>
      </c>
      <c r="T589" s="481">
        <f t="shared" si="1037"/>
        <v>0</v>
      </c>
      <c r="U589" s="481">
        <f t="shared" si="1038"/>
        <v>0</v>
      </c>
      <c r="V589" s="481">
        <f t="shared" si="1039"/>
        <v>0</v>
      </c>
      <c r="W589" s="481">
        <f t="shared" si="1039"/>
        <v>0</v>
      </c>
      <c r="X589" s="481">
        <f t="shared" si="1115"/>
        <v>0</v>
      </c>
      <c r="Y589" s="481">
        <f t="shared" si="1115"/>
        <v>0</v>
      </c>
      <c r="Z589" s="481">
        <f t="shared" si="1115"/>
        <v>0</v>
      </c>
      <c r="AA589" s="481">
        <f t="shared" si="1115"/>
        <v>0</v>
      </c>
      <c r="AB589" s="481">
        <f t="shared" si="1115"/>
        <v>0</v>
      </c>
      <c r="AC589" s="481">
        <f t="shared" si="1115"/>
        <v>0</v>
      </c>
      <c r="AD589" s="481">
        <f t="shared" si="1115"/>
        <v>0</v>
      </c>
      <c r="AE589" s="481">
        <f t="shared" si="1115"/>
        <v>0</v>
      </c>
      <c r="AF589" s="481">
        <f t="shared" si="1115"/>
        <v>0</v>
      </c>
      <c r="AG589" s="481">
        <f t="shared" si="1115"/>
        <v>0</v>
      </c>
      <c r="AH589" s="481">
        <f t="shared" si="1116"/>
        <v>0</v>
      </c>
      <c r="AI589" s="481">
        <f t="shared" si="1116"/>
        <v>0</v>
      </c>
      <c r="AJ589" s="481">
        <f t="shared" si="1116"/>
        <v>0</v>
      </c>
      <c r="AK589" s="481">
        <f t="shared" si="1116"/>
        <v>0</v>
      </c>
      <c r="AL589" s="481">
        <f t="shared" si="1116"/>
        <v>0</v>
      </c>
      <c r="AM589" s="481">
        <f t="shared" si="1116"/>
        <v>0</v>
      </c>
      <c r="AN589" s="481">
        <f t="shared" si="1116"/>
        <v>0</v>
      </c>
      <c r="AO589" s="481">
        <f t="shared" si="1116"/>
        <v>0</v>
      </c>
      <c r="AP589" s="481">
        <f t="shared" si="1116"/>
        <v>0</v>
      </c>
      <c r="AQ589" s="481">
        <f t="shared" si="1116"/>
        <v>0</v>
      </c>
      <c r="AR589" s="481">
        <f t="shared" si="1117"/>
        <v>0</v>
      </c>
      <c r="AS589" s="481">
        <f t="shared" si="1117"/>
        <v>0</v>
      </c>
      <c r="AT589" s="481">
        <f t="shared" si="1117"/>
        <v>0</v>
      </c>
      <c r="AU589" s="481">
        <f t="shared" si="1117"/>
        <v>0</v>
      </c>
      <c r="AV589" s="481">
        <f t="shared" si="1117"/>
        <v>0</v>
      </c>
      <c r="AW589" s="481">
        <f t="shared" si="1117"/>
        <v>0</v>
      </c>
      <c r="AX589" s="481">
        <f t="shared" si="1117"/>
        <v>0</v>
      </c>
      <c r="AY589" s="481">
        <f t="shared" si="1117"/>
        <v>0</v>
      </c>
      <c r="AZ589" s="481">
        <f t="shared" si="1117"/>
        <v>0</v>
      </c>
      <c r="BA589" s="481">
        <f t="shared" si="1117"/>
        <v>0</v>
      </c>
      <c r="BB589" s="481">
        <f t="shared" si="1118"/>
        <v>0</v>
      </c>
      <c r="BC589" s="481">
        <f t="shared" si="1118"/>
        <v>0</v>
      </c>
      <c r="BD589" s="481">
        <f t="shared" si="1118"/>
        <v>0</v>
      </c>
      <c r="BE589" s="481">
        <f t="shared" si="1118"/>
        <v>0</v>
      </c>
      <c r="BF589" s="481">
        <f t="shared" si="1118"/>
        <v>0</v>
      </c>
      <c r="BG589" s="481">
        <f t="shared" si="1118"/>
        <v>0</v>
      </c>
      <c r="BH589" s="481">
        <f t="shared" si="1118"/>
        <v>0</v>
      </c>
      <c r="BI589" s="481">
        <f t="shared" si="1118"/>
        <v>0</v>
      </c>
      <c r="BJ589" s="481">
        <f t="shared" si="1118"/>
        <v>0</v>
      </c>
      <c r="BK589" s="481">
        <f t="shared" si="1118"/>
        <v>0</v>
      </c>
      <c r="BL589" s="481">
        <f t="shared" si="1119"/>
        <v>0</v>
      </c>
      <c r="BM589" s="481">
        <f t="shared" si="1119"/>
        <v>0</v>
      </c>
      <c r="BN589" s="481">
        <f t="shared" si="1119"/>
        <v>0</v>
      </c>
      <c r="BO589" s="481">
        <f t="shared" si="1119"/>
        <v>0</v>
      </c>
      <c r="BP589" s="481">
        <f t="shared" si="1119"/>
        <v>0</v>
      </c>
      <c r="BQ589" s="481">
        <f t="shared" si="1119"/>
        <v>0</v>
      </c>
      <c r="BR589" s="481">
        <f t="shared" si="1119"/>
        <v>0</v>
      </c>
      <c r="BS589" s="481">
        <f t="shared" si="1119"/>
        <v>0</v>
      </c>
      <c r="BT589" s="481">
        <f t="shared" si="1119"/>
        <v>0</v>
      </c>
      <c r="BU589" s="481">
        <f t="shared" si="1119"/>
        <v>0</v>
      </c>
      <c r="BV589" s="481">
        <f t="shared" si="1120"/>
        <v>0</v>
      </c>
      <c r="BW589" s="481">
        <f t="shared" si="1120"/>
        <v>0</v>
      </c>
      <c r="BX589" s="481">
        <f t="shared" si="1120"/>
        <v>0</v>
      </c>
      <c r="BY589" s="481">
        <f t="shared" si="1120"/>
        <v>0</v>
      </c>
      <c r="BZ589" s="481">
        <f t="shared" si="1120"/>
        <v>0</v>
      </c>
      <c r="CA589" s="481">
        <f t="shared" si="1120"/>
        <v>0</v>
      </c>
      <c r="CB589" s="481">
        <f t="shared" si="1120"/>
        <v>0</v>
      </c>
      <c r="CC589" s="481">
        <f t="shared" si="1120"/>
        <v>0</v>
      </c>
      <c r="CD589" s="481">
        <f t="shared" si="1120"/>
        <v>0</v>
      </c>
      <c r="CE589" s="481">
        <f t="shared" si="1120"/>
        <v>0</v>
      </c>
      <c r="CF589" s="481"/>
      <c r="CG589" s="481">
        <f>ROUND(SUM(I589:CF589),0)</f>
        <v>0</v>
      </c>
      <c r="CH589" s="123"/>
      <c r="CI589" s="123">
        <f t="shared" si="1047"/>
        <v>0</v>
      </c>
      <c r="CJ589" s="481">
        <f t="shared" si="1095"/>
        <v>0</v>
      </c>
      <c r="CK589" s="481">
        <f>ROUND(SUM(L589:R589),0)</f>
        <v>0</v>
      </c>
      <c r="CL589" s="481">
        <f t="shared" si="1096"/>
        <v>0</v>
      </c>
      <c r="CM589" s="481">
        <f t="shared" si="1114"/>
        <v>0</v>
      </c>
      <c r="CN589" s="481">
        <f t="shared" si="1102"/>
        <v>0</v>
      </c>
      <c r="CO589" s="483">
        <f t="shared" si="1068"/>
        <v>0</v>
      </c>
      <c r="CP589" s="483">
        <f t="shared" si="1062"/>
        <v>0</v>
      </c>
      <c r="CQ589" s="483">
        <f t="shared" si="1063"/>
        <v>0</v>
      </c>
      <c r="CR589" s="17"/>
      <c r="CS589" s="483">
        <f>ROUND(SUM(I589:N589),0)</f>
        <v>0</v>
      </c>
      <c r="CT589" s="483">
        <f>ROUND(SUM(O589:U589),0)</f>
        <v>0</v>
      </c>
      <c r="CU589" s="483">
        <f t="shared" si="1098"/>
        <v>0</v>
      </c>
      <c r="CV589" s="481">
        <f t="shared" si="1099"/>
        <v>0</v>
      </c>
      <c r="CW589" s="483">
        <f t="shared" si="1100"/>
        <v>0</v>
      </c>
      <c r="CX589" s="483">
        <f t="shared" si="1064"/>
        <v>0</v>
      </c>
      <c r="CY589" s="483">
        <f t="shared" si="1065"/>
        <v>0</v>
      </c>
      <c r="CZ589" s="483">
        <f t="shared" si="1066"/>
        <v>0</v>
      </c>
      <c r="DA589" s="138">
        <f t="shared" si="1067"/>
        <v>0</v>
      </c>
    </row>
    <row r="590" spans="1:105">
      <c r="A590" s="561" t="s">
        <v>164</v>
      </c>
      <c r="B590" s="15"/>
      <c r="C590" s="10">
        <f>'4a 1718 CS PC'!AP60</f>
        <v>2.5999999999999999E-3</v>
      </c>
      <c r="D590" s="10">
        <f>'4a 1718 CS PC'!AR60</f>
        <v>3.5999999999999999E-3</v>
      </c>
      <c r="E590" s="10">
        <f>'4b 1819 CS PC'!$AT60</f>
        <v>2.7000000000000001E-3</v>
      </c>
      <c r="F590" s="10">
        <f>'4b 1819 CS PC'!AQ60</f>
        <v>3.8E-3</v>
      </c>
      <c r="G590" s="10">
        <f>'4c 1920 CS PC'!AS60</f>
        <v>2.7000000000000001E-3</v>
      </c>
      <c r="H590" s="10">
        <f>'4c 1920 CS PC'!AP60</f>
        <v>3.8E-3</v>
      </c>
      <c r="I590" s="481">
        <f t="shared" si="1057"/>
        <v>0</v>
      </c>
      <c r="J590" s="481">
        <f t="shared" si="1121"/>
        <v>0</v>
      </c>
      <c r="K590" s="481">
        <f t="shared" si="1121"/>
        <v>0</v>
      </c>
      <c r="L590" s="481">
        <f t="shared" si="1121"/>
        <v>0</v>
      </c>
      <c r="M590" s="481">
        <f t="shared" si="1121"/>
        <v>3.3799999999999997E-2</v>
      </c>
      <c r="N590" s="481">
        <f t="shared" si="1121"/>
        <v>0</v>
      </c>
      <c r="O590" s="481">
        <f t="shared" si="1121"/>
        <v>0.15339999999999998</v>
      </c>
      <c r="P590" s="521"/>
      <c r="Q590" s="521"/>
      <c r="R590" s="481">
        <f t="shared" si="1101"/>
        <v>0</v>
      </c>
      <c r="S590" s="481">
        <f t="shared" si="1094"/>
        <v>0</v>
      </c>
      <c r="T590" s="481">
        <f t="shared" si="1037"/>
        <v>0</v>
      </c>
      <c r="U590" s="481">
        <f t="shared" si="1038"/>
        <v>0</v>
      </c>
      <c r="V590" s="481">
        <f t="shared" si="1039"/>
        <v>0</v>
      </c>
      <c r="W590" s="481">
        <f t="shared" si="1039"/>
        <v>0</v>
      </c>
      <c r="X590" s="481">
        <f t="shared" si="1115"/>
        <v>0</v>
      </c>
      <c r="Y590" s="481">
        <f t="shared" si="1115"/>
        <v>0</v>
      </c>
      <c r="Z590" s="481">
        <f t="shared" si="1115"/>
        <v>0</v>
      </c>
      <c r="AA590" s="481">
        <f t="shared" si="1115"/>
        <v>0</v>
      </c>
      <c r="AB590" s="481">
        <f t="shared" si="1115"/>
        <v>0</v>
      </c>
      <c r="AC590" s="481">
        <f t="shared" si="1115"/>
        <v>0</v>
      </c>
      <c r="AD590" s="481">
        <f t="shared" si="1115"/>
        <v>0</v>
      </c>
      <c r="AE590" s="481">
        <f t="shared" si="1115"/>
        <v>0</v>
      </c>
      <c r="AF590" s="481">
        <f t="shared" si="1115"/>
        <v>0</v>
      </c>
      <c r="AG590" s="481">
        <f t="shared" si="1115"/>
        <v>0</v>
      </c>
      <c r="AH590" s="481">
        <f t="shared" si="1116"/>
        <v>0</v>
      </c>
      <c r="AI590" s="481">
        <f t="shared" si="1116"/>
        <v>0</v>
      </c>
      <c r="AJ590" s="481">
        <f t="shared" si="1116"/>
        <v>0</v>
      </c>
      <c r="AK590" s="481">
        <f t="shared" si="1116"/>
        <v>0</v>
      </c>
      <c r="AL590" s="481">
        <f t="shared" si="1116"/>
        <v>0</v>
      </c>
      <c r="AM590" s="481">
        <f t="shared" si="1116"/>
        <v>0</v>
      </c>
      <c r="AN590" s="481">
        <f t="shared" si="1116"/>
        <v>0</v>
      </c>
      <c r="AO590" s="481">
        <f t="shared" si="1116"/>
        <v>0</v>
      </c>
      <c r="AP590" s="481">
        <f t="shared" si="1116"/>
        <v>0</v>
      </c>
      <c r="AQ590" s="481">
        <f t="shared" si="1116"/>
        <v>0</v>
      </c>
      <c r="AR590" s="481">
        <f t="shared" si="1117"/>
        <v>0</v>
      </c>
      <c r="AS590" s="481">
        <f t="shared" si="1117"/>
        <v>0</v>
      </c>
      <c r="AT590" s="481">
        <f t="shared" si="1117"/>
        <v>0</v>
      </c>
      <c r="AU590" s="481">
        <f t="shared" si="1117"/>
        <v>0</v>
      </c>
      <c r="AV590" s="481">
        <f t="shared" si="1117"/>
        <v>0</v>
      </c>
      <c r="AW590" s="481">
        <f t="shared" si="1117"/>
        <v>0</v>
      </c>
      <c r="AX590" s="481">
        <f t="shared" si="1117"/>
        <v>0</v>
      </c>
      <c r="AY590" s="481">
        <f t="shared" si="1117"/>
        <v>0</v>
      </c>
      <c r="AZ590" s="481">
        <f t="shared" si="1117"/>
        <v>0</v>
      </c>
      <c r="BA590" s="481">
        <f t="shared" si="1117"/>
        <v>0</v>
      </c>
      <c r="BB590" s="481">
        <f t="shared" si="1118"/>
        <v>0</v>
      </c>
      <c r="BC590" s="481">
        <f t="shared" si="1118"/>
        <v>0</v>
      </c>
      <c r="BD590" s="481">
        <f t="shared" si="1118"/>
        <v>0</v>
      </c>
      <c r="BE590" s="481">
        <f t="shared" si="1118"/>
        <v>0</v>
      </c>
      <c r="BF590" s="481">
        <f t="shared" si="1118"/>
        <v>0</v>
      </c>
      <c r="BG590" s="481">
        <f t="shared" si="1118"/>
        <v>0</v>
      </c>
      <c r="BH590" s="481">
        <f t="shared" si="1118"/>
        <v>0</v>
      </c>
      <c r="BI590" s="481">
        <f t="shared" si="1118"/>
        <v>0</v>
      </c>
      <c r="BJ590" s="481">
        <f t="shared" si="1118"/>
        <v>0</v>
      </c>
      <c r="BK590" s="481">
        <f t="shared" si="1118"/>
        <v>0</v>
      </c>
      <c r="BL590" s="481">
        <f t="shared" si="1119"/>
        <v>0</v>
      </c>
      <c r="BM590" s="481">
        <f t="shared" si="1119"/>
        <v>0</v>
      </c>
      <c r="BN590" s="481">
        <f t="shared" si="1119"/>
        <v>0</v>
      </c>
      <c r="BO590" s="481">
        <f t="shared" si="1119"/>
        <v>0</v>
      </c>
      <c r="BP590" s="481">
        <f t="shared" si="1119"/>
        <v>0</v>
      </c>
      <c r="BQ590" s="481">
        <f t="shared" si="1119"/>
        <v>0</v>
      </c>
      <c r="BR590" s="481">
        <f t="shared" si="1119"/>
        <v>0</v>
      </c>
      <c r="BS590" s="481">
        <f t="shared" si="1119"/>
        <v>0</v>
      </c>
      <c r="BT590" s="481">
        <f t="shared" si="1119"/>
        <v>0</v>
      </c>
      <c r="BU590" s="481">
        <f t="shared" si="1119"/>
        <v>0</v>
      </c>
      <c r="BV590" s="481">
        <f t="shared" si="1120"/>
        <v>0</v>
      </c>
      <c r="BW590" s="481">
        <f t="shared" si="1120"/>
        <v>0</v>
      </c>
      <c r="BX590" s="481">
        <f t="shared" si="1120"/>
        <v>0</v>
      </c>
      <c r="BY590" s="481">
        <f t="shared" si="1120"/>
        <v>0</v>
      </c>
      <c r="BZ590" s="481">
        <f t="shared" si="1120"/>
        <v>0</v>
      </c>
      <c r="CA590" s="481">
        <f t="shared" si="1120"/>
        <v>0</v>
      </c>
      <c r="CB590" s="481">
        <f t="shared" si="1120"/>
        <v>0</v>
      </c>
      <c r="CC590" s="481">
        <f t="shared" si="1120"/>
        <v>0</v>
      </c>
      <c r="CD590" s="481">
        <f t="shared" si="1120"/>
        <v>0</v>
      </c>
      <c r="CE590" s="481">
        <f t="shared" si="1120"/>
        <v>0</v>
      </c>
      <c r="CF590" s="481"/>
      <c r="CG590" s="481">
        <f>ROUND(SUM(I590:CF590),0)</f>
        <v>0</v>
      </c>
      <c r="CH590" s="123"/>
      <c r="CI590" s="123">
        <f t="shared" si="1047"/>
        <v>0</v>
      </c>
      <c r="CJ590" s="481">
        <f t="shared" si="1095"/>
        <v>0</v>
      </c>
      <c r="CK590" s="481">
        <f>ROUND(SUM(L590:R590),0)</f>
        <v>0</v>
      </c>
      <c r="CL590" s="481">
        <f t="shared" si="1096"/>
        <v>0</v>
      </c>
      <c r="CM590" s="481">
        <f t="shared" si="1114"/>
        <v>0</v>
      </c>
      <c r="CN590" s="481">
        <f t="shared" si="1102"/>
        <v>0</v>
      </c>
      <c r="CO590" s="483">
        <f t="shared" si="1068"/>
        <v>0</v>
      </c>
      <c r="CP590" s="483">
        <f t="shared" si="1062"/>
        <v>0</v>
      </c>
      <c r="CQ590" s="483">
        <f t="shared" si="1063"/>
        <v>0</v>
      </c>
      <c r="CR590" s="17"/>
      <c r="CS590" s="483">
        <f>ROUND(SUM(I590:N590),0)</f>
        <v>0</v>
      </c>
      <c r="CT590" s="483">
        <f>ROUND(SUM(O590:U590),0)</f>
        <v>0</v>
      </c>
      <c r="CU590" s="483">
        <f t="shared" si="1098"/>
        <v>0</v>
      </c>
      <c r="CV590" s="481">
        <f t="shared" si="1099"/>
        <v>0</v>
      </c>
      <c r="CW590" s="483">
        <f t="shared" si="1100"/>
        <v>0</v>
      </c>
      <c r="CX590" s="483">
        <f t="shared" si="1064"/>
        <v>0</v>
      </c>
      <c r="CY590" s="483">
        <f t="shared" si="1065"/>
        <v>0</v>
      </c>
      <c r="CZ590" s="483">
        <f t="shared" si="1066"/>
        <v>0</v>
      </c>
      <c r="DA590" s="138">
        <f t="shared" si="1067"/>
        <v>0</v>
      </c>
    </row>
    <row r="591" spans="1:105">
      <c r="A591" s="570" t="s">
        <v>85</v>
      </c>
      <c r="B591" s="570"/>
      <c r="C591" s="578">
        <f t="shared" ref="C591:R591" si="1122">SUM(C533:C590)</f>
        <v>0.99999999999999978</v>
      </c>
      <c r="D591" s="578">
        <f t="shared" si="1122"/>
        <v>1</v>
      </c>
      <c r="E591" s="578">
        <f t="shared" si="1122"/>
        <v>0.99999999999999978</v>
      </c>
      <c r="F591" s="578">
        <f t="shared" si="1122"/>
        <v>0.99999999999999956</v>
      </c>
      <c r="G591" s="578">
        <f t="shared" si="1122"/>
        <v>0.99999999999999989</v>
      </c>
      <c r="H591" s="578">
        <f t="shared" si="1122"/>
        <v>0.99999999999999978</v>
      </c>
      <c r="I591" s="486">
        <f t="shared" si="1122"/>
        <v>0</v>
      </c>
      <c r="J591" s="486">
        <f t="shared" si="1122"/>
        <v>0</v>
      </c>
      <c r="K591" s="486">
        <f t="shared" si="1122"/>
        <v>0</v>
      </c>
      <c r="L591" s="486">
        <f t="shared" si="1122"/>
        <v>0</v>
      </c>
      <c r="M591" s="486">
        <f t="shared" si="1122"/>
        <v>13.000000000000005</v>
      </c>
      <c r="N591" s="486">
        <f t="shared" si="1122"/>
        <v>0</v>
      </c>
      <c r="O591" s="486">
        <f t="shared" si="1122"/>
        <v>59</v>
      </c>
      <c r="P591" s="486">
        <f t="shared" si="1122"/>
        <v>0</v>
      </c>
      <c r="Q591" s="486">
        <f t="shared" si="1122"/>
        <v>0</v>
      </c>
      <c r="R591" s="486">
        <f t="shared" si="1122"/>
        <v>37</v>
      </c>
      <c r="S591" s="486">
        <f>SUM(S533:S590)</f>
        <v>0</v>
      </c>
      <c r="T591" s="486">
        <f>SUM(T533:T590)</f>
        <v>0</v>
      </c>
      <c r="U591" s="486">
        <f>SUM(U533:U590)</f>
        <v>0</v>
      </c>
      <c r="V591" s="486">
        <f>SUM(V533:V590)</f>
        <v>0</v>
      </c>
      <c r="W591" s="486">
        <f>SUM(W533:W590)</f>
        <v>0</v>
      </c>
      <c r="X591" s="486">
        <f t="shared" ref="X591:BW591" si="1123">SUM(X533:X590)</f>
        <v>0</v>
      </c>
      <c r="Y591" s="486">
        <f t="shared" si="1123"/>
        <v>0</v>
      </c>
      <c r="Z591" s="486">
        <f t="shared" si="1123"/>
        <v>0</v>
      </c>
      <c r="AA591" s="486">
        <f t="shared" si="1123"/>
        <v>0</v>
      </c>
      <c r="AB591" s="486">
        <f t="shared" si="1123"/>
        <v>0</v>
      </c>
      <c r="AC591" s="486">
        <f t="shared" si="1123"/>
        <v>0</v>
      </c>
      <c r="AD591" s="486">
        <f t="shared" si="1123"/>
        <v>0</v>
      </c>
      <c r="AE591" s="486">
        <f t="shared" si="1123"/>
        <v>0</v>
      </c>
      <c r="AF591" s="486">
        <f t="shared" si="1123"/>
        <v>0</v>
      </c>
      <c r="AG591" s="486">
        <f t="shared" si="1123"/>
        <v>0</v>
      </c>
      <c r="AH591" s="486">
        <f t="shared" si="1123"/>
        <v>0</v>
      </c>
      <c r="AI591" s="486">
        <f t="shared" si="1123"/>
        <v>0</v>
      </c>
      <c r="AJ591" s="486">
        <f t="shared" si="1123"/>
        <v>0</v>
      </c>
      <c r="AK591" s="486">
        <f t="shared" si="1123"/>
        <v>0</v>
      </c>
      <c r="AL591" s="486">
        <f t="shared" si="1123"/>
        <v>0</v>
      </c>
      <c r="AM591" s="486">
        <f t="shared" si="1123"/>
        <v>0</v>
      </c>
      <c r="AN591" s="486">
        <f t="shared" si="1123"/>
        <v>0</v>
      </c>
      <c r="AO591" s="486">
        <f t="shared" si="1123"/>
        <v>0</v>
      </c>
      <c r="AP591" s="486">
        <f t="shared" si="1123"/>
        <v>0</v>
      </c>
      <c r="AQ591" s="486">
        <f t="shared" si="1123"/>
        <v>0</v>
      </c>
      <c r="AR591" s="486">
        <f t="shared" si="1123"/>
        <v>0</v>
      </c>
      <c r="AS591" s="486">
        <f t="shared" si="1123"/>
        <v>0</v>
      </c>
      <c r="AT591" s="486">
        <f t="shared" si="1123"/>
        <v>0</v>
      </c>
      <c r="AU591" s="486">
        <f t="shared" si="1123"/>
        <v>0</v>
      </c>
      <c r="AV591" s="486">
        <f t="shared" si="1123"/>
        <v>0</v>
      </c>
      <c r="AW591" s="486">
        <f t="shared" si="1123"/>
        <v>0</v>
      </c>
      <c r="AX591" s="486">
        <f t="shared" si="1123"/>
        <v>0</v>
      </c>
      <c r="AY591" s="486">
        <f t="shared" si="1123"/>
        <v>0</v>
      </c>
      <c r="AZ591" s="486">
        <f t="shared" si="1123"/>
        <v>0</v>
      </c>
      <c r="BA591" s="486">
        <f t="shared" si="1123"/>
        <v>0</v>
      </c>
      <c r="BB591" s="486">
        <f t="shared" si="1123"/>
        <v>0</v>
      </c>
      <c r="BC591" s="486">
        <f t="shared" si="1123"/>
        <v>0</v>
      </c>
      <c r="BD591" s="486">
        <f t="shared" si="1123"/>
        <v>0</v>
      </c>
      <c r="BE591" s="486">
        <f t="shared" si="1123"/>
        <v>0</v>
      </c>
      <c r="BF591" s="486">
        <f t="shared" si="1123"/>
        <v>0</v>
      </c>
      <c r="BG591" s="486">
        <f t="shared" si="1123"/>
        <v>0</v>
      </c>
      <c r="BH591" s="486">
        <f t="shared" si="1123"/>
        <v>0</v>
      </c>
      <c r="BI591" s="486">
        <f t="shared" si="1123"/>
        <v>0</v>
      </c>
      <c r="BJ591" s="486">
        <f t="shared" si="1123"/>
        <v>0</v>
      </c>
      <c r="BK591" s="486">
        <f t="shared" si="1123"/>
        <v>0</v>
      </c>
      <c r="BL591" s="486">
        <f t="shared" si="1123"/>
        <v>0</v>
      </c>
      <c r="BM591" s="486">
        <f t="shared" si="1123"/>
        <v>0</v>
      </c>
      <c r="BN591" s="486">
        <f t="shared" si="1123"/>
        <v>0</v>
      </c>
      <c r="BO591" s="486">
        <f t="shared" si="1123"/>
        <v>0</v>
      </c>
      <c r="BP591" s="486">
        <f t="shared" si="1123"/>
        <v>0</v>
      </c>
      <c r="BQ591" s="486">
        <f t="shared" si="1123"/>
        <v>0</v>
      </c>
      <c r="BR591" s="486">
        <f t="shared" si="1123"/>
        <v>0</v>
      </c>
      <c r="BS591" s="486">
        <f t="shared" si="1123"/>
        <v>0</v>
      </c>
      <c r="BT591" s="486">
        <f t="shared" si="1123"/>
        <v>0</v>
      </c>
      <c r="BU591" s="486">
        <f t="shared" si="1123"/>
        <v>0</v>
      </c>
      <c r="BV591" s="486">
        <f t="shared" si="1123"/>
        <v>0</v>
      </c>
      <c r="BW591" s="486">
        <f t="shared" si="1123"/>
        <v>0</v>
      </c>
      <c r="BX591" s="486">
        <f t="shared" ref="BX591:CE591" si="1124">SUM(BX533:BX590)</f>
        <v>0</v>
      </c>
      <c r="BY591" s="486">
        <f t="shared" si="1124"/>
        <v>0</v>
      </c>
      <c r="BZ591" s="486">
        <f t="shared" si="1124"/>
        <v>0</v>
      </c>
      <c r="CA591" s="486">
        <f t="shared" si="1124"/>
        <v>0</v>
      </c>
      <c r="CB591" s="486">
        <f t="shared" si="1124"/>
        <v>0</v>
      </c>
      <c r="CC591" s="486">
        <f t="shared" si="1124"/>
        <v>0</v>
      </c>
      <c r="CD591" s="486">
        <f t="shared" si="1124"/>
        <v>0</v>
      </c>
      <c r="CE591" s="486">
        <f t="shared" si="1124"/>
        <v>0</v>
      </c>
      <c r="CF591" s="486"/>
      <c r="CG591" s="486">
        <f>SUM(CG533:CG590)</f>
        <v>109</v>
      </c>
      <c r="CH591" s="123"/>
      <c r="CI591" s="123"/>
      <c r="CJ591" s="486">
        <f t="shared" ref="CJ591:CQ591" si="1125">SUM(CJ533:CJ590)</f>
        <v>0</v>
      </c>
      <c r="CK591" s="486">
        <f t="shared" si="1125"/>
        <v>109</v>
      </c>
      <c r="CL591" s="486">
        <f t="shared" si="1125"/>
        <v>0</v>
      </c>
      <c r="CM591" s="486">
        <f t="shared" si="1125"/>
        <v>0</v>
      </c>
      <c r="CN591" s="486">
        <f t="shared" si="1125"/>
        <v>0</v>
      </c>
      <c r="CO591" s="486">
        <f t="shared" si="1125"/>
        <v>0</v>
      </c>
      <c r="CP591" s="486">
        <f t="shared" si="1125"/>
        <v>0</v>
      </c>
      <c r="CQ591" s="486">
        <f t="shared" si="1125"/>
        <v>0</v>
      </c>
      <c r="CR591" s="17"/>
      <c r="CS591" s="486">
        <f t="shared" ref="CS591:CZ591" si="1126">SUM(CS533:CS590)</f>
        <v>13</v>
      </c>
      <c r="CT591" s="486">
        <f t="shared" si="1126"/>
        <v>96</v>
      </c>
      <c r="CU591" s="486">
        <f t="shared" si="1126"/>
        <v>0</v>
      </c>
      <c r="CV591" s="486">
        <f t="shared" si="1126"/>
        <v>0</v>
      </c>
      <c r="CW591" s="486">
        <f t="shared" si="1126"/>
        <v>0</v>
      </c>
      <c r="CX591" s="486">
        <f t="shared" si="1126"/>
        <v>0</v>
      </c>
      <c r="CY591" s="486">
        <f t="shared" si="1126"/>
        <v>0</v>
      </c>
      <c r="CZ591" s="486">
        <f t="shared" si="1126"/>
        <v>0</v>
      </c>
      <c r="DA591" s="138">
        <f t="shared" si="1067"/>
        <v>0</v>
      </c>
    </row>
    <row r="592" spans="1:105" hidden="1">
      <c r="A592" s="113"/>
      <c r="B592" s="113"/>
      <c r="C592" s="114"/>
      <c r="D592" s="114"/>
      <c r="E592" s="114"/>
      <c r="F592" s="114"/>
      <c r="G592" s="114"/>
      <c r="H592" s="114"/>
      <c r="I592" s="11">
        <f t="shared" ref="I592:T592" si="1127">I532-I591</f>
        <v>0</v>
      </c>
      <c r="J592" s="11">
        <f t="shared" si="1127"/>
        <v>0</v>
      </c>
      <c r="K592" s="11">
        <f t="shared" si="1127"/>
        <v>0</v>
      </c>
      <c r="L592" s="11">
        <f t="shared" si="1127"/>
        <v>0</v>
      </c>
      <c r="M592" s="11">
        <f t="shared" si="1127"/>
        <v>0</v>
      </c>
      <c r="N592" s="11">
        <f t="shared" si="1127"/>
        <v>0</v>
      </c>
      <c r="O592" s="11">
        <f t="shared" si="1127"/>
        <v>0</v>
      </c>
      <c r="P592" s="11">
        <f t="shared" si="1127"/>
        <v>0</v>
      </c>
      <c r="Q592" s="11">
        <f t="shared" si="1127"/>
        <v>0</v>
      </c>
      <c r="R592" s="11">
        <f t="shared" si="1127"/>
        <v>0</v>
      </c>
      <c r="S592" s="11">
        <f t="shared" si="1127"/>
        <v>0</v>
      </c>
      <c r="T592" s="11">
        <f t="shared" si="1127"/>
        <v>0</v>
      </c>
      <c r="U592" s="11">
        <f t="shared" ref="U592:BW592" si="1128">U532-U591</f>
        <v>0</v>
      </c>
      <c r="V592" s="11">
        <f t="shared" ref="V592:W592" si="1129">V532-V591</f>
        <v>0</v>
      </c>
      <c r="W592" s="11">
        <f t="shared" si="1129"/>
        <v>0</v>
      </c>
      <c r="X592" s="11">
        <f t="shared" si="1128"/>
        <v>0</v>
      </c>
      <c r="Y592" s="11">
        <f t="shared" si="1128"/>
        <v>0</v>
      </c>
      <c r="Z592" s="11">
        <f t="shared" si="1128"/>
        <v>0</v>
      </c>
      <c r="AA592" s="11">
        <f t="shared" si="1128"/>
        <v>0</v>
      </c>
      <c r="AB592" s="11">
        <f t="shared" si="1128"/>
        <v>0</v>
      </c>
      <c r="AC592" s="11">
        <f t="shared" si="1128"/>
        <v>0</v>
      </c>
      <c r="AD592" s="11">
        <f t="shared" si="1128"/>
        <v>0</v>
      </c>
      <c r="AE592" s="11">
        <f t="shared" si="1128"/>
        <v>0</v>
      </c>
      <c r="AF592" s="11">
        <f t="shared" si="1128"/>
        <v>0</v>
      </c>
      <c r="AG592" s="11">
        <f t="shared" si="1128"/>
        <v>0</v>
      </c>
      <c r="AH592" s="11">
        <f t="shared" si="1128"/>
        <v>0</v>
      </c>
      <c r="AI592" s="11">
        <f t="shared" si="1128"/>
        <v>0</v>
      </c>
      <c r="AJ592" s="11">
        <f t="shared" si="1128"/>
        <v>0</v>
      </c>
      <c r="AK592" s="11">
        <f t="shared" si="1128"/>
        <v>0</v>
      </c>
      <c r="AL592" s="11">
        <f t="shared" si="1128"/>
        <v>0</v>
      </c>
      <c r="AM592" s="11">
        <f t="shared" si="1128"/>
        <v>0</v>
      </c>
      <c r="AN592" s="11">
        <f t="shared" si="1128"/>
        <v>0</v>
      </c>
      <c r="AO592" s="11">
        <f t="shared" si="1128"/>
        <v>0</v>
      </c>
      <c r="AP592" s="11">
        <f t="shared" si="1128"/>
        <v>0</v>
      </c>
      <c r="AQ592" s="11">
        <f t="shared" si="1128"/>
        <v>0</v>
      </c>
      <c r="AR592" s="11">
        <f t="shared" si="1128"/>
        <v>0</v>
      </c>
      <c r="AS592" s="11">
        <f t="shared" si="1128"/>
        <v>0</v>
      </c>
      <c r="AT592" s="11">
        <f t="shared" si="1128"/>
        <v>0</v>
      </c>
      <c r="AU592" s="11">
        <f t="shared" si="1128"/>
        <v>0</v>
      </c>
      <c r="AV592" s="11">
        <f t="shared" si="1128"/>
        <v>0</v>
      </c>
      <c r="AW592" s="11">
        <f t="shared" si="1128"/>
        <v>0</v>
      </c>
      <c r="AX592" s="11">
        <f t="shared" si="1128"/>
        <v>0</v>
      </c>
      <c r="AY592" s="11">
        <f t="shared" si="1128"/>
        <v>0</v>
      </c>
      <c r="AZ592" s="11">
        <f t="shared" si="1128"/>
        <v>0</v>
      </c>
      <c r="BA592" s="11">
        <f t="shared" si="1128"/>
        <v>0</v>
      </c>
      <c r="BB592" s="11">
        <f t="shared" si="1128"/>
        <v>0</v>
      </c>
      <c r="BC592" s="11">
        <f t="shared" si="1128"/>
        <v>0</v>
      </c>
      <c r="BD592" s="11">
        <f t="shared" si="1128"/>
        <v>0</v>
      </c>
      <c r="BE592" s="11">
        <f t="shared" si="1128"/>
        <v>0</v>
      </c>
      <c r="BF592" s="11">
        <f t="shared" si="1128"/>
        <v>0</v>
      </c>
      <c r="BG592" s="11">
        <f t="shared" si="1128"/>
        <v>0</v>
      </c>
      <c r="BH592" s="11">
        <f t="shared" si="1128"/>
        <v>0</v>
      </c>
      <c r="BI592" s="11">
        <f t="shared" si="1128"/>
        <v>0</v>
      </c>
      <c r="BJ592" s="11">
        <f t="shared" si="1128"/>
        <v>0</v>
      </c>
      <c r="BK592" s="11">
        <f t="shared" si="1128"/>
        <v>0</v>
      </c>
      <c r="BL592" s="11">
        <f t="shared" si="1128"/>
        <v>0</v>
      </c>
      <c r="BM592" s="11">
        <f t="shared" si="1128"/>
        <v>0</v>
      </c>
      <c r="BN592" s="11">
        <f t="shared" si="1128"/>
        <v>0</v>
      </c>
      <c r="BO592" s="11">
        <f t="shared" si="1128"/>
        <v>0</v>
      </c>
      <c r="BP592" s="11">
        <f t="shared" si="1128"/>
        <v>0</v>
      </c>
      <c r="BQ592" s="11">
        <f t="shared" si="1128"/>
        <v>0</v>
      </c>
      <c r="BR592" s="11">
        <f t="shared" si="1128"/>
        <v>0</v>
      </c>
      <c r="BS592" s="11">
        <f t="shared" si="1128"/>
        <v>0</v>
      </c>
      <c r="BT592" s="11">
        <f t="shared" si="1128"/>
        <v>0</v>
      </c>
      <c r="BU592" s="11">
        <f t="shared" si="1128"/>
        <v>0</v>
      </c>
      <c r="BV592" s="11">
        <f t="shared" si="1128"/>
        <v>0</v>
      </c>
      <c r="BW592" s="11">
        <f t="shared" si="1128"/>
        <v>0</v>
      </c>
      <c r="BX592" s="11">
        <f t="shared" ref="BX592:CG592" si="1130">BX532-BX591</f>
        <v>0</v>
      </c>
      <c r="BY592" s="11">
        <f t="shared" si="1130"/>
        <v>0</v>
      </c>
      <c r="BZ592" s="11">
        <f t="shared" si="1130"/>
        <v>0</v>
      </c>
      <c r="CA592" s="11">
        <f t="shared" si="1130"/>
        <v>0</v>
      </c>
      <c r="CB592" s="11">
        <f t="shared" si="1130"/>
        <v>0</v>
      </c>
      <c r="CC592" s="11">
        <f t="shared" si="1130"/>
        <v>0</v>
      </c>
      <c r="CD592" s="11">
        <f t="shared" si="1130"/>
        <v>0</v>
      </c>
      <c r="CE592" s="11">
        <f t="shared" si="1130"/>
        <v>0</v>
      </c>
      <c r="CF592" s="11">
        <f t="shared" si="1130"/>
        <v>0</v>
      </c>
      <c r="CG592" s="11">
        <f t="shared" si="1130"/>
        <v>0</v>
      </c>
      <c r="CH592" s="11"/>
      <c r="CI592" s="11"/>
      <c r="CJ592" s="11">
        <f t="shared" ref="CJ592:CQ592" si="1131">CJ532-CJ591</f>
        <v>0</v>
      </c>
      <c r="CK592" s="11">
        <f t="shared" si="1131"/>
        <v>0</v>
      </c>
      <c r="CL592" s="11">
        <f t="shared" si="1131"/>
        <v>0</v>
      </c>
      <c r="CM592" s="11">
        <f t="shared" si="1131"/>
        <v>0</v>
      </c>
      <c r="CN592" s="11">
        <f t="shared" si="1131"/>
        <v>0</v>
      </c>
      <c r="CO592" s="11">
        <f t="shared" si="1131"/>
        <v>0</v>
      </c>
      <c r="CP592" s="11">
        <f t="shared" si="1131"/>
        <v>0</v>
      </c>
      <c r="CQ592" s="11">
        <f t="shared" si="1131"/>
        <v>0</v>
      </c>
      <c r="CR592" s="11"/>
      <c r="CS592" s="11">
        <f t="shared" ref="CS592:CZ592" si="1132">CS532-CS591</f>
        <v>0</v>
      </c>
      <c r="CT592" s="11">
        <f t="shared" si="1132"/>
        <v>0</v>
      </c>
      <c r="CU592" s="11">
        <f t="shared" si="1132"/>
        <v>0</v>
      </c>
      <c r="CV592" s="11">
        <f t="shared" si="1132"/>
        <v>0</v>
      </c>
      <c r="CW592" s="11">
        <f t="shared" si="1132"/>
        <v>0</v>
      </c>
      <c r="CX592" s="11">
        <f t="shared" si="1132"/>
        <v>0</v>
      </c>
      <c r="CY592" s="11">
        <f t="shared" si="1132"/>
        <v>0</v>
      </c>
      <c r="CZ592" s="11">
        <f t="shared" si="1132"/>
        <v>0</v>
      </c>
      <c r="DA592" s="138">
        <f t="shared" si="1067"/>
        <v>0</v>
      </c>
    </row>
    <row r="594" spans="1:105" ht="25.5">
      <c r="A594" s="576" t="s">
        <v>312</v>
      </c>
      <c r="B594" s="576"/>
      <c r="C594" s="479" t="s">
        <v>302</v>
      </c>
      <c r="D594" s="479" t="s">
        <v>303</v>
      </c>
      <c r="E594" s="479" t="s">
        <v>304</v>
      </c>
      <c r="F594" s="479" t="s">
        <v>305</v>
      </c>
      <c r="G594" s="479" t="s">
        <v>306</v>
      </c>
      <c r="H594" s="479" t="s">
        <v>307</v>
      </c>
      <c r="I594" s="577">
        <f t="shared" ref="I594:O594" si="1133">I92</f>
        <v>0</v>
      </c>
      <c r="J594" s="577">
        <f t="shared" si="1133"/>
        <v>0</v>
      </c>
      <c r="K594" s="577">
        <f t="shared" si="1133"/>
        <v>0</v>
      </c>
      <c r="L594" s="577">
        <f t="shared" si="1133"/>
        <v>0</v>
      </c>
      <c r="M594" s="577">
        <f t="shared" si="1133"/>
        <v>116</v>
      </c>
      <c r="N594" s="577">
        <f t="shared" si="1133"/>
        <v>0</v>
      </c>
      <c r="O594" s="577">
        <f t="shared" si="1133"/>
        <v>530</v>
      </c>
      <c r="P594" s="564"/>
      <c r="Q594" s="564"/>
      <c r="R594" s="577">
        <f t="shared" ref="R594:AP594" si="1134">R92</f>
        <v>332</v>
      </c>
      <c r="S594" s="577">
        <f>S92</f>
        <v>231</v>
      </c>
      <c r="T594" s="577">
        <f>T92</f>
        <v>0</v>
      </c>
      <c r="U594" s="577">
        <f>U92</f>
        <v>146</v>
      </c>
      <c r="V594" s="577">
        <f>V92</f>
        <v>581</v>
      </c>
      <c r="W594" s="577">
        <f>W92</f>
        <v>162</v>
      </c>
      <c r="X594" s="577">
        <f t="shared" si="1134"/>
        <v>76</v>
      </c>
      <c r="Y594" s="577">
        <f t="shared" si="1134"/>
        <v>153</v>
      </c>
      <c r="Z594" s="577">
        <f t="shared" si="1134"/>
        <v>42</v>
      </c>
      <c r="AA594" s="577">
        <f t="shared" si="1134"/>
        <v>32</v>
      </c>
      <c r="AB594" s="577">
        <f t="shared" si="1134"/>
        <v>6</v>
      </c>
      <c r="AC594" s="577">
        <f t="shared" si="1134"/>
        <v>4</v>
      </c>
      <c r="AD594" s="577">
        <f t="shared" si="1134"/>
        <v>39</v>
      </c>
      <c r="AE594" s="577">
        <f t="shared" si="1134"/>
        <v>93</v>
      </c>
      <c r="AF594" s="577">
        <f t="shared" si="1134"/>
        <v>49</v>
      </c>
      <c r="AG594" s="577">
        <f t="shared" si="1134"/>
        <v>4</v>
      </c>
      <c r="AH594" s="577">
        <f t="shared" si="1134"/>
        <v>203</v>
      </c>
      <c r="AI594" s="577">
        <f t="shared" si="1134"/>
        <v>62</v>
      </c>
      <c r="AJ594" s="577">
        <f t="shared" si="1134"/>
        <v>9</v>
      </c>
      <c r="AK594" s="577">
        <f t="shared" si="1134"/>
        <v>4</v>
      </c>
      <c r="AL594" s="577">
        <f t="shared" si="1134"/>
        <v>6</v>
      </c>
      <c r="AM594" s="577">
        <f t="shared" si="1134"/>
        <v>0</v>
      </c>
      <c r="AN594" s="577">
        <f t="shared" si="1134"/>
        <v>0</v>
      </c>
      <c r="AO594" s="577">
        <f t="shared" si="1134"/>
        <v>1</v>
      </c>
      <c r="AP594" s="577">
        <f t="shared" si="1134"/>
        <v>0</v>
      </c>
      <c r="AQ594" s="577">
        <f t="shared" ref="AQ594:BV594" si="1135">AQ92</f>
        <v>0</v>
      </c>
      <c r="AR594" s="577">
        <f t="shared" si="1135"/>
        <v>0</v>
      </c>
      <c r="AS594" s="577">
        <f t="shared" si="1135"/>
        <v>0</v>
      </c>
      <c r="AT594" s="577">
        <f t="shared" si="1135"/>
        <v>0</v>
      </c>
      <c r="AU594" s="577">
        <f t="shared" si="1135"/>
        <v>0</v>
      </c>
      <c r="AV594" s="577">
        <f t="shared" si="1135"/>
        <v>3</v>
      </c>
      <c r="AW594" s="577">
        <f t="shared" si="1135"/>
        <v>0</v>
      </c>
      <c r="AX594" s="577">
        <f t="shared" si="1135"/>
        <v>0</v>
      </c>
      <c r="AY594" s="577">
        <f t="shared" si="1135"/>
        <v>0</v>
      </c>
      <c r="AZ594" s="577">
        <f t="shared" si="1135"/>
        <v>0</v>
      </c>
      <c r="BA594" s="577">
        <f t="shared" si="1135"/>
        <v>0</v>
      </c>
      <c r="BB594" s="577">
        <f t="shared" si="1135"/>
        <v>0</v>
      </c>
      <c r="BC594" s="577">
        <f t="shared" si="1135"/>
        <v>0</v>
      </c>
      <c r="BD594" s="577">
        <f t="shared" si="1135"/>
        <v>0</v>
      </c>
      <c r="BE594" s="577">
        <f t="shared" si="1135"/>
        <v>0</v>
      </c>
      <c r="BF594" s="577">
        <f t="shared" si="1135"/>
        <v>0</v>
      </c>
      <c r="BG594" s="577">
        <f t="shared" si="1135"/>
        <v>0</v>
      </c>
      <c r="BH594" s="577">
        <f t="shared" si="1135"/>
        <v>0</v>
      </c>
      <c r="BI594" s="577">
        <f t="shared" si="1135"/>
        <v>0</v>
      </c>
      <c r="BJ594" s="577">
        <f t="shared" si="1135"/>
        <v>0</v>
      </c>
      <c r="BK594" s="577">
        <f t="shared" si="1135"/>
        <v>0</v>
      </c>
      <c r="BL594" s="577">
        <f t="shared" si="1135"/>
        <v>0</v>
      </c>
      <c r="BM594" s="577">
        <f t="shared" si="1135"/>
        <v>0</v>
      </c>
      <c r="BN594" s="577">
        <f t="shared" si="1135"/>
        <v>0</v>
      </c>
      <c r="BO594" s="577">
        <f t="shared" si="1135"/>
        <v>0</v>
      </c>
      <c r="BP594" s="577">
        <f t="shared" si="1135"/>
        <v>0</v>
      </c>
      <c r="BQ594" s="577">
        <f t="shared" si="1135"/>
        <v>0</v>
      </c>
      <c r="BR594" s="577">
        <f t="shared" si="1135"/>
        <v>0</v>
      </c>
      <c r="BS594" s="577">
        <f t="shared" si="1135"/>
        <v>0</v>
      </c>
      <c r="BT594" s="577">
        <f t="shared" si="1135"/>
        <v>0</v>
      </c>
      <c r="BU594" s="577">
        <f t="shared" si="1135"/>
        <v>0</v>
      </c>
      <c r="BV594" s="577">
        <f t="shared" si="1135"/>
        <v>0</v>
      </c>
      <c r="BW594" s="577">
        <f t="shared" ref="BW594:CE594" si="1136">BW92</f>
        <v>0</v>
      </c>
      <c r="BX594" s="577">
        <f t="shared" si="1136"/>
        <v>0</v>
      </c>
      <c r="BY594" s="577">
        <f t="shared" si="1136"/>
        <v>0</v>
      </c>
      <c r="BZ594" s="577">
        <f t="shared" si="1136"/>
        <v>0</v>
      </c>
      <c r="CA594" s="577">
        <f t="shared" si="1136"/>
        <v>0</v>
      </c>
      <c r="CB594" s="577">
        <f t="shared" si="1136"/>
        <v>0</v>
      </c>
      <c r="CC594" s="577">
        <f t="shared" si="1136"/>
        <v>0</v>
      </c>
      <c r="CD594" s="577">
        <f t="shared" si="1136"/>
        <v>0</v>
      </c>
      <c r="CE594" s="577">
        <f t="shared" si="1136"/>
        <v>0</v>
      </c>
      <c r="CF594" s="577"/>
      <c r="CG594" s="577">
        <f>CG92</f>
        <v>2884</v>
      </c>
      <c r="CH594" s="123"/>
      <c r="CI594" s="123"/>
      <c r="CJ594" s="577">
        <f t="shared" ref="CJ594:CQ594" si="1137">CJ92</f>
        <v>0</v>
      </c>
      <c r="CK594" s="577">
        <f t="shared" si="1137"/>
        <v>978</v>
      </c>
      <c r="CL594" s="577">
        <f t="shared" si="1137"/>
        <v>1120</v>
      </c>
      <c r="CM594" s="577">
        <f t="shared" si="1137"/>
        <v>763</v>
      </c>
      <c r="CN594" s="577">
        <f t="shared" si="1137"/>
        <v>20</v>
      </c>
      <c r="CO594" s="577">
        <f t="shared" si="1137"/>
        <v>3</v>
      </c>
      <c r="CP594" s="577">
        <f t="shared" si="1137"/>
        <v>0</v>
      </c>
      <c r="CQ594" s="577">
        <f t="shared" si="1137"/>
        <v>0</v>
      </c>
      <c r="CR594" s="17"/>
      <c r="CS594" s="577">
        <f>SUM(I594:N594)</f>
        <v>116</v>
      </c>
      <c r="CT594" s="577">
        <f>SUM(O594:U594)</f>
        <v>1239</v>
      </c>
      <c r="CU594" s="577">
        <f>SUM(V594:AC594)</f>
        <v>1056</v>
      </c>
      <c r="CV594" s="577">
        <f>SUM(AD594:AO594)</f>
        <v>470</v>
      </c>
      <c r="CW594" s="577">
        <f>SUM(AP594:BA594)</f>
        <v>3</v>
      </c>
      <c r="CX594" s="577">
        <f>SUM(BB594:BM594)</f>
        <v>0</v>
      </c>
      <c r="CY594" s="577">
        <f>SUM(BN594:BY594)</f>
        <v>0</v>
      </c>
      <c r="CZ594" s="577">
        <f>SUM(BZ594:CF594)</f>
        <v>0</v>
      </c>
      <c r="DA594" s="138"/>
    </row>
    <row r="595" spans="1:105">
      <c r="A595" s="561" t="s">
        <v>107</v>
      </c>
      <c r="B595" s="15"/>
      <c r="C595" s="10">
        <f>'4a 1718 CS PC'!AP3</f>
        <v>3.1E-2</v>
      </c>
      <c r="D595" s="10">
        <f>'4a 1718 CS PC'!AR3</f>
        <v>4.36E-2</v>
      </c>
      <c r="E595" s="10">
        <f>'4b 1819 CS PC'!$AT3</f>
        <v>3.09E-2</v>
      </c>
      <c r="F595" s="10">
        <f>'4b 1819 CS PC'!AQ3</f>
        <v>4.3900000000000002E-2</v>
      </c>
      <c r="G595" s="10">
        <f>'4c 1920 CS PC'!AS3</f>
        <v>3.0499999999999999E-2</v>
      </c>
      <c r="H595" s="10">
        <f>'4c 1920 CS PC'!AP3</f>
        <v>4.3400000000000001E-2</v>
      </c>
      <c r="I595" s="481">
        <f t="shared" ref="I595:O595" si="1138">I$594*$C595</f>
        <v>0</v>
      </c>
      <c r="J595" s="481">
        <f t="shared" si="1138"/>
        <v>0</v>
      </c>
      <c r="K595" s="481">
        <f t="shared" si="1138"/>
        <v>0</v>
      </c>
      <c r="L595" s="481">
        <f t="shared" si="1138"/>
        <v>0</v>
      </c>
      <c r="M595" s="481">
        <f t="shared" si="1138"/>
        <v>3.5960000000000001</v>
      </c>
      <c r="N595" s="481">
        <f t="shared" si="1138"/>
        <v>0</v>
      </c>
      <c r="O595" s="481">
        <f t="shared" si="1138"/>
        <v>16.43</v>
      </c>
      <c r="P595" s="521"/>
      <c r="Q595" s="521"/>
      <c r="R595" s="523">
        <f>ROUNDUP(R$594*$C595,0)</f>
        <v>11</v>
      </c>
      <c r="S595" s="481">
        <f t="shared" ref="S595:S612" si="1139">ROUND(S$594*$E595,0)</f>
        <v>7</v>
      </c>
      <c r="T595" s="481">
        <f t="shared" ref="T595:T652" si="1140">T$594*$C595</f>
        <v>0</v>
      </c>
      <c r="U595" s="481">
        <f t="shared" ref="U595:W652" si="1141">ROUND(U$594*$E595,0)</f>
        <v>5</v>
      </c>
      <c r="V595" s="481">
        <f t="shared" si="1141"/>
        <v>18</v>
      </c>
      <c r="W595" s="481">
        <f t="shared" si="1141"/>
        <v>5</v>
      </c>
      <c r="X595" s="483">
        <f t="shared" ref="X595:AD628" si="1142">ROUND(X$594*$G595,0)</f>
        <v>2</v>
      </c>
      <c r="Y595" s="481">
        <f t="shared" ref="Y595:AD627" si="1143">ROUND(Y$594*$G595,0)</f>
        <v>5</v>
      </c>
      <c r="Z595" s="483">
        <f t="shared" ref="Z595:AN626" si="1144">ROUND(Z$594*$G595,0)</f>
        <v>1</v>
      </c>
      <c r="AA595" s="481">
        <f t="shared" ref="AA595:AB610" si="1145">ROUND(AA$594*$G595,0)</f>
        <v>1</v>
      </c>
      <c r="AB595" s="483">
        <f>ROUND(AB$594*$G595,0)</f>
        <v>0</v>
      </c>
      <c r="AC595" s="481">
        <f t="shared" ref="AC595:AN612" si="1146">ROUND(AC$594*$G595,0)</f>
        <v>0</v>
      </c>
      <c r="AD595" s="483">
        <f t="shared" ref="AD595:AN611" si="1147">ROUND(AD$594*$G595,0)</f>
        <v>1</v>
      </c>
      <c r="AE595" s="481">
        <f t="shared" ref="AE595:AN610" si="1148">ROUND(AE$594*$G595,0)</f>
        <v>3</v>
      </c>
      <c r="AF595" s="481">
        <f t="shared" si="1148"/>
        <v>1</v>
      </c>
      <c r="AG595" s="481">
        <f t="shared" si="1148"/>
        <v>0</v>
      </c>
      <c r="AH595" s="481">
        <f t="shared" si="1148"/>
        <v>6</v>
      </c>
      <c r="AI595" s="481">
        <f t="shared" si="1148"/>
        <v>2</v>
      </c>
      <c r="AJ595" s="481">
        <f t="shared" si="1148"/>
        <v>0</v>
      </c>
      <c r="AK595" s="481">
        <f t="shared" si="1148"/>
        <v>0</v>
      </c>
      <c r="AL595" s="481">
        <f t="shared" si="1148"/>
        <v>0</v>
      </c>
      <c r="AM595" s="481">
        <f t="shared" si="1148"/>
        <v>0</v>
      </c>
      <c r="AN595" s="481">
        <f t="shared" si="1148"/>
        <v>0</v>
      </c>
      <c r="AO595" s="537">
        <f>ROUNDUP(AO$594*$G595,0)</f>
        <v>1</v>
      </c>
      <c r="AP595" s="481">
        <f t="shared" ref="AP595:AX595" si="1149">ROUND(AP$594*$G595,0)</f>
        <v>0</v>
      </c>
      <c r="AQ595" s="481">
        <f t="shared" si="1149"/>
        <v>0</v>
      </c>
      <c r="AR595" s="481">
        <f t="shared" si="1149"/>
        <v>0</v>
      </c>
      <c r="AS595" s="481">
        <f t="shared" si="1149"/>
        <v>0</v>
      </c>
      <c r="AT595" s="481">
        <f t="shared" si="1149"/>
        <v>0</v>
      </c>
      <c r="AU595" s="481">
        <f t="shared" si="1149"/>
        <v>0</v>
      </c>
      <c r="AV595" s="481">
        <f t="shared" si="1149"/>
        <v>0</v>
      </c>
      <c r="AW595" s="481">
        <f t="shared" si="1149"/>
        <v>0</v>
      </c>
      <c r="AX595" s="481">
        <f t="shared" si="1149"/>
        <v>0</v>
      </c>
      <c r="AY595" s="481">
        <f t="shared" ref="AY595:BH595" si="1150">ROUND(AY$594*$G595,0)</f>
        <v>0</v>
      </c>
      <c r="AZ595" s="481">
        <f t="shared" si="1150"/>
        <v>0</v>
      </c>
      <c r="BA595" s="481">
        <f t="shared" si="1150"/>
        <v>0</v>
      </c>
      <c r="BB595" s="481">
        <f t="shared" si="1150"/>
        <v>0</v>
      </c>
      <c r="BC595" s="481">
        <f t="shared" si="1150"/>
        <v>0</v>
      </c>
      <c r="BD595" s="481">
        <f t="shared" si="1150"/>
        <v>0</v>
      </c>
      <c r="BE595" s="481">
        <f t="shared" si="1150"/>
        <v>0</v>
      </c>
      <c r="BF595" s="481">
        <f t="shared" si="1150"/>
        <v>0</v>
      </c>
      <c r="BG595" s="481">
        <f t="shared" si="1150"/>
        <v>0</v>
      </c>
      <c r="BH595" s="481">
        <f t="shared" si="1150"/>
        <v>0</v>
      </c>
      <c r="BI595" s="481">
        <f t="shared" ref="BI595:BR602" si="1151">ROUND(BI$594*$G595,0)</f>
        <v>0</v>
      </c>
      <c r="BJ595" s="481">
        <f t="shared" si="1151"/>
        <v>0</v>
      </c>
      <c r="BK595" s="481">
        <f t="shared" si="1151"/>
        <v>0</v>
      </c>
      <c r="BL595" s="481">
        <f t="shared" si="1151"/>
        <v>0</v>
      </c>
      <c r="BM595" s="481">
        <f t="shared" si="1151"/>
        <v>0</v>
      </c>
      <c r="BN595" s="481">
        <f t="shared" si="1151"/>
        <v>0</v>
      </c>
      <c r="BO595" s="481">
        <f t="shared" si="1151"/>
        <v>0</v>
      </c>
      <c r="BP595" s="481">
        <f t="shared" si="1151"/>
        <v>0</v>
      </c>
      <c r="BQ595" s="481">
        <f t="shared" si="1151"/>
        <v>0</v>
      </c>
      <c r="BR595" s="481">
        <f t="shared" si="1151"/>
        <v>0</v>
      </c>
      <c r="BS595" s="481">
        <f t="shared" ref="BS595:CE602" si="1152">ROUND(BS$594*$G595,0)</f>
        <v>0</v>
      </c>
      <c r="BT595" s="481">
        <f t="shared" si="1152"/>
        <v>0</v>
      </c>
      <c r="BU595" s="481">
        <f t="shared" si="1152"/>
        <v>0</v>
      </c>
      <c r="BV595" s="481">
        <f t="shared" si="1152"/>
        <v>0</v>
      </c>
      <c r="BW595" s="481">
        <f t="shared" si="1152"/>
        <v>0</v>
      </c>
      <c r="BX595" s="481">
        <f t="shared" si="1152"/>
        <v>0</v>
      </c>
      <c r="BY595" s="481">
        <f t="shared" si="1152"/>
        <v>0</v>
      </c>
      <c r="BZ595" s="481">
        <f t="shared" si="1152"/>
        <v>0</v>
      </c>
      <c r="CA595" s="481">
        <f t="shared" si="1152"/>
        <v>0</v>
      </c>
      <c r="CB595" s="481">
        <f t="shared" si="1152"/>
        <v>0</v>
      </c>
      <c r="CC595" s="481">
        <f t="shared" si="1152"/>
        <v>0</v>
      </c>
      <c r="CD595" s="481">
        <f t="shared" si="1152"/>
        <v>0</v>
      </c>
      <c r="CE595" s="481">
        <f t="shared" si="1152"/>
        <v>0</v>
      </c>
      <c r="CF595" s="481"/>
      <c r="CG595" s="481">
        <f t="shared" ref="CG595:CG601" si="1153">ROUND(SUM(I595:CF595),0)</f>
        <v>89</v>
      </c>
      <c r="CH595" s="123"/>
      <c r="CI595" s="123">
        <f t="shared" ref="CI595:CI652" si="1154">CG595-SUM(CJ595:CQ595)</f>
        <v>0</v>
      </c>
      <c r="CJ595" s="481">
        <f t="shared" ref="CJ595:CJ626" si="1155">ROUND(SUM(I595:K595),0)</f>
        <v>0</v>
      </c>
      <c r="CK595" s="481">
        <f t="shared" ref="CK595:CK601" si="1156">ROUND(SUM(L595:R595),0)</f>
        <v>31</v>
      </c>
      <c r="CL595" s="481">
        <f t="shared" ref="CL595:CL626" si="1157">ROUND(SUM(S595:W595),0)</f>
        <v>35</v>
      </c>
      <c r="CM595" s="481">
        <f t="shared" ref="CM595:CM626" si="1158">ROUND(SUM(X595:AI595),0)</f>
        <v>22</v>
      </c>
      <c r="CN595" s="483">
        <f t="shared" ref="CN595:CN626" si="1159">ROUND(SUM(AJ595:AU595),0)</f>
        <v>1</v>
      </c>
      <c r="CO595" s="483">
        <f t="shared" ref="CO595:CO626" si="1160">ROUND(SUM(AV595:BG595),0)</f>
        <v>0</v>
      </c>
      <c r="CP595" s="483">
        <f>ROUND(SUM(BH595:BS595),0)</f>
        <v>0</v>
      </c>
      <c r="CQ595" s="483">
        <f>ROUND(SUM(BT595:CE595),0)</f>
        <v>0</v>
      </c>
      <c r="CR595" s="17"/>
      <c r="CS595" s="483">
        <f t="shared" ref="CS595:CS626" si="1161">ROUND(SUM(I595:N595),0)</f>
        <v>4</v>
      </c>
      <c r="CT595" s="483">
        <f t="shared" ref="CT595:CT605" si="1162">ROUND(SUM(O595:U595),0)</f>
        <v>39</v>
      </c>
      <c r="CU595" s="481">
        <f t="shared" ref="CU595:CU626" si="1163">ROUND(SUM(V595:AC595),0)</f>
        <v>32</v>
      </c>
      <c r="CV595" s="481">
        <f t="shared" ref="CV595:CV626" si="1164">ROUND(SUM(AD595:AO595),0)</f>
        <v>14</v>
      </c>
      <c r="CW595" s="483">
        <f t="shared" ref="CW595:CW626" si="1165">ROUND(SUM(AP595:BA595),0)</f>
        <v>0</v>
      </c>
      <c r="CX595" s="483">
        <f>ROUND(SUM(BB595:BM595),0)</f>
        <v>0</v>
      </c>
      <c r="CY595" s="483">
        <f>ROUND(SUM(BN595:BY595),0)</f>
        <v>0</v>
      </c>
      <c r="CZ595" s="483">
        <f>ROUND(SUM(BZ595:CF595),0)</f>
        <v>0</v>
      </c>
      <c r="DA595" s="138">
        <f>SUM(CJ595:CQ595)-SUM(CS595:CZ595)</f>
        <v>0</v>
      </c>
    </row>
    <row r="596" spans="1:105">
      <c r="A596" s="561" t="s">
        <v>108</v>
      </c>
      <c r="B596" s="15"/>
      <c r="C596" s="10">
        <f>'4a 1718 CS PC'!AP4</f>
        <v>0</v>
      </c>
      <c r="D596" s="10">
        <f>'4a 1718 CS PC'!AR4</f>
        <v>0</v>
      </c>
      <c r="E596" s="10">
        <f>'4b 1819 CS PC'!$AT4</f>
        <v>0</v>
      </c>
      <c r="F596" s="10">
        <f>'4b 1819 CS PC'!AQ4</f>
        <v>0</v>
      </c>
      <c r="G596" s="10">
        <f>'4c 1920 CS PC'!AS4</f>
        <v>0</v>
      </c>
      <c r="H596" s="10">
        <f>'4c 1920 CS PC'!AP4</f>
        <v>0</v>
      </c>
      <c r="I596" s="481">
        <f t="shared" ref="I596:N652" si="1166">I$594*$C596</f>
        <v>0</v>
      </c>
      <c r="J596" s="481">
        <f t="shared" si="1166"/>
        <v>0</v>
      </c>
      <c r="K596" s="481">
        <f t="shared" si="1166"/>
        <v>0</v>
      </c>
      <c r="L596" s="481">
        <f t="shared" si="1166"/>
        <v>0</v>
      </c>
      <c r="M596" s="481">
        <f t="shared" si="1166"/>
        <v>0</v>
      </c>
      <c r="N596" s="481">
        <f t="shared" si="1166"/>
        <v>0</v>
      </c>
      <c r="O596" s="481">
        <f t="shared" ref="O596:O652" si="1167">O$594*$C596</f>
        <v>0</v>
      </c>
      <c r="P596" s="521"/>
      <c r="Q596" s="521"/>
      <c r="R596" s="481">
        <f t="shared" ref="R596:R608" si="1168">ROUND(R$594*$C596,0)</f>
        <v>0</v>
      </c>
      <c r="S596" s="481">
        <f t="shared" si="1139"/>
        <v>0</v>
      </c>
      <c r="T596" s="481">
        <f t="shared" si="1140"/>
        <v>0</v>
      </c>
      <c r="U596" s="481">
        <f t="shared" si="1141"/>
        <v>0</v>
      </c>
      <c r="V596" s="481">
        <f t="shared" ref="V596:W627" si="1169">ROUND(V$594*$E596,0)</f>
        <v>0</v>
      </c>
      <c r="W596" s="481">
        <f t="shared" si="1169"/>
        <v>0</v>
      </c>
      <c r="X596" s="483">
        <f t="shared" si="1142"/>
        <v>0</v>
      </c>
      <c r="Y596" s="481">
        <f t="shared" si="1143"/>
        <v>0</v>
      </c>
      <c r="Z596" s="483">
        <f t="shared" si="1144"/>
        <v>0</v>
      </c>
      <c r="AA596" s="481">
        <f t="shared" si="1145"/>
        <v>0</v>
      </c>
      <c r="AB596" s="483">
        <f t="shared" si="1145"/>
        <v>0</v>
      </c>
      <c r="AC596" s="481">
        <f t="shared" si="1146"/>
        <v>0</v>
      </c>
      <c r="AD596" s="483">
        <f t="shared" si="1147"/>
        <v>0</v>
      </c>
      <c r="AE596" s="481">
        <f t="shared" si="1148"/>
        <v>0</v>
      </c>
      <c r="AF596" s="481">
        <f t="shared" si="1148"/>
        <v>0</v>
      </c>
      <c r="AG596" s="481">
        <f t="shared" si="1148"/>
        <v>0</v>
      </c>
      <c r="AH596" s="481">
        <f t="shared" si="1148"/>
        <v>0</v>
      </c>
      <c r="AI596" s="481">
        <f t="shared" si="1148"/>
        <v>0</v>
      </c>
      <c r="AJ596" s="481">
        <f t="shared" si="1148"/>
        <v>0</v>
      </c>
      <c r="AK596" s="481">
        <f t="shared" si="1148"/>
        <v>0</v>
      </c>
      <c r="AL596" s="481">
        <f t="shared" si="1148"/>
        <v>0</v>
      </c>
      <c r="AM596" s="481">
        <f t="shared" si="1148"/>
        <v>0</v>
      </c>
      <c r="AN596" s="481">
        <f t="shared" si="1148"/>
        <v>0</v>
      </c>
      <c r="AO596" s="481">
        <f t="shared" ref="AO596:BJ596" si="1170">ROUND(AO$594*$G596,0)</f>
        <v>0</v>
      </c>
      <c r="AP596" s="481">
        <f t="shared" si="1170"/>
        <v>0</v>
      </c>
      <c r="AQ596" s="481">
        <f t="shared" si="1170"/>
        <v>0</v>
      </c>
      <c r="AR596" s="481">
        <f t="shared" si="1170"/>
        <v>0</v>
      </c>
      <c r="AS596" s="481">
        <f t="shared" si="1170"/>
        <v>0</v>
      </c>
      <c r="AT596" s="481">
        <f t="shared" si="1170"/>
        <v>0</v>
      </c>
      <c r="AU596" s="481">
        <f t="shared" si="1170"/>
        <v>0</v>
      </c>
      <c r="AV596" s="481">
        <f t="shared" si="1170"/>
        <v>0</v>
      </c>
      <c r="AW596" s="481">
        <f t="shared" si="1170"/>
        <v>0</v>
      </c>
      <c r="AX596" s="481">
        <f t="shared" si="1170"/>
        <v>0</v>
      </c>
      <c r="AY596" s="481">
        <f t="shared" si="1170"/>
        <v>0</v>
      </c>
      <c r="AZ596" s="481">
        <f t="shared" si="1170"/>
        <v>0</v>
      </c>
      <c r="BA596" s="481">
        <f t="shared" si="1170"/>
        <v>0</v>
      </c>
      <c r="BB596" s="481">
        <f t="shared" si="1170"/>
        <v>0</v>
      </c>
      <c r="BC596" s="481">
        <f t="shared" si="1170"/>
        <v>0</v>
      </c>
      <c r="BD596" s="481">
        <f t="shared" si="1170"/>
        <v>0</v>
      </c>
      <c r="BE596" s="481">
        <f t="shared" si="1170"/>
        <v>0</v>
      </c>
      <c r="BF596" s="481">
        <f t="shared" si="1170"/>
        <v>0</v>
      </c>
      <c r="BG596" s="481">
        <f t="shared" si="1170"/>
        <v>0</v>
      </c>
      <c r="BH596" s="481">
        <f t="shared" si="1170"/>
        <v>0</v>
      </c>
      <c r="BI596" s="481">
        <f t="shared" si="1170"/>
        <v>0</v>
      </c>
      <c r="BJ596" s="481">
        <f t="shared" si="1170"/>
        <v>0</v>
      </c>
      <c r="BK596" s="481">
        <f t="shared" si="1151"/>
        <v>0</v>
      </c>
      <c r="BL596" s="481">
        <f t="shared" si="1151"/>
        <v>0</v>
      </c>
      <c r="BM596" s="481">
        <f t="shared" si="1151"/>
        <v>0</v>
      </c>
      <c r="BN596" s="481">
        <f t="shared" si="1151"/>
        <v>0</v>
      </c>
      <c r="BO596" s="481">
        <f t="shared" si="1151"/>
        <v>0</v>
      </c>
      <c r="BP596" s="481">
        <f t="shared" si="1151"/>
        <v>0</v>
      </c>
      <c r="BQ596" s="481">
        <f t="shared" si="1151"/>
        <v>0</v>
      </c>
      <c r="BR596" s="481">
        <f t="shared" si="1151"/>
        <v>0</v>
      </c>
      <c r="BS596" s="481">
        <f t="shared" si="1152"/>
        <v>0</v>
      </c>
      <c r="BT596" s="481">
        <f t="shared" si="1152"/>
        <v>0</v>
      </c>
      <c r="BU596" s="481">
        <f t="shared" si="1152"/>
        <v>0</v>
      </c>
      <c r="BV596" s="481">
        <f t="shared" si="1152"/>
        <v>0</v>
      </c>
      <c r="BW596" s="481">
        <f t="shared" si="1152"/>
        <v>0</v>
      </c>
      <c r="BX596" s="481">
        <f t="shared" si="1152"/>
        <v>0</v>
      </c>
      <c r="BY596" s="481">
        <f t="shared" si="1152"/>
        <v>0</v>
      </c>
      <c r="BZ596" s="481">
        <f t="shared" si="1152"/>
        <v>0</v>
      </c>
      <c r="CA596" s="481">
        <f t="shared" si="1152"/>
        <v>0</v>
      </c>
      <c r="CB596" s="481">
        <f t="shared" si="1152"/>
        <v>0</v>
      </c>
      <c r="CC596" s="481">
        <f t="shared" si="1152"/>
        <v>0</v>
      </c>
      <c r="CD596" s="481">
        <f t="shared" si="1152"/>
        <v>0</v>
      </c>
      <c r="CE596" s="481">
        <f t="shared" si="1152"/>
        <v>0</v>
      </c>
      <c r="CF596" s="481"/>
      <c r="CG596" s="481">
        <f t="shared" si="1153"/>
        <v>0</v>
      </c>
      <c r="CH596" s="123"/>
      <c r="CI596" s="123">
        <f t="shared" si="1154"/>
        <v>0</v>
      </c>
      <c r="CJ596" s="481">
        <f t="shared" si="1155"/>
        <v>0</v>
      </c>
      <c r="CK596" s="481">
        <f t="shared" si="1156"/>
        <v>0</v>
      </c>
      <c r="CL596" s="481">
        <f t="shared" si="1157"/>
        <v>0</v>
      </c>
      <c r="CM596" s="481">
        <f t="shared" si="1158"/>
        <v>0</v>
      </c>
      <c r="CN596" s="481">
        <f t="shared" si="1159"/>
        <v>0</v>
      </c>
      <c r="CO596" s="483">
        <f t="shared" si="1160"/>
        <v>0</v>
      </c>
      <c r="CP596" s="483">
        <f t="shared" ref="CP596:CP652" si="1171">ROUND(SUM(BH596:BS596),0)</f>
        <v>0</v>
      </c>
      <c r="CQ596" s="483">
        <f t="shared" ref="CQ596:CQ652" si="1172">ROUND(SUM(BT596:CE596),0)</f>
        <v>0</v>
      </c>
      <c r="CR596" s="17"/>
      <c r="CS596" s="483">
        <f t="shared" si="1161"/>
        <v>0</v>
      </c>
      <c r="CT596" s="483">
        <f t="shared" si="1162"/>
        <v>0</v>
      </c>
      <c r="CU596" s="481">
        <f t="shared" si="1163"/>
        <v>0</v>
      </c>
      <c r="CV596" s="481">
        <f t="shared" si="1164"/>
        <v>0</v>
      </c>
      <c r="CW596" s="483">
        <f t="shared" si="1165"/>
        <v>0</v>
      </c>
      <c r="CX596" s="483">
        <f t="shared" ref="CX596:CX652" si="1173">ROUND(SUM(BB596:BM596),0)</f>
        <v>0</v>
      </c>
      <c r="CY596" s="483">
        <f t="shared" ref="CY596:CY652" si="1174">ROUND(SUM(BN596:BY596),0)</f>
        <v>0</v>
      </c>
      <c r="CZ596" s="483">
        <f t="shared" ref="CZ596:CZ652" si="1175">ROUND(SUM(BZ596:CF596),0)</f>
        <v>0</v>
      </c>
      <c r="DA596" s="138">
        <f>SUM(CJ596:CQ596)-SUM(CS596:CZ596)</f>
        <v>0</v>
      </c>
    </row>
    <row r="597" spans="1:105">
      <c r="A597" s="561" t="s">
        <v>109</v>
      </c>
      <c r="B597" s="15"/>
      <c r="C597" s="10">
        <f>'4a 1718 CS PC'!AP5</f>
        <v>5.9999999999999995E-4</v>
      </c>
      <c r="D597" s="10">
        <f>'4a 1718 CS PC'!AR5</f>
        <v>8.9999999999999998E-4</v>
      </c>
      <c r="E597" s="10">
        <f>'4b 1819 CS PC'!$AT5</f>
        <v>5.9999999999999995E-4</v>
      </c>
      <c r="F597" s="10">
        <f>'4b 1819 CS PC'!AQ5</f>
        <v>8.9999999999999998E-4</v>
      </c>
      <c r="G597" s="10">
        <f>'4c 1920 CS PC'!AS5</f>
        <v>5.9999999999999995E-4</v>
      </c>
      <c r="H597" s="10">
        <f>'4c 1920 CS PC'!AP5</f>
        <v>8.9999999999999998E-4</v>
      </c>
      <c r="I597" s="481">
        <f t="shared" si="1166"/>
        <v>0</v>
      </c>
      <c r="J597" s="481">
        <f t="shared" si="1166"/>
        <v>0</v>
      </c>
      <c r="K597" s="481">
        <f t="shared" si="1166"/>
        <v>0</v>
      </c>
      <c r="L597" s="481">
        <f t="shared" si="1166"/>
        <v>0</v>
      </c>
      <c r="M597" s="481">
        <f t="shared" si="1166"/>
        <v>6.9599999999999995E-2</v>
      </c>
      <c r="N597" s="481">
        <f t="shared" si="1166"/>
        <v>0</v>
      </c>
      <c r="O597" s="481">
        <f t="shared" si="1167"/>
        <v>0.31799999999999995</v>
      </c>
      <c r="P597" s="521"/>
      <c r="Q597" s="521"/>
      <c r="R597" s="481">
        <f t="shared" si="1168"/>
        <v>0</v>
      </c>
      <c r="S597" s="481">
        <f t="shared" si="1139"/>
        <v>0</v>
      </c>
      <c r="T597" s="481">
        <f t="shared" si="1140"/>
        <v>0</v>
      </c>
      <c r="U597" s="481">
        <f t="shared" si="1141"/>
        <v>0</v>
      </c>
      <c r="V597" s="481">
        <f t="shared" si="1169"/>
        <v>0</v>
      </c>
      <c r="W597" s="481">
        <f t="shared" si="1169"/>
        <v>0</v>
      </c>
      <c r="X597" s="483">
        <f t="shared" si="1142"/>
        <v>0</v>
      </c>
      <c r="Y597" s="481">
        <f t="shared" si="1143"/>
        <v>0</v>
      </c>
      <c r="Z597" s="537">
        <f>ROUNDUP(Z$594*$G597,0)</f>
        <v>1</v>
      </c>
      <c r="AA597" s="481">
        <f t="shared" si="1145"/>
        <v>0</v>
      </c>
      <c r="AB597" s="483">
        <f t="shared" si="1145"/>
        <v>0</v>
      </c>
      <c r="AC597" s="481">
        <f t="shared" si="1146"/>
        <v>0</v>
      </c>
      <c r="AD597" s="483">
        <f t="shared" si="1147"/>
        <v>0</v>
      </c>
      <c r="AE597" s="481">
        <f t="shared" si="1148"/>
        <v>0</v>
      </c>
      <c r="AF597" s="481">
        <f t="shared" si="1148"/>
        <v>0</v>
      </c>
      <c r="AG597" s="481">
        <f t="shared" si="1148"/>
        <v>0</v>
      </c>
      <c r="AH597" s="481">
        <f t="shared" si="1148"/>
        <v>0</v>
      </c>
      <c r="AI597" s="481">
        <f t="shared" si="1148"/>
        <v>0</v>
      </c>
      <c r="AJ597" s="481">
        <f t="shared" si="1148"/>
        <v>0</v>
      </c>
      <c r="AK597" s="481">
        <f t="shared" si="1148"/>
        <v>0</v>
      </c>
      <c r="AL597" s="481">
        <f t="shared" si="1148"/>
        <v>0</v>
      </c>
      <c r="AM597" s="481">
        <f t="shared" si="1148"/>
        <v>0</v>
      </c>
      <c r="AN597" s="481">
        <f t="shared" si="1148"/>
        <v>0</v>
      </c>
      <c r="AO597" s="481">
        <f t="shared" ref="AO597:AU607" si="1176">ROUND(AO$594*$G597,0)</f>
        <v>0</v>
      </c>
      <c r="AP597" s="481">
        <f t="shared" si="1176"/>
        <v>0</v>
      </c>
      <c r="AQ597" s="481">
        <f t="shared" si="1176"/>
        <v>0</v>
      </c>
      <c r="AR597" s="481">
        <f t="shared" si="1176"/>
        <v>0</v>
      </c>
      <c r="AS597" s="481">
        <f t="shared" si="1176"/>
        <v>0</v>
      </c>
      <c r="AT597" s="481">
        <f t="shared" si="1176"/>
        <v>0</v>
      </c>
      <c r="AU597" s="481">
        <f t="shared" si="1176"/>
        <v>0</v>
      </c>
      <c r="AV597" s="537">
        <f>ROUNDUP(AV$594*$G597,0)</f>
        <v>1</v>
      </c>
      <c r="AW597" s="481">
        <f t="shared" ref="AW597:BJ606" si="1177">ROUND(AW$594*$G597,0)</f>
        <v>0</v>
      </c>
      <c r="AX597" s="481">
        <f t="shared" si="1177"/>
        <v>0</v>
      </c>
      <c r="AY597" s="481">
        <f t="shared" si="1177"/>
        <v>0</v>
      </c>
      <c r="AZ597" s="481">
        <f t="shared" si="1177"/>
        <v>0</v>
      </c>
      <c r="BA597" s="481">
        <f t="shared" si="1177"/>
        <v>0</v>
      </c>
      <c r="BB597" s="481">
        <f t="shared" si="1177"/>
        <v>0</v>
      </c>
      <c r="BC597" s="481">
        <f t="shared" si="1177"/>
        <v>0</v>
      </c>
      <c r="BD597" s="481">
        <f t="shared" si="1177"/>
        <v>0</v>
      </c>
      <c r="BE597" s="481">
        <f t="shared" si="1177"/>
        <v>0</v>
      </c>
      <c r="BF597" s="481">
        <f t="shared" si="1177"/>
        <v>0</v>
      </c>
      <c r="BG597" s="481">
        <f t="shared" si="1177"/>
        <v>0</v>
      </c>
      <c r="BH597" s="481">
        <f t="shared" si="1177"/>
        <v>0</v>
      </c>
      <c r="BI597" s="481">
        <f t="shared" si="1177"/>
        <v>0</v>
      </c>
      <c r="BJ597" s="481">
        <f t="shared" si="1177"/>
        <v>0</v>
      </c>
      <c r="BK597" s="481">
        <f t="shared" si="1151"/>
        <v>0</v>
      </c>
      <c r="BL597" s="481">
        <f t="shared" si="1151"/>
        <v>0</v>
      </c>
      <c r="BM597" s="481">
        <f t="shared" si="1151"/>
        <v>0</v>
      </c>
      <c r="BN597" s="481">
        <f t="shared" si="1151"/>
        <v>0</v>
      </c>
      <c r="BO597" s="481">
        <f t="shared" si="1151"/>
        <v>0</v>
      </c>
      <c r="BP597" s="481">
        <f t="shared" si="1151"/>
        <v>0</v>
      </c>
      <c r="BQ597" s="481">
        <f t="shared" si="1151"/>
        <v>0</v>
      </c>
      <c r="BR597" s="481">
        <f t="shared" si="1151"/>
        <v>0</v>
      </c>
      <c r="BS597" s="481">
        <f t="shared" si="1152"/>
        <v>0</v>
      </c>
      <c r="BT597" s="481">
        <f t="shared" si="1152"/>
        <v>0</v>
      </c>
      <c r="BU597" s="481">
        <f t="shared" si="1152"/>
        <v>0</v>
      </c>
      <c r="BV597" s="481">
        <f t="shared" si="1152"/>
        <v>0</v>
      </c>
      <c r="BW597" s="481">
        <f t="shared" si="1152"/>
        <v>0</v>
      </c>
      <c r="BX597" s="481">
        <f t="shared" si="1152"/>
        <v>0</v>
      </c>
      <c r="BY597" s="481">
        <f t="shared" si="1152"/>
        <v>0</v>
      </c>
      <c r="BZ597" s="481">
        <f t="shared" si="1152"/>
        <v>0</v>
      </c>
      <c r="CA597" s="481">
        <f t="shared" si="1152"/>
        <v>0</v>
      </c>
      <c r="CB597" s="481">
        <f t="shared" si="1152"/>
        <v>0</v>
      </c>
      <c r="CC597" s="481">
        <f t="shared" si="1152"/>
        <v>0</v>
      </c>
      <c r="CD597" s="481">
        <f t="shared" si="1152"/>
        <v>0</v>
      </c>
      <c r="CE597" s="481">
        <f t="shared" si="1152"/>
        <v>0</v>
      </c>
      <c r="CF597" s="481"/>
      <c r="CG597" s="481">
        <f t="shared" si="1153"/>
        <v>2</v>
      </c>
      <c r="CH597" s="123"/>
      <c r="CI597" s="123">
        <f t="shared" si="1154"/>
        <v>0</v>
      </c>
      <c r="CJ597" s="481">
        <f t="shared" si="1155"/>
        <v>0</v>
      </c>
      <c r="CK597" s="481">
        <f t="shared" si="1156"/>
        <v>0</v>
      </c>
      <c r="CL597" s="481">
        <f t="shared" si="1157"/>
        <v>0</v>
      </c>
      <c r="CM597" s="483">
        <f t="shared" si="1158"/>
        <v>1</v>
      </c>
      <c r="CN597" s="481">
        <f t="shared" si="1159"/>
        <v>0</v>
      </c>
      <c r="CO597" s="483">
        <f t="shared" si="1160"/>
        <v>1</v>
      </c>
      <c r="CP597" s="483">
        <f t="shared" si="1171"/>
        <v>0</v>
      </c>
      <c r="CQ597" s="483">
        <f t="shared" si="1172"/>
        <v>0</v>
      </c>
      <c r="CR597" s="17"/>
      <c r="CS597" s="483">
        <f t="shared" si="1161"/>
        <v>0</v>
      </c>
      <c r="CT597" s="483">
        <f t="shared" si="1162"/>
        <v>0</v>
      </c>
      <c r="CU597" s="481">
        <f t="shared" si="1163"/>
        <v>1</v>
      </c>
      <c r="CV597" s="481">
        <f t="shared" si="1164"/>
        <v>0</v>
      </c>
      <c r="CW597" s="483">
        <f t="shared" si="1165"/>
        <v>1</v>
      </c>
      <c r="CX597" s="483">
        <f t="shared" si="1173"/>
        <v>0</v>
      </c>
      <c r="CY597" s="483">
        <f t="shared" si="1174"/>
        <v>0</v>
      </c>
      <c r="CZ597" s="483">
        <f t="shared" si="1175"/>
        <v>0</v>
      </c>
      <c r="DA597" s="138">
        <f>SUM(CJ597:CQ597)-SUM(CS597:CZ597)</f>
        <v>0</v>
      </c>
    </row>
    <row r="598" spans="1:105">
      <c r="A598" s="561" t="s">
        <v>110</v>
      </c>
      <c r="B598" s="15"/>
      <c r="C598" s="10">
        <f>'4a 1718 CS PC'!AP6</f>
        <v>6.3E-3</v>
      </c>
      <c r="D598" s="10">
        <f>'4a 1718 CS PC'!AR6</f>
        <v>8.8999999999999999E-3</v>
      </c>
      <c r="E598" s="10">
        <f>'4b 1819 CS PC'!$AT6</f>
        <v>6.6E-3</v>
      </c>
      <c r="F598" s="10">
        <f>'4b 1819 CS PC'!AQ6</f>
        <v>9.2999999999999992E-3</v>
      </c>
      <c r="G598" s="10">
        <f>'4c 1920 CS PC'!AS6</f>
        <v>6.4000000000000003E-3</v>
      </c>
      <c r="H598" s="10">
        <f>'4c 1920 CS PC'!AP6</f>
        <v>8.9999999999999993E-3</v>
      </c>
      <c r="I598" s="481">
        <f t="shared" si="1166"/>
        <v>0</v>
      </c>
      <c r="J598" s="481">
        <f t="shared" si="1166"/>
        <v>0</v>
      </c>
      <c r="K598" s="481">
        <f t="shared" si="1166"/>
        <v>0</v>
      </c>
      <c r="L598" s="481">
        <f t="shared" si="1166"/>
        <v>0</v>
      </c>
      <c r="M598" s="481">
        <f t="shared" si="1166"/>
        <v>0.73080000000000001</v>
      </c>
      <c r="N598" s="481">
        <f t="shared" si="1166"/>
        <v>0</v>
      </c>
      <c r="O598" s="481">
        <f t="shared" si="1167"/>
        <v>3.339</v>
      </c>
      <c r="P598" s="521"/>
      <c r="Q598" s="521"/>
      <c r="R598" s="481">
        <f t="shared" si="1168"/>
        <v>2</v>
      </c>
      <c r="S598" s="481">
        <f t="shared" si="1139"/>
        <v>2</v>
      </c>
      <c r="T598" s="481">
        <f t="shared" si="1140"/>
        <v>0</v>
      </c>
      <c r="U598" s="481">
        <f t="shared" si="1141"/>
        <v>1</v>
      </c>
      <c r="V598" s="481">
        <f t="shared" si="1169"/>
        <v>4</v>
      </c>
      <c r="W598" s="481">
        <f t="shared" si="1169"/>
        <v>1</v>
      </c>
      <c r="X598" s="483">
        <f t="shared" si="1142"/>
        <v>0</v>
      </c>
      <c r="Y598" s="481">
        <f t="shared" si="1143"/>
        <v>1</v>
      </c>
      <c r="Z598" s="537">
        <f>ROUNDUP(Z$594*$G598,0)</f>
        <v>1</v>
      </c>
      <c r="AA598" s="481">
        <f t="shared" si="1145"/>
        <v>0</v>
      </c>
      <c r="AB598" s="483">
        <f t="shared" si="1145"/>
        <v>0</v>
      </c>
      <c r="AC598" s="481">
        <f t="shared" si="1146"/>
        <v>0</v>
      </c>
      <c r="AD598" s="483">
        <f t="shared" si="1147"/>
        <v>0</v>
      </c>
      <c r="AE598" s="481">
        <f t="shared" si="1148"/>
        <v>1</v>
      </c>
      <c r="AF598" s="481">
        <f t="shared" si="1148"/>
        <v>0</v>
      </c>
      <c r="AG598" s="481">
        <f t="shared" si="1148"/>
        <v>0</v>
      </c>
      <c r="AH598" s="481">
        <f t="shared" si="1148"/>
        <v>1</v>
      </c>
      <c r="AI598" s="481">
        <f t="shared" si="1148"/>
        <v>0</v>
      </c>
      <c r="AJ598" s="481">
        <f t="shared" si="1148"/>
        <v>0</v>
      </c>
      <c r="AK598" s="481">
        <f t="shared" si="1148"/>
        <v>0</v>
      </c>
      <c r="AL598" s="481">
        <f t="shared" si="1148"/>
        <v>0</v>
      </c>
      <c r="AM598" s="481">
        <f t="shared" si="1148"/>
        <v>0</v>
      </c>
      <c r="AN598" s="481">
        <f t="shared" si="1148"/>
        <v>0</v>
      </c>
      <c r="AO598" s="481">
        <f t="shared" si="1176"/>
        <v>0</v>
      </c>
      <c r="AP598" s="481">
        <f t="shared" si="1176"/>
        <v>0</v>
      </c>
      <c r="AQ598" s="481">
        <f t="shared" si="1176"/>
        <v>0</v>
      </c>
      <c r="AR598" s="481">
        <f t="shared" si="1176"/>
        <v>0</v>
      </c>
      <c r="AS598" s="481">
        <f t="shared" si="1176"/>
        <v>0</v>
      </c>
      <c r="AT598" s="481">
        <f t="shared" si="1176"/>
        <v>0</v>
      </c>
      <c r="AU598" s="481">
        <f t="shared" si="1176"/>
        <v>0</v>
      </c>
      <c r="AV598" s="537">
        <f>ROUNDUP(AV$594*$G598,0)</f>
        <v>1</v>
      </c>
      <c r="AW598" s="481">
        <f t="shared" si="1177"/>
        <v>0</v>
      </c>
      <c r="AX598" s="481">
        <f t="shared" si="1177"/>
        <v>0</v>
      </c>
      <c r="AY598" s="481">
        <f t="shared" si="1177"/>
        <v>0</v>
      </c>
      <c r="AZ598" s="481">
        <f t="shared" si="1177"/>
        <v>0</v>
      </c>
      <c r="BA598" s="481">
        <f t="shared" si="1177"/>
        <v>0</v>
      </c>
      <c r="BB598" s="481">
        <f t="shared" si="1177"/>
        <v>0</v>
      </c>
      <c r="BC598" s="481">
        <f t="shared" si="1177"/>
        <v>0</v>
      </c>
      <c r="BD598" s="481">
        <f t="shared" si="1177"/>
        <v>0</v>
      </c>
      <c r="BE598" s="481">
        <f t="shared" si="1177"/>
        <v>0</v>
      </c>
      <c r="BF598" s="481">
        <f t="shared" si="1177"/>
        <v>0</v>
      </c>
      <c r="BG598" s="481">
        <f t="shared" si="1177"/>
        <v>0</v>
      </c>
      <c r="BH598" s="481">
        <f t="shared" si="1177"/>
        <v>0</v>
      </c>
      <c r="BI598" s="481">
        <f t="shared" si="1177"/>
        <v>0</v>
      </c>
      <c r="BJ598" s="481">
        <f t="shared" si="1177"/>
        <v>0</v>
      </c>
      <c r="BK598" s="481">
        <f t="shared" si="1151"/>
        <v>0</v>
      </c>
      <c r="BL598" s="481">
        <f t="shared" si="1151"/>
        <v>0</v>
      </c>
      <c r="BM598" s="481">
        <f t="shared" si="1151"/>
        <v>0</v>
      </c>
      <c r="BN598" s="481">
        <f t="shared" si="1151"/>
        <v>0</v>
      </c>
      <c r="BO598" s="481">
        <f t="shared" si="1151"/>
        <v>0</v>
      </c>
      <c r="BP598" s="481">
        <f t="shared" si="1151"/>
        <v>0</v>
      </c>
      <c r="BQ598" s="481">
        <f t="shared" si="1151"/>
        <v>0</v>
      </c>
      <c r="BR598" s="481">
        <f t="shared" si="1151"/>
        <v>0</v>
      </c>
      <c r="BS598" s="481">
        <f t="shared" si="1152"/>
        <v>0</v>
      </c>
      <c r="BT598" s="481">
        <f t="shared" si="1152"/>
        <v>0</v>
      </c>
      <c r="BU598" s="481">
        <f t="shared" si="1152"/>
        <v>0</v>
      </c>
      <c r="BV598" s="481">
        <f t="shared" si="1152"/>
        <v>0</v>
      </c>
      <c r="BW598" s="481">
        <f t="shared" si="1152"/>
        <v>0</v>
      </c>
      <c r="BX598" s="481">
        <f t="shared" si="1152"/>
        <v>0</v>
      </c>
      <c r="BY598" s="481">
        <f t="shared" si="1152"/>
        <v>0</v>
      </c>
      <c r="BZ598" s="481">
        <f t="shared" si="1152"/>
        <v>0</v>
      </c>
      <c r="CA598" s="481">
        <f t="shared" si="1152"/>
        <v>0</v>
      </c>
      <c r="CB598" s="481">
        <f t="shared" si="1152"/>
        <v>0</v>
      </c>
      <c r="CC598" s="481">
        <f t="shared" si="1152"/>
        <v>0</v>
      </c>
      <c r="CD598" s="481">
        <f t="shared" si="1152"/>
        <v>0</v>
      </c>
      <c r="CE598" s="481">
        <f t="shared" si="1152"/>
        <v>0</v>
      </c>
      <c r="CF598" s="481"/>
      <c r="CG598" s="481">
        <f t="shared" si="1153"/>
        <v>19</v>
      </c>
      <c r="CH598" s="123"/>
      <c r="CI598" s="123">
        <f t="shared" si="1154"/>
        <v>0</v>
      </c>
      <c r="CJ598" s="481">
        <f t="shared" si="1155"/>
        <v>0</v>
      </c>
      <c r="CK598" s="481">
        <f t="shared" si="1156"/>
        <v>6</v>
      </c>
      <c r="CL598" s="481">
        <f t="shared" si="1157"/>
        <v>8</v>
      </c>
      <c r="CM598" s="483">
        <f t="shared" si="1158"/>
        <v>4</v>
      </c>
      <c r="CN598" s="481">
        <f t="shared" si="1159"/>
        <v>0</v>
      </c>
      <c r="CO598" s="483">
        <f t="shared" si="1160"/>
        <v>1</v>
      </c>
      <c r="CP598" s="483">
        <f t="shared" si="1171"/>
        <v>0</v>
      </c>
      <c r="CQ598" s="483">
        <f t="shared" si="1172"/>
        <v>0</v>
      </c>
      <c r="CR598" s="17"/>
      <c r="CS598" s="483">
        <f t="shared" si="1161"/>
        <v>1</v>
      </c>
      <c r="CT598" s="483">
        <f t="shared" si="1162"/>
        <v>8</v>
      </c>
      <c r="CU598" s="483">
        <f t="shared" si="1163"/>
        <v>7</v>
      </c>
      <c r="CV598" s="481">
        <f t="shared" si="1164"/>
        <v>2</v>
      </c>
      <c r="CW598" s="483">
        <f t="shared" si="1165"/>
        <v>1</v>
      </c>
      <c r="CX598" s="483">
        <f t="shared" si="1173"/>
        <v>0</v>
      </c>
      <c r="CY598" s="483">
        <f t="shared" si="1174"/>
        <v>0</v>
      </c>
      <c r="CZ598" s="483">
        <f t="shared" si="1175"/>
        <v>0</v>
      </c>
      <c r="DA598" s="138">
        <f t="shared" ref="DA598:DA654" si="1178">SUM(CJ598:CQ598)-SUM(CS598:CZ598)</f>
        <v>0</v>
      </c>
    </row>
    <row r="599" spans="1:105">
      <c r="A599" s="561" t="s">
        <v>111</v>
      </c>
      <c r="B599" s="15"/>
      <c r="C599" s="10">
        <f>'4a 1718 CS PC'!AP7</f>
        <v>1E-3</v>
      </c>
      <c r="D599" s="10">
        <f>'4a 1718 CS PC'!AR7</f>
        <v>1.4E-3</v>
      </c>
      <c r="E599" s="10">
        <f>'4b 1819 CS PC'!$AT7</f>
        <v>1E-3</v>
      </c>
      <c r="F599" s="10">
        <f>'4b 1819 CS PC'!AQ7</f>
        <v>1.4E-3</v>
      </c>
      <c r="G599" s="10">
        <f>'4c 1920 CS PC'!AS7</f>
        <v>1E-3</v>
      </c>
      <c r="H599" s="10">
        <f>'4c 1920 CS PC'!AP7</f>
        <v>1.4E-3</v>
      </c>
      <c r="I599" s="481">
        <f t="shared" si="1166"/>
        <v>0</v>
      </c>
      <c r="J599" s="481">
        <f t="shared" si="1166"/>
        <v>0</v>
      </c>
      <c r="K599" s="481">
        <f t="shared" si="1166"/>
        <v>0</v>
      </c>
      <c r="L599" s="481">
        <f t="shared" si="1166"/>
        <v>0</v>
      </c>
      <c r="M599" s="481">
        <f t="shared" si="1166"/>
        <v>0.11600000000000001</v>
      </c>
      <c r="N599" s="481">
        <f t="shared" si="1166"/>
        <v>0</v>
      </c>
      <c r="O599" s="481">
        <f t="shared" si="1167"/>
        <v>0.53</v>
      </c>
      <c r="P599" s="521"/>
      <c r="Q599" s="521"/>
      <c r="R599" s="481">
        <f t="shared" si="1168"/>
        <v>0</v>
      </c>
      <c r="S599" s="481">
        <f t="shared" si="1139"/>
        <v>0</v>
      </c>
      <c r="T599" s="481">
        <f t="shared" si="1140"/>
        <v>0</v>
      </c>
      <c r="U599" s="481">
        <f t="shared" si="1141"/>
        <v>0</v>
      </c>
      <c r="V599" s="481">
        <f t="shared" si="1169"/>
        <v>1</v>
      </c>
      <c r="W599" s="481">
        <f t="shared" si="1169"/>
        <v>0</v>
      </c>
      <c r="X599" s="483">
        <f t="shared" si="1142"/>
        <v>0</v>
      </c>
      <c r="Y599" s="481">
        <f t="shared" si="1143"/>
        <v>0</v>
      </c>
      <c r="Z599" s="483">
        <f t="shared" si="1144"/>
        <v>0</v>
      </c>
      <c r="AA599" s="537">
        <f>ROUNDUP(AA$594*$G599,0)</f>
        <v>1</v>
      </c>
      <c r="AB599" s="483">
        <f t="shared" si="1145"/>
        <v>0</v>
      </c>
      <c r="AC599" s="481">
        <f t="shared" si="1146"/>
        <v>0</v>
      </c>
      <c r="AD599" s="483">
        <f t="shared" si="1147"/>
        <v>0</v>
      </c>
      <c r="AE599" s="481">
        <f t="shared" si="1148"/>
        <v>0</v>
      </c>
      <c r="AF599" s="481">
        <f t="shared" si="1148"/>
        <v>0</v>
      </c>
      <c r="AG599" s="481">
        <f t="shared" si="1148"/>
        <v>0</v>
      </c>
      <c r="AH599" s="481">
        <f t="shared" si="1148"/>
        <v>0</v>
      </c>
      <c r="AI599" s="481">
        <f t="shared" si="1148"/>
        <v>0</v>
      </c>
      <c r="AJ599" s="481">
        <f t="shared" si="1148"/>
        <v>0</v>
      </c>
      <c r="AK599" s="481">
        <f t="shared" si="1148"/>
        <v>0</v>
      </c>
      <c r="AL599" s="481">
        <f t="shared" si="1148"/>
        <v>0</v>
      </c>
      <c r="AM599" s="481">
        <f t="shared" si="1148"/>
        <v>0</v>
      </c>
      <c r="AN599" s="481">
        <f t="shared" si="1148"/>
        <v>0</v>
      </c>
      <c r="AO599" s="481">
        <f t="shared" si="1176"/>
        <v>0</v>
      </c>
      <c r="AP599" s="481">
        <f t="shared" si="1176"/>
        <v>0</v>
      </c>
      <c r="AQ599" s="481">
        <f t="shared" si="1176"/>
        <v>0</v>
      </c>
      <c r="AR599" s="481">
        <f t="shared" si="1176"/>
        <v>0</v>
      </c>
      <c r="AS599" s="481">
        <f t="shared" si="1176"/>
        <v>0</v>
      </c>
      <c r="AT599" s="481">
        <f t="shared" si="1176"/>
        <v>0</v>
      </c>
      <c r="AU599" s="481">
        <f t="shared" si="1176"/>
        <v>0</v>
      </c>
      <c r="AV599" s="481">
        <f t="shared" ref="AV599:AV630" si="1179">ROUND(AV$594*$G599,0)</f>
        <v>0</v>
      </c>
      <c r="AW599" s="481">
        <f t="shared" si="1177"/>
        <v>0</v>
      </c>
      <c r="AX599" s="481">
        <f t="shared" si="1177"/>
        <v>0</v>
      </c>
      <c r="AY599" s="481">
        <f t="shared" si="1177"/>
        <v>0</v>
      </c>
      <c r="AZ599" s="481">
        <f t="shared" si="1177"/>
        <v>0</v>
      </c>
      <c r="BA599" s="481">
        <f t="shared" si="1177"/>
        <v>0</v>
      </c>
      <c r="BB599" s="481">
        <f t="shared" si="1177"/>
        <v>0</v>
      </c>
      <c r="BC599" s="481">
        <f t="shared" si="1177"/>
        <v>0</v>
      </c>
      <c r="BD599" s="481">
        <f t="shared" si="1177"/>
        <v>0</v>
      </c>
      <c r="BE599" s="481">
        <f t="shared" si="1177"/>
        <v>0</v>
      </c>
      <c r="BF599" s="481">
        <f t="shared" si="1177"/>
        <v>0</v>
      </c>
      <c r="BG599" s="481">
        <f t="shared" si="1177"/>
        <v>0</v>
      </c>
      <c r="BH599" s="481">
        <f t="shared" si="1177"/>
        <v>0</v>
      </c>
      <c r="BI599" s="481">
        <f t="shared" si="1177"/>
        <v>0</v>
      </c>
      <c r="BJ599" s="481">
        <f t="shared" si="1177"/>
        <v>0</v>
      </c>
      <c r="BK599" s="481">
        <f t="shared" si="1151"/>
        <v>0</v>
      </c>
      <c r="BL599" s="481">
        <f t="shared" si="1151"/>
        <v>0</v>
      </c>
      <c r="BM599" s="481">
        <f t="shared" si="1151"/>
        <v>0</v>
      </c>
      <c r="BN599" s="481">
        <f t="shared" si="1151"/>
        <v>0</v>
      </c>
      <c r="BO599" s="481">
        <f t="shared" si="1151"/>
        <v>0</v>
      </c>
      <c r="BP599" s="481">
        <f t="shared" si="1151"/>
        <v>0</v>
      </c>
      <c r="BQ599" s="481">
        <f t="shared" si="1151"/>
        <v>0</v>
      </c>
      <c r="BR599" s="481">
        <f t="shared" si="1151"/>
        <v>0</v>
      </c>
      <c r="BS599" s="481">
        <f t="shared" si="1152"/>
        <v>0</v>
      </c>
      <c r="BT599" s="481">
        <f t="shared" si="1152"/>
        <v>0</v>
      </c>
      <c r="BU599" s="481">
        <f t="shared" si="1152"/>
        <v>0</v>
      </c>
      <c r="BV599" s="481">
        <f t="shared" si="1152"/>
        <v>0</v>
      </c>
      <c r="BW599" s="481">
        <f t="shared" si="1152"/>
        <v>0</v>
      </c>
      <c r="BX599" s="481">
        <f t="shared" si="1152"/>
        <v>0</v>
      </c>
      <c r="BY599" s="481">
        <f t="shared" si="1152"/>
        <v>0</v>
      </c>
      <c r="BZ599" s="481">
        <f t="shared" si="1152"/>
        <v>0</v>
      </c>
      <c r="CA599" s="481">
        <f t="shared" si="1152"/>
        <v>0</v>
      </c>
      <c r="CB599" s="481">
        <f t="shared" si="1152"/>
        <v>0</v>
      </c>
      <c r="CC599" s="481">
        <f t="shared" si="1152"/>
        <v>0</v>
      </c>
      <c r="CD599" s="481">
        <f t="shared" si="1152"/>
        <v>0</v>
      </c>
      <c r="CE599" s="481">
        <f t="shared" si="1152"/>
        <v>0</v>
      </c>
      <c r="CF599" s="481"/>
      <c r="CG599" s="481">
        <f t="shared" si="1153"/>
        <v>3</v>
      </c>
      <c r="CH599" s="123"/>
      <c r="CI599" s="123">
        <f t="shared" si="1154"/>
        <v>0</v>
      </c>
      <c r="CJ599" s="481">
        <f t="shared" si="1155"/>
        <v>0</v>
      </c>
      <c r="CK599" s="481">
        <f t="shared" si="1156"/>
        <v>1</v>
      </c>
      <c r="CL599" s="481">
        <f t="shared" si="1157"/>
        <v>1</v>
      </c>
      <c r="CM599" s="481">
        <f t="shared" si="1158"/>
        <v>1</v>
      </c>
      <c r="CN599" s="481">
        <f t="shared" si="1159"/>
        <v>0</v>
      </c>
      <c r="CO599" s="483">
        <f t="shared" si="1160"/>
        <v>0</v>
      </c>
      <c r="CP599" s="483">
        <f t="shared" si="1171"/>
        <v>0</v>
      </c>
      <c r="CQ599" s="483">
        <f t="shared" si="1172"/>
        <v>0</v>
      </c>
      <c r="CR599" s="17"/>
      <c r="CS599" s="483">
        <f t="shared" si="1161"/>
        <v>0</v>
      </c>
      <c r="CT599" s="483">
        <f t="shared" si="1162"/>
        <v>1</v>
      </c>
      <c r="CU599" s="481">
        <f t="shared" si="1163"/>
        <v>2</v>
      </c>
      <c r="CV599" s="481">
        <f t="shared" si="1164"/>
        <v>0</v>
      </c>
      <c r="CW599" s="483">
        <f t="shared" si="1165"/>
        <v>0</v>
      </c>
      <c r="CX599" s="483">
        <f t="shared" si="1173"/>
        <v>0</v>
      </c>
      <c r="CY599" s="483">
        <f t="shared" si="1174"/>
        <v>0</v>
      </c>
      <c r="CZ599" s="483">
        <f t="shared" si="1175"/>
        <v>0</v>
      </c>
      <c r="DA599" s="138">
        <f t="shared" si="1178"/>
        <v>0</v>
      </c>
    </row>
    <row r="600" spans="1:105">
      <c r="A600" s="561" t="s">
        <v>112</v>
      </c>
      <c r="B600" s="15"/>
      <c r="C600" s="10">
        <f>'4a 1718 CS PC'!AP8</f>
        <v>5.9999999999999995E-4</v>
      </c>
      <c r="D600" s="10">
        <f>'4a 1718 CS PC'!AR8</f>
        <v>8.9999999999999998E-4</v>
      </c>
      <c r="E600" s="10">
        <f>'4b 1819 CS PC'!$AT8</f>
        <v>5.9999999999999995E-4</v>
      </c>
      <c r="F600" s="10">
        <f>'4b 1819 CS PC'!AQ8</f>
        <v>8.9999999999999998E-4</v>
      </c>
      <c r="G600" s="10">
        <f>'4c 1920 CS PC'!AS8</f>
        <v>6.9999999999999999E-4</v>
      </c>
      <c r="H600" s="10">
        <f>'4c 1920 CS PC'!AP8</f>
        <v>8.9999999999999998E-4</v>
      </c>
      <c r="I600" s="481">
        <f t="shared" si="1166"/>
        <v>0</v>
      </c>
      <c r="J600" s="481">
        <f t="shared" si="1166"/>
        <v>0</v>
      </c>
      <c r="K600" s="481">
        <f t="shared" si="1166"/>
        <v>0</v>
      </c>
      <c r="L600" s="481">
        <f t="shared" si="1166"/>
        <v>0</v>
      </c>
      <c r="M600" s="481">
        <f t="shared" si="1166"/>
        <v>6.9599999999999995E-2</v>
      </c>
      <c r="N600" s="481">
        <f t="shared" si="1166"/>
        <v>0</v>
      </c>
      <c r="O600" s="481">
        <f t="shared" si="1167"/>
        <v>0.31799999999999995</v>
      </c>
      <c r="P600" s="521"/>
      <c r="Q600" s="521"/>
      <c r="R600" s="481">
        <f t="shared" si="1168"/>
        <v>0</v>
      </c>
      <c r="S600" s="481">
        <f t="shared" si="1139"/>
        <v>0</v>
      </c>
      <c r="T600" s="481">
        <f t="shared" si="1140"/>
        <v>0</v>
      </c>
      <c r="U600" s="523">
        <f>ROUNDUP(U$594*$E600,0)</f>
        <v>1</v>
      </c>
      <c r="V600" s="483">
        <f t="shared" si="1169"/>
        <v>0</v>
      </c>
      <c r="W600" s="483">
        <f t="shared" si="1169"/>
        <v>0</v>
      </c>
      <c r="X600" s="483">
        <f t="shared" si="1142"/>
        <v>0</v>
      </c>
      <c r="Y600" s="481">
        <f t="shared" si="1143"/>
        <v>0</v>
      </c>
      <c r="Z600" s="483">
        <f t="shared" si="1144"/>
        <v>0</v>
      </c>
      <c r="AA600" s="537">
        <f>ROUNDUP(AA$594*$G600,0)</f>
        <v>1</v>
      </c>
      <c r="AB600" s="483">
        <f t="shared" si="1145"/>
        <v>0</v>
      </c>
      <c r="AC600" s="481">
        <f t="shared" si="1146"/>
        <v>0</v>
      </c>
      <c r="AD600" s="483">
        <f t="shared" si="1147"/>
        <v>0</v>
      </c>
      <c r="AE600" s="481">
        <f t="shared" si="1148"/>
        <v>0</v>
      </c>
      <c r="AF600" s="481">
        <f t="shared" si="1148"/>
        <v>0</v>
      </c>
      <c r="AG600" s="481">
        <f t="shared" si="1148"/>
        <v>0</v>
      </c>
      <c r="AH600" s="481">
        <f t="shared" si="1148"/>
        <v>0</v>
      </c>
      <c r="AI600" s="481">
        <f t="shared" si="1148"/>
        <v>0</v>
      </c>
      <c r="AJ600" s="481">
        <f t="shared" si="1148"/>
        <v>0</v>
      </c>
      <c r="AK600" s="481">
        <f t="shared" si="1148"/>
        <v>0</v>
      </c>
      <c r="AL600" s="481">
        <f t="shared" si="1148"/>
        <v>0</v>
      </c>
      <c r="AM600" s="481">
        <f t="shared" si="1148"/>
        <v>0</v>
      </c>
      <c r="AN600" s="481">
        <f t="shared" si="1148"/>
        <v>0</v>
      </c>
      <c r="AO600" s="481">
        <f t="shared" si="1176"/>
        <v>0</v>
      </c>
      <c r="AP600" s="481">
        <f t="shared" si="1176"/>
        <v>0</v>
      </c>
      <c r="AQ600" s="481">
        <f t="shared" si="1176"/>
        <v>0</v>
      </c>
      <c r="AR600" s="481">
        <f t="shared" si="1176"/>
        <v>0</v>
      </c>
      <c r="AS600" s="481">
        <f t="shared" si="1176"/>
        <v>0</v>
      </c>
      <c r="AT600" s="481">
        <f t="shared" si="1176"/>
        <v>0</v>
      </c>
      <c r="AU600" s="481">
        <f t="shared" si="1176"/>
        <v>0</v>
      </c>
      <c r="AV600" s="481">
        <f t="shared" si="1179"/>
        <v>0</v>
      </c>
      <c r="AW600" s="481">
        <f t="shared" si="1177"/>
        <v>0</v>
      </c>
      <c r="AX600" s="481">
        <f t="shared" si="1177"/>
        <v>0</v>
      </c>
      <c r="AY600" s="481">
        <f t="shared" si="1177"/>
        <v>0</v>
      </c>
      <c r="AZ600" s="481">
        <f t="shared" si="1177"/>
        <v>0</v>
      </c>
      <c r="BA600" s="481">
        <f t="shared" si="1177"/>
        <v>0</v>
      </c>
      <c r="BB600" s="481">
        <f t="shared" si="1177"/>
        <v>0</v>
      </c>
      <c r="BC600" s="481">
        <f t="shared" si="1177"/>
        <v>0</v>
      </c>
      <c r="BD600" s="481">
        <f t="shared" si="1177"/>
        <v>0</v>
      </c>
      <c r="BE600" s="481">
        <f t="shared" si="1177"/>
        <v>0</v>
      </c>
      <c r="BF600" s="481">
        <f t="shared" si="1177"/>
        <v>0</v>
      </c>
      <c r="BG600" s="481">
        <f t="shared" si="1177"/>
        <v>0</v>
      </c>
      <c r="BH600" s="481">
        <f t="shared" si="1177"/>
        <v>0</v>
      </c>
      <c r="BI600" s="481">
        <f t="shared" si="1177"/>
        <v>0</v>
      </c>
      <c r="BJ600" s="481">
        <f t="shared" si="1177"/>
        <v>0</v>
      </c>
      <c r="BK600" s="481">
        <f t="shared" si="1151"/>
        <v>0</v>
      </c>
      <c r="BL600" s="481">
        <f t="shared" si="1151"/>
        <v>0</v>
      </c>
      <c r="BM600" s="481">
        <f t="shared" si="1151"/>
        <v>0</v>
      </c>
      <c r="BN600" s="481">
        <f t="shared" si="1151"/>
        <v>0</v>
      </c>
      <c r="BO600" s="481">
        <f t="shared" si="1151"/>
        <v>0</v>
      </c>
      <c r="BP600" s="481">
        <f t="shared" si="1151"/>
        <v>0</v>
      </c>
      <c r="BQ600" s="481">
        <f t="shared" si="1151"/>
        <v>0</v>
      </c>
      <c r="BR600" s="481">
        <f t="shared" si="1151"/>
        <v>0</v>
      </c>
      <c r="BS600" s="481">
        <f t="shared" si="1152"/>
        <v>0</v>
      </c>
      <c r="BT600" s="481">
        <f t="shared" si="1152"/>
        <v>0</v>
      </c>
      <c r="BU600" s="481">
        <f t="shared" si="1152"/>
        <v>0</v>
      </c>
      <c r="BV600" s="481">
        <f t="shared" si="1152"/>
        <v>0</v>
      </c>
      <c r="BW600" s="481">
        <f t="shared" si="1152"/>
        <v>0</v>
      </c>
      <c r="BX600" s="481">
        <f t="shared" si="1152"/>
        <v>0</v>
      </c>
      <c r="BY600" s="481">
        <f t="shared" si="1152"/>
        <v>0</v>
      </c>
      <c r="BZ600" s="481">
        <f t="shared" si="1152"/>
        <v>0</v>
      </c>
      <c r="CA600" s="481">
        <f t="shared" si="1152"/>
        <v>0</v>
      </c>
      <c r="CB600" s="481">
        <f t="shared" si="1152"/>
        <v>0</v>
      </c>
      <c r="CC600" s="481">
        <f t="shared" si="1152"/>
        <v>0</v>
      </c>
      <c r="CD600" s="481">
        <f t="shared" si="1152"/>
        <v>0</v>
      </c>
      <c r="CE600" s="481">
        <f t="shared" si="1152"/>
        <v>0</v>
      </c>
      <c r="CF600" s="481"/>
      <c r="CG600" s="481">
        <f t="shared" si="1153"/>
        <v>2</v>
      </c>
      <c r="CH600" s="123"/>
      <c r="CI600" s="123">
        <f t="shared" si="1154"/>
        <v>0</v>
      </c>
      <c r="CJ600" s="481">
        <f t="shared" si="1155"/>
        <v>0</v>
      </c>
      <c r="CK600" s="481">
        <f t="shared" si="1156"/>
        <v>0</v>
      </c>
      <c r="CL600" s="481">
        <f t="shared" si="1157"/>
        <v>1</v>
      </c>
      <c r="CM600" s="483">
        <f t="shared" si="1158"/>
        <v>1</v>
      </c>
      <c r="CN600" s="481">
        <f t="shared" si="1159"/>
        <v>0</v>
      </c>
      <c r="CO600" s="483">
        <f t="shared" si="1160"/>
        <v>0</v>
      </c>
      <c r="CP600" s="483">
        <f t="shared" si="1171"/>
        <v>0</v>
      </c>
      <c r="CQ600" s="483">
        <f t="shared" si="1172"/>
        <v>0</v>
      </c>
      <c r="CR600" s="17"/>
      <c r="CS600" s="483">
        <f t="shared" si="1161"/>
        <v>0</v>
      </c>
      <c r="CT600" s="483">
        <f t="shared" si="1162"/>
        <v>1</v>
      </c>
      <c r="CU600" s="481">
        <f t="shared" si="1163"/>
        <v>1</v>
      </c>
      <c r="CV600" s="481">
        <f t="shared" si="1164"/>
        <v>0</v>
      </c>
      <c r="CW600" s="483">
        <f t="shared" si="1165"/>
        <v>0</v>
      </c>
      <c r="CX600" s="483">
        <f t="shared" si="1173"/>
        <v>0</v>
      </c>
      <c r="CY600" s="483">
        <f t="shared" si="1174"/>
        <v>0</v>
      </c>
      <c r="CZ600" s="483">
        <f t="shared" si="1175"/>
        <v>0</v>
      </c>
      <c r="DA600" s="138">
        <f t="shared" si="1178"/>
        <v>0</v>
      </c>
    </row>
    <row r="601" spans="1:105">
      <c r="A601" s="561" t="s">
        <v>113</v>
      </c>
      <c r="B601" s="15"/>
      <c r="C601" s="10">
        <f>'4a 1718 CS PC'!AP9</f>
        <v>1.9E-2</v>
      </c>
      <c r="D601" s="10">
        <f>'4a 1718 CS PC'!AR9</f>
        <v>2.6800000000000001E-2</v>
      </c>
      <c r="E601" s="10">
        <f>'4b 1819 CS PC'!$AT9</f>
        <v>1.89E-2</v>
      </c>
      <c r="F601" s="10">
        <f>'4b 1819 CS PC'!AQ9</f>
        <v>2.6800000000000001E-2</v>
      </c>
      <c r="G601" s="10">
        <f>'4c 1920 CS PC'!AS9</f>
        <v>1.89E-2</v>
      </c>
      <c r="H601" s="10">
        <f>'4c 1920 CS PC'!AP9</f>
        <v>2.7E-2</v>
      </c>
      <c r="I601" s="481">
        <f t="shared" si="1166"/>
        <v>0</v>
      </c>
      <c r="J601" s="481">
        <f t="shared" si="1166"/>
        <v>0</v>
      </c>
      <c r="K601" s="481">
        <f t="shared" si="1166"/>
        <v>0</v>
      </c>
      <c r="L601" s="481">
        <f t="shared" si="1166"/>
        <v>0</v>
      </c>
      <c r="M601" s="481">
        <f t="shared" si="1166"/>
        <v>2.2039999999999997</v>
      </c>
      <c r="N601" s="481">
        <f t="shared" si="1166"/>
        <v>0</v>
      </c>
      <c r="O601" s="481">
        <f t="shared" si="1167"/>
        <v>10.07</v>
      </c>
      <c r="P601" s="521"/>
      <c r="Q601" s="521"/>
      <c r="R601" s="481">
        <f t="shared" si="1168"/>
        <v>6</v>
      </c>
      <c r="S601" s="481">
        <f t="shared" si="1139"/>
        <v>4</v>
      </c>
      <c r="T601" s="481">
        <f t="shared" si="1140"/>
        <v>0</v>
      </c>
      <c r="U601" s="481">
        <f t="shared" si="1141"/>
        <v>3</v>
      </c>
      <c r="V601" s="481">
        <f t="shared" si="1169"/>
        <v>11</v>
      </c>
      <c r="W601" s="481">
        <f t="shared" si="1169"/>
        <v>3</v>
      </c>
      <c r="X601" s="483">
        <f t="shared" si="1142"/>
        <v>1</v>
      </c>
      <c r="Y601" s="481">
        <f t="shared" si="1143"/>
        <v>3</v>
      </c>
      <c r="Z601" s="483">
        <f t="shared" si="1144"/>
        <v>1</v>
      </c>
      <c r="AA601" s="481">
        <f t="shared" si="1145"/>
        <v>1</v>
      </c>
      <c r="AB601" s="483">
        <f t="shared" si="1145"/>
        <v>0</v>
      </c>
      <c r="AC601" s="481">
        <f t="shared" si="1146"/>
        <v>0</v>
      </c>
      <c r="AD601" s="483">
        <f t="shared" si="1147"/>
        <v>1</v>
      </c>
      <c r="AE601" s="481">
        <f t="shared" si="1148"/>
        <v>2</v>
      </c>
      <c r="AF601" s="481">
        <f t="shared" si="1148"/>
        <v>1</v>
      </c>
      <c r="AG601" s="481">
        <f t="shared" si="1148"/>
        <v>0</v>
      </c>
      <c r="AH601" s="481">
        <f t="shared" si="1148"/>
        <v>4</v>
      </c>
      <c r="AI601" s="481">
        <f t="shared" si="1148"/>
        <v>1</v>
      </c>
      <c r="AJ601" s="481">
        <f t="shared" si="1148"/>
        <v>0</v>
      </c>
      <c r="AK601" s="481">
        <f t="shared" si="1148"/>
        <v>0</v>
      </c>
      <c r="AL601" s="481">
        <f t="shared" si="1148"/>
        <v>0</v>
      </c>
      <c r="AM601" s="481">
        <f t="shared" si="1148"/>
        <v>0</v>
      </c>
      <c r="AN601" s="481">
        <f t="shared" si="1148"/>
        <v>0</v>
      </c>
      <c r="AO601" s="481">
        <f t="shared" si="1176"/>
        <v>0</v>
      </c>
      <c r="AP601" s="481">
        <f t="shared" si="1176"/>
        <v>0</v>
      </c>
      <c r="AQ601" s="481">
        <f t="shared" si="1176"/>
        <v>0</v>
      </c>
      <c r="AR601" s="481">
        <f t="shared" si="1176"/>
        <v>0</v>
      </c>
      <c r="AS601" s="481">
        <f t="shared" si="1176"/>
        <v>0</v>
      </c>
      <c r="AT601" s="481">
        <f t="shared" si="1176"/>
        <v>0</v>
      </c>
      <c r="AU601" s="481">
        <f t="shared" si="1176"/>
        <v>0</v>
      </c>
      <c r="AV601" s="481">
        <f t="shared" si="1179"/>
        <v>0</v>
      </c>
      <c r="AW601" s="481">
        <f t="shared" si="1177"/>
        <v>0</v>
      </c>
      <c r="AX601" s="481">
        <f t="shared" si="1177"/>
        <v>0</v>
      </c>
      <c r="AY601" s="481">
        <f t="shared" si="1177"/>
        <v>0</v>
      </c>
      <c r="AZ601" s="481">
        <f t="shared" si="1177"/>
        <v>0</v>
      </c>
      <c r="BA601" s="481">
        <f t="shared" si="1177"/>
        <v>0</v>
      </c>
      <c r="BB601" s="481">
        <f t="shared" si="1177"/>
        <v>0</v>
      </c>
      <c r="BC601" s="481">
        <f t="shared" si="1177"/>
        <v>0</v>
      </c>
      <c r="BD601" s="481">
        <f t="shared" si="1177"/>
        <v>0</v>
      </c>
      <c r="BE601" s="481">
        <f t="shared" si="1177"/>
        <v>0</v>
      </c>
      <c r="BF601" s="481">
        <f t="shared" si="1177"/>
        <v>0</v>
      </c>
      <c r="BG601" s="481">
        <f t="shared" si="1177"/>
        <v>0</v>
      </c>
      <c r="BH601" s="481">
        <f t="shared" si="1177"/>
        <v>0</v>
      </c>
      <c r="BI601" s="481">
        <f t="shared" si="1177"/>
        <v>0</v>
      </c>
      <c r="BJ601" s="481">
        <f t="shared" si="1177"/>
        <v>0</v>
      </c>
      <c r="BK601" s="481">
        <f t="shared" si="1151"/>
        <v>0</v>
      </c>
      <c r="BL601" s="481">
        <f t="shared" si="1151"/>
        <v>0</v>
      </c>
      <c r="BM601" s="481">
        <f t="shared" si="1151"/>
        <v>0</v>
      </c>
      <c r="BN601" s="481">
        <f t="shared" si="1151"/>
        <v>0</v>
      </c>
      <c r="BO601" s="481">
        <f t="shared" si="1151"/>
        <v>0</v>
      </c>
      <c r="BP601" s="481">
        <f t="shared" si="1151"/>
        <v>0</v>
      </c>
      <c r="BQ601" s="481">
        <f t="shared" si="1151"/>
        <v>0</v>
      </c>
      <c r="BR601" s="481">
        <f t="shared" si="1151"/>
        <v>0</v>
      </c>
      <c r="BS601" s="481">
        <f t="shared" si="1152"/>
        <v>0</v>
      </c>
      <c r="BT601" s="481">
        <f t="shared" si="1152"/>
        <v>0</v>
      </c>
      <c r="BU601" s="481">
        <f t="shared" si="1152"/>
        <v>0</v>
      </c>
      <c r="BV601" s="481">
        <f t="shared" si="1152"/>
        <v>0</v>
      </c>
      <c r="BW601" s="481">
        <f t="shared" si="1152"/>
        <v>0</v>
      </c>
      <c r="BX601" s="481">
        <f t="shared" si="1152"/>
        <v>0</v>
      </c>
      <c r="BY601" s="481">
        <f t="shared" si="1152"/>
        <v>0</v>
      </c>
      <c r="BZ601" s="481">
        <f t="shared" si="1152"/>
        <v>0</v>
      </c>
      <c r="CA601" s="481">
        <f t="shared" si="1152"/>
        <v>0</v>
      </c>
      <c r="CB601" s="481">
        <f t="shared" si="1152"/>
        <v>0</v>
      </c>
      <c r="CC601" s="481">
        <f t="shared" si="1152"/>
        <v>0</v>
      </c>
      <c r="CD601" s="481">
        <f t="shared" si="1152"/>
        <v>0</v>
      </c>
      <c r="CE601" s="481">
        <f t="shared" si="1152"/>
        <v>0</v>
      </c>
      <c r="CF601" s="481"/>
      <c r="CG601" s="481">
        <f t="shared" si="1153"/>
        <v>54</v>
      </c>
      <c r="CH601" s="123"/>
      <c r="CI601" s="123">
        <f t="shared" si="1154"/>
        <v>0</v>
      </c>
      <c r="CJ601" s="481">
        <f t="shared" si="1155"/>
        <v>0</v>
      </c>
      <c r="CK601" s="481">
        <f t="shared" si="1156"/>
        <v>18</v>
      </c>
      <c r="CL601" s="481">
        <f t="shared" si="1157"/>
        <v>21</v>
      </c>
      <c r="CM601" s="481">
        <f t="shared" si="1158"/>
        <v>15</v>
      </c>
      <c r="CN601" s="481">
        <f t="shared" si="1159"/>
        <v>0</v>
      </c>
      <c r="CO601" s="483">
        <f t="shared" si="1160"/>
        <v>0</v>
      </c>
      <c r="CP601" s="483">
        <f t="shared" si="1171"/>
        <v>0</v>
      </c>
      <c r="CQ601" s="483">
        <f t="shared" si="1172"/>
        <v>0</v>
      </c>
      <c r="CR601" s="17"/>
      <c r="CS601" s="483">
        <f t="shared" si="1161"/>
        <v>2</v>
      </c>
      <c r="CT601" s="483">
        <f t="shared" si="1162"/>
        <v>23</v>
      </c>
      <c r="CU601" s="483">
        <f t="shared" si="1163"/>
        <v>20</v>
      </c>
      <c r="CV601" s="481">
        <f t="shared" si="1164"/>
        <v>9</v>
      </c>
      <c r="CW601" s="483">
        <f t="shared" si="1165"/>
        <v>0</v>
      </c>
      <c r="CX601" s="483">
        <f t="shared" si="1173"/>
        <v>0</v>
      </c>
      <c r="CY601" s="483">
        <f t="shared" si="1174"/>
        <v>0</v>
      </c>
      <c r="CZ601" s="483">
        <f t="shared" si="1175"/>
        <v>0</v>
      </c>
      <c r="DA601" s="138">
        <f t="shared" si="1178"/>
        <v>0</v>
      </c>
    </row>
    <row r="602" spans="1:105">
      <c r="A602" s="561" t="s">
        <v>114</v>
      </c>
      <c r="B602" s="15"/>
      <c r="C602" s="10">
        <f>'4a 1718 CS PC'!AP10</f>
        <v>8.9999999999999998E-4</v>
      </c>
      <c r="D602" s="10">
        <f>'4a 1718 CS PC'!AR10</f>
        <v>1.2999999999999999E-3</v>
      </c>
      <c r="E602" s="10">
        <f>'4b 1819 CS PC'!$AT10</f>
        <v>1E-3</v>
      </c>
      <c r="F602" s="10">
        <f>'4b 1819 CS PC'!AQ10</f>
        <v>1.4E-3</v>
      </c>
      <c r="G602" s="10">
        <f>'4c 1920 CS PC'!AS10</f>
        <v>1E-3</v>
      </c>
      <c r="H602" s="10">
        <f>'4c 1920 CS PC'!AP10</f>
        <v>1.4E-3</v>
      </c>
      <c r="I602" s="481">
        <f t="shared" si="1166"/>
        <v>0</v>
      </c>
      <c r="J602" s="481">
        <f t="shared" si="1166"/>
        <v>0</v>
      </c>
      <c r="K602" s="481">
        <f t="shared" si="1166"/>
        <v>0</v>
      </c>
      <c r="L602" s="481">
        <f t="shared" si="1166"/>
        <v>0</v>
      </c>
      <c r="M602" s="481">
        <f t="shared" si="1166"/>
        <v>0.10439999999999999</v>
      </c>
      <c r="N602" s="481">
        <f t="shared" si="1166"/>
        <v>0</v>
      </c>
      <c r="O602" s="481">
        <f t="shared" si="1167"/>
        <v>0.47699999999999998</v>
      </c>
      <c r="P602" s="521"/>
      <c r="Q602" s="521"/>
      <c r="R602" s="481">
        <f t="shared" si="1168"/>
        <v>0</v>
      </c>
      <c r="S602" s="481">
        <f t="shared" si="1139"/>
        <v>0</v>
      </c>
      <c r="T602" s="481">
        <f t="shared" si="1140"/>
        <v>0</v>
      </c>
      <c r="U602" s="481">
        <f t="shared" si="1141"/>
        <v>0</v>
      </c>
      <c r="V602" s="481">
        <f t="shared" si="1169"/>
        <v>1</v>
      </c>
      <c r="W602" s="481">
        <f t="shared" si="1169"/>
        <v>0</v>
      </c>
      <c r="X602" s="483">
        <f t="shared" si="1142"/>
        <v>0</v>
      </c>
      <c r="Y602" s="481">
        <f t="shared" si="1143"/>
        <v>0</v>
      </c>
      <c r="Z602" s="483">
        <f t="shared" si="1144"/>
        <v>0</v>
      </c>
      <c r="AA602" s="537">
        <f>ROUNDUP(AA$594*$G602,0)</f>
        <v>1</v>
      </c>
      <c r="AB602" s="483">
        <f t="shared" si="1145"/>
        <v>0</v>
      </c>
      <c r="AC602" s="481">
        <f t="shared" si="1146"/>
        <v>0</v>
      </c>
      <c r="AD602" s="483">
        <f t="shared" si="1147"/>
        <v>0</v>
      </c>
      <c r="AE602" s="481">
        <f t="shared" si="1148"/>
        <v>0</v>
      </c>
      <c r="AF602" s="481">
        <f t="shared" si="1148"/>
        <v>0</v>
      </c>
      <c r="AG602" s="481">
        <f t="shared" si="1148"/>
        <v>0</v>
      </c>
      <c r="AH602" s="481">
        <f t="shared" si="1148"/>
        <v>0</v>
      </c>
      <c r="AI602" s="481">
        <f t="shared" si="1148"/>
        <v>0</v>
      </c>
      <c r="AJ602" s="481">
        <f t="shared" si="1148"/>
        <v>0</v>
      </c>
      <c r="AK602" s="481">
        <f t="shared" si="1148"/>
        <v>0</v>
      </c>
      <c r="AL602" s="481">
        <f t="shared" si="1148"/>
        <v>0</v>
      </c>
      <c r="AM602" s="481">
        <f t="shared" si="1148"/>
        <v>0</v>
      </c>
      <c r="AN602" s="481">
        <f t="shared" si="1148"/>
        <v>0</v>
      </c>
      <c r="AO602" s="481">
        <f t="shared" si="1176"/>
        <v>0</v>
      </c>
      <c r="AP602" s="481">
        <f t="shared" si="1176"/>
        <v>0</v>
      </c>
      <c r="AQ602" s="481">
        <f t="shared" si="1176"/>
        <v>0</v>
      </c>
      <c r="AR602" s="481">
        <f t="shared" si="1176"/>
        <v>0</v>
      </c>
      <c r="AS602" s="481">
        <f t="shared" si="1176"/>
        <v>0</v>
      </c>
      <c r="AT602" s="481">
        <f t="shared" si="1176"/>
        <v>0</v>
      </c>
      <c r="AU602" s="481">
        <f t="shared" si="1176"/>
        <v>0</v>
      </c>
      <c r="AV602" s="481">
        <f t="shared" si="1179"/>
        <v>0</v>
      </c>
      <c r="AW602" s="481">
        <f t="shared" si="1177"/>
        <v>0</v>
      </c>
      <c r="AX602" s="481">
        <f t="shared" si="1177"/>
        <v>0</v>
      </c>
      <c r="AY602" s="481">
        <f t="shared" si="1177"/>
        <v>0</v>
      </c>
      <c r="AZ602" s="481">
        <f t="shared" si="1177"/>
        <v>0</v>
      </c>
      <c r="BA602" s="481">
        <f t="shared" si="1177"/>
        <v>0</v>
      </c>
      <c r="BB602" s="481">
        <f t="shared" si="1177"/>
        <v>0</v>
      </c>
      <c r="BC602" s="481">
        <f t="shared" si="1177"/>
        <v>0</v>
      </c>
      <c r="BD602" s="481">
        <f t="shared" si="1177"/>
        <v>0</v>
      </c>
      <c r="BE602" s="481">
        <f t="shared" si="1177"/>
        <v>0</v>
      </c>
      <c r="BF602" s="481">
        <f t="shared" si="1177"/>
        <v>0</v>
      </c>
      <c r="BG602" s="481">
        <f t="shared" si="1177"/>
        <v>0</v>
      </c>
      <c r="BH602" s="481">
        <f t="shared" si="1177"/>
        <v>0</v>
      </c>
      <c r="BI602" s="481">
        <f t="shared" si="1177"/>
        <v>0</v>
      </c>
      <c r="BJ602" s="481">
        <f t="shared" si="1177"/>
        <v>0</v>
      </c>
      <c r="BK602" s="481">
        <f t="shared" si="1151"/>
        <v>0</v>
      </c>
      <c r="BL602" s="481">
        <f t="shared" si="1151"/>
        <v>0</v>
      </c>
      <c r="BM602" s="481">
        <f t="shared" si="1151"/>
        <v>0</v>
      </c>
      <c r="BN602" s="481">
        <f t="shared" si="1151"/>
        <v>0</v>
      </c>
      <c r="BO602" s="481">
        <f t="shared" si="1151"/>
        <v>0</v>
      </c>
      <c r="BP602" s="481">
        <f t="shared" si="1151"/>
        <v>0</v>
      </c>
      <c r="BQ602" s="481">
        <f t="shared" si="1151"/>
        <v>0</v>
      </c>
      <c r="BR602" s="481">
        <f t="shared" si="1151"/>
        <v>0</v>
      </c>
      <c r="BS602" s="481">
        <f t="shared" si="1152"/>
        <v>0</v>
      </c>
      <c r="BT602" s="481">
        <f t="shared" si="1152"/>
        <v>0</v>
      </c>
      <c r="BU602" s="481">
        <f t="shared" si="1152"/>
        <v>0</v>
      </c>
      <c r="BV602" s="481">
        <f t="shared" si="1152"/>
        <v>0</v>
      </c>
      <c r="BW602" s="481">
        <f t="shared" si="1152"/>
        <v>0</v>
      </c>
      <c r="BX602" s="481">
        <f t="shared" si="1152"/>
        <v>0</v>
      </c>
      <c r="BY602" s="481">
        <f t="shared" si="1152"/>
        <v>0</v>
      </c>
      <c r="BZ602" s="481">
        <f t="shared" si="1152"/>
        <v>0</v>
      </c>
      <c r="CA602" s="481">
        <f t="shared" si="1152"/>
        <v>0</v>
      </c>
      <c r="CB602" s="481">
        <f t="shared" si="1152"/>
        <v>0</v>
      </c>
      <c r="CC602" s="481">
        <f t="shared" si="1152"/>
        <v>0</v>
      </c>
      <c r="CD602" s="481">
        <f t="shared" si="1152"/>
        <v>0</v>
      </c>
      <c r="CE602" s="481">
        <f t="shared" si="1152"/>
        <v>0</v>
      </c>
      <c r="CF602" s="481"/>
      <c r="CG602" s="523">
        <f>ROUNDDOWN(SUM(I602:CF602),0)</f>
        <v>2</v>
      </c>
      <c r="CH602" s="123"/>
      <c r="CI602" s="123">
        <f t="shared" si="1154"/>
        <v>0</v>
      </c>
      <c r="CJ602" s="481">
        <f t="shared" si="1155"/>
        <v>0</v>
      </c>
      <c r="CK602" s="537">
        <f>ROUNDDOWN(SUM(L602:R602),0)</f>
        <v>0</v>
      </c>
      <c r="CL602" s="481">
        <f t="shared" si="1157"/>
        <v>1</v>
      </c>
      <c r="CM602" s="481">
        <f t="shared" si="1158"/>
        <v>1</v>
      </c>
      <c r="CN602" s="481">
        <f t="shared" si="1159"/>
        <v>0</v>
      </c>
      <c r="CO602" s="483">
        <f t="shared" si="1160"/>
        <v>0</v>
      </c>
      <c r="CP602" s="483">
        <f t="shared" si="1171"/>
        <v>0</v>
      </c>
      <c r="CQ602" s="483">
        <f t="shared" si="1172"/>
        <v>0</v>
      </c>
      <c r="CR602" s="17"/>
      <c r="CS602" s="483">
        <f t="shared" si="1161"/>
        <v>0</v>
      </c>
      <c r="CT602" s="483">
        <f t="shared" si="1162"/>
        <v>0</v>
      </c>
      <c r="CU602" s="481">
        <f t="shared" si="1163"/>
        <v>2</v>
      </c>
      <c r="CV602" s="481">
        <f t="shared" si="1164"/>
        <v>0</v>
      </c>
      <c r="CW602" s="483">
        <f t="shared" si="1165"/>
        <v>0</v>
      </c>
      <c r="CX602" s="483">
        <f t="shared" si="1173"/>
        <v>0</v>
      </c>
      <c r="CY602" s="483">
        <f t="shared" si="1174"/>
        <v>0</v>
      </c>
      <c r="CZ602" s="483">
        <f t="shared" si="1175"/>
        <v>0</v>
      </c>
      <c r="DA602" s="138">
        <f t="shared" si="1178"/>
        <v>0</v>
      </c>
    </row>
    <row r="603" spans="1:105">
      <c r="A603" s="561" t="s">
        <v>115</v>
      </c>
      <c r="B603" s="15"/>
      <c r="C603" s="10">
        <f>'4a 1718 CS PC'!AP11</f>
        <v>2.8999999999999998E-3</v>
      </c>
      <c r="D603" s="10">
        <f>'4a 1718 CS PC'!AR11</f>
        <v>4.1000000000000003E-3</v>
      </c>
      <c r="E603" s="10">
        <f>'4b 1819 CS PC'!$AT11</f>
        <v>2.8E-3</v>
      </c>
      <c r="F603" s="10">
        <f>'4b 1819 CS PC'!AQ11</f>
        <v>4.0000000000000001E-3</v>
      </c>
      <c r="G603" s="10">
        <f>'4c 1920 CS PC'!AS11</f>
        <v>2.8E-3</v>
      </c>
      <c r="H603" s="10">
        <f>'4c 1920 CS PC'!AP11</f>
        <v>4.0000000000000001E-3</v>
      </c>
      <c r="I603" s="481">
        <f t="shared" si="1166"/>
        <v>0</v>
      </c>
      <c r="J603" s="481">
        <f t="shared" si="1166"/>
        <v>0</v>
      </c>
      <c r="K603" s="481">
        <f t="shared" si="1166"/>
        <v>0</v>
      </c>
      <c r="L603" s="481">
        <f t="shared" si="1166"/>
        <v>0</v>
      </c>
      <c r="M603" s="481">
        <f t="shared" si="1166"/>
        <v>0.33639999999999998</v>
      </c>
      <c r="N603" s="481">
        <f t="shared" si="1166"/>
        <v>0</v>
      </c>
      <c r="O603" s="481">
        <f t="shared" si="1167"/>
        <v>1.5369999999999999</v>
      </c>
      <c r="P603" s="521"/>
      <c r="Q603" s="521"/>
      <c r="R603" s="481">
        <f t="shared" si="1168"/>
        <v>1</v>
      </c>
      <c r="S603" s="481">
        <f t="shared" si="1139"/>
        <v>1</v>
      </c>
      <c r="T603" s="481">
        <f t="shared" si="1140"/>
        <v>0</v>
      </c>
      <c r="U603" s="481">
        <f t="shared" si="1141"/>
        <v>0</v>
      </c>
      <c r="V603" s="481">
        <f t="shared" si="1169"/>
        <v>2</v>
      </c>
      <c r="W603" s="481">
        <f t="shared" si="1169"/>
        <v>0</v>
      </c>
      <c r="X603" s="483">
        <f t="shared" si="1142"/>
        <v>0</v>
      </c>
      <c r="Y603" s="481">
        <f t="shared" si="1143"/>
        <v>0</v>
      </c>
      <c r="Z603" s="483">
        <f t="shared" si="1144"/>
        <v>0</v>
      </c>
      <c r="AA603" s="537">
        <f>ROUNDUP(AA$594*$G603,0)</f>
        <v>1</v>
      </c>
      <c r="AB603" s="483">
        <f t="shared" si="1145"/>
        <v>0</v>
      </c>
      <c r="AC603" s="481">
        <f t="shared" si="1146"/>
        <v>0</v>
      </c>
      <c r="AD603" s="483">
        <f t="shared" si="1147"/>
        <v>0</v>
      </c>
      <c r="AE603" s="481">
        <f t="shared" si="1148"/>
        <v>0</v>
      </c>
      <c r="AF603" s="481">
        <f t="shared" si="1148"/>
        <v>0</v>
      </c>
      <c r="AG603" s="481">
        <f t="shared" si="1148"/>
        <v>0</v>
      </c>
      <c r="AH603" s="481">
        <f t="shared" si="1148"/>
        <v>1</v>
      </c>
      <c r="AI603" s="481">
        <f t="shared" si="1148"/>
        <v>0</v>
      </c>
      <c r="AJ603" s="481">
        <f t="shared" si="1148"/>
        <v>0</v>
      </c>
      <c r="AK603" s="481">
        <f t="shared" si="1148"/>
        <v>0</v>
      </c>
      <c r="AL603" s="481">
        <f t="shared" si="1148"/>
        <v>0</v>
      </c>
      <c r="AM603" s="481">
        <f t="shared" si="1148"/>
        <v>0</v>
      </c>
      <c r="AN603" s="481">
        <f t="shared" si="1148"/>
        <v>0</v>
      </c>
      <c r="AO603" s="481">
        <f t="shared" si="1176"/>
        <v>0</v>
      </c>
      <c r="AP603" s="481">
        <f t="shared" si="1176"/>
        <v>0</v>
      </c>
      <c r="AQ603" s="481">
        <f t="shared" si="1176"/>
        <v>0</v>
      </c>
      <c r="AR603" s="481">
        <f t="shared" si="1176"/>
        <v>0</v>
      </c>
      <c r="AS603" s="481">
        <f t="shared" si="1176"/>
        <v>0</v>
      </c>
      <c r="AT603" s="481">
        <f t="shared" si="1176"/>
        <v>0</v>
      </c>
      <c r="AU603" s="481">
        <f t="shared" si="1176"/>
        <v>0</v>
      </c>
      <c r="AV603" s="483">
        <f t="shared" si="1179"/>
        <v>0</v>
      </c>
      <c r="AW603" s="481">
        <f t="shared" si="1177"/>
        <v>0</v>
      </c>
      <c r="AX603" s="481">
        <f t="shared" si="1177"/>
        <v>0</v>
      </c>
      <c r="AY603" s="481">
        <f t="shared" si="1177"/>
        <v>0</v>
      </c>
      <c r="AZ603" s="481">
        <f t="shared" si="1177"/>
        <v>0</v>
      </c>
      <c r="BA603" s="481">
        <f t="shared" si="1177"/>
        <v>0</v>
      </c>
      <c r="BB603" s="481">
        <f t="shared" si="1177"/>
        <v>0</v>
      </c>
      <c r="BC603" s="481">
        <f t="shared" si="1177"/>
        <v>0</v>
      </c>
      <c r="BD603" s="481">
        <f t="shared" si="1177"/>
        <v>0</v>
      </c>
      <c r="BE603" s="481">
        <f t="shared" si="1177"/>
        <v>0</v>
      </c>
      <c r="BF603" s="481">
        <f t="shared" si="1177"/>
        <v>0</v>
      </c>
      <c r="BG603" s="481">
        <f t="shared" si="1177"/>
        <v>0</v>
      </c>
      <c r="BH603" s="481">
        <f t="shared" si="1177"/>
        <v>0</v>
      </c>
      <c r="BI603" s="481">
        <f t="shared" si="1177"/>
        <v>0</v>
      </c>
      <c r="BJ603" s="481">
        <f t="shared" si="1177"/>
        <v>0</v>
      </c>
      <c r="BK603" s="481">
        <f t="shared" ref="BK603:BP612" si="1180">ROUND(BK$594*$G603,0)</f>
        <v>0</v>
      </c>
      <c r="BL603" s="481">
        <f t="shared" si="1180"/>
        <v>0</v>
      </c>
      <c r="BM603" s="481">
        <f t="shared" si="1180"/>
        <v>0</v>
      </c>
      <c r="BN603" s="481">
        <f t="shared" si="1180"/>
        <v>0</v>
      </c>
      <c r="BO603" s="481">
        <f t="shared" si="1180"/>
        <v>0</v>
      </c>
      <c r="BP603" s="481">
        <f t="shared" si="1180"/>
        <v>0</v>
      </c>
      <c r="BQ603" s="481">
        <f t="shared" ref="BQ603:CE612" si="1181">ROUND(BQ$594*$G603,0)</f>
        <v>0</v>
      </c>
      <c r="BR603" s="481">
        <f t="shared" si="1181"/>
        <v>0</v>
      </c>
      <c r="BS603" s="481">
        <f t="shared" si="1181"/>
        <v>0</v>
      </c>
      <c r="BT603" s="481">
        <f t="shared" si="1181"/>
        <v>0</v>
      </c>
      <c r="BU603" s="481">
        <f t="shared" si="1181"/>
        <v>0</v>
      </c>
      <c r="BV603" s="481">
        <f t="shared" si="1181"/>
        <v>0</v>
      </c>
      <c r="BW603" s="481">
        <f t="shared" si="1181"/>
        <v>0</v>
      </c>
      <c r="BX603" s="481">
        <f t="shared" si="1181"/>
        <v>0</v>
      </c>
      <c r="BY603" s="481">
        <f t="shared" si="1181"/>
        <v>0</v>
      </c>
      <c r="BZ603" s="481">
        <f t="shared" si="1181"/>
        <v>0</v>
      </c>
      <c r="CA603" s="481">
        <f t="shared" si="1181"/>
        <v>0</v>
      </c>
      <c r="CB603" s="481">
        <f t="shared" si="1181"/>
        <v>0</v>
      </c>
      <c r="CC603" s="481">
        <f t="shared" si="1181"/>
        <v>0</v>
      </c>
      <c r="CD603" s="481">
        <f t="shared" si="1181"/>
        <v>0</v>
      </c>
      <c r="CE603" s="481">
        <f t="shared" si="1181"/>
        <v>0</v>
      </c>
      <c r="CF603" s="481"/>
      <c r="CG603" s="481">
        <f>ROUND(SUM(I603:CF603),0)</f>
        <v>8</v>
      </c>
      <c r="CH603" s="123"/>
      <c r="CI603" s="123">
        <f t="shared" si="1154"/>
        <v>0</v>
      </c>
      <c r="CJ603" s="481">
        <f t="shared" si="1155"/>
        <v>0</v>
      </c>
      <c r="CK603" s="481">
        <f>ROUND(SUM(L603:R603),0)</f>
        <v>3</v>
      </c>
      <c r="CL603" s="481">
        <f t="shared" si="1157"/>
        <v>3</v>
      </c>
      <c r="CM603" s="481">
        <f t="shared" si="1158"/>
        <v>2</v>
      </c>
      <c r="CN603" s="481">
        <f t="shared" si="1159"/>
        <v>0</v>
      </c>
      <c r="CO603" s="483">
        <f t="shared" si="1160"/>
        <v>0</v>
      </c>
      <c r="CP603" s="483">
        <f t="shared" si="1171"/>
        <v>0</v>
      </c>
      <c r="CQ603" s="483">
        <f t="shared" si="1172"/>
        <v>0</v>
      </c>
      <c r="CR603" s="17"/>
      <c r="CS603" s="483">
        <f t="shared" si="1161"/>
        <v>0</v>
      </c>
      <c r="CT603" s="483">
        <f t="shared" si="1162"/>
        <v>4</v>
      </c>
      <c r="CU603" s="481">
        <f t="shared" si="1163"/>
        <v>3</v>
      </c>
      <c r="CV603" s="481">
        <f t="shared" si="1164"/>
        <v>1</v>
      </c>
      <c r="CW603" s="483">
        <f t="shared" si="1165"/>
        <v>0</v>
      </c>
      <c r="CX603" s="483">
        <f t="shared" si="1173"/>
        <v>0</v>
      </c>
      <c r="CY603" s="483">
        <f t="shared" si="1174"/>
        <v>0</v>
      </c>
      <c r="CZ603" s="483">
        <f t="shared" si="1175"/>
        <v>0</v>
      </c>
      <c r="DA603" s="138">
        <f t="shared" si="1178"/>
        <v>0</v>
      </c>
    </row>
    <row r="604" spans="1:105">
      <c r="A604" s="561" t="s">
        <v>116</v>
      </c>
      <c r="B604" s="15"/>
      <c r="C604" s="10">
        <f>'4a 1718 CS PC'!AP12</f>
        <v>4.0899999999999999E-2</v>
      </c>
      <c r="D604" s="10">
        <f>'4a 1718 CS PC'!AR12</f>
        <v>5.7599999999999998E-2</v>
      </c>
      <c r="E604" s="10">
        <f>'4b 1819 CS PC'!$AT12</f>
        <v>4.1399999999999999E-2</v>
      </c>
      <c r="F604" s="10">
        <f>'4b 1819 CS PC'!AQ12</f>
        <v>5.8700000000000002E-2</v>
      </c>
      <c r="G604" s="10">
        <f>'4c 1920 CS PC'!AS12</f>
        <v>4.1799999999999997E-2</v>
      </c>
      <c r="H604" s="10">
        <f>'4c 1920 CS PC'!AP12</f>
        <v>5.9299999999999999E-2</v>
      </c>
      <c r="I604" s="481">
        <f t="shared" si="1166"/>
        <v>0</v>
      </c>
      <c r="J604" s="481">
        <f t="shared" si="1166"/>
        <v>0</v>
      </c>
      <c r="K604" s="481">
        <f t="shared" si="1166"/>
        <v>0</v>
      </c>
      <c r="L604" s="481">
        <f t="shared" si="1166"/>
        <v>0</v>
      </c>
      <c r="M604" s="481">
        <f t="shared" si="1166"/>
        <v>4.7443999999999997</v>
      </c>
      <c r="N604" s="481">
        <f t="shared" si="1166"/>
        <v>0</v>
      </c>
      <c r="O604" s="481">
        <f t="shared" si="1167"/>
        <v>21.677</v>
      </c>
      <c r="P604" s="580"/>
      <c r="Q604" s="521"/>
      <c r="R604" s="481">
        <f t="shared" si="1168"/>
        <v>14</v>
      </c>
      <c r="S604" s="481">
        <f t="shared" si="1139"/>
        <v>10</v>
      </c>
      <c r="T604" s="481">
        <f t="shared" si="1140"/>
        <v>0</v>
      </c>
      <c r="U604" s="481">
        <f t="shared" si="1141"/>
        <v>6</v>
      </c>
      <c r="V604" s="481">
        <f t="shared" si="1169"/>
        <v>24</v>
      </c>
      <c r="W604" s="481">
        <f t="shared" si="1169"/>
        <v>7</v>
      </c>
      <c r="X604" s="483">
        <f t="shared" si="1142"/>
        <v>3</v>
      </c>
      <c r="Y604" s="481">
        <f t="shared" si="1143"/>
        <v>6</v>
      </c>
      <c r="Z604" s="483">
        <f t="shared" si="1144"/>
        <v>2</v>
      </c>
      <c r="AA604" s="481">
        <f t="shared" si="1145"/>
        <v>1</v>
      </c>
      <c r="AB604" s="483">
        <f t="shared" si="1145"/>
        <v>0</v>
      </c>
      <c r="AC604" s="481">
        <f t="shared" si="1146"/>
        <v>0</v>
      </c>
      <c r="AD604" s="483">
        <f t="shared" si="1147"/>
        <v>2</v>
      </c>
      <c r="AE604" s="481">
        <f t="shared" si="1148"/>
        <v>4</v>
      </c>
      <c r="AF604" s="481">
        <f t="shared" si="1148"/>
        <v>2</v>
      </c>
      <c r="AG604" s="481">
        <f t="shared" si="1148"/>
        <v>0</v>
      </c>
      <c r="AH604" s="481">
        <f t="shared" si="1148"/>
        <v>8</v>
      </c>
      <c r="AI604" s="481">
        <f t="shared" si="1148"/>
        <v>3</v>
      </c>
      <c r="AJ604" s="481">
        <f t="shared" si="1148"/>
        <v>0</v>
      </c>
      <c r="AK604" s="481">
        <f t="shared" si="1148"/>
        <v>0</v>
      </c>
      <c r="AL604" s="481">
        <f t="shared" si="1148"/>
        <v>0</v>
      </c>
      <c r="AM604" s="481">
        <f t="shared" si="1148"/>
        <v>0</v>
      </c>
      <c r="AN604" s="481">
        <f t="shared" si="1148"/>
        <v>0</v>
      </c>
      <c r="AO604" s="481">
        <f t="shared" si="1176"/>
        <v>0</v>
      </c>
      <c r="AP604" s="481">
        <f t="shared" si="1176"/>
        <v>0</v>
      </c>
      <c r="AQ604" s="481">
        <f t="shared" si="1176"/>
        <v>0</v>
      </c>
      <c r="AR604" s="481">
        <f t="shared" si="1176"/>
        <v>0</v>
      </c>
      <c r="AS604" s="481">
        <f t="shared" si="1176"/>
        <v>0</v>
      </c>
      <c r="AT604" s="481">
        <f t="shared" si="1176"/>
        <v>0</v>
      </c>
      <c r="AU604" s="481">
        <f t="shared" si="1176"/>
        <v>0</v>
      </c>
      <c r="AV604" s="483">
        <f t="shared" si="1179"/>
        <v>0</v>
      </c>
      <c r="AW604" s="481">
        <f t="shared" si="1177"/>
        <v>0</v>
      </c>
      <c r="AX604" s="481">
        <f t="shared" si="1177"/>
        <v>0</v>
      </c>
      <c r="AY604" s="481">
        <f t="shared" si="1177"/>
        <v>0</v>
      </c>
      <c r="AZ604" s="481">
        <f t="shared" si="1177"/>
        <v>0</v>
      </c>
      <c r="BA604" s="481">
        <f t="shared" si="1177"/>
        <v>0</v>
      </c>
      <c r="BB604" s="481">
        <f t="shared" si="1177"/>
        <v>0</v>
      </c>
      <c r="BC604" s="481">
        <f t="shared" si="1177"/>
        <v>0</v>
      </c>
      <c r="BD604" s="481">
        <f t="shared" si="1177"/>
        <v>0</v>
      </c>
      <c r="BE604" s="481">
        <f t="shared" si="1177"/>
        <v>0</v>
      </c>
      <c r="BF604" s="481">
        <f t="shared" si="1177"/>
        <v>0</v>
      </c>
      <c r="BG604" s="481">
        <f t="shared" si="1177"/>
        <v>0</v>
      </c>
      <c r="BH604" s="481">
        <f t="shared" si="1177"/>
        <v>0</v>
      </c>
      <c r="BI604" s="481">
        <f t="shared" si="1177"/>
        <v>0</v>
      </c>
      <c r="BJ604" s="481">
        <f t="shared" si="1177"/>
        <v>0</v>
      </c>
      <c r="BK604" s="481">
        <f t="shared" si="1180"/>
        <v>0</v>
      </c>
      <c r="BL604" s="481">
        <f t="shared" si="1180"/>
        <v>0</v>
      </c>
      <c r="BM604" s="481">
        <f t="shared" si="1180"/>
        <v>0</v>
      </c>
      <c r="BN604" s="481">
        <f t="shared" si="1180"/>
        <v>0</v>
      </c>
      <c r="BO604" s="481">
        <f t="shared" si="1180"/>
        <v>0</v>
      </c>
      <c r="BP604" s="481">
        <f t="shared" si="1180"/>
        <v>0</v>
      </c>
      <c r="BQ604" s="481">
        <f t="shared" si="1181"/>
        <v>0</v>
      </c>
      <c r="BR604" s="481">
        <f t="shared" si="1181"/>
        <v>0</v>
      </c>
      <c r="BS604" s="481">
        <f t="shared" si="1181"/>
        <v>0</v>
      </c>
      <c r="BT604" s="481">
        <f t="shared" si="1181"/>
        <v>0</v>
      </c>
      <c r="BU604" s="481">
        <f t="shared" si="1181"/>
        <v>0</v>
      </c>
      <c r="BV604" s="481">
        <f t="shared" si="1181"/>
        <v>0</v>
      </c>
      <c r="BW604" s="481">
        <f t="shared" si="1181"/>
        <v>0</v>
      </c>
      <c r="BX604" s="481">
        <f t="shared" si="1181"/>
        <v>0</v>
      </c>
      <c r="BY604" s="481">
        <f t="shared" si="1181"/>
        <v>0</v>
      </c>
      <c r="BZ604" s="481">
        <f t="shared" si="1181"/>
        <v>0</v>
      </c>
      <c r="CA604" s="481">
        <f t="shared" si="1181"/>
        <v>0</v>
      </c>
      <c r="CB604" s="481">
        <f t="shared" si="1181"/>
        <v>0</v>
      </c>
      <c r="CC604" s="481">
        <f t="shared" si="1181"/>
        <v>0</v>
      </c>
      <c r="CD604" s="481">
        <f t="shared" si="1181"/>
        <v>0</v>
      </c>
      <c r="CE604" s="481">
        <f t="shared" si="1181"/>
        <v>0</v>
      </c>
      <c r="CF604" s="481"/>
      <c r="CG604" s="537">
        <f>ROUNDUP(SUM(I604:CF604),0)</f>
        <v>119</v>
      </c>
      <c r="CH604" s="123"/>
      <c r="CI604" s="123">
        <f t="shared" si="1154"/>
        <v>0</v>
      </c>
      <c r="CJ604" s="481">
        <f t="shared" si="1155"/>
        <v>0</v>
      </c>
      <c r="CK604" s="537">
        <f>ROUNDUP(SUM(L604:R604),0)</f>
        <v>41</v>
      </c>
      <c r="CL604" s="481">
        <f t="shared" si="1157"/>
        <v>47</v>
      </c>
      <c r="CM604" s="483">
        <f t="shared" si="1158"/>
        <v>31</v>
      </c>
      <c r="CN604" s="481">
        <f t="shared" si="1159"/>
        <v>0</v>
      </c>
      <c r="CO604" s="483">
        <f t="shared" si="1160"/>
        <v>0</v>
      </c>
      <c r="CP604" s="483">
        <f t="shared" si="1171"/>
        <v>0</v>
      </c>
      <c r="CQ604" s="483">
        <f t="shared" si="1172"/>
        <v>0</v>
      </c>
      <c r="CR604" s="17"/>
      <c r="CS604" s="483">
        <f t="shared" si="1161"/>
        <v>5</v>
      </c>
      <c r="CT604" s="483">
        <f t="shared" si="1162"/>
        <v>52</v>
      </c>
      <c r="CU604" s="481">
        <f t="shared" si="1163"/>
        <v>43</v>
      </c>
      <c r="CV604" s="481">
        <f t="shared" si="1164"/>
        <v>19</v>
      </c>
      <c r="CW604" s="483">
        <f t="shared" si="1165"/>
        <v>0</v>
      </c>
      <c r="CX604" s="483">
        <f t="shared" si="1173"/>
        <v>0</v>
      </c>
      <c r="CY604" s="483">
        <f t="shared" si="1174"/>
        <v>0</v>
      </c>
      <c r="CZ604" s="483">
        <f t="shared" si="1175"/>
        <v>0</v>
      </c>
      <c r="DA604" s="138">
        <f t="shared" si="1178"/>
        <v>0</v>
      </c>
    </row>
    <row r="605" spans="1:105">
      <c r="A605" s="561" t="s">
        <v>117</v>
      </c>
      <c r="B605" s="15"/>
      <c r="C605" s="10">
        <f>'4a 1718 CS PC'!AP13</f>
        <v>8.9999999999999998E-4</v>
      </c>
      <c r="D605" s="10">
        <f>'4a 1718 CS PC'!AR13</f>
        <v>1.2999999999999999E-3</v>
      </c>
      <c r="E605" s="10">
        <f>'4b 1819 CS PC'!$AT13</f>
        <v>8.9999999999999998E-4</v>
      </c>
      <c r="F605" s="10">
        <f>'4b 1819 CS PC'!AQ13</f>
        <v>1.2999999999999999E-3</v>
      </c>
      <c r="G605" s="10">
        <f>'4c 1920 CS PC'!AS13</f>
        <v>8.9999999999999998E-4</v>
      </c>
      <c r="H605" s="10">
        <f>'4c 1920 CS PC'!AP13</f>
        <v>1.2999999999999999E-3</v>
      </c>
      <c r="I605" s="481">
        <f t="shared" si="1166"/>
        <v>0</v>
      </c>
      <c r="J605" s="481">
        <f t="shared" si="1166"/>
        <v>0</v>
      </c>
      <c r="K605" s="481">
        <f t="shared" si="1166"/>
        <v>0</v>
      </c>
      <c r="L605" s="481">
        <f t="shared" si="1166"/>
        <v>0</v>
      </c>
      <c r="M605" s="481">
        <f t="shared" si="1166"/>
        <v>0.10439999999999999</v>
      </c>
      <c r="N605" s="481">
        <f t="shared" si="1166"/>
        <v>0</v>
      </c>
      <c r="O605" s="481">
        <f t="shared" si="1167"/>
        <v>0.47699999999999998</v>
      </c>
      <c r="P605" s="521"/>
      <c r="Q605" s="521"/>
      <c r="R605" s="481">
        <f t="shared" si="1168"/>
        <v>0</v>
      </c>
      <c r="S605" s="481">
        <f t="shared" si="1139"/>
        <v>0</v>
      </c>
      <c r="T605" s="481">
        <f t="shared" si="1140"/>
        <v>0</v>
      </c>
      <c r="U605" s="481">
        <f t="shared" si="1141"/>
        <v>0</v>
      </c>
      <c r="V605" s="481">
        <f t="shared" si="1169"/>
        <v>1</v>
      </c>
      <c r="W605" s="481">
        <f t="shared" si="1169"/>
        <v>0</v>
      </c>
      <c r="X605" s="483">
        <f t="shared" si="1142"/>
        <v>0</v>
      </c>
      <c r="Y605" s="481">
        <f t="shared" si="1143"/>
        <v>0</v>
      </c>
      <c r="Z605" s="483">
        <f t="shared" si="1144"/>
        <v>0</v>
      </c>
      <c r="AA605" s="537">
        <f>ROUNDUP(AA$594*$G605,0)</f>
        <v>1</v>
      </c>
      <c r="AB605" s="483">
        <f t="shared" si="1145"/>
        <v>0</v>
      </c>
      <c r="AC605" s="481">
        <f t="shared" si="1146"/>
        <v>0</v>
      </c>
      <c r="AD605" s="483">
        <f t="shared" si="1147"/>
        <v>0</v>
      </c>
      <c r="AE605" s="481">
        <f t="shared" si="1148"/>
        <v>0</v>
      </c>
      <c r="AF605" s="481">
        <f t="shared" si="1148"/>
        <v>0</v>
      </c>
      <c r="AG605" s="481">
        <f t="shared" si="1148"/>
        <v>0</v>
      </c>
      <c r="AH605" s="481">
        <f t="shared" si="1148"/>
        <v>0</v>
      </c>
      <c r="AI605" s="481">
        <f t="shared" si="1148"/>
        <v>0</v>
      </c>
      <c r="AJ605" s="481">
        <f t="shared" si="1148"/>
        <v>0</v>
      </c>
      <c r="AK605" s="481">
        <f t="shared" si="1148"/>
        <v>0</v>
      </c>
      <c r="AL605" s="481">
        <f t="shared" si="1148"/>
        <v>0</v>
      </c>
      <c r="AM605" s="481">
        <f t="shared" si="1148"/>
        <v>0</v>
      </c>
      <c r="AN605" s="481">
        <f t="shared" si="1148"/>
        <v>0</v>
      </c>
      <c r="AO605" s="481">
        <f t="shared" si="1176"/>
        <v>0</v>
      </c>
      <c r="AP605" s="481">
        <f t="shared" si="1176"/>
        <v>0</v>
      </c>
      <c r="AQ605" s="481">
        <f t="shared" si="1176"/>
        <v>0</v>
      </c>
      <c r="AR605" s="481">
        <f t="shared" si="1176"/>
        <v>0</v>
      </c>
      <c r="AS605" s="481">
        <f t="shared" si="1176"/>
        <v>0</v>
      </c>
      <c r="AT605" s="481">
        <f t="shared" si="1176"/>
        <v>0</v>
      </c>
      <c r="AU605" s="481">
        <f t="shared" si="1176"/>
        <v>0</v>
      </c>
      <c r="AV605" s="481">
        <f t="shared" si="1179"/>
        <v>0</v>
      </c>
      <c r="AW605" s="481">
        <f t="shared" si="1177"/>
        <v>0</v>
      </c>
      <c r="AX605" s="481">
        <f t="shared" si="1177"/>
        <v>0</v>
      </c>
      <c r="AY605" s="481">
        <f t="shared" si="1177"/>
        <v>0</v>
      </c>
      <c r="AZ605" s="481">
        <f t="shared" si="1177"/>
        <v>0</v>
      </c>
      <c r="BA605" s="481">
        <f t="shared" si="1177"/>
        <v>0</v>
      </c>
      <c r="BB605" s="481">
        <f t="shared" si="1177"/>
        <v>0</v>
      </c>
      <c r="BC605" s="481">
        <f t="shared" si="1177"/>
        <v>0</v>
      </c>
      <c r="BD605" s="481">
        <f t="shared" si="1177"/>
        <v>0</v>
      </c>
      <c r="BE605" s="481">
        <f t="shared" si="1177"/>
        <v>0</v>
      </c>
      <c r="BF605" s="481">
        <f t="shared" si="1177"/>
        <v>0</v>
      </c>
      <c r="BG605" s="481">
        <f t="shared" si="1177"/>
        <v>0</v>
      </c>
      <c r="BH605" s="481">
        <f t="shared" si="1177"/>
        <v>0</v>
      </c>
      <c r="BI605" s="481">
        <f t="shared" si="1177"/>
        <v>0</v>
      </c>
      <c r="BJ605" s="481">
        <f t="shared" si="1177"/>
        <v>0</v>
      </c>
      <c r="BK605" s="481">
        <f t="shared" si="1180"/>
        <v>0</v>
      </c>
      <c r="BL605" s="481">
        <f t="shared" si="1180"/>
        <v>0</v>
      </c>
      <c r="BM605" s="481">
        <f t="shared" si="1180"/>
        <v>0</v>
      </c>
      <c r="BN605" s="481">
        <f t="shared" si="1180"/>
        <v>0</v>
      </c>
      <c r="BO605" s="481">
        <f t="shared" si="1180"/>
        <v>0</v>
      </c>
      <c r="BP605" s="481">
        <f t="shared" si="1180"/>
        <v>0</v>
      </c>
      <c r="BQ605" s="481">
        <f t="shared" si="1181"/>
        <v>0</v>
      </c>
      <c r="BR605" s="481">
        <f t="shared" si="1181"/>
        <v>0</v>
      </c>
      <c r="BS605" s="481">
        <f t="shared" si="1181"/>
        <v>0</v>
      </c>
      <c r="BT605" s="481">
        <f t="shared" si="1181"/>
        <v>0</v>
      </c>
      <c r="BU605" s="481">
        <f t="shared" si="1181"/>
        <v>0</v>
      </c>
      <c r="BV605" s="481">
        <f t="shared" si="1181"/>
        <v>0</v>
      </c>
      <c r="BW605" s="481">
        <f t="shared" si="1181"/>
        <v>0</v>
      </c>
      <c r="BX605" s="481">
        <f t="shared" si="1181"/>
        <v>0</v>
      </c>
      <c r="BY605" s="481">
        <f t="shared" si="1181"/>
        <v>0</v>
      </c>
      <c r="BZ605" s="481">
        <f t="shared" si="1181"/>
        <v>0</v>
      </c>
      <c r="CA605" s="481">
        <f t="shared" si="1181"/>
        <v>0</v>
      </c>
      <c r="CB605" s="481">
        <f t="shared" si="1181"/>
        <v>0</v>
      </c>
      <c r="CC605" s="481">
        <f t="shared" si="1181"/>
        <v>0</v>
      </c>
      <c r="CD605" s="481">
        <f t="shared" si="1181"/>
        <v>0</v>
      </c>
      <c r="CE605" s="481">
        <f t="shared" si="1181"/>
        <v>0</v>
      </c>
      <c r="CF605" s="481"/>
      <c r="CG605" s="537">
        <f>ROUNDDOWN(SUM(I605:CF605),0)</f>
        <v>2</v>
      </c>
      <c r="CH605" s="123"/>
      <c r="CI605" s="123">
        <f t="shared" si="1154"/>
        <v>0</v>
      </c>
      <c r="CJ605" s="481">
        <f t="shared" si="1155"/>
        <v>0</v>
      </c>
      <c r="CK605" s="523">
        <f>ROUNDDOWN(SUM(L605:R605),0)</f>
        <v>0</v>
      </c>
      <c r="CL605" s="483">
        <f t="shared" si="1157"/>
        <v>1</v>
      </c>
      <c r="CM605" s="483">
        <f t="shared" si="1158"/>
        <v>1</v>
      </c>
      <c r="CN605" s="481">
        <f t="shared" si="1159"/>
        <v>0</v>
      </c>
      <c r="CO605" s="483">
        <f t="shared" si="1160"/>
        <v>0</v>
      </c>
      <c r="CP605" s="483">
        <f t="shared" si="1171"/>
        <v>0</v>
      </c>
      <c r="CQ605" s="483">
        <f t="shared" si="1172"/>
        <v>0</v>
      </c>
      <c r="CR605" s="17"/>
      <c r="CS605" s="483">
        <f t="shared" si="1161"/>
        <v>0</v>
      </c>
      <c r="CT605" s="483">
        <f t="shared" si="1162"/>
        <v>0</v>
      </c>
      <c r="CU605" s="481">
        <f t="shared" si="1163"/>
        <v>2</v>
      </c>
      <c r="CV605" s="481">
        <f t="shared" si="1164"/>
        <v>0</v>
      </c>
      <c r="CW605" s="483">
        <f t="shared" si="1165"/>
        <v>0</v>
      </c>
      <c r="CX605" s="483">
        <f t="shared" si="1173"/>
        <v>0</v>
      </c>
      <c r="CY605" s="483">
        <f t="shared" si="1174"/>
        <v>0</v>
      </c>
      <c r="CZ605" s="483">
        <f t="shared" si="1175"/>
        <v>0</v>
      </c>
      <c r="DA605" s="138">
        <f t="shared" si="1178"/>
        <v>0</v>
      </c>
    </row>
    <row r="606" spans="1:105">
      <c r="A606" s="561" t="s">
        <v>118</v>
      </c>
      <c r="B606" s="15"/>
      <c r="C606" s="10">
        <f>'4a 1718 CS PC'!AP14</f>
        <v>4.3E-3</v>
      </c>
      <c r="D606" s="10">
        <f>'4a 1718 CS PC'!AR14</f>
        <v>6.1000000000000004E-3</v>
      </c>
      <c r="E606" s="10">
        <f>'4b 1819 CS PC'!$AT14</f>
        <v>4.4000000000000003E-3</v>
      </c>
      <c r="F606" s="10">
        <f>'4b 1819 CS PC'!AQ14</f>
        <v>6.1999999999999998E-3</v>
      </c>
      <c r="G606" s="10">
        <f>'4c 1920 CS PC'!AS14</f>
        <v>4.4999999999999997E-3</v>
      </c>
      <c r="H606" s="10">
        <f>'4c 1920 CS PC'!AP14</f>
        <v>6.4000000000000003E-3</v>
      </c>
      <c r="I606" s="481">
        <f t="shared" si="1166"/>
        <v>0</v>
      </c>
      <c r="J606" s="481">
        <f t="shared" si="1166"/>
        <v>0</v>
      </c>
      <c r="K606" s="481">
        <f t="shared" si="1166"/>
        <v>0</v>
      </c>
      <c r="L606" s="481">
        <f t="shared" si="1166"/>
        <v>0</v>
      </c>
      <c r="M606" s="481">
        <f t="shared" si="1166"/>
        <v>0.49880000000000002</v>
      </c>
      <c r="N606" s="481">
        <f t="shared" si="1166"/>
        <v>0</v>
      </c>
      <c r="O606" s="481">
        <f t="shared" si="1167"/>
        <v>2.2789999999999999</v>
      </c>
      <c r="P606" s="521"/>
      <c r="Q606" s="521"/>
      <c r="R606" s="481">
        <f t="shared" si="1168"/>
        <v>1</v>
      </c>
      <c r="S606" s="481">
        <f t="shared" si="1139"/>
        <v>1</v>
      </c>
      <c r="T606" s="481">
        <f t="shared" si="1140"/>
        <v>0</v>
      </c>
      <c r="U606" s="481">
        <f t="shared" si="1141"/>
        <v>1</v>
      </c>
      <c r="V606" s="481">
        <f t="shared" si="1169"/>
        <v>3</v>
      </c>
      <c r="W606" s="481">
        <f t="shared" si="1169"/>
        <v>1</v>
      </c>
      <c r="X606" s="483">
        <f t="shared" si="1142"/>
        <v>0</v>
      </c>
      <c r="Y606" s="481">
        <f t="shared" si="1143"/>
        <v>1</v>
      </c>
      <c r="Z606" s="483">
        <f t="shared" si="1144"/>
        <v>0</v>
      </c>
      <c r="AA606" s="481">
        <f t="shared" si="1145"/>
        <v>0</v>
      </c>
      <c r="AB606" s="537">
        <f>ROUNDUP(AB$594*$G606,0)</f>
        <v>1</v>
      </c>
      <c r="AC606" s="481">
        <f t="shared" si="1146"/>
        <v>0</v>
      </c>
      <c r="AD606" s="483">
        <f t="shared" si="1147"/>
        <v>0</v>
      </c>
      <c r="AE606" s="481">
        <f t="shared" si="1148"/>
        <v>0</v>
      </c>
      <c r="AF606" s="481">
        <f t="shared" si="1148"/>
        <v>0</v>
      </c>
      <c r="AG606" s="481">
        <f t="shared" si="1148"/>
        <v>0</v>
      </c>
      <c r="AH606" s="481">
        <f t="shared" si="1148"/>
        <v>1</v>
      </c>
      <c r="AI606" s="481">
        <f t="shared" si="1148"/>
        <v>0</v>
      </c>
      <c r="AJ606" s="481">
        <f t="shared" si="1148"/>
        <v>0</v>
      </c>
      <c r="AK606" s="481">
        <f t="shared" si="1148"/>
        <v>0</v>
      </c>
      <c r="AL606" s="481">
        <f t="shared" si="1148"/>
        <v>0</v>
      </c>
      <c r="AM606" s="481">
        <f t="shared" si="1148"/>
        <v>0</v>
      </c>
      <c r="AN606" s="481">
        <f t="shared" si="1148"/>
        <v>0</v>
      </c>
      <c r="AO606" s="483">
        <f t="shared" si="1176"/>
        <v>0</v>
      </c>
      <c r="AP606" s="481">
        <f t="shared" si="1176"/>
        <v>0</v>
      </c>
      <c r="AQ606" s="481">
        <f t="shared" si="1176"/>
        <v>0</v>
      </c>
      <c r="AR606" s="481">
        <f t="shared" si="1176"/>
        <v>0</v>
      </c>
      <c r="AS606" s="481">
        <f t="shared" si="1176"/>
        <v>0</v>
      </c>
      <c r="AT606" s="481">
        <f t="shared" si="1176"/>
        <v>0</v>
      </c>
      <c r="AU606" s="481">
        <f t="shared" si="1176"/>
        <v>0</v>
      </c>
      <c r="AV606" s="481">
        <f t="shared" si="1179"/>
        <v>0</v>
      </c>
      <c r="AW606" s="481">
        <f t="shared" si="1177"/>
        <v>0</v>
      </c>
      <c r="AX606" s="481">
        <f t="shared" si="1177"/>
        <v>0</v>
      </c>
      <c r="AY606" s="481">
        <f t="shared" si="1177"/>
        <v>0</v>
      </c>
      <c r="AZ606" s="481">
        <f t="shared" si="1177"/>
        <v>0</v>
      </c>
      <c r="BA606" s="481">
        <f t="shared" si="1177"/>
        <v>0</v>
      </c>
      <c r="BB606" s="481">
        <f t="shared" si="1177"/>
        <v>0</v>
      </c>
      <c r="BC606" s="481">
        <f t="shared" si="1177"/>
        <v>0</v>
      </c>
      <c r="BD606" s="481">
        <f t="shared" si="1177"/>
        <v>0</v>
      </c>
      <c r="BE606" s="481">
        <f t="shared" si="1177"/>
        <v>0</v>
      </c>
      <c r="BF606" s="481">
        <f t="shared" si="1177"/>
        <v>0</v>
      </c>
      <c r="BG606" s="481">
        <f t="shared" si="1177"/>
        <v>0</v>
      </c>
      <c r="BH606" s="481">
        <f t="shared" si="1177"/>
        <v>0</v>
      </c>
      <c r="BI606" s="481">
        <f t="shared" si="1177"/>
        <v>0</v>
      </c>
      <c r="BJ606" s="481">
        <f t="shared" si="1177"/>
        <v>0</v>
      </c>
      <c r="BK606" s="481">
        <f t="shared" si="1180"/>
        <v>0</v>
      </c>
      <c r="BL606" s="481">
        <f t="shared" si="1180"/>
        <v>0</v>
      </c>
      <c r="BM606" s="481">
        <f t="shared" si="1180"/>
        <v>0</v>
      </c>
      <c r="BN606" s="481">
        <f t="shared" si="1180"/>
        <v>0</v>
      </c>
      <c r="BO606" s="481">
        <f t="shared" si="1180"/>
        <v>0</v>
      </c>
      <c r="BP606" s="481">
        <f t="shared" si="1180"/>
        <v>0</v>
      </c>
      <c r="BQ606" s="481">
        <f t="shared" si="1181"/>
        <v>0</v>
      </c>
      <c r="BR606" s="481">
        <f t="shared" si="1181"/>
        <v>0</v>
      </c>
      <c r="BS606" s="481">
        <f t="shared" si="1181"/>
        <v>0</v>
      </c>
      <c r="BT606" s="481">
        <f t="shared" si="1181"/>
        <v>0</v>
      </c>
      <c r="BU606" s="481">
        <f t="shared" si="1181"/>
        <v>0</v>
      </c>
      <c r="BV606" s="481">
        <f t="shared" si="1181"/>
        <v>0</v>
      </c>
      <c r="BW606" s="481">
        <f t="shared" si="1181"/>
        <v>0</v>
      </c>
      <c r="BX606" s="481">
        <f t="shared" si="1181"/>
        <v>0</v>
      </c>
      <c r="BY606" s="481">
        <f t="shared" si="1181"/>
        <v>0</v>
      </c>
      <c r="BZ606" s="481">
        <f t="shared" si="1181"/>
        <v>0</v>
      </c>
      <c r="CA606" s="481">
        <f t="shared" si="1181"/>
        <v>0</v>
      </c>
      <c r="CB606" s="481">
        <f t="shared" si="1181"/>
        <v>0</v>
      </c>
      <c r="CC606" s="481">
        <f t="shared" si="1181"/>
        <v>0</v>
      </c>
      <c r="CD606" s="481">
        <f t="shared" si="1181"/>
        <v>0</v>
      </c>
      <c r="CE606" s="481">
        <f t="shared" si="1181"/>
        <v>0</v>
      </c>
      <c r="CF606" s="481"/>
      <c r="CG606" s="483">
        <f>ROUND(SUM(I606:CF606),0)</f>
        <v>13</v>
      </c>
      <c r="CH606" s="123"/>
      <c r="CI606" s="123">
        <f t="shared" si="1154"/>
        <v>0</v>
      </c>
      <c r="CJ606" s="481">
        <f t="shared" si="1155"/>
        <v>0</v>
      </c>
      <c r="CK606" s="481">
        <f>ROUND(SUM(L606:R606),0)</f>
        <v>4</v>
      </c>
      <c r="CL606" s="481">
        <f t="shared" si="1157"/>
        <v>6</v>
      </c>
      <c r="CM606" s="481">
        <f t="shared" si="1158"/>
        <v>3</v>
      </c>
      <c r="CN606" s="481">
        <f t="shared" si="1159"/>
        <v>0</v>
      </c>
      <c r="CO606" s="483">
        <f t="shared" si="1160"/>
        <v>0</v>
      </c>
      <c r="CP606" s="483">
        <f t="shared" si="1171"/>
        <v>0</v>
      </c>
      <c r="CQ606" s="483">
        <f t="shared" si="1172"/>
        <v>0</v>
      </c>
      <c r="CR606" s="17"/>
      <c r="CS606" s="483">
        <f t="shared" si="1161"/>
        <v>0</v>
      </c>
      <c r="CT606" s="537">
        <f>ROUNDUP(SUM(O606:U606),0)</f>
        <v>6</v>
      </c>
      <c r="CU606" s="481">
        <f t="shared" si="1163"/>
        <v>6</v>
      </c>
      <c r="CV606" s="481">
        <f t="shared" si="1164"/>
        <v>1</v>
      </c>
      <c r="CW606" s="483">
        <f t="shared" si="1165"/>
        <v>0</v>
      </c>
      <c r="CX606" s="483">
        <f t="shared" si="1173"/>
        <v>0</v>
      </c>
      <c r="CY606" s="483">
        <f t="shared" si="1174"/>
        <v>0</v>
      </c>
      <c r="CZ606" s="483">
        <f t="shared" si="1175"/>
        <v>0</v>
      </c>
      <c r="DA606" s="138">
        <f t="shared" si="1178"/>
        <v>0</v>
      </c>
    </row>
    <row r="607" spans="1:105">
      <c r="A607" s="561" t="s">
        <v>119</v>
      </c>
      <c r="B607" s="15"/>
      <c r="C607" s="10">
        <f>'4a 1718 CS PC'!AP15</f>
        <v>7.7000000000000002E-3</v>
      </c>
      <c r="D607" s="10">
        <f>'4a 1718 CS PC'!AR15</f>
        <v>1.0800000000000001E-2</v>
      </c>
      <c r="E607" s="10">
        <f>'4b 1819 CS PC'!$AT15</f>
        <v>8.0000000000000002E-3</v>
      </c>
      <c r="F607" s="10">
        <f>'4b 1819 CS PC'!AQ15</f>
        <v>1.1299999999999999E-2</v>
      </c>
      <c r="G607" s="10">
        <f>'4c 1920 CS PC'!AS15</f>
        <v>7.9000000000000008E-3</v>
      </c>
      <c r="H607" s="10">
        <f>'4c 1920 CS PC'!AP15</f>
        <v>1.1299999999999999E-2</v>
      </c>
      <c r="I607" s="481">
        <f t="shared" si="1166"/>
        <v>0</v>
      </c>
      <c r="J607" s="481">
        <f t="shared" si="1166"/>
        <v>0</v>
      </c>
      <c r="K607" s="481">
        <f t="shared" si="1166"/>
        <v>0</v>
      </c>
      <c r="L607" s="481">
        <f t="shared" si="1166"/>
        <v>0</v>
      </c>
      <c r="M607" s="481">
        <f t="shared" si="1166"/>
        <v>0.89319999999999999</v>
      </c>
      <c r="N607" s="481">
        <f t="shared" si="1166"/>
        <v>0</v>
      </c>
      <c r="O607" s="481">
        <f t="shared" si="1167"/>
        <v>4.0810000000000004</v>
      </c>
      <c r="P607" s="521"/>
      <c r="Q607" s="521"/>
      <c r="R607" s="481">
        <f t="shared" si="1168"/>
        <v>3</v>
      </c>
      <c r="S607" s="481">
        <f t="shared" si="1139"/>
        <v>2</v>
      </c>
      <c r="T607" s="481">
        <f t="shared" si="1140"/>
        <v>0</v>
      </c>
      <c r="U607" s="481">
        <f t="shared" si="1141"/>
        <v>1</v>
      </c>
      <c r="V607" s="481">
        <f t="shared" si="1169"/>
        <v>5</v>
      </c>
      <c r="W607" s="481">
        <f t="shared" si="1169"/>
        <v>1</v>
      </c>
      <c r="X607" s="483">
        <f t="shared" si="1142"/>
        <v>1</v>
      </c>
      <c r="Y607" s="481">
        <f t="shared" si="1143"/>
        <v>1</v>
      </c>
      <c r="Z607" s="483">
        <f t="shared" si="1144"/>
        <v>0</v>
      </c>
      <c r="AA607" s="481">
        <f t="shared" si="1145"/>
        <v>0</v>
      </c>
      <c r="AB607" s="537">
        <f>ROUNDUP(AB$594*$G607,0)</f>
        <v>1</v>
      </c>
      <c r="AC607" s="481">
        <f t="shared" si="1146"/>
        <v>0</v>
      </c>
      <c r="AD607" s="483">
        <f t="shared" si="1147"/>
        <v>0</v>
      </c>
      <c r="AE607" s="481">
        <f t="shared" si="1148"/>
        <v>1</v>
      </c>
      <c r="AF607" s="481">
        <f t="shared" si="1148"/>
        <v>0</v>
      </c>
      <c r="AG607" s="481">
        <f t="shared" si="1148"/>
        <v>0</v>
      </c>
      <c r="AH607" s="481">
        <f t="shared" si="1148"/>
        <v>2</v>
      </c>
      <c r="AI607" s="481">
        <f t="shared" si="1148"/>
        <v>0</v>
      </c>
      <c r="AJ607" s="481">
        <f t="shared" si="1148"/>
        <v>0</v>
      </c>
      <c r="AK607" s="481">
        <f t="shared" si="1148"/>
        <v>0</v>
      </c>
      <c r="AL607" s="481">
        <f t="shared" si="1148"/>
        <v>0</v>
      </c>
      <c r="AM607" s="481">
        <f t="shared" si="1148"/>
        <v>0</v>
      </c>
      <c r="AN607" s="481">
        <f t="shared" si="1148"/>
        <v>0</v>
      </c>
      <c r="AO607" s="483">
        <f t="shared" si="1176"/>
        <v>0</v>
      </c>
      <c r="AP607" s="481">
        <f t="shared" si="1176"/>
        <v>0</v>
      </c>
      <c r="AQ607" s="481">
        <f t="shared" si="1176"/>
        <v>0</v>
      </c>
      <c r="AR607" s="481">
        <f t="shared" si="1176"/>
        <v>0</v>
      </c>
      <c r="AS607" s="481">
        <f t="shared" si="1176"/>
        <v>0</v>
      </c>
      <c r="AT607" s="481">
        <f t="shared" si="1176"/>
        <v>0</v>
      </c>
      <c r="AU607" s="481">
        <f t="shared" si="1176"/>
        <v>0</v>
      </c>
      <c r="AV607" s="481">
        <f t="shared" si="1179"/>
        <v>0</v>
      </c>
      <c r="AW607" s="481">
        <f t="shared" ref="AW607:BJ616" si="1182">ROUND(AW$594*$G607,0)</f>
        <v>0</v>
      </c>
      <c r="AX607" s="481">
        <f t="shared" si="1182"/>
        <v>0</v>
      </c>
      <c r="AY607" s="481">
        <f t="shared" si="1182"/>
        <v>0</v>
      </c>
      <c r="AZ607" s="481">
        <f t="shared" si="1182"/>
        <v>0</v>
      </c>
      <c r="BA607" s="481">
        <f t="shared" si="1182"/>
        <v>0</v>
      </c>
      <c r="BB607" s="481">
        <f t="shared" si="1182"/>
        <v>0</v>
      </c>
      <c r="BC607" s="481">
        <f t="shared" si="1182"/>
        <v>0</v>
      </c>
      <c r="BD607" s="481">
        <f t="shared" si="1182"/>
        <v>0</v>
      </c>
      <c r="BE607" s="481">
        <f t="shared" si="1182"/>
        <v>0</v>
      </c>
      <c r="BF607" s="481">
        <f t="shared" si="1182"/>
        <v>0</v>
      </c>
      <c r="BG607" s="481">
        <f t="shared" si="1182"/>
        <v>0</v>
      </c>
      <c r="BH607" s="481">
        <f t="shared" si="1182"/>
        <v>0</v>
      </c>
      <c r="BI607" s="481">
        <f t="shared" si="1182"/>
        <v>0</v>
      </c>
      <c r="BJ607" s="481">
        <f t="shared" si="1182"/>
        <v>0</v>
      </c>
      <c r="BK607" s="481">
        <f t="shared" si="1180"/>
        <v>0</v>
      </c>
      <c r="BL607" s="481">
        <f t="shared" si="1180"/>
        <v>0</v>
      </c>
      <c r="BM607" s="481">
        <f t="shared" si="1180"/>
        <v>0</v>
      </c>
      <c r="BN607" s="481">
        <f t="shared" si="1180"/>
        <v>0</v>
      </c>
      <c r="BO607" s="481">
        <f t="shared" si="1180"/>
        <v>0</v>
      </c>
      <c r="BP607" s="481">
        <f t="shared" si="1180"/>
        <v>0</v>
      </c>
      <c r="BQ607" s="481">
        <f t="shared" si="1181"/>
        <v>0</v>
      </c>
      <c r="BR607" s="481">
        <f t="shared" si="1181"/>
        <v>0</v>
      </c>
      <c r="BS607" s="481">
        <f t="shared" si="1181"/>
        <v>0</v>
      </c>
      <c r="BT607" s="481">
        <f t="shared" si="1181"/>
        <v>0</v>
      </c>
      <c r="BU607" s="481">
        <f t="shared" si="1181"/>
        <v>0</v>
      </c>
      <c r="BV607" s="481">
        <f t="shared" si="1181"/>
        <v>0</v>
      </c>
      <c r="BW607" s="481">
        <f t="shared" si="1181"/>
        <v>0</v>
      </c>
      <c r="BX607" s="481">
        <f t="shared" si="1181"/>
        <v>0</v>
      </c>
      <c r="BY607" s="481">
        <f t="shared" si="1181"/>
        <v>0</v>
      </c>
      <c r="BZ607" s="481">
        <f t="shared" si="1181"/>
        <v>0</v>
      </c>
      <c r="CA607" s="481">
        <f t="shared" si="1181"/>
        <v>0</v>
      </c>
      <c r="CB607" s="481">
        <f t="shared" si="1181"/>
        <v>0</v>
      </c>
      <c r="CC607" s="481">
        <f t="shared" si="1181"/>
        <v>0</v>
      </c>
      <c r="CD607" s="481">
        <f t="shared" si="1181"/>
        <v>0</v>
      </c>
      <c r="CE607" s="481">
        <f t="shared" si="1181"/>
        <v>0</v>
      </c>
      <c r="CF607" s="481"/>
      <c r="CG607" s="483">
        <f>ROUND(SUM(I607:CF607),0)</f>
        <v>23</v>
      </c>
      <c r="CH607" s="123"/>
      <c r="CI607" s="123">
        <f t="shared" si="1154"/>
        <v>0</v>
      </c>
      <c r="CJ607" s="481">
        <f t="shared" si="1155"/>
        <v>0</v>
      </c>
      <c r="CK607" s="481">
        <f>ROUND(SUM(L607:R607),0)</f>
        <v>8</v>
      </c>
      <c r="CL607" s="483">
        <f t="shared" si="1157"/>
        <v>9</v>
      </c>
      <c r="CM607" s="483">
        <f t="shared" si="1158"/>
        <v>6</v>
      </c>
      <c r="CN607" s="481">
        <f t="shared" si="1159"/>
        <v>0</v>
      </c>
      <c r="CO607" s="483">
        <f t="shared" si="1160"/>
        <v>0</v>
      </c>
      <c r="CP607" s="483">
        <f t="shared" si="1171"/>
        <v>0</v>
      </c>
      <c r="CQ607" s="483">
        <f t="shared" si="1172"/>
        <v>0</v>
      </c>
      <c r="CR607" s="17"/>
      <c r="CS607" s="483">
        <f t="shared" si="1161"/>
        <v>1</v>
      </c>
      <c r="CT607" s="483">
        <f>ROUND(SUM(O607:U607),0)</f>
        <v>10</v>
      </c>
      <c r="CU607" s="481">
        <f t="shared" si="1163"/>
        <v>9</v>
      </c>
      <c r="CV607" s="481">
        <f t="shared" si="1164"/>
        <v>3</v>
      </c>
      <c r="CW607" s="483">
        <f t="shared" si="1165"/>
        <v>0</v>
      </c>
      <c r="CX607" s="483">
        <f t="shared" si="1173"/>
        <v>0</v>
      </c>
      <c r="CY607" s="483">
        <f t="shared" si="1174"/>
        <v>0</v>
      </c>
      <c r="CZ607" s="483">
        <f t="shared" si="1175"/>
        <v>0</v>
      </c>
      <c r="DA607" s="138">
        <f t="shared" si="1178"/>
        <v>0</v>
      </c>
    </row>
    <row r="608" spans="1:105">
      <c r="A608" s="561" t="s">
        <v>120</v>
      </c>
      <c r="B608" s="15"/>
      <c r="C608" s="10">
        <f>'4a 1718 CS PC'!AP16</f>
        <v>5.0000000000000001E-4</v>
      </c>
      <c r="D608" s="10">
        <f>'4a 1718 CS PC'!AR16</f>
        <v>5.9999999999999995E-4</v>
      </c>
      <c r="E608" s="10">
        <f>'4b 1819 CS PC'!$AT16</f>
        <v>4.0000000000000002E-4</v>
      </c>
      <c r="F608" s="10">
        <f>'4b 1819 CS PC'!AQ16</f>
        <v>5.9999999999999995E-4</v>
      </c>
      <c r="G608" s="10">
        <f>'4c 1920 CS PC'!AS16</f>
        <v>4.0000000000000002E-4</v>
      </c>
      <c r="H608" s="10">
        <f>'4c 1920 CS PC'!AP16</f>
        <v>5.9999999999999995E-4</v>
      </c>
      <c r="I608" s="481">
        <f t="shared" si="1166"/>
        <v>0</v>
      </c>
      <c r="J608" s="481">
        <f t="shared" si="1166"/>
        <v>0</v>
      </c>
      <c r="K608" s="481">
        <f t="shared" si="1166"/>
        <v>0</v>
      </c>
      <c r="L608" s="481">
        <f t="shared" si="1166"/>
        <v>0</v>
      </c>
      <c r="M608" s="481">
        <f t="shared" si="1166"/>
        <v>5.8000000000000003E-2</v>
      </c>
      <c r="N608" s="481">
        <f t="shared" si="1166"/>
        <v>0</v>
      </c>
      <c r="O608" s="481">
        <f t="shared" si="1167"/>
        <v>0.26500000000000001</v>
      </c>
      <c r="P608" s="521"/>
      <c r="Q608" s="521"/>
      <c r="R608" s="481">
        <f t="shared" si="1168"/>
        <v>0</v>
      </c>
      <c r="S608" s="481">
        <f t="shared" si="1139"/>
        <v>0</v>
      </c>
      <c r="T608" s="481">
        <f t="shared" si="1140"/>
        <v>0</v>
      </c>
      <c r="U608" s="481">
        <f t="shared" si="1141"/>
        <v>0</v>
      </c>
      <c r="V608" s="481">
        <f t="shared" si="1169"/>
        <v>0</v>
      </c>
      <c r="W608" s="481">
        <f t="shared" si="1169"/>
        <v>0</v>
      </c>
      <c r="X608" s="483">
        <f t="shared" si="1142"/>
        <v>0</v>
      </c>
      <c r="Y608" s="481">
        <f t="shared" si="1143"/>
        <v>0</v>
      </c>
      <c r="Z608" s="483">
        <f t="shared" si="1144"/>
        <v>0</v>
      </c>
      <c r="AA608" s="481">
        <f t="shared" si="1145"/>
        <v>0</v>
      </c>
      <c r="AB608" s="537">
        <f>ROUNDUP(AB$594*$G608,0)</f>
        <v>1</v>
      </c>
      <c r="AC608" s="481">
        <f t="shared" si="1146"/>
        <v>0</v>
      </c>
      <c r="AD608" s="483">
        <f t="shared" si="1147"/>
        <v>0</v>
      </c>
      <c r="AE608" s="481">
        <f t="shared" si="1148"/>
        <v>0</v>
      </c>
      <c r="AF608" s="481">
        <f t="shared" si="1148"/>
        <v>0</v>
      </c>
      <c r="AG608" s="481">
        <f t="shared" si="1148"/>
        <v>0</v>
      </c>
      <c r="AH608" s="481">
        <f t="shared" si="1148"/>
        <v>0</v>
      </c>
      <c r="AI608" s="481">
        <f t="shared" si="1148"/>
        <v>0</v>
      </c>
      <c r="AJ608" s="481">
        <f t="shared" si="1148"/>
        <v>0</v>
      </c>
      <c r="AK608" s="481">
        <f t="shared" si="1148"/>
        <v>0</v>
      </c>
      <c r="AL608" s="481">
        <f t="shared" si="1148"/>
        <v>0</v>
      </c>
      <c r="AM608" s="481">
        <f t="shared" si="1148"/>
        <v>0</v>
      </c>
      <c r="AN608" s="481">
        <f t="shared" si="1148"/>
        <v>0</v>
      </c>
      <c r="AO608" s="481">
        <f t="shared" ref="AO608:AU611" si="1183">ROUND(AO$594*$G608,0)</f>
        <v>0</v>
      </c>
      <c r="AP608" s="481">
        <f t="shared" si="1183"/>
        <v>0</v>
      </c>
      <c r="AQ608" s="481">
        <f t="shared" si="1183"/>
        <v>0</v>
      </c>
      <c r="AR608" s="481">
        <f t="shared" si="1183"/>
        <v>0</v>
      </c>
      <c r="AS608" s="481">
        <f t="shared" si="1183"/>
        <v>0</v>
      </c>
      <c r="AT608" s="481">
        <f t="shared" si="1183"/>
        <v>0</v>
      </c>
      <c r="AU608" s="481">
        <f t="shared" si="1183"/>
        <v>0</v>
      </c>
      <c r="AV608" s="481">
        <f t="shared" si="1179"/>
        <v>0</v>
      </c>
      <c r="AW608" s="481">
        <f t="shared" si="1182"/>
        <v>0</v>
      </c>
      <c r="AX608" s="481">
        <f t="shared" si="1182"/>
        <v>0</v>
      </c>
      <c r="AY608" s="481">
        <f t="shared" si="1182"/>
        <v>0</v>
      </c>
      <c r="AZ608" s="481">
        <f t="shared" si="1182"/>
        <v>0</v>
      </c>
      <c r="BA608" s="481">
        <f t="shared" si="1182"/>
        <v>0</v>
      </c>
      <c r="BB608" s="481">
        <f t="shared" si="1182"/>
        <v>0</v>
      </c>
      <c r="BC608" s="481">
        <f t="shared" si="1182"/>
        <v>0</v>
      </c>
      <c r="BD608" s="481">
        <f t="shared" si="1182"/>
        <v>0</v>
      </c>
      <c r="BE608" s="481">
        <f t="shared" si="1182"/>
        <v>0</v>
      </c>
      <c r="BF608" s="481">
        <f t="shared" si="1182"/>
        <v>0</v>
      </c>
      <c r="BG608" s="481">
        <f t="shared" si="1182"/>
        <v>0</v>
      </c>
      <c r="BH608" s="481">
        <f t="shared" si="1182"/>
        <v>0</v>
      </c>
      <c r="BI608" s="481">
        <f t="shared" si="1182"/>
        <v>0</v>
      </c>
      <c r="BJ608" s="481">
        <f t="shared" si="1182"/>
        <v>0</v>
      </c>
      <c r="BK608" s="481">
        <f t="shared" si="1180"/>
        <v>0</v>
      </c>
      <c r="BL608" s="481">
        <f t="shared" si="1180"/>
        <v>0</v>
      </c>
      <c r="BM608" s="481">
        <f t="shared" si="1180"/>
        <v>0</v>
      </c>
      <c r="BN608" s="481">
        <f t="shared" si="1180"/>
        <v>0</v>
      </c>
      <c r="BO608" s="481">
        <f t="shared" si="1180"/>
        <v>0</v>
      </c>
      <c r="BP608" s="481">
        <f t="shared" si="1180"/>
        <v>0</v>
      </c>
      <c r="BQ608" s="481">
        <f t="shared" si="1181"/>
        <v>0</v>
      </c>
      <c r="BR608" s="481">
        <f t="shared" si="1181"/>
        <v>0</v>
      </c>
      <c r="BS608" s="481">
        <f t="shared" si="1181"/>
        <v>0</v>
      </c>
      <c r="BT608" s="481">
        <f t="shared" si="1181"/>
        <v>0</v>
      </c>
      <c r="BU608" s="481">
        <f t="shared" si="1181"/>
        <v>0</v>
      </c>
      <c r="BV608" s="481">
        <f t="shared" si="1181"/>
        <v>0</v>
      </c>
      <c r="BW608" s="481">
        <f t="shared" si="1181"/>
        <v>0</v>
      </c>
      <c r="BX608" s="481">
        <f t="shared" si="1181"/>
        <v>0</v>
      </c>
      <c r="BY608" s="481">
        <f t="shared" si="1181"/>
        <v>0</v>
      </c>
      <c r="BZ608" s="481">
        <f t="shared" si="1181"/>
        <v>0</v>
      </c>
      <c r="CA608" s="481">
        <f t="shared" si="1181"/>
        <v>0</v>
      </c>
      <c r="CB608" s="481">
        <f t="shared" si="1181"/>
        <v>0</v>
      </c>
      <c r="CC608" s="481">
        <f t="shared" si="1181"/>
        <v>0</v>
      </c>
      <c r="CD608" s="481">
        <f t="shared" si="1181"/>
        <v>0</v>
      </c>
      <c r="CE608" s="481">
        <f t="shared" si="1181"/>
        <v>0</v>
      </c>
      <c r="CF608" s="481"/>
      <c r="CG608" s="481">
        <f>ROUND(SUM(I608:CF608),0)</f>
        <v>1</v>
      </c>
      <c r="CH608" s="123"/>
      <c r="CI608" s="123">
        <f t="shared" si="1154"/>
        <v>0</v>
      </c>
      <c r="CJ608" s="481">
        <f t="shared" si="1155"/>
        <v>0</v>
      </c>
      <c r="CK608" s="481">
        <f>ROUND(SUM(L608:R608),0)</f>
        <v>0</v>
      </c>
      <c r="CL608" s="483">
        <f t="shared" si="1157"/>
        <v>0</v>
      </c>
      <c r="CM608" s="481">
        <f t="shared" si="1158"/>
        <v>1</v>
      </c>
      <c r="CN608" s="481">
        <f t="shared" si="1159"/>
        <v>0</v>
      </c>
      <c r="CO608" s="483">
        <f t="shared" si="1160"/>
        <v>0</v>
      </c>
      <c r="CP608" s="483">
        <f t="shared" si="1171"/>
        <v>0</v>
      </c>
      <c r="CQ608" s="483">
        <f t="shared" si="1172"/>
        <v>0</v>
      </c>
      <c r="CR608" s="17"/>
      <c r="CS608" s="483">
        <f t="shared" si="1161"/>
        <v>0</v>
      </c>
      <c r="CT608" s="483">
        <f>ROUND(SUM(O608:U608),0)</f>
        <v>0</v>
      </c>
      <c r="CU608" s="481">
        <f t="shared" si="1163"/>
        <v>1</v>
      </c>
      <c r="CV608" s="481">
        <f t="shared" si="1164"/>
        <v>0</v>
      </c>
      <c r="CW608" s="483">
        <f t="shared" si="1165"/>
        <v>0</v>
      </c>
      <c r="CX608" s="483">
        <f t="shared" si="1173"/>
        <v>0</v>
      </c>
      <c r="CY608" s="483">
        <f t="shared" si="1174"/>
        <v>0</v>
      </c>
      <c r="CZ608" s="483">
        <f t="shared" si="1175"/>
        <v>0</v>
      </c>
      <c r="DA608" s="138">
        <f t="shared" si="1178"/>
        <v>0</v>
      </c>
    </row>
    <row r="609" spans="1:105">
      <c r="A609" s="561" t="s">
        <v>121</v>
      </c>
      <c r="B609" s="15"/>
      <c r="C609" s="10">
        <f>'4a 1718 CS PC'!AP17</f>
        <v>3.3300000000000003E-2</v>
      </c>
      <c r="D609" s="10">
        <f>'4a 1718 CS PC'!AR17</f>
        <v>4.6800000000000001E-2</v>
      </c>
      <c r="E609" s="10">
        <f>'4b 1819 CS PC'!$AT17</f>
        <v>3.3799999999999997E-2</v>
      </c>
      <c r="F609" s="10">
        <f>'4b 1819 CS PC'!AQ17</f>
        <v>4.7899999999999998E-2</v>
      </c>
      <c r="G609" s="10">
        <f>'4c 1920 CS PC'!AS17</f>
        <v>3.4099999999999998E-2</v>
      </c>
      <c r="H609" s="10">
        <f>'4c 1920 CS PC'!AP17</f>
        <v>4.8399999999999999E-2</v>
      </c>
      <c r="I609" s="481">
        <f t="shared" si="1166"/>
        <v>0</v>
      </c>
      <c r="J609" s="481">
        <f t="shared" si="1166"/>
        <v>0</v>
      </c>
      <c r="K609" s="481">
        <f t="shared" si="1166"/>
        <v>0</v>
      </c>
      <c r="L609" s="481">
        <f t="shared" si="1166"/>
        <v>0</v>
      </c>
      <c r="M609" s="481">
        <f t="shared" si="1166"/>
        <v>3.8628000000000005</v>
      </c>
      <c r="N609" s="481">
        <f t="shared" si="1166"/>
        <v>0</v>
      </c>
      <c r="O609" s="481">
        <f t="shared" si="1167"/>
        <v>17.649000000000001</v>
      </c>
      <c r="P609" s="521"/>
      <c r="Q609" s="521"/>
      <c r="R609" s="523">
        <f>ROUNDUP(R$594*$C609,0)</f>
        <v>12</v>
      </c>
      <c r="S609" s="481">
        <f t="shared" si="1139"/>
        <v>8</v>
      </c>
      <c r="T609" s="481">
        <f t="shared" si="1140"/>
        <v>0</v>
      </c>
      <c r="U609" s="481">
        <f t="shared" si="1141"/>
        <v>5</v>
      </c>
      <c r="V609" s="481">
        <f t="shared" si="1169"/>
        <v>20</v>
      </c>
      <c r="W609" s="481">
        <f t="shared" si="1169"/>
        <v>5</v>
      </c>
      <c r="X609" s="483">
        <f t="shared" si="1142"/>
        <v>3</v>
      </c>
      <c r="Y609" s="481">
        <f t="shared" si="1143"/>
        <v>5</v>
      </c>
      <c r="Z609" s="483">
        <f t="shared" si="1144"/>
        <v>1</v>
      </c>
      <c r="AA609" s="481">
        <f t="shared" si="1145"/>
        <v>1</v>
      </c>
      <c r="AB609" s="537">
        <f>ROUNDUP(AB$594*$G609,0)</f>
        <v>1</v>
      </c>
      <c r="AC609" s="481">
        <f t="shared" si="1146"/>
        <v>0</v>
      </c>
      <c r="AD609" s="483">
        <f t="shared" si="1147"/>
        <v>1</v>
      </c>
      <c r="AE609" s="481">
        <f t="shared" si="1148"/>
        <v>3</v>
      </c>
      <c r="AF609" s="481">
        <f t="shared" si="1148"/>
        <v>2</v>
      </c>
      <c r="AG609" s="481">
        <f t="shared" si="1148"/>
        <v>0</v>
      </c>
      <c r="AH609" s="481">
        <f t="shared" si="1148"/>
        <v>7</v>
      </c>
      <c r="AI609" s="481">
        <f t="shared" si="1148"/>
        <v>2</v>
      </c>
      <c r="AJ609" s="481">
        <f t="shared" si="1148"/>
        <v>0</v>
      </c>
      <c r="AK609" s="481">
        <f t="shared" si="1148"/>
        <v>0</v>
      </c>
      <c r="AL609" s="481">
        <f t="shared" si="1148"/>
        <v>0</v>
      </c>
      <c r="AM609" s="481">
        <f t="shared" si="1148"/>
        <v>0</v>
      </c>
      <c r="AN609" s="481">
        <f t="shared" si="1148"/>
        <v>0</v>
      </c>
      <c r="AO609" s="481">
        <f t="shared" si="1183"/>
        <v>0</v>
      </c>
      <c r="AP609" s="481">
        <f t="shared" si="1183"/>
        <v>0</v>
      </c>
      <c r="AQ609" s="481">
        <f t="shared" si="1183"/>
        <v>0</v>
      </c>
      <c r="AR609" s="481">
        <f t="shared" si="1183"/>
        <v>0</v>
      </c>
      <c r="AS609" s="481">
        <f t="shared" si="1183"/>
        <v>0</v>
      </c>
      <c r="AT609" s="481">
        <f t="shared" si="1183"/>
        <v>0</v>
      </c>
      <c r="AU609" s="481">
        <f t="shared" si="1183"/>
        <v>0</v>
      </c>
      <c r="AV609" s="481">
        <f t="shared" si="1179"/>
        <v>0</v>
      </c>
      <c r="AW609" s="481">
        <f t="shared" si="1182"/>
        <v>0</v>
      </c>
      <c r="AX609" s="481">
        <f t="shared" si="1182"/>
        <v>0</v>
      </c>
      <c r="AY609" s="481">
        <f t="shared" si="1182"/>
        <v>0</v>
      </c>
      <c r="AZ609" s="481">
        <f t="shared" si="1182"/>
        <v>0</v>
      </c>
      <c r="BA609" s="481">
        <f t="shared" si="1182"/>
        <v>0</v>
      </c>
      <c r="BB609" s="481">
        <f t="shared" si="1182"/>
        <v>0</v>
      </c>
      <c r="BC609" s="481">
        <f t="shared" si="1182"/>
        <v>0</v>
      </c>
      <c r="BD609" s="481">
        <f t="shared" si="1182"/>
        <v>0</v>
      </c>
      <c r="BE609" s="481">
        <f t="shared" si="1182"/>
        <v>0</v>
      </c>
      <c r="BF609" s="481">
        <f t="shared" si="1182"/>
        <v>0</v>
      </c>
      <c r="BG609" s="481">
        <f t="shared" si="1182"/>
        <v>0</v>
      </c>
      <c r="BH609" s="481">
        <f t="shared" si="1182"/>
        <v>0</v>
      </c>
      <c r="BI609" s="481">
        <f t="shared" si="1182"/>
        <v>0</v>
      </c>
      <c r="BJ609" s="481">
        <f t="shared" si="1182"/>
        <v>0</v>
      </c>
      <c r="BK609" s="481">
        <f t="shared" si="1180"/>
        <v>0</v>
      </c>
      <c r="BL609" s="481">
        <f t="shared" si="1180"/>
        <v>0</v>
      </c>
      <c r="BM609" s="481">
        <f t="shared" si="1180"/>
        <v>0</v>
      </c>
      <c r="BN609" s="481">
        <f t="shared" si="1180"/>
        <v>0</v>
      </c>
      <c r="BO609" s="481">
        <f t="shared" si="1180"/>
        <v>0</v>
      </c>
      <c r="BP609" s="481">
        <f t="shared" si="1180"/>
        <v>0</v>
      </c>
      <c r="BQ609" s="481">
        <f t="shared" si="1181"/>
        <v>0</v>
      </c>
      <c r="BR609" s="481">
        <f t="shared" si="1181"/>
        <v>0</v>
      </c>
      <c r="BS609" s="481">
        <f t="shared" si="1181"/>
        <v>0</v>
      </c>
      <c r="BT609" s="481">
        <f t="shared" si="1181"/>
        <v>0</v>
      </c>
      <c r="BU609" s="481">
        <f t="shared" si="1181"/>
        <v>0</v>
      </c>
      <c r="BV609" s="481">
        <f t="shared" si="1181"/>
        <v>0</v>
      </c>
      <c r="BW609" s="481">
        <f t="shared" si="1181"/>
        <v>0</v>
      </c>
      <c r="BX609" s="481">
        <f t="shared" si="1181"/>
        <v>0</v>
      </c>
      <c r="BY609" s="481">
        <f t="shared" si="1181"/>
        <v>0</v>
      </c>
      <c r="BZ609" s="481">
        <f t="shared" si="1181"/>
        <v>0</v>
      </c>
      <c r="CA609" s="481">
        <f t="shared" si="1181"/>
        <v>0</v>
      </c>
      <c r="CB609" s="481">
        <f t="shared" si="1181"/>
        <v>0</v>
      </c>
      <c r="CC609" s="481">
        <f t="shared" si="1181"/>
        <v>0</v>
      </c>
      <c r="CD609" s="481">
        <f t="shared" si="1181"/>
        <v>0</v>
      </c>
      <c r="CE609" s="481">
        <f t="shared" si="1181"/>
        <v>0</v>
      </c>
      <c r="CF609" s="481"/>
      <c r="CG609" s="483">
        <f>ROUND(SUM(I609:CF609),0)</f>
        <v>98</v>
      </c>
      <c r="CH609" s="123"/>
      <c r="CI609" s="123">
        <f t="shared" si="1154"/>
        <v>0</v>
      </c>
      <c r="CJ609" s="481">
        <f t="shared" si="1155"/>
        <v>0</v>
      </c>
      <c r="CK609" s="481">
        <f>ROUND(SUM(L609:R609),0)</f>
        <v>34</v>
      </c>
      <c r="CL609" s="483">
        <f t="shared" si="1157"/>
        <v>38</v>
      </c>
      <c r="CM609" s="483">
        <f t="shared" si="1158"/>
        <v>26</v>
      </c>
      <c r="CN609" s="481">
        <f t="shared" si="1159"/>
        <v>0</v>
      </c>
      <c r="CO609" s="483">
        <f t="shared" si="1160"/>
        <v>0</v>
      </c>
      <c r="CP609" s="483">
        <f t="shared" si="1171"/>
        <v>0</v>
      </c>
      <c r="CQ609" s="483">
        <f t="shared" si="1172"/>
        <v>0</v>
      </c>
      <c r="CR609" s="17"/>
      <c r="CS609" s="483">
        <f t="shared" si="1161"/>
        <v>4</v>
      </c>
      <c r="CT609" s="483">
        <f>ROUND(SUM(O609:U609),0)</f>
        <v>43</v>
      </c>
      <c r="CU609" s="481">
        <f t="shared" si="1163"/>
        <v>36</v>
      </c>
      <c r="CV609" s="481">
        <f t="shared" si="1164"/>
        <v>15</v>
      </c>
      <c r="CW609" s="483">
        <f t="shared" si="1165"/>
        <v>0</v>
      </c>
      <c r="CX609" s="483">
        <f t="shared" si="1173"/>
        <v>0</v>
      </c>
      <c r="CY609" s="483">
        <f t="shared" si="1174"/>
        <v>0</v>
      </c>
      <c r="CZ609" s="483">
        <f t="shared" si="1175"/>
        <v>0</v>
      </c>
      <c r="DA609" s="138">
        <f t="shared" si="1178"/>
        <v>0</v>
      </c>
    </row>
    <row r="610" spans="1:105">
      <c r="A610" s="561" t="s">
        <v>122</v>
      </c>
      <c r="B610" s="15"/>
      <c r="C610" s="10">
        <f>'4a 1718 CS PC'!AP18</f>
        <v>4.7999999999999996E-3</v>
      </c>
      <c r="D610" s="10">
        <f>'4a 1718 CS PC'!AR18</f>
        <v>6.7000000000000002E-3</v>
      </c>
      <c r="E610" s="10">
        <f>'4b 1819 CS PC'!$AT18</f>
        <v>4.8999999999999998E-3</v>
      </c>
      <c r="F610" s="10">
        <f>'4b 1819 CS PC'!AQ18</f>
        <v>7.0000000000000001E-3</v>
      </c>
      <c r="G610" s="10">
        <f>'4c 1920 CS PC'!AS18</f>
        <v>5.0000000000000001E-3</v>
      </c>
      <c r="H610" s="10">
        <f>'4c 1920 CS PC'!AP18</f>
        <v>7.1000000000000004E-3</v>
      </c>
      <c r="I610" s="481">
        <f t="shared" si="1166"/>
        <v>0</v>
      </c>
      <c r="J610" s="481">
        <f t="shared" si="1166"/>
        <v>0</v>
      </c>
      <c r="K610" s="481">
        <f t="shared" si="1166"/>
        <v>0</v>
      </c>
      <c r="L610" s="481">
        <f t="shared" si="1166"/>
        <v>0</v>
      </c>
      <c r="M610" s="481">
        <f t="shared" si="1166"/>
        <v>0.55679999999999996</v>
      </c>
      <c r="N610" s="481">
        <f t="shared" si="1166"/>
        <v>0</v>
      </c>
      <c r="O610" s="481">
        <f t="shared" si="1167"/>
        <v>2.5439999999999996</v>
      </c>
      <c r="P610" s="521"/>
      <c r="Q610" s="521"/>
      <c r="R610" s="481">
        <f>ROUND(R$594*$C610,0)</f>
        <v>2</v>
      </c>
      <c r="S610" s="481">
        <f t="shared" si="1139"/>
        <v>1</v>
      </c>
      <c r="T610" s="481">
        <f t="shared" si="1140"/>
        <v>0</v>
      </c>
      <c r="U610" s="481">
        <f t="shared" si="1141"/>
        <v>1</v>
      </c>
      <c r="V610" s="481">
        <f t="shared" si="1169"/>
        <v>3</v>
      </c>
      <c r="W610" s="481">
        <f t="shared" si="1169"/>
        <v>1</v>
      </c>
      <c r="X610" s="483">
        <f t="shared" si="1142"/>
        <v>0</v>
      </c>
      <c r="Y610" s="481">
        <f t="shared" si="1143"/>
        <v>1</v>
      </c>
      <c r="Z610" s="483">
        <f t="shared" si="1144"/>
        <v>0</v>
      </c>
      <c r="AA610" s="481">
        <f t="shared" si="1145"/>
        <v>0</v>
      </c>
      <c r="AB610" s="483">
        <f t="shared" si="1145"/>
        <v>0</v>
      </c>
      <c r="AC610" s="537">
        <f>ROUNDUP(AC$594*$G610,0)</f>
        <v>1</v>
      </c>
      <c r="AD610" s="483">
        <f t="shared" si="1147"/>
        <v>0</v>
      </c>
      <c r="AE610" s="481">
        <f t="shared" si="1148"/>
        <v>0</v>
      </c>
      <c r="AF610" s="481">
        <f t="shared" si="1148"/>
        <v>0</v>
      </c>
      <c r="AG610" s="481">
        <f t="shared" si="1148"/>
        <v>0</v>
      </c>
      <c r="AH610" s="481">
        <f t="shared" si="1148"/>
        <v>1</v>
      </c>
      <c r="AI610" s="481">
        <f t="shared" si="1148"/>
        <v>0</v>
      </c>
      <c r="AJ610" s="481">
        <f t="shared" si="1148"/>
        <v>0</v>
      </c>
      <c r="AK610" s="481">
        <f t="shared" si="1148"/>
        <v>0</v>
      </c>
      <c r="AL610" s="481">
        <f t="shared" si="1148"/>
        <v>0</v>
      </c>
      <c r="AM610" s="481">
        <f t="shared" si="1148"/>
        <v>0</v>
      </c>
      <c r="AN610" s="481">
        <f t="shared" si="1148"/>
        <v>0</v>
      </c>
      <c r="AO610" s="481">
        <f t="shared" si="1183"/>
        <v>0</v>
      </c>
      <c r="AP610" s="481">
        <f t="shared" si="1183"/>
        <v>0</v>
      </c>
      <c r="AQ610" s="481">
        <f t="shared" si="1183"/>
        <v>0</v>
      </c>
      <c r="AR610" s="481">
        <f t="shared" si="1183"/>
        <v>0</v>
      </c>
      <c r="AS610" s="481">
        <f t="shared" si="1183"/>
        <v>0</v>
      </c>
      <c r="AT610" s="481">
        <f t="shared" si="1183"/>
        <v>0</v>
      </c>
      <c r="AU610" s="481">
        <f t="shared" si="1183"/>
        <v>0</v>
      </c>
      <c r="AV610" s="481">
        <f t="shared" si="1179"/>
        <v>0</v>
      </c>
      <c r="AW610" s="481">
        <f t="shared" si="1182"/>
        <v>0</v>
      </c>
      <c r="AX610" s="481">
        <f t="shared" si="1182"/>
        <v>0</v>
      </c>
      <c r="AY610" s="481">
        <f t="shared" si="1182"/>
        <v>0</v>
      </c>
      <c r="AZ610" s="481">
        <f t="shared" si="1182"/>
        <v>0</v>
      </c>
      <c r="BA610" s="481">
        <f t="shared" si="1182"/>
        <v>0</v>
      </c>
      <c r="BB610" s="481">
        <f t="shared" si="1182"/>
        <v>0</v>
      </c>
      <c r="BC610" s="481">
        <f t="shared" si="1182"/>
        <v>0</v>
      </c>
      <c r="BD610" s="481">
        <f t="shared" si="1182"/>
        <v>0</v>
      </c>
      <c r="BE610" s="481">
        <f t="shared" si="1182"/>
        <v>0</v>
      </c>
      <c r="BF610" s="481">
        <f t="shared" si="1182"/>
        <v>0</v>
      </c>
      <c r="BG610" s="481">
        <f t="shared" si="1182"/>
        <v>0</v>
      </c>
      <c r="BH610" s="481">
        <f t="shared" si="1182"/>
        <v>0</v>
      </c>
      <c r="BI610" s="481">
        <f t="shared" si="1182"/>
        <v>0</v>
      </c>
      <c r="BJ610" s="481">
        <f t="shared" si="1182"/>
        <v>0</v>
      </c>
      <c r="BK610" s="481">
        <f t="shared" si="1180"/>
        <v>0</v>
      </c>
      <c r="BL610" s="481">
        <f t="shared" si="1180"/>
        <v>0</v>
      </c>
      <c r="BM610" s="481">
        <f t="shared" si="1180"/>
        <v>0</v>
      </c>
      <c r="BN610" s="481">
        <f t="shared" si="1180"/>
        <v>0</v>
      </c>
      <c r="BO610" s="481">
        <f t="shared" si="1180"/>
        <v>0</v>
      </c>
      <c r="BP610" s="481">
        <f t="shared" si="1180"/>
        <v>0</v>
      </c>
      <c r="BQ610" s="481">
        <f t="shared" si="1181"/>
        <v>0</v>
      </c>
      <c r="BR610" s="481">
        <f t="shared" si="1181"/>
        <v>0</v>
      </c>
      <c r="BS610" s="481">
        <f t="shared" si="1181"/>
        <v>0</v>
      </c>
      <c r="BT610" s="481">
        <f t="shared" si="1181"/>
        <v>0</v>
      </c>
      <c r="BU610" s="481">
        <f t="shared" si="1181"/>
        <v>0</v>
      </c>
      <c r="BV610" s="481">
        <f t="shared" si="1181"/>
        <v>0</v>
      </c>
      <c r="BW610" s="481">
        <f t="shared" si="1181"/>
        <v>0</v>
      </c>
      <c r="BX610" s="481">
        <f t="shared" si="1181"/>
        <v>0</v>
      </c>
      <c r="BY610" s="481">
        <f t="shared" si="1181"/>
        <v>0</v>
      </c>
      <c r="BZ610" s="481">
        <f t="shared" si="1181"/>
        <v>0</v>
      </c>
      <c r="CA610" s="481">
        <f t="shared" si="1181"/>
        <v>0</v>
      </c>
      <c r="CB610" s="481">
        <f t="shared" si="1181"/>
        <v>0</v>
      </c>
      <c r="CC610" s="481">
        <f t="shared" si="1181"/>
        <v>0</v>
      </c>
      <c r="CD610" s="481">
        <f t="shared" si="1181"/>
        <v>0</v>
      </c>
      <c r="CE610" s="481">
        <f t="shared" si="1181"/>
        <v>0</v>
      </c>
      <c r="CF610" s="481"/>
      <c r="CG610" s="537">
        <f>ROUNDUP(SUM(I610:CF610),0)</f>
        <v>15</v>
      </c>
      <c r="CH610" s="123"/>
      <c r="CI610" s="123">
        <f t="shared" si="1154"/>
        <v>0</v>
      </c>
      <c r="CJ610" s="481">
        <f t="shared" si="1155"/>
        <v>0</v>
      </c>
      <c r="CK610" s="537">
        <f>ROUNDUP(SUM(L610:R610),0)</f>
        <v>6</v>
      </c>
      <c r="CL610" s="483">
        <f t="shared" si="1157"/>
        <v>6</v>
      </c>
      <c r="CM610" s="481">
        <f t="shared" si="1158"/>
        <v>3</v>
      </c>
      <c r="CN610" s="483">
        <f t="shared" si="1159"/>
        <v>0</v>
      </c>
      <c r="CO610" s="483">
        <f t="shared" si="1160"/>
        <v>0</v>
      </c>
      <c r="CP610" s="483">
        <f t="shared" si="1171"/>
        <v>0</v>
      </c>
      <c r="CQ610" s="483">
        <f t="shared" si="1172"/>
        <v>0</v>
      </c>
      <c r="CR610" s="17"/>
      <c r="CS610" s="483">
        <f t="shared" si="1161"/>
        <v>1</v>
      </c>
      <c r="CT610" s="483">
        <f>ROUND(SUM(O610:U610),0)</f>
        <v>7</v>
      </c>
      <c r="CU610" s="481">
        <f t="shared" si="1163"/>
        <v>6</v>
      </c>
      <c r="CV610" s="481">
        <f t="shared" si="1164"/>
        <v>1</v>
      </c>
      <c r="CW610" s="483">
        <f t="shared" si="1165"/>
        <v>0</v>
      </c>
      <c r="CX610" s="483">
        <f t="shared" si="1173"/>
        <v>0</v>
      </c>
      <c r="CY610" s="483">
        <f t="shared" si="1174"/>
        <v>0</v>
      </c>
      <c r="CZ610" s="483">
        <f t="shared" si="1175"/>
        <v>0</v>
      </c>
      <c r="DA610" s="138">
        <f t="shared" si="1178"/>
        <v>0</v>
      </c>
    </row>
    <row r="611" spans="1:105">
      <c r="A611" s="561" t="s">
        <v>123</v>
      </c>
      <c r="B611" s="15"/>
      <c r="C611" s="10">
        <f>'4a 1718 CS PC'!AP19</f>
        <v>2.5999999999999999E-3</v>
      </c>
      <c r="D611" s="10">
        <f>'4a 1718 CS PC'!AR19</f>
        <v>3.5999999999999999E-3</v>
      </c>
      <c r="E611" s="10">
        <f>'4b 1819 CS PC'!$AT19</f>
        <v>2.5999999999999999E-3</v>
      </c>
      <c r="F611" s="10">
        <f>'4b 1819 CS PC'!AQ19</f>
        <v>3.5999999999999999E-3</v>
      </c>
      <c r="G611" s="10">
        <f>'4c 1920 CS PC'!AS19</f>
        <v>2.5999999999999999E-3</v>
      </c>
      <c r="H611" s="10">
        <f>'4c 1920 CS PC'!AP19</f>
        <v>3.7000000000000002E-3</v>
      </c>
      <c r="I611" s="481">
        <f t="shared" si="1166"/>
        <v>0</v>
      </c>
      <c r="J611" s="481">
        <f t="shared" si="1166"/>
        <v>0</v>
      </c>
      <c r="K611" s="481">
        <f t="shared" si="1166"/>
        <v>0</v>
      </c>
      <c r="L611" s="481">
        <f t="shared" si="1166"/>
        <v>0</v>
      </c>
      <c r="M611" s="481">
        <f t="shared" si="1166"/>
        <v>0.30159999999999998</v>
      </c>
      <c r="N611" s="481">
        <f t="shared" si="1166"/>
        <v>0</v>
      </c>
      <c r="O611" s="481">
        <f t="shared" si="1167"/>
        <v>1.3779999999999999</v>
      </c>
      <c r="P611" s="521"/>
      <c r="Q611" s="521"/>
      <c r="R611" s="481">
        <f>ROUND(R$594*$C611,0)</f>
        <v>1</v>
      </c>
      <c r="S611" s="481">
        <f t="shared" si="1139"/>
        <v>1</v>
      </c>
      <c r="T611" s="481">
        <f t="shared" si="1140"/>
        <v>0</v>
      </c>
      <c r="U611" s="481">
        <f t="shared" si="1141"/>
        <v>0</v>
      </c>
      <c r="V611" s="481">
        <f t="shared" si="1169"/>
        <v>2</v>
      </c>
      <c r="W611" s="481">
        <f t="shared" si="1169"/>
        <v>0</v>
      </c>
      <c r="X611" s="483">
        <f t="shared" si="1142"/>
        <v>0</v>
      </c>
      <c r="Y611" s="481">
        <f t="shared" si="1143"/>
        <v>0</v>
      </c>
      <c r="Z611" s="483">
        <f t="shared" si="1144"/>
        <v>0</v>
      </c>
      <c r="AA611" s="481">
        <f t="shared" si="1144"/>
        <v>0</v>
      </c>
      <c r="AB611" s="483">
        <f t="shared" si="1144"/>
        <v>0</v>
      </c>
      <c r="AC611" s="537">
        <f>ROUNDUP(AC$594*$G611,0)</f>
        <v>1</v>
      </c>
      <c r="AD611" s="483">
        <f t="shared" si="1147"/>
        <v>0</v>
      </c>
      <c r="AE611" s="481">
        <f t="shared" si="1147"/>
        <v>0</v>
      </c>
      <c r="AF611" s="481">
        <f t="shared" si="1147"/>
        <v>0</v>
      </c>
      <c r="AG611" s="481">
        <f t="shared" si="1147"/>
        <v>0</v>
      </c>
      <c r="AH611" s="481">
        <f t="shared" si="1147"/>
        <v>1</v>
      </c>
      <c r="AI611" s="481">
        <f t="shared" si="1147"/>
        <v>0</v>
      </c>
      <c r="AJ611" s="481">
        <f t="shared" si="1147"/>
        <v>0</v>
      </c>
      <c r="AK611" s="481">
        <f t="shared" si="1147"/>
        <v>0</v>
      </c>
      <c r="AL611" s="481">
        <f t="shared" si="1147"/>
        <v>0</v>
      </c>
      <c r="AM611" s="481">
        <f t="shared" si="1147"/>
        <v>0</v>
      </c>
      <c r="AN611" s="481">
        <f t="shared" si="1147"/>
        <v>0</v>
      </c>
      <c r="AO611" s="481">
        <f t="shared" si="1183"/>
        <v>0</v>
      </c>
      <c r="AP611" s="481">
        <f t="shared" si="1183"/>
        <v>0</v>
      </c>
      <c r="AQ611" s="481">
        <f t="shared" si="1183"/>
        <v>0</v>
      </c>
      <c r="AR611" s="481">
        <f t="shared" si="1183"/>
        <v>0</v>
      </c>
      <c r="AS611" s="481">
        <f t="shared" si="1183"/>
        <v>0</v>
      </c>
      <c r="AT611" s="481">
        <f t="shared" si="1183"/>
        <v>0</v>
      </c>
      <c r="AU611" s="481">
        <f t="shared" si="1183"/>
        <v>0</v>
      </c>
      <c r="AV611" s="481">
        <f t="shared" si="1179"/>
        <v>0</v>
      </c>
      <c r="AW611" s="481">
        <f t="shared" si="1182"/>
        <v>0</v>
      </c>
      <c r="AX611" s="481">
        <f t="shared" si="1182"/>
        <v>0</v>
      </c>
      <c r="AY611" s="481">
        <f t="shared" si="1182"/>
        <v>0</v>
      </c>
      <c r="AZ611" s="481">
        <f t="shared" si="1182"/>
        <v>0</v>
      </c>
      <c r="BA611" s="481">
        <f t="shared" si="1182"/>
        <v>0</v>
      </c>
      <c r="BB611" s="481">
        <f t="shared" si="1182"/>
        <v>0</v>
      </c>
      <c r="BC611" s="481">
        <f t="shared" si="1182"/>
        <v>0</v>
      </c>
      <c r="BD611" s="481">
        <f t="shared" si="1182"/>
        <v>0</v>
      </c>
      <c r="BE611" s="481">
        <f t="shared" si="1182"/>
        <v>0</v>
      </c>
      <c r="BF611" s="481">
        <f t="shared" si="1182"/>
        <v>0</v>
      </c>
      <c r="BG611" s="481">
        <f t="shared" si="1182"/>
        <v>0</v>
      </c>
      <c r="BH611" s="481">
        <f t="shared" si="1182"/>
        <v>0</v>
      </c>
      <c r="BI611" s="481">
        <f t="shared" si="1182"/>
        <v>0</v>
      </c>
      <c r="BJ611" s="481">
        <f t="shared" si="1182"/>
        <v>0</v>
      </c>
      <c r="BK611" s="481">
        <f t="shared" si="1180"/>
        <v>0</v>
      </c>
      <c r="BL611" s="481">
        <f t="shared" si="1180"/>
        <v>0</v>
      </c>
      <c r="BM611" s="481">
        <f t="shared" si="1180"/>
        <v>0</v>
      </c>
      <c r="BN611" s="481">
        <f t="shared" si="1180"/>
        <v>0</v>
      </c>
      <c r="BO611" s="481">
        <f t="shared" si="1180"/>
        <v>0</v>
      </c>
      <c r="BP611" s="481">
        <f t="shared" si="1180"/>
        <v>0</v>
      </c>
      <c r="BQ611" s="481">
        <f t="shared" si="1181"/>
        <v>0</v>
      </c>
      <c r="BR611" s="481">
        <f t="shared" si="1181"/>
        <v>0</v>
      </c>
      <c r="BS611" s="481">
        <f t="shared" si="1181"/>
        <v>0</v>
      </c>
      <c r="BT611" s="481">
        <f t="shared" si="1181"/>
        <v>0</v>
      </c>
      <c r="BU611" s="481">
        <f t="shared" si="1181"/>
        <v>0</v>
      </c>
      <c r="BV611" s="481">
        <f t="shared" si="1181"/>
        <v>0</v>
      </c>
      <c r="BW611" s="481">
        <f t="shared" si="1181"/>
        <v>0</v>
      </c>
      <c r="BX611" s="481">
        <f t="shared" si="1181"/>
        <v>0</v>
      </c>
      <c r="BY611" s="481">
        <f t="shared" si="1181"/>
        <v>0</v>
      </c>
      <c r="BZ611" s="481">
        <f t="shared" si="1181"/>
        <v>0</v>
      </c>
      <c r="CA611" s="481">
        <f t="shared" si="1181"/>
        <v>0</v>
      </c>
      <c r="CB611" s="481">
        <f t="shared" si="1181"/>
        <v>0</v>
      </c>
      <c r="CC611" s="481">
        <f t="shared" si="1181"/>
        <v>0</v>
      </c>
      <c r="CD611" s="481">
        <f t="shared" si="1181"/>
        <v>0</v>
      </c>
      <c r="CE611" s="481">
        <f t="shared" si="1181"/>
        <v>0</v>
      </c>
      <c r="CF611" s="481"/>
      <c r="CG611" s="481">
        <f t="shared" ref="CG611:CG631" si="1184">ROUND(SUM(I611:CF611),0)</f>
        <v>8</v>
      </c>
      <c r="CH611" s="123"/>
      <c r="CI611" s="123">
        <f t="shared" si="1154"/>
        <v>0</v>
      </c>
      <c r="CJ611" s="481">
        <f t="shared" si="1155"/>
        <v>0</v>
      </c>
      <c r="CK611" s="481">
        <f t="shared" ref="CK611:CK631" si="1185">ROUND(SUM(L611:R611),0)</f>
        <v>3</v>
      </c>
      <c r="CL611" s="481">
        <f t="shared" si="1157"/>
        <v>3</v>
      </c>
      <c r="CM611" s="481">
        <f t="shared" si="1158"/>
        <v>2</v>
      </c>
      <c r="CN611" s="481">
        <f t="shared" si="1159"/>
        <v>0</v>
      </c>
      <c r="CO611" s="483">
        <f t="shared" si="1160"/>
        <v>0</v>
      </c>
      <c r="CP611" s="483">
        <f t="shared" si="1171"/>
        <v>0</v>
      </c>
      <c r="CQ611" s="483">
        <f t="shared" si="1172"/>
        <v>0</v>
      </c>
      <c r="CR611" s="17"/>
      <c r="CS611" s="483">
        <f t="shared" si="1161"/>
        <v>0</v>
      </c>
      <c r="CT611" s="537">
        <f>ROUNDUP(SUM(O611:U611),0)</f>
        <v>4</v>
      </c>
      <c r="CU611" s="481">
        <f t="shared" si="1163"/>
        <v>3</v>
      </c>
      <c r="CV611" s="481">
        <f t="shared" si="1164"/>
        <v>1</v>
      </c>
      <c r="CW611" s="483">
        <f t="shared" si="1165"/>
        <v>0</v>
      </c>
      <c r="CX611" s="483">
        <f t="shared" si="1173"/>
        <v>0</v>
      </c>
      <c r="CY611" s="483">
        <f t="shared" si="1174"/>
        <v>0</v>
      </c>
      <c r="CZ611" s="483">
        <f t="shared" si="1175"/>
        <v>0</v>
      </c>
      <c r="DA611" s="138">
        <f t="shared" si="1178"/>
        <v>0</v>
      </c>
    </row>
    <row r="612" spans="1:105">
      <c r="A612" s="561" t="s">
        <v>124</v>
      </c>
      <c r="B612" s="15"/>
      <c r="C612" s="10">
        <f>'4a 1718 CS PC'!AP20</f>
        <v>5.9999999999999995E-4</v>
      </c>
      <c r="D612" s="10">
        <f>'4a 1718 CS PC'!AR20</f>
        <v>8.9999999999999998E-4</v>
      </c>
      <c r="E612" s="10">
        <f>'4b 1819 CS PC'!$AT20</f>
        <v>5.9999999999999995E-4</v>
      </c>
      <c r="F612" s="10">
        <f>'4b 1819 CS PC'!AQ20</f>
        <v>8.9999999999999998E-4</v>
      </c>
      <c r="G612" s="10">
        <f>'4c 1920 CS PC'!AS20</f>
        <v>8.0000000000000004E-4</v>
      </c>
      <c r="H612" s="10">
        <f>'4c 1920 CS PC'!AP20</f>
        <v>1.1000000000000001E-3</v>
      </c>
      <c r="I612" s="481">
        <f t="shared" si="1166"/>
        <v>0</v>
      </c>
      <c r="J612" s="481">
        <f t="shared" si="1166"/>
        <v>0</v>
      </c>
      <c r="K612" s="481">
        <f t="shared" si="1166"/>
        <v>0</v>
      </c>
      <c r="L612" s="481">
        <f t="shared" si="1166"/>
        <v>0</v>
      </c>
      <c r="M612" s="481">
        <f t="shared" si="1166"/>
        <v>6.9599999999999995E-2</v>
      </c>
      <c r="N612" s="481">
        <f t="shared" si="1166"/>
        <v>0</v>
      </c>
      <c r="O612" s="481">
        <f t="shared" si="1167"/>
        <v>0.31799999999999995</v>
      </c>
      <c r="P612" s="521"/>
      <c r="Q612" s="521"/>
      <c r="R612" s="481">
        <f>ROUND(R$594*$C612,0)</f>
        <v>0</v>
      </c>
      <c r="S612" s="481">
        <f t="shared" si="1139"/>
        <v>0</v>
      </c>
      <c r="T612" s="481">
        <f t="shared" si="1140"/>
        <v>0</v>
      </c>
      <c r="U612" s="481">
        <f t="shared" si="1141"/>
        <v>0</v>
      </c>
      <c r="V612" s="481">
        <f t="shared" si="1169"/>
        <v>0</v>
      </c>
      <c r="W612" s="481">
        <f t="shared" si="1169"/>
        <v>0</v>
      </c>
      <c r="X612" s="483">
        <f t="shared" si="1142"/>
        <v>0</v>
      </c>
      <c r="Y612" s="481">
        <f t="shared" si="1143"/>
        <v>0</v>
      </c>
      <c r="Z612" s="483">
        <f t="shared" si="1144"/>
        <v>0</v>
      </c>
      <c r="AA612" s="481">
        <f t="shared" si="1144"/>
        <v>0</v>
      </c>
      <c r="AB612" s="483">
        <f t="shared" si="1144"/>
        <v>0</v>
      </c>
      <c r="AC612" s="537">
        <f>ROUNDUP(AC$594*$G612,0)</f>
        <v>1</v>
      </c>
      <c r="AD612" s="483">
        <f t="shared" si="1146"/>
        <v>0</v>
      </c>
      <c r="AE612" s="481">
        <f t="shared" si="1146"/>
        <v>0</v>
      </c>
      <c r="AF612" s="481">
        <f t="shared" si="1146"/>
        <v>0</v>
      </c>
      <c r="AG612" s="481">
        <f t="shared" si="1146"/>
        <v>0</v>
      </c>
      <c r="AH612" s="481">
        <f t="shared" si="1146"/>
        <v>0</v>
      </c>
      <c r="AI612" s="481">
        <f t="shared" si="1146"/>
        <v>0</v>
      </c>
      <c r="AJ612" s="481">
        <f t="shared" si="1146"/>
        <v>0</v>
      </c>
      <c r="AK612" s="481">
        <f t="shared" si="1146"/>
        <v>0</v>
      </c>
      <c r="AL612" s="481">
        <f t="shared" si="1146"/>
        <v>0</v>
      </c>
      <c r="AM612" s="481">
        <f t="shared" si="1146"/>
        <v>0</v>
      </c>
      <c r="AN612" s="481">
        <f t="shared" si="1146"/>
        <v>0</v>
      </c>
      <c r="AO612" s="481">
        <f t="shared" ref="AO612:AU617" si="1186">ROUND(AO$594*$G612,0)</f>
        <v>0</v>
      </c>
      <c r="AP612" s="481">
        <f t="shared" si="1186"/>
        <v>0</v>
      </c>
      <c r="AQ612" s="481">
        <f t="shared" si="1186"/>
        <v>0</v>
      </c>
      <c r="AR612" s="481">
        <f t="shared" si="1186"/>
        <v>0</v>
      </c>
      <c r="AS612" s="481">
        <f t="shared" si="1186"/>
        <v>0</v>
      </c>
      <c r="AT612" s="481">
        <f t="shared" si="1186"/>
        <v>0</v>
      </c>
      <c r="AU612" s="481">
        <f t="shared" si="1186"/>
        <v>0</v>
      </c>
      <c r="AV612" s="481">
        <f t="shared" si="1179"/>
        <v>0</v>
      </c>
      <c r="AW612" s="481">
        <f t="shared" si="1182"/>
        <v>0</v>
      </c>
      <c r="AX612" s="481">
        <f t="shared" si="1182"/>
        <v>0</v>
      </c>
      <c r="AY612" s="481">
        <f t="shared" si="1182"/>
        <v>0</v>
      </c>
      <c r="AZ612" s="481">
        <f t="shared" si="1182"/>
        <v>0</v>
      </c>
      <c r="BA612" s="481">
        <f t="shared" si="1182"/>
        <v>0</v>
      </c>
      <c r="BB612" s="481">
        <f t="shared" si="1182"/>
        <v>0</v>
      </c>
      <c r="BC612" s="481">
        <f t="shared" si="1182"/>
        <v>0</v>
      </c>
      <c r="BD612" s="481">
        <f t="shared" si="1182"/>
        <v>0</v>
      </c>
      <c r="BE612" s="481">
        <f t="shared" si="1182"/>
        <v>0</v>
      </c>
      <c r="BF612" s="481">
        <f t="shared" si="1182"/>
        <v>0</v>
      </c>
      <c r="BG612" s="481">
        <f t="shared" si="1182"/>
        <v>0</v>
      </c>
      <c r="BH612" s="481">
        <f t="shared" si="1182"/>
        <v>0</v>
      </c>
      <c r="BI612" s="481">
        <f t="shared" si="1182"/>
        <v>0</v>
      </c>
      <c r="BJ612" s="481">
        <f t="shared" si="1182"/>
        <v>0</v>
      </c>
      <c r="BK612" s="481">
        <f t="shared" si="1180"/>
        <v>0</v>
      </c>
      <c r="BL612" s="481">
        <f t="shared" si="1180"/>
        <v>0</v>
      </c>
      <c r="BM612" s="481">
        <f t="shared" si="1180"/>
        <v>0</v>
      </c>
      <c r="BN612" s="481">
        <f t="shared" si="1180"/>
        <v>0</v>
      </c>
      <c r="BO612" s="481">
        <f t="shared" si="1180"/>
        <v>0</v>
      </c>
      <c r="BP612" s="481">
        <f t="shared" si="1180"/>
        <v>0</v>
      </c>
      <c r="BQ612" s="481">
        <f t="shared" si="1181"/>
        <v>0</v>
      </c>
      <c r="BR612" s="481">
        <f t="shared" si="1181"/>
        <v>0</v>
      </c>
      <c r="BS612" s="481">
        <f t="shared" si="1181"/>
        <v>0</v>
      </c>
      <c r="BT612" s="481">
        <f t="shared" si="1181"/>
        <v>0</v>
      </c>
      <c r="BU612" s="481">
        <f t="shared" si="1181"/>
        <v>0</v>
      </c>
      <c r="BV612" s="481">
        <f t="shared" si="1181"/>
        <v>0</v>
      </c>
      <c r="BW612" s="481">
        <f t="shared" si="1181"/>
        <v>0</v>
      </c>
      <c r="BX612" s="481">
        <f t="shared" si="1181"/>
        <v>0</v>
      </c>
      <c r="BY612" s="481">
        <f t="shared" si="1181"/>
        <v>0</v>
      </c>
      <c r="BZ612" s="481">
        <f t="shared" si="1181"/>
        <v>0</v>
      </c>
      <c r="CA612" s="481">
        <f t="shared" si="1181"/>
        <v>0</v>
      </c>
      <c r="CB612" s="481">
        <f t="shared" si="1181"/>
        <v>0</v>
      </c>
      <c r="CC612" s="481">
        <f t="shared" si="1181"/>
        <v>0</v>
      </c>
      <c r="CD612" s="481">
        <f t="shared" si="1181"/>
        <v>0</v>
      </c>
      <c r="CE612" s="481">
        <f t="shared" si="1181"/>
        <v>0</v>
      </c>
      <c r="CF612" s="481"/>
      <c r="CG612" s="481">
        <f t="shared" si="1184"/>
        <v>1</v>
      </c>
      <c r="CH612" s="123"/>
      <c r="CI612" s="123">
        <f t="shared" si="1154"/>
        <v>0</v>
      </c>
      <c r="CJ612" s="481">
        <f t="shared" si="1155"/>
        <v>0</v>
      </c>
      <c r="CK612" s="481">
        <f t="shared" si="1185"/>
        <v>0</v>
      </c>
      <c r="CL612" s="481">
        <f t="shared" si="1157"/>
        <v>0</v>
      </c>
      <c r="CM612" s="483">
        <f t="shared" si="1158"/>
        <v>1</v>
      </c>
      <c r="CN612" s="481">
        <f t="shared" si="1159"/>
        <v>0</v>
      </c>
      <c r="CO612" s="483">
        <f t="shared" si="1160"/>
        <v>0</v>
      </c>
      <c r="CP612" s="483">
        <f t="shared" si="1171"/>
        <v>0</v>
      </c>
      <c r="CQ612" s="483">
        <f t="shared" si="1172"/>
        <v>0</v>
      </c>
      <c r="CR612" s="17"/>
      <c r="CS612" s="483">
        <f t="shared" si="1161"/>
        <v>0</v>
      </c>
      <c r="CT612" s="483">
        <f t="shared" ref="CT612:CT634" si="1187">ROUND(SUM(O612:U612),0)</f>
        <v>0</v>
      </c>
      <c r="CU612" s="481">
        <f t="shared" si="1163"/>
        <v>1</v>
      </c>
      <c r="CV612" s="481">
        <f t="shared" si="1164"/>
        <v>0</v>
      </c>
      <c r="CW612" s="483">
        <f t="shared" si="1165"/>
        <v>0</v>
      </c>
      <c r="CX612" s="483">
        <f t="shared" si="1173"/>
        <v>0</v>
      </c>
      <c r="CY612" s="483">
        <f t="shared" si="1174"/>
        <v>0</v>
      </c>
      <c r="CZ612" s="483">
        <f t="shared" si="1175"/>
        <v>0</v>
      </c>
      <c r="DA612" s="138">
        <f t="shared" si="1178"/>
        <v>0</v>
      </c>
    </row>
    <row r="613" spans="1:105">
      <c r="A613" s="561" t="s">
        <v>125</v>
      </c>
      <c r="B613" s="15"/>
      <c r="C613" s="10">
        <f>'4a 1718 CS PC'!AP21</f>
        <v>0.28949999999999998</v>
      </c>
      <c r="D613" s="10">
        <f>'4a 1718 CS PC'!AR21</f>
        <v>0</v>
      </c>
      <c r="E613" s="10">
        <f>'4b 1819 CS PC'!$AT21</f>
        <v>0.29459999999999997</v>
      </c>
      <c r="F613" s="10">
        <f>'4b 1819 CS PC'!AQ21</f>
        <v>0</v>
      </c>
      <c r="G613" s="10">
        <f>'4c 1920 CS PC'!AS21</f>
        <v>0.2964</v>
      </c>
      <c r="H613" s="10">
        <f>'4c 1920 CS PC'!AP21</f>
        <v>0</v>
      </c>
      <c r="I613" s="481">
        <f t="shared" si="1166"/>
        <v>0</v>
      </c>
      <c r="J613" s="481">
        <f t="shared" si="1166"/>
        <v>0</v>
      </c>
      <c r="K613" s="481">
        <f t="shared" si="1166"/>
        <v>0</v>
      </c>
      <c r="L613" s="481">
        <f t="shared" si="1166"/>
        <v>0</v>
      </c>
      <c r="M613" s="481">
        <f t="shared" si="1166"/>
        <v>33.582000000000001</v>
      </c>
      <c r="N613" s="481">
        <f t="shared" si="1166"/>
        <v>0</v>
      </c>
      <c r="O613" s="481">
        <f t="shared" si="1167"/>
        <v>153.435</v>
      </c>
      <c r="P613" s="521"/>
      <c r="Q613" s="521"/>
      <c r="R613" s="523">
        <f>ROUNDUP(R$594*$C613,0)</f>
        <v>97</v>
      </c>
      <c r="S613" s="523">
        <f>ROUNDUP(S$594*$E613,0)</f>
        <v>69</v>
      </c>
      <c r="T613" s="481">
        <f t="shared" si="1140"/>
        <v>0</v>
      </c>
      <c r="U613" s="481">
        <f t="shared" si="1141"/>
        <v>43</v>
      </c>
      <c r="V613" s="481">
        <f t="shared" si="1169"/>
        <v>171</v>
      </c>
      <c r="W613" s="481">
        <f t="shared" si="1169"/>
        <v>48</v>
      </c>
      <c r="X613" s="483">
        <f t="shared" si="1142"/>
        <v>23</v>
      </c>
      <c r="Y613" s="481">
        <f t="shared" si="1143"/>
        <v>45</v>
      </c>
      <c r="Z613" s="483">
        <f t="shared" si="1144"/>
        <v>12</v>
      </c>
      <c r="AA613" s="481">
        <f t="shared" si="1144"/>
        <v>9</v>
      </c>
      <c r="AB613" s="483">
        <f t="shared" si="1144"/>
        <v>2</v>
      </c>
      <c r="AC613" s="481">
        <f t="shared" si="1144"/>
        <v>1</v>
      </c>
      <c r="AD613" s="483">
        <f t="shared" si="1144"/>
        <v>12</v>
      </c>
      <c r="AE613" s="481">
        <f t="shared" si="1144"/>
        <v>28</v>
      </c>
      <c r="AF613" s="481">
        <f t="shared" si="1144"/>
        <v>15</v>
      </c>
      <c r="AG613" s="481">
        <f t="shared" si="1144"/>
        <v>1</v>
      </c>
      <c r="AH613" s="481">
        <f t="shared" si="1144"/>
        <v>60</v>
      </c>
      <c r="AI613" s="481">
        <f t="shared" si="1144"/>
        <v>18</v>
      </c>
      <c r="AJ613" s="481">
        <f t="shared" si="1144"/>
        <v>3</v>
      </c>
      <c r="AK613" s="481">
        <f t="shared" si="1144"/>
        <v>1</v>
      </c>
      <c r="AL613" s="481">
        <f t="shared" si="1144"/>
        <v>2</v>
      </c>
      <c r="AM613" s="481">
        <f t="shared" si="1144"/>
        <v>0</v>
      </c>
      <c r="AN613" s="481">
        <f t="shared" si="1144"/>
        <v>0</v>
      </c>
      <c r="AO613" s="481">
        <f t="shared" si="1186"/>
        <v>0</v>
      </c>
      <c r="AP613" s="481">
        <f t="shared" si="1186"/>
        <v>0</v>
      </c>
      <c r="AQ613" s="481">
        <f t="shared" si="1186"/>
        <v>0</v>
      </c>
      <c r="AR613" s="481">
        <f t="shared" si="1186"/>
        <v>0</v>
      </c>
      <c r="AS613" s="481">
        <f t="shared" si="1186"/>
        <v>0</v>
      </c>
      <c r="AT613" s="481">
        <f t="shared" si="1186"/>
        <v>0</v>
      </c>
      <c r="AU613" s="481">
        <f t="shared" si="1186"/>
        <v>0</v>
      </c>
      <c r="AV613" s="481">
        <f t="shared" si="1179"/>
        <v>1</v>
      </c>
      <c r="AW613" s="481">
        <f t="shared" si="1182"/>
        <v>0</v>
      </c>
      <c r="AX613" s="481">
        <f t="shared" si="1182"/>
        <v>0</v>
      </c>
      <c r="AY613" s="481">
        <f t="shared" si="1182"/>
        <v>0</v>
      </c>
      <c r="AZ613" s="481">
        <f t="shared" si="1182"/>
        <v>0</v>
      </c>
      <c r="BA613" s="481">
        <f t="shared" si="1182"/>
        <v>0</v>
      </c>
      <c r="BB613" s="481">
        <f t="shared" si="1182"/>
        <v>0</v>
      </c>
      <c r="BC613" s="481">
        <f t="shared" si="1182"/>
        <v>0</v>
      </c>
      <c r="BD613" s="481">
        <f t="shared" si="1182"/>
        <v>0</v>
      </c>
      <c r="BE613" s="481">
        <f t="shared" si="1182"/>
        <v>0</v>
      </c>
      <c r="BF613" s="481">
        <f t="shared" si="1182"/>
        <v>0</v>
      </c>
      <c r="BG613" s="481">
        <f t="shared" si="1182"/>
        <v>0</v>
      </c>
      <c r="BH613" s="481">
        <f t="shared" si="1182"/>
        <v>0</v>
      </c>
      <c r="BI613" s="481">
        <f t="shared" si="1182"/>
        <v>0</v>
      </c>
      <c r="BJ613" s="481">
        <f t="shared" si="1182"/>
        <v>0</v>
      </c>
      <c r="BK613" s="481">
        <f t="shared" ref="BK613:BP622" si="1188">ROUND(BK$594*$G613,0)</f>
        <v>0</v>
      </c>
      <c r="BL613" s="481">
        <f t="shared" si="1188"/>
        <v>0</v>
      </c>
      <c r="BM613" s="481">
        <f t="shared" si="1188"/>
        <v>0</v>
      </c>
      <c r="BN613" s="481">
        <f t="shared" si="1188"/>
        <v>0</v>
      </c>
      <c r="BO613" s="481">
        <f t="shared" si="1188"/>
        <v>0</v>
      </c>
      <c r="BP613" s="481">
        <f t="shared" si="1188"/>
        <v>0</v>
      </c>
      <c r="BQ613" s="481">
        <f t="shared" ref="BQ613:CE622" si="1189">ROUND(BQ$594*$G613,0)</f>
        <v>0</v>
      </c>
      <c r="BR613" s="481">
        <f t="shared" si="1189"/>
        <v>0</v>
      </c>
      <c r="BS613" s="481">
        <f t="shared" si="1189"/>
        <v>0</v>
      </c>
      <c r="BT613" s="481">
        <f t="shared" si="1189"/>
        <v>0</v>
      </c>
      <c r="BU613" s="481">
        <f t="shared" si="1189"/>
        <v>0</v>
      </c>
      <c r="BV613" s="481">
        <f t="shared" si="1189"/>
        <v>0</v>
      </c>
      <c r="BW613" s="481">
        <f t="shared" si="1189"/>
        <v>0</v>
      </c>
      <c r="BX613" s="481">
        <f t="shared" si="1189"/>
        <v>0</v>
      </c>
      <c r="BY613" s="481">
        <f t="shared" si="1189"/>
        <v>0</v>
      </c>
      <c r="BZ613" s="481">
        <f t="shared" si="1189"/>
        <v>0</v>
      </c>
      <c r="CA613" s="481">
        <f t="shared" si="1189"/>
        <v>0</v>
      </c>
      <c r="CB613" s="481">
        <f t="shared" si="1189"/>
        <v>0</v>
      </c>
      <c r="CC613" s="481">
        <f t="shared" si="1189"/>
        <v>0</v>
      </c>
      <c r="CD613" s="481">
        <f t="shared" si="1189"/>
        <v>0</v>
      </c>
      <c r="CE613" s="481">
        <f t="shared" si="1189"/>
        <v>0</v>
      </c>
      <c r="CF613" s="481"/>
      <c r="CG613" s="481">
        <f t="shared" si="1184"/>
        <v>848</v>
      </c>
      <c r="CH613" s="123"/>
      <c r="CI613" s="123">
        <f t="shared" si="1154"/>
        <v>0</v>
      </c>
      <c r="CJ613" s="481">
        <f t="shared" si="1155"/>
        <v>0</v>
      </c>
      <c r="CK613" s="481">
        <f t="shared" si="1185"/>
        <v>284</v>
      </c>
      <c r="CL613" s="483">
        <f t="shared" si="1157"/>
        <v>331</v>
      </c>
      <c r="CM613" s="481">
        <f t="shared" si="1158"/>
        <v>226</v>
      </c>
      <c r="CN613" s="481">
        <f t="shared" si="1159"/>
        <v>6</v>
      </c>
      <c r="CO613" s="483">
        <f t="shared" si="1160"/>
        <v>1</v>
      </c>
      <c r="CP613" s="483">
        <f t="shared" si="1171"/>
        <v>0</v>
      </c>
      <c r="CQ613" s="483">
        <f t="shared" si="1172"/>
        <v>0</v>
      </c>
      <c r="CR613" s="17"/>
      <c r="CS613" s="483">
        <f t="shared" si="1161"/>
        <v>34</v>
      </c>
      <c r="CT613" s="483">
        <f t="shared" si="1187"/>
        <v>362</v>
      </c>
      <c r="CU613" s="481">
        <f t="shared" si="1163"/>
        <v>311</v>
      </c>
      <c r="CV613" s="481">
        <f t="shared" si="1164"/>
        <v>140</v>
      </c>
      <c r="CW613" s="483">
        <f t="shared" si="1165"/>
        <v>1</v>
      </c>
      <c r="CX613" s="483">
        <f t="shared" si="1173"/>
        <v>0</v>
      </c>
      <c r="CY613" s="483">
        <f t="shared" si="1174"/>
        <v>0</v>
      </c>
      <c r="CZ613" s="483">
        <f t="shared" si="1175"/>
        <v>0</v>
      </c>
      <c r="DA613" s="138">
        <f t="shared" si="1178"/>
        <v>0</v>
      </c>
    </row>
    <row r="614" spans="1:105">
      <c r="A614" s="561" t="s">
        <v>126</v>
      </c>
      <c r="B614" s="15"/>
      <c r="C614" s="10">
        <f>'4a 1718 CS PC'!AP22</f>
        <v>5.7999999999999996E-3</v>
      </c>
      <c r="D614" s="10">
        <f>'4a 1718 CS PC'!AR22</f>
        <v>8.2000000000000007E-3</v>
      </c>
      <c r="E614" s="10">
        <f>'4b 1819 CS PC'!$AT22</f>
        <v>5.7999999999999996E-3</v>
      </c>
      <c r="F614" s="10">
        <f>'4b 1819 CS PC'!AQ22</f>
        <v>8.2000000000000007E-3</v>
      </c>
      <c r="G614" s="10">
        <f>'4c 1920 CS PC'!AS22</f>
        <v>5.8999999999999999E-3</v>
      </c>
      <c r="H614" s="10">
        <f>'4c 1920 CS PC'!AP22</f>
        <v>8.3999999999999995E-3</v>
      </c>
      <c r="I614" s="481">
        <f t="shared" si="1166"/>
        <v>0</v>
      </c>
      <c r="J614" s="481">
        <f t="shared" si="1166"/>
        <v>0</v>
      </c>
      <c r="K614" s="481">
        <f t="shared" si="1166"/>
        <v>0</v>
      </c>
      <c r="L614" s="481">
        <f t="shared" si="1166"/>
        <v>0</v>
      </c>
      <c r="M614" s="481">
        <f t="shared" si="1166"/>
        <v>0.67279999999999995</v>
      </c>
      <c r="N614" s="481">
        <f t="shared" si="1166"/>
        <v>0</v>
      </c>
      <c r="O614" s="481">
        <f t="shared" si="1167"/>
        <v>3.0739999999999998</v>
      </c>
      <c r="P614" s="521"/>
      <c r="Q614" s="521"/>
      <c r="R614" s="481">
        <f t="shared" ref="R614:R652" si="1190">ROUND(R$594*$C614,0)</f>
        <v>2</v>
      </c>
      <c r="S614" s="481">
        <f t="shared" ref="S614:S620" si="1191">ROUND(S$594*$E614,0)</f>
        <v>1</v>
      </c>
      <c r="T614" s="481">
        <f t="shared" si="1140"/>
        <v>0</v>
      </c>
      <c r="U614" s="481">
        <f t="shared" si="1141"/>
        <v>1</v>
      </c>
      <c r="V614" s="481">
        <f t="shared" si="1169"/>
        <v>3</v>
      </c>
      <c r="W614" s="481">
        <f t="shared" si="1169"/>
        <v>1</v>
      </c>
      <c r="X614" s="483">
        <f t="shared" si="1142"/>
        <v>0</v>
      </c>
      <c r="Y614" s="481">
        <f t="shared" si="1143"/>
        <v>1</v>
      </c>
      <c r="Z614" s="483">
        <f t="shared" si="1144"/>
        <v>0</v>
      </c>
      <c r="AA614" s="481">
        <f t="shared" si="1144"/>
        <v>0</v>
      </c>
      <c r="AB614" s="483">
        <f t="shared" si="1144"/>
        <v>0</v>
      </c>
      <c r="AC614" s="481">
        <f t="shared" si="1144"/>
        <v>0</v>
      </c>
      <c r="AD614" s="537">
        <f>ROUNDUP(AD$594*$G614,0)</f>
        <v>1</v>
      </c>
      <c r="AE614" s="481">
        <f t="shared" si="1144"/>
        <v>1</v>
      </c>
      <c r="AF614" s="481">
        <f t="shared" si="1144"/>
        <v>0</v>
      </c>
      <c r="AG614" s="481">
        <f t="shared" si="1144"/>
        <v>0</v>
      </c>
      <c r="AH614" s="481">
        <f t="shared" si="1144"/>
        <v>1</v>
      </c>
      <c r="AI614" s="481">
        <f t="shared" si="1144"/>
        <v>0</v>
      </c>
      <c r="AJ614" s="481">
        <f t="shared" si="1144"/>
        <v>0</v>
      </c>
      <c r="AK614" s="481">
        <f t="shared" si="1144"/>
        <v>0</v>
      </c>
      <c r="AL614" s="481">
        <f t="shared" si="1144"/>
        <v>0</v>
      </c>
      <c r="AM614" s="481">
        <f t="shared" si="1144"/>
        <v>0</v>
      </c>
      <c r="AN614" s="481">
        <f t="shared" si="1144"/>
        <v>0</v>
      </c>
      <c r="AO614" s="481">
        <f t="shared" si="1186"/>
        <v>0</v>
      </c>
      <c r="AP614" s="481">
        <f t="shared" si="1186"/>
        <v>0</v>
      </c>
      <c r="AQ614" s="481">
        <f t="shared" si="1186"/>
        <v>0</v>
      </c>
      <c r="AR614" s="481">
        <f t="shared" si="1186"/>
        <v>0</v>
      </c>
      <c r="AS614" s="481">
        <f t="shared" si="1186"/>
        <v>0</v>
      </c>
      <c r="AT614" s="481">
        <f t="shared" si="1186"/>
        <v>0</v>
      </c>
      <c r="AU614" s="481">
        <f t="shared" si="1186"/>
        <v>0</v>
      </c>
      <c r="AV614" s="481">
        <f t="shared" si="1179"/>
        <v>0</v>
      </c>
      <c r="AW614" s="481">
        <f t="shared" si="1182"/>
        <v>0</v>
      </c>
      <c r="AX614" s="481">
        <f t="shared" si="1182"/>
        <v>0</v>
      </c>
      <c r="AY614" s="481">
        <f t="shared" si="1182"/>
        <v>0</v>
      </c>
      <c r="AZ614" s="481">
        <f t="shared" si="1182"/>
        <v>0</v>
      </c>
      <c r="BA614" s="481">
        <f t="shared" si="1182"/>
        <v>0</v>
      </c>
      <c r="BB614" s="481">
        <f t="shared" si="1182"/>
        <v>0</v>
      </c>
      <c r="BC614" s="481">
        <f t="shared" si="1182"/>
        <v>0</v>
      </c>
      <c r="BD614" s="481">
        <f t="shared" si="1182"/>
        <v>0</v>
      </c>
      <c r="BE614" s="481">
        <f t="shared" si="1182"/>
        <v>0</v>
      </c>
      <c r="BF614" s="481">
        <f t="shared" si="1182"/>
        <v>0</v>
      </c>
      <c r="BG614" s="481">
        <f t="shared" si="1182"/>
        <v>0</v>
      </c>
      <c r="BH614" s="481">
        <f t="shared" si="1182"/>
        <v>0</v>
      </c>
      <c r="BI614" s="481">
        <f t="shared" si="1182"/>
        <v>0</v>
      </c>
      <c r="BJ614" s="481">
        <f t="shared" si="1182"/>
        <v>0</v>
      </c>
      <c r="BK614" s="481">
        <f t="shared" si="1188"/>
        <v>0</v>
      </c>
      <c r="BL614" s="481">
        <f t="shared" si="1188"/>
        <v>0</v>
      </c>
      <c r="BM614" s="481">
        <f t="shared" si="1188"/>
        <v>0</v>
      </c>
      <c r="BN614" s="481">
        <f t="shared" si="1188"/>
        <v>0</v>
      </c>
      <c r="BO614" s="481">
        <f t="shared" si="1188"/>
        <v>0</v>
      </c>
      <c r="BP614" s="481">
        <f t="shared" si="1188"/>
        <v>0</v>
      </c>
      <c r="BQ614" s="481">
        <f t="shared" si="1189"/>
        <v>0</v>
      </c>
      <c r="BR614" s="481">
        <f t="shared" si="1189"/>
        <v>0</v>
      </c>
      <c r="BS614" s="481">
        <f t="shared" si="1189"/>
        <v>0</v>
      </c>
      <c r="BT614" s="481">
        <f t="shared" si="1189"/>
        <v>0</v>
      </c>
      <c r="BU614" s="481">
        <f t="shared" si="1189"/>
        <v>0</v>
      </c>
      <c r="BV614" s="481">
        <f t="shared" si="1189"/>
        <v>0</v>
      </c>
      <c r="BW614" s="481">
        <f t="shared" si="1189"/>
        <v>0</v>
      </c>
      <c r="BX614" s="481">
        <f t="shared" si="1189"/>
        <v>0</v>
      </c>
      <c r="BY614" s="481">
        <f t="shared" si="1189"/>
        <v>0</v>
      </c>
      <c r="BZ614" s="481">
        <f t="shared" si="1189"/>
        <v>0</v>
      </c>
      <c r="CA614" s="481">
        <f t="shared" si="1189"/>
        <v>0</v>
      </c>
      <c r="CB614" s="481">
        <f t="shared" si="1189"/>
        <v>0</v>
      </c>
      <c r="CC614" s="481">
        <f t="shared" si="1189"/>
        <v>0</v>
      </c>
      <c r="CD614" s="481">
        <f t="shared" si="1189"/>
        <v>0</v>
      </c>
      <c r="CE614" s="481">
        <f t="shared" si="1189"/>
        <v>0</v>
      </c>
      <c r="CF614" s="481"/>
      <c r="CG614" s="481">
        <f t="shared" si="1184"/>
        <v>16</v>
      </c>
      <c r="CH614" s="123"/>
      <c r="CI614" s="123">
        <f t="shared" si="1154"/>
        <v>0</v>
      </c>
      <c r="CJ614" s="481">
        <f t="shared" si="1155"/>
        <v>0</v>
      </c>
      <c r="CK614" s="481">
        <f t="shared" si="1185"/>
        <v>6</v>
      </c>
      <c r="CL614" s="481">
        <f t="shared" si="1157"/>
        <v>6</v>
      </c>
      <c r="CM614" s="481">
        <f t="shared" si="1158"/>
        <v>4</v>
      </c>
      <c r="CN614" s="481">
        <f t="shared" si="1159"/>
        <v>0</v>
      </c>
      <c r="CO614" s="483">
        <f t="shared" si="1160"/>
        <v>0</v>
      </c>
      <c r="CP614" s="483">
        <f t="shared" si="1171"/>
        <v>0</v>
      </c>
      <c r="CQ614" s="483">
        <f t="shared" si="1172"/>
        <v>0</v>
      </c>
      <c r="CR614" s="17"/>
      <c r="CS614" s="483">
        <f t="shared" si="1161"/>
        <v>1</v>
      </c>
      <c r="CT614" s="483">
        <f t="shared" si="1187"/>
        <v>7</v>
      </c>
      <c r="CU614" s="481">
        <f t="shared" si="1163"/>
        <v>5</v>
      </c>
      <c r="CV614" s="481">
        <f t="shared" si="1164"/>
        <v>3</v>
      </c>
      <c r="CW614" s="483">
        <f t="shared" si="1165"/>
        <v>0</v>
      </c>
      <c r="CX614" s="483">
        <f t="shared" si="1173"/>
        <v>0</v>
      </c>
      <c r="CY614" s="483">
        <f t="shared" si="1174"/>
        <v>0</v>
      </c>
      <c r="CZ614" s="483">
        <f t="shared" si="1175"/>
        <v>0</v>
      </c>
      <c r="DA614" s="138">
        <f t="shared" si="1178"/>
        <v>0</v>
      </c>
    </row>
    <row r="615" spans="1:105">
      <c r="A615" s="561" t="s">
        <v>127</v>
      </c>
      <c r="B615" s="15"/>
      <c r="C615" s="10">
        <f>'4a 1718 CS PC'!AP23</f>
        <v>3.3999999999999998E-3</v>
      </c>
      <c r="D615" s="10">
        <f>'4a 1718 CS PC'!AR23</f>
        <v>4.7999999999999996E-3</v>
      </c>
      <c r="E615" s="10">
        <f>'4b 1819 CS PC'!$AT23</f>
        <v>3.2000000000000002E-3</v>
      </c>
      <c r="F615" s="10">
        <f>'4b 1819 CS PC'!AQ23</f>
        <v>4.4999999999999997E-3</v>
      </c>
      <c r="G615" s="10">
        <f>'4c 1920 CS PC'!AS23</f>
        <v>3.2000000000000002E-3</v>
      </c>
      <c r="H615" s="10">
        <f>'4c 1920 CS PC'!AP23</f>
        <v>4.5999999999999999E-3</v>
      </c>
      <c r="I615" s="481">
        <f t="shared" si="1166"/>
        <v>0</v>
      </c>
      <c r="J615" s="481">
        <f t="shared" si="1166"/>
        <v>0</v>
      </c>
      <c r="K615" s="481">
        <f t="shared" si="1166"/>
        <v>0</v>
      </c>
      <c r="L615" s="481">
        <f t="shared" si="1166"/>
        <v>0</v>
      </c>
      <c r="M615" s="481">
        <f t="shared" si="1166"/>
        <v>0.39439999999999997</v>
      </c>
      <c r="N615" s="481">
        <f t="shared" si="1166"/>
        <v>0</v>
      </c>
      <c r="O615" s="481">
        <f t="shared" si="1167"/>
        <v>1.8019999999999998</v>
      </c>
      <c r="P615" s="521"/>
      <c r="Q615" s="521"/>
      <c r="R615" s="481">
        <f t="shared" si="1190"/>
        <v>1</v>
      </c>
      <c r="S615" s="481">
        <f t="shared" si="1191"/>
        <v>1</v>
      </c>
      <c r="T615" s="481">
        <f t="shared" si="1140"/>
        <v>0</v>
      </c>
      <c r="U615" s="481">
        <f t="shared" si="1141"/>
        <v>0</v>
      </c>
      <c r="V615" s="481">
        <f t="shared" si="1169"/>
        <v>2</v>
      </c>
      <c r="W615" s="481">
        <f t="shared" si="1169"/>
        <v>1</v>
      </c>
      <c r="X615" s="483">
        <f t="shared" si="1142"/>
        <v>0</v>
      </c>
      <c r="Y615" s="481">
        <f t="shared" si="1143"/>
        <v>0</v>
      </c>
      <c r="Z615" s="483">
        <f t="shared" si="1144"/>
        <v>0</v>
      </c>
      <c r="AA615" s="481">
        <f t="shared" si="1144"/>
        <v>0</v>
      </c>
      <c r="AB615" s="483">
        <f t="shared" si="1144"/>
        <v>0</v>
      </c>
      <c r="AC615" s="481">
        <f t="shared" si="1144"/>
        <v>0</v>
      </c>
      <c r="AD615" s="537">
        <f>ROUNDUP(AD$594*$G615,0)</f>
        <v>1</v>
      </c>
      <c r="AE615" s="481">
        <f t="shared" si="1144"/>
        <v>0</v>
      </c>
      <c r="AF615" s="481">
        <f t="shared" si="1144"/>
        <v>0</v>
      </c>
      <c r="AG615" s="481">
        <f t="shared" si="1144"/>
        <v>0</v>
      </c>
      <c r="AH615" s="481">
        <f t="shared" si="1144"/>
        <v>1</v>
      </c>
      <c r="AI615" s="481">
        <f t="shared" si="1144"/>
        <v>0</v>
      </c>
      <c r="AJ615" s="481">
        <f t="shared" si="1144"/>
        <v>0</v>
      </c>
      <c r="AK615" s="481">
        <f t="shared" si="1144"/>
        <v>0</v>
      </c>
      <c r="AL615" s="481">
        <f t="shared" si="1144"/>
        <v>0</v>
      </c>
      <c r="AM615" s="481">
        <f t="shared" si="1144"/>
        <v>0</v>
      </c>
      <c r="AN615" s="481">
        <f t="shared" si="1144"/>
        <v>0</v>
      </c>
      <c r="AO615" s="481">
        <f t="shared" si="1186"/>
        <v>0</v>
      </c>
      <c r="AP615" s="481">
        <f t="shared" si="1186"/>
        <v>0</v>
      </c>
      <c r="AQ615" s="481">
        <f t="shared" si="1186"/>
        <v>0</v>
      </c>
      <c r="AR615" s="481">
        <f t="shared" si="1186"/>
        <v>0</v>
      </c>
      <c r="AS615" s="481">
        <f t="shared" si="1186"/>
        <v>0</v>
      </c>
      <c r="AT615" s="481">
        <f t="shared" si="1186"/>
        <v>0</v>
      </c>
      <c r="AU615" s="481">
        <f t="shared" si="1186"/>
        <v>0</v>
      </c>
      <c r="AV615" s="481">
        <f t="shared" si="1179"/>
        <v>0</v>
      </c>
      <c r="AW615" s="481">
        <f t="shared" si="1182"/>
        <v>0</v>
      </c>
      <c r="AX615" s="481">
        <f t="shared" si="1182"/>
        <v>0</v>
      </c>
      <c r="AY615" s="481">
        <f t="shared" si="1182"/>
        <v>0</v>
      </c>
      <c r="AZ615" s="481">
        <f t="shared" si="1182"/>
        <v>0</v>
      </c>
      <c r="BA615" s="481">
        <f t="shared" si="1182"/>
        <v>0</v>
      </c>
      <c r="BB615" s="481">
        <f t="shared" si="1182"/>
        <v>0</v>
      </c>
      <c r="BC615" s="481">
        <f t="shared" si="1182"/>
        <v>0</v>
      </c>
      <c r="BD615" s="481">
        <f t="shared" si="1182"/>
        <v>0</v>
      </c>
      <c r="BE615" s="481">
        <f t="shared" si="1182"/>
        <v>0</v>
      </c>
      <c r="BF615" s="481">
        <f t="shared" si="1182"/>
        <v>0</v>
      </c>
      <c r="BG615" s="481">
        <f t="shared" si="1182"/>
        <v>0</v>
      </c>
      <c r="BH615" s="481">
        <f t="shared" si="1182"/>
        <v>0</v>
      </c>
      <c r="BI615" s="481">
        <f t="shared" si="1182"/>
        <v>0</v>
      </c>
      <c r="BJ615" s="481">
        <f t="shared" si="1182"/>
        <v>0</v>
      </c>
      <c r="BK615" s="481">
        <f t="shared" si="1188"/>
        <v>0</v>
      </c>
      <c r="BL615" s="481">
        <f t="shared" si="1188"/>
        <v>0</v>
      </c>
      <c r="BM615" s="481">
        <f t="shared" si="1188"/>
        <v>0</v>
      </c>
      <c r="BN615" s="481">
        <f t="shared" si="1188"/>
        <v>0</v>
      </c>
      <c r="BO615" s="481">
        <f t="shared" si="1188"/>
        <v>0</v>
      </c>
      <c r="BP615" s="481">
        <f t="shared" si="1188"/>
        <v>0</v>
      </c>
      <c r="BQ615" s="481">
        <f t="shared" si="1189"/>
        <v>0</v>
      </c>
      <c r="BR615" s="481">
        <f t="shared" si="1189"/>
        <v>0</v>
      </c>
      <c r="BS615" s="481">
        <f t="shared" si="1189"/>
        <v>0</v>
      </c>
      <c r="BT615" s="481">
        <f t="shared" si="1189"/>
        <v>0</v>
      </c>
      <c r="BU615" s="481">
        <f t="shared" si="1189"/>
        <v>0</v>
      </c>
      <c r="BV615" s="481">
        <f t="shared" si="1189"/>
        <v>0</v>
      </c>
      <c r="BW615" s="481">
        <f t="shared" si="1189"/>
        <v>0</v>
      </c>
      <c r="BX615" s="481">
        <f t="shared" si="1189"/>
        <v>0</v>
      </c>
      <c r="BY615" s="481">
        <f t="shared" si="1189"/>
        <v>0</v>
      </c>
      <c r="BZ615" s="481">
        <f t="shared" si="1189"/>
        <v>0</v>
      </c>
      <c r="CA615" s="481">
        <f t="shared" si="1189"/>
        <v>0</v>
      </c>
      <c r="CB615" s="481">
        <f t="shared" si="1189"/>
        <v>0</v>
      </c>
      <c r="CC615" s="481">
        <f t="shared" si="1189"/>
        <v>0</v>
      </c>
      <c r="CD615" s="481">
        <f t="shared" si="1189"/>
        <v>0</v>
      </c>
      <c r="CE615" s="481">
        <f t="shared" si="1189"/>
        <v>0</v>
      </c>
      <c r="CF615" s="481"/>
      <c r="CG615" s="483">
        <f t="shared" si="1184"/>
        <v>9</v>
      </c>
      <c r="CH615" s="123"/>
      <c r="CI615" s="123">
        <f t="shared" si="1154"/>
        <v>0</v>
      </c>
      <c r="CJ615" s="481">
        <f t="shared" si="1155"/>
        <v>0</v>
      </c>
      <c r="CK615" s="481">
        <f t="shared" si="1185"/>
        <v>3</v>
      </c>
      <c r="CL615" s="481">
        <f t="shared" si="1157"/>
        <v>4</v>
      </c>
      <c r="CM615" s="483">
        <f t="shared" si="1158"/>
        <v>2</v>
      </c>
      <c r="CN615" s="481">
        <f t="shared" si="1159"/>
        <v>0</v>
      </c>
      <c r="CO615" s="483">
        <f t="shared" si="1160"/>
        <v>0</v>
      </c>
      <c r="CP615" s="483">
        <f t="shared" si="1171"/>
        <v>0</v>
      </c>
      <c r="CQ615" s="483">
        <f t="shared" si="1172"/>
        <v>0</v>
      </c>
      <c r="CR615" s="17"/>
      <c r="CS615" s="483">
        <f t="shared" si="1161"/>
        <v>0</v>
      </c>
      <c r="CT615" s="483">
        <f t="shared" si="1187"/>
        <v>4</v>
      </c>
      <c r="CU615" s="481">
        <f t="shared" si="1163"/>
        <v>3</v>
      </c>
      <c r="CV615" s="481">
        <f t="shared" si="1164"/>
        <v>2</v>
      </c>
      <c r="CW615" s="483">
        <f t="shared" si="1165"/>
        <v>0</v>
      </c>
      <c r="CX615" s="483">
        <f t="shared" si="1173"/>
        <v>0</v>
      </c>
      <c r="CY615" s="483">
        <f t="shared" si="1174"/>
        <v>0</v>
      </c>
      <c r="CZ615" s="483">
        <f t="shared" si="1175"/>
        <v>0</v>
      </c>
      <c r="DA615" s="138">
        <f t="shared" si="1178"/>
        <v>0</v>
      </c>
    </row>
    <row r="616" spans="1:105">
      <c r="A616" s="561" t="s">
        <v>128</v>
      </c>
      <c r="B616" s="15"/>
      <c r="C616" s="10">
        <f>'4a 1718 CS PC'!AP24</f>
        <v>4.0000000000000002E-4</v>
      </c>
      <c r="D616" s="10">
        <f>'4a 1718 CS PC'!AR24</f>
        <v>5.0000000000000001E-4</v>
      </c>
      <c r="E616" s="10">
        <f>'4b 1819 CS PC'!$AT24</f>
        <v>4.0000000000000002E-4</v>
      </c>
      <c r="F616" s="10">
        <f>'4b 1819 CS PC'!AQ24</f>
        <v>5.9999999999999995E-4</v>
      </c>
      <c r="G616" s="10">
        <f>'4c 1920 CS PC'!AS24</f>
        <v>4.0000000000000002E-4</v>
      </c>
      <c r="H616" s="10">
        <f>'4c 1920 CS PC'!AP24</f>
        <v>5.9999999999999995E-4</v>
      </c>
      <c r="I616" s="481">
        <f t="shared" si="1166"/>
        <v>0</v>
      </c>
      <c r="J616" s="481">
        <f t="shared" si="1166"/>
        <v>0</v>
      </c>
      <c r="K616" s="481">
        <f t="shared" si="1166"/>
        <v>0</v>
      </c>
      <c r="L616" s="481">
        <f t="shared" si="1166"/>
        <v>0</v>
      </c>
      <c r="M616" s="481">
        <f t="shared" si="1166"/>
        <v>4.6400000000000004E-2</v>
      </c>
      <c r="N616" s="481">
        <f t="shared" si="1166"/>
        <v>0</v>
      </c>
      <c r="O616" s="481">
        <f t="shared" si="1167"/>
        <v>0.21200000000000002</v>
      </c>
      <c r="P616" s="521"/>
      <c r="Q616" s="521"/>
      <c r="R616" s="481">
        <f t="shared" si="1190"/>
        <v>0</v>
      </c>
      <c r="S616" s="481">
        <f t="shared" si="1191"/>
        <v>0</v>
      </c>
      <c r="T616" s="481">
        <f t="shared" si="1140"/>
        <v>0</v>
      </c>
      <c r="U616" s="523">
        <f>ROUNDUP(U$594*$E616,0)</f>
        <v>1</v>
      </c>
      <c r="V616" s="483">
        <f t="shared" si="1169"/>
        <v>0</v>
      </c>
      <c r="W616" s="483">
        <f t="shared" si="1169"/>
        <v>0</v>
      </c>
      <c r="X616" s="483">
        <f t="shared" si="1142"/>
        <v>0</v>
      </c>
      <c r="Y616" s="481">
        <f t="shared" si="1143"/>
        <v>0</v>
      </c>
      <c r="Z616" s="483">
        <f t="shared" si="1144"/>
        <v>0</v>
      </c>
      <c r="AA616" s="481">
        <f t="shared" si="1144"/>
        <v>0</v>
      </c>
      <c r="AB616" s="483">
        <f t="shared" si="1144"/>
        <v>0</v>
      </c>
      <c r="AC616" s="481">
        <f t="shared" si="1144"/>
        <v>0</v>
      </c>
      <c r="AD616" s="483">
        <f t="shared" si="1144"/>
        <v>0</v>
      </c>
      <c r="AE616" s="537">
        <f>ROUNDUP(AE$594*$G616,0)</f>
        <v>1</v>
      </c>
      <c r="AF616" s="481">
        <f t="shared" si="1144"/>
        <v>0</v>
      </c>
      <c r="AG616" s="481">
        <f t="shared" si="1144"/>
        <v>0</v>
      </c>
      <c r="AH616" s="481">
        <f t="shared" si="1144"/>
        <v>0</v>
      </c>
      <c r="AI616" s="481">
        <f t="shared" si="1144"/>
        <v>0</v>
      </c>
      <c r="AJ616" s="481">
        <f t="shared" si="1144"/>
        <v>0</v>
      </c>
      <c r="AK616" s="481">
        <f t="shared" si="1144"/>
        <v>0</v>
      </c>
      <c r="AL616" s="481">
        <f t="shared" si="1144"/>
        <v>0</v>
      </c>
      <c r="AM616" s="481">
        <f t="shared" si="1144"/>
        <v>0</v>
      </c>
      <c r="AN616" s="481">
        <f t="shared" si="1144"/>
        <v>0</v>
      </c>
      <c r="AO616" s="481">
        <f t="shared" si="1186"/>
        <v>0</v>
      </c>
      <c r="AP616" s="481">
        <f t="shared" si="1186"/>
        <v>0</v>
      </c>
      <c r="AQ616" s="481">
        <f t="shared" si="1186"/>
        <v>0</v>
      </c>
      <c r="AR616" s="481">
        <f t="shared" si="1186"/>
        <v>0</v>
      </c>
      <c r="AS616" s="481">
        <f t="shared" si="1186"/>
        <v>0</v>
      </c>
      <c r="AT616" s="481">
        <f t="shared" si="1186"/>
        <v>0</v>
      </c>
      <c r="AU616" s="481">
        <f t="shared" si="1186"/>
        <v>0</v>
      </c>
      <c r="AV616" s="481">
        <f t="shared" si="1179"/>
        <v>0</v>
      </c>
      <c r="AW616" s="481">
        <f t="shared" si="1182"/>
        <v>0</v>
      </c>
      <c r="AX616" s="481">
        <f t="shared" si="1182"/>
        <v>0</v>
      </c>
      <c r="AY616" s="481">
        <f t="shared" si="1182"/>
        <v>0</v>
      </c>
      <c r="AZ616" s="481">
        <f t="shared" si="1182"/>
        <v>0</v>
      </c>
      <c r="BA616" s="481">
        <f t="shared" si="1182"/>
        <v>0</v>
      </c>
      <c r="BB616" s="481">
        <f t="shared" si="1182"/>
        <v>0</v>
      </c>
      <c r="BC616" s="481">
        <f t="shared" si="1182"/>
        <v>0</v>
      </c>
      <c r="BD616" s="481">
        <f t="shared" si="1182"/>
        <v>0</v>
      </c>
      <c r="BE616" s="481">
        <f t="shared" si="1182"/>
        <v>0</v>
      </c>
      <c r="BF616" s="481">
        <f t="shared" si="1182"/>
        <v>0</v>
      </c>
      <c r="BG616" s="481">
        <f t="shared" si="1182"/>
        <v>0</v>
      </c>
      <c r="BH616" s="481">
        <f t="shared" si="1182"/>
        <v>0</v>
      </c>
      <c r="BI616" s="481">
        <f t="shared" si="1182"/>
        <v>0</v>
      </c>
      <c r="BJ616" s="481">
        <f t="shared" si="1182"/>
        <v>0</v>
      </c>
      <c r="BK616" s="481">
        <f t="shared" si="1188"/>
        <v>0</v>
      </c>
      <c r="BL616" s="481">
        <f t="shared" si="1188"/>
        <v>0</v>
      </c>
      <c r="BM616" s="481">
        <f t="shared" si="1188"/>
        <v>0</v>
      </c>
      <c r="BN616" s="481">
        <f t="shared" si="1188"/>
        <v>0</v>
      </c>
      <c r="BO616" s="481">
        <f t="shared" si="1188"/>
        <v>0</v>
      </c>
      <c r="BP616" s="481">
        <f t="shared" si="1188"/>
        <v>0</v>
      </c>
      <c r="BQ616" s="481">
        <f t="shared" si="1189"/>
        <v>0</v>
      </c>
      <c r="BR616" s="481">
        <f t="shared" si="1189"/>
        <v>0</v>
      </c>
      <c r="BS616" s="481">
        <f t="shared" si="1189"/>
        <v>0</v>
      </c>
      <c r="BT616" s="481">
        <f t="shared" si="1189"/>
        <v>0</v>
      </c>
      <c r="BU616" s="481">
        <f t="shared" si="1189"/>
        <v>0</v>
      </c>
      <c r="BV616" s="481">
        <f t="shared" si="1189"/>
        <v>0</v>
      </c>
      <c r="BW616" s="481">
        <f t="shared" si="1189"/>
        <v>0</v>
      </c>
      <c r="BX616" s="481">
        <f t="shared" si="1189"/>
        <v>0</v>
      </c>
      <c r="BY616" s="481">
        <f t="shared" si="1189"/>
        <v>0</v>
      </c>
      <c r="BZ616" s="481">
        <f t="shared" si="1189"/>
        <v>0</v>
      </c>
      <c r="CA616" s="481">
        <f t="shared" si="1189"/>
        <v>0</v>
      </c>
      <c r="CB616" s="481">
        <f t="shared" si="1189"/>
        <v>0</v>
      </c>
      <c r="CC616" s="481">
        <f t="shared" si="1189"/>
        <v>0</v>
      </c>
      <c r="CD616" s="481">
        <f t="shared" si="1189"/>
        <v>0</v>
      </c>
      <c r="CE616" s="481">
        <f t="shared" si="1189"/>
        <v>0</v>
      </c>
      <c r="CF616" s="481"/>
      <c r="CG616" s="481">
        <f t="shared" si="1184"/>
        <v>2</v>
      </c>
      <c r="CH616" s="123"/>
      <c r="CI616" s="123">
        <f t="shared" si="1154"/>
        <v>0</v>
      </c>
      <c r="CJ616" s="481">
        <f t="shared" si="1155"/>
        <v>0</v>
      </c>
      <c r="CK616" s="481">
        <f t="shared" si="1185"/>
        <v>0</v>
      </c>
      <c r="CL616" s="483">
        <f t="shared" si="1157"/>
        <v>1</v>
      </c>
      <c r="CM616" s="483">
        <f t="shared" si="1158"/>
        <v>1</v>
      </c>
      <c r="CN616" s="483">
        <f t="shared" si="1159"/>
        <v>0</v>
      </c>
      <c r="CO616" s="483">
        <f t="shared" si="1160"/>
        <v>0</v>
      </c>
      <c r="CP616" s="483">
        <f t="shared" si="1171"/>
        <v>0</v>
      </c>
      <c r="CQ616" s="483">
        <f t="shared" si="1172"/>
        <v>0</v>
      </c>
      <c r="CR616" s="17"/>
      <c r="CS616" s="483">
        <f t="shared" si="1161"/>
        <v>0</v>
      </c>
      <c r="CT616" s="483">
        <f t="shared" si="1187"/>
        <v>1</v>
      </c>
      <c r="CU616" s="481">
        <f t="shared" si="1163"/>
        <v>0</v>
      </c>
      <c r="CV616" s="481">
        <f t="shared" si="1164"/>
        <v>1</v>
      </c>
      <c r="CW616" s="483">
        <f t="shared" si="1165"/>
        <v>0</v>
      </c>
      <c r="CX616" s="483">
        <f t="shared" si="1173"/>
        <v>0</v>
      </c>
      <c r="CY616" s="483">
        <f t="shared" si="1174"/>
        <v>0</v>
      </c>
      <c r="CZ616" s="483">
        <f t="shared" si="1175"/>
        <v>0</v>
      </c>
      <c r="DA616" s="138">
        <f t="shared" si="1178"/>
        <v>0</v>
      </c>
    </row>
    <row r="617" spans="1:105">
      <c r="A617" s="561" t="s">
        <v>129</v>
      </c>
      <c r="B617" s="15"/>
      <c r="C617" s="10">
        <f>'4a 1718 CS PC'!AP25</f>
        <v>3.2000000000000002E-3</v>
      </c>
      <c r="D617" s="10">
        <f>'4a 1718 CS PC'!AR25</f>
        <v>4.4000000000000003E-3</v>
      </c>
      <c r="E617" s="10">
        <f>'4b 1819 CS PC'!$AT25</f>
        <v>3.0999999999999999E-3</v>
      </c>
      <c r="F617" s="10">
        <f>'4b 1819 CS PC'!AQ25</f>
        <v>4.4000000000000003E-3</v>
      </c>
      <c r="G617" s="10">
        <f>'4c 1920 CS PC'!AS25</f>
        <v>3.0000000000000001E-3</v>
      </c>
      <c r="H617" s="10">
        <f>'4c 1920 CS PC'!AP25</f>
        <v>4.3E-3</v>
      </c>
      <c r="I617" s="481">
        <f t="shared" si="1166"/>
        <v>0</v>
      </c>
      <c r="J617" s="481">
        <f t="shared" si="1166"/>
        <v>0</v>
      </c>
      <c r="K617" s="481">
        <f t="shared" si="1166"/>
        <v>0</v>
      </c>
      <c r="L617" s="481">
        <f t="shared" si="1166"/>
        <v>0</v>
      </c>
      <c r="M617" s="481">
        <f t="shared" si="1166"/>
        <v>0.37120000000000003</v>
      </c>
      <c r="N617" s="481">
        <f t="shared" si="1166"/>
        <v>0</v>
      </c>
      <c r="O617" s="481">
        <f t="shared" si="1167"/>
        <v>1.6960000000000002</v>
      </c>
      <c r="P617" s="521"/>
      <c r="Q617" s="521"/>
      <c r="R617" s="481">
        <f t="shared" si="1190"/>
        <v>1</v>
      </c>
      <c r="S617" s="481">
        <f t="shared" si="1191"/>
        <v>1</v>
      </c>
      <c r="T617" s="481">
        <f t="shared" si="1140"/>
        <v>0</v>
      </c>
      <c r="U617" s="481">
        <f t="shared" si="1141"/>
        <v>0</v>
      </c>
      <c r="V617" s="481">
        <f t="shared" si="1169"/>
        <v>2</v>
      </c>
      <c r="W617" s="481">
        <f t="shared" si="1169"/>
        <v>1</v>
      </c>
      <c r="X617" s="483">
        <f t="shared" si="1142"/>
        <v>0</v>
      </c>
      <c r="Y617" s="481">
        <f t="shared" si="1143"/>
        <v>0</v>
      </c>
      <c r="Z617" s="483">
        <f t="shared" si="1144"/>
        <v>0</v>
      </c>
      <c r="AA617" s="481">
        <f t="shared" si="1144"/>
        <v>0</v>
      </c>
      <c r="AB617" s="483">
        <f t="shared" si="1144"/>
        <v>0</v>
      </c>
      <c r="AC617" s="481">
        <f t="shared" si="1144"/>
        <v>0</v>
      </c>
      <c r="AD617" s="483">
        <f t="shared" si="1144"/>
        <v>0</v>
      </c>
      <c r="AE617" s="537">
        <f>ROUNDUP(AE$594*$G617,0)</f>
        <v>1</v>
      </c>
      <c r="AF617" s="481">
        <f t="shared" si="1144"/>
        <v>0</v>
      </c>
      <c r="AG617" s="481">
        <f t="shared" si="1144"/>
        <v>0</v>
      </c>
      <c r="AH617" s="481">
        <f t="shared" si="1144"/>
        <v>1</v>
      </c>
      <c r="AI617" s="481">
        <f t="shared" si="1144"/>
        <v>0</v>
      </c>
      <c r="AJ617" s="481">
        <f t="shared" si="1144"/>
        <v>0</v>
      </c>
      <c r="AK617" s="481">
        <f t="shared" si="1144"/>
        <v>0</v>
      </c>
      <c r="AL617" s="481">
        <f t="shared" si="1144"/>
        <v>0</v>
      </c>
      <c r="AM617" s="481">
        <f t="shared" si="1144"/>
        <v>0</v>
      </c>
      <c r="AN617" s="481">
        <f t="shared" si="1144"/>
        <v>0</v>
      </c>
      <c r="AO617" s="481">
        <f t="shared" si="1186"/>
        <v>0</v>
      </c>
      <c r="AP617" s="481">
        <f t="shared" si="1186"/>
        <v>0</v>
      </c>
      <c r="AQ617" s="481">
        <f t="shared" si="1186"/>
        <v>0</v>
      </c>
      <c r="AR617" s="481">
        <f t="shared" si="1186"/>
        <v>0</v>
      </c>
      <c r="AS617" s="481">
        <f t="shared" si="1186"/>
        <v>0</v>
      </c>
      <c r="AT617" s="481">
        <f t="shared" si="1186"/>
        <v>0</v>
      </c>
      <c r="AU617" s="481">
        <f t="shared" si="1186"/>
        <v>0</v>
      </c>
      <c r="AV617" s="481">
        <f t="shared" si="1179"/>
        <v>0</v>
      </c>
      <c r="AW617" s="481">
        <f t="shared" ref="AW617:BJ626" si="1192">ROUND(AW$594*$G617,0)</f>
        <v>0</v>
      </c>
      <c r="AX617" s="481">
        <f t="shared" si="1192"/>
        <v>0</v>
      </c>
      <c r="AY617" s="481">
        <f t="shared" si="1192"/>
        <v>0</v>
      </c>
      <c r="AZ617" s="481">
        <f t="shared" si="1192"/>
        <v>0</v>
      </c>
      <c r="BA617" s="481">
        <f t="shared" si="1192"/>
        <v>0</v>
      </c>
      <c r="BB617" s="481">
        <f t="shared" si="1192"/>
        <v>0</v>
      </c>
      <c r="BC617" s="481">
        <f t="shared" si="1192"/>
        <v>0</v>
      </c>
      <c r="BD617" s="481">
        <f t="shared" si="1192"/>
        <v>0</v>
      </c>
      <c r="BE617" s="481">
        <f t="shared" si="1192"/>
        <v>0</v>
      </c>
      <c r="BF617" s="481">
        <f t="shared" si="1192"/>
        <v>0</v>
      </c>
      <c r="BG617" s="481">
        <f t="shared" si="1192"/>
        <v>0</v>
      </c>
      <c r="BH617" s="481">
        <f t="shared" si="1192"/>
        <v>0</v>
      </c>
      <c r="BI617" s="481">
        <f t="shared" si="1192"/>
        <v>0</v>
      </c>
      <c r="BJ617" s="481">
        <f t="shared" si="1192"/>
        <v>0</v>
      </c>
      <c r="BK617" s="481">
        <f t="shared" si="1188"/>
        <v>0</v>
      </c>
      <c r="BL617" s="481">
        <f t="shared" si="1188"/>
        <v>0</v>
      </c>
      <c r="BM617" s="481">
        <f t="shared" si="1188"/>
        <v>0</v>
      </c>
      <c r="BN617" s="481">
        <f t="shared" si="1188"/>
        <v>0</v>
      </c>
      <c r="BO617" s="481">
        <f t="shared" si="1188"/>
        <v>0</v>
      </c>
      <c r="BP617" s="481">
        <f t="shared" si="1188"/>
        <v>0</v>
      </c>
      <c r="BQ617" s="481">
        <f t="shared" si="1189"/>
        <v>0</v>
      </c>
      <c r="BR617" s="481">
        <f t="shared" si="1189"/>
        <v>0</v>
      </c>
      <c r="BS617" s="481">
        <f t="shared" si="1189"/>
        <v>0</v>
      </c>
      <c r="BT617" s="481">
        <f t="shared" si="1189"/>
        <v>0</v>
      </c>
      <c r="BU617" s="481">
        <f t="shared" si="1189"/>
        <v>0</v>
      </c>
      <c r="BV617" s="481">
        <f t="shared" si="1189"/>
        <v>0</v>
      </c>
      <c r="BW617" s="481">
        <f t="shared" si="1189"/>
        <v>0</v>
      </c>
      <c r="BX617" s="481">
        <f t="shared" si="1189"/>
        <v>0</v>
      </c>
      <c r="BY617" s="481">
        <f t="shared" si="1189"/>
        <v>0</v>
      </c>
      <c r="BZ617" s="481">
        <f t="shared" si="1189"/>
        <v>0</v>
      </c>
      <c r="CA617" s="481">
        <f t="shared" si="1189"/>
        <v>0</v>
      </c>
      <c r="CB617" s="481">
        <f t="shared" si="1189"/>
        <v>0</v>
      </c>
      <c r="CC617" s="481">
        <f t="shared" si="1189"/>
        <v>0</v>
      </c>
      <c r="CD617" s="481">
        <f t="shared" si="1189"/>
        <v>0</v>
      </c>
      <c r="CE617" s="481">
        <f t="shared" si="1189"/>
        <v>0</v>
      </c>
      <c r="CF617" s="481"/>
      <c r="CG617" s="483">
        <f t="shared" si="1184"/>
        <v>9</v>
      </c>
      <c r="CH617" s="123"/>
      <c r="CI617" s="123">
        <f t="shared" si="1154"/>
        <v>0</v>
      </c>
      <c r="CJ617" s="481">
        <f t="shared" si="1155"/>
        <v>0</v>
      </c>
      <c r="CK617" s="483">
        <f t="shared" si="1185"/>
        <v>3</v>
      </c>
      <c r="CL617" s="483">
        <f t="shared" si="1157"/>
        <v>4</v>
      </c>
      <c r="CM617" s="483">
        <f t="shared" si="1158"/>
        <v>2</v>
      </c>
      <c r="CN617" s="481">
        <f t="shared" si="1159"/>
        <v>0</v>
      </c>
      <c r="CO617" s="483">
        <f t="shared" si="1160"/>
        <v>0</v>
      </c>
      <c r="CP617" s="483">
        <f t="shared" si="1171"/>
        <v>0</v>
      </c>
      <c r="CQ617" s="483">
        <f t="shared" si="1172"/>
        <v>0</v>
      </c>
      <c r="CR617" s="17"/>
      <c r="CS617" s="483">
        <f t="shared" si="1161"/>
        <v>0</v>
      </c>
      <c r="CT617" s="483">
        <f t="shared" si="1187"/>
        <v>4</v>
      </c>
      <c r="CU617" s="481">
        <f t="shared" si="1163"/>
        <v>3</v>
      </c>
      <c r="CV617" s="483">
        <f t="shared" si="1164"/>
        <v>2</v>
      </c>
      <c r="CW617" s="483">
        <f t="shared" si="1165"/>
        <v>0</v>
      </c>
      <c r="CX617" s="483">
        <f t="shared" si="1173"/>
        <v>0</v>
      </c>
      <c r="CY617" s="483">
        <f t="shared" si="1174"/>
        <v>0</v>
      </c>
      <c r="CZ617" s="483">
        <f t="shared" si="1175"/>
        <v>0</v>
      </c>
      <c r="DA617" s="138">
        <f t="shared" si="1178"/>
        <v>0</v>
      </c>
    </row>
    <row r="618" spans="1:105">
      <c r="A618" s="561" t="s">
        <v>130</v>
      </c>
      <c r="B618" s="15"/>
      <c r="C618" s="10">
        <f>'4a 1718 CS PC'!AP26</f>
        <v>1.1099999999999999E-2</v>
      </c>
      <c r="D618" s="10">
        <f>'4a 1718 CS PC'!AR26</f>
        <v>1.55E-2</v>
      </c>
      <c r="E618" s="10">
        <f>'4b 1819 CS PC'!$AT26</f>
        <v>1.0999999999999999E-2</v>
      </c>
      <c r="F618" s="10">
        <f>'4b 1819 CS PC'!AQ26</f>
        <v>1.5599999999999999E-2</v>
      </c>
      <c r="G618" s="10">
        <f>'4c 1920 CS PC'!AS26</f>
        <v>1.0999999999999999E-2</v>
      </c>
      <c r="H618" s="10">
        <f>'4c 1920 CS PC'!AP26</f>
        <v>1.5699999999999999E-2</v>
      </c>
      <c r="I618" s="481">
        <f t="shared" si="1166"/>
        <v>0</v>
      </c>
      <c r="J618" s="481">
        <f t="shared" si="1166"/>
        <v>0</v>
      </c>
      <c r="K618" s="481">
        <f t="shared" si="1166"/>
        <v>0</v>
      </c>
      <c r="L618" s="481">
        <f t="shared" si="1166"/>
        <v>0</v>
      </c>
      <c r="M618" s="481">
        <f t="shared" si="1166"/>
        <v>1.2875999999999999</v>
      </c>
      <c r="N618" s="481">
        <f t="shared" si="1166"/>
        <v>0</v>
      </c>
      <c r="O618" s="481">
        <f t="shared" si="1167"/>
        <v>5.8829999999999991</v>
      </c>
      <c r="P618" s="521"/>
      <c r="Q618" s="521"/>
      <c r="R618" s="481">
        <f t="shared" si="1190"/>
        <v>4</v>
      </c>
      <c r="S618" s="481">
        <f t="shared" si="1191"/>
        <v>3</v>
      </c>
      <c r="T618" s="481">
        <f t="shared" si="1140"/>
        <v>0</v>
      </c>
      <c r="U618" s="481">
        <f t="shared" si="1141"/>
        <v>2</v>
      </c>
      <c r="V618" s="481">
        <f t="shared" si="1169"/>
        <v>6</v>
      </c>
      <c r="W618" s="481">
        <f t="shared" si="1169"/>
        <v>2</v>
      </c>
      <c r="X618" s="483">
        <f t="shared" si="1142"/>
        <v>1</v>
      </c>
      <c r="Y618" s="481">
        <f t="shared" si="1143"/>
        <v>2</v>
      </c>
      <c r="Z618" s="483">
        <f t="shared" si="1144"/>
        <v>0</v>
      </c>
      <c r="AA618" s="481">
        <f t="shared" si="1144"/>
        <v>0</v>
      </c>
      <c r="AB618" s="483">
        <f t="shared" si="1144"/>
        <v>0</v>
      </c>
      <c r="AC618" s="481">
        <f t="shared" si="1144"/>
        <v>0</v>
      </c>
      <c r="AD618" s="483">
        <f t="shared" si="1144"/>
        <v>0</v>
      </c>
      <c r="AE618" s="481">
        <f t="shared" si="1144"/>
        <v>1</v>
      </c>
      <c r="AF618" s="481">
        <f t="shared" si="1144"/>
        <v>1</v>
      </c>
      <c r="AG618" s="481">
        <f t="shared" si="1144"/>
        <v>0</v>
      </c>
      <c r="AH618" s="481">
        <f t="shared" si="1144"/>
        <v>2</v>
      </c>
      <c r="AI618" s="481">
        <f t="shared" si="1144"/>
        <v>1</v>
      </c>
      <c r="AJ618" s="481">
        <f t="shared" si="1144"/>
        <v>0</v>
      </c>
      <c r="AK618" s="481">
        <f t="shared" si="1144"/>
        <v>0</v>
      </c>
      <c r="AL618" s="481">
        <f t="shared" si="1144"/>
        <v>0</v>
      </c>
      <c r="AM618" s="481">
        <f t="shared" si="1144"/>
        <v>0</v>
      </c>
      <c r="AN618" s="481">
        <f t="shared" si="1144"/>
        <v>0</v>
      </c>
      <c r="AO618" s="481">
        <f t="shared" ref="AO618:AU622" si="1193">ROUND(AO$594*$G618,0)</f>
        <v>0</v>
      </c>
      <c r="AP618" s="481">
        <f t="shared" si="1193"/>
        <v>0</v>
      </c>
      <c r="AQ618" s="481">
        <f t="shared" si="1193"/>
        <v>0</v>
      </c>
      <c r="AR618" s="481">
        <f t="shared" si="1193"/>
        <v>0</v>
      </c>
      <c r="AS618" s="481">
        <f t="shared" si="1193"/>
        <v>0</v>
      </c>
      <c r="AT618" s="481">
        <f t="shared" si="1193"/>
        <v>0</v>
      </c>
      <c r="AU618" s="481">
        <f t="shared" si="1193"/>
        <v>0</v>
      </c>
      <c r="AV618" s="481">
        <f t="shared" si="1179"/>
        <v>0</v>
      </c>
      <c r="AW618" s="481">
        <f t="shared" si="1192"/>
        <v>0</v>
      </c>
      <c r="AX618" s="481">
        <f t="shared" si="1192"/>
        <v>0</v>
      </c>
      <c r="AY618" s="481">
        <f t="shared" si="1192"/>
        <v>0</v>
      </c>
      <c r="AZ618" s="481">
        <f t="shared" si="1192"/>
        <v>0</v>
      </c>
      <c r="BA618" s="481">
        <f t="shared" si="1192"/>
        <v>0</v>
      </c>
      <c r="BB618" s="481">
        <f t="shared" si="1192"/>
        <v>0</v>
      </c>
      <c r="BC618" s="481">
        <f t="shared" si="1192"/>
        <v>0</v>
      </c>
      <c r="BD618" s="481">
        <f t="shared" si="1192"/>
        <v>0</v>
      </c>
      <c r="BE618" s="481">
        <f t="shared" si="1192"/>
        <v>0</v>
      </c>
      <c r="BF618" s="481">
        <f t="shared" si="1192"/>
        <v>0</v>
      </c>
      <c r="BG618" s="481">
        <f t="shared" si="1192"/>
        <v>0</v>
      </c>
      <c r="BH618" s="481">
        <f t="shared" si="1192"/>
        <v>0</v>
      </c>
      <c r="BI618" s="481">
        <f t="shared" si="1192"/>
        <v>0</v>
      </c>
      <c r="BJ618" s="481">
        <f t="shared" si="1192"/>
        <v>0</v>
      </c>
      <c r="BK618" s="481">
        <f t="shared" si="1188"/>
        <v>0</v>
      </c>
      <c r="BL618" s="481">
        <f t="shared" si="1188"/>
        <v>0</v>
      </c>
      <c r="BM618" s="481">
        <f t="shared" si="1188"/>
        <v>0</v>
      </c>
      <c r="BN618" s="481">
        <f t="shared" si="1188"/>
        <v>0</v>
      </c>
      <c r="BO618" s="481">
        <f t="shared" si="1188"/>
        <v>0</v>
      </c>
      <c r="BP618" s="481">
        <f t="shared" si="1188"/>
        <v>0</v>
      </c>
      <c r="BQ618" s="481">
        <f t="shared" si="1189"/>
        <v>0</v>
      </c>
      <c r="BR618" s="481">
        <f t="shared" si="1189"/>
        <v>0</v>
      </c>
      <c r="BS618" s="481">
        <f t="shared" si="1189"/>
        <v>0</v>
      </c>
      <c r="BT618" s="481">
        <f t="shared" si="1189"/>
        <v>0</v>
      </c>
      <c r="BU618" s="481">
        <f t="shared" si="1189"/>
        <v>0</v>
      </c>
      <c r="BV618" s="481">
        <f t="shared" si="1189"/>
        <v>0</v>
      </c>
      <c r="BW618" s="481">
        <f t="shared" si="1189"/>
        <v>0</v>
      </c>
      <c r="BX618" s="481">
        <f t="shared" si="1189"/>
        <v>0</v>
      </c>
      <c r="BY618" s="481">
        <f t="shared" si="1189"/>
        <v>0</v>
      </c>
      <c r="BZ618" s="481">
        <f t="shared" si="1189"/>
        <v>0</v>
      </c>
      <c r="CA618" s="481">
        <f t="shared" si="1189"/>
        <v>0</v>
      </c>
      <c r="CB618" s="481">
        <f t="shared" si="1189"/>
        <v>0</v>
      </c>
      <c r="CC618" s="481">
        <f t="shared" si="1189"/>
        <v>0</v>
      </c>
      <c r="CD618" s="481">
        <f t="shared" si="1189"/>
        <v>0</v>
      </c>
      <c r="CE618" s="481">
        <f t="shared" si="1189"/>
        <v>0</v>
      </c>
      <c r="CF618" s="481"/>
      <c r="CG618" s="481">
        <f t="shared" si="1184"/>
        <v>32</v>
      </c>
      <c r="CH618" s="123"/>
      <c r="CI618" s="123">
        <f t="shared" si="1154"/>
        <v>0</v>
      </c>
      <c r="CJ618" s="481">
        <f t="shared" si="1155"/>
        <v>0</v>
      </c>
      <c r="CK618" s="481">
        <f t="shared" si="1185"/>
        <v>11</v>
      </c>
      <c r="CL618" s="481">
        <f t="shared" si="1157"/>
        <v>13</v>
      </c>
      <c r="CM618" s="483">
        <f t="shared" si="1158"/>
        <v>8</v>
      </c>
      <c r="CN618" s="481">
        <f t="shared" si="1159"/>
        <v>0</v>
      </c>
      <c r="CO618" s="483">
        <f t="shared" si="1160"/>
        <v>0</v>
      </c>
      <c r="CP618" s="483">
        <f t="shared" si="1171"/>
        <v>0</v>
      </c>
      <c r="CQ618" s="483">
        <f t="shared" si="1172"/>
        <v>0</v>
      </c>
      <c r="CR618" s="17"/>
      <c r="CS618" s="483">
        <f t="shared" si="1161"/>
        <v>1</v>
      </c>
      <c r="CT618" s="483">
        <f t="shared" si="1187"/>
        <v>15</v>
      </c>
      <c r="CU618" s="481">
        <f t="shared" si="1163"/>
        <v>11</v>
      </c>
      <c r="CV618" s="481">
        <f t="shared" si="1164"/>
        <v>5</v>
      </c>
      <c r="CW618" s="483">
        <f t="shared" si="1165"/>
        <v>0</v>
      </c>
      <c r="CX618" s="483">
        <f t="shared" si="1173"/>
        <v>0</v>
      </c>
      <c r="CY618" s="483">
        <f t="shared" si="1174"/>
        <v>0</v>
      </c>
      <c r="CZ618" s="483">
        <f t="shared" si="1175"/>
        <v>0</v>
      </c>
      <c r="DA618" s="138">
        <f t="shared" si="1178"/>
        <v>0</v>
      </c>
    </row>
    <row r="619" spans="1:105">
      <c r="A619" s="561" t="s">
        <v>131</v>
      </c>
      <c r="B619" s="15"/>
      <c r="C619" s="10">
        <f>'4a 1718 CS PC'!AP27</f>
        <v>2.0000000000000001E-4</v>
      </c>
      <c r="D619" s="10">
        <f>'4a 1718 CS PC'!AR27</f>
        <v>2.9999999999999997E-4</v>
      </c>
      <c r="E619" s="10">
        <f>'4b 1819 CS PC'!$AT27</f>
        <v>2.9999999999999997E-4</v>
      </c>
      <c r="F619" s="10">
        <f>'4b 1819 CS PC'!AQ27</f>
        <v>4.0000000000000002E-4</v>
      </c>
      <c r="G619" s="10">
        <f>'4c 1920 CS PC'!AS27</f>
        <v>2.9999999999999997E-4</v>
      </c>
      <c r="H619" s="10">
        <f>'4c 1920 CS PC'!AP27</f>
        <v>4.0000000000000002E-4</v>
      </c>
      <c r="I619" s="481">
        <f t="shared" si="1166"/>
        <v>0</v>
      </c>
      <c r="J619" s="481">
        <f t="shared" si="1166"/>
        <v>0</v>
      </c>
      <c r="K619" s="481">
        <f t="shared" si="1166"/>
        <v>0</v>
      </c>
      <c r="L619" s="481">
        <f t="shared" si="1166"/>
        <v>0</v>
      </c>
      <c r="M619" s="481">
        <f t="shared" si="1166"/>
        <v>2.3200000000000002E-2</v>
      </c>
      <c r="N619" s="481">
        <f t="shared" si="1166"/>
        <v>0</v>
      </c>
      <c r="O619" s="481">
        <f t="shared" si="1167"/>
        <v>0.10600000000000001</v>
      </c>
      <c r="P619" s="521"/>
      <c r="Q619" s="521"/>
      <c r="R619" s="481">
        <f t="shared" si="1190"/>
        <v>0</v>
      </c>
      <c r="S619" s="481">
        <f t="shared" si="1191"/>
        <v>0</v>
      </c>
      <c r="T619" s="481">
        <f t="shared" si="1140"/>
        <v>0</v>
      </c>
      <c r="U619" s="481">
        <f t="shared" si="1141"/>
        <v>0</v>
      </c>
      <c r="V619" s="481">
        <f t="shared" si="1169"/>
        <v>0</v>
      </c>
      <c r="W619" s="481">
        <f t="shared" si="1169"/>
        <v>0</v>
      </c>
      <c r="X619" s="483">
        <f t="shared" si="1142"/>
        <v>0</v>
      </c>
      <c r="Y619" s="481">
        <f t="shared" si="1143"/>
        <v>0</v>
      </c>
      <c r="Z619" s="483">
        <f t="shared" si="1144"/>
        <v>0</v>
      </c>
      <c r="AA619" s="481">
        <f t="shared" si="1144"/>
        <v>0</v>
      </c>
      <c r="AB619" s="483">
        <f t="shared" si="1144"/>
        <v>0</v>
      </c>
      <c r="AC619" s="481">
        <f t="shared" si="1144"/>
        <v>0</v>
      </c>
      <c r="AD619" s="483">
        <f t="shared" si="1144"/>
        <v>0</v>
      </c>
      <c r="AE619" s="481">
        <f t="shared" si="1144"/>
        <v>0</v>
      </c>
      <c r="AF619" s="537">
        <f>ROUNDUP(AF$594*$G619,0)</f>
        <v>1</v>
      </c>
      <c r="AG619" s="481">
        <f t="shared" si="1144"/>
        <v>0</v>
      </c>
      <c r="AH619" s="481">
        <f t="shared" si="1144"/>
        <v>0</v>
      </c>
      <c r="AI619" s="481">
        <f t="shared" si="1144"/>
        <v>0</v>
      </c>
      <c r="AJ619" s="481">
        <f t="shared" si="1144"/>
        <v>0</v>
      </c>
      <c r="AK619" s="481">
        <f t="shared" si="1144"/>
        <v>0</v>
      </c>
      <c r="AL619" s="481">
        <f t="shared" si="1144"/>
        <v>0</v>
      </c>
      <c r="AM619" s="481">
        <f t="shared" si="1144"/>
        <v>0</v>
      </c>
      <c r="AN619" s="481">
        <f t="shared" si="1144"/>
        <v>0</v>
      </c>
      <c r="AO619" s="481">
        <f t="shared" si="1193"/>
        <v>0</v>
      </c>
      <c r="AP619" s="481">
        <f t="shared" si="1193"/>
        <v>0</v>
      </c>
      <c r="AQ619" s="481">
        <f t="shared" si="1193"/>
        <v>0</v>
      </c>
      <c r="AR619" s="481">
        <f t="shared" si="1193"/>
        <v>0</v>
      </c>
      <c r="AS619" s="481">
        <f t="shared" si="1193"/>
        <v>0</v>
      </c>
      <c r="AT619" s="481">
        <f t="shared" si="1193"/>
        <v>0</v>
      </c>
      <c r="AU619" s="481">
        <f t="shared" si="1193"/>
        <v>0</v>
      </c>
      <c r="AV619" s="481">
        <f t="shared" si="1179"/>
        <v>0</v>
      </c>
      <c r="AW619" s="481">
        <f t="shared" si="1192"/>
        <v>0</v>
      </c>
      <c r="AX619" s="481">
        <f t="shared" si="1192"/>
        <v>0</v>
      </c>
      <c r="AY619" s="481">
        <f t="shared" si="1192"/>
        <v>0</v>
      </c>
      <c r="AZ619" s="481">
        <f t="shared" si="1192"/>
        <v>0</v>
      </c>
      <c r="BA619" s="481">
        <f t="shared" si="1192"/>
        <v>0</v>
      </c>
      <c r="BB619" s="481">
        <f t="shared" si="1192"/>
        <v>0</v>
      </c>
      <c r="BC619" s="481">
        <f t="shared" si="1192"/>
        <v>0</v>
      </c>
      <c r="BD619" s="481">
        <f t="shared" si="1192"/>
        <v>0</v>
      </c>
      <c r="BE619" s="481">
        <f t="shared" si="1192"/>
        <v>0</v>
      </c>
      <c r="BF619" s="481">
        <f t="shared" si="1192"/>
        <v>0</v>
      </c>
      <c r="BG619" s="481">
        <f t="shared" si="1192"/>
        <v>0</v>
      </c>
      <c r="BH619" s="481">
        <f t="shared" si="1192"/>
        <v>0</v>
      </c>
      <c r="BI619" s="481">
        <f t="shared" si="1192"/>
        <v>0</v>
      </c>
      <c r="BJ619" s="481">
        <f t="shared" si="1192"/>
        <v>0</v>
      </c>
      <c r="BK619" s="481">
        <f t="shared" si="1188"/>
        <v>0</v>
      </c>
      <c r="BL619" s="481">
        <f t="shared" si="1188"/>
        <v>0</v>
      </c>
      <c r="BM619" s="481">
        <f t="shared" si="1188"/>
        <v>0</v>
      </c>
      <c r="BN619" s="481">
        <f t="shared" si="1188"/>
        <v>0</v>
      </c>
      <c r="BO619" s="481">
        <f t="shared" si="1188"/>
        <v>0</v>
      </c>
      <c r="BP619" s="481">
        <f t="shared" si="1188"/>
        <v>0</v>
      </c>
      <c r="BQ619" s="481">
        <f t="shared" si="1189"/>
        <v>0</v>
      </c>
      <c r="BR619" s="481">
        <f t="shared" si="1189"/>
        <v>0</v>
      </c>
      <c r="BS619" s="481">
        <f t="shared" si="1189"/>
        <v>0</v>
      </c>
      <c r="BT619" s="481">
        <f t="shared" si="1189"/>
        <v>0</v>
      </c>
      <c r="BU619" s="481">
        <f t="shared" si="1189"/>
        <v>0</v>
      </c>
      <c r="BV619" s="481">
        <f t="shared" si="1189"/>
        <v>0</v>
      </c>
      <c r="BW619" s="481">
        <f t="shared" si="1189"/>
        <v>0</v>
      </c>
      <c r="BX619" s="481">
        <f t="shared" si="1189"/>
        <v>0</v>
      </c>
      <c r="BY619" s="481">
        <f t="shared" si="1189"/>
        <v>0</v>
      </c>
      <c r="BZ619" s="481">
        <f t="shared" si="1189"/>
        <v>0</v>
      </c>
      <c r="CA619" s="481">
        <f t="shared" si="1189"/>
        <v>0</v>
      </c>
      <c r="CB619" s="481">
        <f t="shared" si="1189"/>
        <v>0</v>
      </c>
      <c r="CC619" s="481">
        <f t="shared" si="1189"/>
        <v>0</v>
      </c>
      <c r="CD619" s="481">
        <f t="shared" si="1189"/>
        <v>0</v>
      </c>
      <c r="CE619" s="481">
        <f t="shared" si="1189"/>
        <v>0</v>
      </c>
      <c r="CF619" s="481"/>
      <c r="CG619" s="481">
        <f t="shared" si="1184"/>
        <v>1</v>
      </c>
      <c r="CH619" s="123"/>
      <c r="CI619" s="123">
        <f t="shared" si="1154"/>
        <v>0</v>
      </c>
      <c r="CJ619" s="481">
        <f t="shared" si="1155"/>
        <v>0</v>
      </c>
      <c r="CK619" s="481">
        <f t="shared" si="1185"/>
        <v>0</v>
      </c>
      <c r="CL619" s="483">
        <f t="shared" si="1157"/>
        <v>0</v>
      </c>
      <c r="CM619" s="481">
        <f t="shared" si="1158"/>
        <v>1</v>
      </c>
      <c r="CN619" s="481">
        <f t="shared" si="1159"/>
        <v>0</v>
      </c>
      <c r="CO619" s="483">
        <f t="shared" si="1160"/>
        <v>0</v>
      </c>
      <c r="CP619" s="483">
        <f t="shared" si="1171"/>
        <v>0</v>
      </c>
      <c r="CQ619" s="483">
        <f t="shared" si="1172"/>
        <v>0</v>
      </c>
      <c r="CR619" s="17"/>
      <c r="CS619" s="483">
        <f t="shared" si="1161"/>
        <v>0</v>
      </c>
      <c r="CT619" s="483">
        <f t="shared" si="1187"/>
        <v>0</v>
      </c>
      <c r="CU619" s="483">
        <f t="shared" si="1163"/>
        <v>0</v>
      </c>
      <c r="CV619" s="481">
        <f t="shared" si="1164"/>
        <v>1</v>
      </c>
      <c r="CW619" s="483">
        <f t="shared" si="1165"/>
        <v>0</v>
      </c>
      <c r="CX619" s="483">
        <f t="shared" si="1173"/>
        <v>0</v>
      </c>
      <c r="CY619" s="483">
        <f t="shared" si="1174"/>
        <v>0</v>
      </c>
      <c r="CZ619" s="483">
        <f t="shared" si="1175"/>
        <v>0</v>
      </c>
      <c r="DA619" s="138">
        <f t="shared" si="1178"/>
        <v>0</v>
      </c>
    </row>
    <row r="620" spans="1:105">
      <c r="A620" s="561" t="s">
        <v>132</v>
      </c>
      <c r="B620" s="15"/>
      <c r="C620" s="10">
        <f>'4a 1718 CS PC'!AP28</f>
        <v>2.9999999999999997E-4</v>
      </c>
      <c r="D620" s="10">
        <f>'4a 1718 CS PC'!AR28</f>
        <v>4.0000000000000002E-4</v>
      </c>
      <c r="E620" s="10">
        <f>'4b 1819 CS PC'!$AT28</f>
        <v>2.0000000000000001E-4</v>
      </c>
      <c r="F620" s="10">
        <f>'4b 1819 CS PC'!AQ28</f>
        <v>2.9999999999999997E-4</v>
      </c>
      <c r="G620" s="10">
        <f>'4c 1920 CS PC'!AS28</f>
        <v>2.0000000000000001E-4</v>
      </c>
      <c r="H620" s="10">
        <f>'4c 1920 CS PC'!AP28</f>
        <v>2.9999999999999997E-4</v>
      </c>
      <c r="I620" s="481">
        <f t="shared" si="1166"/>
        <v>0</v>
      </c>
      <c r="J620" s="481">
        <f t="shared" si="1166"/>
        <v>0</v>
      </c>
      <c r="K620" s="481">
        <f t="shared" si="1166"/>
        <v>0</v>
      </c>
      <c r="L620" s="481">
        <f t="shared" si="1166"/>
        <v>0</v>
      </c>
      <c r="M620" s="481">
        <f t="shared" si="1166"/>
        <v>3.4799999999999998E-2</v>
      </c>
      <c r="N620" s="481">
        <f t="shared" si="1166"/>
        <v>0</v>
      </c>
      <c r="O620" s="481">
        <f t="shared" si="1167"/>
        <v>0.15899999999999997</v>
      </c>
      <c r="P620" s="521"/>
      <c r="Q620" s="521"/>
      <c r="R620" s="481">
        <f t="shared" si="1190"/>
        <v>0</v>
      </c>
      <c r="S620" s="481">
        <f t="shared" si="1191"/>
        <v>0</v>
      </c>
      <c r="T620" s="481">
        <f t="shared" si="1140"/>
        <v>0</v>
      </c>
      <c r="U620" s="481">
        <f t="shared" si="1141"/>
        <v>0</v>
      </c>
      <c r="V620" s="481">
        <f t="shared" si="1169"/>
        <v>0</v>
      </c>
      <c r="W620" s="481">
        <f t="shared" si="1169"/>
        <v>0</v>
      </c>
      <c r="X620" s="483">
        <f t="shared" si="1142"/>
        <v>0</v>
      </c>
      <c r="Y620" s="481">
        <f t="shared" si="1143"/>
        <v>0</v>
      </c>
      <c r="Z620" s="483">
        <f t="shared" si="1144"/>
        <v>0</v>
      </c>
      <c r="AA620" s="481">
        <f t="shared" si="1144"/>
        <v>0</v>
      </c>
      <c r="AB620" s="483">
        <f t="shared" si="1144"/>
        <v>0</v>
      </c>
      <c r="AC620" s="481">
        <f t="shared" si="1144"/>
        <v>0</v>
      </c>
      <c r="AD620" s="483">
        <f t="shared" si="1144"/>
        <v>0</v>
      </c>
      <c r="AE620" s="481">
        <f t="shared" si="1144"/>
        <v>0</v>
      </c>
      <c r="AF620" s="537">
        <f>ROUNDUP(AF$594*$G620,0)</f>
        <v>1</v>
      </c>
      <c r="AG620" s="481">
        <f t="shared" si="1144"/>
        <v>0</v>
      </c>
      <c r="AH620" s="481">
        <f t="shared" si="1144"/>
        <v>0</v>
      </c>
      <c r="AI620" s="481">
        <f t="shared" si="1144"/>
        <v>0</v>
      </c>
      <c r="AJ620" s="481">
        <f t="shared" si="1144"/>
        <v>0</v>
      </c>
      <c r="AK620" s="481">
        <f t="shared" si="1144"/>
        <v>0</v>
      </c>
      <c r="AL620" s="481">
        <f t="shared" si="1144"/>
        <v>0</v>
      </c>
      <c r="AM620" s="481">
        <f t="shared" si="1144"/>
        <v>0</v>
      </c>
      <c r="AN620" s="481">
        <f t="shared" si="1144"/>
        <v>0</v>
      </c>
      <c r="AO620" s="481">
        <f t="shared" si="1193"/>
        <v>0</v>
      </c>
      <c r="AP620" s="481">
        <f t="shared" si="1193"/>
        <v>0</v>
      </c>
      <c r="AQ620" s="481">
        <f t="shared" si="1193"/>
        <v>0</v>
      </c>
      <c r="AR620" s="481">
        <f t="shared" si="1193"/>
        <v>0</v>
      </c>
      <c r="AS620" s="481">
        <f t="shared" si="1193"/>
        <v>0</v>
      </c>
      <c r="AT620" s="481">
        <f t="shared" si="1193"/>
        <v>0</v>
      </c>
      <c r="AU620" s="481">
        <f t="shared" si="1193"/>
        <v>0</v>
      </c>
      <c r="AV620" s="481">
        <f t="shared" si="1179"/>
        <v>0</v>
      </c>
      <c r="AW620" s="481">
        <f t="shared" si="1192"/>
        <v>0</v>
      </c>
      <c r="AX620" s="481">
        <f t="shared" si="1192"/>
        <v>0</v>
      </c>
      <c r="AY620" s="481">
        <f t="shared" si="1192"/>
        <v>0</v>
      </c>
      <c r="AZ620" s="481">
        <f t="shared" si="1192"/>
        <v>0</v>
      </c>
      <c r="BA620" s="481">
        <f t="shared" si="1192"/>
        <v>0</v>
      </c>
      <c r="BB620" s="481">
        <f t="shared" si="1192"/>
        <v>0</v>
      </c>
      <c r="BC620" s="481">
        <f t="shared" si="1192"/>
        <v>0</v>
      </c>
      <c r="BD620" s="481">
        <f t="shared" si="1192"/>
        <v>0</v>
      </c>
      <c r="BE620" s="481">
        <f t="shared" si="1192"/>
        <v>0</v>
      </c>
      <c r="BF620" s="481">
        <f t="shared" si="1192"/>
        <v>0</v>
      </c>
      <c r="BG620" s="481">
        <f t="shared" si="1192"/>
        <v>0</v>
      </c>
      <c r="BH620" s="481">
        <f t="shared" si="1192"/>
        <v>0</v>
      </c>
      <c r="BI620" s="481">
        <f t="shared" si="1192"/>
        <v>0</v>
      </c>
      <c r="BJ620" s="481">
        <f t="shared" si="1192"/>
        <v>0</v>
      </c>
      <c r="BK620" s="481">
        <f t="shared" si="1188"/>
        <v>0</v>
      </c>
      <c r="BL620" s="481">
        <f t="shared" si="1188"/>
        <v>0</v>
      </c>
      <c r="BM620" s="481">
        <f t="shared" si="1188"/>
        <v>0</v>
      </c>
      <c r="BN620" s="481">
        <f t="shared" si="1188"/>
        <v>0</v>
      </c>
      <c r="BO620" s="481">
        <f t="shared" si="1188"/>
        <v>0</v>
      </c>
      <c r="BP620" s="481">
        <f t="shared" si="1188"/>
        <v>0</v>
      </c>
      <c r="BQ620" s="481">
        <f t="shared" si="1189"/>
        <v>0</v>
      </c>
      <c r="BR620" s="481">
        <f t="shared" si="1189"/>
        <v>0</v>
      </c>
      <c r="BS620" s="481">
        <f t="shared" si="1189"/>
        <v>0</v>
      </c>
      <c r="BT620" s="481">
        <f t="shared" si="1189"/>
        <v>0</v>
      </c>
      <c r="BU620" s="481">
        <f t="shared" si="1189"/>
        <v>0</v>
      </c>
      <c r="BV620" s="481">
        <f t="shared" si="1189"/>
        <v>0</v>
      </c>
      <c r="BW620" s="481">
        <f t="shared" si="1189"/>
        <v>0</v>
      </c>
      <c r="BX620" s="481">
        <f t="shared" si="1189"/>
        <v>0</v>
      </c>
      <c r="BY620" s="481">
        <f t="shared" si="1189"/>
        <v>0</v>
      </c>
      <c r="BZ620" s="481">
        <f t="shared" si="1189"/>
        <v>0</v>
      </c>
      <c r="CA620" s="481">
        <f t="shared" si="1189"/>
        <v>0</v>
      </c>
      <c r="CB620" s="481">
        <f t="shared" si="1189"/>
        <v>0</v>
      </c>
      <c r="CC620" s="481">
        <f t="shared" si="1189"/>
        <v>0</v>
      </c>
      <c r="CD620" s="481">
        <f t="shared" si="1189"/>
        <v>0</v>
      </c>
      <c r="CE620" s="481">
        <f t="shared" si="1189"/>
        <v>0</v>
      </c>
      <c r="CF620" s="481"/>
      <c r="CG620" s="483">
        <f t="shared" si="1184"/>
        <v>1</v>
      </c>
      <c r="CH620" s="123"/>
      <c r="CI620" s="123">
        <f t="shared" si="1154"/>
        <v>0</v>
      </c>
      <c r="CJ620" s="481">
        <f t="shared" si="1155"/>
        <v>0</v>
      </c>
      <c r="CK620" s="481">
        <f t="shared" si="1185"/>
        <v>0</v>
      </c>
      <c r="CL620" s="483">
        <f t="shared" si="1157"/>
        <v>0</v>
      </c>
      <c r="CM620" s="481">
        <f t="shared" si="1158"/>
        <v>1</v>
      </c>
      <c r="CN620" s="481">
        <f t="shared" si="1159"/>
        <v>0</v>
      </c>
      <c r="CO620" s="483">
        <f t="shared" si="1160"/>
        <v>0</v>
      </c>
      <c r="CP620" s="483">
        <f t="shared" si="1171"/>
        <v>0</v>
      </c>
      <c r="CQ620" s="483">
        <f t="shared" si="1172"/>
        <v>0</v>
      </c>
      <c r="CR620" s="17"/>
      <c r="CS620" s="483">
        <f t="shared" si="1161"/>
        <v>0</v>
      </c>
      <c r="CT620" s="483">
        <f t="shared" si="1187"/>
        <v>0</v>
      </c>
      <c r="CU620" s="481">
        <f t="shared" si="1163"/>
        <v>0</v>
      </c>
      <c r="CV620" s="481">
        <f t="shared" si="1164"/>
        <v>1</v>
      </c>
      <c r="CW620" s="483">
        <f t="shared" si="1165"/>
        <v>0</v>
      </c>
      <c r="CX620" s="483">
        <f t="shared" si="1173"/>
        <v>0</v>
      </c>
      <c r="CY620" s="483">
        <f t="shared" si="1174"/>
        <v>0</v>
      </c>
      <c r="CZ620" s="483">
        <f t="shared" si="1175"/>
        <v>0</v>
      </c>
      <c r="DA620" s="138">
        <f t="shared" si="1178"/>
        <v>0</v>
      </c>
    </row>
    <row r="621" spans="1:105">
      <c r="A621" s="561" t="s">
        <v>133</v>
      </c>
      <c r="B621" s="15"/>
      <c r="C621" s="10">
        <f>'4a 1718 CS PC'!AP29</f>
        <v>1.3899999999999999E-2</v>
      </c>
      <c r="D621" s="10">
        <f>'4a 1718 CS PC'!AR29</f>
        <v>1.9599999999999999E-2</v>
      </c>
      <c r="E621" s="10">
        <f>'4b 1819 CS PC'!$AT29</f>
        <v>1.32E-2</v>
      </c>
      <c r="F621" s="10">
        <f>'4b 1819 CS PC'!AQ29</f>
        <v>1.8700000000000001E-2</v>
      </c>
      <c r="G621" s="10">
        <f>'4c 1920 CS PC'!AS29</f>
        <v>1.2999999999999999E-2</v>
      </c>
      <c r="H621" s="10">
        <f>'4c 1920 CS PC'!AP29</f>
        <v>1.8499999999999999E-2</v>
      </c>
      <c r="I621" s="481">
        <f t="shared" si="1166"/>
        <v>0</v>
      </c>
      <c r="J621" s="481">
        <f t="shared" si="1166"/>
        <v>0</v>
      </c>
      <c r="K621" s="481">
        <f t="shared" si="1166"/>
        <v>0</v>
      </c>
      <c r="L621" s="481">
        <f t="shared" si="1166"/>
        <v>0</v>
      </c>
      <c r="M621" s="481">
        <f t="shared" si="1166"/>
        <v>1.6123999999999998</v>
      </c>
      <c r="N621" s="481">
        <f t="shared" si="1166"/>
        <v>0</v>
      </c>
      <c r="O621" s="481">
        <f t="shared" si="1167"/>
        <v>7.367</v>
      </c>
      <c r="P621" s="580"/>
      <c r="Q621" s="521"/>
      <c r="R621" s="481">
        <f t="shared" si="1190"/>
        <v>5</v>
      </c>
      <c r="S621" s="537">
        <f>ROUNDUP(S$594*$E621,0)</f>
        <v>4</v>
      </c>
      <c r="T621" s="481">
        <f t="shared" si="1140"/>
        <v>0</v>
      </c>
      <c r="U621" s="481">
        <f t="shared" si="1141"/>
        <v>2</v>
      </c>
      <c r="V621" s="481">
        <f t="shared" si="1169"/>
        <v>8</v>
      </c>
      <c r="W621" s="481">
        <f t="shared" si="1169"/>
        <v>2</v>
      </c>
      <c r="X621" s="483">
        <f t="shared" si="1142"/>
        <v>1</v>
      </c>
      <c r="Y621" s="481">
        <f t="shared" si="1143"/>
        <v>2</v>
      </c>
      <c r="Z621" s="483">
        <f t="shared" si="1144"/>
        <v>1</v>
      </c>
      <c r="AA621" s="481">
        <f t="shared" si="1144"/>
        <v>0</v>
      </c>
      <c r="AB621" s="483">
        <f t="shared" si="1144"/>
        <v>0</v>
      </c>
      <c r="AC621" s="481">
        <f t="shared" si="1144"/>
        <v>0</v>
      </c>
      <c r="AD621" s="483">
        <f t="shared" si="1144"/>
        <v>1</v>
      </c>
      <c r="AE621" s="481">
        <f t="shared" si="1144"/>
        <v>1</v>
      </c>
      <c r="AF621" s="481">
        <f t="shared" si="1144"/>
        <v>1</v>
      </c>
      <c r="AG621" s="481">
        <f t="shared" si="1144"/>
        <v>0</v>
      </c>
      <c r="AH621" s="481">
        <f t="shared" si="1144"/>
        <v>3</v>
      </c>
      <c r="AI621" s="481">
        <f t="shared" si="1144"/>
        <v>1</v>
      </c>
      <c r="AJ621" s="481">
        <f t="shared" si="1144"/>
        <v>0</v>
      </c>
      <c r="AK621" s="481">
        <f t="shared" si="1144"/>
        <v>0</v>
      </c>
      <c r="AL621" s="481">
        <f t="shared" si="1144"/>
        <v>0</v>
      </c>
      <c r="AM621" s="481">
        <f t="shared" si="1144"/>
        <v>0</v>
      </c>
      <c r="AN621" s="481">
        <f t="shared" si="1144"/>
        <v>0</v>
      </c>
      <c r="AO621" s="481">
        <f t="shared" si="1193"/>
        <v>0</v>
      </c>
      <c r="AP621" s="481">
        <f t="shared" si="1193"/>
        <v>0</v>
      </c>
      <c r="AQ621" s="481">
        <f t="shared" si="1193"/>
        <v>0</v>
      </c>
      <c r="AR621" s="481">
        <f t="shared" si="1193"/>
        <v>0</v>
      </c>
      <c r="AS621" s="481">
        <f t="shared" si="1193"/>
        <v>0</v>
      </c>
      <c r="AT621" s="481">
        <f t="shared" si="1193"/>
        <v>0</v>
      </c>
      <c r="AU621" s="481">
        <f t="shared" si="1193"/>
        <v>0</v>
      </c>
      <c r="AV621" s="481">
        <f t="shared" si="1179"/>
        <v>0</v>
      </c>
      <c r="AW621" s="481">
        <f t="shared" si="1192"/>
        <v>0</v>
      </c>
      <c r="AX621" s="481">
        <f t="shared" si="1192"/>
        <v>0</v>
      </c>
      <c r="AY621" s="481">
        <f t="shared" si="1192"/>
        <v>0</v>
      </c>
      <c r="AZ621" s="481">
        <f t="shared" si="1192"/>
        <v>0</v>
      </c>
      <c r="BA621" s="481">
        <f t="shared" si="1192"/>
        <v>0</v>
      </c>
      <c r="BB621" s="481">
        <f t="shared" si="1192"/>
        <v>0</v>
      </c>
      <c r="BC621" s="481">
        <f t="shared" si="1192"/>
        <v>0</v>
      </c>
      <c r="BD621" s="481">
        <f t="shared" si="1192"/>
        <v>0</v>
      </c>
      <c r="BE621" s="481">
        <f t="shared" si="1192"/>
        <v>0</v>
      </c>
      <c r="BF621" s="481">
        <f t="shared" si="1192"/>
        <v>0</v>
      </c>
      <c r="BG621" s="481">
        <f t="shared" si="1192"/>
        <v>0</v>
      </c>
      <c r="BH621" s="481">
        <f t="shared" si="1192"/>
        <v>0</v>
      </c>
      <c r="BI621" s="481">
        <f t="shared" si="1192"/>
        <v>0</v>
      </c>
      <c r="BJ621" s="481">
        <f t="shared" si="1192"/>
        <v>0</v>
      </c>
      <c r="BK621" s="481">
        <f t="shared" si="1188"/>
        <v>0</v>
      </c>
      <c r="BL621" s="481">
        <f t="shared" si="1188"/>
        <v>0</v>
      </c>
      <c r="BM621" s="481">
        <f t="shared" si="1188"/>
        <v>0</v>
      </c>
      <c r="BN621" s="481">
        <f t="shared" si="1188"/>
        <v>0</v>
      </c>
      <c r="BO621" s="481">
        <f t="shared" si="1188"/>
        <v>0</v>
      </c>
      <c r="BP621" s="481">
        <f t="shared" si="1188"/>
        <v>0</v>
      </c>
      <c r="BQ621" s="481">
        <f t="shared" si="1189"/>
        <v>0</v>
      </c>
      <c r="BR621" s="481">
        <f t="shared" si="1189"/>
        <v>0</v>
      </c>
      <c r="BS621" s="481">
        <f t="shared" si="1189"/>
        <v>0</v>
      </c>
      <c r="BT621" s="481">
        <f t="shared" si="1189"/>
        <v>0</v>
      </c>
      <c r="BU621" s="481">
        <f t="shared" si="1189"/>
        <v>0</v>
      </c>
      <c r="BV621" s="481">
        <f t="shared" si="1189"/>
        <v>0</v>
      </c>
      <c r="BW621" s="481">
        <f t="shared" si="1189"/>
        <v>0</v>
      </c>
      <c r="BX621" s="481">
        <f t="shared" si="1189"/>
        <v>0</v>
      </c>
      <c r="BY621" s="481">
        <f t="shared" si="1189"/>
        <v>0</v>
      </c>
      <c r="BZ621" s="481">
        <f t="shared" si="1189"/>
        <v>0</v>
      </c>
      <c r="CA621" s="481">
        <f t="shared" si="1189"/>
        <v>0</v>
      </c>
      <c r="CB621" s="481">
        <f t="shared" si="1189"/>
        <v>0</v>
      </c>
      <c r="CC621" s="481">
        <f t="shared" si="1189"/>
        <v>0</v>
      </c>
      <c r="CD621" s="481">
        <f t="shared" si="1189"/>
        <v>0</v>
      </c>
      <c r="CE621" s="481">
        <f t="shared" si="1189"/>
        <v>0</v>
      </c>
      <c r="CF621" s="481"/>
      <c r="CG621" s="483">
        <f t="shared" si="1184"/>
        <v>41</v>
      </c>
      <c r="CH621" s="123"/>
      <c r="CI621" s="123">
        <f t="shared" si="1154"/>
        <v>0</v>
      </c>
      <c r="CJ621" s="481">
        <f t="shared" si="1155"/>
        <v>0</v>
      </c>
      <c r="CK621" s="481">
        <f t="shared" si="1185"/>
        <v>14</v>
      </c>
      <c r="CL621" s="481">
        <f t="shared" si="1157"/>
        <v>16</v>
      </c>
      <c r="CM621" s="483">
        <f t="shared" si="1158"/>
        <v>11</v>
      </c>
      <c r="CN621" s="481">
        <f t="shared" si="1159"/>
        <v>0</v>
      </c>
      <c r="CO621" s="483">
        <f t="shared" si="1160"/>
        <v>0</v>
      </c>
      <c r="CP621" s="483">
        <f t="shared" si="1171"/>
        <v>0</v>
      </c>
      <c r="CQ621" s="483">
        <f t="shared" si="1172"/>
        <v>0</v>
      </c>
      <c r="CR621" s="17"/>
      <c r="CS621" s="483">
        <f t="shared" si="1161"/>
        <v>2</v>
      </c>
      <c r="CT621" s="483">
        <f t="shared" si="1187"/>
        <v>18</v>
      </c>
      <c r="CU621" s="481">
        <f t="shared" si="1163"/>
        <v>14</v>
      </c>
      <c r="CV621" s="481">
        <f t="shared" si="1164"/>
        <v>7</v>
      </c>
      <c r="CW621" s="483">
        <f t="shared" si="1165"/>
        <v>0</v>
      </c>
      <c r="CX621" s="483">
        <f t="shared" si="1173"/>
        <v>0</v>
      </c>
      <c r="CY621" s="483">
        <f t="shared" si="1174"/>
        <v>0</v>
      </c>
      <c r="CZ621" s="483">
        <f t="shared" si="1175"/>
        <v>0</v>
      </c>
      <c r="DA621" s="138">
        <f t="shared" si="1178"/>
        <v>0</v>
      </c>
    </row>
    <row r="622" spans="1:105">
      <c r="A622" s="561" t="s">
        <v>134</v>
      </c>
      <c r="B622" s="15"/>
      <c r="C622" s="10">
        <f>'4a 1718 CS PC'!AP30</f>
        <v>2.2000000000000001E-3</v>
      </c>
      <c r="D622" s="10">
        <f>'4a 1718 CS PC'!AR30</f>
        <v>3.2000000000000002E-3</v>
      </c>
      <c r="E622" s="10">
        <f>'4b 1819 CS PC'!$AT30</f>
        <v>2.0999999999999999E-3</v>
      </c>
      <c r="F622" s="10">
        <f>'4b 1819 CS PC'!AQ30</f>
        <v>3.0000000000000001E-3</v>
      </c>
      <c r="G622" s="10">
        <f>'4c 1920 CS PC'!AS30</f>
        <v>2.2000000000000001E-3</v>
      </c>
      <c r="H622" s="10">
        <f>'4c 1920 CS PC'!AP30</f>
        <v>3.0999999999999999E-3</v>
      </c>
      <c r="I622" s="481">
        <f t="shared" si="1166"/>
        <v>0</v>
      </c>
      <c r="J622" s="481">
        <f t="shared" si="1166"/>
        <v>0</v>
      </c>
      <c r="K622" s="481">
        <f t="shared" si="1166"/>
        <v>0</v>
      </c>
      <c r="L622" s="481">
        <f t="shared" si="1166"/>
        <v>0</v>
      </c>
      <c r="M622" s="481">
        <f t="shared" si="1166"/>
        <v>0.25520000000000004</v>
      </c>
      <c r="N622" s="481">
        <f t="shared" si="1166"/>
        <v>0</v>
      </c>
      <c r="O622" s="481">
        <f t="shared" si="1167"/>
        <v>1.1660000000000001</v>
      </c>
      <c r="P622" s="521"/>
      <c r="Q622" s="521"/>
      <c r="R622" s="481">
        <f t="shared" si="1190"/>
        <v>1</v>
      </c>
      <c r="S622" s="481">
        <f t="shared" ref="S622:S629" si="1194">ROUND(S$594*$E622,0)</f>
        <v>0</v>
      </c>
      <c r="T622" s="481">
        <f t="shared" si="1140"/>
        <v>0</v>
      </c>
      <c r="U622" s="481">
        <f t="shared" si="1141"/>
        <v>0</v>
      </c>
      <c r="V622" s="481">
        <f t="shared" si="1169"/>
        <v>1</v>
      </c>
      <c r="W622" s="481">
        <f t="shared" si="1169"/>
        <v>0</v>
      </c>
      <c r="X622" s="483">
        <f t="shared" si="1142"/>
        <v>0</v>
      </c>
      <c r="Y622" s="481">
        <f t="shared" si="1143"/>
        <v>0</v>
      </c>
      <c r="Z622" s="483">
        <f t="shared" si="1144"/>
        <v>0</v>
      </c>
      <c r="AA622" s="481">
        <f t="shared" si="1144"/>
        <v>0</v>
      </c>
      <c r="AB622" s="483">
        <f t="shared" si="1144"/>
        <v>0</v>
      </c>
      <c r="AC622" s="481">
        <f t="shared" si="1144"/>
        <v>0</v>
      </c>
      <c r="AD622" s="483">
        <f t="shared" si="1144"/>
        <v>0</v>
      </c>
      <c r="AE622" s="481">
        <f t="shared" si="1144"/>
        <v>0</v>
      </c>
      <c r="AF622" s="537">
        <f>ROUNDUP(AF$594*$G622,0)</f>
        <v>1</v>
      </c>
      <c r="AG622" s="481">
        <f t="shared" si="1144"/>
        <v>0</v>
      </c>
      <c r="AH622" s="481">
        <f t="shared" si="1144"/>
        <v>0</v>
      </c>
      <c r="AI622" s="481">
        <f t="shared" si="1144"/>
        <v>0</v>
      </c>
      <c r="AJ622" s="481">
        <f t="shared" si="1144"/>
        <v>0</v>
      </c>
      <c r="AK622" s="481">
        <f t="shared" si="1144"/>
        <v>0</v>
      </c>
      <c r="AL622" s="481">
        <f t="shared" si="1144"/>
        <v>0</v>
      </c>
      <c r="AM622" s="481">
        <f t="shared" si="1144"/>
        <v>0</v>
      </c>
      <c r="AN622" s="481">
        <f t="shared" si="1144"/>
        <v>0</v>
      </c>
      <c r="AO622" s="481">
        <f t="shared" si="1193"/>
        <v>0</v>
      </c>
      <c r="AP622" s="481">
        <f t="shared" si="1193"/>
        <v>0</v>
      </c>
      <c r="AQ622" s="481">
        <f t="shared" si="1193"/>
        <v>0</v>
      </c>
      <c r="AR622" s="481">
        <f t="shared" si="1193"/>
        <v>0</v>
      </c>
      <c r="AS622" s="481">
        <f t="shared" si="1193"/>
        <v>0</v>
      </c>
      <c r="AT622" s="481">
        <f t="shared" si="1193"/>
        <v>0</v>
      </c>
      <c r="AU622" s="481">
        <f t="shared" si="1193"/>
        <v>0</v>
      </c>
      <c r="AV622" s="481">
        <f t="shared" si="1179"/>
        <v>0</v>
      </c>
      <c r="AW622" s="481">
        <f t="shared" si="1192"/>
        <v>0</v>
      </c>
      <c r="AX622" s="481">
        <f t="shared" si="1192"/>
        <v>0</v>
      </c>
      <c r="AY622" s="481">
        <f t="shared" si="1192"/>
        <v>0</v>
      </c>
      <c r="AZ622" s="481">
        <f t="shared" si="1192"/>
        <v>0</v>
      </c>
      <c r="BA622" s="481">
        <f t="shared" si="1192"/>
        <v>0</v>
      </c>
      <c r="BB622" s="481">
        <f t="shared" si="1192"/>
        <v>0</v>
      </c>
      <c r="BC622" s="481">
        <f t="shared" si="1192"/>
        <v>0</v>
      </c>
      <c r="BD622" s="481">
        <f t="shared" si="1192"/>
        <v>0</v>
      </c>
      <c r="BE622" s="481">
        <f t="shared" si="1192"/>
        <v>0</v>
      </c>
      <c r="BF622" s="481">
        <f t="shared" si="1192"/>
        <v>0</v>
      </c>
      <c r="BG622" s="481">
        <f t="shared" si="1192"/>
        <v>0</v>
      </c>
      <c r="BH622" s="481">
        <f t="shared" si="1192"/>
        <v>0</v>
      </c>
      <c r="BI622" s="481">
        <f t="shared" si="1192"/>
        <v>0</v>
      </c>
      <c r="BJ622" s="481">
        <f t="shared" si="1192"/>
        <v>0</v>
      </c>
      <c r="BK622" s="481">
        <f t="shared" si="1188"/>
        <v>0</v>
      </c>
      <c r="BL622" s="481">
        <f t="shared" si="1188"/>
        <v>0</v>
      </c>
      <c r="BM622" s="481">
        <f t="shared" si="1188"/>
        <v>0</v>
      </c>
      <c r="BN622" s="481">
        <f t="shared" si="1188"/>
        <v>0</v>
      </c>
      <c r="BO622" s="481">
        <f t="shared" si="1188"/>
        <v>0</v>
      </c>
      <c r="BP622" s="481">
        <f t="shared" si="1188"/>
        <v>0</v>
      </c>
      <c r="BQ622" s="481">
        <f t="shared" si="1189"/>
        <v>0</v>
      </c>
      <c r="BR622" s="481">
        <f t="shared" si="1189"/>
        <v>0</v>
      </c>
      <c r="BS622" s="481">
        <f t="shared" si="1189"/>
        <v>0</v>
      </c>
      <c r="BT622" s="481">
        <f t="shared" si="1189"/>
        <v>0</v>
      </c>
      <c r="BU622" s="481">
        <f t="shared" si="1189"/>
        <v>0</v>
      </c>
      <c r="BV622" s="481">
        <f t="shared" si="1189"/>
        <v>0</v>
      </c>
      <c r="BW622" s="481">
        <f t="shared" si="1189"/>
        <v>0</v>
      </c>
      <c r="BX622" s="481">
        <f t="shared" si="1189"/>
        <v>0</v>
      </c>
      <c r="BY622" s="481">
        <f t="shared" si="1189"/>
        <v>0</v>
      </c>
      <c r="BZ622" s="481">
        <f t="shared" si="1189"/>
        <v>0</v>
      </c>
      <c r="CA622" s="481">
        <f t="shared" si="1189"/>
        <v>0</v>
      </c>
      <c r="CB622" s="481">
        <f t="shared" si="1189"/>
        <v>0</v>
      </c>
      <c r="CC622" s="481">
        <f t="shared" si="1189"/>
        <v>0</v>
      </c>
      <c r="CD622" s="481">
        <f t="shared" si="1189"/>
        <v>0</v>
      </c>
      <c r="CE622" s="481">
        <f t="shared" si="1189"/>
        <v>0</v>
      </c>
      <c r="CF622" s="481"/>
      <c r="CG622" s="483">
        <f t="shared" si="1184"/>
        <v>4</v>
      </c>
      <c r="CH622" s="123"/>
      <c r="CI622" s="123">
        <f t="shared" si="1154"/>
        <v>0</v>
      </c>
      <c r="CJ622" s="481">
        <f t="shared" si="1155"/>
        <v>0</v>
      </c>
      <c r="CK622" s="481">
        <f t="shared" si="1185"/>
        <v>2</v>
      </c>
      <c r="CL622" s="481">
        <f t="shared" si="1157"/>
        <v>1</v>
      </c>
      <c r="CM622" s="483">
        <f t="shared" si="1158"/>
        <v>1</v>
      </c>
      <c r="CN622" s="483">
        <f t="shared" si="1159"/>
        <v>0</v>
      </c>
      <c r="CO622" s="483">
        <f t="shared" si="1160"/>
        <v>0</v>
      </c>
      <c r="CP622" s="483">
        <f t="shared" si="1171"/>
        <v>0</v>
      </c>
      <c r="CQ622" s="483">
        <f t="shared" si="1172"/>
        <v>0</v>
      </c>
      <c r="CR622" s="17"/>
      <c r="CS622" s="483">
        <f t="shared" si="1161"/>
        <v>0</v>
      </c>
      <c r="CT622" s="483">
        <f t="shared" si="1187"/>
        <v>2</v>
      </c>
      <c r="CU622" s="483">
        <f t="shared" si="1163"/>
        <v>1</v>
      </c>
      <c r="CV622" s="481">
        <f t="shared" si="1164"/>
        <v>1</v>
      </c>
      <c r="CW622" s="483">
        <f t="shared" si="1165"/>
        <v>0</v>
      </c>
      <c r="CX622" s="483">
        <f t="shared" si="1173"/>
        <v>0</v>
      </c>
      <c r="CY622" s="483">
        <f t="shared" si="1174"/>
        <v>0</v>
      </c>
      <c r="CZ622" s="483">
        <f t="shared" si="1175"/>
        <v>0</v>
      </c>
      <c r="DA622" s="138">
        <f t="shared" si="1178"/>
        <v>0</v>
      </c>
    </row>
    <row r="623" spans="1:105">
      <c r="A623" s="561" t="s">
        <v>135</v>
      </c>
      <c r="B623" s="15"/>
      <c r="C623" s="10">
        <f>'4a 1718 CS PC'!AP31</f>
        <v>1.9E-3</v>
      </c>
      <c r="D623" s="10">
        <f>'4a 1718 CS PC'!AR31</f>
        <v>2.7000000000000001E-3</v>
      </c>
      <c r="E623" s="10">
        <f>'4b 1819 CS PC'!$AT31</f>
        <v>1.9E-3</v>
      </c>
      <c r="F623" s="10">
        <f>'4b 1819 CS PC'!AQ31</f>
        <v>2.7000000000000001E-3</v>
      </c>
      <c r="G623" s="10">
        <f>'4c 1920 CS PC'!AS31</f>
        <v>1.9E-3</v>
      </c>
      <c r="H623" s="10">
        <f>'4c 1920 CS PC'!AP31</f>
        <v>2.7000000000000001E-3</v>
      </c>
      <c r="I623" s="481">
        <f t="shared" si="1166"/>
        <v>0</v>
      </c>
      <c r="J623" s="481">
        <f t="shared" si="1166"/>
        <v>0</v>
      </c>
      <c r="K623" s="481">
        <f t="shared" si="1166"/>
        <v>0</v>
      </c>
      <c r="L623" s="481">
        <f t="shared" si="1166"/>
        <v>0</v>
      </c>
      <c r="M623" s="481">
        <f t="shared" si="1166"/>
        <v>0.22040000000000001</v>
      </c>
      <c r="N623" s="481">
        <f t="shared" si="1166"/>
        <v>0</v>
      </c>
      <c r="O623" s="481">
        <f t="shared" si="1167"/>
        <v>1.0069999999999999</v>
      </c>
      <c r="P623" s="521"/>
      <c r="Q623" s="521"/>
      <c r="R623" s="481">
        <f t="shared" si="1190"/>
        <v>1</v>
      </c>
      <c r="S623" s="481">
        <f t="shared" si="1194"/>
        <v>0</v>
      </c>
      <c r="T623" s="481">
        <f t="shared" si="1140"/>
        <v>0</v>
      </c>
      <c r="U623" s="481">
        <f t="shared" si="1141"/>
        <v>0</v>
      </c>
      <c r="V623" s="481">
        <f t="shared" si="1169"/>
        <v>1</v>
      </c>
      <c r="W623" s="481">
        <f t="shared" si="1169"/>
        <v>0</v>
      </c>
      <c r="X623" s="483">
        <f t="shared" si="1142"/>
        <v>0</v>
      </c>
      <c r="Y623" s="481">
        <f t="shared" si="1143"/>
        <v>0</v>
      </c>
      <c r="Z623" s="483">
        <f t="shared" si="1144"/>
        <v>0</v>
      </c>
      <c r="AA623" s="481">
        <f t="shared" si="1144"/>
        <v>0</v>
      </c>
      <c r="AB623" s="483">
        <f t="shared" si="1144"/>
        <v>0</v>
      </c>
      <c r="AC623" s="481">
        <f t="shared" si="1144"/>
        <v>0</v>
      </c>
      <c r="AD623" s="483">
        <f t="shared" si="1144"/>
        <v>0</v>
      </c>
      <c r="AE623" s="481">
        <f t="shared" si="1144"/>
        <v>0</v>
      </c>
      <c r="AF623" s="537">
        <f>ROUNDUP(AF$594*$G623,0)</f>
        <v>1</v>
      </c>
      <c r="AG623" s="481">
        <f t="shared" si="1144"/>
        <v>0</v>
      </c>
      <c r="AH623" s="481">
        <f t="shared" si="1144"/>
        <v>0</v>
      </c>
      <c r="AI623" s="481">
        <f t="shared" si="1144"/>
        <v>0</v>
      </c>
      <c r="AJ623" s="481">
        <f t="shared" si="1144"/>
        <v>0</v>
      </c>
      <c r="AK623" s="481">
        <f t="shared" si="1144"/>
        <v>0</v>
      </c>
      <c r="AL623" s="481">
        <f t="shared" si="1144"/>
        <v>0</v>
      </c>
      <c r="AM623" s="481">
        <f t="shared" si="1144"/>
        <v>0</v>
      </c>
      <c r="AN623" s="481">
        <f t="shared" si="1144"/>
        <v>0</v>
      </c>
      <c r="AO623" s="481">
        <f t="shared" ref="AO623:AU626" si="1195">ROUND(AO$594*$G623,0)</f>
        <v>0</v>
      </c>
      <c r="AP623" s="481">
        <f t="shared" si="1195"/>
        <v>0</v>
      </c>
      <c r="AQ623" s="481">
        <f t="shared" si="1195"/>
        <v>0</v>
      </c>
      <c r="AR623" s="481">
        <f t="shared" si="1195"/>
        <v>0</v>
      </c>
      <c r="AS623" s="481">
        <f t="shared" si="1195"/>
        <v>0</v>
      </c>
      <c r="AT623" s="481">
        <f t="shared" si="1195"/>
        <v>0</v>
      </c>
      <c r="AU623" s="481">
        <f t="shared" si="1195"/>
        <v>0</v>
      </c>
      <c r="AV623" s="481">
        <f t="shared" si="1179"/>
        <v>0</v>
      </c>
      <c r="AW623" s="481">
        <f t="shared" si="1192"/>
        <v>0</v>
      </c>
      <c r="AX623" s="481">
        <f t="shared" si="1192"/>
        <v>0</v>
      </c>
      <c r="AY623" s="481">
        <f t="shared" si="1192"/>
        <v>0</v>
      </c>
      <c r="AZ623" s="481">
        <f t="shared" si="1192"/>
        <v>0</v>
      </c>
      <c r="BA623" s="481">
        <f t="shared" si="1192"/>
        <v>0</v>
      </c>
      <c r="BB623" s="481">
        <f t="shared" si="1192"/>
        <v>0</v>
      </c>
      <c r="BC623" s="481">
        <f t="shared" si="1192"/>
        <v>0</v>
      </c>
      <c r="BD623" s="481">
        <f t="shared" si="1192"/>
        <v>0</v>
      </c>
      <c r="BE623" s="481">
        <f t="shared" si="1192"/>
        <v>0</v>
      </c>
      <c r="BF623" s="481">
        <f t="shared" si="1192"/>
        <v>0</v>
      </c>
      <c r="BG623" s="481">
        <f t="shared" si="1192"/>
        <v>0</v>
      </c>
      <c r="BH623" s="481">
        <f t="shared" si="1192"/>
        <v>0</v>
      </c>
      <c r="BI623" s="481">
        <f t="shared" si="1192"/>
        <v>0</v>
      </c>
      <c r="BJ623" s="481">
        <f t="shared" si="1192"/>
        <v>0</v>
      </c>
      <c r="BK623" s="481">
        <f t="shared" ref="BK623:BP632" si="1196">ROUND(BK$594*$G623,0)</f>
        <v>0</v>
      </c>
      <c r="BL623" s="481">
        <f t="shared" si="1196"/>
        <v>0</v>
      </c>
      <c r="BM623" s="481">
        <f t="shared" si="1196"/>
        <v>0</v>
      </c>
      <c r="BN623" s="481">
        <f t="shared" si="1196"/>
        <v>0</v>
      </c>
      <c r="BO623" s="481">
        <f t="shared" si="1196"/>
        <v>0</v>
      </c>
      <c r="BP623" s="481">
        <f t="shared" si="1196"/>
        <v>0</v>
      </c>
      <c r="BQ623" s="481">
        <f t="shared" ref="BQ623:CE632" si="1197">ROUND(BQ$594*$G623,0)</f>
        <v>0</v>
      </c>
      <c r="BR623" s="481">
        <f t="shared" si="1197"/>
        <v>0</v>
      </c>
      <c r="BS623" s="481">
        <f t="shared" si="1197"/>
        <v>0</v>
      </c>
      <c r="BT623" s="481">
        <f t="shared" si="1197"/>
        <v>0</v>
      </c>
      <c r="BU623" s="481">
        <f t="shared" si="1197"/>
        <v>0</v>
      </c>
      <c r="BV623" s="481">
        <f t="shared" si="1197"/>
        <v>0</v>
      </c>
      <c r="BW623" s="481">
        <f t="shared" si="1197"/>
        <v>0</v>
      </c>
      <c r="BX623" s="481">
        <f t="shared" si="1197"/>
        <v>0</v>
      </c>
      <c r="BY623" s="481">
        <f t="shared" si="1197"/>
        <v>0</v>
      </c>
      <c r="BZ623" s="481">
        <f t="shared" si="1197"/>
        <v>0</v>
      </c>
      <c r="CA623" s="481">
        <f t="shared" si="1197"/>
        <v>0</v>
      </c>
      <c r="CB623" s="481">
        <f t="shared" si="1197"/>
        <v>0</v>
      </c>
      <c r="CC623" s="481">
        <f t="shared" si="1197"/>
        <v>0</v>
      </c>
      <c r="CD623" s="481">
        <f t="shared" si="1197"/>
        <v>0</v>
      </c>
      <c r="CE623" s="481">
        <f t="shared" si="1197"/>
        <v>0</v>
      </c>
      <c r="CF623" s="481"/>
      <c r="CG623" s="481">
        <f t="shared" si="1184"/>
        <v>4</v>
      </c>
      <c r="CH623" s="123"/>
      <c r="CI623" s="123">
        <f t="shared" si="1154"/>
        <v>0</v>
      </c>
      <c r="CJ623" s="481">
        <f t="shared" si="1155"/>
        <v>0</v>
      </c>
      <c r="CK623" s="481">
        <f t="shared" si="1185"/>
        <v>2</v>
      </c>
      <c r="CL623" s="483">
        <f t="shared" si="1157"/>
        <v>1</v>
      </c>
      <c r="CM623" s="481">
        <f t="shared" si="1158"/>
        <v>1</v>
      </c>
      <c r="CN623" s="481">
        <f t="shared" si="1159"/>
        <v>0</v>
      </c>
      <c r="CO623" s="483">
        <f t="shared" si="1160"/>
        <v>0</v>
      </c>
      <c r="CP623" s="483">
        <f t="shared" si="1171"/>
        <v>0</v>
      </c>
      <c r="CQ623" s="483">
        <f t="shared" si="1172"/>
        <v>0</v>
      </c>
      <c r="CR623" s="17"/>
      <c r="CS623" s="483">
        <f t="shared" si="1161"/>
        <v>0</v>
      </c>
      <c r="CT623" s="483">
        <f t="shared" si="1187"/>
        <v>2</v>
      </c>
      <c r="CU623" s="483">
        <f t="shared" si="1163"/>
        <v>1</v>
      </c>
      <c r="CV623" s="481">
        <f t="shared" si="1164"/>
        <v>1</v>
      </c>
      <c r="CW623" s="483">
        <f t="shared" si="1165"/>
        <v>0</v>
      </c>
      <c r="CX623" s="483">
        <f t="shared" si="1173"/>
        <v>0</v>
      </c>
      <c r="CY623" s="483">
        <f t="shared" si="1174"/>
        <v>0</v>
      </c>
      <c r="CZ623" s="483">
        <f t="shared" si="1175"/>
        <v>0</v>
      </c>
      <c r="DA623" s="138">
        <f t="shared" si="1178"/>
        <v>0</v>
      </c>
    </row>
    <row r="624" spans="1:105">
      <c r="A624" s="561" t="s">
        <v>136</v>
      </c>
      <c r="B624" s="15"/>
      <c r="C624" s="10">
        <f>'4a 1718 CS PC'!AP32</f>
        <v>6.59E-2</v>
      </c>
      <c r="D624" s="10">
        <f>'4a 1718 CS PC'!AR32</f>
        <v>9.2799999999999994E-2</v>
      </c>
      <c r="E624" s="10">
        <f>'4b 1819 CS PC'!$AT32</f>
        <v>6.2799999999999995E-2</v>
      </c>
      <c r="F624" s="10">
        <f>'4b 1819 CS PC'!AQ32</f>
        <v>8.8999999999999996E-2</v>
      </c>
      <c r="G624" s="10">
        <f>'4c 1920 CS PC'!AS32</f>
        <v>6.1800000000000001E-2</v>
      </c>
      <c r="H624" s="10">
        <f>'4c 1920 CS PC'!AP32</f>
        <v>8.7800000000000003E-2</v>
      </c>
      <c r="I624" s="481">
        <f t="shared" si="1166"/>
        <v>0</v>
      </c>
      <c r="J624" s="481">
        <f t="shared" si="1166"/>
        <v>0</v>
      </c>
      <c r="K624" s="481">
        <f t="shared" si="1166"/>
        <v>0</v>
      </c>
      <c r="L624" s="481">
        <f t="shared" si="1166"/>
        <v>0</v>
      </c>
      <c r="M624" s="481">
        <f t="shared" si="1166"/>
        <v>7.6444000000000001</v>
      </c>
      <c r="N624" s="481">
        <f t="shared" si="1166"/>
        <v>0</v>
      </c>
      <c r="O624" s="481">
        <f t="shared" si="1167"/>
        <v>34.927</v>
      </c>
      <c r="P624" s="521"/>
      <c r="Q624" s="521"/>
      <c r="R624" s="481">
        <f t="shared" si="1190"/>
        <v>22</v>
      </c>
      <c r="S624" s="481">
        <f t="shared" si="1194"/>
        <v>15</v>
      </c>
      <c r="T624" s="481">
        <f t="shared" si="1140"/>
        <v>0</v>
      </c>
      <c r="U624" s="481">
        <f t="shared" si="1141"/>
        <v>9</v>
      </c>
      <c r="V624" s="481">
        <f t="shared" si="1169"/>
        <v>36</v>
      </c>
      <c r="W624" s="481">
        <f t="shared" si="1169"/>
        <v>10</v>
      </c>
      <c r="X624" s="483">
        <f t="shared" si="1142"/>
        <v>5</v>
      </c>
      <c r="Y624" s="481">
        <f t="shared" si="1143"/>
        <v>9</v>
      </c>
      <c r="Z624" s="483">
        <f t="shared" si="1144"/>
        <v>3</v>
      </c>
      <c r="AA624" s="481">
        <f t="shared" si="1144"/>
        <v>2</v>
      </c>
      <c r="AB624" s="483">
        <f t="shared" si="1144"/>
        <v>0</v>
      </c>
      <c r="AC624" s="481">
        <f t="shared" si="1144"/>
        <v>0</v>
      </c>
      <c r="AD624" s="483">
        <f t="shared" si="1144"/>
        <v>2</v>
      </c>
      <c r="AE624" s="481">
        <f t="shared" si="1144"/>
        <v>6</v>
      </c>
      <c r="AF624" s="481">
        <f t="shared" si="1144"/>
        <v>3</v>
      </c>
      <c r="AG624" s="481">
        <f t="shared" si="1144"/>
        <v>0</v>
      </c>
      <c r="AH624" s="481">
        <f t="shared" si="1144"/>
        <v>13</v>
      </c>
      <c r="AI624" s="481">
        <f t="shared" si="1144"/>
        <v>4</v>
      </c>
      <c r="AJ624" s="481">
        <f t="shared" si="1144"/>
        <v>1</v>
      </c>
      <c r="AK624" s="481">
        <f t="shared" si="1144"/>
        <v>0</v>
      </c>
      <c r="AL624" s="481">
        <f t="shared" si="1144"/>
        <v>0</v>
      </c>
      <c r="AM624" s="481">
        <f t="shared" si="1144"/>
        <v>0</v>
      </c>
      <c r="AN624" s="481">
        <f t="shared" si="1144"/>
        <v>0</v>
      </c>
      <c r="AO624" s="481">
        <f t="shared" si="1195"/>
        <v>0</v>
      </c>
      <c r="AP624" s="481">
        <f t="shared" si="1195"/>
        <v>0</v>
      </c>
      <c r="AQ624" s="481">
        <f t="shared" si="1195"/>
        <v>0</v>
      </c>
      <c r="AR624" s="481">
        <f t="shared" si="1195"/>
        <v>0</v>
      </c>
      <c r="AS624" s="481">
        <f t="shared" si="1195"/>
        <v>0</v>
      </c>
      <c r="AT624" s="481">
        <f t="shared" si="1195"/>
        <v>0</v>
      </c>
      <c r="AU624" s="481">
        <f t="shared" si="1195"/>
        <v>0</v>
      </c>
      <c r="AV624" s="481">
        <f t="shared" si="1179"/>
        <v>0</v>
      </c>
      <c r="AW624" s="481">
        <f t="shared" si="1192"/>
        <v>0</v>
      </c>
      <c r="AX624" s="481">
        <f t="shared" si="1192"/>
        <v>0</v>
      </c>
      <c r="AY624" s="481">
        <f t="shared" si="1192"/>
        <v>0</v>
      </c>
      <c r="AZ624" s="481">
        <f t="shared" si="1192"/>
        <v>0</v>
      </c>
      <c r="BA624" s="481">
        <f t="shared" si="1192"/>
        <v>0</v>
      </c>
      <c r="BB624" s="481">
        <f t="shared" si="1192"/>
        <v>0</v>
      </c>
      <c r="BC624" s="481">
        <f t="shared" si="1192"/>
        <v>0</v>
      </c>
      <c r="BD624" s="481">
        <f t="shared" si="1192"/>
        <v>0</v>
      </c>
      <c r="BE624" s="481">
        <f t="shared" si="1192"/>
        <v>0</v>
      </c>
      <c r="BF624" s="481">
        <f t="shared" si="1192"/>
        <v>0</v>
      </c>
      <c r="BG624" s="481">
        <f t="shared" si="1192"/>
        <v>0</v>
      </c>
      <c r="BH624" s="481">
        <f t="shared" si="1192"/>
        <v>0</v>
      </c>
      <c r="BI624" s="481">
        <f t="shared" si="1192"/>
        <v>0</v>
      </c>
      <c r="BJ624" s="481">
        <f t="shared" si="1192"/>
        <v>0</v>
      </c>
      <c r="BK624" s="481">
        <f t="shared" si="1196"/>
        <v>0</v>
      </c>
      <c r="BL624" s="481">
        <f t="shared" si="1196"/>
        <v>0</v>
      </c>
      <c r="BM624" s="481">
        <f t="shared" si="1196"/>
        <v>0</v>
      </c>
      <c r="BN624" s="481">
        <f t="shared" si="1196"/>
        <v>0</v>
      </c>
      <c r="BO624" s="481">
        <f t="shared" si="1196"/>
        <v>0</v>
      </c>
      <c r="BP624" s="481">
        <f t="shared" si="1196"/>
        <v>0</v>
      </c>
      <c r="BQ624" s="481">
        <f t="shared" si="1197"/>
        <v>0</v>
      </c>
      <c r="BR624" s="481">
        <f t="shared" si="1197"/>
        <v>0</v>
      </c>
      <c r="BS624" s="481">
        <f t="shared" si="1197"/>
        <v>0</v>
      </c>
      <c r="BT624" s="481">
        <f t="shared" si="1197"/>
        <v>0</v>
      </c>
      <c r="BU624" s="481">
        <f t="shared" si="1197"/>
        <v>0</v>
      </c>
      <c r="BV624" s="481">
        <f t="shared" si="1197"/>
        <v>0</v>
      </c>
      <c r="BW624" s="481">
        <f t="shared" si="1197"/>
        <v>0</v>
      </c>
      <c r="BX624" s="481">
        <f t="shared" si="1197"/>
        <v>0</v>
      </c>
      <c r="BY624" s="481">
        <f t="shared" si="1197"/>
        <v>0</v>
      </c>
      <c r="BZ624" s="481">
        <f t="shared" si="1197"/>
        <v>0</v>
      </c>
      <c r="CA624" s="481">
        <f t="shared" si="1197"/>
        <v>0</v>
      </c>
      <c r="CB624" s="481">
        <f t="shared" si="1197"/>
        <v>0</v>
      </c>
      <c r="CC624" s="481">
        <f t="shared" si="1197"/>
        <v>0</v>
      </c>
      <c r="CD624" s="481">
        <f t="shared" si="1197"/>
        <v>0</v>
      </c>
      <c r="CE624" s="481">
        <f t="shared" si="1197"/>
        <v>0</v>
      </c>
      <c r="CF624" s="481"/>
      <c r="CG624" s="483">
        <f t="shared" si="1184"/>
        <v>183</v>
      </c>
      <c r="CH624" s="123"/>
      <c r="CI624" s="123">
        <f t="shared" si="1154"/>
        <v>0</v>
      </c>
      <c r="CJ624" s="481">
        <f t="shared" si="1155"/>
        <v>0</v>
      </c>
      <c r="CK624" s="481">
        <f t="shared" si="1185"/>
        <v>65</v>
      </c>
      <c r="CL624" s="483">
        <f t="shared" si="1157"/>
        <v>70</v>
      </c>
      <c r="CM624" s="483">
        <f t="shared" si="1158"/>
        <v>47</v>
      </c>
      <c r="CN624" s="481">
        <f t="shared" si="1159"/>
        <v>1</v>
      </c>
      <c r="CO624" s="483">
        <f t="shared" si="1160"/>
        <v>0</v>
      </c>
      <c r="CP624" s="483">
        <f t="shared" si="1171"/>
        <v>0</v>
      </c>
      <c r="CQ624" s="483">
        <f t="shared" si="1172"/>
        <v>0</v>
      </c>
      <c r="CR624" s="17"/>
      <c r="CS624" s="483">
        <f t="shared" si="1161"/>
        <v>8</v>
      </c>
      <c r="CT624" s="483">
        <f t="shared" si="1187"/>
        <v>81</v>
      </c>
      <c r="CU624" s="481">
        <f t="shared" si="1163"/>
        <v>65</v>
      </c>
      <c r="CV624" s="483">
        <f t="shared" si="1164"/>
        <v>29</v>
      </c>
      <c r="CW624" s="483">
        <f t="shared" si="1165"/>
        <v>0</v>
      </c>
      <c r="CX624" s="483">
        <f t="shared" si="1173"/>
        <v>0</v>
      </c>
      <c r="CY624" s="483">
        <f t="shared" si="1174"/>
        <v>0</v>
      </c>
      <c r="CZ624" s="483">
        <f t="shared" si="1175"/>
        <v>0</v>
      </c>
      <c r="DA624" s="138">
        <f t="shared" si="1178"/>
        <v>0</v>
      </c>
    </row>
    <row r="625" spans="1:105">
      <c r="A625" s="561" t="s">
        <v>137</v>
      </c>
      <c r="B625" s="15"/>
      <c r="C625" s="10">
        <f>'4a 1718 CS PC'!AP33</f>
        <v>4.4999999999999997E-3</v>
      </c>
      <c r="D625" s="10">
        <f>'4a 1718 CS PC'!AR33</f>
        <v>6.4000000000000003E-3</v>
      </c>
      <c r="E625" s="10">
        <f>'4b 1819 CS PC'!$AT33</f>
        <v>4.4000000000000003E-3</v>
      </c>
      <c r="F625" s="10">
        <f>'4b 1819 CS PC'!AQ33</f>
        <v>6.1999999999999998E-3</v>
      </c>
      <c r="G625" s="10">
        <f>'4c 1920 CS PC'!AS33</f>
        <v>4.4000000000000003E-3</v>
      </c>
      <c r="H625" s="10">
        <f>'4c 1920 CS PC'!AP33</f>
        <v>6.1999999999999998E-3</v>
      </c>
      <c r="I625" s="481">
        <f t="shared" si="1166"/>
        <v>0</v>
      </c>
      <c r="J625" s="481">
        <f t="shared" si="1166"/>
        <v>0</v>
      </c>
      <c r="K625" s="481">
        <f t="shared" si="1166"/>
        <v>0</v>
      </c>
      <c r="L625" s="481">
        <f t="shared" si="1166"/>
        <v>0</v>
      </c>
      <c r="M625" s="481">
        <f t="shared" si="1166"/>
        <v>0.52199999999999991</v>
      </c>
      <c r="N625" s="481">
        <f t="shared" si="1166"/>
        <v>0</v>
      </c>
      <c r="O625" s="481">
        <f t="shared" si="1167"/>
        <v>2.3849999999999998</v>
      </c>
      <c r="P625" s="521"/>
      <c r="Q625" s="521"/>
      <c r="R625" s="481">
        <f t="shared" si="1190"/>
        <v>1</v>
      </c>
      <c r="S625" s="481">
        <f t="shared" si="1194"/>
        <v>1</v>
      </c>
      <c r="T625" s="481">
        <f t="shared" si="1140"/>
        <v>0</v>
      </c>
      <c r="U625" s="481">
        <f t="shared" si="1141"/>
        <v>1</v>
      </c>
      <c r="V625" s="481">
        <f t="shared" si="1169"/>
        <v>3</v>
      </c>
      <c r="W625" s="481">
        <f t="shared" si="1169"/>
        <v>1</v>
      </c>
      <c r="X625" s="483">
        <f t="shared" si="1142"/>
        <v>0</v>
      </c>
      <c r="Y625" s="481">
        <f t="shared" si="1143"/>
        <v>1</v>
      </c>
      <c r="Z625" s="483">
        <f t="shared" si="1144"/>
        <v>0</v>
      </c>
      <c r="AA625" s="481">
        <f t="shared" si="1144"/>
        <v>0</v>
      </c>
      <c r="AB625" s="483">
        <f t="shared" si="1144"/>
        <v>0</v>
      </c>
      <c r="AC625" s="481">
        <f t="shared" si="1144"/>
        <v>0</v>
      </c>
      <c r="AD625" s="483">
        <f t="shared" si="1144"/>
        <v>0</v>
      </c>
      <c r="AE625" s="481">
        <f t="shared" si="1144"/>
        <v>0</v>
      </c>
      <c r="AF625" s="537">
        <f>ROUNDUP(AF$594*$G625,0)</f>
        <v>1</v>
      </c>
      <c r="AG625" s="481">
        <f t="shared" si="1144"/>
        <v>0</v>
      </c>
      <c r="AH625" s="481">
        <f t="shared" si="1144"/>
        <v>1</v>
      </c>
      <c r="AI625" s="481">
        <f t="shared" si="1144"/>
        <v>0</v>
      </c>
      <c r="AJ625" s="481">
        <f t="shared" si="1144"/>
        <v>0</v>
      </c>
      <c r="AK625" s="481">
        <f t="shared" si="1144"/>
        <v>0</v>
      </c>
      <c r="AL625" s="481">
        <f t="shared" si="1144"/>
        <v>0</v>
      </c>
      <c r="AM625" s="481">
        <f t="shared" si="1144"/>
        <v>0</v>
      </c>
      <c r="AN625" s="481">
        <f t="shared" si="1144"/>
        <v>0</v>
      </c>
      <c r="AO625" s="481">
        <f t="shared" si="1195"/>
        <v>0</v>
      </c>
      <c r="AP625" s="481">
        <f t="shared" si="1195"/>
        <v>0</v>
      </c>
      <c r="AQ625" s="481">
        <f t="shared" si="1195"/>
        <v>0</v>
      </c>
      <c r="AR625" s="481">
        <f t="shared" si="1195"/>
        <v>0</v>
      </c>
      <c r="AS625" s="481">
        <f t="shared" si="1195"/>
        <v>0</v>
      </c>
      <c r="AT625" s="481">
        <f t="shared" si="1195"/>
        <v>0</v>
      </c>
      <c r="AU625" s="481">
        <f t="shared" si="1195"/>
        <v>0</v>
      </c>
      <c r="AV625" s="481">
        <f t="shared" si="1179"/>
        <v>0</v>
      </c>
      <c r="AW625" s="481">
        <f t="shared" si="1192"/>
        <v>0</v>
      </c>
      <c r="AX625" s="481">
        <f t="shared" si="1192"/>
        <v>0</v>
      </c>
      <c r="AY625" s="481">
        <f t="shared" si="1192"/>
        <v>0</v>
      </c>
      <c r="AZ625" s="481">
        <f t="shared" si="1192"/>
        <v>0</v>
      </c>
      <c r="BA625" s="481">
        <f t="shared" si="1192"/>
        <v>0</v>
      </c>
      <c r="BB625" s="481">
        <f t="shared" si="1192"/>
        <v>0</v>
      </c>
      <c r="BC625" s="481">
        <f t="shared" si="1192"/>
        <v>0</v>
      </c>
      <c r="BD625" s="481">
        <f t="shared" si="1192"/>
        <v>0</v>
      </c>
      <c r="BE625" s="481">
        <f t="shared" si="1192"/>
        <v>0</v>
      </c>
      <c r="BF625" s="481">
        <f t="shared" si="1192"/>
        <v>0</v>
      </c>
      <c r="BG625" s="481">
        <f t="shared" si="1192"/>
        <v>0</v>
      </c>
      <c r="BH625" s="481">
        <f t="shared" si="1192"/>
        <v>0</v>
      </c>
      <c r="BI625" s="481">
        <f t="shared" si="1192"/>
        <v>0</v>
      </c>
      <c r="BJ625" s="481">
        <f t="shared" si="1192"/>
        <v>0</v>
      </c>
      <c r="BK625" s="481">
        <f t="shared" si="1196"/>
        <v>0</v>
      </c>
      <c r="BL625" s="481">
        <f t="shared" si="1196"/>
        <v>0</v>
      </c>
      <c r="BM625" s="481">
        <f t="shared" si="1196"/>
        <v>0</v>
      </c>
      <c r="BN625" s="481">
        <f t="shared" si="1196"/>
        <v>0</v>
      </c>
      <c r="BO625" s="481">
        <f t="shared" si="1196"/>
        <v>0</v>
      </c>
      <c r="BP625" s="481">
        <f t="shared" si="1196"/>
        <v>0</v>
      </c>
      <c r="BQ625" s="481">
        <f t="shared" si="1197"/>
        <v>0</v>
      </c>
      <c r="BR625" s="481">
        <f t="shared" si="1197"/>
        <v>0</v>
      </c>
      <c r="BS625" s="481">
        <f t="shared" si="1197"/>
        <v>0</v>
      </c>
      <c r="BT625" s="481">
        <f t="shared" si="1197"/>
        <v>0</v>
      </c>
      <c r="BU625" s="481">
        <f t="shared" si="1197"/>
        <v>0</v>
      </c>
      <c r="BV625" s="481">
        <f t="shared" si="1197"/>
        <v>0</v>
      </c>
      <c r="BW625" s="481">
        <f t="shared" si="1197"/>
        <v>0</v>
      </c>
      <c r="BX625" s="481">
        <f t="shared" si="1197"/>
        <v>0</v>
      </c>
      <c r="BY625" s="481">
        <f t="shared" si="1197"/>
        <v>0</v>
      </c>
      <c r="BZ625" s="481">
        <f t="shared" si="1197"/>
        <v>0</v>
      </c>
      <c r="CA625" s="481">
        <f t="shared" si="1197"/>
        <v>0</v>
      </c>
      <c r="CB625" s="481">
        <f t="shared" si="1197"/>
        <v>0</v>
      </c>
      <c r="CC625" s="481">
        <f t="shared" si="1197"/>
        <v>0</v>
      </c>
      <c r="CD625" s="481">
        <f t="shared" si="1197"/>
        <v>0</v>
      </c>
      <c r="CE625" s="481">
        <f t="shared" si="1197"/>
        <v>0</v>
      </c>
      <c r="CF625" s="481"/>
      <c r="CG625" s="481">
        <f t="shared" si="1184"/>
        <v>13</v>
      </c>
      <c r="CH625" s="123"/>
      <c r="CI625" s="123">
        <f t="shared" si="1154"/>
        <v>0</v>
      </c>
      <c r="CJ625" s="481">
        <f t="shared" si="1155"/>
        <v>0</v>
      </c>
      <c r="CK625" s="481">
        <f t="shared" si="1185"/>
        <v>4</v>
      </c>
      <c r="CL625" s="483">
        <f t="shared" si="1157"/>
        <v>6</v>
      </c>
      <c r="CM625" s="481">
        <f t="shared" si="1158"/>
        <v>3</v>
      </c>
      <c r="CN625" s="481">
        <f t="shared" si="1159"/>
        <v>0</v>
      </c>
      <c r="CO625" s="483">
        <f t="shared" si="1160"/>
        <v>0</v>
      </c>
      <c r="CP625" s="483">
        <f t="shared" si="1171"/>
        <v>0</v>
      </c>
      <c r="CQ625" s="483">
        <f t="shared" si="1172"/>
        <v>0</v>
      </c>
      <c r="CR625" s="17"/>
      <c r="CS625" s="483">
        <f t="shared" si="1161"/>
        <v>1</v>
      </c>
      <c r="CT625" s="483">
        <f t="shared" si="1187"/>
        <v>5</v>
      </c>
      <c r="CU625" s="481">
        <f t="shared" si="1163"/>
        <v>5</v>
      </c>
      <c r="CV625" s="481">
        <f t="shared" si="1164"/>
        <v>2</v>
      </c>
      <c r="CW625" s="483">
        <f t="shared" si="1165"/>
        <v>0</v>
      </c>
      <c r="CX625" s="483">
        <f t="shared" si="1173"/>
        <v>0</v>
      </c>
      <c r="CY625" s="483">
        <f t="shared" si="1174"/>
        <v>0</v>
      </c>
      <c r="CZ625" s="483">
        <f t="shared" si="1175"/>
        <v>0</v>
      </c>
      <c r="DA625" s="138">
        <f t="shared" si="1178"/>
        <v>0</v>
      </c>
    </row>
    <row r="626" spans="1:105">
      <c r="A626" s="561" t="s">
        <v>138</v>
      </c>
      <c r="B626" s="15"/>
      <c r="C626" s="10">
        <f>'4a 1718 CS PC'!AP34</f>
        <v>5.0000000000000001E-4</v>
      </c>
      <c r="D626" s="10">
        <f>'4a 1718 CS PC'!AR34</f>
        <v>6.9999999999999999E-4</v>
      </c>
      <c r="E626" s="10">
        <f>'4b 1819 CS PC'!$AT34</f>
        <v>5.0000000000000001E-4</v>
      </c>
      <c r="F626" s="10">
        <f>'4b 1819 CS PC'!AQ34</f>
        <v>6.9999999999999999E-4</v>
      </c>
      <c r="G626" s="10">
        <f>'4c 1920 CS PC'!AS34</f>
        <v>5.0000000000000001E-4</v>
      </c>
      <c r="H626" s="10">
        <f>'4c 1920 CS PC'!AP34</f>
        <v>6.9999999999999999E-4</v>
      </c>
      <c r="I626" s="481">
        <f t="shared" si="1166"/>
        <v>0</v>
      </c>
      <c r="J626" s="481">
        <f t="shared" si="1166"/>
        <v>0</v>
      </c>
      <c r="K626" s="481">
        <f t="shared" si="1166"/>
        <v>0</v>
      </c>
      <c r="L626" s="481">
        <f t="shared" si="1166"/>
        <v>0</v>
      </c>
      <c r="M626" s="481">
        <f t="shared" si="1166"/>
        <v>5.8000000000000003E-2</v>
      </c>
      <c r="N626" s="481">
        <f t="shared" si="1166"/>
        <v>0</v>
      </c>
      <c r="O626" s="481">
        <f t="shared" si="1167"/>
        <v>0.26500000000000001</v>
      </c>
      <c r="P626" s="521"/>
      <c r="Q626" s="521"/>
      <c r="R626" s="481">
        <f t="shared" si="1190"/>
        <v>0</v>
      </c>
      <c r="S626" s="481">
        <f t="shared" si="1194"/>
        <v>0</v>
      </c>
      <c r="T626" s="481">
        <f t="shared" si="1140"/>
        <v>0</v>
      </c>
      <c r="U626" s="481">
        <f t="shared" si="1141"/>
        <v>0</v>
      </c>
      <c r="V626" s="481">
        <f t="shared" si="1169"/>
        <v>0</v>
      </c>
      <c r="W626" s="481">
        <f t="shared" si="1169"/>
        <v>0</v>
      </c>
      <c r="X626" s="483">
        <f t="shared" si="1142"/>
        <v>0</v>
      </c>
      <c r="Y626" s="481">
        <f t="shared" si="1143"/>
        <v>0</v>
      </c>
      <c r="Z626" s="483">
        <f t="shared" si="1144"/>
        <v>0</v>
      </c>
      <c r="AA626" s="481">
        <f t="shared" si="1144"/>
        <v>0</v>
      </c>
      <c r="AB626" s="483">
        <f t="shared" si="1144"/>
        <v>0</v>
      </c>
      <c r="AC626" s="481">
        <f t="shared" si="1144"/>
        <v>0</v>
      </c>
      <c r="AD626" s="483">
        <f t="shared" si="1144"/>
        <v>0</v>
      </c>
      <c r="AE626" s="481">
        <f t="shared" si="1144"/>
        <v>0</v>
      </c>
      <c r="AF626" s="481">
        <f t="shared" si="1144"/>
        <v>0</v>
      </c>
      <c r="AG626" s="537">
        <f>ROUNDUP(AG$594*$G626,0)</f>
        <v>1</v>
      </c>
      <c r="AH626" s="481">
        <f t="shared" ref="AE626:AN651" si="1198">ROUND(AH$594*$G626,0)</f>
        <v>0</v>
      </c>
      <c r="AI626" s="481">
        <f t="shared" si="1198"/>
        <v>0</v>
      </c>
      <c r="AJ626" s="481">
        <f t="shared" si="1198"/>
        <v>0</v>
      </c>
      <c r="AK626" s="481">
        <f t="shared" si="1198"/>
        <v>0</v>
      </c>
      <c r="AL626" s="481">
        <f t="shared" si="1198"/>
        <v>0</v>
      </c>
      <c r="AM626" s="481">
        <f t="shared" si="1198"/>
        <v>0</v>
      </c>
      <c r="AN626" s="481">
        <f t="shared" si="1198"/>
        <v>0</v>
      </c>
      <c r="AO626" s="481">
        <f t="shared" si="1195"/>
        <v>0</v>
      </c>
      <c r="AP626" s="481">
        <f t="shared" si="1195"/>
        <v>0</v>
      </c>
      <c r="AQ626" s="481">
        <f t="shared" si="1195"/>
        <v>0</v>
      </c>
      <c r="AR626" s="481">
        <f t="shared" si="1195"/>
        <v>0</v>
      </c>
      <c r="AS626" s="481">
        <f t="shared" si="1195"/>
        <v>0</v>
      </c>
      <c r="AT626" s="481">
        <f t="shared" si="1195"/>
        <v>0</v>
      </c>
      <c r="AU626" s="481">
        <f t="shared" si="1195"/>
        <v>0</v>
      </c>
      <c r="AV626" s="481">
        <f t="shared" si="1179"/>
        <v>0</v>
      </c>
      <c r="AW626" s="481">
        <f t="shared" si="1192"/>
        <v>0</v>
      </c>
      <c r="AX626" s="481">
        <f t="shared" si="1192"/>
        <v>0</v>
      </c>
      <c r="AY626" s="481">
        <f t="shared" si="1192"/>
        <v>0</v>
      </c>
      <c r="AZ626" s="481">
        <f t="shared" si="1192"/>
        <v>0</v>
      </c>
      <c r="BA626" s="481">
        <f t="shared" si="1192"/>
        <v>0</v>
      </c>
      <c r="BB626" s="481">
        <f t="shared" si="1192"/>
        <v>0</v>
      </c>
      <c r="BC626" s="481">
        <f t="shared" si="1192"/>
        <v>0</v>
      </c>
      <c r="BD626" s="481">
        <f t="shared" si="1192"/>
        <v>0</v>
      </c>
      <c r="BE626" s="481">
        <f t="shared" si="1192"/>
        <v>0</v>
      </c>
      <c r="BF626" s="481">
        <f t="shared" si="1192"/>
        <v>0</v>
      </c>
      <c r="BG626" s="481">
        <f t="shared" si="1192"/>
        <v>0</v>
      </c>
      <c r="BH626" s="481">
        <f t="shared" si="1192"/>
        <v>0</v>
      </c>
      <c r="BI626" s="481">
        <f t="shared" si="1192"/>
        <v>0</v>
      </c>
      <c r="BJ626" s="481">
        <f t="shared" si="1192"/>
        <v>0</v>
      </c>
      <c r="BK626" s="481">
        <f t="shared" si="1196"/>
        <v>0</v>
      </c>
      <c r="BL626" s="481">
        <f t="shared" si="1196"/>
        <v>0</v>
      </c>
      <c r="BM626" s="481">
        <f t="shared" si="1196"/>
        <v>0</v>
      </c>
      <c r="BN626" s="481">
        <f t="shared" si="1196"/>
        <v>0</v>
      </c>
      <c r="BO626" s="481">
        <f t="shared" si="1196"/>
        <v>0</v>
      </c>
      <c r="BP626" s="481">
        <f t="shared" si="1196"/>
        <v>0</v>
      </c>
      <c r="BQ626" s="481">
        <f t="shared" si="1197"/>
        <v>0</v>
      </c>
      <c r="BR626" s="481">
        <f t="shared" si="1197"/>
        <v>0</v>
      </c>
      <c r="BS626" s="481">
        <f t="shared" si="1197"/>
        <v>0</v>
      </c>
      <c r="BT626" s="481">
        <f t="shared" si="1197"/>
        <v>0</v>
      </c>
      <c r="BU626" s="481">
        <f t="shared" si="1197"/>
        <v>0</v>
      </c>
      <c r="BV626" s="481">
        <f t="shared" si="1197"/>
        <v>0</v>
      </c>
      <c r="BW626" s="481">
        <f t="shared" si="1197"/>
        <v>0</v>
      </c>
      <c r="BX626" s="481">
        <f t="shared" si="1197"/>
        <v>0</v>
      </c>
      <c r="BY626" s="481">
        <f t="shared" si="1197"/>
        <v>0</v>
      </c>
      <c r="BZ626" s="481">
        <f t="shared" si="1197"/>
        <v>0</v>
      </c>
      <c r="CA626" s="481">
        <f t="shared" si="1197"/>
        <v>0</v>
      </c>
      <c r="CB626" s="481">
        <f t="shared" si="1197"/>
        <v>0</v>
      </c>
      <c r="CC626" s="481">
        <f t="shared" si="1197"/>
        <v>0</v>
      </c>
      <c r="CD626" s="481">
        <f t="shared" si="1197"/>
        <v>0</v>
      </c>
      <c r="CE626" s="481">
        <f t="shared" si="1197"/>
        <v>0</v>
      </c>
      <c r="CF626" s="481"/>
      <c r="CG626" s="483">
        <f t="shared" si="1184"/>
        <v>1</v>
      </c>
      <c r="CH626" s="123"/>
      <c r="CI626" s="123">
        <f t="shared" si="1154"/>
        <v>0</v>
      </c>
      <c r="CJ626" s="481">
        <f t="shared" si="1155"/>
        <v>0</v>
      </c>
      <c r="CK626" s="481">
        <f t="shared" si="1185"/>
        <v>0</v>
      </c>
      <c r="CL626" s="481">
        <f t="shared" si="1157"/>
        <v>0</v>
      </c>
      <c r="CM626" s="483">
        <f t="shared" si="1158"/>
        <v>1</v>
      </c>
      <c r="CN626" s="481">
        <f t="shared" si="1159"/>
        <v>0</v>
      </c>
      <c r="CO626" s="483">
        <f t="shared" si="1160"/>
        <v>0</v>
      </c>
      <c r="CP626" s="483">
        <f t="shared" si="1171"/>
        <v>0</v>
      </c>
      <c r="CQ626" s="483">
        <f t="shared" si="1172"/>
        <v>0</v>
      </c>
      <c r="CR626" s="17"/>
      <c r="CS626" s="483">
        <f t="shared" si="1161"/>
        <v>0</v>
      </c>
      <c r="CT626" s="483">
        <f t="shared" si="1187"/>
        <v>0</v>
      </c>
      <c r="CU626" s="483">
        <f t="shared" si="1163"/>
        <v>0</v>
      </c>
      <c r="CV626" s="481">
        <f t="shared" si="1164"/>
        <v>1</v>
      </c>
      <c r="CW626" s="483">
        <f t="shared" si="1165"/>
        <v>0</v>
      </c>
      <c r="CX626" s="483">
        <f t="shared" si="1173"/>
        <v>0</v>
      </c>
      <c r="CY626" s="483">
        <f t="shared" si="1174"/>
        <v>0</v>
      </c>
      <c r="CZ626" s="483">
        <f t="shared" si="1175"/>
        <v>0</v>
      </c>
      <c r="DA626" s="138">
        <f t="shared" si="1178"/>
        <v>0</v>
      </c>
    </row>
    <row r="627" spans="1:105">
      <c r="A627" s="561" t="s">
        <v>139</v>
      </c>
      <c r="B627" s="15"/>
      <c r="C627" s="10">
        <f>'4a 1718 CS PC'!AP35</f>
        <v>6.3799999999999996E-2</v>
      </c>
      <c r="D627" s="10">
        <f>'4a 1718 CS PC'!AR35</f>
        <v>8.9800000000000005E-2</v>
      </c>
      <c r="E627" s="10">
        <f>'4b 1819 CS PC'!$AT35</f>
        <v>6.4100000000000004E-2</v>
      </c>
      <c r="F627" s="10">
        <f>'4b 1819 CS PC'!AQ35</f>
        <v>9.0800000000000006E-2</v>
      </c>
      <c r="G627" s="10">
        <f>'4c 1920 CS PC'!AS35</f>
        <v>6.4500000000000002E-2</v>
      </c>
      <c r="H627" s="10">
        <f>'4c 1920 CS PC'!AP35</f>
        <v>9.1700000000000004E-2</v>
      </c>
      <c r="I627" s="481">
        <f t="shared" si="1166"/>
        <v>0</v>
      </c>
      <c r="J627" s="481">
        <f t="shared" si="1166"/>
        <v>0</v>
      </c>
      <c r="K627" s="481">
        <f t="shared" si="1166"/>
        <v>0</v>
      </c>
      <c r="L627" s="481">
        <f t="shared" si="1166"/>
        <v>0</v>
      </c>
      <c r="M627" s="481">
        <f t="shared" si="1166"/>
        <v>7.4007999999999994</v>
      </c>
      <c r="N627" s="481">
        <f t="shared" si="1166"/>
        <v>0</v>
      </c>
      <c r="O627" s="481">
        <f t="shared" si="1167"/>
        <v>33.814</v>
      </c>
      <c r="P627" s="521"/>
      <c r="Q627" s="521"/>
      <c r="R627" s="481">
        <f t="shared" si="1190"/>
        <v>21</v>
      </c>
      <c r="S627" s="481">
        <f t="shared" si="1194"/>
        <v>15</v>
      </c>
      <c r="T627" s="481">
        <f t="shared" si="1140"/>
        <v>0</v>
      </c>
      <c r="U627" s="481">
        <f t="shared" si="1141"/>
        <v>9</v>
      </c>
      <c r="V627" s="481">
        <f t="shared" si="1169"/>
        <v>37</v>
      </c>
      <c r="W627" s="481">
        <f t="shared" si="1169"/>
        <v>10</v>
      </c>
      <c r="X627" s="483">
        <f t="shared" si="1142"/>
        <v>5</v>
      </c>
      <c r="Y627" s="481">
        <f t="shared" si="1143"/>
        <v>10</v>
      </c>
      <c r="Z627" s="483">
        <f t="shared" si="1143"/>
        <v>3</v>
      </c>
      <c r="AA627" s="481">
        <f t="shared" si="1143"/>
        <v>2</v>
      </c>
      <c r="AB627" s="483">
        <f t="shared" si="1143"/>
        <v>0</v>
      </c>
      <c r="AC627" s="481">
        <f t="shared" si="1143"/>
        <v>0</v>
      </c>
      <c r="AD627" s="483">
        <f t="shared" si="1143"/>
        <v>3</v>
      </c>
      <c r="AE627" s="481">
        <f t="shared" si="1198"/>
        <v>6</v>
      </c>
      <c r="AF627" s="481">
        <f t="shared" si="1198"/>
        <v>3</v>
      </c>
      <c r="AG627" s="537">
        <f>ROUNDUP(AG$594*$G627,0)</f>
        <v>1</v>
      </c>
      <c r="AH627" s="481">
        <f t="shared" si="1198"/>
        <v>13</v>
      </c>
      <c r="AI627" s="481">
        <f t="shared" si="1198"/>
        <v>4</v>
      </c>
      <c r="AJ627" s="481">
        <f t="shared" si="1198"/>
        <v>1</v>
      </c>
      <c r="AK627" s="481">
        <f t="shared" si="1198"/>
        <v>0</v>
      </c>
      <c r="AL627" s="481">
        <f t="shared" si="1198"/>
        <v>0</v>
      </c>
      <c r="AM627" s="481">
        <f t="shared" si="1198"/>
        <v>0</v>
      </c>
      <c r="AN627" s="481">
        <f t="shared" si="1198"/>
        <v>0</v>
      </c>
      <c r="AO627" s="481">
        <f t="shared" ref="AO627:AU631" si="1199">ROUND(AO$594*$G627,0)</f>
        <v>0</v>
      </c>
      <c r="AP627" s="481">
        <f t="shared" si="1199"/>
        <v>0</v>
      </c>
      <c r="AQ627" s="481">
        <f t="shared" si="1199"/>
        <v>0</v>
      </c>
      <c r="AR627" s="481">
        <f t="shared" si="1199"/>
        <v>0</v>
      </c>
      <c r="AS627" s="481">
        <f t="shared" si="1199"/>
        <v>0</v>
      </c>
      <c r="AT627" s="481">
        <f t="shared" si="1199"/>
        <v>0</v>
      </c>
      <c r="AU627" s="481">
        <f t="shared" si="1199"/>
        <v>0</v>
      </c>
      <c r="AV627" s="481">
        <f t="shared" si="1179"/>
        <v>0</v>
      </c>
      <c r="AW627" s="481">
        <f t="shared" ref="AW627:BJ636" si="1200">ROUND(AW$594*$G627,0)</f>
        <v>0</v>
      </c>
      <c r="AX627" s="481">
        <f t="shared" si="1200"/>
        <v>0</v>
      </c>
      <c r="AY627" s="481">
        <f t="shared" si="1200"/>
        <v>0</v>
      </c>
      <c r="AZ627" s="481">
        <f t="shared" si="1200"/>
        <v>0</v>
      </c>
      <c r="BA627" s="481">
        <f t="shared" si="1200"/>
        <v>0</v>
      </c>
      <c r="BB627" s="481">
        <f t="shared" si="1200"/>
        <v>0</v>
      </c>
      <c r="BC627" s="481">
        <f t="shared" si="1200"/>
        <v>0</v>
      </c>
      <c r="BD627" s="481">
        <f t="shared" si="1200"/>
        <v>0</v>
      </c>
      <c r="BE627" s="481">
        <f t="shared" si="1200"/>
        <v>0</v>
      </c>
      <c r="BF627" s="481">
        <f t="shared" si="1200"/>
        <v>0</v>
      </c>
      <c r="BG627" s="481">
        <f t="shared" si="1200"/>
        <v>0</v>
      </c>
      <c r="BH627" s="481">
        <f t="shared" si="1200"/>
        <v>0</v>
      </c>
      <c r="BI627" s="481">
        <f t="shared" si="1200"/>
        <v>0</v>
      </c>
      <c r="BJ627" s="481">
        <f t="shared" si="1200"/>
        <v>0</v>
      </c>
      <c r="BK627" s="481">
        <f t="shared" si="1196"/>
        <v>0</v>
      </c>
      <c r="BL627" s="481">
        <f t="shared" si="1196"/>
        <v>0</v>
      </c>
      <c r="BM627" s="481">
        <f t="shared" si="1196"/>
        <v>0</v>
      </c>
      <c r="BN627" s="481">
        <f t="shared" si="1196"/>
        <v>0</v>
      </c>
      <c r="BO627" s="481">
        <f t="shared" si="1196"/>
        <v>0</v>
      </c>
      <c r="BP627" s="481">
        <f t="shared" si="1196"/>
        <v>0</v>
      </c>
      <c r="BQ627" s="481">
        <f t="shared" si="1197"/>
        <v>0</v>
      </c>
      <c r="BR627" s="481">
        <f t="shared" si="1197"/>
        <v>0</v>
      </c>
      <c r="BS627" s="481">
        <f t="shared" si="1197"/>
        <v>0</v>
      </c>
      <c r="BT627" s="481">
        <f t="shared" si="1197"/>
        <v>0</v>
      </c>
      <c r="BU627" s="481">
        <f t="shared" si="1197"/>
        <v>0</v>
      </c>
      <c r="BV627" s="481">
        <f t="shared" si="1197"/>
        <v>0</v>
      </c>
      <c r="BW627" s="481">
        <f t="shared" si="1197"/>
        <v>0</v>
      </c>
      <c r="BX627" s="481">
        <f t="shared" si="1197"/>
        <v>0</v>
      </c>
      <c r="BY627" s="481">
        <f t="shared" si="1197"/>
        <v>0</v>
      </c>
      <c r="BZ627" s="481">
        <f t="shared" si="1197"/>
        <v>0</v>
      </c>
      <c r="CA627" s="481">
        <f t="shared" si="1197"/>
        <v>0</v>
      </c>
      <c r="CB627" s="481">
        <f t="shared" si="1197"/>
        <v>0</v>
      </c>
      <c r="CC627" s="481">
        <f t="shared" si="1197"/>
        <v>0</v>
      </c>
      <c r="CD627" s="481">
        <f t="shared" si="1197"/>
        <v>0</v>
      </c>
      <c r="CE627" s="481">
        <f t="shared" si="1197"/>
        <v>0</v>
      </c>
      <c r="CF627" s="481"/>
      <c r="CG627" s="483">
        <f t="shared" si="1184"/>
        <v>184</v>
      </c>
      <c r="CH627" s="123"/>
      <c r="CI627" s="123">
        <f t="shared" si="1154"/>
        <v>0</v>
      </c>
      <c r="CJ627" s="481">
        <f t="shared" ref="CJ627:CJ652" si="1201">ROUND(SUM(I627:K627),0)</f>
        <v>0</v>
      </c>
      <c r="CK627" s="481">
        <f t="shared" si="1185"/>
        <v>62</v>
      </c>
      <c r="CL627" s="483">
        <f t="shared" ref="CL627:CL652" si="1202">ROUND(SUM(S627:W627),0)</f>
        <v>71</v>
      </c>
      <c r="CM627" s="483">
        <f t="shared" ref="CM627:CM652" si="1203">ROUND(SUM(X627:AI627),0)</f>
        <v>50</v>
      </c>
      <c r="CN627" s="481">
        <f t="shared" ref="CN627:CN652" si="1204">ROUND(SUM(AJ627:AU627),0)</f>
        <v>1</v>
      </c>
      <c r="CO627" s="483">
        <f t="shared" ref="CO627:CO652" si="1205">ROUND(SUM(AV627:BG627),0)</f>
        <v>0</v>
      </c>
      <c r="CP627" s="483">
        <f t="shared" si="1171"/>
        <v>0</v>
      </c>
      <c r="CQ627" s="483">
        <f t="shared" si="1172"/>
        <v>0</v>
      </c>
      <c r="CR627" s="17"/>
      <c r="CS627" s="483">
        <f t="shared" ref="CS627:CS652" si="1206">ROUND(SUM(I627:N627),0)</f>
        <v>7</v>
      </c>
      <c r="CT627" s="483">
        <f t="shared" si="1187"/>
        <v>79</v>
      </c>
      <c r="CU627" s="483">
        <f t="shared" ref="CU627:CU652" si="1207">ROUND(SUM(V627:AC627),0)</f>
        <v>67</v>
      </c>
      <c r="CV627" s="481">
        <f t="shared" ref="CV627:CV652" si="1208">ROUND(SUM(AD627:AO627),0)</f>
        <v>31</v>
      </c>
      <c r="CW627" s="483">
        <f t="shared" ref="CW627:CW652" si="1209">ROUND(SUM(AP627:BA627),0)</f>
        <v>0</v>
      </c>
      <c r="CX627" s="483">
        <f t="shared" si="1173"/>
        <v>0</v>
      </c>
      <c r="CY627" s="483">
        <f t="shared" si="1174"/>
        <v>0</v>
      </c>
      <c r="CZ627" s="483">
        <f t="shared" si="1175"/>
        <v>0</v>
      </c>
      <c r="DA627" s="138">
        <f t="shared" si="1178"/>
        <v>0</v>
      </c>
    </row>
    <row r="628" spans="1:105">
      <c r="A628" s="561" t="s">
        <v>140</v>
      </c>
      <c r="B628" s="15"/>
      <c r="C628" s="10">
        <f>'4a 1718 CS PC'!AP36</f>
        <v>4.19E-2</v>
      </c>
      <c r="D628" s="10">
        <f>'4a 1718 CS PC'!AR36</f>
        <v>5.8999999999999997E-2</v>
      </c>
      <c r="E628" s="10">
        <f>'4b 1819 CS PC'!$AT36</f>
        <v>4.3900000000000002E-2</v>
      </c>
      <c r="F628" s="10">
        <f>'4b 1819 CS PC'!AQ36</f>
        <v>6.2199999999999998E-2</v>
      </c>
      <c r="G628" s="10">
        <f>'4c 1920 CS PC'!AS36</f>
        <v>4.4200000000000003E-2</v>
      </c>
      <c r="H628" s="10">
        <f>'4c 1920 CS PC'!AP36</f>
        <v>6.2799999999999995E-2</v>
      </c>
      <c r="I628" s="481">
        <f t="shared" si="1166"/>
        <v>0</v>
      </c>
      <c r="J628" s="481">
        <f t="shared" si="1166"/>
        <v>0</v>
      </c>
      <c r="K628" s="481">
        <f t="shared" si="1166"/>
        <v>0</v>
      </c>
      <c r="L628" s="481">
        <f t="shared" si="1166"/>
        <v>0</v>
      </c>
      <c r="M628" s="481">
        <f t="shared" si="1166"/>
        <v>4.8604000000000003</v>
      </c>
      <c r="N628" s="481">
        <f t="shared" si="1166"/>
        <v>0</v>
      </c>
      <c r="O628" s="481">
        <f t="shared" si="1167"/>
        <v>22.207000000000001</v>
      </c>
      <c r="P628" s="521"/>
      <c r="Q628" s="521"/>
      <c r="R628" s="481">
        <f t="shared" si="1190"/>
        <v>14</v>
      </c>
      <c r="S628" s="481">
        <f t="shared" si="1194"/>
        <v>10</v>
      </c>
      <c r="T628" s="481">
        <f t="shared" si="1140"/>
        <v>0</v>
      </c>
      <c r="U628" s="481">
        <f t="shared" si="1141"/>
        <v>6</v>
      </c>
      <c r="V628" s="481">
        <f t="shared" si="1141"/>
        <v>26</v>
      </c>
      <c r="W628" s="481">
        <f t="shared" si="1141"/>
        <v>7</v>
      </c>
      <c r="X628" s="483">
        <f t="shared" si="1142"/>
        <v>3</v>
      </c>
      <c r="Y628" s="481">
        <f t="shared" si="1142"/>
        <v>7</v>
      </c>
      <c r="Z628" s="483">
        <f t="shared" si="1142"/>
        <v>2</v>
      </c>
      <c r="AA628" s="481">
        <f t="shared" si="1142"/>
        <v>1</v>
      </c>
      <c r="AB628" s="483">
        <f t="shared" si="1142"/>
        <v>0</v>
      </c>
      <c r="AC628" s="481">
        <f t="shared" si="1142"/>
        <v>0</v>
      </c>
      <c r="AD628" s="483">
        <f t="shared" si="1142"/>
        <v>2</v>
      </c>
      <c r="AE628" s="481">
        <f t="shared" si="1198"/>
        <v>4</v>
      </c>
      <c r="AF628" s="481">
        <f t="shared" si="1198"/>
        <v>2</v>
      </c>
      <c r="AG628" s="537">
        <f>ROUNDUP(AG$594*$G628,0)</f>
        <v>1</v>
      </c>
      <c r="AH628" s="481">
        <f t="shared" si="1198"/>
        <v>9</v>
      </c>
      <c r="AI628" s="481">
        <f t="shared" si="1198"/>
        <v>3</v>
      </c>
      <c r="AJ628" s="481">
        <f t="shared" si="1198"/>
        <v>0</v>
      </c>
      <c r="AK628" s="481">
        <f t="shared" si="1198"/>
        <v>0</v>
      </c>
      <c r="AL628" s="481">
        <f t="shared" si="1198"/>
        <v>0</v>
      </c>
      <c r="AM628" s="481">
        <f t="shared" si="1198"/>
        <v>0</v>
      </c>
      <c r="AN628" s="481">
        <f t="shared" si="1198"/>
        <v>0</v>
      </c>
      <c r="AO628" s="481">
        <f t="shared" si="1199"/>
        <v>0</v>
      </c>
      <c r="AP628" s="481">
        <f t="shared" si="1199"/>
        <v>0</v>
      </c>
      <c r="AQ628" s="481">
        <f t="shared" si="1199"/>
        <v>0</v>
      </c>
      <c r="AR628" s="481">
        <f t="shared" si="1199"/>
        <v>0</v>
      </c>
      <c r="AS628" s="481">
        <f t="shared" si="1199"/>
        <v>0</v>
      </c>
      <c r="AT628" s="481">
        <f t="shared" si="1199"/>
        <v>0</v>
      </c>
      <c r="AU628" s="481">
        <f t="shared" si="1199"/>
        <v>0</v>
      </c>
      <c r="AV628" s="481">
        <f t="shared" si="1179"/>
        <v>0</v>
      </c>
      <c r="AW628" s="481">
        <f t="shared" si="1200"/>
        <v>0</v>
      </c>
      <c r="AX628" s="481">
        <f t="shared" si="1200"/>
        <v>0</v>
      </c>
      <c r="AY628" s="481">
        <f t="shared" si="1200"/>
        <v>0</v>
      </c>
      <c r="AZ628" s="481">
        <f t="shared" si="1200"/>
        <v>0</v>
      </c>
      <c r="BA628" s="481">
        <f t="shared" si="1200"/>
        <v>0</v>
      </c>
      <c r="BB628" s="481">
        <f t="shared" si="1200"/>
        <v>0</v>
      </c>
      <c r="BC628" s="481">
        <f t="shared" si="1200"/>
        <v>0</v>
      </c>
      <c r="BD628" s="481">
        <f t="shared" si="1200"/>
        <v>0</v>
      </c>
      <c r="BE628" s="481">
        <f t="shared" si="1200"/>
        <v>0</v>
      </c>
      <c r="BF628" s="481">
        <f t="shared" si="1200"/>
        <v>0</v>
      </c>
      <c r="BG628" s="481">
        <f t="shared" si="1200"/>
        <v>0</v>
      </c>
      <c r="BH628" s="481">
        <f t="shared" si="1200"/>
        <v>0</v>
      </c>
      <c r="BI628" s="481">
        <f t="shared" si="1200"/>
        <v>0</v>
      </c>
      <c r="BJ628" s="481">
        <f t="shared" si="1200"/>
        <v>0</v>
      </c>
      <c r="BK628" s="481">
        <f t="shared" si="1196"/>
        <v>0</v>
      </c>
      <c r="BL628" s="481">
        <f t="shared" si="1196"/>
        <v>0</v>
      </c>
      <c r="BM628" s="481">
        <f t="shared" si="1196"/>
        <v>0</v>
      </c>
      <c r="BN628" s="481">
        <f t="shared" si="1196"/>
        <v>0</v>
      </c>
      <c r="BO628" s="481">
        <f t="shared" si="1196"/>
        <v>0</v>
      </c>
      <c r="BP628" s="481">
        <f t="shared" si="1196"/>
        <v>0</v>
      </c>
      <c r="BQ628" s="481">
        <f t="shared" si="1197"/>
        <v>0</v>
      </c>
      <c r="BR628" s="481">
        <f t="shared" si="1197"/>
        <v>0</v>
      </c>
      <c r="BS628" s="481">
        <f t="shared" si="1197"/>
        <v>0</v>
      </c>
      <c r="BT628" s="481">
        <f t="shared" si="1197"/>
        <v>0</v>
      </c>
      <c r="BU628" s="481">
        <f t="shared" si="1197"/>
        <v>0</v>
      </c>
      <c r="BV628" s="481">
        <f t="shared" si="1197"/>
        <v>0</v>
      </c>
      <c r="BW628" s="481">
        <f t="shared" si="1197"/>
        <v>0</v>
      </c>
      <c r="BX628" s="481">
        <f t="shared" si="1197"/>
        <v>0</v>
      </c>
      <c r="BY628" s="481">
        <f t="shared" si="1197"/>
        <v>0</v>
      </c>
      <c r="BZ628" s="481">
        <f t="shared" si="1197"/>
        <v>0</v>
      </c>
      <c r="CA628" s="481">
        <f t="shared" si="1197"/>
        <v>0</v>
      </c>
      <c r="CB628" s="481">
        <f t="shared" si="1197"/>
        <v>0</v>
      </c>
      <c r="CC628" s="481">
        <f t="shared" si="1197"/>
        <v>0</v>
      </c>
      <c r="CD628" s="481">
        <f t="shared" si="1197"/>
        <v>0</v>
      </c>
      <c r="CE628" s="481">
        <f t="shared" si="1197"/>
        <v>0</v>
      </c>
      <c r="CF628" s="481"/>
      <c r="CG628" s="483">
        <f t="shared" si="1184"/>
        <v>124</v>
      </c>
      <c r="CH628" s="123"/>
      <c r="CI628" s="123">
        <f t="shared" si="1154"/>
        <v>0</v>
      </c>
      <c r="CJ628" s="481">
        <f t="shared" si="1201"/>
        <v>0</v>
      </c>
      <c r="CK628" s="481">
        <f t="shared" si="1185"/>
        <v>41</v>
      </c>
      <c r="CL628" s="481">
        <f t="shared" si="1202"/>
        <v>49</v>
      </c>
      <c r="CM628" s="481">
        <f t="shared" si="1203"/>
        <v>34</v>
      </c>
      <c r="CN628" s="481">
        <f t="shared" si="1204"/>
        <v>0</v>
      </c>
      <c r="CO628" s="483">
        <f t="shared" si="1205"/>
        <v>0</v>
      </c>
      <c r="CP628" s="483">
        <f t="shared" si="1171"/>
        <v>0</v>
      </c>
      <c r="CQ628" s="483">
        <f t="shared" si="1172"/>
        <v>0</v>
      </c>
      <c r="CR628" s="17"/>
      <c r="CS628" s="483">
        <f t="shared" si="1206"/>
        <v>5</v>
      </c>
      <c r="CT628" s="483">
        <f t="shared" si="1187"/>
        <v>52</v>
      </c>
      <c r="CU628" s="481">
        <f t="shared" si="1207"/>
        <v>46</v>
      </c>
      <c r="CV628" s="481">
        <f t="shared" si="1208"/>
        <v>21</v>
      </c>
      <c r="CW628" s="483">
        <f t="shared" si="1209"/>
        <v>0</v>
      </c>
      <c r="CX628" s="483">
        <f t="shared" si="1173"/>
        <v>0</v>
      </c>
      <c r="CY628" s="483">
        <f t="shared" si="1174"/>
        <v>0</v>
      </c>
      <c r="CZ628" s="483">
        <f t="shared" si="1175"/>
        <v>0</v>
      </c>
      <c r="DA628" s="138">
        <f t="shared" si="1178"/>
        <v>0</v>
      </c>
    </row>
    <row r="629" spans="1:105">
      <c r="A629" s="561" t="s">
        <v>141</v>
      </c>
      <c r="B629" s="15"/>
      <c r="C629" s="10">
        <f>'4a 1718 CS PC'!AP37</f>
        <v>1.4E-3</v>
      </c>
      <c r="D629" s="10">
        <f>'4a 1718 CS PC'!AR37</f>
        <v>2E-3</v>
      </c>
      <c r="E629" s="10">
        <f>'4b 1819 CS PC'!$AT37</f>
        <v>1.2999999999999999E-3</v>
      </c>
      <c r="F629" s="10">
        <f>'4b 1819 CS PC'!AQ37</f>
        <v>1.9E-3</v>
      </c>
      <c r="G629" s="10">
        <f>'4c 1920 CS PC'!AS37</f>
        <v>1.2999999999999999E-3</v>
      </c>
      <c r="H629" s="10">
        <f>'4c 1920 CS PC'!AP37</f>
        <v>1.9E-3</v>
      </c>
      <c r="I629" s="481">
        <f t="shared" si="1166"/>
        <v>0</v>
      </c>
      <c r="J629" s="481">
        <f t="shared" si="1166"/>
        <v>0</v>
      </c>
      <c r="K629" s="481">
        <f t="shared" si="1166"/>
        <v>0</v>
      </c>
      <c r="L629" s="481">
        <f t="shared" si="1166"/>
        <v>0</v>
      </c>
      <c r="M629" s="481">
        <f t="shared" si="1166"/>
        <v>0.16239999999999999</v>
      </c>
      <c r="N629" s="481">
        <f t="shared" si="1166"/>
        <v>0</v>
      </c>
      <c r="O629" s="481">
        <f t="shared" si="1167"/>
        <v>0.74199999999999999</v>
      </c>
      <c r="P629" s="521"/>
      <c r="Q629" s="521"/>
      <c r="R629" s="481">
        <f t="shared" si="1190"/>
        <v>0</v>
      </c>
      <c r="S629" s="481">
        <f t="shared" si="1194"/>
        <v>0</v>
      </c>
      <c r="T629" s="481">
        <f t="shared" si="1140"/>
        <v>0</v>
      </c>
      <c r="U629" s="481">
        <f t="shared" si="1141"/>
        <v>0</v>
      </c>
      <c r="V629" s="481">
        <f t="shared" si="1141"/>
        <v>1</v>
      </c>
      <c r="W629" s="481">
        <f t="shared" si="1141"/>
        <v>0</v>
      </c>
      <c r="X629" s="537">
        <f>ROUNDUP(X$594*$G629,0)</f>
        <v>1</v>
      </c>
      <c r="Y629" s="481">
        <f t="shared" ref="X629:AD652" si="1210">ROUND(Y$594*$G629,0)</f>
        <v>0</v>
      </c>
      <c r="Z629" s="483">
        <f t="shared" si="1210"/>
        <v>0</v>
      </c>
      <c r="AA629" s="481">
        <f t="shared" si="1210"/>
        <v>0</v>
      </c>
      <c r="AB629" s="483">
        <f t="shared" si="1210"/>
        <v>0</v>
      </c>
      <c r="AC629" s="481">
        <f t="shared" si="1210"/>
        <v>0</v>
      </c>
      <c r="AD629" s="483">
        <f t="shared" si="1210"/>
        <v>0</v>
      </c>
      <c r="AE629" s="481">
        <f t="shared" si="1198"/>
        <v>0</v>
      </c>
      <c r="AF629" s="481">
        <f t="shared" si="1198"/>
        <v>0</v>
      </c>
      <c r="AG629" s="481">
        <f t="shared" si="1198"/>
        <v>0</v>
      </c>
      <c r="AH629" s="537">
        <f>ROUNDUP(AH$594*$G629,0)</f>
        <v>1</v>
      </c>
      <c r="AI629" s="481">
        <f t="shared" si="1198"/>
        <v>0</v>
      </c>
      <c r="AJ629" s="481">
        <f t="shared" si="1198"/>
        <v>0</v>
      </c>
      <c r="AK629" s="481">
        <f t="shared" si="1198"/>
        <v>0</v>
      </c>
      <c r="AL629" s="481">
        <f t="shared" si="1198"/>
        <v>0</v>
      </c>
      <c r="AM629" s="481">
        <f t="shared" si="1198"/>
        <v>0</v>
      </c>
      <c r="AN629" s="481">
        <f t="shared" si="1198"/>
        <v>0</v>
      </c>
      <c r="AO629" s="481">
        <f t="shared" si="1199"/>
        <v>0</v>
      </c>
      <c r="AP629" s="481">
        <f t="shared" si="1199"/>
        <v>0</v>
      </c>
      <c r="AQ629" s="481">
        <f t="shared" si="1199"/>
        <v>0</v>
      </c>
      <c r="AR629" s="481">
        <f t="shared" si="1199"/>
        <v>0</v>
      </c>
      <c r="AS629" s="481">
        <f t="shared" si="1199"/>
        <v>0</v>
      </c>
      <c r="AT629" s="481">
        <f t="shared" si="1199"/>
        <v>0</v>
      </c>
      <c r="AU629" s="481">
        <f t="shared" si="1199"/>
        <v>0</v>
      </c>
      <c r="AV629" s="481">
        <f t="shared" si="1179"/>
        <v>0</v>
      </c>
      <c r="AW629" s="481">
        <f t="shared" si="1200"/>
        <v>0</v>
      </c>
      <c r="AX629" s="481">
        <f t="shared" si="1200"/>
        <v>0</v>
      </c>
      <c r="AY629" s="481">
        <f t="shared" si="1200"/>
        <v>0</v>
      </c>
      <c r="AZ629" s="481">
        <f t="shared" si="1200"/>
        <v>0</v>
      </c>
      <c r="BA629" s="481">
        <f t="shared" si="1200"/>
        <v>0</v>
      </c>
      <c r="BB629" s="481">
        <f t="shared" si="1200"/>
        <v>0</v>
      </c>
      <c r="BC629" s="481">
        <f t="shared" si="1200"/>
        <v>0</v>
      </c>
      <c r="BD629" s="481">
        <f t="shared" si="1200"/>
        <v>0</v>
      </c>
      <c r="BE629" s="481">
        <f t="shared" si="1200"/>
        <v>0</v>
      </c>
      <c r="BF629" s="481">
        <f t="shared" si="1200"/>
        <v>0</v>
      </c>
      <c r="BG629" s="481">
        <f t="shared" si="1200"/>
        <v>0</v>
      </c>
      <c r="BH629" s="481">
        <f t="shared" si="1200"/>
        <v>0</v>
      </c>
      <c r="BI629" s="481">
        <f t="shared" si="1200"/>
        <v>0</v>
      </c>
      <c r="BJ629" s="481">
        <f t="shared" si="1200"/>
        <v>0</v>
      </c>
      <c r="BK629" s="481">
        <f t="shared" si="1196"/>
        <v>0</v>
      </c>
      <c r="BL629" s="481">
        <f t="shared" si="1196"/>
        <v>0</v>
      </c>
      <c r="BM629" s="481">
        <f t="shared" si="1196"/>
        <v>0</v>
      </c>
      <c r="BN629" s="481">
        <f t="shared" si="1196"/>
        <v>0</v>
      </c>
      <c r="BO629" s="481">
        <f t="shared" si="1196"/>
        <v>0</v>
      </c>
      <c r="BP629" s="481">
        <f t="shared" si="1196"/>
        <v>0</v>
      </c>
      <c r="BQ629" s="481">
        <f t="shared" si="1197"/>
        <v>0</v>
      </c>
      <c r="BR629" s="481">
        <f t="shared" si="1197"/>
        <v>0</v>
      </c>
      <c r="BS629" s="481">
        <f t="shared" si="1197"/>
        <v>0</v>
      </c>
      <c r="BT629" s="481">
        <f t="shared" si="1197"/>
        <v>0</v>
      </c>
      <c r="BU629" s="481">
        <f t="shared" si="1197"/>
        <v>0</v>
      </c>
      <c r="BV629" s="481">
        <f t="shared" si="1197"/>
        <v>0</v>
      </c>
      <c r="BW629" s="481">
        <f t="shared" si="1197"/>
        <v>0</v>
      </c>
      <c r="BX629" s="481">
        <f t="shared" si="1197"/>
        <v>0</v>
      </c>
      <c r="BY629" s="481">
        <f t="shared" si="1197"/>
        <v>0</v>
      </c>
      <c r="BZ629" s="481">
        <f t="shared" si="1197"/>
        <v>0</v>
      </c>
      <c r="CA629" s="481">
        <f t="shared" si="1197"/>
        <v>0</v>
      </c>
      <c r="CB629" s="481">
        <f t="shared" si="1197"/>
        <v>0</v>
      </c>
      <c r="CC629" s="481">
        <f t="shared" si="1197"/>
        <v>0</v>
      </c>
      <c r="CD629" s="481">
        <f t="shared" si="1197"/>
        <v>0</v>
      </c>
      <c r="CE629" s="481">
        <f t="shared" si="1197"/>
        <v>0</v>
      </c>
      <c r="CF629" s="481"/>
      <c r="CG629" s="481">
        <f t="shared" si="1184"/>
        <v>4</v>
      </c>
      <c r="CH629" s="123"/>
      <c r="CI629" s="123">
        <f t="shared" si="1154"/>
        <v>0</v>
      </c>
      <c r="CJ629" s="481">
        <f t="shared" si="1201"/>
        <v>0</v>
      </c>
      <c r="CK629" s="481">
        <f t="shared" si="1185"/>
        <v>1</v>
      </c>
      <c r="CL629" s="483">
        <f t="shared" si="1202"/>
        <v>1</v>
      </c>
      <c r="CM629" s="481">
        <f t="shared" si="1203"/>
        <v>2</v>
      </c>
      <c r="CN629" s="481">
        <f t="shared" si="1204"/>
        <v>0</v>
      </c>
      <c r="CO629" s="483">
        <f t="shared" si="1205"/>
        <v>0</v>
      </c>
      <c r="CP629" s="483">
        <f t="shared" si="1171"/>
        <v>0</v>
      </c>
      <c r="CQ629" s="483">
        <f t="shared" si="1172"/>
        <v>0</v>
      </c>
      <c r="CR629" s="17"/>
      <c r="CS629" s="483">
        <f t="shared" si="1206"/>
        <v>0</v>
      </c>
      <c r="CT629" s="483">
        <f t="shared" si="1187"/>
        <v>1</v>
      </c>
      <c r="CU629" s="481">
        <f t="shared" si="1207"/>
        <v>2</v>
      </c>
      <c r="CV629" s="481">
        <f t="shared" si="1208"/>
        <v>1</v>
      </c>
      <c r="CW629" s="483">
        <f t="shared" si="1209"/>
        <v>0</v>
      </c>
      <c r="CX629" s="483">
        <f t="shared" si="1173"/>
        <v>0</v>
      </c>
      <c r="CY629" s="483">
        <f t="shared" si="1174"/>
        <v>0</v>
      </c>
      <c r="CZ629" s="483">
        <f t="shared" si="1175"/>
        <v>0</v>
      </c>
      <c r="DA629" s="138">
        <f t="shared" si="1178"/>
        <v>0</v>
      </c>
    </row>
    <row r="630" spans="1:105">
      <c r="A630" s="561" t="s">
        <v>142</v>
      </c>
      <c r="B630" s="15"/>
      <c r="C630" s="10">
        <f>'4a 1718 CS PC'!AP38</f>
        <v>7.0300000000000001E-2</v>
      </c>
      <c r="D630" s="10">
        <f>'4a 1718 CS PC'!AR38</f>
        <v>9.8900000000000002E-2</v>
      </c>
      <c r="E630" s="10">
        <f>'4b 1819 CS PC'!$AT38</f>
        <v>7.1300000000000002E-2</v>
      </c>
      <c r="F630" s="10">
        <f>'4b 1819 CS PC'!AQ38</f>
        <v>0.1011</v>
      </c>
      <c r="G630" s="10">
        <f>'4c 1920 CS PC'!AS38</f>
        <v>7.1199999999999999E-2</v>
      </c>
      <c r="H630" s="10">
        <f>'4c 1920 CS PC'!AP38</f>
        <v>0.1012</v>
      </c>
      <c r="I630" s="481">
        <f t="shared" si="1166"/>
        <v>0</v>
      </c>
      <c r="J630" s="481">
        <f t="shared" si="1166"/>
        <v>0</v>
      </c>
      <c r="K630" s="481">
        <f t="shared" si="1166"/>
        <v>0</v>
      </c>
      <c r="L630" s="481">
        <f t="shared" si="1166"/>
        <v>0</v>
      </c>
      <c r="M630" s="481">
        <f t="shared" si="1166"/>
        <v>8.1547999999999998</v>
      </c>
      <c r="N630" s="481">
        <f t="shared" si="1166"/>
        <v>0</v>
      </c>
      <c r="O630" s="481">
        <f t="shared" si="1167"/>
        <v>37.259</v>
      </c>
      <c r="P630" s="521"/>
      <c r="Q630" s="521"/>
      <c r="R630" s="481">
        <f t="shared" si="1190"/>
        <v>23</v>
      </c>
      <c r="S630" s="537">
        <f>ROUNDUP(S$594*$E630,0)</f>
        <v>17</v>
      </c>
      <c r="T630" s="481">
        <f t="shared" si="1140"/>
        <v>0</v>
      </c>
      <c r="U630" s="523">
        <f>ROUNDUP(U$594*$E630,0)</f>
        <v>11</v>
      </c>
      <c r="V630" s="483">
        <f t="shared" si="1141"/>
        <v>41</v>
      </c>
      <c r="W630" s="483">
        <f t="shared" si="1141"/>
        <v>12</v>
      </c>
      <c r="X630" s="483">
        <f t="shared" si="1210"/>
        <v>5</v>
      </c>
      <c r="Y630" s="481">
        <f t="shared" si="1210"/>
        <v>11</v>
      </c>
      <c r="Z630" s="483">
        <f t="shared" si="1210"/>
        <v>3</v>
      </c>
      <c r="AA630" s="481">
        <f t="shared" si="1210"/>
        <v>2</v>
      </c>
      <c r="AB630" s="483">
        <f t="shared" si="1210"/>
        <v>0</v>
      </c>
      <c r="AC630" s="481">
        <f t="shared" si="1210"/>
        <v>0</v>
      </c>
      <c r="AD630" s="483">
        <f t="shared" si="1210"/>
        <v>3</v>
      </c>
      <c r="AE630" s="481">
        <f t="shared" si="1198"/>
        <v>7</v>
      </c>
      <c r="AF630" s="481">
        <f t="shared" si="1198"/>
        <v>3</v>
      </c>
      <c r="AG630" s="481">
        <f t="shared" si="1198"/>
        <v>0</v>
      </c>
      <c r="AH630" s="481">
        <f t="shared" si="1198"/>
        <v>14</v>
      </c>
      <c r="AI630" s="481">
        <f t="shared" si="1198"/>
        <v>4</v>
      </c>
      <c r="AJ630" s="481">
        <f t="shared" si="1198"/>
        <v>1</v>
      </c>
      <c r="AK630" s="481">
        <f t="shared" si="1198"/>
        <v>0</v>
      </c>
      <c r="AL630" s="481">
        <f t="shared" si="1198"/>
        <v>0</v>
      </c>
      <c r="AM630" s="481">
        <f t="shared" si="1198"/>
        <v>0</v>
      </c>
      <c r="AN630" s="481">
        <f t="shared" si="1198"/>
        <v>0</v>
      </c>
      <c r="AO630" s="481">
        <f t="shared" si="1199"/>
        <v>0</v>
      </c>
      <c r="AP630" s="481">
        <f t="shared" si="1199"/>
        <v>0</v>
      </c>
      <c r="AQ630" s="481">
        <f t="shared" si="1199"/>
        <v>0</v>
      </c>
      <c r="AR630" s="481">
        <f t="shared" si="1199"/>
        <v>0</v>
      </c>
      <c r="AS630" s="481">
        <f t="shared" si="1199"/>
        <v>0</v>
      </c>
      <c r="AT630" s="481">
        <f t="shared" si="1199"/>
        <v>0</v>
      </c>
      <c r="AU630" s="481">
        <f t="shared" si="1199"/>
        <v>0</v>
      </c>
      <c r="AV630" s="481">
        <f t="shared" si="1179"/>
        <v>0</v>
      </c>
      <c r="AW630" s="481">
        <f t="shared" si="1200"/>
        <v>0</v>
      </c>
      <c r="AX630" s="481">
        <f t="shared" si="1200"/>
        <v>0</v>
      </c>
      <c r="AY630" s="481">
        <f t="shared" si="1200"/>
        <v>0</v>
      </c>
      <c r="AZ630" s="481">
        <f t="shared" si="1200"/>
        <v>0</v>
      </c>
      <c r="BA630" s="481">
        <f t="shared" si="1200"/>
        <v>0</v>
      </c>
      <c r="BB630" s="481">
        <f t="shared" si="1200"/>
        <v>0</v>
      </c>
      <c r="BC630" s="481">
        <f t="shared" si="1200"/>
        <v>0</v>
      </c>
      <c r="BD630" s="481">
        <f t="shared" si="1200"/>
        <v>0</v>
      </c>
      <c r="BE630" s="481">
        <f t="shared" si="1200"/>
        <v>0</v>
      </c>
      <c r="BF630" s="481">
        <f t="shared" si="1200"/>
        <v>0</v>
      </c>
      <c r="BG630" s="481">
        <f t="shared" si="1200"/>
        <v>0</v>
      </c>
      <c r="BH630" s="481">
        <f t="shared" si="1200"/>
        <v>0</v>
      </c>
      <c r="BI630" s="481">
        <f t="shared" si="1200"/>
        <v>0</v>
      </c>
      <c r="BJ630" s="481">
        <f t="shared" si="1200"/>
        <v>0</v>
      </c>
      <c r="BK630" s="481">
        <f t="shared" si="1196"/>
        <v>0</v>
      </c>
      <c r="BL630" s="481">
        <f t="shared" si="1196"/>
        <v>0</v>
      </c>
      <c r="BM630" s="481">
        <f t="shared" si="1196"/>
        <v>0</v>
      </c>
      <c r="BN630" s="481">
        <f t="shared" si="1196"/>
        <v>0</v>
      </c>
      <c r="BO630" s="481">
        <f t="shared" si="1196"/>
        <v>0</v>
      </c>
      <c r="BP630" s="481">
        <f t="shared" si="1196"/>
        <v>0</v>
      </c>
      <c r="BQ630" s="481">
        <f t="shared" si="1197"/>
        <v>0</v>
      </c>
      <c r="BR630" s="481">
        <f t="shared" si="1197"/>
        <v>0</v>
      </c>
      <c r="BS630" s="481">
        <f t="shared" si="1197"/>
        <v>0</v>
      </c>
      <c r="BT630" s="481">
        <f t="shared" si="1197"/>
        <v>0</v>
      </c>
      <c r="BU630" s="481">
        <f t="shared" si="1197"/>
        <v>0</v>
      </c>
      <c r="BV630" s="481">
        <f t="shared" si="1197"/>
        <v>0</v>
      </c>
      <c r="BW630" s="481">
        <f t="shared" si="1197"/>
        <v>0</v>
      </c>
      <c r="BX630" s="481">
        <f t="shared" si="1197"/>
        <v>0</v>
      </c>
      <c r="BY630" s="481">
        <f t="shared" si="1197"/>
        <v>0</v>
      </c>
      <c r="BZ630" s="481">
        <f t="shared" si="1197"/>
        <v>0</v>
      </c>
      <c r="CA630" s="481">
        <f t="shared" si="1197"/>
        <v>0</v>
      </c>
      <c r="CB630" s="481">
        <f t="shared" si="1197"/>
        <v>0</v>
      </c>
      <c r="CC630" s="481">
        <f t="shared" si="1197"/>
        <v>0</v>
      </c>
      <c r="CD630" s="481">
        <f t="shared" si="1197"/>
        <v>0</v>
      </c>
      <c r="CE630" s="481">
        <f t="shared" si="1197"/>
        <v>0</v>
      </c>
      <c r="CF630" s="481"/>
      <c r="CG630" s="481">
        <f t="shared" si="1184"/>
        <v>202</v>
      </c>
      <c r="CH630" s="123"/>
      <c r="CI630" s="123">
        <f t="shared" si="1154"/>
        <v>0</v>
      </c>
      <c r="CJ630" s="481">
        <f t="shared" si="1201"/>
        <v>0</v>
      </c>
      <c r="CK630" s="481">
        <f t="shared" si="1185"/>
        <v>68</v>
      </c>
      <c r="CL630" s="481">
        <f t="shared" si="1202"/>
        <v>81</v>
      </c>
      <c r="CM630" s="481">
        <f t="shared" si="1203"/>
        <v>52</v>
      </c>
      <c r="CN630" s="483">
        <f t="shared" si="1204"/>
        <v>1</v>
      </c>
      <c r="CO630" s="483">
        <f t="shared" si="1205"/>
        <v>0</v>
      </c>
      <c r="CP630" s="483">
        <f t="shared" si="1171"/>
        <v>0</v>
      </c>
      <c r="CQ630" s="483">
        <f t="shared" si="1172"/>
        <v>0</v>
      </c>
      <c r="CR630" s="17"/>
      <c r="CS630" s="483">
        <f t="shared" si="1206"/>
        <v>8</v>
      </c>
      <c r="CT630" s="483">
        <f t="shared" si="1187"/>
        <v>88</v>
      </c>
      <c r="CU630" s="481">
        <f t="shared" si="1207"/>
        <v>74</v>
      </c>
      <c r="CV630" s="481">
        <f t="shared" si="1208"/>
        <v>32</v>
      </c>
      <c r="CW630" s="483">
        <f t="shared" si="1209"/>
        <v>0</v>
      </c>
      <c r="CX630" s="483">
        <f t="shared" si="1173"/>
        <v>0</v>
      </c>
      <c r="CY630" s="483">
        <f t="shared" si="1174"/>
        <v>0</v>
      </c>
      <c r="CZ630" s="483">
        <f t="shared" si="1175"/>
        <v>0</v>
      </c>
      <c r="DA630" s="138">
        <f t="shared" si="1178"/>
        <v>0</v>
      </c>
    </row>
    <row r="631" spans="1:105">
      <c r="A631" s="561" t="s">
        <v>143</v>
      </c>
      <c r="B631" s="15"/>
      <c r="C631" s="10">
        <f>'4a 1718 CS PC'!AP39</f>
        <v>6.6699999999999995E-2</v>
      </c>
      <c r="D631" s="10">
        <f>'4a 1718 CS PC'!AR39</f>
        <v>9.3899999999999997E-2</v>
      </c>
      <c r="E631" s="10">
        <f>'4b 1819 CS PC'!$AT39</f>
        <v>6.4899999999999999E-2</v>
      </c>
      <c r="F631" s="10">
        <f>'4b 1819 CS PC'!AQ39</f>
        <v>9.2100000000000001E-2</v>
      </c>
      <c r="G631" s="10">
        <f>'4c 1920 CS PC'!AS39</f>
        <v>6.4199999999999993E-2</v>
      </c>
      <c r="H631" s="10">
        <f>'4c 1920 CS PC'!AP39</f>
        <v>9.1300000000000006E-2</v>
      </c>
      <c r="I631" s="481">
        <f t="shared" si="1166"/>
        <v>0</v>
      </c>
      <c r="J631" s="481">
        <f t="shared" si="1166"/>
        <v>0</v>
      </c>
      <c r="K631" s="481">
        <f t="shared" si="1166"/>
        <v>0</v>
      </c>
      <c r="L631" s="481">
        <f t="shared" si="1166"/>
        <v>0</v>
      </c>
      <c r="M631" s="481">
        <f t="shared" si="1166"/>
        <v>7.7371999999999996</v>
      </c>
      <c r="N631" s="481">
        <f t="shared" si="1166"/>
        <v>0</v>
      </c>
      <c r="O631" s="481">
        <f t="shared" si="1167"/>
        <v>35.350999999999999</v>
      </c>
      <c r="P631" s="521"/>
      <c r="Q631" s="521"/>
      <c r="R631" s="481">
        <f t="shared" si="1190"/>
        <v>22</v>
      </c>
      <c r="S631" s="481">
        <f>ROUND(S$594*$E631,0)</f>
        <v>15</v>
      </c>
      <c r="T631" s="481">
        <f t="shared" si="1140"/>
        <v>0</v>
      </c>
      <c r="U631" s="481">
        <f t="shared" si="1141"/>
        <v>9</v>
      </c>
      <c r="V631" s="481">
        <f t="shared" si="1141"/>
        <v>38</v>
      </c>
      <c r="W631" s="481">
        <f t="shared" si="1141"/>
        <v>11</v>
      </c>
      <c r="X631" s="483">
        <f t="shared" si="1210"/>
        <v>5</v>
      </c>
      <c r="Y631" s="481">
        <f t="shared" si="1210"/>
        <v>10</v>
      </c>
      <c r="Z631" s="483">
        <f t="shared" si="1210"/>
        <v>3</v>
      </c>
      <c r="AA631" s="481">
        <f t="shared" si="1210"/>
        <v>2</v>
      </c>
      <c r="AB631" s="483">
        <f t="shared" si="1210"/>
        <v>0</v>
      </c>
      <c r="AC631" s="481">
        <f t="shared" si="1210"/>
        <v>0</v>
      </c>
      <c r="AD631" s="483">
        <f t="shared" si="1210"/>
        <v>3</v>
      </c>
      <c r="AE631" s="481">
        <f t="shared" si="1198"/>
        <v>6</v>
      </c>
      <c r="AF631" s="481">
        <f t="shared" si="1198"/>
        <v>3</v>
      </c>
      <c r="AG631" s="481">
        <f t="shared" si="1198"/>
        <v>0</v>
      </c>
      <c r="AH631" s="481">
        <f t="shared" si="1198"/>
        <v>13</v>
      </c>
      <c r="AI631" s="481">
        <f t="shared" si="1198"/>
        <v>4</v>
      </c>
      <c r="AJ631" s="481">
        <f t="shared" si="1198"/>
        <v>1</v>
      </c>
      <c r="AK631" s="481">
        <f t="shared" si="1198"/>
        <v>0</v>
      </c>
      <c r="AL631" s="481">
        <f t="shared" si="1198"/>
        <v>0</v>
      </c>
      <c r="AM631" s="481">
        <f t="shared" si="1198"/>
        <v>0</v>
      </c>
      <c r="AN631" s="481">
        <f t="shared" si="1198"/>
        <v>0</v>
      </c>
      <c r="AO631" s="481">
        <f t="shared" si="1199"/>
        <v>0</v>
      </c>
      <c r="AP631" s="481">
        <f t="shared" si="1199"/>
        <v>0</v>
      </c>
      <c r="AQ631" s="481">
        <f t="shared" si="1199"/>
        <v>0</v>
      </c>
      <c r="AR631" s="481">
        <f t="shared" si="1199"/>
        <v>0</v>
      </c>
      <c r="AS631" s="481">
        <f t="shared" si="1199"/>
        <v>0</v>
      </c>
      <c r="AT631" s="481">
        <f t="shared" si="1199"/>
        <v>0</v>
      </c>
      <c r="AU631" s="481">
        <f t="shared" si="1199"/>
        <v>0</v>
      </c>
      <c r="AV631" s="481">
        <f t="shared" ref="AV631:AV652" si="1211">ROUND(AV$594*$G631,0)</f>
        <v>0</v>
      </c>
      <c r="AW631" s="481">
        <f t="shared" si="1200"/>
        <v>0</v>
      </c>
      <c r="AX631" s="481">
        <f t="shared" si="1200"/>
        <v>0</v>
      </c>
      <c r="AY631" s="481">
        <f t="shared" si="1200"/>
        <v>0</v>
      </c>
      <c r="AZ631" s="481">
        <f t="shared" si="1200"/>
        <v>0</v>
      </c>
      <c r="BA631" s="481">
        <f t="shared" si="1200"/>
        <v>0</v>
      </c>
      <c r="BB631" s="481">
        <f t="shared" si="1200"/>
        <v>0</v>
      </c>
      <c r="BC631" s="481">
        <f t="shared" si="1200"/>
        <v>0</v>
      </c>
      <c r="BD631" s="481">
        <f t="shared" si="1200"/>
        <v>0</v>
      </c>
      <c r="BE631" s="481">
        <f t="shared" si="1200"/>
        <v>0</v>
      </c>
      <c r="BF631" s="481">
        <f t="shared" si="1200"/>
        <v>0</v>
      </c>
      <c r="BG631" s="481">
        <f t="shared" si="1200"/>
        <v>0</v>
      </c>
      <c r="BH631" s="481">
        <f t="shared" si="1200"/>
        <v>0</v>
      </c>
      <c r="BI631" s="481">
        <f t="shared" si="1200"/>
        <v>0</v>
      </c>
      <c r="BJ631" s="481">
        <f t="shared" si="1200"/>
        <v>0</v>
      </c>
      <c r="BK631" s="481">
        <f t="shared" si="1196"/>
        <v>0</v>
      </c>
      <c r="BL631" s="481">
        <f t="shared" si="1196"/>
        <v>0</v>
      </c>
      <c r="BM631" s="481">
        <f t="shared" si="1196"/>
        <v>0</v>
      </c>
      <c r="BN631" s="481">
        <f t="shared" si="1196"/>
        <v>0</v>
      </c>
      <c r="BO631" s="481">
        <f t="shared" si="1196"/>
        <v>0</v>
      </c>
      <c r="BP631" s="481">
        <f t="shared" si="1196"/>
        <v>0</v>
      </c>
      <c r="BQ631" s="481">
        <f t="shared" si="1197"/>
        <v>0</v>
      </c>
      <c r="BR631" s="481">
        <f t="shared" si="1197"/>
        <v>0</v>
      </c>
      <c r="BS631" s="481">
        <f t="shared" si="1197"/>
        <v>0</v>
      </c>
      <c r="BT631" s="481">
        <f t="shared" si="1197"/>
        <v>0</v>
      </c>
      <c r="BU631" s="481">
        <f t="shared" si="1197"/>
        <v>0</v>
      </c>
      <c r="BV631" s="481">
        <f t="shared" si="1197"/>
        <v>0</v>
      </c>
      <c r="BW631" s="481">
        <f t="shared" si="1197"/>
        <v>0</v>
      </c>
      <c r="BX631" s="481">
        <f t="shared" si="1197"/>
        <v>0</v>
      </c>
      <c r="BY631" s="481">
        <f t="shared" si="1197"/>
        <v>0</v>
      </c>
      <c r="BZ631" s="481">
        <f t="shared" si="1197"/>
        <v>0</v>
      </c>
      <c r="CA631" s="481">
        <f t="shared" si="1197"/>
        <v>0</v>
      </c>
      <c r="CB631" s="481">
        <f t="shared" si="1197"/>
        <v>0</v>
      </c>
      <c r="CC631" s="481">
        <f t="shared" si="1197"/>
        <v>0</v>
      </c>
      <c r="CD631" s="481">
        <f t="shared" si="1197"/>
        <v>0</v>
      </c>
      <c r="CE631" s="481">
        <f t="shared" si="1197"/>
        <v>0</v>
      </c>
      <c r="CF631" s="481"/>
      <c r="CG631" s="481">
        <f t="shared" si="1184"/>
        <v>188</v>
      </c>
      <c r="CH631" s="123"/>
      <c r="CI631" s="123">
        <f t="shared" si="1154"/>
        <v>0</v>
      </c>
      <c r="CJ631" s="481">
        <f t="shared" si="1201"/>
        <v>0</v>
      </c>
      <c r="CK631" s="481">
        <f t="shared" si="1185"/>
        <v>65</v>
      </c>
      <c r="CL631" s="483">
        <f t="shared" si="1202"/>
        <v>73</v>
      </c>
      <c r="CM631" s="481">
        <f t="shared" si="1203"/>
        <v>49</v>
      </c>
      <c r="CN631" s="481">
        <f t="shared" si="1204"/>
        <v>1</v>
      </c>
      <c r="CO631" s="483">
        <f t="shared" si="1205"/>
        <v>0</v>
      </c>
      <c r="CP631" s="483">
        <f t="shared" si="1171"/>
        <v>0</v>
      </c>
      <c r="CQ631" s="483">
        <f t="shared" si="1172"/>
        <v>0</v>
      </c>
      <c r="CR631" s="17"/>
      <c r="CS631" s="483">
        <f t="shared" si="1206"/>
        <v>8</v>
      </c>
      <c r="CT631" s="483">
        <f t="shared" si="1187"/>
        <v>81</v>
      </c>
      <c r="CU631" s="481">
        <f t="shared" si="1207"/>
        <v>69</v>
      </c>
      <c r="CV631" s="481">
        <f t="shared" si="1208"/>
        <v>30</v>
      </c>
      <c r="CW631" s="483">
        <f t="shared" si="1209"/>
        <v>0</v>
      </c>
      <c r="CX631" s="483">
        <f t="shared" si="1173"/>
        <v>0</v>
      </c>
      <c r="CY631" s="483">
        <f t="shared" si="1174"/>
        <v>0</v>
      </c>
      <c r="CZ631" s="483">
        <f t="shared" si="1175"/>
        <v>0</v>
      </c>
      <c r="DA631" s="138">
        <f t="shared" si="1178"/>
        <v>0</v>
      </c>
    </row>
    <row r="632" spans="1:105">
      <c r="A632" s="561" t="s">
        <v>144</v>
      </c>
      <c r="B632" s="15"/>
      <c r="C632" s="10">
        <f>'4a 1718 CS PC'!AP40</f>
        <v>1.43E-2</v>
      </c>
      <c r="D632" s="10">
        <f>'4a 1718 CS PC'!AR40</f>
        <v>2.0199999999999999E-2</v>
      </c>
      <c r="E632" s="10">
        <f>'4b 1819 CS PC'!$AT40</f>
        <v>1.4999999999999999E-2</v>
      </c>
      <c r="F632" s="10">
        <f>'4b 1819 CS PC'!AQ40</f>
        <v>2.1299999999999999E-2</v>
      </c>
      <c r="G632" s="10">
        <f>'4c 1920 CS PC'!AS40</f>
        <v>1.5100000000000001E-2</v>
      </c>
      <c r="H632" s="10">
        <f>'4c 1920 CS PC'!AP40</f>
        <v>2.1499999999999998E-2</v>
      </c>
      <c r="I632" s="481">
        <f t="shared" si="1166"/>
        <v>0</v>
      </c>
      <c r="J632" s="481">
        <f t="shared" si="1166"/>
        <v>0</v>
      </c>
      <c r="K632" s="481">
        <f t="shared" si="1166"/>
        <v>0</v>
      </c>
      <c r="L632" s="481">
        <f t="shared" si="1166"/>
        <v>0</v>
      </c>
      <c r="M632" s="481">
        <f t="shared" si="1166"/>
        <v>1.6588000000000001</v>
      </c>
      <c r="N632" s="481">
        <f t="shared" si="1166"/>
        <v>0</v>
      </c>
      <c r="O632" s="481">
        <f t="shared" si="1167"/>
        <v>7.5789999999999997</v>
      </c>
      <c r="P632" s="521"/>
      <c r="Q632" s="521"/>
      <c r="R632" s="481">
        <f t="shared" si="1190"/>
        <v>5</v>
      </c>
      <c r="S632" s="481">
        <f>ROUND(S$594*$E632,0)</f>
        <v>3</v>
      </c>
      <c r="T632" s="481">
        <f t="shared" si="1140"/>
        <v>0</v>
      </c>
      <c r="U632" s="481">
        <f t="shared" si="1141"/>
        <v>2</v>
      </c>
      <c r="V632" s="481">
        <f t="shared" si="1141"/>
        <v>9</v>
      </c>
      <c r="W632" s="481">
        <f t="shared" si="1141"/>
        <v>2</v>
      </c>
      <c r="X632" s="483">
        <f t="shared" si="1210"/>
        <v>1</v>
      </c>
      <c r="Y632" s="481">
        <f t="shared" si="1210"/>
        <v>2</v>
      </c>
      <c r="Z632" s="483">
        <f t="shared" si="1210"/>
        <v>1</v>
      </c>
      <c r="AA632" s="481">
        <f t="shared" si="1210"/>
        <v>0</v>
      </c>
      <c r="AB632" s="483">
        <f t="shared" si="1210"/>
        <v>0</v>
      </c>
      <c r="AC632" s="481">
        <f t="shared" si="1210"/>
        <v>0</v>
      </c>
      <c r="AD632" s="483">
        <f t="shared" si="1210"/>
        <v>1</v>
      </c>
      <c r="AE632" s="481">
        <f t="shared" si="1198"/>
        <v>1</v>
      </c>
      <c r="AF632" s="481">
        <f t="shared" si="1198"/>
        <v>1</v>
      </c>
      <c r="AG632" s="481">
        <f t="shared" si="1198"/>
        <v>0</v>
      </c>
      <c r="AH632" s="481">
        <f t="shared" si="1198"/>
        <v>3</v>
      </c>
      <c r="AI632" s="481">
        <f t="shared" si="1198"/>
        <v>1</v>
      </c>
      <c r="AJ632" s="481">
        <f t="shared" si="1198"/>
        <v>0</v>
      </c>
      <c r="AK632" s="481">
        <f t="shared" si="1198"/>
        <v>0</v>
      </c>
      <c r="AL632" s="481">
        <f t="shared" si="1198"/>
        <v>0</v>
      </c>
      <c r="AM632" s="481">
        <f t="shared" si="1198"/>
        <v>0</v>
      </c>
      <c r="AN632" s="481">
        <f t="shared" si="1198"/>
        <v>0</v>
      </c>
      <c r="AO632" s="481">
        <f t="shared" ref="AO632:AU635" si="1212">ROUND(AO$594*$G632,0)</f>
        <v>0</v>
      </c>
      <c r="AP632" s="481">
        <f t="shared" si="1212"/>
        <v>0</v>
      </c>
      <c r="AQ632" s="481">
        <f t="shared" si="1212"/>
        <v>0</v>
      </c>
      <c r="AR632" s="481">
        <f t="shared" si="1212"/>
        <v>0</v>
      </c>
      <c r="AS632" s="481">
        <f t="shared" si="1212"/>
        <v>0</v>
      </c>
      <c r="AT632" s="481">
        <f t="shared" si="1212"/>
        <v>0</v>
      </c>
      <c r="AU632" s="481">
        <f t="shared" si="1212"/>
        <v>0</v>
      </c>
      <c r="AV632" s="481">
        <f t="shared" si="1211"/>
        <v>0</v>
      </c>
      <c r="AW632" s="481">
        <f t="shared" si="1200"/>
        <v>0</v>
      </c>
      <c r="AX632" s="481">
        <f t="shared" si="1200"/>
        <v>0</v>
      </c>
      <c r="AY632" s="481">
        <f t="shared" si="1200"/>
        <v>0</v>
      </c>
      <c r="AZ632" s="481">
        <f t="shared" si="1200"/>
        <v>0</v>
      </c>
      <c r="BA632" s="481">
        <f t="shared" si="1200"/>
        <v>0</v>
      </c>
      <c r="BB632" s="481">
        <f t="shared" si="1200"/>
        <v>0</v>
      </c>
      <c r="BC632" s="481">
        <f t="shared" si="1200"/>
        <v>0</v>
      </c>
      <c r="BD632" s="481">
        <f t="shared" si="1200"/>
        <v>0</v>
      </c>
      <c r="BE632" s="481">
        <f t="shared" si="1200"/>
        <v>0</v>
      </c>
      <c r="BF632" s="481">
        <f t="shared" si="1200"/>
        <v>0</v>
      </c>
      <c r="BG632" s="481">
        <f t="shared" si="1200"/>
        <v>0</v>
      </c>
      <c r="BH632" s="481">
        <f t="shared" si="1200"/>
        <v>0</v>
      </c>
      <c r="BI632" s="481">
        <f t="shared" si="1200"/>
        <v>0</v>
      </c>
      <c r="BJ632" s="481">
        <f t="shared" si="1200"/>
        <v>0</v>
      </c>
      <c r="BK632" s="481">
        <f t="shared" si="1196"/>
        <v>0</v>
      </c>
      <c r="BL632" s="481">
        <f t="shared" si="1196"/>
        <v>0</v>
      </c>
      <c r="BM632" s="481">
        <f t="shared" si="1196"/>
        <v>0</v>
      </c>
      <c r="BN632" s="481">
        <f t="shared" si="1196"/>
        <v>0</v>
      </c>
      <c r="BO632" s="481">
        <f t="shared" si="1196"/>
        <v>0</v>
      </c>
      <c r="BP632" s="481">
        <f t="shared" si="1196"/>
        <v>0</v>
      </c>
      <c r="BQ632" s="481">
        <f t="shared" si="1197"/>
        <v>0</v>
      </c>
      <c r="BR632" s="481">
        <f t="shared" si="1197"/>
        <v>0</v>
      </c>
      <c r="BS632" s="481">
        <f t="shared" si="1197"/>
        <v>0</v>
      </c>
      <c r="BT632" s="481">
        <f t="shared" si="1197"/>
        <v>0</v>
      </c>
      <c r="BU632" s="481">
        <f t="shared" si="1197"/>
        <v>0</v>
      </c>
      <c r="BV632" s="481">
        <f t="shared" si="1197"/>
        <v>0</v>
      </c>
      <c r="BW632" s="481">
        <f t="shared" si="1197"/>
        <v>0</v>
      </c>
      <c r="BX632" s="481">
        <f t="shared" si="1197"/>
        <v>0</v>
      </c>
      <c r="BY632" s="481">
        <f t="shared" si="1197"/>
        <v>0</v>
      </c>
      <c r="BZ632" s="481">
        <f t="shared" si="1197"/>
        <v>0</v>
      </c>
      <c r="CA632" s="481">
        <f t="shared" si="1197"/>
        <v>0</v>
      </c>
      <c r="CB632" s="481">
        <f t="shared" si="1197"/>
        <v>0</v>
      </c>
      <c r="CC632" s="481">
        <f t="shared" si="1197"/>
        <v>0</v>
      </c>
      <c r="CD632" s="481">
        <f t="shared" si="1197"/>
        <v>0</v>
      </c>
      <c r="CE632" s="481">
        <f t="shared" si="1197"/>
        <v>0</v>
      </c>
      <c r="CF632" s="481"/>
      <c r="CG632" s="537">
        <f>ROUNDUP(SUM(I632:CF632),0)</f>
        <v>42</v>
      </c>
      <c r="CH632" s="123"/>
      <c r="CI632" s="123">
        <f t="shared" si="1154"/>
        <v>0</v>
      </c>
      <c r="CJ632" s="481">
        <f t="shared" si="1201"/>
        <v>0</v>
      </c>
      <c r="CK632" s="523">
        <f>ROUNDUP(SUM(L632:R632),0)</f>
        <v>15</v>
      </c>
      <c r="CL632" s="481">
        <f t="shared" si="1202"/>
        <v>16</v>
      </c>
      <c r="CM632" s="481">
        <f t="shared" si="1203"/>
        <v>11</v>
      </c>
      <c r="CN632" s="481">
        <f t="shared" si="1204"/>
        <v>0</v>
      </c>
      <c r="CO632" s="483">
        <f t="shared" si="1205"/>
        <v>0</v>
      </c>
      <c r="CP632" s="483">
        <f t="shared" si="1171"/>
        <v>0</v>
      </c>
      <c r="CQ632" s="483">
        <f t="shared" si="1172"/>
        <v>0</v>
      </c>
      <c r="CR632" s="17"/>
      <c r="CS632" s="483">
        <f t="shared" si="1206"/>
        <v>2</v>
      </c>
      <c r="CT632" s="483">
        <f t="shared" si="1187"/>
        <v>18</v>
      </c>
      <c r="CU632" s="481">
        <f t="shared" si="1207"/>
        <v>15</v>
      </c>
      <c r="CV632" s="481">
        <f t="shared" si="1208"/>
        <v>7</v>
      </c>
      <c r="CW632" s="483">
        <f t="shared" si="1209"/>
        <v>0</v>
      </c>
      <c r="CX632" s="483">
        <f t="shared" si="1173"/>
        <v>0</v>
      </c>
      <c r="CY632" s="483">
        <f t="shared" si="1174"/>
        <v>0</v>
      </c>
      <c r="CZ632" s="483">
        <f t="shared" si="1175"/>
        <v>0</v>
      </c>
      <c r="DA632" s="138">
        <f t="shared" si="1178"/>
        <v>0</v>
      </c>
    </row>
    <row r="633" spans="1:105">
      <c r="A633" s="561" t="s">
        <v>145</v>
      </c>
      <c r="B633" s="15"/>
      <c r="C633" s="10">
        <f>'4a 1718 CS PC'!AP41</f>
        <v>2.29E-2</v>
      </c>
      <c r="D633" s="10">
        <f>'4a 1718 CS PC'!AR41</f>
        <v>3.2199999999999999E-2</v>
      </c>
      <c r="E633" s="10">
        <f>'4b 1819 CS PC'!$AT41</f>
        <v>2.3E-2</v>
      </c>
      <c r="F633" s="10">
        <f>'4b 1819 CS PC'!AQ41</f>
        <v>3.2599999999999997E-2</v>
      </c>
      <c r="G633" s="10">
        <f>'4c 1920 CS PC'!AS41</f>
        <v>2.2700000000000001E-2</v>
      </c>
      <c r="H633" s="10">
        <f>'4c 1920 CS PC'!AP41</f>
        <v>3.2199999999999999E-2</v>
      </c>
      <c r="I633" s="481">
        <f t="shared" si="1166"/>
        <v>0</v>
      </c>
      <c r="J633" s="481">
        <f t="shared" si="1166"/>
        <v>0</v>
      </c>
      <c r="K633" s="481">
        <f t="shared" si="1166"/>
        <v>0</v>
      </c>
      <c r="L633" s="481">
        <f t="shared" si="1166"/>
        <v>0</v>
      </c>
      <c r="M633" s="481">
        <f t="shared" si="1166"/>
        <v>2.6564000000000001</v>
      </c>
      <c r="N633" s="481">
        <f t="shared" si="1166"/>
        <v>0</v>
      </c>
      <c r="O633" s="481">
        <f t="shared" si="1167"/>
        <v>12.137</v>
      </c>
      <c r="P633" s="521"/>
      <c r="Q633" s="521"/>
      <c r="R633" s="481">
        <f t="shared" si="1190"/>
        <v>8</v>
      </c>
      <c r="S633" s="537">
        <f>ROUNDUP(S$594*$E633,0)</f>
        <v>6</v>
      </c>
      <c r="T633" s="481">
        <f t="shared" si="1140"/>
        <v>0</v>
      </c>
      <c r="U633" s="481">
        <f t="shared" si="1141"/>
        <v>3</v>
      </c>
      <c r="V633" s="481">
        <f t="shared" si="1141"/>
        <v>13</v>
      </c>
      <c r="W633" s="481">
        <f t="shared" si="1141"/>
        <v>4</v>
      </c>
      <c r="X633" s="483">
        <f t="shared" si="1210"/>
        <v>2</v>
      </c>
      <c r="Y633" s="481">
        <f t="shared" si="1210"/>
        <v>3</v>
      </c>
      <c r="Z633" s="483">
        <f t="shared" si="1210"/>
        <v>1</v>
      </c>
      <c r="AA633" s="481">
        <f t="shared" si="1210"/>
        <v>1</v>
      </c>
      <c r="AB633" s="483">
        <f t="shared" si="1210"/>
        <v>0</v>
      </c>
      <c r="AC633" s="481">
        <f t="shared" si="1210"/>
        <v>0</v>
      </c>
      <c r="AD633" s="483">
        <f t="shared" si="1210"/>
        <v>1</v>
      </c>
      <c r="AE633" s="481">
        <f t="shared" si="1198"/>
        <v>2</v>
      </c>
      <c r="AF633" s="481">
        <f t="shared" si="1198"/>
        <v>1</v>
      </c>
      <c r="AG633" s="481">
        <f t="shared" si="1198"/>
        <v>0</v>
      </c>
      <c r="AH633" s="481">
        <f t="shared" si="1198"/>
        <v>5</v>
      </c>
      <c r="AI633" s="481">
        <f t="shared" si="1198"/>
        <v>1</v>
      </c>
      <c r="AJ633" s="481">
        <f t="shared" si="1198"/>
        <v>0</v>
      </c>
      <c r="AK633" s="481">
        <f t="shared" si="1198"/>
        <v>0</v>
      </c>
      <c r="AL633" s="481">
        <f t="shared" si="1198"/>
        <v>0</v>
      </c>
      <c r="AM633" s="481">
        <f t="shared" si="1198"/>
        <v>0</v>
      </c>
      <c r="AN633" s="481">
        <f t="shared" si="1198"/>
        <v>0</v>
      </c>
      <c r="AO633" s="481">
        <f t="shared" si="1212"/>
        <v>0</v>
      </c>
      <c r="AP633" s="481">
        <f t="shared" si="1212"/>
        <v>0</v>
      </c>
      <c r="AQ633" s="481">
        <f t="shared" si="1212"/>
        <v>0</v>
      </c>
      <c r="AR633" s="481">
        <f t="shared" si="1212"/>
        <v>0</v>
      </c>
      <c r="AS633" s="481">
        <f t="shared" si="1212"/>
        <v>0</v>
      </c>
      <c r="AT633" s="481">
        <f t="shared" si="1212"/>
        <v>0</v>
      </c>
      <c r="AU633" s="481">
        <f t="shared" si="1212"/>
        <v>0</v>
      </c>
      <c r="AV633" s="481">
        <f t="shared" si="1211"/>
        <v>0</v>
      </c>
      <c r="AW633" s="481">
        <f t="shared" si="1200"/>
        <v>0</v>
      </c>
      <c r="AX633" s="481">
        <f t="shared" si="1200"/>
        <v>0</v>
      </c>
      <c r="AY633" s="481">
        <f t="shared" si="1200"/>
        <v>0</v>
      </c>
      <c r="AZ633" s="481">
        <f t="shared" si="1200"/>
        <v>0</v>
      </c>
      <c r="BA633" s="481">
        <f t="shared" si="1200"/>
        <v>0</v>
      </c>
      <c r="BB633" s="481">
        <f t="shared" si="1200"/>
        <v>0</v>
      </c>
      <c r="BC633" s="481">
        <f t="shared" si="1200"/>
        <v>0</v>
      </c>
      <c r="BD633" s="481">
        <f t="shared" si="1200"/>
        <v>0</v>
      </c>
      <c r="BE633" s="481">
        <f t="shared" si="1200"/>
        <v>0</v>
      </c>
      <c r="BF633" s="481">
        <f t="shared" si="1200"/>
        <v>0</v>
      </c>
      <c r="BG633" s="481">
        <f t="shared" si="1200"/>
        <v>0</v>
      </c>
      <c r="BH633" s="481">
        <f t="shared" si="1200"/>
        <v>0</v>
      </c>
      <c r="BI633" s="481">
        <f t="shared" si="1200"/>
        <v>0</v>
      </c>
      <c r="BJ633" s="481">
        <f t="shared" si="1200"/>
        <v>0</v>
      </c>
      <c r="BK633" s="481">
        <f t="shared" ref="BK633:BP642" si="1213">ROUND(BK$594*$G633,0)</f>
        <v>0</v>
      </c>
      <c r="BL633" s="481">
        <f t="shared" si="1213"/>
        <v>0</v>
      </c>
      <c r="BM633" s="481">
        <f t="shared" si="1213"/>
        <v>0</v>
      </c>
      <c r="BN633" s="481">
        <f t="shared" si="1213"/>
        <v>0</v>
      </c>
      <c r="BO633" s="481">
        <f t="shared" si="1213"/>
        <v>0</v>
      </c>
      <c r="BP633" s="481">
        <f t="shared" si="1213"/>
        <v>0</v>
      </c>
      <c r="BQ633" s="481">
        <f t="shared" ref="BQ633:CE642" si="1214">ROUND(BQ$594*$G633,0)</f>
        <v>0</v>
      </c>
      <c r="BR633" s="481">
        <f t="shared" si="1214"/>
        <v>0</v>
      </c>
      <c r="BS633" s="481">
        <f t="shared" si="1214"/>
        <v>0</v>
      </c>
      <c r="BT633" s="481">
        <f t="shared" si="1214"/>
        <v>0</v>
      </c>
      <c r="BU633" s="481">
        <f t="shared" si="1214"/>
        <v>0</v>
      </c>
      <c r="BV633" s="481">
        <f t="shared" si="1214"/>
        <v>0</v>
      </c>
      <c r="BW633" s="481">
        <f t="shared" si="1214"/>
        <v>0</v>
      </c>
      <c r="BX633" s="481">
        <f t="shared" si="1214"/>
        <v>0</v>
      </c>
      <c r="BY633" s="481">
        <f t="shared" si="1214"/>
        <v>0</v>
      </c>
      <c r="BZ633" s="481">
        <f t="shared" si="1214"/>
        <v>0</v>
      </c>
      <c r="CA633" s="481">
        <f t="shared" si="1214"/>
        <v>0</v>
      </c>
      <c r="CB633" s="481">
        <f t="shared" si="1214"/>
        <v>0</v>
      </c>
      <c r="CC633" s="481">
        <f t="shared" si="1214"/>
        <v>0</v>
      </c>
      <c r="CD633" s="481">
        <f t="shared" si="1214"/>
        <v>0</v>
      </c>
      <c r="CE633" s="481">
        <f t="shared" si="1214"/>
        <v>0</v>
      </c>
      <c r="CF633" s="481"/>
      <c r="CG633" s="481">
        <f t="shared" ref="CG633:CG647" si="1215">ROUND(SUM(I633:CF633),0)</f>
        <v>66</v>
      </c>
      <c r="CH633" s="123"/>
      <c r="CI633" s="123">
        <f t="shared" si="1154"/>
        <v>0</v>
      </c>
      <c r="CJ633" s="481">
        <f t="shared" si="1201"/>
        <v>0</v>
      </c>
      <c r="CK633" s="481">
        <f t="shared" ref="CK633:CK647" si="1216">ROUND(SUM(L633:R633),0)</f>
        <v>23</v>
      </c>
      <c r="CL633" s="483">
        <f t="shared" si="1202"/>
        <v>26</v>
      </c>
      <c r="CM633" s="481">
        <f t="shared" si="1203"/>
        <v>17</v>
      </c>
      <c r="CN633" s="481">
        <f t="shared" si="1204"/>
        <v>0</v>
      </c>
      <c r="CO633" s="483">
        <f t="shared" si="1205"/>
        <v>0</v>
      </c>
      <c r="CP633" s="483">
        <f t="shared" si="1171"/>
        <v>0</v>
      </c>
      <c r="CQ633" s="483">
        <f t="shared" si="1172"/>
        <v>0</v>
      </c>
      <c r="CR633" s="17"/>
      <c r="CS633" s="483">
        <f t="shared" si="1206"/>
        <v>3</v>
      </c>
      <c r="CT633" s="483">
        <f t="shared" si="1187"/>
        <v>29</v>
      </c>
      <c r="CU633" s="481">
        <f t="shared" si="1207"/>
        <v>24</v>
      </c>
      <c r="CV633" s="481">
        <f t="shared" si="1208"/>
        <v>10</v>
      </c>
      <c r="CW633" s="483">
        <f t="shared" si="1209"/>
        <v>0</v>
      </c>
      <c r="CX633" s="483">
        <f t="shared" si="1173"/>
        <v>0</v>
      </c>
      <c r="CY633" s="483">
        <f t="shared" si="1174"/>
        <v>0</v>
      </c>
      <c r="CZ633" s="483">
        <f t="shared" si="1175"/>
        <v>0</v>
      </c>
      <c r="DA633" s="138">
        <f t="shared" si="1178"/>
        <v>0</v>
      </c>
    </row>
    <row r="634" spans="1:105">
      <c r="A634" s="561" t="s">
        <v>146</v>
      </c>
      <c r="B634" s="15"/>
      <c r="C634" s="10">
        <f>'4a 1718 CS PC'!AP42</f>
        <v>4.4999999999999997E-3</v>
      </c>
      <c r="D634" s="10">
        <f>'4a 1718 CS PC'!AR42</f>
        <v>6.3E-3</v>
      </c>
      <c r="E634" s="10">
        <f>'4b 1819 CS PC'!$AT42</f>
        <v>4.3E-3</v>
      </c>
      <c r="F634" s="10">
        <f>'4b 1819 CS PC'!AQ42</f>
        <v>6.1000000000000004E-3</v>
      </c>
      <c r="G634" s="10">
        <f>'4c 1920 CS PC'!AS42</f>
        <v>4.3E-3</v>
      </c>
      <c r="H634" s="10">
        <f>'4c 1920 CS PC'!AP42</f>
        <v>6.1000000000000004E-3</v>
      </c>
      <c r="I634" s="481">
        <f t="shared" si="1166"/>
        <v>0</v>
      </c>
      <c r="J634" s="481">
        <f t="shared" si="1166"/>
        <v>0</v>
      </c>
      <c r="K634" s="481">
        <f t="shared" si="1166"/>
        <v>0</v>
      </c>
      <c r="L634" s="481">
        <f t="shared" si="1166"/>
        <v>0</v>
      </c>
      <c r="M634" s="481">
        <f t="shared" si="1166"/>
        <v>0.52199999999999991</v>
      </c>
      <c r="N634" s="481">
        <f t="shared" si="1166"/>
        <v>0</v>
      </c>
      <c r="O634" s="481">
        <f t="shared" si="1167"/>
        <v>2.3849999999999998</v>
      </c>
      <c r="P634" s="521"/>
      <c r="Q634" s="521"/>
      <c r="R634" s="481">
        <f t="shared" si="1190"/>
        <v>1</v>
      </c>
      <c r="S634" s="481">
        <f t="shared" ref="S634:S652" si="1217">ROUND(S$594*$E634,0)</f>
        <v>1</v>
      </c>
      <c r="T634" s="481">
        <f t="shared" si="1140"/>
        <v>0</v>
      </c>
      <c r="U634" s="481">
        <f t="shared" si="1141"/>
        <v>1</v>
      </c>
      <c r="V634" s="481">
        <f t="shared" si="1141"/>
        <v>2</v>
      </c>
      <c r="W634" s="481">
        <f t="shared" si="1141"/>
        <v>1</v>
      </c>
      <c r="X634" s="537">
        <f>ROUNDUP(X$594*$G634,0)</f>
        <v>1</v>
      </c>
      <c r="Y634" s="481">
        <f t="shared" si="1210"/>
        <v>1</v>
      </c>
      <c r="Z634" s="483">
        <f t="shared" si="1210"/>
        <v>0</v>
      </c>
      <c r="AA634" s="481">
        <f t="shared" si="1210"/>
        <v>0</v>
      </c>
      <c r="AB634" s="483">
        <f t="shared" si="1210"/>
        <v>0</v>
      </c>
      <c r="AC634" s="481">
        <f t="shared" si="1210"/>
        <v>0</v>
      </c>
      <c r="AD634" s="483">
        <f t="shared" si="1210"/>
        <v>0</v>
      </c>
      <c r="AE634" s="481">
        <f t="shared" si="1198"/>
        <v>0</v>
      </c>
      <c r="AF634" s="481">
        <f t="shared" si="1198"/>
        <v>0</v>
      </c>
      <c r="AG634" s="481">
        <f t="shared" si="1198"/>
        <v>0</v>
      </c>
      <c r="AH634" s="481">
        <f t="shared" si="1198"/>
        <v>1</v>
      </c>
      <c r="AI634" s="537">
        <f>ROUNDUP(AI$594*$G634,0)</f>
        <v>1</v>
      </c>
      <c r="AJ634" s="481">
        <f t="shared" si="1198"/>
        <v>0</v>
      </c>
      <c r="AK634" s="481">
        <f t="shared" si="1198"/>
        <v>0</v>
      </c>
      <c r="AL634" s="481">
        <f t="shared" si="1198"/>
        <v>0</v>
      </c>
      <c r="AM634" s="481">
        <f t="shared" si="1198"/>
        <v>0</v>
      </c>
      <c r="AN634" s="481">
        <f t="shared" si="1198"/>
        <v>0</v>
      </c>
      <c r="AO634" s="481">
        <f t="shared" si="1212"/>
        <v>0</v>
      </c>
      <c r="AP634" s="481">
        <f t="shared" si="1212"/>
        <v>0</v>
      </c>
      <c r="AQ634" s="481">
        <f t="shared" si="1212"/>
        <v>0</v>
      </c>
      <c r="AR634" s="481">
        <f t="shared" si="1212"/>
        <v>0</v>
      </c>
      <c r="AS634" s="481">
        <f t="shared" si="1212"/>
        <v>0</v>
      </c>
      <c r="AT634" s="481">
        <f t="shared" si="1212"/>
        <v>0</v>
      </c>
      <c r="AU634" s="481">
        <f t="shared" si="1212"/>
        <v>0</v>
      </c>
      <c r="AV634" s="481">
        <f t="shared" si="1211"/>
        <v>0</v>
      </c>
      <c r="AW634" s="481">
        <f t="shared" si="1200"/>
        <v>0</v>
      </c>
      <c r="AX634" s="481">
        <f t="shared" si="1200"/>
        <v>0</v>
      </c>
      <c r="AY634" s="481">
        <f t="shared" si="1200"/>
        <v>0</v>
      </c>
      <c r="AZ634" s="481">
        <f t="shared" si="1200"/>
        <v>0</v>
      </c>
      <c r="BA634" s="481">
        <f t="shared" si="1200"/>
        <v>0</v>
      </c>
      <c r="BB634" s="481">
        <f t="shared" si="1200"/>
        <v>0</v>
      </c>
      <c r="BC634" s="481">
        <f t="shared" si="1200"/>
        <v>0</v>
      </c>
      <c r="BD634" s="481">
        <f t="shared" si="1200"/>
        <v>0</v>
      </c>
      <c r="BE634" s="481">
        <f t="shared" si="1200"/>
        <v>0</v>
      </c>
      <c r="BF634" s="481">
        <f t="shared" si="1200"/>
        <v>0</v>
      </c>
      <c r="BG634" s="481">
        <f t="shared" si="1200"/>
        <v>0</v>
      </c>
      <c r="BH634" s="481">
        <f t="shared" si="1200"/>
        <v>0</v>
      </c>
      <c r="BI634" s="481">
        <f t="shared" si="1200"/>
        <v>0</v>
      </c>
      <c r="BJ634" s="481">
        <f t="shared" si="1200"/>
        <v>0</v>
      </c>
      <c r="BK634" s="481">
        <f t="shared" si="1213"/>
        <v>0</v>
      </c>
      <c r="BL634" s="481">
        <f t="shared" si="1213"/>
        <v>0</v>
      </c>
      <c r="BM634" s="481">
        <f t="shared" si="1213"/>
        <v>0</v>
      </c>
      <c r="BN634" s="481">
        <f t="shared" si="1213"/>
        <v>0</v>
      </c>
      <c r="BO634" s="481">
        <f t="shared" si="1213"/>
        <v>0</v>
      </c>
      <c r="BP634" s="481">
        <f t="shared" si="1213"/>
        <v>0</v>
      </c>
      <c r="BQ634" s="481">
        <f t="shared" si="1214"/>
        <v>0</v>
      </c>
      <c r="BR634" s="481">
        <f t="shared" si="1214"/>
        <v>0</v>
      </c>
      <c r="BS634" s="481">
        <f t="shared" si="1214"/>
        <v>0</v>
      </c>
      <c r="BT634" s="481">
        <f t="shared" si="1214"/>
        <v>0</v>
      </c>
      <c r="BU634" s="481">
        <f t="shared" si="1214"/>
        <v>0</v>
      </c>
      <c r="BV634" s="481">
        <f t="shared" si="1214"/>
        <v>0</v>
      </c>
      <c r="BW634" s="481">
        <f t="shared" si="1214"/>
        <v>0</v>
      </c>
      <c r="BX634" s="481">
        <f t="shared" si="1214"/>
        <v>0</v>
      </c>
      <c r="BY634" s="481">
        <f t="shared" si="1214"/>
        <v>0</v>
      </c>
      <c r="BZ634" s="481">
        <f t="shared" si="1214"/>
        <v>0</v>
      </c>
      <c r="CA634" s="481">
        <f t="shared" si="1214"/>
        <v>0</v>
      </c>
      <c r="CB634" s="481">
        <f t="shared" si="1214"/>
        <v>0</v>
      </c>
      <c r="CC634" s="481">
        <f t="shared" si="1214"/>
        <v>0</v>
      </c>
      <c r="CD634" s="481">
        <f t="shared" si="1214"/>
        <v>0</v>
      </c>
      <c r="CE634" s="481">
        <f t="shared" si="1214"/>
        <v>0</v>
      </c>
      <c r="CF634" s="481"/>
      <c r="CG634" s="481">
        <f t="shared" si="1215"/>
        <v>13</v>
      </c>
      <c r="CH634" s="123"/>
      <c r="CI634" s="123">
        <f t="shared" si="1154"/>
        <v>0</v>
      </c>
      <c r="CJ634" s="481">
        <f t="shared" si="1201"/>
        <v>0</v>
      </c>
      <c r="CK634" s="481">
        <f t="shared" si="1216"/>
        <v>4</v>
      </c>
      <c r="CL634" s="481">
        <f t="shared" si="1202"/>
        <v>5</v>
      </c>
      <c r="CM634" s="481">
        <f t="shared" si="1203"/>
        <v>4</v>
      </c>
      <c r="CN634" s="481">
        <f t="shared" si="1204"/>
        <v>0</v>
      </c>
      <c r="CO634" s="483">
        <f t="shared" si="1205"/>
        <v>0</v>
      </c>
      <c r="CP634" s="483">
        <f t="shared" si="1171"/>
        <v>0</v>
      </c>
      <c r="CQ634" s="483">
        <f t="shared" si="1172"/>
        <v>0</v>
      </c>
      <c r="CR634" s="17"/>
      <c r="CS634" s="483">
        <f t="shared" si="1206"/>
        <v>1</v>
      </c>
      <c r="CT634" s="483">
        <f t="shared" si="1187"/>
        <v>5</v>
      </c>
      <c r="CU634" s="481">
        <f t="shared" si="1207"/>
        <v>5</v>
      </c>
      <c r="CV634" s="481">
        <f t="shared" si="1208"/>
        <v>2</v>
      </c>
      <c r="CW634" s="483">
        <f t="shared" si="1209"/>
        <v>0</v>
      </c>
      <c r="CX634" s="483">
        <f t="shared" si="1173"/>
        <v>0</v>
      </c>
      <c r="CY634" s="483">
        <f t="shared" si="1174"/>
        <v>0</v>
      </c>
      <c r="CZ634" s="483">
        <f t="shared" si="1175"/>
        <v>0</v>
      </c>
      <c r="DA634" s="138">
        <f t="shared" si="1178"/>
        <v>0</v>
      </c>
    </row>
    <row r="635" spans="1:105">
      <c r="A635" s="561" t="s">
        <v>147</v>
      </c>
      <c r="B635" s="15"/>
      <c r="C635" s="10">
        <f>'4a 1718 CS PC'!AP43</f>
        <v>1.03E-2</v>
      </c>
      <c r="D635" s="10">
        <f>'4a 1718 CS PC'!AR43</f>
        <v>1.44E-2</v>
      </c>
      <c r="E635" s="10">
        <f>'4b 1819 CS PC'!$AT43</f>
        <v>9.4000000000000004E-3</v>
      </c>
      <c r="F635" s="10">
        <f>'4b 1819 CS PC'!AQ43</f>
        <v>1.3299999999999999E-2</v>
      </c>
      <c r="G635" s="10">
        <f>'4c 1920 CS PC'!AS43</f>
        <v>9.4000000000000004E-3</v>
      </c>
      <c r="H635" s="10">
        <f>'4c 1920 CS PC'!AP43</f>
        <v>1.3299999999999999E-2</v>
      </c>
      <c r="I635" s="481">
        <f t="shared" si="1166"/>
        <v>0</v>
      </c>
      <c r="J635" s="481">
        <f t="shared" si="1166"/>
        <v>0</v>
      </c>
      <c r="K635" s="481">
        <f t="shared" si="1166"/>
        <v>0</v>
      </c>
      <c r="L635" s="481">
        <f t="shared" si="1166"/>
        <v>0</v>
      </c>
      <c r="M635" s="481">
        <f t="shared" ref="J635:N650" si="1218">M$594*$C635</f>
        <v>1.1948000000000001</v>
      </c>
      <c r="N635" s="481">
        <f t="shared" si="1218"/>
        <v>0</v>
      </c>
      <c r="O635" s="481">
        <f t="shared" si="1167"/>
        <v>5.4589999999999996</v>
      </c>
      <c r="P635" s="521"/>
      <c r="Q635" s="521"/>
      <c r="R635" s="481">
        <f t="shared" si="1190"/>
        <v>3</v>
      </c>
      <c r="S635" s="481">
        <f t="shared" si="1217"/>
        <v>2</v>
      </c>
      <c r="T635" s="481">
        <f t="shared" si="1140"/>
        <v>0</v>
      </c>
      <c r="U635" s="481">
        <f t="shared" si="1141"/>
        <v>1</v>
      </c>
      <c r="V635" s="481">
        <f t="shared" si="1141"/>
        <v>5</v>
      </c>
      <c r="W635" s="481">
        <f t="shared" si="1141"/>
        <v>2</v>
      </c>
      <c r="X635" s="483">
        <f t="shared" si="1210"/>
        <v>1</v>
      </c>
      <c r="Y635" s="481">
        <f t="shared" si="1210"/>
        <v>1</v>
      </c>
      <c r="Z635" s="483">
        <f t="shared" si="1210"/>
        <v>0</v>
      </c>
      <c r="AA635" s="481">
        <f t="shared" si="1210"/>
        <v>0</v>
      </c>
      <c r="AB635" s="483">
        <f t="shared" si="1210"/>
        <v>0</v>
      </c>
      <c r="AC635" s="481">
        <f t="shared" si="1210"/>
        <v>0</v>
      </c>
      <c r="AD635" s="483">
        <f t="shared" si="1210"/>
        <v>0</v>
      </c>
      <c r="AE635" s="481">
        <f t="shared" si="1198"/>
        <v>1</v>
      </c>
      <c r="AF635" s="481">
        <f t="shared" si="1198"/>
        <v>0</v>
      </c>
      <c r="AG635" s="481">
        <f t="shared" si="1198"/>
        <v>0</v>
      </c>
      <c r="AH635" s="481">
        <f t="shared" si="1198"/>
        <v>2</v>
      </c>
      <c r="AI635" s="481">
        <f t="shared" si="1198"/>
        <v>1</v>
      </c>
      <c r="AJ635" s="481">
        <f t="shared" si="1198"/>
        <v>0</v>
      </c>
      <c r="AK635" s="481">
        <f t="shared" si="1198"/>
        <v>0</v>
      </c>
      <c r="AL635" s="481">
        <f t="shared" si="1198"/>
        <v>0</v>
      </c>
      <c r="AM635" s="481">
        <f t="shared" si="1198"/>
        <v>0</v>
      </c>
      <c r="AN635" s="481">
        <f t="shared" si="1198"/>
        <v>0</v>
      </c>
      <c r="AO635" s="481">
        <f t="shared" si="1212"/>
        <v>0</v>
      </c>
      <c r="AP635" s="481">
        <f t="shared" si="1212"/>
        <v>0</v>
      </c>
      <c r="AQ635" s="481">
        <f t="shared" si="1212"/>
        <v>0</v>
      </c>
      <c r="AR635" s="481">
        <f t="shared" si="1212"/>
        <v>0</v>
      </c>
      <c r="AS635" s="481">
        <f t="shared" si="1212"/>
        <v>0</v>
      </c>
      <c r="AT635" s="481">
        <f t="shared" si="1212"/>
        <v>0</v>
      </c>
      <c r="AU635" s="481">
        <f t="shared" si="1212"/>
        <v>0</v>
      </c>
      <c r="AV635" s="481">
        <f t="shared" si="1211"/>
        <v>0</v>
      </c>
      <c r="AW635" s="481">
        <f t="shared" si="1200"/>
        <v>0</v>
      </c>
      <c r="AX635" s="481">
        <f t="shared" si="1200"/>
        <v>0</v>
      </c>
      <c r="AY635" s="481">
        <f t="shared" si="1200"/>
        <v>0</v>
      </c>
      <c r="AZ635" s="481">
        <f t="shared" si="1200"/>
        <v>0</v>
      </c>
      <c r="BA635" s="481">
        <f t="shared" si="1200"/>
        <v>0</v>
      </c>
      <c r="BB635" s="481">
        <f t="shared" si="1200"/>
        <v>0</v>
      </c>
      <c r="BC635" s="481">
        <f t="shared" si="1200"/>
        <v>0</v>
      </c>
      <c r="BD635" s="481">
        <f t="shared" si="1200"/>
        <v>0</v>
      </c>
      <c r="BE635" s="481">
        <f t="shared" si="1200"/>
        <v>0</v>
      </c>
      <c r="BF635" s="481">
        <f t="shared" si="1200"/>
        <v>0</v>
      </c>
      <c r="BG635" s="481">
        <f t="shared" si="1200"/>
        <v>0</v>
      </c>
      <c r="BH635" s="481">
        <f t="shared" si="1200"/>
        <v>0</v>
      </c>
      <c r="BI635" s="481">
        <f t="shared" si="1200"/>
        <v>0</v>
      </c>
      <c r="BJ635" s="481">
        <f t="shared" si="1200"/>
        <v>0</v>
      </c>
      <c r="BK635" s="481">
        <f t="shared" si="1213"/>
        <v>0</v>
      </c>
      <c r="BL635" s="481">
        <f t="shared" si="1213"/>
        <v>0</v>
      </c>
      <c r="BM635" s="481">
        <f t="shared" si="1213"/>
        <v>0</v>
      </c>
      <c r="BN635" s="481">
        <f t="shared" si="1213"/>
        <v>0</v>
      </c>
      <c r="BO635" s="481">
        <f t="shared" si="1213"/>
        <v>0</v>
      </c>
      <c r="BP635" s="481">
        <f t="shared" si="1213"/>
        <v>0</v>
      </c>
      <c r="BQ635" s="481">
        <f t="shared" si="1214"/>
        <v>0</v>
      </c>
      <c r="BR635" s="481">
        <f t="shared" si="1214"/>
        <v>0</v>
      </c>
      <c r="BS635" s="481">
        <f t="shared" si="1214"/>
        <v>0</v>
      </c>
      <c r="BT635" s="481">
        <f t="shared" si="1214"/>
        <v>0</v>
      </c>
      <c r="BU635" s="481">
        <f t="shared" si="1214"/>
        <v>0</v>
      </c>
      <c r="BV635" s="481">
        <f t="shared" si="1214"/>
        <v>0</v>
      </c>
      <c r="BW635" s="481">
        <f t="shared" si="1214"/>
        <v>0</v>
      </c>
      <c r="BX635" s="481">
        <f t="shared" si="1214"/>
        <v>0</v>
      </c>
      <c r="BY635" s="481">
        <f t="shared" si="1214"/>
        <v>0</v>
      </c>
      <c r="BZ635" s="481">
        <f t="shared" si="1214"/>
        <v>0</v>
      </c>
      <c r="CA635" s="481">
        <f t="shared" si="1214"/>
        <v>0</v>
      </c>
      <c r="CB635" s="481">
        <f t="shared" si="1214"/>
        <v>0</v>
      </c>
      <c r="CC635" s="481">
        <f t="shared" si="1214"/>
        <v>0</v>
      </c>
      <c r="CD635" s="481">
        <f t="shared" si="1214"/>
        <v>0</v>
      </c>
      <c r="CE635" s="481">
        <f t="shared" si="1214"/>
        <v>0</v>
      </c>
      <c r="CF635" s="481"/>
      <c r="CG635" s="481">
        <f t="shared" si="1215"/>
        <v>26</v>
      </c>
      <c r="CH635" s="123"/>
      <c r="CI635" s="123">
        <f t="shared" si="1154"/>
        <v>0</v>
      </c>
      <c r="CJ635" s="481">
        <f t="shared" si="1201"/>
        <v>0</v>
      </c>
      <c r="CK635" s="481">
        <f t="shared" si="1216"/>
        <v>10</v>
      </c>
      <c r="CL635" s="481">
        <f t="shared" si="1202"/>
        <v>10</v>
      </c>
      <c r="CM635" s="481">
        <f t="shared" si="1203"/>
        <v>6</v>
      </c>
      <c r="CN635" s="481">
        <f t="shared" si="1204"/>
        <v>0</v>
      </c>
      <c r="CO635" s="483">
        <f t="shared" si="1205"/>
        <v>0</v>
      </c>
      <c r="CP635" s="483">
        <f t="shared" si="1171"/>
        <v>0</v>
      </c>
      <c r="CQ635" s="483">
        <f t="shared" si="1172"/>
        <v>0</v>
      </c>
      <c r="CR635" s="17"/>
      <c r="CS635" s="483">
        <f t="shared" si="1206"/>
        <v>1</v>
      </c>
      <c r="CT635" s="537">
        <f>ROUNDUP(SUM(O635:U635),0)</f>
        <v>12</v>
      </c>
      <c r="CU635" s="481">
        <f t="shared" si="1207"/>
        <v>9</v>
      </c>
      <c r="CV635" s="481">
        <f t="shared" si="1208"/>
        <v>4</v>
      </c>
      <c r="CW635" s="483">
        <f t="shared" si="1209"/>
        <v>0</v>
      </c>
      <c r="CX635" s="483">
        <f t="shared" si="1173"/>
        <v>0</v>
      </c>
      <c r="CY635" s="483">
        <f t="shared" si="1174"/>
        <v>0</v>
      </c>
      <c r="CZ635" s="483">
        <f t="shared" si="1175"/>
        <v>0</v>
      </c>
      <c r="DA635" s="138">
        <f t="shared" si="1178"/>
        <v>0</v>
      </c>
    </row>
    <row r="636" spans="1:105">
      <c r="A636" s="561" t="s">
        <v>148</v>
      </c>
      <c r="B636" s="15"/>
      <c r="C636" s="10">
        <f>'4a 1718 CS PC'!AP44</f>
        <v>1.12E-2</v>
      </c>
      <c r="D636" s="10">
        <f>'4a 1718 CS PC'!AR44</f>
        <v>1.5699999999999999E-2</v>
      </c>
      <c r="E636" s="10">
        <f>'4b 1819 CS PC'!$AT44</f>
        <v>1.0800000000000001E-2</v>
      </c>
      <c r="F636" s="10">
        <f>'4b 1819 CS PC'!AQ44</f>
        <v>1.5299999999999999E-2</v>
      </c>
      <c r="G636" s="10">
        <f>'4c 1920 CS PC'!AS44</f>
        <v>1.09E-2</v>
      </c>
      <c r="H636" s="10">
        <f>'4c 1920 CS PC'!AP44</f>
        <v>1.55E-2</v>
      </c>
      <c r="I636" s="481">
        <f t="shared" si="1166"/>
        <v>0</v>
      </c>
      <c r="J636" s="481">
        <f t="shared" si="1218"/>
        <v>0</v>
      </c>
      <c r="K636" s="481">
        <f t="shared" si="1218"/>
        <v>0</v>
      </c>
      <c r="L636" s="481">
        <f t="shared" si="1218"/>
        <v>0</v>
      </c>
      <c r="M636" s="481">
        <f t="shared" si="1218"/>
        <v>1.2991999999999999</v>
      </c>
      <c r="N636" s="481">
        <f t="shared" si="1218"/>
        <v>0</v>
      </c>
      <c r="O636" s="481">
        <f t="shared" si="1167"/>
        <v>5.9359999999999999</v>
      </c>
      <c r="P636" s="521"/>
      <c r="Q636" s="521"/>
      <c r="R636" s="481">
        <f t="shared" si="1190"/>
        <v>4</v>
      </c>
      <c r="S636" s="481">
        <f t="shared" si="1217"/>
        <v>2</v>
      </c>
      <c r="T636" s="481">
        <f t="shared" si="1140"/>
        <v>0</v>
      </c>
      <c r="U636" s="481">
        <f t="shared" si="1141"/>
        <v>2</v>
      </c>
      <c r="V636" s="481">
        <f t="shared" si="1141"/>
        <v>6</v>
      </c>
      <c r="W636" s="481">
        <f t="shared" si="1141"/>
        <v>2</v>
      </c>
      <c r="X636" s="483">
        <f t="shared" si="1210"/>
        <v>1</v>
      </c>
      <c r="Y636" s="481">
        <f t="shared" si="1210"/>
        <v>2</v>
      </c>
      <c r="Z636" s="483">
        <f t="shared" si="1210"/>
        <v>0</v>
      </c>
      <c r="AA636" s="481">
        <f t="shared" si="1210"/>
        <v>0</v>
      </c>
      <c r="AB636" s="483">
        <f t="shared" si="1210"/>
        <v>0</v>
      </c>
      <c r="AC636" s="481">
        <f t="shared" si="1210"/>
        <v>0</v>
      </c>
      <c r="AD636" s="483">
        <f t="shared" si="1210"/>
        <v>0</v>
      </c>
      <c r="AE636" s="481">
        <f t="shared" si="1198"/>
        <v>1</v>
      </c>
      <c r="AF636" s="481">
        <f t="shared" si="1198"/>
        <v>1</v>
      </c>
      <c r="AG636" s="481">
        <f t="shared" si="1198"/>
        <v>0</v>
      </c>
      <c r="AH636" s="481">
        <f t="shared" si="1198"/>
        <v>2</v>
      </c>
      <c r="AI636" s="481">
        <f t="shared" si="1198"/>
        <v>1</v>
      </c>
      <c r="AJ636" s="481">
        <f t="shared" si="1198"/>
        <v>0</v>
      </c>
      <c r="AK636" s="481">
        <f t="shared" si="1198"/>
        <v>0</v>
      </c>
      <c r="AL636" s="481">
        <f t="shared" si="1198"/>
        <v>0</v>
      </c>
      <c r="AM636" s="481">
        <f t="shared" si="1198"/>
        <v>0</v>
      </c>
      <c r="AN636" s="481">
        <f t="shared" si="1198"/>
        <v>0</v>
      </c>
      <c r="AO636" s="481">
        <f t="shared" ref="AO636:AU639" si="1219">ROUND(AO$594*$G636,0)</f>
        <v>0</v>
      </c>
      <c r="AP636" s="481">
        <f t="shared" si="1219"/>
        <v>0</v>
      </c>
      <c r="AQ636" s="481">
        <f t="shared" si="1219"/>
        <v>0</v>
      </c>
      <c r="AR636" s="481">
        <f t="shared" si="1219"/>
        <v>0</v>
      </c>
      <c r="AS636" s="481">
        <f t="shared" si="1219"/>
        <v>0</v>
      </c>
      <c r="AT636" s="481">
        <f t="shared" si="1219"/>
        <v>0</v>
      </c>
      <c r="AU636" s="481">
        <f t="shared" si="1219"/>
        <v>0</v>
      </c>
      <c r="AV636" s="481">
        <f t="shared" si="1211"/>
        <v>0</v>
      </c>
      <c r="AW636" s="481">
        <f t="shared" si="1200"/>
        <v>0</v>
      </c>
      <c r="AX636" s="481">
        <f t="shared" si="1200"/>
        <v>0</v>
      </c>
      <c r="AY636" s="481">
        <f t="shared" si="1200"/>
        <v>0</v>
      </c>
      <c r="AZ636" s="481">
        <f t="shared" si="1200"/>
        <v>0</v>
      </c>
      <c r="BA636" s="481">
        <f t="shared" si="1200"/>
        <v>0</v>
      </c>
      <c r="BB636" s="481">
        <f t="shared" si="1200"/>
        <v>0</v>
      </c>
      <c r="BC636" s="481">
        <f t="shared" si="1200"/>
        <v>0</v>
      </c>
      <c r="BD636" s="481">
        <f t="shared" si="1200"/>
        <v>0</v>
      </c>
      <c r="BE636" s="481">
        <f t="shared" si="1200"/>
        <v>0</v>
      </c>
      <c r="BF636" s="481">
        <f t="shared" si="1200"/>
        <v>0</v>
      </c>
      <c r="BG636" s="481">
        <f t="shared" si="1200"/>
        <v>0</v>
      </c>
      <c r="BH636" s="481">
        <f t="shared" si="1200"/>
        <v>0</v>
      </c>
      <c r="BI636" s="481">
        <f t="shared" si="1200"/>
        <v>0</v>
      </c>
      <c r="BJ636" s="481">
        <f t="shared" si="1200"/>
        <v>0</v>
      </c>
      <c r="BK636" s="481">
        <f t="shared" si="1213"/>
        <v>0</v>
      </c>
      <c r="BL636" s="481">
        <f t="shared" si="1213"/>
        <v>0</v>
      </c>
      <c r="BM636" s="481">
        <f t="shared" si="1213"/>
        <v>0</v>
      </c>
      <c r="BN636" s="481">
        <f t="shared" si="1213"/>
        <v>0</v>
      </c>
      <c r="BO636" s="481">
        <f t="shared" si="1213"/>
        <v>0</v>
      </c>
      <c r="BP636" s="481">
        <f t="shared" si="1213"/>
        <v>0</v>
      </c>
      <c r="BQ636" s="481">
        <f t="shared" si="1214"/>
        <v>0</v>
      </c>
      <c r="BR636" s="481">
        <f t="shared" si="1214"/>
        <v>0</v>
      </c>
      <c r="BS636" s="481">
        <f t="shared" si="1214"/>
        <v>0</v>
      </c>
      <c r="BT636" s="481">
        <f t="shared" si="1214"/>
        <v>0</v>
      </c>
      <c r="BU636" s="481">
        <f t="shared" si="1214"/>
        <v>0</v>
      </c>
      <c r="BV636" s="481">
        <f t="shared" si="1214"/>
        <v>0</v>
      </c>
      <c r="BW636" s="481">
        <f t="shared" si="1214"/>
        <v>0</v>
      </c>
      <c r="BX636" s="481">
        <f t="shared" si="1214"/>
        <v>0</v>
      </c>
      <c r="BY636" s="481">
        <f t="shared" si="1214"/>
        <v>0</v>
      </c>
      <c r="BZ636" s="481">
        <f t="shared" si="1214"/>
        <v>0</v>
      </c>
      <c r="CA636" s="481">
        <f t="shared" si="1214"/>
        <v>0</v>
      </c>
      <c r="CB636" s="481">
        <f t="shared" si="1214"/>
        <v>0</v>
      </c>
      <c r="CC636" s="481">
        <f t="shared" si="1214"/>
        <v>0</v>
      </c>
      <c r="CD636" s="481">
        <f t="shared" si="1214"/>
        <v>0</v>
      </c>
      <c r="CE636" s="481">
        <f t="shared" si="1214"/>
        <v>0</v>
      </c>
      <c r="CF636" s="481"/>
      <c r="CG636" s="483">
        <f t="shared" si="1215"/>
        <v>31</v>
      </c>
      <c r="CH636" s="123"/>
      <c r="CI636" s="123">
        <f t="shared" si="1154"/>
        <v>0</v>
      </c>
      <c r="CJ636" s="481">
        <f t="shared" si="1201"/>
        <v>0</v>
      </c>
      <c r="CK636" s="481">
        <f t="shared" si="1216"/>
        <v>11</v>
      </c>
      <c r="CL636" s="483">
        <f t="shared" si="1202"/>
        <v>12</v>
      </c>
      <c r="CM636" s="481">
        <f t="shared" si="1203"/>
        <v>8</v>
      </c>
      <c r="CN636" s="481">
        <f t="shared" si="1204"/>
        <v>0</v>
      </c>
      <c r="CO636" s="483">
        <f t="shared" si="1205"/>
        <v>0</v>
      </c>
      <c r="CP636" s="483">
        <f t="shared" si="1171"/>
        <v>0</v>
      </c>
      <c r="CQ636" s="483">
        <f t="shared" si="1172"/>
        <v>0</v>
      </c>
      <c r="CR636" s="17"/>
      <c r="CS636" s="483">
        <f t="shared" si="1206"/>
        <v>1</v>
      </c>
      <c r="CT636" s="483">
        <f>ROUND(SUM(O636:U636),0)</f>
        <v>14</v>
      </c>
      <c r="CU636" s="483">
        <f t="shared" si="1207"/>
        <v>11</v>
      </c>
      <c r="CV636" s="481">
        <f t="shared" si="1208"/>
        <v>5</v>
      </c>
      <c r="CW636" s="483">
        <f t="shared" si="1209"/>
        <v>0</v>
      </c>
      <c r="CX636" s="483">
        <f t="shared" si="1173"/>
        <v>0</v>
      </c>
      <c r="CY636" s="483">
        <f t="shared" si="1174"/>
        <v>0</v>
      </c>
      <c r="CZ636" s="483">
        <f t="shared" si="1175"/>
        <v>0</v>
      </c>
      <c r="DA636" s="138">
        <f t="shared" si="1178"/>
        <v>0</v>
      </c>
    </row>
    <row r="637" spans="1:105">
      <c r="A637" s="561" t="s">
        <v>149</v>
      </c>
      <c r="B637" s="15"/>
      <c r="C637" s="10">
        <f>'4a 1718 CS PC'!AP45</f>
        <v>2.92E-2</v>
      </c>
      <c r="D637" s="10">
        <f>'4a 1718 CS PC'!AR45</f>
        <v>4.1200000000000001E-2</v>
      </c>
      <c r="E637" s="10">
        <f>'4b 1819 CS PC'!$AT45</f>
        <v>2.7900000000000001E-2</v>
      </c>
      <c r="F637" s="10">
        <f>'4b 1819 CS PC'!AQ45</f>
        <v>3.95E-2</v>
      </c>
      <c r="G637" s="10">
        <f>'4c 1920 CS PC'!AS45</f>
        <v>2.75E-2</v>
      </c>
      <c r="H637" s="10">
        <f>'4c 1920 CS PC'!AP45</f>
        <v>3.9E-2</v>
      </c>
      <c r="I637" s="481">
        <f t="shared" si="1166"/>
        <v>0</v>
      </c>
      <c r="J637" s="481">
        <f t="shared" si="1218"/>
        <v>0</v>
      </c>
      <c r="K637" s="481">
        <f t="shared" si="1218"/>
        <v>0</v>
      </c>
      <c r="L637" s="481">
        <f t="shared" si="1218"/>
        <v>0</v>
      </c>
      <c r="M637" s="481">
        <f t="shared" si="1218"/>
        <v>3.3872</v>
      </c>
      <c r="N637" s="481">
        <f t="shared" si="1218"/>
        <v>0</v>
      </c>
      <c r="O637" s="481">
        <f t="shared" si="1167"/>
        <v>15.476000000000001</v>
      </c>
      <c r="P637" s="521"/>
      <c r="Q637" s="521"/>
      <c r="R637" s="481">
        <f t="shared" si="1190"/>
        <v>10</v>
      </c>
      <c r="S637" s="481">
        <f t="shared" si="1217"/>
        <v>6</v>
      </c>
      <c r="T637" s="481">
        <f t="shared" si="1140"/>
        <v>0</v>
      </c>
      <c r="U637" s="523">
        <f>ROUNDUP(U$594*$E637,0)</f>
        <v>5</v>
      </c>
      <c r="V637" s="483">
        <f t="shared" si="1141"/>
        <v>16</v>
      </c>
      <c r="W637" s="483">
        <f t="shared" si="1141"/>
        <v>5</v>
      </c>
      <c r="X637" s="483">
        <f t="shared" si="1210"/>
        <v>2</v>
      </c>
      <c r="Y637" s="481">
        <f t="shared" si="1210"/>
        <v>4</v>
      </c>
      <c r="Z637" s="483">
        <f t="shared" si="1210"/>
        <v>1</v>
      </c>
      <c r="AA637" s="481">
        <f t="shared" si="1210"/>
        <v>1</v>
      </c>
      <c r="AB637" s="483">
        <f t="shared" si="1210"/>
        <v>0</v>
      </c>
      <c r="AC637" s="481">
        <f t="shared" si="1210"/>
        <v>0</v>
      </c>
      <c r="AD637" s="483">
        <f t="shared" si="1210"/>
        <v>1</v>
      </c>
      <c r="AE637" s="481">
        <f t="shared" si="1198"/>
        <v>3</v>
      </c>
      <c r="AF637" s="481">
        <f t="shared" si="1198"/>
        <v>1</v>
      </c>
      <c r="AG637" s="481">
        <f t="shared" si="1198"/>
        <v>0</v>
      </c>
      <c r="AH637" s="481">
        <f t="shared" si="1198"/>
        <v>6</v>
      </c>
      <c r="AI637" s="481">
        <f t="shared" si="1198"/>
        <v>2</v>
      </c>
      <c r="AJ637" s="481">
        <f t="shared" si="1198"/>
        <v>0</v>
      </c>
      <c r="AK637" s="481">
        <f t="shared" si="1198"/>
        <v>0</v>
      </c>
      <c r="AL637" s="481">
        <f t="shared" si="1198"/>
        <v>0</v>
      </c>
      <c r="AM637" s="481">
        <f t="shared" si="1198"/>
        <v>0</v>
      </c>
      <c r="AN637" s="481">
        <f t="shared" si="1198"/>
        <v>0</v>
      </c>
      <c r="AO637" s="481">
        <f t="shared" si="1219"/>
        <v>0</v>
      </c>
      <c r="AP637" s="481">
        <f t="shared" si="1219"/>
        <v>0</v>
      </c>
      <c r="AQ637" s="481">
        <f t="shared" si="1219"/>
        <v>0</v>
      </c>
      <c r="AR637" s="481">
        <f t="shared" si="1219"/>
        <v>0</v>
      </c>
      <c r="AS637" s="481">
        <f t="shared" si="1219"/>
        <v>0</v>
      </c>
      <c r="AT637" s="481">
        <f t="shared" si="1219"/>
        <v>0</v>
      </c>
      <c r="AU637" s="481">
        <f t="shared" si="1219"/>
        <v>0</v>
      </c>
      <c r="AV637" s="481">
        <f t="shared" si="1211"/>
        <v>0</v>
      </c>
      <c r="AW637" s="481">
        <f t="shared" ref="AW637:BJ646" si="1220">ROUND(AW$594*$G637,0)</f>
        <v>0</v>
      </c>
      <c r="AX637" s="481">
        <f t="shared" si="1220"/>
        <v>0</v>
      </c>
      <c r="AY637" s="481">
        <f t="shared" si="1220"/>
        <v>0</v>
      </c>
      <c r="AZ637" s="481">
        <f t="shared" si="1220"/>
        <v>0</v>
      </c>
      <c r="BA637" s="481">
        <f t="shared" si="1220"/>
        <v>0</v>
      </c>
      <c r="BB637" s="481">
        <f t="shared" si="1220"/>
        <v>0</v>
      </c>
      <c r="BC637" s="481">
        <f t="shared" si="1220"/>
        <v>0</v>
      </c>
      <c r="BD637" s="481">
        <f t="shared" si="1220"/>
        <v>0</v>
      </c>
      <c r="BE637" s="481">
        <f t="shared" si="1220"/>
        <v>0</v>
      </c>
      <c r="BF637" s="481">
        <f t="shared" si="1220"/>
        <v>0</v>
      </c>
      <c r="BG637" s="481">
        <f t="shared" si="1220"/>
        <v>0</v>
      </c>
      <c r="BH637" s="481">
        <f t="shared" si="1220"/>
        <v>0</v>
      </c>
      <c r="BI637" s="481">
        <f t="shared" si="1220"/>
        <v>0</v>
      </c>
      <c r="BJ637" s="481">
        <f t="shared" si="1220"/>
        <v>0</v>
      </c>
      <c r="BK637" s="481">
        <f t="shared" si="1213"/>
        <v>0</v>
      </c>
      <c r="BL637" s="481">
        <f t="shared" si="1213"/>
        <v>0</v>
      </c>
      <c r="BM637" s="481">
        <f t="shared" si="1213"/>
        <v>0</v>
      </c>
      <c r="BN637" s="481">
        <f t="shared" si="1213"/>
        <v>0</v>
      </c>
      <c r="BO637" s="481">
        <f t="shared" si="1213"/>
        <v>0</v>
      </c>
      <c r="BP637" s="481">
        <f t="shared" si="1213"/>
        <v>0</v>
      </c>
      <c r="BQ637" s="481">
        <f t="shared" si="1214"/>
        <v>0</v>
      </c>
      <c r="BR637" s="481">
        <f t="shared" si="1214"/>
        <v>0</v>
      </c>
      <c r="BS637" s="481">
        <f t="shared" si="1214"/>
        <v>0</v>
      </c>
      <c r="BT637" s="481">
        <f t="shared" si="1214"/>
        <v>0</v>
      </c>
      <c r="BU637" s="481">
        <f t="shared" si="1214"/>
        <v>0</v>
      </c>
      <c r="BV637" s="481">
        <f t="shared" si="1214"/>
        <v>0</v>
      </c>
      <c r="BW637" s="481">
        <f t="shared" si="1214"/>
        <v>0</v>
      </c>
      <c r="BX637" s="481">
        <f t="shared" si="1214"/>
        <v>0</v>
      </c>
      <c r="BY637" s="481">
        <f t="shared" si="1214"/>
        <v>0</v>
      </c>
      <c r="BZ637" s="481">
        <f t="shared" si="1214"/>
        <v>0</v>
      </c>
      <c r="CA637" s="481">
        <f t="shared" si="1214"/>
        <v>0</v>
      </c>
      <c r="CB637" s="481">
        <f t="shared" si="1214"/>
        <v>0</v>
      </c>
      <c r="CC637" s="481">
        <f t="shared" si="1214"/>
        <v>0</v>
      </c>
      <c r="CD637" s="481">
        <f t="shared" si="1214"/>
        <v>0</v>
      </c>
      <c r="CE637" s="481">
        <f t="shared" si="1214"/>
        <v>0</v>
      </c>
      <c r="CF637" s="481"/>
      <c r="CG637" s="481">
        <f t="shared" si="1215"/>
        <v>82</v>
      </c>
      <c r="CH637" s="123"/>
      <c r="CI637" s="123">
        <f t="shared" si="1154"/>
        <v>0</v>
      </c>
      <c r="CJ637" s="481">
        <f t="shared" si="1201"/>
        <v>0</v>
      </c>
      <c r="CK637" s="481">
        <f t="shared" si="1216"/>
        <v>29</v>
      </c>
      <c r="CL637" s="483">
        <f t="shared" si="1202"/>
        <v>32</v>
      </c>
      <c r="CM637" s="483">
        <f t="shared" si="1203"/>
        <v>21</v>
      </c>
      <c r="CN637" s="481">
        <f t="shared" si="1204"/>
        <v>0</v>
      </c>
      <c r="CO637" s="483">
        <f t="shared" si="1205"/>
        <v>0</v>
      </c>
      <c r="CP637" s="483">
        <f t="shared" si="1171"/>
        <v>0</v>
      </c>
      <c r="CQ637" s="483">
        <f t="shared" si="1172"/>
        <v>0</v>
      </c>
      <c r="CR637" s="17"/>
      <c r="CS637" s="483">
        <f t="shared" si="1206"/>
        <v>3</v>
      </c>
      <c r="CT637" s="537">
        <f>ROUNDUP(SUM(O637:U637),0)</f>
        <v>37</v>
      </c>
      <c r="CU637" s="481">
        <f t="shared" si="1207"/>
        <v>29</v>
      </c>
      <c r="CV637" s="481">
        <f t="shared" si="1208"/>
        <v>13</v>
      </c>
      <c r="CW637" s="483">
        <f t="shared" si="1209"/>
        <v>0</v>
      </c>
      <c r="CX637" s="483">
        <f t="shared" si="1173"/>
        <v>0</v>
      </c>
      <c r="CY637" s="483">
        <f t="shared" si="1174"/>
        <v>0</v>
      </c>
      <c r="CZ637" s="483">
        <f t="shared" si="1175"/>
        <v>0</v>
      </c>
      <c r="DA637" s="138">
        <f t="shared" si="1178"/>
        <v>0</v>
      </c>
    </row>
    <row r="638" spans="1:105">
      <c r="A638" s="561" t="s">
        <v>150</v>
      </c>
      <c r="B638" s="15"/>
      <c r="C638" s="10">
        <f>'4a 1718 CS PC'!AP46</f>
        <v>6.1000000000000004E-3</v>
      </c>
      <c r="D638" s="10">
        <f>'4a 1718 CS PC'!AR46</f>
        <v>8.6E-3</v>
      </c>
      <c r="E638" s="10">
        <f>'4b 1819 CS PC'!$AT46</f>
        <v>5.7999999999999996E-3</v>
      </c>
      <c r="F638" s="10">
        <f>'4b 1819 CS PC'!AQ46</f>
        <v>8.2000000000000007E-3</v>
      </c>
      <c r="G638" s="10">
        <f>'4c 1920 CS PC'!AS46</f>
        <v>5.7000000000000002E-3</v>
      </c>
      <c r="H638" s="10">
        <f>'4c 1920 CS PC'!AP46</f>
        <v>8.0999999999999996E-3</v>
      </c>
      <c r="I638" s="481">
        <f t="shared" si="1166"/>
        <v>0</v>
      </c>
      <c r="J638" s="481">
        <f t="shared" si="1218"/>
        <v>0</v>
      </c>
      <c r="K638" s="481">
        <f t="shared" si="1218"/>
        <v>0</v>
      </c>
      <c r="L638" s="481">
        <f t="shared" si="1218"/>
        <v>0</v>
      </c>
      <c r="M638" s="481">
        <f t="shared" si="1218"/>
        <v>0.70760000000000001</v>
      </c>
      <c r="N638" s="481">
        <f t="shared" si="1218"/>
        <v>0</v>
      </c>
      <c r="O638" s="481">
        <f t="shared" si="1167"/>
        <v>3.2330000000000001</v>
      </c>
      <c r="P638" s="521"/>
      <c r="Q638" s="521"/>
      <c r="R638" s="481">
        <f t="shared" si="1190"/>
        <v>2</v>
      </c>
      <c r="S638" s="481">
        <f t="shared" si="1217"/>
        <v>1</v>
      </c>
      <c r="T638" s="481">
        <f t="shared" si="1140"/>
        <v>0</v>
      </c>
      <c r="U638" s="481">
        <f t="shared" si="1141"/>
        <v>1</v>
      </c>
      <c r="V638" s="481">
        <f t="shared" si="1141"/>
        <v>3</v>
      </c>
      <c r="W638" s="481">
        <f t="shared" si="1141"/>
        <v>1</v>
      </c>
      <c r="X638" s="537">
        <f>ROUNDUP(X$594*$G638,0)</f>
        <v>1</v>
      </c>
      <c r="Y638" s="481">
        <f t="shared" si="1210"/>
        <v>1</v>
      </c>
      <c r="Z638" s="483">
        <f t="shared" si="1210"/>
        <v>0</v>
      </c>
      <c r="AA638" s="481">
        <f t="shared" si="1210"/>
        <v>0</v>
      </c>
      <c r="AB638" s="483">
        <f t="shared" si="1210"/>
        <v>0</v>
      </c>
      <c r="AC638" s="481">
        <f t="shared" si="1210"/>
        <v>0</v>
      </c>
      <c r="AD638" s="483">
        <f t="shared" si="1210"/>
        <v>0</v>
      </c>
      <c r="AE638" s="481">
        <f t="shared" si="1198"/>
        <v>1</v>
      </c>
      <c r="AF638" s="481">
        <f t="shared" si="1198"/>
        <v>0</v>
      </c>
      <c r="AG638" s="481">
        <f t="shared" si="1198"/>
        <v>0</v>
      </c>
      <c r="AH638" s="481">
        <f t="shared" si="1198"/>
        <v>1</v>
      </c>
      <c r="AI638" s="537">
        <f>ROUNDUP(AI$594*$G638,0)</f>
        <v>1</v>
      </c>
      <c r="AJ638" s="481">
        <f t="shared" si="1198"/>
        <v>0</v>
      </c>
      <c r="AK638" s="481">
        <f t="shared" si="1198"/>
        <v>0</v>
      </c>
      <c r="AL638" s="481">
        <f t="shared" si="1198"/>
        <v>0</v>
      </c>
      <c r="AM638" s="481">
        <f t="shared" si="1198"/>
        <v>0</v>
      </c>
      <c r="AN638" s="481">
        <f t="shared" si="1198"/>
        <v>0</v>
      </c>
      <c r="AO638" s="481">
        <f t="shared" si="1219"/>
        <v>0</v>
      </c>
      <c r="AP638" s="481">
        <f t="shared" si="1219"/>
        <v>0</v>
      </c>
      <c r="AQ638" s="481">
        <f t="shared" si="1219"/>
        <v>0</v>
      </c>
      <c r="AR638" s="481">
        <f t="shared" si="1219"/>
        <v>0</v>
      </c>
      <c r="AS638" s="481">
        <f t="shared" si="1219"/>
        <v>0</v>
      </c>
      <c r="AT638" s="481">
        <f t="shared" si="1219"/>
        <v>0</v>
      </c>
      <c r="AU638" s="481">
        <f t="shared" si="1219"/>
        <v>0</v>
      </c>
      <c r="AV638" s="481">
        <f t="shared" si="1211"/>
        <v>0</v>
      </c>
      <c r="AW638" s="481">
        <f t="shared" si="1220"/>
        <v>0</v>
      </c>
      <c r="AX638" s="481">
        <f t="shared" si="1220"/>
        <v>0</v>
      </c>
      <c r="AY638" s="481">
        <f t="shared" si="1220"/>
        <v>0</v>
      </c>
      <c r="AZ638" s="481">
        <f t="shared" si="1220"/>
        <v>0</v>
      </c>
      <c r="BA638" s="481">
        <f t="shared" si="1220"/>
        <v>0</v>
      </c>
      <c r="BB638" s="481">
        <f t="shared" si="1220"/>
        <v>0</v>
      </c>
      <c r="BC638" s="481">
        <f t="shared" si="1220"/>
        <v>0</v>
      </c>
      <c r="BD638" s="481">
        <f t="shared" si="1220"/>
        <v>0</v>
      </c>
      <c r="BE638" s="481">
        <f t="shared" si="1220"/>
        <v>0</v>
      </c>
      <c r="BF638" s="481">
        <f t="shared" si="1220"/>
        <v>0</v>
      </c>
      <c r="BG638" s="481">
        <f t="shared" si="1220"/>
        <v>0</v>
      </c>
      <c r="BH638" s="481">
        <f t="shared" si="1220"/>
        <v>0</v>
      </c>
      <c r="BI638" s="481">
        <f t="shared" si="1220"/>
        <v>0</v>
      </c>
      <c r="BJ638" s="481">
        <f t="shared" si="1220"/>
        <v>0</v>
      </c>
      <c r="BK638" s="481">
        <f t="shared" si="1213"/>
        <v>0</v>
      </c>
      <c r="BL638" s="481">
        <f t="shared" si="1213"/>
        <v>0</v>
      </c>
      <c r="BM638" s="481">
        <f t="shared" si="1213"/>
        <v>0</v>
      </c>
      <c r="BN638" s="481">
        <f t="shared" si="1213"/>
        <v>0</v>
      </c>
      <c r="BO638" s="481">
        <f t="shared" si="1213"/>
        <v>0</v>
      </c>
      <c r="BP638" s="481">
        <f t="shared" si="1213"/>
        <v>0</v>
      </c>
      <c r="BQ638" s="481">
        <f t="shared" si="1214"/>
        <v>0</v>
      </c>
      <c r="BR638" s="481">
        <f t="shared" si="1214"/>
        <v>0</v>
      </c>
      <c r="BS638" s="481">
        <f t="shared" si="1214"/>
        <v>0</v>
      </c>
      <c r="BT638" s="481">
        <f t="shared" si="1214"/>
        <v>0</v>
      </c>
      <c r="BU638" s="481">
        <f t="shared" si="1214"/>
        <v>0</v>
      </c>
      <c r="BV638" s="481">
        <f t="shared" si="1214"/>
        <v>0</v>
      </c>
      <c r="BW638" s="481">
        <f t="shared" si="1214"/>
        <v>0</v>
      </c>
      <c r="BX638" s="481">
        <f t="shared" si="1214"/>
        <v>0</v>
      </c>
      <c r="BY638" s="481">
        <f t="shared" si="1214"/>
        <v>0</v>
      </c>
      <c r="BZ638" s="481">
        <f t="shared" si="1214"/>
        <v>0</v>
      </c>
      <c r="CA638" s="481">
        <f t="shared" si="1214"/>
        <v>0</v>
      </c>
      <c r="CB638" s="481">
        <f t="shared" si="1214"/>
        <v>0</v>
      </c>
      <c r="CC638" s="481">
        <f t="shared" si="1214"/>
        <v>0</v>
      </c>
      <c r="CD638" s="481">
        <f t="shared" si="1214"/>
        <v>0</v>
      </c>
      <c r="CE638" s="481">
        <f t="shared" si="1214"/>
        <v>0</v>
      </c>
      <c r="CF638" s="481"/>
      <c r="CG638" s="483">
        <f t="shared" si="1215"/>
        <v>17</v>
      </c>
      <c r="CH638" s="123"/>
      <c r="CI638" s="123">
        <f t="shared" si="1154"/>
        <v>0</v>
      </c>
      <c r="CJ638" s="481">
        <f t="shared" si="1201"/>
        <v>0</v>
      </c>
      <c r="CK638" s="481">
        <f t="shared" si="1216"/>
        <v>6</v>
      </c>
      <c r="CL638" s="481">
        <f t="shared" si="1202"/>
        <v>6</v>
      </c>
      <c r="CM638" s="481">
        <f t="shared" si="1203"/>
        <v>5</v>
      </c>
      <c r="CN638" s="481">
        <f t="shared" si="1204"/>
        <v>0</v>
      </c>
      <c r="CO638" s="483">
        <f t="shared" si="1205"/>
        <v>0</v>
      </c>
      <c r="CP638" s="483">
        <f t="shared" si="1171"/>
        <v>0</v>
      </c>
      <c r="CQ638" s="483">
        <f t="shared" si="1172"/>
        <v>0</v>
      </c>
      <c r="CR638" s="17"/>
      <c r="CS638" s="483">
        <f t="shared" si="1206"/>
        <v>1</v>
      </c>
      <c r="CT638" s="483">
        <f t="shared" ref="CT638:CT651" si="1221">ROUND(SUM(O638:U638),0)</f>
        <v>7</v>
      </c>
      <c r="CU638" s="483">
        <f t="shared" si="1207"/>
        <v>6</v>
      </c>
      <c r="CV638" s="481">
        <f t="shared" si="1208"/>
        <v>3</v>
      </c>
      <c r="CW638" s="483">
        <f t="shared" si="1209"/>
        <v>0</v>
      </c>
      <c r="CX638" s="483">
        <f t="shared" si="1173"/>
        <v>0</v>
      </c>
      <c r="CY638" s="483">
        <f t="shared" si="1174"/>
        <v>0</v>
      </c>
      <c r="CZ638" s="483">
        <f t="shared" si="1175"/>
        <v>0</v>
      </c>
      <c r="DA638" s="138">
        <f t="shared" si="1178"/>
        <v>0</v>
      </c>
    </row>
    <row r="639" spans="1:105">
      <c r="A639" s="561" t="s">
        <v>151</v>
      </c>
      <c r="B639" s="15"/>
      <c r="C639" s="10">
        <f>'4a 1718 CS PC'!AP47</f>
        <v>4.7000000000000002E-3</v>
      </c>
      <c r="D639" s="10">
        <f>'4a 1718 CS PC'!AR47</f>
        <v>6.6E-3</v>
      </c>
      <c r="E639" s="10">
        <f>'4b 1819 CS PC'!$AT47</f>
        <v>5.0000000000000001E-3</v>
      </c>
      <c r="F639" s="10">
        <f>'4b 1819 CS PC'!AQ47</f>
        <v>7.1000000000000004E-3</v>
      </c>
      <c r="G639" s="10">
        <f>'4c 1920 CS PC'!AS47</f>
        <v>5.1000000000000004E-3</v>
      </c>
      <c r="H639" s="10">
        <f>'4c 1920 CS PC'!AP47</f>
        <v>7.3000000000000001E-3</v>
      </c>
      <c r="I639" s="481">
        <f t="shared" si="1166"/>
        <v>0</v>
      </c>
      <c r="J639" s="481">
        <f t="shared" si="1218"/>
        <v>0</v>
      </c>
      <c r="K639" s="481">
        <f t="shared" si="1218"/>
        <v>0</v>
      </c>
      <c r="L639" s="481">
        <f t="shared" si="1218"/>
        <v>0</v>
      </c>
      <c r="M639" s="481">
        <f t="shared" si="1218"/>
        <v>0.54520000000000002</v>
      </c>
      <c r="N639" s="481">
        <f t="shared" si="1218"/>
        <v>0</v>
      </c>
      <c r="O639" s="481">
        <f t="shared" si="1167"/>
        <v>2.4910000000000001</v>
      </c>
      <c r="P639" s="521"/>
      <c r="Q639" s="521"/>
      <c r="R639" s="481">
        <f t="shared" si="1190"/>
        <v>2</v>
      </c>
      <c r="S639" s="481">
        <f t="shared" si="1217"/>
        <v>1</v>
      </c>
      <c r="T639" s="481">
        <f t="shared" si="1140"/>
        <v>0</v>
      </c>
      <c r="U639" s="481">
        <f t="shared" si="1141"/>
        <v>1</v>
      </c>
      <c r="V639" s="481">
        <f t="shared" si="1141"/>
        <v>3</v>
      </c>
      <c r="W639" s="481">
        <f t="shared" si="1141"/>
        <v>1</v>
      </c>
      <c r="X639" s="537">
        <f>ROUNDUP(X$594*$G639,0)</f>
        <v>1</v>
      </c>
      <c r="Y639" s="481">
        <f t="shared" si="1210"/>
        <v>1</v>
      </c>
      <c r="Z639" s="483">
        <f t="shared" si="1210"/>
        <v>0</v>
      </c>
      <c r="AA639" s="481">
        <f t="shared" si="1210"/>
        <v>0</v>
      </c>
      <c r="AB639" s="483">
        <f t="shared" si="1210"/>
        <v>0</v>
      </c>
      <c r="AC639" s="481">
        <f t="shared" si="1210"/>
        <v>0</v>
      </c>
      <c r="AD639" s="483">
        <f t="shared" si="1210"/>
        <v>0</v>
      </c>
      <c r="AE639" s="481">
        <f t="shared" si="1198"/>
        <v>0</v>
      </c>
      <c r="AF639" s="481">
        <f t="shared" si="1198"/>
        <v>0</v>
      </c>
      <c r="AG639" s="481">
        <f t="shared" si="1198"/>
        <v>0</v>
      </c>
      <c r="AH639" s="481">
        <f t="shared" si="1198"/>
        <v>1</v>
      </c>
      <c r="AI639" s="537">
        <f>ROUNDUP(AI$594*$G639,0)</f>
        <v>1</v>
      </c>
      <c r="AJ639" s="481">
        <f t="shared" si="1198"/>
        <v>0</v>
      </c>
      <c r="AK639" s="481">
        <f t="shared" si="1198"/>
        <v>0</v>
      </c>
      <c r="AL639" s="481">
        <f t="shared" si="1198"/>
        <v>0</v>
      </c>
      <c r="AM639" s="481">
        <f t="shared" si="1198"/>
        <v>0</v>
      </c>
      <c r="AN639" s="481">
        <f t="shared" si="1198"/>
        <v>0</v>
      </c>
      <c r="AO639" s="481">
        <f t="shared" si="1219"/>
        <v>0</v>
      </c>
      <c r="AP639" s="481">
        <f t="shared" si="1219"/>
        <v>0</v>
      </c>
      <c r="AQ639" s="481">
        <f t="shared" si="1219"/>
        <v>0</v>
      </c>
      <c r="AR639" s="481">
        <f t="shared" si="1219"/>
        <v>0</v>
      </c>
      <c r="AS639" s="481">
        <f t="shared" si="1219"/>
        <v>0</v>
      </c>
      <c r="AT639" s="481">
        <f t="shared" si="1219"/>
        <v>0</v>
      </c>
      <c r="AU639" s="481">
        <f t="shared" si="1219"/>
        <v>0</v>
      </c>
      <c r="AV639" s="481">
        <f t="shared" si="1211"/>
        <v>0</v>
      </c>
      <c r="AW639" s="481">
        <f t="shared" si="1220"/>
        <v>0</v>
      </c>
      <c r="AX639" s="481">
        <f t="shared" si="1220"/>
        <v>0</v>
      </c>
      <c r="AY639" s="481">
        <f t="shared" si="1220"/>
        <v>0</v>
      </c>
      <c r="AZ639" s="481">
        <f t="shared" si="1220"/>
        <v>0</v>
      </c>
      <c r="BA639" s="481">
        <f t="shared" si="1220"/>
        <v>0</v>
      </c>
      <c r="BB639" s="481">
        <f t="shared" si="1220"/>
        <v>0</v>
      </c>
      <c r="BC639" s="481">
        <f t="shared" si="1220"/>
        <v>0</v>
      </c>
      <c r="BD639" s="481">
        <f t="shared" si="1220"/>
        <v>0</v>
      </c>
      <c r="BE639" s="481">
        <f t="shared" si="1220"/>
        <v>0</v>
      </c>
      <c r="BF639" s="481">
        <f t="shared" si="1220"/>
        <v>0</v>
      </c>
      <c r="BG639" s="481">
        <f t="shared" si="1220"/>
        <v>0</v>
      </c>
      <c r="BH639" s="481">
        <f t="shared" si="1220"/>
        <v>0</v>
      </c>
      <c r="BI639" s="481">
        <f t="shared" si="1220"/>
        <v>0</v>
      </c>
      <c r="BJ639" s="481">
        <f t="shared" si="1220"/>
        <v>0</v>
      </c>
      <c r="BK639" s="481">
        <f t="shared" si="1213"/>
        <v>0</v>
      </c>
      <c r="BL639" s="481">
        <f t="shared" si="1213"/>
        <v>0</v>
      </c>
      <c r="BM639" s="481">
        <f t="shared" si="1213"/>
        <v>0</v>
      </c>
      <c r="BN639" s="481">
        <f t="shared" si="1213"/>
        <v>0</v>
      </c>
      <c r="BO639" s="481">
        <f t="shared" si="1213"/>
        <v>0</v>
      </c>
      <c r="BP639" s="481">
        <f t="shared" si="1213"/>
        <v>0</v>
      </c>
      <c r="BQ639" s="481">
        <f t="shared" si="1214"/>
        <v>0</v>
      </c>
      <c r="BR639" s="481">
        <f t="shared" si="1214"/>
        <v>0</v>
      </c>
      <c r="BS639" s="481">
        <f t="shared" si="1214"/>
        <v>0</v>
      </c>
      <c r="BT639" s="481">
        <f t="shared" si="1214"/>
        <v>0</v>
      </c>
      <c r="BU639" s="481">
        <f t="shared" si="1214"/>
        <v>0</v>
      </c>
      <c r="BV639" s="481">
        <f t="shared" si="1214"/>
        <v>0</v>
      </c>
      <c r="BW639" s="481">
        <f t="shared" si="1214"/>
        <v>0</v>
      </c>
      <c r="BX639" s="481">
        <f t="shared" si="1214"/>
        <v>0</v>
      </c>
      <c r="BY639" s="481">
        <f t="shared" si="1214"/>
        <v>0</v>
      </c>
      <c r="BZ639" s="481">
        <f t="shared" si="1214"/>
        <v>0</v>
      </c>
      <c r="CA639" s="481">
        <f t="shared" si="1214"/>
        <v>0</v>
      </c>
      <c r="CB639" s="481">
        <f t="shared" si="1214"/>
        <v>0</v>
      </c>
      <c r="CC639" s="481">
        <f t="shared" si="1214"/>
        <v>0</v>
      </c>
      <c r="CD639" s="481">
        <f t="shared" si="1214"/>
        <v>0</v>
      </c>
      <c r="CE639" s="481">
        <f t="shared" si="1214"/>
        <v>0</v>
      </c>
      <c r="CF639" s="481"/>
      <c r="CG639" s="481">
        <f t="shared" si="1215"/>
        <v>15</v>
      </c>
      <c r="CH639" s="123"/>
      <c r="CI639" s="123">
        <f t="shared" si="1154"/>
        <v>0</v>
      </c>
      <c r="CJ639" s="481">
        <f t="shared" si="1201"/>
        <v>0</v>
      </c>
      <c r="CK639" s="481">
        <f t="shared" si="1216"/>
        <v>5</v>
      </c>
      <c r="CL639" s="483">
        <f t="shared" si="1202"/>
        <v>6</v>
      </c>
      <c r="CM639" s="481">
        <f t="shared" si="1203"/>
        <v>4</v>
      </c>
      <c r="CN639" s="481">
        <f t="shared" si="1204"/>
        <v>0</v>
      </c>
      <c r="CO639" s="483">
        <f t="shared" si="1205"/>
        <v>0</v>
      </c>
      <c r="CP639" s="483">
        <f t="shared" si="1171"/>
        <v>0</v>
      </c>
      <c r="CQ639" s="483">
        <f t="shared" si="1172"/>
        <v>0</v>
      </c>
      <c r="CR639" s="17"/>
      <c r="CS639" s="483">
        <f t="shared" si="1206"/>
        <v>1</v>
      </c>
      <c r="CT639" s="483">
        <f t="shared" si="1221"/>
        <v>6</v>
      </c>
      <c r="CU639" s="481">
        <f t="shared" si="1207"/>
        <v>6</v>
      </c>
      <c r="CV639" s="481">
        <f t="shared" si="1208"/>
        <v>2</v>
      </c>
      <c r="CW639" s="483">
        <f t="shared" si="1209"/>
        <v>0</v>
      </c>
      <c r="CX639" s="483">
        <f t="shared" si="1173"/>
        <v>0</v>
      </c>
      <c r="CY639" s="483">
        <f t="shared" si="1174"/>
        <v>0</v>
      </c>
      <c r="CZ639" s="483">
        <f t="shared" si="1175"/>
        <v>0</v>
      </c>
      <c r="DA639" s="138">
        <f t="shared" si="1178"/>
        <v>0</v>
      </c>
    </row>
    <row r="640" spans="1:105">
      <c r="A640" s="561" t="s">
        <v>152</v>
      </c>
      <c r="B640" s="15"/>
      <c r="C640" s="10">
        <f>'4a 1718 CS PC'!AP48</f>
        <v>1E-4</v>
      </c>
      <c r="D640" s="10">
        <f>'4a 1718 CS PC'!AR48</f>
        <v>1E-4</v>
      </c>
      <c r="E640" s="10">
        <f>'4b 1819 CS PC'!$AT48</f>
        <v>1E-4</v>
      </c>
      <c r="F640" s="10">
        <f>'4b 1819 CS PC'!AQ48</f>
        <v>1E-4</v>
      </c>
      <c r="G640" s="10">
        <f>'4c 1920 CS PC'!AS48</f>
        <v>1E-4</v>
      </c>
      <c r="H640" s="10">
        <f>'4c 1920 CS PC'!AP48</f>
        <v>1E-4</v>
      </c>
      <c r="I640" s="481">
        <f t="shared" si="1166"/>
        <v>0</v>
      </c>
      <c r="J640" s="481">
        <f t="shared" si="1218"/>
        <v>0</v>
      </c>
      <c r="K640" s="481">
        <f t="shared" si="1218"/>
        <v>0</v>
      </c>
      <c r="L640" s="481">
        <f t="shared" si="1218"/>
        <v>0</v>
      </c>
      <c r="M640" s="481">
        <f t="shared" si="1218"/>
        <v>1.1600000000000001E-2</v>
      </c>
      <c r="N640" s="481">
        <f t="shared" si="1218"/>
        <v>0</v>
      </c>
      <c r="O640" s="481">
        <f t="shared" si="1167"/>
        <v>5.3000000000000005E-2</v>
      </c>
      <c r="P640" s="521"/>
      <c r="Q640" s="521"/>
      <c r="R640" s="481">
        <f t="shared" si="1190"/>
        <v>0</v>
      </c>
      <c r="S640" s="481">
        <f t="shared" si="1217"/>
        <v>0</v>
      </c>
      <c r="T640" s="481">
        <f t="shared" si="1140"/>
        <v>0</v>
      </c>
      <c r="U640" s="481">
        <f t="shared" si="1141"/>
        <v>0</v>
      </c>
      <c r="V640" s="481">
        <f t="shared" si="1141"/>
        <v>0</v>
      </c>
      <c r="W640" s="481">
        <f t="shared" si="1141"/>
        <v>0</v>
      </c>
      <c r="X640" s="537">
        <f>ROUNDUP(X$594*$G640,0)</f>
        <v>1</v>
      </c>
      <c r="Y640" s="481">
        <f t="shared" si="1210"/>
        <v>0</v>
      </c>
      <c r="Z640" s="483">
        <f t="shared" si="1210"/>
        <v>0</v>
      </c>
      <c r="AA640" s="481">
        <f t="shared" si="1210"/>
        <v>0</v>
      </c>
      <c r="AB640" s="483">
        <f t="shared" si="1210"/>
        <v>0</v>
      </c>
      <c r="AC640" s="481">
        <f t="shared" si="1210"/>
        <v>0</v>
      </c>
      <c r="AD640" s="483">
        <f t="shared" si="1210"/>
        <v>0</v>
      </c>
      <c r="AE640" s="481">
        <f t="shared" si="1198"/>
        <v>0</v>
      </c>
      <c r="AF640" s="481">
        <f t="shared" si="1198"/>
        <v>0</v>
      </c>
      <c r="AG640" s="481">
        <f t="shared" si="1198"/>
        <v>0</v>
      </c>
      <c r="AH640" s="481">
        <f t="shared" si="1198"/>
        <v>0</v>
      </c>
      <c r="AI640" s="537">
        <f>ROUNDUP(AI$594*$G640,0)</f>
        <v>1</v>
      </c>
      <c r="AJ640" s="481">
        <f t="shared" si="1198"/>
        <v>0</v>
      </c>
      <c r="AK640" s="481">
        <f t="shared" si="1198"/>
        <v>0</v>
      </c>
      <c r="AL640" s="481">
        <f t="shared" si="1198"/>
        <v>0</v>
      </c>
      <c r="AM640" s="481">
        <f t="shared" si="1198"/>
        <v>0</v>
      </c>
      <c r="AN640" s="481">
        <f t="shared" si="1198"/>
        <v>0</v>
      </c>
      <c r="AO640" s="481">
        <f t="shared" ref="AO640:AU642" si="1222">ROUND(AO$594*$G640,0)</f>
        <v>0</v>
      </c>
      <c r="AP640" s="481">
        <f t="shared" si="1222"/>
        <v>0</v>
      </c>
      <c r="AQ640" s="481">
        <f t="shared" si="1222"/>
        <v>0</v>
      </c>
      <c r="AR640" s="481">
        <f t="shared" si="1222"/>
        <v>0</v>
      </c>
      <c r="AS640" s="481">
        <f t="shared" si="1222"/>
        <v>0</v>
      </c>
      <c r="AT640" s="481">
        <f t="shared" si="1222"/>
        <v>0</v>
      </c>
      <c r="AU640" s="481">
        <f t="shared" si="1222"/>
        <v>0</v>
      </c>
      <c r="AV640" s="481">
        <f t="shared" si="1211"/>
        <v>0</v>
      </c>
      <c r="AW640" s="481">
        <f t="shared" si="1220"/>
        <v>0</v>
      </c>
      <c r="AX640" s="481">
        <f t="shared" si="1220"/>
        <v>0</v>
      </c>
      <c r="AY640" s="481">
        <f t="shared" si="1220"/>
        <v>0</v>
      </c>
      <c r="AZ640" s="481">
        <f t="shared" si="1220"/>
        <v>0</v>
      </c>
      <c r="BA640" s="481">
        <f t="shared" si="1220"/>
        <v>0</v>
      </c>
      <c r="BB640" s="481">
        <f t="shared" si="1220"/>
        <v>0</v>
      </c>
      <c r="BC640" s="481">
        <f t="shared" si="1220"/>
        <v>0</v>
      </c>
      <c r="BD640" s="481">
        <f t="shared" si="1220"/>
        <v>0</v>
      </c>
      <c r="BE640" s="481">
        <f t="shared" si="1220"/>
        <v>0</v>
      </c>
      <c r="BF640" s="481">
        <f t="shared" si="1220"/>
        <v>0</v>
      </c>
      <c r="BG640" s="481">
        <f t="shared" si="1220"/>
        <v>0</v>
      </c>
      <c r="BH640" s="481">
        <f t="shared" si="1220"/>
        <v>0</v>
      </c>
      <c r="BI640" s="481">
        <f t="shared" si="1220"/>
        <v>0</v>
      </c>
      <c r="BJ640" s="481">
        <f t="shared" si="1220"/>
        <v>0</v>
      </c>
      <c r="BK640" s="481">
        <f t="shared" si="1213"/>
        <v>0</v>
      </c>
      <c r="BL640" s="481">
        <f t="shared" si="1213"/>
        <v>0</v>
      </c>
      <c r="BM640" s="481">
        <f t="shared" si="1213"/>
        <v>0</v>
      </c>
      <c r="BN640" s="481">
        <f t="shared" si="1213"/>
        <v>0</v>
      </c>
      <c r="BO640" s="481">
        <f t="shared" si="1213"/>
        <v>0</v>
      </c>
      <c r="BP640" s="481">
        <f t="shared" si="1213"/>
        <v>0</v>
      </c>
      <c r="BQ640" s="481">
        <f t="shared" si="1214"/>
        <v>0</v>
      </c>
      <c r="BR640" s="481">
        <f t="shared" si="1214"/>
        <v>0</v>
      </c>
      <c r="BS640" s="481">
        <f t="shared" si="1214"/>
        <v>0</v>
      </c>
      <c r="BT640" s="481">
        <f t="shared" si="1214"/>
        <v>0</v>
      </c>
      <c r="BU640" s="481">
        <f t="shared" si="1214"/>
        <v>0</v>
      </c>
      <c r="BV640" s="481">
        <f t="shared" si="1214"/>
        <v>0</v>
      </c>
      <c r="BW640" s="481">
        <f t="shared" si="1214"/>
        <v>0</v>
      </c>
      <c r="BX640" s="481">
        <f t="shared" si="1214"/>
        <v>0</v>
      </c>
      <c r="BY640" s="481">
        <f t="shared" si="1214"/>
        <v>0</v>
      </c>
      <c r="BZ640" s="481">
        <f t="shared" si="1214"/>
        <v>0</v>
      </c>
      <c r="CA640" s="481">
        <f t="shared" si="1214"/>
        <v>0</v>
      </c>
      <c r="CB640" s="481">
        <f t="shared" si="1214"/>
        <v>0</v>
      </c>
      <c r="CC640" s="481">
        <f t="shared" si="1214"/>
        <v>0</v>
      </c>
      <c r="CD640" s="481">
        <f t="shared" si="1214"/>
        <v>0</v>
      </c>
      <c r="CE640" s="481">
        <f t="shared" si="1214"/>
        <v>0</v>
      </c>
      <c r="CF640" s="481"/>
      <c r="CG640" s="483">
        <f t="shared" si="1215"/>
        <v>2</v>
      </c>
      <c r="CH640" s="123"/>
      <c r="CI640" s="123">
        <f t="shared" si="1154"/>
        <v>0</v>
      </c>
      <c r="CJ640" s="481">
        <f t="shared" si="1201"/>
        <v>0</v>
      </c>
      <c r="CK640" s="481">
        <f t="shared" si="1216"/>
        <v>0</v>
      </c>
      <c r="CL640" s="481">
        <f t="shared" si="1202"/>
        <v>0</v>
      </c>
      <c r="CM640" s="481">
        <f t="shared" si="1203"/>
        <v>2</v>
      </c>
      <c r="CN640" s="481">
        <f t="shared" si="1204"/>
        <v>0</v>
      </c>
      <c r="CO640" s="483">
        <f t="shared" si="1205"/>
        <v>0</v>
      </c>
      <c r="CP640" s="483">
        <f t="shared" si="1171"/>
        <v>0</v>
      </c>
      <c r="CQ640" s="483">
        <f t="shared" si="1172"/>
        <v>0</v>
      </c>
      <c r="CR640" s="17"/>
      <c r="CS640" s="483">
        <f t="shared" si="1206"/>
        <v>0</v>
      </c>
      <c r="CT640" s="483">
        <f t="shared" si="1221"/>
        <v>0</v>
      </c>
      <c r="CU640" s="481">
        <f t="shared" si="1207"/>
        <v>1</v>
      </c>
      <c r="CV640" s="481">
        <f t="shared" si="1208"/>
        <v>1</v>
      </c>
      <c r="CW640" s="483">
        <f t="shared" si="1209"/>
        <v>0</v>
      </c>
      <c r="CX640" s="483">
        <f t="shared" si="1173"/>
        <v>0</v>
      </c>
      <c r="CY640" s="483">
        <f t="shared" si="1174"/>
        <v>0</v>
      </c>
      <c r="CZ640" s="483">
        <f t="shared" si="1175"/>
        <v>0</v>
      </c>
      <c r="DA640" s="138">
        <f t="shared" si="1178"/>
        <v>0</v>
      </c>
    </row>
    <row r="641" spans="1:105">
      <c r="A641" s="561" t="s">
        <v>153</v>
      </c>
      <c r="B641" s="15"/>
      <c r="C641" s="10">
        <f>'4a 1718 CS PC'!AP49</f>
        <v>1.4E-3</v>
      </c>
      <c r="D641" s="10">
        <f>'4a 1718 CS PC'!AR49</f>
        <v>2E-3</v>
      </c>
      <c r="E641" s="10">
        <f>'4b 1819 CS PC'!$AT49</f>
        <v>1.5E-3</v>
      </c>
      <c r="F641" s="10">
        <f>'4b 1819 CS PC'!AQ49</f>
        <v>2.0999999999999999E-3</v>
      </c>
      <c r="G641" s="10">
        <f>'4c 1920 CS PC'!AS49</f>
        <v>1.5E-3</v>
      </c>
      <c r="H641" s="10">
        <f>'4c 1920 CS PC'!AP49</f>
        <v>2.0999999999999999E-3</v>
      </c>
      <c r="I641" s="481">
        <f t="shared" si="1166"/>
        <v>0</v>
      </c>
      <c r="J641" s="481">
        <f t="shared" si="1218"/>
        <v>0</v>
      </c>
      <c r="K641" s="481">
        <f t="shared" si="1218"/>
        <v>0</v>
      </c>
      <c r="L641" s="481">
        <f t="shared" si="1218"/>
        <v>0</v>
      </c>
      <c r="M641" s="481">
        <f t="shared" si="1218"/>
        <v>0.16239999999999999</v>
      </c>
      <c r="N641" s="481">
        <f t="shared" si="1218"/>
        <v>0</v>
      </c>
      <c r="O641" s="481">
        <f t="shared" si="1167"/>
        <v>0.74199999999999999</v>
      </c>
      <c r="P641" s="521"/>
      <c r="Q641" s="521"/>
      <c r="R641" s="481">
        <f t="shared" si="1190"/>
        <v>0</v>
      </c>
      <c r="S641" s="481">
        <f t="shared" si="1217"/>
        <v>0</v>
      </c>
      <c r="T641" s="481">
        <f t="shared" si="1140"/>
        <v>0</v>
      </c>
      <c r="U641" s="481">
        <f t="shared" si="1141"/>
        <v>0</v>
      </c>
      <c r="V641" s="481">
        <f t="shared" si="1141"/>
        <v>1</v>
      </c>
      <c r="W641" s="481">
        <f t="shared" si="1141"/>
        <v>0</v>
      </c>
      <c r="X641" s="483">
        <f t="shared" si="1210"/>
        <v>0</v>
      </c>
      <c r="Y641" s="537">
        <f>ROUNDUP(Y$594*$G641,0)</f>
        <v>1</v>
      </c>
      <c r="Z641" s="483">
        <f t="shared" si="1210"/>
        <v>0</v>
      </c>
      <c r="AA641" s="481">
        <f t="shared" si="1210"/>
        <v>0</v>
      </c>
      <c r="AB641" s="483">
        <f t="shared" si="1210"/>
        <v>0</v>
      </c>
      <c r="AC641" s="481">
        <f t="shared" si="1210"/>
        <v>0</v>
      </c>
      <c r="AD641" s="483">
        <f t="shared" si="1210"/>
        <v>0</v>
      </c>
      <c r="AE641" s="481">
        <f t="shared" si="1198"/>
        <v>0</v>
      </c>
      <c r="AF641" s="481">
        <f t="shared" si="1198"/>
        <v>0</v>
      </c>
      <c r="AG641" s="481">
        <f t="shared" si="1198"/>
        <v>0</v>
      </c>
      <c r="AH641" s="481">
        <f t="shared" si="1198"/>
        <v>0</v>
      </c>
      <c r="AI641" s="481">
        <f t="shared" si="1198"/>
        <v>0</v>
      </c>
      <c r="AJ641" s="537">
        <f>ROUNDUP(AJ$594*$G641,0)</f>
        <v>1</v>
      </c>
      <c r="AK641" s="481">
        <f t="shared" si="1198"/>
        <v>0</v>
      </c>
      <c r="AL641" s="481">
        <f t="shared" si="1198"/>
        <v>0</v>
      </c>
      <c r="AM641" s="481">
        <f t="shared" si="1198"/>
        <v>0</v>
      </c>
      <c r="AN641" s="481">
        <f t="shared" si="1198"/>
        <v>0</v>
      </c>
      <c r="AO641" s="481">
        <f t="shared" si="1222"/>
        <v>0</v>
      </c>
      <c r="AP641" s="481">
        <f t="shared" si="1222"/>
        <v>0</v>
      </c>
      <c r="AQ641" s="481">
        <f t="shared" si="1222"/>
        <v>0</v>
      </c>
      <c r="AR641" s="481">
        <f t="shared" si="1222"/>
        <v>0</v>
      </c>
      <c r="AS641" s="481">
        <f t="shared" si="1222"/>
        <v>0</v>
      </c>
      <c r="AT641" s="481">
        <f t="shared" si="1222"/>
        <v>0</v>
      </c>
      <c r="AU641" s="481">
        <f t="shared" si="1222"/>
        <v>0</v>
      </c>
      <c r="AV641" s="481">
        <f t="shared" si="1211"/>
        <v>0</v>
      </c>
      <c r="AW641" s="481">
        <f t="shared" si="1220"/>
        <v>0</v>
      </c>
      <c r="AX641" s="481">
        <f t="shared" si="1220"/>
        <v>0</v>
      </c>
      <c r="AY641" s="481">
        <f t="shared" si="1220"/>
        <v>0</v>
      </c>
      <c r="AZ641" s="481">
        <f t="shared" si="1220"/>
        <v>0</v>
      </c>
      <c r="BA641" s="481">
        <f t="shared" si="1220"/>
        <v>0</v>
      </c>
      <c r="BB641" s="481">
        <f t="shared" si="1220"/>
        <v>0</v>
      </c>
      <c r="BC641" s="481">
        <f t="shared" si="1220"/>
        <v>0</v>
      </c>
      <c r="BD641" s="481">
        <f t="shared" si="1220"/>
        <v>0</v>
      </c>
      <c r="BE641" s="481">
        <f t="shared" si="1220"/>
        <v>0</v>
      </c>
      <c r="BF641" s="481">
        <f t="shared" si="1220"/>
        <v>0</v>
      </c>
      <c r="BG641" s="481">
        <f t="shared" si="1220"/>
        <v>0</v>
      </c>
      <c r="BH641" s="481">
        <f t="shared" si="1220"/>
        <v>0</v>
      </c>
      <c r="BI641" s="481">
        <f t="shared" si="1220"/>
        <v>0</v>
      </c>
      <c r="BJ641" s="481">
        <f t="shared" si="1220"/>
        <v>0</v>
      </c>
      <c r="BK641" s="481">
        <f t="shared" si="1213"/>
        <v>0</v>
      </c>
      <c r="BL641" s="481">
        <f t="shared" si="1213"/>
        <v>0</v>
      </c>
      <c r="BM641" s="481">
        <f t="shared" si="1213"/>
        <v>0</v>
      </c>
      <c r="BN641" s="481">
        <f t="shared" si="1213"/>
        <v>0</v>
      </c>
      <c r="BO641" s="481">
        <f t="shared" si="1213"/>
        <v>0</v>
      </c>
      <c r="BP641" s="481">
        <f t="shared" si="1213"/>
        <v>0</v>
      </c>
      <c r="BQ641" s="481">
        <f t="shared" si="1214"/>
        <v>0</v>
      </c>
      <c r="BR641" s="481">
        <f t="shared" si="1214"/>
        <v>0</v>
      </c>
      <c r="BS641" s="481">
        <f t="shared" si="1214"/>
        <v>0</v>
      </c>
      <c r="BT641" s="481">
        <f t="shared" si="1214"/>
        <v>0</v>
      </c>
      <c r="BU641" s="481">
        <f t="shared" si="1214"/>
        <v>0</v>
      </c>
      <c r="BV641" s="481">
        <f t="shared" si="1214"/>
        <v>0</v>
      </c>
      <c r="BW641" s="481">
        <f t="shared" si="1214"/>
        <v>0</v>
      </c>
      <c r="BX641" s="481">
        <f t="shared" si="1214"/>
        <v>0</v>
      </c>
      <c r="BY641" s="481">
        <f t="shared" si="1214"/>
        <v>0</v>
      </c>
      <c r="BZ641" s="481">
        <f t="shared" si="1214"/>
        <v>0</v>
      </c>
      <c r="CA641" s="481">
        <f t="shared" si="1214"/>
        <v>0</v>
      </c>
      <c r="CB641" s="481">
        <f t="shared" si="1214"/>
        <v>0</v>
      </c>
      <c r="CC641" s="481">
        <f t="shared" si="1214"/>
        <v>0</v>
      </c>
      <c r="CD641" s="481">
        <f t="shared" si="1214"/>
        <v>0</v>
      </c>
      <c r="CE641" s="481">
        <f t="shared" si="1214"/>
        <v>0</v>
      </c>
      <c r="CF641" s="481"/>
      <c r="CG641" s="483">
        <f t="shared" si="1215"/>
        <v>4</v>
      </c>
      <c r="CH641" s="123"/>
      <c r="CI641" s="123">
        <f t="shared" si="1154"/>
        <v>0</v>
      </c>
      <c r="CJ641" s="481">
        <f t="shared" si="1201"/>
        <v>0</v>
      </c>
      <c r="CK641" s="481">
        <f t="shared" si="1216"/>
        <v>1</v>
      </c>
      <c r="CL641" s="483">
        <f t="shared" si="1202"/>
        <v>1</v>
      </c>
      <c r="CM641" s="481">
        <f t="shared" si="1203"/>
        <v>1</v>
      </c>
      <c r="CN641" s="481">
        <f t="shared" si="1204"/>
        <v>1</v>
      </c>
      <c r="CO641" s="483">
        <f t="shared" si="1205"/>
        <v>0</v>
      </c>
      <c r="CP641" s="483">
        <f t="shared" si="1171"/>
        <v>0</v>
      </c>
      <c r="CQ641" s="483">
        <f t="shared" si="1172"/>
        <v>0</v>
      </c>
      <c r="CR641" s="17"/>
      <c r="CS641" s="483">
        <f t="shared" si="1206"/>
        <v>0</v>
      </c>
      <c r="CT641" s="483">
        <f t="shared" si="1221"/>
        <v>1</v>
      </c>
      <c r="CU641" s="483">
        <f t="shared" si="1207"/>
        <v>2</v>
      </c>
      <c r="CV641" s="481">
        <f t="shared" si="1208"/>
        <v>1</v>
      </c>
      <c r="CW641" s="483">
        <f t="shared" si="1209"/>
        <v>0</v>
      </c>
      <c r="CX641" s="483">
        <f t="shared" si="1173"/>
        <v>0</v>
      </c>
      <c r="CY641" s="483">
        <f t="shared" si="1174"/>
        <v>0</v>
      </c>
      <c r="CZ641" s="483">
        <f t="shared" si="1175"/>
        <v>0</v>
      </c>
      <c r="DA641" s="138">
        <f t="shared" si="1178"/>
        <v>0</v>
      </c>
    </row>
    <row r="642" spans="1:105">
      <c r="A642" s="561" t="s">
        <v>154</v>
      </c>
      <c r="B642" s="15"/>
      <c r="C642" s="10">
        <f>'4a 1718 CS PC'!AP50</f>
        <v>9.1000000000000004E-3</v>
      </c>
      <c r="D642" s="10">
        <f>'4a 1718 CS PC'!AR50</f>
        <v>1.2800000000000001E-2</v>
      </c>
      <c r="E642" s="10">
        <f>'4b 1819 CS PC'!$AT50</f>
        <v>9.1000000000000004E-3</v>
      </c>
      <c r="F642" s="10">
        <f>'4b 1819 CS PC'!AQ50</f>
        <v>1.29E-2</v>
      </c>
      <c r="G642" s="10">
        <f>'4c 1920 CS PC'!AS50</f>
        <v>9.1000000000000004E-3</v>
      </c>
      <c r="H642" s="10">
        <f>'4c 1920 CS PC'!AP50</f>
        <v>1.29E-2</v>
      </c>
      <c r="I642" s="481">
        <f t="shared" si="1166"/>
        <v>0</v>
      </c>
      <c r="J642" s="481">
        <f t="shared" si="1218"/>
        <v>0</v>
      </c>
      <c r="K642" s="481">
        <f t="shared" si="1218"/>
        <v>0</v>
      </c>
      <c r="L642" s="481">
        <f t="shared" si="1218"/>
        <v>0</v>
      </c>
      <c r="M642" s="481">
        <f t="shared" si="1218"/>
        <v>1.0556000000000001</v>
      </c>
      <c r="N642" s="481">
        <f t="shared" si="1218"/>
        <v>0</v>
      </c>
      <c r="O642" s="481">
        <f t="shared" si="1167"/>
        <v>4.8230000000000004</v>
      </c>
      <c r="P642" s="521"/>
      <c r="Q642" s="521"/>
      <c r="R642" s="481">
        <f t="shared" si="1190"/>
        <v>3</v>
      </c>
      <c r="S642" s="481">
        <f t="shared" si="1217"/>
        <v>2</v>
      </c>
      <c r="T642" s="481">
        <f t="shared" si="1140"/>
        <v>0</v>
      </c>
      <c r="U642" s="481">
        <f t="shared" si="1141"/>
        <v>1</v>
      </c>
      <c r="V642" s="481">
        <f t="shared" si="1141"/>
        <v>5</v>
      </c>
      <c r="W642" s="481">
        <f t="shared" si="1141"/>
        <v>1</v>
      </c>
      <c r="X642" s="483">
        <f t="shared" si="1210"/>
        <v>1</v>
      </c>
      <c r="Y642" s="481">
        <f t="shared" si="1210"/>
        <v>1</v>
      </c>
      <c r="Z642" s="483">
        <f t="shared" si="1210"/>
        <v>0</v>
      </c>
      <c r="AA642" s="481">
        <f t="shared" si="1210"/>
        <v>0</v>
      </c>
      <c r="AB642" s="483">
        <f t="shared" si="1210"/>
        <v>0</v>
      </c>
      <c r="AC642" s="481">
        <f t="shared" si="1210"/>
        <v>0</v>
      </c>
      <c r="AD642" s="483">
        <f t="shared" si="1210"/>
        <v>0</v>
      </c>
      <c r="AE642" s="481">
        <f t="shared" si="1198"/>
        <v>1</v>
      </c>
      <c r="AF642" s="481">
        <f t="shared" si="1198"/>
        <v>0</v>
      </c>
      <c r="AG642" s="481">
        <f t="shared" si="1198"/>
        <v>0</v>
      </c>
      <c r="AH642" s="481">
        <f t="shared" si="1198"/>
        <v>2</v>
      </c>
      <c r="AI642" s="481">
        <f t="shared" si="1198"/>
        <v>1</v>
      </c>
      <c r="AJ642" s="537">
        <f>ROUNDUP(AJ$594*$G642,0)</f>
        <v>1</v>
      </c>
      <c r="AK642" s="481">
        <f t="shared" si="1198"/>
        <v>0</v>
      </c>
      <c r="AL642" s="481">
        <f t="shared" si="1198"/>
        <v>0</v>
      </c>
      <c r="AM642" s="481">
        <f t="shared" si="1198"/>
        <v>0</v>
      </c>
      <c r="AN642" s="481">
        <f t="shared" si="1198"/>
        <v>0</v>
      </c>
      <c r="AO642" s="481">
        <f t="shared" si="1222"/>
        <v>0</v>
      </c>
      <c r="AP642" s="481">
        <f t="shared" si="1222"/>
        <v>0</v>
      </c>
      <c r="AQ642" s="481">
        <f t="shared" si="1222"/>
        <v>0</v>
      </c>
      <c r="AR642" s="481">
        <f t="shared" si="1222"/>
        <v>0</v>
      </c>
      <c r="AS642" s="481">
        <f t="shared" si="1222"/>
        <v>0</v>
      </c>
      <c r="AT642" s="481">
        <f t="shared" si="1222"/>
        <v>0</v>
      </c>
      <c r="AU642" s="481">
        <f t="shared" si="1222"/>
        <v>0</v>
      </c>
      <c r="AV642" s="481">
        <f t="shared" si="1211"/>
        <v>0</v>
      </c>
      <c r="AW642" s="481">
        <f t="shared" si="1220"/>
        <v>0</v>
      </c>
      <c r="AX642" s="481">
        <f t="shared" si="1220"/>
        <v>0</v>
      </c>
      <c r="AY642" s="481">
        <f t="shared" si="1220"/>
        <v>0</v>
      </c>
      <c r="AZ642" s="481">
        <f t="shared" si="1220"/>
        <v>0</v>
      </c>
      <c r="BA642" s="481">
        <f t="shared" si="1220"/>
        <v>0</v>
      </c>
      <c r="BB642" s="481">
        <f t="shared" si="1220"/>
        <v>0</v>
      </c>
      <c r="BC642" s="481">
        <f t="shared" si="1220"/>
        <v>0</v>
      </c>
      <c r="BD642" s="481">
        <f t="shared" si="1220"/>
        <v>0</v>
      </c>
      <c r="BE642" s="481">
        <f t="shared" si="1220"/>
        <v>0</v>
      </c>
      <c r="BF642" s="481">
        <f t="shared" si="1220"/>
        <v>0</v>
      </c>
      <c r="BG642" s="481">
        <f t="shared" si="1220"/>
        <v>0</v>
      </c>
      <c r="BH642" s="481">
        <f t="shared" si="1220"/>
        <v>0</v>
      </c>
      <c r="BI642" s="481">
        <f t="shared" si="1220"/>
        <v>0</v>
      </c>
      <c r="BJ642" s="481">
        <f t="shared" si="1220"/>
        <v>0</v>
      </c>
      <c r="BK642" s="481">
        <f t="shared" si="1213"/>
        <v>0</v>
      </c>
      <c r="BL642" s="481">
        <f t="shared" si="1213"/>
        <v>0</v>
      </c>
      <c r="BM642" s="481">
        <f t="shared" si="1213"/>
        <v>0</v>
      </c>
      <c r="BN642" s="481">
        <f t="shared" si="1213"/>
        <v>0</v>
      </c>
      <c r="BO642" s="481">
        <f t="shared" si="1213"/>
        <v>0</v>
      </c>
      <c r="BP642" s="481">
        <f t="shared" si="1213"/>
        <v>0</v>
      </c>
      <c r="BQ642" s="481">
        <f t="shared" si="1214"/>
        <v>0</v>
      </c>
      <c r="BR642" s="481">
        <f t="shared" si="1214"/>
        <v>0</v>
      </c>
      <c r="BS642" s="481">
        <f t="shared" si="1214"/>
        <v>0</v>
      </c>
      <c r="BT642" s="481">
        <f t="shared" si="1214"/>
        <v>0</v>
      </c>
      <c r="BU642" s="481">
        <f t="shared" si="1214"/>
        <v>0</v>
      </c>
      <c r="BV642" s="481">
        <f t="shared" si="1214"/>
        <v>0</v>
      </c>
      <c r="BW642" s="481">
        <f t="shared" si="1214"/>
        <v>0</v>
      </c>
      <c r="BX642" s="481">
        <f t="shared" si="1214"/>
        <v>0</v>
      </c>
      <c r="BY642" s="481">
        <f t="shared" si="1214"/>
        <v>0</v>
      </c>
      <c r="BZ642" s="481">
        <f t="shared" si="1214"/>
        <v>0</v>
      </c>
      <c r="CA642" s="481">
        <f t="shared" si="1214"/>
        <v>0</v>
      </c>
      <c r="CB642" s="481">
        <f t="shared" si="1214"/>
        <v>0</v>
      </c>
      <c r="CC642" s="481">
        <f t="shared" si="1214"/>
        <v>0</v>
      </c>
      <c r="CD642" s="481">
        <f t="shared" si="1214"/>
        <v>0</v>
      </c>
      <c r="CE642" s="481">
        <f t="shared" si="1214"/>
        <v>0</v>
      </c>
      <c r="CF642" s="481"/>
      <c r="CG642" s="483">
        <f t="shared" si="1215"/>
        <v>25</v>
      </c>
      <c r="CH642" s="123"/>
      <c r="CI642" s="123">
        <f t="shared" si="1154"/>
        <v>0</v>
      </c>
      <c r="CJ642" s="481">
        <f t="shared" si="1201"/>
        <v>0</v>
      </c>
      <c r="CK642" s="481">
        <f t="shared" si="1216"/>
        <v>9</v>
      </c>
      <c r="CL642" s="483">
        <f t="shared" si="1202"/>
        <v>9</v>
      </c>
      <c r="CM642" s="481">
        <f t="shared" si="1203"/>
        <v>6</v>
      </c>
      <c r="CN642" s="481">
        <f t="shared" si="1204"/>
        <v>1</v>
      </c>
      <c r="CO642" s="483">
        <f t="shared" si="1205"/>
        <v>0</v>
      </c>
      <c r="CP642" s="483">
        <f t="shared" si="1171"/>
        <v>0</v>
      </c>
      <c r="CQ642" s="483">
        <f t="shared" si="1172"/>
        <v>0</v>
      </c>
      <c r="CR642" s="17"/>
      <c r="CS642" s="483">
        <f t="shared" si="1206"/>
        <v>1</v>
      </c>
      <c r="CT642" s="483">
        <f t="shared" si="1221"/>
        <v>11</v>
      </c>
      <c r="CU642" s="483">
        <f t="shared" si="1207"/>
        <v>8</v>
      </c>
      <c r="CV642" s="481">
        <f t="shared" si="1208"/>
        <v>5</v>
      </c>
      <c r="CW642" s="483">
        <f t="shared" si="1209"/>
        <v>0</v>
      </c>
      <c r="CX642" s="483">
        <f t="shared" si="1173"/>
        <v>0</v>
      </c>
      <c r="CY642" s="483">
        <f t="shared" si="1174"/>
        <v>0</v>
      </c>
      <c r="CZ642" s="483">
        <f t="shared" si="1175"/>
        <v>0</v>
      </c>
      <c r="DA642" s="138">
        <f t="shared" si="1178"/>
        <v>0</v>
      </c>
    </row>
    <row r="643" spans="1:105">
      <c r="A643" s="561" t="s">
        <v>155</v>
      </c>
      <c r="B643" s="15"/>
      <c r="C643" s="10">
        <f>'4a 1718 CS PC'!AP51</f>
        <v>9.1999999999999998E-3</v>
      </c>
      <c r="D643" s="10">
        <f>'4a 1718 CS PC'!AR51</f>
        <v>1.29E-2</v>
      </c>
      <c r="E643" s="10">
        <f>'4b 1819 CS PC'!$AT51</f>
        <v>8.5000000000000006E-3</v>
      </c>
      <c r="F643" s="10">
        <f>'4b 1819 CS PC'!AQ51</f>
        <v>1.21E-2</v>
      </c>
      <c r="G643" s="10">
        <f>'4c 1920 CS PC'!AS51</f>
        <v>8.3000000000000001E-3</v>
      </c>
      <c r="H643" s="10">
        <f>'4c 1920 CS PC'!AP51</f>
        <v>1.1900000000000001E-2</v>
      </c>
      <c r="I643" s="481">
        <f t="shared" si="1166"/>
        <v>0</v>
      </c>
      <c r="J643" s="481">
        <f t="shared" si="1218"/>
        <v>0</v>
      </c>
      <c r="K643" s="481">
        <f t="shared" si="1218"/>
        <v>0</v>
      </c>
      <c r="L643" s="481">
        <f t="shared" si="1218"/>
        <v>0</v>
      </c>
      <c r="M643" s="481">
        <f t="shared" si="1218"/>
        <v>1.0671999999999999</v>
      </c>
      <c r="N643" s="481">
        <f t="shared" si="1218"/>
        <v>0</v>
      </c>
      <c r="O643" s="481">
        <f t="shared" si="1167"/>
        <v>4.8760000000000003</v>
      </c>
      <c r="P643" s="521"/>
      <c r="Q643" s="521"/>
      <c r="R643" s="481">
        <f t="shared" si="1190"/>
        <v>3</v>
      </c>
      <c r="S643" s="481">
        <f t="shared" si="1217"/>
        <v>2</v>
      </c>
      <c r="T643" s="481">
        <f t="shared" si="1140"/>
        <v>0</v>
      </c>
      <c r="U643" s="481">
        <f t="shared" si="1141"/>
        <v>1</v>
      </c>
      <c r="V643" s="481">
        <f t="shared" si="1141"/>
        <v>5</v>
      </c>
      <c r="W643" s="481">
        <f t="shared" si="1141"/>
        <v>1</v>
      </c>
      <c r="X643" s="483">
        <f t="shared" si="1210"/>
        <v>1</v>
      </c>
      <c r="Y643" s="481">
        <f t="shared" si="1210"/>
        <v>1</v>
      </c>
      <c r="Z643" s="483">
        <f t="shared" si="1210"/>
        <v>0</v>
      </c>
      <c r="AA643" s="481">
        <f t="shared" si="1210"/>
        <v>0</v>
      </c>
      <c r="AB643" s="483">
        <f t="shared" si="1210"/>
        <v>0</v>
      </c>
      <c r="AC643" s="481">
        <f t="shared" si="1210"/>
        <v>0</v>
      </c>
      <c r="AD643" s="483">
        <f t="shared" si="1210"/>
        <v>0</v>
      </c>
      <c r="AE643" s="481">
        <f t="shared" si="1198"/>
        <v>1</v>
      </c>
      <c r="AF643" s="481">
        <f t="shared" si="1198"/>
        <v>0</v>
      </c>
      <c r="AG643" s="481">
        <f t="shared" si="1198"/>
        <v>0</v>
      </c>
      <c r="AH643" s="481">
        <f t="shared" si="1198"/>
        <v>2</v>
      </c>
      <c r="AI643" s="481">
        <f t="shared" si="1198"/>
        <v>1</v>
      </c>
      <c r="AJ643" s="481">
        <f t="shared" si="1198"/>
        <v>0</v>
      </c>
      <c r="AK643" s="537">
        <f>ROUNDUP(AK$594*$G643,0)</f>
        <v>1</v>
      </c>
      <c r="AL643" s="481">
        <f t="shared" si="1198"/>
        <v>0</v>
      </c>
      <c r="AM643" s="481">
        <f t="shared" si="1198"/>
        <v>0</v>
      </c>
      <c r="AN643" s="481">
        <f t="shared" si="1198"/>
        <v>0</v>
      </c>
      <c r="AO643" s="481">
        <f t="shared" ref="AO643:AU646" si="1223">ROUND(AO$594*$G643,0)</f>
        <v>0</v>
      </c>
      <c r="AP643" s="481">
        <f t="shared" si="1223"/>
        <v>0</v>
      </c>
      <c r="AQ643" s="481">
        <f t="shared" si="1223"/>
        <v>0</v>
      </c>
      <c r="AR643" s="481">
        <f t="shared" si="1223"/>
        <v>0</v>
      </c>
      <c r="AS643" s="481">
        <f t="shared" si="1223"/>
        <v>0</v>
      </c>
      <c r="AT643" s="481">
        <f t="shared" si="1223"/>
        <v>0</v>
      </c>
      <c r="AU643" s="481">
        <f t="shared" si="1223"/>
        <v>0</v>
      </c>
      <c r="AV643" s="481">
        <f t="shared" si="1211"/>
        <v>0</v>
      </c>
      <c r="AW643" s="481">
        <f t="shared" si="1220"/>
        <v>0</v>
      </c>
      <c r="AX643" s="481">
        <f t="shared" si="1220"/>
        <v>0</v>
      </c>
      <c r="AY643" s="481">
        <f t="shared" si="1220"/>
        <v>0</v>
      </c>
      <c r="AZ643" s="481">
        <f t="shared" si="1220"/>
        <v>0</v>
      </c>
      <c r="BA643" s="481">
        <f t="shared" si="1220"/>
        <v>0</v>
      </c>
      <c r="BB643" s="481">
        <f t="shared" si="1220"/>
        <v>0</v>
      </c>
      <c r="BC643" s="481">
        <f t="shared" si="1220"/>
        <v>0</v>
      </c>
      <c r="BD643" s="481">
        <f t="shared" si="1220"/>
        <v>0</v>
      </c>
      <c r="BE643" s="481">
        <f t="shared" si="1220"/>
        <v>0</v>
      </c>
      <c r="BF643" s="481">
        <f t="shared" si="1220"/>
        <v>0</v>
      </c>
      <c r="BG643" s="481">
        <f t="shared" si="1220"/>
        <v>0</v>
      </c>
      <c r="BH643" s="481">
        <f t="shared" si="1220"/>
        <v>0</v>
      </c>
      <c r="BI643" s="481">
        <f t="shared" si="1220"/>
        <v>0</v>
      </c>
      <c r="BJ643" s="481">
        <f t="shared" si="1220"/>
        <v>0</v>
      </c>
      <c r="BK643" s="481">
        <f t="shared" ref="BK643:BP652" si="1224">ROUND(BK$594*$G643,0)</f>
        <v>0</v>
      </c>
      <c r="BL643" s="481">
        <f t="shared" si="1224"/>
        <v>0</v>
      </c>
      <c r="BM643" s="481">
        <f t="shared" si="1224"/>
        <v>0</v>
      </c>
      <c r="BN643" s="481">
        <f t="shared" si="1224"/>
        <v>0</v>
      </c>
      <c r="BO643" s="481">
        <f t="shared" si="1224"/>
        <v>0</v>
      </c>
      <c r="BP643" s="481">
        <f t="shared" si="1224"/>
        <v>0</v>
      </c>
      <c r="BQ643" s="481">
        <f t="shared" ref="BQ643:CE652" si="1225">ROUND(BQ$594*$G643,0)</f>
        <v>0</v>
      </c>
      <c r="BR643" s="481">
        <f t="shared" si="1225"/>
        <v>0</v>
      </c>
      <c r="BS643" s="481">
        <f t="shared" si="1225"/>
        <v>0</v>
      </c>
      <c r="BT643" s="481">
        <f t="shared" si="1225"/>
        <v>0</v>
      </c>
      <c r="BU643" s="481">
        <f t="shared" si="1225"/>
        <v>0</v>
      </c>
      <c r="BV643" s="481">
        <f t="shared" si="1225"/>
        <v>0</v>
      </c>
      <c r="BW643" s="481">
        <f t="shared" si="1225"/>
        <v>0</v>
      </c>
      <c r="BX643" s="481">
        <f t="shared" si="1225"/>
        <v>0</v>
      </c>
      <c r="BY643" s="481">
        <f t="shared" si="1225"/>
        <v>0</v>
      </c>
      <c r="BZ643" s="481">
        <f t="shared" si="1225"/>
        <v>0</v>
      </c>
      <c r="CA643" s="481">
        <f t="shared" si="1225"/>
        <v>0</v>
      </c>
      <c r="CB643" s="481">
        <f t="shared" si="1225"/>
        <v>0</v>
      </c>
      <c r="CC643" s="481">
        <f t="shared" si="1225"/>
        <v>0</v>
      </c>
      <c r="CD643" s="481">
        <f t="shared" si="1225"/>
        <v>0</v>
      </c>
      <c r="CE643" s="481">
        <f t="shared" si="1225"/>
        <v>0</v>
      </c>
      <c r="CF643" s="481"/>
      <c r="CG643" s="483">
        <f t="shared" si="1215"/>
        <v>25</v>
      </c>
      <c r="CH643" s="123"/>
      <c r="CI643" s="123">
        <f t="shared" si="1154"/>
        <v>0</v>
      </c>
      <c r="CJ643" s="481">
        <f t="shared" si="1201"/>
        <v>0</v>
      </c>
      <c r="CK643" s="481">
        <f t="shared" si="1216"/>
        <v>9</v>
      </c>
      <c r="CL643" s="483">
        <f t="shared" si="1202"/>
        <v>9</v>
      </c>
      <c r="CM643" s="481">
        <f t="shared" si="1203"/>
        <v>6</v>
      </c>
      <c r="CN643" s="481">
        <f t="shared" si="1204"/>
        <v>1</v>
      </c>
      <c r="CO643" s="483">
        <f t="shared" si="1205"/>
        <v>0</v>
      </c>
      <c r="CP643" s="483">
        <f t="shared" si="1171"/>
        <v>0</v>
      </c>
      <c r="CQ643" s="483">
        <f t="shared" si="1172"/>
        <v>0</v>
      </c>
      <c r="CR643" s="17"/>
      <c r="CS643" s="483">
        <f t="shared" si="1206"/>
        <v>1</v>
      </c>
      <c r="CT643" s="483">
        <f t="shared" si="1221"/>
        <v>11</v>
      </c>
      <c r="CU643" s="483">
        <f t="shared" si="1207"/>
        <v>8</v>
      </c>
      <c r="CV643" s="481">
        <f t="shared" si="1208"/>
        <v>5</v>
      </c>
      <c r="CW643" s="483">
        <f t="shared" si="1209"/>
        <v>0</v>
      </c>
      <c r="CX643" s="483">
        <f t="shared" si="1173"/>
        <v>0</v>
      </c>
      <c r="CY643" s="483">
        <f t="shared" si="1174"/>
        <v>0</v>
      </c>
      <c r="CZ643" s="483">
        <f t="shared" si="1175"/>
        <v>0</v>
      </c>
      <c r="DA643" s="138">
        <f t="shared" si="1178"/>
        <v>0</v>
      </c>
    </row>
    <row r="644" spans="1:105">
      <c r="A644" s="561" t="s">
        <v>156</v>
      </c>
      <c r="B644" s="15"/>
      <c r="C644" s="10">
        <f>'4a 1718 CS PC'!AP52</f>
        <v>1.89E-2</v>
      </c>
      <c r="D644" s="10">
        <f>'4a 1718 CS PC'!AR52</f>
        <v>2.6599999999999999E-2</v>
      </c>
      <c r="E644" s="10">
        <f>'4b 1819 CS PC'!$AT52</f>
        <v>1.8599999999999998E-2</v>
      </c>
      <c r="F644" s="10">
        <f>'4b 1819 CS PC'!AQ52</f>
        <v>2.64E-2</v>
      </c>
      <c r="G644" s="10">
        <f>'4c 1920 CS PC'!AS52</f>
        <v>1.8499999999999999E-2</v>
      </c>
      <c r="H644" s="10">
        <f>'4c 1920 CS PC'!AP52</f>
        <v>2.6200000000000001E-2</v>
      </c>
      <c r="I644" s="481">
        <f t="shared" si="1166"/>
        <v>0</v>
      </c>
      <c r="J644" s="481">
        <f t="shared" si="1218"/>
        <v>0</v>
      </c>
      <c r="K644" s="481">
        <f t="shared" si="1218"/>
        <v>0</v>
      </c>
      <c r="L644" s="481">
        <f t="shared" si="1218"/>
        <v>0</v>
      </c>
      <c r="M644" s="481">
        <f t="shared" si="1218"/>
        <v>2.1924000000000001</v>
      </c>
      <c r="N644" s="481">
        <f t="shared" si="1218"/>
        <v>0</v>
      </c>
      <c r="O644" s="481">
        <f t="shared" si="1167"/>
        <v>10.016999999999999</v>
      </c>
      <c r="P644" s="521"/>
      <c r="Q644" s="521"/>
      <c r="R644" s="481">
        <f t="shared" si="1190"/>
        <v>6</v>
      </c>
      <c r="S644" s="481">
        <f t="shared" si="1217"/>
        <v>4</v>
      </c>
      <c r="T644" s="481">
        <f t="shared" si="1140"/>
        <v>0</v>
      </c>
      <c r="U644" s="481">
        <f t="shared" si="1141"/>
        <v>3</v>
      </c>
      <c r="V644" s="481">
        <f t="shared" si="1141"/>
        <v>11</v>
      </c>
      <c r="W644" s="481">
        <f t="shared" si="1141"/>
        <v>3</v>
      </c>
      <c r="X644" s="483">
        <f t="shared" si="1210"/>
        <v>1</v>
      </c>
      <c r="Y644" s="481">
        <f t="shared" si="1210"/>
        <v>3</v>
      </c>
      <c r="Z644" s="483">
        <f t="shared" si="1210"/>
        <v>1</v>
      </c>
      <c r="AA644" s="481">
        <f t="shared" si="1210"/>
        <v>1</v>
      </c>
      <c r="AB644" s="483">
        <f t="shared" si="1210"/>
        <v>0</v>
      </c>
      <c r="AC644" s="481">
        <f t="shared" si="1210"/>
        <v>0</v>
      </c>
      <c r="AD644" s="483">
        <f t="shared" si="1210"/>
        <v>1</v>
      </c>
      <c r="AE644" s="481">
        <f t="shared" si="1198"/>
        <v>2</v>
      </c>
      <c r="AF644" s="481">
        <f t="shared" si="1198"/>
        <v>1</v>
      </c>
      <c r="AG644" s="481">
        <f t="shared" si="1198"/>
        <v>0</v>
      </c>
      <c r="AH644" s="481">
        <f t="shared" si="1198"/>
        <v>4</v>
      </c>
      <c r="AI644" s="481">
        <f t="shared" si="1198"/>
        <v>1</v>
      </c>
      <c r="AJ644" s="481">
        <f t="shared" si="1198"/>
        <v>0</v>
      </c>
      <c r="AK644" s="537">
        <f>ROUNDUP(AK$594*$G644,0)</f>
        <v>1</v>
      </c>
      <c r="AL644" s="481">
        <f t="shared" si="1198"/>
        <v>0</v>
      </c>
      <c r="AM644" s="481">
        <f t="shared" si="1198"/>
        <v>0</v>
      </c>
      <c r="AN644" s="481">
        <f t="shared" si="1198"/>
        <v>0</v>
      </c>
      <c r="AO644" s="481">
        <f t="shared" si="1223"/>
        <v>0</v>
      </c>
      <c r="AP644" s="481">
        <f t="shared" si="1223"/>
        <v>0</v>
      </c>
      <c r="AQ644" s="481">
        <f t="shared" si="1223"/>
        <v>0</v>
      </c>
      <c r="AR644" s="481">
        <f t="shared" si="1223"/>
        <v>0</v>
      </c>
      <c r="AS644" s="481">
        <f t="shared" si="1223"/>
        <v>0</v>
      </c>
      <c r="AT644" s="481">
        <f t="shared" si="1223"/>
        <v>0</v>
      </c>
      <c r="AU644" s="481">
        <f t="shared" si="1223"/>
        <v>0</v>
      </c>
      <c r="AV644" s="481">
        <f t="shared" si="1211"/>
        <v>0</v>
      </c>
      <c r="AW644" s="481">
        <f t="shared" si="1220"/>
        <v>0</v>
      </c>
      <c r="AX644" s="481">
        <f t="shared" si="1220"/>
        <v>0</v>
      </c>
      <c r="AY644" s="481">
        <f t="shared" si="1220"/>
        <v>0</v>
      </c>
      <c r="AZ644" s="481">
        <f t="shared" si="1220"/>
        <v>0</v>
      </c>
      <c r="BA644" s="481">
        <f t="shared" si="1220"/>
        <v>0</v>
      </c>
      <c r="BB644" s="481">
        <f t="shared" si="1220"/>
        <v>0</v>
      </c>
      <c r="BC644" s="481">
        <f t="shared" si="1220"/>
        <v>0</v>
      </c>
      <c r="BD644" s="481">
        <f t="shared" si="1220"/>
        <v>0</v>
      </c>
      <c r="BE644" s="481">
        <f t="shared" si="1220"/>
        <v>0</v>
      </c>
      <c r="BF644" s="481">
        <f t="shared" si="1220"/>
        <v>0</v>
      </c>
      <c r="BG644" s="481">
        <f t="shared" si="1220"/>
        <v>0</v>
      </c>
      <c r="BH644" s="481">
        <f t="shared" si="1220"/>
        <v>0</v>
      </c>
      <c r="BI644" s="481">
        <f t="shared" si="1220"/>
        <v>0</v>
      </c>
      <c r="BJ644" s="481">
        <f t="shared" si="1220"/>
        <v>0</v>
      </c>
      <c r="BK644" s="481">
        <f t="shared" si="1224"/>
        <v>0</v>
      </c>
      <c r="BL644" s="481">
        <f t="shared" si="1224"/>
        <v>0</v>
      </c>
      <c r="BM644" s="481">
        <f t="shared" si="1224"/>
        <v>0</v>
      </c>
      <c r="BN644" s="481">
        <f t="shared" si="1224"/>
        <v>0</v>
      </c>
      <c r="BO644" s="481">
        <f t="shared" si="1224"/>
        <v>0</v>
      </c>
      <c r="BP644" s="481">
        <f t="shared" si="1224"/>
        <v>0</v>
      </c>
      <c r="BQ644" s="481">
        <f t="shared" si="1225"/>
        <v>0</v>
      </c>
      <c r="BR644" s="481">
        <f t="shared" si="1225"/>
        <v>0</v>
      </c>
      <c r="BS644" s="481">
        <f t="shared" si="1225"/>
        <v>0</v>
      </c>
      <c r="BT644" s="481">
        <f t="shared" si="1225"/>
        <v>0</v>
      </c>
      <c r="BU644" s="481">
        <f t="shared" si="1225"/>
        <v>0</v>
      </c>
      <c r="BV644" s="481">
        <f t="shared" si="1225"/>
        <v>0</v>
      </c>
      <c r="BW644" s="481">
        <f t="shared" si="1225"/>
        <v>0</v>
      </c>
      <c r="BX644" s="481">
        <f t="shared" si="1225"/>
        <v>0</v>
      </c>
      <c r="BY644" s="481">
        <f t="shared" si="1225"/>
        <v>0</v>
      </c>
      <c r="BZ644" s="481">
        <f t="shared" si="1225"/>
        <v>0</v>
      </c>
      <c r="CA644" s="481">
        <f t="shared" si="1225"/>
        <v>0</v>
      </c>
      <c r="CB644" s="481">
        <f t="shared" si="1225"/>
        <v>0</v>
      </c>
      <c r="CC644" s="481">
        <f t="shared" si="1225"/>
        <v>0</v>
      </c>
      <c r="CD644" s="481">
        <f t="shared" si="1225"/>
        <v>0</v>
      </c>
      <c r="CE644" s="481">
        <f t="shared" si="1225"/>
        <v>0</v>
      </c>
      <c r="CF644" s="481"/>
      <c r="CG644" s="481">
        <f t="shared" si="1215"/>
        <v>55</v>
      </c>
      <c r="CH644" s="123"/>
      <c r="CI644" s="123">
        <f t="shared" si="1154"/>
        <v>0</v>
      </c>
      <c r="CJ644" s="481">
        <f t="shared" si="1201"/>
        <v>0</v>
      </c>
      <c r="CK644" s="481">
        <f t="shared" si="1216"/>
        <v>18</v>
      </c>
      <c r="CL644" s="481">
        <f t="shared" si="1202"/>
        <v>21</v>
      </c>
      <c r="CM644" s="481">
        <f t="shared" si="1203"/>
        <v>15</v>
      </c>
      <c r="CN644" s="481">
        <f t="shared" si="1204"/>
        <v>1</v>
      </c>
      <c r="CO644" s="483">
        <f t="shared" si="1205"/>
        <v>0</v>
      </c>
      <c r="CP644" s="483">
        <f t="shared" si="1171"/>
        <v>0</v>
      </c>
      <c r="CQ644" s="483">
        <f t="shared" si="1172"/>
        <v>0</v>
      </c>
      <c r="CR644" s="17"/>
      <c r="CS644" s="483">
        <f t="shared" si="1206"/>
        <v>2</v>
      </c>
      <c r="CT644" s="483">
        <f t="shared" si="1221"/>
        <v>23</v>
      </c>
      <c r="CU644" s="483">
        <f t="shared" si="1207"/>
        <v>20</v>
      </c>
      <c r="CV644" s="481">
        <f t="shared" si="1208"/>
        <v>10</v>
      </c>
      <c r="CW644" s="483">
        <f t="shared" si="1209"/>
        <v>0</v>
      </c>
      <c r="CX644" s="483">
        <f t="shared" si="1173"/>
        <v>0</v>
      </c>
      <c r="CY644" s="483">
        <f t="shared" si="1174"/>
        <v>0</v>
      </c>
      <c r="CZ644" s="483">
        <f t="shared" si="1175"/>
        <v>0</v>
      </c>
      <c r="DA644" s="138">
        <f t="shared" si="1178"/>
        <v>0</v>
      </c>
    </row>
    <row r="645" spans="1:105">
      <c r="A645" s="561" t="s">
        <v>157</v>
      </c>
      <c r="B645" s="15"/>
      <c r="C645" s="10">
        <f>'4a 1718 CS PC'!AP53</f>
        <v>3.0999999999999999E-3</v>
      </c>
      <c r="D645" s="10">
        <f>'4a 1718 CS PC'!AR53</f>
        <v>4.3E-3</v>
      </c>
      <c r="E645" s="10">
        <f>'4b 1819 CS PC'!$AT53</f>
        <v>3.0999999999999999E-3</v>
      </c>
      <c r="F645" s="10">
        <f>'4b 1819 CS PC'!AQ53</f>
        <v>4.4000000000000003E-3</v>
      </c>
      <c r="G645" s="10">
        <f>'4c 1920 CS PC'!AS53</f>
        <v>3.0999999999999999E-3</v>
      </c>
      <c r="H645" s="10">
        <f>'4c 1920 CS PC'!AP53</f>
        <v>4.4000000000000003E-3</v>
      </c>
      <c r="I645" s="481">
        <f t="shared" si="1166"/>
        <v>0</v>
      </c>
      <c r="J645" s="481">
        <f t="shared" si="1218"/>
        <v>0</v>
      </c>
      <c r="K645" s="481">
        <f t="shared" si="1218"/>
        <v>0</v>
      </c>
      <c r="L645" s="481">
        <f t="shared" si="1218"/>
        <v>0</v>
      </c>
      <c r="M645" s="481">
        <f t="shared" si="1218"/>
        <v>0.35959999999999998</v>
      </c>
      <c r="N645" s="481">
        <f t="shared" si="1218"/>
        <v>0</v>
      </c>
      <c r="O645" s="481">
        <f t="shared" si="1167"/>
        <v>1.643</v>
      </c>
      <c r="P645" s="521"/>
      <c r="Q645" s="521"/>
      <c r="R645" s="481">
        <f t="shared" si="1190"/>
        <v>1</v>
      </c>
      <c r="S645" s="481">
        <f t="shared" si="1217"/>
        <v>1</v>
      </c>
      <c r="T645" s="481">
        <f t="shared" si="1140"/>
        <v>0</v>
      </c>
      <c r="U645" s="481">
        <f t="shared" si="1141"/>
        <v>0</v>
      </c>
      <c r="V645" s="481">
        <f t="shared" si="1141"/>
        <v>2</v>
      </c>
      <c r="W645" s="481">
        <f t="shared" si="1141"/>
        <v>1</v>
      </c>
      <c r="X645" s="483">
        <f t="shared" si="1210"/>
        <v>0</v>
      </c>
      <c r="Y645" s="537">
        <f>ROUNDUP(Y$594*$G645,0)</f>
        <v>1</v>
      </c>
      <c r="Z645" s="483">
        <f t="shared" si="1210"/>
        <v>0</v>
      </c>
      <c r="AA645" s="481">
        <f t="shared" si="1210"/>
        <v>0</v>
      </c>
      <c r="AB645" s="483">
        <f t="shared" si="1210"/>
        <v>0</v>
      </c>
      <c r="AC645" s="481">
        <f t="shared" si="1210"/>
        <v>0</v>
      </c>
      <c r="AD645" s="483">
        <f t="shared" si="1210"/>
        <v>0</v>
      </c>
      <c r="AE645" s="481">
        <f t="shared" si="1198"/>
        <v>0</v>
      </c>
      <c r="AF645" s="481">
        <f t="shared" si="1198"/>
        <v>0</v>
      </c>
      <c r="AG645" s="481">
        <f t="shared" si="1198"/>
        <v>0</v>
      </c>
      <c r="AH645" s="481">
        <f t="shared" si="1198"/>
        <v>1</v>
      </c>
      <c r="AI645" s="481">
        <f t="shared" si="1198"/>
        <v>0</v>
      </c>
      <c r="AJ645" s="481">
        <f t="shared" si="1198"/>
        <v>0</v>
      </c>
      <c r="AK645" s="537">
        <f>ROUNDUP(AK$594*$G645,0)</f>
        <v>1</v>
      </c>
      <c r="AL645" s="481">
        <f t="shared" si="1198"/>
        <v>0</v>
      </c>
      <c r="AM645" s="481">
        <f t="shared" si="1198"/>
        <v>0</v>
      </c>
      <c r="AN645" s="481">
        <f t="shared" si="1198"/>
        <v>0</v>
      </c>
      <c r="AO645" s="481">
        <f t="shared" si="1223"/>
        <v>0</v>
      </c>
      <c r="AP645" s="481">
        <f t="shared" si="1223"/>
        <v>0</v>
      </c>
      <c r="AQ645" s="481">
        <f t="shared" si="1223"/>
        <v>0</v>
      </c>
      <c r="AR645" s="481">
        <f t="shared" si="1223"/>
        <v>0</v>
      </c>
      <c r="AS645" s="481">
        <f t="shared" si="1223"/>
        <v>0</v>
      </c>
      <c r="AT645" s="481">
        <f t="shared" si="1223"/>
        <v>0</v>
      </c>
      <c r="AU645" s="481">
        <f t="shared" si="1223"/>
        <v>0</v>
      </c>
      <c r="AV645" s="481">
        <f t="shared" si="1211"/>
        <v>0</v>
      </c>
      <c r="AW645" s="481">
        <f t="shared" si="1220"/>
        <v>0</v>
      </c>
      <c r="AX645" s="481">
        <f t="shared" si="1220"/>
        <v>0</v>
      </c>
      <c r="AY645" s="481">
        <f t="shared" si="1220"/>
        <v>0</v>
      </c>
      <c r="AZ645" s="481">
        <f t="shared" si="1220"/>
        <v>0</v>
      </c>
      <c r="BA645" s="481">
        <f t="shared" si="1220"/>
        <v>0</v>
      </c>
      <c r="BB645" s="481">
        <f t="shared" si="1220"/>
        <v>0</v>
      </c>
      <c r="BC645" s="481">
        <f t="shared" si="1220"/>
        <v>0</v>
      </c>
      <c r="BD645" s="481">
        <f t="shared" si="1220"/>
        <v>0</v>
      </c>
      <c r="BE645" s="481">
        <f t="shared" si="1220"/>
        <v>0</v>
      </c>
      <c r="BF645" s="481">
        <f t="shared" si="1220"/>
        <v>0</v>
      </c>
      <c r="BG645" s="481">
        <f t="shared" si="1220"/>
        <v>0</v>
      </c>
      <c r="BH645" s="481">
        <f t="shared" si="1220"/>
        <v>0</v>
      </c>
      <c r="BI645" s="481">
        <f t="shared" si="1220"/>
        <v>0</v>
      </c>
      <c r="BJ645" s="481">
        <f t="shared" si="1220"/>
        <v>0</v>
      </c>
      <c r="BK645" s="481">
        <f t="shared" si="1224"/>
        <v>0</v>
      </c>
      <c r="BL645" s="481">
        <f t="shared" si="1224"/>
        <v>0</v>
      </c>
      <c r="BM645" s="481">
        <f t="shared" si="1224"/>
        <v>0</v>
      </c>
      <c r="BN645" s="481">
        <f t="shared" si="1224"/>
        <v>0</v>
      </c>
      <c r="BO645" s="481">
        <f t="shared" si="1224"/>
        <v>0</v>
      </c>
      <c r="BP645" s="481">
        <f t="shared" si="1224"/>
        <v>0</v>
      </c>
      <c r="BQ645" s="481">
        <f t="shared" si="1225"/>
        <v>0</v>
      </c>
      <c r="BR645" s="481">
        <f t="shared" si="1225"/>
        <v>0</v>
      </c>
      <c r="BS645" s="481">
        <f t="shared" si="1225"/>
        <v>0</v>
      </c>
      <c r="BT645" s="481">
        <f t="shared" si="1225"/>
        <v>0</v>
      </c>
      <c r="BU645" s="481">
        <f t="shared" si="1225"/>
        <v>0</v>
      </c>
      <c r="BV645" s="481">
        <f t="shared" si="1225"/>
        <v>0</v>
      </c>
      <c r="BW645" s="481">
        <f t="shared" si="1225"/>
        <v>0</v>
      </c>
      <c r="BX645" s="481">
        <f t="shared" si="1225"/>
        <v>0</v>
      </c>
      <c r="BY645" s="481">
        <f t="shared" si="1225"/>
        <v>0</v>
      </c>
      <c r="BZ645" s="481">
        <f t="shared" si="1225"/>
        <v>0</v>
      </c>
      <c r="CA645" s="481">
        <f t="shared" si="1225"/>
        <v>0</v>
      </c>
      <c r="CB645" s="481">
        <f t="shared" si="1225"/>
        <v>0</v>
      </c>
      <c r="CC645" s="481">
        <f t="shared" si="1225"/>
        <v>0</v>
      </c>
      <c r="CD645" s="481">
        <f t="shared" si="1225"/>
        <v>0</v>
      </c>
      <c r="CE645" s="481">
        <f t="shared" si="1225"/>
        <v>0</v>
      </c>
      <c r="CF645" s="481"/>
      <c r="CG645" s="483">
        <f t="shared" si="1215"/>
        <v>10</v>
      </c>
      <c r="CH645" s="123"/>
      <c r="CI645" s="123">
        <f t="shared" si="1154"/>
        <v>0</v>
      </c>
      <c r="CJ645" s="481">
        <f t="shared" si="1201"/>
        <v>0</v>
      </c>
      <c r="CK645" s="481">
        <f t="shared" si="1216"/>
        <v>3</v>
      </c>
      <c r="CL645" s="481">
        <f t="shared" si="1202"/>
        <v>4</v>
      </c>
      <c r="CM645" s="481">
        <f t="shared" si="1203"/>
        <v>2</v>
      </c>
      <c r="CN645" s="481">
        <f t="shared" si="1204"/>
        <v>1</v>
      </c>
      <c r="CO645" s="483">
        <f t="shared" si="1205"/>
        <v>0</v>
      </c>
      <c r="CP645" s="483">
        <f t="shared" si="1171"/>
        <v>0</v>
      </c>
      <c r="CQ645" s="483">
        <f t="shared" si="1172"/>
        <v>0</v>
      </c>
      <c r="CR645" s="17"/>
      <c r="CS645" s="483">
        <f t="shared" si="1206"/>
        <v>0</v>
      </c>
      <c r="CT645" s="483">
        <f t="shared" si="1221"/>
        <v>4</v>
      </c>
      <c r="CU645" s="483">
        <f t="shared" si="1207"/>
        <v>4</v>
      </c>
      <c r="CV645" s="481">
        <f t="shared" si="1208"/>
        <v>2</v>
      </c>
      <c r="CW645" s="483">
        <f t="shared" si="1209"/>
        <v>0</v>
      </c>
      <c r="CX645" s="483">
        <f t="shared" si="1173"/>
        <v>0</v>
      </c>
      <c r="CY645" s="483">
        <f t="shared" si="1174"/>
        <v>0</v>
      </c>
      <c r="CZ645" s="483">
        <f t="shared" si="1175"/>
        <v>0</v>
      </c>
      <c r="DA645" s="138">
        <f t="shared" si="1178"/>
        <v>0</v>
      </c>
    </row>
    <row r="646" spans="1:105">
      <c r="A646" s="561" t="s">
        <v>158</v>
      </c>
      <c r="B646" s="15"/>
      <c r="C646" s="10">
        <f>'4a 1718 CS PC'!AP54</f>
        <v>2E-3</v>
      </c>
      <c r="D646" s="10">
        <f>'4a 1718 CS PC'!AR54</f>
        <v>2.8999999999999998E-3</v>
      </c>
      <c r="E646" s="10">
        <f>'4b 1819 CS PC'!$AT54</f>
        <v>2.0999999999999999E-3</v>
      </c>
      <c r="F646" s="10">
        <f>'4b 1819 CS PC'!AQ54</f>
        <v>3.0000000000000001E-3</v>
      </c>
      <c r="G646" s="10">
        <f>'4c 1920 CS PC'!AS54</f>
        <v>2.0999999999999999E-3</v>
      </c>
      <c r="H646" s="10">
        <f>'4c 1920 CS PC'!AP54</f>
        <v>3.0000000000000001E-3</v>
      </c>
      <c r="I646" s="481">
        <f t="shared" si="1166"/>
        <v>0</v>
      </c>
      <c r="J646" s="481">
        <f t="shared" si="1218"/>
        <v>0</v>
      </c>
      <c r="K646" s="481">
        <f t="shared" si="1218"/>
        <v>0</v>
      </c>
      <c r="L646" s="481">
        <f t="shared" si="1218"/>
        <v>0</v>
      </c>
      <c r="M646" s="481">
        <f t="shared" si="1218"/>
        <v>0.23200000000000001</v>
      </c>
      <c r="N646" s="481">
        <f t="shared" si="1218"/>
        <v>0</v>
      </c>
      <c r="O646" s="481">
        <f t="shared" si="1167"/>
        <v>1.06</v>
      </c>
      <c r="P646" s="521"/>
      <c r="Q646" s="521"/>
      <c r="R646" s="481">
        <f t="shared" si="1190"/>
        <v>1</v>
      </c>
      <c r="S646" s="481">
        <f t="shared" si="1217"/>
        <v>0</v>
      </c>
      <c r="T646" s="481">
        <f t="shared" si="1140"/>
        <v>0</v>
      </c>
      <c r="U646" s="523">
        <f>ROUNDUP(U$594*$E646,0)</f>
        <v>1</v>
      </c>
      <c r="V646" s="483">
        <f t="shared" si="1141"/>
        <v>1</v>
      </c>
      <c r="W646" s="483">
        <f t="shared" si="1141"/>
        <v>0</v>
      </c>
      <c r="X646" s="483">
        <f t="shared" si="1210"/>
        <v>0</v>
      </c>
      <c r="Y646" s="537">
        <f>ROUNDUP(Y$594*$G646,0)</f>
        <v>1</v>
      </c>
      <c r="Z646" s="483">
        <f t="shared" si="1210"/>
        <v>0</v>
      </c>
      <c r="AA646" s="481">
        <f t="shared" si="1210"/>
        <v>0</v>
      </c>
      <c r="AB646" s="483">
        <f t="shared" si="1210"/>
        <v>0</v>
      </c>
      <c r="AC646" s="481">
        <f t="shared" si="1210"/>
        <v>0</v>
      </c>
      <c r="AD646" s="483">
        <f t="shared" si="1210"/>
        <v>0</v>
      </c>
      <c r="AE646" s="481">
        <f t="shared" si="1198"/>
        <v>0</v>
      </c>
      <c r="AF646" s="481">
        <f t="shared" si="1198"/>
        <v>0</v>
      </c>
      <c r="AG646" s="481">
        <f t="shared" si="1198"/>
        <v>0</v>
      </c>
      <c r="AH646" s="481">
        <f t="shared" si="1198"/>
        <v>0</v>
      </c>
      <c r="AI646" s="481">
        <f t="shared" si="1198"/>
        <v>0</v>
      </c>
      <c r="AJ646" s="481">
        <f t="shared" si="1198"/>
        <v>0</v>
      </c>
      <c r="AK646" s="481">
        <f t="shared" si="1198"/>
        <v>0</v>
      </c>
      <c r="AL646" s="537">
        <f>ROUNDUP(AL$594*$G646,0)</f>
        <v>1</v>
      </c>
      <c r="AM646" s="481">
        <f t="shared" si="1198"/>
        <v>0</v>
      </c>
      <c r="AN646" s="481">
        <f t="shared" si="1198"/>
        <v>0</v>
      </c>
      <c r="AO646" s="481">
        <f t="shared" si="1223"/>
        <v>0</v>
      </c>
      <c r="AP646" s="481">
        <f t="shared" si="1223"/>
        <v>0</v>
      </c>
      <c r="AQ646" s="481">
        <f t="shared" si="1223"/>
        <v>0</v>
      </c>
      <c r="AR646" s="481">
        <f t="shared" si="1223"/>
        <v>0</v>
      </c>
      <c r="AS646" s="481">
        <f t="shared" si="1223"/>
        <v>0</v>
      </c>
      <c r="AT646" s="481">
        <f t="shared" si="1223"/>
        <v>0</v>
      </c>
      <c r="AU646" s="481">
        <f t="shared" si="1223"/>
        <v>0</v>
      </c>
      <c r="AV646" s="481">
        <f t="shared" si="1211"/>
        <v>0</v>
      </c>
      <c r="AW646" s="481">
        <f t="shared" si="1220"/>
        <v>0</v>
      </c>
      <c r="AX646" s="481">
        <f t="shared" si="1220"/>
        <v>0</v>
      </c>
      <c r="AY646" s="481">
        <f t="shared" si="1220"/>
        <v>0</v>
      </c>
      <c r="AZ646" s="481">
        <f t="shared" si="1220"/>
        <v>0</v>
      </c>
      <c r="BA646" s="481">
        <f t="shared" si="1220"/>
        <v>0</v>
      </c>
      <c r="BB646" s="481">
        <f t="shared" si="1220"/>
        <v>0</v>
      </c>
      <c r="BC646" s="481">
        <f t="shared" si="1220"/>
        <v>0</v>
      </c>
      <c r="BD646" s="481">
        <f t="shared" si="1220"/>
        <v>0</v>
      </c>
      <c r="BE646" s="481">
        <f t="shared" si="1220"/>
        <v>0</v>
      </c>
      <c r="BF646" s="481">
        <f t="shared" si="1220"/>
        <v>0</v>
      </c>
      <c r="BG646" s="481">
        <f t="shared" si="1220"/>
        <v>0</v>
      </c>
      <c r="BH646" s="481">
        <f t="shared" si="1220"/>
        <v>0</v>
      </c>
      <c r="BI646" s="481">
        <f t="shared" si="1220"/>
        <v>0</v>
      </c>
      <c r="BJ646" s="481">
        <f t="shared" si="1220"/>
        <v>0</v>
      </c>
      <c r="BK646" s="481">
        <f t="shared" si="1224"/>
        <v>0</v>
      </c>
      <c r="BL646" s="481">
        <f t="shared" si="1224"/>
        <v>0</v>
      </c>
      <c r="BM646" s="481">
        <f t="shared" si="1224"/>
        <v>0</v>
      </c>
      <c r="BN646" s="481">
        <f t="shared" si="1224"/>
        <v>0</v>
      </c>
      <c r="BO646" s="481">
        <f t="shared" si="1224"/>
        <v>0</v>
      </c>
      <c r="BP646" s="481">
        <f t="shared" si="1224"/>
        <v>0</v>
      </c>
      <c r="BQ646" s="481">
        <f t="shared" si="1225"/>
        <v>0</v>
      </c>
      <c r="BR646" s="481">
        <f t="shared" si="1225"/>
        <v>0</v>
      </c>
      <c r="BS646" s="481">
        <f t="shared" si="1225"/>
        <v>0</v>
      </c>
      <c r="BT646" s="481">
        <f t="shared" si="1225"/>
        <v>0</v>
      </c>
      <c r="BU646" s="481">
        <f t="shared" si="1225"/>
        <v>0</v>
      </c>
      <c r="BV646" s="481">
        <f t="shared" si="1225"/>
        <v>0</v>
      </c>
      <c r="BW646" s="481">
        <f t="shared" si="1225"/>
        <v>0</v>
      </c>
      <c r="BX646" s="481">
        <f t="shared" si="1225"/>
        <v>0</v>
      </c>
      <c r="BY646" s="481">
        <f t="shared" si="1225"/>
        <v>0</v>
      </c>
      <c r="BZ646" s="481">
        <f t="shared" si="1225"/>
        <v>0</v>
      </c>
      <c r="CA646" s="481">
        <f t="shared" si="1225"/>
        <v>0</v>
      </c>
      <c r="CB646" s="481">
        <f t="shared" si="1225"/>
        <v>0</v>
      </c>
      <c r="CC646" s="481">
        <f t="shared" si="1225"/>
        <v>0</v>
      </c>
      <c r="CD646" s="481">
        <f t="shared" si="1225"/>
        <v>0</v>
      </c>
      <c r="CE646" s="481">
        <f t="shared" si="1225"/>
        <v>0</v>
      </c>
      <c r="CF646" s="481"/>
      <c r="CG646" s="481">
        <f t="shared" si="1215"/>
        <v>6</v>
      </c>
      <c r="CH646" s="123"/>
      <c r="CI646" s="123">
        <f t="shared" si="1154"/>
        <v>0</v>
      </c>
      <c r="CJ646" s="481">
        <f t="shared" si="1201"/>
        <v>0</v>
      </c>
      <c r="CK646" s="481">
        <f t="shared" si="1216"/>
        <v>2</v>
      </c>
      <c r="CL646" s="481">
        <f t="shared" si="1202"/>
        <v>2</v>
      </c>
      <c r="CM646" s="481">
        <f t="shared" si="1203"/>
        <v>1</v>
      </c>
      <c r="CN646" s="481">
        <f t="shared" si="1204"/>
        <v>1</v>
      </c>
      <c r="CO646" s="483">
        <f t="shared" si="1205"/>
        <v>0</v>
      </c>
      <c r="CP646" s="483">
        <f t="shared" si="1171"/>
        <v>0</v>
      </c>
      <c r="CQ646" s="483">
        <f t="shared" si="1172"/>
        <v>0</v>
      </c>
      <c r="CR646" s="17"/>
      <c r="CS646" s="483">
        <f t="shared" si="1206"/>
        <v>0</v>
      </c>
      <c r="CT646" s="483">
        <f t="shared" si="1221"/>
        <v>3</v>
      </c>
      <c r="CU646" s="483">
        <f t="shared" si="1207"/>
        <v>2</v>
      </c>
      <c r="CV646" s="481">
        <f t="shared" si="1208"/>
        <v>1</v>
      </c>
      <c r="CW646" s="483">
        <f t="shared" si="1209"/>
        <v>0</v>
      </c>
      <c r="CX646" s="483">
        <f t="shared" si="1173"/>
        <v>0</v>
      </c>
      <c r="CY646" s="483">
        <f t="shared" si="1174"/>
        <v>0</v>
      </c>
      <c r="CZ646" s="483">
        <f t="shared" si="1175"/>
        <v>0</v>
      </c>
      <c r="DA646" s="138">
        <f t="shared" si="1178"/>
        <v>0</v>
      </c>
    </row>
    <row r="647" spans="1:105">
      <c r="A647" s="561" t="s">
        <v>159</v>
      </c>
      <c r="B647" s="15"/>
      <c r="C647" s="10">
        <f>'4a 1718 CS PC'!AP55</f>
        <v>4.0000000000000002E-4</v>
      </c>
      <c r="D647" s="10">
        <f>'4a 1718 CS PC'!AR55</f>
        <v>5.0000000000000001E-4</v>
      </c>
      <c r="E647" s="10">
        <f>'4b 1819 CS PC'!$AT55</f>
        <v>4.0000000000000002E-4</v>
      </c>
      <c r="F647" s="10">
        <f>'4b 1819 CS PC'!AQ55</f>
        <v>5.0000000000000001E-4</v>
      </c>
      <c r="G647" s="10">
        <f>'4c 1920 CS PC'!AS55</f>
        <v>4.0000000000000002E-4</v>
      </c>
      <c r="H647" s="10">
        <f>'4c 1920 CS PC'!AP55</f>
        <v>5.0000000000000001E-4</v>
      </c>
      <c r="I647" s="481">
        <f t="shared" si="1166"/>
        <v>0</v>
      </c>
      <c r="J647" s="481">
        <f t="shared" si="1218"/>
        <v>0</v>
      </c>
      <c r="K647" s="481">
        <f t="shared" si="1218"/>
        <v>0</v>
      </c>
      <c r="L647" s="481">
        <f t="shared" si="1218"/>
        <v>0</v>
      </c>
      <c r="M647" s="481">
        <f t="shared" si="1218"/>
        <v>4.6400000000000004E-2</v>
      </c>
      <c r="N647" s="481">
        <f t="shared" si="1218"/>
        <v>0</v>
      </c>
      <c r="O647" s="481">
        <f t="shared" si="1167"/>
        <v>0.21200000000000002</v>
      </c>
      <c r="P647" s="521"/>
      <c r="Q647" s="521"/>
      <c r="R647" s="481">
        <f t="shared" si="1190"/>
        <v>0</v>
      </c>
      <c r="S647" s="481">
        <f t="shared" si="1217"/>
        <v>0</v>
      </c>
      <c r="T647" s="481">
        <f t="shared" si="1140"/>
        <v>0</v>
      </c>
      <c r="U647" s="481">
        <f t="shared" si="1141"/>
        <v>0</v>
      </c>
      <c r="V647" s="481">
        <f t="shared" si="1141"/>
        <v>0</v>
      </c>
      <c r="W647" s="481">
        <f t="shared" si="1141"/>
        <v>0</v>
      </c>
      <c r="X647" s="483">
        <f t="shared" si="1210"/>
        <v>0</v>
      </c>
      <c r="Y647" s="537">
        <f>ROUNDUP(Y$594*$G647,0)</f>
        <v>1</v>
      </c>
      <c r="Z647" s="483">
        <f t="shared" si="1210"/>
        <v>0</v>
      </c>
      <c r="AA647" s="481">
        <f t="shared" si="1210"/>
        <v>0</v>
      </c>
      <c r="AB647" s="483">
        <f t="shared" si="1210"/>
        <v>0</v>
      </c>
      <c r="AC647" s="481">
        <f t="shared" si="1210"/>
        <v>0</v>
      </c>
      <c r="AD647" s="483">
        <f t="shared" si="1210"/>
        <v>0</v>
      </c>
      <c r="AE647" s="481">
        <f t="shared" si="1198"/>
        <v>0</v>
      </c>
      <c r="AF647" s="481">
        <f t="shared" si="1198"/>
        <v>0</v>
      </c>
      <c r="AG647" s="481">
        <f t="shared" si="1198"/>
        <v>0</v>
      </c>
      <c r="AH647" s="481">
        <f t="shared" si="1198"/>
        <v>0</v>
      </c>
      <c r="AI647" s="481">
        <f t="shared" si="1198"/>
        <v>0</v>
      </c>
      <c r="AJ647" s="481">
        <f t="shared" si="1198"/>
        <v>0</v>
      </c>
      <c r="AK647" s="481">
        <f t="shared" si="1198"/>
        <v>0</v>
      </c>
      <c r="AL647" s="537">
        <f>ROUNDUP(AL$594*$G647,0)</f>
        <v>1</v>
      </c>
      <c r="AM647" s="481">
        <f t="shared" si="1198"/>
        <v>0</v>
      </c>
      <c r="AN647" s="481">
        <f t="shared" si="1198"/>
        <v>0</v>
      </c>
      <c r="AO647" s="481">
        <f t="shared" ref="AO647:AU652" si="1226">ROUND(AO$594*$G647,0)</f>
        <v>0</v>
      </c>
      <c r="AP647" s="481">
        <f t="shared" si="1226"/>
        <v>0</v>
      </c>
      <c r="AQ647" s="481">
        <f t="shared" si="1226"/>
        <v>0</v>
      </c>
      <c r="AR647" s="481">
        <f t="shared" si="1226"/>
        <v>0</v>
      </c>
      <c r="AS647" s="481">
        <f t="shared" si="1226"/>
        <v>0</v>
      </c>
      <c r="AT647" s="481">
        <f t="shared" si="1226"/>
        <v>0</v>
      </c>
      <c r="AU647" s="481">
        <f t="shared" si="1226"/>
        <v>0</v>
      </c>
      <c r="AV647" s="481">
        <f t="shared" si="1211"/>
        <v>0</v>
      </c>
      <c r="AW647" s="481">
        <f t="shared" ref="AW647:BJ652" si="1227">ROUND(AW$594*$G647,0)</f>
        <v>0</v>
      </c>
      <c r="AX647" s="481">
        <f t="shared" si="1227"/>
        <v>0</v>
      </c>
      <c r="AY647" s="481">
        <f t="shared" si="1227"/>
        <v>0</v>
      </c>
      <c r="AZ647" s="481">
        <f t="shared" si="1227"/>
        <v>0</v>
      </c>
      <c r="BA647" s="481">
        <f t="shared" si="1227"/>
        <v>0</v>
      </c>
      <c r="BB647" s="481">
        <f t="shared" si="1227"/>
        <v>0</v>
      </c>
      <c r="BC647" s="481">
        <f t="shared" si="1227"/>
        <v>0</v>
      </c>
      <c r="BD647" s="481">
        <f t="shared" si="1227"/>
        <v>0</v>
      </c>
      <c r="BE647" s="481">
        <f t="shared" si="1227"/>
        <v>0</v>
      </c>
      <c r="BF647" s="481">
        <f t="shared" si="1227"/>
        <v>0</v>
      </c>
      <c r="BG647" s="481">
        <f t="shared" si="1227"/>
        <v>0</v>
      </c>
      <c r="BH647" s="481">
        <f t="shared" si="1227"/>
        <v>0</v>
      </c>
      <c r="BI647" s="481">
        <f t="shared" si="1227"/>
        <v>0</v>
      </c>
      <c r="BJ647" s="481">
        <f t="shared" si="1227"/>
        <v>0</v>
      </c>
      <c r="BK647" s="481">
        <f t="shared" si="1224"/>
        <v>0</v>
      </c>
      <c r="BL647" s="481">
        <f t="shared" si="1224"/>
        <v>0</v>
      </c>
      <c r="BM647" s="481">
        <f t="shared" si="1224"/>
        <v>0</v>
      </c>
      <c r="BN647" s="481">
        <f t="shared" si="1224"/>
        <v>0</v>
      </c>
      <c r="BO647" s="481">
        <f t="shared" si="1224"/>
        <v>0</v>
      </c>
      <c r="BP647" s="481">
        <f t="shared" si="1224"/>
        <v>0</v>
      </c>
      <c r="BQ647" s="481">
        <f t="shared" si="1225"/>
        <v>0</v>
      </c>
      <c r="BR647" s="481">
        <f t="shared" si="1225"/>
        <v>0</v>
      </c>
      <c r="BS647" s="481">
        <f t="shared" si="1225"/>
        <v>0</v>
      </c>
      <c r="BT647" s="481">
        <f t="shared" si="1225"/>
        <v>0</v>
      </c>
      <c r="BU647" s="481">
        <f t="shared" si="1225"/>
        <v>0</v>
      </c>
      <c r="BV647" s="481">
        <f t="shared" si="1225"/>
        <v>0</v>
      </c>
      <c r="BW647" s="481">
        <f t="shared" si="1225"/>
        <v>0</v>
      </c>
      <c r="BX647" s="481">
        <f t="shared" si="1225"/>
        <v>0</v>
      </c>
      <c r="BY647" s="481">
        <f t="shared" si="1225"/>
        <v>0</v>
      </c>
      <c r="BZ647" s="481">
        <f t="shared" si="1225"/>
        <v>0</v>
      </c>
      <c r="CA647" s="481">
        <f t="shared" si="1225"/>
        <v>0</v>
      </c>
      <c r="CB647" s="481">
        <f t="shared" si="1225"/>
        <v>0</v>
      </c>
      <c r="CC647" s="481">
        <f t="shared" si="1225"/>
        <v>0</v>
      </c>
      <c r="CD647" s="481">
        <f t="shared" si="1225"/>
        <v>0</v>
      </c>
      <c r="CE647" s="481">
        <f t="shared" si="1225"/>
        <v>0</v>
      </c>
      <c r="CF647" s="481"/>
      <c r="CG647" s="481">
        <f t="shared" si="1215"/>
        <v>2</v>
      </c>
      <c r="CH647" s="123"/>
      <c r="CI647" s="123">
        <f t="shared" si="1154"/>
        <v>0</v>
      </c>
      <c r="CJ647" s="481">
        <f t="shared" si="1201"/>
        <v>0</v>
      </c>
      <c r="CK647" s="481">
        <f t="shared" si="1216"/>
        <v>0</v>
      </c>
      <c r="CL647" s="483">
        <f t="shared" si="1202"/>
        <v>0</v>
      </c>
      <c r="CM647" s="481">
        <f t="shared" si="1203"/>
        <v>1</v>
      </c>
      <c r="CN647" s="481">
        <f t="shared" si="1204"/>
        <v>1</v>
      </c>
      <c r="CO647" s="483">
        <f t="shared" si="1205"/>
        <v>0</v>
      </c>
      <c r="CP647" s="483">
        <f t="shared" si="1171"/>
        <v>0</v>
      </c>
      <c r="CQ647" s="483">
        <f t="shared" si="1172"/>
        <v>0</v>
      </c>
      <c r="CR647" s="17"/>
      <c r="CS647" s="483">
        <f t="shared" si="1206"/>
        <v>0</v>
      </c>
      <c r="CT647" s="483">
        <f t="shared" si="1221"/>
        <v>0</v>
      </c>
      <c r="CU647" s="481">
        <f t="shared" si="1207"/>
        <v>1</v>
      </c>
      <c r="CV647" s="481">
        <f t="shared" si="1208"/>
        <v>1</v>
      </c>
      <c r="CW647" s="483">
        <f t="shared" si="1209"/>
        <v>0</v>
      </c>
      <c r="CX647" s="483">
        <f t="shared" si="1173"/>
        <v>0</v>
      </c>
      <c r="CY647" s="483">
        <f t="shared" si="1174"/>
        <v>0</v>
      </c>
      <c r="CZ647" s="483">
        <f t="shared" si="1175"/>
        <v>0</v>
      </c>
      <c r="DA647" s="138">
        <f t="shared" si="1178"/>
        <v>0</v>
      </c>
    </row>
    <row r="648" spans="1:105">
      <c r="A648" s="561" t="s">
        <v>160</v>
      </c>
      <c r="B648" s="15"/>
      <c r="C648" s="10">
        <f>'4a 1718 CS PC'!AP56</f>
        <v>2.1899999999999999E-2</v>
      </c>
      <c r="D648" s="10">
        <f>'4a 1718 CS PC'!AR56</f>
        <v>3.0800000000000001E-2</v>
      </c>
      <c r="E648" s="10">
        <f>'4b 1819 CS PC'!$AT56</f>
        <v>2.1899999999999999E-2</v>
      </c>
      <c r="F648" s="10">
        <f>'4b 1819 CS PC'!AQ56</f>
        <v>3.1199999999999999E-2</v>
      </c>
      <c r="G648" s="10">
        <f>'4c 1920 CS PC'!AS56</f>
        <v>2.1899999999999999E-2</v>
      </c>
      <c r="H648" s="10">
        <f>'4c 1920 CS PC'!AP56</f>
        <v>3.1199999999999999E-2</v>
      </c>
      <c r="I648" s="481">
        <f t="shared" si="1166"/>
        <v>0</v>
      </c>
      <c r="J648" s="481">
        <f t="shared" si="1218"/>
        <v>0</v>
      </c>
      <c r="K648" s="481">
        <f t="shared" si="1218"/>
        <v>0</v>
      </c>
      <c r="L648" s="481">
        <f t="shared" si="1218"/>
        <v>0</v>
      </c>
      <c r="M648" s="481">
        <f t="shared" si="1218"/>
        <v>2.5404</v>
      </c>
      <c r="N648" s="481">
        <f t="shared" si="1218"/>
        <v>0</v>
      </c>
      <c r="O648" s="481">
        <f t="shared" si="1167"/>
        <v>11.606999999999999</v>
      </c>
      <c r="P648" s="521"/>
      <c r="Q648" s="521"/>
      <c r="R648" s="481">
        <f t="shared" si="1190"/>
        <v>7</v>
      </c>
      <c r="S648" s="481">
        <f t="shared" si="1217"/>
        <v>5</v>
      </c>
      <c r="T648" s="481">
        <f t="shared" si="1140"/>
        <v>0</v>
      </c>
      <c r="U648" s="481">
        <f t="shared" si="1141"/>
        <v>3</v>
      </c>
      <c r="V648" s="481">
        <f t="shared" si="1141"/>
        <v>13</v>
      </c>
      <c r="W648" s="481">
        <f t="shared" si="1141"/>
        <v>4</v>
      </c>
      <c r="X648" s="483">
        <f t="shared" si="1210"/>
        <v>2</v>
      </c>
      <c r="Y648" s="481">
        <f t="shared" si="1210"/>
        <v>3</v>
      </c>
      <c r="Z648" s="483">
        <f t="shared" si="1210"/>
        <v>1</v>
      </c>
      <c r="AA648" s="481">
        <f t="shared" si="1210"/>
        <v>1</v>
      </c>
      <c r="AB648" s="483">
        <f t="shared" si="1210"/>
        <v>0</v>
      </c>
      <c r="AC648" s="481">
        <f t="shared" si="1210"/>
        <v>0</v>
      </c>
      <c r="AD648" s="483">
        <f t="shared" si="1210"/>
        <v>1</v>
      </c>
      <c r="AE648" s="481">
        <f t="shared" si="1198"/>
        <v>2</v>
      </c>
      <c r="AF648" s="481">
        <f t="shared" si="1198"/>
        <v>1</v>
      </c>
      <c r="AG648" s="481">
        <f t="shared" si="1198"/>
        <v>0</v>
      </c>
      <c r="AH648" s="481">
        <f t="shared" si="1198"/>
        <v>4</v>
      </c>
      <c r="AI648" s="481">
        <f t="shared" si="1198"/>
        <v>1</v>
      </c>
      <c r="AJ648" s="481">
        <f t="shared" si="1198"/>
        <v>0</v>
      </c>
      <c r="AK648" s="481">
        <f t="shared" si="1198"/>
        <v>0</v>
      </c>
      <c r="AL648" s="537">
        <f>ROUNDUP(AL$594*$G648,0)</f>
        <v>1</v>
      </c>
      <c r="AM648" s="481">
        <f t="shared" si="1198"/>
        <v>0</v>
      </c>
      <c r="AN648" s="481">
        <f t="shared" si="1198"/>
        <v>0</v>
      </c>
      <c r="AO648" s="481">
        <f t="shared" si="1226"/>
        <v>0</v>
      </c>
      <c r="AP648" s="481">
        <f t="shared" si="1226"/>
        <v>0</v>
      </c>
      <c r="AQ648" s="481">
        <f t="shared" si="1226"/>
        <v>0</v>
      </c>
      <c r="AR648" s="481">
        <f t="shared" si="1226"/>
        <v>0</v>
      </c>
      <c r="AS648" s="481">
        <f t="shared" si="1226"/>
        <v>0</v>
      </c>
      <c r="AT648" s="481">
        <f t="shared" si="1226"/>
        <v>0</v>
      </c>
      <c r="AU648" s="481">
        <f t="shared" si="1226"/>
        <v>0</v>
      </c>
      <c r="AV648" s="481">
        <f t="shared" si="1211"/>
        <v>0</v>
      </c>
      <c r="AW648" s="481">
        <f t="shared" si="1227"/>
        <v>0</v>
      </c>
      <c r="AX648" s="481">
        <f t="shared" si="1227"/>
        <v>0</v>
      </c>
      <c r="AY648" s="481">
        <f t="shared" si="1227"/>
        <v>0</v>
      </c>
      <c r="AZ648" s="481">
        <f t="shared" si="1227"/>
        <v>0</v>
      </c>
      <c r="BA648" s="481">
        <f t="shared" si="1227"/>
        <v>0</v>
      </c>
      <c r="BB648" s="481">
        <f t="shared" si="1227"/>
        <v>0</v>
      </c>
      <c r="BC648" s="481">
        <f t="shared" si="1227"/>
        <v>0</v>
      </c>
      <c r="BD648" s="481">
        <f t="shared" si="1227"/>
        <v>0</v>
      </c>
      <c r="BE648" s="481">
        <f t="shared" si="1227"/>
        <v>0</v>
      </c>
      <c r="BF648" s="481">
        <f t="shared" si="1227"/>
        <v>0</v>
      </c>
      <c r="BG648" s="481">
        <f t="shared" si="1227"/>
        <v>0</v>
      </c>
      <c r="BH648" s="481">
        <f t="shared" si="1227"/>
        <v>0</v>
      </c>
      <c r="BI648" s="481">
        <f t="shared" si="1227"/>
        <v>0</v>
      </c>
      <c r="BJ648" s="481">
        <f t="shared" si="1227"/>
        <v>0</v>
      </c>
      <c r="BK648" s="481">
        <f t="shared" si="1224"/>
        <v>0</v>
      </c>
      <c r="BL648" s="481">
        <f t="shared" si="1224"/>
        <v>0</v>
      </c>
      <c r="BM648" s="481">
        <f t="shared" si="1224"/>
        <v>0</v>
      </c>
      <c r="BN648" s="481">
        <f t="shared" si="1224"/>
        <v>0</v>
      </c>
      <c r="BO648" s="481">
        <f t="shared" si="1224"/>
        <v>0</v>
      </c>
      <c r="BP648" s="481">
        <f t="shared" si="1224"/>
        <v>0</v>
      </c>
      <c r="BQ648" s="481">
        <f t="shared" si="1225"/>
        <v>0</v>
      </c>
      <c r="BR648" s="481">
        <f t="shared" si="1225"/>
        <v>0</v>
      </c>
      <c r="BS648" s="481">
        <f t="shared" si="1225"/>
        <v>0</v>
      </c>
      <c r="BT648" s="481">
        <f t="shared" si="1225"/>
        <v>0</v>
      </c>
      <c r="BU648" s="481">
        <f t="shared" si="1225"/>
        <v>0</v>
      </c>
      <c r="BV648" s="481">
        <f t="shared" si="1225"/>
        <v>0</v>
      </c>
      <c r="BW648" s="481">
        <f t="shared" si="1225"/>
        <v>0</v>
      </c>
      <c r="BX648" s="481">
        <f t="shared" si="1225"/>
        <v>0</v>
      </c>
      <c r="BY648" s="481">
        <f t="shared" si="1225"/>
        <v>0</v>
      </c>
      <c r="BZ648" s="481">
        <f t="shared" si="1225"/>
        <v>0</v>
      </c>
      <c r="CA648" s="481">
        <f t="shared" si="1225"/>
        <v>0</v>
      </c>
      <c r="CB648" s="481">
        <f t="shared" si="1225"/>
        <v>0</v>
      </c>
      <c r="CC648" s="481">
        <f t="shared" si="1225"/>
        <v>0</v>
      </c>
      <c r="CD648" s="481">
        <f t="shared" si="1225"/>
        <v>0</v>
      </c>
      <c r="CE648" s="481">
        <f t="shared" si="1225"/>
        <v>0</v>
      </c>
      <c r="CF648" s="481"/>
      <c r="CG648" s="537">
        <f>ROUNDUP(SUM(I648:CF648),0)</f>
        <v>64</v>
      </c>
      <c r="CH648" s="123"/>
      <c r="CI648" s="123">
        <f t="shared" si="1154"/>
        <v>0</v>
      </c>
      <c r="CJ648" s="481">
        <f t="shared" si="1201"/>
        <v>0</v>
      </c>
      <c r="CK648" s="537">
        <f>ROUNDUP(SUM(L648:R648),0)</f>
        <v>22</v>
      </c>
      <c r="CL648" s="483">
        <f t="shared" si="1202"/>
        <v>25</v>
      </c>
      <c r="CM648" s="481">
        <f t="shared" si="1203"/>
        <v>16</v>
      </c>
      <c r="CN648" s="481">
        <f t="shared" si="1204"/>
        <v>1</v>
      </c>
      <c r="CO648" s="483">
        <f t="shared" si="1205"/>
        <v>0</v>
      </c>
      <c r="CP648" s="483">
        <f t="shared" si="1171"/>
        <v>0</v>
      </c>
      <c r="CQ648" s="483">
        <f t="shared" si="1172"/>
        <v>0</v>
      </c>
      <c r="CR648" s="17"/>
      <c r="CS648" s="483">
        <f t="shared" si="1206"/>
        <v>3</v>
      </c>
      <c r="CT648" s="483">
        <f t="shared" si="1221"/>
        <v>27</v>
      </c>
      <c r="CU648" s="481">
        <f t="shared" si="1207"/>
        <v>24</v>
      </c>
      <c r="CV648" s="481">
        <f t="shared" si="1208"/>
        <v>10</v>
      </c>
      <c r="CW648" s="483">
        <f t="shared" si="1209"/>
        <v>0</v>
      </c>
      <c r="CX648" s="483">
        <f t="shared" si="1173"/>
        <v>0</v>
      </c>
      <c r="CY648" s="483">
        <f t="shared" si="1174"/>
        <v>0</v>
      </c>
      <c r="CZ648" s="483">
        <f t="shared" si="1175"/>
        <v>0</v>
      </c>
      <c r="DA648" s="138">
        <f t="shared" si="1178"/>
        <v>0</v>
      </c>
    </row>
    <row r="649" spans="1:105">
      <c r="A649" s="561" t="s">
        <v>161</v>
      </c>
      <c r="B649" s="15"/>
      <c r="C649" s="10">
        <f>'4a 1718 CS PC'!AP57</f>
        <v>1E-3</v>
      </c>
      <c r="D649" s="10">
        <f>'4a 1718 CS PC'!AR57</f>
        <v>1.5E-3</v>
      </c>
      <c r="E649" s="10">
        <f>'4b 1819 CS PC'!$AT57</f>
        <v>1.1000000000000001E-3</v>
      </c>
      <c r="F649" s="10">
        <f>'4b 1819 CS PC'!AQ57</f>
        <v>1.5E-3</v>
      </c>
      <c r="G649" s="10">
        <f>'4c 1920 CS PC'!AS57</f>
        <v>1E-3</v>
      </c>
      <c r="H649" s="10">
        <f>'4c 1920 CS PC'!AP57</f>
        <v>1.5E-3</v>
      </c>
      <c r="I649" s="481">
        <f t="shared" si="1166"/>
        <v>0</v>
      </c>
      <c r="J649" s="481">
        <f t="shared" si="1218"/>
        <v>0</v>
      </c>
      <c r="K649" s="481">
        <f t="shared" si="1218"/>
        <v>0</v>
      </c>
      <c r="L649" s="481">
        <f t="shared" si="1218"/>
        <v>0</v>
      </c>
      <c r="M649" s="481">
        <f t="shared" si="1218"/>
        <v>0.11600000000000001</v>
      </c>
      <c r="N649" s="481">
        <f t="shared" si="1218"/>
        <v>0</v>
      </c>
      <c r="O649" s="481">
        <f t="shared" si="1167"/>
        <v>0.53</v>
      </c>
      <c r="P649" s="521"/>
      <c r="Q649" s="521"/>
      <c r="R649" s="481">
        <f t="shared" si="1190"/>
        <v>0</v>
      </c>
      <c r="S649" s="481">
        <f t="shared" si="1217"/>
        <v>0</v>
      </c>
      <c r="T649" s="481">
        <f t="shared" si="1140"/>
        <v>0</v>
      </c>
      <c r="U649" s="481">
        <f t="shared" si="1141"/>
        <v>0</v>
      </c>
      <c r="V649" s="481">
        <f t="shared" si="1141"/>
        <v>1</v>
      </c>
      <c r="W649" s="481">
        <f t="shared" si="1141"/>
        <v>0</v>
      </c>
      <c r="X649" s="483">
        <f t="shared" si="1210"/>
        <v>0</v>
      </c>
      <c r="Y649" s="537">
        <f>ROUNDUP(Y$594*$G649,0)</f>
        <v>1</v>
      </c>
      <c r="Z649" s="483">
        <f t="shared" si="1210"/>
        <v>0</v>
      </c>
      <c r="AA649" s="481">
        <f t="shared" si="1210"/>
        <v>0</v>
      </c>
      <c r="AB649" s="483">
        <f t="shared" si="1210"/>
        <v>0</v>
      </c>
      <c r="AC649" s="481">
        <f t="shared" si="1210"/>
        <v>0</v>
      </c>
      <c r="AD649" s="483">
        <f t="shared" si="1210"/>
        <v>0</v>
      </c>
      <c r="AE649" s="481">
        <f t="shared" si="1198"/>
        <v>0</v>
      </c>
      <c r="AF649" s="481">
        <f t="shared" si="1198"/>
        <v>0</v>
      </c>
      <c r="AG649" s="481">
        <f t="shared" si="1198"/>
        <v>0</v>
      </c>
      <c r="AH649" s="481">
        <f t="shared" si="1198"/>
        <v>0</v>
      </c>
      <c r="AI649" s="481">
        <f t="shared" si="1198"/>
        <v>0</v>
      </c>
      <c r="AJ649" s="481">
        <f t="shared" si="1198"/>
        <v>0</v>
      </c>
      <c r="AK649" s="481">
        <f t="shared" si="1198"/>
        <v>0</v>
      </c>
      <c r="AL649" s="537">
        <f>ROUNDUP(AL$594*$G649,0)</f>
        <v>1</v>
      </c>
      <c r="AM649" s="481">
        <f t="shared" si="1198"/>
        <v>0</v>
      </c>
      <c r="AN649" s="481">
        <f t="shared" si="1198"/>
        <v>0</v>
      </c>
      <c r="AO649" s="481">
        <f t="shared" si="1226"/>
        <v>0</v>
      </c>
      <c r="AP649" s="481">
        <f t="shared" si="1226"/>
        <v>0</v>
      </c>
      <c r="AQ649" s="481">
        <f t="shared" si="1226"/>
        <v>0</v>
      </c>
      <c r="AR649" s="481">
        <f t="shared" si="1226"/>
        <v>0</v>
      </c>
      <c r="AS649" s="481">
        <f t="shared" si="1226"/>
        <v>0</v>
      </c>
      <c r="AT649" s="481">
        <f t="shared" si="1226"/>
        <v>0</v>
      </c>
      <c r="AU649" s="481">
        <f t="shared" si="1226"/>
        <v>0</v>
      </c>
      <c r="AV649" s="481">
        <f t="shared" si="1211"/>
        <v>0</v>
      </c>
      <c r="AW649" s="481">
        <f t="shared" si="1227"/>
        <v>0</v>
      </c>
      <c r="AX649" s="481">
        <f t="shared" si="1227"/>
        <v>0</v>
      </c>
      <c r="AY649" s="481">
        <f t="shared" si="1227"/>
        <v>0</v>
      </c>
      <c r="AZ649" s="481">
        <f t="shared" si="1227"/>
        <v>0</v>
      </c>
      <c r="BA649" s="481">
        <f t="shared" si="1227"/>
        <v>0</v>
      </c>
      <c r="BB649" s="481">
        <f t="shared" si="1227"/>
        <v>0</v>
      </c>
      <c r="BC649" s="481">
        <f t="shared" si="1227"/>
        <v>0</v>
      </c>
      <c r="BD649" s="481">
        <f t="shared" si="1227"/>
        <v>0</v>
      </c>
      <c r="BE649" s="481">
        <f t="shared" si="1227"/>
        <v>0</v>
      </c>
      <c r="BF649" s="481">
        <f t="shared" si="1227"/>
        <v>0</v>
      </c>
      <c r="BG649" s="481">
        <f t="shared" si="1227"/>
        <v>0</v>
      </c>
      <c r="BH649" s="481">
        <f t="shared" si="1227"/>
        <v>0</v>
      </c>
      <c r="BI649" s="481">
        <f t="shared" si="1227"/>
        <v>0</v>
      </c>
      <c r="BJ649" s="481">
        <f t="shared" si="1227"/>
        <v>0</v>
      </c>
      <c r="BK649" s="481">
        <f t="shared" si="1224"/>
        <v>0</v>
      </c>
      <c r="BL649" s="481">
        <f t="shared" si="1224"/>
        <v>0</v>
      </c>
      <c r="BM649" s="481">
        <f t="shared" si="1224"/>
        <v>0</v>
      </c>
      <c r="BN649" s="481">
        <f t="shared" si="1224"/>
        <v>0</v>
      </c>
      <c r="BO649" s="481">
        <f t="shared" si="1224"/>
        <v>0</v>
      </c>
      <c r="BP649" s="481">
        <f t="shared" si="1224"/>
        <v>0</v>
      </c>
      <c r="BQ649" s="481">
        <f t="shared" si="1225"/>
        <v>0</v>
      </c>
      <c r="BR649" s="481">
        <f t="shared" si="1225"/>
        <v>0</v>
      </c>
      <c r="BS649" s="481">
        <f t="shared" si="1225"/>
        <v>0</v>
      </c>
      <c r="BT649" s="481">
        <f t="shared" si="1225"/>
        <v>0</v>
      </c>
      <c r="BU649" s="481">
        <f t="shared" si="1225"/>
        <v>0</v>
      </c>
      <c r="BV649" s="481">
        <f t="shared" si="1225"/>
        <v>0</v>
      </c>
      <c r="BW649" s="481">
        <f t="shared" si="1225"/>
        <v>0</v>
      </c>
      <c r="BX649" s="481">
        <f t="shared" si="1225"/>
        <v>0</v>
      </c>
      <c r="BY649" s="481">
        <f t="shared" si="1225"/>
        <v>0</v>
      </c>
      <c r="BZ649" s="481">
        <f t="shared" si="1225"/>
        <v>0</v>
      </c>
      <c r="CA649" s="481">
        <f t="shared" si="1225"/>
        <v>0</v>
      </c>
      <c r="CB649" s="481">
        <f t="shared" si="1225"/>
        <v>0</v>
      </c>
      <c r="CC649" s="481">
        <f t="shared" si="1225"/>
        <v>0</v>
      </c>
      <c r="CD649" s="481">
        <f t="shared" si="1225"/>
        <v>0</v>
      </c>
      <c r="CE649" s="481">
        <f t="shared" si="1225"/>
        <v>0</v>
      </c>
      <c r="CF649" s="481"/>
      <c r="CG649" s="483">
        <f>ROUND(SUM(I649:CF649),0)</f>
        <v>4</v>
      </c>
      <c r="CH649" s="123"/>
      <c r="CI649" s="123">
        <f t="shared" si="1154"/>
        <v>0</v>
      </c>
      <c r="CJ649" s="481">
        <f t="shared" si="1201"/>
        <v>0</v>
      </c>
      <c r="CK649" s="481">
        <f>ROUND(SUM(L649:R649),0)</f>
        <v>1</v>
      </c>
      <c r="CL649" s="481">
        <f t="shared" si="1202"/>
        <v>1</v>
      </c>
      <c r="CM649" s="481">
        <f t="shared" si="1203"/>
        <v>1</v>
      </c>
      <c r="CN649" s="481">
        <f t="shared" si="1204"/>
        <v>1</v>
      </c>
      <c r="CO649" s="483">
        <f t="shared" si="1205"/>
        <v>0</v>
      </c>
      <c r="CP649" s="483">
        <f t="shared" si="1171"/>
        <v>0</v>
      </c>
      <c r="CQ649" s="483">
        <f t="shared" si="1172"/>
        <v>0</v>
      </c>
      <c r="CR649" s="17"/>
      <c r="CS649" s="483">
        <f t="shared" si="1206"/>
        <v>0</v>
      </c>
      <c r="CT649" s="483">
        <f t="shared" si="1221"/>
        <v>1</v>
      </c>
      <c r="CU649" s="481">
        <f t="shared" si="1207"/>
        <v>2</v>
      </c>
      <c r="CV649" s="481">
        <f t="shared" si="1208"/>
        <v>1</v>
      </c>
      <c r="CW649" s="483">
        <f t="shared" si="1209"/>
        <v>0</v>
      </c>
      <c r="CX649" s="483">
        <f t="shared" si="1173"/>
        <v>0</v>
      </c>
      <c r="CY649" s="483">
        <f t="shared" si="1174"/>
        <v>0</v>
      </c>
      <c r="CZ649" s="483">
        <f t="shared" si="1175"/>
        <v>0</v>
      </c>
      <c r="DA649" s="138">
        <f t="shared" si="1178"/>
        <v>0</v>
      </c>
    </row>
    <row r="650" spans="1:105">
      <c r="A650" s="561" t="s">
        <v>162</v>
      </c>
      <c r="B650" s="15"/>
      <c r="C650" s="10">
        <f>'4a 1718 CS PC'!AP58</f>
        <v>1.78E-2</v>
      </c>
      <c r="D650" s="10">
        <f>'4a 1718 CS PC'!AR58</f>
        <v>2.5100000000000001E-2</v>
      </c>
      <c r="E650" s="10">
        <f>'4b 1819 CS PC'!$AT58</f>
        <v>1.6899999999999998E-2</v>
      </c>
      <c r="F650" s="10">
        <f>'4b 1819 CS PC'!AQ58</f>
        <v>2.3900000000000001E-2</v>
      </c>
      <c r="G650" s="10">
        <f>'4c 1920 CS PC'!AS58</f>
        <v>1.6799999999999999E-2</v>
      </c>
      <c r="H650" s="10">
        <f>'4c 1920 CS PC'!AP58</f>
        <v>2.3900000000000001E-2</v>
      </c>
      <c r="I650" s="481">
        <f t="shared" si="1166"/>
        <v>0</v>
      </c>
      <c r="J650" s="481">
        <f t="shared" si="1218"/>
        <v>0</v>
      </c>
      <c r="K650" s="481">
        <f t="shared" si="1218"/>
        <v>0</v>
      </c>
      <c r="L650" s="481">
        <f t="shared" si="1218"/>
        <v>0</v>
      </c>
      <c r="M650" s="481">
        <f t="shared" si="1218"/>
        <v>2.0648</v>
      </c>
      <c r="N650" s="481">
        <f t="shared" si="1218"/>
        <v>0</v>
      </c>
      <c r="O650" s="481">
        <f t="shared" si="1167"/>
        <v>9.4339999999999993</v>
      </c>
      <c r="P650" s="521"/>
      <c r="Q650" s="521"/>
      <c r="R650" s="481">
        <f t="shared" si="1190"/>
        <v>6</v>
      </c>
      <c r="S650" s="481">
        <f t="shared" si="1217"/>
        <v>4</v>
      </c>
      <c r="T650" s="481">
        <f t="shared" si="1140"/>
        <v>0</v>
      </c>
      <c r="U650" s="481">
        <f t="shared" si="1141"/>
        <v>2</v>
      </c>
      <c r="V650" s="523">
        <f>ROUNDDOWN(V$594*$E650,0)</f>
        <v>9</v>
      </c>
      <c r="W650" s="481">
        <f t="shared" si="1141"/>
        <v>3</v>
      </c>
      <c r="X650" s="483">
        <f t="shared" si="1210"/>
        <v>1</v>
      </c>
      <c r="Y650" s="481">
        <f t="shared" si="1210"/>
        <v>3</v>
      </c>
      <c r="Z650" s="483">
        <f t="shared" si="1210"/>
        <v>1</v>
      </c>
      <c r="AA650" s="481">
        <f t="shared" si="1210"/>
        <v>1</v>
      </c>
      <c r="AB650" s="483">
        <f t="shared" si="1210"/>
        <v>0</v>
      </c>
      <c r="AC650" s="481">
        <f t="shared" si="1210"/>
        <v>0</v>
      </c>
      <c r="AD650" s="483">
        <f t="shared" si="1210"/>
        <v>1</v>
      </c>
      <c r="AE650" s="481">
        <f t="shared" si="1198"/>
        <v>2</v>
      </c>
      <c r="AF650" s="481">
        <f t="shared" si="1198"/>
        <v>1</v>
      </c>
      <c r="AG650" s="481">
        <f t="shared" si="1198"/>
        <v>0</v>
      </c>
      <c r="AH650" s="481">
        <f t="shared" si="1198"/>
        <v>3</v>
      </c>
      <c r="AI650" s="481">
        <f t="shared" si="1198"/>
        <v>1</v>
      </c>
      <c r="AJ650" s="481">
        <f t="shared" si="1198"/>
        <v>0</v>
      </c>
      <c r="AK650" s="481">
        <f t="shared" si="1198"/>
        <v>0</v>
      </c>
      <c r="AL650" s="481">
        <f t="shared" si="1198"/>
        <v>0</v>
      </c>
      <c r="AM650" s="481">
        <f t="shared" si="1198"/>
        <v>0</v>
      </c>
      <c r="AN650" s="481">
        <f t="shared" si="1198"/>
        <v>0</v>
      </c>
      <c r="AO650" s="481">
        <f t="shared" si="1226"/>
        <v>0</v>
      </c>
      <c r="AP650" s="481">
        <f t="shared" si="1226"/>
        <v>0</v>
      </c>
      <c r="AQ650" s="481">
        <f t="shared" si="1226"/>
        <v>0</v>
      </c>
      <c r="AR650" s="481">
        <f t="shared" si="1226"/>
        <v>0</v>
      </c>
      <c r="AS650" s="481">
        <f t="shared" si="1226"/>
        <v>0</v>
      </c>
      <c r="AT650" s="481">
        <f t="shared" si="1226"/>
        <v>0</v>
      </c>
      <c r="AU650" s="481">
        <f t="shared" si="1226"/>
        <v>0</v>
      </c>
      <c r="AV650" s="481">
        <f t="shared" si="1211"/>
        <v>0</v>
      </c>
      <c r="AW650" s="481">
        <f t="shared" si="1227"/>
        <v>0</v>
      </c>
      <c r="AX650" s="481">
        <f t="shared" si="1227"/>
        <v>0</v>
      </c>
      <c r="AY650" s="481">
        <f t="shared" si="1227"/>
        <v>0</v>
      </c>
      <c r="AZ650" s="481">
        <f t="shared" si="1227"/>
        <v>0</v>
      </c>
      <c r="BA650" s="481">
        <f t="shared" si="1227"/>
        <v>0</v>
      </c>
      <c r="BB650" s="481">
        <f t="shared" si="1227"/>
        <v>0</v>
      </c>
      <c r="BC650" s="481">
        <f t="shared" si="1227"/>
        <v>0</v>
      </c>
      <c r="BD650" s="481">
        <f t="shared" si="1227"/>
        <v>0</v>
      </c>
      <c r="BE650" s="481">
        <f t="shared" si="1227"/>
        <v>0</v>
      </c>
      <c r="BF650" s="481">
        <f t="shared" si="1227"/>
        <v>0</v>
      </c>
      <c r="BG650" s="481">
        <f t="shared" si="1227"/>
        <v>0</v>
      </c>
      <c r="BH650" s="481">
        <f t="shared" si="1227"/>
        <v>0</v>
      </c>
      <c r="BI650" s="481">
        <f t="shared" si="1227"/>
        <v>0</v>
      </c>
      <c r="BJ650" s="481">
        <f t="shared" si="1227"/>
        <v>0</v>
      </c>
      <c r="BK650" s="481">
        <f t="shared" si="1224"/>
        <v>0</v>
      </c>
      <c r="BL650" s="481">
        <f t="shared" si="1224"/>
        <v>0</v>
      </c>
      <c r="BM650" s="481">
        <f t="shared" si="1224"/>
        <v>0</v>
      </c>
      <c r="BN650" s="481">
        <f t="shared" si="1224"/>
        <v>0</v>
      </c>
      <c r="BO650" s="481">
        <f t="shared" si="1224"/>
        <v>0</v>
      </c>
      <c r="BP650" s="481">
        <f t="shared" si="1224"/>
        <v>0</v>
      </c>
      <c r="BQ650" s="481">
        <f t="shared" si="1225"/>
        <v>0</v>
      </c>
      <c r="BR650" s="481">
        <f t="shared" si="1225"/>
        <v>0</v>
      </c>
      <c r="BS650" s="481">
        <f t="shared" si="1225"/>
        <v>0</v>
      </c>
      <c r="BT650" s="481">
        <f t="shared" si="1225"/>
        <v>0</v>
      </c>
      <c r="BU650" s="481">
        <f t="shared" si="1225"/>
        <v>0</v>
      </c>
      <c r="BV650" s="481">
        <f t="shared" si="1225"/>
        <v>0</v>
      </c>
      <c r="BW650" s="481">
        <f t="shared" si="1225"/>
        <v>0</v>
      </c>
      <c r="BX650" s="481">
        <f t="shared" si="1225"/>
        <v>0</v>
      </c>
      <c r="BY650" s="481">
        <f t="shared" si="1225"/>
        <v>0</v>
      </c>
      <c r="BZ650" s="481">
        <f t="shared" si="1225"/>
        <v>0</v>
      </c>
      <c r="CA650" s="481">
        <f t="shared" si="1225"/>
        <v>0</v>
      </c>
      <c r="CB650" s="481">
        <f t="shared" si="1225"/>
        <v>0</v>
      </c>
      <c r="CC650" s="481">
        <f t="shared" si="1225"/>
        <v>0</v>
      </c>
      <c r="CD650" s="481">
        <f t="shared" si="1225"/>
        <v>0</v>
      </c>
      <c r="CE650" s="481">
        <f t="shared" si="1225"/>
        <v>0</v>
      </c>
      <c r="CF650" s="481"/>
      <c r="CG650" s="481">
        <f>ROUND(SUM(I650:CF650),0)</f>
        <v>49</v>
      </c>
      <c r="CH650" s="123"/>
      <c r="CI650" s="123">
        <f t="shared" si="1154"/>
        <v>0</v>
      </c>
      <c r="CJ650" s="481">
        <f t="shared" si="1201"/>
        <v>0</v>
      </c>
      <c r="CK650" s="483">
        <f>ROUND(SUM(L650:R650),0)</f>
        <v>17</v>
      </c>
      <c r="CL650" s="483">
        <f t="shared" si="1202"/>
        <v>18</v>
      </c>
      <c r="CM650" s="483">
        <f t="shared" si="1203"/>
        <v>14</v>
      </c>
      <c r="CN650" s="481">
        <f t="shared" si="1204"/>
        <v>0</v>
      </c>
      <c r="CO650" s="483">
        <f t="shared" si="1205"/>
        <v>0</v>
      </c>
      <c r="CP650" s="483">
        <f t="shared" si="1171"/>
        <v>0</v>
      </c>
      <c r="CQ650" s="483">
        <f t="shared" si="1172"/>
        <v>0</v>
      </c>
      <c r="CR650" s="17"/>
      <c r="CS650" s="483">
        <f t="shared" si="1206"/>
        <v>2</v>
      </c>
      <c r="CT650" s="483">
        <f t="shared" si="1221"/>
        <v>21</v>
      </c>
      <c r="CU650" s="481">
        <f t="shared" si="1207"/>
        <v>18</v>
      </c>
      <c r="CV650" s="481">
        <f t="shared" si="1208"/>
        <v>8</v>
      </c>
      <c r="CW650" s="483">
        <f t="shared" si="1209"/>
        <v>0</v>
      </c>
      <c r="CX650" s="483">
        <f t="shared" si="1173"/>
        <v>0</v>
      </c>
      <c r="CY650" s="483">
        <f t="shared" si="1174"/>
        <v>0</v>
      </c>
      <c r="CZ650" s="483">
        <f t="shared" si="1175"/>
        <v>0</v>
      </c>
      <c r="DA650" s="138">
        <f t="shared" si="1178"/>
        <v>0</v>
      </c>
    </row>
    <row r="651" spans="1:105">
      <c r="A651" s="561" t="s">
        <v>163</v>
      </c>
      <c r="B651" s="15"/>
      <c r="C651" s="10">
        <f>'4a 1718 CS PC'!AP59</f>
        <v>4.4999999999999997E-3</v>
      </c>
      <c r="D651" s="10">
        <f>'4a 1718 CS PC'!AR59</f>
        <v>6.3E-3</v>
      </c>
      <c r="E651" s="10">
        <f>'4b 1819 CS PC'!$AT59</f>
        <v>4.4000000000000003E-3</v>
      </c>
      <c r="F651" s="10">
        <f>'4b 1819 CS PC'!AQ59</f>
        <v>6.1999999999999998E-3</v>
      </c>
      <c r="G651" s="10">
        <f>'4c 1920 CS PC'!AS59</f>
        <v>4.3E-3</v>
      </c>
      <c r="H651" s="10">
        <f>'4c 1920 CS PC'!AP59</f>
        <v>6.1000000000000004E-3</v>
      </c>
      <c r="I651" s="481">
        <f t="shared" si="1166"/>
        <v>0</v>
      </c>
      <c r="J651" s="481">
        <f t="shared" ref="J651:N652" si="1228">J$594*$C651</f>
        <v>0</v>
      </c>
      <c r="K651" s="481">
        <f t="shared" si="1228"/>
        <v>0</v>
      </c>
      <c r="L651" s="481">
        <f t="shared" si="1228"/>
        <v>0</v>
      </c>
      <c r="M651" s="481">
        <f t="shared" si="1228"/>
        <v>0.52199999999999991</v>
      </c>
      <c r="N651" s="481">
        <f t="shared" si="1228"/>
        <v>0</v>
      </c>
      <c r="O651" s="481">
        <f t="shared" si="1167"/>
        <v>2.3849999999999998</v>
      </c>
      <c r="P651" s="521"/>
      <c r="Q651" s="521"/>
      <c r="R651" s="481">
        <f t="shared" si="1190"/>
        <v>1</v>
      </c>
      <c r="S651" s="481">
        <f t="shared" si="1217"/>
        <v>1</v>
      </c>
      <c r="T651" s="481">
        <f t="shared" si="1140"/>
        <v>0</v>
      </c>
      <c r="U651" s="481">
        <f t="shared" si="1141"/>
        <v>1</v>
      </c>
      <c r="V651" s="481">
        <f>ROUND(V$594*$E651,0)</f>
        <v>3</v>
      </c>
      <c r="W651" s="481">
        <f t="shared" si="1141"/>
        <v>1</v>
      </c>
      <c r="X651" s="483">
        <f t="shared" si="1210"/>
        <v>0</v>
      </c>
      <c r="Y651" s="481">
        <f t="shared" si="1210"/>
        <v>1</v>
      </c>
      <c r="Z651" s="537">
        <f>ROUNDUP(Z$594*$G651,0)</f>
        <v>1</v>
      </c>
      <c r="AA651" s="481">
        <f t="shared" si="1210"/>
        <v>0</v>
      </c>
      <c r="AB651" s="483">
        <f t="shared" si="1210"/>
        <v>0</v>
      </c>
      <c r="AC651" s="481">
        <f t="shared" si="1210"/>
        <v>0</v>
      </c>
      <c r="AD651" s="483">
        <f t="shared" si="1210"/>
        <v>0</v>
      </c>
      <c r="AE651" s="481">
        <f t="shared" si="1198"/>
        <v>0</v>
      </c>
      <c r="AF651" s="481">
        <f t="shared" si="1198"/>
        <v>0</v>
      </c>
      <c r="AG651" s="481">
        <f t="shared" si="1198"/>
        <v>0</v>
      </c>
      <c r="AH651" s="481">
        <f t="shared" si="1198"/>
        <v>1</v>
      </c>
      <c r="AI651" s="481">
        <f t="shared" si="1198"/>
        <v>0</v>
      </c>
      <c r="AJ651" s="481">
        <f t="shared" si="1198"/>
        <v>0</v>
      </c>
      <c r="AK651" s="481">
        <f t="shared" si="1198"/>
        <v>0</v>
      </c>
      <c r="AL651" s="481">
        <f t="shared" ref="AE651:AN652" si="1229">ROUND(AL$594*$G651,0)</f>
        <v>0</v>
      </c>
      <c r="AM651" s="481">
        <f t="shared" si="1229"/>
        <v>0</v>
      </c>
      <c r="AN651" s="481">
        <f t="shared" si="1229"/>
        <v>0</v>
      </c>
      <c r="AO651" s="481">
        <f t="shared" si="1226"/>
        <v>0</v>
      </c>
      <c r="AP651" s="481">
        <f t="shared" ref="AP651:AU652" si="1230">ROUND(AP$594*$G651,0)</f>
        <v>0</v>
      </c>
      <c r="AQ651" s="481">
        <f t="shared" si="1230"/>
        <v>0</v>
      </c>
      <c r="AR651" s="481">
        <f t="shared" si="1230"/>
        <v>0</v>
      </c>
      <c r="AS651" s="481">
        <f t="shared" si="1230"/>
        <v>0</v>
      </c>
      <c r="AT651" s="481">
        <f t="shared" si="1230"/>
        <v>0</v>
      </c>
      <c r="AU651" s="481">
        <f t="shared" si="1230"/>
        <v>0</v>
      </c>
      <c r="AV651" s="481">
        <f t="shared" si="1211"/>
        <v>0</v>
      </c>
      <c r="AW651" s="481">
        <f t="shared" si="1227"/>
        <v>0</v>
      </c>
      <c r="AX651" s="481">
        <f t="shared" si="1227"/>
        <v>0</v>
      </c>
      <c r="AY651" s="481">
        <f t="shared" si="1227"/>
        <v>0</v>
      </c>
      <c r="AZ651" s="481">
        <f t="shared" si="1227"/>
        <v>0</v>
      </c>
      <c r="BA651" s="481">
        <f t="shared" si="1227"/>
        <v>0</v>
      </c>
      <c r="BB651" s="481">
        <f t="shared" si="1227"/>
        <v>0</v>
      </c>
      <c r="BC651" s="481">
        <f t="shared" si="1227"/>
        <v>0</v>
      </c>
      <c r="BD651" s="481">
        <f t="shared" si="1227"/>
        <v>0</v>
      </c>
      <c r="BE651" s="481">
        <f t="shared" si="1227"/>
        <v>0</v>
      </c>
      <c r="BF651" s="481">
        <f t="shared" si="1227"/>
        <v>0</v>
      </c>
      <c r="BG651" s="481">
        <f t="shared" si="1227"/>
        <v>0</v>
      </c>
      <c r="BH651" s="481">
        <f t="shared" si="1227"/>
        <v>0</v>
      </c>
      <c r="BI651" s="481">
        <f t="shared" si="1227"/>
        <v>0</v>
      </c>
      <c r="BJ651" s="481">
        <f t="shared" si="1227"/>
        <v>0</v>
      </c>
      <c r="BK651" s="481">
        <f t="shared" si="1224"/>
        <v>0</v>
      </c>
      <c r="BL651" s="481">
        <f t="shared" si="1224"/>
        <v>0</v>
      </c>
      <c r="BM651" s="481">
        <f t="shared" si="1224"/>
        <v>0</v>
      </c>
      <c r="BN651" s="481">
        <f t="shared" si="1224"/>
        <v>0</v>
      </c>
      <c r="BO651" s="481">
        <f t="shared" si="1224"/>
        <v>0</v>
      </c>
      <c r="BP651" s="481">
        <f t="shared" si="1224"/>
        <v>0</v>
      </c>
      <c r="BQ651" s="481">
        <f t="shared" si="1225"/>
        <v>0</v>
      </c>
      <c r="BR651" s="481">
        <f t="shared" si="1225"/>
        <v>0</v>
      </c>
      <c r="BS651" s="481">
        <f t="shared" si="1225"/>
        <v>0</v>
      </c>
      <c r="BT651" s="481">
        <f t="shared" si="1225"/>
        <v>0</v>
      </c>
      <c r="BU651" s="481">
        <f t="shared" si="1225"/>
        <v>0</v>
      </c>
      <c r="BV651" s="481">
        <f t="shared" si="1225"/>
        <v>0</v>
      </c>
      <c r="BW651" s="481">
        <f t="shared" si="1225"/>
        <v>0</v>
      </c>
      <c r="BX651" s="481">
        <f t="shared" si="1225"/>
        <v>0</v>
      </c>
      <c r="BY651" s="481">
        <f t="shared" si="1225"/>
        <v>0</v>
      </c>
      <c r="BZ651" s="481">
        <f t="shared" si="1225"/>
        <v>0</v>
      </c>
      <c r="CA651" s="481">
        <f t="shared" si="1225"/>
        <v>0</v>
      </c>
      <c r="CB651" s="481">
        <f t="shared" si="1225"/>
        <v>0</v>
      </c>
      <c r="CC651" s="481">
        <f t="shared" si="1225"/>
        <v>0</v>
      </c>
      <c r="CD651" s="481">
        <f t="shared" si="1225"/>
        <v>0</v>
      </c>
      <c r="CE651" s="481">
        <f t="shared" si="1225"/>
        <v>0</v>
      </c>
      <c r="CF651" s="481"/>
      <c r="CG651" s="481">
        <f>ROUND(SUM(I651:CF651),0)</f>
        <v>13</v>
      </c>
      <c r="CH651" s="123"/>
      <c r="CI651" s="123">
        <f t="shared" si="1154"/>
        <v>0</v>
      </c>
      <c r="CJ651" s="481">
        <f t="shared" si="1201"/>
        <v>0</v>
      </c>
      <c r="CK651" s="481">
        <f>ROUND(SUM(L651:R651),0)</f>
        <v>4</v>
      </c>
      <c r="CL651" s="483">
        <f t="shared" si="1202"/>
        <v>6</v>
      </c>
      <c r="CM651" s="481">
        <f t="shared" si="1203"/>
        <v>3</v>
      </c>
      <c r="CN651" s="481">
        <f t="shared" si="1204"/>
        <v>0</v>
      </c>
      <c r="CO651" s="483">
        <f t="shared" si="1205"/>
        <v>0</v>
      </c>
      <c r="CP651" s="483">
        <f t="shared" si="1171"/>
        <v>0</v>
      </c>
      <c r="CQ651" s="483">
        <f t="shared" si="1172"/>
        <v>0</v>
      </c>
      <c r="CR651" s="17"/>
      <c r="CS651" s="483">
        <f t="shared" si="1206"/>
        <v>1</v>
      </c>
      <c r="CT651" s="483">
        <f t="shared" si="1221"/>
        <v>5</v>
      </c>
      <c r="CU651" s="483">
        <f t="shared" si="1207"/>
        <v>6</v>
      </c>
      <c r="CV651" s="481">
        <f t="shared" si="1208"/>
        <v>1</v>
      </c>
      <c r="CW651" s="483">
        <f t="shared" si="1209"/>
        <v>0</v>
      </c>
      <c r="CX651" s="483">
        <f t="shared" si="1173"/>
        <v>0</v>
      </c>
      <c r="CY651" s="483">
        <f t="shared" si="1174"/>
        <v>0</v>
      </c>
      <c r="CZ651" s="483">
        <f t="shared" si="1175"/>
        <v>0</v>
      </c>
      <c r="DA651" s="138">
        <f t="shared" si="1178"/>
        <v>0</v>
      </c>
    </row>
    <row r="652" spans="1:105">
      <c r="A652" s="561" t="s">
        <v>164</v>
      </c>
      <c r="B652" s="15"/>
      <c r="C652" s="10">
        <f>'4a 1718 CS PC'!AP60</f>
        <v>2.5999999999999999E-3</v>
      </c>
      <c r="D652" s="10">
        <f>'4a 1718 CS PC'!AR60</f>
        <v>3.5999999999999999E-3</v>
      </c>
      <c r="E652" s="10">
        <f>'4b 1819 CS PC'!$AT60</f>
        <v>2.7000000000000001E-3</v>
      </c>
      <c r="F652" s="10">
        <f>'4b 1819 CS PC'!AQ60</f>
        <v>3.8E-3</v>
      </c>
      <c r="G652" s="10">
        <f>'4c 1920 CS PC'!AS60</f>
        <v>2.7000000000000001E-3</v>
      </c>
      <c r="H652" s="10">
        <f>'4c 1920 CS PC'!AP60</f>
        <v>3.8E-3</v>
      </c>
      <c r="I652" s="481">
        <f t="shared" si="1166"/>
        <v>0</v>
      </c>
      <c r="J652" s="481">
        <f t="shared" si="1228"/>
        <v>0</v>
      </c>
      <c r="K652" s="481">
        <f t="shared" si="1228"/>
        <v>0</v>
      </c>
      <c r="L652" s="481">
        <f t="shared" si="1228"/>
        <v>0</v>
      </c>
      <c r="M652" s="481">
        <f t="shared" si="1228"/>
        <v>0.30159999999999998</v>
      </c>
      <c r="N652" s="481">
        <f t="shared" si="1228"/>
        <v>0</v>
      </c>
      <c r="O652" s="481">
        <f t="shared" si="1167"/>
        <v>1.3779999999999999</v>
      </c>
      <c r="P652" s="521"/>
      <c r="Q652" s="521"/>
      <c r="R652" s="481">
        <f t="shared" si="1190"/>
        <v>1</v>
      </c>
      <c r="S652" s="481">
        <f t="shared" si="1217"/>
        <v>1</v>
      </c>
      <c r="T652" s="481">
        <f t="shared" si="1140"/>
        <v>0</v>
      </c>
      <c r="U652" s="481">
        <f t="shared" si="1141"/>
        <v>0</v>
      </c>
      <c r="V652" s="481">
        <f>ROUND(V$594*$E652,0)</f>
        <v>2</v>
      </c>
      <c r="W652" s="481">
        <f t="shared" si="1141"/>
        <v>0</v>
      </c>
      <c r="X652" s="483">
        <f t="shared" si="1210"/>
        <v>0</v>
      </c>
      <c r="Y652" s="481">
        <f t="shared" si="1210"/>
        <v>0</v>
      </c>
      <c r="Z652" s="537">
        <f>ROUNDUP(Z$594*$G652,0)</f>
        <v>1</v>
      </c>
      <c r="AA652" s="481">
        <f t="shared" si="1210"/>
        <v>0</v>
      </c>
      <c r="AB652" s="483">
        <f t="shared" si="1210"/>
        <v>0</v>
      </c>
      <c r="AC652" s="481">
        <f t="shared" si="1210"/>
        <v>0</v>
      </c>
      <c r="AD652" s="483">
        <f t="shared" si="1210"/>
        <v>0</v>
      </c>
      <c r="AE652" s="481">
        <f t="shared" si="1229"/>
        <v>0</v>
      </c>
      <c r="AF652" s="481">
        <f t="shared" si="1229"/>
        <v>0</v>
      </c>
      <c r="AG652" s="481">
        <f t="shared" si="1229"/>
        <v>0</v>
      </c>
      <c r="AH652" s="481">
        <f t="shared" si="1229"/>
        <v>1</v>
      </c>
      <c r="AI652" s="481">
        <f t="shared" si="1229"/>
        <v>0</v>
      </c>
      <c r="AJ652" s="481">
        <f t="shared" si="1229"/>
        <v>0</v>
      </c>
      <c r="AK652" s="481">
        <f t="shared" si="1229"/>
        <v>0</v>
      </c>
      <c r="AL652" s="481">
        <f t="shared" si="1229"/>
        <v>0</v>
      </c>
      <c r="AM652" s="481">
        <f t="shared" si="1229"/>
        <v>0</v>
      </c>
      <c r="AN652" s="481">
        <f t="shared" si="1229"/>
        <v>0</v>
      </c>
      <c r="AO652" s="481">
        <f t="shared" si="1226"/>
        <v>0</v>
      </c>
      <c r="AP652" s="481">
        <f t="shared" si="1230"/>
        <v>0</v>
      </c>
      <c r="AQ652" s="481">
        <f t="shared" si="1230"/>
        <v>0</v>
      </c>
      <c r="AR652" s="481">
        <f t="shared" si="1230"/>
        <v>0</v>
      </c>
      <c r="AS652" s="481">
        <f t="shared" si="1230"/>
        <v>0</v>
      </c>
      <c r="AT652" s="481">
        <f t="shared" si="1230"/>
        <v>0</v>
      </c>
      <c r="AU652" s="481">
        <f t="shared" si="1230"/>
        <v>0</v>
      </c>
      <c r="AV652" s="481">
        <f t="shared" si="1211"/>
        <v>0</v>
      </c>
      <c r="AW652" s="481">
        <f t="shared" si="1227"/>
        <v>0</v>
      </c>
      <c r="AX652" s="481">
        <f t="shared" si="1227"/>
        <v>0</v>
      </c>
      <c r="AY652" s="481">
        <f t="shared" si="1227"/>
        <v>0</v>
      </c>
      <c r="AZ652" s="481">
        <f t="shared" si="1227"/>
        <v>0</v>
      </c>
      <c r="BA652" s="481">
        <f t="shared" si="1227"/>
        <v>0</v>
      </c>
      <c r="BB652" s="481">
        <f t="shared" si="1227"/>
        <v>0</v>
      </c>
      <c r="BC652" s="481">
        <f t="shared" si="1227"/>
        <v>0</v>
      </c>
      <c r="BD652" s="481">
        <f t="shared" si="1227"/>
        <v>0</v>
      </c>
      <c r="BE652" s="481">
        <f t="shared" si="1227"/>
        <v>0</v>
      </c>
      <c r="BF652" s="481">
        <f t="shared" si="1227"/>
        <v>0</v>
      </c>
      <c r="BG652" s="481">
        <f t="shared" si="1227"/>
        <v>0</v>
      </c>
      <c r="BH652" s="481">
        <f t="shared" si="1227"/>
        <v>0</v>
      </c>
      <c r="BI652" s="481">
        <f t="shared" si="1227"/>
        <v>0</v>
      </c>
      <c r="BJ652" s="481">
        <f t="shared" si="1227"/>
        <v>0</v>
      </c>
      <c r="BK652" s="481">
        <f t="shared" si="1224"/>
        <v>0</v>
      </c>
      <c r="BL652" s="481">
        <f t="shared" si="1224"/>
        <v>0</v>
      </c>
      <c r="BM652" s="481">
        <f t="shared" si="1224"/>
        <v>0</v>
      </c>
      <c r="BN652" s="481">
        <f t="shared" si="1224"/>
        <v>0</v>
      </c>
      <c r="BO652" s="481">
        <f t="shared" si="1224"/>
        <v>0</v>
      </c>
      <c r="BP652" s="481">
        <f t="shared" si="1224"/>
        <v>0</v>
      </c>
      <c r="BQ652" s="481">
        <f t="shared" si="1225"/>
        <v>0</v>
      </c>
      <c r="BR652" s="481">
        <f t="shared" si="1225"/>
        <v>0</v>
      </c>
      <c r="BS652" s="481">
        <f t="shared" si="1225"/>
        <v>0</v>
      </c>
      <c r="BT652" s="481">
        <f t="shared" si="1225"/>
        <v>0</v>
      </c>
      <c r="BU652" s="481">
        <f t="shared" si="1225"/>
        <v>0</v>
      </c>
      <c r="BV652" s="481">
        <f t="shared" si="1225"/>
        <v>0</v>
      </c>
      <c r="BW652" s="481">
        <f t="shared" si="1225"/>
        <v>0</v>
      </c>
      <c r="BX652" s="481">
        <f t="shared" si="1225"/>
        <v>0</v>
      </c>
      <c r="BY652" s="481">
        <f t="shared" si="1225"/>
        <v>0</v>
      </c>
      <c r="BZ652" s="481">
        <f t="shared" si="1225"/>
        <v>0</v>
      </c>
      <c r="CA652" s="481">
        <f t="shared" si="1225"/>
        <v>0</v>
      </c>
      <c r="CB652" s="481">
        <f t="shared" si="1225"/>
        <v>0</v>
      </c>
      <c r="CC652" s="481">
        <f t="shared" si="1225"/>
        <v>0</v>
      </c>
      <c r="CD652" s="481">
        <f t="shared" si="1225"/>
        <v>0</v>
      </c>
      <c r="CE652" s="481">
        <f t="shared" si="1225"/>
        <v>0</v>
      </c>
      <c r="CF652" s="481"/>
      <c r="CG652" s="481">
        <f>ROUND(SUM(I652:CF652),0)</f>
        <v>8</v>
      </c>
      <c r="CH652" s="123"/>
      <c r="CI652" s="123">
        <f t="shared" si="1154"/>
        <v>0</v>
      </c>
      <c r="CJ652" s="481">
        <f t="shared" si="1201"/>
        <v>0</v>
      </c>
      <c r="CK652" s="481">
        <f>ROUND(SUM(L652:R652),0)</f>
        <v>3</v>
      </c>
      <c r="CL652" s="481">
        <f t="shared" si="1202"/>
        <v>3</v>
      </c>
      <c r="CM652" s="481">
        <f t="shared" si="1203"/>
        <v>2</v>
      </c>
      <c r="CN652" s="481">
        <f t="shared" si="1204"/>
        <v>0</v>
      </c>
      <c r="CO652" s="483">
        <f t="shared" si="1205"/>
        <v>0</v>
      </c>
      <c r="CP652" s="483">
        <f t="shared" si="1171"/>
        <v>0</v>
      </c>
      <c r="CQ652" s="483">
        <f t="shared" si="1172"/>
        <v>0</v>
      </c>
      <c r="CR652" s="17"/>
      <c r="CS652" s="483">
        <f t="shared" si="1206"/>
        <v>0</v>
      </c>
      <c r="CT652" s="537">
        <f>ROUNDUP(SUM(O652:U652),0)</f>
        <v>4</v>
      </c>
      <c r="CU652" s="483">
        <f t="shared" si="1207"/>
        <v>3</v>
      </c>
      <c r="CV652" s="481">
        <f t="shared" si="1208"/>
        <v>1</v>
      </c>
      <c r="CW652" s="483">
        <f t="shared" si="1209"/>
        <v>0</v>
      </c>
      <c r="CX652" s="483">
        <f t="shared" si="1173"/>
        <v>0</v>
      </c>
      <c r="CY652" s="483">
        <f t="shared" si="1174"/>
        <v>0</v>
      </c>
      <c r="CZ652" s="483">
        <f t="shared" si="1175"/>
        <v>0</v>
      </c>
      <c r="DA652" s="138">
        <f t="shared" si="1178"/>
        <v>0</v>
      </c>
    </row>
    <row r="653" spans="1:105">
      <c r="A653" s="570" t="s">
        <v>85</v>
      </c>
      <c r="B653" s="570"/>
      <c r="C653" s="578">
        <f t="shared" ref="C653:R653" si="1231">SUM(C595:C652)</f>
        <v>0.99999999999999978</v>
      </c>
      <c r="D653" s="578">
        <f t="shared" si="1231"/>
        <v>1</v>
      </c>
      <c r="E653" s="578">
        <f t="shared" si="1231"/>
        <v>0.99999999999999978</v>
      </c>
      <c r="F653" s="578">
        <f t="shared" si="1231"/>
        <v>0.99999999999999956</v>
      </c>
      <c r="G653" s="578">
        <f t="shared" si="1231"/>
        <v>0.99999999999999989</v>
      </c>
      <c r="H653" s="578">
        <f t="shared" si="1231"/>
        <v>0.99999999999999978</v>
      </c>
      <c r="I653" s="486">
        <f t="shared" si="1231"/>
        <v>0</v>
      </c>
      <c r="J653" s="486">
        <f t="shared" si="1231"/>
        <v>0</v>
      </c>
      <c r="K653" s="486">
        <f t="shared" si="1231"/>
        <v>0</v>
      </c>
      <c r="L653" s="486">
        <f t="shared" si="1231"/>
        <v>0</v>
      </c>
      <c r="M653" s="486">
        <f t="shared" si="1231"/>
        <v>116.00000000000004</v>
      </c>
      <c r="N653" s="486">
        <f t="shared" si="1231"/>
        <v>0</v>
      </c>
      <c r="O653" s="486">
        <f t="shared" si="1231"/>
        <v>529.99999999999989</v>
      </c>
      <c r="P653" s="486">
        <f t="shared" si="1231"/>
        <v>0</v>
      </c>
      <c r="Q653" s="486">
        <f t="shared" si="1231"/>
        <v>0</v>
      </c>
      <c r="R653" s="486">
        <f t="shared" si="1231"/>
        <v>332</v>
      </c>
      <c r="S653" s="486">
        <f>SUM(S595:S652)</f>
        <v>231</v>
      </c>
      <c r="T653" s="486">
        <f>SUM(T595:T652)</f>
        <v>0</v>
      </c>
      <c r="U653" s="486">
        <f>SUM(U595:U652)</f>
        <v>146</v>
      </c>
      <c r="V653" s="486">
        <f>SUM(V595:V652)</f>
        <v>581</v>
      </c>
      <c r="W653" s="486">
        <f>SUM(W595:W652)</f>
        <v>162</v>
      </c>
      <c r="X653" s="486">
        <f t="shared" ref="X653:BW653" si="1232">SUM(X595:X652)</f>
        <v>76</v>
      </c>
      <c r="Y653" s="486">
        <f t="shared" si="1232"/>
        <v>153</v>
      </c>
      <c r="Z653" s="486">
        <f t="shared" si="1232"/>
        <v>42</v>
      </c>
      <c r="AA653" s="486">
        <f t="shared" si="1232"/>
        <v>32</v>
      </c>
      <c r="AB653" s="486">
        <f t="shared" si="1232"/>
        <v>6</v>
      </c>
      <c r="AC653" s="486">
        <f t="shared" si="1232"/>
        <v>4</v>
      </c>
      <c r="AD653" s="486">
        <f t="shared" si="1232"/>
        <v>39</v>
      </c>
      <c r="AE653" s="486">
        <f t="shared" si="1232"/>
        <v>93</v>
      </c>
      <c r="AF653" s="486">
        <f t="shared" si="1232"/>
        <v>49</v>
      </c>
      <c r="AG653" s="486">
        <f t="shared" si="1232"/>
        <v>4</v>
      </c>
      <c r="AH653" s="486">
        <f t="shared" si="1232"/>
        <v>203</v>
      </c>
      <c r="AI653" s="486">
        <f t="shared" si="1232"/>
        <v>62</v>
      </c>
      <c r="AJ653" s="486">
        <f t="shared" si="1232"/>
        <v>9</v>
      </c>
      <c r="AK653" s="486">
        <f t="shared" si="1232"/>
        <v>4</v>
      </c>
      <c r="AL653" s="486">
        <f t="shared" si="1232"/>
        <v>6</v>
      </c>
      <c r="AM653" s="486">
        <f t="shared" si="1232"/>
        <v>0</v>
      </c>
      <c r="AN653" s="486">
        <f t="shared" si="1232"/>
        <v>0</v>
      </c>
      <c r="AO653" s="486">
        <f t="shared" si="1232"/>
        <v>1</v>
      </c>
      <c r="AP653" s="486">
        <f t="shared" si="1232"/>
        <v>0</v>
      </c>
      <c r="AQ653" s="486">
        <f t="shared" si="1232"/>
        <v>0</v>
      </c>
      <c r="AR653" s="486">
        <f t="shared" si="1232"/>
        <v>0</v>
      </c>
      <c r="AS653" s="486">
        <f t="shared" si="1232"/>
        <v>0</v>
      </c>
      <c r="AT653" s="486">
        <f t="shared" si="1232"/>
        <v>0</v>
      </c>
      <c r="AU653" s="486">
        <f t="shared" si="1232"/>
        <v>0</v>
      </c>
      <c r="AV653" s="486">
        <f t="shared" si="1232"/>
        <v>3</v>
      </c>
      <c r="AW653" s="486">
        <f t="shared" si="1232"/>
        <v>0</v>
      </c>
      <c r="AX653" s="486">
        <f t="shared" si="1232"/>
        <v>0</v>
      </c>
      <c r="AY653" s="486">
        <f t="shared" si="1232"/>
        <v>0</v>
      </c>
      <c r="AZ653" s="486">
        <f t="shared" si="1232"/>
        <v>0</v>
      </c>
      <c r="BA653" s="486">
        <f t="shared" si="1232"/>
        <v>0</v>
      </c>
      <c r="BB653" s="486">
        <f t="shared" si="1232"/>
        <v>0</v>
      </c>
      <c r="BC653" s="486">
        <f t="shared" si="1232"/>
        <v>0</v>
      </c>
      <c r="BD653" s="486">
        <f t="shared" si="1232"/>
        <v>0</v>
      </c>
      <c r="BE653" s="486">
        <f t="shared" si="1232"/>
        <v>0</v>
      </c>
      <c r="BF653" s="486">
        <f t="shared" si="1232"/>
        <v>0</v>
      </c>
      <c r="BG653" s="486">
        <f t="shared" si="1232"/>
        <v>0</v>
      </c>
      <c r="BH653" s="486">
        <f t="shared" si="1232"/>
        <v>0</v>
      </c>
      <c r="BI653" s="486">
        <f t="shared" si="1232"/>
        <v>0</v>
      </c>
      <c r="BJ653" s="486">
        <f t="shared" si="1232"/>
        <v>0</v>
      </c>
      <c r="BK653" s="486">
        <f t="shared" si="1232"/>
        <v>0</v>
      </c>
      <c r="BL653" s="486">
        <f t="shared" si="1232"/>
        <v>0</v>
      </c>
      <c r="BM653" s="486">
        <f t="shared" si="1232"/>
        <v>0</v>
      </c>
      <c r="BN653" s="486">
        <f t="shared" si="1232"/>
        <v>0</v>
      </c>
      <c r="BO653" s="486">
        <f t="shared" si="1232"/>
        <v>0</v>
      </c>
      <c r="BP653" s="486">
        <f t="shared" si="1232"/>
        <v>0</v>
      </c>
      <c r="BQ653" s="486">
        <f t="shared" si="1232"/>
        <v>0</v>
      </c>
      <c r="BR653" s="486">
        <f t="shared" si="1232"/>
        <v>0</v>
      </c>
      <c r="BS653" s="486">
        <f t="shared" si="1232"/>
        <v>0</v>
      </c>
      <c r="BT653" s="486">
        <f t="shared" si="1232"/>
        <v>0</v>
      </c>
      <c r="BU653" s="486">
        <f t="shared" si="1232"/>
        <v>0</v>
      </c>
      <c r="BV653" s="486">
        <f t="shared" si="1232"/>
        <v>0</v>
      </c>
      <c r="BW653" s="486">
        <f t="shared" si="1232"/>
        <v>0</v>
      </c>
      <c r="BX653" s="486">
        <f t="shared" ref="BX653:CE653" si="1233">SUM(BX595:BX652)</f>
        <v>0</v>
      </c>
      <c r="BY653" s="486">
        <f t="shared" si="1233"/>
        <v>0</v>
      </c>
      <c r="BZ653" s="486">
        <f t="shared" si="1233"/>
        <v>0</v>
      </c>
      <c r="CA653" s="486">
        <f t="shared" si="1233"/>
        <v>0</v>
      </c>
      <c r="CB653" s="486">
        <f t="shared" si="1233"/>
        <v>0</v>
      </c>
      <c r="CC653" s="486">
        <f t="shared" si="1233"/>
        <v>0</v>
      </c>
      <c r="CD653" s="486">
        <f t="shared" si="1233"/>
        <v>0</v>
      </c>
      <c r="CE653" s="486">
        <f t="shared" si="1233"/>
        <v>0</v>
      </c>
      <c r="CF653" s="486"/>
      <c r="CG653" s="486">
        <f>SUM(CG595:CG652)</f>
        <v>2884</v>
      </c>
      <c r="CH653" s="123"/>
      <c r="CI653" s="123"/>
      <c r="CJ653" s="486">
        <f t="shared" ref="CJ653:CQ653" si="1234">SUM(CJ595:CJ652)</f>
        <v>0</v>
      </c>
      <c r="CK653" s="486">
        <f t="shared" si="1234"/>
        <v>978</v>
      </c>
      <c r="CL653" s="486">
        <f t="shared" si="1234"/>
        <v>1120</v>
      </c>
      <c r="CM653" s="486">
        <f t="shared" si="1234"/>
        <v>763</v>
      </c>
      <c r="CN653" s="486">
        <f t="shared" si="1234"/>
        <v>20</v>
      </c>
      <c r="CO653" s="486">
        <f t="shared" si="1234"/>
        <v>3</v>
      </c>
      <c r="CP653" s="486">
        <f t="shared" si="1234"/>
        <v>0</v>
      </c>
      <c r="CQ653" s="486">
        <f t="shared" si="1234"/>
        <v>0</v>
      </c>
      <c r="CR653" s="17"/>
      <c r="CS653" s="486">
        <f t="shared" ref="CS653:CZ653" si="1235">SUM(CS595:CS652)</f>
        <v>116</v>
      </c>
      <c r="CT653" s="486">
        <f t="shared" si="1235"/>
        <v>1239</v>
      </c>
      <c r="CU653" s="486">
        <f t="shared" si="1235"/>
        <v>1056</v>
      </c>
      <c r="CV653" s="486">
        <f t="shared" si="1235"/>
        <v>470</v>
      </c>
      <c r="CW653" s="486">
        <f t="shared" si="1235"/>
        <v>3</v>
      </c>
      <c r="CX653" s="486">
        <f t="shared" si="1235"/>
        <v>0</v>
      </c>
      <c r="CY653" s="486">
        <f t="shared" si="1235"/>
        <v>0</v>
      </c>
      <c r="CZ653" s="486">
        <f t="shared" si="1235"/>
        <v>0</v>
      </c>
      <c r="DA653" s="138">
        <f t="shared" si="1178"/>
        <v>0</v>
      </c>
    </row>
    <row r="654" spans="1:105" hidden="1">
      <c r="A654" s="113"/>
      <c r="B654" s="113"/>
      <c r="C654" s="114"/>
      <c r="D654" s="114"/>
      <c r="E654" s="114"/>
      <c r="F654" s="114"/>
      <c r="G654" s="114"/>
      <c r="H654" s="114"/>
      <c r="I654" s="11">
        <f t="shared" ref="I654:T654" si="1236">I594-I653</f>
        <v>0</v>
      </c>
      <c r="J654" s="11">
        <f t="shared" si="1236"/>
        <v>0</v>
      </c>
      <c r="K654" s="11">
        <f t="shared" si="1236"/>
        <v>0</v>
      </c>
      <c r="L654" s="11">
        <f t="shared" si="1236"/>
        <v>0</v>
      </c>
      <c r="M654" s="11">
        <f t="shared" si="1236"/>
        <v>0</v>
      </c>
      <c r="N654" s="11">
        <f t="shared" si="1236"/>
        <v>0</v>
      </c>
      <c r="O654" s="11">
        <f t="shared" si="1236"/>
        <v>0</v>
      </c>
      <c r="P654" s="11">
        <f t="shared" si="1236"/>
        <v>0</v>
      </c>
      <c r="Q654" s="11">
        <f t="shared" si="1236"/>
        <v>0</v>
      </c>
      <c r="R654" s="11">
        <f t="shared" si="1236"/>
        <v>0</v>
      </c>
      <c r="S654" s="11">
        <f t="shared" si="1236"/>
        <v>0</v>
      </c>
      <c r="T654" s="11">
        <f t="shared" si="1236"/>
        <v>0</v>
      </c>
      <c r="U654" s="11">
        <f t="shared" ref="U654:BW654" si="1237">U594-U653</f>
        <v>0</v>
      </c>
      <c r="V654" s="11">
        <f t="shared" ref="V654:W654" si="1238">V594-V653</f>
        <v>0</v>
      </c>
      <c r="W654" s="11">
        <f t="shared" si="1238"/>
        <v>0</v>
      </c>
      <c r="X654" s="11">
        <f t="shared" si="1237"/>
        <v>0</v>
      </c>
      <c r="Y654" s="11">
        <f t="shared" si="1237"/>
        <v>0</v>
      </c>
      <c r="Z654" s="11">
        <f t="shared" si="1237"/>
        <v>0</v>
      </c>
      <c r="AA654" s="11">
        <f t="shared" si="1237"/>
        <v>0</v>
      </c>
      <c r="AB654" s="11">
        <f t="shared" si="1237"/>
        <v>0</v>
      </c>
      <c r="AC654" s="11">
        <f t="shared" si="1237"/>
        <v>0</v>
      </c>
      <c r="AD654" s="11">
        <f t="shared" si="1237"/>
        <v>0</v>
      </c>
      <c r="AE654" s="11">
        <f t="shared" si="1237"/>
        <v>0</v>
      </c>
      <c r="AF654" s="11">
        <f t="shared" si="1237"/>
        <v>0</v>
      </c>
      <c r="AG654" s="11">
        <f t="shared" si="1237"/>
        <v>0</v>
      </c>
      <c r="AH654" s="11">
        <f t="shared" si="1237"/>
        <v>0</v>
      </c>
      <c r="AI654" s="11">
        <f t="shared" si="1237"/>
        <v>0</v>
      </c>
      <c r="AJ654" s="11">
        <f t="shared" si="1237"/>
        <v>0</v>
      </c>
      <c r="AK654" s="11">
        <f t="shared" si="1237"/>
        <v>0</v>
      </c>
      <c r="AL654" s="11">
        <f t="shared" si="1237"/>
        <v>0</v>
      </c>
      <c r="AM654" s="11">
        <f t="shared" si="1237"/>
        <v>0</v>
      </c>
      <c r="AN654" s="11">
        <f t="shared" si="1237"/>
        <v>0</v>
      </c>
      <c r="AO654" s="11">
        <f t="shared" si="1237"/>
        <v>0</v>
      </c>
      <c r="AP654" s="11">
        <f t="shared" si="1237"/>
        <v>0</v>
      </c>
      <c r="AQ654" s="11">
        <f t="shared" si="1237"/>
        <v>0</v>
      </c>
      <c r="AR654" s="11">
        <f t="shared" si="1237"/>
        <v>0</v>
      </c>
      <c r="AS654" s="11">
        <f t="shared" si="1237"/>
        <v>0</v>
      </c>
      <c r="AT654" s="11">
        <f t="shared" si="1237"/>
        <v>0</v>
      </c>
      <c r="AU654" s="11">
        <f t="shared" si="1237"/>
        <v>0</v>
      </c>
      <c r="AV654" s="11">
        <f t="shared" si="1237"/>
        <v>0</v>
      </c>
      <c r="AW654" s="11">
        <f t="shared" si="1237"/>
        <v>0</v>
      </c>
      <c r="AX654" s="11">
        <f t="shared" si="1237"/>
        <v>0</v>
      </c>
      <c r="AY654" s="11">
        <f t="shared" si="1237"/>
        <v>0</v>
      </c>
      <c r="AZ654" s="11">
        <f t="shared" si="1237"/>
        <v>0</v>
      </c>
      <c r="BA654" s="11">
        <f t="shared" si="1237"/>
        <v>0</v>
      </c>
      <c r="BB654" s="11">
        <f t="shared" si="1237"/>
        <v>0</v>
      </c>
      <c r="BC654" s="11">
        <f t="shared" si="1237"/>
        <v>0</v>
      </c>
      <c r="BD654" s="11">
        <f t="shared" si="1237"/>
        <v>0</v>
      </c>
      <c r="BE654" s="11">
        <f t="shared" si="1237"/>
        <v>0</v>
      </c>
      <c r="BF654" s="11">
        <f t="shared" si="1237"/>
        <v>0</v>
      </c>
      <c r="BG654" s="11">
        <f t="shared" si="1237"/>
        <v>0</v>
      </c>
      <c r="BH654" s="11">
        <f t="shared" si="1237"/>
        <v>0</v>
      </c>
      <c r="BI654" s="11">
        <f t="shared" si="1237"/>
        <v>0</v>
      </c>
      <c r="BJ654" s="11">
        <f t="shared" si="1237"/>
        <v>0</v>
      </c>
      <c r="BK654" s="11">
        <f t="shared" si="1237"/>
        <v>0</v>
      </c>
      <c r="BL654" s="11">
        <f t="shared" si="1237"/>
        <v>0</v>
      </c>
      <c r="BM654" s="11">
        <f t="shared" si="1237"/>
        <v>0</v>
      </c>
      <c r="BN654" s="11">
        <f t="shared" si="1237"/>
        <v>0</v>
      </c>
      <c r="BO654" s="11">
        <f t="shared" si="1237"/>
        <v>0</v>
      </c>
      <c r="BP654" s="11">
        <f t="shared" si="1237"/>
        <v>0</v>
      </c>
      <c r="BQ654" s="11">
        <f t="shared" si="1237"/>
        <v>0</v>
      </c>
      <c r="BR654" s="11">
        <f t="shared" si="1237"/>
        <v>0</v>
      </c>
      <c r="BS654" s="11">
        <f t="shared" si="1237"/>
        <v>0</v>
      </c>
      <c r="BT654" s="11">
        <f t="shared" si="1237"/>
        <v>0</v>
      </c>
      <c r="BU654" s="11">
        <f t="shared" si="1237"/>
        <v>0</v>
      </c>
      <c r="BV654" s="11">
        <f t="shared" si="1237"/>
        <v>0</v>
      </c>
      <c r="BW654" s="11">
        <f t="shared" si="1237"/>
        <v>0</v>
      </c>
      <c r="BX654" s="11">
        <f t="shared" ref="BX654:CG654" si="1239">BX594-BX653</f>
        <v>0</v>
      </c>
      <c r="BY654" s="11">
        <f t="shared" si="1239"/>
        <v>0</v>
      </c>
      <c r="BZ654" s="11">
        <f t="shared" si="1239"/>
        <v>0</v>
      </c>
      <c r="CA654" s="11">
        <f t="shared" si="1239"/>
        <v>0</v>
      </c>
      <c r="CB654" s="11">
        <f t="shared" si="1239"/>
        <v>0</v>
      </c>
      <c r="CC654" s="11">
        <f t="shared" si="1239"/>
        <v>0</v>
      </c>
      <c r="CD654" s="11">
        <f t="shared" si="1239"/>
        <v>0</v>
      </c>
      <c r="CE654" s="11">
        <f t="shared" si="1239"/>
        <v>0</v>
      </c>
      <c r="CF654" s="11">
        <f t="shared" si="1239"/>
        <v>0</v>
      </c>
      <c r="CG654" s="11">
        <f t="shared" si="1239"/>
        <v>0</v>
      </c>
      <c r="CH654" s="11"/>
      <c r="CI654" s="11"/>
      <c r="CJ654" s="11">
        <f t="shared" ref="CJ654:CQ654" si="1240">CJ594-CJ653</f>
        <v>0</v>
      </c>
      <c r="CK654" s="11">
        <f t="shared" si="1240"/>
        <v>0</v>
      </c>
      <c r="CL654" s="11">
        <f t="shared" si="1240"/>
        <v>0</v>
      </c>
      <c r="CM654" s="11">
        <f t="shared" si="1240"/>
        <v>0</v>
      </c>
      <c r="CN654" s="11">
        <f t="shared" si="1240"/>
        <v>0</v>
      </c>
      <c r="CO654" s="11">
        <f t="shared" si="1240"/>
        <v>0</v>
      </c>
      <c r="CP654" s="11">
        <f t="shared" si="1240"/>
        <v>0</v>
      </c>
      <c r="CQ654" s="11">
        <f t="shared" si="1240"/>
        <v>0</v>
      </c>
      <c r="CR654" s="11"/>
      <c r="CS654" s="11">
        <f t="shared" ref="CS654:CZ654" si="1241">CS594-CS653</f>
        <v>0</v>
      </c>
      <c r="CT654" s="11">
        <f t="shared" si="1241"/>
        <v>0</v>
      </c>
      <c r="CU654" s="11">
        <f t="shared" si="1241"/>
        <v>0</v>
      </c>
      <c r="CV654" s="11">
        <f t="shared" si="1241"/>
        <v>0</v>
      </c>
      <c r="CW654" s="11">
        <f t="shared" si="1241"/>
        <v>0</v>
      </c>
      <c r="CX654" s="11">
        <f t="shared" si="1241"/>
        <v>0</v>
      </c>
      <c r="CY654" s="11">
        <f t="shared" si="1241"/>
        <v>0</v>
      </c>
      <c r="CZ654" s="11">
        <f t="shared" si="1241"/>
        <v>0</v>
      </c>
      <c r="DA654" s="138">
        <f t="shared" si="1178"/>
        <v>0</v>
      </c>
    </row>
    <row r="656" spans="1:105" ht="25.5">
      <c r="A656" s="576" t="s">
        <v>313</v>
      </c>
      <c r="B656" s="576"/>
      <c r="C656" s="479" t="s">
        <v>302</v>
      </c>
      <c r="D656" s="479" t="s">
        <v>303</v>
      </c>
      <c r="E656" s="479" t="s">
        <v>304</v>
      </c>
      <c r="F656" s="479" t="s">
        <v>305</v>
      </c>
      <c r="G656" s="479" t="s">
        <v>306</v>
      </c>
      <c r="H656" s="479" t="s">
        <v>307</v>
      </c>
      <c r="I656" s="577">
        <f t="shared" ref="I656:O656" si="1242">I93</f>
        <v>0</v>
      </c>
      <c r="J656" s="577">
        <f t="shared" si="1242"/>
        <v>0</v>
      </c>
      <c r="K656" s="577">
        <f t="shared" si="1242"/>
        <v>0</v>
      </c>
      <c r="L656" s="577">
        <f t="shared" si="1242"/>
        <v>0</v>
      </c>
      <c r="M656" s="577">
        <f t="shared" si="1242"/>
        <v>168</v>
      </c>
      <c r="N656" s="577">
        <f t="shared" si="1242"/>
        <v>0</v>
      </c>
      <c r="O656" s="577">
        <f t="shared" si="1242"/>
        <v>766</v>
      </c>
      <c r="P656" s="564"/>
      <c r="Q656" s="564"/>
      <c r="R656" s="577">
        <f t="shared" ref="R656:AP656" si="1243">R93</f>
        <v>480</v>
      </c>
      <c r="S656" s="577">
        <f>S93</f>
        <v>397</v>
      </c>
      <c r="T656" s="577">
        <f>T93</f>
        <v>0</v>
      </c>
      <c r="U656" s="577">
        <f>U93</f>
        <v>251</v>
      </c>
      <c r="V656" s="577">
        <f>V93</f>
        <v>995</v>
      </c>
      <c r="W656" s="577">
        <f>W93</f>
        <v>278</v>
      </c>
      <c r="X656" s="577">
        <f t="shared" si="1243"/>
        <v>131</v>
      </c>
      <c r="Y656" s="577">
        <f t="shared" si="1243"/>
        <v>263</v>
      </c>
      <c r="Z656" s="577">
        <f t="shared" si="1243"/>
        <v>72</v>
      </c>
      <c r="AA656" s="577">
        <f t="shared" si="1243"/>
        <v>55</v>
      </c>
      <c r="AB656" s="577">
        <f t="shared" si="1243"/>
        <v>10</v>
      </c>
      <c r="AC656" s="577">
        <f t="shared" si="1243"/>
        <v>7</v>
      </c>
      <c r="AD656" s="577">
        <f t="shared" si="1243"/>
        <v>66</v>
      </c>
      <c r="AE656" s="577">
        <f t="shared" si="1243"/>
        <v>159</v>
      </c>
      <c r="AF656" s="577">
        <f t="shared" si="1243"/>
        <v>84</v>
      </c>
      <c r="AG656" s="577">
        <f t="shared" si="1243"/>
        <v>7</v>
      </c>
      <c r="AH656" s="577">
        <f t="shared" si="1243"/>
        <v>347</v>
      </c>
      <c r="AI656" s="577">
        <f t="shared" si="1243"/>
        <v>106</v>
      </c>
      <c r="AJ656" s="577">
        <f t="shared" si="1243"/>
        <v>15</v>
      </c>
      <c r="AK656" s="577">
        <f t="shared" si="1243"/>
        <v>7</v>
      </c>
      <c r="AL656" s="577">
        <f t="shared" si="1243"/>
        <v>10</v>
      </c>
      <c r="AM656" s="577">
        <f t="shared" si="1243"/>
        <v>0</v>
      </c>
      <c r="AN656" s="577">
        <f t="shared" si="1243"/>
        <v>0</v>
      </c>
      <c r="AO656" s="577">
        <f t="shared" si="1243"/>
        <v>2</v>
      </c>
      <c r="AP656" s="577">
        <f t="shared" si="1243"/>
        <v>0</v>
      </c>
      <c r="AQ656" s="577">
        <f t="shared" ref="AQ656:BV656" si="1244">AQ93</f>
        <v>0</v>
      </c>
      <c r="AR656" s="577">
        <f t="shared" si="1244"/>
        <v>0</v>
      </c>
      <c r="AS656" s="577">
        <f t="shared" si="1244"/>
        <v>0</v>
      </c>
      <c r="AT656" s="577">
        <f t="shared" si="1244"/>
        <v>0</v>
      </c>
      <c r="AU656" s="577">
        <f t="shared" si="1244"/>
        <v>0</v>
      </c>
      <c r="AV656" s="577">
        <f t="shared" si="1244"/>
        <v>5</v>
      </c>
      <c r="AW656" s="577">
        <f t="shared" si="1244"/>
        <v>0</v>
      </c>
      <c r="AX656" s="577">
        <f t="shared" si="1244"/>
        <v>0</v>
      </c>
      <c r="AY656" s="577">
        <f t="shared" si="1244"/>
        <v>0</v>
      </c>
      <c r="AZ656" s="577">
        <f t="shared" si="1244"/>
        <v>0</v>
      </c>
      <c r="BA656" s="577">
        <f t="shared" si="1244"/>
        <v>0</v>
      </c>
      <c r="BB656" s="577">
        <f t="shared" si="1244"/>
        <v>0</v>
      </c>
      <c r="BC656" s="577">
        <f t="shared" si="1244"/>
        <v>0</v>
      </c>
      <c r="BD656" s="577">
        <f t="shared" si="1244"/>
        <v>0</v>
      </c>
      <c r="BE656" s="577">
        <f t="shared" si="1244"/>
        <v>0</v>
      </c>
      <c r="BF656" s="577">
        <f t="shared" si="1244"/>
        <v>0</v>
      </c>
      <c r="BG656" s="577">
        <f t="shared" si="1244"/>
        <v>0</v>
      </c>
      <c r="BH656" s="577">
        <f t="shared" si="1244"/>
        <v>0</v>
      </c>
      <c r="BI656" s="577">
        <f t="shared" si="1244"/>
        <v>0</v>
      </c>
      <c r="BJ656" s="577">
        <f t="shared" si="1244"/>
        <v>0</v>
      </c>
      <c r="BK656" s="577">
        <f t="shared" si="1244"/>
        <v>0</v>
      </c>
      <c r="BL656" s="577">
        <f t="shared" si="1244"/>
        <v>0</v>
      </c>
      <c r="BM656" s="577">
        <f t="shared" si="1244"/>
        <v>0</v>
      </c>
      <c r="BN656" s="577">
        <f t="shared" si="1244"/>
        <v>0</v>
      </c>
      <c r="BO656" s="577">
        <f t="shared" si="1244"/>
        <v>0</v>
      </c>
      <c r="BP656" s="577">
        <f t="shared" si="1244"/>
        <v>0</v>
      </c>
      <c r="BQ656" s="577">
        <f t="shared" si="1244"/>
        <v>0</v>
      </c>
      <c r="BR656" s="577">
        <f t="shared" si="1244"/>
        <v>0</v>
      </c>
      <c r="BS656" s="577">
        <f t="shared" si="1244"/>
        <v>0</v>
      </c>
      <c r="BT656" s="577">
        <f t="shared" si="1244"/>
        <v>0</v>
      </c>
      <c r="BU656" s="577">
        <f t="shared" si="1244"/>
        <v>0</v>
      </c>
      <c r="BV656" s="577">
        <f t="shared" si="1244"/>
        <v>0</v>
      </c>
      <c r="BW656" s="577">
        <f t="shared" ref="BW656:CE656" si="1245">BW93</f>
        <v>0</v>
      </c>
      <c r="BX656" s="577">
        <f t="shared" si="1245"/>
        <v>0</v>
      </c>
      <c r="BY656" s="577">
        <f t="shared" si="1245"/>
        <v>0</v>
      </c>
      <c r="BZ656" s="577">
        <f t="shared" si="1245"/>
        <v>0</v>
      </c>
      <c r="CA656" s="577">
        <f t="shared" si="1245"/>
        <v>0</v>
      </c>
      <c r="CB656" s="577">
        <f t="shared" si="1245"/>
        <v>0</v>
      </c>
      <c r="CC656" s="577">
        <f t="shared" si="1245"/>
        <v>0</v>
      </c>
      <c r="CD656" s="577">
        <f t="shared" si="1245"/>
        <v>0</v>
      </c>
      <c r="CE656" s="577">
        <f t="shared" si="1245"/>
        <v>0</v>
      </c>
      <c r="CF656" s="577"/>
      <c r="CG656" s="577">
        <f>CG93</f>
        <v>4681</v>
      </c>
      <c r="CH656" s="123"/>
      <c r="CI656" s="123"/>
      <c r="CJ656" s="577">
        <f t="shared" ref="CJ656:CQ656" si="1246">CJ93</f>
        <v>0</v>
      </c>
      <c r="CK656" s="577">
        <f t="shared" si="1246"/>
        <v>1414</v>
      </c>
      <c r="CL656" s="577">
        <f t="shared" si="1246"/>
        <v>1921</v>
      </c>
      <c r="CM656" s="577">
        <f t="shared" si="1246"/>
        <v>1307</v>
      </c>
      <c r="CN656" s="577">
        <f t="shared" si="1246"/>
        <v>34</v>
      </c>
      <c r="CO656" s="577">
        <f t="shared" si="1246"/>
        <v>5</v>
      </c>
      <c r="CP656" s="577">
        <f t="shared" si="1246"/>
        <v>0</v>
      </c>
      <c r="CQ656" s="577">
        <f t="shared" si="1246"/>
        <v>0</v>
      </c>
      <c r="CR656" s="17"/>
      <c r="CS656" s="577">
        <f>SUM(I656:N656)</f>
        <v>168</v>
      </c>
      <c r="CT656" s="577">
        <f>SUM(O656:U656)</f>
        <v>1894</v>
      </c>
      <c r="CU656" s="577">
        <f>SUM(V656:AC656)</f>
        <v>1811</v>
      </c>
      <c r="CV656" s="577">
        <f>SUM(AD656:AO656)</f>
        <v>803</v>
      </c>
      <c r="CW656" s="577">
        <f>SUM(AP656:BA656)</f>
        <v>5</v>
      </c>
      <c r="CX656" s="577">
        <f>SUM(BB656:BM656)</f>
        <v>0</v>
      </c>
      <c r="CY656" s="577">
        <f>SUM(BN656:BY656)</f>
        <v>0</v>
      </c>
      <c r="CZ656" s="577">
        <f>SUM(BZ656:CF656)</f>
        <v>0</v>
      </c>
      <c r="DA656" s="138"/>
    </row>
    <row r="657" spans="1:105">
      <c r="A657" s="561" t="s">
        <v>107</v>
      </c>
      <c r="B657" s="15"/>
      <c r="C657" s="10">
        <f>'4a 1718 CS PC'!AP3</f>
        <v>3.1E-2</v>
      </c>
      <c r="D657" s="10">
        <f>'4a 1718 CS PC'!AR3</f>
        <v>4.36E-2</v>
      </c>
      <c r="E657" s="10">
        <f>'4b 1819 CS PC'!$AT3</f>
        <v>3.09E-2</v>
      </c>
      <c r="F657" s="10">
        <f>'4b 1819 CS PC'!AQ3</f>
        <v>4.3900000000000002E-2</v>
      </c>
      <c r="G657" s="10">
        <f>'4c 1920 CS PC'!AS3</f>
        <v>3.0499999999999999E-2</v>
      </c>
      <c r="H657" s="10">
        <f>'4c 1920 CS PC'!AP3</f>
        <v>4.3400000000000001E-2</v>
      </c>
      <c r="I657" s="481">
        <f>I$656*$C657</f>
        <v>0</v>
      </c>
      <c r="J657" s="481">
        <f t="shared" ref="J657:O657" si="1247">J$656*$C657</f>
        <v>0</v>
      </c>
      <c r="K657" s="481">
        <f t="shared" si="1247"/>
        <v>0</v>
      </c>
      <c r="L657" s="481">
        <f t="shared" si="1247"/>
        <v>0</v>
      </c>
      <c r="M657" s="481">
        <f t="shared" si="1247"/>
        <v>5.2080000000000002</v>
      </c>
      <c r="N657" s="481">
        <f t="shared" si="1247"/>
        <v>0</v>
      </c>
      <c r="O657" s="481">
        <f t="shared" si="1247"/>
        <v>23.745999999999999</v>
      </c>
      <c r="P657" s="521"/>
      <c r="Q657" s="521"/>
      <c r="R657" s="481">
        <f t="shared" ref="R657:R679" si="1248">ROUND(R$656*$C657,0)</f>
        <v>15</v>
      </c>
      <c r="S657" s="481">
        <f t="shared" ref="S657:S665" si="1249">ROUND(S$656*$E657,0)</f>
        <v>12</v>
      </c>
      <c r="T657" s="481">
        <f t="shared" ref="T657:T714" si="1250">T$656*$C657</f>
        <v>0</v>
      </c>
      <c r="U657" s="481">
        <f t="shared" ref="U657:W672" si="1251">ROUND(U$656*$E657,0)</f>
        <v>8</v>
      </c>
      <c r="V657" s="481">
        <f t="shared" si="1251"/>
        <v>31</v>
      </c>
      <c r="W657" s="481">
        <f t="shared" si="1251"/>
        <v>9</v>
      </c>
      <c r="X657" s="481">
        <f t="shared" ref="X657:AG672" si="1252">ROUND(X$656*$G657,0)</f>
        <v>4</v>
      </c>
      <c r="Y657" s="481">
        <f t="shared" si="1252"/>
        <v>8</v>
      </c>
      <c r="Z657" s="481">
        <f t="shared" si="1252"/>
        <v>2</v>
      </c>
      <c r="AA657" s="481">
        <f t="shared" si="1252"/>
        <v>2</v>
      </c>
      <c r="AB657" s="481">
        <f t="shared" si="1252"/>
        <v>0</v>
      </c>
      <c r="AC657" s="481">
        <f t="shared" si="1252"/>
        <v>0</v>
      </c>
      <c r="AD657" s="481">
        <f t="shared" si="1252"/>
        <v>2</v>
      </c>
      <c r="AE657" s="481">
        <f t="shared" si="1252"/>
        <v>5</v>
      </c>
      <c r="AF657" s="481">
        <f t="shared" si="1252"/>
        <v>3</v>
      </c>
      <c r="AG657" s="481">
        <f t="shared" si="1252"/>
        <v>0</v>
      </c>
      <c r="AH657" s="481">
        <f t="shared" ref="AH657:AQ672" si="1253">ROUND(AH$656*$G657,0)</f>
        <v>11</v>
      </c>
      <c r="AI657" s="481">
        <f t="shared" si="1253"/>
        <v>3</v>
      </c>
      <c r="AJ657" s="481">
        <f t="shared" si="1253"/>
        <v>0</v>
      </c>
      <c r="AK657" s="481">
        <f t="shared" si="1253"/>
        <v>0</v>
      </c>
      <c r="AL657" s="481">
        <f t="shared" si="1253"/>
        <v>0</v>
      </c>
      <c r="AM657" s="481">
        <f t="shared" si="1253"/>
        <v>0</v>
      </c>
      <c r="AN657" s="481">
        <f t="shared" si="1253"/>
        <v>0</v>
      </c>
      <c r="AO657" s="483">
        <f>ROUND(AO$656*$G657,0)</f>
        <v>0</v>
      </c>
      <c r="AP657" s="481">
        <f t="shared" si="1253"/>
        <v>0</v>
      </c>
      <c r="AQ657" s="481">
        <f t="shared" si="1253"/>
        <v>0</v>
      </c>
      <c r="AR657" s="481">
        <f t="shared" ref="AR657:BA672" si="1254">ROUND(AR$656*$G657,0)</f>
        <v>0</v>
      </c>
      <c r="AS657" s="481">
        <f t="shared" si="1254"/>
        <v>0</v>
      </c>
      <c r="AT657" s="481">
        <f t="shared" si="1254"/>
        <v>0</v>
      </c>
      <c r="AU657" s="481">
        <f t="shared" si="1254"/>
        <v>0</v>
      </c>
      <c r="AV657" s="481">
        <f t="shared" si="1254"/>
        <v>0</v>
      </c>
      <c r="AW657" s="481">
        <f t="shared" si="1254"/>
        <v>0</v>
      </c>
      <c r="AX657" s="481">
        <f t="shared" si="1254"/>
        <v>0</v>
      </c>
      <c r="AY657" s="481">
        <f t="shared" si="1254"/>
        <v>0</v>
      </c>
      <c r="AZ657" s="481">
        <f t="shared" si="1254"/>
        <v>0</v>
      </c>
      <c r="BA657" s="481">
        <f t="shared" si="1254"/>
        <v>0</v>
      </c>
      <c r="BB657" s="481">
        <f t="shared" ref="BB657:BK657" si="1255">ROUND(BB$656*$G657,0)</f>
        <v>0</v>
      </c>
      <c r="BC657" s="481">
        <f t="shared" si="1255"/>
        <v>0</v>
      </c>
      <c r="BD657" s="481">
        <f t="shared" si="1255"/>
        <v>0</v>
      </c>
      <c r="BE657" s="481">
        <f t="shared" si="1255"/>
        <v>0</v>
      </c>
      <c r="BF657" s="481">
        <f t="shared" si="1255"/>
        <v>0</v>
      </c>
      <c r="BG657" s="481">
        <f t="shared" si="1255"/>
        <v>0</v>
      </c>
      <c r="BH657" s="481">
        <f t="shared" si="1255"/>
        <v>0</v>
      </c>
      <c r="BI657" s="481">
        <f t="shared" si="1255"/>
        <v>0</v>
      </c>
      <c r="BJ657" s="481">
        <f t="shared" si="1255"/>
        <v>0</v>
      </c>
      <c r="BK657" s="481">
        <f t="shared" si="1255"/>
        <v>0</v>
      </c>
      <c r="BL657" s="481">
        <f t="shared" ref="BL657:BU658" si="1256">ROUND(BL$656*$G657,0)</f>
        <v>0</v>
      </c>
      <c r="BM657" s="481">
        <f t="shared" si="1256"/>
        <v>0</v>
      </c>
      <c r="BN657" s="481">
        <f t="shared" si="1256"/>
        <v>0</v>
      </c>
      <c r="BO657" s="481">
        <f t="shared" si="1256"/>
        <v>0</v>
      </c>
      <c r="BP657" s="481">
        <f t="shared" si="1256"/>
        <v>0</v>
      </c>
      <c r="BQ657" s="481">
        <f t="shared" si="1256"/>
        <v>0</v>
      </c>
      <c r="BR657" s="481">
        <f t="shared" si="1256"/>
        <v>0</v>
      </c>
      <c r="BS657" s="481">
        <f t="shared" si="1256"/>
        <v>0</v>
      </c>
      <c r="BT657" s="481">
        <f t="shared" si="1256"/>
        <v>0</v>
      </c>
      <c r="BU657" s="481">
        <f t="shared" si="1256"/>
        <v>0</v>
      </c>
      <c r="BV657" s="481">
        <f t="shared" ref="BV657:CE658" si="1257">ROUND(BV$656*$G657,0)</f>
        <v>0</v>
      </c>
      <c r="BW657" s="481">
        <f t="shared" si="1257"/>
        <v>0</v>
      </c>
      <c r="BX657" s="481">
        <f t="shared" si="1257"/>
        <v>0</v>
      </c>
      <c r="BY657" s="481">
        <f t="shared" si="1257"/>
        <v>0</v>
      </c>
      <c r="BZ657" s="481">
        <f t="shared" si="1257"/>
        <v>0</v>
      </c>
      <c r="CA657" s="481">
        <f t="shared" si="1257"/>
        <v>0</v>
      </c>
      <c r="CB657" s="481">
        <f t="shared" si="1257"/>
        <v>0</v>
      </c>
      <c r="CC657" s="481">
        <f t="shared" si="1257"/>
        <v>0</v>
      </c>
      <c r="CD657" s="481">
        <f t="shared" si="1257"/>
        <v>0</v>
      </c>
      <c r="CE657" s="481">
        <f t="shared" si="1257"/>
        <v>0</v>
      </c>
      <c r="CF657" s="481"/>
      <c r="CG657" s="481">
        <f>ROUND(SUM(I657:CF657),0)</f>
        <v>144</v>
      </c>
      <c r="CH657" s="123"/>
      <c r="CI657" s="123">
        <f t="shared" ref="CI657:CI714" si="1258">CG657-SUM(CJ657:CQ657)</f>
        <v>0</v>
      </c>
      <c r="CJ657" s="481">
        <f t="shared" ref="CJ657:CJ688" si="1259">ROUND(SUM(I657:K657),0)</f>
        <v>0</v>
      </c>
      <c r="CK657" s="481">
        <f>ROUND(SUM(L657:R657),0)</f>
        <v>44</v>
      </c>
      <c r="CL657" s="481">
        <f t="shared" ref="CL657:CL688" si="1260">ROUND(SUM(S657:W657),0)</f>
        <v>60</v>
      </c>
      <c r="CM657" s="481">
        <f t="shared" ref="CM657:CM688" si="1261">ROUND(SUM(X657:AI657),0)</f>
        <v>40</v>
      </c>
      <c r="CN657" s="483">
        <f t="shared" ref="CN657:CN688" si="1262">ROUND(SUM(AJ657:AU657),0)</f>
        <v>0</v>
      </c>
      <c r="CO657" s="483">
        <f t="shared" ref="CO657:CO688" si="1263">ROUND(SUM(AV657:BG657),0)</f>
        <v>0</v>
      </c>
      <c r="CP657" s="483">
        <f>ROUND(SUM(BH657:BS657),0)</f>
        <v>0</v>
      </c>
      <c r="CQ657" s="483">
        <f>ROUND(SUM(BT657:CE657),0)</f>
        <v>0</v>
      </c>
      <c r="CR657" s="17"/>
      <c r="CS657" s="483">
        <f t="shared" ref="CS657:CS688" si="1264">ROUND(SUM(I657:N657),0)</f>
        <v>5</v>
      </c>
      <c r="CT657" s="483">
        <f t="shared" ref="CT657:CT688" si="1265">ROUND(SUM(O657:U657),0)</f>
        <v>59</v>
      </c>
      <c r="CU657" s="481">
        <f t="shared" ref="CU657:CU676" si="1266">ROUND(SUM(V657:AC657),0)</f>
        <v>56</v>
      </c>
      <c r="CV657" s="481">
        <f t="shared" ref="CV657:CV688" si="1267">ROUND(SUM(AD657:AO657),0)</f>
        <v>24</v>
      </c>
      <c r="CW657" s="483">
        <f t="shared" ref="CW657:CW688" si="1268">ROUND(SUM(AP657:BA657),0)</f>
        <v>0</v>
      </c>
      <c r="CX657" s="483">
        <f t="shared" ref="CX657:CX714" si="1269">ROUND(SUM(BB657:BM657),0)</f>
        <v>0</v>
      </c>
      <c r="CY657" s="483">
        <f>ROUND(SUM(BN657:BY657),0)</f>
        <v>0</v>
      </c>
      <c r="CZ657" s="483">
        <f>ROUND(SUM(BZ657:CF657),0)</f>
        <v>0</v>
      </c>
      <c r="DA657" s="138">
        <f>SUM(CJ657:CQ657)-SUM(CS657:CZ657)</f>
        <v>0</v>
      </c>
    </row>
    <row r="658" spans="1:105">
      <c r="A658" s="561" t="s">
        <v>108</v>
      </c>
      <c r="B658" s="15"/>
      <c r="C658" s="10">
        <f>'4a 1718 CS PC'!AP4</f>
        <v>0</v>
      </c>
      <c r="D658" s="10">
        <f>'4a 1718 CS PC'!AR4</f>
        <v>0</v>
      </c>
      <c r="E658" s="10">
        <f>'4b 1819 CS PC'!$AT4</f>
        <v>0</v>
      </c>
      <c r="F658" s="10">
        <f>'4b 1819 CS PC'!AQ4</f>
        <v>0</v>
      </c>
      <c r="G658" s="10">
        <f>'4c 1920 CS PC'!AS4</f>
        <v>0</v>
      </c>
      <c r="H658" s="10">
        <f>'4c 1920 CS PC'!AP4</f>
        <v>0</v>
      </c>
      <c r="I658" s="481">
        <f t="shared" ref="I658:O714" si="1270">I$656*$C658</f>
        <v>0</v>
      </c>
      <c r="J658" s="481">
        <f t="shared" si="1270"/>
        <v>0</v>
      </c>
      <c r="K658" s="481">
        <f t="shared" si="1270"/>
        <v>0</v>
      </c>
      <c r="L658" s="481">
        <f t="shared" si="1270"/>
        <v>0</v>
      </c>
      <c r="M658" s="481">
        <f t="shared" si="1270"/>
        <v>0</v>
      </c>
      <c r="N658" s="481">
        <f t="shared" si="1270"/>
        <v>0</v>
      </c>
      <c r="O658" s="481">
        <f t="shared" si="1270"/>
        <v>0</v>
      </c>
      <c r="P658" s="521"/>
      <c r="Q658" s="521"/>
      <c r="R658" s="481">
        <f t="shared" si="1248"/>
        <v>0</v>
      </c>
      <c r="S658" s="481">
        <f t="shared" si="1249"/>
        <v>0</v>
      </c>
      <c r="T658" s="481">
        <f t="shared" si="1250"/>
        <v>0</v>
      </c>
      <c r="U658" s="481">
        <f t="shared" si="1251"/>
        <v>0</v>
      </c>
      <c r="V658" s="481">
        <f t="shared" ref="V658:W689" si="1271">ROUND(V$656*$E658,0)</f>
        <v>0</v>
      </c>
      <c r="W658" s="481">
        <f t="shared" si="1271"/>
        <v>0</v>
      </c>
      <c r="X658" s="481">
        <f t="shared" si="1252"/>
        <v>0</v>
      </c>
      <c r="Y658" s="481">
        <f t="shared" si="1252"/>
        <v>0</v>
      </c>
      <c r="Z658" s="481">
        <f t="shared" si="1252"/>
        <v>0</v>
      </c>
      <c r="AA658" s="481">
        <f t="shared" si="1252"/>
        <v>0</v>
      </c>
      <c r="AB658" s="481">
        <f t="shared" si="1252"/>
        <v>0</v>
      </c>
      <c r="AC658" s="481">
        <f t="shared" si="1252"/>
        <v>0</v>
      </c>
      <c r="AD658" s="481">
        <f t="shared" si="1252"/>
        <v>0</v>
      </c>
      <c r="AE658" s="481">
        <f t="shared" si="1252"/>
        <v>0</v>
      </c>
      <c r="AF658" s="481">
        <f t="shared" si="1252"/>
        <v>0</v>
      </c>
      <c r="AG658" s="481">
        <f t="shared" si="1252"/>
        <v>0</v>
      </c>
      <c r="AH658" s="481">
        <f t="shared" si="1253"/>
        <v>0</v>
      </c>
      <c r="AI658" s="481">
        <f t="shared" si="1253"/>
        <v>0</v>
      </c>
      <c r="AJ658" s="481">
        <f t="shared" si="1253"/>
        <v>0</v>
      </c>
      <c r="AK658" s="481">
        <f t="shared" si="1253"/>
        <v>0</v>
      </c>
      <c r="AL658" s="481">
        <f t="shared" si="1253"/>
        <v>0</v>
      </c>
      <c r="AM658" s="481">
        <f t="shared" si="1253"/>
        <v>0</v>
      </c>
      <c r="AN658" s="481">
        <f t="shared" si="1253"/>
        <v>0</v>
      </c>
      <c r="AO658" s="483">
        <f t="shared" si="1253"/>
        <v>0</v>
      </c>
      <c r="AP658" s="481">
        <f t="shared" si="1253"/>
        <v>0</v>
      </c>
      <c r="AQ658" s="481">
        <f t="shared" si="1253"/>
        <v>0</v>
      </c>
      <c r="AR658" s="481">
        <f t="shared" si="1254"/>
        <v>0</v>
      </c>
      <c r="AS658" s="481">
        <f t="shared" si="1254"/>
        <v>0</v>
      </c>
      <c r="AT658" s="481">
        <f t="shared" si="1254"/>
        <v>0</v>
      </c>
      <c r="AU658" s="481">
        <f t="shared" si="1254"/>
        <v>0</v>
      </c>
      <c r="AV658" s="481">
        <f t="shared" si="1254"/>
        <v>0</v>
      </c>
      <c r="AW658" s="481">
        <f t="shared" si="1254"/>
        <v>0</v>
      </c>
      <c r="AX658" s="481">
        <f t="shared" si="1254"/>
        <v>0</v>
      </c>
      <c r="AY658" s="481">
        <f t="shared" si="1254"/>
        <v>0</v>
      </c>
      <c r="AZ658" s="481">
        <f t="shared" si="1254"/>
        <v>0</v>
      </c>
      <c r="BA658" s="481">
        <f t="shared" ref="BA658:BM658" si="1272">ROUND(BA$656*$G658,0)</f>
        <v>0</v>
      </c>
      <c r="BB658" s="481">
        <f t="shared" si="1272"/>
        <v>0</v>
      </c>
      <c r="BC658" s="481">
        <f t="shared" si="1272"/>
        <v>0</v>
      </c>
      <c r="BD658" s="481">
        <f t="shared" si="1272"/>
        <v>0</v>
      </c>
      <c r="BE658" s="481">
        <f t="shared" si="1272"/>
        <v>0</v>
      </c>
      <c r="BF658" s="481">
        <f t="shared" si="1272"/>
        <v>0</v>
      </c>
      <c r="BG658" s="481">
        <f t="shared" si="1272"/>
        <v>0</v>
      </c>
      <c r="BH658" s="481">
        <f t="shared" si="1272"/>
        <v>0</v>
      </c>
      <c r="BI658" s="481">
        <f t="shared" si="1272"/>
        <v>0</v>
      </c>
      <c r="BJ658" s="481">
        <f t="shared" si="1272"/>
        <v>0</v>
      </c>
      <c r="BK658" s="481">
        <f t="shared" si="1272"/>
        <v>0</v>
      </c>
      <c r="BL658" s="481">
        <f t="shared" si="1272"/>
        <v>0</v>
      </c>
      <c r="BM658" s="481">
        <f t="shared" si="1272"/>
        <v>0</v>
      </c>
      <c r="BN658" s="481">
        <f t="shared" si="1256"/>
        <v>0</v>
      </c>
      <c r="BO658" s="481">
        <f t="shared" si="1256"/>
        <v>0</v>
      </c>
      <c r="BP658" s="481">
        <f t="shared" si="1256"/>
        <v>0</v>
      </c>
      <c r="BQ658" s="481">
        <f t="shared" si="1256"/>
        <v>0</v>
      </c>
      <c r="BR658" s="481">
        <f t="shared" si="1256"/>
        <v>0</v>
      </c>
      <c r="BS658" s="481">
        <f t="shared" si="1256"/>
        <v>0</v>
      </c>
      <c r="BT658" s="481">
        <f t="shared" si="1256"/>
        <v>0</v>
      </c>
      <c r="BU658" s="481">
        <f t="shared" si="1256"/>
        <v>0</v>
      </c>
      <c r="BV658" s="481">
        <f t="shared" si="1257"/>
        <v>0</v>
      </c>
      <c r="BW658" s="481">
        <f t="shared" si="1257"/>
        <v>0</v>
      </c>
      <c r="BX658" s="481">
        <f t="shared" si="1257"/>
        <v>0</v>
      </c>
      <c r="BY658" s="481">
        <f t="shared" si="1257"/>
        <v>0</v>
      </c>
      <c r="BZ658" s="481">
        <f t="shared" si="1257"/>
        <v>0</v>
      </c>
      <c r="CA658" s="481">
        <f t="shared" si="1257"/>
        <v>0</v>
      </c>
      <c r="CB658" s="481">
        <f t="shared" si="1257"/>
        <v>0</v>
      </c>
      <c r="CC658" s="481">
        <f t="shared" si="1257"/>
        <v>0</v>
      </c>
      <c r="CD658" s="481">
        <f t="shared" si="1257"/>
        <v>0</v>
      </c>
      <c r="CE658" s="481">
        <f t="shared" si="1257"/>
        <v>0</v>
      </c>
      <c r="CF658" s="481"/>
      <c r="CG658" s="481">
        <f>ROUND(SUM(I658:CF658),0)</f>
        <v>0</v>
      </c>
      <c r="CH658" s="123"/>
      <c r="CI658" s="123">
        <f t="shared" si="1258"/>
        <v>0</v>
      </c>
      <c r="CJ658" s="481">
        <f t="shared" si="1259"/>
        <v>0</v>
      </c>
      <c r="CK658" s="481">
        <f>ROUND(SUM(L658:R658),0)</f>
        <v>0</v>
      </c>
      <c r="CL658" s="481">
        <f t="shared" si="1260"/>
        <v>0</v>
      </c>
      <c r="CM658" s="481">
        <f t="shared" si="1261"/>
        <v>0</v>
      </c>
      <c r="CN658" s="481">
        <f t="shared" si="1262"/>
        <v>0</v>
      </c>
      <c r="CO658" s="483">
        <f t="shared" si="1263"/>
        <v>0</v>
      </c>
      <c r="CP658" s="483">
        <f t="shared" ref="CP658:CP714" si="1273">ROUND(SUM(BH658:BS658),0)</f>
        <v>0</v>
      </c>
      <c r="CQ658" s="483">
        <f t="shared" ref="CQ658:CQ714" si="1274">ROUND(SUM(BT658:CE658),0)</f>
        <v>0</v>
      </c>
      <c r="CR658" s="17"/>
      <c r="CS658" s="483">
        <f t="shared" si="1264"/>
        <v>0</v>
      </c>
      <c r="CT658" s="483">
        <f t="shared" si="1265"/>
        <v>0</v>
      </c>
      <c r="CU658" s="481">
        <f t="shared" si="1266"/>
        <v>0</v>
      </c>
      <c r="CV658" s="481">
        <f t="shared" si="1267"/>
        <v>0</v>
      </c>
      <c r="CW658" s="483">
        <f t="shared" si="1268"/>
        <v>0</v>
      </c>
      <c r="CX658" s="483">
        <f t="shared" si="1269"/>
        <v>0</v>
      </c>
      <c r="CY658" s="483">
        <f t="shared" ref="CY658:CY714" si="1275">ROUND(SUM(BN658:BY658),0)</f>
        <v>0</v>
      </c>
      <c r="CZ658" s="483">
        <f t="shared" ref="CZ658:CZ714" si="1276">ROUND(SUM(BZ658:CF658),0)</f>
        <v>0</v>
      </c>
      <c r="DA658" s="138">
        <f>SUM(CJ658:CQ658)-SUM(CS658:CZ658)</f>
        <v>0</v>
      </c>
    </row>
    <row r="659" spans="1:105">
      <c r="A659" s="561" t="s">
        <v>109</v>
      </c>
      <c r="B659" s="15"/>
      <c r="C659" s="10">
        <f>'4a 1718 CS PC'!AP5</f>
        <v>5.9999999999999995E-4</v>
      </c>
      <c r="D659" s="10">
        <f>'4a 1718 CS PC'!AR5</f>
        <v>8.9999999999999998E-4</v>
      </c>
      <c r="E659" s="10">
        <f>'4b 1819 CS PC'!$AT5</f>
        <v>5.9999999999999995E-4</v>
      </c>
      <c r="F659" s="10">
        <f>'4b 1819 CS PC'!AQ5</f>
        <v>8.9999999999999998E-4</v>
      </c>
      <c r="G659" s="10">
        <f>'4c 1920 CS PC'!AS5</f>
        <v>5.9999999999999995E-4</v>
      </c>
      <c r="H659" s="10">
        <f>'4c 1920 CS PC'!AP5</f>
        <v>8.9999999999999998E-4</v>
      </c>
      <c r="I659" s="481">
        <f t="shared" si="1270"/>
        <v>0</v>
      </c>
      <c r="J659" s="481">
        <f t="shared" si="1270"/>
        <v>0</v>
      </c>
      <c r="K659" s="481">
        <f t="shared" si="1270"/>
        <v>0</v>
      </c>
      <c r="L659" s="481">
        <f t="shared" si="1270"/>
        <v>0</v>
      </c>
      <c r="M659" s="481">
        <f t="shared" si="1270"/>
        <v>0.10079999999999999</v>
      </c>
      <c r="N659" s="481">
        <f t="shared" si="1270"/>
        <v>0</v>
      </c>
      <c r="O659" s="481">
        <f t="shared" si="1270"/>
        <v>0.45959999999999995</v>
      </c>
      <c r="P659" s="521"/>
      <c r="Q659" s="521"/>
      <c r="R659" s="481">
        <f t="shared" si="1248"/>
        <v>0</v>
      </c>
      <c r="S659" s="481">
        <f t="shared" si="1249"/>
        <v>0</v>
      </c>
      <c r="T659" s="481">
        <f t="shared" si="1250"/>
        <v>0</v>
      </c>
      <c r="U659" s="481">
        <f t="shared" si="1251"/>
        <v>0</v>
      </c>
      <c r="V659" s="481">
        <f t="shared" si="1271"/>
        <v>1</v>
      </c>
      <c r="W659" s="481">
        <f t="shared" si="1271"/>
        <v>0</v>
      </c>
      <c r="X659" s="523">
        <f>ROUNDUP(X$656*$G659,0)</f>
        <v>1</v>
      </c>
      <c r="Y659" s="481">
        <f t="shared" si="1252"/>
        <v>0</v>
      </c>
      <c r="Z659" s="481">
        <f t="shared" si="1252"/>
        <v>0</v>
      </c>
      <c r="AA659" s="481">
        <f t="shared" si="1252"/>
        <v>0</v>
      </c>
      <c r="AB659" s="481">
        <f t="shared" si="1252"/>
        <v>0</v>
      </c>
      <c r="AC659" s="481">
        <f t="shared" si="1252"/>
        <v>0</v>
      </c>
      <c r="AD659" s="481">
        <f t="shared" si="1252"/>
        <v>0</v>
      </c>
      <c r="AE659" s="481">
        <f t="shared" si="1252"/>
        <v>0</v>
      </c>
      <c r="AF659" s="523">
        <f>ROUNDUP(AF$656*$G659,0)</f>
        <v>1</v>
      </c>
      <c r="AG659" s="481">
        <f t="shared" si="1252"/>
        <v>0</v>
      </c>
      <c r="AH659" s="481">
        <f t="shared" si="1253"/>
        <v>0</v>
      </c>
      <c r="AI659" s="481">
        <f t="shared" si="1253"/>
        <v>0</v>
      </c>
      <c r="AJ659" s="481">
        <f t="shared" si="1253"/>
        <v>0</v>
      </c>
      <c r="AK659" s="481">
        <f t="shared" si="1253"/>
        <v>0</v>
      </c>
      <c r="AL659" s="481">
        <f t="shared" si="1253"/>
        <v>0</v>
      </c>
      <c r="AM659" s="481">
        <f t="shared" si="1253"/>
        <v>0</v>
      </c>
      <c r="AN659" s="481">
        <f t="shared" si="1253"/>
        <v>0</v>
      </c>
      <c r="AO659" s="483">
        <f t="shared" si="1253"/>
        <v>0</v>
      </c>
      <c r="AP659" s="481">
        <f t="shared" si="1253"/>
        <v>0</v>
      </c>
      <c r="AQ659" s="481">
        <f t="shared" si="1253"/>
        <v>0</v>
      </c>
      <c r="AR659" s="481">
        <f t="shared" si="1254"/>
        <v>0</v>
      </c>
      <c r="AS659" s="481">
        <f t="shared" si="1254"/>
        <v>0</v>
      </c>
      <c r="AT659" s="481">
        <f t="shared" si="1254"/>
        <v>0</v>
      </c>
      <c r="AU659" s="481">
        <f t="shared" si="1254"/>
        <v>0</v>
      </c>
      <c r="AV659" s="481">
        <f t="shared" si="1254"/>
        <v>0</v>
      </c>
      <c r="AW659" s="481">
        <f t="shared" si="1254"/>
        <v>0</v>
      </c>
      <c r="AX659" s="481">
        <f t="shared" si="1254"/>
        <v>0</v>
      </c>
      <c r="AY659" s="481">
        <f t="shared" si="1254"/>
        <v>0</v>
      </c>
      <c r="AZ659" s="481">
        <f t="shared" si="1254"/>
        <v>0</v>
      </c>
      <c r="BA659" s="481">
        <f t="shared" ref="BA659:BF668" si="1277">ROUND(BA$656*$G659,0)</f>
        <v>0</v>
      </c>
      <c r="BB659" s="481">
        <f t="shared" si="1277"/>
        <v>0</v>
      </c>
      <c r="BC659" s="481">
        <f t="shared" si="1277"/>
        <v>0</v>
      </c>
      <c r="BD659" s="481">
        <f t="shared" si="1277"/>
        <v>0</v>
      </c>
      <c r="BE659" s="481">
        <f t="shared" si="1277"/>
        <v>0</v>
      </c>
      <c r="BF659" s="481">
        <f t="shared" si="1277"/>
        <v>0</v>
      </c>
      <c r="BG659" s="481">
        <f t="shared" ref="BG659:BM668" si="1278">ROUND(BG$656*$G659,0)</f>
        <v>0</v>
      </c>
      <c r="BH659" s="481">
        <f t="shared" si="1278"/>
        <v>0</v>
      </c>
      <c r="BI659" s="481">
        <f t="shared" si="1278"/>
        <v>0</v>
      </c>
      <c r="BJ659" s="481">
        <f t="shared" si="1278"/>
        <v>0</v>
      </c>
      <c r="BK659" s="481">
        <f t="shared" si="1278"/>
        <v>0</v>
      </c>
      <c r="BL659" s="481">
        <f t="shared" si="1278"/>
        <v>0</v>
      </c>
      <c r="BM659" s="481">
        <f t="shared" si="1278"/>
        <v>0</v>
      </c>
      <c r="BN659" s="481">
        <f t="shared" ref="BN659:BN663" si="1279">ROUND(BN$656*$G659,0)</f>
        <v>0</v>
      </c>
      <c r="BO659" s="481">
        <f t="shared" ref="BO659:BX663" si="1280">ROUND(BO$656*$G659,0)</f>
        <v>0</v>
      </c>
      <c r="BP659" s="481">
        <f t="shared" si="1280"/>
        <v>0</v>
      </c>
      <c r="BQ659" s="481">
        <f t="shared" si="1280"/>
        <v>0</v>
      </c>
      <c r="BR659" s="481">
        <f t="shared" si="1280"/>
        <v>0</v>
      </c>
      <c r="BS659" s="481">
        <f t="shared" si="1280"/>
        <v>0</v>
      </c>
      <c r="BT659" s="481">
        <f t="shared" si="1280"/>
        <v>0</v>
      </c>
      <c r="BU659" s="481">
        <f t="shared" si="1280"/>
        <v>0</v>
      </c>
      <c r="BV659" s="481">
        <f t="shared" si="1280"/>
        <v>0</v>
      </c>
      <c r="BW659" s="481">
        <f t="shared" si="1280"/>
        <v>0</v>
      </c>
      <c r="BX659" s="481">
        <f t="shared" si="1280"/>
        <v>0</v>
      </c>
      <c r="BY659" s="481">
        <f t="shared" ref="BY659:CE663" si="1281">ROUND(BY$656*$G659,0)</f>
        <v>0</v>
      </c>
      <c r="BZ659" s="481">
        <f t="shared" si="1281"/>
        <v>0</v>
      </c>
      <c r="CA659" s="481">
        <f t="shared" si="1281"/>
        <v>0</v>
      </c>
      <c r="CB659" s="481">
        <f t="shared" si="1281"/>
        <v>0</v>
      </c>
      <c r="CC659" s="481">
        <f t="shared" si="1281"/>
        <v>0</v>
      </c>
      <c r="CD659" s="481">
        <f t="shared" si="1281"/>
        <v>0</v>
      </c>
      <c r="CE659" s="481">
        <f t="shared" si="1281"/>
        <v>0</v>
      </c>
      <c r="CF659" s="481"/>
      <c r="CG659" s="537">
        <f>ROUNDDOWN(SUM(I659:CF659),0)</f>
        <v>3</v>
      </c>
      <c r="CH659" s="123"/>
      <c r="CI659" s="123">
        <f t="shared" si="1258"/>
        <v>0</v>
      </c>
      <c r="CJ659" s="481">
        <f t="shared" si="1259"/>
        <v>0</v>
      </c>
      <c r="CK659" s="537">
        <f>ROUNDDOWN(SUM(L659:R659),0)</f>
        <v>0</v>
      </c>
      <c r="CL659" s="481">
        <f t="shared" si="1260"/>
        <v>1</v>
      </c>
      <c r="CM659" s="481">
        <f t="shared" si="1261"/>
        <v>2</v>
      </c>
      <c r="CN659" s="481">
        <f t="shared" si="1262"/>
        <v>0</v>
      </c>
      <c r="CO659" s="483">
        <f t="shared" si="1263"/>
        <v>0</v>
      </c>
      <c r="CP659" s="483">
        <f t="shared" si="1273"/>
        <v>0</v>
      </c>
      <c r="CQ659" s="483">
        <f t="shared" si="1274"/>
        <v>0</v>
      </c>
      <c r="CR659" s="17"/>
      <c r="CS659" s="483">
        <f t="shared" si="1264"/>
        <v>0</v>
      </c>
      <c r="CT659" s="483">
        <f t="shared" si="1265"/>
        <v>0</v>
      </c>
      <c r="CU659" s="481">
        <f t="shared" si="1266"/>
        <v>2</v>
      </c>
      <c r="CV659" s="481">
        <f t="shared" si="1267"/>
        <v>1</v>
      </c>
      <c r="CW659" s="483">
        <f t="shared" si="1268"/>
        <v>0</v>
      </c>
      <c r="CX659" s="483">
        <f t="shared" si="1269"/>
        <v>0</v>
      </c>
      <c r="CY659" s="483">
        <f t="shared" si="1275"/>
        <v>0</v>
      </c>
      <c r="CZ659" s="483">
        <f t="shared" si="1276"/>
        <v>0</v>
      </c>
      <c r="DA659" s="138">
        <f>SUM(CJ659:CQ659)-SUM(CS659:CZ659)</f>
        <v>0</v>
      </c>
    </row>
    <row r="660" spans="1:105">
      <c r="A660" s="561" t="s">
        <v>110</v>
      </c>
      <c r="B660" s="15"/>
      <c r="C660" s="10">
        <f>'4a 1718 CS PC'!AP6</f>
        <v>6.3E-3</v>
      </c>
      <c r="D660" s="10">
        <f>'4a 1718 CS PC'!AR6</f>
        <v>8.8999999999999999E-3</v>
      </c>
      <c r="E660" s="10">
        <f>'4b 1819 CS PC'!$AT6</f>
        <v>6.6E-3</v>
      </c>
      <c r="F660" s="10">
        <f>'4b 1819 CS PC'!AQ6</f>
        <v>9.2999999999999992E-3</v>
      </c>
      <c r="G660" s="10">
        <f>'4c 1920 CS PC'!AS6</f>
        <v>6.4000000000000003E-3</v>
      </c>
      <c r="H660" s="10">
        <f>'4c 1920 CS PC'!AP6</f>
        <v>8.9999999999999993E-3</v>
      </c>
      <c r="I660" s="481">
        <f t="shared" si="1270"/>
        <v>0</v>
      </c>
      <c r="J660" s="481">
        <f t="shared" si="1270"/>
        <v>0</v>
      </c>
      <c r="K660" s="481">
        <f t="shared" si="1270"/>
        <v>0</v>
      </c>
      <c r="L660" s="481">
        <f t="shared" si="1270"/>
        <v>0</v>
      </c>
      <c r="M660" s="481">
        <f t="shared" si="1270"/>
        <v>1.0584</v>
      </c>
      <c r="N660" s="481">
        <f t="shared" si="1270"/>
        <v>0</v>
      </c>
      <c r="O660" s="481">
        <f t="shared" si="1270"/>
        <v>4.8258000000000001</v>
      </c>
      <c r="P660" s="521"/>
      <c r="Q660" s="521"/>
      <c r="R660" s="481">
        <f t="shared" si="1248"/>
        <v>3</v>
      </c>
      <c r="S660" s="481">
        <f t="shared" si="1249"/>
        <v>3</v>
      </c>
      <c r="T660" s="481">
        <f t="shared" si="1250"/>
        <v>0</v>
      </c>
      <c r="U660" s="481">
        <f t="shared" si="1251"/>
        <v>2</v>
      </c>
      <c r="V660" s="481">
        <f t="shared" si="1271"/>
        <v>7</v>
      </c>
      <c r="W660" s="481">
        <f t="shared" si="1271"/>
        <v>2</v>
      </c>
      <c r="X660" s="481">
        <f t="shared" si="1252"/>
        <v>1</v>
      </c>
      <c r="Y660" s="481">
        <f t="shared" si="1252"/>
        <v>2</v>
      </c>
      <c r="Z660" s="481">
        <f t="shared" si="1252"/>
        <v>0</v>
      </c>
      <c r="AA660" s="481">
        <f t="shared" si="1252"/>
        <v>0</v>
      </c>
      <c r="AB660" s="481">
        <f t="shared" si="1252"/>
        <v>0</v>
      </c>
      <c r="AC660" s="481">
        <f t="shared" si="1252"/>
        <v>0</v>
      </c>
      <c r="AD660" s="481">
        <f t="shared" si="1252"/>
        <v>0</v>
      </c>
      <c r="AE660" s="481">
        <f t="shared" si="1252"/>
        <v>1</v>
      </c>
      <c r="AF660" s="481">
        <f t="shared" si="1252"/>
        <v>1</v>
      </c>
      <c r="AG660" s="481">
        <f t="shared" si="1252"/>
        <v>0</v>
      </c>
      <c r="AH660" s="481">
        <f t="shared" si="1253"/>
        <v>2</v>
      </c>
      <c r="AI660" s="481">
        <f t="shared" si="1253"/>
        <v>1</v>
      </c>
      <c r="AJ660" s="481">
        <f t="shared" si="1253"/>
        <v>0</v>
      </c>
      <c r="AK660" s="481">
        <f t="shared" si="1253"/>
        <v>0</v>
      </c>
      <c r="AL660" s="481">
        <f t="shared" si="1253"/>
        <v>0</v>
      </c>
      <c r="AM660" s="481">
        <f t="shared" si="1253"/>
        <v>0</v>
      </c>
      <c r="AN660" s="481">
        <f t="shared" si="1253"/>
        <v>0</v>
      </c>
      <c r="AO660" s="483">
        <f t="shared" si="1253"/>
        <v>0</v>
      </c>
      <c r="AP660" s="481">
        <f t="shared" si="1253"/>
        <v>0</v>
      </c>
      <c r="AQ660" s="481">
        <f t="shared" si="1253"/>
        <v>0</v>
      </c>
      <c r="AR660" s="481">
        <f t="shared" si="1254"/>
        <v>0</v>
      </c>
      <c r="AS660" s="481">
        <f t="shared" si="1254"/>
        <v>0</v>
      </c>
      <c r="AT660" s="481">
        <f t="shared" si="1254"/>
        <v>0</v>
      </c>
      <c r="AU660" s="481">
        <f t="shared" si="1254"/>
        <v>0</v>
      </c>
      <c r="AV660" s="481">
        <f t="shared" si="1254"/>
        <v>0</v>
      </c>
      <c r="AW660" s="481">
        <f t="shared" si="1254"/>
        <v>0</v>
      </c>
      <c r="AX660" s="481">
        <f t="shared" si="1254"/>
        <v>0</v>
      </c>
      <c r="AY660" s="481">
        <f t="shared" si="1254"/>
        <v>0</v>
      </c>
      <c r="AZ660" s="481">
        <f t="shared" si="1254"/>
        <v>0</v>
      </c>
      <c r="BA660" s="481">
        <f t="shared" si="1277"/>
        <v>0</v>
      </c>
      <c r="BB660" s="481">
        <f t="shared" si="1277"/>
        <v>0</v>
      </c>
      <c r="BC660" s="481">
        <f t="shared" si="1277"/>
        <v>0</v>
      </c>
      <c r="BD660" s="481">
        <f t="shared" si="1277"/>
        <v>0</v>
      </c>
      <c r="BE660" s="481">
        <f t="shared" si="1277"/>
        <v>0</v>
      </c>
      <c r="BF660" s="481">
        <f t="shared" si="1277"/>
        <v>0</v>
      </c>
      <c r="BG660" s="481">
        <f t="shared" si="1278"/>
        <v>0</v>
      </c>
      <c r="BH660" s="481">
        <f t="shared" si="1278"/>
        <v>0</v>
      </c>
      <c r="BI660" s="481">
        <f t="shared" si="1278"/>
        <v>0</v>
      </c>
      <c r="BJ660" s="481">
        <f t="shared" si="1278"/>
        <v>0</v>
      </c>
      <c r="BK660" s="481">
        <f t="shared" si="1278"/>
        <v>0</v>
      </c>
      <c r="BL660" s="481">
        <f t="shared" si="1278"/>
        <v>0</v>
      </c>
      <c r="BM660" s="481">
        <f t="shared" si="1278"/>
        <v>0</v>
      </c>
      <c r="BN660" s="481">
        <f t="shared" si="1279"/>
        <v>0</v>
      </c>
      <c r="BO660" s="481">
        <f t="shared" si="1280"/>
        <v>0</v>
      </c>
      <c r="BP660" s="481">
        <f t="shared" si="1280"/>
        <v>0</v>
      </c>
      <c r="BQ660" s="481">
        <f t="shared" si="1280"/>
        <v>0</v>
      </c>
      <c r="BR660" s="481">
        <f t="shared" si="1280"/>
        <v>0</v>
      </c>
      <c r="BS660" s="481">
        <f t="shared" si="1280"/>
        <v>0</v>
      </c>
      <c r="BT660" s="481">
        <f t="shared" si="1280"/>
        <v>0</v>
      </c>
      <c r="BU660" s="481">
        <f t="shared" si="1280"/>
        <v>0</v>
      </c>
      <c r="BV660" s="481">
        <f t="shared" si="1280"/>
        <v>0</v>
      </c>
      <c r="BW660" s="481">
        <f t="shared" si="1280"/>
        <v>0</v>
      </c>
      <c r="BX660" s="481">
        <f t="shared" si="1280"/>
        <v>0</v>
      </c>
      <c r="BY660" s="481">
        <f t="shared" si="1281"/>
        <v>0</v>
      </c>
      <c r="BZ660" s="481">
        <f t="shared" si="1281"/>
        <v>0</v>
      </c>
      <c r="CA660" s="481">
        <f t="shared" si="1281"/>
        <v>0</v>
      </c>
      <c r="CB660" s="481">
        <f t="shared" si="1281"/>
        <v>0</v>
      </c>
      <c r="CC660" s="481">
        <f t="shared" si="1281"/>
        <v>0</v>
      </c>
      <c r="CD660" s="481">
        <f t="shared" si="1281"/>
        <v>0</v>
      </c>
      <c r="CE660" s="481">
        <f t="shared" si="1281"/>
        <v>0</v>
      </c>
      <c r="CF660" s="481"/>
      <c r="CG660" s="481">
        <f>ROUND(SUM(I660:CF660),0)</f>
        <v>31</v>
      </c>
      <c r="CH660" s="123"/>
      <c r="CI660" s="123">
        <f t="shared" si="1258"/>
        <v>0</v>
      </c>
      <c r="CJ660" s="481">
        <f t="shared" si="1259"/>
        <v>0</v>
      </c>
      <c r="CK660" s="481">
        <f>ROUND(SUM(L660:R660),0)</f>
        <v>9</v>
      </c>
      <c r="CL660" s="481">
        <f t="shared" si="1260"/>
        <v>14</v>
      </c>
      <c r="CM660" s="483">
        <f t="shared" si="1261"/>
        <v>8</v>
      </c>
      <c r="CN660" s="481">
        <f t="shared" si="1262"/>
        <v>0</v>
      </c>
      <c r="CO660" s="483">
        <f t="shared" si="1263"/>
        <v>0</v>
      </c>
      <c r="CP660" s="483">
        <f t="shared" si="1273"/>
        <v>0</v>
      </c>
      <c r="CQ660" s="483">
        <f t="shared" si="1274"/>
        <v>0</v>
      </c>
      <c r="CR660" s="17"/>
      <c r="CS660" s="483">
        <f t="shared" si="1264"/>
        <v>1</v>
      </c>
      <c r="CT660" s="483">
        <f t="shared" si="1265"/>
        <v>13</v>
      </c>
      <c r="CU660" s="483">
        <f t="shared" si="1266"/>
        <v>12</v>
      </c>
      <c r="CV660" s="481">
        <f t="shared" si="1267"/>
        <v>5</v>
      </c>
      <c r="CW660" s="483">
        <f t="shared" si="1268"/>
        <v>0</v>
      </c>
      <c r="CX660" s="483">
        <f t="shared" si="1269"/>
        <v>0</v>
      </c>
      <c r="CY660" s="483">
        <f t="shared" si="1275"/>
        <v>0</v>
      </c>
      <c r="CZ660" s="483">
        <f t="shared" si="1276"/>
        <v>0</v>
      </c>
      <c r="DA660" s="138">
        <f t="shared" ref="DA660:DA714" si="1282">SUM(CJ660:CQ660)-SUM(CS660:CZ660)</f>
        <v>0</v>
      </c>
    </row>
    <row r="661" spans="1:105">
      <c r="A661" s="561" t="s">
        <v>111</v>
      </c>
      <c r="B661" s="15"/>
      <c r="C661" s="10">
        <f>'4a 1718 CS PC'!AP7</f>
        <v>1E-3</v>
      </c>
      <c r="D661" s="10">
        <f>'4a 1718 CS PC'!AR7</f>
        <v>1.4E-3</v>
      </c>
      <c r="E661" s="10">
        <f>'4b 1819 CS PC'!$AT7</f>
        <v>1E-3</v>
      </c>
      <c r="F661" s="10">
        <f>'4b 1819 CS PC'!AQ7</f>
        <v>1.4E-3</v>
      </c>
      <c r="G661" s="10">
        <f>'4c 1920 CS PC'!AS7</f>
        <v>1E-3</v>
      </c>
      <c r="H661" s="10">
        <f>'4c 1920 CS PC'!AP7</f>
        <v>1.4E-3</v>
      </c>
      <c r="I661" s="481">
        <f t="shared" si="1270"/>
        <v>0</v>
      </c>
      <c r="J661" s="481">
        <f t="shared" si="1270"/>
        <v>0</v>
      </c>
      <c r="K661" s="481">
        <f t="shared" si="1270"/>
        <v>0</v>
      </c>
      <c r="L661" s="481">
        <f t="shared" si="1270"/>
        <v>0</v>
      </c>
      <c r="M661" s="481">
        <f t="shared" si="1270"/>
        <v>0.16800000000000001</v>
      </c>
      <c r="N661" s="481">
        <f t="shared" si="1270"/>
        <v>0</v>
      </c>
      <c r="O661" s="481">
        <f t="shared" si="1270"/>
        <v>0.76600000000000001</v>
      </c>
      <c r="P661" s="521"/>
      <c r="Q661" s="521"/>
      <c r="R661" s="481">
        <f t="shared" si="1248"/>
        <v>0</v>
      </c>
      <c r="S661" s="481">
        <f t="shared" si="1249"/>
        <v>0</v>
      </c>
      <c r="T661" s="481">
        <f t="shared" si="1250"/>
        <v>0</v>
      </c>
      <c r="U661" s="481">
        <f t="shared" si="1251"/>
        <v>0</v>
      </c>
      <c r="V661" s="481">
        <f t="shared" si="1271"/>
        <v>1</v>
      </c>
      <c r="W661" s="481">
        <f t="shared" si="1271"/>
        <v>0</v>
      </c>
      <c r="X661" s="523">
        <f>ROUNDUP(X$656*$G661,0)</f>
        <v>1</v>
      </c>
      <c r="Y661" s="481">
        <f t="shared" si="1252"/>
        <v>0</v>
      </c>
      <c r="Z661" s="481">
        <f t="shared" si="1252"/>
        <v>0</v>
      </c>
      <c r="AA661" s="481">
        <f t="shared" si="1252"/>
        <v>0</v>
      </c>
      <c r="AB661" s="481">
        <f t="shared" si="1252"/>
        <v>0</v>
      </c>
      <c r="AC661" s="481">
        <f t="shared" si="1252"/>
        <v>0</v>
      </c>
      <c r="AD661" s="481">
        <f t="shared" si="1252"/>
        <v>0</v>
      </c>
      <c r="AE661" s="481">
        <f t="shared" si="1252"/>
        <v>0</v>
      </c>
      <c r="AF661" s="523">
        <f>ROUNDUP(AF$656*$G661,0)</f>
        <v>1</v>
      </c>
      <c r="AG661" s="481">
        <f t="shared" si="1252"/>
        <v>0</v>
      </c>
      <c r="AH661" s="481">
        <f t="shared" si="1253"/>
        <v>0</v>
      </c>
      <c r="AI661" s="481">
        <f t="shared" si="1253"/>
        <v>0</v>
      </c>
      <c r="AJ661" s="481">
        <f t="shared" si="1253"/>
        <v>0</v>
      </c>
      <c r="AK661" s="481">
        <f t="shared" si="1253"/>
        <v>0</v>
      </c>
      <c r="AL661" s="481">
        <f t="shared" si="1253"/>
        <v>0</v>
      </c>
      <c r="AM661" s="481">
        <f t="shared" si="1253"/>
        <v>0</v>
      </c>
      <c r="AN661" s="481">
        <f t="shared" si="1253"/>
        <v>0</v>
      </c>
      <c r="AO661" s="483">
        <f t="shared" si="1253"/>
        <v>0</v>
      </c>
      <c r="AP661" s="481">
        <f t="shared" si="1253"/>
        <v>0</v>
      </c>
      <c r="AQ661" s="481">
        <f t="shared" si="1253"/>
        <v>0</v>
      </c>
      <c r="AR661" s="481">
        <f t="shared" si="1254"/>
        <v>0</v>
      </c>
      <c r="AS661" s="481">
        <f t="shared" si="1254"/>
        <v>0</v>
      </c>
      <c r="AT661" s="481">
        <f t="shared" si="1254"/>
        <v>0</v>
      </c>
      <c r="AU661" s="481">
        <f t="shared" si="1254"/>
        <v>0</v>
      </c>
      <c r="AV661" s="481">
        <f t="shared" si="1254"/>
        <v>0</v>
      </c>
      <c r="AW661" s="481">
        <f t="shared" si="1254"/>
        <v>0</v>
      </c>
      <c r="AX661" s="481">
        <f t="shared" si="1254"/>
        <v>0</v>
      </c>
      <c r="AY661" s="481">
        <f t="shared" si="1254"/>
        <v>0</v>
      </c>
      <c r="AZ661" s="481">
        <f t="shared" si="1254"/>
        <v>0</v>
      </c>
      <c r="BA661" s="481">
        <f t="shared" si="1277"/>
        <v>0</v>
      </c>
      <c r="BB661" s="481">
        <f t="shared" si="1277"/>
        <v>0</v>
      </c>
      <c r="BC661" s="481">
        <f t="shared" si="1277"/>
        <v>0</v>
      </c>
      <c r="BD661" s="481">
        <f t="shared" si="1277"/>
        <v>0</v>
      </c>
      <c r="BE661" s="481">
        <f t="shared" si="1277"/>
        <v>0</v>
      </c>
      <c r="BF661" s="481">
        <f t="shared" si="1277"/>
        <v>0</v>
      </c>
      <c r="BG661" s="481">
        <f t="shared" si="1278"/>
        <v>0</v>
      </c>
      <c r="BH661" s="481">
        <f t="shared" si="1278"/>
        <v>0</v>
      </c>
      <c r="BI661" s="481">
        <f t="shared" si="1278"/>
        <v>0</v>
      </c>
      <c r="BJ661" s="481">
        <f t="shared" si="1278"/>
        <v>0</v>
      </c>
      <c r="BK661" s="481">
        <f t="shared" si="1278"/>
        <v>0</v>
      </c>
      <c r="BL661" s="481">
        <f t="shared" si="1278"/>
        <v>0</v>
      </c>
      <c r="BM661" s="481">
        <f t="shared" si="1278"/>
        <v>0</v>
      </c>
      <c r="BN661" s="481">
        <f t="shared" si="1279"/>
        <v>0</v>
      </c>
      <c r="BO661" s="481">
        <f t="shared" si="1280"/>
        <v>0</v>
      </c>
      <c r="BP661" s="481">
        <f t="shared" si="1280"/>
        <v>0</v>
      </c>
      <c r="BQ661" s="481">
        <f t="shared" si="1280"/>
        <v>0</v>
      </c>
      <c r="BR661" s="481">
        <f t="shared" si="1280"/>
        <v>0</v>
      </c>
      <c r="BS661" s="481">
        <f t="shared" si="1280"/>
        <v>0</v>
      </c>
      <c r="BT661" s="481">
        <f t="shared" si="1280"/>
        <v>0</v>
      </c>
      <c r="BU661" s="481">
        <f t="shared" si="1280"/>
        <v>0</v>
      </c>
      <c r="BV661" s="481">
        <f t="shared" si="1280"/>
        <v>0</v>
      </c>
      <c r="BW661" s="481">
        <f t="shared" si="1280"/>
        <v>0</v>
      </c>
      <c r="BX661" s="481">
        <f t="shared" si="1280"/>
        <v>0</v>
      </c>
      <c r="BY661" s="481">
        <f t="shared" si="1281"/>
        <v>0</v>
      </c>
      <c r="BZ661" s="481">
        <f t="shared" si="1281"/>
        <v>0</v>
      </c>
      <c r="CA661" s="481">
        <f t="shared" si="1281"/>
        <v>0</v>
      </c>
      <c r="CB661" s="481">
        <f t="shared" si="1281"/>
        <v>0</v>
      </c>
      <c r="CC661" s="481">
        <f t="shared" si="1281"/>
        <v>0</v>
      </c>
      <c r="CD661" s="481">
        <f t="shared" si="1281"/>
        <v>0</v>
      </c>
      <c r="CE661" s="481">
        <f t="shared" si="1281"/>
        <v>0</v>
      </c>
      <c r="CF661" s="481"/>
      <c r="CG661" s="481">
        <f>ROUND(SUM(I661:CF661),0)</f>
        <v>4</v>
      </c>
      <c r="CH661" s="123"/>
      <c r="CI661" s="123">
        <f t="shared" si="1258"/>
        <v>0</v>
      </c>
      <c r="CJ661" s="481">
        <f t="shared" si="1259"/>
        <v>0</v>
      </c>
      <c r="CK661" s="483">
        <f>ROUND(SUM(L661:R661),0)</f>
        <v>1</v>
      </c>
      <c r="CL661" s="481">
        <f t="shared" si="1260"/>
        <v>1</v>
      </c>
      <c r="CM661" s="481">
        <f t="shared" si="1261"/>
        <v>2</v>
      </c>
      <c r="CN661" s="481">
        <f t="shared" si="1262"/>
        <v>0</v>
      </c>
      <c r="CO661" s="483">
        <f t="shared" si="1263"/>
        <v>0</v>
      </c>
      <c r="CP661" s="483">
        <f t="shared" si="1273"/>
        <v>0</v>
      </c>
      <c r="CQ661" s="483">
        <f t="shared" si="1274"/>
        <v>0</v>
      </c>
      <c r="CR661" s="17"/>
      <c r="CS661" s="483">
        <f t="shared" si="1264"/>
        <v>0</v>
      </c>
      <c r="CT661" s="483">
        <f t="shared" si="1265"/>
        <v>1</v>
      </c>
      <c r="CU661" s="481">
        <f t="shared" si="1266"/>
        <v>2</v>
      </c>
      <c r="CV661" s="481">
        <f t="shared" si="1267"/>
        <v>1</v>
      </c>
      <c r="CW661" s="483">
        <f t="shared" si="1268"/>
        <v>0</v>
      </c>
      <c r="CX661" s="483">
        <f t="shared" si="1269"/>
        <v>0</v>
      </c>
      <c r="CY661" s="483">
        <f t="shared" si="1275"/>
        <v>0</v>
      </c>
      <c r="CZ661" s="483">
        <f t="shared" si="1276"/>
        <v>0</v>
      </c>
      <c r="DA661" s="138">
        <f t="shared" si="1282"/>
        <v>0</v>
      </c>
    </row>
    <row r="662" spans="1:105">
      <c r="A662" s="561" t="s">
        <v>112</v>
      </c>
      <c r="B662" s="15"/>
      <c r="C662" s="10">
        <f>'4a 1718 CS PC'!AP8</f>
        <v>5.9999999999999995E-4</v>
      </c>
      <c r="D662" s="10">
        <f>'4a 1718 CS PC'!AR8</f>
        <v>8.9999999999999998E-4</v>
      </c>
      <c r="E662" s="10">
        <f>'4b 1819 CS PC'!$AT8</f>
        <v>5.9999999999999995E-4</v>
      </c>
      <c r="F662" s="10">
        <f>'4b 1819 CS PC'!AQ8</f>
        <v>8.9999999999999998E-4</v>
      </c>
      <c r="G662" s="10">
        <f>'4c 1920 CS PC'!AS8</f>
        <v>6.9999999999999999E-4</v>
      </c>
      <c r="H662" s="10">
        <f>'4c 1920 CS PC'!AP8</f>
        <v>8.9999999999999998E-4</v>
      </c>
      <c r="I662" s="481">
        <f t="shared" si="1270"/>
        <v>0</v>
      </c>
      <c r="J662" s="481">
        <f t="shared" si="1270"/>
        <v>0</v>
      </c>
      <c r="K662" s="481">
        <f t="shared" si="1270"/>
        <v>0</v>
      </c>
      <c r="L662" s="481">
        <f t="shared" si="1270"/>
        <v>0</v>
      </c>
      <c r="M662" s="481">
        <f t="shared" si="1270"/>
        <v>0.10079999999999999</v>
      </c>
      <c r="N662" s="481">
        <f t="shared" si="1270"/>
        <v>0</v>
      </c>
      <c r="O662" s="481">
        <f t="shared" si="1270"/>
        <v>0.45959999999999995</v>
      </c>
      <c r="P662" s="521"/>
      <c r="Q662" s="521"/>
      <c r="R662" s="481">
        <f t="shared" si="1248"/>
        <v>0</v>
      </c>
      <c r="S662" s="481">
        <f t="shared" si="1249"/>
        <v>0</v>
      </c>
      <c r="T662" s="481">
        <f t="shared" si="1250"/>
        <v>0</v>
      </c>
      <c r="U662" s="481">
        <f t="shared" si="1251"/>
        <v>0</v>
      </c>
      <c r="V662" s="481">
        <f t="shared" si="1271"/>
        <v>1</v>
      </c>
      <c r="W662" s="481">
        <f t="shared" si="1271"/>
        <v>0</v>
      </c>
      <c r="X662" s="523">
        <f>ROUNDUP(X$656*$G662,0)</f>
        <v>1</v>
      </c>
      <c r="Y662" s="481">
        <f t="shared" si="1252"/>
        <v>0</v>
      </c>
      <c r="Z662" s="481">
        <f t="shared" si="1252"/>
        <v>0</v>
      </c>
      <c r="AA662" s="481">
        <f t="shared" si="1252"/>
        <v>0</v>
      </c>
      <c r="AB662" s="481">
        <f t="shared" si="1252"/>
        <v>0</v>
      </c>
      <c r="AC662" s="481">
        <f t="shared" si="1252"/>
        <v>0</v>
      </c>
      <c r="AD662" s="481">
        <f t="shared" si="1252"/>
        <v>0</v>
      </c>
      <c r="AE662" s="481">
        <f t="shared" si="1252"/>
        <v>0</v>
      </c>
      <c r="AF662" s="481">
        <f t="shared" si="1252"/>
        <v>0</v>
      </c>
      <c r="AG662" s="523">
        <f>ROUNDUP(AG$656*$G662,0)</f>
        <v>1</v>
      </c>
      <c r="AH662" s="481">
        <f t="shared" si="1253"/>
        <v>0</v>
      </c>
      <c r="AI662" s="481">
        <f t="shared" si="1253"/>
        <v>0</v>
      </c>
      <c r="AJ662" s="481">
        <f t="shared" si="1253"/>
        <v>0</v>
      </c>
      <c r="AK662" s="481">
        <f t="shared" si="1253"/>
        <v>0</v>
      </c>
      <c r="AL662" s="481">
        <f t="shared" si="1253"/>
        <v>0</v>
      </c>
      <c r="AM662" s="481">
        <f t="shared" si="1253"/>
        <v>0</v>
      </c>
      <c r="AN662" s="481">
        <f t="shared" si="1253"/>
        <v>0</v>
      </c>
      <c r="AO662" s="483">
        <f t="shared" si="1253"/>
        <v>0</v>
      </c>
      <c r="AP662" s="481">
        <f t="shared" si="1253"/>
        <v>0</v>
      </c>
      <c r="AQ662" s="481">
        <f t="shared" si="1253"/>
        <v>0</v>
      </c>
      <c r="AR662" s="481">
        <f t="shared" si="1254"/>
        <v>0</v>
      </c>
      <c r="AS662" s="481">
        <f t="shared" si="1254"/>
        <v>0</v>
      </c>
      <c r="AT662" s="481">
        <f t="shared" si="1254"/>
        <v>0</v>
      </c>
      <c r="AU662" s="481">
        <f t="shared" si="1254"/>
        <v>0</v>
      </c>
      <c r="AV662" s="481">
        <f t="shared" si="1254"/>
        <v>0</v>
      </c>
      <c r="AW662" s="481">
        <f t="shared" si="1254"/>
        <v>0</v>
      </c>
      <c r="AX662" s="481">
        <f t="shared" si="1254"/>
        <v>0</v>
      </c>
      <c r="AY662" s="481">
        <f t="shared" si="1254"/>
        <v>0</v>
      </c>
      <c r="AZ662" s="481">
        <f t="shared" si="1254"/>
        <v>0</v>
      </c>
      <c r="BA662" s="481">
        <f t="shared" si="1277"/>
        <v>0</v>
      </c>
      <c r="BB662" s="481">
        <f t="shared" si="1277"/>
        <v>0</v>
      </c>
      <c r="BC662" s="481">
        <f t="shared" si="1277"/>
        <v>0</v>
      </c>
      <c r="BD662" s="481">
        <f t="shared" si="1277"/>
        <v>0</v>
      </c>
      <c r="BE662" s="481">
        <f t="shared" si="1277"/>
        <v>0</v>
      </c>
      <c r="BF662" s="481">
        <f t="shared" si="1277"/>
        <v>0</v>
      </c>
      <c r="BG662" s="481">
        <f t="shared" si="1278"/>
        <v>0</v>
      </c>
      <c r="BH662" s="481">
        <f t="shared" si="1278"/>
        <v>0</v>
      </c>
      <c r="BI662" s="481">
        <f t="shared" si="1278"/>
        <v>0</v>
      </c>
      <c r="BJ662" s="481">
        <f t="shared" si="1278"/>
        <v>0</v>
      </c>
      <c r="BK662" s="481">
        <f t="shared" si="1278"/>
        <v>0</v>
      </c>
      <c r="BL662" s="481">
        <f t="shared" si="1278"/>
        <v>0</v>
      </c>
      <c r="BM662" s="481">
        <f t="shared" si="1278"/>
        <v>0</v>
      </c>
      <c r="BN662" s="481">
        <f t="shared" si="1279"/>
        <v>0</v>
      </c>
      <c r="BO662" s="481">
        <f t="shared" si="1280"/>
        <v>0</v>
      </c>
      <c r="BP662" s="481">
        <f t="shared" si="1280"/>
        <v>0</v>
      </c>
      <c r="BQ662" s="481">
        <f t="shared" si="1280"/>
        <v>0</v>
      </c>
      <c r="BR662" s="481">
        <f t="shared" si="1280"/>
        <v>0</v>
      </c>
      <c r="BS662" s="481">
        <f t="shared" si="1280"/>
        <v>0</v>
      </c>
      <c r="BT662" s="481">
        <f t="shared" si="1280"/>
        <v>0</v>
      </c>
      <c r="BU662" s="481">
        <f t="shared" si="1280"/>
        <v>0</v>
      </c>
      <c r="BV662" s="481">
        <f t="shared" si="1280"/>
        <v>0</v>
      </c>
      <c r="BW662" s="481">
        <f t="shared" si="1280"/>
        <v>0</v>
      </c>
      <c r="BX662" s="481">
        <f t="shared" si="1280"/>
        <v>0</v>
      </c>
      <c r="BY662" s="481">
        <f t="shared" si="1281"/>
        <v>0</v>
      </c>
      <c r="BZ662" s="481">
        <f t="shared" si="1281"/>
        <v>0</v>
      </c>
      <c r="CA662" s="481">
        <f t="shared" si="1281"/>
        <v>0</v>
      </c>
      <c r="CB662" s="481">
        <f t="shared" si="1281"/>
        <v>0</v>
      </c>
      <c r="CC662" s="481">
        <f t="shared" si="1281"/>
        <v>0</v>
      </c>
      <c r="CD662" s="481">
        <f t="shared" si="1281"/>
        <v>0</v>
      </c>
      <c r="CE662" s="481">
        <f t="shared" si="1281"/>
        <v>0</v>
      </c>
      <c r="CF662" s="481"/>
      <c r="CG662" s="537">
        <f>ROUNDDOWN(SUM(I662:CF662),0)</f>
        <v>3</v>
      </c>
      <c r="CH662" s="123"/>
      <c r="CI662" s="123">
        <f t="shared" si="1258"/>
        <v>0</v>
      </c>
      <c r="CJ662" s="481">
        <f t="shared" si="1259"/>
        <v>0</v>
      </c>
      <c r="CK662" s="537">
        <f>ROUNDDOWN(SUM(L662:R662),0)</f>
        <v>0</v>
      </c>
      <c r="CL662" s="481">
        <f t="shared" si="1260"/>
        <v>1</v>
      </c>
      <c r="CM662" s="481">
        <f t="shared" si="1261"/>
        <v>2</v>
      </c>
      <c r="CN662" s="481">
        <f t="shared" si="1262"/>
        <v>0</v>
      </c>
      <c r="CO662" s="483">
        <f t="shared" si="1263"/>
        <v>0</v>
      </c>
      <c r="CP662" s="483">
        <f t="shared" si="1273"/>
        <v>0</v>
      </c>
      <c r="CQ662" s="483">
        <f t="shared" si="1274"/>
        <v>0</v>
      </c>
      <c r="CR662" s="17"/>
      <c r="CS662" s="483">
        <f t="shared" si="1264"/>
        <v>0</v>
      </c>
      <c r="CT662" s="483">
        <f t="shared" si="1265"/>
        <v>0</v>
      </c>
      <c r="CU662" s="481">
        <f t="shared" si="1266"/>
        <v>2</v>
      </c>
      <c r="CV662" s="481">
        <f t="shared" si="1267"/>
        <v>1</v>
      </c>
      <c r="CW662" s="483">
        <f t="shared" si="1268"/>
        <v>0</v>
      </c>
      <c r="CX662" s="483">
        <f t="shared" si="1269"/>
        <v>0</v>
      </c>
      <c r="CY662" s="483">
        <f t="shared" si="1275"/>
        <v>0</v>
      </c>
      <c r="CZ662" s="483">
        <f t="shared" si="1276"/>
        <v>0</v>
      </c>
      <c r="DA662" s="138">
        <f t="shared" si="1282"/>
        <v>0</v>
      </c>
    </row>
    <row r="663" spans="1:105">
      <c r="A663" s="561" t="s">
        <v>113</v>
      </c>
      <c r="B663" s="15"/>
      <c r="C663" s="10">
        <f>'4a 1718 CS PC'!AP9</f>
        <v>1.9E-2</v>
      </c>
      <c r="D663" s="10">
        <f>'4a 1718 CS PC'!AR9</f>
        <v>2.6800000000000001E-2</v>
      </c>
      <c r="E663" s="10">
        <f>'4b 1819 CS PC'!$AT9</f>
        <v>1.89E-2</v>
      </c>
      <c r="F663" s="10">
        <f>'4b 1819 CS PC'!AQ9</f>
        <v>2.6800000000000001E-2</v>
      </c>
      <c r="G663" s="10">
        <f>'4c 1920 CS PC'!AS9</f>
        <v>1.89E-2</v>
      </c>
      <c r="H663" s="10">
        <f>'4c 1920 CS PC'!AP9</f>
        <v>2.7E-2</v>
      </c>
      <c r="I663" s="481">
        <f t="shared" si="1270"/>
        <v>0</v>
      </c>
      <c r="J663" s="481">
        <f t="shared" si="1270"/>
        <v>0</v>
      </c>
      <c r="K663" s="481">
        <f t="shared" si="1270"/>
        <v>0</v>
      </c>
      <c r="L663" s="481">
        <f t="shared" si="1270"/>
        <v>0</v>
      </c>
      <c r="M663" s="481">
        <f t="shared" si="1270"/>
        <v>3.1919999999999997</v>
      </c>
      <c r="N663" s="481">
        <f t="shared" si="1270"/>
        <v>0</v>
      </c>
      <c r="O663" s="481">
        <f t="shared" si="1270"/>
        <v>14.554</v>
      </c>
      <c r="P663" s="521"/>
      <c r="Q663" s="521"/>
      <c r="R663" s="481">
        <f t="shared" si="1248"/>
        <v>9</v>
      </c>
      <c r="S663" s="481">
        <f t="shared" si="1249"/>
        <v>8</v>
      </c>
      <c r="T663" s="481">
        <f t="shared" si="1250"/>
        <v>0</v>
      </c>
      <c r="U663" s="481">
        <f t="shared" si="1251"/>
        <v>5</v>
      </c>
      <c r="V663" s="481">
        <f t="shared" si="1271"/>
        <v>19</v>
      </c>
      <c r="W663" s="481">
        <f t="shared" si="1271"/>
        <v>5</v>
      </c>
      <c r="X663" s="481">
        <f t="shared" si="1252"/>
        <v>2</v>
      </c>
      <c r="Y663" s="481">
        <f t="shared" si="1252"/>
        <v>5</v>
      </c>
      <c r="Z663" s="481">
        <f t="shared" si="1252"/>
        <v>1</v>
      </c>
      <c r="AA663" s="481">
        <f t="shared" si="1252"/>
        <v>1</v>
      </c>
      <c r="AB663" s="481">
        <f t="shared" si="1252"/>
        <v>0</v>
      </c>
      <c r="AC663" s="481">
        <f t="shared" si="1252"/>
        <v>0</v>
      </c>
      <c r="AD663" s="481">
        <f t="shared" si="1252"/>
        <v>1</v>
      </c>
      <c r="AE663" s="481">
        <f t="shared" si="1252"/>
        <v>3</v>
      </c>
      <c r="AF663" s="481">
        <f t="shared" si="1252"/>
        <v>2</v>
      </c>
      <c r="AG663" s="523">
        <f>ROUNDUP(AG$656*$G663,0)</f>
        <v>1</v>
      </c>
      <c r="AH663" s="481">
        <f t="shared" si="1253"/>
        <v>7</v>
      </c>
      <c r="AI663" s="481">
        <f t="shared" si="1253"/>
        <v>2</v>
      </c>
      <c r="AJ663" s="481">
        <f t="shared" si="1253"/>
        <v>0</v>
      </c>
      <c r="AK663" s="481">
        <f t="shared" si="1253"/>
        <v>0</v>
      </c>
      <c r="AL663" s="481">
        <f t="shared" si="1253"/>
        <v>0</v>
      </c>
      <c r="AM663" s="481">
        <f t="shared" si="1253"/>
        <v>0</v>
      </c>
      <c r="AN663" s="481">
        <f t="shared" si="1253"/>
        <v>0</v>
      </c>
      <c r="AO663" s="483">
        <f t="shared" si="1253"/>
        <v>0</v>
      </c>
      <c r="AP663" s="481">
        <f t="shared" si="1253"/>
        <v>0</v>
      </c>
      <c r="AQ663" s="481">
        <f t="shared" si="1253"/>
        <v>0</v>
      </c>
      <c r="AR663" s="481">
        <f t="shared" si="1254"/>
        <v>0</v>
      </c>
      <c r="AS663" s="481">
        <f t="shared" si="1254"/>
        <v>0</v>
      </c>
      <c r="AT663" s="481">
        <f t="shared" si="1254"/>
        <v>0</v>
      </c>
      <c r="AU663" s="481">
        <f t="shared" si="1254"/>
        <v>0</v>
      </c>
      <c r="AV663" s="481">
        <f t="shared" si="1254"/>
        <v>0</v>
      </c>
      <c r="AW663" s="481">
        <f t="shared" si="1254"/>
        <v>0</v>
      </c>
      <c r="AX663" s="481">
        <f t="shared" si="1254"/>
        <v>0</v>
      </c>
      <c r="AY663" s="481">
        <f t="shared" si="1254"/>
        <v>0</v>
      </c>
      <c r="AZ663" s="481">
        <f t="shared" si="1254"/>
        <v>0</v>
      </c>
      <c r="BA663" s="481">
        <f t="shared" si="1277"/>
        <v>0</v>
      </c>
      <c r="BB663" s="481">
        <f t="shared" si="1277"/>
        <v>0</v>
      </c>
      <c r="BC663" s="481">
        <f t="shared" si="1277"/>
        <v>0</v>
      </c>
      <c r="BD663" s="481">
        <f t="shared" si="1277"/>
        <v>0</v>
      </c>
      <c r="BE663" s="481">
        <f t="shared" si="1277"/>
        <v>0</v>
      </c>
      <c r="BF663" s="481">
        <f t="shared" si="1277"/>
        <v>0</v>
      </c>
      <c r="BG663" s="481">
        <f t="shared" si="1278"/>
        <v>0</v>
      </c>
      <c r="BH663" s="481">
        <f t="shared" si="1278"/>
        <v>0</v>
      </c>
      <c r="BI663" s="481">
        <f t="shared" si="1278"/>
        <v>0</v>
      </c>
      <c r="BJ663" s="481">
        <f t="shared" si="1278"/>
        <v>0</v>
      </c>
      <c r="BK663" s="481">
        <f t="shared" si="1278"/>
        <v>0</v>
      </c>
      <c r="BL663" s="481">
        <f t="shared" si="1278"/>
        <v>0</v>
      </c>
      <c r="BM663" s="481">
        <f t="shared" si="1278"/>
        <v>0</v>
      </c>
      <c r="BN663" s="481">
        <f t="shared" si="1279"/>
        <v>0</v>
      </c>
      <c r="BO663" s="481">
        <f t="shared" si="1280"/>
        <v>0</v>
      </c>
      <c r="BP663" s="481">
        <f t="shared" si="1280"/>
        <v>0</v>
      </c>
      <c r="BQ663" s="481">
        <f t="shared" si="1280"/>
        <v>0</v>
      </c>
      <c r="BR663" s="481">
        <f t="shared" si="1280"/>
        <v>0</v>
      </c>
      <c r="BS663" s="481">
        <f t="shared" si="1280"/>
        <v>0</v>
      </c>
      <c r="BT663" s="481">
        <f t="shared" si="1280"/>
        <v>0</v>
      </c>
      <c r="BU663" s="481">
        <f t="shared" si="1280"/>
        <v>0</v>
      </c>
      <c r="BV663" s="481">
        <f t="shared" si="1280"/>
        <v>0</v>
      </c>
      <c r="BW663" s="481">
        <f t="shared" si="1280"/>
        <v>0</v>
      </c>
      <c r="BX663" s="481">
        <f t="shared" si="1280"/>
        <v>0</v>
      </c>
      <c r="BY663" s="481">
        <f t="shared" si="1281"/>
        <v>0</v>
      </c>
      <c r="BZ663" s="481">
        <f t="shared" si="1281"/>
        <v>0</v>
      </c>
      <c r="CA663" s="481">
        <f t="shared" si="1281"/>
        <v>0</v>
      </c>
      <c r="CB663" s="481">
        <f t="shared" si="1281"/>
        <v>0</v>
      </c>
      <c r="CC663" s="481">
        <f t="shared" si="1281"/>
        <v>0</v>
      </c>
      <c r="CD663" s="481">
        <f t="shared" si="1281"/>
        <v>0</v>
      </c>
      <c r="CE663" s="481">
        <f t="shared" si="1281"/>
        <v>0</v>
      </c>
      <c r="CF663" s="481"/>
      <c r="CG663" s="481">
        <f>ROUND(SUM(I663:CF663),0)</f>
        <v>89</v>
      </c>
      <c r="CH663" s="123"/>
      <c r="CI663" s="123">
        <f t="shared" si="1258"/>
        <v>0</v>
      </c>
      <c r="CJ663" s="481">
        <f t="shared" si="1259"/>
        <v>0</v>
      </c>
      <c r="CK663" s="481">
        <f>ROUND(SUM(L663:R663),0)</f>
        <v>27</v>
      </c>
      <c r="CL663" s="481">
        <f t="shared" si="1260"/>
        <v>37</v>
      </c>
      <c r="CM663" s="483">
        <f t="shared" si="1261"/>
        <v>25</v>
      </c>
      <c r="CN663" s="481">
        <f t="shared" si="1262"/>
        <v>0</v>
      </c>
      <c r="CO663" s="483">
        <f t="shared" si="1263"/>
        <v>0</v>
      </c>
      <c r="CP663" s="483">
        <f t="shared" si="1273"/>
        <v>0</v>
      </c>
      <c r="CQ663" s="483">
        <f t="shared" si="1274"/>
        <v>0</v>
      </c>
      <c r="CR663" s="17"/>
      <c r="CS663" s="483">
        <f t="shared" si="1264"/>
        <v>3</v>
      </c>
      <c r="CT663" s="483">
        <f t="shared" si="1265"/>
        <v>37</v>
      </c>
      <c r="CU663" s="483">
        <f t="shared" si="1266"/>
        <v>33</v>
      </c>
      <c r="CV663" s="481">
        <f t="shared" si="1267"/>
        <v>16</v>
      </c>
      <c r="CW663" s="483">
        <f t="shared" si="1268"/>
        <v>0</v>
      </c>
      <c r="CX663" s="483">
        <f t="shared" si="1269"/>
        <v>0</v>
      </c>
      <c r="CY663" s="483">
        <f t="shared" si="1275"/>
        <v>0</v>
      </c>
      <c r="CZ663" s="483">
        <f t="shared" si="1276"/>
        <v>0</v>
      </c>
      <c r="DA663" s="138">
        <f t="shared" si="1282"/>
        <v>0</v>
      </c>
    </row>
    <row r="664" spans="1:105">
      <c r="A664" s="561" t="s">
        <v>114</v>
      </c>
      <c r="B664" s="15"/>
      <c r="C664" s="10">
        <f>'4a 1718 CS PC'!AP10</f>
        <v>8.9999999999999998E-4</v>
      </c>
      <c r="D664" s="10">
        <f>'4a 1718 CS PC'!AR10</f>
        <v>1.2999999999999999E-3</v>
      </c>
      <c r="E664" s="10">
        <f>'4b 1819 CS PC'!$AT10</f>
        <v>1E-3</v>
      </c>
      <c r="F664" s="10">
        <f>'4b 1819 CS PC'!AQ10</f>
        <v>1.4E-3</v>
      </c>
      <c r="G664" s="10">
        <f>'4c 1920 CS PC'!AS10</f>
        <v>1E-3</v>
      </c>
      <c r="H664" s="10">
        <f>'4c 1920 CS PC'!AP10</f>
        <v>1.4E-3</v>
      </c>
      <c r="I664" s="481">
        <f t="shared" si="1270"/>
        <v>0</v>
      </c>
      <c r="J664" s="481">
        <f t="shared" si="1270"/>
        <v>0</v>
      </c>
      <c r="K664" s="481">
        <f t="shared" si="1270"/>
        <v>0</v>
      </c>
      <c r="L664" s="481">
        <f t="shared" si="1270"/>
        <v>0</v>
      </c>
      <c r="M664" s="481">
        <f t="shared" si="1270"/>
        <v>0.1512</v>
      </c>
      <c r="N664" s="481">
        <f t="shared" si="1270"/>
        <v>0</v>
      </c>
      <c r="O664" s="481">
        <f t="shared" si="1270"/>
        <v>0.68940000000000001</v>
      </c>
      <c r="P664" s="521"/>
      <c r="Q664" s="521"/>
      <c r="R664" s="481">
        <f t="shared" si="1248"/>
        <v>0</v>
      </c>
      <c r="S664" s="481">
        <f t="shared" si="1249"/>
        <v>0</v>
      </c>
      <c r="T664" s="481">
        <f t="shared" si="1250"/>
        <v>0</v>
      </c>
      <c r="U664" s="481">
        <f t="shared" si="1251"/>
        <v>0</v>
      </c>
      <c r="V664" s="481">
        <f t="shared" si="1271"/>
        <v>1</v>
      </c>
      <c r="W664" s="481">
        <f t="shared" si="1271"/>
        <v>0</v>
      </c>
      <c r="X664" s="523">
        <f>ROUNDUP(X$656*$G664,0)</f>
        <v>1</v>
      </c>
      <c r="Y664" s="481">
        <f t="shared" si="1252"/>
        <v>0</v>
      </c>
      <c r="Z664" s="481">
        <f t="shared" si="1252"/>
        <v>0</v>
      </c>
      <c r="AA664" s="481">
        <f t="shared" si="1252"/>
        <v>0</v>
      </c>
      <c r="AB664" s="481">
        <f t="shared" si="1252"/>
        <v>0</v>
      </c>
      <c r="AC664" s="481">
        <f t="shared" si="1252"/>
        <v>0</v>
      </c>
      <c r="AD664" s="481">
        <f t="shared" si="1252"/>
        <v>0</v>
      </c>
      <c r="AE664" s="481">
        <f t="shared" si="1252"/>
        <v>0</v>
      </c>
      <c r="AF664" s="481">
        <f t="shared" si="1252"/>
        <v>0</v>
      </c>
      <c r="AG664" s="523">
        <f>ROUNDUP(AG$656*$G664,0)</f>
        <v>1</v>
      </c>
      <c r="AH664" s="481">
        <f t="shared" si="1253"/>
        <v>0</v>
      </c>
      <c r="AI664" s="481">
        <f t="shared" si="1253"/>
        <v>0</v>
      </c>
      <c r="AJ664" s="481">
        <f t="shared" si="1253"/>
        <v>0</v>
      </c>
      <c r="AK664" s="481">
        <f t="shared" si="1253"/>
        <v>0</v>
      </c>
      <c r="AL664" s="481">
        <f t="shared" si="1253"/>
        <v>0</v>
      </c>
      <c r="AM664" s="481">
        <f t="shared" si="1253"/>
        <v>0</v>
      </c>
      <c r="AN664" s="481">
        <f t="shared" si="1253"/>
        <v>0</v>
      </c>
      <c r="AO664" s="483">
        <f t="shared" si="1253"/>
        <v>0</v>
      </c>
      <c r="AP664" s="481">
        <f t="shared" si="1253"/>
        <v>0</v>
      </c>
      <c r="AQ664" s="481">
        <f t="shared" si="1253"/>
        <v>0</v>
      </c>
      <c r="AR664" s="481">
        <f t="shared" si="1254"/>
        <v>0</v>
      </c>
      <c r="AS664" s="481">
        <f t="shared" si="1254"/>
        <v>0</v>
      </c>
      <c r="AT664" s="481">
        <f t="shared" si="1254"/>
        <v>0</v>
      </c>
      <c r="AU664" s="481">
        <f t="shared" si="1254"/>
        <v>0</v>
      </c>
      <c r="AV664" s="481">
        <f t="shared" si="1254"/>
        <v>0</v>
      </c>
      <c r="AW664" s="481">
        <f t="shared" si="1254"/>
        <v>0</v>
      </c>
      <c r="AX664" s="481">
        <f t="shared" si="1254"/>
        <v>0</v>
      </c>
      <c r="AY664" s="481">
        <f t="shared" si="1254"/>
        <v>0</v>
      </c>
      <c r="AZ664" s="481">
        <f t="shared" si="1254"/>
        <v>0</v>
      </c>
      <c r="BA664" s="481">
        <f t="shared" si="1277"/>
        <v>0</v>
      </c>
      <c r="BB664" s="481">
        <f t="shared" si="1277"/>
        <v>0</v>
      </c>
      <c r="BC664" s="481">
        <f t="shared" si="1277"/>
        <v>0</v>
      </c>
      <c r="BD664" s="481">
        <f t="shared" si="1277"/>
        <v>0</v>
      </c>
      <c r="BE664" s="481">
        <f t="shared" si="1277"/>
        <v>0</v>
      </c>
      <c r="BF664" s="481">
        <f t="shared" si="1277"/>
        <v>0</v>
      </c>
      <c r="BG664" s="481">
        <f t="shared" si="1278"/>
        <v>0</v>
      </c>
      <c r="BH664" s="481">
        <f t="shared" si="1278"/>
        <v>0</v>
      </c>
      <c r="BI664" s="481">
        <f t="shared" si="1278"/>
        <v>0</v>
      </c>
      <c r="BJ664" s="481">
        <f t="shared" si="1278"/>
        <v>0</v>
      </c>
      <c r="BK664" s="481">
        <f t="shared" si="1278"/>
        <v>0</v>
      </c>
      <c r="BL664" s="481">
        <f t="shared" si="1278"/>
        <v>0</v>
      </c>
      <c r="BM664" s="481">
        <f t="shared" si="1278"/>
        <v>0</v>
      </c>
      <c r="BN664" s="481">
        <f t="shared" ref="BN664:BO667" si="1283">ROUND(BN$656*$G664,0)</f>
        <v>0</v>
      </c>
      <c r="BO664" s="481">
        <f t="shared" si="1283"/>
        <v>0</v>
      </c>
      <c r="BP664" s="481">
        <f t="shared" ref="BP664:BY667" si="1284">ROUND(BP$656*$G664,0)</f>
        <v>0</v>
      </c>
      <c r="BQ664" s="481">
        <f t="shared" si="1284"/>
        <v>0</v>
      </c>
      <c r="BR664" s="481">
        <f t="shared" si="1284"/>
        <v>0</v>
      </c>
      <c r="BS664" s="481">
        <f t="shared" si="1284"/>
        <v>0</v>
      </c>
      <c r="BT664" s="481">
        <f t="shared" si="1284"/>
        <v>0</v>
      </c>
      <c r="BU664" s="481">
        <f t="shared" si="1284"/>
        <v>0</v>
      </c>
      <c r="BV664" s="481">
        <f t="shared" si="1284"/>
        <v>0</v>
      </c>
      <c r="BW664" s="481">
        <f t="shared" si="1284"/>
        <v>0</v>
      </c>
      <c r="BX664" s="481">
        <f t="shared" si="1284"/>
        <v>0</v>
      </c>
      <c r="BY664" s="481">
        <f t="shared" si="1284"/>
        <v>0</v>
      </c>
      <c r="BZ664" s="481">
        <f t="shared" ref="BZ664:CE667" si="1285">ROUND(BZ$656*$G664,0)</f>
        <v>0</v>
      </c>
      <c r="CA664" s="481">
        <f t="shared" si="1285"/>
        <v>0</v>
      </c>
      <c r="CB664" s="481">
        <f t="shared" si="1285"/>
        <v>0</v>
      </c>
      <c r="CC664" s="481">
        <f t="shared" si="1285"/>
        <v>0</v>
      </c>
      <c r="CD664" s="481">
        <f t="shared" si="1285"/>
        <v>0</v>
      </c>
      <c r="CE664" s="481">
        <f t="shared" si="1285"/>
        <v>0</v>
      </c>
      <c r="CF664" s="481"/>
      <c r="CG664" s="481">
        <f>ROUND(SUM(I664:CF664),0)</f>
        <v>4</v>
      </c>
      <c r="CH664" s="123"/>
      <c r="CI664" s="123">
        <f t="shared" si="1258"/>
        <v>0</v>
      </c>
      <c r="CJ664" s="481">
        <f t="shared" si="1259"/>
        <v>0</v>
      </c>
      <c r="CK664" s="481">
        <f>ROUND(SUM(L664:R664),0)</f>
        <v>1</v>
      </c>
      <c r="CL664" s="481">
        <f t="shared" si="1260"/>
        <v>1</v>
      </c>
      <c r="CM664" s="481">
        <f t="shared" si="1261"/>
        <v>2</v>
      </c>
      <c r="CN664" s="481">
        <f t="shared" si="1262"/>
        <v>0</v>
      </c>
      <c r="CO664" s="483">
        <f t="shared" si="1263"/>
        <v>0</v>
      </c>
      <c r="CP664" s="483">
        <f t="shared" si="1273"/>
        <v>0</v>
      </c>
      <c r="CQ664" s="483">
        <f t="shared" si="1274"/>
        <v>0</v>
      </c>
      <c r="CR664" s="17"/>
      <c r="CS664" s="483">
        <f t="shared" si="1264"/>
        <v>0</v>
      </c>
      <c r="CT664" s="483">
        <f t="shared" si="1265"/>
        <v>1</v>
      </c>
      <c r="CU664" s="481">
        <f t="shared" si="1266"/>
        <v>2</v>
      </c>
      <c r="CV664" s="481">
        <f t="shared" si="1267"/>
        <v>1</v>
      </c>
      <c r="CW664" s="483">
        <f t="shared" si="1268"/>
        <v>0</v>
      </c>
      <c r="CX664" s="483">
        <f t="shared" si="1269"/>
        <v>0</v>
      </c>
      <c r="CY664" s="483">
        <f t="shared" si="1275"/>
        <v>0</v>
      </c>
      <c r="CZ664" s="483">
        <f t="shared" si="1276"/>
        <v>0</v>
      </c>
      <c r="DA664" s="138">
        <f t="shared" si="1282"/>
        <v>0</v>
      </c>
    </row>
    <row r="665" spans="1:105">
      <c r="A665" s="561" t="s">
        <v>115</v>
      </c>
      <c r="B665" s="15"/>
      <c r="C665" s="10">
        <f>'4a 1718 CS PC'!AP11</f>
        <v>2.8999999999999998E-3</v>
      </c>
      <c r="D665" s="10">
        <f>'4a 1718 CS PC'!AR11</f>
        <v>4.1000000000000003E-3</v>
      </c>
      <c r="E665" s="10">
        <f>'4b 1819 CS PC'!$AT11</f>
        <v>2.8E-3</v>
      </c>
      <c r="F665" s="10">
        <f>'4b 1819 CS PC'!AQ11</f>
        <v>4.0000000000000001E-3</v>
      </c>
      <c r="G665" s="10">
        <f>'4c 1920 CS PC'!AS11</f>
        <v>2.8E-3</v>
      </c>
      <c r="H665" s="10">
        <f>'4c 1920 CS PC'!AP11</f>
        <v>4.0000000000000001E-3</v>
      </c>
      <c r="I665" s="481">
        <f t="shared" si="1270"/>
        <v>0</v>
      </c>
      <c r="J665" s="481">
        <f t="shared" si="1270"/>
        <v>0</v>
      </c>
      <c r="K665" s="481">
        <f t="shared" si="1270"/>
        <v>0</v>
      </c>
      <c r="L665" s="481">
        <f t="shared" si="1270"/>
        <v>0</v>
      </c>
      <c r="M665" s="481">
        <f t="shared" si="1270"/>
        <v>0.48719999999999997</v>
      </c>
      <c r="N665" s="481">
        <f t="shared" si="1270"/>
        <v>0</v>
      </c>
      <c r="O665" s="481">
        <f t="shared" si="1270"/>
        <v>2.2214</v>
      </c>
      <c r="P665" s="521"/>
      <c r="Q665" s="521"/>
      <c r="R665" s="481">
        <f t="shared" si="1248"/>
        <v>1</v>
      </c>
      <c r="S665" s="481">
        <f t="shared" si="1249"/>
        <v>1</v>
      </c>
      <c r="T665" s="481">
        <f t="shared" si="1250"/>
        <v>0</v>
      </c>
      <c r="U665" s="481">
        <f t="shared" si="1251"/>
        <v>1</v>
      </c>
      <c r="V665" s="481">
        <f t="shared" si="1271"/>
        <v>3</v>
      </c>
      <c r="W665" s="481">
        <f t="shared" si="1271"/>
        <v>1</v>
      </c>
      <c r="X665" s="481">
        <f t="shared" si="1252"/>
        <v>0</v>
      </c>
      <c r="Y665" s="481">
        <f t="shared" si="1252"/>
        <v>1</v>
      </c>
      <c r="Z665" s="481">
        <f t="shared" si="1252"/>
        <v>0</v>
      </c>
      <c r="AA665" s="481">
        <f t="shared" si="1252"/>
        <v>0</v>
      </c>
      <c r="AB665" s="481">
        <f t="shared" si="1252"/>
        <v>0</v>
      </c>
      <c r="AC665" s="481">
        <f t="shared" si="1252"/>
        <v>0</v>
      </c>
      <c r="AD665" s="481">
        <f t="shared" si="1252"/>
        <v>0</v>
      </c>
      <c r="AE665" s="481">
        <f t="shared" si="1252"/>
        <v>0</v>
      </c>
      <c r="AF665" s="481">
        <f t="shared" si="1252"/>
        <v>0</v>
      </c>
      <c r="AG665" s="523">
        <f>ROUNDUP(AG$656*$G665,0)</f>
        <v>1</v>
      </c>
      <c r="AH665" s="481">
        <f t="shared" si="1253"/>
        <v>1</v>
      </c>
      <c r="AI665" s="481">
        <f t="shared" si="1253"/>
        <v>0</v>
      </c>
      <c r="AJ665" s="481">
        <f t="shared" si="1253"/>
        <v>0</v>
      </c>
      <c r="AK665" s="481">
        <f t="shared" si="1253"/>
        <v>0</v>
      </c>
      <c r="AL665" s="481">
        <f t="shared" si="1253"/>
        <v>0</v>
      </c>
      <c r="AM665" s="481">
        <f t="shared" si="1253"/>
        <v>0</v>
      </c>
      <c r="AN665" s="481">
        <f t="shared" si="1253"/>
        <v>0</v>
      </c>
      <c r="AO665" s="483">
        <f t="shared" si="1253"/>
        <v>0</v>
      </c>
      <c r="AP665" s="481">
        <f t="shared" si="1253"/>
        <v>0</v>
      </c>
      <c r="AQ665" s="481">
        <f t="shared" si="1253"/>
        <v>0</v>
      </c>
      <c r="AR665" s="481">
        <f t="shared" si="1254"/>
        <v>0</v>
      </c>
      <c r="AS665" s="481">
        <f t="shared" si="1254"/>
        <v>0</v>
      </c>
      <c r="AT665" s="481">
        <f t="shared" si="1254"/>
        <v>0</v>
      </c>
      <c r="AU665" s="481">
        <f t="shared" si="1254"/>
        <v>0</v>
      </c>
      <c r="AV665" s="481">
        <f t="shared" si="1254"/>
        <v>0</v>
      </c>
      <c r="AW665" s="481">
        <f t="shared" si="1254"/>
        <v>0</v>
      </c>
      <c r="AX665" s="481">
        <f t="shared" si="1254"/>
        <v>0</v>
      </c>
      <c r="AY665" s="481">
        <f t="shared" si="1254"/>
        <v>0</v>
      </c>
      <c r="AZ665" s="481">
        <f t="shared" si="1254"/>
        <v>0</v>
      </c>
      <c r="BA665" s="481">
        <f t="shared" si="1277"/>
        <v>0</v>
      </c>
      <c r="BB665" s="481">
        <f t="shared" si="1277"/>
        <v>0</v>
      </c>
      <c r="BC665" s="481">
        <f t="shared" si="1277"/>
        <v>0</v>
      </c>
      <c r="BD665" s="481">
        <f t="shared" si="1277"/>
        <v>0</v>
      </c>
      <c r="BE665" s="481">
        <f t="shared" si="1277"/>
        <v>0</v>
      </c>
      <c r="BF665" s="481">
        <f t="shared" si="1277"/>
        <v>0</v>
      </c>
      <c r="BG665" s="481">
        <f t="shared" si="1278"/>
        <v>0</v>
      </c>
      <c r="BH665" s="481">
        <f t="shared" si="1278"/>
        <v>0</v>
      </c>
      <c r="BI665" s="481">
        <f t="shared" si="1278"/>
        <v>0</v>
      </c>
      <c r="BJ665" s="481">
        <f t="shared" si="1278"/>
        <v>0</v>
      </c>
      <c r="BK665" s="481">
        <f t="shared" si="1278"/>
        <v>0</v>
      </c>
      <c r="BL665" s="481">
        <f t="shared" si="1278"/>
        <v>0</v>
      </c>
      <c r="BM665" s="481">
        <f t="shared" si="1278"/>
        <v>0</v>
      </c>
      <c r="BN665" s="481">
        <f t="shared" si="1283"/>
        <v>0</v>
      </c>
      <c r="BO665" s="481">
        <f t="shared" si="1283"/>
        <v>0</v>
      </c>
      <c r="BP665" s="481">
        <f t="shared" si="1284"/>
        <v>0</v>
      </c>
      <c r="BQ665" s="481">
        <f t="shared" si="1284"/>
        <v>0</v>
      </c>
      <c r="BR665" s="481">
        <f t="shared" si="1284"/>
        <v>0</v>
      </c>
      <c r="BS665" s="481">
        <f t="shared" si="1284"/>
        <v>0</v>
      </c>
      <c r="BT665" s="481">
        <f t="shared" si="1284"/>
        <v>0</v>
      </c>
      <c r="BU665" s="481">
        <f t="shared" si="1284"/>
        <v>0</v>
      </c>
      <c r="BV665" s="481">
        <f t="shared" si="1284"/>
        <v>0</v>
      </c>
      <c r="BW665" s="481">
        <f t="shared" si="1284"/>
        <v>0</v>
      </c>
      <c r="BX665" s="481">
        <f t="shared" si="1284"/>
        <v>0</v>
      </c>
      <c r="BY665" s="481">
        <f t="shared" si="1284"/>
        <v>0</v>
      </c>
      <c r="BZ665" s="481">
        <f t="shared" si="1285"/>
        <v>0</v>
      </c>
      <c r="CA665" s="481">
        <f t="shared" si="1285"/>
        <v>0</v>
      </c>
      <c r="CB665" s="481">
        <f t="shared" si="1285"/>
        <v>0</v>
      </c>
      <c r="CC665" s="481">
        <f t="shared" si="1285"/>
        <v>0</v>
      </c>
      <c r="CD665" s="481">
        <f t="shared" si="1285"/>
        <v>0</v>
      </c>
      <c r="CE665" s="481">
        <f t="shared" si="1285"/>
        <v>0</v>
      </c>
      <c r="CF665" s="481"/>
      <c r="CG665" s="537">
        <f>ROUNDDOWN(SUM(I665:CF665),0)</f>
        <v>12</v>
      </c>
      <c r="CH665" s="123"/>
      <c r="CI665" s="123">
        <f t="shared" si="1258"/>
        <v>0</v>
      </c>
      <c r="CJ665" s="481">
        <f t="shared" si="1259"/>
        <v>0</v>
      </c>
      <c r="CK665" s="537">
        <f>ROUNDDOWN(SUM(L665:R665),0)</f>
        <v>3</v>
      </c>
      <c r="CL665" s="481">
        <f t="shared" si="1260"/>
        <v>6</v>
      </c>
      <c r="CM665" s="481">
        <f t="shared" si="1261"/>
        <v>3</v>
      </c>
      <c r="CN665" s="481">
        <f t="shared" si="1262"/>
        <v>0</v>
      </c>
      <c r="CO665" s="483">
        <f t="shared" si="1263"/>
        <v>0</v>
      </c>
      <c r="CP665" s="483">
        <f t="shared" si="1273"/>
        <v>0</v>
      </c>
      <c r="CQ665" s="483">
        <f t="shared" si="1274"/>
        <v>0</v>
      </c>
      <c r="CR665" s="17"/>
      <c r="CS665" s="483">
        <f t="shared" si="1264"/>
        <v>0</v>
      </c>
      <c r="CT665" s="483">
        <f t="shared" si="1265"/>
        <v>5</v>
      </c>
      <c r="CU665" s="481">
        <f t="shared" si="1266"/>
        <v>5</v>
      </c>
      <c r="CV665" s="481">
        <f t="shared" si="1267"/>
        <v>2</v>
      </c>
      <c r="CW665" s="483">
        <f t="shared" si="1268"/>
        <v>0</v>
      </c>
      <c r="CX665" s="483">
        <f t="shared" si="1269"/>
        <v>0</v>
      </c>
      <c r="CY665" s="483">
        <f t="shared" si="1275"/>
        <v>0</v>
      </c>
      <c r="CZ665" s="483">
        <f t="shared" si="1276"/>
        <v>0</v>
      </c>
      <c r="DA665" s="138">
        <f t="shared" si="1282"/>
        <v>0</v>
      </c>
    </row>
    <row r="666" spans="1:105">
      <c r="A666" s="561" t="s">
        <v>116</v>
      </c>
      <c r="B666" s="15"/>
      <c r="C666" s="10">
        <f>'4a 1718 CS PC'!AP12</f>
        <v>4.0899999999999999E-2</v>
      </c>
      <c r="D666" s="10">
        <f>'4a 1718 CS PC'!AR12</f>
        <v>5.7599999999999998E-2</v>
      </c>
      <c r="E666" s="10">
        <f>'4b 1819 CS PC'!$AT12</f>
        <v>4.1399999999999999E-2</v>
      </c>
      <c r="F666" s="10">
        <f>'4b 1819 CS PC'!AQ12</f>
        <v>5.8700000000000002E-2</v>
      </c>
      <c r="G666" s="10">
        <f>'4c 1920 CS PC'!AS12</f>
        <v>4.1799999999999997E-2</v>
      </c>
      <c r="H666" s="10">
        <f>'4c 1920 CS PC'!AP12</f>
        <v>5.9299999999999999E-2</v>
      </c>
      <c r="I666" s="481">
        <f t="shared" si="1270"/>
        <v>0</v>
      </c>
      <c r="J666" s="481">
        <f t="shared" si="1270"/>
        <v>0</v>
      </c>
      <c r="K666" s="481">
        <f t="shared" si="1270"/>
        <v>0</v>
      </c>
      <c r="L666" s="481">
        <f t="shared" si="1270"/>
        <v>0</v>
      </c>
      <c r="M666" s="481">
        <f t="shared" si="1270"/>
        <v>6.8712</v>
      </c>
      <c r="N666" s="481">
        <f t="shared" si="1270"/>
        <v>0</v>
      </c>
      <c r="O666" s="481">
        <f t="shared" si="1270"/>
        <v>31.3294</v>
      </c>
      <c r="P666" s="580"/>
      <c r="Q666" s="521"/>
      <c r="R666" s="481">
        <f t="shared" si="1248"/>
        <v>20</v>
      </c>
      <c r="S666" s="523">
        <f>ROUNDUP(S$656*$E666,0)</f>
        <v>17</v>
      </c>
      <c r="T666" s="481">
        <f t="shared" si="1250"/>
        <v>0</v>
      </c>
      <c r="U666" s="481">
        <f t="shared" si="1251"/>
        <v>10</v>
      </c>
      <c r="V666" s="481">
        <f t="shared" si="1271"/>
        <v>41</v>
      </c>
      <c r="W666" s="481">
        <f t="shared" si="1271"/>
        <v>12</v>
      </c>
      <c r="X666" s="481">
        <f t="shared" si="1252"/>
        <v>5</v>
      </c>
      <c r="Y666" s="481">
        <f t="shared" si="1252"/>
        <v>11</v>
      </c>
      <c r="Z666" s="481">
        <f t="shared" si="1252"/>
        <v>3</v>
      </c>
      <c r="AA666" s="481">
        <f t="shared" si="1252"/>
        <v>2</v>
      </c>
      <c r="AB666" s="481">
        <f t="shared" si="1252"/>
        <v>0</v>
      </c>
      <c r="AC666" s="481">
        <f t="shared" si="1252"/>
        <v>0</v>
      </c>
      <c r="AD666" s="481">
        <f t="shared" si="1252"/>
        <v>3</v>
      </c>
      <c r="AE666" s="481">
        <f t="shared" si="1252"/>
        <v>7</v>
      </c>
      <c r="AF666" s="481">
        <f t="shared" si="1252"/>
        <v>4</v>
      </c>
      <c r="AG666" s="523">
        <f>ROUNDUP(AG$656*$G666,0)</f>
        <v>1</v>
      </c>
      <c r="AH666" s="481">
        <f t="shared" si="1253"/>
        <v>15</v>
      </c>
      <c r="AI666" s="481">
        <f t="shared" si="1253"/>
        <v>4</v>
      </c>
      <c r="AJ666" s="481">
        <f t="shared" si="1253"/>
        <v>1</v>
      </c>
      <c r="AK666" s="481">
        <f t="shared" si="1253"/>
        <v>0</v>
      </c>
      <c r="AL666" s="481">
        <f t="shared" si="1253"/>
        <v>0</v>
      </c>
      <c r="AM666" s="481">
        <f t="shared" si="1253"/>
        <v>0</v>
      </c>
      <c r="AN666" s="481">
        <f t="shared" si="1253"/>
        <v>0</v>
      </c>
      <c r="AO666" s="483">
        <f t="shared" si="1253"/>
        <v>0</v>
      </c>
      <c r="AP666" s="481">
        <f t="shared" si="1253"/>
        <v>0</v>
      </c>
      <c r="AQ666" s="481">
        <f t="shared" si="1253"/>
        <v>0</v>
      </c>
      <c r="AR666" s="481">
        <f t="shared" si="1254"/>
        <v>0</v>
      </c>
      <c r="AS666" s="481">
        <f t="shared" si="1254"/>
        <v>0</v>
      </c>
      <c r="AT666" s="481">
        <f t="shared" si="1254"/>
        <v>0</v>
      </c>
      <c r="AU666" s="481">
        <f t="shared" si="1254"/>
        <v>0</v>
      </c>
      <c r="AV666" s="481">
        <f t="shared" si="1254"/>
        <v>0</v>
      </c>
      <c r="AW666" s="481">
        <f t="shared" si="1254"/>
        <v>0</v>
      </c>
      <c r="AX666" s="481">
        <f t="shared" si="1254"/>
        <v>0</v>
      </c>
      <c r="AY666" s="481">
        <f t="shared" si="1254"/>
        <v>0</v>
      </c>
      <c r="AZ666" s="481">
        <f t="shared" si="1254"/>
        <v>0</v>
      </c>
      <c r="BA666" s="481">
        <f t="shared" si="1277"/>
        <v>0</v>
      </c>
      <c r="BB666" s="481">
        <f t="shared" si="1277"/>
        <v>0</v>
      </c>
      <c r="BC666" s="481">
        <f t="shared" si="1277"/>
        <v>0</v>
      </c>
      <c r="BD666" s="481">
        <f t="shared" si="1277"/>
        <v>0</v>
      </c>
      <c r="BE666" s="481">
        <f t="shared" si="1277"/>
        <v>0</v>
      </c>
      <c r="BF666" s="481">
        <f t="shared" si="1277"/>
        <v>0</v>
      </c>
      <c r="BG666" s="481">
        <f t="shared" si="1278"/>
        <v>0</v>
      </c>
      <c r="BH666" s="481">
        <f t="shared" si="1278"/>
        <v>0</v>
      </c>
      <c r="BI666" s="481">
        <f t="shared" si="1278"/>
        <v>0</v>
      </c>
      <c r="BJ666" s="481">
        <f t="shared" si="1278"/>
        <v>0</v>
      </c>
      <c r="BK666" s="481">
        <f t="shared" si="1278"/>
        <v>0</v>
      </c>
      <c r="BL666" s="481">
        <f t="shared" si="1278"/>
        <v>0</v>
      </c>
      <c r="BM666" s="481">
        <f t="shared" si="1278"/>
        <v>0</v>
      </c>
      <c r="BN666" s="481">
        <f t="shared" si="1283"/>
        <v>0</v>
      </c>
      <c r="BO666" s="481">
        <f t="shared" si="1283"/>
        <v>0</v>
      </c>
      <c r="BP666" s="481">
        <f t="shared" si="1284"/>
        <v>0</v>
      </c>
      <c r="BQ666" s="481">
        <f t="shared" si="1284"/>
        <v>0</v>
      </c>
      <c r="BR666" s="481">
        <f t="shared" si="1284"/>
        <v>0</v>
      </c>
      <c r="BS666" s="481">
        <f t="shared" si="1284"/>
        <v>0</v>
      </c>
      <c r="BT666" s="481">
        <f t="shared" si="1284"/>
        <v>0</v>
      </c>
      <c r="BU666" s="481">
        <f t="shared" si="1284"/>
        <v>0</v>
      </c>
      <c r="BV666" s="481">
        <f t="shared" si="1284"/>
        <v>0</v>
      </c>
      <c r="BW666" s="481">
        <f t="shared" si="1284"/>
        <v>0</v>
      </c>
      <c r="BX666" s="481">
        <f t="shared" si="1284"/>
        <v>0</v>
      </c>
      <c r="BY666" s="481">
        <f t="shared" si="1284"/>
        <v>0</v>
      </c>
      <c r="BZ666" s="481">
        <f t="shared" si="1285"/>
        <v>0</v>
      </c>
      <c r="CA666" s="481">
        <f t="shared" si="1285"/>
        <v>0</v>
      </c>
      <c r="CB666" s="481">
        <f t="shared" si="1285"/>
        <v>0</v>
      </c>
      <c r="CC666" s="481">
        <f t="shared" si="1285"/>
        <v>0</v>
      </c>
      <c r="CD666" s="481">
        <f t="shared" si="1285"/>
        <v>0</v>
      </c>
      <c r="CE666" s="481">
        <f t="shared" si="1285"/>
        <v>0</v>
      </c>
      <c r="CF666" s="481"/>
      <c r="CG666" s="483">
        <f>ROUND(SUM(I666:CF666),0)</f>
        <v>194</v>
      </c>
      <c r="CH666" s="123"/>
      <c r="CI666" s="123">
        <f t="shared" si="1258"/>
        <v>0</v>
      </c>
      <c r="CJ666" s="481">
        <f t="shared" si="1259"/>
        <v>0</v>
      </c>
      <c r="CK666" s="481">
        <f>ROUND(SUM(L666:R666),0)</f>
        <v>58</v>
      </c>
      <c r="CL666" s="481">
        <f t="shared" si="1260"/>
        <v>80</v>
      </c>
      <c r="CM666" s="483">
        <f t="shared" si="1261"/>
        <v>55</v>
      </c>
      <c r="CN666" s="481">
        <f t="shared" si="1262"/>
        <v>1</v>
      </c>
      <c r="CO666" s="483">
        <f t="shared" si="1263"/>
        <v>0</v>
      </c>
      <c r="CP666" s="483">
        <f t="shared" si="1273"/>
        <v>0</v>
      </c>
      <c r="CQ666" s="483">
        <f t="shared" si="1274"/>
        <v>0</v>
      </c>
      <c r="CR666" s="17"/>
      <c r="CS666" s="483">
        <f t="shared" si="1264"/>
        <v>7</v>
      </c>
      <c r="CT666" s="483">
        <f t="shared" si="1265"/>
        <v>78</v>
      </c>
      <c r="CU666" s="481">
        <f t="shared" si="1266"/>
        <v>74</v>
      </c>
      <c r="CV666" s="481">
        <f t="shared" si="1267"/>
        <v>35</v>
      </c>
      <c r="CW666" s="483">
        <f t="shared" si="1268"/>
        <v>0</v>
      </c>
      <c r="CX666" s="483">
        <f t="shared" si="1269"/>
        <v>0</v>
      </c>
      <c r="CY666" s="483">
        <f t="shared" si="1275"/>
        <v>0</v>
      </c>
      <c r="CZ666" s="483">
        <f t="shared" si="1276"/>
        <v>0</v>
      </c>
      <c r="DA666" s="138">
        <f t="shared" si="1282"/>
        <v>0</v>
      </c>
    </row>
    <row r="667" spans="1:105">
      <c r="A667" s="561" t="s">
        <v>117</v>
      </c>
      <c r="B667" s="15"/>
      <c r="C667" s="10">
        <f>'4a 1718 CS PC'!AP13</f>
        <v>8.9999999999999998E-4</v>
      </c>
      <c r="D667" s="10">
        <f>'4a 1718 CS PC'!AR13</f>
        <v>1.2999999999999999E-3</v>
      </c>
      <c r="E667" s="10">
        <f>'4b 1819 CS PC'!$AT13</f>
        <v>8.9999999999999998E-4</v>
      </c>
      <c r="F667" s="10">
        <f>'4b 1819 CS PC'!AQ13</f>
        <v>1.2999999999999999E-3</v>
      </c>
      <c r="G667" s="10">
        <f>'4c 1920 CS PC'!AS13</f>
        <v>8.9999999999999998E-4</v>
      </c>
      <c r="H667" s="10">
        <f>'4c 1920 CS PC'!AP13</f>
        <v>1.2999999999999999E-3</v>
      </c>
      <c r="I667" s="481">
        <f t="shared" si="1270"/>
        <v>0</v>
      </c>
      <c r="J667" s="481">
        <f t="shared" si="1270"/>
        <v>0</v>
      </c>
      <c r="K667" s="481">
        <f t="shared" si="1270"/>
        <v>0</v>
      </c>
      <c r="L667" s="481">
        <f t="shared" si="1270"/>
        <v>0</v>
      </c>
      <c r="M667" s="481">
        <f t="shared" si="1270"/>
        <v>0.1512</v>
      </c>
      <c r="N667" s="481">
        <f t="shared" si="1270"/>
        <v>0</v>
      </c>
      <c r="O667" s="481">
        <f t="shared" si="1270"/>
        <v>0.68940000000000001</v>
      </c>
      <c r="P667" s="521"/>
      <c r="Q667" s="521"/>
      <c r="R667" s="481">
        <f t="shared" si="1248"/>
        <v>0</v>
      </c>
      <c r="S667" s="481">
        <f>ROUND(S$656*$E667,0)</f>
        <v>0</v>
      </c>
      <c r="T667" s="481">
        <f t="shared" si="1250"/>
        <v>0</v>
      </c>
      <c r="U667" s="523">
        <f>ROUNDUP(U$656*$E667,0)</f>
        <v>1</v>
      </c>
      <c r="V667" s="483">
        <f t="shared" si="1271"/>
        <v>1</v>
      </c>
      <c r="W667" s="483">
        <f t="shared" si="1271"/>
        <v>0</v>
      </c>
      <c r="X667" s="481">
        <f t="shared" si="1252"/>
        <v>0</v>
      </c>
      <c r="Y667" s="523">
        <f>ROUNDUP(Y$656*$G667,0)</f>
        <v>1</v>
      </c>
      <c r="Z667" s="481">
        <f t="shared" si="1252"/>
        <v>0</v>
      </c>
      <c r="AA667" s="481">
        <f t="shared" si="1252"/>
        <v>0</v>
      </c>
      <c r="AB667" s="481">
        <f t="shared" si="1252"/>
        <v>0</v>
      </c>
      <c r="AC667" s="481">
        <f t="shared" si="1252"/>
        <v>0</v>
      </c>
      <c r="AD667" s="481">
        <f t="shared" si="1252"/>
        <v>0</v>
      </c>
      <c r="AE667" s="481">
        <f t="shared" si="1252"/>
        <v>0</v>
      </c>
      <c r="AF667" s="481">
        <f t="shared" si="1252"/>
        <v>0</v>
      </c>
      <c r="AG667" s="481">
        <f t="shared" si="1252"/>
        <v>0</v>
      </c>
      <c r="AH667" s="481">
        <f t="shared" si="1253"/>
        <v>0</v>
      </c>
      <c r="AI667" s="481">
        <f t="shared" si="1253"/>
        <v>0</v>
      </c>
      <c r="AJ667" s="481">
        <f t="shared" si="1253"/>
        <v>0</v>
      </c>
      <c r="AK667" s="481">
        <f t="shared" si="1253"/>
        <v>0</v>
      </c>
      <c r="AL667" s="481">
        <f t="shared" si="1253"/>
        <v>0</v>
      </c>
      <c r="AM667" s="481">
        <f t="shared" si="1253"/>
        <v>0</v>
      </c>
      <c r="AN667" s="481">
        <f t="shared" si="1253"/>
        <v>0</v>
      </c>
      <c r="AO667" s="483">
        <f t="shared" si="1253"/>
        <v>0</v>
      </c>
      <c r="AP667" s="481">
        <f t="shared" si="1253"/>
        <v>0</v>
      </c>
      <c r="AQ667" s="481">
        <f t="shared" si="1253"/>
        <v>0</v>
      </c>
      <c r="AR667" s="481">
        <f t="shared" si="1254"/>
        <v>0</v>
      </c>
      <c r="AS667" s="481">
        <f t="shared" si="1254"/>
        <v>0</v>
      </c>
      <c r="AT667" s="481">
        <f t="shared" si="1254"/>
        <v>0</v>
      </c>
      <c r="AU667" s="481">
        <f t="shared" si="1254"/>
        <v>0</v>
      </c>
      <c r="AV667" s="481">
        <f t="shared" si="1254"/>
        <v>0</v>
      </c>
      <c r="AW667" s="481">
        <f t="shared" si="1254"/>
        <v>0</v>
      </c>
      <c r="AX667" s="481">
        <f t="shared" si="1254"/>
        <v>0</v>
      </c>
      <c r="AY667" s="481">
        <f t="shared" si="1254"/>
        <v>0</v>
      </c>
      <c r="AZ667" s="481">
        <f t="shared" si="1254"/>
        <v>0</v>
      </c>
      <c r="BA667" s="481">
        <f t="shared" si="1277"/>
        <v>0</v>
      </c>
      <c r="BB667" s="481">
        <f t="shared" si="1277"/>
        <v>0</v>
      </c>
      <c r="BC667" s="481">
        <f t="shared" si="1277"/>
        <v>0</v>
      </c>
      <c r="BD667" s="481">
        <f t="shared" si="1277"/>
        <v>0</v>
      </c>
      <c r="BE667" s="481">
        <f t="shared" si="1277"/>
        <v>0</v>
      </c>
      <c r="BF667" s="481">
        <f t="shared" si="1277"/>
        <v>0</v>
      </c>
      <c r="BG667" s="481">
        <f t="shared" si="1278"/>
        <v>0</v>
      </c>
      <c r="BH667" s="481">
        <f t="shared" si="1278"/>
        <v>0</v>
      </c>
      <c r="BI667" s="481">
        <f t="shared" si="1278"/>
        <v>0</v>
      </c>
      <c r="BJ667" s="481">
        <f t="shared" si="1278"/>
        <v>0</v>
      </c>
      <c r="BK667" s="481">
        <f t="shared" si="1278"/>
        <v>0</v>
      </c>
      <c r="BL667" s="481">
        <f t="shared" si="1278"/>
        <v>0</v>
      </c>
      <c r="BM667" s="481">
        <f t="shared" si="1278"/>
        <v>0</v>
      </c>
      <c r="BN667" s="481">
        <f t="shared" si="1283"/>
        <v>0</v>
      </c>
      <c r="BO667" s="481">
        <f t="shared" si="1283"/>
        <v>0</v>
      </c>
      <c r="BP667" s="481">
        <f t="shared" si="1284"/>
        <v>0</v>
      </c>
      <c r="BQ667" s="481">
        <f t="shared" si="1284"/>
        <v>0</v>
      </c>
      <c r="BR667" s="481">
        <f t="shared" si="1284"/>
        <v>0</v>
      </c>
      <c r="BS667" s="481">
        <f t="shared" si="1284"/>
        <v>0</v>
      </c>
      <c r="BT667" s="481">
        <f t="shared" si="1284"/>
        <v>0</v>
      </c>
      <c r="BU667" s="481">
        <f t="shared" si="1284"/>
        <v>0</v>
      </c>
      <c r="BV667" s="481">
        <f t="shared" si="1284"/>
        <v>0</v>
      </c>
      <c r="BW667" s="481">
        <f t="shared" si="1284"/>
        <v>0</v>
      </c>
      <c r="BX667" s="481">
        <f t="shared" si="1284"/>
        <v>0</v>
      </c>
      <c r="BY667" s="481">
        <f t="shared" si="1284"/>
        <v>0</v>
      </c>
      <c r="BZ667" s="481">
        <f t="shared" si="1285"/>
        <v>0</v>
      </c>
      <c r="CA667" s="481">
        <f t="shared" si="1285"/>
        <v>0</v>
      </c>
      <c r="CB667" s="481">
        <f t="shared" si="1285"/>
        <v>0</v>
      </c>
      <c r="CC667" s="481">
        <f t="shared" si="1285"/>
        <v>0</v>
      </c>
      <c r="CD667" s="481">
        <f t="shared" si="1285"/>
        <v>0</v>
      </c>
      <c r="CE667" s="481">
        <f t="shared" si="1285"/>
        <v>0</v>
      </c>
      <c r="CF667" s="481"/>
      <c r="CG667" s="481">
        <f>ROUND(SUM(I667:CF667),0)</f>
        <v>4</v>
      </c>
      <c r="CH667" s="123"/>
      <c r="CI667" s="123">
        <f t="shared" si="1258"/>
        <v>0</v>
      </c>
      <c r="CJ667" s="481">
        <f t="shared" si="1259"/>
        <v>0</v>
      </c>
      <c r="CK667" s="483">
        <f>ROUND(SUM(L667:R667),0)</f>
        <v>1</v>
      </c>
      <c r="CL667" s="481">
        <f t="shared" si="1260"/>
        <v>2</v>
      </c>
      <c r="CM667" s="481">
        <f t="shared" si="1261"/>
        <v>1</v>
      </c>
      <c r="CN667" s="481">
        <f t="shared" si="1262"/>
        <v>0</v>
      </c>
      <c r="CO667" s="483">
        <f t="shared" si="1263"/>
        <v>0</v>
      </c>
      <c r="CP667" s="483">
        <f t="shared" si="1273"/>
        <v>0</v>
      </c>
      <c r="CQ667" s="483">
        <f t="shared" si="1274"/>
        <v>0</v>
      </c>
      <c r="CR667" s="17"/>
      <c r="CS667" s="483">
        <f t="shared" si="1264"/>
        <v>0</v>
      </c>
      <c r="CT667" s="483">
        <f t="shared" si="1265"/>
        <v>2</v>
      </c>
      <c r="CU667" s="481">
        <f t="shared" si="1266"/>
        <v>2</v>
      </c>
      <c r="CV667" s="481">
        <f t="shared" si="1267"/>
        <v>0</v>
      </c>
      <c r="CW667" s="483">
        <f t="shared" si="1268"/>
        <v>0</v>
      </c>
      <c r="CX667" s="483">
        <f t="shared" si="1269"/>
        <v>0</v>
      </c>
      <c r="CY667" s="483">
        <f t="shared" si="1275"/>
        <v>0</v>
      </c>
      <c r="CZ667" s="483">
        <f t="shared" si="1276"/>
        <v>0</v>
      </c>
      <c r="DA667" s="138">
        <f t="shared" si="1282"/>
        <v>0</v>
      </c>
    </row>
    <row r="668" spans="1:105">
      <c r="A668" s="561" t="s">
        <v>118</v>
      </c>
      <c r="B668" s="15"/>
      <c r="C668" s="10">
        <f>'4a 1718 CS PC'!AP14</f>
        <v>4.3E-3</v>
      </c>
      <c r="D668" s="10">
        <f>'4a 1718 CS PC'!AR14</f>
        <v>6.1000000000000004E-3</v>
      </c>
      <c r="E668" s="10">
        <f>'4b 1819 CS PC'!$AT14</f>
        <v>4.4000000000000003E-3</v>
      </c>
      <c r="F668" s="10">
        <f>'4b 1819 CS PC'!AQ14</f>
        <v>6.1999999999999998E-3</v>
      </c>
      <c r="G668" s="10">
        <f>'4c 1920 CS PC'!AS14</f>
        <v>4.4999999999999997E-3</v>
      </c>
      <c r="H668" s="10">
        <f>'4c 1920 CS PC'!AP14</f>
        <v>6.4000000000000003E-3</v>
      </c>
      <c r="I668" s="481">
        <f t="shared" si="1270"/>
        <v>0</v>
      </c>
      <c r="J668" s="481">
        <f t="shared" si="1270"/>
        <v>0</v>
      </c>
      <c r="K668" s="481">
        <f t="shared" si="1270"/>
        <v>0</v>
      </c>
      <c r="L668" s="481">
        <f t="shared" si="1270"/>
        <v>0</v>
      </c>
      <c r="M668" s="481">
        <f t="shared" si="1270"/>
        <v>0.72240000000000004</v>
      </c>
      <c r="N668" s="481">
        <f t="shared" si="1270"/>
        <v>0</v>
      </c>
      <c r="O668" s="481">
        <f t="shared" si="1270"/>
        <v>3.2938000000000001</v>
      </c>
      <c r="P668" s="521"/>
      <c r="Q668" s="521"/>
      <c r="R668" s="481">
        <f t="shared" si="1248"/>
        <v>2</v>
      </c>
      <c r="S668" s="481">
        <f>ROUND(S$656*$E668,0)</f>
        <v>2</v>
      </c>
      <c r="T668" s="481">
        <f t="shared" si="1250"/>
        <v>0</v>
      </c>
      <c r="U668" s="481">
        <f t="shared" si="1251"/>
        <v>1</v>
      </c>
      <c r="V668" s="481">
        <f t="shared" si="1271"/>
        <v>4</v>
      </c>
      <c r="W668" s="481">
        <f t="shared" si="1271"/>
        <v>1</v>
      </c>
      <c r="X668" s="481">
        <f t="shared" si="1252"/>
        <v>1</v>
      </c>
      <c r="Y668" s="481">
        <f t="shared" si="1252"/>
        <v>1</v>
      </c>
      <c r="Z668" s="481">
        <f t="shared" si="1252"/>
        <v>0</v>
      </c>
      <c r="AA668" s="481">
        <f t="shared" si="1252"/>
        <v>0</v>
      </c>
      <c r="AB668" s="481">
        <f t="shared" si="1252"/>
        <v>0</v>
      </c>
      <c r="AC668" s="481">
        <f t="shared" si="1252"/>
        <v>0</v>
      </c>
      <c r="AD668" s="481">
        <f t="shared" si="1252"/>
        <v>0</v>
      </c>
      <c r="AE668" s="481">
        <f t="shared" si="1252"/>
        <v>1</v>
      </c>
      <c r="AF668" s="481">
        <f t="shared" si="1252"/>
        <v>0</v>
      </c>
      <c r="AG668" s="481">
        <f t="shared" si="1252"/>
        <v>0</v>
      </c>
      <c r="AH668" s="481">
        <f t="shared" si="1253"/>
        <v>2</v>
      </c>
      <c r="AI668" s="523">
        <f>ROUNDUP(AI$656*$G668,0)</f>
        <v>1</v>
      </c>
      <c r="AJ668" s="481">
        <f t="shared" si="1253"/>
        <v>0</v>
      </c>
      <c r="AK668" s="481">
        <f t="shared" si="1253"/>
        <v>0</v>
      </c>
      <c r="AL668" s="481">
        <f t="shared" si="1253"/>
        <v>0</v>
      </c>
      <c r="AM668" s="481">
        <f t="shared" si="1253"/>
        <v>0</v>
      </c>
      <c r="AN668" s="481">
        <f t="shared" si="1253"/>
        <v>0</v>
      </c>
      <c r="AO668" s="483">
        <f t="shared" si="1253"/>
        <v>0</v>
      </c>
      <c r="AP668" s="481">
        <f t="shared" si="1253"/>
        <v>0</v>
      </c>
      <c r="AQ668" s="481">
        <f t="shared" si="1253"/>
        <v>0</v>
      </c>
      <c r="AR668" s="481">
        <f t="shared" si="1254"/>
        <v>0</v>
      </c>
      <c r="AS668" s="481">
        <f t="shared" si="1254"/>
        <v>0</v>
      </c>
      <c r="AT668" s="481">
        <f t="shared" si="1254"/>
        <v>0</v>
      </c>
      <c r="AU668" s="481">
        <f t="shared" si="1254"/>
        <v>0</v>
      </c>
      <c r="AV668" s="481">
        <f t="shared" si="1254"/>
        <v>0</v>
      </c>
      <c r="AW668" s="481">
        <f t="shared" si="1254"/>
        <v>0</v>
      </c>
      <c r="AX668" s="481">
        <f t="shared" si="1254"/>
        <v>0</v>
      </c>
      <c r="AY668" s="481">
        <f t="shared" si="1254"/>
        <v>0</v>
      </c>
      <c r="AZ668" s="481">
        <f t="shared" si="1254"/>
        <v>0</v>
      </c>
      <c r="BA668" s="481">
        <f t="shared" si="1277"/>
        <v>0</v>
      </c>
      <c r="BB668" s="481">
        <f t="shared" si="1277"/>
        <v>0</v>
      </c>
      <c r="BC668" s="481">
        <f t="shared" si="1277"/>
        <v>0</v>
      </c>
      <c r="BD668" s="481">
        <f t="shared" si="1277"/>
        <v>0</v>
      </c>
      <c r="BE668" s="481">
        <f t="shared" si="1277"/>
        <v>0</v>
      </c>
      <c r="BF668" s="481">
        <f t="shared" si="1277"/>
        <v>0</v>
      </c>
      <c r="BG668" s="481">
        <f t="shared" si="1278"/>
        <v>0</v>
      </c>
      <c r="BH668" s="481">
        <f t="shared" si="1278"/>
        <v>0</v>
      </c>
      <c r="BI668" s="481">
        <f t="shared" si="1278"/>
        <v>0</v>
      </c>
      <c r="BJ668" s="481">
        <f t="shared" si="1278"/>
        <v>0</v>
      </c>
      <c r="BK668" s="481">
        <f t="shared" si="1278"/>
        <v>0</v>
      </c>
      <c r="BL668" s="481">
        <f t="shared" si="1278"/>
        <v>0</v>
      </c>
      <c r="BM668" s="481">
        <f t="shared" si="1278"/>
        <v>0</v>
      </c>
      <c r="BN668" s="481">
        <f t="shared" ref="BN668:BP671" si="1286">ROUND(BN$656*$G668,0)</f>
        <v>0</v>
      </c>
      <c r="BO668" s="481">
        <f t="shared" si="1286"/>
        <v>0</v>
      </c>
      <c r="BP668" s="481">
        <f t="shared" si="1286"/>
        <v>0</v>
      </c>
      <c r="BQ668" s="481">
        <f t="shared" ref="BQ668:CE671" si="1287">ROUND(BQ$656*$G668,0)</f>
        <v>0</v>
      </c>
      <c r="BR668" s="481">
        <f t="shared" si="1287"/>
        <v>0</v>
      </c>
      <c r="BS668" s="481">
        <f t="shared" si="1287"/>
        <v>0</v>
      </c>
      <c r="BT668" s="481">
        <f t="shared" si="1287"/>
        <v>0</v>
      </c>
      <c r="BU668" s="481">
        <f t="shared" si="1287"/>
        <v>0</v>
      </c>
      <c r="BV668" s="481">
        <f t="shared" si="1287"/>
        <v>0</v>
      </c>
      <c r="BW668" s="481">
        <f t="shared" si="1287"/>
        <v>0</v>
      </c>
      <c r="BX668" s="481">
        <f t="shared" si="1287"/>
        <v>0</v>
      </c>
      <c r="BY668" s="481">
        <f t="shared" si="1287"/>
        <v>0</v>
      </c>
      <c r="BZ668" s="481">
        <f t="shared" si="1287"/>
        <v>0</v>
      </c>
      <c r="CA668" s="481">
        <f t="shared" si="1287"/>
        <v>0</v>
      </c>
      <c r="CB668" s="481">
        <f t="shared" si="1287"/>
        <v>0</v>
      </c>
      <c r="CC668" s="481">
        <f t="shared" si="1287"/>
        <v>0</v>
      </c>
      <c r="CD668" s="481">
        <f t="shared" si="1287"/>
        <v>0</v>
      </c>
      <c r="CE668" s="481">
        <f t="shared" si="1287"/>
        <v>0</v>
      </c>
      <c r="CF668" s="481"/>
      <c r="CG668" s="483">
        <f>ROUND(SUM(I668:CF668),0)</f>
        <v>20</v>
      </c>
      <c r="CH668" s="123"/>
      <c r="CI668" s="123">
        <f t="shared" si="1258"/>
        <v>0</v>
      </c>
      <c r="CJ668" s="481">
        <f t="shared" si="1259"/>
        <v>0</v>
      </c>
      <c r="CK668" s="481">
        <f>ROUND(SUM(L668:R668),0)</f>
        <v>6</v>
      </c>
      <c r="CL668" s="481">
        <f t="shared" si="1260"/>
        <v>8</v>
      </c>
      <c r="CM668" s="481">
        <f t="shared" si="1261"/>
        <v>6</v>
      </c>
      <c r="CN668" s="481">
        <f t="shared" si="1262"/>
        <v>0</v>
      </c>
      <c r="CO668" s="483">
        <f t="shared" si="1263"/>
        <v>0</v>
      </c>
      <c r="CP668" s="483">
        <f t="shared" si="1273"/>
        <v>0</v>
      </c>
      <c r="CQ668" s="483">
        <f t="shared" si="1274"/>
        <v>0</v>
      </c>
      <c r="CR668" s="17"/>
      <c r="CS668" s="483">
        <f t="shared" si="1264"/>
        <v>1</v>
      </c>
      <c r="CT668" s="483">
        <f t="shared" si="1265"/>
        <v>8</v>
      </c>
      <c r="CU668" s="481">
        <f t="shared" si="1266"/>
        <v>7</v>
      </c>
      <c r="CV668" s="481">
        <f t="shared" si="1267"/>
        <v>4</v>
      </c>
      <c r="CW668" s="483">
        <f t="shared" si="1268"/>
        <v>0</v>
      </c>
      <c r="CX668" s="483">
        <f t="shared" si="1269"/>
        <v>0</v>
      </c>
      <c r="CY668" s="483">
        <f t="shared" si="1275"/>
        <v>0</v>
      </c>
      <c r="CZ668" s="483">
        <f t="shared" si="1276"/>
        <v>0</v>
      </c>
      <c r="DA668" s="138">
        <f t="shared" si="1282"/>
        <v>0</v>
      </c>
    </row>
    <row r="669" spans="1:105">
      <c r="A669" s="561" t="s">
        <v>119</v>
      </c>
      <c r="B669" s="15"/>
      <c r="C669" s="10">
        <f>'4a 1718 CS PC'!AP15</f>
        <v>7.7000000000000002E-3</v>
      </c>
      <c r="D669" s="10">
        <f>'4a 1718 CS PC'!AR15</f>
        <v>1.0800000000000001E-2</v>
      </c>
      <c r="E669" s="10">
        <f>'4b 1819 CS PC'!$AT15</f>
        <v>8.0000000000000002E-3</v>
      </c>
      <c r="F669" s="10">
        <f>'4b 1819 CS PC'!AQ15</f>
        <v>1.1299999999999999E-2</v>
      </c>
      <c r="G669" s="10">
        <f>'4c 1920 CS PC'!AS15</f>
        <v>7.9000000000000008E-3</v>
      </c>
      <c r="H669" s="10">
        <f>'4c 1920 CS PC'!AP15</f>
        <v>1.1299999999999999E-2</v>
      </c>
      <c r="I669" s="481">
        <f t="shared" si="1270"/>
        <v>0</v>
      </c>
      <c r="J669" s="481">
        <f t="shared" si="1270"/>
        <v>0</v>
      </c>
      <c r="K669" s="481">
        <f t="shared" si="1270"/>
        <v>0</v>
      </c>
      <c r="L669" s="481">
        <f t="shared" si="1270"/>
        <v>0</v>
      </c>
      <c r="M669" s="481">
        <f t="shared" si="1270"/>
        <v>1.2936000000000001</v>
      </c>
      <c r="N669" s="481">
        <f t="shared" si="1270"/>
        <v>0</v>
      </c>
      <c r="O669" s="481">
        <f t="shared" si="1270"/>
        <v>5.8982000000000001</v>
      </c>
      <c r="P669" s="521"/>
      <c r="Q669" s="521"/>
      <c r="R669" s="481">
        <f t="shared" si="1248"/>
        <v>4</v>
      </c>
      <c r="S669" s="481">
        <f>ROUND(S$656*$E669,0)</f>
        <v>3</v>
      </c>
      <c r="T669" s="481">
        <f t="shared" si="1250"/>
        <v>0</v>
      </c>
      <c r="U669" s="481">
        <f t="shared" si="1251"/>
        <v>2</v>
      </c>
      <c r="V669" s="481">
        <f t="shared" si="1271"/>
        <v>8</v>
      </c>
      <c r="W669" s="481">
        <f t="shared" si="1271"/>
        <v>2</v>
      </c>
      <c r="X669" s="481">
        <f t="shared" si="1252"/>
        <v>1</v>
      </c>
      <c r="Y669" s="481">
        <f t="shared" si="1252"/>
        <v>2</v>
      </c>
      <c r="Z669" s="481">
        <f t="shared" si="1252"/>
        <v>1</v>
      </c>
      <c r="AA669" s="481">
        <f t="shared" si="1252"/>
        <v>0</v>
      </c>
      <c r="AB669" s="481">
        <f t="shared" si="1252"/>
        <v>0</v>
      </c>
      <c r="AC669" s="481">
        <f t="shared" si="1252"/>
        <v>0</v>
      </c>
      <c r="AD669" s="481">
        <f t="shared" si="1252"/>
        <v>1</v>
      </c>
      <c r="AE669" s="481">
        <f t="shared" si="1252"/>
        <v>1</v>
      </c>
      <c r="AF669" s="481">
        <f t="shared" si="1252"/>
        <v>1</v>
      </c>
      <c r="AG669" s="481">
        <f t="shared" si="1252"/>
        <v>0</v>
      </c>
      <c r="AH669" s="481">
        <f t="shared" si="1253"/>
        <v>3</v>
      </c>
      <c r="AI669" s="481">
        <f t="shared" si="1253"/>
        <v>1</v>
      </c>
      <c r="AJ669" s="481">
        <f t="shared" si="1253"/>
        <v>0</v>
      </c>
      <c r="AK669" s="481">
        <f t="shared" si="1253"/>
        <v>0</v>
      </c>
      <c r="AL669" s="481">
        <f t="shared" si="1253"/>
        <v>0</v>
      </c>
      <c r="AM669" s="481">
        <f t="shared" si="1253"/>
        <v>0</v>
      </c>
      <c r="AN669" s="481">
        <f t="shared" si="1253"/>
        <v>0</v>
      </c>
      <c r="AO669" s="483">
        <f t="shared" si="1253"/>
        <v>0</v>
      </c>
      <c r="AP669" s="481">
        <f t="shared" si="1253"/>
        <v>0</v>
      </c>
      <c r="AQ669" s="481">
        <f t="shared" si="1253"/>
        <v>0</v>
      </c>
      <c r="AR669" s="481">
        <f t="shared" si="1254"/>
        <v>0</v>
      </c>
      <c r="AS669" s="481">
        <f t="shared" si="1254"/>
        <v>0</v>
      </c>
      <c r="AT669" s="481">
        <f t="shared" si="1254"/>
        <v>0</v>
      </c>
      <c r="AU669" s="481">
        <f t="shared" si="1254"/>
        <v>0</v>
      </c>
      <c r="AV669" s="481">
        <f t="shared" si="1254"/>
        <v>0</v>
      </c>
      <c r="AW669" s="481">
        <f t="shared" si="1254"/>
        <v>0</v>
      </c>
      <c r="AX669" s="481">
        <f t="shared" si="1254"/>
        <v>0</v>
      </c>
      <c r="AY669" s="481">
        <f t="shared" si="1254"/>
        <v>0</v>
      </c>
      <c r="AZ669" s="481">
        <f t="shared" si="1254"/>
        <v>0</v>
      </c>
      <c r="BA669" s="481">
        <f t="shared" ref="BA669:BF678" si="1288">ROUND(BA$656*$G669,0)</f>
        <v>0</v>
      </c>
      <c r="BB669" s="481">
        <f t="shared" si="1288"/>
        <v>0</v>
      </c>
      <c r="BC669" s="481">
        <f t="shared" si="1288"/>
        <v>0</v>
      </c>
      <c r="BD669" s="481">
        <f t="shared" si="1288"/>
        <v>0</v>
      </c>
      <c r="BE669" s="481">
        <f t="shared" si="1288"/>
        <v>0</v>
      </c>
      <c r="BF669" s="481">
        <f t="shared" si="1288"/>
        <v>0</v>
      </c>
      <c r="BG669" s="481">
        <f t="shared" ref="BG669:BM678" si="1289">ROUND(BG$656*$G669,0)</f>
        <v>0</v>
      </c>
      <c r="BH669" s="481">
        <f t="shared" si="1289"/>
        <v>0</v>
      </c>
      <c r="BI669" s="481">
        <f t="shared" si="1289"/>
        <v>0</v>
      </c>
      <c r="BJ669" s="481">
        <f t="shared" si="1289"/>
        <v>0</v>
      </c>
      <c r="BK669" s="481">
        <f t="shared" si="1289"/>
        <v>0</v>
      </c>
      <c r="BL669" s="481">
        <f t="shared" si="1289"/>
        <v>0</v>
      </c>
      <c r="BM669" s="481">
        <f t="shared" si="1289"/>
        <v>0</v>
      </c>
      <c r="BN669" s="481">
        <f t="shared" si="1286"/>
        <v>0</v>
      </c>
      <c r="BO669" s="481">
        <f t="shared" si="1286"/>
        <v>0</v>
      </c>
      <c r="BP669" s="481">
        <f t="shared" si="1286"/>
        <v>0</v>
      </c>
      <c r="BQ669" s="481">
        <f t="shared" si="1287"/>
        <v>0</v>
      </c>
      <c r="BR669" s="481">
        <f t="shared" si="1287"/>
        <v>0</v>
      </c>
      <c r="BS669" s="481">
        <f t="shared" si="1287"/>
        <v>0</v>
      </c>
      <c r="BT669" s="481">
        <f t="shared" si="1287"/>
        <v>0</v>
      </c>
      <c r="BU669" s="481">
        <f t="shared" si="1287"/>
        <v>0</v>
      </c>
      <c r="BV669" s="481">
        <f t="shared" si="1287"/>
        <v>0</v>
      </c>
      <c r="BW669" s="481">
        <f t="shared" si="1287"/>
        <v>0</v>
      </c>
      <c r="BX669" s="481">
        <f t="shared" si="1287"/>
        <v>0</v>
      </c>
      <c r="BY669" s="481">
        <f t="shared" si="1287"/>
        <v>0</v>
      </c>
      <c r="BZ669" s="481">
        <f t="shared" si="1287"/>
        <v>0</v>
      </c>
      <c r="CA669" s="481">
        <f t="shared" si="1287"/>
        <v>0</v>
      </c>
      <c r="CB669" s="481">
        <f t="shared" si="1287"/>
        <v>0</v>
      </c>
      <c r="CC669" s="481">
        <f t="shared" si="1287"/>
        <v>0</v>
      </c>
      <c r="CD669" s="481">
        <f t="shared" si="1287"/>
        <v>0</v>
      </c>
      <c r="CE669" s="481">
        <f t="shared" si="1287"/>
        <v>0</v>
      </c>
      <c r="CF669" s="481"/>
      <c r="CG669" s="483">
        <f>ROUND(SUM(I669:CF669),0)</f>
        <v>37</v>
      </c>
      <c r="CH669" s="123"/>
      <c r="CI669" s="123">
        <f t="shared" si="1258"/>
        <v>0</v>
      </c>
      <c r="CJ669" s="481">
        <f t="shared" si="1259"/>
        <v>0</v>
      </c>
      <c r="CK669" s="481">
        <f>ROUND(SUM(L669:R669),0)</f>
        <v>11</v>
      </c>
      <c r="CL669" s="483">
        <f t="shared" si="1260"/>
        <v>15</v>
      </c>
      <c r="CM669" s="483">
        <f t="shared" si="1261"/>
        <v>11</v>
      </c>
      <c r="CN669" s="481">
        <f t="shared" si="1262"/>
        <v>0</v>
      </c>
      <c r="CO669" s="483">
        <f t="shared" si="1263"/>
        <v>0</v>
      </c>
      <c r="CP669" s="483">
        <f t="shared" si="1273"/>
        <v>0</v>
      </c>
      <c r="CQ669" s="483">
        <f t="shared" si="1274"/>
        <v>0</v>
      </c>
      <c r="CR669" s="17"/>
      <c r="CS669" s="483">
        <f t="shared" si="1264"/>
        <v>1</v>
      </c>
      <c r="CT669" s="483">
        <f t="shared" si="1265"/>
        <v>15</v>
      </c>
      <c r="CU669" s="481">
        <f t="shared" si="1266"/>
        <v>14</v>
      </c>
      <c r="CV669" s="481">
        <f t="shared" si="1267"/>
        <v>7</v>
      </c>
      <c r="CW669" s="483">
        <f t="shared" si="1268"/>
        <v>0</v>
      </c>
      <c r="CX669" s="483">
        <f t="shared" si="1269"/>
        <v>0</v>
      </c>
      <c r="CY669" s="483">
        <f t="shared" si="1275"/>
        <v>0</v>
      </c>
      <c r="CZ669" s="483">
        <f t="shared" si="1276"/>
        <v>0</v>
      </c>
      <c r="DA669" s="138">
        <f t="shared" si="1282"/>
        <v>0</v>
      </c>
    </row>
    <row r="670" spans="1:105">
      <c r="A670" s="561" t="s">
        <v>120</v>
      </c>
      <c r="B670" s="15"/>
      <c r="C670" s="10">
        <f>'4a 1718 CS PC'!AP16</f>
        <v>5.0000000000000001E-4</v>
      </c>
      <c r="D670" s="10">
        <f>'4a 1718 CS PC'!AR16</f>
        <v>5.9999999999999995E-4</v>
      </c>
      <c r="E670" s="10">
        <f>'4b 1819 CS PC'!$AT16</f>
        <v>4.0000000000000002E-4</v>
      </c>
      <c r="F670" s="10">
        <f>'4b 1819 CS PC'!AQ16</f>
        <v>5.9999999999999995E-4</v>
      </c>
      <c r="G670" s="10">
        <f>'4c 1920 CS PC'!AS16</f>
        <v>4.0000000000000002E-4</v>
      </c>
      <c r="H670" s="10">
        <f>'4c 1920 CS PC'!AP16</f>
        <v>5.9999999999999995E-4</v>
      </c>
      <c r="I670" s="481">
        <f t="shared" si="1270"/>
        <v>0</v>
      </c>
      <c r="J670" s="481">
        <f t="shared" si="1270"/>
        <v>0</v>
      </c>
      <c r="K670" s="481">
        <f t="shared" si="1270"/>
        <v>0</v>
      </c>
      <c r="L670" s="481">
        <f t="shared" si="1270"/>
        <v>0</v>
      </c>
      <c r="M670" s="481">
        <f t="shared" si="1270"/>
        <v>8.4000000000000005E-2</v>
      </c>
      <c r="N670" s="481">
        <f t="shared" si="1270"/>
        <v>0</v>
      </c>
      <c r="O670" s="481">
        <f t="shared" si="1270"/>
        <v>0.38300000000000001</v>
      </c>
      <c r="P670" s="521"/>
      <c r="Q670" s="521"/>
      <c r="R670" s="481">
        <f t="shared" si="1248"/>
        <v>0</v>
      </c>
      <c r="S670" s="481">
        <f>ROUND(S$656*$E670,0)</f>
        <v>0</v>
      </c>
      <c r="T670" s="481">
        <f t="shared" si="1250"/>
        <v>0</v>
      </c>
      <c r="U670" s="537">
        <f>ROUNDUP(U$656*$E670,0)</f>
        <v>1</v>
      </c>
      <c r="V670" s="483">
        <f t="shared" si="1271"/>
        <v>0</v>
      </c>
      <c r="W670" s="483">
        <f t="shared" si="1271"/>
        <v>0</v>
      </c>
      <c r="X670" s="481">
        <f t="shared" si="1252"/>
        <v>0</v>
      </c>
      <c r="Y670" s="523">
        <f>ROUNDUP(Y$656*$G670,0)</f>
        <v>1</v>
      </c>
      <c r="Z670" s="481">
        <f t="shared" si="1252"/>
        <v>0</v>
      </c>
      <c r="AA670" s="481">
        <f t="shared" si="1252"/>
        <v>0</v>
      </c>
      <c r="AB670" s="481">
        <f t="shared" si="1252"/>
        <v>0</v>
      </c>
      <c r="AC670" s="481">
        <f t="shared" si="1252"/>
        <v>0</v>
      </c>
      <c r="AD670" s="481">
        <f t="shared" si="1252"/>
        <v>0</v>
      </c>
      <c r="AE670" s="481">
        <f t="shared" si="1252"/>
        <v>0</v>
      </c>
      <c r="AF670" s="481">
        <f t="shared" si="1252"/>
        <v>0</v>
      </c>
      <c r="AG670" s="481">
        <f t="shared" si="1252"/>
        <v>0</v>
      </c>
      <c r="AH670" s="481">
        <f t="shared" si="1253"/>
        <v>0</v>
      </c>
      <c r="AI670" s="523">
        <f>ROUNDUP(AI$656*$G670,0)</f>
        <v>1</v>
      </c>
      <c r="AJ670" s="481">
        <f t="shared" si="1253"/>
        <v>0</v>
      </c>
      <c r="AK670" s="481">
        <f t="shared" si="1253"/>
        <v>0</v>
      </c>
      <c r="AL670" s="481">
        <f t="shared" si="1253"/>
        <v>0</v>
      </c>
      <c r="AM670" s="481">
        <f t="shared" si="1253"/>
        <v>0</v>
      </c>
      <c r="AN670" s="481">
        <f t="shared" si="1253"/>
        <v>0</v>
      </c>
      <c r="AO670" s="483">
        <f t="shared" si="1253"/>
        <v>0</v>
      </c>
      <c r="AP670" s="481">
        <f t="shared" si="1253"/>
        <v>0</v>
      </c>
      <c r="AQ670" s="481">
        <f t="shared" si="1253"/>
        <v>0</v>
      </c>
      <c r="AR670" s="481">
        <f t="shared" si="1254"/>
        <v>0</v>
      </c>
      <c r="AS670" s="481">
        <f t="shared" si="1254"/>
        <v>0</v>
      </c>
      <c r="AT670" s="481">
        <f t="shared" si="1254"/>
        <v>0</v>
      </c>
      <c r="AU670" s="481">
        <f t="shared" si="1254"/>
        <v>0</v>
      </c>
      <c r="AV670" s="481">
        <f t="shared" si="1254"/>
        <v>0</v>
      </c>
      <c r="AW670" s="481">
        <f t="shared" si="1254"/>
        <v>0</v>
      </c>
      <c r="AX670" s="481">
        <f t="shared" si="1254"/>
        <v>0</v>
      </c>
      <c r="AY670" s="481">
        <f t="shared" si="1254"/>
        <v>0</v>
      </c>
      <c r="AZ670" s="481">
        <f t="shared" si="1254"/>
        <v>0</v>
      </c>
      <c r="BA670" s="481">
        <f t="shared" si="1288"/>
        <v>0</v>
      </c>
      <c r="BB670" s="481">
        <f t="shared" si="1288"/>
        <v>0</v>
      </c>
      <c r="BC670" s="481">
        <f t="shared" si="1288"/>
        <v>0</v>
      </c>
      <c r="BD670" s="481">
        <f t="shared" si="1288"/>
        <v>0</v>
      </c>
      <c r="BE670" s="481">
        <f t="shared" si="1288"/>
        <v>0</v>
      </c>
      <c r="BF670" s="481">
        <f t="shared" si="1288"/>
        <v>0</v>
      </c>
      <c r="BG670" s="481">
        <f t="shared" si="1289"/>
        <v>0</v>
      </c>
      <c r="BH670" s="481">
        <f t="shared" si="1289"/>
        <v>0</v>
      </c>
      <c r="BI670" s="481">
        <f t="shared" si="1289"/>
        <v>0</v>
      </c>
      <c r="BJ670" s="481">
        <f t="shared" si="1289"/>
        <v>0</v>
      </c>
      <c r="BK670" s="481">
        <f t="shared" si="1289"/>
        <v>0</v>
      </c>
      <c r="BL670" s="481">
        <f t="shared" si="1289"/>
        <v>0</v>
      </c>
      <c r="BM670" s="481">
        <f t="shared" si="1289"/>
        <v>0</v>
      </c>
      <c r="BN670" s="481">
        <f t="shared" si="1286"/>
        <v>0</v>
      </c>
      <c r="BO670" s="481">
        <f t="shared" si="1286"/>
        <v>0</v>
      </c>
      <c r="BP670" s="481">
        <f t="shared" si="1286"/>
        <v>0</v>
      </c>
      <c r="BQ670" s="481">
        <f t="shared" si="1287"/>
        <v>0</v>
      </c>
      <c r="BR670" s="481">
        <f t="shared" si="1287"/>
        <v>0</v>
      </c>
      <c r="BS670" s="481">
        <f t="shared" si="1287"/>
        <v>0</v>
      </c>
      <c r="BT670" s="481">
        <f t="shared" si="1287"/>
        <v>0</v>
      </c>
      <c r="BU670" s="481">
        <f t="shared" si="1287"/>
        <v>0</v>
      </c>
      <c r="BV670" s="481">
        <f t="shared" si="1287"/>
        <v>0</v>
      </c>
      <c r="BW670" s="481">
        <f t="shared" si="1287"/>
        <v>0</v>
      </c>
      <c r="BX670" s="481">
        <f t="shared" si="1287"/>
        <v>0</v>
      </c>
      <c r="BY670" s="481">
        <f t="shared" si="1287"/>
        <v>0</v>
      </c>
      <c r="BZ670" s="481">
        <f t="shared" si="1287"/>
        <v>0</v>
      </c>
      <c r="CA670" s="481">
        <f t="shared" si="1287"/>
        <v>0</v>
      </c>
      <c r="CB670" s="481">
        <f t="shared" si="1287"/>
        <v>0</v>
      </c>
      <c r="CC670" s="481">
        <f t="shared" si="1287"/>
        <v>0</v>
      </c>
      <c r="CD670" s="481">
        <f t="shared" si="1287"/>
        <v>0</v>
      </c>
      <c r="CE670" s="481">
        <f t="shared" si="1287"/>
        <v>0</v>
      </c>
      <c r="CF670" s="481"/>
      <c r="CG670" s="481">
        <f>ROUND(SUM(I670:CF670),0)</f>
        <v>3</v>
      </c>
      <c r="CH670" s="123"/>
      <c r="CI670" s="123">
        <f t="shared" si="1258"/>
        <v>0</v>
      </c>
      <c r="CJ670" s="481">
        <f t="shared" si="1259"/>
        <v>0</v>
      </c>
      <c r="CK670" s="481">
        <f>ROUND(SUM(L670:R670),0)</f>
        <v>0</v>
      </c>
      <c r="CL670" s="481">
        <f t="shared" si="1260"/>
        <v>1</v>
      </c>
      <c r="CM670" s="483">
        <f t="shared" si="1261"/>
        <v>2</v>
      </c>
      <c r="CN670" s="481">
        <f t="shared" si="1262"/>
        <v>0</v>
      </c>
      <c r="CO670" s="483">
        <f t="shared" si="1263"/>
        <v>0</v>
      </c>
      <c r="CP670" s="483">
        <f t="shared" si="1273"/>
        <v>0</v>
      </c>
      <c r="CQ670" s="483">
        <f t="shared" si="1274"/>
        <v>0</v>
      </c>
      <c r="CR670" s="17"/>
      <c r="CS670" s="483">
        <f t="shared" si="1264"/>
        <v>0</v>
      </c>
      <c r="CT670" s="483">
        <f t="shared" si="1265"/>
        <v>1</v>
      </c>
      <c r="CU670" s="481">
        <f t="shared" si="1266"/>
        <v>1</v>
      </c>
      <c r="CV670" s="481">
        <f t="shared" si="1267"/>
        <v>1</v>
      </c>
      <c r="CW670" s="483">
        <f t="shared" si="1268"/>
        <v>0</v>
      </c>
      <c r="CX670" s="483">
        <f t="shared" si="1269"/>
        <v>0</v>
      </c>
      <c r="CY670" s="483">
        <f t="shared" si="1275"/>
        <v>0</v>
      </c>
      <c r="CZ670" s="483">
        <f t="shared" si="1276"/>
        <v>0</v>
      </c>
      <c r="DA670" s="138">
        <f t="shared" si="1282"/>
        <v>0</v>
      </c>
    </row>
    <row r="671" spans="1:105">
      <c r="A671" s="561" t="s">
        <v>121</v>
      </c>
      <c r="B671" s="15"/>
      <c r="C671" s="10">
        <f>'4a 1718 CS PC'!AP17</f>
        <v>3.3300000000000003E-2</v>
      </c>
      <c r="D671" s="10">
        <f>'4a 1718 CS PC'!AR17</f>
        <v>4.6800000000000001E-2</v>
      </c>
      <c r="E671" s="10">
        <f>'4b 1819 CS PC'!$AT17</f>
        <v>3.3799999999999997E-2</v>
      </c>
      <c r="F671" s="10">
        <f>'4b 1819 CS PC'!AQ17</f>
        <v>4.7899999999999998E-2</v>
      </c>
      <c r="G671" s="10">
        <f>'4c 1920 CS PC'!AS17</f>
        <v>3.4099999999999998E-2</v>
      </c>
      <c r="H671" s="10">
        <f>'4c 1920 CS PC'!AP17</f>
        <v>4.8399999999999999E-2</v>
      </c>
      <c r="I671" s="481">
        <f t="shared" si="1270"/>
        <v>0</v>
      </c>
      <c r="J671" s="481">
        <f t="shared" si="1270"/>
        <v>0</v>
      </c>
      <c r="K671" s="481">
        <f t="shared" si="1270"/>
        <v>0</v>
      </c>
      <c r="L671" s="481">
        <f t="shared" si="1270"/>
        <v>0</v>
      </c>
      <c r="M671" s="481">
        <f t="shared" si="1270"/>
        <v>5.5944000000000003</v>
      </c>
      <c r="N671" s="481">
        <f t="shared" si="1270"/>
        <v>0</v>
      </c>
      <c r="O671" s="481">
        <f t="shared" si="1270"/>
        <v>25.507800000000003</v>
      </c>
      <c r="P671" s="521"/>
      <c r="Q671" s="521"/>
      <c r="R671" s="481">
        <f t="shared" si="1248"/>
        <v>16</v>
      </c>
      <c r="S671" s="537">
        <f>ROUNDUP(S$656*$E671,0)</f>
        <v>14</v>
      </c>
      <c r="T671" s="481">
        <f t="shared" si="1250"/>
        <v>0</v>
      </c>
      <c r="U671" s="481">
        <f t="shared" si="1251"/>
        <v>8</v>
      </c>
      <c r="V671" s="481">
        <f t="shared" si="1271"/>
        <v>34</v>
      </c>
      <c r="W671" s="481">
        <f t="shared" si="1271"/>
        <v>9</v>
      </c>
      <c r="X671" s="481">
        <f t="shared" si="1252"/>
        <v>4</v>
      </c>
      <c r="Y671" s="481">
        <f t="shared" si="1252"/>
        <v>9</v>
      </c>
      <c r="Z671" s="481">
        <f t="shared" si="1252"/>
        <v>2</v>
      </c>
      <c r="AA671" s="481">
        <f t="shared" si="1252"/>
        <v>2</v>
      </c>
      <c r="AB671" s="481">
        <f t="shared" si="1252"/>
        <v>0</v>
      </c>
      <c r="AC671" s="481">
        <f t="shared" si="1252"/>
        <v>0</v>
      </c>
      <c r="AD671" s="481">
        <f t="shared" si="1252"/>
        <v>2</v>
      </c>
      <c r="AE671" s="481">
        <f t="shared" si="1252"/>
        <v>5</v>
      </c>
      <c r="AF671" s="481">
        <f t="shared" si="1252"/>
        <v>3</v>
      </c>
      <c r="AG671" s="481">
        <f t="shared" si="1252"/>
        <v>0</v>
      </c>
      <c r="AH671" s="481">
        <f t="shared" si="1253"/>
        <v>12</v>
      </c>
      <c r="AI671" s="481">
        <f t="shared" si="1253"/>
        <v>4</v>
      </c>
      <c r="AJ671" s="481">
        <f t="shared" si="1253"/>
        <v>1</v>
      </c>
      <c r="AK671" s="481">
        <f t="shared" si="1253"/>
        <v>0</v>
      </c>
      <c r="AL671" s="481">
        <f t="shared" si="1253"/>
        <v>0</v>
      </c>
      <c r="AM671" s="481">
        <f t="shared" si="1253"/>
        <v>0</v>
      </c>
      <c r="AN671" s="481">
        <f t="shared" si="1253"/>
        <v>0</v>
      </c>
      <c r="AO671" s="483">
        <f t="shared" si="1253"/>
        <v>0</v>
      </c>
      <c r="AP671" s="481">
        <f t="shared" si="1253"/>
        <v>0</v>
      </c>
      <c r="AQ671" s="481">
        <f t="shared" si="1253"/>
        <v>0</v>
      </c>
      <c r="AR671" s="481">
        <f t="shared" si="1254"/>
        <v>0</v>
      </c>
      <c r="AS671" s="481">
        <f t="shared" si="1254"/>
        <v>0</v>
      </c>
      <c r="AT671" s="481">
        <f t="shared" si="1254"/>
        <v>0</v>
      </c>
      <c r="AU671" s="481">
        <f t="shared" si="1254"/>
        <v>0</v>
      </c>
      <c r="AV671" s="481">
        <f t="shared" si="1254"/>
        <v>0</v>
      </c>
      <c r="AW671" s="481">
        <f t="shared" si="1254"/>
        <v>0</v>
      </c>
      <c r="AX671" s="481">
        <f t="shared" si="1254"/>
        <v>0</v>
      </c>
      <c r="AY671" s="481">
        <f t="shared" si="1254"/>
        <v>0</v>
      </c>
      <c r="AZ671" s="481">
        <f t="shared" si="1254"/>
        <v>0</v>
      </c>
      <c r="BA671" s="481">
        <f t="shared" si="1288"/>
        <v>0</v>
      </c>
      <c r="BB671" s="481">
        <f t="shared" si="1288"/>
        <v>0</v>
      </c>
      <c r="BC671" s="481">
        <f t="shared" si="1288"/>
        <v>0</v>
      </c>
      <c r="BD671" s="481">
        <f t="shared" si="1288"/>
        <v>0</v>
      </c>
      <c r="BE671" s="481">
        <f t="shared" si="1288"/>
        <v>0</v>
      </c>
      <c r="BF671" s="481">
        <f t="shared" si="1288"/>
        <v>0</v>
      </c>
      <c r="BG671" s="481">
        <f t="shared" si="1289"/>
        <v>0</v>
      </c>
      <c r="BH671" s="481">
        <f t="shared" si="1289"/>
        <v>0</v>
      </c>
      <c r="BI671" s="481">
        <f t="shared" si="1289"/>
        <v>0</v>
      </c>
      <c r="BJ671" s="481">
        <f t="shared" si="1289"/>
        <v>0</v>
      </c>
      <c r="BK671" s="481">
        <f t="shared" si="1289"/>
        <v>0</v>
      </c>
      <c r="BL671" s="481">
        <f t="shared" si="1289"/>
        <v>0</v>
      </c>
      <c r="BM671" s="481">
        <f t="shared" si="1289"/>
        <v>0</v>
      </c>
      <c r="BN671" s="481">
        <f t="shared" si="1286"/>
        <v>0</v>
      </c>
      <c r="BO671" s="481">
        <f t="shared" si="1286"/>
        <v>0</v>
      </c>
      <c r="BP671" s="481">
        <f t="shared" si="1286"/>
        <v>0</v>
      </c>
      <c r="BQ671" s="481">
        <f t="shared" si="1287"/>
        <v>0</v>
      </c>
      <c r="BR671" s="481">
        <f t="shared" si="1287"/>
        <v>0</v>
      </c>
      <c r="BS671" s="481">
        <f t="shared" si="1287"/>
        <v>0</v>
      </c>
      <c r="BT671" s="481">
        <f t="shared" si="1287"/>
        <v>0</v>
      </c>
      <c r="BU671" s="481">
        <f t="shared" si="1287"/>
        <v>0</v>
      </c>
      <c r="BV671" s="481">
        <f t="shared" si="1287"/>
        <v>0</v>
      </c>
      <c r="BW671" s="481">
        <f t="shared" si="1287"/>
        <v>0</v>
      </c>
      <c r="BX671" s="481">
        <f t="shared" si="1287"/>
        <v>0</v>
      </c>
      <c r="BY671" s="481">
        <f t="shared" si="1287"/>
        <v>0</v>
      </c>
      <c r="BZ671" s="481">
        <f t="shared" si="1287"/>
        <v>0</v>
      </c>
      <c r="CA671" s="481">
        <f t="shared" si="1287"/>
        <v>0</v>
      </c>
      <c r="CB671" s="481">
        <f t="shared" si="1287"/>
        <v>0</v>
      </c>
      <c r="CC671" s="481">
        <f t="shared" si="1287"/>
        <v>0</v>
      </c>
      <c r="CD671" s="481">
        <f t="shared" si="1287"/>
        <v>0</v>
      </c>
      <c r="CE671" s="481">
        <f t="shared" si="1287"/>
        <v>0</v>
      </c>
      <c r="CF671" s="481"/>
      <c r="CG671" s="537">
        <f>ROUNDUP(SUM(I671:CF671),0)</f>
        <v>157</v>
      </c>
      <c r="CH671" s="123"/>
      <c r="CI671" s="123">
        <f t="shared" si="1258"/>
        <v>0</v>
      </c>
      <c r="CJ671" s="481">
        <f t="shared" si="1259"/>
        <v>0</v>
      </c>
      <c r="CK671" s="537">
        <f>ROUNDUP(SUM(L671:R671),0)</f>
        <v>48</v>
      </c>
      <c r="CL671" s="481">
        <f t="shared" si="1260"/>
        <v>65</v>
      </c>
      <c r="CM671" s="481">
        <f t="shared" si="1261"/>
        <v>43</v>
      </c>
      <c r="CN671" s="481">
        <f t="shared" si="1262"/>
        <v>1</v>
      </c>
      <c r="CO671" s="483">
        <f t="shared" si="1263"/>
        <v>0</v>
      </c>
      <c r="CP671" s="483">
        <f t="shared" si="1273"/>
        <v>0</v>
      </c>
      <c r="CQ671" s="483">
        <f t="shared" si="1274"/>
        <v>0</v>
      </c>
      <c r="CR671" s="17"/>
      <c r="CS671" s="483">
        <f t="shared" si="1264"/>
        <v>6</v>
      </c>
      <c r="CT671" s="483">
        <f t="shared" si="1265"/>
        <v>64</v>
      </c>
      <c r="CU671" s="481">
        <f t="shared" si="1266"/>
        <v>60</v>
      </c>
      <c r="CV671" s="481">
        <f t="shared" si="1267"/>
        <v>27</v>
      </c>
      <c r="CW671" s="483">
        <f t="shared" si="1268"/>
        <v>0</v>
      </c>
      <c r="CX671" s="483">
        <f t="shared" si="1269"/>
        <v>0</v>
      </c>
      <c r="CY671" s="483">
        <f t="shared" si="1275"/>
        <v>0</v>
      </c>
      <c r="CZ671" s="483">
        <f t="shared" si="1276"/>
        <v>0</v>
      </c>
      <c r="DA671" s="138">
        <f t="shared" si="1282"/>
        <v>0</v>
      </c>
    </row>
    <row r="672" spans="1:105">
      <c r="A672" s="561" t="s">
        <v>122</v>
      </c>
      <c r="B672" s="15"/>
      <c r="C672" s="10">
        <f>'4a 1718 CS PC'!AP18</f>
        <v>4.7999999999999996E-3</v>
      </c>
      <c r="D672" s="10">
        <f>'4a 1718 CS PC'!AR18</f>
        <v>6.7000000000000002E-3</v>
      </c>
      <c r="E672" s="10">
        <f>'4b 1819 CS PC'!$AT18</f>
        <v>4.8999999999999998E-3</v>
      </c>
      <c r="F672" s="10">
        <f>'4b 1819 CS PC'!AQ18</f>
        <v>7.0000000000000001E-3</v>
      </c>
      <c r="G672" s="10">
        <f>'4c 1920 CS PC'!AS18</f>
        <v>5.0000000000000001E-3</v>
      </c>
      <c r="H672" s="10">
        <f>'4c 1920 CS PC'!AP18</f>
        <v>7.1000000000000004E-3</v>
      </c>
      <c r="I672" s="481">
        <f t="shared" si="1270"/>
        <v>0</v>
      </c>
      <c r="J672" s="481">
        <f t="shared" si="1270"/>
        <v>0</v>
      </c>
      <c r="K672" s="481">
        <f t="shared" si="1270"/>
        <v>0</v>
      </c>
      <c r="L672" s="481">
        <f t="shared" si="1270"/>
        <v>0</v>
      </c>
      <c r="M672" s="481">
        <f t="shared" si="1270"/>
        <v>0.80639999999999989</v>
      </c>
      <c r="N672" s="481">
        <f t="shared" si="1270"/>
        <v>0</v>
      </c>
      <c r="O672" s="481">
        <f t="shared" si="1270"/>
        <v>3.6767999999999996</v>
      </c>
      <c r="P672" s="521"/>
      <c r="Q672" s="521"/>
      <c r="R672" s="481">
        <f t="shared" si="1248"/>
        <v>2</v>
      </c>
      <c r="S672" s="481">
        <f t="shared" ref="S672:S689" si="1290">ROUND(S$656*$E672,0)</f>
        <v>2</v>
      </c>
      <c r="T672" s="481">
        <f t="shared" si="1250"/>
        <v>0</v>
      </c>
      <c r="U672" s="481">
        <f t="shared" si="1251"/>
        <v>1</v>
      </c>
      <c r="V672" s="481">
        <f t="shared" si="1271"/>
        <v>5</v>
      </c>
      <c r="W672" s="481">
        <f t="shared" si="1271"/>
        <v>1</v>
      </c>
      <c r="X672" s="481">
        <f t="shared" si="1252"/>
        <v>1</v>
      </c>
      <c r="Y672" s="481">
        <f t="shared" si="1252"/>
        <v>1</v>
      </c>
      <c r="Z672" s="481">
        <f t="shared" si="1252"/>
        <v>0</v>
      </c>
      <c r="AA672" s="481">
        <f t="shared" si="1252"/>
        <v>0</v>
      </c>
      <c r="AB672" s="481">
        <f t="shared" si="1252"/>
        <v>0</v>
      </c>
      <c r="AC672" s="481">
        <f t="shared" si="1252"/>
        <v>0</v>
      </c>
      <c r="AD672" s="481">
        <f t="shared" si="1252"/>
        <v>0</v>
      </c>
      <c r="AE672" s="481">
        <f t="shared" si="1252"/>
        <v>1</v>
      </c>
      <c r="AF672" s="481">
        <f t="shared" si="1252"/>
        <v>0</v>
      </c>
      <c r="AG672" s="481">
        <f t="shared" si="1252"/>
        <v>0</v>
      </c>
      <c r="AH672" s="481">
        <f t="shared" si="1253"/>
        <v>2</v>
      </c>
      <c r="AI672" s="481">
        <f t="shared" si="1253"/>
        <v>1</v>
      </c>
      <c r="AJ672" s="481">
        <f t="shared" si="1253"/>
        <v>0</v>
      </c>
      <c r="AK672" s="481">
        <f t="shared" si="1253"/>
        <v>0</v>
      </c>
      <c r="AL672" s="481">
        <f t="shared" si="1253"/>
        <v>0</v>
      </c>
      <c r="AM672" s="481">
        <f t="shared" si="1253"/>
        <v>0</v>
      </c>
      <c r="AN672" s="481">
        <f t="shared" si="1253"/>
        <v>0</v>
      </c>
      <c r="AO672" s="483">
        <f t="shared" si="1253"/>
        <v>0</v>
      </c>
      <c r="AP672" s="481">
        <f t="shared" si="1253"/>
        <v>0</v>
      </c>
      <c r="AQ672" s="481">
        <f t="shared" si="1253"/>
        <v>0</v>
      </c>
      <c r="AR672" s="481">
        <f t="shared" si="1254"/>
        <v>0</v>
      </c>
      <c r="AS672" s="481">
        <f t="shared" si="1254"/>
        <v>0</v>
      </c>
      <c r="AT672" s="481">
        <f t="shared" si="1254"/>
        <v>0</v>
      </c>
      <c r="AU672" s="481">
        <f t="shared" si="1254"/>
        <v>0</v>
      </c>
      <c r="AV672" s="481">
        <f t="shared" si="1254"/>
        <v>0</v>
      </c>
      <c r="AW672" s="481">
        <f t="shared" si="1254"/>
        <v>0</v>
      </c>
      <c r="AX672" s="481">
        <f t="shared" si="1254"/>
        <v>0</v>
      </c>
      <c r="AY672" s="481">
        <f t="shared" si="1254"/>
        <v>0</v>
      </c>
      <c r="AZ672" s="481">
        <f t="shared" si="1254"/>
        <v>0</v>
      </c>
      <c r="BA672" s="481">
        <f t="shared" si="1288"/>
        <v>0</v>
      </c>
      <c r="BB672" s="481">
        <f t="shared" si="1288"/>
        <v>0</v>
      </c>
      <c r="BC672" s="481">
        <f t="shared" si="1288"/>
        <v>0</v>
      </c>
      <c r="BD672" s="481">
        <f t="shared" si="1288"/>
        <v>0</v>
      </c>
      <c r="BE672" s="481">
        <f t="shared" si="1288"/>
        <v>0</v>
      </c>
      <c r="BF672" s="481">
        <f t="shared" si="1288"/>
        <v>0</v>
      </c>
      <c r="BG672" s="481">
        <f t="shared" si="1289"/>
        <v>0</v>
      </c>
      <c r="BH672" s="481">
        <f t="shared" si="1289"/>
        <v>0</v>
      </c>
      <c r="BI672" s="481">
        <f t="shared" si="1289"/>
        <v>0</v>
      </c>
      <c r="BJ672" s="481">
        <f t="shared" si="1289"/>
        <v>0</v>
      </c>
      <c r="BK672" s="481">
        <f t="shared" si="1289"/>
        <v>0</v>
      </c>
      <c r="BL672" s="481">
        <f t="shared" si="1289"/>
        <v>0</v>
      </c>
      <c r="BM672" s="481">
        <f t="shared" si="1289"/>
        <v>0</v>
      </c>
      <c r="BN672" s="481">
        <f t="shared" ref="BN672:BQ675" si="1291">ROUND(BN$656*$G672,0)</f>
        <v>0</v>
      </c>
      <c r="BO672" s="481">
        <f t="shared" si="1291"/>
        <v>0</v>
      </c>
      <c r="BP672" s="481">
        <f t="shared" si="1291"/>
        <v>0</v>
      </c>
      <c r="BQ672" s="481">
        <f t="shared" si="1291"/>
        <v>0</v>
      </c>
      <c r="BR672" s="481">
        <f t="shared" ref="BR672:CE675" si="1292">ROUND(BR$656*$G672,0)</f>
        <v>0</v>
      </c>
      <c r="BS672" s="481">
        <f t="shared" si="1292"/>
        <v>0</v>
      </c>
      <c r="BT672" s="481">
        <f t="shared" si="1292"/>
        <v>0</v>
      </c>
      <c r="BU672" s="481">
        <f t="shared" si="1292"/>
        <v>0</v>
      </c>
      <c r="BV672" s="481">
        <f t="shared" si="1292"/>
        <v>0</v>
      </c>
      <c r="BW672" s="481">
        <f t="shared" si="1292"/>
        <v>0</v>
      </c>
      <c r="BX672" s="481">
        <f t="shared" si="1292"/>
        <v>0</v>
      </c>
      <c r="BY672" s="481">
        <f t="shared" si="1292"/>
        <v>0</v>
      </c>
      <c r="BZ672" s="481">
        <f t="shared" si="1292"/>
        <v>0</v>
      </c>
      <c r="CA672" s="481">
        <f t="shared" si="1292"/>
        <v>0</v>
      </c>
      <c r="CB672" s="481">
        <f t="shared" si="1292"/>
        <v>0</v>
      </c>
      <c r="CC672" s="481">
        <f t="shared" si="1292"/>
        <v>0</v>
      </c>
      <c r="CD672" s="481">
        <f t="shared" si="1292"/>
        <v>0</v>
      </c>
      <c r="CE672" s="481">
        <f t="shared" si="1292"/>
        <v>0</v>
      </c>
      <c r="CF672" s="481"/>
      <c r="CG672" s="537">
        <f>ROUNDUP(SUM(I672:CF672),0)</f>
        <v>22</v>
      </c>
      <c r="CH672" s="123"/>
      <c r="CI672" s="123">
        <f t="shared" si="1258"/>
        <v>0</v>
      </c>
      <c r="CJ672" s="481">
        <f t="shared" si="1259"/>
        <v>0</v>
      </c>
      <c r="CK672" s="537">
        <f>ROUNDUP(SUM(L672:R672),0)</f>
        <v>7</v>
      </c>
      <c r="CL672" s="483">
        <f t="shared" si="1260"/>
        <v>9</v>
      </c>
      <c r="CM672" s="481">
        <f t="shared" si="1261"/>
        <v>6</v>
      </c>
      <c r="CN672" s="481">
        <f t="shared" si="1262"/>
        <v>0</v>
      </c>
      <c r="CO672" s="483">
        <f t="shared" si="1263"/>
        <v>0</v>
      </c>
      <c r="CP672" s="483">
        <f t="shared" si="1273"/>
        <v>0</v>
      </c>
      <c r="CQ672" s="483">
        <f t="shared" si="1274"/>
        <v>0</v>
      </c>
      <c r="CR672" s="17"/>
      <c r="CS672" s="483">
        <f t="shared" si="1264"/>
        <v>1</v>
      </c>
      <c r="CT672" s="483">
        <f t="shared" si="1265"/>
        <v>9</v>
      </c>
      <c r="CU672" s="481">
        <f t="shared" si="1266"/>
        <v>8</v>
      </c>
      <c r="CV672" s="481">
        <f t="shared" si="1267"/>
        <v>4</v>
      </c>
      <c r="CW672" s="483">
        <f t="shared" si="1268"/>
        <v>0</v>
      </c>
      <c r="CX672" s="483">
        <f t="shared" si="1269"/>
        <v>0</v>
      </c>
      <c r="CY672" s="483">
        <f t="shared" si="1275"/>
        <v>0</v>
      </c>
      <c r="CZ672" s="483">
        <f t="shared" si="1276"/>
        <v>0</v>
      </c>
      <c r="DA672" s="138">
        <f t="shared" si="1282"/>
        <v>0</v>
      </c>
    </row>
    <row r="673" spans="1:105">
      <c r="A673" s="561" t="s">
        <v>123</v>
      </c>
      <c r="B673" s="15"/>
      <c r="C673" s="10">
        <f>'4a 1718 CS PC'!AP19</f>
        <v>2.5999999999999999E-3</v>
      </c>
      <c r="D673" s="10">
        <f>'4a 1718 CS PC'!AR19</f>
        <v>3.5999999999999999E-3</v>
      </c>
      <c r="E673" s="10">
        <f>'4b 1819 CS PC'!$AT19</f>
        <v>2.5999999999999999E-3</v>
      </c>
      <c r="F673" s="10">
        <f>'4b 1819 CS PC'!AQ19</f>
        <v>3.5999999999999999E-3</v>
      </c>
      <c r="G673" s="10">
        <f>'4c 1920 CS PC'!AS19</f>
        <v>2.5999999999999999E-3</v>
      </c>
      <c r="H673" s="10">
        <f>'4c 1920 CS PC'!AP19</f>
        <v>3.7000000000000002E-3</v>
      </c>
      <c r="I673" s="481">
        <f t="shared" si="1270"/>
        <v>0</v>
      </c>
      <c r="J673" s="481">
        <f t="shared" si="1270"/>
        <v>0</v>
      </c>
      <c r="K673" s="481">
        <f t="shared" si="1270"/>
        <v>0</v>
      </c>
      <c r="L673" s="481">
        <f t="shared" si="1270"/>
        <v>0</v>
      </c>
      <c r="M673" s="481">
        <f t="shared" si="1270"/>
        <v>0.43679999999999997</v>
      </c>
      <c r="N673" s="481">
        <f t="shared" si="1270"/>
        <v>0</v>
      </c>
      <c r="O673" s="481">
        <f t="shared" si="1270"/>
        <v>1.9915999999999998</v>
      </c>
      <c r="P673" s="521"/>
      <c r="Q673" s="521"/>
      <c r="R673" s="481">
        <f t="shared" si="1248"/>
        <v>1</v>
      </c>
      <c r="S673" s="481">
        <f t="shared" si="1290"/>
        <v>1</v>
      </c>
      <c r="T673" s="481">
        <f t="shared" si="1250"/>
        <v>0</v>
      </c>
      <c r="U673" s="481">
        <f t="shared" ref="U673:W714" si="1293">ROUND(U$656*$E673,0)</f>
        <v>1</v>
      </c>
      <c r="V673" s="481">
        <f t="shared" si="1271"/>
        <v>3</v>
      </c>
      <c r="W673" s="481">
        <f t="shared" si="1271"/>
        <v>1</v>
      </c>
      <c r="X673" s="481">
        <f t="shared" ref="X673:AM688" si="1294">ROUND(X$656*$G673,0)</f>
        <v>0</v>
      </c>
      <c r="Y673" s="481">
        <f t="shared" si="1294"/>
        <v>1</v>
      </c>
      <c r="Z673" s="481">
        <f t="shared" si="1294"/>
        <v>0</v>
      </c>
      <c r="AA673" s="481">
        <f t="shared" si="1294"/>
        <v>0</v>
      </c>
      <c r="AB673" s="481">
        <f t="shared" si="1294"/>
        <v>0</v>
      </c>
      <c r="AC673" s="481">
        <f t="shared" si="1294"/>
        <v>0</v>
      </c>
      <c r="AD673" s="481">
        <f t="shared" si="1294"/>
        <v>0</v>
      </c>
      <c r="AE673" s="481">
        <f t="shared" si="1294"/>
        <v>0</v>
      </c>
      <c r="AF673" s="481">
        <f t="shared" si="1294"/>
        <v>0</v>
      </c>
      <c r="AG673" s="481">
        <f t="shared" si="1294"/>
        <v>0</v>
      </c>
      <c r="AH673" s="481">
        <f t="shared" si="1294"/>
        <v>1</v>
      </c>
      <c r="AI673" s="523">
        <f>ROUNDUP(AI$656*$G673,0)</f>
        <v>1</v>
      </c>
      <c r="AJ673" s="481">
        <f t="shared" si="1294"/>
        <v>0</v>
      </c>
      <c r="AK673" s="481">
        <f t="shared" si="1294"/>
        <v>0</v>
      </c>
      <c r="AL673" s="481">
        <f t="shared" si="1294"/>
        <v>0</v>
      </c>
      <c r="AM673" s="481">
        <f t="shared" si="1294"/>
        <v>0</v>
      </c>
      <c r="AN673" s="481">
        <f t="shared" ref="AN673:AZ696" si="1295">ROUND(AN$656*$G673,0)</f>
        <v>0</v>
      </c>
      <c r="AO673" s="483">
        <f t="shared" ref="AO673:AO714" si="1296">ROUND(AO$656*$G673,0)</f>
        <v>0</v>
      </c>
      <c r="AP673" s="481">
        <f t="shared" si="1295"/>
        <v>0</v>
      </c>
      <c r="AQ673" s="481">
        <f t="shared" si="1295"/>
        <v>0</v>
      </c>
      <c r="AR673" s="481">
        <f t="shared" si="1295"/>
        <v>0</v>
      </c>
      <c r="AS673" s="481">
        <f t="shared" si="1295"/>
        <v>0</v>
      </c>
      <c r="AT673" s="481">
        <f t="shared" si="1295"/>
        <v>0</v>
      </c>
      <c r="AU673" s="481">
        <f t="shared" si="1295"/>
        <v>0</v>
      </c>
      <c r="AV673" s="481">
        <f t="shared" si="1295"/>
        <v>0</v>
      </c>
      <c r="AW673" s="481">
        <f t="shared" si="1295"/>
        <v>0</v>
      </c>
      <c r="AX673" s="481">
        <f t="shared" si="1295"/>
        <v>0</v>
      </c>
      <c r="AY673" s="481">
        <f t="shared" si="1295"/>
        <v>0</v>
      </c>
      <c r="AZ673" s="481">
        <f t="shared" si="1295"/>
        <v>0</v>
      </c>
      <c r="BA673" s="481">
        <f t="shared" si="1288"/>
        <v>0</v>
      </c>
      <c r="BB673" s="481">
        <f t="shared" si="1288"/>
        <v>0</v>
      </c>
      <c r="BC673" s="481">
        <f t="shared" si="1288"/>
        <v>0</v>
      </c>
      <c r="BD673" s="481">
        <f t="shared" si="1288"/>
        <v>0</v>
      </c>
      <c r="BE673" s="481">
        <f t="shared" si="1288"/>
        <v>0</v>
      </c>
      <c r="BF673" s="481">
        <f t="shared" si="1288"/>
        <v>0</v>
      </c>
      <c r="BG673" s="481">
        <f t="shared" si="1289"/>
        <v>0</v>
      </c>
      <c r="BH673" s="481">
        <f t="shared" si="1289"/>
        <v>0</v>
      </c>
      <c r="BI673" s="481">
        <f t="shared" si="1289"/>
        <v>0</v>
      </c>
      <c r="BJ673" s="481">
        <f t="shared" si="1289"/>
        <v>0</v>
      </c>
      <c r="BK673" s="481">
        <f t="shared" si="1289"/>
        <v>0</v>
      </c>
      <c r="BL673" s="481">
        <f t="shared" si="1289"/>
        <v>0</v>
      </c>
      <c r="BM673" s="481">
        <f t="shared" si="1289"/>
        <v>0</v>
      </c>
      <c r="BN673" s="481">
        <f t="shared" si="1291"/>
        <v>0</v>
      </c>
      <c r="BO673" s="481">
        <f t="shared" si="1291"/>
        <v>0</v>
      </c>
      <c r="BP673" s="481">
        <f t="shared" si="1291"/>
        <v>0</v>
      </c>
      <c r="BQ673" s="481">
        <f t="shared" si="1291"/>
        <v>0</v>
      </c>
      <c r="BR673" s="481">
        <f t="shared" si="1292"/>
        <v>0</v>
      </c>
      <c r="BS673" s="481">
        <f t="shared" si="1292"/>
        <v>0</v>
      </c>
      <c r="BT673" s="481">
        <f t="shared" si="1292"/>
        <v>0</v>
      </c>
      <c r="BU673" s="481">
        <f t="shared" si="1292"/>
        <v>0</v>
      </c>
      <c r="BV673" s="481">
        <f t="shared" si="1292"/>
        <v>0</v>
      </c>
      <c r="BW673" s="481">
        <f t="shared" si="1292"/>
        <v>0</v>
      </c>
      <c r="BX673" s="481">
        <f t="shared" si="1292"/>
        <v>0</v>
      </c>
      <c r="BY673" s="481">
        <f t="shared" si="1292"/>
        <v>0</v>
      </c>
      <c r="BZ673" s="481">
        <f t="shared" si="1292"/>
        <v>0</v>
      </c>
      <c r="CA673" s="481">
        <f t="shared" si="1292"/>
        <v>0</v>
      </c>
      <c r="CB673" s="481">
        <f t="shared" si="1292"/>
        <v>0</v>
      </c>
      <c r="CC673" s="481">
        <f t="shared" si="1292"/>
        <v>0</v>
      </c>
      <c r="CD673" s="481">
        <f t="shared" si="1292"/>
        <v>0</v>
      </c>
      <c r="CE673" s="481">
        <f t="shared" si="1292"/>
        <v>0</v>
      </c>
      <c r="CF673" s="481"/>
      <c r="CG673" s="481">
        <f>ROUND(SUM(I673:CF673),0)</f>
        <v>12</v>
      </c>
      <c r="CH673" s="123"/>
      <c r="CI673" s="123">
        <f t="shared" si="1258"/>
        <v>0</v>
      </c>
      <c r="CJ673" s="481">
        <f t="shared" si="1259"/>
        <v>0</v>
      </c>
      <c r="CK673" s="481">
        <f>ROUND(SUM(L673:R673),0)</f>
        <v>3</v>
      </c>
      <c r="CL673" s="481">
        <f t="shared" si="1260"/>
        <v>6</v>
      </c>
      <c r="CM673" s="481">
        <f t="shared" si="1261"/>
        <v>3</v>
      </c>
      <c r="CN673" s="481">
        <f t="shared" si="1262"/>
        <v>0</v>
      </c>
      <c r="CO673" s="483">
        <f t="shared" si="1263"/>
        <v>0</v>
      </c>
      <c r="CP673" s="483">
        <f t="shared" si="1273"/>
        <v>0</v>
      </c>
      <c r="CQ673" s="483">
        <f t="shared" si="1274"/>
        <v>0</v>
      </c>
      <c r="CR673" s="17"/>
      <c r="CS673" s="483">
        <f t="shared" si="1264"/>
        <v>0</v>
      </c>
      <c r="CT673" s="483">
        <f t="shared" si="1265"/>
        <v>5</v>
      </c>
      <c r="CU673" s="481">
        <f t="shared" si="1266"/>
        <v>5</v>
      </c>
      <c r="CV673" s="481">
        <f t="shared" si="1267"/>
        <v>2</v>
      </c>
      <c r="CW673" s="483">
        <f t="shared" si="1268"/>
        <v>0</v>
      </c>
      <c r="CX673" s="483">
        <f t="shared" si="1269"/>
        <v>0</v>
      </c>
      <c r="CY673" s="483">
        <f t="shared" si="1275"/>
        <v>0</v>
      </c>
      <c r="CZ673" s="483">
        <f t="shared" si="1276"/>
        <v>0</v>
      </c>
      <c r="DA673" s="138">
        <f t="shared" si="1282"/>
        <v>0</v>
      </c>
    </row>
    <row r="674" spans="1:105">
      <c r="A674" s="561" t="s">
        <v>124</v>
      </c>
      <c r="B674" s="15"/>
      <c r="C674" s="10">
        <f>'4a 1718 CS PC'!AP20</f>
        <v>5.9999999999999995E-4</v>
      </c>
      <c r="D674" s="10">
        <f>'4a 1718 CS PC'!AR20</f>
        <v>8.9999999999999998E-4</v>
      </c>
      <c r="E674" s="10">
        <f>'4b 1819 CS PC'!$AT20</f>
        <v>5.9999999999999995E-4</v>
      </c>
      <c r="F674" s="10">
        <f>'4b 1819 CS PC'!AQ20</f>
        <v>8.9999999999999998E-4</v>
      </c>
      <c r="G674" s="10">
        <f>'4c 1920 CS PC'!AS20</f>
        <v>8.0000000000000004E-4</v>
      </c>
      <c r="H674" s="10">
        <f>'4c 1920 CS PC'!AP20</f>
        <v>1.1000000000000001E-3</v>
      </c>
      <c r="I674" s="481">
        <f t="shared" si="1270"/>
        <v>0</v>
      </c>
      <c r="J674" s="481">
        <f t="shared" si="1270"/>
        <v>0</v>
      </c>
      <c r="K674" s="481">
        <f t="shared" si="1270"/>
        <v>0</v>
      </c>
      <c r="L674" s="481">
        <f t="shared" si="1270"/>
        <v>0</v>
      </c>
      <c r="M674" s="481">
        <f t="shared" si="1270"/>
        <v>0.10079999999999999</v>
      </c>
      <c r="N674" s="481">
        <f t="shared" si="1270"/>
        <v>0</v>
      </c>
      <c r="O674" s="481">
        <f t="shared" si="1270"/>
        <v>0.45959999999999995</v>
      </c>
      <c r="P674" s="521"/>
      <c r="Q674" s="521"/>
      <c r="R674" s="481">
        <f t="shared" si="1248"/>
        <v>0</v>
      </c>
      <c r="S674" s="481">
        <f t="shared" si="1290"/>
        <v>0</v>
      </c>
      <c r="T674" s="481">
        <f t="shared" si="1250"/>
        <v>0</v>
      </c>
      <c r="U674" s="481">
        <f t="shared" si="1293"/>
        <v>0</v>
      </c>
      <c r="V674" s="481">
        <f t="shared" si="1271"/>
        <v>1</v>
      </c>
      <c r="W674" s="481">
        <f t="shared" si="1271"/>
        <v>0</v>
      </c>
      <c r="X674" s="481">
        <f t="shared" si="1294"/>
        <v>0</v>
      </c>
      <c r="Y674" s="523">
        <f>ROUNDUP(Y$656*$G674,0)</f>
        <v>1</v>
      </c>
      <c r="Z674" s="481">
        <f t="shared" si="1294"/>
        <v>0</v>
      </c>
      <c r="AA674" s="481">
        <f t="shared" si="1294"/>
        <v>0</v>
      </c>
      <c r="AB674" s="481">
        <f t="shared" si="1294"/>
        <v>0</v>
      </c>
      <c r="AC674" s="481">
        <f t="shared" si="1294"/>
        <v>0</v>
      </c>
      <c r="AD674" s="481">
        <f t="shared" si="1294"/>
        <v>0</v>
      </c>
      <c r="AE674" s="481">
        <f t="shared" si="1294"/>
        <v>0</v>
      </c>
      <c r="AF674" s="481">
        <f t="shared" si="1294"/>
        <v>0</v>
      </c>
      <c r="AG674" s="481">
        <f t="shared" si="1294"/>
        <v>0</v>
      </c>
      <c r="AH674" s="481">
        <f t="shared" si="1294"/>
        <v>0</v>
      </c>
      <c r="AI674" s="481">
        <f t="shared" si="1294"/>
        <v>0</v>
      </c>
      <c r="AJ674" s="523">
        <f>ROUNDUP(AJ$656*$G674,0)</f>
        <v>1</v>
      </c>
      <c r="AK674" s="481">
        <f t="shared" si="1294"/>
        <v>0</v>
      </c>
      <c r="AL674" s="481">
        <f t="shared" si="1294"/>
        <v>0</v>
      </c>
      <c r="AM674" s="481">
        <f t="shared" si="1294"/>
        <v>0</v>
      </c>
      <c r="AN674" s="481">
        <f t="shared" si="1295"/>
        <v>0</v>
      </c>
      <c r="AO674" s="483">
        <f t="shared" si="1296"/>
        <v>0</v>
      </c>
      <c r="AP674" s="481">
        <f t="shared" si="1295"/>
        <v>0</v>
      </c>
      <c r="AQ674" s="481">
        <f t="shared" si="1295"/>
        <v>0</v>
      </c>
      <c r="AR674" s="481">
        <f t="shared" si="1295"/>
        <v>0</v>
      </c>
      <c r="AS674" s="481">
        <f t="shared" si="1295"/>
        <v>0</v>
      </c>
      <c r="AT674" s="481">
        <f t="shared" si="1295"/>
        <v>0</v>
      </c>
      <c r="AU674" s="481">
        <f t="shared" si="1295"/>
        <v>0</v>
      </c>
      <c r="AV674" s="481">
        <f t="shared" si="1295"/>
        <v>0</v>
      </c>
      <c r="AW674" s="481">
        <f t="shared" si="1295"/>
        <v>0</v>
      </c>
      <c r="AX674" s="481">
        <f t="shared" si="1295"/>
        <v>0</v>
      </c>
      <c r="AY674" s="481">
        <f t="shared" si="1295"/>
        <v>0</v>
      </c>
      <c r="AZ674" s="481">
        <f t="shared" si="1295"/>
        <v>0</v>
      </c>
      <c r="BA674" s="481">
        <f t="shared" si="1288"/>
        <v>0</v>
      </c>
      <c r="BB674" s="481">
        <f t="shared" si="1288"/>
        <v>0</v>
      </c>
      <c r="BC674" s="481">
        <f t="shared" si="1288"/>
        <v>0</v>
      </c>
      <c r="BD674" s="481">
        <f t="shared" si="1288"/>
        <v>0</v>
      </c>
      <c r="BE674" s="481">
        <f t="shared" si="1288"/>
        <v>0</v>
      </c>
      <c r="BF674" s="481">
        <f t="shared" si="1288"/>
        <v>0</v>
      </c>
      <c r="BG674" s="481">
        <f t="shared" si="1289"/>
        <v>0</v>
      </c>
      <c r="BH674" s="481">
        <f t="shared" si="1289"/>
        <v>0</v>
      </c>
      <c r="BI674" s="481">
        <f t="shared" si="1289"/>
        <v>0</v>
      </c>
      <c r="BJ674" s="481">
        <f t="shared" si="1289"/>
        <v>0</v>
      </c>
      <c r="BK674" s="481">
        <f t="shared" si="1289"/>
        <v>0</v>
      </c>
      <c r="BL674" s="481">
        <f t="shared" si="1289"/>
        <v>0</v>
      </c>
      <c r="BM674" s="481">
        <f t="shared" si="1289"/>
        <v>0</v>
      </c>
      <c r="BN674" s="481">
        <f t="shared" si="1291"/>
        <v>0</v>
      </c>
      <c r="BO674" s="481">
        <f t="shared" si="1291"/>
        <v>0</v>
      </c>
      <c r="BP674" s="481">
        <f t="shared" si="1291"/>
        <v>0</v>
      </c>
      <c r="BQ674" s="481">
        <f t="shared" si="1291"/>
        <v>0</v>
      </c>
      <c r="BR674" s="481">
        <f t="shared" si="1292"/>
        <v>0</v>
      </c>
      <c r="BS674" s="481">
        <f t="shared" si="1292"/>
        <v>0</v>
      </c>
      <c r="BT674" s="481">
        <f t="shared" si="1292"/>
        <v>0</v>
      </c>
      <c r="BU674" s="481">
        <f t="shared" si="1292"/>
        <v>0</v>
      </c>
      <c r="BV674" s="481">
        <f t="shared" si="1292"/>
        <v>0</v>
      </c>
      <c r="BW674" s="481">
        <f t="shared" si="1292"/>
        <v>0</v>
      </c>
      <c r="BX674" s="481">
        <f t="shared" si="1292"/>
        <v>0</v>
      </c>
      <c r="BY674" s="481">
        <f t="shared" si="1292"/>
        <v>0</v>
      </c>
      <c r="BZ674" s="481">
        <f t="shared" si="1292"/>
        <v>0</v>
      </c>
      <c r="CA674" s="481">
        <f t="shared" si="1292"/>
        <v>0</v>
      </c>
      <c r="CB674" s="481">
        <f t="shared" si="1292"/>
        <v>0</v>
      </c>
      <c r="CC674" s="481">
        <f t="shared" si="1292"/>
        <v>0</v>
      </c>
      <c r="CD674" s="481">
        <f t="shared" si="1292"/>
        <v>0</v>
      </c>
      <c r="CE674" s="481">
        <f t="shared" si="1292"/>
        <v>0</v>
      </c>
      <c r="CF674" s="481"/>
      <c r="CG674" s="537">
        <f>ROUNDDOWN(SUM(I674:CF674),0)</f>
        <v>3</v>
      </c>
      <c r="CH674" s="123"/>
      <c r="CI674" s="123">
        <f t="shared" si="1258"/>
        <v>0</v>
      </c>
      <c r="CJ674" s="481">
        <f t="shared" si="1259"/>
        <v>0</v>
      </c>
      <c r="CK674" s="537">
        <f>ROUNDDOWN(SUM(L674:R674),0)</f>
        <v>0</v>
      </c>
      <c r="CL674" s="481">
        <f t="shared" si="1260"/>
        <v>1</v>
      </c>
      <c r="CM674" s="481">
        <f t="shared" si="1261"/>
        <v>1</v>
      </c>
      <c r="CN674" s="481">
        <f t="shared" si="1262"/>
        <v>1</v>
      </c>
      <c r="CO674" s="483">
        <f t="shared" si="1263"/>
        <v>0</v>
      </c>
      <c r="CP674" s="483">
        <f t="shared" si="1273"/>
        <v>0</v>
      </c>
      <c r="CQ674" s="483">
        <f t="shared" si="1274"/>
        <v>0</v>
      </c>
      <c r="CR674" s="17"/>
      <c r="CS674" s="483">
        <f t="shared" si="1264"/>
        <v>0</v>
      </c>
      <c r="CT674" s="483">
        <f t="shared" si="1265"/>
        <v>0</v>
      </c>
      <c r="CU674" s="481">
        <f t="shared" si="1266"/>
        <v>2</v>
      </c>
      <c r="CV674" s="481">
        <f t="shared" si="1267"/>
        <v>1</v>
      </c>
      <c r="CW674" s="483">
        <f t="shared" si="1268"/>
        <v>0</v>
      </c>
      <c r="CX674" s="483">
        <f t="shared" si="1269"/>
        <v>0</v>
      </c>
      <c r="CY674" s="483">
        <f t="shared" si="1275"/>
        <v>0</v>
      </c>
      <c r="CZ674" s="483">
        <f t="shared" si="1276"/>
        <v>0</v>
      </c>
      <c r="DA674" s="138">
        <f t="shared" si="1282"/>
        <v>0</v>
      </c>
    </row>
    <row r="675" spans="1:105">
      <c r="A675" s="561" t="s">
        <v>125</v>
      </c>
      <c r="B675" s="15"/>
      <c r="C675" s="10">
        <f>'4a 1718 CS PC'!AP21</f>
        <v>0.28949999999999998</v>
      </c>
      <c r="D675" s="10">
        <f>'4a 1718 CS PC'!AR21</f>
        <v>0</v>
      </c>
      <c r="E675" s="10">
        <f>'4b 1819 CS PC'!$AT21</f>
        <v>0.29459999999999997</v>
      </c>
      <c r="F675" s="10">
        <f>'4b 1819 CS PC'!AQ21</f>
        <v>0</v>
      </c>
      <c r="G675" s="10">
        <f>'4c 1920 CS PC'!AS21</f>
        <v>0.2964</v>
      </c>
      <c r="H675" s="10">
        <f>'4c 1920 CS PC'!AP21</f>
        <v>0</v>
      </c>
      <c r="I675" s="481">
        <f t="shared" si="1270"/>
        <v>0</v>
      </c>
      <c r="J675" s="481">
        <f t="shared" si="1270"/>
        <v>0</v>
      </c>
      <c r="K675" s="481">
        <f t="shared" si="1270"/>
        <v>0</v>
      </c>
      <c r="L675" s="481">
        <f t="shared" si="1270"/>
        <v>0</v>
      </c>
      <c r="M675" s="481">
        <f t="shared" si="1270"/>
        <v>48.635999999999996</v>
      </c>
      <c r="N675" s="481">
        <f t="shared" si="1270"/>
        <v>0</v>
      </c>
      <c r="O675" s="481">
        <f t="shared" si="1270"/>
        <v>221.75699999999998</v>
      </c>
      <c r="P675" s="521"/>
      <c r="Q675" s="521"/>
      <c r="R675" s="481">
        <f t="shared" si="1248"/>
        <v>139</v>
      </c>
      <c r="S675" s="481">
        <f t="shared" si="1290"/>
        <v>117</v>
      </c>
      <c r="T675" s="481">
        <f t="shared" si="1250"/>
        <v>0</v>
      </c>
      <c r="U675" s="481">
        <f t="shared" si="1293"/>
        <v>74</v>
      </c>
      <c r="V675" s="481">
        <f t="shared" si="1271"/>
        <v>293</v>
      </c>
      <c r="W675" s="481">
        <f t="shared" si="1271"/>
        <v>82</v>
      </c>
      <c r="X675" s="481">
        <f t="shared" si="1294"/>
        <v>39</v>
      </c>
      <c r="Y675" s="481">
        <f t="shared" si="1294"/>
        <v>78</v>
      </c>
      <c r="Z675" s="481">
        <f t="shared" si="1294"/>
        <v>21</v>
      </c>
      <c r="AA675" s="481">
        <f t="shared" si="1294"/>
        <v>16</v>
      </c>
      <c r="AB675" s="481">
        <f t="shared" si="1294"/>
        <v>3</v>
      </c>
      <c r="AC675" s="481">
        <f t="shared" si="1294"/>
        <v>2</v>
      </c>
      <c r="AD675" s="481">
        <f t="shared" si="1294"/>
        <v>20</v>
      </c>
      <c r="AE675" s="481">
        <f t="shared" si="1294"/>
        <v>47</v>
      </c>
      <c r="AF675" s="481">
        <f t="shared" si="1294"/>
        <v>25</v>
      </c>
      <c r="AG675" s="481">
        <f t="shared" si="1294"/>
        <v>2</v>
      </c>
      <c r="AH675" s="481">
        <f t="shared" si="1294"/>
        <v>103</v>
      </c>
      <c r="AI675" s="481">
        <f t="shared" si="1294"/>
        <v>31</v>
      </c>
      <c r="AJ675" s="481">
        <f t="shared" si="1294"/>
        <v>4</v>
      </c>
      <c r="AK675" s="481">
        <f t="shared" si="1294"/>
        <v>2</v>
      </c>
      <c r="AL675" s="481">
        <f t="shared" si="1294"/>
        <v>3</v>
      </c>
      <c r="AM675" s="481">
        <f t="shared" si="1294"/>
        <v>0</v>
      </c>
      <c r="AN675" s="481">
        <f t="shared" si="1295"/>
        <v>0</v>
      </c>
      <c r="AO675" s="483">
        <f t="shared" si="1296"/>
        <v>1</v>
      </c>
      <c r="AP675" s="481">
        <f t="shared" si="1295"/>
        <v>0</v>
      </c>
      <c r="AQ675" s="481">
        <f t="shared" si="1295"/>
        <v>0</v>
      </c>
      <c r="AR675" s="481">
        <f t="shared" si="1295"/>
        <v>0</v>
      </c>
      <c r="AS675" s="481">
        <f t="shared" si="1295"/>
        <v>0</v>
      </c>
      <c r="AT675" s="481">
        <f t="shared" si="1295"/>
        <v>0</v>
      </c>
      <c r="AU675" s="481">
        <f t="shared" si="1295"/>
        <v>0</v>
      </c>
      <c r="AV675" s="481">
        <f t="shared" si="1295"/>
        <v>1</v>
      </c>
      <c r="AW675" s="481">
        <f t="shared" si="1295"/>
        <v>0</v>
      </c>
      <c r="AX675" s="481">
        <f t="shared" si="1295"/>
        <v>0</v>
      </c>
      <c r="AY675" s="481">
        <f t="shared" si="1295"/>
        <v>0</v>
      </c>
      <c r="AZ675" s="481">
        <f t="shared" si="1295"/>
        <v>0</v>
      </c>
      <c r="BA675" s="481">
        <f t="shared" si="1288"/>
        <v>0</v>
      </c>
      <c r="BB675" s="481">
        <f t="shared" si="1288"/>
        <v>0</v>
      </c>
      <c r="BC675" s="481">
        <f t="shared" si="1288"/>
        <v>0</v>
      </c>
      <c r="BD675" s="481">
        <f t="shared" si="1288"/>
        <v>0</v>
      </c>
      <c r="BE675" s="481">
        <f t="shared" si="1288"/>
        <v>0</v>
      </c>
      <c r="BF675" s="481">
        <f t="shared" si="1288"/>
        <v>0</v>
      </c>
      <c r="BG675" s="481">
        <f t="shared" si="1289"/>
        <v>0</v>
      </c>
      <c r="BH675" s="481">
        <f t="shared" si="1289"/>
        <v>0</v>
      </c>
      <c r="BI675" s="481">
        <f t="shared" si="1289"/>
        <v>0</v>
      </c>
      <c r="BJ675" s="481">
        <f t="shared" si="1289"/>
        <v>0</v>
      </c>
      <c r="BK675" s="481">
        <f t="shared" si="1289"/>
        <v>0</v>
      </c>
      <c r="BL675" s="481">
        <f t="shared" si="1289"/>
        <v>0</v>
      </c>
      <c r="BM675" s="481">
        <f t="shared" si="1289"/>
        <v>0</v>
      </c>
      <c r="BN675" s="481">
        <f t="shared" si="1291"/>
        <v>0</v>
      </c>
      <c r="BO675" s="481">
        <f t="shared" si="1291"/>
        <v>0</v>
      </c>
      <c r="BP675" s="481">
        <f t="shared" si="1291"/>
        <v>0</v>
      </c>
      <c r="BQ675" s="481">
        <f t="shared" si="1291"/>
        <v>0</v>
      </c>
      <c r="BR675" s="481">
        <f t="shared" si="1292"/>
        <v>0</v>
      </c>
      <c r="BS675" s="481">
        <f t="shared" si="1292"/>
        <v>0</v>
      </c>
      <c r="BT675" s="481">
        <f t="shared" si="1292"/>
        <v>0</v>
      </c>
      <c r="BU675" s="481">
        <f t="shared" si="1292"/>
        <v>0</v>
      </c>
      <c r="BV675" s="481">
        <f t="shared" si="1292"/>
        <v>0</v>
      </c>
      <c r="BW675" s="481">
        <f t="shared" si="1292"/>
        <v>0</v>
      </c>
      <c r="BX675" s="481">
        <f t="shared" si="1292"/>
        <v>0</v>
      </c>
      <c r="BY675" s="481">
        <f t="shared" si="1292"/>
        <v>0</v>
      </c>
      <c r="BZ675" s="481">
        <f t="shared" si="1292"/>
        <v>0</v>
      </c>
      <c r="CA675" s="481">
        <f t="shared" si="1292"/>
        <v>0</v>
      </c>
      <c r="CB675" s="481">
        <f t="shared" si="1292"/>
        <v>0</v>
      </c>
      <c r="CC675" s="481">
        <f t="shared" si="1292"/>
        <v>0</v>
      </c>
      <c r="CD675" s="481">
        <f t="shared" si="1292"/>
        <v>0</v>
      </c>
      <c r="CE675" s="481">
        <f t="shared" si="1292"/>
        <v>0</v>
      </c>
      <c r="CF675" s="481"/>
      <c r="CG675" s="537">
        <f>ROUNDUP(SUM(I675:CF675),0)</f>
        <v>1374</v>
      </c>
      <c r="CH675" s="123"/>
      <c r="CI675" s="123">
        <f t="shared" si="1258"/>
        <v>0</v>
      </c>
      <c r="CJ675" s="481">
        <f t="shared" si="1259"/>
        <v>0</v>
      </c>
      <c r="CK675" s="537">
        <f>ROUNDUP(SUM(L675:R675),0)</f>
        <v>410</v>
      </c>
      <c r="CL675" s="483">
        <f t="shared" si="1260"/>
        <v>566</v>
      </c>
      <c r="CM675" s="483">
        <f>ROUND(SUM(X675:AI675),0)</f>
        <v>387</v>
      </c>
      <c r="CN675" s="481">
        <f t="shared" si="1262"/>
        <v>10</v>
      </c>
      <c r="CO675" s="483">
        <f t="shared" si="1263"/>
        <v>1</v>
      </c>
      <c r="CP675" s="483">
        <f t="shared" si="1273"/>
        <v>0</v>
      </c>
      <c r="CQ675" s="483">
        <f t="shared" si="1274"/>
        <v>0</v>
      </c>
      <c r="CR675" s="17"/>
      <c r="CS675" s="483">
        <f t="shared" si="1264"/>
        <v>49</v>
      </c>
      <c r="CT675" s="483">
        <f t="shared" si="1265"/>
        <v>552</v>
      </c>
      <c r="CU675" s="481">
        <f t="shared" si="1266"/>
        <v>534</v>
      </c>
      <c r="CV675" s="481">
        <f t="shared" si="1267"/>
        <v>238</v>
      </c>
      <c r="CW675" s="483">
        <f t="shared" si="1268"/>
        <v>1</v>
      </c>
      <c r="CX675" s="483">
        <f t="shared" si="1269"/>
        <v>0</v>
      </c>
      <c r="CY675" s="483">
        <f t="shared" si="1275"/>
        <v>0</v>
      </c>
      <c r="CZ675" s="483">
        <f t="shared" si="1276"/>
        <v>0</v>
      </c>
      <c r="DA675" s="138">
        <f t="shared" si="1282"/>
        <v>0</v>
      </c>
    </row>
    <row r="676" spans="1:105">
      <c r="A676" s="561" t="s">
        <v>126</v>
      </c>
      <c r="B676" s="15"/>
      <c r="C676" s="10">
        <f>'4a 1718 CS PC'!AP22</f>
        <v>5.7999999999999996E-3</v>
      </c>
      <c r="D676" s="10">
        <f>'4a 1718 CS PC'!AR22</f>
        <v>8.2000000000000007E-3</v>
      </c>
      <c r="E676" s="10">
        <f>'4b 1819 CS PC'!$AT22</f>
        <v>5.7999999999999996E-3</v>
      </c>
      <c r="F676" s="10">
        <f>'4b 1819 CS PC'!AQ22</f>
        <v>8.2000000000000007E-3</v>
      </c>
      <c r="G676" s="10">
        <f>'4c 1920 CS PC'!AS22</f>
        <v>5.8999999999999999E-3</v>
      </c>
      <c r="H676" s="10">
        <f>'4c 1920 CS PC'!AP22</f>
        <v>8.3999999999999995E-3</v>
      </c>
      <c r="I676" s="481">
        <f t="shared" si="1270"/>
        <v>0</v>
      </c>
      <c r="J676" s="481">
        <f t="shared" si="1270"/>
        <v>0</v>
      </c>
      <c r="K676" s="481">
        <f t="shared" si="1270"/>
        <v>0</v>
      </c>
      <c r="L676" s="481">
        <f t="shared" si="1270"/>
        <v>0</v>
      </c>
      <c r="M676" s="481">
        <f t="shared" si="1270"/>
        <v>0.97439999999999993</v>
      </c>
      <c r="N676" s="481">
        <f t="shared" si="1270"/>
        <v>0</v>
      </c>
      <c r="O676" s="481">
        <f t="shared" si="1270"/>
        <v>4.4428000000000001</v>
      </c>
      <c r="P676" s="521"/>
      <c r="Q676" s="521"/>
      <c r="R676" s="481">
        <f t="shared" si="1248"/>
        <v>3</v>
      </c>
      <c r="S676" s="481">
        <f t="shared" si="1290"/>
        <v>2</v>
      </c>
      <c r="T676" s="481">
        <f t="shared" si="1250"/>
        <v>0</v>
      </c>
      <c r="U676" s="481">
        <f t="shared" si="1293"/>
        <v>1</v>
      </c>
      <c r="V676" s="481">
        <f t="shared" si="1271"/>
        <v>6</v>
      </c>
      <c r="W676" s="481">
        <f t="shared" si="1271"/>
        <v>2</v>
      </c>
      <c r="X676" s="481">
        <f t="shared" si="1294"/>
        <v>1</v>
      </c>
      <c r="Y676" s="481">
        <f t="shared" si="1294"/>
        <v>2</v>
      </c>
      <c r="Z676" s="523">
        <f>ROUNDUP(Z$656*$G676,0)</f>
        <v>1</v>
      </c>
      <c r="AA676" s="481">
        <f t="shared" si="1294"/>
        <v>0</v>
      </c>
      <c r="AB676" s="481">
        <f t="shared" si="1294"/>
        <v>0</v>
      </c>
      <c r="AC676" s="481">
        <f t="shared" si="1294"/>
        <v>0</v>
      </c>
      <c r="AD676" s="481">
        <f t="shared" si="1294"/>
        <v>0</v>
      </c>
      <c r="AE676" s="481">
        <f t="shared" si="1294"/>
        <v>1</v>
      </c>
      <c r="AF676" s="481">
        <f t="shared" si="1294"/>
        <v>0</v>
      </c>
      <c r="AG676" s="481">
        <f t="shared" si="1294"/>
        <v>0</v>
      </c>
      <c r="AH676" s="481">
        <f t="shared" si="1294"/>
        <v>2</v>
      </c>
      <c r="AI676" s="481">
        <f t="shared" si="1294"/>
        <v>1</v>
      </c>
      <c r="AJ676" s="523">
        <f>ROUNDUP(AJ$656*$G676,0)</f>
        <v>1</v>
      </c>
      <c r="AK676" s="481">
        <f t="shared" si="1294"/>
        <v>0</v>
      </c>
      <c r="AL676" s="481">
        <f t="shared" si="1294"/>
        <v>0</v>
      </c>
      <c r="AM676" s="481">
        <f t="shared" si="1294"/>
        <v>0</v>
      </c>
      <c r="AN676" s="481">
        <f t="shared" si="1295"/>
        <v>0</v>
      </c>
      <c r="AO676" s="483">
        <f t="shared" si="1296"/>
        <v>0</v>
      </c>
      <c r="AP676" s="481">
        <f t="shared" si="1295"/>
        <v>0</v>
      </c>
      <c r="AQ676" s="481">
        <f t="shared" si="1295"/>
        <v>0</v>
      </c>
      <c r="AR676" s="481">
        <f t="shared" si="1295"/>
        <v>0</v>
      </c>
      <c r="AS676" s="481">
        <f t="shared" si="1295"/>
        <v>0</v>
      </c>
      <c r="AT676" s="481">
        <f t="shared" si="1295"/>
        <v>0</v>
      </c>
      <c r="AU676" s="481">
        <f t="shared" si="1295"/>
        <v>0</v>
      </c>
      <c r="AV676" s="481">
        <f t="shared" si="1295"/>
        <v>0</v>
      </c>
      <c r="AW676" s="481">
        <f t="shared" si="1295"/>
        <v>0</v>
      </c>
      <c r="AX676" s="481">
        <f t="shared" si="1295"/>
        <v>0</v>
      </c>
      <c r="AY676" s="481">
        <f t="shared" si="1295"/>
        <v>0</v>
      </c>
      <c r="AZ676" s="481">
        <f t="shared" si="1295"/>
        <v>0</v>
      </c>
      <c r="BA676" s="481">
        <f t="shared" si="1288"/>
        <v>0</v>
      </c>
      <c r="BB676" s="481">
        <f t="shared" si="1288"/>
        <v>0</v>
      </c>
      <c r="BC676" s="481">
        <f t="shared" si="1288"/>
        <v>0</v>
      </c>
      <c r="BD676" s="481">
        <f t="shared" si="1288"/>
        <v>0</v>
      </c>
      <c r="BE676" s="481">
        <f t="shared" si="1288"/>
        <v>0</v>
      </c>
      <c r="BF676" s="481">
        <f t="shared" si="1288"/>
        <v>0</v>
      </c>
      <c r="BG676" s="481">
        <f t="shared" si="1289"/>
        <v>0</v>
      </c>
      <c r="BH676" s="481">
        <f t="shared" si="1289"/>
        <v>0</v>
      </c>
      <c r="BI676" s="481">
        <f t="shared" si="1289"/>
        <v>0</v>
      </c>
      <c r="BJ676" s="481">
        <f t="shared" si="1289"/>
        <v>0</v>
      </c>
      <c r="BK676" s="481">
        <f t="shared" si="1289"/>
        <v>0</v>
      </c>
      <c r="BL676" s="481">
        <f t="shared" si="1289"/>
        <v>0</v>
      </c>
      <c r="BM676" s="481">
        <f t="shared" si="1289"/>
        <v>0</v>
      </c>
      <c r="BN676" s="481">
        <f t="shared" ref="BN676:BR679" si="1297">ROUND(BN$656*$G676,0)</f>
        <v>0</v>
      </c>
      <c r="BO676" s="481">
        <f t="shared" si="1297"/>
        <v>0</v>
      </c>
      <c r="BP676" s="481">
        <f t="shared" si="1297"/>
        <v>0</v>
      </c>
      <c r="BQ676" s="481">
        <f t="shared" si="1297"/>
        <v>0</v>
      </c>
      <c r="BR676" s="481">
        <f t="shared" si="1297"/>
        <v>0</v>
      </c>
      <c r="BS676" s="481">
        <f t="shared" ref="BS676:CE679" si="1298">ROUND(BS$656*$G676,0)</f>
        <v>0</v>
      </c>
      <c r="BT676" s="481">
        <f t="shared" si="1298"/>
        <v>0</v>
      </c>
      <c r="BU676" s="481">
        <f t="shared" si="1298"/>
        <v>0</v>
      </c>
      <c r="BV676" s="481">
        <f t="shared" si="1298"/>
        <v>0</v>
      </c>
      <c r="BW676" s="481">
        <f t="shared" si="1298"/>
        <v>0</v>
      </c>
      <c r="BX676" s="481">
        <f t="shared" si="1298"/>
        <v>0</v>
      </c>
      <c r="BY676" s="481">
        <f t="shared" si="1298"/>
        <v>0</v>
      </c>
      <c r="BZ676" s="481">
        <f t="shared" si="1298"/>
        <v>0</v>
      </c>
      <c r="CA676" s="481">
        <f t="shared" si="1298"/>
        <v>0</v>
      </c>
      <c r="CB676" s="481">
        <f t="shared" si="1298"/>
        <v>0</v>
      </c>
      <c r="CC676" s="481">
        <f t="shared" si="1298"/>
        <v>0</v>
      </c>
      <c r="CD676" s="481">
        <f t="shared" si="1298"/>
        <v>0</v>
      </c>
      <c r="CE676" s="481">
        <f t="shared" si="1298"/>
        <v>0</v>
      </c>
      <c r="CF676" s="481"/>
      <c r="CG676" s="481">
        <f>ROUND(SUM(I676:CF676),0)</f>
        <v>28</v>
      </c>
      <c r="CH676" s="123"/>
      <c r="CI676" s="123">
        <f t="shared" si="1258"/>
        <v>0</v>
      </c>
      <c r="CJ676" s="481">
        <f t="shared" si="1259"/>
        <v>0</v>
      </c>
      <c r="CK676" s="481">
        <f>ROUND(SUM(L676:R676),0)</f>
        <v>8</v>
      </c>
      <c r="CL676" s="483">
        <f t="shared" si="1260"/>
        <v>11</v>
      </c>
      <c r="CM676" s="481">
        <f t="shared" si="1261"/>
        <v>8</v>
      </c>
      <c r="CN676" s="481">
        <f t="shared" si="1262"/>
        <v>1</v>
      </c>
      <c r="CO676" s="483">
        <f t="shared" si="1263"/>
        <v>0</v>
      </c>
      <c r="CP676" s="483">
        <f t="shared" si="1273"/>
        <v>0</v>
      </c>
      <c r="CQ676" s="483">
        <f t="shared" si="1274"/>
        <v>0</v>
      </c>
      <c r="CR676" s="17"/>
      <c r="CS676" s="483">
        <f t="shared" si="1264"/>
        <v>1</v>
      </c>
      <c r="CT676" s="483">
        <f t="shared" si="1265"/>
        <v>10</v>
      </c>
      <c r="CU676" s="481">
        <f t="shared" si="1266"/>
        <v>12</v>
      </c>
      <c r="CV676" s="481">
        <f t="shared" si="1267"/>
        <v>5</v>
      </c>
      <c r="CW676" s="483">
        <f t="shared" si="1268"/>
        <v>0</v>
      </c>
      <c r="CX676" s="483">
        <f t="shared" si="1269"/>
        <v>0</v>
      </c>
      <c r="CY676" s="483">
        <f t="shared" si="1275"/>
        <v>0</v>
      </c>
      <c r="CZ676" s="483">
        <f t="shared" si="1276"/>
        <v>0</v>
      </c>
      <c r="DA676" s="138">
        <f t="shared" si="1282"/>
        <v>0</v>
      </c>
    </row>
    <row r="677" spans="1:105">
      <c r="A677" s="561" t="s">
        <v>127</v>
      </c>
      <c r="B677" s="15"/>
      <c r="C677" s="10">
        <f>'4a 1718 CS PC'!AP23</f>
        <v>3.3999999999999998E-3</v>
      </c>
      <c r="D677" s="10">
        <f>'4a 1718 CS PC'!AR23</f>
        <v>4.7999999999999996E-3</v>
      </c>
      <c r="E677" s="10">
        <f>'4b 1819 CS PC'!$AT23</f>
        <v>3.2000000000000002E-3</v>
      </c>
      <c r="F677" s="10">
        <f>'4b 1819 CS PC'!AQ23</f>
        <v>4.4999999999999997E-3</v>
      </c>
      <c r="G677" s="10">
        <f>'4c 1920 CS PC'!AS23</f>
        <v>3.2000000000000002E-3</v>
      </c>
      <c r="H677" s="10">
        <f>'4c 1920 CS PC'!AP23</f>
        <v>4.5999999999999999E-3</v>
      </c>
      <c r="I677" s="481">
        <f t="shared" si="1270"/>
        <v>0</v>
      </c>
      <c r="J677" s="481">
        <f t="shared" si="1270"/>
        <v>0</v>
      </c>
      <c r="K677" s="481">
        <f t="shared" si="1270"/>
        <v>0</v>
      </c>
      <c r="L677" s="481">
        <f t="shared" si="1270"/>
        <v>0</v>
      </c>
      <c r="M677" s="481">
        <f t="shared" si="1270"/>
        <v>0.57119999999999993</v>
      </c>
      <c r="N677" s="481">
        <f t="shared" si="1270"/>
        <v>0</v>
      </c>
      <c r="O677" s="481">
        <f t="shared" si="1270"/>
        <v>2.6044</v>
      </c>
      <c r="P677" s="521"/>
      <c r="Q677" s="521"/>
      <c r="R677" s="481">
        <f t="shared" si="1248"/>
        <v>2</v>
      </c>
      <c r="S677" s="481">
        <f t="shared" si="1290"/>
        <v>1</v>
      </c>
      <c r="T677" s="481">
        <f t="shared" si="1250"/>
        <v>0</v>
      </c>
      <c r="U677" s="481">
        <f t="shared" si="1293"/>
        <v>1</v>
      </c>
      <c r="V677" s="481">
        <f t="shared" si="1271"/>
        <v>3</v>
      </c>
      <c r="W677" s="481">
        <f t="shared" si="1271"/>
        <v>1</v>
      </c>
      <c r="X677" s="481">
        <f t="shared" si="1294"/>
        <v>0</v>
      </c>
      <c r="Y677" s="481">
        <f t="shared" si="1294"/>
        <v>1</v>
      </c>
      <c r="Z677" s="523">
        <f>ROUNDUP(Z$656*$G677,0)</f>
        <v>1</v>
      </c>
      <c r="AA677" s="481">
        <f t="shared" si="1294"/>
        <v>0</v>
      </c>
      <c r="AB677" s="481">
        <f t="shared" si="1294"/>
        <v>0</v>
      </c>
      <c r="AC677" s="481">
        <f t="shared" si="1294"/>
        <v>0</v>
      </c>
      <c r="AD677" s="481">
        <f t="shared" si="1294"/>
        <v>0</v>
      </c>
      <c r="AE677" s="481">
        <f t="shared" si="1294"/>
        <v>1</v>
      </c>
      <c r="AF677" s="481">
        <f t="shared" si="1294"/>
        <v>0</v>
      </c>
      <c r="AG677" s="481">
        <f t="shared" si="1294"/>
        <v>0</v>
      </c>
      <c r="AH677" s="481">
        <f t="shared" si="1294"/>
        <v>1</v>
      </c>
      <c r="AI677" s="481">
        <f t="shared" si="1294"/>
        <v>0</v>
      </c>
      <c r="AJ677" s="523">
        <f>ROUNDUP(AJ$656*$G677,0)</f>
        <v>1</v>
      </c>
      <c r="AK677" s="481">
        <f t="shared" si="1294"/>
        <v>0</v>
      </c>
      <c r="AL677" s="481">
        <f t="shared" si="1294"/>
        <v>0</v>
      </c>
      <c r="AM677" s="481">
        <f t="shared" si="1294"/>
        <v>0</v>
      </c>
      <c r="AN677" s="481">
        <f t="shared" si="1295"/>
        <v>0</v>
      </c>
      <c r="AO677" s="483">
        <f t="shared" si="1296"/>
        <v>0</v>
      </c>
      <c r="AP677" s="481">
        <f t="shared" si="1295"/>
        <v>0</v>
      </c>
      <c r="AQ677" s="481">
        <f t="shared" si="1295"/>
        <v>0</v>
      </c>
      <c r="AR677" s="481">
        <f t="shared" si="1295"/>
        <v>0</v>
      </c>
      <c r="AS677" s="481">
        <f t="shared" si="1295"/>
        <v>0</v>
      </c>
      <c r="AT677" s="481">
        <f t="shared" si="1295"/>
        <v>0</v>
      </c>
      <c r="AU677" s="481">
        <f t="shared" si="1295"/>
        <v>0</v>
      </c>
      <c r="AV677" s="481">
        <f t="shared" si="1295"/>
        <v>0</v>
      </c>
      <c r="AW677" s="481">
        <f t="shared" si="1295"/>
        <v>0</v>
      </c>
      <c r="AX677" s="481">
        <f t="shared" si="1295"/>
        <v>0</v>
      </c>
      <c r="AY677" s="481">
        <f t="shared" si="1295"/>
        <v>0</v>
      </c>
      <c r="AZ677" s="481">
        <f t="shared" si="1295"/>
        <v>0</v>
      </c>
      <c r="BA677" s="481">
        <f t="shared" si="1288"/>
        <v>0</v>
      </c>
      <c r="BB677" s="481">
        <f t="shared" si="1288"/>
        <v>0</v>
      </c>
      <c r="BC677" s="481">
        <f t="shared" si="1288"/>
        <v>0</v>
      </c>
      <c r="BD677" s="481">
        <f t="shared" si="1288"/>
        <v>0</v>
      </c>
      <c r="BE677" s="481">
        <f t="shared" si="1288"/>
        <v>0</v>
      </c>
      <c r="BF677" s="481">
        <f t="shared" si="1288"/>
        <v>0</v>
      </c>
      <c r="BG677" s="481">
        <f t="shared" si="1289"/>
        <v>0</v>
      </c>
      <c r="BH677" s="481">
        <f t="shared" si="1289"/>
        <v>0</v>
      </c>
      <c r="BI677" s="481">
        <f t="shared" si="1289"/>
        <v>0</v>
      </c>
      <c r="BJ677" s="481">
        <f t="shared" si="1289"/>
        <v>0</v>
      </c>
      <c r="BK677" s="481">
        <f t="shared" si="1289"/>
        <v>0</v>
      </c>
      <c r="BL677" s="481">
        <f t="shared" si="1289"/>
        <v>0</v>
      </c>
      <c r="BM677" s="481">
        <f t="shared" si="1289"/>
        <v>0</v>
      </c>
      <c r="BN677" s="481">
        <f t="shared" si="1297"/>
        <v>0</v>
      </c>
      <c r="BO677" s="481">
        <f t="shared" si="1297"/>
        <v>0</v>
      </c>
      <c r="BP677" s="481">
        <f t="shared" si="1297"/>
        <v>0</v>
      </c>
      <c r="BQ677" s="481">
        <f t="shared" si="1297"/>
        <v>0</v>
      </c>
      <c r="BR677" s="481">
        <f t="shared" si="1297"/>
        <v>0</v>
      </c>
      <c r="BS677" s="481">
        <f t="shared" si="1298"/>
        <v>0</v>
      </c>
      <c r="BT677" s="481">
        <f t="shared" si="1298"/>
        <v>0</v>
      </c>
      <c r="BU677" s="481">
        <f t="shared" si="1298"/>
        <v>0</v>
      </c>
      <c r="BV677" s="481">
        <f t="shared" si="1298"/>
        <v>0</v>
      </c>
      <c r="BW677" s="481">
        <f t="shared" si="1298"/>
        <v>0</v>
      </c>
      <c r="BX677" s="481">
        <f t="shared" si="1298"/>
        <v>0</v>
      </c>
      <c r="BY677" s="481">
        <f t="shared" si="1298"/>
        <v>0</v>
      </c>
      <c r="BZ677" s="481">
        <f t="shared" si="1298"/>
        <v>0</v>
      </c>
      <c r="CA677" s="481">
        <f t="shared" si="1298"/>
        <v>0</v>
      </c>
      <c r="CB677" s="481">
        <f t="shared" si="1298"/>
        <v>0</v>
      </c>
      <c r="CC677" s="481">
        <f t="shared" si="1298"/>
        <v>0</v>
      </c>
      <c r="CD677" s="481">
        <f t="shared" si="1298"/>
        <v>0</v>
      </c>
      <c r="CE677" s="481">
        <f t="shared" si="1298"/>
        <v>0</v>
      </c>
      <c r="CF677" s="481"/>
      <c r="CG677" s="483">
        <f>ROUND(SUM(I677:CF677),0)</f>
        <v>16</v>
      </c>
      <c r="CH677" s="123"/>
      <c r="CI677" s="123">
        <f t="shared" si="1258"/>
        <v>0</v>
      </c>
      <c r="CJ677" s="481">
        <f t="shared" si="1259"/>
        <v>0</v>
      </c>
      <c r="CK677" s="537">
        <f>ROUNDUP(SUM(L677:R677),0)</f>
        <v>6</v>
      </c>
      <c r="CL677" s="481">
        <f t="shared" si="1260"/>
        <v>6</v>
      </c>
      <c r="CM677" s="523">
        <f>ROUND(SUM(X677:AI677),0)-1</f>
        <v>3</v>
      </c>
      <c r="CN677" s="481">
        <f t="shared" si="1262"/>
        <v>1</v>
      </c>
      <c r="CO677" s="483">
        <f t="shared" si="1263"/>
        <v>0</v>
      </c>
      <c r="CP677" s="483">
        <f t="shared" si="1273"/>
        <v>0</v>
      </c>
      <c r="CQ677" s="483">
        <f t="shared" si="1274"/>
        <v>0</v>
      </c>
      <c r="CR677" s="17"/>
      <c r="CS677" s="483">
        <f t="shared" si="1264"/>
        <v>1</v>
      </c>
      <c r="CT677" s="483">
        <f t="shared" si="1265"/>
        <v>7</v>
      </c>
      <c r="CU677" s="523">
        <f>ROUND(SUM(V677:AC677),0)-1</f>
        <v>5</v>
      </c>
      <c r="CV677" s="481">
        <f t="shared" si="1267"/>
        <v>3</v>
      </c>
      <c r="CW677" s="483">
        <f t="shared" si="1268"/>
        <v>0</v>
      </c>
      <c r="CX677" s="483">
        <f t="shared" si="1269"/>
        <v>0</v>
      </c>
      <c r="CY677" s="483">
        <f t="shared" si="1275"/>
        <v>0</v>
      </c>
      <c r="CZ677" s="483">
        <f t="shared" si="1276"/>
        <v>0</v>
      </c>
      <c r="DA677" s="138">
        <f t="shared" si="1282"/>
        <v>0</v>
      </c>
    </row>
    <row r="678" spans="1:105">
      <c r="A678" s="561" t="s">
        <v>128</v>
      </c>
      <c r="B678" s="15"/>
      <c r="C678" s="10">
        <f>'4a 1718 CS PC'!AP24</f>
        <v>4.0000000000000002E-4</v>
      </c>
      <c r="D678" s="10">
        <f>'4a 1718 CS PC'!AR24</f>
        <v>5.0000000000000001E-4</v>
      </c>
      <c r="E678" s="10">
        <f>'4b 1819 CS PC'!$AT24</f>
        <v>4.0000000000000002E-4</v>
      </c>
      <c r="F678" s="10">
        <f>'4b 1819 CS PC'!AQ24</f>
        <v>5.9999999999999995E-4</v>
      </c>
      <c r="G678" s="10">
        <f>'4c 1920 CS PC'!AS24</f>
        <v>4.0000000000000002E-4</v>
      </c>
      <c r="H678" s="10">
        <f>'4c 1920 CS PC'!AP24</f>
        <v>5.9999999999999995E-4</v>
      </c>
      <c r="I678" s="481">
        <f t="shared" si="1270"/>
        <v>0</v>
      </c>
      <c r="J678" s="481">
        <f t="shared" si="1270"/>
        <v>0</v>
      </c>
      <c r="K678" s="481">
        <f t="shared" si="1270"/>
        <v>0</v>
      </c>
      <c r="L678" s="481">
        <f t="shared" si="1270"/>
        <v>0</v>
      </c>
      <c r="M678" s="481">
        <f t="shared" si="1270"/>
        <v>6.720000000000001E-2</v>
      </c>
      <c r="N678" s="481">
        <f t="shared" si="1270"/>
        <v>0</v>
      </c>
      <c r="O678" s="481">
        <f t="shared" si="1270"/>
        <v>0.30640000000000001</v>
      </c>
      <c r="P678" s="521"/>
      <c r="Q678" s="521"/>
      <c r="R678" s="481">
        <f t="shared" si="1248"/>
        <v>0</v>
      </c>
      <c r="S678" s="481">
        <f t="shared" si="1290"/>
        <v>0</v>
      </c>
      <c r="T678" s="481">
        <f t="shared" si="1250"/>
        <v>0</v>
      </c>
      <c r="U678" s="481">
        <f t="shared" si="1293"/>
        <v>0</v>
      </c>
      <c r="V678" s="481">
        <f t="shared" si="1271"/>
        <v>0</v>
      </c>
      <c r="W678" s="481">
        <f t="shared" si="1271"/>
        <v>0</v>
      </c>
      <c r="X678" s="481">
        <f t="shared" si="1294"/>
        <v>0</v>
      </c>
      <c r="Y678" s="481">
        <f t="shared" si="1294"/>
        <v>0</v>
      </c>
      <c r="Z678" s="523">
        <f>ROUNDUP(Z$656*$G678,0)</f>
        <v>1</v>
      </c>
      <c r="AA678" s="481">
        <f t="shared" si="1294"/>
        <v>0</v>
      </c>
      <c r="AB678" s="481">
        <f t="shared" si="1294"/>
        <v>0</v>
      </c>
      <c r="AC678" s="481">
        <f t="shared" si="1294"/>
        <v>0</v>
      </c>
      <c r="AD678" s="481">
        <f t="shared" si="1294"/>
        <v>0</v>
      </c>
      <c r="AE678" s="481">
        <f t="shared" si="1294"/>
        <v>0</v>
      </c>
      <c r="AF678" s="481">
        <f t="shared" si="1294"/>
        <v>0</v>
      </c>
      <c r="AG678" s="481">
        <f t="shared" si="1294"/>
        <v>0</v>
      </c>
      <c r="AH678" s="481">
        <f t="shared" si="1294"/>
        <v>0</v>
      </c>
      <c r="AI678" s="481">
        <f t="shared" si="1294"/>
        <v>0</v>
      </c>
      <c r="AJ678" s="523">
        <f>ROUNDUP(AJ$656*$G678,0)</f>
        <v>1</v>
      </c>
      <c r="AK678" s="481">
        <f t="shared" si="1294"/>
        <v>0</v>
      </c>
      <c r="AL678" s="481">
        <f t="shared" si="1294"/>
        <v>0</v>
      </c>
      <c r="AM678" s="481">
        <f t="shared" si="1294"/>
        <v>0</v>
      </c>
      <c r="AN678" s="481">
        <f t="shared" si="1295"/>
        <v>0</v>
      </c>
      <c r="AO678" s="483">
        <f t="shared" si="1296"/>
        <v>0</v>
      </c>
      <c r="AP678" s="481">
        <f t="shared" si="1295"/>
        <v>0</v>
      </c>
      <c r="AQ678" s="481">
        <f t="shared" si="1295"/>
        <v>0</v>
      </c>
      <c r="AR678" s="481">
        <f t="shared" si="1295"/>
        <v>0</v>
      </c>
      <c r="AS678" s="481">
        <f t="shared" si="1295"/>
        <v>0</v>
      </c>
      <c r="AT678" s="481">
        <f t="shared" si="1295"/>
        <v>0</v>
      </c>
      <c r="AU678" s="481">
        <f t="shared" si="1295"/>
        <v>0</v>
      </c>
      <c r="AV678" s="481">
        <f t="shared" si="1295"/>
        <v>0</v>
      </c>
      <c r="AW678" s="481">
        <f t="shared" si="1295"/>
        <v>0</v>
      </c>
      <c r="AX678" s="481">
        <f t="shared" si="1295"/>
        <v>0</v>
      </c>
      <c r="AY678" s="481">
        <f t="shared" si="1295"/>
        <v>0</v>
      </c>
      <c r="AZ678" s="481">
        <f t="shared" si="1295"/>
        <v>0</v>
      </c>
      <c r="BA678" s="481">
        <f t="shared" si="1288"/>
        <v>0</v>
      </c>
      <c r="BB678" s="481">
        <f t="shared" si="1288"/>
        <v>0</v>
      </c>
      <c r="BC678" s="481">
        <f t="shared" si="1288"/>
        <v>0</v>
      </c>
      <c r="BD678" s="481">
        <f t="shared" si="1288"/>
        <v>0</v>
      </c>
      <c r="BE678" s="481">
        <f t="shared" si="1288"/>
        <v>0</v>
      </c>
      <c r="BF678" s="481">
        <f t="shared" si="1288"/>
        <v>0</v>
      </c>
      <c r="BG678" s="481">
        <f t="shared" si="1289"/>
        <v>0</v>
      </c>
      <c r="BH678" s="481">
        <f t="shared" si="1289"/>
        <v>0</v>
      </c>
      <c r="BI678" s="481">
        <f t="shared" si="1289"/>
        <v>0</v>
      </c>
      <c r="BJ678" s="481">
        <f t="shared" si="1289"/>
        <v>0</v>
      </c>
      <c r="BK678" s="481">
        <f t="shared" si="1289"/>
        <v>0</v>
      </c>
      <c r="BL678" s="481">
        <f t="shared" si="1289"/>
        <v>0</v>
      </c>
      <c r="BM678" s="481">
        <f t="shared" si="1289"/>
        <v>0</v>
      </c>
      <c r="BN678" s="481">
        <f t="shared" si="1297"/>
        <v>0</v>
      </c>
      <c r="BO678" s="481">
        <f t="shared" si="1297"/>
        <v>0</v>
      </c>
      <c r="BP678" s="481">
        <f t="shared" si="1297"/>
        <v>0</v>
      </c>
      <c r="BQ678" s="481">
        <f t="shared" si="1297"/>
        <v>0</v>
      </c>
      <c r="BR678" s="481">
        <f t="shared" si="1297"/>
        <v>0</v>
      </c>
      <c r="BS678" s="481">
        <f t="shared" si="1298"/>
        <v>0</v>
      </c>
      <c r="BT678" s="481">
        <f t="shared" si="1298"/>
        <v>0</v>
      </c>
      <c r="BU678" s="481">
        <f t="shared" si="1298"/>
        <v>0</v>
      </c>
      <c r="BV678" s="481">
        <f t="shared" si="1298"/>
        <v>0</v>
      </c>
      <c r="BW678" s="481">
        <f t="shared" si="1298"/>
        <v>0</v>
      </c>
      <c r="BX678" s="481">
        <f t="shared" si="1298"/>
        <v>0</v>
      </c>
      <c r="BY678" s="481">
        <f t="shared" si="1298"/>
        <v>0</v>
      </c>
      <c r="BZ678" s="481">
        <f t="shared" si="1298"/>
        <v>0</v>
      </c>
      <c r="CA678" s="481">
        <f t="shared" si="1298"/>
        <v>0</v>
      </c>
      <c r="CB678" s="481">
        <f t="shared" si="1298"/>
        <v>0</v>
      </c>
      <c r="CC678" s="481">
        <f t="shared" si="1298"/>
        <v>0</v>
      </c>
      <c r="CD678" s="481">
        <f t="shared" si="1298"/>
        <v>0</v>
      </c>
      <c r="CE678" s="481">
        <f t="shared" si="1298"/>
        <v>0</v>
      </c>
      <c r="CF678" s="481"/>
      <c r="CG678" s="481">
        <f>ROUND(SUM(I678:CF678),0)</f>
        <v>2</v>
      </c>
      <c r="CH678" s="123"/>
      <c r="CI678" s="123">
        <f t="shared" si="1258"/>
        <v>0</v>
      </c>
      <c r="CJ678" s="481">
        <f t="shared" si="1259"/>
        <v>0</v>
      </c>
      <c r="CK678" s="481">
        <f>ROUND(SUM(L678:R678),0)</f>
        <v>0</v>
      </c>
      <c r="CL678" s="483">
        <f t="shared" si="1260"/>
        <v>0</v>
      </c>
      <c r="CM678" s="481">
        <f t="shared" si="1261"/>
        <v>1</v>
      </c>
      <c r="CN678" s="483">
        <f t="shared" si="1262"/>
        <v>1</v>
      </c>
      <c r="CO678" s="483">
        <f t="shared" si="1263"/>
        <v>0</v>
      </c>
      <c r="CP678" s="483">
        <f t="shared" si="1273"/>
        <v>0</v>
      </c>
      <c r="CQ678" s="483">
        <f t="shared" si="1274"/>
        <v>0</v>
      </c>
      <c r="CR678" s="17"/>
      <c r="CS678" s="483">
        <f t="shared" si="1264"/>
        <v>0</v>
      </c>
      <c r="CT678" s="483">
        <f t="shared" si="1265"/>
        <v>0</v>
      </c>
      <c r="CU678" s="481">
        <f t="shared" ref="CU678:CU691" si="1299">ROUND(SUM(V678:AC678),0)</f>
        <v>1</v>
      </c>
      <c r="CV678" s="481">
        <f t="shared" si="1267"/>
        <v>1</v>
      </c>
      <c r="CW678" s="483">
        <f t="shared" si="1268"/>
        <v>0</v>
      </c>
      <c r="CX678" s="483">
        <f t="shared" si="1269"/>
        <v>0</v>
      </c>
      <c r="CY678" s="483">
        <f t="shared" si="1275"/>
        <v>0</v>
      </c>
      <c r="CZ678" s="483">
        <f t="shared" si="1276"/>
        <v>0</v>
      </c>
      <c r="DA678" s="138">
        <f t="shared" si="1282"/>
        <v>0</v>
      </c>
    </row>
    <row r="679" spans="1:105">
      <c r="A679" s="561" t="s">
        <v>129</v>
      </c>
      <c r="B679" s="15"/>
      <c r="C679" s="10">
        <f>'4a 1718 CS PC'!AP25</f>
        <v>3.2000000000000002E-3</v>
      </c>
      <c r="D679" s="10">
        <f>'4a 1718 CS PC'!AR25</f>
        <v>4.4000000000000003E-3</v>
      </c>
      <c r="E679" s="10">
        <f>'4b 1819 CS PC'!$AT25</f>
        <v>3.0999999999999999E-3</v>
      </c>
      <c r="F679" s="10">
        <f>'4b 1819 CS PC'!AQ25</f>
        <v>4.4000000000000003E-3</v>
      </c>
      <c r="G679" s="10">
        <f>'4c 1920 CS PC'!AS25</f>
        <v>3.0000000000000001E-3</v>
      </c>
      <c r="H679" s="10">
        <f>'4c 1920 CS PC'!AP25</f>
        <v>4.3E-3</v>
      </c>
      <c r="I679" s="481">
        <f t="shared" si="1270"/>
        <v>0</v>
      </c>
      <c r="J679" s="481">
        <f t="shared" si="1270"/>
        <v>0</v>
      </c>
      <c r="K679" s="481">
        <f t="shared" si="1270"/>
        <v>0</v>
      </c>
      <c r="L679" s="481">
        <f t="shared" si="1270"/>
        <v>0</v>
      </c>
      <c r="M679" s="481">
        <f t="shared" si="1270"/>
        <v>0.53760000000000008</v>
      </c>
      <c r="N679" s="481">
        <f t="shared" si="1270"/>
        <v>0</v>
      </c>
      <c r="O679" s="481">
        <f t="shared" si="1270"/>
        <v>2.4512</v>
      </c>
      <c r="P679" s="521"/>
      <c r="Q679" s="521"/>
      <c r="R679" s="481">
        <f t="shared" si="1248"/>
        <v>2</v>
      </c>
      <c r="S679" s="481">
        <f t="shared" si="1290"/>
        <v>1</v>
      </c>
      <c r="T679" s="481">
        <f t="shared" si="1250"/>
        <v>0</v>
      </c>
      <c r="U679" s="481">
        <f t="shared" si="1293"/>
        <v>1</v>
      </c>
      <c r="V679" s="481">
        <f t="shared" si="1271"/>
        <v>3</v>
      </c>
      <c r="W679" s="481">
        <f t="shared" si="1271"/>
        <v>1</v>
      </c>
      <c r="X679" s="481">
        <f t="shared" si="1294"/>
        <v>0</v>
      </c>
      <c r="Y679" s="481">
        <f t="shared" si="1294"/>
        <v>1</v>
      </c>
      <c r="Z679" s="523">
        <f>ROUNDUP(Z$656*$G679,0)</f>
        <v>1</v>
      </c>
      <c r="AA679" s="481">
        <f t="shared" si="1294"/>
        <v>0</v>
      </c>
      <c r="AB679" s="481">
        <f t="shared" si="1294"/>
        <v>0</v>
      </c>
      <c r="AC679" s="481">
        <f t="shared" si="1294"/>
        <v>0</v>
      </c>
      <c r="AD679" s="481">
        <f t="shared" si="1294"/>
        <v>0</v>
      </c>
      <c r="AE679" s="481">
        <f t="shared" si="1294"/>
        <v>0</v>
      </c>
      <c r="AF679" s="481">
        <f t="shared" si="1294"/>
        <v>0</v>
      </c>
      <c r="AG679" s="481">
        <f t="shared" si="1294"/>
        <v>0</v>
      </c>
      <c r="AH679" s="481">
        <f t="shared" si="1294"/>
        <v>1</v>
      </c>
      <c r="AI679" s="481">
        <f t="shared" si="1294"/>
        <v>0</v>
      </c>
      <c r="AJ679" s="481">
        <f t="shared" si="1294"/>
        <v>0</v>
      </c>
      <c r="AK679" s="523">
        <f>ROUNDUP(AK$656*$G679,0)</f>
        <v>1</v>
      </c>
      <c r="AL679" s="481">
        <f t="shared" si="1294"/>
        <v>0</v>
      </c>
      <c r="AM679" s="481">
        <f t="shared" si="1294"/>
        <v>0</v>
      </c>
      <c r="AN679" s="481">
        <f t="shared" si="1295"/>
        <v>0</v>
      </c>
      <c r="AO679" s="483">
        <f t="shared" si="1296"/>
        <v>0</v>
      </c>
      <c r="AP679" s="481">
        <f t="shared" si="1295"/>
        <v>0</v>
      </c>
      <c r="AQ679" s="481">
        <f t="shared" si="1295"/>
        <v>0</v>
      </c>
      <c r="AR679" s="481">
        <f t="shared" si="1295"/>
        <v>0</v>
      </c>
      <c r="AS679" s="481">
        <f t="shared" si="1295"/>
        <v>0</v>
      </c>
      <c r="AT679" s="481">
        <f t="shared" si="1295"/>
        <v>0</v>
      </c>
      <c r="AU679" s="481">
        <f t="shared" si="1295"/>
        <v>0</v>
      </c>
      <c r="AV679" s="481">
        <f t="shared" si="1295"/>
        <v>0</v>
      </c>
      <c r="AW679" s="481">
        <f t="shared" si="1295"/>
        <v>0</v>
      </c>
      <c r="AX679" s="481">
        <f t="shared" si="1295"/>
        <v>0</v>
      </c>
      <c r="AY679" s="481">
        <f t="shared" si="1295"/>
        <v>0</v>
      </c>
      <c r="AZ679" s="481">
        <f t="shared" si="1295"/>
        <v>0</v>
      </c>
      <c r="BA679" s="481">
        <f t="shared" ref="BA679:BF688" si="1300">ROUND(BA$656*$G679,0)</f>
        <v>0</v>
      </c>
      <c r="BB679" s="481">
        <f t="shared" si="1300"/>
        <v>0</v>
      </c>
      <c r="BC679" s="481">
        <f t="shared" si="1300"/>
        <v>0</v>
      </c>
      <c r="BD679" s="481">
        <f t="shared" si="1300"/>
        <v>0</v>
      </c>
      <c r="BE679" s="481">
        <f t="shared" si="1300"/>
        <v>0</v>
      </c>
      <c r="BF679" s="481">
        <f t="shared" si="1300"/>
        <v>0</v>
      </c>
      <c r="BG679" s="481">
        <f t="shared" ref="BG679:BM688" si="1301">ROUND(BG$656*$G679,0)</f>
        <v>0</v>
      </c>
      <c r="BH679" s="481">
        <f t="shared" si="1301"/>
        <v>0</v>
      </c>
      <c r="BI679" s="481">
        <f t="shared" si="1301"/>
        <v>0</v>
      </c>
      <c r="BJ679" s="481">
        <f t="shared" si="1301"/>
        <v>0</v>
      </c>
      <c r="BK679" s="481">
        <f t="shared" si="1301"/>
        <v>0</v>
      </c>
      <c r="BL679" s="481">
        <f t="shared" si="1301"/>
        <v>0</v>
      </c>
      <c r="BM679" s="481">
        <f t="shared" si="1301"/>
        <v>0</v>
      </c>
      <c r="BN679" s="481">
        <f t="shared" si="1297"/>
        <v>0</v>
      </c>
      <c r="BO679" s="481">
        <f t="shared" si="1297"/>
        <v>0</v>
      </c>
      <c r="BP679" s="481">
        <f t="shared" si="1297"/>
        <v>0</v>
      </c>
      <c r="BQ679" s="481">
        <f t="shared" si="1297"/>
        <v>0</v>
      </c>
      <c r="BR679" s="481">
        <f t="shared" si="1297"/>
        <v>0</v>
      </c>
      <c r="BS679" s="481">
        <f t="shared" si="1298"/>
        <v>0</v>
      </c>
      <c r="BT679" s="481">
        <f t="shared" si="1298"/>
        <v>0</v>
      </c>
      <c r="BU679" s="481">
        <f t="shared" si="1298"/>
        <v>0</v>
      </c>
      <c r="BV679" s="481">
        <f t="shared" si="1298"/>
        <v>0</v>
      </c>
      <c r="BW679" s="481">
        <f t="shared" si="1298"/>
        <v>0</v>
      </c>
      <c r="BX679" s="481">
        <f t="shared" si="1298"/>
        <v>0</v>
      </c>
      <c r="BY679" s="481">
        <f t="shared" si="1298"/>
        <v>0</v>
      </c>
      <c r="BZ679" s="481">
        <f t="shared" si="1298"/>
        <v>0</v>
      </c>
      <c r="CA679" s="481">
        <f t="shared" si="1298"/>
        <v>0</v>
      </c>
      <c r="CB679" s="481">
        <f t="shared" si="1298"/>
        <v>0</v>
      </c>
      <c r="CC679" s="481">
        <f t="shared" si="1298"/>
        <v>0</v>
      </c>
      <c r="CD679" s="481">
        <f t="shared" si="1298"/>
        <v>0</v>
      </c>
      <c r="CE679" s="481">
        <f t="shared" si="1298"/>
        <v>0</v>
      </c>
      <c r="CF679" s="481"/>
      <c r="CG679" s="481">
        <f>ROUND(SUM(I679:CF679),0)</f>
        <v>15</v>
      </c>
      <c r="CH679" s="123"/>
      <c r="CI679" s="123">
        <f t="shared" si="1258"/>
        <v>0</v>
      </c>
      <c r="CJ679" s="481">
        <f t="shared" si="1259"/>
        <v>0</v>
      </c>
      <c r="CK679" s="483">
        <f>ROUND(SUM(L679:R679),0)</f>
        <v>5</v>
      </c>
      <c r="CL679" s="481">
        <f t="shared" si="1260"/>
        <v>6</v>
      </c>
      <c r="CM679" s="483">
        <f t="shared" si="1261"/>
        <v>3</v>
      </c>
      <c r="CN679" s="481">
        <f t="shared" si="1262"/>
        <v>1</v>
      </c>
      <c r="CO679" s="483">
        <f t="shared" si="1263"/>
        <v>0</v>
      </c>
      <c r="CP679" s="483">
        <f t="shared" si="1273"/>
        <v>0</v>
      </c>
      <c r="CQ679" s="483">
        <f t="shared" si="1274"/>
        <v>0</v>
      </c>
      <c r="CR679" s="17"/>
      <c r="CS679" s="483">
        <f t="shared" si="1264"/>
        <v>1</v>
      </c>
      <c r="CT679" s="483">
        <f t="shared" si="1265"/>
        <v>6</v>
      </c>
      <c r="CU679" s="481">
        <f t="shared" si="1299"/>
        <v>6</v>
      </c>
      <c r="CV679" s="483">
        <f t="shared" si="1267"/>
        <v>2</v>
      </c>
      <c r="CW679" s="483">
        <f t="shared" si="1268"/>
        <v>0</v>
      </c>
      <c r="CX679" s="483">
        <f t="shared" si="1269"/>
        <v>0</v>
      </c>
      <c r="CY679" s="483">
        <f t="shared" si="1275"/>
        <v>0</v>
      </c>
      <c r="CZ679" s="483">
        <f t="shared" si="1276"/>
        <v>0</v>
      </c>
      <c r="DA679" s="138">
        <f t="shared" si="1282"/>
        <v>0</v>
      </c>
    </row>
    <row r="680" spans="1:105">
      <c r="A680" s="561" t="s">
        <v>130</v>
      </c>
      <c r="B680" s="15"/>
      <c r="C680" s="10">
        <f>'4a 1718 CS PC'!AP26</f>
        <v>1.1099999999999999E-2</v>
      </c>
      <c r="D680" s="10">
        <f>'4a 1718 CS PC'!AR26</f>
        <v>1.55E-2</v>
      </c>
      <c r="E680" s="10">
        <f>'4b 1819 CS PC'!$AT26</f>
        <v>1.0999999999999999E-2</v>
      </c>
      <c r="F680" s="10">
        <f>'4b 1819 CS PC'!AQ26</f>
        <v>1.5599999999999999E-2</v>
      </c>
      <c r="G680" s="10">
        <f>'4c 1920 CS PC'!AS26</f>
        <v>1.0999999999999999E-2</v>
      </c>
      <c r="H680" s="10">
        <f>'4c 1920 CS PC'!AP26</f>
        <v>1.5699999999999999E-2</v>
      </c>
      <c r="I680" s="481">
        <f t="shared" si="1270"/>
        <v>0</v>
      </c>
      <c r="J680" s="481">
        <f t="shared" si="1270"/>
        <v>0</v>
      </c>
      <c r="K680" s="481">
        <f t="shared" si="1270"/>
        <v>0</v>
      </c>
      <c r="L680" s="481">
        <f t="shared" si="1270"/>
        <v>0</v>
      </c>
      <c r="M680" s="481">
        <f t="shared" si="1270"/>
        <v>1.8647999999999998</v>
      </c>
      <c r="N680" s="481">
        <f t="shared" si="1270"/>
        <v>0</v>
      </c>
      <c r="O680" s="481">
        <f t="shared" si="1270"/>
        <v>8.5025999999999993</v>
      </c>
      <c r="P680" s="521"/>
      <c r="Q680" s="521"/>
      <c r="R680" s="523">
        <f>ROUNDUP(R$656*$C680,0)</f>
        <v>6</v>
      </c>
      <c r="S680" s="481">
        <f t="shared" si="1290"/>
        <v>4</v>
      </c>
      <c r="T680" s="481">
        <f t="shared" si="1250"/>
        <v>0</v>
      </c>
      <c r="U680" s="481">
        <f t="shared" si="1293"/>
        <v>3</v>
      </c>
      <c r="V680" s="481">
        <f t="shared" si="1271"/>
        <v>11</v>
      </c>
      <c r="W680" s="523">
        <f>ROUNDUP(W$656*$E680,0)</f>
        <v>4</v>
      </c>
      <c r="X680" s="481">
        <f t="shared" si="1294"/>
        <v>1</v>
      </c>
      <c r="Y680" s="481">
        <f t="shared" si="1294"/>
        <v>3</v>
      </c>
      <c r="Z680" s="481">
        <f t="shared" si="1294"/>
        <v>1</v>
      </c>
      <c r="AA680" s="481">
        <f t="shared" si="1294"/>
        <v>1</v>
      </c>
      <c r="AB680" s="481">
        <f t="shared" si="1294"/>
        <v>0</v>
      </c>
      <c r="AC680" s="481">
        <f t="shared" si="1294"/>
        <v>0</v>
      </c>
      <c r="AD680" s="481">
        <f t="shared" si="1294"/>
        <v>1</v>
      </c>
      <c r="AE680" s="481">
        <f t="shared" si="1294"/>
        <v>2</v>
      </c>
      <c r="AF680" s="481">
        <f t="shared" si="1294"/>
        <v>1</v>
      </c>
      <c r="AG680" s="481">
        <f t="shared" si="1294"/>
        <v>0</v>
      </c>
      <c r="AH680" s="481">
        <f t="shared" si="1294"/>
        <v>4</v>
      </c>
      <c r="AI680" s="481">
        <f t="shared" si="1294"/>
        <v>1</v>
      </c>
      <c r="AJ680" s="481">
        <f t="shared" si="1294"/>
        <v>0</v>
      </c>
      <c r="AK680" s="523">
        <f>ROUNDUP(AK$656*$G680,0)</f>
        <v>1</v>
      </c>
      <c r="AL680" s="481">
        <f t="shared" si="1294"/>
        <v>0</v>
      </c>
      <c r="AM680" s="481">
        <f t="shared" si="1294"/>
        <v>0</v>
      </c>
      <c r="AN680" s="481">
        <f t="shared" si="1295"/>
        <v>0</v>
      </c>
      <c r="AO680" s="483">
        <f t="shared" si="1296"/>
        <v>0</v>
      </c>
      <c r="AP680" s="481">
        <f t="shared" si="1295"/>
        <v>0</v>
      </c>
      <c r="AQ680" s="481">
        <f t="shared" si="1295"/>
        <v>0</v>
      </c>
      <c r="AR680" s="481">
        <f t="shared" si="1295"/>
        <v>0</v>
      </c>
      <c r="AS680" s="481">
        <f t="shared" si="1295"/>
        <v>0</v>
      </c>
      <c r="AT680" s="481">
        <f t="shared" si="1295"/>
        <v>0</v>
      </c>
      <c r="AU680" s="481">
        <f t="shared" si="1295"/>
        <v>0</v>
      </c>
      <c r="AV680" s="481">
        <f t="shared" si="1295"/>
        <v>0</v>
      </c>
      <c r="AW680" s="481">
        <f t="shared" si="1295"/>
        <v>0</v>
      </c>
      <c r="AX680" s="481">
        <f t="shared" si="1295"/>
        <v>0</v>
      </c>
      <c r="AY680" s="481">
        <f t="shared" si="1295"/>
        <v>0</v>
      </c>
      <c r="AZ680" s="481">
        <f t="shared" si="1295"/>
        <v>0</v>
      </c>
      <c r="BA680" s="481">
        <f t="shared" si="1300"/>
        <v>0</v>
      </c>
      <c r="BB680" s="481">
        <f t="shared" si="1300"/>
        <v>0</v>
      </c>
      <c r="BC680" s="481">
        <f t="shared" si="1300"/>
        <v>0</v>
      </c>
      <c r="BD680" s="481">
        <f t="shared" si="1300"/>
        <v>0</v>
      </c>
      <c r="BE680" s="481">
        <f t="shared" si="1300"/>
        <v>0</v>
      </c>
      <c r="BF680" s="481">
        <f t="shared" si="1300"/>
        <v>0</v>
      </c>
      <c r="BG680" s="481">
        <f t="shared" si="1301"/>
        <v>0</v>
      </c>
      <c r="BH680" s="481">
        <f t="shared" si="1301"/>
        <v>0</v>
      </c>
      <c r="BI680" s="481">
        <f t="shared" si="1301"/>
        <v>0</v>
      </c>
      <c r="BJ680" s="481">
        <f t="shared" si="1301"/>
        <v>0</v>
      </c>
      <c r="BK680" s="481">
        <f t="shared" si="1301"/>
        <v>0</v>
      </c>
      <c r="BL680" s="481">
        <f t="shared" si="1301"/>
        <v>0</v>
      </c>
      <c r="BM680" s="481">
        <f t="shared" si="1301"/>
        <v>0</v>
      </c>
      <c r="BN680" s="481">
        <f t="shared" ref="BN680:BS683" si="1302">ROUND(BN$656*$G680,0)</f>
        <v>0</v>
      </c>
      <c r="BO680" s="481">
        <f t="shared" si="1302"/>
        <v>0</v>
      </c>
      <c r="BP680" s="481">
        <f t="shared" si="1302"/>
        <v>0</v>
      </c>
      <c r="BQ680" s="481">
        <f t="shared" si="1302"/>
        <v>0</v>
      </c>
      <c r="BR680" s="481">
        <f t="shared" si="1302"/>
        <v>0</v>
      </c>
      <c r="BS680" s="481">
        <f t="shared" si="1302"/>
        <v>0</v>
      </c>
      <c r="BT680" s="481">
        <f t="shared" ref="BT680:CE683" si="1303">ROUND(BT$656*$G680,0)</f>
        <v>0</v>
      </c>
      <c r="BU680" s="481">
        <f t="shared" si="1303"/>
        <v>0</v>
      </c>
      <c r="BV680" s="481">
        <f t="shared" si="1303"/>
        <v>0</v>
      </c>
      <c r="BW680" s="481">
        <f t="shared" si="1303"/>
        <v>0</v>
      </c>
      <c r="BX680" s="481">
        <f t="shared" si="1303"/>
        <v>0</v>
      </c>
      <c r="BY680" s="481">
        <f t="shared" si="1303"/>
        <v>0</v>
      </c>
      <c r="BZ680" s="481">
        <f t="shared" si="1303"/>
        <v>0</v>
      </c>
      <c r="CA680" s="481">
        <f t="shared" si="1303"/>
        <v>0</v>
      </c>
      <c r="CB680" s="481">
        <f t="shared" si="1303"/>
        <v>0</v>
      </c>
      <c r="CC680" s="481">
        <f t="shared" si="1303"/>
        <v>0</v>
      </c>
      <c r="CD680" s="481">
        <f t="shared" si="1303"/>
        <v>0</v>
      </c>
      <c r="CE680" s="481">
        <f t="shared" si="1303"/>
        <v>0</v>
      </c>
      <c r="CF680" s="481"/>
      <c r="CG680" s="537">
        <f>ROUNDUP(SUM(I680:CF680),0)</f>
        <v>55</v>
      </c>
      <c r="CH680" s="123"/>
      <c r="CI680" s="123">
        <f t="shared" si="1258"/>
        <v>0</v>
      </c>
      <c r="CJ680" s="481">
        <f t="shared" si="1259"/>
        <v>0</v>
      </c>
      <c r="CK680" s="537">
        <f>ROUNDUP(SUM(L680:R680),0)</f>
        <v>17</v>
      </c>
      <c r="CL680" s="481">
        <f t="shared" si="1260"/>
        <v>22</v>
      </c>
      <c r="CM680" s="483">
        <f t="shared" si="1261"/>
        <v>15</v>
      </c>
      <c r="CN680" s="481">
        <f t="shared" si="1262"/>
        <v>1</v>
      </c>
      <c r="CO680" s="483">
        <f t="shared" si="1263"/>
        <v>0</v>
      </c>
      <c r="CP680" s="483">
        <f t="shared" si="1273"/>
        <v>0</v>
      </c>
      <c r="CQ680" s="483">
        <f t="shared" si="1274"/>
        <v>0</v>
      </c>
      <c r="CR680" s="17"/>
      <c r="CS680" s="483">
        <f t="shared" si="1264"/>
        <v>2</v>
      </c>
      <c r="CT680" s="483">
        <f t="shared" si="1265"/>
        <v>22</v>
      </c>
      <c r="CU680" s="481">
        <f t="shared" si="1299"/>
        <v>21</v>
      </c>
      <c r="CV680" s="481">
        <f t="shared" si="1267"/>
        <v>10</v>
      </c>
      <c r="CW680" s="483">
        <f t="shared" si="1268"/>
        <v>0</v>
      </c>
      <c r="CX680" s="483">
        <f t="shared" si="1269"/>
        <v>0</v>
      </c>
      <c r="CY680" s="483">
        <f t="shared" si="1275"/>
        <v>0</v>
      </c>
      <c r="CZ680" s="483">
        <f t="shared" si="1276"/>
        <v>0</v>
      </c>
      <c r="DA680" s="138">
        <f t="shared" si="1282"/>
        <v>0</v>
      </c>
    </row>
    <row r="681" spans="1:105">
      <c r="A681" s="561" t="s">
        <v>131</v>
      </c>
      <c r="B681" s="15"/>
      <c r="C681" s="10">
        <f>'4a 1718 CS PC'!AP27</f>
        <v>2.0000000000000001E-4</v>
      </c>
      <c r="D681" s="10">
        <f>'4a 1718 CS PC'!AR27</f>
        <v>2.9999999999999997E-4</v>
      </c>
      <c r="E681" s="10">
        <f>'4b 1819 CS PC'!$AT27</f>
        <v>2.9999999999999997E-4</v>
      </c>
      <c r="F681" s="10">
        <f>'4b 1819 CS PC'!AQ27</f>
        <v>4.0000000000000002E-4</v>
      </c>
      <c r="G681" s="10">
        <f>'4c 1920 CS PC'!AS27</f>
        <v>2.9999999999999997E-4</v>
      </c>
      <c r="H681" s="10">
        <f>'4c 1920 CS PC'!AP27</f>
        <v>4.0000000000000002E-4</v>
      </c>
      <c r="I681" s="481">
        <f t="shared" si="1270"/>
        <v>0</v>
      </c>
      <c r="J681" s="481">
        <f t="shared" si="1270"/>
        <v>0</v>
      </c>
      <c r="K681" s="481">
        <f t="shared" si="1270"/>
        <v>0</v>
      </c>
      <c r="L681" s="481">
        <f t="shared" si="1270"/>
        <v>0</v>
      </c>
      <c r="M681" s="481">
        <f t="shared" si="1270"/>
        <v>3.3600000000000005E-2</v>
      </c>
      <c r="N681" s="481">
        <f t="shared" si="1270"/>
        <v>0</v>
      </c>
      <c r="O681" s="481">
        <f t="shared" si="1270"/>
        <v>0.1532</v>
      </c>
      <c r="P681" s="521"/>
      <c r="Q681" s="521"/>
      <c r="R681" s="481">
        <f t="shared" ref="R681:R689" si="1304">ROUND(R$656*$C681,0)</f>
        <v>0</v>
      </c>
      <c r="S681" s="481">
        <f t="shared" si="1290"/>
        <v>0</v>
      </c>
      <c r="T681" s="481">
        <f t="shared" si="1250"/>
        <v>0</v>
      </c>
      <c r="U681" s="481">
        <f t="shared" si="1293"/>
        <v>0</v>
      </c>
      <c r="V681" s="481">
        <f t="shared" si="1271"/>
        <v>0</v>
      </c>
      <c r="W681" s="481">
        <f t="shared" si="1271"/>
        <v>0</v>
      </c>
      <c r="X681" s="481">
        <f t="shared" si="1294"/>
        <v>0</v>
      </c>
      <c r="Y681" s="481">
        <f t="shared" si="1294"/>
        <v>0</v>
      </c>
      <c r="Z681" s="523">
        <f>ROUNDUP(Z$656*$G681,0)</f>
        <v>1</v>
      </c>
      <c r="AA681" s="481">
        <f t="shared" si="1294"/>
        <v>0</v>
      </c>
      <c r="AB681" s="481">
        <f t="shared" si="1294"/>
        <v>0</v>
      </c>
      <c r="AC681" s="481">
        <f t="shared" si="1294"/>
        <v>0</v>
      </c>
      <c r="AD681" s="481">
        <f t="shared" si="1294"/>
        <v>0</v>
      </c>
      <c r="AE681" s="481">
        <f t="shared" si="1294"/>
        <v>0</v>
      </c>
      <c r="AF681" s="481">
        <f t="shared" si="1294"/>
        <v>0</v>
      </c>
      <c r="AG681" s="481">
        <f t="shared" si="1294"/>
        <v>0</v>
      </c>
      <c r="AH681" s="481">
        <f t="shared" si="1294"/>
        <v>0</v>
      </c>
      <c r="AI681" s="481">
        <f t="shared" si="1294"/>
        <v>0</v>
      </c>
      <c r="AJ681" s="481">
        <f t="shared" si="1294"/>
        <v>0</v>
      </c>
      <c r="AK681" s="523">
        <f>ROUNDUP(AK$656*$G681,0)</f>
        <v>1</v>
      </c>
      <c r="AL681" s="481">
        <f t="shared" si="1294"/>
        <v>0</v>
      </c>
      <c r="AM681" s="481">
        <f t="shared" si="1294"/>
        <v>0</v>
      </c>
      <c r="AN681" s="481">
        <f t="shared" si="1295"/>
        <v>0</v>
      </c>
      <c r="AO681" s="483">
        <f t="shared" si="1296"/>
        <v>0</v>
      </c>
      <c r="AP681" s="481">
        <f t="shared" si="1295"/>
        <v>0</v>
      </c>
      <c r="AQ681" s="481">
        <f t="shared" si="1295"/>
        <v>0</v>
      </c>
      <c r="AR681" s="481">
        <f t="shared" si="1295"/>
        <v>0</v>
      </c>
      <c r="AS681" s="481">
        <f t="shared" si="1295"/>
        <v>0</v>
      </c>
      <c r="AT681" s="481">
        <f t="shared" si="1295"/>
        <v>0</v>
      </c>
      <c r="AU681" s="481">
        <f t="shared" si="1295"/>
        <v>0</v>
      </c>
      <c r="AV681" s="481">
        <f t="shared" si="1295"/>
        <v>0</v>
      </c>
      <c r="AW681" s="481">
        <f t="shared" si="1295"/>
        <v>0</v>
      </c>
      <c r="AX681" s="481">
        <f t="shared" si="1295"/>
        <v>0</v>
      </c>
      <c r="AY681" s="481">
        <f t="shared" si="1295"/>
        <v>0</v>
      </c>
      <c r="AZ681" s="481">
        <f t="shared" si="1295"/>
        <v>0</v>
      </c>
      <c r="BA681" s="481">
        <f t="shared" si="1300"/>
        <v>0</v>
      </c>
      <c r="BB681" s="481">
        <f t="shared" si="1300"/>
        <v>0</v>
      </c>
      <c r="BC681" s="481">
        <f t="shared" si="1300"/>
        <v>0</v>
      </c>
      <c r="BD681" s="481">
        <f t="shared" si="1300"/>
        <v>0</v>
      </c>
      <c r="BE681" s="481">
        <f t="shared" si="1300"/>
        <v>0</v>
      </c>
      <c r="BF681" s="481">
        <f t="shared" si="1300"/>
        <v>0</v>
      </c>
      <c r="BG681" s="481">
        <f t="shared" si="1301"/>
        <v>0</v>
      </c>
      <c r="BH681" s="481">
        <f t="shared" si="1301"/>
        <v>0</v>
      </c>
      <c r="BI681" s="481">
        <f t="shared" si="1301"/>
        <v>0</v>
      </c>
      <c r="BJ681" s="481">
        <f t="shared" si="1301"/>
        <v>0</v>
      </c>
      <c r="BK681" s="481">
        <f t="shared" si="1301"/>
        <v>0</v>
      </c>
      <c r="BL681" s="481">
        <f t="shared" si="1301"/>
        <v>0</v>
      </c>
      <c r="BM681" s="481">
        <f t="shared" si="1301"/>
        <v>0</v>
      </c>
      <c r="BN681" s="481">
        <f t="shared" si="1302"/>
        <v>0</v>
      </c>
      <c r="BO681" s="481">
        <f t="shared" si="1302"/>
        <v>0</v>
      </c>
      <c r="BP681" s="481">
        <f t="shared" si="1302"/>
        <v>0</v>
      </c>
      <c r="BQ681" s="481">
        <f t="shared" si="1302"/>
        <v>0</v>
      </c>
      <c r="BR681" s="481">
        <f t="shared" si="1302"/>
        <v>0</v>
      </c>
      <c r="BS681" s="481">
        <f t="shared" si="1302"/>
        <v>0</v>
      </c>
      <c r="BT681" s="481">
        <f t="shared" si="1303"/>
        <v>0</v>
      </c>
      <c r="BU681" s="481">
        <f t="shared" si="1303"/>
        <v>0</v>
      </c>
      <c r="BV681" s="481">
        <f t="shared" si="1303"/>
        <v>0</v>
      </c>
      <c r="BW681" s="481">
        <f t="shared" si="1303"/>
        <v>0</v>
      </c>
      <c r="BX681" s="481">
        <f t="shared" si="1303"/>
        <v>0</v>
      </c>
      <c r="BY681" s="481">
        <f t="shared" si="1303"/>
        <v>0</v>
      </c>
      <c r="BZ681" s="481">
        <f t="shared" si="1303"/>
        <v>0</v>
      </c>
      <c r="CA681" s="481">
        <f t="shared" si="1303"/>
        <v>0</v>
      </c>
      <c r="CB681" s="481">
        <f t="shared" si="1303"/>
        <v>0</v>
      </c>
      <c r="CC681" s="481">
        <f t="shared" si="1303"/>
        <v>0</v>
      </c>
      <c r="CD681" s="481">
        <f t="shared" si="1303"/>
        <v>0</v>
      </c>
      <c r="CE681" s="481">
        <f t="shared" si="1303"/>
        <v>0</v>
      </c>
      <c r="CF681" s="481"/>
      <c r="CG681" s="481">
        <f>ROUND(SUM(I681:CF681),0)</f>
        <v>2</v>
      </c>
      <c r="CH681" s="123"/>
      <c r="CI681" s="123">
        <f t="shared" si="1258"/>
        <v>0</v>
      </c>
      <c r="CJ681" s="481">
        <f t="shared" si="1259"/>
        <v>0</v>
      </c>
      <c r="CK681" s="481">
        <f>ROUND(SUM(L681:R681),0)</f>
        <v>0</v>
      </c>
      <c r="CL681" s="481">
        <f t="shared" si="1260"/>
        <v>0</v>
      </c>
      <c r="CM681" s="481">
        <f t="shared" si="1261"/>
        <v>1</v>
      </c>
      <c r="CN681" s="481">
        <f t="shared" si="1262"/>
        <v>1</v>
      </c>
      <c r="CO681" s="483">
        <f t="shared" si="1263"/>
        <v>0</v>
      </c>
      <c r="CP681" s="483">
        <f t="shared" si="1273"/>
        <v>0</v>
      </c>
      <c r="CQ681" s="483">
        <f t="shared" si="1274"/>
        <v>0</v>
      </c>
      <c r="CR681" s="17"/>
      <c r="CS681" s="483">
        <f t="shared" si="1264"/>
        <v>0</v>
      </c>
      <c r="CT681" s="483">
        <f t="shared" si="1265"/>
        <v>0</v>
      </c>
      <c r="CU681" s="483">
        <f t="shared" si="1299"/>
        <v>1</v>
      </c>
      <c r="CV681" s="481">
        <f t="shared" si="1267"/>
        <v>1</v>
      </c>
      <c r="CW681" s="483">
        <f t="shared" si="1268"/>
        <v>0</v>
      </c>
      <c r="CX681" s="483">
        <f t="shared" si="1269"/>
        <v>0</v>
      </c>
      <c r="CY681" s="483">
        <f t="shared" si="1275"/>
        <v>0</v>
      </c>
      <c r="CZ681" s="483">
        <f t="shared" si="1276"/>
        <v>0</v>
      </c>
      <c r="DA681" s="138">
        <f t="shared" si="1282"/>
        <v>0</v>
      </c>
    </row>
    <row r="682" spans="1:105">
      <c r="A682" s="561" t="s">
        <v>132</v>
      </c>
      <c r="B682" s="15"/>
      <c r="C682" s="10">
        <f>'4a 1718 CS PC'!AP28</f>
        <v>2.9999999999999997E-4</v>
      </c>
      <c r="D682" s="10">
        <f>'4a 1718 CS PC'!AR28</f>
        <v>4.0000000000000002E-4</v>
      </c>
      <c r="E682" s="10">
        <f>'4b 1819 CS PC'!$AT28</f>
        <v>2.0000000000000001E-4</v>
      </c>
      <c r="F682" s="10">
        <f>'4b 1819 CS PC'!AQ28</f>
        <v>2.9999999999999997E-4</v>
      </c>
      <c r="G682" s="10">
        <f>'4c 1920 CS PC'!AS28</f>
        <v>2.0000000000000001E-4</v>
      </c>
      <c r="H682" s="10">
        <f>'4c 1920 CS PC'!AP28</f>
        <v>2.9999999999999997E-4</v>
      </c>
      <c r="I682" s="481">
        <f t="shared" si="1270"/>
        <v>0</v>
      </c>
      <c r="J682" s="481">
        <f t="shared" si="1270"/>
        <v>0</v>
      </c>
      <c r="K682" s="481">
        <f t="shared" si="1270"/>
        <v>0</v>
      </c>
      <c r="L682" s="481">
        <f t="shared" si="1270"/>
        <v>0</v>
      </c>
      <c r="M682" s="481">
        <f t="shared" si="1270"/>
        <v>5.0399999999999993E-2</v>
      </c>
      <c r="N682" s="481">
        <f t="shared" si="1270"/>
        <v>0</v>
      </c>
      <c r="O682" s="481">
        <f t="shared" si="1270"/>
        <v>0.22979999999999998</v>
      </c>
      <c r="P682" s="521"/>
      <c r="Q682" s="521"/>
      <c r="R682" s="481">
        <f t="shared" si="1304"/>
        <v>0</v>
      </c>
      <c r="S682" s="481">
        <f t="shared" si="1290"/>
        <v>0</v>
      </c>
      <c r="T682" s="481">
        <f t="shared" si="1250"/>
        <v>0</v>
      </c>
      <c r="U682" s="481">
        <f t="shared" si="1293"/>
        <v>0</v>
      </c>
      <c r="V682" s="481">
        <f t="shared" si="1271"/>
        <v>0</v>
      </c>
      <c r="W682" s="481">
        <f t="shared" si="1271"/>
        <v>0</v>
      </c>
      <c r="X682" s="481">
        <f t="shared" si="1294"/>
        <v>0</v>
      </c>
      <c r="Y682" s="481">
        <f t="shared" si="1294"/>
        <v>0</v>
      </c>
      <c r="Z682" s="481">
        <f t="shared" si="1294"/>
        <v>0</v>
      </c>
      <c r="AA682" s="523">
        <f>ROUNDUP(AA$656*$G682,0)</f>
        <v>1</v>
      </c>
      <c r="AB682" s="481">
        <f t="shared" si="1294"/>
        <v>0</v>
      </c>
      <c r="AC682" s="481">
        <f t="shared" si="1294"/>
        <v>0</v>
      </c>
      <c r="AD682" s="481">
        <f t="shared" si="1294"/>
        <v>0</v>
      </c>
      <c r="AE682" s="481">
        <f t="shared" si="1294"/>
        <v>0</v>
      </c>
      <c r="AF682" s="481">
        <f t="shared" si="1294"/>
        <v>0</v>
      </c>
      <c r="AG682" s="481">
        <f t="shared" si="1294"/>
        <v>0</v>
      </c>
      <c r="AH682" s="481">
        <f t="shared" si="1294"/>
        <v>0</v>
      </c>
      <c r="AI682" s="481">
        <f t="shared" si="1294"/>
        <v>0</v>
      </c>
      <c r="AJ682" s="481">
        <f t="shared" si="1294"/>
        <v>0</v>
      </c>
      <c r="AK682" s="523">
        <f>ROUNDUP(AK$656*$G682,0)</f>
        <v>1</v>
      </c>
      <c r="AL682" s="481">
        <f t="shared" si="1294"/>
        <v>0</v>
      </c>
      <c r="AM682" s="481">
        <f t="shared" si="1294"/>
        <v>0</v>
      </c>
      <c r="AN682" s="481">
        <f t="shared" si="1295"/>
        <v>0</v>
      </c>
      <c r="AO682" s="483">
        <f t="shared" si="1296"/>
        <v>0</v>
      </c>
      <c r="AP682" s="481">
        <f t="shared" si="1295"/>
        <v>0</v>
      </c>
      <c r="AQ682" s="481">
        <f t="shared" si="1295"/>
        <v>0</v>
      </c>
      <c r="AR682" s="481">
        <f t="shared" si="1295"/>
        <v>0</v>
      </c>
      <c r="AS682" s="481">
        <f t="shared" si="1295"/>
        <v>0</v>
      </c>
      <c r="AT682" s="481">
        <f t="shared" si="1295"/>
        <v>0</v>
      </c>
      <c r="AU682" s="481">
        <f t="shared" si="1295"/>
        <v>0</v>
      </c>
      <c r="AV682" s="481">
        <f t="shared" si="1295"/>
        <v>0</v>
      </c>
      <c r="AW682" s="481">
        <f t="shared" si="1295"/>
        <v>0</v>
      </c>
      <c r="AX682" s="481">
        <f t="shared" si="1295"/>
        <v>0</v>
      </c>
      <c r="AY682" s="481">
        <f t="shared" si="1295"/>
        <v>0</v>
      </c>
      <c r="AZ682" s="481">
        <f t="shared" si="1295"/>
        <v>0</v>
      </c>
      <c r="BA682" s="481">
        <f t="shared" si="1300"/>
        <v>0</v>
      </c>
      <c r="BB682" s="481">
        <f t="shared" si="1300"/>
        <v>0</v>
      </c>
      <c r="BC682" s="481">
        <f t="shared" si="1300"/>
        <v>0</v>
      </c>
      <c r="BD682" s="481">
        <f t="shared" si="1300"/>
        <v>0</v>
      </c>
      <c r="BE682" s="481">
        <f t="shared" si="1300"/>
        <v>0</v>
      </c>
      <c r="BF682" s="481">
        <f t="shared" si="1300"/>
        <v>0</v>
      </c>
      <c r="BG682" s="481">
        <f t="shared" si="1301"/>
        <v>0</v>
      </c>
      <c r="BH682" s="481">
        <f t="shared" si="1301"/>
        <v>0</v>
      </c>
      <c r="BI682" s="481">
        <f t="shared" si="1301"/>
        <v>0</v>
      </c>
      <c r="BJ682" s="481">
        <f t="shared" si="1301"/>
        <v>0</v>
      </c>
      <c r="BK682" s="481">
        <f t="shared" si="1301"/>
        <v>0</v>
      </c>
      <c r="BL682" s="481">
        <f t="shared" si="1301"/>
        <v>0</v>
      </c>
      <c r="BM682" s="481">
        <f t="shared" si="1301"/>
        <v>0</v>
      </c>
      <c r="BN682" s="481">
        <f t="shared" si="1302"/>
        <v>0</v>
      </c>
      <c r="BO682" s="481">
        <f t="shared" si="1302"/>
        <v>0</v>
      </c>
      <c r="BP682" s="481">
        <f t="shared" si="1302"/>
        <v>0</v>
      </c>
      <c r="BQ682" s="481">
        <f t="shared" si="1302"/>
        <v>0</v>
      </c>
      <c r="BR682" s="481">
        <f t="shared" si="1302"/>
        <v>0</v>
      </c>
      <c r="BS682" s="481">
        <f t="shared" si="1302"/>
        <v>0</v>
      </c>
      <c r="BT682" s="481">
        <f t="shared" si="1303"/>
        <v>0</v>
      </c>
      <c r="BU682" s="481">
        <f t="shared" si="1303"/>
        <v>0</v>
      </c>
      <c r="BV682" s="481">
        <f t="shared" si="1303"/>
        <v>0</v>
      </c>
      <c r="BW682" s="481">
        <f t="shared" si="1303"/>
        <v>0</v>
      </c>
      <c r="BX682" s="481">
        <f t="shared" si="1303"/>
        <v>0</v>
      </c>
      <c r="BY682" s="481">
        <f t="shared" si="1303"/>
        <v>0</v>
      </c>
      <c r="BZ682" s="481">
        <f t="shared" si="1303"/>
        <v>0</v>
      </c>
      <c r="CA682" s="481">
        <f t="shared" si="1303"/>
        <v>0</v>
      </c>
      <c r="CB682" s="481">
        <f t="shared" si="1303"/>
        <v>0</v>
      </c>
      <c r="CC682" s="481">
        <f t="shared" si="1303"/>
        <v>0</v>
      </c>
      <c r="CD682" s="481">
        <f t="shared" si="1303"/>
        <v>0</v>
      </c>
      <c r="CE682" s="481">
        <f t="shared" si="1303"/>
        <v>0</v>
      </c>
      <c r="CF682" s="481"/>
      <c r="CG682" s="483">
        <f>ROUND(SUM(I682:CF682),0)</f>
        <v>2</v>
      </c>
      <c r="CH682" s="123"/>
      <c r="CI682" s="123">
        <f t="shared" si="1258"/>
        <v>0</v>
      </c>
      <c r="CJ682" s="481">
        <f t="shared" si="1259"/>
        <v>0</v>
      </c>
      <c r="CK682" s="481">
        <f>ROUND(SUM(L682:R682),0)</f>
        <v>0</v>
      </c>
      <c r="CL682" s="483">
        <f t="shared" si="1260"/>
        <v>0</v>
      </c>
      <c r="CM682" s="481">
        <f t="shared" si="1261"/>
        <v>1</v>
      </c>
      <c r="CN682" s="481">
        <f t="shared" si="1262"/>
        <v>1</v>
      </c>
      <c r="CO682" s="483">
        <f t="shared" si="1263"/>
        <v>0</v>
      </c>
      <c r="CP682" s="483">
        <f t="shared" si="1273"/>
        <v>0</v>
      </c>
      <c r="CQ682" s="483">
        <f t="shared" si="1274"/>
        <v>0</v>
      </c>
      <c r="CR682" s="17"/>
      <c r="CS682" s="483">
        <f t="shared" si="1264"/>
        <v>0</v>
      </c>
      <c r="CT682" s="483">
        <f t="shared" si="1265"/>
        <v>0</v>
      </c>
      <c r="CU682" s="481">
        <f t="shared" si="1299"/>
        <v>1</v>
      </c>
      <c r="CV682" s="481">
        <f t="shared" si="1267"/>
        <v>1</v>
      </c>
      <c r="CW682" s="483">
        <f t="shared" si="1268"/>
        <v>0</v>
      </c>
      <c r="CX682" s="483">
        <f t="shared" si="1269"/>
        <v>0</v>
      </c>
      <c r="CY682" s="483">
        <f t="shared" si="1275"/>
        <v>0</v>
      </c>
      <c r="CZ682" s="483">
        <f t="shared" si="1276"/>
        <v>0</v>
      </c>
      <c r="DA682" s="138">
        <f t="shared" si="1282"/>
        <v>0</v>
      </c>
    </row>
    <row r="683" spans="1:105">
      <c r="A683" s="561" t="s">
        <v>133</v>
      </c>
      <c r="B683" s="15"/>
      <c r="C683" s="10">
        <f>'4a 1718 CS PC'!AP29</f>
        <v>1.3899999999999999E-2</v>
      </c>
      <c r="D683" s="10">
        <f>'4a 1718 CS PC'!AR29</f>
        <v>1.9599999999999999E-2</v>
      </c>
      <c r="E683" s="10">
        <f>'4b 1819 CS PC'!$AT29</f>
        <v>1.32E-2</v>
      </c>
      <c r="F683" s="10">
        <f>'4b 1819 CS PC'!AQ29</f>
        <v>1.8700000000000001E-2</v>
      </c>
      <c r="G683" s="10">
        <f>'4c 1920 CS PC'!AS29</f>
        <v>1.2999999999999999E-2</v>
      </c>
      <c r="H683" s="10">
        <f>'4c 1920 CS PC'!AP29</f>
        <v>1.8499999999999999E-2</v>
      </c>
      <c r="I683" s="481">
        <f t="shared" si="1270"/>
        <v>0</v>
      </c>
      <c r="J683" s="481">
        <f t="shared" si="1270"/>
        <v>0</v>
      </c>
      <c r="K683" s="481">
        <f t="shared" si="1270"/>
        <v>0</v>
      </c>
      <c r="L683" s="481">
        <f t="shared" si="1270"/>
        <v>0</v>
      </c>
      <c r="M683" s="481">
        <f t="shared" si="1270"/>
        <v>2.3351999999999999</v>
      </c>
      <c r="N683" s="481">
        <f t="shared" si="1270"/>
        <v>0</v>
      </c>
      <c r="O683" s="481">
        <f t="shared" si="1270"/>
        <v>10.647399999999999</v>
      </c>
      <c r="P683" s="580"/>
      <c r="Q683" s="521"/>
      <c r="R683" s="481">
        <f t="shared" si="1304"/>
        <v>7</v>
      </c>
      <c r="S683" s="481">
        <f t="shared" si="1290"/>
        <v>5</v>
      </c>
      <c r="T683" s="481">
        <f t="shared" si="1250"/>
        <v>0</v>
      </c>
      <c r="U683" s="481">
        <f t="shared" si="1293"/>
        <v>3</v>
      </c>
      <c r="V683" s="481">
        <f t="shared" si="1271"/>
        <v>13</v>
      </c>
      <c r="W683" s="481">
        <f t="shared" si="1271"/>
        <v>4</v>
      </c>
      <c r="X683" s="481">
        <f t="shared" si="1294"/>
        <v>2</v>
      </c>
      <c r="Y683" s="481">
        <f t="shared" si="1294"/>
        <v>3</v>
      </c>
      <c r="Z683" s="481">
        <f t="shared" si="1294"/>
        <v>1</v>
      </c>
      <c r="AA683" s="481">
        <f t="shared" si="1294"/>
        <v>1</v>
      </c>
      <c r="AB683" s="481">
        <f t="shared" si="1294"/>
        <v>0</v>
      </c>
      <c r="AC683" s="481">
        <f t="shared" si="1294"/>
        <v>0</v>
      </c>
      <c r="AD683" s="481">
        <f t="shared" si="1294"/>
        <v>1</v>
      </c>
      <c r="AE683" s="481">
        <f t="shared" si="1294"/>
        <v>2</v>
      </c>
      <c r="AF683" s="481">
        <f t="shared" si="1294"/>
        <v>1</v>
      </c>
      <c r="AG683" s="481">
        <f t="shared" si="1294"/>
        <v>0</v>
      </c>
      <c r="AH683" s="481">
        <f t="shared" si="1294"/>
        <v>5</v>
      </c>
      <c r="AI683" s="481">
        <f t="shared" si="1294"/>
        <v>1</v>
      </c>
      <c r="AJ683" s="481">
        <f t="shared" si="1294"/>
        <v>0</v>
      </c>
      <c r="AK683" s="523">
        <f>ROUNDUP(AK$656*$G683,0)</f>
        <v>1</v>
      </c>
      <c r="AL683" s="481">
        <f t="shared" si="1294"/>
        <v>0</v>
      </c>
      <c r="AM683" s="481">
        <f t="shared" si="1294"/>
        <v>0</v>
      </c>
      <c r="AN683" s="481">
        <f t="shared" si="1295"/>
        <v>0</v>
      </c>
      <c r="AO683" s="483">
        <f t="shared" si="1296"/>
        <v>0</v>
      </c>
      <c r="AP683" s="481">
        <f t="shared" si="1295"/>
        <v>0</v>
      </c>
      <c r="AQ683" s="481">
        <f t="shared" si="1295"/>
        <v>0</v>
      </c>
      <c r="AR683" s="481">
        <f t="shared" si="1295"/>
        <v>0</v>
      </c>
      <c r="AS683" s="481">
        <f t="shared" si="1295"/>
        <v>0</v>
      </c>
      <c r="AT683" s="481">
        <f t="shared" si="1295"/>
        <v>0</v>
      </c>
      <c r="AU683" s="481">
        <f t="shared" si="1295"/>
        <v>0</v>
      </c>
      <c r="AV683" s="481">
        <f t="shared" si="1295"/>
        <v>0</v>
      </c>
      <c r="AW683" s="481">
        <f t="shared" si="1295"/>
        <v>0</v>
      </c>
      <c r="AX683" s="481">
        <f t="shared" si="1295"/>
        <v>0</v>
      </c>
      <c r="AY683" s="481">
        <f t="shared" si="1295"/>
        <v>0</v>
      </c>
      <c r="AZ683" s="481">
        <f t="shared" si="1295"/>
        <v>0</v>
      </c>
      <c r="BA683" s="481">
        <f t="shared" si="1300"/>
        <v>0</v>
      </c>
      <c r="BB683" s="481">
        <f t="shared" si="1300"/>
        <v>0</v>
      </c>
      <c r="BC683" s="481">
        <f t="shared" si="1300"/>
        <v>0</v>
      </c>
      <c r="BD683" s="481">
        <f t="shared" si="1300"/>
        <v>0</v>
      </c>
      <c r="BE683" s="481">
        <f t="shared" si="1300"/>
        <v>0</v>
      </c>
      <c r="BF683" s="481">
        <f t="shared" si="1300"/>
        <v>0</v>
      </c>
      <c r="BG683" s="481">
        <f t="shared" si="1301"/>
        <v>0</v>
      </c>
      <c r="BH683" s="481">
        <f t="shared" si="1301"/>
        <v>0</v>
      </c>
      <c r="BI683" s="481">
        <f t="shared" si="1301"/>
        <v>0</v>
      </c>
      <c r="BJ683" s="481">
        <f t="shared" si="1301"/>
        <v>0</v>
      </c>
      <c r="BK683" s="481">
        <f t="shared" si="1301"/>
        <v>0</v>
      </c>
      <c r="BL683" s="481">
        <f t="shared" si="1301"/>
        <v>0</v>
      </c>
      <c r="BM683" s="481">
        <f t="shared" si="1301"/>
        <v>0</v>
      </c>
      <c r="BN683" s="481">
        <f t="shared" si="1302"/>
        <v>0</v>
      </c>
      <c r="BO683" s="481">
        <f t="shared" si="1302"/>
        <v>0</v>
      </c>
      <c r="BP683" s="481">
        <f t="shared" si="1302"/>
        <v>0</v>
      </c>
      <c r="BQ683" s="481">
        <f t="shared" si="1302"/>
        <v>0</v>
      </c>
      <c r="BR683" s="481">
        <f t="shared" si="1302"/>
        <v>0</v>
      </c>
      <c r="BS683" s="481">
        <f t="shared" si="1302"/>
        <v>0</v>
      </c>
      <c r="BT683" s="481">
        <f t="shared" si="1303"/>
        <v>0</v>
      </c>
      <c r="BU683" s="481">
        <f t="shared" si="1303"/>
        <v>0</v>
      </c>
      <c r="BV683" s="481">
        <f t="shared" si="1303"/>
        <v>0</v>
      </c>
      <c r="BW683" s="481">
        <f t="shared" si="1303"/>
        <v>0</v>
      </c>
      <c r="BX683" s="481">
        <f t="shared" si="1303"/>
        <v>0</v>
      </c>
      <c r="BY683" s="481">
        <f t="shared" si="1303"/>
        <v>0</v>
      </c>
      <c r="BZ683" s="481">
        <f t="shared" si="1303"/>
        <v>0</v>
      </c>
      <c r="CA683" s="481">
        <f t="shared" si="1303"/>
        <v>0</v>
      </c>
      <c r="CB683" s="481">
        <f t="shared" si="1303"/>
        <v>0</v>
      </c>
      <c r="CC683" s="481">
        <f t="shared" si="1303"/>
        <v>0</v>
      </c>
      <c r="CD683" s="481">
        <f t="shared" si="1303"/>
        <v>0</v>
      </c>
      <c r="CE683" s="481">
        <f t="shared" si="1303"/>
        <v>0</v>
      </c>
      <c r="CF683" s="481"/>
      <c r="CG683" s="483">
        <f>ROUND(SUM(I683:CF683),0)</f>
        <v>63</v>
      </c>
      <c r="CH683" s="123"/>
      <c r="CI683" s="123">
        <f t="shared" si="1258"/>
        <v>0</v>
      </c>
      <c r="CJ683" s="481">
        <f t="shared" si="1259"/>
        <v>0</v>
      </c>
      <c r="CK683" s="481">
        <f>ROUND(SUM(L683:R683),0)</f>
        <v>20</v>
      </c>
      <c r="CL683" s="481">
        <f t="shared" si="1260"/>
        <v>25</v>
      </c>
      <c r="CM683" s="481">
        <f t="shared" si="1261"/>
        <v>17</v>
      </c>
      <c r="CN683" s="481">
        <f t="shared" si="1262"/>
        <v>1</v>
      </c>
      <c r="CO683" s="483">
        <f t="shared" si="1263"/>
        <v>0</v>
      </c>
      <c r="CP683" s="483">
        <f t="shared" si="1273"/>
        <v>0</v>
      </c>
      <c r="CQ683" s="483">
        <f t="shared" si="1274"/>
        <v>0</v>
      </c>
      <c r="CR683" s="17"/>
      <c r="CS683" s="483">
        <f t="shared" si="1264"/>
        <v>2</v>
      </c>
      <c r="CT683" s="483">
        <f t="shared" si="1265"/>
        <v>26</v>
      </c>
      <c r="CU683" s="481">
        <f t="shared" si="1299"/>
        <v>24</v>
      </c>
      <c r="CV683" s="481">
        <f t="shared" si="1267"/>
        <v>11</v>
      </c>
      <c r="CW683" s="483">
        <f t="shared" si="1268"/>
        <v>0</v>
      </c>
      <c r="CX683" s="483">
        <f t="shared" si="1269"/>
        <v>0</v>
      </c>
      <c r="CY683" s="483">
        <f t="shared" si="1275"/>
        <v>0</v>
      </c>
      <c r="CZ683" s="483">
        <f t="shared" si="1276"/>
        <v>0</v>
      </c>
      <c r="DA683" s="138">
        <f t="shared" si="1282"/>
        <v>0</v>
      </c>
    </row>
    <row r="684" spans="1:105">
      <c r="A684" s="561" t="s">
        <v>134</v>
      </c>
      <c r="B684" s="15"/>
      <c r="C684" s="10">
        <f>'4a 1718 CS PC'!AP30</f>
        <v>2.2000000000000001E-3</v>
      </c>
      <c r="D684" s="10">
        <f>'4a 1718 CS PC'!AR30</f>
        <v>3.2000000000000002E-3</v>
      </c>
      <c r="E684" s="10">
        <f>'4b 1819 CS PC'!$AT30</f>
        <v>2.0999999999999999E-3</v>
      </c>
      <c r="F684" s="10">
        <f>'4b 1819 CS PC'!AQ30</f>
        <v>3.0000000000000001E-3</v>
      </c>
      <c r="G684" s="10">
        <f>'4c 1920 CS PC'!AS30</f>
        <v>2.2000000000000001E-3</v>
      </c>
      <c r="H684" s="10">
        <f>'4c 1920 CS PC'!AP30</f>
        <v>3.0999999999999999E-3</v>
      </c>
      <c r="I684" s="481">
        <f t="shared" si="1270"/>
        <v>0</v>
      </c>
      <c r="J684" s="481">
        <f t="shared" si="1270"/>
        <v>0</v>
      </c>
      <c r="K684" s="481">
        <f t="shared" si="1270"/>
        <v>0</v>
      </c>
      <c r="L684" s="481">
        <f t="shared" si="1270"/>
        <v>0</v>
      </c>
      <c r="M684" s="481">
        <f t="shared" si="1270"/>
        <v>0.36960000000000004</v>
      </c>
      <c r="N684" s="481">
        <f t="shared" si="1270"/>
        <v>0</v>
      </c>
      <c r="O684" s="481">
        <f t="shared" si="1270"/>
        <v>1.6852</v>
      </c>
      <c r="P684" s="521"/>
      <c r="Q684" s="521"/>
      <c r="R684" s="481">
        <f t="shared" si="1304"/>
        <v>1</v>
      </c>
      <c r="S684" s="481">
        <f t="shared" si="1290"/>
        <v>1</v>
      </c>
      <c r="T684" s="481">
        <f t="shared" si="1250"/>
        <v>0</v>
      </c>
      <c r="U684" s="481">
        <f t="shared" si="1293"/>
        <v>1</v>
      </c>
      <c r="V684" s="481">
        <f t="shared" si="1271"/>
        <v>2</v>
      </c>
      <c r="W684" s="481">
        <f t="shared" si="1271"/>
        <v>1</v>
      </c>
      <c r="X684" s="481">
        <f t="shared" si="1294"/>
        <v>0</v>
      </c>
      <c r="Y684" s="481">
        <f t="shared" si="1294"/>
        <v>1</v>
      </c>
      <c r="Z684" s="481">
        <f t="shared" si="1294"/>
        <v>0</v>
      </c>
      <c r="AA684" s="523">
        <f>ROUNDUP(AA$656*$G684,0)</f>
        <v>1</v>
      </c>
      <c r="AB684" s="481">
        <f t="shared" si="1294"/>
        <v>0</v>
      </c>
      <c r="AC684" s="481">
        <f t="shared" si="1294"/>
        <v>0</v>
      </c>
      <c r="AD684" s="481">
        <f t="shared" si="1294"/>
        <v>0</v>
      </c>
      <c r="AE684" s="481">
        <f t="shared" si="1294"/>
        <v>0</v>
      </c>
      <c r="AF684" s="481">
        <f t="shared" si="1294"/>
        <v>0</v>
      </c>
      <c r="AG684" s="481">
        <f t="shared" si="1294"/>
        <v>0</v>
      </c>
      <c r="AH684" s="481">
        <f t="shared" si="1294"/>
        <v>1</v>
      </c>
      <c r="AI684" s="481">
        <f t="shared" si="1294"/>
        <v>0</v>
      </c>
      <c r="AJ684" s="481">
        <f t="shared" si="1294"/>
        <v>0</v>
      </c>
      <c r="AK684" s="481">
        <f t="shared" si="1294"/>
        <v>0</v>
      </c>
      <c r="AL684" s="523">
        <f>ROUNDUP(AL$656*$G684,0)</f>
        <v>1</v>
      </c>
      <c r="AM684" s="481">
        <f t="shared" si="1294"/>
        <v>0</v>
      </c>
      <c r="AN684" s="481">
        <f t="shared" si="1295"/>
        <v>0</v>
      </c>
      <c r="AO684" s="483">
        <f t="shared" si="1296"/>
        <v>0</v>
      </c>
      <c r="AP684" s="481">
        <f t="shared" si="1295"/>
        <v>0</v>
      </c>
      <c r="AQ684" s="481">
        <f t="shared" si="1295"/>
        <v>0</v>
      </c>
      <c r="AR684" s="481">
        <f t="shared" si="1295"/>
        <v>0</v>
      </c>
      <c r="AS684" s="481">
        <f t="shared" si="1295"/>
        <v>0</v>
      </c>
      <c r="AT684" s="481">
        <f t="shared" si="1295"/>
        <v>0</v>
      </c>
      <c r="AU684" s="481">
        <f t="shared" si="1295"/>
        <v>0</v>
      </c>
      <c r="AV684" s="481">
        <f t="shared" si="1295"/>
        <v>0</v>
      </c>
      <c r="AW684" s="481">
        <f t="shared" si="1295"/>
        <v>0</v>
      </c>
      <c r="AX684" s="481">
        <f t="shared" si="1295"/>
        <v>0</v>
      </c>
      <c r="AY684" s="481">
        <f t="shared" si="1295"/>
        <v>0</v>
      </c>
      <c r="AZ684" s="481">
        <f t="shared" si="1295"/>
        <v>0</v>
      </c>
      <c r="BA684" s="481">
        <f t="shared" si="1300"/>
        <v>0</v>
      </c>
      <c r="BB684" s="481">
        <f t="shared" si="1300"/>
        <v>0</v>
      </c>
      <c r="BC684" s="481">
        <f t="shared" si="1300"/>
        <v>0</v>
      </c>
      <c r="BD684" s="481">
        <f t="shared" si="1300"/>
        <v>0</v>
      </c>
      <c r="BE684" s="481">
        <f t="shared" si="1300"/>
        <v>0</v>
      </c>
      <c r="BF684" s="481">
        <f t="shared" si="1300"/>
        <v>0</v>
      </c>
      <c r="BG684" s="481">
        <f t="shared" si="1301"/>
        <v>0</v>
      </c>
      <c r="BH684" s="481">
        <f t="shared" si="1301"/>
        <v>0</v>
      </c>
      <c r="BI684" s="481">
        <f t="shared" si="1301"/>
        <v>0</v>
      </c>
      <c r="BJ684" s="481">
        <f t="shared" si="1301"/>
        <v>0</v>
      </c>
      <c r="BK684" s="481">
        <f t="shared" si="1301"/>
        <v>0</v>
      </c>
      <c r="BL684" s="481">
        <f t="shared" si="1301"/>
        <v>0</v>
      </c>
      <c r="BM684" s="481">
        <f t="shared" si="1301"/>
        <v>0</v>
      </c>
      <c r="BN684" s="481">
        <f t="shared" ref="BN684:BP693" si="1305">ROUND(BN$656*$G684,0)</f>
        <v>0</v>
      </c>
      <c r="BO684" s="481">
        <f t="shared" si="1305"/>
        <v>0</v>
      </c>
      <c r="BP684" s="481">
        <f t="shared" si="1305"/>
        <v>0</v>
      </c>
      <c r="BQ684" s="481">
        <f t="shared" ref="BQ684:CE693" si="1306">ROUND(BQ$656*$G684,0)</f>
        <v>0</v>
      </c>
      <c r="BR684" s="481">
        <f t="shared" si="1306"/>
        <v>0</v>
      </c>
      <c r="BS684" s="481">
        <f t="shared" si="1306"/>
        <v>0</v>
      </c>
      <c r="BT684" s="481">
        <f t="shared" si="1306"/>
        <v>0</v>
      </c>
      <c r="BU684" s="481">
        <f t="shared" si="1306"/>
        <v>0</v>
      </c>
      <c r="BV684" s="481">
        <f t="shared" si="1306"/>
        <v>0</v>
      </c>
      <c r="BW684" s="481">
        <f t="shared" si="1306"/>
        <v>0</v>
      </c>
      <c r="BX684" s="481">
        <f t="shared" si="1306"/>
        <v>0</v>
      </c>
      <c r="BY684" s="481">
        <f t="shared" si="1306"/>
        <v>0</v>
      </c>
      <c r="BZ684" s="481">
        <f t="shared" si="1306"/>
        <v>0</v>
      </c>
      <c r="CA684" s="481">
        <f t="shared" si="1306"/>
        <v>0</v>
      </c>
      <c r="CB684" s="481">
        <f t="shared" si="1306"/>
        <v>0</v>
      </c>
      <c r="CC684" s="481">
        <f t="shared" si="1306"/>
        <v>0</v>
      </c>
      <c r="CD684" s="481">
        <f t="shared" si="1306"/>
        <v>0</v>
      </c>
      <c r="CE684" s="481">
        <f t="shared" si="1306"/>
        <v>0</v>
      </c>
      <c r="CF684" s="481"/>
      <c r="CG684" s="483">
        <f>ROUND(SUM(I684:CF684),0)</f>
        <v>12</v>
      </c>
      <c r="CH684" s="123"/>
      <c r="CI684" s="123">
        <f t="shared" si="1258"/>
        <v>0</v>
      </c>
      <c r="CJ684" s="481">
        <f t="shared" si="1259"/>
        <v>0</v>
      </c>
      <c r="CK684" s="483">
        <f>ROUND(SUM(L684:R684),0)</f>
        <v>3</v>
      </c>
      <c r="CL684" s="483">
        <f t="shared" si="1260"/>
        <v>5</v>
      </c>
      <c r="CM684" s="483">
        <f t="shared" si="1261"/>
        <v>3</v>
      </c>
      <c r="CN684" s="481">
        <f t="shared" si="1262"/>
        <v>1</v>
      </c>
      <c r="CO684" s="483">
        <f t="shared" si="1263"/>
        <v>0</v>
      </c>
      <c r="CP684" s="483">
        <f t="shared" si="1273"/>
        <v>0</v>
      </c>
      <c r="CQ684" s="483">
        <f t="shared" si="1274"/>
        <v>0</v>
      </c>
      <c r="CR684" s="17"/>
      <c r="CS684" s="483">
        <f t="shared" si="1264"/>
        <v>0</v>
      </c>
      <c r="CT684" s="483">
        <f t="shared" si="1265"/>
        <v>5</v>
      </c>
      <c r="CU684" s="483">
        <f t="shared" si="1299"/>
        <v>5</v>
      </c>
      <c r="CV684" s="481">
        <f t="shared" si="1267"/>
        <v>2</v>
      </c>
      <c r="CW684" s="483">
        <f t="shared" si="1268"/>
        <v>0</v>
      </c>
      <c r="CX684" s="483">
        <f t="shared" si="1269"/>
        <v>0</v>
      </c>
      <c r="CY684" s="483">
        <f t="shared" si="1275"/>
        <v>0</v>
      </c>
      <c r="CZ684" s="483">
        <f t="shared" si="1276"/>
        <v>0</v>
      </c>
      <c r="DA684" s="138">
        <f t="shared" si="1282"/>
        <v>0</v>
      </c>
    </row>
    <row r="685" spans="1:105">
      <c r="A685" s="561" t="s">
        <v>135</v>
      </c>
      <c r="B685" s="15"/>
      <c r="C685" s="10">
        <f>'4a 1718 CS PC'!AP31</f>
        <v>1.9E-3</v>
      </c>
      <c r="D685" s="10">
        <f>'4a 1718 CS PC'!AR31</f>
        <v>2.7000000000000001E-3</v>
      </c>
      <c r="E685" s="10">
        <f>'4b 1819 CS PC'!$AT31</f>
        <v>1.9E-3</v>
      </c>
      <c r="F685" s="10">
        <f>'4b 1819 CS PC'!AQ31</f>
        <v>2.7000000000000001E-3</v>
      </c>
      <c r="G685" s="10">
        <f>'4c 1920 CS PC'!AS31</f>
        <v>1.9E-3</v>
      </c>
      <c r="H685" s="10">
        <f>'4c 1920 CS PC'!AP31</f>
        <v>2.7000000000000001E-3</v>
      </c>
      <c r="I685" s="481">
        <f t="shared" si="1270"/>
        <v>0</v>
      </c>
      <c r="J685" s="481">
        <f t="shared" si="1270"/>
        <v>0</v>
      </c>
      <c r="K685" s="481">
        <f t="shared" si="1270"/>
        <v>0</v>
      </c>
      <c r="L685" s="481">
        <f t="shared" si="1270"/>
        <v>0</v>
      </c>
      <c r="M685" s="481">
        <f t="shared" si="1270"/>
        <v>0.31919999999999998</v>
      </c>
      <c r="N685" s="481">
        <f t="shared" si="1270"/>
        <v>0</v>
      </c>
      <c r="O685" s="481">
        <f t="shared" si="1270"/>
        <v>1.4554</v>
      </c>
      <c r="P685" s="521"/>
      <c r="Q685" s="521"/>
      <c r="R685" s="481">
        <f t="shared" si="1304"/>
        <v>1</v>
      </c>
      <c r="S685" s="481">
        <f t="shared" si="1290"/>
        <v>1</v>
      </c>
      <c r="T685" s="481">
        <f t="shared" si="1250"/>
        <v>0</v>
      </c>
      <c r="U685" s="481">
        <f t="shared" si="1293"/>
        <v>0</v>
      </c>
      <c r="V685" s="481">
        <f t="shared" si="1271"/>
        <v>2</v>
      </c>
      <c r="W685" s="481">
        <f t="shared" si="1271"/>
        <v>1</v>
      </c>
      <c r="X685" s="481">
        <f t="shared" si="1294"/>
        <v>0</v>
      </c>
      <c r="Y685" s="481">
        <f t="shared" si="1294"/>
        <v>0</v>
      </c>
      <c r="Z685" s="481">
        <f t="shared" si="1294"/>
        <v>0</v>
      </c>
      <c r="AA685" s="523">
        <f>ROUNDUP(AA$656*$G685,0)</f>
        <v>1</v>
      </c>
      <c r="AB685" s="481">
        <f t="shared" si="1294"/>
        <v>0</v>
      </c>
      <c r="AC685" s="481">
        <f t="shared" si="1294"/>
        <v>0</v>
      </c>
      <c r="AD685" s="481">
        <f t="shared" si="1294"/>
        <v>0</v>
      </c>
      <c r="AE685" s="481">
        <f t="shared" si="1294"/>
        <v>0</v>
      </c>
      <c r="AF685" s="481">
        <f t="shared" si="1294"/>
        <v>0</v>
      </c>
      <c r="AG685" s="481">
        <f t="shared" si="1294"/>
        <v>0</v>
      </c>
      <c r="AH685" s="481">
        <f t="shared" si="1294"/>
        <v>1</v>
      </c>
      <c r="AI685" s="481">
        <f t="shared" si="1294"/>
        <v>0</v>
      </c>
      <c r="AJ685" s="481">
        <f t="shared" si="1294"/>
        <v>0</v>
      </c>
      <c r="AK685" s="481">
        <f t="shared" si="1294"/>
        <v>0</v>
      </c>
      <c r="AL685" s="523">
        <f>ROUNDUP(AL$656*$G685,0)</f>
        <v>1</v>
      </c>
      <c r="AM685" s="481">
        <f t="shared" si="1294"/>
        <v>0</v>
      </c>
      <c r="AN685" s="481">
        <f t="shared" si="1295"/>
        <v>0</v>
      </c>
      <c r="AO685" s="483">
        <f t="shared" si="1296"/>
        <v>0</v>
      </c>
      <c r="AP685" s="481">
        <f t="shared" si="1295"/>
        <v>0</v>
      </c>
      <c r="AQ685" s="481">
        <f t="shared" si="1295"/>
        <v>0</v>
      </c>
      <c r="AR685" s="481">
        <f t="shared" si="1295"/>
        <v>0</v>
      </c>
      <c r="AS685" s="481">
        <f t="shared" si="1295"/>
        <v>0</v>
      </c>
      <c r="AT685" s="481">
        <f t="shared" si="1295"/>
        <v>0</v>
      </c>
      <c r="AU685" s="481">
        <f t="shared" si="1295"/>
        <v>0</v>
      </c>
      <c r="AV685" s="481">
        <f t="shared" si="1295"/>
        <v>0</v>
      </c>
      <c r="AW685" s="481">
        <f t="shared" si="1295"/>
        <v>0</v>
      </c>
      <c r="AX685" s="481">
        <f t="shared" si="1295"/>
        <v>0</v>
      </c>
      <c r="AY685" s="481">
        <f t="shared" si="1295"/>
        <v>0</v>
      </c>
      <c r="AZ685" s="481">
        <f t="shared" si="1295"/>
        <v>0</v>
      </c>
      <c r="BA685" s="481">
        <f t="shared" si="1300"/>
        <v>0</v>
      </c>
      <c r="BB685" s="481">
        <f t="shared" si="1300"/>
        <v>0</v>
      </c>
      <c r="BC685" s="481">
        <f t="shared" si="1300"/>
        <v>0</v>
      </c>
      <c r="BD685" s="481">
        <f t="shared" si="1300"/>
        <v>0</v>
      </c>
      <c r="BE685" s="481">
        <f t="shared" si="1300"/>
        <v>0</v>
      </c>
      <c r="BF685" s="481">
        <f t="shared" si="1300"/>
        <v>0</v>
      </c>
      <c r="BG685" s="481">
        <f t="shared" si="1301"/>
        <v>0</v>
      </c>
      <c r="BH685" s="481">
        <f t="shared" si="1301"/>
        <v>0</v>
      </c>
      <c r="BI685" s="481">
        <f t="shared" si="1301"/>
        <v>0</v>
      </c>
      <c r="BJ685" s="481">
        <f t="shared" si="1301"/>
        <v>0</v>
      </c>
      <c r="BK685" s="481">
        <f t="shared" si="1301"/>
        <v>0</v>
      </c>
      <c r="BL685" s="481">
        <f t="shared" si="1301"/>
        <v>0</v>
      </c>
      <c r="BM685" s="481">
        <f t="shared" si="1301"/>
        <v>0</v>
      </c>
      <c r="BN685" s="481">
        <f t="shared" si="1305"/>
        <v>0</v>
      </c>
      <c r="BO685" s="481">
        <f t="shared" si="1305"/>
        <v>0</v>
      </c>
      <c r="BP685" s="481">
        <f t="shared" si="1305"/>
        <v>0</v>
      </c>
      <c r="BQ685" s="481">
        <f t="shared" si="1306"/>
        <v>0</v>
      </c>
      <c r="BR685" s="481">
        <f t="shared" si="1306"/>
        <v>0</v>
      </c>
      <c r="BS685" s="481">
        <f t="shared" si="1306"/>
        <v>0</v>
      </c>
      <c r="BT685" s="481">
        <f t="shared" si="1306"/>
        <v>0</v>
      </c>
      <c r="BU685" s="481">
        <f t="shared" si="1306"/>
        <v>0</v>
      </c>
      <c r="BV685" s="481">
        <f t="shared" si="1306"/>
        <v>0</v>
      </c>
      <c r="BW685" s="481">
        <f t="shared" si="1306"/>
        <v>0</v>
      </c>
      <c r="BX685" s="481">
        <f t="shared" si="1306"/>
        <v>0</v>
      </c>
      <c r="BY685" s="481">
        <f t="shared" si="1306"/>
        <v>0</v>
      </c>
      <c r="BZ685" s="481">
        <f t="shared" si="1306"/>
        <v>0</v>
      </c>
      <c r="CA685" s="481">
        <f t="shared" si="1306"/>
        <v>0</v>
      </c>
      <c r="CB685" s="481">
        <f t="shared" si="1306"/>
        <v>0</v>
      </c>
      <c r="CC685" s="481">
        <f t="shared" si="1306"/>
        <v>0</v>
      </c>
      <c r="CD685" s="481">
        <f t="shared" si="1306"/>
        <v>0</v>
      </c>
      <c r="CE685" s="481">
        <f t="shared" si="1306"/>
        <v>0</v>
      </c>
      <c r="CF685" s="481"/>
      <c r="CG685" s="537">
        <f>ROUNDDOWN(SUM(I685:CF685),0)</f>
        <v>9</v>
      </c>
      <c r="CH685" s="123"/>
      <c r="CI685" s="123">
        <f t="shared" si="1258"/>
        <v>0</v>
      </c>
      <c r="CJ685" s="481">
        <f t="shared" si="1259"/>
        <v>0</v>
      </c>
      <c r="CK685" s="537">
        <f>ROUNDDOWN(SUM(L685:R685),0)</f>
        <v>2</v>
      </c>
      <c r="CL685" s="481">
        <f t="shared" si="1260"/>
        <v>4</v>
      </c>
      <c r="CM685" s="481">
        <f t="shared" si="1261"/>
        <v>2</v>
      </c>
      <c r="CN685" s="481">
        <f t="shared" si="1262"/>
        <v>1</v>
      </c>
      <c r="CO685" s="483">
        <f t="shared" si="1263"/>
        <v>0</v>
      </c>
      <c r="CP685" s="483">
        <f t="shared" si="1273"/>
        <v>0</v>
      </c>
      <c r="CQ685" s="483">
        <f t="shared" si="1274"/>
        <v>0</v>
      </c>
      <c r="CR685" s="17"/>
      <c r="CS685" s="483">
        <f t="shared" si="1264"/>
        <v>0</v>
      </c>
      <c r="CT685" s="483">
        <f t="shared" si="1265"/>
        <v>3</v>
      </c>
      <c r="CU685" s="483">
        <f t="shared" si="1299"/>
        <v>4</v>
      </c>
      <c r="CV685" s="481">
        <f t="shared" si="1267"/>
        <v>2</v>
      </c>
      <c r="CW685" s="483">
        <f t="shared" si="1268"/>
        <v>0</v>
      </c>
      <c r="CX685" s="483">
        <f t="shared" si="1269"/>
        <v>0</v>
      </c>
      <c r="CY685" s="483">
        <f t="shared" si="1275"/>
        <v>0</v>
      </c>
      <c r="CZ685" s="483">
        <f t="shared" si="1276"/>
        <v>0</v>
      </c>
      <c r="DA685" s="138">
        <f t="shared" si="1282"/>
        <v>0</v>
      </c>
    </row>
    <row r="686" spans="1:105">
      <c r="A686" s="561" t="s">
        <v>136</v>
      </c>
      <c r="B686" s="15"/>
      <c r="C686" s="10">
        <f>'4a 1718 CS PC'!AP32</f>
        <v>6.59E-2</v>
      </c>
      <c r="D686" s="10">
        <f>'4a 1718 CS PC'!AR32</f>
        <v>9.2799999999999994E-2</v>
      </c>
      <c r="E686" s="10">
        <f>'4b 1819 CS PC'!$AT32</f>
        <v>6.2799999999999995E-2</v>
      </c>
      <c r="F686" s="10">
        <f>'4b 1819 CS PC'!AQ32</f>
        <v>8.8999999999999996E-2</v>
      </c>
      <c r="G686" s="10">
        <f>'4c 1920 CS PC'!AS32</f>
        <v>6.1800000000000001E-2</v>
      </c>
      <c r="H686" s="10">
        <f>'4c 1920 CS PC'!AP32</f>
        <v>8.7800000000000003E-2</v>
      </c>
      <c r="I686" s="481">
        <f t="shared" si="1270"/>
        <v>0</v>
      </c>
      <c r="J686" s="481">
        <f t="shared" si="1270"/>
        <v>0</v>
      </c>
      <c r="K686" s="481">
        <f t="shared" si="1270"/>
        <v>0</v>
      </c>
      <c r="L686" s="481">
        <f t="shared" si="1270"/>
        <v>0</v>
      </c>
      <c r="M686" s="481">
        <f t="shared" si="1270"/>
        <v>11.071199999999999</v>
      </c>
      <c r="N686" s="481">
        <f t="shared" si="1270"/>
        <v>0</v>
      </c>
      <c r="O686" s="481">
        <f t="shared" si="1270"/>
        <v>50.479399999999998</v>
      </c>
      <c r="P686" s="521"/>
      <c r="Q686" s="521"/>
      <c r="R686" s="481">
        <f t="shared" si="1304"/>
        <v>32</v>
      </c>
      <c r="S686" s="481">
        <f t="shared" si="1290"/>
        <v>25</v>
      </c>
      <c r="T686" s="481">
        <f t="shared" si="1250"/>
        <v>0</v>
      </c>
      <c r="U686" s="481">
        <f t="shared" si="1293"/>
        <v>16</v>
      </c>
      <c r="V686" s="481">
        <f t="shared" si="1271"/>
        <v>62</v>
      </c>
      <c r="W686" s="481">
        <f t="shared" si="1271"/>
        <v>17</v>
      </c>
      <c r="X686" s="481">
        <f t="shared" si="1294"/>
        <v>8</v>
      </c>
      <c r="Y686" s="481">
        <f t="shared" si="1294"/>
        <v>16</v>
      </c>
      <c r="Z686" s="481">
        <f t="shared" si="1294"/>
        <v>4</v>
      </c>
      <c r="AA686" s="481">
        <f t="shared" si="1294"/>
        <v>3</v>
      </c>
      <c r="AB686" s="481">
        <f t="shared" si="1294"/>
        <v>1</v>
      </c>
      <c r="AC686" s="481">
        <f t="shared" si="1294"/>
        <v>0</v>
      </c>
      <c r="AD686" s="481">
        <f t="shared" si="1294"/>
        <v>4</v>
      </c>
      <c r="AE686" s="481">
        <f t="shared" si="1294"/>
        <v>10</v>
      </c>
      <c r="AF686" s="481">
        <f t="shared" si="1294"/>
        <v>5</v>
      </c>
      <c r="AG686" s="481">
        <f t="shared" si="1294"/>
        <v>0</v>
      </c>
      <c r="AH686" s="481">
        <f t="shared" si="1294"/>
        <v>21</v>
      </c>
      <c r="AI686" s="481">
        <f t="shared" si="1294"/>
        <v>7</v>
      </c>
      <c r="AJ686" s="481">
        <f t="shared" si="1294"/>
        <v>1</v>
      </c>
      <c r="AK686" s="481">
        <f t="shared" si="1294"/>
        <v>0</v>
      </c>
      <c r="AL686" s="481">
        <f t="shared" si="1294"/>
        <v>1</v>
      </c>
      <c r="AM686" s="481">
        <f t="shared" si="1294"/>
        <v>0</v>
      </c>
      <c r="AN686" s="481">
        <f t="shared" si="1295"/>
        <v>0</v>
      </c>
      <c r="AO686" s="483">
        <f t="shared" si="1296"/>
        <v>0</v>
      </c>
      <c r="AP686" s="481">
        <f t="shared" si="1295"/>
        <v>0</v>
      </c>
      <c r="AQ686" s="481">
        <f t="shared" si="1295"/>
        <v>0</v>
      </c>
      <c r="AR686" s="481">
        <f t="shared" si="1295"/>
        <v>0</v>
      </c>
      <c r="AS686" s="481">
        <f t="shared" si="1295"/>
        <v>0</v>
      </c>
      <c r="AT686" s="481">
        <f t="shared" si="1295"/>
        <v>0</v>
      </c>
      <c r="AU686" s="481">
        <f t="shared" si="1295"/>
        <v>0</v>
      </c>
      <c r="AV686" s="481">
        <f t="shared" si="1295"/>
        <v>0</v>
      </c>
      <c r="AW686" s="481">
        <f t="shared" si="1295"/>
        <v>0</v>
      </c>
      <c r="AX686" s="481">
        <f t="shared" si="1295"/>
        <v>0</v>
      </c>
      <c r="AY686" s="481">
        <f t="shared" si="1295"/>
        <v>0</v>
      </c>
      <c r="AZ686" s="481">
        <f t="shared" si="1295"/>
        <v>0</v>
      </c>
      <c r="BA686" s="481">
        <f t="shared" si="1300"/>
        <v>0</v>
      </c>
      <c r="BB686" s="481">
        <f t="shared" si="1300"/>
        <v>0</v>
      </c>
      <c r="BC686" s="481">
        <f t="shared" si="1300"/>
        <v>0</v>
      </c>
      <c r="BD686" s="481">
        <f t="shared" si="1300"/>
        <v>0</v>
      </c>
      <c r="BE686" s="481">
        <f t="shared" si="1300"/>
        <v>0</v>
      </c>
      <c r="BF686" s="481">
        <f t="shared" si="1300"/>
        <v>0</v>
      </c>
      <c r="BG686" s="481">
        <f t="shared" si="1301"/>
        <v>0</v>
      </c>
      <c r="BH686" s="481">
        <f t="shared" si="1301"/>
        <v>0</v>
      </c>
      <c r="BI686" s="481">
        <f t="shared" si="1301"/>
        <v>0</v>
      </c>
      <c r="BJ686" s="481">
        <f t="shared" si="1301"/>
        <v>0</v>
      </c>
      <c r="BK686" s="481">
        <f t="shared" si="1301"/>
        <v>0</v>
      </c>
      <c r="BL686" s="481">
        <f t="shared" si="1301"/>
        <v>0</v>
      </c>
      <c r="BM686" s="481">
        <f t="shared" si="1301"/>
        <v>0</v>
      </c>
      <c r="BN686" s="481">
        <f t="shared" si="1305"/>
        <v>0</v>
      </c>
      <c r="BO686" s="481">
        <f t="shared" si="1305"/>
        <v>0</v>
      </c>
      <c r="BP686" s="481">
        <f t="shared" si="1305"/>
        <v>0</v>
      </c>
      <c r="BQ686" s="481">
        <f t="shared" si="1306"/>
        <v>0</v>
      </c>
      <c r="BR686" s="481">
        <f t="shared" si="1306"/>
        <v>0</v>
      </c>
      <c r="BS686" s="481">
        <f t="shared" si="1306"/>
        <v>0</v>
      </c>
      <c r="BT686" s="481">
        <f t="shared" si="1306"/>
        <v>0</v>
      </c>
      <c r="BU686" s="481">
        <f t="shared" si="1306"/>
        <v>0</v>
      </c>
      <c r="BV686" s="481">
        <f t="shared" si="1306"/>
        <v>0</v>
      </c>
      <c r="BW686" s="481">
        <f t="shared" si="1306"/>
        <v>0</v>
      </c>
      <c r="BX686" s="481">
        <f t="shared" si="1306"/>
        <v>0</v>
      </c>
      <c r="BY686" s="481">
        <f t="shared" si="1306"/>
        <v>0</v>
      </c>
      <c r="BZ686" s="481">
        <f t="shared" si="1306"/>
        <v>0</v>
      </c>
      <c r="CA686" s="481">
        <f t="shared" si="1306"/>
        <v>0</v>
      </c>
      <c r="CB686" s="481">
        <f t="shared" si="1306"/>
        <v>0</v>
      </c>
      <c r="CC686" s="481">
        <f t="shared" si="1306"/>
        <v>0</v>
      </c>
      <c r="CD686" s="481">
        <f t="shared" si="1306"/>
        <v>0</v>
      </c>
      <c r="CE686" s="481">
        <f t="shared" si="1306"/>
        <v>0</v>
      </c>
      <c r="CF686" s="481"/>
      <c r="CG686" s="537">
        <f>ROUNDDOWN(SUM(I686:CF686),0)</f>
        <v>294</v>
      </c>
      <c r="CH686" s="123"/>
      <c r="CI686" s="123">
        <f t="shared" si="1258"/>
        <v>0</v>
      </c>
      <c r="CJ686" s="481">
        <f t="shared" si="1259"/>
        <v>0</v>
      </c>
      <c r="CK686" s="537">
        <f>ROUNDDOWN(SUM(L686:R686),0)</f>
        <v>93</v>
      </c>
      <c r="CL686" s="481">
        <f t="shared" si="1260"/>
        <v>120</v>
      </c>
      <c r="CM686" s="481">
        <f t="shared" si="1261"/>
        <v>79</v>
      </c>
      <c r="CN686" s="481">
        <f t="shared" si="1262"/>
        <v>2</v>
      </c>
      <c r="CO686" s="483">
        <f t="shared" si="1263"/>
        <v>0</v>
      </c>
      <c r="CP686" s="483">
        <f t="shared" si="1273"/>
        <v>0</v>
      </c>
      <c r="CQ686" s="483">
        <f t="shared" si="1274"/>
        <v>0</v>
      </c>
      <c r="CR686" s="17"/>
      <c r="CS686" s="483">
        <f t="shared" si="1264"/>
        <v>11</v>
      </c>
      <c r="CT686" s="483">
        <f t="shared" si="1265"/>
        <v>123</v>
      </c>
      <c r="CU686" s="481">
        <f t="shared" si="1299"/>
        <v>111</v>
      </c>
      <c r="CV686" s="483">
        <f t="shared" si="1267"/>
        <v>49</v>
      </c>
      <c r="CW686" s="483">
        <f t="shared" si="1268"/>
        <v>0</v>
      </c>
      <c r="CX686" s="483">
        <f t="shared" si="1269"/>
        <v>0</v>
      </c>
      <c r="CY686" s="483">
        <f t="shared" si="1275"/>
        <v>0</v>
      </c>
      <c r="CZ686" s="483">
        <f t="shared" si="1276"/>
        <v>0</v>
      </c>
      <c r="DA686" s="138">
        <f t="shared" si="1282"/>
        <v>0</v>
      </c>
    </row>
    <row r="687" spans="1:105">
      <c r="A687" s="561" t="s">
        <v>137</v>
      </c>
      <c r="B687" s="15"/>
      <c r="C687" s="10">
        <f>'4a 1718 CS PC'!AP33</f>
        <v>4.4999999999999997E-3</v>
      </c>
      <c r="D687" s="10">
        <f>'4a 1718 CS PC'!AR33</f>
        <v>6.4000000000000003E-3</v>
      </c>
      <c r="E687" s="10">
        <f>'4b 1819 CS PC'!$AT33</f>
        <v>4.4000000000000003E-3</v>
      </c>
      <c r="F687" s="10">
        <f>'4b 1819 CS PC'!AQ33</f>
        <v>6.1999999999999998E-3</v>
      </c>
      <c r="G687" s="10">
        <f>'4c 1920 CS PC'!AS33</f>
        <v>4.4000000000000003E-3</v>
      </c>
      <c r="H687" s="10">
        <f>'4c 1920 CS PC'!AP33</f>
        <v>6.1999999999999998E-3</v>
      </c>
      <c r="I687" s="481">
        <f t="shared" si="1270"/>
        <v>0</v>
      </c>
      <c r="J687" s="481">
        <f t="shared" si="1270"/>
        <v>0</v>
      </c>
      <c r="K687" s="481">
        <f t="shared" si="1270"/>
        <v>0</v>
      </c>
      <c r="L687" s="481">
        <f t="shared" si="1270"/>
        <v>0</v>
      </c>
      <c r="M687" s="481">
        <f t="shared" si="1270"/>
        <v>0.75599999999999989</v>
      </c>
      <c r="N687" s="481">
        <f t="shared" si="1270"/>
        <v>0</v>
      </c>
      <c r="O687" s="481">
        <f t="shared" si="1270"/>
        <v>3.4469999999999996</v>
      </c>
      <c r="P687" s="521"/>
      <c r="Q687" s="521"/>
      <c r="R687" s="481">
        <f t="shared" si="1304"/>
        <v>2</v>
      </c>
      <c r="S687" s="481">
        <f t="shared" si="1290"/>
        <v>2</v>
      </c>
      <c r="T687" s="481">
        <f t="shared" si="1250"/>
        <v>0</v>
      </c>
      <c r="U687" s="481">
        <f t="shared" si="1293"/>
        <v>1</v>
      </c>
      <c r="V687" s="481">
        <f t="shared" si="1271"/>
        <v>4</v>
      </c>
      <c r="W687" s="481">
        <f t="shared" si="1271"/>
        <v>1</v>
      </c>
      <c r="X687" s="481">
        <f t="shared" si="1294"/>
        <v>1</v>
      </c>
      <c r="Y687" s="481">
        <f t="shared" si="1294"/>
        <v>1</v>
      </c>
      <c r="Z687" s="481">
        <f t="shared" si="1294"/>
        <v>0</v>
      </c>
      <c r="AA687" s="481">
        <f t="shared" si="1294"/>
        <v>0</v>
      </c>
      <c r="AB687" s="523">
        <f>ROUNDUP(AB$656*$G687,0)</f>
        <v>1</v>
      </c>
      <c r="AC687" s="481">
        <f t="shared" si="1294"/>
        <v>0</v>
      </c>
      <c r="AD687" s="481">
        <f t="shared" si="1294"/>
        <v>0</v>
      </c>
      <c r="AE687" s="481">
        <f t="shared" si="1294"/>
        <v>1</v>
      </c>
      <c r="AF687" s="481">
        <f t="shared" si="1294"/>
        <v>0</v>
      </c>
      <c r="AG687" s="481">
        <f t="shared" si="1294"/>
        <v>0</v>
      </c>
      <c r="AH687" s="481">
        <f t="shared" si="1294"/>
        <v>2</v>
      </c>
      <c r="AI687" s="481">
        <f t="shared" si="1294"/>
        <v>0</v>
      </c>
      <c r="AJ687" s="481">
        <f t="shared" si="1294"/>
        <v>0</v>
      </c>
      <c r="AK687" s="481">
        <f t="shared" si="1294"/>
        <v>0</v>
      </c>
      <c r="AL687" s="523">
        <f>ROUNDUP(AL$656*$G687,0)</f>
        <v>1</v>
      </c>
      <c r="AM687" s="481">
        <f t="shared" si="1294"/>
        <v>0</v>
      </c>
      <c r="AN687" s="481">
        <f t="shared" si="1295"/>
        <v>0</v>
      </c>
      <c r="AO687" s="483">
        <f t="shared" si="1296"/>
        <v>0</v>
      </c>
      <c r="AP687" s="481">
        <f t="shared" si="1295"/>
        <v>0</v>
      </c>
      <c r="AQ687" s="481">
        <f t="shared" si="1295"/>
        <v>0</v>
      </c>
      <c r="AR687" s="481">
        <f t="shared" si="1295"/>
        <v>0</v>
      </c>
      <c r="AS687" s="481">
        <f t="shared" si="1295"/>
        <v>0</v>
      </c>
      <c r="AT687" s="481">
        <f t="shared" si="1295"/>
        <v>0</v>
      </c>
      <c r="AU687" s="481">
        <f t="shared" si="1295"/>
        <v>0</v>
      </c>
      <c r="AV687" s="481">
        <f t="shared" si="1295"/>
        <v>0</v>
      </c>
      <c r="AW687" s="481">
        <f t="shared" si="1295"/>
        <v>0</v>
      </c>
      <c r="AX687" s="481">
        <f t="shared" si="1295"/>
        <v>0</v>
      </c>
      <c r="AY687" s="481">
        <f t="shared" si="1295"/>
        <v>0</v>
      </c>
      <c r="AZ687" s="481">
        <f t="shared" si="1295"/>
        <v>0</v>
      </c>
      <c r="BA687" s="481">
        <f t="shared" si="1300"/>
        <v>0</v>
      </c>
      <c r="BB687" s="481">
        <f t="shared" si="1300"/>
        <v>0</v>
      </c>
      <c r="BC687" s="481">
        <f t="shared" si="1300"/>
        <v>0</v>
      </c>
      <c r="BD687" s="481">
        <f t="shared" si="1300"/>
        <v>0</v>
      </c>
      <c r="BE687" s="481">
        <f t="shared" si="1300"/>
        <v>0</v>
      </c>
      <c r="BF687" s="481">
        <f t="shared" si="1300"/>
        <v>0</v>
      </c>
      <c r="BG687" s="481">
        <f t="shared" si="1301"/>
        <v>0</v>
      </c>
      <c r="BH687" s="481">
        <f t="shared" si="1301"/>
        <v>0</v>
      </c>
      <c r="BI687" s="481">
        <f t="shared" si="1301"/>
        <v>0</v>
      </c>
      <c r="BJ687" s="481">
        <f t="shared" si="1301"/>
        <v>0</v>
      </c>
      <c r="BK687" s="481">
        <f t="shared" si="1301"/>
        <v>0</v>
      </c>
      <c r="BL687" s="481">
        <f t="shared" si="1301"/>
        <v>0</v>
      </c>
      <c r="BM687" s="481">
        <f t="shared" si="1301"/>
        <v>0</v>
      </c>
      <c r="BN687" s="481">
        <f t="shared" si="1305"/>
        <v>0</v>
      </c>
      <c r="BO687" s="481">
        <f t="shared" si="1305"/>
        <v>0</v>
      </c>
      <c r="BP687" s="481">
        <f t="shared" si="1305"/>
        <v>0</v>
      </c>
      <c r="BQ687" s="481">
        <f t="shared" si="1306"/>
        <v>0</v>
      </c>
      <c r="BR687" s="481">
        <f t="shared" si="1306"/>
        <v>0</v>
      </c>
      <c r="BS687" s="481">
        <f t="shared" si="1306"/>
        <v>0</v>
      </c>
      <c r="BT687" s="481">
        <f t="shared" si="1306"/>
        <v>0</v>
      </c>
      <c r="BU687" s="481">
        <f t="shared" si="1306"/>
        <v>0</v>
      </c>
      <c r="BV687" s="481">
        <f t="shared" si="1306"/>
        <v>0</v>
      </c>
      <c r="BW687" s="481">
        <f t="shared" si="1306"/>
        <v>0</v>
      </c>
      <c r="BX687" s="481">
        <f t="shared" si="1306"/>
        <v>0</v>
      </c>
      <c r="BY687" s="481">
        <f t="shared" si="1306"/>
        <v>0</v>
      </c>
      <c r="BZ687" s="481">
        <f t="shared" si="1306"/>
        <v>0</v>
      </c>
      <c r="CA687" s="481">
        <f t="shared" si="1306"/>
        <v>0</v>
      </c>
      <c r="CB687" s="481">
        <f t="shared" si="1306"/>
        <v>0</v>
      </c>
      <c r="CC687" s="481">
        <f t="shared" si="1306"/>
        <v>0</v>
      </c>
      <c r="CD687" s="481">
        <f t="shared" si="1306"/>
        <v>0</v>
      </c>
      <c r="CE687" s="481">
        <f t="shared" si="1306"/>
        <v>0</v>
      </c>
      <c r="CF687" s="481"/>
      <c r="CG687" s="481">
        <f>ROUND(SUM(I687:CF687),0)</f>
        <v>21</v>
      </c>
      <c r="CH687" s="123"/>
      <c r="CI687" s="123">
        <f t="shared" si="1258"/>
        <v>0</v>
      </c>
      <c r="CJ687" s="481">
        <f t="shared" si="1259"/>
        <v>0</v>
      </c>
      <c r="CK687" s="481">
        <f t="shared" ref="CK687:CK694" si="1307">ROUND(SUM(L687:R687),0)</f>
        <v>6</v>
      </c>
      <c r="CL687" s="483">
        <f t="shared" si="1260"/>
        <v>8</v>
      </c>
      <c r="CM687" s="483">
        <f t="shared" si="1261"/>
        <v>6</v>
      </c>
      <c r="CN687" s="481">
        <f t="shared" si="1262"/>
        <v>1</v>
      </c>
      <c r="CO687" s="483">
        <f t="shared" si="1263"/>
        <v>0</v>
      </c>
      <c r="CP687" s="483">
        <f t="shared" si="1273"/>
        <v>0</v>
      </c>
      <c r="CQ687" s="483">
        <f t="shared" si="1274"/>
        <v>0</v>
      </c>
      <c r="CR687" s="17"/>
      <c r="CS687" s="483">
        <f t="shared" si="1264"/>
        <v>1</v>
      </c>
      <c r="CT687" s="483">
        <f t="shared" si="1265"/>
        <v>8</v>
      </c>
      <c r="CU687" s="481">
        <f t="shared" si="1299"/>
        <v>8</v>
      </c>
      <c r="CV687" s="481">
        <f t="shared" si="1267"/>
        <v>4</v>
      </c>
      <c r="CW687" s="483">
        <f t="shared" si="1268"/>
        <v>0</v>
      </c>
      <c r="CX687" s="483">
        <f t="shared" si="1269"/>
        <v>0</v>
      </c>
      <c r="CY687" s="483">
        <f t="shared" si="1275"/>
        <v>0</v>
      </c>
      <c r="CZ687" s="483">
        <f t="shared" si="1276"/>
        <v>0</v>
      </c>
      <c r="DA687" s="138">
        <f t="shared" si="1282"/>
        <v>0</v>
      </c>
    </row>
    <row r="688" spans="1:105">
      <c r="A688" s="561" t="s">
        <v>138</v>
      </c>
      <c r="B688" s="15"/>
      <c r="C688" s="10">
        <f>'4a 1718 CS PC'!AP34</f>
        <v>5.0000000000000001E-4</v>
      </c>
      <c r="D688" s="10">
        <f>'4a 1718 CS PC'!AR34</f>
        <v>6.9999999999999999E-4</v>
      </c>
      <c r="E688" s="10">
        <f>'4b 1819 CS PC'!$AT34</f>
        <v>5.0000000000000001E-4</v>
      </c>
      <c r="F688" s="10">
        <f>'4b 1819 CS PC'!AQ34</f>
        <v>6.9999999999999999E-4</v>
      </c>
      <c r="G688" s="10">
        <f>'4c 1920 CS PC'!AS34</f>
        <v>5.0000000000000001E-4</v>
      </c>
      <c r="H688" s="10">
        <f>'4c 1920 CS PC'!AP34</f>
        <v>6.9999999999999999E-4</v>
      </c>
      <c r="I688" s="481">
        <f t="shared" si="1270"/>
        <v>0</v>
      </c>
      <c r="J688" s="481">
        <f t="shared" si="1270"/>
        <v>0</v>
      </c>
      <c r="K688" s="481">
        <f t="shared" si="1270"/>
        <v>0</v>
      </c>
      <c r="L688" s="481">
        <f t="shared" si="1270"/>
        <v>0</v>
      </c>
      <c r="M688" s="481">
        <f t="shared" si="1270"/>
        <v>8.4000000000000005E-2</v>
      </c>
      <c r="N688" s="481">
        <f t="shared" si="1270"/>
        <v>0</v>
      </c>
      <c r="O688" s="481">
        <f t="shared" si="1270"/>
        <v>0.38300000000000001</v>
      </c>
      <c r="P688" s="521"/>
      <c r="Q688" s="521"/>
      <c r="R688" s="481">
        <f t="shared" si="1304"/>
        <v>0</v>
      </c>
      <c r="S688" s="481">
        <f t="shared" si="1290"/>
        <v>0</v>
      </c>
      <c r="T688" s="481">
        <f t="shared" si="1250"/>
        <v>0</v>
      </c>
      <c r="U688" s="481">
        <f t="shared" si="1293"/>
        <v>0</v>
      </c>
      <c r="V688" s="481">
        <f t="shared" si="1271"/>
        <v>0</v>
      </c>
      <c r="W688" s="481">
        <f t="shared" si="1271"/>
        <v>0</v>
      </c>
      <c r="X688" s="481">
        <f t="shared" si="1294"/>
        <v>0</v>
      </c>
      <c r="Y688" s="481">
        <f t="shared" si="1294"/>
        <v>0</v>
      </c>
      <c r="Z688" s="481">
        <f t="shared" si="1294"/>
        <v>0</v>
      </c>
      <c r="AA688" s="481">
        <f t="shared" si="1294"/>
        <v>0</v>
      </c>
      <c r="AB688" s="523">
        <f>ROUNDUP(AB$656*$G688,0)</f>
        <v>1</v>
      </c>
      <c r="AC688" s="481">
        <f t="shared" si="1294"/>
        <v>0</v>
      </c>
      <c r="AD688" s="481">
        <f t="shared" si="1294"/>
        <v>0</v>
      </c>
      <c r="AE688" s="481">
        <f t="shared" si="1294"/>
        <v>0</v>
      </c>
      <c r="AF688" s="481">
        <f t="shared" si="1294"/>
        <v>0</v>
      </c>
      <c r="AG688" s="481">
        <f t="shared" si="1294"/>
        <v>0</v>
      </c>
      <c r="AH688" s="481">
        <f t="shared" si="1294"/>
        <v>0</v>
      </c>
      <c r="AI688" s="481">
        <f t="shared" si="1294"/>
        <v>0</v>
      </c>
      <c r="AJ688" s="481">
        <f t="shared" si="1294"/>
        <v>0</v>
      </c>
      <c r="AK688" s="481">
        <f t="shared" si="1294"/>
        <v>0</v>
      </c>
      <c r="AL688" s="481">
        <f t="shared" si="1294"/>
        <v>0</v>
      </c>
      <c r="AM688" s="481">
        <f t="shared" ref="AH688:AQ714" si="1308">ROUND(AM$656*$G688,0)</f>
        <v>0</v>
      </c>
      <c r="AN688" s="481">
        <f t="shared" si="1308"/>
        <v>0</v>
      </c>
      <c r="AO688" s="523">
        <f>ROUNDUP(AO$656*$G688,0)</f>
        <v>1</v>
      </c>
      <c r="AP688" s="481">
        <f t="shared" si="1308"/>
        <v>0</v>
      </c>
      <c r="AQ688" s="481">
        <f t="shared" si="1308"/>
        <v>0</v>
      </c>
      <c r="AR688" s="481">
        <f t="shared" si="1295"/>
        <v>0</v>
      </c>
      <c r="AS688" s="481">
        <f t="shared" si="1295"/>
        <v>0</v>
      </c>
      <c r="AT688" s="481">
        <f t="shared" si="1295"/>
        <v>0</v>
      </c>
      <c r="AU688" s="481">
        <f t="shared" si="1295"/>
        <v>0</v>
      </c>
      <c r="AV688" s="481">
        <f t="shared" si="1295"/>
        <v>0</v>
      </c>
      <c r="AW688" s="481">
        <f t="shared" si="1295"/>
        <v>0</v>
      </c>
      <c r="AX688" s="481">
        <f t="shared" si="1295"/>
        <v>0</v>
      </c>
      <c r="AY688" s="481">
        <f t="shared" si="1295"/>
        <v>0</v>
      </c>
      <c r="AZ688" s="481">
        <f t="shared" si="1295"/>
        <v>0</v>
      </c>
      <c r="BA688" s="481">
        <f t="shared" si="1300"/>
        <v>0</v>
      </c>
      <c r="BB688" s="481">
        <f t="shared" si="1300"/>
        <v>0</v>
      </c>
      <c r="BC688" s="481">
        <f t="shared" si="1300"/>
        <v>0</v>
      </c>
      <c r="BD688" s="481">
        <f t="shared" si="1300"/>
        <v>0</v>
      </c>
      <c r="BE688" s="481">
        <f t="shared" si="1300"/>
        <v>0</v>
      </c>
      <c r="BF688" s="481">
        <f t="shared" si="1300"/>
        <v>0</v>
      </c>
      <c r="BG688" s="481">
        <f t="shared" si="1301"/>
        <v>0</v>
      </c>
      <c r="BH688" s="481">
        <f t="shared" si="1301"/>
        <v>0</v>
      </c>
      <c r="BI688" s="481">
        <f t="shared" si="1301"/>
        <v>0</v>
      </c>
      <c r="BJ688" s="481">
        <f t="shared" si="1301"/>
        <v>0</v>
      </c>
      <c r="BK688" s="481">
        <f t="shared" si="1301"/>
        <v>0</v>
      </c>
      <c r="BL688" s="481">
        <f t="shared" si="1301"/>
        <v>0</v>
      </c>
      <c r="BM688" s="481">
        <f t="shared" si="1301"/>
        <v>0</v>
      </c>
      <c r="BN688" s="481">
        <f t="shared" si="1305"/>
        <v>0</v>
      </c>
      <c r="BO688" s="481">
        <f t="shared" si="1305"/>
        <v>0</v>
      </c>
      <c r="BP688" s="481">
        <f t="shared" si="1305"/>
        <v>0</v>
      </c>
      <c r="BQ688" s="481">
        <f t="shared" si="1306"/>
        <v>0</v>
      </c>
      <c r="BR688" s="481">
        <f t="shared" si="1306"/>
        <v>0</v>
      </c>
      <c r="BS688" s="481">
        <f t="shared" si="1306"/>
        <v>0</v>
      </c>
      <c r="BT688" s="481">
        <f t="shared" si="1306"/>
        <v>0</v>
      </c>
      <c r="BU688" s="481">
        <f t="shared" si="1306"/>
        <v>0</v>
      </c>
      <c r="BV688" s="481">
        <f t="shared" si="1306"/>
        <v>0</v>
      </c>
      <c r="BW688" s="481">
        <f t="shared" si="1306"/>
        <v>0</v>
      </c>
      <c r="BX688" s="481">
        <f t="shared" si="1306"/>
        <v>0</v>
      </c>
      <c r="BY688" s="481">
        <f t="shared" si="1306"/>
        <v>0</v>
      </c>
      <c r="BZ688" s="481">
        <f t="shared" si="1306"/>
        <v>0</v>
      </c>
      <c r="CA688" s="481">
        <f t="shared" si="1306"/>
        <v>0</v>
      </c>
      <c r="CB688" s="481">
        <f t="shared" si="1306"/>
        <v>0</v>
      </c>
      <c r="CC688" s="481">
        <f t="shared" si="1306"/>
        <v>0</v>
      </c>
      <c r="CD688" s="481">
        <f t="shared" si="1306"/>
        <v>0</v>
      </c>
      <c r="CE688" s="481">
        <f t="shared" si="1306"/>
        <v>0</v>
      </c>
      <c r="CF688" s="481"/>
      <c r="CG688" s="483">
        <f>ROUND(SUM(I688:CF688),0)</f>
        <v>2</v>
      </c>
      <c r="CH688" s="123"/>
      <c r="CI688" s="123">
        <f t="shared" si="1258"/>
        <v>0</v>
      </c>
      <c r="CJ688" s="481">
        <f t="shared" si="1259"/>
        <v>0</v>
      </c>
      <c r="CK688" s="481">
        <f t="shared" si="1307"/>
        <v>0</v>
      </c>
      <c r="CL688" s="481">
        <f t="shared" si="1260"/>
        <v>0</v>
      </c>
      <c r="CM688" s="483">
        <f t="shared" si="1261"/>
        <v>1</v>
      </c>
      <c r="CN688" s="481">
        <f t="shared" si="1262"/>
        <v>1</v>
      </c>
      <c r="CO688" s="483">
        <f t="shared" si="1263"/>
        <v>0</v>
      </c>
      <c r="CP688" s="483">
        <f t="shared" si="1273"/>
        <v>0</v>
      </c>
      <c r="CQ688" s="483">
        <f t="shared" si="1274"/>
        <v>0</v>
      </c>
      <c r="CR688" s="17"/>
      <c r="CS688" s="483">
        <f t="shared" si="1264"/>
        <v>0</v>
      </c>
      <c r="CT688" s="483">
        <f t="shared" si="1265"/>
        <v>0</v>
      </c>
      <c r="CU688" s="481">
        <f t="shared" si="1299"/>
        <v>1</v>
      </c>
      <c r="CV688" s="481">
        <f t="shared" si="1267"/>
        <v>1</v>
      </c>
      <c r="CW688" s="483">
        <f t="shared" si="1268"/>
        <v>0</v>
      </c>
      <c r="CX688" s="483">
        <f t="shared" si="1269"/>
        <v>0</v>
      </c>
      <c r="CY688" s="483">
        <f t="shared" si="1275"/>
        <v>0</v>
      </c>
      <c r="CZ688" s="483">
        <f t="shared" si="1276"/>
        <v>0</v>
      </c>
      <c r="DA688" s="138">
        <f t="shared" si="1282"/>
        <v>0</v>
      </c>
    </row>
    <row r="689" spans="1:105">
      <c r="A689" s="561" t="s">
        <v>139</v>
      </c>
      <c r="B689" s="15"/>
      <c r="C689" s="10">
        <f>'4a 1718 CS PC'!AP35</f>
        <v>6.3799999999999996E-2</v>
      </c>
      <c r="D689" s="10">
        <f>'4a 1718 CS PC'!AR35</f>
        <v>8.9800000000000005E-2</v>
      </c>
      <c r="E689" s="10">
        <f>'4b 1819 CS PC'!$AT35</f>
        <v>6.4100000000000004E-2</v>
      </c>
      <c r="F689" s="10">
        <f>'4b 1819 CS PC'!AQ35</f>
        <v>9.0800000000000006E-2</v>
      </c>
      <c r="G689" s="10">
        <f>'4c 1920 CS PC'!AS35</f>
        <v>6.4500000000000002E-2</v>
      </c>
      <c r="H689" s="10">
        <f>'4c 1920 CS PC'!AP35</f>
        <v>9.1700000000000004E-2</v>
      </c>
      <c r="I689" s="481">
        <f t="shared" si="1270"/>
        <v>0</v>
      </c>
      <c r="J689" s="481">
        <f t="shared" si="1270"/>
        <v>0</v>
      </c>
      <c r="K689" s="481">
        <f t="shared" si="1270"/>
        <v>0</v>
      </c>
      <c r="L689" s="481">
        <f t="shared" si="1270"/>
        <v>0</v>
      </c>
      <c r="M689" s="481">
        <f t="shared" si="1270"/>
        <v>10.718399999999999</v>
      </c>
      <c r="N689" s="481">
        <f t="shared" si="1270"/>
        <v>0</v>
      </c>
      <c r="O689" s="481">
        <f t="shared" si="1270"/>
        <v>48.870799999999996</v>
      </c>
      <c r="P689" s="521"/>
      <c r="Q689" s="521"/>
      <c r="R689" s="481">
        <f t="shared" si="1304"/>
        <v>31</v>
      </c>
      <c r="S689" s="481">
        <f t="shared" si="1290"/>
        <v>25</v>
      </c>
      <c r="T689" s="481">
        <f t="shared" si="1250"/>
        <v>0</v>
      </c>
      <c r="U689" s="481">
        <f t="shared" si="1293"/>
        <v>16</v>
      </c>
      <c r="V689" s="481">
        <f t="shared" si="1271"/>
        <v>64</v>
      </c>
      <c r="W689" s="481">
        <f t="shared" si="1271"/>
        <v>18</v>
      </c>
      <c r="X689" s="481">
        <f t="shared" ref="X689:AG714" si="1309">ROUND(X$656*$G689,0)</f>
        <v>8</v>
      </c>
      <c r="Y689" s="481">
        <f t="shared" si="1309"/>
        <v>17</v>
      </c>
      <c r="Z689" s="481">
        <f t="shared" si="1309"/>
        <v>5</v>
      </c>
      <c r="AA689" s="481">
        <f t="shared" si="1309"/>
        <v>4</v>
      </c>
      <c r="AB689" s="481">
        <f t="shared" si="1309"/>
        <v>1</v>
      </c>
      <c r="AC689" s="481">
        <f t="shared" si="1309"/>
        <v>0</v>
      </c>
      <c r="AD689" s="481">
        <f t="shared" si="1309"/>
        <v>4</v>
      </c>
      <c r="AE689" s="481">
        <f t="shared" si="1309"/>
        <v>10</v>
      </c>
      <c r="AF689" s="481">
        <f t="shared" si="1309"/>
        <v>5</v>
      </c>
      <c r="AG689" s="481">
        <f t="shared" si="1309"/>
        <v>0</v>
      </c>
      <c r="AH689" s="481">
        <f t="shared" si="1308"/>
        <v>22</v>
      </c>
      <c r="AI689" s="481">
        <f t="shared" si="1308"/>
        <v>7</v>
      </c>
      <c r="AJ689" s="481">
        <f t="shared" si="1308"/>
        <v>1</v>
      </c>
      <c r="AK689" s="481">
        <f t="shared" si="1308"/>
        <v>0</v>
      </c>
      <c r="AL689" s="481">
        <f t="shared" si="1308"/>
        <v>1</v>
      </c>
      <c r="AM689" s="481">
        <f t="shared" si="1308"/>
        <v>0</v>
      </c>
      <c r="AN689" s="481">
        <f t="shared" si="1308"/>
        <v>0</v>
      </c>
      <c r="AO689" s="483">
        <f t="shared" si="1296"/>
        <v>0</v>
      </c>
      <c r="AP689" s="481">
        <f t="shared" si="1308"/>
        <v>0</v>
      </c>
      <c r="AQ689" s="481">
        <f t="shared" si="1308"/>
        <v>0</v>
      </c>
      <c r="AR689" s="481">
        <f t="shared" si="1295"/>
        <v>0</v>
      </c>
      <c r="AS689" s="481">
        <f t="shared" si="1295"/>
        <v>0</v>
      </c>
      <c r="AT689" s="481">
        <f t="shared" si="1295"/>
        <v>0</v>
      </c>
      <c r="AU689" s="481">
        <f t="shared" si="1295"/>
        <v>0</v>
      </c>
      <c r="AV689" s="523">
        <f>ROUNDUP(AV$656*$G689,0)</f>
        <v>1</v>
      </c>
      <c r="AW689" s="481">
        <f t="shared" si="1295"/>
        <v>0</v>
      </c>
      <c r="AX689" s="481">
        <f t="shared" si="1295"/>
        <v>0</v>
      </c>
      <c r="AY689" s="481">
        <f t="shared" si="1295"/>
        <v>0</v>
      </c>
      <c r="AZ689" s="481">
        <f t="shared" si="1295"/>
        <v>0</v>
      </c>
      <c r="BA689" s="481">
        <f t="shared" ref="BA689:BF698" si="1310">ROUND(BA$656*$G689,0)</f>
        <v>0</v>
      </c>
      <c r="BB689" s="481">
        <f t="shared" si="1310"/>
        <v>0</v>
      </c>
      <c r="BC689" s="481">
        <f t="shared" si="1310"/>
        <v>0</v>
      </c>
      <c r="BD689" s="481">
        <f t="shared" si="1310"/>
        <v>0</v>
      </c>
      <c r="BE689" s="481">
        <f t="shared" si="1310"/>
        <v>0</v>
      </c>
      <c r="BF689" s="481">
        <f t="shared" si="1310"/>
        <v>0</v>
      </c>
      <c r="BG689" s="481">
        <f t="shared" ref="BG689:BM698" si="1311">ROUND(BG$656*$G689,0)</f>
        <v>0</v>
      </c>
      <c r="BH689" s="481">
        <f t="shared" si="1311"/>
        <v>0</v>
      </c>
      <c r="BI689" s="481">
        <f t="shared" si="1311"/>
        <v>0</v>
      </c>
      <c r="BJ689" s="481">
        <f t="shared" si="1311"/>
        <v>0</v>
      </c>
      <c r="BK689" s="481">
        <f t="shared" si="1311"/>
        <v>0</v>
      </c>
      <c r="BL689" s="481">
        <f t="shared" si="1311"/>
        <v>0</v>
      </c>
      <c r="BM689" s="481">
        <f t="shared" si="1311"/>
        <v>0</v>
      </c>
      <c r="BN689" s="481">
        <f t="shared" si="1305"/>
        <v>0</v>
      </c>
      <c r="BO689" s="481">
        <f t="shared" si="1305"/>
        <v>0</v>
      </c>
      <c r="BP689" s="481">
        <f t="shared" si="1305"/>
        <v>0</v>
      </c>
      <c r="BQ689" s="481">
        <f t="shared" si="1306"/>
        <v>0</v>
      </c>
      <c r="BR689" s="481">
        <f t="shared" si="1306"/>
        <v>0</v>
      </c>
      <c r="BS689" s="481">
        <f t="shared" si="1306"/>
        <v>0</v>
      </c>
      <c r="BT689" s="481">
        <f t="shared" si="1306"/>
        <v>0</v>
      </c>
      <c r="BU689" s="481">
        <f t="shared" si="1306"/>
        <v>0</v>
      </c>
      <c r="BV689" s="481">
        <f t="shared" si="1306"/>
        <v>0</v>
      </c>
      <c r="BW689" s="481">
        <f t="shared" si="1306"/>
        <v>0</v>
      </c>
      <c r="BX689" s="481">
        <f t="shared" si="1306"/>
        <v>0</v>
      </c>
      <c r="BY689" s="481">
        <f t="shared" si="1306"/>
        <v>0</v>
      </c>
      <c r="BZ689" s="481">
        <f t="shared" si="1306"/>
        <v>0</v>
      </c>
      <c r="CA689" s="481">
        <f t="shared" si="1306"/>
        <v>0</v>
      </c>
      <c r="CB689" s="481">
        <f t="shared" si="1306"/>
        <v>0</v>
      </c>
      <c r="CC689" s="481">
        <f t="shared" si="1306"/>
        <v>0</v>
      </c>
      <c r="CD689" s="481">
        <f t="shared" si="1306"/>
        <v>0</v>
      </c>
      <c r="CE689" s="481">
        <f t="shared" si="1306"/>
        <v>0</v>
      </c>
      <c r="CF689" s="481"/>
      <c r="CG689" s="483">
        <f>ROUND(SUM(I689:CF689),0)</f>
        <v>300</v>
      </c>
      <c r="CH689" s="123"/>
      <c r="CI689" s="123">
        <f t="shared" si="1258"/>
        <v>0</v>
      </c>
      <c r="CJ689" s="481">
        <f t="shared" ref="CJ689:CJ714" si="1312">ROUND(SUM(I689:K689),0)</f>
        <v>0</v>
      </c>
      <c r="CK689" s="481">
        <f t="shared" si="1307"/>
        <v>91</v>
      </c>
      <c r="CL689" s="481">
        <f t="shared" ref="CL689:CL714" si="1313">ROUND(SUM(S689:W689),0)</f>
        <v>123</v>
      </c>
      <c r="CM689" s="481">
        <f t="shared" ref="CM689:CM714" si="1314">ROUND(SUM(X689:AI689),0)</f>
        <v>83</v>
      </c>
      <c r="CN689" s="481">
        <f t="shared" ref="CN689:CN714" si="1315">ROUND(SUM(AJ689:AU689),0)</f>
        <v>2</v>
      </c>
      <c r="CO689" s="483">
        <f t="shared" ref="CO689:CO714" si="1316">ROUND(SUM(AV689:BG689),0)</f>
        <v>1</v>
      </c>
      <c r="CP689" s="483">
        <f t="shared" si="1273"/>
        <v>0</v>
      </c>
      <c r="CQ689" s="483">
        <f t="shared" si="1274"/>
        <v>0</v>
      </c>
      <c r="CR689" s="17"/>
      <c r="CS689" s="483">
        <f t="shared" ref="CS689:CS714" si="1317">ROUND(SUM(I689:N689),0)</f>
        <v>11</v>
      </c>
      <c r="CT689" s="483">
        <f t="shared" ref="CT689:CT705" si="1318">ROUND(SUM(O689:U689),0)</f>
        <v>121</v>
      </c>
      <c r="CU689" s="483">
        <f t="shared" si="1299"/>
        <v>117</v>
      </c>
      <c r="CV689" s="481">
        <f t="shared" ref="CV689:CV714" si="1319">ROUND(SUM(AD689:AO689),0)</f>
        <v>50</v>
      </c>
      <c r="CW689" s="483">
        <f t="shared" ref="CW689:CW714" si="1320">ROUND(SUM(AP689:BA689),0)</f>
        <v>1</v>
      </c>
      <c r="CX689" s="483">
        <f t="shared" si="1269"/>
        <v>0</v>
      </c>
      <c r="CY689" s="483">
        <f t="shared" si="1275"/>
        <v>0</v>
      </c>
      <c r="CZ689" s="483">
        <f t="shared" si="1276"/>
        <v>0</v>
      </c>
      <c r="DA689" s="138">
        <f t="shared" si="1282"/>
        <v>0</v>
      </c>
    </row>
    <row r="690" spans="1:105">
      <c r="A690" s="561" t="s">
        <v>140</v>
      </c>
      <c r="B690" s="15"/>
      <c r="C690" s="10">
        <f>'4a 1718 CS PC'!AP36</f>
        <v>4.19E-2</v>
      </c>
      <c r="D690" s="10">
        <f>'4a 1718 CS PC'!AR36</f>
        <v>5.8999999999999997E-2</v>
      </c>
      <c r="E690" s="10">
        <f>'4b 1819 CS PC'!$AT36</f>
        <v>4.3900000000000002E-2</v>
      </c>
      <c r="F690" s="10">
        <f>'4b 1819 CS PC'!AQ36</f>
        <v>6.2199999999999998E-2</v>
      </c>
      <c r="G690" s="10">
        <f>'4c 1920 CS PC'!AS36</f>
        <v>4.4200000000000003E-2</v>
      </c>
      <c r="H690" s="10">
        <f>'4c 1920 CS PC'!AP36</f>
        <v>6.2799999999999995E-2</v>
      </c>
      <c r="I690" s="481">
        <f t="shared" si="1270"/>
        <v>0</v>
      </c>
      <c r="J690" s="481">
        <f t="shared" si="1270"/>
        <v>0</v>
      </c>
      <c r="K690" s="481">
        <f t="shared" si="1270"/>
        <v>0</v>
      </c>
      <c r="L690" s="481">
        <f t="shared" si="1270"/>
        <v>0</v>
      </c>
      <c r="M690" s="481">
        <f t="shared" si="1270"/>
        <v>7.0392000000000001</v>
      </c>
      <c r="N690" s="481">
        <f t="shared" si="1270"/>
        <v>0</v>
      </c>
      <c r="O690" s="481">
        <f t="shared" si="1270"/>
        <v>32.095399999999998</v>
      </c>
      <c r="P690" s="521"/>
      <c r="Q690" s="521"/>
      <c r="R690" s="523">
        <f>ROUNDUP(R$656*$C690,0)</f>
        <v>21</v>
      </c>
      <c r="S690" s="537">
        <f>ROUNDUP(S$656*$E690,0)</f>
        <v>18</v>
      </c>
      <c r="T690" s="481">
        <f t="shared" si="1250"/>
        <v>0</v>
      </c>
      <c r="U690" s="481">
        <f t="shared" si="1293"/>
        <v>11</v>
      </c>
      <c r="V690" s="481">
        <f t="shared" si="1293"/>
        <v>44</v>
      </c>
      <c r="W690" s="481">
        <f t="shared" si="1293"/>
        <v>12</v>
      </c>
      <c r="X690" s="481">
        <f t="shared" si="1309"/>
        <v>6</v>
      </c>
      <c r="Y690" s="481">
        <f t="shared" si="1309"/>
        <v>12</v>
      </c>
      <c r="Z690" s="481">
        <f t="shared" si="1309"/>
        <v>3</v>
      </c>
      <c r="AA690" s="481">
        <f t="shared" si="1309"/>
        <v>2</v>
      </c>
      <c r="AB690" s="523">
        <f>ROUNDUP(AB$656*$G690,0)</f>
        <v>1</v>
      </c>
      <c r="AC690" s="481">
        <f t="shared" si="1309"/>
        <v>0</v>
      </c>
      <c r="AD690" s="481">
        <f t="shared" si="1309"/>
        <v>3</v>
      </c>
      <c r="AE690" s="481">
        <f t="shared" si="1309"/>
        <v>7</v>
      </c>
      <c r="AF690" s="481">
        <f t="shared" si="1309"/>
        <v>4</v>
      </c>
      <c r="AG690" s="481">
        <f t="shared" si="1309"/>
        <v>0</v>
      </c>
      <c r="AH690" s="481">
        <f t="shared" si="1308"/>
        <v>15</v>
      </c>
      <c r="AI690" s="481">
        <f t="shared" si="1308"/>
        <v>5</v>
      </c>
      <c r="AJ690" s="481">
        <f t="shared" si="1308"/>
        <v>1</v>
      </c>
      <c r="AK690" s="481">
        <f t="shared" si="1308"/>
        <v>0</v>
      </c>
      <c r="AL690" s="481">
        <f t="shared" si="1308"/>
        <v>0</v>
      </c>
      <c r="AM690" s="481">
        <f t="shared" si="1308"/>
        <v>0</v>
      </c>
      <c r="AN690" s="481">
        <f t="shared" si="1308"/>
        <v>0</v>
      </c>
      <c r="AO690" s="483">
        <f t="shared" si="1296"/>
        <v>0</v>
      </c>
      <c r="AP690" s="481">
        <f t="shared" si="1308"/>
        <v>0</v>
      </c>
      <c r="AQ690" s="481">
        <f t="shared" si="1308"/>
        <v>0</v>
      </c>
      <c r="AR690" s="481">
        <f t="shared" si="1295"/>
        <v>0</v>
      </c>
      <c r="AS690" s="481">
        <f t="shared" si="1295"/>
        <v>0</v>
      </c>
      <c r="AT690" s="481">
        <f t="shared" si="1295"/>
        <v>0</v>
      </c>
      <c r="AU690" s="481">
        <f t="shared" si="1295"/>
        <v>0</v>
      </c>
      <c r="AV690" s="523">
        <f>ROUNDUP(AV$656*$G690,0)</f>
        <v>1</v>
      </c>
      <c r="AW690" s="481">
        <f t="shared" si="1295"/>
        <v>0</v>
      </c>
      <c r="AX690" s="481">
        <f t="shared" si="1295"/>
        <v>0</v>
      </c>
      <c r="AY690" s="481">
        <f t="shared" si="1295"/>
        <v>0</v>
      </c>
      <c r="AZ690" s="481">
        <f t="shared" si="1295"/>
        <v>0</v>
      </c>
      <c r="BA690" s="481">
        <f t="shared" si="1310"/>
        <v>0</v>
      </c>
      <c r="BB690" s="481">
        <f t="shared" si="1310"/>
        <v>0</v>
      </c>
      <c r="BC690" s="481">
        <f t="shared" si="1310"/>
        <v>0</v>
      </c>
      <c r="BD690" s="481">
        <f t="shared" si="1310"/>
        <v>0</v>
      </c>
      <c r="BE690" s="481">
        <f t="shared" si="1310"/>
        <v>0</v>
      </c>
      <c r="BF690" s="481">
        <f t="shared" si="1310"/>
        <v>0</v>
      </c>
      <c r="BG690" s="481">
        <f t="shared" si="1311"/>
        <v>0</v>
      </c>
      <c r="BH690" s="481">
        <f t="shared" si="1311"/>
        <v>0</v>
      </c>
      <c r="BI690" s="481">
        <f t="shared" si="1311"/>
        <v>0</v>
      </c>
      <c r="BJ690" s="481">
        <f t="shared" si="1311"/>
        <v>0</v>
      </c>
      <c r="BK690" s="481">
        <f t="shared" si="1311"/>
        <v>0</v>
      </c>
      <c r="BL690" s="481">
        <f t="shared" si="1311"/>
        <v>0</v>
      </c>
      <c r="BM690" s="481">
        <f t="shared" si="1311"/>
        <v>0</v>
      </c>
      <c r="BN690" s="481">
        <f t="shared" si="1305"/>
        <v>0</v>
      </c>
      <c r="BO690" s="481">
        <f t="shared" si="1305"/>
        <v>0</v>
      </c>
      <c r="BP690" s="481">
        <f t="shared" si="1305"/>
        <v>0</v>
      </c>
      <c r="BQ690" s="481">
        <f t="shared" si="1306"/>
        <v>0</v>
      </c>
      <c r="BR690" s="481">
        <f t="shared" si="1306"/>
        <v>0</v>
      </c>
      <c r="BS690" s="481">
        <f t="shared" si="1306"/>
        <v>0</v>
      </c>
      <c r="BT690" s="481">
        <f t="shared" si="1306"/>
        <v>0</v>
      </c>
      <c r="BU690" s="481">
        <f t="shared" si="1306"/>
        <v>0</v>
      </c>
      <c r="BV690" s="481">
        <f t="shared" si="1306"/>
        <v>0</v>
      </c>
      <c r="BW690" s="481">
        <f t="shared" si="1306"/>
        <v>0</v>
      </c>
      <c r="BX690" s="481">
        <f t="shared" si="1306"/>
        <v>0</v>
      </c>
      <c r="BY690" s="481">
        <f t="shared" si="1306"/>
        <v>0</v>
      </c>
      <c r="BZ690" s="481">
        <f t="shared" si="1306"/>
        <v>0</v>
      </c>
      <c r="CA690" s="481">
        <f t="shared" si="1306"/>
        <v>0</v>
      </c>
      <c r="CB690" s="481">
        <f t="shared" si="1306"/>
        <v>0</v>
      </c>
      <c r="CC690" s="481">
        <f t="shared" si="1306"/>
        <v>0</v>
      </c>
      <c r="CD690" s="481">
        <f t="shared" si="1306"/>
        <v>0</v>
      </c>
      <c r="CE690" s="481">
        <f t="shared" si="1306"/>
        <v>0</v>
      </c>
      <c r="CF690" s="481"/>
      <c r="CG690" s="481">
        <f>ROUND(SUM(I690:CF690),0)</f>
        <v>205</v>
      </c>
      <c r="CH690" s="123"/>
      <c r="CI690" s="123">
        <f t="shared" si="1258"/>
        <v>0</v>
      </c>
      <c r="CJ690" s="481">
        <f t="shared" si="1312"/>
        <v>0</v>
      </c>
      <c r="CK690" s="481">
        <f t="shared" si="1307"/>
        <v>60</v>
      </c>
      <c r="CL690" s="481">
        <f t="shared" si="1313"/>
        <v>85</v>
      </c>
      <c r="CM690" s="481">
        <f t="shared" si="1314"/>
        <v>58</v>
      </c>
      <c r="CN690" s="481">
        <f t="shared" si="1315"/>
        <v>1</v>
      </c>
      <c r="CO690" s="483">
        <f t="shared" si="1316"/>
        <v>1</v>
      </c>
      <c r="CP690" s="483">
        <f t="shared" si="1273"/>
        <v>0</v>
      </c>
      <c r="CQ690" s="483">
        <f t="shared" si="1274"/>
        <v>0</v>
      </c>
      <c r="CR690" s="17"/>
      <c r="CS690" s="483">
        <f t="shared" si="1317"/>
        <v>7</v>
      </c>
      <c r="CT690" s="483">
        <f t="shared" si="1318"/>
        <v>82</v>
      </c>
      <c r="CU690" s="481">
        <f t="shared" si="1299"/>
        <v>80</v>
      </c>
      <c r="CV690" s="481">
        <f t="shared" si="1319"/>
        <v>35</v>
      </c>
      <c r="CW690" s="483">
        <f t="shared" si="1320"/>
        <v>1</v>
      </c>
      <c r="CX690" s="483">
        <f t="shared" si="1269"/>
        <v>0</v>
      </c>
      <c r="CY690" s="483">
        <f t="shared" si="1275"/>
        <v>0</v>
      </c>
      <c r="CZ690" s="483">
        <f t="shared" si="1276"/>
        <v>0</v>
      </c>
      <c r="DA690" s="138">
        <f t="shared" si="1282"/>
        <v>0</v>
      </c>
    </row>
    <row r="691" spans="1:105">
      <c r="A691" s="561" t="s">
        <v>141</v>
      </c>
      <c r="B691" s="15"/>
      <c r="C691" s="10">
        <f>'4a 1718 CS PC'!AP37</f>
        <v>1.4E-3</v>
      </c>
      <c r="D691" s="10">
        <f>'4a 1718 CS PC'!AR37</f>
        <v>2E-3</v>
      </c>
      <c r="E691" s="10">
        <f>'4b 1819 CS PC'!$AT37</f>
        <v>1.2999999999999999E-3</v>
      </c>
      <c r="F691" s="10">
        <f>'4b 1819 CS PC'!AQ37</f>
        <v>1.9E-3</v>
      </c>
      <c r="G691" s="10">
        <f>'4c 1920 CS PC'!AS37</f>
        <v>1.2999999999999999E-3</v>
      </c>
      <c r="H691" s="10">
        <f>'4c 1920 CS PC'!AP37</f>
        <v>1.9E-3</v>
      </c>
      <c r="I691" s="481">
        <f t="shared" si="1270"/>
        <v>0</v>
      </c>
      <c r="J691" s="481">
        <f t="shared" ref="J691:O706" si="1321">J$656*$C691</f>
        <v>0</v>
      </c>
      <c r="K691" s="481">
        <f t="shared" si="1321"/>
        <v>0</v>
      </c>
      <c r="L691" s="481">
        <f t="shared" si="1321"/>
        <v>0</v>
      </c>
      <c r="M691" s="481">
        <f t="shared" si="1321"/>
        <v>0.23519999999999999</v>
      </c>
      <c r="N691" s="481">
        <f t="shared" si="1321"/>
        <v>0</v>
      </c>
      <c r="O691" s="481">
        <f t="shared" si="1321"/>
        <v>1.0724</v>
      </c>
      <c r="P691" s="521"/>
      <c r="Q691" s="521"/>
      <c r="R691" s="481">
        <f>ROUND(R$656*$C691,0)</f>
        <v>1</v>
      </c>
      <c r="S691" s="481">
        <f>ROUND(S$656*$E691,0)</f>
        <v>1</v>
      </c>
      <c r="T691" s="481">
        <f t="shared" si="1250"/>
        <v>0</v>
      </c>
      <c r="U691" s="481">
        <f t="shared" si="1293"/>
        <v>0</v>
      </c>
      <c r="V691" s="481">
        <f t="shared" si="1293"/>
        <v>1</v>
      </c>
      <c r="W691" s="481">
        <f t="shared" si="1293"/>
        <v>0</v>
      </c>
      <c r="X691" s="481">
        <f t="shared" si="1309"/>
        <v>0</v>
      </c>
      <c r="Y691" s="481">
        <f t="shared" si="1309"/>
        <v>0</v>
      </c>
      <c r="Z691" s="481">
        <f t="shared" si="1309"/>
        <v>0</v>
      </c>
      <c r="AA691" s="481">
        <f t="shared" si="1309"/>
        <v>0</v>
      </c>
      <c r="AB691" s="481">
        <f t="shared" si="1309"/>
        <v>0</v>
      </c>
      <c r="AC691" s="523">
        <f>ROUNDUP(AC$656*$G691,0)</f>
        <v>1</v>
      </c>
      <c r="AD691" s="481">
        <f t="shared" si="1309"/>
        <v>0</v>
      </c>
      <c r="AE691" s="481">
        <f t="shared" si="1309"/>
        <v>0</v>
      </c>
      <c r="AF691" s="481">
        <f t="shared" si="1309"/>
        <v>0</v>
      </c>
      <c r="AG691" s="481">
        <f t="shared" si="1309"/>
        <v>0</v>
      </c>
      <c r="AH691" s="481">
        <f t="shared" si="1308"/>
        <v>0</v>
      </c>
      <c r="AI691" s="481">
        <f t="shared" si="1308"/>
        <v>0</v>
      </c>
      <c r="AJ691" s="481">
        <f t="shared" si="1308"/>
        <v>0</v>
      </c>
      <c r="AK691" s="481">
        <f t="shared" si="1308"/>
        <v>0</v>
      </c>
      <c r="AL691" s="481">
        <f t="shared" si="1308"/>
        <v>0</v>
      </c>
      <c r="AM691" s="481">
        <f t="shared" si="1308"/>
        <v>0</v>
      </c>
      <c r="AN691" s="481">
        <f t="shared" si="1308"/>
        <v>0</v>
      </c>
      <c r="AO691" s="483">
        <f t="shared" si="1296"/>
        <v>0</v>
      </c>
      <c r="AP691" s="481">
        <f t="shared" si="1308"/>
        <v>0</v>
      </c>
      <c r="AQ691" s="481">
        <f t="shared" si="1308"/>
        <v>0</v>
      </c>
      <c r="AR691" s="481">
        <f t="shared" si="1295"/>
        <v>0</v>
      </c>
      <c r="AS691" s="481">
        <f t="shared" si="1295"/>
        <v>0</v>
      </c>
      <c r="AT691" s="481">
        <f t="shared" si="1295"/>
        <v>0</v>
      </c>
      <c r="AU691" s="481">
        <f t="shared" si="1295"/>
        <v>0</v>
      </c>
      <c r="AV691" s="523">
        <f>ROUNDUP(AV$656*$G691,0)</f>
        <v>1</v>
      </c>
      <c r="AW691" s="481">
        <f t="shared" si="1295"/>
        <v>0</v>
      </c>
      <c r="AX691" s="481">
        <f t="shared" si="1295"/>
        <v>0</v>
      </c>
      <c r="AY691" s="481">
        <f t="shared" si="1295"/>
        <v>0</v>
      </c>
      <c r="AZ691" s="481">
        <f t="shared" si="1295"/>
        <v>0</v>
      </c>
      <c r="BA691" s="481">
        <f t="shared" si="1310"/>
        <v>0</v>
      </c>
      <c r="BB691" s="481">
        <f t="shared" si="1310"/>
        <v>0</v>
      </c>
      <c r="BC691" s="481">
        <f t="shared" si="1310"/>
        <v>0</v>
      </c>
      <c r="BD691" s="481">
        <f t="shared" si="1310"/>
        <v>0</v>
      </c>
      <c r="BE691" s="481">
        <f t="shared" si="1310"/>
        <v>0</v>
      </c>
      <c r="BF691" s="481">
        <f t="shared" si="1310"/>
        <v>0</v>
      </c>
      <c r="BG691" s="481">
        <f t="shared" si="1311"/>
        <v>0</v>
      </c>
      <c r="BH691" s="481">
        <f t="shared" si="1311"/>
        <v>0</v>
      </c>
      <c r="BI691" s="481">
        <f t="shared" si="1311"/>
        <v>0</v>
      </c>
      <c r="BJ691" s="481">
        <f t="shared" si="1311"/>
        <v>0</v>
      </c>
      <c r="BK691" s="481">
        <f t="shared" si="1311"/>
        <v>0</v>
      </c>
      <c r="BL691" s="481">
        <f t="shared" si="1311"/>
        <v>0</v>
      </c>
      <c r="BM691" s="481">
        <f t="shared" si="1311"/>
        <v>0</v>
      </c>
      <c r="BN691" s="481">
        <f t="shared" si="1305"/>
        <v>0</v>
      </c>
      <c r="BO691" s="481">
        <f t="shared" si="1305"/>
        <v>0</v>
      </c>
      <c r="BP691" s="481">
        <f t="shared" si="1305"/>
        <v>0</v>
      </c>
      <c r="BQ691" s="481">
        <f t="shared" si="1306"/>
        <v>0</v>
      </c>
      <c r="BR691" s="481">
        <f t="shared" si="1306"/>
        <v>0</v>
      </c>
      <c r="BS691" s="481">
        <f t="shared" si="1306"/>
        <v>0</v>
      </c>
      <c r="BT691" s="481">
        <f t="shared" si="1306"/>
        <v>0</v>
      </c>
      <c r="BU691" s="481">
        <f t="shared" si="1306"/>
        <v>0</v>
      </c>
      <c r="BV691" s="481">
        <f t="shared" si="1306"/>
        <v>0</v>
      </c>
      <c r="BW691" s="481">
        <f t="shared" si="1306"/>
        <v>0</v>
      </c>
      <c r="BX691" s="481">
        <f t="shared" si="1306"/>
        <v>0</v>
      </c>
      <c r="BY691" s="481">
        <f t="shared" si="1306"/>
        <v>0</v>
      </c>
      <c r="BZ691" s="481">
        <f t="shared" si="1306"/>
        <v>0</v>
      </c>
      <c r="CA691" s="481">
        <f t="shared" si="1306"/>
        <v>0</v>
      </c>
      <c r="CB691" s="481">
        <f t="shared" si="1306"/>
        <v>0</v>
      </c>
      <c r="CC691" s="481">
        <f t="shared" si="1306"/>
        <v>0</v>
      </c>
      <c r="CD691" s="481">
        <f t="shared" si="1306"/>
        <v>0</v>
      </c>
      <c r="CE691" s="481">
        <f t="shared" si="1306"/>
        <v>0</v>
      </c>
      <c r="CF691" s="481"/>
      <c r="CG691" s="481">
        <f>ROUND(SUM(I691:CF691),0)</f>
        <v>6</v>
      </c>
      <c r="CH691" s="123"/>
      <c r="CI691" s="123">
        <f t="shared" si="1258"/>
        <v>0</v>
      </c>
      <c r="CJ691" s="481">
        <f t="shared" si="1312"/>
        <v>0</v>
      </c>
      <c r="CK691" s="481">
        <f t="shared" si="1307"/>
        <v>2</v>
      </c>
      <c r="CL691" s="483">
        <f t="shared" si="1313"/>
        <v>2</v>
      </c>
      <c r="CM691" s="481">
        <f t="shared" si="1314"/>
        <v>1</v>
      </c>
      <c r="CN691" s="481">
        <f t="shared" si="1315"/>
        <v>0</v>
      </c>
      <c r="CO691" s="483">
        <f t="shared" si="1316"/>
        <v>1</v>
      </c>
      <c r="CP691" s="483">
        <f t="shared" si="1273"/>
        <v>0</v>
      </c>
      <c r="CQ691" s="483">
        <f t="shared" si="1274"/>
        <v>0</v>
      </c>
      <c r="CR691" s="17"/>
      <c r="CS691" s="483">
        <f t="shared" si="1317"/>
        <v>0</v>
      </c>
      <c r="CT691" s="483">
        <f t="shared" si="1318"/>
        <v>3</v>
      </c>
      <c r="CU691" s="481">
        <f t="shared" si="1299"/>
        <v>2</v>
      </c>
      <c r="CV691" s="481">
        <f t="shared" si="1319"/>
        <v>0</v>
      </c>
      <c r="CW691" s="483">
        <f t="shared" si="1320"/>
        <v>1</v>
      </c>
      <c r="CX691" s="483">
        <f t="shared" si="1269"/>
        <v>0</v>
      </c>
      <c r="CY691" s="483">
        <f t="shared" si="1275"/>
        <v>0</v>
      </c>
      <c r="CZ691" s="483">
        <f t="shared" si="1276"/>
        <v>0</v>
      </c>
      <c r="DA691" s="138">
        <f t="shared" si="1282"/>
        <v>0</v>
      </c>
    </row>
    <row r="692" spans="1:105">
      <c r="A692" s="561" t="s">
        <v>142</v>
      </c>
      <c r="B692" s="15"/>
      <c r="C692" s="10">
        <f>'4a 1718 CS PC'!AP38</f>
        <v>7.0300000000000001E-2</v>
      </c>
      <c r="D692" s="10">
        <f>'4a 1718 CS PC'!AR38</f>
        <v>9.8900000000000002E-2</v>
      </c>
      <c r="E692" s="10">
        <f>'4b 1819 CS PC'!$AT38</f>
        <v>7.1300000000000002E-2</v>
      </c>
      <c r="F692" s="10">
        <f>'4b 1819 CS PC'!AQ38</f>
        <v>0.1011</v>
      </c>
      <c r="G692" s="10">
        <f>'4c 1920 CS PC'!AS38</f>
        <v>7.1199999999999999E-2</v>
      </c>
      <c r="H692" s="10">
        <f>'4c 1920 CS PC'!AP38</f>
        <v>0.1012</v>
      </c>
      <c r="I692" s="481">
        <f t="shared" si="1270"/>
        <v>0</v>
      </c>
      <c r="J692" s="481">
        <f t="shared" si="1321"/>
        <v>0</v>
      </c>
      <c r="K692" s="481">
        <f t="shared" si="1321"/>
        <v>0</v>
      </c>
      <c r="L692" s="481">
        <f t="shared" si="1321"/>
        <v>0</v>
      </c>
      <c r="M692" s="481">
        <f t="shared" si="1321"/>
        <v>11.8104</v>
      </c>
      <c r="N692" s="481">
        <f t="shared" si="1321"/>
        <v>0</v>
      </c>
      <c r="O692" s="481">
        <f t="shared" si="1321"/>
        <v>53.849800000000002</v>
      </c>
      <c r="P692" s="521"/>
      <c r="Q692" s="521"/>
      <c r="R692" s="481">
        <f>ROUND(R$656*$C692,0)</f>
        <v>34</v>
      </c>
      <c r="S692" s="537">
        <f>ROUNDUP(S$656*$E692,0)</f>
        <v>29</v>
      </c>
      <c r="T692" s="481">
        <f t="shared" si="1250"/>
        <v>0</v>
      </c>
      <c r="U692" s="481">
        <f t="shared" si="1293"/>
        <v>18</v>
      </c>
      <c r="V692" s="481">
        <f t="shared" si="1293"/>
        <v>71</v>
      </c>
      <c r="W692" s="481">
        <f t="shared" si="1293"/>
        <v>20</v>
      </c>
      <c r="X692" s="481">
        <f t="shared" si="1309"/>
        <v>9</v>
      </c>
      <c r="Y692" s="481">
        <f t="shared" si="1309"/>
        <v>19</v>
      </c>
      <c r="Z692" s="481">
        <f t="shared" si="1309"/>
        <v>5</v>
      </c>
      <c r="AA692" s="481">
        <f t="shared" si="1309"/>
        <v>4</v>
      </c>
      <c r="AB692" s="481">
        <f t="shared" si="1309"/>
        <v>1</v>
      </c>
      <c r="AC692" s="523">
        <f>ROUNDUP(AC$656*$G692,0)</f>
        <v>1</v>
      </c>
      <c r="AD692" s="481">
        <f t="shared" si="1309"/>
        <v>5</v>
      </c>
      <c r="AE692" s="481">
        <f t="shared" si="1309"/>
        <v>11</v>
      </c>
      <c r="AF692" s="481">
        <f t="shared" si="1309"/>
        <v>6</v>
      </c>
      <c r="AG692" s="481">
        <f t="shared" si="1309"/>
        <v>0</v>
      </c>
      <c r="AH692" s="481">
        <f t="shared" si="1308"/>
        <v>25</v>
      </c>
      <c r="AI692" s="481">
        <f t="shared" si="1308"/>
        <v>8</v>
      </c>
      <c r="AJ692" s="481">
        <f t="shared" si="1308"/>
        <v>1</v>
      </c>
      <c r="AK692" s="481">
        <f t="shared" si="1308"/>
        <v>0</v>
      </c>
      <c r="AL692" s="481">
        <f t="shared" si="1308"/>
        <v>1</v>
      </c>
      <c r="AM692" s="481">
        <f t="shared" si="1308"/>
        <v>0</v>
      </c>
      <c r="AN692" s="481">
        <f t="shared" si="1308"/>
        <v>0</v>
      </c>
      <c r="AO692" s="483">
        <f t="shared" si="1296"/>
        <v>0</v>
      </c>
      <c r="AP692" s="481">
        <f t="shared" si="1308"/>
        <v>0</v>
      </c>
      <c r="AQ692" s="481">
        <f t="shared" si="1308"/>
        <v>0</v>
      </c>
      <c r="AR692" s="481">
        <f t="shared" si="1295"/>
        <v>0</v>
      </c>
      <c r="AS692" s="481">
        <f t="shared" si="1295"/>
        <v>0</v>
      </c>
      <c r="AT692" s="481">
        <f t="shared" si="1295"/>
        <v>0</v>
      </c>
      <c r="AU692" s="481">
        <f t="shared" si="1295"/>
        <v>0</v>
      </c>
      <c r="AV692" s="523">
        <f>ROUNDUP(AV$656*$G692,0)</f>
        <v>1</v>
      </c>
      <c r="AW692" s="481">
        <f t="shared" si="1295"/>
        <v>0</v>
      </c>
      <c r="AX692" s="481">
        <f t="shared" si="1295"/>
        <v>0</v>
      </c>
      <c r="AY692" s="481">
        <f t="shared" si="1295"/>
        <v>0</v>
      </c>
      <c r="AZ692" s="481">
        <f t="shared" si="1295"/>
        <v>0</v>
      </c>
      <c r="BA692" s="481">
        <f t="shared" si="1310"/>
        <v>0</v>
      </c>
      <c r="BB692" s="481">
        <f t="shared" si="1310"/>
        <v>0</v>
      </c>
      <c r="BC692" s="481">
        <f t="shared" si="1310"/>
        <v>0</v>
      </c>
      <c r="BD692" s="481">
        <f t="shared" si="1310"/>
        <v>0</v>
      </c>
      <c r="BE692" s="481">
        <f t="shared" si="1310"/>
        <v>0</v>
      </c>
      <c r="BF692" s="481">
        <f t="shared" si="1310"/>
        <v>0</v>
      </c>
      <c r="BG692" s="481">
        <f t="shared" si="1311"/>
        <v>0</v>
      </c>
      <c r="BH692" s="481">
        <f t="shared" si="1311"/>
        <v>0</v>
      </c>
      <c r="BI692" s="481">
        <f t="shared" si="1311"/>
        <v>0</v>
      </c>
      <c r="BJ692" s="481">
        <f t="shared" si="1311"/>
        <v>0</v>
      </c>
      <c r="BK692" s="481">
        <f t="shared" si="1311"/>
        <v>0</v>
      </c>
      <c r="BL692" s="481">
        <f t="shared" si="1311"/>
        <v>0</v>
      </c>
      <c r="BM692" s="481">
        <f t="shared" si="1311"/>
        <v>0</v>
      </c>
      <c r="BN692" s="481">
        <f t="shared" si="1305"/>
        <v>0</v>
      </c>
      <c r="BO692" s="481">
        <f t="shared" si="1305"/>
        <v>0</v>
      </c>
      <c r="BP692" s="481">
        <f t="shared" si="1305"/>
        <v>0</v>
      </c>
      <c r="BQ692" s="481">
        <f t="shared" si="1306"/>
        <v>0</v>
      </c>
      <c r="BR692" s="481">
        <f t="shared" si="1306"/>
        <v>0</v>
      </c>
      <c r="BS692" s="481">
        <f t="shared" si="1306"/>
        <v>0</v>
      </c>
      <c r="BT692" s="481">
        <f t="shared" si="1306"/>
        <v>0</v>
      </c>
      <c r="BU692" s="481">
        <f t="shared" si="1306"/>
        <v>0</v>
      </c>
      <c r="BV692" s="481">
        <f t="shared" si="1306"/>
        <v>0</v>
      </c>
      <c r="BW692" s="481">
        <f t="shared" si="1306"/>
        <v>0</v>
      </c>
      <c r="BX692" s="481">
        <f t="shared" si="1306"/>
        <v>0</v>
      </c>
      <c r="BY692" s="481">
        <f t="shared" si="1306"/>
        <v>0</v>
      </c>
      <c r="BZ692" s="481">
        <f t="shared" si="1306"/>
        <v>0</v>
      </c>
      <c r="CA692" s="481">
        <f t="shared" si="1306"/>
        <v>0</v>
      </c>
      <c r="CB692" s="481">
        <f t="shared" si="1306"/>
        <v>0</v>
      </c>
      <c r="CC692" s="481">
        <f t="shared" si="1306"/>
        <v>0</v>
      </c>
      <c r="CD692" s="481">
        <f t="shared" si="1306"/>
        <v>0</v>
      </c>
      <c r="CE692" s="481">
        <f t="shared" si="1306"/>
        <v>0</v>
      </c>
      <c r="CF692" s="481"/>
      <c r="CG692" s="523">
        <f>ROUNDUP(SUM(I692:CF692),0)+1</f>
        <v>336</v>
      </c>
      <c r="CH692" s="123"/>
      <c r="CI692" s="123">
        <f t="shared" si="1258"/>
        <v>0</v>
      </c>
      <c r="CJ692" s="481">
        <f t="shared" si="1312"/>
        <v>0</v>
      </c>
      <c r="CK692" s="481">
        <f t="shared" si="1307"/>
        <v>100</v>
      </c>
      <c r="CL692" s="481">
        <f t="shared" si="1313"/>
        <v>138</v>
      </c>
      <c r="CM692" s="523">
        <f>ROUNDUP(SUM(X692:AI692),0)+1</f>
        <v>95</v>
      </c>
      <c r="CN692" s="483">
        <f t="shared" si="1315"/>
        <v>2</v>
      </c>
      <c r="CO692" s="483">
        <f t="shared" si="1316"/>
        <v>1</v>
      </c>
      <c r="CP692" s="483">
        <f t="shared" si="1273"/>
        <v>0</v>
      </c>
      <c r="CQ692" s="483">
        <f t="shared" si="1274"/>
        <v>0</v>
      </c>
      <c r="CR692" s="17"/>
      <c r="CS692" s="483">
        <f t="shared" si="1317"/>
        <v>12</v>
      </c>
      <c r="CT692" s="483">
        <f t="shared" si="1318"/>
        <v>135</v>
      </c>
      <c r="CU692" s="481">
        <f>ROUND(SUM(V692:AC692),0)+1</f>
        <v>131</v>
      </c>
      <c r="CV692" s="481">
        <f t="shared" si="1319"/>
        <v>57</v>
      </c>
      <c r="CW692" s="483">
        <f t="shared" si="1320"/>
        <v>1</v>
      </c>
      <c r="CX692" s="483">
        <f t="shared" si="1269"/>
        <v>0</v>
      </c>
      <c r="CY692" s="483">
        <f t="shared" si="1275"/>
        <v>0</v>
      </c>
      <c r="CZ692" s="483">
        <f t="shared" si="1276"/>
        <v>0</v>
      </c>
      <c r="DA692" s="138">
        <f t="shared" si="1282"/>
        <v>0</v>
      </c>
    </row>
    <row r="693" spans="1:105">
      <c r="A693" s="561" t="s">
        <v>143</v>
      </c>
      <c r="B693" s="15"/>
      <c r="C693" s="10">
        <f>'4a 1718 CS PC'!AP39</f>
        <v>6.6699999999999995E-2</v>
      </c>
      <c r="D693" s="10">
        <f>'4a 1718 CS PC'!AR39</f>
        <v>9.3899999999999997E-2</v>
      </c>
      <c r="E693" s="10">
        <f>'4b 1819 CS PC'!$AT39</f>
        <v>6.4899999999999999E-2</v>
      </c>
      <c r="F693" s="10">
        <f>'4b 1819 CS PC'!AQ39</f>
        <v>9.2100000000000001E-2</v>
      </c>
      <c r="G693" s="10">
        <f>'4c 1920 CS PC'!AS39</f>
        <v>6.4199999999999993E-2</v>
      </c>
      <c r="H693" s="10">
        <f>'4c 1920 CS PC'!AP39</f>
        <v>9.1300000000000006E-2</v>
      </c>
      <c r="I693" s="481">
        <f t="shared" si="1270"/>
        <v>0</v>
      </c>
      <c r="J693" s="481">
        <f t="shared" si="1321"/>
        <v>0</v>
      </c>
      <c r="K693" s="481">
        <f t="shared" si="1321"/>
        <v>0</v>
      </c>
      <c r="L693" s="481">
        <f t="shared" si="1321"/>
        <v>0</v>
      </c>
      <c r="M693" s="481">
        <f t="shared" si="1321"/>
        <v>11.205599999999999</v>
      </c>
      <c r="N693" s="481">
        <f t="shared" si="1321"/>
        <v>0</v>
      </c>
      <c r="O693" s="481">
        <f t="shared" si="1321"/>
        <v>51.092199999999998</v>
      </c>
      <c r="P693" s="521"/>
      <c r="Q693" s="521"/>
      <c r="R693" s="523">
        <f>ROUNDUP(R$656*$C693,0)</f>
        <v>33</v>
      </c>
      <c r="S693" s="481">
        <f t="shared" ref="S693:S714" si="1322">ROUND(S$656*$E693,0)</f>
        <v>26</v>
      </c>
      <c r="T693" s="481">
        <f t="shared" si="1250"/>
        <v>0</v>
      </c>
      <c r="U693" s="481">
        <f t="shared" si="1293"/>
        <v>16</v>
      </c>
      <c r="V693" s="481">
        <f t="shared" si="1293"/>
        <v>65</v>
      </c>
      <c r="W693" s="481">
        <f t="shared" si="1293"/>
        <v>18</v>
      </c>
      <c r="X693" s="481">
        <f t="shared" si="1309"/>
        <v>8</v>
      </c>
      <c r="Y693" s="481">
        <f t="shared" si="1309"/>
        <v>17</v>
      </c>
      <c r="Z693" s="481">
        <f t="shared" si="1309"/>
        <v>5</v>
      </c>
      <c r="AA693" s="481">
        <f t="shared" si="1309"/>
        <v>4</v>
      </c>
      <c r="AB693" s="481">
        <f t="shared" si="1309"/>
        <v>1</v>
      </c>
      <c r="AC693" s="523">
        <f>ROUNDUP(AC$656*$G693,0)</f>
        <v>1</v>
      </c>
      <c r="AD693" s="481">
        <f t="shared" si="1309"/>
        <v>4</v>
      </c>
      <c r="AE693" s="481">
        <f t="shared" si="1309"/>
        <v>10</v>
      </c>
      <c r="AF693" s="481">
        <f t="shared" si="1309"/>
        <v>5</v>
      </c>
      <c r="AG693" s="481">
        <f t="shared" si="1309"/>
        <v>0</v>
      </c>
      <c r="AH693" s="481">
        <f t="shared" si="1308"/>
        <v>22</v>
      </c>
      <c r="AI693" s="481">
        <f t="shared" si="1308"/>
        <v>7</v>
      </c>
      <c r="AJ693" s="481">
        <f t="shared" si="1308"/>
        <v>1</v>
      </c>
      <c r="AK693" s="481">
        <f t="shared" si="1308"/>
        <v>0</v>
      </c>
      <c r="AL693" s="481">
        <f t="shared" si="1308"/>
        <v>1</v>
      </c>
      <c r="AM693" s="481">
        <f t="shared" si="1308"/>
        <v>0</v>
      </c>
      <c r="AN693" s="481">
        <f t="shared" si="1308"/>
        <v>0</v>
      </c>
      <c r="AO693" s="483">
        <f t="shared" si="1296"/>
        <v>0</v>
      </c>
      <c r="AP693" s="481">
        <f t="shared" si="1308"/>
        <v>0</v>
      </c>
      <c r="AQ693" s="481">
        <f t="shared" si="1308"/>
        <v>0</v>
      </c>
      <c r="AR693" s="481">
        <f t="shared" si="1295"/>
        <v>0</v>
      </c>
      <c r="AS693" s="481">
        <f t="shared" si="1295"/>
        <v>0</v>
      </c>
      <c r="AT693" s="481">
        <f t="shared" si="1295"/>
        <v>0</v>
      </c>
      <c r="AU693" s="481">
        <f t="shared" si="1295"/>
        <v>0</v>
      </c>
      <c r="AV693" s="481">
        <f t="shared" si="1295"/>
        <v>0</v>
      </c>
      <c r="AW693" s="481">
        <f t="shared" si="1295"/>
        <v>0</v>
      </c>
      <c r="AX693" s="481">
        <f t="shared" si="1295"/>
        <v>0</v>
      </c>
      <c r="AY693" s="481">
        <f t="shared" si="1295"/>
        <v>0</v>
      </c>
      <c r="AZ693" s="481">
        <f t="shared" si="1295"/>
        <v>0</v>
      </c>
      <c r="BA693" s="481">
        <f t="shared" si="1310"/>
        <v>0</v>
      </c>
      <c r="BB693" s="481">
        <f t="shared" si="1310"/>
        <v>0</v>
      </c>
      <c r="BC693" s="481">
        <f t="shared" si="1310"/>
        <v>0</v>
      </c>
      <c r="BD693" s="481">
        <f t="shared" si="1310"/>
        <v>0</v>
      </c>
      <c r="BE693" s="481">
        <f t="shared" si="1310"/>
        <v>0</v>
      </c>
      <c r="BF693" s="481">
        <f t="shared" si="1310"/>
        <v>0</v>
      </c>
      <c r="BG693" s="481">
        <f t="shared" si="1311"/>
        <v>0</v>
      </c>
      <c r="BH693" s="481">
        <f t="shared" si="1311"/>
        <v>0</v>
      </c>
      <c r="BI693" s="481">
        <f t="shared" si="1311"/>
        <v>0</v>
      </c>
      <c r="BJ693" s="481">
        <f t="shared" si="1311"/>
        <v>0</v>
      </c>
      <c r="BK693" s="481">
        <f t="shared" si="1311"/>
        <v>0</v>
      </c>
      <c r="BL693" s="481">
        <f t="shared" si="1311"/>
        <v>0</v>
      </c>
      <c r="BM693" s="481">
        <f t="shared" si="1311"/>
        <v>0</v>
      </c>
      <c r="BN693" s="481">
        <f t="shared" si="1305"/>
        <v>0</v>
      </c>
      <c r="BO693" s="481">
        <f t="shared" si="1305"/>
        <v>0</v>
      </c>
      <c r="BP693" s="481">
        <f t="shared" si="1305"/>
        <v>0</v>
      </c>
      <c r="BQ693" s="481">
        <f t="shared" si="1306"/>
        <v>0</v>
      </c>
      <c r="BR693" s="481">
        <f t="shared" si="1306"/>
        <v>0</v>
      </c>
      <c r="BS693" s="481">
        <f t="shared" si="1306"/>
        <v>0</v>
      </c>
      <c r="BT693" s="481">
        <f t="shared" si="1306"/>
        <v>0</v>
      </c>
      <c r="BU693" s="481">
        <f t="shared" si="1306"/>
        <v>0</v>
      </c>
      <c r="BV693" s="481">
        <f t="shared" si="1306"/>
        <v>0</v>
      </c>
      <c r="BW693" s="481">
        <f t="shared" si="1306"/>
        <v>0</v>
      </c>
      <c r="BX693" s="481">
        <f t="shared" si="1306"/>
        <v>0</v>
      </c>
      <c r="BY693" s="481">
        <f t="shared" si="1306"/>
        <v>0</v>
      </c>
      <c r="BZ693" s="481">
        <f t="shared" si="1306"/>
        <v>0</v>
      </c>
      <c r="CA693" s="481">
        <f t="shared" si="1306"/>
        <v>0</v>
      </c>
      <c r="CB693" s="481">
        <f t="shared" si="1306"/>
        <v>0</v>
      </c>
      <c r="CC693" s="481">
        <f t="shared" si="1306"/>
        <v>0</v>
      </c>
      <c r="CD693" s="481">
        <f t="shared" si="1306"/>
        <v>0</v>
      </c>
      <c r="CE693" s="481">
        <f t="shared" si="1306"/>
        <v>0</v>
      </c>
      <c r="CF693" s="481"/>
      <c r="CG693" s="481">
        <f>ROUND(SUM(I693:CF693),0)</f>
        <v>306</v>
      </c>
      <c r="CH693" s="123"/>
      <c r="CI693" s="123">
        <f t="shared" si="1258"/>
        <v>0</v>
      </c>
      <c r="CJ693" s="481">
        <f t="shared" si="1312"/>
        <v>0</v>
      </c>
      <c r="CK693" s="481">
        <f t="shared" si="1307"/>
        <v>95</v>
      </c>
      <c r="CL693" s="483">
        <f t="shared" si="1313"/>
        <v>125</v>
      </c>
      <c r="CM693" s="481">
        <f t="shared" si="1314"/>
        <v>84</v>
      </c>
      <c r="CN693" s="481">
        <f t="shared" si="1315"/>
        <v>2</v>
      </c>
      <c r="CO693" s="483">
        <f t="shared" si="1316"/>
        <v>0</v>
      </c>
      <c r="CP693" s="483">
        <f t="shared" si="1273"/>
        <v>0</v>
      </c>
      <c r="CQ693" s="483">
        <f t="shared" si="1274"/>
        <v>0</v>
      </c>
      <c r="CR693" s="17"/>
      <c r="CS693" s="483">
        <f t="shared" si="1317"/>
        <v>11</v>
      </c>
      <c r="CT693" s="483">
        <f t="shared" si="1318"/>
        <v>126</v>
      </c>
      <c r="CU693" s="481">
        <f t="shared" ref="CU693:CU714" si="1323">ROUND(SUM(V693:AC693),0)</f>
        <v>119</v>
      </c>
      <c r="CV693" s="481">
        <f t="shared" si="1319"/>
        <v>50</v>
      </c>
      <c r="CW693" s="483">
        <f t="shared" si="1320"/>
        <v>0</v>
      </c>
      <c r="CX693" s="483">
        <f t="shared" si="1269"/>
        <v>0</v>
      </c>
      <c r="CY693" s="483">
        <f t="shared" si="1275"/>
        <v>0</v>
      </c>
      <c r="CZ693" s="483">
        <f t="shared" si="1276"/>
        <v>0</v>
      </c>
      <c r="DA693" s="138">
        <f t="shared" si="1282"/>
        <v>0</v>
      </c>
    </row>
    <row r="694" spans="1:105">
      <c r="A694" s="561" t="s">
        <v>144</v>
      </c>
      <c r="B694" s="15"/>
      <c r="C694" s="10">
        <f>'4a 1718 CS PC'!AP40</f>
        <v>1.43E-2</v>
      </c>
      <c r="D694" s="10">
        <f>'4a 1718 CS PC'!AR40</f>
        <v>2.0199999999999999E-2</v>
      </c>
      <c r="E694" s="10">
        <f>'4b 1819 CS PC'!$AT40</f>
        <v>1.4999999999999999E-2</v>
      </c>
      <c r="F694" s="10">
        <f>'4b 1819 CS PC'!AQ40</f>
        <v>2.1299999999999999E-2</v>
      </c>
      <c r="G694" s="10">
        <f>'4c 1920 CS PC'!AS40</f>
        <v>1.5100000000000001E-2</v>
      </c>
      <c r="H694" s="10">
        <f>'4c 1920 CS PC'!AP40</f>
        <v>2.1499999999999998E-2</v>
      </c>
      <c r="I694" s="481">
        <f t="shared" si="1270"/>
        <v>0</v>
      </c>
      <c r="J694" s="481">
        <f t="shared" si="1321"/>
        <v>0</v>
      </c>
      <c r="K694" s="481">
        <f t="shared" si="1321"/>
        <v>0</v>
      </c>
      <c r="L694" s="481">
        <f t="shared" si="1321"/>
        <v>0</v>
      </c>
      <c r="M694" s="481">
        <f t="shared" si="1321"/>
        <v>2.4024000000000001</v>
      </c>
      <c r="N694" s="481">
        <f t="shared" si="1321"/>
        <v>0</v>
      </c>
      <c r="O694" s="481">
        <f t="shared" si="1321"/>
        <v>10.953799999999999</v>
      </c>
      <c r="P694" s="521"/>
      <c r="Q694" s="521"/>
      <c r="R694" s="481">
        <f t="shared" ref="R694:R714" si="1324">ROUND(R$656*$C694,0)</f>
        <v>7</v>
      </c>
      <c r="S694" s="481">
        <f t="shared" si="1322"/>
        <v>6</v>
      </c>
      <c r="T694" s="481">
        <f t="shared" si="1250"/>
        <v>0</v>
      </c>
      <c r="U694" s="481">
        <f t="shared" si="1293"/>
        <v>4</v>
      </c>
      <c r="V694" s="481">
        <f t="shared" si="1293"/>
        <v>15</v>
      </c>
      <c r="W694" s="481">
        <f t="shared" si="1293"/>
        <v>4</v>
      </c>
      <c r="X694" s="481">
        <f t="shared" si="1309"/>
        <v>2</v>
      </c>
      <c r="Y694" s="481">
        <f t="shared" si="1309"/>
        <v>4</v>
      </c>
      <c r="Z694" s="481">
        <f t="shared" si="1309"/>
        <v>1</v>
      </c>
      <c r="AA694" s="481">
        <f t="shared" si="1309"/>
        <v>1</v>
      </c>
      <c r="AB694" s="481">
        <f t="shared" si="1309"/>
        <v>0</v>
      </c>
      <c r="AC694" s="523">
        <f>ROUNDUP(AC$656*$G694,0)</f>
        <v>1</v>
      </c>
      <c r="AD694" s="481">
        <f t="shared" si="1309"/>
        <v>1</v>
      </c>
      <c r="AE694" s="481">
        <f t="shared" si="1309"/>
        <v>2</v>
      </c>
      <c r="AF694" s="481">
        <f t="shared" si="1309"/>
        <v>1</v>
      </c>
      <c r="AG694" s="481">
        <f t="shared" si="1309"/>
        <v>0</v>
      </c>
      <c r="AH694" s="481">
        <f t="shared" si="1308"/>
        <v>5</v>
      </c>
      <c r="AI694" s="481">
        <f t="shared" si="1308"/>
        <v>2</v>
      </c>
      <c r="AJ694" s="481">
        <f t="shared" si="1308"/>
        <v>0</v>
      </c>
      <c r="AK694" s="481">
        <f t="shared" si="1308"/>
        <v>0</v>
      </c>
      <c r="AL694" s="481">
        <f t="shared" si="1308"/>
        <v>0</v>
      </c>
      <c r="AM694" s="481">
        <f t="shared" si="1308"/>
        <v>0</v>
      </c>
      <c r="AN694" s="481">
        <f t="shared" si="1308"/>
        <v>0</v>
      </c>
      <c r="AO694" s="483">
        <f t="shared" si="1296"/>
        <v>0</v>
      </c>
      <c r="AP694" s="481">
        <f t="shared" si="1308"/>
        <v>0</v>
      </c>
      <c r="AQ694" s="481">
        <f t="shared" si="1308"/>
        <v>0</v>
      </c>
      <c r="AR694" s="481">
        <f t="shared" si="1295"/>
        <v>0</v>
      </c>
      <c r="AS694" s="481">
        <f t="shared" si="1295"/>
        <v>0</v>
      </c>
      <c r="AT694" s="481">
        <f t="shared" si="1295"/>
        <v>0</v>
      </c>
      <c r="AU694" s="481">
        <f t="shared" si="1295"/>
        <v>0</v>
      </c>
      <c r="AV694" s="481">
        <f t="shared" si="1295"/>
        <v>0</v>
      </c>
      <c r="AW694" s="481">
        <f t="shared" si="1295"/>
        <v>0</v>
      </c>
      <c r="AX694" s="481">
        <f t="shared" si="1295"/>
        <v>0</v>
      </c>
      <c r="AY694" s="481">
        <f t="shared" si="1295"/>
        <v>0</v>
      </c>
      <c r="AZ694" s="481">
        <f t="shared" si="1295"/>
        <v>0</v>
      </c>
      <c r="BA694" s="481">
        <f t="shared" si="1310"/>
        <v>0</v>
      </c>
      <c r="BB694" s="481">
        <f t="shared" si="1310"/>
        <v>0</v>
      </c>
      <c r="BC694" s="481">
        <f t="shared" si="1310"/>
        <v>0</v>
      </c>
      <c r="BD694" s="481">
        <f t="shared" si="1310"/>
        <v>0</v>
      </c>
      <c r="BE694" s="481">
        <f t="shared" si="1310"/>
        <v>0</v>
      </c>
      <c r="BF694" s="481">
        <f t="shared" si="1310"/>
        <v>0</v>
      </c>
      <c r="BG694" s="481">
        <f t="shared" si="1311"/>
        <v>0</v>
      </c>
      <c r="BH694" s="481">
        <f t="shared" si="1311"/>
        <v>0</v>
      </c>
      <c r="BI694" s="481">
        <f t="shared" si="1311"/>
        <v>0</v>
      </c>
      <c r="BJ694" s="481">
        <f t="shared" si="1311"/>
        <v>0</v>
      </c>
      <c r="BK694" s="481">
        <f t="shared" si="1311"/>
        <v>0</v>
      </c>
      <c r="BL694" s="481">
        <f t="shared" si="1311"/>
        <v>0</v>
      </c>
      <c r="BM694" s="481">
        <f t="shared" si="1311"/>
        <v>0</v>
      </c>
      <c r="BN694" s="481">
        <f t="shared" ref="BN694:BP703" si="1325">ROUND(BN$656*$G694,0)</f>
        <v>0</v>
      </c>
      <c r="BO694" s="481">
        <f t="shared" si="1325"/>
        <v>0</v>
      </c>
      <c r="BP694" s="481">
        <f t="shared" si="1325"/>
        <v>0</v>
      </c>
      <c r="BQ694" s="481">
        <f t="shared" ref="BQ694:CE703" si="1326">ROUND(BQ$656*$G694,0)</f>
        <v>0</v>
      </c>
      <c r="BR694" s="481">
        <f t="shared" si="1326"/>
        <v>0</v>
      </c>
      <c r="BS694" s="481">
        <f t="shared" si="1326"/>
        <v>0</v>
      </c>
      <c r="BT694" s="481">
        <f t="shared" si="1326"/>
        <v>0</v>
      </c>
      <c r="BU694" s="481">
        <f t="shared" si="1326"/>
        <v>0</v>
      </c>
      <c r="BV694" s="481">
        <f t="shared" si="1326"/>
        <v>0</v>
      </c>
      <c r="BW694" s="481">
        <f t="shared" si="1326"/>
        <v>0</v>
      </c>
      <c r="BX694" s="481">
        <f t="shared" si="1326"/>
        <v>0</v>
      </c>
      <c r="BY694" s="481">
        <f t="shared" si="1326"/>
        <v>0</v>
      </c>
      <c r="BZ694" s="481">
        <f t="shared" si="1326"/>
        <v>0</v>
      </c>
      <c r="CA694" s="481">
        <f t="shared" si="1326"/>
        <v>0</v>
      </c>
      <c r="CB694" s="481">
        <f t="shared" si="1326"/>
        <v>0</v>
      </c>
      <c r="CC694" s="481">
        <f t="shared" si="1326"/>
        <v>0</v>
      </c>
      <c r="CD694" s="481">
        <f t="shared" si="1326"/>
        <v>0</v>
      </c>
      <c r="CE694" s="481">
        <f t="shared" si="1326"/>
        <v>0</v>
      </c>
      <c r="CF694" s="481"/>
      <c r="CG694" s="481">
        <f>ROUND(SUM(I694:CF694),0)</f>
        <v>69</v>
      </c>
      <c r="CH694" s="123"/>
      <c r="CI694" s="123">
        <f t="shared" si="1258"/>
        <v>0</v>
      </c>
      <c r="CJ694" s="481">
        <f t="shared" si="1312"/>
        <v>0</v>
      </c>
      <c r="CK694" s="481">
        <f t="shared" si="1307"/>
        <v>20</v>
      </c>
      <c r="CL694" s="481">
        <f t="shared" si="1313"/>
        <v>29</v>
      </c>
      <c r="CM694" s="483">
        <f t="shared" si="1314"/>
        <v>20</v>
      </c>
      <c r="CN694" s="481">
        <f t="shared" si="1315"/>
        <v>0</v>
      </c>
      <c r="CO694" s="483">
        <f t="shared" si="1316"/>
        <v>0</v>
      </c>
      <c r="CP694" s="483">
        <f t="shared" si="1273"/>
        <v>0</v>
      </c>
      <c r="CQ694" s="483">
        <f t="shared" si="1274"/>
        <v>0</v>
      </c>
      <c r="CR694" s="17"/>
      <c r="CS694" s="483">
        <f t="shared" si="1317"/>
        <v>2</v>
      </c>
      <c r="CT694" s="483">
        <f t="shared" si="1318"/>
        <v>28</v>
      </c>
      <c r="CU694" s="481">
        <f t="shared" si="1323"/>
        <v>28</v>
      </c>
      <c r="CV694" s="481">
        <f t="shared" si="1319"/>
        <v>11</v>
      </c>
      <c r="CW694" s="483">
        <f t="shared" si="1320"/>
        <v>0</v>
      </c>
      <c r="CX694" s="483">
        <f t="shared" si="1269"/>
        <v>0</v>
      </c>
      <c r="CY694" s="483">
        <f t="shared" si="1275"/>
        <v>0</v>
      </c>
      <c r="CZ694" s="483">
        <f t="shared" si="1276"/>
        <v>0</v>
      </c>
      <c r="DA694" s="138">
        <f t="shared" si="1282"/>
        <v>0</v>
      </c>
    </row>
    <row r="695" spans="1:105">
      <c r="A695" s="561" t="s">
        <v>145</v>
      </c>
      <c r="B695" s="15"/>
      <c r="C695" s="10">
        <f>'4a 1718 CS PC'!AP41</f>
        <v>2.29E-2</v>
      </c>
      <c r="D695" s="10">
        <f>'4a 1718 CS PC'!AR41</f>
        <v>3.2199999999999999E-2</v>
      </c>
      <c r="E695" s="10">
        <f>'4b 1819 CS PC'!$AT41</f>
        <v>2.3E-2</v>
      </c>
      <c r="F695" s="10">
        <f>'4b 1819 CS PC'!AQ41</f>
        <v>3.2599999999999997E-2</v>
      </c>
      <c r="G695" s="10">
        <f>'4c 1920 CS PC'!AS41</f>
        <v>2.2700000000000001E-2</v>
      </c>
      <c r="H695" s="10">
        <f>'4c 1920 CS PC'!AP41</f>
        <v>3.2199999999999999E-2</v>
      </c>
      <c r="I695" s="481">
        <f t="shared" si="1270"/>
        <v>0</v>
      </c>
      <c r="J695" s="481">
        <f t="shared" si="1321"/>
        <v>0</v>
      </c>
      <c r="K695" s="481">
        <f t="shared" si="1321"/>
        <v>0</v>
      </c>
      <c r="L695" s="481">
        <f t="shared" si="1321"/>
        <v>0</v>
      </c>
      <c r="M695" s="481">
        <f t="shared" si="1321"/>
        <v>3.8472</v>
      </c>
      <c r="N695" s="481">
        <f t="shared" si="1321"/>
        <v>0</v>
      </c>
      <c r="O695" s="481">
        <f t="shared" si="1321"/>
        <v>17.541399999999999</v>
      </c>
      <c r="P695" s="521"/>
      <c r="Q695" s="521"/>
      <c r="R695" s="481">
        <f t="shared" si="1324"/>
        <v>11</v>
      </c>
      <c r="S695" s="481">
        <f t="shared" si="1322"/>
        <v>9</v>
      </c>
      <c r="T695" s="481">
        <f t="shared" si="1250"/>
        <v>0</v>
      </c>
      <c r="U695" s="481">
        <f t="shared" si="1293"/>
        <v>6</v>
      </c>
      <c r="V695" s="481">
        <f t="shared" si="1293"/>
        <v>23</v>
      </c>
      <c r="W695" s="481">
        <f t="shared" si="1293"/>
        <v>6</v>
      </c>
      <c r="X695" s="481">
        <f t="shared" si="1309"/>
        <v>3</v>
      </c>
      <c r="Y695" s="481">
        <f t="shared" si="1309"/>
        <v>6</v>
      </c>
      <c r="Z695" s="481">
        <f t="shared" si="1309"/>
        <v>2</v>
      </c>
      <c r="AA695" s="481">
        <f t="shared" si="1309"/>
        <v>1</v>
      </c>
      <c r="AB695" s="481">
        <f t="shared" si="1309"/>
        <v>0</v>
      </c>
      <c r="AC695" s="523">
        <f>ROUNDUP(AC$656*$G695,0)</f>
        <v>1</v>
      </c>
      <c r="AD695" s="481">
        <f t="shared" si="1309"/>
        <v>1</v>
      </c>
      <c r="AE695" s="481">
        <f t="shared" si="1309"/>
        <v>4</v>
      </c>
      <c r="AF695" s="481">
        <f t="shared" si="1309"/>
        <v>2</v>
      </c>
      <c r="AG695" s="481">
        <f t="shared" si="1309"/>
        <v>0</v>
      </c>
      <c r="AH695" s="481">
        <f t="shared" si="1308"/>
        <v>8</v>
      </c>
      <c r="AI695" s="481">
        <f t="shared" si="1308"/>
        <v>2</v>
      </c>
      <c r="AJ695" s="481">
        <f t="shared" si="1308"/>
        <v>0</v>
      </c>
      <c r="AK695" s="481">
        <f t="shared" si="1308"/>
        <v>0</v>
      </c>
      <c r="AL695" s="481">
        <f t="shared" si="1308"/>
        <v>0</v>
      </c>
      <c r="AM695" s="481">
        <f t="shared" si="1308"/>
        <v>0</v>
      </c>
      <c r="AN695" s="481">
        <f t="shared" si="1308"/>
        <v>0</v>
      </c>
      <c r="AO695" s="483">
        <f t="shared" si="1296"/>
        <v>0</v>
      </c>
      <c r="AP695" s="481">
        <f t="shared" si="1308"/>
        <v>0</v>
      </c>
      <c r="AQ695" s="481">
        <f t="shared" si="1308"/>
        <v>0</v>
      </c>
      <c r="AR695" s="481">
        <f t="shared" si="1295"/>
        <v>0</v>
      </c>
      <c r="AS695" s="481">
        <f t="shared" si="1295"/>
        <v>0</v>
      </c>
      <c r="AT695" s="481">
        <f t="shared" si="1295"/>
        <v>0</v>
      </c>
      <c r="AU695" s="481">
        <f t="shared" si="1295"/>
        <v>0</v>
      </c>
      <c r="AV695" s="481">
        <f t="shared" si="1295"/>
        <v>0</v>
      </c>
      <c r="AW695" s="481">
        <f t="shared" si="1295"/>
        <v>0</v>
      </c>
      <c r="AX695" s="481">
        <f t="shared" si="1295"/>
        <v>0</v>
      </c>
      <c r="AY695" s="481">
        <f t="shared" si="1295"/>
        <v>0</v>
      </c>
      <c r="AZ695" s="481">
        <f t="shared" si="1295"/>
        <v>0</v>
      </c>
      <c r="BA695" s="481">
        <f t="shared" si="1310"/>
        <v>0</v>
      </c>
      <c r="BB695" s="481">
        <f t="shared" si="1310"/>
        <v>0</v>
      </c>
      <c r="BC695" s="481">
        <f t="shared" si="1310"/>
        <v>0</v>
      </c>
      <c r="BD695" s="481">
        <f t="shared" si="1310"/>
        <v>0</v>
      </c>
      <c r="BE695" s="481">
        <f t="shared" si="1310"/>
        <v>0</v>
      </c>
      <c r="BF695" s="481">
        <f t="shared" si="1310"/>
        <v>0</v>
      </c>
      <c r="BG695" s="481">
        <f t="shared" si="1311"/>
        <v>0</v>
      </c>
      <c r="BH695" s="481">
        <f t="shared" si="1311"/>
        <v>0</v>
      </c>
      <c r="BI695" s="481">
        <f t="shared" si="1311"/>
        <v>0</v>
      </c>
      <c r="BJ695" s="481">
        <f t="shared" si="1311"/>
        <v>0</v>
      </c>
      <c r="BK695" s="481">
        <f t="shared" si="1311"/>
        <v>0</v>
      </c>
      <c r="BL695" s="481">
        <f t="shared" si="1311"/>
        <v>0</v>
      </c>
      <c r="BM695" s="481">
        <f t="shared" si="1311"/>
        <v>0</v>
      </c>
      <c r="BN695" s="481">
        <f t="shared" si="1325"/>
        <v>0</v>
      </c>
      <c r="BO695" s="481">
        <f t="shared" si="1325"/>
        <v>0</v>
      </c>
      <c r="BP695" s="481">
        <f t="shared" si="1325"/>
        <v>0</v>
      </c>
      <c r="BQ695" s="481">
        <f t="shared" si="1326"/>
        <v>0</v>
      </c>
      <c r="BR695" s="481">
        <f t="shared" si="1326"/>
        <v>0</v>
      </c>
      <c r="BS695" s="481">
        <f t="shared" si="1326"/>
        <v>0</v>
      </c>
      <c r="BT695" s="481">
        <f t="shared" si="1326"/>
        <v>0</v>
      </c>
      <c r="BU695" s="481">
        <f t="shared" si="1326"/>
        <v>0</v>
      </c>
      <c r="BV695" s="481">
        <f t="shared" si="1326"/>
        <v>0</v>
      </c>
      <c r="BW695" s="481">
        <f t="shared" si="1326"/>
        <v>0</v>
      </c>
      <c r="BX695" s="481">
        <f t="shared" si="1326"/>
        <v>0</v>
      </c>
      <c r="BY695" s="481">
        <f t="shared" si="1326"/>
        <v>0</v>
      </c>
      <c r="BZ695" s="481">
        <f t="shared" si="1326"/>
        <v>0</v>
      </c>
      <c r="CA695" s="481">
        <f t="shared" si="1326"/>
        <v>0</v>
      </c>
      <c r="CB695" s="481">
        <f t="shared" si="1326"/>
        <v>0</v>
      </c>
      <c r="CC695" s="481">
        <f t="shared" si="1326"/>
        <v>0</v>
      </c>
      <c r="CD695" s="481">
        <f t="shared" si="1326"/>
        <v>0</v>
      </c>
      <c r="CE695" s="481">
        <f t="shared" si="1326"/>
        <v>0</v>
      </c>
      <c r="CF695" s="481"/>
      <c r="CG695" s="537">
        <f>ROUNDUP(SUM(I695:CF695),0)</f>
        <v>107</v>
      </c>
      <c r="CH695" s="123"/>
      <c r="CI695" s="123">
        <f t="shared" si="1258"/>
        <v>0</v>
      </c>
      <c r="CJ695" s="481">
        <f t="shared" si="1312"/>
        <v>0</v>
      </c>
      <c r="CK695" s="537">
        <f>ROUNDUP(SUM(L695:R695),0)</f>
        <v>33</v>
      </c>
      <c r="CL695" s="483">
        <f t="shared" si="1313"/>
        <v>44</v>
      </c>
      <c r="CM695" s="481">
        <f t="shared" si="1314"/>
        <v>30</v>
      </c>
      <c r="CN695" s="481">
        <f t="shared" si="1315"/>
        <v>0</v>
      </c>
      <c r="CO695" s="483">
        <f t="shared" si="1316"/>
        <v>0</v>
      </c>
      <c r="CP695" s="483">
        <f t="shared" si="1273"/>
        <v>0</v>
      </c>
      <c r="CQ695" s="483">
        <f t="shared" si="1274"/>
        <v>0</v>
      </c>
      <c r="CR695" s="17"/>
      <c r="CS695" s="483">
        <f t="shared" si="1317"/>
        <v>4</v>
      </c>
      <c r="CT695" s="483">
        <f t="shared" si="1318"/>
        <v>44</v>
      </c>
      <c r="CU695" s="481">
        <f t="shared" si="1323"/>
        <v>42</v>
      </c>
      <c r="CV695" s="481">
        <f t="shared" si="1319"/>
        <v>17</v>
      </c>
      <c r="CW695" s="483">
        <f t="shared" si="1320"/>
        <v>0</v>
      </c>
      <c r="CX695" s="483">
        <f t="shared" si="1269"/>
        <v>0</v>
      </c>
      <c r="CY695" s="483">
        <f t="shared" si="1275"/>
        <v>0</v>
      </c>
      <c r="CZ695" s="483">
        <f t="shared" si="1276"/>
        <v>0</v>
      </c>
      <c r="DA695" s="138">
        <f t="shared" si="1282"/>
        <v>0</v>
      </c>
    </row>
    <row r="696" spans="1:105">
      <c r="A696" s="561" t="s">
        <v>146</v>
      </c>
      <c r="B696" s="15"/>
      <c r="C696" s="10">
        <f>'4a 1718 CS PC'!AP42</f>
        <v>4.4999999999999997E-3</v>
      </c>
      <c r="D696" s="10">
        <f>'4a 1718 CS PC'!AR42</f>
        <v>6.3E-3</v>
      </c>
      <c r="E696" s="10">
        <f>'4b 1819 CS PC'!$AT42</f>
        <v>4.3E-3</v>
      </c>
      <c r="F696" s="10">
        <f>'4b 1819 CS PC'!AQ42</f>
        <v>6.1000000000000004E-3</v>
      </c>
      <c r="G696" s="10">
        <f>'4c 1920 CS PC'!AS42</f>
        <v>4.3E-3</v>
      </c>
      <c r="H696" s="10">
        <f>'4c 1920 CS PC'!AP42</f>
        <v>6.1000000000000004E-3</v>
      </c>
      <c r="I696" s="481">
        <f t="shared" si="1270"/>
        <v>0</v>
      </c>
      <c r="J696" s="481">
        <f t="shared" si="1321"/>
        <v>0</v>
      </c>
      <c r="K696" s="481">
        <f t="shared" si="1321"/>
        <v>0</v>
      </c>
      <c r="L696" s="481">
        <f t="shared" si="1321"/>
        <v>0</v>
      </c>
      <c r="M696" s="481">
        <f t="shared" si="1321"/>
        <v>0.75599999999999989</v>
      </c>
      <c r="N696" s="481">
        <f t="shared" si="1321"/>
        <v>0</v>
      </c>
      <c r="O696" s="481">
        <f t="shared" si="1321"/>
        <v>3.4469999999999996</v>
      </c>
      <c r="P696" s="521"/>
      <c r="Q696" s="521"/>
      <c r="R696" s="481">
        <f t="shared" si="1324"/>
        <v>2</v>
      </c>
      <c r="S696" s="481">
        <f t="shared" si="1322"/>
        <v>2</v>
      </c>
      <c r="T696" s="481">
        <f t="shared" si="1250"/>
        <v>0</v>
      </c>
      <c r="U696" s="481">
        <f t="shared" si="1293"/>
        <v>1</v>
      </c>
      <c r="V696" s="481">
        <f t="shared" si="1293"/>
        <v>4</v>
      </c>
      <c r="W696" s="481">
        <f t="shared" si="1293"/>
        <v>1</v>
      </c>
      <c r="X696" s="481">
        <f t="shared" si="1309"/>
        <v>1</v>
      </c>
      <c r="Y696" s="481">
        <f t="shared" si="1309"/>
        <v>1</v>
      </c>
      <c r="Z696" s="481">
        <f t="shared" si="1309"/>
        <v>0</v>
      </c>
      <c r="AA696" s="481">
        <f t="shared" si="1309"/>
        <v>0</v>
      </c>
      <c r="AB696" s="481">
        <f t="shared" si="1309"/>
        <v>0</v>
      </c>
      <c r="AC696" s="481">
        <f t="shared" si="1309"/>
        <v>0</v>
      </c>
      <c r="AD696" s="523">
        <f>ROUNDUP(AD$656*$G696,0)</f>
        <v>1</v>
      </c>
      <c r="AE696" s="481">
        <f t="shared" si="1309"/>
        <v>1</v>
      </c>
      <c r="AF696" s="481">
        <f t="shared" si="1309"/>
        <v>0</v>
      </c>
      <c r="AG696" s="481">
        <f t="shared" si="1309"/>
        <v>0</v>
      </c>
      <c r="AH696" s="481">
        <f t="shared" si="1308"/>
        <v>1</v>
      </c>
      <c r="AI696" s="481">
        <f t="shared" si="1308"/>
        <v>0</v>
      </c>
      <c r="AJ696" s="481">
        <f t="shared" si="1308"/>
        <v>0</v>
      </c>
      <c r="AK696" s="481">
        <f t="shared" si="1308"/>
        <v>0</v>
      </c>
      <c r="AL696" s="481">
        <f t="shared" si="1308"/>
        <v>0</v>
      </c>
      <c r="AM696" s="481">
        <f t="shared" si="1308"/>
        <v>0</v>
      </c>
      <c r="AN696" s="481">
        <f t="shared" si="1308"/>
        <v>0</v>
      </c>
      <c r="AO696" s="483">
        <f t="shared" si="1296"/>
        <v>0</v>
      </c>
      <c r="AP696" s="481">
        <f t="shared" si="1308"/>
        <v>0</v>
      </c>
      <c r="AQ696" s="481">
        <f t="shared" si="1308"/>
        <v>0</v>
      </c>
      <c r="AR696" s="481">
        <f t="shared" si="1295"/>
        <v>0</v>
      </c>
      <c r="AS696" s="481">
        <f t="shared" si="1295"/>
        <v>0</v>
      </c>
      <c r="AT696" s="481">
        <f t="shared" si="1295"/>
        <v>0</v>
      </c>
      <c r="AU696" s="481">
        <f t="shared" ref="AR696:AZ714" si="1327">ROUND(AU$656*$G696,0)</f>
        <v>0</v>
      </c>
      <c r="AV696" s="481">
        <f t="shared" si="1327"/>
        <v>0</v>
      </c>
      <c r="AW696" s="481">
        <f t="shared" si="1327"/>
        <v>0</v>
      </c>
      <c r="AX696" s="481">
        <f t="shared" si="1327"/>
        <v>0</v>
      </c>
      <c r="AY696" s="481">
        <f t="shared" si="1327"/>
        <v>0</v>
      </c>
      <c r="AZ696" s="481">
        <f t="shared" si="1327"/>
        <v>0</v>
      </c>
      <c r="BA696" s="481">
        <f t="shared" si="1310"/>
        <v>0</v>
      </c>
      <c r="BB696" s="481">
        <f t="shared" si="1310"/>
        <v>0</v>
      </c>
      <c r="BC696" s="481">
        <f t="shared" si="1310"/>
        <v>0</v>
      </c>
      <c r="BD696" s="481">
        <f t="shared" si="1310"/>
        <v>0</v>
      </c>
      <c r="BE696" s="481">
        <f t="shared" si="1310"/>
        <v>0</v>
      </c>
      <c r="BF696" s="481">
        <f t="shared" si="1310"/>
        <v>0</v>
      </c>
      <c r="BG696" s="481">
        <f t="shared" si="1311"/>
        <v>0</v>
      </c>
      <c r="BH696" s="481">
        <f t="shared" si="1311"/>
        <v>0</v>
      </c>
      <c r="BI696" s="481">
        <f t="shared" si="1311"/>
        <v>0</v>
      </c>
      <c r="BJ696" s="481">
        <f t="shared" si="1311"/>
        <v>0</v>
      </c>
      <c r="BK696" s="481">
        <f t="shared" si="1311"/>
        <v>0</v>
      </c>
      <c r="BL696" s="481">
        <f t="shared" si="1311"/>
        <v>0</v>
      </c>
      <c r="BM696" s="481">
        <f t="shared" si="1311"/>
        <v>0</v>
      </c>
      <c r="BN696" s="481">
        <f t="shared" si="1325"/>
        <v>0</v>
      </c>
      <c r="BO696" s="481">
        <f t="shared" si="1325"/>
        <v>0</v>
      </c>
      <c r="BP696" s="481">
        <f t="shared" si="1325"/>
        <v>0</v>
      </c>
      <c r="BQ696" s="481">
        <f t="shared" si="1326"/>
        <v>0</v>
      </c>
      <c r="BR696" s="481">
        <f t="shared" si="1326"/>
        <v>0</v>
      </c>
      <c r="BS696" s="481">
        <f t="shared" si="1326"/>
        <v>0</v>
      </c>
      <c r="BT696" s="481">
        <f t="shared" si="1326"/>
        <v>0</v>
      </c>
      <c r="BU696" s="481">
        <f t="shared" si="1326"/>
        <v>0</v>
      </c>
      <c r="BV696" s="481">
        <f t="shared" si="1326"/>
        <v>0</v>
      </c>
      <c r="BW696" s="481">
        <f t="shared" si="1326"/>
        <v>0</v>
      </c>
      <c r="BX696" s="481">
        <f t="shared" si="1326"/>
        <v>0</v>
      </c>
      <c r="BY696" s="481">
        <f t="shared" si="1326"/>
        <v>0</v>
      </c>
      <c r="BZ696" s="481">
        <f t="shared" si="1326"/>
        <v>0</v>
      </c>
      <c r="CA696" s="481">
        <f t="shared" si="1326"/>
        <v>0</v>
      </c>
      <c r="CB696" s="481">
        <f t="shared" si="1326"/>
        <v>0</v>
      </c>
      <c r="CC696" s="481">
        <f t="shared" si="1326"/>
        <v>0</v>
      </c>
      <c r="CD696" s="481">
        <f t="shared" si="1326"/>
        <v>0</v>
      </c>
      <c r="CE696" s="481">
        <f t="shared" si="1326"/>
        <v>0</v>
      </c>
      <c r="CF696" s="481"/>
      <c r="CG696" s="481">
        <f>ROUND(SUM(I696:CF696),0)</f>
        <v>19</v>
      </c>
      <c r="CH696" s="123"/>
      <c r="CI696" s="123">
        <f t="shared" si="1258"/>
        <v>0</v>
      </c>
      <c r="CJ696" s="481">
        <f t="shared" si="1312"/>
        <v>0</v>
      </c>
      <c r="CK696" s="483">
        <f>ROUND(SUM(L696:R696),0)</f>
        <v>6</v>
      </c>
      <c r="CL696" s="481">
        <f t="shared" si="1313"/>
        <v>8</v>
      </c>
      <c r="CM696" s="483">
        <f t="shared" si="1314"/>
        <v>5</v>
      </c>
      <c r="CN696" s="483">
        <f t="shared" si="1315"/>
        <v>0</v>
      </c>
      <c r="CO696" s="483">
        <f t="shared" si="1316"/>
        <v>0</v>
      </c>
      <c r="CP696" s="483">
        <f t="shared" si="1273"/>
        <v>0</v>
      </c>
      <c r="CQ696" s="483">
        <f t="shared" si="1274"/>
        <v>0</v>
      </c>
      <c r="CR696" s="17"/>
      <c r="CS696" s="483">
        <f t="shared" si="1317"/>
        <v>1</v>
      </c>
      <c r="CT696" s="483">
        <f t="shared" si="1318"/>
        <v>8</v>
      </c>
      <c r="CU696" s="481">
        <f t="shared" si="1323"/>
        <v>7</v>
      </c>
      <c r="CV696" s="481">
        <f t="shared" si="1319"/>
        <v>3</v>
      </c>
      <c r="CW696" s="483">
        <f t="shared" si="1320"/>
        <v>0</v>
      </c>
      <c r="CX696" s="483">
        <f t="shared" si="1269"/>
        <v>0</v>
      </c>
      <c r="CY696" s="483">
        <f t="shared" si="1275"/>
        <v>0</v>
      </c>
      <c r="CZ696" s="483">
        <f t="shared" si="1276"/>
        <v>0</v>
      </c>
      <c r="DA696" s="138">
        <f t="shared" si="1282"/>
        <v>0</v>
      </c>
    </row>
    <row r="697" spans="1:105">
      <c r="A697" s="561" t="s">
        <v>147</v>
      </c>
      <c r="B697" s="15"/>
      <c r="C697" s="10">
        <f>'4a 1718 CS PC'!AP43</f>
        <v>1.03E-2</v>
      </c>
      <c r="D697" s="10">
        <f>'4a 1718 CS PC'!AR43</f>
        <v>1.44E-2</v>
      </c>
      <c r="E697" s="10">
        <f>'4b 1819 CS PC'!$AT43</f>
        <v>9.4000000000000004E-3</v>
      </c>
      <c r="F697" s="10">
        <f>'4b 1819 CS PC'!AQ43</f>
        <v>1.3299999999999999E-2</v>
      </c>
      <c r="G697" s="10">
        <f>'4c 1920 CS PC'!AS43</f>
        <v>9.4000000000000004E-3</v>
      </c>
      <c r="H697" s="10">
        <f>'4c 1920 CS PC'!AP43</f>
        <v>1.3299999999999999E-2</v>
      </c>
      <c r="I697" s="481">
        <f t="shared" si="1270"/>
        <v>0</v>
      </c>
      <c r="J697" s="481">
        <f t="shared" si="1321"/>
        <v>0</v>
      </c>
      <c r="K697" s="481">
        <f t="shared" si="1321"/>
        <v>0</v>
      </c>
      <c r="L697" s="481">
        <f t="shared" si="1321"/>
        <v>0</v>
      </c>
      <c r="M697" s="481">
        <f t="shared" si="1321"/>
        <v>1.7303999999999999</v>
      </c>
      <c r="N697" s="481">
        <f t="shared" si="1321"/>
        <v>0</v>
      </c>
      <c r="O697" s="481">
        <f t="shared" si="1321"/>
        <v>7.8898000000000001</v>
      </c>
      <c r="P697" s="521"/>
      <c r="Q697" s="521"/>
      <c r="R697" s="481">
        <f t="shared" si="1324"/>
        <v>5</v>
      </c>
      <c r="S697" s="481">
        <f t="shared" si="1322"/>
        <v>4</v>
      </c>
      <c r="T697" s="481">
        <f t="shared" si="1250"/>
        <v>0</v>
      </c>
      <c r="U697" s="481">
        <f t="shared" si="1293"/>
        <v>2</v>
      </c>
      <c r="V697" s="481">
        <f t="shared" si="1293"/>
        <v>9</v>
      </c>
      <c r="W697" s="481">
        <f t="shared" si="1293"/>
        <v>3</v>
      </c>
      <c r="X697" s="481">
        <f t="shared" si="1309"/>
        <v>1</v>
      </c>
      <c r="Y697" s="481">
        <f t="shared" si="1309"/>
        <v>2</v>
      </c>
      <c r="Z697" s="481">
        <f t="shared" si="1309"/>
        <v>1</v>
      </c>
      <c r="AA697" s="481">
        <f t="shared" si="1309"/>
        <v>1</v>
      </c>
      <c r="AB697" s="481">
        <f t="shared" si="1309"/>
        <v>0</v>
      </c>
      <c r="AC697" s="481">
        <f t="shared" si="1309"/>
        <v>0</v>
      </c>
      <c r="AD697" s="481">
        <f t="shared" si="1309"/>
        <v>1</v>
      </c>
      <c r="AE697" s="481">
        <f t="shared" si="1309"/>
        <v>1</v>
      </c>
      <c r="AF697" s="481">
        <f t="shared" si="1309"/>
        <v>1</v>
      </c>
      <c r="AG697" s="481">
        <f t="shared" si="1309"/>
        <v>0</v>
      </c>
      <c r="AH697" s="481">
        <f t="shared" si="1308"/>
        <v>3</v>
      </c>
      <c r="AI697" s="481">
        <f t="shared" si="1308"/>
        <v>1</v>
      </c>
      <c r="AJ697" s="481">
        <f t="shared" si="1308"/>
        <v>0</v>
      </c>
      <c r="AK697" s="481">
        <f t="shared" si="1308"/>
        <v>0</v>
      </c>
      <c r="AL697" s="481">
        <f t="shared" si="1308"/>
        <v>0</v>
      </c>
      <c r="AM697" s="481">
        <f t="shared" si="1308"/>
        <v>0</v>
      </c>
      <c r="AN697" s="481">
        <f t="shared" si="1308"/>
        <v>0</v>
      </c>
      <c r="AO697" s="483">
        <f t="shared" si="1296"/>
        <v>0</v>
      </c>
      <c r="AP697" s="481">
        <f t="shared" si="1308"/>
        <v>0</v>
      </c>
      <c r="AQ697" s="481">
        <f t="shared" si="1308"/>
        <v>0</v>
      </c>
      <c r="AR697" s="481">
        <f t="shared" si="1327"/>
        <v>0</v>
      </c>
      <c r="AS697" s="481">
        <f t="shared" si="1327"/>
        <v>0</v>
      </c>
      <c r="AT697" s="481">
        <f t="shared" si="1327"/>
        <v>0</v>
      </c>
      <c r="AU697" s="481">
        <f t="shared" si="1327"/>
        <v>0</v>
      </c>
      <c r="AV697" s="481">
        <f t="shared" si="1327"/>
        <v>0</v>
      </c>
      <c r="AW697" s="481">
        <f t="shared" si="1327"/>
        <v>0</v>
      </c>
      <c r="AX697" s="481">
        <f t="shared" si="1327"/>
        <v>0</v>
      </c>
      <c r="AY697" s="481">
        <f t="shared" si="1327"/>
        <v>0</v>
      </c>
      <c r="AZ697" s="481">
        <f t="shared" si="1327"/>
        <v>0</v>
      </c>
      <c r="BA697" s="481">
        <f t="shared" si="1310"/>
        <v>0</v>
      </c>
      <c r="BB697" s="481">
        <f t="shared" si="1310"/>
        <v>0</v>
      </c>
      <c r="BC697" s="481">
        <f t="shared" si="1310"/>
        <v>0</v>
      </c>
      <c r="BD697" s="481">
        <f t="shared" si="1310"/>
        <v>0</v>
      </c>
      <c r="BE697" s="481">
        <f t="shared" si="1310"/>
        <v>0</v>
      </c>
      <c r="BF697" s="481">
        <f t="shared" si="1310"/>
        <v>0</v>
      </c>
      <c r="BG697" s="481">
        <f t="shared" si="1311"/>
        <v>0</v>
      </c>
      <c r="BH697" s="481">
        <f t="shared" si="1311"/>
        <v>0</v>
      </c>
      <c r="BI697" s="481">
        <f t="shared" si="1311"/>
        <v>0</v>
      </c>
      <c r="BJ697" s="481">
        <f t="shared" si="1311"/>
        <v>0</v>
      </c>
      <c r="BK697" s="481">
        <f t="shared" si="1311"/>
        <v>0</v>
      </c>
      <c r="BL697" s="481">
        <f t="shared" si="1311"/>
        <v>0</v>
      </c>
      <c r="BM697" s="481">
        <f t="shared" si="1311"/>
        <v>0</v>
      </c>
      <c r="BN697" s="481">
        <f t="shared" si="1325"/>
        <v>0</v>
      </c>
      <c r="BO697" s="481">
        <f t="shared" si="1325"/>
        <v>0</v>
      </c>
      <c r="BP697" s="481">
        <f t="shared" si="1325"/>
        <v>0</v>
      </c>
      <c r="BQ697" s="481">
        <f t="shared" si="1326"/>
        <v>0</v>
      </c>
      <c r="BR697" s="481">
        <f t="shared" si="1326"/>
        <v>0</v>
      </c>
      <c r="BS697" s="481">
        <f t="shared" si="1326"/>
        <v>0</v>
      </c>
      <c r="BT697" s="481">
        <f t="shared" si="1326"/>
        <v>0</v>
      </c>
      <c r="BU697" s="481">
        <f t="shared" si="1326"/>
        <v>0</v>
      </c>
      <c r="BV697" s="481">
        <f t="shared" si="1326"/>
        <v>0</v>
      </c>
      <c r="BW697" s="481">
        <f t="shared" si="1326"/>
        <v>0</v>
      </c>
      <c r="BX697" s="481">
        <f t="shared" si="1326"/>
        <v>0</v>
      </c>
      <c r="BY697" s="481">
        <f t="shared" si="1326"/>
        <v>0</v>
      </c>
      <c r="BZ697" s="481">
        <f t="shared" si="1326"/>
        <v>0</v>
      </c>
      <c r="CA697" s="481">
        <f t="shared" si="1326"/>
        <v>0</v>
      </c>
      <c r="CB697" s="481">
        <f t="shared" si="1326"/>
        <v>0</v>
      </c>
      <c r="CC697" s="481">
        <f t="shared" si="1326"/>
        <v>0</v>
      </c>
      <c r="CD697" s="481">
        <f t="shared" si="1326"/>
        <v>0</v>
      </c>
      <c r="CE697" s="481">
        <f t="shared" si="1326"/>
        <v>0</v>
      </c>
      <c r="CF697" s="481"/>
      <c r="CG697" s="481">
        <f>ROUND(SUM(I697:CF697),0)</f>
        <v>45</v>
      </c>
      <c r="CH697" s="123"/>
      <c r="CI697" s="123">
        <f t="shared" si="1258"/>
        <v>0</v>
      </c>
      <c r="CJ697" s="481">
        <f t="shared" si="1312"/>
        <v>0</v>
      </c>
      <c r="CK697" s="481">
        <f>ROUND(SUM(L697:R697),0)</f>
        <v>15</v>
      </c>
      <c r="CL697" s="481">
        <f t="shared" si="1313"/>
        <v>18</v>
      </c>
      <c r="CM697" s="483">
        <f t="shared" si="1314"/>
        <v>12</v>
      </c>
      <c r="CN697" s="481">
        <f t="shared" si="1315"/>
        <v>0</v>
      </c>
      <c r="CO697" s="483">
        <f t="shared" si="1316"/>
        <v>0</v>
      </c>
      <c r="CP697" s="483">
        <f t="shared" si="1273"/>
        <v>0</v>
      </c>
      <c r="CQ697" s="483">
        <f t="shared" si="1274"/>
        <v>0</v>
      </c>
      <c r="CR697" s="17"/>
      <c r="CS697" s="483">
        <f t="shared" si="1317"/>
        <v>2</v>
      </c>
      <c r="CT697" s="483">
        <f t="shared" si="1318"/>
        <v>19</v>
      </c>
      <c r="CU697" s="481">
        <f t="shared" si="1323"/>
        <v>17</v>
      </c>
      <c r="CV697" s="481">
        <f t="shared" si="1319"/>
        <v>7</v>
      </c>
      <c r="CW697" s="483">
        <f t="shared" si="1320"/>
        <v>0</v>
      </c>
      <c r="CX697" s="483">
        <f t="shared" si="1269"/>
        <v>0</v>
      </c>
      <c r="CY697" s="483">
        <f t="shared" si="1275"/>
        <v>0</v>
      </c>
      <c r="CZ697" s="483">
        <f t="shared" si="1276"/>
        <v>0</v>
      </c>
      <c r="DA697" s="138">
        <f t="shared" si="1282"/>
        <v>0</v>
      </c>
    </row>
    <row r="698" spans="1:105">
      <c r="A698" s="561" t="s">
        <v>148</v>
      </c>
      <c r="B698" s="15"/>
      <c r="C698" s="10">
        <f>'4a 1718 CS PC'!AP44</f>
        <v>1.12E-2</v>
      </c>
      <c r="D698" s="10">
        <f>'4a 1718 CS PC'!AR44</f>
        <v>1.5699999999999999E-2</v>
      </c>
      <c r="E698" s="10">
        <f>'4b 1819 CS PC'!$AT44</f>
        <v>1.0800000000000001E-2</v>
      </c>
      <c r="F698" s="10">
        <f>'4b 1819 CS PC'!AQ44</f>
        <v>1.5299999999999999E-2</v>
      </c>
      <c r="G698" s="10">
        <f>'4c 1920 CS PC'!AS44</f>
        <v>1.09E-2</v>
      </c>
      <c r="H698" s="10">
        <f>'4c 1920 CS PC'!AP44</f>
        <v>1.55E-2</v>
      </c>
      <c r="I698" s="481">
        <f t="shared" si="1270"/>
        <v>0</v>
      </c>
      <c r="J698" s="481">
        <f t="shared" si="1321"/>
        <v>0</v>
      </c>
      <c r="K698" s="481">
        <f t="shared" si="1321"/>
        <v>0</v>
      </c>
      <c r="L698" s="481">
        <f t="shared" si="1321"/>
        <v>0</v>
      </c>
      <c r="M698" s="481">
        <f t="shared" si="1321"/>
        <v>1.8815999999999999</v>
      </c>
      <c r="N698" s="481">
        <f t="shared" si="1321"/>
        <v>0</v>
      </c>
      <c r="O698" s="481">
        <f t="shared" si="1321"/>
        <v>8.5792000000000002</v>
      </c>
      <c r="P698" s="521"/>
      <c r="Q698" s="521"/>
      <c r="R698" s="481">
        <f t="shared" si="1324"/>
        <v>5</v>
      </c>
      <c r="S698" s="481">
        <f t="shared" si="1322"/>
        <v>4</v>
      </c>
      <c r="T698" s="481">
        <f t="shared" si="1250"/>
        <v>0</v>
      </c>
      <c r="U698" s="481">
        <f t="shared" si="1293"/>
        <v>3</v>
      </c>
      <c r="V698" s="481">
        <f t="shared" si="1293"/>
        <v>11</v>
      </c>
      <c r="W698" s="481">
        <f t="shared" si="1293"/>
        <v>3</v>
      </c>
      <c r="X698" s="481">
        <f t="shared" si="1309"/>
        <v>1</v>
      </c>
      <c r="Y698" s="481">
        <f t="shared" si="1309"/>
        <v>3</v>
      </c>
      <c r="Z698" s="481">
        <f t="shared" si="1309"/>
        <v>1</v>
      </c>
      <c r="AA698" s="481">
        <f t="shared" si="1309"/>
        <v>1</v>
      </c>
      <c r="AB698" s="481">
        <f t="shared" si="1309"/>
        <v>0</v>
      </c>
      <c r="AC698" s="481">
        <f t="shared" si="1309"/>
        <v>0</v>
      </c>
      <c r="AD698" s="481">
        <f t="shared" si="1309"/>
        <v>1</v>
      </c>
      <c r="AE698" s="481">
        <f t="shared" si="1309"/>
        <v>2</v>
      </c>
      <c r="AF698" s="481">
        <f t="shared" si="1309"/>
        <v>1</v>
      </c>
      <c r="AG698" s="481">
        <f t="shared" si="1309"/>
        <v>0</v>
      </c>
      <c r="AH698" s="481">
        <f t="shared" si="1308"/>
        <v>4</v>
      </c>
      <c r="AI698" s="481">
        <f t="shared" si="1308"/>
        <v>1</v>
      </c>
      <c r="AJ698" s="481">
        <f t="shared" si="1308"/>
        <v>0</v>
      </c>
      <c r="AK698" s="481">
        <f t="shared" si="1308"/>
        <v>0</v>
      </c>
      <c r="AL698" s="481">
        <f t="shared" si="1308"/>
        <v>0</v>
      </c>
      <c r="AM698" s="481">
        <f t="shared" si="1308"/>
        <v>0</v>
      </c>
      <c r="AN698" s="481">
        <f t="shared" si="1308"/>
        <v>0</v>
      </c>
      <c r="AO698" s="483">
        <f t="shared" si="1296"/>
        <v>0</v>
      </c>
      <c r="AP698" s="481">
        <f t="shared" si="1308"/>
        <v>0</v>
      </c>
      <c r="AQ698" s="481">
        <f t="shared" si="1308"/>
        <v>0</v>
      </c>
      <c r="AR698" s="481">
        <f t="shared" si="1327"/>
        <v>0</v>
      </c>
      <c r="AS698" s="481">
        <f t="shared" si="1327"/>
        <v>0</v>
      </c>
      <c r="AT698" s="481">
        <f t="shared" si="1327"/>
        <v>0</v>
      </c>
      <c r="AU698" s="481">
        <f t="shared" si="1327"/>
        <v>0</v>
      </c>
      <c r="AV698" s="481">
        <f t="shared" si="1327"/>
        <v>0</v>
      </c>
      <c r="AW698" s="481">
        <f t="shared" si="1327"/>
        <v>0</v>
      </c>
      <c r="AX698" s="481">
        <f t="shared" si="1327"/>
        <v>0</v>
      </c>
      <c r="AY698" s="481">
        <f t="shared" si="1327"/>
        <v>0</v>
      </c>
      <c r="AZ698" s="481">
        <f t="shared" si="1327"/>
        <v>0</v>
      </c>
      <c r="BA698" s="481">
        <f t="shared" si="1310"/>
        <v>0</v>
      </c>
      <c r="BB698" s="481">
        <f t="shared" si="1310"/>
        <v>0</v>
      </c>
      <c r="BC698" s="481">
        <f t="shared" si="1310"/>
        <v>0</v>
      </c>
      <c r="BD698" s="481">
        <f t="shared" si="1310"/>
        <v>0</v>
      </c>
      <c r="BE698" s="481">
        <f t="shared" si="1310"/>
        <v>0</v>
      </c>
      <c r="BF698" s="481">
        <f t="shared" si="1310"/>
        <v>0</v>
      </c>
      <c r="BG698" s="481">
        <f t="shared" si="1311"/>
        <v>0</v>
      </c>
      <c r="BH698" s="481">
        <f t="shared" si="1311"/>
        <v>0</v>
      </c>
      <c r="BI698" s="481">
        <f t="shared" si="1311"/>
        <v>0</v>
      </c>
      <c r="BJ698" s="481">
        <f t="shared" si="1311"/>
        <v>0</v>
      </c>
      <c r="BK698" s="481">
        <f t="shared" si="1311"/>
        <v>0</v>
      </c>
      <c r="BL698" s="481">
        <f t="shared" si="1311"/>
        <v>0</v>
      </c>
      <c r="BM698" s="481">
        <f t="shared" si="1311"/>
        <v>0</v>
      </c>
      <c r="BN698" s="481">
        <f t="shared" si="1325"/>
        <v>0</v>
      </c>
      <c r="BO698" s="481">
        <f t="shared" si="1325"/>
        <v>0</v>
      </c>
      <c r="BP698" s="481">
        <f t="shared" si="1325"/>
        <v>0</v>
      </c>
      <c r="BQ698" s="481">
        <f t="shared" si="1326"/>
        <v>0</v>
      </c>
      <c r="BR698" s="481">
        <f t="shared" si="1326"/>
        <v>0</v>
      </c>
      <c r="BS698" s="481">
        <f t="shared" si="1326"/>
        <v>0</v>
      </c>
      <c r="BT698" s="481">
        <f t="shared" si="1326"/>
        <v>0</v>
      </c>
      <c r="BU698" s="481">
        <f t="shared" si="1326"/>
        <v>0</v>
      </c>
      <c r="BV698" s="481">
        <f t="shared" si="1326"/>
        <v>0</v>
      </c>
      <c r="BW698" s="481">
        <f t="shared" si="1326"/>
        <v>0</v>
      </c>
      <c r="BX698" s="481">
        <f t="shared" si="1326"/>
        <v>0</v>
      </c>
      <c r="BY698" s="481">
        <f t="shared" si="1326"/>
        <v>0</v>
      </c>
      <c r="BZ698" s="481">
        <f t="shared" si="1326"/>
        <v>0</v>
      </c>
      <c r="CA698" s="481">
        <f t="shared" si="1326"/>
        <v>0</v>
      </c>
      <c r="CB698" s="481">
        <f t="shared" si="1326"/>
        <v>0</v>
      </c>
      <c r="CC698" s="481">
        <f t="shared" si="1326"/>
        <v>0</v>
      </c>
      <c r="CD698" s="481">
        <f t="shared" si="1326"/>
        <v>0</v>
      </c>
      <c r="CE698" s="481">
        <f t="shared" si="1326"/>
        <v>0</v>
      </c>
      <c r="CF698" s="481"/>
      <c r="CG698" s="537">
        <f>ROUNDUP(SUM(I698:CF698),0)</f>
        <v>52</v>
      </c>
      <c r="CH698" s="123"/>
      <c r="CI698" s="123">
        <f t="shared" si="1258"/>
        <v>0</v>
      </c>
      <c r="CJ698" s="481">
        <f t="shared" si="1312"/>
        <v>0</v>
      </c>
      <c r="CK698" s="537">
        <f>ROUNDUP(SUM(L698:R698),0)</f>
        <v>16</v>
      </c>
      <c r="CL698" s="481">
        <f t="shared" si="1313"/>
        <v>21</v>
      </c>
      <c r="CM698" s="483">
        <f t="shared" si="1314"/>
        <v>15</v>
      </c>
      <c r="CN698" s="481">
        <f t="shared" si="1315"/>
        <v>0</v>
      </c>
      <c r="CO698" s="483">
        <f t="shared" si="1316"/>
        <v>0</v>
      </c>
      <c r="CP698" s="483">
        <f t="shared" si="1273"/>
        <v>0</v>
      </c>
      <c r="CQ698" s="483">
        <f t="shared" si="1274"/>
        <v>0</v>
      </c>
      <c r="CR698" s="17"/>
      <c r="CS698" s="483">
        <f t="shared" si="1317"/>
        <v>2</v>
      </c>
      <c r="CT698" s="483">
        <f t="shared" si="1318"/>
        <v>21</v>
      </c>
      <c r="CU698" s="483">
        <f t="shared" si="1323"/>
        <v>20</v>
      </c>
      <c r="CV698" s="481">
        <f t="shared" si="1319"/>
        <v>9</v>
      </c>
      <c r="CW698" s="483">
        <f t="shared" si="1320"/>
        <v>0</v>
      </c>
      <c r="CX698" s="483">
        <f t="shared" si="1269"/>
        <v>0</v>
      </c>
      <c r="CY698" s="483">
        <f t="shared" si="1275"/>
        <v>0</v>
      </c>
      <c r="CZ698" s="483">
        <f t="shared" si="1276"/>
        <v>0</v>
      </c>
      <c r="DA698" s="138">
        <f t="shared" si="1282"/>
        <v>0</v>
      </c>
    </row>
    <row r="699" spans="1:105">
      <c r="A699" s="561" t="s">
        <v>149</v>
      </c>
      <c r="B699" s="15"/>
      <c r="C699" s="10">
        <f>'4a 1718 CS PC'!AP45</f>
        <v>2.92E-2</v>
      </c>
      <c r="D699" s="10">
        <f>'4a 1718 CS PC'!AR45</f>
        <v>4.1200000000000001E-2</v>
      </c>
      <c r="E699" s="10">
        <f>'4b 1819 CS PC'!$AT45</f>
        <v>2.7900000000000001E-2</v>
      </c>
      <c r="F699" s="10">
        <f>'4b 1819 CS PC'!AQ45</f>
        <v>3.95E-2</v>
      </c>
      <c r="G699" s="10">
        <f>'4c 1920 CS PC'!AS45</f>
        <v>2.75E-2</v>
      </c>
      <c r="H699" s="10">
        <f>'4c 1920 CS PC'!AP45</f>
        <v>3.9E-2</v>
      </c>
      <c r="I699" s="481">
        <f t="shared" si="1270"/>
        <v>0</v>
      </c>
      <c r="J699" s="481">
        <f t="shared" si="1321"/>
        <v>0</v>
      </c>
      <c r="K699" s="481">
        <f t="shared" si="1321"/>
        <v>0</v>
      </c>
      <c r="L699" s="481">
        <f t="shared" si="1321"/>
        <v>0</v>
      </c>
      <c r="M699" s="481">
        <f t="shared" si="1321"/>
        <v>4.9055999999999997</v>
      </c>
      <c r="N699" s="481">
        <f t="shared" si="1321"/>
        <v>0</v>
      </c>
      <c r="O699" s="481">
        <f t="shared" si="1321"/>
        <v>22.3672</v>
      </c>
      <c r="P699" s="521"/>
      <c r="Q699" s="521"/>
      <c r="R699" s="481">
        <f t="shared" si="1324"/>
        <v>14</v>
      </c>
      <c r="S699" s="481">
        <f t="shared" si="1322"/>
        <v>11</v>
      </c>
      <c r="T699" s="481">
        <f t="shared" si="1250"/>
        <v>0</v>
      </c>
      <c r="U699" s="481">
        <f t="shared" si="1293"/>
        <v>7</v>
      </c>
      <c r="V699" s="481">
        <f t="shared" si="1293"/>
        <v>28</v>
      </c>
      <c r="W699" s="481">
        <f t="shared" si="1293"/>
        <v>8</v>
      </c>
      <c r="X699" s="481">
        <f t="shared" si="1309"/>
        <v>4</v>
      </c>
      <c r="Y699" s="481">
        <f t="shared" si="1309"/>
        <v>7</v>
      </c>
      <c r="Z699" s="481">
        <f t="shared" si="1309"/>
        <v>2</v>
      </c>
      <c r="AA699" s="481">
        <f t="shared" si="1309"/>
        <v>2</v>
      </c>
      <c r="AB699" s="481">
        <f t="shared" si="1309"/>
        <v>0</v>
      </c>
      <c r="AC699" s="481">
        <f t="shared" si="1309"/>
        <v>0</v>
      </c>
      <c r="AD699" s="481">
        <f t="shared" si="1309"/>
        <v>2</v>
      </c>
      <c r="AE699" s="481">
        <f t="shared" si="1309"/>
        <v>4</v>
      </c>
      <c r="AF699" s="481">
        <f t="shared" si="1309"/>
        <v>2</v>
      </c>
      <c r="AG699" s="481">
        <f t="shared" si="1309"/>
        <v>0</v>
      </c>
      <c r="AH699" s="481">
        <f t="shared" si="1308"/>
        <v>10</v>
      </c>
      <c r="AI699" s="481">
        <f t="shared" si="1308"/>
        <v>3</v>
      </c>
      <c r="AJ699" s="481">
        <f t="shared" si="1308"/>
        <v>0</v>
      </c>
      <c r="AK699" s="481">
        <f t="shared" si="1308"/>
        <v>0</v>
      </c>
      <c r="AL699" s="481">
        <f t="shared" si="1308"/>
        <v>0</v>
      </c>
      <c r="AM699" s="481">
        <f t="shared" si="1308"/>
        <v>0</v>
      </c>
      <c r="AN699" s="481">
        <f t="shared" si="1308"/>
        <v>0</v>
      </c>
      <c r="AO699" s="483">
        <f t="shared" si="1296"/>
        <v>0</v>
      </c>
      <c r="AP699" s="481">
        <f t="shared" si="1308"/>
        <v>0</v>
      </c>
      <c r="AQ699" s="481">
        <f t="shared" si="1308"/>
        <v>0</v>
      </c>
      <c r="AR699" s="481">
        <f t="shared" si="1327"/>
        <v>0</v>
      </c>
      <c r="AS699" s="481">
        <f t="shared" si="1327"/>
        <v>0</v>
      </c>
      <c r="AT699" s="481">
        <f t="shared" si="1327"/>
        <v>0</v>
      </c>
      <c r="AU699" s="481">
        <f t="shared" si="1327"/>
        <v>0</v>
      </c>
      <c r="AV699" s="481">
        <f t="shared" si="1327"/>
        <v>0</v>
      </c>
      <c r="AW699" s="481">
        <f t="shared" si="1327"/>
        <v>0</v>
      </c>
      <c r="AX699" s="481">
        <f t="shared" si="1327"/>
        <v>0</v>
      </c>
      <c r="AY699" s="481">
        <f t="shared" si="1327"/>
        <v>0</v>
      </c>
      <c r="AZ699" s="481">
        <f t="shared" si="1327"/>
        <v>0</v>
      </c>
      <c r="BA699" s="481">
        <f t="shared" ref="BA699:BF708" si="1328">ROUND(BA$656*$G699,0)</f>
        <v>0</v>
      </c>
      <c r="BB699" s="481">
        <f t="shared" si="1328"/>
        <v>0</v>
      </c>
      <c r="BC699" s="481">
        <f t="shared" si="1328"/>
        <v>0</v>
      </c>
      <c r="BD699" s="481">
        <f t="shared" si="1328"/>
        <v>0</v>
      </c>
      <c r="BE699" s="481">
        <f t="shared" si="1328"/>
        <v>0</v>
      </c>
      <c r="BF699" s="481">
        <f t="shared" si="1328"/>
        <v>0</v>
      </c>
      <c r="BG699" s="481">
        <f t="shared" ref="BG699:BM708" si="1329">ROUND(BG$656*$G699,0)</f>
        <v>0</v>
      </c>
      <c r="BH699" s="481">
        <f t="shared" si="1329"/>
        <v>0</v>
      </c>
      <c r="BI699" s="481">
        <f t="shared" si="1329"/>
        <v>0</v>
      </c>
      <c r="BJ699" s="481">
        <f t="shared" si="1329"/>
        <v>0</v>
      </c>
      <c r="BK699" s="481">
        <f t="shared" si="1329"/>
        <v>0</v>
      </c>
      <c r="BL699" s="481">
        <f t="shared" si="1329"/>
        <v>0</v>
      </c>
      <c r="BM699" s="481">
        <f t="shared" si="1329"/>
        <v>0</v>
      </c>
      <c r="BN699" s="481">
        <f t="shared" si="1325"/>
        <v>0</v>
      </c>
      <c r="BO699" s="481">
        <f t="shared" si="1325"/>
        <v>0</v>
      </c>
      <c r="BP699" s="481">
        <f t="shared" si="1325"/>
        <v>0</v>
      </c>
      <c r="BQ699" s="481">
        <f t="shared" si="1326"/>
        <v>0</v>
      </c>
      <c r="BR699" s="481">
        <f t="shared" si="1326"/>
        <v>0</v>
      </c>
      <c r="BS699" s="481">
        <f t="shared" si="1326"/>
        <v>0</v>
      </c>
      <c r="BT699" s="481">
        <f t="shared" si="1326"/>
        <v>0</v>
      </c>
      <c r="BU699" s="481">
        <f t="shared" si="1326"/>
        <v>0</v>
      </c>
      <c r="BV699" s="481">
        <f t="shared" si="1326"/>
        <v>0</v>
      </c>
      <c r="BW699" s="481">
        <f t="shared" si="1326"/>
        <v>0</v>
      </c>
      <c r="BX699" s="481">
        <f t="shared" si="1326"/>
        <v>0</v>
      </c>
      <c r="BY699" s="481">
        <f t="shared" si="1326"/>
        <v>0</v>
      </c>
      <c r="BZ699" s="481">
        <f t="shared" si="1326"/>
        <v>0</v>
      </c>
      <c r="CA699" s="481">
        <f t="shared" si="1326"/>
        <v>0</v>
      </c>
      <c r="CB699" s="481">
        <f t="shared" si="1326"/>
        <v>0</v>
      </c>
      <c r="CC699" s="481">
        <f t="shared" si="1326"/>
        <v>0</v>
      </c>
      <c r="CD699" s="481">
        <f t="shared" si="1326"/>
        <v>0</v>
      </c>
      <c r="CE699" s="481">
        <f t="shared" si="1326"/>
        <v>0</v>
      </c>
      <c r="CF699" s="481"/>
      <c r="CG699" s="481">
        <f>ROUND(SUM(I699:CF699),0)</f>
        <v>131</v>
      </c>
      <c r="CH699" s="123"/>
      <c r="CI699" s="123">
        <f t="shared" si="1258"/>
        <v>0</v>
      </c>
      <c r="CJ699" s="481">
        <f t="shared" si="1312"/>
        <v>0</v>
      </c>
      <c r="CK699" s="481">
        <f>ROUND(SUM(L699:R699),0)</f>
        <v>41</v>
      </c>
      <c r="CL699" s="483">
        <f t="shared" si="1313"/>
        <v>54</v>
      </c>
      <c r="CM699" s="483">
        <f t="shared" si="1314"/>
        <v>36</v>
      </c>
      <c r="CN699" s="483">
        <f t="shared" si="1315"/>
        <v>0</v>
      </c>
      <c r="CO699" s="483">
        <f t="shared" si="1316"/>
        <v>0</v>
      </c>
      <c r="CP699" s="483">
        <f t="shared" si="1273"/>
        <v>0</v>
      </c>
      <c r="CQ699" s="483">
        <f t="shared" si="1274"/>
        <v>0</v>
      </c>
      <c r="CR699" s="17"/>
      <c r="CS699" s="483">
        <f t="shared" si="1317"/>
        <v>5</v>
      </c>
      <c r="CT699" s="483">
        <f t="shared" si="1318"/>
        <v>54</v>
      </c>
      <c r="CU699" s="481">
        <f t="shared" si="1323"/>
        <v>51</v>
      </c>
      <c r="CV699" s="481">
        <f t="shared" si="1319"/>
        <v>21</v>
      </c>
      <c r="CW699" s="483">
        <f t="shared" si="1320"/>
        <v>0</v>
      </c>
      <c r="CX699" s="483">
        <f t="shared" si="1269"/>
        <v>0</v>
      </c>
      <c r="CY699" s="483">
        <f t="shared" si="1275"/>
        <v>0</v>
      </c>
      <c r="CZ699" s="483">
        <f t="shared" si="1276"/>
        <v>0</v>
      </c>
      <c r="DA699" s="138">
        <f t="shared" si="1282"/>
        <v>0</v>
      </c>
    </row>
    <row r="700" spans="1:105">
      <c r="A700" s="561" t="s">
        <v>150</v>
      </c>
      <c r="B700" s="15"/>
      <c r="C700" s="10">
        <f>'4a 1718 CS PC'!AP46</f>
        <v>6.1000000000000004E-3</v>
      </c>
      <c r="D700" s="10">
        <f>'4a 1718 CS PC'!AR46</f>
        <v>8.6E-3</v>
      </c>
      <c r="E700" s="10">
        <f>'4b 1819 CS PC'!$AT46</f>
        <v>5.7999999999999996E-3</v>
      </c>
      <c r="F700" s="10">
        <f>'4b 1819 CS PC'!AQ46</f>
        <v>8.2000000000000007E-3</v>
      </c>
      <c r="G700" s="10">
        <f>'4c 1920 CS PC'!AS46</f>
        <v>5.7000000000000002E-3</v>
      </c>
      <c r="H700" s="10">
        <f>'4c 1920 CS PC'!AP46</f>
        <v>8.0999999999999996E-3</v>
      </c>
      <c r="I700" s="481">
        <f t="shared" si="1270"/>
        <v>0</v>
      </c>
      <c r="J700" s="481">
        <f t="shared" si="1321"/>
        <v>0</v>
      </c>
      <c r="K700" s="481">
        <f t="shared" si="1321"/>
        <v>0</v>
      </c>
      <c r="L700" s="481">
        <f t="shared" si="1321"/>
        <v>0</v>
      </c>
      <c r="M700" s="481">
        <f t="shared" si="1321"/>
        <v>1.0248000000000002</v>
      </c>
      <c r="N700" s="481">
        <f t="shared" si="1321"/>
        <v>0</v>
      </c>
      <c r="O700" s="481">
        <f t="shared" si="1321"/>
        <v>4.6726000000000001</v>
      </c>
      <c r="P700" s="521"/>
      <c r="Q700" s="521"/>
      <c r="R700" s="481">
        <f t="shared" si="1324"/>
        <v>3</v>
      </c>
      <c r="S700" s="481">
        <f t="shared" si="1322"/>
        <v>2</v>
      </c>
      <c r="T700" s="481">
        <f t="shared" si="1250"/>
        <v>0</v>
      </c>
      <c r="U700" s="481">
        <f t="shared" si="1293"/>
        <v>1</v>
      </c>
      <c r="V700" s="481">
        <f t="shared" si="1293"/>
        <v>6</v>
      </c>
      <c r="W700" s="481">
        <f t="shared" si="1293"/>
        <v>2</v>
      </c>
      <c r="X700" s="481">
        <f t="shared" si="1309"/>
        <v>1</v>
      </c>
      <c r="Y700" s="481">
        <f t="shared" si="1309"/>
        <v>1</v>
      </c>
      <c r="Z700" s="481">
        <f t="shared" si="1309"/>
        <v>0</v>
      </c>
      <c r="AA700" s="481">
        <f t="shared" si="1309"/>
        <v>0</v>
      </c>
      <c r="AB700" s="481">
        <f t="shared" si="1309"/>
        <v>0</v>
      </c>
      <c r="AC700" s="481">
        <f t="shared" si="1309"/>
        <v>0</v>
      </c>
      <c r="AD700" s="523">
        <f>ROUNDUP(AD$656*$G700,0)</f>
        <v>1</v>
      </c>
      <c r="AE700" s="481">
        <f t="shared" si="1309"/>
        <v>1</v>
      </c>
      <c r="AF700" s="481">
        <f t="shared" si="1309"/>
        <v>0</v>
      </c>
      <c r="AG700" s="481">
        <f t="shared" si="1309"/>
        <v>0</v>
      </c>
      <c r="AH700" s="481">
        <f t="shared" si="1308"/>
        <v>2</v>
      </c>
      <c r="AI700" s="481">
        <f t="shared" si="1308"/>
        <v>1</v>
      </c>
      <c r="AJ700" s="481">
        <f t="shared" si="1308"/>
        <v>0</v>
      </c>
      <c r="AK700" s="481">
        <f t="shared" si="1308"/>
        <v>0</v>
      </c>
      <c r="AL700" s="481">
        <f t="shared" si="1308"/>
        <v>0</v>
      </c>
      <c r="AM700" s="481">
        <f t="shared" si="1308"/>
        <v>0</v>
      </c>
      <c r="AN700" s="481">
        <f t="shared" si="1308"/>
        <v>0</v>
      </c>
      <c r="AO700" s="483">
        <f t="shared" si="1296"/>
        <v>0</v>
      </c>
      <c r="AP700" s="481">
        <f t="shared" si="1308"/>
        <v>0</v>
      </c>
      <c r="AQ700" s="481">
        <f t="shared" si="1308"/>
        <v>0</v>
      </c>
      <c r="AR700" s="481">
        <f t="shared" si="1327"/>
        <v>0</v>
      </c>
      <c r="AS700" s="481">
        <f t="shared" si="1327"/>
        <v>0</v>
      </c>
      <c r="AT700" s="481">
        <f t="shared" si="1327"/>
        <v>0</v>
      </c>
      <c r="AU700" s="481">
        <f t="shared" si="1327"/>
        <v>0</v>
      </c>
      <c r="AV700" s="481">
        <f t="shared" si="1327"/>
        <v>0</v>
      </c>
      <c r="AW700" s="481">
        <f t="shared" si="1327"/>
        <v>0</v>
      </c>
      <c r="AX700" s="481">
        <f t="shared" si="1327"/>
        <v>0</v>
      </c>
      <c r="AY700" s="481">
        <f t="shared" si="1327"/>
        <v>0</v>
      </c>
      <c r="AZ700" s="481">
        <f t="shared" si="1327"/>
        <v>0</v>
      </c>
      <c r="BA700" s="481">
        <f t="shared" si="1328"/>
        <v>0</v>
      </c>
      <c r="BB700" s="481">
        <f t="shared" si="1328"/>
        <v>0</v>
      </c>
      <c r="BC700" s="481">
        <f t="shared" si="1328"/>
        <v>0</v>
      </c>
      <c r="BD700" s="481">
        <f t="shared" si="1328"/>
        <v>0</v>
      </c>
      <c r="BE700" s="481">
        <f t="shared" si="1328"/>
        <v>0</v>
      </c>
      <c r="BF700" s="481">
        <f t="shared" si="1328"/>
        <v>0</v>
      </c>
      <c r="BG700" s="481">
        <f t="shared" si="1329"/>
        <v>0</v>
      </c>
      <c r="BH700" s="481">
        <f t="shared" si="1329"/>
        <v>0</v>
      </c>
      <c r="BI700" s="481">
        <f t="shared" si="1329"/>
        <v>0</v>
      </c>
      <c r="BJ700" s="481">
        <f t="shared" si="1329"/>
        <v>0</v>
      </c>
      <c r="BK700" s="481">
        <f t="shared" si="1329"/>
        <v>0</v>
      </c>
      <c r="BL700" s="481">
        <f t="shared" si="1329"/>
        <v>0</v>
      </c>
      <c r="BM700" s="481">
        <f t="shared" si="1329"/>
        <v>0</v>
      </c>
      <c r="BN700" s="481">
        <f t="shared" si="1325"/>
        <v>0</v>
      </c>
      <c r="BO700" s="481">
        <f t="shared" si="1325"/>
        <v>0</v>
      </c>
      <c r="BP700" s="481">
        <f t="shared" si="1325"/>
        <v>0</v>
      </c>
      <c r="BQ700" s="481">
        <f t="shared" si="1326"/>
        <v>0</v>
      </c>
      <c r="BR700" s="481">
        <f t="shared" si="1326"/>
        <v>0</v>
      </c>
      <c r="BS700" s="481">
        <f t="shared" si="1326"/>
        <v>0</v>
      </c>
      <c r="BT700" s="481">
        <f t="shared" si="1326"/>
        <v>0</v>
      </c>
      <c r="BU700" s="481">
        <f t="shared" si="1326"/>
        <v>0</v>
      </c>
      <c r="BV700" s="481">
        <f t="shared" si="1326"/>
        <v>0</v>
      </c>
      <c r="BW700" s="481">
        <f t="shared" si="1326"/>
        <v>0</v>
      </c>
      <c r="BX700" s="481">
        <f t="shared" si="1326"/>
        <v>0</v>
      </c>
      <c r="BY700" s="481">
        <f t="shared" si="1326"/>
        <v>0</v>
      </c>
      <c r="BZ700" s="481">
        <f t="shared" si="1326"/>
        <v>0</v>
      </c>
      <c r="CA700" s="481">
        <f t="shared" si="1326"/>
        <v>0</v>
      </c>
      <c r="CB700" s="481">
        <f t="shared" si="1326"/>
        <v>0</v>
      </c>
      <c r="CC700" s="481">
        <f t="shared" si="1326"/>
        <v>0</v>
      </c>
      <c r="CD700" s="481">
        <f t="shared" si="1326"/>
        <v>0</v>
      </c>
      <c r="CE700" s="481">
        <f t="shared" si="1326"/>
        <v>0</v>
      </c>
      <c r="CF700" s="481"/>
      <c r="CG700" s="483">
        <f>ROUND(SUM(I700:CF700),0)</f>
        <v>27</v>
      </c>
      <c r="CH700" s="123"/>
      <c r="CI700" s="123">
        <f t="shared" si="1258"/>
        <v>0</v>
      </c>
      <c r="CJ700" s="481">
        <f t="shared" si="1312"/>
        <v>0</v>
      </c>
      <c r="CK700" s="481">
        <f>ROUND(SUM(L700:R700),0)</f>
        <v>9</v>
      </c>
      <c r="CL700" s="481">
        <f t="shared" si="1313"/>
        <v>11</v>
      </c>
      <c r="CM700" s="481">
        <f t="shared" si="1314"/>
        <v>7</v>
      </c>
      <c r="CN700" s="481">
        <f t="shared" si="1315"/>
        <v>0</v>
      </c>
      <c r="CO700" s="483">
        <f t="shared" si="1316"/>
        <v>0</v>
      </c>
      <c r="CP700" s="483">
        <f t="shared" si="1273"/>
        <v>0</v>
      </c>
      <c r="CQ700" s="483">
        <f t="shared" si="1274"/>
        <v>0</v>
      </c>
      <c r="CR700" s="17"/>
      <c r="CS700" s="483">
        <f t="shared" si="1317"/>
        <v>1</v>
      </c>
      <c r="CT700" s="483">
        <f t="shared" si="1318"/>
        <v>11</v>
      </c>
      <c r="CU700" s="483">
        <f t="shared" si="1323"/>
        <v>10</v>
      </c>
      <c r="CV700" s="481">
        <f t="shared" si="1319"/>
        <v>5</v>
      </c>
      <c r="CW700" s="483">
        <f t="shared" si="1320"/>
        <v>0</v>
      </c>
      <c r="CX700" s="483">
        <f t="shared" si="1269"/>
        <v>0</v>
      </c>
      <c r="CY700" s="483">
        <f t="shared" si="1275"/>
        <v>0</v>
      </c>
      <c r="CZ700" s="483">
        <f t="shared" si="1276"/>
        <v>0</v>
      </c>
      <c r="DA700" s="138">
        <f t="shared" si="1282"/>
        <v>0</v>
      </c>
    </row>
    <row r="701" spans="1:105">
      <c r="A701" s="561" t="s">
        <v>151</v>
      </c>
      <c r="B701" s="15"/>
      <c r="C701" s="10">
        <f>'4a 1718 CS PC'!AP47</f>
        <v>4.7000000000000002E-3</v>
      </c>
      <c r="D701" s="10">
        <f>'4a 1718 CS PC'!AR47</f>
        <v>6.6E-3</v>
      </c>
      <c r="E701" s="10">
        <f>'4b 1819 CS PC'!$AT47</f>
        <v>5.0000000000000001E-3</v>
      </c>
      <c r="F701" s="10">
        <f>'4b 1819 CS PC'!AQ47</f>
        <v>7.1000000000000004E-3</v>
      </c>
      <c r="G701" s="10">
        <f>'4c 1920 CS PC'!AS47</f>
        <v>5.1000000000000004E-3</v>
      </c>
      <c r="H701" s="10">
        <f>'4c 1920 CS PC'!AP47</f>
        <v>7.3000000000000001E-3</v>
      </c>
      <c r="I701" s="481">
        <f t="shared" si="1270"/>
        <v>0</v>
      </c>
      <c r="J701" s="481">
        <f t="shared" si="1321"/>
        <v>0</v>
      </c>
      <c r="K701" s="481">
        <f t="shared" si="1321"/>
        <v>0</v>
      </c>
      <c r="L701" s="481">
        <f t="shared" si="1321"/>
        <v>0</v>
      </c>
      <c r="M701" s="481">
        <f t="shared" si="1321"/>
        <v>0.78960000000000008</v>
      </c>
      <c r="N701" s="481">
        <f t="shared" si="1321"/>
        <v>0</v>
      </c>
      <c r="O701" s="481">
        <f t="shared" si="1321"/>
        <v>3.6002000000000001</v>
      </c>
      <c r="P701" s="521"/>
      <c r="Q701" s="521"/>
      <c r="R701" s="481">
        <f t="shared" si="1324"/>
        <v>2</v>
      </c>
      <c r="S701" s="481">
        <f t="shared" si="1322"/>
        <v>2</v>
      </c>
      <c r="T701" s="481">
        <f t="shared" si="1250"/>
        <v>0</v>
      </c>
      <c r="U701" s="481">
        <f t="shared" si="1293"/>
        <v>1</v>
      </c>
      <c r="V701" s="481">
        <f t="shared" si="1293"/>
        <v>5</v>
      </c>
      <c r="W701" s="481">
        <f t="shared" si="1293"/>
        <v>1</v>
      </c>
      <c r="X701" s="481">
        <f t="shared" si="1309"/>
        <v>1</v>
      </c>
      <c r="Y701" s="481">
        <f t="shared" si="1309"/>
        <v>1</v>
      </c>
      <c r="Z701" s="481">
        <f t="shared" si="1309"/>
        <v>0</v>
      </c>
      <c r="AA701" s="481">
        <f t="shared" si="1309"/>
        <v>0</v>
      </c>
      <c r="AB701" s="481">
        <f t="shared" si="1309"/>
        <v>0</v>
      </c>
      <c r="AC701" s="481">
        <f t="shared" si="1309"/>
        <v>0</v>
      </c>
      <c r="AD701" s="523">
        <f>ROUNDUP(AD$656*$G701,0)</f>
        <v>1</v>
      </c>
      <c r="AE701" s="481">
        <f t="shared" si="1309"/>
        <v>1</v>
      </c>
      <c r="AF701" s="481">
        <f t="shared" si="1309"/>
        <v>0</v>
      </c>
      <c r="AG701" s="481">
        <f t="shared" si="1309"/>
        <v>0</v>
      </c>
      <c r="AH701" s="481">
        <f t="shared" si="1308"/>
        <v>2</v>
      </c>
      <c r="AI701" s="481">
        <f t="shared" si="1308"/>
        <v>1</v>
      </c>
      <c r="AJ701" s="481">
        <f t="shared" si="1308"/>
        <v>0</v>
      </c>
      <c r="AK701" s="481">
        <f t="shared" si="1308"/>
        <v>0</v>
      </c>
      <c r="AL701" s="481">
        <f t="shared" si="1308"/>
        <v>0</v>
      </c>
      <c r="AM701" s="481">
        <f t="shared" si="1308"/>
        <v>0</v>
      </c>
      <c r="AN701" s="481">
        <f t="shared" si="1308"/>
        <v>0</v>
      </c>
      <c r="AO701" s="483">
        <f t="shared" si="1296"/>
        <v>0</v>
      </c>
      <c r="AP701" s="481">
        <f t="shared" si="1308"/>
        <v>0</v>
      </c>
      <c r="AQ701" s="481">
        <f t="shared" si="1308"/>
        <v>0</v>
      </c>
      <c r="AR701" s="481">
        <f t="shared" si="1327"/>
        <v>0</v>
      </c>
      <c r="AS701" s="481">
        <f t="shared" si="1327"/>
        <v>0</v>
      </c>
      <c r="AT701" s="481">
        <f t="shared" si="1327"/>
        <v>0</v>
      </c>
      <c r="AU701" s="481">
        <f t="shared" si="1327"/>
        <v>0</v>
      </c>
      <c r="AV701" s="481">
        <f t="shared" si="1327"/>
        <v>0</v>
      </c>
      <c r="AW701" s="481">
        <f t="shared" si="1327"/>
        <v>0</v>
      </c>
      <c r="AX701" s="481">
        <f t="shared" si="1327"/>
        <v>0</v>
      </c>
      <c r="AY701" s="481">
        <f t="shared" si="1327"/>
        <v>0</v>
      </c>
      <c r="AZ701" s="481">
        <f t="shared" si="1327"/>
        <v>0</v>
      </c>
      <c r="BA701" s="481">
        <f t="shared" si="1328"/>
        <v>0</v>
      </c>
      <c r="BB701" s="481">
        <f t="shared" si="1328"/>
        <v>0</v>
      </c>
      <c r="BC701" s="481">
        <f t="shared" si="1328"/>
        <v>0</v>
      </c>
      <c r="BD701" s="481">
        <f t="shared" si="1328"/>
        <v>0</v>
      </c>
      <c r="BE701" s="481">
        <f t="shared" si="1328"/>
        <v>0</v>
      </c>
      <c r="BF701" s="481">
        <f t="shared" si="1328"/>
        <v>0</v>
      </c>
      <c r="BG701" s="481">
        <f t="shared" si="1329"/>
        <v>0</v>
      </c>
      <c r="BH701" s="481">
        <f t="shared" si="1329"/>
        <v>0</v>
      </c>
      <c r="BI701" s="481">
        <f t="shared" si="1329"/>
        <v>0</v>
      </c>
      <c r="BJ701" s="481">
        <f t="shared" si="1329"/>
        <v>0</v>
      </c>
      <c r="BK701" s="481">
        <f t="shared" si="1329"/>
        <v>0</v>
      </c>
      <c r="BL701" s="481">
        <f t="shared" si="1329"/>
        <v>0</v>
      </c>
      <c r="BM701" s="481">
        <f t="shared" si="1329"/>
        <v>0</v>
      </c>
      <c r="BN701" s="481">
        <f t="shared" si="1325"/>
        <v>0</v>
      </c>
      <c r="BO701" s="481">
        <f t="shared" si="1325"/>
        <v>0</v>
      </c>
      <c r="BP701" s="481">
        <f t="shared" si="1325"/>
        <v>0</v>
      </c>
      <c r="BQ701" s="481">
        <f t="shared" si="1326"/>
        <v>0</v>
      </c>
      <c r="BR701" s="481">
        <f t="shared" si="1326"/>
        <v>0</v>
      </c>
      <c r="BS701" s="481">
        <f t="shared" si="1326"/>
        <v>0</v>
      </c>
      <c r="BT701" s="481">
        <f t="shared" si="1326"/>
        <v>0</v>
      </c>
      <c r="BU701" s="481">
        <f t="shared" si="1326"/>
        <v>0</v>
      </c>
      <c r="BV701" s="481">
        <f t="shared" si="1326"/>
        <v>0</v>
      </c>
      <c r="BW701" s="481">
        <f t="shared" si="1326"/>
        <v>0</v>
      </c>
      <c r="BX701" s="481">
        <f t="shared" si="1326"/>
        <v>0</v>
      </c>
      <c r="BY701" s="481">
        <f t="shared" si="1326"/>
        <v>0</v>
      </c>
      <c r="BZ701" s="481">
        <f t="shared" si="1326"/>
        <v>0</v>
      </c>
      <c r="CA701" s="481">
        <f t="shared" si="1326"/>
        <v>0</v>
      </c>
      <c r="CB701" s="481">
        <f t="shared" si="1326"/>
        <v>0</v>
      </c>
      <c r="CC701" s="481">
        <f t="shared" si="1326"/>
        <v>0</v>
      </c>
      <c r="CD701" s="481">
        <f t="shared" si="1326"/>
        <v>0</v>
      </c>
      <c r="CE701" s="481">
        <f t="shared" si="1326"/>
        <v>0</v>
      </c>
      <c r="CF701" s="481"/>
      <c r="CG701" s="537">
        <f>ROUNDUP(SUM(I701:CF701),0)</f>
        <v>23</v>
      </c>
      <c r="CH701" s="123"/>
      <c r="CI701" s="123">
        <f t="shared" si="1258"/>
        <v>0</v>
      </c>
      <c r="CJ701" s="481">
        <f t="shared" si="1312"/>
        <v>0</v>
      </c>
      <c r="CK701" s="537">
        <f>ROUNDUP(SUM(L701:R701),0)</f>
        <v>7</v>
      </c>
      <c r="CL701" s="481">
        <f t="shared" si="1313"/>
        <v>9</v>
      </c>
      <c r="CM701" s="481">
        <f t="shared" si="1314"/>
        <v>7</v>
      </c>
      <c r="CN701" s="481">
        <f t="shared" si="1315"/>
        <v>0</v>
      </c>
      <c r="CO701" s="483">
        <f t="shared" si="1316"/>
        <v>0</v>
      </c>
      <c r="CP701" s="483">
        <f t="shared" si="1273"/>
        <v>0</v>
      </c>
      <c r="CQ701" s="483">
        <f t="shared" si="1274"/>
        <v>0</v>
      </c>
      <c r="CR701" s="17"/>
      <c r="CS701" s="483">
        <f t="shared" si="1317"/>
        <v>1</v>
      </c>
      <c r="CT701" s="483">
        <f t="shared" si="1318"/>
        <v>9</v>
      </c>
      <c r="CU701" s="481">
        <f t="shared" si="1323"/>
        <v>8</v>
      </c>
      <c r="CV701" s="481">
        <f t="shared" si="1319"/>
        <v>5</v>
      </c>
      <c r="CW701" s="483">
        <f t="shared" si="1320"/>
        <v>0</v>
      </c>
      <c r="CX701" s="483">
        <f t="shared" si="1269"/>
        <v>0</v>
      </c>
      <c r="CY701" s="483">
        <f t="shared" si="1275"/>
        <v>0</v>
      </c>
      <c r="CZ701" s="483">
        <f t="shared" si="1276"/>
        <v>0</v>
      </c>
      <c r="DA701" s="138">
        <f t="shared" si="1282"/>
        <v>0</v>
      </c>
    </row>
    <row r="702" spans="1:105">
      <c r="A702" s="561" t="s">
        <v>152</v>
      </c>
      <c r="B702" s="15"/>
      <c r="C702" s="10">
        <f>'4a 1718 CS PC'!AP48</f>
        <v>1E-4</v>
      </c>
      <c r="D702" s="10">
        <f>'4a 1718 CS PC'!AR48</f>
        <v>1E-4</v>
      </c>
      <c r="E702" s="10">
        <f>'4b 1819 CS PC'!$AT48</f>
        <v>1E-4</v>
      </c>
      <c r="F702" s="10">
        <f>'4b 1819 CS PC'!AQ48</f>
        <v>1E-4</v>
      </c>
      <c r="G702" s="10">
        <f>'4c 1920 CS PC'!AS48</f>
        <v>1E-4</v>
      </c>
      <c r="H702" s="10">
        <f>'4c 1920 CS PC'!AP48</f>
        <v>1E-4</v>
      </c>
      <c r="I702" s="481">
        <f t="shared" si="1270"/>
        <v>0</v>
      </c>
      <c r="J702" s="481">
        <f t="shared" si="1321"/>
        <v>0</v>
      </c>
      <c r="K702" s="481">
        <f t="shared" si="1321"/>
        <v>0</v>
      </c>
      <c r="L702" s="481">
        <f t="shared" si="1321"/>
        <v>0</v>
      </c>
      <c r="M702" s="481">
        <f t="shared" si="1321"/>
        <v>1.6800000000000002E-2</v>
      </c>
      <c r="N702" s="481">
        <f t="shared" si="1321"/>
        <v>0</v>
      </c>
      <c r="O702" s="481">
        <f t="shared" si="1321"/>
        <v>7.6600000000000001E-2</v>
      </c>
      <c r="P702" s="521"/>
      <c r="Q702" s="521"/>
      <c r="R702" s="481">
        <f t="shared" si="1324"/>
        <v>0</v>
      </c>
      <c r="S702" s="481">
        <f t="shared" si="1322"/>
        <v>0</v>
      </c>
      <c r="T702" s="481">
        <f t="shared" si="1250"/>
        <v>0</v>
      </c>
      <c r="U702" s="481">
        <f t="shared" si="1293"/>
        <v>0</v>
      </c>
      <c r="V702" s="481">
        <f t="shared" si="1293"/>
        <v>0</v>
      </c>
      <c r="W702" s="481">
        <f t="shared" si="1293"/>
        <v>0</v>
      </c>
      <c r="X702" s="481">
        <f t="shared" si="1309"/>
        <v>0</v>
      </c>
      <c r="Y702" s="481">
        <f t="shared" si="1309"/>
        <v>0</v>
      </c>
      <c r="Z702" s="481">
        <f t="shared" si="1309"/>
        <v>0</v>
      </c>
      <c r="AA702" s="481">
        <f t="shared" si="1309"/>
        <v>0</v>
      </c>
      <c r="AB702" s="481">
        <f t="shared" si="1309"/>
        <v>0</v>
      </c>
      <c r="AC702" s="481">
        <f t="shared" si="1309"/>
        <v>0</v>
      </c>
      <c r="AD702" s="523">
        <f>ROUNDUP(AD$656*$G702,0)</f>
        <v>1</v>
      </c>
      <c r="AE702" s="481">
        <f t="shared" si="1309"/>
        <v>0</v>
      </c>
      <c r="AF702" s="481">
        <f t="shared" si="1309"/>
        <v>0</v>
      </c>
      <c r="AG702" s="481">
        <f t="shared" si="1309"/>
        <v>0</v>
      </c>
      <c r="AH702" s="481">
        <f t="shared" si="1308"/>
        <v>0</v>
      </c>
      <c r="AI702" s="481">
        <f t="shared" si="1308"/>
        <v>0</v>
      </c>
      <c r="AJ702" s="481">
        <f t="shared" si="1308"/>
        <v>0</v>
      </c>
      <c r="AK702" s="481">
        <f t="shared" si="1308"/>
        <v>0</v>
      </c>
      <c r="AL702" s="481">
        <f t="shared" si="1308"/>
        <v>0</v>
      </c>
      <c r="AM702" s="481">
        <f t="shared" si="1308"/>
        <v>0</v>
      </c>
      <c r="AN702" s="481">
        <f t="shared" si="1308"/>
        <v>0</v>
      </c>
      <c r="AO702" s="483">
        <f t="shared" si="1296"/>
        <v>0</v>
      </c>
      <c r="AP702" s="481">
        <f t="shared" si="1308"/>
        <v>0</v>
      </c>
      <c r="AQ702" s="481">
        <f t="shared" si="1308"/>
        <v>0</v>
      </c>
      <c r="AR702" s="481">
        <f t="shared" si="1327"/>
        <v>0</v>
      </c>
      <c r="AS702" s="481">
        <f t="shared" si="1327"/>
        <v>0</v>
      </c>
      <c r="AT702" s="481">
        <f t="shared" si="1327"/>
        <v>0</v>
      </c>
      <c r="AU702" s="481">
        <f t="shared" si="1327"/>
        <v>0</v>
      </c>
      <c r="AV702" s="481">
        <f t="shared" si="1327"/>
        <v>0</v>
      </c>
      <c r="AW702" s="481">
        <f t="shared" si="1327"/>
        <v>0</v>
      </c>
      <c r="AX702" s="481">
        <f t="shared" si="1327"/>
        <v>0</v>
      </c>
      <c r="AY702" s="481">
        <f t="shared" si="1327"/>
        <v>0</v>
      </c>
      <c r="AZ702" s="481">
        <f t="shared" si="1327"/>
        <v>0</v>
      </c>
      <c r="BA702" s="481">
        <f t="shared" si="1328"/>
        <v>0</v>
      </c>
      <c r="BB702" s="481">
        <f t="shared" si="1328"/>
        <v>0</v>
      </c>
      <c r="BC702" s="481">
        <f t="shared" si="1328"/>
        <v>0</v>
      </c>
      <c r="BD702" s="481">
        <f t="shared" si="1328"/>
        <v>0</v>
      </c>
      <c r="BE702" s="481">
        <f t="shared" si="1328"/>
        <v>0</v>
      </c>
      <c r="BF702" s="481">
        <f t="shared" si="1328"/>
        <v>0</v>
      </c>
      <c r="BG702" s="481">
        <f t="shared" si="1329"/>
        <v>0</v>
      </c>
      <c r="BH702" s="481">
        <f t="shared" si="1329"/>
        <v>0</v>
      </c>
      <c r="BI702" s="481">
        <f t="shared" si="1329"/>
        <v>0</v>
      </c>
      <c r="BJ702" s="481">
        <f t="shared" si="1329"/>
        <v>0</v>
      </c>
      <c r="BK702" s="481">
        <f t="shared" si="1329"/>
        <v>0</v>
      </c>
      <c r="BL702" s="481">
        <f t="shared" si="1329"/>
        <v>0</v>
      </c>
      <c r="BM702" s="481">
        <f t="shared" si="1329"/>
        <v>0</v>
      </c>
      <c r="BN702" s="481">
        <f t="shared" si="1325"/>
        <v>0</v>
      </c>
      <c r="BO702" s="481">
        <f t="shared" si="1325"/>
        <v>0</v>
      </c>
      <c r="BP702" s="481">
        <f t="shared" si="1325"/>
        <v>0</v>
      </c>
      <c r="BQ702" s="481">
        <f t="shared" si="1326"/>
        <v>0</v>
      </c>
      <c r="BR702" s="481">
        <f t="shared" si="1326"/>
        <v>0</v>
      </c>
      <c r="BS702" s="481">
        <f t="shared" si="1326"/>
        <v>0</v>
      </c>
      <c r="BT702" s="481">
        <f t="shared" si="1326"/>
        <v>0</v>
      </c>
      <c r="BU702" s="481">
        <f t="shared" si="1326"/>
        <v>0</v>
      </c>
      <c r="BV702" s="481">
        <f t="shared" si="1326"/>
        <v>0</v>
      </c>
      <c r="BW702" s="481">
        <f t="shared" si="1326"/>
        <v>0</v>
      </c>
      <c r="BX702" s="481">
        <f t="shared" si="1326"/>
        <v>0</v>
      </c>
      <c r="BY702" s="481">
        <f t="shared" si="1326"/>
        <v>0</v>
      </c>
      <c r="BZ702" s="481">
        <f t="shared" si="1326"/>
        <v>0</v>
      </c>
      <c r="CA702" s="481">
        <f t="shared" si="1326"/>
        <v>0</v>
      </c>
      <c r="CB702" s="481">
        <f t="shared" si="1326"/>
        <v>0</v>
      </c>
      <c r="CC702" s="481">
        <f t="shared" si="1326"/>
        <v>0</v>
      </c>
      <c r="CD702" s="481">
        <f t="shared" si="1326"/>
        <v>0</v>
      </c>
      <c r="CE702" s="481">
        <f t="shared" si="1326"/>
        <v>0</v>
      </c>
      <c r="CF702" s="481"/>
      <c r="CG702" s="483">
        <f>ROUND(SUM(I702:CF702),0)</f>
        <v>1</v>
      </c>
      <c r="CH702" s="123"/>
      <c r="CI702" s="123">
        <f t="shared" si="1258"/>
        <v>0</v>
      </c>
      <c r="CJ702" s="481">
        <f t="shared" si="1312"/>
        <v>0</v>
      </c>
      <c r="CK702" s="481">
        <f>ROUND(SUM(L702:R702),0)</f>
        <v>0</v>
      </c>
      <c r="CL702" s="481">
        <f t="shared" si="1313"/>
        <v>0</v>
      </c>
      <c r="CM702" s="481">
        <f t="shared" si="1314"/>
        <v>1</v>
      </c>
      <c r="CN702" s="481">
        <f t="shared" si="1315"/>
        <v>0</v>
      </c>
      <c r="CO702" s="483">
        <f t="shared" si="1316"/>
        <v>0</v>
      </c>
      <c r="CP702" s="483">
        <f t="shared" si="1273"/>
        <v>0</v>
      </c>
      <c r="CQ702" s="483">
        <f t="shared" si="1274"/>
        <v>0</v>
      </c>
      <c r="CR702" s="17"/>
      <c r="CS702" s="483">
        <f t="shared" si="1317"/>
        <v>0</v>
      </c>
      <c r="CT702" s="483">
        <f t="shared" si="1318"/>
        <v>0</v>
      </c>
      <c r="CU702" s="481">
        <f t="shared" si="1323"/>
        <v>0</v>
      </c>
      <c r="CV702" s="481">
        <f t="shared" si="1319"/>
        <v>1</v>
      </c>
      <c r="CW702" s="483">
        <f t="shared" si="1320"/>
        <v>0</v>
      </c>
      <c r="CX702" s="483">
        <f t="shared" si="1269"/>
        <v>0</v>
      </c>
      <c r="CY702" s="483">
        <f t="shared" si="1275"/>
        <v>0</v>
      </c>
      <c r="CZ702" s="483">
        <f t="shared" si="1276"/>
        <v>0</v>
      </c>
      <c r="DA702" s="138">
        <f t="shared" si="1282"/>
        <v>0</v>
      </c>
    </row>
    <row r="703" spans="1:105">
      <c r="A703" s="561" t="s">
        <v>153</v>
      </c>
      <c r="B703" s="15"/>
      <c r="C703" s="10">
        <f>'4a 1718 CS PC'!AP49</f>
        <v>1.4E-3</v>
      </c>
      <c r="D703" s="10">
        <f>'4a 1718 CS PC'!AR49</f>
        <v>2E-3</v>
      </c>
      <c r="E703" s="10">
        <f>'4b 1819 CS PC'!$AT49</f>
        <v>1.5E-3</v>
      </c>
      <c r="F703" s="10">
        <f>'4b 1819 CS PC'!AQ49</f>
        <v>2.0999999999999999E-3</v>
      </c>
      <c r="G703" s="10">
        <f>'4c 1920 CS PC'!AS49</f>
        <v>1.5E-3</v>
      </c>
      <c r="H703" s="10">
        <f>'4c 1920 CS PC'!AP49</f>
        <v>2.0999999999999999E-3</v>
      </c>
      <c r="I703" s="481">
        <f t="shared" si="1270"/>
        <v>0</v>
      </c>
      <c r="J703" s="481">
        <f t="shared" si="1321"/>
        <v>0</v>
      </c>
      <c r="K703" s="481">
        <f t="shared" si="1321"/>
        <v>0</v>
      </c>
      <c r="L703" s="481">
        <f t="shared" si="1321"/>
        <v>0</v>
      </c>
      <c r="M703" s="481">
        <f t="shared" si="1321"/>
        <v>0.23519999999999999</v>
      </c>
      <c r="N703" s="481">
        <f t="shared" si="1321"/>
        <v>0</v>
      </c>
      <c r="O703" s="481">
        <f t="shared" si="1321"/>
        <v>1.0724</v>
      </c>
      <c r="P703" s="521"/>
      <c r="Q703" s="521"/>
      <c r="R703" s="481">
        <f t="shared" si="1324"/>
        <v>1</v>
      </c>
      <c r="S703" s="481">
        <f t="shared" si="1322"/>
        <v>1</v>
      </c>
      <c r="T703" s="481">
        <f t="shared" si="1250"/>
        <v>0</v>
      </c>
      <c r="U703" s="481">
        <f t="shared" si="1293"/>
        <v>0</v>
      </c>
      <c r="V703" s="481">
        <f t="shared" si="1293"/>
        <v>1</v>
      </c>
      <c r="W703" s="481">
        <f t="shared" si="1293"/>
        <v>0</v>
      </c>
      <c r="X703" s="481">
        <f t="shared" si="1309"/>
        <v>0</v>
      </c>
      <c r="Y703" s="481">
        <f t="shared" si="1309"/>
        <v>0</v>
      </c>
      <c r="Z703" s="481">
        <f t="shared" si="1309"/>
        <v>0</v>
      </c>
      <c r="AA703" s="481">
        <f t="shared" si="1309"/>
        <v>0</v>
      </c>
      <c r="AB703" s="481">
        <f t="shared" si="1309"/>
        <v>0</v>
      </c>
      <c r="AC703" s="481">
        <f t="shared" si="1309"/>
        <v>0</v>
      </c>
      <c r="AD703" s="481">
        <f t="shared" si="1309"/>
        <v>0</v>
      </c>
      <c r="AE703" s="523">
        <f>ROUNDUP(AE$656*$G703,0)</f>
        <v>1</v>
      </c>
      <c r="AF703" s="481">
        <f t="shared" si="1309"/>
        <v>0</v>
      </c>
      <c r="AG703" s="481">
        <f t="shared" si="1309"/>
        <v>0</v>
      </c>
      <c r="AH703" s="481">
        <f t="shared" si="1308"/>
        <v>1</v>
      </c>
      <c r="AI703" s="481">
        <f t="shared" si="1308"/>
        <v>0</v>
      </c>
      <c r="AJ703" s="481">
        <f t="shared" si="1308"/>
        <v>0</v>
      </c>
      <c r="AK703" s="481">
        <f t="shared" si="1308"/>
        <v>0</v>
      </c>
      <c r="AL703" s="481">
        <f t="shared" si="1308"/>
        <v>0</v>
      </c>
      <c r="AM703" s="481">
        <f t="shared" si="1308"/>
        <v>0</v>
      </c>
      <c r="AN703" s="481">
        <f t="shared" si="1308"/>
        <v>0</v>
      </c>
      <c r="AO703" s="483">
        <f t="shared" si="1296"/>
        <v>0</v>
      </c>
      <c r="AP703" s="481">
        <f t="shared" si="1308"/>
        <v>0</v>
      </c>
      <c r="AQ703" s="481">
        <f t="shared" si="1308"/>
        <v>0</v>
      </c>
      <c r="AR703" s="481">
        <f t="shared" si="1327"/>
        <v>0</v>
      </c>
      <c r="AS703" s="481">
        <f t="shared" si="1327"/>
        <v>0</v>
      </c>
      <c r="AT703" s="481">
        <f t="shared" si="1327"/>
        <v>0</v>
      </c>
      <c r="AU703" s="481">
        <f t="shared" si="1327"/>
        <v>0</v>
      </c>
      <c r="AV703" s="481">
        <f t="shared" si="1327"/>
        <v>0</v>
      </c>
      <c r="AW703" s="481">
        <f t="shared" si="1327"/>
        <v>0</v>
      </c>
      <c r="AX703" s="481">
        <f t="shared" si="1327"/>
        <v>0</v>
      </c>
      <c r="AY703" s="481">
        <f t="shared" si="1327"/>
        <v>0</v>
      </c>
      <c r="AZ703" s="481">
        <f t="shared" si="1327"/>
        <v>0</v>
      </c>
      <c r="BA703" s="481">
        <f t="shared" si="1328"/>
        <v>0</v>
      </c>
      <c r="BB703" s="481">
        <f t="shared" si="1328"/>
        <v>0</v>
      </c>
      <c r="BC703" s="481">
        <f t="shared" si="1328"/>
        <v>0</v>
      </c>
      <c r="BD703" s="481">
        <f t="shared" si="1328"/>
        <v>0</v>
      </c>
      <c r="BE703" s="481">
        <f t="shared" si="1328"/>
        <v>0</v>
      </c>
      <c r="BF703" s="481">
        <f t="shared" si="1328"/>
        <v>0</v>
      </c>
      <c r="BG703" s="481">
        <f t="shared" si="1329"/>
        <v>0</v>
      </c>
      <c r="BH703" s="481">
        <f t="shared" si="1329"/>
        <v>0</v>
      </c>
      <c r="BI703" s="481">
        <f t="shared" si="1329"/>
        <v>0</v>
      </c>
      <c r="BJ703" s="481">
        <f t="shared" si="1329"/>
        <v>0</v>
      </c>
      <c r="BK703" s="481">
        <f t="shared" si="1329"/>
        <v>0</v>
      </c>
      <c r="BL703" s="481">
        <f t="shared" si="1329"/>
        <v>0</v>
      </c>
      <c r="BM703" s="481">
        <f t="shared" si="1329"/>
        <v>0</v>
      </c>
      <c r="BN703" s="481">
        <f t="shared" si="1325"/>
        <v>0</v>
      </c>
      <c r="BO703" s="481">
        <f t="shared" si="1325"/>
        <v>0</v>
      </c>
      <c r="BP703" s="481">
        <f t="shared" si="1325"/>
        <v>0</v>
      </c>
      <c r="BQ703" s="481">
        <f t="shared" si="1326"/>
        <v>0</v>
      </c>
      <c r="BR703" s="481">
        <f t="shared" si="1326"/>
        <v>0</v>
      </c>
      <c r="BS703" s="481">
        <f t="shared" si="1326"/>
        <v>0</v>
      </c>
      <c r="BT703" s="481">
        <f t="shared" si="1326"/>
        <v>0</v>
      </c>
      <c r="BU703" s="481">
        <f t="shared" si="1326"/>
        <v>0</v>
      </c>
      <c r="BV703" s="481">
        <f t="shared" si="1326"/>
        <v>0</v>
      </c>
      <c r="BW703" s="481">
        <f t="shared" si="1326"/>
        <v>0</v>
      </c>
      <c r="BX703" s="481">
        <f t="shared" si="1326"/>
        <v>0</v>
      </c>
      <c r="BY703" s="481">
        <f t="shared" si="1326"/>
        <v>0</v>
      </c>
      <c r="BZ703" s="481">
        <f t="shared" si="1326"/>
        <v>0</v>
      </c>
      <c r="CA703" s="481">
        <f t="shared" si="1326"/>
        <v>0</v>
      </c>
      <c r="CB703" s="481">
        <f t="shared" si="1326"/>
        <v>0</v>
      </c>
      <c r="CC703" s="481">
        <f t="shared" si="1326"/>
        <v>0</v>
      </c>
      <c r="CD703" s="481">
        <f t="shared" si="1326"/>
        <v>0</v>
      </c>
      <c r="CE703" s="481">
        <f t="shared" si="1326"/>
        <v>0</v>
      </c>
      <c r="CF703" s="481"/>
      <c r="CG703" s="483">
        <f>ROUND(SUM(I703:CF703),0)</f>
        <v>6</v>
      </c>
      <c r="CH703" s="123"/>
      <c r="CI703" s="123">
        <f t="shared" si="1258"/>
        <v>0</v>
      </c>
      <c r="CJ703" s="481">
        <f t="shared" si="1312"/>
        <v>0</v>
      </c>
      <c r="CK703" s="481">
        <f>ROUND(SUM(L703:R703),0)</f>
        <v>2</v>
      </c>
      <c r="CL703" s="483">
        <f t="shared" si="1313"/>
        <v>2</v>
      </c>
      <c r="CM703" s="483">
        <f t="shared" si="1314"/>
        <v>2</v>
      </c>
      <c r="CN703" s="481">
        <f t="shared" si="1315"/>
        <v>0</v>
      </c>
      <c r="CO703" s="483">
        <f t="shared" si="1316"/>
        <v>0</v>
      </c>
      <c r="CP703" s="483">
        <f t="shared" si="1273"/>
        <v>0</v>
      </c>
      <c r="CQ703" s="483">
        <f t="shared" si="1274"/>
        <v>0</v>
      </c>
      <c r="CR703" s="17"/>
      <c r="CS703" s="483">
        <f t="shared" si="1317"/>
        <v>0</v>
      </c>
      <c r="CT703" s="483">
        <f t="shared" si="1318"/>
        <v>3</v>
      </c>
      <c r="CU703" s="483">
        <f t="shared" si="1323"/>
        <v>1</v>
      </c>
      <c r="CV703" s="481">
        <f t="shared" si="1319"/>
        <v>2</v>
      </c>
      <c r="CW703" s="483">
        <f t="shared" si="1320"/>
        <v>0</v>
      </c>
      <c r="CX703" s="483">
        <f t="shared" si="1269"/>
        <v>0</v>
      </c>
      <c r="CY703" s="483">
        <f t="shared" si="1275"/>
        <v>0</v>
      </c>
      <c r="CZ703" s="483">
        <f t="shared" si="1276"/>
        <v>0</v>
      </c>
      <c r="DA703" s="138">
        <f t="shared" si="1282"/>
        <v>0</v>
      </c>
    </row>
    <row r="704" spans="1:105">
      <c r="A704" s="561" t="s">
        <v>154</v>
      </c>
      <c r="B704" s="15"/>
      <c r="C704" s="10">
        <f>'4a 1718 CS PC'!AP50</f>
        <v>9.1000000000000004E-3</v>
      </c>
      <c r="D704" s="10">
        <f>'4a 1718 CS PC'!AR50</f>
        <v>1.2800000000000001E-2</v>
      </c>
      <c r="E704" s="10">
        <f>'4b 1819 CS PC'!$AT50</f>
        <v>9.1000000000000004E-3</v>
      </c>
      <c r="F704" s="10">
        <f>'4b 1819 CS PC'!AQ50</f>
        <v>1.29E-2</v>
      </c>
      <c r="G704" s="10">
        <f>'4c 1920 CS PC'!AS50</f>
        <v>9.1000000000000004E-3</v>
      </c>
      <c r="H704" s="10">
        <f>'4c 1920 CS PC'!AP50</f>
        <v>1.29E-2</v>
      </c>
      <c r="I704" s="481">
        <f t="shared" si="1270"/>
        <v>0</v>
      </c>
      <c r="J704" s="481">
        <f t="shared" si="1321"/>
        <v>0</v>
      </c>
      <c r="K704" s="481">
        <f t="shared" si="1321"/>
        <v>0</v>
      </c>
      <c r="L704" s="481">
        <f t="shared" si="1321"/>
        <v>0</v>
      </c>
      <c r="M704" s="481">
        <f t="shared" si="1321"/>
        <v>1.5288000000000002</v>
      </c>
      <c r="N704" s="481">
        <f t="shared" si="1321"/>
        <v>0</v>
      </c>
      <c r="O704" s="481">
        <f t="shared" si="1321"/>
        <v>6.9706000000000001</v>
      </c>
      <c r="P704" s="521"/>
      <c r="Q704" s="521"/>
      <c r="R704" s="481">
        <f t="shared" si="1324"/>
        <v>4</v>
      </c>
      <c r="S704" s="481">
        <f t="shared" si="1322"/>
        <v>4</v>
      </c>
      <c r="T704" s="481">
        <f t="shared" si="1250"/>
        <v>0</v>
      </c>
      <c r="U704" s="481">
        <f t="shared" si="1293"/>
        <v>2</v>
      </c>
      <c r="V704" s="481">
        <f t="shared" si="1293"/>
        <v>9</v>
      </c>
      <c r="W704" s="481">
        <f t="shared" si="1293"/>
        <v>3</v>
      </c>
      <c r="X704" s="481">
        <f t="shared" si="1309"/>
        <v>1</v>
      </c>
      <c r="Y704" s="481">
        <f t="shared" si="1309"/>
        <v>2</v>
      </c>
      <c r="Z704" s="481">
        <f t="shared" si="1309"/>
        <v>1</v>
      </c>
      <c r="AA704" s="481">
        <f t="shared" si="1309"/>
        <v>1</v>
      </c>
      <c r="AB704" s="481">
        <f t="shared" si="1309"/>
        <v>0</v>
      </c>
      <c r="AC704" s="481">
        <f t="shared" si="1309"/>
        <v>0</v>
      </c>
      <c r="AD704" s="481">
        <f t="shared" si="1309"/>
        <v>1</v>
      </c>
      <c r="AE704" s="481">
        <f t="shared" si="1309"/>
        <v>1</v>
      </c>
      <c r="AF704" s="481">
        <f t="shared" si="1309"/>
        <v>1</v>
      </c>
      <c r="AG704" s="481">
        <f t="shared" si="1309"/>
        <v>0</v>
      </c>
      <c r="AH704" s="481">
        <f t="shared" si="1308"/>
        <v>3</v>
      </c>
      <c r="AI704" s="481">
        <f t="shared" si="1308"/>
        <v>1</v>
      </c>
      <c r="AJ704" s="481">
        <f t="shared" si="1308"/>
        <v>0</v>
      </c>
      <c r="AK704" s="481">
        <f t="shared" si="1308"/>
        <v>0</v>
      </c>
      <c r="AL704" s="481">
        <f t="shared" si="1308"/>
        <v>0</v>
      </c>
      <c r="AM704" s="481">
        <f t="shared" si="1308"/>
        <v>0</v>
      </c>
      <c r="AN704" s="481">
        <f t="shared" si="1308"/>
        <v>0</v>
      </c>
      <c r="AO704" s="483">
        <f t="shared" si="1296"/>
        <v>0</v>
      </c>
      <c r="AP704" s="481">
        <f t="shared" si="1308"/>
        <v>0</v>
      </c>
      <c r="AQ704" s="481">
        <f t="shared" si="1308"/>
        <v>0</v>
      </c>
      <c r="AR704" s="481">
        <f t="shared" si="1327"/>
        <v>0</v>
      </c>
      <c r="AS704" s="481">
        <f t="shared" si="1327"/>
        <v>0</v>
      </c>
      <c r="AT704" s="481">
        <f t="shared" si="1327"/>
        <v>0</v>
      </c>
      <c r="AU704" s="481">
        <f t="shared" si="1327"/>
        <v>0</v>
      </c>
      <c r="AV704" s="481">
        <f t="shared" si="1327"/>
        <v>0</v>
      </c>
      <c r="AW704" s="481">
        <f t="shared" si="1327"/>
        <v>0</v>
      </c>
      <c r="AX704" s="481">
        <f t="shared" si="1327"/>
        <v>0</v>
      </c>
      <c r="AY704" s="481">
        <f t="shared" si="1327"/>
        <v>0</v>
      </c>
      <c r="AZ704" s="481">
        <f t="shared" si="1327"/>
        <v>0</v>
      </c>
      <c r="BA704" s="481">
        <f t="shared" si="1328"/>
        <v>0</v>
      </c>
      <c r="BB704" s="481">
        <f t="shared" si="1328"/>
        <v>0</v>
      </c>
      <c r="BC704" s="481">
        <f t="shared" si="1328"/>
        <v>0</v>
      </c>
      <c r="BD704" s="481">
        <f t="shared" si="1328"/>
        <v>0</v>
      </c>
      <c r="BE704" s="481">
        <f t="shared" si="1328"/>
        <v>0</v>
      </c>
      <c r="BF704" s="481">
        <f t="shared" si="1328"/>
        <v>0</v>
      </c>
      <c r="BG704" s="481">
        <f t="shared" si="1329"/>
        <v>0</v>
      </c>
      <c r="BH704" s="481">
        <f t="shared" si="1329"/>
        <v>0</v>
      </c>
      <c r="BI704" s="481">
        <f t="shared" si="1329"/>
        <v>0</v>
      </c>
      <c r="BJ704" s="481">
        <f t="shared" si="1329"/>
        <v>0</v>
      </c>
      <c r="BK704" s="481">
        <f t="shared" si="1329"/>
        <v>0</v>
      </c>
      <c r="BL704" s="481">
        <f t="shared" si="1329"/>
        <v>0</v>
      </c>
      <c r="BM704" s="481">
        <f t="shared" si="1329"/>
        <v>0</v>
      </c>
      <c r="BN704" s="481">
        <f t="shared" ref="BN704:BP714" si="1330">ROUND(BN$656*$G704,0)</f>
        <v>0</v>
      </c>
      <c r="BO704" s="481">
        <f t="shared" si="1330"/>
        <v>0</v>
      </c>
      <c r="BP704" s="481">
        <f t="shared" si="1330"/>
        <v>0</v>
      </c>
      <c r="BQ704" s="481">
        <f t="shared" ref="BQ704:CE714" si="1331">ROUND(BQ$656*$G704,0)</f>
        <v>0</v>
      </c>
      <c r="BR704" s="481">
        <f t="shared" si="1331"/>
        <v>0</v>
      </c>
      <c r="BS704" s="481">
        <f t="shared" si="1331"/>
        <v>0</v>
      </c>
      <c r="BT704" s="481">
        <f t="shared" si="1331"/>
        <v>0</v>
      </c>
      <c r="BU704" s="481">
        <f t="shared" si="1331"/>
        <v>0</v>
      </c>
      <c r="BV704" s="481">
        <f t="shared" si="1331"/>
        <v>0</v>
      </c>
      <c r="BW704" s="481">
        <f t="shared" si="1331"/>
        <v>0</v>
      </c>
      <c r="BX704" s="481">
        <f t="shared" si="1331"/>
        <v>0</v>
      </c>
      <c r="BY704" s="481">
        <f t="shared" si="1331"/>
        <v>0</v>
      </c>
      <c r="BZ704" s="481">
        <f t="shared" si="1331"/>
        <v>0</v>
      </c>
      <c r="CA704" s="481">
        <f t="shared" si="1331"/>
        <v>0</v>
      </c>
      <c r="CB704" s="481">
        <f t="shared" si="1331"/>
        <v>0</v>
      </c>
      <c r="CC704" s="481">
        <f t="shared" si="1331"/>
        <v>0</v>
      </c>
      <c r="CD704" s="481">
        <f t="shared" si="1331"/>
        <v>0</v>
      </c>
      <c r="CE704" s="481">
        <f t="shared" si="1331"/>
        <v>0</v>
      </c>
      <c r="CF704" s="481"/>
      <c r="CG704" s="537">
        <f>ROUNDUP(SUM(I704:CF704),0)</f>
        <v>43</v>
      </c>
      <c r="CH704" s="123"/>
      <c r="CI704" s="123">
        <f t="shared" si="1258"/>
        <v>0</v>
      </c>
      <c r="CJ704" s="481">
        <f t="shared" si="1312"/>
        <v>0</v>
      </c>
      <c r="CK704" s="537">
        <f>ROUNDUP(SUM(L704:R704),0)</f>
        <v>13</v>
      </c>
      <c r="CL704" s="483">
        <f t="shared" si="1313"/>
        <v>18</v>
      </c>
      <c r="CM704" s="481">
        <f t="shared" si="1314"/>
        <v>12</v>
      </c>
      <c r="CN704" s="481">
        <f t="shared" si="1315"/>
        <v>0</v>
      </c>
      <c r="CO704" s="483">
        <f t="shared" si="1316"/>
        <v>0</v>
      </c>
      <c r="CP704" s="483">
        <f t="shared" si="1273"/>
        <v>0</v>
      </c>
      <c r="CQ704" s="483">
        <f t="shared" si="1274"/>
        <v>0</v>
      </c>
      <c r="CR704" s="17"/>
      <c r="CS704" s="483">
        <f t="shared" si="1317"/>
        <v>2</v>
      </c>
      <c r="CT704" s="483">
        <f t="shared" si="1318"/>
        <v>17</v>
      </c>
      <c r="CU704" s="483">
        <f t="shared" si="1323"/>
        <v>17</v>
      </c>
      <c r="CV704" s="481">
        <f t="shared" si="1319"/>
        <v>7</v>
      </c>
      <c r="CW704" s="483">
        <f t="shared" si="1320"/>
        <v>0</v>
      </c>
      <c r="CX704" s="483">
        <f t="shared" si="1269"/>
        <v>0</v>
      </c>
      <c r="CY704" s="483">
        <f t="shared" si="1275"/>
        <v>0</v>
      </c>
      <c r="CZ704" s="483">
        <f t="shared" si="1276"/>
        <v>0</v>
      </c>
      <c r="DA704" s="138">
        <f t="shared" si="1282"/>
        <v>0</v>
      </c>
    </row>
    <row r="705" spans="1:105">
      <c r="A705" s="561" t="s">
        <v>155</v>
      </c>
      <c r="B705" s="15"/>
      <c r="C705" s="10">
        <f>'4a 1718 CS PC'!AP51</f>
        <v>9.1999999999999998E-3</v>
      </c>
      <c r="D705" s="10">
        <f>'4a 1718 CS PC'!AR51</f>
        <v>1.29E-2</v>
      </c>
      <c r="E705" s="10">
        <f>'4b 1819 CS PC'!$AT51</f>
        <v>8.5000000000000006E-3</v>
      </c>
      <c r="F705" s="10">
        <f>'4b 1819 CS PC'!AQ51</f>
        <v>1.21E-2</v>
      </c>
      <c r="G705" s="10">
        <f>'4c 1920 CS PC'!AS51</f>
        <v>8.3000000000000001E-3</v>
      </c>
      <c r="H705" s="10">
        <f>'4c 1920 CS PC'!AP51</f>
        <v>1.1900000000000001E-2</v>
      </c>
      <c r="I705" s="481">
        <f t="shared" si="1270"/>
        <v>0</v>
      </c>
      <c r="J705" s="481">
        <f t="shared" si="1321"/>
        <v>0</v>
      </c>
      <c r="K705" s="481">
        <f t="shared" si="1321"/>
        <v>0</v>
      </c>
      <c r="L705" s="481">
        <f t="shared" si="1321"/>
        <v>0</v>
      </c>
      <c r="M705" s="481">
        <f t="shared" si="1321"/>
        <v>1.5455999999999999</v>
      </c>
      <c r="N705" s="481">
        <f t="shared" si="1321"/>
        <v>0</v>
      </c>
      <c r="O705" s="481">
        <f t="shared" si="1321"/>
        <v>7.0472000000000001</v>
      </c>
      <c r="P705" s="521"/>
      <c r="Q705" s="521"/>
      <c r="R705" s="481">
        <f t="shared" si="1324"/>
        <v>4</v>
      </c>
      <c r="S705" s="481">
        <f t="shared" si="1322"/>
        <v>3</v>
      </c>
      <c r="T705" s="481">
        <f t="shared" si="1250"/>
        <v>0</v>
      </c>
      <c r="U705" s="481">
        <f t="shared" si="1293"/>
        <v>2</v>
      </c>
      <c r="V705" s="481">
        <f t="shared" si="1293"/>
        <v>8</v>
      </c>
      <c r="W705" s="481">
        <f t="shared" si="1293"/>
        <v>2</v>
      </c>
      <c r="X705" s="481">
        <f t="shared" si="1309"/>
        <v>1</v>
      </c>
      <c r="Y705" s="481">
        <f t="shared" si="1309"/>
        <v>2</v>
      </c>
      <c r="Z705" s="481">
        <f t="shared" si="1309"/>
        <v>1</v>
      </c>
      <c r="AA705" s="481">
        <f t="shared" si="1309"/>
        <v>0</v>
      </c>
      <c r="AB705" s="481">
        <f t="shared" si="1309"/>
        <v>0</v>
      </c>
      <c r="AC705" s="481">
        <f t="shared" si="1309"/>
        <v>0</v>
      </c>
      <c r="AD705" s="481">
        <f t="shared" si="1309"/>
        <v>1</v>
      </c>
      <c r="AE705" s="481">
        <f t="shared" si="1309"/>
        <v>1</v>
      </c>
      <c r="AF705" s="481">
        <f t="shared" si="1309"/>
        <v>1</v>
      </c>
      <c r="AG705" s="481">
        <f t="shared" si="1309"/>
        <v>0</v>
      </c>
      <c r="AH705" s="481">
        <f t="shared" si="1308"/>
        <v>3</v>
      </c>
      <c r="AI705" s="481">
        <f t="shared" si="1308"/>
        <v>1</v>
      </c>
      <c r="AJ705" s="481">
        <f t="shared" si="1308"/>
        <v>0</v>
      </c>
      <c r="AK705" s="481">
        <f t="shared" si="1308"/>
        <v>0</v>
      </c>
      <c r="AL705" s="481">
        <f t="shared" si="1308"/>
        <v>0</v>
      </c>
      <c r="AM705" s="481">
        <f t="shared" si="1308"/>
        <v>0</v>
      </c>
      <c r="AN705" s="481">
        <f t="shared" si="1308"/>
        <v>0</v>
      </c>
      <c r="AO705" s="483">
        <f t="shared" si="1296"/>
        <v>0</v>
      </c>
      <c r="AP705" s="481">
        <f t="shared" si="1308"/>
        <v>0</v>
      </c>
      <c r="AQ705" s="481">
        <f t="shared" si="1308"/>
        <v>0</v>
      </c>
      <c r="AR705" s="481">
        <f t="shared" si="1327"/>
        <v>0</v>
      </c>
      <c r="AS705" s="481">
        <f t="shared" si="1327"/>
        <v>0</v>
      </c>
      <c r="AT705" s="481">
        <f t="shared" si="1327"/>
        <v>0</v>
      </c>
      <c r="AU705" s="481">
        <f t="shared" si="1327"/>
        <v>0</v>
      </c>
      <c r="AV705" s="481">
        <f t="shared" si="1327"/>
        <v>0</v>
      </c>
      <c r="AW705" s="481">
        <f t="shared" si="1327"/>
        <v>0</v>
      </c>
      <c r="AX705" s="481">
        <f t="shared" si="1327"/>
        <v>0</v>
      </c>
      <c r="AY705" s="481">
        <f t="shared" si="1327"/>
        <v>0</v>
      </c>
      <c r="AZ705" s="481">
        <f t="shared" si="1327"/>
        <v>0</v>
      </c>
      <c r="BA705" s="481">
        <f t="shared" si="1328"/>
        <v>0</v>
      </c>
      <c r="BB705" s="481">
        <f t="shared" si="1328"/>
        <v>0</v>
      </c>
      <c r="BC705" s="481">
        <f t="shared" si="1328"/>
        <v>0</v>
      </c>
      <c r="BD705" s="481">
        <f t="shared" si="1328"/>
        <v>0</v>
      </c>
      <c r="BE705" s="481">
        <f t="shared" si="1328"/>
        <v>0</v>
      </c>
      <c r="BF705" s="481">
        <f t="shared" si="1328"/>
        <v>0</v>
      </c>
      <c r="BG705" s="481">
        <f t="shared" si="1329"/>
        <v>0</v>
      </c>
      <c r="BH705" s="481">
        <f t="shared" si="1329"/>
        <v>0</v>
      </c>
      <c r="BI705" s="481">
        <f t="shared" si="1329"/>
        <v>0</v>
      </c>
      <c r="BJ705" s="481">
        <f t="shared" si="1329"/>
        <v>0</v>
      </c>
      <c r="BK705" s="481">
        <f t="shared" si="1329"/>
        <v>0</v>
      </c>
      <c r="BL705" s="481">
        <f t="shared" si="1329"/>
        <v>0</v>
      </c>
      <c r="BM705" s="481">
        <f t="shared" si="1329"/>
        <v>0</v>
      </c>
      <c r="BN705" s="481">
        <f t="shared" si="1330"/>
        <v>0</v>
      </c>
      <c r="BO705" s="481">
        <f t="shared" si="1330"/>
        <v>0</v>
      </c>
      <c r="BP705" s="481">
        <f t="shared" si="1330"/>
        <v>0</v>
      </c>
      <c r="BQ705" s="481">
        <f t="shared" si="1331"/>
        <v>0</v>
      </c>
      <c r="BR705" s="481">
        <f t="shared" si="1331"/>
        <v>0</v>
      </c>
      <c r="BS705" s="481">
        <f t="shared" si="1331"/>
        <v>0</v>
      </c>
      <c r="BT705" s="481">
        <f t="shared" si="1331"/>
        <v>0</v>
      </c>
      <c r="BU705" s="481">
        <f t="shared" si="1331"/>
        <v>0</v>
      </c>
      <c r="BV705" s="481">
        <f t="shared" si="1331"/>
        <v>0</v>
      </c>
      <c r="BW705" s="481">
        <f t="shared" si="1331"/>
        <v>0</v>
      </c>
      <c r="BX705" s="481">
        <f t="shared" si="1331"/>
        <v>0</v>
      </c>
      <c r="BY705" s="481">
        <f t="shared" si="1331"/>
        <v>0</v>
      </c>
      <c r="BZ705" s="481">
        <f t="shared" si="1331"/>
        <v>0</v>
      </c>
      <c r="CA705" s="481">
        <f t="shared" si="1331"/>
        <v>0</v>
      </c>
      <c r="CB705" s="481">
        <f t="shared" si="1331"/>
        <v>0</v>
      </c>
      <c r="CC705" s="481">
        <f t="shared" si="1331"/>
        <v>0</v>
      </c>
      <c r="CD705" s="481">
        <f t="shared" si="1331"/>
        <v>0</v>
      </c>
      <c r="CE705" s="481">
        <f t="shared" si="1331"/>
        <v>0</v>
      </c>
      <c r="CF705" s="481"/>
      <c r="CG705" s="483">
        <f>ROUND(SUM(I705:CF705),0)</f>
        <v>39</v>
      </c>
      <c r="CH705" s="123"/>
      <c r="CI705" s="123">
        <f t="shared" si="1258"/>
        <v>0</v>
      </c>
      <c r="CJ705" s="481">
        <f t="shared" si="1312"/>
        <v>0</v>
      </c>
      <c r="CK705" s="481">
        <f>ROUND(SUM(L705:R705),0)</f>
        <v>13</v>
      </c>
      <c r="CL705" s="481">
        <f t="shared" si="1313"/>
        <v>15</v>
      </c>
      <c r="CM705" s="481">
        <f t="shared" si="1314"/>
        <v>11</v>
      </c>
      <c r="CN705" s="481">
        <f t="shared" si="1315"/>
        <v>0</v>
      </c>
      <c r="CO705" s="483">
        <f t="shared" si="1316"/>
        <v>0</v>
      </c>
      <c r="CP705" s="483">
        <f t="shared" si="1273"/>
        <v>0</v>
      </c>
      <c r="CQ705" s="483">
        <f t="shared" si="1274"/>
        <v>0</v>
      </c>
      <c r="CR705" s="17"/>
      <c r="CS705" s="483">
        <f t="shared" si="1317"/>
        <v>2</v>
      </c>
      <c r="CT705" s="483">
        <f t="shared" si="1318"/>
        <v>16</v>
      </c>
      <c r="CU705" s="483">
        <f t="shared" si="1323"/>
        <v>14</v>
      </c>
      <c r="CV705" s="481">
        <f t="shared" si="1319"/>
        <v>7</v>
      </c>
      <c r="CW705" s="483">
        <f t="shared" si="1320"/>
        <v>0</v>
      </c>
      <c r="CX705" s="483">
        <f t="shared" si="1269"/>
        <v>0</v>
      </c>
      <c r="CY705" s="483">
        <f t="shared" si="1275"/>
        <v>0</v>
      </c>
      <c r="CZ705" s="483">
        <f t="shared" si="1276"/>
        <v>0</v>
      </c>
      <c r="DA705" s="138">
        <f t="shared" si="1282"/>
        <v>0</v>
      </c>
    </row>
    <row r="706" spans="1:105">
      <c r="A706" s="561" t="s">
        <v>156</v>
      </c>
      <c r="B706" s="15"/>
      <c r="C706" s="10">
        <f>'4a 1718 CS PC'!AP52</f>
        <v>1.89E-2</v>
      </c>
      <c r="D706" s="10">
        <f>'4a 1718 CS PC'!AR52</f>
        <v>2.6599999999999999E-2</v>
      </c>
      <c r="E706" s="10">
        <f>'4b 1819 CS PC'!$AT52</f>
        <v>1.8599999999999998E-2</v>
      </c>
      <c r="F706" s="10">
        <f>'4b 1819 CS PC'!AQ52</f>
        <v>2.64E-2</v>
      </c>
      <c r="G706" s="10">
        <f>'4c 1920 CS PC'!AS52</f>
        <v>1.8499999999999999E-2</v>
      </c>
      <c r="H706" s="10">
        <f>'4c 1920 CS PC'!AP52</f>
        <v>2.6200000000000001E-2</v>
      </c>
      <c r="I706" s="481">
        <f t="shared" si="1270"/>
        <v>0</v>
      </c>
      <c r="J706" s="481">
        <f t="shared" si="1321"/>
        <v>0</v>
      </c>
      <c r="K706" s="481">
        <f t="shared" si="1321"/>
        <v>0</v>
      </c>
      <c r="L706" s="481">
        <f t="shared" si="1321"/>
        <v>0</v>
      </c>
      <c r="M706" s="481">
        <f t="shared" si="1321"/>
        <v>3.1752000000000002</v>
      </c>
      <c r="N706" s="481">
        <f t="shared" si="1321"/>
        <v>0</v>
      </c>
      <c r="O706" s="481">
        <f t="shared" si="1321"/>
        <v>14.477399999999999</v>
      </c>
      <c r="P706" s="521"/>
      <c r="Q706" s="521"/>
      <c r="R706" s="481">
        <f t="shared" si="1324"/>
        <v>9</v>
      </c>
      <c r="S706" s="481">
        <f t="shared" si="1322"/>
        <v>7</v>
      </c>
      <c r="T706" s="481">
        <f t="shared" si="1250"/>
        <v>0</v>
      </c>
      <c r="U706" s="481">
        <f t="shared" si="1293"/>
        <v>5</v>
      </c>
      <c r="V706" s="481">
        <f t="shared" si="1293"/>
        <v>19</v>
      </c>
      <c r="W706" s="481">
        <f t="shared" si="1293"/>
        <v>5</v>
      </c>
      <c r="X706" s="481">
        <f t="shared" si="1309"/>
        <v>2</v>
      </c>
      <c r="Y706" s="481">
        <f t="shared" si="1309"/>
        <v>5</v>
      </c>
      <c r="Z706" s="481">
        <f t="shared" si="1309"/>
        <v>1</v>
      </c>
      <c r="AA706" s="481">
        <f t="shared" si="1309"/>
        <v>1</v>
      </c>
      <c r="AB706" s="481">
        <f t="shared" si="1309"/>
        <v>0</v>
      </c>
      <c r="AC706" s="481">
        <f t="shared" si="1309"/>
        <v>0</v>
      </c>
      <c r="AD706" s="481">
        <f t="shared" si="1309"/>
        <v>1</v>
      </c>
      <c r="AE706" s="481">
        <f t="shared" si="1309"/>
        <v>3</v>
      </c>
      <c r="AF706" s="481">
        <f t="shared" si="1309"/>
        <v>2</v>
      </c>
      <c r="AG706" s="481">
        <f t="shared" si="1309"/>
        <v>0</v>
      </c>
      <c r="AH706" s="481">
        <f t="shared" si="1308"/>
        <v>6</v>
      </c>
      <c r="AI706" s="481">
        <f t="shared" si="1308"/>
        <v>2</v>
      </c>
      <c r="AJ706" s="481">
        <f t="shared" si="1308"/>
        <v>0</v>
      </c>
      <c r="AK706" s="481">
        <f t="shared" si="1308"/>
        <v>0</v>
      </c>
      <c r="AL706" s="481">
        <f t="shared" si="1308"/>
        <v>0</v>
      </c>
      <c r="AM706" s="481">
        <f t="shared" si="1308"/>
        <v>0</v>
      </c>
      <c r="AN706" s="481">
        <f t="shared" si="1308"/>
        <v>0</v>
      </c>
      <c r="AO706" s="483">
        <f t="shared" si="1296"/>
        <v>0</v>
      </c>
      <c r="AP706" s="481">
        <f t="shared" si="1308"/>
        <v>0</v>
      </c>
      <c r="AQ706" s="481">
        <f t="shared" si="1308"/>
        <v>0</v>
      </c>
      <c r="AR706" s="481">
        <f t="shared" si="1327"/>
        <v>0</v>
      </c>
      <c r="AS706" s="481">
        <f t="shared" si="1327"/>
        <v>0</v>
      </c>
      <c r="AT706" s="481">
        <f t="shared" si="1327"/>
        <v>0</v>
      </c>
      <c r="AU706" s="481">
        <f t="shared" si="1327"/>
        <v>0</v>
      </c>
      <c r="AV706" s="481">
        <f t="shared" si="1327"/>
        <v>0</v>
      </c>
      <c r="AW706" s="481">
        <f t="shared" si="1327"/>
        <v>0</v>
      </c>
      <c r="AX706" s="481">
        <f t="shared" si="1327"/>
        <v>0</v>
      </c>
      <c r="AY706" s="481">
        <f t="shared" si="1327"/>
        <v>0</v>
      </c>
      <c r="AZ706" s="481">
        <f t="shared" si="1327"/>
        <v>0</v>
      </c>
      <c r="BA706" s="481">
        <f t="shared" si="1328"/>
        <v>0</v>
      </c>
      <c r="BB706" s="481">
        <f t="shared" si="1328"/>
        <v>0</v>
      </c>
      <c r="BC706" s="481">
        <f t="shared" si="1328"/>
        <v>0</v>
      </c>
      <c r="BD706" s="481">
        <f t="shared" si="1328"/>
        <v>0</v>
      </c>
      <c r="BE706" s="481">
        <f t="shared" si="1328"/>
        <v>0</v>
      </c>
      <c r="BF706" s="481">
        <f t="shared" si="1328"/>
        <v>0</v>
      </c>
      <c r="BG706" s="481">
        <f t="shared" si="1329"/>
        <v>0</v>
      </c>
      <c r="BH706" s="481">
        <f t="shared" si="1329"/>
        <v>0</v>
      </c>
      <c r="BI706" s="481">
        <f t="shared" si="1329"/>
        <v>0</v>
      </c>
      <c r="BJ706" s="481">
        <f t="shared" si="1329"/>
        <v>0</v>
      </c>
      <c r="BK706" s="481">
        <f t="shared" si="1329"/>
        <v>0</v>
      </c>
      <c r="BL706" s="481">
        <f t="shared" si="1329"/>
        <v>0</v>
      </c>
      <c r="BM706" s="481">
        <f t="shared" si="1329"/>
        <v>0</v>
      </c>
      <c r="BN706" s="481">
        <f t="shared" si="1330"/>
        <v>0</v>
      </c>
      <c r="BO706" s="481">
        <f t="shared" si="1330"/>
        <v>0</v>
      </c>
      <c r="BP706" s="481">
        <f t="shared" si="1330"/>
        <v>0</v>
      </c>
      <c r="BQ706" s="481">
        <f t="shared" si="1331"/>
        <v>0</v>
      </c>
      <c r="BR706" s="481">
        <f t="shared" si="1331"/>
        <v>0</v>
      </c>
      <c r="BS706" s="481">
        <f t="shared" si="1331"/>
        <v>0</v>
      </c>
      <c r="BT706" s="481">
        <f t="shared" si="1331"/>
        <v>0</v>
      </c>
      <c r="BU706" s="481">
        <f t="shared" si="1331"/>
        <v>0</v>
      </c>
      <c r="BV706" s="481">
        <f t="shared" si="1331"/>
        <v>0</v>
      </c>
      <c r="BW706" s="481">
        <f t="shared" si="1331"/>
        <v>0</v>
      </c>
      <c r="BX706" s="481">
        <f t="shared" si="1331"/>
        <v>0</v>
      </c>
      <c r="BY706" s="481">
        <f t="shared" si="1331"/>
        <v>0</v>
      </c>
      <c r="BZ706" s="481">
        <f t="shared" si="1331"/>
        <v>0</v>
      </c>
      <c r="CA706" s="481">
        <f t="shared" si="1331"/>
        <v>0</v>
      </c>
      <c r="CB706" s="481">
        <f t="shared" si="1331"/>
        <v>0</v>
      </c>
      <c r="CC706" s="481">
        <f t="shared" si="1331"/>
        <v>0</v>
      </c>
      <c r="CD706" s="481">
        <f t="shared" si="1331"/>
        <v>0</v>
      </c>
      <c r="CE706" s="481">
        <f t="shared" si="1331"/>
        <v>0</v>
      </c>
      <c r="CF706" s="481"/>
      <c r="CG706" s="481">
        <f>ROUND(SUM(I706:CF706),0)</f>
        <v>86</v>
      </c>
      <c r="CH706" s="123"/>
      <c r="CI706" s="123">
        <f t="shared" si="1258"/>
        <v>0</v>
      </c>
      <c r="CJ706" s="481">
        <f t="shared" si="1312"/>
        <v>0</v>
      </c>
      <c r="CK706" s="481">
        <f>ROUND(SUM(L706:R706),0)</f>
        <v>27</v>
      </c>
      <c r="CL706" s="481">
        <f t="shared" si="1313"/>
        <v>36</v>
      </c>
      <c r="CM706" s="481">
        <f t="shared" si="1314"/>
        <v>23</v>
      </c>
      <c r="CN706" s="481">
        <f t="shared" si="1315"/>
        <v>0</v>
      </c>
      <c r="CO706" s="483">
        <f t="shared" si="1316"/>
        <v>0</v>
      </c>
      <c r="CP706" s="483">
        <f t="shared" si="1273"/>
        <v>0</v>
      </c>
      <c r="CQ706" s="483">
        <f t="shared" si="1274"/>
        <v>0</v>
      </c>
      <c r="CR706" s="17"/>
      <c r="CS706" s="483">
        <f t="shared" si="1317"/>
        <v>3</v>
      </c>
      <c r="CT706" s="537">
        <f>ROUNDUP(SUM(O706:U706),0)</f>
        <v>36</v>
      </c>
      <c r="CU706" s="483">
        <f t="shared" si="1323"/>
        <v>33</v>
      </c>
      <c r="CV706" s="483">
        <f t="shared" si="1319"/>
        <v>14</v>
      </c>
      <c r="CW706" s="483">
        <f t="shared" si="1320"/>
        <v>0</v>
      </c>
      <c r="CX706" s="483">
        <f t="shared" si="1269"/>
        <v>0</v>
      </c>
      <c r="CY706" s="483">
        <f t="shared" si="1275"/>
        <v>0</v>
      </c>
      <c r="CZ706" s="483">
        <f t="shared" si="1276"/>
        <v>0</v>
      </c>
      <c r="DA706" s="138">
        <f t="shared" si="1282"/>
        <v>0</v>
      </c>
    </row>
    <row r="707" spans="1:105">
      <c r="A707" s="561" t="s">
        <v>157</v>
      </c>
      <c r="B707" s="15"/>
      <c r="C707" s="10">
        <f>'4a 1718 CS PC'!AP53</f>
        <v>3.0999999999999999E-3</v>
      </c>
      <c r="D707" s="10">
        <f>'4a 1718 CS PC'!AR53</f>
        <v>4.3E-3</v>
      </c>
      <c r="E707" s="10">
        <f>'4b 1819 CS PC'!$AT53</f>
        <v>3.0999999999999999E-3</v>
      </c>
      <c r="F707" s="10">
        <f>'4b 1819 CS PC'!AQ53</f>
        <v>4.4000000000000003E-3</v>
      </c>
      <c r="G707" s="10">
        <f>'4c 1920 CS PC'!AS53</f>
        <v>3.0999999999999999E-3</v>
      </c>
      <c r="H707" s="10">
        <f>'4c 1920 CS PC'!AP53</f>
        <v>4.4000000000000003E-3</v>
      </c>
      <c r="I707" s="481">
        <f t="shared" si="1270"/>
        <v>0</v>
      </c>
      <c r="J707" s="481">
        <f t="shared" ref="J707:O714" si="1332">J$656*$C707</f>
        <v>0</v>
      </c>
      <c r="K707" s="481">
        <f t="shared" si="1332"/>
        <v>0</v>
      </c>
      <c r="L707" s="481">
        <f t="shared" si="1332"/>
        <v>0</v>
      </c>
      <c r="M707" s="481">
        <f t="shared" si="1332"/>
        <v>0.52079999999999993</v>
      </c>
      <c r="N707" s="481">
        <f t="shared" si="1332"/>
        <v>0</v>
      </c>
      <c r="O707" s="481">
        <f t="shared" si="1332"/>
        <v>2.3746</v>
      </c>
      <c r="P707" s="521"/>
      <c r="Q707" s="521"/>
      <c r="R707" s="481">
        <f t="shared" si="1324"/>
        <v>1</v>
      </c>
      <c r="S707" s="481">
        <f t="shared" si="1322"/>
        <v>1</v>
      </c>
      <c r="T707" s="481">
        <f t="shared" si="1250"/>
        <v>0</v>
      </c>
      <c r="U707" s="481">
        <f t="shared" si="1293"/>
        <v>1</v>
      </c>
      <c r="V707" s="481">
        <f t="shared" si="1293"/>
        <v>3</v>
      </c>
      <c r="W707" s="481">
        <f t="shared" si="1293"/>
        <v>1</v>
      </c>
      <c r="X707" s="481">
        <f t="shared" si="1309"/>
        <v>0</v>
      </c>
      <c r="Y707" s="481">
        <f t="shared" si="1309"/>
        <v>1</v>
      </c>
      <c r="Z707" s="481">
        <f t="shared" si="1309"/>
        <v>0</v>
      </c>
      <c r="AA707" s="481">
        <f t="shared" si="1309"/>
        <v>0</v>
      </c>
      <c r="AB707" s="481">
        <f t="shared" si="1309"/>
        <v>0</v>
      </c>
      <c r="AC707" s="481">
        <f t="shared" si="1309"/>
        <v>0</v>
      </c>
      <c r="AD707" s="481">
        <f t="shared" si="1309"/>
        <v>0</v>
      </c>
      <c r="AE707" s="523">
        <f>ROUNDUP(AE$656*$G707,0)</f>
        <v>1</v>
      </c>
      <c r="AF707" s="481">
        <f t="shared" si="1309"/>
        <v>0</v>
      </c>
      <c r="AG707" s="481">
        <f t="shared" si="1309"/>
        <v>0</v>
      </c>
      <c r="AH707" s="481">
        <f t="shared" si="1308"/>
        <v>1</v>
      </c>
      <c r="AI707" s="481">
        <f t="shared" si="1308"/>
        <v>0</v>
      </c>
      <c r="AJ707" s="481">
        <f t="shared" si="1308"/>
        <v>0</v>
      </c>
      <c r="AK707" s="481">
        <f t="shared" si="1308"/>
        <v>0</v>
      </c>
      <c r="AL707" s="481">
        <f t="shared" si="1308"/>
        <v>0</v>
      </c>
      <c r="AM707" s="481">
        <f t="shared" si="1308"/>
        <v>0</v>
      </c>
      <c r="AN707" s="481">
        <f t="shared" si="1308"/>
        <v>0</v>
      </c>
      <c r="AO707" s="483">
        <f t="shared" si="1296"/>
        <v>0</v>
      </c>
      <c r="AP707" s="481">
        <f t="shared" si="1308"/>
        <v>0</v>
      </c>
      <c r="AQ707" s="481">
        <f t="shared" si="1308"/>
        <v>0</v>
      </c>
      <c r="AR707" s="481">
        <f t="shared" si="1327"/>
        <v>0</v>
      </c>
      <c r="AS707" s="481">
        <f t="shared" si="1327"/>
        <v>0</v>
      </c>
      <c r="AT707" s="481">
        <f t="shared" si="1327"/>
        <v>0</v>
      </c>
      <c r="AU707" s="481">
        <f t="shared" si="1327"/>
        <v>0</v>
      </c>
      <c r="AV707" s="481">
        <f t="shared" si="1327"/>
        <v>0</v>
      </c>
      <c r="AW707" s="481">
        <f t="shared" si="1327"/>
        <v>0</v>
      </c>
      <c r="AX707" s="481">
        <f t="shared" si="1327"/>
        <v>0</v>
      </c>
      <c r="AY707" s="481">
        <f t="shared" si="1327"/>
        <v>0</v>
      </c>
      <c r="AZ707" s="481">
        <f t="shared" si="1327"/>
        <v>0</v>
      </c>
      <c r="BA707" s="481">
        <f t="shared" si="1328"/>
        <v>0</v>
      </c>
      <c r="BB707" s="481">
        <f t="shared" si="1328"/>
        <v>0</v>
      </c>
      <c r="BC707" s="481">
        <f t="shared" si="1328"/>
        <v>0</v>
      </c>
      <c r="BD707" s="481">
        <f t="shared" si="1328"/>
        <v>0</v>
      </c>
      <c r="BE707" s="481">
        <f t="shared" si="1328"/>
        <v>0</v>
      </c>
      <c r="BF707" s="481">
        <f t="shared" si="1328"/>
        <v>0</v>
      </c>
      <c r="BG707" s="481">
        <f t="shared" si="1329"/>
        <v>0</v>
      </c>
      <c r="BH707" s="481">
        <f t="shared" si="1329"/>
        <v>0</v>
      </c>
      <c r="BI707" s="481">
        <f t="shared" si="1329"/>
        <v>0</v>
      </c>
      <c r="BJ707" s="481">
        <f t="shared" si="1329"/>
        <v>0</v>
      </c>
      <c r="BK707" s="481">
        <f t="shared" si="1329"/>
        <v>0</v>
      </c>
      <c r="BL707" s="481">
        <f t="shared" si="1329"/>
        <v>0</v>
      </c>
      <c r="BM707" s="481">
        <f t="shared" si="1329"/>
        <v>0</v>
      </c>
      <c r="BN707" s="481">
        <f t="shared" si="1330"/>
        <v>0</v>
      </c>
      <c r="BO707" s="481">
        <f t="shared" si="1330"/>
        <v>0</v>
      </c>
      <c r="BP707" s="481">
        <f t="shared" si="1330"/>
        <v>0</v>
      </c>
      <c r="BQ707" s="481">
        <f t="shared" si="1331"/>
        <v>0</v>
      </c>
      <c r="BR707" s="481">
        <f t="shared" si="1331"/>
        <v>0</v>
      </c>
      <c r="BS707" s="481">
        <f t="shared" si="1331"/>
        <v>0</v>
      </c>
      <c r="BT707" s="481">
        <f t="shared" si="1331"/>
        <v>0</v>
      </c>
      <c r="BU707" s="481">
        <f t="shared" si="1331"/>
        <v>0</v>
      </c>
      <c r="BV707" s="481">
        <f t="shared" si="1331"/>
        <v>0</v>
      </c>
      <c r="BW707" s="481">
        <f t="shared" si="1331"/>
        <v>0</v>
      </c>
      <c r="BX707" s="481">
        <f t="shared" si="1331"/>
        <v>0</v>
      </c>
      <c r="BY707" s="481">
        <f t="shared" si="1331"/>
        <v>0</v>
      </c>
      <c r="BZ707" s="481">
        <f t="shared" si="1331"/>
        <v>0</v>
      </c>
      <c r="CA707" s="481">
        <f t="shared" si="1331"/>
        <v>0</v>
      </c>
      <c r="CB707" s="481">
        <f t="shared" si="1331"/>
        <v>0</v>
      </c>
      <c r="CC707" s="481">
        <f t="shared" si="1331"/>
        <v>0</v>
      </c>
      <c r="CD707" s="481">
        <f t="shared" si="1331"/>
        <v>0</v>
      </c>
      <c r="CE707" s="481">
        <f t="shared" si="1331"/>
        <v>0</v>
      </c>
      <c r="CF707" s="481"/>
      <c r="CG707" s="483">
        <f>ROUND(SUM(I707:CF707),0)</f>
        <v>13</v>
      </c>
      <c r="CH707" s="123"/>
      <c r="CI707" s="123">
        <f t="shared" si="1258"/>
        <v>0</v>
      </c>
      <c r="CJ707" s="481">
        <f t="shared" si="1312"/>
        <v>0</v>
      </c>
      <c r="CK707" s="481">
        <f>ROUND(SUM(L707:R707),0)</f>
        <v>4</v>
      </c>
      <c r="CL707" s="481">
        <f t="shared" si="1313"/>
        <v>6</v>
      </c>
      <c r="CM707" s="481">
        <f t="shared" si="1314"/>
        <v>3</v>
      </c>
      <c r="CN707" s="481">
        <f t="shared" si="1315"/>
        <v>0</v>
      </c>
      <c r="CO707" s="483">
        <f t="shared" si="1316"/>
        <v>0</v>
      </c>
      <c r="CP707" s="483">
        <f t="shared" si="1273"/>
        <v>0</v>
      </c>
      <c r="CQ707" s="483">
        <f t="shared" si="1274"/>
        <v>0</v>
      </c>
      <c r="CR707" s="17"/>
      <c r="CS707" s="483">
        <f t="shared" si="1317"/>
        <v>1</v>
      </c>
      <c r="CT707" s="483">
        <f t="shared" ref="CT707:CT714" si="1333">ROUND(SUM(O707:U707),0)</f>
        <v>5</v>
      </c>
      <c r="CU707" s="481">
        <f t="shared" si="1323"/>
        <v>5</v>
      </c>
      <c r="CV707" s="481">
        <f t="shared" si="1319"/>
        <v>2</v>
      </c>
      <c r="CW707" s="483">
        <f t="shared" si="1320"/>
        <v>0</v>
      </c>
      <c r="CX707" s="483">
        <f t="shared" si="1269"/>
        <v>0</v>
      </c>
      <c r="CY707" s="483">
        <f t="shared" si="1275"/>
        <v>0</v>
      </c>
      <c r="CZ707" s="483">
        <f t="shared" si="1276"/>
        <v>0</v>
      </c>
      <c r="DA707" s="138">
        <f t="shared" si="1282"/>
        <v>0</v>
      </c>
    </row>
    <row r="708" spans="1:105">
      <c r="A708" s="561" t="s">
        <v>158</v>
      </c>
      <c r="B708" s="15"/>
      <c r="C708" s="10">
        <f>'4a 1718 CS PC'!AP54</f>
        <v>2E-3</v>
      </c>
      <c r="D708" s="10">
        <f>'4a 1718 CS PC'!AR54</f>
        <v>2.8999999999999998E-3</v>
      </c>
      <c r="E708" s="10">
        <f>'4b 1819 CS PC'!$AT54</f>
        <v>2.0999999999999999E-3</v>
      </c>
      <c r="F708" s="10">
        <f>'4b 1819 CS PC'!AQ54</f>
        <v>3.0000000000000001E-3</v>
      </c>
      <c r="G708" s="10">
        <f>'4c 1920 CS PC'!AS54</f>
        <v>2.0999999999999999E-3</v>
      </c>
      <c r="H708" s="10">
        <f>'4c 1920 CS PC'!AP54</f>
        <v>3.0000000000000001E-3</v>
      </c>
      <c r="I708" s="481">
        <f t="shared" si="1270"/>
        <v>0</v>
      </c>
      <c r="J708" s="481">
        <f t="shared" si="1332"/>
        <v>0</v>
      </c>
      <c r="K708" s="481">
        <f t="shared" si="1332"/>
        <v>0</v>
      </c>
      <c r="L708" s="481">
        <f t="shared" si="1332"/>
        <v>0</v>
      </c>
      <c r="M708" s="481">
        <f t="shared" si="1332"/>
        <v>0.33600000000000002</v>
      </c>
      <c r="N708" s="481">
        <f t="shared" si="1332"/>
        <v>0</v>
      </c>
      <c r="O708" s="481">
        <f t="shared" si="1332"/>
        <v>1.532</v>
      </c>
      <c r="P708" s="521"/>
      <c r="Q708" s="521"/>
      <c r="R708" s="481">
        <f t="shared" si="1324"/>
        <v>1</v>
      </c>
      <c r="S708" s="481">
        <f t="shared" si="1322"/>
        <v>1</v>
      </c>
      <c r="T708" s="481">
        <f t="shared" si="1250"/>
        <v>0</v>
      </c>
      <c r="U708" s="481">
        <f t="shared" si="1293"/>
        <v>1</v>
      </c>
      <c r="V708" s="481">
        <f t="shared" si="1293"/>
        <v>2</v>
      </c>
      <c r="W708" s="481">
        <f t="shared" si="1293"/>
        <v>1</v>
      </c>
      <c r="X708" s="481">
        <f t="shared" si="1309"/>
        <v>0</v>
      </c>
      <c r="Y708" s="481">
        <f t="shared" si="1309"/>
        <v>1</v>
      </c>
      <c r="Z708" s="481">
        <f t="shared" si="1309"/>
        <v>0</v>
      </c>
      <c r="AA708" s="481">
        <f t="shared" si="1309"/>
        <v>0</v>
      </c>
      <c r="AB708" s="481">
        <f t="shared" si="1309"/>
        <v>0</v>
      </c>
      <c r="AC708" s="481">
        <f t="shared" si="1309"/>
        <v>0</v>
      </c>
      <c r="AD708" s="481">
        <f t="shared" si="1309"/>
        <v>0</v>
      </c>
      <c r="AE708" s="523">
        <f>ROUNDUP(AE$656*$G708,0)</f>
        <v>1</v>
      </c>
      <c r="AF708" s="481">
        <f t="shared" si="1309"/>
        <v>0</v>
      </c>
      <c r="AG708" s="481">
        <f t="shared" si="1309"/>
        <v>0</v>
      </c>
      <c r="AH708" s="481">
        <f t="shared" si="1308"/>
        <v>1</v>
      </c>
      <c r="AI708" s="481">
        <f t="shared" si="1308"/>
        <v>0</v>
      </c>
      <c r="AJ708" s="481">
        <f t="shared" si="1308"/>
        <v>0</v>
      </c>
      <c r="AK708" s="481">
        <f t="shared" si="1308"/>
        <v>0</v>
      </c>
      <c r="AL708" s="481">
        <f t="shared" si="1308"/>
        <v>0</v>
      </c>
      <c r="AM708" s="481">
        <f t="shared" si="1308"/>
        <v>0</v>
      </c>
      <c r="AN708" s="481">
        <f t="shared" si="1308"/>
        <v>0</v>
      </c>
      <c r="AO708" s="483">
        <f t="shared" si="1296"/>
        <v>0</v>
      </c>
      <c r="AP708" s="481">
        <f t="shared" si="1308"/>
        <v>0</v>
      </c>
      <c r="AQ708" s="481">
        <f t="shared" si="1308"/>
        <v>0</v>
      </c>
      <c r="AR708" s="481">
        <f t="shared" si="1327"/>
        <v>0</v>
      </c>
      <c r="AS708" s="481">
        <f t="shared" si="1327"/>
        <v>0</v>
      </c>
      <c r="AT708" s="481">
        <f t="shared" si="1327"/>
        <v>0</v>
      </c>
      <c r="AU708" s="481">
        <f t="shared" si="1327"/>
        <v>0</v>
      </c>
      <c r="AV708" s="481">
        <f t="shared" si="1327"/>
        <v>0</v>
      </c>
      <c r="AW708" s="481">
        <f t="shared" si="1327"/>
        <v>0</v>
      </c>
      <c r="AX708" s="481">
        <f t="shared" si="1327"/>
        <v>0</v>
      </c>
      <c r="AY708" s="481">
        <f t="shared" si="1327"/>
        <v>0</v>
      </c>
      <c r="AZ708" s="481">
        <f t="shared" si="1327"/>
        <v>0</v>
      </c>
      <c r="BA708" s="481">
        <f t="shared" si="1328"/>
        <v>0</v>
      </c>
      <c r="BB708" s="481">
        <f t="shared" si="1328"/>
        <v>0</v>
      </c>
      <c r="BC708" s="481">
        <f t="shared" si="1328"/>
        <v>0</v>
      </c>
      <c r="BD708" s="481">
        <f t="shared" si="1328"/>
        <v>0</v>
      </c>
      <c r="BE708" s="481">
        <f t="shared" si="1328"/>
        <v>0</v>
      </c>
      <c r="BF708" s="481">
        <f t="shared" si="1328"/>
        <v>0</v>
      </c>
      <c r="BG708" s="481">
        <f t="shared" si="1329"/>
        <v>0</v>
      </c>
      <c r="BH708" s="481">
        <f t="shared" si="1329"/>
        <v>0</v>
      </c>
      <c r="BI708" s="481">
        <f t="shared" si="1329"/>
        <v>0</v>
      </c>
      <c r="BJ708" s="481">
        <f t="shared" si="1329"/>
        <v>0</v>
      </c>
      <c r="BK708" s="481">
        <f t="shared" si="1329"/>
        <v>0</v>
      </c>
      <c r="BL708" s="481">
        <f t="shared" si="1329"/>
        <v>0</v>
      </c>
      <c r="BM708" s="481">
        <f t="shared" si="1329"/>
        <v>0</v>
      </c>
      <c r="BN708" s="481">
        <f t="shared" si="1330"/>
        <v>0</v>
      </c>
      <c r="BO708" s="481">
        <f t="shared" si="1330"/>
        <v>0</v>
      </c>
      <c r="BP708" s="481">
        <f t="shared" si="1330"/>
        <v>0</v>
      </c>
      <c r="BQ708" s="481">
        <f t="shared" si="1331"/>
        <v>0</v>
      </c>
      <c r="BR708" s="481">
        <f t="shared" si="1331"/>
        <v>0</v>
      </c>
      <c r="BS708" s="481">
        <f t="shared" si="1331"/>
        <v>0</v>
      </c>
      <c r="BT708" s="481">
        <f t="shared" si="1331"/>
        <v>0</v>
      </c>
      <c r="BU708" s="481">
        <f t="shared" si="1331"/>
        <v>0</v>
      </c>
      <c r="BV708" s="481">
        <f t="shared" si="1331"/>
        <v>0</v>
      </c>
      <c r="BW708" s="481">
        <f t="shared" si="1331"/>
        <v>0</v>
      </c>
      <c r="BX708" s="481">
        <f t="shared" si="1331"/>
        <v>0</v>
      </c>
      <c r="BY708" s="481">
        <f t="shared" si="1331"/>
        <v>0</v>
      </c>
      <c r="BZ708" s="481">
        <f t="shared" si="1331"/>
        <v>0</v>
      </c>
      <c r="CA708" s="481">
        <f t="shared" si="1331"/>
        <v>0</v>
      </c>
      <c r="CB708" s="481">
        <f t="shared" si="1331"/>
        <v>0</v>
      </c>
      <c r="CC708" s="481">
        <f t="shared" si="1331"/>
        <v>0</v>
      </c>
      <c r="CD708" s="481">
        <f t="shared" si="1331"/>
        <v>0</v>
      </c>
      <c r="CE708" s="481">
        <f t="shared" si="1331"/>
        <v>0</v>
      </c>
      <c r="CF708" s="481"/>
      <c r="CG708" s="481">
        <f>ROUND(SUM(I708:CF708),0)</f>
        <v>11</v>
      </c>
      <c r="CH708" s="123"/>
      <c r="CI708" s="123">
        <f t="shared" si="1258"/>
        <v>0</v>
      </c>
      <c r="CJ708" s="481">
        <f t="shared" si="1312"/>
        <v>0</v>
      </c>
      <c r="CK708" s="481">
        <f>ROUND(SUM(L708:R708),0)</f>
        <v>3</v>
      </c>
      <c r="CL708" s="483">
        <f t="shared" si="1313"/>
        <v>5</v>
      </c>
      <c r="CM708" s="483">
        <f t="shared" si="1314"/>
        <v>3</v>
      </c>
      <c r="CN708" s="481">
        <f t="shared" si="1315"/>
        <v>0</v>
      </c>
      <c r="CO708" s="483">
        <f t="shared" si="1316"/>
        <v>0</v>
      </c>
      <c r="CP708" s="483">
        <f t="shared" si="1273"/>
        <v>0</v>
      </c>
      <c r="CQ708" s="483">
        <f t="shared" si="1274"/>
        <v>0</v>
      </c>
      <c r="CR708" s="17"/>
      <c r="CS708" s="483">
        <f t="shared" si="1317"/>
        <v>0</v>
      </c>
      <c r="CT708" s="483">
        <f t="shared" si="1333"/>
        <v>5</v>
      </c>
      <c r="CU708" s="483">
        <f t="shared" si="1323"/>
        <v>4</v>
      </c>
      <c r="CV708" s="481">
        <f t="shared" si="1319"/>
        <v>2</v>
      </c>
      <c r="CW708" s="483">
        <f t="shared" si="1320"/>
        <v>0</v>
      </c>
      <c r="CX708" s="483">
        <f t="shared" si="1269"/>
        <v>0</v>
      </c>
      <c r="CY708" s="483">
        <f t="shared" si="1275"/>
        <v>0</v>
      </c>
      <c r="CZ708" s="483">
        <f t="shared" si="1276"/>
        <v>0</v>
      </c>
      <c r="DA708" s="138">
        <f t="shared" si="1282"/>
        <v>0</v>
      </c>
    </row>
    <row r="709" spans="1:105">
      <c r="A709" s="561" t="s">
        <v>159</v>
      </c>
      <c r="B709" s="15"/>
      <c r="C709" s="10">
        <f>'4a 1718 CS PC'!AP55</f>
        <v>4.0000000000000002E-4</v>
      </c>
      <c r="D709" s="10">
        <f>'4a 1718 CS PC'!AR55</f>
        <v>5.0000000000000001E-4</v>
      </c>
      <c r="E709" s="10">
        <f>'4b 1819 CS PC'!$AT55</f>
        <v>4.0000000000000002E-4</v>
      </c>
      <c r="F709" s="10">
        <f>'4b 1819 CS PC'!AQ55</f>
        <v>5.0000000000000001E-4</v>
      </c>
      <c r="G709" s="10">
        <f>'4c 1920 CS PC'!AS55</f>
        <v>4.0000000000000002E-4</v>
      </c>
      <c r="H709" s="10">
        <f>'4c 1920 CS PC'!AP55</f>
        <v>5.0000000000000001E-4</v>
      </c>
      <c r="I709" s="481">
        <f t="shared" si="1270"/>
        <v>0</v>
      </c>
      <c r="J709" s="481">
        <f t="shared" si="1332"/>
        <v>0</v>
      </c>
      <c r="K709" s="481">
        <f t="shared" si="1332"/>
        <v>0</v>
      </c>
      <c r="L709" s="481">
        <f t="shared" si="1332"/>
        <v>0</v>
      </c>
      <c r="M709" s="481">
        <f t="shared" si="1332"/>
        <v>6.720000000000001E-2</v>
      </c>
      <c r="N709" s="481">
        <f t="shared" si="1332"/>
        <v>0</v>
      </c>
      <c r="O709" s="481">
        <f t="shared" si="1332"/>
        <v>0.30640000000000001</v>
      </c>
      <c r="P709" s="521"/>
      <c r="Q709" s="521"/>
      <c r="R709" s="481">
        <f t="shared" si="1324"/>
        <v>0</v>
      </c>
      <c r="S709" s="481">
        <f t="shared" si="1322"/>
        <v>0</v>
      </c>
      <c r="T709" s="481">
        <f t="shared" si="1250"/>
        <v>0</v>
      </c>
      <c r="U709" s="537">
        <f>ROUNDUP(U$656*$E709,0)</f>
        <v>1</v>
      </c>
      <c r="V709" s="483">
        <f t="shared" si="1293"/>
        <v>0</v>
      </c>
      <c r="W709" s="483">
        <f t="shared" si="1293"/>
        <v>0</v>
      </c>
      <c r="X709" s="481">
        <f t="shared" si="1309"/>
        <v>0</v>
      </c>
      <c r="Y709" s="481">
        <f t="shared" si="1309"/>
        <v>0</v>
      </c>
      <c r="Z709" s="481">
        <f t="shared" si="1309"/>
        <v>0</v>
      </c>
      <c r="AA709" s="481">
        <f t="shared" si="1309"/>
        <v>0</v>
      </c>
      <c r="AB709" s="481">
        <f t="shared" si="1309"/>
        <v>0</v>
      </c>
      <c r="AC709" s="481">
        <f t="shared" si="1309"/>
        <v>0</v>
      </c>
      <c r="AD709" s="481">
        <f t="shared" si="1309"/>
        <v>0</v>
      </c>
      <c r="AE709" s="523">
        <f>ROUNDUP(AE$656*$G709,0)</f>
        <v>1</v>
      </c>
      <c r="AF709" s="481">
        <f t="shared" si="1309"/>
        <v>0</v>
      </c>
      <c r="AG709" s="481">
        <f t="shared" si="1309"/>
        <v>0</v>
      </c>
      <c r="AH709" s="481">
        <f t="shared" si="1308"/>
        <v>0</v>
      </c>
      <c r="AI709" s="481">
        <f t="shared" si="1308"/>
        <v>0</v>
      </c>
      <c r="AJ709" s="481">
        <f t="shared" si="1308"/>
        <v>0</v>
      </c>
      <c r="AK709" s="481">
        <f t="shared" si="1308"/>
        <v>0</v>
      </c>
      <c r="AL709" s="481">
        <f t="shared" si="1308"/>
        <v>0</v>
      </c>
      <c r="AM709" s="481">
        <f t="shared" si="1308"/>
        <v>0</v>
      </c>
      <c r="AN709" s="481">
        <f t="shared" si="1308"/>
        <v>0</v>
      </c>
      <c r="AO709" s="483">
        <f t="shared" si="1296"/>
        <v>0</v>
      </c>
      <c r="AP709" s="481">
        <f t="shared" si="1308"/>
        <v>0</v>
      </c>
      <c r="AQ709" s="481">
        <f t="shared" si="1308"/>
        <v>0</v>
      </c>
      <c r="AR709" s="481">
        <f t="shared" si="1327"/>
        <v>0</v>
      </c>
      <c r="AS709" s="481">
        <f t="shared" si="1327"/>
        <v>0</v>
      </c>
      <c r="AT709" s="481">
        <f t="shared" si="1327"/>
        <v>0</v>
      </c>
      <c r="AU709" s="481">
        <f t="shared" si="1327"/>
        <v>0</v>
      </c>
      <c r="AV709" s="481">
        <f t="shared" si="1327"/>
        <v>0</v>
      </c>
      <c r="AW709" s="481">
        <f t="shared" si="1327"/>
        <v>0</v>
      </c>
      <c r="AX709" s="481">
        <f t="shared" si="1327"/>
        <v>0</v>
      </c>
      <c r="AY709" s="481">
        <f t="shared" si="1327"/>
        <v>0</v>
      </c>
      <c r="AZ709" s="481">
        <f t="shared" si="1327"/>
        <v>0</v>
      </c>
      <c r="BA709" s="481">
        <f t="shared" ref="BA709:BF714" si="1334">ROUND(BA$656*$G709,0)</f>
        <v>0</v>
      </c>
      <c r="BB709" s="481">
        <f t="shared" si="1334"/>
        <v>0</v>
      </c>
      <c r="BC709" s="481">
        <f t="shared" si="1334"/>
        <v>0</v>
      </c>
      <c r="BD709" s="481">
        <f t="shared" si="1334"/>
        <v>0</v>
      </c>
      <c r="BE709" s="481">
        <f t="shared" si="1334"/>
        <v>0</v>
      </c>
      <c r="BF709" s="481">
        <f t="shared" si="1334"/>
        <v>0</v>
      </c>
      <c r="BG709" s="481">
        <f t="shared" ref="BG709:BM714" si="1335">ROUND(BG$656*$G709,0)</f>
        <v>0</v>
      </c>
      <c r="BH709" s="481">
        <f t="shared" si="1335"/>
        <v>0</v>
      </c>
      <c r="BI709" s="481">
        <f t="shared" si="1335"/>
        <v>0</v>
      </c>
      <c r="BJ709" s="481">
        <f t="shared" si="1335"/>
        <v>0</v>
      </c>
      <c r="BK709" s="481">
        <f t="shared" si="1335"/>
        <v>0</v>
      </c>
      <c r="BL709" s="481">
        <f t="shared" si="1335"/>
        <v>0</v>
      </c>
      <c r="BM709" s="481">
        <f t="shared" si="1335"/>
        <v>0</v>
      </c>
      <c r="BN709" s="481">
        <f t="shared" si="1330"/>
        <v>0</v>
      </c>
      <c r="BO709" s="481">
        <f t="shared" si="1330"/>
        <v>0</v>
      </c>
      <c r="BP709" s="481">
        <f t="shared" si="1330"/>
        <v>0</v>
      </c>
      <c r="BQ709" s="481">
        <f t="shared" si="1331"/>
        <v>0</v>
      </c>
      <c r="BR709" s="481">
        <f t="shared" si="1331"/>
        <v>0</v>
      </c>
      <c r="BS709" s="481">
        <f t="shared" si="1331"/>
        <v>0</v>
      </c>
      <c r="BT709" s="481">
        <f t="shared" si="1331"/>
        <v>0</v>
      </c>
      <c r="BU709" s="481">
        <f t="shared" si="1331"/>
        <v>0</v>
      </c>
      <c r="BV709" s="481">
        <f t="shared" si="1331"/>
        <v>0</v>
      </c>
      <c r="BW709" s="481">
        <f t="shared" si="1331"/>
        <v>0</v>
      </c>
      <c r="BX709" s="481">
        <f t="shared" si="1331"/>
        <v>0</v>
      </c>
      <c r="BY709" s="481">
        <f t="shared" si="1331"/>
        <v>0</v>
      </c>
      <c r="BZ709" s="481">
        <f t="shared" si="1331"/>
        <v>0</v>
      </c>
      <c r="CA709" s="481">
        <f t="shared" si="1331"/>
        <v>0</v>
      </c>
      <c r="CB709" s="481">
        <f t="shared" si="1331"/>
        <v>0</v>
      </c>
      <c r="CC709" s="481">
        <f t="shared" si="1331"/>
        <v>0</v>
      </c>
      <c r="CD709" s="481">
        <f t="shared" si="1331"/>
        <v>0</v>
      </c>
      <c r="CE709" s="481">
        <f t="shared" si="1331"/>
        <v>0</v>
      </c>
      <c r="CF709" s="481"/>
      <c r="CG709" s="481">
        <f>ROUND(SUM(I709:CF709),0)</f>
        <v>2</v>
      </c>
      <c r="CH709" s="123"/>
      <c r="CI709" s="123">
        <f t="shared" si="1258"/>
        <v>0</v>
      </c>
      <c r="CJ709" s="481">
        <f t="shared" si="1312"/>
        <v>0</v>
      </c>
      <c r="CK709" s="481">
        <f>ROUND(SUM(L709:R709),0)</f>
        <v>0</v>
      </c>
      <c r="CL709" s="483">
        <f t="shared" si="1313"/>
        <v>1</v>
      </c>
      <c r="CM709" s="483">
        <f t="shared" si="1314"/>
        <v>1</v>
      </c>
      <c r="CN709" s="481">
        <f t="shared" si="1315"/>
        <v>0</v>
      </c>
      <c r="CO709" s="483">
        <f t="shared" si="1316"/>
        <v>0</v>
      </c>
      <c r="CP709" s="483">
        <f t="shared" si="1273"/>
        <v>0</v>
      </c>
      <c r="CQ709" s="483">
        <f t="shared" si="1274"/>
        <v>0</v>
      </c>
      <c r="CR709" s="17"/>
      <c r="CS709" s="483">
        <f t="shared" si="1317"/>
        <v>0</v>
      </c>
      <c r="CT709" s="483">
        <f t="shared" si="1333"/>
        <v>1</v>
      </c>
      <c r="CU709" s="481">
        <f t="shared" si="1323"/>
        <v>0</v>
      </c>
      <c r="CV709" s="481">
        <f t="shared" si="1319"/>
        <v>1</v>
      </c>
      <c r="CW709" s="483">
        <f t="shared" si="1320"/>
        <v>0</v>
      </c>
      <c r="CX709" s="483">
        <f t="shared" si="1269"/>
        <v>0</v>
      </c>
      <c r="CY709" s="483">
        <f t="shared" si="1275"/>
        <v>0</v>
      </c>
      <c r="CZ709" s="483">
        <f t="shared" si="1276"/>
        <v>0</v>
      </c>
      <c r="DA709" s="138">
        <f t="shared" si="1282"/>
        <v>0</v>
      </c>
    </row>
    <row r="710" spans="1:105">
      <c r="A710" s="561" t="s">
        <v>160</v>
      </c>
      <c r="B710" s="15"/>
      <c r="C710" s="10">
        <f>'4a 1718 CS PC'!AP56</f>
        <v>2.1899999999999999E-2</v>
      </c>
      <c r="D710" s="10">
        <f>'4a 1718 CS PC'!AR56</f>
        <v>3.0800000000000001E-2</v>
      </c>
      <c r="E710" s="10">
        <f>'4b 1819 CS PC'!$AT56</f>
        <v>2.1899999999999999E-2</v>
      </c>
      <c r="F710" s="10">
        <f>'4b 1819 CS PC'!AQ56</f>
        <v>3.1199999999999999E-2</v>
      </c>
      <c r="G710" s="10">
        <f>'4c 1920 CS PC'!AS56</f>
        <v>2.1899999999999999E-2</v>
      </c>
      <c r="H710" s="10">
        <f>'4c 1920 CS PC'!AP56</f>
        <v>3.1199999999999999E-2</v>
      </c>
      <c r="I710" s="481">
        <f t="shared" si="1270"/>
        <v>0</v>
      </c>
      <c r="J710" s="481">
        <f t="shared" si="1332"/>
        <v>0</v>
      </c>
      <c r="K710" s="481">
        <f t="shared" si="1332"/>
        <v>0</v>
      </c>
      <c r="L710" s="481">
        <f t="shared" si="1332"/>
        <v>0</v>
      </c>
      <c r="M710" s="481">
        <f t="shared" si="1332"/>
        <v>3.6791999999999998</v>
      </c>
      <c r="N710" s="481">
        <f t="shared" si="1332"/>
        <v>0</v>
      </c>
      <c r="O710" s="481">
        <f t="shared" si="1332"/>
        <v>16.775400000000001</v>
      </c>
      <c r="P710" s="521"/>
      <c r="Q710" s="521"/>
      <c r="R710" s="481">
        <f t="shared" si="1324"/>
        <v>11</v>
      </c>
      <c r="S710" s="481">
        <f t="shared" si="1322"/>
        <v>9</v>
      </c>
      <c r="T710" s="481">
        <f t="shared" si="1250"/>
        <v>0</v>
      </c>
      <c r="U710" s="481">
        <f t="shared" si="1293"/>
        <v>5</v>
      </c>
      <c r="V710" s="481">
        <f t="shared" si="1293"/>
        <v>22</v>
      </c>
      <c r="W710" s="481">
        <f t="shared" si="1293"/>
        <v>6</v>
      </c>
      <c r="X710" s="481">
        <f t="shared" si="1309"/>
        <v>3</v>
      </c>
      <c r="Y710" s="481">
        <f t="shared" si="1309"/>
        <v>6</v>
      </c>
      <c r="Z710" s="481">
        <f t="shared" si="1309"/>
        <v>2</v>
      </c>
      <c r="AA710" s="481">
        <f t="shared" si="1309"/>
        <v>1</v>
      </c>
      <c r="AB710" s="481">
        <f t="shared" si="1309"/>
        <v>0</v>
      </c>
      <c r="AC710" s="481">
        <f t="shared" si="1309"/>
        <v>0</v>
      </c>
      <c r="AD710" s="481">
        <f t="shared" si="1309"/>
        <v>1</v>
      </c>
      <c r="AE710" s="481">
        <f t="shared" si="1309"/>
        <v>3</v>
      </c>
      <c r="AF710" s="481">
        <f t="shared" si="1309"/>
        <v>2</v>
      </c>
      <c r="AG710" s="481">
        <f t="shared" si="1309"/>
        <v>0</v>
      </c>
      <c r="AH710" s="481">
        <f t="shared" si="1308"/>
        <v>8</v>
      </c>
      <c r="AI710" s="481">
        <f t="shared" si="1308"/>
        <v>2</v>
      </c>
      <c r="AJ710" s="481">
        <f t="shared" si="1308"/>
        <v>0</v>
      </c>
      <c r="AK710" s="481">
        <f t="shared" si="1308"/>
        <v>0</v>
      </c>
      <c r="AL710" s="481">
        <f t="shared" si="1308"/>
        <v>0</v>
      </c>
      <c r="AM710" s="481">
        <f t="shared" si="1308"/>
        <v>0</v>
      </c>
      <c r="AN710" s="481">
        <f t="shared" si="1308"/>
        <v>0</v>
      </c>
      <c r="AO710" s="483">
        <f t="shared" si="1296"/>
        <v>0</v>
      </c>
      <c r="AP710" s="481">
        <f t="shared" si="1308"/>
        <v>0</v>
      </c>
      <c r="AQ710" s="481">
        <f t="shared" si="1308"/>
        <v>0</v>
      </c>
      <c r="AR710" s="481">
        <f t="shared" si="1327"/>
        <v>0</v>
      </c>
      <c r="AS710" s="481">
        <f t="shared" si="1327"/>
        <v>0</v>
      </c>
      <c r="AT710" s="481">
        <f t="shared" si="1327"/>
        <v>0</v>
      </c>
      <c r="AU710" s="481">
        <f t="shared" si="1327"/>
        <v>0</v>
      </c>
      <c r="AV710" s="481">
        <f t="shared" si="1327"/>
        <v>0</v>
      </c>
      <c r="AW710" s="481">
        <f t="shared" si="1327"/>
        <v>0</v>
      </c>
      <c r="AX710" s="481">
        <f t="shared" si="1327"/>
        <v>0</v>
      </c>
      <c r="AY710" s="481">
        <f t="shared" si="1327"/>
        <v>0</v>
      </c>
      <c r="AZ710" s="481">
        <f t="shared" si="1327"/>
        <v>0</v>
      </c>
      <c r="BA710" s="481">
        <f t="shared" si="1334"/>
        <v>0</v>
      </c>
      <c r="BB710" s="481">
        <f t="shared" si="1334"/>
        <v>0</v>
      </c>
      <c r="BC710" s="481">
        <f t="shared" si="1334"/>
        <v>0</v>
      </c>
      <c r="BD710" s="481">
        <f t="shared" si="1334"/>
        <v>0</v>
      </c>
      <c r="BE710" s="481">
        <f t="shared" si="1334"/>
        <v>0</v>
      </c>
      <c r="BF710" s="481">
        <f t="shared" si="1334"/>
        <v>0</v>
      </c>
      <c r="BG710" s="481">
        <f t="shared" si="1335"/>
        <v>0</v>
      </c>
      <c r="BH710" s="481">
        <f t="shared" si="1335"/>
        <v>0</v>
      </c>
      <c r="BI710" s="481">
        <f t="shared" si="1335"/>
        <v>0</v>
      </c>
      <c r="BJ710" s="481">
        <f t="shared" si="1335"/>
        <v>0</v>
      </c>
      <c r="BK710" s="481">
        <f t="shared" si="1335"/>
        <v>0</v>
      </c>
      <c r="BL710" s="481">
        <f t="shared" si="1335"/>
        <v>0</v>
      </c>
      <c r="BM710" s="481">
        <f t="shared" si="1335"/>
        <v>0</v>
      </c>
      <c r="BN710" s="481">
        <f t="shared" si="1330"/>
        <v>0</v>
      </c>
      <c r="BO710" s="481">
        <f t="shared" si="1330"/>
        <v>0</v>
      </c>
      <c r="BP710" s="481">
        <f t="shared" si="1330"/>
        <v>0</v>
      </c>
      <c r="BQ710" s="481">
        <f t="shared" si="1331"/>
        <v>0</v>
      </c>
      <c r="BR710" s="481">
        <f t="shared" si="1331"/>
        <v>0</v>
      </c>
      <c r="BS710" s="481">
        <f t="shared" si="1331"/>
        <v>0</v>
      </c>
      <c r="BT710" s="481">
        <f t="shared" si="1331"/>
        <v>0</v>
      </c>
      <c r="BU710" s="481">
        <f t="shared" si="1331"/>
        <v>0</v>
      </c>
      <c r="BV710" s="481">
        <f t="shared" si="1331"/>
        <v>0</v>
      </c>
      <c r="BW710" s="481">
        <f t="shared" si="1331"/>
        <v>0</v>
      </c>
      <c r="BX710" s="481">
        <f t="shared" si="1331"/>
        <v>0</v>
      </c>
      <c r="BY710" s="481">
        <f t="shared" si="1331"/>
        <v>0</v>
      </c>
      <c r="BZ710" s="481">
        <f t="shared" si="1331"/>
        <v>0</v>
      </c>
      <c r="CA710" s="481">
        <f t="shared" si="1331"/>
        <v>0</v>
      </c>
      <c r="CB710" s="481">
        <f t="shared" si="1331"/>
        <v>0</v>
      </c>
      <c r="CC710" s="481">
        <f t="shared" si="1331"/>
        <v>0</v>
      </c>
      <c r="CD710" s="481">
        <f t="shared" si="1331"/>
        <v>0</v>
      </c>
      <c r="CE710" s="481">
        <f t="shared" si="1331"/>
        <v>0</v>
      </c>
      <c r="CF710" s="481"/>
      <c r="CG710" s="537">
        <f>ROUNDUP(SUM(I710:CF710),0)</f>
        <v>102</v>
      </c>
      <c r="CH710" s="123"/>
      <c r="CI710" s="123">
        <f t="shared" si="1258"/>
        <v>0</v>
      </c>
      <c r="CJ710" s="481">
        <f t="shared" si="1312"/>
        <v>0</v>
      </c>
      <c r="CK710" s="523">
        <f>ROUNDUP(SUM(L710:R710),0)</f>
        <v>32</v>
      </c>
      <c r="CL710" s="483">
        <f t="shared" si="1313"/>
        <v>42</v>
      </c>
      <c r="CM710" s="483">
        <f>ROUND(SUM(X710:AI710),0)</f>
        <v>28</v>
      </c>
      <c r="CN710" s="481">
        <f t="shared" si="1315"/>
        <v>0</v>
      </c>
      <c r="CO710" s="483">
        <f t="shared" si="1316"/>
        <v>0</v>
      </c>
      <c r="CP710" s="483">
        <f t="shared" si="1273"/>
        <v>0</v>
      </c>
      <c r="CQ710" s="483">
        <f t="shared" si="1274"/>
        <v>0</v>
      </c>
      <c r="CR710" s="17"/>
      <c r="CS710" s="483">
        <f t="shared" si="1317"/>
        <v>4</v>
      </c>
      <c r="CT710" s="483">
        <f t="shared" si="1333"/>
        <v>42</v>
      </c>
      <c r="CU710" s="481">
        <f t="shared" si="1323"/>
        <v>40</v>
      </c>
      <c r="CV710" s="481">
        <f t="shared" si="1319"/>
        <v>16</v>
      </c>
      <c r="CW710" s="483">
        <f t="shared" si="1320"/>
        <v>0</v>
      </c>
      <c r="CX710" s="483">
        <f t="shared" si="1269"/>
        <v>0</v>
      </c>
      <c r="CY710" s="483">
        <f t="shared" si="1275"/>
        <v>0</v>
      </c>
      <c r="CZ710" s="483">
        <f t="shared" si="1276"/>
        <v>0</v>
      </c>
      <c r="DA710" s="138">
        <f t="shared" si="1282"/>
        <v>0</v>
      </c>
    </row>
    <row r="711" spans="1:105">
      <c r="A711" s="561" t="s">
        <v>161</v>
      </c>
      <c r="B711" s="15"/>
      <c r="C711" s="10">
        <f>'4a 1718 CS PC'!AP57</f>
        <v>1E-3</v>
      </c>
      <c r="D711" s="10">
        <f>'4a 1718 CS PC'!AR57</f>
        <v>1.5E-3</v>
      </c>
      <c r="E711" s="10">
        <f>'4b 1819 CS PC'!$AT57</f>
        <v>1.1000000000000001E-3</v>
      </c>
      <c r="F711" s="10">
        <f>'4b 1819 CS PC'!AQ57</f>
        <v>1.5E-3</v>
      </c>
      <c r="G711" s="10">
        <f>'4c 1920 CS PC'!AS57</f>
        <v>1E-3</v>
      </c>
      <c r="H711" s="10">
        <f>'4c 1920 CS PC'!AP57</f>
        <v>1.5E-3</v>
      </c>
      <c r="I711" s="481">
        <f t="shared" si="1270"/>
        <v>0</v>
      </c>
      <c r="J711" s="481">
        <f t="shared" si="1332"/>
        <v>0</v>
      </c>
      <c r="K711" s="481">
        <f t="shared" si="1332"/>
        <v>0</v>
      </c>
      <c r="L711" s="481">
        <f t="shared" si="1332"/>
        <v>0</v>
      </c>
      <c r="M711" s="481">
        <f t="shared" si="1332"/>
        <v>0.16800000000000001</v>
      </c>
      <c r="N711" s="481">
        <f t="shared" si="1332"/>
        <v>0</v>
      </c>
      <c r="O711" s="481">
        <f t="shared" si="1332"/>
        <v>0.76600000000000001</v>
      </c>
      <c r="P711" s="521"/>
      <c r="Q711" s="521"/>
      <c r="R711" s="481">
        <f t="shared" si="1324"/>
        <v>0</v>
      </c>
      <c r="S711" s="481">
        <f t="shared" si="1322"/>
        <v>0</v>
      </c>
      <c r="T711" s="481">
        <f t="shared" si="1250"/>
        <v>0</v>
      </c>
      <c r="U711" s="481">
        <f t="shared" si="1293"/>
        <v>0</v>
      </c>
      <c r="V711" s="481">
        <f t="shared" si="1293"/>
        <v>1</v>
      </c>
      <c r="W711" s="481">
        <f t="shared" si="1293"/>
        <v>0</v>
      </c>
      <c r="X711" s="481">
        <f t="shared" si="1309"/>
        <v>0</v>
      </c>
      <c r="Y711" s="481">
        <f t="shared" si="1309"/>
        <v>0</v>
      </c>
      <c r="Z711" s="481">
        <f t="shared" si="1309"/>
        <v>0</v>
      </c>
      <c r="AA711" s="481">
        <f t="shared" si="1309"/>
        <v>0</v>
      </c>
      <c r="AB711" s="481">
        <f t="shared" si="1309"/>
        <v>0</v>
      </c>
      <c r="AC711" s="481">
        <f t="shared" si="1309"/>
        <v>0</v>
      </c>
      <c r="AD711" s="481">
        <f t="shared" si="1309"/>
        <v>0</v>
      </c>
      <c r="AE711" s="523">
        <f>ROUNDUP(AE$656*$G711,0)</f>
        <v>1</v>
      </c>
      <c r="AF711" s="481">
        <f t="shared" si="1309"/>
        <v>0</v>
      </c>
      <c r="AG711" s="481">
        <f t="shared" si="1309"/>
        <v>0</v>
      </c>
      <c r="AH711" s="481">
        <f t="shared" si="1308"/>
        <v>0</v>
      </c>
      <c r="AI711" s="481">
        <f t="shared" si="1308"/>
        <v>0</v>
      </c>
      <c r="AJ711" s="481">
        <f t="shared" si="1308"/>
        <v>0</v>
      </c>
      <c r="AK711" s="481">
        <f t="shared" si="1308"/>
        <v>0</v>
      </c>
      <c r="AL711" s="481">
        <f t="shared" si="1308"/>
        <v>0</v>
      </c>
      <c r="AM711" s="481">
        <f t="shared" si="1308"/>
        <v>0</v>
      </c>
      <c r="AN711" s="481">
        <f t="shared" si="1308"/>
        <v>0</v>
      </c>
      <c r="AO711" s="483">
        <f t="shared" si="1296"/>
        <v>0</v>
      </c>
      <c r="AP711" s="481">
        <f t="shared" si="1308"/>
        <v>0</v>
      </c>
      <c r="AQ711" s="481">
        <f t="shared" si="1308"/>
        <v>0</v>
      </c>
      <c r="AR711" s="481">
        <f t="shared" si="1327"/>
        <v>0</v>
      </c>
      <c r="AS711" s="481">
        <f t="shared" si="1327"/>
        <v>0</v>
      </c>
      <c r="AT711" s="481">
        <f t="shared" si="1327"/>
        <v>0</v>
      </c>
      <c r="AU711" s="481">
        <f t="shared" si="1327"/>
        <v>0</v>
      </c>
      <c r="AV711" s="481">
        <f t="shared" si="1327"/>
        <v>0</v>
      </c>
      <c r="AW711" s="481">
        <f t="shared" si="1327"/>
        <v>0</v>
      </c>
      <c r="AX711" s="481">
        <f t="shared" si="1327"/>
        <v>0</v>
      </c>
      <c r="AY711" s="481">
        <f t="shared" si="1327"/>
        <v>0</v>
      </c>
      <c r="AZ711" s="481">
        <f t="shared" si="1327"/>
        <v>0</v>
      </c>
      <c r="BA711" s="481">
        <f t="shared" si="1334"/>
        <v>0</v>
      </c>
      <c r="BB711" s="481">
        <f t="shared" si="1334"/>
        <v>0</v>
      </c>
      <c r="BC711" s="481">
        <f t="shared" si="1334"/>
        <v>0</v>
      </c>
      <c r="BD711" s="481">
        <f t="shared" si="1334"/>
        <v>0</v>
      </c>
      <c r="BE711" s="481">
        <f t="shared" si="1334"/>
        <v>0</v>
      </c>
      <c r="BF711" s="481">
        <f t="shared" si="1334"/>
        <v>0</v>
      </c>
      <c r="BG711" s="481">
        <f t="shared" si="1335"/>
        <v>0</v>
      </c>
      <c r="BH711" s="481">
        <f t="shared" si="1335"/>
        <v>0</v>
      </c>
      <c r="BI711" s="481">
        <f t="shared" si="1335"/>
        <v>0</v>
      </c>
      <c r="BJ711" s="481">
        <f t="shared" si="1335"/>
        <v>0</v>
      </c>
      <c r="BK711" s="481">
        <f t="shared" si="1335"/>
        <v>0</v>
      </c>
      <c r="BL711" s="481">
        <f t="shared" si="1335"/>
        <v>0</v>
      </c>
      <c r="BM711" s="481">
        <f t="shared" si="1335"/>
        <v>0</v>
      </c>
      <c r="BN711" s="481">
        <f t="shared" si="1330"/>
        <v>0</v>
      </c>
      <c r="BO711" s="481">
        <f t="shared" si="1330"/>
        <v>0</v>
      </c>
      <c r="BP711" s="481">
        <f t="shared" si="1330"/>
        <v>0</v>
      </c>
      <c r="BQ711" s="481">
        <f t="shared" si="1331"/>
        <v>0</v>
      </c>
      <c r="BR711" s="481">
        <f t="shared" si="1331"/>
        <v>0</v>
      </c>
      <c r="BS711" s="481">
        <f t="shared" si="1331"/>
        <v>0</v>
      </c>
      <c r="BT711" s="481">
        <f t="shared" si="1331"/>
        <v>0</v>
      </c>
      <c r="BU711" s="481">
        <f t="shared" si="1331"/>
        <v>0</v>
      </c>
      <c r="BV711" s="481">
        <f t="shared" si="1331"/>
        <v>0</v>
      </c>
      <c r="BW711" s="481">
        <f t="shared" si="1331"/>
        <v>0</v>
      </c>
      <c r="BX711" s="481">
        <f t="shared" si="1331"/>
        <v>0</v>
      </c>
      <c r="BY711" s="481">
        <f t="shared" si="1331"/>
        <v>0</v>
      </c>
      <c r="BZ711" s="481">
        <f t="shared" si="1331"/>
        <v>0</v>
      </c>
      <c r="CA711" s="481">
        <f t="shared" si="1331"/>
        <v>0</v>
      </c>
      <c r="CB711" s="481">
        <f t="shared" si="1331"/>
        <v>0</v>
      </c>
      <c r="CC711" s="481">
        <f t="shared" si="1331"/>
        <v>0</v>
      </c>
      <c r="CD711" s="481">
        <f t="shared" si="1331"/>
        <v>0</v>
      </c>
      <c r="CE711" s="481">
        <f t="shared" si="1331"/>
        <v>0</v>
      </c>
      <c r="CF711" s="481"/>
      <c r="CG711" s="483">
        <f>ROUND(SUM(I711:CF711),0)</f>
        <v>3</v>
      </c>
      <c r="CH711" s="123"/>
      <c r="CI711" s="123">
        <f t="shared" si="1258"/>
        <v>0</v>
      </c>
      <c r="CJ711" s="481">
        <f t="shared" si="1312"/>
        <v>0</v>
      </c>
      <c r="CK711" s="483">
        <f>ROUND(SUM(L711:R711),0)</f>
        <v>1</v>
      </c>
      <c r="CL711" s="483">
        <f t="shared" si="1313"/>
        <v>1</v>
      </c>
      <c r="CM711" s="483">
        <f t="shared" si="1314"/>
        <v>1</v>
      </c>
      <c r="CN711" s="481">
        <f t="shared" si="1315"/>
        <v>0</v>
      </c>
      <c r="CO711" s="483">
        <f t="shared" si="1316"/>
        <v>0</v>
      </c>
      <c r="CP711" s="483">
        <f t="shared" si="1273"/>
        <v>0</v>
      </c>
      <c r="CQ711" s="483">
        <f t="shared" si="1274"/>
        <v>0</v>
      </c>
      <c r="CR711" s="17"/>
      <c r="CS711" s="483">
        <f t="shared" si="1317"/>
        <v>0</v>
      </c>
      <c r="CT711" s="483">
        <f t="shared" si="1333"/>
        <v>1</v>
      </c>
      <c r="CU711" s="481">
        <f t="shared" si="1323"/>
        <v>1</v>
      </c>
      <c r="CV711" s="483">
        <f t="shared" si="1319"/>
        <v>1</v>
      </c>
      <c r="CW711" s="483">
        <f t="shared" si="1320"/>
        <v>0</v>
      </c>
      <c r="CX711" s="483">
        <f t="shared" si="1269"/>
        <v>0</v>
      </c>
      <c r="CY711" s="483">
        <f t="shared" si="1275"/>
        <v>0</v>
      </c>
      <c r="CZ711" s="483">
        <f t="shared" si="1276"/>
        <v>0</v>
      </c>
      <c r="DA711" s="138">
        <f t="shared" si="1282"/>
        <v>0</v>
      </c>
    </row>
    <row r="712" spans="1:105">
      <c r="A712" s="561" t="s">
        <v>162</v>
      </c>
      <c r="B712" s="15"/>
      <c r="C712" s="10">
        <f>'4a 1718 CS PC'!AP58</f>
        <v>1.78E-2</v>
      </c>
      <c r="D712" s="10">
        <f>'4a 1718 CS PC'!AR58</f>
        <v>2.5100000000000001E-2</v>
      </c>
      <c r="E712" s="10">
        <f>'4b 1819 CS PC'!$AT58</f>
        <v>1.6899999999999998E-2</v>
      </c>
      <c r="F712" s="10">
        <f>'4b 1819 CS PC'!AQ58</f>
        <v>2.3900000000000001E-2</v>
      </c>
      <c r="G712" s="10">
        <f>'4c 1920 CS PC'!AS58</f>
        <v>1.6799999999999999E-2</v>
      </c>
      <c r="H712" s="10">
        <f>'4c 1920 CS PC'!AP58</f>
        <v>2.3900000000000001E-2</v>
      </c>
      <c r="I712" s="481">
        <f t="shared" si="1270"/>
        <v>0</v>
      </c>
      <c r="J712" s="481">
        <f t="shared" si="1332"/>
        <v>0</v>
      </c>
      <c r="K712" s="481">
        <f t="shared" si="1332"/>
        <v>0</v>
      </c>
      <c r="L712" s="481">
        <f t="shared" si="1332"/>
        <v>0</v>
      </c>
      <c r="M712" s="481">
        <f t="shared" si="1332"/>
        <v>2.9904000000000002</v>
      </c>
      <c r="N712" s="481">
        <f t="shared" si="1332"/>
        <v>0</v>
      </c>
      <c r="O712" s="481">
        <f t="shared" si="1332"/>
        <v>13.6348</v>
      </c>
      <c r="P712" s="521"/>
      <c r="Q712" s="521"/>
      <c r="R712" s="481">
        <f t="shared" si="1324"/>
        <v>9</v>
      </c>
      <c r="S712" s="481">
        <f t="shared" si="1322"/>
        <v>7</v>
      </c>
      <c r="T712" s="481">
        <f t="shared" si="1250"/>
        <v>0</v>
      </c>
      <c r="U712" s="481">
        <f t="shared" si="1293"/>
        <v>4</v>
      </c>
      <c r="V712" s="481">
        <f t="shared" si="1293"/>
        <v>17</v>
      </c>
      <c r="W712" s="481">
        <f t="shared" si="1293"/>
        <v>5</v>
      </c>
      <c r="X712" s="481">
        <f t="shared" si="1309"/>
        <v>2</v>
      </c>
      <c r="Y712" s="481">
        <f t="shared" si="1309"/>
        <v>4</v>
      </c>
      <c r="Z712" s="481">
        <f t="shared" si="1309"/>
        <v>1</v>
      </c>
      <c r="AA712" s="481">
        <f t="shared" si="1309"/>
        <v>1</v>
      </c>
      <c r="AB712" s="481">
        <f t="shared" si="1309"/>
        <v>0</v>
      </c>
      <c r="AC712" s="481">
        <f t="shared" si="1309"/>
        <v>0</v>
      </c>
      <c r="AD712" s="481">
        <f t="shared" si="1309"/>
        <v>1</v>
      </c>
      <c r="AE712" s="481">
        <f t="shared" si="1309"/>
        <v>3</v>
      </c>
      <c r="AF712" s="481">
        <f t="shared" si="1309"/>
        <v>1</v>
      </c>
      <c r="AG712" s="481">
        <f t="shared" si="1309"/>
        <v>0</v>
      </c>
      <c r="AH712" s="481">
        <f t="shared" si="1308"/>
        <v>6</v>
      </c>
      <c r="AI712" s="481">
        <f t="shared" si="1308"/>
        <v>2</v>
      </c>
      <c r="AJ712" s="481">
        <f t="shared" si="1308"/>
        <v>0</v>
      </c>
      <c r="AK712" s="481">
        <f t="shared" si="1308"/>
        <v>0</v>
      </c>
      <c r="AL712" s="481">
        <f t="shared" si="1308"/>
        <v>0</v>
      </c>
      <c r="AM712" s="481">
        <f t="shared" si="1308"/>
        <v>0</v>
      </c>
      <c r="AN712" s="481">
        <f t="shared" si="1308"/>
        <v>0</v>
      </c>
      <c r="AO712" s="483">
        <f t="shared" si="1296"/>
        <v>0</v>
      </c>
      <c r="AP712" s="481">
        <f t="shared" si="1308"/>
        <v>0</v>
      </c>
      <c r="AQ712" s="481">
        <f t="shared" si="1308"/>
        <v>0</v>
      </c>
      <c r="AR712" s="481">
        <f t="shared" si="1327"/>
        <v>0</v>
      </c>
      <c r="AS712" s="481">
        <f t="shared" si="1327"/>
        <v>0</v>
      </c>
      <c r="AT712" s="481">
        <f t="shared" si="1327"/>
        <v>0</v>
      </c>
      <c r="AU712" s="481">
        <f t="shared" si="1327"/>
        <v>0</v>
      </c>
      <c r="AV712" s="481">
        <f t="shared" si="1327"/>
        <v>0</v>
      </c>
      <c r="AW712" s="481">
        <f t="shared" si="1327"/>
        <v>0</v>
      </c>
      <c r="AX712" s="481">
        <f t="shared" si="1327"/>
        <v>0</v>
      </c>
      <c r="AY712" s="481">
        <f t="shared" si="1327"/>
        <v>0</v>
      </c>
      <c r="AZ712" s="481">
        <f t="shared" si="1327"/>
        <v>0</v>
      </c>
      <c r="BA712" s="481">
        <f t="shared" si="1334"/>
        <v>0</v>
      </c>
      <c r="BB712" s="481">
        <f t="shared" si="1334"/>
        <v>0</v>
      </c>
      <c r="BC712" s="481">
        <f t="shared" si="1334"/>
        <v>0</v>
      </c>
      <c r="BD712" s="481">
        <f t="shared" si="1334"/>
        <v>0</v>
      </c>
      <c r="BE712" s="481">
        <f t="shared" si="1334"/>
        <v>0</v>
      </c>
      <c r="BF712" s="481">
        <f t="shared" si="1334"/>
        <v>0</v>
      </c>
      <c r="BG712" s="481">
        <f t="shared" si="1335"/>
        <v>0</v>
      </c>
      <c r="BH712" s="481">
        <f t="shared" si="1335"/>
        <v>0</v>
      </c>
      <c r="BI712" s="481">
        <f t="shared" si="1335"/>
        <v>0</v>
      </c>
      <c r="BJ712" s="481">
        <f t="shared" si="1335"/>
        <v>0</v>
      </c>
      <c r="BK712" s="481">
        <f t="shared" si="1335"/>
        <v>0</v>
      </c>
      <c r="BL712" s="481">
        <f t="shared" si="1335"/>
        <v>0</v>
      </c>
      <c r="BM712" s="481">
        <f t="shared" si="1335"/>
        <v>0</v>
      </c>
      <c r="BN712" s="481">
        <f t="shared" si="1330"/>
        <v>0</v>
      </c>
      <c r="BO712" s="481">
        <f t="shared" si="1330"/>
        <v>0</v>
      </c>
      <c r="BP712" s="481">
        <f t="shared" si="1330"/>
        <v>0</v>
      </c>
      <c r="BQ712" s="481">
        <f t="shared" si="1331"/>
        <v>0</v>
      </c>
      <c r="BR712" s="481">
        <f t="shared" si="1331"/>
        <v>0</v>
      </c>
      <c r="BS712" s="481">
        <f t="shared" si="1331"/>
        <v>0</v>
      </c>
      <c r="BT712" s="481">
        <f t="shared" si="1331"/>
        <v>0</v>
      </c>
      <c r="BU712" s="481">
        <f t="shared" si="1331"/>
        <v>0</v>
      </c>
      <c r="BV712" s="481">
        <f t="shared" si="1331"/>
        <v>0</v>
      </c>
      <c r="BW712" s="481">
        <f t="shared" si="1331"/>
        <v>0</v>
      </c>
      <c r="BX712" s="481">
        <f t="shared" si="1331"/>
        <v>0</v>
      </c>
      <c r="BY712" s="481">
        <f t="shared" si="1331"/>
        <v>0</v>
      </c>
      <c r="BZ712" s="481">
        <f t="shared" si="1331"/>
        <v>0</v>
      </c>
      <c r="CA712" s="481">
        <f t="shared" si="1331"/>
        <v>0</v>
      </c>
      <c r="CB712" s="481">
        <f t="shared" si="1331"/>
        <v>0</v>
      </c>
      <c r="CC712" s="481">
        <f t="shared" si="1331"/>
        <v>0</v>
      </c>
      <c r="CD712" s="481">
        <f t="shared" si="1331"/>
        <v>0</v>
      </c>
      <c r="CE712" s="481">
        <f t="shared" si="1331"/>
        <v>0</v>
      </c>
      <c r="CF712" s="481"/>
      <c r="CG712" s="481">
        <f>ROUND(SUM(I712:CF712),0)</f>
        <v>80</v>
      </c>
      <c r="CH712" s="123"/>
      <c r="CI712" s="123">
        <f t="shared" si="1258"/>
        <v>0</v>
      </c>
      <c r="CJ712" s="481">
        <f t="shared" si="1312"/>
        <v>0</v>
      </c>
      <c r="CK712" s="483">
        <f>ROUND(SUM(L712:R712),0)</f>
        <v>26</v>
      </c>
      <c r="CL712" s="483">
        <f t="shared" si="1313"/>
        <v>33</v>
      </c>
      <c r="CM712" s="481">
        <f t="shared" si="1314"/>
        <v>21</v>
      </c>
      <c r="CN712" s="483">
        <f t="shared" si="1315"/>
        <v>0</v>
      </c>
      <c r="CO712" s="483">
        <f t="shared" si="1316"/>
        <v>0</v>
      </c>
      <c r="CP712" s="483">
        <f t="shared" si="1273"/>
        <v>0</v>
      </c>
      <c r="CQ712" s="483">
        <f t="shared" si="1274"/>
        <v>0</v>
      </c>
      <c r="CR712" s="17"/>
      <c r="CS712" s="483">
        <f t="shared" si="1317"/>
        <v>3</v>
      </c>
      <c r="CT712" s="483">
        <f t="shared" si="1333"/>
        <v>34</v>
      </c>
      <c r="CU712" s="481">
        <f t="shared" si="1323"/>
        <v>30</v>
      </c>
      <c r="CV712" s="481">
        <f t="shared" si="1319"/>
        <v>13</v>
      </c>
      <c r="CW712" s="483">
        <f t="shared" si="1320"/>
        <v>0</v>
      </c>
      <c r="CX712" s="483">
        <f t="shared" si="1269"/>
        <v>0</v>
      </c>
      <c r="CY712" s="483">
        <f t="shared" si="1275"/>
        <v>0</v>
      </c>
      <c r="CZ712" s="483">
        <f t="shared" si="1276"/>
        <v>0</v>
      </c>
      <c r="DA712" s="138">
        <f t="shared" si="1282"/>
        <v>0</v>
      </c>
    </row>
    <row r="713" spans="1:105">
      <c r="A713" s="561" t="s">
        <v>163</v>
      </c>
      <c r="B713" s="15"/>
      <c r="C713" s="10">
        <f>'4a 1718 CS PC'!AP59</f>
        <v>4.4999999999999997E-3</v>
      </c>
      <c r="D713" s="10">
        <f>'4a 1718 CS PC'!AR59</f>
        <v>6.3E-3</v>
      </c>
      <c r="E713" s="10">
        <f>'4b 1819 CS PC'!$AT59</f>
        <v>4.4000000000000003E-3</v>
      </c>
      <c r="F713" s="10">
        <f>'4b 1819 CS PC'!AQ59</f>
        <v>6.1999999999999998E-3</v>
      </c>
      <c r="G713" s="10">
        <f>'4c 1920 CS PC'!AS59</f>
        <v>4.3E-3</v>
      </c>
      <c r="H713" s="10">
        <f>'4c 1920 CS PC'!AP59</f>
        <v>6.1000000000000004E-3</v>
      </c>
      <c r="I713" s="481">
        <f t="shared" si="1270"/>
        <v>0</v>
      </c>
      <c r="J713" s="481">
        <f t="shared" si="1332"/>
        <v>0</v>
      </c>
      <c r="K713" s="481">
        <f t="shared" si="1332"/>
        <v>0</v>
      </c>
      <c r="L713" s="481">
        <f t="shared" si="1332"/>
        <v>0</v>
      </c>
      <c r="M713" s="481">
        <f t="shared" si="1332"/>
        <v>0.75599999999999989</v>
      </c>
      <c r="N713" s="481">
        <f t="shared" si="1332"/>
        <v>0</v>
      </c>
      <c r="O713" s="481">
        <f t="shared" si="1332"/>
        <v>3.4469999999999996</v>
      </c>
      <c r="P713" s="521"/>
      <c r="Q713" s="521"/>
      <c r="R713" s="481">
        <f t="shared" si="1324"/>
        <v>2</v>
      </c>
      <c r="S713" s="481">
        <f t="shared" si="1322"/>
        <v>2</v>
      </c>
      <c r="T713" s="481">
        <f t="shared" si="1250"/>
        <v>0</v>
      </c>
      <c r="U713" s="481">
        <f t="shared" si="1293"/>
        <v>1</v>
      </c>
      <c r="V713" s="481">
        <f t="shared" si="1293"/>
        <v>4</v>
      </c>
      <c r="W713" s="481">
        <f t="shared" si="1293"/>
        <v>1</v>
      </c>
      <c r="X713" s="481">
        <f t="shared" si="1309"/>
        <v>1</v>
      </c>
      <c r="Y713" s="481">
        <f t="shared" si="1309"/>
        <v>1</v>
      </c>
      <c r="Z713" s="481">
        <f t="shared" si="1309"/>
        <v>0</v>
      </c>
      <c r="AA713" s="481">
        <f t="shared" si="1309"/>
        <v>0</v>
      </c>
      <c r="AB713" s="481">
        <f t="shared" si="1309"/>
        <v>0</v>
      </c>
      <c r="AC713" s="481">
        <f t="shared" si="1309"/>
        <v>0</v>
      </c>
      <c r="AD713" s="481">
        <f t="shared" si="1309"/>
        <v>0</v>
      </c>
      <c r="AE713" s="481">
        <f t="shared" si="1309"/>
        <v>1</v>
      </c>
      <c r="AF713" s="523">
        <f>ROUNDUP(AF$656*$G713,0)</f>
        <v>1</v>
      </c>
      <c r="AG713" s="481">
        <f t="shared" si="1309"/>
        <v>0</v>
      </c>
      <c r="AH713" s="481">
        <f t="shared" si="1308"/>
        <v>1</v>
      </c>
      <c r="AI713" s="481">
        <f t="shared" si="1308"/>
        <v>0</v>
      </c>
      <c r="AJ713" s="481">
        <f t="shared" si="1308"/>
        <v>0</v>
      </c>
      <c r="AK713" s="481">
        <f t="shared" si="1308"/>
        <v>0</v>
      </c>
      <c r="AL713" s="481">
        <f t="shared" si="1308"/>
        <v>0</v>
      </c>
      <c r="AM713" s="481">
        <f t="shared" si="1308"/>
        <v>0</v>
      </c>
      <c r="AN713" s="481">
        <f t="shared" si="1308"/>
        <v>0</v>
      </c>
      <c r="AO713" s="483">
        <f t="shared" si="1296"/>
        <v>0</v>
      </c>
      <c r="AP713" s="481">
        <f t="shared" si="1308"/>
        <v>0</v>
      </c>
      <c r="AQ713" s="481">
        <f t="shared" si="1308"/>
        <v>0</v>
      </c>
      <c r="AR713" s="481">
        <f t="shared" si="1327"/>
        <v>0</v>
      </c>
      <c r="AS713" s="481">
        <f t="shared" si="1327"/>
        <v>0</v>
      </c>
      <c r="AT713" s="481">
        <f t="shared" si="1327"/>
        <v>0</v>
      </c>
      <c r="AU713" s="481">
        <f t="shared" si="1327"/>
        <v>0</v>
      </c>
      <c r="AV713" s="481">
        <f t="shared" si="1327"/>
        <v>0</v>
      </c>
      <c r="AW713" s="481">
        <f t="shared" si="1327"/>
        <v>0</v>
      </c>
      <c r="AX713" s="481">
        <f t="shared" si="1327"/>
        <v>0</v>
      </c>
      <c r="AY713" s="481">
        <f t="shared" si="1327"/>
        <v>0</v>
      </c>
      <c r="AZ713" s="481">
        <f t="shared" si="1327"/>
        <v>0</v>
      </c>
      <c r="BA713" s="481">
        <f t="shared" si="1334"/>
        <v>0</v>
      </c>
      <c r="BB713" s="481">
        <f t="shared" si="1334"/>
        <v>0</v>
      </c>
      <c r="BC713" s="481">
        <f t="shared" si="1334"/>
        <v>0</v>
      </c>
      <c r="BD713" s="481">
        <f t="shared" si="1334"/>
        <v>0</v>
      </c>
      <c r="BE713" s="481">
        <f t="shared" si="1334"/>
        <v>0</v>
      </c>
      <c r="BF713" s="481">
        <f t="shared" si="1334"/>
        <v>0</v>
      </c>
      <c r="BG713" s="481">
        <f t="shared" si="1335"/>
        <v>0</v>
      </c>
      <c r="BH713" s="481">
        <f t="shared" si="1335"/>
        <v>0</v>
      </c>
      <c r="BI713" s="481">
        <f t="shared" si="1335"/>
        <v>0</v>
      </c>
      <c r="BJ713" s="481">
        <f t="shared" si="1335"/>
        <v>0</v>
      </c>
      <c r="BK713" s="481">
        <f t="shared" si="1335"/>
        <v>0</v>
      </c>
      <c r="BL713" s="481">
        <f t="shared" si="1335"/>
        <v>0</v>
      </c>
      <c r="BM713" s="481">
        <f t="shared" si="1335"/>
        <v>0</v>
      </c>
      <c r="BN713" s="481">
        <f t="shared" si="1330"/>
        <v>0</v>
      </c>
      <c r="BO713" s="481">
        <f t="shared" si="1330"/>
        <v>0</v>
      </c>
      <c r="BP713" s="481">
        <f t="shared" si="1330"/>
        <v>0</v>
      </c>
      <c r="BQ713" s="481">
        <f t="shared" si="1331"/>
        <v>0</v>
      </c>
      <c r="BR713" s="481">
        <f t="shared" si="1331"/>
        <v>0</v>
      </c>
      <c r="BS713" s="481">
        <f t="shared" si="1331"/>
        <v>0</v>
      </c>
      <c r="BT713" s="481">
        <f t="shared" si="1331"/>
        <v>0</v>
      </c>
      <c r="BU713" s="481">
        <f t="shared" si="1331"/>
        <v>0</v>
      </c>
      <c r="BV713" s="481">
        <f t="shared" si="1331"/>
        <v>0</v>
      </c>
      <c r="BW713" s="481">
        <f t="shared" si="1331"/>
        <v>0</v>
      </c>
      <c r="BX713" s="481">
        <f t="shared" si="1331"/>
        <v>0</v>
      </c>
      <c r="BY713" s="481">
        <f t="shared" si="1331"/>
        <v>0</v>
      </c>
      <c r="BZ713" s="481">
        <f t="shared" si="1331"/>
        <v>0</v>
      </c>
      <c r="CA713" s="481">
        <f t="shared" si="1331"/>
        <v>0</v>
      </c>
      <c r="CB713" s="481">
        <f t="shared" si="1331"/>
        <v>0</v>
      </c>
      <c r="CC713" s="481">
        <f t="shared" si="1331"/>
        <v>0</v>
      </c>
      <c r="CD713" s="481">
        <f t="shared" si="1331"/>
        <v>0</v>
      </c>
      <c r="CE713" s="481">
        <f t="shared" si="1331"/>
        <v>0</v>
      </c>
      <c r="CF713" s="481"/>
      <c r="CG713" s="481">
        <f>ROUND(SUM(I713:CF713),0)</f>
        <v>19</v>
      </c>
      <c r="CH713" s="123"/>
      <c r="CI713" s="123">
        <f t="shared" si="1258"/>
        <v>0</v>
      </c>
      <c r="CJ713" s="481">
        <f t="shared" si="1312"/>
        <v>0</v>
      </c>
      <c r="CK713" s="481">
        <f>ROUND(SUM(L713:R713),0)</f>
        <v>6</v>
      </c>
      <c r="CL713" s="483">
        <f t="shared" si="1313"/>
        <v>8</v>
      </c>
      <c r="CM713" s="483">
        <f t="shared" si="1314"/>
        <v>5</v>
      </c>
      <c r="CN713" s="481">
        <f t="shared" si="1315"/>
        <v>0</v>
      </c>
      <c r="CO713" s="483">
        <f t="shared" si="1316"/>
        <v>0</v>
      </c>
      <c r="CP713" s="483">
        <f t="shared" si="1273"/>
        <v>0</v>
      </c>
      <c r="CQ713" s="483">
        <f t="shared" si="1274"/>
        <v>0</v>
      </c>
      <c r="CR713" s="17"/>
      <c r="CS713" s="483">
        <f t="shared" si="1317"/>
        <v>1</v>
      </c>
      <c r="CT713" s="483">
        <f t="shared" si="1333"/>
        <v>8</v>
      </c>
      <c r="CU713" s="483">
        <f t="shared" si="1323"/>
        <v>7</v>
      </c>
      <c r="CV713" s="481">
        <f t="shared" si="1319"/>
        <v>3</v>
      </c>
      <c r="CW713" s="483">
        <f t="shared" si="1320"/>
        <v>0</v>
      </c>
      <c r="CX713" s="483">
        <f t="shared" si="1269"/>
        <v>0</v>
      </c>
      <c r="CY713" s="483">
        <f t="shared" si="1275"/>
        <v>0</v>
      </c>
      <c r="CZ713" s="483">
        <f t="shared" si="1276"/>
        <v>0</v>
      </c>
      <c r="DA713" s="138">
        <f t="shared" si="1282"/>
        <v>0</v>
      </c>
    </row>
    <row r="714" spans="1:105">
      <c r="A714" s="561" t="s">
        <v>164</v>
      </c>
      <c r="B714" s="15"/>
      <c r="C714" s="10">
        <f>'4a 1718 CS PC'!AP60</f>
        <v>2.5999999999999999E-3</v>
      </c>
      <c r="D714" s="10">
        <f>'4a 1718 CS PC'!AR60</f>
        <v>3.5999999999999999E-3</v>
      </c>
      <c r="E714" s="10">
        <f>'4b 1819 CS PC'!$AT60</f>
        <v>2.7000000000000001E-3</v>
      </c>
      <c r="F714" s="10">
        <f>'4b 1819 CS PC'!AQ60</f>
        <v>3.8E-3</v>
      </c>
      <c r="G714" s="10">
        <f>'4c 1920 CS PC'!AS60</f>
        <v>2.7000000000000001E-3</v>
      </c>
      <c r="H714" s="10">
        <f>'4c 1920 CS PC'!AP60</f>
        <v>3.8E-3</v>
      </c>
      <c r="I714" s="481">
        <f t="shared" si="1270"/>
        <v>0</v>
      </c>
      <c r="J714" s="481">
        <f t="shared" si="1332"/>
        <v>0</v>
      </c>
      <c r="K714" s="481">
        <f t="shared" si="1332"/>
        <v>0</v>
      </c>
      <c r="L714" s="481">
        <f t="shared" si="1332"/>
        <v>0</v>
      </c>
      <c r="M714" s="481">
        <f t="shared" si="1332"/>
        <v>0.43679999999999997</v>
      </c>
      <c r="N714" s="481">
        <f t="shared" si="1332"/>
        <v>0</v>
      </c>
      <c r="O714" s="481">
        <f t="shared" si="1332"/>
        <v>1.9915999999999998</v>
      </c>
      <c r="P714" s="521"/>
      <c r="Q714" s="521"/>
      <c r="R714" s="481">
        <f t="shared" si="1324"/>
        <v>1</v>
      </c>
      <c r="S714" s="481">
        <f t="shared" si="1322"/>
        <v>1</v>
      </c>
      <c r="T714" s="481">
        <f t="shared" si="1250"/>
        <v>0</v>
      </c>
      <c r="U714" s="481">
        <f t="shared" si="1293"/>
        <v>1</v>
      </c>
      <c r="V714" s="481">
        <f t="shared" si="1293"/>
        <v>3</v>
      </c>
      <c r="W714" s="481">
        <f t="shared" si="1293"/>
        <v>1</v>
      </c>
      <c r="X714" s="523">
        <f>ROUNDUP(X$656*$G714,0)</f>
        <v>1</v>
      </c>
      <c r="Y714" s="481">
        <f t="shared" si="1309"/>
        <v>1</v>
      </c>
      <c r="Z714" s="481">
        <f t="shared" si="1309"/>
        <v>0</v>
      </c>
      <c r="AA714" s="481">
        <f t="shared" si="1309"/>
        <v>0</v>
      </c>
      <c r="AB714" s="481">
        <f t="shared" si="1309"/>
        <v>0</v>
      </c>
      <c r="AC714" s="481">
        <f t="shared" ref="AC714:AG714" si="1336">ROUND(AC$656*$G714,0)</f>
        <v>0</v>
      </c>
      <c r="AD714" s="481">
        <f t="shared" si="1336"/>
        <v>0</v>
      </c>
      <c r="AE714" s="481">
        <f t="shared" si="1336"/>
        <v>0</v>
      </c>
      <c r="AF714" s="523">
        <f>ROUNDUP(AF$656*$G714,0)</f>
        <v>1</v>
      </c>
      <c r="AG714" s="481">
        <f t="shared" si="1336"/>
        <v>0</v>
      </c>
      <c r="AH714" s="481">
        <f t="shared" si="1308"/>
        <v>1</v>
      </c>
      <c r="AI714" s="481">
        <f t="shared" si="1308"/>
        <v>0</v>
      </c>
      <c r="AJ714" s="481">
        <f t="shared" si="1308"/>
        <v>0</v>
      </c>
      <c r="AK714" s="481">
        <f t="shared" si="1308"/>
        <v>0</v>
      </c>
      <c r="AL714" s="481">
        <f t="shared" si="1308"/>
        <v>0</v>
      </c>
      <c r="AM714" s="481">
        <f t="shared" si="1308"/>
        <v>0</v>
      </c>
      <c r="AN714" s="481">
        <f t="shared" si="1308"/>
        <v>0</v>
      </c>
      <c r="AO714" s="483">
        <f t="shared" si="1296"/>
        <v>0</v>
      </c>
      <c r="AP714" s="481">
        <f t="shared" si="1308"/>
        <v>0</v>
      </c>
      <c r="AQ714" s="481">
        <f t="shared" si="1308"/>
        <v>0</v>
      </c>
      <c r="AR714" s="481">
        <f t="shared" si="1327"/>
        <v>0</v>
      </c>
      <c r="AS714" s="481">
        <f t="shared" si="1327"/>
        <v>0</v>
      </c>
      <c r="AT714" s="481">
        <f t="shared" si="1327"/>
        <v>0</v>
      </c>
      <c r="AU714" s="481">
        <f t="shared" si="1327"/>
        <v>0</v>
      </c>
      <c r="AV714" s="481">
        <f t="shared" si="1327"/>
        <v>0</v>
      </c>
      <c r="AW714" s="481">
        <f t="shared" si="1327"/>
        <v>0</v>
      </c>
      <c r="AX714" s="481">
        <f t="shared" si="1327"/>
        <v>0</v>
      </c>
      <c r="AY714" s="481">
        <f t="shared" si="1327"/>
        <v>0</v>
      </c>
      <c r="AZ714" s="481">
        <f t="shared" si="1327"/>
        <v>0</v>
      </c>
      <c r="BA714" s="481">
        <f t="shared" si="1334"/>
        <v>0</v>
      </c>
      <c r="BB714" s="481">
        <f t="shared" si="1334"/>
        <v>0</v>
      </c>
      <c r="BC714" s="481">
        <f t="shared" si="1334"/>
        <v>0</v>
      </c>
      <c r="BD714" s="481">
        <f t="shared" si="1334"/>
        <v>0</v>
      </c>
      <c r="BE714" s="481">
        <f t="shared" si="1334"/>
        <v>0</v>
      </c>
      <c r="BF714" s="481">
        <f t="shared" si="1334"/>
        <v>0</v>
      </c>
      <c r="BG714" s="481">
        <f t="shared" si="1335"/>
        <v>0</v>
      </c>
      <c r="BH714" s="481">
        <f t="shared" si="1335"/>
        <v>0</v>
      </c>
      <c r="BI714" s="481">
        <f t="shared" si="1335"/>
        <v>0</v>
      </c>
      <c r="BJ714" s="481">
        <f t="shared" si="1335"/>
        <v>0</v>
      </c>
      <c r="BK714" s="481">
        <f t="shared" si="1335"/>
        <v>0</v>
      </c>
      <c r="BL714" s="481">
        <f t="shared" si="1335"/>
        <v>0</v>
      </c>
      <c r="BM714" s="481">
        <f t="shared" si="1335"/>
        <v>0</v>
      </c>
      <c r="BN714" s="481">
        <f t="shared" si="1330"/>
        <v>0</v>
      </c>
      <c r="BO714" s="481">
        <f t="shared" si="1330"/>
        <v>0</v>
      </c>
      <c r="BP714" s="481">
        <f t="shared" si="1330"/>
        <v>0</v>
      </c>
      <c r="BQ714" s="481">
        <f t="shared" si="1331"/>
        <v>0</v>
      </c>
      <c r="BR714" s="481">
        <f t="shared" si="1331"/>
        <v>0</v>
      </c>
      <c r="BS714" s="481">
        <f t="shared" si="1331"/>
        <v>0</v>
      </c>
      <c r="BT714" s="481">
        <f t="shared" si="1331"/>
        <v>0</v>
      </c>
      <c r="BU714" s="481">
        <f t="shared" si="1331"/>
        <v>0</v>
      </c>
      <c r="BV714" s="481">
        <f t="shared" si="1331"/>
        <v>0</v>
      </c>
      <c r="BW714" s="481">
        <f t="shared" si="1331"/>
        <v>0</v>
      </c>
      <c r="BX714" s="481">
        <f t="shared" si="1331"/>
        <v>0</v>
      </c>
      <c r="BY714" s="481">
        <f t="shared" si="1331"/>
        <v>0</v>
      </c>
      <c r="BZ714" s="481">
        <f t="shared" si="1331"/>
        <v>0</v>
      </c>
      <c r="CA714" s="481">
        <f t="shared" si="1331"/>
        <v>0</v>
      </c>
      <c r="CB714" s="481">
        <f t="shared" si="1331"/>
        <v>0</v>
      </c>
      <c r="CC714" s="481">
        <f t="shared" si="1331"/>
        <v>0</v>
      </c>
      <c r="CD714" s="481">
        <f t="shared" si="1331"/>
        <v>0</v>
      </c>
      <c r="CE714" s="481">
        <f t="shared" si="1331"/>
        <v>0</v>
      </c>
      <c r="CF714" s="481"/>
      <c r="CG714" s="481">
        <f>ROUND(SUM(I714:CF714),0)</f>
        <v>13</v>
      </c>
      <c r="CH714" s="123"/>
      <c r="CI714" s="123">
        <f t="shared" si="1258"/>
        <v>0</v>
      </c>
      <c r="CJ714" s="481">
        <f t="shared" si="1312"/>
        <v>0</v>
      </c>
      <c r="CK714" s="481">
        <f>ROUND(SUM(L714:R714),0)</f>
        <v>3</v>
      </c>
      <c r="CL714" s="481">
        <f t="shared" si="1313"/>
        <v>6</v>
      </c>
      <c r="CM714" s="483">
        <f t="shared" si="1314"/>
        <v>4</v>
      </c>
      <c r="CN714" s="481">
        <f t="shared" si="1315"/>
        <v>0</v>
      </c>
      <c r="CO714" s="483">
        <f t="shared" si="1316"/>
        <v>0</v>
      </c>
      <c r="CP714" s="483">
        <f t="shared" si="1273"/>
        <v>0</v>
      </c>
      <c r="CQ714" s="483">
        <f t="shared" si="1274"/>
        <v>0</v>
      </c>
      <c r="CR714" s="17"/>
      <c r="CS714" s="483">
        <f t="shared" si="1317"/>
        <v>0</v>
      </c>
      <c r="CT714" s="483">
        <f t="shared" si="1333"/>
        <v>5</v>
      </c>
      <c r="CU714" s="483">
        <f t="shared" si="1323"/>
        <v>6</v>
      </c>
      <c r="CV714" s="481">
        <f t="shared" si="1319"/>
        <v>2</v>
      </c>
      <c r="CW714" s="483">
        <f t="shared" si="1320"/>
        <v>0</v>
      </c>
      <c r="CX714" s="483">
        <f t="shared" si="1269"/>
        <v>0</v>
      </c>
      <c r="CY714" s="483">
        <f t="shared" si="1275"/>
        <v>0</v>
      </c>
      <c r="CZ714" s="483">
        <f t="shared" si="1276"/>
        <v>0</v>
      </c>
      <c r="DA714" s="138">
        <f t="shared" si="1282"/>
        <v>0</v>
      </c>
    </row>
    <row r="715" spans="1:105">
      <c r="A715" s="570" t="s">
        <v>85</v>
      </c>
      <c r="B715" s="570"/>
      <c r="C715" s="578">
        <f t="shared" ref="C715:R715" si="1337">SUM(C657:C714)</f>
        <v>0.99999999999999978</v>
      </c>
      <c r="D715" s="578">
        <f t="shared" si="1337"/>
        <v>1</v>
      </c>
      <c r="E715" s="578">
        <f t="shared" si="1337"/>
        <v>0.99999999999999978</v>
      </c>
      <c r="F715" s="578">
        <f t="shared" si="1337"/>
        <v>0.99999999999999956</v>
      </c>
      <c r="G715" s="578">
        <f t="shared" si="1337"/>
        <v>0.99999999999999989</v>
      </c>
      <c r="H715" s="578">
        <f t="shared" si="1337"/>
        <v>0.99999999999999978</v>
      </c>
      <c r="I715" s="486">
        <f t="shared" si="1337"/>
        <v>0</v>
      </c>
      <c r="J715" s="486">
        <f t="shared" si="1337"/>
        <v>0</v>
      </c>
      <c r="K715" s="486">
        <f t="shared" si="1337"/>
        <v>0</v>
      </c>
      <c r="L715" s="486">
        <f t="shared" si="1337"/>
        <v>0</v>
      </c>
      <c r="M715" s="486">
        <f t="shared" si="1337"/>
        <v>168</v>
      </c>
      <c r="N715" s="486">
        <f t="shared" si="1337"/>
        <v>0</v>
      </c>
      <c r="O715" s="486">
        <f t="shared" si="1337"/>
        <v>766</v>
      </c>
      <c r="P715" s="486">
        <f t="shared" si="1337"/>
        <v>0</v>
      </c>
      <c r="Q715" s="486">
        <f t="shared" si="1337"/>
        <v>0</v>
      </c>
      <c r="R715" s="486">
        <f t="shared" si="1337"/>
        <v>480</v>
      </c>
      <c r="S715" s="486">
        <f>SUM(S657:S714)</f>
        <v>397</v>
      </c>
      <c r="T715" s="486">
        <f>SUM(T657:T714)</f>
        <v>0</v>
      </c>
      <c r="U715" s="486">
        <f>SUM(U657:U714)</f>
        <v>251</v>
      </c>
      <c r="V715" s="486">
        <f>SUM(V657:V714)</f>
        <v>995</v>
      </c>
      <c r="W715" s="486">
        <f>SUM(W657:W714)</f>
        <v>278</v>
      </c>
      <c r="X715" s="486">
        <f t="shared" ref="X715:BW715" si="1338">SUM(X657:X714)</f>
        <v>131</v>
      </c>
      <c r="Y715" s="486">
        <f t="shared" si="1338"/>
        <v>263</v>
      </c>
      <c r="Z715" s="486">
        <f t="shared" si="1338"/>
        <v>72</v>
      </c>
      <c r="AA715" s="486">
        <f t="shared" si="1338"/>
        <v>55</v>
      </c>
      <c r="AB715" s="486">
        <f t="shared" si="1338"/>
        <v>10</v>
      </c>
      <c r="AC715" s="486">
        <f t="shared" si="1338"/>
        <v>7</v>
      </c>
      <c r="AD715" s="486">
        <f t="shared" si="1338"/>
        <v>66</v>
      </c>
      <c r="AE715" s="486">
        <f t="shared" si="1338"/>
        <v>159</v>
      </c>
      <c r="AF715" s="486">
        <f t="shared" si="1338"/>
        <v>84</v>
      </c>
      <c r="AG715" s="486">
        <f t="shared" si="1338"/>
        <v>7</v>
      </c>
      <c r="AH715" s="486">
        <f t="shared" si="1338"/>
        <v>347</v>
      </c>
      <c r="AI715" s="486">
        <f t="shared" si="1338"/>
        <v>106</v>
      </c>
      <c r="AJ715" s="486">
        <f t="shared" si="1338"/>
        <v>15</v>
      </c>
      <c r="AK715" s="486">
        <f t="shared" si="1338"/>
        <v>7</v>
      </c>
      <c r="AL715" s="486">
        <f t="shared" si="1338"/>
        <v>10</v>
      </c>
      <c r="AM715" s="486">
        <f t="shared" si="1338"/>
        <v>0</v>
      </c>
      <c r="AN715" s="486">
        <f t="shared" si="1338"/>
        <v>0</v>
      </c>
      <c r="AO715" s="486">
        <f t="shared" si="1338"/>
        <v>2</v>
      </c>
      <c r="AP715" s="486">
        <f t="shared" si="1338"/>
        <v>0</v>
      </c>
      <c r="AQ715" s="486">
        <f t="shared" si="1338"/>
        <v>0</v>
      </c>
      <c r="AR715" s="486">
        <f t="shared" si="1338"/>
        <v>0</v>
      </c>
      <c r="AS715" s="486">
        <f t="shared" si="1338"/>
        <v>0</v>
      </c>
      <c r="AT715" s="486">
        <f t="shared" si="1338"/>
        <v>0</v>
      </c>
      <c r="AU715" s="486">
        <f t="shared" si="1338"/>
        <v>0</v>
      </c>
      <c r="AV715" s="486">
        <f t="shared" si="1338"/>
        <v>5</v>
      </c>
      <c r="AW715" s="486">
        <f t="shared" si="1338"/>
        <v>0</v>
      </c>
      <c r="AX715" s="486">
        <f t="shared" si="1338"/>
        <v>0</v>
      </c>
      <c r="AY715" s="486">
        <f t="shared" si="1338"/>
        <v>0</v>
      </c>
      <c r="AZ715" s="486">
        <f t="shared" si="1338"/>
        <v>0</v>
      </c>
      <c r="BA715" s="486">
        <f t="shared" si="1338"/>
        <v>0</v>
      </c>
      <c r="BB715" s="486">
        <f t="shared" si="1338"/>
        <v>0</v>
      </c>
      <c r="BC715" s="486">
        <f t="shared" si="1338"/>
        <v>0</v>
      </c>
      <c r="BD715" s="486">
        <f t="shared" si="1338"/>
        <v>0</v>
      </c>
      <c r="BE715" s="486">
        <f t="shared" si="1338"/>
        <v>0</v>
      </c>
      <c r="BF715" s="486">
        <f t="shared" si="1338"/>
        <v>0</v>
      </c>
      <c r="BG715" s="486">
        <f t="shared" si="1338"/>
        <v>0</v>
      </c>
      <c r="BH715" s="486">
        <f t="shared" si="1338"/>
        <v>0</v>
      </c>
      <c r="BI715" s="486">
        <f t="shared" si="1338"/>
        <v>0</v>
      </c>
      <c r="BJ715" s="486">
        <f t="shared" si="1338"/>
        <v>0</v>
      </c>
      <c r="BK715" s="486">
        <f t="shared" si="1338"/>
        <v>0</v>
      </c>
      <c r="BL715" s="486">
        <f t="shared" si="1338"/>
        <v>0</v>
      </c>
      <c r="BM715" s="486">
        <f t="shared" si="1338"/>
        <v>0</v>
      </c>
      <c r="BN715" s="486">
        <f t="shared" si="1338"/>
        <v>0</v>
      </c>
      <c r="BO715" s="486">
        <f t="shared" si="1338"/>
        <v>0</v>
      </c>
      <c r="BP715" s="486">
        <f t="shared" si="1338"/>
        <v>0</v>
      </c>
      <c r="BQ715" s="486">
        <f t="shared" si="1338"/>
        <v>0</v>
      </c>
      <c r="BR715" s="486">
        <f t="shared" si="1338"/>
        <v>0</v>
      </c>
      <c r="BS715" s="486">
        <f t="shared" si="1338"/>
        <v>0</v>
      </c>
      <c r="BT715" s="486">
        <f t="shared" si="1338"/>
        <v>0</v>
      </c>
      <c r="BU715" s="486">
        <f t="shared" si="1338"/>
        <v>0</v>
      </c>
      <c r="BV715" s="486">
        <f t="shared" si="1338"/>
        <v>0</v>
      </c>
      <c r="BW715" s="486">
        <f t="shared" si="1338"/>
        <v>0</v>
      </c>
      <c r="BX715" s="486">
        <f t="shared" ref="BX715:CE715" si="1339">SUM(BX657:BX714)</f>
        <v>0</v>
      </c>
      <c r="BY715" s="486">
        <f t="shared" si="1339"/>
        <v>0</v>
      </c>
      <c r="BZ715" s="486">
        <f t="shared" si="1339"/>
        <v>0</v>
      </c>
      <c r="CA715" s="486">
        <f t="shared" si="1339"/>
        <v>0</v>
      </c>
      <c r="CB715" s="486">
        <f t="shared" si="1339"/>
        <v>0</v>
      </c>
      <c r="CC715" s="486">
        <f t="shared" si="1339"/>
        <v>0</v>
      </c>
      <c r="CD715" s="486">
        <f t="shared" si="1339"/>
        <v>0</v>
      </c>
      <c r="CE715" s="486">
        <f t="shared" si="1339"/>
        <v>0</v>
      </c>
      <c r="CF715" s="486"/>
      <c r="CG715" s="486">
        <f>SUM(CG657:CG714)</f>
        <v>4681</v>
      </c>
      <c r="CH715" s="123"/>
      <c r="CI715" s="123"/>
      <c r="CJ715" s="486">
        <f t="shared" ref="CJ715:CQ715" si="1340">SUM(CJ657:CJ714)</f>
        <v>0</v>
      </c>
      <c r="CK715" s="486">
        <f t="shared" si="1340"/>
        <v>1414</v>
      </c>
      <c r="CL715" s="486">
        <f t="shared" si="1340"/>
        <v>1921</v>
      </c>
      <c r="CM715" s="486">
        <f t="shared" si="1340"/>
        <v>1307</v>
      </c>
      <c r="CN715" s="486">
        <f t="shared" si="1340"/>
        <v>34</v>
      </c>
      <c r="CO715" s="486">
        <f t="shared" si="1340"/>
        <v>5</v>
      </c>
      <c r="CP715" s="486">
        <f t="shared" si="1340"/>
        <v>0</v>
      </c>
      <c r="CQ715" s="486">
        <f t="shared" si="1340"/>
        <v>0</v>
      </c>
      <c r="CR715" s="17"/>
      <c r="CS715" s="486">
        <f t="shared" ref="CS715:CZ715" si="1341">SUM(CS657:CS714)</f>
        <v>168</v>
      </c>
      <c r="CT715" s="486">
        <f t="shared" si="1341"/>
        <v>1894</v>
      </c>
      <c r="CU715" s="486">
        <f t="shared" si="1341"/>
        <v>1811</v>
      </c>
      <c r="CV715" s="486">
        <f t="shared" si="1341"/>
        <v>803</v>
      </c>
      <c r="CW715" s="486">
        <f t="shared" si="1341"/>
        <v>5</v>
      </c>
      <c r="CX715" s="486">
        <f t="shared" si="1341"/>
        <v>0</v>
      </c>
      <c r="CY715" s="486">
        <f t="shared" si="1341"/>
        <v>0</v>
      </c>
      <c r="CZ715" s="486">
        <f t="shared" si="1341"/>
        <v>0</v>
      </c>
      <c r="DA715" s="138"/>
    </row>
    <row r="716" spans="1:105" hidden="1">
      <c r="A716" s="113"/>
      <c r="B716" s="113"/>
      <c r="C716" s="114"/>
      <c r="D716" s="114"/>
      <c r="E716" s="114"/>
      <c r="F716" s="114"/>
      <c r="G716" s="114"/>
      <c r="H716" s="114"/>
      <c r="I716" s="11">
        <f t="shared" ref="I716:S716" si="1342">I656-I715</f>
        <v>0</v>
      </c>
      <c r="J716" s="11">
        <f t="shared" si="1342"/>
        <v>0</v>
      </c>
      <c r="K716" s="11">
        <f t="shared" si="1342"/>
        <v>0</v>
      </c>
      <c r="L716" s="11">
        <f t="shared" si="1342"/>
        <v>0</v>
      </c>
      <c r="M716" s="11">
        <f t="shared" si="1342"/>
        <v>0</v>
      </c>
      <c r="N716" s="11">
        <f t="shared" si="1342"/>
        <v>0</v>
      </c>
      <c r="O716" s="11">
        <f t="shared" si="1342"/>
        <v>0</v>
      </c>
      <c r="P716" s="11">
        <f t="shared" si="1342"/>
        <v>0</v>
      </c>
      <c r="Q716" s="11">
        <f t="shared" si="1342"/>
        <v>0</v>
      </c>
      <c r="R716" s="11">
        <f t="shared" si="1342"/>
        <v>0</v>
      </c>
      <c r="S716" s="11">
        <f t="shared" si="1342"/>
        <v>0</v>
      </c>
      <c r="T716" s="11"/>
      <c r="U716" s="11">
        <f t="shared" ref="U716:BW716" si="1343">U656-U715</f>
        <v>0</v>
      </c>
      <c r="V716" s="11">
        <f t="shared" ref="V716:W716" si="1344">V656-V715</f>
        <v>0</v>
      </c>
      <c r="W716" s="11">
        <f t="shared" si="1344"/>
        <v>0</v>
      </c>
      <c r="X716" s="11">
        <f t="shared" si="1343"/>
        <v>0</v>
      </c>
      <c r="Y716" s="11">
        <f t="shared" si="1343"/>
        <v>0</v>
      </c>
      <c r="Z716" s="11">
        <f t="shared" si="1343"/>
        <v>0</v>
      </c>
      <c r="AA716" s="11">
        <f t="shared" si="1343"/>
        <v>0</v>
      </c>
      <c r="AB716" s="11">
        <f t="shared" si="1343"/>
        <v>0</v>
      </c>
      <c r="AC716" s="11">
        <f t="shared" si="1343"/>
        <v>0</v>
      </c>
      <c r="AD716" s="11">
        <f t="shared" si="1343"/>
        <v>0</v>
      </c>
      <c r="AE716" s="11">
        <f t="shared" si="1343"/>
        <v>0</v>
      </c>
      <c r="AF716" s="11">
        <f t="shared" si="1343"/>
        <v>0</v>
      </c>
      <c r="AG716" s="11">
        <f t="shared" si="1343"/>
        <v>0</v>
      </c>
      <c r="AH716" s="11">
        <f t="shared" si="1343"/>
        <v>0</v>
      </c>
      <c r="AI716" s="11">
        <f t="shared" si="1343"/>
        <v>0</v>
      </c>
      <c r="AJ716" s="11">
        <f t="shared" si="1343"/>
        <v>0</v>
      </c>
      <c r="AK716" s="11">
        <f t="shared" si="1343"/>
        <v>0</v>
      </c>
      <c r="AL716" s="11">
        <f t="shared" si="1343"/>
        <v>0</v>
      </c>
      <c r="AM716" s="11">
        <f t="shared" si="1343"/>
        <v>0</v>
      </c>
      <c r="AN716" s="11">
        <f t="shared" si="1343"/>
        <v>0</v>
      </c>
      <c r="AO716" s="11">
        <f t="shared" si="1343"/>
        <v>0</v>
      </c>
      <c r="AP716" s="11">
        <f t="shared" si="1343"/>
        <v>0</v>
      </c>
      <c r="AQ716" s="11">
        <f t="shared" si="1343"/>
        <v>0</v>
      </c>
      <c r="AR716" s="11">
        <f t="shared" si="1343"/>
        <v>0</v>
      </c>
      <c r="AS716" s="11">
        <f t="shared" si="1343"/>
        <v>0</v>
      </c>
      <c r="AT716" s="11">
        <f t="shared" si="1343"/>
        <v>0</v>
      </c>
      <c r="AU716" s="11">
        <f t="shared" si="1343"/>
        <v>0</v>
      </c>
      <c r="AV716" s="11">
        <f t="shared" si="1343"/>
        <v>0</v>
      </c>
      <c r="AW716" s="11">
        <f t="shared" si="1343"/>
        <v>0</v>
      </c>
      <c r="AX716" s="11">
        <f t="shared" si="1343"/>
        <v>0</v>
      </c>
      <c r="AY716" s="11">
        <f t="shared" si="1343"/>
        <v>0</v>
      </c>
      <c r="AZ716" s="11">
        <f t="shared" si="1343"/>
        <v>0</v>
      </c>
      <c r="BA716" s="11">
        <f t="shared" si="1343"/>
        <v>0</v>
      </c>
      <c r="BB716" s="11">
        <f t="shared" si="1343"/>
        <v>0</v>
      </c>
      <c r="BC716" s="11">
        <f t="shared" si="1343"/>
        <v>0</v>
      </c>
      <c r="BD716" s="11">
        <f t="shared" si="1343"/>
        <v>0</v>
      </c>
      <c r="BE716" s="11">
        <f t="shared" si="1343"/>
        <v>0</v>
      </c>
      <c r="BF716" s="11">
        <f t="shared" si="1343"/>
        <v>0</v>
      </c>
      <c r="BG716" s="11">
        <f t="shared" si="1343"/>
        <v>0</v>
      </c>
      <c r="BH716" s="11">
        <f t="shared" si="1343"/>
        <v>0</v>
      </c>
      <c r="BI716" s="11">
        <f t="shared" si="1343"/>
        <v>0</v>
      </c>
      <c r="BJ716" s="11">
        <f t="shared" si="1343"/>
        <v>0</v>
      </c>
      <c r="BK716" s="11">
        <f t="shared" si="1343"/>
        <v>0</v>
      </c>
      <c r="BL716" s="11">
        <f t="shared" si="1343"/>
        <v>0</v>
      </c>
      <c r="BM716" s="11">
        <f t="shared" si="1343"/>
        <v>0</v>
      </c>
      <c r="BN716" s="11">
        <f t="shared" si="1343"/>
        <v>0</v>
      </c>
      <c r="BO716" s="11">
        <f t="shared" si="1343"/>
        <v>0</v>
      </c>
      <c r="BP716" s="11">
        <f t="shared" si="1343"/>
        <v>0</v>
      </c>
      <c r="BQ716" s="11">
        <f t="shared" si="1343"/>
        <v>0</v>
      </c>
      <c r="BR716" s="11">
        <f t="shared" si="1343"/>
        <v>0</v>
      </c>
      <c r="BS716" s="11">
        <f t="shared" si="1343"/>
        <v>0</v>
      </c>
      <c r="BT716" s="11">
        <f t="shared" si="1343"/>
        <v>0</v>
      </c>
      <c r="BU716" s="11">
        <f t="shared" si="1343"/>
        <v>0</v>
      </c>
      <c r="BV716" s="11">
        <f t="shared" si="1343"/>
        <v>0</v>
      </c>
      <c r="BW716" s="11">
        <f t="shared" si="1343"/>
        <v>0</v>
      </c>
      <c r="BX716" s="11">
        <f t="shared" ref="BX716:CG716" si="1345">BX656-BX715</f>
        <v>0</v>
      </c>
      <c r="BY716" s="11">
        <f t="shared" si="1345"/>
        <v>0</v>
      </c>
      <c r="BZ716" s="11">
        <f t="shared" si="1345"/>
        <v>0</v>
      </c>
      <c r="CA716" s="11">
        <f t="shared" si="1345"/>
        <v>0</v>
      </c>
      <c r="CB716" s="11">
        <f t="shared" si="1345"/>
        <v>0</v>
      </c>
      <c r="CC716" s="11">
        <f t="shared" si="1345"/>
        <v>0</v>
      </c>
      <c r="CD716" s="11">
        <f t="shared" si="1345"/>
        <v>0</v>
      </c>
      <c r="CE716" s="11">
        <f t="shared" si="1345"/>
        <v>0</v>
      </c>
      <c r="CF716" s="11">
        <f t="shared" si="1345"/>
        <v>0</v>
      </c>
      <c r="CG716" s="11">
        <f t="shared" si="1345"/>
        <v>0</v>
      </c>
      <c r="CH716" s="11"/>
      <c r="CI716" s="11"/>
      <c r="CJ716" s="11">
        <f t="shared" ref="CJ716:CQ716" si="1346">CJ656-CJ715</f>
        <v>0</v>
      </c>
      <c r="CK716" s="11">
        <f t="shared" si="1346"/>
        <v>0</v>
      </c>
      <c r="CL716" s="11">
        <f t="shared" si="1346"/>
        <v>0</v>
      </c>
      <c r="CM716" s="11">
        <f t="shared" si="1346"/>
        <v>0</v>
      </c>
      <c r="CN716" s="11">
        <f t="shared" si="1346"/>
        <v>0</v>
      </c>
      <c r="CO716" s="11">
        <f t="shared" si="1346"/>
        <v>0</v>
      </c>
      <c r="CP716" s="11">
        <f t="shared" si="1346"/>
        <v>0</v>
      </c>
      <c r="CQ716" s="11">
        <f t="shared" si="1346"/>
        <v>0</v>
      </c>
      <c r="CR716" s="11"/>
      <c r="CS716" s="11">
        <f t="shared" ref="CS716:CZ716" si="1347">CS656-CS715</f>
        <v>0</v>
      </c>
      <c r="CT716" s="11">
        <f t="shared" si="1347"/>
        <v>0</v>
      </c>
      <c r="CU716" s="11">
        <f t="shared" si="1347"/>
        <v>0</v>
      </c>
      <c r="CV716" s="11">
        <f t="shared" si="1347"/>
        <v>0</v>
      </c>
      <c r="CW716" s="11">
        <f t="shared" si="1347"/>
        <v>0</v>
      </c>
      <c r="CX716" s="11">
        <f t="shared" si="1347"/>
        <v>0</v>
      </c>
      <c r="CY716" s="11">
        <f t="shared" si="1347"/>
        <v>0</v>
      </c>
      <c r="CZ716" s="11">
        <f t="shared" si="1347"/>
        <v>0</v>
      </c>
      <c r="DA716" s="138"/>
    </row>
    <row r="717" spans="1:105">
      <c r="A717" s="113"/>
      <c r="B717" s="113"/>
      <c r="C717" s="114"/>
      <c r="D717" s="114"/>
      <c r="E717" s="114"/>
      <c r="F717" s="114"/>
      <c r="G717" s="114"/>
      <c r="H717" s="114"/>
      <c r="I717" s="11"/>
      <c r="J717" s="11"/>
      <c r="K717" s="11"/>
      <c r="L717" s="11"/>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c r="AK717" s="11"/>
      <c r="AL717" s="11"/>
      <c r="AM717" s="11"/>
      <c r="AN717" s="11"/>
      <c r="AO717" s="11"/>
      <c r="AP717" s="11"/>
      <c r="AQ717" s="11"/>
      <c r="AR717" s="11"/>
      <c r="AS717" s="11"/>
      <c r="AT717" s="11"/>
      <c r="AU717" s="11"/>
      <c r="AV717" s="11"/>
      <c r="AW717" s="11"/>
      <c r="AX717" s="11"/>
      <c r="AY717" s="11"/>
      <c r="AZ717" s="11"/>
      <c r="BA717" s="11"/>
      <c r="BB717" s="11"/>
      <c r="BC717" s="11"/>
      <c r="BD717" s="11"/>
      <c r="BE717" s="11"/>
      <c r="BF717" s="11"/>
      <c r="BG717" s="11"/>
      <c r="BH717" s="11"/>
      <c r="BI717" s="11"/>
      <c r="BJ717" s="11"/>
      <c r="BK717" s="11"/>
      <c r="BL717" s="11"/>
      <c r="BM717" s="11"/>
      <c r="BN717" s="11"/>
      <c r="BO717" s="11"/>
      <c r="BP717" s="11"/>
      <c r="BQ717" s="11"/>
      <c r="BR717" s="11"/>
      <c r="BS717" s="11"/>
      <c r="BT717" s="11"/>
      <c r="BU717" s="11"/>
      <c r="BV717" s="11"/>
      <c r="BW717" s="11"/>
      <c r="BX717" s="11"/>
      <c r="BY717" s="11"/>
      <c r="BZ717" s="11"/>
      <c r="CA717" s="11"/>
      <c r="CB717" s="11"/>
      <c r="CC717" s="11"/>
      <c r="CD717" s="11"/>
      <c r="CE717" s="11"/>
      <c r="CF717" s="11"/>
      <c r="CG717" s="11"/>
      <c r="CH717" s="11"/>
      <c r="CI717" s="11"/>
      <c r="CJ717" s="11"/>
      <c r="CK717" s="11"/>
      <c r="CL717" s="11"/>
      <c r="CM717" s="11"/>
      <c r="CN717" s="11"/>
      <c r="CO717" s="11"/>
      <c r="CP717" s="11"/>
      <c r="CQ717" s="11"/>
      <c r="CR717" s="11"/>
      <c r="CS717" s="11"/>
      <c r="CT717" s="11"/>
      <c r="CU717" s="11"/>
      <c r="CV717" s="11"/>
      <c r="CW717" s="11"/>
      <c r="CX717" s="11"/>
      <c r="CY717" s="11"/>
      <c r="CZ717" s="11"/>
      <c r="DA717" s="138"/>
    </row>
    <row r="719" spans="1:105">
      <c r="A719" s="20" t="s">
        <v>269</v>
      </c>
    </row>
    <row r="720" spans="1:105">
      <c r="A720" s="113"/>
    </row>
    <row r="721" spans="1:104">
      <c r="A721" s="41" t="s">
        <v>270</v>
      </c>
    </row>
    <row r="723" spans="1:104">
      <c r="A723" s="214" t="s">
        <v>271</v>
      </c>
    </row>
    <row r="729" spans="1:104">
      <c r="A729" s="291" t="s">
        <v>314</v>
      </c>
    </row>
    <row r="730" spans="1:104">
      <c r="A730" s="291" t="s">
        <v>315</v>
      </c>
      <c r="I730" s="430">
        <f>I82</f>
        <v>1523</v>
      </c>
      <c r="J730" s="430">
        <f t="shared" ref="J730:BN730" si="1348">J82</f>
        <v>285340</v>
      </c>
      <c r="K730" s="430">
        <f t="shared" si="1348"/>
        <v>275</v>
      </c>
      <c r="L730" s="430">
        <f t="shared" si="1348"/>
        <v>170923</v>
      </c>
      <c r="M730" s="430">
        <f t="shared" si="1348"/>
        <v>289298</v>
      </c>
      <c r="N730" s="430">
        <f t="shared" si="1348"/>
        <v>8</v>
      </c>
      <c r="O730" s="430">
        <f t="shared" si="1348"/>
        <v>796172</v>
      </c>
      <c r="P730" s="430">
        <f t="shared" si="1348"/>
        <v>-11376</v>
      </c>
      <c r="Q730" s="430">
        <f t="shared" si="1348"/>
        <v>-56</v>
      </c>
      <c r="R730" s="430">
        <f t="shared" si="1348"/>
        <v>751412</v>
      </c>
      <c r="S730" s="430">
        <f>S82</f>
        <v>575741</v>
      </c>
      <c r="T730" s="430"/>
      <c r="U730" s="430">
        <f>U82</f>
        <v>1197414</v>
      </c>
      <c r="V730" s="430">
        <f>V82</f>
        <v>3321614</v>
      </c>
      <c r="W730" s="430">
        <f>W82</f>
        <v>5127255</v>
      </c>
      <c r="X730" s="430">
        <f t="shared" si="1348"/>
        <v>2265604</v>
      </c>
      <c r="Y730" s="430">
        <f t="shared" si="1348"/>
        <v>321367</v>
      </c>
      <c r="Z730" s="430">
        <f t="shared" si="1348"/>
        <v>1631767</v>
      </c>
      <c r="AA730" s="430">
        <f t="shared" si="1348"/>
        <v>205600</v>
      </c>
      <c r="AB730" s="430">
        <f t="shared" si="1348"/>
        <v>53067</v>
      </c>
      <c r="AC730" s="430">
        <f t="shared" si="1348"/>
        <v>70651</v>
      </c>
      <c r="AD730" s="430">
        <f t="shared" si="1348"/>
        <v>484613</v>
      </c>
      <c r="AE730" s="430">
        <f t="shared" si="1348"/>
        <v>210307</v>
      </c>
      <c r="AF730" s="430">
        <f t="shared" si="1348"/>
        <v>543470</v>
      </c>
      <c r="AG730" s="430">
        <f t="shared" si="1348"/>
        <v>34880</v>
      </c>
      <c r="AH730" s="430">
        <f t="shared" si="1348"/>
        <v>421664</v>
      </c>
      <c r="AI730" s="430">
        <f t="shared" si="1348"/>
        <v>179728</v>
      </c>
      <c r="AJ730" s="430">
        <f t="shared" si="1348"/>
        <v>85857</v>
      </c>
      <c r="AK730" s="430">
        <f t="shared" si="1348"/>
        <v>48823</v>
      </c>
      <c r="AL730" s="430">
        <f t="shared" si="1348"/>
        <v>61611</v>
      </c>
      <c r="AM730" s="430">
        <f t="shared" si="1348"/>
        <v>51689</v>
      </c>
      <c r="AN730" s="430">
        <f t="shared" si="1348"/>
        <v>43630</v>
      </c>
      <c r="AO730" s="430">
        <f t="shared" si="1348"/>
        <v>54172</v>
      </c>
      <c r="AP730" s="430">
        <f t="shared" si="1348"/>
        <v>44626</v>
      </c>
      <c r="AQ730" s="430">
        <f t="shared" si="1348"/>
        <v>64015</v>
      </c>
      <c r="AR730" s="430">
        <f t="shared" si="1348"/>
        <v>50101</v>
      </c>
      <c r="AS730" s="430">
        <f t="shared" si="1348"/>
        <v>50699</v>
      </c>
      <c r="AT730" s="430">
        <f t="shared" si="1348"/>
        <v>44009</v>
      </c>
      <c r="AU730" s="430">
        <f t="shared" si="1348"/>
        <v>161457</v>
      </c>
      <c r="AV730" s="430">
        <f t="shared" si="1348"/>
        <v>34243</v>
      </c>
      <c r="AW730" s="430">
        <f t="shared" si="1348"/>
        <v>42782</v>
      </c>
      <c r="AX730" s="430">
        <f t="shared" si="1348"/>
        <v>22813</v>
      </c>
      <c r="AY730" s="430">
        <f t="shared" si="1348"/>
        <v>36243</v>
      </c>
      <c r="AZ730" s="430">
        <f t="shared" si="1348"/>
        <v>22091</v>
      </c>
      <c r="BA730" s="430">
        <f t="shared" si="1348"/>
        <v>23773</v>
      </c>
      <c r="BB730" s="430">
        <f t="shared" si="1348"/>
        <v>4654</v>
      </c>
      <c r="BC730" s="430">
        <f t="shared" si="1348"/>
        <v>28705</v>
      </c>
      <c r="BD730" s="430">
        <f t="shared" si="1348"/>
        <v>1572</v>
      </c>
      <c r="BE730" s="430">
        <f t="shared" si="1348"/>
        <v>712</v>
      </c>
      <c r="BF730" s="430">
        <f t="shared" si="1348"/>
        <v>1204</v>
      </c>
      <c r="BG730" s="430">
        <f t="shared" si="1348"/>
        <v>931</v>
      </c>
      <c r="BH730" s="430">
        <f t="shared" si="1348"/>
        <v>0</v>
      </c>
      <c r="BI730" s="430">
        <f t="shared" si="1348"/>
        <v>0</v>
      </c>
      <c r="BJ730" s="430">
        <f t="shared" si="1348"/>
        <v>0</v>
      </c>
      <c r="BK730" s="430">
        <f t="shared" si="1348"/>
        <v>0</v>
      </c>
      <c r="BL730" s="430">
        <f t="shared" si="1348"/>
        <v>0</v>
      </c>
      <c r="BM730" s="430">
        <f t="shared" si="1348"/>
        <v>0</v>
      </c>
      <c r="BN730" s="430">
        <f t="shared" si="1348"/>
        <v>0</v>
      </c>
      <c r="BO730" s="430">
        <f t="shared" ref="BO730:CG730" si="1349">BO82</f>
        <v>0</v>
      </c>
      <c r="BP730" s="430">
        <f t="shared" si="1349"/>
        <v>0</v>
      </c>
      <c r="BQ730" s="430">
        <f t="shared" si="1349"/>
        <v>0</v>
      </c>
      <c r="BR730" s="430">
        <f t="shared" si="1349"/>
        <v>0</v>
      </c>
      <c r="BS730" s="430">
        <f t="shared" si="1349"/>
        <v>0</v>
      </c>
      <c r="BT730" s="430">
        <f t="shared" si="1349"/>
        <v>0</v>
      </c>
      <c r="BU730" s="430">
        <f t="shared" si="1349"/>
        <v>0</v>
      </c>
      <c r="BV730" s="430">
        <f t="shared" si="1349"/>
        <v>0</v>
      </c>
      <c r="BW730" s="430">
        <f t="shared" si="1349"/>
        <v>0</v>
      </c>
      <c r="BX730" s="430">
        <f t="shared" si="1349"/>
        <v>0</v>
      </c>
      <c r="BY730" s="430">
        <f t="shared" si="1349"/>
        <v>0</v>
      </c>
      <c r="BZ730" s="430">
        <f t="shared" si="1349"/>
        <v>0</v>
      </c>
      <c r="CA730" s="430">
        <f t="shared" si="1349"/>
        <v>0</v>
      </c>
      <c r="CB730" s="430">
        <f t="shared" si="1349"/>
        <v>0</v>
      </c>
      <c r="CC730" s="430">
        <f t="shared" si="1349"/>
        <v>0</v>
      </c>
      <c r="CD730" s="430">
        <f t="shared" si="1349"/>
        <v>0</v>
      </c>
      <c r="CE730" s="430">
        <f t="shared" si="1349"/>
        <v>0</v>
      </c>
      <c r="CF730" s="430">
        <f t="shared" si="1349"/>
        <v>0</v>
      </c>
      <c r="CG730" s="430">
        <f t="shared" si="1349"/>
        <v>19908776</v>
      </c>
      <c r="CJ730" s="430">
        <f t="shared" ref="CJ730:CQ730" si="1350">CJ82</f>
        <v>287138</v>
      </c>
      <c r="CK730" s="430">
        <f t="shared" si="1350"/>
        <v>1996381</v>
      </c>
      <c r="CL730" s="430">
        <f t="shared" si="1350"/>
        <v>10222127</v>
      </c>
      <c r="CM730" s="430">
        <f t="shared" si="1350"/>
        <v>6422718</v>
      </c>
      <c r="CN730" s="430">
        <f t="shared" si="1350"/>
        <v>760689</v>
      </c>
      <c r="CO730" s="430">
        <f t="shared" si="1350"/>
        <v>219723</v>
      </c>
      <c r="CP730" s="430">
        <f t="shared" si="1350"/>
        <v>0</v>
      </c>
      <c r="CQ730" s="430">
        <f t="shared" si="1350"/>
        <v>0</v>
      </c>
      <c r="CS730" s="430">
        <f t="shared" ref="CS730:CZ730" si="1351">CS82</f>
        <v>747367</v>
      </c>
      <c r="CT730" s="430">
        <f t="shared" si="1351"/>
        <v>3309410</v>
      </c>
      <c r="CU730" s="430">
        <f t="shared" si="1351"/>
        <v>12996925</v>
      </c>
      <c r="CV730" s="430">
        <f t="shared" si="1351"/>
        <v>2220444</v>
      </c>
      <c r="CW730" s="430">
        <f t="shared" si="1351"/>
        <v>596852</v>
      </c>
      <c r="CX730" s="430">
        <f t="shared" si="1351"/>
        <v>37778</v>
      </c>
      <c r="CY730" s="430">
        <f t="shared" si="1351"/>
        <v>0</v>
      </c>
      <c r="CZ730" s="430">
        <f t="shared" si="1351"/>
        <v>0</v>
      </c>
    </row>
    <row r="731" spans="1:104">
      <c r="A731" s="291" t="s">
        <v>316</v>
      </c>
      <c r="I731" s="430">
        <f t="shared" ref="I731:AG731" si="1352">SUM(I219,I281,I343,I405,I467,I529,I591,I653,I715)</f>
        <v>1523</v>
      </c>
      <c r="J731" s="430">
        <f t="shared" si="1352"/>
        <v>285340</v>
      </c>
      <c r="K731" s="430">
        <f t="shared" si="1352"/>
        <v>275</v>
      </c>
      <c r="L731" s="430">
        <f t="shared" si="1352"/>
        <v>170923</v>
      </c>
      <c r="M731" s="430">
        <f t="shared" si="1352"/>
        <v>289298</v>
      </c>
      <c r="N731" s="430">
        <f t="shared" si="1352"/>
        <v>8</v>
      </c>
      <c r="O731" s="430">
        <f t="shared" si="1352"/>
        <v>796172</v>
      </c>
      <c r="P731" s="430">
        <f t="shared" si="1352"/>
        <v>-11376</v>
      </c>
      <c r="Q731" s="430">
        <f t="shared" si="1352"/>
        <v>-56.000000000000007</v>
      </c>
      <c r="R731" s="430">
        <f t="shared" si="1352"/>
        <v>751412</v>
      </c>
      <c r="S731" s="430">
        <f>SUM(S219,S281,S343,S405,S467,S529,S591,S653,S715)</f>
        <v>575741</v>
      </c>
      <c r="T731" s="430"/>
      <c r="U731" s="430">
        <f>SUM(U219,U281,U343,U405,U467,U529,U591,U653,U715)</f>
        <v>1197414</v>
      </c>
      <c r="V731" s="430">
        <f>SUM(V219,V281,V343,V405,V467,V529,V591,V653,V715)</f>
        <v>3321614</v>
      </c>
      <c r="W731" s="430">
        <f>SUM(W219,W281,W343,W405,W467,W529,W591,W653,W715)</f>
        <v>5127255</v>
      </c>
      <c r="X731" s="430">
        <f t="shared" si="1352"/>
        <v>2265604</v>
      </c>
      <c r="Y731" s="430">
        <f t="shared" si="1352"/>
        <v>321367</v>
      </c>
      <c r="Z731" s="430">
        <f t="shared" si="1352"/>
        <v>1631767</v>
      </c>
      <c r="AA731" s="430">
        <f t="shared" si="1352"/>
        <v>205600</v>
      </c>
      <c r="AB731" s="430">
        <f t="shared" si="1352"/>
        <v>53067</v>
      </c>
      <c r="AC731" s="430">
        <f t="shared" si="1352"/>
        <v>70651</v>
      </c>
      <c r="AD731" s="430">
        <f t="shared" si="1352"/>
        <v>484613</v>
      </c>
      <c r="AE731" s="430">
        <f t="shared" si="1352"/>
        <v>210307</v>
      </c>
      <c r="AF731" s="430">
        <f t="shared" si="1352"/>
        <v>543470</v>
      </c>
      <c r="AG731" s="430">
        <f t="shared" si="1352"/>
        <v>34880</v>
      </c>
      <c r="AH731" s="430">
        <f t="shared" ref="AH731:BM731" si="1353">SUM(AH219,AH281,AH343,AH405,AH467,AH529,AH591,AH653,AH715)</f>
        <v>421664</v>
      </c>
      <c r="AI731" s="430">
        <f t="shared" si="1353"/>
        <v>179728</v>
      </c>
      <c r="AJ731" s="430">
        <f t="shared" si="1353"/>
        <v>85857</v>
      </c>
      <c r="AK731" s="430">
        <f t="shared" si="1353"/>
        <v>48823</v>
      </c>
      <c r="AL731" s="430">
        <f t="shared" si="1353"/>
        <v>61611</v>
      </c>
      <c r="AM731" s="430">
        <f t="shared" si="1353"/>
        <v>51689</v>
      </c>
      <c r="AN731" s="430">
        <f t="shared" si="1353"/>
        <v>43630</v>
      </c>
      <c r="AO731" s="430">
        <f t="shared" si="1353"/>
        <v>54172</v>
      </c>
      <c r="AP731" s="430">
        <f t="shared" si="1353"/>
        <v>44626</v>
      </c>
      <c r="AQ731" s="430">
        <f t="shared" si="1353"/>
        <v>64015</v>
      </c>
      <c r="AR731" s="430">
        <f t="shared" si="1353"/>
        <v>50101</v>
      </c>
      <c r="AS731" s="430">
        <f t="shared" si="1353"/>
        <v>50699</v>
      </c>
      <c r="AT731" s="430">
        <f t="shared" si="1353"/>
        <v>44009</v>
      </c>
      <c r="AU731" s="430">
        <f t="shared" si="1353"/>
        <v>161457</v>
      </c>
      <c r="AV731" s="430">
        <f t="shared" si="1353"/>
        <v>34243</v>
      </c>
      <c r="AW731" s="430">
        <f t="shared" si="1353"/>
        <v>42782</v>
      </c>
      <c r="AX731" s="430">
        <f t="shared" si="1353"/>
        <v>22813</v>
      </c>
      <c r="AY731" s="430">
        <f t="shared" si="1353"/>
        <v>36243</v>
      </c>
      <c r="AZ731" s="430">
        <f t="shared" si="1353"/>
        <v>22091</v>
      </c>
      <c r="BA731" s="430">
        <f t="shared" si="1353"/>
        <v>23773</v>
      </c>
      <c r="BB731" s="430">
        <f t="shared" si="1353"/>
        <v>4654</v>
      </c>
      <c r="BC731" s="430">
        <f t="shared" si="1353"/>
        <v>28705</v>
      </c>
      <c r="BD731" s="430">
        <f t="shared" si="1353"/>
        <v>1572</v>
      </c>
      <c r="BE731" s="430">
        <f t="shared" si="1353"/>
        <v>712</v>
      </c>
      <c r="BF731" s="430">
        <f t="shared" si="1353"/>
        <v>1204</v>
      </c>
      <c r="BG731" s="430">
        <f t="shared" si="1353"/>
        <v>931</v>
      </c>
      <c r="BH731" s="430">
        <f t="shared" si="1353"/>
        <v>0</v>
      </c>
      <c r="BI731" s="430">
        <f t="shared" si="1353"/>
        <v>0</v>
      </c>
      <c r="BJ731" s="430">
        <f t="shared" si="1353"/>
        <v>0</v>
      </c>
      <c r="BK731" s="430">
        <f t="shared" si="1353"/>
        <v>0</v>
      </c>
      <c r="BL731" s="430">
        <f t="shared" si="1353"/>
        <v>0</v>
      </c>
      <c r="BM731" s="430">
        <f t="shared" si="1353"/>
        <v>0</v>
      </c>
      <c r="BN731" s="430">
        <f t="shared" ref="BN731:CG731" si="1354">SUM(BN219,BN281,BN343,BN405,BN467,BN529,BN591,BN653,BN715)</f>
        <v>0</v>
      </c>
      <c r="BO731" s="430">
        <f t="shared" si="1354"/>
        <v>0</v>
      </c>
      <c r="BP731" s="430">
        <f t="shared" si="1354"/>
        <v>0</v>
      </c>
      <c r="BQ731" s="430">
        <f t="shared" si="1354"/>
        <v>0</v>
      </c>
      <c r="BR731" s="430">
        <f t="shared" si="1354"/>
        <v>0</v>
      </c>
      <c r="BS731" s="430">
        <f t="shared" si="1354"/>
        <v>0</v>
      </c>
      <c r="BT731" s="430">
        <f t="shared" si="1354"/>
        <v>0</v>
      </c>
      <c r="BU731" s="430">
        <f t="shared" si="1354"/>
        <v>0</v>
      </c>
      <c r="BV731" s="430">
        <f t="shared" si="1354"/>
        <v>0</v>
      </c>
      <c r="BW731" s="430">
        <f t="shared" si="1354"/>
        <v>0</v>
      </c>
      <c r="BX731" s="430">
        <f t="shared" si="1354"/>
        <v>0</v>
      </c>
      <c r="BY731" s="430">
        <f t="shared" si="1354"/>
        <v>0</v>
      </c>
      <c r="BZ731" s="430">
        <f t="shared" si="1354"/>
        <v>0</v>
      </c>
      <c r="CA731" s="430">
        <f t="shared" si="1354"/>
        <v>0</v>
      </c>
      <c r="CB731" s="430">
        <f t="shared" si="1354"/>
        <v>0</v>
      </c>
      <c r="CC731" s="430">
        <f t="shared" si="1354"/>
        <v>0</v>
      </c>
      <c r="CD731" s="430">
        <f t="shared" si="1354"/>
        <v>0</v>
      </c>
      <c r="CE731" s="430">
        <f t="shared" si="1354"/>
        <v>0</v>
      </c>
      <c r="CF731" s="430">
        <f t="shared" si="1354"/>
        <v>0</v>
      </c>
      <c r="CG731" s="430">
        <f t="shared" si="1354"/>
        <v>19908776</v>
      </c>
      <c r="CJ731" s="430">
        <f t="shared" ref="CJ731:CQ731" si="1355">SUM(CJ219,CJ281,CJ343,CJ405,CJ467,CJ529,CJ591,CJ653,CJ715)</f>
        <v>287138</v>
      </c>
      <c r="CK731" s="430">
        <f t="shared" si="1355"/>
        <v>1996381</v>
      </c>
      <c r="CL731" s="430">
        <f t="shared" si="1355"/>
        <v>10222127</v>
      </c>
      <c r="CM731" s="430">
        <f t="shared" si="1355"/>
        <v>6422718</v>
      </c>
      <c r="CN731" s="430">
        <f t="shared" si="1355"/>
        <v>760689</v>
      </c>
      <c r="CO731" s="430">
        <f t="shared" si="1355"/>
        <v>219723</v>
      </c>
      <c r="CP731" s="430">
        <f t="shared" si="1355"/>
        <v>0</v>
      </c>
      <c r="CQ731" s="430">
        <f t="shared" si="1355"/>
        <v>0</v>
      </c>
      <c r="CS731" s="430">
        <f t="shared" ref="CS731:CZ731" si="1356">SUM(CS219,CS281,CS343,CS405,CS467,CS529,CS591,CS653,CS715)</f>
        <v>747367</v>
      </c>
      <c r="CT731" s="430">
        <f t="shared" si="1356"/>
        <v>3309410</v>
      </c>
      <c r="CU731" s="430">
        <f t="shared" si="1356"/>
        <v>12996925</v>
      </c>
      <c r="CV731" s="430">
        <f t="shared" si="1356"/>
        <v>2220444</v>
      </c>
      <c r="CW731" s="430">
        <f t="shared" si="1356"/>
        <v>596852</v>
      </c>
      <c r="CX731" s="430">
        <f t="shared" si="1356"/>
        <v>37778</v>
      </c>
      <c r="CY731" s="430">
        <f t="shared" si="1356"/>
        <v>0</v>
      </c>
      <c r="CZ731" s="430">
        <f t="shared" si="1356"/>
        <v>0</v>
      </c>
    </row>
    <row r="732" spans="1:104">
      <c r="A732" s="291" t="s">
        <v>317</v>
      </c>
      <c r="I732" s="431">
        <f>I730-I731</f>
        <v>0</v>
      </c>
      <c r="J732" s="431">
        <f t="shared" ref="J732:BN732" si="1357">J730-J731</f>
        <v>0</v>
      </c>
      <c r="K732" s="431">
        <f t="shared" si="1357"/>
        <v>0</v>
      </c>
      <c r="L732" s="431">
        <f t="shared" si="1357"/>
        <v>0</v>
      </c>
      <c r="M732" s="431">
        <f t="shared" si="1357"/>
        <v>0</v>
      </c>
      <c r="N732" s="431">
        <f t="shared" si="1357"/>
        <v>0</v>
      </c>
      <c r="O732" s="431">
        <f t="shared" si="1357"/>
        <v>0</v>
      </c>
      <c r="P732" s="431">
        <f t="shared" si="1357"/>
        <v>0</v>
      </c>
      <c r="Q732" s="431">
        <f t="shared" si="1357"/>
        <v>0</v>
      </c>
      <c r="R732" s="431">
        <f t="shared" si="1357"/>
        <v>0</v>
      </c>
      <c r="S732" s="431">
        <f>S730-S731</f>
        <v>0</v>
      </c>
      <c r="T732" s="431"/>
      <c r="U732" s="431">
        <f>U730-U731</f>
        <v>0</v>
      </c>
      <c r="V732" s="431">
        <f>V730-V731</f>
        <v>0</v>
      </c>
      <c r="W732" s="431">
        <f>W730-W731</f>
        <v>0</v>
      </c>
      <c r="X732" s="431">
        <f t="shared" si="1357"/>
        <v>0</v>
      </c>
      <c r="Y732" s="431">
        <f t="shared" si="1357"/>
        <v>0</v>
      </c>
      <c r="Z732" s="431">
        <f t="shared" si="1357"/>
        <v>0</v>
      </c>
      <c r="AA732" s="431">
        <f t="shared" si="1357"/>
        <v>0</v>
      </c>
      <c r="AB732" s="431">
        <f t="shared" si="1357"/>
        <v>0</v>
      </c>
      <c r="AC732" s="431">
        <f t="shared" si="1357"/>
        <v>0</v>
      </c>
      <c r="AD732" s="431">
        <f t="shared" si="1357"/>
        <v>0</v>
      </c>
      <c r="AE732" s="431">
        <f t="shared" si="1357"/>
        <v>0</v>
      </c>
      <c r="AF732" s="431">
        <f t="shared" si="1357"/>
        <v>0</v>
      </c>
      <c r="AG732" s="431">
        <f t="shared" si="1357"/>
        <v>0</v>
      </c>
      <c r="AH732" s="431">
        <f t="shared" si="1357"/>
        <v>0</v>
      </c>
      <c r="AI732" s="431">
        <f t="shared" si="1357"/>
        <v>0</v>
      </c>
      <c r="AJ732" s="431">
        <f t="shared" si="1357"/>
        <v>0</v>
      </c>
      <c r="AK732" s="431">
        <f t="shared" si="1357"/>
        <v>0</v>
      </c>
      <c r="AL732" s="431">
        <f t="shared" si="1357"/>
        <v>0</v>
      </c>
      <c r="AM732" s="431">
        <f t="shared" si="1357"/>
        <v>0</v>
      </c>
      <c r="AN732" s="431">
        <f t="shared" si="1357"/>
        <v>0</v>
      </c>
      <c r="AO732" s="431">
        <f t="shared" si="1357"/>
        <v>0</v>
      </c>
      <c r="AP732" s="431">
        <f t="shared" si="1357"/>
        <v>0</v>
      </c>
      <c r="AQ732" s="431">
        <f t="shared" si="1357"/>
        <v>0</v>
      </c>
      <c r="AR732" s="431">
        <f t="shared" si="1357"/>
        <v>0</v>
      </c>
      <c r="AS732" s="431">
        <f t="shared" si="1357"/>
        <v>0</v>
      </c>
      <c r="AT732" s="431">
        <f t="shared" si="1357"/>
        <v>0</v>
      </c>
      <c r="AU732" s="431">
        <f t="shared" si="1357"/>
        <v>0</v>
      </c>
      <c r="AV732" s="431">
        <f t="shared" si="1357"/>
        <v>0</v>
      </c>
      <c r="AW732" s="431">
        <f t="shared" si="1357"/>
        <v>0</v>
      </c>
      <c r="AX732" s="431">
        <f t="shared" si="1357"/>
        <v>0</v>
      </c>
      <c r="AY732" s="431">
        <f t="shared" si="1357"/>
        <v>0</v>
      </c>
      <c r="AZ732" s="431">
        <f t="shared" si="1357"/>
        <v>0</v>
      </c>
      <c r="BA732" s="431">
        <f t="shared" si="1357"/>
        <v>0</v>
      </c>
      <c r="BB732" s="431">
        <f t="shared" si="1357"/>
        <v>0</v>
      </c>
      <c r="BC732" s="431">
        <f t="shared" si="1357"/>
        <v>0</v>
      </c>
      <c r="BD732" s="431">
        <f t="shared" si="1357"/>
        <v>0</v>
      </c>
      <c r="BE732" s="431">
        <f t="shared" si="1357"/>
        <v>0</v>
      </c>
      <c r="BF732" s="431">
        <f t="shared" si="1357"/>
        <v>0</v>
      </c>
      <c r="BG732" s="431">
        <f t="shared" si="1357"/>
        <v>0</v>
      </c>
      <c r="BH732" s="431">
        <f t="shared" si="1357"/>
        <v>0</v>
      </c>
      <c r="BI732" s="431">
        <f t="shared" si="1357"/>
        <v>0</v>
      </c>
      <c r="BJ732" s="431">
        <f t="shared" si="1357"/>
        <v>0</v>
      </c>
      <c r="BK732" s="431">
        <f t="shared" si="1357"/>
        <v>0</v>
      </c>
      <c r="BL732" s="431">
        <f t="shared" si="1357"/>
        <v>0</v>
      </c>
      <c r="BM732" s="431">
        <f t="shared" si="1357"/>
        <v>0</v>
      </c>
      <c r="BN732" s="431">
        <f t="shared" si="1357"/>
        <v>0</v>
      </c>
      <c r="BO732" s="431">
        <f t="shared" ref="BO732:CG732" si="1358">BO730-BO731</f>
        <v>0</v>
      </c>
      <c r="BP732" s="431">
        <f t="shared" si="1358"/>
        <v>0</v>
      </c>
      <c r="BQ732" s="431">
        <f t="shared" si="1358"/>
        <v>0</v>
      </c>
      <c r="BR732" s="431">
        <f t="shared" si="1358"/>
        <v>0</v>
      </c>
      <c r="BS732" s="431">
        <f t="shared" si="1358"/>
        <v>0</v>
      </c>
      <c r="BT732" s="431">
        <f t="shared" si="1358"/>
        <v>0</v>
      </c>
      <c r="BU732" s="431">
        <f t="shared" si="1358"/>
        <v>0</v>
      </c>
      <c r="BV732" s="431">
        <f t="shared" si="1358"/>
        <v>0</v>
      </c>
      <c r="BW732" s="431">
        <f t="shared" si="1358"/>
        <v>0</v>
      </c>
      <c r="BX732" s="431">
        <f t="shared" si="1358"/>
        <v>0</v>
      </c>
      <c r="BY732" s="431">
        <f t="shared" si="1358"/>
        <v>0</v>
      </c>
      <c r="BZ732" s="431">
        <f t="shared" si="1358"/>
        <v>0</v>
      </c>
      <c r="CA732" s="431">
        <f t="shared" si="1358"/>
        <v>0</v>
      </c>
      <c r="CB732" s="431">
        <f t="shared" si="1358"/>
        <v>0</v>
      </c>
      <c r="CC732" s="431">
        <f t="shared" si="1358"/>
        <v>0</v>
      </c>
      <c r="CD732" s="431">
        <f t="shared" si="1358"/>
        <v>0</v>
      </c>
      <c r="CE732" s="431">
        <f t="shared" si="1358"/>
        <v>0</v>
      </c>
      <c r="CF732" s="431">
        <f t="shared" si="1358"/>
        <v>0</v>
      </c>
      <c r="CG732" s="431">
        <f t="shared" si="1358"/>
        <v>0</v>
      </c>
      <c r="CJ732" s="431">
        <f t="shared" ref="CJ732:CQ732" si="1359">CJ730-CJ731</f>
        <v>0</v>
      </c>
      <c r="CK732" s="431">
        <f t="shared" si="1359"/>
        <v>0</v>
      </c>
      <c r="CL732" s="431">
        <f t="shared" si="1359"/>
        <v>0</v>
      </c>
      <c r="CM732" s="431">
        <f t="shared" si="1359"/>
        <v>0</v>
      </c>
      <c r="CN732" s="431">
        <f t="shared" si="1359"/>
        <v>0</v>
      </c>
      <c r="CO732" s="431">
        <f t="shared" si="1359"/>
        <v>0</v>
      </c>
      <c r="CP732" s="431">
        <f t="shared" si="1359"/>
        <v>0</v>
      </c>
      <c r="CQ732" s="431">
        <f t="shared" si="1359"/>
        <v>0</v>
      </c>
      <c r="CS732" s="431">
        <f t="shared" ref="CS732:CZ732" si="1360">CS730-CS731</f>
        <v>0</v>
      </c>
      <c r="CT732" s="431">
        <f t="shared" si="1360"/>
        <v>0</v>
      </c>
      <c r="CU732" s="431">
        <f t="shared" si="1360"/>
        <v>0</v>
      </c>
      <c r="CV732" s="431">
        <f t="shared" si="1360"/>
        <v>0</v>
      </c>
      <c r="CW732" s="431">
        <f t="shared" si="1360"/>
        <v>0</v>
      </c>
      <c r="CX732" s="431">
        <f t="shared" si="1360"/>
        <v>0</v>
      </c>
      <c r="CY732" s="431">
        <f t="shared" si="1360"/>
        <v>0</v>
      </c>
      <c r="CZ732" s="431">
        <f t="shared" si="1360"/>
        <v>0</v>
      </c>
    </row>
  </sheetData>
  <mergeCells count="1">
    <mergeCell ref="A1:A2"/>
  </mergeCells>
  <conditionalFormatting sqref="I96:R97 DA282:DA284 X96:CE97">
    <cfRule type="cellIs" dxfId="766" priority="413" operator="notEqual">
      <formula>0</formula>
    </cfRule>
    <cfRule type="cellIs" dxfId="765" priority="414" operator="equal">
      <formula>0</formula>
    </cfRule>
  </conditionalFormatting>
  <conditionalFormatting sqref="DA13:DA15 DA33:DA34 DA41 DA46 DA49:DA50 DA52 DA55 DA58:DA59 DA67 DA72 DA75 DA80 DA83:DA85 DA96:DA97 DA346">
    <cfRule type="cellIs" dxfId="764" priority="411" operator="notEqual">
      <formula>0</formula>
    </cfRule>
    <cfRule type="cellIs" dxfId="763" priority="412" operator="equal">
      <formula>0</formula>
    </cfRule>
  </conditionalFormatting>
  <conditionalFormatting sqref="CI406:CZ406 CI344:CZ345 CI282:CZ282 CI158:CZ159 L158:R159 L220:R221 L282:R282 L344:R345 CH86:CI94 I406:R406 X716:CG717 X654:CG654 X592:CG592 X530:CG530 X468:CG468 X158:CG159 X220:CG221 X282:CG282 X344:CG345 X406:CG406">
    <cfRule type="cellIs" dxfId="762" priority="409" operator="lessThan">
      <formula>0</formula>
    </cfRule>
    <cfRule type="cellIs" dxfId="761" priority="410" operator="greaterThan">
      <formula>0</formula>
    </cfRule>
  </conditionalFormatting>
  <conditionalFormatting sqref="CI406:CZ406 CI344:CZ345 CI282:CZ282 CI158:CZ159 L158:R159 L220:R221 L282:R282 L344:R345 I406:R406 X716:CG717 X654:CG654 X592:CG592 X530:CG530 X468:CG468 X158:CG159 X220:CG221 X282:CG282 X344:CG345 X406:CG406">
    <cfRule type="cellIs" dxfId="760" priority="408" operator="equal">
      <formula>0</formula>
    </cfRule>
  </conditionalFormatting>
  <conditionalFormatting sqref="CJ220:CZ221">
    <cfRule type="cellIs" dxfId="759" priority="406" operator="lessThan">
      <formula>0</formula>
    </cfRule>
    <cfRule type="cellIs" dxfId="758" priority="407" operator="greaterThan">
      <formula>0</formula>
    </cfRule>
  </conditionalFormatting>
  <conditionalFormatting sqref="CJ220:CZ221">
    <cfRule type="cellIs" dxfId="757" priority="405" operator="equal">
      <formula>0</formula>
    </cfRule>
  </conditionalFormatting>
  <conditionalFormatting sqref="CI5:CI12">
    <cfRule type="cellIs" dxfId="756" priority="394" operator="lessThan">
      <formula>0</formula>
    </cfRule>
    <cfRule type="cellIs" dxfId="755" priority="395" operator="greaterThan">
      <formula>0</formula>
    </cfRule>
  </conditionalFormatting>
  <conditionalFormatting sqref="CI5:CI12 CH86:CI94 DA86:DA95">
    <cfRule type="cellIs" dxfId="754" priority="393" operator="equal">
      <formula>0</formula>
    </cfRule>
  </conditionalFormatting>
  <conditionalFormatting sqref="CI16:CI31">
    <cfRule type="cellIs" dxfId="753" priority="391" operator="lessThan">
      <formula>0</formula>
    </cfRule>
    <cfRule type="cellIs" dxfId="752" priority="392" operator="greaterThan">
      <formula>0</formula>
    </cfRule>
  </conditionalFormatting>
  <conditionalFormatting sqref="CI16:CI31">
    <cfRule type="cellIs" dxfId="751" priority="390" operator="equal">
      <formula>0</formula>
    </cfRule>
  </conditionalFormatting>
  <conditionalFormatting sqref="CI35:CI40">
    <cfRule type="cellIs" dxfId="750" priority="388" operator="lessThan">
      <formula>0</formula>
    </cfRule>
    <cfRule type="cellIs" dxfId="749" priority="389" operator="greaterThan">
      <formula>0</formula>
    </cfRule>
  </conditionalFormatting>
  <conditionalFormatting sqref="CI35:CI40">
    <cfRule type="cellIs" dxfId="748" priority="387" operator="equal">
      <formula>0</formula>
    </cfRule>
  </conditionalFormatting>
  <conditionalFormatting sqref="CI42:CI45">
    <cfRule type="cellIs" dxfId="747" priority="385" operator="lessThan">
      <formula>0</formula>
    </cfRule>
    <cfRule type="cellIs" dxfId="746" priority="386" operator="greaterThan">
      <formula>0</formula>
    </cfRule>
  </conditionalFormatting>
  <conditionalFormatting sqref="CI42:CI45">
    <cfRule type="cellIs" dxfId="745" priority="384" operator="equal">
      <formula>0</formula>
    </cfRule>
  </conditionalFormatting>
  <conditionalFormatting sqref="CI47">
    <cfRule type="cellIs" dxfId="744" priority="382" operator="lessThan">
      <formula>0</formula>
    </cfRule>
    <cfRule type="cellIs" dxfId="743" priority="383" operator="greaterThan">
      <formula>0</formula>
    </cfRule>
  </conditionalFormatting>
  <conditionalFormatting sqref="CI47">
    <cfRule type="cellIs" dxfId="742" priority="381" operator="equal">
      <formula>0</formula>
    </cfRule>
  </conditionalFormatting>
  <conditionalFormatting sqref="CI51:CI54">
    <cfRule type="cellIs" dxfId="741" priority="379" operator="lessThan">
      <formula>0</formula>
    </cfRule>
    <cfRule type="cellIs" dxfId="740" priority="380" operator="greaterThan">
      <formula>0</formula>
    </cfRule>
  </conditionalFormatting>
  <conditionalFormatting sqref="CI51:CI54">
    <cfRule type="cellIs" dxfId="739" priority="378" operator="equal">
      <formula>0</formula>
    </cfRule>
  </conditionalFormatting>
  <conditionalFormatting sqref="CI56">
    <cfRule type="cellIs" dxfId="738" priority="376" operator="lessThan">
      <formula>0</formula>
    </cfRule>
    <cfRule type="cellIs" dxfId="737" priority="377" operator="greaterThan">
      <formula>0</formula>
    </cfRule>
  </conditionalFormatting>
  <conditionalFormatting sqref="CI56">
    <cfRule type="cellIs" dxfId="736" priority="375" operator="equal">
      <formula>0</formula>
    </cfRule>
  </conditionalFormatting>
  <conditionalFormatting sqref="CI60:CI66">
    <cfRule type="cellIs" dxfId="735" priority="373" operator="lessThan">
      <formula>0</formula>
    </cfRule>
    <cfRule type="cellIs" dxfId="734" priority="374" operator="greaterThan">
      <formula>0</formula>
    </cfRule>
  </conditionalFormatting>
  <conditionalFormatting sqref="CI60:CI66">
    <cfRule type="cellIs" dxfId="733" priority="372" operator="equal">
      <formula>0</formula>
    </cfRule>
  </conditionalFormatting>
  <conditionalFormatting sqref="CI68:CI71">
    <cfRule type="cellIs" dxfId="732" priority="370" operator="lessThan">
      <formula>0</formula>
    </cfRule>
    <cfRule type="cellIs" dxfId="731" priority="371" operator="greaterThan">
      <formula>0</formula>
    </cfRule>
  </conditionalFormatting>
  <conditionalFormatting sqref="CI68:CI71">
    <cfRule type="cellIs" dxfId="730" priority="369" operator="equal">
      <formula>0</formula>
    </cfRule>
  </conditionalFormatting>
  <conditionalFormatting sqref="CI73">
    <cfRule type="cellIs" dxfId="729" priority="367" operator="lessThan">
      <formula>0</formula>
    </cfRule>
    <cfRule type="cellIs" dxfId="728" priority="368" operator="greaterThan">
      <formula>0</formula>
    </cfRule>
  </conditionalFormatting>
  <conditionalFormatting sqref="CI73">
    <cfRule type="cellIs" dxfId="727" priority="366" operator="equal">
      <formula>0</formula>
    </cfRule>
  </conditionalFormatting>
  <conditionalFormatting sqref="CI76:CI80">
    <cfRule type="cellIs" dxfId="726" priority="364" operator="lessThan">
      <formula>0</formula>
    </cfRule>
    <cfRule type="cellIs" dxfId="725" priority="365" operator="greaterThan">
      <formula>0</formula>
    </cfRule>
  </conditionalFormatting>
  <conditionalFormatting sqref="CI76:CI80">
    <cfRule type="cellIs" dxfId="724" priority="363" operator="equal">
      <formula>0</formula>
    </cfRule>
  </conditionalFormatting>
  <conditionalFormatting sqref="CI99:CI156">
    <cfRule type="cellIs" dxfId="723" priority="358" operator="lessThan">
      <formula>0</formula>
    </cfRule>
    <cfRule type="cellIs" dxfId="722" priority="359" operator="greaterThan">
      <formula>0</formula>
    </cfRule>
  </conditionalFormatting>
  <conditionalFormatting sqref="CI99:CI156">
    <cfRule type="cellIs" dxfId="721" priority="357" operator="equal">
      <formula>0</formula>
    </cfRule>
  </conditionalFormatting>
  <conditionalFormatting sqref="CI161:CI280">
    <cfRule type="cellIs" dxfId="720" priority="355" operator="lessThan">
      <formula>0</formula>
    </cfRule>
    <cfRule type="cellIs" dxfId="719" priority="356" operator="greaterThan">
      <formula>0</formula>
    </cfRule>
  </conditionalFormatting>
  <conditionalFormatting sqref="CI161:CI280">
    <cfRule type="cellIs" dxfId="718" priority="354" operator="equal">
      <formula>0</formula>
    </cfRule>
  </conditionalFormatting>
  <conditionalFormatting sqref="CI285:CI342">
    <cfRule type="cellIs" dxfId="717" priority="352" operator="lessThan">
      <formula>0</formula>
    </cfRule>
    <cfRule type="cellIs" dxfId="716" priority="353" operator="greaterThan">
      <formula>0</formula>
    </cfRule>
  </conditionalFormatting>
  <conditionalFormatting sqref="CI285:CI342">
    <cfRule type="cellIs" dxfId="715" priority="351" operator="equal">
      <formula>0</formula>
    </cfRule>
  </conditionalFormatting>
  <conditionalFormatting sqref="CI347:CI404">
    <cfRule type="cellIs" dxfId="714" priority="349" operator="lessThan">
      <formula>0</formula>
    </cfRule>
    <cfRule type="cellIs" dxfId="713" priority="350" operator="greaterThan">
      <formula>0</formula>
    </cfRule>
  </conditionalFormatting>
  <conditionalFormatting sqref="CI347:CI404">
    <cfRule type="cellIs" dxfId="712" priority="348" operator="equal">
      <formula>0</formula>
    </cfRule>
  </conditionalFormatting>
  <conditionalFormatting sqref="DA5:DA12 DA86:DA95">
    <cfRule type="cellIs" dxfId="711" priority="346" operator="greaterThan">
      <formula>0</formula>
    </cfRule>
    <cfRule type="cellIs" dxfId="710" priority="347" operator="lessThan">
      <formula>0</formula>
    </cfRule>
  </conditionalFormatting>
  <conditionalFormatting sqref="DA5:DA12">
    <cfRule type="cellIs" dxfId="709" priority="345" operator="equal">
      <formula>0</formula>
    </cfRule>
  </conditionalFormatting>
  <conditionalFormatting sqref="DA5:DA12">
    <cfRule type="cellIs" dxfId="708" priority="343" operator="greaterThan">
      <formula>0</formula>
    </cfRule>
    <cfRule type="cellIs" dxfId="707" priority="344" operator="lessThan">
      <formula>0</formula>
    </cfRule>
  </conditionalFormatting>
  <conditionalFormatting sqref="DA5:DA12">
    <cfRule type="cellIs" dxfId="706" priority="341" operator="greaterThan">
      <formula>0</formula>
    </cfRule>
    <cfRule type="cellIs" dxfId="705" priority="342" operator="lessThan">
      <formula>0</formula>
    </cfRule>
  </conditionalFormatting>
  <conditionalFormatting sqref="DA16:DA32">
    <cfRule type="cellIs" dxfId="704" priority="339" operator="greaterThan">
      <formula>0</formula>
    </cfRule>
    <cfRule type="cellIs" dxfId="703" priority="340" operator="lessThan">
      <formula>0</formula>
    </cfRule>
  </conditionalFormatting>
  <conditionalFormatting sqref="DA16:DA32">
    <cfRule type="cellIs" dxfId="702" priority="338" operator="equal">
      <formula>0</formula>
    </cfRule>
  </conditionalFormatting>
  <conditionalFormatting sqref="DA16:DA32">
    <cfRule type="cellIs" dxfId="701" priority="336" operator="greaterThan">
      <formula>0</formula>
    </cfRule>
    <cfRule type="cellIs" dxfId="700" priority="337" operator="lessThan">
      <formula>0</formula>
    </cfRule>
  </conditionalFormatting>
  <conditionalFormatting sqref="DA16:DA32">
    <cfRule type="cellIs" dxfId="699" priority="334" operator="greaterThan">
      <formula>0</formula>
    </cfRule>
    <cfRule type="cellIs" dxfId="698" priority="335" operator="lessThan">
      <formula>0</formula>
    </cfRule>
  </conditionalFormatting>
  <conditionalFormatting sqref="DA35:DA40">
    <cfRule type="cellIs" dxfId="697" priority="332" operator="greaterThan">
      <formula>0</formula>
    </cfRule>
    <cfRule type="cellIs" dxfId="696" priority="333" operator="lessThan">
      <formula>0</formula>
    </cfRule>
  </conditionalFormatting>
  <conditionalFormatting sqref="DA35:DA40">
    <cfRule type="cellIs" dxfId="695" priority="331" operator="equal">
      <formula>0</formula>
    </cfRule>
  </conditionalFormatting>
  <conditionalFormatting sqref="DA35:DA40">
    <cfRule type="cellIs" dxfId="694" priority="329" operator="greaterThan">
      <formula>0</formula>
    </cfRule>
    <cfRule type="cellIs" dxfId="693" priority="330" operator="lessThan">
      <formula>0</formula>
    </cfRule>
  </conditionalFormatting>
  <conditionalFormatting sqref="DA35:DA40">
    <cfRule type="cellIs" dxfId="692" priority="327" operator="greaterThan">
      <formula>0</formula>
    </cfRule>
    <cfRule type="cellIs" dxfId="691" priority="328" operator="lessThan">
      <formula>0</formula>
    </cfRule>
  </conditionalFormatting>
  <conditionalFormatting sqref="DA42:DA45">
    <cfRule type="cellIs" dxfId="690" priority="325" operator="greaterThan">
      <formula>0</formula>
    </cfRule>
    <cfRule type="cellIs" dxfId="689" priority="326" operator="lessThan">
      <formula>0</formula>
    </cfRule>
  </conditionalFormatting>
  <conditionalFormatting sqref="DA42:DA45">
    <cfRule type="cellIs" dxfId="688" priority="324" operator="equal">
      <formula>0</formula>
    </cfRule>
  </conditionalFormatting>
  <conditionalFormatting sqref="DA42:DA45">
    <cfRule type="cellIs" dxfId="687" priority="322" operator="greaterThan">
      <formula>0</formula>
    </cfRule>
    <cfRule type="cellIs" dxfId="686" priority="323" operator="lessThan">
      <formula>0</formula>
    </cfRule>
  </conditionalFormatting>
  <conditionalFormatting sqref="DA42:DA45">
    <cfRule type="cellIs" dxfId="685" priority="320" operator="greaterThan">
      <formula>0</formula>
    </cfRule>
    <cfRule type="cellIs" dxfId="684" priority="321" operator="lessThan">
      <formula>0</formula>
    </cfRule>
  </conditionalFormatting>
  <conditionalFormatting sqref="DA47:DA48">
    <cfRule type="cellIs" dxfId="683" priority="318" operator="greaterThan">
      <formula>0</formula>
    </cfRule>
    <cfRule type="cellIs" dxfId="682" priority="319" operator="lessThan">
      <formula>0</formula>
    </cfRule>
  </conditionalFormatting>
  <conditionalFormatting sqref="DA47:DA48">
    <cfRule type="cellIs" dxfId="681" priority="317" operator="equal">
      <formula>0</formula>
    </cfRule>
  </conditionalFormatting>
  <conditionalFormatting sqref="DA47:DA48">
    <cfRule type="cellIs" dxfId="680" priority="315" operator="greaterThan">
      <formula>0</formula>
    </cfRule>
    <cfRule type="cellIs" dxfId="679" priority="316" operator="lessThan">
      <formula>0</formula>
    </cfRule>
  </conditionalFormatting>
  <conditionalFormatting sqref="DA47:DA48">
    <cfRule type="cellIs" dxfId="678" priority="313" operator="greaterThan">
      <formula>0</formula>
    </cfRule>
    <cfRule type="cellIs" dxfId="677" priority="314" operator="lessThan">
      <formula>0</formula>
    </cfRule>
  </conditionalFormatting>
  <conditionalFormatting sqref="DA51">
    <cfRule type="cellIs" dxfId="676" priority="311" operator="greaterThan">
      <formula>0</formula>
    </cfRule>
    <cfRule type="cellIs" dxfId="675" priority="312" operator="lessThan">
      <formula>0</formula>
    </cfRule>
  </conditionalFormatting>
  <conditionalFormatting sqref="DA51">
    <cfRule type="cellIs" dxfId="674" priority="310" operator="equal">
      <formula>0</formula>
    </cfRule>
  </conditionalFormatting>
  <conditionalFormatting sqref="DA51">
    <cfRule type="cellIs" dxfId="673" priority="308" operator="greaterThan">
      <formula>0</formula>
    </cfRule>
    <cfRule type="cellIs" dxfId="672" priority="309" operator="lessThan">
      <formula>0</formula>
    </cfRule>
  </conditionalFormatting>
  <conditionalFormatting sqref="DA51">
    <cfRule type="cellIs" dxfId="671" priority="306" operator="greaterThan">
      <formula>0</formula>
    </cfRule>
    <cfRule type="cellIs" dxfId="670" priority="307" operator="lessThan">
      <formula>0</formula>
    </cfRule>
  </conditionalFormatting>
  <conditionalFormatting sqref="DA53:DA54">
    <cfRule type="cellIs" dxfId="669" priority="304" operator="greaterThan">
      <formula>0</formula>
    </cfRule>
    <cfRule type="cellIs" dxfId="668" priority="305" operator="lessThan">
      <formula>0</formula>
    </cfRule>
  </conditionalFormatting>
  <conditionalFormatting sqref="DA53:DA54">
    <cfRule type="cellIs" dxfId="667" priority="303" operator="equal">
      <formula>0</formula>
    </cfRule>
  </conditionalFormatting>
  <conditionalFormatting sqref="DA53:DA54">
    <cfRule type="cellIs" dxfId="666" priority="301" operator="greaterThan">
      <formula>0</formula>
    </cfRule>
    <cfRule type="cellIs" dxfId="665" priority="302" operator="lessThan">
      <formula>0</formula>
    </cfRule>
  </conditionalFormatting>
  <conditionalFormatting sqref="DA53:DA54">
    <cfRule type="cellIs" dxfId="664" priority="299" operator="greaterThan">
      <formula>0</formula>
    </cfRule>
    <cfRule type="cellIs" dxfId="663" priority="300" operator="lessThan">
      <formula>0</formula>
    </cfRule>
  </conditionalFormatting>
  <conditionalFormatting sqref="DA56:DA57">
    <cfRule type="cellIs" dxfId="662" priority="297" operator="greaterThan">
      <formula>0</formula>
    </cfRule>
    <cfRule type="cellIs" dxfId="661" priority="298" operator="lessThan">
      <formula>0</formula>
    </cfRule>
  </conditionalFormatting>
  <conditionalFormatting sqref="DA56:DA57">
    <cfRule type="cellIs" dxfId="660" priority="296" operator="equal">
      <formula>0</formula>
    </cfRule>
  </conditionalFormatting>
  <conditionalFormatting sqref="DA56:DA57">
    <cfRule type="cellIs" dxfId="659" priority="294" operator="greaterThan">
      <formula>0</formula>
    </cfRule>
    <cfRule type="cellIs" dxfId="658" priority="295" operator="lessThan">
      <formula>0</formula>
    </cfRule>
  </conditionalFormatting>
  <conditionalFormatting sqref="DA56:DA57">
    <cfRule type="cellIs" dxfId="657" priority="292" operator="greaterThan">
      <formula>0</formula>
    </cfRule>
    <cfRule type="cellIs" dxfId="656" priority="293" operator="lessThan">
      <formula>0</formula>
    </cfRule>
  </conditionalFormatting>
  <conditionalFormatting sqref="DA60:DA66">
    <cfRule type="cellIs" dxfId="655" priority="290" operator="greaterThan">
      <formula>0</formula>
    </cfRule>
    <cfRule type="cellIs" dxfId="654" priority="291" operator="lessThan">
      <formula>0</formula>
    </cfRule>
  </conditionalFormatting>
  <conditionalFormatting sqref="DA60:DA66">
    <cfRule type="cellIs" dxfId="653" priority="289" operator="equal">
      <formula>0</formula>
    </cfRule>
  </conditionalFormatting>
  <conditionalFormatting sqref="DA60:DA66">
    <cfRule type="cellIs" dxfId="652" priority="287" operator="greaterThan">
      <formula>0</formula>
    </cfRule>
    <cfRule type="cellIs" dxfId="651" priority="288" operator="lessThan">
      <formula>0</formula>
    </cfRule>
  </conditionalFormatting>
  <conditionalFormatting sqref="DA60:DA66">
    <cfRule type="cellIs" dxfId="650" priority="285" operator="greaterThan">
      <formula>0</formula>
    </cfRule>
    <cfRule type="cellIs" dxfId="649" priority="286" operator="lessThan">
      <formula>0</formula>
    </cfRule>
  </conditionalFormatting>
  <conditionalFormatting sqref="DA68:DA71">
    <cfRule type="cellIs" dxfId="648" priority="283" operator="greaterThan">
      <formula>0</formula>
    </cfRule>
    <cfRule type="cellIs" dxfId="647" priority="284" operator="lessThan">
      <formula>0</formula>
    </cfRule>
  </conditionalFormatting>
  <conditionalFormatting sqref="DA68:DA71">
    <cfRule type="cellIs" dxfId="646" priority="282" operator="equal">
      <formula>0</formula>
    </cfRule>
  </conditionalFormatting>
  <conditionalFormatting sqref="DA68:DA71">
    <cfRule type="cellIs" dxfId="645" priority="280" operator="greaterThan">
      <formula>0</formula>
    </cfRule>
    <cfRule type="cellIs" dxfId="644" priority="281" operator="lessThan">
      <formula>0</formula>
    </cfRule>
  </conditionalFormatting>
  <conditionalFormatting sqref="DA68:DA71">
    <cfRule type="cellIs" dxfId="643" priority="278" operator="greaterThan">
      <formula>0</formula>
    </cfRule>
    <cfRule type="cellIs" dxfId="642" priority="279" operator="lessThan">
      <formula>0</formula>
    </cfRule>
  </conditionalFormatting>
  <conditionalFormatting sqref="DA73:DA74">
    <cfRule type="cellIs" dxfId="641" priority="276" operator="greaterThan">
      <formula>0</formula>
    </cfRule>
    <cfRule type="cellIs" dxfId="640" priority="277" operator="lessThan">
      <formula>0</formula>
    </cfRule>
  </conditionalFormatting>
  <conditionalFormatting sqref="DA73:DA74">
    <cfRule type="cellIs" dxfId="639" priority="275" operator="equal">
      <formula>0</formula>
    </cfRule>
  </conditionalFormatting>
  <conditionalFormatting sqref="DA73:DA74">
    <cfRule type="cellIs" dxfId="638" priority="273" operator="greaterThan">
      <formula>0</formula>
    </cfRule>
    <cfRule type="cellIs" dxfId="637" priority="274" operator="lessThan">
      <formula>0</formula>
    </cfRule>
  </conditionalFormatting>
  <conditionalFormatting sqref="DA73:DA74">
    <cfRule type="cellIs" dxfId="636" priority="271" operator="greaterThan">
      <formula>0</formula>
    </cfRule>
    <cfRule type="cellIs" dxfId="635" priority="272" operator="lessThan">
      <formula>0</formula>
    </cfRule>
  </conditionalFormatting>
  <conditionalFormatting sqref="DA76:DA79">
    <cfRule type="cellIs" dxfId="634" priority="269" operator="greaterThan">
      <formula>0</formula>
    </cfRule>
    <cfRule type="cellIs" dxfId="633" priority="270" operator="lessThan">
      <formula>0</formula>
    </cfRule>
  </conditionalFormatting>
  <conditionalFormatting sqref="DA76:DA79">
    <cfRule type="cellIs" dxfId="632" priority="268" operator="equal">
      <formula>0</formula>
    </cfRule>
  </conditionalFormatting>
  <conditionalFormatting sqref="DA76:DA79">
    <cfRule type="cellIs" dxfId="631" priority="266" operator="greaterThan">
      <formula>0</formula>
    </cfRule>
    <cfRule type="cellIs" dxfId="630" priority="267" operator="lessThan">
      <formula>0</formula>
    </cfRule>
  </conditionalFormatting>
  <conditionalFormatting sqref="DA76:DA79">
    <cfRule type="cellIs" dxfId="629" priority="264" operator="greaterThan">
      <formula>0</formula>
    </cfRule>
    <cfRule type="cellIs" dxfId="628" priority="265" operator="lessThan">
      <formula>0</formula>
    </cfRule>
  </conditionalFormatting>
  <conditionalFormatting sqref="DA81:DA82">
    <cfRule type="cellIs" dxfId="627" priority="262" operator="greaterThan">
      <formula>0</formula>
    </cfRule>
    <cfRule type="cellIs" dxfId="626" priority="263" operator="lessThan">
      <formula>0</formula>
    </cfRule>
  </conditionalFormatting>
  <conditionalFormatting sqref="DA81:DA82">
    <cfRule type="cellIs" dxfId="625" priority="261" operator="equal">
      <formula>0</formula>
    </cfRule>
  </conditionalFormatting>
  <conditionalFormatting sqref="DA81:DA82">
    <cfRule type="cellIs" dxfId="624" priority="259" operator="greaterThan">
      <formula>0</formula>
    </cfRule>
    <cfRule type="cellIs" dxfId="623" priority="260" operator="lessThan">
      <formula>0</formula>
    </cfRule>
  </conditionalFormatting>
  <conditionalFormatting sqref="DA81:DA82">
    <cfRule type="cellIs" dxfId="622" priority="257" operator="greaterThan">
      <formula>0</formula>
    </cfRule>
    <cfRule type="cellIs" dxfId="621" priority="258" operator="lessThan">
      <formula>0</formula>
    </cfRule>
  </conditionalFormatting>
  <conditionalFormatting sqref="DA98:DA281">
    <cfRule type="cellIs" dxfId="620" priority="248" operator="greaterThan">
      <formula>0</formula>
    </cfRule>
    <cfRule type="cellIs" dxfId="619" priority="249" operator="lessThan">
      <formula>0</formula>
    </cfRule>
  </conditionalFormatting>
  <conditionalFormatting sqref="DA98:DA281">
    <cfRule type="cellIs" dxfId="618" priority="247" operator="equal">
      <formula>0</formula>
    </cfRule>
  </conditionalFormatting>
  <conditionalFormatting sqref="DA98:DA281">
    <cfRule type="cellIs" dxfId="617" priority="245" operator="greaterThan">
      <formula>0</formula>
    </cfRule>
    <cfRule type="cellIs" dxfId="616" priority="246" operator="lessThan">
      <formula>0</formula>
    </cfRule>
  </conditionalFormatting>
  <conditionalFormatting sqref="DA98:DA281">
    <cfRule type="cellIs" dxfId="615" priority="243" operator="greaterThan">
      <formula>0</formula>
    </cfRule>
    <cfRule type="cellIs" dxfId="614" priority="244" operator="lessThan">
      <formula>0</formula>
    </cfRule>
  </conditionalFormatting>
  <conditionalFormatting sqref="DA285:DA345">
    <cfRule type="cellIs" dxfId="613" priority="241" operator="greaterThan">
      <formula>0</formula>
    </cfRule>
    <cfRule type="cellIs" dxfId="612" priority="242" operator="lessThan">
      <formula>0</formula>
    </cfRule>
  </conditionalFormatting>
  <conditionalFormatting sqref="DA285:DA345">
    <cfRule type="cellIs" dxfId="611" priority="240" operator="equal">
      <formula>0</formula>
    </cfRule>
  </conditionalFormatting>
  <conditionalFormatting sqref="DA285:DA345">
    <cfRule type="cellIs" dxfId="610" priority="238" operator="greaterThan">
      <formula>0</formula>
    </cfRule>
    <cfRule type="cellIs" dxfId="609" priority="239" operator="lessThan">
      <formula>0</formula>
    </cfRule>
  </conditionalFormatting>
  <conditionalFormatting sqref="DA285:DA345">
    <cfRule type="cellIs" dxfId="608" priority="236" operator="greaterThan">
      <formula>0</formula>
    </cfRule>
    <cfRule type="cellIs" dxfId="607" priority="237" operator="lessThan">
      <formula>0</formula>
    </cfRule>
  </conditionalFormatting>
  <conditionalFormatting sqref="DA347:DA406">
    <cfRule type="cellIs" dxfId="606" priority="234" operator="greaterThan">
      <formula>0</formula>
    </cfRule>
    <cfRule type="cellIs" dxfId="605" priority="235" operator="lessThan">
      <formula>0</formula>
    </cfRule>
  </conditionalFormatting>
  <conditionalFormatting sqref="DA347:DA406">
    <cfRule type="cellIs" dxfId="604" priority="233" operator="equal">
      <formula>0</formula>
    </cfRule>
  </conditionalFormatting>
  <conditionalFormatting sqref="DA347:DA406">
    <cfRule type="cellIs" dxfId="603" priority="231" operator="greaterThan">
      <formula>0</formula>
    </cfRule>
    <cfRule type="cellIs" dxfId="602" priority="232" operator="lessThan">
      <formula>0</formula>
    </cfRule>
  </conditionalFormatting>
  <conditionalFormatting sqref="DA347:DA406">
    <cfRule type="cellIs" dxfId="601" priority="229" operator="greaterThan">
      <formula>0</formula>
    </cfRule>
    <cfRule type="cellIs" dxfId="600" priority="230" operator="lessThan">
      <formula>0</formula>
    </cfRule>
  </conditionalFormatting>
  <conditionalFormatting sqref="CH406 CH344:CH345 CH282 CH158:CH159">
    <cfRule type="cellIs" dxfId="599" priority="227" operator="lessThan">
      <formula>0</formula>
    </cfRule>
    <cfRule type="cellIs" dxfId="598" priority="228" operator="greaterThan">
      <formula>0</formula>
    </cfRule>
  </conditionalFormatting>
  <conditionalFormatting sqref="CH406 CH344:CH345 CH282 CH158:CH159">
    <cfRule type="cellIs" dxfId="597" priority="226" operator="equal">
      <formula>0</formula>
    </cfRule>
  </conditionalFormatting>
  <conditionalFormatting sqref="CH5:CH12">
    <cfRule type="cellIs" dxfId="596" priority="224" operator="lessThan">
      <formula>0</formula>
    </cfRule>
    <cfRule type="cellIs" dxfId="595" priority="225" operator="greaterThan">
      <formula>0</formula>
    </cfRule>
  </conditionalFormatting>
  <conditionalFormatting sqref="CH5:CH12">
    <cfRule type="cellIs" dxfId="594" priority="223" operator="equal">
      <formula>0</formula>
    </cfRule>
  </conditionalFormatting>
  <conditionalFormatting sqref="CH16:CH31">
    <cfRule type="cellIs" dxfId="593" priority="221" operator="lessThan">
      <formula>0</formula>
    </cfRule>
    <cfRule type="cellIs" dxfId="592" priority="222" operator="greaterThan">
      <formula>0</formula>
    </cfRule>
  </conditionalFormatting>
  <conditionalFormatting sqref="CH16:CH31">
    <cfRule type="cellIs" dxfId="591" priority="220" operator="equal">
      <formula>0</formula>
    </cfRule>
  </conditionalFormatting>
  <conditionalFormatting sqref="CH35:CH40">
    <cfRule type="cellIs" dxfId="590" priority="218" operator="lessThan">
      <formula>0</formula>
    </cfRule>
    <cfRule type="cellIs" dxfId="589" priority="219" operator="greaterThan">
      <formula>0</formula>
    </cfRule>
  </conditionalFormatting>
  <conditionalFormatting sqref="CH35:CH40">
    <cfRule type="cellIs" dxfId="588" priority="217" operator="equal">
      <formula>0</formula>
    </cfRule>
  </conditionalFormatting>
  <conditionalFormatting sqref="CH42:CH45">
    <cfRule type="cellIs" dxfId="587" priority="215" operator="lessThan">
      <formula>0</formula>
    </cfRule>
    <cfRule type="cellIs" dxfId="586" priority="216" operator="greaterThan">
      <formula>0</formula>
    </cfRule>
  </conditionalFormatting>
  <conditionalFormatting sqref="CH42:CH45">
    <cfRule type="cellIs" dxfId="585" priority="214" operator="equal">
      <formula>0</formula>
    </cfRule>
  </conditionalFormatting>
  <conditionalFormatting sqref="CH47">
    <cfRule type="cellIs" dxfId="584" priority="212" operator="lessThan">
      <formula>0</formula>
    </cfRule>
    <cfRule type="cellIs" dxfId="583" priority="213" operator="greaterThan">
      <formula>0</formula>
    </cfRule>
  </conditionalFormatting>
  <conditionalFormatting sqref="CH47">
    <cfRule type="cellIs" dxfId="582" priority="211" operator="equal">
      <formula>0</formula>
    </cfRule>
  </conditionalFormatting>
  <conditionalFormatting sqref="CH51:CH54">
    <cfRule type="cellIs" dxfId="581" priority="209" operator="lessThan">
      <formula>0</formula>
    </cfRule>
    <cfRule type="cellIs" dxfId="580" priority="210" operator="greaterThan">
      <formula>0</formula>
    </cfRule>
  </conditionalFormatting>
  <conditionalFormatting sqref="CH51:CH54">
    <cfRule type="cellIs" dxfId="579" priority="208" operator="equal">
      <formula>0</formula>
    </cfRule>
  </conditionalFormatting>
  <conditionalFormatting sqref="CH56">
    <cfRule type="cellIs" dxfId="578" priority="206" operator="lessThan">
      <formula>0</formula>
    </cfRule>
    <cfRule type="cellIs" dxfId="577" priority="207" operator="greaterThan">
      <formula>0</formula>
    </cfRule>
  </conditionalFormatting>
  <conditionalFormatting sqref="CH56">
    <cfRule type="cellIs" dxfId="576" priority="205" operator="equal">
      <formula>0</formula>
    </cfRule>
  </conditionalFormatting>
  <conditionalFormatting sqref="CH60:CH66">
    <cfRule type="cellIs" dxfId="575" priority="203" operator="lessThan">
      <formula>0</formula>
    </cfRule>
    <cfRule type="cellIs" dxfId="574" priority="204" operator="greaterThan">
      <formula>0</formula>
    </cfRule>
  </conditionalFormatting>
  <conditionalFormatting sqref="CH60:CH66">
    <cfRule type="cellIs" dxfId="573" priority="202" operator="equal">
      <formula>0</formula>
    </cfRule>
  </conditionalFormatting>
  <conditionalFormatting sqref="CH68:CH71">
    <cfRule type="cellIs" dxfId="572" priority="200" operator="lessThan">
      <formula>0</formula>
    </cfRule>
    <cfRule type="cellIs" dxfId="571" priority="201" operator="greaterThan">
      <formula>0</formula>
    </cfRule>
  </conditionalFormatting>
  <conditionalFormatting sqref="CH68:CH71">
    <cfRule type="cellIs" dxfId="570" priority="199" operator="equal">
      <formula>0</formula>
    </cfRule>
  </conditionalFormatting>
  <conditionalFormatting sqref="CH73">
    <cfRule type="cellIs" dxfId="569" priority="197" operator="lessThan">
      <formula>0</formula>
    </cfRule>
    <cfRule type="cellIs" dxfId="568" priority="198" operator="greaterThan">
      <formula>0</formula>
    </cfRule>
  </conditionalFormatting>
  <conditionalFormatting sqref="CH73">
    <cfRule type="cellIs" dxfId="567" priority="196" operator="equal">
      <formula>0</formula>
    </cfRule>
  </conditionalFormatting>
  <conditionalFormatting sqref="CH76:CH80">
    <cfRule type="cellIs" dxfId="566" priority="194" operator="lessThan">
      <formula>0</formula>
    </cfRule>
    <cfRule type="cellIs" dxfId="565" priority="195" operator="greaterThan">
      <formula>0</formula>
    </cfRule>
  </conditionalFormatting>
  <conditionalFormatting sqref="CH76:CH80">
    <cfRule type="cellIs" dxfId="564" priority="193" operator="equal">
      <formula>0</formula>
    </cfRule>
  </conditionalFormatting>
  <conditionalFormatting sqref="CH99:CH156">
    <cfRule type="cellIs" dxfId="563" priority="188" operator="lessThan">
      <formula>0</formula>
    </cfRule>
    <cfRule type="cellIs" dxfId="562" priority="189" operator="greaterThan">
      <formula>0</formula>
    </cfRule>
  </conditionalFormatting>
  <conditionalFormatting sqref="CH99:CH156">
    <cfRule type="cellIs" dxfId="561" priority="187" operator="equal">
      <formula>0</formula>
    </cfRule>
  </conditionalFormatting>
  <conditionalFormatting sqref="CH161:CH280">
    <cfRule type="cellIs" dxfId="560" priority="185" operator="lessThan">
      <formula>0</formula>
    </cfRule>
    <cfRule type="cellIs" dxfId="559" priority="186" operator="greaterThan">
      <formula>0</formula>
    </cfRule>
  </conditionalFormatting>
  <conditionalFormatting sqref="CH161:CH280">
    <cfRule type="cellIs" dxfId="558" priority="184" operator="equal">
      <formula>0</formula>
    </cfRule>
  </conditionalFormatting>
  <conditionalFormatting sqref="CH285:CH342">
    <cfRule type="cellIs" dxfId="557" priority="182" operator="lessThan">
      <formula>0</formula>
    </cfRule>
    <cfRule type="cellIs" dxfId="556" priority="183" operator="greaterThan">
      <formula>0</formula>
    </cfRule>
  </conditionalFormatting>
  <conditionalFormatting sqref="CH285:CH342">
    <cfRule type="cellIs" dxfId="555" priority="181" operator="equal">
      <formula>0</formula>
    </cfRule>
  </conditionalFormatting>
  <conditionalFormatting sqref="CH347:CH404">
    <cfRule type="cellIs" dxfId="554" priority="179" operator="lessThan">
      <formula>0</formula>
    </cfRule>
    <cfRule type="cellIs" dxfId="553" priority="180" operator="greaterThan">
      <formula>0</formula>
    </cfRule>
  </conditionalFormatting>
  <conditionalFormatting sqref="CH347:CH404">
    <cfRule type="cellIs" dxfId="552" priority="178" operator="equal">
      <formula>0</formula>
    </cfRule>
  </conditionalFormatting>
  <conditionalFormatting sqref="DA408">
    <cfRule type="cellIs" dxfId="551" priority="176" operator="notEqual">
      <formula>0</formula>
    </cfRule>
    <cfRule type="cellIs" dxfId="550" priority="177" operator="equal">
      <formula>0</formula>
    </cfRule>
  </conditionalFormatting>
  <conditionalFormatting sqref="CI468:CZ468 I468:R468">
    <cfRule type="cellIs" dxfId="549" priority="174" operator="lessThan">
      <formula>0</formula>
    </cfRule>
    <cfRule type="cellIs" dxfId="548" priority="175" operator="greaterThan">
      <formula>0</formula>
    </cfRule>
  </conditionalFormatting>
  <conditionalFormatting sqref="CI468:CZ468 I468:R468">
    <cfRule type="cellIs" dxfId="547" priority="173" operator="equal">
      <formula>0</formula>
    </cfRule>
  </conditionalFormatting>
  <conditionalFormatting sqref="CI409:CI466">
    <cfRule type="cellIs" dxfId="546" priority="171" operator="lessThan">
      <formula>0</formula>
    </cfRule>
    <cfRule type="cellIs" dxfId="545" priority="172" operator="greaterThan">
      <formula>0</formula>
    </cfRule>
  </conditionalFormatting>
  <conditionalFormatting sqref="CI409:CI466">
    <cfRule type="cellIs" dxfId="544" priority="170" operator="equal">
      <formula>0</formula>
    </cfRule>
  </conditionalFormatting>
  <conditionalFormatting sqref="DA409:DA468">
    <cfRule type="cellIs" dxfId="543" priority="168" operator="greaterThan">
      <formula>0</formula>
    </cfRule>
    <cfRule type="cellIs" dxfId="542" priority="169" operator="lessThan">
      <formula>0</formula>
    </cfRule>
  </conditionalFormatting>
  <conditionalFormatting sqref="DA409:DA468">
    <cfRule type="cellIs" dxfId="541" priority="167" operator="equal">
      <formula>0</formula>
    </cfRule>
  </conditionalFormatting>
  <conditionalFormatting sqref="DA409:DA468">
    <cfRule type="cellIs" dxfId="540" priority="165" operator="greaterThan">
      <formula>0</formula>
    </cfRule>
    <cfRule type="cellIs" dxfId="539" priority="166" operator="lessThan">
      <formula>0</formula>
    </cfRule>
  </conditionalFormatting>
  <conditionalFormatting sqref="DA409:DA468">
    <cfRule type="cellIs" dxfId="538" priority="163" operator="greaterThan">
      <formula>0</formula>
    </cfRule>
    <cfRule type="cellIs" dxfId="537" priority="164" operator="lessThan">
      <formula>0</formula>
    </cfRule>
  </conditionalFormatting>
  <conditionalFormatting sqref="CH468">
    <cfRule type="cellIs" dxfId="536" priority="161" operator="lessThan">
      <formula>0</formula>
    </cfRule>
    <cfRule type="cellIs" dxfId="535" priority="162" operator="greaterThan">
      <formula>0</formula>
    </cfRule>
  </conditionalFormatting>
  <conditionalFormatting sqref="CH468">
    <cfRule type="cellIs" dxfId="534" priority="160" operator="equal">
      <formula>0</formula>
    </cfRule>
  </conditionalFormatting>
  <conditionalFormatting sqref="CH409:CH466">
    <cfRule type="cellIs" dxfId="533" priority="158" operator="lessThan">
      <formula>0</formula>
    </cfRule>
    <cfRule type="cellIs" dxfId="532" priority="159" operator="greaterThan">
      <formula>0</formula>
    </cfRule>
  </conditionalFormatting>
  <conditionalFormatting sqref="CH409:CH466">
    <cfRule type="cellIs" dxfId="531" priority="157" operator="equal">
      <formula>0</formula>
    </cfRule>
  </conditionalFormatting>
  <conditionalFormatting sqref="DA470">
    <cfRule type="cellIs" dxfId="530" priority="155" operator="notEqual">
      <formula>0</formula>
    </cfRule>
    <cfRule type="cellIs" dxfId="529" priority="156" operator="equal">
      <formula>0</formula>
    </cfRule>
  </conditionalFormatting>
  <conditionalFormatting sqref="CI530:CZ530 I530:R530">
    <cfRule type="cellIs" dxfId="528" priority="153" operator="lessThan">
      <formula>0</formula>
    </cfRule>
    <cfRule type="cellIs" dxfId="527" priority="154" operator="greaterThan">
      <formula>0</formula>
    </cfRule>
  </conditionalFormatting>
  <conditionalFormatting sqref="CI530:CZ530 I530:R530">
    <cfRule type="cellIs" dxfId="526" priority="152" operator="equal">
      <formula>0</formula>
    </cfRule>
  </conditionalFormatting>
  <conditionalFormatting sqref="CI471:CI528">
    <cfRule type="cellIs" dxfId="525" priority="150" operator="lessThan">
      <formula>0</formula>
    </cfRule>
    <cfRule type="cellIs" dxfId="524" priority="151" operator="greaterThan">
      <formula>0</formula>
    </cfRule>
  </conditionalFormatting>
  <conditionalFormatting sqref="CI471:CI528">
    <cfRule type="cellIs" dxfId="523" priority="149" operator="equal">
      <formula>0</formula>
    </cfRule>
  </conditionalFormatting>
  <conditionalFormatting sqref="DA471:DA530">
    <cfRule type="cellIs" dxfId="522" priority="147" operator="greaterThan">
      <formula>0</formula>
    </cfRule>
    <cfRule type="cellIs" dxfId="521" priority="148" operator="lessThan">
      <formula>0</formula>
    </cfRule>
  </conditionalFormatting>
  <conditionalFormatting sqref="DA471:DA530">
    <cfRule type="cellIs" dxfId="520" priority="146" operator="equal">
      <formula>0</formula>
    </cfRule>
  </conditionalFormatting>
  <conditionalFormatting sqref="DA471:DA530">
    <cfRule type="cellIs" dxfId="519" priority="144" operator="greaterThan">
      <formula>0</formula>
    </cfRule>
    <cfRule type="cellIs" dxfId="518" priority="145" operator="lessThan">
      <formula>0</formula>
    </cfRule>
  </conditionalFormatting>
  <conditionalFormatting sqref="DA471:DA530">
    <cfRule type="cellIs" dxfId="517" priority="142" operator="greaterThan">
      <formula>0</formula>
    </cfRule>
    <cfRule type="cellIs" dxfId="516" priority="143" operator="lessThan">
      <formula>0</formula>
    </cfRule>
  </conditionalFormatting>
  <conditionalFormatting sqref="CH530">
    <cfRule type="cellIs" dxfId="515" priority="140" operator="lessThan">
      <formula>0</formula>
    </cfRule>
    <cfRule type="cellIs" dxfId="514" priority="141" operator="greaterThan">
      <formula>0</formula>
    </cfRule>
  </conditionalFormatting>
  <conditionalFormatting sqref="CH530">
    <cfRule type="cellIs" dxfId="513" priority="139" operator="equal">
      <formula>0</formula>
    </cfRule>
  </conditionalFormatting>
  <conditionalFormatting sqref="CH471:CH528">
    <cfRule type="cellIs" dxfId="512" priority="137" operator="lessThan">
      <formula>0</formula>
    </cfRule>
    <cfRule type="cellIs" dxfId="511" priority="138" operator="greaterThan">
      <formula>0</formula>
    </cfRule>
  </conditionalFormatting>
  <conditionalFormatting sqref="CH471:CH528">
    <cfRule type="cellIs" dxfId="510" priority="136" operator="equal">
      <formula>0</formula>
    </cfRule>
  </conditionalFormatting>
  <conditionalFormatting sqref="DA532">
    <cfRule type="cellIs" dxfId="509" priority="134" operator="notEqual">
      <formula>0</formula>
    </cfRule>
    <cfRule type="cellIs" dxfId="508" priority="135" operator="equal">
      <formula>0</formula>
    </cfRule>
  </conditionalFormatting>
  <conditionalFormatting sqref="CI592:CZ592 I592:R592">
    <cfRule type="cellIs" dxfId="507" priority="132" operator="lessThan">
      <formula>0</formula>
    </cfRule>
    <cfRule type="cellIs" dxfId="506" priority="133" operator="greaterThan">
      <formula>0</formula>
    </cfRule>
  </conditionalFormatting>
  <conditionalFormatting sqref="CI592:CZ592 I592:R592">
    <cfRule type="cellIs" dxfId="505" priority="131" operator="equal">
      <formula>0</formula>
    </cfRule>
  </conditionalFormatting>
  <conditionalFormatting sqref="CI533:CI590">
    <cfRule type="cellIs" dxfId="504" priority="129" operator="lessThan">
      <formula>0</formula>
    </cfRule>
    <cfRule type="cellIs" dxfId="503" priority="130" operator="greaterThan">
      <formula>0</formula>
    </cfRule>
  </conditionalFormatting>
  <conditionalFormatting sqref="CI533:CI590">
    <cfRule type="cellIs" dxfId="502" priority="128" operator="equal">
      <formula>0</formula>
    </cfRule>
  </conditionalFormatting>
  <conditionalFormatting sqref="DA533:DA592">
    <cfRule type="cellIs" dxfId="501" priority="126" operator="greaterThan">
      <formula>0</formula>
    </cfRule>
    <cfRule type="cellIs" dxfId="500" priority="127" operator="lessThan">
      <formula>0</formula>
    </cfRule>
  </conditionalFormatting>
  <conditionalFormatting sqref="DA533:DA592">
    <cfRule type="cellIs" dxfId="499" priority="125" operator="equal">
      <formula>0</formula>
    </cfRule>
  </conditionalFormatting>
  <conditionalFormatting sqref="DA533:DA592">
    <cfRule type="cellIs" dxfId="498" priority="123" operator="greaterThan">
      <formula>0</formula>
    </cfRule>
    <cfRule type="cellIs" dxfId="497" priority="124" operator="lessThan">
      <formula>0</formula>
    </cfRule>
  </conditionalFormatting>
  <conditionalFormatting sqref="DA533:DA592">
    <cfRule type="cellIs" dxfId="496" priority="121" operator="greaterThan">
      <formula>0</formula>
    </cfRule>
    <cfRule type="cellIs" dxfId="495" priority="122" operator="lessThan">
      <formula>0</formula>
    </cfRule>
  </conditionalFormatting>
  <conditionalFormatting sqref="CH592">
    <cfRule type="cellIs" dxfId="494" priority="119" operator="lessThan">
      <formula>0</formula>
    </cfRule>
    <cfRule type="cellIs" dxfId="493" priority="120" operator="greaterThan">
      <formula>0</formula>
    </cfRule>
  </conditionalFormatting>
  <conditionalFormatting sqref="CH592">
    <cfRule type="cellIs" dxfId="492" priority="118" operator="equal">
      <formula>0</formula>
    </cfRule>
  </conditionalFormatting>
  <conditionalFormatting sqref="CH533:CH590">
    <cfRule type="cellIs" dxfId="491" priority="116" operator="lessThan">
      <formula>0</formula>
    </cfRule>
    <cfRule type="cellIs" dxfId="490" priority="117" operator="greaterThan">
      <formula>0</formula>
    </cfRule>
  </conditionalFormatting>
  <conditionalFormatting sqref="CH533:CH590">
    <cfRule type="cellIs" dxfId="489" priority="115" operator="equal">
      <formula>0</formula>
    </cfRule>
  </conditionalFormatting>
  <conditionalFormatting sqref="DA594">
    <cfRule type="cellIs" dxfId="488" priority="113" operator="notEqual">
      <formula>0</formula>
    </cfRule>
    <cfRule type="cellIs" dxfId="487" priority="114" operator="equal">
      <formula>0</formula>
    </cfRule>
  </conditionalFormatting>
  <conditionalFormatting sqref="CI654:CZ654 I654:R654">
    <cfRule type="cellIs" dxfId="486" priority="111" operator="lessThan">
      <formula>0</formula>
    </cfRule>
    <cfRule type="cellIs" dxfId="485" priority="112" operator="greaterThan">
      <formula>0</formula>
    </cfRule>
  </conditionalFormatting>
  <conditionalFormatting sqref="CI654:CZ654 I654:R654">
    <cfRule type="cellIs" dxfId="484" priority="110" operator="equal">
      <formula>0</formula>
    </cfRule>
  </conditionalFormatting>
  <conditionalFormatting sqref="CI595:CI652">
    <cfRule type="cellIs" dxfId="483" priority="108" operator="lessThan">
      <formula>0</formula>
    </cfRule>
    <cfRule type="cellIs" dxfId="482" priority="109" operator="greaterThan">
      <formula>0</formula>
    </cfRule>
  </conditionalFormatting>
  <conditionalFormatting sqref="CI595:CI652">
    <cfRule type="cellIs" dxfId="481" priority="107" operator="equal">
      <formula>0</formula>
    </cfRule>
  </conditionalFormatting>
  <conditionalFormatting sqref="DA595:DA654">
    <cfRule type="cellIs" dxfId="480" priority="105" operator="greaterThan">
      <formula>0</formula>
    </cfRule>
    <cfRule type="cellIs" dxfId="479" priority="106" operator="lessThan">
      <formula>0</formula>
    </cfRule>
  </conditionalFormatting>
  <conditionalFormatting sqref="DA595:DA654">
    <cfRule type="cellIs" dxfId="478" priority="104" operator="equal">
      <formula>0</formula>
    </cfRule>
  </conditionalFormatting>
  <conditionalFormatting sqref="DA595:DA654">
    <cfRule type="cellIs" dxfId="477" priority="102" operator="greaterThan">
      <formula>0</formula>
    </cfRule>
    <cfRule type="cellIs" dxfId="476" priority="103" operator="lessThan">
      <formula>0</formula>
    </cfRule>
  </conditionalFormatting>
  <conditionalFormatting sqref="DA595:DA654">
    <cfRule type="cellIs" dxfId="475" priority="100" operator="greaterThan">
      <formula>0</formula>
    </cfRule>
    <cfRule type="cellIs" dxfId="474" priority="101" operator="lessThan">
      <formula>0</formula>
    </cfRule>
  </conditionalFormatting>
  <conditionalFormatting sqref="CH654">
    <cfRule type="cellIs" dxfId="473" priority="98" operator="lessThan">
      <formula>0</formula>
    </cfRule>
    <cfRule type="cellIs" dxfId="472" priority="99" operator="greaterThan">
      <formula>0</formula>
    </cfRule>
  </conditionalFormatting>
  <conditionalFormatting sqref="CH654">
    <cfRule type="cellIs" dxfId="471" priority="97" operator="equal">
      <formula>0</formula>
    </cfRule>
  </conditionalFormatting>
  <conditionalFormatting sqref="CH595:CH652">
    <cfRule type="cellIs" dxfId="470" priority="95" operator="lessThan">
      <formula>0</formula>
    </cfRule>
    <cfRule type="cellIs" dxfId="469" priority="96" operator="greaterThan">
      <formula>0</formula>
    </cfRule>
  </conditionalFormatting>
  <conditionalFormatting sqref="CH595:CH652">
    <cfRule type="cellIs" dxfId="468" priority="94" operator="equal">
      <formula>0</formula>
    </cfRule>
  </conditionalFormatting>
  <conditionalFormatting sqref="DA656">
    <cfRule type="cellIs" dxfId="467" priority="92" operator="notEqual">
      <formula>0</formula>
    </cfRule>
    <cfRule type="cellIs" dxfId="466" priority="93" operator="equal">
      <formula>0</formula>
    </cfRule>
  </conditionalFormatting>
  <conditionalFormatting sqref="CI716:CZ717 I716:R717">
    <cfRule type="cellIs" dxfId="465" priority="90" operator="lessThan">
      <formula>0</formula>
    </cfRule>
    <cfRule type="cellIs" dxfId="464" priority="91" operator="greaterThan">
      <formula>0</formula>
    </cfRule>
  </conditionalFormatting>
  <conditionalFormatting sqref="CI716:CZ717 I716:R717">
    <cfRule type="cellIs" dxfId="463" priority="89" operator="equal">
      <formula>0</formula>
    </cfRule>
  </conditionalFormatting>
  <conditionalFormatting sqref="CI657:CI714">
    <cfRule type="cellIs" dxfId="462" priority="87" operator="lessThan">
      <formula>0</formula>
    </cfRule>
    <cfRule type="cellIs" dxfId="461" priority="88" operator="greaterThan">
      <formula>0</formula>
    </cfRule>
  </conditionalFormatting>
  <conditionalFormatting sqref="CI657:CI714">
    <cfRule type="cellIs" dxfId="460" priority="86" operator="equal">
      <formula>0</formula>
    </cfRule>
  </conditionalFormatting>
  <conditionalFormatting sqref="DA657:DA717">
    <cfRule type="cellIs" dxfId="459" priority="84" operator="greaterThan">
      <formula>0</formula>
    </cfRule>
    <cfRule type="cellIs" dxfId="458" priority="85" operator="lessThan">
      <formula>0</formula>
    </cfRule>
  </conditionalFormatting>
  <conditionalFormatting sqref="DA657:DA717">
    <cfRule type="cellIs" dxfId="457" priority="83" operator="equal">
      <formula>0</formula>
    </cfRule>
  </conditionalFormatting>
  <conditionalFormatting sqref="DA657:DA717">
    <cfRule type="cellIs" dxfId="456" priority="81" operator="greaterThan">
      <formula>0</formula>
    </cfRule>
    <cfRule type="cellIs" dxfId="455" priority="82" operator="lessThan">
      <formula>0</formula>
    </cfRule>
  </conditionalFormatting>
  <conditionalFormatting sqref="DA657:DA717">
    <cfRule type="cellIs" dxfId="454" priority="79" operator="greaterThan">
      <formula>0</formula>
    </cfRule>
    <cfRule type="cellIs" dxfId="453" priority="80" operator="lessThan">
      <formula>0</formula>
    </cfRule>
  </conditionalFormatting>
  <conditionalFormatting sqref="CH716:CH717">
    <cfRule type="cellIs" dxfId="452" priority="77" operator="lessThan">
      <formula>0</formula>
    </cfRule>
    <cfRule type="cellIs" dxfId="451" priority="78" operator="greaterThan">
      <formula>0</formula>
    </cfRule>
  </conditionalFormatting>
  <conditionalFormatting sqref="CH716:CH717">
    <cfRule type="cellIs" dxfId="450" priority="76" operator="equal">
      <formula>0</formula>
    </cfRule>
  </conditionalFormatting>
  <conditionalFormatting sqref="CH657:CH714">
    <cfRule type="cellIs" dxfId="449" priority="74" operator="lessThan">
      <formula>0</formula>
    </cfRule>
    <cfRule type="cellIs" dxfId="448" priority="75" operator="greaterThan">
      <formula>0</formula>
    </cfRule>
  </conditionalFormatting>
  <conditionalFormatting sqref="CH657:CH714">
    <cfRule type="cellIs" dxfId="447" priority="73" operator="equal">
      <formula>0</formula>
    </cfRule>
  </conditionalFormatting>
  <conditionalFormatting sqref="S96:S97">
    <cfRule type="cellIs" dxfId="446" priority="71" operator="notEqual">
      <formula>0</formula>
    </cfRule>
    <cfRule type="cellIs" dxfId="445" priority="72" operator="equal">
      <formula>0</formula>
    </cfRule>
  </conditionalFormatting>
  <conditionalFormatting sqref="S158:S159 S220:S221 S282 S344:S345 S406">
    <cfRule type="cellIs" dxfId="444" priority="69" operator="lessThan">
      <formula>0</formula>
    </cfRule>
    <cfRule type="cellIs" dxfId="443" priority="70" operator="greaterThan">
      <formula>0</formula>
    </cfRule>
  </conditionalFormatting>
  <conditionalFormatting sqref="S158:S159 S220:S221 S282 S344:S345 S406">
    <cfRule type="cellIs" dxfId="442" priority="68" operator="equal">
      <formula>0</formula>
    </cfRule>
  </conditionalFormatting>
  <conditionalFormatting sqref="S468">
    <cfRule type="cellIs" dxfId="441" priority="66" operator="lessThan">
      <formula>0</formula>
    </cfRule>
    <cfRule type="cellIs" dxfId="440" priority="67" operator="greaterThan">
      <formula>0</formula>
    </cfRule>
  </conditionalFormatting>
  <conditionalFormatting sqref="S468">
    <cfRule type="cellIs" dxfId="439" priority="65" operator="equal">
      <formula>0</formula>
    </cfRule>
  </conditionalFormatting>
  <conditionalFormatting sqref="S530">
    <cfRule type="cellIs" dxfId="438" priority="63" operator="lessThan">
      <formula>0</formula>
    </cfRule>
    <cfRule type="cellIs" dxfId="437" priority="64" operator="greaterThan">
      <formula>0</formula>
    </cfRule>
  </conditionalFormatting>
  <conditionalFormatting sqref="S530">
    <cfRule type="cellIs" dxfId="436" priority="62" operator="equal">
      <formula>0</formula>
    </cfRule>
  </conditionalFormatting>
  <conditionalFormatting sqref="S592">
    <cfRule type="cellIs" dxfId="435" priority="60" operator="lessThan">
      <formula>0</formula>
    </cfRule>
    <cfRule type="cellIs" dxfId="434" priority="61" operator="greaterThan">
      <formula>0</formula>
    </cfRule>
  </conditionalFormatting>
  <conditionalFormatting sqref="S592">
    <cfRule type="cellIs" dxfId="433" priority="59" operator="equal">
      <formula>0</formula>
    </cfRule>
  </conditionalFormatting>
  <conditionalFormatting sqref="S654">
    <cfRule type="cellIs" dxfId="432" priority="57" operator="lessThan">
      <formula>0</formula>
    </cfRule>
    <cfRule type="cellIs" dxfId="431" priority="58" operator="greaterThan">
      <formula>0</formula>
    </cfRule>
  </conditionalFormatting>
  <conditionalFormatting sqref="S654">
    <cfRule type="cellIs" dxfId="430" priority="56" operator="equal">
      <formula>0</formula>
    </cfRule>
  </conditionalFormatting>
  <conditionalFormatting sqref="S716:T717">
    <cfRule type="cellIs" dxfId="429" priority="54" operator="lessThan">
      <formula>0</formula>
    </cfRule>
    <cfRule type="cellIs" dxfId="428" priority="55" operator="greaterThan">
      <formula>0</formula>
    </cfRule>
  </conditionalFormatting>
  <conditionalFormatting sqref="S716:T717">
    <cfRule type="cellIs" dxfId="427" priority="53" operator="equal">
      <formula>0</formula>
    </cfRule>
  </conditionalFormatting>
  <conditionalFormatting sqref="T96:T97">
    <cfRule type="cellIs" dxfId="426" priority="51" operator="notEqual">
      <formula>0</formula>
    </cfRule>
    <cfRule type="cellIs" dxfId="425" priority="52" operator="equal">
      <formula>0</formula>
    </cfRule>
  </conditionalFormatting>
  <conditionalFormatting sqref="T158:T159 T220:T221 T282 T344:T345 T406">
    <cfRule type="cellIs" dxfId="424" priority="49" operator="lessThan">
      <formula>0</formula>
    </cfRule>
    <cfRule type="cellIs" dxfId="423" priority="50" operator="greaterThan">
      <formula>0</formula>
    </cfRule>
  </conditionalFormatting>
  <conditionalFormatting sqref="T158:T159 T220:T221 T282 T344:T345 T406">
    <cfRule type="cellIs" dxfId="422" priority="48" operator="equal">
      <formula>0</formula>
    </cfRule>
  </conditionalFormatting>
  <conditionalFormatting sqref="T468">
    <cfRule type="cellIs" dxfId="421" priority="46" operator="lessThan">
      <formula>0</formula>
    </cfRule>
    <cfRule type="cellIs" dxfId="420" priority="47" operator="greaterThan">
      <formula>0</formula>
    </cfRule>
  </conditionalFormatting>
  <conditionalFormatting sqref="T468">
    <cfRule type="cellIs" dxfId="419" priority="45" operator="equal">
      <formula>0</formula>
    </cfRule>
  </conditionalFormatting>
  <conditionalFormatting sqref="T530">
    <cfRule type="cellIs" dxfId="418" priority="43" operator="lessThan">
      <formula>0</formula>
    </cfRule>
    <cfRule type="cellIs" dxfId="417" priority="44" operator="greaterThan">
      <formula>0</formula>
    </cfRule>
  </conditionalFormatting>
  <conditionalFormatting sqref="T530">
    <cfRule type="cellIs" dxfId="416" priority="42" operator="equal">
      <formula>0</formula>
    </cfRule>
  </conditionalFormatting>
  <conditionalFormatting sqref="T592">
    <cfRule type="cellIs" dxfId="415" priority="40" operator="lessThan">
      <formula>0</formula>
    </cfRule>
    <cfRule type="cellIs" dxfId="414" priority="41" operator="greaterThan">
      <formula>0</formula>
    </cfRule>
  </conditionalFormatting>
  <conditionalFormatting sqref="T592">
    <cfRule type="cellIs" dxfId="413" priority="39" operator="equal">
      <formula>0</formula>
    </cfRule>
  </conditionalFormatting>
  <conditionalFormatting sqref="T654">
    <cfRule type="cellIs" dxfId="412" priority="37" operator="lessThan">
      <formula>0</formula>
    </cfRule>
    <cfRule type="cellIs" dxfId="411" priority="38" operator="greaterThan">
      <formula>0</formula>
    </cfRule>
  </conditionalFormatting>
  <conditionalFormatting sqref="T654">
    <cfRule type="cellIs" dxfId="410" priority="36" operator="equal">
      <formula>0</formula>
    </cfRule>
  </conditionalFormatting>
  <conditionalFormatting sqref="U406 U344:U345 U282 U220:U221 U158:U159 U468 U530 U592 U654 U716:U717">
    <cfRule type="cellIs" dxfId="409" priority="12" operator="lessThan">
      <formula>0</formula>
    </cfRule>
    <cfRule type="cellIs" dxfId="408" priority="13" operator="greaterThan">
      <formula>0</formula>
    </cfRule>
  </conditionalFormatting>
  <conditionalFormatting sqref="U406 U344:U345 U282 U220:U221 U158:U159 U468 U530 U592 U654 U716:U717">
    <cfRule type="cellIs" dxfId="407" priority="11" operator="equal">
      <formula>0</formula>
    </cfRule>
  </conditionalFormatting>
  <conditionalFormatting sqref="U96:U97">
    <cfRule type="cellIs" dxfId="406" priority="14" operator="notEqual">
      <formula>0</formula>
    </cfRule>
    <cfRule type="cellIs" dxfId="405" priority="15" operator="equal">
      <formula>0</formula>
    </cfRule>
  </conditionalFormatting>
  <conditionalFormatting sqref="V406 V344:V345 V282 V220:V221 V158:V159 V468 V530 V592 V654 V716:V717">
    <cfRule type="cellIs" dxfId="404" priority="7" operator="lessThan">
      <formula>0</formula>
    </cfRule>
    <cfRule type="cellIs" dxfId="403" priority="8" operator="greaterThan">
      <formula>0</formula>
    </cfRule>
  </conditionalFormatting>
  <conditionalFormatting sqref="V406 V344:V345 V282 V220:V221 V158:V159 V468 V530 V592 V654 V716:V717">
    <cfRule type="cellIs" dxfId="402" priority="6" operator="equal">
      <formula>0</formula>
    </cfRule>
  </conditionalFormatting>
  <conditionalFormatting sqref="V96:V97">
    <cfRule type="cellIs" dxfId="401" priority="9" operator="notEqual">
      <formula>0</formula>
    </cfRule>
    <cfRule type="cellIs" dxfId="400" priority="10" operator="equal">
      <formula>0</formula>
    </cfRule>
  </conditionalFormatting>
  <conditionalFormatting sqref="W406 W344:W345 W282 W220:W221 W158:W159 W468 W530 W592 W654 W716:W717">
    <cfRule type="cellIs" dxfId="399" priority="2" operator="lessThan">
      <formula>0</formula>
    </cfRule>
    <cfRule type="cellIs" dxfId="398" priority="3" operator="greaterThan">
      <formula>0</formula>
    </cfRule>
  </conditionalFormatting>
  <conditionalFormatting sqref="W406 W344:W345 W282 W220:W221 W158:W159 W468 W530 W592 W654 W716:W717">
    <cfRule type="cellIs" dxfId="397" priority="1" operator="equal">
      <formula>0</formula>
    </cfRule>
  </conditionalFormatting>
  <conditionalFormatting sqref="W96:W97">
    <cfRule type="cellIs" dxfId="396" priority="4" operator="notEqual">
      <formula>0</formula>
    </cfRule>
    <cfRule type="cellIs" dxfId="395" priority="5"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201" max="16383" man="1"/>
  </rowBreaks>
  <ignoredErrors>
    <ignoredError sqref="N27:N29 L7:N7 P98:P156 N160:N202 N204:N218 N223:N280 N347:N405 R161:R212 R223:R242 R285:R293 R347:R349 R215:R218 R244:R257 R259:R280 R295:R339 R341:R342 R352:R354 R361 R363:R364 R366:R367 R369 R371 R374:R377 R379 R383 R389 R391:R392 R398 R403:R404 J94 J82 M361 M400 R99:R156 N157:N158" formula="1"/>
  </ignoredError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8" tint="0.59999389629810485"/>
    <outlinePr summaryBelow="0" summaryRight="0"/>
  </sheetPr>
  <dimension ref="A1:N99"/>
  <sheetViews>
    <sheetView showGridLines="0" zoomScale="90" zoomScaleNormal="90" workbookViewId="0">
      <selection activeCell="C4" sqref="C4"/>
    </sheetView>
  </sheetViews>
  <sheetFormatPr defaultColWidth="9.42578125" defaultRowHeight="12.75" outlineLevelCol="2"/>
  <cols>
    <col min="1" max="1" width="31.42578125" style="1" customWidth="1"/>
    <col min="2" max="2" width="10" style="1" customWidth="1" outlineLevel="1"/>
    <col min="3" max="3" width="11.5703125" style="1" bestFit="1" customWidth="1" outlineLevel="2"/>
    <col min="4" max="4" width="11.42578125" style="1" bestFit="1" customWidth="1" outlineLevel="2"/>
    <col min="5" max="5" width="0.5703125" style="1" customWidth="1"/>
    <col min="6" max="6" width="13.5703125" style="1" customWidth="1"/>
    <col min="7" max="7" width="6.5703125" style="3" customWidth="1"/>
    <col min="8" max="8" width="2" style="1" customWidth="1"/>
    <col min="9" max="9" width="12" style="1" customWidth="1"/>
    <col min="10" max="10" width="2.42578125" style="1" customWidth="1"/>
    <col min="11" max="12" width="11.42578125" style="1" bestFit="1" customWidth="1"/>
    <col min="13" max="13" width="10.42578125" style="1" bestFit="1" customWidth="1"/>
    <col min="14" max="16384" width="9.42578125" style="1"/>
  </cols>
  <sheetData>
    <row r="1" spans="1:13">
      <c r="A1" s="717" t="s">
        <v>318</v>
      </c>
      <c r="B1" s="489" t="s">
        <v>220</v>
      </c>
      <c r="C1" s="478" t="s">
        <v>319</v>
      </c>
      <c r="D1" s="478" t="s">
        <v>319</v>
      </c>
      <c r="E1" s="478"/>
      <c r="F1" s="489" t="s">
        <v>85</v>
      </c>
      <c r="G1" s="118"/>
      <c r="H1" s="19"/>
      <c r="I1" s="489" t="s">
        <v>319</v>
      </c>
      <c r="J1" s="17"/>
      <c r="K1" s="489">
        <v>2018</v>
      </c>
    </row>
    <row r="2" spans="1:13">
      <c r="A2" s="718"/>
      <c r="B2" s="489"/>
      <c r="C2" s="489" t="s">
        <v>229</v>
      </c>
      <c r="D2" s="489" t="s">
        <v>230</v>
      </c>
      <c r="E2" s="489"/>
      <c r="F2" s="489"/>
      <c r="G2" s="118"/>
      <c r="H2" s="19"/>
      <c r="I2" s="27"/>
      <c r="J2" s="17"/>
      <c r="K2" s="489" t="s">
        <v>320</v>
      </c>
    </row>
    <row r="3" spans="1:13">
      <c r="A3" s="556" t="s">
        <v>321</v>
      </c>
      <c r="B3" s="479"/>
      <c r="C3" s="557" t="s">
        <v>239</v>
      </c>
      <c r="D3" s="557" t="s">
        <v>239</v>
      </c>
      <c r="E3" s="487"/>
      <c r="F3" s="487"/>
      <c r="G3" s="119"/>
      <c r="H3" s="19"/>
      <c r="I3" s="343"/>
      <c r="J3" s="17"/>
      <c r="K3" s="58"/>
    </row>
    <row r="4" spans="1:13">
      <c r="A4" s="558" t="s">
        <v>243</v>
      </c>
      <c r="B4" s="490"/>
      <c r="C4" s="481"/>
      <c r="D4" s="481"/>
      <c r="E4" s="481"/>
      <c r="F4" s="481"/>
      <c r="G4" s="8"/>
      <c r="H4" s="19"/>
      <c r="I4" s="483"/>
      <c r="J4" s="17"/>
      <c r="K4" s="483"/>
      <c r="L4" s="7"/>
      <c r="M4" s="7"/>
    </row>
    <row r="5" spans="1:13">
      <c r="A5" s="560" t="s">
        <v>244</v>
      </c>
      <c r="B5" s="490"/>
      <c r="C5" s="481">
        <v>0</v>
      </c>
      <c r="D5" s="481">
        <v>107610</v>
      </c>
      <c r="E5" s="481"/>
      <c r="F5" s="481">
        <f>SUM(C5:E5)</f>
        <v>107610</v>
      </c>
      <c r="G5" s="111"/>
      <c r="H5" s="19"/>
      <c r="I5" s="483">
        <f>SUM(C5:D5)</f>
        <v>107610</v>
      </c>
      <c r="J5" s="17"/>
      <c r="K5" s="483">
        <f>SUM(C5:D5)</f>
        <v>107610</v>
      </c>
      <c r="L5" s="112"/>
      <c r="M5" s="7"/>
    </row>
    <row r="6" spans="1:13">
      <c r="A6" s="560" t="s">
        <v>245</v>
      </c>
      <c r="B6" s="490"/>
      <c r="C6" s="481">
        <v>0</v>
      </c>
      <c r="D6" s="481">
        <v>0</v>
      </c>
      <c r="E6" s="481"/>
      <c r="F6" s="481">
        <f>SUM(C6:E6)</f>
        <v>0</v>
      </c>
      <c r="G6" s="111"/>
      <c r="H6" s="19"/>
      <c r="I6" s="483">
        <f>SUM(C6:D6)</f>
        <v>0</v>
      </c>
      <c r="J6" s="17"/>
      <c r="K6" s="483">
        <f>SUM(C6:D6)</f>
        <v>0</v>
      </c>
      <c r="L6" s="112"/>
      <c r="M6" s="7"/>
    </row>
    <row r="7" spans="1:13">
      <c r="A7" s="562"/>
      <c r="B7" s="490"/>
      <c r="C7" s="536"/>
      <c r="D7" s="536"/>
      <c r="E7" s="481"/>
      <c r="F7" s="536"/>
      <c r="G7" s="111"/>
      <c r="H7" s="19"/>
      <c r="I7" s="483"/>
      <c r="J7" s="17"/>
      <c r="K7" s="483"/>
      <c r="L7" s="112"/>
      <c r="M7" s="7"/>
    </row>
    <row r="8" spans="1:13">
      <c r="A8" s="558" t="s">
        <v>254</v>
      </c>
      <c r="B8" s="490"/>
      <c r="C8" s="482">
        <f>SUM(C4:C7)</f>
        <v>0</v>
      </c>
      <c r="D8" s="482">
        <f>SUM(D4:D7)</f>
        <v>107610</v>
      </c>
      <c r="E8" s="482"/>
      <c r="F8" s="482">
        <f>SUM(C8:E8)</f>
        <v>107610</v>
      </c>
      <c r="G8" s="111"/>
      <c r="H8" s="19"/>
      <c r="I8" s="482">
        <f>SUM(C8:D8)</f>
        <v>107610</v>
      </c>
      <c r="J8" s="17"/>
      <c r="K8" s="482">
        <f>SUM(C8:D8)</f>
        <v>107610</v>
      </c>
      <c r="L8" s="112"/>
      <c r="M8" s="7"/>
    </row>
    <row r="9" spans="1:13">
      <c r="A9" s="558" t="s">
        <v>257</v>
      </c>
      <c r="B9" s="490"/>
      <c r="C9" s="484" t="e">
        <f>'3b Other CAP'!#REF!</f>
        <v>#REF!</v>
      </c>
      <c r="D9" s="484" t="e">
        <f>'3b Other CAP'!#REF!</f>
        <v>#REF!</v>
      </c>
      <c r="E9" s="584"/>
      <c r="F9" s="584"/>
      <c r="G9" s="111"/>
      <c r="H9" s="19"/>
      <c r="I9" s="30"/>
      <c r="J9" s="17"/>
      <c r="K9" s="483"/>
      <c r="L9" s="112"/>
    </row>
    <row r="10" spans="1:13">
      <c r="A10" s="570" t="s">
        <v>259</v>
      </c>
      <c r="B10" s="491"/>
      <c r="C10" s="486" t="e">
        <f>ROUND(C$8*C$9,0)</f>
        <v>#REF!</v>
      </c>
      <c r="D10" s="486" t="e">
        <f>ROUND(D$8*D$9,0)-1</f>
        <v>#REF!</v>
      </c>
      <c r="E10" s="486"/>
      <c r="F10" s="486" t="e">
        <f>SUM(C10:E10)</f>
        <v>#REF!</v>
      </c>
      <c r="G10" s="111"/>
      <c r="H10" s="19"/>
      <c r="I10" s="486" t="e">
        <f>SUM(C10:D10)</f>
        <v>#REF!</v>
      </c>
      <c r="J10" s="17"/>
      <c r="K10" s="486" t="e">
        <f>SUM(C10:D10)</f>
        <v>#REF!</v>
      </c>
      <c r="L10" s="112"/>
    </row>
    <row r="11" spans="1:13" s="124" customFormat="1">
      <c r="A11" s="306" t="s">
        <v>322</v>
      </c>
      <c r="B11" s="29"/>
      <c r="C11" s="31"/>
      <c r="D11" s="307">
        <v>16141</v>
      </c>
      <c r="E11" s="31"/>
      <c r="F11" s="37"/>
      <c r="G11" s="111"/>
      <c r="H11" s="33"/>
      <c r="I11" s="30"/>
      <c r="J11" s="34"/>
      <c r="K11" s="31"/>
      <c r="L11" s="138">
        <f>SUM(I11:I11)-SUM(K11:K11)</f>
        <v>0</v>
      </c>
    </row>
    <row r="12" spans="1:13" s="124" customFormat="1">
      <c r="A12" s="36"/>
      <c r="B12" s="29"/>
      <c r="C12" s="11"/>
      <c r="D12" s="138" t="e">
        <f>D10-D11</f>
        <v>#REF!</v>
      </c>
      <c r="E12" s="11"/>
      <c r="F12" s="11"/>
      <c r="G12" s="11"/>
      <c r="H12" s="11"/>
      <c r="I12" s="11"/>
      <c r="J12" s="11"/>
      <c r="K12" s="11"/>
      <c r="L12" s="138">
        <f>SUM(I12:I12)-SUM(K12:K12)</f>
        <v>0</v>
      </c>
    </row>
    <row r="13" spans="1:13" customFormat="1" ht="15">
      <c r="A13" s="573" t="s">
        <v>260</v>
      </c>
      <c r="B13" s="487"/>
      <c r="C13" s="487"/>
      <c r="D13" s="487"/>
      <c r="E13" s="487"/>
      <c r="F13" s="487"/>
      <c r="G13" s="111"/>
      <c r="H13" s="19"/>
      <c r="I13" s="487"/>
      <c r="J13" s="17"/>
      <c r="K13" s="487"/>
      <c r="L13" s="112"/>
    </row>
    <row r="14" spans="1:13" customFormat="1" ht="15">
      <c r="A14" s="574" t="s">
        <v>88</v>
      </c>
      <c r="B14" s="483"/>
      <c r="C14" s="483" t="e">
        <f>C10</f>
        <v>#REF!</v>
      </c>
      <c r="D14" s="483" t="e">
        <f>D10</f>
        <v>#REF!</v>
      </c>
      <c r="E14" s="482"/>
      <c r="F14" s="482" t="e">
        <f>SUM(C14:E14)</f>
        <v>#REF!</v>
      </c>
      <c r="G14" s="111"/>
      <c r="H14" s="19"/>
      <c r="I14" s="483" t="e">
        <f>SUM(C14:D14)</f>
        <v>#REF!</v>
      </c>
      <c r="J14" s="17"/>
      <c r="K14" s="483" t="e">
        <f>SUM(C14:D14)</f>
        <v>#REF!</v>
      </c>
      <c r="L14" s="112"/>
    </row>
    <row r="15" spans="1:13" customFormat="1" ht="15">
      <c r="A15" s="575" t="s">
        <v>85</v>
      </c>
      <c r="B15" s="486"/>
      <c r="C15" s="486" t="e">
        <f>C14</f>
        <v>#REF!</v>
      </c>
      <c r="D15" s="486" t="e">
        <f>D14</f>
        <v>#REF!</v>
      </c>
      <c r="E15" s="486"/>
      <c r="F15" s="486" t="e">
        <f>SUM(C15:E15)</f>
        <v>#REF!</v>
      </c>
      <c r="G15" s="111"/>
      <c r="H15" s="19"/>
      <c r="I15" s="486" t="e">
        <f>I14</f>
        <v>#REF!</v>
      </c>
      <c r="J15" s="17"/>
      <c r="K15" s="486" t="e">
        <f>K14</f>
        <v>#REF!</v>
      </c>
      <c r="L15" s="112"/>
    </row>
    <row r="16" spans="1:13">
      <c r="A16" s="22"/>
      <c r="B16" s="23"/>
      <c r="C16" s="11"/>
      <c r="D16" s="11"/>
      <c r="E16" s="11"/>
      <c r="F16" s="11"/>
      <c r="G16" s="11"/>
      <c r="H16" s="11"/>
      <c r="I16" s="11"/>
      <c r="J16" s="11"/>
      <c r="K16" s="11"/>
      <c r="L16" s="112"/>
    </row>
    <row r="17" spans="1:14">
      <c r="H17" s="19"/>
      <c r="J17" s="17"/>
    </row>
    <row r="18" spans="1:14" ht="25.5">
      <c r="A18" s="576" t="s">
        <v>266</v>
      </c>
      <c r="B18" s="479" t="s">
        <v>323</v>
      </c>
      <c r="C18" s="577" t="e">
        <f>C14</f>
        <v>#REF!</v>
      </c>
      <c r="D18" s="577" t="e">
        <f>D14</f>
        <v>#REF!</v>
      </c>
      <c r="E18" s="577">
        <f>E14</f>
        <v>0</v>
      </c>
      <c r="F18" s="577" t="e">
        <f>F14</f>
        <v>#REF!</v>
      </c>
      <c r="G18" s="115"/>
      <c r="H18" s="19"/>
      <c r="I18" s="577" t="e">
        <f>I14</f>
        <v>#REF!</v>
      </c>
      <c r="J18" s="17"/>
      <c r="K18" s="577" t="e">
        <f>K14</f>
        <v>#REF!</v>
      </c>
    </row>
    <row r="19" spans="1:14">
      <c r="A19" s="561" t="s">
        <v>108</v>
      </c>
      <c r="B19" s="10" t="e">
        <f>#REF!</f>
        <v>#REF!</v>
      </c>
      <c r="C19" s="481" t="e">
        <f>C$18*B19</f>
        <v>#REF!</v>
      </c>
      <c r="D19" s="481" t="e">
        <f>ROUND(D$18*$B19,0)</f>
        <v>#REF!</v>
      </c>
      <c r="E19" s="481"/>
      <c r="F19" s="481" t="e">
        <f t="shared" ref="F19:F40" si="0">ROUND(SUM(C19:E19),0)</f>
        <v>#REF!</v>
      </c>
      <c r="G19" s="200"/>
      <c r="H19" s="201"/>
      <c r="I19" s="481" t="e">
        <f t="shared" ref="I19:I57" si="1">ROUND(SUM(C19:D19),0)</f>
        <v>#REF!</v>
      </c>
      <c r="J19" s="21"/>
      <c r="K19" s="481" t="e">
        <f t="shared" ref="K19:K57" si="2">ROUND(SUM(C19:D19),0)</f>
        <v>#REF!</v>
      </c>
      <c r="L19" s="112"/>
      <c r="M19" s="39"/>
    </row>
    <row r="20" spans="1:14">
      <c r="A20" s="561" t="s">
        <v>109</v>
      </c>
      <c r="B20" s="10" t="e">
        <f>#REF!</f>
        <v>#REF!</v>
      </c>
      <c r="C20" s="481" t="e">
        <f t="shared" ref="C20:C56" si="3">C$18*$B20</f>
        <v>#REF!</v>
      </c>
      <c r="D20" s="481" t="e">
        <f t="shared" ref="D20:D57" si="4">ROUND(D$18*$B20,0)</f>
        <v>#REF!</v>
      </c>
      <c r="E20" s="481"/>
      <c r="F20" s="481" t="e">
        <f t="shared" si="0"/>
        <v>#REF!</v>
      </c>
      <c r="G20" s="200"/>
      <c r="H20" s="201"/>
      <c r="I20" s="481" t="e">
        <f t="shared" si="1"/>
        <v>#REF!</v>
      </c>
      <c r="J20" s="21"/>
      <c r="K20" s="481" t="e">
        <f t="shared" si="2"/>
        <v>#REF!</v>
      </c>
      <c r="L20" s="112"/>
      <c r="M20" s="39"/>
    </row>
    <row r="21" spans="1:14">
      <c r="A21" s="561" t="s">
        <v>110</v>
      </c>
      <c r="B21" s="10" t="e">
        <f>#REF!</f>
        <v>#REF!</v>
      </c>
      <c r="C21" s="481" t="e">
        <f t="shared" si="3"/>
        <v>#REF!</v>
      </c>
      <c r="D21" s="481" t="e">
        <f t="shared" si="4"/>
        <v>#REF!</v>
      </c>
      <c r="E21" s="481"/>
      <c r="F21" s="481" t="e">
        <f t="shared" si="0"/>
        <v>#REF!</v>
      </c>
      <c r="G21" s="200"/>
      <c r="H21" s="201"/>
      <c r="I21" s="481" t="e">
        <f t="shared" si="1"/>
        <v>#REF!</v>
      </c>
      <c r="J21" s="21"/>
      <c r="K21" s="481" t="e">
        <f t="shared" si="2"/>
        <v>#REF!</v>
      </c>
      <c r="L21" s="112"/>
      <c r="M21" s="39"/>
    </row>
    <row r="22" spans="1:14">
      <c r="A22" s="561" t="s">
        <v>111</v>
      </c>
      <c r="B22" s="10" t="e">
        <f>#REF!</f>
        <v>#REF!</v>
      </c>
      <c r="C22" s="481" t="e">
        <f t="shared" si="3"/>
        <v>#REF!</v>
      </c>
      <c r="D22" s="481" t="e">
        <f t="shared" si="4"/>
        <v>#REF!</v>
      </c>
      <c r="E22" s="481"/>
      <c r="F22" s="481" t="e">
        <f t="shared" si="0"/>
        <v>#REF!</v>
      </c>
      <c r="G22" s="200"/>
      <c r="H22" s="201"/>
      <c r="I22" s="481" t="e">
        <f t="shared" si="1"/>
        <v>#REF!</v>
      </c>
      <c r="J22" s="21"/>
      <c r="K22" s="481" t="e">
        <f t="shared" si="2"/>
        <v>#REF!</v>
      </c>
      <c r="L22" s="112"/>
      <c r="M22" s="39"/>
    </row>
    <row r="23" spans="1:14">
      <c r="A23" s="561" t="s">
        <v>112</v>
      </c>
      <c r="B23" s="10" t="e">
        <f>#REF!</f>
        <v>#REF!</v>
      </c>
      <c r="C23" s="481" t="e">
        <f t="shared" si="3"/>
        <v>#REF!</v>
      </c>
      <c r="D23" s="481" t="e">
        <f t="shared" si="4"/>
        <v>#REF!</v>
      </c>
      <c r="E23" s="481"/>
      <c r="F23" s="481" t="e">
        <f t="shared" si="0"/>
        <v>#REF!</v>
      </c>
      <c r="G23" s="200"/>
      <c r="H23" s="201"/>
      <c r="I23" s="481" t="e">
        <f t="shared" si="1"/>
        <v>#REF!</v>
      </c>
      <c r="J23" s="123"/>
      <c r="K23" s="481" t="e">
        <f t="shared" si="2"/>
        <v>#REF!</v>
      </c>
      <c r="L23" s="112"/>
      <c r="M23" s="39"/>
    </row>
    <row r="24" spans="1:14">
      <c r="A24" s="561" t="s">
        <v>114</v>
      </c>
      <c r="B24" s="10" t="e">
        <f>#REF!</f>
        <v>#REF!</v>
      </c>
      <c r="C24" s="481" t="e">
        <f t="shared" si="3"/>
        <v>#REF!</v>
      </c>
      <c r="D24" s="481" t="e">
        <f t="shared" si="4"/>
        <v>#REF!</v>
      </c>
      <c r="E24" s="481"/>
      <c r="F24" s="481" t="e">
        <f t="shared" si="0"/>
        <v>#REF!</v>
      </c>
      <c r="G24" s="200"/>
      <c r="H24" s="201"/>
      <c r="I24" s="481" t="e">
        <f t="shared" si="1"/>
        <v>#REF!</v>
      </c>
      <c r="J24" s="21"/>
      <c r="K24" s="481" t="e">
        <f t="shared" si="2"/>
        <v>#REF!</v>
      </c>
      <c r="L24" s="112"/>
      <c r="M24" s="39"/>
    </row>
    <row r="25" spans="1:14">
      <c r="A25" s="561" t="s">
        <v>115</v>
      </c>
      <c r="B25" s="10" t="e">
        <f>#REF!</f>
        <v>#REF!</v>
      </c>
      <c r="C25" s="481" t="e">
        <f t="shared" si="3"/>
        <v>#REF!</v>
      </c>
      <c r="D25" s="481" t="e">
        <f t="shared" si="4"/>
        <v>#REF!</v>
      </c>
      <c r="E25" s="481"/>
      <c r="F25" s="481" t="e">
        <f t="shared" si="0"/>
        <v>#REF!</v>
      </c>
      <c r="G25" s="200"/>
      <c r="H25" s="201"/>
      <c r="I25" s="481" t="e">
        <f t="shared" si="1"/>
        <v>#REF!</v>
      </c>
      <c r="J25" s="21"/>
      <c r="K25" s="481" t="e">
        <f t="shared" si="2"/>
        <v>#REF!</v>
      </c>
      <c r="L25" s="112"/>
      <c r="M25" s="39"/>
    </row>
    <row r="26" spans="1:14">
      <c r="A26" s="561" t="s">
        <v>117</v>
      </c>
      <c r="B26" s="10" t="e">
        <f>#REF!</f>
        <v>#REF!</v>
      </c>
      <c r="C26" s="481" t="e">
        <f t="shared" si="3"/>
        <v>#REF!</v>
      </c>
      <c r="D26" s="481" t="e">
        <f t="shared" si="4"/>
        <v>#REF!</v>
      </c>
      <c r="E26" s="481"/>
      <c r="F26" s="481" t="e">
        <f t="shared" si="0"/>
        <v>#REF!</v>
      </c>
      <c r="G26" s="200"/>
      <c r="H26" s="201"/>
      <c r="I26" s="481" t="e">
        <f t="shared" si="1"/>
        <v>#REF!</v>
      </c>
      <c r="J26" s="21"/>
      <c r="K26" s="481" t="e">
        <f t="shared" si="2"/>
        <v>#REF!</v>
      </c>
      <c r="L26" s="112"/>
      <c r="M26" s="39"/>
    </row>
    <row r="27" spans="1:14">
      <c r="A27" s="561" t="s">
        <v>118</v>
      </c>
      <c r="B27" s="10" t="e">
        <f>#REF!</f>
        <v>#REF!</v>
      </c>
      <c r="C27" s="481" t="e">
        <f t="shared" si="3"/>
        <v>#REF!</v>
      </c>
      <c r="D27" s="481" t="e">
        <f t="shared" si="4"/>
        <v>#REF!</v>
      </c>
      <c r="E27" s="481"/>
      <c r="F27" s="481" t="e">
        <f t="shared" si="0"/>
        <v>#REF!</v>
      </c>
      <c r="G27" s="200"/>
      <c r="H27" s="201"/>
      <c r="I27" s="481" t="e">
        <f t="shared" si="1"/>
        <v>#REF!</v>
      </c>
      <c r="J27" s="21"/>
      <c r="K27" s="481" t="e">
        <f t="shared" si="2"/>
        <v>#REF!</v>
      </c>
      <c r="L27" s="112"/>
      <c r="M27" s="39"/>
    </row>
    <row r="28" spans="1:14">
      <c r="A28" s="561" t="s">
        <v>119</v>
      </c>
      <c r="B28" s="10" t="e">
        <f>#REF!</f>
        <v>#REF!</v>
      </c>
      <c r="C28" s="481" t="e">
        <f t="shared" si="3"/>
        <v>#REF!</v>
      </c>
      <c r="D28" s="481" t="e">
        <f t="shared" si="4"/>
        <v>#REF!</v>
      </c>
      <c r="E28" s="481"/>
      <c r="F28" s="481" t="e">
        <f t="shared" si="0"/>
        <v>#REF!</v>
      </c>
      <c r="G28" s="200"/>
      <c r="H28" s="201"/>
      <c r="I28" s="481" t="e">
        <f t="shared" si="1"/>
        <v>#REF!</v>
      </c>
      <c r="J28" s="21"/>
      <c r="K28" s="481" t="e">
        <f t="shared" si="2"/>
        <v>#REF!</v>
      </c>
      <c r="L28" s="112"/>
      <c r="M28" s="39"/>
    </row>
    <row r="29" spans="1:14">
      <c r="A29" s="561" t="s">
        <v>120</v>
      </c>
      <c r="B29" s="10" t="e">
        <f>#REF!</f>
        <v>#REF!</v>
      </c>
      <c r="C29" s="481" t="e">
        <f t="shared" si="3"/>
        <v>#REF!</v>
      </c>
      <c r="D29" s="481" t="e">
        <f t="shared" si="4"/>
        <v>#REF!</v>
      </c>
      <c r="E29" s="481"/>
      <c r="F29" s="481" t="e">
        <f t="shared" si="0"/>
        <v>#REF!</v>
      </c>
      <c r="G29" s="200"/>
      <c r="H29" s="201"/>
      <c r="I29" s="481" t="e">
        <f t="shared" si="1"/>
        <v>#REF!</v>
      </c>
      <c r="J29" s="21"/>
      <c r="K29" s="481" t="e">
        <f t="shared" si="2"/>
        <v>#REF!</v>
      </c>
      <c r="L29" s="112"/>
      <c r="M29" s="39"/>
    </row>
    <row r="30" spans="1:14">
      <c r="A30" s="561" t="s">
        <v>121</v>
      </c>
      <c r="B30" s="10" t="e">
        <f>#REF!</f>
        <v>#REF!</v>
      </c>
      <c r="C30" s="481" t="e">
        <f t="shared" si="3"/>
        <v>#REF!</v>
      </c>
      <c r="D30" s="481" t="e">
        <f t="shared" si="4"/>
        <v>#REF!</v>
      </c>
      <c r="E30" s="481"/>
      <c r="F30" s="481" t="e">
        <f t="shared" si="0"/>
        <v>#REF!</v>
      </c>
      <c r="G30" s="200"/>
      <c r="H30" s="201"/>
      <c r="I30" s="481" t="e">
        <f t="shared" si="1"/>
        <v>#REF!</v>
      </c>
      <c r="J30" s="21"/>
      <c r="K30" s="481" t="e">
        <f t="shared" si="2"/>
        <v>#REF!</v>
      </c>
      <c r="L30" s="112"/>
      <c r="M30" s="39"/>
    </row>
    <row r="31" spans="1:14">
      <c r="A31" s="561" t="s">
        <v>122</v>
      </c>
      <c r="B31" s="10" t="e">
        <f>#REF!</f>
        <v>#REF!</v>
      </c>
      <c r="C31" s="481" t="e">
        <f t="shared" si="3"/>
        <v>#REF!</v>
      </c>
      <c r="D31" s="481" t="e">
        <f t="shared" si="4"/>
        <v>#REF!</v>
      </c>
      <c r="E31" s="481"/>
      <c r="F31" s="481" t="e">
        <f t="shared" si="0"/>
        <v>#REF!</v>
      </c>
      <c r="G31" s="200"/>
      <c r="H31" s="201"/>
      <c r="I31" s="481" t="e">
        <f t="shared" si="1"/>
        <v>#REF!</v>
      </c>
      <c r="J31" s="21"/>
      <c r="K31" s="481" t="e">
        <f t="shared" si="2"/>
        <v>#REF!</v>
      </c>
      <c r="L31" s="112"/>
      <c r="M31" s="39"/>
    </row>
    <row r="32" spans="1:14">
      <c r="A32" s="561" t="s">
        <v>123</v>
      </c>
      <c r="B32" s="10" t="e">
        <f>#REF!</f>
        <v>#REF!</v>
      </c>
      <c r="C32" s="481" t="e">
        <f t="shared" si="3"/>
        <v>#REF!</v>
      </c>
      <c r="D32" s="481" t="e">
        <f t="shared" si="4"/>
        <v>#REF!</v>
      </c>
      <c r="E32" s="481"/>
      <c r="F32" s="481" t="e">
        <f t="shared" si="0"/>
        <v>#REF!</v>
      </c>
      <c r="G32" s="200"/>
      <c r="H32" s="201"/>
      <c r="I32" s="481" t="e">
        <f t="shared" si="1"/>
        <v>#REF!</v>
      </c>
      <c r="J32" s="21"/>
      <c r="K32" s="481" t="e">
        <f t="shared" si="2"/>
        <v>#REF!</v>
      </c>
      <c r="L32" s="112"/>
      <c r="M32" s="40"/>
      <c r="N32" s="3"/>
    </row>
    <row r="33" spans="1:14">
      <c r="A33" s="561" t="s">
        <v>124</v>
      </c>
      <c r="B33" s="10" t="e">
        <f>#REF!</f>
        <v>#REF!</v>
      </c>
      <c r="C33" s="481" t="e">
        <f t="shared" si="3"/>
        <v>#REF!</v>
      </c>
      <c r="D33" s="481" t="e">
        <f t="shared" si="4"/>
        <v>#REF!</v>
      </c>
      <c r="E33" s="481"/>
      <c r="F33" s="481" t="e">
        <f t="shared" si="0"/>
        <v>#REF!</v>
      </c>
      <c r="G33" s="200"/>
      <c r="H33" s="201"/>
      <c r="I33" s="481" t="e">
        <f t="shared" si="1"/>
        <v>#REF!</v>
      </c>
      <c r="J33" s="21"/>
      <c r="K33" s="481" t="e">
        <f t="shared" si="2"/>
        <v>#REF!</v>
      </c>
      <c r="L33" s="112"/>
      <c r="M33" s="40"/>
      <c r="N33" s="3"/>
    </row>
    <row r="34" spans="1:14">
      <c r="A34" s="561" t="s">
        <v>126</v>
      </c>
      <c r="B34" s="10" t="e">
        <f>#REF!</f>
        <v>#REF!</v>
      </c>
      <c r="C34" s="481" t="e">
        <f t="shared" si="3"/>
        <v>#REF!</v>
      </c>
      <c r="D34" s="481" t="e">
        <f t="shared" si="4"/>
        <v>#REF!</v>
      </c>
      <c r="E34" s="481"/>
      <c r="F34" s="481" t="e">
        <f t="shared" si="0"/>
        <v>#REF!</v>
      </c>
      <c r="G34" s="200"/>
      <c r="H34" s="201"/>
      <c r="I34" s="481" t="e">
        <f t="shared" si="1"/>
        <v>#REF!</v>
      </c>
      <c r="J34" s="21"/>
      <c r="K34" s="481" t="e">
        <f t="shared" si="2"/>
        <v>#REF!</v>
      </c>
      <c r="L34" s="112"/>
      <c r="M34" s="40"/>
      <c r="N34" s="3"/>
    </row>
    <row r="35" spans="1:14">
      <c r="A35" s="561" t="s">
        <v>127</v>
      </c>
      <c r="B35" s="10" t="e">
        <f>#REF!</f>
        <v>#REF!</v>
      </c>
      <c r="C35" s="481" t="e">
        <f t="shared" si="3"/>
        <v>#REF!</v>
      </c>
      <c r="D35" s="481" t="e">
        <f t="shared" si="4"/>
        <v>#REF!</v>
      </c>
      <c r="E35" s="481"/>
      <c r="F35" s="481" t="e">
        <f t="shared" si="0"/>
        <v>#REF!</v>
      </c>
      <c r="G35" s="200"/>
      <c r="H35" s="201"/>
      <c r="I35" s="481" t="e">
        <f t="shared" si="1"/>
        <v>#REF!</v>
      </c>
      <c r="J35" s="21"/>
      <c r="K35" s="481" t="e">
        <f t="shared" si="2"/>
        <v>#REF!</v>
      </c>
      <c r="L35" s="112"/>
      <c r="M35" s="40"/>
      <c r="N35" s="3"/>
    </row>
    <row r="36" spans="1:14">
      <c r="A36" s="561" t="s">
        <v>128</v>
      </c>
      <c r="B36" s="10" t="e">
        <f>#REF!</f>
        <v>#REF!</v>
      </c>
      <c r="C36" s="481" t="e">
        <f t="shared" si="3"/>
        <v>#REF!</v>
      </c>
      <c r="D36" s="481" t="e">
        <f t="shared" si="4"/>
        <v>#REF!</v>
      </c>
      <c r="E36" s="481"/>
      <c r="F36" s="481" t="e">
        <f t="shared" si="0"/>
        <v>#REF!</v>
      </c>
      <c r="G36" s="200"/>
      <c r="H36" s="201"/>
      <c r="I36" s="481" t="e">
        <f t="shared" si="1"/>
        <v>#REF!</v>
      </c>
      <c r="J36" s="21"/>
      <c r="K36" s="481" t="e">
        <f t="shared" si="2"/>
        <v>#REF!</v>
      </c>
      <c r="L36" s="112"/>
      <c r="M36" s="40"/>
      <c r="N36" s="3"/>
    </row>
    <row r="37" spans="1:14">
      <c r="A37" s="561" t="s">
        <v>129</v>
      </c>
      <c r="B37" s="10" t="e">
        <f>#REF!</f>
        <v>#REF!</v>
      </c>
      <c r="C37" s="481" t="e">
        <f t="shared" si="3"/>
        <v>#REF!</v>
      </c>
      <c r="D37" s="481" t="e">
        <f t="shared" si="4"/>
        <v>#REF!</v>
      </c>
      <c r="E37" s="481"/>
      <c r="F37" s="481" t="e">
        <f t="shared" si="0"/>
        <v>#REF!</v>
      </c>
      <c r="G37" s="200"/>
      <c r="H37" s="201"/>
      <c r="I37" s="481" t="e">
        <f t="shared" si="1"/>
        <v>#REF!</v>
      </c>
      <c r="J37" s="21"/>
      <c r="K37" s="481" t="e">
        <f t="shared" si="2"/>
        <v>#REF!</v>
      </c>
      <c r="L37" s="112"/>
      <c r="M37" s="40"/>
      <c r="N37" s="3"/>
    </row>
    <row r="38" spans="1:14">
      <c r="A38" s="561" t="s">
        <v>130</v>
      </c>
      <c r="B38" s="10" t="e">
        <f>#REF!</f>
        <v>#REF!</v>
      </c>
      <c r="C38" s="481" t="e">
        <f t="shared" si="3"/>
        <v>#REF!</v>
      </c>
      <c r="D38" s="481" t="e">
        <f t="shared" si="4"/>
        <v>#REF!</v>
      </c>
      <c r="E38" s="481"/>
      <c r="F38" s="481" t="e">
        <f t="shared" si="0"/>
        <v>#REF!</v>
      </c>
      <c r="G38" s="200"/>
      <c r="H38" s="201"/>
      <c r="I38" s="481" t="e">
        <f t="shared" si="1"/>
        <v>#REF!</v>
      </c>
      <c r="J38" s="21"/>
      <c r="K38" s="481" t="e">
        <f t="shared" si="2"/>
        <v>#REF!</v>
      </c>
      <c r="L38" s="112"/>
      <c r="M38" s="40"/>
      <c r="N38" s="3"/>
    </row>
    <row r="39" spans="1:14">
      <c r="A39" s="561" t="s">
        <v>131</v>
      </c>
      <c r="B39" s="10" t="e">
        <f>#REF!</f>
        <v>#REF!</v>
      </c>
      <c r="C39" s="481" t="e">
        <f t="shared" si="3"/>
        <v>#REF!</v>
      </c>
      <c r="D39" s="481" t="e">
        <f t="shared" si="4"/>
        <v>#REF!</v>
      </c>
      <c r="E39" s="481"/>
      <c r="F39" s="481" t="e">
        <f t="shared" si="0"/>
        <v>#REF!</v>
      </c>
      <c r="G39" s="200"/>
      <c r="H39" s="201"/>
      <c r="I39" s="481" t="e">
        <f t="shared" si="1"/>
        <v>#REF!</v>
      </c>
      <c r="J39" s="21"/>
      <c r="K39" s="481" t="e">
        <f t="shared" si="2"/>
        <v>#REF!</v>
      </c>
      <c r="L39" s="112"/>
      <c r="M39" s="40"/>
      <c r="N39" s="3"/>
    </row>
    <row r="40" spans="1:14">
      <c r="A40" s="561" t="s">
        <v>132</v>
      </c>
      <c r="B40" s="10" t="e">
        <f>#REF!</f>
        <v>#REF!</v>
      </c>
      <c r="C40" s="481" t="e">
        <f t="shared" si="3"/>
        <v>#REF!</v>
      </c>
      <c r="D40" s="481" t="e">
        <f t="shared" si="4"/>
        <v>#REF!</v>
      </c>
      <c r="E40" s="481"/>
      <c r="F40" s="481" t="e">
        <f t="shared" si="0"/>
        <v>#REF!</v>
      </c>
      <c r="G40" s="200"/>
      <c r="H40" s="201"/>
      <c r="I40" s="481" t="e">
        <f t="shared" si="1"/>
        <v>#REF!</v>
      </c>
      <c r="J40" s="21"/>
      <c r="K40" s="481" t="e">
        <f t="shared" si="2"/>
        <v>#REF!</v>
      </c>
      <c r="L40" s="112"/>
      <c r="M40" s="40"/>
      <c r="N40" s="3"/>
    </row>
    <row r="41" spans="1:14">
      <c r="A41" s="561" t="s">
        <v>133</v>
      </c>
      <c r="B41" s="10" t="e">
        <f>#REF!</f>
        <v>#REF!</v>
      </c>
      <c r="C41" s="481" t="e">
        <f t="shared" si="3"/>
        <v>#REF!</v>
      </c>
      <c r="D41" s="481" t="e">
        <f t="shared" si="4"/>
        <v>#REF!</v>
      </c>
      <c r="E41" s="481"/>
      <c r="F41" s="523" t="e">
        <f>ROUNDUP(SUM(C41:E41),0)</f>
        <v>#REF!</v>
      </c>
      <c r="G41" s="200"/>
      <c r="H41" s="201"/>
      <c r="I41" s="481" t="e">
        <f t="shared" si="1"/>
        <v>#REF!</v>
      </c>
      <c r="J41" s="21"/>
      <c r="K41" s="481" t="e">
        <f t="shared" si="2"/>
        <v>#REF!</v>
      </c>
      <c r="L41" s="112"/>
      <c r="M41" s="40"/>
      <c r="N41" s="3"/>
    </row>
    <row r="42" spans="1:14">
      <c r="A42" s="561" t="s">
        <v>134</v>
      </c>
      <c r="B42" s="10" t="e">
        <f>#REF!</f>
        <v>#REF!</v>
      </c>
      <c r="C42" s="481" t="e">
        <f t="shared" si="3"/>
        <v>#REF!</v>
      </c>
      <c r="D42" s="481" t="e">
        <f t="shared" si="4"/>
        <v>#REF!</v>
      </c>
      <c r="E42" s="481"/>
      <c r="F42" s="481" t="e">
        <f t="shared" ref="F42:F47" si="5">ROUND(SUM(C42:E42),0)</f>
        <v>#REF!</v>
      </c>
      <c r="G42" s="200"/>
      <c r="H42" s="201"/>
      <c r="I42" s="481" t="e">
        <f t="shared" si="1"/>
        <v>#REF!</v>
      </c>
      <c r="J42" s="21"/>
      <c r="K42" s="481" t="e">
        <f t="shared" si="2"/>
        <v>#REF!</v>
      </c>
      <c r="L42" s="112"/>
      <c r="M42" s="40"/>
      <c r="N42" s="3"/>
    </row>
    <row r="43" spans="1:14">
      <c r="A43" s="561" t="s">
        <v>135</v>
      </c>
      <c r="B43" s="10" t="e">
        <f>#REF!</f>
        <v>#REF!</v>
      </c>
      <c r="C43" s="481" t="e">
        <f t="shared" si="3"/>
        <v>#REF!</v>
      </c>
      <c r="D43" s="481" t="e">
        <f t="shared" si="4"/>
        <v>#REF!</v>
      </c>
      <c r="E43" s="481"/>
      <c r="F43" s="481" t="e">
        <f t="shared" si="5"/>
        <v>#REF!</v>
      </c>
      <c r="G43" s="200"/>
      <c r="H43" s="201"/>
      <c r="I43" s="481" t="e">
        <f t="shared" si="1"/>
        <v>#REF!</v>
      </c>
      <c r="J43" s="21"/>
      <c r="K43" s="481" t="e">
        <f t="shared" si="2"/>
        <v>#REF!</v>
      </c>
      <c r="L43" s="112"/>
      <c r="M43" s="40"/>
      <c r="N43" s="3"/>
    </row>
    <row r="44" spans="1:14">
      <c r="A44" s="561" t="s">
        <v>138</v>
      </c>
      <c r="B44" s="10" t="e">
        <f>#REF!</f>
        <v>#REF!</v>
      </c>
      <c r="C44" s="481" t="e">
        <f t="shared" si="3"/>
        <v>#REF!</v>
      </c>
      <c r="D44" s="481" t="e">
        <f t="shared" si="4"/>
        <v>#REF!</v>
      </c>
      <c r="E44" s="481"/>
      <c r="F44" s="481" t="e">
        <f t="shared" si="5"/>
        <v>#REF!</v>
      </c>
      <c r="G44" s="200"/>
      <c r="H44" s="201"/>
      <c r="I44" s="481" t="e">
        <f t="shared" si="1"/>
        <v>#REF!</v>
      </c>
      <c r="J44" s="21"/>
      <c r="K44" s="481" t="e">
        <f t="shared" si="2"/>
        <v>#REF!</v>
      </c>
      <c r="L44" s="112"/>
      <c r="M44" s="40"/>
      <c r="N44" s="3"/>
    </row>
    <row r="45" spans="1:14">
      <c r="A45" s="561" t="s">
        <v>139</v>
      </c>
      <c r="B45" s="10" t="e">
        <f>#REF!</f>
        <v>#REF!</v>
      </c>
      <c r="C45" s="481" t="e">
        <f t="shared" si="3"/>
        <v>#REF!</v>
      </c>
      <c r="D45" s="481" t="e">
        <f t="shared" si="4"/>
        <v>#REF!</v>
      </c>
      <c r="E45" s="481"/>
      <c r="F45" s="481" t="e">
        <f t="shared" si="5"/>
        <v>#REF!</v>
      </c>
      <c r="G45" s="200"/>
      <c r="H45" s="201"/>
      <c r="I45" s="481" t="e">
        <f t="shared" si="1"/>
        <v>#REF!</v>
      </c>
      <c r="J45" s="21"/>
      <c r="K45" s="481" t="e">
        <f t="shared" si="2"/>
        <v>#REF!</v>
      </c>
      <c r="L45" s="112"/>
      <c r="M45" s="40"/>
      <c r="N45" s="3"/>
    </row>
    <row r="46" spans="1:14">
      <c r="A46" s="561" t="s">
        <v>141</v>
      </c>
      <c r="B46" s="10" t="e">
        <f>#REF!</f>
        <v>#REF!</v>
      </c>
      <c r="C46" s="481" t="e">
        <f t="shared" si="3"/>
        <v>#REF!</v>
      </c>
      <c r="D46" s="481" t="e">
        <f t="shared" si="4"/>
        <v>#REF!</v>
      </c>
      <c r="E46" s="481"/>
      <c r="F46" s="481" t="e">
        <f t="shared" si="5"/>
        <v>#REF!</v>
      </c>
      <c r="G46" s="200"/>
      <c r="H46" s="201"/>
      <c r="I46" s="481" t="e">
        <f t="shared" si="1"/>
        <v>#REF!</v>
      </c>
      <c r="J46" s="21"/>
      <c r="K46" s="481" t="e">
        <f t="shared" si="2"/>
        <v>#REF!</v>
      </c>
      <c r="L46" s="112"/>
      <c r="M46" s="40"/>
      <c r="N46" s="3"/>
    </row>
    <row r="47" spans="1:14">
      <c r="A47" s="561" t="s">
        <v>142</v>
      </c>
      <c r="B47" s="10" t="e">
        <f>#REF!</f>
        <v>#REF!</v>
      </c>
      <c r="C47" s="481" t="e">
        <f t="shared" si="3"/>
        <v>#REF!</v>
      </c>
      <c r="D47" s="481" t="e">
        <f t="shared" si="4"/>
        <v>#REF!</v>
      </c>
      <c r="E47" s="481"/>
      <c r="F47" s="481" t="e">
        <f t="shared" si="5"/>
        <v>#REF!</v>
      </c>
      <c r="G47" s="200"/>
      <c r="H47" s="201"/>
      <c r="I47" s="481" t="e">
        <f t="shared" si="1"/>
        <v>#REF!</v>
      </c>
      <c r="J47" s="21"/>
      <c r="K47" s="481" t="e">
        <f t="shared" si="2"/>
        <v>#REF!</v>
      </c>
      <c r="L47" s="112"/>
      <c r="M47" s="40"/>
      <c r="N47" s="3"/>
    </row>
    <row r="48" spans="1:14">
      <c r="A48" s="561" t="s">
        <v>145</v>
      </c>
      <c r="B48" s="10" t="e">
        <f>#REF!</f>
        <v>#REF!</v>
      </c>
      <c r="C48" s="481" t="e">
        <f t="shared" si="3"/>
        <v>#REF!</v>
      </c>
      <c r="D48" s="481" t="e">
        <f>ROUND(D$18*$B48,0)</f>
        <v>#REF!</v>
      </c>
      <c r="E48" s="481"/>
      <c r="F48" s="523" t="e">
        <f>ROUNDUP(SUM(C48:E48),0)</f>
        <v>#REF!</v>
      </c>
      <c r="G48" s="200"/>
      <c r="H48" s="201"/>
      <c r="I48" s="481" t="e">
        <f t="shared" si="1"/>
        <v>#REF!</v>
      </c>
      <c r="J48" s="21"/>
      <c r="K48" s="481" t="e">
        <f t="shared" si="2"/>
        <v>#REF!</v>
      </c>
      <c r="L48" s="112"/>
      <c r="M48" s="40"/>
      <c r="N48" s="3"/>
    </row>
    <row r="49" spans="1:14">
      <c r="A49" s="561" t="s">
        <v>151</v>
      </c>
      <c r="B49" s="10" t="e">
        <f>#REF!</f>
        <v>#REF!</v>
      </c>
      <c r="C49" s="481" t="e">
        <f t="shared" si="3"/>
        <v>#REF!</v>
      </c>
      <c r="D49" s="481" t="e">
        <f t="shared" si="4"/>
        <v>#REF!</v>
      </c>
      <c r="E49" s="481"/>
      <c r="F49" s="481" t="e">
        <f t="shared" ref="F49:F57" si="6">ROUND(SUM(C49:E49),0)</f>
        <v>#REF!</v>
      </c>
      <c r="G49" s="200"/>
      <c r="H49" s="201"/>
      <c r="I49" s="481" t="e">
        <f t="shared" si="1"/>
        <v>#REF!</v>
      </c>
      <c r="J49" s="21"/>
      <c r="K49" s="481" t="e">
        <f t="shared" si="2"/>
        <v>#REF!</v>
      </c>
      <c r="L49" s="112"/>
      <c r="M49" s="40"/>
      <c r="N49" s="3"/>
    </row>
    <row r="50" spans="1:14">
      <c r="A50" s="561" t="s">
        <v>152</v>
      </c>
      <c r="B50" s="10" t="e">
        <f>#REF!</f>
        <v>#REF!</v>
      </c>
      <c r="C50" s="481" t="e">
        <f t="shared" si="3"/>
        <v>#REF!</v>
      </c>
      <c r="D50" s="481" t="e">
        <f t="shared" si="4"/>
        <v>#REF!</v>
      </c>
      <c r="E50" s="481"/>
      <c r="F50" s="481" t="e">
        <f t="shared" si="6"/>
        <v>#REF!</v>
      </c>
      <c r="G50" s="200"/>
      <c r="H50" s="201"/>
      <c r="I50" s="481" t="e">
        <f t="shared" si="1"/>
        <v>#REF!</v>
      </c>
      <c r="J50" s="21"/>
      <c r="K50" s="481" t="e">
        <f t="shared" si="2"/>
        <v>#REF!</v>
      </c>
      <c r="L50" s="112"/>
      <c r="M50" s="40"/>
      <c r="N50" s="3"/>
    </row>
    <row r="51" spans="1:14">
      <c r="A51" s="561" t="s">
        <v>153</v>
      </c>
      <c r="B51" s="10" t="e">
        <f>#REF!</f>
        <v>#REF!</v>
      </c>
      <c r="C51" s="481" t="e">
        <f t="shared" si="3"/>
        <v>#REF!</v>
      </c>
      <c r="D51" s="481" t="e">
        <f t="shared" si="4"/>
        <v>#REF!</v>
      </c>
      <c r="E51" s="481"/>
      <c r="F51" s="481" t="e">
        <f t="shared" si="6"/>
        <v>#REF!</v>
      </c>
      <c r="G51" s="200"/>
      <c r="H51" s="201"/>
      <c r="I51" s="481" t="e">
        <f t="shared" si="1"/>
        <v>#REF!</v>
      </c>
      <c r="J51" s="21"/>
      <c r="K51" s="481" t="e">
        <f t="shared" si="2"/>
        <v>#REF!</v>
      </c>
      <c r="L51" s="112"/>
      <c r="M51" s="40"/>
      <c r="N51" s="3"/>
    </row>
    <row r="52" spans="1:14">
      <c r="A52" s="561" t="s">
        <v>156</v>
      </c>
      <c r="B52" s="10" t="e">
        <f>#REF!</f>
        <v>#REF!</v>
      </c>
      <c r="C52" s="481" t="e">
        <f t="shared" si="3"/>
        <v>#REF!</v>
      </c>
      <c r="D52" s="481" t="e">
        <f t="shared" si="4"/>
        <v>#REF!</v>
      </c>
      <c r="E52" s="481"/>
      <c r="F52" s="481" t="e">
        <f t="shared" si="6"/>
        <v>#REF!</v>
      </c>
      <c r="G52" s="200"/>
      <c r="H52" s="201"/>
      <c r="I52" s="481" t="e">
        <f t="shared" si="1"/>
        <v>#REF!</v>
      </c>
      <c r="J52" s="21"/>
      <c r="K52" s="481" t="e">
        <f t="shared" si="2"/>
        <v>#REF!</v>
      </c>
      <c r="L52" s="112"/>
      <c r="M52" s="40"/>
      <c r="N52" s="3"/>
    </row>
    <row r="53" spans="1:14">
      <c r="A53" s="561" t="s">
        <v>157</v>
      </c>
      <c r="B53" s="10" t="e">
        <f>#REF!</f>
        <v>#REF!</v>
      </c>
      <c r="C53" s="481" t="e">
        <f t="shared" si="3"/>
        <v>#REF!</v>
      </c>
      <c r="D53" s="481" t="e">
        <f t="shared" si="4"/>
        <v>#REF!</v>
      </c>
      <c r="E53" s="481"/>
      <c r="F53" s="481" t="e">
        <f t="shared" si="6"/>
        <v>#REF!</v>
      </c>
      <c r="G53" s="200"/>
      <c r="H53" s="201"/>
      <c r="I53" s="481" t="e">
        <f t="shared" si="1"/>
        <v>#REF!</v>
      </c>
      <c r="J53" s="21"/>
      <c r="K53" s="481" t="e">
        <f t="shared" si="2"/>
        <v>#REF!</v>
      </c>
      <c r="L53" s="112"/>
      <c r="M53" s="40"/>
      <c r="N53" s="3"/>
    </row>
    <row r="54" spans="1:14">
      <c r="A54" s="561" t="s">
        <v>158</v>
      </c>
      <c r="B54" s="10" t="e">
        <f>#REF!</f>
        <v>#REF!</v>
      </c>
      <c r="C54" s="481" t="e">
        <f t="shared" si="3"/>
        <v>#REF!</v>
      </c>
      <c r="D54" s="481" t="e">
        <f t="shared" si="4"/>
        <v>#REF!</v>
      </c>
      <c r="E54" s="481"/>
      <c r="F54" s="481" t="e">
        <f t="shared" si="6"/>
        <v>#REF!</v>
      </c>
      <c r="G54" s="200"/>
      <c r="H54" s="201"/>
      <c r="I54" s="481" t="e">
        <f t="shared" si="1"/>
        <v>#REF!</v>
      </c>
      <c r="J54" s="21"/>
      <c r="K54" s="481" t="e">
        <f t="shared" si="2"/>
        <v>#REF!</v>
      </c>
      <c r="L54" s="112"/>
      <c r="M54" s="40"/>
      <c r="N54" s="3"/>
    </row>
    <row r="55" spans="1:14">
      <c r="A55" s="561" t="s">
        <v>159</v>
      </c>
      <c r="B55" s="10" t="e">
        <f>#REF!</f>
        <v>#REF!</v>
      </c>
      <c r="C55" s="481" t="e">
        <f t="shared" si="3"/>
        <v>#REF!</v>
      </c>
      <c r="D55" s="481" t="e">
        <f t="shared" si="4"/>
        <v>#REF!</v>
      </c>
      <c r="E55" s="481"/>
      <c r="F55" s="481" t="e">
        <f t="shared" si="6"/>
        <v>#REF!</v>
      </c>
      <c r="G55" s="200"/>
      <c r="H55" s="201"/>
      <c r="I55" s="481" t="e">
        <f t="shared" si="1"/>
        <v>#REF!</v>
      </c>
      <c r="J55" s="21"/>
      <c r="K55" s="481" t="e">
        <f t="shared" si="2"/>
        <v>#REF!</v>
      </c>
      <c r="L55" s="112"/>
      <c r="M55" s="40"/>
      <c r="N55" s="3"/>
    </row>
    <row r="56" spans="1:14">
      <c r="A56" s="561" t="s">
        <v>161</v>
      </c>
      <c r="B56" s="10" t="e">
        <f>#REF!</f>
        <v>#REF!</v>
      </c>
      <c r="C56" s="481" t="e">
        <f t="shared" si="3"/>
        <v>#REF!</v>
      </c>
      <c r="D56" s="481" t="e">
        <f t="shared" si="4"/>
        <v>#REF!</v>
      </c>
      <c r="E56" s="481"/>
      <c r="F56" s="481" t="e">
        <f t="shared" si="6"/>
        <v>#REF!</v>
      </c>
      <c r="G56" s="200"/>
      <c r="H56" s="201"/>
      <c r="I56" s="481" t="e">
        <f t="shared" si="1"/>
        <v>#REF!</v>
      </c>
      <c r="J56" s="21"/>
      <c r="K56" s="481" t="e">
        <f t="shared" si="2"/>
        <v>#REF!</v>
      </c>
      <c r="L56" s="112"/>
      <c r="M56" s="40"/>
      <c r="N56" s="3"/>
    </row>
    <row r="57" spans="1:14">
      <c r="A57" s="561" t="s">
        <v>164</v>
      </c>
      <c r="B57" s="10" t="e">
        <f>#REF!</f>
        <v>#REF!</v>
      </c>
      <c r="C57" s="481" t="e">
        <f>C$18*$B57</f>
        <v>#REF!</v>
      </c>
      <c r="D57" s="481" t="e">
        <f t="shared" si="4"/>
        <v>#REF!</v>
      </c>
      <c r="E57" s="481"/>
      <c r="F57" s="481" t="e">
        <f t="shared" si="6"/>
        <v>#REF!</v>
      </c>
      <c r="G57" s="200"/>
      <c r="H57" s="201"/>
      <c r="I57" s="481" t="e">
        <f t="shared" si="1"/>
        <v>#REF!</v>
      </c>
      <c r="J57" s="21"/>
      <c r="K57" s="481" t="e">
        <f t="shared" si="2"/>
        <v>#REF!</v>
      </c>
      <c r="L57" s="112"/>
      <c r="M57" s="40"/>
      <c r="N57" s="3"/>
    </row>
    <row r="58" spans="1:14">
      <c r="A58" s="570" t="s">
        <v>85</v>
      </c>
      <c r="B58" s="578" t="e">
        <f>SUM(B19:B57)</f>
        <v>#REF!</v>
      </c>
      <c r="C58" s="486" t="e">
        <f>SUM(C19:C57)</f>
        <v>#REF!</v>
      </c>
      <c r="D58" s="486" t="e">
        <f>SUM(D19:D57)</f>
        <v>#REF!</v>
      </c>
      <c r="E58" s="486">
        <f>SUM(E19:E57)</f>
        <v>0</v>
      </c>
      <c r="F58" s="486" t="e">
        <f>SUM(F19:F57)</f>
        <v>#REF!</v>
      </c>
      <c r="G58" s="111"/>
      <c r="H58" s="19"/>
      <c r="I58" s="486" t="e">
        <f>SUM(I19:I57)</f>
        <v>#REF!</v>
      </c>
      <c r="J58" s="17"/>
      <c r="K58" s="486" t="e">
        <f>SUM(K19:K57)</f>
        <v>#REF!</v>
      </c>
      <c r="L58" s="112"/>
    </row>
    <row r="59" spans="1:14" s="3" customFormat="1">
      <c r="A59" s="113"/>
      <c r="B59" s="114"/>
      <c r="C59" s="11"/>
      <c r="D59" s="11"/>
      <c r="E59" s="11"/>
      <c r="F59" s="11"/>
      <c r="G59" s="11"/>
      <c r="H59" s="11"/>
      <c r="I59" s="11"/>
      <c r="J59" s="11"/>
      <c r="K59" s="11"/>
      <c r="L59" s="110"/>
    </row>
    <row r="60" spans="1:14">
      <c r="A60" s="6" t="s">
        <v>324</v>
      </c>
      <c r="B60" s="17"/>
      <c r="C60" s="18"/>
      <c r="D60" s="18"/>
      <c r="E60" s="17"/>
      <c r="F60" s="17"/>
      <c r="G60" s="21"/>
      <c r="H60" s="19"/>
      <c r="I60" s="18"/>
      <c r="J60" s="17"/>
      <c r="K60" s="21"/>
    </row>
    <row r="61" spans="1:14">
      <c r="A61" s="20"/>
      <c r="H61" s="19"/>
    </row>
    <row r="63" spans="1:14">
      <c r="A63" s="41" t="s">
        <v>270</v>
      </c>
    </row>
    <row r="65" spans="1:7">
      <c r="A65" s="214" t="s">
        <v>271</v>
      </c>
    </row>
    <row r="70" spans="1:7">
      <c r="A70" s="44"/>
      <c r="B70" s="44"/>
      <c r="C70" s="44"/>
      <c r="D70" s="44"/>
      <c r="E70" s="44"/>
      <c r="F70" s="44"/>
      <c r="G70" s="120"/>
    </row>
    <row r="71" spans="1:7">
      <c r="A71" s="44"/>
      <c r="B71" s="44"/>
      <c r="C71" s="44"/>
      <c r="D71" s="44"/>
      <c r="E71" s="44"/>
      <c r="F71" s="44"/>
      <c r="G71" s="120"/>
    </row>
    <row r="72" spans="1:7">
      <c r="A72" s="45"/>
      <c r="B72" s="44"/>
      <c r="C72" s="44"/>
      <c r="D72" s="44"/>
      <c r="E72" s="44"/>
      <c r="F72" s="44"/>
      <c r="G72" s="120"/>
    </row>
    <row r="73" spans="1:7">
      <c r="A73" s="46"/>
      <c r="B73" s="44"/>
      <c r="C73" s="44"/>
      <c r="D73" s="44"/>
      <c r="E73" s="44"/>
      <c r="F73" s="49"/>
      <c r="G73" s="121"/>
    </row>
    <row r="74" spans="1:7">
      <c r="A74" s="47"/>
      <c r="B74" s="44"/>
      <c r="C74" s="50"/>
      <c r="D74" s="50"/>
      <c r="E74" s="44"/>
      <c r="F74" s="51"/>
      <c r="G74" s="122"/>
    </row>
    <row r="75" spans="1:7">
      <c r="A75" s="45"/>
      <c r="B75" s="44"/>
      <c r="C75" s="44"/>
      <c r="D75" s="44"/>
      <c r="E75" s="44"/>
      <c r="F75" s="49"/>
      <c r="G75" s="121"/>
    </row>
    <row r="76" spans="1:7">
      <c r="A76" s="46"/>
      <c r="B76" s="44"/>
      <c r="C76" s="42"/>
      <c r="D76" s="42"/>
      <c r="E76" s="44"/>
      <c r="F76" s="49"/>
      <c r="G76" s="121"/>
    </row>
    <row r="77" spans="1:7">
      <c r="A77" s="47"/>
      <c r="B77" s="44"/>
      <c r="C77" s="50"/>
      <c r="D77" s="50"/>
      <c r="E77" s="44"/>
      <c r="F77" s="51"/>
      <c r="G77" s="122"/>
    </row>
    <row r="78" spans="1:7">
      <c r="A78" s="45"/>
      <c r="B78" s="44"/>
      <c r="C78" s="44"/>
      <c r="D78" s="44"/>
      <c r="E78" s="44"/>
      <c r="F78" s="49"/>
      <c r="G78" s="121"/>
    </row>
    <row r="79" spans="1:7">
      <c r="A79" s="47"/>
      <c r="B79" s="44"/>
      <c r="C79" s="44"/>
      <c r="D79" s="44"/>
      <c r="E79" s="44"/>
      <c r="F79" s="49"/>
      <c r="G79" s="121"/>
    </row>
    <row r="80" spans="1:7">
      <c r="A80" s="47"/>
      <c r="B80" s="44"/>
      <c r="C80" s="50"/>
      <c r="D80" s="50"/>
      <c r="E80" s="44"/>
      <c r="F80" s="51"/>
      <c r="G80" s="122"/>
    </row>
    <row r="81" spans="1:7">
      <c r="A81" s="47"/>
      <c r="B81" s="44"/>
      <c r="C81" s="43"/>
      <c r="D81" s="43"/>
      <c r="E81" s="44"/>
      <c r="F81" s="49"/>
      <c r="G81" s="121"/>
    </row>
    <row r="82" spans="1:7">
      <c r="A82" s="47"/>
      <c r="B82" s="44"/>
      <c r="C82" s="50"/>
      <c r="D82" s="50"/>
      <c r="E82" s="44"/>
      <c r="F82" s="51"/>
      <c r="G82" s="122"/>
    </row>
    <row r="83" spans="1:7">
      <c r="A83" s="46"/>
      <c r="B83" s="44"/>
      <c r="C83" s="44"/>
      <c r="D83" s="44"/>
      <c r="E83" s="44"/>
      <c r="F83" s="49"/>
      <c r="G83" s="121"/>
    </row>
    <row r="84" spans="1:7">
      <c r="A84" s="47"/>
      <c r="B84" s="44"/>
      <c r="C84" s="50"/>
      <c r="D84" s="50"/>
      <c r="E84" s="44"/>
      <c r="F84" s="51"/>
      <c r="G84" s="122"/>
    </row>
    <row r="85" spans="1:7">
      <c r="A85" s="46"/>
      <c r="B85" s="44"/>
      <c r="C85" s="44"/>
      <c r="D85" s="44"/>
      <c r="E85" s="44"/>
      <c r="F85" s="49"/>
      <c r="G85" s="121"/>
    </row>
    <row r="86" spans="1:7">
      <c r="A86" s="47"/>
      <c r="B86" s="44"/>
      <c r="C86" s="50"/>
      <c r="D86" s="50"/>
      <c r="E86" s="44"/>
      <c r="F86" s="51"/>
      <c r="G86" s="122"/>
    </row>
    <row r="87" spans="1:7">
      <c r="A87" s="46"/>
      <c r="B87" s="44"/>
      <c r="C87" s="44"/>
      <c r="D87" s="44"/>
      <c r="E87" s="44"/>
      <c r="F87" s="49"/>
      <c r="G87" s="121"/>
    </row>
    <row r="88" spans="1:7">
      <c r="A88" s="47"/>
      <c r="B88" s="44"/>
      <c r="C88" s="50"/>
      <c r="D88" s="50"/>
      <c r="E88" s="44"/>
      <c r="F88" s="51"/>
      <c r="G88" s="122"/>
    </row>
    <row r="89" spans="1:7">
      <c r="A89" s="46"/>
      <c r="B89" s="44"/>
      <c r="C89" s="44"/>
      <c r="D89" s="44"/>
      <c r="E89" s="44"/>
      <c r="F89" s="49"/>
      <c r="G89" s="121"/>
    </row>
    <row r="90" spans="1:7">
      <c r="A90" s="47"/>
      <c r="B90" s="44"/>
      <c r="C90" s="50"/>
      <c r="D90" s="50"/>
      <c r="E90" s="44"/>
      <c r="F90" s="51"/>
      <c r="G90" s="122"/>
    </row>
    <row r="91" spans="1:7">
      <c r="A91" s="46"/>
      <c r="B91" s="44"/>
      <c r="C91" s="44"/>
      <c r="D91" s="44"/>
      <c r="E91" s="44"/>
      <c r="F91" s="49"/>
      <c r="G91" s="121"/>
    </row>
    <row r="92" spans="1:7">
      <c r="A92" s="47"/>
      <c r="B92" s="44"/>
      <c r="C92" s="50"/>
      <c r="D92" s="50"/>
      <c r="E92" s="44"/>
      <c r="F92" s="51"/>
      <c r="G92" s="122"/>
    </row>
    <row r="93" spans="1:7">
      <c r="A93" s="46"/>
      <c r="B93" s="44"/>
      <c r="C93" s="44"/>
      <c r="D93" s="44"/>
      <c r="E93" s="44"/>
      <c r="F93" s="49"/>
      <c r="G93" s="121"/>
    </row>
    <row r="94" spans="1:7">
      <c r="A94" s="47"/>
      <c r="B94" s="44"/>
      <c r="C94" s="50"/>
      <c r="D94" s="50"/>
      <c r="E94" s="44"/>
      <c r="F94" s="51"/>
      <c r="G94" s="122"/>
    </row>
    <row r="95" spans="1:7">
      <c r="A95" s="46"/>
      <c r="B95" s="44"/>
      <c r="C95" s="44"/>
      <c r="D95" s="44"/>
      <c r="E95" s="44"/>
      <c r="F95" s="49"/>
      <c r="G95" s="121"/>
    </row>
    <row r="96" spans="1:7">
      <c r="A96" s="47"/>
      <c r="B96" s="44"/>
      <c r="C96" s="50"/>
      <c r="D96" s="50"/>
      <c r="E96" s="44"/>
      <c r="F96" s="51"/>
      <c r="G96" s="122"/>
    </row>
    <row r="97" spans="1:7">
      <c r="A97" s="48"/>
      <c r="B97" s="44"/>
      <c r="C97" s="44"/>
      <c r="D97" s="44"/>
      <c r="E97" s="44"/>
      <c r="F97" s="49"/>
      <c r="G97" s="121"/>
    </row>
    <row r="98" spans="1:7">
      <c r="A98" s="47"/>
      <c r="B98" s="44"/>
      <c r="C98" s="50"/>
      <c r="D98" s="50"/>
      <c r="E98" s="44"/>
      <c r="F98" s="51"/>
      <c r="G98" s="122"/>
    </row>
    <row r="99" spans="1:7">
      <c r="A99" s="44"/>
      <c r="B99" s="44"/>
      <c r="C99" s="44"/>
      <c r="D99" s="44"/>
      <c r="E99" s="44"/>
      <c r="F99" s="44"/>
      <c r="G99" s="120"/>
    </row>
  </sheetData>
  <mergeCells count="1">
    <mergeCell ref="A1:A2"/>
  </mergeCells>
  <conditionalFormatting sqref="G19:G58 L13:L16">
    <cfRule type="cellIs" dxfId="394" priority="35" operator="greaterThan">
      <formula>0</formula>
    </cfRule>
    <cfRule type="cellIs" dxfId="393" priority="36" operator="lessThan">
      <formula>0</formula>
    </cfRule>
  </conditionalFormatting>
  <conditionalFormatting sqref="L19:L59">
    <cfRule type="cellIs" dxfId="392" priority="33" operator="greaterThan">
      <formula>0</formula>
    </cfRule>
    <cfRule type="cellIs" dxfId="391" priority="34" operator="lessThan">
      <formula>0</formula>
    </cfRule>
  </conditionalFormatting>
  <conditionalFormatting sqref="G5:G10 G13:G15">
    <cfRule type="cellIs" dxfId="390" priority="31" operator="greaterThan">
      <formula>0</formula>
    </cfRule>
    <cfRule type="cellIs" dxfId="389" priority="32" operator="lessThan">
      <formula>0</formula>
    </cfRule>
  </conditionalFormatting>
  <conditionalFormatting sqref="C59:K59 C16:K16 L13:L16">
    <cfRule type="cellIs" dxfId="388" priority="25" operator="lessThan">
      <formula>0</formula>
    </cfRule>
    <cfRule type="cellIs" dxfId="387" priority="26" operator="greaterThan">
      <formula>0</formula>
    </cfRule>
  </conditionalFormatting>
  <conditionalFormatting sqref="L5:L10">
    <cfRule type="cellIs" dxfId="386" priority="19" operator="greaterThan">
      <formula>0</formula>
    </cfRule>
    <cfRule type="cellIs" dxfId="385" priority="20" operator="lessThan">
      <formula>0</formula>
    </cfRule>
  </conditionalFormatting>
  <conditionalFormatting sqref="L5">
    <cfRule type="cellIs" dxfId="384" priority="17" operator="lessThan">
      <formula>0</formula>
    </cfRule>
    <cfRule type="cellIs" dxfId="383" priority="18" operator="greaterThan">
      <formula>0</formula>
    </cfRule>
  </conditionalFormatting>
  <conditionalFormatting sqref="L6:L10">
    <cfRule type="cellIs" dxfId="382" priority="15" operator="lessThan">
      <formula>0</formula>
    </cfRule>
    <cfRule type="cellIs" dxfId="381" priority="16" operator="greaterThan">
      <formula>0</formula>
    </cfRule>
  </conditionalFormatting>
  <conditionalFormatting sqref="G11">
    <cfRule type="cellIs" dxfId="380" priority="13" operator="greaterThan">
      <formula>0</formula>
    </cfRule>
    <cfRule type="cellIs" dxfId="379" priority="14" operator="lessThan">
      <formula>0</formula>
    </cfRule>
  </conditionalFormatting>
  <conditionalFormatting sqref="C12 E12:K12">
    <cfRule type="cellIs" dxfId="378" priority="11" operator="lessThan">
      <formula>0</formula>
    </cfRule>
    <cfRule type="cellIs" dxfId="377" priority="12" operator="greaterThan">
      <formula>0</formula>
    </cfRule>
  </conditionalFormatting>
  <conditionalFormatting sqref="D12">
    <cfRule type="cellIs" dxfId="376" priority="5" operator="greaterThan">
      <formula>0</formula>
    </cfRule>
    <cfRule type="cellIs" dxfId="375" priority="6" operator="lessThan">
      <formula>0</formula>
    </cfRule>
  </conditionalFormatting>
  <conditionalFormatting sqref="D12">
    <cfRule type="cellIs" dxfId="374" priority="4" operator="equal">
      <formula>0</formula>
    </cfRule>
  </conditionalFormatting>
  <conditionalFormatting sqref="L11:L12">
    <cfRule type="cellIs" dxfId="373" priority="2" operator="greaterThan">
      <formula>0</formula>
    </cfRule>
    <cfRule type="cellIs" dxfId="372" priority="3" operator="lessThan">
      <formula>0</formula>
    </cfRule>
  </conditionalFormatting>
  <conditionalFormatting sqref="L11:L12">
    <cfRule type="cellIs" dxfId="371"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2" manualBreakCount="2">
    <brk id="15" max="12" man="1"/>
    <brk id="16" max="12" man="1"/>
  </row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8" tint="0.39997558519241921"/>
    <outlinePr summaryBelow="0" summaryRight="0"/>
  </sheetPr>
  <dimension ref="A1:CY289"/>
  <sheetViews>
    <sheetView showGridLines="0" zoomScale="90" zoomScaleNormal="90" workbookViewId="0">
      <pane xSplit="1" ySplit="2" topLeftCell="B3" activePane="bottomRight" state="frozen"/>
      <selection pane="topRight" activeCell="I17" sqref="I17"/>
      <selection pane="bottomLeft" activeCell="I17" sqref="I17"/>
      <selection pane="bottomRight" sqref="A1:A2"/>
    </sheetView>
  </sheetViews>
  <sheetFormatPr defaultColWidth="9.42578125" defaultRowHeight="12.75" outlineLevelRow="1" outlineLevelCol="1"/>
  <cols>
    <col min="1" max="1" width="31.42578125" style="1" customWidth="1"/>
    <col min="2" max="3" width="10.42578125" style="1" customWidth="1"/>
    <col min="4" max="6" width="11.42578125" style="1" customWidth="1"/>
    <col min="7" max="7" width="11.42578125" style="1" customWidth="1" collapsed="1"/>
    <col min="8" max="8" width="11.42578125" style="1" hidden="1" customWidth="1" outlineLevel="1"/>
    <col min="9" max="9" width="11.5703125" style="1" hidden="1" customWidth="1" outlineLevel="1"/>
    <col min="10" max="10" width="11.42578125" style="1" hidden="1" customWidth="1" outlineLevel="1"/>
    <col min="11" max="11" width="12.5703125" style="1" hidden="1" customWidth="1" outlineLevel="1"/>
    <col min="12" max="51" width="12.5703125" style="1" customWidth="1"/>
    <col min="52" max="52" width="11.7109375" style="1" customWidth="1"/>
    <col min="53" max="75" width="12.5703125" style="1" customWidth="1"/>
    <col min="76" max="76" width="3.42578125" style="1" customWidth="1"/>
    <col min="77" max="77" width="17.5703125" style="1" bestFit="1" customWidth="1"/>
    <col min="78" max="78" width="6.7109375" style="3" customWidth="1"/>
    <col min="79" max="79" width="9.140625" style="3" hidden="1" customWidth="1"/>
    <col min="80" max="80" width="12" style="1" customWidth="1"/>
    <col min="81" max="81" width="11.7109375" style="1" customWidth="1"/>
    <col min="82" max="84" width="13" style="1" customWidth="1"/>
    <col min="85" max="85" width="12.85546875" style="1" customWidth="1"/>
    <col min="86" max="86" width="13.140625" style="1" bestFit="1" customWidth="1"/>
    <col min="87" max="87" width="2.42578125" style="1" customWidth="1"/>
    <col min="88" max="89" width="12" style="1" customWidth="1"/>
    <col min="90" max="90" width="12" style="1" bestFit="1" customWidth="1"/>
    <col min="91" max="95" width="13.140625" style="1" bestFit="1" customWidth="1"/>
    <col min="96" max="96" width="11.5703125" style="1" hidden="1" customWidth="1"/>
    <col min="97" max="99" width="9.42578125" style="1"/>
    <col min="100" max="100" width="18.5703125" style="1" customWidth="1"/>
    <col min="101" max="101" width="15.42578125" style="1" customWidth="1"/>
    <col min="102" max="16384" width="9.42578125" style="1"/>
  </cols>
  <sheetData>
    <row r="1" spans="1:102">
      <c r="A1" s="720" t="s">
        <v>325</v>
      </c>
      <c r="B1" s="674"/>
      <c r="C1" s="489"/>
      <c r="D1" s="478"/>
      <c r="E1" s="478"/>
      <c r="F1" s="478"/>
      <c r="G1" s="478"/>
      <c r="H1" s="478" t="s">
        <v>221</v>
      </c>
      <c r="I1" s="478" t="s">
        <v>221</v>
      </c>
      <c r="J1" s="478" t="s">
        <v>221</v>
      </c>
      <c r="K1" s="478" t="s">
        <v>221</v>
      </c>
      <c r="L1" s="478" t="s">
        <v>223</v>
      </c>
      <c r="M1" s="478" t="s">
        <v>223</v>
      </c>
      <c r="N1" s="478" t="s">
        <v>223</v>
      </c>
      <c r="O1" s="478" t="s">
        <v>223</v>
      </c>
      <c r="P1" s="478">
        <v>44378</v>
      </c>
      <c r="Q1" s="478">
        <v>44409</v>
      </c>
      <c r="R1" s="478">
        <v>44440</v>
      </c>
      <c r="S1" s="478">
        <v>44470</v>
      </c>
      <c r="T1" s="478">
        <v>44501</v>
      </c>
      <c r="U1" s="478">
        <v>44531</v>
      </c>
      <c r="V1" s="478">
        <v>44562</v>
      </c>
      <c r="W1" s="478">
        <v>44593</v>
      </c>
      <c r="X1" s="478">
        <v>44621</v>
      </c>
      <c r="Y1" s="478">
        <v>44652</v>
      </c>
      <c r="Z1" s="478">
        <v>44682</v>
      </c>
      <c r="AA1" s="478">
        <v>44713</v>
      </c>
      <c r="AB1" s="478">
        <v>44743</v>
      </c>
      <c r="AC1" s="478">
        <v>44774</v>
      </c>
      <c r="AD1" s="478">
        <v>44805</v>
      </c>
      <c r="AE1" s="478">
        <v>44835</v>
      </c>
      <c r="AF1" s="478">
        <v>44866</v>
      </c>
      <c r="AG1" s="478">
        <v>44896</v>
      </c>
      <c r="AH1" s="478">
        <v>44927</v>
      </c>
      <c r="AI1" s="478">
        <v>44958</v>
      </c>
      <c r="AJ1" s="478">
        <v>44986</v>
      </c>
      <c r="AK1" s="478">
        <v>45017</v>
      </c>
      <c r="AL1" s="478">
        <v>45047</v>
      </c>
      <c r="AM1" s="478">
        <v>45078</v>
      </c>
      <c r="AN1" s="478">
        <v>45108</v>
      </c>
      <c r="AO1" s="478">
        <v>45139</v>
      </c>
      <c r="AP1" s="478">
        <v>45170</v>
      </c>
      <c r="AQ1" s="478">
        <v>45200</v>
      </c>
      <c r="AR1" s="478">
        <v>45231</v>
      </c>
      <c r="AS1" s="478">
        <v>45261</v>
      </c>
      <c r="AT1" s="478">
        <v>45292</v>
      </c>
      <c r="AU1" s="478">
        <v>45323</v>
      </c>
      <c r="AV1" s="478">
        <v>45352</v>
      </c>
      <c r="AW1" s="478">
        <v>45383</v>
      </c>
      <c r="AX1" s="478">
        <v>45413</v>
      </c>
      <c r="AY1" s="478">
        <v>45444</v>
      </c>
      <c r="AZ1" s="478">
        <v>45474</v>
      </c>
      <c r="BA1" s="478">
        <v>45505</v>
      </c>
      <c r="BB1" s="478">
        <v>45536</v>
      </c>
      <c r="BC1" s="478">
        <v>45566</v>
      </c>
      <c r="BD1" s="478">
        <v>45597</v>
      </c>
      <c r="BE1" s="478">
        <v>45627</v>
      </c>
      <c r="BF1" s="478">
        <v>45658</v>
      </c>
      <c r="BG1" s="478">
        <v>45689</v>
      </c>
      <c r="BH1" s="478">
        <v>45717</v>
      </c>
      <c r="BI1" s="478">
        <v>45748</v>
      </c>
      <c r="BJ1" s="478">
        <v>45778</v>
      </c>
      <c r="BK1" s="478">
        <v>45809</v>
      </c>
      <c r="BL1" s="478">
        <v>45839</v>
      </c>
      <c r="BM1" s="478">
        <v>45870</v>
      </c>
      <c r="BN1" s="478">
        <v>45901</v>
      </c>
      <c r="BO1" s="478">
        <v>45931</v>
      </c>
      <c r="BP1" s="478">
        <v>45962</v>
      </c>
      <c r="BQ1" s="478">
        <v>45992</v>
      </c>
      <c r="BR1" s="478">
        <v>46023</v>
      </c>
      <c r="BS1" s="478">
        <v>46054</v>
      </c>
      <c r="BT1" s="478">
        <v>46082</v>
      </c>
      <c r="BU1" s="478">
        <v>46113</v>
      </c>
      <c r="BV1" s="478">
        <v>46143</v>
      </c>
      <c r="BW1" s="478">
        <v>46174</v>
      </c>
      <c r="BX1" s="478"/>
      <c r="BY1" s="489" t="s">
        <v>85</v>
      </c>
      <c r="BZ1" s="118"/>
      <c r="CA1" s="118"/>
      <c r="CB1" s="489" t="s">
        <v>221</v>
      </c>
      <c r="CC1" s="489" t="s">
        <v>223</v>
      </c>
      <c r="CD1" s="489" t="s">
        <v>224</v>
      </c>
      <c r="CE1" s="489" t="s">
        <v>278</v>
      </c>
      <c r="CF1" s="489" t="s">
        <v>279</v>
      </c>
      <c r="CG1" s="489" t="s">
        <v>280</v>
      </c>
      <c r="CH1" s="489" t="s">
        <v>281</v>
      </c>
      <c r="CI1" s="588"/>
      <c r="CJ1" s="489">
        <v>2019</v>
      </c>
      <c r="CK1" s="489">
        <v>2020</v>
      </c>
      <c r="CL1" s="489">
        <v>2021</v>
      </c>
      <c r="CM1" s="489">
        <v>2022</v>
      </c>
      <c r="CN1" s="489">
        <v>2023</v>
      </c>
      <c r="CO1" s="489">
        <v>2024</v>
      </c>
      <c r="CP1" s="489">
        <v>2025</v>
      </c>
      <c r="CQ1" s="489">
        <v>2026</v>
      </c>
    </row>
    <row r="2" spans="1:102">
      <c r="A2" s="721"/>
      <c r="B2" s="589" t="s">
        <v>220</v>
      </c>
      <c r="C2" s="589" t="s">
        <v>220</v>
      </c>
      <c r="D2" s="589" t="s">
        <v>220</v>
      </c>
      <c r="E2" s="589" t="s">
        <v>220</v>
      </c>
      <c r="F2" s="589" t="s">
        <v>220</v>
      </c>
      <c r="G2" s="589" t="s">
        <v>220</v>
      </c>
      <c r="H2" s="478" t="s">
        <v>226</v>
      </c>
      <c r="I2" s="478" t="s">
        <v>228</v>
      </c>
      <c r="J2" s="478" t="s">
        <v>229</v>
      </c>
      <c r="K2" s="478" t="s">
        <v>230</v>
      </c>
      <c r="L2" s="478" t="s">
        <v>226</v>
      </c>
      <c r="M2" s="478" t="s">
        <v>284</v>
      </c>
      <c r="N2" s="478" t="s">
        <v>285</v>
      </c>
      <c r="O2" s="478" t="s">
        <v>583</v>
      </c>
      <c r="P2" s="489" t="s">
        <v>233</v>
      </c>
      <c r="Q2" s="489" t="s">
        <v>233</v>
      </c>
      <c r="R2" s="489" t="s">
        <v>233</v>
      </c>
      <c r="S2" s="489" t="s">
        <v>227</v>
      </c>
      <c r="T2" s="489" t="s">
        <v>227</v>
      </c>
      <c r="U2" s="489" t="s">
        <v>227</v>
      </c>
      <c r="V2" s="489" t="s">
        <v>234</v>
      </c>
      <c r="W2" s="489" t="s">
        <v>234</v>
      </c>
      <c r="X2" s="489" t="s">
        <v>234</v>
      </c>
      <c r="Y2" s="489" t="s">
        <v>232</v>
      </c>
      <c r="Z2" s="489" t="s">
        <v>232</v>
      </c>
      <c r="AA2" s="489" t="s">
        <v>232</v>
      </c>
      <c r="AB2" s="489" t="s">
        <v>233</v>
      </c>
      <c r="AC2" s="489" t="s">
        <v>233</v>
      </c>
      <c r="AD2" s="489" t="s">
        <v>233</v>
      </c>
      <c r="AE2" s="489" t="s">
        <v>227</v>
      </c>
      <c r="AF2" s="489" t="s">
        <v>227</v>
      </c>
      <c r="AG2" s="489" t="s">
        <v>227</v>
      </c>
      <c r="AH2" s="489" t="s">
        <v>234</v>
      </c>
      <c r="AI2" s="489" t="s">
        <v>234</v>
      </c>
      <c r="AJ2" s="489" t="s">
        <v>234</v>
      </c>
      <c r="AK2" s="489" t="s">
        <v>232</v>
      </c>
      <c r="AL2" s="489" t="s">
        <v>232</v>
      </c>
      <c r="AM2" s="489" t="s">
        <v>232</v>
      </c>
      <c r="AN2" s="489" t="s">
        <v>233</v>
      </c>
      <c r="AO2" s="489" t="s">
        <v>233</v>
      </c>
      <c r="AP2" s="489" t="s">
        <v>233</v>
      </c>
      <c r="AQ2" s="489" t="s">
        <v>227</v>
      </c>
      <c r="AR2" s="489" t="s">
        <v>227</v>
      </c>
      <c r="AS2" s="489" t="s">
        <v>227</v>
      </c>
      <c r="AT2" s="489" t="s">
        <v>234</v>
      </c>
      <c r="AU2" s="489" t="s">
        <v>234</v>
      </c>
      <c r="AV2" s="489" t="s">
        <v>234</v>
      </c>
      <c r="AW2" s="489" t="s">
        <v>232</v>
      </c>
      <c r="AX2" s="489" t="s">
        <v>232</v>
      </c>
      <c r="AY2" s="489" t="s">
        <v>232</v>
      </c>
      <c r="AZ2" s="489" t="s">
        <v>233</v>
      </c>
      <c r="BA2" s="489" t="s">
        <v>233</v>
      </c>
      <c r="BB2" s="489" t="s">
        <v>233</v>
      </c>
      <c r="BC2" s="489" t="s">
        <v>227</v>
      </c>
      <c r="BD2" s="489" t="s">
        <v>227</v>
      </c>
      <c r="BE2" s="489" t="s">
        <v>227</v>
      </c>
      <c r="BF2" s="489" t="s">
        <v>234</v>
      </c>
      <c r="BG2" s="489" t="s">
        <v>234</v>
      </c>
      <c r="BH2" s="489" t="s">
        <v>234</v>
      </c>
      <c r="BI2" s="489" t="s">
        <v>232</v>
      </c>
      <c r="BJ2" s="489" t="s">
        <v>232</v>
      </c>
      <c r="BK2" s="489" t="s">
        <v>232</v>
      </c>
      <c r="BL2" s="489" t="s">
        <v>233</v>
      </c>
      <c r="BM2" s="489" t="s">
        <v>233</v>
      </c>
      <c r="BN2" s="489" t="s">
        <v>233</v>
      </c>
      <c r="BO2" s="489" t="s">
        <v>227</v>
      </c>
      <c r="BP2" s="489" t="s">
        <v>227</v>
      </c>
      <c r="BQ2" s="489" t="s">
        <v>227</v>
      </c>
      <c r="BR2" s="489" t="s">
        <v>234</v>
      </c>
      <c r="BS2" s="489" t="s">
        <v>234</v>
      </c>
      <c r="BT2" s="489" t="s">
        <v>234</v>
      </c>
      <c r="BU2" s="489" t="s">
        <v>232</v>
      </c>
      <c r="BV2" s="489" t="s">
        <v>232</v>
      </c>
      <c r="BW2" s="489" t="s">
        <v>232</v>
      </c>
      <c r="BX2" s="489"/>
      <c r="BY2" s="489"/>
      <c r="BZ2" s="118"/>
      <c r="CA2" s="118"/>
      <c r="CB2" s="489"/>
      <c r="CC2" s="489"/>
      <c r="CD2" s="489"/>
      <c r="CE2" s="489"/>
      <c r="CF2" s="489"/>
      <c r="CG2" s="489"/>
      <c r="CH2" s="489"/>
      <c r="CI2" s="588"/>
      <c r="CJ2" s="489" t="s">
        <v>326</v>
      </c>
      <c r="CK2" s="489" t="s">
        <v>235</v>
      </c>
      <c r="CL2" s="489" t="s">
        <v>235</v>
      </c>
      <c r="CM2" s="489" t="s">
        <v>235</v>
      </c>
      <c r="CN2" s="489" t="s">
        <v>235</v>
      </c>
      <c r="CO2" s="489" t="s">
        <v>235</v>
      </c>
      <c r="CP2" s="489" t="s">
        <v>235</v>
      </c>
      <c r="CQ2" s="489" t="s">
        <v>327</v>
      </c>
    </row>
    <row r="3" spans="1:102" ht="15">
      <c r="A3" s="556" t="s">
        <v>328</v>
      </c>
      <c r="B3" s="556"/>
      <c r="C3" s="479"/>
      <c r="D3" s="479"/>
      <c r="E3" s="479"/>
      <c r="F3" s="479"/>
      <c r="G3" s="479"/>
      <c r="H3" s="479" t="s">
        <v>239</v>
      </c>
      <c r="I3" s="479" t="s">
        <v>239</v>
      </c>
      <c r="J3" s="479" t="s">
        <v>239</v>
      </c>
      <c r="K3" s="479" t="s">
        <v>239</v>
      </c>
      <c r="L3" s="479" t="s">
        <v>239</v>
      </c>
      <c r="M3" s="479" t="s">
        <v>239</v>
      </c>
      <c r="N3" s="479" t="s">
        <v>239</v>
      </c>
      <c r="O3" s="479" t="s">
        <v>239</v>
      </c>
      <c r="P3" s="479" t="s">
        <v>240</v>
      </c>
      <c r="Q3" s="479" t="s">
        <v>240</v>
      </c>
      <c r="R3" s="479" t="s">
        <v>240</v>
      </c>
      <c r="S3" s="479" t="s">
        <v>240</v>
      </c>
      <c r="T3" s="479" t="s">
        <v>240</v>
      </c>
      <c r="U3" s="479" t="s">
        <v>240</v>
      </c>
      <c r="V3" s="479" t="s">
        <v>240</v>
      </c>
      <c r="W3" s="479" t="s">
        <v>240</v>
      </c>
      <c r="X3" s="479" t="s">
        <v>240</v>
      </c>
      <c r="Y3" s="479" t="s">
        <v>240</v>
      </c>
      <c r="Z3" s="479" t="s">
        <v>240</v>
      </c>
      <c r="AA3" s="479" t="s">
        <v>240</v>
      </c>
      <c r="AB3" s="479" t="s">
        <v>240</v>
      </c>
      <c r="AC3" s="479" t="s">
        <v>240</v>
      </c>
      <c r="AD3" s="479" t="s">
        <v>240</v>
      </c>
      <c r="AE3" s="479" t="s">
        <v>240</v>
      </c>
      <c r="AF3" s="479" t="s">
        <v>240</v>
      </c>
      <c r="AG3" s="479" t="s">
        <v>240</v>
      </c>
      <c r="AH3" s="479" t="s">
        <v>240</v>
      </c>
      <c r="AI3" s="479" t="s">
        <v>240</v>
      </c>
      <c r="AJ3" s="479" t="s">
        <v>240</v>
      </c>
      <c r="AK3" s="479" t="s">
        <v>240</v>
      </c>
      <c r="AL3" s="479" t="s">
        <v>240</v>
      </c>
      <c r="AM3" s="479" t="s">
        <v>240</v>
      </c>
      <c r="AN3" s="479" t="s">
        <v>240</v>
      </c>
      <c r="AO3" s="479" t="s">
        <v>240</v>
      </c>
      <c r="AP3" s="479" t="s">
        <v>240</v>
      </c>
      <c r="AQ3" s="479" t="s">
        <v>240</v>
      </c>
      <c r="AR3" s="479" t="s">
        <v>240</v>
      </c>
      <c r="AS3" s="479" t="s">
        <v>240</v>
      </c>
      <c r="AT3" s="479" t="s">
        <v>240</v>
      </c>
      <c r="AU3" s="479" t="s">
        <v>240</v>
      </c>
      <c r="AV3" s="479" t="s">
        <v>240</v>
      </c>
      <c r="AW3" s="479" t="s">
        <v>240</v>
      </c>
      <c r="AX3" s="479" t="s">
        <v>240</v>
      </c>
      <c r="AY3" s="479" t="s">
        <v>240</v>
      </c>
      <c r="AZ3" s="597" t="s">
        <v>240</v>
      </c>
      <c r="BA3" s="479" t="s">
        <v>240</v>
      </c>
      <c r="BB3" s="479" t="s">
        <v>240</v>
      </c>
      <c r="BC3" s="479" t="s">
        <v>240</v>
      </c>
      <c r="BD3" s="479" t="s">
        <v>240</v>
      </c>
      <c r="BE3" s="479" t="s">
        <v>240</v>
      </c>
      <c r="BF3" s="479" t="s">
        <v>240</v>
      </c>
      <c r="BG3" s="479" t="s">
        <v>240</v>
      </c>
      <c r="BH3" s="479" t="s">
        <v>240</v>
      </c>
      <c r="BI3" s="479" t="s">
        <v>240</v>
      </c>
      <c r="BJ3" s="479" t="s">
        <v>240</v>
      </c>
      <c r="BK3" s="479" t="s">
        <v>240</v>
      </c>
      <c r="BL3" s="479" t="s">
        <v>240</v>
      </c>
      <c r="BM3" s="479" t="s">
        <v>240</v>
      </c>
      <c r="BN3" s="479" t="s">
        <v>240</v>
      </c>
      <c r="BO3" s="479" t="s">
        <v>240</v>
      </c>
      <c r="BP3" s="479" t="s">
        <v>240</v>
      </c>
      <c r="BQ3" s="479" t="s">
        <v>240</v>
      </c>
      <c r="BR3" s="479" t="s">
        <v>240</v>
      </c>
      <c r="BS3" s="479" t="s">
        <v>240</v>
      </c>
      <c r="BT3" s="479" t="s">
        <v>240</v>
      </c>
      <c r="BU3" s="479" t="s">
        <v>240</v>
      </c>
      <c r="BV3" s="479" t="s">
        <v>240</v>
      </c>
      <c r="BW3" s="479" t="s">
        <v>240</v>
      </c>
      <c r="BX3" s="487"/>
      <c r="BY3" s="487"/>
      <c r="BZ3" s="119"/>
      <c r="CA3" s="119"/>
      <c r="CB3" s="582"/>
      <c r="CC3" s="582"/>
      <c r="CD3" s="582"/>
      <c r="CE3" s="582"/>
      <c r="CF3" s="582"/>
      <c r="CG3" s="582"/>
      <c r="CH3" s="582"/>
      <c r="CI3" s="588"/>
      <c r="CJ3" s="582"/>
      <c r="CK3" s="582"/>
      <c r="CL3" s="582"/>
      <c r="CM3" s="582"/>
      <c r="CN3" s="582"/>
      <c r="CO3" s="582"/>
      <c r="CP3" s="582"/>
      <c r="CQ3" s="582"/>
      <c r="CV3"/>
      <c r="CW3"/>
      <c r="CX3"/>
    </row>
    <row r="4" spans="1:102" s="264" customFormat="1" ht="15">
      <c r="A4" s="590" t="s">
        <v>329</v>
      </c>
      <c r="B4" s="590"/>
      <c r="C4" s="480"/>
      <c r="D4" s="480"/>
      <c r="E4" s="480"/>
      <c r="F4" s="480"/>
      <c r="G4" s="480"/>
      <c r="H4" s="480"/>
      <c r="I4" s="480"/>
      <c r="J4" s="564"/>
      <c r="K4" s="564"/>
      <c r="L4" s="564"/>
      <c r="M4" s="564"/>
      <c r="N4" s="564"/>
      <c r="O4" s="564"/>
      <c r="P4" s="564"/>
      <c r="Q4" s="564"/>
      <c r="R4" s="564"/>
      <c r="S4" s="564"/>
      <c r="T4" s="564"/>
      <c r="U4" s="564"/>
      <c r="V4" s="564"/>
      <c r="W4" s="564"/>
      <c r="X4" s="564"/>
      <c r="Y4" s="564"/>
      <c r="Z4" s="564"/>
      <c r="AA4" s="564"/>
      <c r="AB4" s="564"/>
      <c r="AC4" s="564"/>
      <c r="AD4" s="564"/>
      <c r="AE4" s="564"/>
      <c r="AF4" s="564"/>
      <c r="AG4" s="564"/>
      <c r="AH4" s="564"/>
      <c r="AI4" s="564"/>
      <c r="AJ4" s="564"/>
      <c r="AK4" s="564"/>
      <c r="AL4" s="564"/>
      <c r="AM4" s="564"/>
      <c r="AN4" s="564"/>
      <c r="AO4" s="564"/>
      <c r="AP4" s="564"/>
      <c r="AQ4" s="564"/>
      <c r="AR4" s="564"/>
      <c r="AS4" s="564"/>
      <c r="AT4" s="564"/>
      <c r="AU4" s="564"/>
      <c r="AV4" s="564"/>
      <c r="AW4" s="564"/>
      <c r="AX4" s="564"/>
      <c r="AY4" s="564"/>
      <c r="AZ4" s="564"/>
      <c r="BA4" s="564"/>
      <c r="BB4" s="564"/>
      <c r="BC4" s="564"/>
      <c r="BD4" s="564"/>
      <c r="BE4" s="564"/>
      <c r="BF4" s="564"/>
      <c r="BG4" s="564"/>
      <c r="BH4" s="564"/>
      <c r="BI4" s="564"/>
      <c r="BJ4" s="564"/>
      <c r="BK4" s="564"/>
      <c r="BL4" s="564"/>
      <c r="BM4" s="564"/>
      <c r="BN4" s="564"/>
      <c r="BO4" s="564"/>
      <c r="BP4" s="564"/>
      <c r="BQ4" s="564"/>
      <c r="BR4" s="564"/>
      <c r="BS4" s="564"/>
      <c r="BT4" s="564"/>
      <c r="BU4" s="564"/>
      <c r="BV4" s="564"/>
      <c r="BW4" s="564"/>
      <c r="BX4" s="564"/>
      <c r="BY4" s="564"/>
      <c r="BZ4" s="228"/>
      <c r="CA4" s="228"/>
      <c r="CB4" s="564"/>
      <c r="CC4" s="564"/>
      <c r="CD4" s="564"/>
      <c r="CE4" s="564"/>
      <c r="CF4" s="564"/>
      <c r="CG4" s="564"/>
      <c r="CH4" s="564"/>
      <c r="CI4" s="229"/>
      <c r="CJ4" s="564"/>
      <c r="CK4" s="564"/>
      <c r="CL4" s="564"/>
      <c r="CM4" s="564"/>
      <c r="CN4" s="564"/>
      <c r="CO4" s="564"/>
      <c r="CP4" s="564"/>
      <c r="CQ4" s="564"/>
      <c r="CR4" s="138"/>
      <c r="CV4"/>
      <c r="CW4"/>
      <c r="CX4"/>
    </row>
    <row r="5" spans="1:102" ht="15" outlineLevel="1">
      <c r="A5" s="559" t="s">
        <v>290</v>
      </c>
      <c r="B5" s="559"/>
      <c r="C5" s="481"/>
      <c r="D5" s="481"/>
      <c r="E5" s="481"/>
      <c r="F5" s="481"/>
      <c r="G5" s="481"/>
      <c r="H5" s="481"/>
      <c r="I5" s="481"/>
      <c r="J5" s="481"/>
      <c r="K5" s="481"/>
      <c r="L5" s="481"/>
      <c r="M5" s="481"/>
      <c r="N5" s="481">
        <v>0</v>
      </c>
      <c r="O5" s="481">
        <v>0</v>
      </c>
      <c r="P5" s="481">
        <v>0</v>
      </c>
      <c r="Q5" s="481">
        <v>0</v>
      </c>
      <c r="R5" s="481">
        <v>0</v>
      </c>
      <c r="S5" s="481">
        <v>2160099</v>
      </c>
      <c r="T5" s="481">
        <v>2160099</v>
      </c>
      <c r="U5" s="481">
        <v>2160099</v>
      </c>
      <c r="V5" s="481">
        <v>2205788</v>
      </c>
      <c r="W5" s="481">
        <v>2205788</v>
      </c>
      <c r="X5" s="481">
        <v>2205788</v>
      </c>
      <c r="Y5" s="481">
        <v>2205788</v>
      </c>
      <c r="Z5" s="481">
        <v>2205788</v>
      </c>
      <c r="AA5" s="481">
        <v>2205788</v>
      </c>
      <c r="AB5" s="481">
        <v>2224346</v>
      </c>
      <c r="AC5" s="481">
        <v>2224346</v>
      </c>
      <c r="AD5" s="481">
        <v>2224346</v>
      </c>
      <c r="AE5" s="481">
        <v>3340454</v>
      </c>
      <c r="AF5" s="481">
        <v>3340454</v>
      </c>
      <c r="AG5" s="481">
        <v>3340454</v>
      </c>
      <c r="AH5" s="481">
        <v>3340454</v>
      </c>
      <c r="AI5" s="481">
        <v>3340454</v>
      </c>
      <c r="AJ5" s="481">
        <v>3340454</v>
      </c>
      <c r="AK5" s="481">
        <v>3340454</v>
      </c>
      <c r="AL5" s="481">
        <v>3340454</v>
      </c>
      <c r="AM5" s="481">
        <v>3340454</v>
      </c>
      <c r="AN5" s="481">
        <v>3340454</v>
      </c>
      <c r="AO5" s="481">
        <v>3340454</v>
      </c>
      <c r="AP5" s="481">
        <v>3340454</v>
      </c>
      <c r="AQ5" s="481">
        <v>3340454</v>
      </c>
      <c r="AR5" s="481">
        <v>3340454</v>
      </c>
      <c r="AS5" s="481">
        <v>3340454</v>
      </c>
      <c r="AT5" s="481">
        <v>3340454</v>
      </c>
      <c r="AU5" s="481">
        <v>3340454</v>
      </c>
      <c r="AV5" s="481">
        <v>3340454</v>
      </c>
      <c r="AW5" s="481">
        <v>3340454</v>
      </c>
      <c r="AX5" s="481">
        <v>3340454</v>
      </c>
      <c r="AY5" s="481">
        <v>3340454</v>
      </c>
      <c r="AZ5" s="481">
        <v>3340454</v>
      </c>
      <c r="BA5" s="481">
        <v>3340454</v>
      </c>
      <c r="BB5" s="481">
        <v>3340454</v>
      </c>
      <c r="BC5" s="481">
        <v>3340454</v>
      </c>
      <c r="BD5" s="481">
        <v>3340454</v>
      </c>
      <c r="BE5" s="481">
        <v>3340454</v>
      </c>
      <c r="BF5" s="481">
        <v>3340454</v>
      </c>
      <c r="BG5" s="481">
        <v>3340454</v>
      </c>
      <c r="BH5" s="481">
        <v>3340454</v>
      </c>
      <c r="BI5" s="481">
        <v>3340454</v>
      </c>
      <c r="BJ5" s="481">
        <v>3340454</v>
      </c>
      <c r="BK5" s="481">
        <v>3340454</v>
      </c>
      <c r="BL5" s="481">
        <v>3340454</v>
      </c>
      <c r="BM5" s="481">
        <v>3340454</v>
      </c>
      <c r="BN5" s="481">
        <v>3340454</v>
      </c>
      <c r="BO5" s="481">
        <v>3340454</v>
      </c>
      <c r="BP5" s="481">
        <v>3340454</v>
      </c>
      <c r="BQ5" s="481">
        <v>3340454</v>
      </c>
      <c r="BR5" s="481">
        <v>3340454</v>
      </c>
      <c r="BS5" s="481">
        <v>3340454</v>
      </c>
      <c r="BT5" s="481">
        <v>3340454</v>
      </c>
      <c r="BU5" s="481">
        <v>3340454</v>
      </c>
      <c r="BV5" s="481">
        <v>3340454</v>
      </c>
      <c r="BW5" s="481">
        <v>3340454</v>
      </c>
      <c r="BX5" s="481"/>
      <c r="BY5" s="481">
        <f>SUM(H5:BX5)</f>
        <v>176708493</v>
      </c>
      <c r="BZ5" s="123"/>
      <c r="CA5" s="123">
        <f>BY5-SUM(CB5:CI5)</f>
        <v>0</v>
      </c>
      <c r="CB5" s="481">
        <f>SUM(H5:K5)</f>
        <v>0</v>
      </c>
      <c r="CC5" s="481">
        <f>SUM(L5:O5)</f>
        <v>0</v>
      </c>
      <c r="CD5" s="481">
        <f>SUM(P5:AA5)</f>
        <v>19715025</v>
      </c>
      <c r="CE5" s="481">
        <f>SUM(AB5:AM5)</f>
        <v>36737124</v>
      </c>
      <c r="CF5" s="481">
        <f>SUM(AN5:AY5)</f>
        <v>40085448</v>
      </c>
      <c r="CG5" s="481">
        <f>SUM(AZ5:BK5)</f>
        <v>40085448</v>
      </c>
      <c r="CH5" s="481">
        <f>SUM(BL5:BW5)</f>
        <v>40085448</v>
      </c>
      <c r="CI5" s="17"/>
      <c r="CJ5" s="481">
        <f>SUM(H5:I5)</f>
        <v>0</v>
      </c>
      <c r="CK5" s="481">
        <f>SUM(J5:M5)</f>
        <v>0</v>
      </c>
      <c r="CL5" s="481">
        <f>SUM(N5:U5)</f>
        <v>6480297</v>
      </c>
      <c r="CM5" s="481">
        <f>SUM(V5:AG5)</f>
        <v>29929128</v>
      </c>
      <c r="CN5" s="481">
        <f>SUM(AH5:AS5)</f>
        <v>40085448</v>
      </c>
      <c r="CO5" s="481">
        <f>SUM(AT5:BE5)</f>
        <v>40085448</v>
      </c>
      <c r="CP5" s="481">
        <f>SUM(BF5:BQ5)</f>
        <v>40085448</v>
      </c>
      <c r="CQ5" s="481">
        <f>SUM(BR5:BX5)</f>
        <v>20042724</v>
      </c>
      <c r="CR5" s="138">
        <f>SUM(CB5:CH5)-SUM(CJ5:CQ5)</f>
        <v>0</v>
      </c>
      <c r="CV5"/>
      <c r="CW5"/>
      <c r="CX5"/>
    </row>
    <row r="6" spans="1:102" ht="15" outlineLevel="1">
      <c r="A6" s="559" t="s">
        <v>243</v>
      </c>
      <c r="B6" s="559"/>
      <c r="C6" s="481"/>
      <c r="D6" s="481"/>
      <c r="E6" s="481"/>
      <c r="F6" s="481"/>
      <c r="G6" s="481"/>
      <c r="H6" s="481"/>
      <c r="I6" s="481"/>
      <c r="J6" s="481"/>
      <c r="K6" s="481"/>
      <c r="L6" s="481"/>
      <c r="M6" s="481"/>
      <c r="N6" s="481"/>
      <c r="O6" s="481"/>
      <c r="P6" s="481"/>
      <c r="Q6" s="481"/>
      <c r="R6" s="481"/>
      <c r="S6" s="481"/>
      <c r="T6" s="481"/>
      <c r="U6" s="481"/>
      <c r="V6" s="481"/>
      <c r="W6" s="481"/>
      <c r="X6" s="481"/>
      <c r="Y6" s="481"/>
      <c r="Z6" s="481"/>
      <c r="AA6" s="481"/>
      <c r="AB6" s="481"/>
      <c r="AC6" s="481"/>
      <c r="AD6" s="481"/>
      <c r="AE6" s="481"/>
      <c r="AF6" s="481"/>
      <c r="AG6" s="481"/>
      <c r="AH6" s="481"/>
      <c r="AI6" s="481"/>
      <c r="AJ6" s="481"/>
      <c r="AK6" s="481"/>
      <c r="AL6" s="481"/>
      <c r="AM6" s="481"/>
      <c r="AN6" s="481"/>
      <c r="AO6" s="481"/>
      <c r="AP6" s="481"/>
      <c r="AQ6" s="481"/>
      <c r="AR6" s="481"/>
      <c r="AS6" s="481"/>
      <c r="AT6" s="481"/>
      <c r="AU6" s="481"/>
      <c r="AV6" s="481"/>
      <c r="AW6" s="481"/>
      <c r="AX6" s="481"/>
      <c r="AY6" s="481"/>
      <c r="AZ6" s="481"/>
      <c r="BA6" s="481"/>
      <c r="BB6" s="481"/>
      <c r="BC6" s="481"/>
      <c r="BD6" s="481"/>
      <c r="BE6" s="481"/>
      <c r="BF6" s="481"/>
      <c r="BG6" s="481"/>
      <c r="BH6" s="481"/>
      <c r="BI6" s="481"/>
      <c r="BJ6" s="481"/>
      <c r="BK6" s="481"/>
      <c r="BL6" s="481"/>
      <c r="BM6" s="481"/>
      <c r="BN6" s="481"/>
      <c r="BO6" s="481"/>
      <c r="BP6" s="481"/>
      <c r="BQ6" s="481"/>
      <c r="BR6" s="481"/>
      <c r="BS6" s="481"/>
      <c r="BT6" s="481"/>
      <c r="BU6" s="481"/>
      <c r="BV6" s="481"/>
      <c r="BW6" s="481"/>
      <c r="BX6" s="481"/>
      <c r="BY6" s="481"/>
      <c r="BZ6" s="123"/>
      <c r="CA6" s="123">
        <f t="shared" ref="CA6:CA21" si="0">BY6-SUM(CB6:CI6)</f>
        <v>0</v>
      </c>
      <c r="CB6" s="481"/>
      <c r="CC6" s="481"/>
      <c r="CD6" s="481"/>
      <c r="CE6" s="481"/>
      <c r="CF6" s="481"/>
      <c r="CG6" s="481"/>
      <c r="CH6" s="481"/>
      <c r="CI6" s="17"/>
      <c r="CJ6" s="481"/>
      <c r="CK6" s="481"/>
      <c r="CL6" s="481"/>
      <c r="CM6" s="481"/>
      <c r="CN6" s="481"/>
      <c r="CO6" s="481"/>
      <c r="CP6" s="481"/>
      <c r="CQ6" s="481"/>
      <c r="CR6" s="138">
        <f t="shared" ref="CR6:CR14" si="1">SUM(CB6:CH6)-SUM(CJ6:CQ6)</f>
        <v>0</v>
      </c>
      <c r="CV6"/>
      <c r="CW6"/>
      <c r="CX6"/>
    </row>
    <row r="7" spans="1:102" ht="15" outlineLevel="1">
      <c r="A7" s="560" t="s">
        <v>244</v>
      </c>
      <c r="B7" s="559"/>
      <c r="C7" s="481"/>
      <c r="D7" s="481"/>
      <c r="E7" s="481"/>
      <c r="F7" s="481"/>
      <c r="G7" s="481"/>
      <c r="H7" s="481"/>
      <c r="I7" s="481"/>
      <c r="J7" s="481"/>
      <c r="K7" s="481"/>
      <c r="L7" s="481"/>
      <c r="M7" s="481"/>
      <c r="N7" s="481">
        <v>0</v>
      </c>
      <c r="O7" s="481">
        <v>0</v>
      </c>
      <c r="P7" s="481">
        <v>0</v>
      </c>
      <c r="Q7" s="481">
        <v>0</v>
      </c>
      <c r="R7" s="481">
        <v>0</v>
      </c>
      <c r="S7" s="481">
        <v>0</v>
      </c>
      <c r="T7" s="481">
        <v>2385921</v>
      </c>
      <c r="U7" s="481">
        <v>2385921</v>
      </c>
      <c r="V7" s="481">
        <v>2385921</v>
      </c>
      <c r="W7" s="481">
        <v>2743174</v>
      </c>
      <c r="X7" s="481">
        <v>2743174</v>
      </c>
      <c r="Y7" s="481">
        <v>2743174</v>
      </c>
      <c r="Z7" s="481">
        <v>2743174</v>
      </c>
      <c r="AA7" s="481">
        <v>2743169</v>
      </c>
      <c r="AB7" s="481">
        <v>2743174</v>
      </c>
      <c r="AC7" s="481">
        <v>2743174</v>
      </c>
      <c r="AD7" s="481">
        <v>2743174</v>
      </c>
      <c r="AE7" s="481">
        <v>2743174</v>
      </c>
      <c r="AF7" s="481">
        <v>2743174</v>
      </c>
      <c r="AG7" s="481">
        <v>2743174</v>
      </c>
      <c r="AH7" s="481">
        <v>2743168</v>
      </c>
      <c r="AI7" s="481">
        <v>2743174</v>
      </c>
      <c r="AJ7" s="481">
        <v>2743174</v>
      </c>
      <c r="AK7" s="481">
        <v>2743174</v>
      </c>
      <c r="AL7" s="481">
        <v>2743174</v>
      </c>
      <c r="AM7" s="481">
        <v>2743168</v>
      </c>
      <c r="AN7" s="481">
        <v>2743174</v>
      </c>
      <c r="AO7" s="481">
        <v>2743174</v>
      </c>
      <c r="AP7" s="481">
        <v>2743174</v>
      </c>
      <c r="AQ7" s="481">
        <v>2743174</v>
      </c>
      <c r="AR7" s="481">
        <v>2743174</v>
      </c>
      <c r="AS7" s="481">
        <v>2743174</v>
      </c>
      <c r="AT7" s="481">
        <v>2743174</v>
      </c>
      <c r="AU7" s="481">
        <v>2743174</v>
      </c>
      <c r="AV7" s="481">
        <v>2743174</v>
      </c>
      <c r="AW7" s="481">
        <v>2743174</v>
      </c>
      <c r="AX7" s="481">
        <v>2743174</v>
      </c>
      <c r="AY7" s="481">
        <v>2743162</v>
      </c>
      <c r="AZ7" s="481">
        <v>2743174</v>
      </c>
      <c r="BA7" s="481">
        <v>2743174</v>
      </c>
      <c r="BB7" s="481">
        <v>2743174</v>
      </c>
      <c r="BC7" s="481">
        <v>2743174</v>
      </c>
      <c r="BD7" s="481">
        <v>2743174</v>
      </c>
      <c r="BE7" s="481">
        <v>2743174</v>
      </c>
      <c r="BF7" s="481">
        <v>2743174</v>
      </c>
      <c r="BG7" s="481">
        <v>2743174</v>
      </c>
      <c r="BH7" s="481">
        <v>2743174</v>
      </c>
      <c r="BI7" s="481">
        <v>2743174</v>
      </c>
      <c r="BJ7" s="481">
        <v>2743174</v>
      </c>
      <c r="BK7" s="481">
        <v>2743162</v>
      </c>
      <c r="BL7" s="481">
        <v>2743174</v>
      </c>
      <c r="BM7" s="481">
        <v>2743174</v>
      </c>
      <c r="BN7" s="481">
        <v>2743174</v>
      </c>
      <c r="BO7" s="481">
        <v>2743174</v>
      </c>
      <c r="BP7" s="481">
        <v>2743174</v>
      </c>
      <c r="BQ7" s="481">
        <v>2743174</v>
      </c>
      <c r="BR7" s="481">
        <v>2743174</v>
      </c>
      <c r="BS7" s="481">
        <v>2743174</v>
      </c>
      <c r="BT7" s="481">
        <v>2743174</v>
      </c>
      <c r="BU7" s="481">
        <v>2743174</v>
      </c>
      <c r="BV7" s="481">
        <v>2743174</v>
      </c>
      <c r="BW7" s="481">
        <v>2743162</v>
      </c>
      <c r="BX7" s="481"/>
      <c r="BY7" s="481">
        <f t="shared" ref="BY7:BY14" si="2">SUM(H7:BX7)</f>
        <v>152545932</v>
      </c>
      <c r="BZ7" s="123"/>
      <c r="CA7" s="123">
        <f t="shared" si="0"/>
        <v>0</v>
      </c>
      <c r="CB7" s="481">
        <f t="shared" ref="CB7:CB14" si="3">SUM(H7:K7)</f>
        <v>0</v>
      </c>
      <c r="CC7" s="481">
        <f t="shared" ref="CC7:CC14" si="4">SUM(L7:O7)</f>
        <v>0</v>
      </c>
      <c r="CD7" s="481">
        <f t="shared" ref="CD7:CD19" si="5">SUM(P7:AA7)</f>
        <v>20873628</v>
      </c>
      <c r="CE7" s="481">
        <f t="shared" ref="CE7:CE19" si="6">SUM(AB7:AM7)</f>
        <v>32918076</v>
      </c>
      <c r="CF7" s="481">
        <f t="shared" ref="CF7:CF19" si="7">SUM(AN7:AY7)</f>
        <v>32918076</v>
      </c>
      <c r="CG7" s="481">
        <f t="shared" ref="CG7:CG19" si="8">SUM(AZ7:BK7)</f>
        <v>32918076</v>
      </c>
      <c r="CH7" s="481">
        <f t="shared" ref="CH7:CH19" si="9">SUM(BL7:BW7)</f>
        <v>32918076</v>
      </c>
      <c r="CI7" s="17"/>
      <c r="CJ7" s="481">
        <f t="shared" ref="CJ7:CJ14" si="10">SUM(H7:I7)</f>
        <v>0</v>
      </c>
      <c r="CK7" s="481">
        <f t="shared" ref="CK7:CK14" si="11">SUM(J7:M7)</f>
        <v>0</v>
      </c>
      <c r="CL7" s="481">
        <f t="shared" ref="CL7:CL14" si="12">SUM(N7:U7)</f>
        <v>4771842</v>
      </c>
      <c r="CM7" s="481">
        <f t="shared" ref="CM7:CM19" si="13">SUM(V7:AG7)</f>
        <v>32560830</v>
      </c>
      <c r="CN7" s="481">
        <f t="shared" ref="CN7:CN19" si="14">SUM(AH7:AS7)</f>
        <v>32918076</v>
      </c>
      <c r="CO7" s="481">
        <f t="shared" ref="CO7:CO19" si="15">SUM(AT7:BE7)</f>
        <v>32918076</v>
      </c>
      <c r="CP7" s="481">
        <f t="shared" ref="CP7:CP19" si="16">SUM(BF7:BQ7)</f>
        <v>32918076</v>
      </c>
      <c r="CQ7" s="481">
        <f t="shared" ref="CQ7:CQ19" si="17">SUM(BR7:BX7)</f>
        <v>16459032</v>
      </c>
      <c r="CR7" s="138">
        <f t="shared" si="1"/>
        <v>0</v>
      </c>
      <c r="CV7"/>
      <c r="CW7"/>
      <c r="CX7"/>
    </row>
    <row r="8" spans="1:102" ht="15" outlineLevel="1">
      <c r="A8" s="560" t="s">
        <v>291</v>
      </c>
      <c r="B8" s="559"/>
      <c r="C8" s="481"/>
      <c r="D8" s="481"/>
      <c r="E8" s="481"/>
      <c r="F8" s="481"/>
      <c r="G8" s="481"/>
      <c r="H8" s="481"/>
      <c r="I8" s="481"/>
      <c r="J8" s="481"/>
      <c r="K8" s="481"/>
      <c r="L8" s="481"/>
      <c r="M8" s="481"/>
      <c r="N8" s="481">
        <v>0</v>
      </c>
      <c r="O8" s="481">
        <v>0</v>
      </c>
      <c r="P8" s="481">
        <v>0</v>
      </c>
      <c r="Q8" s="481">
        <v>0</v>
      </c>
      <c r="R8" s="481">
        <v>0</v>
      </c>
      <c r="S8" s="481">
        <v>0</v>
      </c>
      <c r="T8" s="481">
        <v>0</v>
      </c>
      <c r="U8" s="481">
        <v>0</v>
      </c>
      <c r="V8" s="481">
        <v>0</v>
      </c>
      <c r="W8" s="481">
        <v>0</v>
      </c>
      <c r="X8" s="481">
        <v>0</v>
      </c>
      <c r="Y8" s="481">
        <v>0</v>
      </c>
      <c r="Z8" s="481">
        <v>0</v>
      </c>
      <c r="AA8" s="481">
        <v>0</v>
      </c>
      <c r="AB8" s="481">
        <v>0</v>
      </c>
      <c r="AC8" s="481">
        <v>0</v>
      </c>
      <c r="AD8" s="481">
        <v>0</v>
      </c>
      <c r="AE8" s="481">
        <v>0</v>
      </c>
      <c r="AF8" s="481">
        <v>0</v>
      </c>
      <c r="AG8" s="481">
        <v>0</v>
      </c>
      <c r="AH8" s="481">
        <v>0</v>
      </c>
      <c r="AI8" s="481">
        <v>0</v>
      </c>
      <c r="AJ8" s="481">
        <v>0</v>
      </c>
      <c r="AK8" s="481">
        <v>0</v>
      </c>
      <c r="AL8" s="481">
        <v>0</v>
      </c>
      <c r="AM8" s="481">
        <v>0</v>
      </c>
      <c r="AN8" s="481">
        <v>64320</v>
      </c>
      <c r="AO8" s="481">
        <v>64320</v>
      </c>
      <c r="AP8" s="481">
        <v>64320</v>
      </c>
      <c r="AQ8" s="481">
        <v>64320</v>
      </c>
      <c r="AR8" s="481">
        <v>75836</v>
      </c>
      <c r="AS8" s="481">
        <v>64320</v>
      </c>
      <c r="AT8" s="481">
        <v>351003</v>
      </c>
      <c r="AU8" s="481">
        <v>358187</v>
      </c>
      <c r="AV8" s="481">
        <v>337559</v>
      </c>
      <c r="AW8" s="481">
        <v>351003</v>
      </c>
      <c r="AX8" s="481">
        <v>358187</v>
      </c>
      <c r="AY8" s="481">
        <v>337555</v>
      </c>
      <c r="AZ8" s="481">
        <v>351003</v>
      </c>
      <c r="BA8" s="481">
        <v>358187</v>
      </c>
      <c r="BB8" s="481">
        <v>337559</v>
      </c>
      <c r="BC8" s="481">
        <v>351003</v>
      </c>
      <c r="BD8" s="481">
        <v>631426</v>
      </c>
      <c r="BE8" s="481">
        <v>610794</v>
      </c>
      <c r="BF8" s="481">
        <v>371631</v>
      </c>
      <c r="BG8" s="481">
        <v>337559</v>
      </c>
      <c r="BH8" s="481">
        <v>337559</v>
      </c>
      <c r="BI8" s="481">
        <v>371631</v>
      </c>
      <c r="BJ8" s="481">
        <v>337559</v>
      </c>
      <c r="BK8" s="481">
        <v>337559</v>
      </c>
      <c r="BL8" s="481">
        <v>371631</v>
      </c>
      <c r="BM8" s="481">
        <v>337559</v>
      </c>
      <c r="BN8" s="481">
        <v>337559</v>
      </c>
      <c r="BO8" s="481">
        <v>371631</v>
      </c>
      <c r="BP8" s="481">
        <v>337559</v>
      </c>
      <c r="BQ8" s="481">
        <v>337559</v>
      </c>
      <c r="BR8" s="481">
        <v>371631</v>
      </c>
      <c r="BS8" s="481">
        <v>337559</v>
      </c>
      <c r="BT8" s="481">
        <v>337559</v>
      </c>
      <c r="BU8" s="481">
        <v>371631</v>
      </c>
      <c r="BV8" s="481">
        <v>337559</v>
      </c>
      <c r="BW8" s="481">
        <v>343831</v>
      </c>
      <c r="BX8" s="481"/>
      <c r="BY8" s="481">
        <f t="shared" si="2"/>
        <v>11417668</v>
      </c>
      <c r="BZ8" s="123"/>
      <c r="CA8" s="123">
        <f t="shared" si="0"/>
        <v>0</v>
      </c>
      <c r="CB8" s="481">
        <f t="shared" si="3"/>
        <v>0</v>
      </c>
      <c r="CC8" s="481">
        <f t="shared" si="4"/>
        <v>0</v>
      </c>
      <c r="CD8" s="481">
        <f t="shared" si="5"/>
        <v>0</v>
      </c>
      <c r="CE8" s="481">
        <f t="shared" si="6"/>
        <v>0</v>
      </c>
      <c r="CF8" s="481">
        <f t="shared" si="7"/>
        <v>2490930</v>
      </c>
      <c r="CG8" s="481">
        <f t="shared" si="8"/>
        <v>4733470</v>
      </c>
      <c r="CH8" s="481">
        <f t="shared" si="9"/>
        <v>4193268</v>
      </c>
      <c r="CI8" s="17"/>
      <c r="CJ8" s="481">
        <f t="shared" si="10"/>
        <v>0</v>
      </c>
      <c r="CK8" s="481">
        <f t="shared" si="11"/>
        <v>0</v>
      </c>
      <c r="CL8" s="481">
        <f t="shared" si="12"/>
        <v>0</v>
      </c>
      <c r="CM8" s="481">
        <f t="shared" si="13"/>
        <v>0</v>
      </c>
      <c r="CN8" s="481">
        <f t="shared" si="14"/>
        <v>397436</v>
      </c>
      <c r="CO8" s="481">
        <f t="shared" si="15"/>
        <v>4733466</v>
      </c>
      <c r="CP8" s="481">
        <f t="shared" si="16"/>
        <v>4186996</v>
      </c>
      <c r="CQ8" s="481">
        <f t="shared" si="17"/>
        <v>2099770</v>
      </c>
      <c r="CR8" s="138">
        <f t="shared" si="1"/>
        <v>0</v>
      </c>
      <c r="CV8"/>
      <c r="CW8"/>
      <c r="CX8"/>
    </row>
    <row r="9" spans="1:102" ht="15" outlineLevel="1">
      <c r="A9" s="559" t="s">
        <v>292</v>
      </c>
      <c r="B9" s="559"/>
      <c r="C9" s="481"/>
      <c r="D9" s="481"/>
      <c r="E9" s="481"/>
      <c r="F9" s="481"/>
      <c r="G9" s="481"/>
      <c r="H9" s="481"/>
      <c r="I9" s="481"/>
      <c r="J9" s="481"/>
      <c r="K9" s="481"/>
      <c r="L9" s="481"/>
      <c r="M9" s="481"/>
      <c r="N9" s="481">
        <v>0</v>
      </c>
      <c r="O9" s="481">
        <v>0</v>
      </c>
      <c r="P9" s="481">
        <v>0</v>
      </c>
      <c r="Q9" s="481">
        <v>0</v>
      </c>
      <c r="R9" s="481">
        <v>0</v>
      </c>
      <c r="S9" s="481">
        <v>25200</v>
      </c>
      <c r="T9" s="481">
        <v>25200</v>
      </c>
      <c r="U9" s="481">
        <v>25200</v>
      </c>
      <c r="V9" s="481">
        <v>25200</v>
      </c>
      <c r="W9" s="481">
        <v>25200</v>
      </c>
      <c r="X9" s="481">
        <v>25200</v>
      </c>
      <c r="Y9" s="481">
        <v>25200</v>
      </c>
      <c r="Z9" s="481">
        <v>25200</v>
      </c>
      <c r="AA9" s="481">
        <v>25200</v>
      </c>
      <c r="AB9" s="481">
        <v>25200</v>
      </c>
      <c r="AC9" s="481">
        <v>25200</v>
      </c>
      <c r="AD9" s="481">
        <v>25200</v>
      </c>
      <c r="AE9" s="481">
        <v>25200</v>
      </c>
      <c r="AF9" s="481">
        <v>25200</v>
      </c>
      <c r="AG9" s="481">
        <v>25200</v>
      </c>
      <c r="AH9" s="481">
        <v>25200</v>
      </c>
      <c r="AI9" s="481">
        <v>25200</v>
      </c>
      <c r="AJ9" s="481">
        <v>25200</v>
      </c>
      <c r="AK9" s="481">
        <v>25200</v>
      </c>
      <c r="AL9" s="481">
        <v>25200</v>
      </c>
      <c r="AM9" s="481">
        <v>25200</v>
      </c>
      <c r="AN9" s="481">
        <v>25200</v>
      </c>
      <c r="AO9" s="481">
        <v>25200</v>
      </c>
      <c r="AP9" s="481">
        <v>25200</v>
      </c>
      <c r="AQ9" s="481">
        <v>25200</v>
      </c>
      <c r="AR9" s="481">
        <v>25200</v>
      </c>
      <c r="AS9" s="481">
        <v>25200</v>
      </c>
      <c r="AT9" s="481">
        <v>25200</v>
      </c>
      <c r="AU9" s="481">
        <v>25200</v>
      </c>
      <c r="AV9" s="481">
        <v>25200</v>
      </c>
      <c r="AW9" s="481">
        <v>25200</v>
      </c>
      <c r="AX9" s="481">
        <v>25200</v>
      </c>
      <c r="AY9" s="481">
        <v>25200</v>
      </c>
      <c r="AZ9" s="481">
        <v>25200</v>
      </c>
      <c r="BA9" s="481">
        <v>25200</v>
      </c>
      <c r="BB9" s="481">
        <v>25200</v>
      </c>
      <c r="BC9" s="481">
        <v>25200</v>
      </c>
      <c r="BD9" s="481">
        <v>25200</v>
      </c>
      <c r="BE9" s="481">
        <v>25200</v>
      </c>
      <c r="BF9" s="481">
        <v>25200</v>
      </c>
      <c r="BG9" s="481">
        <v>25200</v>
      </c>
      <c r="BH9" s="481">
        <v>25200</v>
      </c>
      <c r="BI9" s="481">
        <v>25200</v>
      </c>
      <c r="BJ9" s="481">
        <v>25200</v>
      </c>
      <c r="BK9" s="481">
        <v>25200</v>
      </c>
      <c r="BL9" s="481">
        <v>25200</v>
      </c>
      <c r="BM9" s="481">
        <v>25200</v>
      </c>
      <c r="BN9" s="481">
        <v>25200</v>
      </c>
      <c r="BO9" s="481">
        <v>25200</v>
      </c>
      <c r="BP9" s="481">
        <v>25200</v>
      </c>
      <c r="BQ9" s="481">
        <v>25200</v>
      </c>
      <c r="BR9" s="481">
        <v>25200</v>
      </c>
      <c r="BS9" s="481">
        <v>25200</v>
      </c>
      <c r="BT9" s="481">
        <v>25200</v>
      </c>
      <c r="BU9" s="481">
        <v>25200</v>
      </c>
      <c r="BV9" s="481">
        <v>25200</v>
      </c>
      <c r="BW9" s="481">
        <v>25200</v>
      </c>
      <c r="BX9" s="481"/>
      <c r="BY9" s="481">
        <f t="shared" si="2"/>
        <v>1436400</v>
      </c>
      <c r="BZ9" s="123"/>
      <c r="CA9" s="123">
        <f t="shared" si="0"/>
        <v>0</v>
      </c>
      <c r="CB9" s="481">
        <f t="shared" si="3"/>
        <v>0</v>
      </c>
      <c r="CC9" s="481">
        <f t="shared" si="4"/>
        <v>0</v>
      </c>
      <c r="CD9" s="481">
        <f t="shared" si="5"/>
        <v>226800</v>
      </c>
      <c r="CE9" s="481">
        <f t="shared" si="6"/>
        <v>302400</v>
      </c>
      <c r="CF9" s="481">
        <f t="shared" si="7"/>
        <v>302400</v>
      </c>
      <c r="CG9" s="481">
        <f t="shared" si="8"/>
        <v>302400</v>
      </c>
      <c r="CH9" s="481">
        <f t="shared" si="9"/>
        <v>302400</v>
      </c>
      <c r="CI9" s="17"/>
      <c r="CJ9" s="481">
        <f t="shared" si="10"/>
        <v>0</v>
      </c>
      <c r="CK9" s="481">
        <f t="shared" si="11"/>
        <v>0</v>
      </c>
      <c r="CL9" s="481">
        <f t="shared" si="12"/>
        <v>75600</v>
      </c>
      <c r="CM9" s="481">
        <f t="shared" si="13"/>
        <v>302400</v>
      </c>
      <c r="CN9" s="481">
        <f t="shared" si="14"/>
        <v>302400</v>
      </c>
      <c r="CO9" s="481">
        <f t="shared" si="15"/>
        <v>302400</v>
      </c>
      <c r="CP9" s="481">
        <f t="shared" si="16"/>
        <v>302400</v>
      </c>
      <c r="CQ9" s="481">
        <f t="shared" si="17"/>
        <v>151200</v>
      </c>
      <c r="CR9" s="138">
        <f t="shared" si="1"/>
        <v>0</v>
      </c>
      <c r="CV9"/>
      <c r="CW9"/>
      <c r="CX9"/>
    </row>
    <row r="10" spans="1:102" ht="15" outlineLevel="1">
      <c r="A10" s="559" t="s">
        <v>247</v>
      </c>
      <c r="B10" s="559"/>
      <c r="C10" s="481"/>
      <c r="D10" s="481"/>
      <c r="E10" s="481"/>
      <c r="F10" s="481"/>
      <c r="G10" s="481"/>
      <c r="H10" s="481"/>
      <c r="I10" s="481"/>
      <c r="J10" s="481"/>
      <c r="K10" s="481"/>
      <c r="L10" s="481"/>
      <c r="M10" s="481"/>
      <c r="N10" s="481">
        <v>0</v>
      </c>
      <c r="O10" s="481">
        <v>0</v>
      </c>
      <c r="P10" s="481">
        <v>0</v>
      </c>
      <c r="Q10" s="481">
        <v>0</v>
      </c>
      <c r="R10" s="481">
        <v>0</v>
      </c>
      <c r="S10" s="481">
        <v>3849239</v>
      </c>
      <c r="T10" s="481">
        <v>0</v>
      </c>
      <c r="U10" s="481">
        <v>0</v>
      </c>
      <c r="V10" s="481">
        <v>0</v>
      </c>
      <c r="W10" s="481">
        <v>0</v>
      </c>
      <c r="X10" s="481">
        <v>0</v>
      </c>
      <c r="Y10" s="481">
        <v>0</v>
      </c>
      <c r="Z10" s="481">
        <v>0</v>
      </c>
      <c r="AA10" s="481">
        <v>0</v>
      </c>
      <c r="AB10" s="481">
        <v>0</v>
      </c>
      <c r="AC10" s="481">
        <v>0</v>
      </c>
      <c r="AD10" s="481">
        <v>0</v>
      </c>
      <c r="AE10" s="481">
        <v>5942435</v>
      </c>
      <c r="AF10" s="481">
        <v>0</v>
      </c>
      <c r="AG10" s="481">
        <v>0</v>
      </c>
      <c r="AH10" s="481">
        <v>0</v>
      </c>
      <c r="AI10" s="481">
        <v>0</v>
      </c>
      <c r="AJ10" s="481">
        <v>0</v>
      </c>
      <c r="AK10" s="481">
        <v>0</v>
      </c>
      <c r="AL10" s="481">
        <v>0</v>
      </c>
      <c r="AM10" s="481">
        <v>0</v>
      </c>
      <c r="AN10" s="481">
        <v>0</v>
      </c>
      <c r="AO10" s="481">
        <v>0</v>
      </c>
      <c r="AP10" s="481">
        <v>0</v>
      </c>
      <c r="AQ10" s="481">
        <v>2524263</v>
      </c>
      <c r="AR10" s="481">
        <v>0</v>
      </c>
      <c r="AS10" s="481">
        <v>237218</v>
      </c>
      <c r="AT10" s="481">
        <v>237218</v>
      </c>
      <c r="AU10" s="481">
        <v>237218</v>
      </c>
      <c r="AV10" s="481">
        <v>237218</v>
      </c>
      <c r="AW10" s="481">
        <v>237218</v>
      </c>
      <c r="AX10" s="481">
        <v>237218</v>
      </c>
      <c r="AY10" s="481">
        <v>237218</v>
      </c>
      <c r="AZ10" s="481">
        <v>237218</v>
      </c>
      <c r="BA10" s="481">
        <v>237218</v>
      </c>
      <c r="BB10" s="481">
        <v>237218</v>
      </c>
      <c r="BC10" s="481">
        <v>237218</v>
      </c>
      <c r="BD10" s="481">
        <v>237218</v>
      </c>
      <c r="BE10" s="481">
        <v>237218</v>
      </c>
      <c r="BF10" s="481">
        <v>237218</v>
      </c>
      <c r="BG10" s="481">
        <v>237218</v>
      </c>
      <c r="BH10" s="481">
        <v>237218</v>
      </c>
      <c r="BI10" s="481">
        <v>237218</v>
      </c>
      <c r="BJ10" s="481">
        <v>237218</v>
      </c>
      <c r="BK10" s="481">
        <v>237218</v>
      </c>
      <c r="BL10" s="481">
        <v>237218</v>
      </c>
      <c r="BM10" s="481">
        <v>237218</v>
      </c>
      <c r="BN10" s="481">
        <v>237218</v>
      </c>
      <c r="BO10" s="481">
        <v>237218</v>
      </c>
      <c r="BP10" s="481">
        <v>237218</v>
      </c>
      <c r="BQ10" s="481">
        <v>237218</v>
      </c>
      <c r="BR10" s="481">
        <v>237218</v>
      </c>
      <c r="BS10" s="481">
        <v>237218</v>
      </c>
      <c r="BT10" s="481">
        <v>237218</v>
      </c>
      <c r="BU10" s="481">
        <v>237218</v>
      </c>
      <c r="BV10" s="481">
        <v>237218</v>
      </c>
      <c r="BW10" s="481">
        <v>237218</v>
      </c>
      <c r="BX10" s="481"/>
      <c r="BY10" s="481">
        <f t="shared" si="2"/>
        <v>19669695</v>
      </c>
      <c r="BZ10" s="123"/>
      <c r="CA10" s="123">
        <f t="shared" si="0"/>
        <v>0</v>
      </c>
      <c r="CB10" s="481">
        <f t="shared" si="3"/>
        <v>0</v>
      </c>
      <c r="CC10" s="481">
        <f t="shared" si="4"/>
        <v>0</v>
      </c>
      <c r="CD10" s="481">
        <f t="shared" si="5"/>
        <v>3849239</v>
      </c>
      <c r="CE10" s="481">
        <f t="shared" si="6"/>
        <v>5942435</v>
      </c>
      <c r="CF10" s="481">
        <f t="shared" si="7"/>
        <v>4184789</v>
      </c>
      <c r="CG10" s="481">
        <f t="shared" si="8"/>
        <v>2846616</v>
      </c>
      <c r="CH10" s="481">
        <f t="shared" si="9"/>
        <v>2846616</v>
      </c>
      <c r="CI10" s="17"/>
      <c r="CJ10" s="481">
        <f t="shared" si="10"/>
        <v>0</v>
      </c>
      <c r="CK10" s="481">
        <f t="shared" si="11"/>
        <v>0</v>
      </c>
      <c r="CL10" s="481">
        <f t="shared" si="12"/>
        <v>3849239</v>
      </c>
      <c r="CM10" s="481">
        <f t="shared" si="13"/>
        <v>5942435</v>
      </c>
      <c r="CN10" s="481">
        <f t="shared" si="14"/>
        <v>2761481</v>
      </c>
      <c r="CO10" s="481">
        <f t="shared" si="15"/>
        <v>2846616</v>
      </c>
      <c r="CP10" s="481">
        <f t="shared" si="16"/>
        <v>2846616</v>
      </c>
      <c r="CQ10" s="481">
        <f t="shared" si="17"/>
        <v>1423308</v>
      </c>
      <c r="CR10" s="138">
        <f t="shared" si="1"/>
        <v>0</v>
      </c>
      <c r="CV10"/>
      <c r="CW10"/>
      <c r="CX10"/>
    </row>
    <row r="11" spans="1:102" ht="15" outlineLevel="1">
      <c r="A11" s="559" t="s">
        <v>293</v>
      </c>
      <c r="B11" s="559"/>
      <c r="C11" s="481"/>
      <c r="D11" s="481"/>
      <c r="E11" s="481"/>
      <c r="F11" s="481"/>
      <c r="G11" s="481"/>
      <c r="H11" s="481"/>
      <c r="I11" s="481"/>
      <c r="J11" s="481"/>
      <c r="K11" s="481"/>
      <c r="L11" s="481"/>
      <c r="M11" s="481"/>
      <c r="N11" s="481">
        <v>0</v>
      </c>
      <c r="O11" s="481">
        <v>1135712</v>
      </c>
      <c r="P11" s="481">
        <v>23610</v>
      </c>
      <c r="Q11" s="481">
        <v>3567</v>
      </c>
      <c r="R11" s="481">
        <v>6014</v>
      </c>
      <c r="S11" s="481">
        <v>1407744</v>
      </c>
      <c r="T11" s="481">
        <v>2908482</v>
      </c>
      <c r="U11" s="481">
        <v>1269205</v>
      </c>
      <c r="V11" s="481">
        <v>1329170</v>
      </c>
      <c r="W11" s="481">
        <v>1834966</v>
      </c>
      <c r="X11" s="481">
        <v>1388856</v>
      </c>
      <c r="Y11" s="481">
        <v>1508087</v>
      </c>
      <c r="Z11" s="481">
        <v>1497428</v>
      </c>
      <c r="AA11" s="481">
        <v>1880047</v>
      </c>
      <c r="AB11" s="481">
        <v>2391521</v>
      </c>
      <c r="AC11" s="481">
        <v>1832298</v>
      </c>
      <c r="AD11" s="481">
        <v>1868104</v>
      </c>
      <c r="AE11" s="481">
        <v>1880553</v>
      </c>
      <c r="AF11" s="481">
        <v>3793815</v>
      </c>
      <c r="AG11" s="481">
        <v>1932198</v>
      </c>
      <c r="AH11" s="481">
        <v>1983100</v>
      </c>
      <c r="AI11" s="481">
        <v>2371680</v>
      </c>
      <c r="AJ11" s="481">
        <v>1996595</v>
      </c>
      <c r="AK11" s="481">
        <v>2111762</v>
      </c>
      <c r="AL11" s="481">
        <v>2193713</v>
      </c>
      <c r="AM11" s="481">
        <v>2481174</v>
      </c>
      <c r="AN11" s="481">
        <v>2732312</v>
      </c>
      <c r="AO11" s="481">
        <v>2175984</v>
      </c>
      <c r="AP11" s="481">
        <v>2273076</v>
      </c>
      <c r="AQ11" s="481">
        <v>2272914</v>
      </c>
      <c r="AR11" s="481">
        <v>4889233</v>
      </c>
      <c r="AS11" s="481">
        <v>2917047</v>
      </c>
      <c r="AT11" s="481">
        <v>3097666</v>
      </c>
      <c r="AU11" s="481">
        <v>3363760</v>
      </c>
      <c r="AV11" s="481">
        <v>2915338</v>
      </c>
      <c r="AW11" s="481">
        <v>3030383</v>
      </c>
      <c r="AX11" s="481">
        <v>3021790</v>
      </c>
      <c r="AY11" s="481">
        <v>3306067</v>
      </c>
      <c r="AZ11" s="481">
        <v>3473502</v>
      </c>
      <c r="BA11" s="481">
        <v>2938132</v>
      </c>
      <c r="BB11" s="481">
        <v>2973541</v>
      </c>
      <c r="BC11" s="481">
        <v>2968019</v>
      </c>
      <c r="BD11" s="481">
        <v>4770579</v>
      </c>
      <c r="BE11" s="481">
        <v>2957833</v>
      </c>
      <c r="BF11" s="481">
        <v>3014443</v>
      </c>
      <c r="BG11" s="481">
        <v>2991082</v>
      </c>
      <c r="BH11" s="481">
        <v>2943153</v>
      </c>
      <c r="BI11" s="481">
        <v>3054265</v>
      </c>
      <c r="BJ11" s="481">
        <v>3046829</v>
      </c>
      <c r="BK11" s="481">
        <v>3329049</v>
      </c>
      <c r="BL11" s="481">
        <v>3473502</v>
      </c>
      <c r="BM11" s="481">
        <v>2938132</v>
      </c>
      <c r="BN11" s="481">
        <v>2973541</v>
      </c>
      <c r="BO11" s="481">
        <v>2968019</v>
      </c>
      <c r="BP11" s="481">
        <v>4770579</v>
      </c>
      <c r="BQ11" s="481">
        <v>2957833</v>
      </c>
      <c r="BR11" s="481">
        <v>3014443</v>
      </c>
      <c r="BS11" s="481">
        <v>2991082</v>
      </c>
      <c r="BT11" s="481">
        <v>2943153</v>
      </c>
      <c r="BU11" s="481">
        <v>3054265</v>
      </c>
      <c r="BV11" s="481">
        <v>3046829</v>
      </c>
      <c r="BW11" s="481">
        <v>3329070</v>
      </c>
      <c r="BX11" s="481"/>
      <c r="BY11" s="481">
        <f t="shared" si="2"/>
        <v>155945846</v>
      </c>
      <c r="BZ11" s="123"/>
      <c r="CA11" s="123">
        <f t="shared" si="0"/>
        <v>0</v>
      </c>
      <c r="CB11" s="481">
        <f t="shared" si="3"/>
        <v>0</v>
      </c>
      <c r="CC11" s="481">
        <f t="shared" si="4"/>
        <v>1135712</v>
      </c>
      <c r="CD11" s="481">
        <f t="shared" si="5"/>
        <v>15057176</v>
      </c>
      <c r="CE11" s="481">
        <f t="shared" si="6"/>
        <v>26836513</v>
      </c>
      <c r="CF11" s="481">
        <f t="shared" si="7"/>
        <v>35995570</v>
      </c>
      <c r="CG11" s="481">
        <f t="shared" si="8"/>
        <v>38460427</v>
      </c>
      <c r="CH11" s="481">
        <f t="shared" si="9"/>
        <v>38460448</v>
      </c>
      <c r="CI11" s="17"/>
      <c r="CJ11" s="481">
        <f t="shared" si="10"/>
        <v>0</v>
      </c>
      <c r="CK11" s="481">
        <f t="shared" si="11"/>
        <v>0</v>
      </c>
      <c r="CL11" s="481">
        <f t="shared" si="12"/>
        <v>6754334</v>
      </c>
      <c r="CM11" s="481">
        <f t="shared" si="13"/>
        <v>23137043</v>
      </c>
      <c r="CN11" s="481">
        <f t="shared" si="14"/>
        <v>30398590</v>
      </c>
      <c r="CO11" s="481">
        <f t="shared" si="15"/>
        <v>38816610</v>
      </c>
      <c r="CP11" s="481">
        <f t="shared" si="16"/>
        <v>38460427</v>
      </c>
      <c r="CQ11" s="481">
        <f t="shared" si="17"/>
        <v>18378842</v>
      </c>
      <c r="CR11" s="138">
        <f t="shared" si="1"/>
        <v>0</v>
      </c>
      <c r="CV11"/>
      <c r="CW11"/>
      <c r="CX11"/>
    </row>
    <row r="12" spans="1:102" ht="15" outlineLevel="1">
      <c r="A12" s="559" t="s">
        <v>249</v>
      </c>
      <c r="B12" s="559"/>
      <c r="C12" s="481"/>
      <c r="D12" s="481"/>
      <c r="E12" s="481"/>
      <c r="F12" s="481"/>
      <c r="G12" s="481"/>
      <c r="H12" s="481"/>
      <c r="I12" s="481"/>
      <c r="J12" s="481"/>
      <c r="K12" s="481"/>
      <c r="L12" s="481"/>
      <c r="M12" s="481"/>
      <c r="N12" s="481">
        <v>1160606</v>
      </c>
      <c r="O12" s="481">
        <v>4931796</v>
      </c>
      <c r="P12" s="481">
        <v>295470</v>
      </c>
      <c r="Q12" s="481">
        <v>0</v>
      </c>
      <c r="R12" s="481">
        <v>536471</v>
      </c>
      <c r="S12" s="481">
        <v>5346030</v>
      </c>
      <c r="T12" s="481">
        <v>984273</v>
      </c>
      <c r="U12" s="481">
        <v>1224098</v>
      </c>
      <c r="V12" s="481">
        <v>512763</v>
      </c>
      <c r="W12" s="481">
        <v>85514</v>
      </c>
      <c r="X12" s="481">
        <v>177000</v>
      </c>
      <c r="Y12" s="481">
        <v>158497</v>
      </c>
      <c r="Z12" s="481">
        <v>1146597</v>
      </c>
      <c r="AA12" s="481">
        <v>8099321</v>
      </c>
      <c r="AB12" s="481">
        <v>1341204</v>
      </c>
      <c r="AC12" s="481">
        <v>92042</v>
      </c>
      <c r="AD12" s="481">
        <v>1466156</v>
      </c>
      <c r="AE12" s="481">
        <v>7623827</v>
      </c>
      <c r="AF12" s="481">
        <v>1302188</v>
      </c>
      <c r="AG12" s="481">
        <v>10621497</v>
      </c>
      <c r="AH12" s="481">
        <v>572901</v>
      </c>
      <c r="AI12" s="481">
        <v>85514</v>
      </c>
      <c r="AJ12" s="481">
        <v>410020</v>
      </c>
      <c r="AK12" s="481">
        <v>159693</v>
      </c>
      <c r="AL12" s="481">
        <v>1507853</v>
      </c>
      <c r="AM12" s="481">
        <v>6609517</v>
      </c>
      <c r="AN12" s="481">
        <v>1367681</v>
      </c>
      <c r="AO12" s="481">
        <v>92042</v>
      </c>
      <c r="AP12" s="481">
        <v>1407021</v>
      </c>
      <c r="AQ12" s="481">
        <v>10530791</v>
      </c>
      <c r="AR12" s="481">
        <v>1205638</v>
      </c>
      <c r="AS12" s="481">
        <v>10696640</v>
      </c>
      <c r="AT12" s="481">
        <v>612420</v>
      </c>
      <c r="AU12" s="481">
        <v>141377</v>
      </c>
      <c r="AV12" s="481">
        <v>465883</v>
      </c>
      <c r="AW12" s="481">
        <v>218999</v>
      </c>
      <c r="AX12" s="481">
        <v>1578059</v>
      </c>
      <c r="AY12" s="481">
        <v>6977001</v>
      </c>
      <c r="AZ12" s="481">
        <v>1423544</v>
      </c>
      <c r="BA12" s="481">
        <v>147905</v>
      </c>
      <c r="BB12" s="481">
        <v>1462884</v>
      </c>
      <c r="BC12" s="481">
        <v>9118048</v>
      </c>
      <c r="BD12" s="481">
        <v>1205638</v>
      </c>
      <c r="BE12" s="481">
        <v>10696640</v>
      </c>
      <c r="BF12" s="481">
        <v>612420</v>
      </c>
      <c r="BG12" s="481">
        <v>141377</v>
      </c>
      <c r="BH12" s="481">
        <v>465883</v>
      </c>
      <c r="BI12" s="481">
        <v>218999</v>
      </c>
      <c r="BJ12" s="481">
        <v>1578059</v>
      </c>
      <c r="BK12" s="481">
        <v>6977001</v>
      </c>
      <c r="BL12" s="481">
        <v>1423544</v>
      </c>
      <c r="BM12" s="481">
        <v>147905</v>
      </c>
      <c r="BN12" s="481">
        <v>1462884</v>
      </c>
      <c r="BO12" s="481">
        <v>9246202</v>
      </c>
      <c r="BP12" s="481">
        <v>1205638</v>
      </c>
      <c r="BQ12" s="481">
        <v>10696640</v>
      </c>
      <c r="BR12" s="481">
        <v>612420</v>
      </c>
      <c r="BS12" s="481">
        <v>141377</v>
      </c>
      <c r="BT12" s="481">
        <v>465883</v>
      </c>
      <c r="BU12" s="481">
        <v>218999</v>
      </c>
      <c r="BV12" s="481">
        <v>1578059</v>
      </c>
      <c r="BW12" s="481">
        <v>6977001</v>
      </c>
      <c r="BX12" s="481"/>
      <c r="BY12" s="481">
        <f t="shared" si="2"/>
        <v>159969350</v>
      </c>
      <c r="BZ12" s="123"/>
      <c r="CA12" s="123">
        <f t="shared" si="0"/>
        <v>0</v>
      </c>
      <c r="CB12" s="481">
        <f t="shared" si="3"/>
        <v>0</v>
      </c>
      <c r="CC12" s="481">
        <f t="shared" si="4"/>
        <v>6092402</v>
      </c>
      <c r="CD12" s="481">
        <f t="shared" si="5"/>
        <v>18566034</v>
      </c>
      <c r="CE12" s="481">
        <f t="shared" si="6"/>
        <v>31792412</v>
      </c>
      <c r="CF12" s="481">
        <f t="shared" si="7"/>
        <v>35293552</v>
      </c>
      <c r="CG12" s="481">
        <f t="shared" si="8"/>
        <v>34048398</v>
      </c>
      <c r="CH12" s="481">
        <f t="shared" si="9"/>
        <v>34176552</v>
      </c>
      <c r="CI12" s="17"/>
      <c r="CJ12" s="481">
        <f t="shared" si="10"/>
        <v>0</v>
      </c>
      <c r="CK12" s="481">
        <f t="shared" si="11"/>
        <v>0</v>
      </c>
      <c r="CL12" s="481">
        <f t="shared" si="12"/>
        <v>14478744</v>
      </c>
      <c r="CM12" s="481">
        <f t="shared" si="13"/>
        <v>32626606</v>
      </c>
      <c r="CN12" s="481">
        <f t="shared" si="14"/>
        <v>34645311</v>
      </c>
      <c r="CO12" s="481">
        <f t="shared" si="15"/>
        <v>34048398</v>
      </c>
      <c r="CP12" s="481">
        <f t="shared" si="16"/>
        <v>34176552</v>
      </c>
      <c r="CQ12" s="481">
        <f t="shared" si="17"/>
        <v>9993739</v>
      </c>
      <c r="CR12" s="138">
        <f t="shared" si="1"/>
        <v>0</v>
      </c>
      <c r="CV12"/>
      <c r="CW12"/>
      <c r="CX12"/>
    </row>
    <row r="13" spans="1:102" ht="15" outlineLevel="1">
      <c r="A13" s="559" t="s">
        <v>252</v>
      </c>
      <c r="B13" s="559"/>
      <c r="C13" s="481"/>
      <c r="D13" s="481"/>
      <c r="E13" s="481"/>
      <c r="F13" s="481"/>
      <c r="G13" s="481"/>
      <c r="H13" s="481"/>
      <c r="I13" s="481">
        <v>240356</v>
      </c>
      <c r="J13" s="481">
        <f>541427+37129</f>
        <v>578556</v>
      </c>
      <c r="K13" s="481">
        <v>1128912</v>
      </c>
      <c r="L13" s="481">
        <v>616016</v>
      </c>
      <c r="M13" s="481">
        <v>685033</v>
      </c>
      <c r="N13" s="481">
        <v>489145</v>
      </c>
      <c r="O13" s="481">
        <v>754384</v>
      </c>
      <c r="P13" s="481">
        <v>356985</v>
      </c>
      <c r="Q13" s="481">
        <v>356986</v>
      </c>
      <c r="R13" s="481">
        <v>356985</v>
      </c>
      <c r="S13" s="481">
        <v>5139873</v>
      </c>
      <c r="T13" s="481">
        <v>6413011</v>
      </c>
      <c r="U13" s="481">
        <v>6417166</v>
      </c>
      <c r="V13" s="481">
        <v>6417167</v>
      </c>
      <c r="W13" s="481">
        <v>6542570</v>
      </c>
      <c r="X13" s="481">
        <v>6542571</v>
      </c>
      <c r="Y13" s="481">
        <v>6542570</v>
      </c>
      <c r="Z13" s="481">
        <v>6542574</v>
      </c>
      <c r="AA13" s="481">
        <v>6601366</v>
      </c>
      <c r="AB13" s="481">
        <v>7201288</v>
      </c>
      <c r="AC13" s="481">
        <v>7094045</v>
      </c>
      <c r="AD13" s="481">
        <v>7094039</v>
      </c>
      <c r="AE13" s="481">
        <v>8873101</v>
      </c>
      <c r="AF13" s="481">
        <v>7094040</v>
      </c>
      <c r="AG13" s="481">
        <v>7094045</v>
      </c>
      <c r="AH13" s="481">
        <v>7167924</v>
      </c>
      <c r="AI13" s="481">
        <v>7098915</v>
      </c>
      <c r="AJ13" s="481">
        <v>7098912</v>
      </c>
      <c r="AK13" s="481">
        <v>7098915</v>
      </c>
      <c r="AL13" s="481">
        <v>7098913</v>
      </c>
      <c r="AM13" s="481">
        <v>7098915</v>
      </c>
      <c r="AN13" s="481">
        <v>8512198</v>
      </c>
      <c r="AO13" s="481">
        <v>7904155</v>
      </c>
      <c r="AP13" s="481">
        <v>7904152</v>
      </c>
      <c r="AQ13" s="481">
        <v>10433868</v>
      </c>
      <c r="AR13" s="481">
        <v>7904119</v>
      </c>
      <c r="AS13" s="481">
        <v>7104603</v>
      </c>
      <c r="AT13" s="481">
        <v>7104593</v>
      </c>
      <c r="AU13" s="481">
        <v>7716497</v>
      </c>
      <c r="AV13" s="481">
        <v>7716497</v>
      </c>
      <c r="AW13" s="481">
        <v>7716497</v>
      </c>
      <c r="AX13" s="481">
        <v>7716497</v>
      </c>
      <c r="AY13" s="481">
        <v>7782662</v>
      </c>
      <c r="AZ13" s="481">
        <v>8387630</v>
      </c>
      <c r="BA13" s="481">
        <v>7716497</v>
      </c>
      <c r="BB13" s="481">
        <v>7716497</v>
      </c>
      <c r="BC13" s="481">
        <v>10115969</v>
      </c>
      <c r="BD13" s="481">
        <v>7716497</v>
      </c>
      <c r="BE13" s="481">
        <v>7716497</v>
      </c>
      <c r="BF13" s="481">
        <v>7716497</v>
      </c>
      <c r="BG13" s="481">
        <v>7716497</v>
      </c>
      <c r="BH13" s="481">
        <v>7716497</v>
      </c>
      <c r="BI13" s="481">
        <v>7716497</v>
      </c>
      <c r="BJ13" s="481">
        <v>7716497</v>
      </c>
      <c r="BK13" s="481">
        <v>7716497</v>
      </c>
      <c r="BL13" s="481">
        <v>8420207</v>
      </c>
      <c r="BM13" s="481">
        <v>7716497</v>
      </c>
      <c r="BN13" s="481">
        <v>7716497</v>
      </c>
      <c r="BO13" s="481">
        <v>10115981</v>
      </c>
      <c r="BP13" s="481">
        <v>7716497</v>
      </c>
      <c r="BQ13" s="481">
        <v>7716497</v>
      </c>
      <c r="BR13" s="481">
        <v>7716497</v>
      </c>
      <c r="BS13" s="481">
        <v>7716497</v>
      </c>
      <c r="BT13" s="481">
        <v>7716497</v>
      </c>
      <c r="BU13" s="481">
        <v>7716497</v>
      </c>
      <c r="BV13" s="481">
        <v>7872788</v>
      </c>
      <c r="BW13" s="481">
        <v>7872788</v>
      </c>
      <c r="BX13" s="481"/>
      <c r="BY13" s="481">
        <f t="shared" si="2"/>
        <v>437033925</v>
      </c>
      <c r="BZ13" s="123"/>
      <c r="CA13" s="123">
        <f t="shared" si="0"/>
        <v>0</v>
      </c>
      <c r="CB13" s="481">
        <f t="shared" si="3"/>
        <v>1947824</v>
      </c>
      <c r="CC13" s="481">
        <f t="shared" si="4"/>
        <v>2544578</v>
      </c>
      <c r="CD13" s="481">
        <f>SUM(P13:AA13)</f>
        <v>58229824</v>
      </c>
      <c r="CE13" s="481">
        <f>SUM(AB13:AM13)</f>
        <v>87113052</v>
      </c>
      <c r="CF13" s="481">
        <f>SUM(AN13:AY13)</f>
        <v>95516338</v>
      </c>
      <c r="CG13" s="481">
        <f>SUM(AZ13:BK13)</f>
        <v>95668569</v>
      </c>
      <c r="CH13" s="481">
        <f>SUM(BL13:BW13)</f>
        <v>96013740</v>
      </c>
      <c r="CI13" s="17"/>
      <c r="CJ13" s="481">
        <f t="shared" si="10"/>
        <v>240356</v>
      </c>
      <c r="CK13" s="481">
        <f t="shared" si="11"/>
        <v>3008517</v>
      </c>
      <c r="CL13" s="481">
        <f t="shared" si="12"/>
        <v>20284535</v>
      </c>
      <c r="CM13" s="481">
        <f>SUM(V13:AG13)</f>
        <v>83639376</v>
      </c>
      <c r="CN13" s="481">
        <f>SUM(AH13:AS13)</f>
        <v>92425589</v>
      </c>
      <c r="CO13" s="481">
        <f>SUM(AT13:BE13)</f>
        <v>95122830</v>
      </c>
      <c r="CP13" s="481">
        <f>SUM(BF13:BQ13)</f>
        <v>95701158</v>
      </c>
      <c r="CQ13" s="481">
        <f>SUM(BR13:BX13)</f>
        <v>46611564</v>
      </c>
      <c r="CR13" s="138">
        <f t="shared" si="1"/>
        <v>0</v>
      </c>
      <c r="CV13"/>
      <c r="CW13"/>
      <c r="CX13"/>
    </row>
    <row r="14" spans="1:102" ht="15" outlineLevel="1">
      <c r="A14" s="559" t="s">
        <v>294</v>
      </c>
      <c r="B14" s="559"/>
      <c r="C14" s="481"/>
      <c r="D14" s="481"/>
      <c r="E14" s="481"/>
      <c r="F14" s="481"/>
      <c r="G14" s="481"/>
      <c r="H14" s="481"/>
      <c r="I14" s="481"/>
      <c r="J14" s="481"/>
      <c r="K14" s="481"/>
      <c r="L14" s="481"/>
      <c r="M14" s="481"/>
      <c r="N14" s="481">
        <v>0</v>
      </c>
      <c r="O14" s="481">
        <v>0</v>
      </c>
      <c r="P14" s="481">
        <v>0</v>
      </c>
      <c r="Q14" s="481">
        <v>0</v>
      </c>
      <c r="R14" s="481">
        <v>0</v>
      </c>
      <c r="S14" s="481">
        <v>136240</v>
      </c>
      <c r="T14" s="481">
        <v>136240</v>
      </c>
      <c r="U14" s="481">
        <v>136240</v>
      </c>
      <c r="V14" s="481">
        <v>136240</v>
      </c>
      <c r="W14" s="481">
        <v>136240</v>
      </c>
      <c r="X14" s="481">
        <v>136240</v>
      </c>
      <c r="Y14" s="481">
        <v>136240</v>
      </c>
      <c r="Z14" s="481">
        <v>136240</v>
      </c>
      <c r="AA14" s="481">
        <v>136240</v>
      </c>
      <c r="AB14" s="481">
        <v>136240</v>
      </c>
      <c r="AC14" s="481">
        <v>136240</v>
      </c>
      <c r="AD14" s="481">
        <v>136240</v>
      </c>
      <c r="AE14" s="481">
        <v>136240</v>
      </c>
      <c r="AF14" s="481">
        <v>136240</v>
      </c>
      <c r="AG14" s="481">
        <v>136240</v>
      </c>
      <c r="AH14" s="481">
        <v>136240</v>
      </c>
      <c r="AI14" s="481">
        <v>136240</v>
      </c>
      <c r="AJ14" s="481">
        <v>136240</v>
      </c>
      <c r="AK14" s="481">
        <v>136240</v>
      </c>
      <c r="AL14" s="481">
        <v>136240</v>
      </c>
      <c r="AM14" s="481">
        <v>136240</v>
      </c>
      <c r="AN14" s="481">
        <v>136240</v>
      </c>
      <c r="AO14" s="481">
        <v>136240</v>
      </c>
      <c r="AP14" s="481">
        <v>136240</v>
      </c>
      <c r="AQ14" s="481">
        <v>136240</v>
      </c>
      <c r="AR14" s="481">
        <v>136240</v>
      </c>
      <c r="AS14" s="481">
        <v>136240</v>
      </c>
      <c r="AT14" s="481">
        <v>136240</v>
      </c>
      <c r="AU14" s="481">
        <v>136240</v>
      </c>
      <c r="AV14" s="481">
        <v>136240</v>
      </c>
      <c r="AW14" s="481">
        <v>136240</v>
      </c>
      <c r="AX14" s="481">
        <v>136240</v>
      </c>
      <c r="AY14" s="481">
        <v>136240</v>
      </c>
      <c r="AZ14" s="481">
        <v>136240</v>
      </c>
      <c r="BA14" s="481">
        <v>136240</v>
      </c>
      <c r="BB14" s="481">
        <v>136240</v>
      </c>
      <c r="BC14" s="481">
        <v>136240</v>
      </c>
      <c r="BD14" s="481">
        <v>136240</v>
      </c>
      <c r="BE14" s="481">
        <v>136240</v>
      </c>
      <c r="BF14" s="481">
        <v>136240</v>
      </c>
      <c r="BG14" s="481">
        <v>136240</v>
      </c>
      <c r="BH14" s="481">
        <v>136240</v>
      </c>
      <c r="BI14" s="481">
        <v>136240</v>
      </c>
      <c r="BJ14" s="481">
        <v>136240</v>
      </c>
      <c r="BK14" s="481">
        <v>136240</v>
      </c>
      <c r="BL14" s="481">
        <v>136240</v>
      </c>
      <c r="BM14" s="481">
        <v>136240</v>
      </c>
      <c r="BN14" s="481">
        <v>136240</v>
      </c>
      <c r="BO14" s="481">
        <v>136240</v>
      </c>
      <c r="BP14" s="481">
        <v>136240</v>
      </c>
      <c r="BQ14" s="481">
        <v>136240</v>
      </c>
      <c r="BR14" s="481">
        <v>136240</v>
      </c>
      <c r="BS14" s="481">
        <v>136240</v>
      </c>
      <c r="BT14" s="481">
        <v>136240</v>
      </c>
      <c r="BU14" s="481">
        <v>136240</v>
      </c>
      <c r="BV14" s="481">
        <v>136240</v>
      </c>
      <c r="BW14" s="481">
        <v>136240</v>
      </c>
      <c r="BX14" s="481"/>
      <c r="BY14" s="481">
        <f t="shared" si="2"/>
        <v>7765680</v>
      </c>
      <c r="BZ14" s="123"/>
      <c r="CA14" s="123">
        <f t="shared" si="0"/>
        <v>0</v>
      </c>
      <c r="CB14" s="481">
        <f t="shared" si="3"/>
        <v>0</v>
      </c>
      <c r="CC14" s="481">
        <f t="shared" si="4"/>
        <v>0</v>
      </c>
      <c r="CD14" s="481">
        <f t="shared" si="5"/>
        <v>1226160</v>
      </c>
      <c r="CE14" s="481">
        <f t="shared" si="6"/>
        <v>1634880</v>
      </c>
      <c r="CF14" s="481">
        <f t="shared" si="7"/>
        <v>1634880</v>
      </c>
      <c r="CG14" s="481">
        <f t="shared" si="8"/>
        <v>1634880</v>
      </c>
      <c r="CH14" s="481">
        <f t="shared" si="9"/>
        <v>1634880</v>
      </c>
      <c r="CI14" s="17"/>
      <c r="CJ14" s="481">
        <f t="shared" si="10"/>
        <v>0</v>
      </c>
      <c r="CK14" s="481">
        <f t="shared" si="11"/>
        <v>0</v>
      </c>
      <c r="CL14" s="481">
        <f t="shared" si="12"/>
        <v>408720</v>
      </c>
      <c r="CM14" s="481">
        <f t="shared" si="13"/>
        <v>1634880</v>
      </c>
      <c r="CN14" s="481">
        <f t="shared" si="14"/>
        <v>1634880</v>
      </c>
      <c r="CO14" s="481">
        <f t="shared" si="15"/>
        <v>1634880</v>
      </c>
      <c r="CP14" s="481">
        <f t="shared" si="16"/>
        <v>1634880</v>
      </c>
      <c r="CQ14" s="481">
        <f t="shared" si="17"/>
        <v>817440</v>
      </c>
      <c r="CR14" s="138">
        <f t="shared" si="1"/>
        <v>0</v>
      </c>
      <c r="CV14"/>
      <c r="CW14"/>
      <c r="CX14"/>
    </row>
    <row r="15" spans="1:102" ht="15" outlineLevel="1">
      <c r="A15" s="560"/>
      <c r="B15" s="560"/>
      <c r="C15" s="481"/>
      <c r="D15" s="481"/>
      <c r="E15" s="481"/>
      <c r="F15" s="481"/>
      <c r="G15" s="481"/>
      <c r="H15" s="481"/>
      <c r="I15" s="481"/>
      <c r="J15" s="481"/>
      <c r="K15" s="481"/>
      <c r="L15" s="481"/>
      <c r="M15" s="481"/>
      <c r="N15" s="481"/>
      <c r="O15" s="481"/>
      <c r="P15" s="481"/>
      <c r="Q15" s="481"/>
      <c r="R15" s="481"/>
      <c r="S15" s="481"/>
      <c r="T15" s="481"/>
      <c r="U15" s="481"/>
      <c r="V15" s="481"/>
      <c r="W15" s="481"/>
      <c r="X15" s="481"/>
      <c r="Y15" s="481"/>
      <c r="Z15" s="481"/>
      <c r="AA15" s="481"/>
      <c r="AB15" s="481"/>
      <c r="AC15" s="481"/>
      <c r="AD15" s="481"/>
      <c r="AE15" s="481"/>
      <c r="AF15" s="481"/>
      <c r="AG15" s="481"/>
      <c r="AH15" s="481"/>
      <c r="AI15" s="481"/>
      <c r="AJ15" s="481"/>
      <c r="AK15" s="481"/>
      <c r="AL15" s="481"/>
      <c r="AM15" s="481"/>
      <c r="AN15" s="481"/>
      <c r="AO15" s="481"/>
      <c r="AP15" s="481"/>
      <c r="AQ15" s="481"/>
      <c r="AR15" s="481"/>
      <c r="AS15" s="481"/>
      <c r="AT15" s="481"/>
      <c r="AU15" s="481"/>
      <c r="AV15" s="481"/>
      <c r="AW15" s="481"/>
      <c r="AX15" s="481"/>
      <c r="AY15" s="481"/>
      <c r="AZ15" s="481"/>
      <c r="BA15" s="481"/>
      <c r="BB15" s="481"/>
      <c r="BC15" s="481"/>
      <c r="BD15" s="481"/>
      <c r="BE15" s="481"/>
      <c r="BF15" s="481"/>
      <c r="BG15" s="481"/>
      <c r="BH15" s="481"/>
      <c r="BI15" s="481"/>
      <c r="BJ15" s="481"/>
      <c r="BK15" s="481"/>
      <c r="BL15" s="481"/>
      <c r="BM15" s="481"/>
      <c r="BN15" s="481"/>
      <c r="BO15" s="481"/>
      <c r="BP15" s="481"/>
      <c r="BQ15" s="481"/>
      <c r="BR15" s="481"/>
      <c r="BS15" s="481"/>
      <c r="BT15" s="481"/>
      <c r="BU15" s="481"/>
      <c r="BV15" s="481"/>
      <c r="BW15" s="481"/>
      <c r="BX15" s="481"/>
      <c r="BY15" s="481"/>
      <c r="BZ15" s="111"/>
      <c r="CA15" s="111"/>
      <c r="CB15" s="483"/>
      <c r="CC15" s="483"/>
      <c r="CD15" s="483"/>
      <c r="CE15" s="483"/>
      <c r="CF15" s="483"/>
      <c r="CG15" s="483"/>
      <c r="CH15" s="483"/>
      <c r="CI15" s="17"/>
      <c r="CJ15" s="481"/>
      <c r="CK15" s="483"/>
      <c r="CL15" s="483"/>
      <c r="CM15" s="483"/>
      <c r="CN15" s="483"/>
      <c r="CO15" s="483"/>
      <c r="CP15" s="483"/>
      <c r="CQ15" s="483"/>
      <c r="CR15" s="138"/>
      <c r="CV15"/>
      <c r="CW15"/>
      <c r="CX15"/>
    </row>
    <row r="16" spans="1:102" ht="15" outlineLevel="1">
      <c r="A16" s="558" t="s">
        <v>254</v>
      </c>
      <c r="B16" s="558"/>
      <c r="C16" s="490"/>
      <c r="D16" s="482"/>
      <c r="E16" s="482"/>
      <c r="F16" s="482"/>
      <c r="G16" s="482"/>
      <c r="H16" s="482"/>
      <c r="I16" s="482">
        <f t="shared" ref="I16:R16" si="18">SUM(I5:I15)</f>
        <v>240356</v>
      </c>
      <c r="J16" s="565">
        <f t="shared" ref="J16:O16" si="19">SUM(J5:J15)</f>
        <v>578556</v>
      </c>
      <c r="K16" s="482">
        <f t="shared" si="19"/>
        <v>1128912</v>
      </c>
      <c r="L16" s="482">
        <f t="shared" si="19"/>
        <v>616016</v>
      </c>
      <c r="M16" s="482">
        <f t="shared" si="19"/>
        <v>685033</v>
      </c>
      <c r="N16" s="482">
        <f t="shared" si="19"/>
        <v>1649751</v>
      </c>
      <c r="O16" s="482">
        <f t="shared" si="19"/>
        <v>6821892</v>
      </c>
      <c r="P16" s="482">
        <f t="shared" si="18"/>
        <v>676065</v>
      </c>
      <c r="Q16" s="482">
        <f t="shared" si="18"/>
        <v>360553</v>
      </c>
      <c r="R16" s="482">
        <f t="shared" si="18"/>
        <v>899470</v>
      </c>
      <c r="S16" s="482">
        <f>SUM(S5:S15)</f>
        <v>18064425</v>
      </c>
      <c r="T16" s="482">
        <f t="shared" ref="T16:BW16" si="20">SUM(T5:T15)</f>
        <v>15013226</v>
      </c>
      <c r="U16" s="482">
        <f t="shared" si="20"/>
        <v>13617929</v>
      </c>
      <c r="V16" s="482">
        <f t="shared" si="20"/>
        <v>13012249</v>
      </c>
      <c r="W16" s="482">
        <f t="shared" si="20"/>
        <v>13573452</v>
      </c>
      <c r="X16" s="482">
        <f t="shared" si="20"/>
        <v>13218829</v>
      </c>
      <c r="Y16" s="482">
        <f t="shared" si="20"/>
        <v>13319556</v>
      </c>
      <c r="Z16" s="482">
        <f t="shared" si="20"/>
        <v>14297001</v>
      </c>
      <c r="AA16" s="482">
        <f t="shared" si="20"/>
        <v>21691131</v>
      </c>
      <c r="AB16" s="482">
        <f t="shared" si="20"/>
        <v>16062973</v>
      </c>
      <c r="AC16" s="482">
        <f t="shared" si="20"/>
        <v>14147345</v>
      </c>
      <c r="AD16" s="482">
        <f t="shared" si="20"/>
        <v>15557259</v>
      </c>
      <c r="AE16" s="482">
        <f t="shared" si="20"/>
        <v>30564984</v>
      </c>
      <c r="AF16" s="482">
        <f t="shared" si="20"/>
        <v>18435111</v>
      </c>
      <c r="AG16" s="482">
        <f t="shared" si="20"/>
        <v>25892808</v>
      </c>
      <c r="AH16" s="482">
        <f t="shared" si="20"/>
        <v>15968987</v>
      </c>
      <c r="AI16" s="482">
        <f t="shared" si="20"/>
        <v>15801177</v>
      </c>
      <c r="AJ16" s="482">
        <f t="shared" si="20"/>
        <v>15750595</v>
      </c>
      <c r="AK16" s="482">
        <f t="shared" si="20"/>
        <v>15615438</v>
      </c>
      <c r="AL16" s="482">
        <f t="shared" si="20"/>
        <v>17045547</v>
      </c>
      <c r="AM16" s="482">
        <f t="shared" si="20"/>
        <v>22434668</v>
      </c>
      <c r="AN16" s="482">
        <f t="shared" si="20"/>
        <v>18921579</v>
      </c>
      <c r="AO16" s="482">
        <f t="shared" si="20"/>
        <v>16481569</v>
      </c>
      <c r="AP16" s="482">
        <f t="shared" si="20"/>
        <v>17893637</v>
      </c>
      <c r="AQ16" s="482">
        <f t="shared" si="20"/>
        <v>32071224</v>
      </c>
      <c r="AR16" s="482">
        <f t="shared" si="20"/>
        <v>20319894</v>
      </c>
      <c r="AS16" s="482">
        <f t="shared" si="20"/>
        <v>27264896</v>
      </c>
      <c r="AT16" s="482">
        <f t="shared" si="20"/>
        <v>17647968</v>
      </c>
      <c r="AU16" s="482">
        <f t="shared" si="20"/>
        <v>18062107</v>
      </c>
      <c r="AV16" s="482">
        <f t="shared" si="20"/>
        <v>17917563</v>
      </c>
      <c r="AW16" s="482">
        <f t="shared" si="20"/>
        <v>17799168</v>
      </c>
      <c r="AX16" s="482">
        <f t="shared" si="20"/>
        <v>19156819</v>
      </c>
      <c r="AY16" s="482">
        <f t="shared" si="20"/>
        <v>24885559</v>
      </c>
      <c r="AZ16" s="482">
        <f t="shared" si="20"/>
        <v>20117965</v>
      </c>
      <c r="BA16" s="482">
        <f t="shared" si="20"/>
        <v>17643007</v>
      </c>
      <c r="BB16" s="482">
        <f t="shared" si="20"/>
        <v>18972767</v>
      </c>
      <c r="BC16" s="482">
        <f t="shared" si="20"/>
        <v>29035325</v>
      </c>
      <c r="BD16" s="482">
        <f t="shared" si="20"/>
        <v>20806426</v>
      </c>
      <c r="BE16" s="482">
        <f t="shared" si="20"/>
        <v>28464050</v>
      </c>
      <c r="BF16" s="482">
        <f t="shared" si="20"/>
        <v>18197277</v>
      </c>
      <c r="BG16" s="482">
        <f t="shared" si="20"/>
        <v>17668801</v>
      </c>
      <c r="BH16" s="482">
        <f t="shared" si="20"/>
        <v>17945378</v>
      </c>
      <c r="BI16" s="482">
        <f t="shared" si="20"/>
        <v>17843678</v>
      </c>
      <c r="BJ16" s="482">
        <f t="shared" si="20"/>
        <v>19161230</v>
      </c>
      <c r="BK16" s="482">
        <f t="shared" si="20"/>
        <v>24842380</v>
      </c>
      <c r="BL16" s="482">
        <f t="shared" si="20"/>
        <v>20171170</v>
      </c>
      <c r="BM16" s="482">
        <f t="shared" si="20"/>
        <v>17622379</v>
      </c>
      <c r="BN16" s="482">
        <f t="shared" si="20"/>
        <v>18972767</v>
      </c>
      <c r="BO16" s="482">
        <f t="shared" si="20"/>
        <v>29184119</v>
      </c>
      <c r="BP16" s="482">
        <f t="shared" si="20"/>
        <v>20512559</v>
      </c>
      <c r="BQ16" s="482">
        <f t="shared" si="20"/>
        <v>28190815</v>
      </c>
      <c r="BR16" s="482">
        <f t="shared" si="20"/>
        <v>18197277</v>
      </c>
      <c r="BS16" s="482">
        <f t="shared" si="20"/>
        <v>17668801</v>
      </c>
      <c r="BT16" s="482">
        <f t="shared" si="20"/>
        <v>17945378</v>
      </c>
      <c r="BU16" s="482">
        <f t="shared" si="20"/>
        <v>17843678</v>
      </c>
      <c r="BV16" s="482">
        <f t="shared" si="20"/>
        <v>19317521</v>
      </c>
      <c r="BW16" s="482">
        <f t="shared" si="20"/>
        <v>25004964</v>
      </c>
      <c r="BX16" s="565"/>
      <c r="BY16" s="482">
        <f>SUM(BY5:BY15)</f>
        <v>1122492989</v>
      </c>
      <c r="BZ16" s="123"/>
      <c r="CA16" s="123">
        <f t="shared" si="0"/>
        <v>0</v>
      </c>
      <c r="CB16" s="482">
        <f>SUM(H16:K16)</f>
        <v>1947824</v>
      </c>
      <c r="CC16" s="482">
        <f>SUM(L16:O16)</f>
        <v>9772692</v>
      </c>
      <c r="CD16" s="482">
        <f>SUM(P16:AA16)</f>
        <v>137743886</v>
      </c>
      <c r="CE16" s="482">
        <f t="shared" si="6"/>
        <v>223276892</v>
      </c>
      <c r="CF16" s="482">
        <f t="shared" si="7"/>
        <v>248421983</v>
      </c>
      <c r="CG16" s="482">
        <f t="shared" si="8"/>
        <v>250698284</v>
      </c>
      <c r="CH16" s="482">
        <f t="shared" si="9"/>
        <v>250631428</v>
      </c>
      <c r="CI16" s="229"/>
      <c r="CJ16" s="482">
        <f>SUM(H16:I16)</f>
        <v>240356</v>
      </c>
      <c r="CK16" s="482">
        <f>SUM(J16:M16)</f>
        <v>3008517</v>
      </c>
      <c r="CL16" s="482">
        <f>SUM(N16:U16)</f>
        <v>57103311</v>
      </c>
      <c r="CM16" s="482">
        <f t="shared" si="13"/>
        <v>209772698</v>
      </c>
      <c r="CN16" s="482">
        <f t="shared" si="14"/>
        <v>235569211</v>
      </c>
      <c r="CO16" s="482">
        <f t="shared" si="15"/>
        <v>250508724</v>
      </c>
      <c r="CP16" s="482">
        <f t="shared" si="16"/>
        <v>250312553</v>
      </c>
      <c r="CQ16" s="482">
        <f t="shared" si="17"/>
        <v>115977619</v>
      </c>
      <c r="CR16" s="138">
        <f>SUM(CB16:CH16)-SUM(CJ16:CQ16)</f>
        <v>0</v>
      </c>
      <c r="CV16"/>
      <c r="CW16"/>
      <c r="CX16"/>
    </row>
    <row r="17" spans="1:103" outlineLevel="1">
      <c r="A17" s="559" t="s">
        <v>255</v>
      </c>
      <c r="B17" s="559"/>
      <c r="C17" s="490"/>
      <c r="D17" s="483"/>
      <c r="E17" s="483"/>
      <c r="F17" s="483"/>
      <c r="G17" s="483"/>
      <c r="H17" s="481"/>
      <c r="I17" s="481">
        <f>I$16*'3e CalSAWS M&amp;O CAP'!$E$21</f>
        <v>123831.54667030295</v>
      </c>
      <c r="J17" s="481">
        <f>J$16*'3e CalSAWS M&amp;O CAP'!$E$21</f>
        <v>298072.37728778896</v>
      </c>
      <c r="K17" s="481">
        <f>K$16*'3e CalSAWS M&amp;O CAP'!$E$21</f>
        <v>581616.09868139366</v>
      </c>
      <c r="L17" s="523">
        <f>ROUNDDOWN(L$16*'3e CalSAWS M&amp;O CAP'!$E$40,0)-1</f>
        <v>314598</v>
      </c>
      <c r="M17" s="523">
        <f>ROUNDDOWN(M$16*'3e CalSAWS M&amp;O CAP'!$E$40,0)-1</f>
        <v>349845</v>
      </c>
      <c r="N17" s="523">
        <f>ROUND(N$16*'3e CalSAWS M&amp;O CAP'!$E$40,0)-3</f>
        <v>842525</v>
      </c>
      <c r="O17" s="481">
        <f>ROUND(O$16*'3e CalSAWS M&amp;O CAP'!$E$40,0)</f>
        <v>3483940</v>
      </c>
      <c r="P17" s="481">
        <f>P$16*'3e CalSAWS M&amp;O CAP'!$E$60</f>
        <v>333604.05649433291</v>
      </c>
      <c r="Q17" s="481">
        <f>Q$16*'3e CalSAWS M&amp;O CAP'!$E$60</f>
        <v>177914.76171847561</v>
      </c>
      <c r="R17" s="481">
        <f>R$16*'3e CalSAWS M&amp;O CAP'!$E$60</f>
        <v>443843.18178719148</v>
      </c>
      <c r="S17" s="481">
        <f>S$16*'3e CalSAWS M&amp;O CAP'!$E$80</f>
        <v>8913890.5264788251</v>
      </c>
      <c r="T17" s="481">
        <f>T$16*'3e CalSAWS M&amp;O CAP'!$E$80</f>
        <v>7408276.3782011103</v>
      </c>
      <c r="U17" s="481">
        <f>U$16*'3e CalSAWS M&amp;O CAP'!$E$80</f>
        <v>6719767.0727610355</v>
      </c>
      <c r="V17" s="481">
        <f>V$16*'3e CalSAWS M&amp;O CAP'!$E$80</f>
        <v>6420894.276418075</v>
      </c>
      <c r="W17" s="481">
        <f>W$16*'3e CalSAWS M&amp;O CAP'!$E$80</f>
        <v>6697819.8970858511</v>
      </c>
      <c r="X17" s="481">
        <f>X$16*'3e CalSAWS M&amp;O CAP'!$E$80</f>
        <v>6522831.1775350487</v>
      </c>
      <c r="Y17" s="481">
        <f>Y$16*'3e CalSAWS M&amp;O CAP'!$E$80</f>
        <v>6572534.9157420844</v>
      </c>
      <c r="Z17" s="481">
        <f>Z$16*'3e CalSAWS M&amp;O CAP'!$E$80</f>
        <v>7054855.1515455544</v>
      </c>
      <c r="AA17" s="481">
        <f>AA$16*'3e CalSAWS M&amp;O CAP'!$E$80</f>
        <v>10703488.604232417</v>
      </c>
      <c r="AB17" s="481">
        <f>AB$16*'3e CalSAWS M&amp;O CAP'!$E$100</f>
        <v>7926274.0011379505</v>
      </c>
      <c r="AC17" s="481">
        <f>AC$16*'3e CalSAWS M&amp;O CAP'!$E$100</f>
        <v>6981007.3676043022</v>
      </c>
      <c r="AD17" s="481">
        <f>AD$16*'3e CalSAWS M&amp;O CAP'!$E$100</f>
        <v>7676729.4286474483</v>
      </c>
      <c r="AE17" s="481">
        <f>AE$16*'3e CalSAWS M&amp;O CAP'!$E$100</f>
        <v>15082291.305874538</v>
      </c>
      <c r="AF17" s="481">
        <f>AF$16*'3e CalSAWS M&amp;O CAP'!$E$100</f>
        <v>9096805.4934408627</v>
      </c>
      <c r="AG17" s="481">
        <f>AG$16*'3e CalSAWS M&amp;O CAP'!$E$100</f>
        <v>12776806.066153305</v>
      </c>
      <c r="AH17" s="481">
        <f>AH$16*'3e CalSAWS M&amp;O CAP'!$E$100</f>
        <v>7879896.6095883939</v>
      </c>
      <c r="AI17" s="481">
        <f>AI$16*'3e CalSAWS M&amp;O CAP'!$E$100</f>
        <v>7797090.7653570082</v>
      </c>
      <c r="AJ17" s="481">
        <f>AJ$16*'3e CalSAWS M&amp;O CAP'!$E$100</f>
        <v>7772131.0775379753</v>
      </c>
      <c r="AK17" s="481">
        <f>AK$16*'3e CalSAWS M&amp;O CAP'!$E$100</f>
        <v>7705437.8561043218</v>
      </c>
      <c r="AL17" s="481">
        <f>AL$16*'3e CalSAWS M&amp;O CAP'!$E$100</f>
        <v>8411125.1398651414</v>
      </c>
      <c r="AM17" s="481">
        <f>AM$16*'3e CalSAWS M&amp;O CAP'!$E$100</f>
        <v>11070386.88868876</v>
      </c>
      <c r="AN17" s="481">
        <f>AN$16*'3e CalSAWS M&amp;O CAP'!$E$120</f>
        <v>9336853.2050059438</v>
      </c>
      <c r="AO17" s="481">
        <f>AO$16*'3e CalSAWS M&amp;O CAP'!$E$120</f>
        <v>8132830.2643863177</v>
      </c>
      <c r="AP17" s="481">
        <f>AP$16*'3e CalSAWS M&amp;O CAP'!$E$120</f>
        <v>8829615.2225278318</v>
      </c>
      <c r="AQ17" s="481">
        <f>AQ$16*'3e CalSAWS M&amp;O CAP'!$E$120</f>
        <v>15825545.563235687</v>
      </c>
      <c r="AR17" s="481">
        <f>AR$16*'3e CalSAWS M&amp;O CAP'!$E$120</f>
        <v>10026851.745262964</v>
      </c>
      <c r="AS17" s="481">
        <f>AS$16*'3e CalSAWS M&amp;O CAP'!$E$120</f>
        <v>13453862.999581257</v>
      </c>
      <c r="AT17" s="481">
        <f>AT$16*'3e CalSAWS M&amp;O CAP'!$E$139</f>
        <v>8708389.8333203085</v>
      </c>
      <c r="AU17" s="481">
        <f>AU$16*'3e CalSAWS M&amp;O CAP'!$E$139</f>
        <v>8912746.7234269455</v>
      </c>
      <c r="AV17" s="481">
        <f>AV$16*'3e CalSAWS M&amp;O CAP'!$E$139</f>
        <v>8841421.486432666</v>
      </c>
      <c r="AW17" s="481">
        <f>AW$16*'3e CalSAWS M&amp;O CAP'!$E$139</f>
        <v>8782999.473523533</v>
      </c>
      <c r="AX17" s="481">
        <f>AX$16*'3e CalSAWS M&amp;O CAP'!$E$139</f>
        <v>9452932.3612983264</v>
      </c>
      <c r="AY17" s="481">
        <f>AY$16*'3e CalSAWS M&amp;O CAP'!$E$139</f>
        <v>12279779.121998221</v>
      </c>
      <c r="AZ17" s="481">
        <f>AZ$16*'3e CalSAWS M&amp;O CAP'!$E$157</f>
        <v>9927209.810006598</v>
      </c>
      <c r="BA17" s="481">
        <f>BA$16*'3e CalSAWS M&amp;O CAP'!$E$157</f>
        <v>8705941.7872739639</v>
      </c>
      <c r="BB17" s="481">
        <f>BB$16*'3e CalSAWS M&amp;O CAP'!$E$157</f>
        <v>9362111.8580020107</v>
      </c>
      <c r="BC17" s="481">
        <f>BC$16*'3e CalSAWS M&amp;O CAP'!$E$157</f>
        <v>14327481.09347689</v>
      </c>
      <c r="BD17" s="481">
        <f>BD$16*'3e CalSAWS M&amp;O CAP'!$E$157</f>
        <v>10266930.889798064</v>
      </c>
      <c r="BE17" s="481">
        <f>BE$16*'3e CalSAWS M&amp;O CAP'!$E$157</f>
        <v>14045585.44527333</v>
      </c>
      <c r="BF17" s="481">
        <f>BF$16*'3e CalSAWS M&amp;O CAP'!$E$157</f>
        <v>8979446.3182437904</v>
      </c>
      <c r="BG17" s="481">
        <f>BG$16*'3e CalSAWS M&amp;O CAP'!$E$157</f>
        <v>8718669.8365492914</v>
      </c>
      <c r="BH17" s="481">
        <f>BH$16*'3e CalSAWS M&amp;O CAP'!$E$157</f>
        <v>8855146.7569347378</v>
      </c>
      <c r="BI17" s="481">
        <f>BI$16*'3e CalSAWS M&amp;O CAP'!$E$157</f>
        <v>8804962.8920320161</v>
      </c>
      <c r="BJ17" s="481">
        <f>BJ$16*'3e CalSAWS M&amp;O CAP'!$E$157</f>
        <v>9455108.9251717404</v>
      </c>
      <c r="BK17" s="481">
        <f>BK$16*'3e CalSAWS M&amp;O CAP'!$E$157</f>
        <v>12258472.38723756</v>
      </c>
      <c r="BL17" s="481">
        <f>BL$16*'3e CalSAWS M&amp;O CAP'!$E$174</f>
        <v>9953463.8247014247</v>
      </c>
      <c r="BM17" s="481">
        <f>BM$16*'3e CalSAWS M&amp;O CAP'!$E$174</f>
        <v>8695762.9072422702</v>
      </c>
      <c r="BN17" s="481">
        <f>BN$16*'3e CalSAWS M&amp;O CAP'!$E$174</f>
        <v>9362111.8650523983</v>
      </c>
      <c r="BO17" s="481">
        <f>BO$16*'3e CalSAWS M&amp;O CAP'!$E$174</f>
        <v>14400903.503479548</v>
      </c>
      <c r="BP17" s="481">
        <f>BP$16*'3e CalSAWS M&amp;O CAP'!$E$174</f>
        <v>10121922.226551739</v>
      </c>
      <c r="BQ17" s="481">
        <f>BQ$16*'3e CalSAWS M&amp;O CAP'!$E$174</f>
        <v>13910757.645260554</v>
      </c>
      <c r="BR17" s="481">
        <f>BR$16*'3e CalSAWS M&amp;O CAP'!$E$174</f>
        <v>8979446.3250060007</v>
      </c>
      <c r="BS17" s="481">
        <f>BS$16*'3e CalSAWS M&amp;O CAP'!$E$174</f>
        <v>8718669.8431151174</v>
      </c>
      <c r="BT17" s="481">
        <f>BT$16*'3e CalSAWS M&amp;O CAP'!$E$174</f>
        <v>8855146.7636033408</v>
      </c>
      <c r="BU17" s="481">
        <f>BU$16*'3e CalSAWS M&amp;O CAP'!$E$174</f>
        <v>8804962.8986628279</v>
      </c>
      <c r="BV17" s="481">
        <f>BV$16*'3e CalSAWS M&amp;O CAP'!$E$174</f>
        <v>9532230.7261507437</v>
      </c>
      <c r="BW17" s="481">
        <f>BW$16*'3e CalSAWS M&amp;O CAP'!$E$174</f>
        <v>12338699.47117403</v>
      </c>
      <c r="BX17" s="481"/>
      <c r="BY17" s="481">
        <f>SUM(H17:BX17)</f>
        <v>554105104.02263939</v>
      </c>
      <c r="BZ17" s="123"/>
      <c r="CA17" s="123">
        <f t="shared" si="0"/>
        <v>0</v>
      </c>
      <c r="CB17" s="483">
        <f>SUM(H17:K17)</f>
        <v>1003520.0226394855</v>
      </c>
      <c r="CC17" s="483">
        <f>SUM(L17:O17)</f>
        <v>4990908</v>
      </c>
      <c r="CD17" s="483">
        <f t="shared" si="5"/>
        <v>67969720</v>
      </c>
      <c r="CE17" s="483">
        <f t="shared" si="6"/>
        <v>110175982</v>
      </c>
      <c r="CF17" s="483">
        <f t="shared" si="7"/>
        <v>122583828</v>
      </c>
      <c r="CG17" s="483">
        <f t="shared" si="8"/>
        <v>123707067.99999999</v>
      </c>
      <c r="CH17" s="483">
        <f t="shared" si="9"/>
        <v>123674078</v>
      </c>
      <c r="CI17" s="17"/>
      <c r="CJ17" s="481">
        <f>SUM(H17:I17)</f>
        <v>123831.54667030295</v>
      </c>
      <c r="CK17" s="483">
        <f>SUM(J17:M17)</f>
        <v>1544131.4759691826</v>
      </c>
      <c r="CL17" s="483">
        <f>SUM(N17:U17)</f>
        <v>28323760.977440972</v>
      </c>
      <c r="CM17" s="483">
        <f t="shared" si="13"/>
        <v>103512337.68541744</v>
      </c>
      <c r="CN17" s="483">
        <f t="shared" si="14"/>
        <v>116241627.3371416</v>
      </c>
      <c r="CO17" s="483">
        <f t="shared" si="15"/>
        <v>123613529.88383085</v>
      </c>
      <c r="CP17" s="483">
        <f t="shared" si="16"/>
        <v>123516729.08845709</v>
      </c>
      <c r="CQ17" s="483">
        <f t="shared" si="17"/>
        <v>57229156.027712062</v>
      </c>
      <c r="CR17" s="138">
        <f>SUM(CB17:CH17)-SUM(CJ17:CQ17)</f>
        <v>0</v>
      </c>
    </row>
    <row r="18" spans="1:103" outlineLevel="1">
      <c r="A18" s="559" t="s">
        <v>256</v>
      </c>
      <c r="B18" s="559"/>
      <c r="C18" s="490"/>
      <c r="D18" s="483"/>
      <c r="E18" s="483"/>
      <c r="F18" s="483"/>
      <c r="G18" s="483"/>
      <c r="H18" s="481"/>
      <c r="I18" s="481">
        <f>I$16*'3e CalSAWS M&amp;O CAP'!$F$21+I$16*'3e CalSAWS M&amp;O CAP'!$G$21</f>
        <v>116524.45332969705</v>
      </c>
      <c r="J18" s="481">
        <f>J$16*'3e CalSAWS M&amp;O CAP'!$F$21+J$16*'3e CalSAWS M&amp;O CAP'!$G$21</f>
        <v>280483.6227122111</v>
      </c>
      <c r="K18" s="481">
        <f>K$16*'3e CalSAWS M&amp;O CAP'!$F$21+K$16*'3e CalSAWS M&amp;O CAP'!$G$21</f>
        <v>547295.90131860645</v>
      </c>
      <c r="L18" s="523">
        <f>ROUNDUP(L$16*'3e CalSAWS M&amp;O CAP'!$F$40+L$16*'3e CalSAWS M&amp;O CAP'!$G$40,0)+1</f>
        <v>301418</v>
      </c>
      <c r="M18" s="523">
        <f>ROUNDUP(M$16*'3e CalSAWS M&amp;O CAP'!$F$40+M$16*'3e CalSAWS M&amp;O CAP'!$G$40,0)+1</f>
        <v>335188</v>
      </c>
      <c r="N18" s="523">
        <f>ROUND(N$16*'3e CalSAWS M&amp;O CAP'!$F$40+N$16*'3e CalSAWS M&amp;O CAP'!$G$40,0)+3</f>
        <v>807226</v>
      </c>
      <c r="O18" s="481">
        <f>ROUND(O$16*'3e CalSAWS M&amp;O CAP'!$F$40+O$16*'3e CalSAWS M&amp;O CAP'!$G$40,0)</f>
        <v>3337952</v>
      </c>
      <c r="P18" s="481">
        <f>P$16*'3e CalSAWS M&amp;O CAP'!$F$60+P$16*'3e CalSAWS M&amp;O CAP'!$G$60</f>
        <v>342460.94350566709</v>
      </c>
      <c r="Q18" s="481">
        <f>Q$16*'3e CalSAWS M&amp;O CAP'!$F$60+Q$16*'3e CalSAWS M&amp;O CAP'!$G$60</f>
        <v>182638.23828152439</v>
      </c>
      <c r="R18" s="481">
        <f>R$16*'3e CalSAWS M&amp;O CAP'!$F$60+R$16*'3e CalSAWS M&amp;O CAP'!$G$60</f>
        <v>455626.81821280852</v>
      </c>
      <c r="S18" s="481">
        <f>S$16*'3e CalSAWS M&amp;O CAP'!$F$80+S$16*'3e CalSAWS M&amp;O CAP'!$G$80</f>
        <v>8776665.0030163098</v>
      </c>
      <c r="T18" s="481">
        <f>T$16*'3e CalSAWS M&amp;O CAP'!$F$80+T$16*'3e CalSAWS M&amp;O CAP'!$G$80</f>
        <v>7294229.1391270161</v>
      </c>
      <c r="U18" s="481">
        <f>U$16*'3e CalSAWS M&amp;O CAP'!$F$80+U$16*'3e CalSAWS M&amp;O CAP'!$G$80</f>
        <v>6616319.1392951012</v>
      </c>
      <c r="V18" s="481">
        <f>V$16*'3e CalSAWS M&amp;O CAP'!$F$80+V$16*'3e CalSAWS M&amp;O CAP'!$G$80</f>
        <v>6322047.3615315165</v>
      </c>
      <c r="W18" s="481">
        <f>W$16*'3e CalSAWS M&amp;O CAP'!$F$80+W$16*'3e CalSAWS M&amp;O CAP'!$G$80</f>
        <v>6594709.830981154</v>
      </c>
      <c r="X18" s="481">
        <f>X$16*'3e CalSAWS M&amp;O CAP'!$F$80+X$16*'3e CalSAWS M&amp;O CAP'!$G$80</f>
        <v>6422414.9877539463</v>
      </c>
      <c r="Y18" s="481">
        <f>Y$16*'3e CalSAWS M&amp;O CAP'!$F$80+Y$16*'3e CalSAWS M&amp;O CAP'!$G$80</f>
        <v>6471353.5582182053</v>
      </c>
      <c r="Z18" s="481">
        <f>Z$16*'3e CalSAWS M&amp;O CAP'!$F$80+Z$16*'3e CalSAWS M&amp;O CAP'!$G$80</f>
        <v>6946248.6807517642</v>
      </c>
      <c r="AA18" s="481">
        <f>AA$16*'3e CalSAWS M&amp;O CAP'!$F$80+AA$16*'3e CalSAWS M&amp;O CAP'!$G$80</f>
        <v>10538712.985524986</v>
      </c>
      <c r="AB18" s="481">
        <f>AB$16*'3e CalSAWS M&amp;O CAP'!$F$100+AB$16*'3e CalSAWS M&amp;O CAP'!$G$100</f>
        <v>7753247.8775799433</v>
      </c>
      <c r="AC18" s="481">
        <f>AC$16*'3e CalSAWS M&amp;O CAP'!$F$100+AC$16*'3e CalSAWS M&amp;O CAP'!$G$100</f>
        <v>6828615.8854055982</v>
      </c>
      <c r="AD18" s="481">
        <f>AD$16*'3e CalSAWS M&amp;O CAP'!$F$100+AD$16*'3e CalSAWS M&amp;O CAP'!$G$100</f>
        <v>7509150.7233879715</v>
      </c>
      <c r="AE18" s="481">
        <f>AE$16*'3e CalSAWS M&amp;O CAP'!$F$100+AE$16*'3e CalSAWS M&amp;O CAP'!$G$100</f>
        <v>14753053.33117754</v>
      </c>
      <c r="AF18" s="481">
        <f>AF$16*'3e CalSAWS M&amp;O CAP'!$F$100+AF$16*'3e CalSAWS M&amp;O CAP'!$G$100</f>
        <v>8898227.3227814455</v>
      </c>
      <c r="AG18" s="481">
        <f>AG$16*'3e CalSAWS M&amp;O CAP'!$F$100+AG$16*'3e CalSAWS M&amp;O CAP'!$G$100</f>
        <v>12497895.54340812</v>
      </c>
      <c r="AH18" s="481">
        <f>AH$16*'3e CalSAWS M&amp;O CAP'!$F$100+AH$16*'3e CalSAWS M&amp;O CAP'!$G$100</f>
        <v>7707882.8785214107</v>
      </c>
      <c r="AI18" s="481">
        <f>AI$16*'3e CalSAWS M&amp;O CAP'!$F$100+AI$16*'3e CalSAWS M&amp;O CAP'!$G$100</f>
        <v>7626884.6395069584</v>
      </c>
      <c r="AJ18" s="481">
        <f>AJ$16*'3e CalSAWS M&amp;O CAP'!$F$100+AJ$16*'3e CalSAWS M&amp;O CAP'!$G$100</f>
        <v>7602469.8076981921</v>
      </c>
      <c r="AK18" s="481">
        <f>AK$16*'3e CalSAWS M&amp;O CAP'!$F$100+AK$16*'3e CalSAWS M&amp;O CAP'!$G$100</f>
        <v>7537232.4619471869</v>
      </c>
      <c r="AL18" s="481">
        <f>AL$16*'3e CalSAWS M&amp;O CAP'!$F$100+AL$16*'3e CalSAWS M&amp;O CAP'!$G$100</f>
        <v>8227514.9874147931</v>
      </c>
      <c r="AM18" s="481">
        <f>AM$16*'3e CalSAWS M&amp;O CAP'!$F$100+AM$16*'3e CalSAWS M&amp;O CAP'!$G$100</f>
        <v>10828726.541170845</v>
      </c>
      <c r="AN18" s="481">
        <f>AN$16*'3e CalSAWS M&amp;O CAP'!$F$120+AN$16*'3e CalSAWS M&amp;O CAP'!$G$120</f>
        <v>9133034.7309053279</v>
      </c>
      <c r="AO18" s="481">
        <f>AO$16*'3e CalSAWS M&amp;O CAP'!$F$120+AO$16*'3e CalSAWS M&amp;O CAP'!$G$120</f>
        <v>7955294.9622657066</v>
      </c>
      <c r="AP18" s="481">
        <f>AP$16*'3e CalSAWS M&amp;O CAP'!$F$120+AP$16*'3e CalSAWS M&amp;O CAP'!$G$120</f>
        <v>8636869.4802485891</v>
      </c>
      <c r="AQ18" s="481">
        <f>AQ$16*'3e CalSAWS M&amp;O CAP'!$F$120+AQ$16*'3e CalSAWS M&amp;O CAP'!$G$120</f>
        <v>15480082.431526694</v>
      </c>
      <c r="AR18" s="481">
        <f>AR$16*'3e CalSAWS M&amp;O CAP'!$F$120+AR$16*'3e CalSAWS M&amp;O CAP'!$G$120</f>
        <v>9807970.9748491272</v>
      </c>
      <c r="AS18" s="481">
        <f>AS$16*'3e CalSAWS M&amp;O CAP'!$F$120+AS$16*'3e CalSAWS M&amp;O CAP'!$G$120</f>
        <v>13160172.420204557</v>
      </c>
      <c r="AT18" s="481">
        <f>AT$16*'3e CalSAWS M&amp;O CAP'!$F$139+AT$16*'3e CalSAWS M&amp;O CAP'!$G$139</f>
        <v>8238424.5020177858</v>
      </c>
      <c r="AU18" s="481">
        <f>AU$16*'3e CalSAWS M&amp;O CAP'!$F$139+AU$16*'3e CalSAWS M&amp;O CAP'!$G$139</f>
        <v>8431752.8718811683</v>
      </c>
      <c r="AV18" s="481">
        <f>AV$16*'3e CalSAWS M&amp;O CAP'!$F$139+AV$16*'3e CalSAWS M&amp;O CAP'!$G$139</f>
        <v>8364276.8411438242</v>
      </c>
      <c r="AW18" s="481">
        <f>AW$16*'3e CalSAWS M&amp;O CAP'!$F$139+AW$16*'3e CalSAWS M&amp;O CAP'!$G$139</f>
        <v>8309007.6867053984</v>
      </c>
      <c r="AX18" s="481">
        <f>AX$16*'3e CalSAWS M&amp;O CAP'!$F$139+AX$16*'3e CalSAWS M&amp;O CAP'!$G$139</f>
        <v>8942786.3326995969</v>
      </c>
      <c r="AY18" s="481">
        <f>AY$16*'3e CalSAWS M&amp;O CAP'!$F$139+AY$16*'3e CalSAWS M&amp;O CAP'!$G$139</f>
        <v>11617076.765552226</v>
      </c>
      <c r="AZ18" s="481">
        <f>AZ$16*'3e CalSAWS M&amp;O CAP'!$F$157+AZ$16*'3e CalSAWS M&amp;O CAP'!$G$157</f>
        <v>9391468.4263652358</v>
      </c>
      <c r="BA18" s="481">
        <f>BA$16*'3e CalSAWS M&amp;O CAP'!$F$157+BA$16*'3e CalSAWS M&amp;O CAP'!$G$157</f>
        <v>8236108.5321820993</v>
      </c>
      <c r="BB18" s="481">
        <f>BB$16*'3e CalSAWS M&amp;O CAP'!$F$157+BB$16*'3e CalSAWS M&amp;O CAP'!$G$157</f>
        <v>8856867.0957169011</v>
      </c>
      <c r="BC18" s="481">
        <f>BC$16*'3e CalSAWS M&amp;O CAP'!$F$157+BC$16*'3e CalSAWS M&amp;O CAP'!$G$157</f>
        <v>13554270.423810419</v>
      </c>
      <c r="BD18" s="481">
        <f>BD$16*'3e CalSAWS M&amp;O CAP'!$F$157+BD$16*'3e CalSAWS M&amp;O CAP'!$G$157</f>
        <v>9712855.7905585747</v>
      </c>
      <c r="BE18" s="481">
        <f>BE$16*'3e CalSAWS M&amp;O CAP'!$F$157+BE$16*'3e CalSAWS M&amp;O CAP'!$G$157</f>
        <v>13287587.828166585</v>
      </c>
      <c r="BF18" s="481">
        <f>BF$16*'3e CalSAWS M&amp;O CAP'!$F$157+BF$16*'3e CalSAWS M&amp;O CAP'!$G$157</f>
        <v>8494852.8537216503</v>
      </c>
      <c r="BG18" s="481">
        <f>BG$16*'3e CalSAWS M&amp;O CAP'!$F$157+BG$16*'3e CalSAWS M&amp;O CAP'!$G$157</f>
        <v>8248149.6872685933</v>
      </c>
      <c r="BH18" s="481">
        <f>BH$16*'3e CalSAWS M&amp;O CAP'!$F$157+BH$16*'3e CalSAWS M&amp;O CAP'!$G$157</f>
        <v>8377261.3624782283</v>
      </c>
      <c r="BI18" s="481">
        <f>BI$16*'3e CalSAWS M&amp;O CAP'!$F$157+BI$16*'3e CalSAWS M&amp;O CAP'!$G$157</f>
        <v>8329785.7684526229</v>
      </c>
      <c r="BJ18" s="481">
        <f>BJ$16*'3e CalSAWS M&amp;O CAP'!$F$157+BJ$16*'3e CalSAWS M&amp;O CAP'!$G$157</f>
        <v>8944845.3934243526</v>
      </c>
      <c r="BK18" s="481">
        <f>BK$16*'3e CalSAWS M&amp;O CAP'!$F$157+BK$16*'3e CalSAWS M&amp;O CAP'!$G$157</f>
        <v>11596919.837854734</v>
      </c>
      <c r="BL18" s="481">
        <f>BL$16*'3e CalSAWS M&amp;O CAP'!$F$174+BL$16*'3e CalSAWS M&amp;O CAP'!$G$174</f>
        <v>9416305.561777791</v>
      </c>
      <c r="BM18" s="481">
        <f>BM$16*'3e CalSAWS M&amp;O CAP'!$F$174+BM$16*'3e CalSAWS M&amp;O CAP'!$G$174</f>
        <v>8226478.9493845003</v>
      </c>
      <c r="BN18" s="481">
        <f>BN$16*'3e CalSAWS M&amp;O CAP'!$F$174+BN$16*'3e CalSAWS M&amp;O CAP'!$G$174</f>
        <v>8856867.0743647572</v>
      </c>
      <c r="BO18" s="481">
        <f>BO$16*'3e CalSAWS M&amp;O CAP'!$F$174+BO$16*'3e CalSAWS M&amp;O CAP'!$G$174</f>
        <v>13623730.406083778</v>
      </c>
      <c r="BP18" s="481">
        <f>BP$16*'3e CalSAWS M&amp;O CAP'!$F$174+BP$16*'3e CalSAWS M&amp;O CAP'!$G$174</f>
        <v>9575672.7744595427</v>
      </c>
      <c r="BQ18" s="481">
        <f>BQ$16*'3e CalSAWS M&amp;O CAP'!$F$174+BQ$16*'3e CalSAWS M&amp;O CAP'!$G$174</f>
        <v>13160036.233671561</v>
      </c>
      <c r="BR18" s="481">
        <f>BR$16*'3e CalSAWS M&amp;O CAP'!$F$174+BR$16*'3e CalSAWS M&amp;O CAP'!$G$174</f>
        <v>8494852.8332422506</v>
      </c>
      <c r="BS18" s="481">
        <f>BS$16*'3e CalSAWS M&amp;O CAP'!$F$174+BS$16*'3e CalSAWS M&amp;O CAP'!$G$174</f>
        <v>8248149.6673839446</v>
      </c>
      <c r="BT18" s="481">
        <f>BT$16*'3e CalSAWS M&amp;O CAP'!$F$174+BT$16*'3e CalSAWS M&amp;O CAP'!$G$174</f>
        <v>8377261.3422823176</v>
      </c>
      <c r="BU18" s="481">
        <f>BU$16*'3e CalSAWS M&amp;O CAP'!$F$174+BU$16*'3e CalSAWS M&amp;O CAP'!$G$174</f>
        <v>8329785.7483711662</v>
      </c>
      <c r="BV18" s="481">
        <f>BV$16*'3e CalSAWS M&amp;O CAP'!$F$174+BV$16*'3e CalSAWS M&amp;O CAP'!$G$174</f>
        <v>9017805.1363435686</v>
      </c>
      <c r="BW18" s="481">
        <f>BW$16*'3e CalSAWS M&amp;O CAP'!$F$174+BW$16*'3e CalSAWS M&amp;O CAP'!$G$174</f>
        <v>11672817.272634827</v>
      </c>
      <c r="BX18" s="481"/>
      <c r="BY18" s="481">
        <f>SUM(H18:BX18)</f>
        <v>532567902.66356057</v>
      </c>
      <c r="BZ18" s="123"/>
      <c r="CA18" s="123">
        <f t="shared" si="0"/>
        <v>0</v>
      </c>
      <c r="CB18" s="483">
        <f>SUM(H18:K18)</f>
        <v>944303.97736051457</v>
      </c>
      <c r="CC18" s="483">
        <f>SUM(L18:O18)</f>
        <v>4781784</v>
      </c>
      <c r="CD18" s="483">
        <f t="shared" si="5"/>
        <v>66963426.686199993</v>
      </c>
      <c r="CE18" s="483">
        <f t="shared" si="6"/>
        <v>107770902.00000001</v>
      </c>
      <c r="CF18" s="483">
        <f t="shared" si="7"/>
        <v>118076749.99999999</v>
      </c>
      <c r="CG18" s="483">
        <f t="shared" si="8"/>
        <v>117030973</v>
      </c>
      <c r="CH18" s="483">
        <f t="shared" si="9"/>
        <v>116999763</v>
      </c>
      <c r="CI18" s="17"/>
      <c r="CJ18" s="481">
        <f>SUM(H18:I18)</f>
        <v>116524.45332969705</v>
      </c>
      <c r="CK18" s="483">
        <f>SUM(J18:M18)</f>
        <v>1464385.5240308177</v>
      </c>
      <c r="CL18" s="483">
        <f>SUM(N18:U18)</f>
        <v>27813117.281438425</v>
      </c>
      <c r="CM18" s="483">
        <f t="shared" si="13"/>
        <v>101535678.0885022</v>
      </c>
      <c r="CN18" s="483">
        <f t="shared" si="14"/>
        <v>113704136.31625938</v>
      </c>
      <c r="CO18" s="483">
        <f t="shared" si="15"/>
        <v>116942483.09679984</v>
      </c>
      <c r="CP18" s="483">
        <f t="shared" si="16"/>
        <v>116850905.90294211</v>
      </c>
      <c r="CQ18" s="483">
        <f t="shared" si="17"/>
        <v>54140672.000258073</v>
      </c>
      <c r="CR18" s="138">
        <f>SUM(CB18:CH18)-SUM(CJ18:CQ18)</f>
        <v>0</v>
      </c>
    </row>
    <row r="19" spans="1:103" outlineLevel="1">
      <c r="A19" s="559" t="s">
        <v>178</v>
      </c>
      <c r="B19" s="559"/>
      <c r="C19" s="490"/>
      <c r="D19" s="483"/>
      <c r="E19" s="483"/>
      <c r="F19" s="483"/>
      <c r="G19" s="483"/>
      <c r="H19" s="481"/>
      <c r="I19" s="481">
        <f>I$16*'3e CalSAWS M&amp;O CAP'!$H$21</f>
        <v>0</v>
      </c>
      <c r="J19" s="481">
        <f>J$16*'3e CalSAWS M&amp;O CAP'!$H$21</f>
        <v>0</v>
      </c>
      <c r="K19" s="481">
        <f>K$16*'3e CalSAWS M&amp;O CAP'!$H$21</f>
        <v>0</v>
      </c>
      <c r="L19" s="481">
        <f>L$16*'3e CalSAWS M&amp;O CAP'!$H$40</f>
        <v>0</v>
      </c>
      <c r="M19" s="481">
        <f>M$16*'3e CalSAWS M&amp;O CAP'!$H$40</f>
        <v>0</v>
      </c>
      <c r="N19" s="481">
        <f>N$16*'3e CalSAWS M&amp;O CAP'!$H$40</f>
        <v>0</v>
      </c>
      <c r="O19" s="481">
        <f>O$16*'3e CalSAWS M&amp;O CAP'!$H$40</f>
        <v>0</v>
      </c>
      <c r="P19" s="481">
        <f>P$16*'3e CalSAWS M&amp;O CAP'!$H$59</f>
        <v>0</v>
      </c>
      <c r="Q19" s="481">
        <f>Q$16*'3e CalSAWS M&amp;O CAP'!$H$59</f>
        <v>0</v>
      </c>
      <c r="R19" s="481">
        <f>R$16*'3e CalSAWS M&amp;O CAP'!$H$59</f>
        <v>0</v>
      </c>
      <c r="S19" s="481">
        <f>S$16*'3e CalSAWS M&amp;O CAP'!$H$80</f>
        <v>373869.47050486429</v>
      </c>
      <c r="T19" s="481">
        <f>T$16*'3e CalSAWS M&amp;O CAP'!$H$80</f>
        <v>310720.4826718737</v>
      </c>
      <c r="U19" s="481">
        <f>U$16*'3e CalSAWS M&amp;O CAP'!$H$80</f>
        <v>281842.78794386401</v>
      </c>
      <c r="V19" s="481">
        <f>V$16*'3e CalSAWS M&amp;O CAP'!$H$80</f>
        <v>269307.36205040844</v>
      </c>
      <c r="W19" s="481">
        <f>W$16*'3e CalSAWS M&amp;O CAP'!$H$80</f>
        <v>280922.27193299489</v>
      </c>
      <c r="X19" s="481">
        <f>X$16*'3e CalSAWS M&amp;O CAP'!$H$80</f>
        <v>273582.83471100492</v>
      </c>
      <c r="Y19" s="481">
        <f>Y$16*'3e CalSAWS M&amp;O CAP'!$H$80</f>
        <v>275667.52603970998</v>
      </c>
      <c r="Z19" s="481">
        <f>Z$16*'3e CalSAWS M&amp;O CAP'!$H$80</f>
        <v>295897.16770268168</v>
      </c>
      <c r="AA19" s="481">
        <f>AA$16*'3e CalSAWS M&amp;O CAP'!$H$80</f>
        <v>448929.41024259821</v>
      </c>
      <c r="AB19" s="481">
        <f>AB$16*'3e CalSAWS M&amp;O CAP'!$H$100</f>
        <v>383451.12128210743</v>
      </c>
      <c r="AC19" s="481">
        <f>AC$16*'3e CalSAWS M&amp;O CAP'!$H$100</f>
        <v>337721.74699010054</v>
      </c>
      <c r="AD19" s="481">
        <f>AD$16*'3e CalSAWS M&amp;O CAP'!$H$100</f>
        <v>371378.84796458023</v>
      </c>
      <c r="AE19" s="481">
        <f>AE$16*'3e CalSAWS M&amp;O CAP'!$H$100</f>
        <v>729639.36294792208</v>
      </c>
      <c r="AF19" s="481">
        <f>AF$16*'3e CalSAWS M&amp;O CAP'!$H$100</f>
        <v>440078.18377769249</v>
      </c>
      <c r="AG19" s="481">
        <f>AG$16*'3e CalSAWS M&amp;O CAP'!$H$100</f>
        <v>618106.39043857704</v>
      </c>
      <c r="AH19" s="481">
        <f>AH$16*'3e CalSAWS M&amp;O CAP'!$H$100</f>
        <v>381207.51189019595</v>
      </c>
      <c r="AI19" s="481">
        <f>AI$16*'3e CalSAWS M&amp;O CAP'!$H$100</f>
        <v>377201.59513603401</v>
      </c>
      <c r="AJ19" s="481">
        <f>AJ$16*'3e CalSAWS M&amp;O CAP'!$H$100</f>
        <v>375994.11476383323</v>
      </c>
      <c r="AK19" s="481">
        <f>AK$16*'3e CalSAWS M&amp;O CAP'!$H$100</f>
        <v>372767.68194849289</v>
      </c>
      <c r="AL19" s="481">
        <f>AL$16*'3e CalSAWS M&amp;O CAP'!$H$100</f>
        <v>406906.87272006634</v>
      </c>
      <c r="AM19" s="481">
        <f>AM$16*'3e CalSAWS M&amp;O CAP'!$H$100</f>
        <v>535554.57014039764</v>
      </c>
      <c r="AN19" s="481">
        <f>AN$16*'3e CalSAWS M&amp;O CAP'!$H$120</f>
        <v>451691.06408872973</v>
      </c>
      <c r="AO19" s="481">
        <f>AO$16*'3e CalSAWS M&amp;O CAP'!$H$120</f>
        <v>393443.77334797592</v>
      </c>
      <c r="AP19" s="481">
        <f>AP$16*'3e CalSAWS M&amp;O CAP'!$H$120</f>
        <v>427152.29722358083</v>
      </c>
      <c r="AQ19" s="481">
        <f>AQ$16*'3e CalSAWS M&amp;O CAP'!$H$120</f>
        <v>765596.00523761823</v>
      </c>
      <c r="AR19" s="481">
        <f>AR$16*'3e CalSAWS M&amp;O CAP'!$H$120</f>
        <v>485071.27988790971</v>
      </c>
      <c r="AS19" s="481">
        <f>AS$16*'3e CalSAWS M&amp;O CAP'!$H$120</f>
        <v>650860.58021418564</v>
      </c>
      <c r="AT19" s="481">
        <f>AT$16*'3e CalSAWS M&amp;O CAP'!$H$139</f>
        <v>701153.66466190666</v>
      </c>
      <c r="AU19" s="481">
        <f>AU$16*'3e CalSAWS M&amp;O CAP'!$H$139</f>
        <v>717607.40469188732</v>
      </c>
      <c r="AV19" s="481">
        <f>AV$16*'3e CalSAWS M&amp;O CAP'!$H$139</f>
        <v>711864.67242351</v>
      </c>
      <c r="AW19" s="481">
        <f>AW$16*'3e CalSAWS M&amp;O CAP'!$H$139</f>
        <v>707160.83977106831</v>
      </c>
      <c r="AX19" s="481">
        <f>AX$16*'3e CalSAWS M&amp;O CAP'!$H$139</f>
        <v>761100.3060020759</v>
      </c>
      <c r="AY19" s="481">
        <f>AY$16*'3e CalSAWS M&amp;O CAP'!$H$139</f>
        <v>988703.11244955193</v>
      </c>
      <c r="AZ19" s="481">
        <f>AZ$16*'3e CalSAWS M&amp;O CAP'!$H$157</f>
        <v>799286.76362816675</v>
      </c>
      <c r="BA19" s="481">
        <f>BA$16*'3e CalSAWS M&amp;O CAP'!$H$157</f>
        <v>700956.68054393632</v>
      </c>
      <c r="BB19" s="481">
        <f>BB$16*'3e CalSAWS M&amp;O CAP'!$H$157</f>
        <v>753788.04628108675</v>
      </c>
      <c r="BC19" s="481">
        <f>BC$16*'3e CalSAWS M&amp;O CAP'!$H$157</f>
        <v>1153573.4827126898</v>
      </c>
      <c r="BD19" s="481">
        <f>BD$16*'3e CalSAWS M&amp;O CAP'!$H$157</f>
        <v>826639.31964336068</v>
      </c>
      <c r="BE19" s="481">
        <f>BE$16*'3e CalSAWS M&amp;O CAP'!$H$157</f>
        <v>1130876.726560083</v>
      </c>
      <c r="BF19" s="481">
        <f>BF$16*'3e CalSAWS M&amp;O CAP'!$H$157</f>
        <v>722977.82803455892</v>
      </c>
      <c r="BG19" s="481">
        <f>BG$16*'3e CalSAWS M&amp;O CAP'!$H$157</f>
        <v>701981.47618211468</v>
      </c>
      <c r="BH19" s="481">
        <f>BH$16*'3e CalSAWS M&amp;O CAP'!$H$157</f>
        <v>712969.88058703276</v>
      </c>
      <c r="BI19" s="481">
        <f>BI$16*'3e CalSAWS M&amp;O CAP'!$H$157</f>
        <v>708929.33951535949</v>
      </c>
      <c r="BJ19" s="481">
        <f>BJ$16*'3e CalSAWS M&amp;O CAP'!$H$157</f>
        <v>761275.68140390632</v>
      </c>
      <c r="BK19" s="481">
        <f>BK$16*'3e CalSAWS M&amp;O CAP'!$H$157</f>
        <v>986987.77490770549</v>
      </c>
      <c r="BL19" s="481">
        <f>BL$16*'3e CalSAWS M&amp;O CAP'!$H$174</f>
        <v>801400.61352078326</v>
      </c>
      <c r="BM19" s="481">
        <f>BM$16*'3e CalSAWS M&amp;O CAP'!$H$174</f>
        <v>700137.14337322861</v>
      </c>
      <c r="BN19" s="481">
        <f>BN$16*'3e CalSAWS M&amp;O CAP'!$H$174</f>
        <v>753788.06058284524</v>
      </c>
      <c r="BO19" s="481">
        <f>BO$16*'3e CalSAWS M&amp;O CAP'!$H$174</f>
        <v>1159485.0904366751</v>
      </c>
      <c r="BP19" s="481">
        <f>BP$16*'3e CalSAWS M&amp;O CAP'!$H$174</f>
        <v>814963.99898871826</v>
      </c>
      <c r="BQ19" s="481">
        <f>BQ$16*'3e CalSAWS M&amp;O CAP'!$H$174</f>
        <v>1120021.1210678855</v>
      </c>
      <c r="BR19" s="481">
        <f>BR$16*'3e CalSAWS M&amp;O CAP'!$H$174</f>
        <v>722977.84175174951</v>
      </c>
      <c r="BS19" s="481">
        <f>BS$16*'3e CalSAWS M&amp;O CAP'!$H$174</f>
        <v>701981.48950093763</v>
      </c>
      <c r="BT19" s="481">
        <f>BT$16*'3e CalSAWS M&amp;O CAP'!$H$174</f>
        <v>712969.89411434077</v>
      </c>
      <c r="BU19" s="481">
        <f>BU$16*'3e CalSAWS M&amp;O CAP'!$H$174</f>
        <v>708929.35296600556</v>
      </c>
      <c r="BV19" s="481">
        <f>BV$16*'3e CalSAWS M&amp;O CAP'!$H$174</f>
        <v>767485.13750568836</v>
      </c>
      <c r="BW19" s="481">
        <f>BW$16*'3e CalSAWS M&amp;O CAP'!$H$174</f>
        <v>993447.25619114307</v>
      </c>
      <c r="BX19" s="481"/>
      <c r="BY19" s="481">
        <f>SUM(H19:BX19)</f>
        <v>35819982.3138</v>
      </c>
      <c r="BZ19" s="123"/>
      <c r="CA19" s="123">
        <f t="shared" si="0"/>
        <v>0</v>
      </c>
      <c r="CB19" s="483">
        <f>SUM(H19:K19)</f>
        <v>0</v>
      </c>
      <c r="CC19" s="483">
        <f>SUM(L19:O19)</f>
        <v>0</v>
      </c>
      <c r="CD19" s="483">
        <f t="shared" si="5"/>
        <v>2810739.3138000001</v>
      </c>
      <c r="CE19" s="483">
        <f t="shared" si="6"/>
        <v>5330008</v>
      </c>
      <c r="CF19" s="483">
        <f t="shared" si="7"/>
        <v>7761405</v>
      </c>
      <c r="CG19" s="483">
        <f t="shared" si="8"/>
        <v>9960243.0000000019</v>
      </c>
      <c r="CH19" s="483">
        <f t="shared" si="9"/>
        <v>9957587.0000000019</v>
      </c>
      <c r="CI19" s="17"/>
      <c r="CJ19" s="481">
        <f>SUM(H19:I19)</f>
        <v>0</v>
      </c>
      <c r="CK19" s="483">
        <f>SUM(J19:M19)</f>
        <v>0</v>
      </c>
      <c r="CL19" s="483">
        <f>SUM(N19:U19)</f>
        <v>966432.741120602</v>
      </c>
      <c r="CM19" s="483">
        <f t="shared" si="13"/>
        <v>4724682.2260803785</v>
      </c>
      <c r="CN19" s="483">
        <f t="shared" si="14"/>
        <v>5623447.346599021</v>
      </c>
      <c r="CO19" s="483">
        <f t="shared" si="15"/>
        <v>9952711.0193693228</v>
      </c>
      <c r="CP19" s="483">
        <f t="shared" si="16"/>
        <v>9944918.0086008143</v>
      </c>
      <c r="CQ19" s="483">
        <f t="shared" si="17"/>
        <v>4607790.9720298648</v>
      </c>
      <c r="CR19" s="138">
        <f>SUM(CB19:CH19)-SUM(CJ19:CQ19)</f>
        <v>0</v>
      </c>
    </row>
    <row r="20" spans="1:103" outlineLevel="1">
      <c r="A20" s="558" t="s">
        <v>257</v>
      </c>
      <c r="B20" s="558"/>
      <c r="C20" s="490"/>
      <c r="D20" s="484"/>
      <c r="E20" s="484"/>
      <c r="F20" s="484"/>
      <c r="G20" s="484"/>
      <c r="H20" s="484"/>
      <c r="I20" s="484">
        <f t="shared" ref="I20:N20" si="21">I19/I16</f>
        <v>0</v>
      </c>
      <c r="J20" s="484">
        <f t="shared" si="21"/>
        <v>0</v>
      </c>
      <c r="K20" s="484">
        <f t="shared" si="21"/>
        <v>0</v>
      </c>
      <c r="L20" s="484">
        <f t="shared" si="21"/>
        <v>0</v>
      </c>
      <c r="M20" s="484">
        <f t="shared" si="21"/>
        <v>0</v>
      </c>
      <c r="N20" s="484">
        <f t="shared" si="21"/>
        <v>0</v>
      </c>
      <c r="O20" s="484">
        <f t="shared" ref="O20:AZ20" si="22">O19/O16</f>
        <v>0</v>
      </c>
      <c r="P20" s="484">
        <f t="shared" si="22"/>
        <v>0</v>
      </c>
      <c r="Q20" s="484">
        <f t="shared" si="22"/>
        <v>0</v>
      </c>
      <c r="R20" s="484">
        <f t="shared" si="22"/>
        <v>0</v>
      </c>
      <c r="S20" s="484">
        <f t="shared" si="22"/>
        <v>2.069645009486127E-2</v>
      </c>
      <c r="T20" s="484">
        <f t="shared" si="22"/>
        <v>2.069645009486127E-2</v>
      </c>
      <c r="U20" s="484">
        <f t="shared" si="22"/>
        <v>2.0696450094861266E-2</v>
      </c>
      <c r="V20" s="484">
        <f t="shared" si="22"/>
        <v>2.0696450094861266E-2</v>
      </c>
      <c r="W20" s="484">
        <f t="shared" si="22"/>
        <v>2.069645009486127E-2</v>
      </c>
      <c r="X20" s="484">
        <f t="shared" si="22"/>
        <v>2.069645009486127E-2</v>
      </c>
      <c r="Y20" s="484">
        <f t="shared" si="22"/>
        <v>2.069645009486127E-2</v>
      </c>
      <c r="Z20" s="484">
        <f t="shared" si="22"/>
        <v>2.069645009486127E-2</v>
      </c>
      <c r="AA20" s="484">
        <f t="shared" si="22"/>
        <v>2.069645009486127E-2</v>
      </c>
      <c r="AB20" s="484">
        <f t="shared" si="22"/>
        <v>2.3871740385924038E-2</v>
      </c>
      <c r="AC20" s="484">
        <f t="shared" si="22"/>
        <v>2.3871740385924042E-2</v>
      </c>
      <c r="AD20" s="484">
        <f t="shared" si="22"/>
        <v>2.3871740385924038E-2</v>
      </c>
      <c r="AE20" s="484">
        <f t="shared" si="22"/>
        <v>2.3871740385924038E-2</v>
      </c>
      <c r="AF20" s="484">
        <f t="shared" si="22"/>
        <v>2.3871740385924038E-2</v>
      </c>
      <c r="AG20" s="484">
        <f t="shared" si="22"/>
        <v>2.3871740385924038E-2</v>
      </c>
      <c r="AH20" s="484">
        <f t="shared" si="22"/>
        <v>2.3871740385924038E-2</v>
      </c>
      <c r="AI20" s="484">
        <f t="shared" si="22"/>
        <v>2.3871740385924038E-2</v>
      </c>
      <c r="AJ20" s="484">
        <f t="shared" si="22"/>
        <v>2.3871740385924038E-2</v>
      </c>
      <c r="AK20" s="484">
        <f t="shared" si="22"/>
        <v>2.3871740385924038E-2</v>
      </c>
      <c r="AL20" s="484">
        <f t="shared" si="22"/>
        <v>2.3871740385924038E-2</v>
      </c>
      <c r="AM20" s="484">
        <f t="shared" si="22"/>
        <v>2.3871740385924038E-2</v>
      </c>
      <c r="AN20" s="484">
        <f t="shared" si="22"/>
        <v>2.3871742632511257E-2</v>
      </c>
      <c r="AO20" s="484">
        <f t="shared" si="22"/>
        <v>2.3871742632511257E-2</v>
      </c>
      <c r="AP20" s="484">
        <f t="shared" si="22"/>
        <v>2.3871742632511257E-2</v>
      </c>
      <c r="AQ20" s="484">
        <f t="shared" si="22"/>
        <v>2.3871742632511257E-2</v>
      </c>
      <c r="AR20" s="484">
        <f t="shared" si="22"/>
        <v>2.3871742632511257E-2</v>
      </c>
      <c r="AS20" s="484">
        <f t="shared" si="22"/>
        <v>2.3871742632511257E-2</v>
      </c>
      <c r="AT20" s="484">
        <f t="shared" si="22"/>
        <v>3.972999410821159E-2</v>
      </c>
      <c r="AU20" s="484">
        <f t="shared" si="22"/>
        <v>3.972999410821159E-2</v>
      </c>
      <c r="AV20" s="484">
        <f t="shared" si="22"/>
        <v>3.972999410821159E-2</v>
      </c>
      <c r="AW20" s="484">
        <f t="shared" si="22"/>
        <v>3.972999410821159E-2</v>
      </c>
      <c r="AX20" s="484">
        <f t="shared" si="22"/>
        <v>3.972999410821159E-2</v>
      </c>
      <c r="AY20" s="484">
        <f t="shared" si="22"/>
        <v>3.972999410821159E-2</v>
      </c>
      <c r="AZ20" s="484">
        <f t="shared" si="22"/>
        <v>3.9730000704751536E-2</v>
      </c>
      <c r="BA20" s="484">
        <f t="shared" ref="BA20:BW20" si="23">BA19/BA16</f>
        <v>3.9730000704751536E-2</v>
      </c>
      <c r="BB20" s="484">
        <f t="shared" si="23"/>
        <v>3.9730000704751536E-2</v>
      </c>
      <c r="BC20" s="484">
        <f t="shared" si="23"/>
        <v>3.9730000704751529E-2</v>
      </c>
      <c r="BD20" s="484">
        <f t="shared" si="23"/>
        <v>3.9730000704751536E-2</v>
      </c>
      <c r="BE20" s="484">
        <f t="shared" si="23"/>
        <v>3.9730000704751536E-2</v>
      </c>
      <c r="BF20" s="484">
        <f t="shared" si="23"/>
        <v>3.9730000704751536E-2</v>
      </c>
      <c r="BG20" s="484">
        <f t="shared" si="23"/>
        <v>3.9730000704751536E-2</v>
      </c>
      <c r="BH20" s="484">
        <f t="shared" si="23"/>
        <v>3.9730000704751536E-2</v>
      </c>
      <c r="BI20" s="484">
        <f t="shared" si="23"/>
        <v>3.9730000704751536E-2</v>
      </c>
      <c r="BJ20" s="484">
        <f t="shared" si="23"/>
        <v>3.9730000704751536E-2</v>
      </c>
      <c r="BK20" s="484">
        <f t="shared" si="23"/>
        <v>3.9730000704751536E-2</v>
      </c>
      <c r="BL20" s="484">
        <f t="shared" si="23"/>
        <v>3.9730001458556111E-2</v>
      </c>
      <c r="BM20" s="484">
        <f t="shared" si="23"/>
        <v>3.9730001458556111E-2</v>
      </c>
      <c r="BN20" s="484">
        <f t="shared" si="23"/>
        <v>3.9730001458556111E-2</v>
      </c>
      <c r="BO20" s="484">
        <f t="shared" si="23"/>
        <v>3.9730001458556111E-2</v>
      </c>
      <c r="BP20" s="484">
        <f t="shared" si="23"/>
        <v>3.9730001458556111E-2</v>
      </c>
      <c r="BQ20" s="484">
        <f t="shared" si="23"/>
        <v>3.9730001458556111E-2</v>
      </c>
      <c r="BR20" s="484">
        <f t="shared" si="23"/>
        <v>3.9730001458556111E-2</v>
      </c>
      <c r="BS20" s="484">
        <f t="shared" si="23"/>
        <v>3.9730001458556111E-2</v>
      </c>
      <c r="BT20" s="484">
        <f t="shared" si="23"/>
        <v>3.9730001458556111E-2</v>
      </c>
      <c r="BU20" s="484">
        <f t="shared" si="23"/>
        <v>3.9730001458556111E-2</v>
      </c>
      <c r="BV20" s="484">
        <f t="shared" si="23"/>
        <v>3.9730001458556111E-2</v>
      </c>
      <c r="BW20" s="484">
        <f t="shared" si="23"/>
        <v>3.9730001458556111E-2</v>
      </c>
      <c r="BX20" s="484"/>
      <c r="BY20" s="484">
        <f>BY19/BY16</f>
        <v>3.1911096697103736E-2</v>
      </c>
      <c r="BZ20" s="228"/>
      <c r="CA20" s="228"/>
      <c r="CB20" s="484">
        <f>IF(CB16&gt;0,(CB19/CB16),0)</f>
        <v>0</v>
      </c>
      <c r="CC20" s="484">
        <f t="shared" ref="CC20:CH20" si="24">IF(CC16&gt;0,(CC19/CC16),0)</f>
        <v>0</v>
      </c>
      <c r="CD20" s="484">
        <f t="shared" si="24"/>
        <v>2.0405546811711122E-2</v>
      </c>
      <c r="CE20" s="484">
        <f t="shared" si="24"/>
        <v>2.3871740385924038E-2</v>
      </c>
      <c r="CF20" s="484">
        <f t="shared" si="24"/>
        <v>3.1242826847574113E-2</v>
      </c>
      <c r="CG20" s="484">
        <f t="shared" si="24"/>
        <v>3.9730000704751543E-2</v>
      </c>
      <c r="CH20" s="484">
        <f t="shared" si="24"/>
        <v>3.9730001458556118E-2</v>
      </c>
      <c r="CI20" s="229"/>
      <c r="CJ20" s="484">
        <f t="shared" ref="CJ20:CQ20" si="25">IF(CJ16&gt;0,(CJ19/CJ16),0)</f>
        <v>0</v>
      </c>
      <c r="CK20" s="484">
        <f t="shared" si="25"/>
        <v>0</v>
      </c>
      <c r="CL20" s="484">
        <f t="shared" si="25"/>
        <v>1.6924285548356417E-2</v>
      </c>
      <c r="CM20" s="484">
        <f t="shared" si="25"/>
        <v>2.2522865325784094E-2</v>
      </c>
      <c r="CN20" s="484">
        <f t="shared" si="25"/>
        <v>2.3871741653874373E-2</v>
      </c>
      <c r="CO20" s="484">
        <f t="shared" si="25"/>
        <v>3.9729997664150501E-2</v>
      </c>
      <c r="CP20" s="484">
        <f t="shared" si="25"/>
        <v>3.9730001110255202E-2</v>
      </c>
      <c r="CQ20" s="484">
        <f t="shared" si="25"/>
        <v>3.9730001458556111E-2</v>
      </c>
      <c r="CR20" s="138"/>
    </row>
    <row r="21" spans="1:103" outlineLevel="1">
      <c r="A21" s="559" t="s">
        <v>258</v>
      </c>
      <c r="B21" s="559"/>
      <c r="C21" s="490"/>
      <c r="D21" s="485"/>
      <c r="E21" s="485"/>
      <c r="F21" s="485"/>
      <c r="G21" s="485"/>
      <c r="H21" s="485"/>
      <c r="I21" s="485">
        <f t="shared" ref="I21:N21" si="26">I19</f>
        <v>0</v>
      </c>
      <c r="J21" s="485">
        <f t="shared" si="26"/>
        <v>0</v>
      </c>
      <c r="K21" s="485">
        <f t="shared" si="26"/>
        <v>0</v>
      </c>
      <c r="L21" s="485">
        <f t="shared" si="26"/>
        <v>0</v>
      </c>
      <c r="M21" s="485">
        <f t="shared" si="26"/>
        <v>0</v>
      </c>
      <c r="N21" s="485">
        <f t="shared" si="26"/>
        <v>0</v>
      </c>
      <c r="O21" s="485">
        <f t="shared" ref="O21:BF21" si="27">O19</f>
        <v>0</v>
      </c>
      <c r="P21" s="485">
        <f t="shared" si="27"/>
        <v>0</v>
      </c>
      <c r="Q21" s="485">
        <f t="shared" si="27"/>
        <v>0</v>
      </c>
      <c r="R21" s="485">
        <f t="shared" si="27"/>
        <v>0</v>
      </c>
      <c r="S21" s="485">
        <f t="shared" si="27"/>
        <v>373869.47050486429</v>
      </c>
      <c r="T21" s="485">
        <f t="shared" si="27"/>
        <v>310720.4826718737</v>
      </c>
      <c r="U21" s="485">
        <f t="shared" si="27"/>
        <v>281842.78794386401</v>
      </c>
      <c r="V21" s="485">
        <f t="shared" si="27"/>
        <v>269307.36205040844</v>
      </c>
      <c r="W21" s="485">
        <f t="shared" si="27"/>
        <v>280922.27193299489</v>
      </c>
      <c r="X21" s="485">
        <f t="shared" si="27"/>
        <v>273582.83471100492</v>
      </c>
      <c r="Y21" s="485">
        <f t="shared" si="27"/>
        <v>275667.52603970998</v>
      </c>
      <c r="Z21" s="485">
        <f t="shared" si="27"/>
        <v>295897.16770268168</v>
      </c>
      <c r="AA21" s="485">
        <f t="shared" si="27"/>
        <v>448929.41024259821</v>
      </c>
      <c r="AB21" s="485">
        <f t="shared" si="27"/>
        <v>383451.12128210743</v>
      </c>
      <c r="AC21" s="485">
        <f t="shared" si="27"/>
        <v>337721.74699010054</v>
      </c>
      <c r="AD21" s="485">
        <f t="shared" si="27"/>
        <v>371378.84796458023</v>
      </c>
      <c r="AE21" s="485">
        <f t="shared" si="27"/>
        <v>729639.36294792208</v>
      </c>
      <c r="AF21" s="485">
        <f t="shared" si="27"/>
        <v>440078.18377769249</v>
      </c>
      <c r="AG21" s="485">
        <f t="shared" si="27"/>
        <v>618106.39043857704</v>
      </c>
      <c r="AH21" s="485">
        <f t="shared" si="27"/>
        <v>381207.51189019595</v>
      </c>
      <c r="AI21" s="485">
        <f t="shared" si="27"/>
        <v>377201.59513603401</v>
      </c>
      <c r="AJ21" s="485">
        <f t="shared" si="27"/>
        <v>375994.11476383323</v>
      </c>
      <c r="AK21" s="485">
        <f t="shared" si="27"/>
        <v>372767.68194849289</v>
      </c>
      <c r="AL21" s="485">
        <f t="shared" si="27"/>
        <v>406906.87272006634</v>
      </c>
      <c r="AM21" s="485">
        <f t="shared" si="27"/>
        <v>535554.57014039764</v>
      </c>
      <c r="AN21" s="485">
        <f t="shared" si="27"/>
        <v>451691.06408872973</v>
      </c>
      <c r="AO21" s="485">
        <f t="shared" si="27"/>
        <v>393443.77334797592</v>
      </c>
      <c r="AP21" s="485">
        <f t="shared" si="27"/>
        <v>427152.29722358083</v>
      </c>
      <c r="AQ21" s="485">
        <f t="shared" si="27"/>
        <v>765596.00523761823</v>
      </c>
      <c r="AR21" s="485">
        <f t="shared" si="27"/>
        <v>485071.27988790971</v>
      </c>
      <c r="AS21" s="485">
        <f t="shared" si="27"/>
        <v>650860.58021418564</v>
      </c>
      <c r="AT21" s="485">
        <f t="shared" si="27"/>
        <v>701153.66466190666</v>
      </c>
      <c r="AU21" s="485">
        <f t="shared" si="27"/>
        <v>717607.40469188732</v>
      </c>
      <c r="AV21" s="485">
        <f t="shared" si="27"/>
        <v>711864.67242351</v>
      </c>
      <c r="AW21" s="485">
        <f t="shared" si="27"/>
        <v>707160.83977106831</v>
      </c>
      <c r="AX21" s="485">
        <f t="shared" si="27"/>
        <v>761100.3060020759</v>
      </c>
      <c r="AY21" s="485">
        <f t="shared" si="27"/>
        <v>988703.11244955193</v>
      </c>
      <c r="AZ21" s="485">
        <f t="shared" si="27"/>
        <v>799286.76362816675</v>
      </c>
      <c r="BA21" s="485">
        <f t="shared" si="27"/>
        <v>700956.68054393632</v>
      </c>
      <c r="BB21" s="485">
        <f t="shared" si="27"/>
        <v>753788.04628108675</v>
      </c>
      <c r="BC21" s="485">
        <f t="shared" si="27"/>
        <v>1153573.4827126898</v>
      </c>
      <c r="BD21" s="485">
        <f t="shared" si="27"/>
        <v>826639.31964336068</v>
      </c>
      <c r="BE21" s="485">
        <f t="shared" si="27"/>
        <v>1130876.726560083</v>
      </c>
      <c r="BF21" s="485">
        <f t="shared" si="27"/>
        <v>722977.82803455892</v>
      </c>
      <c r="BG21" s="485">
        <f t="shared" ref="BG21:BW21" si="28">BG19</f>
        <v>701981.47618211468</v>
      </c>
      <c r="BH21" s="485">
        <f t="shared" si="28"/>
        <v>712969.88058703276</v>
      </c>
      <c r="BI21" s="485">
        <f t="shared" si="28"/>
        <v>708929.33951535949</v>
      </c>
      <c r="BJ21" s="485">
        <f t="shared" si="28"/>
        <v>761275.68140390632</v>
      </c>
      <c r="BK21" s="485">
        <f t="shared" si="28"/>
        <v>986987.77490770549</v>
      </c>
      <c r="BL21" s="485">
        <f t="shared" si="28"/>
        <v>801400.61352078326</v>
      </c>
      <c r="BM21" s="485">
        <f t="shared" si="28"/>
        <v>700137.14337322861</v>
      </c>
      <c r="BN21" s="485">
        <f t="shared" si="28"/>
        <v>753788.06058284524</v>
      </c>
      <c r="BO21" s="485">
        <f t="shared" si="28"/>
        <v>1159485.0904366751</v>
      </c>
      <c r="BP21" s="485">
        <f t="shared" si="28"/>
        <v>814963.99898871826</v>
      </c>
      <c r="BQ21" s="485">
        <f t="shared" si="28"/>
        <v>1120021.1210678855</v>
      </c>
      <c r="BR21" s="485">
        <f t="shared" si="28"/>
        <v>722977.84175174951</v>
      </c>
      <c r="BS21" s="485">
        <f t="shared" si="28"/>
        <v>701981.48950093763</v>
      </c>
      <c r="BT21" s="485">
        <f t="shared" si="28"/>
        <v>712969.89411434077</v>
      </c>
      <c r="BU21" s="485">
        <f t="shared" si="28"/>
        <v>708929.35296600556</v>
      </c>
      <c r="BV21" s="485">
        <f t="shared" si="28"/>
        <v>767485.13750568836</v>
      </c>
      <c r="BW21" s="485">
        <f t="shared" si="28"/>
        <v>993447.25619114307</v>
      </c>
      <c r="BX21" s="485"/>
      <c r="BY21" s="482">
        <f>SUM(H21:BX21)</f>
        <v>35819982.3138</v>
      </c>
      <c r="BZ21" s="123"/>
      <c r="CA21" s="123">
        <f t="shared" si="0"/>
        <v>0</v>
      </c>
      <c r="CB21" s="483">
        <f>SUM(H21:K21)</f>
        <v>0</v>
      </c>
      <c r="CC21" s="483">
        <f>SUM(L21:O21)</f>
        <v>0</v>
      </c>
      <c r="CD21" s="483">
        <f>SUM(P21:AA21)</f>
        <v>2810739.3138000001</v>
      </c>
      <c r="CE21" s="483">
        <f>SUM(AB21:AM21)</f>
        <v>5330008</v>
      </c>
      <c r="CF21" s="483">
        <f>SUM(AN21:AY21)</f>
        <v>7761405</v>
      </c>
      <c r="CG21" s="483">
        <f>SUM(AZ21:BK21)</f>
        <v>9960243.0000000019</v>
      </c>
      <c r="CH21" s="483">
        <f>SUM(BL21:BW21)</f>
        <v>9957587.0000000019</v>
      </c>
      <c r="CI21" s="17"/>
      <c r="CJ21" s="481">
        <f>SUM(H21:I21)</f>
        <v>0</v>
      </c>
      <c r="CK21" s="483">
        <f>SUM(J21:M21)</f>
        <v>0</v>
      </c>
      <c r="CL21" s="483">
        <f>SUM(N21:U21)</f>
        <v>966432.741120602</v>
      </c>
      <c r="CM21" s="483">
        <f>SUM(V21:AG21)</f>
        <v>4724682.2260803785</v>
      </c>
      <c r="CN21" s="483">
        <f>SUM(AH21:AS21)</f>
        <v>5623447.346599021</v>
      </c>
      <c r="CO21" s="483">
        <f>SUM(AT21:BE21)</f>
        <v>9952711.0193693228</v>
      </c>
      <c r="CP21" s="483">
        <f>SUM(BF21:BQ21)</f>
        <v>9944918.0086008143</v>
      </c>
      <c r="CQ21" s="483">
        <f>SUM(BR21:BX21)</f>
        <v>4607790.9720298648</v>
      </c>
      <c r="CR21" s="138">
        <f>SUM(CB21:CH21)-SUM(CJ21:CQ21)</f>
        <v>0</v>
      </c>
    </row>
    <row r="22" spans="1:103">
      <c r="A22" s="570" t="s">
        <v>259</v>
      </c>
      <c r="B22" s="570"/>
      <c r="C22" s="491"/>
      <c r="D22" s="486"/>
      <c r="E22" s="486"/>
      <c r="F22" s="486"/>
      <c r="G22" s="486"/>
      <c r="H22" s="486">
        <f t="shared" ref="H22:M22" si="29">ROUND(H16*H20,0)</f>
        <v>0</v>
      </c>
      <c r="I22" s="486">
        <f t="shared" si="29"/>
        <v>0</v>
      </c>
      <c r="J22" s="486">
        <f t="shared" si="29"/>
        <v>0</v>
      </c>
      <c r="K22" s="486">
        <f t="shared" si="29"/>
        <v>0</v>
      </c>
      <c r="L22" s="486">
        <f t="shared" si="29"/>
        <v>0</v>
      </c>
      <c r="M22" s="486">
        <f t="shared" si="29"/>
        <v>0</v>
      </c>
      <c r="N22" s="486">
        <f t="shared" ref="N22:BW22" si="30">ROUND(N16*N20,0)</f>
        <v>0</v>
      </c>
      <c r="O22" s="486">
        <f t="shared" ref="O22" si="31">ROUND(O16*O20,0)</f>
        <v>0</v>
      </c>
      <c r="P22" s="486">
        <f t="shared" si="30"/>
        <v>0</v>
      </c>
      <c r="Q22" s="486">
        <f t="shared" si="30"/>
        <v>0</v>
      </c>
      <c r="R22" s="486">
        <f t="shared" si="30"/>
        <v>0</v>
      </c>
      <c r="S22" s="486">
        <f t="shared" si="30"/>
        <v>373869</v>
      </c>
      <c r="T22" s="486">
        <f t="shared" si="30"/>
        <v>310720</v>
      </c>
      <c r="U22" s="486">
        <f t="shared" si="30"/>
        <v>281843</v>
      </c>
      <c r="V22" s="486">
        <f t="shared" si="30"/>
        <v>269307</v>
      </c>
      <c r="W22" s="486">
        <f t="shared" si="30"/>
        <v>280922</v>
      </c>
      <c r="X22" s="486">
        <f t="shared" si="30"/>
        <v>273583</v>
      </c>
      <c r="Y22" s="486">
        <f t="shared" si="30"/>
        <v>275668</v>
      </c>
      <c r="Z22" s="486">
        <f t="shared" si="30"/>
        <v>295897</v>
      </c>
      <c r="AA22" s="486">
        <f t="shared" si="30"/>
        <v>448929</v>
      </c>
      <c r="AB22" s="486">
        <f t="shared" si="30"/>
        <v>383451</v>
      </c>
      <c r="AC22" s="486">
        <f t="shared" si="30"/>
        <v>337722</v>
      </c>
      <c r="AD22" s="486">
        <f t="shared" si="30"/>
        <v>371379</v>
      </c>
      <c r="AE22" s="486">
        <f t="shared" si="30"/>
        <v>729639</v>
      </c>
      <c r="AF22" s="486">
        <f t="shared" si="30"/>
        <v>440078</v>
      </c>
      <c r="AG22" s="486">
        <f t="shared" si="30"/>
        <v>618106</v>
      </c>
      <c r="AH22" s="486">
        <f t="shared" si="30"/>
        <v>381208</v>
      </c>
      <c r="AI22" s="486">
        <f t="shared" si="30"/>
        <v>377202</v>
      </c>
      <c r="AJ22" s="486">
        <f t="shared" si="30"/>
        <v>375994</v>
      </c>
      <c r="AK22" s="486">
        <f t="shared" si="30"/>
        <v>372768</v>
      </c>
      <c r="AL22" s="486">
        <f t="shared" si="30"/>
        <v>406907</v>
      </c>
      <c r="AM22" s="486">
        <f t="shared" si="30"/>
        <v>535555</v>
      </c>
      <c r="AN22" s="486">
        <f t="shared" si="30"/>
        <v>451691</v>
      </c>
      <c r="AO22" s="486">
        <f t="shared" si="30"/>
        <v>393444</v>
      </c>
      <c r="AP22" s="486">
        <f t="shared" si="30"/>
        <v>427152</v>
      </c>
      <c r="AQ22" s="486">
        <f t="shared" si="30"/>
        <v>765596</v>
      </c>
      <c r="AR22" s="486">
        <f t="shared" si="30"/>
        <v>485071</v>
      </c>
      <c r="AS22" s="486">
        <f t="shared" si="30"/>
        <v>650861</v>
      </c>
      <c r="AT22" s="486">
        <f t="shared" si="30"/>
        <v>701154</v>
      </c>
      <c r="AU22" s="486">
        <f t="shared" si="30"/>
        <v>717607</v>
      </c>
      <c r="AV22" s="486">
        <f t="shared" si="30"/>
        <v>711865</v>
      </c>
      <c r="AW22" s="486">
        <f t="shared" si="30"/>
        <v>707161</v>
      </c>
      <c r="AX22" s="486">
        <f t="shared" si="30"/>
        <v>761100</v>
      </c>
      <c r="AY22" s="486">
        <f t="shared" si="30"/>
        <v>988703</v>
      </c>
      <c r="AZ22" s="486">
        <f t="shared" si="30"/>
        <v>799287</v>
      </c>
      <c r="BA22" s="486">
        <f t="shared" si="30"/>
        <v>700957</v>
      </c>
      <c r="BB22" s="486">
        <f t="shared" si="30"/>
        <v>753788</v>
      </c>
      <c r="BC22" s="486">
        <f t="shared" si="30"/>
        <v>1153573</v>
      </c>
      <c r="BD22" s="486">
        <f t="shared" si="30"/>
        <v>826639</v>
      </c>
      <c r="BE22" s="486">
        <f t="shared" si="30"/>
        <v>1130877</v>
      </c>
      <c r="BF22" s="486">
        <f t="shared" si="30"/>
        <v>722978</v>
      </c>
      <c r="BG22" s="486">
        <f t="shared" si="30"/>
        <v>701981</v>
      </c>
      <c r="BH22" s="486">
        <f t="shared" si="30"/>
        <v>712970</v>
      </c>
      <c r="BI22" s="486">
        <f t="shared" si="30"/>
        <v>708929</v>
      </c>
      <c r="BJ22" s="486">
        <f t="shared" si="30"/>
        <v>761276</v>
      </c>
      <c r="BK22" s="486">
        <f t="shared" si="30"/>
        <v>986988</v>
      </c>
      <c r="BL22" s="486">
        <f t="shared" si="30"/>
        <v>801401</v>
      </c>
      <c r="BM22" s="486">
        <f t="shared" si="30"/>
        <v>700137</v>
      </c>
      <c r="BN22" s="486">
        <f t="shared" si="30"/>
        <v>753788</v>
      </c>
      <c r="BO22" s="486">
        <f t="shared" si="30"/>
        <v>1159485</v>
      </c>
      <c r="BP22" s="486">
        <f t="shared" si="30"/>
        <v>814964</v>
      </c>
      <c r="BQ22" s="486">
        <f t="shared" si="30"/>
        <v>1120021</v>
      </c>
      <c r="BR22" s="486">
        <f t="shared" si="30"/>
        <v>722978</v>
      </c>
      <c r="BS22" s="486">
        <f t="shared" si="30"/>
        <v>701981</v>
      </c>
      <c r="BT22" s="486">
        <f t="shared" si="30"/>
        <v>712970</v>
      </c>
      <c r="BU22" s="486">
        <f t="shared" si="30"/>
        <v>708929</v>
      </c>
      <c r="BV22" s="486">
        <f t="shared" si="30"/>
        <v>767485</v>
      </c>
      <c r="BW22" s="486">
        <f t="shared" si="30"/>
        <v>993447</v>
      </c>
      <c r="BX22" s="486"/>
      <c r="BY22" s="486">
        <f>ROUND(BY16*BY20,0)</f>
        <v>35819982</v>
      </c>
      <c r="BZ22" s="111"/>
      <c r="CA22" s="111"/>
      <c r="CB22" s="486">
        <f>CB21</f>
        <v>0</v>
      </c>
      <c r="CC22" s="486">
        <f t="shared" ref="CC22:CH22" si="32">CC21</f>
        <v>0</v>
      </c>
      <c r="CD22" s="486">
        <f t="shared" si="32"/>
        <v>2810739.3138000001</v>
      </c>
      <c r="CE22" s="486">
        <f t="shared" si="32"/>
        <v>5330008</v>
      </c>
      <c r="CF22" s="486">
        <f t="shared" si="32"/>
        <v>7761405</v>
      </c>
      <c r="CG22" s="486">
        <f t="shared" si="32"/>
        <v>9960243.0000000019</v>
      </c>
      <c r="CH22" s="486">
        <f t="shared" si="32"/>
        <v>9957587.0000000019</v>
      </c>
      <c r="CI22" s="17"/>
      <c r="CJ22" s="486">
        <f>CJ21</f>
        <v>0</v>
      </c>
      <c r="CK22" s="486">
        <f t="shared" ref="CK22:CQ22" si="33">CK21</f>
        <v>0</v>
      </c>
      <c r="CL22" s="486">
        <f t="shared" si="33"/>
        <v>966432.741120602</v>
      </c>
      <c r="CM22" s="486">
        <f t="shared" si="33"/>
        <v>4724682.2260803785</v>
      </c>
      <c r="CN22" s="486">
        <f t="shared" si="33"/>
        <v>5623447.346599021</v>
      </c>
      <c r="CO22" s="486">
        <f t="shared" si="33"/>
        <v>9952711.0193693228</v>
      </c>
      <c r="CP22" s="486">
        <f t="shared" si="33"/>
        <v>9944918.0086008143</v>
      </c>
      <c r="CQ22" s="486">
        <f t="shared" si="33"/>
        <v>4607790.9720298648</v>
      </c>
      <c r="CR22" s="138"/>
      <c r="CV22" s="287"/>
    </row>
    <row r="23" spans="1:103" ht="15">
      <c r="A23" s="28"/>
      <c r="B23" s="28"/>
      <c r="C23" s="8"/>
      <c r="D23" s="8"/>
      <c r="E23" s="8"/>
      <c r="F23" s="8"/>
      <c r="G23" s="8"/>
      <c r="H23" s="30"/>
      <c r="I23" s="8"/>
      <c r="J23" s="8"/>
      <c r="K23" s="8"/>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267"/>
      <c r="CA23" s="267"/>
      <c r="CB23" s="429"/>
      <c r="CC23" s="429"/>
      <c r="CD23" s="693">
        <v>137743886</v>
      </c>
      <c r="CE23" s="693">
        <v>223276892</v>
      </c>
      <c r="CF23" s="693">
        <v>248421983</v>
      </c>
      <c r="CG23" s="693">
        <v>250698284</v>
      </c>
      <c r="CH23" s="693">
        <v>250631428</v>
      </c>
      <c r="CI23" s="269"/>
      <c r="CJ23" s="268"/>
      <c r="CK23" s="268"/>
      <c r="CL23" s="268"/>
      <c r="CM23" s="268"/>
      <c r="CN23" s="268"/>
      <c r="CO23" s="268"/>
      <c r="CP23" s="268"/>
      <c r="CQ23" s="268"/>
      <c r="CR23" s="138"/>
      <c r="CV23"/>
      <c r="CW23"/>
      <c r="CX23"/>
      <c r="CY23"/>
    </row>
    <row r="24" spans="1:103" s="35" customFormat="1" ht="15">
      <c r="A24" s="266"/>
      <c r="B24" s="266"/>
      <c r="C24" s="8"/>
      <c r="D24" s="8"/>
      <c r="E24" s="8"/>
      <c r="F24" s="8"/>
      <c r="G24" s="8"/>
      <c r="H24" s="11"/>
      <c r="I24" s="11"/>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c r="CC24"/>
      <c r="CD24" s="11"/>
      <c r="CE24" s="11"/>
      <c r="CF24" s="11"/>
      <c r="CG24" s="11"/>
      <c r="CH24" s="11"/>
      <c r="CI24" s="11"/>
      <c r="CJ24" s="11"/>
      <c r="CK24" s="11"/>
      <c r="CL24" s="11"/>
      <c r="CM24" s="11"/>
      <c r="CN24" s="11"/>
      <c r="CO24" s="11"/>
      <c r="CP24" s="11"/>
      <c r="CQ24" s="11"/>
      <c r="CR24" s="138"/>
      <c r="CV24"/>
      <c r="CW24"/>
      <c r="CX24"/>
      <c r="CY24"/>
    </row>
    <row r="25" spans="1:103" customFormat="1" ht="15">
      <c r="A25" s="573" t="s">
        <v>260</v>
      </c>
      <c r="B25" s="573"/>
      <c r="C25" s="487"/>
      <c r="D25" s="487"/>
      <c r="E25" s="487"/>
      <c r="F25" s="487"/>
      <c r="G25" s="487"/>
      <c r="H25" s="487"/>
      <c r="I25" s="487"/>
      <c r="J25" s="487"/>
      <c r="K25" s="487"/>
      <c r="L25" s="487"/>
      <c r="M25" s="487"/>
      <c r="N25" s="487"/>
      <c r="O25" s="487"/>
      <c r="P25" s="487"/>
      <c r="Q25" s="487"/>
      <c r="R25" s="487"/>
      <c r="S25" s="487"/>
      <c r="T25" s="487"/>
      <c r="U25" s="487"/>
      <c r="V25" s="487"/>
      <c r="W25" s="487"/>
      <c r="X25" s="487"/>
      <c r="Y25" s="487"/>
      <c r="Z25" s="487"/>
      <c r="AA25" s="487"/>
      <c r="AB25" s="487"/>
      <c r="AC25" s="487"/>
      <c r="AD25" s="487"/>
      <c r="AE25" s="487"/>
      <c r="AF25" s="487"/>
      <c r="AG25" s="487"/>
      <c r="AH25" s="487"/>
      <c r="AI25" s="487"/>
      <c r="AJ25" s="487"/>
      <c r="AK25" s="487"/>
      <c r="AL25" s="487"/>
      <c r="AM25" s="487"/>
      <c r="AN25" s="487"/>
      <c r="AO25" s="487"/>
      <c r="AP25" s="487"/>
      <c r="AQ25" s="487"/>
      <c r="AR25" s="487"/>
      <c r="AS25" s="487"/>
      <c r="AT25" s="487"/>
      <c r="AU25" s="487"/>
      <c r="AV25" s="487"/>
      <c r="AW25" s="487"/>
      <c r="AX25" s="487"/>
      <c r="AY25" s="487"/>
      <c r="AZ25" s="487"/>
      <c r="BA25" s="487"/>
      <c r="BB25" s="487"/>
      <c r="BC25" s="487"/>
      <c r="BD25" s="487"/>
      <c r="BE25" s="487"/>
      <c r="BF25" s="487"/>
      <c r="BG25" s="487"/>
      <c r="BH25" s="487"/>
      <c r="BI25" s="487"/>
      <c r="BJ25" s="487"/>
      <c r="BK25" s="487"/>
      <c r="BL25" s="487"/>
      <c r="BM25" s="487"/>
      <c r="BN25" s="487"/>
      <c r="BO25" s="487"/>
      <c r="BP25" s="487"/>
      <c r="BQ25" s="487"/>
      <c r="BR25" s="487"/>
      <c r="BS25" s="487"/>
      <c r="BT25" s="487"/>
      <c r="BU25" s="487"/>
      <c r="BV25" s="487"/>
      <c r="BW25" s="487"/>
      <c r="BX25" s="487"/>
      <c r="BY25" s="487"/>
      <c r="BZ25" s="111"/>
      <c r="CA25" s="111"/>
      <c r="CB25" s="487"/>
      <c r="CC25" s="487"/>
      <c r="CD25" s="487"/>
      <c r="CE25" s="487"/>
      <c r="CF25" s="487"/>
      <c r="CG25" s="487"/>
      <c r="CH25" s="487"/>
      <c r="CI25" s="17"/>
      <c r="CJ25" s="487"/>
      <c r="CK25" s="487"/>
      <c r="CL25" s="487"/>
      <c r="CM25" s="487"/>
      <c r="CN25" s="487"/>
      <c r="CO25" s="487"/>
      <c r="CP25" s="487"/>
      <c r="CQ25" s="487"/>
      <c r="CR25" s="138"/>
    </row>
    <row r="26" spans="1:103" customFormat="1" ht="15">
      <c r="A26" s="574" t="s">
        <v>88</v>
      </c>
      <c r="B26" s="574"/>
      <c r="C26" s="483"/>
      <c r="D26" s="483"/>
      <c r="E26" s="483"/>
      <c r="F26" s="483"/>
      <c r="G26" s="483"/>
      <c r="H26" s="483">
        <f>H$22*'3e CalSAWS M&amp;O CAP'!$J8</f>
        <v>0</v>
      </c>
      <c r="I26" s="483">
        <f>I$22*'3e CalSAWS M&amp;O CAP'!$J8</f>
        <v>0</v>
      </c>
      <c r="J26" s="483">
        <f t="shared" ref="J26:O26" si="34">J22-J27-J28</f>
        <v>0</v>
      </c>
      <c r="K26" s="483">
        <f t="shared" si="34"/>
        <v>0</v>
      </c>
      <c r="L26" s="483">
        <f t="shared" si="34"/>
        <v>0</v>
      </c>
      <c r="M26" s="483">
        <f t="shared" si="34"/>
        <v>0</v>
      </c>
      <c r="N26" s="483">
        <f t="shared" si="34"/>
        <v>0</v>
      </c>
      <c r="O26" s="483">
        <f t="shared" si="34"/>
        <v>0</v>
      </c>
      <c r="P26" s="483">
        <f t="shared" ref="P26:R26" si="35">P22-P27-P28</f>
        <v>0</v>
      </c>
      <c r="Q26" s="483">
        <f t="shared" si="35"/>
        <v>0</v>
      </c>
      <c r="R26" s="483">
        <f t="shared" si="35"/>
        <v>0</v>
      </c>
      <c r="S26" s="483">
        <f t="shared" ref="S26:AX26" si="36">ROUND(S22-S27-S28,0)</f>
        <v>290775</v>
      </c>
      <c r="T26" s="483">
        <f t="shared" si="36"/>
        <v>241661</v>
      </c>
      <c r="U26" s="483">
        <f t="shared" si="36"/>
        <v>219202</v>
      </c>
      <c r="V26" s="483">
        <f t="shared" si="36"/>
        <v>209453</v>
      </c>
      <c r="W26" s="483">
        <f t="shared" si="36"/>
        <v>218486</v>
      </c>
      <c r="X26" s="483">
        <f t="shared" si="36"/>
        <v>212778</v>
      </c>
      <c r="Y26" s="483">
        <f t="shared" si="36"/>
        <v>214400</v>
      </c>
      <c r="Z26" s="483">
        <f t="shared" si="36"/>
        <v>230133</v>
      </c>
      <c r="AA26" s="483">
        <f t="shared" si="36"/>
        <v>349153</v>
      </c>
      <c r="AB26" s="483">
        <f t="shared" si="36"/>
        <v>298229</v>
      </c>
      <c r="AC26" s="483">
        <f t="shared" si="36"/>
        <v>262663</v>
      </c>
      <c r="AD26" s="483">
        <f t="shared" si="36"/>
        <v>288840</v>
      </c>
      <c r="AE26" s="483">
        <f t="shared" si="36"/>
        <v>567476</v>
      </c>
      <c r="AF26" s="483">
        <f t="shared" si="36"/>
        <v>342271</v>
      </c>
      <c r="AG26" s="483">
        <f t="shared" si="36"/>
        <v>480732</v>
      </c>
      <c r="AH26" s="483">
        <f t="shared" si="36"/>
        <v>296484</v>
      </c>
      <c r="AI26" s="483">
        <f t="shared" si="36"/>
        <v>293369</v>
      </c>
      <c r="AJ26" s="483">
        <f t="shared" si="36"/>
        <v>292429</v>
      </c>
      <c r="AK26" s="483">
        <f t="shared" si="36"/>
        <v>289920</v>
      </c>
      <c r="AL26" s="483">
        <f t="shared" si="36"/>
        <v>316472</v>
      </c>
      <c r="AM26" s="483">
        <f t="shared" si="36"/>
        <v>416528</v>
      </c>
      <c r="AN26" s="483">
        <f t="shared" si="36"/>
        <v>351303</v>
      </c>
      <c r="AO26" s="483">
        <f t="shared" si="36"/>
        <v>306001</v>
      </c>
      <c r="AP26" s="483">
        <f t="shared" si="36"/>
        <v>332218</v>
      </c>
      <c r="AQ26" s="483">
        <f t="shared" si="36"/>
        <v>595442</v>
      </c>
      <c r="AR26" s="483">
        <f t="shared" si="36"/>
        <v>377264</v>
      </c>
      <c r="AS26" s="483">
        <f t="shared" si="36"/>
        <v>506207</v>
      </c>
      <c r="AT26" s="483">
        <f t="shared" si="36"/>
        <v>545323</v>
      </c>
      <c r="AU26" s="483">
        <f t="shared" si="36"/>
        <v>558119</v>
      </c>
      <c r="AV26" s="483">
        <f t="shared" si="36"/>
        <v>553653</v>
      </c>
      <c r="AW26" s="483">
        <f t="shared" si="36"/>
        <v>549995</v>
      </c>
      <c r="AX26" s="483">
        <f t="shared" si="36"/>
        <v>591945</v>
      </c>
      <c r="AY26" s="483">
        <f t="shared" ref="AY26:BW26" si="37">ROUND(AY22-AY27-AY28,0)</f>
        <v>768963</v>
      </c>
      <c r="AZ26" s="483">
        <f t="shared" si="37"/>
        <v>621646</v>
      </c>
      <c r="BA26" s="483">
        <f t="shared" si="37"/>
        <v>545169</v>
      </c>
      <c r="BB26" s="483">
        <f t="shared" si="37"/>
        <v>586258</v>
      </c>
      <c r="BC26" s="483">
        <f t="shared" si="37"/>
        <v>897191</v>
      </c>
      <c r="BD26" s="483">
        <f t="shared" si="37"/>
        <v>642918</v>
      </c>
      <c r="BE26" s="483">
        <f t="shared" si="37"/>
        <v>879540</v>
      </c>
      <c r="BF26" s="483">
        <f t="shared" si="37"/>
        <v>562296</v>
      </c>
      <c r="BG26" s="483">
        <f t="shared" si="37"/>
        <v>545966</v>
      </c>
      <c r="BH26" s="483">
        <f t="shared" si="37"/>
        <v>554512</v>
      </c>
      <c r="BI26" s="483">
        <f t="shared" si="37"/>
        <v>551369</v>
      </c>
      <c r="BJ26" s="483">
        <f t="shared" si="37"/>
        <v>592082</v>
      </c>
      <c r="BK26" s="483">
        <f t="shared" si="37"/>
        <v>767629</v>
      </c>
      <c r="BL26" s="483">
        <f t="shared" si="37"/>
        <v>623289</v>
      </c>
      <c r="BM26" s="483">
        <f t="shared" si="37"/>
        <v>544532</v>
      </c>
      <c r="BN26" s="483">
        <f t="shared" si="37"/>
        <v>586258</v>
      </c>
      <c r="BO26" s="483">
        <f t="shared" si="37"/>
        <v>901789</v>
      </c>
      <c r="BP26" s="483">
        <f t="shared" si="37"/>
        <v>633838</v>
      </c>
      <c r="BQ26" s="483">
        <f t="shared" si="37"/>
        <v>871096</v>
      </c>
      <c r="BR26" s="483">
        <f t="shared" si="37"/>
        <v>562296</v>
      </c>
      <c r="BS26" s="483">
        <f t="shared" si="37"/>
        <v>545966</v>
      </c>
      <c r="BT26" s="483">
        <f t="shared" si="37"/>
        <v>554512</v>
      </c>
      <c r="BU26" s="483">
        <f t="shared" si="37"/>
        <v>551369</v>
      </c>
      <c r="BV26" s="483">
        <f t="shared" si="37"/>
        <v>596911</v>
      </c>
      <c r="BW26" s="483">
        <f t="shared" si="37"/>
        <v>772653</v>
      </c>
      <c r="BX26" s="482"/>
      <c r="BY26" s="483">
        <f>ROUND(SUM(H26:BX26),0)</f>
        <v>27858972</v>
      </c>
      <c r="BZ26" s="123"/>
      <c r="CA26" s="123">
        <f>BY26-SUM(CB26:CI26)</f>
        <v>0</v>
      </c>
      <c r="CB26" s="483">
        <f>ROUND(SUM(H26:K26),0)</f>
        <v>0</v>
      </c>
      <c r="CC26" s="483">
        <f>ROUND(SUM(L26:O26),0)</f>
        <v>0</v>
      </c>
      <c r="CD26" s="483">
        <f>ROUND(SUM(P26:AA26),0)</f>
        <v>2186041</v>
      </c>
      <c r="CE26" s="483">
        <f>ROUND(SUM(AB26:AM26),0)</f>
        <v>4145413</v>
      </c>
      <c r="CF26" s="537">
        <f>ROUNDDOWN(SUM(AN26:AY26),0)-1</f>
        <v>6036432</v>
      </c>
      <c r="CG26" s="483">
        <f>ROUND(SUM(AZ26:BK26),0)</f>
        <v>7746576</v>
      </c>
      <c r="CH26" s="537">
        <f>ROUNDUP(SUM(BL26:BW26),0)+1</f>
        <v>7744510</v>
      </c>
      <c r="CI26" s="17"/>
      <c r="CJ26" s="481">
        <f>SUM(H26:I26)</f>
        <v>0</v>
      </c>
      <c r="CK26" s="483">
        <f>ROUND(SUM(J26:M26),0)</f>
        <v>0</v>
      </c>
      <c r="CL26" s="483">
        <f>ROUND(SUM(N26:U26),0)</f>
        <v>751638</v>
      </c>
      <c r="CM26" s="483">
        <f>ROUND(SUM(V26:AG26),0)</f>
        <v>3674614</v>
      </c>
      <c r="CN26" s="537">
        <f>ROUNDDOWN(SUM(AH26:AS26),0)-1</f>
        <v>4373636</v>
      </c>
      <c r="CO26" s="483">
        <f>ROUND(SUM(AT26:BE26),0)</f>
        <v>7740720</v>
      </c>
      <c r="CP26" s="483">
        <f>ROUND(SUM(BF26:BQ26),0)</f>
        <v>7734656</v>
      </c>
      <c r="CQ26" s="537">
        <f>ROUNDUP(SUM(BR26:BX26),0)+1</f>
        <v>3583708</v>
      </c>
      <c r="CR26" s="138">
        <f>SUM(CB26:CH26)-SUM(CJ26:CQ26)</f>
        <v>0</v>
      </c>
    </row>
    <row r="27" spans="1:103" customFormat="1" ht="15">
      <c r="A27" s="574" t="s">
        <v>91</v>
      </c>
      <c r="B27" s="574"/>
      <c r="C27" s="483"/>
      <c r="D27" s="483"/>
      <c r="E27" s="483"/>
      <c r="F27" s="483"/>
      <c r="G27" s="483"/>
      <c r="H27" s="483">
        <f>H$22*'3e CalSAWS M&amp;O CAP'!$J11</f>
        <v>0</v>
      </c>
      <c r="I27" s="483">
        <f>I$22*'3e CalSAWS M&amp;O CAP'!$J11</f>
        <v>0</v>
      </c>
      <c r="J27" s="483">
        <f>ROUND(J$22*'3e CalSAWS M&amp;O CAP'!$J11,0)</f>
        <v>0</v>
      </c>
      <c r="K27" s="483">
        <f>ROUND(K$22*'3e CalSAWS M&amp;O CAP'!$J11,0)</f>
        <v>0</v>
      </c>
      <c r="L27" s="483">
        <f>ROUND(L$22*'3e CalSAWS M&amp;O CAP'!$J30,0)</f>
        <v>0</v>
      </c>
      <c r="M27" s="483">
        <f>ROUND(M$22*'3e CalSAWS M&amp;O CAP'!$J30,0)</f>
        <v>0</v>
      </c>
      <c r="N27" s="483">
        <f>ROUND(N$22*'3e CalSAWS M&amp;O CAP'!$J30,0)</f>
        <v>0</v>
      </c>
      <c r="O27" s="483">
        <f>ROUND(O$22*'3e CalSAWS M&amp;O CAP'!$J30,0)</f>
        <v>0</v>
      </c>
      <c r="P27" s="483">
        <f>ROUND(P$22*'3e CalSAWS M&amp;O CAP'!$J50,0)</f>
        <v>0</v>
      </c>
      <c r="Q27" s="483">
        <f>ROUND(Q$22*'3e CalSAWS M&amp;O CAP'!$J50,0)</f>
        <v>0</v>
      </c>
      <c r="R27" s="483">
        <f>ROUND(R$22*'3e CalSAWS M&amp;O CAP'!$J50,0)</f>
        <v>0</v>
      </c>
      <c r="S27" s="483">
        <f>ROUND(S$22*'3e CalSAWS M&amp;O CAP'!$J50,0)</f>
        <v>5930</v>
      </c>
      <c r="T27" s="483">
        <f>ROUND(T$22*'3e CalSAWS M&amp;O CAP'!$J50,0)</f>
        <v>4928</v>
      </c>
      <c r="U27" s="483">
        <f>ROUND(U$22*'3e CalSAWS M&amp;O CAP'!$J50,0)</f>
        <v>4470</v>
      </c>
      <c r="V27" s="483">
        <f>ROUND(V$22*'3e CalSAWS M&amp;O CAP'!$J50,0)</f>
        <v>4271</v>
      </c>
      <c r="W27" s="483">
        <f>ROUND(W$22*'3e CalSAWS M&amp;O CAP'!$J50,0)</f>
        <v>4456</v>
      </c>
      <c r="X27" s="483">
        <f>ROUND(X$22*'3e CalSAWS M&amp;O CAP'!$J50,0)</f>
        <v>4339</v>
      </c>
      <c r="Y27" s="483">
        <f>ROUND(Y$22*'3e CalSAWS M&amp;O CAP'!$J50,0)</f>
        <v>4372</v>
      </c>
      <c r="Z27" s="483">
        <f>ROUND(Z$22*'3e CalSAWS M&amp;O CAP'!$J50,0)</f>
        <v>4693</v>
      </c>
      <c r="AA27" s="483">
        <f>ROUND(AA$22*'3e CalSAWS M&amp;O CAP'!$J50,0)</f>
        <v>7120</v>
      </c>
      <c r="AB27" s="483">
        <f>ROUND(AB$22*'3e CalSAWS M&amp;O CAP'!$J90,)</f>
        <v>6080</v>
      </c>
      <c r="AC27" s="483">
        <f>ROUND(AC$22*'3e CalSAWS M&amp;O CAP'!$J90,)</f>
        <v>5355</v>
      </c>
      <c r="AD27" s="483">
        <f>ROUND(AD$22*'3e CalSAWS M&amp;O CAP'!$J90,)</f>
        <v>5889</v>
      </c>
      <c r="AE27" s="483">
        <f>ROUND(AE$22*'3e CalSAWS M&amp;O CAP'!$J90,)</f>
        <v>11570</v>
      </c>
      <c r="AF27" s="483">
        <f>ROUND(AF$22*'3e CalSAWS M&amp;O CAP'!$J90,)</f>
        <v>6978</v>
      </c>
      <c r="AG27" s="483">
        <f>ROUND(AG$22*'3e CalSAWS M&amp;O CAP'!$J90,)</f>
        <v>9801</v>
      </c>
      <c r="AH27" s="483">
        <f>ROUND(AH$22*'3e CalSAWS M&amp;O CAP'!$J90,)</f>
        <v>6045</v>
      </c>
      <c r="AI27" s="483">
        <f>ROUND(AI$22*'3e CalSAWS M&amp;O CAP'!$J90,)</f>
        <v>5981</v>
      </c>
      <c r="AJ27" s="483">
        <f>ROUND(AJ$22*'3e CalSAWS M&amp;O CAP'!$J90,)</f>
        <v>5962</v>
      </c>
      <c r="AK27" s="483">
        <f>ROUND(AK$22*'3e CalSAWS M&amp;O CAP'!$J90,)</f>
        <v>5911</v>
      </c>
      <c r="AL27" s="483">
        <f>ROUND(AL$22*'3e CalSAWS M&amp;O CAP'!$J90,)</f>
        <v>6452</v>
      </c>
      <c r="AM27" s="483">
        <f>ROUND(AM$22*'3e CalSAWS M&amp;O CAP'!$J90,)</f>
        <v>8492</v>
      </c>
      <c r="AN27" s="483">
        <f>ROUND(AN$22*'3e CalSAWS M&amp;O CAP'!$J110,0)</f>
        <v>7162</v>
      </c>
      <c r="AO27" s="483">
        <f>ROUND(AO$22*'3e CalSAWS M&amp;O CAP'!$J110,0)</f>
        <v>6239</v>
      </c>
      <c r="AP27" s="483">
        <f>ROUND(AP$22*'3e CalSAWS M&amp;O CAP'!$J110,0)</f>
        <v>6773</v>
      </c>
      <c r="AQ27" s="483">
        <f>ROUND(AQ$22*'3e CalSAWS M&amp;O CAP'!$J110,0)</f>
        <v>12140</v>
      </c>
      <c r="AR27" s="483">
        <f>ROUND(AR$22*'3e CalSAWS M&amp;O CAP'!$J110,0)</f>
        <v>7692</v>
      </c>
      <c r="AS27" s="483">
        <f>ROUND(AS$22*'3e CalSAWS M&amp;O CAP'!$J110,0)</f>
        <v>10321</v>
      </c>
      <c r="AT27" s="483">
        <f>ROUND(AT$22*'3e CalSAWS M&amp;O CAP'!$J110,0)</f>
        <v>11118</v>
      </c>
      <c r="AU27" s="483">
        <f>ROUND(AU$22*'3e CalSAWS M&amp;O CAP'!$J110,0)</f>
        <v>11379</v>
      </c>
      <c r="AV27" s="483">
        <f>ROUND(AV$22*'3e CalSAWS M&amp;O CAP'!$J110,0)</f>
        <v>11288</v>
      </c>
      <c r="AW27" s="483">
        <f>ROUND(AW$22*'3e CalSAWS M&amp;O CAP'!$J110,0)</f>
        <v>11213</v>
      </c>
      <c r="AX27" s="483">
        <f>ROUND(AX$22*'3e CalSAWS M&amp;O CAP'!$J110,0)</f>
        <v>12069</v>
      </c>
      <c r="AY27" s="483">
        <f>ROUND(AY$22*'3e CalSAWS M&amp;O CAP'!$J110,0)</f>
        <v>15678</v>
      </c>
      <c r="AZ27" s="483">
        <f>ROUND(AZ$22*'3e CalSAWS M&amp;O CAP'!$J149,0)</f>
        <v>12674</v>
      </c>
      <c r="BA27" s="483">
        <f>ROUND(BA$22*'3e CalSAWS M&amp;O CAP'!$J149,0)</f>
        <v>11115</v>
      </c>
      <c r="BB27" s="483">
        <f>ROUND(BB$22*'3e CalSAWS M&amp;O CAP'!$J149,0)</f>
        <v>11953</v>
      </c>
      <c r="BC27" s="483">
        <f>ROUND(BC$22*'3e CalSAWS M&amp;O CAP'!$J149,0)</f>
        <v>18292</v>
      </c>
      <c r="BD27" s="483">
        <f>ROUND(BD$22*'3e CalSAWS M&amp;O CAP'!$J149,0)</f>
        <v>13108</v>
      </c>
      <c r="BE27" s="483">
        <f>ROUND(BE$22*'3e CalSAWS M&amp;O CAP'!$J149,0)</f>
        <v>17932</v>
      </c>
      <c r="BF27" s="483">
        <f>ROUND(BF$22*'3e CalSAWS M&amp;O CAP'!$J149,0)</f>
        <v>11464</v>
      </c>
      <c r="BG27" s="483">
        <f>ROUND(BG$22*'3e CalSAWS M&amp;O CAP'!$J149,0)</f>
        <v>11131</v>
      </c>
      <c r="BH27" s="483">
        <f>ROUND(BH$22*'3e CalSAWS M&amp;O CAP'!$J149,0)</f>
        <v>11306</v>
      </c>
      <c r="BI27" s="483">
        <f>ROUND(BI$22*'3e CalSAWS M&amp;O CAP'!$J149,0)</f>
        <v>11242</v>
      </c>
      <c r="BJ27" s="483">
        <f>ROUND(BJ$22*'3e CalSAWS M&amp;O CAP'!$J149,0)</f>
        <v>12072</v>
      </c>
      <c r="BK27" s="483">
        <f>ROUND(BK$22*'3e CalSAWS M&amp;O CAP'!$J149,0)</f>
        <v>15651</v>
      </c>
      <c r="BL27" s="483">
        <f>ROUND(BL$22*'3e CalSAWS M&amp;O CAP'!$J166,0)</f>
        <v>12708</v>
      </c>
      <c r="BM27" s="483">
        <f>ROUND(BM$22*'3e CalSAWS M&amp;O CAP'!$J166,0)</f>
        <v>11102</v>
      </c>
      <c r="BN27" s="483">
        <f>ROUND(BN$22*'3e CalSAWS M&amp;O CAP'!$J166,0)</f>
        <v>11953</v>
      </c>
      <c r="BO27" s="483">
        <f>ROUND(BO$22*'3e CalSAWS M&amp;O CAP'!$J166,0)</f>
        <v>18386</v>
      </c>
      <c r="BP27" s="483">
        <f>ROUND(BP$22*'3e CalSAWS M&amp;O CAP'!$J166,0)</f>
        <v>12923</v>
      </c>
      <c r="BQ27" s="483">
        <f>ROUND(BQ$22*'3e CalSAWS M&amp;O CAP'!$J166,0)</f>
        <v>17760</v>
      </c>
      <c r="BR27" s="483">
        <f>ROUND(BR$22*'3e CalSAWS M&amp;O CAP'!$J166,0)</f>
        <v>11464</v>
      </c>
      <c r="BS27" s="483">
        <f>ROUND(BS$22*'3e CalSAWS M&amp;O CAP'!$J166,0)</f>
        <v>11131</v>
      </c>
      <c r="BT27" s="483">
        <f>ROUND(BT$22*'3e CalSAWS M&amp;O CAP'!$J166,0)</f>
        <v>11306</v>
      </c>
      <c r="BU27" s="483">
        <f>ROUND(BU$22*'3e CalSAWS M&amp;O CAP'!$J166,0)</f>
        <v>11242</v>
      </c>
      <c r="BV27" s="483">
        <f>ROUND(BV$22*'3e CalSAWS M&amp;O CAP'!$J166,0)</f>
        <v>12170</v>
      </c>
      <c r="BW27" s="483">
        <f>ROUND(BW$22*'3e CalSAWS M&amp;O CAP'!$J166,0)</f>
        <v>15753</v>
      </c>
      <c r="BX27" s="482"/>
      <c r="BY27" s="537">
        <f>ROUNDUP(SUM(H27:BX27),0)+1</f>
        <v>568006</v>
      </c>
      <c r="BZ27" s="123"/>
      <c r="CA27" s="123">
        <f>BY27-SUM(CB27:CI27)</f>
        <v>0</v>
      </c>
      <c r="CB27" s="483">
        <f>ROUND(SUM(H27:K27),0)</f>
        <v>0</v>
      </c>
      <c r="CC27" s="483">
        <f>ROUND(SUM(L27:O27),0)</f>
        <v>0</v>
      </c>
      <c r="CD27" s="537">
        <f>ROUNDUP(SUM(P27:AA27),0)+1</f>
        <v>44580</v>
      </c>
      <c r="CE27" s="483">
        <f>ROUND(SUM(AB27:AM27),0)</f>
        <v>84516</v>
      </c>
      <c r="CF27" s="483">
        <f>ROUND(SUM(AN27:AY27),0)</f>
        <v>123072</v>
      </c>
      <c r="CG27" s="483">
        <f>ROUND(SUM(AZ27:BK27),0)</f>
        <v>157940</v>
      </c>
      <c r="CH27" s="483">
        <f>ROUND(SUM(BL27:BW27),0)</f>
        <v>157898</v>
      </c>
      <c r="CI27" s="17"/>
      <c r="CJ27" s="481">
        <f>SUM(H27:I27)</f>
        <v>0</v>
      </c>
      <c r="CK27" s="483">
        <f>ROUND(SUM(J27:M27),0)</f>
        <v>0</v>
      </c>
      <c r="CL27" s="483">
        <f>ROUND(SUM(N27:U27),0)</f>
        <v>15328</v>
      </c>
      <c r="CM27" s="537">
        <f>ROUNDUP(SUM(V27:AG27),0)+1</f>
        <v>74925</v>
      </c>
      <c r="CN27" s="483">
        <f>ROUND(SUM(AH27:AS27),0)</f>
        <v>89170</v>
      </c>
      <c r="CO27" s="483">
        <f>ROUND(SUM(AT27:BE27),0)</f>
        <v>157819</v>
      </c>
      <c r="CP27" s="483">
        <f>ROUND(SUM(BF27:BQ27),0)</f>
        <v>157698</v>
      </c>
      <c r="CQ27" s="483">
        <f>ROUND(SUM(BR27:BX27),0)</f>
        <v>73066</v>
      </c>
      <c r="CR27" s="138">
        <f>SUM(CB27:CH27)-SUM(CJ27:CQ27)</f>
        <v>0</v>
      </c>
    </row>
    <row r="28" spans="1:103" customFormat="1" ht="15">
      <c r="A28" s="574" t="s">
        <v>96</v>
      </c>
      <c r="B28" s="574"/>
      <c r="C28" s="483"/>
      <c r="D28" s="483"/>
      <c r="E28" s="483"/>
      <c r="F28" s="483"/>
      <c r="G28" s="483"/>
      <c r="H28" s="483">
        <f>H$22*'3e CalSAWS M&amp;O CAP'!$J16</f>
        <v>0</v>
      </c>
      <c r="I28" s="483">
        <f>I$22*'3e CalSAWS M&amp;O CAP'!$J16</f>
        <v>0</v>
      </c>
      <c r="J28" s="483">
        <f>ROUND(J$22*'3e CalSAWS M&amp;O CAP'!$J16,0)</f>
        <v>0</v>
      </c>
      <c r="K28" s="483">
        <f>ROUND(K$22*'3e CalSAWS M&amp;O CAP'!$J16,0)</f>
        <v>0</v>
      </c>
      <c r="L28" s="483">
        <f>ROUND(L$22*'3e CalSAWS M&amp;O CAP'!$J35,0)</f>
        <v>0</v>
      </c>
      <c r="M28" s="483">
        <f>ROUND(M$22*'3e CalSAWS M&amp;O CAP'!$J35,0)</f>
        <v>0</v>
      </c>
      <c r="N28" s="483">
        <f>ROUND(N$22*'3e CalSAWS M&amp;O CAP'!$J35,0)</f>
        <v>0</v>
      </c>
      <c r="O28" s="483">
        <f>ROUND(O$22*'3e CalSAWS M&amp;O CAP'!$J35,0)</f>
        <v>0</v>
      </c>
      <c r="P28" s="483">
        <f>ROUND(P$22*'3e CalSAWS M&amp;O CAP'!$J55,0)</f>
        <v>0</v>
      </c>
      <c r="Q28" s="483">
        <f>ROUND(Q$22*'3e CalSAWS M&amp;O CAP'!$J55,0)</f>
        <v>0</v>
      </c>
      <c r="R28" s="483">
        <f>ROUND(R$22*'3e CalSAWS M&amp;O CAP'!$J55,0)</f>
        <v>0</v>
      </c>
      <c r="S28" s="483">
        <f>ROUND(S$22*'3e CalSAWS M&amp;O CAP'!$J55,0)</f>
        <v>77164</v>
      </c>
      <c r="T28" s="483">
        <f>ROUND(T$22*'3e CalSAWS M&amp;O CAP'!$J55,0)</f>
        <v>64131</v>
      </c>
      <c r="U28" s="483">
        <f>ROUND(U$22*'3e CalSAWS M&amp;O CAP'!$J55,0)</f>
        <v>58171</v>
      </c>
      <c r="V28" s="483">
        <f>ROUND(V$22*'3e CalSAWS M&amp;O CAP'!$J55,0)</f>
        <v>55583</v>
      </c>
      <c r="W28" s="483">
        <f>ROUND(W$22*'3e CalSAWS M&amp;O CAP'!$J55,0)</f>
        <v>57980</v>
      </c>
      <c r="X28" s="483">
        <f>ROUND(X$22*'3e CalSAWS M&amp;O CAP'!$J55,0)</f>
        <v>56466</v>
      </c>
      <c r="Y28" s="483">
        <f>ROUND(Y$22*'3e CalSAWS M&amp;O CAP'!$J55,0)</f>
        <v>56896</v>
      </c>
      <c r="Z28" s="483">
        <f>ROUND(Z$22*'3e CalSAWS M&amp;O CAP'!$J55,0)</f>
        <v>61071</v>
      </c>
      <c r="AA28" s="483">
        <f>ROUND(AA$22*'3e CalSAWS M&amp;O CAP'!$J55,0)</f>
        <v>92656</v>
      </c>
      <c r="AB28" s="483">
        <f>ROUND(AB$22*'3e CalSAWS M&amp;O CAP'!$J95,0)</f>
        <v>79142</v>
      </c>
      <c r="AC28" s="483">
        <f>ROUND(AC$22*'3e CalSAWS M&amp;O CAP'!$J95,0)</f>
        <v>69704</v>
      </c>
      <c r="AD28" s="483">
        <f>ROUND(AD$22*'3e CalSAWS M&amp;O CAP'!$J95,0)</f>
        <v>76650</v>
      </c>
      <c r="AE28" s="483">
        <f>ROUND(AE$22*'3e CalSAWS M&amp;O CAP'!$J95,0)</f>
        <v>150593</v>
      </c>
      <c r="AF28" s="483">
        <f>ROUND(AF$22*'3e CalSAWS M&amp;O CAP'!$J95,0)</f>
        <v>90829</v>
      </c>
      <c r="AG28" s="483">
        <f>ROUND(AG$22*'3e CalSAWS M&amp;O CAP'!$J95,0)</f>
        <v>127573</v>
      </c>
      <c r="AH28" s="483">
        <f>ROUND(AH$22*'3e CalSAWS M&amp;O CAP'!$J95,0)</f>
        <v>78679</v>
      </c>
      <c r="AI28" s="483">
        <f>ROUND(AI$22*'3e CalSAWS M&amp;O CAP'!$J95,0)</f>
        <v>77852</v>
      </c>
      <c r="AJ28" s="483">
        <f>ROUND(AJ$22*'3e CalSAWS M&amp;O CAP'!$J95,0)</f>
        <v>77603</v>
      </c>
      <c r="AK28" s="483">
        <f>ROUND(AK$22*'3e CalSAWS M&amp;O CAP'!$J95,0)</f>
        <v>76937</v>
      </c>
      <c r="AL28" s="483">
        <f>ROUND(AL$22*'3e CalSAWS M&amp;O CAP'!$J95,0)</f>
        <v>83983</v>
      </c>
      <c r="AM28" s="483">
        <f>ROUND(AM$22*'3e CalSAWS M&amp;O CAP'!$J95,0)</f>
        <v>110535</v>
      </c>
      <c r="AN28" s="483">
        <f>ROUND(AN$22*'3e CalSAWS M&amp;O CAP'!$J115,0)</f>
        <v>93226</v>
      </c>
      <c r="AO28" s="483">
        <f>ROUND(AO$22*'3e CalSAWS M&amp;O CAP'!$J115,0)</f>
        <v>81204</v>
      </c>
      <c r="AP28" s="483">
        <f>ROUND(AP$22*'3e CalSAWS M&amp;O CAP'!$J115,0)</f>
        <v>88161</v>
      </c>
      <c r="AQ28" s="483">
        <f>ROUND(AQ$22*'3e CalSAWS M&amp;O CAP'!$J115,0)</f>
        <v>158014</v>
      </c>
      <c r="AR28" s="483">
        <f>ROUND(AR$22*'3e CalSAWS M&amp;O CAP'!$J115,0)</f>
        <v>100115</v>
      </c>
      <c r="AS28" s="483">
        <f>ROUND(AS$22*'3e CalSAWS M&amp;O CAP'!$J115,0)</f>
        <v>134333</v>
      </c>
      <c r="AT28" s="483">
        <f>ROUND(AT$22*'3e CalSAWS M&amp;O CAP'!$J115,0)</f>
        <v>144713</v>
      </c>
      <c r="AU28" s="483">
        <f>ROUND(AU$22*'3e CalSAWS M&amp;O CAP'!$J115,0)</f>
        <v>148109</v>
      </c>
      <c r="AV28" s="483">
        <f>ROUND(AV$22*'3e CalSAWS M&amp;O CAP'!$J115,0)</f>
        <v>146924</v>
      </c>
      <c r="AW28" s="483">
        <f>ROUND(AW$22*'3e CalSAWS M&amp;O CAP'!$J115,0)</f>
        <v>145953</v>
      </c>
      <c r="AX28" s="483">
        <f>ROUND(AX$22*'3e CalSAWS M&amp;O CAP'!$J115,0)</f>
        <v>157086</v>
      </c>
      <c r="AY28" s="483">
        <f>ROUND(AY$22*'3e CalSAWS M&amp;O CAP'!$J115,0)</f>
        <v>204062</v>
      </c>
      <c r="AZ28" s="483">
        <f>ROUND(AZ$22*'3e CalSAWS M&amp;O CAP'!$J154,0)</f>
        <v>164967</v>
      </c>
      <c r="BA28" s="483">
        <f>ROUND(BA$22*'3e CalSAWS M&amp;O CAP'!$J154,0)</f>
        <v>144673</v>
      </c>
      <c r="BB28" s="483">
        <f>ROUND(BB$22*'3e CalSAWS M&amp;O CAP'!$J154,0)</f>
        <v>155577</v>
      </c>
      <c r="BC28" s="483">
        <f>ROUND(BC$22*'3e CalSAWS M&amp;O CAP'!$J154,0)</f>
        <v>238090</v>
      </c>
      <c r="BD28" s="483">
        <f>ROUND(BD$22*'3e CalSAWS M&amp;O CAP'!$J154,0)</f>
        <v>170613</v>
      </c>
      <c r="BE28" s="483">
        <f>ROUND(BE$22*'3e CalSAWS M&amp;O CAP'!$J154,0)</f>
        <v>233405</v>
      </c>
      <c r="BF28" s="483">
        <f>ROUND(BF$22*'3e CalSAWS M&amp;O CAP'!$J154,0)</f>
        <v>149218</v>
      </c>
      <c r="BG28" s="483">
        <f>ROUND(BG$22*'3e CalSAWS M&amp;O CAP'!$J154,0)</f>
        <v>144884</v>
      </c>
      <c r="BH28" s="483">
        <f>ROUND(BH$22*'3e CalSAWS M&amp;O CAP'!$J154,0)</f>
        <v>147152</v>
      </c>
      <c r="BI28" s="483">
        <f>ROUND(BI$22*'3e CalSAWS M&amp;O CAP'!$J154,0)</f>
        <v>146318</v>
      </c>
      <c r="BJ28" s="483">
        <f>ROUND(BJ$22*'3e CalSAWS M&amp;O CAP'!$J154,0)</f>
        <v>157122</v>
      </c>
      <c r="BK28" s="483">
        <f>ROUND(BK$22*'3e CalSAWS M&amp;O CAP'!$J154,0)</f>
        <v>203708</v>
      </c>
      <c r="BL28" s="483">
        <f>ROUND(BL$22*'3e CalSAWS M&amp;O CAP'!$J171,0)</f>
        <v>165404</v>
      </c>
      <c r="BM28" s="483">
        <f>ROUND(BM$22*'3e CalSAWS M&amp;O CAP'!$J171,0)</f>
        <v>144503</v>
      </c>
      <c r="BN28" s="483">
        <f>ROUND(BN$22*'3e CalSAWS M&amp;O CAP'!$J171,0)</f>
        <v>155577</v>
      </c>
      <c r="BO28" s="483">
        <f>ROUND(BO$22*'3e CalSAWS M&amp;O CAP'!$J171,0)</f>
        <v>239310</v>
      </c>
      <c r="BP28" s="483">
        <f>ROUND(BP$22*'3e CalSAWS M&amp;O CAP'!$J171,0)</f>
        <v>168203</v>
      </c>
      <c r="BQ28" s="483">
        <f>ROUND(BQ$22*'3e CalSAWS M&amp;O CAP'!$J171,0)</f>
        <v>231165</v>
      </c>
      <c r="BR28" s="483">
        <f>ROUND(BR$22*'3e CalSAWS M&amp;O CAP'!$J171,0)</f>
        <v>149218</v>
      </c>
      <c r="BS28" s="483">
        <f>ROUND(BS$22*'3e CalSAWS M&amp;O CAP'!$J171,0)</f>
        <v>144884</v>
      </c>
      <c r="BT28" s="483">
        <f>ROUND(BT$22*'3e CalSAWS M&amp;O CAP'!$J171,0)</f>
        <v>147152</v>
      </c>
      <c r="BU28" s="483">
        <f>ROUND(BU$22*'3e CalSAWS M&amp;O CAP'!$J171,0)</f>
        <v>146318</v>
      </c>
      <c r="BV28" s="483">
        <f>ROUND(BV$22*'3e CalSAWS M&amp;O CAP'!$J171,0)</f>
        <v>158404</v>
      </c>
      <c r="BW28" s="483">
        <f>ROUND(BW$22*'3e CalSAWS M&amp;O CAP'!$J171,0)</f>
        <v>205041</v>
      </c>
      <c r="BX28" s="482"/>
      <c r="BY28" s="483">
        <f>ROUND(SUM(H28:BX28),0)</f>
        <v>7393004</v>
      </c>
      <c r="BZ28" s="123"/>
      <c r="CA28" s="123">
        <f>BY28-SUM(CB28:CI28)</f>
        <v>0</v>
      </c>
      <c r="CB28" s="483">
        <f>ROUND(SUM(H28:K28),0)</f>
        <v>0</v>
      </c>
      <c r="CC28" s="483">
        <f>ROUND(SUM(L28:O28),0)</f>
        <v>0</v>
      </c>
      <c r="CD28" s="483">
        <f>ROUND(SUM(P28:AA28),0)</f>
        <v>580118</v>
      </c>
      <c r="CE28" s="537">
        <f>ROUNDDOWN(SUM(AB28:AM28),0)-1</f>
        <v>1100079</v>
      </c>
      <c r="CF28" s="537">
        <f>ROUNDUP(SUM(AN28:AY28),0)+1</f>
        <v>1601901</v>
      </c>
      <c r="CG28" s="483">
        <f>ROUND(SUM(AZ28:BK28),0)</f>
        <v>2055727</v>
      </c>
      <c r="CH28" s="483">
        <f>ROUND(SUM(BL28:BW28),0)</f>
        <v>2055179</v>
      </c>
      <c r="CI28" s="17"/>
      <c r="CJ28" s="481">
        <f>SUM(H28:I28)</f>
        <v>0</v>
      </c>
      <c r="CK28" s="483">
        <f>ROUND(SUM(J28:M28),0)</f>
        <v>0</v>
      </c>
      <c r="CL28" s="537">
        <f>ROUNDUP(SUM(N28:U28),0)+1</f>
        <v>199467</v>
      </c>
      <c r="CM28" s="483">
        <f>ROUND(SUM(V28:AG28),0)</f>
        <v>975143</v>
      </c>
      <c r="CN28" s="537">
        <f>ROUNDDOWN(SUM(AH28:AS28),0)-1</f>
        <v>1160641</v>
      </c>
      <c r="CO28" s="483">
        <f>ROUND(SUM(AT28:BE28),0)</f>
        <v>2054172</v>
      </c>
      <c r="CP28" s="483">
        <f>ROUND(SUM(BF28:BQ28),0)</f>
        <v>2052564</v>
      </c>
      <c r="CQ28" s="483">
        <f>ROUND(SUM(BR28:BX28),0)</f>
        <v>951017</v>
      </c>
      <c r="CR28" s="138">
        <f>SUM(CB28:CH28)-SUM(CJ28:CQ28)</f>
        <v>0</v>
      </c>
    </row>
    <row r="29" spans="1:103" customFormat="1" ht="15">
      <c r="A29" s="575" t="s">
        <v>85</v>
      </c>
      <c r="B29" s="575"/>
      <c r="C29" s="486"/>
      <c r="D29" s="486"/>
      <c r="E29" s="486"/>
      <c r="F29" s="486"/>
      <c r="G29" s="486"/>
      <c r="H29" s="486">
        <f t="shared" ref="H29:T29" si="38">SUM(H26:H28)</f>
        <v>0</v>
      </c>
      <c r="I29" s="486">
        <f t="shared" si="38"/>
        <v>0</v>
      </c>
      <c r="J29" s="486">
        <f t="shared" ref="J29:O29" si="39">SUM(J26:J28)</f>
        <v>0</v>
      </c>
      <c r="K29" s="486">
        <f t="shared" si="39"/>
        <v>0</v>
      </c>
      <c r="L29" s="486">
        <f t="shared" si="39"/>
        <v>0</v>
      </c>
      <c r="M29" s="486">
        <f t="shared" si="39"/>
        <v>0</v>
      </c>
      <c r="N29" s="486">
        <f t="shared" si="39"/>
        <v>0</v>
      </c>
      <c r="O29" s="486">
        <f t="shared" si="39"/>
        <v>0</v>
      </c>
      <c r="P29" s="486">
        <f t="shared" si="38"/>
        <v>0</v>
      </c>
      <c r="Q29" s="486">
        <f t="shared" si="38"/>
        <v>0</v>
      </c>
      <c r="R29" s="486">
        <f t="shared" si="38"/>
        <v>0</v>
      </c>
      <c r="S29" s="486">
        <f t="shared" si="38"/>
        <v>373869</v>
      </c>
      <c r="T29" s="486">
        <f t="shared" si="38"/>
        <v>310720</v>
      </c>
      <c r="U29" s="486">
        <f t="shared" ref="U29:AZ29" si="40">SUM(U26:U28)</f>
        <v>281843</v>
      </c>
      <c r="V29" s="486">
        <f t="shared" si="40"/>
        <v>269307</v>
      </c>
      <c r="W29" s="486">
        <f t="shared" si="40"/>
        <v>280922</v>
      </c>
      <c r="X29" s="486">
        <f t="shared" si="40"/>
        <v>273583</v>
      </c>
      <c r="Y29" s="486">
        <f t="shared" si="40"/>
        <v>275668</v>
      </c>
      <c r="Z29" s="486">
        <f t="shared" si="40"/>
        <v>295897</v>
      </c>
      <c r="AA29" s="486">
        <f t="shared" si="40"/>
        <v>448929</v>
      </c>
      <c r="AB29" s="486">
        <f t="shared" si="40"/>
        <v>383451</v>
      </c>
      <c r="AC29" s="486">
        <f t="shared" si="40"/>
        <v>337722</v>
      </c>
      <c r="AD29" s="486">
        <f t="shared" si="40"/>
        <v>371379</v>
      </c>
      <c r="AE29" s="486">
        <f t="shared" si="40"/>
        <v>729639</v>
      </c>
      <c r="AF29" s="486">
        <f t="shared" si="40"/>
        <v>440078</v>
      </c>
      <c r="AG29" s="486">
        <f t="shared" si="40"/>
        <v>618106</v>
      </c>
      <c r="AH29" s="486">
        <f t="shared" si="40"/>
        <v>381208</v>
      </c>
      <c r="AI29" s="486">
        <f t="shared" si="40"/>
        <v>377202</v>
      </c>
      <c r="AJ29" s="486">
        <f t="shared" si="40"/>
        <v>375994</v>
      </c>
      <c r="AK29" s="486">
        <f t="shared" si="40"/>
        <v>372768</v>
      </c>
      <c r="AL29" s="486">
        <f t="shared" si="40"/>
        <v>406907</v>
      </c>
      <c r="AM29" s="486">
        <f t="shared" si="40"/>
        <v>535555</v>
      </c>
      <c r="AN29" s="486">
        <f t="shared" si="40"/>
        <v>451691</v>
      </c>
      <c r="AO29" s="486">
        <f t="shared" si="40"/>
        <v>393444</v>
      </c>
      <c r="AP29" s="486">
        <f t="shared" si="40"/>
        <v>427152</v>
      </c>
      <c r="AQ29" s="486">
        <f t="shared" si="40"/>
        <v>765596</v>
      </c>
      <c r="AR29" s="486">
        <f t="shared" si="40"/>
        <v>485071</v>
      </c>
      <c r="AS29" s="486">
        <f t="shared" si="40"/>
        <v>650861</v>
      </c>
      <c r="AT29" s="486">
        <f t="shared" si="40"/>
        <v>701154</v>
      </c>
      <c r="AU29" s="486">
        <f t="shared" si="40"/>
        <v>717607</v>
      </c>
      <c r="AV29" s="486">
        <f t="shared" si="40"/>
        <v>711865</v>
      </c>
      <c r="AW29" s="486">
        <f t="shared" si="40"/>
        <v>707161</v>
      </c>
      <c r="AX29" s="486">
        <f t="shared" si="40"/>
        <v>761100</v>
      </c>
      <c r="AY29" s="486">
        <f t="shared" si="40"/>
        <v>988703</v>
      </c>
      <c r="AZ29" s="486">
        <f t="shared" si="40"/>
        <v>799287</v>
      </c>
      <c r="BA29" s="486">
        <f t="shared" ref="BA29:BW29" si="41">SUM(BA26:BA28)</f>
        <v>700957</v>
      </c>
      <c r="BB29" s="486">
        <f t="shared" si="41"/>
        <v>753788</v>
      </c>
      <c r="BC29" s="486">
        <f t="shared" si="41"/>
        <v>1153573</v>
      </c>
      <c r="BD29" s="486">
        <f t="shared" si="41"/>
        <v>826639</v>
      </c>
      <c r="BE29" s="486">
        <f t="shared" si="41"/>
        <v>1130877</v>
      </c>
      <c r="BF29" s="486">
        <f t="shared" si="41"/>
        <v>722978</v>
      </c>
      <c r="BG29" s="486">
        <f t="shared" si="41"/>
        <v>701981</v>
      </c>
      <c r="BH29" s="486">
        <f t="shared" si="41"/>
        <v>712970</v>
      </c>
      <c r="BI29" s="486">
        <f t="shared" si="41"/>
        <v>708929</v>
      </c>
      <c r="BJ29" s="486">
        <f t="shared" si="41"/>
        <v>761276</v>
      </c>
      <c r="BK29" s="486">
        <f t="shared" si="41"/>
        <v>986988</v>
      </c>
      <c r="BL29" s="486">
        <f t="shared" si="41"/>
        <v>801401</v>
      </c>
      <c r="BM29" s="486">
        <f t="shared" si="41"/>
        <v>700137</v>
      </c>
      <c r="BN29" s="486">
        <f t="shared" si="41"/>
        <v>753788</v>
      </c>
      <c r="BO29" s="486">
        <f t="shared" si="41"/>
        <v>1159485</v>
      </c>
      <c r="BP29" s="486">
        <f t="shared" si="41"/>
        <v>814964</v>
      </c>
      <c r="BQ29" s="486">
        <f t="shared" si="41"/>
        <v>1120021</v>
      </c>
      <c r="BR29" s="486">
        <f t="shared" si="41"/>
        <v>722978</v>
      </c>
      <c r="BS29" s="486">
        <f t="shared" si="41"/>
        <v>701981</v>
      </c>
      <c r="BT29" s="486">
        <f t="shared" si="41"/>
        <v>712970</v>
      </c>
      <c r="BU29" s="486">
        <f t="shared" si="41"/>
        <v>708929</v>
      </c>
      <c r="BV29" s="486">
        <f t="shared" si="41"/>
        <v>767485</v>
      </c>
      <c r="BW29" s="486">
        <f t="shared" si="41"/>
        <v>993447</v>
      </c>
      <c r="BX29" s="486"/>
      <c r="BY29" s="486">
        <f>SUM(BY26:BY28)</f>
        <v>35819982</v>
      </c>
      <c r="BZ29" s="111"/>
      <c r="CA29" s="111"/>
      <c r="CB29" s="486">
        <f t="shared" ref="CB29:CH29" si="42">SUM(CB26:CB28)</f>
        <v>0</v>
      </c>
      <c r="CC29" s="486">
        <f t="shared" si="42"/>
        <v>0</v>
      </c>
      <c r="CD29" s="486">
        <f t="shared" si="42"/>
        <v>2810739</v>
      </c>
      <c r="CE29" s="486">
        <f t="shared" si="42"/>
        <v>5330008</v>
      </c>
      <c r="CF29" s="486">
        <f t="shared" si="42"/>
        <v>7761405</v>
      </c>
      <c r="CG29" s="486">
        <f t="shared" si="42"/>
        <v>9960243</v>
      </c>
      <c r="CH29" s="486">
        <f t="shared" si="42"/>
        <v>9957587</v>
      </c>
      <c r="CI29" s="17"/>
      <c r="CJ29" s="486">
        <f>SUM(CJ26:CJ28)</f>
        <v>0</v>
      </c>
      <c r="CK29" s="486">
        <f t="shared" ref="CK29:CQ29" si="43">SUM(CK26:CK28)</f>
        <v>0</v>
      </c>
      <c r="CL29" s="486">
        <f t="shared" si="43"/>
        <v>966433</v>
      </c>
      <c r="CM29" s="486">
        <f t="shared" si="43"/>
        <v>4724682</v>
      </c>
      <c r="CN29" s="486">
        <f t="shared" si="43"/>
        <v>5623447</v>
      </c>
      <c r="CO29" s="486">
        <f t="shared" si="43"/>
        <v>9952711</v>
      </c>
      <c r="CP29" s="486">
        <f t="shared" si="43"/>
        <v>9944918</v>
      </c>
      <c r="CQ29" s="486">
        <f t="shared" si="43"/>
        <v>4607791</v>
      </c>
      <c r="CR29" s="138"/>
    </row>
    <row r="30" spans="1:103" hidden="1">
      <c r="H30" s="11"/>
      <c r="I30" s="11"/>
      <c r="J30" s="11"/>
      <c r="K30" s="11">
        <f>K22-K29</f>
        <v>0</v>
      </c>
      <c r="L30" s="11">
        <f>L22-L29</f>
        <v>0</v>
      </c>
      <c r="M30" s="11">
        <f>M22-M29</f>
        <v>0</v>
      </c>
      <c r="N30" s="11">
        <f>N22-N29</f>
        <v>0</v>
      </c>
      <c r="O30" s="11">
        <f>O22-O29</f>
        <v>0</v>
      </c>
      <c r="P30" s="11">
        <f t="shared" ref="P30:BC30" si="44">P22-P29</f>
        <v>0</v>
      </c>
      <c r="Q30" s="11">
        <f t="shared" si="44"/>
        <v>0</v>
      </c>
      <c r="R30" s="11">
        <f t="shared" si="44"/>
        <v>0</v>
      </c>
      <c r="S30" s="11">
        <f t="shared" si="44"/>
        <v>0</v>
      </c>
      <c r="T30" s="11">
        <f t="shared" si="44"/>
        <v>0</v>
      </c>
      <c r="U30" s="11">
        <f t="shared" si="44"/>
        <v>0</v>
      </c>
      <c r="V30" s="11">
        <f t="shared" si="44"/>
        <v>0</v>
      </c>
      <c r="W30" s="11">
        <f t="shared" si="44"/>
        <v>0</v>
      </c>
      <c r="X30" s="11">
        <f t="shared" si="44"/>
        <v>0</v>
      </c>
      <c r="Y30" s="11">
        <f t="shared" si="44"/>
        <v>0</v>
      </c>
      <c r="Z30" s="11">
        <f t="shared" si="44"/>
        <v>0</v>
      </c>
      <c r="AA30" s="11">
        <f t="shared" si="44"/>
        <v>0</v>
      </c>
      <c r="AB30" s="11">
        <f t="shared" si="44"/>
        <v>0</v>
      </c>
      <c r="AC30" s="11">
        <f t="shared" si="44"/>
        <v>0</v>
      </c>
      <c r="AD30" s="11">
        <f t="shared" si="44"/>
        <v>0</v>
      </c>
      <c r="AE30" s="11">
        <f t="shared" si="44"/>
        <v>0</v>
      </c>
      <c r="AF30" s="11">
        <f t="shared" si="44"/>
        <v>0</v>
      </c>
      <c r="AG30" s="11">
        <f t="shared" si="44"/>
        <v>0</v>
      </c>
      <c r="AH30" s="11">
        <f t="shared" si="44"/>
        <v>0</v>
      </c>
      <c r="AI30" s="11">
        <f t="shared" si="44"/>
        <v>0</v>
      </c>
      <c r="AJ30" s="11">
        <f t="shared" si="44"/>
        <v>0</v>
      </c>
      <c r="AK30" s="11">
        <f t="shared" si="44"/>
        <v>0</v>
      </c>
      <c r="AL30" s="11">
        <f t="shared" si="44"/>
        <v>0</v>
      </c>
      <c r="AM30" s="11">
        <f t="shared" si="44"/>
        <v>0</v>
      </c>
      <c r="AN30" s="11">
        <f t="shared" si="44"/>
        <v>0</v>
      </c>
      <c r="AO30" s="11">
        <f t="shared" si="44"/>
        <v>0</v>
      </c>
      <c r="AP30" s="11">
        <f t="shared" si="44"/>
        <v>0</v>
      </c>
      <c r="AQ30" s="11">
        <f t="shared" si="44"/>
        <v>0</v>
      </c>
      <c r="AR30" s="11">
        <f t="shared" si="44"/>
        <v>0</v>
      </c>
      <c r="AS30" s="11">
        <f t="shared" si="44"/>
        <v>0</v>
      </c>
      <c r="AT30" s="11">
        <f t="shared" si="44"/>
        <v>0</v>
      </c>
      <c r="AU30" s="11">
        <f t="shared" si="44"/>
        <v>0</v>
      </c>
      <c r="AV30" s="11">
        <f t="shared" si="44"/>
        <v>0</v>
      </c>
      <c r="AW30" s="11">
        <f t="shared" si="44"/>
        <v>0</v>
      </c>
      <c r="AX30" s="11">
        <f t="shared" si="44"/>
        <v>0</v>
      </c>
      <c r="AY30" s="11">
        <f t="shared" si="44"/>
        <v>0</v>
      </c>
      <c r="AZ30" s="11">
        <f t="shared" si="44"/>
        <v>0</v>
      </c>
      <c r="BA30" s="11">
        <f t="shared" si="44"/>
        <v>0</v>
      </c>
      <c r="BB30" s="11">
        <f t="shared" si="44"/>
        <v>0</v>
      </c>
      <c r="BC30" s="11">
        <f t="shared" si="44"/>
        <v>0</v>
      </c>
      <c r="BD30" s="11">
        <f t="shared" ref="BD30:BX30" si="45">BD22-BD29</f>
        <v>0</v>
      </c>
      <c r="BE30" s="11">
        <f t="shared" si="45"/>
        <v>0</v>
      </c>
      <c r="BF30" s="11">
        <f t="shared" si="45"/>
        <v>0</v>
      </c>
      <c r="BG30" s="11">
        <f t="shared" si="45"/>
        <v>0</v>
      </c>
      <c r="BH30" s="11">
        <f t="shared" si="45"/>
        <v>0</v>
      </c>
      <c r="BI30" s="11">
        <f t="shared" si="45"/>
        <v>0</v>
      </c>
      <c r="BJ30" s="11">
        <f t="shared" si="45"/>
        <v>0</v>
      </c>
      <c r="BK30" s="11">
        <f t="shared" si="45"/>
        <v>0</v>
      </c>
      <c r="BL30" s="11">
        <f t="shared" si="45"/>
        <v>0</v>
      </c>
      <c r="BM30" s="11">
        <f t="shared" si="45"/>
        <v>0</v>
      </c>
      <c r="BN30" s="11">
        <f t="shared" si="45"/>
        <v>0</v>
      </c>
      <c r="BO30" s="11">
        <f t="shared" si="45"/>
        <v>0</v>
      </c>
      <c r="BP30" s="11">
        <f t="shared" si="45"/>
        <v>0</v>
      </c>
      <c r="BQ30" s="11">
        <f t="shared" si="45"/>
        <v>0</v>
      </c>
      <c r="BR30" s="11">
        <f t="shared" si="45"/>
        <v>0</v>
      </c>
      <c r="BS30" s="11">
        <f t="shared" si="45"/>
        <v>0</v>
      </c>
      <c r="BT30" s="11">
        <f t="shared" si="45"/>
        <v>0</v>
      </c>
      <c r="BU30" s="11">
        <f t="shared" si="45"/>
        <v>0</v>
      </c>
      <c r="BV30" s="11">
        <f t="shared" si="45"/>
        <v>0</v>
      </c>
      <c r="BW30" s="11">
        <f t="shared" si="45"/>
        <v>0</v>
      </c>
      <c r="BX30" s="11">
        <f t="shared" si="45"/>
        <v>0</v>
      </c>
      <c r="BY30" s="11">
        <f>BY22-BY29</f>
        <v>0</v>
      </c>
      <c r="BZ30" s="11"/>
      <c r="CA30" s="11"/>
      <c r="CB30" s="11">
        <f>CB22-CB29</f>
        <v>0</v>
      </c>
      <c r="CC30" s="11">
        <f t="shared" ref="CC30:CQ30" si="46">CC22-CC29</f>
        <v>0</v>
      </c>
      <c r="CD30" s="11">
        <f t="shared" si="46"/>
        <v>0.31380000011995435</v>
      </c>
      <c r="CE30" s="11">
        <f t="shared" si="46"/>
        <v>0</v>
      </c>
      <c r="CF30" s="11">
        <f t="shared" si="46"/>
        <v>0</v>
      </c>
      <c r="CG30" s="11">
        <f t="shared" si="46"/>
        <v>0</v>
      </c>
      <c r="CH30" s="11">
        <f t="shared" si="46"/>
        <v>0</v>
      </c>
      <c r="CI30" s="11"/>
      <c r="CJ30" s="11">
        <f t="shared" si="46"/>
        <v>0</v>
      </c>
      <c r="CK30" s="11">
        <f t="shared" si="46"/>
        <v>0</v>
      </c>
      <c r="CL30" s="11">
        <f t="shared" si="46"/>
        <v>-0.25887939799576998</v>
      </c>
      <c r="CM30" s="11">
        <f t="shared" si="46"/>
        <v>0.22608037851750851</v>
      </c>
      <c r="CN30" s="11">
        <f t="shared" si="46"/>
        <v>0.34659902099519968</v>
      </c>
      <c r="CO30" s="11">
        <f t="shared" si="46"/>
        <v>1.9369322806596756E-2</v>
      </c>
      <c r="CP30" s="11">
        <f t="shared" si="46"/>
        <v>8.6008142679929733E-3</v>
      </c>
      <c r="CQ30" s="11">
        <f t="shared" si="46"/>
        <v>-2.797013521194458E-2</v>
      </c>
      <c r="CR30" s="138"/>
    </row>
    <row r="31" spans="1:103">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c r="BA31" s="11"/>
      <c r="BB31" s="11"/>
      <c r="BC31" s="11"/>
      <c r="BD31" s="11"/>
      <c r="BE31" s="11"/>
      <c r="BF31" s="11"/>
      <c r="BG31" s="11"/>
      <c r="BH31" s="11"/>
      <c r="BI31" s="11"/>
      <c r="BJ31" s="11"/>
      <c r="BK31" s="11"/>
      <c r="BL31" s="11"/>
      <c r="BM31" s="11"/>
      <c r="BN31" s="11"/>
      <c r="BO31" s="11"/>
      <c r="BP31" s="11"/>
      <c r="BQ31" s="11"/>
      <c r="BR31" s="11"/>
      <c r="BS31" s="11"/>
      <c r="BT31" s="11"/>
      <c r="BU31" s="11"/>
      <c r="BV31" s="11"/>
      <c r="BW31" s="11"/>
      <c r="BX31" s="11"/>
      <c r="BY31" s="11"/>
      <c r="BZ31" s="11"/>
      <c r="CA31" s="11"/>
      <c r="CB31" s="11"/>
      <c r="CC31" s="11"/>
      <c r="CD31" s="11"/>
      <c r="CE31" s="11"/>
      <c r="CF31" s="11"/>
      <c r="CG31" s="11"/>
      <c r="CH31" s="11"/>
      <c r="CI31" s="11"/>
      <c r="CJ31" s="11"/>
      <c r="CK31" s="11"/>
      <c r="CL31" s="11"/>
      <c r="CM31" s="11"/>
      <c r="CN31" s="11"/>
      <c r="CO31" s="11"/>
      <c r="CP31" s="11"/>
      <c r="CQ31" s="11"/>
      <c r="CR31" s="138"/>
    </row>
    <row r="32" spans="1:103" ht="25.5">
      <c r="A32" s="576" t="s">
        <v>300</v>
      </c>
      <c r="B32" s="479" t="s">
        <v>330</v>
      </c>
      <c r="C32" s="479" t="s">
        <v>302</v>
      </c>
      <c r="D32" s="479" t="s">
        <v>331</v>
      </c>
      <c r="E32" s="479" t="s">
        <v>304</v>
      </c>
      <c r="F32" s="479" t="s">
        <v>332</v>
      </c>
      <c r="G32" s="479" t="s">
        <v>306</v>
      </c>
      <c r="H32" s="577">
        <f t="shared" ref="H32:AZ32" si="47">H29</f>
        <v>0</v>
      </c>
      <c r="I32" s="577">
        <f t="shared" si="47"/>
        <v>0</v>
      </c>
      <c r="J32" s="577">
        <f t="shared" si="47"/>
        <v>0</v>
      </c>
      <c r="K32" s="577">
        <f t="shared" si="47"/>
        <v>0</v>
      </c>
      <c r="L32" s="577">
        <f>L29</f>
        <v>0</v>
      </c>
      <c r="M32" s="577">
        <f>M29</f>
        <v>0</v>
      </c>
      <c r="N32" s="577">
        <f>N29</f>
        <v>0</v>
      </c>
      <c r="O32" s="577">
        <f>O29</f>
        <v>0</v>
      </c>
      <c r="P32" s="577">
        <f t="shared" si="47"/>
        <v>0</v>
      </c>
      <c r="Q32" s="577">
        <f t="shared" si="47"/>
        <v>0</v>
      </c>
      <c r="R32" s="577">
        <f t="shared" si="47"/>
        <v>0</v>
      </c>
      <c r="S32" s="577">
        <f t="shared" si="47"/>
        <v>373869</v>
      </c>
      <c r="T32" s="577">
        <f t="shared" si="47"/>
        <v>310720</v>
      </c>
      <c r="U32" s="577">
        <f t="shared" si="47"/>
        <v>281843</v>
      </c>
      <c r="V32" s="577">
        <f t="shared" si="47"/>
        <v>269307</v>
      </c>
      <c r="W32" s="577">
        <f t="shared" si="47"/>
        <v>280922</v>
      </c>
      <c r="X32" s="577">
        <f t="shared" si="47"/>
        <v>273583</v>
      </c>
      <c r="Y32" s="577">
        <f t="shared" si="47"/>
        <v>275668</v>
      </c>
      <c r="Z32" s="577">
        <f t="shared" si="47"/>
        <v>295897</v>
      </c>
      <c r="AA32" s="577">
        <f t="shared" si="47"/>
        <v>448929</v>
      </c>
      <c r="AB32" s="577">
        <f t="shared" si="47"/>
        <v>383451</v>
      </c>
      <c r="AC32" s="577">
        <f t="shared" si="47"/>
        <v>337722</v>
      </c>
      <c r="AD32" s="577">
        <f t="shared" si="47"/>
        <v>371379</v>
      </c>
      <c r="AE32" s="577">
        <f t="shared" si="47"/>
        <v>729639</v>
      </c>
      <c r="AF32" s="577">
        <f t="shared" si="47"/>
        <v>440078</v>
      </c>
      <c r="AG32" s="577">
        <f t="shared" si="47"/>
        <v>618106</v>
      </c>
      <c r="AH32" s="577">
        <f t="shared" si="47"/>
        <v>381208</v>
      </c>
      <c r="AI32" s="577">
        <f t="shared" si="47"/>
        <v>377202</v>
      </c>
      <c r="AJ32" s="577">
        <f t="shared" si="47"/>
        <v>375994</v>
      </c>
      <c r="AK32" s="577">
        <f t="shared" si="47"/>
        <v>372768</v>
      </c>
      <c r="AL32" s="577">
        <f t="shared" si="47"/>
        <v>406907</v>
      </c>
      <c r="AM32" s="577">
        <f t="shared" si="47"/>
        <v>535555</v>
      </c>
      <c r="AN32" s="577">
        <f t="shared" si="47"/>
        <v>451691</v>
      </c>
      <c r="AO32" s="577">
        <f t="shared" si="47"/>
        <v>393444</v>
      </c>
      <c r="AP32" s="577">
        <f t="shared" si="47"/>
        <v>427152</v>
      </c>
      <c r="AQ32" s="577">
        <f t="shared" si="47"/>
        <v>765596</v>
      </c>
      <c r="AR32" s="577">
        <f t="shared" si="47"/>
        <v>485071</v>
      </c>
      <c r="AS32" s="577">
        <f t="shared" si="47"/>
        <v>650861</v>
      </c>
      <c r="AT32" s="577">
        <f t="shared" si="47"/>
        <v>701154</v>
      </c>
      <c r="AU32" s="577">
        <f t="shared" si="47"/>
        <v>717607</v>
      </c>
      <c r="AV32" s="577">
        <f t="shared" si="47"/>
        <v>711865</v>
      </c>
      <c r="AW32" s="577">
        <f t="shared" si="47"/>
        <v>707161</v>
      </c>
      <c r="AX32" s="577">
        <f t="shared" si="47"/>
        <v>761100</v>
      </c>
      <c r="AY32" s="577">
        <f t="shared" si="47"/>
        <v>988703</v>
      </c>
      <c r="AZ32" s="577">
        <f t="shared" si="47"/>
        <v>799287</v>
      </c>
      <c r="BA32" s="577">
        <f t="shared" ref="BA32:BW32" si="48">BA29</f>
        <v>700957</v>
      </c>
      <c r="BB32" s="577">
        <f t="shared" si="48"/>
        <v>753788</v>
      </c>
      <c r="BC32" s="577">
        <f t="shared" si="48"/>
        <v>1153573</v>
      </c>
      <c r="BD32" s="577">
        <f t="shared" si="48"/>
        <v>826639</v>
      </c>
      <c r="BE32" s="577">
        <f t="shared" si="48"/>
        <v>1130877</v>
      </c>
      <c r="BF32" s="577">
        <f t="shared" si="48"/>
        <v>722978</v>
      </c>
      <c r="BG32" s="577">
        <f t="shared" si="48"/>
        <v>701981</v>
      </c>
      <c r="BH32" s="577">
        <f t="shared" si="48"/>
        <v>712970</v>
      </c>
      <c r="BI32" s="577">
        <f t="shared" si="48"/>
        <v>708929</v>
      </c>
      <c r="BJ32" s="577">
        <f t="shared" si="48"/>
        <v>761276</v>
      </c>
      <c r="BK32" s="577">
        <f t="shared" si="48"/>
        <v>986988</v>
      </c>
      <c r="BL32" s="577">
        <f t="shared" si="48"/>
        <v>801401</v>
      </c>
      <c r="BM32" s="577">
        <f t="shared" si="48"/>
        <v>700137</v>
      </c>
      <c r="BN32" s="577">
        <f t="shared" si="48"/>
        <v>753788</v>
      </c>
      <c r="BO32" s="577">
        <f t="shared" si="48"/>
        <v>1159485</v>
      </c>
      <c r="BP32" s="577">
        <f t="shared" si="48"/>
        <v>814964</v>
      </c>
      <c r="BQ32" s="577">
        <f t="shared" si="48"/>
        <v>1120021</v>
      </c>
      <c r="BR32" s="577">
        <f t="shared" si="48"/>
        <v>722978</v>
      </c>
      <c r="BS32" s="577">
        <f t="shared" si="48"/>
        <v>701981</v>
      </c>
      <c r="BT32" s="577">
        <f t="shared" si="48"/>
        <v>712970</v>
      </c>
      <c r="BU32" s="577">
        <f t="shared" si="48"/>
        <v>708929</v>
      </c>
      <c r="BV32" s="577">
        <f t="shared" si="48"/>
        <v>767485</v>
      </c>
      <c r="BW32" s="577">
        <f t="shared" si="48"/>
        <v>993447</v>
      </c>
      <c r="BX32" s="577"/>
      <c r="BY32" s="577">
        <f>BY29</f>
        <v>35819982</v>
      </c>
      <c r="BZ32" s="115"/>
      <c r="CA32" s="115"/>
      <c r="CB32" s="577">
        <f t="shared" ref="CB32:CH32" si="49">CB29</f>
        <v>0</v>
      </c>
      <c r="CC32" s="577">
        <f t="shared" si="49"/>
        <v>0</v>
      </c>
      <c r="CD32" s="577">
        <f t="shared" si="49"/>
        <v>2810739</v>
      </c>
      <c r="CE32" s="577">
        <f t="shared" si="49"/>
        <v>5330008</v>
      </c>
      <c r="CF32" s="577">
        <f t="shared" si="49"/>
        <v>7761405</v>
      </c>
      <c r="CG32" s="577">
        <f t="shared" si="49"/>
        <v>9960243</v>
      </c>
      <c r="CH32" s="577">
        <f t="shared" si="49"/>
        <v>9957587</v>
      </c>
      <c r="CI32" s="17"/>
      <c r="CJ32" s="577">
        <f>CJ29</f>
        <v>0</v>
      </c>
      <c r="CK32" s="577">
        <f t="shared" ref="CK32:CQ32" si="50">CK29</f>
        <v>0</v>
      </c>
      <c r="CL32" s="577">
        <f t="shared" si="50"/>
        <v>966433</v>
      </c>
      <c r="CM32" s="577">
        <f t="shared" si="50"/>
        <v>4724682</v>
      </c>
      <c r="CN32" s="577">
        <f t="shared" si="50"/>
        <v>5623447</v>
      </c>
      <c r="CO32" s="577">
        <f t="shared" si="50"/>
        <v>9952711</v>
      </c>
      <c r="CP32" s="577">
        <f t="shared" si="50"/>
        <v>9944918</v>
      </c>
      <c r="CQ32" s="577">
        <f t="shared" si="50"/>
        <v>4607791</v>
      </c>
      <c r="CR32" s="138"/>
    </row>
    <row r="33" spans="1:96" outlineLevel="1">
      <c r="A33" s="561" t="s">
        <v>107</v>
      </c>
      <c r="B33" s="10">
        <f>'4a 1718 CS PC'!AI3</f>
        <v>0</v>
      </c>
      <c r="C33" s="10">
        <f>'4a 1718 CS PC'!AP3</f>
        <v>3.1E-2</v>
      </c>
      <c r="D33" s="10">
        <f>'4b 1819 CS PC'!AJ3</f>
        <v>0</v>
      </c>
      <c r="E33" s="10">
        <f>'4b 1819 CS PC'!AT3</f>
        <v>3.09E-2</v>
      </c>
      <c r="F33" s="10">
        <f>'4c 1920 CS PC'!AI3</f>
        <v>0</v>
      </c>
      <c r="G33" s="10">
        <f>'4c 1920 CS PC'!AS3</f>
        <v>3.0499999999999999E-2</v>
      </c>
      <c r="H33" s="481">
        <f t="shared" ref="H33:AE33" si="51">H95+H157+H220</f>
        <v>0</v>
      </c>
      <c r="I33" s="481">
        <f t="shared" si="51"/>
        <v>0</v>
      </c>
      <c r="J33" s="481">
        <f t="shared" si="51"/>
        <v>0</v>
      </c>
      <c r="K33" s="481">
        <f t="shared" si="51"/>
        <v>0</v>
      </c>
      <c r="L33" s="481">
        <f t="shared" ref="L33:M64" si="52">L95+L157+L220</f>
        <v>0</v>
      </c>
      <c r="M33" s="481">
        <f t="shared" si="52"/>
        <v>0</v>
      </c>
      <c r="N33" s="481">
        <f t="shared" si="51"/>
        <v>0</v>
      </c>
      <c r="O33" s="481">
        <f t="shared" ref="O33" si="53">O95+O157+O220</f>
        <v>0</v>
      </c>
      <c r="P33" s="481">
        <f t="shared" si="51"/>
        <v>0</v>
      </c>
      <c r="Q33" s="481">
        <f t="shared" si="51"/>
        <v>0</v>
      </c>
      <c r="R33" s="481">
        <f t="shared" si="51"/>
        <v>0</v>
      </c>
      <c r="S33" s="481">
        <f t="shared" si="51"/>
        <v>0</v>
      </c>
      <c r="T33" s="481">
        <f t="shared" si="51"/>
        <v>0</v>
      </c>
      <c r="U33" s="481">
        <f t="shared" si="51"/>
        <v>0</v>
      </c>
      <c r="V33" s="481">
        <f t="shared" si="51"/>
        <v>0</v>
      </c>
      <c r="W33" s="481">
        <f t="shared" si="51"/>
        <v>0</v>
      </c>
      <c r="X33" s="481">
        <f t="shared" si="51"/>
        <v>0</v>
      </c>
      <c r="Y33" s="481">
        <f t="shared" si="51"/>
        <v>0</v>
      </c>
      <c r="Z33" s="481">
        <f t="shared" si="51"/>
        <v>0</v>
      </c>
      <c r="AA33" s="481">
        <f t="shared" si="51"/>
        <v>0</v>
      </c>
      <c r="AB33" s="481">
        <f t="shared" si="51"/>
        <v>0</v>
      </c>
      <c r="AC33" s="481">
        <f t="shared" si="51"/>
        <v>0</v>
      </c>
      <c r="AD33" s="481">
        <f t="shared" si="51"/>
        <v>0</v>
      </c>
      <c r="AE33" s="481">
        <f t="shared" si="51"/>
        <v>0</v>
      </c>
      <c r="AF33" s="481">
        <f t="shared" ref="AF33:BK33" si="54">AF95+AF157+AF220</f>
        <v>0</v>
      </c>
      <c r="AG33" s="481">
        <f t="shared" si="54"/>
        <v>0</v>
      </c>
      <c r="AH33" s="481">
        <f t="shared" si="54"/>
        <v>0</v>
      </c>
      <c r="AI33" s="481">
        <f t="shared" si="54"/>
        <v>0</v>
      </c>
      <c r="AJ33" s="481">
        <f t="shared" si="54"/>
        <v>0</v>
      </c>
      <c r="AK33" s="481">
        <f t="shared" si="54"/>
        <v>0</v>
      </c>
      <c r="AL33" s="481">
        <f t="shared" si="54"/>
        <v>0</v>
      </c>
      <c r="AM33" s="481">
        <f t="shared" si="54"/>
        <v>0</v>
      </c>
      <c r="AN33" s="481">
        <f t="shared" si="54"/>
        <v>0</v>
      </c>
      <c r="AO33" s="481">
        <f t="shared" si="54"/>
        <v>0</v>
      </c>
      <c r="AP33" s="481">
        <f t="shared" si="54"/>
        <v>0</v>
      </c>
      <c r="AQ33" s="481">
        <f t="shared" si="54"/>
        <v>0</v>
      </c>
      <c r="AR33" s="481">
        <f t="shared" si="54"/>
        <v>0</v>
      </c>
      <c r="AS33" s="481">
        <f t="shared" si="54"/>
        <v>0</v>
      </c>
      <c r="AT33" s="481">
        <f t="shared" si="54"/>
        <v>21385</v>
      </c>
      <c r="AU33" s="481">
        <f t="shared" si="54"/>
        <v>21887</v>
      </c>
      <c r="AV33" s="481">
        <f t="shared" si="54"/>
        <v>21711</v>
      </c>
      <c r="AW33" s="481">
        <f t="shared" si="54"/>
        <v>21569</v>
      </c>
      <c r="AX33" s="481">
        <f t="shared" si="54"/>
        <v>23213</v>
      </c>
      <c r="AY33" s="481">
        <f t="shared" si="54"/>
        <v>30155</v>
      </c>
      <c r="AZ33" s="481">
        <f t="shared" si="54"/>
        <v>24378</v>
      </c>
      <c r="BA33" s="481">
        <f t="shared" si="54"/>
        <v>21380</v>
      </c>
      <c r="BB33" s="481">
        <f t="shared" si="54"/>
        <v>22991</v>
      </c>
      <c r="BC33" s="481">
        <f t="shared" si="54"/>
        <v>35184</v>
      </c>
      <c r="BD33" s="481">
        <f t="shared" si="54"/>
        <v>25213</v>
      </c>
      <c r="BE33" s="481">
        <f t="shared" si="54"/>
        <v>34492</v>
      </c>
      <c r="BF33" s="481">
        <f t="shared" si="54"/>
        <v>22051</v>
      </c>
      <c r="BG33" s="481">
        <f t="shared" si="54"/>
        <v>21410</v>
      </c>
      <c r="BH33" s="481">
        <f t="shared" si="54"/>
        <v>21746</v>
      </c>
      <c r="BI33" s="481">
        <f t="shared" si="54"/>
        <v>21623</v>
      </c>
      <c r="BJ33" s="481">
        <f t="shared" si="54"/>
        <v>23219</v>
      </c>
      <c r="BK33" s="481">
        <f t="shared" si="54"/>
        <v>30103</v>
      </c>
      <c r="BL33" s="481">
        <f t="shared" ref="BL33:BW33" si="55">BL95+BL157+BL220</f>
        <v>24443</v>
      </c>
      <c r="BM33" s="481">
        <f t="shared" si="55"/>
        <v>21354</v>
      </c>
      <c r="BN33" s="481">
        <f t="shared" si="55"/>
        <v>22991</v>
      </c>
      <c r="BO33" s="481">
        <f t="shared" si="55"/>
        <v>35365</v>
      </c>
      <c r="BP33" s="481">
        <f t="shared" si="55"/>
        <v>24856</v>
      </c>
      <c r="BQ33" s="481">
        <f t="shared" si="55"/>
        <v>34161</v>
      </c>
      <c r="BR33" s="481">
        <f t="shared" si="55"/>
        <v>22051</v>
      </c>
      <c r="BS33" s="481">
        <f t="shared" si="55"/>
        <v>21410</v>
      </c>
      <c r="BT33" s="481">
        <f t="shared" si="55"/>
        <v>21746</v>
      </c>
      <c r="BU33" s="481">
        <f t="shared" si="55"/>
        <v>21623</v>
      </c>
      <c r="BV33" s="481">
        <f t="shared" si="55"/>
        <v>23408</v>
      </c>
      <c r="BW33" s="481">
        <f t="shared" si="55"/>
        <v>30300</v>
      </c>
      <c r="BX33" s="481"/>
      <c r="BY33" s="481">
        <f t="shared" ref="BY33:BY50" si="56">ROUND(SUM(H33:BX33),0)</f>
        <v>747418</v>
      </c>
      <c r="BZ33" s="123"/>
      <c r="CA33" s="123">
        <f t="shared" ref="CA33:CA90" si="57">BY33-SUM(CB33:CI33)</f>
        <v>0</v>
      </c>
      <c r="CB33" s="481">
        <f t="shared" ref="CB33:CH42" si="58">CB95+CB157+CB220</f>
        <v>0</v>
      </c>
      <c r="CC33" s="481">
        <f t="shared" si="58"/>
        <v>0</v>
      </c>
      <c r="CD33" s="481">
        <f t="shared" si="58"/>
        <v>0</v>
      </c>
      <c r="CE33" s="481">
        <f t="shared" si="58"/>
        <v>0</v>
      </c>
      <c r="CF33" s="481">
        <f t="shared" si="58"/>
        <v>139920</v>
      </c>
      <c r="CG33" s="481">
        <f t="shared" si="58"/>
        <v>303790</v>
      </c>
      <c r="CH33" s="481">
        <f t="shared" si="58"/>
        <v>303708</v>
      </c>
      <c r="CI33" s="17"/>
      <c r="CJ33" s="481">
        <f t="shared" ref="CJ33:CJ64" si="59">SUM(H33:I33)</f>
        <v>0</v>
      </c>
      <c r="CK33" s="481">
        <f t="shared" ref="CK33:CQ42" si="60">CK95+CK157+CK220</f>
        <v>0</v>
      </c>
      <c r="CL33" s="481">
        <f t="shared" si="60"/>
        <v>0</v>
      </c>
      <c r="CM33" s="481">
        <f t="shared" si="60"/>
        <v>0</v>
      </c>
      <c r="CN33" s="481">
        <f t="shared" si="60"/>
        <v>0</v>
      </c>
      <c r="CO33" s="481">
        <f t="shared" si="60"/>
        <v>303558</v>
      </c>
      <c r="CP33" s="481">
        <f t="shared" si="60"/>
        <v>303322</v>
      </c>
      <c r="CQ33" s="481">
        <f t="shared" si="60"/>
        <v>140538</v>
      </c>
      <c r="CR33" s="138">
        <f>SUM(CB33:CH33)-SUM(CJ33:CQ33)</f>
        <v>0</v>
      </c>
    </row>
    <row r="34" spans="1:96" outlineLevel="1">
      <c r="A34" s="561" t="s">
        <v>108</v>
      </c>
      <c r="B34" s="10">
        <f>'4a 1718 CS PC'!AI4</f>
        <v>0</v>
      </c>
      <c r="C34" s="10">
        <f>'4a 1718 CS PC'!AP4</f>
        <v>0</v>
      </c>
      <c r="D34" s="10">
        <f>'4b 1819 CS PC'!AJ4</f>
        <v>0</v>
      </c>
      <c r="E34" s="10">
        <f>'4b 1819 CS PC'!AT4</f>
        <v>0</v>
      </c>
      <c r="F34" s="10">
        <f>'4c 1920 CS PC'!AI4</f>
        <v>0</v>
      </c>
      <c r="G34" s="10">
        <f>'4c 1920 CS PC'!AS4</f>
        <v>0</v>
      </c>
      <c r="H34" s="481">
        <f t="shared" ref="H34:AE34" si="61">H96+H158+H221</f>
        <v>0</v>
      </c>
      <c r="I34" s="481">
        <f t="shared" si="61"/>
        <v>0</v>
      </c>
      <c r="J34" s="481">
        <f t="shared" si="61"/>
        <v>0</v>
      </c>
      <c r="K34" s="481">
        <f t="shared" si="61"/>
        <v>0</v>
      </c>
      <c r="L34" s="481">
        <f t="shared" si="52"/>
        <v>0</v>
      </c>
      <c r="M34" s="481">
        <f t="shared" si="52"/>
        <v>0</v>
      </c>
      <c r="N34" s="481">
        <f t="shared" si="61"/>
        <v>0</v>
      </c>
      <c r="O34" s="481">
        <f t="shared" ref="O34" si="62">O96+O158+O221</f>
        <v>0</v>
      </c>
      <c r="P34" s="481">
        <f t="shared" si="61"/>
        <v>0</v>
      </c>
      <c r="Q34" s="481">
        <f t="shared" si="61"/>
        <v>0</v>
      </c>
      <c r="R34" s="481">
        <f t="shared" si="61"/>
        <v>0</v>
      </c>
      <c r="S34" s="481">
        <f t="shared" si="61"/>
        <v>0</v>
      </c>
      <c r="T34" s="481">
        <f t="shared" si="61"/>
        <v>0</v>
      </c>
      <c r="U34" s="481">
        <f t="shared" si="61"/>
        <v>0</v>
      </c>
      <c r="V34" s="481">
        <f t="shared" si="61"/>
        <v>0</v>
      </c>
      <c r="W34" s="481">
        <f t="shared" si="61"/>
        <v>0</v>
      </c>
      <c r="X34" s="481">
        <f t="shared" si="61"/>
        <v>0</v>
      </c>
      <c r="Y34" s="481">
        <f t="shared" si="61"/>
        <v>0</v>
      </c>
      <c r="Z34" s="481">
        <f t="shared" si="61"/>
        <v>0</v>
      </c>
      <c r="AA34" s="481">
        <f t="shared" si="61"/>
        <v>0</v>
      </c>
      <c r="AB34" s="481">
        <f t="shared" si="61"/>
        <v>0</v>
      </c>
      <c r="AC34" s="481">
        <f t="shared" si="61"/>
        <v>0</v>
      </c>
      <c r="AD34" s="481">
        <f t="shared" si="61"/>
        <v>0</v>
      </c>
      <c r="AE34" s="481">
        <f t="shared" si="61"/>
        <v>0</v>
      </c>
      <c r="AF34" s="481">
        <f t="shared" ref="AF34:BK34" si="63">AF96+AF158+AF221</f>
        <v>0</v>
      </c>
      <c r="AG34" s="481">
        <f t="shared" si="63"/>
        <v>0</v>
      </c>
      <c r="AH34" s="481">
        <f t="shared" si="63"/>
        <v>0</v>
      </c>
      <c r="AI34" s="481">
        <f t="shared" si="63"/>
        <v>0</v>
      </c>
      <c r="AJ34" s="481">
        <f t="shared" si="63"/>
        <v>0</v>
      </c>
      <c r="AK34" s="481">
        <f t="shared" si="63"/>
        <v>0</v>
      </c>
      <c r="AL34" s="481">
        <f t="shared" si="63"/>
        <v>0</v>
      </c>
      <c r="AM34" s="481">
        <f t="shared" si="63"/>
        <v>0</v>
      </c>
      <c r="AN34" s="481">
        <f t="shared" si="63"/>
        <v>0</v>
      </c>
      <c r="AO34" s="481">
        <f t="shared" si="63"/>
        <v>0</v>
      </c>
      <c r="AP34" s="481">
        <f t="shared" si="63"/>
        <v>0</v>
      </c>
      <c r="AQ34" s="481">
        <f t="shared" si="63"/>
        <v>0</v>
      </c>
      <c r="AR34" s="481">
        <f t="shared" si="63"/>
        <v>0</v>
      </c>
      <c r="AS34" s="481">
        <f t="shared" si="63"/>
        <v>0</v>
      </c>
      <c r="AT34" s="481">
        <f t="shared" si="63"/>
        <v>0</v>
      </c>
      <c r="AU34" s="481">
        <f t="shared" si="63"/>
        <v>0</v>
      </c>
      <c r="AV34" s="481">
        <f t="shared" si="63"/>
        <v>0</v>
      </c>
      <c r="AW34" s="481">
        <f t="shared" si="63"/>
        <v>0</v>
      </c>
      <c r="AX34" s="481">
        <f t="shared" si="63"/>
        <v>0</v>
      </c>
      <c r="AY34" s="481">
        <f t="shared" si="63"/>
        <v>0</v>
      </c>
      <c r="AZ34" s="481">
        <f t="shared" si="63"/>
        <v>0</v>
      </c>
      <c r="BA34" s="481">
        <f t="shared" si="63"/>
        <v>0</v>
      </c>
      <c r="BB34" s="481">
        <f t="shared" si="63"/>
        <v>0</v>
      </c>
      <c r="BC34" s="481">
        <f t="shared" si="63"/>
        <v>0</v>
      </c>
      <c r="BD34" s="481">
        <f t="shared" si="63"/>
        <v>0</v>
      </c>
      <c r="BE34" s="481">
        <f t="shared" si="63"/>
        <v>0</v>
      </c>
      <c r="BF34" s="481">
        <f t="shared" si="63"/>
        <v>0</v>
      </c>
      <c r="BG34" s="481">
        <f t="shared" si="63"/>
        <v>0</v>
      </c>
      <c r="BH34" s="481">
        <f t="shared" si="63"/>
        <v>0</v>
      </c>
      <c r="BI34" s="481">
        <f t="shared" si="63"/>
        <v>0</v>
      </c>
      <c r="BJ34" s="481">
        <f t="shared" si="63"/>
        <v>0</v>
      </c>
      <c r="BK34" s="481">
        <f t="shared" si="63"/>
        <v>0</v>
      </c>
      <c r="BL34" s="481">
        <f t="shared" ref="BL34:BW34" si="64">BL96+BL158+BL221</f>
        <v>0</v>
      </c>
      <c r="BM34" s="481">
        <f t="shared" si="64"/>
        <v>0</v>
      </c>
      <c r="BN34" s="481">
        <f t="shared" si="64"/>
        <v>0</v>
      </c>
      <c r="BO34" s="481">
        <f t="shared" si="64"/>
        <v>0</v>
      </c>
      <c r="BP34" s="481">
        <f t="shared" si="64"/>
        <v>0</v>
      </c>
      <c r="BQ34" s="481">
        <f t="shared" si="64"/>
        <v>0</v>
      </c>
      <c r="BR34" s="481">
        <f t="shared" si="64"/>
        <v>0</v>
      </c>
      <c r="BS34" s="481">
        <f t="shared" si="64"/>
        <v>0</v>
      </c>
      <c r="BT34" s="481">
        <f t="shared" si="64"/>
        <v>0</v>
      </c>
      <c r="BU34" s="481">
        <f t="shared" si="64"/>
        <v>0</v>
      </c>
      <c r="BV34" s="481">
        <f t="shared" si="64"/>
        <v>0</v>
      </c>
      <c r="BW34" s="481">
        <f t="shared" si="64"/>
        <v>0</v>
      </c>
      <c r="BX34" s="481"/>
      <c r="BY34" s="481">
        <f t="shared" si="56"/>
        <v>0</v>
      </c>
      <c r="BZ34" s="123"/>
      <c r="CA34" s="123">
        <f t="shared" si="57"/>
        <v>0</v>
      </c>
      <c r="CB34" s="481">
        <f t="shared" si="58"/>
        <v>0</v>
      </c>
      <c r="CC34" s="481">
        <f t="shared" si="58"/>
        <v>0</v>
      </c>
      <c r="CD34" s="481">
        <f t="shared" si="58"/>
        <v>0</v>
      </c>
      <c r="CE34" s="481">
        <f t="shared" si="58"/>
        <v>0</v>
      </c>
      <c r="CF34" s="481">
        <f t="shared" si="58"/>
        <v>0</v>
      </c>
      <c r="CG34" s="481">
        <f t="shared" si="58"/>
        <v>0</v>
      </c>
      <c r="CH34" s="481">
        <f t="shared" si="58"/>
        <v>0</v>
      </c>
      <c r="CI34" s="17"/>
      <c r="CJ34" s="481">
        <f t="shared" si="59"/>
        <v>0</v>
      </c>
      <c r="CK34" s="481">
        <f t="shared" si="60"/>
        <v>0</v>
      </c>
      <c r="CL34" s="481">
        <f t="shared" si="60"/>
        <v>0</v>
      </c>
      <c r="CM34" s="481">
        <f t="shared" si="60"/>
        <v>0</v>
      </c>
      <c r="CN34" s="481">
        <f t="shared" si="60"/>
        <v>0</v>
      </c>
      <c r="CO34" s="481">
        <f t="shared" si="60"/>
        <v>0</v>
      </c>
      <c r="CP34" s="481">
        <f t="shared" si="60"/>
        <v>0</v>
      </c>
      <c r="CQ34" s="481">
        <f t="shared" si="60"/>
        <v>0</v>
      </c>
      <c r="CR34" s="138">
        <f t="shared" ref="CR34:CR90" si="65">SUM(CB34:CH34)-SUM(CJ34:CQ34)</f>
        <v>0</v>
      </c>
    </row>
    <row r="35" spans="1:96" outlineLevel="1">
      <c r="A35" s="561" t="s">
        <v>109</v>
      </c>
      <c r="B35" s="10">
        <f>'4a 1718 CS PC'!AI5</f>
        <v>1.1000000000000001E-3</v>
      </c>
      <c r="C35" s="10">
        <f>'4a 1718 CS PC'!AP5</f>
        <v>5.9999999999999995E-4</v>
      </c>
      <c r="D35" s="10">
        <f>'4b 1819 CS PC'!AJ5</f>
        <v>1E-3</v>
      </c>
      <c r="E35" s="10">
        <f>'4b 1819 CS PC'!AT5</f>
        <v>5.9999999999999995E-4</v>
      </c>
      <c r="F35" s="10">
        <f>'4c 1920 CS PC'!AI5</f>
        <v>1E-3</v>
      </c>
      <c r="G35" s="10">
        <f>'4c 1920 CS PC'!AS5</f>
        <v>5.9999999999999995E-4</v>
      </c>
      <c r="H35" s="481">
        <f t="shared" ref="H35:AE35" si="66">H97+H159+H222</f>
        <v>0</v>
      </c>
      <c r="I35" s="481">
        <f t="shared" si="66"/>
        <v>0</v>
      </c>
      <c r="J35" s="481">
        <f t="shared" si="66"/>
        <v>0</v>
      </c>
      <c r="K35" s="481">
        <f t="shared" si="66"/>
        <v>0</v>
      </c>
      <c r="L35" s="481">
        <f t="shared" si="52"/>
        <v>0</v>
      </c>
      <c r="M35" s="481">
        <f t="shared" si="52"/>
        <v>0</v>
      </c>
      <c r="N35" s="481">
        <f t="shared" si="66"/>
        <v>0</v>
      </c>
      <c r="O35" s="481">
        <f t="shared" ref="O35" si="67">O97+O159+O222</f>
        <v>0</v>
      </c>
      <c r="P35" s="481">
        <f t="shared" si="66"/>
        <v>0</v>
      </c>
      <c r="Q35" s="481">
        <f t="shared" si="66"/>
        <v>0</v>
      </c>
      <c r="R35" s="481">
        <f t="shared" si="66"/>
        <v>0</v>
      </c>
      <c r="S35" s="481">
        <f t="shared" si="66"/>
        <v>374</v>
      </c>
      <c r="T35" s="481">
        <f t="shared" si="66"/>
        <v>311</v>
      </c>
      <c r="U35" s="481">
        <f t="shared" si="66"/>
        <v>281</v>
      </c>
      <c r="V35" s="481">
        <f t="shared" si="66"/>
        <v>269</v>
      </c>
      <c r="W35" s="481">
        <f t="shared" si="66"/>
        <v>280</v>
      </c>
      <c r="X35" s="481">
        <f t="shared" si="66"/>
        <v>273</v>
      </c>
      <c r="Y35" s="481">
        <f t="shared" si="66"/>
        <v>275</v>
      </c>
      <c r="Z35" s="481">
        <f t="shared" si="66"/>
        <v>296</v>
      </c>
      <c r="AA35" s="481">
        <f t="shared" si="66"/>
        <v>449</v>
      </c>
      <c r="AB35" s="481">
        <f t="shared" si="66"/>
        <v>383</v>
      </c>
      <c r="AC35" s="481">
        <f t="shared" si="66"/>
        <v>338</v>
      </c>
      <c r="AD35" s="481">
        <f t="shared" si="66"/>
        <v>372</v>
      </c>
      <c r="AE35" s="481">
        <f t="shared" si="66"/>
        <v>730</v>
      </c>
      <c r="AF35" s="481">
        <f t="shared" ref="AF35:BK35" si="68">AF97+AF159+AF222</f>
        <v>440</v>
      </c>
      <c r="AG35" s="481">
        <f t="shared" si="68"/>
        <v>619</v>
      </c>
      <c r="AH35" s="481">
        <f t="shared" si="68"/>
        <v>381</v>
      </c>
      <c r="AI35" s="481">
        <f t="shared" si="68"/>
        <v>377</v>
      </c>
      <c r="AJ35" s="481">
        <f t="shared" si="68"/>
        <v>376</v>
      </c>
      <c r="AK35" s="481">
        <f t="shared" si="68"/>
        <v>373</v>
      </c>
      <c r="AL35" s="481">
        <f t="shared" si="68"/>
        <v>406</v>
      </c>
      <c r="AM35" s="481">
        <f t="shared" si="68"/>
        <v>536</v>
      </c>
      <c r="AN35" s="481">
        <f t="shared" si="68"/>
        <v>451</v>
      </c>
      <c r="AO35" s="481">
        <f t="shared" si="68"/>
        <v>393</v>
      </c>
      <c r="AP35" s="481">
        <f t="shared" si="68"/>
        <v>427</v>
      </c>
      <c r="AQ35" s="481">
        <f t="shared" si="68"/>
        <v>765</v>
      </c>
      <c r="AR35" s="481">
        <f t="shared" si="68"/>
        <v>485</v>
      </c>
      <c r="AS35" s="481">
        <f t="shared" si="68"/>
        <v>650</v>
      </c>
      <c r="AT35" s="481">
        <f t="shared" si="68"/>
        <v>421</v>
      </c>
      <c r="AU35" s="481">
        <f t="shared" si="68"/>
        <v>431</v>
      </c>
      <c r="AV35" s="481">
        <f t="shared" si="68"/>
        <v>427</v>
      </c>
      <c r="AW35" s="481">
        <f t="shared" si="68"/>
        <v>425</v>
      </c>
      <c r="AX35" s="481">
        <f t="shared" si="68"/>
        <v>456</v>
      </c>
      <c r="AY35" s="481">
        <f t="shared" si="68"/>
        <v>592</v>
      </c>
      <c r="AZ35" s="481">
        <f t="shared" si="68"/>
        <v>480</v>
      </c>
      <c r="BA35" s="481">
        <f t="shared" si="68"/>
        <v>421</v>
      </c>
      <c r="BB35" s="481">
        <f t="shared" si="68"/>
        <v>452</v>
      </c>
      <c r="BC35" s="481">
        <f t="shared" si="68"/>
        <v>692</v>
      </c>
      <c r="BD35" s="481">
        <f t="shared" si="68"/>
        <v>496</v>
      </c>
      <c r="BE35" s="481">
        <f t="shared" si="68"/>
        <v>679</v>
      </c>
      <c r="BF35" s="481">
        <f t="shared" si="68"/>
        <v>434</v>
      </c>
      <c r="BG35" s="481">
        <f t="shared" si="68"/>
        <v>422</v>
      </c>
      <c r="BH35" s="481">
        <f t="shared" si="68"/>
        <v>428</v>
      </c>
      <c r="BI35" s="481">
        <f t="shared" si="68"/>
        <v>426</v>
      </c>
      <c r="BJ35" s="481">
        <f t="shared" si="68"/>
        <v>456</v>
      </c>
      <c r="BK35" s="481">
        <f t="shared" si="68"/>
        <v>592</v>
      </c>
      <c r="BL35" s="481">
        <f t="shared" ref="BL35:BW35" si="69">BL97+BL159+BL222</f>
        <v>481</v>
      </c>
      <c r="BM35" s="481">
        <f t="shared" si="69"/>
        <v>421</v>
      </c>
      <c r="BN35" s="481">
        <f t="shared" si="69"/>
        <v>452</v>
      </c>
      <c r="BO35" s="481">
        <f t="shared" si="69"/>
        <v>696</v>
      </c>
      <c r="BP35" s="481">
        <f t="shared" si="69"/>
        <v>489</v>
      </c>
      <c r="BQ35" s="481">
        <f t="shared" si="69"/>
        <v>673</v>
      </c>
      <c r="BR35" s="481">
        <f t="shared" si="69"/>
        <v>434</v>
      </c>
      <c r="BS35" s="481">
        <f t="shared" si="69"/>
        <v>422</v>
      </c>
      <c r="BT35" s="481">
        <f t="shared" si="69"/>
        <v>428</v>
      </c>
      <c r="BU35" s="481">
        <f t="shared" si="69"/>
        <v>426</v>
      </c>
      <c r="BV35" s="481">
        <f t="shared" si="69"/>
        <v>460</v>
      </c>
      <c r="BW35" s="481">
        <f t="shared" si="69"/>
        <v>596</v>
      </c>
      <c r="BX35" s="481"/>
      <c r="BY35" s="481">
        <f t="shared" si="56"/>
        <v>26018</v>
      </c>
      <c r="BZ35" s="123"/>
      <c r="CA35" s="123">
        <f t="shared" si="57"/>
        <v>0</v>
      </c>
      <c r="CB35" s="481">
        <f t="shared" si="58"/>
        <v>0</v>
      </c>
      <c r="CC35" s="481">
        <f t="shared" si="58"/>
        <v>0</v>
      </c>
      <c r="CD35" s="481">
        <f t="shared" si="58"/>
        <v>2808</v>
      </c>
      <c r="CE35" s="481">
        <f t="shared" si="58"/>
        <v>5331</v>
      </c>
      <c r="CF35" s="481">
        <f t="shared" si="58"/>
        <v>5923</v>
      </c>
      <c r="CG35" s="481">
        <f t="shared" si="58"/>
        <v>5978</v>
      </c>
      <c r="CH35" s="481">
        <f t="shared" si="58"/>
        <v>5978</v>
      </c>
      <c r="CI35" s="17"/>
      <c r="CJ35" s="481">
        <f t="shared" si="59"/>
        <v>0</v>
      </c>
      <c r="CK35" s="481">
        <f t="shared" si="60"/>
        <v>0</v>
      </c>
      <c r="CL35" s="481">
        <f t="shared" si="60"/>
        <v>966</v>
      </c>
      <c r="CM35" s="481">
        <f t="shared" si="60"/>
        <v>4724</v>
      </c>
      <c r="CN35" s="481">
        <f t="shared" si="60"/>
        <v>5620</v>
      </c>
      <c r="CO35" s="481">
        <f t="shared" si="60"/>
        <v>5972</v>
      </c>
      <c r="CP35" s="481">
        <f t="shared" si="60"/>
        <v>5970</v>
      </c>
      <c r="CQ35" s="481">
        <f t="shared" si="60"/>
        <v>2766</v>
      </c>
      <c r="CR35" s="138">
        <f t="shared" si="65"/>
        <v>0</v>
      </c>
    </row>
    <row r="36" spans="1:96" outlineLevel="1">
      <c r="A36" s="561" t="s">
        <v>110</v>
      </c>
      <c r="B36" s="10">
        <f>'4a 1718 CS PC'!AI6</f>
        <v>1.0699999999999999E-2</v>
      </c>
      <c r="C36" s="10">
        <f>'4a 1718 CS PC'!AP6</f>
        <v>6.3E-3</v>
      </c>
      <c r="D36" s="10">
        <f>'4b 1819 CS PC'!AJ6</f>
        <v>1.0999999999999999E-2</v>
      </c>
      <c r="E36" s="10">
        <f>'4b 1819 CS PC'!AT6</f>
        <v>6.6E-3</v>
      </c>
      <c r="F36" s="10">
        <f>'4c 1920 CS PC'!AI6</f>
        <v>1.06E-2</v>
      </c>
      <c r="G36" s="10">
        <f>'4c 1920 CS PC'!AS6</f>
        <v>6.4000000000000003E-3</v>
      </c>
      <c r="H36" s="481">
        <f t="shared" ref="H36:AE36" si="70">H98+H160+H223</f>
        <v>0</v>
      </c>
      <c r="I36" s="481">
        <f t="shared" si="70"/>
        <v>0</v>
      </c>
      <c r="J36" s="481">
        <f t="shared" si="70"/>
        <v>0</v>
      </c>
      <c r="K36" s="481">
        <f t="shared" si="70"/>
        <v>0</v>
      </c>
      <c r="L36" s="481">
        <f t="shared" si="52"/>
        <v>0</v>
      </c>
      <c r="M36" s="481">
        <f t="shared" si="52"/>
        <v>0</v>
      </c>
      <c r="N36" s="481">
        <f t="shared" si="70"/>
        <v>0</v>
      </c>
      <c r="O36" s="481">
        <f t="shared" ref="O36" si="71">O98+O160+O223</f>
        <v>0</v>
      </c>
      <c r="P36" s="481">
        <f t="shared" si="70"/>
        <v>0</v>
      </c>
      <c r="Q36" s="481">
        <f t="shared" si="70"/>
        <v>0</v>
      </c>
      <c r="R36" s="481">
        <f t="shared" si="70"/>
        <v>0</v>
      </c>
      <c r="S36" s="481">
        <f t="shared" si="70"/>
        <v>3963</v>
      </c>
      <c r="T36" s="481">
        <f t="shared" si="70"/>
        <v>3294</v>
      </c>
      <c r="U36" s="481">
        <f t="shared" si="70"/>
        <v>2988</v>
      </c>
      <c r="V36" s="481">
        <f t="shared" si="70"/>
        <v>2854</v>
      </c>
      <c r="W36" s="481">
        <f t="shared" si="70"/>
        <v>2978</v>
      </c>
      <c r="X36" s="481">
        <f t="shared" si="70"/>
        <v>2900</v>
      </c>
      <c r="Y36" s="481">
        <f t="shared" si="70"/>
        <v>2922</v>
      </c>
      <c r="Z36" s="481">
        <f t="shared" si="70"/>
        <v>3136</v>
      </c>
      <c r="AA36" s="481">
        <f t="shared" si="70"/>
        <v>4758</v>
      </c>
      <c r="AB36" s="481">
        <f t="shared" si="70"/>
        <v>4064</v>
      </c>
      <c r="AC36" s="481">
        <f t="shared" si="70"/>
        <v>3580</v>
      </c>
      <c r="AD36" s="481">
        <f t="shared" si="70"/>
        <v>3936</v>
      </c>
      <c r="AE36" s="481">
        <f t="shared" si="70"/>
        <v>7734</v>
      </c>
      <c r="AF36" s="481">
        <f t="shared" ref="AF36:BK36" si="72">AF98+AF160+AF223</f>
        <v>4665</v>
      </c>
      <c r="AG36" s="481">
        <f t="shared" si="72"/>
        <v>6552</v>
      </c>
      <c r="AH36" s="481">
        <f t="shared" si="72"/>
        <v>4041</v>
      </c>
      <c r="AI36" s="481">
        <f t="shared" si="72"/>
        <v>3998</v>
      </c>
      <c r="AJ36" s="481">
        <f t="shared" si="72"/>
        <v>3986</v>
      </c>
      <c r="AK36" s="481">
        <f t="shared" si="72"/>
        <v>3952</v>
      </c>
      <c r="AL36" s="481">
        <f t="shared" si="72"/>
        <v>4313</v>
      </c>
      <c r="AM36" s="481">
        <f t="shared" si="72"/>
        <v>5677</v>
      </c>
      <c r="AN36" s="481">
        <f t="shared" si="72"/>
        <v>4788</v>
      </c>
      <c r="AO36" s="481">
        <f t="shared" si="72"/>
        <v>4171</v>
      </c>
      <c r="AP36" s="481">
        <f t="shared" si="72"/>
        <v>4529</v>
      </c>
      <c r="AQ36" s="481">
        <f t="shared" si="72"/>
        <v>8116</v>
      </c>
      <c r="AR36" s="481">
        <f t="shared" si="72"/>
        <v>5142</v>
      </c>
      <c r="AS36" s="481">
        <f t="shared" si="72"/>
        <v>6899</v>
      </c>
      <c r="AT36" s="481">
        <f t="shared" si="72"/>
        <v>4487</v>
      </c>
      <c r="AU36" s="481">
        <f t="shared" si="72"/>
        <v>4593</v>
      </c>
      <c r="AV36" s="481">
        <f t="shared" si="72"/>
        <v>4555</v>
      </c>
      <c r="AW36" s="481">
        <f t="shared" si="72"/>
        <v>4526</v>
      </c>
      <c r="AX36" s="481">
        <f t="shared" si="72"/>
        <v>4870</v>
      </c>
      <c r="AY36" s="481">
        <f t="shared" si="72"/>
        <v>6327</v>
      </c>
      <c r="AZ36" s="481">
        <f t="shared" si="72"/>
        <v>5116</v>
      </c>
      <c r="BA36" s="481">
        <f t="shared" si="72"/>
        <v>4486</v>
      </c>
      <c r="BB36" s="481">
        <f t="shared" si="72"/>
        <v>4824</v>
      </c>
      <c r="BC36" s="481">
        <f t="shared" si="72"/>
        <v>7383</v>
      </c>
      <c r="BD36" s="481">
        <f t="shared" si="72"/>
        <v>5291</v>
      </c>
      <c r="BE36" s="481">
        <f t="shared" si="72"/>
        <v>7238</v>
      </c>
      <c r="BF36" s="481">
        <f t="shared" si="72"/>
        <v>4627</v>
      </c>
      <c r="BG36" s="481">
        <f t="shared" si="72"/>
        <v>4492</v>
      </c>
      <c r="BH36" s="481">
        <f t="shared" si="72"/>
        <v>4563</v>
      </c>
      <c r="BI36" s="481">
        <f t="shared" si="72"/>
        <v>4537</v>
      </c>
      <c r="BJ36" s="481">
        <f t="shared" si="72"/>
        <v>4872</v>
      </c>
      <c r="BK36" s="481">
        <f t="shared" si="72"/>
        <v>6317</v>
      </c>
      <c r="BL36" s="481">
        <f t="shared" ref="BL36:BW36" si="73">BL98+BL160+BL223</f>
        <v>5129</v>
      </c>
      <c r="BM36" s="481">
        <f t="shared" si="73"/>
        <v>4481</v>
      </c>
      <c r="BN36" s="481">
        <f t="shared" si="73"/>
        <v>4824</v>
      </c>
      <c r="BO36" s="481">
        <f t="shared" si="73"/>
        <v>7421</v>
      </c>
      <c r="BP36" s="481">
        <f t="shared" si="73"/>
        <v>5216</v>
      </c>
      <c r="BQ36" s="481">
        <f t="shared" si="73"/>
        <v>7168</v>
      </c>
      <c r="BR36" s="481">
        <f t="shared" si="73"/>
        <v>4627</v>
      </c>
      <c r="BS36" s="481">
        <f t="shared" si="73"/>
        <v>4492</v>
      </c>
      <c r="BT36" s="481">
        <f t="shared" si="73"/>
        <v>4563</v>
      </c>
      <c r="BU36" s="481">
        <f t="shared" si="73"/>
        <v>4537</v>
      </c>
      <c r="BV36" s="481">
        <f t="shared" si="73"/>
        <v>4912</v>
      </c>
      <c r="BW36" s="481">
        <f t="shared" si="73"/>
        <v>6358</v>
      </c>
      <c r="BX36" s="481"/>
      <c r="BY36" s="483">
        <f t="shared" si="56"/>
        <v>276768</v>
      </c>
      <c r="BZ36" s="123"/>
      <c r="CA36" s="123">
        <f t="shared" si="57"/>
        <v>0</v>
      </c>
      <c r="CB36" s="481">
        <f t="shared" si="58"/>
        <v>0</v>
      </c>
      <c r="CC36" s="481">
        <f t="shared" si="58"/>
        <v>0</v>
      </c>
      <c r="CD36" s="481">
        <f t="shared" si="58"/>
        <v>29793</v>
      </c>
      <c r="CE36" s="481">
        <f t="shared" si="58"/>
        <v>56498</v>
      </c>
      <c r="CF36" s="481">
        <f t="shared" si="58"/>
        <v>63003</v>
      </c>
      <c r="CG36" s="481">
        <f t="shared" si="58"/>
        <v>63746</v>
      </c>
      <c r="CH36" s="481">
        <f t="shared" si="58"/>
        <v>63728</v>
      </c>
      <c r="CI36" s="17"/>
      <c r="CJ36" s="481">
        <f t="shared" si="59"/>
        <v>0</v>
      </c>
      <c r="CK36" s="481">
        <f t="shared" si="60"/>
        <v>0</v>
      </c>
      <c r="CL36" s="481">
        <f t="shared" si="60"/>
        <v>10245</v>
      </c>
      <c r="CM36" s="481">
        <f t="shared" si="60"/>
        <v>50079</v>
      </c>
      <c r="CN36" s="481">
        <f t="shared" si="60"/>
        <v>59612</v>
      </c>
      <c r="CO36" s="481">
        <f t="shared" si="60"/>
        <v>63696</v>
      </c>
      <c r="CP36" s="481">
        <f t="shared" si="60"/>
        <v>63647</v>
      </c>
      <c r="CQ36" s="481">
        <f t="shared" si="60"/>
        <v>29489</v>
      </c>
      <c r="CR36" s="138">
        <f t="shared" si="65"/>
        <v>0</v>
      </c>
    </row>
    <row r="37" spans="1:96" outlineLevel="1">
      <c r="A37" s="561" t="s">
        <v>111</v>
      </c>
      <c r="B37" s="10">
        <f>'4a 1718 CS PC'!AI7</f>
        <v>1.6999999999999999E-3</v>
      </c>
      <c r="C37" s="10">
        <f>'4a 1718 CS PC'!AP7</f>
        <v>1E-3</v>
      </c>
      <c r="D37" s="10">
        <f>'4b 1819 CS PC'!AJ7</f>
        <v>1.6000000000000001E-3</v>
      </c>
      <c r="E37" s="10">
        <f>'4b 1819 CS PC'!AT7</f>
        <v>1E-3</v>
      </c>
      <c r="F37" s="10">
        <f>'4c 1920 CS PC'!AI7</f>
        <v>1.6000000000000001E-3</v>
      </c>
      <c r="G37" s="10">
        <f>'4c 1920 CS PC'!AS7</f>
        <v>1E-3</v>
      </c>
      <c r="H37" s="481">
        <f t="shared" ref="H37:AE37" si="74">H99+H161+H224</f>
        <v>0</v>
      </c>
      <c r="I37" s="481">
        <f t="shared" si="74"/>
        <v>0</v>
      </c>
      <c r="J37" s="481">
        <f t="shared" si="74"/>
        <v>0</v>
      </c>
      <c r="K37" s="481">
        <f t="shared" si="74"/>
        <v>0</v>
      </c>
      <c r="L37" s="481">
        <f t="shared" si="52"/>
        <v>0</v>
      </c>
      <c r="M37" s="481">
        <f t="shared" si="52"/>
        <v>0</v>
      </c>
      <c r="N37" s="481">
        <f t="shared" si="74"/>
        <v>0</v>
      </c>
      <c r="O37" s="481">
        <f t="shared" ref="O37" si="75">O99+O161+O224</f>
        <v>0</v>
      </c>
      <c r="P37" s="481">
        <f t="shared" si="74"/>
        <v>0</v>
      </c>
      <c r="Q37" s="481">
        <f t="shared" si="74"/>
        <v>0</v>
      </c>
      <c r="R37" s="481">
        <f t="shared" si="74"/>
        <v>0</v>
      </c>
      <c r="S37" s="481">
        <f t="shared" si="74"/>
        <v>597</v>
      </c>
      <c r="T37" s="481">
        <f t="shared" si="74"/>
        <v>498</v>
      </c>
      <c r="U37" s="481">
        <f t="shared" si="74"/>
        <v>451</v>
      </c>
      <c r="V37" s="481">
        <f t="shared" si="74"/>
        <v>431</v>
      </c>
      <c r="W37" s="481">
        <f t="shared" si="74"/>
        <v>450</v>
      </c>
      <c r="X37" s="481">
        <f t="shared" si="74"/>
        <v>437</v>
      </c>
      <c r="Y37" s="481">
        <f t="shared" si="74"/>
        <v>441</v>
      </c>
      <c r="Z37" s="481">
        <f t="shared" si="74"/>
        <v>474</v>
      </c>
      <c r="AA37" s="481">
        <f t="shared" si="74"/>
        <v>718</v>
      </c>
      <c r="AB37" s="481">
        <f t="shared" si="74"/>
        <v>614</v>
      </c>
      <c r="AC37" s="481">
        <f t="shared" si="74"/>
        <v>541</v>
      </c>
      <c r="AD37" s="481">
        <f t="shared" si="74"/>
        <v>594</v>
      </c>
      <c r="AE37" s="481">
        <f t="shared" si="74"/>
        <v>1168</v>
      </c>
      <c r="AF37" s="481">
        <f t="shared" ref="AF37:BK37" si="76">AF99+AF161+AF224</f>
        <v>704</v>
      </c>
      <c r="AG37" s="481">
        <f t="shared" si="76"/>
        <v>989</v>
      </c>
      <c r="AH37" s="481">
        <f t="shared" si="76"/>
        <v>610</v>
      </c>
      <c r="AI37" s="481">
        <f t="shared" si="76"/>
        <v>604</v>
      </c>
      <c r="AJ37" s="481">
        <f t="shared" si="76"/>
        <v>602</v>
      </c>
      <c r="AK37" s="481">
        <f t="shared" si="76"/>
        <v>596</v>
      </c>
      <c r="AL37" s="481">
        <f t="shared" si="76"/>
        <v>650</v>
      </c>
      <c r="AM37" s="481">
        <f t="shared" si="76"/>
        <v>857</v>
      </c>
      <c r="AN37" s="481">
        <f t="shared" si="76"/>
        <v>722</v>
      </c>
      <c r="AO37" s="481">
        <f t="shared" si="76"/>
        <v>630</v>
      </c>
      <c r="AP37" s="481">
        <f t="shared" si="76"/>
        <v>684</v>
      </c>
      <c r="AQ37" s="481">
        <f t="shared" si="76"/>
        <v>1225</v>
      </c>
      <c r="AR37" s="481">
        <f t="shared" si="76"/>
        <v>776</v>
      </c>
      <c r="AS37" s="481">
        <f t="shared" si="76"/>
        <v>1042</v>
      </c>
      <c r="AT37" s="481">
        <f t="shared" si="76"/>
        <v>701</v>
      </c>
      <c r="AU37" s="481">
        <f t="shared" si="76"/>
        <v>717</v>
      </c>
      <c r="AV37" s="481">
        <f t="shared" si="76"/>
        <v>712</v>
      </c>
      <c r="AW37" s="481">
        <f t="shared" si="76"/>
        <v>707</v>
      </c>
      <c r="AX37" s="481">
        <f t="shared" si="76"/>
        <v>761</v>
      </c>
      <c r="AY37" s="481">
        <f t="shared" si="76"/>
        <v>989</v>
      </c>
      <c r="AZ37" s="481">
        <f t="shared" si="76"/>
        <v>800</v>
      </c>
      <c r="BA37" s="481">
        <f t="shared" si="76"/>
        <v>701</v>
      </c>
      <c r="BB37" s="481">
        <f t="shared" si="76"/>
        <v>754</v>
      </c>
      <c r="BC37" s="481">
        <f t="shared" si="76"/>
        <v>1153</v>
      </c>
      <c r="BD37" s="481">
        <f t="shared" si="76"/>
        <v>827</v>
      </c>
      <c r="BE37" s="481">
        <f t="shared" si="76"/>
        <v>1131</v>
      </c>
      <c r="BF37" s="481">
        <f t="shared" si="76"/>
        <v>722</v>
      </c>
      <c r="BG37" s="481">
        <f t="shared" si="76"/>
        <v>702</v>
      </c>
      <c r="BH37" s="481">
        <f t="shared" si="76"/>
        <v>713</v>
      </c>
      <c r="BI37" s="481">
        <f t="shared" si="76"/>
        <v>708</v>
      </c>
      <c r="BJ37" s="481">
        <f t="shared" si="76"/>
        <v>761</v>
      </c>
      <c r="BK37" s="481">
        <f t="shared" si="76"/>
        <v>988</v>
      </c>
      <c r="BL37" s="481">
        <f t="shared" ref="BL37:BW37" si="77">BL99+BL161+BL224</f>
        <v>801</v>
      </c>
      <c r="BM37" s="481">
        <f t="shared" si="77"/>
        <v>701</v>
      </c>
      <c r="BN37" s="481">
        <f t="shared" si="77"/>
        <v>754</v>
      </c>
      <c r="BO37" s="481">
        <f t="shared" si="77"/>
        <v>1159</v>
      </c>
      <c r="BP37" s="481">
        <f t="shared" si="77"/>
        <v>815</v>
      </c>
      <c r="BQ37" s="481">
        <f t="shared" si="77"/>
        <v>1120</v>
      </c>
      <c r="BR37" s="481">
        <f t="shared" si="77"/>
        <v>722</v>
      </c>
      <c r="BS37" s="481">
        <f t="shared" si="77"/>
        <v>702</v>
      </c>
      <c r="BT37" s="481">
        <f t="shared" si="77"/>
        <v>713</v>
      </c>
      <c r="BU37" s="481">
        <f t="shared" si="77"/>
        <v>708</v>
      </c>
      <c r="BV37" s="481">
        <f t="shared" si="77"/>
        <v>767</v>
      </c>
      <c r="BW37" s="481">
        <f t="shared" si="77"/>
        <v>994</v>
      </c>
      <c r="BX37" s="481"/>
      <c r="BY37" s="483">
        <f t="shared" si="56"/>
        <v>42608</v>
      </c>
      <c r="BZ37" s="123"/>
      <c r="CA37" s="123">
        <f t="shared" si="57"/>
        <v>0</v>
      </c>
      <c r="CB37" s="481">
        <f t="shared" si="58"/>
        <v>0</v>
      </c>
      <c r="CC37" s="481">
        <f t="shared" si="58"/>
        <v>0</v>
      </c>
      <c r="CD37" s="481">
        <f t="shared" si="58"/>
        <v>4497</v>
      </c>
      <c r="CE37" s="481">
        <f t="shared" si="58"/>
        <v>8529</v>
      </c>
      <c r="CF37" s="481">
        <f t="shared" si="58"/>
        <v>9666</v>
      </c>
      <c r="CG37" s="481">
        <f t="shared" si="58"/>
        <v>9960</v>
      </c>
      <c r="CH37" s="481">
        <f t="shared" si="58"/>
        <v>9956</v>
      </c>
      <c r="CI37" s="17"/>
      <c r="CJ37" s="481">
        <f t="shared" si="59"/>
        <v>0</v>
      </c>
      <c r="CK37" s="481">
        <f t="shared" si="60"/>
        <v>0</v>
      </c>
      <c r="CL37" s="481">
        <f t="shared" si="60"/>
        <v>1546</v>
      </c>
      <c r="CM37" s="481">
        <f t="shared" si="60"/>
        <v>7561</v>
      </c>
      <c r="CN37" s="481">
        <f t="shared" si="60"/>
        <v>8998</v>
      </c>
      <c r="CO37" s="481">
        <f t="shared" si="60"/>
        <v>9953</v>
      </c>
      <c r="CP37" s="481">
        <f t="shared" si="60"/>
        <v>9944</v>
      </c>
      <c r="CQ37" s="481">
        <f t="shared" si="60"/>
        <v>4606</v>
      </c>
      <c r="CR37" s="138">
        <f t="shared" si="65"/>
        <v>0</v>
      </c>
    </row>
    <row r="38" spans="1:96" outlineLevel="1">
      <c r="A38" s="561" t="s">
        <v>112</v>
      </c>
      <c r="B38" s="10">
        <f>'4a 1718 CS PC'!AI8</f>
        <v>1.1000000000000001E-3</v>
      </c>
      <c r="C38" s="10">
        <f>'4a 1718 CS PC'!AP8</f>
        <v>5.9999999999999995E-4</v>
      </c>
      <c r="D38" s="10">
        <f>'4b 1819 CS PC'!AJ8</f>
        <v>1.1000000000000001E-3</v>
      </c>
      <c r="E38" s="10">
        <f>'4b 1819 CS PC'!AT8</f>
        <v>5.9999999999999995E-4</v>
      </c>
      <c r="F38" s="10">
        <f>'4c 1920 CS PC'!AI8</f>
        <v>1.1000000000000001E-3</v>
      </c>
      <c r="G38" s="10">
        <f>'4c 1920 CS PC'!AS8</f>
        <v>6.9999999999999999E-4</v>
      </c>
      <c r="H38" s="481">
        <f t="shared" ref="H38:AE38" si="78">H100+H162+H225</f>
        <v>0</v>
      </c>
      <c r="I38" s="481">
        <f t="shared" si="78"/>
        <v>0</v>
      </c>
      <c r="J38" s="481">
        <f t="shared" si="78"/>
        <v>0</v>
      </c>
      <c r="K38" s="481">
        <f t="shared" si="78"/>
        <v>0</v>
      </c>
      <c r="L38" s="481">
        <f t="shared" si="52"/>
        <v>0</v>
      </c>
      <c r="M38" s="481">
        <f t="shared" si="52"/>
        <v>0</v>
      </c>
      <c r="N38" s="481">
        <f t="shared" si="78"/>
        <v>0</v>
      </c>
      <c r="O38" s="481">
        <f t="shared" ref="O38" si="79">O100+O162+O225</f>
        <v>0</v>
      </c>
      <c r="P38" s="481">
        <f t="shared" si="78"/>
        <v>0</v>
      </c>
      <c r="Q38" s="481">
        <f t="shared" si="78"/>
        <v>0</v>
      </c>
      <c r="R38" s="481">
        <f t="shared" si="78"/>
        <v>0</v>
      </c>
      <c r="S38" s="481">
        <f t="shared" si="78"/>
        <v>412</v>
      </c>
      <c r="T38" s="481">
        <f t="shared" si="78"/>
        <v>342</v>
      </c>
      <c r="U38" s="481">
        <f t="shared" si="78"/>
        <v>310</v>
      </c>
      <c r="V38" s="481">
        <f t="shared" si="78"/>
        <v>296</v>
      </c>
      <c r="W38" s="481">
        <f t="shared" si="78"/>
        <v>309</v>
      </c>
      <c r="X38" s="481">
        <f t="shared" si="78"/>
        <v>301</v>
      </c>
      <c r="Y38" s="481">
        <f t="shared" si="78"/>
        <v>304</v>
      </c>
      <c r="Z38" s="481">
        <f t="shared" si="78"/>
        <v>325</v>
      </c>
      <c r="AA38" s="481">
        <f t="shared" si="78"/>
        <v>494</v>
      </c>
      <c r="AB38" s="481">
        <f t="shared" si="78"/>
        <v>422</v>
      </c>
      <c r="AC38" s="481">
        <f t="shared" si="78"/>
        <v>372</v>
      </c>
      <c r="AD38" s="481">
        <f t="shared" si="78"/>
        <v>408</v>
      </c>
      <c r="AE38" s="481">
        <f t="shared" si="78"/>
        <v>803</v>
      </c>
      <c r="AF38" s="481">
        <f t="shared" ref="AF38:BK38" si="80">AF100+AF162+AF225</f>
        <v>484</v>
      </c>
      <c r="AG38" s="481">
        <f t="shared" si="80"/>
        <v>680</v>
      </c>
      <c r="AH38" s="481">
        <f t="shared" si="80"/>
        <v>420</v>
      </c>
      <c r="AI38" s="481">
        <f t="shared" si="80"/>
        <v>416</v>
      </c>
      <c r="AJ38" s="481">
        <f t="shared" si="80"/>
        <v>414</v>
      </c>
      <c r="AK38" s="481">
        <f t="shared" si="80"/>
        <v>411</v>
      </c>
      <c r="AL38" s="481">
        <f t="shared" si="80"/>
        <v>447</v>
      </c>
      <c r="AM38" s="481">
        <f t="shared" si="80"/>
        <v>589</v>
      </c>
      <c r="AN38" s="481">
        <f t="shared" si="80"/>
        <v>497</v>
      </c>
      <c r="AO38" s="481">
        <f t="shared" si="80"/>
        <v>433</v>
      </c>
      <c r="AP38" s="481">
        <f t="shared" si="80"/>
        <v>469</v>
      </c>
      <c r="AQ38" s="481">
        <f t="shared" si="80"/>
        <v>842</v>
      </c>
      <c r="AR38" s="481">
        <f t="shared" si="80"/>
        <v>533</v>
      </c>
      <c r="AS38" s="481">
        <f t="shared" si="80"/>
        <v>716</v>
      </c>
      <c r="AT38" s="481">
        <f t="shared" si="80"/>
        <v>491</v>
      </c>
      <c r="AU38" s="481">
        <f t="shared" si="80"/>
        <v>503</v>
      </c>
      <c r="AV38" s="481">
        <f t="shared" si="80"/>
        <v>499</v>
      </c>
      <c r="AW38" s="481">
        <f t="shared" si="80"/>
        <v>495</v>
      </c>
      <c r="AX38" s="481">
        <f t="shared" si="80"/>
        <v>532</v>
      </c>
      <c r="AY38" s="481">
        <f t="shared" si="80"/>
        <v>692</v>
      </c>
      <c r="AZ38" s="481">
        <f t="shared" si="80"/>
        <v>559</v>
      </c>
      <c r="BA38" s="481">
        <f t="shared" si="80"/>
        <v>491</v>
      </c>
      <c r="BB38" s="481">
        <f t="shared" si="80"/>
        <v>527</v>
      </c>
      <c r="BC38" s="481">
        <f t="shared" si="80"/>
        <v>808</v>
      </c>
      <c r="BD38" s="481">
        <f t="shared" si="80"/>
        <v>578</v>
      </c>
      <c r="BE38" s="481">
        <f t="shared" si="80"/>
        <v>792</v>
      </c>
      <c r="BF38" s="481">
        <f t="shared" si="80"/>
        <v>506</v>
      </c>
      <c r="BG38" s="481">
        <f t="shared" si="80"/>
        <v>491</v>
      </c>
      <c r="BH38" s="481">
        <f t="shared" si="80"/>
        <v>499</v>
      </c>
      <c r="BI38" s="481">
        <f t="shared" si="80"/>
        <v>496</v>
      </c>
      <c r="BJ38" s="481">
        <f t="shared" si="80"/>
        <v>532</v>
      </c>
      <c r="BK38" s="481">
        <f t="shared" si="80"/>
        <v>691</v>
      </c>
      <c r="BL38" s="481">
        <f t="shared" ref="BL38:BW38" si="81">BL100+BL162+BL225</f>
        <v>561</v>
      </c>
      <c r="BM38" s="481">
        <f t="shared" si="81"/>
        <v>490</v>
      </c>
      <c r="BN38" s="481">
        <f t="shared" si="81"/>
        <v>527</v>
      </c>
      <c r="BO38" s="481">
        <f t="shared" si="81"/>
        <v>812</v>
      </c>
      <c r="BP38" s="481">
        <f t="shared" si="81"/>
        <v>571</v>
      </c>
      <c r="BQ38" s="481">
        <f t="shared" si="81"/>
        <v>784</v>
      </c>
      <c r="BR38" s="481">
        <f t="shared" si="81"/>
        <v>506</v>
      </c>
      <c r="BS38" s="481">
        <f t="shared" si="81"/>
        <v>491</v>
      </c>
      <c r="BT38" s="481">
        <f t="shared" si="81"/>
        <v>499</v>
      </c>
      <c r="BU38" s="481">
        <f t="shared" si="81"/>
        <v>496</v>
      </c>
      <c r="BV38" s="481">
        <f t="shared" si="81"/>
        <v>538</v>
      </c>
      <c r="BW38" s="481">
        <f t="shared" si="81"/>
        <v>696</v>
      </c>
      <c r="BX38" s="481"/>
      <c r="BY38" s="483">
        <f t="shared" si="56"/>
        <v>29602</v>
      </c>
      <c r="BZ38" s="123"/>
      <c r="CA38" s="123">
        <f t="shared" si="57"/>
        <v>0</v>
      </c>
      <c r="CB38" s="481">
        <f t="shared" si="58"/>
        <v>0</v>
      </c>
      <c r="CC38" s="481">
        <f t="shared" si="58"/>
        <v>0</v>
      </c>
      <c r="CD38" s="481">
        <f t="shared" si="58"/>
        <v>3093</v>
      </c>
      <c r="CE38" s="481">
        <f t="shared" si="58"/>
        <v>5866</v>
      </c>
      <c r="CF38" s="481">
        <f t="shared" si="58"/>
        <v>6702</v>
      </c>
      <c r="CG38" s="481">
        <f t="shared" si="58"/>
        <v>6970</v>
      </c>
      <c r="CH38" s="481">
        <f t="shared" si="58"/>
        <v>6971</v>
      </c>
      <c r="CI38" s="17"/>
      <c r="CJ38" s="481">
        <f t="shared" si="59"/>
        <v>0</v>
      </c>
      <c r="CK38" s="481">
        <f t="shared" si="60"/>
        <v>0</v>
      </c>
      <c r="CL38" s="481">
        <f t="shared" si="60"/>
        <v>1064</v>
      </c>
      <c r="CM38" s="481">
        <f t="shared" si="60"/>
        <v>5198</v>
      </c>
      <c r="CN38" s="481">
        <f t="shared" si="60"/>
        <v>6187</v>
      </c>
      <c r="CO38" s="481">
        <f t="shared" si="60"/>
        <v>6967</v>
      </c>
      <c r="CP38" s="481">
        <f t="shared" si="60"/>
        <v>6960</v>
      </c>
      <c r="CQ38" s="481">
        <f t="shared" si="60"/>
        <v>3226</v>
      </c>
      <c r="CR38" s="138">
        <f t="shared" si="65"/>
        <v>0</v>
      </c>
    </row>
    <row r="39" spans="1:96" outlineLevel="1">
      <c r="A39" s="561" t="s">
        <v>113</v>
      </c>
      <c r="B39" s="10">
        <f>'4a 1718 CS PC'!AI9</f>
        <v>0</v>
      </c>
      <c r="C39" s="10">
        <f>'4a 1718 CS PC'!AP9</f>
        <v>1.9E-2</v>
      </c>
      <c r="D39" s="10">
        <f>'4b 1819 CS PC'!AJ9</f>
        <v>0</v>
      </c>
      <c r="E39" s="10">
        <f>'4b 1819 CS PC'!AT9</f>
        <v>1.89E-2</v>
      </c>
      <c r="F39" s="10">
        <f>'4c 1920 CS PC'!AI9</f>
        <v>0</v>
      </c>
      <c r="G39" s="10">
        <f>'4c 1920 CS PC'!AS9</f>
        <v>1.89E-2</v>
      </c>
      <c r="H39" s="481">
        <f t="shared" ref="H39:AE39" si="82">H101+H163+H226</f>
        <v>0</v>
      </c>
      <c r="I39" s="481">
        <f t="shared" si="82"/>
        <v>0</v>
      </c>
      <c r="J39" s="481">
        <f t="shared" si="82"/>
        <v>0</v>
      </c>
      <c r="K39" s="481">
        <f t="shared" si="82"/>
        <v>0</v>
      </c>
      <c r="L39" s="481">
        <f t="shared" si="52"/>
        <v>0</v>
      </c>
      <c r="M39" s="481">
        <f t="shared" si="52"/>
        <v>0</v>
      </c>
      <c r="N39" s="481">
        <f t="shared" si="82"/>
        <v>0</v>
      </c>
      <c r="O39" s="481">
        <f t="shared" ref="O39" si="83">O101+O163+O226</f>
        <v>0</v>
      </c>
      <c r="P39" s="481">
        <f t="shared" si="82"/>
        <v>0</v>
      </c>
      <c r="Q39" s="481">
        <f t="shared" si="82"/>
        <v>0</v>
      </c>
      <c r="R39" s="481">
        <f t="shared" si="82"/>
        <v>0</v>
      </c>
      <c r="S39" s="481">
        <f t="shared" si="82"/>
        <v>0</v>
      </c>
      <c r="T39" s="481">
        <f t="shared" si="82"/>
        <v>0</v>
      </c>
      <c r="U39" s="481">
        <f t="shared" si="82"/>
        <v>0</v>
      </c>
      <c r="V39" s="481">
        <f t="shared" si="82"/>
        <v>0</v>
      </c>
      <c r="W39" s="481">
        <f t="shared" si="82"/>
        <v>0</v>
      </c>
      <c r="X39" s="481">
        <f t="shared" si="82"/>
        <v>0</v>
      </c>
      <c r="Y39" s="481">
        <f t="shared" si="82"/>
        <v>0</v>
      </c>
      <c r="Z39" s="481">
        <f t="shared" si="82"/>
        <v>0</v>
      </c>
      <c r="AA39" s="481">
        <f t="shared" si="82"/>
        <v>0</v>
      </c>
      <c r="AB39" s="481">
        <f t="shared" si="82"/>
        <v>0</v>
      </c>
      <c r="AC39" s="481">
        <f t="shared" si="82"/>
        <v>0</v>
      </c>
      <c r="AD39" s="481">
        <f t="shared" si="82"/>
        <v>0</v>
      </c>
      <c r="AE39" s="481">
        <f t="shared" si="82"/>
        <v>0</v>
      </c>
      <c r="AF39" s="481">
        <f t="shared" ref="AF39:BK39" si="84">AF101+AF163+AF226</f>
        <v>0</v>
      </c>
      <c r="AG39" s="481">
        <f t="shared" si="84"/>
        <v>0</v>
      </c>
      <c r="AH39" s="481">
        <f t="shared" si="84"/>
        <v>0</v>
      </c>
      <c r="AI39" s="481">
        <f t="shared" si="84"/>
        <v>0</v>
      </c>
      <c r="AJ39" s="481">
        <f t="shared" si="84"/>
        <v>0</v>
      </c>
      <c r="AK39" s="481">
        <f t="shared" si="84"/>
        <v>0</v>
      </c>
      <c r="AL39" s="481">
        <f t="shared" si="84"/>
        <v>0</v>
      </c>
      <c r="AM39" s="481">
        <f t="shared" si="84"/>
        <v>0</v>
      </c>
      <c r="AN39" s="481">
        <f t="shared" si="84"/>
        <v>0</v>
      </c>
      <c r="AO39" s="481">
        <f t="shared" si="84"/>
        <v>0</v>
      </c>
      <c r="AP39" s="481">
        <f t="shared" si="84"/>
        <v>0</v>
      </c>
      <c r="AQ39" s="481">
        <f t="shared" si="84"/>
        <v>0</v>
      </c>
      <c r="AR39" s="481">
        <f t="shared" si="84"/>
        <v>0</v>
      </c>
      <c r="AS39" s="481">
        <f t="shared" si="84"/>
        <v>0</v>
      </c>
      <c r="AT39" s="481">
        <f t="shared" si="84"/>
        <v>13252</v>
      </c>
      <c r="AU39" s="481">
        <f t="shared" si="84"/>
        <v>13562</v>
      </c>
      <c r="AV39" s="481">
        <f t="shared" si="84"/>
        <v>13454</v>
      </c>
      <c r="AW39" s="481">
        <f t="shared" si="84"/>
        <v>13366</v>
      </c>
      <c r="AX39" s="481">
        <f t="shared" si="84"/>
        <v>14385</v>
      </c>
      <c r="AY39" s="481">
        <f t="shared" si="84"/>
        <v>18686</v>
      </c>
      <c r="AZ39" s="481">
        <f t="shared" si="84"/>
        <v>15107</v>
      </c>
      <c r="BA39" s="481">
        <f t="shared" si="84"/>
        <v>13248</v>
      </c>
      <c r="BB39" s="481">
        <f t="shared" si="84"/>
        <v>14246</v>
      </c>
      <c r="BC39" s="481">
        <f t="shared" si="84"/>
        <v>21803</v>
      </c>
      <c r="BD39" s="481">
        <f t="shared" si="84"/>
        <v>15624</v>
      </c>
      <c r="BE39" s="481">
        <f t="shared" si="84"/>
        <v>21373</v>
      </c>
      <c r="BF39" s="481">
        <f t="shared" si="84"/>
        <v>13664</v>
      </c>
      <c r="BG39" s="481">
        <f t="shared" si="84"/>
        <v>13267</v>
      </c>
      <c r="BH39" s="481">
        <f t="shared" si="84"/>
        <v>13475</v>
      </c>
      <c r="BI39" s="481">
        <f t="shared" si="84"/>
        <v>13398</v>
      </c>
      <c r="BJ39" s="481">
        <f t="shared" si="84"/>
        <v>14388</v>
      </c>
      <c r="BK39" s="481">
        <f t="shared" si="84"/>
        <v>18654</v>
      </c>
      <c r="BL39" s="481">
        <f t="shared" ref="BL39:BW39" si="85">BL101+BL163+BL226</f>
        <v>15146</v>
      </c>
      <c r="BM39" s="481">
        <f t="shared" si="85"/>
        <v>13233</v>
      </c>
      <c r="BN39" s="481">
        <f t="shared" si="85"/>
        <v>14246</v>
      </c>
      <c r="BO39" s="481">
        <f t="shared" si="85"/>
        <v>21914</v>
      </c>
      <c r="BP39" s="481">
        <f t="shared" si="85"/>
        <v>15403</v>
      </c>
      <c r="BQ39" s="481">
        <f t="shared" si="85"/>
        <v>21169</v>
      </c>
      <c r="BR39" s="481">
        <f t="shared" si="85"/>
        <v>13664</v>
      </c>
      <c r="BS39" s="481">
        <f t="shared" si="85"/>
        <v>13267</v>
      </c>
      <c r="BT39" s="481">
        <f t="shared" si="85"/>
        <v>13475</v>
      </c>
      <c r="BU39" s="481">
        <f t="shared" si="85"/>
        <v>13398</v>
      </c>
      <c r="BV39" s="481">
        <f t="shared" si="85"/>
        <v>14506</v>
      </c>
      <c r="BW39" s="481">
        <f t="shared" si="85"/>
        <v>18776</v>
      </c>
      <c r="BX39" s="481"/>
      <c r="BY39" s="483">
        <f t="shared" si="56"/>
        <v>463149</v>
      </c>
      <c r="BZ39" s="123"/>
      <c r="CA39" s="123">
        <f t="shared" si="57"/>
        <v>0</v>
      </c>
      <c r="CB39" s="481">
        <f t="shared" si="58"/>
        <v>0</v>
      </c>
      <c r="CC39" s="481">
        <f t="shared" si="58"/>
        <v>0</v>
      </c>
      <c r="CD39" s="481">
        <f t="shared" si="58"/>
        <v>0</v>
      </c>
      <c r="CE39" s="481">
        <f t="shared" si="58"/>
        <v>0</v>
      </c>
      <c r="CF39" s="481">
        <f t="shared" si="58"/>
        <v>86705</v>
      </c>
      <c r="CG39" s="481">
        <f t="shared" si="58"/>
        <v>188247</v>
      </c>
      <c r="CH39" s="481">
        <f t="shared" si="58"/>
        <v>188197</v>
      </c>
      <c r="CI39" s="17"/>
      <c r="CJ39" s="481">
        <f t="shared" si="59"/>
        <v>0</v>
      </c>
      <c r="CK39" s="481">
        <f t="shared" si="60"/>
        <v>0</v>
      </c>
      <c r="CL39" s="481">
        <f t="shared" si="60"/>
        <v>0</v>
      </c>
      <c r="CM39" s="481">
        <f t="shared" si="60"/>
        <v>0</v>
      </c>
      <c r="CN39" s="481">
        <f t="shared" si="60"/>
        <v>0</v>
      </c>
      <c r="CO39" s="481">
        <f t="shared" si="60"/>
        <v>188106</v>
      </c>
      <c r="CP39" s="481">
        <f t="shared" si="60"/>
        <v>187957</v>
      </c>
      <c r="CQ39" s="481">
        <f t="shared" si="60"/>
        <v>87086</v>
      </c>
      <c r="CR39" s="138">
        <f t="shared" si="65"/>
        <v>0</v>
      </c>
    </row>
    <row r="40" spans="1:96" outlineLevel="1">
      <c r="A40" s="561" t="s">
        <v>114</v>
      </c>
      <c r="B40" s="10">
        <f>'4a 1718 CS PC'!AI10</f>
        <v>1.6000000000000001E-3</v>
      </c>
      <c r="C40" s="10">
        <f>'4a 1718 CS PC'!AP10</f>
        <v>8.9999999999999998E-4</v>
      </c>
      <c r="D40" s="10">
        <f>'4b 1819 CS PC'!AJ10</f>
        <v>1.6999999999999999E-3</v>
      </c>
      <c r="E40" s="10">
        <f>'4b 1819 CS PC'!AT10</f>
        <v>1E-3</v>
      </c>
      <c r="F40" s="10">
        <f>'4c 1920 CS PC'!AI10</f>
        <v>1.6999999999999999E-3</v>
      </c>
      <c r="G40" s="10">
        <f>'4c 1920 CS PC'!AS10</f>
        <v>1E-3</v>
      </c>
      <c r="H40" s="481">
        <f t="shared" ref="H40:AE40" si="86">H102+H164+H227</f>
        <v>0</v>
      </c>
      <c r="I40" s="481">
        <f t="shared" si="86"/>
        <v>0</v>
      </c>
      <c r="J40" s="481">
        <f t="shared" si="86"/>
        <v>0</v>
      </c>
      <c r="K40" s="481">
        <f t="shared" si="86"/>
        <v>0</v>
      </c>
      <c r="L40" s="481">
        <f t="shared" si="52"/>
        <v>0</v>
      </c>
      <c r="M40" s="481">
        <f t="shared" si="52"/>
        <v>0</v>
      </c>
      <c r="N40" s="481">
        <f t="shared" si="86"/>
        <v>0</v>
      </c>
      <c r="O40" s="481">
        <f t="shared" ref="O40" si="87">O102+O164+O227</f>
        <v>0</v>
      </c>
      <c r="P40" s="481">
        <f t="shared" si="86"/>
        <v>0</v>
      </c>
      <c r="Q40" s="481">
        <f t="shared" si="86"/>
        <v>0</v>
      </c>
      <c r="R40" s="481">
        <f t="shared" si="86"/>
        <v>0</v>
      </c>
      <c r="S40" s="481">
        <f t="shared" si="86"/>
        <v>635</v>
      </c>
      <c r="T40" s="481">
        <f t="shared" si="86"/>
        <v>528</v>
      </c>
      <c r="U40" s="481">
        <f t="shared" si="86"/>
        <v>480</v>
      </c>
      <c r="V40" s="481">
        <f t="shared" si="86"/>
        <v>457</v>
      </c>
      <c r="W40" s="481">
        <f t="shared" si="86"/>
        <v>478</v>
      </c>
      <c r="X40" s="481">
        <f t="shared" si="86"/>
        <v>465</v>
      </c>
      <c r="Y40" s="481">
        <f t="shared" si="86"/>
        <v>468</v>
      </c>
      <c r="Z40" s="481">
        <f t="shared" si="86"/>
        <v>503</v>
      </c>
      <c r="AA40" s="481">
        <f t="shared" si="86"/>
        <v>764</v>
      </c>
      <c r="AB40" s="481">
        <f t="shared" si="86"/>
        <v>652</v>
      </c>
      <c r="AC40" s="481">
        <f t="shared" si="86"/>
        <v>574</v>
      </c>
      <c r="AD40" s="481">
        <f t="shared" si="86"/>
        <v>631</v>
      </c>
      <c r="AE40" s="481">
        <f t="shared" si="86"/>
        <v>1241</v>
      </c>
      <c r="AF40" s="481">
        <f t="shared" ref="AF40:BK40" si="88">AF102+AF164+AF227</f>
        <v>748</v>
      </c>
      <c r="AG40" s="481">
        <f t="shared" si="88"/>
        <v>1051</v>
      </c>
      <c r="AH40" s="481">
        <f t="shared" si="88"/>
        <v>648</v>
      </c>
      <c r="AI40" s="481">
        <f t="shared" si="88"/>
        <v>641</v>
      </c>
      <c r="AJ40" s="481">
        <f t="shared" si="88"/>
        <v>639</v>
      </c>
      <c r="AK40" s="481">
        <f t="shared" si="88"/>
        <v>634</v>
      </c>
      <c r="AL40" s="481">
        <f t="shared" si="88"/>
        <v>692</v>
      </c>
      <c r="AM40" s="481">
        <f t="shared" si="88"/>
        <v>910</v>
      </c>
      <c r="AN40" s="481">
        <f t="shared" si="88"/>
        <v>767</v>
      </c>
      <c r="AO40" s="481">
        <f t="shared" si="88"/>
        <v>669</v>
      </c>
      <c r="AP40" s="481">
        <f t="shared" si="88"/>
        <v>727</v>
      </c>
      <c r="AQ40" s="481">
        <f t="shared" si="88"/>
        <v>1302</v>
      </c>
      <c r="AR40" s="481">
        <f t="shared" si="88"/>
        <v>824</v>
      </c>
      <c r="AS40" s="481">
        <f t="shared" si="88"/>
        <v>1107</v>
      </c>
      <c r="AT40" s="481">
        <f t="shared" si="88"/>
        <v>701</v>
      </c>
      <c r="AU40" s="481">
        <f t="shared" si="88"/>
        <v>717</v>
      </c>
      <c r="AV40" s="481">
        <f t="shared" si="88"/>
        <v>712</v>
      </c>
      <c r="AW40" s="481">
        <f t="shared" si="88"/>
        <v>707</v>
      </c>
      <c r="AX40" s="481">
        <f t="shared" si="88"/>
        <v>761</v>
      </c>
      <c r="AY40" s="481">
        <f t="shared" si="88"/>
        <v>989</v>
      </c>
      <c r="AZ40" s="481">
        <f t="shared" si="88"/>
        <v>800</v>
      </c>
      <c r="BA40" s="481">
        <f t="shared" si="88"/>
        <v>701</v>
      </c>
      <c r="BB40" s="481">
        <f t="shared" si="88"/>
        <v>754</v>
      </c>
      <c r="BC40" s="481">
        <f t="shared" si="88"/>
        <v>1153</v>
      </c>
      <c r="BD40" s="481">
        <f t="shared" si="88"/>
        <v>827</v>
      </c>
      <c r="BE40" s="481">
        <f t="shared" si="88"/>
        <v>1131</v>
      </c>
      <c r="BF40" s="481">
        <f t="shared" si="88"/>
        <v>722</v>
      </c>
      <c r="BG40" s="481">
        <f t="shared" si="88"/>
        <v>702</v>
      </c>
      <c r="BH40" s="481">
        <f t="shared" si="88"/>
        <v>713</v>
      </c>
      <c r="BI40" s="481">
        <f t="shared" si="88"/>
        <v>708</v>
      </c>
      <c r="BJ40" s="481">
        <f t="shared" si="88"/>
        <v>761</v>
      </c>
      <c r="BK40" s="481">
        <f t="shared" si="88"/>
        <v>988</v>
      </c>
      <c r="BL40" s="481">
        <f t="shared" ref="BL40:BW40" si="89">BL102+BL164+BL227</f>
        <v>801</v>
      </c>
      <c r="BM40" s="481">
        <f t="shared" si="89"/>
        <v>701</v>
      </c>
      <c r="BN40" s="481">
        <f t="shared" si="89"/>
        <v>754</v>
      </c>
      <c r="BO40" s="481">
        <f t="shared" si="89"/>
        <v>1159</v>
      </c>
      <c r="BP40" s="481">
        <f t="shared" si="89"/>
        <v>815</v>
      </c>
      <c r="BQ40" s="481">
        <f t="shared" si="89"/>
        <v>1120</v>
      </c>
      <c r="BR40" s="481">
        <f t="shared" si="89"/>
        <v>722</v>
      </c>
      <c r="BS40" s="481">
        <f t="shared" si="89"/>
        <v>702</v>
      </c>
      <c r="BT40" s="481">
        <f t="shared" si="89"/>
        <v>713</v>
      </c>
      <c r="BU40" s="481">
        <f t="shared" si="89"/>
        <v>708</v>
      </c>
      <c r="BV40" s="481">
        <f t="shared" si="89"/>
        <v>767</v>
      </c>
      <c r="BW40" s="481">
        <f t="shared" si="89"/>
        <v>994</v>
      </c>
      <c r="BX40" s="481"/>
      <c r="BY40" s="481">
        <f t="shared" si="56"/>
        <v>43738</v>
      </c>
      <c r="BZ40" s="123"/>
      <c r="CA40" s="123">
        <f t="shared" si="57"/>
        <v>0</v>
      </c>
      <c r="CB40" s="481">
        <f t="shared" si="58"/>
        <v>0</v>
      </c>
      <c r="CC40" s="481">
        <f t="shared" si="58"/>
        <v>0</v>
      </c>
      <c r="CD40" s="481">
        <f t="shared" si="58"/>
        <v>4778</v>
      </c>
      <c r="CE40" s="481">
        <f t="shared" si="58"/>
        <v>9061</v>
      </c>
      <c r="CF40" s="481">
        <f t="shared" si="58"/>
        <v>9983</v>
      </c>
      <c r="CG40" s="481">
        <f t="shared" si="58"/>
        <v>9960</v>
      </c>
      <c r="CH40" s="481">
        <f t="shared" si="58"/>
        <v>9956</v>
      </c>
      <c r="CI40" s="17"/>
      <c r="CJ40" s="481">
        <f t="shared" si="59"/>
        <v>0</v>
      </c>
      <c r="CK40" s="481">
        <f t="shared" si="60"/>
        <v>0</v>
      </c>
      <c r="CL40" s="481">
        <f t="shared" si="60"/>
        <v>1643</v>
      </c>
      <c r="CM40" s="481">
        <f t="shared" si="60"/>
        <v>8032</v>
      </c>
      <c r="CN40" s="481">
        <f t="shared" si="60"/>
        <v>9560</v>
      </c>
      <c r="CO40" s="481">
        <f t="shared" si="60"/>
        <v>9953</v>
      </c>
      <c r="CP40" s="481">
        <f t="shared" si="60"/>
        <v>9944</v>
      </c>
      <c r="CQ40" s="481">
        <f t="shared" si="60"/>
        <v>4606</v>
      </c>
      <c r="CR40" s="138">
        <f t="shared" si="65"/>
        <v>0</v>
      </c>
    </row>
    <row r="41" spans="1:96" outlineLevel="1">
      <c r="A41" s="561" t="s">
        <v>115</v>
      </c>
      <c r="B41" s="10">
        <f>'4a 1718 CS PC'!AI11</f>
        <v>4.8999999999999998E-3</v>
      </c>
      <c r="C41" s="10">
        <f>'4a 1718 CS PC'!AP11</f>
        <v>2.8999999999999998E-3</v>
      </c>
      <c r="D41" s="10">
        <f>'4b 1819 CS PC'!AJ11</f>
        <v>4.7000000000000002E-3</v>
      </c>
      <c r="E41" s="10">
        <f>'4b 1819 CS PC'!AT11</f>
        <v>2.8E-3</v>
      </c>
      <c r="F41" s="10">
        <f>'4c 1920 CS PC'!AI11</f>
        <v>4.7000000000000002E-3</v>
      </c>
      <c r="G41" s="10">
        <f>'4c 1920 CS PC'!AS11</f>
        <v>2.8E-3</v>
      </c>
      <c r="H41" s="481">
        <f t="shared" ref="H41:AE41" si="90">H103+H165+H228</f>
        <v>0</v>
      </c>
      <c r="I41" s="481">
        <f t="shared" si="90"/>
        <v>0</v>
      </c>
      <c r="J41" s="481">
        <f t="shared" si="90"/>
        <v>0</v>
      </c>
      <c r="K41" s="481">
        <f t="shared" si="90"/>
        <v>0</v>
      </c>
      <c r="L41" s="481">
        <f t="shared" si="52"/>
        <v>0</v>
      </c>
      <c r="M41" s="481">
        <f t="shared" si="52"/>
        <v>0</v>
      </c>
      <c r="N41" s="481">
        <f t="shared" si="90"/>
        <v>0</v>
      </c>
      <c r="O41" s="481">
        <f t="shared" ref="O41" si="91">O103+O165+O228</f>
        <v>0</v>
      </c>
      <c r="P41" s="481">
        <f t="shared" si="90"/>
        <v>0</v>
      </c>
      <c r="Q41" s="481">
        <f t="shared" si="90"/>
        <v>0</v>
      </c>
      <c r="R41" s="481">
        <f t="shared" si="90"/>
        <v>0</v>
      </c>
      <c r="S41" s="481">
        <f t="shared" si="90"/>
        <v>1758</v>
      </c>
      <c r="T41" s="481">
        <f t="shared" si="90"/>
        <v>1460</v>
      </c>
      <c r="U41" s="481">
        <f t="shared" si="90"/>
        <v>1324</v>
      </c>
      <c r="V41" s="481">
        <f t="shared" si="90"/>
        <v>1265</v>
      </c>
      <c r="W41" s="481">
        <f t="shared" si="90"/>
        <v>1321</v>
      </c>
      <c r="X41" s="481">
        <f t="shared" si="90"/>
        <v>1285</v>
      </c>
      <c r="Y41" s="481">
        <f t="shared" si="90"/>
        <v>1296</v>
      </c>
      <c r="Z41" s="481">
        <f t="shared" si="90"/>
        <v>1391</v>
      </c>
      <c r="AA41" s="481">
        <f t="shared" si="90"/>
        <v>2109</v>
      </c>
      <c r="AB41" s="481">
        <f t="shared" si="90"/>
        <v>1803</v>
      </c>
      <c r="AC41" s="481">
        <f t="shared" si="90"/>
        <v>1588</v>
      </c>
      <c r="AD41" s="481">
        <f t="shared" si="90"/>
        <v>1746</v>
      </c>
      <c r="AE41" s="481">
        <f t="shared" si="90"/>
        <v>3429</v>
      </c>
      <c r="AF41" s="481">
        <f t="shared" ref="AF41:BK41" si="92">AF103+AF165+AF228</f>
        <v>2069</v>
      </c>
      <c r="AG41" s="481">
        <f t="shared" si="92"/>
        <v>2905</v>
      </c>
      <c r="AH41" s="481">
        <f t="shared" si="92"/>
        <v>1791</v>
      </c>
      <c r="AI41" s="481">
        <f t="shared" si="92"/>
        <v>1773</v>
      </c>
      <c r="AJ41" s="481">
        <f t="shared" si="92"/>
        <v>1767</v>
      </c>
      <c r="AK41" s="481">
        <f t="shared" si="92"/>
        <v>1753</v>
      </c>
      <c r="AL41" s="481">
        <f t="shared" si="92"/>
        <v>1912</v>
      </c>
      <c r="AM41" s="481">
        <f t="shared" si="92"/>
        <v>2518</v>
      </c>
      <c r="AN41" s="481">
        <f t="shared" si="92"/>
        <v>2123</v>
      </c>
      <c r="AO41" s="481">
        <f t="shared" si="92"/>
        <v>1849</v>
      </c>
      <c r="AP41" s="481">
        <f t="shared" si="92"/>
        <v>2007</v>
      </c>
      <c r="AQ41" s="481">
        <f t="shared" si="92"/>
        <v>3599</v>
      </c>
      <c r="AR41" s="481">
        <f t="shared" si="92"/>
        <v>2280</v>
      </c>
      <c r="AS41" s="481">
        <f t="shared" si="92"/>
        <v>3059</v>
      </c>
      <c r="AT41" s="481">
        <f t="shared" si="92"/>
        <v>1963</v>
      </c>
      <c r="AU41" s="481">
        <f t="shared" si="92"/>
        <v>2010</v>
      </c>
      <c r="AV41" s="481">
        <f t="shared" si="92"/>
        <v>1993</v>
      </c>
      <c r="AW41" s="481">
        <f t="shared" si="92"/>
        <v>1980</v>
      </c>
      <c r="AX41" s="481">
        <f t="shared" si="92"/>
        <v>2131</v>
      </c>
      <c r="AY41" s="481">
        <f t="shared" si="92"/>
        <v>2768</v>
      </c>
      <c r="AZ41" s="481">
        <f t="shared" si="92"/>
        <v>2238</v>
      </c>
      <c r="BA41" s="481">
        <f t="shared" si="92"/>
        <v>1962</v>
      </c>
      <c r="BB41" s="481">
        <f t="shared" si="92"/>
        <v>2111</v>
      </c>
      <c r="BC41" s="481">
        <f t="shared" si="92"/>
        <v>3230</v>
      </c>
      <c r="BD41" s="481">
        <f t="shared" si="92"/>
        <v>2315</v>
      </c>
      <c r="BE41" s="481">
        <f t="shared" si="92"/>
        <v>3167</v>
      </c>
      <c r="BF41" s="481">
        <f t="shared" si="92"/>
        <v>2024</v>
      </c>
      <c r="BG41" s="481">
        <f t="shared" si="92"/>
        <v>1966</v>
      </c>
      <c r="BH41" s="481">
        <f t="shared" si="92"/>
        <v>1997</v>
      </c>
      <c r="BI41" s="481">
        <f t="shared" si="92"/>
        <v>1985</v>
      </c>
      <c r="BJ41" s="481">
        <f t="shared" si="92"/>
        <v>2132</v>
      </c>
      <c r="BK41" s="481">
        <f t="shared" si="92"/>
        <v>2763</v>
      </c>
      <c r="BL41" s="481">
        <f t="shared" ref="BL41:BW41" si="93">BL103+BL165+BL228</f>
        <v>2244</v>
      </c>
      <c r="BM41" s="481">
        <f t="shared" si="93"/>
        <v>1961</v>
      </c>
      <c r="BN41" s="481">
        <f t="shared" si="93"/>
        <v>2111</v>
      </c>
      <c r="BO41" s="481">
        <f t="shared" si="93"/>
        <v>3246</v>
      </c>
      <c r="BP41" s="481">
        <f t="shared" si="93"/>
        <v>2282</v>
      </c>
      <c r="BQ41" s="481">
        <f t="shared" si="93"/>
        <v>3136</v>
      </c>
      <c r="BR41" s="481">
        <f t="shared" si="93"/>
        <v>2024</v>
      </c>
      <c r="BS41" s="481">
        <f t="shared" si="93"/>
        <v>1966</v>
      </c>
      <c r="BT41" s="481">
        <f t="shared" si="93"/>
        <v>1997</v>
      </c>
      <c r="BU41" s="481">
        <f t="shared" si="93"/>
        <v>1985</v>
      </c>
      <c r="BV41" s="481">
        <f t="shared" si="93"/>
        <v>2149</v>
      </c>
      <c r="BW41" s="481">
        <f t="shared" si="93"/>
        <v>2781</v>
      </c>
      <c r="BX41" s="481"/>
      <c r="BY41" s="483">
        <f t="shared" si="56"/>
        <v>121797</v>
      </c>
      <c r="BZ41" s="123"/>
      <c r="CA41" s="123">
        <f t="shared" si="57"/>
        <v>0</v>
      </c>
      <c r="CB41" s="481">
        <f t="shared" si="58"/>
        <v>0</v>
      </c>
      <c r="CC41" s="481">
        <f t="shared" si="58"/>
        <v>0</v>
      </c>
      <c r="CD41" s="481">
        <f t="shared" si="58"/>
        <v>13209</v>
      </c>
      <c r="CE41" s="481">
        <f t="shared" si="58"/>
        <v>25054</v>
      </c>
      <c r="CF41" s="481">
        <f t="shared" si="58"/>
        <v>27762</v>
      </c>
      <c r="CG41" s="481">
        <f t="shared" si="58"/>
        <v>27890</v>
      </c>
      <c r="CH41" s="481">
        <f t="shared" si="58"/>
        <v>27882</v>
      </c>
      <c r="CI41" s="17"/>
      <c r="CJ41" s="481">
        <f t="shared" si="59"/>
        <v>0</v>
      </c>
      <c r="CK41" s="481">
        <f t="shared" si="60"/>
        <v>0</v>
      </c>
      <c r="CL41" s="481">
        <f t="shared" si="60"/>
        <v>4542</v>
      </c>
      <c r="CM41" s="481">
        <f t="shared" si="60"/>
        <v>22207</v>
      </c>
      <c r="CN41" s="481">
        <f t="shared" si="60"/>
        <v>26431</v>
      </c>
      <c r="CO41" s="481">
        <f t="shared" si="60"/>
        <v>27868</v>
      </c>
      <c r="CP41" s="481">
        <f t="shared" si="60"/>
        <v>27847</v>
      </c>
      <c r="CQ41" s="481">
        <f t="shared" si="60"/>
        <v>12902</v>
      </c>
      <c r="CR41" s="138">
        <f t="shared" si="65"/>
        <v>0</v>
      </c>
    </row>
    <row r="42" spans="1:96" outlineLevel="1">
      <c r="A42" s="561" t="s">
        <v>116</v>
      </c>
      <c r="B42" s="10">
        <f>'4a 1718 CS PC'!AI12</f>
        <v>0</v>
      </c>
      <c r="C42" s="10">
        <f>'4a 1718 CS PC'!AP12</f>
        <v>4.0899999999999999E-2</v>
      </c>
      <c r="D42" s="10">
        <f>'4b 1819 CS PC'!AJ12</f>
        <v>0</v>
      </c>
      <c r="E42" s="10">
        <f>'4b 1819 CS PC'!AT12</f>
        <v>4.1399999999999999E-2</v>
      </c>
      <c r="F42" s="10">
        <f>'4c 1920 CS PC'!AI12</f>
        <v>0</v>
      </c>
      <c r="G42" s="10">
        <f>'4c 1920 CS PC'!AS12</f>
        <v>4.1799999999999997E-2</v>
      </c>
      <c r="H42" s="481">
        <f t="shared" ref="H42:AE42" si="94">H104+H166+H229</f>
        <v>0</v>
      </c>
      <c r="I42" s="481">
        <f t="shared" si="94"/>
        <v>0</v>
      </c>
      <c r="J42" s="481">
        <f t="shared" si="94"/>
        <v>0</v>
      </c>
      <c r="K42" s="481">
        <f t="shared" si="94"/>
        <v>0</v>
      </c>
      <c r="L42" s="481">
        <f t="shared" si="52"/>
        <v>0</v>
      </c>
      <c r="M42" s="481">
        <f t="shared" si="52"/>
        <v>0</v>
      </c>
      <c r="N42" s="481">
        <f t="shared" si="94"/>
        <v>0</v>
      </c>
      <c r="O42" s="481">
        <f t="shared" ref="O42" si="95">O104+O166+O229</f>
        <v>0</v>
      </c>
      <c r="P42" s="481">
        <f t="shared" si="94"/>
        <v>0</v>
      </c>
      <c r="Q42" s="481">
        <f t="shared" si="94"/>
        <v>0</v>
      </c>
      <c r="R42" s="481">
        <f t="shared" si="94"/>
        <v>0</v>
      </c>
      <c r="S42" s="481">
        <f t="shared" si="94"/>
        <v>0</v>
      </c>
      <c r="T42" s="481">
        <f t="shared" si="94"/>
        <v>0</v>
      </c>
      <c r="U42" s="481">
        <f t="shared" si="94"/>
        <v>0</v>
      </c>
      <c r="V42" s="481">
        <f t="shared" si="94"/>
        <v>0</v>
      </c>
      <c r="W42" s="481">
        <f t="shared" si="94"/>
        <v>0</v>
      </c>
      <c r="X42" s="481">
        <f t="shared" si="94"/>
        <v>0</v>
      </c>
      <c r="Y42" s="481">
        <f t="shared" si="94"/>
        <v>0</v>
      </c>
      <c r="Z42" s="481">
        <f t="shared" si="94"/>
        <v>0</v>
      </c>
      <c r="AA42" s="481">
        <f t="shared" si="94"/>
        <v>0</v>
      </c>
      <c r="AB42" s="481">
        <f t="shared" si="94"/>
        <v>0</v>
      </c>
      <c r="AC42" s="481">
        <f t="shared" si="94"/>
        <v>0</v>
      </c>
      <c r="AD42" s="481">
        <f t="shared" si="94"/>
        <v>0</v>
      </c>
      <c r="AE42" s="481">
        <f t="shared" si="94"/>
        <v>0</v>
      </c>
      <c r="AF42" s="481">
        <f t="shared" ref="AF42:BK42" si="96">AF104+AF166+AF229</f>
        <v>0</v>
      </c>
      <c r="AG42" s="481">
        <f t="shared" si="96"/>
        <v>0</v>
      </c>
      <c r="AH42" s="481">
        <f t="shared" si="96"/>
        <v>0</v>
      </c>
      <c r="AI42" s="481">
        <f t="shared" si="96"/>
        <v>0</v>
      </c>
      <c r="AJ42" s="481">
        <f t="shared" si="96"/>
        <v>0</v>
      </c>
      <c r="AK42" s="481">
        <f t="shared" si="96"/>
        <v>0</v>
      </c>
      <c r="AL42" s="481">
        <f t="shared" si="96"/>
        <v>0</v>
      </c>
      <c r="AM42" s="481">
        <f t="shared" si="96"/>
        <v>0</v>
      </c>
      <c r="AN42" s="481">
        <f t="shared" si="96"/>
        <v>0</v>
      </c>
      <c r="AO42" s="481">
        <f t="shared" si="96"/>
        <v>0</v>
      </c>
      <c r="AP42" s="481">
        <f t="shared" si="96"/>
        <v>0</v>
      </c>
      <c r="AQ42" s="481">
        <f t="shared" si="96"/>
        <v>0</v>
      </c>
      <c r="AR42" s="481">
        <f t="shared" si="96"/>
        <v>0</v>
      </c>
      <c r="AS42" s="481">
        <f t="shared" si="96"/>
        <v>0</v>
      </c>
      <c r="AT42" s="481">
        <f t="shared" si="96"/>
        <v>29310</v>
      </c>
      <c r="AU42" s="481">
        <f t="shared" si="96"/>
        <v>29996</v>
      </c>
      <c r="AV42" s="481">
        <f t="shared" si="96"/>
        <v>29755</v>
      </c>
      <c r="AW42" s="481">
        <f t="shared" si="96"/>
        <v>29559</v>
      </c>
      <c r="AX42" s="481">
        <f t="shared" si="96"/>
        <v>31814</v>
      </c>
      <c r="AY42" s="481">
        <f t="shared" si="96"/>
        <v>41328</v>
      </c>
      <c r="AZ42" s="481">
        <f t="shared" si="96"/>
        <v>33411</v>
      </c>
      <c r="BA42" s="481">
        <f t="shared" si="96"/>
        <v>29300</v>
      </c>
      <c r="BB42" s="481">
        <f t="shared" si="96"/>
        <v>31508</v>
      </c>
      <c r="BC42" s="481">
        <f t="shared" si="96"/>
        <v>48220</v>
      </c>
      <c r="BD42" s="481">
        <f t="shared" si="96"/>
        <v>34554</v>
      </c>
      <c r="BE42" s="481">
        <f t="shared" si="96"/>
        <v>47271</v>
      </c>
      <c r="BF42" s="481">
        <f t="shared" si="96"/>
        <v>30221</v>
      </c>
      <c r="BG42" s="481">
        <f t="shared" si="96"/>
        <v>29342</v>
      </c>
      <c r="BH42" s="481">
        <f t="shared" si="96"/>
        <v>29803</v>
      </c>
      <c r="BI42" s="481">
        <f t="shared" si="96"/>
        <v>29633</v>
      </c>
      <c r="BJ42" s="481">
        <f t="shared" si="96"/>
        <v>31822</v>
      </c>
      <c r="BK42" s="481">
        <f t="shared" si="96"/>
        <v>41256</v>
      </c>
      <c r="BL42" s="481">
        <f t="shared" ref="BL42:BW42" si="97">BL104+BL166+BL229</f>
        <v>33498</v>
      </c>
      <c r="BM42" s="481">
        <f t="shared" si="97"/>
        <v>29265</v>
      </c>
      <c r="BN42" s="481">
        <f t="shared" si="97"/>
        <v>31509</v>
      </c>
      <c r="BO42" s="481">
        <f t="shared" si="97"/>
        <v>48466</v>
      </c>
      <c r="BP42" s="481">
        <f t="shared" si="97"/>
        <v>34065</v>
      </c>
      <c r="BQ42" s="481">
        <f t="shared" si="97"/>
        <v>46817</v>
      </c>
      <c r="BR42" s="481">
        <f t="shared" si="97"/>
        <v>30221</v>
      </c>
      <c r="BS42" s="481">
        <f t="shared" si="97"/>
        <v>29343</v>
      </c>
      <c r="BT42" s="481">
        <f t="shared" si="97"/>
        <v>29801</v>
      </c>
      <c r="BU42" s="481">
        <f t="shared" si="97"/>
        <v>29633</v>
      </c>
      <c r="BV42" s="481">
        <f t="shared" si="97"/>
        <v>32081</v>
      </c>
      <c r="BW42" s="481">
        <f t="shared" si="97"/>
        <v>41525</v>
      </c>
      <c r="BX42" s="481"/>
      <c r="BY42" s="483">
        <f t="shared" si="56"/>
        <v>1024327</v>
      </c>
      <c r="BZ42" s="123"/>
      <c r="CA42" s="123">
        <f t="shared" si="57"/>
        <v>0</v>
      </c>
      <c r="CB42" s="481">
        <f t="shared" si="58"/>
        <v>0</v>
      </c>
      <c r="CC42" s="481">
        <f t="shared" si="58"/>
        <v>0</v>
      </c>
      <c r="CD42" s="481">
        <f t="shared" si="58"/>
        <v>0</v>
      </c>
      <c r="CE42" s="481">
        <f t="shared" si="58"/>
        <v>0</v>
      </c>
      <c r="CF42" s="481">
        <f t="shared" si="58"/>
        <v>191762</v>
      </c>
      <c r="CG42" s="481">
        <f t="shared" si="58"/>
        <v>416341</v>
      </c>
      <c r="CH42" s="481">
        <f t="shared" si="58"/>
        <v>416224</v>
      </c>
      <c r="CI42" s="17"/>
      <c r="CJ42" s="481">
        <f t="shared" si="59"/>
        <v>0</v>
      </c>
      <c r="CK42" s="481">
        <f t="shared" si="60"/>
        <v>0</v>
      </c>
      <c r="CL42" s="481">
        <f t="shared" si="60"/>
        <v>0</v>
      </c>
      <c r="CM42" s="481">
        <f t="shared" si="60"/>
        <v>0</v>
      </c>
      <c r="CN42" s="481">
        <f t="shared" si="60"/>
        <v>0</v>
      </c>
      <c r="CO42" s="481">
        <f t="shared" si="60"/>
        <v>416026</v>
      </c>
      <c r="CP42" s="481">
        <f t="shared" si="60"/>
        <v>415697</v>
      </c>
      <c r="CQ42" s="481">
        <f t="shared" si="60"/>
        <v>192604</v>
      </c>
      <c r="CR42" s="138">
        <f t="shared" si="65"/>
        <v>0</v>
      </c>
    </row>
    <row r="43" spans="1:96" outlineLevel="1">
      <c r="A43" s="561" t="s">
        <v>117</v>
      </c>
      <c r="B43" s="10">
        <f>'4a 1718 CS PC'!AI13</f>
        <v>1.5E-3</v>
      </c>
      <c r="C43" s="10">
        <f>'4a 1718 CS PC'!AP13</f>
        <v>8.9999999999999998E-4</v>
      </c>
      <c r="D43" s="10">
        <f>'4b 1819 CS PC'!AJ13</f>
        <v>1.5E-3</v>
      </c>
      <c r="E43" s="10">
        <f>'4b 1819 CS PC'!AT13</f>
        <v>8.9999999999999998E-4</v>
      </c>
      <c r="F43" s="10">
        <f>'4c 1920 CS PC'!AI13</f>
        <v>1.6000000000000001E-3</v>
      </c>
      <c r="G43" s="10">
        <f>'4c 1920 CS PC'!AS13</f>
        <v>8.9999999999999998E-4</v>
      </c>
      <c r="H43" s="481">
        <f t="shared" ref="H43:AE43" si="98">H105+H167+H230</f>
        <v>0</v>
      </c>
      <c r="I43" s="481">
        <f t="shared" si="98"/>
        <v>0</v>
      </c>
      <c r="J43" s="481">
        <f t="shared" si="98"/>
        <v>0</v>
      </c>
      <c r="K43" s="481">
        <f t="shared" si="98"/>
        <v>0</v>
      </c>
      <c r="L43" s="481">
        <f t="shared" si="52"/>
        <v>0</v>
      </c>
      <c r="M43" s="481">
        <f t="shared" si="52"/>
        <v>0</v>
      </c>
      <c r="N43" s="481">
        <f t="shared" si="98"/>
        <v>0</v>
      </c>
      <c r="O43" s="481">
        <f t="shared" ref="O43" si="99">O105+O167+O230</f>
        <v>0</v>
      </c>
      <c r="P43" s="481">
        <f t="shared" si="98"/>
        <v>0</v>
      </c>
      <c r="Q43" s="481">
        <f t="shared" si="98"/>
        <v>0</v>
      </c>
      <c r="R43" s="481">
        <f t="shared" si="98"/>
        <v>0</v>
      </c>
      <c r="S43" s="481">
        <f t="shared" si="98"/>
        <v>597</v>
      </c>
      <c r="T43" s="481">
        <f t="shared" si="98"/>
        <v>498</v>
      </c>
      <c r="U43" s="481">
        <f t="shared" si="98"/>
        <v>451</v>
      </c>
      <c r="V43" s="481">
        <f t="shared" si="98"/>
        <v>431</v>
      </c>
      <c r="W43" s="481">
        <f t="shared" si="98"/>
        <v>450</v>
      </c>
      <c r="X43" s="481">
        <f t="shared" si="98"/>
        <v>437</v>
      </c>
      <c r="Y43" s="481">
        <f t="shared" si="98"/>
        <v>441</v>
      </c>
      <c r="Z43" s="481">
        <f t="shared" si="98"/>
        <v>474</v>
      </c>
      <c r="AA43" s="481">
        <f t="shared" si="98"/>
        <v>718</v>
      </c>
      <c r="AB43" s="481">
        <f t="shared" si="98"/>
        <v>614</v>
      </c>
      <c r="AC43" s="481">
        <f t="shared" si="98"/>
        <v>541</v>
      </c>
      <c r="AD43" s="481">
        <f t="shared" si="98"/>
        <v>594</v>
      </c>
      <c r="AE43" s="481">
        <f t="shared" si="98"/>
        <v>1168</v>
      </c>
      <c r="AF43" s="481">
        <f t="shared" ref="AF43:BK43" si="100">AF105+AF167+AF230</f>
        <v>704</v>
      </c>
      <c r="AG43" s="481">
        <f t="shared" si="100"/>
        <v>989</v>
      </c>
      <c r="AH43" s="481">
        <f t="shared" si="100"/>
        <v>610</v>
      </c>
      <c r="AI43" s="481">
        <f t="shared" si="100"/>
        <v>604</v>
      </c>
      <c r="AJ43" s="481">
        <f t="shared" si="100"/>
        <v>602</v>
      </c>
      <c r="AK43" s="481">
        <f t="shared" si="100"/>
        <v>596</v>
      </c>
      <c r="AL43" s="481">
        <f t="shared" si="100"/>
        <v>650</v>
      </c>
      <c r="AM43" s="481">
        <f t="shared" si="100"/>
        <v>857</v>
      </c>
      <c r="AN43" s="481">
        <f t="shared" si="100"/>
        <v>722</v>
      </c>
      <c r="AO43" s="481">
        <f t="shared" si="100"/>
        <v>630</v>
      </c>
      <c r="AP43" s="481">
        <f t="shared" si="100"/>
        <v>684</v>
      </c>
      <c r="AQ43" s="481">
        <f t="shared" si="100"/>
        <v>1225</v>
      </c>
      <c r="AR43" s="481">
        <f t="shared" si="100"/>
        <v>776</v>
      </c>
      <c r="AS43" s="481">
        <f t="shared" si="100"/>
        <v>1042</v>
      </c>
      <c r="AT43" s="481">
        <f t="shared" si="100"/>
        <v>631</v>
      </c>
      <c r="AU43" s="481">
        <f t="shared" si="100"/>
        <v>645</v>
      </c>
      <c r="AV43" s="481">
        <f t="shared" si="100"/>
        <v>640</v>
      </c>
      <c r="AW43" s="481">
        <f t="shared" si="100"/>
        <v>636</v>
      </c>
      <c r="AX43" s="481">
        <f t="shared" si="100"/>
        <v>685</v>
      </c>
      <c r="AY43" s="481">
        <f t="shared" si="100"/>
        <v>890</v>
      </c>
      <c r="AZ43" s="481">
        <f t="shared" si="100"/>
        <v>718</v>
      </c>
      <c r="BA43" s="481">
        <f t="shared" si="100"/>
        <v>631</v>
      </c>
      <c r="BB43" s="481">
        <f t="shared" si="100"/>
        <v>679</v>
      </c>
      <c r="BC43" s="481">
        <f t="shared" si="100"/>
        <v>1037</v>
      </c>
      <c r="BD43" s="481">
        <f t="shared" si="100"/>
        <v>745</v>
      </c>
      <c r="BE43" s="481">
        <f t="shared" si="100"/>
        <v>1018</v>
      </c>
      <c r="BF43" s="481">
        <f t="shared" si="100"/>
        <v>650</v>
      </c>
      <c r="BG43" s="481">
        <f t="shared" si="100"/>
        <v>631</v>
      </c>
      <c r="BH43" s="481">
        <f t="shared" si="100"/>
        <v>641</v>
      </c>
      <c r="BI43" s="481">
        <f t="shared" si="100"/>
        <v>638</v>
      </c>
      <c r="BJ43" s="481">
        <f t="shared" si="100"/>
        <v>685</v>
      </c>
      <c r="BK43" s="481">
        <f t="shared" si="100"/>
        <v>888</v>
      </c>
      <c r="BL43" s="481">
        <f t="shared" ref="BL43:BW43" si="101">BL105+BL167+BL230</f>
        <v>721</v>
      </c>
      <c r="BM43" s="481">
        <f t="shared" si="101"/>
        <v>630</v>
      </c>
      <c r="BN43" s="481">
        <f t="shared" si="101"/>
        <v>679</v>
      </c>
      <c r="BO43" s="481">
        <f t="shared" si="101"/>
        <v>1044</v>
      </c>
      <c r="BP43" s="481">
        <f t="shared" si="101"/>
        <v>733</v>
      </c>
      <c r="BQ43" s="481">
        <f t="shared" si="101"/>
        <v>1008</v>
      </c>
      <c r="BR43" s="481">
        <f t="shared" si="101"/>
        <v>650</v>
      </c>
      <c r="BS43" s="481">
        <f t="shared" si="101"/>
        <v>631</v>
      </c>
      <c r="BT43" s="481">
        <f t="shared" si="101"/>
        <v>641</v>
      </c>
      <c r="BU43" s="481">
        <f t="shared" si="101"/>
        <v>638</v>
      </c>
      <c r="BV43" s="481">
        <f t="shared" si="101"/>
        <v>691</v>
      </c>
      <c r="BW43" s="481">
        <f t="shared" si="101"/>
        <v>894</v>
      </c>
      <c r="BX43" s="481"/>
      <c r="BY43" s="481">
        <f t="shared" si="56"/>
        <v>40153</v>
      </c>
      <c r="BZ43" s="123"/>
      <c r="CA43" s="123">
        <f t="shared" si="57"/>
        <v>0</v>
      </c>
      <c r="CB43" s="481">
        <f t="shared" ref="CB43:CH52" si="102">CB105+CB167+CB230</f>
        <v>0</v>
      </c>
      <c r="CC43" s="481">
        <f t="shared" si="102"/>
        <v>0</v>
      </c>
      <c r="CD43" s="481">
        <f t="shared" si="102"/>
        <v>4497</v>
      </c>
      <c r="CE43" s="481">
        <f t="shared" si="102"/>
        <v>8529</v>
      </c>
      <c r="CF43" s="481">
        <f t="shared" si="102"/>
        <v>9206</v>
      </c>
      <c r="CG43" s="481">
        <f t="shared" si="102"/>
        <v>8961</v>
      </c>
      <c r="CH43" s="481">
        <f t="shared" si="102"/>
        <v>8960</v>
      </c>
      <c r="CI43" s="17"/>
      <c r="CJ43" s="481">
        <f t="shared" si="59"/>
        <v>0</v>
      </c>
      <c r="CK43" s="481">
        <f t="shared" ref="CK43:CQ52" si="103">CK105+CK167+CK230</f>
        <v>0</v>
      </c>
      <c r="CL43" s="481">
        <f t="shared" si="103"/>
        <v>1546</v>
      </c>
      <c r="CM43" s="481">
        <f t="shared" si="103"/>
        <v>7561</v>
      </c>
      <c r="CN43" s="481">
        <f t="shared" si="103"/>
        <v>8998</v>
      </c>
      <c r="CO43" s="481">
        <f t="shared" si="103"/>
        <v>8955</v>
      </c>
      <c r="CP43" s="481">
        <f t="shared" si="103"/>
        <v>8948</v>
      </c>
      <c r="CQ43" s="481">
        <f t="shared" si="103"/>
        <v>4145</v>
      </c>
      <c r="CR43" s="138">
        <f t="shared" si="65"/>
        <v>0</v>
      </c>
    </row>
    <row r="44" spans="1:96" outlineLevel="1">
      <c r="A44" s="561" t="s">
        <v>118</v>
      </c>
      <c r="B44" s="10">
        <f>'4a 1718 CS PC'!AI14</f>
        <v>7.3000000000000001E-3</v>
      </c>
      <c r="C44" s="10">
        <f>'4a 1718 CS PC'!AP14</f>
        <v>4.3E-3</v>
      </c>
      <c r="D44" s="10">
        <f>'4b 1819 CS PC'!AJ14</f>
        <v>7.3000000000000001E-3</v>
      </c>
      <c r="E44" s="10">
        <f>'4b 1819 CS PC'!AT14</f>
        <v>4.4000000000000003E-3</v>
      </c>
      <c r="F44" s="10">
        <f>'4c 1920 CS PC'!AI14</f>
        <v>7.4999999999999997E-3</v>
      </c>
      <c r="G44" s="10">
        <f>'4c 1920 CS PC'!AS14</f>
        <v>4.4999999999999997E-3</v>
      </c>
      <c r="H44" s="481">
        <f t="shared" ref="H44:AE44" si="104">H106+H168+H231</f>
        <v>0</v>
      </c>
      <c r="I44" s="481">
        <f t="shared" si="104"/>
        <v>0</v>
      </c>
      <c r="J44" s="481">
        <f t="shared" si="104"/>
        <v>0</v>
      </c>
      <c r="K44" s="481">
        <f t="shared" si="104"/>
        <v>0</v>
      </c>
      <c r="L44" s="481">
        <f t="shared" si="52"/>
        <v>0</v>
      </c>
      <c r="M44" s="481">
        <f t="shared" si="52"/>
        <v>0</v>
      </c>
      <c r="N44" s="481">
        <f t="shared" si="104"/>
        <v>0</v>
      </c>
      <c r="O44" s="481">
        <f t="shared" ref="O44" si="105">O106+O168+O231</f>
        <v>0</v>
      </c>
      <c r="P44" s="481">
        <f t="shared" si="104"/>
        <v>0</v>
      </c>
      <c r="Q44" s="481">
        <f t="shared" si="104"/>
        <v>0</v>
      </c>
      <c r="R44" s="481">
        <f t="shared" si="104"/>
        <v>0</v>
      </c>
      <c r="S44" s="481">
        <f t="shared" si="104"/>
        <v>2804</v>
      </c>
      <c r="T44" s="481">
        <f t="shared" si="104"/>
        <v>2330</v>
      </c>
      <c r="U44" s="481">
        <f t="shared" si="104"/>
        <v>2114</v>
      </c>
      <c r="V44" s="481">
        <f t="shared" si="104"/>
        <v>2020</v>
      </c>
      <c r="W44" s="481">
        <f t="shared" si="104"/>
        <v>2107</v>
      </c>
      <c r="X44" s="481">
        <f t="shared" si="104"/>
        <v>2052</v>
      </c>
      <c r="Y44" s="481">
        <f t="shared" si="104"/>
        <v>2068</v>
      </c>
      <c r="Z44" s="481">
        <f t="shared" si="104"/>
        <v>2220</v>
      </c>
      <c r="AA44" s="481">
        <f t="shared" si="104"/>
        <v>3367</v>
      </c>
      <c r="AB44" s="481">
        <f t="shared" si="104"/>
        <v>2877</v>
      </c>
      <c r="AC44" s="481">
        <f t="shared" si="104"/>
        <v>2533</v>
      </c>
      <c r="AD44" s="481">
        <f t="shared" si="104"/>
        <v>2785</v>
      </c>
      <c r="AE44" s="481">
        <f t="shared" si="104"/>
        <v>5472</v>
      </c>
      <c r="AF44" s="481">
        <f t="shared" ref="AF44:BK44" si="106">AF106+AF168+AF231</f>
        <v>3300</v>
      </c>
      <c r="AG44" s="481">
        <f t="shared" si="106"/>
        <v>4636</v>
      </c>
      <c r="AH44" s="481">
        <f t="shared" si="106"/>
        <v>2859</v>
      </c>
      <c r="AI44" s="481">
        <f t="shared" si="106"/>
        <v>2829</v>
      </c>
      <c r="AJ44" s="481">
        <f t="shared" si="106"/>
        <v>2820</v>
      </c>
      <c r="AK44" s="481">
        <f t="shared" si="106"/>
        <v>2795</v>
      </c>
      <c r="AL44" s="481">
        <f t="shared" si="106"/>
        <v>3052</v>
      </c>
      <c r="AM44" s="481">
        <f t="shared" si="106"/>
        <v>4017</v>
      </c>
      <c r="AN44" s="481">
        <f t="shared" si="106"/>
        <v>3388</v>
      </c>
      <c r="AO44" s="481">
        <f t="shared" si="106"/>
        <v>2951</v>
      </c>
      <c r="AP44" s="481">
        <f t="shared" si="106"/>
        <v>3204</v>
      </c>
      <c r="AQ44" s="481">
        <f t="shared" si="106"/>
        <v>5742</v>
      </c>
      <c r="AR44" s="481">
        <f t="shared" si="106"/>
        <v>3638</v>
      </c>
      <c r="AS44" s="481">
        <f t="shared" si="106"/>
        <v>4881</v>
      </c>
      <c r="AT44" s="481">
        <f t="shared" si="106"/>
        <v>3155</v>
      </c>
      <c r="AU44" s="481">
        <f t="shared" si="106"/>
        <v>3229</v>
      </c>
      <c r="AV44" s="481">
        <f t="shared" si="106"/>
        <v>3203</v>
      </c>
      <c r="AW44" s="481">
        <f t="shared" si="106"/>
        <v>3182</v>
      </c>
      <c r="AX44" s="481">
        <f t="shared" si="106"/>
        <v>3425</v>
      </c>
      <c r="AY44" s="481">
        <f t="shared" si="106"/>
        <v>4449</v>
      </c>
      <c r="AZ44" s="481">
        <f t="shared" si="106"/>
        <v>3596</v>
      </c>
      <c r="BA44" s="481">
        <f t="shared" si="106"/>
        <v>3154</v>
      </c>
      <c r="BB44" s="481">
        <f t="shared" si="106"/>
        <v>3392</v>
      </c>
      <c r="BC44" s="481">
        <f t="shared" si="106"/>
        <v>5190</v>
      </c>
      <c r="BD44" s="481">
        <f t="shared" si="106"/>
        <v>3720</v>
      </c>
      <c r="BE44" s="481">
        <f t="shared" si="106"/>
        <v>5089</v>
      </c>
      <c r="BF44" s="481">
        <f t="shared" si="106"/>
        <v>3253</v>
      </c>
      <c r="BG44" s="481">
        <f t="shared" si="106"/>
        <v>3159</v>
      </c>
      <c r="BH44" s="481">
        <f t="shared" si="106"/>
        <v>3208</v>
      </c>
      <c r="BI44" s="481">
        <f t="shared" si="106"/>
        <v>3190</v>
      </c>
      <c r="BJ44" s="481">
        <f t="shared" si="106"/>
        <v>3425</v>
      </c>
      <c r="BK44" s="481">
        <f t="shared" si="106"/>
        <v>4441</v>
      </c>
      <c r="BL44" s="481">
        <f t="shared" ref="BL44:BW44" si="107">BL106+BL168+BL231</f>
        <v>3606</v>
      </c>
      <c r="BM44" s="481">
        <f t="shared" si="107"/>
        <v>3150</v>
      </c>
      <c r="BN44" s="481">
        <f t="shared" si="107"/>
        <v>3392</v>
      </c>
      <c r="BO44" s="481">
        <f t="shared" si="107"/>
        <v>5218</v>
      </c>
      <c r="BP44" s="481">
        <f t="shared" si="107"/>
        <v>3667</v>
      </c>
      <c r="BQ44" s="481">
        <f t="shared" si="107"/>
        <v>5040</v>
      </c>
      <c r="BR44" s="481">
        <f t="shared" si="107"/>
        <v>3253</v>
      </c>
      <c r="BS44" s="481">
        <f t="shared" si="107"/>
        <v>3159</v>
      </c>
      <c r="BT44" s="481">
        <f t="shared" si="107"/>
        <v>3208</v>
      </c>
      <c r="BU44" s="481">
        <f t="shared" si="107"/>
        <v>3190</v>
      </c>
      <c r="BV44" s="481">
        <f t="shared" si="107"/>
        <v>3454</v>
      </c>
      <c r="BW44" s="481">
        <f t="shared" si="107"/>
        <v>4471</v>
      </c>
      <c r="BX44" s="481"/>
      <c r="BY44" s="483">
        <f t="shared" si="56"/>
        <v>195129</v>
      </c>
      <c r="BZ44" s="123"/>
      <c r="CA44" s="123">
        <f t="shared" si="57"/>
        <v>0</v>
      </c>
      <c r="CB44" s="481">
        <f t="shared" si="102"/>
        <v>0</v>
      </c>
      <c r="CC44" s="481">
        <f t="shared" si="102"/>
        <v>0</v>
      </c>
      <c r="CD44" s="481">
        <f t="shared" si="102"/>
        <v>21082</v>
      </c>
      <c r="CE44" s="481">
        <f t="shared" si="102"/>
        <v>39975</v>
      </c>
      <c r="CF44" s="481">
        <f t="shared" si="102"/>
        <v>44447</v>
      </c>
      <c r="CG44" s="481">
        <f t="shared" si="102"/>
        <v>44817</v>
      </c>
      <c r="CH44" s="481">
        <f t="shared" si="102"/>
        <v>44808</v>
      </c>
      <c r="CI44" s="17"/>
      <c r="CJ44" s="481">
        <f t="shared" si="59"/>
        <v>0</v>
      </c>
      <c r="CK44" s="481">
        <f t="shared" si="103"/>
        <v>0</v>
      </c>
      <c r="CL44" s="481">
        <f t="shared" si="103"/>
        <v>7248</v>
      </c>
      <c r="CM44" s="481">
        <f t="shared" si="103"/>
        <v>35437</v>
      </c>
      <c r="CN44" s="481">
        <f t="shared" si="103"/>
        <v>42176</v>
      </c>
      <c r="CO44" s="481">
        <f t="shared" si="103"/>
        <v>44784</v>
      </c>
      <c r="CP44" s="481">
        <f t="shared" si="103"/>
        <v>44749</v>
      </c>
      <c r="CQ44" s="481">
        <f t="shared" si="103"/>
        <v>20735</v>
      </c>
      <c r="CR44" s="138">
        <f t="shared" si="65"/>
        <v>0</v>
      </c>
    </row>
    <row r="45" spans="1:96" outlineLevel="1">
      <c r="A45" s="561" t="s">
        <v>119</v>
      </c>
      <c r="B45" s="10">
        <f>'4a 1718 CS PC'!AI15</f>
        <v>1.2999999999999999E-2</v>
      </c>
      <c r="C45" s="10">
        <f>'4a 1718 CS PC'!AP15</f>
        <v>7.7000000000000002E-3</v>
      </c>
      <c r="D45" s="10">
        <f>'4b 1819 CS PC'!AJ15</f>
        <v>1.3299999999999999E-2</v>
      </c>
      <c r="E45" s="10">
        <f>'4b 1819 CS PC'!AT15</f>
        <v>8.0000000000000002E-3</v>
      </c>
      <c r="F45" s="10">
        <f>'4c 1920 CS PC'!AI15</f>
        <v>1.32E-2</v>
      </c>
      <c r="G45" s="10">
        <f>'4c 1920 CS PC'!AS15</f>
        <v>7.9000000000000008E-3</v>
      </c>
      <c r="H45" s="481">
        <f t="shared" ref="H45:AE45" si="108">H107+H169+H232</f>
        <v>0</v>
      </c>
      <c r="I45" s="481">
        <f t="shared" si="108"/>
        <v>0</v>
      </c>
      <c r="J45" s="481">
        <f t="shared" si="108"/>
        <v>0</v>
      </c>
      <c r="K45" s="481">
        <f t="shared" si="108"/>
        <v>0</v>
      </c>
      <c r="L45" s="481">
        <f t="shared" si="52"/>
        <v>0</v>
      </c>
      <c r="M45" s="481">
        <f t="shared" si="52"/>
        <v>0</v>
      </c>
      <c r="N45" s="481">
        <f t="shared" si="108"/>
        <v>0</v>
      </c>
      <c r="O45" s="481">
        <f t="shared" ref="O45" si="109">O107+O169+O232</f>
        <v>0</v>
      </c>
      <c r="P45" s="481">
        <f t="shared" si="108"/>
        <v>0</v>
      </c>
      <c r="Q45" s="481">
        <f t="shared" si="108"/>
        <v>0</v>
      </c>
      <c r="R45" s="481">
        <f t="shared" si="108"/>
        <v>0</v>
      </c>
      <c r="S45" s="481">
        <f t="shared" si="108"/>
        <v>4935</v>
      </c>
      <c r="T45" s="481">
        <f t="shared" si="108"/>
        <v>4102</v>
      </c>
      <c r="U45" s="481">
        <f t="shared" si="108"/>
        <v>3720</v>
      </c>
      <c r="V45" s="481">
        <f t="shared" si="108"/>
        <v>3555</v>
      </c>
      <c r="W45" s="481">
        <f t="shared" si="108"/>
        <v>3708</v>
      </c>
      <c r="X45" s="481">
        <f t="shared" si="108"/>
        <v>3611</v>
      </c>
      <c r="Y45" s="481">
        <f t="shared" si="108"/>
        <v>3639</v>
      </c>
      <c r="Z45" s="481">
        <f t="shared" si="108"/>
        <v>3906</v>
      </c>
      <c r="AA45" s="481">
        <f t="shared" si="108"/>
        <v>5926</v>
      </c>
      <c r="AB45" s="481">
        <f t="shared" si="108"/>
        <v>5062</v>
      </c>
      <c r="AC45" s="481">
        <f t="shared" si="108"/>
        <v>4458</v>
      </c>
      <c r="AD45" s="481">
        <f t="shared" si="108"/>
        <v>4902</v>
      </c>
      <c r="AE45" s="481">
        <f t="shared" si="108"/>
        <v>9632</v>
      </c>
      <c r="AF45" s="481">
        <f t="shared" ref="AF45:BK45" si="110">AF107+AF169+AF232</f>
        <v>5809</v>
      </c>
      <c r="AG45" s="481">
        <f t="shared" si="110"/>
        <v>8159</v>
      </c>
      <c r="AH45" s="481">
        <f t="shared" si="110"/>
        <v>5033</v>
      </c>
      <c r="AI45" s="481">
        <f t="shared" si="110"/>
        <v>4979</v>
      </c>
      <c r="AJ45" s="481">
        <f t="shared" si="110"/>
        <v>4963</v>
      </c>
      <c r="AK45" s="481">
        <f t="shared" si="110"/>
        <v>4921</v>
      </c>
      <c r="AL45" s="481">
        <f t="shared" si="110"/>
        <v>5371</v>
      </c>
      <c r="AM45" s="481">
        <f t="shared" si="110"/>
        <v>7069</v>
      </c>
      <c r="AN45" s="481">
        <f t="shared" si="110"/>
        <v>5963</v>
      </c>
      <c r="AO45" s="481">
        <f t="shared" si="110"/>
        <v>5193</v>
      </c>
      <c r="AP45" s="481">
        <f t="shared" si="110"/>
        <v>5638</v>
      </c>
      <c r="AQ45" s="481">
        <f t="shared" si="110"/>
        <v>10106</v>
      </c>
      <c r="AR45" s="481">
        <f t="shared" si="110"/>
        <v>6404</v>
      </c>
      <c r="AS45" s="481">
        <f t="shared" si="110"/>
        <v>8591</v>
      </c>
      <c r="AT45" s="481">
        <f t="shared" si="110"/>
        <v>5539</v>
      </c>
      <c r="AU45" s="481">
        <f t="shared" si="110"/>
        <v>5669</v>
      </c>
      <c r="AV45" s="481">
        <f t="shared" si="110"/>
        <v>5624</v>
      </c>
      <c r="AW45" s="481">
        <f t="shared" si="110"/>
        <v>5587</v>
      </c>
      <c r="AX45" s="481">
        <f t="shared" si="110"/>
        <v>6012</v>
      </c>
      <c r="AY45" s="481">
        <f t="shared" si="110"/>
        <v>7811</v>
      </c>
      <c r="AZ45" s="481">
        <f t="shared" si="110"/>
        <v>6315</v>
      </c>
      <c r="BA45" s="481">
        <f t="shared" si="110"/>
        <v>5538</v>
      </c>
      <c r="BB45" s="481">
        <f t="shared" si="110"/>
        <v>5954</v>
      </c>
      <c r="BC45" s="481">
        <f t="shared" si="110"/>
        <v>9114</v>
      </c>
      <c r="BD45" s="481">
        <f t="shared" si="110"/>
        <v>6531</v>
      </c>
      <c r="BE45" s="481">
        <f t="shared" si="110"/>
        <v>8934</v>
      </c>
      <c r="BF45" s="481">
        <f t="shared" si="110"/>
        <v>5712</v>
      </c>
      <c r="BG45" s="481">
        <f t="shared" si="110"/>
        <v>5546</v>
      </c>
      <c r="BH45" s="481">
        <f t="shared" si="110"/>
        <v>5633</v>
      </c>
      <c r="BI45" s="481">
        <f t="shared" si="110"/>
        <v>5601</v>
      </c>
      <c r="BJ45" s="481">
        <f t="shared" si="110"/>
        <v>6013</v>
      </c>
      <c r="BK45" s="481">
        <f t="shared" si="110"/>
        <v>7797</v>
      </c>
      <c r="BL45" s="481">
        <f t="shared" ref="BL45:BW45" si="111">BL107+BL169+BL232</f>
        <v>6331</v>
      </c>
      <c r="BM45" s="481">
        <f t="shared" si="111"/>
        <v>5532</v>
      </c>
      <c r="BN45" s="481">
        <f t="shared" si="111"/>
        <v>5954</v>
      </c>
      <c r="BO45" s="481">
        <f t="shared" si="111"/>
        <v>9160</v>
      </c>
      <c r="BP45" s="481">
        <f t="shared" si="111"/>
        <v>6438</v>
      </c>
      <c r="BQ45" s="481">
        <f t="shared" si="111"/>
        <v>8848</v>
      </c>
      <c r="BR45" s="481">
        <f t="shared" si="111"/>
        <v>5712</v>
      </c>
      <c r="BS45" s="481">
        <f t="shared" si="111"/>
        <v>5546</v>
      </c>
      <c r="BT45" s="481">
        <f t="shared" si="111"/>
        <v>5633</v>
      </c>
      <c r="BU45" s="481">
        <f t="shared" si="111"/>
        <v>5601</v>
      </c>
      <c r="BV45" s="481">
        <f t="shared" si="111"/>
        <v>6063</v>
      </c>
      <c r="BW45" s="481">
        <f t="shared" si="111"/>
        <v>7847</v>
      </c>
      <c r="BX45" s="481"/>
      <c r="BY45" s="481">
        <f t="shared" si="56"/>
        <v>342950</v>
      </c>
      <c r="BZ45" s="123"/>
      <c r="CA45" s="123">
        <f t="shared" si="57"/>
        <v>0</v>
      </c>
      <c r="CB45" s="481">
        <f t="shared" si="102"/>
        <v>0</v>
      </c>
      <c r="CC45" s="481">
        <f t="shared" si="102"/>
        <v>0</v>
      </c>
      <c r="CD45" s="481">
        <f t="shared" si="102"/>
        <v>37102</v>
      </c>
      <c r="CE45" s="481">
        <f t="shared" si="102"/>
        <v>70358</v>
      </c>
      <c r="CF45" s="481">
        <f t="shared" si="102"/>
        <v>78137</v>
      </c>
      <c r="CG45" s="481">
        <f t="shared" si="102"/>
        <v>78688</v>
      </c>
      <c r="CH45" s="481">
        <f t="shared" si="102"/>
        <v>78665</v>
      </c>
      <c r="CI45" s="17"/>
      <c r="CJ45" s="481">
        <f t="shared" si="59"/>
        <v>0</v>
      </c>
      <c r="CK45" s="481">
        <f t="shared" si="103"/>
        <v>0</v>
      </c>
      <c r="CL45" s="481">
        <f t="shared" si="103"/>
        <v>12757</v>
      </c>
      <c r="CM45" s="481">
        <f t="shared" si="103"/>
        <v>62367</v>
      </c>
      <c r="CN45" s="481">
        <f t="shared" si="103"/>
        <v>74231</v>
      </c>
      <c r="CO45" s="481">
        <f t="shared" si="103"/>
        <v>78628</v>
      </c>
      <c r="CP45" s="481">
        <f t="shared" si="103"/>
        <v>78565</v>
      </c>
      <c r="CQ45" s="481">
        <f t="shared" si="103"/>
        <v>36402</v>
      </c>
      <c r="CR45" s="138">
        <f t="shared" si="65"/>
        <v>0</v>
      </c>
    </row>
    <row r="46" spans="1:96" outlineLevel="1">
      <c r="A46" s="561" t="s">
        <v>120</v>
      </c>
      <c r="B46" s="10">
        <f>'4a 1718 CS PC'!AI16</f>
        <v>8.0000000000000004E-4</v>
      </c>
      <c r="C46" s="10">
        <f>'4a 1718 CS PC'!AP16</f>
        <v>5.0000000000000001E-4</v>
      </c>
      <c r="D46" s="10">
        <f>'4b 1819 CS PC'!AJ16</f>
        <v>6.9999999999999999E-4</v>
      </c>
      <c r="E46" s="10">
        <f>'4b 1819 CS PC'!AT16</f>
        <v>4.0000000000000002E-4</v>
      </c>
      <c r="F46" s="10">
        <f>'4c 1920 CS PC'!AI16</f>
        <v>6.9999999999999999E-4</v>
      </c>
      <c r="G46" s="10">
        <f>'4c 1920 CS PC'!AS16</f>
        <v>4.0000000000000002E-4</v>
      </c>
      <c r="H46" s="481">
        <f t="shared" ref="H46:AE46" si="112">H108+H170+H233</f>
        <v>0</v>
      </c>
      <c r="I46" s="481">
        <f t="shared" si="112"/>
        <v>0</v>
      </c>
      <c r="J46" s="481">
        <f t="shared" si="112"/>
        <v>0</v>
      </c>
      <c r="K46" s="481">
        <f t="shared" si="112"/>
        <v>0</v>
      </c>
      <c r="L46" s="481">
        <f t="shared" si="52"/>
        <v>0</v>
      </c>
      <c r="M46" s="481">
        <f t="shared" si="52"/>
        <v>0</v>
      </c>
      <c r="N46" s="481">
        <f t="shared" si="112"/>
        <v>0</v>
      </c>
      <c r="O46" s="481">
        <f t="shared" ref="O46" si="113">O108+O170+O233</f>
        <v>0</v>
      </c>
      <c r="P46" s="481">
        <f t="shared" si="112"/>
        <v>0</v>
      </c>
      <c r="Q46" s="481">
        <f t="shared" si="112"/>
        <v>0</v>
      </c>
      <c r="R46" s="481">
        <f t="shared" si="112"/>
        <v>0</v>
      </c>
      <c r="S46" s="481">
        <f t="shared" si="112"/>
        <v>262</v>
      </c>
      <c r="T46" s="481">
        <f t="shared" si="112"/>
        <v>217</v>
      </c>
      <c r="U46" s="481">
        <f t="shared" si="112"/>
        <v>197</v>
      </c>
      <c r="V46" s="481">
        <f t="shared" si="112"/>
        <v>189</v>
      </c>
      <c r="W46" s="481">
        <f t="shared" si="112"/>
        <v>197</v>
      </c>
      <c r="X46" s="481">
        <f t="shared" si="112"/>
        <v>192</v>
      </c>
      <c r="Y46" s="481">
        <f t="shared" si="112"/>
        <v>193</v>
      </c>
      <c r="Z46" s="481">
        <f t="shared" si="112"/>
        <v>207</v>
      </c>
      <c r="AA46" s="481">
        <f t="shared" si="112"/>
        <v>314</v>
      </c>
      <c r="AB46" s="481">
        <f t="shared" si="112"/>
        <v>268</v>
      </c>
      <c r="AC46" s="481">
        <f t="shared" si="112"/>
        <v>237</v>
      </c>
      <c r="AD46" s="481">
        <f t="shared" si="112"/>
        <v>260</v>
      </c>
      <c r="AE46" s="481">
        <f t="shared" si="112"/>
        <v>510</v>
      </c>
      <c r="AF46" s="481">
        <f t="shared" ref="AF46:BK46" si="114">AF108+AF170+AF233</f>
        <v>309</v>
      </c>
      <c r="AG46" s="481">
        <f t="shared" si="114"/>
        <v>433</v>
      </c>
      <c r="AH46" s="481">
        <f t="shared" si="114"/>
        <v>267</v>
      </c>
      <c r="AI46" s="481">
        <f t="shared" si="114"/>
        <v>263</v>
      </c>
      <c r="AJ46" s="481">
        <f t="shared" si="114"/>
        <v>263</v>
      </c>
      <c r="AK46" s="481">
        <f t="shared" si="114"/>
        <v>261</v>
      </c>
      <c r="AL46" s="481">
        <f t="shared" si="114"/>
        <v>286</v>
      </c>
      <c r="AM46" s="481">
        <f t="shared" si="114"/>
        <v>375</v>
      </c>
      <c r="AN46" s="481">
        <f t="shared" si="114"/>
        <v>316</v>
      </c>
      <c r="AO46" s="481">
        <f t="shared" si="114"/>
        <v>275</v>
      </c>
      <c r="AP46" s="481">
        <f t="shared" si="114"/>
        <v>300</v>
      </c>
      <c r="AQ46" s="481">
        <f t="shared" si="114"/>
        <v>536</v>
      </c>
      <c r="AR46" s="481">
        <f t="shared" si="114"/>
        <v>339</v>
      </c>
      <c r="AS46" s="481">
        <f t="shared" si="114"/>
        <v>455</v>
      </c>
      <c r="AT46" s="481">
        <f t="shared" si="114"/>
        <v>280</v>
      </c>
      <c r="AU46" s="481">
        <f t="shared" si="114"/>
        <v>287</v>
      </c>
      <c r="AV46" s="481">
        <f t="shared" si="114"/>
        <v>285</v>
      </c>
      <c r="AW46" s="481">
        <f t="shared" si="114"/>
        <v>282</v>
      </c>
      <c r="AX46" s="481">
        <f t="shared" si="114"/>
        <v>305</v>
      </c>
      <c r="AY46" s="481">
        <f t="shared" si="114"/>
        <v>396</v>
      </c>
      <c r="AZ46" s="481">
        <f t="shared" si="114"/>
        <v>320</v>
      </c>
      <c r="BA46" s="481">
        <f t="shared" si="114"/>
        <v>280</v>
      </c>
      <c r="BB46" s="481">
        <f t="shared" si="114"/>
        <v>302</v>
      </c>
      <c r="BC46" s="481">
        <f t="shared" si="114"/>
        <v>461</v>
      </c>
      <c r="BD46" s="481">
        <f t="shared" si="114"/>
        <v>330</v>
      </c>
      <c r="BE46" s="481">
        <f t="shared" si="114"/>
        <v>452</v>
      </c>
      <c r="BF46" s="481">
        <f t="shared" si="114"/>
        <v>290</v>
      </c>
      <c r="BG46" s="481">
        <f t="shared" si="114"/>
        <v>280</v>
      </c>
      <c r="BH46" s="481">
        <f t="shared" si="114"/>
        <v>286</v>
      </c>
      <c r="BI46" s="481">
        <f t="shared" si="114"/>
        <v>284</v>
      </c>
      <c r="BJ46" s="481">
        <f t="shared" si="114"/>
        <v>305</v>
      </c>
      <c r="BK46" s="481">
        <f t="shared" si="114"/>
        <v>394</v>
      </c>
      <c r="BL46" s="481">
        <f t="shared" ref="BL46:BW46" si="115">BL108+BL170+BL233</f>
        <v>320</v>
      </c>
      <c r="BM46" s="481">
        <f t="shared" si="115"/>
        <v>280</v>
      </c>
      <c r="BN46" s="481">
        <f t="shared" si="115"/>
        <v>302</v>
      </c>
      <c r="BO46" s="481">
        <f t="shared" si="115"/>
        <v>464</v>
      </c>
      <c r="BP46" s="481">
        <f t="shared" si="115"/>
        <v>326</v>
      </c>
      <c r="BQ46" s="481">
        <f t="shared" si="115"/>
        <v>447</v>
      </c>
      <c r="BR46" s="481">
        <f t="shared" si="115"/>
        <v>290</v>
      </c>
      <c r="BS46" s="481">
        <f t="shared" si="115"/>
        <v>280</v>
      </c>
      <c r="BT46" s="481">
        <f t="shared" si="115"/>
        <v>286</v>
      </c>
      <c r="BU46" s="481">
        <f t="shared" si="115"/>
        <v>284</v>
      </c>
      <c r="BV46" s="481">
        <f t="shared" si="115"/>
        <v>307</v>
      </c>
      <c r="BW46" s="481">
        <f t="shared" si="115"/>
        <v>397</v>
      </c>
      <c r="BX46" s="481"/>
      <c r="BY46" s="483">
        <f t="shared" si="56"/>
        <v>17723</v>
      </c>
      <c r="BZ46" s="123"/>
      <c r="CA46" s="123">
        <f t="shared" si="57"/>
        <v>0</v>
      </c>
      <c r="CB46" s="481">
        <f t="shared" si="102"/>
        <v>0</v>
      </c>
      <c r="CC46" s="481">
        <f t="shared" si="102"/>
        <v>0</v>
      </c>
      <c r="CD46" s="481">
        <f t="shared" si="102"/>
        <v>1968</v>
      </c>
      <c r="CE46" s="481">
        <f t="shared" si="102"/>
        <v>3732</v>
      </c>
      <c r="CF46" s="481">
        <f t="shared" si="102"/>
        <v>4056</v>
      </c>
      <c r="CG46" s="481">
        <f t="shared" si="102"/>
        <v>3984</v>
      </c>
      <c r="CH46" s="481">
        <f t="shared" si="102"/>
        <v>3983</v>
      </c>
      <c r="CI46" s="17"/>
      <c r="CJ46" s="481">
        <f t="shared" si="59"/>
        <v>0</v>
      </c>
      <c r="CK46" s="481">
        <f t="shared" si="103"/>
        <v>0</v>
      </c>
      <c r="CL46" s="481">
        <f t="shared" si="103"/>
        <v>676</v>
      </c>
      <c r="CM46" s="481">
        <f t="shared" si="103"/>
        <v>3309</v>
      </c>
      <c r="CN46" s="481">
        <f t="shared" si="103"/>
        <v>3936</v>
      </c>
      <c r="CO46" s="481">
        <f t="shared" si="103"/>
        <v>3980</v>
      </c>
      <c r="CP46" s="481">
        <f t="shared" si="103"/>
        <v>3978</v>
      </c>
      <c r="CQ46" s="481">
        <f t="shared" si="103"/>
        <v>1844</v>
      </c>
      <c r="CR46" s="138">
        <f t="shared" si="65"/>
        <v>0</v>
      </c>
    </row>
    <row r="47" spans="1:96" outlineLevel="1">
      <c r="A47" s="561" t="s">
        <v>121</v>
      </c>
      <c r="B47" s="10">
        <f>'4a 1718 CS PC'!AI17</f>
        <v>5.6300000000000003E-2</v>
      </c>
      <c r="C47" s="10">
        <f>'4a 1718 CS PC'!AP17</f>
        <v>3.3300000000000003E-2</v>
      </c>
      <c r="D47" s="10">
        <f>'4b 1819 CS PC'!AJ17</f>
        <v>5.6500000000000002E-2</v>
      </c>
      <c r="E47" s="10">
        <f>'4b 1819 CS PC'!AT17</f>
        <v>3.3799999999999997E-2</v>
      </c>
      <c r="F47" s="10">
        <f>'4c 1920 CS PC'!AI17</f>
        <v>5.67E-2</v>
      </c>
      <c r="G47" s="10">
        <f>'4c 1920 CS PC'!AS17</f>
        <v>3.4099999999999998E-2</v>
      </c>
      <c r="H47" s="481">
        <f t="shared" ref="H47:AE47" si="116">H109+H171+H234</f>
        <v>0</v>
      </c>
      <c r="I47" s="481">
        <f t="shared" si="116"/>
        <v>0</v>
      </c>
      <c r="J47" s="481">
        <f t="shared" si="116"/>
        <v>0</v>
      </c>
      <c r="K47" s="481">
        <f t="shared" si="116"/>
        <v>0</v>
      </c>
      <c r="L47" s="481">
        <f t="shared" si="52"/>
        <v>0</v>
      </c>
      <c r="M47" s="481">
        <f t="shared" si="52"/>
        <v>0</v>
      </c>
      <c r="N47" s="481">
        <f t="shared" si="116"/>
        <v>0</v>
      </c>
      <c r="O47" s="481">
        <f t="shared" ref="O47" si="117">O109+O171+O234</f>
        <v>0</v>
      </c>
      <c r="P47" s="481">
        <f t="shared" si="116"/>
        <v>0</v>
      </c>
      <c r="Q47" s="481">
        <f t="shared" si="116"/>
        <v>0</v>
      </c>
      <c r="R47" s="481">
        <f t="shared" si="116"/>
        <v>0</v>
      </c>
      <c r="S47" s="481">
        <f t="shared" si="116"/>
        <v>21198</v>
      </c>
      <c r="T47" s="481">
        <f t="shared" si="116"/>
        <v>17617</v>
      </c>
      <c r="U47" s="481">
        <f t="shared" si="116"/>
        <v>15980</v>
      </c>
      <c r="V47" s="481">
        <f t="shared" si="116"/>
        <v>15270</v>
      </c>
      <c r="W47" s="481">
        <f t="shared" si="116"/>
        <v>15928</v>
      </c>
      <c r="X47" s="481">
        <f t="shared" si="116"/>
        <v>15513</v>
      </c>
      <c r="Y47" s="481">
        <f t="shared" si="116"/>
        <v>15630</v>
      </c>
      <c r="Z47" s="481">
        <f t="shared" si="116"/>
        <v>16779</v>
      </c>
      <c r="AA47" s="481">
        <f t="shared" si="116"/>
        <v>25455</v>
      </c>
      <c r="AB47" s="481">
        <f t="shared" si="116"/>
        <v>21742</v>
      </c>
      <c r="AC47" s="481">
        <f t="shared" si="116"/>
        <v>19148</v>
      </c>
      <c r="AD47" s="481">
        <f t="shared" si="116"/>
        <v>21057</v>
      </c>
      <c r="AE47" s="481">
        <f t="shared" si="116"/>
        <v>41371</v>
      </c>
      <c r="AF47" s="481">
        <f t="shared" ref="AF47:BK47" si="118">AF109+AF171+AF234</f>
        <v>24954</v>
      </c>
      <c r="AG47" s="481">
        <f t="shared" si="118"/>
        <v>35046</v>
      </c>
      <c r="AH47" s="481">
        <f t="shared" si="118"/>
        <v>21615</v>
      </c>
      <c r="AI47" s="481">
        <f t="shared" si="118"/>
        <v>21389</v>
      </c>
      <c r="AJ47" s="481">
        <f t="shared" si="118"/>
        <v>21319</v>
      </c>
      <c r="AK47" s="481">
        <f t="shared" si="118"/>
        <v>21135</v>
      </c>
      <c r="AL47" s="481">
        <f t="shared" si="118"/>
        <v>23072</v>
      </c>
      <c r="AM47" s="481">
        <f t="shared" si="118"/>
        <v>30367</v>
      </c>
      <c r="AN47" s="481">
        <f t="shared" si="118"/>
        <v>25611</v>
      </c>
      <c r="AO47" s="481">
        <f t="shared" si="118"/>
        <v>22308</v>
      </c>
      <c r="AP47" s="481">
        <f t="shared" si="118"/>
        <v>24218</v>
      </c>
      <c r="AQ47" s="481">
        <f t="shared" si="118"/>
        <v>43409</v>
      </c>
      <c r="AR47" s="481">
        <f t="shared" si="118"/>
        <v>27504</v>
      </c>
      <c r="AS47" s="481">
        <f t="shared" si="118"/>
        <v>36903</v>
      </c>
      <c r="AT47" s="481">
        <f t="shared" si="118"/>
        <v>23910</v>
      </c>
      <c r="AU47" s="481">
        <f t="shared" si="118"/>
        <v>24471</v>
      </c>
      <c r="AV47" s="481">
        <f t="shared" si="118"/>
        <v>24275</v>
      </c>
      <c r="AW47" s="481">
        <f t="shared" si="118"/>
        <v>24114</v>
      </c>
      <c r="AX47" s="481">
        <f t="shared" si="118"/>
        <v>25955</v>
      </c>
      <c r="AY47" s="481">
        <f t="shared" si="118"/>
        <v>33716</v>
      </c>
      <c r="AZ47" s="481">
        <f t="shared" si="118"/>
        <v>27257</v>
      </c>
      <c r="BA47" s="481">
        <f t="shared" si="118"/>
        <v>23903</v>
      </c>
      <c r="BB47" s="481">
        <f t="shared" si="118"/>
        <v>25704</v>
      </c>
      <c r="BC47" s="481">
        <f t="shared" si="118"/>
        <v>39337</v>
      </c>
      <c r="BD47" s="481">
        <f t="shared" si="118"/>
        <v>28189</v>
      </c>
      <c r="BE47" s="481">
        <f t="shared" si="118"/>
        <v>38562</v>
      </c>
      <c r="BF47" s="481">
        <f t="shared" si="118"/>
        <v>24653</v>
      </c>
      <c r="BG47" s="481">
        <f t="shared" si="118"/>
        <v>23938</v>
      </c>
      <c r="BH47" s="481">
        <f t="shared" si="118"/>
        <v>24312</v>
      </c>
      <c r="BI47" s="481">
        <f t="shared" si="118"/>
        <v>24174</v>
      </c>
      <c r="BJ47" s="481">
        <f t="shared" si="118"/>
        <v>25960</v>
      </c>
      <c r="BK47" s="481">
        <f t="shared" si="118"/>
        <v>33656</v>
      </c>
      <c r="BL47" s="481">
        <f t="shared" ref="BL47:BW47" si="119">BL109+BL171+BL234</f>
        <v>27327</v>
      </c>
      <c r="BM47" s="481">
        <f t="shared" si="119"/>
        <v>23875</v>
      </c>
      <c r="BN47" s="481">
        <f t="shared" si="119"/>
        <v>25704</v>
      </c>
      <c r="BO47" s="481">
        <f t="shared" si="119"/>
        <v>39538</v>
      </c>
      <c r="BP47" s="481">
        <f t="shared" si="119"/>
        <v>27790</v>
      </c>
      <c r="BQ47" s="481">
        <f t="shared" si="119"/>
        <v>38193</v>
      </c>
      <c r="BR47" s="481">
        <f t="shared" si="119"/>
        <v>24653</v>
      </c>
      <c r="BS47" s="481">
        <f t="shared" si="119"/>
        <v>23938</v>
      </c>
      <c r="BT47" s="481">
        <f t="shared" si="119"/>
        <v>24311</v>
      </c>
      <c r="BU47" s="481">
        <f t="shared" si="119"/>
        <v>24174</v>
      </c>
      <c r="BV47" s="481">
        <f t="shared" si="119"/>
        <v>26172</v>
      </c>
      <c r="BW47" s="481">
        <f t="shared" si="119"/>
        <v>33875</v>
      </c>
      <c r="BX47" s="481"/>
      <c r="BY47" s="483">
        <f t="shared" si="56"/>
        <v>1477174</v>
      </c>
      <c r="BZ47" s="123"/>
      <c r="CA47" s="123">
        <f t="shared" si="57"/>
        <v>0</v>
      </c>
      <c r="CB47" s="481">
        <f t="shared" si="102"/>
        <v>0</v>
      </c>
      <c r="CC47" s="481">
        <f t="shared" si="102"/>
        <v>0</v>
      </c>
      <c r="CD47" s="481">
        <f t="shared" si="102"/>
        <v>159370</v>
      </c>
      <c r="CE47" s="481">
        <f t="shared" si="102"/>
        <v>302215</v>
      </c>
      <c r="CF47" s="481">
        <f t="shared" si="102"/>
        <v>336394</v>
      </c>
      <c r="CG47" s="481">
        <f t="shared" si="102"/>
        <v>339645</v>
      </c>
      <c r="CH47" s="481">
        <f t="shared" si="102"/>
        <v>339550</v>
      </c>
      <c r="CI47" s="17"/>
      <c r="CJ47" s="481">
        <f t="shared" si="59"/>
        <v>0</v>
      </c>
      <c r="CK47" s="481">
        <f t="shared" si="103"/>
        <v>0</v>
      </c>
      <c r="CL47" s="481">
        <f t="shared" si="103"/>
        <v>54795</v>
      </c>
      <c r="CM47" s="481">
        <f t="shared" si="103"/>
        <v>267893</v>
      </c>
      <c r="CN47" s="481">
        <f t="shared" si="103"/>
        <v>318850</v>
      </c>
      <c r="CO47" s="481">
        <f t="shared" si="103"/>
        <v>339393</v>
      </c>
      <c r="CP47" s="481">
        <f t="shared" si="103"/>
        <v>339120</v>
      </c>
      <c r="CQ47" s="481">
        <f t="shared" si="103"/>
        <v>157123</v>
      </c>
      <c r="CR47" s="138">
        <f t="shared" si="65"/>
        <v>0</v>
      </c>
    </row>
    <row r="48" spans="1:96" outlineLevel="1">
      <c r="A48" s="561" t="s">
        <v>122</v>
      </c>
      <c r="B48" s="10">
        <f>'4a 1718 CS PC'!AI18</f>
        <v>8.0999999999999996E-3</v>
      </c>
      <c r="C48" s="10">
        <f>'4a 1718 CS PC'!AP18</f>
        <v>4.7999999999999996E-3</v>
      </c>
      <c r="D48" s="10">
        <f>'4b 1819 CS PC'!AJ18</f>
        <v>8.2000000000000007E-3</v>
      </c>
      <c r="E48" s="10">
        <f>'4b 1819 CS PC'!AT18</f>
        <v>4.8999999999999998E-3</v>
      </c>
      <c r="F48" s="10">
        <f>'4c 1920 CS PC'!AI18</f>
        <v>8.3999999999999995E-3</v>
      </c>
      <c r="G48" s="10">
        <f>'4c 1920 CS PC'!AS18</f>
        <v>5.0000000000000001E-3</v>
      </c>
      <c r="H48" s="481">
        <f t="shared" ref="H48:AE48" si="120">H110+H172+H235</f>
        <v>0</v>
      </c>
      <c r="I48" s="481">
        <f t="shared" si="120"/>
        <v>0</v>
      </c>
      <c r="J48" s="481">
        <f t="shared" si="120"/>
        <v>0</v>
      </c>
      <c r="K48" s="481">
        <f t="shared" si="120"/>
        <v>0</v>
      </c>
      <c r="L48" s="481">
        <f t="shared" si="52"/>
        <v>0</v>
      </c>
      <c r="M48" s="481">
        <f t="shared" si="52"/>
        <v>0</v>
      </c>
      <c r="N48" s="481">
        <f t="shared" si="120"/>
        <v>0</v>
      </c>
      <c r="O48" s="481">
        <f t="shared" ref="O48" si="121">O110+O172+O235</f>
        <v>0</v>
      </c>
      <c r="P48" s="481">
        <f t="shared" si="120"/>
        <v>0</v>
      </c>
      <c r="Q48" s="481">
        <f t="shared" si="120"/>
        <v>0</v>
      </c>
      <c r="R48" s="481">
        <f t="shared" si="120"/>
        <v>0</v>
      </c>
      <c r="S48" s="481">
        <f t="shared" si="120"/>
        <v>3141</v>
      </c>
      <c r="T48" s="481">
        <f t="shared" si="120"/>
        <v>2610</v>
      </c>
      <c r="U48" s="481">
        <f t="shared" si="120"/>
        <v>2368</v>
      </c>
      <c r="V48" s="481">
        <f t="shared" si="120"/>
        <v>2262</v>
      </c>
      <c r="W48" s="481">
        <f t="shared" si="120"/>
        <v>2359</v>
      </c>
      <c r="X48" s="481">
        <f t="shared" si="120"/>
        <v>2297</v>
      </c>
      <c r="Y48" s="481">
        <f t="shared" si="120"/>
        <v>2316</v>
      </c>
      <c r="Z48" s="481">
        <f t="shared" si="120"/>
        <v>2485</v>
      </c>
      <c r="AA48" s="481">
        <f t="shared" si="120"/>
        <v>3771</v>
      </c>
      <c r="AB48" s="481">
        <f t="shared" si="120"/>
        <v>3221</v>
      </c>
      <c r="AC48" s="481">
        <f t="shared" si="120"/>
        <v>2837</v>
      </c>
      <c r="AD48" s="481">
        <f t="shared" si="120"/>
        <v>3119</v>
      </c>
      <c r="AE48" s="481">
        <f t="shared" si="120"/>
        <v>6129</v>
      </c>
      <c r="AF48" s="481">
        <f t="shared" ref="AF48:BK48" si="122">AF110+AF172+AF235</f>
        <v>3697</v>
      </c>
      <c r="AG48" s="481">
        <f t="shared" si="122"/>
        <v>5192</v>
      </c>
      <c r="AH48" s="481">
        <f t="shared" si="122"/>
        <v>3202</v>
      </c>
      <c r="AI48" s="481">
        <f t="shared" si="122"/>
        <v>3168</v>
      </c>
      <c r="AJ48" s="481">
        <f t="shared" si="122"/>
        <v>3158</v>
      </c>
      <c r="AK48" s="481">
        <f t="shared" si="122"/>
        <v>3131</v>
      </c>
      <c r="AL48" s="481">
        <f t="shared" si="122"/>
        <v>3417</v>
      </c>
      <c r="AM48" s="481">
        <f t="shared" si="122"/>
        <v>4498</v>
      </c>
      <c r="AN48" s="481">
        <f t="shared" si="122"/>
        <v>3794</v>
      </c>
      <c r="AO48" s="481">
        <f t="shared" si="122"/>
        <v>3304</v>
      </c>
      <c r="AP48" s="481">
        <f t="shared" si="122"/>
        <v>3589</v>
      </c>
      <c r="AQ48" s="481">
        <f t="shared" si="122"/>
        <v>6431</v>
      </c>
      <c r="AR48" s="481">
        <f t="shared" si="122"/>
        <v>4075</v>
      </c>
      <c r="AS48" s="481">
        <f t="shared" si="122"/>
        <v>5467</v>
      </c>
      <c r="AT48" s="481">
        <f t="shared" si="122"/>
        <v>3507</v>
      </c>
      <c r="AU48" s="481">
        <f t="shared" si="122"/>
        <v>3589</v>
      </c>
      <c r="AV48" s="481">
        <f t="shared" si="122"/>
        <v>3559</v>
      </c>
      <c r="AW48" s="481">
        <f t="shared" si="122"/>
        <v>3536</v>
      </c>
      <c r="AX48" s="481">
        <f t="shared" si="122"/>
        <v>3805</v>
      </c>
      <c r="AY48" s="481">
        <f t="shared" si="122"/>
        <v>4943</v>
      </c>
      <c r="AZ48" s="481">
        <f t="shared" si="122"/>
        <v>3996</v>
      </c>
      <c r="BA48" s="481">
        <f t="shared" si="122"/>
        <v>3505</v>
      </c>
      <c r="BB48" s="481">
        <f t="shared" si="122"/>
        <v>3769</v>
      </c>
      <c r="BC48" s="481">
        <f t="shared" si="122"/>
        <v>5767</v>
      </c>
      <c r="BD48" s="481">
        <f t="shared" si="122"/>
        <v>4134</v>
      </c>
      <c r="BE48" s="481">
        <f t="shared" si="122"/>
        <v>5655</v>
      </c>
      <c r="BF48" s="481">
        <f t="shared" si="122"/>
        <v>3614</v>
      </c>
      <c r="BG48" s="481">
        <f t="shared" si="122"/>
        <v>3510</v>
      </c>
      <c r="BH48" s="481">
        <f t="shared" si="122"/>
        <v>3566</v>
      </c>
      <c r="BI48" s="481">
        <f t="shared" si="122"/>
        <v>3545</v>
      </c>
      <c r="BJ48" s="481">
        <f t="shared" si="122"/>
        <v>3806</v>
      </c>
      <c r="BK48" s="481">
        <f t="shared" si="122"/>
        <v>4935</v>
      </c>
      <c r="BL48" s="481">
        <f t="shared" ref="BL48:BW48" si="123">BL110+BL172+BL235</f>
        <v>4007</v>
      </c>
      <c r="BM48" s="481">
        <f t="shared" si="123"/>
        <v>3502</v>
      </c>
      <c r="BN48" s="481">
        <f t="shared" si="123"/>
        <v>3769</v>
      </c>
      <c r="BO48" s="481">
        <f t="shared" si="123"/>
        <v>5798</v>
      </c>
      <c r="BP48" s="481">
        <f t="shared" si="123"/>
        <v>4075</v>
      </c>
      <c r="BQ48" s="481">
        <f t="shared" si="123"/>
        <v>5600</v>
      </c>
      <c r="BR48" s="481">
        <f t="shared" si="123"/>
        <v>3614</v>
      </c>
      <c r="BS48" s="481">
        <f t="shared" si="123"/>
        <v>3510</v>
      </c>
      <c r="BT48" s="481">
        <f t="shared" si="123"/>
        <v>3566</v>
      </c>
      <c r="BU48" s="481">
        <f t="shared" si="123"/>
        <v>3545</v>
      </c>
      <c r="BV48" s="481">
        <f t="shared" si="123"/>
        <v>3838</v>
      </c>
      <c r="BW48" s="481">
        <f t="shared" si="123"/>
        <v>4967</v>
      </c>
      <c r="BX48" s="481"/>
      <c r="BY48" s="483">
        <f t="shared" si="56"/>
        <v>217570</v>
      </c>
      <c r="BZ48" s="123"/>
      <c r="CA48" s="123">
        <f t="shared" si="57"/>
        <v>0</v>
      </c>
      <c r="CB48" s="481">
        <f t="shared" si="102"/>
        <v>0</v>
      </c>
      <c r="CC48" s="481">
        <f t="shared" si="102"/>
        <v>0</v>
      </c>
      <c r="CD48" s="481">
        <f t="shared" si="102"/>
        <v>23609</v>
      </c>
      <c r="CE48" s="481">
        <f t="shared" si="102"/>
        <v>44769</v>
      </c>
      <c r="CF48" s="481">
        <f t="shared" si="102"/>
        <v>49599</v>
      </c>
      <c r="CG48" s="481">
        <f t="shared" si="102"/>
        <v>49802</v>
      </c>
      <c r="CH48" s="481">
        <f t="shared" si="102"/>
        <v>49791</v>
      </c>
      <c r="CI48" s="17"/>
      <c r="CJ48" s="481">
        <f t="shared" si="59"/>
        <v>0</v>
      </c>
      <c r="CK48" s="481">
        <f t="shared" si="103"/>
        <v>0</v>
      </c>
      <c r="CL48" s="481">
        <f t="shared" si="103"/>
        <v>8119</v>
      </c>
      <c r="CM48" s="481">
        <f t="shared" si="103"/>
        <v>39685</v>
      </c>
      <c r="CN48" s="481">
        <f t="shared" si="103"/>
        <v>47234</v>
      </c>
      <c r="CO48" s="481">
        <f t="shared" si="103"/>
        <v>49765</v>
      </c>
      <c r="CP48" s="481">
        <f t="shared" si="103"/>
        <v>49727</v>
      </c>
      <c r="CQ48" s="481">
        <f t="shared" si="103"/>
        <v>23040</v>
      </c>
      <c r="CR48" s="138">
        <f t="shared" si="65"/>
        <v>0</v>
      </c>
    </row>
    <row r="49" spans="1:96" outlineLevel="1">
      <c r="A49" s="561" t="s">
        <v>123</v>
      </c>
      <c r="B49" s="10">
        <f>'4a 1718 CS PC'!AI19</f>
        <v>4.3E-3</v>
      </c>
      <c r="C49" s="10">
        <f>'4a 1718 CS PC'!AP19</f>
        <v>2.5999999999999999E-3</v>
      </c>
      <c r="D49" s="10">
        <f>'4b 1819 CS PC'!AJ19</f>
        <v>4.3E-3</v>
      </c>
      <c r="E49" s="10">
        <f>'4b 1819 CS PC'!AT19</f>
        <v>2.5999999999999999E-3</v>
      </c>
      <c r="F49" s="10">
        <f>'4c 1920 CS PC'!AI19</f>
        <v>4.3E-3</v>
      </c>
      <c r="G49" s="10">
        <f>'4c 1920 CS PC'!AS19</f>
        <v>2.5999999999999999E-3</v>
      </c>
      <c r="H49" s="481">
        <f t="shared" ref="H49:AE49" si="124">H111+H173+H236</f>
        <v>0</v>
      </c>
      <c r="I49" s="481">
        <f t="shared" si="124"/>
        <v>0</v>
      </c>
      <c r="J49" s="481">
        <f t="shared" si="124"/>
        <v>0</v>
      </c>
      <c r="K49" s="481">
        <f t="shared" si="124"/>
        <v>0</v>
      </c>
      <c r="L49" s="481">
        <f t="shared" si="52"/>
        <v>0</v>
      </c>
      <c r="M49" s="481">
        <f t="shared" si="52"/>
        <v>0</v>
      </c>
      <c r="N49" s="481">
        <f t="shared" si="124"/>
        <v>0</v>
      </c>
      <c r="O49" s="481">
        <f t="shared" ref="O49" si="125">O111+O173+O236</f>
        <v>0</v>
      </c>
      <c r="P49" s="481">
        <f t="shared" si="124"/>
        <v>0</v>
      </c>
      <c r="Q49" s="481">
        <f t="shared" si="124"/>
        <v>0</v>
      </c>
      <c r="R49" s="481">
        <f t="shared" si="124"/>
        <v>0</v>
      </c>
      <c r="S49" s="481">
        <f t="shared" si="124"/>
        <v>1607</v>
      </c>
      <c r="T49" s="481">
        <f t="shared" si="124"/>
        <v>1336</v>
      </c>
      <c r="U49" s="481">
        <f t="shared" si="124"/>
        <v>1212</v>
      </c>
      <c r="V49" s="481">
        <f t="shared" si="124"/>
        <v>1158</v>
      </c>
      <c r="W49" s="481">
        <f t="shared" si="124"/>
        <v>1207</v>
      </c>
      <c r="X49" s="481">
        <f t="shared" si="124"/>
        <v>1177</v>
      </c>
      <c r="Y49" s="481">
        <f t="shared" si="124"/>
        <v>1186</v>
      </c>
      <c r="Z49" s="481">
        <f t="shared" si="124"/>
        <v>1273</v>
      </c>
      <c r="AA49" s="481">
        <f t="shared" si="124"/>
        <v>1930</v>
      </c>
      <c r="AB49" s="481">
        <f t="shared" si="124"/>
        <v>1648</v>
      </c>
      <c r="AC49" s="481">
        <f t="shared" si="124"/>
        <v>1452</v>
      </c>
      <c r="AD49" s="481">
        <f t="shared" si="124"/>
        <v>1597</v>
      </c>
      <c r="AE49" s="481">
        <f t="shared" si="124"/>
        <v>3138</v>
      </c>
      <c r="AF49" s="481">
        <f t="shared" ref="AF49:BK49" si="126">AF111+AF173+AF236</f>
        <v>1893</v>
      </c>
      <c r="AG49" s="481">
        <f t="shared" si="126"/>
        <v>2658</v>
      </c>
      <c r="AH49" s="481">
        <f t="shared" si="126"/>
        <v>1639</v>
      </c>
      <c r="AI49" s="481">
        <f t="shared" si="126"/>
        <v>1622</v>
      </c>
      <c r="AJ49" s="481">
        <f t="shared" si="126"/>
        <v>1617</v>
      </c>
      <c r="AK49" s="481">
        <f t="shared" si="126"/>
        <v>1603</v>
      </c>
      <c r="AL49" s="481">
        <f t="shared" si="126"/>
        <v>1750</v>
      </c>
      <c r="AM49" s="481">
        <f t="shared" si="126"/>
        <v>2303</v>
      </c>
      <c r="AN49" s="481">
        <f t="shared" si="126"/>
        <v>1943</v>
      </c>
      <c r="AO49" s="481">
        <f t="shared" si="126"/>
        <v>1692</v>
      </c>
      <c r="AP49" s="481">
        <f t="shared" si="126"/>
        <v>1837</v>
      </c>
      <c r="AQ49" s="481">
        <f t="shared" si="126"/>
        <v>3291</v>
      </c>
      <c r="AR49" s="481">
        <f t="shared" si="126"/>
        <v>2085</v>
      </c>
      <c r="AS49" s="481">
        <f t="shared" si="126"/>
        <v>2799</v>
      </c>
      <c r="AT49" s="481">
        <f t="shared" si="126"/>
        <v>1823</v>
      </c>
      <c r="AU49" s="481">
        <f t="shared" si="126"/>
        <v>1866</v>
      </c>
      <c r="AV49" s="481">
        <f t="shared" si="126"/>
        <v>1850</v>
      </c>
      <c r="AW49" s="481">
        <f t="shared" si="126"/>
        <v>1838</v>
      </c>
      <c r="AX49" s="481">
        <f t="shared" si="126"/>
        <v>1978</v>
      </c>
      <c r="AY49" s="481">
        <f t="shared" si="126"/>
        <v>2571</v>
      </c>
      <c r="AZ49" s="481">
        <f t="shared" si="126"/>
        <v>2078</v>
      </c>
      <c r="BA49" s="481">
        <f t="shared" si="126"/>
        <v>1822</v>
      </c>
      <c r="BB49" s="481">
        <f t="shared" si="126"/>
        <v>1960</v>
      </c>
      <c r="BC49" s="481">
        <f t="shared" si="126"/>
        <v>3000</v>
      </c>
      <c r="BD49" s="481">
        <f t="shared" si="126"/>
        <v>2150</v>
      </c>
      <c r="BE49" s="481">
        <f t="shared" si="126"/>
        <v>2941</v>
      </c>
      <c r="BF49" s="481">
        <f t="shared" si="126"/>
        <v>1880</v>
      </c>
      <c r="BG49" s="481">
        <f t="shared" si="126"/>
        <v>1826</v>
      </c>
      <c r="BH49" s="481">
        <f t="shared" si="126"/>
        <v>1854</v>
      </c>
      <c r="BI49" s="481">
        <f t="shared" si="126"/>
        <v>1843</v>
      </c>
      <c r="BJ49" s="481">
        <f t="shared" si="126"/>
        <v>1979</v>
      </c>
      <c r="BK49" s="481">
        <f t="shared" si="126"/>
        <v>2567</v>
      </c>
      <c r="BL49" s="481">
        <f t="shared" ref="BL49:BW49" si="127">BL111+BL173+BL236</f>
        <v>2084</v>
      </c>
      <c r="BM49" s="481">
        <f t="shared" si="127"/>
        <v>1821</v>
      </c>
      <c r="BN49" s="481">
        <f t="shared" si="127"/>
        <v>1960</v>
      </c>
      <c r="BO49" s="481">
        <f t="shared" si="127"/>
        <v>3015</v>
      </c>
      <c r="BP49" s="481">
        <f t="shared" si="127"/>
        <v>2119</v>
      </c>
      <c r="BQ49" s="481">
        <f t="shared" si="127"/>
        <v>2912</v>
      </c>
      <c r="BR49" s="481">
        <f t="shared" si="127"/>
        <v>1880</v>
      </c>
      <c r="BS49" s="481">
        <f t="shared" si="127"/>
        <v>1826</v>
      </c>
      <c r="BT49" s="481">
        <f t="shared" si="127"/>
        <v>1854</v>
      </c>
      <c r="BU49" s="481">
        <f t="shared" si="127"/>
        <v>1843</v>
      </c>
      <c r="BV49" s="481">
        <f t="shared" si="127"/>
        <v>1996</v>
      </c>
      <c r="BW49" s="481">
        <f t="shared" si="127"/>
        <v>2583</v>
      </c>
      <c r="BX49" s="481"/>
      <c r="BY49" s="483">
        <f t="shared" si="56"/>
        <v>112372</v>
      </c>
      <c r="BZ49" s="123"/>
      <c r="CA49" s="123">
        <f t="shared" si="57"/>
        <v>0</v>
      </c>
      <c r="CB49" s="481">
        <f t="shared" si="102"/>
        <v>0</v>
      </c>
      <c r="CC49" s="481">
        <f t="shared" si="102"/>
        <v>0</v>
      </c>
      <c r="CD49" s="481">
        <f t="shared" si="102"/>
        <v>12086</v>
      </c>
      <c r="CE49" s="481">
        <f t="shared" si="102"/>
        <v>22920</v>
      </c>
      <c r="CF49" s="481">
        <f t="shared" si="102"/>
        <v>25573</v>
      </c>
      <c r="CG49" s="481">
        <f t="shared" si="102"/>
        <v>25900</v>
      </c>
      <c r="CH49" s="481">
        <f t="shared" si="102"/>
        <v>25893</v>
      </c>
      <c r="CI49" s="17"/>
      <c r="CJ49" s="481">
        <f t="shared" si="59"/>
        <v>0</v>
      </c>
      <c r="CK49" s="481">
        <f t="shared" si="103"/>
        <v>0</v>
      </c>
      <c r="CL49" s="481">
        <f t="shared" si="103"/>
        <v>4155</v>
      </c>
      <c r="CM49" s="481">
        <f t="shared" si="103"/>
        <v>20317</v>
      </c>
      <c r="CN49" s="481">
        <f t="shared" si="103"/>
        <v>24181</v>
      </c>
      <c r="CO49" s="481">
        <f t="shared" si="103"/>
        <v>25877</v>
      </c>
      <c r="CP49" s="481">
        <f t="shared" si="103"/>
        <v>25860</v>
      </c>
      <c r="CQ49" s="481">
        <f t="shared" si="103"/>
        <v>11982</v>
      </c>
      <c r="CR49" s="138">
        <f t="shared" si="65"/>
        <v>0</v>
      </c>
    </row>
    <row r="50" spans="1:96" outlineLevel="1">
      <c r="A50" s="561" t="s">
        <v>124</v>
      </c>
      <c r="B50" s="10">
        <f>'4a 1718 CS PC'!AI20</f>
        <v>1E-3</v>
      </c>
      <c r="C50" s="10">
        <f>'4a 1718 CS PC'!AP20</f>
        <v>5.9999999999999995E-4</v>
      </c>
      <c r="D50" s="10">
        <f>'4b 1819 CS PC'!AJ20</f>
        <v>1.1000000000000001E-3</v>
      </c>
      <c r="E50" s="10">
        <f>'4b 1819 CS PC'!AT20</f>
        <v>5.9999999999999995E-4</v>
      </c>
      <c r="F50" s="10">
        <f>'4c 1920 CS PC'!AI20</f>
        <v>1.2999999999999999E-3</v>
      </c>
      <c r="G50" s="10">
        <f>'4c 1920 CS PC'!AS20</f>
        <v>8.0000000000000004E-4</v>
      </c>
      <c r="H50" s="481">
        <f t="shared" ref="H50:AE50" si="128">H112+H174+H237</f>
        <v>0</v>
      </c>
      <c r="I50" s="481">
        <f t="shared" si="128"/>
        <v>0</v>
      </c>
      <c r="J50" s="481">
        <f t="shared" si="128"/>
        <v>0</v>
      </c>
      <c r="K50" s="481">
        <f t="shared" si="128"/>
        <v>0</v>
      </c>
      <c r="L50" s="481">
        <f t="shared" si="52"/>
        <v>0</v>
      </c>
      <c r="M50" s="481">
        <f t="shared" si="52"/>
        <v>0</v>
      </c>
      <c r="N50" s="481">
        <f t="shared" si="128"/>
        <v>0</v>
      </c>
      <c r="O50" s="481">
        <f t="shared" ref="O50" si="129">O112+O174+O237</f>
        <v>0</v>
      </c>
      <c r="P50" s="481">
        <f t="shared" si="128"/>
        <v>0</v>
      </c>
      <c r="Q50" s="481">
        <f t="shared" si="128"/>
        <v>0</v>
      </c>
      <c r="R50" s="481">
        <f t="shared" si="128"/>
        <v>0</v>
      </c>
      <c r="S50" s="481">
        <f t="shared" si="128"/>
        <v>486</v>
      </c>
      <c r="T50" s="481">
        <f t="shared" si="128"/>
        <v>403</v>
      </c>
      <c r="U50" s="481">
        <f t="shared" si="128"/>
        <v>367</v>
      </c>
      <c r="V50" s="481">
        <f t="shared" si="128"/>
        <v>350</v>
      </c>
      <c r="W50" s="481">
        <f t="shared" si="128"/>
        <v>365</v>
      </c>
      <c r="X50" s="481">
        <f t="shared" si="128"/>
        <v>356</v>
      </c>
      <c r="Y50" s="481">
        <f t="shared" si="128"/>
        <v>359</v>
      </c>
      <c r="Z50" s="481">
        <f t="shared" si="128"/>
        <v>384</v>
      </c>
      <c r="AA50" s="481">
        <f t="shared" si="128"/>
        <v>583</v>
      </c>
      <c r="AB50" s="481">
        <f t="shared" si="128"/>
        <v>499</v>
      </c>
      <c r="AC50" s="481">
        <f t="shared" si="128"/>
        <v>439</v>
      </c>
      <c r="AD50" s="481">
        <f t="shared" si="128"/>
        <v>483</v>
      </c>
      <c r="AE50" s="481">
        <f t="shared" si="128"/>
        <v>949</v>
      </c>
      <c r="AF50" s="481">
        <f t="shared" ref="AF50:BK50" si="130">AF112+AF174+AF237</f>
        <v>572</v>
      </c>
      <c r="AG50" s="481">
        <f t="shared" si="130"/>
        <v>804</v>
      </c>
      <c r="AH50" s="481">
        <f t="shared" si="130"/>
        <v>495</v>
      </c>
      <c r="AI50" s="481">
        <f t="shared" si="130"/>
        <v>490</v>
      </c>
      <c r="AJ50" s="481">
        <f t="shared" si="130"/>
        <v>489</v>
      </c>
      <c r="AK50" s="481">
        <f t="shared" si="130"/>
        <v>485</v>
      </c>
      <c r="AL50" s="481">
        <f t="shared" si="130"/>
        <v>528</v>
      </c>
      <c r="AM50" s="481">
        <f t="shared" si="130"/>
        <v>696</v>
      </c>
      <c r="AN50" s="481">
        <f t="shared" si="130"/>
        <v>587</v>
      </c>
      <c r="AO50" s="481">
        <f t="shared" si="130"/>
        <v>512</v>
      </c>
      <c r="AP50" s="481">
        <f t="shared" si="130"/>
        <v>556</v>
      </c>
      <c r="AQ50" s="481">
        <f t="shared" si="130"/>
        <v>995</v>
      </c>
      <c r="AR50" s="481">
        <f t="shared" si="130"/>
        <v>630</v>
      </c>
      <c r="AS50" s="481">
        <f t="shared" si="130"/>
        <v>846</v>
      </c>
      <c r="AT50" s="481">
        <f t="shared" si="130"/>
        <v>561</v>
      </c>
      <c r="AU50" s="481">
        <f t="shared" si="130"/>
        <v>573</v>
      </c>
      <c r="AV50" s="481">
        <f t="shared" si="130"/>
        <v>570</v>
      </c>
      <c r="AW50" s="481">
        <f t="shared" si="130"/>
        <v>566</v>
      </c>
      <c r="AX50" s="481">
        <f t="shared" si="130"/>
        <v>610</v>
      </c>
      <c r="AY50" s="481">
        <f t="shared" si="130"/>
        <v>791</v>
      </c>
      <c r="AZ50" s="481">
        <f t="shared" si="130"/>
        <v>639</v>
      </c>
      <c r="BA50" s="481">
        <f t="shared" si="130"/>
        <v>561</v>
      </c>
      <c r="BB50" s="481">
        <f t="shared" si="130"/>
        <v>603</v>
      </c>
      <c r="BC50" s="481">
        <f t="shared" si="130"/>
        <v>923</v>
      </c>
      <c r="BD50" s="481">
        <f t="shared" si="130"/>
        <v>660</v>
      </c>
      <c r="BE50" s="481">
        <f t="shared" si="130"/>
        <v>905</v>
      </c>
      <c r="BF50" s="481">
        <f t="shared" si="130"/>
        <v>578</v>
      </c>
      <c r="BG50" s="481">
        <f t="shared" si="130"/>
        <v>562</v>
      </c>
      <c r="BH50" s="481">
        <f t="shared" si="130"/>
        <v>571</v>
      </c>
      <c r="BI50" s="481">
        <f t="shared" si="130"/>
        <v>567</v>
      </c>
      <c r="BJ50" s="481">
        <f t="shared" si="130"/>
        <v>610</v>
      </c>
      <c r="BK50" s="481">
        <f t="shared" si="130"/>
        <v>790</v>
      </c>
      <c r="BL50" s="481">
        <f t="shared" ref="BL50:BW50" si="131">BL112+BL174+BL237</f>
        <v>641</v>
      </c>
      <c r="BM50" s="481">
        <f t="shared" si="131"/>
        <v>561</v>
      </c>
      <c r="BN50" s="481">
        <f t="shared" si="131"/>
        <v>603</v>
      </c>
      <c r="BO50" s="481">
        <f t="shared" si="131"/>
        <v>927</v>
      </c>
      <c r="BP50" s="481">
        <f t="shared" si="131"/>
        <v>652</v>
      </c>
      <c r="BQ50" s="481">
        <f t="shared" si="131"/>
        <v>896</v>
      </c>
      <c r="BR50" s="481">
        <f t="shared" si="131"/>
        <v>578</v>
      </c>
      <c r="BS50" s="481">
        <f t="shared" si="131"/>
        <v>562</v>
      </c>
      <c r="BT50" s="481">
        <f t="shared" si="131"/>
        <v>571</v>
      </c>
      <c r="BU50" s="481">
        <f t="shared" si="131"/>
        <v>567</v>
      </c>
      <c r="BV50" s="481">
        <f t="shared" si="131"/>
        <v>615</v>
      </c>
      <c r="BW50" s="481">
        <f t="shared" si="131"/>
        <v>795</v>
      </c>
      <c r="BX50" s="481"/>
      <c r="BY50" s="483">
        <f t="shared" si="56"/>
        <v>34316</v>
      </c>
      <c r="BZ50" s="123"/>
      <c r="CA50" s="123">
        <f t="shared" si="57"/>
        <v>0</v>
      </c>
      <c r="CB50" s="481">
        <f t="shared" si="102"/>
        <v>0</v>
      </c>
      <c r="CC50" s="481">
        <f t="shared" si="102"/>
        <v>0</v>
      </c>
      <c r="CD50" s="481">
        <f t="shared" si="102"/>
        <v>3653</v>
      </c>
      <c r="CE50" s="481">
        <f t="shared" si="102"/>
        <v>6929</v>
      </c>
      <c r="CF50" s="481">
        <f t="shared" si="102"/>
        <v>7797</v>
      </c>
      <c r="CG50" s="481">
        <f t="shared" si="102"/>
        <v>7969</v>
      </c>
      <c r="CH50" s="481">
        <f t="shared" si="102"/>
        <v>7968</v>
      </c>
      <c r="CI50" s="17"/>
      <c r="CJ50" s="481">
        <f t="shared" si="59"/>
        <v>0</v>
      </c>
      <c r="CK50" s="481">
        <f t="shared" si="103"/>
        <v>0</v>
      </c>
      <c r="CL50" s="481">
        <f t="shared" si="103"/>
        <v>1256</v>
      </c>
      <c r="CM50" s="481">
        <f t="shared" si="103"/>
        <v>6143</v>
      </c>
      <c r="CN50" s="481">
        <f t="shared" si="103"/>
        <v>7309</v>
      </c>
      <c r="CO50" s="481">
        <f t="shared" si="103"/>
        <v>7962</v>
      </c>
      <c r="CP50" s="481">
        <f t="shared" si="103"/>
        <v>7958</v>
      </c>
      <c r="CQ50" s="481">
        <f t="shared" si="103"/>
        <v>3688</v>
      </c>
      <c r="CR50" s="138">
        <f t="shared" si="65"/>
        <v>0</v>
      </c>
    </row>
    <row r="51" spans="1:96" outlineLevel="1">
      <c r="A51" s="561" t="s">
        <v>125</v>
      </c>
      <c r="B51" s="10">
        <f>'4a 1718 CS PC'!AI21</f>
        <v>0.48899999999999999</v>
      </c>
      <c r="C51" s="10">
        <f>'4a 1718 CS PC'!AP21</f>
        <v>0.28949999999999998</v>
      </c>
      <c r="D51" s="10">
        <f>'4b 1819 CS PC'!AJ21</f>
        <v>0.49199999999999999</v>
      </c>
      <c r="E51" s="10">
        <f>'4b 1819 CS PC'!AT21</f>
        <v>0.29459999999999997</v>
      </c>
      <c r="F51" s="10">
        <f>'4c 1920 CS PC'!AI21</f>
        <v>0.49320000000000003</v>
      </c>
      <c r="G51" s="10">
        <f>'4c 1920 CS PC'!AS21</f>
        <v>0.2964</v>
      </c>
      <c r="H51" s="481">
        <f t="shared" ref="H51:AE51" si="132">H113+H175+H238</f>
        <v>0</v>
      </c>
      <c r="I51" s="481">
        <f t="shared" si="132"/>
        <v>0</v>
      </c>
      <c r="J51" s="481">
        <f t="shared" si="132"/>
        <v>0</v>
      </c>
      <c r="K51" s="481">
        <f t="shared" si="132"/>
        <v>0</v>
      </c>
      <c r="L51" s="481">
        <f t="shared" si="52"/>
        <v>0</v>
      </c>
      <c r="M51" s="481">
        <f t="shared" si="52"/>
        <v>0</v>
      </c>
      <c r="N51" s="481">
        <f t="shared" si="132"/>
        <v>0</v>
      </c>
      <c r="O51" s="481">
        <f t="shared" ref="O51" si="133">O113+O175+O238</f>
        <v>0</v>
      </c>
      <c r="P51" s="481">
        <f t="shared" si="132"/>
        <v>0</v>
      </c>
      <c r="Q51" s="481">
        <f t="shared" si="132"/>
        <v>0</v>
      </c>
      <c r="R51" s="481">
        <f t="shared" si="132"/>
        <v>0</v>
      </c>
      <c r="S51" s="481">
        <f t="shared" si="132"/>
        <v>184392</v>
      </c>
      <c r="T51" s="481">
        <f t="shared" si="132"/>
        <v>153248</v>
      </c>
      <c r="U51" s="481">
        <f t="shared" si="132"/>
        <v>139005</v>
      </c>
      <c r="V51" s="481">
        <f t="shared" si="132"/>
        <v>132822</v>
      </c>
      <c r="W51" s="481">
        <f t="shared" si="132"/>
        <v>138551</v>
      </c>
      <c r="X51" s="481">
        <f t="shared" si="132"/>
        <v>134930</v>
      </c>
      <c r="Y51" s="481">
        <f t="shared" si="132"/>
        <v>135961</v>
      </c>
      <c r="Z51" s="481">
        <f t="shared" si="132"/>
        <v>145937</v>
      </c>
      <c r="AA51" s="481">
        <f t="shared" si="132"/>
        <v>221411</v>
      </c>
      <c r="AB51" s="481">
        <f t="shared" si="132"/>
        <v>189118</v>
      </c>
      <c r="AC51" s="481">
        <f t="shared" si="132"/>
        <v>166564</v>
      </c>
      <c r="AD51" s="481">
        <f t="shared" si="132"/>
        <v>183163</v>
      </c>
      <c r="AE51" s="481">
        <f t="shared" si="132"/>
        <v>359857</v>
      </c>
      <c r="AF51" s="481">
        <f t="shared" ref="AF51:BK51" si="134">AF113+AF175+AF238</f>
        <v>217047</v>
      </c>
      <c r="AG51" s="481">
        <f t="shared" si="134"/>
        <v>304849</v>
      </c>
      <c r="AH51" s="481">
        <f t="shared" si="134"/>
        <v>188011</v>
      </c>
      <c r="AI51" s="481">
        <f t="shared" si="134"/>
        <v>186036</v>
      </c>
      <c r="AJ51" s="481">
        <f t="shared" si="134"/>
        <v>185439</v>
      </c>
      <c r="AK51" s="481">
        <f t="shared" si="134"/>
        <v>183848</v>
      </c>
      <c r="AL51" s="481">
        <f t="shared" si="134"/>
        <v>200687</v>
      </c>
      <c r="AM51" s="481">
        <f t="shared" si="134"/>
        <v>264137</v>
      </c>
      <c r="AN51" s="481">
        <f t="shared" si="134"/>
        <v>222774</v>
      </c>
      <c r="AO51" s="481">
        <f t="shared" si="134"/>
        <v>194047</v>
      </c>
      <c r="AP51" s="481">
        <f t="shared" si="134"/>
        <v>210670</v>
      </c>
      <c r="AQ51" s="481">
        <f t="shared" si="134"/>
        <v>377592</v>
      </c>
      <c r="AR51" s="481">
        <f t="shared" si="134"/>
        <v>239238</v>
      </c>
      <c r="AS51" s="481">
        <f t="shared" si="134"/>
        <v>321006</v>
      </c>
      <c r="AT51" s="481">
        <f t="shared" si="134"/>
        <v>207823</v>
      </c>
      <c r="AU51" s="481">
        <f t="shared" si="134"/>
        <v>212700</v>
      </c>
      <c r="AV51" s="481">
        <f t="shared" si="134"/>
        <v>210997</v>
      </c>
      <c r="AW51" s="481">
        <f t="shared" si="134"/>
        <v>209602</v>
      </c>
      <c r="AX51" s="481">
        <f t="shared" si="134"/>
        <v>225592</v>
      </c>
      <c r="AY51" s="481">
        <f t="shared" si="134"/>
        <v>293050</v>
      </c>
      <c r="AZ51" s="481">
        <f t="shared" si="134"/>
        <v>236910</v>
      </c>
      <c r="BA51" s="481">
        <f t="shared" si="134"/>
        <v>207765</v>
      </c>
      <c r="BB51" s="481">
        <f t="shared" si="134"/>
        <v>223422</v>
      </c>
      <c r="BC51" s="481">
        <f t="shared" si="134"/>
        <v>341919</v>
      </c>
      <c r="BD51" s="481">
        <f t="shared" si="134"/>
        <v>245017</v>
      </c>
      <c r="BE51" s="481">
        <f t="shared" si="134"/>
        <v>335192</v>
      </c>
      <c r="BF51" s="481">
        <f t="shared" si="134"/>
        <v>214291</v>
      </c>
      <c r="BG51" s="481">
        <f t="shared" si="134"/>
        <v>208068</v>
      </c>
      <c r="BH51" s="481">
        <f t="shared" si="134"/>
        <v>211324</v>
      </c>
      <c r="BI51" s="481">
        <f t="shared" si="134"/>
        <v>210128</v>
      </c>
      <c r="BJ51" s="481">
        <f t="shared" si="134"/>
        <v>225643</v>
      </c>
      <c r="BK51" s="481">
        <f t="shared" si="134"/>
        <v>292544</v>
      </c>
      <c r="BL51" s="481">
        <f t="shared" ref="BL51:BW51" si="135">BL113+BL175+BL238</f>
        <v>237536</v>
      </c>
      <c r="BM51" s="481">
        <f t="shared" si="135"/>
        <v>207521</v>
      </c>
      <c r="BN51" s="481">
        <f t="shared" si="135"/>
        <v>223423</v>
      </c>
      <c r="BO51" s="481">
        <f t="shared" si="135"/>
        <v>343670</v>
      </c>
      <c r="BP51" s="481">
        <f t="shared" si="135"/>
        <v>241554</v>
      </c>
      <c r="BQ51" s="481">
        <f t="shared" si="135"/>
        <v>331974</v>
      </c>
      <c r="BR51" s="481">
        <f t="shared" si="135"/>
        <v>214291</v>
      </c>
      <c r="BS51" s="481">
        <f t="shared" si="135"/>
        <v>208068</v>
      </c>
      <c r="BT51" s="481">
        <f t="shared" si="135"/>
        <v>211324</v>
      </c>
      <c r="BU51" s="481">
        <f t="shared" si="135"/>
        <v>210127</v>
      </c>
      <c r="BV51" s="481">
        <f t="shared" si="135"/>
        <v>227482</v>
      </c>
      <c r="BW51" s="481">
        <f t="shared" si="135"/>
        <v>294457</v>
      </c>
      <c r="BX51" s="481"/>
      <c r="BY51" s="523">
        <f>ROUNDUP(SUM(H51:BX51),0)</f>
        <v>12843754</v>
      </c>
      <c r="BZ51" s="123"/>
      <c r="CA51" s="123">
        <f t="shared" si="57"/>
        <v>1</v>
      </c>
      <c r="CB51" s="481">
        <f t="shared" si="102"/>
        <v>0</v>
      </c>
      <c r="CC51" s="481">
        <f t="shared" si="102"/>
        <v>0</v>
      </c>
      <c r="CD51" s="481">
        <f t="shared" si="102"/>
        <v>1386257</v>
      </c>
      <c r="CE51" s="481">
        <f t="shared" si="102"/>
        <v>2628755</v>
      </c>
      <c r="CF51" s="481">
        <f t="shared" si="102"/>
        <v>2925091</v>
      </c>
      <c r="CG51" s="481">
        <f t="shared" si="102"/>
        <v>2952223</v>
      </c>
      <c r="CH51" s="481">
        <f t="shared" si="102"/>
        <v>2951427</v>
      </c>
      <c r="CI51" s="17"/>
      <c r="CJ51" s="481">
        <f t="shared" si="59"/>
        <v>0</v>
      </c>
      <c r="CK51" s="481">
        <f t="shared" si="103"/>
        <v>0</v>
      </c>
      <c r="CL51" s="481">
        <f t="shared" si="103"/>
        <v>476646</v>
      </c>
      <c r="CM51" s="481">
        <f t="shared" si="103"/>
        <v>2330210</v>
      </c>
      <c r="CN51" s="481">
        <f t="shared" si="103"/>
        <v>2773483</v>
      </c>
      <c r="CO51" s="481">
        <f t="shared" si="103"/>
        <v>2949989</v>
      </c>
      <c r="CP51" s="481">
        <f t="shared" si="103"/>
        <v>2947676</v>
      </c>
      <c r="CQ51" s="481">
        <f t="shared" si="103"/>
        <v>1365749</v>
      </c>
      <c r="CR51" s="138">
        <f t="shared" si="65"/>
        <v>0</v>
      </c>
    </row>
    <row r="52" spans="1:96" outlineLevel="1">
      <c r="A52" s="561" t="s">
        <v>126</v>
      </c>
      <c r="B52" s="10">
        <f>'4a 1718 CS PC'!AI22</f>
        <v>9.7999999999999997E-3</v>
      </c>
      <c r="C52" s="10">
        <f>'4a 1718 CS PC'!AP22</f>
        <v>5.7999999999999996E-3</v>
      </c>
      <c r="D52" s="10">
        <f>'4b 1819 CS PC'!AJ22</f>
        <v>9.7000000000000003E-3</v>
      </c>
      <c r="E52" s="10">
        <f>'4b 1819 CS PC'!AT22</f>
        <v>5.7999999999999996E-3</v>
      </c>
      <c r="F52" s="10">
        <f>'4c 1920 CS PC'!AI22</f>
        <v>9.7999999999999997E-3</v>
      </c>
      <c r="G52" s="10">
        <f>'4c 1920 CS PC'!AS22</f>
        <v>5.8999999999999999E-3</v>
      </c>
      <c r="H52" s="481">
        <f t="shared" ref="H52:AE52" si="136">H114+H176+H239</f>
        <v>0</v>
      </c>
      <c r="I52" s="481">
        <f t="shared" si="136"/>
        <v>0</v>
      </c>
      <c r="J52" s="481">
        <f t="shared" si="136"/>
        <v>0</v>
      </c>
      <c r="K52" s="481">
        <f t="shared" si="136"/>
        <v>0</v>
      </c>
      <c r="L52" s="481">
        <f t="shared" si="52"/>
        <v>0</v>
      </c>
      <c r="M52" s="481">
        <f t="shared" si="52"/>
        <v>0</v>
      </c>
      <c r="N52" s="481">
        <f t="shared" si="136"/>
        <v>0</v>
      </c>
      <c r="O52" s="481">
        <f t="shared" ref="O52" si="137">O114+O176+O239</f>
        <v>0</v>
      </c>
      <c r="P52" s="481">
        <f t="shared" si="136"/>
        <v>0</v>
      </c>
      <c r="Q52" s="481">
        <f t="shared" si="136"/>
        <v>0</v>
      </c>
      <c r="R52" s="481">
        <f t="shared" si="136"/>
        <v>0</v>
      </c>
      <c r="S52" s="481">
        <f t="shared" si="136"/>
        <v>3664</v>
      </c>
      <c r="T52" s="481">
        <f t="shared" si="136"/>
        <v>3044</v>
      </c>
      <c r="U52" s="481">
        <f t="shared" si="136"/>
        <v>2762</v>
      </c>
      <c r="V52" s="481">
        <f t="shared" si="136"/>
        <v>2640</v>
      </c>
      <c r="W52" s="481">
        <f t="shared" si="136"/>
        <v>2753</v>
      </c>
      <c r="X52" s="481">
        <f t="shared" si="136"/>
        <v>2681</v>
      </c>
      <c r="Y52" s="481">
        <f t="shared" si="136"/>
        <v>2702</v>
      </c>
      <c r="Z52" s="481">
        <f t="shared" si="136"/>
        <v>2899</v>
      </c>
      <c r="AA52" s="481">
        <f t="shared" si="136"/>
        <v>4400</v>
      </c>
      <c r="AB52" s="481">
        <f t="shared" si="136"/>
        <v>3759</v>
      </c>
      <c r="AC52" s="481">
        <f t="shared" si="136"/>
        <v>3309</v>
      </c>
      <c r="AD52" s="481">
        <f t="shared" si="136"/>
        <v>3640</v>
      </c>
      <c r="AE52" s="481">
        <f t="shared" si="136"/>
        <v>7150</v>
      </c>
      <c r="AF52" s="481">
        <f t="shared" ref="AF52:BK52" si="138">AF114+AF176+AF239</f>
        <v>4312</v>
      </c>
      <c r="AG52" s="481">
        <f t="shared" si="138"/>
        <v>6057</v>
      </c>
      <c r="AH52" s="481">
        <f t="shared" si="138"/>
        <v>3736</v>
      </c>
      <c r="AI52" s="481">
        <f t="shared" si="138"/>
        <v>3697</v>
      </c>
      <c r="AJ52" s="481">
        <f t="shared" si="138"/>
        <v>3685</v>
      </c>
      <c r="AK52" s="481">
        <f t="shared" si="138"/>
        <v>3653</v>
      </c>
      <c r="AL52" s="481">
        <f t="shared" si="138"/>
        <v>3987</v>
      </c>
      <c r="AM52" s="481">
        <f t="shared" si="138"/>
        <v>5248</v>
      </c>
      <c r="AN52" s="481">
        <f t="shared" si="138"/>
        <v>4427</v>
      </c>
      <c r="AO52" s="481">
        <f t="shared" si="138"/>
        <v>3856</v>
      </c>
      <c r="AP52" s="481">
        <f t="shared" si="138"/>
        <v>4186</v>
      </c>
      <c r="AQ52" s="481">
        <f t="shared" si="138"/>
        <v>7503</v>
      </c>
      <c r="AR52" s="481">
        <f t="shared" si="138"/>
        <v>4753</v>
      </c>
      <c r="AS52" s="481">
        <f t="shared" si="138"/>
        <v>6378</v>
      </c>
      <c r="AT52" s="481">
        <f t="shared" si="138"/>
        <v>4137</v>
      </c>
      <c r="AU52" s="481">
        <f t="shared" si="138"/>
        <v>4234</v>
      </c>
      <c r="AV52" s="481">
        <f t="shared" si="138"/>
        <v>4201</v>
      </c>
      <c r="AW52" s="481">
        <f t="shared" si="138"/>
        <v>4172</v>
      </c>
      <c r="AX52" s="481">
        <f t="shared" si="138"/>
        <v>4490</v>
      </c>
      <c r="AY52" s="481">
        <f t="shared" si="138"/>
        <v>5834</v>
      </c>
      <c r="AZ52" s="481">
        <f t="shared" si="138"/>
        <v>4716</v>
      </c>
      <c r="BA52" s="481">
        <f t="shared" si="138"/>
        <v>4136</v>
      </c>
      <c r="BB52" s="481">
        <f t="shared" si="138"/>
        <v>4448</v>
      </c>
      <c r="BC52" s="481">
        <f t="shared" si="138"/>
        <v>6806</v>
      </c>
      <c r="BD52" s="481">
        <f t="shared" si="138"/>
        <v>4877</v>
      </c>
      <c r="BE52" s="481">
        <f t="shared" si="138"/>
        <v>6672</v>
      </c>
      <c r="BF52" s="481">
        <f t="shared" si="138"/>
        <v>4266</v>
      </c>
      <c r="BG52" s="481">
        <f t="shared" si="138"/>
        <v>4142</v>
      </c>
      <c r="BH52" s="481">
        <f t="shared" si="138"/>
        <v>4207</v>
      </c>
      <c r="BI52" s="481">
        <f t="shared" ref="BI52:BI60" si="139">BI114+BI176+BI239</f>
        <v>4182</v>
      </c>
      <c r="BJ52" s="481">
        <f t="shared" si="138"/>
        <v>4491</v>
      </c>
      <c r="BK52" s="481">
        <f t="shared" si="138"/>
        <v>5823</v>
      </c>
      <c r="BL52" s="481">
        <f t="shared" ref="BL52:BW52" si="140">BL114+BL176+BL239</f>
        <v>4728</v>
      </c>
      <c r="BM52" s="481">
        <f t="shared" si="140"/>
        <v>4132</v>
      </c>
      <c r="BN52" s="481">
        <f t="shared" si="140"/>
        <v>4448</v>
      </c>
      <c r="BO52" s="481">
        <f t="shared" si="140"/>
        <v>6841</v>
      </c>
      <c r="BP52" s="481">
        <f t="shared" si="140"/>
        <v>4808</v>
      </c>
      <c r="BQ52" s="481">
        <f t="shared" si="140"/>
        <v>6608</v>
      </c>
      <c r="BR52" s="481">
        <f t="shared" si="140"/>
        <v>4266</v>
      </c>
      <c r="BS52" s="481">
        <f t="shared" si="140"/>
        <v>4142</v>
      </c>
      <c r="BT52" s="481">
        <f t="shared" si="140"/>
        <v>4207</v>
      </c>
      <c r="BU52" s="481">
        <f t="shared" si="140"/>
        <v>4182</v>
      </c>
      <c r="BV52" s="481">
        <f t="shared" si="140"/>
        <v>4529</v>
      </c>
      <c r="BW52" s="481">
        <f t="shared" si="140"/>
        <v>5862</v>
      </c>
      <c r="BX52" s="481"/>
      <c r="BY52" s="483">
        <f t="shared" ref="BY52:BY81" si="141">ROUND(SUM(H52:BX52),0)</f>
        <v>255468</v>
      </c>
      <c r="BZ52" s="123"/>
      <c r="CA52" s="123">
        <f t="shared" si="57"/>
        <v>0</v>
      </c>
      <c r="CB52" s="481">
        <f t="shared" si="102"/>
        <v>0</v>
      </c>
      <c r="CC52" s="481">
        <f t="shared" si="102"/>
        <v>0</v>
      </c>
      <c r="CD52" s="481">
        <f t="shared" si="102"/>
        <v>27545</v>
      </c>
      <c r="CE52" s="481">
        <f t="shared" si="102"/>
        <v>52233</v>
      </c>
      <c r="CF52" s="481">
        <f t="shared" si="102"/>
        <v>58171</v>
      </c>
      <c r="CG52" s="481">
        <f t="shared" si="102"/>
        <v>58766</v>
      </c>
      <c r="CH52" s="481">
        <f t="shared" si="102"/>
        <v>58753</v>
      </c>
      <c r="CI52" s="17"/>
      <c r="CJ52" s="481">
        <f t="shared" si="59"/>
        <v>0</v>
      </c>
      <c r="CK52" s="481">
        <f t="shared" si="103"/>
        <v>0</v>
      </c>
      <c r="CL52" s="481">
        <f t="shared" si="103"/>
        <v>9470</v>
      </c>
      <c r="CM52" s="481">
        <f t="shared" si="103"/>
        <v>46302</v>
      </c>
      <c r="CN52" s="481">
        <f t="shared" si="103"/>
        <v>55109</v>
      </c>
      <c r="CO52" s="481">
        <f t="shared" si="103"/>
        <v>58723</v>
      </c>
      <c r="CP52" s="481">
        <f t="shared" si="103"/>
        <v>58676</v>
      </c>
      <c r="CQ52" s="481">
        <f t="shared" si="103"/>
        <v>27188</v>
      </c>
      <c r="CR52" s="138">
        <f t="shared" si="65"/>
        <v>0</v>
      </c>
    </row>
    <row r="53" spans="1:96" outlineLevel="1">
      <c r="A53" s="561" t="s">
        <v>127</v>
      </c>
      <c r="B53" s="10">
        <f>'4a 1718 CS PC'!AI23</f>
        <v>5.7999999999999996E-3</v>
      </c>
      <c r="C53" s="10">
        <f>'4a 1718 CS PC'!AP23</f>
        <v>3.3999999999999998E-3</v>
      </c>
      <c r="D53" s="10">
        <f>'4b 1819 CS PC'!AJ23</f>
        <v>5.3E-3</v>
      </c>
      <c r="E53" s="10">
        <f>'4b 1819 CS PC'!AT23</f>
        <v>3.2000000000000002E-3</v>
      </c>
      <c r="F53" s="10">
        <f>'4c 1920 CS PC'!AI23</f>
        <v>5.4000000000000003E-3</v>
      </c>
      <c r="G53" s="10">
        <f>'4c 1920 CS PC'!AS23</f>
        <v>3.2000000000000002E-3</v>
      </c>
      <c r="H53" s="481">
        <f t="shared" ref="H53:AE53" si="142">H115+H177+H240</f>
        <v>0</v>
      </c>
      <c r="I53" s="481">
        <f t="shared" si="142"/>
        <v>0</v>
      </c>
      <c r="J53" s="481">
        <f t="shared" si="142"/>
        <v>0</v>
      </c>
      <c r="K53" s="481">
        <f t="shared" si="142"/>
        <v>0</v>
      </c>
      <c r="L53" s="481">
        <f t="shared" si="52"/>
        <v>0</v>
      </c>
      <c r="M53" s="481">
        <f t="shared" si="52"/>
        <v>0</v>
      </c>
      <c r="N53" s="481">
        <f t="shared" si="142"/>
        <v>0</v>
      </c>
      <c r="O53" s="481">
        <f t="shared" ref="O53" si="143">O115+O177+O240</f>
        <v>0</v>
      </c>
      <c r="P53" s="481">
        <f t="shared" si="142"/>
        <v>0</v>
      </c>
      <c r="Q53" s="481">
        <f t="shared" si="142"/>
        <v>0</v>
      </c>
      <c r="R53" s="481">
        <f t="shared" si="142"/>
        <v>0</v>
      </c>
      <c r="S53" s="481">
        <f t="shared" si="142"/>
        <v>2019</v>
      </c>
      <c r="T53" s="481">
        <f t="shared" si="142"/>
        <v>1678</v>
      </c>
      <c r="U53" s="481">
        <f t="shared" si="142"/>
        <v>1522</v>
      </c>
      <c r="V53" s="481">
        <f t="shared" si="142"/>
        <v>1454</v>
      </c>
      <c r="W53" s="481">
        <f t="shared" si="142"/>
        <v>1517</v>
      </c>
      <c r="X53" s="481">
        <f t="shared" si="142"/>
        <v>1477</v>
      </c>
      <c r="Y53" s="481">
        <f t="shared" si="142"/>
        <v>1489</v>
      </c>
      <c r="Z53" s="481">
        <f t="shared" si="142"/>
        <v>1598</v>
      </c>
      <c r="AA53" s="481">
        <f t="shared" si="142"/>
        <v>2423</v>
      </c>
      <c r="AB53" s="481">
        <f t="shared" si="142"/>
        <v>2070</v>
      </c>
      <c r="AC53" s="481">
        <f t="shared" si="142"/>
        <v>1823</v>
      </c>
      <c r="AD53" s="481">
        <f t="shared" si="142"/>
        <v>2006</v>
      </c>
      <c r="AE53" s="481">
        <f t="shared" si="142"/>
        <v>3939</v>
      </c>
      <c r="AF53" s="481">
        <f t="shared" ref="AF53:BK53" si="144">AF115+AF177+AF240</f>
        <v>2376</v>
      </c>
      <c r="AG53" s="481">
        <f t="shared" si="144"/>
        <v>3338</v>
      </c>
      <c r="AH53" s="481">
        <f t="shared" si="144"/>
        <v>2059</v>
      </c>
      <c r="AI53" s="481">
        <f t="shared" si="144"/>
        <v>2036</v>
      </c>
      <c r="AJ53" s="481">
        <f t="shared" si="144"/>
        <v>2030</v>
      </c>
      <c r="AK53" s="481">
        <f t="shared" si="144"/>
        <v>2013</v>
      </c>
      <c r="AL53" s="481">
        <f t="shared" si="144"/>
        <v>2198</v>
      </c>
      <c r="AM53" s="481">
        <f t="shared" si="144"/>
        <v>2892</v>
      </c>
      <c r="AN53" s="481">
        <f t="shared" si="144"/>
        <v>2439</v>
      </c>
      <c r="AO53" s="481">
        <f t="shared" si="144"/>
        <v>2125</v>
      </c>
      <c r="AP53" s="481">
        <f t="shared" si="144"/>
        <v>2307</v>
      </c>
      <c r="AQ53" s="481">
        <f t="shared" si="144"/>
        <v>4134</v>
      </c>
      <c r="AR53" s="481">
        <f t="shared" si="144"/>
        <v>2620</v>
      </c>
      <c r="AS53" s="481">
        <f t="shared" si="144"/>
        <v>3515</v>
      </c>
      <c r="AT53" s="481">
        <f t="shared" si="144"/>
        <v>2244</v>
      </c>
      <c r="AU53" s="481">
        <f t="shared" si="144"/>
        <v>2296</v>
      </c>
      <c r="AV53" s="481">
        <f t="shared" si="144"/>
        <v>2278</v>
      </c>
      <c r="AW53" s="481">
        <f t="shared" si="144"/>
        <v>2263</v>
      </c>
      <c r="AX53" s="481">
        <f t="shared" si="144"/>
        <v>2436</v>
      </c>
      <c r="AY53" s="481">
        <f t="shared" si="144"/>
        <v>3164</v>
      </c>
      <c r="AZ53" s="481">
        <f t="shared" si="144"/>
        <v>2558</v>
      </c>
      <c r="BA53" s="481">
        <f t="shared" si="144"/>
        <v>2244</v>
      </c>
      <c r="BB53" s="481">
        <f t="shared" si="144"/>
        <v>2412</v>
      </c>
      <c r="BC53" s="481">
        <f t="shared" si="144"/>
        <v>3692</v>
      </c>
      <c r="BD53" s="481">
        <f t="shared" si="144"/>
        <v>2645</v>
      </c>
      <c r="BE53" s="481">
        <f t="shared" si="144"/>
        <v>3619</v>
      </c>
      <c r="BF53" s="481">
        <f t="shared" si="144"/>
        <v>2313</v>
      </c>
      <c r="BG53" s="481">
        <f t="shared" si="144"/>
        <v>2247</v>
      </c>
      <c r="BH53" s="481">
        <f t="shared" si="144"/>
        <v>2281</v>
      </c>
      <c r="BI53" s="481">
        <f t="shared" si="139"/>
        <v>2268</v>
      </c>
      <c r="BJ53" s="481">
        <f t="shared" si="144"/>
        <v>2437</v>
      </c>
      <c r="BK53" s="481">
        <f t="shared" si="144"/>
        <v>3158</v>
      </c>
      <c r="BL53" s="481">
        <f t="shared" ref="BL53:BW53" si="145">BL115+BL177+BL240</f>
        <v>2565</v>
      </c>
      <c r="BM53" s="481">
        <f t="shared" si="145"/>
        <v>2241</v>
      </c>
      <c r="BN53" s="481">
        <f t="shared" si="145"/>
        <v>2412</v>
      </c>
      <c r="BO53" s="481">
        <f t="shared" si="145"/>
        <v>3711</v>
      </c>
      <c r="BP53" s="481">
        <f t="shared" si="145"/>
        <v>2607</v>
      </c>
      <c r="BQ53" s="481">
        <f t="shared" si="145"/>
        <v>3585</v>
      </c>
      <c r="BR53" s="481">
        <f t="shared" si="145"/>
        <v>2313</v>
      </c>
      <c r="BS53" s="481">
        <f t="shared" si="145"/>
        <v>2247</v>
      </c>
      <c r="BT53" s="481">
        <f t="shared" si="145"/>
        <v>2281</v>
      </c>
      <c r="BU53" s="481">
        <f t="shared" si="145"/>
        <v>2268</v>
      </c>
      <c r="BV53" s="481">
        <f t="shared" si="145"/>
        <v>2456</v>
      </c>
      <c r="BW53" s="481">
        <f t="shared" si="145"/>
        <v>3178</v>
      </c>
      <c r="BX53" s="481"/>
      <c r="BY53" s="483">
        <f t="shared" si="141"/>
        <v>139516</v>
      </c>
      <c r="BZ53" s="123"/>
      <c r="CA53" s="123">
        <f t="shared" si="57"/>
        <v>0</v>
      </c>
      <c r="CB53" s="481">
        <f t="shared" ref="CB53:CH62" si="146">CB115+CB177+CB240</f>
        <v>0</v>
      </c>
      <c r="CC53" s="481">
        <f t="shared" si="146"/>
        <v>0</v>
      </c>
      <c r="CD53" s="481">
        <f t="shared" si="146"/>
        <v>15177</v>
      </c>
      <c r="CE53" s="481">
        <f t="shared" si="146"/>
        <v>28780</v>
      </c>
      <c r="CF53" s="481">
        <f t="shared" si="146"/>
        <v>31821</v>
      </c>
      <c r="CG53" s="481">
        <f t="shared" si="146"/>
        <v>31874</v>
      </c>
      <c r="CH53" s="481">
        <f t="shared" si="146"/>
        <v>31864</v>
      </c>
      <c r="CI53" s="17"/>
      <c r="CJ53" s="481">
        <f t="shared" si="59"/>
        <v>0</v>
      </c>
      <c r="CK53" s="481">
        <f t="shared" ref="CK53:CQ62" si="147">CK115+CK177+CK240</f>
        <v>0</v>
      </c>
      <c r="CL53" s="481">
        <f t="shared" si="147"/>
        <v>5219</v>
      </c>
      <c r="CM53" s="481">
        <f t="shared" si="147"/>
        <v>25510</v>
      </c>
      <c r="CN53" s="481">
        <f t="shared" si="147"/>
        <v>30368</v>
      </c>
      <c r="CO53" s="481">
        <f t="shared" si="147"/>
        <v>31851</v>
      </c>
      <c r="CP53" s="481">
        <f t="shared" si="147"/>
        <v>31825</v>
      </c>
      <c r="CQ53" s="481">
        <f t="shared" si="147"/>
        <v>14743</v>
      </c>
      <c r="CR53" s="138">
        <f t="shared" si="65"/>
        <v>0</v>
      </c>
    </row>
    <row r="54" spans="1:96" outlineLevel="1">
      <c r="A54" s="561" t="s">
        <v>128</v>
      </c>
      <c r="B54" s="10">
        <f>'4a 1718 CS PC'!AI24</f>
        <v>6.9999999999999999E-4</v>
      </c>
      <c r="C54" s="10">
        <f>'4a 1718 CS PC'!AP24</f>
        <v>4.0000000000000002E-4</v>
      </c>
      <c r="D54" s="10">
        <f>'4b 1819 CS PC'!AJ24</f>
        <v>6.9999999999999999E-4</v>
      </c>
      <c r="E54" s="10">
        <f>'4b 1819 CS PC'!AT24</f>
        <v>4.0000000000000002E-4</v>
      </c>
      <c r="F54" s="10">
        <f>'4c 1920 CS PC'!AI24</f>
        <v>6.9999999999999999E-4</v>
      </c>
      <c r="G54" s="10">
        <f>'4c 1920 CS PC'!AS24</f>
        <v>4.0000000000000002E-4</v>
      </c>
      <c r="H54" s="481">
        <f t="shared" ref="H54:AE54" si="148">H116+H178+H241</f>
        <v>0</v>
      </c>
      <c r="I54" s="481">
        <f t="shared" si="148"/>
        <v>0</v>
      </c>
      <c r="J54" s="481">
        <f t="shared" si="148"/>
        <v>0</v>
      </c>
      <c r="K54" s="481">
        <f t="shared" si="148"/>
        <v>0</v>
      </c>
      <c r="L54" s="481">
        <f t="shared" si="52"/>
        <v>0</v>
      </c>
      <c r="M54" s="481">
        <f t="shared" si="52"/>
        <v>0</v>
      </c>
      <c r="N54" s="481">
        <f t="shared" si="148"/>
        <v>0</v>
      </c>
      <c r="O54" s="481">
        <f t="shared" ref="O54" si="149">O116+O178+O241</f>
        <v>0</v>
      </c>
      <c r="P54" s="481">
        <f t="shared" si="148"/>
        <v>0</v>
      </c>
      <c r="Q54" s="481">
        <f t="shared" si="148"/>
        <v>0</v>
      </c>
      <c r="R54" s="481">
        <f t="shared" si="148"/>
        <v>0</v>
      </c>
      <c r="S54" s="481">
        <f t="shared" si="148"/>
        <v>262</v>
      </c>
      <c r="T54" s="481">
        <f t="shared" si="148"/>
        <v>217</v>
      </c>
      <c r="U54" s="481">
        <f t="shared" si="148"/>
        <v>197</v>
      </c>
      <c r="V54" s="481">
        <f t="shared" si="148"/>
        <v>189</v>
      </c>
      <c r="W54" s="481">
        <f t="shared" si="148"/>
        <v>197</v>
      </c>
      <c r="X54" s="481">
        <f t="shared" si="148"/>
        <v>192</v>
      </c>
      <c r="Y54" s="481">
        <f t="shared" si="148"/>
        <v>193</v>
      </c>
      <c r="Z54" s="481">
        <f t="shared" si="148"/>
        <v>207</v>
      </c>
      <c r="AA54" s="481">
        <f t="shared" si="148"/>
        <v>314</v>
      </c>
      <c r="AB54" s="481">
        <f t="shared" si="148"/>
        <v>268</v>
      </c>
      <c r="AC54" s="481">
        <f t="shared" si="148"/>
        <v>237</v>
      </c>
      <c r="AD54" s="481">
        <f t="shared" si="148"/>
        <v>260</v>
      </c>
      <c r="AE54" s="481">
        <f t="shared" si="148"/>
        <v>510</v>
      </c>
      <c r="AF54" s="481">
        <f t="shared" ref="AF54:BK54" si="150">AF116+AF178+AF241</f>
        <v>309</v>
      </c>
      <c r="AG54" s="481">
        <f t="shared" si="150"/>
        <v>433</v>
      </c>
      <c r="AH54" s="481">
        <f t="shared" si="150"/>
        <v>267</v>
      </c>
      <c r="AI54" s="481">
        <f t="shared" si="150"/>
        <v>263</v>
      </c>
      <c r="AJ54" s="481">
        <f t="shared" si="150"/>
        <v>263</v>
      </c>
      <c r="AK54" s="481">
        <f t="shared" si="150"/>
        <v>261</v>
      </c>
      <c r="AL54" s="481">
        <f t="shared" si="150"/>
        <v>286</v>
      </c>
      <c r="AM54" s="481">
        <f t="shared" si="150"/>
        <v>375</v>
      </c>
      <c r="AN54" s="481">
        <f t="shared" si="150"/>
        <v>316</v>
      </c>
      <c r="AO54" s="481">
        <f t="shared" si="150"/>
        <v>275</v>
      </c>
      <c r="AP54" s="481">
        <f t="shared" si="150"/>
        <v>300</v>
      </c>
      <c r="AQ54" s="481">
        <f t="shared" si="150"/>
        <v>536</v>
      </c>
      <c r="AR54" s="481">
        <f t="shared" si="150"/>
        <v>339</v>
      </c>
      <c r="AS54" s="481">
        <f t="shared" si="150"/>
        <v>455</v>
      </c>
      <c r="AT54" s="481">
        <f t="shared" si="150"/>
        <v>280</v>
      </c>
      <c r="AU54" s="481">
        <f t="shared" si="150"/>
        <v>287</v>
      </c>
      <c r="AV54" s="481">
        <f t="shared" si="150"/>
        <v>285</v>
      </c>
      <c r="AW54" s="481">
        <f t="shared" si="150"/>
        <v>282</v>
      </c>
      <c r="AX54" s="481">
        <f t="shared" si="150"/>
        <v>305</v>
      </c>
      <c r="AY54" s="481">
        <f t="shared" si="150"/>
        <v>396</v>
      </c>
      <c r="AZ54" s="481">
        <f t="shared" si="150"/>
        <v>320</v>
      </c>
      <c r="BA54" s="481">
        <f t="shared" si="150"/>
        <v>280</v>
      </c>
      <c r="BB54" s="481">
        <f t="shared" si="150"/>
        <v>302</v>
      </c>
      <c r="BC54" s="481">
        <f t="shared" si="150"/>
        <v>461</v>
      </c>
      <c r="BD54" s="481">
        <f t="shared" si="150"/>
        <v>330</v>
      </c>
      <c r="BE54" s="481">
        <f t="shared" si="150"/>
        <v>452</v>
      </c>
      <c r="BF54" s="481">
        <f t="shared" si="150"/>
        <v>290</v>
      </c>
      <c r="BG54" s="481">
        <f t="shared" si="150"/>
        <v>280</v>
      </c>
      <c r="BH54" s="481">
        <f t="shared" si="150"/>
        <v>286</v>
      </c>
      <c r="BI54" s="481">
        <f t="shared" si="139"/>
        <v>284</v>
      </c>
      <c r="BJ54" s="481">
        <f t="shared" si="150"/>
        <v>305</v>
      </c>
      <c r="BK54" s="481">
        <f t="shared" si="150"/>
        <v>394</v>
      </c>
      <c r="BL54" s="481">
        <f t="shared" ref="BL54:BW54" si="151">BL116+BL178+BL241</f>
        <v>320</v>
      </c>
      <c r="BM54" s="481">
        <f t="shared" si="151"/>
        <v>280</v>
      </c>
      <c r="BN54" s="481">
        <f t="shared" si="151"/>
        <v>302</v>
      </c>
      <c r="BO54" s="481">
        <f t="shared" si="151"/>
        <v>464</v>
      </c>
      <c r="BP54" s="481">
        <f t="shared" si="151"/>
        <v>326</v>
      </c>
      <c r="BQ54" s="481">
        <f t="shared" si="151"/>
        <v>447</v>
      </c>
      <c r="BR54" s="481">
        <f t="shared" si="151"/>
        <v>290</v>
      </c>
      <c r="BS54" s="481">
        <f t="shared" si="151"/>
        <v>280</v>
      </c>
      <c r="BT54" s="481">
        <f t="shared" si="151"/>
        <v>286</v>
      </c>
      <c r="BU54" s="481">
        <f t="shared" si="151"/>
        <v>284</v>
      </c>
      <c r="BV54" s="481">
        <f t="shared" si="151"/>
        <v>307</v>
      </c>
      <c r="BW54" s="481">
        <f t="shared" si="151"/>
        <v>397</v>
      </c>
      <c r="BX54" s="481"/>
      <c r="BY54" s="483">
        <f t="shared" si="141"/>
        <v>17723</v>
      </c>
      <c r="BZ54" s="123"/>
      <c r="CA54" s="123">
        <f t="shared" si="57"/>
        <v>0</v>
      </c>
      <c r="CB54" s="481">
        <f t="shared" si="146"/>
        <v>0</v>
      </c>
      <c r="CC54" s="481">
        <f t="shared" si="146"/>
        <v>0</v>
      </c>
      <c r="CD54" s="481">
        <f t="shared" si="146"/>
        <v>1968</v>
      </c>
      <c r="CE54" s="481">
        <f t="shared" si="146"/>
        <v>3732</v>
      </c>
      <c r="CF54" s="481">
        <f t="shared" si="146"/>
        <v>4056</v>
      </c>
      <c r="CG54" s="481">
        <f t="shared" si="146"/>
        <v>3984</v>
      </c>
      <c r="CH54" s="481">
        <f t="shared" si="146"/>
        <v>3983</v>
      </c>
      <c r="CI54" s="17"/>
      <c r="CJ54" s="481">
        <f t="shared" si="59"/>
        <v>0</v>
      </c>
      <c r="CK54" s="481">
        <f t="shared" si="147"/>
        <v>0</v>
      </c>
      <c r="CL54" s="481">
        <f t="shared" si="147"/>
        <v>676</v>
      </c>
      <c r="CM54" s="481">
        <f t="shared" si="147"/>
        <v>3309</v>
      </c>
      <c r="CN54" s="481">
        <f t="shared" si="147"/>
        <v>3936</v>
      </c>
      <c r="CO54" s="481">
        <f t="shared" si="147"/>
        <v>3980</v>
      </c>
      <c r="CP54" s="481">
        <f t="shared" si="147"/>
        <v>3978</v>
      </c>
      <c r="CQ54" s="481">
        <f t="shared" si="147"/>
        <v>1844</v>
      </c>
      <c r="CR54" s="138">
        <f t="shared" si="65"/>
        <v>0</v>
      </c>
    </row>
    <row r="55" spans="1:96" outlineLevel="1">
      <c r="A55" s="561" t="s">
        <v>129</v>
      </c>
      <c r="B55" s="10">
        <f>'4a 1718 CS PC'!AI25</f>
        <v>5.3E-3</v>
      </c>
      <c r="C55" s="10">
        <f>'4a 1718 CS PC'!AP25</f>
        <v>3.2000000000000002E-3</v>
      </c>
      <c r="D55" s="10">
        <f>'4b 1819 CS PC'!AJ25</f>
        <v>5.1999999999999998E-3</v>
      </c>
      <c r="E55" s="10">
        <f>'4b 1819 CS PC'!AT25</f>
        <v>3.0999999999999999E-3</v>
      </c>
      <c r="F55" s="10">
        <f>'4c 1920 CS PC'!AI25</f>
        <v>5.0000000000000001E-3</v>
      </c>
      <c r="G55" s="10">
        <f>'4c 1920 CS PC'!AS25</f>
        <v>3.0000000000000001E-3</v>
      </c>
      <c r="H55" s="481">
        <f t="shared" ref="H55:AE55" si="152">H117+H179+H242</f>
        <v>0</v>
      </c>
      <c r="I55" s="481">
        <f t="shared" si="152"/>
        <v>0</v>
      </c>
      <c r="J55" s="481">
        <f t="shared" si="152"/>
        <v>0</v>
      </c>
      <c r="K55" s="481">
        <f t="shared" si="152"/>
        <v>0</v>
      </c>
      <c r="L55" s="481">
        <f t="shared" si="52"/>
        <v>0</v>
      </c>
      <c r="M55" s="481">
        <f t="shared" si="52"/>
        <v>0</v>
      </c>
      <c r="N55" s="481">
        <f t="shared" si="152"/>
        <v>0</v>
      </c>
      <c r="O55" s="481">
        <f t="shared" ref="O55" si="153">O117+O179+O242</f>
        <v>0</v>
      </c>
      <c r="P55" s="481">
        <f t="shared" si="152"/>
        <v>0</v>
      </c>
      <c r="Q55" s="481">
        <f t="shared" si="152"/>
        <v>0</v>
      </c>
      <c r="R55" s="481">
        <f t="shared" si="152"/>
        <v>0</v>
      </c>
      <c r="S55" s="481">
        <f t="shared" si="152"/>
        <v>1870</v>
      </c>
      <c r="T55" s="481">
        <f t="shared" si="152"/>
        <v>1554</v>
      </c>
      <c r="U55" s="481">
        <f t="shared" si="152"/>
        <v>1409</v>
      </c>
      <c r="V55" s="481">
        <f t="shared" si="152"/>
        <v>1346</v>
      </c>
      <c r="W55" s="481">
        <f t="shared" si="152"/>
        <v>1404</v>
      </c>
      <c r="X55" s="481">
        <f t="shared" si="152"/>
        <v>1368</v>
      </c>
      <c r="Y55" s="481">
        <f t="shared" si="152"/>
        <v>1378</v>
      </c>
      <c r="Z55" s="481">
        <f t="shared" si="152"/>
        <v>1479</v>
      </c>
      <c r="AA55" s="481">
        <f t="shared" si="152"/>
        <v>2245</v>
      </c>
      <c r="AB55" s="481">
        <f t="shared" si="152"/>
        <v>1917</v>
      </c>
      <c r="AC55" s="481">
        <f t="shared" si="152"/>
        <v>1689</v>
      </c>
      <c r="AD55" s="481">
        <f t="shared" si="152"/>
        <v>1856</v>
      </c>
      <c r="AE55" s="481">
        <f t="shared" si="152"/>
        <v>3648</v>
      </c>
      <c r="AF55" s="481">
        <f t="shared" ref="AF55:BK55" si="154">AF117+AF179+AF242</f>
        <v>2200</v>
      </c>
      <c r="AG55" s="481">
        <f t="shared" si="154"/>
        <v>3091</v>
      </c>
      <c r="AH55" s="481">
        <f t="shared" si="154"/>
        <v>1905</v>
      </c>
      <c r="AI55" s="481">
        <f t="shared" si="154"/>
        <v>1886</v>
      </c>
      <c r="AJ55" s="481">
        <f t="shared" si="154"/>
        <v>1880</v>
      </c>
      <c r="AK55" s="481">
        <f t="shared" si="154"/>
        <v>1865</v>
      </c>
      <c r="AL55" s="481">
        <f t="shared" si="154"/>
        <v>2034</v>
      </c>
      <c r="AM55" s="481">
        <f t="shared" si="154"/>
        <v>2678</v>
      </c>
      <c r="AN55" s="481">
        <f t="shared" si="154"/>
        <v>2259</v>
      </c>
      <c r="AO55" s="481">
        <f t="shared" si="154"/>
        <v>1967</v>
      </c>
      <c r="AP55" s="481">
        <f t="shared" si="154"/>
        <v>2136</v>
      </c>
      <c r="AQ55" s="481">
        <f t="shared" si="154"/>
        <v>3828</v>
      </c>
      <c r="AR55" s="481">
        <f t="shared" si="154"/>
        <v>2425</v>
      </c>
      <c r="AS55" s="481">
        <f t="shared" si="154"/>
        <v>3255</v>
      </c>
      <c r="AT55" s="481">
        <f t="shared" si="154"/>
        <v>2103</v>
      </c>
      <c r="AU55" s="481">
        <f t="shared" si="154"/>
        <v>2152</v>
      </c>
      <c r="AV55" s="481">
        <f t="shared" si="154"/>
        <v>2136</v>
      </c>
      <c r="AW55" s="481">
        <f t="shared" si="154"/>
        <v>2122</v>
      </c>
      <c r="AX55" s="481">
        <f t="shared" si="154"/>
        <v>2283</v>
      </c>
      <c r="AY55" s="481">
        <f t="shared" si="154"/>
        <v>2966</v>
      </c>
      <c r="AZ55" s="481">
        <f t="shared" si="154"/>
        <v>2398</v>
      </c>
      <c r="BA55" s="481">
        <f t="shared" si="154"/>
        <v>2103</v>
      </c>
      <c r="BB55" s="481">
        <f t="shared" si="154"/>
        <v>2262</v>
      </c>
      <c r="BC55" s="481">
        <f t="shared" si="154"/>
        <v>3461</v>
      </c>
      <c r="BD55" s="481">
        <f t="shared" si="154"/>
        <v>2480</v>
      </c>
      <c r="BE55" s="481">
        <f t="shared" si="154"/>
        <v>3393</v>
      </c>
      <c r="BF55" s="481">
        <f t="shared" si="154"/>
        <v>2169</v>
      </c>
      <c r="BG55" s="481">
        <f t="shared" si="154"/>
        <v>2106</v>
      </c>
      <c r="BH55" s="481">
        <f t="shared" si="154"/>
        <v>2139</v>
      </c>
      <c r="BI55" s="481">
        <f t="shared" si="139"/>
        <v>2127</v>
      </c>
      <c r="BJ55" s="481">
        <f t="shared" si="154"/>
        <v>2283</v>
      </c>
      <c r="BK55" s="481">
        <f t="shared" si="154"/>
        <v>2961</v>
      </c>
      <c r="BL55" s="481">
        <f t="shared" ref="BL55:BW55" si="155">BL117+BL179+BL242</f>
        <v>2404</v>
      </c>
      <c r="BM55" s="481">
        <f t="shared" si="155"/>
        <v>2101</v>
      </c>
      <c r="BN55" s="481">
        <f t="shared" si="155"/>
        <v>2262</v>
      </c>
      <c r="BO55" s="481">
        <f t="shared" si="155"/>
        <v>3478</v>
      </c>
      <c r="BP55" s="481">
        <f t="shared" si="155"/>
        <v>2446</v>
      </c>
      <c r="BQ55" s="481">
        <f t="shared" si="155"/>
        <v>3359</v>
      </c>
      <c r="BR55" s="481">
        <f t="shared" si="155"/>
        <v>2169</v>
      </c>
      <c r="BS55" s="481">
        <f t="shared" si="155"/>
        <v>2106</v>
      </c>
      <c r="BT55" s="481">
        <f t="shared" si="155"/>
        <v>2139</v>
      </c>
      <c r="BU55" s="481">
        <f t="shared" si="155"/>
        <v>2127</v>
      </c>
      <c r="BV55" s="481">
        <f t="shared" si="155"/>
        <v>2303</v>
      </c>
      <c r="BW55" s="481">
        <f t="shared" si="155"/>
        <v>2980</v>
      </c>
      <c r="BX55" s="481"/>
      <c r="BY55" s="483">
        <f t="shared" si="141"/>
        <v>130090</v>
      </c>
      <c r="BZ55" s="123"/>
      <c r="CA55" s="123">
        <f t="shared" si="57"/>
        <v>0</v>
      </c>
      <c r="CB55" s="481">
        <f t="shared" si="146"/>
        <v>0</v>
      </c>
      <c r="CC55" s="481">
        <f t="shared" si="146"/>
        <v>0</v>
      </c>
      <c r="CD55" s="481">
        <f t="shared" si="146"/>
        <v>14053</v>
      </c>
      <c r="CE55" s="481">
        <f t="shared" si="146"/>
        <v>26649</v>
      </c>
      <c r="CF55" s="481">
        <f t="shared" si="146"/>
        <v>29632</v>
      </c>
      <c r="CG55" s="481">
        <f t="shared" si="146"/>
        <v>29882</v>
      </c>
      <c r="CH55" s="481">
        <f t="shared" si="146"/>
        <v>29874</v>
      </c>
      <c r="CI55" s="17"/>
      <c r="CJ55" s="481">
        <f t="shared" si="59"/>
        <v>0</v>
      </c>
      <c r="CK55" s="481">
        <f t="shared" si="147"/>
        <v>0</v>
      </c>
      <c r="CL55" s="481">
        <f t="shared" si="147"/>
        <v>4833</v>
      </c>
      <c r="CM55" s="481">
        <f t="shared" si="147"/>
        <v>23621</v>
      </c>
      <c r="CN55" s="481">
        <f t="shared" si="147"/>
        <v>28118</v>
      </c>
      <c r="CO55" s="481">
        <f t="shared" si="147"/>
        <v>29859</v>
      </c>
      <c r="CP55" s="481">
        <f t="shared" si="147"/>
        <v>29835</v>
      </c>
      <c r="CQ55" s="481">
        <f t="shared" si="147"/>
        <v>13824</v>
      </c>
      <c r="CR55" s="138">
        <f t="shared" si="65"/>
        <v>0</v>
      </c>
    </row>
    <row r="56" spans="1:96" outlineLevel="1">
      <c r="A56" s="561" t="s">
        <v>130</v>
      </c>
      <c r="B56" s="10">
        <f>'4a 1718 CS PC'!AI26</f>
        <v>1.8700000000000001E-2</v>
      </c>
      <c r="C56" s="10">
        <f>'4a 1718 CS PC'!AP26</f>
        <v>1.1099999999999999E-2</v>
      </c>
      <c r="D56" s="10">
        <f>'4b 1819 CS PC'!AJ26</f>
        <v>1.8499999999999999E-2</v>
      </c>
      <c r="E56" s="10">
        <f>'4b 1819 CS PC'!AT26</f>
        <v>1.0999999999999999E-2</v>
      </c>
      <c r="F56" s="10">
        <f>'4c 1920 CS PC'!AI26</f>
        <v>1.84E-2</v>
      </c>
      <c r="G56" s="10">
        <f>'4c 1920 CS PC'!AS26</f>
        <v>1.0999999999999999E-2</v>
      </c>
      <c r="H56" s="481">
        <f t="shared" ref="H56:AE56" si="156">H118+H180+H243</f>
        <v>0</v>
      </c>
      <c r="I56" s="481">
        <f t="shared" si="156"/>
        <v>0</v>
      </c>
      <c r="J56" s="481">
        <f t="shared" si="156"/>
        <v>0</v>
      </c>
      <c r="K56" s="481">
        <f t="shared" si="156"/>
        <v>0</v>
      </c>
      <c r="L56" s="481">
        <f t="shared" si="52"/>
        <v>0</v>
      </c>
      <c r="M56" s="481">
        <f t="shared" si="52"/>
        <v>0</v>
      </c>
      <c r="N56" s="481">
        <f t="shared" si="156"/>
        <v>0</v>
      </c>
      <c r="O56" s="481">
        <f t="shared" ref="O56" si="157">O118+O180+O243</f>
        <v>0</v>
      </c>
      <c r="P56" s="481">
        <f t="shared" si="156"/>
        <v>0</v>
      </c>
      <c r="Q56" s="481">
        <f t="shared" si="156"/>
        <v>0</v>
      </c>
      <c r="R56" s="481">
        <f t="shared" si="156"/>
        <v>0</v>
      </c>
      <c r="S56" s="481">
        <f t="shared" si="156"/>
        <v>6879</v>
      </c>
      <c r="T56" s="481">
        <f t="shared" si="156"/>
        <v>5718</v>
      </c>
      <c r="U56" s="481">
        <f t="shared" si="156"/>
        <v>5185</v>
      </c>
      <c r="V56" s="481">
        <f t="shared" si="156"/>
        <v>4956</v>
      </c>
      <c r="W56" s="481">
        <f t="shared" si="156"/>
        <v>5168</v>
      </c>
      <c r="X56" s="481">
        <f t="shared" si="156"/>
        <v>5034</v>
      </c>
      <c r="Y56" s="481">
        <f t="shared" si="156"/>
        <v>5071</v>
      </c>
      <c r="Z56" s="481">
        <f t="shared" si="156"/>
        <v>5444</v>
      </c>
      <c r="AA56" s="481">
        <f t="shared" si="156"/>
        <v>8260</v>
      </c>
      <c r="AB56" s="481">
        <f t="shared" si="156"/>
        <v>7055</v>
      </c>
      <c r="AC56" s="481">
        <f t="shared" si="156"/>
        <v>6214</v>
      </c>
      <c r="AD56" s="481">
        <f t="shared" si="156"/>
        <v>6833</v>
      </c>
      <c r="AE56" s="481">
        <f t="shared" si="156"/>
        <v>13426</v>
      </c>
      <c r="AF56" s="481">
        <f t="shared" ref="AF56:BK56" si="158">AF118+AF180+AF243</f>
        <v>8097</v>
      </c>
      <c r="AG56" s="481">
        <f t="shared" si="158"/>
        <v>11372</v>
      </c>
      <c r="AH56" s="481">
        <f t="shared" si="158"/>
        <v>7014</v>
      </c>
      <c r="AI56" s="481">
        <f t="shared" si="158"/>
        <v>6940</v>
      </c>
      <c r="AJ56" s="481">
        <f t="shared" si="158"/>
        <v>6919</v>
      </c>
      <c r="AK56" s="481">
        <f t="shared" si="158"/>
        <v>6859</v>
      </c>
      <c r="AL56" s="481">
        <f t="shared" si="158"/>
        <v>7487</v>
      </c>
      <c r="AM56" s="481">
        <f t="shared" si="158"/>
        <v>9854</v>
      </c>
      <c r="AN56" s="481">
        <f t="shared" si="158"/>
        <v>8312</v>
      </c>
      <c r="AO56" s="481">
        <f t="shared" si="158"/>
        <v>7239</v>
      </c>
      <c r="AP56" s="481">
        <f t="shared" si="158"/>
        <v>7860</v>
      </c>
      <c r="AQ56" s="481">
        <f t="shared" si="158"/>
        <v>14086</v>
      </c>
      <c r="AR56" s="481">
        <f t="shared" si="158"/>
        <v>8927</v>
      </c>
      <c r="AS56" s="481">
        <f t="shared" si="158"/>
        <v>11976</v>
      </c>
      <c r="AT56" s="481">
        <f t="shared" si="158"/>
        <v>7713</v>
      </c>
      <c r="AU56" s="481">
        <f t="shared" si="158"/>
        <v>7893</v>
      </c>
      <c r="AV56" s="481">
        <f t="shared" si="158"/>
        <v>7830</v>
      </c>
      <c r="AW56" s="481">
        <f t="shared" si="158"/>
        <v>7779</v>
      </c>
      <c r="AX56" s="481">
        <f t="shared" si="158"/>
        <v>8372</v>
      </c>
      <c r="AY56" s="481">
        <f t="shared" si="158"/>
        <v>10876</v>
      </c>
      <c r="AZ56" s="481">
        <f t="shared" si="158"/>
        <v>8792</v>
      </c>
      <c r="BA56" s="481">
        <f t="shared" si="158"/>
        <v>7710</v>
      </c>
      <c r="BB56" s="481">
        <f t="shared" si="158"/>
        <v>8291</v>
      </c>
      <c r="BC56" s="481">
        <f t="shared" si="158"/>
        <v>12689</v>
      </c>
      <c r="BD56" s="481">
        <f t="shared" si="158"/>
        <v>9093</v>
      </c>
      <c r="BE56" s="481">
        <f t="shared" si="158"/>
        <v>12439</v>
      </c>
      <c r="BF56" s="481">
        <f t="shared" si="158"/>
        <v>7952</v>
      </c>
      <c r="BG56" s="481">
        <f t="shared" si="158"/>
        <v>7722</v>
      </c>
      <c r="BH56" s="481">
        <f t="shared" si="158"/>
        <v>7843</v>
      </c>
      <c r="BI56" s="481">
        <f t="shared" si="139"/>
        <v>7798</v>
      </c>
      <c r="BJ56" s="481">
        <f t="shared" si="158"/>
        <v>8374</v>
      </c>
      <c r="BK56" s="481">
        <f t="shared" si="158"/>
        <v>10857</v>
      </c>
      <c r="BL56" s="481">
        <f t="shared" ref="BL56:BW56" si="159">BL118+BL180+BL243</f>
        <v>8815</v>
      </c>
      <c r="BM56" s="481">
        <f t="shared" si="159"/>
        <v>7702</v>
      </c>
      <c r="BN56" s="481">
        <f t="shared" si="159"/>
        <v>8291</v>
      </c>
      <c r="BO56" s="481">
        <f t="shared" si="159"/>
        <v>12754</v>
      </c>
      <c r="BP56" s="481">
        <f t="shared" si="159"/>
        <v>8964</v>
      </c>
      <c r="BQ56" s="481">
        <f t="shared" si="159"/>
        <v>12320</v>
      </c>
      <c r="BR56" s="481">
        <f t="shared" si="159"/>
        <v>7952</v>
      </c>
      <c r="BS56" s="481">
        <f t="shared" si="159"/>
        <v>7722</v>
      </c>
      <c r="BT56" s="481">
        <f t="shared" si="159"/>
        <v>7843</v>
      </c>
      <c r="BU56" s="481">
        <f t="shared" si="159"/>
        <v>7798</v>
      </c>
      <c r="BV56" s="481">
        <f t="shared" si="159"/>
        <v>8442</v>
      </c>
      <c r="BW56" s="481">
        <f t="shared" si="159"/>
        <v>10927</v>
      </c>
      <c r="BX56" s="481"/>
      <c r="BY56" s="483">
        <f t="shared" si="141"/>
        <v>477738</v>
      </c>
      <c r="BZ56" s="123"/>
      <c r="CA56" s="123">
        <f t="shared" si="57"/>
        <v>0</v>
      </c>
      <c r="CB56" s="481">
        <f t="shared" si="146"/>
        <v>0</v>
      </c>
      <c r="CC56" s="481">
        <f t="shared" si="146"/>
        <v>0</v>
      </c>
      <c r="CD56" s="481">
        <f t="shared" si="146"/>
        <v>51715</v>
      </c>
      <c r="CE56" s="481">
        <f t="shared" si="146"/>
        <v>98070</v>
      </c>
      <c r="CF56" s="481">
        <f t="shared" si="146"/>
        <v>108863</v>
      </c>
      <c r="CG56" s="481">
        <f t="shared" si="146"/>
        <v>109560</v>
      </c>
      <c r="CH56" s="481">
        <f t="shared" si="146"/>
        <v>109530</v>
      </c>
      <c r="CI56" s="17"/>
      <c r="CJ56" s="481">
        <f t="shared" si="59"/>
        <v>0</v>
      </c>
      <c r="CK56" s="481">
        <f t="shared" si="147"/>
        <v>0</v>
      </c>
      <c r="CL56" s="481">
        <f t="shared" si="147"/>
        <v>17782</v>
      </c>
      <c r="CM56" s="481">
        <f t="shared" si="147"/>
        <v>86930</v>
      </c>
      <c r="CN56" s="481">
        <f t="shared" si="147"/>
        <v>103473</v>
      </c>
      <c r="CO56" s="481">
        <f t="shared" si="147"/>
        <v>109477</v>
      </c>
      <c r="CP56" s="481">
        <f t="shared" si="147"/>
        <v>109392</v>
      </c>
      <c r="CQ56" s="481">
        <f t="shared" si="147"/>
        <v>50684</v>
      </c>
      <c r="CR56" s="138">
        <f t="shared" si="65"/>
        <v>0</v>
      </c>
    </row>
    <row r="57" spans="1:96" outlineLevel="1">
      <c r="A57" s="561" t="s">
        <v>131</v>
      </c>
      <c r="B57" s="10">
        <f>'4a 1718 CS PC'!AI27</f>
        <v>4.0000000000000002E-4</v>
      </c>
      <c r="C57" s="10">
        <f>'4a 1718 CS PC'!AP27</f>
        <v>2.0000000000000001E-4</v>
      </c>
      <c r="D57" s="10">
        <f>'4b 1819 CS PC'!AJ27</f>
        <v>4.0000000000000002E-4</v>
      </c>
      <c r="E57" s="10">
        <f>'4b 1819 CS PC'!AT27</f>
        <v>2.9999999999999997E-4</v>
      </c>
      <c r="F57" s="10">
        <f>'4c 1920 CS PC'!AI27</f>
        <v>5.0000000000000001E-4</v>
      </c>
      <c r="G57" s="10">
        <f>'4c 1920 CS PC'!AS27</f>
        <v>2.9999999999999997E-4</v>
      </c>
      <c r="H57" s="481">
        <f t="shared" ref="H57:AE57" si="160">H119+H181+H244</f>
        <v>0</v>
      </c>
      <c r="I57" s="481">
        <f t="shared" si="160"/>
        <v>0</v>
      </c>
      <c r="J57" s="481">
        <f t="shared" si="160"/>
        <v>0</v>
      </c>
      <c r="K57" s="481">
        <f t="shared" si="160"/>
        <v>0</v>
      </c>
      <c r="L57" s="481">
        <f t="shared" si="52"/>
        <v>0</v>
      </c>
      <c r="M57" s="481">
        <f t="shared" si="52"/>
        <v>0</v>
      </c>
      <c r="N57" s="481">
        <f t="shared" si="160"/>
        <v>0</v>
      </c>
      <c r="O57" s="481">
        <f t="shared" ref="O57" si="161">O119+O181+O244</f>
        <v>0</v>
      </c>
      <c r="P57" s="481">
        <f t="shared" si="160"/>
        <v>0</v>
      </c>
      <c r="Q57" s="481">
        <f t="shared" si="160"/>
        <v>0</v>
      </c>
      <c r="R57" s="481">
        <f t="shared" si="160"/>
        <v>0</v>
      </c>
      <c r="S57" s="481">
        <f t="shared" si="160"/>
        <v>187</v>
      </c>
      <c r="T57" s="481">
        <f t="shared" si="160"/>
        <v>155</v>
      </c>
      <c r="U57" s="481">
        <f t="shared" si="160"/>
        <v>141</v>
      </c>
      <c r="V57" s="481">
        <f t="shared" si="160"/>
        <v>135</v>
      </c>
      <c r="W57" s="481">
        <f t="shared" si="160"/>
        <v>140</v>
      </c>
      <c r="X57" s="481">
        <f t="shared" si="160"/>
        <v>136</v>
      </c>
      <c r="Y57" s="481">
        <f t="shared" si="160"/>
        <v>137</v>
      </c>
      <c r="Z57" s="481">
        <f t="shared" si="160"/>
        <v>148</v>
      </c>
      <c r="AA57" s="481">
        <f t="shared" si="160"/>
        <v>225</v>
      </c>
      <c r="AB57" s="481">
        <f t="shared" si="160"/>
        <v>192</v>
      </c>
      <c r="AC57" s="481">
        <f t="shared" si="160"/>
        <v>169</v>
      </c>
      <c r="AD57" s="481">
        <f t="shared" si="160"/>
        <v>185</v>
      </c>
      <c r="AE57" s="481">
        <f t="shared" si="160"/>
        <v>365</v>
      </c>
      <c r="AF57" s="481">
        <f t="shared" ref="AF57:BK57" si="162">AF119+AF181+AF244</f>
        <v>219</v>
      </c>
      <c r="AG57" s="481">
        <f t="shared" si="162"/>
        <v>309</v>
      </c>
      <c r="AH57" s="481">
        <f t="shared" si="162"/>
        <v>190</v>
      </c>
      <c r="AI57" s="481">
        <f t="shared" si="162"/>
        <v>189</v>
      </c>
      <c r="AJ57" s="481">
        <f t="shared" si="162"/>
        <v>188</v>
      </c>
      <c r="AK57" s="481">
        <f t="shared" si="162"/>
        <v>186</v>
      </c>
      <c r="AL57" s="481">
        <f t="shared" si="162"/>
        <v>203</v>
      </c>
      <c r="AM57" s="481">
        <f t="shared" si="162"/>
        <v>267</v>
      </c>
      <c r="AN57" s="481">
        <f t="shared" si="162"/>
        <v>227</v>
      </c>
      <c r="AO57" s="481">
        <f t="shared" si="162"/>
        <v>197</v>
      </c>
      <c r="AP57" s="481">
        <f t="shared" si="162"/>
        <v>213</v>
      </c>
      <c r="AQ57" s="481">
        <f t="shared" si="162"/>
        <v>383</v>
      </c>
      <c r="AR57" s="481">
        <f t="shared" si="162"/>
        <v>243</v>
      </c>
      <c r="AS57" s="481">
        <f t="shared" si="162"/>
        <v>325</v>
      </c>
      <c r="AT57" s="481">
        <f t="shared" si="162"/>
        <v>210</v>
      </c>
      <c r="AU57" s="481">
        <f t="shared" si="162"/>
        <v>214</v>
      </c>
      <c r="AV57" s="481">
        <f t="shared" si="162"/>
        <v>213</v>
      </c>
      <c r="AW57" s="481">
        <f t="shared" si="162"/>
        <v>212</v>
      </c>
      <c r="AX57" s="481">
        <f t="shared" si="162"/>
        <v>229</v>
      </c>
      <c r="AY57" s="481">
        <f t="shared" si="162"/>
        <v>297</v>
      </c>
      <c r="AZ57" s="481">
        <f t="shared" si="162"/>
        <v>239</v>
      </c>
      <c r="BA57" s="481">
        <f t="shared" si="162"/>
        <v>210</v>
      </c>
      <c r="BB57" s="481">
        <f t="shared" si="162"/>
        <v>227</v>
      </c>
      <c r="BC57" s="481">
        <f t="shared" si="162"/>
        <v>345</v>
      </c>
      <c r="BD57" s="481">
        <f t="shared" si="162"/>
        <v>248</v>
      </c>
      <c r="BE57" s="481">
        <f t="shared" si="162"/>
        <v>339</v>
      </c>
      <c r="BF57" s="481">
        <f t="shared" si="162"/>
        <v>217</v>
      </c>
      <c r="BG57" s="481">
        <f t="shared" si="162"/>
        <v>210</v>
      </c>
      <c r="BH57" s="481">
        <f t="shared" si="162"/>
        <v>213</v>
      </c>
      <c r="BI57" s="481">
        <f t="shared" si="139"/>
        <v>212</v>
      </c>
      <c r="BJ57" s="481">
        <f t="shared" si="162"/>
        <v>229</v>
      </c>
      <c r="BK57" s="481">
        <f t="shared" si="162"/>
        <v>296</v>
      </c>
      <c r="BL57" s="481">
        <f t="shared" ref="BL57:BW57" si="163">BL119+BL181+BL244</f>
        <v>241</v>
      </c>
      <c r="BM57" s="481">
        <f t="shared" si="163"/>
        <v>209</v>
      </c>
      <c r="BN57" s="481">
        <f t="shared" si="163"/>
        <v>227</v>
      </c>
      <c r="BO57" s="481">
        <f t="shared" si="163"/>
        <v>349</v>
      </c>
      <c r="BP57" s="481">
        <f t="shared" si="163"/>
        <v>244</v>
      </c>
      <c r="BQ57" s="481">
        <f t="shared" si="163"/>
        <v>335</v>
      </c>
      <c r="BR57" s="481">
        <f t="shared" si="163"/>
        <v>217</v>
      </c>
      <c r="BS57" s="481">
        <f t="shared" si="163"/>
        <v>210</v>
      </c>
      <c r="BT57" s="481">
        <f t="shared" si="163"/>
        <v>213</v>
      </c>
      <c r="BU57" s="481">
        <f t="shared" si="163"/>
        <v>212</v>
      </c>
      <c r="BV57" s="481">
        <f t="shared" si="163"/>
        <v>231</v>
      </c>
      <c r="BW57" s="481">
        <f t="shared" si="163"/>
        <v>299</v>
      </c>
      <c r="BX57" s="481"/>
      <c r="BY57" s="483">
        <f t="shared" si="141"/>
        <v>13001</v>
      </c>
      <c r="BZ57" s="123"/>
      <c r="CA57" s="123">
        <f t="shared" si="57"/>
        <v>0</v>
      </c>
      <c r="CB57" s="481">
        <f t="shared" si="146"/>
        <v>0</v>
      </c>
      <c r="CC57" s="481">
        <f t="shared" si="146"/>
        <v>0</v>
      </c>
      <c r="CD57" s="481">
        <f t="shared" si="146"/>
        <v>1404</v>
      </c>
      <c r="CE57" s="481">
        <f t="shared" si="146"/>
        <v>2662</v>
      </c>
      <c r="CF57" s="481">
        <f t="shared" si="146"/>
        <v>2963</v>
      </c>
      <c r="CG57" s="481">
        <f t="shared" si="146"/>
        <v>2985</v>
      </c>
      <c r="CH57" s="481">
        <f t="shared" si="146"/>
        <v>2987</v>
      </c>
      <c r="CI57" s="17"/>
      <c r="CJ57" s="481">
        <f t="shared" si="59"/>
        <v>0</v>
      </c>
      <c r="CK57" s="481">
        <f t="shared" si="147"/>
        <v>0</v>
      </c>
      <c r="CL57" s="481">
        <f t="shared" si="147"/>
        <v>483</v>
      </c>
      <c r="CM57" s="481">
        <f t="shared" si="147"/>
        <v>2360</v>
      </c>
      <c r="CN57" s="481">
        <f t="shared" si="147"/>
        <v>2811</v>
      </c>
      <c r="CO57" s="481">
        <f t="shared" si="147"/>
        <v>2983</v>
      </c>
      <c r="CP57" s="481">
        <f t="shared" si="147"/>
        <v>2982</v>
      </c>
      <c r="CQ57" s="481">
        <f t="shared" si="147"/>
        <v>1382</v>
      </c>
      <c r="CR57" s="138">
        <f t="shared" si="65"/>
        <v>0</v>
      </c>
    </row>
    <row r="58" spans="1:96" outlineLevel="1">
      <c r="A58" s="561" t="s">
        <v>132</v>
      </c>
      <c r="B58" s="10">
        <f>'4a 1718 CS PC'!AI28</f>
        <v>4.0000000000000002E-4</v>
      </c>
      <c r="C58" s="10">
        <f>'4a 1718 CS PC'!AP28</f>
        <v>2.9999999999999997E-4</v>
      </c>
      <c r="D58" s="10">
        <f>'4b 1819 CS PC'!AJ28</f>
        <v>4.0000000000000002E-4</v>
      </c>
      <c r="E58" s="10">
        <f>'4b 1819 CS PC'!AT28</f>
        <v>2.0000000000000001E-4</v>
      </c>
      <c r="F58" s="10">
        <f>'4c 1920 CS PC'!AI28</f>
        <v>4.0000000000000002E-4</v>
      </c>
      <c r="G58" s="10">
        <f>'4c 1920 CS PC'!AS28</f>
        <v>2.0000000000000001E-4</v>
      </c>
      <c r="H58" s="481">
        <f t="shared" ref="H58:AE58" si="164">H120+H182+H245</f>
        <v>0</v>
      </c>
      <c r="I58" s="481">
        <f t="shared" si="164"/>
        <v>0</v>
      </c>
      <c r="J58" s="481">
        <f t="shared" si="164"/>
        <v>0</v>
      </c>
      <c r="K58" s="481">
        <f t="shared" si="164"/>
        <v>0</v>
      </c>
      <c r="L58" s="481">
        <f t="shared" si="52"/>
        <v>0</v>
      </c>
      <c r="M58" s="481">
        <f t="shared" si="52"/>
        <v>0</v>
      </c>
      <c r="N58" s="481">
        <f t="shared" si="164"/>
        <v>0</v>
      </c>
      <c r="O58" s="481">
        <f t="shared" ref="O58" si="165">O120+O182+O245</f>
        <v>0</v>
      </c>
      <c r="P58" s="481">
        <f t="shared" si="164"/>
        <v>0</v>
      </c>
      <c r="Q58" s="481">
        <f t="shared" si="164"/>
        <v>0</v>
      </c>
      <c r="R58" s="481">
        <f t="shared" si="164"/>
        <v>0</v>
      </c>
      <c r="S58" s="481">
        <f t="shared" si="164"/>
        <v>149</v>
      </c>
      <c r="T58" s="481">
        <f t="shared" si="164"/>
        <v>125</v>
      </c>
      <c r="U58" s="481">
        <f t="shared" si="164"/>
        <v>113</v>
      </c>
      <c r="V58" s="481">
        <f t="shared" si="164"/>
        <v>108</v>
      </c>
      <c r="W58" s="481">
        <f t="shared" si="164"/>
        <v>112</v>
      </c>
      <c r="X58" s="481">
        <f t="shared" si="164"/>
        <v>110</v>
      </c>
      <c r="Y58" s="481">
        <f t="shared" si="164"/>
        <v>111</v>
      </c>
      <c r="Z58" s="481">
        <f t="shared" si="164"/>
        <v>118</v>
      </c>
      <c r="AA58" s="481">
        <f t="shared" si="164"/>
        <v>180</v>
      </c>
      <c r="AB58" s="481">
        <f t="shared" si="164"/>
        <v>153</v>
      </c>
      <c r="AC58" s="481">
        <f t="shared" si="164"/>
        <v>135</v>
      </c>
      <c r="AD58" s="481">
        <f t="shared" si="164"/>
        <v>149</v>
      </c>
      <c r="AE58" s="481">
        <f t="shared" si="164"/>
        <v>292</v>
      </c>
      <c r="AF58" s="481">
        <f t="shared" ref="AF58:BK58" si="166">AF120+AF182+AF245</f>
        <v>176</v>
      </c>
      <c r="AG58" s="481">
        <f t="shared" si="166"/>
        <v>247</v>
      </c>
      <c r="AH58" s="481">
        <f t="shared" si="166"/>
        <v>152</v>
      </c>
      <c r="AI58" s="481">
        <f t="shared" si="166"/>
        <v>150</v>
      </c>
      <c r="AJ58" s="481">
        <f t="shared" si="166"/>
        <v>150</v>
      </c>
      <c r="AK58" s="481">
        <f t="shared" si="166"/>
        <v>149</v>
      </c>
      <c r="AL58" s="481">
        <f t="shared" si="166"/>
        <v>164</v>
      </c>
      <c r="AM58" s="481">
        <f t="shared" si="166"/>
        <v>214</v>
      </c>
      <c r="AN58" s="481">
        <f t="shared" si="166"/>
        <v>181</v>
      </c>
      <c r="AO58" s="481">
        <f t="shared" si="166"/>
        <v>156</v>
      </c>
      <c r="AP58" s="481">
        <f t="shared" si="166"/>
        <v>171</v>
      </c>
      <c r="AQ58" s="481">
        <f t="shared" si="166"/>
        <v>306</v>
      </c>
      <c r="AR58" s="481">
        <f t="shared" si="166"/>
        <v>194</v>
      </c>
      <c r="AS58" s="481">
        <f t="shared" si="166"/>
        <v>260</v>
      </c>
      <c r="AT58" s="481">
        <f t="shared" si="166"/>
        <v>140</v>
      </c>
      <c r="AU58" s="481">
        <f t="shared" si="166"/>
        <v>144</v>
      </c>
      <c r="AV58" s="481">
        <f t="shared" si="166"/>
        <v>142</v>
      </c>
      <c r="AW58" s="481">
        <f t="shared" si="166"/>
        <v>141</v>
      </c>
      <c r="AX58" s="481">
        <f t="shared" si="166"/>
        <v>151</v>
      </c>
      <c r="AY58" s="481">
        <f t="shared" si="166"/>
        <v>198</v>
      </c>
      <c r="AZ58" s="481">
        <f t="shared" si="166"/>
        <v>160</v>
      </c>
      <c r="BA58" s="481">
        <f t="shared" si="166"/>
        <v>140</v>
      </c>
      <c r="BB58" s="481">
        <f t="shared" si="166"/>
        <v>150</v>
      </c>
      <c r="BC58" s="481">
        <f t="shared" si="166"/>
        <v>231</v>
      </c>
      <c r="BD58" s="481">
        <f t="shared" si="166"/>
        <v>166</v>
      </c>
      <c r="BE58" s="481">
        <f t="shared" si="166"/>
        <v>227</v>
      </c>
      <c r="BF58" s="481">
        <f t="shared" si="166"/>
        <v>144</v>
      </c>
      <c r="BG58" s="481">
        <f t="shared" si="166"/>
        <v>140</v>
      </c>
      <c r="BH58" s="481">
        <f t="shared" si="166"/>
        <v>142</v>
      </c>
      <c r="BI58" s="481">
        <f t="shared" si="139"/>
        <v>141</v>
      </c>
      <c r="BJ58" s="481">
        <f t="shared" si="166"/>
        <v>151</v>
      </c>
      <c r="BK58" s="481">
        <f t="shared" si="166"/>
        <v>198</v>
      </c>
      <c r="BL58" s="481">
        <f t="shared" ref="BL58:BW58" si="167">BL120+BL182+BL245</f>
        <v>161</v>
      </c>
      <c r="BM58" s="481">
        <f t="shared" si="167"/>
        <v>140</v>
      </c>
      <c r="BN58" s="481">
        <f t="shared" si="167"/>
        <v>150</v>
      </c>
      <c r="BO58" s="481">
        <f t="shared" si="167"/>
        <v>232</v>
      </c>
      <c r="BP58" s="481">
        <f t="shared" si="167"/>
        <v>164</v>
      </c>
      <c r="BQ58" s="481">
        <f t="shared" si="167"/>
        <v>224</v>
      </c>
      <c r="BR58" s="481">
        <f t="shared" si="167"/>
        <v>144</v>
      </c>
      <c r="BS58" s="481">
        <f t="shared" si="167"/>
        <v>140</v>
      </c>
      <c r="BT58" s="481">
        <f t="shared" si="167"/>
        <v>142</v>
      </c>
      <c r="BU58" s="481">
        <f t="shared" si="167"/>
        <v>141</v>
      </c>
      <c r="BV58" s="481">
        <f t="shared" si="167"/>
        <v>153</v>
      </c>
      <c r="BW58" s="481">
        <f t="shared" si="167"/>
        <v>199</v>
      </c>
      <c r="BX58" s="481"/>
      <c r="BY58" s="481">
        <f t="shared" si="141"/>
        <v>9421</v>
      </c>
      <c r="BZ58" s="123"/>
      <c r="CA58" s="123">
        <f t="shared" si="57"/>
        <v>0</v>
      </c>
      <c r="CB58" s="481">
        <f t="shared" si="146"/>
        <v>0</v>
      </c>
      <c r="CC58" s="481">
        <f t="shared" si="146"/>
        <v>0</v>
      </c>
      <c r="CD58" s="481">
        <f t="shared" si="146"/>
        <v>1126</v>
      </c>
      <c r="CE58" s="481">
        <f t="shared" si="146"/>
        <v>2131</v>
      </c>
      <c r="CF58" s="481">
        <f t="shared" si="146"/>
        <v>2184</v>
      </c>
      <c r="CG58" s="481">
        <f t="shared" si="146"/>
        <v>1990</v>
      </c>
      <c r="CH58" s="481">
        <f t="shared" si="146"/>
        <v>1990</v>
      </c>
      <c r="CI58" s="17"/>
      <c r="CJ58" s="481">
        <f t="shared" si="59"/>
        <v>0</v>
      </c>
      <c r="CK58" s="481">
        <f t="shared" si="147"/>
        <v>0</v>
      </c>
      <c r="CL58" s="481">
        <f t="shared" si="147"/>
        <v>387</v>
      </c>
      <c r="CM58" s="481">
        <f t="shared" si="147"/>
        <v>1891</v>
      </c>
      <c r="CN58" s="481">
        <f t="shared" si="147"/>
        <v>2247</v>
      </c>
      <c r="CO58" s="481">
        <f t="shared" si="147"/>
        <v>1990</v>
      </c>
      <c r="CP58" s="481">
        <f t="shared" si="147"/>
        <v>1987</v>
      </c>
      <c r="CQ58" s="481">
        <f t="shared" si="147"/>
        <v>919</v>
      </c>
      <c r="CR58" s="138">
        <f t="shared" si="65"/>
        <v>0</v>
      </c>
    </row>
    <row r="59" spans="1:96" outlineLevel="1">
      <c r="A59" s="561" t="s">
        <v>133</v>
      </c>
      <c r="B59" s="10">
        <f>'4a 1718 CS PC'!AI29</f>
        <v>2.35E-2</v>
      </c>
      <c r="C59" s="10">
        <f>'4a 1718 CS PC'!AP29</f>
        <v>1.3899999999999999E-2</v>
      </c>
      <c r="D59" s="10">
        <f>'4b 1819 CS PC'!AJ29</f>
        <v>2.1999999999999999E-2</v>
      </c>
      <c r="E59" s="10">
        <f>'4b 1819 CS PC'!AT29</f>
        <v>1.32E-2</v>
      </c>
      <c r="F59" s="10">
        <f>'4c 1920 CS PC'!AI29</f>
        <v>2.1600000000000001E-2</v>
      </c>
      <c r="G59" s="10">
        <f>'4c 1920 CS PC'!AS29</f>
        <v>1.2999999999999999E-2</v>
      </c>
      <c r="H59" s="481">
        <f t="shared" ref="H59:AE59" si="168">H121+H183+H246</f>
        <v>0</v>
      </c>
      <c r="I59" s="481">
        <f t="shared" si="168"/>
        <v>0</v>
      </c>
      <c r="J59" s="481">
        <f t="shared" si="168"/>
        <v>0</v>
      </c>
      <c r="K59" s="481">
        <f t="shared" si="168"/>
        <v>0</v>
      </c>
      <c r="L59" s="481">
        <f t="shared" si="52"/>
        <v>0</v>
      </c>
      <c r="M59" s="481">
        <f t="shared" si="52"/>
        <v>0</v>
      </c>
      <c r="N59" s="481">
        <f t="shared" si="168"/>
        <v>0</v>
      </c>
      <c r="O59" s="481">
        <f t="shared" ref="O59" si="169">O121+O183+O246</f>
        <v>0</v>
      </c>
      <c r="P59" s="481">
        <f t="shared" si="168"/>
        <v>0</v>
      </c>
      <c r="Q59" s="481">
        <f t="shared" si="168"/>
        <v>0</v>
      </c>
      <c r="R59" s="481">
        <f t="shared" si="168"/>
        <v>0</v>
      </c>
      <c r="S59" s="481">
        <f t="shared" si="168"/>
        <v>8076</v>
      </c>
      <c r="T59" s="481">
        <f t="shared" si="168"/>
        <v>6712</v>
      </c>
      <c r="U59" s="481">
        <f t="shared" si="168"/>
        <v>6088</v>
      </c>
      <c r="V59" s="481">
        <f t="shared" si="168"/>
        <v>5817</v>
      </c>
      <c r="W59" s="481">
        <f t="shared" si="168"/>
        <v>6067</v>
      </c>
      <c r="X59" s="481">
        <f t="shared" si="168"/>
        <v>5910</v>
      </c>
      <c r="Y59" s="481">
        <f t="shared" si="168"/>
        <v>5953</v>
      </c>
      <c r="Z59" s="481">
        <f t="shared" si="168"/>
        <v>6392</v>
      </c>
      <c r="AA59" s="481">
        <f t="shared" si="168"/>
        <v>9697</v>
      </c>
      <c r="AB59" s="481">
        <f t="shared" si="168"/>
        <v>8282</v>
      </c>
      <c r="AC59" s="481">
        <f t="shared" si="168"/>
        <v>7295</v>
      </c>
      <c r="AD59" s="481">
        <f t="shared" si="168"/>
        <v>8022</v>
      </c>
      <c r="AE59" s="481">
        <f t="shared" si="168"/>
        <v>15760</v>
      </c>
      <c r="AF59" s="481">
        <f t="shared" ref="AF59:BK59" si="170">AF121+AF183+AF246</f>
        <v>9506</v>
      </c>
      <c r="AG59" s="481">
        <f t="shared" si="170"/>
        <v>13352</v>
      </c>
      <c r="AH59" s="481">
        <f t="shared" si="170"/>
        <v>8234</v>
      </c>
      <c r="AI59" s="481">
        <f t="shared" si="170"/>
        <v>8148</v>
      </c>
      <c r="AJ59" s="481">
        <f t="shared" si="170"/>
        <v>8121</v>
      </c>
      <c r="AK59" s="481">
        <f t="shared" si="170"/>
        <v>8052</v>
      </c>
      <c r="AL59" s="481">
        <f t="shared" si="170"/>
        <v>8789</v>
      </c>
      <c r="AM59" s="481">
        <f t="shared" si="170"/>
        <v>11568</v>
      </c>
      <c r="AN59" s="481">
        <f t="shared" si="170"/>
        <v>9757</v>
      </c>
      <c r="AO59" s="481">
        <f t="shared" si="170"/>
        <v>8499</v>
      </c>
      <c r="AP59" s="481">
        <f t="shared" si="170"/>
        <v>9226</v>
      </c>
      <c r="AQ59" s="481">
        <f t="shared" si="170"/>
        <v>16537</v>
      </c>
      <c r="AR59" s="481">
        <f t="shared" si="170"/>
        <v>10477</v>
      </c>
      <c r="AS59" s="481">
        <f t="shared" si="170"/>
        <v>14059</v>
      </c>
      <c r="AT59" s="481">
        <f t="shared" si="170"/>
        <v>9116</v>
      </c>
      <c r="AU59" s="481">
        <f t="shared" si="170"/>
        <v>9329</v>
      </c>
      <c r="AV59" s="481">
        <f t="shared" si="170"/>
        <v>9254</v>
      </c>
      <c r="AW59" s="481">
        <f t="shared" si="170"/>
        <v>9193</v>
      </c>
      <c r="AX59" s="481">
        <f t="shared" si="170"/>
        <v>9894</v>
      </c>
      <c r="AY59" s="481">
        <f t="shared" si="170"/>
        <v>12854</v>
      </c>
      <c r="AZ59" s="481">
        <f t="shared" si="170"/>
        <v>10391</v>
      </c>
      <c r="BA59" s="481">
        <f t="shared" si="170"/>
        <v>9112</v>
      </c>
      <c r="BB59" s="481">
        <f t="shared" si="170"/>
        <v>9799</v>
      </c>
      <c r="BC59" s="481">
        <f t="shared" si="170"/>
        <v>14996</v>
      </c>
      <c r="BD59" s="481">
        <f t="shared" si="170"/>
        <v>10745</v>
      </c>
      <c r="BE59" s="481">
        <f t="shared" si="170"/>
        <v>14701</v>
      </c>
      <c r="BF59" s="481">
        <f t="shared" si="170"/>
        <v>9399</v>
      </c>
      <c r="BG59" s="481">
        <f t="shared" si="170"/>
        <v>9126</v>
      </c>
      <c r="BH59" s="481">
        <f t="shared" si="170"/>
        <v>9269</v>
      </c>
      <c r="BI59" s="481">
        <f t="shared" si="139"/>
        <v>9216</v>
      </c>
      <c r="BJ59" s="481">
        <f t="shared" si="170"/>
        <v>9897</v>
      </c>
      <c r="BK59" s="481">
        <f t="shared" si="170"/>
        <v>12830</v>
      </c>
      <c r="BL59" s="481">
        <f t="shared" ref="BL59:BW59" si="171">BL121+BL183+BL246</f>
        <v>10418</v>
      </c>
      <c r="BM59" s="481">
        <f t="shared" si="171"/>
        <v>9102</v>
      </c>
      <c r="BN59" s="481">
        <f t="shared" si="171"/>
        <v>9799</v>
      </c>
      <c r="BO59" s="481">
        <f t="shared" si="171"/>
        <v>15073</v>
      </c>
      <c r="BP59" s="481">
        <f t="shared" si="171"/>
        <v>10595</v>
      </c>
      <c r="BQ59" s="481">
        <f t="shared" si="171"/>
        <v>14560</v>
      </c>
      <c r="BR59" s="481">
        <f t="shared" si="171"/>
        <v>9399</v>
      </c>
      <c r="BS59" s="481">
        <f t="shared" si="171"/>
        <v>9126</v>
      </c>
      <c r="BT59" s="481">
        <f t="shared" si="171"/>
        <v>9268</v>
      </c>
      <c r="BU59" s="481">
        <f t="shared" si="171"/>
        <v>9216</v>
      </c>
      <c r="BV59" s="481">
        <f t="shared" si="171"/>
        <v>9977</v>
      </c>
      <c r="BW59" s="481">
        <f t="shared" si="171"/>
        <v>12915</v>
      </c>
      <c r="BX59" s="481"/>
      <c r="BY59" s="483">
        <f t="shared" si="141"/>
        <v>562965</v>
      </c>
      <c r="BZ59" s="123"/>
      <c r="CA59" s="123">
        <f t="shared" si="57"/>
        <v>0</v>
      </c>
      <c r="CB59" s="481">
        <f t="shared" si="146"/>
        <v>0</v>
      </c>
      <c r="CC59" s="481">
        <f t="shared" si="146"/>
        <v>0</v>
      </c>
      <c r="CD59" s="481">
        <f t="shared" si="146"/>
        <v>60712</v>
      </c>
      <c r="CE59" s="481">
        <f t="shared" si="146"/>
        <v>115129</v>
      </c>
      <c r="CF59" s="481">
        <f t="shared" si="146"/>
        <v>128195</v>
      </c>
      <c r="CG59" s="481">
        <f t="shared" si="146"/>
        <v>129481</v>
      </c>
      <c r="CH59" s="481">
        <f t="shared" si="146"/>
        <v>129448</v>
      </c>
      <c r="CI59" s="17"/>
      <c r="CJ59" s="481">
        <f t="shared" si="59"/>
        <v>0</v>
      </c>
      <c r="CK59" s="481">
        <f t="shared" si="147"/>
        <v>0</v>
      </c>
      <c r="CL59" s="481">
        <f t="shared" si="147"/>
        <v>20876</v>
      </c>
      <c r="CM59" s="481">
        <f t="shared" si="147"/>
        <v>102053</v>
      </c>
      <c r="CN59" s="481">
        <f t="shared" si="147"/>
        <v>121467</v>
      </c>
      <c r="CO59" s="481">
        <f t="shared" si="147"/>
        <v>129384</v>
      </c>
      <c r="CP59" s="481">
        <f t="shared" si="147"/>
        <v>129284</v>
      </c>
      <c r="CQ59" s="481">
        <f t="shared" si="147"/>
        <v>59901</v>
      </c>
      <c r="CR59" s="138">
        <f t="shared" si="65"/>
        <v>0</v>
      </c>
    </row>
    <row r="60" spans="1:96" outlineLevel="1">
      <c r="A60" s="561" t="s">
        <v>134</v>
      </c>
      <c r="B60" s="10">
        <f>'4a 1718 CS PC'!AI30</f>
        <v>3.8E-3</v>
      </c>
      <c r="C60" s="10">
        <f>'4a 1718 CS PC'!AP30</f>
        <v>2.2000000000000001E-3</v>
      </c>
      <c r="D60" s="10">
        <f>'4b 1819 CS PC'!AJ30</f>
        <v>3.5000000000000001E-3</v>
      </c>
      <c r="E60" s="10">
        <f>'4b 1819 CS PC'!AT30</f>
        <v>2.0999999999999999E-3</v>
      </c>
      <c r="F60" s="10">
        <f>'4c 1920 CS PC'!AI30</f>
        <v>3.5999999999999999E-3</v>
      </c>
      <c r="G60" s="10">
        <f>'4c 1920 CS PC'!AS30</f>
        <v>2.2000000000000001E-3</v>
      </c>
      <c r="H60" s="481">
        <f t="shared" ref="H60:AE60" si="172">H122+H184+H247</f>
        <v>0</v>
      </c>
      <c r="I60" s="481">
        <f t="shared" si="172"/>
        <v>0</v>
      </c>
      <c r="J60" s="481">
        <f t="shared" si="172"/>
        <v>0</v>
      </c>
      <c r="K60" s="481">
        <f t="shared" si="172"/>
        <v>0</v>
      </c>
      <c r="L60" s="481">
        <f t="shared" si="52"/>
        <v>0</v>
      </c>
      <c r="M60" s="481">
        <f t="shared" si="52"/>
        <v>0</v>
      </c>
      <c r="N60" s="481">
        <f t="shared" si="172"/>
        <v>0</v>
      </c>
      <c r="O60" s="481">
        <f t="shared" ref="O60" si="173">O122+O184+O247</f>
        <v>0</v>
      </c>
      <c r="P60" s="481">
        <f t="shared" si="172"/>
        <v>0</v>
      </c>
      <c r="Q60" s="481">
        <f t="shared" si="172"/>
        <v>0</v>
      </c>
      <c r="R60" s="481">
        <f t="shared" si="172"/>
        <v>0</v>
      </c>
      <c r="S60" s="481">
        <f t="shared" si="172"/>
        <v>1346</v>
      </c>
      <c r="T60" s="481">
        <f t="shared" si="172"/>
        <v>1119</v>
      </c>
      <c r="U60" s="481">
        <f t="shared" si="172"/>
        <v>1014</v>
      </c>
      <c r="V60" s="481">
        <f t="shared" si="172"/>
        <v>969</v>
      </c>
      <c r="W60" s="481">
        <f t="shared" si="172"/>
        <v>1012</v>
      </c>
      <c r="X60" s="481">
        <f t="shared" si="172"/>
        <v>985</v>
      </c>
      <c r="Y60" s="481">
        <f t="shared" si="172"/>
        <v>993</v>
      </c>
      <c r="Z60" s="481">
        <f t="shared" si="172"/>
        <v>1065</v>
      </c>
      <c r="AA60" s="481">
        <f t="shared" si="172"/>
        <v>1617</v>
      </c>
      <c r="AB60" s="481">
        <f t="shared" si="172"/>
        <v>1381</v>
      </c>
      <c r="AC60" s="481">
        <f t="shared" si="172"/>
        <v>1216</v>
      </c>
      <c r="AD60" s="481">
        <f t="shared" si="172"/>
        <v>1337</v>
      </c>
      <c r="AE60" s="481">
        <f t="shared" si="172"/>
        <v>2627</v>
      </c>
      <c r="AF60" s="481">
        <f t="shared" ref="AF60:BK60" si="174">AF122+AF184+AF247</f>
        <v>1584</v>
      </c>
      <c r="AG60" s="481">
        <f t="shared" si="174"/>
        <v>2225</v>
      </c>
      <c r="AH60" s="481">
        <f t="shared" si="174"/>
        <v>1372</v>
      </c>
      <c r="AI60" s="481">
        <f t="shared" si="174"/>
        <v>1358</v>
      </c>
      <c r="AJ60" s="481">
        <f t="shared" si="174"/>
        <v>1353</v>
      </c>
      <c r="AK60" s="481">
        <f t="shared" si="174"/>
        <v>1342</v>
      </c>
      <c r="AL60" s="481">
        <f t="shared" si="174"/>
        <v>1464</v>
      </c>
      <c r="AM60" s="481">
        <f t="shared" si="174"/>
        <v>1929</v>
      </c>
      <c r="AN60" s="481">
        <f t="shared" si="174"/>
        <v>1627</v>
      </c>
      <c r="AO60" s="481">
        <f t="shared" si="174"/>
        <v>1416</v>
      </c>
      <c r="AP60" s="481">
        <f t="shared" si="174"/>
        <v>1537</v>
      </c>
      <c r="AQ60" s="481">
        <f t="shared" si="174"/>
        <v>2757</v>
      </c>
      <c r="AR60" s="481">
        <f t="shared" si="174"/>
        <v>1746</v>
      </c>
      <c r="AS60" s="481">
        <f t="shared" si="174"/>
        <v>2343</v>
      </c>
      <c r="AT60" s="481">
        <f t="shared" si="174"/>
        <v>1542</v>
      </c>
      <c r="AU60" s="481">
        <f t="shared" si="174"/>
        <v>1579</v>
      </c>
      <c r="AV60" s="481">
        <f t="shared" si="174"/>
        <v>1566</v>
      </c>
      <c r="AW60" s="481">
        <f t="shared" si="174"/>
        <v>1556</v>
      </c>
      <c r="AX60" s="481">
        <f t="shared" si="174"/>
        <v>1675</v>
      </c>
      <c r="AY60" s="481">
        <f t="shared" si="174"/>
        <v>2175</v>
      </c>
      <c r="AZ60" s="481">
        <f t="shared" si="174"/>
        <v>1759</v>
      </c>
      <c r="BA60" s="481">
        <f t="shared" si="174"/>
        <v>1541</v>
      </c>
      <c r="BB60" s="481">
        <f t="shared" si="174"/>
        <v>1658</v>
      </c>
      <c r="BC60" s="481">
        <f t="shared" si="174"/>
        <v>2538</v>
      </c>
      <c r="BD60" s="481">
        <f t="shared" si="174"/>
        <v>1818</v>
      </c>
      <c r="BE60" s="481">
        <f t="shared" si="174"/>
        <v>2487</v>
      </c>
      <c r="BF60" s="481">
        <f t="shared" si="174"/>
        <v>1590</v>
      </c>
      <c r="BG60" s="481">
        <f t="shared" si="174"/>
        <v>1544</v>
      </c>
      <c r="BH60" s="481">
        <f t="shared" si="174"/>
        <v>1569</v>
      </c>
      <c r="BI60" s="481">
        <f t="shared" si="139"/>
        <v>1560</v>
      </c>
      <c r="BJ60" s="481">
        <f t="shared" si="174"/>
        <v>1676</v>
      </c>
      <c r="BK60" s="481">
        <f t="shared" si="174"/>
        <v>2171</v>
      </c>
      <c r="BL60" s="481">
        <f t="shared" ref="BL60:BW60" si="175">BL122+BL184+BL247</f>
        <v>1763</v>
      </c>
      <c r="BM60" s="481">
        <f t="shared" si="175"/>
        <v>1540</v>
      </c>
      <c r="BN60" s="481">
        <f t="shared" si="175"/>
        <v>1658</v>
      </c>
      <c r="BO60" s="481">
        <f t="shared" si="175"/>
        <v>2550</v>
      </c>
      <c r="BP60" s="481">
        <f t="shared" si="175"/>
        <v>1792</v>
      </c>
      <c r="BQ60" s="481">
        <f t="shared" si="175"/>
        <v>2464</v>
      </c>
      <c r="BR60" s="481">
        <f t="shared" si="175"/>
        <v>1590</v>
      </c>
      <c r="BS60" s="481">
        <f t="shared" si="175"/>
        <v>1544</v>
      </c>
      <c r="BT60" s="481">
        <f t="shared" si="175"/>
        <v>1569</v>
      </c>
      <c r="BU60" s="481">
        <f t="shared" si="175"/>
        <v>1560</v>
      </c>
      <c r="BV60" s="481">
        <f t="shared" si="175"/>
        <v>1688</v>
      </c>
      <c r="BW60" s="481">
        <f t="shared" si="175"/>
        <v>2186</v>
      </c>
      <c r="BX60" s="481"/>
      <c r="BY60" s="483">
        <f t="shared" si="141"/>
        <v>94642</v>
      </c>
      <c r="BZ60" s="123"/>
      <c r="CA60" s="123">
        <f t="shared" si="57"/>
        <v>0</v>
      </c>
      <c r="CB60" s="481">
        <f t="shared" si="146"/>
        <v>0</v>
      </c>
      <c r="CC60" s="481">
        <f t="shared" si="146"/>
        <v>0</v>
      </c>
      <c r="CD60" s="481">
        <f t="shared" si="146"/>
        <v>10120</v>
      </c>
      <c r="CE60" s="481">
        <f t="shared" si="146"/>
        <v>19188</v>
      </c>
      <c r="CF60" s="481">
        <f t="shared" si="146"/>
        <v>21519</v>
      </c>
      <c r="CG60" s="481">
        <f t="shared" si="146"/>
        <v>21911</v>
      </c>
      <c r="CH60" s="481">
        <f t="shared" si="146"/>
        <v>21904</v>
      </c>
      <c r="CI60" s="17"/>
      <c r="CJ60" s="481">
        <f t="shared" si="59"/>
        <v>0</v>
      </c>
      <c r="CK60" s="481">
        <f t="shared" si="147"/>
        <v>0</v>
      </c>
      <c r="CL60" s="481">
        <f t="shared" si="147"/>
        <v>3479</v>
      </c>
      <c r="CM60" s="481">
        <f t="shared" si="147"/>
        <v>17011</v>
      </c>
      <c r="CN60" s="481">
        <f t="shared" si="147"/>
        <v>20244</v>
      </c>
      <c r="CO60" s="481">
        <f t="shared" si="147"/>
        <v>21894</v>
      </c>
      <c r="CP60" s="481">
        <f t="shared" si="147"/>
        <v>21877</v>
      </c>
      <c r="CQ60" s="481">
        <f t="shared" si="147"/>
        <v>10137</v>
      </c>
      <c r="CR60" s="138">
        <f t="shared" si="65"/>
        <v>0</v>
      </c>
    </row>
    <row r="61" spans="1:96" outlineLevel="1">
      <c r="A61" s="561" t="s">
        <v>135</v>
      </c>
      <c r="B61" s="10">
        <f>'4a 1718 CS PC'!AI31</f>
        <v>3.2000000000000002E-3</v>
      </c>
      <c r="C61" s="10">
        <f>'4a 1718 CS PC'!AP31</f>
        <v>1.9E-3</v>
      </c>
      <c r="D61" s="10">
        <f>'4b 1819 CS PC'!AJ31</f>
        <v>3.0999999999999999E-3</v>
      </c>
      <c r="E61" s="10">
        <f>'4b 1819 CS PC'!AT31</f>
        <v>1.9E-3</v>
      </c>
      <c r="F61" s="10">
        <f>'4c 1920 CS PC'!AI31</f>
        <v>3.2000000000000002E-3</v>
      </c>
      <c r="G61" s="10">
        <f>'4c 1920 CS PC'!AS31</f>
        <v>1.9E-3</v>
      </c>
      <c r="H61" s="481">
        <f t="shared" ref="H61:AE61" si="176">H123+H185+H248</f>
        <v>0</v>
      </c>
      <c r="I61" s="481">
        <f t="shared" si="176"/>
        <v>0</v>
      </c>
      <c r="J61" s="481">
        <f t="shared" si="176"/>
        <v>0</v>
      </c>
      <c r="K61" s="481">
        <f t="shared" si="176"/>
        <v>0</v>
      </c>
      <c r="L61" s="481">
        <f t="shared" si="52"/>
        <v>0</v>
      </c>
      <c r="M61" s="481">
        <f t="shared" si="52"/>
        <v>0</v>
      </c>
      <c r="N61" s="481">
        <f t="shared" si="176"/>
        <v>0</v>
      </c>
      <c r="O61" s="481">
        <f t="shared" ref="O61" si="177">O123+O185+O248</f>
        <v>0</v>
      </c>
      <c r="P61" s="481">
        <f t="shared" si="176"/>
        <v>0</v>
      </c>
      <c r="Q61" s="481">
        <f t="shared" si="176"/>
        <v>0</v>
      </c>
      <c r="R61" s="481">
        <f t="shared" si="176"/>
        <v>0</v>
      </c>
      <c r="S61" s="481">
        <f t="shared" si="176"/>
        <v>1196</v>
      </c>
      <c r="T61" s="481">
        <f t="shared" si="176"/>
        <v>994</v>
      </c>
      <c r="U61" s="481">
        <f t="shared" si="176"/>
        <v>901</v>
      </c>
      <c r="V61" s="481">
        <f t="shared" si="176"/>
        <v>862</v>
      </c>
      <c r="W61" s="481">
        <f t="shared" si="176"/>
        <v>899</v>
      </c>
      <c r="X61" s="481">
        <f t="shared" si="176"/>
        <v>876</v>
      </c>
      <c r="Y61" s="481">
        <f t="shared" si="176"/>
        <v>882</v>
      </c>
      <c r="Z61" s="481">
        <f t="shared" si="176"/>
        <v>946</v>
      </c>
      <c r="AA61" s="481">
        <f t="shared" si="176"/>
        <v>1436</v>
      </c>
      <c r="AB61" s="481">
        <f t="shared" si="176"/>
        <v>1226</v>
      </c>
      <c r="AC61" s="481">
        <f t="shared" si="176"/>
        <v>1081</v>
      </c>
      <c r="AD61" s="481">
        <f t="shared" si="176"/>
        <v>1188</v>
      </c>
      <c r="AE61" s="481">
        <f t="shared" si="176"/>
        <v>2335</v>
      </c>
      <c r="AF61" s="481">
        <f t="shared" ref="AF61:BK61" si="178">AF123+AF185+AF248</f>
        <v>1408</v>
      </c>
      <c r="AG61" s="481">
        <f t="shared" si="178"/>
        <v>1977</v>
      </c>
      <c r="AH61" s="481">
        <f t="shared" si="178"/>
        <v>1220</v>
      </c>
      <c r="AI61" s="481">
        <f t="shared" si="178"/>
        <v>1207</v>
      </c>
      <c r="AJ61" s="481">
        <f t="shared" si="178"/>
        <v>1203</v>
      </c>
      <c r="AK61" s="481">
        <f t="shared" si="178"/>
        <v>1193</v>
      </c>
      <c r="AL61" s="481">
        <f t="shared" si="178"/>
        <v>1303</v>
      </c>
      <c r="AM61" s="481">
        <f t="shared" si="178"/>
        <v>1714</v>
      </c>
      <c r="AN61" s="481">
        <f t="shared" si="178"/>
        <v>1445</v>
      </c>
      <c r="AO61" s="481">
        <f t="shared" si="178"/>
        <v>1259</v>
      </c>
      <c r="AP61" s="481">
        <f t="shared" si="178"/>
        <v>1367</v>
      </c>
      <c r="AQ61" s="481">
        <f t="shared" si="178"/>
        <v>2450</v>
      </c>
      <c r="AR61" s="481">
        <f t="shared" si="178"/>
        <v>1552</v>
      </c>
      <c r="AS61" s="481">
        <f t="shared" si="178"/>
        <v>2083</v>
      </c>
      <c r="AT61" s="481">
        <f t="shared" si="178"/>
        <v>1332</v>
      </c>
      <c r="AU61" s="481">
        <f t="shared" si="178"/>
        <v>1363</v>
      </c>
      <c r="AV61" s="481">
        <f t="shared" si="178"/>
        <v>1352</v>
      </c>
      <c r="AW61" s="481">
        <f t="shared" si="178"/>
        <v>1343</v>
      </c>
      <c r="AX61" s="481">
        <f t="shared" si="178"/>
        <v>1446</v>
      </c>
      <c r="AY61" s="481">
        <f t="shared" si="178"/>
        <v>1879</v>
      </c>
      <c r="AZ61" s="481">
        <f t="shared" si="178"/>
        <v>1518</v>
      </c>
      <c r="BA61" s="481">
        <f t="shared" si="178"/>
        <v>1332</v>
      </c>
      <c r="BB61" s="481">
        <f t="shared" si="178"/>
        <v>1433</v>
      </c>
      <c r="BC61" s="481">
        <f t="shared" si="178"/>
        <v>2192</v>
      </c>
      <c r="BD61" s="481">
        <f t="shared" si="178"/>
        <v>1571</v>
      </c>
      <c r="BE61" s="481">
        <f t="shared" si="178"/>
        <v>2148</v>
      </c>
      <c r="BF61" s="481">
        <f t="shared" si="178"/>
        <v>1374</v>
      </c>
      <c r="BG61" s="481">
        <f t="shared" si="178"/>
        <v>1333</v>
      </c>
      <c r="BH61" s="481">
        <f t="shared" si="178"/>
        <v>1355</v>
      </c>
      <c r="BI61" s="481">
        <f t="shared" si="178"/>
        <v>1347</v>
      </c>
      <c r="BJ61" s="481">
        <f t="shared" si="178"/>
        <v>1447</v>
      </c>
      <c r="BK61" s="481">
        <f t="shared" si="178"/>
        <v>1875</v>
      </c>
      <c r="BL61" s="481">
        <f t="shared" ref="BL61:BW61" si="179">BL123+BL185+BL248</f>
        <v>1522</v>
      </c>
      <c r="BM61" s="481">
        <f t="shared" si="179"/>
        <v>1331</v>
      </c>
      <c r="BN61" s="481">
        <f t="shared" si="179"/>
        <v>1433</v>
      </c>
      <c r="BO61" s="481">
        <f t="shared" si="179"/>
        <v>2203</v>
      </c>
      <c r="BP61" s="481">
        <f t="shared" si="179"/>
        <v>1549</v>
      </c>
      <c r="BQ61" s="481">
        <f t="shared" si="179"/>
        <v>2128</v>
      </c>
      <c r="BR61" s="481">
        <f t="shared" si="179"/>
        <v>1374</v>
      </c>
      <c r="BS61" s="481">
        <f t="shared" si="179"/>
        <v>1333</v>
      </c>
      <c r="BT61" s="481">
        <f t="shared" si="179"/>
        <v>1355</v>
      </c>
      <c r="BU61" s="481">
        <f t="shared" si="179"/>
        <v>1347</v>
      </c>
      <c r="BV61" s="481">
        <f t="shared" si="179"/>
        <v>1458</v>
      </c>
      <c r="BW61" s="481">
        <f t="shared" si="179"/>
        <v>1888</v>
      </c>
      <c r="BX61" s="481"/>
      <c r="BY61" s="483">
        <f t="shared" si="141"/>
        <v>82764</v>
      </c>
      <c r="BZ61" s="123"/>
      <c r="CA61" s="123">
        <f t="shared" si="57"/>
        <v>0</v>
      </c>
      <c r="CB61" s="481">
        <f t="shared" si="146"/>
        <v>0</v>
      </c>
      <c r="CC61" s="481">
        <f t="shared" si="146"/>
        <v>0</v>
      </c>
      <c r="CD61" s="481">
        <f t="shared" si="146"/>
        <v>8992</v>
      </c>
      <c r="CE61" s="481">
        <f t="shared" si="146"/>
        <v>17055</v>
      </c>
      <c r="CF61" s="481">
        <f t="shared" si="146"/>
        <v>18871</v>
      </c>
      <c r="CG61" s="481">
        <f t="shared" si="146"/>
        <v>18925</v>
      </c>
      <c r="CH61" s="481">
        <f t="shared" si="146"/>
        <v>18921</v>
      </c>
      <c r="CI61" s="17"/>
      <c r="CJ61" s="481">
        <f t="shared" si="59"/>
        <v>0</v>
      </c>
      <c r="CK61" s="481">
        <f t="shared" si="147"/>
        <v>0</v>
      </c>
      <c r="CL61" s="481">
        <f t="shared" si="147"/>
        <v>3091</v>
      </c>
      <c r="CM61" s="481">
        <f t="shared" si="147"/>
        <v>15116</v>
      </c>
      <c r="CN61" s="481">
        <f t="shared" si="147"/>
        <v>17996</v>
      </c>
      <c r="CO61" s="481">
        <f t="shared" si="147"/>
        <v>18909</v>
      </c>
      <c r="CP61" s="481">
        <f t="shared" si="147"/>
        <v>18897</v>
      </c>
      <c r="CQ61" s="481">
        <f t="shared" si="147"/>
        <v>8755</v>
      </c>
      <c r="CR61" s="138">
        <f t="shared" si="65"/>
        <v>0</v>
      </c>
    </row>
    <row r="62" spans="1:96" outlineLevel="1">
      <c r="A62" s="561" t="s">
        <v>136</v>
      </c>
      <c r="B62" s="10">
        <f>'4a 1718 CS PC'!AI32</f>
        <v>0</v>
      </c>
      <c r="C62" s="10">
        <f>'4a 1718 CS PC'!AP32</f>
        <v>6.59E-2</v>
      </c>
      <c r="D62" s="10">
        <f>'4b 1819 CS PC'!AJ32</f>
        <v>0</v>
      </c>
      <c r="E62" s="10">
        <f>'4b 1819 CS PC'!AT32</f>
        <v>6.2799999999999995E-2</v>
      </c>
      <c r="F62" s="10">
        <f>'4c 1920 CS PC'!AI32</f>
        <v>0</v>
      </c>
      <c r="G62" s="10">
        <f>'4c 1920 CS PC'!AS32</f>
        <v>6.1800000000000001E-2</v>
      </c>
      <c r="H62" s="481">
        <f t="shared" ref="H62:AE62" si="180">H124+H186+H249</f>
        <v>0</v>
      </c>
      <c r="I62" s="481">
        <f t="shared" si="180"/>
        <v>0</v>
      </c>
      <c r="J62" s="481">
        <f t="shared" si="180"/>
        <v>0</v>
      </c>
      <c r="K62" s="481">
        <f t="shared" si="180"/>
        <v>0</v>
      </c>
      <c r="L62" s="481">
        <f t="shared" si="52"/>
        <v>0</v>
      </c>
      <c r="M62" s="481">
        <f t="shared" si="52"/>
        <v>0</v>
      </c>
      <c r="N62" s="481">
        <f t="shared" si="180"/>
        <v>0</v>
      </c>
      <c r="O62" s="481">
        <f t="shared" ref="O62" si="181">O124+O186+O249</f>
        <v>0</v>
      </c>
      <c r="P62" s="481">
        <f t="shared" si="180"/>
        <v>0</v>
      </c>
      <c r="Q62" s="481">
        <f t="shared" si="180"/>
        <v>0</v>
      </c>
      <c r="R62" s="481">
        <f t="shared" si="180"/>
        <v>0</v>
      </c>
      <c r="S62" s="481">
        <f t="shared" si="180"/>
        <v>0</v>
      </c>
      <c r="T62" s="481">
        <f t="shared" si="180"/>
        <v>0</v>
      </c>
      <c r="U62" s="481">
        <f t="shared" si="180"/>
        <v>0</v>
      </c>
      <c r="V62" s="481">
        <f t="shared" si="180"/>
        <v>0</v>
      </c>
      <c r="W62" s="481">
        <f t="shared" si="180"/>
        <v>0</v>
      </c>
      <c r="X62" s="481">
        <f t="shared" si="180"/>
        <v>0</v>
      </c>
      <c r="Y62" s="481">
        <f t="shared" si="180"/>
        <v>0</v>
      </c>
      <c r="Z62" s="481">
        <f t="shared" si="180"/>
        <v>0</v>
      </c>
      <c r="AA62" s="481">
        <f t="shared" si="180"/>
        <v>0</v>
      </c>
      <c r="AB62" s="481">
        <f t="shared" si="180"/>
        <v>0</v>
      </c>
      <c r="AC62" s="481">
        <f t="shared" si="180"/>
        <v>0</v>
      </c>
      <c r="AD62" s="481">
        <f t="shared" si="180"/>
        <v>0</v>
      </c>
      <c r="AE62" s="481">
        <f t="shared" si="180"/>
        <v>0</v>
      </c>
      <c r="AF62" s="481">
        <f t="shared" ref="AF62:BK62" si="182">AF124+AF186+AF249</f>
        <v>0</v>
      </c>
      <c r="AG62" s="481">
        <f t="shared" si="182"/>
        <v>0</v>
      </c>
      <c r="AH62" s="481">
        <f t="shared" si="182"/>
        <v>0</v>
      </c>
      <c r="AI62" s="481">
        <f t="shared" si="182"/>
        <v>0</v>
      </c>
      <c r="AJ62" s="481">
        <f t="shared" si="182"/>
        <v>0</v>
      </c>
      <c r="AK62" s="481">
        <f t="shared" si="182"/>
        <v>0</v>
      </c>
      <c r="AL62" s="481">
        <f t="shared" si="182"/>
        <v>0</v>
      </c>
      <c r="AM62" s="481">
        <f t="shared" si="182"/>
        <v>0</v>
      </c>
      <c r="AN62" s="481">
        <f t="shared" si="182"/>
        <v>0</v>
      </c>
      <c r="AO62" s="481">
        <f t="shared" si="182"/>
        <v>0</v>
      </c>
      <c r="AP62" s="481">
        <f t="shared" si="182"/>
        <v>0</v>
      </c>
      <c r="AQ62" s="481">
        <f t="shared" si="182"/>
        <v>0</v>
      </c>
      <c r="AR62" s="481">
        <f t="shared" si="182"/>
        <v>0</v>
      </c>
      <c r="AS62" s="481">
        <f t="shared" si="182"/>
        <v>0</v>
      </c>
      <c r="AT62" s="481">
        <f t="shared" si="182"/>
        <v>43331</v>
      </c>
      <c r="AU62" s="481">
        <f t="shared" si="182"/>
        <v>44348</v>
      </c>
      <c r="AV62" s="481">
        <f t="shared" si="182"/>
        <v>43994</v>
      </c>
      <c r="AW62" s="481">
        <f t="shared" si="182"/>
        <v>43702</v>
      </c>
      <c r="AX62" s="481">
        <f t="shared" si="182"/>
        <v>47036</v>
      </c>
      <c r="AY62" s="481">
        <f t="shared" si="182"/>
        <v>61102</v>
      </c>
      <c r="AZ62" s="481">
        <f t="shared" si="182"/>
        <v>49396</v>
      </c>
      <c r="BA62" s="481">
        <f t="shared" si="182"/>
        <v>43319</v>
      </c>
      <c r="BB62" s="481">
        <f t="shared" si="182"/>
        <v>46585</v>
      </c>
      <c r="BC62" s="481">
        <f t="shared" si="182"/>
        <v>71291</v>
      </c>
      <c r="BD62" s="481">
        <f t="shared" si="182"/>
        <v>51086</v>
      </c>
      <c r="BE62" s="481">
        <f t="shared" si="182"/>
        <v>69887</v>
      </c>
      <c r="BF62" s="481">
        <f t="shared" si="182"/>
        <v>44681</v>
      </c>
      <c r="BG62" s="481">
        <f t="shared" si="182"/>
        <v>43383</v>
      </c>
      <c r="BH62" s="481">
        <f t="shared" si="182"/>
        <v>44062</v>
      </c>
      <c r="BI62" s="481">
        <f t="shared" si="182"/>
        <v>43812</v>
      </c>
      <c r="BJ62" s="481">
        <f t="shared" si="182"/>
        <v>47047</v>
      </c>
      <c r="BK62" s="481">
        <f t="shared" si="182"/>
        <v>60995</v>
      </c>
      <c r="BL62" s="481">
        <f t="shared" ref="BL62:BW62" si="183">BL124+BL186+BL249</f>
        <v>49527</v>
      </c>
      <c r="BM62" s="481">
        <f t="shared" si="183"/>
        <v>43268</v>
      </c>
      <c r="BN62" s="481">
        <f t="shared" si="183"/>
        <v>46585</v>
      </c>
      <c r="BO62" s="481">
        <f t="shared" si="183"/>
        <v>71655</v>
      </c>
      <c r="BP62" s="481">
        <f t="shared" si="183"/>
        <v>50365</v>
      </c>
      <c r="BQ62" s="481">
        <f t="shared" si="183"/>
        <v>69217</v>
      </c>
      <c r="BR62" s="481">
        <f t="shared" si="183"/>
        <v>44681</v>
      </c>
      <c r="BS62" s="481">
        <f t="shared" si="183"/>
        <v>43383</v>
      </c>
      <c r="BT62" s="481">
        <f t="shared" si="183"/>
        <v>44061</v>
      </c>
      <c r="BU62" s="481">
        <f t="shared" si="183"/>
        <v>43812</v>
      </c>
      <c r="BV62" s="481">
        <f t="shared" si="183"/>
        <v>47430</v>
      </c>
      <c r="BW62" s="481">
        <f t="shared" si="183"/>
        <v>61395</v>
      </c>
      <c r="BX62" s="481"/>
      <c r="BY62" s="483">
        <f t="shared" si="141"/>
        <v>1514436</v>
      </c>
      <c r="BZ62" s="123"/>
      <c r="CA62" s="123">
        <f t="shared" si="57"/>
        <v>0</v>
      </c>
      <c r="CB62" s="481">
        <f t="shared" si="146"/>
        <v>0</v>
      </c>
      <c r="CC62" s="481">
        <f t="shared" si="146"/>
        <v>0</v>
      </c>
      <c r="CD62" s="481">
        <f t="shared" si="146"/>
        <v>0</v>
      </c>
      <c r="CE62" s="481">
        <f t="shared" si="146"/>
        <v>0</v>
      </c>
      <c r="CF62" s="481">
        <f t="shared" si="146"/>
        <v>283513</v>
      </c>
      <c r="CG62" s="481">
        <f t="shared" si="146"/>
        <v>615544</v>
      </c>
      <c r="CH62" s="481">
        <f t="shared" si="146"/>
        <v>615379</v>
      </c>
      <c r="CI62" s="17"/>
      <c r="CJ62" s="481">
        <f t="shared" si="59"/>
        <v>0</v>
      </c>
      <c r="CK62" s="481">
        <f t="shared" si="147"/>
        <v>0</v>
      </c>
      <c r="CL62" s="481">
        <f t="shared" si="147"/>
        <v>0</v>
      </c>
      <c r="CM62" s="481">
        <f t="shared" si="147"/>
        <v>0</v>
      </c>
      <c r="CN62" s="481">
        <f t="shared" si="147"/>
        <v>0</v>
      </c>
      <c r="CO62" s="481">
        <f t="shared" si="147"/>
        <v>615077</v>
      </c>
      <c r="CP62" s="481">
        <f t="shared" si="147"/>
        <v>614597</v>
      </c>
      <c r="CQ62" s="481">
        <f t="shared" si="147"/>
        <v>284762</v>
      </c>
      <c r="CR62" s="138">
        <f t="shared" si="65"/>
        <v>0</v>
      </c>
    </row>
    <row r="63" spans="1:96" outlineLevel="1">
      <c r="A63" s="561" t="s">
        <v>137</v>
      </c>
      <c r="B63" s="10">
        <f>'4a 1718 CS PC'!AI33</f>
        <v>0</v>
      </c>
      <c r="C63" s="10">
        <f>'4a 1718 CS PC'!AP33</f>
        <v>4.4999999999999997E-3</v>
      </c>
      <c r="D63" s="10">
        <f>'4b 1819 CS PC'!AJ33</f>
        <v>0</v>
      </c>
      <c r="E63" s="10">
        <f>'4b 1819 CS PC'!AT33</f>
        <v>4.4000000000000003E-3</v>
      </c>
      <c r="F63" s="10">
        <f>'4c 1920 CS PC'!AI33</f>
        <v>0</v>
      </c>
      <c r="G63" s="10">
        <f>'4c 1920 CS PC'!AS33</f>
        <v>4.4000000000000003E-3</v>
      </c>
      <c r="H63" s="481">
        <f t="shared" ref="H63:AE63" si="184">H125+H187+H250</f>
        <v>0</v>
      </c>
      <c r="I63" s="481">
        <f t="shared" si="184"/>
        <v>0</v>
      </c>
      <c r="J63" s="481">
        <f t="shared" si="184"/>
        <v>0</v>
      </c>
      <c r="K63" s="481">
        <f t="shared" si="184"/>
        <v>0</v>
      </c>
      <c r="L63" s="481">
        <f t="shared" si="52"/>
        <v>0</v>
      </c>
      <c r="M63" s="481">
        <f t="shared" si="52"/>
        <v>0</v>
      </c>
      <c r="N63" s="481">
        <f t="shared" si="184"/>
        <v>0</v>
      </c>
      <c r="O63" s="481">
        <f t="shared" ref="O63" si="185">O125+O187+O250</f>
        <v>0</v>
      </c>
      <c r="P63" s="481">
        <f t="shared" si="184"/>
        <v>0</v>
      </c>
      <c r="Q63" s="481">
        <f t="shared" si="184"/>
        <v>0</v>
      </c>
      <c r="R63" s="481">
        <f t="shared" si="184"/>
        <v>0</v>
      </c>
      <c r="S63" s="481">
        <f t="shared" si="184"/>
        <v>0</v>
      </c>
      <c r="T63" s="481">
        <f t="shared" si="184"/>
        <v>0</v>
      </c>
      <c r="U63" s="481">
        <f t="shared" si="184"/>
        <v>0</v>
      </c>
      <c r="V63" s="481">
        <f t="shared" si="184"/>
        <v>0</v>
      </c>
      <c r="W63" s="481">
        <f t="shared" si="184"/>
        <v>0</v>
      </c>
      <c r="X63" s="481">
        <f t="shared" si="184"/>
        <v>0</v>
      </c>
      <c r="Y63" s="481">
        <f t="shared" si="184"/>
        <v>0</v>
      </c>
      <c r="Z63" s="481">
        <f t="shared" si="184"/>
        <v>0</v>
      </c>
      <c r="AA63" s="481">
        <f t="shared" si="184"/>
        <v>0</v>
      </c>
      <c r="AB63" s="481">
        <f t="shared" si="184"/>
        <v>0</v>
      </c>
      <c r="AC63" s="481">
        <f t="shared" si="184"/>
        <v>0</v>
      </c>
      <c r="AD63" s="481">
        <f t="shared" si="184"/>
        <v>0</v>
      </c>
      <c r="AE63" s="481">
        <f t="shared" si="184"/>
        <v>0</v>
      </c>
      <c r="AF63" s="481">
        <f t="shared" ref="AF63:BK63" si="186">AF125+AF187+AF250</f>
        <v>0</v>
      </c>
      <c r="AG63" s="481">
        <f t="shared" si="186"/>
        <v>0</v>
      </c>
      <c r="AH63" s="481">
        <f t="shared" si="186"/>
        <v>0</v>
      </c>
      <c r="AI63" s="481">
        <f t="shared" si="186"/>
        <v>0</v>
      </c>
      <c r="AJ63" s="481">
        <f t="shared" si="186"/>
        <v>0</v>
      </c>
      <c r="AK63" s="481">
        <f t="shared" si="186"/>
        <v>0</v>
      </c>
      <c r="AL63" s="481">
        <f t="shared" si="186"/>
        <v>0</v>
      </c>
      <c r="AM63" s="481">
        <f t="shared" si="186"/>
        <v>0</v>
      </c>
      <c r="AN63" s="481">
        <f t="shared" si="186"/>
        <v>0</v>
      </c>
      <c r="AO63" s="481">
        <f t="shared" si="186"/>
        <v>0</v>
      </c>
      <c r="AP63" s="481">
        <f t="shared" si="186"/>
        <v>0</v>
      </c>
      <c r="AQ63" s="481">
        <f t="shared" si="186"/>
        <v>0</v>
      </c>
      <c r="AR63" s="481">
        <f t="shared" si="186"/>
        <v>0</v>
      </c>
      <c r="AS63" s="481">
        <f t="shared" si="186"/>
        <v>0</v>
      </c>
      <c r="AT63" s="481">
        <f t="shared" si="186"/>
        <v>3085</v>
      </c>
      <c r="AU63" s="481">
        <f t="shared" si="186"/>
        <v>3158</v>
      </c>
      <c r="AV63" s="481">
        <f t="shared" si="186"/>
        <v>3132</v>
      </c>
      <c r="AW63" s="481">
        <f t="shared" si="186"/>
        <v>3111</v>
      </c>
      <c r="AX63" s="481">
        <f t="shared" si="186"/>
        <v>3349</v>
      </c>
      <c r="AY63" s="481">
        <f t="shared" si="186"/>
        <v>4350</v>
      </c>
      <c r="AZ63" s="481">
        <f t="shared" si="186"/>
        <v>3517</v>
      </c>
      <c r="BA63" s="481">
        <f t="shared" si="186"/>
        <v>3085</v>
      </c>
      <c r="BB63" s="481">
        <f t="shared" si="186"/>
        <v>3318</v>
      </c>
      <c r="BC63" s="481">
        <f t="shared" si="186"/>
        <v>5076</v>
      </c>
      <c r="BD63" s="481">
        <f t="shared" si="186"/>
        <v>3638</v>
      </c>
      <c r="BE63" s="481">
        <f t="shared" si="186"/>
        <v>4976</v>
      </c>
      <c r="BF63" s="481">
        <f t="shared" si="186"/>
        <v>3181</v>
      </c>
      <c r="BG63" s="481">
        <f t="shared" si="186"/>
        <v>3088</v>
      </c>
      <c r="BH63" s="481">
        <f t="shared" si="186"/>
        <v>3137</v>
      </c>
      <c r="BI63" s="481">
        <f t="shared" si="186"/>
        <v>3119</v>
      </c>
      <c r="BJ63" s="481">
        <f t="shared" si="186"/>
        <v>3349</v>
      </c>
      <c r="BK63" s="481">
        <f t="shared" si="186"/>
        <v>4343</v>
      </c>
      <c r="BL63" s="481">
        <f t="shared" ref="BL63:BW63" si="187">BL125+BL187+BL250</f>
        <v>3526</v>
      </c>
      <c r="BM63" s="481">
        <f t="shared" si="187"/>
        <v>3081</v>
      </c>
      <c r="BN63" s="481">
        <f t="shared" si="187"/>
        <v>3318</v>
      </c>
      <c r="BO63" s="481">
        <f t="shared" si="187"/>
        <v>5102</v>
      </c>
      <c r="BP63" s="481">
        <f t="shared" si="187"/>
        <v>3586</v>
      </c>
      <c r="BQ63" s="481">
        <f t="shared" si="187"/>
        <v>4928</v>
      </c>
      <c r="BR63" s="481">
        <f t="shared" si="187"/>
        <v>3181</v>
      </c>
      <c r="BS63" s="481">
        <f t="shared" si="187"/>
        <v>3088</v>
      </c>
      <c r="BT63" s="481">
        <f t="shared" si="187"/>
        <v>3137</v>
      </c>
      <c r="BU63" s="481">
        <f t="shared" si="187"/>
        <v>3119</v>
      </c>
      <c r="BV63" s="481">
        <f t="shared" si="187"/>
        <v>3377</v>
      </c>
      <c r="BW63" s="481">
        <f t="shared" si="187"/>
        <v>4371</v>
      </c>
      <c r="BX63" s="481"/>
      <c r="BY63" s="483">
        <f t="shared" si="141"/>
        <v>107826</v>
      </c>
      <c r="BZ63" s="123"/>
      <c r="CA63" s="123">
        <f t="shared" si="57"/>
        <v>0</v>
      </c>
      <c r="CB63" s="481">
        <f t="shared" ref="CB63:CH72" si="188">CB125+CB187+CB250</f>
        <v>0</v>
      </c>
      <c r="CC63" s="481">
        <f t="shared" si="188"/>
        <v>0</v>
      </c>
      <c r="CD63" s="481">
        <f t="shared" si="188"/>
        <v>0</v>
      </c>
      <c r="CE63" s="481">
        <f t="shared" si="188"/>
        <v>0</v>
      </c>
      <c r="CF63" s="481">
        <f t="shared" si="188"/>
        <v>20185</v>
      </c>
      <c r="CG63" s="481">
        <f t="shared" si="188"/>
        <v>43827</v>
      </c>
      <c r="CH63" s="481">
        <f t="shared" si="188"/>
        <v>43814</v>
      </c>
      <c r="CI63" s="17"/>
      <c r="CJ63" s="481">
        <f t="shared" si="59"/>
        <v>0</v>
      </c>
      <c r="CK63" s="481">
        <f t="shared" ref="CK63:CQ72" si="189">CK125+CK187+CK250</f>
        <v>0</v>
      </c>
      <c r="CL63" s="481">
        <f t="shared" si="189"/>
        <v>0</v>
      </c>
      <c r="CM63" s="481">
        <f t="shared" si="189"/>
        <v>0</v>
      </c>
      <c r="CN63" s="481">
        <f t="shared" si="189"/>
        <v>0</v>
      </c>
      <c r="CO63" s="481">
        <f t="shared" si="189"/>
        <v>43795</v>
      </c>
      <c r="CP63" s="481">
        <f t="shared" si="189"/>
        <v>43758</v>
      </c>
      <c r="CQ63" s="481">
        <f t="shared" si="189"/>
        <v>20273</v>
      </c>
      <c r="CR63" s="138">
        <f t="shared" si="65"/>
        <v>0</v>
      </c>
    </row>
    <row r="64" spans="1:96" outlineLevel="1">
      <c r="A64" s="561" t="s">
        <v>138</v>
      </c>
      <c r="B64" s="10">
        <f>'4a 1718 CS PC'!AI34</f>
        <v>8.0000000000000004E-4</v>
      </c>
      <c r="C64" s="10">
        <f>'4a 1718 CS PC'!AP34</f>
        <v>5.0000000000000001E-4</v>
      </c>
      <c r="D64" s="10">
        <f>'4b 1819 CS PC'!AJ34</f>
        <v>8.0000000000000004E-4</v>
      </c>
      <c r="E64" s="10">
        <f>'4b 1819 CS PC'!AT34</f>
        <v>5.0000000000000001E-4</v>
      </c>
      <c r="F64" s="10">
        <f>'4c 1920 CS PC'!AI34</f>
        <v>8.0000000000000004E-4</v>
      </c>
      <c r="G64" s="10">
        <f>'4c 1920 CS PC'!AS34</f>
        <v>5.0000000000000001E-4</v>
      </c>
      <c r="H64" s="481">
        <f t="shared" ref="H64:AE79" si="190">H126+H188+H251</f>
        <v>0</v>
      </c>
      <c r="I64" s="481">
        <f t="shared" si="190"/>
        <v>0</v>
      </c>
      <c r="J64" s="481">
        <f t="shared" si="190"/>
        <v>0</v>
      </c>
      <c r="K64" s="481">
        <f t="shared" si="190"/>
        <v>0</v>
      </c>
      <c r="L64" s="481">
        <f t="shared" si="52"/>
        <v>0</v>
      </c>
      <c r="M64" s="481">
        <f t="shared" si="52"/>
        <v>0</v>
      </c>
      <c r="N64" s="481">
        <f t="shared" si="190"/>
        <v>0</v>
      </c>
      <c r="O64" s="481">
        <f t="shared" ref="O64" si="191">O126+O188+O251</f>
        <v>0</v>
      </c>
      <c r="P64" s="481">
        <f t="shared" si="190"/>
        <v>0</v>
      </c>
      <c r="Q64" s="481">
        <f t="shared" si="190"/>
        <v>0</v>
      </c>
      <c r="R64" s="481">
        <f t="shared" si="190"/>
        <v>0</v>
      </c>
      <c r="S64" s="481">
        <f t="shared" si="190"/>
        <v>300</v>
      </c>
      <c r="T64" s="481">
        <f t="shared" si="190"/>
        <v>248</v>
      </c>
      <c r="U64" s="481">
        <f t="shared" si="190"/>
        <v>226</v>
      </c>
      <c r="V64" s="481">
        <f t="shared" si="190"/>
        <v>215</v>
      </c>
      <c r="W64" s="481">
        <f t="shared" si="190"/>
        <v>225</v>
      </c>
      <c r="X64" s="481">
        <f t="shared" si="190"/>
        <v>218</v>
      </c>
      <c r="Y64" s="481">
        <f t="shared" si="190"/>
        <v>221</v>
      </c>
      <c r="Z64" s="481">
        <f t="shared" si="190"/>
        <v>237</v>
      </c>
      <c r="AA64" s="481">
        <f t="shared" si="190"/>
        <v>359</v>
      </c>
      <c r="AB64" s="481">
        <f t="shared" si="190"/>
        <v>307</v>
      </c>
      <c r="AC64" s="481">
        <f t="shared" si="190"/>
        <v>270</v>
      </c>
      <c r="AD64" s="481">
        <f t="shared" si="190"/>
        <v>297</v>
      </c>
      <c r="AE64" s="481">
        <f t="shared" si="190"/>
        <v>583</v>
      </c>
      <c r="AF64" s="481">
        <f t="shared" ref="AF64:BK64" si="192">AF126+AF188+AF251</f>
        <v>353</v>
      </c>
      <c r="AG64" s="481">
        <f t="shared" si="192"/>
        <v>495</v>
      </c>
      <c r="AH64" s="481">
        <f t="shared" si="192"/>
        <v>305</v>
      </c>
      <c r="AI64" s="481">
        <f t="shared" si="192"/>
        <v>302</v>
      </c>
      <c r="AJ64" s="481">
        <f t="shared" si="192"/>
        <v>301</v>
      </c>
      <c r="AK64" s="481">
        <f t="shared" si="192"/>
        <v>299</v>
      </c>
      <c r="AL64" s="481">
        <f t="shared" si="192"/>
        <v>325</v>
      </c>
      <c r="AM64" s="481">
        <f t="shared" si="192"/>
        <v>428</v>
      </c>
      <c r="AN64" s="481">
        <f t="shared" si="192"/>
        <v>362</v>
      </c>
      <c r="AO64" s="481">
        <f t="shared" si="192"/>
        <v>315</v>
      </c>
      <c r="AP64" s="481">
        <f t="shared" si="192"/>
        <v>342</v>
      </c>
      <c r="AQ64" s="481">
        <f t="shared" si="192"/>
        <v>612</v>
      </c>
      <c r="AR64" s="481">
        <f t="shared" si="192"/>
        <v>388</v>
      </c>
      <c r="AS64" s="481">
        <f t="shared" si="192"/>
        <v>520</v>
      </c>
      <c r="AT64" s="481">
        <f t="shared" si="192"/>
        <v>351</v>
      </c>
      <c r="AU64" s="481">
        <f t="shared" si="192"/>
        <v>359</v>
      </c>
      <c r="AV64" s="481">
        <f t="shared" si="192"/>
        <v>356</v>
      </c>
      <c r="AW64" s="481">
        <f t="shared" si="192"/>
        <v>354</v>
      </c>
      <c r="AX64" s="481">
        <f t="shared" si="192"/>
        <v>381</v>
      </c>
      <c r="AY64" s="481">
        <f t="shared" si="192"/>
        <v>494</v>
      </c>
      <c r="AZ64" s="481">
        <f t="shared" si="192"/>
        <v>399</v>
      </c>
      <c r="BA64" s="481">
        <f t="shared" si="192"/>
        <v>351</v>
      </c>
      <c r="BB64" s="481">
        <f t="shared" si="192"/>
        <v>377</v>
      </c>
      <c r="BC64" s="481">
        <f t="shared" si="192"/>
        <v>577</v>
      </c>
      <c r="BD64" s="481">
        <f t="shared" si="192"/>
        <v>413</v>
      </c>
      <c r="BE64" s="481">
        <f t="shared" si="192"/>
        <v>566</v>
      </c>
      <c r="BF64" s="481">
        <f t="shared" si="192"/>
        <v>362</v>
      </c>
      <c r="BG64" s="481">
        <f t="shared" si="192"/>
        <v>351</v>
      </c>
      <c r="BH64" s="481">
        <f t="shared" si="192"/>
        <v>357</v>
      </c>
      <c r="BI64" s="481">
        <f t="shared" si="192"/>
        <v>355</v>
      </c>
      <c r="BJ64" s="481">
        <f t="shared" si="192"/>
        <v>381</v>
      </c>
      <c r="BK64" s="481">
        <f t="shared" si="192"/>
        <v>494</v>
      </c>
      <c r="BL64" s="481">
        <f t="shared" ref="BL64:BW64" si="193">BL126+BL188+BL251</f>
        <v>401</v>
      </c>
      <c r="BM64" s="481">
        <f t="shared" si="193"/>
        <v>350</v>
      </c>
      <c r="BN64" s="481">
        <f t="shared" si="193"/>
        <v>377</v>
      </c>
      <c r="BO64" s="481">
        <f t="shared" si="193"/>
        <v>580</v>
      </c>
      <c r="BP64" s="481">
        <f t="shared" si="193"/>
        <v>407</v>
      </c>
      <c r="BQ64" s="481">
        <f t="shared" si="193"/>
        <v>561</v>
      </c>
      <c r="BR64" s="481">
        <f t="shared" si="193"/>
        <v>362</v>
      </c>
      <c r="BS64" s="481">
        <f t="shared" si="193"/>
        <v>351</v>
      </c>
      <c r="BT64" s="481">
        <f t="shared" si="193"/>
        <v>357</v>
      </c>
      <c r="BU64" s="481">
        <f t="shared" si="193"/>
        <v>355</v>
      </c>
      <c r="BV64" s="481">
        <f t="shared" si="193"/>
        <v>383</v>
      </c>
      <c r="BW64" s="481">
        <f t="shared" si="193"/>
        <v>497</v>
      </c>
      <c r="BX64" s="481"/>
      <c r="BY64" s="483">
        <f t="shared" si="141"/>
        <v>21312</v>
      </c>
      <c r="BZ64" s="123"/>
      <c r="CA64" s="123">
        <f t="shared" si="57"/>
        <v>0</v>
      </c>
      <c r="CB64" s="481">
        <f t="shared" si="188"/>
        <v>0</v>
      </c>
      <c r="CC64" s="481">
        <f t="shared" si="188"/>
        <v>0</v>
      </c>
      <c r="CD64" s="481">
        <f t="shared" si="188"/>
        <v>2249</v>
      </c>
      <c r="CE64" s="481">
        <f t="shared" si="188"/>
        <v>4265</v>
      </c>
      <c r="CF64" s="481">
        <f t="shared" si="188"/>
        <v>4834</v>
      </c>
      <c r="CG64" s="481">
        <f t="shared" si="188"/>
        <v>4983</v>
      </c>
      <c r="CH64" s="481">
        <f t="shared" si="188"/>
        <v>4981</v>
      </c>
      <c r="CI64" s="17"/>
      <c r="CJ64" s="481">
        <f t="shared" si="59"/>
        <v>0</v>
      </c>
      <c r="CK64" s="481">
        <f t="shared" si="189"/>
        <v>0</v>
      </c>
      <c r="CL64" s="481">
        <f t="shared" si="189"/>
        <v>774</v>
      </c>
      <c r="CM64" s="481">
        <f t="shared" si="189"/>
        <v>3780</v>
      </c>
      <c r="CN64" s="481">
        <f t="shared" si="189"/>
        <v>4499</v>
      </c>
      <c r="CO64" s="481">
        <f t="shared" si="189"/>
        <v>4978</v>
      </c>
      <c r="CP64" s="481">
        <f t="shared" si="189"/>
        <v>4976</v>
      </c>
      <c r="CQ64" s="481">
        <f t="shared" si="189"/>
        <v>2305</v>
      </c>
      <c r="CR64" s="138">
        <f t="shared" si="65"/>
        <v>0</v>
      </c>
    </row>
    <row r="65" spans="1:96" outlineLevel="1">
      <c r="A65" s="561" t="s">
        <v>139</v>
      </c>
      <c r="B65" s="10">
        <f>'4a 1718 CS PC'!AI35</f>
        <v>0.1077</v>
      </c>
      <c r="C65" s="10">
        <f>'4a 1718 CS PC'!AP35</f>
        <v>6.3799999999999996E-2</v>
      </c>
      <c r="D65" s="10">
        <f>'4b 1819 CS PC'!AJ35</f>
        <v>0.107</v>
      </c>
      <c r="E65" s="10">
        <f>'4b 1819 CS PC'!AT35</f>
        <v>6.4100000000000004E-2</v>
      </c>
      <c r="F65" s="10">
        <f>'4c 1920 CS PC'!AI35</f>
        <v>0.10730000000000001</v>
      </c>
      <c r="G65" s="10">
        <f>'4c 1920 CS PC'!AS35</f>
        <v>6.4500000000000002E-2</v>
      </c>
      <c r="H65" s="481">
        <f t="shared" ref="H65:AE65" si="194">H127+H189+H252</f>
        <v>0</v>
      </c>
      <c r="I65" s="481">
        <f t="shared" si="194"/>
        <v>0</v>
      </c>
      <c r="J65" s="481">
        <f t="shared" si="194"/>
        <v>0</v>
      </c>
      <c r="K65" s="481">
        <f t="shared" si="194"/>
        <v>0</v>
      </c>
      <c r="L65" s="481">
        <f t="shared" si="194"/>
        <v>0</v>
      </c>
      <c r="M65" s="481">
        <f t="shared" ref="M65" si="195">M127+M189+M252</f>
        <v>0</v>
      </c>
      <c r="N65" s="481">
        <f t="shared" si="190"/>
        <v>0</v>
      </c>
      <c r="O65" s="481">
        <f t="shared" si="194"/>
        <v>0</v>
      </c>
      <c r="P65" s="481">
        <f t="shared" si="194"/>
        <v>0</v>
      </c>
      <c r="Q65" s="481">
        <f t="shared" si="194"/>
        <v>0</v>
      </c>
      <c r="R65" s="481">
        <f t="shared" si="194"/>
        <v>0</v>
      </c>
      <c r="S65" s="481">
        <f t="shared" si="194"/>
        <v>40116</v>
      </c>
      <c r="T65" s="481">
        <f t="shared" si="194"/>
        <v>33340</v>
      </c>
      <c r="U65" s="481">
        <f t="shared" si="194"/>
        <v>30242</v>
      </c>
      <c r="V65" s="481">
        <f t="shared" si="194"/>
        <v>28897</v>
      </c>
      <c r="W65" s="481">
        <f t="shared" si="194"/>
        <v>30143</v>
      </c>
      <c r="X65" s="481">
        <f t="shared" si="194"/>
        <v>29356</v>
      </c>
      <c r="Y65" s="481">
        <f t="shared" si="194"/>
        <v>29578</v>
      </c>
      <c r="Z65" s="481">
        <f t="shared" si="194"/>
        <v>31751</v>
      </c>
      <c r="AA65" s="481">
        <f t="shared" si="194"/>
        <v>48169</v>
      </c>
      <c r="AB65" s="481">
        <f t="shared" si="194"/>
        <v>41143</v>
      </c>
      <c r="AC65" s="481">
        <f t="shared" si="194"/>
        <v>36236</v>
      </c>
      <c r="AD65" s="481">
        <f t="shared" si="194"/>
        <v>39850</v>
      </c>
      <c r="AE65" s="481">
        <f t="shared" si="194"/>
        <v>78290</v>
      </c>
      <c r="AF65" s="481">
        <f t="shared" ref="AF65:BK65" si="196">AF127+AF189+AF252</f>
        <v>47221</v>
      </c>
      <c r="AG65" s="481">
        <f t="shared" si="196"/>
        <v>66323</v>
      </c>
      <c r="AH65" s="481">
        <f t="shared" si="196"/>
        <v>40904</v>
      </c>
      <c r="AI65" s="481">
        <f t="shared" si="196"/>
        <v>40474</v>
      </c>
      <c r="AJ65" s="481">
        <f t="shared" si="196"/>
        <v>40343</v>
      </c>
      <c r="AK65" s="481">
        <f t="shared" si="196"/>
        <v>39997</v>
      </c>
      <c r="AL65" s="481">
        <f t="shared" si="196"/>
        <v>43660</v>
      </c>
      <c r="AM65" s="481">
        <f t="shared" si="196"/>
        <v>57464</v>
      </c>
      <c r="AN65" s="481">
        <f t="shared" si="196"/>
        <v>48465</v>
      </c>
      <c r="AO65" s="481">
        <f t="shared" si="196"/>
        <v>42216</v>
      </c>
      <c r="AP65" s="481">
        <f t="shared" si="196"/>
        <v>45832</v>
      </c>
      <c r="AQ65" s="481">
        <f t="shared" si="196"/>
        <v>82148</v>
      </c>
      <c r="AR65" s="481">
        <f t="shared" si="196"/>
        <v>52048</v>
      </c>
      <c r="AS65" s="481">
        <f t="shared" si="196"/>
        <v>69837</v>
      </c>
      <c r="AT65" s="481">
        <f t="shared" si="196"/>
        <v>45225</v>
      </c>
      <c r="AU65" s="481">
        <f t="shared" si="196"/>
        <v>46286</v>
      </c>
      <c r="AV65" s="481">
        <f t="shared" si="196"/>
        <v>45916</v>
      </c>
      <c r="AW65" s="481">
        <f t="shared" si="196"/>
        <v>45613</v>
      </c>
      <c r="AX65" s="481">
        <f t="shared" si="196"/>
        <v>49091</v>
      </c>
      <c r="AY65" s="481">
        <f t="shared" si="196"/>
        <v>63772</v>
      </c>
      <c r="AZ65" s="481">
        <f t="shared" si="196"/>
        <v>51555</v>
      </c>
      <c r="BA65" s="481">
        <f t="shared" si="196"/>
        <v>45211</v>
      </c>
      <c r="BB65" s="481">
        <f t="shared" si="196"/>
        <v>48620</v>
      </c>
      <c r="BC65" s="481">
        <f t="shared" si="196"/>
        <v>74406</v>
      </c>
      <c r="BD65" s="481">
        <f t="shared" si="196"/>
        <v>53317</v>
      </c>
      <c r="BE65" s="481">
        <f t="shared" si="196"/>
        <v>72941</v>
      </c>
      <c r="BF65" s="481">
        <f t="shared" si="196"/>
        <v>46632</v>
      </c>
      <c r="BG65" s="481">
        <f t="shared" si="196"/>
        <v>45279</v>
      </c>
      <c r="BH65" s="481">
        <f t="shared" si="196"/>
        <v>45986</v>
      </c>
      <c r="BI65" s="481">
        <f t="shared" si="196"/>
        <v>45727</v>
      </c>
      <c r="BJ65" s="481">
        <f t="shared" si="196"/>
        <v>49102</v>
      </c>
      <c r="BK65" s="481">
        <f t="shared" si="196"/>
        <v>63661</v>
      </c>
      <c r="BL65" s="481">
        <f t="shared" ref="BL65:BW65" si="197">BL127+BL189+BL252</f>
        <v>51692</v>
      </c>
      <c r="BM65" s="481">
        <f t="shared" si="197"/>
        <v>45158</v>
      </c>
      <c r="BN65" s="481">
        <f t="shared" si="197"/>
        <v>48620</v>
      </c>
      <c r="BO65" s="481">
        <f t="shared" si="197"/>
        <v>74786</v>
      </c>
      <c r="BP65" s="481">
        <f t="shared" si="197"/>
        <v>52565</v>
      </c>
      <c r="BQ65" s="481">
        <f t="shared" si="197"/>
        <v>72241</v>
      </c>
      <c r="BR65" s="481">
        <f t="shared" si="197"/>
        <v>46634</v>
      </c>
      <c r="BS65" s="481">
        <f t="shared" si="197"/>
        <v>45279</v>
      </c>
      <c r="BT65" s="481">
        <f t="shared" si="197"/>
        <v>45986</v>
      </c>
      <c r="BU65" s="481">
        <f t="shared" si="197"/>
        <v>45727</v>
      </c>
      <c r="BV65" s="481">
        <f t="shared" si="197"/>
        <v>49502</v>
      </c>
      <c r="BW65" s="481">
        <f t="shared" si="197"/>
        <v>64077</v>
      </c>
      <c r="BX65" s="481"/>
      <c r="BY65" s="483">
        <f t="shared" si="141"/>
        <v>2794650</v>
      </c>
      <c r="BZ65" s="123"/>
      <c r="CA65" s="123">
        <f t="shared" si="57"/>
        <v>-1</v>
      </c>
      <c r="CB65" s="481">
        <f t="shared" si="188"/>
        <v>0</v>
      </c>
      <c r="CC65" s="481">
        <f t="shared" si="188"/>
        <v>0</v>
      </c>
      <c r="CD65" s="481">
        <f t="shared" si="188"/>
        <v>301592</v>
      </c>
      <c r="CE65" s="481">
        <f t="shared" si="188"/>
        <v>571905</v>
      </c>
      <c r="CF65" s="481">
        <f t="shared" si="188"/>
        <v>636449</v>
      </c>
      <c r="CG65" s="481">
        <f t="shared" si="188"/>
        <v>642437</v>
      </c>
      <c r="CH65" s="481">
        <f t="shared" si="188"/>
        <v>642268</v>
      </c>
      <c r="CI65" s="17"/>
      <c r="CJ65" s="481">
        <f t="shared" ref="CJ65:CJ90" si="198">SUM(H65:I65)</f>
        <v>0</v>
      </c>
      <c r="CK65" s="481">
        <f t="shared" si="189"/>
        <v>0</v>
      </c>
      <c r="CL65" s="481">
        <f t="shared" si="189"/>
        <v>103698</v>
      </c>
      <c r="CM65" s="481">
        <f t="shared" si="189"/>
        <v>506957</v>
      </c>
      <c r="CN65" s="481">
        <f t="shared" si="189"/>
        <v>603388</v>
      </c>
      <c r="CO65" s="481">
        <f t="shared" si="189"/>
        <v>641953</v>
      </c>
      <c r="CP65" s="481">
        <f t="shared" si="189"/>
        <v>641449</v>
      </c>
      <c r="CQ65" s="481">
        <f t="shared" si="189"/>
        <v>297206</v>
      </c>
      <c r="CR65" s="138">
        <f t="shared" si="65"/>
        <v>0</v>
      </c>
    </row>
    <row r="66" spans="1:96" outlineLevel="1">
      <c r="A66" s="561" t="s">
        <v>140</v>
      </c>
      <c r="B66" s="10">
        <f>'4a 1718 CS PC'!AI36</f>
        <v>0</v>
      </c>
      <c r="C66" s="10">
        <f>'4a 1718 CS PC'!AP36</f>
        <v>4.19E-2</v>
      </c>
      <c r="D66" s="10">
        <f>'4b 1819 CS PC'!AJ36</f>
        <v>0</v>
      </c>
      <c r="E66" s="10">
        <f>'4b 1819 CS PC'!AT36</f>
        <v>4.3900000000000002E-2</v>
      </c>
      <c r="F66" s="10">
        <f>'4c 1920 CS PC'!AI36</f>
        <v>0</v>
      </c>
      <c r="G66" s="10">
        <f>'4c 1920 CS PC'!AS36</f>
        <v>4.4200000000000003E-2</v>
      </c>
      <c r="H66" s="481">
        <f t="shared" ref="H66:AE66" si="199">H128+H190+H253</f>
        <v>0</v>
      </c>
      <c r="I66" s="481">
        <f t="shared" si="199"/>
        <v>0</v>
      </c>
      <c r="J66" s="481">
        <f t="shared" si="199"/>
        <v>0</v>
      </c>
      <c r="K66" s="481">
        <f t="shared" si="199"/>
        <v>0</v>
      </c>
      <c r="L66" s="481">
        <f t="shared" si="199"/>
        <v>0</v>
      </c>
      <c r="M66" s="481">
        <f t="shared" ref="M66" si="200">M128+M190+M253</f>
        <v>0</v>
      </c>
      <c r="N66" s="481">
        <f t="shared" si="190"/>
        <v>0</v>
      </c>
      <c r="O66" s="481">
        <f t="shared" si="199"/>
        <v>0</v>
      </c>
      <c r="P66" s="481">
        <f t="shared" si="199"/>
        <v>0</v>
      </c>
      <c r="Q66" s="481">
        <f t="shared" si="199"/>
        <v>0</v>
      </c>
      <c r="R66" s="481">
        <f t="shared" si="199"/>
        <v>0</v>
      </c>
      <c r="S66" s="481">
        <f t="shared" si="199"/>
        <v>0</v>
      </c>
      <c r="T66" s="481">
        <f t="shared" si="199"/>
        <v>0</v>
      </c>
      <c r="U66" s="481">
        <f t="shared" si="199"/>
        <v>0</v>
      </c>
      <c r="V66" s="481">
        <f t="shared" si="199"/>
        <v>0</v>
      </c>
      <c r="W66" s="481">
        <f t="shared" si="199"/>
        <v>0</v>
      </c>
      <c r="X66" s="481">
        <f t="shared" si="199"/>
        <v>0</v>
      </c>
      <c r="Y66" s="481">
        <f t="shared" si="199"/>
        <v>0</v>
      </c>
      <c r="Z66" s="481">
        <f t="shared" si="199"/>
        <v>0</v>
      </c>
      <c r="AA66" s="481">
        <f t="shared" si="199"/>
        <v>0</v>
      </c>
      <c r="AB66" s="481">
        <f t="shared" si="199"/>
        <v>0</v>
      </c>
      <c r="AC66" s="481">
        <f t="shared" si="199"/>
        <v>0</v>
      </c>
      <c r="AD66" s="481">
        <f t="shared" si="199"/>
        <v>0</v>
      </c>
      <c r="AE66" s="481">
        <f t="shared" si="199"/>
        <v>0</v>
      </c>
      <c r="AF66" s="481">
        <f t="shared" ref="AF66:BK66" si="201">AF128+AF190+AF253</f>
        <v>0</v>
      </c>
      <c r="AG66" s="481">
        <f t="shared" si="201"/>
        <v>0</v>
      </c>
      <c r="AH66" s="481">
        <f t="shared" si="201"/>
        <v>0</v>
      </c>
      <c r="AI66" s="481">
        <f t="shared" si="201"/>
        <v>0</v>
      </c>
      <c r="AJ66" s="481">
        <f t="shared" si="201"/>
        <v>0</v>
      </c>
      <c r="AK66" s="481">
        <f t="shared" si="201"/>
        <v>0</v>
      </c>
      <c r="AL66" s="481">
        <f t="shared" si="201"/>
        <v>0</v>
      </c>
      <c r="AM66" s="481">
        <f t="shared" si="201"/>
        <v>0</v>
      </c>
      <c r="AN66" s="481">
        <f t="shared" si="201"/>
        <v>0</v>
      </c>
      <c r="AO66" s="481">
        <f t="shared" si="201"/>
        <v>0</v>
      </c>
      <c r="AP66" s="481">
        <f t="shared" si="201"/>
        <v>0</v>
      </c>
      <c r="AQ66" s="481">
        <f t="shared" si="201"/>
        <v>0</v>
      </c>
      <c r="AR66" s="481">
        <f t="shared" si="201"/>
        <v>0</v>
      </c>
      <c r="AS66" s="481">
        <f t="shared" si="201"/>
        <v>0</v>
      </c>
      <c r="AT66" s="481">
        <f t="shared" si="201"/>
        <v>30990</v>
      </c>
      <c r="AU66" s="481">
        <f t="shared" si="201"/>
        <v>31719</v>
      </c>
      <c r="AV66" s="481">
        <f t="shared" si="201"/>
        <v>31465</v>
      </c>
      <c r="AW66" s="481">
        <f t="shared" si="201"/>
        <v>31257</v>
      </c>
      <c r="AX66" s="481">
        <f t="shared" si="201"/>
        <v>33641</v>
      </c>
      <c r="AY66" s="481">
        <f t="shared" si="201"/>
        <v>43701</v>
      </c>
      <c r="AZ66" s="481">
        <f t="shared" si="201"/>
        <v>35329</v>
      </c>
      <c r="BA66" s="481">
        <f t="shared" si="201"/>
        <v>30983</v>
      </c>
      <c r="BB66" s="481">
        <f t="shared" si="201"/>
        <v>33318</v>
      </c>
      <c r="BC66" s="481">
        <f t="shared" si="201"/>
        <v>50989</v>
      </c>
      <c r="BD66" s="481">
        <f t="shared" si="201"/>
        <v>36537</v>
      </c>
      <c r="BE66" s="481">
        <f t="shared" si="201"/>
        <v>49985</v>
      </c>
      <c r="BF66" s="481">
        <f t="shared" si="201"/>
        <v>31956</v>
      </c>
      <c r="BG66" s="481">
        <f t="shared" si="201"/>
        <v>31028</v>
      </c>
      <c r="BH66" s="481">
        <f t="shared" si="201"/>
        <v>31512</v>
      </c>
      <c r="BI66" s="481">
        <f t="shared" si="201"/>
        <v>31335</v>
      </c>
      <c r="BJ66" s="481">
        <f t="shared" si="201"/>
        <v>33648</v>
      </c>
      <c r="BK66" s="481">
        <f t="shared" si="201"/>
        <v>43625</v>
      </c>
      <c r="BL66" s="481">
        <f t="shared" ref="BL66:BW66" si="202">BL128+BL190+BL253</f>
        <v>35423</v>
      </c>
      <c r="BM66" s="481">
        <f t="shared" si="202"/>
        <v>30946</v>
      </c>
      <c r="BN66" s="481">
        <f t="shared" si="202"/>
        <v>33319</v>
      </c>
      <c r="BO66" s="481">
        <f t="shared" si="202"/>
        <v>51250</v>
      </c>
      <c r="BP66" s="481">
        <f t="shared" si="202"/>
        <v>36022</v>
      </c>
      <c r="BQ66" s="481">
        <f t="shared" si="202"/>
        <v>49504</v>
      </c>
      <c r="BR66" s="481">
        <f t="shared" si="202"/>
        <v>31956</v>
      </c>
      <c r="BS66" s="481">
        <f t="shared" si="202"/>
        <v>31028</v>
      </c>
      <c r="BT66" s="481">
        <f t="shared" si="202"/>
        <v>31513</v>
      </c>
      <c r="BU66" s="481">
        <f t="shared" si="202"/>
        <v>31336</v>
      </c>
      <c r="BV66" s="481">
        <f t="shared" si="202"/>
        <v>33921</v>
      </c>
      <c r="BW66" s="481">
        <f t="shared" si="202"/>
        <v>43909</v>
      </c>
      <c r="BX66" s="481"/>
      <c r="BY66" s="481">
        <f t="shared" si="141"/>
        <v>1083145</v>
      </c>
      <c r="BZ66" s="123"/>
      <c r="CA66" s="123">
        <f t="shared" si="57"/>
        <v>0</v>
      </c>
      <c r="CB66" s="481">
        <f t="shared" si="188"/>
        <v>0</v>
      </c>
      <c r="CC66" s="481">
        <f t="shared" si="188"/>
        <v>0</v>
      </c>
      <c r="CD66" s="481">
        <f t="shared" si="188"/>
        <v>0</v>
      </c>
      <c r="CE66" s="481">
        <f t="shared" si="188"/>
        <v>0</v>
      </c>
      <c r="CF66" s="481">
        <f t="shared" si="188"/>
        <v>202773</v>
      </c>
      <c r="CG66" s="481">
        <f t="shared" si="188"/>
        <v>440245</v>
      </c>
      <c r="CH66" s="481">
        <f t="shared" si="188"/>
        <v>440127</v>
      </c>
      <c r="CI66" s="17"/>
      <c r="CJ66" s="481">
        <f t="shared" si="198"/>
        <v>0</v>
      </c>
      <c r="CK66" s="481">
        <f t="shared" si="189"/>
        <v>0</v>
      </c>
      <c r="CL66" s="481">
        <f t="shared" si="189"/>
        <v>0</v>
      </c>
      <c r="CM66" s="481">
        <f t="shared" si="189"/>
        <v>0</v>
      </c>
      <c r="CN66" s="481">
        <f t="shared" si="189"/>
        <v>0</v>
      </c>
      <c r="CO66" s="481">
        <f t="shared" si="189"/>
        <v>439914</v>
      </c>
      <c r="CP66" s="481">
        <f t="shared" si="189"/>
        <v>439568</v>
      </c>
      <c r="CQ66" s="481">
        <f t="shared" si="189"/>
        <v>203663</v>
      </c>
      <c r="CR66" s="138">
        <f t="shared" si="65"/>
        <v>0</v>
      </c>
    </row>
    <row r="67" spans="1:96" outlineLevel="1">
      <c r="A67" s="561" t="s">
        <v>141</v>
      </c>
      <c r="B67" s="10">
        <f>'4a 1718 CS PC'!AI37</f>
        <v>2.3999999999999998E-3</v>
      </c>
      <c r="C67" s="10">
        <f>'4a 1718 CS PC'!AP37</f>
        <v>1.4E-3</v>
      </c>
      <c r="D67" s="10">
        <f>'4b 1819 CS PC'!AJ37</f>
        <v>2.2000000000000001E-3</v>
      </c>
      <c r="E67" s="10">
        <f>'4b 1819 CS PC'!AT37</f>
        <v>1.2999999999999999E-3</v>
      </c>
      <c r="F67" s="10">
        <f>'4c 1920 CS PC'!AI37</f>
        <v>2.2000000000000001E-3</v>
      </c>
      <c r="G67" s="10">
        <f>'4c 1920 CS PC'!AS37</f>
        <v>1.2999999999999999E-3</v>
      </c>
      <c r="H67" s="481">
        <f t="shared" ref="H67:AE67" si="203">H129+H191+H254</f>
        <v>0</v>
      </c>
      <c r="I67" s="481">
        <f t="shared" si="203"/>
        <v>0</v>
      </c>
      <c r="J67" s="481">
        <f t="shared" si="203"/>
        <v>0</v>
      </c>
      <c r="K67" s="481">
        <f t="shared" si="203"/>
        <v>0</v>
      </c>
      <c r="L67" s="481">
        <f t="shared" si="203"/>
        <v>0</v>
      </c>
      <c r="M67" s="481">
        <f t="shared" ref="M67" si="204">M129+M191+M254</f>
        <v>0</v>
      </c>
      <c r="N67" s="481">
        <f t="shared" si="190"/>
        <v>0</v>
      </c>
      <c r="O67" s="481">
        <f t="shared" si="203"/>
        <v>0</v>
      </c>
      <c r="P67" s="481">
        <f t="shared" si="203"/>
        <v>0</v>
      </c>
      <c r="Q67" s="481">
        <f t="shared" si="203"/>
        <v>0</v>
      </c>
      <c r="R67" s="481">
        <f t="shared" si="203"/>
        <v>0</v>
      </c>
      <c r="S67" s="481">
        <f t="shared" si="203"/>
        <v>823</v>
      </c>
      <c r="T67" s="481">
        <f t="shared" si="203"/>
        <v>684</v>
      </c>
      <c r="U67" s="481">
        <f t="shared" si="203"/>
        <v>620</v>
      </c>
      <c r="V67" s="481">
        <f t="shared" si="203"/>
        <v>592</v>
      </c>
      <c r="W67" s="481">
        <f t="shared" si="203"/>
        <v>619</v>
      </c>
      <c r="X67" s="481">
        <f t="shared" si="203"/>
        <v>602</v>
      </c>
      <c r="Y67" s="481">
        <f t="shared" si="203"/>
        <v>607</v>
      </c>
      <c r="Z67" s="481">
        <f t="shared" si="203"/>
        <v>650</v>
      </c>
      <c r="AA67" s="481">
        <f t="shared" si="203"/>
        <v>988</v>
      </c>
      <c r="AB67" s="481">
        <f t="shared" si="203"/>
        <v>843</v>
      </c>
      <c r="AC67" s="481">
        <f t="shared" si="203"/>
        <v>743</v>
      </c>
      <c r="AD67" s="481">
        <f t="shared" si="203"/>
        <v>817</v>
      </c>
      <c r="AE67" s="481">
        <f t="shared" si="203"/>
        <v>1604</v>
      </c>
      <c r="AF67" s="481">
        <f t="shared" ref="AF67:BK67" si="205">AF129+AF191+AF254</f>
        <v>968</v>
      </c>
      <c r="AG67" s="481">
        <f t="shared" si="205"/>
        <v>1361</v>
      </c>
      <c r="AH67" s="481">
        <f t="shared" si="205"/>
        <v>838</v>
      </c>
      <c r="AI67" s="481">
        <f t="shared" si="205"/>
        <v>829</v>
      </c>
      <c r="AJ67" s="481">
        <f t="shared" si="205"/>
        <v>827</v>
      </c>
      <c r="AK67" s="481">
        <f t="shared" si="205"/>
        <v>820</v>
      </c>
      <c r="AL67" s="481">
        <f t="shared" si="205"/>
        <v>895</v>
      </c>
      <c r="AM67" s="481">
        <f t="shared" si="205"/>
        <v>1178</v>
      </c>
      <c r="AN67" s="481">
        <f t="shared" si="205"/>
        <v>994</v>
      </c>
      <c r="AO67" s="481">
        <f t="shared" si="205"/>
        <v>866</v>
      </c>
      <c r="AP67" s="481">
        <f t="shared" si="205"/>
        <v>940</v>
      </c>
      <c r="AQ67" s="481">
        <f t="shared" si="205"/>
        <v>1685</v>
      </c>
      <c r="AR67" s="481">
        <f t="shared" si="205"/>
        <v>1067</v>
      </c>
      <c r="AS67" s="481">
        <f t="shared" si="205"/>
        <v>1433</v>
      </c>
      <c r="AT67" s="481">
        <f t="shared" si="205"/>
        <v>911</v>
      </c>
      <c r="AU67" s="481">
        <f t="shared" si="205"/>
        <v>934</v>
      </c>
      <c r="AV67" s="481">
        <f t="shared" si="205"/>
        <v>926</v>
      </c>
      <c r="AW67" s="481">
        <f t="shared" si="205"/>
        <v>920</v>
      </c>
      <c r="AX67" s="481">
        <f t="shared" si="205"/>
        <v>990</v>
      </c>
      <c r="AY67" s="481">
        <f t="shared" si="205"/>
        <v>1285</v>
      </c>
      <c r="AZ67" s="481">
        <f t="shared" si="205"/>
        <v>1038</v>
      </c>
      <c r="BA67" s="481">
        <f t="shared" si="205"/>
        <v>911</v>
      </c>
      <c r="BB67" s="481">
        <f t="shared" si="205"/>
        <v>980</v>
      </c>
      <c r="BC67" s="481">
        <f t="shared" si="205"/>
        <v>1500</v>
      </c>
      <c r="BD67" s="481">
        <f t="shared" si="205"/>
        <v>1075</v>
      </c>
      <c r="BE67" s="481">
        <f t="shared" si="205"/>
        <v>1469</v>
      </c>
      <c r="BF67" s="481">
        <f t="shared" si="205"/>
        <v>940</v>
      </c>
      <c r="BG67" s="481">
        <f t="shared" si="205"/>
        <v>912</v>
      </c>
      <c r="BH67" s="481">
        <f t="shared" si="205"/>
        <v>927</v>
      </c>
      <c r="BI67" s="481">
        <f t="shared" si="205"/>
        <v>922</v>
      </c>
      <c r="BJ67" s="481">
        <f t="shared" si="205"/>
        <v>990</v>
      </c>
      <c r="BK67" s="481">
        <f t="shared" si="205"/>
        <v>1283</v>
      </c>
      <c r="BL67" s="481">
        <f t="shared" ref="BL67:BW67" si="206">BL129+BL191+BL254</f>
        <v>1042</v>
      </c>
      <c r="BM67" s="481">
        <f t="shared" si="206"/>
        <v>910</v>
      </c>
      <c r="BN67" s="481">
        <f t="shared" si="206"/>
        <v>980</v>
      </c>
      <c r="BO67" s="481">
        <f t="shared" si="206"/>
        <v>1507</v>
      </c>
      <c r="BP67" s="481">
        <f t="shared" si="206"/>
        <v>1060</v>
      </c>
      <c r="BQ67" s="481">
        <f t="shared" si="206"/>
        <v>1456</v>
      </c>
      <c r="BR67" s="481">
        <f t="shared" si="206"/>
        <v>940</v>
      </c>
      <c r="BS67" s="481">
        <f t="shared" si="206"/>
        <v>912</v>
      </c>
      <c r="BT67" s="481">
        <f t="shared" si="206"/>
        <v>927</v>
      </c>
      <c r="BU67" s="481">
        <f t="shared" si="206"/>
        <v>922</v>
      </c>
      <c r="BV67" s="481">
        <f t="shared" si="206"/>
        <v>998</v>
      </c>
      <c r="BW67" s="481">
        <f t="shared" si="206"/>
        <v>1291</v>
      </c>
      <c r="BX67" s="481"/>
      <c r="BY67" s="483">
        <f t="shared" si="141"/>
        <v>56751</v>
      </c>
      <c r="BZ67" s="123"/>
      <c r="CA67" s="123">
        <f t="shared" si="57"/>
        <v>0</v>
      </c>
      <c r="CB67" s="481">
        <f t="shared" si="188"/>
        <v>0</v>
      </c>
      <c r="CC67" s="481">
        <f t="shared" si="188"/>
        <v>0</v>
      </c>
      <c r="CD67" s="481">
        <f t="shared" si="188"/>
        <v>6185</v>
      </c>
      <c r="CE67" s="481">
        <f t="shared" si="188"/>
        <v>11723</v>
      </c>
      <c r="CF67" s="481">
        <f t="shared" si="188"/>
        <v>12951</v>
      </c>
      <c r="CG67" s="481">
        <f t="shared" si="188"/>
        <v>12947</v>
      </c>
      <c r="CH67" s="481">
        <f t="shared" si="188"/>
        <v>12945</v>
      </c>
      <c r="CI67" s="17"/>
      <c r="CJ67" s="481">
        <f t="shared" si="198"/>
        <v>0</v>
      </c>
      <c r="CK67" s="481">
        <f t="shared" si="189"/>
        <v>0</v>
      </c>
      <c r="CL67" s="481">
        <f t="shared" si="189"/>
        <v>2127</v>
      </c>
      <c r="CM67" s="481">
        <f t="shared" si="189"/>
        <v>10394</v>
      </c>
      <c r="CN67" s="481">
        <f t="shared" si="189"/>
        <v>12372</v>
      </c>
      <c r="CO67" s="481">
        <f t="shared" si="189"/>
        <v>12939</v>
      </c>
      <c r="CP67" s="481">
        <f t="shared" si="189"/>
        <v>12929</v>
      </c>
      <c r="CQ67" s="481">
        <f t="shared" si="189"/>
        <v>5990</v>
      </c>
      <c r="CR67" s="138">
        <f t="shared" si="65"/>
        <v>0</v>
      </c>
    </row>
    <row r="68" spans="1:96" outlineLevel="1">
      <c r="A68" s="561" t="s">
        <v>142</v>
      </c>
      <c r="B68" s="10">
        <f>'4a 1718 CS PC'!AI38</f>
        <v>0.1187</v>
      </c>
      <c r="C68" s="10">
        <f>'4a 1718 CS PC'!AP38</f>
        <v>7.0300000000000001E-2</v>
      </c>
      <c r="D68" s="10">
        <f>'4b 1819 CS PC'!AJ38</f>
        <v>0.1191</v>
      </c>
      <c r="E68" s="10">
        <f>'4b 1819 CS PC'!AT38</f>
        <v>7.1300000000000002E-2</v>
      </c>
      <c r="F68" s="10">
        <f>'4c 1920 CS PC'!AI38</f>
        <v>0.11849999999999999</v>
      </c>
      <c r="G68" s="10">
        <f>'4c 1920 CS PC'!AS38</f>
        <v>7.1199999999999999E-2</v>
      </c>
      <c r="H68" s="481">
        <f t="shared" ref="H68:AE68" si="207">H130+H192+H255</f>
        <v>0</v>
      </c>
      <c r="I68" s="481">
        <f t="shared" si="207"/>
        <v>0</v>
      </c>
      <c r="J68" s="481">
        <f t="shared" si="207"/>
        <v>0</v>
      </c>
      <c r="K68" s="481">
        <f t="shared" si="207"/>
        <v>0</v>
      </c>
      <c r="L68" s="481">
        <f t="shared" si="207"/>
        <v>0</v>
      </c>
      <c r="M68" s="481">
        <f t="shared" ref="M68" si="208">M130+M192+M255</f>
        <v>0</v>
      </c>
      <c r="N68" s="481">
        <f t="shared" si="190"/>
        <v>0</v>
      </c>
      <c r="O68" s="481">
        <f t="shared" si="207"/>
        <v>0</v>
      </c>
      <c r="P68" s="481">
        <f t="shared" si="207"/>
        <v>0</v>
      </c>
      <c r="Q68" s="481">
        <f t="shared" si="207"/>
        <v>0</v>
      </c>
      <c r="R68" s="481">
        <f t="shared" si="207"/>
        <v>0</v>
      </c>
      <c r="S68" s="481">
        <f t="shared" si="207"/>
        <v>44304</v>
      </c>
      <c r="T68" s="481">
        <f t="shared" si="207"/>
        <v>36820</v>
      </c>
      <c r="U68" s="481">
        <f t="shared" si="207"/>
        <v>33398</v>
      </c>
      <c r="V68" s="481">
        <f t="shared" si="207"/>
        <v>31915</v>
      </c>
      <c r="W68" s="481">
        <f t="shared" si="207"/>
        <v>33289</v>
      </c>
      <c r="X68" s="481">
        <f t="shared" si="207"/>
        <v>32419</v>
      </c>
      <c r="Y68" s="481">
        <f t="shared" si="207"/>
        <v>32666</v>
      </c>
      <c r="Z68" s="481">
        <f t="shared" si="207"/>
        <v>35063</v>
      </c>
      <c r="AA68" s="481">
        <f t="shared" si="207"/>
        <v>53198</v>
      </c>
      <c r="AB68" s="481">
        <f t="shared" si="207"/>
        <v>45438</v>
      </c>
      <c r="AC68" s="481">
        <f t="shared" si="207"/>
        <v>40019</v>
      </c>
      <c r="AD68" s="481">
        <f t="shared" si="207"/>
        <v>44009</v>
      </c>
      <c r="AE68" s="481">
        <f t="shared" si="207"/>
        <v>86463</v>
      </c>
      <c r="AF68" s="481">
        <f t="shared" ref="AF68:BK68" si="209">AF130+AF192+AF255</f>
        <v>52150</v>
      </c>
      <c r="AG68" s="481">
        <f t="shared" si="209"/>
        <v>73245</v>
      </c>
      <c r="AH68" s="481">
        <f t="shared" si="209"/>
        <v>45173</v>
      </c>
      <c r="AI68" s="481">
        <f t="shared" si="209"/>
        <v>44699</v>
      </c>
      <c r="AJ68" s="481">
        <f t="shared" si="209"/>
        <v>44555</v>
      </c>
      <c r="AK68" s="481">
        <f t="shared" si="209"/>
        <v>44172</v>
      </c>
      <c r="AL68" s="481">
        <f t="shared" si="209"/>
        <v>48219</v>
      </c>
      <c r="AM68" s="481">
        <f t="shared" si="209"/>
        <v>63464</v>
      </c>
      <c r="AN68" s="481">
        <f t="shared" si="209"/>
        <v>53524</v>
      </c>
      <c r="AO68" s="481">
        <f t="shared" si="209"/>
        <v>46623</v>
      </c>
      <c r="AP68" s="481">
        <f t="shared" si="209"/>
        <v>50616</v>
      </c>
      <c r="AQ68" s="481">
        <f t="shared" si="209"/>
        <v>90724</v>
      </c>
      <c r="AR68" s="481">
        <f t="shared" si="209"/>
        <v>57482</v>
      </c>
      <c r="AS68" s="481">
        <f t="shared" si="209"/>
        <v>77126</v>
      </c>
      <c r="AT68" s="481">
        <f t="shared" si="209"/>
        <v>49923</v>
      </c>
      <c r="AU68" s="481">
        <f t="shared" si="209"/>
        <v>51095</v>
      </c>
      <c r="AV68" s="481">
        <f t="shared" si="209"/>
        <v>50686</v>
      </c>
      <c r="AW68" s="481">
        <f t="shared" si="209"/>
        <v>50350</v>
      </c>
      <c r="AX68" s="481">
        <f t="shared" si="209"/>
        <v>54191</v>
      </c>
      <c r="AY68" s="481">
        <f t="shared" si="209"/>
        <v>70395</v>
      </c>
      <c r="AZ68" s="481">
        <f t="shared" si="209"/>
        <v>56911</v>
      </c>
      <c r="BA68" s="481">
        <f t="shared" si="209"/>
        <v>49908</v>
      </c>
      <c r="BB68" s="481">
        <f t="shared" si="209"/>
        <v>53670</v>
      </c>
      <c r="BC68" s="481">
        <f t="shared" si="209"/>
        <v>82135</v>
      </c>
      <c r="BD68" s="481">
        <f t="shared" si="209"/>
        <v>58856</v>
      </c>
      <c r="BE68" s="481">
        <f t="shared" si="209"/>
        <v>80519</v>
      </c>
      <c r="BF68" s="481">
        <f t="shared" si="209"/>
        <v>51476</v>
      </c>
      <c r="BG68" s="481">
        <f t="shared" si="209"/>
        <v>49982</v>
      </c>
      <c r="BH68" s="481">
        <f t="shared" si="209"/>
        <v>50763</v>
      </c>
      <c r="BI68" s="481">
        <f t="shared" si="209"/>
        <v>50476</v>
      </c>
      <c r="BJ68" s="481">
        <f t="shared" si="209"/>
        <v>54203</v>
      </c>
      <c r="BK68" s="481">
        <f t="shared" si="209"/>
        <v>70274</v>
      </c>
      <c r="BL68" s="481">
        <f t="shared" ref="BL68:BW68" si="210">BL130+BL192+BL255</f>
        <v>57061</v>
      </c>
      <c r="BM68" s="481">
        <f t="shared" si="210"/>
        <v>49848</v>
      </c>
      <c r="BN68" s="481">
        <f t="shared" si="210"/>
        <v>53670</v>
      </c>
      <c r="BO68" s="481">
        <f t="shared" si="210"/>
        <v>82555</v>
      </c>
      <c r="BP68" s="481">
        <f t="shared" si="210"/>
        <v>58026</v>
      </c>
      <c r="BQ68" s="481">
        <f t="shared" si="210"/>
        <v>79745</v>
      </c>
      <c r="BR68" s="481">
        <f t="shared" si="210"/>
        <v>51476</v>
      </c>
      <c r="BS68" s="481">
        <f t="shared" si="210"/>
        <v>49982</v>
      </c>
      <c r="BT68" s="481">
        <f t="shared" si="210"/>
        <v>50764</v>
      </c>
      <c r="BU68" s="481">
        <f t="shared" si="210"/>
        <v>50476</v>
      </c>
      <c r="BV68" s="481">
        <f t="shared" si="210"/>
        <v>54646</v>
      </c>
      <c r="BW68" s="481">
        <f t="shared" si="210"/>
        <v>70734</v>
      </c>
      <c r="BX68" s="481"/>
      <c r="BY68" s="483">
        <f t="shared" si="141"/>
        <v>3085569</v>
      </c>
      <c r="BZ68" s="123"/>
      <c r="CA68" s="123">
        <f t="shared" si="57"/>
        <v>0</v>
      </c>
      <c r="CB68" s="481">
        <f t="shared" si="188"/>
        <v>0</v>
      </c>
      <c r="CC68" s="481">
        <f t="shared" si="188"/>
        <v>0</v>
      </c>
      <c r="CD68" s="481">
        <f t="shared" si="188"/>
        <v>333072</v>
      </c>
      <c r="CE68" s="481">
        <f t="shared" si="188"/>
        <v>631606</v>
      </c>
      <c r="CF68" s="481">
        <f t="shared" si="188"/>
        <v>702735</v>
      </c>
      <c r="CG68" s="481">
        <f t="shared" si="188"/>
        <v>709173</v>
      </c>
      <c r="CH68" s="481">
        <f t="shared" si="188"/>
        <v>708983</v>
      </c>
      <c r="CI68" s="17"/>
      <c r="CJ68" s="481">
        <f t="shared" si="198"/>
        <v>0</v>
      </c>
      <c r="CK68" s="481">
        <f t="shared" si="189"/>
        <v>0</v>
      </c>
      <c r="CL68" s="481">
        <f t="shared" si="189"/>
        <v>114522</v>
      </c>
      <c r="CM68" s="481">
        <f t="shared" si="189"/>
        <v>559874</v>
      </c>
      <c r="CN68" s="481">
        <f t="shared" si="189"/>
        <v>666377</v>
      </c>
      <c r="CO68" s="481">
        <f t="shared" si="189"/>
        <v>708639</v>
      </c>
      <c r="CP68" s="481">
        <f t="shared" si="189"/>
        <v>708079</v>
      </c>
      <c r="CQ68" s="481">
        <f t="shared" si="189"/>
        <v>328078</v>
      </c>
      <c r="CR68" s="138">
        <f t="shared" si="65"/>
        <v>0</v>
      </c>
    </row>
    <row r="69" spans="1:96" outlineLevel="1">
      <c r="A69" s="561" t="s">
        <v>143</v>
      </c>
      <c r="B69" s="10">
        <f>'4a 1718 CS PC'!AI39</f>
        <v>0</v>
      </c>
      <c r="C69" s="10">
        <f>'4a 1718 CS PC'!AP39</f>
        <v>6.6699999999999995E-2</v>
      </c>
      <c r="D69" s="10">
        <f>'4b 1819 CS PC'!AJ39</f>
        <v>0</v>
      </c>
      <c r="E69" s="10">
        <f>'4b 1819 CS PC'!AT39</f>
        <v>6.4899999999999999E-2</v>
      </c>
      <c r="F69" s="10">
        <f>'4c 1920 CS PC'!AI39</f>
        <v>0</v>
      </c>
      <c r="G69" s="10">
        <f>'4c 1920 CS PC'!AS39</f>
        <v>6.4199999999999993E-2</v>
      </c>
      <c r="H69" s="481">
        <f t="shared" ref="H69:AE69" si="211">H131+H193+H256</f>
        <v>0</v>
      </c>
      <c r="I69" s="481">
        <f t="shared" si="211"/>
        <v>0</v>
      </c>
      <c r="J69" s="481">
        <f t="shared" si="211"/>
        <v>0</v>
      </c>
      <c r="K69" s="481">
        <f t="shared" si="211"/>
        <v>0</v>
      </c>
      <c r="L69" s="481">
        <f t="shared" si="211"/>
        <v>0</v>
      </c>
      <c r="M69" s="481">
        <f t="shared" ref="M69" si="212">M131+M193+M256</f>
        <v>0</v>
      </c>
      <c r="N69" s="481">
        <f t="shared" si="190"/>
        <v>0</v>
      </c>
      <c r="O69" s="481">
        <f t="shared" si="211"/>
        <v>0</v>
      </c>
      <c r="P69" s="481">
        <f t="shared" si="211"/>
        <v>0</v>
      </c>
      <c r="Q69" s="481">
        <f t="shared" si="211"/>
        <v>0</v>
      </c>
      <c r="R69" s="481">
        <f t="shared" si="211"/>
        <v>0</v>
      </c>
      <c r="S69" s="481">
        <f t="shared" si="211"/>
        <v>0</v>
      </c>
      <c r="T69" s="481">
        <f t="shared" si="211"/>
        <v>0</v>
      </c>
      <c r="U69" s="481">
        <f t="shared" si="211"/>
        <v>0</v>
      </c>
      <c r="V69" s="481">
        <f t="shared" si="211"/>
        <v>0</v>
      </c>
      <c r="W69" s="481">
        <f t="shared" si="211"/>
        <v>0</v>
      </c>
      <c r="X69" s="481">
        <f t="shared" si="211"/>
        <v>0</v>
      </c>
      <c r="Y69" s="481">
        <f t="shared" si="211"/>
        <v>0</v>
      </c>
      <c r="Z69" s="481">
        <f t="shared" si="211"/>
        <v>0</v>
      </c>
      <c r="AA69" s="481">
        <f t="shared" si="211"/>
        <v>0</v>
      </c>
      <c r="AB69" s="481">
        <f t="shared" si="211"/>
        <v>0</v>
      </c>
      <c r="AC69" s="481">
        <f t="shared" si="211"/>
        <v>0</v>
      </c>
      <c r="AD69" s="481">
        <f t="shared" si="211"/>
        <v>0</v>
      </c>
      <c r="AE69" s="481">
        <f t="shared" si="211"/>
        <v>0</v>
      </c>
      <c r="AF69" s="481">
        <f t="shared" ref="AF69:BK69" si="213">AF131+AF193+AF256</f>
        <v>0</v>
      </c>
      <c r="AG69" s="481">
        <f t="shared" si="213"/>
        <v>0</v>
      </c>
      <c r="AH69" s="481">
        <f t="shared" si="213"/>
        <v>0</v>
      </c>
      <c r="AI69" s="481">
        <f t="shared" si="213"/>
        <v>0</v>
      </c>
      <c r="AJ69" s="481">
        <f t="shared" si="213"/>
        <v>0</v>
      </c>
      <c r="AK69" s="481">
        <f t="shared" si="213"/>
        <v>0</v>
      </c>
      <c r="AL69" s="481">
        <f t="shared" si="213"/>
        <v>0</v>
      </c>
      <c r="AM69" s="481">
        <f t="shared" si="213"/>
        <v>0</v>
      </c>
      <c r="AN69" s="481">
        <f t="shared" si="213"/>
        <v>0</v>
      </c>
      <c r="AO69" s="481">
        <f t="shared" si="213"/>
        <v>0</v>
      </c>
      <c r="AP69" s="481">
        <f t="shared" si="213"/>
        <v>0</v>
      </c>
      <c r="AQ69" s="481">
        <f t="shared" si="213"/>
        <v>0</v>
      </c>
      <c r="AR69" s="481">
        <f t="shared" si="213"/>
        <v>0</v>
      </c>
      <c r="AS69" s="481">
        <f t="shared" si="213"/>
        <v>0</v>
      </c>
      <c r="AT69" s="481">
        <f t="shared" si="213"/>
        <v>45015</v>
      </c>
      <c r="AU69" s="481">
        <f t="shared" si="213"/>
        <v>46072</v>
      </c>
      <c r="AV69" s="481">
        <f t="shared" si="213"/>
        <v>45703</v>
      </c>
      <c r="AW69" s="481">
        <f t="shared" si="213"/>
        <v>45401</v>
      </c>
      <c r="AX69" s="481">
        <f t="shared" si="213"/>
        <v>48863</v>
      </c>
      <c r="AY69" s="481">
        <f t="shared" si="213"/>
        <v>63475</v>
      </c>
      <c r="AZ69" s="481">
        <f t="shared" si="213"/>
        <v>51315</v>
      </c>
      <c r="BA69" s="481">
        <f t="shared" si="213"/>
        <v>45002</v>
      </c>
      <c r="BB69" s="481">
        <f t="shared" si="213"/>
        <v>48394</v>
      </c>
      <c r="BC69" s="481">
        <f t="shared" si="213"/>
        <v>74060</v>
      </c>
      <c r="BD69" s="481">
        <f t="shared" si="213"/>
        <v>53070</v>
      </c>
      <c r="BE69" s="481">
        <f t="shared" si="213"/>
        <v>72602</v>
      </c>
      <c r="BF69" s="481">
        <f t="shared" si="213"/>
        <v>46416</v>
      </c>
      <c r="BG69" s="481">
        <f t="shared" si="213"/>
        <v>45068</v>
      </c>
      <c r="BH69" s="481">
        <f t="shared" si="213"/>
        <v>45771</v>
      </c>
      <c r="BI69" s="481">
        <f t="shared" si="213"/>
        <v>45513</v>
      </c>
      <c r="BJ69" s="481">
        <f t="shared" si="213"/>
        <v>48874</v>
      </c>
      <c r="BK69" s="481">
        <f t="shared" si="213"/>
        <v>63365</v>
      </c>
      <c r="BL69" s="481">
        <f t="shared" ref="BL69:BW69" si="214">BL131+BL193+BL256</f>
        <v>51450</v>
      </c>
      <c r="BM69" s="481">
        <f t="shared" si="214"/>
        <v>44948</v>
      </c>
      <c r="BN69" s="481">
        <f t="shared" si="214"/>
        <v>48392</v>
      </c>
      <c r="BO69" s="481">
        <f t="shared" si="214"/>
        <v>74438</v>
      </c>
      <c r="BP69" s="481">
        <f t="shared" si="214"/>
        <v>52321</v>
      </c>
      <c r="BQ69" s="481">
        <f t="shared" si="214"/>
        <v>71906</v>
      </c>
      <c r="BR69" s="481">
        <f t="shared" si="214"/>
        <v>46415</v>
      </c>
      <c r="BS69" s="481">
        <f t="shared" si="214"/>
        <v>45068</v>
      </c>
      <c r="BT69" s="481">
        <f t="shared" si="214"/>
        <v>45773</v>
      </c>
      <c r="BU69" s="481">
        <f t="shared" si="214"/>
        <v>45514</v>
      </c>
      <c r="BV69" s="481">
        <f t="shared" si="214"/>
        <v>49273</v>
      </c>
      <c r="BW69" s="481">
        <f t="shared" si="214"/>
        <v>63779</v>
      </c>
      <c r="BX69" s="481"/>
      <c r="BY69" s="481">
        <f t="shared" si="141"/>
        <v>1573256</v>
      </c>
      <c r="BZ69" s="123"/>
      <c r="CA69" s="123">
        <f t="shared" si="57"/>
        <v>0</v>
      </c>
      <c r="CB69" s="481">
        <f t="shared" si="188"/>
        <v>0</v>
      </c>
      <c r="CC69" s="481">
        <f t="shared" si="188"/>
        <v>0</v>
      </c>
      <c r="CD69" s="481">
        <f t="shared" si="188"/>
        <v>0</v>
      </c>
      <c r="CE69" s="481">
        <f t="shared" si="188"/>
        <v>0</v>
      </c>
      <c r="CF69" s="481">
        <f t="shared" si="188"/>
        <v>294529</v>
      </c>
      <c r="CG69" s="481">
        <f t="shared" si="188"/>
        <v>639450</v>
      </c>
      <c r="CH69" s="481">
        <f t="shared" si="188"/>
        <v>639277</v>
      </c>
      <c r="CI69" s="17"/>
      <c r="CJ69" s="481">
        <f t="shared" si="198"/>
        <v>0</v>
      </c>
      <c r="CK69" s="481">
        <f t="shared" si="189"/>
        <v>0</v>
      </c>
      <c r="CL69" s="481">
        <f t="shared" si="189"/>
        <v>0</v>
      </c>
      <c r="CM69" s="481">
        <f t="shared" si="189"/>
        <v>0</v>
      </c>
      <c r="CN69" s="481">
        <f t="shared" si="189"/>
        <v>0</v>
      </c>
      <c r="CO69" s="481">
        <f t="shared" si="189"/>
        <v>638972</v>
      </c>
      <c r="CP69" s="481">
        <f t="shared" si="189"/>
        <v>638462</v>
      </c>
      <c r="CQ69" s="481">
        <f t="shared" si="189"/>
        <v>295822</v>
      </c>
      <c r="CR69" s="138">
        <f t="shared" si="65"/>
        <v>0</v>
      </c>
    </row>
    <row r="70" spans="1:96" outlineLevel="1">
      <c r="A70" s="561" t="s">
        <v>144</v>
      </c>
      <c r="B70" s="10">
        <f>'4a 1718 CS PC'!AI40</f>
        <v>0</v>
      </c>
      <c r="C70" s="10">
        <f>'4a 1718 CS PC'!AP40</f>
        <v>1.43E-2</v>
      </c>
      <c r="D70" s="10">
        <f>'4b 1819 CS PC'!AJ40</f>
        <v>0</v>
      </c>
      <c r="E70" s="10">
        <f>'4b 1819 CS PC'!AT40</f>
        <v>1.4999999999999999E-2</v>
      </c>
      <c r="F70" s="10">
        <f>'4c 1920 CS PC'!AI40</f>
        <v>0</v>
      </c>
      <c r="G70" s="10">
        <f>'4c 1920 CS PC'!AS40</f>
        <v>1.5100000000000001E-2</v>
      </c>
      <c r="H70" s="481">
        <f t="shared" ref="H70:AE70" si="215">H132+H194+H257</f>
        <v>0</v>
      </c>
      <c r="I70" s="481">
        <f t="shared" si="215"/>
        <v>0</v>
      </c>
      <c r="J70" s="481">
        <f t="shared" si="215"/>
        <v>0</v>
      </c>
      <c r="K70" s="481">
        <f t="shared" si="215"/>
        <v>0</v>
      </c>
      <c r="L70" s="481">
        <f t="shared" si="215"/>
        <v>0</v>
      </c>
      <c r="M70" s="481">
        <f t="shared" ref="M70" si="216">M132+M194+M257</f>
        <v>0</v>
      </c>
      <c r="N70" s="481">
        <f t="shared" si="190"/>
        <v>0</v>
      </c>
      <c r="O70" s="481">
        <f t="shared" si="215"/>
        <v>0</v>
      </c>
      <c r="P70" s="481">
        <f t="shared" si="215"/>
        <v>0</v>
      </c>
      <c r="Q70" s="481">
        <f t="shared" si="215"/>
        <v>0</v>
      </c>
      <c r="R70" s="481">
        <f t="shared" si="215"/>
        <v>0</v>
      </c>
      <c r="S70" s="481">
        <f t="shared" si="215"/>
        <v>0</v>
      </c>
      <c r="T70" s="481">
        <f t="shared" si="215"/>
        <v>0</v>
      </c>
      <c r="U70" s="481">
        <f t="shared" si="215"/>
        <v>0</v>
      </c>
      <c r="V70" s="481">
        <f t="shared" si="215"/>
        <v>0</v>
      </c>
      <c r="W70" s="481">
        <f t="shared" si="215"/>
        <v>0</v>
      </c>
      <c r="X70" s="481">
        <f t="shared" si="215"/>
        <v>0</v>
      </c>
      <c r="Y70" s="481">
        <f t="shared" si="215"/>
        <v>0</v>
      </c>
      <c r="Z70" s="481">
        <f t="shared" si="215"/>
        <v>0</v>
      </c>
      <c r="AA70" s="481">
        <f t="shared" si="215"/>
        <v>0</v>
      </c>
      <c r="AB70" s="481">
        <f t="shared" si="215"/>
        <v>0</v>
      </c>
      <c r="AC70" s="481">
        <f t="shared" si="215"/>
        <v>0</v>
      </c>
      <c r="AD70" s="481">
        <f t="shared" si="215"/>
        <v>0</v>
      </c>
      <c r="AE70" s="481">
        <f t="shared" si="215"/>
        <v>0</v>
      </c>
      <c r="AF70" s="481">
        <f t="shared" ref="AF70:BK70" si="217">AF132+AF194+AF257</f>
        <v>0</v>
      </c>
      <c r="AG70" s="481">
        <f t="shared" si="217"/>
        <v>0</v>
      </c>
      <c r="AH70" s="481">
        <f t="shared" si="217"/>
        <v>0</v>
      </c>
      <c r="AI70" s="481">
        <f t="shared" si="217"/>
        <v>0</v>
      </c>
      <c r="AJ70" s="481">
        <f t="shared" si="217"/>
        <v>0</v>
      </c>
      <c r="AK70" s="481">
        <f t="shared" si="217"/>
        <v>0</v>
      </c>
      <c r="AL70" s="481">
        <f t="shared" si="217"/>
        <v>0</v>
      </c>
      <c r="AM70" s="481">
        <f t="shared" si="217"/>
        <v>0</v>
      </c>
      <c r="AN70" s="481">
        <f t="shared" si="217"/>
        <v>0</v>
      </c>
      <c r="AO70" s="481">
        <f t="shared" si="217"/>
        <v>0</v>
      </c>
      <c r="AP70" s="481">
        <f t="shared" si="217"/>
        <v>0</v>
      </c>
      <c r="AQ70" s="481">
        <f t="shared" si="217"/>
        <v>0</v>
      </c>
      <c r="AR70" s="481">
        <f t="shared" si="217"/>
        <v>0</v>
      </c>
      <c r="AS70" s="481">
        <f t="shared" si="217"/>
        <v>0</v>
      </c>
      <c r="AT70" s="481">
        <f t="shared" si="217"/>
        <v>10587</v>
      </c>
      <c r="AU70" s="481">
        <f t="shared" si="217"/>
        <v>10836</v>
      </c>
      <c r="AV70" s="481">
        <f t="shared" si="217"/>
        <v>10749</v>
      </c>
      <c r="AW70" s="481">
        <f t="shared" si="217"/>
        <v>10678</v>
      </c>
      <c r="AX70" s="481">
        <f t="shared" si="217"/>
        <v>11492</v>
      </c>
      <c r="AY70" s="481">
        <f t="shared" si="217"/>
        <v>14929</v>
      </c>
      <c r="AZ70" s="481">
        <f t="shared" si="217"/>
        <v>12069</v>
      </c>
      <c r="BA70" s="481">
        <f t="shared" si="217"/>
        <v>10585</v>
      </c>
      <c r="BB70" s="481">
        <f t="shared" si="217"/>
        <v>11381</v>
      </c>
      <c r="BC70" s="481">
        <f t="shared" si="217"/>
        <v>17419</v>
      </c>
      <c r="BD70" s="481">
        <f t="shared" si="217"/>
        <v>12482</v>
      </c>
      <c r="BE70" s="481">
        <f t="shared" si="217"/>
        <v>17076</v>
      </c>
      <c r="BF70" s="481">
        <f t="shared" si="217"/>
        <v>10917</v>
      </c>
      <c r="BG70" s="481">
        <f t="shared" si="217"/>
        <v>10600</v>
      </c>
      <c r="BH70" s="481">
        <f t="shared" si="217"/>
        <v>10766</v>
      </c>
      <c r="BI70" s="481">
        <f t="shared" si="217"/>
        <v>10706</v>
      </c>
      <c r="BJ70" s="481">
        <f t="shared" si="217"/>
        <v>11495</v>
      </c>
      <c r="BK70" s="481">
        <f t="shared" si="217"/>
        <v>14903</v>
      </c>
      <c r="BL70" s="481">
        <f t="shared" ref="BL70:BW70" si="218">BL132+BL194+BL257</f>
        <v>12102</v>
      </c>
      <c r="BM70" s="481">
        <f t="shared" si="218"/>
        <v>10572</v>
      </c>
      <c r="BN70" s="481">
        <f t="shared" si="218"/>
        <v>11381</v>
      </c>
      <c r="BO70" s="481">
        <f t="shared" si="218"/>
        <v>17509</v>
      </c>
      <c r="BP70" s="481">
        <f t="shared" si="218"/>
        <v>12306</v>
      </c>
      <c r="BQ70" s="481">
        <f t="shared" si="218"/>
        <v>16913</v>
      </c>
      <c r="BR70" s="481">
        <f t="shared" si="218"/>
        <v>10917</v>
      </c>
      <c r="BS70" s="481">
        <f t="shared" si="218"/>
        <v>10600</v>
      </c>
      <c r="BT70" s="481">
        <f t="shared" si="218"/>
        <v>10766</v>
      </c>
      <c r="BU70" s="481">
        <f t="shared" si="218"/>
        <v>10705</v>
      </c>
      <c r="BV70" s="481">
        <f t="shared" si="218"/>
        <v>11589</v>
      </c>
      <c r="BW70" s="481">
        <f t="shared" si="218"/>
        <v>15001</v>
      </c>
      <c r="BX70" s="481"/>
      <c r="BY70" s="483">
        <f t="shared" si="141"/>
        <v>370031</v>
      </c>
      <c r="BZ70" s="123"/>
      <c r="CA70" s="123">
        <f t="shared" si="57"/>
        <v>0</v>
      </c>
      <c r="CB70" s="481">
        <f t="shared" si="188"/>
        <v>0</v>
      </c>
      <c r="CC70" s="481">
        <f t="shared" si="188"/>
        <v>0</v>
      </c>
      <c r="CD70" s="481">
        <f t="shared" si="188"/>
        <v>0</v>
      </c>
      <c r="CE70" s="481">
        <f t="shared" si="188"/>
        <v>0</v>
      </c>
      <c r="CF70" s="481">
        <f t="shared" si="188"/>
        <v>69271</v>
      </c>
      <c r="CG70" s="481">
        <f t="shared" si="188"/>
        <v>150399</v>
      </c>
      <c r="CH70" s="481">
        <f t="shared" si="188"/>
        <v>150361</v>
      </c>
      <c r="CI70" s="17"/>
      <c r="CJ70" s="481">
        <f t="shared" si="198"/>
        <v>0</v>
      </c>
      <c r="CK70" s="481">
        <f t="shared" si="189"/>
        <v>0</v>
      </c>
      <c r="CL70" s="481">
        <f t="shared" si="189"/>
        <v>0</v>
      </c>
      <c r="CM70" s="481">
        <f t="shared" si="189"/>
        <v>0</v>
      </c>
      <c r="CN70" s="481">
        <f t="shared" si="189"/>
        <v>0</v>
      </c>
      <c r="CO70" s="481">
        <f t="shared" si="189"/>
        <v>150283</v>
      </c>
      <c r="CP70" s="481">
        <f t="shared" si="189"/>
        <v>150170</v>
      </c>
      <c r="CQ70" s="481">
        <f t="shared" si="189"/>
        <v>69578</v>
      </c>
      <c r="CR70" s="138">
        <f t="shared" si="65"/>
        <v>0</v>
      </c>
    </row>
    <row r="71" spans="1:96" outlineLevel="1">
      <c r="A71" s="561" t="s">
        <v>145</v>
      </c>
      <c r="B71" s="10">
        <f>'4a 1718 CS PC'!AI41</f>
        <v>3.8700000000000005E-2</v>
      </c>
      <c r="C71" s="10">
        <f>'4a 1718 CS PC'!AP41</f>
        <v>2.29E-2</v>
      </c>
      <c r="D71" s="10">
        <f>'4b 1819 CS PC'!AJ41</f>
        <v>3.85E-2</v>
      </c>
      <c r="E71" s="10">
        <f>'4b 1819 CS PC'!AT41</f>
        <v>2.3E-2</v>
      </c>
      <c r="F71" s="10">
        <f>'4c 1920 CS PC'!AI41</f>
        <v>3.78E-2</v>
      </c>
      <c r="G71" s="10">
        <f>'4c 1920 CS PC'!AS41</f>
        <v>2.2700000000000001E-2</v>
      </c>
      <c r="H71" s="481">
        <f t="shared" ref="H71:AE71" si="219">H133+H195+H258</f>
        <v>0</v>
      </c>
      <c r="I71" s="481">
        <f t="shared" si="219"/>
        <v>0</v>
      </c>
      <c r="J71" s="481">
        <f t="shared" si="219"/>
        <v>0</v>
      </c>
      <c r="K71" s="481">
        <f t="shared" si="219"/>
        <v>0</v>
      </c>
      <c r="L71" s="481">
        <f t="shared" si="219"/>
        <v>0</v>
      </c>
      <c r="M71" s="481">
        <f t="shared" ref="M71" si="220">M133+M195+M258</f>
        <v>0</v>
      </c>
      <c r="N71" s="481">
        <f t="shared" si="190"/>
        <v>0</v>
      </c>
      <c r="O71" s="481">
        <f t="shared" si="219"/>
        <v>0</v>
      </c>
      <c r="P71" s="481">
        <f t="shared" si="219"/>
        <v>0</v>
      </c>
      <c r="Q71" s="481">
        <f t="shared" si="219"/>
        <v>0</v>
      </c>
      <c r="R71" s="481">
        <f t="shared" si="219"/>
        <v>0</v>
      </c>
      <c r="S71" s="481">
        <f t="shared" si="219"/>
        <v>14132</v>
      </c>
      <c r="T71" s="481">
        <f t="shared" si="219"/>
        <v>11746</v>
      </c>
      <c r="U71" s="481">
        <f t="shared" si="219"/>
        <v>10654</v>
      </c>
      <c r="V71" s="481">
        <f t="shared" si="219"/>
        <v>10180</v>
      </c>
      <c r="W71" s="481">
        <f t="shared" si="219"/>
        <v>10619</v>
      </c>
      <c r="X71" s="481">
        <f t="shared" si="219"/>
        <v>10341</v>
      </c>
      <c r="Y71" s="481">
        <f t="shared" si="219"/>
        <v>10420</v>
      </c>
      <c r="Z71" s="481">
        <f t="shared" si="219"/>
        <v>11185</v>
      </c>
      <c r="AA71" s="481">
        <f t="shared" si="219"/>
        <v>16970</v>
      </c>
      <c r="AB71" s="481">
        <f t="shared" si="219"/>
        <v>14494</v>
      </c>
      <c r="AC71" s="481">
        <f t="shared" si="219"/>
        <v>12766</v>
      </c>
      <c r="AD71" s="481">
        <f t="shared" si="219"/>
        <v>14038</v>
      </c>
      <c r="AE71" s="481">
        <f t="shared" si="219"/>
        <v>27581</v>
      </c>
      <c r="AF71" s="481">
        <f t="shared" ref="AF71:BK71" si="221">AF133+AF195+AF258</f>
        <v>16635</v>
      </c>
      <c r="AG71" s="481">
        <f t="shared" si="221"/>
        <v>23364</v>
      </c>
      <c r="AH71" s="481">
        <f t="shared" si="221"/>
        <v>14411</v>
      </c>
      <c r="AI71" s="481">
        <f t="shared" si="221"/>
        <v>14258</v>
      </c>
      <c r="AJ71" s="481">
        <f t="shared" si="221"/>
        <v>14212</v>
      </c>
      <c r="AK71" s="481">
        <f t="shared" si="221"/>
        <v>14089</v>
      </c>
      <c r="AL71" s="481">
        <f t="shared" si="221"/>
        <v>15382</v>
      </c>
      <c r="AM71" s="481">
        <f t="shared" si="221"/>
        <v>20244</v>
      </c>
      <c r="AN71" s="481">
        <f t="shared" si="221"/>
        <v>17074</v>
      </c>
      <c r="AO71" s="481">
        <f t="shared" si="221"/>
        <v>14873</v>
      </c>
      <c r="AP71" s="481">
        <f t="shared" si="221"/>
        <v>16146</v>
      </c>
      <c r="AQ71" s="481">
        <f t="shared" si="221"/>
        <v>28940</v>
      </c>
      <c r="AR71" s="481">
        <f t="shared" si="221"/>
        <v>18335</v>
      </c>
      <c r="AS71" s="481">
        <f t="shared" si="221"/>
        <v>24602</v>
      </c>
      <c r="AT71" s="481">
        <f t="shared" si="221"/>
        <v>15916</v>
      </c>
      <c r="AU71" s="481">
        <f t="shared" si="221"/>
        <v>16289</v>
      </c>
      <c r="AV71" s="481">
        <f t="shared" si="221"/>
        <v>16159</v>
      </c>
      <c r="AW71" s="481">
        <f t="shared" si="221"/>
        <v>16053</v>
      </c>
      <c r="AX71" s="481">
        <f t="shared" si="221"/>
        <v>17277</v>
      </c>
      <c r="AY71" s="481">
        <f t="shared" si="221"/>
        <v>22443</v>
      </c>
      <c r="AZ71" s="481">
        <f t="shared" si="221"/>
        <v>18144</v>
      </c>
      <c r="BA71" s="481">
        <f t="shared" si="221"/>
        <v>15911</v>
      </c>
      <c r="BB71" s="481">
        <f t="shared" si="221"/>
        <v>17110</v>
      </c>
      <c r="BC71" s="481">
        <f t="shared" si="221"/>
        <v>26187</v>
      </c>
      <c r="BD71" s="481">
        <f t="shared" si="221"/>
        <v>18765</v>
      </c>
      <c r="BE71" s="481">
        <f t="shared" si="221"/>
        <v>25671</v>
      </c>
      <c r="BF71" s="481">
        <f t="shared" si="221"/>
        <v>16412</v>
      </c>
      <c r="BG71" s="481">
        <f t="shared" si="221"/>
        <v>15935</v>
      </c>
      <c r="BH71" s="481">
        <f t="shared" si="221"/>
        <v>16184</v>
      </c>
      <c r="BI71" s="481">
        <f t="shared" si="221"/>
        <v>16093</v>
      </c>
      <c r="BJ71" s="481">
        <f t="shared" si="221"/>
        <v>17280</v>
      </c>
      <c r="BK71" s="481">
        <f t="shared" si="221"/>
        <v>22404</v>
      </c>
      <c r="BL71" s="481">
        <f t="shared" ref="BL71:BW71" si="222">BL133+BL195+BL258</f>
        <v>18192</v>
      </c>
      <c r="BM71" s="481">
        <f t="shared" si="222"/>
        <v>15893</v>
      </c>
      <c r="BN71" s="481">
        <f t="shared" si="222"/>
        <v>17110</v>
      </c>
      <c r="BO71" s="481">
        <f t="shared" si="222"/>
        <v>26320</v>
      </c>
      <c r="BP71" s="481">
        <f t="shared" si="222"/>
        <v>18499</v>
      </c>
      <c r="BQ71" s="481">
        <f t="shared" si="222"/>
        <v>25424</v>
      </c>
      <c r="BR71" s="481">
        <f t="shared" si="222"/>
        <v>16411</v>
      </c>
      <c r="BS71" s="481">
        <f t="shared" si="222"/>
        <v>15935</v>
      </c>
      <c r="BT71" s="481">
        <f t="shared" si="222"/>
        <v>16184</v>
      </c>
      <c r="BU71" s="481">
        <f t="shared" si="222"/>
        <v>16093</v>
      </c>
      <c r="BV71" s="481">
        <f t="shared" si="222"/>
        <v>17422</v>
      </c>
      <c r="BW71" s="481">
        <f t="shared" si="222"/>
        <v>22551</v>
      </c>
      <c r="BX71" s="481"/>
      <c r="BY71" s="483">
        <f t="shared" si="141"/>
        <v>983958</v>
      </c>
      <c r="BZ71" s="123"/>
      <c r="CA71" s="123">
        <f t="shared" si="57"/>
        <v>0</v>
      </c>
      <c r="CB71" s="481">
        <f t="shared" si="188"/>
        <v>0</v>
      </c>
      <c r="CC71" s="481">
        <f t="shared" si="188"/>
        <v>0</v>
      </c>
      <c r="CD71" s="481">
        <f t="shared" si="188"/>
        <v>106247</v>
      </c>
      <c r="CE71" s="481">
        <f t="shared" si="188"/>
        <v>201474</v>
      </c>
      <c r="CF71" s="481">
        <f t="shared" si="188"/>
        <v>224107</v>
      </c>
      <c r="CG71" s="481">
        <f t="shared" si="188"/>
        <v>226096</v>
      </c>
      <c r="CH71" s="481">
        <f t="shared" si="188"/>
        <v>226034</v>
      </c>
      <c r="CI71" s="17"/>
      <c r="CJ71" s="481">
        <f t="shared" si="198"/>
        <v>0</v>
      </c>
      <c r="CK71" s="481">
        <f t="shared" si="189"/>
        <v>0</v>
      </c>
      <c r="CL71" s="481">
        <f t="shared" si="189"/>
        <v>36532</v>
      </c>
      <c r="CM71" s="481">
        <f t="shared" si="189"/>
        <v>178593</v>
      </c>
      <c r="CN71" s="481">
        <f t="shared" si="189"/>
        <v>212566</v>
      </c>
      <c r="CO71" s="481">
        <f t="shared" si="189"/>
        <v>225925</v>
      </c>
      <c r="CP71" s="481">
        <f t="shared" si="189"/>
        <v>225746</v>
      </c>
      <c r="CQ71" s="481">
        <f t="shared" si="189"/>
        <v>104596</v>
      </c>
      <c r="CR71" s="138">
        <f t="shared" si="65"/>
        <v>0</v>
      </c>
    </row>
    <row r="72" spans="1:96" outlineLevel="1">
      <c r="A72" s="561" t="s">
        <v>146</v>
      </c>
      <c r="B72" s="10">
        <f>'4a 1718 CS PC'!AI42</f>
        <v>0</v>
      </c>
      <c r="C72" s="10">
        <f>'4a 1718 CS PC'!AP42</f>
        <v>4.4999999999999997E-3</v>
      </c>
      <c r="D72" s="10">
        <f>'4b 1819 CS PC'!AJ42</f>
        <v>0</v>
      </c>
      <c r="E72" s="10">
        <f>'4b 1819 CS PC'!AT42</f>
        <v>4.3E-3</v>
      </c>
      <c r="F72" s="10">
        <f>'4c 1920 CS PC'!AI42</f>
        <v>0</v>
      </c>
      <c r="G72" s="10">
        <f>'4c 1920 CS PC'!AS42</f>
        <v>4.3E-3</v>
      </c>
      <c r="H72" s="481">
        <f t="shared" ref="H72:AE72" si="223">H134+H196+H259</f>
        <v>0</v>
      </c>
      <c r="I72" s="481">
        <f t="shared" si="223"/>
        <v>0</v>
      </c>
      <c r="J72" s="481">
        <f t="shared" si="223"/>
        <v>0</v>
      </c>
      <c r="K72" s="481">
        <f t="shared" si="223"/>
        <v>0</v>
      </c>
      <c r="L72" s="481">
        <f t="shared" si="223"/>
        <v>0</v>
      </c>
      <c r="M72" s="481">
        <f t="shared" ref="M72" si="224">M134+M196+M259</f>
        <v>0</v>
      </c>
      <c r="N72" s="481">
        <f t="shared" si="190"/>
        <v>0</v>
      </c>
      <c r="O72" s="481">
        <f t="shared" si="223"/>
        <v>0</v>
      </c>
      <c r="P72" s="481">
        <f t="shared" si="223"/>
        <v>0</v>
      </c>
      <c r="Q72" s="481">
        <f t="shared" si="223"/>
        <v>0</v>
      </c>
      <c r="R72" s="481">
        <f t="shared" si="223"/>
        <v>0</v>
      </c>
      <c r="S72" s="481">
        <f t="shared" si="223"/>
        <v>0</v>
      </c>
      <c r="T72" s="481">
        <f t="shared" si="223"/>
        <v>0</v>
      </c>
      <c r="U72" s="481">
        <f t="shared" si="223"/>
        <v>0</v>
      </c>
      <c r="V72" s="481">
        <f t="shared" si="223"/>
        <v>0</v>
      </c>
      <c r="W72" s="481">
        <f t="shared" si="223"/>
        <v>0</v>
      </c>
      <c r="X72" s="481">
        <f t="shared" si="223"/>
        <v>0</v>
      </c>
      <c r="Y72" s="481">
        <f t="shared" si="223"/>
        <v>0</v>
      </c>
      <c r="Z72" s="481">
        <f t="shared" si="223"/>
        <v>0</v>
      </c>
      <c r="AA72" s="481">
        <f t="shared" si="223"/>
        <v>0</v>
      </c>
      <c r="AB72" s="481">
        <f t="shared" si="223"/>
        <v>0</v>
      </c>
      <c r="AC72" s="481">
        <f t="shared" si="223"/>
        <v>0</v>
      </c>
      <c r="AD72" s="481">
        <f t="shared" si="223"/>
        <v>0</v>
      </c>
      <c r="AE72" s="481">
        <f t="shared" si="223"/>
        <v>0</v>
      </c>
      <c r="AF72" s="481">
        <f t="shared" ref="AF72:BK72" si="225">AF134+AF196+AF259</f>
        <v>0</v>
      </c>
      <c r="AG72" s="481">
        <f t="shared" si="225"/>
        <v>0</v>
      </c>
      <c r="AH72" s="481">
        <f t="shared" si="225"/>
        <v>0</v>
      </c>
      <c r="AI72" s="481">
        <f t="shared" si="225"/>
        <v>0</v>
      </c>
      <c r="AJ72" s="481">
        <f t="shared" si="225"/>
        <v>0</v>
      </c>
      <c r="AK72" s="481">
        <f t="shared" si="225"/>
        <v>0</v>
      </c>
      <c r="AL72" s="481">
        <f t="shared" si="225"/>
        <v>0</v>
      </c>
      <c r="AM72" s="481">
        <f t="shared" si="225"/>
        <v>0</v>
      </c>
      <c r="AN72" s="481">
        <f t="shared" si="225"/>
        <v>0</v>
      </c>
      <c r="AO72" s="481">
        <f t="shared" si="225"/>
        <v>0</v>
      </c>
      <c r="AP72" s="481">
        <f t="shared" si="225"/>
        <v>0</v>
      </c>
      <c r="AQ72" s="481">
        <f t="shared" si="225"/>
        <v>0</v>
      </c>
      <c r="AR72" s="481">
        <f t="shared" si="225"/>
        <v>0</v>
      </c>
      <c r="AS72" s="481">
        <f t="shared" si="225"/>
        <v>0</v>
      </c>
      <c r="AT72" s="481">
        <f t="shared" si="225"/>
        <v>3015</v>
      </c>
      <c r="AU72" s="481">
        <f t="shared" si="225"/>
        <v>3086</v>
      </c>
      <c r="AV72" s="481">
        <f t="shared" si="225"/>
        <v>3062</v>
      </c>
      <c r="AW72" s="481">
        <f t="shared" si="225"/>
        <v>3041</v>
      </c>
      <c r="AX72" s="481">
        <f t="shared" si="225"/>
        <v>3272</v>
      </c>
      <c r="AY72" s="481">
        <f t="shared" si="225"/>
        <v>4251</v>
      </c>
      <c r="AZ72" s="481">
        <f t="shared" si="225"/>
        <v>3436</v>
      </c>
      <c r="BA72" s="481">
        <f t="shared" si="225"/>
        <v>3014</v>
      </c>
      <c r="BB72" s="481">
        <f t="shared" si="225"/>
        <v>3241</v>
      </c>
      <c r="BC72" s="481">
        <f t="shared" si="225"/>
        <v>4961</v>
      </c>
      <c r="BD72" s="481">
        <f t="shared" si="225"/>
        <v>3555</v>
      </c>
      <c r="BE72" s="481">
        <f t="shared" si="225"/>
        <v>4863</v>
      </c>
      <c r="BF72" s="481">
        <f t="shared" si="225"/>
        <v>3109</v>
      </c>
      <c r="BG72" s="481">
        <f t="shared" si="225"/>
        <v>3019</v>
      </c>
      <c r="BH72" s="481">
        <f t="shared" si="225"/>
        <v>3066</v>
      </c>
      <c r="BI72" s="481">
        <f t="shared" si="225"/>
        <v>3048</v>
      </c>
      <c r="BJ72" s="481">
        <f t="shared" si="225"/>
        <v>3274</v>
      </c>
      <c r="BK72" s="481">
        <f t="shared" si="225"/>
        <v>4244</v>
      </c>
      <c r="BL72" s="481">
        <f t="shared" ref="BL72:BW72" si="226">BL134+BL196+BL259</f>
        <v>3446</v>
      </c>
      <c r="BM72" s="481">
        <f t="shared" si="226"/>
        <v>3010</v>
      </c>
      <c r="BN72" s="481">
        <f t="shared" si="226"/>
        <v>3241</v>
      </c>
      <c r="BO72" s="481">
        <f t="shared" si="226"/>
        <v>4986</v>
      </c>
      <c r="BP72" s="481">
        <f t="shared" si="226"/>
        <v>3505</v>
      </c>
      <c r="BQ72" s="481">
        <f t="shared" si="226"/>
        <v>4816</v>
      </c>
      <c r="BR72" s="481">
        <f t="shared" si="226"/>
        <v>3109</v>
      </c>
      <c r="BS72" s="481">
        <f t="shared" si="226"/>
        <v>3019</v>
      </c>
      <c r="BT72" s="481">
        <f t="shared" si="226"/>
        <v>3066</v>
      </c>
      <c r="BU72" s="481">
        <f t="shared" si="226"/>
        <v>3048</v>
      </c>
      <c r="BV72" s="481">
        <f t="shared" si="226"/>
        <v>3300</v>
      </c>
      <c r="BW72" s="481">
        <f t="shared" si="226"/>
        <v>4272</v>
      </c>
      <c r="BX72" s="481"/>
      <c r="BY72" s="483">
        <f t="shared" si="141"/>
        <v>105375</v>
      </c>
      <c r="BZ72" s="123"/>
      <c r="CA72" s="123">
        <f t="shared" si="57"/>
        <v>0</v>
      </c>
      <c r="CB72" s="481">
        <f t="shared" si="188"/>
        <v>0</v>
      </c>
      <c r="CC72" s="481">
        <f t="shared" si="188"/>
        <v>0</v>
      </c>
      <c r="CD72" s="481">
        <f t="shared" si="188"/>
        <v>0</v>
      </c>
      <c r="CE72" s="481">
        <f t="shared" si="188"/>
        <v>0</v>
      </c>
      <c r="CF72" s="481">
        <f t="shared" si="188"/>
        <v>19727</v>
      </c>
      <c r="CG72" s="481">
        <f t="shared" si="188"/>
        <v>42830</v>
      </c>
      <c r="CH72" s="481">
        <f t="shared" si="188"/>
        <v>42818</v>
      </c>
      <c r="CI72" s="17"/>
      <c r="CJ72" s="481">
        <f t="shared" si="198"/>
        <v>0</v>
      </c>
      <c r="CK72" s="481">
        <f t="shared" si="189"/>
        <v>0</v>
      </c>
      <c r="CL72" s="481">
        <f t="shared" si="189"/>
        <v>0</v>
      </c>
      <c r="CM72" s="481">
        <f t="shared" si="189"/>
        <v>0</v>
      </c>
      <c r="CN72" s="481">
        <f t="shared" si="189"/>
        <v>0</v>
      </c>
      <c r="CO72" s="481">
        <f t="shared" si="189"/>
        <v>42797</v>
      </c>
      <c r="CP72" s="481">
        <f t="shared" si="189"/>
        <v>42764</v>
      </c>
      <c r="CQ72" s="481">
        <f t="shared" si="189"/>
        <v>19814</v>
      </c>
      <c r="CR72" s="138">
        <f t="shared" si="65"/>
        <v>0</v>
      </c>
    </row>
    <row r="73" spans="1:96" outlineLevel="1">
      <c r="A73" s="561" t="s">
        <v>147</v>
      </c>
      <c r="B73" s="10">
        <f>'4a 1718 CS PC'!AI43</f>
        <v>0</v>
      </c>
      <c r="C73" s="10">
        <f>'4a 1718 CS PC'!AP43</f>
        <v>1.03E-2</v>
      </c>
      <c r="D73" s="10">
        <f>'4b 1819 CS PC'!AJ43</f>
        <v>0</v>
      </c>
      <c r="E73" s="10">
        <f>'4b 1819 CS PC'!AT43</f>
        <v>9.4000000000000004E-3</v>
      </c>
      <c r="F73" s="10">
        <f>'4c 1920 CS PC'!AI43</f>
        <v>0</v>
      </c>
      <c r="G73" s="10">
        <f>'4c 1920 CS PC'!AS43</f>
        <v>9.4000000000000004E-3</v>
      </c>
      <c r="H73" s="481">
        <f t="shared" ref="H73:AE73" si="227">H135+H197+H260</f>
        <v>0</v>
      </c>
      <c r="I73" s="481">
        <f t="shared" si="227"/>
        <v>0</v>
      </c>
      <c r="J73" s="481">
        <f t="shared" si="227"/>
        <v>0</v>
      </c>
      <c r="K73" s="481">
        <f t="shared" si="227"/>
        <v>0</v>
      </c>
      <c r="L73" s="481">
        <f t="shared" si="227"/>
        <v>0</v>
      </c>
      <c r="M73" s="481">
        <f t="shared" ref="M73" si="228">M135+M197+M260</f>
        <v>0</v>
      </c>
      <c r="N73" s="481">
        <f t="shared" si="190"/>
        <v>0</v>
      </c>
      <c r="O73" s="481">
        <f t="shared" si="227"/>
        <v>0</v>
      </c>
      <c r="P73" s="481">
        <f t="shared" si="227"/>
        <v>0</v>
      </c>
      <c r="Q73" s="481">
        <f t="shared" si="227"/>
        <v>0</v>
      </c>
      <c r="R73" s="481">
        <f t="shared" si="227"/>
        <v>0</v>
      </c>
      <c r="S73" s="481">
        <f t="shared" si="227"/>
        <v>0</v>
      </c>
      <c r="T73" s="481">
        <f t="shared" si="227"/>
        <v>0</v>
      </c>
      <c r="U73" s="481">
        <f t="shared" si="227"/>
        <v>0</v>
      </c>
      <c r="V73" s="481">
        <f t="shared" si="227"/>
        <v>0</v>
      </c>
      <c r="W73" s="481">
        <f t="shared" si="227"/>
        <v>0</v>
      </c>
      <c r="X73" s="481">
        <f t="shared" si="227"/>
        <v>0</v>
      </c>
      <c r="Y73" s="481">
        <f t="shared" si="227"/>
        <v>0</v>
      </c>
      <c r="Z73" s="481">
        <f t="shared" si="227"/>
        <v>0</v>
      </c>
      <c r="AA73" s="481">
        <f t="shared" si="227"/>
        <v>0</v>
      </c>
      <c r="AB73" s="481">
        <f t="shared" si="227"/>
        <v>0</v>
      </c>
      <c r="AC73" s="481">
        <f t="shared" si="227"/>
        <v>0</v>
      </c>
      <c r="AD73" s="481">
        <f t="shared" si="227"/>
        <v>0</v>
      </c>
      <c r="AE73" s="481">
        <f t="shared" si="227"/>
        <v>0</v>
      </c>
      <c r="AF73" s="481">
        <f t="shared" ref="AF73:BK73" si="229">AF135+AF197+AF260</f>
        <v>0</v>
      </c>
      <c r="AG73" s="481">
        <f t="shared" si="229"/>
        <v>0</v>
      </c>
      <c r="AH73" s="481">
        <f t="shared" si="229"/>
        <v>0</v>
      </c>
      <c r="AI73" s="481">
        <f t="shared" si="229"/>
        <v>0</v>
      </c>
      <c r="AJ73" s="481">
        <f t="shared" si="229"/>
        <v>0</v>
      </c>
      <c r="AK73" s="481">
        <f t="shared" si="229"/>
        <v>0</v>
      </c>
      <c r="AL73" s="481">
        <f t="shared" si="229"/>
        <v>0</v>
      </c>
      <c r="AM73" s="481">
        <f t="shared" si="229"/>
        <v>0</v>
      </c>
      <c r="AN73" s="481">
        <f t="shared" si="229"/>
        <v>0</v>
      </c>
      <c r="AO73" s="481">
        <f t="shared" si="229"/>
        <v>0</v>
      </c>
      <c r="AP73" s="481">
        <f t="shared" si="229"/>
        <v>0</v>
      </c>
      <c r="AQ73" s="481">
        <f t="shared" si="229"/>
        <v>0</v>
      </c>
      <c r="AR73" s="481">
        <f t="shared" si="229"/>
        <v>0</v>
      </c>
      <c r="AS73" s="481">
        <f t="shared" si="229"/>
        <v>0</v>
      </c>
      <c r="AT73" s="481">
        <f t="shared" si="229"/>
        <v>6591</v>
      </c>
      <c r="AU73" s="481">
        <f t="shared" si="229"/>
        <v>6745</v>
      </c>
      <c r="AV73" s="481">
        <f t="shared" si="229"/>
        <v>6691</v>
      </c>
      <c r="AW73" s="481">
        <f t="shared" si="229"/>
        <v>6647</v>
      </c>
      <c r="AX73" s="481">
        <f t="shared" si="229"/>
        <v>7154</v>
      </c>
      <c r="AY73" s="481">
        <f t="shared" si="229"/>
        <v>9293</v>
      </c>
      <c r="AZ73" s="481">
        <f t="shared" si="229"/>
        <v>7513</v>
      </c>
      <c r="BA73" s="481">
        <f t="shared" si="229"/>
        <v>6589</v>
      </c>
      <c r="BB73" s="481">
        <f t="shared" si="229"/>
        <v>7085</v>
      </c>
      <c r="BC73" s="481">
        <f t="shared" si="229"/>
        <v>10844</v>
      </c>
      <c r="BD73" s="481">
        <f t="shared" si="229"/>
        <v>7770</v>
      </c>
      <c r="BE73" s="481">
        <f t="shared" si="229"/>
        <v>10631</v>
      </c>
      <c r="BF73" s="481">
        <f t="shared" si="229"/>
        <v>6797</v>
      </c>
      <c r="BG73" s="481">
        <f t="shared" si="229"/>
        <v>6599</v>
      </c>
      <c r="BH73" s="481">
        <f t="shared" si="229"/>
        <v>6701</v>
      </c>
      <c r="BI73" s="481">
        <f t="shared" si="229"/>
        <v>6664</v>
      </c>
      <c r="BJ73" s="481">
        <f t="shared" si="229"/>
        <v>7156</v>
      </c>
      <c r="BK73" s="481">
        <f t="shared" si="229"/>
        <v>9278</v>
      </c>
      <c r="BL73" s="481">
        <f t="shared" ref="BL73:BW73" si="230">BL135+BL197+BL260</f>
        <v>7533</v>
      </c>
      <c r="BM73" s="481">
        <f t="shared" si="230"/>
        <v>6581</v>
      </c>
      <c r="BN73" s="481">
        <f t="shared" si="230"/>
        <v>7085</v>
      </c>
      <c r="BO73" s="481">
        <f t="shared" si="230"/>
        <v>10900</v>
      </c>
      <c r="BP73" s="481">
        <f t="shared" si="230"/>
        <v>7660</v>
      </c>
      <c r="BQ73" s="481">
        <f t="shared" si="230"/>
        <v>10528</v>
      </c>
      <c r="BR73" s="481">
        <f t="shared" si="230"/>
        <v>6797</v>
      </c>
      <c r="BS73" s="481">
        <f t="shared" si="230"/>
        <v>6599</v>
      </c>
      <c r="BT73" s="481">
        <f t="shared" si="230"/>
        <v>6701</v>
      </c>
      <c r="BU73" s="481">
        <f t="shared" si="230"/>
        <v>6664</v>
      </c>
      <c r="BV73" s="481">
        <f t="shared" si="230"/>
        <v>7214</v>
      </c>
      <c r="BW73" s="481">
        <f t="shared" si="230"/>
        <v>9338</v>
      </c>
      <c r="BX73" s="481"/>
      <c r="BY73" s="481">
        <f t="shared" si="141"/>
        <v>230348</v>
      </c>
      <c r="BZ73" s="123"/>
      <c r="CA73" s="123">
        <f t="shared" si="57"/>
        <v>0</v>
      </c>
      <c r="CB73" s="481">
        <f t="shared" ref="CB73:CH82" si="231">CB135+CB197+CB260</f>
        <v>0</v>
      </c>
      <c r="CC73" s="481">
        <f t="shared" si="231"/>
        <v>0</v>
      </c>
      <c r="CD73" s="481">
        <f t="shared" si="231"/>
        <v>0</v>
      </c>
      <c r="CE73" s="481">
        <f t="shared" si="231"/>
        <v>0</v>
      </c>
      <c r="CF73" s="481">
        <f t="shared" si="231"/>
        <v>43121</v>
      </c>
      <c r="CG73" s="481">
        <f t="shared" si="231"/>
        <v>93627</v>
      </c>
      <c r="CH73" s="481">
        <f t="shared" si="231"/>
        <v>93600</v>
      </c>
      <c r="CI73" s="17"/>
      <c r="CJ73" s="481">
        <f t="shared" si="198"/>
        <v>0</v>
      </c>
      <c r="CK73" s="481">
        <f t="shared" ref="CK73:CQ82" si="232">CK135+CK197+CK260</f>
        <v>0</v>
      </c>
      <c r="CL73" s="481">
        <f t="shared" si="232"/>
        <v>0</v>
      </c>
      <c r="CM73" s="481">
        <f t="shared" si="232"/>
        <v>0</v>
      </c>
      <c r="CN73" s="481">
        <f t="shared" si="232"/>
        <v>0</v>
      </c>
      <c r="CO73" s="481">
        <f t="shared" si="232"/>
        <v>93553</v>
      </c>
      <c r="CP73" s="481">
        <f t="shared" si="232"/>
        <v>93482</v>
      </c>
      <c r="CQ73" s="481">
        <f t="shared" si="232"/>
        <v>43313</v>
      </c>
      <c r="CR73" s="138">
        <f t="shared" si="65"/>
        <v>0</v>
      </c>
    </row>
    <row r="74" spans="1:96" outlineLevel="1">
      <c r="A74" s="561" t="s">
        <v>148</v>
      </c>
      <c r="B74" s="10">
        <f>'4a 1718 CS PC'!AI44</f>
        <v>0</v>
      </c>
      <c r="C74" s="10">
        <f>'4a 1718 CS PC'!AP44</f>
        <v>1.12E-2</v>
      </c>
      <c r="D74" s="10">
        <f>'4b 1819 CS PC'!AJ44</f>
        <v>0</v>
      </c>
      <c r="E74" s="10">
        <f>'4b 1819 CS PC'!AT44</f>
        <v>1.0800000000000001E-2</v>
      </c>
      <c r="F74" s="10">
        <f>'4c 1920 CS PC'!AI44</f>
        <v>0</v>
      </c>
      <c r="G74" s="10">
        <f>'4c 1920 CS PC'!AS44</f>
        <v>1.09E-2</v>
      </c>
      <c r="H74" s="481">
        <f t="shared" ref="H74:AE74" si="233">H136+H198+H261</f>
        <v>0</v>
      </c>
      <c r="I74" s="481">
        <f t="shared" si="233"/>
        <v>0</v>
      </c>
      <c r="J74" s="481">
        <f t="shared" si="233"/>
        <v>0</v>
      </c>
      <c r="K74" s="481">
        <f t="shared" si="233"/>
        <v>0</v>
      </c>
      <c r="L74" s="481">
        <f t="shared" si="233"/>
        <v>0</v>
      </c>
      <c r="M74" s="481">
        <f t="shared" ref="M74" si="234">M136+M198+M261</f>
        <v>0</v>
      </c>
      <c r="N74" s="481">
        <f t="shared" si="190"/>
        <v>0</v>
      </c>
      <c r="O74" s="481">
        <f t="shared" si="233"/>
        <v>0</v>
      </c>
      <c r="P74" s="481">
        <f t="shared" si="233"/>
        <v>0</v>
      </c>
      <c r="Q74" s="481">
        <f t="shared" si="233"/>
        <v>0</v>
      </c>
      <c r="R74" s="481">
        <f t="shared" si="233"/>
        <v>0</v>
      </c>
      <c r="S74" s="481">
        <f t="shared" si="233"/>
        <v>0</v>
      </c>
      <c r="T74" s="481">
        <f t="shared" si="233"/>
        <v>0</v>
      </c>
      <c r="U74" s="481">
        <f t="shared" si="233"/>
        <v>0</v>
      </c>
      <c r="V74" s="481">
        <f t="shared" si="233"/>
        <v>0</v>
      </c>
      <c r="W74" s="481">
        <f t="shared" si="233"/>
        <v>0</v>
      </c>
      <c r="X74" s="481">
        <f t="shared" si="233"/>
        <v>0</v>
      </c>
      <c r="Y74" s="481">
        <f t="shared" si="233"/>
        <v>0</v>
      </c>
      <c r="Z74" s="481">
        <f t="shared" si="233"/>
        <v>0</v>
      </c>
      <c r="AA74" s="481">
        <f t="shared" si="233"/>
        <v>0</v>
      </c>
      <c r="AB74" s="481">
        <f t="shared" si="233"/>
        <v>0</v>
      </c>
      <c r="AC74" s="481">
        <f t="shared" si="233"/>
        <v>0</v>
      </c>
      <c r="AD74" s="481">
        <f t="shared" si="233"/>
        <v>0</v>
      </c>
      <c r="AE74" s="481">
        <f t="shared" si="233"/>
        <v>0</v>
      </c>
      <c r="AF74" s="481">
        <f t="shared" ref="AF74:BK74" si="235">AF136+AF198+AF261</f>
        <v>0</v>
      </c>
      <c r="AG74" s="481">
        <f t="shared" si="235"/>
        <v>0</v>
      </c>
      <c r="AH74" s="481">
        <f t="shared" si="235"/>
        <v>0</v>
      </c>
      <c r="AI74" s="481">
        <f t="shared" si="235"/>
        <v>0</v>
      </c>
      <c r="AJ74" s="481">
        <f t="shared" si="235"/>
        <v>0</v>
      </c>
      <c r="AK74" s="481">
        <f t="shared" si="235"/>
        <v>0</v>
      </c>
      <c r="AL74" s="481">
        <f t="shared" si="235"/>
        <v>0</v>
      </c>
      <c r="AM74" s="481">
        <f t="shared" si="235"/>
        <v>0</v>
      </c>
      <c r="AN74" s="481">
        <f t="shared" si="235"/>
        <v>0</v>
      </c>
      <c r="AO74" s="481">
        <f t="shared" si="235"/>
        <v>0</v>
      </c>
      <c r="AP74" s="481">
        <f t="shared" si="235"/>
        <v>0</v>
      </c>
      <c r="AQ74" s="481">
        <f t="shared" si="235"/>
        <v>0</v>
      </c>
      <c r="AR74" s="481">
        <f t="shared" si="235"/>
        <v>0</v>
      </c>
      <c r="AS74" s="481">
        <f t="shared" si="235"/>
        <v>0</v>
      </c>
      <c r="AT74" s="481">
        <f t="shared" si="235"/>
        <v>7642</v>
      </c>
      <c r="AU74" s="481">
        <f t="shared" si="235"/>
        <v>7821</v>
      </c>
      <c r="AV74" s="481">
        <f t="shared" si="235"/>
        <v>7759</v>
      </c>
      <c r="AW74" s="481">
        <f t="shared" si="235"/>
        <v>7708</v>
      </c>
      <c r="AX74" s="481">
        <f t="shared" si="235"/>
        <v>8296</v>
      </c>
      <c r="AY74" s="481">
        <f t="shared" si="235"/>
        <v>10777</v>
      </c>
      <c r="AZ74" s="481">
        <f t="shared" si="235"/>
        <v>8712</v>
      </c>
      <c r="BA74" s="481">
        <f t="shared" si="235"/>
        <v>7640</v>
      </c>
      <c r="BB74" s="481">
        <f t="shared" si="235"/>
        <v>8215</v>
      </c>
      <c r="BC74" s="481">
        <f t="shared" si="235"/>
        <v>12573</v>
      </c>
      <c r="BD74" s="481">
        <f t="shared" si="235"/>
        <v>9011</v>
      </c>
      <c r="BE74" s="481">
        <f t="shared" si="235"/>
        <v>12326</v>
      </c>
      <c r="BF74" s="481">
        <f t="shared" si="235"/>
        <v>7880</v>
      </c>
      <c r="BG74" s="481">
        <f t="shared" si="235"/>
        <v>7651</v>
      </c>
      <c r="BH74" s="481">
        <f t="shared" si="235"/>
        <v>7771</v>
      </c>
      <c r="BI74" s="481">
        <f t="shared" si="235"/>
        <v>7728</v>
      </c>
      <c r="BJ74" s="481">
        <f t="shared" si="235"/>
        <v>8299</v>
      </c>
      <c r="BK74" s="481">
        <f t="shared" si="235"/>
        <v>10758</v>
      </c>
      <c r="BL74" s="481">
        <f t="shared" ref="BL74:BW74" si="236">BL136+BL198+BL261</f>
        <v>8736</v>
      </c>
      <c r="BM74" s="481">
        <f t="shared" si="236"/>
        <v>7631</v>
      </c>
      <c r="BN74" s="481">
        <f t="shared" si="236"/>
        <v>8215</v>
      </c>
      <c r="BO74" s="481">
        <f t="shared" si="236"/>
        <v>12638</v>
      </c>
      <c r="BP74" s="481">
        <f t="shared" si="236"/>
        <v>8883</v>
      </c>
      <c r="BQ74" s="481">
        <f t="shared" si="236"/>
        <v>12209</v>
      </c>
      <c r="BR74" s="481">
        <f t="shared" si="236"/>
        <v>7880</v>
      </c>
      <c r="BS74" s="481">
        <f t="shared" si="236"/>
        <v>7651</v>
      </c>
      <c r="BT74" s="481">
        <f t="shared" si="236"/>
        <v>7771</v>
      </c>
      <c r="BU74" s="481">
        <f t="shared" si="236"/>
        <v>7728</v>
      </c>
      <c r="BV74" s="481">
        <f t="shared" si="236"/>
        <v>8366</v>
      </c>
      <c r="BW74" s="481">
        <f t="shared" si="236"/>
        <v>10829</v>
      </c>
      <c r="BX74" s="481"/>
      <c r="BY74" s="481">
        <f t="shared" si="141"/>
        <v>267104</v>
      </c>
      <c r="BZ74" s="123"/>
      <c r="CA74" s="123">
        <f t="shared" si="57"/>
        <v>0</v>
      </c>
      <c r="CB74" s="481">
        <f t="shared" si="231"/>
        <v>0</v>
      </c>
      <c r="CC74" s="481">
        <f t="shared" si="231"/>
        <v>0</v>
      </c>
      <c r="CD74" s="481">
        <f t="shared" si="231"/>
        <v>0</v>
      </c>
      <c r="CE74" s="481">
        <f t="shared" si="231"/>
        <v>0</v>
      </c>
      <c r="CF74" s="481">
        <f t="shared" si="231"/>
        <v>50003</v>
      </c>
      <c r="CG74" s="481">
        <f t="shared" si="231"/>
        <v>108564</v>
      </c>
      <c r="CH74" s="481">
        <f t="shared" si="231"/>
        <v>108537</v>
      </c>
      <c r="CI74" s="17"/>
      <c r="CJ74" s="481">
        <f t="shared" si="198"/>
        <v>0</v>
      </c>
      <c r="CK74" s="481">
        <f t="shared" si="232"/>
        <v>0</v>
      </c>
      <c r="CL74" s="481">
        <f t="shared" si="232"/>
        <v>0</v>
      </c>
      <c r="CM74" s="481">
        <f t="shared" si="232"/>
        <v>0</v>
      </c>
      <c r="CN74" s="481">
        <f t="shared" si="232"/>
        <v>0</v>
      </c>
      <c r="CO74" s="481">
        <f t="shared" si="232"/>
        <v>108480</v>
      </c>
      <c r="CP74" s="481">
        <f t="shared" si="232"/>
        <v>108399</v>
      </c>
      <c r="CQ74" s="481">
        <f t="shared" si="232"/>
        <v>50225</v>
      </c>
      <c r="CR74" s="138">
        <f t="shared" si="65"/>
        <v>0</v>
      </c>
    </row>
    <row r="75" spans="1:96" outlineLevel="1">
      <c r="A75" s="561" t="s">
        <v>149</v>
      </c>
      <c r="B75" s="10">
        <f>'4a 1718 CS PC'!AI45</f>
        <v>0</v>
      </c>
      <c r="C75" s="10">
        <f>'4a 1718 CS PC'!AP45</f>
        <v>2.92E-2</v>
      </c>
      <c r="D75" s="10">
        <f>'4b 1819 CS PC'!AJ45</f>
        <v>0</v>
      </c>
      <c r="E75" s="10">
        <f>'4b 1819 CS PC'!AT45</f>
        <v>2.7900000000000001E-2</v>
      </c>
      <c r="F75" s="10">
        <f>'4c 1920 CS PC'!AI45</f>
        <v>0</v>
      </c>
      <c r="G75" s="10">
        <f>'4c 1920 CS PC'!AS45</f>
        <v>2.75E-2</v>
      </c>
      <c r="H75" s="481">
        <f t="shared" ref="H75:AE75" si="237">H137+H199+H262</f>
        <v>0</v>
      </c>
      <c r="I75" s="481">
        <f t="shared" si="237"/>
        <v>0</v>
      </c>
      <c r="J75" s="481">
        <f t="shared" si="237"/>
        <v>0</v>
      </c>
      <c r="K75" s="481">
        <f t="shared" si="237"/>
        <v>0</v>
      </c>
      <c r="L75" s="481">
        <f t="shared" si="237"/>
        <v>0</v>
      </c>
      <c r="M75" s="481">
        <f t="shared" ref="M75" si="238">M137+M199+M262</f>
        <v>0</v>
      </c>
      <c r="N75" s="481">
        <f t="shared" si="190"/>
        <v>0</v>
      </c>
      <c r="O75" s="481">
        <f t="shared" si="237"/>
        <v>0</v>
      </c>
      <c r="P75" s="481">
        <f t="shared" si="237"/>
        <v>0</v>
      </c>
      <c r="Q75" s="481">
        <f t="shared" si="237"/>
        <v>0</v>
      </c>
      <c r="R75" s="481">
        <f t="shared" si="237"/>
        <v>0</v>
      </c>
      <c r="S75" s="481">
        <f t="shared" si="237"/>
        <v>0</v>
      </c>
      <c r="T75" s="481">
        <f t="shared" si="237"/>
        <v>0</v>
      </c>
      <c r="U75" s="481">
        <f t="shared" si="237"/>
        <v>0</v>
      </c>
      <c r="V75" s="481">
        <f t="shared" si="237"/>
        <v>0</v>
      </c>
      <c r="W75" s="481">
        <f t="shared" si="237"/>
        <v>0</v>
      </c>
      <c r="X75" s="481">
        <f t="shared" si="237"/>
        <v>0</v>
      </c>
      <c r="Y75" s="481">
        <f t="shared" si="237"/>
        <v>0</v>
      </c>
      <c r="Z75" s="481">
        <f t="shared" si="237"/>
        <v>0</v>
      </c>
      <c r="AA75" s="481">
        <f t="shared" si="237"/>
        <v>0</v>
      </c>
      <c r="AB75" s="481">
        <f t="shared" si="237"/>
        <v>0</v>
      </c>
      <c r="AC75" s="481">
        <f t="shared" si="237"/>
        <v>0</v>
      </c>
      <c r="AD75" s="481">
        <f t="shared" si="237"/>
        <v>0</v>
      </c>
      <c r="AE75" s="481">
        <f t="shared" si="237"/>
        <v>0</v>
      </c>
      <c r="AF75" s="481">
        <f t="shared" ref="AF75:BK75" si="239">AF137+AF199+AF262</f>
        <v>0</v>
      </c>
      <c r="AG75" s="481">
        <f t="shared" si="239"/>
        <v>0</v>
      </c>
      <c r="AH75" s="481">
        <f t="shared" si="239"/>
        <v>0</v>
      </c>
      <c r="AI75" s="481">
        <f t="shared" si="239"/>
        <v>0</v>
      </c>
      <c r="AJ75" s="481">
        <f t="shared" si="239"/>
        <v>0</v>
      </c>
      <c r="AK75" s="481">
        <f t="shared" si="239"/>
        <v>0</v>
      </c>
      <c r="AL75" s="481">
        <f t="shared" si="239"/>
        <v>0</v>
      </c>
      <c r="AM75" s="481">
        <f t="shared" si="239"/>
        <v>0</v>
      </c>
      <c r="AN75" s="481">
        <f t="shared" si="239"/>
        <v>0</v>
      </c>
      <c r="AO75" s="481">
        <f t="shared" si="239"/>
        <v>0</v>
      </c>
      <c r="AP75" s="481">
        <f t="shared" si="239"/>
        <v>0</v>
      </c>
      <c r="AQ75" s="481">
        <f t="shared" si="239"/>
        <v>0</v>
      </c>
      <c r="AR75" s="481">
        <f t="shared" si="239"/>
        <v>0</v>
      </c>
      <c r="AS75" s="481">
        <f t="shared" si="239"/>
        <v>0</v>
      </c>
      <c r="AT75" s="481">
        <f t="shared" si="239"/>
        <v>19282</v>
      </c>
      <c r="AU75" s="481">
        <f t="shared" si="239"/>
        <v>19734</v>
      </c>
      <c r="AV75" s="481">
        <f t="shared" si="239"/>
        <v>19575</v>
      </c>
      <c r="AW75" s="481">
        <f t="shared" si="239"/>
        <v>19447</v>
      </c>
      <c r="AX75" s="481">
        <f t="shared" si="239"/>
        <v>20930</v>
      </c>
      <c r="AY75" s="481">
        <f t="shared" si="239"/>
        <v>27189</v>
      </c>
      <c r="AZ75" s="481">
        <f t="shared" si="239"/>
        <v>21981</v>
      </c>
      <c r="BA75" s="481">
        <f t="shared" si="239"/>
        <v>19276</v>
      </c>
      <c r="BB75" s="481">
        <f t="shared" si="239"/>
        <v>20729</v>
      </c>
      <c r="BC75" s="481">
        <f t="shared" si="239"/>
        <v>31723</v>
      </c>
      <c r="BD75" s="481">
        <f t="shared" si="239"/>
        <v>22731</v>
      </c>
      <c r="BE75" s="481">
        <f t="shared" si="239"/>
        <v>31099</v>
      </c>
      <c r="BF75" s="481">
        <f t="shared" si="239"/>
        <v>19881</v>
      </c>
      <c r="BG75" s="481">
        <f t="shared" si="239"/>
        <v>19305</v>
      </c>
      <c r="BH75" s="481">
        <f t="shared" si="239"/>
        <v>19607</v>
      </c>
      <c r="BI75" s="481">
        <f t="shared" si="239"/>
        <v>19496</v>
      </c>
      <c r="BJ75" s="481">
        <f t="shared" si="239"/>
        <v>20934</v>
      </c>
      <c r="BK75" s="481">
        <f t="shared" si="239"/>
        <v>27142</v>
      </c>
      <c r="BL75" s="481">
        <f t="shared" ref="BL75:BW75" si="240">BL137+BL199+BL262</f>
        <v>22038</v>
      </c>
      <c r="BM75" s="481">
        <f t="shared" si="240"/>
        <v>19254</v>
      </c>
      <c r="BN75" s="481">
        <f t="shared" si="240"/>
        <v>20729</v>
      </c>
      <c r="BO75" s="481">
        <f t="shared" si="240"/>
        <v>31886</v>
      </c>
      <c r="BP75" s="481">
        <f t="shared" si="240"/>
        <v>22412</v>
      </c>
      <c r="BQ75" s="481">
        <f t="shared" si="240"/>
        <v>30801</v>
      </c>
      <c r="BR75" s="481">
        <f t="shared" si="240"/>
        <v>19881</v>
      </c>
      <c r="BS75" s="481">
        <f t="shared" si="240"/>
        <v>19304</v>
      </c>
      <c r="BT75" s="481">
        <f t="shared" si="240"/>
        <v>19607</v>
      </c>
      <c r="BU75" s="481">
        <f t="shared" si="240"/>
        <v>19496</v>
      </c>
      <c r="BV75" s="481">
        <f t="shared" si="240"/>
        <v>21106</v>
      </c>
      <c r="BW75" s="481">
        <f t="shared" si="240"/>
        <v>27320</v>
      </c>
      <c r="BX75" s="481"/>
      <c r="BY75" s="483">
        <f t="shared" si="141"/>
        <v>673895</v>
      </c>
      <c r="BZ75" s="123"/>
      <c r="CA75" s="123">
        <f t="shared" si="57"/>
        <v>0</v>
      </c>
      <c r="CB75" s="481">
        <f t="shared" si="231"/>
        <v>0</v>
      </c>
      <c r="CC75" s="481">
        <f t="shared" si="231"/>
        <v>0</v>
      </c>
      <c r="CD75" s="481">
        <f t="shared" si="231"/>
        <v>0</v>
      </c>
      <c r="CE75" s="481">
        <f t="shared" si="231"/>
        <v>0</v>
      </c>
      <c r="CF75" s="481">
        <f t="shared" si="231"/>
        <v>126157</v>
      </c>
      <c r="CG75" s="481">
        <f t="shared" si="231"/>
        <v>273904</v>
      </c>
      <c r="CH75" s="481">
        <f t="shared" si="231"/>
        <v>273834</v>
      </c>
      <c r="CI75" s="17"/>
      <c r="CJ75" s="481">
        <f t="shared" si="198"/>
        <v>0</v>
      </c>
      <c r="CK75" s="481">
        <f t="shared" si="232"/>
        <v>0</v>
      </c>
      <c r="CL75" s="481">
        <f t="shared" si="232"/>
        <v>0</v>
      </c>
      <c r="CM75" s="481">
        <f t="shared" si="232"/>
        <v>0</v>
      </c>
      <c r="CN75" s="481">
        <f t="shared" si="232"/>
        <v>0</v>
      </c>
      <c r="CO75" s="481">
        <f t="shared" si="232"/>
        <v>273696</v>
      </c>
      <c r="CP75" s="481">
        <f t="shared" si="232"/>
        <v>273485</v>
      </c>
      <c r="CQ75" s="481">
        <f t="shared" si="232"/>
        <v>126714</v>
      </c>
      <c r="CR75" s="138">
        <f t="shared" si="65"/>
        <v>0</v>
      </c>
    </row>
    <row r="76" spans="1:96" outlineLevel="1">
      <c r="A76" s="561" t="s">
        <v>150</v>
      </c>
      <c r="B76" s="10">
        <f>'4a 1718 CS PC'!AI46</f>
        <v>0</v>
      </c>
      <c r="C76" s="10">
        <f>'4a 1718 CS PC'!AP46</f>
        <v>6.1000000000000004E-3</v>
      </c>
      <c r="D76" s="10">
        <f>'4b 1819 CS PC'!AJ46</f>
        <v>0</v>
      </c>
      <c r="E76" s="10">
        <f>'4b 1819 CS PC'!AT46</f>
        <v>5.7999999999999996E-3</v>
      </c>
      <c r="F76" s="10">
        <f>'4c 1920 CS PC'!AI46</f>
        <v>0</v>
      </c>
      <c r="G76" s="10">
        <f>'4c 1920 CS PC'!AS46</f>
        <v>5.7000000000000002E-3</v>
      </c>
      <c r="H76" s="481">
        <f t="shared" ref="H76:AE76" si="241">H138+H200+H263</f>
        <v>0</v>
      </c>
      <c r="I76" s="481">
        <f t="shared" si="241"/>
        <v>0</v>
      </c>
      <c r="J76" s="481">
        <f t="shared" si="241"/>
        <v>0</v>
      </c>
      <c r="K76" s="481">
        <f t="shared" si="241"/>
        <v>0</v>
      </c>
      <c r="L76" s="481">
        <f t="shared" si="241"/>
        <v>0</v>
      </c>
      <c r="M76" s="481">
        <f t="shared" ref="M76" si="242">M138+M200+M263</f>
        <v>0</v>
      </c>
      <c r="N76" s="481">
        <f t="shared" si="190"/>
        <v>0</v>
      </c>
      <c r="O76" s="481">
        <f t="shared" si="241"/>
        <v>0</v>
      </c>
      <c r="P76" s="481">
        <f t="shared" si="241"/>
        <v>0</v>
      </c>
      <c r="Q76" s="481">
        <f t="shared" si="241"/>
        <v>0</v>
      </c>
      <c r="R76" s="481">
        <f t="shared" si="241"/>
        <v>0</v>
      </c>
      <c r="S76" s="481">
        <f t="shared" si="241"/>
        <v>0</v>
      </c>
      <c r="T76" s="481">
        <f t="shared" si="241"/>
        <v>0</v>
      </c>
      <c r="U76" s="481">
        <f t="shared" si="241"/>
        <v>0</v>
      </c>
      <c r="V76" s="481">
        <f t="shared" si="241"/>
        <v>0</v>
      </c>
      <c r="W76" s="481">
        <f t="shared" si="241"/>
        <v>0</v>
      </c>
      <c r="X76" s="481">
        <f t="shared" si="241"/>
        <v>0</v>
      </c>
      <c r="Y76" s="481">
        <f t="shared" si="241"/>
        <v>0</v>
      </c>
      <c r="Z76" s="481">
        <f t="shared" si="241"/>
        <v>0</v>
      </c>
      <c r="AA76" s="481">
        <f t="shared" si="241"/>
        <v>0</v>
      </c>
      <c r="AB76" s="481">
        <f t="shared" si="241"/>
        <v>0</v>
      </c>
      <c r="AC76" s="481">
        <f t="shared" si="241"/>
        <v>0</v>
      </c>
      <c r="AD76" s="481">
        <f t="shared" si="241"/>
        <v>0</v>
      </c>
      <c r="AE76" s="481">
        <f t="shared" si="241"/>
        <v>0</v>
      </c>
      <c r="AF76" s="481">
        <f t="shared" ref="AF76:BK76" si="243">AF138+AF200+AF263</f>
        <v>0</v>
      </c>
      <c r="AG76" s="481">
        <f t="shared" si="243"/>
        <v>0</v>
      </c>
      <c r="AH76" s="481">
        <f t="shared" si="243"/>
        <v>0</v>
      </c>
      <c r="AI76" s="481">
        <f t="shared" si="243"/>
        <v>0</v>
      </c>
      <c r="AJ76" s="481">
        <f t="shared" si="243"/>
        <v>0</v>
      </c>
      <c r="AK76" s="481">
        <f t="shared" si="243"/>
        <v>0</v>
      </c>
      <c r="AL76" s="481">
        <f t="shared" si="243"/>
        <v>0</v>
      </c>
      <c r="AM76" s="481">
        <f t="shared" si="243"/>
        <v>0</v>
      </c>
      <c r="AN76" s="481">
        <f t="shared" si="243"/>
        <v>0</v>
      </c>
      <c r="AO76" s="481">
        <f t="shared" si="243"/>
        <v>0</v>
      </c>
      <c r="AP76" s="481">
        <f t="shared" si="243"/>
        <v>0</v>
      </c>
      <c r="AQ76" s="481">
        <f t="shared" si="243"/>
        <v>0</v>
      </c>
      <c r="AR76" s="481">
        <f t="shared" si="243"/>
        <v>0</v>
      </c>
      <c r="AS76" s="481">
        <f t="shared" si="243"/>
        <v>0</v>
      </c>
      <c r="AT76" s="481">
        <f t="shared" si="243"/>
        <v>3996</v>
      </c>
      <c r="AU76" s="481">
        <f t="shared" si="243"/>
        <v>4090</v>
      </c>
      <c r="AV76" s="481">
        <f t="shared" si="243"/>
        <v>4057</v>
      </c>
      <c r="AW76" s="481">
        <f t="shared" si="243"/>
        <v>4031</v>
      </c>
      <c r="AX76" s="481">
        <f t="shared" si="243"/>
        <v>4338</v>
      </c>
      <c r="AY76" s="481">
        <f t="shared" si="243"/>
        <v>5635</v>
      </c>
      <c r="AZ76" s="481">
        <f t="shared" si="243"/>
        <v>4555</v>
      </c>
      <c r="BA76" s="481">
        <f t="shared" si="243"/>
        <v>3995</v>
      </c>
      <c r="BB76" s="481">
        <f t="shared" si="243"/>
        <v>4297</v>
      </c>
      <c r="BC76" s="481">
        <f t="shared" si="243"/>
        <v>6575</v>
      </c>
      <c r="BD76" s="481">
        <f t="shared" si="243"/>
        <v>4712</v>
      </c>
      <c r="BE76" s="481">
        <f t="shared" si="243"/>
        <v>6446</v>
      </c>
      <c r="BF76" s="481">
        <f t="shared" si="243"/>
        <v>4121</v>
      </c>
      <c r="BG76" s="481">
        <f t="shared" si="243"/>
        <v>4001</v>
      </c>
      <c r="BH76" s="481">
        <f t="shared" si="243"/>
        <v>4064</v>
      </c>
      <c r="BI76" s="481">
        <f t="shared" si="243"/>
        <v>4041</v>
      </c>
      <c r="BJ76" s="481">
        <f t="shared" si="243"/>
        <v>4340</v>
      </c>
      <c r="BK76" s="481">
        <f t="shared" si="243"/>
        <v>5625</v>
      </c>
      <c r="BL76" s="481">
        <f t="shared" ref="BL76:BW76" si="244">BL138+BL200+BL263</f>
        <v>4568</v>
      </c>
      <c r="BM76" s="481">
        <f t="shared" si="244"/>
        <v>3991</v>
      </c>
      <c r="BN76" s="481">
        <f t="shared" si="244"/>
        <v>4297</v>
      </c>
      <c r="BO76" s="481">
        <f t="shared" si="244"/>
        <v>6609</v>
      </c>
      <c r="BP76" s="481">
        <f t="shared" si="244"/>
        <v>4646</v>
      </c>
      <c r="BQ76" s="481">
        <f t="shared" si="244"/>
        <v>6384</v>
      </c>
      <c r="BR76" s="481">
        <f t="shared" si="244"/>
        <v>4121</v>
      </c>
      <c r="BS76" s="481">
        <f t="shared" si="244"/>
        <v>4001</v>
      </c>
      <c r="BT76" s="481">
        <f t="shared" si="244"/>
        <v>4064</v>
      </c>
      <c r="BU76" s="481">
        <f t="shared" si="244"/>
        <v>4041</v>
      </c>
      <c r="BV76" s="481">
        <f t="shared" si="244"/>
        <v>4374</v>
      </c>
      <c r="BW76" s="481">
        <f t="shared" si="244"/>
        <v>5663</v>
      </c>
      <c r="BX76" s="481"/>
      <c r="BY76" s="483">
        <f t="shared" si="141"/>
        <v>139678</v>
      </c>
      <c r="BZ76" s="123"/>
      <c r="CA76" s="123">
        <f t="shared" si="57"/>
        <v>0</v>
      </c>
      <c r="CB76" s="481">
        <f t="shared" si="231"/>
        <v>0</v>
      </c>
      <c r="CC76" s="481">
        <f t="shared" si="231"/>
        <v>0</v>
      </c>
      <c r="CD76" s="481">
        <f t="shared" si="231"/>
        <v>0</v>
      </c>
      <c r="CE76" s="481">
        <f t="shared" si="231"/>
        <v>0</v>
      </c>
      <c r="CF76" s="481">
        <f t="shared" si="231"/>
        <v>26147</v>
      </c>
      <c r="CG76" s="481">
        <f t="shared" si="231"/>
        <v>56772</v>
      </c>
      <c r="CH76" s="481">
        <f t="shared" si="231"/>
        <v>56759</v>
      </c>
      <c r="CI76" s="17"/>
      <c r="CJ76" s="481">
        <f t="shared" si="198"/>
        <v>0</v>
      </c>
      <c r="CK76" s="481">
        <f t="shared" si="232"/>
        <v>0</v>
      </c>
      <c r="CL76" s="481">
        <f t="shared" si="232"/>
        <v>0</v>
      </c>
      <c r="CM76" s="481">
        <f t="shared" si="232"/>
        <v>0</v>
      </c>
      <c r="CN76" s="481">
        <f t="shared" si="232"/>
        <v>0</v>
      </c>
      <c r="CO76" s="481">
        <f t="shared" si="232"/>
        <v>56727</v>
      </c>
      <c r="CP76" s="481">
        <f t="shared" si="232"/>
        <v>56687</v>
      </c>
      <c r="CQ76" s="481">
        <f t="shared" si="232"/>
        <v>26264</v>
      </c>
      <c r="CR76" s="138">
        <f t="shared" si="65"/>
        <v>0</v>
      </c>
    </row>
    <row r="77" spans="1:96" outlineLevel="1">
      <c r="A77" s="561" t="s">
        <v>151</v>
      </c>
      <c r="B77" s="10">
        <f>'4a 1718 CS PC'!AI47</f>
        <v>8.0000000000000002E-3</v>
      </c>
      <c r="C77" s="10">
        <f>'4a 1718 CS PC'!AP47</f>
        <v>4.7000000000000002E-3</v>
      </c>
      <c r="D77" s="10">
        <f>'4b 1819 CS PC'!AJ47</f>
        <v>8.3999999999999995E-3</v>
      </c>
      <c r="E77" s="10">
        <f>'4b 1819 CS PC'!AT47</f>
        <v>5.0000000000000001E-3</v>
      </c>
      <c r="F77" s="10">
        <f>'4c 1920 CS PC'!AI47</f>
        <v>8.5000000000000006E-3</v>
      </c>
      <c r="G77" s="10">
        <f>'4c 1920 CS PC'!AS47</f>
        <v>5.1000000000000004E-3</v>
      </c>
      <c r="H77" s="481">
        <f t="shared" ref="H77:AE77" si="245">H139+H201+H264</f>
        <v>0</v>
      </c>
      <c r="I77" s="481">
        <f t="shared" si="245"/>
        <v>0</v>
      </c>
      <c r="J77" s="481">
        <f t="shared" si="245"/>
        <v>0</v>
      </c>
      <c r="K77" s="481">
        <f t="shared" si="245"/>
        <v>0</v>
      </c>
      <c r="L77" s="481">
        <f t="shared" si="245"/>
        <v>0</v>
      </c>
      <c r="M77" s="481">
        <f t="shared" ref="M77" si="246">M139+M201+M264</f>
        <v>0</v>
      </c>
      <c r="N77" s="481">
        <f t="shared" si="190"/>
        <v>0</v>
      </c>
      <c r="O77" s="481">
        <f t="shared" si="245"/>
        <v>0</v>
      </c>
      <c r="P77" s="481">
        <f t="shared" si="245"/>
        <v>0</v>
      </c>
      <c r="Q77" s="481">
        <f t="shared" si="245"/>
        <v>0</v>
      </c>
      <c r="R77" s="481">
        <f t="shared" si="245"/>
        <v>0</v>
      </c>
      <c r="S77" s="481">
        <f t="shared" si="245"/>
        <v>3178</v>
      </c>
      <c r="T77" s="481">
        <f t="shared" si="245"/>
        <v>2641</v>
      </c>
      <c r="U77" s="481">
        <f t="shared" si="245"/>
        <v>2395</v>
      </c>
      <c r="V77" s="481">
        <f t="shared" si="245"/>
        <v>2288</v>
      </c>
      <c r="W77" s="481">
        <f t="shared" si="245"/>
        <v>2388</v>
      </c>
      <c r="X77" s="481">
        <f t="shared" si="245"/>
        <v>2326</v>
      </c>
      <c r="Y77" s="481">
        <f t="shared" si="245"/>
        <v>2343</v>
      </c>
      <c r="Z77" s="481">
        <f t="shared" si="245"/>
        <v>2515</v>
      </c>
      <c r="AA77" s="481">
        <f t="shared" si="245"/>
        <v>3817</v>
      </c>
      <c r="AB77" s="481">
        <f t="shared" si="245"/>
        <v>3260</v>
      </c>
      <c r="AC77" s="481">
        <f t="shared" si="245"/>
        <v>2871</v>
      </c>
      <c r="AD77" s="481">
        <f t="shared" si="245"/>
        <v>3157</v>
      </c>
      <c r="AE77" s="481">
        <f t="shared" si="245"/>
        <v>6202</v>
      </c>
      <c r="AF77" s="481">
        <f t="shared" ref="AF77:BK77" si="247">AF139+AF201+AF264</f>
        <v>3740</v>
      </c>
      <c r="AG77" s="481">
        <f t="shared" si="247"/>
        <v>5253</v>
      </c>
      <c r="AH77" s="481">
        <f t="shared" si="247"/>
        <v>3240</v>
      </c>
      <c r="AI77" s="481">
        <f t="shared" si="247"/>
        <v>3207</v>
      </c>
      <c r="AJ77" s="481">
        <f t="shared" si="247"/>
        <v>3197</v>
      </c>
      <c r="AK77" s="481">
        <f t="shared" si="247"/>
        <v>3168</v>
      </c>
      <c r="AL77" s="481">
        <f t="shared" si="247"/>
        <v>3459</v>
      </c>
      <c r="AM77" s="481">
        <f t="shared" si="247"/>
        <v>4552</v>
      </c>
      <c r="AN77" s="481">
        <f t="shared" si="247"/>
        <v>3839</v>
      </c>
      <c r="AO77" s="481">
        <f t="shared" si="247"/>
        <v>3344</v>
      </c>
      <c r="AP77" s="481">
        <f t="shared" si="247"/>
        <v>3631</v>
      </c>
      <c r="AQ77" s="481">
        <f t="shared" si="247"/>
        <v>6507</v>
      </c>
      <c r="AR77" s="481">
        <f t="shared" si="247"/>
        <v>4123</v>
      </c>
      <c r="AS77" s="481">
        <f t="shared" si="247"/>
        <v>5533</v>
      </c>
      <c r="AT77" s="481">
        <f t="shared" si="247"/>
        <v>3576</v>
      </c>
      <c r="AU77" s="481">
        <f t="shared" si="247"/>
        <v>3659</v>
      </c>
      <c r="AV77" s="481">
        <f t="shared" si="247"/>
        <v>3631</v>
      </c>
      <c r="AW77" s="481">
        <f t="shared" si="247"/>
        <v>3606</v>
      </c>
      <c r="AX77" s="481">
        <f t="shared" si="247"/>
        <v>3882</v>
      </c>
      <c r="AY77" s="481">
        <f t="shared" si="247"/>
        <v>5043</v>
      </c>
      <c r="AZ77" s="481">
        <f t="shared" si="247"/>
        <v>4076</v>
      </c>
      <c r="BA77" s="481">
        <f t="shared" si="247"/>
        <v>3575</v>
      </c>
      <c r="BB77" s="481">
        <f t="shared" si="247"/>
        <v>3844</v>
      </c>
      <c r="BC77" s="481">
        <f t="shared" si="247"/>
        <v>5883</v>
      </c>
      <c r="BD77" s="481">
        <f t="shared" si="247"/>
        <v>4216</v>
      </c>
      <c r="BE77" s="481">
        <f t="shared" si="247"/>
        <v>5768</v>
      </c>
      <c r="BF77" s="481">
        <f t="shared" si="247"/>
        <v>3687</v>
      </c>
      <c r="BG77" s="481">
        <f t="shared" si="247"/>
        <v>3580</v>
      </c>
      <c r="BH77" s="481">
        <f t="shared" si="247"/>
        <v>3636</v>
      </c>
      <c r="BI77" s="481">
        <f t="shared" si="247"/>
        <v>3615</v>
      </c>
      <c r="BJ77" s="481">
        <f t="shared" si="247"/>
        <v>3883</v>
      </c>
      <c r="BK77" s="481">
        <f t="shared" si="247"/>
        <v>5034</v>
      </c>
      <c r="BL77" s="481">
        <f t="shared" ref="BL77:BW77" si="248">BL139+BL201+BL264</f>
        <v>4088</v>
      </c>
      <c r="BM77" s="481">
        <f t="shared" si="248"/>
        <v>3571</v>
      </c>
      <c r="BN77" s="481">
        <f t="shared" si="248"/>
        <v>3844</v>
      </c>
      <c r="BO77" s="481">
        <f t="shared" si="248"/>
        <v>5913</v>
      </c>
      <c r="BP77" s="481">
        <f t="shared" si="248"/>
        <v>4157</v>
      </c>
      <c r="BQ77" s="481">
        <f t="shared" si="248"/>
        <v>5713</v>
      </c>
      <c r="BR77" s="481">
        <f t="shared" si="248"/>
        <v>3687</v>
      </c>
      <c r="BS77" s="481">
        <f t="shared" si="248"/>
        <v>3580</v>
      </c>
      <c r="BT77" s="481">
        <f t="shared" si="248"/>
        <v>3636</v>
      </c>
      <c r="BU77" s="481">
        <f t="shared" si="248"/>
        <v>3615</v>
      </c>
      <c r="BV77" s="481">
        <f t="shared" si="248"/>
        <v>3914</v>
      </c>
      <c r="BW77" s="481">
        <f t="shared" si="248"/>
        <v>5067</v>
      </c>
      <c r="BX77" s="481"/>
      <c r="BY77" s="483">
        <f t="shared" si="141"/>
        <v>221153</v>
      </c>
      <c r="BZ77" s="123"/>
      <c r="CA77" s="123">
        <f t="shared" si="57"/>
        <v>0</v>
      </c>
      <c r="CB77" s="481">
        <f t="shared" si="231"/>
        <v>0</v>
      </c>
      <c r="CC77" s="481">
        <f t="shared" si="231"/>
        <v>0</v>
      </c>
      <c r="CD77" s="481">
        <f t="shared" si="231"/>
        <v>23891</v>
      </c>
      <c r="CE77" s="481">
        <f t="shared" si="231"/>
        <v>45306</v>
      </c>
      <c r="CF77" s="481">
        <f t="shared" si="231"/>
        <v>50374</v>
      </c>
      <c r="CG77" s="481">
        <f t="shared" si="231"/>
        <v>50797</v>
      </c>
      <c r="CH77" s="481">
        <f t="shared" si="231"/>
        <v>50785</v>
      </c>
      <c r="CI77" s="17"/>
      <c r="CJ77" s="481">
        <f t="shared" si="198"/>
        <v>0</v>
      </c>
      <c r="CK77" s="481">
        <f t="shared" si="232"/>
        <v>0</v>
      </c>
      <c r="CL77" s="481">
        <f t="shared" si="232"/>
        <v>8214</v>
      </c>
      <c r="CM77" s="481">
        <f t="shared" si="232"/>
        <v>40160</v>
      </c>
      <c r="CN77" s="481">
        <f t="shared" si="232"/>
        <v>47800</v>
      </c>
      <c r="CO77" s="481">
        <f t="shared" si="232"/>
        <v>50759</v>
      </c>
      <c r="CP77" s="481">
        <f t="shared" si="232"/>
        <v>50721</v>
      </c>
      <c r="CQ77" s="481">
        <f t="shared" si="232"/>
        <v>23499</v>
      </c>
      <c r="CR77" s="138">
        <f t="shared" si="65"/>
        <v>0</v>
      </c>
    </row>
    <row r="78" spans="1:96" outlineLevel="1">
      <c r="A78" s="561" t="s">
        <v>152</v>
      </c>
      <c r="B78" s="10">
        <f>'4a 1718 CS PC'!AI48</f>
        <v>1E-4</v>
      </c>
      <c r="C78" s="10">
        <f>'4a 1718 CS PC'!AP48</f>
        <v>1E-4</v>
      </c>
      <c r="D78" s="10">
        <f>'4b 1819 CS PC'!AJ48</f>
        <v>1E-4</v>
      </c>
      <c r="E78" s="10">
        <f>'4b 1819 CS PC'!AT48</f>
        <v>1E-4</v>
      </c>
      <c r="F78" s="10">
        <f>'4c 1920 CS PC'!AI48</f>
        <v>1E-4</v>
      </c>
      <c r="G78" s="10">
        <f>'4c 1920 CS PC'!AS48</f>
        <v>1E-4</v>
      </c>
      <c r="H78" s="481">
        <f t="shared" ref="H78:AE78" si="249">H140+H202+H265</f>
        <v>0</v>
      </c>
      <c r="I78" s="481">
        <f t="shared" si="249"/>
        <v>0</v>
      </c>
      <c r="J78" s="481">
        <f t="shared" si="249"/>
        <v>0</v>
      </c>
      <c r="K78" s="481">
        <f t="shared" si="249"/>
        <v>0</v>
      </c>
      <c r="L78" s="481">
        <f t="shared" si="249"/>
        <v>0</v>
      </c>
      <c r="M78" s="481">
        <f t="shared" ref="M78" si="250">M140+M202+M265</f>
        <v>0</v>
      </c>
      <c r="N78" s="481">
        <f t="shared" si="190"/>
        <v>0</v>
      </c>
      <c r="O78" s="481">
        <f t="shared" si="249"/>
        <v>0</v>
      </c>
      <c r="P78" s="481">
        <f t="shared" si="249"/>
        <v>0</v>
      </c>
      <c r="Q78" s="481">
        <f t="shared" si="249"/>
        <v>0</v>
      </c>
      <c r="R78" s="481">
        <f t="shared" si="249"/>
        <v>0</v>
      </c>
      <c r="S78" s="481">
        <f t="shared" si="249"/>
        <v>38</v>
      </c>
      <c r="T78" s="481">
        <f t="shared" si="249"/>
        <v>30</v>
      </c>
      <c r="U78" s="481">
        <f t="shared" si="249"/>
        <v>28</v>
      </c>
      <c r="V78" s="481">
        <f t="shared" si="249"/>
        <v>27</v>
      </c>
      <c r="W78" s="481">
        <f t="shared" si="249"/>
        <v>28</v>
      </c>
      <c r="X78" s="481">
        <f t="shared" si="249"/>
        <v>27</v>
      </c>
      <c r="Y78" s="481">
        <f t="shared" si="249"/>
        <v>27</v>
      </c>
      <c r="Z78" s="481">
        <f t="shared" si="249"/>
        <v>29</v>
      </c>
      <c r="AA78" s="481">
        <f t="shared" si="249"/>
        <v>45</v>
      </c>
      <c r="AB78" s="481">
        <f t="shared" si="249"/>
        <v>39</v>
      </c>
      <c r="AC78" s="481">
        <f t="shared" si="249"/>
        <v>34</v>
      </c>
      <c r="AD78" s="481">
        <f t="shared" si="249"/>
        <v>38</v>
      </c>
      <c r="AE78" s="481">
        <f t="shared" si="249"/>
        <v>73</v>
      </c>
      <c r="AF78" s="481">
        <f t="shared" ref="AF78:BK78" si="251">AF140+AF202+AF265</f>
        <v>44</v>
      </c>
      <c r="AG78" s="481">
        <f t="shared" si="251"/>
        <v>62</v>
      </c>
      <c r="AH78" s="481">
        <f t="shared" si="251"/>
        <v>39</v>
      </c>
      <c r="AI78" s="481">
        <f t="shared" si="251"/>
        <v>38</v>
      </c>
      <c r="AJ78" s="481">
        <f t="shared" si="251"/>
        <v>38</v>
      </c>
      <c r="AK78" s="481">
        <f t="shared" si="251"/>
        <v>38</v>
      </c>
      <c r="AL78" s="481">
        <f t="shared" si="251"/>
        <v>41</v>
      </c>
      <c r="AM78" s="481">
        <f t="shared" si="251"/>
        <v>54</v>
      </c>
      <c r="AN78" s="481">
        <f t="shared" si="251"/>
        <v>45</v>
      </c>
      <c r="AO78" s="481">
        <f t="shared" si="251"/>
        <v>40</v>
      </c>
      <c r="AP78" s="481">
        <f t="shared" si="251"/>
        <v>43</v>
      </c>
      <c r="AQ78" s="481">
        <f t="shared" si="251"/>
        <v>77</v>
      </c>
      <c r="AR78" s="481">
        <f t="shared" si="251"/>
        <v>49</v>
      </c>
      <c r="AS78" s="481">
        <f t="shared" si="251"/>
        <v>65</v>
      </c>
      <c r="AT78" s="481">
        <f t="shared" si="251"/>
        <v>70</v>
      </c>
      <c r="AU78" s="481">
        <f t="shared" si="251"/>
        <v>72</v>
      </c>
      <c r="AV78" s="481">
        <f t="shared" si="251"/>
        <v>71</v>
      </c>
      <c r="AW78" s="481">
        <f t="shared" si="251"/>
        <v>71</v>
      </c>
      <c r="AX78" s="481">
        <f t="shared" si="251"/>
        <v>76</v>
      </c>
      <c r="AY78" s="481">
        <f t="shared" si="251"/>
        <v>99</v>
      </c>
      <c r="AZ78" s="481">
        <f t="shared" si="251"/>
        <v>79</v>
      </c>
      <c r="BA78" s="481">
        <f t="shared" si="251"/>
        <v>70</v>
      </c>
      <c r="BB78" s="481">
        <f t="shared" si="251"/>
        <v>76</v>
      </c>
      <c r="BC78" s="481">
        <f t="shared" si="251"/>
        <v>116</v>
      </c>
      <c r="BD78" s="481">
        <f t="shared" si="251"/>
        <v>82</v>
      </c>
      <c r="BE78" s="481">
        <f t="shared" si="251"/>
        <v>113</v>
      </c>
      <c r="BF78" s="481">
        <f t="shared" si="251"/>
        <v>72</v>
      </c>
      <c r="BG78" s="481">
        <f t="shared" si="251"/>
        <v>70</v>
      </c>
      <c r="BH78" s="481">
        <f t="shared" si="251"/>
        <v>71</v>
      </c>
      <c r="BI78" s="481">
        <f t="shared" si="251"/>
        <v>71</v>
      </c>
      <c r="BJ78" s="481">
        <f t="shared" si="251"/>
        <v>76</v>
      </c>
      <c r="BK78" s="481">
        <f t="shared" si="251"/>
        <v>99</v>
      </c>
      <c r="BL78" s="481">
        <f t="shared" ref="BL78:BW78" si="252">BL140+BL202+BL265</f>
        <v>80</v>
      </c>
      <c r="BM78" s="481">
        <f t="shared" si="252"/>
        <v>69</v>
      </c>
      <c r="BN78" s="481">
        <f t="shared" si="252"/>
        <v>76</v>
      </c>
      <c r="BO78" s="481">
        <f t="shared" si="252"/>
        <v>116</v>
      </c>
      <c r="BP78" s="481">
        <f t="shared" si="252"/>
        <v>81</v>
      </c>
      <c r="BQ78" s="481">
        <f t="shared" si="252"/>
        <v>112</v>
      </c>
      <c r="BR78" s="481">
        <f t="shared" si="252"/>
        <v>72</v>
      </c>
      <c r="BS78" s="481">
        <f t="shared" si="252"/>
        <v>70</v>
      </c>
      <c r="BT78" s="481">
        <f t="shared" si="252"/>
        <v>71</v>
      </c>
      <c r="BU78" s="481">
        <f t="shared" si="252"/>
        <v>71</v>
      </c>
      <c r="BV78" s="481">
        <f t="shared" si="252"/>
        <v>77</v>
      </c>
      <c r="BW78" s="481">
        <f t="shared" si="252"/>
        <v>100</v>
      </c>
      <c r="BX78" s="481"/>
      <c r="BY78" s="483">
        <f t="shared" si="141"/>
        <v>3585</v>
      </c>
      <c r="BZ78" s="123"/>
      <c r="CA78" s="123">
        <f t="shared" si="57"/>
        <v>0</v>
      </c>
      <c r="CB78" s="481">
        <f t="shared" si="231"/>
        <v>0</v>
      </c>
      <c r="CC78" s="481">
        <f t="shared" si="231"/>
        <v>0</v>
      </c>
      <c r="CD78" s="481">
        <f t="shared" si="231"/>
        <v>279</v>
      </c>
      <c r="CE78" s="481">
        <f t="shared" si="231"/>
        <v>538</v>
      </c>
      <c r="CF78" s="481">
        <f t="shared" si="231"/>
        <v>778</v>
      </c>
      <c r="CG78" s="481">
        <f t="shared" si="231"/>
        <v>995</v>
      </c>
      <c r="CH78" s="481">
        <f t="shared" si="231"/>
        <v>995</v>
      </c>
      <c r="CI78" s="17"/>
      <c r="CJ78" s="481">
        <f t="shared" si="198"/>
        <v>0</v>
      </c>
      <c r="CK78" s="481">
        <f t="shared" si="232"/>
        <v>0</v>
      </c>
      <c r="CL78" s="481">
        <f t="shared" si="232"/>
        <v>96</v>
      </c>
      <c r="CM78" s="481">
        <f t="shared" si="232"/>
        <v>473</v>
      </c>
      <c r="CN78" s="481">
        <f t="shared" si="232"/>
        <v>567</v>
      </c>
      <c r="CO78" s="481">
        <f t="shared" si="232"/>
        <v>995</v>
      </c>
      <c r="CP78" s="481">
        <f t="shared" si="232"/>
        <v>993</v>
      </c>
      <c r="CQ78" s="481">
        <f t="shared" si="232"/>
        <v>461</v>
      </c>
      <c r="CR78" s="138">
        <f t="shared" si="65"/>
        <v>0</v>
      </c>
    </row>
    <row r="79" spans="1:96" outlineLevel="1">
      <c r="A79" s="561" t="s">
        <v>153</v>
      </c>
      <c r="B79" s="10">
        <f>'4a 1718 CS PC'!AI49</f>
        <v>2.3E-3</v>
      </c>
      <c r="C79" s="10">
        <f>'4a 1718 CS PC'!AP49</f>
        <v>1.4E-3</v>
      </c>
      <c r="D79" s="10">
        <f>'4b 1819 CS PC'!AJ49</f>
        <v>2.3999999999999998E-3</v>
      </c>
      <c r="E79" s="10">
        <f>'4b 1819 CS PC'!AT49</f>
        <v>1.5E-3</v>
      </c>
      <c r="F79" s="10">
        <f>'4c 1920 CS PC'!AI49</f>
        <v>2.3999999999999998E-3</v>
      </c>
      <c r="G79" s="10">
        <f>'4c 1920 CS PC'!AS49</f>
        <v>1.5E-3</v>
      </c>
      <c r="H79" s="481">
        <f t="shared" ref="H79:AE79" si="253">H141+H203+H266</f>
        <v>0</v>
      </c>
      <c r="I79" s="481">
        <f t="shared" si="253"/>
        <v>0</v>
      </c>
      <c r="J79" s="481">
        <f t="shared" si="253"/>
        <v>0</v>
      </c>
      <c r="K79" s="481">
        <f t="shared" si="253"/>
        <v>0</v>
      </c>
      <c r="L79" s="481">
        <f t="shared" si="253"/>
        <v>0</v>
      </c>
      <c r="M79" s="481">
        <f t="shared" ref="M79" si="254">M141+M203+M266</f>
        <v>0</v>
      </c>
      <c r="N79" s="481">
        <f t="shared" si="190"/>
        <v>0</v>
      </c>
      <c r="O79" s="481">
        <f t="shared" si="253"/>
        <v>0</v>
      </c>
      <c r="P79" s="481">
        <f t="shared" si="253"/>
        <v>0</v>
      </c>
      <c r="Q79" s="481">
        <f t="shared" si="253"/>
        <v>0</v>
      </c>
      <c r="R79" s="481">
        <f t="shared" si="253"/>
        <v>0</v>
      </c>
      <c r="S79" s="481">
        <f t="shared" si="253"/>
        <v>897</v>
      </c>
      <c r="T79" s="481">
        <f t="shared" si="253"/>
        <v>746</v>
      </c>
      <c r="U79" s="481">
        <f t="shared" si="253"/>
        <v>677</v>
      </c>
      <c r="V79" s="481">
        <f t="shared" si="253"/>
        <v>646</v>
      </c>
      <c r="W79" s="481">
        <f t="shared" si="253"/>
        <v>674</v>
      </c>
      <c r="X79" s="481">
        <f t="shared" si="253"/>
        <v>657</v>
      </c>
      <c r="Y79" s="481">
        <f t="shared" si="253"/>
        <v>662</v>
      </c>
      <c r="Z79" s="481">
        <f t="shared" si="253"/>
        <v>710</v>
      </c>
      <c r="AA79" s="481">
        <f t="shared" si="253"/>
        <v>1077</v>
      </c>
      <c r="AB79" s="481">
        <f t="shared" si="253"/>
        <v>921</v>
      </c>
      <c r="AC79" s="481">
        <f t="shared" si="253"/>
        <v>810</v>
      </c>
      <c r="AD79" s="481">
        <f t="shared" si="253"/>
        <v>891</v>
      </c>
      <c r="AE79" s="481">
        <f t="shared" si="253"/>
        <v>1751</v>
      </c>
      <c r="AF79" s="481">
        <f t="shared" ref="AF79:BK79" si="255">AF141+AF203+AF266</f>
        <v>1056</v>
      </c>
      <c r="AG79" s="481">
        <f t="shared" si="255"/>
        <v>1484</v>
      </c>
      <c r="AH79" s="481">
        <f t="shared" si="255"/>
        <v>916</v>
      </c>
      <c r="AI79" s="481">
        <f t="shared" si="255"/>
        <v>905</v>
      </c>
      <c r="AJ79" s="481">
        <f t="shared" si="255"/>
        <v>902</v>
      </c>
      <c r="AK79" s="481">
        <f t="shared" si="255"/>
        <v>895</v>
      </c>
      <c r="AL79" s="481">
        <f t="shared" si="255"/>
        <v>977</v>
      </c>
      <c r="AM79" s="481">
        <f t="shared" si="255"/>
        <v>1285</v>
      </c>
      <c r="AN79" s="481">
        <f t="shared" si="255"/>
        <v>1084</v>
      </c>
      <c r="AO79" s="481">
        <f t="shared" si="255"/>
        <v>944</v>
      </c>
      <c r="AP79" s="481">
        <f t="shared" si="255"/>
        <v>1025</v>
      </c>
      <c r="AQ79" s="481">
        <f t="shared" si="255"/>
        <v>1837</v>
      </c>
      <c r="AR79" s="481">
        <f t="shared" si="255"/>
        <v>1163</v>
      </c>
      <c r="AS79" s="481">
        <f t="shared" si="255"/>
        <v>1562</v>
      </c>
      <c r="AT79" s="481">
        <f t="shared" si="255"/>
        <v>1052</v>
      </c>
      <c r="AU79" s="481">
        <f t="shared" si="255"/>
        <v>1076</v>
      </c>
      <c r="AV79" s="481">
        <f t="shared" si="255"/>
        <v>1067</v>
      </c>
      <c r="AW79" s="481">
        <f t="shared" si="255"/>
        <v>1061</v>
      </c>
      <c r="AX79" s="481">
        <f t="shared" si="255"/>
        <v>1142</v>
      </c>
      <c r="AY79" s="481">
        <f t="shared" si="255"/>
        <v>1483</v>
      </c>
      <c r="AZ79" s="481">
        <f t="shared" si="255"/>
        <v>1198</v>
      </c>
      <c r="BA79" s="481">
        <f t="shared" si="255"/>
        <v>1052</v>
      </c>
      <c r="BB79" s="481">
        <f t="shared" si="255"/>
        <v>1130</v>
      </c>
      <c r="BC79" s="481">
        <f t="shared" si="255"/>
        <v>1730</v>
      </c>
      <c r="BD79" s="481">
        <f t="shared" si="255"/>
        <v>1240</v>
      </c>
      <c r="BE79" s="481">
        <f t="shared" si="255"/>
        <v>1696</v>
      </c>
      <c r="BF79" s="481">
        <f t="shared" si="255"/>
        <v>1084</v>
      </c>
      <c r="BG79" s="481">
        <f t="shared" si="255"/>
        <v>1053</v>
      </c>
      <c r="BH79" s="481">
        <f t="shared" si="255"/>
        <v>1070</v>
      </c>
      <c r="BI79" s="481">
        <f t="shared" si="255"/>
        <v>1063</v>
      </c>
      <c r="BJ79" s="481">
        <f t="shared" si="255"/>
        <v>1142</v>
      </c>
      <c r="BK79" s="481">
        <f t="shared" si="255"/>
        <v>1480</v>
      </c>
      <c r="BL79" s="481">
        <f t="shared" ref="BL79:BW79" si="256">BL141+BL203+BL266</f>
        <v>1202</v>
      </c>
      <c r="BM79" s="481">
        <f t="shared" si="256"/>
        <v>1051</v>
      </c>
      <c r="BN79" s="481">
        <f t="shared" si="256"/>
        <v>1130</v>
      </c>
      <c r="BO79" s="481">
        <f t="shared" si="256"/>
        <v>1740</v>
      </c>
      <c r="BP79" s="481">
        <f t="shared" si="256"/>
        <v>1222</v>
      </c>
      <c r="BQ79" s="481">
        <f t="shared" si="256"/>
        <v>1681</v>
      </c>
      <c r="BR79" s="481">
        <f t="shared" si="256"/>
        <v>1084</v>
      </c>
      <c r="BS79" s="481">
        <f t="shared" si="256"/>
        <v>1053</v>
      </c>
      <c r="BT79" s="481">
        <f t="shared" si="256"/>
        <v>1070</v>
      </c>
      <c r="BU79" s="481">
        <f t="shared" si="256"/>
        <v>1063</v>
      </c>
      <c r="BV79" s="481">
        <f t="shared" si="256"/>
        <v>1151</v>
      </c>
      <c r="BW79" s="481">
        <f t="shared" si="256"/>
        <v>1491</v>
      </c>
      <c r="BX79" s="481"/>
      <c r="BY79" s="481">
        <f t="shared" si="141"/>
        <v>63911</v>
      </c>
      <c r="BZ79" s="123"/>
      <c r="CA79" s="123">
        <f t="shared" si="57"/>
        <v>0</v>
      </c>
      <c r="CB79" s="481">
        <f t="shared" si="231"/>
        <v>0</v>
      </c>
      <c r="CC79" s="481">
        <f t="shared" si="231"/>
        <v>0</v>
      </c>
      <c r="CD79" s="481">
        <f t="shared" si="231"/>
        <v>6746</v>
      </c>
      <c r="CE79" s="481">
        <f t="shared" si="231"/>
        <v>12793</v>
      </c>
      <c r="CF79" s="481">
        <f t="shared" si="231"/>
        <v>14496</v>
      </c>
      <c r="CG79" s="481">
        <f t="shared" si="231"/>
        <v>14938</v>
      </c>
      <c r="CH79" s="481">
        <f t="shared" si="231"/>
        <v>14938</v>
      </c>
      <c r="CI79" s="17"/>
      <c r="CJ79" s="481">
        <f t="shared" si="198"/>
        <v>0</v>
      </c>
      <c r="CK79" s="481">
        <f t="shared" si="232"/>
        <v>0</v>
      </c>
      <c r="CL79" s="481">
        <f t="shared" si="232"/>
        <v>2320</v>
      </c>
      <c r="CM79" s="481">
        <f t="shared" si="232"/>
        <v>11339</v>
      </c>
      <c r="CN79" s="481">
        <f t="shared" si="232"/>
        <v>13495</v>
      </c>
      <c r="CO79" s="481">
        <f t="shared" si="232"/>
        <v>14927</v>
      </c>
      <c r="CP79" s="481">
        <f t="shared" si="232"/>
        <v>14918</v>
      </c>
      <c r="CQ79" s="481">
        <f t="shared" si="232"/>
        <v>6912</v>
      </c>
      <c r="CR79" s="138">
        <f t="shared" si="65"/>
        <v>0</v>
      </c>
    </row>
    <row r="80" spans="1:96" outlineLevel="1">
      <c r="A80" s="561" t="s">
        <v>154</v>
      </c>
      <c r="B80" s="10">
        <f>'4a 1718 CS PC'!AI50</f>
        <v>0</v>
      </c>
      <c r="C80" s="10">
        <f>'4a 1718 CS PC'!AP50</f>
        <v>9.1000000000000004E-3</v>
      </c>
      <c r="D80" s="10">
        <f>'4b 1819 CS PC'!AJ50</f>
        <v>0</v>
      </c>
      <c r="E80" s="10">
        <f>'4b 1819 CS PC'!AT50</f>
        <v>9.1000000000000004E-3</v>
      </c>
      <c r="F80" s="10">
        <f>'4c 1920 CS PC'!AI50</f>
        <v>0</v>
      </c>
      <c r="G80" s="10">
        <f>'4c 1920 CS PC'!AS50</f>
        <v>9.1000000000000004E-3</v>
      </c>
      <c r="H80" s="481">
        <f t="shared" ref="H80:AE90" si="257">H142+H204+H267</f>
        <v>0</v>
      </c>
      <c r="I80" s="481">
        <f t="shared" si="257"/>
        <v>0</v>
      </c>
      <c r="J80" s="481">
        <f t="shared" si="257"/>
        <v>0</v>
      </c>
      <c r="K80" s="481">
        <f t="shared" si="257"/>
        <v>0</v>
      </c>
      <c r="L80" s="481">
        <f t="shared" si="257"/>
        <v>0</v>
      </c>
      <c r="M80" s="481">
        <f t="shared" ref="M80" si="258">M142+M204+M267</f>
        <v>0</v>
      </c>
      <c r="N80" s="481">
        <f t="shared" si="257"/>
        <v>0</v>
      </c>
      <c r="O80" s="481">
        <f t="shared" ref="O80" si="259">O142+O204+O267</f>
        <v>0</v>
      </c>
      <c r="P80" s="481">
        <f t="shared" si="257"/>
        <v>0</v>
      </c>
      <c r="Q80" s="481">
        <f t="shared" si="257"/>
        <v>0</v>
      </c>
      <c r="R80" s="481">
        <f t="shared" si="257"/>
        <v>0</v>
      </c>
      <c r="S80" s="481">
        <f t="shared" si="257"/>
        <v>0</v>
      </c>
      <c r="T80" s="481">
        <f t="shared" si="257"/>
        <v>0</v>
      </c>
      <c r="U80" s="481">
        <f t="shared" si="257"/>
        <v>0</v>
      </c>
      <c r="V80" s="481">
        <f t="shared" si="257"/>
        <v>0</v>
      </c>
      <c r="W80" s="481">
        <f t="shared" si="257"/>
        <v>0</v>
      </c>
      <c r="X80" s="481">
        <f t="shared" si="257"/>
        <v>0</v>
      </c>
      <c r="Y80" s="481">
        <f t="shared" si="257"/>
        <v>0</v>
      </c>
      <c r="Z80" s="481">
        <f t="shared" si="257"/>
        <v>0</v>
      </c>
      <c r="AA80" s="481">
        <f t="shared" si="257"/>
        <v>0</v>
      </c>
      <c r="AB80" s="481">
        <f t="shared" si="257"/>
        <v>0</v>
      </c>
      <c r="AC80" s="481">
        <f t="shared" si="257"/>
        <v>0</v>
      </c>
      <c r="AD80" s="481">
        <f t="shared" si="257"/>
        <v>0</v>
      </c>
      <c r="AE80" s="481">
        <f t="shared" si="257"/>
        <v>0</v>
      </c>
      <c r="AF80" s="481">
        <f t="shared" ref="AF80:BK80" si="260">AF142+AF204+AF267</f>
        <v>0</v>
      </c>
      <c r="AG80" s="481">
        <f t="shared" si="260"/>
        <v>0</v>
      </c>
      <c r="AH80" s="481">
        <f t="shared" si="260"/>
        <v>0</v>
      </c>
      <c r="AI80" s="481">
        <f t="shared" si="260"/>
        <v>0</v>
      </c>
      <c r="AJ80" s="481">
        <f t="shared" si="260"/>
        <v>0</v>
      </c>
      <c r="AK80" s="481">
        <f t="shared" si="260"/>
        <v>0</v>
      </c>
      <c r="AL80" s="481">
        <f t="shared" si="260"/>
        <v>0</v>
      </c>
      <c r="AM80" s="481">
        <f t="shared" si="260"/>
        <v>0</v>
      </c>
      <c r="AN80" s="481">
        <f t="shared" si="260"/>
        <v>0</v>
      </c>
      <c r="AO80" s="481">
        <f t="shared" si="260"/>
        <v>0</v>
      </c>
      <c r="AP80" s="481">
        <f t="shared" si="260"/>
        <v>0</v>
      </c>
      <c r="AQ80" s="481">
        <f t="shared" si="260"/>
        <v>0</v>
      </c>
      <c r="AR80" s="481">
        <f t="shared" si="260"/>
        <v>0</v>
      </c>
      <c r="AS80" s="481">
        <f t="shared" si="260"/>
        <v>0</v>
      </c>
      <c r="AT80" s="481">
        <f t="shared" si="260"/>
        <v>6380</v>
      </c>
      <c r="AU80" s="481">
        <f t="shared" si="260"/>
        <v>6531</v>
      </c>
      <c r="AV80" s="481">
        <f t="shared" si="260"/>
        <v>6478</v>
      </c>
      <c r="AW80" s="481">
        <f t="shared" si="260"/>
        <v>6435</v>
      </c>
      <c r="AX80" s="481">
        <f t="shared" si="260"/>
        <v>6926</v>
      </c>
      <c r="AY80" s="481">
        <f t="shared" si="260"/>
        <v>8998</v>
      </c>
      <c r="AZ80" s="481">
        <f t="shared" si="260"/>
        <v>7273</v>
      </c>
      <c r="BA80" s="481">
        <f t="shared" si="260"/>
        <v>6379</v>
      </c>
      <c r="BB80" s="481">
        <f t="shared" si="260"/>
        <v>6860</v>
      </c>
      <c r="BC80" s="481">
        <f t="shared" si="260"/>
        <v>10497</v>
      </c>
      <c r="BD80" s="481">
        <f t="shared" si="260"/>
        <v>7523</v>
      </c>
      <c r="BE80" s="481">
        <f t="shared" si="260"/>
        <v>10291</v>
      </c>
      <c r="BF80" s="481">
        <f t="shared" si="260"/>
        <v>6579</v>
      </c>
      <c r="BG80" s="481">
        <f t="shared" si="260"/>
        <v>6387</v>
      </c>
      <c r="BH80" s="481">
        <f t="shared" si="260"/>
        <v>6488</v>
      </c>
      <c r="BI80" s="481">
        <f t="shared" si="260"/>
        <v>6450</v>
      </c>
      <c r="BJ80" s="481">
        <f t="shared" si="260"/>
        <v>6927</v>
      </c>
      <c r="BK80" s="481">
        <f t="shared" si="260"/>
        <v>8981</v>
      </c>
      <c r="BL80" s="481">
        <f t="shared" ref="BL80:BW80" si="261">BL142+BL204+BL267</f>
        <v>7293</v>
      </c>
      <c r="BM80" s="481">
        <f t="shared" si="261"/>
        <v>6370</v>
      </c>
      <c r="BN80" s="481">
        <f t="shared" si="261"/>
        <v>6860</v>
      </c>
      <c r="BO80" s="481">
        <f t="shared" si="261"/>
        <v>10551</v>
      </c>
      <c r="BP80" s="481">
        <f t="shared" si="261"/>
        <v>7417</v>
      </c>
      <c r="BQ80" s="481">
        <f t="shared" si="261"/>
        <v>10193</v>
      </c>
      <c r="BR80" s="481">
        <f t="shared" si="261"/>
        <v>6579</v>
      </c>
      <c r="BS80" s="481">
        <f t="shared" si="261"/>
        <v>6387</v>
      </c>
      <c r="BT80" s="481">
        <f t="shared" si="261"/>
        <v>6488</v>
      </c>
      <c r="BU80" s="481">
        <f t="shared" si="261"/>
        <v>6450</v>
      </c>
      <c r="BV80" s="481">
        <f t="shared" si="261"/>
        <v>6984</v>
      </c>
      <c r="BW80" s="481">
        <f t="shared" si="261"/>
        <v>9040</v>
      </c>
      <c r="BX80" s="481"/>
      <c r="BY80" s="481">
        <f t="shared" si="141"/>
        <v>222995</v>
      </c>
      <c r="BZ80" s="123"/>
      <c r="CA80" s="123">
        <f t="shared" si="57"/>
        <v>0</v>
      </c>
      <c r="CB80" s="481">
        <f t="shared" si="231"/>
        <v>0</v>
      </c>
      <c r="CC80" s="481">
        <f t="shared" si="231"/>
        <v>0</v>
      </c>
      <c r="CD80" s="481">
        <f t="shared" si="231"/>
        <v>0</v>
      </c>
      <c r="CE80" s="481">
        <f t="shared" si="231"/>
        <v>0</v>
      </c>
      <c r="CF80" s="481">
        <f t="shared" si="231"/>
        <v>41748</v>
      </c>
      <c r="CG80" s="481">
        <f t="shared" si="231"/>
        <v>90635</v>
      </c>
      <c r="CH80" s="481">
        <f t="shared" si="231"/>
        <v>90612</v>
      </c>
      <c r="CI80" s="17"/>
      <c r="CJ80" s="481">
        <f t="shared" si="198"/>
        <v>0</v>
      </c>
      <c r="CK80" s="481">
        <f t="shared" si="232"/>
        <v>0</v>
      </c>
      <c r="CL80" s="481">
        <f t="shared" si="232"/>
        <v>0</v>
      </c>
      <c r="CM80" s="481">
        <f t="shared" si="232"/>
        <v>0</v>
      </c>
      <c r="CN80" s="481">
        <f t="shared" si="232"/>
        <v>0</v>
      </c>
      <c r="CO80" s="481">
        <f t="shared" si="232"/>
        <v>90571</v>
      </c>
      <c r="CP80" s="481">
        <f t="shared" si="232"/>
        <v>90496</v>
      </c>
      <c r="CQ80" s="481">
        <f t="shared" si="232"/>
        <v>41928</v>
      </c>
      <c r="CR80" s="138">
        <f t="shared" si="65"/>
        <v>0</v>
      </c>
    </row>
    <row r="81" spans="1:97" outlineLevel="1">
      <c r="A81" s="561" t="s">
        <v>155</v>
      </c>
      <c r="B81" s="10">
        <f>'4a 1718 CS PC'!AI51</f>
        <v>0</v>
      </c>
      <c r="C81" s="10">
        <f>'4a 1718 CS PC'!AP51</f>
        <v>9.1999999999999998E-3</v>
      </c>
      <c r="D81" s="10">
        <f>'4b 1819 CS PC'!AJ51</f>
        <v>0</v>
      </c>
      <c r="E81" s="10">
        <f>'4b 1819 CS PC'!AT51</f>
        <v>8.5000000000000006E-3</v>
      </c>
      <c r="F81" s="10">
        <f>'4c 1920 CS PC'!AI51</f>
        <v>0</v>
      </c>
      <c r="G81" s="10">
        <f>'4c 1920 CS PC'!AS51</f>
        <v>8.3000000000000001E-3</v>
      </c>
      <c r="H81" s="481">
        <f t="shared" ref="H81:AE81" si="262">H143+H205+H268</f>
        <v>0</v>
      </c>
      <c r="I81" s="481">
        <f t="shared" si="262"/>
        <v>0</v>
      </c>
      <c r="J81" s="481">
        <f t="shared" si="262"/>
        <v>0</v>
      </c>
      <c r="K81" s="481">
        <f t="shared" si="262"/>
        <v>0</v>
      </c>
      <c r="L81" s="481">
        <f t="shared" si="262"/>
        <v>0</v>
      </c>
      <c r="M81" s="481">
        <f t="shared" ref="M81" si="263">M143+M205+M268</f>
        <v>0</v>
      </c>
      <c r="N81" s="481">
        <f t="shared" si="257"/>
        <v>0</v>
      </c>
      <c r="O81" s="481">
        <f t="shared" si="262"/>
        <v>0</v>
      </c>
      <c r="P81" s="481">
        <f t="shared" si="262"/>
        <v>0</v>
      </c>
      <c r="Q81" s="481">
        <f t="shared" si="262"/>
        <v>0</v>
      </c>
      <c r="R81" s="481">
        <f t="shared" si="262"/>
        <v>0</v>
      </c>
      <c r="S81" s="481">
        <f t="shared" si="262"/>
        <v>0</v>
      </c>
      <c r="T81" s="481">
        <f t="shared" si="262"/>
        <v>0</v>
      </c>
      <c r="U81" s="481">
        <f t="shared" si="262"/>
        <v>0</v>
      </c>
      <c r="V81" s="481">
        <f t="shared" si="262"/>
        <v>0</v>
      </c>
      <c r="W81" s="481">
        <f t="shared" si="262"/>
        <v>0</v>
      </c>
      <c r="X81" s="481">
        <f t="shared" si="262"/>
        <v>0</v>
      </c>
      <c r="Y81" s="481">
        <f t="shared" si="262"/>
        <v>0</v>
      </c>
      <c r="Z81" s="481">
        <f t="shared" si="262"/>
        <v>0</v>
      </c>
      <c r="AA81" s="481">
        <f t="shared" si="262"/>
        <v>0</v>
      </c>
      <c r="AB81" s="481">
        <f t="shared" si="262"/>
        <v>0</v>
      </c>
      <c r="AC81" s="481">
        <f t="shared" si="262"/>
        <v>0</v>
      </c>
      <c r="AD81" s="481">
        <f t="shared" si="262"/>
        <v>0</v>
      </c>
      <c r="AE81" s="481">
        <f t="shared" si="262"/>
        <v>0</v>
      </c>
      <c r="AF81" s="481">
        <f t="shared" ref="AF81:BK81" si="264">AF143+AF205+AF268</f>
        <v>0</v>
      </c>
      <c r="AG81" s="481">
        <f t="shared" si="264"/>
        <v>0</v>
      </c>
      <c r="AH81" s="481">
        <f t="shared" si="264"/>
        <v>0</v>
      </c>
      <c r="AI81" s="481">
        <f t="shared" si="264"/>
        <v>0</v>
      </c>
      <c r="AJ81" s="481">
        <f t="shared" si="264"/>
        <v>0</v>
      </c>
      <c r="AK81" s="481">
        <f t="shared" si="264"/>
        <v>0</v>
      </c>
      <c r="AL81" s="481">
        <f t="shared" si="264"/>
        <v>0</v>
      </c>
      <c r="AM81" s="481">
        <f t="shared" si="264"/>
        <v>0</v>
      </c>
      <c r="AN81" s="481">
        <f t="shared" si="264"/>
        <v>0</v>
      </c>
      <c r="AO81" s="481">
        <f t="shared" si="264"/>
        <v>0</v>
      </c>
      <c r="AP81" s="481">
        <f t="shared" si="264"/>
        <v>0</v>
      </c>
      <c r="AQ81" s="481">
        <f t="shared" si="264"/>
        <v>0</v>
      </c>
      <c r="AR81" s="481">
        <f t="shared" si="264"/>
        <v>0</v>
      </c>
      <c r="AS81" s="481">
        <f t="shared" si="264"/>
        <v>0</v>
      </c>
      <c r="AT81" s="481">
        <f t="shared" si="264"/>
        <v>5819</v>
      </c>
      <c r="AU81" s="481">
        <f t="shared" si="264"/>
        <v>5955</v>
      </c>
      <c r="AV81" s="481">
        <f t="shared" si="264"/>
        <v>5908</v>
      </c>
      <c r="AW81" s="481">
        <f t="shared" si="264"/>
        <v>5869</v>
      </c>
      <c r="AX81" s="481">
        <f t="shared" si="264"/>
        <v>6317</v>
      </c>
      <c r="AY81" s="481">
        <f t="shared" si="264"/>
        <v>8206</v>
      </c>
      <c r="AZ81" s="481">
        <f t="shared" si="264"/>
        <v>6634</v>
      </c>
      <c r="BA81" s="481">
        <f t="shared" si="264"/>
        <v>5818</v>
      </c>
      <c r="BB81" s="481">
        <f t="shared" si="264"/>
        <v>6256</v>
      </c>
      <c r="BC81" s="481">
        <f t="shared" si="264"/>
        <v>9575</v>
      </c>
      <c r="BD81" s="481">
        <f t="shared" si="264"/>
        <v>6861</v>
      </c>
      <c r="BE81" s="481">
        <f t="shared" si="264"/>
        <v>9386</v>
      </c>
      <c r="BF81" s="481">
        <f t="shared" si="264"/>
        <v>6001</v>
      </c>
      <c r="BG81" s="481">
        <f t="shared" si="264"/>
        <v>5827</v>
      </c>
      <c r="BH81" s="481">
        <f t="shared" si="264"/>
        <v>5917</v>
      </c>
      <c r="BI81" s="481">
        <f t="shared" si="264"/>
        <v>5884</v>
      </c>
      <c r="BJ81" s="481">
        <f t="shared" si="264"/>
        <v>6318</v>
      </c>
      <c r="BK81" s="481">
        <f t="shared" si="264"/>
        <v>8192</v>
      </c>
      <c r="BL81" s="481">
        <f t="shared" ref="BL81:BW81" si="265">BL143+BL205+BL268</f>
        <v>6650</v>
      </c>
      <c r="BM81" s="481">
        <f t="shared" si="265"/>
        <v>5811</v>
      </c>
      <c r="BN81" s="481">
        <f t="shared" si="265"/>
        <v>6256</v>
      </c>
      <c r="BO81" s="481">
        <f t="shared" si="265"/>
        <v>9624</v>
      </c>
      <c r="BP81" s="481">
        <f t="shared" si="265"/>
        <v>6764</v>
      </c>
      <c r="BQ81" s="481">
        <f t="shared" si="265"/>
        <v>9296</v>
      </c>
      <c r="BR81" s="481">
        <f t="shared" si="265"/>
        <v>6001</v>
      </c>
      <c r="BS81" s="481">
        <f t="shared" si="265"/>
        <v>5827</v>
      </c>
      <c r="BT81" s="481">
        <f t="shared" si="265"/>
        <v>5917</v>
      </c>
      <c r="BU81" s="481">
        <f t="shared" si="265"/>
        <v>5883</v>
      </c>
      <c r="BV81" s="481">
        <f t="shared" si="265"/>
        <v>6370</v>
      </c>
      <c r="BW81" s="481">
        <f t="shared" si="265"/>
        <v>8246</v>
      </c>
      <c r="BX81" s="481"/>
      <c r="BY81" s="483">
        <f t="shared" si="141"/>
        <v>203388</v>
      </c>
      <c r="BZ81" s="123"/>
      <c r="CA81" s="123">
        <f t="shared" si="57"/>
        <v>0</v>
      </c>
      <c r="CB81" s="481">
        <f t="shared" si="231"/>
        <v>0</v>
      </c>
      <c r="CC81" s="481">
        <f t="shared" si="231"/>
        <v>0</v>
      </c>
      <c r="CD81" s="481">
        <f t="shared" si="231"/>
        <v>0</v>
      </c>
      <c r="CE81" s="481">
        <f t="shared" si="231"/>
        <v>0</v>
      </c>
      <c r="CF81" s="481">
        <f t="shared" si="231"/>
        <v>38074</v>
      </c>
      <c r="CG81" s="481">
        <f t="shared" si="231"/>
        <v>82669</v>
      </c>
      <c r="CH81" s="481">
        <f t="shared" si="231"/>
        <v>82645</v>
      </c>
      <c r="CI81" s="17"/>
      <c r="CJ81" s="481">
        <f t="shared" si="198"/>
        <v>0</v>
      </c>
      <c r="CK81" s="481">
        <f t="shared" si="232"/>
        <v>0</v>
      </c>
      <c r="CL81" s="481">
        <f t="shared" si="232"/>
        <v>0</v>
      </c>
      <c r="CM81" s="481">
        <f t="shared" si="232"/>
        <v>0</v>
      </c>
      <c r="CN81" s="481">
        <f t="shared" si="232"/>
        <v>0</v>
      </c>
      <c r="CO81" s="481">
        <f t="shared" si="232"/>
        <v>82604</v>
      </c>
      <c r="CP81" s="481">
        <f t="shared" si="232"/>
        <v>82540</v>
      </c>
      <c r="CQ81" s="481">
        <f t="shared" si="232"/>
        <v>38244</v>
      </c>
      <c r="CR81" s="138">
        <f t="shared" si="65"/>
        <v>0</v>
      </c>
    </row>
    <row r="82" spans="1:97" outlineLevel="1">
      <c r="A82" s="561" t="s">
        <v>156</v>
      </c>
      <c r="B82" s="10">
        <f>'4a 1718 CS PC'!AI52</f>
        <v>3.1899999999999998E-2</v>
      </c>
      <c r="C82" s="10">
        <f>'4a 1718 CS PC'!AP52</f>
        <v>1.89E-2</v>
      </c>
      <c r="D82" s="10">
        <f>'4b 1819 CS PC'!AJ52</f>
        <v>3.1199999999999999E-2</v>
      </c>
      <c r="E82" s="10">
        <f>'4b 1819 CS PC'!AT52</f>
        <v>1.8599999999999998E-2</v>
      </c>
      <c r="F82" s="10">
        <f>'4c 1920 CS PC'!AI52</f>
        <v>3.0700000000000002E-2</v>
      </c>
      <c r="G82" s="10">
        <f>'4c 1920 CS PC'!AS52</f>
        <v>1.8499999999999999E-2</v>
      </c>
      <c r="H82" s="481">
        <f t="shared" ref="H82:AE82" si="266">H144+H206+H269</f>
        <v>0</v>
      </c>
      <c r="I82" s="481">
        <f t="shared" si="266"/>
        <v>0</v>
      </c>
      <c r="J82" s="481">
        <f t="shared" si="266"/>
        <v>0</v>
      </c>
      <c r="K82" s="481">
        <f t="shared" si="266"/>
        <v>0</v>
      </c>
      <c r="L82" s="481">
        <f t="shared" si="266"/>
        <v>0</v>
      </c>
      <c r="M82" s="481">
        <f t="shared" ref="M82" si="267">M144+M206+M269</f>
        <v>0</v>
      </c>
      <c r="N82" s="481">
        <f t="shared" si="257"/>
        <v>0</v>
      </c>
      <c r="O82" s="481">
        <f t="shared" si="266"/>
        <v>0</v>
      </c>
      <c r="P82" s="481">
        <f t="shared" si="266"/>
        <v>0</v>
      </c>
      <c r="Q82" s="481">
        <f t="shared" si="266"/>
        <v>0</v>
      </c>
      <c r="R82" s="481">
        <f t="shared" si="266"/>
        <v>0</v>
      </c>
      <c r="S82" s="481">
        <f t="shared" si="266"/>
        <v>11478</v>
      </c>
      <c r="T82" s="481">
        <f t="shared" si="266"/>
        <v>9540</v>
      </c>
      <c r="U82" s="481">
        <f t="shared" si="266"/>
        <v>8653</v>
      </c>
      <c r="V82" s="481">
        <f t="shared" si="266"/>
        <v>8268</v>
      </c>
      <c r="W82" s="481">
        <f t="shared" si="266"/>
        <v>8625</v>
      </c>
      <c r="X82" s="481">
        <f t="shared" si="266"/>
        <v>8399</v>
      </c>
      <c r="Y82" s="481">
        <f t="shared" si="266"/>
        <v>8463</v>
      </c>
      <c r="Z82" s="481">
        <f t="shared" si="266"/>
        <v>9084</v>
      </c>
      <c r="AA82" s="481">
        <f t="shared" si="266"/>
        <v>13783</v>
      </c>
      <c r="AB82" s="481">
        <f t="shared" si="266"/>
        <v>11772</v>
      </c>
      <c r="AC82" s="481">
        <f t="shared" si="266"/>
        <v>10368</v>
      </c>
      <c r="AD82" s="481">
        <f t="shared" si="266"/>
        <v>11401</v>
      </c>
      <c r="AE82" s="481">
        <f t="shared" si="266"/>
        <v>22400</v>
      </c>
      <c r="AF82" s="481">
        <f t="shared" ref="AF82:BK82" si="268">AF144+AF206+AF269</f>
        <v>13510</v>
      </c>
      <c r="AG82" s="481">
        <f t="shared" si="268"/>
        <v>18975</v>
      </c>
      <c r="AH82" s="481">
        <f t="shared" si="268"/>
        <v>11703</v>
      </c>
      <c r="AI82" s="481">
        <f t="shared" si="268"/>
        <v>11580</v>
      </c>
      <c r="AJ82" s="481">
        <f t="shared" si="268"/>
        <v>11543</v>
      </c>
      <c r="AK82" s="481">
        <f t="shared" si="268"/>
        <v>11443</v>
      </c>
      <c r="AL82" s="481">
        <f t="shared" si="268"/>
        <v>12492</v>
      </c>
      <c r="AM82" s="481">
        <f t="shared" si="268"/>
        <v>16441</v>
      </c>
      <c r="AN82" s="481">
        <f t="shared" si="268"/>
        <v>13867</v>
      </c>
      <c r="AO82" s="481">
        <f t="shared" si="268"/>
        <v>12079</v>
      </c>
      <c r="AP82" s="481">
        <f t="shared" si="268"/>
        <v>13113</v>
      </c>
      <c r="AQ82" s="481">
        <f t="shared" si="268"/>
        <v>23504</v>
      </c>
      <c r="AR82" s="481">
        <f t="shared" si="268"/>
        <v>14892</v>
      </c>
      <c r="AS82" s="481">
        <f t="shared" si="268"/>
        <v>19982</v>
      </c>
      <c r="AT82" s="481">
        <f t="shared" si="268"/>
        <v>12971</v>
      </c>
      <c r="AU82" s="481">
        <f t="shared" si="268"/>
        <v>13276</v>
      </c>
      <c r="AV82" s="481">
        <f t="shared" si="268"/>
        <v>13170</v>
      </c>
      <c r="AW82" s="481">
        <f t="shared" si="268"/>
        <v>13082</v>
      </c>
      <c r="AX82" s="481">
        <f t="shared" si="268"/>
        <v>14080</v>
      </c>
      <c r="AY82" s="481">
        <f t="shared" si="268"/>
        <v>18291</v>
      </c>
      <c r="AZ82" s="481">
        <f t="shared" si="268"/>
        <v>14786</v>
      </c>
      <c r="BA82" s="481">
        <f t="shared" si="268"/>
        <v>12968</v>
      </c>
      <c r="BB82" s="481">
        <f t="shared" si="268"/>
        <v>13945</v>
      </c>
      <c r="BC82" s="481">
        <f t="shared" si="268"/>
        <v>21341</v>
      </c>
      <c r="BD82" s="481">
        <f t="shared" si="268"/>
        <v>15292</v>
      </c>
      <c r="BE82" s="481">
        <f t="shared" si="268"/>
        <v>20921</v>
      </c>
      <c r="BF82" s="481">
        <f t="shared" si="268"/>
        <v>13375</v>
      </c>
      <c r="BG82" s="481">
        <f t="shared" si="268"/>
        <v>12986</v>
      </c>
      <c r="BH82" s="481">
        <f t="shared" si="268"/>
        <v>13189</v>
      </c>
      <c r="BI82" s="481">
        <f t="shared" si="268"/>
        <v>13115</v>
      </c>
      <c r="BJ82" s="481">
        <f t="shared" si="268"/>
        <v>14084</v>
      </c>
      <c r="BK82" s="481">
        <f t="shared" si="268"/>
        <v>18260</v>
      </c>
      <c r="BL82" s="481">
        <f t="shared" ref="BL82:BW82" si="269">BL144+BL206+BL269</f>
        <v>14826</v>
      </c>
      <c r="BM82" s="481">
        <f t="shared" si="269"/>
        <v>12952</v>
      </c>
      <c r="BN82" s="481">
        <f t="shared" si="269"/>
        <v>13944</v>
      </c>
      <c r="BO82" s="481">
        <f t="shared" si="269"/>
        <v>21450</v>
      </c>
      <c r="BP82" s="481">
        <f t="shared" si="269"/>
        <v>15077</v>
      </c>
      <c r="BQ82" s="481">
        <f t="shared" si="269"/>
        <v>20721</v>
      </c>
      <c r="BR82" s="481">
        <f t="shared" si="269"/>
        <v>13375</v>
      </c>
      <c r="BS82" s="481">
        <f t="shared" si="269"/>
        <v>12986</v>
      </c>
      <c r="BT82" s="481">
        <f t="shared" si="269"/>
        <v>13189</v>
      </c>
      <c r="BU82" s="481">
        <f t="shared" si="269"/>
        <v>13115</v>
      </c>
      <c r="BV82" s="481">
        <f t="shared" si="269"/>
        <v>14198</v>
      </c>
      <c r="BW82" s="481">
        <f t="shared" si="269"/>
        <v>18379</v>
      </c>
      <c r="BX82" s="481"/>
      <c r="BY82" s="523">
        <f>ROUNDUP(SUM(H82:BX82),0)+1</f>
        <v>800703</v>
      </c>
      <c r="BZ82" s="123"/>
      <c r="CA82" s="123">
        <f t="shared" si="57"/>
        <v>0</v>
      </c>
      <c r="CB82" s="481">
        <f t="shared" si="231"/>
        <v>0</v>
      </c>
      <c r="CC82" s="481">
        <f t="shared" si="231"/>
        <v>0</v>
      </c>
      <c r="CD82" s="481">
        <f t="shared" si="231"/>
        <v>86294</v>
      </c>
      <c r="CE82" s="481">
        <f t="shared" si="231"/>
        <v>163628</v>
      </c>
      <c r="CF82" s="481">
        <f t="shared" si="231"/>
        <v>182307</v>
      </c>
      <c r="CG82" s="481">
        <f t="shared" si="231"/>
        <v>184262</v>
      </c>
      <c r="CH82" s="481">
        <f t="shared" si="231"/>
        <v>184212</v>
      </c>
      <c r="CI82" s="17"/>
      <c r="CJ82" s="481">
        <f t="shared" si="198"/>
        <v>0</v>
      </c>
      <c r="CK82" s="481">
        <f t="shared" si="232"/>
        <v>0</v>
      </c>
      <c r="CL82" s="481">
        <f t="shared" si="232"/>
        <v>29671</v>
      </c>
      <c r="CM82" s="481">
        <f t="shared" si="232"/>
        <v>145049</v>
      </c>
      <c r="CN82" s="481">
        <f t="shared" si="232"/>
        <v>172639</v>
      </c>
      <c r="CO82" s="481">
        <f t="shared" si="232"/>
        <v>184123</v>
      </c>
      <c r="CP82" s="481">
        <f t="shared" si="232"/>
        <v>183979</v>
      </c>
      <c r="CQ82" s="481">
        <f t="shared" si="232"/>
        <v>85242</v>
      </c>
      <c r="CR82" s="138">
        <f t="shared" si="65"/>
        <v>0</v>
      </c>
    </row>
    <row r="83" spans="1:97" outlineLevel="1">
      <c r="A83" s="561" t="s">
        <v>157</v>
      </c>
      <c r="B83" s="10">
        <f>'4a 1718 CS PC'!AI53</f>
        <v>5.1999999999999998E-3</v>
      </c>
      <c r="C83" s="10">
        <f>'4a 1718 CS PC'!AP53</f>
        <v>3.0999999999999999E-3</v>
      </c>
      <c r="D83" s="10">
        <f>'4b 1819 CS PC'!AJ53</f>
        <v>5.1999999999999998E-3</v>
      </c>
      <c r="E83" s="10">
        <f>'4b 1819 CS PC'!AT53</f>
        <v>3.0999999999999999E-3</v>
      </c>
      <c r="F83" s="10">
        <f>'4c 1920 CS PC'!AI53</f>
        <v>5.1999999999999998E-3</v>
      </c>
      <c r="G83" s="10">
        <f>'4c 1920 CS PC'!AS53</f>
        <v>3.0999999999999999E-3</v>
      </c>
      <c r="H83" s="481">
        <f t="shared" ref="H83:AE83" si="270">H145+H207+H270</f>
        <v>0</v>
      </c>
      <c r="I83" s="481">
        <f t="shared" si="270"/>
        <v>0</v>
      </c>
      <c r="J83" s="481">
        <f t="shared" si="270"/>
        <v>0</v>
      </c>
      <c r="K83" s="481">
        <f t="shared" si="270"/>
        <v>0</v>
      </c>
      <c r="L83" s="481">
        <f t="shared" si="270"/>
        <v>0</v>
      </c>
      <c r="M83" s="481">
        <f t="shared" ref="M83" si="271">M145+M207+M270</f>
        <v>0</v>
      </c>
      <c r="N83" s="481">
        <f t="shared" si="257"/>
        <v>0</v>
      </c>
      <c r="O83" s="481">
        <f t="shared" si="270"/>
        <v>0</v>
      </c>
      <c r="P83" s="481">
        <f t="shared" si="270"/>
        <v>0</v>
      </c>
      <c r="Q83" s="481">
        <f t="shared" si="270"/>
        <v>0</v>
      </c>
      <c r="R83" s="481">
        <f t="shared" si="270"/>
        <v>0</v>
      </c>
      <c r="S83" s="481">
        <f t="shared" si="270"/>
        <v>1944</v>
      </c>
      <c r="T83" s="481">
        <f t="shared" si="270"/>
        <v>1616</v>
      </c>
      <c r="U83" s="481">
        <f t="shared" si="270"/>
        <v>1465</v>
      </c>
      <c r="V83" s="481">
        <f t="shared" si="270"/>
        <v>1400</v>
      </c>
      <c r="W83" s="481">
        <f t="shared" si="270"/>
        <v>1460</v>
      </c>
      <c r="X83" s="481">
        <f t="shared" si="270"/>
        <v>1423</v>
      </c>
      <c r="Y83" s="481">
        <f t="shared" si="270"/>
        <v>1434</v>
      </c>
      <c r="Z83" s="481">
        <f t="shared" si="270"/>
        <v>1539</v>
      </c>
      <c r="AA83" s="481">
        <f t="shared" si="270"/>
        <v>2335</v>
      </c>
      <c r="AB83" s="481">
        <f t="shared" si="270"/>
        <v>1995</v>
      </c>
      <c r="AC83" s="481">
        <f t="shared" si="270"/>
        <v>1756</v>
      </c>
      <c r="AD83" s="481">
        <f t="shared" si="270"/>
        <v>1932</v>
      </c>
      <c r="AE83" s="481">
        <f t="shared" si="270"/>
        <v>3794</v>
      </c>
      <c r="AF83" s="481">
        <f t="shared" ref="AF83:BK83" si="272">AF145+AF207+AF270</f>
        <v>2288</v>
      </c>
      <c r="AG83" s="481">
        <f t="shared" si="272"/>
        <v>3214</v>
      </c>
      <c r="AH83" s="481">
        <f t="shared" si="272"/>
        <v>1982</v>
      </c>
      <c r="AI83" s="481">
        <f t="shared" si="272"/>
        <v>1962</v>
      </c>
      <c r="AJ83" s="481">
        <f t="shared" si="272"/>
        <v>1956</v>
      </c>
      <c r="AK83" s="481">
        <f t="shared" si="272"/>
        <v>1939</v>
      </c>
      <c r="AL83" s="481">
        <f t="shared" si="272"/>
        <v>2117</v>
      </c>
      <c r="AM83" s="481">
        <f t="shared" si="272"/>
        <v>2785</v>
      </c>
      <c r="AN83" s="481">
        <f t="shared" si="272"/>
        <v>2349</v>
      </c>
      <c r="AO83" s="481">
        <f t="shared" si="272"/>
        <v>2045</v>
      </c>
      <c r="AP83" s="481">
        <f t="shared" si="272"/>
        <v>2221</v>
      </c>
      <c r="AQ83" s="481">
        <f t="shared" si="272"/>
        <v>3981</v>
      </c>
      <c r="AR83" s="481">
        <f t="shared" si="272"/>
        <v>2523</v>
      </c>
      <c r="AS83" s="481">
        <f t="shared" si="272"/>
        <v>3385</v>
      </c>
      <c r="AT83" s="481">
        <f t="shared" si="272"/>
        <v>2174</v>
      </c>
      <c r="AU83" s="481">
        <f t="shared" si="272"/>
        <v>2224</v>
      </c>
      <c r="AV83" s="481">
        <f t="shared" si="272"/>
        <v>2206</v>
      </c>
      <c r="AW83" s="481">
        <f t="shared" si="272"/>
        <v>2192</v>
      </c>
      <c r="AX83" s="481">
        <f t="shared" si="272"/>
        <v>2359</v>
      </c>
      <c r="AY83" s="481">
        <f t="shared" si="272"/>
        <v>3066</v>
      </c>
      <c r="AZ83" s="481">
        <f t="shared" si="272"/>
        <v>2477</v>
      </c>
      <c r="BA83" s="481">
        <f t="shared" si="272"/>
        <v>2172</v>
      </c>
      <c r="BB83" s="481">
        <f t="shared" si="272"/>
        <v>2336</v>
      </c>
      <c r="BC83" s="481">
        <f t="shared" si="272"/>
        <v>3576</v>
      </c>
      <c r="BD83" s="481">
        <f t="shared" si="272"/>
        <v>2563</v>
      </c>
      <c r="BE83" s="481">
        <f t="shared" si="272"/>
        <v>3507</v>
      </c>
      <c r="BF83" s="481">
        <f t="shared" si="272"/>
        <v>2242</v>
      </c>
      <c r="BG83" s="481">
        <f t="shared" si="272"/>
        <v>2176</v>
      </c>
      <c r="BH83" s="481">
        <f t="shared" si="272"/>
        <v>2210</v>
      </c>
      <c r="BI83" s="481">
        <f t="shared" si="272"/>
        <v>2198</v>
      </c>
      <c r="BJ83" s="481">
        <f t="shared" si="272"/>
        <v>2359</v>
      </c>
      <c r="BK83" s="481">
        <f t="shared" si="272"/>
        <v>3060</v>
      </c>
      <c r="BL83" s="481">
        <f t="shared" ref="BL83:BW83" si="273">BL145+BL207+BL270</f>
        <v>2484</v>
      </c>
      <c r="BM83" s="481">
        <f t="shared" si="273"/>
        <v>2170</v>
      </c>
      <c r="BN83" s="481">
        <f t="shared" si="273"/>
        <v>2336</v>
      </c>
      <c r="BO83" s="481">
        <f t="shared" si="273"/>
        <v>3595</v>
      </c>
      <c r="BP83" s="481">
        <f t="shared" si="273"/>
        <v>2526</v>
      </c>
      <c r="BQ83" s="481">
        <f t="shared" si="273"/>
        <v>3472</v>
      </c>
      <c r="BR83" s="481">
        <f t="shared" si="273"/>
        <v>2242</v>
      </c>
      <c r="BS83" s="481">
        <f t="shared" si="273"/>
        <v>2176</v>
      </c>
      <c r="BT83" s="481">
        <f t="shared" si="273"/>
        <v>2210</v>
      </c>
      <c r="BU83" s="481">
        <f t="shared" si="273"/>
        <v>2198</v>
      </c>
      <c r="BV83" s="481">
        <f t="shared" si="273"/>
        <v>2379</v>
      </c>
      <c r="BW83" s="481">
        <f t="shared" si="273"/>
        <v>3080</v>
      </c>
      <c r="BX83" s="481"/>
      <c r="BY83" s="481">
        <f t="shared" ref="BY83:BY90" si="274">ROUND(SUM(H83:BX83),0)</f>
        <v>134805</v>
      </c>
      <c r="BZ83" s="123"/>
      <c r="CA83" s="123">
        <f t="shared" si="57"/>
        <v>0</v>
      </c>
      <c r="CB83" s="481">
        <f t="shared" ref="CB83:CH90" si="275">CB145+CB207+CB270</f>
        <v>0</v>
      </c>
      <c r="CC83" s="481">
        <f t="shared" si="275"/>
        <v>0</v>
      </c>
      <c r="CD83" s="481">
        <f t="shared" si="275"/>
        <v>14616</v>
      </c>
      <c r="CE83" s="481">
        <f t="shared" si="275"/>
        <v>27720</v>
      </c>
      <c r="CF83" s="481">
        <f t="shared" si="275"/>
        <v>30725</v>
      </c>
      <c r="CG83" s="481">
        <f t="shared" si="275"/>
        <v>30876</v>
      </c>
      <c r="CH83" s="481">
        <f t="shared" si="275"/>
        <v>30868</v>
      </c>
      <c r="CI83" s="17"/>
      <c r="CJ83" s="481">
        <f t="shared" si="198"/>
        <v>0</v>
      </c>
      <c r="CK83" s="481">
        <f t="shared" ref="CK83:CQ90" si="276">CK145+CK207+CK270</f>
        <v>0</v>
      </c>
      <c r="CL83" s="481">
        <f t="shared" si="276"/>
        <v>5025</v>
      </c>
      <c r="CM83" s="481">
        <f t="shared" si="276"/>
        <v>24570</v>
      </c>
      <c r="CN83" s="481">
        <f t="shared" si="276"/>
        <v>29245</v>
      </c>
      <c r="CO83" s="481">
        <f t="shared" si="276"/>
        <v>30852</v>
      </c>
      <c r="CP83" s="481">
        <f t="shared" si="276"/>
        <v>30828</v>
      </c>
      <c r="CQ83" s="481">
        <f t="shared" si="276"/>
        <v>14285</v>
      </c>
      <c r="CR83" s="138">
        <f t="shared" si="65"/>
        <v>0</v>
      </c>
    </row>
    <row r="84" spans="1:97" outlineLevel="1">
      <c r="A84" s="561" t="s">
        <v>158</v>
      </c>
      <c r="B84" s="10">
        <f>'4a 1718 CS PC'!AI54</f>
        <v>3.5000000000000001E-3</v>
      </c>
      <c r="C84" s="10">
        <f>'4a 1718 CS PC'!AP54</f>
        <v>2E-3</v>
      </c>
      <c r="D84" s="10">
        <f>'4b 1819 CS PC'!AJ54</f>
        <v>3.5000000000000001E-3</v>
      </c>
      <c r="E84" s="10">
        <f>'4b 1819 CS PC'!AT54</f>
        <v>2.0999999999999999E-3</v>
      </c>
      <c r="F84" s="10">
        <f>'4c 1920 CS PC'!AI54</f>
        <v>3.5000000000000001E-3</v>
      </c>
      <c r="G84" s="10">
        <f>'4c 1920 CS PC'!AS54</f>
        <v>2.0999999999999999E-3</v>
      </c>
      <c r="H84" s="481">
        <f t="shared" ref="H84:AE84" si="277">H146+H208+H271</f>
        <v>0</v>
      </c>
      <c r="I84" s="481">
        <f t="shared" si="277"/>
        <v>0</v>
      </c>
      <c r="J84" s="481">
        <f t="shared" si="277"/>
        <v>0</v>
      </c>
      <c r="K84" s="481">
        <f t="shared" si="277"/>
        <v>0</v>
      </c>
      <c r="L84" s="481">
        <f t="shared" si="277"/>
        <v>0</v>
      </c>
      <c r="M84" s="481">
        <f t="shared" ref="M84" si="278">M146+M208+M271</f>
        <v>0</v>
      </c>
      <c r="N84" s="481">
        <f t="shared" si="257"/>
        <v>0</v>
      </c>
      <c r="O84" s="481">
        <f t="shared" si="277"/>
        <v>0</v>
      </c>
      <c r="P84" s="481">
        <f t="shared" si="277"/>
        <v>0</v>
      </c>
      <c r="Q84" s="481">
        <f t="shared" si="277"/>
        <v>0</v>
      </c>
      <c r="R84" s="481">
        <f t="shared" si="277"/>
        <v>0</v>
      </c>
      <c r="S84" s="481">
        <f t="shared" si="277"/>
        <v>1309</v>
      </c>
      <c r="T84" s="481">
        <f t="shared" si="277"/>
        <v>1087</v>
      </c>
      <c r="U84" s="481">
        <f t="shared" si="277"/>
        <v>987</v>
      </c>
      <c r="V84" s="481">
        <f t="shared" si="277"/>
        <v>943</v>
      </c>
      <c r="W84" s="481">
        <f t="shared" si="277"/>
        <v>984</v>
      </c>
      <c r="X84" s="481">
        <f t="shared" si="277"/>
        <v>958</v>
      </c>
      <c r="Y84" s="481">
        <f t="shared" si="277"/>
        <v>964</v>
      </c>
      <c r="Z84" s="481">
        <f t="shared" si="277"/>
        <v>1035</v>
      </c>
      <c r="AA84" s="481">
        <f t="shared" si="277"/>
        <v>1571</v>
      </c>
      <c r="AB84" s="481">
        <f t="shared" si="277"/>
        <v>1342</v>
      </c>
      <c r="AC84" s="481">
        <f t="shared" si="277"/>
        <v>1182</v>
      </c>
      <c r="AD84" s="481">
        <f t="shared" si="277"/>
        <v>1300</v>
      </c>
      <c r="AE84" s="481">
        <f t="shared" si="277"/>
        <v>2553</v>
      </c>
      <c r="AF84" s="481">
        <f t="shared" ref="AF84:BK84" si="279">AF146+AF208+AF271</f>
        <v>1540</v>
      </c>
      <c r="AG84" s="481">
        <f t="shared" si="279"/>
        <v>2164</v>
      </c>
      <c r="AH84" s="481">
        <f t="shared" si="279"/>
        <v>1334</v>
      </c>
      <c r="AI84" s="481">
        <f t="shared" si="279"/>
        <v>1320</v>
      </c>
      <c r="AJ84" s="481">
        <f t="shared" si="279"/>
        <v>1317</v>
      </c>
      <c r="AK84" s="481">
        <f t="shared" si="279"/>
        <v>1305</v>
      </c>
      <c r="AL84" s="481">
        <f t="shared" si="279"/>
        <v>1425</v>
      </c>
      <c r="AM84" s="481">
        <f t="shared" si="279"/>
        <v>1875</v>
      </c>
      <c r="AN84" s="481">
        <f t="shared" si="279"/>
        <v>1581</v>
      </c>
      <c r="AO84" s="481">
        <f t="shared" si="279"/>
        <v>1377</v>
      </c>
      <c r="AP84" s="481">
        <f t="shared" si="279"/>
        <v>1496</v>
      </c>
      <c r="AQ84" s="481">
        <f t="shared" si="279"/>
        <v>2679</v>
      </c>
      <c r="AR84" s="481">
        <f t="shared" si="279"/>
        <v>1697</v>
      </c>
      <c r="AS84" s="481">
        <f t="shared" si="279"/>
        <v>2278</v>
      </c>
      <c r="AT84" s="481">
        <f t="shared" si="279"/>
        <v>1472</v>
      </c>
      <c r="AU84" s="481">
        <f t="shared" si="279"/>
        <v>1507</v>
      </c>
      <c r="AV84" s="481">
        <f t="shared" si="279"/>
        <v>1496</v>
      </c>
      <c r="AW84" s="481">
        <f t="shared" si="279"/>
        <v>1486</v>
      </c>
      <c r="AX84" s="481">
        <f t="shared" si="279"/>
        <v>1598</v>
      </c>
      <c r="AY84" s="481">
        <f t="shared" si="279"/>
        <v>2077</v>
      </c>
      <c r="AZ84" s="481">
        <f t="shared" si="279"/>
        <v>1678</v>
      </c>
      <c r="BA84" s="481">
        <f t="shared" si="279"/>
        <v>1472</v>
      </c>
      <c r="BB84" s="481">
        <f t="shared" si="279"/>
        <v>1583</v>
      </c>
      <c r="BC84" s="481">
        <f t="shared" si="279"/>
        <v>2422</v>
      </c>
      <c r="BD84" s="481">
        <f t="shared" si="279"/>
        <v>1736</v>
      </c>
      <c r="BE84" s="481">
        <f t="shared" si="279"/>
        <v>2375</v>
      </c>
      <c r="BF84" s="481">
        <f t="shared" si="279"/>
        <v>1518</v>
      </c>
      <c r="BG84" s="481">
        <f t="shared" si="279"/>
        <v>1474</v>
      </c>
      <c r="BH84" s="481">
        <f t="shared" si="279"/>
        <v>1497</v>
      </c>
      <c r="BI84" s="481">
        <f t="shared" si="279"/>
        <v>1489</v>
      </c>
      <c r="BJ84" s="481">
        <f t="shared" si="279"/>
        <v>1598</v>
      </c>
      <c r="BK84" s="481">
        <f t="shared" si="279"/>
        <v>2073</v>
      </c>
      <c r="BL84" s="481">
        <f t="shared" ref="BL84:BW84" si="280">BL146+BL208+BL271</f>
        <v>1683</v>
      </c>
      <c r="BM84" s="481">
        <f t="shared" si="280"/>
        <v>1470</v>
      </c>
      <c r="BN84" s="481">
        <f t="shared" si="280"/>
        <v>1583</v>
      </c>
      <c r="BO84" s="481">
        <f t="shared" si="280"/>
        <v>2436</v>
      </c>
      <c r="BP84" s="481">
        <f t="shared" si="280"/>
        <v>1711</v>
      </c>
      <c r="BQ84" s="481">
        <f t="shared" si="280"/>
        <v>2351</v>
      </c>
      <c r="BR84" s="481">
        <f t="shared" si="280"/>
        <v>1518</v>
      </c>
      <c r="BS84" s="481">
        <f t="shared" si="280"/>
        <v>1474</v>
      </c>
      <c r="BT84" s="481">
        <f t="shared" si="280"/>
        <v>1497</v>
      </c>
      <c r="BU84" s="481">
        <f t="shared" si="280"/>
        <v>1489</v>
      </c>
      <c r="BV84" s="481">
        <f t="shared" si="280"/>
        <v>1613</v>
      </c>
      <c r="BW84" s="481">
        <f t="shared" si="280"/>
        <v>2087</v>
      </c>
      <c r="BX84" s="481"/>
      <c r="BY84" s="483">
        <f t="shared" si="274"/>
        <v>91066</v>
      </c>
      <c r="BZ84" s="123"/>
      <c r="CA84" s="123">
        <f t="shared" si="57"/>
        <v>0</v>
      </c>
      <c r="CB84" s="481">
        <f t="shared" si="275"/>
        <v>0</v>
      </c>
      <c r="CC84" s="481">
        <f t="shared" si="275"/>
        <v>0</v>
      </c>
      <c r="CD84" s="481">
        <f t="shared" si="275"/>
        <v>9838</v>
      </c>
      <c r="CE84" s="481">
        <f t="shared" si="275"/>
        <v>18657</v>
      </c>
      <c r="CF84" s="481">
        <f t="shared" si="275"/>
        <v>20744</v>
      </c>
      <c r="CG84" s="481">
        <f t="shared" si="275"/>
        <v>20915</v>
      </c>
      <c r="CH84" s="481">
        <f t="shared" si="275"/>
        <v>20912</v>
      </c>
      <c r="CI84" s="17"/>
      <c r="CJ84" s="481">
        <f t="shared" si="198"/>
        <v>0</v>
      </c>
      <c r="CK84" s="481">
        <f t="shared" si="276"/>
        <v>0</v>
      </c>
      <c r="CL84" s="481">
        <f t="shared" si="276"/>
        <v>3383</v>
      </c>
      <c r="CM84" s="481">
        <f t="shared" si="276"/>
        <v>16536</v>
      </c>
      <c r="CN84" s="481">
        <f t="shared" si="276"/>
        <v>19684</v>
      </c>
      <c r="CO84" s="481">
        <f t="shared" si="276"/>
        <v>20902</v>
      </c>
      <c r="CP84" s="481">
        <f t="shared" si="276"/>
        <v>20883</v>
      </c>
      <c r="CQ84" s="481">
        <f t="shared" si="276"/>
        <v>9678</v>
      </c>
      <c r="CR84" s="138">
        <f t="shared" si="65"/>
        <v>0</v>
      </c>
    </row>
    <row r="85" spans="1:97" outlineLevel="1">
      <c r="A85" s="561" t="s">
        <v>159</v>
      </c>
      <c r="B85" s="10">
        <f>'4a 1718 CS PC'!AI55</f>
        <v>5.9999999999999995E-4</v>
      </c>
      <c r="C85" s="10">
        <f>'4a 1718 CS PC'!AP55</f>
        <v>4.0000000000000002E-4</v>
      </c>
      <c r="D85" s="10">
        <f>'4b 1819 CS PC'!AJ55</f>
        <v>5.9999999999999995E-4</v>
      </c>
      <c r="E85" s="10">
        <f>'4b 1819 CS PC'!AT55</f>
        <v>4.0000000000000002E-4</v>
      </c>
      <c r="F85" s="10">
        <f>'4c 1920 CS PC'!AI55</f>
        <v>5.9999999999999995E-4</v>
      </c>
      <c r="G85" s="10">
        <f>'4c 1920 CS PC'!AS55</f>
        <v>4.0000000000000002E-4</v>
      </c>
      <c r="H85" s="481">
        <f t="shared" ref="H85:AE85" si="281">H147+H209+H272</f>
        <v>0</v>
      </c>
      <c r="I85" s="481">
        <f t="shared" si="281"/>
        <v>0</v>
      </c>
      <c r="J85" s="481">
        <f t="shared" si="281"/>
        <v>0</v>
      </c>
      <c r="K85" s="481">
        <f t="shared" si="281"/>
        <v>0</v>
      </c>
      <c r="L85" s="481">
        <f t="shared" si="281"/>
        <v>0</v>
      </c>
      <c r="M85" s="481">
        <f t="shared" ref="M85" si="282">M147+M209+M272</f>
        <v>0</v>
      </c>
      <c r="N85" s="481">
        <f t="shared" si="257"/>
        <v>0</v>
      </c>
      <c r="O85" s="481">
        <f t="shared" si="281"/>
        <v>0</v>
      </c>
      <c r="P85" s="481">
        <f t="shared" si="281"/>
        <v>0</v>
      </c>
      <c r="Q85" s="481">
        <f t="shared" si="281"/>
        <v>0</v>
      </c>
      <c r="R85" s="481">
        <f t="shared" si="281"/>
        <v>0</v>
      </c>
      <c r="S85" s="481">
        <f t="shared" si="281"/>
        <v>224</v>
      </c>
      <c r="T85" s="481">
        <f t="shared" si="281"/>
        <v>186</v>
      </c>
      <c r="U85" s="481">
        <f t="shared" si="281"/>
        <v>170</v>
      </c>
      <c r="V85" s="481">
        <f t="shared" si="281"/>
        <v>162</v>
      </c>
      <c r="W85" s="481">
        <f t="shared" si="281"/>
        <v>169</v>
      </c>
      <c r="X85" s="481">
        <f t="shared" si="281"/>
        <v>165</v>
      </c>
      <c r="Y85" s="481">
        <f t="shared" si="281"/>
        <v>166</v>
      </c>
      <c r="Z85" s="481">
        <f t="shared" si="281"/>
        <v>178</v>
      </c>
      <c r="AA85" s="481">
        <f t="shared" si="281"/>
        <v>269</v>
      </c>
      <c r="AB85" s="481">
        <f t="shared" si="281"/>
        <v>230</v>
      </c>
      <c r="AC85" s="481">
        <f t="shared" si="281"/>
        <v>203</v>
      </c>
      <c r="AD85" s="481">
        <f t="shared" si="281"/>
        <v>223</v>
      </c>
      <c r="AE85" s="481">
        <f t="shared" si="281"/>
        <v>437</v>
      </c>
      <c r="AF85" s="481">
        <f t="shared" ref="AF85:BK85" si="283">AF147+AF209+AF272</f>
        <v>263</v>
      </c>
      <c r="AG85" s="481">
        <f t="shared" si="283"/>
        <v>371</v>
      </c>
      <c r="AH85" s="481">
        <f t="shared" si="283"/>
        <v>229</v>
      </c>
      <c r="AI85" s="481">
        <f t="shared" si="283"/>
        <v>227</v>
      </c>
      <c r="AJ85" s="481">
        <f t="shared" si="283"/>
        <v>226</v>
      </c>
      <c r="AK85" s="481">
        <f t="shared" si="283"/>
        <v>224</v>
      </c>
      <c r="AL85" s="481">
        <f t="shared" si="283"/>
        <v>244</v>
      </c>
      <c r="AM85" s="481">
        <f t="shared" si="283"/>
        <v>321</v>
      </c>
      <c r="AN85" s="481">
        <f t="shared" si="283"/>
        <v>271</v>
      </c>
      <c r="AO85" s="481">
        <f t="shared" si="283"/>
        <v>237</v>
      </c>
      <c r="AP85" s="481">
        <f t="shared" si="283"/>
        <v>256</v>
      </c>
      <c r="AQ85" s="481">
        <f t="shared" si="283"/>
        <v>459</v>
      </c>
      <c r="AR85" s="481">
        <f t="shared" si="283"/>
        <v>291</v>
      </c>
      <c r="AS85" s="481">
        <f t="shared" si="283"/>
        <v>391</v>
      </c>
      <c r="AT85" s="481">
        <f t="shared" si="283"/>
        <v>280</v>
      </c>
      <c r="AU85" s="481">
        <f t="shared" si="283"/>
        <v>287</v>
      </c>
      <c r="AV85" s="481">
        <f t="shared" si="283"/>
        <v>285</v>
      </c>
      <c r="AW85" s="481">
        <f t="shared" si="283"/>
        <v>282</v>
      </c>
      <c r="AX85" s="481">
        <f t="shared" si="283"/>
        <v>305</v>
      </c>
      <c r="AY85" s="481">
        <f t="shared" si="283"/>
        <v>396</v>
      </c>
      <c r="AZ85" s="481">
        <f t="shared" si="283"/>
        <v>320</v>
      </c>
      <c r="BA85" s="481">
        <f t="shared" si="283"/>
        <v>280</v>
      </c>
      <c r="BB85" s="481">
        <f t="shared" si="283"/>
        <v>302</v>
      </c>
      <c r="BC85" s="481">
        <f t="shared" si="283"/>
        <v>461</v>
      </c>
      <c r="BD85" s="481">
        <f t="shared" si="283"/>
        <v>330</v>
      </c>
      <c r="BE85" s="481">
        <f t="shared" si="283"/>
        <v>452</v>
      </c>
      <c r="BF85" s="481">
        <f t="shared" si="283"/>
        <v>290</v>
      </c>
      <c r="BG85" s="481">
        <f t="shared" si="283"/>
        <v>280</v>
      </c>
      <c r="BH85" s="481">
        <f t="shared" si="283"/>
        <v>286</v>
      </c>
      <c r="BI85" s="481">
        <f t="shared" si="283"/>
        <v>284</v>
      </c>
      <c r="BJ85" s="481">
        <f t="shared" si="283"/>
        <v>305</v>
      </c>
      <c r="BK85" s="481">
        <f t="shared" si="283"/>
        <v>394</v>
      </c>
      <c r="BL85" s="481">
        <f t="shared" ref="BL85:BW85" si="284">BL147+BL209+BL272</f>
        <v>320</v>
      </c>
      <c r="BM85" s="481">
        <f t="shared" si="284"/>
        <v>280</v>
      </c>
      <c r="BN85" s="481">
        <f t="shared" si="284"/>
        <v>302</v>
      </c>
      <c r="BO85" s="481">
        <f t="shared" si="284"/>
        <v>464</v>
      </c>
      <c r="BP85" s="481">
        <f t="shared" si="284"/>
        <v>326</v>
      </c>
      <c r="BQ85" s="481">
        <f t="shared" si="284"/>
        <v>447</v>
      </c>
      <c r="BR85" s="481">
        <f t="shared" si="284"/>
        <v>290</v>
      </c>
      <c r="BS85" s="481">
        <f t="shared" si="284"/>
        <v>280</v>
      </c>
      <c r="BT85" s="481">
        <f t="shared" si="284"/>
        <v>286</v>
      </c>
      <c r="BU85" s="481">
        <f t="shared" si="284"/>
        <v>284</v>
      </c>
      <c r="BV85" s="481">
        <f t="shared" si="284"/>
        <v>307</v>
      </c>
      <c r="BW85" s="481">
        <f t="shared" si="284"/>
        <v>397</v>
      </c>
      <c r="BX85" s="481"/>
      <c r="BY85" s="483">
        <f t="shared" si="274"/>
        <v>16594</v>
      </c>
      <c r="BZ85" s="123"/>
      <c r="CA85" s="123">
        <f t="shared" si="57"/>
        <v>0</v>
      </c>
      <c r="CB85" s="481">
        <f t="shared" si="275"/>
        <v>0</v>
      </c>
      <c r="CC85" s="481">
        <f t="shared" si="275"/>
        <v>0</v>
      </c>
      <c r="CD85" s="481">
        <f t="shared" si="275"/>
        <v>1689</v>
      </c>
      <c r="CE85" s="481">
        <f t="shared" si="275"/>
        <v>3198</v>
      </c>
      <c r="CF85" s="481">
        <f t="shared" si="275"/>
        <v>3740</v>
      </c>
      <c r="CG85" s="481">
        <f t="shared" si="275"/>
        <v>3984</v>
      </c>
      <c r="CH85" s="481">
        <f t="shared" si="275"/>
        <v>3983</v>
      </c>
      <c r="CI85" s="17"/>
      <c r="CJ85" s="481">
        <f t="shared" si="198"/>
        <v>0</v>
      </c>
      <c r="CK85" s="481">
        <f t="shared" si="276"/>
        <v>0</v>
      </c>
      <c r="CL85" s="481">
        <f t="shared" si="276"/>
        <v>580</v>
      </c>
      <c r="CM85" s="481">
        <f t="shared" si="276"/>
        <v>2836</v>
      </c>
      <c r="CN85" s="481">
        <f t="shared" si="276"/>
        <v>3376</v>
      </c>
      <c r="CO85" s="481">
        <f t="shared" si="276"/>
        <v>3980</v>
      </c>
      <c r="CP85" s="481">
        <f t="shared" si="276"/>
        <v>3978</v>
      </c>
      <c r="CQ85" s="481">
        <f t="shared" si="276"/>
        <v>1844</v>
      </c>
      <c r="CR85" s="138">
        <f t="shared" si="65"/>
        <v>0</v>
      </c>
    </row>
    <row r="86" spans="1:97" outlineLevel="1">
      <c r="A86" s="561" t="s">
        <v>160</v>
      </c>
      <c r="B86" s="10">
        <f>'4a 1718 CS PC'!AI56</f>
        <v>0</v>
      </c>
      <c r="C86" s="10">
        <f>'4a 1718 CS PC'!AP56</f>
        <v>2.1899999999999999E-2</v>
      </c>
      <c r="D86" s="10">
        <f>'4b 1819 CS PC'!AJ56</f>
        <v>0</v>
      </c>
      <c r="E86" s="10">
        <f>'4b 1819 CS PC'!AT56</f>
        <v>2.1899999999999999E-2</v>
      </c>
      <c r="F86" s="10">
        <f>'4c 1920 CS PC'!AI56</f>
        <v>0</v>
      </c>
      <c r="G86" s="10">
        <f>'4c 1920 CS PC'!AS56</f>
        <v>2.1899999999999999E-2</v>
      </c>
      <c r="H86" s="481">
        <f t="shared" ref="H86:AE86" si="285">H148+H210+H273</f>
        <v>0</v>
      </c>
      <c r="I86" s="481">
        <f t="shared" si="285"/>
        <v>0</v>
      </c>
      <c r="J86" s="481">
        <f t="shared" si="285"/>
        <v>0</v>
      </c>
      <c r="K86" s="481">
        <f t="shared" si="285"/>
        <v>0</v>
      </c>
      <c r="L86" s="481">
        <f t="shared" si="285"/>
        <v>0</v>
      </c>
      <c r="M86" s="481">
        <f t="shared" ref="M86" si="286">M148+M210+M273</f>
        <v>0</v>
      </c>
      <c r="N86" s="481">
        <f t="shared" si="257"/>
        <v>0</v>
      </c>
      <c r="O86" s="481">
        <f t="shared" si="285"/>
        <v>0</v>
      </c>
      <c r="P86" s="481">
        <f t="shared" si="285"/>
        <v>0</v>
      </c>
      <c r="Q86" s="481">
        <f t="shared" si="285"/>
        <v>0</v>
      </c>
      <c r="R86" s="481">
        <f t="shared" si="285"/>
        <v>0</v>
      </c>
      <c r="S86" s="481">
        <f t="shared" si="285"/>
        <v>0</v>
      </c>
      <c r="T86" s="481">
        <f t="shared" si="285"/>
        <v>0</v>
      </c>
      <c r="U86" s="481">
        <f t="shared" si="285"/>
        <v>0</v>
      </c>
      <c r="V86" s="481">
        <f t="shared" si="285"/>
        <v>0</v>
      </c>
      <c r="W86" s="481">
        <f t="shared" si="285"/>
        <v>0</v>
      </c>
      <c r="X86" s="481">
        <f t="shared" si="285"/>
        <v>0</v>
      </c>
      <c r="Y86" s="481">
        <f t="shared" si="285"/>
        <v>0</v>
      </c>
      <c r="Z86" s="481">
        <f t="shared" si="285"/>
        <v>0</v>
      </c>
      <c r="AA86" s="481">
        <f t="shared" si="285"/>
        <v>0</v>
      </c>
      <c r="AB86" s="481">
        <f t="shared" si="285"/>
        <v>0</v>
      </c>
      <c r="AC86" s="481">
        <f t="shared" si="285"/>
        <v>0</v>
      </c>
      <c r="AD86" s="481">
        <f t="shared" si="285"/>
        <v>0</v>
      </c>
      <c r="AE86" s="481">
        <f t="shared" si="285"/>
        <v>0</v>
      </c>
      <c r="AF86" s="481">
        <f t="shared" ref="AF86:BK86" si="287">AF148+AF210+AF273</f>
        <v>0</v>
      </c>
      <c r="AG86" s="481">
        <f t="shared" si="287"/>
        <v>0</v>
      </c>
      <c r="AH86" s="481">
        <f t="shared" si="287"/>
        <v>0</v>
      </c>
      <c r="AI86" s="481">
        <f t="shared" si="287"/>
        <v>0</v>
      </c>
      <c r="AJ86" s="481">
        <f t="shared" si="287"/>
        <v>0</v>
      </c>
      <c r="AK86" s="481">
        <f t="shared" si="287"/>
        <v>0</v>
      </c>
      <c r="AL86" s="481">
        <f t="shared" si="287"/>
        <v>0</v>
      </c>
      <c r="AM86" s="481">
        <f t="shared" si="287"/>
        <v>0</v>
      </c>
      <c r="AN86" s="481">
        <f t="shared" si="287"/>
        <v>0</v>
      </c>
      <c r="AO86" s="481">
        <f t="shared" si="287"/>
        <v>0</v>
      </c>
      <c r="AP86" s="481">
        <f t="shared" si="287"/>
        <v>0</v>
      </c>
      <c r="AQ86" s="481">
        <f t="shared" si="287"/>
        <v>0</v>
      </c>
      <c r="AR86" s="481">
        <f t="shared" si="287"/>
        <v>0</v>
      </c>
      <c r="AS86" s="481">
        <f t="shared" si="287"/>
        <v>0</v>
      </c>
      <c r="AT86" s="481">
        <f t="shared" si="287"/>
        <v>15355</v>
      </c>
      <c r="AU86" s="481">
        <f t="shared" si="287"/>
        <v>15716</v>
      </c>
      <c r="AV86" s="481">
        <f t="shared" si="287"/>
        <v>15590</v>
      </c>
      <c r="AW86" s="481">
        <f t="shared" si="287"/>
        <v>15487</v>
      </c>
      <c r="AX86" s="481">
        <f t="shared" si="287"/>
        <v>16668</v>
      </c>
      <c r="AY86" s="481">
        <f t="shared" si="287"/>
        <v>21652</v>
      </c>
      <c r="AZ86" s="481">
        <f t="shared" si="287"/>
        <v>17505</v>
      </c>
      <c r="BA86" s="481">
        <f t="shared" si="287"/>
        <v>15350</v>
      </c>
      <c r="BB86" s="481">
        <f t="shared" si="287"/>
        <v>16508</v>
      </c>
      <c r="BC86" s="481">
        <f t="shared" si="287"/>
        <v>25263</v>
      </c>
      <c r="BD86" s="481">
        <f t="shared" si="287"/>
        <v>18103</v>
      </c>
      <c r="BE86" s="481">
        <f t="shared" si="287"/>
        <v>24766</v>
      </c>
      <c r="BF86" s="481">
        <f t="shared" si="287"/>
        <v>15833</v>
      </c>
      <c r="BG86" s="481">
        <f t="shared" si="287"/>
        <v>15374</v>
      </c>
      <c r="BH86" s="481">
        <f t="shared" si="287"/>
        <v>15614</v>
      </c>
      <c r="BI86" s="481">
        <f t="shared" si="287"/>
        <v>15526</v>
      </c>
      <c r="BJ86" s="481">
        <f t="shared" si="287"/>
        <v>16672</v>
      </c>
      <c r="BK86" s="481">
        <f t="shared" si="287"/>
        <v>21615</v>
      </c>
      <c r="BL86" s="481">
        <f t="shared" ref="BL86:BW86" si="288">BL148+BL210+BL273</f>
        <v>17550</v>
      </c>
      <c r="BM86" s="481">
        <f t="shared" si="288"/>
        <v>15332</v>
      </c>
      <c r="BN86" s="481">
        <f t="shared" si="288"/>
        <v>16508</v>
      </c>
      <c r="BO86" s="481">
        <f t="shared" si="288"/>
        <v>25393</v>
      </c>
      <c r="BP86" s="481">
        <f t="shared" si="288"/>
        <v>17848</v>
      </c>
      <c r="BQ86" s="481">
        <f t="shared" si="288"/>
        <v>24530</v>
      </c>
      <c r="BR86" s="481">
        <f t="shared" si="288"/>
        <v>15833</v>
      </c>
      <c r="BS86" s="481">
        <f t="shared" si="288"/>
        <v>15374</v>
      </c>
      <c r="BT86" s="481">
        <f t="shared" si="288"/>
        <v>15615</v>
      </c>
      <c r="BU86" s="481">
        <f t="shared" si="288"/>
        <v>15526</v>
      </c>
      <c r="BV86" s="481">
        <f t="shared" si="288"/>
        <v>16808</v>
      </c>
      <c r="BW86" s="481">
        <f t="shared" si="288"/>
        <v>21756</v>
      </c>
      <c r="BX86" s="481"/>
      <c r="BY86" s="483">
        <f t="shared" si="274"/>
        <v>536670</v>
      </c>
      <c r="BZ86" s="123"/>
      <c r="CA86" s="123">
        <f t="shared" si="57"/>
        <v>0</v>
      </c>
      <c r="CB86" s="481">
        <f t="shared" si="275"/>
        <v>0</v>
      </c>
      <c r="CC86" s="481">
        <f t="shared" si="275"/>
        <v>0</v>
      </c>
      <c r="CD86" s="481">
        <f t="shared" si="275"/>
        <v>0</v>
      </c>
      <c r="CE86" s="481">
        <f t="shared" si="275"/>
        <v>0</v>
      </c>
      <c r="CF86" s="481">
        <f t="shared" si="275"/>
        <v>100468</v>
      </c>
      <c r="CG86" s="481">
        <f t="shared" si="275"/>
        <v>218129</v>
      </c>
      <c r="CH86" s="481">
        <f t="shared" si="275"/>
        <v>218073</v>
      </c>
      <c r="CI86" s="17"/>
      <c r="CJ86" s="481">
        <f t="shared" si="198"/>
        <v>0</v>
      </c>
      <c r="CK86" s="481">
        <f t="shared" si="276"/>
        <v>0</v>
      </c>
      <c r="CL86" s="481">
        <f t="shared" si="276"/>
        <v>0</v>
      </c>
      <c r="CM86" s="481">
        <f t="shared" si="276"/>
        <v>0</v>
      </c>
      <c r="CN86" s="481">
        <f t="shared" si="276"/>
        <v>0</v>
      </c>
      <c r="CO86" s="481">
        <f t="shared" si="276"/>
        <v>217963</v>
      </c>
      <c r="CP86" s="481">
        <f t="shared" si="276"/>
        <v>217795</v>
      </c>
      <c r="CQ86" s="481">
        <f t="shared" si="276"/>
        <v>100912</v>
      </c>
      <c r="CR86" s="138">
        <f t="shared" si="65"/>
        <v>0</v>
      </c>
      <c r="CS86" s="3"/>
    </row>
    <row r="87" spans="1:97" outlineLevel="1">
      <c r="A87" s="561" t="s">
        <v>161</v>
      </c>
      <c r="B87" s="10">
        <f>'4a 1718 CS PC'!AI57</f>
        <v>1.8E-3</v>
      </c>
      <c r="C87" s="10">
        <f>'4a 1718 CS PC'!AP57</f>
        <v>1E-3</v>
      </c>
      <c r="D87" s="10">
        <f>'4b 1819 CS PC'!AJ57</f>
        <v>1.8E-3</v>
      </c>
      <c r="E87" s="10">
        <f>'4b 1819 CS PC'!AT57</f>
        <v>1.1000000000000001E-3</v>
      </c>
      <c r="F87" s="10">
        <f>'4c 1920 CS PC'!AI57</f>
        <v>1.6999999999999999E-3</v>
      </c>
      <c r="G87" s="10">
        <f>'4c 1920 CS PC'!AS57</f>
        <v>1E-3</v>
      </c>
      <c r="H87" s="481">
        <f t="shared" ref="H87:AE87" si="289">H149+H211+H274</f>
        <v>0</v>
      </c>
      <c r="I87" s="481">
        <f t="shared" si="289"/>
        <v>0</v>
      </c>
      <c r="J87" s="481">
        <f t="shared" si="289"/>
        <v>0</v>
      </c>
      <c r="K87" s="481">
        <f t="shared" si="289"/>
        <v>0</v>
      </c>
      <c r="L87" s="481">
        <f t="shared" si="289"/>
        <v>0</v>
      </c>
      <c r="M87" s="481">
        <f t="shared" ref="M87" si="290">M149+M211+M274</f>
        <v>0</v>
      </c>
      <c r="N87" s="481">
        <f t="shared" si="257"/>
        <v>0</v>
      </c>
      <c r="O87" s="481">
        <f t="shared" si="289"/>
        <v>0</v>
      </c>
      <c r="P87" s="481">
        <f t="shared" si="289"/>
        <v>0</v>
      </c>
      <c r="Q87" s="481">
        <f t="shared" si="289"/>
        <v>0</v>
      </c>
      <c r="R87" s="481">
        <f t="shared" si="289"/>
        <v>0</v>
      </c>
      <c r="S87" s="481">
        <f t="shared" si="289"/>
        <v>635</v>
      </c>
      <c r="T87" s="481">
        <f t="shared" si="289"/>
        <v>528</v>
      </c>
      <c r="U87" s="481">
        <f t="shared" si="289"/>
        <v>480</v>
      </c>
      <c r="V87" s="481">
        <f t="shared" si="289"/>
        <v>457</v>
      </c>
      <c r="W87" s="481">
        <f t="shared" si="289"/>
        <v>478</v>
      </c>
      <c r="X87" s="481">
        <f t="shared" si="289"/>
        <v>465</v>
      </c>
      <c r="Y87" s="481">
        <f t="shared" si="289"/>
        <v>468</v>
      </c>
      <c r="Z87" s="481">
        <f t="shared" si="289"/>
        <v>503</v>
      </c>
      <c r="AA87" s="481">
        <f t="shared" si="289"/>
        <v>764</v>
      </c>
      <c r="AB87" s="481">
        <f t="shared" si="289"/>
        <v>652</v>
      </c>
      <c r="AC87" s="481">
        <f t="shared" si="289"/>
        <v>574</v>
      </c>
      <c r="AD87" s="481">
        <f t="shared" si="289"/>
        <v>631</v>
      </c>
      <c r="AE87" s="481">
        <f t="shared" si="289"/>
        <v>1241</v>
      </c>
      <c r="AF87" s="481">
        <f t="shared" ref="AF87:BK87" si="291">AF149+AF211+AF274</f>
        <v>748</v>
      </c>
      <c r="AG87" s="481">
        <f t="shared" si="291"/>
        <v>1051</v>
      </c>
      <c r="AH87" s="481">
        <f t="shared" si="291"/>
        <v>648</v>
      </c>
      <c r="AI87" s="481">
        <f t="shared" si="291"/>
        <v>641</v>
      </c>
      <c r="AJ87" s="481">
        <f t="shared" si="291"/>
        <v>639</v>
      </c>
      <c r="AK87" s="481">
        <f t="shared" si="291"/>
        <v>634</v>
      </c>
      <c r="AL87" s="481">
        <f t="shared" si="291"/>
        <v>692</v>
      </c>
      <c r="AM87" s="481">
        <f t="shared" si="291"/>
        <v>910</v>
      </c>
      <c r="AN87" s="481">
        <f t="shared" si="291"/>
        <v>767</v>
      </c>
      <c r="AO87" s="481">
        <f t="shared" si="291"/>
        <v>669</v>
      </c>
      <c r="AP87" s="481">
        <f t="shared" si="291"/>
        <v>727</v>
      </c>
      <c r="AQ87" s="481">
        <f t="shared" si="291"/>
        <v>1302</v>
      </c>
      <c r="AR87" s="481">
        <f t="shared" si="291"/>
        <v>824</v>
      </c>
      <c r="AS87" s="481">
        <f t="shared" si="291"/>
        <v>1107</v>
      </c>
      <c r="AT87" s="481">
        <f t="shared" si="291"/>
        <v>701</v>
      </c>
      <c r="AU87" s="481">
        <f t="shared" si="291"/>
        <v>717</v>
      </c>
      <c r="AV87" s="481">
        <f t="shared" si="291"/>
        <v>712</v>
      </c>
      <c r="AW87" s="481">
        <f t="shared" si="291"/>
        <v>707</v>
      </c>
      <c r="AX87" s="481">
        <f t="shared" si="291"/>
        <v>761</v>
      </c>
      <c r="AY87" s="481">
        <f t="shared" si="291"/>
        <v>989</v>
      </c>
      <c r="AZ87" s="481">
        <f t="shared" si="291"/>
        <v>800</v>
      </c>
      <c r="BA87" s="481">
        <f t="shared" si="291"/>
        <v>701</v>
      </c>
      <c r="BB87" s="481">
        <f t="shared" si="291"/>
        <v>754</v>
      </c>
      <c r="BC87" s="481">
        <f t="shared" si="291"/>
        <v>1153</v>
      </c>
      <c r="BD87" s="481">
        <f t="shared" si="291"/>
        <v>827</v>
      </c>
      <c r="BE87" s="481">
        <f t="shared" si="291"/>
        <v>1131</v>
      </c>
      <c r="BF87" s="481">
        <f t="shared" si="291"/>
        <v>722</v>
      </c>
      <c r="BG87" s="481">
        <f t="shared" si="291"/>
        <v>702</v>
      </c>
      <c r="BH87" s="481">
        <f t="shared" si="291"/>
        <v>713</v>
      </c>
      <c r="BI87" s="481">
        <f t="shared" si="291"/>
        <v>708</v>
      </c>
      <c r="BJ87" s="481">
        <f t="shared" si="291"/>
        <v>761</v>
      </c>
      <c r="BK87" s="481">
        <f t="shared" si="291"/>
        <v>988</v>
      </c>
      <c r="BL87" s="481">
        <f t="shared" ref="BL87:BW87" si="292">BL149+BL211+BL274</f>
        <v>801</v>
      </c>
      <c r="BM87" s="481">
        <f t="shared" si="292"/>
        <v>701</v>
      </c>
      <c r="BN87" s="481">
        <f t="shared" si="292"/>
        <v>754</v>
      </c>
      <c r="BO87" s="481">
        <f t="shared" si="292"/>
        <v>1159</v>
      </c>
      <c r="BP87" s="481">
        <f t="shared" si="292"/>
        <v>815</v>
      </c>
      <c r="BQ87" s="481">
        <f t="shared" si="292"/>
        <v>1120</v>
      </c>
      <c r="BR87" s="481">
        <f t="shared" si="292"/>
        <v>722</v>
      </c>
      <c r="BS87" s="481">
        <f t="shared" si="292"/>
        <v>702</v>
      </c>
      <c r="BT87" s="481">
        <f t="shared" si="292"/>
        <v>713</v>
      </c>
      <c r="BU87" s="481">
        <f t="shared" si="292"/>
        <v>708</v>
      </c>
      <c r="BV87" s="481">
        <f t="shared" si="292"/>
        <v>767</v>
      </c>
      <c r="BW87" s="481">
        <f t="shared" si="292"/>
        <v>994</v>
      </c>
      <c r="BX87" s="481"/>
      <c r="BY87" s="481">
        <f t="shared" si="274"/>
        <v>43738</v>
      </c>
      <c r="BZ87" s="123"/>
      <c r="CA87" s="123">
        <f t="shared" si="57"/>
        <v>0</v>
      </c>
      <c r="CB87" s="481">
        <f t="shared" si="275"/>
        <v>0</v>
      </c>
      <c r="CC87" s="481">
        <f t="shared" si="275"/>
        <v>0</v>
      </c>
      <c r="CD87" s="481">
        <f t="shared" si="275"/>
        <v>4778</v>
      </c>
      <c r="CE87" s="481">
        <f t="shared" si="275"/>
        <v>9061</v>
      </c>
      <c r="CF87" s="481">
        <f t="shared" si="275"/>
        <v>9983</v>
      </c>
      <c r="CG87" s="481">
        <f t="shared" si="275"/>
        <v>9960</v>
      </c>
      <c r="CH87" s="481">
        <f t="shared" si="275"/>
        <v>9956</v>
      </c>
      <c r="CI87" s="17"/>
      <c r="CJ87" s="481">
        <f t="shared" si="198"/>
        <v>0</v>
      </c>
      <c r="CK87" s="481">
        <f t="shared" si="276"/>
        <v>0</v>
      </c>
      <c r="CL87" s="481">
        <f t="shared" si="276"/>
        <v>1643</v>
      </c>
      <c r="CM87" s="481">
        <f t="shared" si="276"/>
        <v>8032</v>
      </c>
      <c r="CN87" s="481">
        <f t="shared" si="276"/>
        <v>9560</v>
      </c>
      <c r="CO87" s="481">
        <f t="shared" si="276"/>
        <v>9953</v>
      </c>
      <c r="CP87" s="481">
        <f t="shared" si="276"/>
        <v>9944</v>
      </c>
      <c r="CQ87" s="481">
        <f t="shared" si="276"/>
        <v>4606</v>
      </c>
      <c r="CR87" s="138">
        <f t="shared" si="65"/>
        <v>0</v>
      </c>
      <c r="CS87" s="3"/>
    </row>
    <row r="88" spans="1:97" outlineLevel="1">
      <c r="A88" s="561" t="s">
        <v>162</v>
      </c>
      <c r="B88" s="10">
        <f>'4a 1718 CS PC'!AI58</f>
        <v>0</v>
      </c>
      <c r="C88" s="10">
        <f>'4a 1718 CS PC'!AP58</f>
        <v>1.78E-2</v>
      </c>
      <c r="D88" s="10">
        <f>'4b 1819 CS PC'!AJ58</f>
        <v>0</v>
      </c>
      <c r="E88" s="10">
        <f>'4b 1819 CS PC'!AT58</f>
        <v>1.6899999999999998E-2</v>
      </c>
      <c r="F88" s="10">
        <f>'4c 1920 CS PC'!AI58</f>
        <v>0</v>
      </c>
      <c r="G88" s="10">
        <f>'4c 1920 CS PC'!AS58</f>
        <v>1.6799999999999999E-2</v>
      </c>
      <c r="H88" s="481">
        <f t="shared" ref="H88:AE88" si="293">H150+H212+H275</f>
        <v>0</v>
      </c>
      <c r="I88" s="481">
        <f t="shared" si="293"/>
        <v>0</v>
      </c>
      <c r="J88" s="481">
        <f t="shared" si="293"/>
        <v>0</v>
      </c>
      <c r="K88" s="481">
        <f t="shared" si="293"/>
        <v>0</v>
      </c>
      <c r="L88" s="481">
        <f t="shared" si="293"/>
        <v>0</v>
      </c>
      <c r="M88" s="481">
        <f t="shared" ref="M88" si="294">M150+M212+M275</f>
        <v>0</v>
      </c>
      <c r="N88" s="481">
        <f t="shared" si="257"/>
        <v>0</v>
      </c>
      <c r="O88" s="481">
        <f t="shared" si="293"/>
        <v>0</v>
      </c>
      <c r="P88" s="481">
        <f t="shared" si="293"/>
        <v>0</v>
      </c>
      <c r="Q88" s="481">
        <f t="shared" si="293"/>
        <v>0</v>
      </c>
      <c r="R88" s="481">
        <f t="shared" si="293"/>
        <v>0</v>
      </c>
      <c r="S88" s="481">
        <f t="shared" si="293"/>
        <v>0</v>
      </c>
      <c r="T88" s="481">
        <f t="shared" si="293"/>
        <v>0</v>
      </c>
      <c r="U88" s="481">
        <f t="shared" si="293"/>
        <v>0</v>
      </c>
      <c r="V88" s="481">
        <f t="shared" si="293"/>
        <v>0</v>
      </c>
      <c r="W88" s="481">
        <f t="shared" si="293"/>
        <v>0</v>
      </c>
      <c r="X88" s="481">
        <f t="shared" si="293"/>
        <v>0</v>
      </c>
      <c r="Y88" s="481">
        <f t="shared" si="293"/>
        <v>0</v>
      </c>
      <c r="Z88" s="481">
        <f t="shared" si="293"/>
        <v>0</v>
      </c>
      <c r="AA88" s="481">
        <f t="shared" si="293"/>
        <v>0</v>
      </c>
      <c r="AB88" s="481">
        <f t="shared" si="293"/>
        <v>0</v>
      </c>
      <c r="AC88" s="481">
        <f t="shared" si="293"/>
        <v>0</v>
      </c>
      <c r="AD88" s="481">
        <f t="shared" si="293"/>
        <v>0</v>
      </c>
      <c r="AE88" s="481">
        <f t="shared" si="293"/>
        <v>0</v>
      </c>
      <c r="AF88" s="481">
        <f t="shared" ref="AF88:BK88" si="295">AF150+AF212+AF275</f>
        <v>0</v>
      </c>
      <c r="AG88" s="481">
        <f t="shared" si="295"/>
        <v>0</v>
      </c>
      <c r="AH88" s="481">
        <f t="shared" si="295"/>
        <v>0</v>
      </c>
      <c r="AI88" s="481">
        <f t="shared" si="295"/>
        <v>0</v>
      </c>
      <c r="AJ88" s="481">
        <f t="shared" si="295"/>
        <v>0</v>
      </c>
      <c r="AK88" s="481">
        <f t="shared" si="295"/>
        <v>0</v>
      </c>
      <c r="AL88" s="481">
        <f t="shared" si="295"/>
        <v>0</v>
      </c>
      <c r="AM88" s="481">
        <f t="shared" si="295"/>
        <v>0</v>
      </c>
      <c r="AN88" s="481">
        <f t="shared" si="295"/>
        <v>0</v>
      </c>
      <c r="AO88" s="481">
        <f t="shared" si="295"/>
        <v>0</v>
      </c>
      <c r="AP88" s="481">
        <f t="shared" si="295"/>
        <v>0</v>
      </c>
      <c r="AQ88" s="481">
        <f t="shared" si="295"/>
        <v>0</v>
      </c>
      <c r="AR88" s="481">
        <f t="shared" si="295"/>
        <v>0</v>
      </c>
      <c r="AS88" s="481">
        <f t="shared" si="295"/>
        <v>0</v>
      </c>
      <c r="AT88" s="481">
        <f t="shared" si="295"/>
        <v>11779</v>
      </c>
      <c r="AU88" s="481">
        <f t="shared" si="295"/>
        <v>12055</v>
      </c>
      <c r="AV88" s="481">
        <f t="shared" si="295"/>
        <v>11959</v>
      </c>
      <c r="AW88" s="481">
        <f t="shared" si="295"/>
        <v>11880</v>
      </c>
      <c r="AX88" s="481">
        <f t="shared" si="295"/>
        <v>12787</v>
      </c>
      <c r="AY88" s="481">
        <f t="shared" si="295"/>
        <v>16610</v>
      </c>
      <c r="AZ88" s="481">
        <f t="shared" si="295"/>
        <v>13429</v>
      </c>
      <c r="BA88" s="481">
        <f t="shared" si="295"/>
        <v>11776</v>
      </c>
      <c r="BB88" s="481">
        <f t="shared" si="295"/>
        <v>12664</v>
      </c>
      <c r="BC88" s="481">
        <f t="shared" si="295"/>
        <v>19380</v>
      </c>
      <c r="BD88" s="481">
        <f t="shared" si="295"/>
        <v>13887</v>
      </c>
      <c r="BE88" s="481">
        <f t="shared" si="295"/>
        <v>18999</v>
      </c>
      <c r="BF88" s="481">
        <f t="shared" si="295"/>
        <v>12147</v>
      </c>
      <c r="BG88" s="481">
        <f t="shared" si="295"/>
        <v>11793</v>
      </c>
      <c r="BH88" s="481">
        <f t="shared" si="295"/>
        <v>11978</v>
      </c>
      <c r="BI88" s="481">
        <f t="shared" si="295"/>
        <v>11910</v>
      </c>
      <c r="BJ88" s="481">
        <f t="shared" si="295"/>
        <v>12790</v>
      </c>
      <c r="BK88" s="481">
        <f t="shared" si="295"/>
        <v>16582</v>
      </c>
      <c r="BL88" s="481">
        <f t="shared" ref="BL88:BW88" si="296">BL150+BL212+BL275</f>
        <v>13463</v>
      </c>
      <c r="BM88" s="481">
        <f t="shared" si="296"/>
        <v>11762</v>
      </c>
      <c r="BN88" s="481">
        <f t="shared" si="296"/>
        <v>12664</v>
      </c>
      <c r="BO88" s="481">
        <f t="shared" si="296"/>
        <v>19479</v>
      </c>
      <c r="BP88" s="481">
        <f t="shared" si="296"/>
        <v>13691</v>
      </c>
      <c r="BQ88" s="481">
        <f t="shared" si="296"/>
        <v>18816</v>
      </c>
      <c r="BR88" s="481">
        <f t="shared" si="296"/>
        <v>12147</v>
      </c>
      <c r="BS88" s="481">
        <f t="shared" si="296"/>
        <v>11793</v>
      </c>
      <c r="BT88" s="481">
        <f t="shared" si="296"/>
        <v>11978</v>
      </c>
      <c r="BU88" s="481">
        <f t="shared" si="296"/>
        <v>11911</v>
      </c>
      <c r="BV88" s="481">
        <f t="shared" si="296"/>
        <v>12893</v>
      </c>
      <c r="BW88" s="481">
        <f t="shared" si="296"/>
        <v>16691</v>
      </c>
      <c r="BX88" s="481"/>
      <c r="BY88" s="483">
        <f t="shared" si="274"/>
        <v>411693</v>
      </c>
      <c r="BZ88" s="123"/>
      <c r="CA88" s="123">
        <f t="shared" si="57"/>
        <v>0</v>
      </c>
      <c r="CB88" s="481">
        <f t="shared" si="275"/>
        <v>0</v>
      </c>
      <c r="CC88" s="481">
        <f t="shared" si="275"/>
        <v>0</v>
      </c>
      <c r="CD88" s="481">
        <f t="shared" si="275"/>
        <v>0</v>
      </c>
      <c r="CE88" s="481">
        <f t="shared" si="275"/>
        <v>0</v>
      </c>
      <c r="CF88" s="481">
        <f t="shared" si="275"/>
        <v>77070</v>
      </c>
      <c r="CG88" s="481">
        <f t="shared" si="275"/>
        <v>167335</v>
      </c>
      <c r="CH88" s="481">
        <f t="shared" si="275"/>
        <v>167288</v>
      </c>
      <c r="CI88" s="17"/>
      <c r="CJ88" s="481">
        <f t="shared" si="198"/>
        <v>0</v>
      </c>
      <c r="CK88" s="481">
        <f t="shared" si="276"/>
        <v>0</v>
      </c>
      <c r="CL88" s="481">
        <f t="shared" si="276"/>
        <v>0</v>
      </c>
      <c r="CM88" s="481">
        <f t="shared" si="276"/>
        <v>0</v>
      </c>
      <c r="CN88" s="481">
        <f t="shared" si="276"/>
        <v>0</v>
      </c>
      <c r="CO88" s="481">
        <f t="shared" si="276"/>
        <v>167205</v>
      </c>
      <c r="CP88" s="481">
        <f t="shared" si="276"/>
        <v>167075</v>
      </c>
      <c r="CQ88" s="481">
        <f t="shared" si="276"/>
        <v>77413</v>
      </c>
      <c r="CR88" s="138">
        <f t="shared" si="65"/>
        <v>0</v>
      </c>
      <c r="CS88" s="3"/>
    </row>
    <row r="89" spans="1:97" outlineLevel="1">
      <c r="A89" s="561" t="s">
        <v>163</v>
      </c>
      <c r="B89" s="10">
        <f>'4a 1718 CS PC'!AI59</f>
        <v>0</v>
      </c>
      <c r="C89" s="10">
        <f>'4a 1718 CS PC'!AP59</f>
        <v>4.4999999999999997E-3</v>
      </c>
      <c r="D89" s="10">
        <f>'4b 1819 CS PC'!AJ59</f>
        <v>0</v>
      </c>
      <c r="E89" s="10">
        <f>'4b 1819 CS PC'!AT59</f>
        <v>4.4000000000000003E-3</v>
      </c>
      <c r="F89" s="10">
        <f>'4c 1920 CS PC'!AI59</f>
        <v>0</v>
      </c>
      <c r="G89" s="10">
        <f>'4c 1920 CS PC'!AS59</f>
        <v>4.3E-3</v>
      </c>
      <c r="H89" s="481">
        <f t="shared" ref="H89:AE89" si="297">H151+H213+H276</f>
        <v>0</v>
      </c>
      <c r="I89" s="481">
        <f t="shared" si="297"/>
        <v>0</v>
      </c>
      <c r="J89" s="481">
        <f t="shared" si="297"/>
        <v>0</v>
      </c>
      <c r="K89" s="481">
        <f t="shared" si="297"/>
        <v>0</v>
      </c>
      <c r="L89" s="481">
        <f t="shared" si="297"/>
        <v>0</v>
      </c>
      <c r="M89" s="481">
        <f t="shared" ref="M89" si="298">M151+M213+M276</f>
        <v>0</v>
      </c>
      <c r="N89" s="481">
        <f t="shared" si="257"/>
        <v>0</v>
      </c>
      <c r="O89" s="481">
        <f t="shared" si="297"/>
        <v>0</v>
      </c>
      <c r="P89" s="481">
        <f t="shared" si="297"/>
        <v>0</v>
      </c>
      <c r="Q89" s="481">
        <f t="shared" si="297"/>
        <v>0</v>
      </c>
      <c r="R89" s="481">
        <f t="shared" si="297"/>
        <v>0</v>
      </c>
      <c r="S89" s="481">
        <f t="shared" si="297"/>
        <v>0</v>
      </c>
      <c r="T89" s="481">
        <f t="shared" si="297"/>
        <v>0</v>
      </c>
      <c r="U89" s="481">
        <f t="shared" si="297"/>
        <v>0</v>
      </c>
      <c r="V89" s="481">
        <f t="shared" si="297"/>
        <v>0</v>
      </c>
      <c r="W89" s="481">
        <f t="shared" si="297"/>
        <v>0</v>
      </c>
      <c r="X89" s="481">
        <f t="shared" si="297"/>
        <v>0</v>
      </c>
      <c r="Y89" s="481">
        <f t="shared" si="297"/>
        <v>0</v>
      </c>
      <c r="Z89" s="481">
        <f t="shared" si="297"/>
        <v>0</v>
      </c>
      <c r="AA89" s="481">
        <f t="shared" si="297"/>
        <v>0</v>
      </c>
      <c r="AB89" s="481">
        <f t="shared" si="297"/>
        <v>0</v>
      </c>
      <c r="AC89" s="481">
        <f t="shared" si="297"/>
        <v>0</v>
      </c>
      <c r="AD89" s="481">
        <f t="shared" si="297"/>
        <v>0</v>
      </c>
      <c r="AE89" s="481">
        <f t="shared" si="297"/>
        <v>0</v>
      </c>
      <c r="AF89" s="481">
        <f t="shared" ref="AF89:BK89" si="299">AF151+AF213+AF276</f>
        <v>0</v>
      </c>
      <c r="AG89" s="481">
        <f t="shared" si="299"/>
        <v>0</v>
      </c>
      <c r="AH89" s="481">
        <f t="shared" si="299"/>
        <v>0</v>
      </c>
      <c r="AI89" s="481">
        <f t="shared" si="299"/>
        <v>0</v>
      </c>
      <c r="AJ89" s="481">
        <f t="shared" si="299"/>
        <v>0</v>
      </c>
      <c r="AK89" s="481">
        <f t="shared" si="299"/>
        <v>0</v>
      </c>
      <c r="AL89" s="481">
        <f t="shared" si="299"/>
        <v>0</v>
      </c>
      <c r="AM89" s="481">
        <f t="shared" si="299"/>
        <v>0</v>
      </c>
      <c r="AN89" s="481">
        <f t="shared" si="299"/>
        <v>0</v>
      </c>
      <c r="AO89" s="481">
        <f t="shared" si="299"/>
        <v>0</v>
      </c>
      <c r="AP89" s="481">
        <f t="shared" si="299"/>
        <v>0</v>
      </c>
      <c r="AQ89" s="481">
        <f t="shared" si="299"/>
        <v>0</v>
      </c>
      <c r="AR89" s="481">
        <f t="shared" si="299"/>
        <v>0</v>
      </c>
      <c r="AS89" s="481">
        <f t="shared" si="299"/>
        <v>0</v>
      </c>
      <c r="AT89" s="481">
        <f t="shared" si="299"/>
        <v>3015</v>
      </c>
      <c r="AU89" s="481">
        <f t="shared" si="299"/>
        <v>3086</v>
      </c>
      <c r="AV89" s="481">
        <f t="shared" si="299"/>
        <v>3062</v>
      </c>
      <c r="AW89" s="481">
        <f t="shared" si="299"/>
        <v>3041</v>
      </c>
      <c r="AX89" s="481">
        <f t="shared" si="299"/>
        <v>3272</v>
      </c>
      <c r="AY89" s="481">
        <f t="shared" si="299"/>
        <v>4251</v>
      </c>
      <c r="AZ89" s="481">
        <f t="shared" si="299"/>
        <v>3436</v>
      </c>
      <c r="BA89" s="481">
        <f t="shared" si="299"/>
        <v>3014</v>
      </c>
      <c r="BB89" s="481">
        <f t="shared" si="299"/>
        <v>3241</v>
      </c>
      <c r="BC89" s="481">
        <f t="shared" si="299"/>
        <v>4961</v>
      </c>
      <c r="BD89" s="481">
        <f t="shared" si="299"/>
        <v>3555</v>
      </c>
      <c r="BE89" s="481">
        <f t="shared" si="299"/>
        <v>4863</v>
      </c>
      <c r="BF89" s="481">
        <f t="shared" si="299"/>
        <v>3109</v>
      </c>
      <c r="BG89" s="481">
        <f t="shared" si="299"/>
        <v>3019</v>
      </c>
      <c r="BH89" s="481">
        <f t="shared" si="299"/>
        <v>3066</v>
      </c>
      <c r="BI89" s="481">
        <f t="shared" si="299"/>
        <v>3048</v>
      </c>
      <c r="BJ89" s="481">
        <f t="shared" si="299"/>
        <v>3274</v>
      </c>
      <c r="BK89" s="481">
        <f t="shared" si="299"/>
        <v>4244</v>
      </c>
      <c r="BL89" s="481">
        <f t="shared" ref="BL89:BW89" si="300">BL151+BL213+BL276</f>
        <v>3446</v>
      </c>
      <c r="BM89" s="481">
        <f t="shared" si="300"/>
        <v>3010</v>
      </c>
      <c r="BN89" s="481">
        <f t="shared" si="300"/>
        <v>3241</v>
      </c>
      <c r="BO89" s="481">
        <f t="shared" si="300"/>
        <v>4986</v>
      </c>
      <c r="BP89" s="481">
        <f t="shared" si="300"/>
        <v>3505</v>
      </c>
      <c r="BQ89" s="481">
        <f t="shared" si="300"/>
        <v>4816</v>
      </c>
      <c r="BR89" s="481">
        <f t="shared" si="300"/>
        <v>3109</v>
      </c>
      <c r="BS89" s="481">
        <f t="shared" si="300"/>
        <v>3019</v>
      </c>
      <c r="BT89" s="481">
        <f t="shared" si="300"/>
        <v>3066</v>
      </c>
      <c r="BU89" s="481">
        <f t="shared" si="300"/>
        <v>3048</v>
      </c>
      <c r="BV89" s="481">
        <f t="shared" si="300"/>
        <v>3300</v>
      </c>
      <c r="BW89" s="481">
        <f t="shared" si="300"/>
        <v>4272</v>
      </c>
      <c r="BX89" s="481"/>
      <c r="BY89" s="483">
        <f t="shared" si="274"/>
        <v>105375</v>
      </c>
      <c r="BZ89" s="123"/>
      <c r="CA89" s="123">
        <f t="shared" si="57"/>
        <v>0</v>
      </c>
      <c r="CB89" s="481">
        <f t="shared" si="275"/>
        <v>0</v>
      </c>
      <c r="CC89" s="481">
        <f t="shared" si="275"/>
        <v>0</v>
      </c>
      <c r="CD89" s="481">
        <f t="shared" si="275"/>
        <v>0</v>
      </c>
      <c r="CE89" s="481">
        <f t="shared" si="275"/>
        <v>0</v>
      </c>
      <c r="CF89" s="481">
        <f t="shared" si="275"/>
        <v>19727</v>
      </c>
      <c r="CG89" s="481">
        <f t="shared" si="275"/>
        <v>42830</v>
      </c>
      <c r="CH89" s="481">
        <f t="shared" si="275"/>
        <v>42818</v>
      </c>
      <c r="CI89" s="17"/>
      <c r="CJ89" s="481">
        <f t="shared" si="198"/>
        <v>0</v>
      </c>
      <c r="CK89" s="481">
        <f t="shared" si="276"/>
        <v>0</v>
      </c>
      <c r="CL89" s="481">
        <f t="shared" si="276"/>
        <v>0</v>
      </c>
      <c r="CM89" s="481">
        <f t="shared" si="276"/>
        <v>0</v>
      </c>
      <c r="CN89" s="481">
        <f t="shared" si="276"/>
        <v>0</v>
      </c>
      <c r="CO89" s="481">
        <f t="shared" si="276"/>
        <v>42797</v>
      </c>
      <c r="CP89" s="481">
        <f t="shared" si="276"/>
        <v>42764</v>
      </c>
      <c r="CQ89" s="481">
        <f t="shared" si="276"/>
        <v>19814</v>
      </c>
      <c r="CR89" s="138">
        <f t="shared" si="65"/>
        <v>0</v>
      </c>
      <c r="CS89" s="3"/>
    </row>
    <row r="90" spans="1:97" outlineLevel="1">
      <c r="A90" s="561" t="s">
        <v>164</v>
      </c>
      <c r="B90" s="10">
        <f>'4a 1718 CS PC'!AI60</f>
        <v>4.3E-3</v>
      </c>
      <c r="C90" s="10">
        <f>'4a 1718 CS PC'!AP60</f>
        <v>2.5999999999999999E-3</v>
      </c>
      <c r="D90" s="10">
        <f>'4b 1819 CS PC'!AJ60</f>
        <v>4.4000000000000003E-3</v>
      </c>
      <c r="E90" s="10">
        <f>'4b 1819 CS PC'!AT60</f>
        <v>2.7000000000000001E-3</v>
      </c>
      <c r="F90" s="10">
        <f>'4c 1920 CS PC'!AI60</f>
        <v>4.4999999999999997E-3</v>
      </c>
      <c r="G90" s="10">
        <f>'4c 1920 CS PC'!AS60</f>
        <v>2.7000000000000001E-3</v>
      </c>
      <c r="H90" s="481">
        <f t="shared" ref="H90:AE90" si="301">H152+H214+H277</f>
        <v>0</v>
      </c>
      <c r="I90" s="481">
        <f t="shared" si="301"/>
        <v>0</v>
      </c>
      <c r="J90" s="481">
        <f t="shared" si="301"/>
        <v>0</v>
      </c>
      <c r="K90" s="481">
        <f t="shared" si="301"/>
        <v>0</v>
      </c>
      <c r="L90" s="481">
        <f t="shared" si="301"/>
        <v>0</v>
      </c>
      <c r="M90" s="481">
        <f t="shared" ref="M90" si="302">M152+M214+M277</f>
        <v>0</v>
      </c>
      <c r="N90" s="481">
        <f t="shared" si="257"/>
        <v>0</v>
      </c>
      <c r="O90" s="481">
        <f t="shared" si="301"/>
        <v>0</v>
      </c>
      <c r="P90" s="481">
        <f t="shared" si="301"/>
        <v>0</v>
      </c>
      <c r="Q90" s="481">
        <f t="shared" si="301"/>
        <v>0</v>
      </c>
      <c r="R90" s="481">
        <f t="shared" si="301"/>
        <v>0</v>
      </c>
      <c r="S90" s="481">
        <f t="shared" si="301"/>
        <v>1682</v>
      </c>
      <c r="T90" s="481">
        <f t="shared" si="301"/>
        <v>1398</v>
      </c>
      <c r="U90" s="481">
        <f t="shared" si="301"/>
        <v>1268</v>
      </c>
      <c r="V90" s="481">
        <f t="shared" si="301"/>
        <v>1212</v>
      </c>
      <c r="W90" s="481">
        <f t="shared" si="301"/>
        <v>1264</v>
      </c>
      <c r="X90" s="481">
        <f t="shared" si="301"/>
        <v>1232</v>
      </c>
      <c r="Y90" s="481">
        <f t="shared" si="301"/>
        <v>1241</v>
      </c>
      <c r="Z90" s="481">
        <f t="shared" si="301"/>
        <v>1332</v>
      </c>
      <c r="AA90" s="481">
        <f t="shared" si="301"/>
        <v>2020</v>
      </c>
      <c r="AB90" s="481">
        <f t="shared" si="301"/>
        <v>1725</v>
      </c>
      <c r="AC90" s="481">
        <f t="shared" si="301"/>
        <v>1520</v>
      </c>
      <c r="AD90" s="481">
        <f t="shared" si="301"/>
        <v>1672</v>
      </c>
      <c r="AE90" s="481">
        <f t="shared" si="301"/>
        <v>3284</v>
      </c>
      <c r="AF90" s="481">
        <f t="shared" ref="AF90:AZ90" si="303">AF152+AF214+AF277</f>
        <v>1980</v>
      </c>
      <c r="AG90" s="481">
        <f t="shared" si="303"/>
        <v>2781</v>
      </c>
      <c r="AH90" s="481">
        <f t="shared" si="303"/>
        <v>1715</v>
      </c>
      <c r="AI90" s="481">
        <f t="shared" si="303"/>
        <v>1697</v>
      </c>
      <c r="AJ90" s="481">
        <f t="shared" si="303"/>
        <v>1692</v>
      </c>
      <c r="AK90" s="481">
        <f t="shared" si="303"/>
        <v>1678</v>
      </c>
      <c r="AL90" s="481">
        <f t="shared" si="303"/>
        <v>1831</v>
      </c>
      <c r="AM90" s="481">
        <f t="shared" si="303"/>
        <v>2409</v>
      </c>
      <c r="AN90" s="481">
        <f t="shared" si="303"/>
        <v>2033</v>
      </c>
      <c r="AO90" s="481">
        <f t="shared" si="303"/>
        <v>1770</v>
      </c>
      <c r="AP90" s="481">
        <f t="shared" si="303"/>
        <v>1922</v>
      </c>
      <c r="AQ90" s="481">
        <f t="shared" si="303"/>
        <v>3445</v>
      </c>
      <c r="AR90" s="481">
        <f t="shared" si="303"/>
        <v>2184</v>
      </c>
      <c r="AS90" s="481">
        <f t="shared" si="303"/>
        <v>2928</v>
      </c>
      <c r="AT90" s="481">
        <f t="shared" si="303"/>
        <v>1893</v>
      </c>
      <c r="AU90" s="481">
        <f t="shared" si="303"/>
        <v>1938</v>
      </c>
      <c r="AV90" s="481">
        <f t="shared" si="303"/>
        <v>1922</v>
      </c>
      <c r="AW90" s="481">
        <f t="shared" si="303"/>
        <v>1909</v>
      </c>
      <c r="AX90" s="481">
        <f t="shared" si="303"/>
        <v>2055</v>
      </c>
      <c r="AY90" s="481">
        <f t="shared" si="303"/>
        <v>2669</v>
      </c>
      <c r="AZ90" s="481">
        <f t="shared" si="303"/>
        <v>2157</v>
      </c>
      <c r="BA90" s="481">
        <f t="shared" ref="BA90:BW90" si="304">BA152+BA214+BA277</f>
        <v>1893</v>
      </c>
      <c r="BB90" s="481">
        <f t="shared" si="304"/>
        <v>2035</v>
      </c>
      <c r="BC90" s="481">
        <f t="shared" si="304"/>
        <v>3114</v>
      </c>
      <c r="BD90" s="481">
        <f t="shared" si="304"/>
        <v>2232</v>
      </c>
      <c r="BE90" s="481">
        <f t="shared" si="304"/>
        <v>3053</v>
      </c>
      <c r="BF90" s="481">
        <f t="shared" si="304"/>
        <v>1952</v>
      </c>
      <c r="BG90" s="481">
        <f t="shared" si="304"/>
        <v>1895</v>
      </c>
      <c r="BH90" s="481">
        <f t="shared" si="304"/>
        <v>1925</v>
      </c>
      <c r="BI90" s="481">
        <f t="shared" si="304"/>
        <v>1914</v>
      </c>
      <c r="BJ90" s="481">
        <f t="shared" si="304"/>
        <v>2056</v>
      </c>
      <c r="BK90" s="481">
        <f t="shared" si="304"/>
        <v>2665</v>
      </c>
      <c r="BL90" s="481">
        <f t="shared" si="304"/>
        <v>2164</v>
      </c>
      <c r="BM90" s="481">
        <f t="shared" si="304"/>
        <v>1890</v>
      </c>
      <c r="BN90" s="481">
        <f t="shared" si="304"/>
        <v>2035</v>
      </c>
      <c r="BO90" s="481">
        <f t="shared" si="304"/>
        <v>3131</v>
      </c>
      <c r="BP90" s="481">
        <f t="shared" si="304"/>
        <v>2200</v>
      </c>
      <c r="BQ90" s="481">
        <f t="shared" si="304"/>
        <v>3024</v>
      </c>
      <c r="BR90" s="481">
        <f t="shared" si="304"/>
        <v>1952</v>
      </c>
      <c r="BS90" s="481">
        <f t="shared" si="304"/>
        <v>1895</v>
      </c>
      <c r="BT90" s="481">
        <f t="shared" si="304"/>
        <v>1925</v>
      </c>
      <c r="BU90" s="481">
        <f t="shared" si="304"/>
        <v>1914</v>
      </c>
      <c r="BV90" s="481">
        <f t="shared" si="304"/>
        <v>2073</v>
      </c>
      <c r="BW90" s="481">
        <f t="shared" si="304"/>
        <v>2683</v>
      </c>
      <c r="BX90" s="481"/>
      <c r="BY90" s="483">
        <f t="shared" si="274"/>
        <v>117078</v>
      </c>
      <c r="BZ90" s="123"/>
      <c r="CA90" s="123">
        <f t="shared" si="57"/>
        <v>0</v>
      </c>
      <c r="CB90" s="481">
        <f t="shared" si="275"/>
        <v>0</v>
      </c>
      <c r="CC90" s="481">
        <f t="shared" si="275"/>
        <v>0</v>
      </c>
      <c r="CD90" s="481">
        <f t="shared" si="275"/>
        <v>12649</v>
      </c>
      <c r="CE90" s="481">
        <f t="shared" si="275"/>
        <v>23984</v>
      </c>
      <c r="CF90" s="481">
        <f t="shared" si="275"/>
        <v>26668</v>
      </c>
      <c r="CG90" s="481">
        <f t="shared" si="275"/>
        <v>26891</v>
      </c>
      <c r="CH90" s="481">
        <f t="shared" si="275"/>
        <v>26886</v>
      </c>
      <c r="CI90" s="17"/>
      <c r="CJ90" s="481">
        <f t="shared" si="198"/>
        <v>0</v>
      </c>
      <c r="CK90" s="481">
        <f t="shared" si="276"/>
        <v>0</v>
      </c>
      <c r="CL90" s="481">
        <f t="shared" si="276"/>
        <v>4348</v>
      </c>
      <c r="CM90" s="481">
        <f t="shared" si="276"/>
        <v>21263</v>
      </c>
      <c r="CN90" s="481">
        <f t="shared" si="276"/>
        <v>25304</v>
      </c>
      <c r="CO90" s="481">
        <f t="shared" si="276"/>
        <v>26870</v>
      </c>
      <c r="CP90" s="481">
        <f t="shared" si="276"/>
        <v>26851</v>
      </c>
      <c r="CQ90" s="481">
        <f t="shared" si="276"/>
        <v>12442</v>
      </c>
      <c r="CR90" s="138">
        <f t="shared" si="65"/>
        <v>0</v>
      </c>
      <c r="CS90" s="3"/>
    </row>
    <row r="91" spans="1:97">
      <c r="A91" s="570" t="s">
        <v>85</v>
      </c>
      <c r="B91" s="578">
        <v>1</v>
      </c>
      <c r="C91" s="578">
        <f t="shared" ref="C91:K91" si="305">SUM(C33:C90)</f>
        <v>0.99999999999999978</v>
      </c>
      <c r="D91" s="578">
        <f t="shared" si="305"/>
        <v>0.99999999999999967</v>
      </c>
      <c r="E91" s="578">
        <f t="shared" si="305"/>
        <v>0.99999999999999978</v>
      </c>
      <c r="F91" s="578">
        <f t="shared" si="305"/>
        <v>0.99999999999999989</v>
      </c>
      <c r="G91" s="578">
        <f t="shared" si="305"/>
        <v>0.99999999999999989</v>
      </c>
      <c r="H91" s="486">
        <f t="shared" si="305"/>
        <v>0</v>
      </c>
      <c r="I91" s="486">
        <f t="shared" si="305"/>
        <v>0</v>
      </c>
      <c r="J91" s="486">
        <f t="shared" si="305"/>
        <v>0</v>
      </c>
      <c r="K91" s="486">
        <f t="shared" si="305"/>
        <v>0</v>
      </c>
      <c r="L91" s="486">
        <f>SUM(L33:L90)</f>
        <v>0</v>
      </c>
      <c r="M91" s="486">
        <f>SUM(M33:M90)</f>
        <v>0</v>
      </c>
      <c r="N91" s="486">
        <f>SUM(N33:N90)</f>
        <v>0</v>
      </c>
      <c r="O91" s="486">
        <f>SUM(O33:O90)</f>
        <v>0</v>
      </c>
      <c r="P91" s="486">
        <f t="shared" ref="P91:BO91" si="306">SUM(P33:P90)</f>
        <v>0</v>
      </c>
      <c r="Q91" s="486">
        <f t="shared" si="306"/>
        <v>0</v>
      </c>
      <c r="R91" s="486">
        <f t="shared" si="306"/>
        <v>0</v>
      </c>
      <c r="S91" s="486">
        <f t="shared" si="306"/>
        <v>373869</v>
      </c>
      <c r="T91" s="486">
        <f t="shared" si="306"/>
        <v>310720</v>
      </c>
      <c r="U91" s="486">
        <f t="shared" si="306"/>
        <v>281843</v>
      </c>
      <c r="V91" s="486">
        <f t="shared" si="306"/>
        <v>269307</v>
      </c>
      <c r="W91" s="486">
        <f t="shared" si="306"/>
        <v>280922</v>
      </c>
      <c r="X91" s="486">
        <f t="shared" si="306"/>
        <v>273583</v>
      </c>
      <c r="Y91" s="486">
        <f t="shared" si="306"/>
        <v>275668</v>
      </c>
      <c r="Z91" s="486">
        <f t="shared" si="306"/>
        <v>295897</v>
      </c>
      <c r="AA91" s="486">
        <f t="shared" si="306"/>
        <v>448929</v>
      </c>
      <c r="AB91" s="486">
        <f t="shared" si="306"/>
        <v>383451</v>
      </c>
      <c r="AC91" s="486">
        <f t="shared" si="306"/>
        <v>337722</v>
      </c>
      <c r="AD91" s="486">
        <f t="shared" si="306"/>
        <v>371379</v>
      </c>
      <c r="AE91" s="486">
        <f t="shared" si="306"/>
        <v>729639</v>
      </c>
      <c r="AF91" s="486">
        <f t="shared" si="306"/>
        <v>440078</v>
      </c>
      <c r="AG91" s="486">
        <f t="shared" si="306"/>
        <v>618106</v>
      </c>
      <c r="AH91" s="486">
        <f t="shared" si="306"/>
        <v>381208</v>
      </c>
      <c r="AI91" s="486">
        <f t="shared" si="306"/>
        <v>377202</v>
      </c>
      <c r="AJ91" s="486">
        <f t="shared" si="306"/>
        <v>375994</v>
      </c>
      <c r="AK91" s="486">
        <f t="shared" si="306"/>
        <v>372768</v>
      </c>
      <c r="AL91" s="486">
        <f t="shared" si="306"/>
        <v>406907</v>
      </c>
      <c r="AM91" s="486">
        <f t="shared" si="306"/>
        <v>535555</v>
      </c>
      <c r="AN91" s="486">
        <f t="shared" si="306"/>
        <v>451691</v>
      </c>
      <c r="AO91" s="486">
        <f t="shared" si="306"/>
        <v>393444</v>
      </c>
      <c r="AP91" s="486">
        <f t="shared" si="306"/>
        <v>427152</v>
      </c>
      <c r="AQ91" s="486">
        <f t="shared" si="306"/>
        <v>765596</v>
      </c>
      <c r="AR91" s="486">
        <f t="shared" si="306"/>
        <v>485071</v>
      </c>
      <c r="AS91" s="486">
        <f t="shared" si="306"/>
        <v>650861</v>
      </c>
      <c r="AT91" s="486">
        <f t="shared" si="306"/>
        <v>701154</v>
      </c>
      <c r="AU91" s="486">
        <f t="shared" si="306"/>
        <v>717607</v>
      </c>
      <c r="AV91" s="486">
        <f t="shared" si="306"/>
        <v>711865</v>
      </c>
      <c r="AW91" s="486">
        <f t="shared" si="306"/>
        <v>707161</v>
      </c>
      <c r="AX91" s="486">
        <f t="shared" si="306"/>
        <v>761100</v>
      </c>
      <c r="AY91" s="486">
        <f t="shared" si="306"/>
        <v>988703</v>
      </c>
      <c r="AZ91" s="486">
        <f t="shared" si="306"/>
        <v>799287</v>
      </c>
      <c r="BA91" s="486">
        <f t="shared" si="306"/>
        <v>700957</v>
      </c>
      <c r="BB91" s="486">
        <f t="shared" si="306"/>
        <v>753788</v>
      </c>
      <c r="BC91" s="486">
        <f t="shared" si="306"/>
        <v>1153573</v>
      </c>
      <c r="BD91" s="486">
        <f t="shared" si="306"/>
        <v>826639</v>
      </c>
      <c r="BE91" s="486">
        <f t="shared" si="306"/>
        <v>1130877</v>
      </c>
      <c r="BF91" s="486">
        <f t="shared" si="306"/>
        <v>722978</v>
      </c>
      <c r="BG91" s="486">
        <f t="shared" si="306"/>
        <v>701981</v>
      </c>
      <c r="BH91" s="486">
        <f t="shared" si="306"/>
        <v>712970</v>
      </c>
      <c r="BI91" s="486">
        <f t="shared" si="306"/>
        <v>708929</v>
      </c>
      <c r="BJ91" s="486">
        <f t="shared" si="306"/>
        <v>761276</v>
      </c>
      <c r="BK91" s="486">
        <f t="shared" si="306"/>
        <v>986988</v>
      </c>
      <c r="BL91" s="486">
        <f t="shared" si="306"/>
        <v>801401</v>
      </c>
      <c r="BM91" s="486">
        <f t="shared" si="306"/>
        <v>700137</v>
      </c>
      <c r="BN91" s="486">
        <f t="shared" si="306"/>
        <v>753788</v>
      </c>
      <c r="BO91" s="486">
        <f t="shared" si="306"/>
        <v>1159485</v>
      </c>
      <c r="BP91" s="486">
        <f t="shared" ref="BP91:BW91" si="307">SUM(BP33:BP90)</f>
        <v>814964</v>
      </c>
      <c r="BQ91" s="486">
        <f t="shared" si="307"/>
        <v>1120021</v>
      </c>
      <c r="BR91" s="486">
        <f t="shared" si="307"/>
        <v>722978</v>
      </c>
      <c r="BS91" s="486">
        <f t="shared" si="307"/>
        <v>701981</v>
      </c>
      <c r="BT91" s="486">
        <f t="shared" si="307"/>
        <v>712970</v>
      </c>
      <c r="BU91" s="486">
        <f t="shared" si="307"/>
        <v>708929</v>
      </c>
      <c r="BV91" s="486">
        <f t="shared" si="307"/>
        <v>767485</v>
      </c>
      <c r="BW91" s="486">
        <f t="shared" si="307"/>
        <v>993447</v>
      </c>
      <c r="BX91" s="486"/>
      <c r="BY91" s="486">
        <f>SUM(BY33:BY90)</f>
        <v>35819982</v>
      </c>
      <c r="BZ91" s="111"/>
      <c r="CA91" s="111"/>
      <c r="CB91" s="486">
        <f t="shared" ref="CB91:CH91" si="308">SUM(CB33:CB90)</f>
        <v>0</v>
      </c>
      <c r="CC91" s="486">
        <f t="shared" si="308"/>
        <v>0</v>
      </c>
      <c r="CD91" s="486">
        <f t="shared" si="308"/>
        <v>2810739</v>
      </c>
      <c r="CE91" s="486">
        <f t="shared" si="308"/>
        <v>5330008</v>
      </c>
      <c r="CF91" s="486">
        <f t="shared" si="308"/>
        <v>7761405</v>
      </c>
      <c r="CG91" s="486">
        <f t="shared" si="308"/>
        <v>9960243</v>
      </c>
      <c r="CH91" s="486">
        <f t="shared" si="308"/>
        <v>9957587</v>
      </c>
      <c r="CI91" s="17"/>
      <c r="CJ91" s="486">
        <f t="shared" ref="CJ91:CQ91" si="309">SUM(CJ33:CJ90)</f>
        <v>0</v>
      </c>
      <c r="CK91" s="486">
        <f t="shared" si="309"/>
        <v>0</v>
      </c>
      <c r="CL91" s="486">
        <f t="shared" si="309"/>
        <v>966433</v>
      </c>
      <c r="CM91" s="486">
        <f t="shared" si="309"/>
        <v>4724682</v>
      </c>
      <c r="CN91" s="486">
        <f t="shared" si="309"/>
        <v>5623447</v>
      </c>
      <c r="CO91" s="486">
        <f t="shared" si="309"/>
        <v>9952711</v>
      </c>
      <c r="CP91" s="486">
        <f t="shared" si="309"/>
        <v>9944918</v>
      </c>
      <c r="CQ91" s="486">
        <f t="shared" si="309"/>
        <v>4607791</v>
      </c>
      <c r="CR91" s="138"/>
    </row>
    <row r="92" spans="1:97" s="3" customFormat="1" hidden="1">
      <c r="A92" s="113"/>
      <c r="B92" s="460"/>
      <c r="C92" s="462"/>
      <c r="D92" s="114"/>
      <c r="E92" s="114"/>
      <c r="F92" s="114"/>
      <c r="G92" s="114"/>
      <c r="H92" s="11"/>
      <c r="I92" s="11"/>
      <c r="J92" s="11">
        <f t="shared" ref="J92:BD92" si="310">J32-J91</f>
        <v>0</v>
      </c>
      <c r="K92" s="11">
        <f>K32-K91</f>
        <v>0</v>
      </c>
      <c r="L92" s="11">
        <f>L32-L91</f>
        <v>0</v>
      </c>
      <c r="M92" s="11">
        <f>M32-M91</f>
        <v>0</v>
      </c>
      <c r="N92" s="11">
        <f>N32-N91</f>
        <v>0</v>
      </c>
      <c r="O92" s="11">
        <f>O32-O91</f>
        <v>0</v>
      </c>
      <c r="P92" s="11">
        <f t="shared" si="310"/>
        <v>0</v>
      </c>
      <c r="Q92" s="11">
        <f t="shared" si="310"/>
        <v>0</v>
      </c>
      <c r="R92" s="11">
        <f t="shared" si="310"/>
        <v>0</v>
      </c>
      <c r="S92" s="11">
        <f t="shared" si="310"/>
        <v>0</v>
      </c>
      <c r="T92" s="11">
        <f t="shared" si="310"/>
        <v>0</v>
      </c>
      <c r="U92" s="11">
        <f t="shared" si="310"/>
        <v>0</v>
      </c>
      <c r="V92" s="11">
        <f t="shared" si="310"/>
        <v>0</v>
      </c>
      <c r="W92" s="11">
        <f t="shared" si="310"/>
        <v>0</v>
      </c>
      <c r="X92" s="11">
        <f t="shared" si="310"/>
        <v>0</v>
      </c>
      <c r="Y92" s="11">
        <f t="shared" si="310"/>
        <v>0</v>
      </c>
      <c r="Z92" s="11">
        <f t="shared" si="310"/>
        <v>0</v>
      </c>
      <c r="AA92" s="11">
        <f t="shared" si="310"/>
        <v>0</v>
      </c>
      <c r="AB92" s="11">
        <f t="shared" si="310"/>
        <v>0</v>
      </c>
      <c r="AC92" s="11">
        <f t="shared" si="310"/>
        <v>0</v>
      </c>
      <c r="AD92" s="11">
        <f t="shared" si="310"/>
        <v>0</v>
      </c>
      <c r="AE92" s="11">
        <f t="shared" si="310"/>
        <v>0</v>
      </c>
      <c r="AF92" s="11">
        <f t="shared" si="310"/>
        <v>0</v>
      </c>
      <c r="AG92" s="11">
        <f t="shared" si="310"/>
        <v>0</v>
      </c>
      <c r="AH92" s="11">
        <f t="shared" si="310"/>
        <v>0</v>
      </c>
      <c r="AI92" s="11">
        <f t="shared" si="310"/>
        <v>0</v>
      </c>
      <c r="AJ92" s="11">
        <f t="shared" si="310"/>
        <v>0</v>
      </c>
      <c r="AK92" s="11">
        <f t="shared" si="310"/>
        <v>0</v>
      </c>
      <c r="AL92" s="11">
        <f t="shared" si="310"/>
        <v>0</v>
      </c>
      <c r="AM92" s="11">
        <f t="shared" si="310"/>
        <v>0</v>
      </c>
      <c r="AN92" s="11">
        <f t="shared" si="310"/>
        <v>0</v>
      </c>
      <c r="AO92" s="11">
        <f t="shared" si="310"/>
        <v>0</v>
      </c>
      <c r="AP92" s="11">
        <f t="shared" si="310"/>
        <v>0</v>
      </c>
      <c r="AQ92" s="11">
        <f t="shared" si="310"/>
        <v>0</v>
      </c>
      <c r="AR92" s="11">
        <f t="shared" si="310"/>
        <v>0</v>
      </c>
      <c r="AS92" s="11">
        <f t="shared" si="310"/>
        <v>0</v>
      </c>
      <c r="AT92" s="11">
        <f t="shared" si="310"/>
        <v>0</v>
      </c>
      <c r="AU92" s="11">
        <f t="shared" si="310"/>
        <v>0</v>
      </c>
      <c r="AV92" s="11">
        <f t="shared" si="310"/>
        <v>0</v>
      </c>
      <c r="AW92" s="11">
        <f t="shared" si="310"/>
        <v>0</v>
      </c>
      <c r="AX92" s="11">
        <f t="shared" si="310"/>
        <v>0</v>
      </c>
      <c r="AY92" s="11">
        <f t="shared" si="310"/>
        <v>0</v>
      </c>
      <c r="AZ92" s="11">
        <f t="shared" si="310"/>
        <v>0</v>
      </c>
      <c r="BA92" s="11">
        <f t="shared" si="310"/>
        <v>0</v>
      </c>
      <c r="BB92" s="11">
        <f t="shared" si="310"/>
        <v>0</v>
      </c>
      <c r="BC92" s="11">
        <f t="shared" si="310"/>
        <v>0</v>
      </c>
      <c r="BD92" s="11">
        <f t="shared" si="310"/>
        <v>0</v>
      </c>
      <c r="BE92" s="11">
        <f t="shared" ref="BE92:CQ92" si="311">BE32-BE91</f>
        <v>0</v>
      </c>
      <c r="BF92" s="11">
        <f t="shared" si="311"/>
        <v>0</v>
      </c>
      <c r="BG92" s="11">
        <f t="shared" si="311"/>
        <v>0</v>
      </c>
      <c r="BH92" s="11">
        <f t="shared" si="311"/>
        <v>0</v>
      </c>
      <c r="BI92" s="11">
        <f t="shared" si="311"/>
        <v>0</v>
      </c>
      <c r="BJ92" s="11">
        <f t="shared" si="311"/>
        <v>0</v>
      </c>
      <c r="BK92" s="11">
        <f t="shared" si="311"/>
        <v>0</v>
      </c>
      <c r="BL92" s="11">
        <f t="shared" si="311"/>
        <v>0</v>
      </c>
      <c r="BM92" s="11">
        <f t="shared" si="311"/>
        <v>0</v>
      </c>
      <c r="BN92" s="11">
        <f t="shared" si="311"/>
        <v>0</v>
      </c>
      <c r="BO92" s="11">
        <f t="shared" si="311"/>
        <v>0</v>
      </c>
      <c r="BP92" s="11">
        <f t="shared" si="311"/>
        <v>0</v>
      </c>
      <c r="BQ92" s="11">
        <f t="shared" si="311"/>
        <v>0</v>
      </c>
      <c r="BR92" s="11">
        <f t="shared" si="311"/>
        <v>0</v>
      </c>
      <c r="BS92" s="11">
        <f t="shared" si="311"/>
        <v>0</v>
      </c>
      <c r="BT92" s="11">
        <f t="shared" si="311"/>
        <v>0</v>
      </c>
      <c r="BU92" s="11">
        <f t="shared" si="311"/>
        <v>0</v>
      </c>
      <c r="BV92" s="11">
        <f t="shared" si="311"/>
        <v>0</v>
      </c>
      <c r="BW92" s="11">
        <f t="shared" si="311"/>
        <v>0</v>
      </c>
      <c r="BX92" s="11">
        <f t="shared" si="311"/>
        <v>0</v>
      </c>
      <c r="BY92" s="11">
        <f>BY32-BY91</f>
        <v>0</v>
      </c>
      <c r="BZ92" s="11"/>
      <c r="CA92" s="11"/>
      <c r="CB92" s="11">
        <f t="shared" si="311"/>
        <v>0</v>
      </c>
      <c r="CC92" s="11">
        <f t="shared" si="311"/>
        <v>0</v>
      </c>
      <c r="CD92" s="11">
        <f t="shared" si="311"/>
        <v>0</v>
      </c>
      <c r="CE92" s="11">
        <f t="shared" si="311"/>
        <v>0</v>
      </c>
      <c r="CF92" s="11">
        <f t="shared" si="311"/>
        <v>0</v>
      </c>
      <c r="CG92" s="11">
        <f t="shared" si="311"/>
        <v>0</v>
      </c>
      <c r="CH92" s="11">
        <f t="shared" si="311"/>
        <v>0</v>
      </c>
      <c r="CI92" s="11"/>
      <c r="CJ92" s="11">
        <f t="shared" si="311"/>
        <v>0</v>
      </c>
      <c r="CK92" s="11">
        <f t="shared" si="311"/>
        <v>0</v>
      </c>
      <c r="CL92" s="11">
        <f t="shared" si="311"/>
        <v>0</v>
      </c>
      <c r="CM92" s="11">
        <f t="shared" si="311"/>
        <v>0</v>
      </c>
      <c r="CN92" s="11">
        <f t="shared" si="311"/>
        <v>0</v>
      </c>
      <c r="CO92" s="11">
        <f t="shared" si="311"/>
        <v>0</v>
      </c>
      <c r="CP92" s="11">
        <f t="shared" si="311"/>
        <v>0</v>
      </c>
      <c r="CQ92" s="11">
        <f t="shared" si="311"/>
        <v>0</v>
      </c>
    </row>
    <row r="93" spans="1:97" s="3" customFormat="1">
      <c r="A93" s="113"/>
      <c r="B93" s="461"/>
      <c r="C93" s="463"/>
      <c r="D93" s="114"/>
      <c r="E93" s="114"/>
      <c r="F93" s="114"/>
      <c r="G93" s="114"/>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11"/>
      <c r="AV93" s="11"/>
      <c r="AW93" s="11"/>
      <c r="AX93" s="11"/>
      <c r="AY93" s="11"/>
      <c r="AZ93" s="11"/>
      <c r="BA93" s="11"/>
      <c r="BB93" s="11"/>
      <c r="BC93" s="11"/>
      <c r="BD93" s="11"/>
      <c r="BE93" s="11"/>
      <c r="BF93" s="11"/>
      <c r="BG93" s="11"/>
      <c r="BH93" s="11"/>
      <c r="BI93" s="11"/>
      <c r="BJ93" s="11"/>
      <c r="BK93" s="11"/>
      <c r="BL93" s="11"/>
      <c r="BM93" s="11"/>
      <c r="BN93" s="11"/>
      <c r="BO93" s="11"/>
      <c r="BP93" s="11"/>
      <c r="BQ93" s="11"/>
      <c r="BR93" s="11"/>
      <c r="BS93" s="11"/>
      <c r="BT93" s="11"/>
      <c r="BU93" s="11"/>
      <c r="BV93" s="11"/>
      <c r="BW93" s="11"/>
      <c r="BX93" s="11"/>
      <c r="BY93" s="11"/>
      <c r="BZ93" s="11"/>
      <c r="CA93" s="11"/>
      <c r="CB93" s="11"/>
      <c r="CC93" s="11"/>
      <c r="CD93" s="11"/>
      <c r="CE93" s="11"/>
      <c r="CF93" s="11"/>
      <c r="CG93" s="11"/>
      <c r="CH93" s="11"/>
      <c r="CI93" s="11"/>
      <c r="CJ93" s="11"/>
      <c r="CK93" s="11"/>
      <c r="CL93" s="11"/>
      <c r="CM93" s="11"/>
      <c r="CN93" s="11"/>
      <c r="CO93" s="11"/>
      <c r="CP93" s="11"/>
      <c r="CQ93" s="11"/>
    </row>
    <row r="94" spans="1:97" ht="25.5">
      <c r="A94" s="576" t="s">
        <v>266</v>
      </c>
      <c r="B94" s="479" t="s">
        <v>330</v>
      </c>
      <c r="C94" s="479" t="s">
        <v>302</v>
      </c>
      <c r="D94" s="479" t="s">
        <v>331</v>
      </c>
      <c r="E94" s="479" t="s">
        <v>304</v>
      </c>
      <c r="F94" s="479" t="s">
        <v>332</v>
      </c>
      <c r="G94" s="479" t="s">
        <v>306</v>
      </c>
      <c r="H94" s="577">
        <f t="shared" ref="H94:T94" si="312">H26</f>
        <v>0</v>
      </c>
      <c r="I94" s="577">
        <f t="shared" si="312"/>
        <v>0</v>
      </c>
      <c r="J94" s="577">
        <f t="shared" si="312"/>
        <v>0</v>
      </c>
      <c r="K94" s="577">
        <f t="shared" si="312"/>
        <v>0</v>
      </c>
      <c r="L94" s="577">
        <f>L26</f>
        <v>0</v>
      </c>
      <c r="M94" s="577">
        <f>M26</f>
        <v>0</v>
      </c>
      <c r="N94" s="577">
        <f>N26</f>
        <v>0</v>
      </c>
      <c r="O94" s="577">
        <f>O26</f>
        <v>0</v>
      </c>
      <c r="P94" s="577">
        <f t="shared" si="312"/>
        <v>0</v>
      </c>
      <c r="Q94" s="577">
        <f t="shared" si="312"/>
        <v>0</v>
      </c>
      <c r="R94" s="577">
        <f t="shared" si="312"/>
        <v>0</v>
      </c>
      <c r="S94" s="577">
        <f t="shared" si="312"/>
        <v>290775</v>
      </c>
      <c r="T94" s="577">
        <f t="shared" si="312"/>
        <v>241661</v>
      </c>
      <c r="U94" s="577">
        <f t="shared" ref="U94:AZ94" si="313">U26</f>
        <v>219202</v>
      </c>
      <c r="V94" s="577">
        <f t="shared" si="313"/>
        <v>209453</v>
      </c>
      <c r="W94" s="577">
        <f t="shared" si="313"/>
        <v>218486</v>
      </c>
      <c r="X94" s="577">
        <f t="shared" si="313"/>
        <v>212778</v>
      </c>
      <c r="Y94" s="577">
        <f t="shared" si="313"/>
        <v>214400</v>
      </c>
      <c r="Z94" s="577">
        <f t="shared" si="313"/>
        <v>230133</v>
      </c>
      <c r="AA94" s="577">
        <f t="shared" si="313"/>
        <v>349153</v>
      </c>
      <c r="AB94" s="577">
        <f t="shared" si="313"/>
        <v>298229</v>
      </c>
      <c r="AC94" s="577">
        <f t="shared" si="313"/>
        <v>262663</v>
      </c>
      <c r="AD94" s="577">
        <f t="shared" si="313"/>
        <v>288840</v>
      </c>
      <c r="AE94" s="577">
        <f t="shared" si="313"/>
        <v>567476</v>
      </c>
      <c r="AF94" s="577">
        <f t="shared" si="313"/>
        <v>342271</v>
      </c>
      <c r="AG94" s="577">
        <f t="shared" si="313"/>
        <v>480732</v>
      </c>
      <c r="AH94" s="577">
        <f t="shared" si="313"/>
        <v>296484</v>
      </c>
      <c r="AI94" s="577">
        <f t="shared" si="313"/>
        <v>293369</v>
      </c>
      <c r="AJ94" s="577">
        <f t="shared" si="313"/>
        <v>292429</v>
      </c>
      <c r="AK94" s="577">
        <f t="shared" si="313"/>
        <v>289920</v>
      </c>
      <c r="AL94" s="577">
        <f t="shared" si="313"/>
        <v>316472</v>
      </c>
      <c r="AM94" s="577">
        <f t="shared" si="313"/>
        <v>416528</v>
      </c>
      <c r="AN94" s="577">
        <f t="shared" si="313"/>
        <v>351303</v>
      </c>
      <c r="AO94" s="577">
        <f t="shared" si="313"/>
        <v>306001</v>
      </c>
      <c r="AP94" s="577">
        <f t="shared" si="313"/>
        <v>332218</v>
      </c>
      <c r="AQ94" s="577">
        <f t="shared" si="313"/>
        <v>595442</v>
      </c>
      <c r="AR94" s="577">
        <f t="shared" si="313"/>
        <v>377264</v>
      </c>
      <c r="AS94" s="577">
        <f t="shared" si="313"/>
        <v>506207</v>
      </c>
      <c r="AT94" s="577">
        <f t="shared" si="313"/>
        <v>545323</v>
      </c>
      <c r="AU94" s="577">
        <f t="shared" si="313"/>
        <v>558119</v>
      </c>
      <c r="AV94" s="577">
        <f t="shared" si="313"/>
        <v>553653</v>
      </c>
      <c r="AW94" s="577">
        <f t="shared" si="313"/>
        <v>549995</v>
      </c>
      <c r="AX94" s="577">
        <f t="shared" si="313"/>
        <v>591945</v>
      </c>
      <c r="AY94" s="577">
        <f t="shared" si="313"/>
        <v>768963</v>
      </c>
      <c r="AZ94" s="577">
        <f t="shared" si="313"/>
        <v>621646</v>
      </c>
      <c r="BA94" s="577">
        <f t="shared" ref="BA94:BW94" si="314">BA26</f>
        <v>545169</v>
      </c>
      <c r="BB94" s="577">
        <f t="shared" si="314"/>
        <v>586258</v>
      </c>
      <c r="BC94" s="577">
        <f t="shared" si="314"/>
        <v>897191</v>
      </c>
      <c r="BD94" s="577">
        <f t="shared" si="314"/>
        <v>642918</v>
      </c>
      <c r="BE94" s="577">
        <f t="shared" si="314"/>
        <v>879540</v>
      </c>
      <c r="BF94" s="577">
        <f t="shared" si="314"/>
        <v>562296</v>
      </c>
      <c r="BG94" s="577">
        <f t="shared" si="314"/>
        <v>545966</v>
      </c>
      <c r="BH94" s="577">
        <f t="shared" si="314"/>
        <v>554512</v>
      </c>
      <c r="BI94" s="577">
        <f t="shared" si="314"/>
        <v>551369</v>
      </c>
      <c r="BJ94" s="577">
        <f t="shared" si="314"/>
        <v>592082</v>
      </c>
      <c r="BK94" s="577">
        <f t="shared" si="314"/>
        <v>767629</v>
      </c>
      <c r="BL94" s="577">
        <f t="shared" si="314"/>
        <v>623289</v>
      </c>
      <c r="BM94" s="577">
        <f t="shared" si="314"/>
        <v>544532</v>
      </c>
      <c r="BN94" s="577">
        <f t="shared" si="314"/>
        <v>586258</v>
      </c>
      <c r="BO94" s="577">
        <f t="shared" si="314"/>
        <v>901789</v>
      </c>
      <c r="BP94" s="577">
        <f t="shared" si="314"/>
        <v>633838</v>
      </c>
      <c r="BQ94" s="577">
        <f t="shared" si="314"/>
        <v>871096</v>
      </c>
      <c r="BR94" s="577">
        <f t="shared" si="314"/>
        <v>562296</v>
      </c>
      <c r="BS94" s="577">
        <f t="shared" si="314"/>
        <v>545966</v>
      </c>
      <c r="BT94" s="577">
        <f t="shared" si="314"/>
        <v>554512</v>
      </c>
      <c r="BU94" s="577">
        <f t="shared" si="314"/>
        <v>551369</v>
      </c>
      <c r="BV94" s="577">
        <f t="shared" si="314"/>
        <v>596911</v>
      </c>
      <c r="BW94" s="577">
        <f t="shared" si="314"/>
        <v>772653</v>
      </c>
      <c r="BX94" s="577"/>
      <c r="BY94" s="577">
        <f t="shared" ref="BY94:BY125" si="315">ROUND(SUM(H94:BX94),0)</f>
        <v>27858972</v>
      </c>
      <c r="BZ94" s="123"/>
      <c r="CA94" s="123"/>
      <c r="CB94" s="577">
        <f t="shared" ref="CB94:CH94" si="316">CB26</f>
        <v>0</v>
      </c>
      <c r="CC94" s="577">
        <f t="shared" si="316"/>
        <v>0</v>
      </c>
      <c r="CD94" s="577">
        <f t="shared" si="316"/>
        <v>2186041</v>
      </c>
      <c r="CE94" s="577">
        <f t="shared" si="316"/>
        <v>4145413</v>
      </c>
      <c r="CF94" s="577">
        <f t="shared" si="316"/>
        <v>6036432</v>
      </c>
      <c r="CG94" s="577">
        <f t="shared" si="316"/>
        <v>7746576</v>
      </c>
      <c r="CH94" s="577">
        <f t="shared" si="316"/>
        <v>7744510</v>
      </c>
      <c r="CI94" s="17"/>
      <c r="CJ94" s="577">
        <f>CJ26</f>
        <v>0</v>
      </c>
      <c r="CK94" s="577">
        <f t="shared" ref="CK94:CQ94" si="317">CK26</f>
        <v>0</v>
      </c>
      <c r="CL94" s="577">
        <f t="shared" si="317"/>
        <v>751638</v>
      </c>
      <c r="CM94" s="577">
        <f t="shared" si="317"/>
        <v>3674614</v>
      </c>
      <c r="CN94" s="577">
        <f t="shared" si="317"/>
        <v>4373636</v>
      </c>
      <c r="CO94" s="577">
        <f t="shared" si="317"/>
        <v>7740720</v>
      </c>
      <c r="CP94" s="577">
        <f t="shared" si="317"/>
        <v>7734656</v>
      </c>
      <c r="CQ94" s="577">
        <f t="shared" si="317"/>
        <v>3583708</v>
      </c>
      <c r="CR94" s="11"/>
    </row>
    <row r="95" spans="1:97" outlineLevel="1">
      <c r="A95" s="561" t="s">
        <v>107</v>
      </c>
      <c r="B95" s="10">
        <f>'4a 1718 CS PC'!AI3</f>
        <v>0</v>
      </c>
      <c r="C95" s="10">
        <f>'4a 1718 CS PC'!AP3</f>
        <v>3.1E-2</v>
      </c>
      <c r="D95" s="10">
        <f>'4b 1819 CS PC'!AJ3</f>
        <v>0</v>
      </c>
      <c r="E95" s="10">
        <f>'4b 1819 CS PC'!AT3</f>
        <v>3.09E-2</v>
      </c>
      <c r="F95" s="10">
        <f>'4c 1920 CS PC'!AI3</f>
        <v>0</v>
      </c>
      <c r="G95" s="10">
        <f>'4c 1920 CS PC'!AS3</f>
        <v>3.0499999999999999E-2</v>
      </c>
      <c r="H95" s="481">
        <f t="shared" ref="H95:H104" si="318">((H$94)*$C95)</f>
        <v>0</v>
      </c>
      <c r="I95" s="481">
        <f>ROUND(I$94*$C95,0)</f>
        <v>0</v>
      </c>
      <c r="J95" s="481">
        <f>ROUND(J$94*$C95,0)</f>
        <v>0</v>
      </c>
      <c r="K95" s="481">
        <f t="shared" ref="K95:K105" si="319">((K$94)*$B95)</f>
        <v>0</v>
      </c>
      <c r="L95" s="481">
        <f t="shared" ref="L95:M126" si="320">((L$94)*$D95)</f>
        <v>0</v>
      </c>
      <c r="M95" s="481">
        <f t="shared" si="320"/>
        <v>0</v>
      </c>
      <c r="N95" s="481">
        <f t="shared" ref="N95:O152" si="321">((N$94)*$D95)</f>
        <v>0</v>
      </c>
      <c r="O95" s="481">
        <f t="shared" si="321"/>
        <v>0</v>
      </c>
      <c r="P95" s="481">
        <f t="shared" ref="P95:AS95" si="322">ROUND(((P$94)*$F95),0)</f>
        <v>0</v>
      </c>
      <c r="Q95" s="481">
        <f t="shared" si="322"/>
        <v>0</v>
      </c>
      <c r="R95" s="481">
        <f t="shared" si="322"/>
        <v>0</v>
      </c>
      <c r="S95" s="481">
        <f t="shared" si="322"/>
        <v>0</v>
      </c>
      <c r="T95" s="481">
        <f t="shared" si="322"/>
        <v>0</v>
      </c>
      <c r="U95" s="481">
        <f t="shared" si="322"/>
        <v>0</v>
      </c>
      <c r="V95" s="481">
        <f t="shared" si="322"/>
        <v>0</v>
      </c>
      <c r="W95" s="481">
        <f t="shared" si="322"/>
        <v>0</v>
      </c>
      <c r="X95" s="481">
        <f t="shared" si="322"/>
        <v>0</v>
      </c>
      <c r="Y95" s="481">
        <f t="shared" si="322"/>
        <v>0</v>
      </c>
      <c r="Z95" s="481">
        <f t="shared" si="322"/>
        <v>0</v>
      </c>
      <c r="AA95" s="481">
        <f t="shared" si="322"/>
        <v>0</v>
      </c>
      <c r="AB95" s="481">
        <f t="shared" si="322"/>
        <v>0</v>
      </c>
      <c r="AC95" s="481">
        <f t="shared" si="322"/>
        <v>0</v>
      </c>
      <c r="AD95" s="481">
        <f t="shared" si="322"/>
        <v>0</v>
      </c>
      <c r="AE95" s="481">
        <f t="shared" si="322"/>
        <v>0</v>
      </c>
      <c r="AF95" s="481">
        <f t="shared" si="322"/>
        <v>0</v>
      </c>
      <c r="AG95" s="481">
        <f t="shared" si="322"/>
        <v>0</v>
      </c>
      <c r="AH95" s="481">
        <f t="shared" si="322"/>
        <v>0</v>
      </c>
      <c r="AI95" s="481">
        <f t="shared" si="322"/>
        <v>0</v>
      </c>
      <c r="AJ95" s="481">
        <f t="shared" si="322"/>
        <v>0</v>
      </c>
      <c r="AK95" s="481">
        <f t="shared" si="322"/>
        <v>0</v>
      </c>
      <c r="AL95" s="481">
        <f t="shared" si="322"/>
        <v>0</v>
      </c>
      <c r="AM95" s="481">
        <f t="shared" si="322"/>
        <v>0</v>
      </c>
      <c r="AN95" s="481">
        <f t="shared" si="322"/>
        <v>0</v>
      </c>
      <c r="AO95" s="481">
        <f t="shared" si="322"/>
        <v>0</v>
      </c>
      <c r="AP95" s="481">
        <f t="shared" si="322"/>
        <v>0</v>
      </c>
      <c r="AQ95" s="481">
        <f t="shared" si="322"/>
        <v>0</v>
      </c>
      <c r="AR95" s="481">
        <f t="shared" si="322"/>
        <v>0</v>
      </c>
      <c r="AS95" s="481">
        <f t="shared" si="322"/>
        <v>0</v>
      </c>
      <c r="AT95" s="481">
        <f t="shared" ref="AT95:BW95" si="323">ROUND(((AT$94)*$G95),0)</f>
        <v>16632</v>
      </c>
      <c r="AU95" s="481">
        <f t="shared" si="323"/>
        <v>17023</v>
      </c>
      <c r="AV95" s="481">
        <f t="shared" si="323"/>
        <v>16886</v>
      </c>
      <c r="AW95" s="481">
        <f t="shared" si="323"/>
        <v>16775</v>
      </c>
      <c r="AX95" s="481">
        <f t="shared" si="323"/>
        <v>18054</v>
      </c>
      <c r="AY95" s="481">
        <f t="shared" si="323"/>
        <v>23453</v>
      </c>
      <c r="AZ95" s="481">
        <f t="shared" si="323"/>
        <v>18960</v>
      </c>
      <c r="BA95" s="481">
        <f t="shared" si="323"/>
        <v>16628</v>
      </c>
      <c r="BB95" s="481">
        <f t="shared" si="323"/>
        <v>17881</v>
      </c>
      <c r="BC95" s="481">
        <f t="shared" si="323"/>
        <v>27364</v>
      </c>
      <c r="BD95" s="481">
        <f t="shared" si="323"/>
        <v>19609</v>
      </c>
      <c r="BE95" s="481">
        <f t="shared" si="323"/>
        <v>26826</v>
      </c>
      <c r="BF95" s="481">
        <f t="shared" si="323"/>
        <v>17150</v>
      </c>
      <c r="BG95" s="481">
        <f t="shared" si="323"/>
        <v>16652</v>
      </c>
      <c r="BH95" s="481">
        <f t="shared" si="323"/>
        <v>16913</v>
      </c>
      <c r="BI95" s="481">
        <f t="shared" si="323"/>
        <v>16817</v>
      </c>
      <c r="BJ95" s="481">
        <f t="shared" si="323"/>
        <v>18059</v>
      </c>
      <c r="BK95" s="481">
        <f t="shared" si="323"/>
        <v>23413</v>
      </c>
      <c r="BL95" s="481">
        <f t="shared" si="323"/>
        <v>19010</v>
      </c>
      <c r="BM95" s="481">
        <f t="shared" si="323"/>
        <v>16608</v>
      </c>
      <c r="BN95" s="481">
        <f t="shared" si="323"/>
        <v>17881</v>
      </c>
      <c r="BO95" s="481">
        <f t="shared" si="323"/>
        <v>27505</v>
      </c>
      <c r="BP95" s="481">
        <f t="shared" si="323"/>
        <v>19332</v>
      </c>
      <c r="BQ95" s="481">
        <f t="shared" si="323"/>
        <v>26568</v>
      </c>
      <c r="BR95" s="481">
        <f t="shared" si="323"/>
        <v>17150</v>
      </c>
      <c r="BS95" s="481">
        <f t="shared" si="323"/>
        <v>16652</v>
      </c>
      <c r="BT95" s="481">
        <f t="shared" si="323"/>
        <v>16913</v>
      </c>
      <c r="BU95" s="481">
        <f t="shared" si="323"/>
        <v>16817</v>
      </c>
      <c r="BV95" s="481">
        <f t="shared" si="323"/>
        <v>18206</v>
      </c>
      <c r="BW95" s="481">
        <f t="shared" si="323"/>
        <v>23566</v>
      </c>
      <c r="BX95" s="481"/>
      <c r="BY95" s="481">
        <f t="shared" si="315"/>
        <v>581303</v>
      </c>
      <c r="BZ95" s="123"/>
      <c r="CA95" s="123">
        <f>BY95-SUM(CB95:CI95)</f>
        <v>0</v>
      </c>
      <c r="CB95" s="483">
        <f t="shared" ref="CB95:CB126" si="324">ROUND(SUM(H95:K95),0)</f>
        <v>0</v>
      </c>
      <c r="CC95" s="483">
        <f t="shared" ref="CC95:CC126" si="325">ROUND(SUM(L95:O95),0)</f>
        <v>0</v>
      </c>
      <c r="CD95" s="483">
        <f t="shared" ref="CD95:CD126" si="326">ROUND(SUM(P95:AA95),0)</f>
        <v>0</v>
      </c>
      <c r="CE95" s="481">
        <f t="shared" ref="CE95:CE126" si="327">ROUND(SUM(AB95:AM95),0)</f>
        <v>0</v>
      </c>
      <c r="CF95" s="483">
        <f t="shared" ref="CF95:CF112" si="328">ROUND(SUM(AN95:AY95),0)</f>
        <v>108823</v>
      </c>
      <c r="CG95" s="483">
        <f t="shared" ref="CG95:CG126" si="329">ROUND(SUM(AZ95:BK95),0)</f>
        <v>236272</v>
      </c>
      <c r="CH95" s="483">
        <f t="shared" ref="CH95:CH126" si="330">ROUND(SUM(BL95:BW95),0)</f>
        <v>236208</v>
      </c>
      <c r="CI95" s="17"/>
      <c r="CJ95" s="481">
        <f t="shared" ref="CJ95:CJ126" si="331">SUM(H95:I95)</f>
        <v>0</v>
      </c>
      <c r="CK95" s="481">
        <f t="shared" ref="CK95:CK126" si="332">ROUND(SUM(J95:M95),0)</f>
        <v>0</v>
      </c>
      <c r="CL95" s="481">
        <f t="shared" ref="CL95:CL126" si="333">ROUND(SUM(N95:U95),0)</f>
        <v>0</v>
      </c>
      <c r="CM95" s="481">
        <f t="shared" ref="CM95:CM126" si="334">ROUND(SUM(V95:AG95),0)</f>
        <v>0</v>
      </c>
      <c r="CN95" s="481">
        <f t="shared" ref="CN95:CN112" si="335">ROUND(SUM(AH95:AS95),0)</f>
        <v>0</v>
      </c>
      <c r="CO95" s="481">
        <f t="shared" ref="CO95:CO110" si="336">ROUND(SUM(AT95:BE95),0)</f>
        <v>236091</v>
      </c>
      <c r="CP95" s="481">
        <f t="shared" ref="CP95:CP126" si="337">ROUND(SUM(BF95:BQ95),0)</f>
        <v>235908</v>
      </c>
      <c r="CQ95" s="481">
        <f t="shared" ref="CQ95:CQ126" si="338">ROUND(SUM(BR95:BX95),0)</f>
        <v>109304</v>
      </c>
      <c r="CR95" s="138">
        <f t="shared" ref="CR95:CR159" si="339">SUM(CB95:CH95)-SUM(CJ95:CQ95)</f>
        <v>0</v>
      </c>
    </row>
    <row r="96" spans="1:97" outlineLevel="1">
      <c r="A96" s="561" t="s">
        <v>108</v>
      </c>
      <c r="B96" s="10">
        <f>'4a 1718 CS PC'!AI4</f>
        <v>0</v>
      </c>
      <c r="C96" s="10">
        <f>'4a 1718 CS PC'!AP4</f>
        <v>0</v>
      </c>
      <c r="D96" s="10">
        <f>'4b 1819 CS PC'!AJ4</f>
        <v>0</v>
      </c>
      <c r="E96" s="10">
        <f>'4b 1819 CS PC'!AT4</f>
        <v>0</v>
      </c>
      <c r="F96" s="10">
        <f>'4c 1920 CS PC'!AI4</f>
        <v>0</v>
      </c>
      <c r="G96" s="10">
        <f>'4c 1920 CS PC'!AS4</f>
        <v>0</v>
      </c>
      <c r="H96" s="481">
        <f t="shared" si="318"/>
        <v>0</v>
      </c>
      <c r="I96" s="481">
        <f t="shared" ref="I96:I152" si="340">ROUND(I$94*$C96,0)</f>
        <v>0</v>
      </c>
      <c r="J96" s="481">
        <f t="shared" ref="J96:J152" si="341">ROUND(J$94*$C96,0)</f>
        <v>0</v>
      </c>
      <c r="K96" s="481">
        <f t="shared" si="319"/>
        <v>0</v>
      </c>
      <c r="L96" s="481">
        <f t="shared" si="320"/>
        <v>0</v>
      </c>
      <c r="M96" s="481">
        <f t="shared" si="320"/>
        <v>0</v>
      </c>
      <c r="N96" s="481">
        <f t="shared" si="321"/>
        <v>0</v>
      </c>
      <c r="O96" s="481">
        <f t="shared" si="321"/>
        <v>0</v>
      </c>
      <c r="P96" s="481">
        <f t="shared" ref="P96:S113" si="342">ROUND(((P$94)*$F96),0)</f>
        <v>0</v>
      </c>
      <c r="Q96" s="481">
        <f t="shared" si="342"/>
        <v>0</v>
      </c>
      <c r="R96" s="481">
        <f t="shared" si="342"/>
        <v>0</v>
      </c>
      <c r="S96" s="481">
        <f t="shared" si="342"/>
        <v>0</v>
      </c>
      <c r="T96" s="481">
        <f t="shared" ref="T96:AI152" si="343">ROUND(((T$94)*$F96),0)</f>
        <v>0</v>
      </c>
      <c r="U96" s="481">
        <f t="shared" si="343"/>
        <v>0</v>
      </c>
      <c r="V96" s="481">
        <f t="shared" si="343"/>
        <v>0</v>
      </c>
      <c r="W96" s="481">
        <f t="shared" si="343"/>
        <v>0</v>
      </c>
      <c r="X96" s="481">
        <f t="shared" si="343"/>
        <v>0</v>
      </c>
      <c r="Y96" s="481">
        <f t="shared" si="343"/>
        <v>0</v>
      </c>
      <c r="Z96" s="481">
        <f t="shared" si="343"/>
        <v>0</v>
      </c>
      <c r="AA96" s="481">
        <f t="shared" si="343"/>
        <v>0</v>
      </c>
      <c r="AB96" s="481">
        <f t="shared" si="343"/>
        <v>0</v>
      </c>
      <c r="AC96" s="481">
        <f t="shared" si="343"/>
        <v>0</v>
      </c>
      <c r="AD96" s="481">
        <f t="shared" si="343"/>
        <v>0</v>
      </c>
      <c r="AE96" s="481">
        <f t="shared" si="343"/>
        <v>0</v>
      </c>
      <c r="AF96" s="481">
        <f t="shared" si="343"/>
        <v>0</v>
      </c>
      <c r="AG96" s="481">
        <f t="shared" si="343"/>
        <v>0</v>
      </c>
      <c r="AH96" s="481">
        <f t="shared" si="343"/>
        <v>0</v>
      </c>
      <c r="AI96" s="481">
        <f t="shared" si="343"/>
        <v>0</v>
      </c>
      <c r="AJ96" s="481">
        <f t="shared" ref="AJ96:AS100" si="344">ROUND(((AJ$94)*$F96),0)</f>
        <v>0</v>
      </c>
      <c r="AK96" s="481">
        <f t="shared" si="344"/>
        <v>0</v>
      </c>
      <c r="AL96" s="481">
        <f t="shared" si="344"/>
        <v>0</v>
      </c>
      <c r="AM96" s="481">
        <f t="shared" si="344"/>
        <v>0</v>
      </c>
      <c r="AN96" s="481">
        <f t="shared" si="344"/>
        <v>0</v>
      </c>
      <c r="AO96" s="481">
        <f t="shared" si="344"/>
        <v>0</v>
      </c>
      <c r="AP96" s="481">
        <f t="shared" si="344"/>
        <v>0</v>
      </c>
      <c r="AQ96" s="481">
        <f t="shared" si="344"/>
        <v>0</v>
      </c>
      <c r="AR96" s="481">
        <f t="shared" si="344"/>
        <v>0</v>
      </c>
      <c r="AS96" s="481">
        <f t="shared" si="344"/>
        <v>0</v>
      </c>
      <c r="AT96" s="481">
        <f t="shared" ref="AT96:BI98" si="345">ROUND(((AT$94)*$G96),0)</f>
        <v>0</v>
      </c>
      <c r="AU96" s="481">
        <f t="shared" si="345"/>
        <v>0</v>
      </c>
      <c r="AV96" s="481">
        <f t="shared" si="345"/>
        <v>0</v>
      </c>
      <c r="AW96" s="481">
        <f t="shared" si="345"/>
        <v>0</v>
      </c>
      <c r="AX96" s="481">
        <f t="shared" si="345"/>
        <v>0</v>
      </c>
      <c r="AY96" s="481">
        <f t="shared" si="345"/>
        <v>0</v>
      </c>
      <c r="AZ96" s="481">
        <f t="shared" si="345"/>
        <v>0</v>
      </c>
      <c r="BA96" s="481">
        <f t="shared" si="345"/>
        <v>0</v>
      </c>
      <c r="BB96" s="481">
        <f t="shared" si="345"/>
        <v>0</v>
      </c>
      <c r="BC96" s="481">
        <f t="shared" si="345"/>
        <v>0</v>
      </c>
      <c r="BD96" s="481">
        <f t="shared" si="345"/>
        <v>0</v>
      </c>
      <c r="BE96" s="481">
        <f t="shared" si="345"/>
        <v>0</v>
      </c>
      <c r="BF96" s="481">
        <f t="shared" si="345"/>
        <v>0</v>
      </c>
      <c r="BG96" s="481">
        <f t="shared" si="345"/>
        <v>0</v>
      </c>
      <c r="BH96" s="481">
        <f t="shared" si="345"/>
        <v>0</v>
      </c>
      <c r="BI96" s="481">
        <f t="shared" si="345"/>
        <v>0</v>
      </c>
      <c r="BJ96" s="481">
        <f t="shared" ref="BJ96:BW99" si="346">ROUND(((BJ$94)*$G96),0)</f>
        <v>0</v>
      </c>
      <c r="BK96" s="481">
        <f t="shared" si="346"/>
        <v>0</v>
      </c>
      <c r="BL96" s="481">
        <f t="shared" si="346"/>
        <v>0</v>
      </c>
      <c r="BM96" s="481">
        <f t="shared" si="346"/>
        <v>0</v>
      </c>
      <c r="BN96" s="481">
        <f t="shared" si="346"/>
        <v>0</v>
      </c>
      <c r="BO96" s="481">
        <f t="shared" si="346"/>
        <v>0</v>
      </c>
      <c r="BP96" s="481">
        <f t="shared" si="346"/>
        <v>0</v>
      </c>
      <c r="BQ96" s="481">
        <f t="shared" si="346"/>
        <v>0</v>
      </c>
      <c r="BR96" s="481">
        <f t="shared" si="346"/>
        <v>0</v>
      </c>
      <c r="BS96" s="481">
        <f t="shared" si="346"/>
        <v>0</v>
      </c>
      <c r="BT96" s="481">
        <f t="shared" si="346"/>
        <v>0</v>
      </c>
      <c r="BU96" s="481">
        <f t="shared" si="346"/>
        <v>0</v>
      </c>
      <c r="BV96" s="481">
        <f t="shared" si="346"/>
        <v>0</v>
      </c>
      <c r="BW96" s="481">
        <f t="shared" si="346"/>
        <v>0</v>
      </c>
      <c r="BX96" s="481"/>
      <c r="BY96" s="481">
        <f t="shared" si="315"/>
        <v>0</v>
      </c>
      <c r="BZ96" s="123"/>
      <c r="CA96" s="123">
        <f t="shared" ref="CA96:CA127" si="347">BY96-SUM(CB96:CI96)</f>
        <v>0</v>
      </c>
      <c r="CB96" s="483">
        <f t="shared" si="324"/>
        <v>0</v>
      </c>
      <c r="CC96" s="483">
        <f t="shared" si="325"/>
        <v>0</v>
      </c>
      <c r="CD96" s="483">
        <f t="shared" si="326"/>
        <v>0</v>
      </c>
      <c r="CE96" s="481">
        <f t="shared" si="327"/>
        <v>0</v>
      </c>
      <c r="CF96" s="483">
        <f t="shared" si="328"/>
        <v>0</v>
      </c>
      <c r="CG96" s="483">
        <f t="shared" si="329"/>
        <v>0</v>
      </c>
      <c r="CH96" s="483">
        <f t="shared" si="330"/>
        <v>0</v>
      </c>
      <c r="CI96" s="17"/>
      <c r="CJ96" s="481">
        <f t="shared" si="331"/>
        <v>0</v>
      </c>
      <c r="CK96" s="481">
        <f t="shared" si="332"/>
        <v>0</v>
      </c>
      <c r="CL96" s="481">
        <f t="shared" si="333"/>
        <v>0</v>
      </c>
      <c r="CM96" s="481">
        <f t="shared" si="334"/>
        <v>0</v>
      </c>
      <c r="CN96" s="481">
        <f t="shared" si="335"/>
        <v>0</v>
      </c>
      <c r="CO96" s="481">
        <f t="shared" si="336"/>
        <v>0</v>
      </c>
      <c r="CP96" s="481">
        <f t="shared" si="337"/>
        <v>0</v>
      </c>
      <c r="CQ96" s="481">
        <f t="shared" si="338"/>
        <v>0</v>
      </c>
      <c r="CR96" s="138">
        <f t="shared" si="339"/>
        <v>0</v>
      </c>
    </row>
    <row r="97" spans="1:96" outlineLevel="1">
      <c r="A97" s="561" t="s">
        <v>109</v>
      </c>
      <c r="B97" s="10">
        <f>'4a 1718 CS PC'!AI5</f>
        <v>1.1000000000000001E-3</v>
      </c>
      <c r="C97" s="10">
        <f>'4a 1718 CS PC'!AP5</f>
        <v>5.9999999999999995E-4</v>
      </c>
      <c r="D97" s="10">
        <f>'4b 1819 CS PC'!AJ5</f>
        <v>1E-3</v>
      </c>
      <c r="E97" s="10">
        <f>'4b 1819 CS PC'!AT5</f>
        <v>5.9999999999999995E-4</v>
      </c>
      <c r="F97" s="10">
        <f>'4c 1920 CS PC'!AI5</f>
        <v>1E-3</v>
      </c>
      <c r="G97" s="10">
        <f>'4c 1920 CS PC'!AS5</f>
        <v>5.9999999999999995E-4</v>
      </c>
      <c r="H97" s="481">
        <f t="shared" si="318"/>
        <v>0</v>
      </c>
      <c r="I97" s="481">
        <f t="shared" si="340"/>
        <v>0</v>
      </c>
      <c r="J97" s="481">
        <f t="shared" si="341"/>
        <v>0</v>
      </c>
      <c r="K97" s="481">
        <f t="shared" si="319"/>
        <v>0</v>
      </c>
      <c r="L97" s="481">
        <f t="shared" si="320"/>
        <v>0</v>
      </c>
      <c r="M97" s="481">
        <f t="shared" si="320"/>
        <v>0</v>
      </c>
      <c r="N97" s="481">
        <f t="shared" si="321"/>
        <v>0</v>
      </c>
      <c r="O97" s="481">
        <f t="shared" si="321"/>
        <v>0</v>
      </c>
      <c r="P97" s="481">
        <f t="shared" si="342"/>
        <v>0</v>
      </c>
      <c r="Q97" s="481">
        <f t="shared" si="342"/>
        <v>0</v>
      </c>
      <c r="R97" s="481">
        <f t="shared" si="342"/>
        <v>0</v>
      </c>
      <c r="S97" s="481">
        <f t="shared" si="342"/>
        <v>291</v>
      </c>
      <c r="T97" s="481">
        <f t="shared" si="343"/>
        <v>242</v>
      </c>
      <c r="U97" s="481">
        <f t="shared" si="343"/>
        <v>219</v>
      </c>
      <c r="V97" s="481">
        <f t="shared" si="343"/>
        <v>209</v>
      </c>
      <c r="W97" s="481">
        <f t="shared" si="343"/>
        <v>218</v>
      </c>
      <c r="X97" s="481">
        <f t="shared" si="343"/>
        <v>213</v>
      </c>
      <c r="Y97" s="481">
        <f t="shared" si="343"/>
        <v>214</v>
      </c>
      <c r="Z97" s="481">
        <f t="shared" si="343"/>
        <v>230</v>
      </c>
      <c r="AA97" s="481">
        <f t="shared" si="343"/>
        <v>349</v>
      </c>
      <c r="AB97" s="481">
        <f t="shared" si="343"/>
        <v>298</v>
      </c>
      <c r="AC97" s="481">
        <f t="shared" si="343"/>
        <v>263</v>
      </c>
      <c r="AD97" s="481">
        <f t="shared" si="343"/>
        <v>289</v>
      </c>
      <c r="AE97" s="481">
        <f t="shared" si="343"/>
        <v>567</v>
      </c>
      <c r="AF97" s="481">
        <f t="shared" si="343"/>
        <v>342</v>
      </c>
      <c r="AG97" s="481">
        <f t="shared" si="343"/>
        <v>481</v>
      </c>
      <c r="AH97" s="481">
        <f t="shared" si="343"/>
        <v>296</v>
      </c>
      <c r="AI97" s="481">
        <f t="shared" si="343"/>
        <v>293</v>
      </c>
      <c r="AJ97" s="481">
        <f t="shared" si="344"/>
        <v>292</v>
      </c>
      <c r="AK97" s="481">
        <f t="shared" si="344"/>
        <v>290</v>
      </c>
      <c r="AL97" s="481">
        <f t="shared" si="344"/>
        <v>316</v>
      </c>
      <c r="AM97" s="481">
        <f t="shared" si="344"/>
        <v>417</v>
      </c>
      <c r="AN97" s="481">
        <f t="shared" si="344"/>
        <v>351</v>
      </c>
      <c r="AO97" s="481">
        <f t="shared" si="344"/>
        <v>306</v>
      </c>
      <c r="AP97" s="481">
        <f t="shared" si="344"/>
        <v>332</v>
      </c>
      <c r="AQ97" s="481">
        <f t="shared" si="344"/>
        <v>595</v>
      </c>
      <c r="AR97" s="481">
        <f t="shared" si="344"/>
        <v>377</v>
      </c>
      <c r="AS97" s="481">
        <f t="shared" si="344"/>
        <v>506</v>
      </c>
      <c r="AT97" s="481">
        <f t="shared" si="345"/>
        <v>327</v>
      </c>
      <c r="AU97" s="481">
        <f t="shared" si="345"/>
        <v>335</v>
      </c>
      <c r="AV97" s="481">
        <f t="shared" si="345"/>
        <v>332</v>
      </c>
      <c r="AW97" s="481">
        <f t="shared" si="345"/>
        <v>330</v>
      </c>
      <c r="AX97" s="481">
        <f t="shared" si="345"/>
        <v>355</v>
      </c>
      <c r="AY97" s="481">
        <f t="shared" si="345"/>
        <v>461</v>
      </c>
      <c r="AZ97" s="481">
        <f t="shared" si="345"/>
        <v>373</v>
      </c>
      <c r="BA97" s="481">
        <f t="shared" si="345"/>
        <v>327</v>
      </c>
      <c r="BB97" s="481">
        <f t="shared" si="345"/>
        <v>352</v>
      </c>
      <c r="BC97" s="481">
        <f t="shared" si="345"/>
        <v>538</v>
      </c>
      <c r="BD97" s="481">
        <f t="shared" si="345"/>
        <v>386</v>
      </c>
      <c r="BE97" s="481">
        <f t="shared" si="345"/>
        <v>528</v>
      </c>
      <c r="BF97" s="481">
        <f t="shared" si="345"/>
        <v>337</v>
      </c>
      <c r="BG97" s="481">
        <f t="shared" si="345"/>
        <v>328</v>
      </c>
      <c r="BH97" s="481">
        <f t="shared" si="345"/>
        <v>333</v>
      </c>
      <c r="BI97" s="481">
        <f t="shared" si="345"/>
        <v>331</v>
      </c>
      <c r="BJ97" s="481">
        <f t="shared" si="346"/>
        <v>355</v>
      </c>
      <c r="BK97" s="481">
        <f t="shared" si="346"/>
        <v>461</v>
      </c>
      <c r="BL97" s="481">
        <f t="shared" si="346"/>
        <v>374</v>
      </c>
      <c r="BM97" s="481">
        <f t="shared" si="346"/>
        <v>327</v>
      </c>
      <c r="BN97" s="481">
        <f t="shared" si="346"/>
        <v>352</v>
      </c>
      <c r="BO97" s="481">
        <f t="shared" si="346"/>
        <v>541</v>
      </c>
      <c r="BP97" s="481">
        <f t="shared" si="346"/>
        <v>380</v>
      </c>
      <c r="BQ97" s="481">
        <f t="shared" si="346"/>
        <v>523</v>
      </c>
      <c r="BR97" s="481">
        <f t="shared" si="346"/>
        <v>337</v>
      </c>
      <c r="BS97" s="481">
        <f t="shared" si="346"/>
        <v>328</v>
      </c>
      <c r="BT97" s="481">
        <f t="shared" si="346"/>
        <v>333</v>
      </c>
      <c r="BU97" s="481">
        <f t="shared" si="346"/>
        <v>331</v>
      </c>
      <c r="BV97" s="481">
        <f t="shared" si="346"/>
        <v>358</v>
      </c>
      <c r="BW97" s="481">
        <f t="shared" si="346"/>
        <v>464</v>
      </c>
      <c r="BX97" s="481"/>
      <c r="BY97" s="483">
        <f t="shared" si="315"/>
        <v>20233</v>
      </c>
      <c r="BZ97" s="123"/>
      <c r="CA97" s="123">
        <f t="shared" si="347"/>
        <v>0</v>
      </c>
      <c r="CB97" s="483">
        <f t="shared" si="324"/>
        <v>0</v>
      </c>
      <c r="CC97" s="483">
        <f t="shared" si="325"/>
        <v>0</v>
      </c>
      <c r="CD97" s="483">
        <f t="shared" si="326"/>
        <v>2185</v>
      </c>
      <c r="CE97" s="481">
        <f t="shared" si="327"/>
        <v>4144</v>
      </c>
      <c r="CF97" s="483">
        <f t="shared" si="328"/>
        <v>4607</v>
      </c>
      <c r="CG97" s="483">
        <f t="shared" si="329"/>
        <v>4649</v>
      </c>
      <c r="CH97" s="483">
        <f t="shared" si="330"/>
        <v>4648</v>
      </c>
      <c r="CI97" s="17"/>
      <c r="CJ97" s="481">
        <f t="shared" si="331"/>
        <v>0</v>
      </c>
      <c r="CK97" s="481">
        <f t="shared" si="332"/>
        <v>0</v>
      </c>
      <c r="CL97" s="481">
        <f t="shared" si="333"/>
        <v>752</v>
      </c>
      <c r="CM97" s="481">
        <f t="shared" si="334"/>
        <v>3673</v>
      </c>
      <c r="CN97" s="481">
        <f t="shared" si="335"/>
        <v>4371</v>
      </c>
      <c r="CO97" s="481">
        <f t="shared" si="336"/>
        <v>4644</v>
      </c>
      <c r="CP97" s="483">
        <f t="shared" si="337"/>
        <v>4642</v>
      </c>
      <c r="CQ97" s="483">
        <f t="shared" si="338"/>
        <v>2151</v>
      </c>
      <c r="CR97" s="138">
        <f t="shared" si="339"/>
        <v>0</v>
      </c>
    </row>
    <row r="98" spans="1:96" outlineLevel="1">
      <c r="A98" s="561" t="s">
        <v>110</v>
      </c>
      <c r="B98" s="10">
        <f>'4a 1718 CS PC'!AI6</f>
        <v>1.0699999999999999E-2</v>
      </c>
      <c r="C98" s="10">
        <f>'4a 1718 CS PC'!AP6</f>
        <v>6.3E-3</v>
      </c>
      <c r="D98" s="10">
        <f>'4b 1819 CS PC'!AJ6</f>
        <v>1.0999999999999999E-2</v>
      </c>
      <c r="E98" s="10">
        <f>'4b 1819 CS PC'!AT6</f>
        <v>6.6E-3</v>
      </c>
      <c r="F98" s="10">
        <f>'4c 1920 CS PC'!AI6</f>
        <v>1.06E-2</v>
      </c>
      <c r="G98" s="10">
        <f>'4c 1920 CS PC'!AS6</f>
        <v>6.4000000000000003E-3</v>
      </c>
      <c r="H98" s="481">
        <f t="shared" si="318"/>
        <v>0</v>
      </c>
      <c r="I98" s="481">
        <f t="shared" si="340"/>
        <v>0</v>
      </c>
      <c r="J98" s="481">
        <f t="shared" si="341"/>
        <v>0</v>
      </c>
      <c r="K98" s="481">
        <f t="shared" si="319"/>
        <v>0</v>
      </c>
      <c r="L98" s="481">
        <f t="shared" si="320"/>
        <v>0</v>
      </c>
      <c r="M98" s="481">
        <f t="shared" si="320"/>
        <v>0</v>
      </c>
      <c r="N98" s="481">
        <f t="shared" si="321"/>
        <v>0</v>
      </c>
      <c r="O98" s="481">
        <f t="shared" si="321"/>
        <v>0</v>
      </c>
      <c r="P98" s="481">
        <f t="shared" si="342"/>
        <v>0</v>
      </c>
      <c r="Q98" s="481">
        <f t="shared" si="342"/>
        <v>0</v>
      </c>
      <c r="R98" s="481">
        <f t="shared" si="342"/>
        <v>0</v>
      </c>
      <c r="S98" s="481">
        <f t="shared" si="342"/>
        <v>3082</v>
      </c>
      <c r="T98" s="481">
        <f t="shared" si="343"/>
        <v>2562</v>
      </c>
      <c r="U98" s="481">
        <f t="shared" si="343"/>
        <v>2324</v>
      </c>
      <c r="V98" s="481">
        <f t="shared" si="343"/>
        <v>2220</v>
      </c>
      <c r="W98" s="481">
        <f t="shared" si="343"/>
        <v>2316</v>
      </c>
      <c r="X98" s="481">
        <f t="shared" si="343"/>
        <v>2255</v>
      </c>
      <c r="Y98" s="481">
        <f t="shared" si="343"/>
        <v>2273</v>
      </c>
      <c r="Z98" s="481">
        <f t="shared" si="343"/>
        <v>2439</v>
      </c>
      <c r="AA98" s="481">
        <f t="shared" si="343"/>
        <v>3701</v>
      </c>
      <c r="AB98" s="481">
        <f t="shared" si="343"/>
        <v>3161</v>
      </c>
      <c r="AC98" s="481">
        <f t="shared" si="343"/>
        <v>2784</v>
      </c>
      <c r="AD98" s="481">
        <f t="shared" si="343"/>
        <v>3062</v>
      </c>
      <c r="AE98" s="481">
        <f t="shared" si="343"/>
        <v>6015</v>
      </c>
      <c r="AF98" s="481">
        <f t="shared" si="343"/>
        <v>3628</v>
      </c>
      <c r="AG98" s="481">
        <f t="shared" si="343"/>
        <v>5096</v>
      </c>
      <c r="AH98" s="481">
        <f t="shared" si="343"/>
        <v>3143</v>
      </c>
      <c r="AI98" s="481">
        <f t="shared" si="343"/>
        <v>3110</v>
      </c>
      <c r="AJ98" s="481">
        <f t="shared" si="344"/>
        <v>3100</v>
      </c>
      <c r="AK98" s="481">
        <f t="shared" si="344"/>
        <v>3073</v>
      </c>
      <c r="AL98" s="481">
        <f t="shared" si="344"/>
        <v>3355</v>
      </c>
      <c r="AM98" s="481">
        <f t="shared" si="344"/>
        <v>4415</v>
      </c>
      <c r="AN98" s="481">
        <f t="shared" si="344"/>
        <v>3724</v>
      </c>
      <c r="AO98" s="481">
        <f t="shared" si="344"/>
        <v>3244</v>
      </c>
      <c r="AP98" s="481">
        <f t="shared" si="344"/>
        <v>3522</v>
      </c>
      <c r="AQ98" s="481">
        <f t="shared" si="344"/>
        <v>6312</v>
      </c>
      <c r="AR98" s="481">
        <f t="shared" si="344"/>
        <v>3999</v>
      </c>
      <c r="AS98" s="481">
        <f t="shared" si="344"/>
        <v>5366</v>
      </c>
      <c r="AT98" s="481">
        <f t="shared" si="345"/>
        <v>3490</v>
      </c>
      <c r="AU98" s="481">
        <f t="shared" si="345"/>
        <v>3572</v>
      </c>
      <c r="AV98" s="481">
        <f t="shared" si="345"/>
        <v>3543</v>
      </c>
      <c r="AW98" s="481">
        <f t="shared" si="345"/>
        <v>3520</v>
      </c>
      <c r="AX98" s="481">
        <f t="shared" si="345"/>
        <v>3788</v>
      </c>
      <c r="AY98" s="481">
        <f t="shared" si="345"/>
        <v>4921</v>
      </c>
      <c r="AZ98" s="481">
        <f t="shared" si="345"/>
        <v>3979</v>
      </c>
      <c r="BA98" s="481">
        <f t="shared" si="345"/>
        <v>3489</v>
      </c>
      <c r="BB98" s="481">
        <f t="shared" si="345"/>
        <v>3752</v>
      </c>
      <c r="BC98" s="481">
        <f t="shared" si="345"/>
        <v>5742</v>
      </c>
      <c r="BD98" s="481">
        <f t="shared" si="345"/>
        <v>4115</v>
      </c>
      <c r="BE98" s="481">
        <f t="shared" si="345"/>
        <v>5629</v>
      </c>
      <c r="BF98" s="481">
        <f t="shared" si="345"/>
        <v>3599</v>
      </c>
      <c r="BG98" s="481">
        <f t="shared" si="345"/>
        <v>3494</v>
      </c>
      <c r="BH98" s="481">
        <f t="shared" si="345"/>
        <v>3549</v>
      </c>
      <c r="BI98" s="481">
        <f t="shared" si="345"/>
        <v>3529</v>
      </c>
      <c r="BJ98" s="481">
        <f t="shared" si="346"/>
        <v>3789</v>
      </c>
      <c r="BK98" s="481">
        <f t="shared" si="346"/>
        <v>4913</v>
      </c>
      <c r="BL98" s="481">
        <f t="shared" si="346"/>
        <v>3989</v>
      </c>
      <c r="BM98" s="481">
        <f t="shared" si="346"/>
        <v>3485</v>
      </c>
      <c r="BN98" s="481">
        <f t="shared" si="346"/>
        <v>3752</v>
      </c>
      <c r="BO98" s="481">
        <f t="shared" si="346"/>
        <v>5771</v>
      </c>
      <c r="BP98" s="481">
        <f t="shared" si="346"/>
        <v>4057</v>
      </c>
      <c r="BQ98" s="481">
        <f t="shared" si="346"/>
        <v>5575</v>
      </c>
      <c r="BR98" s="481">
        <f t="shared" si="346"/>
        <v>3599</v>
      </c>
      <c r="BS98" s="481">
        <f t="shared" si="346"/>
        <v>3494</v>
      </c>
      <c r="BT98" s="481">
        <f t="shared" si="346"/>
        <v>3549</v>
      </c>
      <c r="BU98" s="481">
        <f t="shared" si="346"/>
        <v>3529</v>
      </c>
      <c r="BV98" s="481">
        <f t="shared" si="346"/>
        <v>3820</v>
      </c>
      <c r="BW98" s="481">
        <f t="shared" si="346"/>
        <v>4945</v>
      </c>
      <c r="BX98" s="481"/>
      <c r="BY98" s="483">
        <f t="shared" si="315"/>
        <v>215259</v>
      </c>
      <c r="BZ98" s="123"/>
      <c r="CA98" s="123">
        <f t="shared" si="347"/>
        <v>0</v>
      </c>
      <c r="CB98" s="483">
        <f t="shared" si="324"/>
        <v>0</v>
      </c>
      <c r="CC98" s="483">
        <f t="shared" si="325"/>
        <v>0</v>
      </c>
      <c r="CD98" s="483">
        <f t="shared" si="326"/>
        <v>23172</v>
      </c>
      <c r="CE98" s="481">
        <f t="shared" si="327"/>
        <v>43942</v>
      </c>
      <c r="CF98" s="483">
        <f t="shared" si="328"/>
        <v>49001</v>
      </c>
      <c r="CG98" s="483">
        <f t="shared" si="329"/>
        <v>49579</v>
      </c>
      <c r="CH98" s="483">
        <f t="shared" si="330"/>
        <v>49565</v>
      </c>
      <c r="CI98" s="17"/>
      <c r="CJ98" s="481">
        <f t="shared" si="331"/>
        <v>0</v>
      </c>
      <c r="CK98" s="481">
        <f t="shared" si="332"/>
        <v>0</v>
      </c>
      <c r="CL98" s="481">
        <f t="shared" si="333"/>
        <v>7968</v>
      </c>
      <c r="CM98" s="481">
        <f t="shared" si="334"/>
        <v>38950</v>
      </c>
      <c r="CN98" s="481">
        <f t="shared" si="335"/>
        <v>46363</v>
      </c>
      <c r="CO98" s="481">
        <f t="shared" si="336"/>
        <v>49540</v>
      </c>
      <c r="CP98" s="483">
        <f t="shared" si="337"/>
        <v>49502</v>
      </c>
      <c r="CQ98" s="481">
        <f t="shared" si="338"/>
        <v>22936</v>
      </c>
      <c r="CR98" s="138">
        <f t="shared" si="339"/>
        <v>0</v>
      </c>
    </row>
    <row r="99" spans="1:96" outlineLevel="1">
      <c r="A99" s="561" t="s">
        <v>111</v>
      </c>
      <c r="B99" s="10">
        <f>'4a 1718 CS PC'!AI7</f>
        <v>1.6999999999999999E-3</v>
      </c>
      <c r="C99" s="10">
        <f>'4a 1718 CS PC'!AP7</f>
        <v>1E-3</v>
      </c>
      <c r="D99" s="10">
        <f>'4b 1819 CS PC'!AJ7</f>
        <v>1.6000000000000001E-3</v>
      </c>
      <c r="E99" s="10">
        <f>'4b 1819 CS PC'!AT7</f>
        <v>1E-3</v>
      </c>
      <c r="F99" s="10">
        <f>'4c 1920 CS PC'!AI7</f>
        <v>1.6000000000000001E-3</v>
      </c>
      <c r="G99" s="10">
        <f>'4c 1920 CS PC'!AS7</f>
        <v>1E-3</v>
      </c>
      <c r="H99" s="481">
        <f t="shared" si="318"/>
        <v>0</v>
      </c>
      <c r="I99" s="481">
        <f t="shared" si="340"/>
        <v>0</v>
      </c>
      <c r="J99" s="481">
        <f t="shared" si="341"/>
        <v>0</v>
      </c>
      <c r="K99" s="481">
        <f t="shared" si="319"/>
        <v>0</v>
      </c>
      <c r="L99" s="481">
        <f t="shared" si="320"/>
        <v>0</v>
      </c>
      <c r="M99" s="481">
        <f t="shared" si="320"/>
        <v>0</v>
      </c>
      <c r="N99" s="481">
        <f t="shared" si="321"/>
        <v>0</v>
      </c>
      <c r="O99" s="481">
        <f t="shared" si="321"/>
        <v>0</v>
      </c>
      <c r="P99" s="481">
        <f t="shared" si="342"/>
        <v>0</v>
      </c>
      <c r="Q99" s="481">
        <f t="shared" si="342"/>
        <v>0</v>
      </c>
      <c r="R99" s="481">
        <f t="shared" si="342"/>
        <v>0</v>
      </c>
      <c r="S99" s="481">
        <f t="shared" si="342"/>
        <v>465</v>
      </c>
      <c r="T99" s="481">
        <f t="shared" si="343"/>
        <v>387</v>
      </c>
      <c r="U99" s="481">
        <f t="shared" si="343"/>
        <v>351</v>
      </c>
      <c r="V99" s="481">
        <f t="shared" si="343"/>
        <v>335</v>
      </c>
      <c r="W99" s="481">
        <f t="shared" si="343"/>
        <v>350</v>
      </c>
      <c r="X99" s="481">
        <f t="shared" si="343"/>
        <v>340</v>
      </c>
      <c r="Y99" s="481">
        <f t="shared" si="343"/>
        <v>343</v>
      </c>
      <c r="Z99" s="481">
        <f t="shared" si="343"/>
        <v>368</v>
      </c>
      <c r="AA99" s="481">
        <f t="shared" si="343"/>
        <v>559</v>
      </c>
      <c r="AB99" s="481">
        <f t="shared" si="343"/>
        <v>477</v>
      </c>
      <c r="AC99" s="481">
        <f t="shared" si="343"/>
        <v>420</v>
      </c>
      <c r="AD99" s="481">
        <f t="shared" si="343"/>
        <v>462</v>
      </c>
      <c r="AE99" s="481">
        <f t="shared" si="343"/>
        <v>908</v>
      </c>
      <c r="AF99" s="481">
        <f t="shared" si="343"/>
        <v>548</v>
      </c>
      <c r="AG99" s="481">
        <f t="shared" si="343"/>
        <v>769</v>
      </c>
      <c r="AH99" s="481">
        <f t="shared" si="343"/>
        <v>474</v>
      </c>
      <c r="AI99" s="481">
        <f t="shared" si="343"/>
        <v>469</v>
      </c>
      <c r="AJ99" s="481">
        <f t="shared" si="344"/>
        <v>468</v>
      </c>
      <c r="AK99" s="481">
        <f t="shared" si="344"/>
        <v>464</v>
      </c>
      <c r="AL99" s="481">
        <f t="shared" si="344"/>
        <v>506</v>
      </c>
      <c r="AM99" s="481">
        <f t="shared" si="344"/>
        <v>666</v>
      </c>
      <c r="AN99" s="481">
        <f t="shared" si="344"/>
        <v>562</v>
      </c>
      <c r="AO99" s="481">
        <f t="shared" si="344"/>
        <v>490</v>
      </c>
      <c r="AP99" s="481">
        <f t="shared" si="344"/>
        <v>532</v>
      </c>
      <c r="AQ99" s="481">
        <f t="shared" si="344"/>
        <v>953</v>
      </c>
      <c r="AR99" s="481">
        <f t="shared" si="344"/>
        <v>604</v>
      </c>
      <c r="AS99" s="481">
        <f t="shared" si="344"/>
        <v>810</v>
      </c>
      <c r="AT99" s="481">
        <f t="shared" ref="AT99:BI114" si="348">ROUND(((AT$94)*$G99),0)</f>
        <v>545</v>
      </c>
      <c r="AU99" s="481">
        <f t="shared" si="348"/>
        <v>558</v>
      </c>
      <c r="AV99" s="481">
        <f t="shared" si="348"/>
        <v>554</v>
      </c>
      <c r="AW99" s="481">
        <f t="shared" si="348"/>
        <v>550</v>
      </c>
      <c r="AX99" s="481">
        <f t="shared" si="348"/>
        <v>592</v>
      </c>
      <c r="AY99" s="481">
        <f t="shared" si="348"/>
        <v>769</v>
      </c>
      <c r="AZ99" s="481">
        <f t="shared" si="348"/>
        <v>622</v>
      </c>
      <c r="BA99" s="481">
        <f t="shared" si="348"/>
        <v>545</v>
      </c>
      <c r="BB99" s="481">
        <f t="shared" si="348"/>
        <v>586</v>
      </c>
      <c r="BC99" s="481">
        <f t="shared" si="348"/>
        <v>897</v>
      </c>
      <c r="BD99" s="481">
        <f t="shared" si="348"/>
        <v>643</v>
      </c>
      <c r="BE99" s="481">
        <f t="shared" si="348"/>
        <v>880</v>
      </c>
      <c r="BF99" s="481">
        <f t="shared" si="348"/>
        <v>562</v>
      </c>
      <c r="BG99" s="481">
        <f t="shared" si="348"/>
        <v>546</v>
      </c>
      <c r="BH99" s="481">
        <f t="shared" si="348"/>
        <v>555</v>
      </c>
      <c r="BI99" s="481">
        <f t="shared" si="348"/>
        <v>551</v>
      </c>
      <c r="BJ99" s="481">
        <f t="shared" si="346"/>
        <v>592</v>
      </c>
      <c r="BK99" s="481">
        <f t="shared" si="346"/>
        <v>768</v>
      </c>
      <c r="BL99" s="481">
        <f t="shared" si="346"/>
        <v>623</v>
      </c>
      <c r="BM99" s="481">
        <f t="shared" si="346"/>
        <v>545</v>
      </c>
      <c r="BN99" s="481">
        <f t="shared" si="346"/>
        <v>586</v>
      </c>
      <c r="BO99" s="481">
        <f t="shared" si="346"/>
        <v>902</v>
      </c>
      <c r="BP99" s="481">
        <f t="shared" si="346"/>
        <v>634</v>
      </c>
      <c r="BQ99" s="481">
        <f t="shared" si="346"/>
        <v>871</v>
      </c>
      <c r="BR99" s="481">
        <f t="shared" ref="BJ99:BW117" si="349">ROUND(((BR$94)*$G99),0)</f>
        <v>562</v>
      </c>
      <c r="BS99" s="481">
        <f t="shared" si="349"/>
        <v>546</v>
      </c>
      <c r="BT99" s="481">
        <f t="shared" si="349"/>
        <v>555</v>
      </c>
      <c r="BU99" s="481">
        <f t="shared" si="349"/>
        <v>551</v>
      </c>
      <c r="BV99" s="481">
        <f t="shared" si="349"/>
        <v>597</v>
      </c>
      <c r="BW99" s="481">
        <f t="shared" si="349"/>
        <v>773</v>
      </c>
      <c r="BX99" s="481"/>
      <c r="BY99" s="481">
        <f t="shared" si="315"/>
        <v>33140</v>
      </c>
      <c r="BZ99" s="123"/>
      <c r="CA99" s="123">
        <f t="shared" si="347"/>
        <v>0</v>
      </c>
      <c r="CB99" s="483">
        <f t="shared" si="324"/>
        <v>0</v>
      </c>
      <c r="CC99" s="483">
        <f t="shared" si="325"/>
        <v>0</v>
      </c>
      <c r="CD99" s="483">
        <f t="shared" si="326"/>
        <v>3498</v>
      </c>
      <c r="CE99" s="481">
        <f t="shared" si="327"/>
        <v>6631</v>
      </c>
      <c r="CF99" s="483">
        <f t="shared" si="328"/>
        <v>7519</v>
      </c>
      <c r="CG99" s="483">
        <f t="shared" si="329"/>
        <v>7747</v>
      </c>
      <c r="CH99" s="483">
        <f t="shared" si="330"/>
        <v>7745</v>
      </c>
      <c r="CI99" s="17"/>
      <c r="CJ99" s="481">
        <f t="shared" si="331"/>
        <v>0</v>
      </c>
      <c r="CK99" s="481">
        <f t="shared" si="332"/>
        <v>0</v>
      </c>
      <c r="CL99" s="481">
        <f t="shared" si="333"/>
        <v>1203</v>
      </c>
      <c r="CM99" s="483">
        <f t="shared" si="334"/>
        <v>5879</v>
      </c>
      <c r="CN99" s="481">
        <f t="shared" si="335"/>
        <v>6998</v>
      </c>
      <c r="CO99" s="481">
        <f t="shared" si="336"/>
        <v>7741</v>
      </c>
      <c r="CP99" s="483">
        <f t="shared" si="337"/>
        <v>7735</v>
      </c>
      <c r="CQ99" s="481">
        <f t="shared" si="338"/>
        <v>3584</v>
      </c>
      <c r="CR99" s="138">
        <f t="shared" si="339"/>
        <v>0</v>
      </c>
    </row>
    <row r="100" spans="1:96" outlineLevel="1">
      <c r="A100" s="561" t="s">
        <v>112</v>
      </c>
      <c r="B100" s="10">
        <f>'4a 1718 CS PC'!AI8</f>
        <v>1.1000000000000001E-3</v>
      </c>
      <c r="C100" s="10">
        <f>'4a 1718 CS PC'!AP8</f>
        <v>5.9999999999999995E-4</v>
      </c>
      <c r="D100" s="10">
        <f>'4b 1819 CS PC'!AJ8</f>
        <v>1.1000000000000001E-3</v>
      </c>
      <c r="E100" s="10">
        <f>'4b 1819 CS PC'!AT8</f>
        <v>5.9999999999999995E-4</v>
      </c>
      <c r="F100" s="10">
        <f>'4c 1920 CS PC'!AI8</f>
        <v>1.1000000000000001E-3</v>
      </c>
      <c r="G100" s="10">
        <f>'4c 1920 CS PC'!AS8</f>
        <v>6.9999999999999999E-4</v>
      </c>
      <c r="H100" s="481">
        <f t="shared" si="318"/>
        <v>0</v>
      </c>
      <c r="I100" s="481">
        <f t="shared" si="340"/>
        <v>0</v>
      </c>
      <c r="J100" s="481">
        <f t="shared" si="341"/>
        <v>0</v>
      </c>
      <c r="K100" s="481">
        <f t="shared" si="319"/>
        <v>0</v>
      </c>
      <c r="L100" s="481">
        <f t="shared" si="320"/>
        <v>0</v>
      </c>
      <c r="M100" s="481">
        <f t="shared" si="320"/>
        <v>0</v>
      </c>
      <c r="N100" s="481">
        <f t="shared" si="321"/>
        <v>0</v>
      </c>
      <c r="O100" s="481">
        <f t="shared" si="321"/>
        <v>0</v>
      </c>
      <c r="P100" s="481">
        <f t="shared" si="342"/>
        <v>0</v>
      </c>
      <c r="Q100" s="481">
        <f t="shared" si="342"/>
        <v>0</v>
      </c>
      <c r="R100" s="481">
        <f t="shared" si="342"/>
        <v>0</v>
      </c>
      <c r="S100" s="481">
        <f t="shared" si="342"/>
        <v>320</v>
      </c>
      <c r="T100" s="481">
        <f t="shared" si="343"/>
        <v>266</v>
      </c>
      <c r="U100" s="481">
        <f t="shared" si="343"/>
        <v>241</v>
      </c>
      <c r="V100" s="481">
        <f t="shared" si="343"/>
        <v>230</v>
      </c>
      <c r="W100" s="481">
        <f t="shared" si="343"/>
        <v>240</v>
      </c>
      <c r="X100" s="481">
        <f t="shared" si="343"/>
        <v>234</v>
      </c>
      <c r="Y100" s="481">
        <f t="shared" si="343"/>
        <v>236</v>
      </c>
      <c r="Z100" s="481">
        <f t="shared" si="343"/>
        <v>253</v>
      </c>
      <c r="AA100" s="481">
        <f t="shared" si="343"/>
        <v>384</v>
      </c>
      <c r="AB100" s="481">
        <f t="shared" si="343"/>
        <v>328</v>
      </c>
      <c r="AC100" s="481">
        <f t="shared" si="343"/>
        <v>289</v>
      </c>
      <c r="AD100" s="481">
        <f t="shared" si="343"/>
        <v>318</v>
      </c>
      <c r="AE100" s="481">
        <f t="shared" si="343"/>
        <v>624</v>
      </c>
      <c r="AF100" s="481">
        <f t="shared" si="343"/>
        <v>376</v>
      </c>
      <c r="AG100" s="481">
        <f t="shared" si="343"/>
        <v>529</v>
      </c>
      <c r="AH100" s="481">
        <f t="shared" si="343"/>
        <v>326</v>
      </c>
      <c r="AI100" s="481">
        <f t="shared" si="343"/>
        <v>323</v>
      </c>
      <c r="AJ100" s="481">
        <f t="shared" si="344"/>
        <v>322</v>
      </c>
      <c r="AK100" s="481">
        <f t="shared" ref="AJ100:AS125" si="350">ROUND(((AK$94)*$F100),0)</f>
        <v>319</v>
      </c>
      <c r="AL100" s="481">
        <f t="shared" si="350"/>
        <v>348</v>
      </c>
      <c r="AM100" s="481">
        <f t="shared" si="350"/>
        <v>458</v>
      </c>
      <c r="AN100" s="481">
        <f t="shared" si="350"/>
        <v>386</v>
      </c>
      <c r="AO100" s="481">
        <f t="shared" si="350"/>
        <v>337</v>
      </c>
      <c r="AP100" s="481">
        <f t="shared" si="350"/>
        <v>365</v>
      </c>
      <c r="AQ100" s="481">
        <f t="shared" si="350"/>
        <v>655</v>
      </c>
      <c r="AR100" s="481">
        <f t="shared" si="350"/>
        <v>415</v>
      </c>
      <c r="AS100" s="481">
        <f t="shared" si="350"/>
        <v>557</v>
      </c>
      <c r="AT100" s="481">
        <f t="shared" si="348"/>
        <v>382</v>
      </c>
      <c r="AU100" s="481">
        <f t="shared" si="348"/>
        <v>391</v>
      </c>
      <c r="AV100" s="481">
        <f t="shared" si="348"/>
        <v>388</v>
      </c>
      <c r="AW100" s="481">
        <f t="shared" si="348"/>
        <v>385</v>
      </c>
      <c r="AX100" s="481">
        <f t="shared" si="348"/>
        <v>414</v>
      </c>
      <c r="AY100" s="481">
        <f t="shared" si="348"/>
        <v>538</v>
      </c>
      <c r="AZ100" s="481">
        <f t="shared" si="348"/>
        <v>435</v>
      </c>
      <c r="BA100" s="481">
        <f t="shared" si="348"/>
        <v>382</v>
      </c>
      <c r="BB100" s="481">
        <f t="shared" si="348"/>
        <v>410</v>
      </c>
      <c r="BC100" s="481">
        <f t="shared" si="348"/>
        <v>628</v>
      </c>
      <c r="BD100" s="481">
        <f t="shared" si="348"/>
        <v>450</v>
      </c>
      <c r="BE100" s="481">
        <f t="shared" si="348"/>
        <v>616</v>
      </c>
      <c r="BF100" s="481">
        <f t="shared" si="348"/>
        <v>394</v>
      </c>
      <c r="BG100" s="481">
        <f t="shared" si="348"/>
        <v>382</v>
      </c>
      <c r="BH100" s="481">
        <f t="shared" si="348"/>
        <v>388</v>
      </c>
      <c r="BI100" s="481">
        <f t="shared" si="348"/>
        <v>386</v>
      </c>
      <c r="BJ100" s="481">
        <f t="shared" si="349"/>
        <v>414</v>
      </c>
      <c r="BK100" s="481">
        <f t="shared" si="349"/>
        <v>537</v>
      </c>
      <c r="BL100" s="481">
        <f t="shared" si="349"/>
        <v>436</v>
      </c>
      <c r="BM100" s="481">
        <f t="shared" si="349"/>
        <v>381</v>
      </c>
      <c r="BN100" s="481">
        <f t="shared" si="349"/>
        <v>410</v>
      </c>
      <c r="BO100" s="481">
        <f t="shared" si="349"/>
        <v>631</v>
      </c>
      <c r="BP100" s="481">
        <f t="shared" si="349"/>
        <v>444</v>
      </c>
      <c r="BQ100" s="481">
        <f t="shared" si="349"/>
        <v>610</v>
      </c>
      <c r="BR100" s="481">
        <f t="shared" si="349"/>
        <v>394</v>
      </c>
      <c r="BS100" s="481">
        <f t="shared" si="349"/>
        <v>382</v>
      </c>
      <c r="BT100" s="481">
        <f t="shared" si="349"/>
        <v>388</v>
      </c>
      <c r="BU100" s="481">
        <f t="shared" si="349"/>
        <v>386</v>
      </c>
      <c r="BV100" s="481">
        <f t="shared" si="349"/>
        <v>418</v>
      </c>
      <c r="BW100" s="481">
        <f t="shared" si="349"/>
        <v>541</v>
      </c>
      <c r="BX100" s="481"/>
      <c r="BY100" s="483">
        <f t="shared" si="315"/>
        <v>23020</v>
      </c>
      <c r="BZ100" s="123"/>
      <c r="CA100" s="123">
        <f t="shared" si="347"/>
        <v>0</v>
      </c>
      <c r="CB100" s="483">
        <f t="shared" si="324"/>
        <v>0</v>
      </c>
      <c r="CC100" s="483">
        <f t="shared" si="325"/>
        <v>0</v>
      </c>
      <c r="CD100" s="483">
        <f t="shared" si="326"/>
        <v>2404</v>
      </c>
      <c r="CE100" s="481">
        <f t="shared" si="327"/>
        <v>4560</v>
      </c>
      <c r="CF100" s="483">
        <f t="shared" si="328"/>
        <v>5213</v>
      </c>
      <c r="CG100" s="483">
        <f t="shared" si="329"/>
        <v>5422</v>
      </c>
      <c r="CH100" s="483">
        <f t="shared" si="330"/>
        <v>5421</v>
      </c>
      <c r="CI100" s="17"/>
      <c r="CJ100" s="481">
        <f t="shared" si="331"/>
        <v>0</v>
      </c>
      <c r="CK100" s="481">
        <f t="shared" si="332"/>
        <v>0</v>
      </c>
      <c r="CL100" s="481">
        <f t="shared" si="333"/>
        <v>827</v>
      </c>
      <c r="CM100" s="481">
        <f t="shared" si="334"/>
        <v>4041</v>
      </c>
      <c r="CN100" s="481">
        <f t="shared" si="335"/>
        <v>4811</v>
      </c>
      <c r="CO100" s="481">
        <f t="shared" si="336"/>
        <v>5419</v>
      </c>
      <c r="CP100" s="483">
        <f t="shared" si="337"/>
        <v>5413</v>
      </c>
      <c r="CQ100" s="481">
        <f t="shared" si="338"/>
        <v>2509</v>
      </c>
      <c r="CR100" s="138">
        <f t="shared" si="339"/>
        <v>0</v>
      </c>
    </row>
    <row r="101" spans="1:96" outlineLevel="1">
      <c r="A101" s="561" t="s">
        <v>113</v>
      </c>
      <c r="B101" s="10">
        <f>'4a 1718 CS PC'!AI9</f>
        <v>0</v>
      </c>
      <c r="C101" s="10">
        <f>'4a 1718 CS PC'!AP9</f>
        <v>1.9E-2</v>
      </c>
      <c r="D101" s="10">
        <f>'4b 1819 CS PC'!AJ9</f>
        <v>0</v>
      </c>
      <c r="E101" s="10">
        <f>'4b 1819 CS PC'!AT9</f>
        <v>1.89E-2</v>
      </c>
      <c r="F101" s="10">
        <f>'4c 1920 CS PC'!AI9</f>
        <v>0</v>
      </c>
      <c r="G101" s="10">
        <f>'4c 1920 CS PC'!AS9</f>
        <v>1.89E-2</v>
      </c>
      <c r="H101" s="481">
        <f t="shared" si="318"/>
        <v>0</v>
      </c>
      <c r="I101" s="481">
        <f t="shared" si="340"/>
        <v>0</v>
      </c>
      <c r="J101" s="481">
        <f t="shared" si="341"/>
        <v>0</v>
      </c>
      <c r="K101" s="481">
        <f t="shared" si="319"/>
        <v>0</v>
      </c>
      <c r="L101" s="481">
        <f t="shared" si="320"/>
        <v>0</v>
      </c>
      <c r="M101" s="481">
        <f t="shared" si="320"/>
        <v>0</v>
      </c>
      <c r="N101" s="481">
        <f t="shared" si="321"/>
        <v>0</v>
      </c>
      <c r="O101" s="481">
        <f t="shared" si="321"/>
        <v>0</v>
      </c>
      <c r="P101" s="481">
        <f t="shared" si="342"/>
        <v>0</v>
      </c>
      <c r="Q101" s="481">
        <f t="shared" si="342"/>
        <v>0</v>
      </c>
      <c r="R101" s="481">
        <f t="shared" si="342"/>
        <v>0</v>
      </c>
      <c r="S101" s="481">
        <f t="shared" si="342"/>
        <v>0</v>
      </c>
      <c r="T101" s="481">
        <f t="shared" si="343"/>
        <v>0</v>
      </c>
      <c r="U101" s="481">
        <f t="shared" si="343"/>
        <v>0</v>
      </c>
      <c r="V101" s="481">
        <f t="shared" si="343"/>
        <v>0</v>
      </c>
      <c r="W101" s="481">
        <f t="shared" si="343"/>
        <v>0</v>
      </c>
      <c r="X101" s="481">
        <f t="shared" si="343"/>
        <v>0</v>
      </c>
      <c r="Y101" s="481">
        <f t="shared" si="343"/>
        <v>0</v>
      </c>
      <c r="Z101" s="481">
        <f t="shared" si="343"/>
        <v>0</v>
      </c>
      <c r="AA101" s="481">
        <f t="shared" si="343"/>
        <v>0</v>
      </c>
      <c r="AB101" s="481">
        <f t="shared" si="343"/>
        <v>0</v>
      </c>
      <c r="AC101" s="481">
        <f t="shared" si="343"/>
        <v>0</v>
      </c>
      <c r="AD101" s="481">
        <f t="shared" si="343"/>
        <v>0</v>
      </c>
      <c r="AE101" s="481">
        <f t="shared" si="343"/>
        <v>0</v>
      </c>
      <c r="AF101" s="481">
        <f t="shared" si="343"/>
        <v>0</v>
      </c>
      <c r="AG101" s="481">
        <f t="shared" si="343"/>
        <v>0</v>
      </c>
      <c r="AH101" s="481">
        <f t="shared" si="343"/>
        <v>0</v>
      </c>
      <c r="AI101" s="481">
        <f t="shared" si="343"/>
        <v>0</v>
      </c>
      <c r="AJ101" s="481">
        <f t="shared" si="350"/>
        <v>0</v>
      </c>
      <c r="AK101" s="481">
        <f t="shared" si="350"/>
        <v>0</v>
      </c>
      <c r="AL101" s="481">
        <f t="shared" si="350"/>
        <v>0</v>
      </c>
      <c r="AM101" s="481">
        <f t="shared" si="350"/>
        <v>0</v>
      </c>
      <c r="AN101" s="481">
        <f t="shared" si="350"/>
        <v>0</v>
      </c>
      <c r="AO101" s="481">
        <f t="shared" si="350"/>
        <v>0</v>
      </c>
      <c r="AP101" s="481">
        <f t="shared" si="350"/>
        <v>0</v>
      </c>
      <c r="AQ101" s="481">
        <f t="shared" si="350"/>
        <v>0</v>
      </c>
      <c r="AR101" s="481">
        <f t="shared" si="350"/>
        <v>0</v>
      </c>
      <c r="AS101" s="481">
        <f t="shared" si="350"/>
        <v>0</v>
      </c>
      <c r="AT101" s="481">
        <f t="shared" si="348"/>
        <v>10307</v>
      </c>
      <c r="AU101" s="481">
        <f t="shared" si="348"/>
        <v>10548</v>
      </c>
      <c r="AV101" s="481">
        <f t="shared" si="348"/>
        <v>10464</v>
      </c>
      <c r="AW101" s="481">
        <f t="shared" si="348"/>
        <v>10395</v>
      </c>
      <c r="AX101" s="481">
        <f t="shared" si="348"/>
        <v>11188</v>
      </c>
      <c r="AY101" s="481">
        <f t="shared" si="348"/>
        <v>14533</v>
      </c>
      <c r="AZ101" s="481">
        <f t="shared" si="348"/>
        <v>11749</v>
      </c>
      <c r="BA101" s="481">
        <f t="shared" si="348"/>
        <v>10304</v>
      </c>
      <c r="BB101" s="481">
        <f t="shared" si="348"/>
        <v>11080</v>
      </c>
      <c r="BC101" s="481">
        <f t="shared" si="348"/>
        <v>16957</v>
      </c>
      <c r="BD101" s="481">
        <f t="shared" si="348"/>
        <v>12151</v>
      </c>
      <c r="BE101" s="481">
        <f t="shared" si="348"/>
        <v>16623</v>
      </c>
      <c r="BF101" s="481">
        <f t="shared" si="348"/>
        <v>10627</v>
      </c>
      <c r="BG101" s="481">
        <f t="shared" si="348"/>
        <v>10319</v>
      </c>
      <c r="BH101" s="481">
        <f t="shared" si="348"/>
        <v>10480</v>
      </c>
      <c r="BI101" s="481">
        <f t="shared" si="348"/>
        <v>10421</v>
      </c>
      <c r="BJ101" s="481">
        <f t="shared" si="349"/>
        <v>11190</v>
      </c>
      <c r="BK101" s="481">
        <f t="shared" si="349"/>
        <v>14508</v>
      </c>
      <c r="BL101" s="481">
        <f t="shared" si="349"/>
        <v>11780</v>
      </c>
      <c r="BM101" s="481">
        <f t="shared" si="349"/>
        <v>10292</v>
      </c>
      <c r="BN101" s="481">
        <f t="shared" si="349"/>
        <v>11080</v>
      </c>
      <c r="BO101" s="481">
        <f t="shared" si="349"/>
        <v>17044</v>
      </c>
      <c r="BP101" s="481">
        <f t="shared" si="349"/>
        <v>11980</v>
      </c>
      <c r="BQ101" s="481">
        <f t="shared" si="349"/>
        <v>16464</v>
      </c>
      <c r="BR101" s="481">
        <f t="shared" si="349"/>
        <v>10627</v>
      </c>
      <c r="BS101" s="481">
        <f t="shared" si="349"/>
        <v>10319</v>
      </c>
      <c r="BT101" s="481">
        <f t="shared" si="349"/>
        <v>10480</v>
      </c>
      <c r="BU101" s="481">
        <f t="shared" si="349"/>
        <v>10421</v>
      </c>
      <c r="BV101" s="481">
        <f t="shared" si="349"/>
        <v>11282</v>
      </c>
      <c r="BW101" s="481">
        <f t="shared" si="349"/>
        <v>14603</v>
      </c>
      <c r="BX101" s="481"/>
      <c r="BY101" s="481">
        <f t="shared" si="315"/>
        <v>360216</v>
      </c>
      <c r="BZ101" s="123"/>
      <c r="CA101" s="123">
        <f t="shared" si="347"/>
        <v>0</v>
      </c>
      <c r="CB101" s="483">
        <f t="shared" si="324"/>
        <v>0</v>
      </c>
      <c r="CC101" s="483">
        <f t="shared" si="325"/>
        <v>0</v>
      </c>
      <c r="CD101" s="483">
        <f t="shared" si="326"/>
        <v>0</v>
      </c>
      <c r="CE101" s="481">
        <f t="shared" si="327"/>
        <v>0</v>
      </c>
      <c r="CF101" s="483">
        <f t="shared" si="328"/>
        <v>67435</v>
      </c>
      <c r="CG101" s="483">
        <f t="shared" si="329"/>
        <v>146409</v>
      </c>
      <c r="CH101" s="483">
        <f t="shared" si="330"/>
        <v>146372</v>
      </c>
      <c r="CI101" s="17"/>
      <c r="CJ101" s="481">
        <f t="shared" si="331"/>
        <v>0</v>
      </c>
      <c r="CK101" s="481">
        <f t="shared" si="332"/>
        <v>0</v>
      </c>
      <c r="CL101" s="481">
        <f t="shared" si="333"/>
        <v>0</v>
      </c>
      <c r="CM101" s="481">
        <f t="shared" si="334"/>
        <v>0</v>
      </c>
      <c r="CN101" s="481">
        <f t="shared" si="335"/>
        <v>0</v>
      </c>
      <c r="CO101" s="481">
        <f t="shared" si="336"/>
        <v>146299</v>
      </c>
      <c r="CP101" s="481">
        <f t="shared" si="337"/>
        <v>146185</v>
      </c>
      <c r="CQ101" s="481">
        <f t="shared" si="338"/>
        <v>67732</v>
      </c>
      <c r="CR101" s="138">
        <f t="shared" si="339"/>
        <v>0</v>
      </c>
    </row>
    <row r="102" spans="1:96" outlineLevel="1">
      <c r="A102" s="561" t="s">
        <v>114</v>
      </c>
      <c r="B102" s="10">
        <f>'4a 1718 CS PC'!AI10</f>
        <v>1.6000000000000001E-3</v>
      </c>
      <c r="C102" s="10">
        <f>'4a 1718 CS PC'!AP10</f>
        <v>8.9999999999999998E-4</v>
      </c>
      <c r="D102" s="10">
        <f>'4b 1819 CS PC'!AJ10</f>
        <v>1.6999999999999999E-3</v>
      </c>
      <c r="E102" s="10">
        <f>'4b 1819 CS PC'!AT10</f>
        <v>1E-3</v>
      </c>
      <c r="F102" s="10">
        <f>'4c 1920 CS PC'!AI10</f>
        <v>1.6999999999999999E-3</v>
      </c>
      <c r="G102" s="10">
        <f>'4c 1920 CS PC'!AS10</f>
        <v>1E-3</v>
      </c>
      <c r="H102" s="481">
        <f t="shared" si="318"/>
        <v>0</v>
      </c>
      <c r="I102" s="481">
        <f t="shared" si="340"/>
        <v>0</v>
      </c>
      <c r="J102" s="481">
        <f t="shared" si="341"/>
        <v>0</v>
      </c>
      <c r="K102" s="481">
        <f t="shared" si="319"/>
        <v>0</v>
      </c>
      <c r="L102" s="481">
        <f t="shared" si="320"/>
        <v>0</v>
      </c>
      <c r="M102" s="481">
        <f t="shared" si="320"/>
        <v>0</v>
      </c>
      <c r="N102" s="481">
        <f t="shared" si="321"/>
        <v>0</v>
      </c>
      <c r="O102" s="481">
        <f t="shared" si="321"/>
        <v>0</v>
      </c>
      <c r="P102" s="481">
        <f t="shared" si="342"/>
        <v>0</v>
      </c>
      <c r="Q102" s="481">
        <f t="shared" si="342"/>
        <v>0</v>
      </c>
      <c r="R102" s="481">
        <f t="shared" si="342"/>
        <v>0</v>
      </c>
      <c r="S102" s="481">
        <f t="shared" si="342"/>
        <v>494</v>
      </c>
      <c r="T102" s="481">
        <f t="shared" si="343"/>
        <v>411</v>
      </c>
      <c r="U102" s="481">
        <f t="shared" si="343"/>
        <v>373</v>
      </c>
      <c r="V102" s="481">
        <f t="shared" si="343"/>
        <v>356</v>
      </c>
      <c r="W102" s="481">
        <f t="shared" si="343"/>
        <v>371</v>
      </c>
      <c r="X102" s="481">
        <f t="shared" si="343"/>
        <v>362</v>
      </c>
      <c r="Y102" s="481">
        <f t="shared" si="343"/>
        <v>364</v>
      </c>
      <c r="Z102" s="481">
        <f t="shared" si="343"/>
        <v>391</v>
      </c>
      <c r="AA102" s="481">
        <f t="shared" si="343"/>
        <v>594</v>
      </c>
      <c r="AB102" s="481">
        <f t="shared" si="343"/>
        <v>507</v>
      </c>
      <c r="AC102" s="481">
        <f t="shared" si="343"/>
        <v>447</v>
      </c>
      <c r="AD102" s="481">
        <f t="shared" si="343"/>
        <v>491</v>
      </c>
      <c r="AE102" s="481">
        <f t="shared" si="343"/>
        <v>965</v>
      </c>
      <c r="AF102" s="481">
        <f t="shared" si="343"/>
        <v>582</v>
      </c>
      <c r="AG102" s="481">
        <f t="shared" si="343"/>
        <v>817</v>
      </c>
      <c r="AH102" s="481">
        <f t="shared" si="343"/>
        <v>504</v>
      </c>
      <c r="AI102" s="481">
        <f t="shared" si="343"/>
        <v>499</v>
      </c>
      <c r="AJ102" s="481">
        <f t="shared" si="350"/>
        <v>497</v>
      </c>
      <c r="AK102" s="481">
        <f t="shared" si="350"/>
        <v>493</v>
      </c>
      <c r="AL102" s="481">
        <f t="shared" si="350"/>
        <v>538</v>
      </c>
      <c r="AM102" s="481">
        <f t="shared" si="350"/>
        <v>708</v>
      </c>
      <c r="AN102" s="481">
        <f t="shared" si="350"/>
        <v>597</v>
      </c>
      <c r="AO102" s="481">
        <f t="shared" si="350"/>
        <v>520</v>
      </c>
      <c r="AP102" s="481">
        <f t="shared" si="350"/>
        <v>565</v>
      </c>
      <c r="AQ102" s="481">
        <f t="shared" si="350"/>
        <v>1012</v>
      </c>
      <c r="AR102" s="481">
        <f t="shared" si="350"/>
        <v>641</v>
      </c>
      <c r="AS102" s="481">
        <f t="shared" si="350"/>
        <v>861</v>
      </c>
      <c r="AT102" s="481">
        <f t="shared" si="348"/>
        <v>545</v>
      </c>
      <c r="AU102" s="481">
        <f t="shared" si="348"/>
        <v>558</v>
      </c>
      <c r="AV102" s="481">
        <f t="shared" si="348"/>
        <v>554</v>
      </c>
      <c r="AW102" s="481">
        <f t="shared" si="348"/>
        <v>550</v>
      </c>
      <c r="AX102" s="481">
        <f t="shared" si="348"/>
        <v>592</v>
      </c>
      <c r="AY102" s="481">
        <f t="shared" si="348"/>
        <v>769</v>
      </c>
      <c r="AZ102" s="481">
        <f t="shared" si="348"/>
        <v>622</v>
      </c>
      <c r="BA102" s="481">
        <f t="shared" si="348"/>
        <v>545</v>
      </c>
      <c r="BB102" s="481">
        <f t="shared" si="348"/>
        <v>586</v>
      </c>
      <c r="BC102" s="481">
        <f t="shared" si="348"/>
        <v>897</v>
      </c>
      <c r="BD102" s="481">
        <f t="shared" si="348"/>
        <v>643</v>
      </c>
      <c r="BE102" s="481">
        <f t="shared" si="348"/>
        <v>880</v>
      </c>
      <c r="BF102" s="481">
        <f t="shared" si="348"/>
        <v>562</v>
      </c>
      <c r="BG102" s="481">
        <f t="shared" si="348"/>
        <v>546</v>
      </c>
      <c r="BH102" s="481">
        <f t="shared" si="348"/>
        <v>555</v>
      </c>
      <c r="BI102" s="481">
        <f t="shared" si="348"/>
        <v>551</v>
      </c>
      <c r="BJ102" s="481">
        <f t="shared" si="349"/>
        <v>592</v>
      </c>
      <c r="BK102" s="481">
        <f t="shared" si="349"/>
        <v>768</v>
      </c>
      <c r="BL102" s="481">
        <f t="shared" si="349"/>
        <v>623</v>
      </c>
      <c r="BM102" s="481">
        <f t="shared" si="349"/>
        <v>545</v>
      </c>
      <c r="BN102" s="481">
        <f t="shared" si="349"/>
        <v>586</v>
      </c>
      <c r="BO102" s="481">
        <f t="shared" si="349"/>
        <v>902</v>
      </c>
      <c r="BP102" s="481">
        <f t="shared" si="349"/>
        <v>634</v>
      </c>
      <c r="BQ102" s="481">
        <f t="shared" si="349"/>
        <v>871</v>
      </c>
      <c r="BR102" s="481">
        <f t="shared" si="349"/>
        <v>562</v>
      </c>
      <c r="BS102" s="481">
        <f t="shared" si="349"/>
        <v>546</v>
      </c>
      <c r="BT102" s="481">
        <f t="shared" si="349"/>
        <v>555</v>
      </c>
      <c r="BU102" s="481">
        <f t="shared" si="349"/>
        <v>551</v>
      </c>
      <c r="BV102" s="481">
        <f t="shared" si="349"/>
        <v>597</v>
      </c>
      <c r="BW102" s="481">
        <f t="shared" si="349"/>
        <v>773</v>
      </c>
      <c r="BX102" s="481"/>
      <c r="BY102" s="483">
        <f t="shared" si="315"/>
        <v>34020</v>
      </c>
      <c r="BZ102" s="123"/>
      <c r="CA102" s="123">
        <f t="shared" si="347"/>
        <v>0</v>
      </c>
      <c r="CB102" s="483">
        <f t="shared" si="324"/>
        <v>0</v>
      </c>
      <c r="CC102" s="483">
        <f t="shared" si="325"/>
        <v>0</v>
      </c>
      <c r="CD102" s="483">
        <f t="shared" si="326"/>
        <v>3716</v>
      </c>
      <c r="CE102" s="481">
        <f t="shared" si="327"/>
        <v>7048</v>
      </c>
      <c r="CF102" s="483">
        <f t="shared" si="328"/>
        <v>7764</v>
      </c>
      <c r="CG102" s="483">
        <f t="shared" si="329"/>
        <v>7747</v>
      </c>
      <c r="CH102" s="483">
        <f t="shared" si="330"/>
        <v>7745</v>
      </c>
      <c r="CI102" s="17"/>
      <c r="CJ102" s="481">
        <f t="shared" si="331"/>
        <v>0</v>
      </c>
      <c r="CK102" s="481">
        <f t="shared" si="332"/>
        <v>0</v>
      </c>
      <c r="CL102" s="481">
        <f t="shared" si="333"/>
        <v>1278</v>
      </c>
      <c r="CM102" s="481">
        <f t="shared" si="334"/>
        <v>6247</v>
      </c>
      <c r="CN102" s="483">
        <f t="shared" si="335"/>
        <v>7435</v>
      </c>
      <c r="CO102" s="481">
        <f t="shared" si="336"/>
        <v>7741</v>
      </c>
      <c r="CP102" s="483">
        <f t="shared" si="337"/>
        <v>7735</v>
      </c>
      <c r="CQ102" s="481">
        <f t="shared" si="338"/>
        <v>3584</v>
      </c>
      <c r="CR102" s="138">
        <f t="shared" si="339"/>
        <v>0</v>
      </c>
    </row>
    <row r="103" spans="1:96" outlineLevel="1">
      <c r="A103" s="561" t="s">
        <v>115</v>
      </c>
      <c r="B103" s="10">
        <f>'4a 1718 CS PC'!AI11</f>
        <v>4.8999999999999998E-3</v>
      </c>
      <c r="C103" s="10">
        <f>'4a 1718 CS PC'!AP11</f>
        <v>2.8999999999999998E-3</v>
      </c>
      <c r="D103" s="10">
        <f>'4b 1819 CS PC'!AJ11</f>
        <v>4.7000000000000002E-3</v>
      </c>
      <c r="E103" s="10">
        <f>'4b 1819 CS PC'!AT11</f>
        <v>2.8E-3</v>
      </c>
      <c r="F103" s="10">
        <f>'4c 1920 CS PC'!AI11</f>
        <v>4.7000000000000002E-3</v>
      </c>
      <c r="G103" s="10">
        <f>'4c 1920 CS PC'!AS11</f>
        <v>2.8E-3</v>
      </c>
      <c r="H103" s="481">
        <f t="shared" si="318"/>
        <v>0</v>
      </c>
      <c r="I103" s="481">
        <f t="shared" si="340"/>
        <v>0</v>
      </c>
      <c r="J103" s="481">
        <f t="shared" si="341"/>
        <v>0</v>
      </c>
      <c r="K103" s="481">
        <f t="shared" si="319"/>
        <v>0</v>
      </c>
      <c r="L103" s="481">
        <f t="shared" si="320"/>
        <v>0</v>
      </c>
      <c r="M103" s="481">
        <f t="shared" si="320"/>
        <v>0</v>
      </c>
      <c r="N103" s="481">
        <f t="shared" si="321"/>
        <v>0</v>
      </c>
      <c r="O103" s="481">
        <f t="shared" si="321"/>
        <v>0</v>
      </c>
      <c r="P103" s="481">
        <f t="shared" si="342"/>
        <v>0</v>
      </c>
      <c r="Q103" s="481">
        <f t="shared" si="342"/>
        <v>0</v>
      </c>
      <c r="R103" s="481">
        <f t="shared" si="342"/>
        <v>0</v>
      </c>
      <c r="S103" s="481">
        <f t="shared" si="342"/>
        <v>1367</v>
      </c>
      <c r="T103" s="481">
        <f t="shared" si="343"/>
        <v>1136</v>
      </c>
      <c r="U103" s="481">
        <f t="shared" si="343"/>
        <v>1030</v>
      </c>
      <c r="V103" s="481">
        <f t="shared" si="343"/>
        <v>984</v>
      </c>
      <c r="W103" s="481">
        <f t="shared" si="343"/>
        <v>1027</v>
      </c>
      <c r="X103" s="481">
        <f t="shared" si="343"/>
        <v>1000</v>
      </c>
      <c r="Y103" s="481">
        <f t="shared" si="343"/>
        <v>1008</v>
      </c>
      <c r="Z103" s="481">
        <f t="shared" si="343"/>
        <v>1082</v>
      </c>
      <c r="AA103" s="481">
        <f t="shared" si="343"/>
        <v>1641</v>
      </c>
      <c r="AB103" s="481">
        <f t="shared" si="343"/>
        <v>1402</v>
      </c>
      <c r="AC103" s="481">
        <f t="shared" si="343"/>
        <v>1235</v>
      </c>
      <c r="AD103" s="481">
        <f t="shared" si="343"/>
        <v>1358</v>
      </c>
      <c r="AE103" s="481">
        <f t="shared" si="343"/>
        <v>2667</v>
      </c>
      <c r="AF103" s="481">
        <f t="shared" si="343"/>
        <v>1609</v>
      </c>
      <c r="AG103" s="481">
        <f t="shared" si="343"/>
        <v>2259</v>
      </c>
      <c r="AH103" s="481">
        <f t="shared" si="343"/>
        <v>1393</v>
      </c>
      <c r="AI103" s="481">
        <f t="shared" si="343"/>
        <v>1379</v>
      </c>
      <c r="AJ103" s="481">
        <f t="shared" si="350"/>
        <v>1374</v>
      </c>
      <c r="AK103" s="481">
        <f t="shared" si="350"/>
        <v>1363</v>
      </c>
      <c r="AL103" s="481">
        <f t="shared" si="350"/>
        <v>1487</v>
      </c>
      <c r="AM103" s="481">
        <f t="shared" si="350"/>
        <v>1958</v>
      </c>
      <c r="AN103" s="481">
        <f t="shared" si="350"/>
        <v>1651</v>
      </c>
      <c r="AO103" s="481">
        <f t="shared" si="350"/>
        <v>1438</v>
      </c>
      <c r="AP103" s="481">
        <f t="shared" si="350"/>
        <v>1561</v>
      </c>
      <c r="AQ103" s="481">
        <f t="shared" si="350"/>
        <v>2799</v>
      </c>
      <c r="AR103" s="481">
        <f t="shared" si="350"/>
        <v>1773</v>
      </c>
      <c r="AS103" s="481">
        <f t="shared" si="350"/>
        <v>2379</v>
      </c>
      <c r="AT103" s="481">
        <f t="shared" si="348"/>
        <v>1527</v>
      </c>
      <c r="AU103" s="481">
        <f t="shared" si="348"/>
        <v>1563</v>
      </c>
      <c r="AV103" s="481">
        <f t="shared" si="348"/>
        <v>1550</v>
      </c>
      <c r="AW103" s="481">
        <f t="shared" si="348"/>
        <v>1540</v>
      </c>
      <c r="AX103" s="481">
        <f t="shared" si="348"/>
        <v>1657</v>
      </c>
      <c r="AY103" s="481">
        <f t="shared" si="348"/>
        <v>2153</v>
      </c>
      <c r="AZ103" s="481">
        <f t="shared" si="348"/>
        <v>1741</v>
      </c>
      <c r="BA103" s="481">
        <f t="shared" si="348"/>
        <v>1526</v>
      </c>
      <c r="BB103" s="481">
        <f t="shared" si="348"/>
        <v>1642</v>
      </c>
      <c r="BC103" s="481">
        <f t="shared" si="348"/>
        <v>2512</v>
      </c>
      <c r="BD103" s="481">
        <f t="shared" si="348"/>
        <v>1800</v>
      </c>
      <c r="BE103" s="481">
        <f t="shared" si="348"/>
        <v>2463</v>
      </c>
      <c r="BF103" s="481">
        <f t="shared" si="348"/>
        <v>1574</v>
      </c>
      <c r="BG103" s="481">
        <f t="shared" si="348"/>
        <v>1529</v>
      </c>
      <c r="BH103" s="481">
        <f t="shared" si="348"/>
        <v>1553</v>
      </c>
      <c r="BI103" s="481">
        <f t="shared" si="348"/>
        <v>1544</v>
      </c>
      <c r="BJ103" s="481">
        <f t="shared" si="349"/>
        <v>1658</v>
      </c>
      <c r="BK103" s="481">
        <f t="shared" si="349"/>
        <v>2149</v>
      </c>
      <c r="BL103" s="481">
        <f t="shared" si="349"/>
        <v>1745</v>
      </c>
      <c r="BM103" s="481">
        <f t="shared" si="349"/>
        <v>1525</v>
      </c>
      <c r="BN103" s="481">
        <f t="shared" si="349"/>
        <v>1642</v>
      </c>
      <c r="BO103" s="481">
        <f t="shared" si="349"/>
        <v>2525</v>
      </c>
      <c r="BP103" s="481">
        <f t="shared" si="349"/>
        <v>1775</v>
      </c>
      <c r="BQ103" s="481">
        <f t="shared" si="349"/>
        <v>2439</v>
      </c>
      <c r="BR103" s="481">
        <f t="shared" si="349"/>
        <v>1574</v>
      </c>
      <c r="BS103" s="481">
        <f t="shared" si="349"/>
        <v>1529</v>
      </c>
      <c r="BT103" s="481">
        <f t="shared" si="349"/>
        <v>1553</v>
      </c>
      <c r="BU103" s="481">
        <f t="shared" si="349"/>
        <v>1544</v>
      </c>
      <c r="BV103" s="481">
        <f t="shared" si="349"/>
        <v>1671</v>
      </c>
      <c r="BW103" s="481">
        <f t="shared" si="349"/>
        <v>2163</v>
      </c>
      <c r="BX103" s="481"/>
      <c r="BY103" s="483">
        <f t="shared" si="315"/>
        <v>94726</v>
      </c>
      <c r="BZ103" s="123"/>
      <c r="CA103" s="123">
        <f t="shared" si="347"/>
        <v>0</v>
      </c>
      <c r="CB103" s="483">
        <f t="shared" si="324"/>
        <v>0</v>
      </c>
      <c r="CC103" s="483">
        <f t="shared" si="325"/>
        <v>0</v>
      </c>
      <c r="CD103" s="483">
        <f t="shared" si="326"/>
        <v>10275</v>
      </c>
      <c r="CE103" s="483">
        <f t="shared" si="327"/>
        <v>19484</v>
      </c>
      <c r="CF103" s="483">
        <f t="shared" si="328"/>
        <v>21591</v>
      </c>
      <c r="CG103" s="483">
        <f t="shared" si="329"/>
        <v>21691</v>
      </c>
      <c r="CH103" s="483">
        <f t="shared" si="330"/>
        <v>21685</v>
      </c>
      <c r="CI103" s="17"/>
      <c r="CJ103" s="481">
        <f t="shared" si="331"/>
        <v>0</v>
      </c>
      <c r="CK103" s="481">
        <f t="shared" si="332"/>
        <v>0</v>
      </c>
      <c r="CL103" s="483">
        <f t="shared" si="333"/>
        <v>3533</v>
      </c>
      <c r="CM103" s="481">
        <f t="shared" si="334"/>
        <v>17272</v>
      </c>
      <c r="CN103" s="481">
        <f t="shared" si="335"/>
        <v>20555</v>
      </c>
      <c r="CO103" s="481">
        <f t="shared" si="336"/>
        <v>21674</v>
      </c>
      <c r="CP103" s="483">
        <f t="shared" si="337"/>
        <v>21658</v>
      </c>
      <c r="CQ103" s="483">
        <f t="shared" si="338"/>
        <v>10034</v>
      </c>
      <c r="CR103" s="138">
        <f t="shared" si="339"/>
        <v>0</v>
      </c>
    </row>
    <row r="104" spans="1:96" outlineLevel="1">
      <c r="A104" s="561" t="s">
        <v>116</v>
      </c>
      <c r="B104" s="10">
        <f>'4a 1718 CS PC'!AI12</f>
        <v>0</v>
      </c>
      <c r="C104" s="10">
        <f>'4a 1718 CS PC'!AP12</f>
        <v>4.0899999999999999E-2</v>
      </c>
      <c r="D104" s="10">
        <f>'4b 1819 CS PC'!AJ12</f>
        <v>0</v>
      </c>
      <c r="E104" s="10">
        <f>'4b 1819 CS PC'!AT12</f>
        <v>4.1399999999999999E-2</v>
      </c>
      <c r="F104" s="10">
        <f>'4c 1920 CS PC'!AI12</f>
        <v>0</v>
      </c>
      <c r="G104" s="10">
        <f>'4c 1920 CS PC'!AS12</f>
        <v>4.1799999999999997E-2</v>
      </c>
      <c r="H104" s="481">
        <f t="shared" si="318"/>
        <v>0</v>
      </c>
      <c r="I104" s="481">
        <f t="shared" si="340"/>
        <v>0</v>
      </c>
      <c r="J104" s="481">
        <f t="shared" si="341"/>
        <v>0</v>
      </c>
      <c r="K104" s="481">
        <f t="shared" si="319"/>
        <v>0</v>
      </c>
      <c r="L104" s="481">
        <f t="shared" si="320"/>
        <v>0</v>
      </c>
      <c r="M104" s="481">
        <f t="shared" si="320"/>
        <v>0</v>
      </c>
      <c r="N104" s="481">
        <f t="shared" si="321"/>
        <v>0</v>
      </c>
      <c r="O104" s="481">
        <f t="shared" si="321"/>
        <v>0</v>
      </c>
      <c r="P104" s="481">
        <f t="shared" si="342"/>
        <v>0</v>
      </c>
      <c r="Q104" s="481">
        <f t="shared" si="342"/>
        <v>0</v>
      </c>
      <c r="R104" s="481">
        <f t="shared" si="342"/>
        <v>0</v>
      </c>
      <c r="S104" s="481">
        <f t="shared" si="342"/>
        <v>0</v>
      </c>
      <c r="T104" s="481">
        <f t="shared" si="343"/>
        <v>0</v>
      </c>
      <c r="U104" s="481">
        <f t="shared" si="343"/>
        <v>0</v>
      </c>
      <c r="V104" s="481">
        <f t="shared" si="343"/>
        <v>0</v>
      </c>
      <c r="W104" s="481">
        <f t="shared" si="343"/>
        <v>0</v>
      </c>
      <c r="X104" s="481">
        <f t="shared" si="343"/>
        <v>0</v>
      </c>
      <c r="Y104" s="481">
        <f t="shared" si="343"/>
        <v>0</v>
      </c>
      <c r="Z104" s="481">
        <f t="shared" si="343"/>
        <v>0</v>
      </c>
      <c r="AA104" s="481">
        <f t="shared" si="343"/>
        <v>0</v>
      </c>
      <c r="AB104" s="481">
        <f t="shared" si="343"/>
        <v>0</v>
      </c>
      <c r="AC104" s="481">
        <f t="shared" si="343"/>
        <v>0</v>
      </c>
      <c r="AD104" s="481">
        <f t="shared" si="343"/>
        <v>0</v>
      </c>
      <c r="AE104" s="481">
        <f t="shared" si="343"/>
        <v>0</v>
      </c>
      <c r="AF104" s="481">
        <f t="shared" si="343"/>
        <v>0</v>
      </c>
      <c r="AG104" s="481">
        <f t="shared" si="343"/>
        <v>0</v>
      </c>
      <c r="AH104" s="481">
        <f t="shared" si="343"/>
        <v>0</v>
      </c>
      <c r="AI104" s="481">
        <f t="shared" si="343"/>
        <v>0</v>
      </c>
      <c r="AJ104" s="481">
        <f t="shared" si="350"/>
        <v>0</v>
      </c>
      <c r="AK104" s="481">
        <f t="shared" si="350"/>
        <v>0</v>
      </c>
      <c r="AL104" s="481">
        <f t="shared" si="350"/>
        <v>0</v>
      </c>
      <c r="AM104" s="481">
        <f t="shared" si="350"/>
        <v>0</v>
      </c>
      <c r="AN104" s="481">
        <f t="shared" si="350"/>
        <v>0</v>
      </c>
      <c r="AO104" s="481">
        <f t="shared" si="350"/>
        <v>0</v>
      </c>
      <c r="AP104" s="481">
        <f t="shared" si="350"/>
        <v>0</v>
      </c>
      <c r="AQ104" s="481">
        <f t="shared" si="350"/>
        <v>0</v>
      </c>
      <c r="AR104" s="481">
        <f t="shared" si="350"/>
        <v>0</v>
      </c>
      <c r="AS104" s="481">
        <f t="shared" si="350"/>
        <v>0</v>
      </c>
      <c r="AT104" s="481">
        <f t="shared" si="348"/>
        <v>22795</v>
      </c>
      <c r="AU104" s="481">
        <f t="shared" si="348"/>
        <v>23329</v>
      </c>
      <c r="AV104" s="481">
        <f t="shared" si="348"/>
        <v>23143</v>
      </c>
      <c r="AW104" s="523">
        <f>ROUNDDOWN(((AW$94)*$G104),0)</f>
        <v>22989</v>
      </c>
      <c r="AX104" s="523">
        <f>ROUNDUP(((AX$94)*$G104),0)</f>
        <v>24744</v>
      </c>
      <c r="AY104" s="481">
        <f t="shared" si="348"/>
        <v>32143</v>
      </c>
      <c r="AZ104" s="481">
        <f t="shared" si="348"/>
        <v>25985</v>
      </c>
      <c r="BA104" s="481">
        <f t="shared" si="348"/>
        <v>22788</v>
      </c>
      <c r="BB104" s="523">
        <f>ROUNDDOWN(((BB$94)*$G104),0)</f>
        <v>24505</v>
      </c>
      <c r="BC104" s="481">
        <f t="shared" si="348"/>
        <v>37503</v>
      </c>
      <c r="BD104" s="481">
        <f t="shared" si="348"/>
        <v>26874</v>
      </c>
      <c r="BE104" s="481">
        <f t="shared" si="348"/>
        <v>36765</v>
      </c>
      <c r="BF104" s="481">
        <f t="shared" si="348"/>
        <v>23504</v>
      </c>
      <c r="BG104" s="481">
        <f t="shared" si="348"/>
        <v>22821</v>
      </c>
      <c r="BH104" s="481">
        <f t="shared" si="348"/>
        <v>23179</v>
      </c>
      <c r="BI104" s="481">
        <f t="shared" si="348"/>
        <v>23047</v>
      </c>
      <c r="BJ104" s="481">
        <f t="shared" si="349"/>
        <v>24749</v>
      </c>
      <c r="BK104" s="481">
        <f t="shared" si="349"/>
        <v>32087</v>
      </c>
      <c r="BL104" s="481">
        <f t="shared" si="349"/>
        <v>26053</v>
      </c>
      <c r="BM104" s="481">
        <f t="shared" si="349"/>
        <v>22761</v>
      </c>
      <c r="BN104" s="481">
        <f t="shared" si="349"/>
        <v>24506</v>
      </c>
      <c r="BO104" s="523">
        <f>ROUNDDOWN(((BO$94)*$G104),0)</f>
        <v>37694</v>
      </c>
      <c r="BP104" s="481">
        <f t="shared" si="349"/>
        <v>26494</v>
      </c>
      <c r="BQ104" s="481">
        <f t="shared" si="349"/>
        <v>36412</v>
      </c>
      <c r="BR104" s="481">
        <f t="shared" si="349"/>
        <v>23504</v>
      </c>
      <c r="BS104" s="481">
        <f t="shared" si="349"/>
        <v>22821</v>
      </c>
      <c r="BT104" s="523">
        <f>ROUNDDOWN(((BT$94)*$G104),0)</f>
        <v>23178</v>
      </c>
      <c r="BU104" s="481">
        <f t="shared" si="349"/>
        <v>23047</v>
      </c>
      <c r="BV104" s="481">
        <f t="shared" si="349"/>
        <v>24951</v>
      </c>
      <c r="BW104" s="481">
        <f t="shared" si="349"/>
        <v>32297</v>
      </c>
      <c r="BX104" s="481"/>
      <c r="BY104" s="481">
        <f t="shared" si="315"/>
        <v>796668</v>
      </c>
      <c r="BZ104" s="123"/>
      <c r="CA104" s="123">
        <f t="shared" si="347"/>
        <v>0</v>
      </c>
      <c r="CB104" s="483">
        <f t="shared" si="324"/>
        <v>0</v>
      </c>
      <c r="CC104" s="483">
        <f t="shared" si="325"/>
        <v>0</v>
      </c>
      <c r="CD104" s="483">
        <f t="shared" si="326"/>
        <v>0</v>
      </c>
      <c r="CE104" s="481">
        <f t="shared" si="327"/>
        <v>0</v>
      </c>
      <c r="CF104" s="483">
        <f t="shared" si="328"/>
        <v>149143</v>
      </c>
      <c r="CG104" s="483">
        <f t="shared" si="329"/>
        <v>323807</v>
      </c>
      <c r="CH104" s="483">
        <f t="shared" si="330"/>
        <v>323718</v>
      </c>
      <c r="CI104" s="17"/>
      <c r="CJ104" s="481">
        <f t="shared" si="331"/>
        <v>0</v>
      </c>
      <c r="CK104" s="481">
        <f t="shared" si="332"/>
        <v>0</v>
      </c>
      <c r="CL104" s="481">
        <f t="shared" si="333"/>
        <v>0</v>
      </c>
      <c r="CM104" s="481">
        <f t="shared" si="334"/>
        <v>0</v>
      </c>
      <c r="CN104" s="481">
        <f t="shared" si="335"/>
        <v>0</v>
      </c>
      <c r="CO104" s="481">
        <f t="shared" si="336"/>
        <v>323563</v>
      </c>
      <c r="CP104" s="481">
        <f t="shared" si="337"/>
        <v>323307</v>
      </c>
      <c r="CQ104" s="481">
        <f t="shared" si="338"/>
        <v>149798</v>
      </c>
      <c r="CR104" s="138">
        <f t="shared" si="339"/>
        <v>0</v>
      </c>
    </row>
    <row r="105" spans="1:96" outlineLevel="1">
      <c r="A105" s="561" t="s">
        <v>117</v>
      </c>
      <c r="B105" s="10">
        <f>'4a 1718 CS PC'!AI13</f>
        <v>1.5E-3</v>
      </c>
      <c r="C105" s="10">
        <f>'4a 1718 CS PC'!AP13</f>
        <v>8.9999999999999998E-4</v>
      </c>
      <c r="D105" s="10">
        <f>'4b 1819 CS PC'!AJ13</f>
        <v>1.5E-3</v>
      </c>
      <c r="E105" s="10">
        <f>'4b 1819 CS PC'!AT13</f>
        <v>8.9999999999999998E-4</v>
      </c>
      <c r="F105" s="10">
        <f>'4c 1920 CS PC'!AI13</f>
        <v>1.6000000000000001E-3</v>
      </c>
      <c r="G105" s="10">
        <f>'4c 1920 CS PC'!AS13</f>
        <v>8.9999999999999998E-4</v>
      </c>
      <c r="H105" s="481">
        <f t="shared" ref="H105:H114" si="351">((H$94)*$C105)</f>
        <v>0</v>
      </c>
      <c r="I105" s="481">
        <f t="shared" si="340"/>
        <v>0</v>
      </c>
      <c r="J105" s="481">
        <f t="shared" si="341"/>
        <v>0</v>
      </c>
      <c r="K105" s="481">
        <f t="shared" si="319"/>
        <v>0</v>
      </c>
      <c r="L105" s="481">
        <f t="shared" si="320"/>
        <v>0</v>
      </c>
      <c r="M105" s="481">
        <f t="shared" si="320"/>
        <v>0</v>
      </c>
      <c r="N105" s="481">
        <f t="shared" si="321"/>
        <v>0</v>
      </c>
      <c r="O105" s="481">
        <f t="shared" si="321"/>
        <v>0</v>
      </c>
      <c r="P105" s="481">
        <f t="shared" si="342"/>
        <v>0</v>
      </c>
      <c r="Q105" s="481">
        <f t="shared" si="342"/>
        <v>0</v>
      </c>
      <c r="R105" s="481">
        <f t="shared" si="342"/>
        <v>0</v>
      </c>
      <c r="S105" s="481">
        <f t="shared" si="342"/>
        <v>465</v>
      </c>
      <c r="T105" s="481">
        <f t="shared" si="343"/>
        <v>387</v>
      </c>
      <c r="U105" s="481">
        <f t="shared" si="343"/>
        <v>351</v>
      </c>
      <c r="V105" s="481">
        <f t="shared" si="343"/>
        <v>335</v>
      </c>
      <c r="W105" s="481">
        <f t="shared" si="343"/>
        <v>350</v>
      </c>
      <c r="X105" s="481">
        <f t="shared" si="343"/>
        <v>340</v>
      </c>
      <c r="Y105" s="481">
        <f t="shared" si="343"/>
        <v>343</v>
      </c>
      <c r="Z105" s="481">
        <f t="shared" si="343"/>
        <v>368</v>
      </c>
      <c r="AA105" s="481">
        <f t="shared" si="343"/>
        <v>559</v>
      </c>
      <c r="AB105" s="481">
        <f t="shared" si="343"/>
        <v>477</v>
      </c>
      <c r="AC105" s="481">
        <f t="shared" si="343"/>
        <v>420</v>
      </c>
      <c r="AD105" s="481">
        <f t="shared" si="343"/>
        <v>462</v>
      </c>
      <c r="AE105" s="481">
        <f t="shared" si="343"/>
        <v>908</v>
      </c>
      <c r="AF105" s="481">
        <f t="shared" si="343"/>
        <v>548</v>
      </c>
      <c r="AG105" s="481">
        <f t="shared" si="343"/>
        <v>769</v>
      </c>
      <c r="AH105" s="481">
        <f t="shared" si="343"/>
        <v>474</v>
      </c>
      <c r="AI105" s="481">
        <f t="shared" si="343"/>
        <v>469</v>
      </c>
      <c r="AJ105" s="481">
        <f t="shared" si="350"/>
        <v>468</v>
      </c>
      <c r="AK105" s="481">
        <f t="shared" si="350"/>
        <v>464</v>
      </c>
      <c r="AL105" s="481">
        <f t="shared" si="350"/>
        <v>506</v>
      </c>
      <c r="AM105" s="481">
        <f t="shared" si="350"/>
        <v>666</v>
      </c>
      <c r="AN105" s="481">
        <f t="shared" si="350"/>
        <v>562</v>
      </c>
      <c r="AO105" s="481">
        <f t="shared" si="350"/>
        <v>490</v>
      </c>
      <c r="AP105" s="481">
        <f t="shared" si="350"/>
        <v>532</v>
      </c>
      <c r="AQ105" s="481">
        <f t="shared" si="350"/>
        <v>953</v>
      </c>
      <c r="AR105" s="481">
        <f t="shared" si="350"/>
        <v>604</v>
      </c>
      <c r="AS105" s="481">
        <f t="shared" si="350"/>
        <v>810</v>
      </c>
      <c r="AT105" s="481">
        <f t="shared" si="348"/>
        <v>491</v>
      </c>
      <c r="AU105" s="481">
        <f t="shared" si="348"/>
        <v>502</v>
      </c>
      <c r="AV105" s="481">
        <f t="shared" si="348"/>
        <v>498</v>
      </c>
      <c r="AW105" s="481">
        <f t="shared" si="348"/>
        <v>495</v>
      </c>
      <c r="AX105" s="481">
        <f t="shared" si="348"/>
        <v>533</v>
      </c>
      <c r="AY105" s="481">
        <f t="shared" si="348"/>
        <v>692</v>
      </c>
      <c r="AZ105" s="481">
        <f t="shared" si="348"/>
        <v>559</v>
      </c>
      <c r="BA105" s="481">
        <f t="shared" si="348"/>
        <v>491</v>
      </c>
      <c r="BB105" s="481">
        <f t="shared" si="348"/>
        <v>528</v>
      </c>
      <c r="BC105" s="481">
        <f t="shared" si="348"/>
        <v>807</v>
      </c>
      <c r="BD105" s="481">
        <f t="shared" si="348"/>
        <v>579</v>
      </c>
      <c r="BE105" s="481">
        <f t="shared" si="348"/>
        <v>792</v>
      </c>
      <c r="BF105" s="481">
        <f t="shared" si="348"/>
        <v>506</v>
      </c>
      <c r="BG105" s="481">
        <f t="shared" si="348"/>
        <v>491</v>
      </c>
      <c r="BH105" s="481">
        <f t="shared" si="348"/>
        <v>499</v>
      </c>
      <c r="BI105" s="481">
        <f t="shared" si="348"/>
        <v>496</v>
      </c>
      <c r="BJ105" s="481">
        <f t="shared" si="349"/>
        <v>533</v>
      </c>
      <c r="BK105" s="481">
        <f t="shared" si="349"/>
        <v>691</v>
      </c>
      <c r="BL105" s="481">
        <f t="shared" si="349"/>
        <v>561</v>
      </c>
      <c r="BM105" s="481">
        <f t="shared" si="349"/>
        <v>490</v>
      </c>
      <c r="BN105" s="481">
        <f t="shared" si="349"/>
        <v>528</v>
      </c>
      <c r="BO105" s="481">
        <f t="shared" si="349"/>
        <v>812</v>
      </c>
      <c r="BP105" s="481">
        <f t="shared" si="349"/>
        <v>570</v>
      </c>
      <c r="BQ105" s="481">
        <f t="shared" si="349"/>
        <v>784</v>
      </c>
      <c r="BR105" s="481">
        <f t="shared" si="349"/>
        <v>506</v>
      </c>
      <c r="BS105" s="481">
        <f t="shared" si="349"/>
        <v>491</v>
      </c>
      <c r="BT105" s="481">
        <f t="shared" si="349"/>
        <v>499</v>
      </c>
      <c r="BU105" s="481">
        <f t="shared" si="349"/>
        <v>496</v>
      </c>
      <c r="BV105" s="481">
        <f t="shared" si="349"/>
        <v>537</v>
      </c>
      <c r="BW105" s="481">
        <f t="shared" si="349"/>
        <v>695</v>
      </c>
      <c r="BX105" s="481"/>
      <c r="BY105" s="481">
        <f t="shared" si="315"/>
        <v>31232</v>
      </c>
      <c r="BZ105" s="123"/>
      <c r="CA105" s="123">
        <f t="shared" si="347"/>
        <v>0</v>
      </c>
      <c r="CB105" s="483">
        <f t="shared" si="324"/>
        <v>0</v>
      </c>
      <c r="CC105" s="483">
        <f t="shared" si="325"/>
        <v>0</v>
      </c>
      <c r="CD105" s="483">
        <f t="shared" si="326"/>
        <v>3498</v>
      </c>
      <c r="CE105" s="481">
        <f t="shared" si="327"/>
        <v>6631</v>
      </c>
      <c r="CF105" s="483">
        <f t="shared" si="328"/>
        <v>7162</v>
      </c>
      <c r="CG105" s="483">
        <f t="shared" si="329"/>
        <v>6972</v>
      </c>
      <c r="CH105" s="483">
        <f t="shared" si="330"/>
        <v>6969</v>
      </c>
      <c r="CI105" s="17"/>
      <c r="CJ105" s="481">
        <f t="shared" si="331"/>
        <v>0</v>
      </c>
      <c r="CK105" s="481">
        <f t="shared" si="332"/>
        <v>0</v>
      </c>
      <c r="CL105" s="483">
        <f t="shared" si="333"/>
        <v>1203</v>
      </c>
      <c r="CM105" s="481">
        <f t="shared" si="334"/>
        <v>5879</v>
      </c>
      <c r="CN105" s="481">
        <f t="shared" si="335"/>
        <v>6998</v>
      </c>
      <c r="CO105" s="481">
        <f t="shared" si="336"/>
        <v>6967</v>
      </c>
      <c r="CP105" s="483">
        <f t="shared" si="337"/>
        <v>6961</v>
      </c>
      <c r="CQ105" s="481">
        <f t="shared" si="338"/>
        <v>3224</v>
      </c>
      <c r="CR105" s="138">
        <f t="shared" si="339"/>
        <v>0</v>
      </c>
    </row>
    <row r="106" spans="1:96" outlineLevel="1">
      <c r="A106" s="561" t="s">
        <v>118</v>
      </c>
      <c r="B106" s="10">
        <f>'4a 1718 CS PC'!AI14</f>
        <v>7.3000000000000001E-3</v>
      </c>
      <c r="C106" s="10">
        <f>'4a 1718 CS PC'!AP14</f>
        <v>4.3E-3</v>
      </c>
      <c r="D106" s="10">
        <f>'4b 1819 CS PC'!AJ14</f>
        <v>7.3000000000000001E-3</v>
      </c>
      <c r="E106" s="10">
        <f>'4b 1819 CS PC'!AT14</f>
        <v>4.4000000000000003E-3</v>
      </c>
      <c r="F106" s="10">
        <f>'4c 1920 CS PC'!AI14</f>
        <v>7.4999999999999997E-3</v>
      </c>
      <c r="G106" s="10">
        <f>'4c 1920 CS PC'!AS14</f>
        <v>4.4999999999999997E-3</v>
      </c>
      <c r="H106" s="481">
        <f t="shared" si="351"/>
        <v>0</v>
      </c>
      <c r="I106" s="481">
        <f t="shared" si="340"/>
        <v>0</v>
      </c>
      <c r="J106" s="481">
        <f t="shared" si="341"/>
        <v>0</v>
      </c>
      <c r="K106" s="481">
        <f>((K$94)*$B106)</f>
        <v>0</v>
      </c>
      <c r="L106" s="481">
        <f t="shared" si="320"/>
        <v>0</v>
      </c>
      <c r="M106" s="481">
        <f t="shared" si="320"/>
        <v>0</v>
      </c>
      <c r="N106" s="481">
        <f t="shared" si="321"/>
        <v>0</v>
      </c>
      <c r="O106" s="481">
        <f t="shared" si="321"/>
        <v>0</v>
      </c>
      <c r="P106" s="481">
        <f t="shared" si="342"/>
        <v>0</v>
      </c>
      <c r="Q106" s="481">
        <f t="shared" si="342"/>
        <v>0</v>
      </c>
      <c r="R106" s="481">
        <f t="shared" si="342"/>
        <v>0</v>
      </c>
      <c r="S106" s="481">
        <f t="shared" si="342"/>
        <v>2181</v>
      </c>
      <c r="T106" s="481">
        <f t="shared" si="343"/>
        <v>1812</v>
      </c>
      <c r="U106" s="481">
        <f t="shared" si="343"/>
        <v>1644</v>
      </c>
      <c r="V106" s="481">
        <f t="shared" si="343"/>
        <v>1571</v>
      </c>
      <c r="W106" s="481">
        <f t="shared" si="343"/>
        <v>1639</v>
      </c>
      <c r="X106" s="481">
        <f t="shared" si="343"/>
        <v>1596</v>
      </c>
      <c r="Y106" s="481">
        <f t="shared" si="343"/>
        <v>1608</v>
      </c>
      <c r="Z106" s="481">
        <f t="shared" si="343"/>
        <v>1726</v>
      </c>
      <c r="AA106" s="481">
        <f t="shared" si="343"/>
        <v>2619</v>
      </c>
      <c r="AB106" s="481">
        <f t="shared" si="343"/>
        <v>2237</v>
      </c>
      <c r="AC106" s="481">
        <f t="shared" si="343"/>
        <v>1970</v>
      </c>
      <c r="AD106" s="481">
        <f t="shared" si="343"/>
        <v>2166</v>
      </c>
      <c r="AE106" s="481">
        <f t="shared" si="343"/>
        <v>4256</v>
      </c>
      <c r="AF106" s="481">
        <f t="shared" si="343"/>
        <v>2567</v>
      </c>
      <c r="AG106" s="481">
        <f t="shared" si="343"/>
        <v>3605</v>
      </c>
      <c r="AH106" s="481">
        <f t="shared" si="343"/>
        <v>2224</v>
      </c>
      <c r="AI106" s="481">
        <f t="shared" si="343"/>
        <v>2200</v>
      </c>
      <c r="AJ106" s="481">
        <f t="shared" si="350"/>
        <v>2193</v>
      </c>
      <c r="AK106" s="481">
        <f t="shared" si="350"/>
        <v>2174</v>
      </c>
      <c r="AL106" s="481">
        <f t="shared" si="350"/>
        <v>2374</v>
      </c>
      <c r="AM106" s="481">
        <f t="shared" si="350"/>
        <v>3124</v>
      </c>
      <c r="AN106" s="481">
        <f t="shared" si="350"/>
        <v>2635</v>
      </c>
      <c r="AO106" s="481">
        <f t="shared" si="350"/>
        <v>2295</v>
      </c>
      <c r="AP106" s="481">
        <f t="shared" si="350"/>
        <v>2492</v>
      </c>
      <c r="AQ106" s="481">
        <f t="shared" si="350"/>
        <v>4466</v>
      </c>
      <c r="AR106" s="481">
        <f t="shared" si="350"/>
        <v>2829</v>
      </c>
      <c r="AS106" s="481">
        <f t="shared" si="350"/>
        <v>3797</v>
      </c>
      <c r="AT106" s="481">
        <f t="shared" si="348"/>
        <v>2454</v>
      </c>
      <c r="AU106" s="481">
        <f t="shared" si="348"/>
        <v>2512</v>
      </c>
      <c r="AV106" s="481">
        <f t="shared" si="348"/>
        <v>2491</v>
      </c>
      <c r="AW106" s="481">
        <f t="shared" si="348"/>
        <v>2475</v>
      </c>
      <c r="AX106" s="481">
        <f t="shared" si="348"/>
        <v>2664</v>
      </c>
      <c r="AY106" s="481">
        <f t="shared" si="348"/>
        <v>3460</v>
      </c>
      <c r="AZ106" s="481">
        <f t="shared" si="348"/>
        <v>2797</v>
      </c>
      <c r="BA106" s="481">
        <f t="shared" si="348"/>
        <v>2453</v>
      </c>
      <c r="BB106" s="481">
        <f t="shared" si="348"/>
        <v>2638</v>
      </c>
      <c r="BC106" s="481">
        <f t="shared" si="348"/>
        <v>4037</v>
      </c>
      <c r="BD106" s="481">
        <f t="shared" si="348"/>
        <v>2893</v>
      </c>
      <c r="BE106" s="481">
        <f t="shared" si="348"/>
        <v>3958</v>
      </c>
      <c r="BF106" s="481">
        <f t="shared" si="348"/>
        <v>2530</v>
      </c>
      <c r="BG106" s="481">
        <f t="shared" si="348"/>
        <v>2457</v>
      </c>
      <c r="BH106" s="481">
        <f t="shared" si="348"/>
        <v>2495</v>
      </c>
      <c r="BI106" s="481">
        <f t="shared" si="348"/>
        <v>2481</v>
      </c>
      <c r="BJ106" s="481">
        <f t="shared" si="349"/>
        <v>2664</v>
      </c>
      <c r="BK106" s="481">
        <f t="shared" si="349"/>
        <v>3454</v>
      </c>
      <c r="BL106" s="481">
        <f t="shared" si="349"/>
        <v>2805</v>
      </c>
      <c r="BM106" s="481">
        <f t="shared" si="349"/>
        <v>2450</v>
      </c>
      <c r="BN106" s="481">
        <f t="shared" si="349"/>
        <v>2638</v>
      </c>
      <c r="BO106" s="481">
        <f t="shared" si="349"/>
        <v>4058</v>
      </c>
      <c r="BP106" s="481">
        <f t="shared" si="349"/>
        <v>2852</v>
      </c>
      <c r="BQ106" s="481">
        <f t="shared" si="349"/>
        <v>3920</v>
      </c>
      <c r="BR106" s="481">
        <f t="shared" si="349"/>
        <v>2530</v>
      </c>
      <c r="BS106" s="481">
        <f t="shared" si="349"/>
        <v>2457</v>
      </c>
      <c r="BT106" s="481">
        <f t="shared" si="349"/>
        <v>2495</v>
      </c>
      <c r="BU106" s="481">
        <f t="shared" si="349"/>
        <v>2481</v>
      </c>
      <c r="BV106" s="481">
        <f t="shared" si="349"/>
        <v>2686</v>
      </c>
      <c r="BW106" s="481">
        <f t="shared" si="349"/>
        <v>3477</v>
      </c>
      <c r="BX106" s="481"/>
      <c r="BY106" s="481">
        <f t="shared" si="315"/>
        <v>151762</v>
      </c>
      <c r="BZ106" s="123"/>
      <c r="CA106" s="123">
        <f t="shared" si="347"/>
        <v>0</v>
      </c>
      <c r="CB106" s="483">
        <f t="shared" si="324"/>
        <v>0</v>
      </c>
      <c r="CC106" s="483">
        <f t="shared" si="325"/>
        <v>0</v>
      </c>
      <c r="CD106" s="483">
        <f t="shared" si="326"/>
        <v>16396</v>
      </c>
      <c r="CE106" s="481">
        <f t="shared" si="327"/>
        <v>31090</v>
      </c>
      <c r="CF106" s="483">
        <f t="shared" si="328"/>
        <v>34570</v>
      </c>
      <c r="CG106" s="483">
        <f t="shared" si="329"/>
        <v>34857</v>
      </c>
      <c r="CH106" s="483">
        <f t="shared" si="330"/>
        <v>34849</v>
      </c>
      <c r="CI106" s="17"/>
      <c r="CJ106" s="481">
        <f t="shared" si="331"/>
        <v>0</v>
      </c>
      <c r="CK106" s="481">
        <f t="shared" si="332"/>
        <v>0</v>
      </c>
      <c r="CL106" s="481">
        <f t="shared" si="333"/>
        <v>5637</v>
      </c>
      <c r="CM106" s="481">
        <f t="shared" si="334"/>
        <v>27560</v>
      </c>
      <c r="CN106" s="481">
        <f t="shared" si="335"/>
        <v>32803</v>
      </c>
      <c r="CO106" s="481">
        <f t="shared" si="336"/>
        <v>34832</v>
      </c>
      <c r="CP106" s="481">
        <f t="shared" si="337"/>
        <v>34804</v>
      </c>
      <c r="CQ106" s="483">
        <f t="shared" si="338"/>
        <v>16126</v>
      </c>
      <c r="CR106" s="138">
        <f t="shared" si="339"/>
        <v>0</v>
      </c>
    </row>
    <row r="107" spans="1:96" outlineLevel="1">
      <c r="A107" s="561" t="s">
        <v>119</v>
      </c>
      <c r="B107" s="10">
        <f>'4a 1718 CS PC'!AI15</f>
        <v>1.2999999999999999E-2</v>
      </c>
      <c r="C107" s="10">
        <f>'4a 1718 CS PC'!AP15</f>
        <v>7.7000000000000002E-3</v>
      </c>
      <c r="D107" s="10">
        <f>'4b 1819 CS PC'!AJ15</f>
        <v>1.3299999999999999E-2</v>
      </c>
      <c r="E107" s="10">
        <f>'4b 1819 CS PC'!AT15</f>
        <v>8.0000000000000002E-3</v>
      </c>
      <c r="F107" s="10">
        <f>'4c 1920 CS PC'!AI15</f>
        <v>1.32E-2</v>
      </c>
      <c r="G107" s="10">
        <f>'4c 1920 CS PC'!AS15</f>
        <v>7.9000000000000008E-3</v>
      </c>
      <c r="H107" s="481">
        <f t="shared" si="351"/>
        <v>0</v>
      </c>
      <c r="I107" s="481">
        <f t="shared" si="340"/>
        <v>0</v>
      </c>
      <c r="J107" s="481">
        <f t="shared" si="341"/>
        <v>0</v>
      </c>
      <c r="K107" s="481">
        <f t="shared" ref="K107:K121" si="352">((K$94)*$B107)</f>
        <v>0</v>
      </c>
      <c r="L107" s="481">
        <f t="shared" si="320"/>
        <v>0</v>
      </c>
      <c r="M107" s="481">
        <f t="shared" si="320"/>
        <v>0</v>
      </c>
      <c r="N107" s="481">
        <f t="shared" si="321"/>
        <v>0</v>
      </c>
      <c r="O107" s="481">
        <f t="shared" si="321"/>
        <v>0</v>
      </c>
      <c r="P107" s="481">
        <f t="shared" si="342"/>
        <v>0</v>
      </c>
      <c r="Q107" s="481">
        <f t="shared" si="342"/>
        <v>0</v>
      </c>
      <c r="R107" s="481">
        <f t="shared" si="342"/>
        <v>0</v>
      </c>
      <c r="S107" s="481">
        <f t="shared" si="342"/>
        <v>3838</v>
      </c>
      <c r="T107" s="481">
        <f t="shared" si="343"/>
        <v>3190</v>
      </c>
      <c r="U107" s="481">
        <f t="shared" si="343"/>
        <v>2893</v>
      </c>
      <c r="V107" s="481">
        <f t="shared" si="343"/>
        <v>2765</v>
      </c>
      <c r="W107" s="481">
        <f t="shared" si="343"/>
        <v>2884</v>
      </c>
      <c r="X107" s="481">
        <f t="shared" si="343"/>
        <v>2809</v>
      </c>
      <c r="Y107" s="481">
        <f t="shared" si="343"/>
        <v>2830</v>
      </c>
      <c r="Z107" s="481">
        <f t="shared" si="343"/>
        <v>3038</v>
      </c>
      <c r="AA107" s="481">
        <f t="shared" si="343"/>
        <v>4609</v>
      </c>
      <c r="AB107" s="481">
        <f t="shared" si="343"/>
        <v>3937</v>
      </c>
      <c r="AC107" s="481">
        <f t="shared" si="343"/>
        <v>3467</v>
      </c>
      <c r="AD107" s="481">
        <f t="shared" si="343"/>
        <v>3813</v>
      </c>
      <c r="AE107" s="481">
        <f t="shared" si="343"/>
        <v>7491</v>
      </c>
      <c r="AF107" s="481">
        <f t="shared" ref="AF107:AG149" si="353">ROUND(((AF$94)*$F107),0)</f>
        <v>4518</v>
      </c>
      <c r="AG107" s="481">
        <f t="shared" si="353"/>
        <v>6346</v>
      </c>
      <c r="AH107" s="481">
        <f t="shared" si="343"/>
        <v>3914</v>
      </c>
      <c r="AI107" s="481">
        <f t="shared" si="343"/>
        <v>3872</v>
      </c>
      <c r="AJ107" s="481">
        <f t="shared" si="350"/>
        <v>3860</v>
      </c>
      <c r="AK107" s="481">
        <f t="shared" si="350"/>
        <v>3827</v>
      </c>
      <c r="AL107" s="481">
        <f t="shared" si="350"/>
        <v>4177</v>
      </c>
      <c r="AM107" s="481">
        <f t="shared" si="350"/>
        <v>5498</v>
      </c>
      <c r="AN107" s="481">
        <f t="shared" si="350"/>
        <v>4637</v>
      </c>
      <c r="AO107" s="481">
        <f t="shared" si="350"/>
        <v>4039</v>
      </c>
      <c r="AP107" s="481">
        <f t="shared" si="350"/>
        <v>4385</v>
      </c>
      <c r="AQ107" s="481">
        <f t="shared" si="350"/>
        <v>7860</v>
      </c>
      <c r="AR107" s="481">
        <f t="shared" si="350"/>
        <v>4980</v>
      </c>
      <c r="AS107" s="481">
        <f t="shared" si="350"/>
        <v>6682</v>
      </c>
      <c r="AT107" s="481">
        <f t="shared" si="348"/>
        <v>4308</v>
      </c>
      <c r="AU107" s="481">
        <f t="shared" si="348"/>
        <v>4409</v>
      </c>
      <c r="AV107" s="481">
        <f t="shared" si="348"/>
        <v>4374</v>
      </c>
      <c r="AW107" s="481">
        <f t="shared" si="348"/>
        <v>4345</v>
      </c>
      <c r="AX107" s="481">
        <f t="shared" si="348"/>
        <v>4676</v>
      </c>
      <c r="AY107" s="481">
        <f t="shared" si="348"/>
        <v>6075</v>
      </c>
      <c r="AZ107" s="481">
        <f t="shared" si="348"/>
        <v>4911</v>
      </c>
      <c r="BA107" s="481">
        <f t="shared" si="348"/>
        <v>4307</v>
      </c>
      <c r="BB107" s="481">
        <f t="shared" si="348"/>
        <v>4631</v>
      </c>
      <c r="BC107" s="481">
        <f t="shared" si="348"/>
        <v>7088</v>
      </c>
      <c r="BD107" s="481">
        <f t="shared" si="348"/>
        <v>5079</v>
      </c>
      <c r="BE107" s="481">
        <f t="shared" si="348"/>
        <v>6948</v>
      </c>
      <c r="BF107" s="481">
        <f t="shared" si="348"/>
        <v>4442</v>
      </c>
      <c r="BG107" s="481">
        <f t="shared" si="348"/>
        <v>4313</v>
      </c>
      <c r="BH107" s="481">
        <f t="shared" si="348"/>
        <v>4381</v>
      </c>
      <c r="BI107" s="481">
        <f t="shared" si="348"/>
        <v>4356</v>
      </c>
      <c r="BJ107" s="481">
        <f t="shared" si="349"/>
        <v>4677</v>
      </c>
      <c r="BK107" s="481">
        <f t="shared" si="349"/>
        <v>6064</v>
      </c>
      <c r="BL107" s="481">
        <f t="shared" si="349"/>
        <v>4924</v>
      </c>
      <c r="BM107" s="481">
        <f t="shared" si="349"/>
        <v>4302</v>
      </c>
      <c r="BN107" s="481">
        <f t="shared" si="349"/>
        <v>4631</v>
      </c>
      <c r="BO107" s="481">
        <f t="shared" si="349"/>
        <v>7124</v>
      </c>
      <c r="BP107" s="481">
        <f t="shared" si="349"/>
        <v>5007</v>
      </c>
      <c r="BQ107" s="481">
        <f t="shared" si="349"/>
        <v>6882</v>
      </c>
      <c r="BR107" s="481">
        <f t="shared" si="349"/>
        <v>4442</v>
      </c>
      <c r="BS107" s="481">
        <f t="shared" si="349"/>
        <v>4313</v>
      </c>
      <c r="BT107" s="481">
        <f t="shared" si="349"/>
        <v>4381</v>
      </c>
      <c r="BU107" s="481">
        <f t="shared" si="349"/>
        <v>4356</v>
      </c>
      <c r="BV107" s="481">
        <f t="shared" si="349"/>
        <v>4716</v>
      </c>
      <c r="BW107" s="481">
        <f t="shared" si="349"/>
        <v>6104</v>
      </c>
      <c r="BX107" s="481"/>
      <c r="BY107" s="481">
        <f t="shared" si="315"/>
        <v>266725</v>
      </c>
      <c r="BZ107" s="123"/>
      <c r="CA107" s="123">
        <f t="shared" si="347"/>
        <v>0</v>
      </c>
      <c r="CB107" s="483">
        <f t="shared" si="324"/>
        <v>0</v>
      </c>
      <c r="CC107" s="483">
        <f t="shared" si="325"/>
        <v>0</v>
      </c>
      <c r="CD107" s="483">
        <f t="shared" si="326"/>
        <v>28856</v>
      </c>
      <c r="CE107" s="483">
        <f t="shared" si="327"/>
        <v>54720</v>
      </c>
      <c r="CF107" s="483">
        <f t="shared" si="328"/>
        <v>60770</v>
      </c>
      <c r="CG107" s="483">
        <f t="shared" si="329"/>
        <v>61197</v>
      </c>
      <c r="CH107" s="483">
        <f t="shared" si="330"/>
        <v>61182</v>
      </c>
      <c r="CI107" s="17"/>
      <c r="CJ107" s="481">
        <f t="shared" si="331"/>
        <v>0</v>
      </c>
      <c r="CK107" s="481">
        <f t="shared" si="332"/>
        <v>0</v>
      </c>
      <c r="CL107" s="481">
        <f t="shared" si="333"/>
        <v>9921</v>
      </c>
      <c r="CM107" s="481">
        <f t="shared" si="334"/>
        <v>48507</v>
      </c>
      <c r="CN107" s="481">
        <f t="shared" si="335"/>
        <v>57731</v>
      </c>
      <c r="CO107" s="483">
        <f t="shared" si="336"/>
        <v>61151</v>
      </c>
      <c r="CP107" s="483">
        <f t="shared" si="337"/>
        <v>61103</v>
      </c>
      <c r="CQ107" s="481">
        <f t="shared" si="338"/>
        <v>28312</v>
      </c>
      <c r="CR107" s="138">
        <f t="shared" si="339"/>
        <v>0</v>
      </c>
    </row>
    <row r="108" spans="1:96" outlineLevel="1">
      <c r="A108" s="561" t="s">
        <v>120</v>
      </c>
      <c r="B108" s="10">
        <f>'4a 1718 CS PC'!AI16</f>
        <v>8.0000000000000004E-4</v>
      </c>
      <c r="C108" s="10">
        <f>'4a 1718 CS PC'!AP16</f>
        <v>5.0000000000000001E-4</v>
      </c>
      <c r="D108" s="10">
        <f>'4b 1819 CS PC'!AJ16</f>
        <v>6.9999999999999999E-4</v>
      </c>
      <c r="E108" s="10">
        <f>'4b 1819 CS PC'!AT16</f>
        <v>4.0000000000000002E-4</v>
      </c>
      <c r="F108" s="10">
        <f>'4c 1920 CS PC'!AI16</f>
        <v>6.9999999999999999E-4</v>
      </c>
      <c r="G108" s="10">
        <f>'4c 1920 CS PC'!AS16</f>
        <v>4.0000000000000002E-4</v>
      </c>
      <c r="H108" s="481">
        <f t="shared" si="351"/>
        <v>0</v>
      </c>
      <c r="I108" s="481">
        <f t="shared" si="340"/>
        <v>0</v>
      </c>
      <c r="J108" s="481">
        <f t="shared" si="341"/>
        <v>0</v>
      </c>
      <c r="K108" s="481">
        <f t="shared" si="352"/>
        <v>0</v>
      </c>
      <c r="L108" s="481">
        <f t="shared" si="320"/>
        <v>0</v>
      </c>
      <c r="M108" s="481">
        <f t="shared" si="320"/>
        <v>0</v>
      </c>
      <c r="N108" s="481">
        <f t="shared" si="321"/>
        <v>0</v>
      </c>
      <c r="O108" s="481">
        <f t="shared" si="321"/>
        <v>0</v>
      </c>
      <c r="P108" s="481">
        <f t="shared" si="342"/>
        <v>0</v>
      </c>
      <c r="Q108" s="481">
        <f t="shared" si="342"/>
        <v>0</v>
      </c>
      <c r="R108" s="481">
        <f t="shared" si="342"/>
        <v>0</v>
      </c>
      <c r="S108" s="481">
        <f t="shared" si="342"/>
        <v>204</v>
      </c>
      <c r="T108" s="481">
        <f t="shared" si="343"/>
        <v>169</v>
      </c>
      <c r="U108" s="481">
        <f t="shared" si="343"/>
        <v>153</v>
      </c>
      <c r="V108" s="481">
        <f t="shared" si="343"/>
        <v>147</v>
      </c>
      <c r="W108" s="481">
        <f t="shared" si="343"/>
        <v>153</v>
      </c>
      <c r="X108" s="481">
        <f t="shared" si="343"/>
        <v>149</v>
      </c>
      <c r="Y108" s="481">
        <f t="shared" si="343"/>
        <v>150</v>
      </c>
      <c r="Z108" s="481">
        <f t="shared" si="343"/>
        <v>161</v>
      </c>
      <c r="AA108" s="481">
        <f t="shared" si="343"/>
        <v>244</v>
      </c>
      <c r="AB108" s="481">
        <f t="shared" si="343"/>
        <v>209</v>
      </c>
      <c r="AC108" s="481">
        <f t="shared" si="343"/>
        <v>184</v>
      </c>
      <c r="AD108" s="481">
        <f t="shared" si="343"/>
        <v>202</v>
      </c>
      <c r="AE108" s="481">
        <f t="shared" si="343"/>
        <v>397</v>
      </c>
      <c r="AF108" s="481">
        <f t="shared" si="353"/>
        <v>240</v>
      </c>
      <c r="AG108" s="481">
        <f t="shared" si="353"/>
        <v>337</v>
      </c>
      <c r="AH108" s="481">
        <f t="shared" si="343"/>
        <v>208</v>
      </c>
      <c r="AI108" s="481">
        <f t="shared" si="343"/>
        <v>205</v>
      </c>
      <c r="AJ108" s="481">
        <f t="shared" si="350"/>
        <v>205</v>
      </c>
      <c r="AK108" s="481">
        <f t="shared" si="350"/>
        <v>203</v>
      </c>
      <c r="AL108" s="481">
        <f t="shared" si="350"/>
        <v>222</v>
      </c>
      <c r="AM108" s="481">
        <f t="shared" si="350"/>
        <v>292</v>
      </c>
      <c r="AN108" s="481">
        <f t="shared" si="350"/>
        <v>246</v>
      </c>
      <c r="AO108" s="481">
        <f t="shared" si="350"/>
        <v>214</v>
      </c>
      <c r="AP108" s="481">
        <f t="shared" si="350"/>
        <v>233</v>
      </c>
      <c r="AQ108" s="481">
        <f t="shared" si="350"/>
        <v>417</v>
      </c>
      <c r="AR108" s="481">
        <f t="shared" si="350"/>
        <v>264</v>
      </c>
      <c r="AS108" s="481">
        <f t="shared" si="350"/>
        <v>354</v>
      </c>
      <c r="AT108" s="481">
        <f t="shared" si="348"/>
        <v>218</v>
      </c>
      <c r="AU108" s="481">
        <f t="shared" si="348"/>
        <v>223</v>
      </c>
      <c r="AV108" s="481">
        <f t="shared" si="348"/>
        <v>221</v>
      </c>
      <c r="AW108" s="481">
        <f t="shared" si="348"/>
        <v>220</v>
      </c>
      <c r="AX108" s="481">
        <f t="shared" si="348"/>
        <v>237</v>
      </c>
      <c r="AY108" s="481">
        <f t="shared" si="348"/>
        <v>308</v>
      </c>
      <c r="AZ108" s="481">
        <f t="shared" si="348"/>
        <v>249</v>
      </c>
      <c r="BA108" s="481">
        <f t="shared" si="348"/>
        <v>218</v>
      </c>
      <c r="BB108" s="481">
        <f t="shared" si="348"/>
        <v>235</v>
      </c>
      <c r="BC108" s="481">
        <f t="shared" si="348"/>
        <v>359</v>
      </c>
      <c r="BD108" s="481">
        <f t="shared" si="348"/>
        <v>257</v>
      </c>
      <c r="BE108" s="481">
        <f t="shared" si="348"/>
        <v>352</v>
      </c>
      <c r="BF108" s="481">
        <f t="shared" si="348"/>
        <v>225</v>
      </c>
      <c r="BG108" s="481">
        <f t="shared" si="348"/>
        <v>218</v>
      </c>
      <c r="BH108" s="481">
        <f t="shared" si="348"/>
        <v>222</v>
      </c>
      <c r="BI108" s="481">
        <f t="shared" si="348"/>
        <v>221</v>
      </c>
      <c r="BJ108" s="481">
        <f t="shared" si="349"/>
        <v>237</v>
      </c>
      <c r="BK108" s="481">
        <f t="shared" si="349"/>
        <v>307</v>
      </c>
      <c r="BL108" s="481">
        <f t="shared" si="349"/>
        <v>249</v>
      </c>
      <c r="BM108" s="481">
        <f t="shared" si="349"/>
        <v>218</v>
      </c>
      <c r="BN108" s="481">
        <f t="shared" si="349"/>
        <v>235</v>
      </c>
      <c r="BO108" s="481">
        <f t="shared" si="349"/>
        <v>361</v>
      </c>
      <c r="BP108" s="481">
        <f t="shared" si="349"/>
        <v>254</v>
      </c>
      <c r="BQ108" s="481">
        <f t="shared" si="349"/>
        <v>348</v>
      </c>
      <c r="BR108" s="481">
        <f t="shared" si="349"/>
        <v>225</v>
      </c>
      <c r="BS108" s="481">
        <f t="shared" si="349"/>
        <v>218</v>
      </c>
      <c r="BT108" s="481">
        <f t="shared" si="349"/>
        <v>222</v>
      </c>
      <c r="BU108" s="481">
        <f t="shared" si="349"/>
        <v>221</v>
      </c>
      <c r="BV108" s="481">
        <f t="shared" si="349"/>
        <v>239</v>
      </c>
      <c r="BW108" s="481">
        <f t="shared" si="349"/>
        <v>309</v>
      </c>
      <c r="BX108" s="481"/>
      <c r="BY108" s="481">
        <f t="shared" si="315"/>
        <v>13788</v>
      </c>
      <c r="BZ108" s="123"/>
      <c r="CA108" s="123">
        <f t="shared" si="347"/>
        <v>0</v>
      </c>
      <c r="CB108" s="483">
        <f t="shared" si="324"/>
        <v>0</v>
      </c>
      <c r="CC108" s="483">
        <f t="shared" si="325"/>
        <v>0</v>
      </c>
      <c r="CD108" s="483">
        <f t="shared" si="326"/>
        <v>1530</v>
      </c>
      <c r="CE108" s="481">
        <f t="shared" si="327"/>
        <v>2904</v>
      </c>
      <c r="CF108" s="483">
        <f t="shared" si="328"/>
        <v>3155</v>
      </c>
      <c r="CG108" s="483">
        <f t="shared" si="329"/>
        <v>3100</v>
      </c>
      <c r="CH108" s="483">
        <f t="shared" si="330"/>
        <v>3099</v>
      </c>
      <c r="CI108" s="17"/>
      <c r="CJ108" s="481">
        <f t="shared" si="331"/>
        <v>0</v>
      </c>
      <c r="CK108" s="481">
        <f t="shared" si="332"/>
        <v>0</v>
      </c>
      <c r="CL108" s="481">
        <f t="shared" si="333"/>
        <v>526</v>
      </c>
      <c r="CM108" s="481">
        <f t="shared" si="334"/>
        <v>2573</v>
      </c>
      <c r="CN108" s="481">
        <f t="shared" si="335"/>
        <v>3063</v>
      </c>
      <c r="CO108" s="481">
        <f t="shared" si="336"/>
        <v>3097</v>
      </c>
      <c r="CP108" s="481">
        <f t="shared" si="337"/>
        <v>3095</v>
      </c>
      <c r="CQ108" s="481">
        <f t="shared" si="338"/>
        <v>1434</v>
      </c>
      <c r="CR108" s="138">
        <f t="shared" si="339"/>
        <v>0</v>
      </c>
    </row>
    <row r="109" spans="1:96" outlineLevel="1">
      <c r="A109" s="561" t="s">
        <v>121</v>
      </c>
      <c r="B109" s="10">
        <f>'4a 1718 CS PC'!AI17</f>
        <v>5.6300000000000003E-2</v>
      </c>
      <c r="C109" s="10">
        <f>'4a 1718 CS PC'!AP17</f>
        <v>3.3300000000000003E-2</v>
      </c>
      <c r="D109" s="10">
        <f>'4b 1819 CS PC'!AJ17</f>
        <v>5.6500000000000002E-2</v>
      </c>
      <c r="E109" s="10">
        <f>'4b 1819 CS PC'!AT17</f>
        <v>3.3799999999999997E-2</v>
      </c>
      <c r="F109" s="10">
        <f>'4c 1920 CS PC'!AI17</f>
        <v>5.67E-2</v>
      </c>
      <c r="G109" s="10">
        <f>'4c 1920 CS PC'!AS17</f>
        <v>3.4099999999999998E-2</v>
      </c>
      <c r="H109" s="481">
        <f t="shared" si="351"/>
        <v>0</v>
      </c>
      <c r="I109" s="481">
        <f t="shared" si="340"/>
        <v>0</v>
      </c>
      <c r="J109" s="481">
        <f t="shared" si="341"/>
        <v>0</v>
      </c>
      <c r="K109" s="481">
        <f t="shared" si="352"/>
        <v>0</v>
      </c>
      <c r="L109" s="481">
        <f t="shared" si="320"/>
        <v>0</v>
      </c>
      <c r="M109" s="481">
        <f t="shared" si="320"/>
        <v>0</v>
      </c>
      <c r="N109" s="481">
        <f t="shared" si="321"/>
        <v>0</v>
      </c>
      <c r="O109" s="481">
        <f t="shared" si="321"/>
        <v>0</v>
      </c>
      <c r="P109" s="481">
        <f t="shared" si="342"/>
        <v>0</v>
      </c>
      <c r="Q109" s="481">
        <f t="shared" si="342"/>
        <v>0</v>
      </c>
      <c r="R109" s="481">
        <f t="shared" si="342"/>
        <v>0</v>
      </c>
      <c r="S109" s="481">
        <f t="shared" si="342"/>
        <v>16487</v>
      </c>
      <c r="T109" s="481">
        <f t="shared" si="343"/>
        <v>13702</v>
      </c>
      <c r="U109" s="481">
        <f t="shared" si="343"/>
        <v>12429</v>
      </c>
      <c r="V109" s="481">
        <f t="shared" ref="U109:AH152" si="354">ROUND(((V$94)*$F109),0)</f>
        <v>11876</v>
      </c>
      <c r="W109" s="481">
        <f t="shared" si="343"/>
        <v>12388</v>
      </c>
      <c r="X109" s="481">
        <f t="shared" si="343"/>
        <v>12065</v>
      </c>
      <c r="Y109" s="481">
        <f t="shared" si="343"/>
        <v>12156</v>
      </c>
      <c r="Z109" s="481">
        <f t="shared" ref="X109:AD134" si="355">ROUND(((Z$94)*$F109),0)</f>
        <v>13049</v>
      </c>
      <c r="AA109" s="481">
        <f t="shared" si="355"/>
        <v>19797</v>
      </c>
      <c r="AB109" s="481">
        <f t="shared" si="355"/>
        <v>16910</v>
      </c>
      <c r="AC109" s="481">
        <f t="shared" si="355"/>
        <v>14893</v>
      </c>
      <c r="AD109" s="481">
        <f t="shared" si="355"/>
        <v>16377</v>
      </c>
      <c r="AE109" s="481">
        <f t="shared" ref="AE109:AI127" si="356">ROUND(((AE$94)*$F109),0)</f>
        <v>32176</v>
      </c>
      <c r="AF109" s="481">
        <f t="shared" si="353"/>
        <v>19407</v>
      </c>
      <c r="AG109" s="481">
        <f t="shared" si="353"/>
        <v>27258</v>
      </c>
      <c r="AH109" s="481">
        <f t="shared" si="356"/>
        <v>16811</v>
      </c>
      <c r="AI109" s="523">
        <f>ROUNDUP(((AI$94)*$F109),0)</f>
        <v>16635</v>
      </c>
      <c r="AJ109" s="481">
        <f t="shared" si="350"/>
        <v>16581</v>
      </c>
      <c r="AK109" s="481">
        <f t="shared" si="350"/>
        <v>16438</v>
      </c>
      <c r="AL109" s="481">
        <f t="shared" si="350"/>
        <v>17944</v>
      </c>
      <c r="AM109" s="481">
        <f t="shared" si="350"/>
        <v>23617</v>
      </c>
      <c r="AN109" s="481">
        <f t="shared" si="350"/>
        <v>19919</v>
      </c>
      <c r="AO109" s="481">
        <f t="shared" si="350"/>
        <v>17350</v>
      </c>
      <c r="AP109" s="523">
        <f>ROUNDDOWN(((AP$94)*$F109),0)</f>
        <v>18836</v>
      </c>
      <c r="AQ109" s="481">
        <f t="shared" si="350"/>
        <v>33762</v>
      </c>
      <c r="AR109" s="481">
        <f t="shared" si="350"/>
        <v>21391</v>
      </c>
      <c r="AS109" s="523">
        <f>ROUNDDOWN(((AS$94)*$F109),0)</f>
        <v>28701</v>
      </c>
      <c r="AT109" s="481">
        <f t="shared" si="348"/>
        <v>18596</v>
      </c>
      <c r="AU109" s="481">
        <f t="shared" si="348"/>
        <v>19032</v>
      </c>
      <c r="AV109" s="481">
        <f t="shared" si="348"/>
        <v>18880</v>
      </c>
      <c r="AW109" s="523">
        <f>ROUNDDOWN(((AW$94)*$G109),0)</f>
        <v>18754</v>
      </c>
      <c r="AX109" s="523">
        <f>ROUNDUP(((AX$94)*$G109),0)</f>
        <v>20186</v>
      </c>
      <c r="AY109" s="481">
        <f t="shared" si="348"/>
        <v>26222</v>
      </c>
      <c r="AZ109" s="523">
        <f>ROUNDUP(((AZ$94)*$G109),0)</f>
        <v>21199</v>
      </c>
      <c r="BA109" s="481">
        <f t="shared" si="348"/>
        <v>18590</v>
      </c>
      <c r="BB109" s="481">
        <f t="shared" si="348"/>
        <v>19991</v>
      </c>
      <c r="BC109" s="481">
        <f t="shared" si="348"/>
        <v>30594</v>
      </c>
      <c r="BD109" s="481">
        <f t="shared" si="348"/>
        <v>21924</v>
      </c>
      <c r="BE109" s="481">
        <f t="shared" si="348"/>
        <v>29992</v>
      </c>
      <c r="BF109" s="481">
        <f t="shared" si="348"/>
        <v>19174</v>
      </c>
      <c r="BG109" s="481">
        <f t="shared" si="348"/>
        <v>18617</v>
      </c>
      <c r="BH109" s="481">
        <f t="shared" si="348"/>
        <v>18909</v>
      </c>
      <c r="BI109" s="523">
        <f>ROUNDDOWN(((BI$94)*$G109),0)</f>
        <v>18801</v>
      </c>
      <c r="BJ109" s="481">
        <f t="shared" si="349"/>
        <v>20190</v>
      </c>
      <c r="BK109" s="481">
        <f t="shared" si="349"/>
        <v>26176</v>
      </c>
      <c r="BL109" s="481">
        <f t="shared" si="349"/>
        <v>21254</v>
      </c>
      <c r="BM109" s="523">
        <f>ROUNDDOWN(((BM$94)*$G109),0)</f>
        <v>18568</v>
      </c>
      <c r="BN109" s="481">
        <f t="shared" si="349"/>
        <v>19991</v>
      </c>
      <c r="BO109" s="481">
        <f t="shared" si="349"/>
        <v>30751</v>
      </c>
      <c r="BP109" s="523">
        <f>ROUNDDOWN(((BP$94)*$G109),0)</f>
        <v>21613</v>
      </c>
      <c r="BQ109" s="481">
        <f t="shared" si="349"/>
        <v>29704</v>
      </c>
      <c r="BR109" s="481">
        <f t="shared" si="349"/>
        <v>19174</v>
      </c>
      <c r="BS109" s="481">
        <f t="shared" si="349"/>
        <v>18617</v>
      </c>
      <c r="BT109" s="523">
        <f>ROUNDDOWN(((BT$94)*$G109),0)</f>
        <v>18908</v>
      </c>
      <c r="BU109" s="523">
        <f>ROUNDDOWN(((BU$94)*$G109),0)</f>
        <v>18801</v>
      </c>
      <c r="BV109" s="481">
        <f t="shared" si="349"/>
        <v>20355</v>
      </c>
      <c r="BW109" s="481">
        <f t="shared" si="349"/>
        <v>26347</v>
      </c>
      <c r="BX109" s="481"/>
      <c r="BY109" s="481">
        <f t="shared" si="315"/>
        <v>1148865</v>
      </c>
      <c r="BZ109" s="123"/>
      <c r="CA109" s="123">
        <f t="shared" si="347"/>
        <v>0</v>
      </c>
      <c r="CB109" s="483">
        <f t="shared" si="324"/>
        <v>0</v>
      </c>
      <c r="CC109" s="483">
        <f t="shared" si="325"/>
        <v>0</v>
      </c>
      <c r="CD109" s="483">
        <f t="shared" si="326"/>
        <v>123949</v>
      </c>
      <c r="CE109" s="483">
        <f t="shared" si="327"/>
        <v>235047</v>
      </c>
      <c r="CF109" s="483">
        <f t="shared" si="328"/>
        <v>261629</v>
      </c>
      <c r="CG109" s="483">
        <f t="shared" si="329"/>
        <v>264157</v>
      </c>
      <c r="CH109" s="483">
        <f t="shared" si="330"/>
        <v>264083</v>
      </c>
      <c r="CI109" s="17"/>
      <c r="CJ109" s="481">
        <f t="shared" si="331"/>
        <v>0</v>
      </c>
      <c r="CK109" s="481">
        <f t="shared" si="332"/>
        <v>0</v>
      </c>
      <c r="CL109" s="481">
        <f t="shared" si="333"/>
        <v>42618</v>
      </c>
      <c r="CM109" s="481">
        <f t="shared" si="334"/>
        <v>208352</v>
      </c>
      <c r="CN109" s="481">
        <f t="shared" si="335"/>
        <v>247985</v>
      </c>
      <c r="CO109" s="481">
        <f t="shared" si="336"/>
        <v>263960</v>
      </c>
      <c r="CP109" s="481">
        <f t="shared" si="337"/>
        <v>263748</v>
      </c>
      <c r="CQ109" s="481">
        <f t="shared" si="338"/>
        <v>122202</v>
      </c>
      <c r="CR109" s="138">
        <f t="shared" si="339"/>
        <v>0</v>
      </c>
    </row>
    <row r="110" spans="1:96" outlineLevel="1">
      <c r="A110" s="561" t="s">
        <v>122</v>
      </c>
      <c r="B110" s="10">
        <f>'4a 1718 CS PC'!AI18</f>
        <v>8.0999999999999996E-3</v>
      </c>
      <c r="C110" s="10">
        <f>'4a 1718 CS PC'!AP18</f>
        <v>4.7999999999999996E-3</v>
      </c>
      <c r="D110" s="10">
        <f>'4b 1819 CS PC'!AJ18</f>
        <v>8.2000000000000007E-3</v>
      </c>
      <c r="E110" s="10">
        <f>'4b 1819 CS PC'!AT18</f>
        <v>4.8999999999999998E-3</v>
      </c>
      <c r="F110" s="10">
        <f>'4c 1920 CS PC'!AI18</f>
        <v>8.3999999999999995E-3</v>
      </c>
      <c r="G110" s="10">
        <f>'4c 1920 CS PC'!AS18</f>
        <v>5.0000000000000001E-3</v>
      </c>
      <c r="H110" s="481">
        <f t="shared" si="351"/>
        <v>0</v>
      </c>
      <c r="I110" s="481">
        <f t="shared" si="340"/>
        <v>0</v>
      </c>
      <c r="J110" s="481">
        <f t="shared" si="341"/>
        <v>0</v>
      </c>
      <c r="K110" s="481">
        <f t="shared" si="352"/>
        <v>0</v>
      </c>
      <c r="L110" s="481">
        <f t="shared" si="320"/>
        <v>0</v>
      </c>
      <c r="M110" s="481">
        <f t="shared" si="320"/>
        <v>0</v>
      </c>
      <c r="N110" s="481">
        <f t="shared" si="321"/>
        <v>0</v>
      </c>
      <c r="O110" s="481">
        <f t="shared" si="321"/>
        <v>0</v>
      </c>
      <c r="P110" s="481">
        <f t="shared" si="342"/>
        <v>0</v>
      </c>
      <c r="Q110" s="481">
        <f t="shared" si="342"/>
        <v>0</v>
      </c>
      <c r="R110" s="481">
        <f t="shared" si="342"/>
        <v>0</v>
      </c>
      <c r="S110" s="481">
        <f t="shared" si="342"/>
        <v>2443</v>
      </c>
      <c r="T110" s="481">
        <f t="shared" si="343"/>
        <v>2030</v>
      </c>
      <c r="U110" s="481">
        <f t="shared" si="354"/>
        <v>1841</v>
      </c>
      <c r="V110" s="481">
        <f t="shared" si="354"/>
        <v>1759</v>
      </c>
      <c r="W110" s="481">
        <f t="shared" si="354"/>
        <v>1835</v>
      </c>
      <c r="X110" s="481">
        <f t="shared" si="355"/>
        <v>1787</v>
      </c>
      <c r="Y110" s="481">
        <f t="shared" si="355"/>
        <v>1801</v>
      </c>
      <c r="Z110" s="481">
        <f t="shared" si="355"/>
        <v>1933</v>
      </c>
      <c r="AA110" s="481">
        <f t="shared" si="355"/>
        <v>2933</v>
      </c>
      <c r="AB110" s="481">
        <f t="shared" si="355"/>
        <v>2505</v>
      </c>
      <c r="AC110" s="481">
        <f t="shared" si="355"/>
        <v>2206</v>
      </c>
      <c r="AD110" s="481">
        <f t="shared" si="355"/>
        <v>2426</v>
      </c>
      <c r="AE110" s="481">
        <f t="shared" si="356"/>
        <v>4767</v>
      </c>
      <c r="AF110" s="481">
        <f t="shared" si="353"/>
        <v>2875</v>
      </c>
      <c r="AG110" s="481">
        <f t="shared" si="353"/>
        <v>4038</v>
      </c>
      <c r="AH110" s="481">
        <f t="shared" si="356"/>
        <v>2490</v>
      </c>
      <c r="AI110" s="481">
        <f t="shared" si="356"/>
        <v>2464</v>
      </c>
      <c r="AJ110" s="481">
        <f t="shared" si="350"/>
        <v>2456</v>
      </c>
      <c r="AK110" s="481">
        <f t="shared" si="350"/>
        <v>2435</v>
      </c>
      <c r="AL110" s="481">
        <f t="shared" si="350"/>
        <v>2658</v>
      </c>
      <c r="AM110" s="481">
        <f t="shared" si="350"/>
        <v>3499</v>
      </c>
      <c r="AN110" s="481">
        <f t="shared" si="350"/>
        <v>2951</v>
      </c>
      <c r="AO110" s="481">
        <f t="shared" si="350"/>
        <v>2570</v>
      </c>
      <c r="AP110" s="481">
        <f t="shared" si="350"/>
        <v>2791</v>
      </c>
      <c r="AQ110" s="481">
        <f t="shared" si="350"/>
        <v>5002</v>
      </c>
      <c r="AR110" s="481">
        <f t="shared" si="350"/>
        <v>3169</v>
      </c>
      <c r="AS110" s="481">
        <f t="shared" si="350"/>
        <v>4252</v>
      </c>
      <c r="AT110" s="481">
        <f t="shared" si="348"/>
        <v>2727</v>
      </c>
      <c r="AU110" s="481">
        <f t="shared" si="348"/>
        <v>2791</v>
      </c>
      <c r="AV110" s="481">
        <f t="shared" si="348"/>
        <v>2768</v>
      </c>
      <c r="AW110" s="481">
        <f t="shared" si="348"/>
        <v>2750</v>
      </c>
      <c r="AX110" s="481">
        <f t="shared" si="348"/>
        <v>2960</v>
      </c>
      <c r="AY110" s="481">
        <f t="shared" si="348"/>
        <v>3845</v>
      </c>
      <c r="AZ110" s="481">
        <f t="shared" si="348"/>
        <v>3108</v>
      </c>
      <c r="BA110" s="481">
        <f t="shared" si="348"/>
        <v>2726</v>
      </c>
      <c r="BB110" s="481">
        <f t="shared" si="348"/>
        <v>2931</v>
      </c>
      <c r="BC110" s="481">
        <f t="shared" si="348"/>
        <v>4486</v>
      </c>
      <c r="BD110" s="481">
        <f t="shared" si="348"/>
        <v>3215</v>
      </c>
      <c r="BE110" s="481">
        <f t="shared" si="348"/>
        <v>4398</v>
      </c>
      <c r="BF110" s="481">
        <f t="shared" si="348"/>
        <v>2811</v>
      </c>
      <c r="BG110" s="481">
        <f t="shared" si="348"/>
        <v>2730</v>
      </c>
      <c r="BH110" s="481">
        <f t="shared" si="348"/>
        <v>2773</v>
      </c>
      <c r="BI110" s="481">
        <f t="shared" si="348"/>
        <v>2757</v>
      </c>
      <c r="BJ110" s="481">
        <f t="shared" si="349"/>
        <v>2960</v>
      </c>
      <c r="BK110" s="481">
        <f t="shared" si="349"/>
        <v>3838</v>
      </c>
      <c r="BL110" s="481">
        <f t="shared" si="349"/>
        <v>3116</v>
      </c>
      <c r="BM110" s="481">
        <f t="shared" si="349"/>
        <v>2723</v>
      </c>
      <c r="BN110" s="481">
        <f t="shared" si="349"/>
        <v>2931</v>
      </c>
      <c r="BO110" s="481">
        <f t="shared" si="349"/>
        <v>4509</v>
      </c>
      <c r="BP110" s="481">
        <f t="shared" si="349"/>
        <v>3169</v>
      </c>
      <c r="BQ110" s="481">
        <f t="shared" si="349"/>
        <v>4355</v>
      </c>
      <c r="BR110" s="481">
        <f t="shared" si="349"/>
        <v>2811</v>
      </c>
      <c r="BS110" s="481">
        <f t="shared" si="349"/>
        <v>2730</v>
      </c>
      <c r="BT110" s="481">
        <f t="shared" si="349"/>
        <v>2773</v>
      </c>
      <c r="BU110" s="481">
        <f t="shared" si="349"/>
        <v>2757</v>
      </c>
      <c r="BV110" s="481">
        <f t="shared" si="349"/>
        <v>2985</v>
      </c>
      <c r="BW110" s="481">
        <f t="shared" si="349"/>
        <v>3863</v>
      </c>
      <c r="BX110" s="481"/>
      <c r="BY110" s="483">
        <f t="shared" si="315"/>
        <v>169212</v>
      </c>
      <c r="BZ110" s="123"/>
      <c r="CA110" s="123">
        <f t="shared" si="347"/>
        <v>0</v>
      </c>
      <c r="CB110" s="483">
        <f t="shared" si="324"/>
        <v>0</v>
      </c>
      <c r="CC110" s="483">
        <f t="shared" si="325"/>
        <v>0</v>
      </c>
      <c r="CD110" s="483">
        <f t="shared" si="326"/>
        <v>18362</v>
      </c>
      <c r="CE110" s="483">
        <f t="shared" si="327"/>
        <v>34819</v>
      </c>
      <c r="CF110" s="483">
        <f t="shared" si="328"/>
        <v>38576</v>
      </c>
      <c r="CG110" s="483">
        <f t="shared" si="329"/>
        <v>38733</v>
      </c>
      <c r="CH110" s="483">
        <f t="shared" si="330"/>
        <v>38722</v>
      </c>
      <c r="CI110" s="17"/>
      <c r="CJ110" s="481">
        <f t="shared" si="331"/>
        <v>0</v>
      </c>
      <c r="CK110" s="481">
        <f t="shared" si="332"/>
        <v>0</v>
      </c>
      <c r="CL110" s="481">
        <f t="shared" si="333"/>
        <v>6314</v>
      </c>
      <c r="CM110" s="481">
        <f t="shared" si="334"/>
        <v>30865</v>
      </c>
      <c r="CN110" s="481">
        <f t="shared" si="335"/>
        <v>36737</v>
      </c>
      <c r="CO110" s="481">
        <f t="shared" si="336"/>
        <v>38705</v>
      </c>
      <c r="CP110" s="481">
        <f t="shared" si="337"/>
        <v>38672</v>
      </c>
      <c r="CQ110" s="481">
        <f t="shared" si="338"/>
        <v>17919</v>
      </c>
      <c r="CR110" s="138">
        <f t="shared" si="339"/>
        <v>0</v>
      </c>
    </row>
    <row r="111" spans="1:96" outlineLevel="1">
      <c r="A111" s="561" t="s">
        <v>123</v>
      </c>
      <c r="B111" s="10">
        <f>'4a 1718 CS PC'!AI19</f>
        <v>4.3E-3</v>
      </c>
      <c r="C111" s="10">
        <f>'4a 1718 CS PC'!AP19</f>
        <v>2.5999999999999999E-3</v>
      </c>
      <c r="D111" s="10">
        <f>'4b 1819 CS PC'!AJ19</f>
        <v>4.3E-3</v>
      </c>
      <c r="E111" s="10">
        <f>'4b 1819 CS PC'!AT19</f>
        <v>2.5999999999999999E-3</v>
      </c>
      <c r="F111" s="10">
        <f>'4c 1920 CS PC'!AI19</f>
        <v>4.3E-3</v>
      </c>
      <c r="G111" s="10">
        <f>'4c 1920 CS PC'!AS19</f>
        <v>2.5999999999999999E-3</v>
      </c>
      <c r="H111" s="481">
        <f t="shared" si="351"/>
        <v>0</v>
      </c>
      <c r="I111" s="481">
        <f t="shared" si="340"/>
        <v>0</v>
      </c>
      <c r="J111" s="481">
        <f t="shared" si="341"/>
        <v>0</v>
      </c>
      <c r="K111" s="481">
        <f t="shared" si="352"/>
        <v>0</v>
      </c>
      <c r="L111" s="481">
        <f t="shared" si="320"/>
        <v>0</v>
      </c>
      <c r="M111" s="481">
        <f t="shared" si="320"/>
        <v>0</v>
      </c>
      <c r="N111" s="481">
        <f t="shared" si="321"/>
        <v>0</v>
      </c>
      <c r="O111" s="481">
        <f t="shared" si="321"/>
        <v>0</v>
      </c>
      <c r="P111" s="481">
        <f t="shared" si="342"/>
        <v>0</v>
      </c>
      <c r="Q111" s="481">
        <f t="shared" si="342"/>
        <v>0</v>
      </c>
      <c r="R111" s="481">
        <f t="shared" si="342"/>
        <v>0</v>
      </c>
      <c r="S111" s="481">
        <f t="shared" si="342"/>
        <v>1250</v>
      </c>
      <c r="T111" s="481">
        <f t="shared" si="343"/>
        <v>1039</v>
      </c>
      <c r="U111" s="481">
        <f t="shared" si="354"/>
        <v>943</v>
      </c>
      <c r="V111" s="481">
        <f t="shared" si="354"/>
        <v>901</v>
      </c>
      <c r="W111" s="481">
        <f t="shared" si="354"/>
        <v>939</v>
      </c>
      <c r="X111" s="481">
        <f t="shared" si="355"/>
        <v>915</v>
      </c>
      <c r="Y111" s="481">
        <f t="shared" si="355"/>
        <v>922</v>
      </c>
      <c r="Z111" s="481">
        <f t="shared" si="355"/>
        <v>990</v>
      </c>
      <c r="AA111" s="481">
        <f t="shared" si="355"/>
        <v>1501</v>
      </c>
      <c r="AB111" s="481">
        <f t="shared" si="355"/>
        <v>1282</v>
      </c>
      <c r="AC111" s="481">
        <f t="shared" si="355"/>
        <v>1129</v>
      </c>
      <c r="AD111" s="481">
        <f t="shared" si="355"/>
        <v>1242</v>
      </c>
      <c r="AE111" s="481">
        <f t="shared" si="356"/>
        <v>2440</v>
      </c>
      <c r="AF111" s="481">
        <f t="shared" si="353"/>
        <v>1472</v>
      </c>
      <c r="AG111" s="481">
        <f t="shared" si="353"/>
        <v>2067</v>
      </c>
      <c r="AH111" s="481">
        <f t="shared" si="356"/>
        <v>1275</v>
      </c>
      <c r="AI111" s="481">
        <f t="shared" si="356"/>
        <v>1261</v>
      </c>
      <c r="AJ111" s="481">
        <f t="shared" si="350"/>
        <v>1257</v>
      </c>
      <c r="AK111" s="481">
        <f t="shared" si="350"/>
        <v>1247</v>
      </c>
      <c r="AL111" s="481">
        <f t="shared" si="350"/>
        <v>1361</v>
      </c>
      <c r="AM111" s="481">
        <f t="shared" si="350"/>
        <v>1791</v>
      </c>
      <c r="AN111" s="481">
        <f t="shared" si="350"/>
        <v>1511</v>
      </c>
      <c r="AO111" s="481">
        <f t="shared" si="350"/>
        <v>1316</v>
      </c>
      <c r="AP111" s="481">
        <f t="shared" si="350"/>
        <v>1429</v>
      </c>
      <c r="AQ111" s="481">
        <f t="shared" si="350"/>
        <v>2560</v>
      </c>
      <c r="AR111" s="481">
        <f t="shared" si="350"/>
        <v>1622</v>
      </c>
      <c r="AS111" s="481">
        <f t="shared" si="350"/>
        <v>2177</v>
      </c>
      <c r="AT111" s="481">
        <f t="shared" si="348"/>
        <v>1418</v>
      </c>
      <c r="AU111" s="481">
        <f t="shared" si="348"/>
        <v>1451</v>
      </c>
      <c r="AV111" s="481">
        <f t="shared" si="348"/>
        <v>1439</v>
      </c>
      <c r="AW111" s="481">
        <f t="shared" si="348"/>
        <v>1430</v>
      </c>
      <c r="AX111" s="481">
        <f t="shared" si="348"/>
        <v>1539</v>
      </c>
      <c r="AY111" s="481">
        <f t="shared" si="348"/>
        <v>1999</v>
      </c>
      <c r="AZ111" s="481">
        <f t="shared" si="348"/>
        <v>1616</v>
      </c>
      <c r="BA111" s="481">
        <f t="shared" si="348"/>
        <v>1417</v>
      </c>
      <c r="BB111" s="481">
        <f t="shared" si="348"/>
        <v>1524</v>
      </c>
      <c r="BC111" s="481">
        <f t="shared" si="348"/>
        <v>2333</v>
      </c>
      <c r="BD111" s="481">
        <f t="shared" si="348"/>
        <v>1672</v>
      </c>
      <c r="BE111" s="481">
        <f t="shared" si="348"/>
        <v>2287</v>
      </c>
      <c r="BF111" s="481">
        <f t="shared" si="348"/>
        <v>1462</v>
      </c>
      <c r="BG111" s="481">
        <f t="shared" si="348"/>
        <v>1420</v>
      </c>
      <c r="BH111" s="481">
        <f t="shared" si="348"/>
        <v>1442</v>
      </c>
      <c r="BI111" s="481">
        <f t="shared" si="348"/>
        <v>1434</v>
      </c>
      <c r="BJ111" s="481">
        <f t="shared" si="349"/>
        <v>1539</v>
      </c>
      <c r="BK111" s="481">
        <f t="shared" si="349"/>
        <v>1996</v>
      </c>
      <c r="BL111" s="481">
        <f t="shared" si="349"/>
        <v>1621</v>
      </c>
      <c r="BM111" s="481">
        <f t="shared" si="349"/>
        <v>1416</v>
      </c>
      <c r="BN111" s="481">
        <f t="shared" si="349"/>
        <v>1524</v>
      </c>
      <c r="BO111" s="481">
        <f t="shared" si="349"/>
        <v>2345</v>
      </c>
      <c r="BP111" s="481">
        <f t="shared" si="349"/>
        <v>1648</v>
      </c>
      <c r="BQ111" s="481">
        <f t="shared" si="349"/>
        <v>2265</v>
      </c>
      <c r="BR111" s="481">
        <f t="shared" si="349"/>
        <v>1462</v>
      </c>
      <c r="BS111" s="481">
        <f t="shared" si="349"/>
        <v>1420</v>
      </c>
      <c r="BT111" s="481">
        <f t="shared" si="349"/>
        <v>1442</v>
      </c>
      <c r="BU111" s="481">
        <f t="shared" si="349"/>
        <v>1434</v>
      </c>
      <c r="BV111" s="481">
        <f t="shared" si="349"/>
        <v>1552</v>
      </c>
      <c r="BW111" s="481">
        <f t="shared" si="349"/>
        <v>2009</v>
      </c>
      <c r="BX111" s="481"/>
      <c r="BY111" s="483">
        <f t="shared" si="315"/>
        <v>87395</v>
      </c>
      <c r="BZ111" s="123"/>
      <c r="CA111" s="123">
        <f t="shared" si="347"/>
        <v>0</v>
      </c>
      <c r="CB111" s="483">
        <f t="shared" si="324"/>
        <v>0</v>
      </c>
      <c r="CC111" s="483">
        <f t="shared" si="325"/>
        <v>0</v>
      </c>
      <c r="CD111" s="483">
        <f t="shared" si="326"/>
        <v>9400</v>
      </c>
      <c r="CE111" s="481">
        <f t="shared" si="327"/>
        <v>17824</v>
      </c>
      <c r="CF111" s="483">
        <f t="shared" si="328"/>
        <v>19891</v>
      </c>
      <c r="CG111" s="483">
        <f t="shared" si="329"/>
        <v>20142</v>
      </c>
      <c r="CH111" s="483">
        <f t="shared" si="330"/>
        <v>20138</v>
      </c>
      <c r="CI111" s="17"/>
      <c r="CJ111" s="481">
        <f t="shared" si="331"/>
        <v>0</v>
      </c>
      <c r="CK111" s="481">
        <f t="shared" si="332"/>
        <v>0</v>
      </c>
      <c r="CL111" s="481">
        <f t="shared" si="333"/>
        <v>3232</v>
      </c>
      <c r="CM111" s="481">
        <f t="shared" si="334"/>
        <v>15800</v>
      </c>
      <c r="CN111" s="481">
        <f t="shared" si="335"/>
        <v>18807</v>
      </c>
      <c r="CO111" s="481">
        <f>ROUND(SUM(AT111:BE111),0)</f>
        <v>20125</v>
      </c>
      <c r="CP111" s="481">
        <f t="shared" si="337"/>
        <v>20112</v>
      </c>
      <c r="CQ111" s="483">
        <f t="shared" si="338"/>
        <v>9319</v>
      </c>
      <c r="CR111" s="138">
        <f t="shared" si="339"/>
        <v>0</v>
      </c>
    </row>
    <row r="112" spans="1:96" outlineLevel="1">
      <c r="A112" s="561" t="s">
        <v>124</v>
      </c>
      <c r="B112" s="10">
        <f>'4a 1718 CS PC'!AI20</f>
        <v>1E-3</v>
      </c>
      <c r="C112" s="10">
        <f>'4a 1718 CS PC'!AP20</f>
        <v>5.9999999999999995E-4</v>
      </c>
      <c r="D112" s="10">
        <f>'4b 1819 CS PC'!AJ20</f>
        <v>1.1000000000000001E-3</v>
      </c>
      <c r="E112" s="10">
        <f>'4b 1819 CS PC'!AT20</f>
        <v>5.9999999999999995E-4</v>
      </c>
      <c r="F112" s="10">
        <f>'4c 1920 CS PC'!AI20</f>
        <v>1.2999999999999999E-3</v>
      </c>
      <c r="G112" s="10">
        <f>'4c 1920 CS PC'!AS20</f>
        <v>8.0000000000000004E-4</v>
      </c>
      <c r="H112" s="481">
        <f t="shared" si="351"/>
        <v>0</v>
      </c>
      <c r="I112" s="481">
        <f t="shared" si="340"/>
        <v>0</v>
      </c>
      <c r="J112" s="481">
        <f t="shared" si="341"/>
        <v>0</v>
      </c>
      <c r="K112" s="481">
        <f t="shared" si="352"/>
        <v>0</v>
      </c>
      <c r="L112" s="481">
        <f t="shared" si="320"/>
        <v>0</v>
      </c>
      <c r="M112" s="481">
        <f t="shared" si="320"/>
        <v>0</v>
      </c>
      <c r="N112" s="481">
        <f t="shared" si="321"/>
        <v>0</v>
      </c>
      <c r="O112" s="481">
        <f t="shared" si="321"/>
        <v>0</v>
      </c>
      <c r="P112" s="481">
        <f t="shared" si="342"/>
        <v>0</v>
      </c>
      <c r="Q112" s="481">
        <f t="shared" si="342"/>
        <v>0</v>
      </c>
      <c r="R112" s="481">
        <f t="shared" si="342"/>
        <v>0</v>
      </c>
      <c r="S112" s="481">
        <f t="shared" si="342"/>
        <v>378</v>
      </c>
      <c r="T112" s="481">
        <f t="shared" si="343"/>
        <v>314</v>
      </c>
      <c r="U112" s="481">
        <f t="shared" si="354"/>
        <v>285</v>
      </c>
      <c r="V112" s="481">
        <f t="shared" si="354"/>
        <v>272</v>
      </c>
      <c r="W112" s="481">
        <f t="shared" si="354"/>
        <v>284</v>
      </c>
      <c r="X112" s="481">
        <f t="shared" si="355"/>
        <v>277</v>
      </c>
      <c r="Y112" s="481">
        <f t="shared" si="355"/>
        <v>279</v>
      </c>
      <c r="Z112" s="481">
        <f t="shared" si="355"/>
        <v>299</v>
      </c>
      <c r="AA112" s="481">
        <f t="shared" si="355"/>
        <v>454</v>
      </c>
      <c r="AB112" s="481">
        <f t="shared" si="355"/>
        <v>388</v>
      </c>
      <c r="AC112" s="481">
        <f t="shared" si="355"/>
        <v>341</v>
      </c>
      <c r="AD112" s="481">
        <f t="shared" si="355"/>
        <v>375</v>
      </c>
      <c r="AE112" s="481">
        <f t="shared" si="356"/>
        <v>738</v>
      </c>
      <c r="AF112" s="481">
        <f t="shared" si="353"/>
        <v>445</v>
      </c>
      <c r="AG112" s="481">
        <f t="shared" si="353"/>
        <v>625</v>
      </c>
      <c r="AH112" s="481">
        <f t="shared" si="356"/>
        <v>385</v>
      </c>
      <c r="AI112" s="481">
        <f t="shared" si="356"/>
        <v>381</v>
      </c>
      <c r="AJ112" s="481">
        <f t="shared" si="350"/>
        <v>380</v>
      </c>
      <c r="AK112" s="481">
        <f t="shared" si="350"/>
        <v>377</v>
      </c>
      <c r="AL112" s="481">
        <f t="shared" si="350"/>
        <v>411</v>
      </c>
      <c r="AM112" s="481">
        <f t="shared" si="350"/>
        <v>541</v>
      </c>
      <c r="AN112" s="481">
        <f t="shared" si="350"/>
        <v>457</v>
      </c>
      <c r="AO112" s="481">
        <f t="shared" si="350"/>
        <v>398</v>
      </c>
      <c r="AP112" s="481">
        <f t="shared" si="350"/>
        <v>432</v>
      </c>
      <c r="AQ112" s="481">
        <f t="shared" si="350"/>
        <v>774</v>
      </c>
      <c r="AR112" s="481">
        <f t="shared" si="350"/>
        <v>490</v>
      </c>
      <c r="AS112" s="481">
        <f t="shared" si="350"/>
        <v>658</v>
      </c>
      <c r="AT112" s="481">
        <f t="shared" si="348"/>
        <v>436</v>
      </c>
      <c r="AU112" s="481">
        <f t="shared" si="348"/>
        <v>446</v>
      </c>
      <c r="AV112" s="481">
        <f t="shared" si="348"/>
        <v>443</v>
      </c>
      <c r="AW112" s="481">
        <f t="shared" si="348"/>
        <v>440</v>
      </c>
      <c r="AX112" s="481">
        <f t="shared" si="348"/>
        <v>474</v>
      </c>
      <c r="AY112" s="481">
        <f t="shared" si="348"/>
        <v>615</v>
      </c>
      <c r="AZ112" s="481">
        <f t="shared" si="348"/>
        <v>497</v>
      </c>
      <c r="BA112" s="481">
        <f t="shared" si="348"/>
        <v>436</v>
      </c>
      <c r="BB112" s="481">
        <f t="shared" si="348"/>
        <v>469</v>
      </c>
      <c r="BC112" s="481">
        <f t="shared" si="348"/>
        <v>718</v>
      </c>
      <c r="BD112" s="481">
        <f t="shared" si="348"/>
        <v>514</v>
      </c>
      <c r="BE112" s="481">
        <f t="shared" si="348"/>
        <v>704</v>
      </c>
      <c r="BF112" s="481">
        <f t="shared" si="348"/>
        <v>450</v>
      </c>
      <c r="BG112" s="481">
        <f t="shared" si="348"/>
        <v>437</v>
      </c>
      <c r="BH112" s="481">
        <f t="shared" si="348"/>
        <v>444</v>
      </c>
      <c r="BI112" s="481">
        <f t="shared" si="348"/>
        <v>441</v>
      </c>
      <c r="BJ112" s="481">
        <f t="shared" si="349"/>
        <v>474</v>
      </c>
      <c r="BK112" s="481">
        <f t="shared" si="349"/>
        <v>614</v>
      </c>
      <c r="BL112" s="481">
        <f t="shared" si="349"/>
        <v>499</v>
      </c>
      <c r="BM112" s="481">
        <f t="shared" si="349"/>
        <v>436</v>
      </c>
      <c r="BN112" s="481">
        <f t="shared" si="349"/>
        <v>469</v>
      </c>
      <c r="BO112" s="481">
        <f t="shared" si="349"/>
        <v>721</v>
      </c>
      <c r="BP112" s="481">
        <f t="shared" si="349"/>
        <v>507</v>
      </c>
      <c r="BQ112" s="481">
        <f t="shared" si="349"/>
        <v>697</v>
      </c>
      <c r="BR112" s="481">
        <f t="shared" si="349"/>
        <v>450</v>
      </c>
      <c r="BS112" s="481">
        <f t="shared" si="349"/>
        <v>437</v>
      </c>
      <c r="BT112" s="481">
        <f t="shared" si="349"/>
        <v>444</v>
      </c>
      <c r="BU112" s="481">
        <f t="shared" si="349"/>
        <v>441</v>
      </c>
      <c r="BV112" s="481">
        <f t="shared" si="349"/>
        <v>478</v>
      </c>
      <c r="BW112" s="481">
        <f t="shared" si="349"/>
        <v>618</v>
      </c>
      <c r="BX112" s="481"/>
      <c r="BY112" s="483">
        <f t="shared" si="315"/>
        <v>26687</v>
      </c>
      <c r="BZ112" s="123"/>
      <c r="CA112" s="123">
        <f t="shared" si="347"/>
        <v>0</v>
      </c>
      <c r="CB112" s="483">
        <f t="shared" si="324"/>
        <v>0</v>
      </c>
      <c r="CC112" s="483">
        <f t="shared" si="325"/>
        <v>0</v>
      </c>
      <c r="CD112" s="483">
        <f t="shared" si="326"/>
        <v>2842</v>
      </c>
      <c r="CE112" s="481">
        <f t="shared" si="327"/>
        <v>5387</v>
      </c>
      <c r="CF112" s="483">
        <f t="shared" si="328"/>
        <v>6063</v>
      </c>
      <c r="CG112" s="483">
        <f t="shared" si="329"/>
        <v>6198</v>
      </c>
      <c r="CH112" s="483">
        <f t="shared" si="330"/>
        <v>6197</v>
      </c>
      <c r="CI112" s="17"/>
      <c r="CJ112" s="481">
        <f t="shared" si="331"/>
        <v>0</v>
      </c>
      <c r="CK112" s="481">
        <f t="shared" si="332"/>
        <v>0</v>
      </c>
      <c r="CL112" s="481">
        <f t="shared" si="333"/>
        <v>977</v>
      </c>
      <c r="CM112" s="481">
        <f t="shared" si="334"/>
        <v>4777</v>
      </c>
      <c r="CN112" s="483">
        <f t="shared" si="335"/>
        <v>5684</v>
      </c>
      <c r="CO112" s="481">
        <f>ROUND(SUM(AT112:BE112),0)</f>
        <v>6192</v>
      </c>
      <c r="CP112" s="483">
        <f t="shared" si="337"/>
        <v>6189</v>
      </c>
      <c r="CQ112" s="481">
        <f t="shared" si="338"/>
        <v>2868</v>
      </c>
      <c r="CR112" s="138">
        <f t="shared" si="339"/>
        <v>0</v>
      </c>
    </row>
    <row r="113" spans="1:96" outlineLevel="1">
      <c r="A113" s="561" t="s">
        <v>125</v>
      </c>
      <c r="B113" s="10">
        <f>'4a 1718 CS PC'!AI21</f>
        <v>0.48899999999999999</v>
      </c>
      <c r="C113" s="10">
        <f>'4a 1718 CS PC'!AP21</f>
        <v>0.28949999999999998</v>
      </c>
      <c r="D113" s="10">
        <f>'4b 1819 CS PC'!AJ21</f>
        <v>0.49199999999999999</v>
      </c>
      <c r="E113" s="10">
        <f>'4b 1819 CS PC'!AT21</f>
        <v>0.29459999999999997</v>
      </c>
      <c r="F113" s="10">
        <f>'4c 1920 CS PC'!AI21</f>
        <v>0.49320000000000003</v>
      </c>
      <c r="G113" s="10">
        <f>'4c 1920 CS PC'!AS21</f>
        <v>0.2964</v>
      </c>
      <c r="H113" s="481">
        <f t="shared" si="351"/>
        <v>0</v>
      </c>
      <c r="I113" s="481">
        <f t="shared" si="340"/>
        <v>0</v>
      </c>
      <c r="J113" s="481">
        <f t="shared" si="341"/>
        <v>0</v>
      </c>
      <c r="K113" s="481">
        <f t="shared" si="352"/>
        <v>0</v>
      </c>
      <c r="L113" s="481">
        <f t="shared" si="320"/>
        <v>0</v>
      </c>
      <c r="M113" s="481">
        <f t="shared" si="320"/>
        <v>0</v>
      </c>
      <c r="N113" s="481">
        <f t="shared" si="321"/>
        <v>0</v>
      </c>
      <c r="O113" s="481">
        <f t="shared" si="321"/>
        <v>0</v>
      </c>
      <c r="P113" s="481">
        <f t="shared" ref="P113:R132" si="357">ROUND(((P$94)*$F113),0)</f>
        <v>0</v>
      </c>
      <c r="Q113" s="481">
        <f t="shared" si="357"/>
        <v>0</v>
      </c>
      <c r="R113" s="481">
        <f t="shared" si="357"/>
        <v>0</v>
      </c>
      <c r="S113" s="481">
        <f t="shared" si="342"/>
        <v>143410</v>
      </c>
      <c r="T113" s="481">
        <f t="shared" si="343"/>
        <v>119187</v>
      </c>
      <c r="U113" s="523">
        <f>ROUNDUP(((U$94)*$F113),0)</f>
        <v>108111</v>
      </c>
      <c r="V113" s="481">
        <f t="shared" si="354"/>
        <v>103302</v>
      </c>
      <c r="W113" s="523">
        <f>ROUNDUP(((W$94)*$F113),0)</f>
        <v>107758</v>
      </c>
      <c r="X113" s="481">
        <f t="shared" si="355"/>
        <v>104942</v>
      </c>
      <c r="Y113" s="523">
        <f>ROUNDUP(((Y$94)*$F113),0)</f>
        <v>105743</v>
      </c>
      <c r="Z113" s="481">
        <f t="shared" si="355"/>
        <v>113502</v>
      </c>
      <c r="AA113" s="481">
        <f t="shared" si="355"/>
        <v>172202</v>
      </c>
      <c r="AB113" s="523">
        <f>ROUNDDOWN(((AB$94)*$F113),0)</f>
        <v>147086</v>
      </c>
      <c r="AC113" s="481">
        <f t="shared" si="355"/>
        <v>129545</v>
      </c>
      <c r="AD113" s="481">
        <f t="shared" si="355"/>
        <v>142456</v>
      </c>
      <c r="AE113" s="481">
        <f t="shared" si="356"/>
        <v>279879</v>
      </c>
      <c r="AF113" s="481">
        <f t="shared" si="353"/>
        <v>168808</v>
      </c>
      <c r="AG113" s="481">
        <f t="shared" si="353"/>
        <v>237097</v>
      </c>
      <c r="AH113" s="481">
        <f t="shared" si="356"/>
        <v>146226</v>
      </c>
      <c r="AI113" s="481">
        <f t="shared" si="356"/>
        <v>144690</v>
      </c>
      <c r="AJ113" s="481">
        <f t="shared" si="350"/>
        <v>144226</v>
      </c>
      <c r="AK113" s="523">
        <f>ROUNDDOWN(((AK$94)*$F113),0)</f>
        <v>142988</v>
      </c>
      <c r="AL113" s="481">
        <f t="shared" si="350"/>
        <v>156084</v>
      </c>
      <c r="AM113" s="481">
        <f t="shared" si="350"/>
        <v>205432</v>
      </c>
      <c r="AN113" s="523">
        <f>ROUNDDOWN(((AN$94)*$F113),0)</f>
        <v>173262</v>
      </c>
      <c r="AO113" s="481">
        <f t="shared" si="350"/>
        <v>150920</v>
      </c>
      <c r="AP113" s="523">
        <f>ROUNDDOWN(((AP$94)*$F113),0)</f>
        <v>163849</v>
      </c>
      <c r="AQ113" s="481">
        <f t="shared" si="350"/>
        <v>293672</v>
      </c>
      <c r="AR113" s="481">
        <f t="shared" si="350"/>
        <v>186067</v>
      </c>
      <c r="AS113" s="481">
        <f t="shared" si="350"/>
        <v>249661</v>
      </c>
      <c r="AT113" s="481">
        <f t="shared" si="348"/>
        <v>161634</v>
      </c>
      <c r="AU113" s="523">
        <f>ROUNDUP(((AU$94)*$G113),0)</f>
        <v>165427</v>
      </c>
      <c r="AV113" s="481">
        <f t="shared" si="348"/>
        <v>164103</v>
      </c>
      <c r="AW113" s="523">
        <f>ROUNDDOWN(((AW$94)*$G113),0)</f>
        <v>163018</v>
      </c>
      <c r="AX113" s="523">
        <f>ROUNDUP(((AX$94)*$G113),0)</f>
        <v>175453</v>
      </c>
      <c r="AY113" s="523">
        <f>ROUNDDOWN(((AY$94)*$G113),0)</f>
        <v>227920</v>
      </c>
      <c r="AZ113" s="481">
        <f t="shared" si="348"/>
        <v>184256</v>
      </c>
      <c r="BA113" s="523">
        <f>ROUNDUP(((BA$94)*$G113),0)</f>
        <v>161589</v>
      </c>
      <c r="BB113" s="523">
        <f>ROUNDDOWN(((BB$94)*$G113),0)</f>
        <v>173766</v>
      </c>
      <c r="BC113" s="481">
        <f t="shared" si="348"/>
        <v>265927</v>
      </c>
      <c r="BD113" s="481">
        <f t="shared" si="348"/>
        <v>190561</v>
      </c>
      <c r="BE113" s="481">
        <f t="shared" si="348"/>
        <v>260696</v>
      </c>
      <c r="BF113" s="481">
        <f t="shared" si="348"/>
        <v>166665</v>
      </c>
      <c r="BG113" s="481">
        <f t="shared" si="348"/>
        <v>161824</v>
      </c>
      <c r="BH113" s="481">
        <f t="shared" si="348"/>
        <v>164357</v>
      </c>
      <c r="BI113" s="481">
        <f t="shared" si="348"/>
        <v>163426</v>
      </c>
      <c r="BJ113" s="523">
        <f>ROUNDUP(((BJ$94)*$G113),0)</f>
        <v>175494</v>
      </c>
      <c r="BK113" s="523">
        <f>ROUNDUP(((BK$94)*$G113),0)</f>
        <v>227526</v>
      </c>
      <c r="BL113" s="481">
        <f t="shared" si="349"/>
        <v>184743</v>
      </c>
      <c r="BM113" s="481">
        <f t="shared" si="349"/>
        <v>161399</v>
      </c>
      <c r="BN113" s="481">
        <f t="shared" si="349"/>
        <v>173767</v>
      </c>
      <c r="BO113" s="481">
        <f t="shared" si="349"/>
        <v>267290</v>
      </c>
      <c r="BP113" s="523">
        <f>ROUNDDOWN(((BP$94)*$G113),0)</f>
        <v>187869</v>
      </c>
      <c r="BQ113" s="481">
        <f t="shared" si="349"/>
        <v>258193</v>
      </c>
      <c r="BR113" s="481">
        <f t="shared" si="349"/>
        <v>166665</v>
      </c>
      <c r="BS113" s="481">
        <f t="shared" si="349"/>
        <v>161824</v>
      </c>
      <c r="BT113" s="481">
        <f t="shared" si="349"/>
        <v>164357</v>
      </c>
      <c r="BU113" s="523">
        <f>ROUNDDOWN(((BU$94)*$G113),0)</f>
        <v>163425</v>
      </c>
      <c r="BV113" s="481">
        <f t="shared" si="349"/>
        <v>176924</v>
      </c>
      <c r="BW113" s="481">
        <f t="shared" si="349"/>
        <v>229014</v>
      </c>
      <c r="BX113" s="481"/>
      <c r="BY113" s="483">
        <f t="shared" si="315"/>
        <v>9989217</v>
      </c>
      <c r="BZ113" s="123"/>
      <c r="CA113" s="123">
        <f t="shared" si="347"/>
        <v>1</v>
      </c>
      <c r="CB113" s="483">
        <f t="shared" si="324"/>
        <v>0</v>
      </c>
      <c r="CC113" s="483">
        <f t="shared" si="325"/>
        <v>0</v>
      </c>
      <c r="CD113" s="483">
        <f t="shared" si="326"/>
        <v>1078157</v>
      </c>
      <c r="CE113" s="483">
        <f t="shared" si="327"/>
        <v>2044517</v>
      </c>
      <c r="CF113" s="537">
        <f>ROUNDUP(SUM(AN113:AY113),0)-1</f>
        <v>2274985</v>
      </c>
      <c r="CG113" s="483">
        <f t="shared" si="329"/>
        <v>2296087</v>
      </c>
      <c r="CH113" s="483">
        <f t="shared" si="330"/>
        <v>2295470</v>
      </c>
      <c r="CI113" s="17"/>
      <c r="CJ113" s="481">
        <f t="shared" si="331"/>
        <v>0</v>
      </c>
      <c r="CK113" s="481">
        <f t="shared" si="332"/>
        <v>0</v>
      </c>
      <c r="CL113" s="481">
        <f t="shared" si="333"/>
        <v>370708</v>
      </c>
      <c r="CM113" s="481">
        <f t="shared" si="334"/>
        <v>1812320</v>
      </c>
      <c r="CN113" s="537">
        <f>ROUND(SUM(AH113:AS113),0)-1</f>
        <v>2157076</v>
      </c>
      <c r="CO113" s="483">
        <f>ROUND(SUM(AT113:BE113),0)</f>
        <v>2294350</v>
      </c>
      <c r="CP113" s="481">
        <f t="shared" si="337"/>
        <v>2292553</v>
      </c>
      <c r="CQ113" s="483">
        <f>ROUND(SUM(BR113:BX113),0)</f>
        <v>1062209</v>
      </c>
      <c r="CR113" s="138">
        <f t="shared" si="339"/>
        <v>0</v>
      </c>
    </row>
    <row r="114" spans="1:96" outlineLevel="1">
      <c r="A114" s="561" t="s">
        <v>126</v>
      </c>
      <c r="B114" s="10">
        <f>'4a 1718 CS PC'!AI22</f>
        <v>9.7999999999999997E-3</v>
      </c>
      <c r="C114" s="10">
        <f>'4a 1718 CS PC'!AP22</f>
        <v>5.7999999999999996E-3</v>
      </c>
      <c r="D114" s="10">
        <f>'4b 1819 CS PC'!AJ22</f>
        <v>9.7000000000000003E-3</v>
      </c>
      <c r="E114" s="10">
        <f>'4b 1819 CS PC'!AT22</f>
        <v>5.7999999999999996E-3</v>
      </c>
      <c r="F114" s="10">
        <f>'4c 1920 CS PC'!AI22</f>
        <v>9.7999999999999997E-3</v>
      </c>
      <c r="G114" s="10">
        <f>'4c 1920 CS PC'!AS22</f>
        <v>5.8999999999999999E-3</v>
      </c>
      <c r="H114" s="481">
        <f t="shared" si="351"/>
        <v>0</v>
      </c>
      <c r="I114" s="481">
        <f t="shared" si="340"/>
        <v>0</v>
      </c>
      <c r="J114" s="481">
        <f t="shared" si="341"/>
        <v>0</v>
      </c>
      <c r="K114" s="481">
        <f t="shared" si="352"/>
        <v>0</v>
      </c>
      <c r="L114" s="481">
        <f t="shared" si="320"/>
        <v>0</v>
      </c>
      <c r="M114" s="481">
        <f t="shared" si="320"/>
        <v>0</v>
      </c>
      <c r="N114" s="481">
        <f t="shared" si="321"/>
        <v>0</v>
      </c>
      <c r="O114" s="481">
        <f t="shared" si="321"/>
        <v>0</v>
      </c>
      <c r="P114" s="481">
        <f t="shared" si="357"/>
        <v>0</v>
      </c>
      <c r="Q114" s="481">
        <f t="shared" si="357"/>
        <v>0</v>
      </c>
      <c r="R114" s="481">
        <f t="shared" si="357"/>
        <v>0</v>
      </c>
      <c r="S114" s="481">
        <f t="shared" ref="S114:S152" si="358">ROUND(((S$94)*$F114),0)</f>
        <v>2850</v>
      </c>
      <c r="T114" s="481">
        <f t="shared" si="343"/>
        <v>2368</v>
      </c>
      <c r="U114" s="481">
        <f t="shared" si="354"/>
        <v>2148</v>
      </c>
      <c r="V114" s="481">
        <f t="shared" si="354"/>
        <v>2053</v>
      </c>
      <c r="W114" s="481">
        <f t="shared" si="354"/>
        <v>2141</v>
      </c>
      <c r="X114" s="481">
        <f t="shared" si="355"/>
        <v>2085</v>
      </c>
      <c r="Y114" s="481">
        <f t="shared" si="355"/>
        <v>2101</v>
      </c>
      <c r="Z114" s="481">
        <f t="shared" si="355"/>
        <v>2255</v>
      </c>
      <c r="AA114" s="481">
        <f t="shared" si="355"/>
        <v>3422</v>
      </c>
      <c r="AB114" s="481">
        <f t="shared" si="355"/>
        <v>2923</v>
      </c>
      <c r="AC114" s="481">
        <f t="shared" si="355"/>
        <v>2574</v>
      </c>
      <c r="AD114" s="481">
        <f t="shared" si="355"/>
        <v>2831</v>
      </c>
      <c r="AE114" s="481">
        <f t="shared" si="356"/>
        <v>5561</v>
      </c>
      <c r="AF114" s="481">
        <f t="shared" si="353"/>
        <v>3354</v>
      </c>
      <c r="AG114" s="481">
        <f t="shared" si="353"/>
        <v>4711</v>
      </c>
      <c r="AH114" s="481">
        <f t="shared" si="356"/>
        <v>2906</v>
      </c>
      <c r="AI114" s="481">
        <f t="shared" si="356"/>
        <v>2875</v>
      </c>
      <c r="AJ114" s="481">
        <f t="shared" si="350"/>
        <v>2866</v>
      </c>
      <c r="AK114" s="481">
        <f t="shared" si="350"/>
        <v>2841</v>
      </c>
      <c r="AL114" s="481">
        <f t="shared" si="350"/>
        <v>3101</v>
      </c>
      <c r="AM114" s="481">
        <f t="shared" si="350"/>
        <v>4082</v>
      </c>
      <c r="AN114" s="481">
        <f t="shared" si="350"/>
        <v>3443</v>
      </c>
      <c r="AO114" s="481">
        <f t="shared" si="350"/>
        <v>2999</v>
      </c>
      <c r="AP114" s="481">
        <f t="shared" si="350"/>
        <v>3256</v>
      </c>
      <c r="AQ114" s="481">
        <f t="shared" si="350"/>
        <v>5835</v>
      </c>
      <c r="AR114" s="481">
        <f t="shared" si="350"/>
        <v>3697</v>
      </c>
      <c r="AS114" s="481">
        <f t="shared" si="350"/>
        <v>4961</v>
      </c>
      <c r="AT114" s="481">
        <f t="shared" si="348"/>
        <v>3217</v>
      </c>
      <c r="AU114" s="481">
        <f t="shared" si="348"/>
        <v>3293</v>
      </c>
      <c r="AV114" s="481">
        <f t="shared" si="348"/>
        <v>3267</v>
      </c>
      <c r="AW114" s="481">
        <f t="shared" si="348"/>
        <v>3245</v>
      </c>
      <c r="AX114" s="481">
        <f t="shared" si="348"/>
        <v>3492</v>
      </c>
      <c r="AY114" s="481">
        <f t="shared" si="348"/>
        <v>4537</v>
      </c>
      <c r="AZ114" s="481">
        <f t="shared" si="348"/>
        <v>3668</v>
      </c>
      <c r="BA114" s="481">
        <f t="shared" si="348"/>
        <v>3216</v>
      </c>
      <c r="BB114" s="481">
        <f t="shared" si="348"/>
        <v>3459</v>
      </c>
      <c r="BC114" s="481">
        <f t="shared" si="348"/>
        <v>5293</v>
      </c>
      <c r="BD114" s="481">
        <f t="shared" si="348"/>
        <v>3793</v>
      </c>
      <c r="BE114" s="481">
        <f t="shared" si="348"/>
        <v>5189</v>
      </c>
      <c r="BF114" s="481">
        <f t="shared" si="348"/>
        <v>3318</v>
      </c>
      <c r="BG114" s="481">
        <f t="shared" si="348"/>
        <v>3221</v>
      </c>
      <c r="BH114" s="481">
        <f t="shared" si="348"/>
        <v>3272</v>
      </c>
      <c r="BI114" s="481">
        <f t="shared" ref="AT114:BI130" si="359">ROUND(((BI$94)*$G114),0)</f>
        <v>3253</v>
      </c>
      <c r="BJ114" s="481">
        <f t="shared" si="349"/>
        <v>3493</v>
      </c>
      <c r="BK114" s="481">
        <f t="shared" si="349"/>
        <v>4529</v>
      </c>
      <c r="BL114" s="481">
        <f t="shared" si="349"/>
        <v>3677</v>
      </c>
      <c r="BM114" s="481">
        <f t="shared" si="349"/>
        <v>3213</v>
      </c>
      <c r="BN114" s="481">
        <f t="shared" si="349"/>
        <v>3459</v>
      </c>
      <c r="BO114" s="481">
        <f t="shared" si="349"/>
        <v>5321</v>
      </c>
      <c r="BP114" s="481">
        <f t="shared" si="349"/>
        <v>3740</v>
      </c>
      <c r="BQ114" s="481">
        <f t="shared" si="349"/>
        <v>5139</v>
      </c>
      <c r="BR114" s="481">
        <f t="shared" si="349"/>
        <v>3318</v>
      </c>
      <c r="BS114" s="481">
        <f t="shared" si="349"/>
        <v>3221</v>
      </c>
      <c r="BT114" s="481">
        <f t="shared" si="349"/>
        <v>3272</v>
      </c>
      <c r="BU114" s="481">
        <f t="shared" si="349"/>
        <v>3253</v>
      </c>
      <c r="BV114" s="481">
        <f t="shared" si="349"/>
        <v>3522</v>
      </c>
      <c r="BW114" s="481">
        <f t="shared" si="349"/>
        <v>4559</v>
      </c>
      <c r="BX114" s="481"/>
      <c r="BY114" s="483">
        <f t="shared" si="315"/>
        <v>198688</v>
      </c>
      <c r="BZ114" s="123"/>
      <c r="CA114" s="123">
        <f t="shared" si="347"/>
        <v>0</v>
      </c>
      <c r="CB114" s="483">
        <f t="shared" si="324"/>
        <v>0</v>
      </c>
      <c r="CC114" s="483">
        <f t="shared" si="325"/>
        <v>0</v>
      </c>
      <c r="CD114" s="483">
        <f t="shared" si="326"/>
        <v>21423</v>
      </c>
      <c r="CE114" s="483">
        <f t="shared" si="327"/>
        <v>40625</v>
      </c>
      <c r="CF114" s="483">
        <f t="shared" ref="CF114:CF152" si="360">ROUND(SUM(AN114:AY114),0)</f>
        <v>45242</v>
      </c>
      <c r="CG114" s="483">
        <f t="shared" si="329"/>
        <v>45704</v>
      </c>
      <c r="CH114" s="483">
        <f t="shared" si="330"/>
        <v>45694</v>
      </c>
      <c r="CI114" s="17"/>
      <c r="CJ114" s="481">
        <f t="shared" si="331"/>
        <v>0</v>
      </c>
      <c r="CK114" s="481">
        <f t="shared" si="332"/>
        <v>0</v>
      </c>
      <c r="CL114" s="481">
        <f t="shared" si="333"/>
        <v>7366</v>
      </c>
      <c r="CM114" s="481">
        <f t="shared" si="334"/>
        <v>36011</v>
      </c>
      <c r="CN114" s="481">
        <f t="shared" ref="CN114:CN152" si="361">ROUND(SUM(AH114:AS114),0)</f>
        <v>42862</v>
      </c>
      <c r="CO114" s="481">
        <f t="shared" ref="CO114:CO152" si="362">ROUND(SUM(AT114:BE114),0)</f>
        <v>45669</v>
      </c>
      <c r="CP114" s="483">
        <f t="shared" si="337"/>
        <v>45635</v>
      </c>
      <c r="CQ114" s="481">
        <f t="shared" si="338"/>
        <v>21145</v>
      </c>
      <c r="CR114" s="138">
        <f t="shared" si="339"/>
        <v>0</v>
      </c>
    </row>
    <row r="115" spans="1:96" outlineLevel="1">
      <c r="A115" s="561" t="s">
        <v>127</v>
      </c>
      <c r="B115" s="10">
        <f>'4a 1718 CS PC'!AI23</f>
        <v>5.7999999999999996E-3</v>
      </c>
      <c r="C115" s="10">
        <f>'4a 1718 CS PC'!AP23</f>
        <v>3.3999999999999998E-3</v>
      </c>
      <c r="D115" s="10">
        <f>'4b 1819 CS PC'!AJ23</f>
        <v>5.3E-3</v>
      </c>
      <c r="E115" s="10">
        <f>'4b 1819 CS PC'!AT23</f>
        <v>3.2000000000000002E-3</v>
      </c>
      <c r="F115" s="10">
        <f>'4c 1920 CS PC'!AI23</f>
        <v>5.4000000000000003E-3</v>
      </c>
      <c r="G115" s="10">
        <f>'4c 1920 CS PC'!AS23</f>
        <v>3.2000000000000002E-3</v>
      </c>
      <c r="H115" s="481">
        <f t="shared" ref="H115:H124" si="363">((H$94)*$C115)</f>
        <v>0</v>
      </c>
      <c r="I115" s="481">
        <f t="shared" si="340"/>
        <v>0</v>
      </c>
      <c r="J115" s="481">
        <f t="shared" si="341"/>
        <v>0</v>
      </c>
      <c r="K115" s="481">
        <f t="shared" si="352"/>
        <v>0</v>
      </c>
      <c r="L115" s="481">
        <f t="shared" si="320"/>
        <v>0</v>
      </c>
      <c r="M115" s="481">
        <f t="shared" si="320"/>
        <v>0</v>
      </c>
      <c r="N115" s="481">
        <f t="shared" si="321"/>
        <v>0</v>
      </c>
      <c r="O115" s="481">
        <f t="shared" si="321"/>
        <v>0</v>
      </c>
      <c r="P115" s="481">
        <f t="shared" si="357"/>
        <v>0</v>
      </c>
      <c r="Q115" s="481">
        <f t="shared" si="357"/>
        <v>0</v>
      </c>
      <c r="R115" s="481">
        <f t="shared" si="357"/>
        <v>0</v>
      </c>
      <c r="S115" s="481">
        <f t="shared" si="358"/>
        <v>1570</v>
      </c>
      <c r="T115" s="481">
        <f t="shared" si="343"/>
        <v>1305</v>
      </c>
      <c r="U115" s="481">
        <f t="shared" si="354"/>
        <v>1184</v>
      </c>
      <c r="V115" s="481">
        <f t="shared" si="354"/>
        <v>1131</v>
      </c>
      <c r="W115" s="481">
        <f t="shared" si="354"/>
        <v>1180</v>
      </c>
      <c r="X115" s="481">
        <f t="shared" si="355"/>
        <v>1149</v>
      </c>
      <c r="Y115" s="481">
        <f t="shared" si="355"/>
        <v>1158</v>
      </c>
      <c r="Z115" s="481">
        <f t="shared" si="355"/>
        <v>1243</v>
      </c>
      <c r="AA115" s="481">
        <f t="shared" si="355"/>
        <v>1885</v>
      </c>
      <c r="AB115" s="481">
        <f t="shared" si="355"/>
        <v>1610</v>
      </c>
      <c r="AC115" s="481">
        <f t="shared" si="355"/>
        <v>1418</v>
      </c>
      <c r="AD115" s="481">
        <f t="shared" si="355"/>
        <v>1560</v>
      </c>
      <c r="AE115" s="481">
        <f t="shared" si="356"/>
        <v>3064</v>
      </c>
      <c r="AF115" s="481">
        <f t="shared" si="353"/>
        <v>1848</v>
      </c>
      <c r="AG115" s="481">
        <f t="shared" si="353"/>
        <v>2596</v>
      </c>
      <c r="AH115" s="481">
        <f t="shared" si="356"/>
        <v>1601</v>
      </c>
      <c r="AI115" s="481">
        <f t="shared" si="356"/>
        <v>1584</v>
      </c>
      <c r="AJ115" s="481">
        <f t="shared" si="350"/>
        <v>1579</v>
      </c>
      <c r="AK115" s="481">
        <f t="shared" si="350"/>
        <v>1566</v>
      </c>
      <c r="AL115" s="481">
        <f t="shared" si="350"/>
        <v>1709</v>
      </c>
      <c r="AM115" s="481">
        <f t="shared" si="350"/>
        <v>2249</v>
      </c>
      <c r="AN115" s="481">
        <f t="shared" si="350"/>
        <v>1897</v>
      </c>
      <c r="AO115" s="481">
        <f t="shared" si="350"/>
        <v>1652</v>
      </c>
      <c r="AP115" s="481">
        <f t="shared" si="350"/>
        <v>1794</v>
      </c>
      <c r="AQ115" s="481">
        <f t="shared" si="350"/>
        <v>3215</v>
      </c>
      <c r="AR115" s="481">
        <f t="shared" si="350"/>
        <v>2037</v>
      </c>
      <c r="AS115" s="481">
        <f t="shared" si="350"/>
        <v>2734</v>
      </c>
      <c r="AT115" s="481">
        <f t="shared" si="359"/>
        <v>1745</v>
      </c>
      <c r="AU115" s="481">
        <f t="shared" si="359"/>
        <v>1786</v>
      </c>
      <c r="AV115" s="481">
        <f t="shared" si="359"/>
        <v>1772</v>
      </c>
      <c r="AW115" s="481">
        <f t="shared" si="359"/>
        <v>1760</v>
      </c>
      <c r="AX115" s="481">
        <f t="shared" si="359"/>
        <v>1894</v>
      </c>
      <c r="AY115" s="481">
        <f t="shared" si="359"/>
        <v>2461</v>
      </c>
      <c r="AZ115" s="481">
        <f t="shared" si="359"/>
        <v>1989</v>
      </c>
      <c r="BA115" s="481">
        <f t="shared" si="359"/>
        <v>1745</v>
      </c>
      <c r="BB115" s="481">
        <f t="shared" si="359"/>
        <v>1876</v>
      </c>
      <c r="BC115" s="481">
        <f t="shared" si="359"/>
        <v>2871</v>
      </c>
      <c r="BD115" s="481">
        <f t="shared" si="359"/>
        <v>2057</v>
      </c>
      <c r="BE115" s="481">
        <f t="shared" si="359"/>
        <v>2815</v>
      </c>
      <c r="BF115" s="481">
        <f t="shared" si="359"/>
        <v>1799</v>
      </c>
      <c r="BG115" s="481">
        <f t="shared" si="359"/>
        <v>1747</v>
      </c>
      <c r="BH115" s="481">
        <f t="shared" si="359"/>
        <v>1774</v>
      </c>
      <c r="BI115" s="481">
        <f t="shared" si="359"/>
        <v>1764</v>
      </c>
      <c r="BJ115" s="481">
        <f t="shared" si="349"/>
        <v>1895</v>
      </c>
      <c r="BK115" s="481">
        <f t="shared" si="349"/>
        <v>2456</v>
      </c>
      <c r="BL115" s="481">
        <f t="shared" si="349"/>
        <v>1995</v>
      </c>
      <c r="BM115" s="481">
        <f t="shared" si="349"/>
        <v>1743</v>
      </c>
      <c r="BN115" s="481">
        <f t="shared" si="349"/>
        <v>1876</v>
      </c>
      <c r="BO115" s="481">
        <f t="shared" si="349"/>
        <v>2886</v>
      </c>
      <c r="BP115" s="481">
        <f t="shared" si="349"/>
        <v>2028</v>
      </c>
      <c r="BQ115" s="481">
        <f t="shared" si="349"/>
        <v>2788</v>
      </c>
      <c r="BR115" s="481">
        <f t="shared" si="349"/>
        <v>1799</v>
      </c>
      <c r="BS115" s="481">
        <f t="shared" si="349"/>
        <v>1747</v>
      </c>
      <c r="BT115" s="481">
        <f t="shared" si="349"/>
        <v>1774</v>
      </c>
      <c r="BU115" s="481">
        <f t="shared" si="349"/>
        <v>1764</v>
      </c>
      <c r="BV115" s="481">
        <f t="shared" si="349"/>
        <v>1910</v>
      </c>
      <c r="BW115" s="481">
        <f t="shared" si="349"/>
        <v>2472</v>
      </c>
      <c r="BX115" s="481"/>
      <c r="BY115" s="483">
        <f t="shared" si="315"/>
        <v>108506</v>
      </c>
      <c r="BZ115" s="123"/>
      <c r="CA115" s="123">
        <f t="shared" si="347"/>
        <v>0</v>
      </c>
      <c r="CB115" s="483">
        <f t="shared" si="324"/>
        <v>0</v>
      </c>
      <c r="CC115" s="483">
        <f t="shared" si="325"/>
        <v>0</v>
      </c>
      <c r="CD115" s="483">
        <f t="shared" si="326"/>
        <v>11805</v>
      </c>
      <c r="CE115" s="481">
        <f t="shared" si="327"/>
        <v>22384</v>
      </c>
      <c r="CF115" s="483">
        <f t="shared" si="360"/>
        <v>24747</v>
      </c>
      <c r="CG115" s="483">
        <f t="shared" si="329"/>
        <v>24788</v>
      </c>
      <c r="CH115" s="483">
        <f t="shared" si="330"/>
        <v>24782</v>
      </c>
      <c r="CI115" s="17"/>
      <c r="CJ115" s="481">
        <f t="shared" si="331"/>
        <v>0</v>
      </c>
      <c r="CK115" s="481">
        <f t="shared" si="332"/>
        <v>0</v>
      </c>
      <c r="CL115" s="481">
        <f t="shared" si="333"/>
        <v>4059</v>
      </c>
      <c r="CM115" s="481">
        <f t="shared" si="334"/>
        <v>19842</v>
      </c>
      <c r="CN115" s="481">
        <f t="shared" si="361"/>
        <v>23617</v>
      </c>
      <c r="CO115" s="481">
        <f t="shared" si="362"/>
        <v>24771</v>
      </c>
      <c r="CP115" s="481">
        <f t="shared" si="337"/>
        <v>24751</v>
      </c>
      <c r="CQ115" s="483">
        <f t="shared" si="338"/>
        <v>11466</v>
      </c>
      <c r="CR115" s="138">
        <f t="shared" si="339"/>
        <v>0</v>
      </c>
    </row>
    <row r="116" spans="1:96" outlineLevel="1">
      <c r="A116" s="561" t="s">
        <v>128</v>
      </c>
      <c r="B116" s="10">
        <f>'4a 1718 CS PC'!AI24</f>
        <v>6.9999999999999999E-4</v>
      </c>
      <c r="C116" s="10">
        <f>'4a 1718 CS PC'!AP24</f>
        <v>4.0000000000000002E-4</v>
      </c>
      <c r="D116" s="10">
        <f>'4b 1819 CS PC'!AJ24</f>
        <v>6.9999999999999999E-4</v>
      </c>
      <c r="E116" s="10">
        <f>'4b 1819 CS PC'!AT24</f>
        <v>4.0000000000000002E-4</v>
      </c>
      <c r="F116" s="10">
        <f>'4c 1920 CS PC'!AI24</f>
        <v>6.9999999999999999E-4</v>
      </c>
      <c r="G116" s="10">
        <f>'4c 1920 CS PC'!AS24</f>
        <v>4.0000000000000002E-4</v>
      </c>
      <c r="H116" s="481">
        <f t="shared" si="363"/>
        <v>0</v>
      </c>
      <c r="I116" s="481">
        <f t="shared" si="340"/>
        <v>0</v>
      </c>
      <c r="J116" s="481">
        <f t="shared" si="341"/>
        <v>0</v>
      </c>
      <c r="K116" s="481">
        <f t="shared" si="352"/>
        <v>0</v>
      </c>
      <c r="L116" s="481">
        <f t="shared" si="320"/>
        <v>0</v>
      </c>
      <c r="M116" s="481">
        <f t="shared" si="320"/>
        <v>0</v>
      </c>
      <c r="N116" s="481">
        <f t="shared" si="321"/>
        <v>0</v>
      </c>
      <c r="O116" s="481">
        <f t="shared" si="321"/>
        <v>0</v>
      </c>
      <c r="P116" s="481">
        <f t="shared" si="357"/>
        <v>0</v>
      </c>
      <c r="Q116" s="481">
        <f t="shared" si="357"/>
        <v>0</v>
      </c>
      <c r="R116" s="481">
        <f t="shared" si="357"/>
        <v>0</v>
      </c>
      <c r="S116" s="481">
        <f t="shared" si="358"/>
        <v>204</v>
      </c>
      <c r="T116" s="481">
        <f t="shared" si="343"/>
        <v>169</v>
      </c>
      <c r="U116" s="481">
        <f t="shared" si="354"/>
        <v>153</v>
      </c>
      <c r="V116" s="481">
        <f t="shared" si="354"/>
        <v>147</v>
      </c>
      <c r="W116" s="481">
        <f t="shared" si="354"/>
        <v>153</v>
      </c>
      <c r="X116" s="481">
        <f t="shared" si="355"/>
        <v>149</v>
      </c>
      <c r="Y116" s="481">
        <f t="shared" si="355"/>
        <v>150</v>
      </c>
      <c r="Z116" s="481">
        <f t="shared" si="355"/>
        <v>161</v>
      </c>
      <c r="AA116" s="481">
        <f t="shared" si="355"/>
        <v>244</v>
      </c>
      <c r="AB116" s="481">
        <f t="shared" si="355"/>
        <v>209</v>
      </c>
      <c r="AC116" s="481">
        <f t="shared" si="355"/>
        <v>184</v>
      </c>
      <c r="AD116" s="481">
        <f t="shared" si="355"/>
        <v>202</v>
      </c>
      <c r="AE116" s="481">
        <f t="shared" si="356"/>
        <v>397</v>
      </c>
      <c r="AF116" s="481">
        <f t="shared" si="353"/>
        <v>240</v>
      </c>
      <c r="AG116" s="481">
        <f t="shared" si="353"/>
        <v>337</v>
      </c>
      <c r="AH116" s="481">
        <f t="shared" si="356"/>
        <v>208</v>
      </c>
      <c r="AI116" s="481">
        <f t="shared" si="356"/>
        <v>205</v>
      </c>
      <c r="AJ116" s="481">
        <f t="shared" si="350"/>
        <v>205</v>
      </c>
      <c r="AK116" s="481">
        <f t="shared" si="350"/>
        <v>203</v>
      </c>
      <c r="AL116" s="481">
        <f t="shared" si="350"/>
        <v>222</v>
      </c>
      <c r="AM116" s="481">
        <f t="shared" si="350"/>
        <v>292</v>
      </c>
      <c r="AN116" s="481">
        <f t="shared" si="350"/>
        <v>246</v>
      </c>
      <c r="AO116" s="481">
        <f t="shared" si="350"/>
        <v>214</v>
      </c>
      <c r="AP116" s="481">
        <f t="shared" si="350"/>
        <v>233</v>
      </c>
      <c r="AQ116" s="481">
        <f t="shared" si="350"/>
        <v>417</v>
      </c>
      <c r="AR116" s="481">
        <f t="shared" si="350"/>
        <v>264</v>
      </c>
      <c r="AS116" s="481">
        <f t="shared" si="350"/>
        <v>354</v>
      </c>
      <c r="AT116" s="481">
        <f t="shared" si="359"/>
        <v>218</v>
      </c>
      <c r="AU116" s="481">
        <f t="shared" si="359"/>
        <v>223</v>
      </c>
      <c r="AV116" s="481">
        <f t="shared" si="359"/>
        <v>221</v>
      </c>
      <c r="AW116" s="481">
        <f t="shared" si="359"/>
        <v>220</v>
      </c>
      <c r="AX116" s="481">
        <f t="shared" si="359"/>
        <v>237</v>
      </c>
      <c r="AY116" s="481">
        <f t="shared" si="359"/>
        <v>308</v>
      </c>
      <c r="AZ116" s="481">
        <f t="shared" si="359"/>
        <v>249</v>
      </c>
      <c r="BA116" s="481">
        <f t="shared" si="359"/>
        <v>218</v>
      </c>
      <c r="BB116" s="481">
        <f t="shared" si="359"/>
        <v>235</v>
      </c>
      <c r="BC116" s="481">
        <f t="shared" si="359"/>
        <v>359</v>
      </c>
      <c r="BD116" s="481">
        <f t="shared" si="359"/>
        <v>257</v>
      </c>
      <c r="BE116" s="481">
        <f t="shared" si="359"/>
        <v>352</v>
      </c>
      <c r="BF116" s="481">
        <f t="shared" si="359"/>
        <v>225</v>
      </c>
      <c r="BG116" s="481">
        <f t="shared" si="359"/>
        <v>218</v>
      </c>
      <c r="BH116" s="481">
        <f t="shared" si="359"/>
        <v>222</v>
      </c>
      <c r="BI116" s="481">
        <f t="shared" si="359"/>
        <v>221</v>
      </c>
      <c r="BJ116" s="481">
        <f t="shared" si="349"/>
        <v>237</v>
      </c>
      <c r="BK116" s="481">
        <f t="shared" si="349"/>
        <v>307</v>
      </c>
      <c r="BL116" s="481">
        <f t="shared" si="349"/>
        <v>249</v>
      </c>
      <c r="BM116" s="481">
        <f t="shared" si="349"/>
        <v>218</v>
      </c>
      <c r="BN116" s="481">
        <f t="shared" si="349"/>
        <v>235</v>
      </c>
      <c r="BO116" s="481">
        <f t="shared" si="349"/>
        <v>361</v>
      </c>
      <c r="BP116" s="481">
        <f t="shared" si="349"/>
        <v>254</v>
      </c>
      <c r="BQ116" s="481">
        <f t="shared" si="349"/>
        <v>348</v>
      </c>
      <c r="BR116" s="481">
        <f t="shared" si="349"/>
        <v>225</v>
      </c>
      <c r="BS116" s="481">
        <f t="shared" si="349"/>
        <v>218</v>
      </c>
      <c r="BT116" s="481">
        <f t="shared" si="349"/>
        <v>222</v>
      </c>
      <c r="BU116" s="481">
        <f t="shared" si="349"/>
        <v>221</v>
      </c>
      <c r="BV116" s="481">
        <f t="shared" si="349"/>
        <v>239</v>
      </c>
      <c r="BW116" s="481">
        <f t="shared" si="349"/>
        <v>309</v>
      </c>
      <c r="BX116" s="481"/>
      <c r="BY116" s="481">
        <f t="shared" si="315"/>
        <v>13788</v>
      </c>
      <c r="BZ116" s="123"/>
      <c r="CA116" s="123">
        <f t="shared" si="347"/>
        <v>0</v>
      </c>
      <c r="CB116" s="483">
        <f t="shared" si="324"/>
        <v>0</v>
      </c>
      <c r="CC116" s="483">
        <f t="shared" si="325"/>
        <v>0</v>
      </c>
      <c r="CD116" s="483">
        <f t="shared" si="326"/>
        <v>1530</v>
      </c>
      <c r="CE116" s="481">
        <f t="shared" si="327"/>
        <v>2904</v>
      </c>
      <c r="CF116" s="483">
        <f t="shared" si="360"/>
        <v>3155</v>
      </c>
      <c r="CG116" s="483">
        <f t="shared" si="329"/>
        <v>3100</v>
      </c>
      <c r="CH116" s="483">
        <f t="shared" si="330"/>
        <v>3099</v>
      </c>
      <c r="CI116" s="17"/>
      <c r="CJ116" s="481">
        <f t="shared" si="331"/>
        <v>0</v>
      </c>
      <c r="CK116" s="481">
        <f t="shared" si="332"/>
        <v>0</v>
      </c>
      <c r="CL116" s="481">
        <f t="shared" si="333"/>
        <v>526</v>
      </c>
      <c r="CM116" s="481">
        <f t="shared" si="334"/>
        <v>2573</v>
      </c>
      <c r="CN116" s="481">
        <f t="shared" si="361"/>
        <v>3063</v>
      </c>
      <c r="CO116" s="481">
        <f t="shared" si="362"/>
        <v>3097</v>
      </c>
      <c r="CP116" s="481">
        <f t="shared" si="337"/>
        <v>3095</v>
      </c>
      <c r="CQ116" s="481">
        <f t="shared" si="338"/>
        <v>1434</v>
      </c>
      <c r="CR116" s="138">
        <f t="shared" si="339"/>
        <v>0</v>
      </c>
    </row>
    <row r="117" spans="1:96" outlineLevel="1">
      <c r="A117" s="561" t="s">
        <v>129</v>
      </c>
      <c r="B117" s="10">
        <f>'4a 1718 CS PC'!AI25</f>
        <v>5.3E-3</v>
      </c>
      <c r="C117" s="10">
        <f>'4a 1718 CS PC'!AP25</f>
        <v>3.2000000000000002E-3</v>
      </c>
      <c r="D117" s="10">
        <f>'4b 1819 CS PC'!AJ25</f>
        <v>5.1999999999999998E-3</v>
      </c>
      <c r="E117" s="10">
        <f>'4b 1819 CS PC'!AT25</f>
        <v>3.0999999999999999E-3</v>
      </c>
      <c r="F117" s="10">
        <f>'4c 1920 CS PC'!AI25</f>
        <v>5.0000000000000001E-3</v>
      </c>
      <c r="G117" s="10">
        <f>'4c 1920 CS PC'!AS25</f>
        <v>3.0000000000000001E-3</v>
      </c>
      <c r="H117" s="481">
        <f t="shared" si="363"/>
        <v>0</v>
      </c>
      <c r="I117" s="481">
        <f t="shared" si="340"/>
        <v>0</v>
      </c>
      <c r="J117" s="481">
        <f t="shared" si="341"/>
        <v>0</v>
      </c>
      <c r="K117" s="481">
        <f t="shared" si="352"/>
        <v>0</v>
      </c>
      <c r="L117" s="481">
        <f t="shared" si="320"/>
        <v>0</v>
      </c>
      <c r="M117" s="481">
        <f t="shared" si="320"/>
        <v>0</v>
      </c>
      <c r="N117" s="481">
        <f t="shared" si="321"/>
        <v>0</v>
      </c>
      <c r="O117" s="481">
        <f t="shared" si="321"/>
        <v>0</v>
      </c>
      <c r="P117" s="481">
        <f t="shared" si="357"/>
        <v>0</v>
      </c>
      <c r="Q117" s="481">
        <f t="shared" si="357"/>
        <v>0</v>
      </c>
      <c r="R117" s="481">
        <f t="shared" si="357"/>
        <v>0</v>
      </c>
      <c r="S117" s="481">
        <f t="shared" si="358"/>
        <v>1454</v>
      </c>
      <c r="T117" s="481">
        <f t="shared" si="343"/>
        <v>1208</v>
      </c>
      <c r="U117" s="481">
        <f t="shared" si="354"/>
        <v>1096</v>
      </c>
      <c r="V117" s="481">
        <f t="shared" si="354"/>
        <v>1047</v>
      </c>
      <c r="W117" s="481">
        <f t="shared" si="354"/>
        <v>1092</v>
      </c>
      <c r="X117" s="481">
        <f t="shared" si="355"/>
        <v>1064</v>
      </c>
      <c r="Y117" s="481">
        <f t="shared" si="355"/>
        <v>1072</v>
      </c>
      <c r="Z117" s="481">
        <f t="shared" si="355"/>
        <v>1151</v>
      </c>
      <c r="AA117" s="481">
        <f t="shared" si="355"/>
        <v>1746</v>
      </c>
      <c r="AB117" s="481">
        <f t="shared" si="355"/>
        <v>1491</v>
      </c>
      <c r="AC117" s="481">
        <f t="shared" si="355"/>
        <v>1313</v>
      </c>
      <c r="AD117" s="481">
        <f t="shared" si="355"/>
        <v>1444</v>
      </c>
      <c r="AE117" s="481">
        <f t="shared" si="356"/>
        <v>2837</v>
      </c>
      <c r="AF117" s="481">
        <f t="shared" si="353"/>
        <v>1711</v>
      </c>
      <c r="AG117" s="481">
        <f t="shared" si="353"/>
        <v>2404</v>
      </c>
      <c r="AH117" s="481">
        <f t="shared" si="356"/>
        <v>1482</v>
      </c>
      <c r="AI117" s="481">
        <f t="shared" si="356"/>
        <v>1467</v>
      </c>
      <c r="AJ117" s="481">
        <f t="shared" si="350"/>
        <v>1462</v>
      </c>
      <c r="AK117" s="481">
        <f t="shared" si="350"/>
        <v>1450</v>
      </c>
      <c r="AL117" s="481">
        <f t="shared" si="350"/>
        <v>1582</v>
      </c>
      <c r="AM117" s="481">
        <f t="shared" si="350"/>
        <v>2083</v>
      </c>
      <c r="AN117" s="481">
        <f t="shared" si="350"/>
        <v>1757</v>
      </c>
      <c r="AO117" s="481">
        <f t="shared" si="350"/>
        <v>1530</v>
      </c>
      <c r="AP117" s="481">
        <f t="shared" si="350"/>
        <v>1661</v>
      </c>
      <c r="AQ117" s="481">
        <f t="shared" si="350"/>
        <v>2977</v>
      </c>
      <c r="AR117" s="481">
        <f t="shared" si="350"/>
        <v>1886</v>
      </c>
      <c r="AS117" s="481">
        <f t="shared" si="350"/>
        <v>2531</v>
      </c>
      <c r="AT117" s="481">
        <f t="shared" si="359"/>
        <v>1636</v>
      </c>
      <c r="AU117" s="481">
        <f t="shared" si="359"/>
        <v>1674</v>
      </c>
      <c r="AV117" s="481">
        <f t="shared" si="359"/>
        <v>1661</v>
      </c>
      <c r="AW117" s="481">
        <f t="shared" si="359"/>
        <v>1650</v>
      </c>
      <c r="AX117" s="481">
        <f t="shared" si="359"/>
        <v>1776</v>
      </c>
      <c r="AY117" s="481">
        <f t="shared" si="359"/>
        <v>2307</v>
      </c>
      <c r="AZ117" s="481">
        <f t="shared" si="359"/>
        <v>1865</v>
      </c>
      <c r="BA117" s="481">
        <f t="shared" si="359"/>
        <v>1636</v>
      </c>
      <c r="BB117" s="481">
        <f t="shared" si="359"/>
        <v>1759</v>
      </c>
      <c r="BC117" s="481">
        <f t="shared" si="359"/>
        <v>2692</v>
      </c>
      <c r="BD117" s="481">
        <f t="shared" si="359"/>
        <v>1929</v>
      </c>
      <c r="BE117" s="481">
        <f t="shared" si="359"/>
        <v>2639</v>
      </c>
      <c r="BF117" s="481">
        <f t="shared" si="359"/>
        <v>1687</v>
      </c>
      <c r="BG117" s="481">
        <f t="shared" si="359"/>
        <v>1638</v>
      </c>
      <c r="BH117" s="481">
        <f t="shared" si="359"/>
        <v>1664</v>
      </c>
      <c r="BI117" s="481">
        <f t="shared" si="359"/>
        <v>1654</v>
      </c>
      <c r="BJ117" s="481">
        <f t="shared" si="349"/>
        <v>1776</v>
      </c>
      <c r="BK117" s="481">
        <f t="shared" si="349"/>
        <v>2303</v>
      </c>
      <c r="BL117" s="481">
        <f t="shared" si="349"/>
        <v>1870</v>
      </c>
      <c r="BM117" s="481">
        <f t="shared" si="349"/>
        <v>1634</v>
      </c>
      <c r="BN117" s="481">
        <f t="shared" si="349"/>
        <v>1759</v>
      </c>
      <c r="BO117" s="481">
        <f t="shared" si="349"/>
        <v>2705</v>
      </c>
      <c r="BP117" s="481">
        <f t="shared" si="349"/>
        <v>1902</v>
      </c>
      <c r="BQ117" s="481">
        <f t="shared" si="349"/>
        <v>2613</v>
      </c>
      <c r="BR117" s="481">
        <f t="shared" si="349"/>
        <v>1687</v>
      </c>
      <c r="BS117" s="481">
        <f t="shared" si="349"/>
        <v>1638</v>
      </c>
      <c r="BT117" s="481">
        <f t="shared" si="349"/>
        <v>1664</v>
      </c>
      <c r="BU117" s="481">
        <f t="shared" ref="BJ117:BW135" si="364">ROUND(((BU$94)*$G117),0)</f>
        <v>1654</v>
      </c>
      <c r="BV117" s="481">
        <f t="shared" si="364"/>
        <v>1791</v>
      </c>
      <c r="BW117" s="481">
        <f t="shared" si="364"/>
        <v>2318</v>
      </c>
      <c r="BX117" s="481"/>
      <c r="BY117" s="481">
        <f t="shared" si="315"/>
        <v>101179</v>
      </c>
      <c r="BZ117" s="123"/>
      <c r="CA117" s="123">
        <f t="shared" si="347"/>
        <v>0</v>
      </c>
      <c r="CB117" s="483">
        <f t="shared" si="324"/>
        <v>0</v>
      </c>
      <c r="CC117" s="483">
        <f t="shared" si="325"/>
        <v>0</v>
      </c>
      <c r="CD117" s="483">
        <f t="shared" si="326"/>
        <v>10930</v>
      </c>
      <c r="CE117" s="483">
        <f t="shared" si="327"/>
        <v>20726</v>
      </c>
      <c r="CF117" s="483">
        <f t="shared" si="360"/>
        <v>23046</v>
      </c>
      <c r="CG117" s="483">
        <f t="shared" si="329"/>
        <v>23242</v>
      </c>
      <c r="CH117" s="483">
        <f t="shared" si="330"/>
        <v>23235</v>
      </c>
      <c r="CI117" s="17"/>
      <c r="CJ117" s="481">
        <f t="shared" si="331"/>
        <v>0</v>
      </c>
      <c r="CK117" s="481">
        <f t="shared" si="332"/>
        <v>0</v>
      </c>
      <c r="CL117" s="481">
        <f t="shared" si="333"/>
        <v>3758</v>
      </c>
      <c r="CM117" s="481">
        <f t="shared" si="334"/>
        <v>18372</v>
      </c>
      <c r="CN117" s="481">
        <f t="shared" si="361"/>
        <v>21868</v>
      </c>
      <c r="CO117" s="481">
        <f t="shared" si="362"/>
        <v>23224</v>
      </c>
      <c r="CP117" s="481">
        <f t="shared" si="337"/>
        <v>23205</v>
      </c>
      <c r="CQ117" s="481">
        <f t="shared" si="338"/>
        <v>10752</v>
      </c>
      <c r="CR117" s="138">
        <f t="shared" si="339"/>
        <v>0</v>
      </c>
    </row>
    <row r="118" spans="1:96" outlineLevel="1">
      <c r="A118" s="561" t="s">
        <v>130</v>
      </c>
      <c r="B118" s="10">
        <f>'4a 1718 CS PC'!AI26</f>
        <v>1.8700000000000001E-2</v>
      </c>
      <c r="C118" s="10">
        <f>'4a 1718 CS PC'!AP26</f>
        <v>1.1099999999999999E-2</v>
      </c>
      <c r="D118" s="10">
        <f>'4b 1819 CS PC'!AJ26</f>
        <v>1.8499999999999999E-2</v>
      </c>
      <c r="E118" s="10">
        <f>'4b 1819 CS PC'!AT26</f>
        <v>1.0999999999999999E-2</v>
      </c>
      <c r="F118" s="10">
        <f>'4c 1920 CS PC'!AI26</f>
        <v>1.84E-2</v>
      </c>
      <c r="G118" s="10">
        <f>'4c 1920 CS PC'!AS26</f>
        <v>1.0999999999999999E-2</v>
      </c>
      <c r="H118" s="481">
        <f t="shared" si="363"/>
        <v>0</v>
      </c>
      <c r="I118" s="481">
        <f t="shared" si="340"/>
        <v>0</v>
      </c>
      <c r="J118" s="481">
        <f t="shared" si="341"/>
        <v>0</v>
      </c>
      <c r="K118" s="481">
        <f t="shared" si="352"/>
        <v>0</v>
      </c>
      <c r="L118" s="481">
        <f t="shared" si="320"/>
        <v>0</v>
      </c>
      <c r="M118" s="481">
        <f t="shared" si="320"/>
        <v>0</v>
      </c>
      <c r="N118" s="481">
        <f t="shared" si="321"/>
        <v>0</v>
      </c>
      <c r="O118" s="481">
        <f t="shared" si="321"/>
        <v>0</v>
      </c>
      <c r="P118" s="481">
        <f t="shared" si="357"/>
        <v>0</v>
      </c>
      <c r="Q118" s="481">
        <f t="shared" si="357"/>
        <v>0</v>
      </c>
      <c r="R118" s="481">
        <f t="shared" si="357"/>
        <v>0</v>
      </c>
      <c r="S118" s="481">
        <f t="shared" si="358"/>
        <v>5350</v>
      </c>
      <c r="T118" s="481">
        <f t="shared" si="343"/>
        <v>4447</v>
      </c>
      <c r="U118" s="481">
        <f t="shared" si="354"/>
        <v>4033</v>
      </c>
      <c r="V118" s="481">
        <f t="shared" si="354"/>
        <v>3854</v>
      </c>
      <c r="W118" s="481">
        <f t="shared" si="354"/>
        <v>4020</v>
      </c>
      <c r="X118" s="481">
        <f t="shared" si="355"/>
        <v>3915</v>
      </c>
      <c r="Y118" s="481">
        <f t="shared" si="355"/>
        <v>3945</v>
      </c>
      <c r="Z118" s="481">
        <f t="shared" si="355"/>
        <v>4234</v>
      </c>
      <c r="AA118" s="481">
        <f t="shared" si="355"/>
        <v>6424</v>
      </c>
      <c r="AB118" s="481">
        <f t="shared" si="355"/>
        <v>5487</v>
      </c>
      <c r="AC118" s="481">
        <f t="shared" si="355"/>
        <v>4833</v>
      </c>
      <c r="AD118" s="481">
        <f t="shared" si="355"/>
        <v>5315</v>
      </c>
      <c r="AE118" s="481">
        <f t="shared" si="356"/>
        <v>10442</v>
      </c>
      <c r="AF118" s="481">
        <f t="shared" si="353"/>
        <v>6298</v>
      </c>
      <c r="AG118" s="481">
        <f t="shared" si="353"/>
        <v>8845</v>
      </c>
      <c r="AH118" s="481">
        <f t="shared" si="356"/>
        <v>5455</v>
      </c>
      <c r="AI118" s="481">
        <f t="shared" si="356"/>
        <v>5398</v>
      </c>
      <c r="AJ118" s="481">
        <f t="shared" si="350"/>
        <v>5381</v>
      </c>
      <c r="AK118" s="481">
        <f t="shared" si="350"/>
        <v>5335</v>
      </c>
      <c r="AL118" s="481">
        <f t="shared" si="350"/>
        <v>5823</v>
      </c>
      <c r="AM118" s="481">
        <f t="shared" si="350"/>
        <v>7664</v>
      </c>
      <c r="AN118" s="481">
        <f t="shared" si="350"/>
        <v>6464</v>
      </c>
      <c r="AO118" s="481">
        <f t="shared" si="350"/>
        <v>5630</v>
      </c>
      <c r="AP118" s="481">
        <f t="shared" si="350"/>
        <v>6113</v>
      </c>
      <c r="AQ118" s="481">
        <f t="shared" si="350"/>
        <v>10956</v>
      </c>
      <c r="AR118" s="481">
        <f t="shared" si="350"/>
        <v>6942</v>
      </c>
      <c r="AS118" s="481">
        <f t="shared" si="350"/>
        <v>9314</v>
      </c>
      <c r="AT118" s="481">
        <f t="shared" si="359"/>
        <v>5999</v>
      </c>
      <c r="AU118" s="481">
        <f t="shared" si="359"/>
        <v>6139</v>
      </c>
      <c r="AV118" s="481">
        <f t="shared" si="359"/>
        <v>6090</v>
      </c>
      <c r="AW118" s="481">
        <f t="shared" si="359"/>
        <v>6050</v>
      </c>
      <c r="AX118" s="481">
        <f t="shared" si="359"/>
        <v>6511</v>
      </c>
      <c r="AY118" s="481">
        <f t="shared" si="359"/>
        <v>8459</v>
      </c>
      <c r="AZ118" s="481">
        <f t="shared" si="359"/>
        <v>6838</v>
      </c>
      <c r="BA118" s="481">
        <f t="shared" si="359"/>
        <v>5997</v>
      </c>
      <c r="BB118" s="481">
        <f t="shared" si="359"/>
        <v>6449</v>
      </c>
      <c r="BC118" s="481">
        <f t="shared" si="359"/>
        <v>9869</v>
      </c>
      <c r="BD118" s="481">
        <f t="shared" si="359"/>
        <v>7072</v>
      </c>
      <c r="BE118" s="481">
        <f t="shared" si="359"/>
        <v>9675</v>
      </c>
      <c r="BF118" s="481">
        <f t="shared" si="359"/>
        <v>6185</v>
      </c>
      <c r="BG118" s="481">
        <f t="shared" si="359"/>
        <v>6006</v>
      </c>
      <c r="BH118" s="481">
        <f t="shared" si="359"/>
        <v>6100</v>
      </c>
      <c r="BI118" s="481">
        <f t="shared" si="359"/>
        <v>6065</v>
      </c>
      <c r="BJ118" s="481">
        <f t="shared" si="364"/>
        <v>6513</v>
      </c>
      <c r="BK118" s="481">
        <f t="shared" si="364"/>
        <v>8444</v>
      </c>
      <c r="BL118" s="481">
        <f t="shared" si="364"/>
        <v>6856</v>
      </c>
      <c r="BM118" s="481">
        <f t="shared" si="364"/>
        <v>5990</v>
      </c>
      <c r="BN118" s="481">
        <f t="shared" si="364"/>
        <v>6449</v>
      </c>
      <c r="BO118" s="481">
        <f t="shared" si="364"/>
        <v>9920</v>
      </c>
      <c r="BP118" s="481">
        <f t="shared" si="364"/>
        <v>6972</v>
      </c>
      <c r="BQ118" s="481">
        <f t="shared" si="364"/>
        <v>9582</v>
      </c>
      <c r="BR118" s="481">
        <f t="shared" si="364"/>
        <v>6185</v>
      </c>
      <c r="BS118" s="481">
        <f t="shared" si="364"/>
        <v>6006</v>
      </c>
      <c r="BT118" s="481">
        <f t="shared" si="364"/>
        <v>6100</v>
      </c>
      <c r="BU118" s="481">
        <f t="shared" si="364"/>
        <v>6065</v>
      </c>
      <c r="BV118" s="481">
        <f t="shared" si="364"/>
        <v>6566</v>
      </c>
      <c r="BW118" s="481">
        <f t="shared" si="364"/>
        <v>8499</v>
      </c>
      <c r="BX118" s="481"/>
      <c r="BY118" s="481">
        <f t="shared" si="315"/>
        <v>371568</v>
      </c>
      <c r="BZ118" s="123"/>
      <c r="CA118" s="123">
        <f t="shared" si="347"/>
        <v>0</v>
      </c>
      <c r="CB118" s="483">
        <f t="shared" si="324"/>
        <v>0</v>
      </c>
      <c r="CC118" s="483">
        <f t="shared" si="325"/>
        <v>0</v>
      </c>
      <c r="CD118" s="483">
        <f t="shared" si="326"/>
        <v>40222</v>
      </c>
      <c r="CE118" s="481">
        <f t="shared" si="327"/>
        <v>76276</v>
      </c>
      <c r="CF118" s="483">
        <f t="shared" si="360"/>
        <v>84667</v>
      </c>
      <c r="CG118" s="483">
        <f t="shared" si="329"/>
        <v>85213</v>
      </c>
      <c r="CH118" s="483">
        <f t="shared" si="330"/>
        <v>85190</v>
      </c>
      <c r="CI118" s="17"/>
      <c r="CJ118" s="481">
        <f t="shared" si="331"/>
        <v>0</v>
      </c>
      <c r="CK118" s="481">
        <f t="shared" si="332"/>
        <v>0</v>
      </c>
      <c r="CL118" s="481">
        <f t="shared" si="333"/>
        <v>13830</v>
      </c>
      <c r="CM118" s="481">
        <f t="shared" si="334"/>
        <v>67612</v>
      </c>
      <c r="CN118" s="481">
        <f t="shared" si="361"/>
        <v>80475</v>
      </c>
      <c r="CO118" s="481">
        <f t="shared" si="362"/>
        <v>85148</v>
      </c>
      <c r="CP118" s="483">
        <f t="shared" si="337"/>
        <v>85082</v>
      </c>
      <c r="CQ118" s="481">
        <f t="shared" si="338"/>
        <v>39421</v>
      </c>
      <c r="CR118" s="138">
        <f t="shared" si="339"/>
        <v>0</v>
      </c>
    </row>
    <row r="119" spans="1:96" outlineLevel="1">
      <c r="A119" s="561" t="s">
        <v>131</v>
      </c>
      <c r="B119" s="10">
        <f>'4a 1718 CS PC'!AI27</f>
        <v>4.0000000000000002E-4</v>
      </c>
      <c r="C119" s="10">
        <f>'4a 1718 CS PC'!AP27</f>
        <v>2.0000000000000001E-4</v>
      </c>
      <c r="D119" s="10">
        <f>'4b 1819 CS PC'!AJ27</f>
        <v>4.0000000000000002E-4</v>
      </c>
      <c r="E119" s="10">
        <f>'4b 1819 CS PC'!AT27</f>
        <v>2.9999999999999997E-4</v>
      </c>
      <c r="F119" s="10">
        <f>'4c 1920 CS PC'!AI27</f>
        <v>5.0000000000000001E-4</v>
      </c>
      <c r="G119" s="10">
        <f>'4c 1920 CS PC'!AS27</f>
        <v>2.9999999999999997E-4</v>
      </c>
      <c r="H119" s="481">
        <f t="shared" si="363"/>
        <v>0</v>
      </c>
      <c r="I119" s="481">
        <f t="shared" si="340"/>
        <v>0</v>
      </c>
      <c r="J119" s="481">
        <f t="shared" si="341"/>
        <v>0</v>
      </c>
      <c r="K119" s="481">
        <f t="shared" si="352"/>
        <v>0</v>
      </c>
      <c r="L119" s="481">
        <f t="shared" si="320"/>
        <v>0</v>
      </c>
      <c r="M119" s="481">
        <f t="shared" si="320"/>
        <v>0</v>
      </c>
      <c r="N119" s="481">
        <f t="shared" si="321"/>
        <v>0</v>
      </c>
      <c r="O119" s="481">
        <f t="shared" si="321"/>
        <v>0</v>
      </c>
      <c r="P119" s="481">
        <f t="shared" si="357"/>
        <v>0</v>
      </c>
      <c r="Q119" s="481">
        <f t="shared" si="357"/>
        <v>0</v>
      </c>
      <c r="R119" s="481">
        <f t="shared" si="357"/>
        <v>0</v>
      </c>
      <c r="S119" s="481">
        <f t="shared" si="358"/>
        <v>145</v>
      </c>
      <c r="T119" s="481">
        <f t="shared" si="343"/>
        <v>121</v>
      </c>
      <c r="U119" s="481">
        <f t="shared" si="354"/>
        <v>110</v>
      </c>
      <c r="V119" s="481">
        <f t="shared" si="354"/>
        <v>105</v>
      </c>
      <c r="W119" s="481">
        <f t="shared" si="354"/>
        <v>109</v>
      </c>
      <c r="X119" s="481">
        <f t="shared" si="355"/>
        <v>106</v>
      </c>
      <c r="Y119" s="481">
        <f t="shared" si="355"/>
        <v>107</v>
      </c>
      <c r="Z119" s="481">
        <f t="shared" si="355"/>
        <v>115</v>
      </c>
      <c r="AA119" s="481">
        <f t="shared" si="355"/>
        <v>175</v>
      </c>
      <c r="AB119" s="481">
        <f t="shared" si="355"/>
        <v>149</v>
      </c>
      <c r="AC119" s="481">
        <f t="shared" si="355"/>
        <v>131</v>
      </c>
      <c r="AD119" s="481">
        <f t="shared" si="355"/>
        <v>144</v>
      </c>
      <c r="AE119" s="481">
        <f t="shared" si="356"/>
        <v>284</v>
      </c>
      <c r="AF119" s="481">
        <f t="shared" si="353"/>
        <v>171</v>
      </c>
      <c r="AG119" s="481">
        <f t="shared" si="353"/>
        <v>240</v>
      </c>
      <c r="AH119" s="481">
        <f t="shared" si="356"/>
        <v>148</v>
      </c>
      <c r="AI119" s="481">
        <f t="shared" si="356"/>
        <v>147</v>
      </c>
      <c r="AJ119" s="481">
        <f t="shared" si="350"/>
        <v>146</v>
      </c>
      <c r="AK119" s="481">
        <f t="shared" si="350"/>
        <v>145</v>
      </c>
      <c r="AL119" s="481">
        <f t="shared" si="350"/>
        <v>158</v>
      </c>
      <c r="AM119" s="481">
        <f t="shared" si="350"/>
        <v>208</v>
      </c>
      <c r="AN119" s="481">
        <f t="shared" si="350"/>
        <v>176</v>
      </c>
      <c r="AO119" s="481">
        <f t="shared" si="350"/>
        <v>153</v>
      </c>
      <c r="AP119" s="481">
        <f t="shared" si="350"/>
        <v>166</v>
      </c>
      <c r="AQ119" s="481">
        <f t="shared" si="350"/>
        <v>298</v>
      </c>
      <c r="AR119" s="481">
        <f t="shared" si="350"/>
        <v>189</v>
      </c>
      <c r="AS119" s="481">
        <f t="shared" si="350"/>
        <v>253</v>
      </c>
      <c r="AT119" s="481">
        <f t="shared" si="359"/>
        <v>164</v>
      </c>
      <c r="AU119" s="481">
        <f t="shared" si="359"/>
        <v>167</v>
      </c>
      <c r="AV119" s="481">
        <f t="shared" si="359"/>
        <v>166</v>
      </c>
      <c r="AW119" s="481">
        <f t="shared" si="359"/>
        <v>165</v>
      </c>
      <c r="AX119" s="481">
        <f t="shared" si="359"/>
        <v>178</v>
      </c>
      <c r="AY119" s="481">
        <f t="shared" si="359"/>
        <v>231</v>
      </c>
      <c r="AZ119" s="481">
        <f t="shared" si="359"/>
        <v>186</v>
      </c>
      <c r="BA119" s="481">
        <f t="shared" si="359"/>
        <v>164</v>
      </c>
      <c r="BB119" s="481">
        <f t="shared" si="359"/>
        <v>176</v>
      </c>
      <c r="BC119" s="481">
        <f t="shared" si="359"/>
        <v>269</v>
      </c>
      <c r="BD119" s="481">
        <f t="shared" si="359"/>
        <v>193</v>
      </c>
      <c r="BE119" s="481">
        <f t="shared" si="359"/>
        <v>264</v>
      </c>
      <c r="BF119" s="481">
        <f t="shared" si="359"/>
        <v>169</v>
      </c>
      <c r="BG119" s="481">
        <f t="shared" si="359"/>
        <v>164</v>
      </c>
      <c r="BH119" s="481">
        <f t="shared" si="359"/>
        <v>166</v>
      </c>
      <c r="BI119" s="481">
        <f t="shared" si="359"/>
        <v>165</v>
      </c>
      <c r="BJ119" s="481">
        <f t="shared" si="364"/>
        <v>178</v>
      </c>
      <c r="BK119" s="481">
        <f t="shared" si="364"/>
        <v>230</v>
      </c>
      <c r="BL119" s="481">
        <f t="shared" si="364"/>
        <v>187</v>
      </c>
      <c r="BM119" s="481">
        <f t="shared" si="364"/>
        <v>163</v>
      </c>
      <c r="BN119" s="481">
        <f t="shared" si="364"/>
        <v>176</v>
      </c>
      <c r="BO119" s="481">
        <f t="shared" si="364"/>
        <v>271</v>
      </c>
      <c r="BP119" s="481">
        <f t="shared" si="364"/>
        <v>190</v>
      </c>
      <c r="BQ119" s="481">
        <f t="shared" si="364"/>
        <v>261</v>
      </c>
      <c r="BR119" s="481">
        <f t="shared" si="364"/>
        <v>169</v>
      </c>
      <c r="BS119" s="481">
        <f t="shared" si="364"/>
        <v>164</v>
      </c>
      <c r="BT119" s="481">
        <f t="shared" si="364"/>
        <v>166</v>
      </c>
      <c r="BU119" s="481">
        <f t="shared" si="364"/>
        <v>165</v>
      </c>
      <c r="BV119" s="481">
        <f t="shared" si="364"/>
        <v>179</v>
      </c>
      <c r="BW119" s="481">
        <f t="shared" si="364"/>
        <v>232</v>
      </c>
      <c r="BX119" s="481"/>
      <c r="BY119" s="483">
        <f t="shared" si="315"/>
        <v>10117</v>
      </c>
      <c r="BZ119" s="123"/>
      <c r="CA119" s="123">
        <f t="shared" si="347"/>
        <v>0</v>
      </c>
      <c r="CB119" s="483">
        <f t="shared" si="324"/>
        <v>0</v>
      </c>
      <c r="CC119" s="483">
        <f t="shared" si="325"/>
        <v>0</v>
      </c>
      <c r="CD119" s="483">
        <f t="shared" si="326"/>
        <v>1093</v>
      </c>
      <c r="CE119" s="481">
        <f t="shared" si="327"/>
        <v>2071</v>
      </c>
      <c r="CF119" s="483">
        <f t="shared" si="360"/>
        <v>2306</v>
      </c>
      <c r="CG119" s="483">
        <f t="shared" si="329"/>
        <v>2324</v>
      </c>
      <c r="CH119" s="483">
        <f t="shared" si="330"/>
        <v>2323</v>
      </c>
      <c r="CI119" s="17"/>
      <c r="CJ119" s="481">
        <f t="shared" si="331"/>
        <v>0</v>
      </c>
      <c r="CK119" s="481">
        <f t="shared" si="332"/>
        <v>0</v>
      </c>
      <c r="CL119" s="481">
        <f t="shared" si="333"/>
        <v>376</v>
      </c>
      <c r="CM119" s="481">
        <f t="shared" si="334"/>
        <v>1836</v>
      </c>
      <c r="CN119" s="483">
        <f t="shared" si="361"/>
        <v>2187</v>
      </c>
      <c r="CO119" s="481">
        <f t="shared" si="362"/>
        <v>2323</v>
      </c>
      <c r="CP119" s="483">
        <f t="shared" si="337"/>
        <v>2320</v>
      </c>
      <c r="CQ119" s="483">
        <f t="shared" si="338"/>
        <v>1075</v>
      </c>
      <c r="CR119" s="138">
        <f t="shared" si="339"/>
        <v>0</v>
      </c>
    </row>
    <row r="120" spans="1:96" outlineLevel="1">
      <c r="A120" s="561" t="s">
        <v>132</v>
      </c>
      <c r="B120" s="10">
        <f>'4a 1718 CS PC'!AI28</f>
        <v>4.0000000000000002E-4</v>
      </c>
      <c r="C120" s="10">
        <f>'4a 1718 CS PC'!AP28</f>
        <v>2.9999999999999997E-4</v>
      </c>
      <c r="D120" s="10">
        <f>'4b 1819 CS PC'!AJ28</f>
        <v>4.0000000000000002E-4</v>
      </c>
      <c r="E120" s="10">
        <f>'4b 1819 CS PC'!AT28</f>
        <v>2.0000000000000001E-4</v>
      </c>
      <c r="F120" s="10">
        <f>'4c 1920 CS PC'!AI28</f>
        <v>4.0000000000000002E-4</v>
      </c>
      <c r="G120" s="10">
        <f>'4c 1920 CS PC'!AS28</f>
        <v>2.0000000000000001E-4</v>
      </c>
      <c r="H120" s="481">
        <f t="shared" si="363"/>
        <v>0</v>
      </c>
      <c r="I120" s="481">
        <f t="shared" si="340"/>
        <v>0</v>
      </c>
      <c r="J120" s="481">
        <f t="shared" si="341"/>
        <v>0</v>
      </c>
      <c r="K120" s="481">
        <f t="shared" si="352"/>
        <v>0</v>
      </c>
      <c r="L120" s="481">
        <f t="shared" si="320"/>
        <v>0</v>
      </c>
      <c r="M120" s="481">
        <f t="shared" si="320"/>
        <v>0</v>
      </c>
      <c r="N120" s="481">
        <f t="shared" si="321"/>
        <v>0</v>
      </c>
      <c r="O120" s="481">
        <f t="shared" si="321"/>
        <v>0</v>
      </c>
      <c r="P120" s="481">
        <f t="shared" si="357"/>
        <v>0</v>
      </c>
      <c r="Q120" s="481">
        <f t="shared" si="357"/>
        <v>0</v>
      </c>
      <c r="R120" s="481">
        <f t="shared" si="357"/>
        <v>0</v>
      </c>
      <c r="S120" s="481">
        <f t="shared" si="358"/>
        <v>116</v>
      </c>
      <c r="T120" s="481">
        <f t="shared" si="343"/>
        <v>97</v>
      </c>
      <c r="U120" s="481">
        <f t="shared" si="354"/>
        <v>88</v>
      </c>
      <c r="V120" s="481">
        <f t="shared" si="354"/>
        <v>84</v>
      </c>
      <c r="W120" s="481">
        <f t="shared" si="354"/>
        <v>87</v>
      </c>
      <c r="X120" s="481">
        <f t="shared" si="355"/>
        <v>85</v>
      </c>
      <c r="Y120" s="481">
        <f t="shared" si="355"/>
        <v>86</v>
      </c>
      <c r="Z120" s="481">
        <f t="shared" si="355"/>
        <v>92</v>
      </c>
      <c r="AA120" s="481">
        <f t="shared" si="355"/>
        <v>140</v>
      </c>
      <c r="AB120" s="481">
        <f t="shared" si="355"/>
        <v>119</v>
      </c>
      <c r="AC120" s="481">
        <f t="shared" si="355"/>
        <v>105</v>
      </c>
      <c r="AD120" s="481">
        <f t="shared" si="355"/>
        <v>116</v>
      </c>
      <c r="AE120" s="481">
        <f t="shared" si="356"/>
        <v>227</v>
      </c>
      <c r="AF120" s="481">
        <f t="shared" si="353"/>
        <v>137</v>
      </c>
      <c r="AG120" s="481">
        <f t="shared" si="353"/>
        <v>192</v>
      </c>
      <c r="AH120" s="481">
        <f t="shared" si="356"/>
        <v>119</v>
      </c>
      <c r="AI120" s="481">
        <f t="shared" si="356"/>
        <v>117</v>
      </c>
      <c r="AJ120" s="481">
        <f t="shared" si="350"/>
        <v>117</v>
      </c>
      <c r="AK120" s="481">
        <f t="shared" si="350"/>
        <v>116</v>
      </c>
      <c r="AL120" s="481">
        <f t="shared" si="350"/>
        <v>127</v>
      </c>
      <c r="AM120" s="481">
        <f t="shared" si="350"/>
        <v>167</v>
      </c>
      <c r="AN120" s="481">
        <f t="shared" si="350"/>
        <v>141</v>
      </c>
      <c r="AO120" s="481">
        <f t="shared" si="350"/>
        <v>122</v>
      </c>
      <c r="AP120" s="481">
        <f t="shared" si="350"/>
        <v>133</v>
      </c>
      <c r="AQ120" s="481">
        <f t="shared" si="350"/>
        <v>238</v>
      </c>
      <c r="AR120" s="481">
        <f t="shared" si="350"/>
        <v>151</v>
      </c>
      <c r="AS120" s="481">
        <f t="shared" si="350"/>
        <v>202</v>
      </c>
      <c r="AT120" s="481">
        <f t="shared" si="359"/>
        <v>109</v>
      </c>
      <c r="AU120" s="481">
        <f t="shared" si="359"/>
        <v>112</v>
      </c>
      <c r="AV120" s="481">
        <f t="shared" si="359"/>
        <v>111</v>
      </c>
      <c r="AW120" s="481">
        <f t="shared" si="359"/>
        <v>110</v>
      </c>
      <c r="AX120" s="481">
        <f t="shared" si="359"/>
        <v>118</v>
      </c>
      <c r="AY120" s="481">
        <f t="shared" si="359"/>
        <v>154</v>
      </c>
      <c r="AZ120" s="481">
        <f t="shared" si="359"/>
        <v>124</v>
      </c>
      <c r="BA120" s="481">
        <f t="shared" si="359"/>
        <v>109</v>
      </c>
      <c r="BB120" s="481">
        <f t="shared" si="359"/>
        <v>117</v>
      </c>
      <c r="BC120" s="481">
        <f t="shared" si="359"/>
        <v>179</v>
      </c>
      <c r="BD120" s="481">
        <f t="shared" si="359"/>
        <v>129</v>
      </c>
      <c r="BE120" s="481">
        <f t="shared" si="359"/>
        <v>176</v>
      </c>
      <c r="BF120" s="481">
        <f t="shared" si="359"/>
        <v>112</v>
      </c>
      <c r="BG120" s="481">
        <f t="shared" si="359"/>
        <v>109</v>
      </c>
      <c r="BH120" s="481">
        <f t="shared" si="359"/>
        <v>111</v>
      </c>
      <c r="BI120" s="481">
        <f t="shared" si="359"/>
        <v>110</v>
      </c>
      <c r="BJ120" s="481">
        <f t="shared" si="364"/>
        <v>118</v>
      </c>
      <c r="BK120" s="481">
        <f t="shared" si="364"/>
        <v>154</v>
      </c>
      <c r="BL120" s="481">
        <f t="shared" si="364"/>
        <v>125</v>
      </c>
      <c r="BM120" s="481">
        <f t="shared" si="364"/>
        <v>109</v>
      </c>
      <c r="BN120" s="481">
        <f t="shared" si="364"/>
        <v>117</v>
      </c>
      <c r="BO120" s="481">
        <f t="shared" si="364"/>
        <v>180</v>
      </c>
      <c r="BP120" s="481">
        <f t="shared" si="364"/>
        <v>127</v>
      </c>
      <c r="BQ120" s="481">
        <f t="shared" si="364"/>
        <v>174</v>
      </c>
      <c r="BR120" s="481">
        <f t="shared" si="364"/>
        <v>112</v>
      </c>
      <c r="BS120" s="481">
        <f t="shared" si="364"/>
        <v>109</v>
      </c>
      <c r="BT120" s="481">
        <f t="shared" si="364"/>
        <v>111</v>
      </c>
      <c r="BU120" s="481">
        <f t="shared" si="364"/>
        <v>110</v>
      </c>
      <c r="BV120" s="481">
        <f t="shared" si="364"/>
        <v>119</v>
      </c>
      <c r="BW120" s="481">
        <f t="shared" si="364"/>
        <v>155</v>
      </c>
      <c r="BX120" s="481"/>
      <c r="BY120" s="481">
        <f t="shared" si="315"/>
        <v>7331</v>
      </c>
      <c r="BZ120" s="123"/>
      <c r="CA120" s="123">
        <f t="shared" si="347"/>
        <v>0</v>
      </c>
      <c r="CB120" s="483">
        <f t="shared" si="324"/>
        <v>0</v>
      </c>
      <c r="CC120" s="483">
        <f t="shared" si="325"/>
        <v>0</v>
      </c>
      <c r="CD120" s="483">
        <f t="shared" si="326"/>
        <v>875</v>
      </c>
      <c r="CE120" s="481">
        <f t="shared" si="327"/>
        <v>1659</v>
      </c>
      <c r="CF120" s="483">
        <f t="shared" si="360"/>
        <v>1701</v>
      </c>
      <c r="CG120" s="483">
        <f t="shared" si="329"/>
        <v>1548</v>
      </c>
      <c r="CH120" s="483">
        <f t="shared" si="330"/>
        <v>1548</v>
      </c>
      <c r="CI120" s="17"/>
      <c r="CJ120" s="481">
        <f t="shared" si="331"/>
        <v>0</v>
      </c>
      <c r="CK120" s="481">
        <f t="shared" si="332"/>
        <v>0</v>
      </c>
      <c r="CL120" s="481">
        <f t="shared" si="333"/>
        <v>301</v>
      </c>
      <c r="CM120" s="481">
        <f t="shared" si="334"/>
        <v>1470</v>
      </c>
      <c r="CN120" s="481">
        <f t="shared" si="361"/>
        <v>1750</v>
      </c>
      <c r="CO120" s="481">
        <f t="shared" si="362"/>
        <v>1548</v>
      </c>
      <c r="CP120" s="481">
        <f t="shared" si="337"/>
        <v>1546</v>
      </c>
      <c r="CQ120" s="481">
        <f t="shared" si="338"/>
        <v>716</v>
      </c>
      <c r="CR120" s="138">
        <f t="shared" si="339"/>
        <v>0</v>
      </c>
    </row>
    <row r="121" spans="1:96" outlineLevel="1">
      <c r="A121" s="561" t="s">
        <v>133</v>
      </c>
      <c r="B121" s="10">
        <f>'4a 1718 CS PC'!AI29</f>
        <v>2.35E-2</v>
      </c>
      <c r="C121" s="10">
        <f>'4a 1718 CS PC'!AP29</f>
        <v>1.3899999999999999E-2</v>
      </c>
      <c r="D121" s="10">
        <f>'4b 1819 CS PC'!AJ29</f>
        <v>2.1999999999999999E-2</v>
      </c>
      <c r="E121" s="10">
        <f>'4b 1819 CS PC'!AT29</f>
        <v>1.32E-2</v>
      </c>
      <c r="F121" s="10">
        <f>'4c 1920 CS PC'!AI29</f>
        <v>2.1600000000000001E-2</v>
      </c>
      <c r="G121" s="10">
        <f>'4c 1920 CS PC'!AS29</f>
        <v>1.2999999999999999E-2</v>
      </c>
      <c r="H121" s="481">
        <f t="shared" si="363"/>
        <v>0</v>
      </c>
      <c r="I121" s="481">
        <f t="shared" si="340"/>
        <v>0</v>
      </c>
      <c r="J121" s="481">
        <f t="shared" si="341"/>
        <v>0</v>
      </c>
      <c r="K121" s="481">
        <f t="shared" si="352"/>
        <v>0</v>
      </c>
      <c r="L121" s="481">
        <f t="shared" si="320"/>
        <v>0</v>
      </c>
      <c r="M121" s="481">
        <f t="shared" si="320"/>
        <v>0</v>
      </c>
      <c r="N121" s="481">
        <f t="shared" si="321"/>
        <v>0</v>
      </c>
      <c r="O121" s="481">
        <f t="shared" si="321"/>
        <v>0</v>
      </c>
      <c r="P121" s="481">
        <f t="shared" si="357"/>
        <v>0</v>
      </c>
      <c r="Q121" s="481">
        <f t="shared" si="357"/>
        <v>0</v>
      </c>
      <c r="R121" s="481">
        <f t="shared" si="357"/>
        <v>0</v>
      </c>
      <c r="S121" s="481">
        <f t="shared" si="358"/>
        <v>6281</v>
      </c>
      <c r="T121" s="481">
        <f t="shared" si="343"/>
        <v>5220</v>
      </c>
      <c r="U121" s="481">
        <f t="shared" si="354"/>
        <v>4735</v>
      </c>
      <c r="V121" s="481">
        <f t="shared" si="354"/>
        <v>4524</v>
      </c>
      <c r="W121" s="481">
        <f t="shared" si="354"/>
        <v>4719</v>
      </c>
      <c r="X121" s="481">
        <f t="shared" si="355"/>
        <v>4596</v>
      </c>
      <c r="Y121" s="481">
        <f t="shared" si="355"/>
        <v>4631</v>
      </c>
      <c r="Z121" s="481">
        <f t="shared" si="355"/>
        <v>4971</v>
      </c>
      <c r="AA121" s="481">
        <f t="shared" si="355"/>
        <v>7542</v>
      </c>
      <c r="AB121" s="481">
        <f t="shared" si="355"/>
        <v>6442</v>
      </c>
      <c r="AC121" s="481">
        <f t="shared" si="355"/>
        <v>5674</v>
      </c>
      <c r="AD121" s="481">
        <f t="shared" si="355"/>
        <v>6239</v>
      </c>
      <c r="AE121" s="481">
        <f t="shared" si="356"/>
        <v>12257</v>
      </c>
      <c r="AF121" s="481">
        <f t="shared" si="353"/>
        <v>7393</v>
      </c>
      <c r="AG121" s="481">
        <f t="shared" si="353"/>
        <v>10384</v>
      </c>
      <c r="AH121" s="481">
        <f t="shared" si="356"/>
        <v>6404</v>
      </c>
      <c r="AI121" s="481">
        <f t="shared" si="356"/>
        <v>6337</v>
      </c>
      <c r="AJ121" s="481">
        <f t="shared" si="350"/>
        <v>6316</v>
      </c>
      <c r="AK121" s="481">
        <f t="shared" si="350"/>
        <v>6262</v>
      </c>
      <c r="AL121" s="481">
        <f t="shared" si="350"/>
        <v>6836</v>
      </c>
      <c r="AM121" s="481">
        <f t="shared" si="350"/>
        <v>8997</v>
      </c>
      <c r="AN121" s="481">
        <f t="shared" si="350"/>
        <v>7588</v>
      </c>
      <c r="AO121" s="481">
        <f t="shared" si="350"/>
        <v>6610</v>
      </c>
      <c r="AP121" s="481">
        <f t="shared" si="350"/>
        <v>7176</v>
      </c>
      <c r="AQ121" s="481">
        <f t="shared" si="350"/>
        <v>12862</v>
      </c>
      <c r="AR121" s="481">
        <f t="shared" si="350"/>
        <v>8149</v>
      </c>
      <c r="AS121" s="481">
        <f t="shared" si="350"/>
        <v>10934</v>
      </c>
      <c r="AT121" s="523">
        <f>ROUNDUP(((AT$94)*$G121),0)</f>
        <v>7090</v>
      </c>
      <c r="AU121" s="481">
        <f t="shared" si="359"/>
        <v>7256</v>
      </c>
      <c r="AV121" s="481">
        <f t="shared" si="359"/>
        <v>7197</v>
      </c>
      <c r="AW121" s="481">
        <f t="shared" si="359"/>
        <v>7150</v>
      </c>
      <c r="AX121" s="481">
        <f t="shared" si="359"/>
        <v>7695</v>
      </c>
      <c r="AY121" s="481">
        <f t="shared" si="359"/>
        <v>9997</v>
      </c>
      <c r="AZ121" s="481">
        <f t="shared" si="359"/>
        <v>8081</v>
      </c>
      <c r="BA121" s="481">
        <f t="shared" si="359"/>
        <v>7087</v>
      </c>
      <c r="BB121" s="481">
        <f t="shared" si="359"/>
        <v>7621</v>
      </c>
      <c r="BC121" s="481">
        <f t="shared" si="359"/>
        <v>11663</v>
      </c>
      <c r="BD121" s="523">
        <f>ROUNDDOWN(((BD$94)*$G121),0)</f>
        <v>8357</v>
      </c>
      <c r="BE121" s="481">
        <f t="shared" si="359"/>
        <v>11434</v>
      </c>
      <c r="BF121" s="481">
        <f t="shared" si="359"/>
        <v>7310</v>
      </c>
      <c r="BG121" s="481">
        <f t="shared" si="359"/>
        <v>7098</v>
      </c>
      <c r="BH121" s="481">
        <f t="shared" si="359"/>
        <v>7209</v>
      </c>
      <c r="BI121" s="481">
        <f t="shared" si="359"/>
        <v>7168</v>
      </c>
      <c r="BJ121" s="481">
        <f t="shared" si="364"/>
        <v>7697</v>
      </c>
      <c r="BK121" s="481">
        <f t="shared" si="364"/>
        <v>9979</v>
      </c>
      <c r="BL121" s="481">
        <f t="shared" si="364"/>
        <v>8103</v>
      </c>
      <c r="BM121" s="481">
        <f t="shared" si="364"/>
        <v>7079</v>
      </c>
      <c r="BN121" s="481">
        <f t="shared" si="364"/>
        <v>7621</v>
      </c>
      <c r="BO121" s="481">
        <f t="shared" si="364"/>
        <v>11723</v>
      </c>
      <c r="BP121" s="481">
        <f t="shared" si="364"/>
        <v>8240</v>
      </c>
      <c r="BQ121" s="481">
        <f t="shared" si="364"/>
        <v>11324</v>
      </c>
      <c r="BR121" s="481">
        <f t="shared" si="364"/>
        <v>7310</v>
      </c>
      <c r="BS121" s="481">
        <f t="shared" si="364"/>
        <v>7098</v>
      </c>
      <c r="BT121" s="481">
        <f t="shared" si="364"/>
        <v>7209</v>
      </c>
      <c r="BU121" s="481">
        <f t="shared" si="364"/>
        <v>7168</v>
      </c>
      <c r="BV121" s="481">
        <f t="shared" si="364"/>
        <v>7760</v>
      </c>
      <c r="BW121" s="523">
        <f>ROUNDUP(((BW$94)*$G121),0)</f>
        <v>10045</v>
      </c>
      <c r="BX121" s="481"/>
      <c r="BY121" s="483">
        <f t="shared" si="315"/>
        <v>437848</v>
      </c>
      <c r="BZ121" s="123"/>
      <c r="CA121" s="123">
        <f t="shared" si="347"/>
        <v>0</v>
      </c>
      <c r="CB121" s="483">
        <f t="shared" si="324"/>
        <v>0</v>
      </c>
      <c r="CC121" s="483">
        <f t="shared" si="325"/>
        <v>0</v>
      </c>
      <c r="CD121" s="483">
        <f t="shared" si="326"/>
        <v>47219</v>
      </c>
      <c r="CE121" s="483">
        <f t="shared" si="327"/>
        <v>89541</v>
      </c>
      <c r="CF121" s="483">
        <f t="shared" si="360"/>
        <v>99704</v>
      </c>
      <c r="CG121" s="483">
        <f t="shared" si="329"/>
        <v>100704</v>
      </c>
      <c r="CH121" s="483">
        <f t="shared" si="330"/>
        <v>100680</v>
      </c>
      <c r="CI121" s="17"/>
      <c r="CJ121" s="481">
        <f t="shared" si="331"/>
        <v>0</v>
      </c>
      <c r="CK121" s="481">
        <f t="shared" si="332"/>
        <v>0</v>
      </c>
      <c r="CL121" s="483">
        <f t="shared" si="333"/>
        <v>16236</v>
      </c>
      <c r="CM121" s="481">
        <f t="shared" si="334"/>
        <v>79372</v>
      </c>
      <c r="CN121" s="481">
        <f t="shared" si="361"/>
        <v>94471</v>
      </c>
      <c r="CO121" s="481">
        <f t="shared" si="362"/>
        <v>100628</v>
      </c>
      <c r="CP121" s="481">
        <f t="shared" si="337"/>
        <v>100551</v>
      </c>
      <c r="CQ121" s="483">
        <f t="shared" si="338"/>
        <v>46590</v>
      </c>
      <c r="CR121" s="138">
        <f t="shared" si="339"/>
        <v>0</v>
      </c>
    </row>
    <row r="122" spans="1:96" outlineLevel="1">
      <c r="A122" s="561" t="s">
        <v>134</v>
      </c>
      <c r="B122" s="10">
        <f>'4a 1718 CS PC'!AI30</f>
        <v>3.8E-3</v>
      </c>
      <c r="C122" s="10">
        <f>'4a 1718 CS PC'!AP30</f>
        <v>2.2000000000000001E-3</v>
      </c>
      <c r="D122" s="10">
        <f>'4b 1819 CS PC'!AJ30</f>
        <v>3.5000000000000001E-3</v>
      </c>
      <c r="E122" s="10">
        <f>'4b 1819 CS PC'!AT30</f>
        <v>2.0999999999999999E-3</v>
      </c>
      <c r="F122" s="10">
        <f>'4c 1920 CS PC'!AI30</f>
        <v>3.5999999999999999E-3</v>
      </c>
      <c r="G122" s="10">
        <f>'4c 1920 CS PC'!AS30</f>
        <v>2.2000000000000001E-3</v>
      </c>
      <c r="H122" s="481">
        <f t="shared" si="363"/>
        <v>0</v>
      </c>
      <c r="I122" s="481">
        <f t="shared" si="340"/>
        <v>0</v>
      </c>
      <c r="J122" s="481">
        <f t="shared" si="341"/>
        <v>0</v>
      </c>
      <c r="K122" s="481">
        <f>((K$94)*$B122)</f>
        <v>0</v>
      </c>
      <c r="L122" s="481">
        <f t="shared" si="320"/>
        <v>0</v>
      </c>
      <c r="M122" s="481">
        <f t="shared" si="320"/>
        <v>0</v>
      </c>
      <c r="N122" s="481">
        <f t="shared" si="321"/>
        <v>0</v>
      </c>
      <c r="O122" s="481">
        <f t="shared" si="321"/>
        <v>0</v>
      </c>
      <c r="P122" s="481">
        <f t="shared" si="357"/>
        <v>0</v>
      </c>
      <c r="Q122" s="481">
        <f t="shared" si="357"/>
        <v>0</v>
      </c>
      <c r="R122" s="481">
        <f t="shared" si="357"/>
        <v>0</v>
      </c>
      <c r="S122" s="481">
        <f t="shared" si="358"/>
        <v>1047</v>
      </c>
      <c r="T122" s="481">
        <f t="shared" si="343"/>
        <v>870</v>
      </c>
      <c r="U122" s="481">
        <f t="shared" si="354"/>
        <v>789</v>
      </c>
      <c r="V122" s="481">
        <f t="shared" si="354"/>
        <v>754</v>
      </c>
      <c r="W122" s="481">
        <f t="shared" si="354"/>
        <v>787</v>
      </c>
      <c r="X122" s="481">
        <f t="shared" si="355"/>
        <v>766</v>
      </c>
      <c r="Y122" s="481">
        <f t="shared" si="355"/>
        <v>772</v>
      </c>
      <c r="Z122" s="481">
        <f t="shared" si="355"/>
        <v>828</v>
      </c>
      <c r="AA122" s="481">
        <f t="shared" si="355"/>
        <v>1257</v>
      </c>
      <c r="AB122" s="481">
        <f t="shared" si="355"/>
        <v>1074</v>
      </c>
      <c r="AC122" s="481">
        <f t="shared" si="355"/>
        <v>946</v>
      </c>
      <c r="AD122" s="481">
        <f t="shared" si="355"/>
        <v>1040</v>
      </c>
      <c r="AE122" s="481">
        <f t="shared" si="356"/>
        <v>2043</v>
      </c>
      <c r="AF122" s="481">
        <f t="shared" si="353"/>
        <v>1232</v>
      </c>
      <c r="AG122" s="481">
        <f t="shared" si="353"/>
        <v>1731</v>
      </c>
      <c r="AH122" s="481">
        <f t="shared" si="356"/>
        <v>1067</v>
      </c>
      <c r="AI122" s="481">
        <f t="shared" si="356"/>
        <v>1056</v>
      </c>
      <c r="AJ122" s="481">
        <f t="shared" si="350"/>
        <v>1053</v>
      </c>
      <c r="AK122" s="481">
        <f t="shared" si="350"/>
        <v>1044</v>
      </c>
      <c r="AL122" s="481">
        <f t="shared" si="350"/>
        <v>1139</v>
      </c>
      <c r="AM122" s="481">
        <f t="shared" si="350"/>
        <v>1500</v>
      </c>
      <c r="AN122" s="481">
        <f t="shared" si="350"/>
        <v>1265</v>
      </c>
      <c r="AO122" s="481">
        <f t="shared" si="350"/>
        <v>1102</v>
      </c>
      <c r="AP122" s="481">
        <f t="shared" si="350"/>
        <v>1196</v>
      </c>
      <c r="AQ122" s="481">
        <f t="shared" si="350"/>
        <v>2144</v>
      </c>
      <c r="AR122" s="481">
        <f t="shared" si="350"/>
        <v>1358</v>
      </c>
      <c r="AS122" s="481">
        <f t="shared" si="350"/>
        <v>1822</v>
      </c>
      <c r="AT122" s="481">
        <f t="shared" si="359"/>
        <v>1200</v>
      </c>
      <c r="AU122" s="481">
        <f t="shared" si="359"/>
        <v>1228</v>
      </c>
      <c r="AV122" s="481">
        <f t="shared" si="359"/>
        <v>1218</v>
      </c>
      <c r="AW122" s="481">
        <f t="shared" si="359"/>
        <v>1210</v>
      </c>
      <c r="AX122" s="481">
        <f t="shared" si="359"/>
        <v>1302</v>
      </c>
      <c r="AY122" s="481">
        <f t="shared" si="359"/>
        <v>1692</v>
      </c>
      <c r="AZ122" s="481">
        <f t="shared" si="359"/>
        <v>1368</v>
      </c>
      <c r="BA122" s="481">
        <f t="shared" si="359"/>
        <v>1199</v>
      </c>
      <c r="BB122" s="481">
        <f t="shared" si="359"/>
        <v>1290</v>
      </c>
      <c r="BC122" s="481">
        <f t="shared" si="359"/>
        <v>1974</v>
      </c>
      <c r="BD122" s="481">
        <f t="shared" si="359"/>
        <v>1414</v>
      </c>
      <c r="BE122" s="481">
        <f t="shared" si="359"/>
        <v>1935</v>
      </c>
      <c r="BF122" s="481">
        <f t="shared" si="359"/>
        <v>1237</v>
      </c>
      <c r="BG122" s="481">
        <f t="shared" si="359"/>
        <v>1201</v>
      </c>
      <c r="BH122" s="481">
        <f t="shared" si="359"/>
        <v>1220</v>
      </c>
      <c r="BI122" s="481">
        <f t="shared" si="359"/>
        <v>1213</v>
      </c>
      <c r="BJ122" s="481">
        <f t="shared" si="364"/>
        <v>1303</v>
      </c>
      <c r="BK122" s="481">
        <f t="shared" si="364"/>
        <v>1689</v>
      </c>
      <c r="BL122" s="481">
        <f t="shared" si="364"/>
        <v>1371</v>
      </c>
      <c r="BM122" s="481">
        <f t="shared" si="364"/>
        <v>1198</v>
      </c>
      <c r="BN122" s="481">
        <f t="shared" si="364"/>
        <v>1290</v>
      </c>
      <c r="BO122" s="481">
        <f t="shared" si="364"/>
        <v>1984</v>
      </c>
      <c r="BP122" s="481">
        <f t="shared" si="364"/>
        <v>1394</v>
      </c>
      <c r="BQ122" s="481">
        <f t="shared" si="364"/>
        <v>1916</v>
      </c>
      <c r="BR122" s="481">
        <f t="shared" si="364"/>
        <v>1237</v>
      </c>
      <c r="BS122" s="481">
        <f t="shared" si="364"/>
        <v>1201</v>
      </c>
      <c r="BT122" s="481">
        <f t="shared" si="364"/>
        <v>1220</v>
      </c>
      <c r="BU122" s="481">
        <f t="shared" si="364"/>
        <v>1213</v>
      </c>
      <c r="BV122" s="481">
        <f t="shared" si="364"/>
        <v>1313</v>
      </c>
      <c r="BW122" s="481">
        <f t="shared" si="364"/>
        <v>1700</v>
      </c>
      <c r="BX122" s="481"/>
      <c r="BY122" s="483">
        <f t="shared" si="315"/>
        <v>73612</v>
      </c>
      <c r="BZ122" s="123"/>
      <c r="CA122" s="123">
        <f t="shared" si="347"/>
        <v>0</v>
      </c>
      <c r="CB122" s="483">
        <f t="shared" si="324"/>
        <v>0</v>
      </c>
      <c r="CC122" s="483">
        <f t="shared" si="325"/>
        <v>0</v>
      </c>
      <c r="CD122" s="483">
        <f t="shared" si="326"/>
        <v>7870</v>
      </c>
      <c r="CE122" s="483">
        <f t="shared" si="327"/>
        <v>14925</v>
      </c>
      <c r="CF122" s="483">
        <f t="shared" si="360"/>
        <v>16737</v>
      </c>
      <c r="CG122" s="483">
        <f t="shared" si="329"/>
        <v>17043</v>
      </c>
      <c r="CH122" s="483">
        <f t="shared" si="330"/>
        <v>17037</v>
      </c>
      <c r="CI122" s="17"/>
      <c r="CJ122" s="481">
        <f t="shared" si="331"/>
        <v>0</v>
      </c>
      <c r="CK122" s="481">
        <f t="shared" si="332"/>
        <v>0</v>
      </c>
      <c r="CL122" s="481">
        <f t="shared" si="333"/>
        <v>2706</v>
      </c>
      <c r="CM122" s="481">
        <f t="shared" si="334"/>
        <v>13230</v>
      </c>
      <c r="CN122" s="481">
        <f t="shared" si="361"/>
        <v>15746</v>
      </c>
      <c r="CO122" s="483">
        <f t="shared" si="362"/>
        <v>17030</v>
      </c>
      <c r="CP122" s="481">
        <f t="shared" si="337"/>
        <v>17016</v>
      </c>
      <c r="CQ122" s="481">
        <f t="shared" si="338"/>
        <v>7884</v>
      </c>
      <c r="CR122" s="138">
        <f t="shared" si="339"/>
        <v>0</v>
      </c>
    </row>
    <row r="123" spans="1:96" outlineLevel="1">
      <c r="A123" s="561" t="s">
        <v>135</v>
      </c>
      <c r="B123" s="10">
        <f>'4a 1718 CS PC'!AI31</f>
        <v>3.2000000000000002E-3</v>
      </c>
      <c r="C123" s="10">
        <f>'4a 1718 CS PC'!AP31</f>
        <v>1.9E-3</v>
      </c>
      <c r="D123" s="10">
        <f>'4b 1819 CS PC'!AJ31</f>
        <v>3.0999999999999999E-3</v>
      </c>
      <c r="E123" s="10">
        <f>'4b 1819 CS PC'!AT31</f>
        <v>1.9E-3</v>
      </c>
      <c r="F123" s="10">
        <f>'4c 1920 CS PC'!AI31</f>
        <v>3.2000000000000002E-3</v>
      </c>
      <c r="G123" s="10">
        <f>'4c 1920 CS PC'!AS31</f>
        <v>1.9E-3</v>
      </c>
      <c r="H123" s="481">
        <f t="shared" si="363"/>
        <v>0</v>
      </c>
      <c r="I123" s="481">
        <f t="shared" si="340"/>
        <v>0</v>
      </c>
      <c r="J123" s="481">
        <f t="shared" si="341"/>
        <v>0</v>
      </c>
      <c r="K123" s="481">
        <f t="shared" ref="K123:K138" si="365">((K$94)*$B123)</f>
        <v>0</v>
      </c>
      <c r="L123" s="481">
        <f t="shared" si="320"/>
        <v>0</v>
      </c>
      <c r="M123" s="481">
        <f t="shared" si="320"/>
        <v>0</v>
      </c>
      <c r="N123" s="481">
        <f t="shared" si="321"/>
        <v>0</v>
      </c>
      <c r="O123" s="481">
        <f t="shared" si="321"/>
        <v>0</v>
      </c>
      <c r="P123" s="481">
        <f t="shared" si="357"/>
        <v>0</v>
      </c>
      <c r="Q123" s="481">
        <f t="shared" si="357"/>
        <v>0</v>
      </c>
      <c r="R123" s="481">
        <f t="shared" si="357"/>
        <v>0</v>
      </c>
      <c r="S123" s="481">
        <f t="shared" si="358"/>
        <v>930</v>
      </c>
      <c r="T123" s="481">
        <f t="shared" si="343"/>
        <v>773</v>
      </c>
      <c r="U123" s="481">
        <f t="shared" si="354"/>
        <v>701</v>
      </c>
      <c r="V123" s="481">
        <f t="shared" si="354"/>
        <v>670</v>
      </c>
      <c r="W123" s="481">
        <f t="shared" si="354"/>
        <v>699</v>
      </c>
      <c r="X123" s="481">
        <f t="shared" si="355"/>
        <v>681</v>
      </c>
      <c r="Y123" s="481">
        <f t="shared" si="355"/>
        <v>686</v>
      </c>
      <c r="Z123" s="481">
        <f t="shared" si="355"/>
        <v>736</v>
      </c>
      <c r="AA123" s="481">
        <f t="shared" si="355"/>
        <v>1117</v>
      </c>
      <c r="AB123" s="481">
        <f t="shared" si="355"/>
        <v>954</v>
      </c>
      <c r="AC123" s="481">
        <f t="shared" si="355"/>
        <v>841</v>
      </c>
      <c r="AD123" s="481">
        <f t="shared" si="355"/>
        <v>924</v>
      </c>
      <c r="AE123" s="481">
        <f t="shared" si="356"/>
        <v>1816</v>
      </c>
      <c r="AF123" s="481">
        <f t="shared" si="353"/>
        <v>1095</v>
      </c>
      <c r="AG123" s="481">
        <f t="shared" si="353"/>
        <v>1538</v>
      </c>
      <c r="AH123" s="481">
        <f t="shared" si="356"/>
        <v>949</v>
      </c>
      <c r="AI123" s="481">
        <f t="shared" si="356"/>
        <v>939</v>
      </c>
      <c r="AJ123" s="481">
        <f t="shared" si="350"/>
        <v>936</v>
      </c>
      <c r="AK123" s="481">
        <f t="shared" si="350"/>
        <v>928</v>
      </c>
      <c r="AL123" s="481">
        <f t="shared" si="350"/>
        <v>1013</v>
      </c>
      <c r="AM123" s="481">
        <f t="shared" si="350"/>
        <v>1333</v>
      </c>
      <c r="AN123" s="481">
        <f t="shared" si="350"/>
        <v>1124</v>
      </c>
      <c r="AO123" s="481">
        <f t="shared" si="350"/>
        <v>979</v>
      </c>
      <c r="AP123" s="481">
        <f t="shared" si="350"/>
        <v>1063</v>
      </c>
      <c r="AQ123" s="481">
        <f t="shared" si="350"/>
        <v>1905</v>
      </c>
      <c r="AR123" s="481">
        <f t="shared" si="350"/>
        <v>1207</v>
      </c>
      <c r="AS123" s="481">
        <f t="shared" si="350"/>
        <v>1620</v>
      </c>
      <c r="AT123" s="481">
        <f t="shared" si="359"/>
        <v>1036</v>
      </c>
      <c r="AU123" s="481">
        <f t="shared" si="359"/>
        <v>1060</v>
      </c>
      <c r="AV123" s="481">
        <f t="shared" si="359"/>
        <v>1052</v>
      </c>
      <c r="AW123" s="481">
        <f t="shared" si="359"/>
        <v>1045</v>
      </c>
      <c r="AX123" s="481">
        <f t="shared" si="359"/>
        <v>1125</v>
      </c>
      <c r="AY123" s="481">
        <f t="shared" si="359"/>
        <v>1461</v>
      </c>
      <c r="AZ123" s="481">
        <f t="shared" si="359"/>
        <v>1181</v>
      </c>
      <c r="BA123" s="481">
        <f t="shared" si="359"/>
        <v>1036</v>
      </c>
      <c r="BB123" s="481">
        <f t="shared" si="359"/>
        <v>1114</v>
      </c>
      <c r="BC123" s="481">
        <f t="shared" si="359"/>
        <v>1705</v>
      </c>
      <c r="BD123" s="481">
        <f t="shared" si="359"/>
        <v>1222</v>
      </c>
      <c r="BE123" s="481">
        <f t="shared" si="359"/>
        <v>1671</v>
      </c>
      <c r="BF123" s="481">
        <f t="shared" si="359"/>
        <v>1068</v>
      </c>
      <c r="BG123" s="481">
        <f t="shared" si="359"/>
        <v>1037</v>
      </c>
      <c r="BH123" s="481">
        <f t="shared" si="359"/>
        <v>1054</v>
      </c>
      <c r="BI123" s="481">
        <f t="shared" si="359"/>
        <v>1048</v>
      </c>
      <c r="BJ123" s="481">
        <f t="shared" si="364"/>
        <v>1125</v>
      </c>
      <c r="BK123" s="481">
        <f t="shared" si="364"/>
        <v>1458</v>
      </c>
      <c r="BL123" s="481">
        <f t="shared" si="364"/>
        <v>1184</v>
      </c>
      <c r="BM123" s="481">
        <f t="shared" si="364"/>
        <v>1035</v>
      </c>
      <c r="BN123" s="481">
        <f t="shared" si="364"/>
        <v>1114</v>
      </c>
      <c r="BO123" s="481">
        <f t="shared" si="364"/>
        <v>1713</v>
      </c>
      <c r="BP123" s="481">
        <f t="shared" si="364"/>
        <v>1204</v>
      </c>
      <c r="BQ123" s="481">
        <f t="shared" si="364"/>
        <v>1655</v>
      </c>
      <c r="BR123" s="481">
        <f t="shared" si="364"/>
        <v>1068</v>
      </c>
      <c r="BS123" s="481">
        <f t="shared" si="364"/>
        <v>1037</v>
      </c>
      <c r="BT123" s="481">
        <f t="shared" si="364"/>
        <v>1054</v>
      </c>
      <c r="BU123" s="481">
        <f t="shared" si="364"/>
        <v>1048</v>
      </c>
      <c r="BV123" s="481">
        <f t="shared" si="364"/>
        <v>1134</v>
      </c>
      <c r="BW123" s="481">
        <f t="shared" si="364"/>
        <v>1468</v>
      </c>
      <c r="BX123" s="481"/>
      <c r="BY123" s="483">
        <f t="shared" si="315"/>
        <v>64369</v>
      </c>
      <c r="BZ123" s="123"/>
      <c r="CA123" s="123">
        <f t="shared" si="347"/>
        <v>0</v>
      </c>
      <c r="CB123" s="483">
        <f t="shared" si="324"/>
        <v>0</v>
      </c>
      <c r="CC123" s="483">
        <f t="shared" si="325"/>
        <v>0</v>
      </c>
      <c r="CD123" s="483">
        <f t="shared" si="326"/>
        <v>6993</v>
      </c>
      <c r="CE123" s="483">
        <f t="shared" si="327"/>
        <v>13266</v>
      </c>
      <c r="CF123" s="483">
        <f t="shared" si="360"/>
        <v>14677</v>
      </c>
      <c r="CG123" s="483">
        <f t="shared" si="329"/>
        <v>14719</v>
      </c>
      <c r="CH123" s="483">
        <f t="shared" si="330"/>
        <v>14714</v>
      </c>
      <c r="CI123" s="17"/>
      <c r="CJ123" s="481">
        <f t="shared" si="331"/>
        <v>0</v>
      </c>
      <c r="CK123" s="481">
        <f t="shared" si="332"/>
        <v>0</v>
      </c>
      <c r="CL123" s="481">
        <f t="shared" si="333"/>
        <v>2404</v>
      </c>
      <c r="CM123" s="481">
        <f t="shared" si="334"/>
        <v>11757</v>
      </c>
      <c r="CN123" s="481">
        <f t="shared" si="361"/>
        <v>13996</v>
      </c>
      <c r="CO123" s="481">
        <f t="shared" si="362"/>
        <v>14708</v>
      </c>
      <c r="CP123" s="483">
        <f t="shared" si="337"/>
        <v>14695</v>
      </c>
      <c r="CQ123" s="481">
        <f t="shared" si="338"/>
        <v>6809</v>
      </c>
      <c r="CR123" s="138">
        <f t="shared" si="339"/>
        <v>0</v>
      </c>
    </row>
    <row r="124" spans="1:96" outlineLevel="1">
      <c r="A124" s="561" t="s">
        <v>136</v>
      </c>
      <c r="B124" s="10">
        <f>'4a 1718 CS PC'!AI32</f>
        <v>0</v>
      </c>
      <c r="C124" s="10">
        <f>'4a 1718 CS PC'!AP32</f>
        <v>6.59E-2</v>
      </c>
      <c r="D124" s="10">
        <f>'4b 1819 CS PC'!AJ32</f>
        <v>0</v>
      </c>
      <c r="E124" s="10">
        <f>'4b 1819 CS PC'!AT32</f>
        <v>6.2799999999999995E-2</v>
      </c>
      <c r="F124" s="10">
        <f>'4c 1920 CS PC'!AI32</f>
        <v>0</v>
      </c>
      <c r="G124" s="10">
        <f>'4c 1920 CS PC'!AS32</f>
        <v>6.1800000000000001E-2</v>
      </c>
      <c r="H124" s="481">
        <f t="shared" si="363"/>
        <v>0</v>
      </c>
      <c r="I124" s="481">
        <f t="shared" si="340"/>
        <v>0</v>
      </c>
      <c r="J124" s="481">
        <f t="shared" si="341"/>
        <v>0</v>
      </c>
      <c r="K124" s="481">
        <f t="shared" si="365"/>
        <v>0</v>
      </c>
      <c r="L124" s="481">
        <f t="shared" si="320"/>
        <v>0</v>
      </c>
      <c r="M124" s="481">
        <f t="shared" si="320"/>
        <v>0</v>
      </c>
      <c r="N124" s="481">
        <f t="shared" si="321"/>
        <v>0</v>
      </c>
      <c r="O124" s="481">
        <f t="shared" si="321"/>
        <v>0</v>
      </c>
      <c r="P124" s="481">
        <f t="shared" si="357"/>
        <v>0</v>
      </c>
      <c r="Q124" s="481">
        <f t="shared" si="357"/>
        <v>0</v>
      </c>
      <c r="R124" s="481">
        <f t="shared" si="357"/>
        <v>0</v>
      </c>
      <c r="S124" s="481">
        <f t="shared" si="358"/>
        <v>0</v>
      </c>
      <c r="T124" s="481">
        <f t="shared" si="343"/>
        <v>0</v>
      </c>
      <c r="U124" s="481">
        <f t="shared" si="354"/>
        <v>0</v>
      </c>
      <c r="V124" s="481">
        <f t="shared" si="354"/>
        <v>0</v>
      </c>
      <c r="W124" s="481">
        <f t="shared" si="354"/>
        <v>0</v>
      </c>
      <c r="X124" s="481">
        <f t="shared" si="355"/>
        <v>0</v>
      </c>
      <c r="Y124" s="481">
        <f t="shared" si="355"/>
        <v>0</v>
      </c>
      <c r="Z124" s="481">
        <f t="shared" si="355"/>
        <v>0</v>
      </c>
      <c r="AA124" s="481">
        <f t="shared" si="355"/>
        <v>0</v>
      </c>
      <c r="AB124" s="481">
        <f t="shared" si="355"/>
        <v>0</v>
      </c>
      <c r="AC124" s="481">
        <f t="shared" si="355"/>
        <v>0</v>
      </c>
      <c r="AD124" s="481">
        <f t="shared" si="355"/>
        <v>0</v>
      </c>
      <c r="AE124" s="481">
        <f t="shared" si="356"/>
        <v>0</v>
      </c>
      <c r="AF124" s="481">
        <f t="shared" si="353"/>
        <v>0</v>
      </c>
      <c r="AG124" s="481">
        <f t="shared" si="353"/>
        <v>0</v>
      </c>
      <c r="AH124" s="481">
        <f t="shared" si="356"/>
        <v>0</v>
      </c>
      <c r="AI124" s="481">
        <f t="shared" si="356"/>
        <v>0</v>
      </c>
      <c r="AJ124" s="481">
        <f t="shared" si="350"/>
        <v>0</v>
      </c>
      <c r="AK124" s="481">
        <f t="shared" si="350"/>
        <v>0</v>
      </c>
      <c r="AL124" s="481">
        <f t="shared" si="350"/>
        <v>0</v>
      </c>
      <c r="AM124" s="481">
        <f t="shared" si="350"/>
        <v>0</v>
      </c>
      <c r="AN124" s="481">
        <f t="shared" si="350"/>
        <v>0</v>
      </c>
      <c r="AO124" s="481">
        <f t="shared" si="350"/>
        <v>0</v>
      </c>
      <c r="AP124" s="481">
        <f t="shared" si="350"/>
        <v>0</v>
      </c>
      <c r="AQ124" s="481">
        <f t="shared" si="350"/>
        <v>0</v>
      </c>
      <c r="AR124" s="481">
        <f t="shared" si="350"/>
        <v>0</v>
      </c>
      <c r="AS124" s="481">
        <f t="shared" si="350"/>
        <v>0</v>
      </c>
      <c r="AT124" s="481">
        <f t="shared" si="359"/>
        <v>33701</v>
      </c>
      <c r="AU124" s="481">
        <f t="shared" si="359"/>
        <v>34492</v>
      </c>
      <c r="AV124" s="481">
        <f t="shared" si="359"/>
        <v>34216</v>
      </c>
      <c r="AW124" s="523">
        <f>ROUNDDOWN(((AW$94)*$G124),0)</f>
        <v>33989</v>
      </c>
      <c r="AX124" s="481">
        <f t="shared" si="359"/>
        <v>36582</v>
      </c>
      <c r="AY124" s="481">
        <f t="shared" si="359"/>
        <v>47522</v>
      </c>
      <c r="AZ124" s="481">
        <f t="shared" si="359"/>
        <v>38418</v>
      </c>
      <c r="BA124" s="481">
        <f t="shared" si="359"/>
        <v>33691</v>
      </c>
      <c r="BB124" s="481">
        <f t="shared" si="359"/>
        <v>36231</v>
      </c>
      <c r="BC124" s="481">
        <f t="shared" si="359"/>
        <v>55446</v>
      </c>
      <c r="BD124" s="481">
        <f t="shared" si="359"/>
        <v>39732</v>
      </c>
      <c r="BE124" s="523">
        <f>ROUNDDOWN(((BE$94)*$G124),0)</f>
        <v>54355</v>
      </c>
      <c r="BF124" s="481">
        <f t="shared" si="359"/>
        <v>34750</v>
      </c>
      <c r="BG124" s="481">
        <f t="shared" si="359"/>
        <v>33741</v>
      </c>
      <c r="BH124" s="481">
        <f t="shared" si="359"/>
        <v>34269</v>
      </c>
      <c r="BI124" s="481">
        <f t="shared" si="359"/>
        <v>34075</v>
      </c>
      <c r="BJ124" s="481">
        <f t="shared" si="364"/>
        <v>36591</v>
      </c>
      <c r="BK124" s="481">
        <f t="shared" si="364"/>
        <v>47439</v>
      </c>
      <c r="BL124" s="523">
        <f>ROUNDUP(((BL$94)*$G124),0)</f>
        <v>38520</v>
      </c>
      <c r="BM124" s="481">
        <f t="shared" si="364"/>
        <v>33652</v>
      </c>
      <c r="BN124" s="481">
        <f t="shared" si="364"/>
        <v>36231</v>
      </c>
      <c r="BO124" s="523">
        <f>ROUNDDOWN(((BO$94)*$G124),0)</f>
        <v>55730</v>
      </c>
      <c r="BP124" s="481">
        <f t="shared" si="364"/>
        <v>39171</v>
      </c>
      <c r="BQ124" s="481">
        <f t="shared" si="364"/>
        <v>53834</v>
      </c>
      <c r="BR124" s="481">
        <f t="shared" si="364"/>
        <v>34750</v>
      </c>
      <c r="BS124" s="481">
        <f t="shared" si="364"/>
        <v>33741</v>
      </c>
      <c r="BT124" s="481">
        <f t="shared" si="364"/>
        <v>34269</v>
      </c>
      <c r="BU124" s="481">
        <f t="shared" si="364"/>
        <v>34075</v>
      </c>
      <c r="BV124" s="481">
        <f t="shared" si="364"/>
        <v>36889</v>
      </c>
      <c r="BW124" s="481">
        <f t="shared" si="364"/>
        <v>47750</v>
      </c>
      <c r="BX124" s="481"/>
      <c r="BY124" s="483">
        <f t="shared" si="315"/>
        <v>1177852</v>
      </c>
      <c r="BZ124" s="123"/>
      <c r="CA124" s="123">
        <f t="shared" si="347"/>
        <v>0</v>
      </c>
      <c r="CB124" s="483">
        <f t="shared" si="324"/>
        <v>0</v>
      </c>
      <c r="CC124" s="483">
        <f t="shared" si="325"/>
        <v>0</v>
      </c>
      <c r="CD124" s="483">
        <f t="shared" si="326"/>
        <v>0</v>
      </c>
      <c r="CE124" s="481">
        <f t="shared" si="327"/>
        <v>0</v>
      </c>
      <c r="CF124" s="483">
        <f t="shared" si="360"/>
        <v>220502</v>
      </c>
      <c r="CG124" s="483">
        <f t="shared" si="329"/>
        <v>478738</v>
      </c>
      <c r="CH124" s="483">
        <f t="shared" si="330"/>
        <v>478612</v>
      </c>
      <c r="CI124" s="17"/>
      <c r="CJ124" s="481">
        <f t="shared" si="331"/>
        <v>0</v>
      </c>
      <c r="CK124" s="481">
        <f t="shared" si="332"/>
        <v>0</v>
      </c>
      <c r="CL124" s="481">
        <f t="shared" si="333"/>
        <v>0</v>
      </c>
      <c r="CM124" s="481">
        <f t="shared" si="334"/>
        <v>0</v>
      </c>
      <c r="CN124" s="481">
        <f t="shared" si="361"/>
        <v>0</v>
      </c>
      <c r="CO124" s="481">
        <f t="shared" si="362"/>
        <v>478375</v>
      </c>
      <c r="CP124" s="481">
        <f t="shared" si="337"/>
        <v>478003</v>
      </c>
      <c r="CQ124" s="481">
        <f t="shared" si="338"/>
        <v>221474</v>
      </c>
      <c r="CR124" s="138">
        <f t="shared" si="339"/>
        <v>0</v>
      </c>
    </row>
    <row r="125" spans="1:96" outlineLevel="1">
      <c r="A125" s="561" t="s">
        <v>137</v>
      </c>
      <c r="B125" s="10">
        <f>'4a 1718 CS PC'!AI33</f>
        <v>0</v>
      </c>
      <c r="C125" s="10">
        <f>'4a 1718 CS PC'!AP33</f>
        <v>4.4999999999999997E-3</v>
      </c>
      <c r="D125" s="10">
        <f>'4b 1819 CS PC'!AJ33</f>
        <v>0</v>
      </c>
      <c r="E125" s="10">
        <f>'4b 1819 CS PC'!AT33</f>
        <v>4.4000000000000003E-3</v>
      </c>
      <c r="F125" s="10">
        <f>'4c 1920 CS PC'!AI33</f>
        <v>0</v>
      </c>
      <c r="G125" s="10">
        <f>'4c 1920 CS PC'!AS33</f>
        <v>4.4000000000000003E-3</v>
      </c>
      <c r="H125" s="481">
        <f t="shared" ref="H125:H134" si="366">((H$94)*$C125)</f>
        <v>0</v>
      </c>
      <c r="I125" s="481">
        <f t="shared" si="340"/>
        <v>0</v>
      </c>
      <c r="J125" s="481">
        <f t="shared" si="341"/>
        <v>0</v>
      </c>
      <c r="K125" s="481">
        <f t="shared" si="365"/>
        <v>0</v>
      </c>
      <c r="L125" s="481">
        <f t="shared" si="320"/>
        <v>0</v>
      </c>
      <c r="M125" s="481">
        <f t="shared" si="320"/>
        <v>0</v>
      </c>
      <c r="N125" s="481">
        <f t="shared" si="321"/>
        <v>0</v>
      </c>
      <c r="O125" s="481">
        <f t="shared" si="321"/>
        <v>0</v>
      </c>
      <c r="P125" s="481">
        <f t="shared" si="357"/>
        <v>0</v>
      </c>
      <c r="Q125" s="481">
        <f t="shared" si="357"/>
        <v>0</v>
      </c>
      <c r="R125" s="481">
        <f t="shared" si="357"/>
        <v>0</v>
      </c>
      <c r="S125" s="481">
        <f t="shared" si="358"/>
        <v>0</v>
      </c>
      <c r="T125" s="481">
        <f t="shared" si="343"/>
        <v>0</v>
      </c>
      <c r="U125" s="481">
        <f t="shared" si="354"/>
        <v>0</v>
      </c>
      <c r="V125" s="481">
        <f t="shared" si="354"/>
        <v>0</v>
      </c>
      <c r="W125" s="481">
        <f t="shared" si="354"/>
        <v>0</v>
      </c>
      <c r="X125" s="481">
        <f t="shared" si="355"/>
        <v>0</v>
      </c>
      <c r="Y125" s="481">
        <f t="shared" si="355"/>
        <v>0</v>
      </c>
      <c r="Z125" s="481">
        <f t="shared" si="355"/>
        <v>0</v>
      </c>
      <c r="AA125" s="481">
        <f t="shared" si="355"/>
        <v>0</v>
      </c>
      <c r="AB125" s="481">
        <f t="shared" si="355"/>
        <v>0</v>
      </c>
      <c r="AC125" s="481">
        <f t="shared" si="355"/>
        <v>0</v>
      </c>
      <c r="AD125" s="481">
        <f t="shared" si="355"/>
        <v>0</v>
      </c>
      <c r="AE125" s="481">
        <f t="shared" si="356"/>
        <v>0</v>
      </c>
      <c r="AF125" s="481">
        <f t="shared" si="353"/>
        <v>0</v>
      </c>
      <c r="AG125" s="481">
        <f t="shared" si="353"/>
        <v>0</v>
      </c>
      <c r="AH125" s="481">
        <f t="shared" si="356"/>
        <v>0</v>
      </c>
      <c r="AI125" s="481">
        <f t="shared" si="356"/>
        <v>0</v>
      </c>
      <c r="AJ125" s="481">
        <f t="shared" si="350"/>
        <v>0</v>
      </c>
      <c r="AK125" s="481">
        <f t="shared" si="350"/>
        <v>0</v>
      </c>
      <c r="AL125" s="481">
        <f t="shared" si="350"/>
        <v>0</v>
      </c>
      <c r="AM125" s="481">
        <f t="shared" si="350"/>
        <v>0</v>
      </c>
      <c r="AN125" s="481">
        <f t="shared" si="350"/>
        <v>0</v>
      </c>
      <c r="AO125" s="481">
        <f t="shared" si="350"/>
        <v>0</v>
      </c>
      <c r="AP125" s="481">
        <f t="shared" ref="AJ125:AS151" si="367">ROUND(((AP$94)*$F125),0)</f>
        <v>0</v>
      </c>
      <c r="AQ125" s="481">
        <f t="shared" si="367"/>
        <v>0</v>
      </c>
      <c r="AR125" s="481">
        <f t="shared" si="367"/>
        <v>0</v>
      </c>
      <c r="AS125" s="481">
        <f t="shared" si="367"/>
        <v>0</v>
      </c>
      <c r="AT125" s="481">
        <f t="shared" si="359"/>
        <v>2399</v>
      </c>
      <c r="AU125" s="481">
        <f t="shared" si="359"/>
        <v>2456</v>
      </c>
      <c r="AV125" s="481">
        <f t="shared" si="359"/>
        <v>2436</v>
      </c>
      <c r="AW125" s="481">
        <f t="shared" si="359"/>
        <v>2420</v>
      </c>
      <c r="AX125" s="481">
        <f t="shared" si="359"/>
        <v>2605</v>
      </c>
      <c r="AY125" s="481">
        <f t="shared" si="359"/>
        <v>3383</v>
      </c>
      <c r="AZ125" s="481">
        <f t="shared" si="359"/>
        <v>2735</v>
      </c>
      <c r="BA125" s="481">
        <f t="shared" si="359"/>
        <v>2399</v>
      </c>
      <c r="BB125" s="481">
        <f t="shared" si="359"/>
        <v>2580</v>
      </c>
      <c r="BC125" s="481">
        <f t="shared" si="359"/>
        <v>3948</v>
      </c>
      <c r="BD125" s="481">
        <f t="shared" si="359"/>
        <v>2829</v>
      </c>
      <c r="BE125" s="481">
        <f t="shared" si="359"/>
        <v>3870</v>
      </c>
      <c r="BF125" s="481">
        <f t="shared" si="359"/>
        <v>2474</v>
      </c>
      <c r="BG125" s="481">
        <f t="shared" si="359"/>
        <v>2402</v>
      </c>
      <c r="BH125" s="481">
        <f t="shared" si="359"/>
        <v>2440</v>
      </c>
      <c r="BI125" s="481">
        <f t="shared" si="359"/>
        <v>2426</v>
      </c>
      <c r="BJ125" s="481">
        <f t="shared" si="364"/>
        <v>2605</v>
      </c>
      <c r="BK125" s="481">
        <f t="shared" si="364"/>
        <v>3378</v>
      </c>
      <c r="BL125" s="481">
        <f t="shared" si="364"/>
        <v>2742</v>
      </c>
      <c r="BM125" s="481">
        <f t="shared" si="364"/>
        <v>2396</v>
      </c>
      <c r="BN125" s="481">
        <f t="shared" si="364"/>
        <v>2580</v>
      </c>
      <c r="BO125" s="481">
        <f t="shared" si="364"/>
        <v>3968</v>
      </c>
      <c r="BP125" s="481">
        <f t="shared" si="364"/>
        <v>2789</v>
      </c>
      <c r="BQ125" s="481">
        <f t="shared" si="364"/>
        <v>3833</v>
      </c>
      <c r="BR125" s="481">
        <f t="shared" si="364"/>
        <v>2474</v>
      </c>
      <c r="BS125" s="481">
        <f t="shared" si="364"/>
        <v>2402</v>
      </c>
      <c r="BT125" s="481">
        <f t="shared" si="364"/>
        <v>2440</v>
      </c>
      <c r="BU125" s="481">
        <f t="shared" si="364"/>
        <v>2426</v>
      </c>
      <c r="BV125" s="481">
        <f t="shared" si="364"/>
        <v>2626</v>
      </c>
      <c r="BW125" s="481">
        <f t="shared" si="364"/>
        <v>3400</v>
      </c>
      <c r="BX125" s="481"/>
      <c r="BY125" s="481">
        <f t="shared" si="315"/>
        <v>83861</v>
      </c>
      <c r="BZ125" s="123"/>
      <c r="CA125" s="123">
        <f t="shared" si="347"/>
        <v>0</v>
      </c>
      <c r="CB125" s="483">
        <f t="shared" si="324"/>
        <v>0</v>
      </c>
      <c r="CC125" s="483">
        <f t="shared" si="325"/>
        <v>0</v>
      </c>
      <c r="CD125" s="483">
        <f t="shared" si="326"/>
        <v>0</v>
      </c>
      <c r="CE125" s="481">
        <f t="shared" si="327"/>
        <v>0</v>
      </c>
      <c r="CF125" s="483">
        <f t="shared" si="360"/>
        <v>15699</v>
      </c>
      <c r="CG125" s="483">
        <f t="shared" si="329"/>
        <v>34086</v>
      </c>
      <c r="CH125" s="483">
        <f t="shared" si="330"/>
        <v>34076</v>
      </c>
      <c r="CI125" s="17"/>
      <c r="CJ125" s="481">
        <f t="shared" si="331"/>
        <v>0</v>
      </c>
      <c r="CK125" s="481">
        <f t="shared" si="332"/>
        <v>0</v>
      </c>
      <c r="CL125" s="481">
        <f t="shared" si="333"/>
        <v>0</v>
      </c>
      <c r="CM125" s="481">
        <f t="shared" si="334"/>
        <v>0</v>
      </c>
      <c r="CN125" s="481">
        <f t="shared" si="361"/>
        <v>0</v>
      </c>
      <c r="CO125" s="481">
        <f t="shared" si="362"/>
        <v>34060</v>
      </c>
      <c r="CP125" s="481">
        <f t="shared" si="337"/>
        <v>34033</v>
      </c>
      <c r="CQ125" s="481">
        <f t="shared" si="338"/>
        <v>15768</v>
      </c>
      <c r="CR125" s="138">
        <f t="shared" si="339"/>
        <v>0</v>
      </c>
    </row>
    <row r="126" spans="1:96" outlineLevel="1">
      <c r="A126" s="561" t="s">
        <v>138</v>
      </c>
      <c r="B126" s="10">
        <f>'4a 1718 CS PC'!AI34</f>
        <v>8.0000000000000004E-4</v>
      </c>
      <c r="C126" s="10">
        <f>'4a 1718 CS PC'!AP34</f>
        <v>5.0000000000000001E-4</v>
      </c>
      <c r="D126" s="10">
        <f>'4b 1819 CS PC'!AJ34</f>
        <v>8.0000000000000004E-4</v>
      </c>
      <c r="E126" s="10">
        <f>'4b 1819 CS PC'!AT34</f>
        <v>5.0000000000000001E-4</v>
      </c>
      <c r="F126" s="10">
        <f>'4c 1920 CS PC'!AI34</f>
        <v>8.0000000000000004E-4</v>
      </c>
      <c r="G126" s="10">
        <f>'4c 1920 CS PC'!AS34</f>
        <v>5.0000000000000001E-4</v>
      </c>
      <c r="H126" s="481">
        <f t="shared" si="366"/>
        <v>0</v>
      </c>
      <c r="I126" s="481">
        <f t="shared" si="340"/>
        <v>0</v>
      </c>
      <c r="J126" s="481">
        <f t="shared" si="341"/>
        <v>0</v>
      </c>
      <c r="K126" s="481">
        <f t="shared" si="365"/>
        <v>0</v>
      </c>
      <c r="L126" s="481">
        <f t="shared" si="320"/>
        <v>0</v>
      </c>
      <c r="M126" s="481">
        <f t="shared" si="320"/>
        <v>0</v>
      </c>
      <c r="N126" s="481">
        <f t="shared" si="321"/>
        <v>0</v>
      </c>
      <c r="O126" s="481">
        <f t="shared" si="321"/>
        <v>0</v>
      </c>
      <c r="P126" s="481">
        <f t="shared" si="357"/>
        <v>0</v>
      </c>
      <c r="Q126" s="481">
        <f t="shared" si="357"/>
        <v>0</v>
      </c>
      <c r="R126" s="481">
        <f t="shared" si="357"/>
        <v>0</v>
      </c>
      <c r="S126" s="481">
        <f t="shared" si="358"/>
        <v>233</v>
      </c>
      <c r="T126" s="481">
        <f t="shared" si="343"/>
        <v>193</v>
      </c>
      <c r="U126" s="481">
        <f t="shared" si="354"/>
        <v>175</v>
      </c>
      <c r="V126" s="481">
        <f t="shared" si="354"/>
        <v>168</v>
      </c>
      <c r="W126" s="481">
        <f t="shared" si="354"/>
        <v>175</v>
      </c>
      <c r="X126" s="481">
        <f t="shared" si="355"/>
        <v>170</v>
      </c>
      <c r="Y126" s="481">
        <f t="shared" si="355"/>
        <v>172</v>
      </c>
      <c r="Z126" s="481">
        <f t="shared" si="355"/>
        <v>184</v>
      </c>
      <c r="AA126" s="481">
        <f t="shared" si="355"/>
        <v>279</v>
      </c>
      <c r="AB126" s="481">
        <f t="shared" si="355"/>
        <v>239</v>
      </c>
      <c r="AC126" s="481">
        <f t="shared" si="355"/>
        <v>210</v>
      </c>
      <c r="AD126" s="481">
        <f t="shared" si="355"/>
        <v>231</v>
      </c>
      <c r="AE126" s="481">
        <f t="shared" si="356"/>
        <v>454</v>
      </c>
      <c r="AF126" s="481">
        <f t="shared" si="353"/>
        <v>274</v>
      </c>
      <c r="AG126" s="481">
        <f t="shared" si="353"/>
        <v>385</v>
      </c>
      <c r="AH126" s="481">
        <f t="shared" si="356"/>
        <v>237</v>
      </c>
      <c r="AI126" s="481">
        <f t="shared" si="356"/>
        <v>235</v>
      </c>
      <c r="AJ126" s="481">
        <f t="shared" si="367"/>
        <v>234</v>
      </c>
      <c r="AK126" s="481">
        <f t="shared" si="367"/>
        <v>232</v>
      </c>
      <c r="AL126" s="481">
        <f t="shared" si="367"/>
        <v>253</v>
      </c>
      <c r="AM126" s="481">
        <f t="shared" si="367"/>
        <v>333</v>
      </c>
      <c r="AN126" s="481">
        <f t="shared" si="367"/>
        <v>281</v>
      </c>
      <c r="AO126" s="481">
        <f t="shared" si="367"/>
        <v>245</v>
      </c>
      <c r="AP126" s="481">
        <f t="shared" si="367"/>
        <v>266</v>
      </c>
      <c r="AQ126" s="481">
        <f t="shared" si="367"/>
        <v>476</v>
      </c>
      <c r="AR126" s="481">
        <f t="shared" si="367"/>
        <v>302</v>
      </c>
      <c r="AS126" s="481">
        <f t="shared" si="367"/>
        <v>405</v>
      </c>
      <c r="AT126" s="481">
        <f t="shared" si="359"/>
        <v>273</v>
      </c>
      <c r="AU126" s="481">
        <f t="shared" si="359"/>
        <v>279</v>
      </c>
      <c r="AV126" s="481">
        <f t="shared" si="359"/>
        <v>277</v>
      </c>
      <c r="AW126" s="481">
        <f t="shared" si="359"/>
        <v>275</v>
      </c>
      <c r="AX126" s="481">
        <f t="shared" si="359"/>
        <v>296</v>
      </c>
      <c r="AY126" s="481">
        <f t="shared" si="359"/>
        <v>384</v>
      </c>
      <c r="AZ126" s="481">
        <f t="shared" si="359"/>
        <v>311</v>
      </c>
      <c r="BA126" s="481">
        <f t="shared" si="359"/>
        <v>273</v>
      </c>
      <c r="BB126" s="481">
        <f t="shared" si="359"/>
        <v>293</v>
      </c>
      <c r="BC126" s="481">
        <f t="shared" si="359"/>
        <v>449</v>
      </c>
      <c r="BD126" s="481">
        <f t="shared" si="359"/>
        <v>321</v>
      </c>
      <c r="BE126" s="481">
        <f t="shared" si="359"/>
        <v>440</v>
      </c>
      <c r="BF126" s="481">
        <f t="shared" si="359"/>
        <v>281</v>
      </c>
      <c r="BG126" s="481">
        <f t="shared" si="359"/>
        <v>273</v>
      </c>
      <c r="BH126" s="481">
        <f t="shared" si="359"/>
        <v>277</v>
      </c>
      <c r="BI126" s="481">
        <f t="shared" si="359"/>
        <v>276</v>
      </c>
      <c r="BJ126" s="481">
        <f t="shared" si="364"/>
        <v>296</v>
      </c>
      <c r="BK126" s="481">
        <f t="shared" si="364"/>
        <v>384</v>
      </c>
      <c r="BL126" s="481">
        <f t="shared" si="364"/>
        <v>312</v>
      </c>
      <c r="BM126" s="481">
        <f t="shared" si="364"/>
        <v>272</v>
      </c>
      <c r="BN126" s="481">
        <f t="shared" si="364"/>
        <v>293</v>
      </c>
      <c r="BO126" s="481">
        <f t="shared" si="364"/>
        <v>451</v>
      </c>
      <c r="BP126" s="481">
        <f t="shared" si="364"/>
        <v>317</v>
      </c>
      <c r="BQ126" s="481">
        <f t="shared" si="364"/>
        <v>436</v>
      </c>
      <c r="BR126" s="481">
        <f t="shared" si="364"/>
        <v>281</v>
      </c>
      <c r="BS126" s="481">
        <f t="shared" si="364"/>
        <v>273</v>
      </c>
      <c r="BT126" s="481">
        <f t="shared" si="364"/>
        <v>277</v>
      </c>
      <c r="BU126" s="481">
        <f t="shared" si="364"/>
        <v>276</v>
      </c>
      <c r="BV126" s="481">
        <f t="shared" si="364"/>
        <v>298</v>
      </c>
      <c r="BW126" s="481">
        <f t="shared" si="364"/>
        <v>386</v>
      </c>
      <c r="BX126" s="481"/>
      <c r="BY126" s="483">
        <f t="shared" ref="BY126:BY152" si="368">ROUND(SUM(H126:BX126),0)</f>
        <v>16571</v>
      </c>
      <c r="BZ126" s="123"/>
      <c r="CA126" s="123">
        <f t="shared" si="347"/>
        <v>0</v>
      </c>
      <c r="CB126" s="483">
        <f t="shared" si="324"/>
        <v>0</v>
      </c>
      <c r="CC126" s="483">
        <f t="shared" si="325"/>
        <v>0</v>
      </c>
      <c r="CD126" s="483">
        <f t="shared" si="326"/>
        <v>1749</v>
      </c>
      <c r="CE126" s="481">
        <f t="shared" si="327"/>
        <v>3317</v>
      </c>
      <c r="CF126" s="483">
        <f t="shared" si="360"/>
        <v>3759</v>
      </c>
      <c r="CG126" s="483">
        <f t="shared" si="329"/>
        <v>3874</v>
      </c>
      <c r="CH126" s="483">
        <f t="shared" si="330"/>
        <v>3872</v>
      </c>
      <c r="CI126" s="17"/>
      <c r="CJ126" s="481">
        <f t="shared" si="331"/>
        <v>0</v>
      </c>
      <c r="CK126" s="481">
        <f t="shared" si="332"/>
        <v>0</v>
      </c>
      <c r="CL126" s="481">
        <f t="shared" si="333"/>
        <v>601</v>
      </c>
      <c r="CM126" s="481">
        <f t="shared" si="334"/>
        <v>2941</v>
      </c>
      <c r="CN126" s="481">
        <f t="shared" si="361"/>
        <v>3499</v>
      </c>
      <c r="CO126" s="481">
        <f t="shared" si="362"/>
        <v>3871</v>
      </c>
      <c r="CP126" s="483">
        <f t="shared" si="337"/>
        <v>3868</v>
      </c>
      <c r="CQ126" s="481">
        <f t="shared" si="338"/>
        <v>1791</v>
      </c>
      <c r="CR126" s="138">
        <f t="shared" si="339"/>
        <v>0</v>
      </c>
    </row>
    <row r="127" spans="1:96" outlineLevel="1">
      <c r="A127" s="561" t="s">
        <v>139</v>
      </c>
      <c r="B127" s="10">
        <f>'4a 1718 CS PC'!AI35</f>
        <v>0.1077</v>
      </c>
      <c r="C127" s="10">
        <f>'4a 1718 CS PC'!AP35</f>
        <v>6.3799999999999996E-2</v>
      </c>
      <c r="D127" s="10">
        <f>'4b 1819 CS PC'!AJ35</f>
        <v>0.107</v>
      </c>
      <c r="E127" s="10">
        <f>'4b 1819 CS PC'!AT35</f>
        <v>6.4100000000000004E-2</v>
      </c>
      <c r="F127" s="10">
        <f>'4c 1920 CS PC'!AI35</f>
        <v>0.10730000000000001</v>
      </c>
      <c r="G127" s="10">
        <f>'4c 1920 CS PC'!AS35</f>
        <v>6.4500000000000002E-2</v>
      </c>
      <c r="H127" s="481">
        <f t="shared" si="366"/>
        <v>0</v>
      </c>
      <c r="I127" s="481">
        <f t="shared" si="340"/>
        <v>0</v>
      </c>
      <c r="J127" s="481">
        <f t="shared" si="341"/>
        <v>0</v>
      </c>
      <c r="K127" s="481">
        <f t="shared" si="365"/>
        <v>0</v>
      </c>
      <c r="L127" s="481">
        <f t="shared" ref="L127:M152" si="369">((L$94)*$D127)</f>
        <v>0</v>
      </c>
      <c r="M127" s="481">
        <f t="shared" si="369"/>
        <v>0</v>
      </c>
      <c r="N127" s="481">
        <f t="shared" si="321"/>
        <v>0</v>
      </c>
      <c r="O127" s="481">
        <f t="shared" si="321"/>
        <v>0</v>
      </c>
      <c r="P127" s="481">
        <f t="shared" si="357"/>
        <v>0</v>
      </c>
      <c r="Q127" s="481">
        <f t="shared" si="357"/>
        <v>0</v>
      </c>
      <c r="R127" s="481">
        <f t="shared" si="357"/>
        <v>0</v>
      </c>
      <c r="S127" s="481">
        <f t="shared" si="358"/>
        <v>31200</v>
      </c>
      <c r="T127" s="481">
        <f t="shared" si="343"/>
        <v>25930</v>
      </c>
      <c r="U127" s="481">
        <f t="shared" si="354"/>
        <v>23520</v>
      </c>
      <c r="V127" s="481">
        <f t="shared" si="354"/>
        <v>22474</v>
      </c>
      <c r="W127" s="481">
        <f t="shared" si="354"/>
        <v>23444</v>
      </c>
      <c r="X127" s="481">
        <f t="shared" si="355"/>
        <v>22831</v>
      </c>
      <c r="Y127" s="481">
        <f t="shared" si="355"/>
        <v>23005</v>
      </c>
      <c r="Z127" s="523">
        <f>ROUNDUP(((Z$94)*$F127),0)</f>
        <v>24694</v>
      </c>
      <c r="AA127" s="481">
        <f t="shared" si="355"/>
        <v>37464</v>
      </c>
      <c r="AB127" s="523">
        <f>ROUNDDOWN(((AB$94)*$F127),0)</f>
        <v>31999</v>
      </c>
      <c r="AC127" s="523">
        <f>ROUNDDOWN(((AC$94)*$F127),0)</f>
        <v>28183</v>
      </c>
      <c r="AD127" s="481">
        <f t="shared" si="355"/>
        <v>30993</v>
      </c>
      <c r="AE127" s="481">
        <f t="shared" si="356"/>
        <v>60890</v>
      </c>
      <c r="AF127" s="481">
        <f t="shared" si="353"/>
        <v>36726</v>
      </c>
      <c r="AG127" s="523">
        <f>ROUNDDOWN(((AG$94)*$F127),0)</f>
        <v>51582</v>
      </c>
      <c r="AH127" s="481">
        <f t="shared" si="356"/>
        <v>31813</v>
      </c>
      <c r="AI127" s="523">
        <f>ROUNDUP(((AI$94)*$F127),0)</f>
        <v>31479</v>
      </c>
      <c r="AJ127" s="523">
        <f>ROUNDDOWN(((AJ$94)*$F127),0)</f>
        <v>31377</v>
      </c>
      <c r="AK127" s="481">
        <f t="shared" si="367"/>
        <v>31108</v>
      </c>
      <c r="AL127" s="481">
        <f t="shared" si="367"/>
        <v>33957</v>
      </c>
      <c r="AM127" s="481">
        <f t="shared" si="367"/>
        <v>44693</v>
      </c>
      <c r="AN127" s="523">
        <f>ROUNDDOWN(((AN$94)*$F127),0)</f>
        <v>37694</v>
      </c>
      <c r="AO127" s="481">
        <f t="shared" si="367"/>
        <v>32834</v>
      </c>
      <c r="AP127" s="523">
        <f>ROUNDDOWN(((AP$94)*$F127),0)</f>
        <v>35646</v>
      </c>
      <c r="AQ127" s="481">
        <f t="shared" si="367"/>
        <v>63891</v>
      </c>
      <c r="AR127" s="523">
        <f>ROUNDUP(((AR$94)*$F127),0)</f>
        <v>40481</v>
      </c>
      <c r="AS127" s="481">
        <f t="shared" si="367"/>
        <v>54316</v>
      </c>
      <c r="AT127" s="481">
        <f t="shared" si="359"/>
        <v>35173</v>
      </c>
      <c r="AU127" s="481">
        <f t="shared" si="359"/>
        <v>35999</v>
      </c>
      <c r="AV127" s="481">
        <f t="shared" si="359"/>
        <v>35711</v>
      </c>
      <c r="AW127" s="481">
        <f t="shared" si="359"/>
        <v>35475</v>
      </c>
      <c r="AX127" s="481">
        <f t="shared" si="359"/>
        <v>38180</v>
      </c>
      <c r="AY127" s="481">
        <f t="shared" si="359"/>
        <v>49598</v>
      </c>
      <c r="AZ127" s="523">
        <f>ROUNDUP(((AZ$94)*$G127),0)</f>
        <v>40097</v>
      </c>
      <c r="BA127" s="481">
        <f t="shared" si="359"/>
        <v>35163</v>
      </c>
      <c r="BB127" s="481">
        <f t="shared" si="359"/>
        <v>37814</v>
      </c>
      <c r="BC127" s="481">
        <f t="shared" si="359"/>
        <v>57869</v>
      </c>
      <c r="BD127" s="481">
        <f t="shared" si="359"/>
        <v>41468</v>
      </c>
      <c r="BE127" s="481">
        <f t="shared" si="359"/>
        <v>56730</v>
      </c>
      <c r="BF127" s="481">
        <f t="shared" si="359"/>
        <v>36268</v>
      </c>
      <c r="BG127" s="481">
        <f t="shared" si="359"/>
        <v>35215</v>
      </c>
      <c r="BH127" s="481">
        <f t="shared" si="359"/>
        <v>35766</v>
      </c>
      <c r="BI127" s="481">
        <f t="shared" si="359"/>
        <v>35563</v>
      </c>
      <c r="BJ127" s="481">
        <f t="shared" si="364"/>
        <v>38189</v>
      </c>
      <c r="BK127" s="481">
        <f t="shared" si="364"/>
        <v>49512</v>
      </c>
      <c r="BL127" s="523">
        <f>ROUNDUP(((BL$94)*$G127),0)</f>
        <v>40203</v>
      </c>
      <c r="BM127" s="481">
        <f t="shared" si="364"/>
        <v>35122</v>
      </c>
      <c r="BN127" s="481">
        <f t="shared" si="364"/>
        <v>37814</v>
      </c>
      <c r="BO127" s="481">
        <f t="shared" si="364"/>
        <v>58165</v>
      </c>
      <c r="BP127" s="523">
        <f>ROUNDDOWN(((BP$94)*$G127),0)</f>
        <v>40882</v>
      </c>
      <c r="BQ127" s="481">
        <f t="shared" si="364"/>
        <v>56186</v>
      </c>
      <c r="BR127" s="523">
        <f>ROUNDUP(((BR$94)*$G127),0)</f>
        <v>36269</v>
      </c>
      <c r="BS127" s="481">
        <f t="shared" si="364"/>
        <v>35215</v>
      </c>
      <c r="BT127" s="481">
        <f t="shared" si="364"/>
        <v>35766</v>
      </c>
      <c r="BU127" s="481">
        <f t="shared" si="364"/>
        <v>35563</v>
      </c>
      <c r="BV127" s="481">
        <f t="shared" si="364"/>
        <v>38501</v>
      </c>
      <c r="BW127" s="481">
        <f t="shared" si="364"/>
        <v>49836</v>
      </c>
      <c r="BX127" s="481"/>
      <c r="BY127" s="483">
        <f t="shared" si="368"/>
        <v>2173536</v>
      </c>
      <c r="BZ127" s="123"/>
      <c r="CA127" s="123">
        <f t="shared" si="347"/>
        <v>-1</v>
      </c>
      <c r="CB127" s="483">
        <f t="shared" ref="CB127:CB152" si="370">ROUND(SUM(H127:K127),0)</f>
        <v>0</v>
      </c>
      <c r="CC127" s="483">
        <f t="shared" ref="CC127:CC152" si="371">ROUND(SUM(L127:O127),0)</f>
        <v>0</v>
      </c>
      <c r="CD127" s="483">
        <f t="shared" ref="CD127:CD152" si="372">ROUND(SUM(P127:AA127),0)</f>
        <v>234562</v>
      </c>
      <c r="CE127" s="481">
        <f t="shared" ref="CE127:CE152" si="373">ROUND(SUM(AB127:AM127),0)</f>
        <v>444800</v>
      </c>
      <c r="CF127" s="483">
        <f t="shared" si="360"/>
        <v>494998</v>
      </c>
      <c r="CG127" s="483">
        <f t="shared" ref="CG127:CG152" si="374">ROUND(SUM(AZ127:BK127),0)</f>
        <v>499654</v>
      </c>
      <c r="CH127" s="537">
        <f>ROUND(SUM(BL127:BW127),0)+1</f>
        <v>499523</v>
      </c>
      <c r="CI127" s="17"/>
      <c r="CJ127" s="481">
        <f t="shared" ref="CJ127:CJ152" si="375">SUM(H127:I127)</f>
        <v>0</v>
      </c>
      <c r="CK127" s="481">
        <f t="shared" ref="CK127:CK152" si="376">ROUND(SUM(J127:M127),0)</f>
        <v>0</v>
      </c>
      <c r="CL127" s="481">
        <f t="shared" ref="CL127:CL152" si="377">ROUND(SUM(N127:U127),0)</f>
        <v>80650</v>
      </c>
      <c r="CM127" s="481">
        <f t="shared" ref="CM127:CM152" si="378">ROUND(SUM(V127:AG127),0)</f>
        <v>394285</v>
      </c>
      <c r="CN127" s="481">
        <f t="shared" si="361"/>
        <v>469289</v>
      </c>
      <c r="CO127" s="481">
        <f t="shared" si="362"/>
        <v>499277</v>
      </c>
      <c r="CP127" s="481">
        <f t="shared" ref="CP127:CP152" si="379">ROUND(SUM(BF127:BQ127),0)</f>
        <v>498885</v>
      </c>
      <c r="CQ127" s="537">
        <f>ROUND(SUM(BR127:BX127),0)+1</f>
        <v>231151</v>
      </c>
      <c r="CR127" s="138">
        <f t="shared" si="339"/>
        <v>0</v>
      </c>
    </row>
    <row r="128" spans="1:96" outlineLevel="1">
      <c r="A128" s="561" t="s">
        <v>140</v>
      </c>
      <c r="B128" s="10">
        <f>'4a 1718 CS PC'!AI36</f>
        <v>0</v>
      </c>
      <c r="C128" s="10">
        <f>'4a 1718 CS PC'!AP36</f>
        <v>4.19E-2</v>
      </c>
      <c r="D128" s="10">
        <f>'4b 1819 CS PC'!AJ36</f>
        <v>0</v>
      </c>
      <c r="E128" s="10">
        <f>'4b 1819 CS PC'!AT36</f>
        <v>4.3900000000000002E-2</v>
      </c>
      <c r="F128" s="10">
        <f>'4c 1920 CS PC'!AI36</f>
        <v>0</v>
      </c>
      <c r="G128" s="10">
        <f>'4c 1920 CS PC'!AS36</f>
        <v>4.4200000000000003E-2</v>
      </c>
      <c r="H128" s="481">
        <f t="shared" si="366"/>
        <v>0</v>
      </c>
      <c r="I128" s="481">
        <f t="shared" si="340"/>
        <v>0</v>
      </c>
      <c r="J128" s="481">
        <f t="shared" si="341"/>
        <v>0</v>
      </c>
      <c r="K128" s="481">
        <f t="shared" si="365"/>
        <v>0</v>
      </c>
      <c r="L128" s="481">
        <f t="shared" si="369"/>
        <v>0</v>
      </c>
      <c r="M128" s="481">
        <f t="shared" si="369"/>
        <v>0</v>
      </c>
      <c r="N128" s="481">
        <f t="shared" si="321"/>
        <v>0</v>
      </c>
      <c r="O128" s="481">
        <f t="shared" si="321"/>
        <v>0</v>
      </c>
      <c r="P128" s="481">
        <f t="shared" si="357"/>
        <v>0</v>
      </c>
      <c r="Q128" s="481">
        <f t="shared" si="357"/>
        <v>0</v>
      </c>
      <c r="R128" s="481">
        <f t="shared" si="357"/>
        <v>0</v>
      </c>
      <c r="S128" s="481">
        <f t="shared" si="358"/>
        <v>0</v>
      </c>
      <c r="T128" s="481">
        <f t="shared" si="343"/>
        <v>0</v>
      </c>
      <c r="U128" s="481">
        <f t="shared" si="354"/>
        <v>0</v>
      </c>
      <c r="V128" s="481">
        <f t="shared" si="354"/>
        <v>0</v>
      </c>
      <c r="W128" s="481">
        <f t="shared" si="354"/>
        <v>0</v>
      </c>
      <c r="X128" s="481">
        <f t="shared" si="355"/>
        <v>0</v>
      </c>
      <c r="Y128" s="481">
        <f t="shared" si="355"/>
        <v>0</v>
      </c>
      <c r="Z128" s="481">
        <f t="shared" si="355"/>
        <v>0</v>
      </c>
      <c r="AA128" s="481">
        <f t="shared" si="355"/>
        <v>0</v>
      </c>
      <c r="AB128" s="481">
        <f t="shared" si="355"/>
        <v>0</v>
      </c>
      <c r="AC128" s="481">
        <f t="shared" si="355"/>
        <v>0</v>
      </c>
      <c r="AD128" s="481">
        <f t="shared" si="355"/>
        <v>0</v>
      </c>
      <c r="AE128" s="481">
        <f t="shared" ref="AA128:AI147" si="380">ROUND(((AE$94)*$F128),0)</f>
        <v>0</v>
      </c>
      <c r="AF128" s="481">
        <f t="shared" si="353"/>
        <v>0</v>
      </c>
      <c r="AG128" s="481">
        <f t="shared" si="353"/>
        <v>0</v>
      </c>
      <c r="AH128" s="481">
        <f t="shared" si="380"/>
        <v>0</v>
      </c>
      <c r="AI128" s="481">
        <f t="shared" si="380"/>
        <v>0</v>
      </c>
      <c r="AJ128" s="481">
        <f t="shared" si="367"/>
        <v>0</v>
      </c>
      <c r="AK128" s="481">
        <f t="shared" si="367"/>
        <v>0</v>
      </c>
      <c r="AL128" s="481">
        <f t="shared" si="367"/>
        <v>0</v>
      </c>
      <c r="AM128" s="481">
        <f t="shared" si="367"/>
        <v>0</v>
      </c>
      <c r="AN128" s="481">
        <f t="shared" si="367"/>
        <v>0</v>
      </c>
      <c r="AO128" s="481">
        <f t="shared" si="367"/>
        <v>0</v>
      </c>
      <c r="AP128" s="481">
        <f t="shared" si="367"/>
        <v>0</v>
      </c>
      <c r="AQ128" s="481">
        <f t="shared" si="367"/>
        <v>0</v>
      </c>
      <c r="AR128" s="481">
        <f t="shared" si="367"/>
        <v>0</v>
      </c>
      <c r="AS128" s="481">
        <f t="shared" si="367"/>
        <v>0</v>
      </c>
      <c r="AT128" s="481">
        <f t="shared" si="359"/>
        <v>24103</v>
      </c>
      <c r="AU128" s="481">
        <f t="shared" si="359"/>
        <v>24669</v>
      </c>
      <c r="AV128" s="481">
        <f t="shared" si="359"/>
        <v>24471</v>
      </c>
      <c r="AW128" s="481">
        <f t="shared" si="359"/>
        <v>24310</v>
      </c>
      <c r="AX128" s="481">
        <f t="shared" si="359"/>
        <v>26164</v>
      </c>
      <c r="AY128" s="481">
        <f t="shared" si="359"/>
        <v>33988</v>
      </c>
      <c r="AZ128" s="481">
        <f t="shared" si="359"/>
        <v>27477</v>
      </c>
      <c r="BA128" s="481">
        <f t="shared" si="359"/>
        <v>24096</v>
      </c>
      <c r="BB128" s="481">
        <f t="shared" si="359"/>
        <v>25913</v>
      </c>
      <c r="BC128" s="481">
        <f t="shared" si="359"/>
        <v>39656</v>
      </c>
      <c r="BD128" s="481">
        <f t="shared" si="359"/>
        <v>28417</v>
      </c>
      <c r="BE128" s="523">
        <f>ROUNDDOWN(((BE$94)*$G128),0)</f>
        <v>38875</v>
      </c>
      <c r="BF128" s="523">
        <f>ROUNDUP(((BF$94)*$G128),0)</f>
        <v>24854</v>
      </c>
      <c r="BG128" s="481">
        <f t="shared" si="359"/>
        <v>24132</v>
      </c>
      <c r="BH128" s="481">
        <f t="shared" si="359"/>
        <v>24509</v>
      </c>
      <c r="BI128" s="481">
        <f t="shared" si="359"/>
        <v>24371</v>
      </c>
      <c r="BJ128" s="481">
        <f t="shared" si="364"/>
        <v>26170</v>
      </c>
      <c r="BK128" s="481">
        <f t="shared" si="364"/>
        <v>33929</v>
      </c>
      <c r="BL128" s="523">
        <f>ROUNDUP(((BL$94)*$G128),0)</f>
        <v>27550</v>
      </c>
      <c r="BM128" s="481">
        <f t="shared" si="364"/>
        <v>24068</v>
      </c>
      <c r="BN128" s="481">
        <f t="shared" si="364"/>
        <v>25913</v>
      </c>
      <c r="BO128" s="481">
        <f t="shared" si="364"/>
        <v>39859</v>
      </c>
      <c r="BP128" s="481">
        <f t="shared" si="364"/>
        <v>28016</v>
      </c>
      <c r="BQ128" s="481">
        <f t="shared" si="364"/>
        <v>38502</v>
      </c>
      <c r="BR128" s="523">
        <f>ROUNDUP(((BR$94)*$G128),0)</f>
        <v>24854</v>
      </c>
      <c r="BS128" s="481">
        <f t="shared" si="364"/>
        <v>24132</v>
      </c>
      <c r="BT128" s="481">
        <f t="shared" si="364"/>
        <v>24509</v>
      </c>
      <c r="BU128" s="481">
        <f t="shared" si="364"/>
        <v>24371</v>
      </c>
      <c r="BV128" s="481">
        <f t="shared" si="364"/>
        <v>26383</v>
      </c>
      <c r="BW128" s="481">
        <f t="shared" si="364"/>
        <v>34151</v>
      </c>
      <c r="BX128" s="481"/>
      <c r="BY128" s="483">
        <f t="shared" si="368"/>
        <v>842412</v>
      </c>
      <c r="BZ128" s="123"/>
      <c r="CA128" s="123">
        <f t="shared" ref="CA128:CA152" si="381">BY128-SUM(CB128:CI128)</f>
        <v>0</v>
      </c>
      <c r="CB128" s="483">
        <f t="shared" si="370"/>
        <v>0</v>
      </c>
      <c r="CC128" s="483">
        <f t="shared" si="371"/>
        <v>0</v>
      </c>
      <c r="CD128" s="483">
        <f t="shared" si="372"/>
        <v>0</v>
      </c>
      <c r="CE128" s="481">
        <f t="shared" si="373"/>
        <v>0</v>
      </c>
      <c r="CF128" s="483">
        <f t="shared" si="360"/>
        <v>157705</v>
      </c>
      <c r="CG128" s="483">
        <f t="shared" si="374"/>
        <v>342399</v>
      </c>
      <c r="CH128" s="483">
        <f t="shared" ref="CH128:CH152" si="382">ROUND(SUM(BL128:BW128),0)</f>
        <v>342308</v>
      </c>
      <c r="CI128" s="17"/>
      <c r="CJ128" s="481">
        <f t="shared" si="375"/>
        <v>0</v>
      </c>
      <c r="CK128" s="481">
        <f t="shared" si="376"/>
        <v>0</v>
      </c>
      <c r="CL128" s="481">
        <f t="shared" si="377"/>
        <v>0</v>
      </c>
      <c r="CM128" s="481">
        <f t="shared" si="378"/>
        <v>0</v>
      </c>
      <c r="CN128" s="481">
        <f t="shared" si="361"/>
        <v>0</v>
      </c>
      <c r="CO128" s="481">
        <f t="shared" si="362"/>
        <v>342139</v>
      </c>
      <c r="CP128" s="481">
        <f t="shared" si="379"/>
        <v>341873</v>
      </c>
      <c r="CQ128" s="483">
        <f t="shared" ref="CQ128:CQ152" si="383">ROUND(SUM(BR128:BX128),0)</f>
        <v>158400</v>
      </c>
      <c r="CR128" s="138">
        <f t="shared" si="339"/>
        <v>0</v>
      </c>
    </row>
    <row r="129" spans="1:96" outlineLevel="1">
      <c r="A129" s="561" t="s">
        <v>141</v>
      </c>
      <c r="B129" s="10">
        <f>'4a 1718 CS PC'!AI37</f>
        <v>2.3999999999999998E-3</v>
      </c>
      <c r="C129" s="10">
        <f>'4a 1718 CS PC'!AP37</f>
        <v>1.4E-3</v>
      </c>
      <c r="D129" s="10">
        <f>'4b 1819 CS PC'!AJ37</f>
        <v>2.2000000000000001E-3</v>
      </c>
      <c r="E129" s="10">
        <f>'4b 1819 CS PC'!AT37</f>
        <v>1.2999999999999999E-3</v>
      </c>
      <c r="F129" s="10">
        <f>'4c 1920 CS PC'!AI37</f>
        <v>2.2000000000000001E-3</v>
      </c>
      <c r="G129" s="10">
        <f>'4c 1920 CS PC'!AS37</f>
        <v>1.2999999999999999E-3</v>
      </c>
      <c r="H129" s="481">
        <f t="shared" si="366"/>
        <v>0</v>
      </c>
      <c r="I129" s="481">
        <f t="shared" si="340"/>
        <v>0</v>
      </c>
      <c r="J129" s="481">
        <f t="shared" si="341"/>
        <v>0</v>
      </c>
      <c r="K129" s="481">
        <f t="shared" si="365"/>
        <v>0</v>
      </c>
      <c r="L129" s="481">
        <f t="shared" si="369"/>
        <v>0</v>
      </c>
      <c r="M129" s="481">
        <f t="shared" si="369"/>
        <v>0</v>
      </c>
      <c r="N129" s="481">
        <f t="shared" si="321"/>
        <v>0</v>
      </c>
      <c r="O129" s="481">
        <f t="shared" si="321"/>
        <v>0</v>
      </c>
      <c r="P129" s="481">
        <f t="shared" si="357"/>
        <v>0</v>
      </c>
      <c r="Q129" s="481">
        <f t="shared" si="357"/>
        <v>0</v>
      </c>
      <c r="R129" s="481">
        <f t="shared" si="357"/>
        <v>0</v>
      </c>
      <c r="S129" s="481">
        <f t="shared" si="358"/>
        <v>640</v>
      </c>
      <c r="T129" s="481">
        <f t="shared" si="343"/>
        <v>532</v>
      </c>
      <c r="U129" s="481">
        <f t="shared" si="354"/>
        <v>482</v>
      </c>
      <c r="V129" s="481">
        <f t="shared" si="354"/>
        <v>461</v>
      </c>
      <c r="W129" s="481">
        <f t="shared" si="354"/>
        <v>481</v>
      </c>
      <c r="X129" s="481">
        <f t="shared" si="355"/>
        <v>468</v>
      </c>
      <c r="Y129" s="481">
        <f t="shared" si="355"/>
        <v>472</v>
      </c>
      <c r="Z129" s="481">
        <f t="shared" si="355"/>
        <v>506</v>
      </c>
      <c r="AA129" s="481">
        <f t="shared" si="355"/>
        <v>768</v>
      </c>
      <c r="AB129" s="481">
        <f t="shared" si="355"/>
        <v>656</v>
      </c>
      <c r="AC129" s="481">
        <f t="shared" si="355"/>
        <v>578</v>
      </c>
      <c r="AD129" s="481">
        <f t="shared" si="355"/>
        <v>635</v>
      </c>
      <c r="AE129" s="481">
        <f t="shared" si="380"/>
        <v>1248</v>
      </c>
      <c r="AF129" s="481">
        <f t="shared" si="353"/>
        <v>753</v>
      </c>
      <c r="AG129" s="481">
        <f t="shared" si="353"/>
        <v>1058</v>
      </c>
      <c r="AH129" s="481">
        <f t="shared" si="380"/>
        <v>652</v>
      </c>
      <c r="AI129" s="481">
        <f t="shared" si="380"/>
        <v>645</v>
      </c>
      <c r="AJ129" s="481">
        <f t="shared" si="367"/>
        <v>643</v>
      </c>
      <c r="AK129" s="481">
        <f t="shared" si="367"/>
        <v>638</v>
      </c>
      <c r="AL129" s="481">
        <f t="shared" si="367"/>
        <v>696</v>
      </c>
      <c r="AM129" s="481">
        <f t="shared" si="367"/>
        <v>916</v>
      </c>
      <c r="AN129" s="481">
        <f t="shared" si="367"/>
        <v>773</v>
      </c>
      <c r="AO129" s="481">
        <f t="shared" si="367"/>
        <v>673</v>
      </c>
      <c r="AP129" s="481">
        <f t="shared" si="367"/>
        <v>731</v>
      </c>
      <c r="AQ129" s="481">
        <f t="shared" si="367"/>
        <v>1310</v>
      </c>
      <c r="AR129" s="481">
        <f t="shared" si="367"/>
        <v>830</v>
      </c>
      <c r="AS129" s="481">
        <f t="shared" si="367"/>
        <v>1114</v>
      </c>
      <c r="AT129" s="481">
        <f t="shared" si="359"/>
        <v>709</v>
      </c>
      <c r="AU129" s="481">
        <f t="shared" si="359"/>
        <v>726</v>
      </c>
      <c r="AV129" s="481">
        <f t="shared" si="359"/>
        <v>720</v>
      </c>
      <c r="AW129" s="481">
        <f t="shared" si="359"/>
        <v>715</v>
      </c>
      <c r="AX129" s="481">
        <f t="shared" si="359"/>
        <v>770</v>
      </c>
      <c r="AY129" s="481">
        <f t="shared" si="359"/>
        <v>1000</v>
      </c>
      <c r="AZ129" s="481">
        <f t="shared" si="359"/>
        <v>808</v>
      </c>
      <c r="BA129" s="481">
        <f t="shared" si="359"/>
        <v>709</v>
      </c>
      <c r="BB129" s="481">
        <f t="shared" si="359"/>
        <v>762</v>
      </c>
      <c r="BC129" s="481">
        <f t="shared" si="359"/>
        <v>1166</v>
      </c>
      <c r="BD129" s="481">
        <f t="shared" si="359"/>
        <v>836</v>
      </c>
      <c r="BE129" s="481">
        <f t="shared" si="359"/>
        <v>1143</v>
      </c>
      <c r="BF129" s="481">
        <f t="shared" si="359"/>
        <v>731</v>
      </c>
      <c r="BG129" s="481">
        <f t="shared" si="359"/>
        <v>710</v>
      </c>
      <c r="BH129" s="481">
        <f t="shared" si="359"/>
        <v>721</v>
      </c>
      <c r="BI129" s="481">
        <f t="shared" si="359"/>
        <v>717</v>
      </c>
      <c r="BJ129" s="481">
        <f t="shared" si="364"/>
        <v>770</v>
      </c>
      <c r="BK129" s="481">
        <f t="shared" si="364"/>
        <v>998</v>
      </c>
      <c r="BL129" s="481">
        <f t="shared" si="364"/>
        <v>810</v>
      </c>
      <c r="BM129" s="481">
        <f t="shared" si="364"/>
        <v>708</v>
      </c>
      <c r="BN129" s="481">
        <f t="shared" si="364"/>
        <v>762</v>
      </c>
      <c r="BO129" s="481">
        <f t="shared" si="364"/>
        <v>1172</v>
      </c>
      <c r="BP129" s="481">
        <f t="shared" si="364"/>
        <v>824</v>
      </c>
      <c r="BQ129" s="481">
        <f t="shared" si="364"/>
        <v>1132</v>
      </c>
      <c r="BR129" s="481">
        <f t="shared" si="364"/>
        <v>731</v>
      </c>
      <c r="BS129" s="481">
        <f t="shared" si="364"/>
        <v>710</v>
      </c>
      <c r="BT129" s="481">
        <f t="shared" si="364"/>
        <v>721</v>
      </c>
      <c r="BU129" s="481">
        <f t="shared" si="364"/>
        <v>717</v>
      </c>
      <c r="BV129" s="481">
        <f t="shared" si="364"/>
        <v>776</v>
      </c>
      <c r="BW129" s="481">
        <f t="shared" si="364"/>
        <v>1004</v>
      </c>
      <c r="BX129" s="481"/>
      <c r="BY129" s="483">
        <f t="shared" si="368"/>
        <v>44137</v>
      </c>
      <c r="BZ129" s="123"/>
      <c r="CA129" s="123">
        <f t="shared" si="381"/>
        <v>0</v>
      </c>
      <c r="CB129" s="483">
        <f t="shared" si="370"/>
        <v>0</v>
      </c>
      <c r="CC129" s="483">
        <f t="shared" si="371"/>
        <v>0</v>
      </c>
      <c r="CD129" s="483">
        <f t="shared" si="372"/>
        <v>4810</v>
      </c>
      <c r="CE129" s="481">
        <f t="shared" si="373"/>
        <v>9118</v>
      </c>
      <c r="CF129" s="483">
        <f t="shared" si="360"/>
        <v>10071</v>
      </c>
      <c r="CG129" s="483">
        <f t="shared" si="374"/>
        <v>10071</v>
      </c>
      <c r="CH129" s="483">
        <f t="shared" si="382"/>
        <v>10067</v>
      </c>
      <c r="CI129" s="17"/>
      <c r="CJ129" s="481">
        <f t="shared" si="375"/>
        <v>0</v>
      </c>
      <c r="CK129" s="481">
        <f t="shared" si="376"/>
        <v>0</v>
      </c>
      <c r="CL129" s="481">
        <f t="shared" si="377"/>
        <v>1654</v>
      </c>
      <c r="CM129" s="481">
        <f t="shared" si="378"/>
        <v>8084</v>
      </c>
      <c r="CN129" s="481">
        <f t="shared" si="361"/>
        <v>9621</v>
      </c>
      <c r="CO129" s="481">
        <f t="shared" si="362"/>
        <v>10064</v>
      </c>
      <c r="CP129" s="481">
        <f t="shared" si="379"/>
        <v>10055</v>
      </c>
      <c r="CQ129" s="483">
        <f t="shared" si="383"/>
        <v>4659</v>
      </c>
      <c r="CR129" s="138">
        <f t="shared" si="339"/>
        <v>0</v>
      </c>
    </row>
    <row r="130" spans="1:96" outlineLevel="1">
      <c r="A130" s="561" t="s">
        <v>142</v>
      </c>
      <c r="B130" s="10">
        <f>'4a 1718 CS PC'!AI38</f>
        <v>0.1187</v>
      </c>
      <c r="C130" s="10">
        <f>'4a 1718 CS PC'!AP38</f>
        <v>7.0300000000000001E-2</v>
      </c>
      <c r="D130" s="10">
        <f>'4b 1819 CS PC'!AJ38</f>
        <v>0.1191</v>
      </c>
      <c r="E130" s="10">
        <f>'4b 1819 CS PC'!AT38</f>
        <v>7.1300000000000002E-2</v>
      </c>
      <c r="F130" s="10">
        <f>'4c 1920 CS PC'!AI38</f>
        <v>0.11849999999999999</v>
      </c>
      <c r="G130" s="10">
        <f>'4c 1920 CS PC'!AS38</f>
        <v>7.1199999999999999E-2</v>
      </c>
      <c r="H130" s="481">
        <f t="shared" si="366"/>
        <v>0</v>
      </c>
      <c r="I130" s="481">
        <f t="shared" si="340"/>
        <v>0</v>
      </c>
      <c r="J130" s="481">
        <f t="shared" si="341"/>
        <v>0</v>
      </c>
      <c r="K130" s="481">
        <f t="shared" si="365"/>
        <v>0</v>
      </c>
      <c r="L130" s="481">
        <f t="shared" si="369"/>
        <v>0</v>
      </c>
      <c r="M130" s="481">
        <f t="shared" si="369"/>
        <v>0</v>
      </c>
      <c r="N130" s="481">
        <f t="shared" si="321"/>
        <v>0</v>
      </c>
      <c r="O130" s="481">
        <f t="shared" si="321"/>
        <v>0</v>
      </c>
      <c r="P130" s="481">
        <f t="shared" si="357"/>
        <v>0</v>
      </c>
      <c r="Q130" s="481">
        <f t="shared" si="357"/>
        <v>0</v>
      </c>
      <c r="R130" s="481">
        <f t="shared" si="357"/>
        <v>0</v>
      </c>
      <c r="S130" s="481">
        <f t="shared" si="358"/>
        <v>34457</v>
      </c>
      <c r="T130" s="523">
        <f>ROUNDDOWN(((T$94)*$F130),0)</f>
        <v>28636</v>
      </c>
      <c r="U130" s="481">
        <f t="shared" si="354"/>
        <v>25975</v>
      </c>
      <c r="V130" s="523">
        <f>ROUNDUP(((V$94)*$F130),0)</f>
        <v>24821</v>
      </c>
      <c r="W130" s="481">
        <f t="shared" si="354"/>
        <v>25891</v>
      </c>
      <c r="X130" s="481">
        <f t="shared" si="355"/>
        <v>25214</v>
      </c>
      <c r="Y130" s="481">
        <f t="shared" si="355"/>
        <v>25406</v>
      </c>
      <c r="Z130" s="481">
        <f t="shared" si="355"/>
        <v>27271</v>
      </c>
      <c r="AA130" s="523">
        <f>ROUNDDOWN(((AA$94)*$F130),0)</f>
        <v>41374</v>
      </c>
      <c r="AB130" s="481">
        <f t="shared" si="355"/>
        <v>35340</v>
      </c>
      <c r="AC130" s="481">
        <f t="shared" si="355"/>
        <v>31126</v>
      </c>
      <c r="AD130" s="481">
        <f t="shared" si="355"/>
        <v>34228</v>
      </c>
      <c r="AE130" s="481">
        <f t="shared" si="380"/>
        <v>67246</v>
      </c>
      <c r="AF130" s="481">
        <f t="shared" si="353"/>
        <v>40559</v>
      </c>
      <c r="AG130" s="481">
        <f t="shared" si="353"/>
        <v>56967</v>
      </c>
      <c r="AH130" s="481">
        <f t="shared" si="380"/>
        <v>35133</v>
      </c>
      <c r="AI130" s="523">
        <f>ROUNDUP(((AI$94)*$F130),0)</f>
        <v>34765</v>
      </c>
      <c r="AJ130" s="481">
        <f t="shared" si="367"/>
        <v>34653</v>
      </c>
      <c r="AK130" s="523">
        <f>ROUNDDOWN(((AK$94)*$F130),0)</f>
        <v>34355</v>
      </c>
      <c r="AL130" s="481">
        <f t="shared" si="367"/>
        <v>37502</v>
      </c>
      <c r="AM130" s="481">
        <f t="shared" si="367"/>
        <v>49359</v>
      </c>
      <c r="AN130" s="481">
        <f t="shared" si="367"/>
        <v>41629</v>
      </c>
      <c r="AO130" s="481">
        <f t="shared" si="367"/>
        <v>36261</v>
      </c>
      <c r="AP130" s="523">
        <f>ROUNDDOWN(((AP$94)*$F130),0)</f>
        <v>39367</v>
      </c>
      <c r="AQ130" s="481">
        <f t="shared" si="367"/>
        <v>70560</v>
      </c>
      <c r="AR130" s="481">
        <f t="shared" si="367"/>
        <v>44706</v>
      </c>
      <c r="AS130" s="523">
        <f>ROUNDDOWN(((AS$94)*$F130),0)</f>
        <v>59985</v>
      </c>
      <c r="AT130" s="481">
        <f t="shared" si="359"/>
        <v>38827</v>
      </c>
      <c r="AU130" s="523">
        <f>ROUNDUP(((AU$94)*$G130),0)</f>
        <v>39739</v>
      </c>
      <c r="AV130" s="523">
        <f>ROUNDUP(((AV$94)*$G130),0)</f>
        <v>39421</v>
      </c>
      <c r="AW130" s="481">
        <f t="shared" si="359"/>
        <v>39160</v>
      </c>
      <c r="AX130" s="523">
        <f>ROUNDUP(((AX$94)*$G130),0)</f>
        <v>42147</v>
      </c>
      <c r="AY130" s="481">
        <f t="shared" si="359"/>
        <v>54750</v>
      </c>
      <c r="AZ130" s="523">
        <f>ROUNDUP(((AZ$94)*$G130),0)</f>
        <v>44262</v>
      </c>
      <c r="BA130" s="481">
        <f t="shared" si="359"/>
        <v>38816</v>
      </c>
      <c r="BB130" s="481">
        <f t="shared" si="359"/>
        <v>41742</v>
      </c>
      <c r="BC130" s="481">
        <f t="shared" si="359"/>
        <v>63880</v>
      </c>
      <c r="BD130" s="481">
        <f t="shared" si="359"/>
        <v>45776</v>
      </c>
      <c r="BE130" s="481">
        <f t="shared" si="359"/>
        <v>62623</v>
      </c>
      <c r="BF130" s="523">
        <f>ROUNDUP(((BF$94)*$G130),0)</f>
        <v>40036</v>
      </c>
      <c r="BG130" s="481">
        <f t="shared" si="359"/>
        <v>38873</v>
      </c>
      <c r="BH130" s="481">
        <f t="shared" ref="AT130:BI146" si="384">ROUND(((BH$94)*$G130),0)</f>
        <v>39481</v>
      </c>
      <c r="BI130" s="481">
        <f t="shared" si="384"/>
        <v>39257</v>
      </c>
      <c r="BJ130" s="481">
        <f t="shared" si="364"/>
        <v>42156</v>
      </c>
      <c r="BK130" s="481">
        <f t="shared" si="364"/>
        <v>54655</v>
      </c>
      <c r="BL130" s="523">
        <f>ROUNDUP(((BL$94)*$G130),0)</f>
        <v>44379</v>
      </c>
      <c r="BM130" s="523">
        <f>ROUNDDOWN(((BM$94)*$G130),0)</f>
        <v>38770</v>
      </c>
      <c r="BN130" s="481">
        <f t="shared" si="364"/>
        <v>41742</v>
      </c>
      <c r="BO130" s="481">
        <f t="shared" si="364"/>
        <v>64207</v>
      </c>
      <c r="BP130" s="481">
        <f t="shared" si="364"/>
        <v>45129</v>
      </c>
      <c r="BQ130" s="481">
        <f t="shared" si="364"/>
        <v>62022</v>
      </c>
      <c r="BR130" s="523">
        <f>ROUNDUP(((BR$94)*$G130),0)</f>
        <v>40036</v>
      </c>
      <c r="BS130" s="481">
        <f t="shared" si="364"/>
        <v>38873</v>
      </c>
      <c r="BT130" s="481">
        <f t="shared" si="364"/>
        <v>39481</v>
      </c>
      <c r="BU130" s="481">
        <f t="shared" si="364"/>
        <v>39257</v>
      </c>
      <c r="BV130" s="481">
        <f t="shared" si="364"/>
        <v>42500</v>
      </c>
      <c r="BW130" s="481">
        <f t="shared" si="364"/>
        <v>55013</v>
      </c>
      <c r="BX130" s="481"/>
      <c r="BY130" s="481">
        <f t="shared" si="368"/>
        <v>2399796</v>
      </c>
      <c r="BZ130" s="123"/>
      <c r="CA130" s="123">
        <f t="shared" si="381"/>
        <v>0</v>
      </c>
      <c r="CB130" s="483">
        <f t="shared" si="370"/>
        <v>0</v>
      </c>
      <c r="CC130" s="483">
        <f t="shared" si="371"/>
        <v>0</v>
      </c>
      <c r="CD130" s="483">
        <f t="shared" si="372"/>
        <v>259045</v>
      </c>
      <c r="CE130" s="483">
        <f t="shared" si="373"/>
        <v>491233</v>
      </c>
      <c r="CF130" s="483">
        <f t="shared" si="360"/>
        <v>546552</v>
      </c>
      <c r="CG130" s="483">
        <f t="shared" si="374"/>
        <v>551557</v>
      </c>
      <c r="CH130" s="483">
        <f t="shared" si="382"/>
        <v>551409</v>
      </c>
      <c r="CI130" s="17"/>
      <c r="CJ130" s="481">
        <f t="shared" si="375"/>
        <v>0</v>
      </c>
      <c r="CK130" s="481">
        <f t="shared" si="376"/>
        <v>0</v>
      </c>
      <c r="CL130" s="483">
        <f t="shared" si="377"/>
        <v>89068</v>
      </c>
      <c r="CM130" s="481">
        <f t="shared" si="378"/>
        <v>435443</v>
      </c>
      <c r="CN130" s="481">
        <f t="shared" si="361"/>
        <v>518275</v>
      </c>
      <c r="CO130" s="481">
        <f t="shared" si="362"/>
        <v>551143</v>
      </c>
      <c r="CP130" s="481">
        <f t="shared" si="379"/>
        <v>550707</v>
      </c>
      <c r="CQ130" s="481">
        <f t="shared" si="383"/>
        <v>255160</v>
      </c>
      <c r="CR130" s="138">
        <f t="shared" si="339"/>
        <v>0</v>
      </c>
    </row>
    <row r="131" spans="1:96" outlineLevel="1">
      <c r="A131" s="561" t="s">
        <v>143</v>
      </c>
      <c r="B131" s="10">
        <f>'4a 1718 CS PC'!AI39</f>
        <v>0</v>
      </c>
      <c r="C131" s="10">
        <f>'4a 1718 CS PC'!AP39</f>
        <v>6.6699999999999995E-2</v>
      </c>
      <c r="D131" s="10">
        <f>'4b 1819 CS PC'!AJ39</f>
        <v>0</v>
      </c>
      <c r="E131" s="10">
        <f>'4b 1819 CS PC'!AT39</f>
        <v>6.4899999999999999E-2</v>
      </c>
      <c r="F131" s="10">
        <f>'4c 1920 CS PC'!AI39</f>
        <v>0</v>
      </c>
      <c r="G131" s="10">
        <f>'4c 1920 CS PC'!AS39</f>
        <v>6.4199999999999993E-2</v>
      </c>
      <c r="H131" s="481">
        <f t="shared" si="366"/>
        <v>0</v>
      </c>
      <c r="I131" s="481">
        <f t="shared" si="340"/>
        <v>0</v>
      </c>
      <c r="J131" s="481">
        <f t="shared" si="341"/>
        <v>0</v>
      </c>
      <c r="K131" s="481">
        <f t="shared" si="365"/>
        <v>0</v>
      </c>
      <c r="L131" s="481">
        <f t="shared" si="369"/>
        <v>0</v>
      </c>
      <c r="M131" s="481">
        <f t="shared" si="369"/>
        <v>0</v>
      </c>
      <c r="N131" s="481">
        <f t="shared" si="321"/>
        <v>0</v>
      </c>
      <c r="O131" s="481">
        <f t="shared" si="321"/>
        <v>0</v>
      </c>
      <c r="P131" s="481">
        <f t="shared" si="357"/>
        <v>0</v>
      </c>
      <c r="Q131" s="481">
        <f t="shared" si="357"/>
        <v>0</v>
      </c>
      <c r="R131" s="481">
        <f t="shared" si="357"/>
        <v>0</v>
      </c>
      <c r="S131" s="481">
        <f t="shared" si="358"/>
        <v>0</v>
      </c>
      <c r="T131" s="481">
        <f t="shared" si="343"/>
        <v>0</v>
      </c>
      <c r="U131" s="481">
        <f t="shared" si="354"/>
        <v>0</v>
      </c>
      <c r="V131" s="481">
        <f t="shared" si="354"/>
        <v>0</v>
      </c>
      <c r="W131" s="481">
        <f t="shared" si="354"/>
        <v>0</v>
      </c>
      <c r="X131" s="481">
        <f t="shared" si="355"/>
        <v>0</v>
      </c>
      <c r="Y131" s="481">
        <f t="shared" si="355"/>
        <v>0</v>
      </c>
      <c r="Z131" s="481">
        <f t="shared" si="355"/>
        <v>0</v>
      </c>
      <c r="AA131" s="481">
        <f t="shared" si="355"/>
        <v>0</v>
      </c>
      <c r="AB131" s="481">
        <f t="shared" si="355"/>
        <v>0</v>
      </c>
      <c r="AC131" s="481">
        <f t="shared" si="355"/>
        <v>0</v>
      </c>
      <c r="AD131" s="481">
        <f t="shared" si="355"/>
        <v>0</v>
      </c>
      <c r="AE131" s="481">
        <f t="shared" si="380"/>
        <v>0</v>
      </c>
      <c r="AF131" s="481">
        <f t="shared" si="353"/>
        <v>0</v>
      </c>
      <c r="AG131" s="481">
        <f t="shared" si="353"/>
        <v>0</v>
      </c>
      <c r="AH131" s="481">
        <f t="shared" si="380"/>
        <v>0</v>
      </c>
      <c r="AI131" s="481">
        <f t="shared" si="380"/>
        <v>0</v>
      </c>
      <c r="AJ131" s="481">
        <f t="shared" si="367"/>
        <v>0</v>
      </c>
      <c r="AK131" s="481">
        <f t="shared" si="367"/>
        <v>0</v>
      </c>
      <c r="AL131" s="481">
        <f t="shared" si="367"/>
        <v>0</v>
      </c>
      <c r="AM131" s="481">
        <f t="shared" si="367"/>
        <v>0</v>
      </c>
      <c r="AN131" s="481">
        <f t="shared" si="367"/>
        <v>0</v>
      </c>
      <c r="AO131" s="481">
        <f t="shared" si="367"/>
        <v>0</v>
      </c>
      <c r="AP131" s="481">
        <f t="shared" si="367"/>
        <v>0</v>
      </c>
      <c r="AQ131" s="481">
        <f t="shared" si="367"/>
        <v>0</v>
      </c>
      <c r="AR131" s="481">
        <f t="shared" si="367"/>
        <v>0</v>
      </c>
      <c r="AS131" s="481">
        <f t="shared" si="367"/>
        <v>0</v>
      </c>
      <c r="AT131" s="481">
        <f t="shared" si="384"/>
        <v>35010</v>
      </c>
      <c r="AU131" s="523">
        <f>ROUNDUP(((AU$94)*$G131),0)</f>
        <v>35832</v>
      </c>
      <c r="AV131" s="481">
        <f t="shared" si="384"/>
        <v>35545</v>
      </c>
      <c r="AW131" s="481">
        <f t="shared" si="384"/>
        <v>35310</v>
      </c>
      <c r="AX131" s="481">
        <f t="shared" si="384"/>
        <v>38003</v>
      </c>
      <c r="AY131" s="481">
        <f t="shared" si="384"/>
        <v>49367</v>
      </c>
      <c r="AZ131" s="481">
        <f t="shared" si="384"/>
        <v>39910</v>
      </c>
      <c r="BA131" s="481">
        <f t="shared" si="384"/>
        <v>35000</v>
      </c>
      <c r="BB131" s="481">
        <f t="shared" si="384"/>
        <v>37638</v>
      </c>
      <c r="BC131" s="481">
        <f t="shared" si="384"/>
        <v>57600</v>
      </c>
      <c r="BD131" s="481">
        <f t="shared" si="384"/>
        <v>41275</v>
      </c>
      <c r="BE131" s="481">
        <f t="shared" si="384"/>
        <v>56466</v>
      </c>
      <c r="BF131" s="523">
        <f>ROUNDUP(((BF$94)*$G131),0)</f>
        <v>36100</v>
      </c>
      <c r="BG131" s="481">
        <f t="shared" si="384"/>
        <v>35051</v>
      </c>
      <c r="BH131" s="523">
        <f>ROUNDDOWN(((BH$94)*$G131),0)</f>
        <v>35599</v>
      </c>
      <c r="BI131" s="523">
        <f>ROUNDDOWN(((BI$94)*$G131),0)</f>
        <v>35397</v>
      </c>
      <c r="BJ131" s="481">
        <f t="shared" si="364"/>
        <v>38012</v>
      </c>
      <c r="BK131" s="481">
        <f t="shared" si="364"/>
        <v>49282</v>
      </c>
      <c r="BL131" s="481">
        <f t="shared" si="364"/>
        <v>40015</v>
      </c>
      <c r="BM131" s="523">
        <f>ROUNDDOWN(((BM$94)*$G131),0)</f>
        <v>34958</v>
      </c>
      <c r="BN131" s="523">
        <f>ROUNDDOWN(((BN$94)*$G131),0)</f>
        <v>37637</v>
      </c>
      <c r="BO131" s="523">
        <f>ROUNDDOWN(((BO$94)*$G131),0)</f>
        <v>57894</v>
      </c>
      <c r="BP131" s="481">
        <f t="shared" si="364"/>
        <v>40692</v>
      </c>
      <c r="BQ131" s="523">
        <f>ROUNDUP(((BQ$94)*$G131),0)</f>
        <v>55925</v>
      </c>
      <c r="BR131" s="523">
        <f>ROUNDUP(((BR$94)*$G131),0)</f>
        <v>36100</v>
      </c>
      <c r="BS131" s="481">
        <f t="shared" si="364"/>
        <v>35051</v>
      </c>
      <c r="BT131" s="481">
        <f t="shared" si="364"/>
        <v>35600</v>
      </c>
      <c r="BU131" s="481">
        <f t="shared" si="364"/>
        <v>35398</v>
      </c>
      <c r="BV131" s="481">
        <f t="shared" si="364"/>
        <v>38322</v>
      </c>
      <c r="BW131" s="481">
        <f t="shared" si="364"/>
        <v>49604</v>
      </c>
      <c r="BX131" s="481"/>
      <c r="BY131" s="481">
        <f t="shared" si="368"/>
        <v>1223593</v>
      </c>
      <c r="BZ131" s="123"/>
      <c r="CA131" s="123">
        <f t="shared" si="381"/>
        <v>0</v>
      </c>
      <c r="CB131" s="483">
        <f t="shared" si="370"/>
        <v>0</v>
      </c>
      <c r="CC131" s="483">
        <f t="shared" si="371"/>
        <v>0</v>
      </c>
      <c r="CD131" s="483">
        <f t="shared" si="372"/>
        <v>0</v>
      </c>
      <c r="CE131" s="481">
        <f t="shared" si="373"/>
        <v>0</v>
      </c>
      <c r="CF131" s="483">
        <f t="shared" si="360"/>
        <v>229067</v>
      </c>
      <c r="CG131" s="483">
        <f t="shared" si="374"/>
        <v>497330</v>
      </c>
      <c r="CH131" s="483">
        <f t="shared" si="382"/>
        <v>497196</v>
      </c>
      <c r="CI131" s="17"/>
      <c r="CJ131" s="481">
        <f t="shared" si="375"/>
        <v>0</v>
      </c>
      <c r="CK131" s="481">
        <f t="shared" si="376"/>
        <v>0</v>
      </c>
      <c r="CL131" s="481">
        <f t="shared" si="377"/>
        <v>0</v>
      </c>
      <c r="CM131" s="481">
        <f t="shared" si="378"/>
        <v>0</v>
      </c>
      <c r="CN131" s="481">
        <f t="shared" si="361"/>
        <v>0</v>
      </c>
      <c r="CO131" s="481">
        <f t="shared" si="362"/>
        <v>496956</v>
      </c>
      <c r="CP131" s="481">
        <f t="shared" si="379"/>
        <v>496562</v>
      </c>
      <c r="CQ131" s="481">
        <f t="shared" si="383"/>
        <v>230075</v>
      </c>
      <c r="CR131" s="138">
        <f t="shared" si="339"/>
        <v>0</v>
      </c>
    </row>
    <row r="132" spans="1:96" outlineLevel="1">
      <c r="A132" s="561" t="s">
        <v>144</v>
      </c>
      <c r="B132" s="10">
        <f>'4a 1718 CS PC'!AI40</f>
        <v>0</v>
      </c>
      <c r="C132" s="10">
        <f>'4a 1718 CS PC'!AP40</f>
        <v>1.43E-2</v>
      </c>
      <c r="D132" s="10">
        <f>'4b 1819 CS PC'!AJ40</f>
        <v>0</v>
      </c>
      <c r="E132" s="10">
        <f>'4b 1819 CS PC'!AT40</f>
        <v>1.4999999999999999E-2</v>
      </c>
      <c r="F132" s="10">
        <f>'4c 1920 CS PC'!AI40</f>
        <v>0</v>
      </c>
      <c r="G132" s="10">
        <f>'4c 1920 CS PC'!AS40</f>
        <v>1.5100000000000001E-2</v>
      </c>
      <c r="H132" s="481">
        <f t="shared" si="366"/>
        <v>0</v>
      </c>
      <c r="I132" s="481">
        <f t="shared" si="340"/>
        <v>0</v>
      </c>
      <c r="J132" s="481">
        <f t="shared" si="341"/>
        <v>0</v>
      </c>
      <c r="K132" s="481">
        <f t="shared" si="365"/>
        <v>0</v>
      </c>
      <c r="L132" s="481">
        <f t="shared" si="369"/>
        <v>0</v>
      </c>
      <c r="M132" s="481">
        <f t="shared" si="369"/>
        <v>0</v>
      </c>
      <c r="N132" s="481">
        <f t="shared" si="321"/>
        <v>0</v>
      </c>
      <c r="O132" s="481">
        <f t="shared" si="321"/>
        <v>0</v>
      </c>
      <c r="P132" s="481">
        <f t="shared" si="357"/>
        <v>0</v>
      </c>
      <c r="Q132" s="481">
        <f t="shared" si="357"/>
        <v>0</v>
      </c>
      <c r="R132" s="481">
        <f t="shared" si="357"/>
        <v>0</v>
      </c>
      <c r="S132" s="481">
        <f t="shared" si="358"/>
        <v>0</v>
      </c>
      <c r="T132" s="481">
        <f t="shared" si="343"/>
        <v>0</v>
      </c>
      <c r="U132" s="481">
        <f t="shared" si="354"/>
        <v>0</v>
      </c>
      <c r="V132" s="481">
        <f t="shared" si="354"/>
        <v>0</v>
      </c>
      <c r="W132" s="481">
        <f t="shared" si="354"/>
        <v>0</v>
      </c>
      <c r="X132" s="481">
        <f t="shared" si="355"/>
        <v>0</v>
      </c>
      <c r="Y132" s="481">
        <f t="shared" si="355"/>
        <v>0</v>
      </c>
      <c r="Z132" s="481">
        <f t="shared" si="355"/>
        <v>0</v>
      </c>
      <c r="AA132" s="481">
        <f t="shared" si="355"/>
        <v>0</v>
      </c>
      <c r="AB132" s="481">
        <f t="shared" si="355"/>
        <v>0</v>
      </c>
      <c r="AC132" s="481">
        <f t="shared" si="355"/>
        <v>0</v>
      </c>
      <c r="AD132" s="481">
        <f t="shared" si="355"/>
        <v>0</v>
      </c>
      <c r="AE132" s="481">
        <f t="shared" si="380"/>
        <v>0</v>
      </c>
      <c r="AF132" s="481">
        <f t="shared" si="353"/>
        <v>0</v>
      </c>
      <c r="AG132" s="481">
        <f t="shared" si="353"/>
        <v>0</v>
      </c>
      <c r="AH132" s="481">
        <f t="shared" si="380"/>
        <v>0</v>
      </c>
      <c r="AI132" s="481">
        <f t="shared" si="380"/>
        <v>0</v>
      </c>
      <c r="AJ132" s="481">
        <f t="shared" si="367"/>
        <v>0</v>
      </c>
      <c r="AK132" s="481">
        <f t="shared" si="367"/>
        <v>0</v>
      </c>
      <c r="AL132" s="481">
        <f t="shared" si="367"/>
        <v>0</v>
      </c>
      <c r="AM132" s="481">
        <f t="shared" si="367"/>
        <v>0</v>
      </c>
      <c r="AN132" s="481">
        <f t="shared" si="367"/>
        <v>0</v>
      </c>
      <c r="AO132" s="481">
        <f t="shared" si="367"/>
        <v>0</v>
      </c>
      <c r="AP132" s="481">
        <f t="shared" si="367"/>
        <v>0</v>
      </c>
      <c r="AQ132" s="481">
        <f t="shared" si="367"/>
        <v>0</v>
      </c>
      <c r="AR132" s="481">
        <f t="shared" si="367"/>
        <v>0</v>
      </c>
      <c r="AS132" s="481">
        <f t="shared" si="367"/>
        <v>0</v>
      </c>
      <c r="AT132" s="481">
        <f t="shared" si="384"/>
        <v>8234</v>
      </c>
      <c r="AU132" s="481">
        <f t="shared" si="384"/>
        <v>8428</v>
      </c>
      <c r="AV132" s="481">
        <f t="shared" si="384"/>
        <v>8360</v>
      </c>
      <c r="AW132" s="481">
        <f t="shared" si="384"/>
        <v>8305</v>
      </c>
      <c r="AX132" s="481">
        <f t="shared" si="384"/>
        <v>8938</v>
      </c>
      <c r="AY132" s="481">
        <f t="shared" si="384"/>
        <v>11611</v>
      </c>
      <c r="AZ132" s="481">
        <f t="shared" si="384"/>
        <v>9387</v>
      </c>
      <c r="BA132" s="481">
        <f t="shared" si="384"/>
        <v>8232</v>
      </c>
      <c r="BB132" s="481">
        <f t="shared" si="384"/>
        <v>8852</v>
      </c>
      <c r="BC132" s="481">
        <f t="shared" si="384"/>
        <v>13548</v>
      </c>
      <c r="BD132" s="481">
        <f t="shared" si="384"/>
        <v>9708</v>
      </c>
      <c r="BE132" s="481">
        <f t="shared" si="384"/>
        <v>13281</v>
      </c>
      <c r="BF132" s="481">
        <f t="shared" si="384"/>
        <v>8491</v>
      </c>
      <c r="BG132" s="481">
        <f t="shared" si="384"/>
        <v>8244</v>
      </c>
      <c r="BH132" s="481">
        <f t="shared" si="384"/>
        <v>8373</v>
      </c>
      <c r="BI132" s="481">
        <f t="shared" si="384"/>
        <v>8326</v>
      </c>
      <c r="BJ132" s="481">
        <f t="shared" si="364"/>
        <v>8940</v>
      </c>
      <c r="BK132" s="481">
        <f t="shared" si="364"/>
        <v>11591</v>
      </c>
      <c r="BL132" s="481">
        <f t="shared" si="364"/>
        <v>9412</v>
      </c>
      <c r="BM132" s="481">
        <f t="shared" si="364"/>
        <v>8222</v>
      </c>
      <c r="BN132" s="481">
        <f t="shared" si="364"/>
        <v>8852</v>
      </c>
      <c r="BO132" s="481">
        <f t="shared" si="364"/>
        <v>13617</v>
      </c>
      <c r="BP132" s="481">
        <f t="shared" si="364"/>
        <v>9571</v>
      </c>
      <c r="BQ132" s="481">
        <f t="shared" si="364"/>
        <v>13154</v>
      </c>
      <c r="BR132" s="481">
        <f t="shared" si="364"/>
        <v>8491</v>
      </c>
      <c r="BS132" s="481">
        <f t="shared" si="364"/>
        <v>8244</v>
      </c>
      <c r="BT132" s="481">
        <f t="shared" si="364"/>
        <v>8373</v>
      </c>
      <c r="BU132" s="481">
        <f t="shared" si="364"/>
        <v>8326</v>
      </c>
      <c r="BV132" s="481">
        <f t="shared" si="364"/>
        <v>9013</v>
      </c>
      <c r="BW132" s="481">
        <f t="shared" si="364"/>
        <v>11667</v>
      </c>
      <c r="BX132" s="481"/>
      <c r="BY132" s="481">
        <f t="shared" si="368"/>
        <v>287791</v>
      </c>
      <c r="BZ132" s="123"/>
      <c r="CA132" s="123">
        <f t="shared" si="381"/>
        <v>0</v>
      </c>
      <c r="CB132" s="483">
        <f t="shared" si="370"/>
        <v>0</v>
      </c>
      <c r="CC132" s="483">
        <f t="shared" si="371"/>
        <v>0</v>
      </c>
      <c r="CD132" s="483">
        <f t="shared" si="372"/>
        <v>0</v>
      </c>
      <c r="CE132" s="481">
        <f t="shared" si="373"/>
        <v>0</v>
      </c>
      <c r="CF132" s="483">
        <f t="shared" si="360"/>
        <v>53876</v>
      </c>
      <c r="CG132" s="483">
        <f t="shared" si="374"/>
        <v>116973</v>
      </c>
      <c r="CH132" s="483">
        <f t="shared" si="382"/>
        <v>116942</v>
      </c>
      <c r="CI132" s="17"/>
      <c r="CJ132" s="481">
        <f t="shared" si="375"/>
        <v>0</v>
      </c>
      <c r="CK132" s="481">
        <f t="shared" si="376"/>
        <v>0</v>
      </c>
      <c r="CL132" s="481">
        <f t="shared" si="377"/>
        <v>0</v>
      </c>
      <c r="CM132" s="481">
        <f t="shared" si="378"/>
        <v>0</v>
      </c>
      <c r="CN132" s="481">
        <f t="shared" si="361"/>
        <v>0</v>
      </c>
      <c r="CO132" s="481">
        <f t="shared" si="362"/>
        <v>116884</v>
      </c>
      <c r="CP132" s="481">
        <f t="shared" si="379"/>
        <v>116793</v>
      </c>
      <c r="CQ132" s="481">
        <f t="shared" si="383"/>
        <v>54114</v>
      </c>
      <c r="CR132" s="138">
        <f t="shared" si="339"/>
        <v>0</v>
      </c>
    </row>
    <row r="133" spans="1:96" outlineLevel="1">
      <c r="A133" s="561" t="s">
        <v>145</v>
      </c>
      <c r="B133" s="10">
        <f>'4a 1718 CS PC'!AI41</f>
        <v>3.8700000000000005E-2</v>
      </c>
      <c r="C133" s="10">
        <f>'4a 1718 CS PC'!AP41</f>
        <v>2.29E-2</v>
      </c>
      <c r="D133" s="10">
        <f>'4b 1819 CS PC'!AJ41</f>
        <v>3.85E-2</v>
      </c>
      <c r="E133" s="10">
        <f>'4b 1819 CS PC'!AT41</f>
        <v>2.3E-2</v>
      </c>
      <c r="F133" s="10">
        <f>'4c 1920 CS PC'!AI41</f>
        <v>3.78E-2</v>
      </c>
      <c r="G133" s="10">
        <f>'4c 1920 CS PC'!AS41</f>
        <v>2.2700000000000001E-2</v>
      </c>
      <c r="H133" s="481">
        <f t="shared" si="366"/>
        <v>0</v>
      </c>
      <c r="I133" s="481">
        <f t="shared" si="340"/>
        <v>0</v>
      </c>
      <c r="J133" s="481">
        <f t="shared" si="341"/>
        <v>0</v>
      </c>
      <c r="K133" s="481">
        <f t="shared" si="365"/>
        <v>0</v>
      </c>
      <c r="L133" s="481">
        <f t="shared" si="369"/>
        <v>0</v>
      </c>
      <c r="M133" s="481">
        <f t="shared" si="369"/>
        <v>0</v>
      </c>
      <c r="N133" s="481">
        <f t="shared" si="321"/>
        <v>0</v>
      </c>
      <c r="O133" s="481">
        <f t="shared" si="321"/>
        <v>0</v>
      </c>
      <c r="P133" s="481">
        <f t="shared" ref="P133:R152" si="385">ROUND(((P$94)*$F133),0)</f>
        <v>0</v>
      </c>
      <c r="Q133" s="481">
        <f t="shared" si="385"/>
        <v>0</v>
      </c>
      <c r="R133" s="481">
        <f t="shared" si="385"/>
        <v>0</v>
      </c>
      <c r="S133" s="481">
        <f t="shared" si="358"/>
        <v>10991</v>
      </c>
      <c r="T133" s="481">
        <f t="shared" si="343"/>
        <v>9135</v>
      </c>
      <c r="U133" s="481">
        <f t="shared" si="354"/>
        <v>8286</v>
      </c>
      <c r="V133" s="481">
        <f t="shared" si="354"/>
        <v>7917</v>
      </c>
      <c r="W133" s="481">
        <f t="shared" si="354"/>
        <v>8259</v>
      </c>
      <c r="X133" s="481">
        <f t="shared" si="355"/>
        <v>8043</v>
      </c>
      <c r="Y133" s="481">
        <f t="shared" si="355"/>
        <v>8104</v>
      </c>
      <c r="Z133" s="523">
        <f>ROUNDUP(((Z$94)*$F133),0)</f>
        <v>8700</v>
      </c>
      <c r="AA133" s="481">
        <f t="shared" si="355"/>
        <v>13198</v>
      </c>
      <c r="AB133" s="481">
        <f t="shared" si="355"/>
        <v>11273</v>
      </c>
      <c r="AC133" s="481">
        <f t="shared" si="355"/>
        <v>9929</v>
      </c>
      <c r="AD133" s="481">
        <f t="shared" si="355"/>
        <v>10918</v>
      </c>
      <c r="AE133" s="481">
        <f t="shared" si="380"/>
        <v>21451</v>
      </c>
      <c r="AF133" s="481">
        <f t="shared" si="353"/>
        <v>12938</v>
      </c>
      <c r="AG133" s="481">
        <f t="shared" si="353"/>
        <v>18172</v>
      </c>
      <c r="AH133" s="481">
        <f t="shared" si="380"/>
        <v>11207</v>
      </c>
      <c r="AI133" s="481">
        <f t="shared" si="380"/>
        <v>11089</v>
      </c>
      <c r="AJ133" s="481">
        <f t="shared" si="367"/>
        <v>11054</v>
      </c>
      <c r="AK133" s="523">
        <f>ROUNDDOWN(((AK$94)*$F133),0)</f>
        <v>10958</v>
      </c>
      <c r="AL133" s="481">
        <f t="shared" si="367"/>
        <v>11963</v>
      </c>
      <c r="AM133" s="481">
        <f t="shared" si="367"/>
        <v>15745</v>
      </c>
      <c r="AN133" s="481">
        <f t="shared" si="367"/>
        <v>13279</v>
      </c>
      <c r="AO133" s="481">
        <f t="shared" si="367"/>
        <v>11567</v>
      </c>
      <c r="AP133" s="481">
        <f t="shared" si="367"/>
        <v>12558</v>
      </c>
      <c r="AQ133" s="481">
        <f t="shared" si="367"/>
        <v>22508</v>
      </c>
      <c r="AR133" s="481">
        <f t="shared" si="367"/>
        <v>14261</v>
      </c>
      <c r="AS133" s="523">
        <f>ROUNDDOWN(((AS$94)*$F133),0)</f>
        <v>19134</v>
      </c>
      <c r="AT133" s="481">
        <f t="shared" si="384"/>
        <v>12379</v>
      </c>
      <c r="AU133" s="481">
        <f t="shared" si="384"/>
        <v>12669</v>
      </c>
      <c r="AV133" s="481">
        <f t="shared" si="384"/>
        <v>12568</v>
      </c>
      <c r="AW133" s="481">
        <f t="shared" si="384"/>
        <v>12485</v>
      </c>
      <c r="AX133" s="481">
        <f t="shared" si="384"/>
        <v>13437</v>
      </c>
      <c r="AY133" s="481">
        <f t="shared" si="384"/>
        <v>17455</v>
      </c>
      <c r="AZ133" s="481">
        <f t="shared" si="384"/>
        <v>14111</v>
      </c>
      <c r="BA133" s="481">
        <f t="shared" si="384"/>
        <v>12375</v>
      </c>
      <c r="BB133" s="481">
        <f t="shared" si="384"/>
        <v>13308</v>
      </c>
      <c r="BC133" s="523">
        <f>ROUNDUP(((BC$94)*$G133),0)</f>
        <v>20367</v>
      </c>
      <c r="BD133" s="481">
        <f t="shared" si="384"/>
        <v>14594</v>
      </c>
      <c r="BE133" s="523">
        <f>ROUNDDOWN(((BE$94)*$G133),0)</f>
        <v>19965</v>
      </c>
      <c r="BF133" s="523">
        <f>ROUNDUP(((BF$94)*$G133),0)</f>
        <v>12765</v>
      </c>
      <c r="BG133" s="481">
        <f t="shared" si="384"/>
        <v>12393</v>
      </c>
      <c r="BH133" s="481">
        <f t="shared" si="384"/>
        <v>12587</v>
      </c>
      <c r="BI133" s="481">
        <f t="shared" si="384"/>
        <v>12516</v>
      </c>
      <c r="BJ133" s="481">
        <f t="shared" si="364"/>
        <v>13440</v>
      </c>
      <c r="BK133" s="481">
        <f t="shared" si="364"/>
        <v>17425</v>
      </c>
      <c r="BL133" s="481">
        <f t="shared" si="364"/>
        <v>14149</v>
      </c>
      <c r="BM133" s="481">
        <f t="shared" si="364"/>
        <v>12361</v>
      </c>
      <c r="BN133" s="481">
        <f t="shared" si="364"/>
        <v>13308</v>
      </c>
      <c r="BO133" s="481">
        <f t="shared" si="364"/>
        <v>20471</v>
      </c>
      <c r="BP133" s="481">
        <f t="shared" si="364"/>
        <v>14388</v>
      </c>
      <c r="BQ133" s="481">
        <f t="shared" si="364"/>
        <v>19774</v>
      </c>
      <c r="BR133" s="481">
        <f t="shared" si="364"/>
        <v>12764</v>
      </c>
      <c r="BS133" s="481">
        <f t="shared" si="364"/>
        <v>12393</v>
      </c>
      <c r="BT133" s="481">
        <f t="shared" si="364"/>
        <v>12587</v>
      </c>
      <c r="BU133" s="481">
        <f t="shared" si="364"/>
        <v>12516</v>
      </c>
      <c r="BV133" s="481">
        <f t="shared" si="364"/>
        <v>13550</v>
      </c>
      <c r="BW133" s="481">
        <f t="shared" si="364"/>
        <v>17539</v>
      </c>
      <c r="BX133" s="481"/>
      <c r="BY133" s="483">
        <f t="shared" si="368"/>
        <v>765276</v>
      </c>
      <c r="BZ133" s="123"/>
      <c r="CA133" s="123">
        <f t="shared" si="381"/>
        <v>0</v>
      </c>
      <c r="CB133" s="483">
        <f t="shared" si="370"/>
        <v>0</v>
      </c>
      <c r="CC133" s="483">
        <f t="shared" si="371"/>
        <v>0</v>
      </c>
      <c r="CD133" s="483">
        <f t="shared" si="372"/>
        <v>82633</v>
      </c>
      <c r="CE133" s="483">
        <f t="shared" si="373"/>
        <v>156697</v>
      </c>
      <c r="CF133" s="483">
        <f t="shared" si="360"/>
        <v>174300</v>
      </c>
      <c r="CG133" s="483">
        <f t="shared" si="374"/>
        <v>175846</v>
      </c>
      <c r="CH133" s="483">
        <f t="shared" si="382"/>
        <v>175800</v>
      </c>
      <c r="CI133" s="17"/>
      <c r="CJ133" s="481">
        <f t="shared" si="375"/>
        <v>0</v>
      </c>
      <c r="CK133" s="481">
        <f t="shared" si="376"/>
        <v>0</v>
      </c>
      <c r="CL133" s="481">
        <f t="shared" si="377"/>
        <v>28412</v>
      </c>
      <c r="CM133" s="481">
        <f t="shared" si="378"/>
        <v>138902</v>
      </c>
      <c r="CN133" s="481">
        <f t="shared" si="361"/>
        <v>165323</v>
      </c>
      <c r="CO133" s="481">
        <f t="shared" si="362"/>
        <v>175713</v>
      </c>
      <c r="CP133" s="483">
        <f t="shared" si="379"/>
        <v>175577</v>
      </c>
      <c r="CQ133" s="483">
        <f t="shared" si="383"/>
        <v>81349</v>
      </c>
      <c r="CR133" s="138">
        <f t="shared" si="339"/>
        <v>0</v>
      </c>
    </row>
    <row r="134" spans="1:96" outlineLevel="1">
      <c r="A134" s="561" t="s">
        <v>146</v>
      </c>
      <c r="B134" s="10">
        <f>'4a 1718 CS PC'!AI42</f>
        <v>0</v>
      </c>
      <c r="C134" s="10">
        <f>'4a 1718 CS PC'!AP42</f>
        <v>4.4999999999999997E-3</v>
      </c>
      <c r="D134" s="10">
        <f>'4b 1819 CS PC'!AJ42</f>
        <v>0</v>
      </c>
      <c r="E134" s="10">
        <f>'4b 1819 CS PC'!AT42</f>
        <v>4.3E-3</v>
      </c>
      <c r="F134" s="10">
        <f>'4c 1920 CS PC'!AI42</f>
        <v>0</v>
      </c>
      <c r="G134" s="10">
        <f>'4c 1920 CS PC'!AS42</f>
        <v>4.3E-3</v>
      </c>
      <c r="H134" s="481">
        <f t="shared" si="366"/>
        <v>0</v>
      </c>
      <c r="I134" s="481">
        <f t="shared" si="340"/>
        <v>0</v>
      </c>
      <c r="J134" s="481">
        <f t="shared" si="341"/>
        <v>0</v>
      </c>
      <c r="K134" s="481">
        <f t="shared" si="365"/>
        <v>0</v>
      </c>
      <c r="L134" s="481">
        <f t="shared" si="369"/>
        <v>0</v>
      </c>
      <c r="M134" s="481">
        <f t="shared" si="369"/>
        <v>0</v>
      </c>
      <c r="N134" s="481">
        <f t="shared" si="321"/>
        <v>0</v>
      </c>
      <c r="O134" s="481">
        <f t="shared" si="321"/>
        <v>0</v>
      </c>
      <c r="P134" s="481">
        <f t="shared" si="385"/>
        <v>0</v>
      </c>
      <c r="Q134" s="481">
        <f t="shared" si="385"/>
        <v>0</v>
      </c>
      <c r="R134" s="481">
        <f t="shared" si="385"/>
        <v>0</v>
      </c>
      <c r="S134" s="481">
        <f t="shared" si="358"/>
        <v>0</v>
      </c>
      <c r="T134" s="481">
        <f t="shared" si="343"/>
        <v>0</v>
      </c>
      <c r="U134" s="481">
        <f t="shared" si="354"/>
        <v>0</v>
      </c>
      <c r="V134" s="481">
        <f t="shared" si="354"/>
        <v>0</v>
      </c>
      <c r="W134" s="481">
        <f t="shared" si="354"/>
        <v>0</v>
      </c>
      <c r="X134" s="481">
        <f t="shared" si="355"/>
        <v>0</v>
      </c>
      <c r="Y134" s="481">
        <f t="shared" si="355"/>
        <v>0</v>
      </c>
      <c r="Z134" s="481">
        <f t="shared" si="355"/>
        <v>0</v>
      </c>
      <c r="AA134" s="481">
        <f t="shared" si="355"/>
        <v>0</v>
      </c>
      <c r="AB134" s="481">
        <f t="shared" si="355"/>
        <v>0</v>
      </c>
      <c r="AC134" s="481">
        <f t="shared" si="355"/>
        <v>0</v>
      </c>
      <c r="AD134" s="481">
        <f t="shared" si="355"/>
        <v>0</v>
      </c>
      <c r="AE134" s="481">
        <f t="shared" si="380"/>
        <v>0</v>
      </c>
      <c r="AF134" s="481">
        <f t="shared" si="353"/>
        <v>0</v>
      </c>
      <c r="AG134" s="481">
        <f t="shared" si="353"/>
        <v>0</v>
      </c>
      <c r="AH134" s="481">
        <f t="shared" si="380"/>
        <v>0</v>
      </c>
      <c r="AI134" s="481">
        <f t="shared" si="380"/>
        <v>0</v>
      </c>
      <c r="AJ134" s="481">
        <f t="shared" si="367"/>
        <v>0</v>
      </c>
      <c r="AK134" s="481">
        <f t="shared" si="367"/>
        <v>0</v>
      </c>
      <c r="AL134" s="481">
        <f t="shared" si="367"/>
        <v>0</v>
      </c>
      <c r="AM134" s="481">
        <f t="shared" si="367"/>
        <v>0</v>
      </c>
      <c r="AN134" s="481">
        <f t="shared" si="367"/>
        <v>0</v>
      </c>
      <c r="AO134" s="481">
        <f t="shared" si="367"/>
        <v>0</v>
      </c>
      <c r="AP134" s="481">
        <f t="shared" si="367"/>
        <v>0</v>
      </c>
      <c r="AQ134" s="481">
        <f t="shared" si="367"/>
        <v>0</v>
      </c>
      <c r="AR134" s="481">
        <f t="shared" si="367"/>
        <v>0</v>
      </c>
      <c r="AS134" s="481">
        <f t="shared" si="367"/>
        <v>0</v>
      </c>
      <c r="AT134" s="481">
        <f t="shared" si="384"/>
        <v>2345</v>
      </c>
      <c r="AU134" s="481">
        <f t="shared" si="384"/>
        <v>2400</v>
      </c>
      <c r="AV134" s="481">
        <f t="shared" si="384"/>
        <v>2381</v>
      </c>
      <c r="AW134" s="481">
        <f t="shared" si="384"/>
        <v>2365</v>
      </c>
      <c r="AX134" s="481">
        <f t="shared" si="384"/>
        <v>2545</v>
      </c>
      <c r="AY134" s="481">
        <f t="shared" si="384"/>
        <v>3307</v>
      </c>
      <c r="AZ134" s="481">
        <f t="shared" si="384"/>
        <v>2673</v>
      </c>
      <c r="BA134" s="481">
        <f t="shared" si="384"/>
        <v>2344</v>
      </c>
      <c r="BB134" s="481">
        <f t="shared" si="384"/>
        <v>2521</v>
      </c>
      <c r="BC134" s="481">
        <f t="shared" si="384"/>
        <v>3858</v>
      </c>
      <c r="BD134" s="481">
        <f t="shared" si="384"/>
        <v>2765</v>
      </c>
      <c r="BE134" s="481">
        <f t="shared" si="384"/>
        <v>3782</v>
      </c>
      <c r="BF134" s="481">
        <f t="shared" si="384"/>
        <v>2418</v>
      </c>
      <c r="BG134" s="481">
        <f t="shared" si="384"/>
        <v>2348</v>
      </c>
      <c r="BH134" s="481">
        <f t="shared" si="384"/>
        <v>2384</v>
      </c>
      <c r="BI134" s="481">
        <f t="shared" si="384"/>
        <v>2371</v>
      </c>
      <c r="BJ134" s="481">
        <f t="shared" si="364"/>
        <v>2546</v>
      </c>
      <c r="BK134" s="481">
        <f t="shared" si="364"/>
        <v>3301</v>
      </c>
      <c r="BL134" s="481">
        <f t="shared" si="364"/>
        <v>2680</v>
      </c>
      <c r="BM134" s="481">
        <f t="shared" si="364"/>
        <v>2341</v>
      </c>
      <c r="BN134" s="481">
        <f t="shared" si="364"/>
        <v>2521</v>
      </c>
      <c r="BO134" s="481">
        <f t="shared" si="364"/>
        <v>3878</v>
      </c>
      <c r="BP134" s="481">
        <f t="shared" si="364"/>
        <v>2726</v>
      </c>
      <c r="BQ134" s="481">
        <f t="shared" si="364"/>
        <v>3746</v>
      </c>
      <c r="BR134" s="481">
        <f t="shared" si="364"/>
        <v>2418</v>
      </c>
      <c r="BS134" s="481">
        <f t="shared" si="364"/>
        <v>2348</v>
      </c>
      <c r="BT134" s="481">
        <f t="shared" si="364"/>
        <v>2384</v>
      </c>
      <c r="BU134" s="481">
        <f t="shared" si="364"/>
        <v>2371</v>
      </c>
      <c r="BV134" s="481">
        <f t="shared" si="364"/>
        <v>2567</v>
      </c>
      <c r="BW134" s="481">
        <f t="shared" si="364"/>
        <v>3322</v>
      </c>
      <c r="BX134" s="481"/>
      <c r="BY134" s="483">
        <f t="shared" si="368"/>
        <v>81956</v>
      </c>
      <c r="BZ134" s="123"/>
      <c r="CA134" s="123">
        <f t="shared" si="381"/>
        <v>0</v>
      </c>
      <c r="CB134" s="483">
        <f t="shared" si="370"/>
        <v>0</v>
      </c>
      <c r="CC134" s="483">
        <f t="shared" si="371"/>
        <v>0</v>
      </c>
      <c r="CD134" s="483">
        <f t="shared" si="372"/>
        <v>0</v>
      </c>
      <c r="CE134" s="481">
        <f t="shared" si="373"/>
        <v>0</v>
      </c>
      <c r="CF134" s="483">
        <f t="shared" si="360"/>
        <v>15343</v>
      </c>
      <c r="CG134" s="483">
        <f t="shared" si="374"/>
        <v>33311</v>
      </c>
      <c r="CH134" s="483">
        <f t="shared" si="382"/>
        <v>33302</v>
      </c>
      <c r="CI134" s="17"/>
      <c r="CJ134" s="481">
        <f t="shared" si="375"/>
        <v>0</v>
      </c>
      <c r="CK134" s="481">
        <f t="shared" si="376"/>
        <v>0</v>
      </c>
      <c r="CL134" s="481">
        <f t="shared" si="377"/>
        <v>0</v>
      </c>
      <c r="CM134" s="481">
        <f t="shared" si="378"/>
        <v>0</v>
      </c>
      <c r="CN134" s="481">
        <f t="shared" si="361"/>
        <v>0</v>
      </c>
      <c r="CO134" s="483">
        <f t="shared" si="362"/>
        <v>33286</v>
      </c>
      <c r="CP134" s="481">
        <f t="shared" si="379"/>
        <v>33260</v>
      </c>
      <c r="CQ134" s="481">
        <f t="shared" si="383"/>
        <v>15410</v>
      </c>
      <c r="CR134" s="138">
        <f t="shared" si="339"/>
        <v>0</v>
      </c>
    </row>
    <row r="135" spans="1:96" outlineLevel="1">
      <c r="A135" s="561" t="s">
        <v>147</v>
      </c>
      <c r="B135" s="10">
        <f>'4a 1718 CS PC'!AI43</f>
        <v>0</v>
      </c>
      <c r="C135" s="10">
        <f>'4a 1718 CS PC'!AP43</f>
        <v>1.03E-2</v>
      </c>
      <c r="D135" s="10">
        <f>'4b 1819 CS PC'!AJ43</f>
        <v>0</v>
      </c>
      <c r="E135" s="10">
        <f>'4b 1819 CS PC'!AT43</f>
        <v>9.4000000000000004E-3</v>
      </c>
      <c r="F135" s="10">
        <f>'4c 1920 CS PC'!AI43</f>
        <v>0</v>
      </c>
      <c r="G135" s="10">
        <f>'4c 1920 CS PC'!AS43</f>
        <v>9.4000000000000004E-3</v>
      </c>
      <c r="H135" s="481">
        <f t="shared" ref="H135:H144" si="386">((H$94)*$C135)</f>
        <v>0</v>
      </c>
      <c r="I135" s="481">
        <f t="shared" si="340"/>
        <v>0</v>
      </c>
      <c r="J135" s="481">
        <f t="shared" si="341"/>
        <v>0</v>
      </c>
      <c r="K135" s="481">
        <f t="shared" si="365"/>
        <v>0</v>
      </c>
      <c r="L135" s="481">
        <f t="shared" si="369"/>
        <v>0</v>
      </c>
      <c r="M135" s="481">
        <f t="shared" si="369"/>
        <v>0</v>
      </c>
      <c r="N135" s="481">
        <f t="shared" si="321"/>
        <v>0</v>
      </c>
      <c r="O135" s="481">
        <f t="shared" si="321"/>
        <v>0</v>
      </c>
      <c r="P135" s="481">
        <f t="shared" si="385"/>
        <v>0</v>
      </c>
      <c r="Q135" s="481">
        <f t="shared" si="385"/>
        <v>0</v>
      </c>
      <c r="R135" s="481">
        <f t="shared" si="385"/>
        <v>0</v>
      </c>
      <c r="S135" s="481">
        <f t="shared" si="358"/>
        <v>0</v>
      </c>
      <c r="T135" s="481">
        <f t="shared" si="343"/>
        <v>0</v>
      </c>
      <c r="U135" s="481">
        <f t="shared" si="354"/>
        <v>0</v>
      </c>
      <c r="V135" s="481">
        <f t="shared" si="354"/>
        <v>0</v>
      </c>
      <c r="W135" s="481">
        <f t="shared" si="354"/>
        <v>0</v>
      </c>
      <c r="X135" s="481">
        <f t="shared" si="354"/>
        <v>0</v>
      </c>
      <c r="Y135" s="481">
        <f t="shared" si="354"/>
        <v>0</v>
      </c>
      <c r="Z135" s="481">
        <f t="shared" si="354"/>
        <v>0</v>
      </c>
      <c r="AA135" s="481">
        <f t="shared" si="380"/>
        <v>0</v>
      </c>
      <c r="AB135" s="481">
        <f t="shared" si="380"/>
        <v>0</v>
      </c>
      <c r="AC135" s="481">
        <f t="shared" si="380"/>
        <v>0</v>
      </c>
      <c r="AD135" s="481">
        <f t="shared" si="380"/>
        <v>0</v>
      </c>
      <c r="AE135" s="481">
        <f t="shared" si="380"/>
        <v>0</v>
      </c>
      <c r="AF135" s="481">
        <f t="shared" si="353"/>
        <v>0</v>
      </c>
      <c r="AG135" s="481">
        <f t="shared" si="353"/>
        <v>0</v>
      </c>
      <c r="AH135" s="481">
        <f t="shared" si="380"/>
        <v>0</v>
      </c>
      <c r="AI135" s="481">
        <f t="shared" si="380"/>
        <v>0</v>
      </c>
      <c r="AJ135" s="481">
        <f t="shared" si="367"/>
        <v>0</v>
      </c>
      <c r="AK135" s="481">
        <f t="shared" si="367"/>
        <v>0</v>
      </c>
      <c r="AL135" s="481">
        <f t="shared" si="367"/>
        <v>0</v>
      </c>
      <c r="AM135" s="481">
        <f t="shared" si="367"/>
        <v>0</v>
      </c>
      <c r="AN135" s="481">
        <f t="shared" si="367"/>
        <v>0</v>
      </c>
      <c r="AO135" s="481">
        <f t="shared" si="367"/>
        <v>0</v>
      </c>
      <c r="AP135" s="481">
        <f t="shared" si="367"/>
        <v>0</v>
      </c>
      <c r="AQ135" s="481">
        <f t="shared" si="367"/>
        <v>0</v>
      </c>
      <c r="AR135" s="481">
        <f t="shared" si="367"/>
        <v>0</v>
      </c>
      <c r="AS135" s="481">
        <f t="shared" si="367"/>
        <v>0</v>
      </c>
      <c r="AT135" s="481">
        <f t="shared" si="384"/>
        <v>5126</v>
      </c>
      <c r="AU135" s="481">
        <f t="shared" si="384"/>
        <v>5246</v>
      </c>
      <c r="AV135" s="481">
        <f t="shared" si="384"/>
        <v>5204</v>
      </c>
      <c r="AW135" s="481">
        <f t="shared" si="384"/>
        <v>5170</v>
      </c>
      <c r="AX135" s="481">
        <f t="shared" si="384"/>
        <v>5564</v>
      </c>
      <c r="AY135" s="481">
        <f t="shared" si="384"/>
        <v>7228</v>
      </c>
      <c r="AZ135" s="481">
        <f t="shared" si="384"/>
        <v>5843</v>
      </c>
      <c r="BA135" s="481">
        <f t="shared" si="384"/>
        <v>5125</v>
      </c>
      <c r="BB135" s="481">
        <f t="shared" si="384"/>
        <v>5511</v>
      </c>
      <c r="BC135" s="481">
        <f t="shared" si="384"/>
        <v>8434</v>
      </c>
      <c r="BD135" s="481">
        <f t="shared" si="384"/>
        <v>6043</v>
      </c>
      <c r="BE135" s="481">
        <f t="shared" si="384"/>
        <v>8268</v>
      </c>
      <c r="BF135" s="481">
        <f t="shared" si="384"/>
        <v>5286</v>
      </c>
      <c r="BG135" s="481">
        <f t="shared" si="384"/>
        <v>5132</v>
      </c>
      <c r="BH135" s="481">
        <f t="shared" si="384"/>
        <v>5212</v>
      </c>
      <c r="BI135" s="481">
        <f t="shared" si="384"/>
        <v>5183</v>
      </c>
      <c r="BJ135" s="481">
        <f t="shared" si="364"/>
        <v>5566</v>
      </c>
      <c r="BK135" s="481">
        <f t="shared" si="364"/>
        <v>7216</v>
      </c>
      <c r="BL135" s="481">
        <f t="shared" si="364"/>
        <v>5859</v>
      </c>
      <c r="BM135" s="481">
        <f t="shared" si="364"/>
        <v>5119</v>
      </c>
      <c r="BN135" s="481">
        <f t="shared" si="364"/>
        <v>5511</v>
      </c>
      <c r="BO135" s="481">
        <f t="shared" si="364"/>
        <v>8477</v>
      </c>
      <c r="BP135" s="481">
        <f t="shared" si="364"/>
        <v>5958</v>
      </c>
      <c r="BQ135" s="481">
        <f t="shared" si="364"/>
        <v>8188</v>
      </c>
      <c r="BR135" s="481">
        <f t="shared" si="364"/>
        <v>5286</v>
      </c>
      <c r="BS135" s="481">
        <f t="shared" si="364"/>
        <v>5132</v>
      </c>
      <c r="BT135" s="481">
        <f t="shared" si="364"/>
        <v>5212</v>
      </c>
      <c r="BU135" s="481">
        <f t="shared" si="364"/>
        <v>5183</v>
      </c>
      <c r="BV135" s="481">
        <f t="shared" si="364"/>
        <v>5611</v>
      </c>
      <c r="BW135" s="481">
        <f t="shared" si="364"/>
        <v>7263</v>
      </c>
      <c r="BX135" s="481"/>
      <c r="BY135" s="481">
        <f t="shared" si="368"/>
        <v>179156</v>
      </c>
      <c r="BZ135" s="123"/>
      <c r="CA135" s="123">
        <f t="shared" si="381"/>
        <v>0</v>
      </c>
      <c r="CB135" s="483">
        <f t="shared" si="370"/>
        <v>0</v>
      </c>
      <c r="CC135" s="483">
        <f t="shared" si="371"/>
        <v>0</v>
      </c>
      <c r="CD135" s="483">
        <f t="shared" si="372"/>
        <v>0</v>
      </c>
      <c r="CE135" s="481">
        <f t="shared" si="373"/>
        <v>0</v>
      </c>
      <c r="CF135" s="483">
        <f t="shared" si="360"/>
        <v>33538</v>
      </c>
      <c r="CG135" s="483">
        <f t="shared" si="374"/>
        <v>72819</v>
      </c>
      <c r="CH135" s="483">
        <f t="shared" si="382"/>
        <v>72799</v>
      </c>
      <c r="CI135" s="17"/>
      <c r="CJ135" s="481">
        <f t="shared" si="375"/>
        <v>0</v>
      </c>
      <c r="CK135" s="481">
        <f t="shared" si="376"/>
        <v>0</v>
      </c>
      <c r="CL135" s="481">
        <f t="shared" si="377"/>
        <v>0</v>
      </c>
      <c r="CM135" s="481">
        <f t="shared" si="378"/>
        <v>0</v>
      </c>
      <c r="CN135" s="481">
        <f t="shared" si="361"/>
        <v>0</v>
      </c>
      <c r="CO135" s="481">
        <f t="shared" si="362"/>
        <v>72762</v>
      </c>
      <c r="CP135" s="481">
        <f t="shared" si="379"/>
        <v>72707</v>
      </c>
      <c r="CQ135" s="481">
        <f t="shared" si="383"/>
        <v>33687</v>
      </c>
      <c r="CR135" s="138">
        <f t="shared" si="339"/>
        <v>0</v>
      </c>
    </row>
    <row r="136" spans="1:96" outlineLevel="1">
      <c r="A136" s="561" t="s">
        <v>148</v>
      </c>
      <c r="B136" s="10">
        <f>'4a 1718 CS PC'!AI44</f>
        <v>0</v>
      </c>
      <c r="C136" s="10">
        <f>'4a 1718 CS PC'!AP44</f>
        <v>1.12E-2</v>
      </c>
      <c r="D136" s="10">
        <f>'4b 1819 CS PC'!AJ44</f>
        <v>0</v>
      </c>
      <c r="E136" s="10">
        <f>'4b 1819 CS PC'!AT44</f>
        <v>1.0800000000000001E-2</v>
      </c>
      <c r="F136" s="10">
        <f>'4c 1920 CS PC'!AI44</f>
        <v>0</v>
      </c>
      <c r="G136" s="10">
        <f>'4c 1920 CS PC'!AS44</f>
        <v>1.09E-2</v>
      </c>
      <c r="H136" s="481">
        <f t="shared" si="386"/>
        <v>0</v>
      </c>
      <c r="I136" s="481">
        <f t="shared" si="340"/>
        <v>0</v>
      </c>
      <c r="J136" s="481">
        <f t="shared" si="341"/>
        <v>0</v>
      </c>
      <c r="K136" s="481">
        <f t="shared" si="365"/>
        <v>0</v>
      </c>
      <c r="L136" s="481">
        <f t="shared" si="369"/>
        <v>0</v>
      </c>
      <c r="M136" s="481">
        <f t="shared" si="369"/>
        <v>0</v>
      </c>
      <c r="N136" s="481">
        <f t="shared" si="321"/>
        <v>0</v>
      </c>
      <c r="O136" s="481">
        <f t="shared" si="321"/>
        <v>0</v>
      </c>
      <c r="P136" s="481">
        <f t="shared" si="385"/>
        <v>0</v>
      </c>
      <c r="Q136" s="481">
        <f t="shared" si="385"/>
        <v>0</v>
      </c>
      <c r="R136" s="481">
        <f t="shared" si="385"/>
        <v>0</v>
      </c>
      <c r="S136" s="481">
        <f t="shared" si="358"/>
        <v>0</v>
      </c>
      <c r="T136" s="481">
        <f t="shared" si="343"/>
        <v>0</v>
      </c>
      <c r="U136" s="481">
        <f t="shared" si="354"/>
        <v>0</v>
      </c>
      <c r="V136" s="481">
        <f t="shared" si="354"/>
        <v>0</v>
      </c>
      <c r="W136" s="481">
        <f t="shared" si="354"/>
        <v>0</v>
      </c>
      <c r="X136" s="481">
        <f t="shared" si="354"/>
        <v>0</v>
      </c>
      <c r="Y136" s="481">
        <f t="shared" si="354"/>
        <v>0</v>
      </c>
      <c r="Z136" s="481">
        <f t="shared" si="354"/>
        <v>0</v>
      </c>
      <c r="AA136" s="481">
        <f t="shared" si="380"/>
        <v>0</v>
      </c>
      <c r="AB136" s="481">
        <f t="shared" si="380"/>
        <v>0</v>
      </c>
      <c r="AC136" s="481">
        <f t="shared" si="380"/>
        <v>0</v>
      </c>
      <c r="AD136" s="481">
        <f t="shared" si="380"/>
        <v>0</v>
      </c>
      <c r="AE136" s="481">
        <f t="shared" si="380"/>
        <v>0</v>
      </c>
      <c r="AF136" s="481">
        <f t="shared" si="353"/>
        <v>0</v>
      </c>
      <c r="AG136" s="481">
        <f t="shared" si="353"/>
        <v>0</v>
      </c>
      <c r="AH136" s="481">
        <f t="shared" si="380"/>
        <v>0</v>
      </c>
      <c r="AI136" s="481">
        <f t="shared" si="380"/>
        <v>0</v>
      </c>
      <c r="AJ136" s="481">
        <f t="shared" si="367"/>
        <v>0</v>
      </c>
      <c r="AK136" s="481">
        <f t="shared" si="367"/>
        <v>0</v>
      </c>
      <c r="AL136" s="481">
        <f t="shared" si="367"/>
        <v>0</v>
      </c>
      <c r="AM136" s="481">
        <f t="shared" si="367"/>
        <v>0</v>
      </c>
      <c r="AN136" s="481">
        <f t="shared" si="367"/>
        <v>0</v>
      </c>
      <c r="AO136" s="481">
        <f t="shared" si="367"/>
        <v>0</v>
      </c>
      <c r="AP136" s="481">
        <f t="shared" si="367"/>
        <v>0</v>
      </c>
      <c r="AQ136" s="481">
        <f t="shared" si="367"/>
        <v>0</v>
      </c>
      <c r="AR136" s="481">
        <f t="shared" si="367"/>
        <v>0</v>
      </c>
      <c r="AS136" s="481">
        <f t="shared" si="367"/>
        <v>0</v>
      </c>
      <c r="AT136" s="481">
        <f t="shared" si="384"/>
        <v>5944</v>
      </c>
      <c r="AU136" s="481">
        <f t="shared" si="384"/>
        <v>6083</v>
      </c>
      <c r="AV136" s="481">
        <f t="shared" si="384"/>
        <v>6035</v>
      </c>
      <c r="AW136" s="481">
        <f t="shared" si="384"/>
        <v>5995</v>
      </c>
      <c r="AX136" s="481">
        <f t="shared" si="384"/>
        <v>6452</v>
      </c>
      <c r="AY136" s="481">
        <f t="shared" si="384"/>
        <v>8382</v>
      </c>
      <c r="AZ136" s="481">
        <f t="shared" si="384"/>
        <v>6776</v>
      </c>
      <c r="BA136" s="481">
        <f t="shared" si="384"/>
        <v>5942</v>
      </c>
      <c r="BB136" s="481">
        <f t="shared" si="384"/>
        <v>6390</v>
      </c>
      <c r="BC136" s="481">
        <f t="shared" si="384"/>
        <v>9779</v>
      </c>
      <c r="BD136" s="481">
        <f t="shared" si="384"/>
        <v>7008</v>
      </c>
      <c r="BE136" s="481">
        <f t="shared" si="384"/>
        <v>9587</v>
      </c>
      <c r="BF136" s="481">
        <f t="shared" si="384"/>
        <v>6129</v>
      </c>
      <c r="BG136" s="481">
        <f t="shared" si="384"/>
        <v>5951</v>
      </c>
      <c r="BH136" s="481">
        <f t="shared" si="384"/>
        <v>6044</v>
      </c>
      <c r="BI136" s="481">
        <f t="shared" si="384"/>
        <v>6010</v>
      </c>
      <c r="BJ136" s="481">
        <f t="shared" ref="BJ136:BW152" si="387">ROUND(((BJ$94)*$G136),0)</f>
        <v>6454</v>
      </c>
      <c r="BK136" s="481">
        <f t="shared" si="387"/>
        <v>8367</v>
      </c>
      <c r="BL136" s="481">
        <f t="shared" si="387"/>
        <v>6794</v>
      </c>
      <c r="BM136" s="481">
        <f t="shared" si="387"/>
        <v>5935</v>
      </c>
      <c r="BN136" s="481">
        <f t="shared" si="387"/>
        <v>6390</v>
      </c>
      <c r="BO136" s="481">
        <f t="shared" si="387"/>
        <v>9830</v>
      </c>
      <c r="BP136" s="481">
        <f t="shared" si="387"/>
        <v>6909</v>
      </c>
      <c r="BQ136" s="481">
        <f t="shared" si="387"/>
        <v>9495</v>
      </c>
      <c r="BR136" s="481">
        <f t="shared" si="387"/>
        <v>6129</v>
      </c>
      <c r="BS136" s="481">
        <f t="shared" si="387"/>
        <v>5951</v>
      </c>
      <c r="BT136" s="481">
        <f t="shared" si="387"/>
        <v>6044</v>
      </c>
      <c r="BU136" s="481">
        <f t="shared" si="387"/>
        <v>6010</v>
      </c>
      <c r="BV136" s="481">
        <f t="shared" si="387"/>
        <v>6506</v>
      </c>
      <c r="BW136" s="481">
        <f t="shared" si="387"/>
        <v>8422</v>
      </c>
      <c r="BX136" s="481"/>
      <c r="BY136" s="483">
        <f t="shared" si="368"/>
        <v>207743</v>
      </c>
      <c r="BZ136" s="123"/>
      <c r="CA136" s="123">
        <f t="shared" si="381"/>
        <v>0</v>
      </c>
      <c r="CB136" s="483">
        <f t="shared" si="370"/>
        <v>0</v>
      </c>
      <c r="CC136" s="483">
        <f t="shared" si="371"/>
        <v>0</v>
      </c>
      <c r="CD136" s="483">
        <f t="shared" si="372"/>
        <v>0</v>
      </c>
      <c r="CE136" s="481">
        <f t="shared" si="373"/>
        <v>0</v>
      </c>
      <c r="CF136" s="483">
        <f t="shared" si="360"/>
        <v>38891</v>
      </c>
      <c r="CG136" s="483">
        <f t="shared" si="374"/>
        <v>84437</v>
      </c>
      <c r="CH136" s="483">
        <f t="shared" si="382"/>
        <v>84415</v>
      </c>
      <c r="CI136" s="17"/>
      <c r="CJ136" s="481">
        <f t="shared" si="375"/>
        <v>0</v>
      </c>
      <c r="CK136" s="481">
        <f t="shared" si="376"/>
        <v>0</v>
      </c>
      <c r="CL136" s="481">
        <f t="shared" si="377"/>
        <v>0</v>
      </c>
      <c r="CM136" s="481">
        <f t="shared" si="378"/>
        <v>0</v>
      </c>
      <c r="CN136" s="481">
        <f t="shared" si="361"/>
        <v>0</v>
      </c>
      <c r="CO136" s="481">
        <f t="shared" si="362"/>
        <v>84373</v>
      </c>
      <c r="CP136" s="481">
        <f t="shared" si="379"/>
        <v>84308</v>
      </c>
      <c r="CQ136" s="483">
        <f t="shared" si="383"/>
        <v>39062</v>
      </c>
      <c r="CR136" s="138">
        <f t="shared" si="339"/>
        <v>0</v>
      </c>
    </row>
    <row r="137" spans="1:96" outlineLevel="1">
      <c r="A137" s="561" t="s">
        <v>149</v>
      </c>
      <c r="B137" s="10">
        <f>'4a 1718 CS PC'!AI45</f>
        <v>0</v>
      </c>
      <c r="C137" s="10">
        <f>'4a 1718 CS PC'!AP45</f>
        <v>2.92E-2</v>
      </c>
      <c r="D137" s="10">
        <f>'4b 1819 CS PC'!AJ45</f>
        <v>0</v>
      </c>
      <c r="E137" s="10">
        <f>'4b 1819 CS PC'!AT45</f>
        <v>2.7900000000000001E-2</v>
      </c>
      <c r="F137" s="10">
        <f>'4c 1920 CS PC'!AI45</f>
        <v>0</v>
      </c>
      <c r="G137" s="10">
        <f>'4c 1920 CS PC'!AS45</f>
        <v>2.75E-2</v>
      </c>
      <c r="H137" s="481">
        <f t="shared" si="386"/>
        <v>0</v>
      </c>
      <c r="I137" s="481">
        <f t="shared" si="340"/>
        <v>0</v>
      </c>
      <c r="J137" s="481">
        <f t="shared" si="341"/>
        <v>0</v>
      </c>
      <c r="K137" s="481">
        <f t="shared" si="365"/>
        <v>0</v>
      </c>
      <c r="L137" s="481">
        <f t="shared" si="369"/>
        <v>0</v>
      </c>
      <c r="M137" s="481">
        <f t="shared" si="369"/>
        <v>0</v>
      </c>
      <c r="N137" s="481">
        <f t="shared" si="321"/>
        <v>0</v>
      </c>
      <c r="O137" s="481">
        <f t="shared" si="321"/>
        <v>0</v>
      </c>
      <c r="P137" s="481">
        <f t="shared" si="385"/>
        <v>0</v>
      </c>
      <c r="Q137" s="481">
        <f t="shared" si="385"/>
        <v>0</v>
      </c>
      <c r="R137" s="481">
        <f t="shared" si="385"/>
        <v>0</v>
      </c>
      <c r="S137" s="481">
        <f t="shared" si="358"/>
        <v>0</v>
      </c>
      <c r="T137" s="481">
        <f t="shared" si="343"/>
        <v>0</v>
      </c>
      <c r="U137" s="481">
        <f t="shared" si="354"/>
        <v>0</v>
      </c>
      <c r="V137" s="481">
        <f t="shared" si="354"/>
        <v>0</v>
      </c>
      <c r="W137" s="481">
        <f t="shared" si="354"/>
        <v>0</v>
      </c>
      <c r="X137" s="481">
        <f t="shared" si="354"/>
        <v>0</v>
      </c>
      <c r="Y137" s="481">
        <f t="shared" si="354"/>
        <v>0</v>
      </c>
      <c r="Z137" s="481">
        <f t="shared" si="354"/>
        <v>0</v>
      </c>
      <c r="AA137" s="481">
        <f t="shared" si="380"/>
        <v>0</v>
      </c>
      <c r="AB137" s="481">
        <f t="shared" si="380"/>
        <v>0</v>
      </c>
      <c r="AC137" s="481">
        <f t="shared" si="380"/>
        <v>0</v>
      </c>
      <c r="AD137" s="481">
        <f t="shared" si="380"/>
        <v>0</v>
      </c>
      <c r="AE137" s="481">
        <f t="shared" si="380"/>
        <v>0</v>
      </c>
      <c r="AF137" s="481">
        <f t="shared" si="353"/>
        <v>0</v>
      </c>
      <c r="AG137" s="481">
        <f t="shared" si="353"/>
        <v>0</v>
      </c>
      <c r="AH137" s="481">
        <f t="shared" si="380"/>
        <v>0</v>
      </c>
      <c r="AI137" s="481">
        <f t="shared" si="380"/>
        <v>0</v>
      </c>
      <c r="AJ137" s="481">
        <f t="shared" si="367"/>
        <v>0</v>
      </c>
      <c r="AK137" s="481">
        <f t="shared" si="367"/>
        <v>0</v>
      </c>
      <c r="AL137" s="481">
        <f t="shared" si="367"/>
        <v>0</v>
      </c>
      <c r="AM137" s="481">
        <f t="shared" si="367"/>
        <v>0</v>
      </c>
      <c r="AN137" s="481">
        <f t="shared" si="367"/>
        <v>0</v>
      </c>
      <c r="AO137" s="481">
        <f t="shared" si="367"/>
        <v>0</v>
      </c>
      <c r="AP137" s="481">
        <f t="shared" si="367"/>
        <v>0</v>
      </c>
      <c r="AQ137" s="481">
        <f t="shared" si="367"/>
        <v>0</v>
      </c>
      <c r="AR137" s="481">
        <f t="shared" si="367"/>
        <v>0</v>
      </c>
      <c r="AS137" s="481">
        <f t="shared" si="367"/>
        <v>0</v>
      </c>
      <c r="AT137" s="481">
        <f t="shared" si="384"/>
        <v>14996</v>
      </c>
      <c r="AU137" s="481">
        <f t="shared" si="384"/>
        <v>15348</v>
      </c>
      <c r="AV137" s="481">
        <f t="shared" si="384"/>
        <v>15225</v>
      </c>
      <c r="AW137" s="481">
        <f t="shared" si="384"/>
        <v>15125</v>
      </c>
      <c r="AX137" s="481">
        <f t="shared" si="384"/>
        <v>16278</v>
      </c>
      <c r="AY137" s="481">
        <f t="shared" si="384"/>
        <v>21146</v>
      </c>
      <c r="AZ137" s="481">
        <f t="shared" si="384"/>
        <v>17095</v>
      </c>
      <c r="BA137" s="481">
        <f t="shared" si="384"/>
        <v>14992</v>
      </c>
      <c r="BB137" s="481">
        <f t="shared" si="384"/>
        <v>16122</v>
      </c>
      <c r="BC137" s="481">
        <f t="shared" si="384"/>
        <v>24673</v>
      </c>
      <c r="BD137" s="481">
        <f t="shared" si="384"/>
        <v>17680</v>
      </c>
      <c r="BE137" s="481">
        <f t="shared" si="384"/>
        <v>24187</v>
      </c>
      <c r="BF137" s="481">
        <f t="shared" si="384"/>
        <v>15463</v>
      </c>
      <c r="BG137" s="481">
        <f t="shared" si="384"/>
        <v>15014</v>
      </c>
      <c r="BH137" s="481">
        <f t="shared" si="384"/>
        <v>15249</v>
      </c>
      <c r="BI137" s="481">
        <f t="shared" si="384"/>
        <v>15163</v>
      </c>
      <c r="BJ137" s="481">
        <f t="shared" si="387"/>
        <v>16282</v>
      </c>
      <c r="BK137" s="481">
        <f t="shared" si="387"/>
        <v>21110</v>
      </c>
      <c r="BL137" s="481">
        <f t="shared" si="387"/>
        <v>17140</v>
      </c>
      <c r="BM137" s="481">
        <f t="shared" si="387"/>
        <v>14975</v>
      </c>
      <c r="BN137" s="481">
        <f t="shared" si="387"/>
        <v>16122</v>
      </c>
      <c r="BO137" s="481">
        <f t="shared" si="387"/>
        <v>24799</v>
      </c>
      <c r="BP137" s="481">
        <f t="shared" si="387"/>
        <v>17431</v>
      </c>
      <c r="BQ137" s="523">
        <f>ROUNDUP(((BQ$94)*$G137),0)</f>
        <v>23956</v>
      </c>
      <c r="BR137" s="481">
        <f t="shared" si="387"/>
        <v>15463</v>
      </c>
      <c r="BS137" s="481">
        <f t="shared" si="387"/>
        <v>15014</v>
      </c>
      <c r="BT137" s="481">
        <f t="shared" si="387"/>
        <v>15249</v>
      </c>
      <c r="BU137" s="481">
        <f t="shared" si="387"/>
        <v>15163</v>
      </c>
      <c r="BV137" s="481">
        <f t="shared" si="387"/>
        <v>16415</v>
      </c>
      <c r="BW137" s="481">
        <f t="shared" si="387"/>
        <v>21248</v>
      </c>
      <c r="BX137" s="481"/>
      <c r="BY137" s="481">
        <f t="shared" si="368"/>
        <v>524123</v>
      </c>
      <c r="BZ137" s="123"/>
      <c r="CA137" s="123">
        <f t="shared" si="381"/>
        <v>0</v>
      </c>
      <c r="CB137" s="483">
        <f t="shared" si="370"/>
        <v>0</v>
      </c>
      <c r="CC137" s="483">
        <f t="shared" si="371"/>
        <v>0</v>
      </c>
      <c r="CD137" s="483">
        <f t="shared" si="372"/>
        <v>0</v>
      </c>
      <c r="CE137" s="481">
        <f t="shared" si="373"/>
        <v>0</v>
      </c>
      <c r="CF137" s="483">
        <f t="shared" si="360"/>
        <v>98118</v>
      </c>
      <c r="CG137" s="483">
        <f t="shared" si="374"/>
        <v>213030</v>
      </c>
      <c r="CH137" s="483">
        <f t="shared" si="382"/>
        <v>212975</v>
      </c>
      <c r="CI137" s="17"/>
      <c r="CJ137" s="481">
        <f t="shared" si="375"/>
        <v>0</v>
      </c>
      <c r="CK137" s="481">
        <f t="shared" si="376"/>
        <v>0</v>
      </c>
      <c r="CL137" s="481">
        <f t="shared" si="377"/>
        <v>0</v>
      </c>
      <c r="CM137" s="481">
        <f t="shared" si="378"/>
        <v>0</v>
      </c>
      <c r="CN137" s="481">
        <f t="shared" si="361"/>
        <v>0</v>
      </c>
      <c r="CO137" s="481">
        <f t="shared" si="362"/>
        <v>212867</v>
      </c>
      <c r="CP137" s="481">
        <f t="shared" si="379"/>
        <v>212704</v>
      </c>
      <c r="CQ137" s="481">
        <f t="shared" si="383"/>
        <v>98552</v>
      </c>
      <c r="CR137" s="138">
        <f t="shared" si="339"/>
        <v>0</v>
      </c>
    </row>
    <row r="138" spans="1:96" outlineLevel="1">
      <c r="A138" s="561" t="s">
        <v>150</v>
      </c>
      <c r="B138" s="10">
        <f>'4a 1718 CS PC'!AI46</f>
        <v>0</v>
      </c>
      <c r="C138" s="10">
        <f>'4a 1718 CS PC'!AP46</f>
        <v>6.1000000000000004E-3</v>
      </c>
      <c r="D138" s="10">
        <f>'4b 1819 CS PC'!AJ46</f>
        <v>0</v>
      </c>
      <c r="E138" s="10">
        <f>'4b 1819 CS PC'!AT46</f>
        <v>5.7999999999999996E-3</v>
      </c>
      <c r="F138" s="10">
        <f>'4c 1920 CS PC'!AI46</f>
        <v>0</v>
      </c>
      <c r="G138" s="10">
        <f>'4c 1920 CS PC'!AS46</f>
        <v>5.7000000000000002E-3</v>
      </c>
      <c r="H138" s="481">
        <f t="shared" si="386"/>
        <v>0</v>
      </c>
      <c r="I138" s="481">
        <f t="shared" si="340"/>
        <v>0</v>
      </c>
      <c r="J138" s="481">
        <f t="shared" si="341"/>
        <v>0</v>
      </c>
      <c r="K138" s="481">
        <f t="shared" si="365"/>
        <v>0</v>
      </c>
      <c r="L138" s="481">
        <f t="shared" si="369"/>
        <v>0</v>
      </c>
      <c r="M138" s="481">
        <f t="shared" si="369"/>
        <v>0</v>
      </c>
      <c r="N138" s="481">
        <f t="shared" si="321"/>
        <v>0</v>
      </c>
      <c r="O138" s="481">
        <f t="shared" si="321"/>
        <v>0</v>
      </c>
      <c r="P138" s="481">
        <f t="shared" si="385"/>
        <v>0</v>
      </c>
      <c r="Q138" s="481">
        <f t="shared" si="385"/>
        <v>0</v>
      </c>
      <c r="R138" s="481">
        <f t="shared" si="385"/>
        <v>0</v>
      </c>
      <c r="S138" s="481">
        <f t="shared" si="358"/>
        <v>0</v>
      </c>
      <c r="T138" s="481">
        <f t="shared" si="343"/>
        <v>0</v>
      </c>
      <c r="U138" s="481">
        <f t="shared" si="354"/>
        <v>0</v>
      </c>
      <c r="V138" s="481">
        <f t="shared" si="354"/>
        <v>0</v>
      </c>
      <c r="W138" s="481">
        <f t="shared" si="354"/>
        <v>0</v>
      </c>
      <c r="X138" s="481">
        <f t="shared" si="354"/>
        <v>0</v>
      </c>
      <c r="Y138" s="481">
        <f t="shared" si="354"/>
        <v>0</v>
      </c>
      <c r="Z138" s="481">
        <f t="shared" si="354"/>
        <v>0</v>
      </c>
      <c r="AA138" s="481">
        <f t="shared" si="380"/>
        <v>0</v>
      </c>
      <c r="AB138" s="481">
        <f t="shared" si="380"/>
        <v>0</v>
      </c>
      <c r="AC138" s="481">
        <f t="shared" si="380"/>
        <v>0</v>
      </c>
      <c r="AD138" s="481">
        <f t="shared" si="380"/>
        <v>0</v>
      </c>
      <c r="AE138" s="481">
        <f t="shared" si="380"/>
        <v>0</v>
      </c>
      <c r="AF138" s="481">
        <f t="shared" si="353"/>
        <v>0</v>
      </c>
      <c r="AG138" s="481">
        <f t="shared" si="353"/>
        <v>0</v>
      </c>
      <c r="AH138" s="481">
        <f t="shared" si="380"/>
        <v>0</v>
      </c>
      <c r="AI138" s="481">
        <f t="shared" si="380"/>
        <v>0</v>
      </c>
      <c r="AJ138" s="481">
        <f t="shared" si="367"/>
        <v>0</v>
      </c>
      <c r="AK138" s="481">
        <f t="shared" si="367"/>
        <v>0</v>
      </c>
      <c r="AL138" s="481">
        <f t="shared" si="367"/>
        <v>0</v>
      </c>
      <c r="AM138" s="481">
        <f t="shared" si="367"/>
        <v>0</v>
      </c>
      <c r="AN138" s="481">
        <f t="shared" si="367"/>
        <v>0</v>
      </c>
      <c r="AO138" s="481">
        <f t="shared" si="367"/>
        <v>0</v>
      </c>
      <c r="AP138" s="481">
        <f t="shared" si="367"/>
        <v>0</v>
      </c>
      <c r="AQ138" s="481">
        <f t="shared" si="367"/>
        <v>0</v>
      </c>
      <c r="AR138" s="481">
        <f t="shared" si="367"/>
        <v>0</v>
      </c>
      <c r="AS138" s="481">
        <f t="shared" si="367"/>
        <v>0</v>
      </c>
      <c r="AT138" s="481">
        <f t="shared" si="384"/>
        <v>3108</v>
      </c>
      <c r="AU138" s="481">
        <f t="shared" si="384"/>
        <v>3181</v>
      </c>
      <c r="AV138" s="481">
        <f t="shared" si="384"/>
        <v>3156</v>
      </c>
      <c r="AW138" s="481">
        <f t="shared" si="384"/>
        <v>3135</v>
      </c>
      <c r="AX138" s="481">
        <f t="shared" si="384"/>
        <v>3374</v>
      </c>
      <c r="AY138" s="481">
        <f t="shared" si="384"/>
        <v>4383</v>
      </c>
      <c r="AZ138" s="481">
        <f t="shared" si="384"/>
        <v>3543</v>
      </c>
      <c r="BA138" s="481">
        <f t="shared" si="384"/>
        <v>3107</v>
      </c>
      <c r="BB138" s="481">
        <f t="shared" si="384"/>
        <v>3342</v>
      </c>
      <c r="BC138" s="481">
        <f t="shared" si="384"/>
        <v>5114</v>
      </c>
      <c r="BD138" s="481">
        <f t="shared" si="384"/>
        <v>3665</v>
      </c>
      <c r="BE138" s="481">
        <f t="shared" si="384"/>
        <v>5013</v>
      </c>
      <c r="BF138" s="481">
        <f t="shared" si="384"/>
        <v>3205</v>
      </c>
      <c r="BG138" s="481">
        <f t="shared" si="384"/>
        <v>3112</v>
      </c>
      <c r="BH138" s="481">
        <f t="shared" si="384"/>
        <v>3161</v>
      </c>
      <c r="BI138" s="481">
        <f t="shared" si="384"/>
        <v>3143</v>
      </c>
      <c r="BJ138" s="481">
        <f t="shared" si="387"/>
        <v>3375</v>
      </c>
      <c r="BK138" s="481">
        <f t="shared" si="387"/>
        <v>4375</v>
      </c>
      <c r="BL138" s="481">
        <f t="shared" si="387"/>
        <v>3553</v>
      </c>
      <c r="BM138" s="481">
        <f t="shared" si="387"/>
        <v>3104</v>
      </c>
      <c r="BN138" s="481">
        <f t="shared" si="387"/>
        <v>3342</v>
      </c>
      <c r="BO138" s="481">
        <f t="shared" si="387"/>
        <v>5140</v>
      </c>
      <c r="BP138" s="481">
        <f t="shared" si="387"/>
        <v>3613</v>
      </c>
      <c r="BQ138" s="481">
        <f t="shared" si="387"/>
        <v>4965</v>
      </c>
      <c r="BR138" s="481">
        <f t="shared" si="387"/>
        <v>3205</v>
      </c>
      <c r="BS138" s="481">
        <f t="shared" si="387"/>
        <v>3112</v>
      </c>
      <c r="BT138" s="481">
        <f t="shared" si="387"/>
        <v>3161</v>
      </c>
      <c r="BU138" s="481">
        <f t="shared" si="387"/>
        <v>3143</v>
      </c>
      <c r="BV138" s="481">
        <f t="shared" si="387"/>
        <v>3402</v>
      </c>
      <c r="BW138" s="481">
        <f t="shared" si="387"/>
        <v>4404</v>
      </c>
      <c r="BX138" s="481"/>
      <c r="BY138" s="481">
        <f t="shared" si="368"/>
        <v>108636</v>
      </c>
      <c r="BZ138" s="123"/>
      <c r="CA138" s="123">
        <f t="shared" si="381"/>
        <v>0</v>
      </c>
      <c r="CB138" s="483">
        <f t="shared" si="370"/>
        <v>0</v>
      </c>
      <c r="CC138" s="483">
        <f t="shared" si="371"/>
        <v>0</v>
      </c>
      <c r="CD138" s="483">
        <f t="shared" si="372"/>
        <v>0</v>
      </c>
      <c r="CE138" s="481">
        <f t="shared" si="373"/>
        <v>0</v>
      </c>
      <c r="CF138" s="483">
        <f t="shared" si="360"/>
        <v>20337</v>
      </c>
      <c r="CG138" s="483">
        <f t="shared" si="374"/>
        <v>44155</v>
      </c>
      <c r="CH138" s="483">
        <f t="shared" si="382"/>
        <v>44144</v>
      </c>
      <c r="CI138" s="17"/>
      <c r="CJ138" s="481">
        <f t="shared" si="375"/>
        <v>0</v>
      </c>
      <c r="CK138" s="481">
        <f t="shared" si="376"/>
        <v>0</v>
      </c>
      <c r="CL138" s="481">
        <f t="shared" si="377"/>
        <v>0</v>
      </c>
      <c r="CM138" s="481">
        <f t="shared" si="378"/>
        <v>0</v>
      </c>
      <c r="CN138" s="481">
        <f t="shared" si="361"/>
        <v>0</v>
      </c>
      <c r="CO138" s="481">
        <f t="shared" si="362"/>
        <v>44121</v>
      </c>
      <c r="CP138" s="481">
        <f t="shared" si="379"/>
        <v>44088</v>
      </c>
      <c r="CQ138" s="481">
        <f t="shared" si="383"/>
        <v>20427</v>
      </c>
      <c r="CR138" s="138">
        <f t="shared" si="339"/>
        <v>0</v>
      </c>
    </row>
    <row r="139" spans="1:96" outlineLevel="1">
      <c r="A139" s="561" t="s">
        <v>151</v>
      </c>
      <c r="B139" s="10">
        <f>'4a 1718 CS PC'!AI47</f>
        <v>8.0000000000000002E-3</v>
      </c>
      <c r="C139" s="10">
        <f>'4a 1718 CS PC'!AP47</f>
        <v>4.7000000000000002E-3</v>
      </c>
      <c r="D139" s="10">
        <f>'4b 1819 CS PC'!AJ47</f>
        <v>8.3999999999999995E-3</v>
      </c>
      <c r="E139" s="10">
        <f>'4b 1819 CS PC'!AT47</f>
        <v>5.0000000000000001E-3</v>
      </c>
      <c r="F139" s="10">
        <f>'4c 1920 CS PC'!AI47</f>
        <v>8.5000000000000006E-3</v>
      </c>
      <c r="G139" s="10">
        <f>'4c 1920 CS PC'!AS47</f>
        <v>5.1000000000000004E-3</v>
      </c>
      <c r="H139" s="481">
        <f t="shared" si="386"/>
        <v>0</v>
      </c>
      <c r="I139" s="481">
        <f t="shared" si="340"/>
        <v>0</v>
      </c>
      <c r="J139" s="481">
        <f t="shared" si="341"/>
        <v>0</v>
      </c>
      <c r="K139" s="481">
        <f t="shared" ref="K139:K152" si="388">((K$94)*$B139)</f>
        <v>0</v>
      </c>
      <c r="L139" s="481">
        <f t="shared" si="369"/>
        <v>0</v>
      </c>
      <c r="M139" s="481">
        <f t="shared" si="369"/>
        <v>0</v>
      </c>
      <c r="N139" s="481">
        <f t="shared" si="321"/>
        <v>0</v>
      </c>
      <c r="O139" s="481">
        <f t="shared" si="321"/>
        <v>0</v>
      </c>
      <c r="P139" s="481">
        <f t="shared" si="385"/>
        <v>0</v>
      </c>
      <c r="Q139" s="481">
        <f t="shared" si="385"/>
        <v>0</v>
      </c>
      <c r="R139" s="481">
        <f t="shared" si="385"/>
        <v>0</v>
      </c>
      <c r="S139" s="481">
        <f t="shared" si="358"/>
        <v>2472</v>
      </c>
      <c r="T139" s="481">
        <f t="shared" si="343"/>
        <v>2054</v>
      </c>
      <c r="U139" s="481">
        <f t="shared" si="354"/>
        <v>1863</v>
      </c>
      <c r="V139" s="481">
        <f t="shared" si="354"/>
        <v>1780</v>
      </c>
      <c r="W139" s="481">
        <f t="shared" si="354"/>
        <v>1857</v>
      </c>
      <c r="X139" s="481">
        <f t="shared" si="354"/>
        <v>1809</v>
      </c>
      <c r="Y139" s="481">
        <f t="shared" si="354"/>
        <v>1822</v>
      </c>
      <c r="Z139" s="481">
        <f t="shared" si="354"/>
        <v>1956</v>
      </c>
      <c r="AA139" s="481">
        <f t="shared" si="380"/>
        <v>2968</v>
      </c>
      <c r="AB139" s="481">
        <f t="shared" si="380"/>
        <v>2535</v>
      </c>
      <c r="AC139" s="481">
        <f t="shared" si="380"/>
        <v>2233</v>
      </c>
      <c r="AD139" s="481">
        <f t="shared" si="380"/>
        <v>2455</v>
      </c>
      <c r="AE139" s="481">
        <f t="shared" si="380"/>
        <v>4824</v>
      </c>
      <c r="AF139" s="481">
        <f t="shared" si="353"/>
        <v>2909</v>
      </c>
      <c r="AG139" s="481">
        <f t="shared" si="353"/>
        <v>4086</v>
      </c>
      <c r="AH139" s="481">
        <f t="shared" si="380"/>
        <v>2520</v>
      </c>
      <c r="AI139" s="481">
        <f t="shared" si="380"/>
        <v>2494</v>
      </c>
      <c r="AJ139" s="481">
        <f t="shared" si="367"/>
        <v>2486</v>
      </c>
      <c r="AK139" s="481">
        <f t="shared" si="367"/>
        <v>2464</v>
      </c>
      <c r="AL139" s="481">
        <f t="shared" si="367"/>
        <v>2690</v>
      </c>
      <c r="AM139" s="481">
        <f t="shared" si="367"/>
        <v>3540</v>
      </c>
      <c r="AN139" s="481">
        <f t="shared" si="367"/>
        <v>2986</v>
      </c>
      <c r="AO139" s="481">
        <f t="shared" si="367"/>
        <v>2601</v>
      </c>
      <c r="AP139" s="481">
        <f t="shared" si="367"/>
        <v>2824</v>
      </c>
      <c r="AQ139" s="481">
        <f t="shared" si="367"/>
        <v>5061</v>
      </c>
      <c r="AR139" s="481">
        <f t="shared" si="367"/>
        <v>3207</v>
      </c>
      <c r="AS139" s="481">
        <f t="shared" si="367"/>
        <v>4303</v>
      </c>
      <c r="AT139" s="481">
        <f t="shared" si="384"/>
        <v>2781</v>
      </c>
      <c r="AU139" s="481">
        <f t="shared" si="384"/>
        <v>2846</v>
      </c>
      <c r="AV139" s="481">
        <f t="shared" si="384"/>
        <v>2824</v>
      </c>
      <c r="AW139" s="481">
        <f t="shared" si="384"/>
        <v>2805</v>
      </c>
      <c r="AX139" s="481">
        <f t="shared" si="384"/>
        <v>3019</v>
      </c>
      <c r="AY139" s="481">
        <f t="shared" si="384"/>
        <v>3922</v>
      </c>
      <c r="AZ139" s="481">
        <f t="shared" si="384"/>
        <v>3170</v>
      </c>
      <c r="BA139" s="481">
        <f t="shared" si="384"/>
        <v>2780</v>
      </c>
      <c r="BB139" s="481">
        <f t="shared" si="384"/>
        <v>2990</v>
      </c>
      <c r="BC139" s="481">
        <f t="shared" si="384"/>
        <v>4576</v>
      </c>
      <c r="BD139" s="481">
        <f t="shared" si="384"/>
        <v>3279</v>
      </c>
      <c r="BE139" s="481">
        <f t="shared" si="384"/>
        <v>4486</v>
      </c>
      <c r="BF139" s="481">
        <f t="shared" si="384"/>
        <v>2868</v>
      </c>
      <c r="BG139" s="481">
        <f t="shared" si="384"/>
        <v>2784</v>
      </c>
      <c r="BH139" s="481">
        <f t="shared" si="384"/>
        <v>2828</v>
      </c>
      <c r="BI139" s="481">
        <f t="shared" si="384"/>
        <v>2812</v>
      </c>
      <c r="BJ139" s="481">
        <f t="shared" si="387"/>
        <v>3020</v>
      </c>
      <c r="BK139" s="481">
        <f t="shared" si="387"/>
        <v>3915</v>
      </c>
      <c r="BL139" s="481">
        <f t="shared" si="387"/>
        <v>3179</v>
      </c>
      <c r="BM139" s="481">
        <f t="shared" si="387"/>
        <v>2777</v>
      </c>
      <c r="BN139" s="481">
        <f t="shared" si="387"/>
        <v>2990</v>
      </c>
      <c r="BO139" s="481">
        <f t="shared" si="387"/>
        <v>4599</v>
      </c>
      <c r="BP139" s="481">
        <f t="shared" si="387"/>
        <v>3233</v>
      </c>
      <c r="BQ139" s="481">
        <f t="shared" si="387"/>
        <v>4443</v>
      </c>
      <c r="BR139" s="481">
        <f t="shared" si="387"/>
        <v>2868</v>
      </c>
      <c r="BS139" s="481">
        <f t="shared" si="387"/>
        <v>2784</v>
      </c>
      <c r="BT139" s="481">
        <f t="shared" si="387"/>
        <v>2828</v>
      </c>
      <c r="BU139" s="481">
        <f t="shared" si="387"/>
        <v>2812</v>
      </c>
      <c r="BV139" s="481">
        <f t="shared" si="387"/>
        <v>3044</v>
      </c>
      <c r="BW139" s="481">
        <f t="shared" si="387"/>
        <v>3941</v>
      </c>
      <c r="BX139" s="481"/>
      <c r="BY139" s="481">
        <f t="shared" si="368"/>
        <v>172002</v>
      </c>
      <c r="BZ139" s="123"/>
      <c r="CA139" s="123">
        <f t="shared" si="381"/>
        <v>0</v>
      </c>
      <c r="CB139" s="483">
        <f t="shared" si="370"/>
        <v>0</v>
      </c>
      <c r="CC139" s="483">
        <f t="shared" si="371"/>
        <v>0</v>
      </c>
      <c r="CD139" s="483">
        <f t="shared" si="372"/>
        <v>18581</v>
      </c>
      <c r="CE139" s="481">
        <f t="shared" si="373"/>
        <v>35236</v>
      </c>
      <c r="CF139" s="483">
        <f t="shared" si="360"/>
        <v>39179</v>
      </c>
      <c r="CG139" s="483">
        <f t="shared" si="374"/>
        <v>39508</v>
      </c>
      <c r="CH139" s="483">
        <f t="shared" si="382"/>
        <v>39498</v>
      </c>
      <c r="CI139" s="17"/>
      <c r="CJ139" s="481">
        <f t="shared" si="375"/>
        <v>0</v>
      </c>
      <c r="CK139" s="481">
        <f t="shared" si="376"/>
        <v>0</v>
      </c>
      <c r="CL139" s="483">
        <f t="shared" si="377"/>
        <v>6389</v>
      </c>
      <c r="CM139" s="481">
        <f t="shared" si="378"/>
        <v>31234</v>
      </c>
      <c r="CN139" s="481">
        <f t="shared" si="361"/>
        <v>37176</v>
      </c>
      <c r="CO139" s="483">
        <f t="shared" si="362"/>
        <v>39478</v>
      </c>
      <c r="CP139" s="481">
        <f t="shared" si="379"/>
        <v>39448</v>
      </c>
      <c r="CQ139" s="481">
        <f t="shared" si="383"/>
        <v>18277</v>
      </c>
      <c r="CR139" s="138">
        <f t="shared" si="339"/>
        <v>0</v>
      </c>
    </row>
    <row r="140" spans="1:96" outlineLevel="1">
      <c r="A140" s="561" t="s">
        <v>152</v>
      </c>
      <c r="B140" s="10">
        <f>'4a 1718 CS PC'!AI48</f>
        <v>1E-4</v>
      </c>
      <c r="C140" s="10">
        <f>'4a 1718 CS PC'!AP48</f>
        <v>1E-4</v>
      </c>
      <c r="D140" s="10">
        <f>'4b 1819 CS PC'!AJ48</f>
        <v>1E-4</v>
      </c>
      <c r="E140" s="10">
        <f>'4b 1819 CS PC'!AT48</f>
        <v>1E-4</v>
      </c>
      <c r="F140" s="10">
        <f>'4c 1920 CS PC'!AI48</f>
        <v>1E-4</v>
      </c>
      <c r="G140" s="10">
        <f>'4c 1920 CS PC'!AS48</f>
        <v>1E-4</v>
      </c>
      <c r="H140" s="481">
        <f t="shared" si="386"/>
        <v>0</v>
      </c>
      <c r="I140" s="481">
        <f t="shared" si="340"/>
        <v>0</v>
      </c>
      <c r="J140" s="481">
        <f t="shared" si="341"/>
        <v>0</v>
      </c>
      <c r="K140" s="481">
        <f t="shared" si="388"/>
        <v>0</v>
      </c>
      <c r="L140" s="481">
        <f t="shared" si="369"/>
        <v>0</v>
      </c>
      <c r="M140" s="481">
        <f t="shared" si="369"/>
        <v>0</v>
      </c>
      <c r="N140" s="481">
        <f t="shared" si="321"/>
        <v>0</v>
      </c>
      <c r="O140" s="481">
        <f t="shared" si="321"/>
        <v>0</v>
      </c>
      <c r="P140" s="481">
        <f t="shared" si="385"/>
        <v>0</v>
      </c>
      <c r="Q140" s="481">
        <f t="shared" si="385"/>
        <v>0</v>
      </c>
      <c r="R140" s="481">
        <f t="shared" si="385"/>
        <v>0</v>
      </c>
      <c r="S140" s="481">
        <f t="shared" si="358"/>
        <v>29</v>
      </c>
      <c r="T140" s="481">
        <f t="shared" si="343"/>
        <v>24</v>
      </c>
      <c r="U140" s="481">
        <f t="shared" si="354"/>
        <v>22</v>
      </c>
      <c r="V140" s="481">
        <f t="shared" si="354"/>
        <v>21</v>
      </c>
      <c r="W140" s="481">
        <f t="shared" si="354"/>
        <v>22</v>
      </c>
      <c r="X140" s="481">
        <f t="shared" si="354"/>
        <v>21</v>
      </c>
      <c r="Y140" s="481">
        <f t="shared" si="354"/>
        <v>21</v>
      </c>
      <c r="Z140" s="481">
        <f t="shared" si="354"/>
        <v>23</v>
      </c>
      <c r="AA140" s="481">
        <f t="shared" si="380"/>
        <v>35</v>
      </c>
      <c r="AB140" s="481">
        <f t="shared" si="380"/>
        <v>30</v>
      </c>
      <c r="AC140" s="481">
        <f t="shared" si="380"/>
        <v>26</v>
      </c>
      <c r="AD140" s="481">
        <f t="shared" si="380"/>
        <v>29</v>
      </c>
      <c r="AE140" s="481">
        <f t="shared" si="380"/>
        <v>57</v>
      </c>
      <c r="AF140" s="481">
        <f t="shared" si="353"/>
        <v>34</v>
      </c>
      <c r="AG140" s="481">
        <f t="shared" si="353"/>
        <v>48</v>
      </c>
      <c r="AH140" s="481">
        <f t="shared" si="380"/>
        <v>30</v>
      </c>
      <c r="AI140" s="481">
        <f t="shared" si="380"/>
        <v>29</v>
      </c>
      <c r="AJ140" s="481">
        <f t="shared" si="367"/>
        <v>29</v>
      </c>
      <c r="AK140" s="481">
        <f t="shared" si="367"/>
        <v>29</v>
      </c>
      <c r="AL140" s="481">
        <f t="shared" si="367"/>
        <v>32</v>
      </c>
      <c r="AM140" s="481">
        <f t="shared" si="367"/>
        <v>42</v>
      </c>
      <c r="AN140" s="481">
        <f t="shared" si="367"/>
        <v>35</v>
      </c>
      <c r="AO140" s="481">
        <f t="shared" si="367"/>
        <v>31</v>
      </c>
      <c r="AP140" s="481">
        <f t="shared" si="367"/>
        <v>33</v>
      </c>
      <c r="AQ140" s="481">
        <f t="shared" si="367"/>
        <v>60</v>
      </c>
      <c r="AR140" s="481">
        <f t="shared" si="367"/>
        <v>38</v>
      </c>
      <c r="AS140" s="481">
        <f t="shared" si="367"/>
        <v>51</v>
      </c>
      <c r="AT140" s="481">
        <f t="shared" si="384"/>
        <v>55</v>
      </c>
      <c r="AU140" s="481">
        <f t="shared" si="384"/>
        <v>56</v>
      </c>
      <c r="AV140" s="481">
        <f t="shared" si="384"/>
        <v>55</v>
      </c>
      <c r="AW140" s="481">
        <f t="shared" si="384"/>
        <v>55</v>
      </c>
      <c r="AX140" s="481">
        <f t="shared" si="384"/>
        <v>59</v>
      </c>
      <c r="AY140" s="481">
        <f t="shared" si="384"/>
        <v>77</v>
      </c>
      <c r="AZ140" s="481">
        <f t="shared" si="384"/>
        <v>62</v>
      </c>
      <c r="BA140" s="481">
        <f t="shared" si="384"/>
        <v>55</v>
      </c>
      <c r="BB140" s="481">
        <f t="shared" si="384"/>
        <v>59</v>
      </c>
      <c r="BC140" s="481">
        <f t="shared" si="384"/>
        <v>90</v>
      </c>
      <c r="BD140" s="481">
        <f t="shared" si="384"/>
        <v>64</v>
      </c>
      <c r="BE140" s="481">
        <f t="shared" si="384"/>
        <v>88</v>
      </c>
      <c r="BF140" s="481">
        <f t="shared" si="384"/>
        <v>56</v>
      </c>
      <c r="BG140" s="481">
        <f t="shared" si="384"/>
        <v>55</v>
      </c>
      <c r="BH140" s="481">
        <f t="shared" si="384"/>
        <v>55</v>
      </c>
      <c r="BI140" s="481">
        <f t="shared" si="384"/>
        <v>55</v>
      </c>
      <c r="BJ140" s="481">
        <f t="shared" si="387"/>
        <v>59</v>
      </c>
      <c r="BK140" s="481">
        <f t="shared" si="387"/>
        <v>77</v>
      </c>
      <c r="BL140" s="481">
        <f t="shared" si="387"/>
        <v>62</v>
      </c>
      <c r="BM140" s="481">
        <f t="shared" si="387"/>
        <v>54</v>
      </c>
      <c r="BN140" s="481">
        <f t="shared" si="387"/>
        <v>59</v>
      </c>
      <c r="BO140" s="481">
        <f t="shared" si="387"/>
        <v>90</v>
      </c>
      <c r="BP140" s="481">
        <f t="shared" si="387"/>
        <v>63</v>
      </c>
      <c r="BQ140" s="481">
        <f t="shared" si="387"/>
        <v>87</v>
      </c>
      <c r="BR140" s="481">
        <f t="shared" si="387"/>
        <v>56</v>
      </c>
      <c r="BS140" s="481">
        <f t="shared" si="387"/>
        <v>55</v>
      </c>
      <c r="BT140" s="481">
        <f t="shared" si="387"/>
        <v>55</v>
      </c>
      <c r="BU140" s="481">
        <f t="shared" si="387"/>
        <v>55</v>
      </c>
      <c r="BV140" s="481">
        <f t="shared" si="387"/>
        <v>60</v>
      </c>
      <c r="BW140" s="481">
        <f t="shared" si="387"/>
        <v>77</v>
      </c>
      <c r="BX140" s="481"/>
      <c r="BY140" s="481">
        <f t="shared" si="368"/>
        <v>2786</v>
      </c>
      <c r="BZ140" s="123"/>
      <c r="CA140" s="123">
        <f t="shared" si="381"/>
        <v>0</v>
      </c>
      <c r="CB140" s="483">
        <f t="shared" si="370"/>
        <v>0</v>
      </c>
      <c r="CC140" s="483">
        <f t="shared" si="371"/>
        <v>0</v>
      </c>
      <c r="CD140" s="483">
        <f t="shared" si="372"/>
        <v>218</v>
      </c>
      <c r="CE140" s="481">
        <f t="shared" si="373"/>
        <v>415</v>
      </c>
      <c r="CF140" s="483">
        <f t="shared" si="360"/>
        <v>605</v>
      </c>
      <c r="CG140" s="483">
        <f t="shared" si="374"/>
        <v>775</v>
      </c>
      <c r="CH140" s="483">
        <f t="shared" si="382"/>
        <v>773</v>
      </c>
      <c r="CI140" s="17"/>
      <c r="CJ140" s="481">
        <f t="shared" si="375"/>
        <v>0</v>
      </c>
      <c r="CK140" s="481">
        <f t="shared" si="376"/>
        <v>0</v>
      </c>
      <c r="CL140" s="481">
        <f t="shared" si="377"/>
        <v>75</v>
      </c>
      <c r="CM140" s="481">
        <f t="shared" si="378"/>
        <v>367</v>
      </c>
      <c r="CN140" s="481">
        <f t="shared" si="361"/>
        <v>439</v>
      </c>
      <c r="CO140" s="481">
        <f t="shared" si="362"/>
        <v>775</v>
      </c>
      <c r="CP140" s="481">
        <f t="shared" si="379"/>
        <v>772</v>
      </c>
      <c r="CQ140" s="481">
        <f t="shared" si="383"/>
        <v>358</v>
      </c>
      <c r="CR140" s="138">
        <f t="shared" si="339"/>
        <v>0</v>
      </c>
    </row>
    <row r="141" spans="1:96" outlineLevel="1">
      <c r="A141" s="561" t="s">
        <v>153</v>
      </c>
      <c r="B141" s="10">
        <f>'4a 1718 CS PC'!AI49</f>
        <v>2.3E-3</v>
      </c>
      <c r="C141" s="10">
        <f>'4a 1718 CS PC'!AP49</f>
        <v>1.4E-3</v>
      </c>
      <c r="D141" s="10">
        <f>'4b 1819 CS PC'!AJ49</f>
        <v>2.3999999999999998E-3</v>
      </c>
      <c r="E141" s="10">
        <f>'4b 1819 CS PC'!AT49</f>
        <v>1.5E-3</v>
      </c>
      <c r="F141" s="10">
        <f>'4c 1920 CS PC'!AI49</f>
        <v>2.3999999999999998E-3</v>
      </c>
      <c r="G141" s="10">
        <f>'4c 1920 CS PC'!AS49</f>
        <v>1.5E-3</v>
      </c>
      <c r="H141" s="481">
        <f t="shared" si="386"/>
        <v>0</v>
      </c>
      <c r="I141" s="481">
        <f t="shared" si="340"/>
        <v>0</v>
      </c>
      <c r="J141" s="481">
        <f t="shared" si="341"/>
        <v>0</v>
      </c>
      <c r="K141" s="481">
        <f t="shared" si="388"/>
        <v>0</v>
      </c>
      <c r="L141" s="481">
        <f t="shared" si="369"/>
        <v>0</v>
      </c>
      <c r="M141" s="481">
        <f t="shared" si="369"/>
        <v>0</v>
      </c>
      <c r="N141" s="481">
        <f t="shared" si="321"/>
        <v>0</v>
      </c>
      <c r="O141" s="481">
        <f t="shared" si="321"/>
        <v>0</v>
      </c>
      <c r="P141" s="481">
        <f t="shared" si="385"/>
        <v>0</v>
      </c>
      <c r="Q141" s="481">
        <f t="shared" si="385"/>
        <v>0</v>
      </c>
      <c r="R141" s="481">
        <f t="shared" si="385"/>
        <v>0</v>
      </c>
      <c r="S141" s="481">
        <f t="shared" si="358"/>
        <v>698</v>
      </c>
      <c r="T141" s="481">
        <f t="shared" si="343"/>
        <v>580</v>
      </c>
      <c r="U141" s="481">
        <f t="shared" si="354"/>
        <v>526</v>
      </c>
      <c r="V141" s="481">
        <f t="shared" si="354"/>
        <v>503</v>
      </c>
      <c r="W141" s="481">
        <f t="shared" si="354"/>
        <v>524</v>
      </c>
      <c r="X141" s="481">
        <f t="shared" si="354"/>
        <v>511</v>
      </c>
      <c r="Y141" s="481">
        <f t="shared" si="354"/>
        <v>515</v>
      </c>
      <c r="Z141" s="481">
        <f t="shared" si="354"/>
        <v>552</v>
      </c>
      <c r="AA141" s="481">
        <f t="shared" si="380"/>
        <v>838</v>
      </c>
      <c r="AB141" s="481">
        <f t="shared" si="380"/>
        <v>716</v>
      </c>
      <c r="AC141" s="481">
        <f t="shared" si="380"/>
        <v>630</v>
      </c>
      <c r="AD141" s="481">
        <f t="shared" si="380"/>
        <v>693</v>
      </c>
      <c r="AE141" s="481">
        <f t="shared" si="380"/>
        <v>1362</v>
      </c>
      <c r="AF141" s="481">
        <f t="shared" si="353"/>
        <v>821</v>
      </c>
      <c r="AG141" s="481">
        <f t="shared" si="353"/>
        <v>1154</v>
      </c>
      <c r="AH141" s="481">
        <f t="shared" si="380"/>
        <v>712</v>
      </c>
      <c r="AI141" s="481">
        <f t="shared" si="380"/>
        <v>704</v>
      </c>
      <c r="AJ141" s="481">
        <f t="shared" si="367"/>
        <v>702</v>
      </c>
      <c r="AK141" s="481">
        <f t="shared" si="367"/>
        <v>696</v>
      </c>
      <c r="AL141" s="481">
        <f t="shared" si="367"/>
        <v>760</v>
      </c>
      <c r="AM141" s="481">
        <f t="shared" si="367"/>
        <v>1000</v>
      </c>
      <c r="AN141" s="481">
        <f t="shared" si="367"/>
        <v>843</v>
      </c>
      <c r="AO141" s="481">
        <f t="shared" si="367"/>
        <v>734</v>
      </c>
      <c r="AP141" s="481">
        <f t="shared" si="367"/>
        <v>797</v>
      </c>
      <c r="AQ141" s="481">
        <f t="shared" si="367"/>
        <v>1429</v>
      </c>
      <c r="AR141" s="481">
        <f t="shared" si="367"/>
        <v>905</v>
      </c>
      <c r="AS141" s="481">
        <f t="shared" si="367"/>
        <v>1215</v>
      </c>
      <c r="AT141" s="481">
        <f t="shared" si="384"/>
        <v>818</v>
      </c>
      <c r="AU141" s="481">
        <f t="shared" si="384"/>
        <v>837</v>
      </c>
      <c r="AV141" s="481">
        <f t="shared" si="384"/>
        <v>830</v>
      </c>
      <c r="AW141" s="481">
        <f t="shared" si="384"/>
        <v>825</v>
      </c>
      <c r="AX141" s="481">
        <f t="shared" si="384"/>
        <v>888</v>
      </c>
      <c r="AY141" s="481">
        <f t="shared" si="384"/>
        <v>1153</v>
      </c>
      <c r="AZ141" s="481">
        <f t="shared" si="384"/>
        <v>932</v>
      </c>
      <c r="BA141" s="481">
        <f t="shared" si="384"/>
        <v>818</v>
      </c>
      <c r="BB141" s="481">
        <f t="shared" si="384"/>
        <v>879</v>
      </c>
      <c r="BC141" s="481">
        <f t="shared" si="384"/>
        <v>1346</v>
      </c>
      <c r="BD141" s="481">
        <f t="shared" si="384"/>
        <v>964</v>
      </c>
      <c r="BE141" s="481">
        <f t="shared" si="384"/>
        <v>1319</v>
      </c>
      <c r="BF141" s="481">
        <f t="shared" si="384"/>
        <v>843</v>
      </c>
      <c r="BG141" s="481">
        <f t="shared" si="384"/>
        <v>819</v>
      </c>
      <c r="BH141" s="481">
        <f t="shared" si="384"/>
        <v>832</v>
      </c>
      <c r="BI141" s="481">
        <f t="shared" si="384"/>
        <v>827</v>
      </c>
      <c r="BJ141" s="481">
        <f t="shared" si="387"/>
        <v>888</v>
      </c>
      <c r="BK141" s="481">
        <f t="shared" si="387"/>
        <v>1151</v>
      </c>
      <c r="BL141" s="481">
        <f t="shared" si="387"/>
        <v>935</v>
      </c>
      <c r="BM141" s="481">
        <f t="shared" si="387"/>
        <v>817</v>
      </c>
      <c r="BN141" s="481">
        <f t="shared" si="387"/>
        <v>879</v>
      </c>
      <c r="BO141" s="481">
        <f t="shared" si="387"/>
        <v>1353</v>
      </c>
      <c r="BP141" s="481">
        <f t="shared" si="387"/>
        <v>951</v>
      </c>
      <c r="BQ141" s="481">
        <f t="shared" si="387"/>
        <v>1307</v>
      </c>
      <c r="BR141" s="481">
        <f t="shared" si="387"/>
        <v>843</v>
      </c>
      <c r="BS141" s="481">
        <f t="shared" si="387"/>
        <v>819</v>
      </c>
      <c r="BT141" s="481">
        <f t="shared" si="387"/>
        <v>832</v>
      </c>
      <c r="BU141" s="481">
        <f t="shared" si="387"/>
        <v>827</v>
      </c>
      <c r="BV141" s="481">
        <f t="shared" si="387"/>
        <v>895</v>
      </c>
      <c r="BW141" s="481">
        <f t="shared" si="387"/>
        <v>1159</v>
      </c>
      <c r="BX141" s="481"/>
      <c r="BY141" s="481">
        <f t="shared" si="368"/>
        <v>49706</v>
      </c>
      <c r="BZ141" s="123"/>
      <c r="CA141" s="123">
        <f t="shared" si="381"/>
        <v>0</v>
      </c>
      <c r="CB141" s="483">
        <f t="shared" si="370"/>
        <v>0</v>
      </c>
      <c r="CC141" s="483">
        <f t="shared" si="371"/>
        <v>0</v>
      </c>
      <c r="CD141" s="483">
        <f t="shared" si="372"/>
        <v>5247</v>
      </c>
      <c r="CE141" s="481">
        <f t="shared" si="373"/>
        <v>9950</v>
      </c>
      <c r="CF141" s="483">
        <f t="shared" si="360"/>
        <v>11274</v>
      </c>
      <c r="CG141" s="483">
        <f t="shared" si="374"/>
        <v>11618</v>
      </c>
      <c r="CH141" s="483">
        <f t="shared" si="382"/>
        <v>11617</v>
      </c>
      <c r="CI141" s="17"/>
      <c r="CJ141" s="481">
        <f t="shared" si="375"/>
        <v>0</v>
      </c>
      <c r="CK141" s="481">
        <f t="shared" si="376"/>
        <v>0</v>
      </c>
      <c r="CL141" s="481">
        <f t="shared" si="377"/>
        <v>1804</v>
      </c>
      <c r="CM141" s="481">
        <f t="shared" si="378"/>
        <v>8819</v>
      </c>
      <c r="CN141" s="481">
        <f t="shared" si="361"/>
        <v>10497</v>
      </c>
      <c r="CO141" s="481">
        <f t="shared" si="362"/>
        <v>11609</v>
      </c>
      <c r="CP141" s="483">
        <f t="shared" si="379"/>
        <v>11602</v>
      </c>
      <c r="CQ141" s="483">
        <f t="shared" si="383"/>
        <v>5375</v>
      </c>
      <c r="CR141" s="138">
        <f t="shared" si="339"/>
        <v>0</v>
      </c>
    </row>
    <row r="142" spans="1:96" outlineLevel="1">
      <c r="A142" s="561" t="s">
        <v>154</v>
      </c>
      <c r="B142" s="10">
        <f>'4a 1718 CS PC'!AI50</f>
        <v>0</v>
      </c>
      <c r="C142" s="10">
        <f>'4a 1718 CS PC'!AP50</f>
        <v>9.1000000000000004E-3</v>
      </c>
      <c r="D142" s="10">
        <f>'4b 1819 CS PC'!AJ50</f>
        <v>0</v>
      </c>
      <c r="E142" s="10">
        <f>'4b 1819 CS PC'!AT50</f>
        <v>9.1000000000000004E-3</v>
      </c>
      <c r="F142" s="10">
        <f>'4c 1920 CS PC'!AI50</f>
        <v>0</v>
      </c>
      <c r="G142" s="10">
        <f>'4c 1920 CS PC'!AS50</f>
        <v>9.1000000000000004E-3</v>
      </c>
      <c r="H142" s="481">
        <f t="shared" si="386"/>
        <v>0</v>
      </c>
      <c r="I142" s="481">
        <f t="shared" si="340"/>
        <v>0</v>
      </c>
      <c r="J142" s="481">
        <f t="shared" si="341"/>
        <v>0</v>
      </c>
      <c r="K142" s="481">
        <f t="shared" si="388"/>
        <v>0</v>
      </c>
      <c r="L142" s="481">
        <f t="shared" si="369"/>
        <v>0</v>
      </c>
      <c r="M142" s="481">
        <f t="shared" si="369"/>
        <v>0</v>
      </c>
      <c r="N142" s="481">
        <f t="shared" si="321"/>
        <v>0</v>
      </c>
      <c r="O142" s="481">
        <f t="shared" si="321"/>
        <v>0</v>
      </c>
      <c r="P142" s="481">
        <f t="shared" si="385"/>
        <v>0</v>
      </c>
      <c r="Q142" s="481">
        <f t="shared" si="385"/>
        <v>0</v>
      </c>
      <c r="R142" s="481">
        <f t="shared" si="385"/>
        <v>0</v>
      </c>
      <c r="S142" s="481">
        <f t="shared" si="358"/>
        <v>0</v>
      </c>
      <c r="T142" s="481">
        <f t="shared" si="343"/>
        <v>0</v>
      </c>
      <c r="U142" s="481">
        <f t="shared" si="354"/>
        <v>0</v>
      </c>
      <c r="V142" s="481">
        <f t="shared" si="354"/>
        <v>0</v>
      </c>
      <c r="W142" s="481">
        <f t="shared" si="354"/>
        <v>0</v>
      </c>
      <c r="X142" s="481">
        <f t="shared" si="354"/>
        <v>0</v>
      </c>
      <c r="Y142" s="481">
        <f t="shared" si="354"/>
        <v>0</v>
      </c>
      <c r="Z142" s="481">
        <f t="shared" si="354"/>
        <v>0</v>
      </c>
      <c r="AA142" s="481">
        <f t="shared" si="380"/>
        <v>0</v>
      </c>
      <c r="AB142" s="481">
        <f t="shared" si="380"/>
        <v>0</v>
      </c>
      <c r="AC142" s="481">
        <f t="shared" si="380"/>
        <v>0</v>
      </c>
      <c r="AD142" s="481">
        <f t="shared" si="380"/>
        <v>0</v>
      </c>
      <c r="AE142" s="481">
        <f t="shared" si="380"/>
        <v>0</v>
      </c>
      <c r="AF142" s="481">
        <f t="shared" si="353"/>
        <v>0</v>
      </c>
      <c r="AG142" s="481">
        <f t="shared" si="353"/>
        <v>0</v>
      </c>
      <c r="AH142" s="481">
        <f t="shared" si="380"/>
        <v>0</v>
      </c>
      <c r="AI142" s="481">
        <f t="shared" si="380"/>
        <v>0</v>
      </c>
      <c r="AJ142" s="481">
        <f t="shared" si="367"/>
        <v>0</v>
      </c>
      <c r="AK142" s="481">
        <f t="shared" si="367"/>
        <v>0</v>
      </c>
      <c r="AL142" s="481">
        <f t="shared" si="367"/>
        <v>0</v>
      </c>
      <c r="AM142" s="481">
        <f t="shared" si="367"/>
        <v>0</v>
      </c>
      <c r="AN142" s="481">
        <f t="shared" si="367"/>
        <v>0</v>
      </c>
      <c r="AO142" s="481">
        <f t="shared" si="367"/>
        <v>0</v>
      </c>
      <c r="AP142" s="481">
        <f t="shared" si="367"/>
        <v>0</v>
      </c>
      <c r="AQ142" s="481">
        <f t="shared" si="367"/>
        <v>0</v>
      </c>
      <c r="AR142" s="481">
        <f t="shared" si="367"/>
        <v>0</v>
      </c>
      <c r="AS142" s="481">
        <f t="shared" si="367"/>
        <v>0</v>
      </c>
      <c r="AT142" s="481">
        <f t="shared" si="384"/>
        <v>4962</v>
      </c>
      <c r="AU142" s="481">
        <f t="shared" si="384"/>
        <v>5079</v>
      </c>
      <c r="AV142" s="481">
        <f t="shared" si="384"/>
        <v>5038</v>
      </c>
      <c r="AW142" s="481">
        <f t="shared" si="384"/>
        <v>5005</v>
      </c>
      <c r="AX142" s="481">
        <f t="shared" si="384"/>
        <v>5387</v>
      </c>
      <c r="AY142" s="481">
        <f t="shared" si="384"/>
        <v>6998</v>
      </c>
      <c r="AZ142" s="481">
        <f t="shared" si="384"/>
        <v>5657</v>
      </c>
      <c r="BA142" s="481">
        <f t="shared" si="384"/>
        <v>4961</v>
      </c>
      <c r="BB142" s="481">
        <f t="shared" si="384"/>
        <v>5335</v>
      </c>
      <c r="BC142" s="481">
        <f t="shared" si="384"/>
        <v>8164</v>
      </c>
      <c r="BD142" s="481">
        <f t="shared" si="384"/>
        <v>5851</v>
      </c>
      <c r="BE142" s="481">
        <f t="shared" si="384"/>
        <v>8004</v>
      </c>
      <c r="BF142" s="481">
        <f t="shared" si="384"/>
        <v>5117</v>
      </c>
      <c r="BG142" s="481">
        <f t="shared" si="384"/>
        <v>4968</v>
      </c>
      <c r="BH142" s="481">
        <f t="shared" si="384"/>
        <v>5046</v>
      </c>
      <c r="BI142" s="481">
        <f t="shared" si="384"/>
        <v>5017</v>
      </c>
      <c r="BJ142" s="481">
        <f t="shared" si="387"/>
        <v>5388</v>
      </c>
      <c r="BK142" s="481">
        <f t="shared" si="387"/>
        <v>6985</v>
      </c>
      <c r="BL142" s="481">
        <f t="shared" si="387"/>
        <v>5672</v>
      </c>
      <c r="BM142" s="481">
        <f t="shared" si="387"/>
        <v>4955</v>
      </c>
      <c r="BN142" s="481">
        <f t="shared" si="387"/>
        <v>5335</v>
      </c>
      <c r="BO142" s="481">
        <f t="shared" si="387"/>
        <v>8206</v>
      </c>
      <c r="BP142" s="481">
        <f t="shared" si="387"/>
        <v>5768</v>
      </c>
      <c r="BQ142" s="481">
        <f t="shared" si="387"/>
        <v>7927</v>
      </c>
      <c r="BR142" s="481">
        <f t="shared" si="387"/>
        <v>5117</v>
      </c>
      <c r="BS142" s="481">
        <f t="shared" si="387"/>
        <v>4968</v>
      </c>
      <c r="BT142" s="481">
        <f t="shared" si="387"/>
        <v>5046</v>
      </c>
      <c r="BU142" s="481">
        <f t="shared" si="387"/>
        <v>5017</v>
      </c>
      <c r="BV142" s="481">
        <f t="shared" si="387"/>
        <v>5432</v>
      </c>
      <c r="BW142" s="481">
        <f t="shared" si="387"/>
        <v>7031</v>
      </c>
      <c r="BX142" s="481"/>
      <c r="BY142" s="481">
        <f t="shared" si="368"/>
        <v>173436</v>
      </c>
      <c r="BZ142" s="123"/>
      <c r="CA142" s="123">
        <f t="shared" si="381"/>
        <v>0</v>
      </c>
      <c r="CB142" s="483">
        <f t="shared" si="370"/>
        <v>0</v>
      </c>
      <c r="CC142" s="483">
        <f t="shared" si="371"/>
        <v>0</v>
      </c>
      <c r="CD142" s="483">
        <f t="shared" si="372"/>
        <v>0</v>
      </c>
      <c r="CE142" s="481">
        <f t="shared" si="373"/>
        <v>0</v>
      </c>
      <c r="CF142" s="483">
        <f t="shared" si="360"/>
        <v>32469</v>
      </c>
      <c r="CG142" s="483">
        <f t="shared" si="374"/>
        <v>70493</v>
      </c>
      <c r="CH142" s="483">
        <f t="shared" si="382"/>
        <v>70474</v>
      </c>
      <c r="CI142" s="17"/>
      <c r="CJ142" s="481">
        <f t="shared" si="375"/>
        <v>0</v>
      </c>
      <c r="CK142" s="481">
        <f t="shared" si="376"/>
        <v>0</v>
      </c>
      <c r="CL142" s="481">
        <f t="shared" si="377"/>
        <v>0</v>
      </c>
      <c r="CM142" s="481">
        <f t="shared" si="378"/>
        <v>0</v>
      </c>
      <c r="CN142" s="481">
        <f t="shared" si="361"/>
        <v>0</v>
      </c>
      <c r="CO142" s="481">
        <f t="shared" si="362"/>
        <v>70441</v>
      </c>
      <c r="CP142" s="481">
        <f t="shared" si="379"/>
        <v>70384</v>
      </c>
      <c r="CQ142" s="481">
        <f t="shared" si="383"/>
        <v>32611</v>
      </c>
      <c r="CR142" s="138">
        <f t="shared" si="339"/>
        <v>0</v>
      </c>
    </row>
    <row r="143" spans="1:96" outlineLevel="1">
      <c r="A143" s="561" t="s">
        <v>155</v>
      </c>
      <c r="B143" s="10">
        <f>'4a 1718 CS PC'!AI51</f>
        <v>0</v>
      </c>
      <c r="C143" s="10">
        <f>'4a 1718 CS PC'!AP51</f>
        <v>9.1999999999999998E-3</v>
      </c>
      <c r="D143" s="10">
        <f>'4b 1819 CS PC'!AJ51</f>
        <v>0</v>
      </c>
      <c r="E143" s="10">
        <f>'4b 1819 CS PC'!AT51</f>
        <v>8.5000000000000006E-3</v>
      </c>
      <c r="F143" s="10">
        <f>'4c 1920 CS PC'!AI51</f>
        <v>0</v>
      </c>
      <c r="G143" s="10">
        <f>'4c 1920 CS PC'!AS51</f>
        <v>8.3000000000000001E-3</v>
      </c>
      <c r="H143" s="481">
        <f t="shared" si="386"/>
        <v>0</v>
      </c>
      <c r="I143" s="481">
        <f t="shared" si="340"/>
        <v>0</v>
      </c>
      <c r="J143" s="481">
        <f t="shared" si="341"/>
        <v>0</v>
      </c>
      <c r="K143" s="481">
        <f t="shared" si="388"/>
        <v>0</v>
      </c>
      <c r="L143" s="481">
        <f t="shared" si="369"/>
        <v>0</v>
      </c>
      <c r="M143" s="481">
        <f t="shared" si="369"/>
        <v>0</v>
      </c>
      <c r="N143" s="481">
        <f t="shared" si="321"/>
        <v>0</v>
      </c>
      <c r="O143" s="481">
        <f t="shared" si="321"/>
        <v>0</v>
      </c>
      <c r="P143" s="481">
        <f t="shared" si="385"/>
        <v>0</v>
      </c>
      <c r="Q143" s="481">
        <f t="shared" si="385"/>
        <v>0</v>
      </c>
      <c r="R143" s="481">
        <f t="shared" si="385"/>
        <v>0</v>
      </c>
      <c r="S143" s="481">
        <f t="shared" si="358"/>
        <v>0</v>
      </c>
      <c r="T143" s="481">
        <f t="shared" si="343"/>
        <v>0</v>
      </c>
      <c r="U143" s="481">
        <f t="shared" si="354"/>
        <v>0</v>
      </c>
      <c r="V143" s="481">
        <f t="shared" si="354"/>
        <v>0</v>
      </c>
      <c r="W143" s="481">
        <f t="shared" si="354"/>
        <v>0</v>
      </c>
      <c r="X143" s="481">
        <f t="shared" si="354"/>
        <v>0</v>
      </c>
      <c r="Y143" s="481">
        <f t="shared" si="354"/>
        <v>0</v>
      </c>
      <c r="Z143" s="481">
        <f t="shared" si="354"/>
        <v>0</v>
      </c>
      <c r="AA143" s="481">
        <f t="shared" si="380"/>
        <v>0</v>
      </c>
      <c r="AB143" s="481">
        <f t="shared" si="380"/>
        <v>0</v>
      </c>
      <c r="AC143" s="481">
        <f t="shared" si="380"/>
        <v>0</v>
      </c>
      <c r="AD143" s="481">
        <f t="shared" si="380"/>
        <v>0</v>
      </c>
      <c r="AE143" s="481">
        <f t="shared" si="380"/>
        <v>0</v>
      </c>
      <c r="AF143" s="481">
        <f t="shared" si="353"/>
        <v>0</v>
      </c>
      <c r="AG143" s="481">
        <f t="shared" si="353"/>
        <v>0</v>
      </c>
      <c r="AH143" s="481">
        <f t="shared" si="380"/>
        <v>0</v>
      </c>
      <c r="AI143" s="481">
        <f t="shared" si="380"/>
        <v>0</v>
      </c>
      <c r="AJ143" s="481">
        <f t="shared" si="367"/>
        <v>0</v>
      </c>
      <c r="AK143" s="481">
        <f t="shared" si="367"/>
        <v>0</v>
      </c>
      <c r="AL143" s="481">
        <f t="shared" si="367"/>
        <v>0</v>
      </c>
      <c r="AM143" s="481">
        <f t="shared" si="367"/>
        <v>0</v>
      </c>
      <c r="AN143" s="481">
        <f t="shared" si="367"/>
        <v>0</v>
      </c>
      <c r="AO143" s="481">
        <f t="shared" si="367"/>
        <v>0</v>
      </c>
      <c r="AP143" s="481">
        <f t="shared" si="367"/>
        <v>0</v>
      </c>
      <c r="AQ143" s="481">
        <f t="shared" si="367"/>
        <v>0</v>
      </c>
      <c r="AR143" s="481">
        <f t="shared" si="367"/>
        <v>0</v>
      </c>
      <c r="AS143" s="481">
        <f t="shared" si="367"/>
        <v>0</v>
      </c>
      <c r="AT143" s="481">
        <f t="shared" si="384"/>
        <v>4526</v>
      </c>
      <c r="AU143" s="481">
        <f t="shared" si="384"/>
        <v>4632</v>
      </c>
      <c r="AV143" s="481">
        <f t="shared" si="384"/>
        <v>4595</v>
      </c>
      <c r="AW143" s="481">
        <f t="shared" si="384"/>
        <v>4565</v>
      </c>
      <c r="AX143" s="481">
        <f t="shared" si="384"/>
        <v>4913</v>
      </c>
      <c r="AY143" s="481">
        <f t="shared" si="384"/>
        <v>6382</v>
      </c>
      <c r="AZ143" s="481">
        <f t="shared" si="384"/>
        <v>5160</v>
      </c>
      <c r="BA143" s="481">
        <f t="shared" si="384"/>
        <v>4525</v>
      </c>
      <c r="BB143" s="481">
        <f t="shared" si="384"/>
        <v>4866</v>
      </c>
      <c r="BC143" s="481">
        <f t="shared" si="384"/>
        <v>7447</v>
      </c>
      <c r="BD143" s="481">
        <f t="shared" si="384"/>
        <v>5336</v>
      </c>
      <c r="BE143" s="481">
        <f t="shared" si="384"/>
        <v>7300</v>
      </c>
      <c r="BF143" s="481">
        <f t="shared" si="384"/>
        <v>4667</v>
      </c>
      <c r="BG143" s="481">
        <f t="shared" si="384"/>
        <v>4532</v>
      </c>
      <c r="BH143" s="481">
        <f t="shared" si="384"/>
        <v>4602</v>
      </c>
      <c r="BI143" s="481">
        <f t="shared" si="384"/>
        <v>4576</v>
      </c>
      <c r="BJ143" s="481">
        <f t="shared" si="387"/>
        <v>4914</v>
      </c>
      <c r="BK143" s="481">
        <f t="shared" si="387"/>
        <v>6371</v>
      </c>
      <c r="BL143" s="481">
        <f t="shared" si="387"/>
        <v>5173</v>
      </c>
      <c r="BM143" s="481">
        <f t="shared" si="387"/>
        <v>4520</v>
      </c>
      <c r="BN143" s="481">
        <f t="shared" si="387"/>
        <v>4866</v>
      </c>
      <c r="BO143" s="481">
        <f t="shared" si="387"/>
        <v>7485</v>
      </c>
      <c r="BP143" s="481">
        <f t="shared" si="387"/>
        <v>5261</v>
      </c>
      <c r="BQ143" s="481">
        <f t="shared" si="387"/>
        <v>7230</v>
      </c>
      <c r="BR143" s="481">
        <f t="shared" si="387"/>
        <v>4667</v>
      </c>
      <c r="BS143" s="481">
        <f t="shared" si="387"/>
        <v>4532</v>
      </c>
      <c r="BT143" s="481">
        <f t="shared" si="387"/>
        <v>4602</v>
      </c>
      <c r="BU143" s="481">
        <f t="shared" si="387"/>
        <v>4576</v>
      </c>
      <c r="BV143" s="481">
        <f t="shared" si="387"/>
        <v>4954</v>
      </c>
      <c r="BW143" s="481">
        <f t="shared" si="387"/>
        <v>6413</v>
      </c>
      <c r="BX143" s="481"/>
      <c r="BY143" s="481">
        <f t="shared" si="368"/>
        <v>158188</v>
      </c>
      <c r="BZ143" s="123"/>
      <c r="CA143" s="123">
        <f t="shared" si="381"/>
        <v>0</v>
      </c>
      <c r="CB143" s="483">
        <f t="shared" si="370"/>
        <v>0</v>
      </c>
      <c r="CC143" s="483">
        <f t="shared" si="371"/>
        <v>0</v>
      </c>
      <c r="CD143" s="483">
        <f t="shared" si="372"/>
        <v>0</v>
      </c>
      <c r="CE143" s="481">
        <f t="shared" si="373"/>
        <v>0</v>
      </c>
      <c r="CF143" s="483">
        <f t="shared" si="360"/>
        <v>29613</v>
      </c>
      <c r="CG143" s="483">
        <f t="shared" si="374"/>
        <v>64296</v>
      </c>
      <c r="CH143" s="483">
        <f t="shared" si="382"/>
        <v>64279</v>
      </c>
      <c r="CI143" s="17"/>
      <c r="CJ143" s="481">
        <f t="shared" si="375"/>
        <v>0</v>
      </c>
      <c r="CK143" s="481">
        <f t="shared" si="376"/>
        <v>0</v>
      </c>
      <c r="CL143" s="481">
        <f t="shared" si="377"/>
        <v>0</v>
      </c>
      <c r="CM143" s="481">
        <f t="shared" si="378"/>
        <v>0</v>
      </c>
      <c r="CN143" s="481">
        <f t="shared" si="361"/>
        <v>0</v>
      </c>
      <c r="CO143" s="481">
        <f t="shared" si="362"/>
        <v>64247</v>
      </c>
      <c r="CP143" s="481">
        <f t="shared" si="379"/>
        <v>64197</v>
      </c>
      <c r="CQ143" s="483">
        <f t="shared" si="383"/>
        <v>29744</v>
      </c>
      <c r="CR143" s="138">
        <f t="shared" si="339"/>
        <v>0</v>
      </c>
    </row>
    <row r="144" spans="1:96" outlineLevel="1">
      <c r="A144" s="561" t="s">
        <v>156</v>
      </c>
      <c r="B144" s="10">
        <f>'4a 1718 CS PC'!AI52</f>
        <v>3.1899999999999998E-2</v>
      </c>
      <c r="C144" s="10">
        <f>'4a 1718 CS PC'!AP52</f>
        <v>1.89E-2</v>
      </c>
      <c r="D144" s="10">
        <f>'4b 1819 CS PC'!AJ52</f>
        <v>3.1199999999999999E-2</v>
      </c>
      <c r="E144" s="10">
        <f>'4b 1819 CS PC'!AT52</f>
        <v>1.8599999999999998E-2</v>
      </c>
      <c r="F144" s="10">
        <f>'4c 1920 CS PC'!AI52</f>
        <v>3.0700000000000002E-2</v>
      </c>
      <c r="G144" s="10">
        <f>'4c 1920 CS PC'!AS52</f>
        <v>1.8499999999999999E-2</v>
      </c>
      <c r="H144" s="481">
        <f t="shared" si="386"/>
        <v>0</v>
      </c>
      <c r="I144" s="481">
        <f t="shared" si="340"/>
        <v>0</v>
      </c>
      <c r="J144" s="481">
        <f t="shared" si="341"/>
        <v>0</v>
      </c>
      <c r="K144" s="481">
        <f t="shared" si="388"/>
        <v>0</v>
      </c>
      <c r="L144" s="481">
        <f t="shared" si="369"/>
        <v>0</v>
      </c>
      <c r="M144" s="481">
        <f t="shared" si="369"/>
        <v>0</v>
      </c>
      <c r="N144" s="481">
        <f t="shared" si="321"/>
        <v>0</v>
      </c>
      <c r="O144" s="481">
        <f t="shared" si="321"/>
        <v>0</v>
      </c>
      <c r="P144" s="481">
        <f t="shared" si="385"/>
        <v>0</v>
      </c>
      <c r="Q144" s="481">
        <f t="shared" si="385"/>
        <v>0</v>
      </c>
      <c r="R144" s="481">
        <f t="shared" si="385"/>
        <v>0</v>
      </c>
      <c r="S144" s="481">
        <f t="shared" si="358"/>
        <v>8927</v>
      </c>
      <c r="T144" s="481">
        <f t="shared" si="343"/>
        <v>7419</v>
      </c>
      <c r="U144" s="481">
        <f t="shared" si="354"/>
        <v>6730</v>
      </c>
      <c r="V144" s="481">
        <f t="shared" si="354"/>
        <v>6430</v>
      </c>
      <c r="W144" s="481">
        <f t="shared" si="354"/>
        <v>6708</v>
      </c>
      <c r="X144" s="481">
        <f t="shared" si="354"/>
        <v>6532</v>
      </c>
      <c r="Y144" s="481">
        <f t="shared" si="354"/>
        <v>6582</v>
      </c>
      <c r="Z144" s="481">
        <f t="shared" si="354"/>
        <v>7065</v>
      </c>
      <c r="AA144" s="481">
        <f t="shared" si="380"/>
        <v>10719</v>
      </c>
      <c r="AB144" s="481">
        <f t="shared" si="380"/>
        <v>9156</v>
      </c>
      <c r="AC144" s="481">
        <f t="shared" si="380"/>
        <v>8064</v>
      </c>
      <c r="AD144" s="481">
        <f t="shared" si="380"/>
        <v>8867</v>
      </c>
      <c r="AE144" s="481">
        <f t="shared" si="380"/>
        <v>17422</v>
      </c>
      <c r="AF144" s="481">
        <f t="shared" si="353"/>
        <v>10508</v>
      </c>
      <c r="AG144" s="481">
        <f t="shared" si="353"/>
        <v>14758</v>
      </c>
      <c r="AH144" s="481">
        <f t="shared" si="380"/>
        <v>9102</v>
      </c>
      <c r="AI144" s="481">
        <f t="shared" si="380"/>
        <v>9006</v>
      </c>
      <c r="AJ144" s="481">
        <f t="shared" si="367"/>
        <v>8978</v>
      </c>
      <c r="AK144" s="523">
        <f>ROUNDDOWN(((AK$94)*$F144),0)</f>
        <v>8900</v>
      </c>
      <c r="AL144" s="481">
        <f t="shared" si="367"/>
        <v>9716</v>
      </c>
      <c r="AM144" s="481">
        <f t="shared" si="367"/>
        <v>12787</v>
      </c>
      <c r="AN144" s="481">
        <f t="shared" si="367"/>
        <v>10785</v>
      </c>
      <c r="AO144" s="481">
        <f t="shared" si="367"/>
        <v>9394</v>
      </c>
      <c r="AP144" s="481">
        <f t="shared" si="367"/>
        <v>10199</v>
      </c>
      <c r="AQ144" s="481">
        <f t="shared" si="367"/>
        <v>18280</v>
      </c>
      <c r="AR144" s="481">
        <f t="shared" si="367"/>
        <v>11582</v>
      </c>
      <c r="AS144" s="481">
        <f t="shared" si="367"/>
        <v>15541</v>
      </c>
      <c r="AT144" s="481">
        <f t="shared" si="384"/>
        <v>10088</v>
      </c>
      <c r="AU144" s="481">
        <f t="shared" si="384"/>
        <v>10325</v>
      </c>
      <c r="AV144" s="481">
        <f t="shared" si="384"/>
        <v>10243</v>
      </c>
      <c r="AW144" s="481">
        <f t="shared" si="384"/>
        <v>10175</v>
      </c>
      <c r="AX144" s="481">
        <f t="shared" si="384"/>
        <v>10951</v>
      </c>
      <c r="AY144" s="481">
        <f t="shared" si="384"/>
        <v>14226</v>
      </c>
      <c r="AZ144" s="481">
        <f t="shared" si="384"/>
        <v>11500</v>
      </c>
      <c r="BA144" s="481">
        <f t="shared" si="384"/>
        <v>10086</v>
      </c>
      <c r="BB144" s="481">
        <f t="shared" si="384"/>
        <v>10846</v>
      </c>
      <c r="BC144" s="481">
        <f t="shared" si="384"/>
        <v>16598</v>
      </c>
      <c r="BD144" s="481">
        <f t="shared" si="384"/>
        <v>11894</v>
      </c>
      <c r="BE144" s="481">
        <f t="shared" si="384"/>
        <v>16271</v>
      </c>
      <c r="BF144" s="481">
        <f t="shared" si="384"/>
        <v>10402</v>
      </c>
      <c r="BG144" s="481">
        <f t="shared" si="384"/>
        <v>10100</v>
      </c>
      <c r="BH144" s="481">
        <f t="shared" si="384"/>
        <v>10258</v>
      </c>
      <c r="BI144" s="481">
        <f t="shared" si="384"/>
        <v>10200</v>
      </c>
      <c r="BJ144" s="481">
        <f t="shared" si="387"/>
        <v>10954</v>
      </c>
      <c r="BK144" s="481">
        <f t="shared" si="387"/>
        <v>14201</v>
      </c>
      <c r="BL144" s="481">
        <f t="shared" si="387"/>
        <v>11531</v>
      </c>
      <c r="BM144" s="481">
        <f t="shared" si="387"/>
        <v>10074</v>
      </c>
      <c r="BN144" s="523">
        <f>ROUNDDOWN(((BN$94)*$G144),0)</f>
        <v>10845</v>
      </c>
      <c r="BO144" s="481">
        <f t="shared" si="387"/>
        <v>16683</v>
      </c>
      <c r="BP144" s="481">
        <f t="shared" si="387"/>
        <v>11726</v>
      </c>
      <c r="BQ144" s="481">
        <f t="shared" si="387"/>
        <v>16115</v>
      </c>
      <c r="BR144" s="481">
        <f t="shared" si="387"/>
        <v>10402</v>
      </c>
      <c r="BS144" s="481">
        <f t="shared" si="387"/>
        <v>10100</v>
      </c>
      <c r="BT144" s="481">
        <f t="shared" si="387"/>
        <v>10258</v>
      </c>
      <c r="BU144" s="481">
        <f t="shared" si="387"/>
        <v>10200</v>
      </c>
      <c r="BV144" s="481">
        <f t="shared" si="387"/>
        <v>11043</v>
      </c>
      <c r="BW144" s="523">
        <f>ROUNDUP(((BW$94)*$G144),0)</f>
        <v>14295</v>
      </c>
      <c r="BX144" s="481"/>
      <c r="BY144" s="481">
        <f t="shared" si="368"/>
        <v>622747</v>
      </c>
      <c r="BZ144" s="123"/>
      <c r="CA144" s="123">
        <f t="shared" si="381"/>
        <v>0</v>
      </c>
      <c r="CB144" s="483">
        <f t="shared" si="370"/>
        <v>0</v>
      </c>
      <c r="CC144" s="483">
        <f t="shared" si="371"/>
        <v>0</v>
      </c>
      <c r="CD144" s="483">
        <f t="shared" si="372"/>
        <v>67112</v>
      </c>
      <c r="CE144" s="483">
        <f t="shared" si="373"/>
        <v>127264</v>
      </c>
      <c r="CF144" s="483">
        <f t="shared" si="360"/>
        <v>141789</v>
      </c>
      <c r="CG144" s="483">
        <f t="shared" si="374"/>
        <v>143310</v>
      </c>
      <c r="CH144" s="483">
        <f t="shared" si="382"/>
        <v>143272</v>
      </c>
      <c r="CI144" s="17"/>
      <c r="CJ144" s="481">
        <f t="shared" si="375"/>
        <v>0</v>
      </c>
      <c r="CK144" s="481">
        <f t="shared" si="376"/>
        <v>0</v>
      </c>
      <c r="CL144" s="483">
        <f t="shared" si="377"/>
        <v>23076</v>
      </c>
      <c r="CM144" s="481">
        <f t="shared" si="378"/>
        <v>112811</v>
      </c>
      <c r="CN144" s="483">
        <f t="shared" si="361"/>
        <v>134270</v>
      </c>
      <c r="CO144" s="481">
        <f t="shared" si="362"/>
        <v>143203</v>
      </c>
      <c r="CP144" s="481">
        <f t="shared" si="379"/>
        <v>143089</v>
      </c>
      <c r="CQ144" s="481">
        <f t="shared" si="383"/>
        <v>66298</v>
      </c>
      <c r="CR144" s="138">
        <f t="shared" si="339"/>
        <v>0</v>
      </c>
    </row>
    <row r="145" spans="1:97" outlineLevel="1">
      <c r="A145" s="561" t="s">
        <v>157</v>
      </c>
      <c r="B145" s="10">
        <f>'4a 1718 CS PC'!AI53</f>
        <v>5.1999999999999998E-3</v>
      </c>
      <c r="C145" s="10">
        <f>'4a 1718 CS PC'!AP53</f>
        <v>3.0999999999999999E-3</v>
      </c>
      <c r="D145" s="10">
        <f>'4b 1819 CS PC'!AJ53</f>
        <v>5.1999999999999998E-3</v>
      </c>
      <c r="E145" s="10">
        <f>'4b 1819 CS PC'!AT53</f>
        <v>3.0999999999999999E-3</v>
      </c>
      <c r="F145" s="10">
        <f>'4c 1920 CS PC'!AI53</f>
        <v>5.1999999999999998E-3</v>
      </c>
      <c r="G145" s="10">
        <f>'4c 1920 CS PC'!AS53</f>
        <v>3.0999999999999999E-3</v>
      </c>
      <c r="H145" s="481">
        <f t="shared" ref="H145:H152" si="389">((H$94)*$C145)</f>
        <v>0</v>
      </c>
      <c r="I145" s="481">
        <f t="shared" si="340"/>
        <v>0</v>
      </c>
      <c r="J145" s="481">
        <f t="shared" si="341"/>
        <v>0</v>
      </c>
      <c r="K145" s="481">
        <f t="shared" si="388"/>
        <v>0</v>
      </c>
      <c r="L145" s="481">
        <f t="shared" si="369"/>
        <v>0</v>
      </c>
      <c r="M145" s="481">
        <f t="shared" si="369"/>
        <v>0</v>
      </c>
      <c r="N145" s="481">
        <f t="shared" si="321"/>
        <v>0</v>
      </c>
      <c r="O145" s="481">
        <f t="shared" si="321"/>
        <v>0</v>
      </c>
      <c r="P145" s="481">
        <f t="shared" si="385"/>
        <v>0</v>
      </c>
      <c r="Q145" s="481">
        <f t="shared" si="385"/>
        <v>0</v>
      </c>
      <c r="R145" s="481">
        <f t="shared" si="385"/>
        <v>0</v>
      </c>
      <c r="S145" s="481">
        <f t="shared" si="358"/>
        <v>1512</v>
      </c>
      <c r="T145" s="481">
        <f t="shared" si="343"/>
        <v>1257</v>
      </c>
      <c r="U145" s="481">
        <f t="shared" si="354"/>
        <v>1140</v>
      </c>
      <c r="V145" s="481">
        <f t="shared" si="354"/>
        <v>1089</v>
      </c>
      <c r="W145" s="481">
        <f t="shared" si="354"/>
        <v>1136</v>
      </c>
      <c r="X145" s="481">
        <f t="shared" si="354"/>
        <v>1106</v>
      </c>
      <c r="Y145" s="481">
        <f t="shared" si="354"/>
        <v>1115</v>
      </c>
      <c r="Z145" s="481">
        <f t="shared" si="354"/>
        <v>1197</v>
      </c>
      <c r="AA145" s="481">
        <f t="shared" si="380"/>
        <v>1816</v>
      </c>
      <c r="AB145" s="481">
        <f t="shared" si="380"/>
        <v>1551</v>
      </c>
      <c r="AC145" s="481">
        <f t="shared" si="380"/>
        <v>1366</v>
      </c>
      <c r="AD145" s="481">
        <f t="shared" si="380"/>
        <v>1502</v>
      </c>
      <c r="AE145" s="481">
        <f t="shared" si="380"/>
        <v>2951</v>
      </c>
      <c r="AF145" s="481">
        <f t="shared" si="353"/>
        <v>1780</v>
      </c>
      <c r="AG145" s="481">
        <f t="shared" si="353"/>
        <v>2500</v>
      </c>
      <c r="AH145" s="481">
        <f t="shared" si="380"/>
        <v>1542</v>
      </c>
      <c r="AI145" s="481">
        <f t="shared" si="380"/>
        <v>1526</v>
      </c>
      <c r="AJ145" s="481">
        <f t="shared" si="367"/>
        <v>1521</v>
      </c>
      <c r="AK145" s="481">
        <f t="shared" si="367"/>
        <v>1508</v>
      </c>
      <c r="AL145" s="481">
        <f t="shared" si="367"/>
        <v>1646</v>
      </c>
      <c r="AM145" s="481">
        <f t="shared" si="367"/>
        <v>2166</v>
      </c>
      <c r="AN145" s="481">
        <f t="shared" si="367"/>
        <v>1827</v>
      </c>
      <c r="AO145" s="481">
        <f t="shared" si="367"/>
        <v>1591</v>
      </c>
      <c r="AP145" s="481">
        <f t="shared" si="367"/>
        <v>1728</v>
      </c>
      <c r="AQ145" s="481">
        <f t="shared" si="367"/>
        <v>3096</v>
      </c>
      <c r="AR145" s="481">
        <f t="shared" si="367"/>
        <v>1962</v>
      </c>
      <c r="AS145" s="481">
        <f t="shared" si="367"/>
        <v>2632</v>
      </c>
      <c r="AT145" s="481">
        <f t="shared" si="384"/>
        <v>1691</v>
      </c>
      <c r="AU145" s="481">
        <f t="shared" si="384"/>
        <v>1730</v>
      </c>
      <c r="AV145" s="481">
        <f t="shared" si="384"/>
        <v>1716</v>
      </c>
      <c r="AW145" s="481">
        <f t="shared" si="384"/>
        <v>1705</v>
      </c>
      <c r="AX145" s="481">
        <f t="shared" si="384"/>
        <v>1835</v>
      </c>
      <c r="AY145" s="481">
        <f t="shared" si="384"/>
        <v>2384</v>
      </c>
      <c r="AZ145" s="481">
        <f t="shared" si="384"/>
        <v>1927</v>
      </c>
      <c r="BA145" s="481">
        <f t="shared" si="384"/>
        <v>1690</v>
      </c>
      <c r="BB145" s="481">
        <f t="shared" si="384"/>
        <v>1817</v>
      </c>
      <c r="BC145" s="481">
        <f t="shared" si="384"/>
        <v>2781</v>
      </c>
      <c r="BD145" s="481">
        <f t="shared" si="384"/>
        <v>1993</v>
      </c>
      <c r="BE145" s="481">
        <f t="shared" si="384"/>
        <v>2727</v>
      </c>
      <c r="BF145" s="481">
        <f t="shared" si="384"/>
        <v>1743</v>
      </c>
      <c r="BG145" s="481">
        <f t="shared" si="384"/>
        <v>1692</v>
      </c>
      <c r="BH145" s="481">
        <f t="shared" si="384"/>
        <v>1719</v>
      </c>
      <c r="BI145" s="481">
        <f t="shared" si="384"/>
        <v>1709</v>
      </c>
      <c r="BJ145" s="481">
        <f t="shared" si="387"/>
        <v>1835</v>
      </c>
      <c r="BK145" s="481">
        <f t="shared" si="387"/>
        <v>2380</v>
      </c>
      <c r="BL145" s="481">
        <f t="shared" si="387"/>
        <v>1932</v>
      </c>
      <c r="BM145" s="481">
        <f t="shared" si="387"/>
        <v>1688</v>
      </c>
      <c r="BN145" s="481">
        <f t="shared" si="387"/>
        <v>1817</v>
      </c>
      <c r="BO145" s="481">
        <f t="shared" si="387"/>
        <v>2796</v>
      </c>
      <c r="BP145" s="481">
        <f t="shared" si="387"/>
        <v>1965</v>
      </c>
      <c r="BQ145" s="481">
        <f t="shared" si="387"/>
        <v>2700</v>
      </c>
      <c r="BR145" s="481">
        <f t="shared" si="387"/>
        <v>1743</v>
      </c>
      <c r="BS145" s="481">
        <f t="shared" si="387"/>
        <v>1692</v>
      </c>
      <c r="BT145" s="481">
        <f t="shared" si="387"/>
        <v>1719</v>
      </c>
      <c r="BU145" s="481">
        <f t="shared" si="387"/>
        <v>1709</v>
      </c>
      <c r="BV145" s="481">
        <f t="shared" si="387"/>
        <v>1850</v>
      </c>
      <c r="BW145" s="481">
        <f t="shared" si="387"/>
        <v>2395</v>
      </c>
      <c r="BX145" s="481"/>
      <c r="BY145" s="483">
        <f t="shared" si="368"/>
        <v>104843</v>
      </c>
      <c r="BZ145" s="123"/>
      <c r="CA145" s="123">
        <f t="shared" si="381"/>
        <v>0</v>
      </c>
      <c r="CB145" s="483">
        <f t="shared" si="370"/>
        <v>0</v>
      </c>
      <c r="CC145" s="483">
        <f t="shared" si="371"/>
        <v>0</v>
      </c>
      <c r="CD145" s="483">
        <f t="shared" si="372"/>
        <v>11368</v>
      </c>
      <c r="CE145" s="481">
        <f t="shared" si="373"/>
        <v>21559</v>
      </c>
      <c r="CF145" s="483">
        <f t="shared" si="360"/>
        <v>23897</v>
      </c>
      <c r="CG145" s="483">
        <f t="shared" si="374"/>
        <v>24013</v>
      </c>
      <c r="CH145" s="483">
        <f t="shared" si="382"/>
        <v>24006</v>
      </c>
      <c r="CI145" s="17"/>
      <c r="CJ145" s="481">
        <f t="shared" si="375"/>
        <v>0</v>
      </c>
      <c r="CK145" s="481">
        <f t="shared" si="376"/>
        <v>0</v>
      </c>
      <c r="CL145" s="483">
        <f t="shared" si="377"/>
        <v>3909</v>
      </c>
      <c r="CM145" s="481">
        <f t="shared" si="378"/>
        <v>19109</v>
      </c>
      <c r="CN145" s="483">
        <f t="shared" si="361"/>
        <v>22745</v>
      </c>
      <c r="CO145" s="481">
        <f t="shared" si="362"/>
        <v>23996</v>
      </c>
      <c r="CP145" s="481">
        <f t="shared" si="379"/>
        <v>23976</v>
      </c>
      <c r="CQ145" s="483">
        <f t="shared" si="383"/>
        <v>11108</v>
      </c>
      <c r="CR145" s="138">
        <f t="shared" si="339"/>
        <v>0</v>
      </c>
    </row>
    <row r="146" spans="1:97" outlineLevel="1">
      <c r="A146" s="561" t="s">
        <v>158</v>
      </c>
      <c r="B146" s="10">
        <f>'4a 1718 CS PC'!AI54</f>
        <v>3.5000000000000001E-3</v>
      </c>
      <c r="C146" s="10">
        <f>'4a 1718 CS PC'!AP54</f>
        <v>2E-3</v>
      </c>
      <c r="D146" s="10">
        <f>'4b 1819 CS PC'!AJ54</f>
        <v>3.5000000000000001E-3</v>
      </c>
      <c r="E146" s="10">
        <f>'4b 1819 CS PC'!AT54</f>
        <v>2.0999999999999999E-3</v>
      </c>
      <c r="F146" s="10">
        <f>'4c 1920 CS PC'!AI54</f>
        <v>3.5000000000000001E-3</v>
      </c>
      <c r="G146" s="10">
        <f>'4c 1920 CS PC'!AS54</f>
        <v>2.0999999999999999E-3</v>
      </c>
      <c r="H146" s="481">
        <f t="shared" si="389"/>
        <v>0</v>
      </c>
      <c r="I146" s="481">
        <f t="shared" si="340"/>
        <v>0</v>
      </c>
      <c r="J146" s="481">
        <f t="shared" si="341"/>
        <v>0</v>
      </c>
      <c r="K146" s="481">
        <f t="shared" si="388"/>
        <v>0</v>
      </c>
      <c r="L146" s="481">
        <f t="shared" si="369"/>
        <v>0</v>
      </c>
      <c r="M146" s="481">
        <f t="shared" si="369"/>
        <v>0</v>
      </c>
      <c r="N146" s="481">
        <f t="shared" si="321"/>
        <v>0</v>
      </c>
      <c r="O146" s="481">
        <f t="shared" si="321"/>
        <v>0</v>
      </c>
      <c r="P146" s="481">
        <f t="shared" si="385"/>
        <v>0</v>
      </c>
      <c r="Q146" s="481">
        <f t="shared" si="385"/>
        <v>0</v>
      </c>
      <c r="R146" s="481">
        <f t="shared" si="385"/>
        <v>0</v>
      </c>
      <c r="S146" s="481">
        <f t="shared" si="358"/>
        <v>1018</v>
      </c>
      <c r="T146" s="481">
        <f t="shared" si="343"/>
        <v>846</v>
      </c>
      <c r="U146" s="481">
        <f t="shared" si="354"/>
        <v>767</v>
      </c>
      <c r="V146" s="481">
        <f t="shared" si="354"/>
        <v>733</v>
      </c>
      <c r="W146" s="481">
        <f t="shared" si="354"/>
        <v>765</v>
      </c>
      <c r="X146" s="481">
        <f t="shared" si="354"/>
        <v>745</v>
      </c>
      <c r="Y146" s="481">
        <f t="shared" si="354"/>
        <v>750</v>
      </c>
      <c r="Z146" s="481">
        <f t="shared" si="354"/>
        <v>805</v>
      </c>
      <c r="AA146" s="481">
        <f t="shared" si="380"/>
        <v>1222</v>
      </c>
      <c r="AB146" s="481">
        <f t="shared" si="380"/>
        <v>1044</v>
      </c>
      <c r="AC146" s="481">
        <f t="shared" si="380"/>
        <v>919</v>
      </c>
      <c r="AD146" s="481">
        <f t="shared" si="380"/>
        <v>1011</v>
      </c>
      <c r="AE146" s="481">
        <f t="shared" si="380"/>
        <v>1986</v>
      </c>
      <c r="AF146" s="481">
        <f t="shared" si="353"/>
        <v>1198</v>
      </c>
      <c r="AG146" s="481">
        <f t="shared" si="353"/>
        <v>1683</v>
      </c>
      <c r="AH146" s="481">
        <f t="shared" si="380"/>
        <v>1038</v>
      </c>
      <c r="AI146" s="481">
        <f t="shared" si="380"/>
        <v>1027</v>
      </c>
      <c r="AJ146" s="481">
        <f t="shared" si="367"/>
        <v>1024</v>
      </c>
      <c r="AK146" s="481">
        <f t="shared" si="367"/>
        <v>1015</v>
      </c>
      <c r="AL146" s="481">
        <f t="shared" si="367"/>
        <v>1108</v>
      </c>
      <c r="AM146" s="481">
        <f t="shared" si="367"/>
        <v>1458</v>
      </c>
      <c r="AN146" s="481">
        <f t="shared" si="367"/>
        <v>1230</v>
      </c>
      <c r="AO146" s="481">
        <f t="shared" si="367"/>
        <v>1071</v>
      </c>
      <c r="AP146" s="481">
        <f t="shared" si="367"/>
        <v>1163</v>
      </c>
      <c r="AQ146" s="481">
        <f t="shared" si="367"/>
        <v>2084</v>
      </c>
      <c r="AR146" s="481">
        <f t="shared" si="367"/>
        <v>1320</v>
      </c>
      <c r="AS146" s="481">
        <f t="shared" si="367"/>
        <v>1772</v>
      </c>
      <c r="AT146" s="481">
        <f t="shared" si="384"/>
        <v>1145</v>
      </c>
      <c r="AU146" s="481">
        <f t="shared" si="384"/>
        <v>1172</v>
      </c>
      <c r="AV146" s="481">
        <f t="shared" si="384"/>
        <v>1163</v>
      </c>
      <c r="AW146" s="481">
        <f t="shared" si="384"/>
        <v>1155</v>
      </c>
      <c r="AX146" s="481">
        <f t="shared" si="384"/>
        <v>1243</v>
      </c>
      <c r="AY146" s="481">
        <f t="shared" si="384"/>
        <v>1615</v>
      </c>
      <c r="AZ146" s="481">
        <f t="shared" si="384"/>
        <v>1305</v>
      </c>
      <c r="BA146" s="481">
        <f t="shared" si="384"/>
        <v>1145</v>
      </c>
      <c r="BB146" s="481">
        <f t="shared" si="384"/>
        <v>1231</v>
      </c>
      <c r="BC146" s="481">
        <f t="shared" si="384"/>
        <v>1884</v>
      </c>
      <c r="BD146" s="481">
        <f t="shared" si="384"/>
        <v>1350</v>
      </c>
      <c r="BE146" s="481">
        <f t="shared" si="384"/>
        <v>1847</v>
      </c>
      <c r="BF146" s="481">
        <f t="shared" si="384"/>
        <v>1181</v>
      </c>
      <c r="BG146" s="481">
        <f t="shared" ref="AT146:BI152" si="390">ROUND(((BG$94)*$G146),0)</f>
        <v>1147</v>
      </c>
      <c r="BH146" s="481">
        <f t="shared" si="390"/>
        <v>1164</v>
      </c>
      <c r="BI146" s="481">
        <f t="shared" si="390"/>
        <v>1158</v>
      </c>
      <c r="BJ146" s="481">
        <f t="shared" si="387"/>
        <v>1243</v>
      </c>
      <c r="BK146" s="481">
        <f t="shared" si="387"/>
        <v>1612</v>
      </c>
      <c r="BL146" s="481">
        <f t="shared" si="387"/>
        <v>1309</v>
      </c>
      <c r="BM146" s="481">
        <f t="shared" si="387"/>
        <v>1144</v>
      </c>
      <c r="BN146" s="481">
        <f t="shared" si="387"/>
        <v>1231</v>
      </c>
      <c r="BO146" s="481">
        <f t="shared" si="387"/>
        <v>1894</v>
      </c>
      <c r="BP146" s="481">
        <f t="shared" si="387"/>
        <v>1331</v>
      </c>
      <c r="BQ146" s="481">
        <f t="shared" si="387"/>
        <v>1829</v>
      </c>
      <c r="BR146" s="481">
        <f t="shared" si="387"/>
        <v>1181</v>
      </c>
      <c r="BS146" s="481">
        <f t="shared" si="387"/>
        <v>1147</v>
      </c>
      <c r="BT146" s="481">
        <f t="shared" si="387"/>
        <v>1164</v>
      </c>
      <c r="BU146" s="481">
        <f t="shared" si="387"/>
        <v>1158</v>
      </c>
      <c r="BV146" s="481">
        <f t="shared" si="387"/>
        <v>1254</v>
      </c>
      <c r="BW146" s="481">
        <f t="shared" si="387"/>
        <v>1623</v>
      </c>
      <c r="BX146" s="481"/>
      <c r="BY146" s="483">
        <f t="shared" si="368"/>
        <v>70827</v>
      </c>
      <c r="BZ146" s="123"/>
      <c r="CA146" s="123">
        <f t="shared" si="381"/>
        <v>0</v>
      </c>
      <c r="CB146" s="483">
        <f t="shared" si="370"/>
        <v>0</v>
      </c>
      <c r="CC146" s="483">
        <f t="shared" si="371"/>
        <v>0</v>
      </c>
      <c r="CD146" s="483">
        <f t="shared" si="372"/>
        <v>7651</v>
      </c>
      <c r="CE146" s="481">
        <f t="shared" si="373"/>
        <v>14511</v>
      </c>
      <c r="CF146" s="483">
        <f t="shared" si="360"/>
        <v>16133</v>
      </c>
      <c r="CG146" s="483">
        <f t="shared" si="374"/>
        <v>16267</v>
      </c>
      <c r="CH146" s="483">
        <f t="shared" si="382"/>
        <v>16265</v>
      </c>
      <c r="CI146" s="17"/>
      <c r="CJ146" s="481">
        <f t="shared" si="375"/>
        <v>0</v>
      </c>
      <c r="CK146" s="481">
        <f t="shared" si="376"/>
        <v>0</v>
      </c>
      <c r="CL146" s="481">
        <f t="shared" si="377"/>
        <v>2631</v>
      </c>
      <c r="CM146" s="481">
        <f t="shared" si="378"/>
        <v>12861</v>
      </c>
      <c r="CN146" s="481">
        <f t="shared" si="361"/>
        <v>15310</v>
      </c>
      <c r="CO146" s="481">
        <f t="shared" si="362"/>
        <v>16255</v>
      </c>
      <c r="CP146" s="483">
        <f t="shared" si="379"/>
        <v>16243</v>
      </c>
      <c r="CQ146" s="483">
        <f t="shared" si="383"/>
        <v>7527</v>
      </c>
      <c r="CR146" s="138">
        <f t="shared" si="339"/>
        <v>0</v>
      </c>
    </row>
    <row r="147" spans="1:97" outlineLevel="1">
      <c r="A147" s="561" t="s">
        <v>159</v>
      </c>
      <c r="B147" s="10">
        <f>'4a 1718 CS PC'!AI55</f>
        <v>5.9999999999999995E-4</v>
      </c>
      <c r="C147" s="10">
        <f>'4a 1718 CS PC'!AP55</f>
        <v>4.0000000000000002E-4</v>
      </c>
      <c r="D147" s="10">
        <f>'4b 1819 CS PC'!AJ55</f>
        <v>5.9999999999999995E-4</v>
      </c>
      <c r="E147" s="10">
        <f>'4b 1819 CS PC'!AT55</f>
        <v>4.0000000000000002E-4</v>
      </c>
      <c r="F147" s="10">
        <f>'4c 1920 CS PC'!AI55</f>
        <v>5.9999999999999995E-4</v>
      </c>
      <c r="G147" s="10">
        <f>'4c 1920 CS PC'!AS55</f>
        <v>4.0000000000000002E-4</v>
      </c>
      <c r="H147" s="481">
        <f t="shared" si="389"/>
        <v>0</v>
      </c>
      <c r="I147" s="481">
        <f t="shared" si="340"/>
        <v>0</v>
      </c>
      <c r="J147" s="481">
        <f t="shared" si="341"/>
        <v>0</v>
      </c>
      <c r="K147" s="481">
        <f t="shared" si="388"/>
        <v>0</v>
      </c>
      <c r="L147" s="481">
        <f t="shared" si="369"/>
        <v>0</v>
      </c>
      <c r="M147" s="481">
        <f t="shared" si="369"/>
        <v>0</v>
      </c>
      <c r="N147" s="481">
        <f t="shared" si="321"/>
        <v>0</v>
      </c>
      <c r="O147" s="481">
        <f t="shared" si="321"/>
        <v>0</v>
      </c>
      <c r="P147" s="481">
        <f t="shared" si="385"/>
        <v>0</v>
      </c>
      <c r="Q147" s="481">
        <f t="shared" si="385"/>
        <v>0</v>
      </c>
      <c r="R147" s="481">
        <f t="shared" si="385"/>
        <v>0</v>
      </c>
      <c r="S147" s="481">
        <f t="shared" si="358"/>
        <v>174</v>
      </c>
      <c r="T147" s="481">
        <f t="shared" si="343"/>
        <v>145</v>
      </c>
      <c r="U147" s="481">
        <f t="shared" si="354"/>
        <v>132</v>
      </c>
      <c r="V147" s="481">
        <f t="shared" si="354"/>
        <v>126</v>
      </c>
      <c r="W147" s="481">
        <f t="shared" si="354"/>
        <v>131</v>
      </c>
      <c r="X147" s="481">
        <f t="shared" si="354"/>
        <v>128</v>
      </c>
      <c r="Y147" s="481">
        <f t="shared" si="354"/>
        <v>129</v>
      </c>
      <c r="Z147" s="481">
        <f t="shared" si="354"/>
        <v>138</v>
      </c>
      <c r="AA147" s="481">
        <f t="shared" si="380"/>
        <v>209</v>
      </c>
      <c r="AB147" s="481">
        <f t="shared" si="380"/>
        <v>179</v>
      </c>
      <c r="AC147" s="481">
        <f t="shared" si="380"/>
        <v>158</v>
      </c>
      <c r="AD147" s="481">
        <f t="shared" si="380"/>
        <v>173</v>
      </c>
      <c r="AE147" s="481">
        <f t="shared" si="380"/>
        <v>340</v>
      </c>
      <c r="AF147" s="481">
        <f t="shared" si="353"/>
        <v>205</v>
      </c>
      <c r="AG147" s="481">
        <f t="shared" si="353"/>
        <v>288</v>
      </c>
      <c r="AH147" s="481">
        <f t="shared" si="380"/>
        <v>178</v>
      </c>
      <c r="AI147" s="481">
        <f t="shared" ref="AI147:AI152" si="391">ROUND(((AI$94)*$F147),0)</f>
        <v>176</v>
      </c>
      <c r="AJ147" s="481">
        <f t="shared" si="367"/>
        <v>175</v>
      </c>
      <c r="AK147" s="481">
        <f t="shared" si="367"/>
        <v>174</v>
      </c>
      <c r="AL147" s="481">
        <f t="shared" si="367"/>
        <v>190</v>
      </c>
      <c r="AM147" s="481">
        <f t="shared" si="367"/>
        <v>250</v>
      </c>
      <c r="AN147" s="481">
        <f t="shared" si="367"/>
        <v>211</v>
      </c>
      <c r="AO147" s="481">
        <f t="shared" si="367"/>
        <v>184</v>
      </c>
      <c r="AP147" s="481">
        <f t="shared" si="367"/>
        <v>199</v>
      </c>
      <c r="AQ147" s="481">
        <f t="shared" si="367"/>
        <v>357</v>
      </c>
      <c r="AR147" s="481">
        <f t="shared" si="367"/>
        <v>226</v>
      </c>
      <c r="AS147" s="481">
        <f t="shared" si="367"/>
        <v>304</v>
      </c>
      <c r="AT147" s="481">
        <f t="shared" si="390"/>
        <v>218</v>
      </c>
      <c r="AU147" s="481">
        <f t="shared" si="390"/>
        <v>223</v>
      </c>
      <c r="AV147" s="481">
        <f t="shared" si="390"/>
        <v>221</v>
      </c>
      <c r="AW147" s="481">
        <f t="shared" si="390"/>
        <v>220</v>
      </c>
      <c r="AX147" s="481">
        <f t="shared" si="390"/>
        <v>237</v>
      </c>
      <c r="AY147" s="481">
        <f t="shared" si="390"/>
        <v>308</v>
      </c>
      <c r="AZ147" s="481">
        <f t="shared" si="390"/>
        <v>249</v>
      </c>
      <c r="BA147" s="481">
        <f t="shared" si="390"/>
        <v>218</v>
      </c>
      <c r="BB147" s="481">
        <f t="shared" si="390"/>
        <v>235</v>
      </c>
      <c r="BC147" s="481">
        <f t="shared" si="390"/>
        <v>359</v>
      </c>
      <c r="BD147" s="481">
        <f t="shared" si="390"/>
        <v>257</v>
      </c>
      <c r="BE147" s="481">
        <f t="shared" si="390"/>
        <v>352</v>
      </c>
      <c r="BF147" s="481">
        <f t="shared" si="390"/>
        <v>225</v>
      </c>
      <c r="BG147" s="481">
        <f t="shared" si="390"/>
        <v>218</v>
      </c>
      <c r="BH147" s="481">
        <f t="shared" si="390"/>
        <v>222</v>
      </c>
      <c r="BI147" s="481">
        <f t="shared" si="390"/>
        <v>221</v>
      </c>
      <c r="BJ147" s="481">
        <f t="shared" si="387"/>
        <v>237</v>
      </c>
      <c r="BK147" s="481">
        <f t="shared" si="387"/>
        <v>307</v>
      </c>
      <c r="BL147" s="481">
        <f t="shared" si="387"/>
        <v>249</v>
      </c>
      <c r="BM147" s="481">
        <f t="shared" si="387"/>
        <v>218</v>
      </c>
      <c r="BN147" s="481">
        <f t="shared" si="387"/>
        <v>235</v>
      </c>
      <c r="BO147" s="481">
        <f t="shared" si="387"/>
        <v>361</v>
      </c>
      <c r="BP147" s="481">
        <f t="shared" si="387"/>
        <v>254</v>
      </c>
      <c r="BQ147" s="481">
        <f t="shared" si="387"/>
        <v>348</v>
      </c>
      <c r="BR147" s="481">
        <f t="shared" si="387"/>
        <v>225</v>
      </c>
      <c r="BS147" s="481">
        <f t="shared" si="387"/>
        <v>218</v>
      </c>
      <c r="BT147" s="481">
        <f t="shared" si="387"/>
        <v>222</v>
      </c>
      <c r="BU147" s="481">
        <f t="shared" si="387"/>
        <v>221</v>
      </c>
      <c r="BV147" s="481">
        <f t="shared" si="387"/>
        <v>239</v>
      </c>
      <c r="BW147" s="481">
        <f t="shared" si="387"/>
        <v>309</v>
      </c>
      <c r="BX147" s="481"/>
      <c r="BY147" s="481">
        <f t="shared" si="368"/>
        <v>12905</v>
      </c>
      <c r="BZ147" s="123"/>
      <c r="CA147" s="123">
        <f t="shared" si="381"/>
        <v>0</v>
      </c>
      <c r="CB147" s="483">
        <f t="shared" si="370"/>
        <v>0</v>
      </c>
      <c r="CC147" s="483">
        <f t="shared" si="371"/>
        <v>0</v>
      </c>
      <c r="CD147" s="483">
        <f t="shared" si="372"/>
        <v>1312</v>
      </c>
      <c r="CE147" s="481">
        <f t="shared" si="373"/>
        <v>2486</v>
      </c>
      <c r="CF147" s="483">
        <f t="shared" si="360"/>
        <v>2908</v>
      </c>
      <c r="CG147" s="483">
        <f t="shared" si="374"/>
        <v>3100</v>
      </c>
      <c r="CH147" s="483">
        <f t="shared" si="382"/>
        <v>3099</v>
      </c>
      <c r="CI147" s="17"/>
      <c r="CJ147" s="481">
        <f t="shared" si="375"/>
        <v>0</v>
      </c>
      <c r="CK147" s="481">
        <f t="shared" si="376"/>
        <v>0</v>
      </c>
      <c r="CL147" s="483">
        <f t="shared" si="377"/>
        <v>451</v>
      </c>
      <c r="CM147" s="481">
        <f t="shared" si="378"/>
        <v>2204</v>
      </c>
      <c r="CN147" s="481">
        <f t="shared" si="361"/>
        <v>2624</v>
      </c>
      <c r="CO147" s="481">
        <f t="shared" si="362"/>
        <v>3097</v>
      </c>
      <c r="CP147" s="481">
        <f t="shared" si="379"/>
        <v>3095</v>
      </c>
      <c r="CQ147" s="483">
        <f t="shared" si="383"/>
        <v>1434</v>
      </c>
      <c r="CR147" s="138">
        <f t="shared" si="339"/>
        <v>0</v>
      </c>
    </row>
    <row r="148" spans="1:97" outlineLevel="1">
      <c r="A148" s="561" t="s">
        <v>160</v>
      </c>
      <c r="B148" s="10">
        <f>'4a 1718 CS PC'!AI56</f>
        <v>0</v>
      </c>
      <c r="C148" s="10">
        <f>'4a 1718 CS PC'!AP56</f>
        <v>2.1899999999999999E-2</v>
      </c>
      <c r="D148" s="10">
        <f>'4b 1819 CS PC'!AJ56</f>
        <v>0</v>
      </c>
      <c r="E148" s="10">
        <f>'4b 1819 CS PC'!AT56</f>
        <v>2.1899999999999999E-2</v>
      </c>
      <c r="F148" s="10">
        <f>'4c 1920 CS PC'!AI56</f>
        <v>0</v>
      </c>
      <c r="G148" s="10">
        <f>'4c 1920 CS PC'!AS56</f>
        <v>2.1899999999999999E-2</v>
      </c>
      <c r="H148" s="481">
        <f t="shared" si="389"/>
        <v>0</v>
      </c>
      <c r="I148" s="481">
        <f t="shared" si="340"/>
        <v>0</v>
      </c>
      <c r="J148" s="481">
        <f t="shared" si="341"/>
        <v>0</v>
      </c>
      <c r="K148" s="481">
        <f t="shared" si="388"/>
        <v>0</v>
      </c>
      <c r="L148" s="481">
        <f t="shared" si="369"/>
        <v>0</v>
      </c>
      <c r="M148" s="481">
        <f t="shared" si="369"/>
        <v>0</v>
      </c>
      <c r="N148" s="481">
        <f t="shared" si="321"/>
        <v>0</v>
      </c>
      <c r="O148" s="481">
        <f t="shared" si="321"/>
        <v>0</v>
      </c>
      <c r="P148" s="481">
        <f t="shared" si="385"/>
        <v>0</v>
      </c>
      <c r="Q148" s="481">
        <f t="shared" si="385"/>
        <v>0</v>
      </c>
      <c r="R148" s="481">
        <f t="shared" si="385"/>
        <v>0</v>
      </c>
      <c r="S148" s="481">
        <f t="shared" si="358"/>
        <v>0</v>
      </c>
      <c r="T148" s="481">
        <f t="shared" si="343"/>
        <v>0</v>
      </c>
      <c r="U148" s="481">
        <f t="shared" si="354"/>
        <v>0</v>
      </c>
      <c r="V148" s="481">
        <f t="shared" si="354"/>
        <v>0</v>
      </c>
      <c r="W148" s="481">
        <f t="shared" si="354"/>
        <v>0</v>
      </c>
      <c r="X148" s="481">
        <f t="shared" si="354"/>
        <v>0</v>
      </c>
      <c r="Y148" s="481">
        <f t="shared" si="354"/>
        <v>0</v>
      </c>
      <c r="Z148" s="481">
        <f t="shared" si="354"/>
        <v>0</v>
      </c>
      <c r="AA148" s="481">
        <f t="shared" si="354"/>
        <v>0</v>
      </c>
      <c r="AB148" s="481">
        <f t="shared" si="354"/>
        <v>0</v>
      </c>
      <c r="AC148" s="481">
        <f t="shared" si="354"/>
        <v>0</v>
      </c>
      <c r="AD148" s="481">
        <f t="shared" si="354"/>
        <v>0</v>
      </c>
      <c r="AE148" s="481">
        <f t="shared" si="354"/>
        <v>0</v>
      </c>
      <c r="AF148" s="481">
        <f t="shared" si="353"/>
        <v>0</v>
      </c>
      <c r="AG148" s="481">
        <f t="shared" si="353"/>
        <v>0</v>
      </c>
      <c r="AH148" s="481">
        <f t="shared" si="354"/>
        <v>0</v>
      </c>
      <c r="AI148" s="481">
        <f t="shared" si="391"/>
        <v>0</v>
      </c>
      <c r="AJ148" s="481">
        <f t="shared" si="367"/>
        <v>0</v>
      </c>
      <c r="AK148" s="481">
        <f t="shared" si="367"/>
        <v>0</v>
      </c>
      <c r="AL148" s="481">
        <f t="shared" si="367"/>
        <v>0</v>
      </c>
      <c r="AM148" s="481">
        <f t="shared" si="367"/>
        <v>0</v>
      </c>
      <c r="AN148" s="481">
        <f t="shared" si="367"/>
        <v>0</v>
      </c>
      <c r="AO148" s="481">
        <f t="shared" si="367"/>
        <v>0</v>
      </c>
      <c r="AP148" s="481">
        <f t="shared" si="367"/>
        <v>0</v>
      </c>
      <c r="AQ148" s="481">
        <f t="shared" si="367"/>
        <v>0</v>
      </c>
      <c r="AR148" s="481">
        <f t="shared" si="367"/>
        <v>0</v>
      </c>
      <c r="AS148" s="481">
        <f t="shared" si="367"/>
        <v>0</v>
      </c>
      <c r="AT148" s="481">
        <f t="shared" si="390"/>
        <v>11943</v>
      </c>
      <c r="AU148" s="481">
        <f t="shared" si="390"/>
        <v>12223</v>
      </c>
      <c r="AV148" s="481">
        <f t="shared" si="390"/>
        <v>12125</v>
      </c>
      <c r="AW148" s="481">
        <f t="shared" si="390"/>
        <v>12045</v>
      </c>
      <c r="AX148" s="481">
        <f t="shared" si="390"/>
        <v>12964</v>
      </c>
      <c r="AY148" s="481">
        <f t="shared" si="390"/>
        <v>16840</v>
      </c>
      <c r="AZ148" s="481">
        <f t="shared" si="390"/>
        <v>13614</v>
      </c>
      <c r="BA148" s="481">
        <f t="shared" si="390"/>
        <v>11939</v>
      </c>
      <c r="BB148" s="481">
        <f t="shared" si="390"/>
        <v>12839</v>
      </c>
      <c r="BC148" s="481">
        <f t="shared" si="390"/>
        <v>19648</v>
      </c>
      <c r="BD148" s="481">
        <f t="shared" si="390"/>
        <v>14080</v>
      </c>
      <c r="BE148" s="523">
        <f>ROUNDDOWN(((BE$94)*$G148),0)</f>
        <v>19261</v>
      </c>
      <c r="BF148" s="481">
        <f t="shared" si="390"/>
        <v>12314</v>
      </c>
      <c r="BG148" s="481">
        <f t="shared" si="390"/>
        <v>11957</v>
      </c>
      <c r="BH148" s="523">
        <f>ROUNDDOWN(((BH$94)*$G148),0)</f>
        <v>12143</v>
      </c>
      <c r="BI148" s="481">
        <f t="shared" si="390"/>
        <v>12075</v>
      </c>
      <c r="BJ148" s="481">
        <f t="shared" si="387"/>
        <v>12967</v>
      </c>
      <c r="BK148" s="481">
        <f t="shared" si="387"/>
        <v>16811</v>
      </c>
      <c r="BL148" s="481">
        <f t="shared" si="387"/>
        <v>13650</v>
      </c>
      <c r="BM148" s="481">
        <f t="shared" si="387"/>
        <v>11925</v>
      </c>
      <c r="BN148" s="481">
        <f t="shared" si="387"/>
        <v>12839</v>
      </c>
      <c r="BO148" s="481">
        <f t="shared" si="387"/>
        <v>19749</v>
      </c>
      <c r="BP148" s="481">
        <f t="shared" si="387"/>
        <v>13881</v>
      </c>
      <c r="BQ148" s="523">
        <f>ROUNDUP(((BQ$94)*$G148),0)</f>
        <v>19078</v>
      </c>
      <c r="BR148" s="481">
        <f t="shared" si="387"/>
        <v>12314</v>
      </c>
      <c r="BS148" s="481">
        <f t="shared" si="387"/>
        <v>11957</v>
      </c>
      <c r="BT148" s="481">
        <f t="shared" si="387"/>
        <v>12144</v>
      </c>
      <c r="BU148" s="481">
        <f t="shared" si="387"/>
        <v>12075</v>
      </c>
      <c r="BV148" s="481">
        <f t="shared" si="387"/>
        <v>13072</v>
      </c>
      <c r="BW148" s="481">
        <f t="shared" si="387"/>
        <v>16921</v>
      </c>
      <c r="BX148" s="481"/>
      <c r="BY148" s="481">
        <f t="shared" si="368"/>
        <v>417393</v>
      </c>
      <c r="BZ148" s="123"/>
      <c r="CA148" s="123">
        <f t="shared" si="381"/>
        <v>0</v>
      </c>
      <c r="CB148" s="483">
        <f t="shared" si="370"/>
        <v>0</v>
      </c>
      <c r="CC148" s="483">
        <f t="shared" si="371"/>
        <v>0</v>
      </c>
      <c r="CD148" s="483">
        <f t="shared" si="372"/>
        <v>0</v>
      </c>
      <c r="CE148" s="481">
        <f t="shared" si="373"/>
        <v>0</v>
      </c>
      <c r="CF148" s="483">
        <f t="shared" si="360"/>
        <v>78140</v>
      </c>
      <c r="CG148" s="483">
        <f t="shared" si="374"/>
        <v>169648</v>
      </c>
      <c r="CH148" s="483">
        <f t="shared" si="382"/>
        <v>169605</v>
      </c>
      <c r="CI148" s="17"/>
      <c r="CJ148" s="481">
        <f t="shared" si="375"/>
        <v>0</v>
      </c>
      <c r="CK148" s="481">
        <f t="shared" si="376"/>
        <v>0</v>
      </c>
      <c r="CL148" s="481">
        <f t="shared" si="377"/>
        <v>0</v>
      </c>
      <c r="CM148" s="481">
        <f t="shared" si="378"/>
        <v>0</v>
      </c>
      <c r="CN148" s="481">
        <f t="shared" si="361"/>
        <v>0</v>
      </c>
      <c r="CO148" s="481">
        <f t="shared" si="362"/>
        <v>169521</v>
      </c>
      <c r="CP148" s="481">
        <f t="shared" si="379"/>
        <v>169389</v>
      </c>
      <c r="CQ148" s="481">
        <f t="shared" si="383"/>
        <v>78483</v>
      </c>
      <c r="CR148" s="138">
        <f t="shared" si="339"/>
        <v>0</v>
      </c>
      <c r="CS148" s="3"/>
    </row>
    <row r="149" spans="1:97" outlineLevel="1">
      <c r="A149" s="561" t="s">
        <v>161</v>
      </c>
      <c r="B149" s="10">
        <f>'4a 1718 CS PC'!AI57</f>
        <v>1.8E-3</v>
      </c>
      <c r="C149" s="10">
        <f>'4a 1718 CS PC'!AP57</f>
        <v>1E-3</v>
      </c>
      <c r="D149" s="10">
        <f>'4b 1819 CS PC'!AJ57</f>
        <v>1.8E-3</v>
      </c>
      <c r="E149" s="10">
        <f>'4b 1819 CS PC'!AT57</f>
        <v>1.1000000000000001E-3</v>
      </c>
      <c r="F149" s="10">
        <f>'4c 1920 CS PC'!AI57</f>
        <v>1.6999999999999999E-3</v>
      </c>
      <c r="G149" s="10">
        <f>'4c 1920 CS PC'!AS57</f>
        <v>1E-3</v>
      </c>
      <c r="H149" s="481">
        <f t="shared" si="389"/>
        <v>0</v>
      </c>
      <c r="I149" s="481">
        <f t="shared" si="340"/>
        <v>0</v>
      </c>
      <c r="J149" s="481">
        <f t="shared" si="341"/>
        <v>0</v>
      </c>
      <c r="K149" s="481">
        <f t="shared" si="388"/>
        <v>0</v>
      </c>
      <c r="L149" s="481">
        <f t="shared" si="369"/>
        <v>0</v>
      </c>
      <c r="M149" s="481">
        <f t="shared" si="369"/>
        <v>0</v>
      </c>
      <c r="N149" s="481">
        <f t="shared" si="321"/>
        <v>0</v>
      </c>
      <c r="O149" s="481">
        <f t="shared" si="321"/>
        <v>0</v>
      </c>
      <c r="P149" s="481">
        <f t="shared" si="385"/>
        <v>0</v>
      </c>
      <c r="Q149" s="481">
        <f t="shared" si="385"/>
        <v>0</v>
      </c>
      <c r="R149" s="481">
        <f t="shared" si="385"/>
        <v>0</v>
      </c>
      <c r="S149" s="481">
        <f t="shared" si="358"/>
        <v>494</v>
      </c>
      <c r="T149" s="481">
        <f t="shared" si="343"/>
        <v>411</v>
      </c>
      <c r="U149" s="481">
        <f t="shared" si="354"/>
        <v>373</v>
      </c>
      <c r="V149" s="481">
        <f t="shared" si="354"/>
        <v>356</v>
      </c>
      <c r="W149" s="481">
        <f t="shared" si="354"/>
        <v>371</v>
      </c>
      <c r="X149" s="481">
        <f t="shared" si="354"/>
        <v>362</v>
      </c>
      <c r="Y149" s="481">
        <f t="shared" si="354"/>
        <v>364</v>
      </c>
      <c r="Z149" s="481">
        <f t="shared" si="354"/>
        <v>391</v>
      </c>
      <c r="AA149" s="481">
        <f t="shared" si="354"/>
        <v>594</v>
      </c>
      <c r="AB149" s="481">
        <f t="shared" si="354"/>
        <v>507</v>
      </c>
      <c r="AC149" s="481">
        <f t="shared" si="354"/>
        <v>447</v>
      </c>
      <c r="AD149" s="481">
        <f t="shared" si="354"/>
        <v>491</v>
      </c>
      <c r="AE149" s="481">
        <f t="shared" si="354"/>
        <v>965</v>
      </c>
      <c r="AF149" s="481">
        <f t="shared" si="353"/>
        <v>582</v>
      </c>
      <c r="AG149" s="481">
        <f t="shared" si="353"/>
        <v>817</v>
      </c>
      <c r="AH149" s="481">
        <f t="shared" si="354"/>
        <v>504</v>
      </c>
      <c r="AI149" s="481">
        <f t="shared" si="391"/>
        <v>499</v>
      </c>
      <c r="AJ149" s="481">
        <f t="shared" si="367"/>
        <v>497</v>
      </c>
      <c r="AK149" s="481">
        <f t="shared" si="367"/>
        <v>493</v>
      </c>
      <c r="AL149" s="481">
        <f t="shared" si="367"/>
        <v>538</v>
      </c>
      <c r="AM149" s="481">
        <f t="shared" si="367"/>
        <v>708</v>
      </c>
      <c r="AN149" s="481">
        <f t="shared" si="367"/>
        <v>597</v>
      </c>
      <c r="AO149" s="481">
        <f t="shared" si="367"/>
        <v>520</v>
      </c>
      <c r="AP149" s="481">
        <f t="shared" si="367"/>
        <v>565</v>
      </c>
      <c r="AQ149" s="481">
        <f t="shared" si="367"/>
        <v>1012</v>
      </c>
      <c r="AR149" s="481">
        <f t="shared" si="367"/>
        <v>641</v>
      </c>
      <c r="AS149" s="481">
        <f t="shared" si="367"/>
        <v>861</v>
      </c>
      <c r="AT149" s="481">
        <f t="shared" si="390"/>
        <v>545</v>
      </c>
      <c r="AU149" s="481">
        <f t="shared" si="390"/>
        <v>558</v>
      </c>
      <c r="AV149" s="481">
        <f t="shared" si="390"/>
        <v>554</v>
      </c>
      <c r="AW149" s="481">
        <f t="shared" si="390"/>
        <v>550</v>
      </c>
      <c r="AX149" s="481">
        <f t="shared" si="390"/>
        <v>592</v>
      </c>
      <c r="AY149" s="481">
        <f t="shared" si="390"/>
        <v>769</v>
      </c>
      <c r="AZ149" s="481">
        <f t="shared" si="390"/>
        <v>622</v>
      </c>
      <c r="BA149" s="481">
        <f t="shared" si="390"/>
        <v>545</v>
      </c>
      <c r="BB149" s="481">
        <f t="shared" si="390"/>
        <v>586</v>
      </c>
      <c r="BC149" s="481">
        <f t="shared" si="390"/>
        <v>897</v>
      </c>
      <c r="BD149" s="481">
        <f t="shared" si="390"/>
        <v>643</v>
      </c>
      <c r="BE149" s="481">
        <f t="shared" si="390"/>
        <v>880</v>
      </c>
      <c r="BF149" s="481">
        <f t="shared" si="390"/>
        <v>562</v>
      </c>
      <c r="BG149" s="481">
        <f t="shared" si="390"/>
        <v>546</v>
      </c>
      <c r="BH149" s="481">
        <f t="shared" si="390"/>
        <v>555</v>
      </c>
      <c r="BI149" s="481">
        <f t="shared" si="390"/>
        <v>551</v>
      </c>
      <c r="BJ149" s="481">
        <f t="shared" si="387"/>
        <v>592</v>
      </c>
      <c r="BK149" s="481">
        <f t="shared" si="387"/>
        <v>768</v>
      </c>
      <c r="BL149" s="481">
        <f t="shared" si="387"/>
        <v>623</v>
      </c>
      <c r="BM149" s="481">
        <f t="shared" si="387"/>
        <v>545</v>
      </c>
      <c r="BN149" s="481">
        <f t="shared" si="387"/>
        <v>586</v>
      </c>
      <c r="BO149" s="481">
        <f t="shared" si="387"/>
        <v>902</v>
      </c>
      <c r="BP149" s="481">
        <f t="shared" si="387"/>
        <v>634</v>
      </c>
      <c r="BQ149" s="481">
        <f t="shared" si="387"/>
        <v>871</v>
      </c>
      <c r="BR149" s="481">
        <f t="shared" si="387"/>
        <v>562</v>
      </c>
      <c r="BS149" s="481">
        <f t="shared" si="387"/>
        <v>546</v>
      </c>
      <c r="BT149" s="481">
        <f t="shared" si="387"/>
        <v>555</v>
      </c>
      <c r="BU149" s="481">
        <f t="shared" si="387"/>
        <v>551</v>
      </c>
      <c r="BV149" s="481">
        <f t="shared" si="387"/>
        <v>597</v>
      </c>
      <c r="BW149" s="481">
        <f t="shared" si="387"/>
        <v>773</v>
      </c>
      <c r="BX149" s="481"/>
      <c r="BY149" s="481">
        <f t="shared" si="368"/>
        <v>34020</v>
      </c>
      <c r="BZ149" s="123"/>
      <c r="CA149" s="123">
        <f t="shared" si="381"/>
        <v>0</v>
      </c>
      <c r="CB149" s="483">
        <f t="shared" si="370"/>
        <v>0</v>
      </c>
      <c r="CC149" s="483">
        <f t="shared" si="371"/>
        <v>0</v>
      </c>
      <c r="CD149" s="483">
        <f t="shared" si="372"/>
        <v>3716</v>
      </c>
      <c r="CE149" s="481">
        <f t="shared" si="373"/>
        <v>7048</v>
      </c>
      <c r="CF149" s="483">
        <f t="shared" si="360"/>
        <v>7764</v>
      </c>
      <c r="CG149" s="483">
        <f t="shared" si="374"/>
        <v>7747</v>
      </c>
      <c r="CH149" s="483">
        <f t="shared" si="382"/>
        <v>7745</v>
      </c>
      <c r="CI149" s="17"/>
      <c r="CJ149" s="481">
        <f t="shared" si="375"/>
        <v>0</v>
      </c>
      <c r="CK149" s="481">
        <f t="shared" si="376"/>
        <v>0</v>
      </c>
      <c r="CL149" s="481">
        <f t="shared" si="377"/>
        <v>1278</v>
      </c>
      <c r="CM149" s="481">
        <f t="shared" si="378"/>
        <v>6247</v>
      </c>
      <c r="CN149" s="481">
        <f t="shared" si="361"/>
        <v>7435</v>
      </c>
      <c r="CO149" s="481">
        <f t="shared" si="362"/>
        <v>7741</v>
      </c>
      <c r="CP149" s="481">
        <f t="shared" si="379"/>
        <v>7735</v>
      </c>
      <c r="CQ149" s="481">
        <f t="shared" si="383"/>
        <v>3584</v>
      </c>
      <c r="CR149" s="138">
        <f t="shared" si="339"/>
        <v>0</v>
      </c>
      <c r="CS149" s="3"/>
    </row>
    <row r="150" spans="1:97" outlineLevel="1">
      <c r="A150" s="561" t="s">
        <v>162</v>
      </c>
      <c r="B150" s="10">
        <f>'4a 1718 CS PC'!AI58</f>
        <v>0</v>
      </c>
      <c r="C150" s="10">
        <f>'4a 1718 CS PC'!AP58</f>
        <v>1.78E-2</v>
      </c>
      <c r="D150" s="10">
        <f>'4b 1819 CS PC'!AJ58</f>
        <v>0</v>
      </c>
      <c r="E150" s="10">
        <f>'4b 1819 CS PC'!AT58</f>
        <v>1.6899999999999998E-2</v>
      </c>
      <c r="F150" s="10">
        <f>'4c 1920 CS PC'!AI58</f>
        <v>0</v>
      </c>
      <c r="G150" s="10">
        <f>'4c 1920 CS PC'!AS58</f>
        <v>1.6799999999999999E-2</v>
      </c>
      <c r="H150" s="481">
        <f t="shared" si="389"/>
        <v>0</v>
      </c>
      <c r="I150" s="481">
        <f t="shared" si="340"/>
        <v>0</v>
      </c>
      <c r="J150" s="481">
        <f t="shared" si="341"/>
        <v>0</v>
      </c>
      <c r="K150" s="481">
        <f t="shared" si="388"/>
        <v>0</v>
      </c>
      <c r="L150" s="481">
        <f t="shared" si="369"/>
        <v>0</v>
      </c>
      <c r="M150" s="481">
        <f t="shared" si="369"/>
        <v>0</v>
      </c>
      <c r="N150" s="481">
        <f t="shared" si="321"/>
        <v>0</v>
      </c>
      <c r="O150" s="481">
        <f t="shared" si="321"/>
        <v>0</v>
      </c>
      <c r="P150" s="481">
        <f t="shared" si="385"/>
        <v>0</v>
      </c>
      <c r="Q150" s="481">
        <f t="shared" si="385"/>
        <v>0</v>
      </c>
      <c r="R150" s="481">
        <f t="shared" si="385"/>
        <v>0</v>
      </c>
      <c r="S150" s="481">
        <f t="shared" si="358"/>
        <v>0</v>
      </c>
      <c r="T150" s="481">
        <f t="shared" si="343"/>
        <v>0</v>
      </c>
      <c r="U150" s="481">
        <f t="shared" si="354"/>
        <v>0</v>
      </c>
      <c r="V150" s="481">
        <f t="shared" si="354"/>
        <v>0</v>
      </c>
      <c r="W150" s="481">
        <f t="shared" si="354"/>
        <v>0</v>
      </c>
      <c r="X150" s="481">
        <f t="shared" si="354"/>
        <v>0</v>
      </c>
      <c r="Y150" s="481">
        <f t="shared" si="354"/>
        <v>0</v>
      </c>
      <c r="Z150" s="481">
        <f t="shared" si="354"/>
        <v>0</v>
      </c>
      <c r="AA150" s="481">
        <f t="shared" si="354"/>
        <v>0</v>
      </c>
      <c r="AB150" s="481">
        <f t="shared" si="354"/>
        <v>0</v>
      </c>
      <c r="AC150" s="481">
        <f t="shared" si="354"/>
        <v>0</v>
      </c>
      <c r="AD150" s="481">
        <f t="shared" si="354"/>
        <v>0</v>
      </c>
      <c r="AE150" s="481">
        <f t="shared" si="354"/>
        <v>0</v>
      </c>
      <c r="AF150" s="481">
        <f t="shared" si="354"/>
        <v>0</v>
      </c>
      <c r="AG150" s="481">
        <f t="shared" si="354"/>
        <v>0</v>
      </c>
      <c r="AH150" s="481">
        <f t="shared" si="354"/>
        <v>0</v>
      </c>
      <c r="AI150" s="481">
        <f t="shared" si="391"/>
        <v>0</v>
      </c>
      <c r="AJ150" s="481">
        <f t="shared" si="367"/>
        <v>0</v>
      </c>
      <c r="AK150" s="481">
        <f t="shared" si="367"/>
        <v>0</v>
      </c>
      <c r="AL150" s="481">
        <f t="shared" si="367"/>
        <v>0</v>
      </c>
      <c r="AM150" s="481">
        <f t="shared" si="367"/>
        <v>0</v>
      </c>
      <c r="AN150" s="481">
        <f t="shared" si="367"/>
        <v>0</v>
      </c>
      <c r="AO150" s="481">
        <f t="shared" si="367"/>
        <v>0</v>
      </c>
      <c r="AP150" s="481">
        <f t="shared" si="367"/>
        <v>0</v>
      </c>
      <c r="AQ150" s="481">
        <f t="shared" si="367"/>
        <v>0</v>
      </c>
      <c r="AR150" s="481">
        <f t="shared" si="367"/>
        <v>0</v>
      </c>
      <c r="AS150" s="481">
        <f t="shared" si="367"/>
        <v>0</v>
      </c>
      <c r="AT150" s="481">
        <f t="shared" si="390"/>
        <v>9161</v>
      </c>
      <c r="AU150" s="481">
        <f t="shared" si="390"/>
        <v>9376</v>
      </c>
      <c r="AV150" s="481">
        <f t="shared" si="390"/>
        <v>9301</v>
      </c>
      <c r="AW150" s="481">
        <f t="shared" si="390"/>
        <v>9240</v>
      </c>
      <c r="AX150" s="481">
        <f t="shared" si="390"/>
        <v>9945</v>
      </c>
      <c r="AY150" s="481">
        <f t="shared" si="390"/>
        <v>12919</v>
      </c>
      <c r="AZ150" s="481">
        <f t="shared" si="390"/>
        <v>10444</v>
      </c>
      <c r="BA150" s="481">
        <f t="shared" si="390"/>
        <v>9159</v>
      </c>
      <c r="BB150" s="481">
        <f t="shared" si="390"/>
        <v>9849</v>
      </c>
      <c r="BC150" s="481">
        <f t="shared" si="390"/>
        <v>15073</v>
      </c>
      <c r="BD150" s="481">
        <f t="shared" si="390"/>
        <v>10801</v>
      </c>
      <c r="BE150" s="481">
        <f t="shared" si="390"/>
        <v>14776</v>
      </c>
      <c r="BF150" s="481">
        <f t="shared" si="390"/>
        <v>9447</v>
      </c>
      <c r="BG150" s="481">
        <f t="shared" si="390"/>
        <v>9172</v>
      </c>
      <c r="BH150" s="481">
        <f t="shared" si="390"/>
        <v>9316</v>
      </c>
      <c r="BI150" s="481">
        <f t="shared" si="390"/>
        <v>9263</v>
      </c>
      <c r="BJ150" s="481">
        <f t="shared" si="387"/>
        <v>9947</v>
      </c>
      <c r="BK150" s="481">
        <f t="shared" si="387"/>
        <v>12896</v>
      </c>
      <c r="BL150" s="481">
        <f t="shared" si="387"/>
        <v>10471</v>
      </c>
      <c r="BM150" s="481">
        <f t="shared" si="387"/>
        <v>9148</v>
      </c>
      <c r="BN150" s="481">
        <f t="shared" si="387"/>
        <v>9849</v>
      </c>
      <c r="BO150" s="481">
        <f t="shared" si="387"/>
        <v>15150</v>
      </c>
      <c r="BP150" s="481">
        <f t="shared" si="387"/>
        <v>10648</v>
      </c>
      <c r="BQ150" s="481">
        <f t="shared" si="387"/>
        <v>14634</v>
      </c>
      <c r="BR150" s="481">
        <f t="shared" si="387"/>
        <v>9447</v>
      </c>
      <c r="BS150" s="481">
        <f t="shared" si="387"/>
        <v>9172</v>
      </c>
      <c r="BT150" s="481">
        <f t="shared" si="387"/>
        <v>9316</v>
      </c>
      <c r="BU150" s="481">
        <f t="shared" si="387"/>
        <v>9263</v>
      </c>
      <c r="BV150" s="481">
        <f t="shared" si="387"/>
        <v>10028</v>
      </c>
      <c r="BW150" s="481">
        <f t="shared" si="387"/>
        <v>12981</v>
      </c>
      <c r="BX150" s="481"/>
      <c r="BY150" s="483">
        <f t="shared" si="368"/>
        <v>320192</v>
      </c>
      <c r="BZ150" s="123"/>
      <c r="CA150" s="123">
        <f t="shared" si="381"/>
        <v>0</v>
      </c>
      <c r="CB150" s="483">
        <f t="shared" si="370"/>
        <v>0</v>
      </c>
      <c r="CC150" s="483">
        <f t="shared" si="371"/>
        <v>0</v>
      </c>
      <c r="CD150" s="483">
        <f t="shared" si="372"/>
        <v>0</v>
      </c>
      <c r="CE150" s="481">
        <f t="shared" si="373"/>
        <v>0</v>
      </c>
      <c r="CF150" s="483">
        <f t="shared" si="360"/>
        <v>59942</v>
      </c>
      <c r="CG150" s="483">
        <f t="shared" si="374"/>
        <v>130143</v>
      </c>
      <c r="CH150" s="483">
        <f t="shared" si="382"/>
        <v>130107</v>
      </c>
      <c r="CI150" s="17"/>
      <c r="CJ150" s="481">
        <f t="shared" si="375"/>
        <v>0</v>
      </c>
      <c r="CK150" s="481">
        <f t="shared" si="376"/>
        <v>0</v>
      </c>
      <c r="CL150" s="481">
        <f t="shared" si="377"/>
        <v>0</v>
      </c>
      <c r="CM150" s="481">
        <f t="shared" si="378"/>
        <v>0</v>
      </c>
      <c r="CN150" s="481">
        <f t="shared" si="361"/>
        <v>0</v>
      </c>
      <c r="CO150" s="481">
        <f t="shared" si="362"/>
        <v>130044</v>
      </c>
      <c r="CP150" s="481">
        <f t="shared" si="379"/>
        <v>129941</v>
      </c>
      <c r="CQ150" s="483">
        <f t="shared" si="383"/>
        <v>60207</v>
      </c>
      <c r="CR150" s="138">
        <f t="shared" si="339"/>
        <v>0</v>
      </c>
      <c r="CS150" s="3"/>
    </row>
    <row r="151" spans="1:97" outlineLevel="1">
      <c r="A151" s="561" t="s">
        <v>163</v>
      </c>
      <c r="B151" s="10">
        <f>'4a 1718 CS PC'!AI59</f>
        <v>0</v>
      </c>
      <c r="C151" s="10">
        <f>'4a 1718 CS PC'!AP59</f>
        <v>4.4999999999999997E-3</v>
      </c>
      <c r="D151" s="10">
        <f>'4b 1819 CS PC'!AJ59</f>
        <v>0</v>
      </c>
      <c r="E151" s="10">
        <f>'4b 1819 CS PC'!AT59</f>
        <v>4.4000000000000003E-3</v>
      </c>
      <c r="F151" s="10">
        <f>'4c 1920 CS PC'!AI59</f>
        <v>0</v>
      </c>
      <c r="G151" s="10">
        <f>'4c 1920 CS PC'!AS59</f>
        <v>4.3E-3</v>
      </c>
      <c r="H151" s="481">
        <f t="shared" si="389"/>
        <v>0</v>
      </c>
      <c r="I151" s="481">
        <f t="shared" si="340"/>
        <v>0</v>
      </c>
      <c r="J151" s="481">
        <f t="shared" si="341"/>
        <v>0</v>
      </c>
      <c r="K151" s="481">
        <f t="shared" si="388"/>
        <v>0</v>
      </c>
      <c r="L151" s="481">
        <f t="shared" si="369"/>
        <v>0</v>
      </c>
      <c r="M151" s="481">
        <f t="shared" si="369"/>
        <v>0</v>
      </c>
      <c r="N151" s="481">
        <f t="shared" si="321"/>
        <v>0</v>
      </c>
      <c r="O151" s="481">
        <f t="shared" si="321"/>
        <v>0</v>
      </c>
      <c r="P151" s="481">
        <f t="shared" si="385"/>
        <v>0</v>
      </c>
      <c r="Q151" s="481">
        <f t="shared" si="385"/>
        <v>0</v>
      </c>
      <c r="R151" s="481">
        <f t="shared" si="385"/>
        <v>0</v>
      </c>
      <c r="S151" s="481">
        <f t="shared" si="358"/>
        <v>0</v>
      </c>
      <c r="T151" s="481">
        <f t="shared" si="343"/>
        <v>0</v>
      </c>
      <c r="U151" s="481">
        <f t="shared" si="354"/>
        <v>0</v>
      </c>
      <c r="V151" s="481">
        <f t="shared" si="354"/>
        <v>0</v>
      </c>
      <c r="W151" s="481">
        <f t="shared" si="354"/>
        <v>0</v>
      </c>
      <c r="X151" s="481">
        <f t="shared" si="354"/>
        <v>0</v>
      </c>
      <c r="Y151" s="481">
        <f t="shared" si="354"/>
        <v>0</v>
      </c>
      <c r="Z151" s="481">
        <f t="shared" si="354"/>
        <v>0</v>
      </c>
      <c r="AA151" s="481">
        <f t="shared" si="354"/>
        <v>0</v>
      </c>
      <c r="AB151" s="481">
        <f t="shared" si="354"/>
        <v>0</v>
      </c>
      <c r="AC151" s="481">
        <f t="shared" si="354"/>
        <v>0</v>
      </c>
      <c r="AD151" s="481">
        <f t="shared" si="354"/>
        <v>0</v>
      </c>
      <c r="AE151" s="481">
        <f t="shared" si="354"/>
        <v>0</v>
      </c>
      <c r="AF151" s="481">
        <f t="shared" si="354"/>
        <v>0</v>
      </c>
      <c r="AG151" s="481">
        <f t="shared" si="354"/>
        <v>0</v>
      </c>
      <c r="AH151" s="481">
        <f t="shared" si="354"/>
        <v>0</v>
      </c>
      <c r="AI151" s="481">
        <f t="shared" si="391"/>
        <v>0</v>
      </c>
      <c r="AJ151" s="481">
        <f t="shared" si="367"/>
        <v>0</v>
      </c>
      <c r="AK151" s="481">
        <f t="shared" ref="AJ151:AS152" si="392">ROUND(((AK$94)*$F151),0)</f>
        <v>0</v>
      </c>
      <c r="AL151" s="481">
        <f t="shared" si="392"/>
        <v>0</v>
      </c>
      <c r="AM151" s="481">
        <f t="shared" si="392"/>
        <v>0</v>
      </c>
      <c r="AN151" s="481">
        <f t="shared" si="392"/>
        <v>0</v>
      </c>
      <c r="AO151" s="481">
        <f t="shared" si="392"/>
        <v>0</v>
      </c>
      <c r="AP151" s="481">
        <f t="shared" si="392"/>
        <v>0</v>
      </c>
      <c r="AQ151" s="481">
        <f t="shared" si="392"/>
        <v>0</v>
      </c>
      <c r="AR151" s="481">
        <f t="shared" si="392"/>
        <v>0</v>
      </c>
      <c r="AS151" s="481">
        <f t="shared" si="392"/>
        <v>0</v>
      </c>
      <c r="AT151" s="481">
        <f t="shared" si="390"/>
        <v>2345</v>
      </c>
      <c r="AU151" s="481">
        <f t="shared" si="390"/>
        <v>2400</v>
      </c>
      <c r="AV151" s="481">
        <f t="shared" si="390"/>
        <v>2381</v>
      </c>
      <c r="AW151" s="481">
        <f t="shared" si="390"/>
        <v>2365</v>
      </c>
      <c r="AX151" s="481">
        <f t="shared" si="390"/>
        <v>2545</v>
      </c>
      <c r="AY151" s="481">
        <f t="shared" si="390"/>
        <v>3307</v>
      </c>
      <c r="AZ151" s="481">
        <f t="shared" si="390"/>
        <v>2673</v>
      </c>
      <c r="BA151" s="481">
        <f t="shared" si="390"/>
        <v>2344</v>
      </c>
      <c r="BB151" s="481">
        <f t="shared" si="390"/>
        <v>2521</v>
      </c>
      <c r="BC151" s="481">
        <f t="shared" si="390"/>
        <v>3858</v>
      </c>
      <c r="BD151" s="481">
        <f t="shared" si="390"/>
        <v>2765</v>
      </c>
      <c r="BE151" s="481">
        <f t="shared" si="390"/>
        <v>3782</v>
      </c>
      <c r="BF151" s="481">
        <f t="shared" si="390"/>
        <v>2418</v>
      </c>
      <c r="BG151" s="481">
        <f t="shared" si="390"/>
        <v>2348</v>
      </c>
      <c r="BH151" s="481">
        <f t="shared" si="390"/>
        <v>2384</v>
      </c>
      <c r="BI151" s="481">
        <f t="shared" si="390"/>
        <v>2371</v>
      </c>
      <c r="BJ151" s="481">
        <f t="shared" si="387"/>
        <v>2546</v>
      </c>
      <c r="BK151" s="481">
        <f t="shared" si="387"/>
        <v>3301</v>
      </c>
      <c r="BL151" s="481">
        <f t="shared" si="387"/>
        <v>2680</v>
      </c>
      <c r="BM151" s="481">
        <f t="shared" si="387"/>
        <v>2341</v>
      </c>
      <c r="BN151" s="481">
        <f t="shared" si="387"/>
        <v>2521</v>
      </c>
      <c r="BO151" s="481">
        <f t="shared" si="387"/>
        <v>3878</v>
      </c>
      <c r="BP151" s="481">
        <f t="shared" si="387"/>
        <v>2726</v>
      </c>
      <c r="BQ151" s="481">
        <f t="shared" si="387"/>
        <v>3746</v>
      </c>
      <c r="BR151" s="481">
        <f t="shared" si="387"/>
        <v>2418</v>
      </c>
      <c r="BS151" s="481">
        <f t="shared" si="387"/>
        <v>2348</v>
      </c>
      <c r="BT151" s="481">
        <f t="shared" si="387"/>
        <v>2384</v>
      </c>
      <c r="BU151" s="481">
        <f t="shared" si="387"/>
        <v>2371</v>
      </c>
      <c r="BV151" s="481">
        <f t="shared" si="387"/>
        <v>2567</v>
      </c>
      <c r="BW151" s="481">
        <f t="shared" si="387"/>
        <v>3322</v>
      </c>
      <c r="BX151" s="481"/>
      <c r="BY151" s="481">
        <f t="shared" si="368"/>
        <v>81956</v>
      </c>
      <c r="BZ151" s="123"/>
      <c r="CA151" s="123">
        <f t="shared" si="381"/>
        <v>0</v>
      </c>
      <c r="CB151" s="483">
        <f t="shared" si="370"/>
        <v>0</v>
      </c>
      <c r="CC151" s="483">
        <f t="shared" si="371"/>
        <v>0</v>
      </c>
      <c r="CD151" s="483">
        <f t="shared" si="372"/>
        <v>0</v>
      </c>
      <c r="CE151" s="481">
        <f t="shared" si="373"/>
        <v>0</v>
      </c>
      <c r="CF151" s="483">
        <f t="shared" si="360"/>
        <v>15343</v>
      </c>
      <c r="CG151" s="483">
        <f t="shared" si="374"/>
        <v>33311</v>
      </c>
      <c r="CH151" s="483">
        <f t="shared" si="382"/>
        <v>33302</v>
      </c>
      <c r="CI151" s="17"/>
      <c r="CJ151" s="481">
        <f t="shared" si="375"/>
        <v>0</v>
      </c>
      <c r="CK151" s="481">
        <f t="shared" si="376"/>
        <v>0</v>
      </c>
      <c r="CL151" s="481">
        <f t="shared" si="377"/>
        <v>0</v>
      </c>
      <c r="CM151" s="481">
        <f t="shared" si="378"/>
        <v>0</v>
      </c>
      <c r="CN151" s="481">
        <f t="shared" si="361"/>
        <v>0</v>
      </c>
      <c r="CO151" s="481">
        <f t="shared" si="362"/>
        <v>33286</v>
      </c>
      <c r="CP151" s="481">
        <f t="shared" si="379"/>
        <v>33260</v>
      </c>
      <c r="CQ151" s="481">
        <f t="shared" si="383"/>
        <v>15410</v>
      </c>
      <c r="CR151" s="138">
        <f t="shared" si="339"/>
        <v>0</v>
      </c>
      <c r="CS151" s="3"/>
    </row>
    <row r="152" spans="1:97" outlineLevel="1">
      <c r="A152" s="561" t="s">
        <v>164</v>
      </c>
      <c r="B152" s="10">
        <f>'4a 1718 CS PC'!AI60</f>
        <v>4.3E-3</v>
      </c>
      <c r="C152" s="10">
        <f>'4a 1718 CS PC'!AP60</f>
        <v>2.5999999999999999E-3</v>
      </c>
      <c r="D152" s="10">
        <f>'4b 1819 CS PC'!AJ60</f>
        <v>4.4000000000000003E-3</v>
      </c>
      <c r="E152" s="10">
        <f>'4b 1819 CS PC'!AT60</f>
        <v>2.7000000000000001E-3</v>
      </c>
      <c r="F152" s="10">
        <f>'4c 1920 CS PC'!AI60</f>
        <v>4.4999999999999997E-3</v>
      </c>
      <c r="G152" s="10">
        <f>'4c 1920 CS PC'!AS60</f>
        <v>2.7000000000000001E-3</v>
      </c>
      <c r="H152" s="481">
        <f t="shared" si="389"/>
        <v>0</v>
      </c>
      <c r="I152" s="481">
        <f t="shared" si="340"/>
        <v>0</v>
      </c>
      <c r="J152" s="481">
        <f t="shared" si="341"/>
        <v>0</v>
      </c>
      <c r="K152" s="481">
        <f t="shared" si="388"/>
        <v>0</v>
      </c>
      <c r="L152" s="481">
        <f t="shared" si="369"/>
        <v>0</v>
      </c>
      <c r="M152" s="481">
        <f t="shared" si="369"/>
        <v>0</v>
      </c>
      <c r="N152" s="481">
        <f t="shared" si="321"/>
        <v>0</v>
      </c>
      <c r="O152" s="481">
        <f t="shared" si="321"/>
        <v>0</v>
      </c>
      <c r="P152" s="481">
        <f t="shared" si="385"/>
        <v>0</v>
      </c>
      <c r="Q152" s="481">
        <f t="shared" si="385"/>
        <v>0</v>
      </c>
      <c r="R152" s="481">
        <f t="shared" si="385"/>
        <v>0</v>
      </c>
      <c r="S152" s="481">
        <f t="shared" si="358"/>
        <v>1308</v>
      </c>
      <c r="T152" s="481">
        <f t="shared" si="343"/>
        <v>1087</v>
      </c>
      <c r="U152" s="481">
        <f t="shared" si="354"/>
        <v>986</v>
      </c>
      <c r="V152" s="481">
        <f t="shared" si="354"/>
        <v>943</v>
      </c>
      <c r="W152" s="481">
        <f t="shared" si="354"/>
        <v>983</v>
      </c>
      <c r="X152" s="481">
        <f t="shared" si="354"/>
        <v>958</v>
      </c>
      <c r="Y152" s="481">
        <f t="shared" si="354"/>
        <v>965</v>
      </c>
      <c r="Z152" s="481">
        <f t="shared" si="354"/>
        <v>1036</v>
      </c>
      <c r="AA152" s="481">
        <f t="shared" si="354"/>
        <v>1571</v>
      </c>
      <c r="AB152" s="481">
        <f t="shared" si="354"/>
        <v>1342</v>
      </c>
      <c r="AC152" s="481">
        <f t="shared" si="354"/>
        <v>1182</v>
      </c>
      <c r="AD152" s="481">
        <f t="shared" si="354"/>
        <v>1300</v>
      </c>
      <c r="AE152" s="481">
        <f t="shared" si="354"/>
        <v>2554</v>
      </c>
      <c r="AF152" s="481">
        <f t="shared" si="354"/>
        <v>1540</v>
      </c>
      <c r="AG152" s="481">
        <f t="shared" si="354"/>
        <v>2163</v>
      </c>
      <c r="AH152" s="481">
        <f t="shared" si="354"/>
        <v>1334</v>
      </c>
      <c r="AI152" s="481">
        <f t="shared" si="391"/>
        <v>1320</v>
      </c>
      <c r="AJ152" s="481">
        <f t="shared" si="392"/>
        <v>1316</v>
      </c>
      <c r="AK152" s="481">
        <f t="shared" si="392"/>
        <v>1305</v>
      </c>
      <c r="AL152" s="481">
        <f t="shared" si="392"/>
        <v>1424</v>
      </c>
      <c r="AM152" s="481">
        <f t="shared" si="392"/>
        <v>1874</v>
      </c>
      <c r="AN152" s="481">
        <f t="shared" si="392"/>
        <v>1581</v>
      </c>
      <c r="AO152" s="481">
        <f t="shared" si="392"/>
        <v>1377</v>
      </c>
      <c r="AP152" s="481">
        <f t="shared" si="392"/>
        <v>1495</v>
      </c>
      <c r="AQ152" s="481">
        <f t="shared" si="392"/>
        <v>2679</v>
      </c>
      <c r="AR152" s="481">
        <f t="shared" si="392"/>
        <v>1698</v>
      </c>
      <c r="AS152" s="481">
        <f t="shared" si="392"/>
        <v>2278</v>
      </c>
      <c r="AT152" s="481">
        <f t="shared" si="390"/>
        <v>1472</v>
      </c>
      <c r="AU152" s="481">
        <f t="shared" si="390"/>
        <v>1507</v>
      </c>
      <c r="AV152" s="481">
        <f t="shared" si="390"/>
        <v>1495</v>
      </c>
      <c r="AW152" s="481">
        <f t="shared" si="390"/>
        <v>1485</v>
      </c>
      <c r="AX152" s="481">
        <f t="shared" si="390"/>
        <v>1598</v>
      </c>
      <c r="AY152" s="481">
        <f t="shared" si="390"/>
        <v>2076</v>
      </c>
      <c r="AZ152" s="481">
        <f t="shared" si="390"/>
        <v>1678</v>
      </c>
      <c r="BA152" s="481">
        <f t="shared" si="390"/>
        <v>1472</v>
      </c>
      <c r="BB152" s="481">
        <f t="shared" si="390"/>
        <v>1583</v>
      </c>
      <c r="BC152" s="481">
        <f t="shared" si="390"/>
        <v>2422</v>
      </c>
      <c r="BD152" s="481">
        <f t="shared" si="390"/>
        <v>1736</v>
      </c>
      <c r="BE152" s="481">
        <f t="shared" si="390"/>
        <v>2375</v>
      </c>
      <c r="BF152" s="481">
        <f t="shared" si="390"/>
        <v>1518</v>
      </c>
      <c r="BG152" s="481">
        <f t="shared" si="390"/>
        <v>1474</v>
      </c>
      <c r="BH152" s="481">
        <f t="shared" si="390"/>
        <v>1497</v>
      </c>
      <c r="BI152" s="481">
        <f t="shared" si="390"/>
        <v>1489</v>
      </c>
      <c r="BJ152" s="481">
        <f t="shared" si="387"/>
        <v>1599</v>
      </c>
      <c r="BK152" s="481">
        <f t="shared" si="387"/>
        <v>2073</v>
      </c>
      <c r="BL152" s="481">
        <f t="shared" si="387"/>
        <v>1683</v>
      </c>
      <c r="BM152" s="481">
        <f t="shared" si="387"/>
        <v>1470</v>
      </c>
      <c r="BN152" s="481">
        <f t="shared" si="387"/>
        <v>1583</v>
      </c>
      <c r="BO152" s="481">
        <f t="shared" si="387"/>
        <v>2435</v>
      </c>
      <c r="BP152" s="481">
        <f t="shared" si="387"/>
        <v>1711</v>
      </c>
      <c r="BQ152" s="481">
        <f t="shared" si="387"/>
        <v>2352</v>
      </c>
      <c r="BR152" s="481">
        <f t="shared" si="387"/>
        <v>1518</v>
      </c>
      <c r="BS152" s="481">
        <f t="shared" si="387"/>
        <v>1474</v>
      </c>
      <c r="BT152" s="481">
        <f t="shared" si="387"/>
        <v>1497</v>
      </c>
      <c r="BU152" s="481">
        <f t="shared" si="387"/>
        <v>1489</v>
      </c>
      <c r="BV152" s="481">
        <f t="shared" si="387"/>
        <v>1612</v>
      </c>
      <c r="BW152" s="481">
        <f t="shared" si="387"/>
        <v>2086</v>
      </c>
      <c r="BX152" s="481"/>
      <c r="BY152" s="483">
        <f t="shared" si="368"/>
        <v>91058</v>
      </c>
      <c r="BZ152" s="123"/>
      <c r="CA152" s="123">
        <f t="shared" si="381"/>
        <v>0</v>
      </c>
      <c r="CB152" s="483">
        <f t="shared" si="370"/>
        <v>0</v>
      </c>
      <c r="CC152" s="483">
        <f t="shared" si="371"/>
        <v>0</v>
      </c>
      <c r="CD152" s="483">
        <f t="shared" si="372"/>
        <v>9837</v>
      </c>
      <c r="CE152" s="481">
        <f t="shared" si="373"/>
        <v>18654</v>
      </c>
      <c r="CF152" s="483">
        <f t="shared" si="360"/>
        <v>20741</v>
      </c>
      <c r="CG152" s="483">
        <f t="shared" si="374"/>
        <v>20916</v>
      </c>
      <c r="CH152" s="483">
        <f t="shared" si="382"/>
        <v>20910</v>
      </c>
      <c r="CI152" s="17"/>
      <c r="CJ152" s="481">
        <f t="shared" si="375"/>
        <v>0</v>
      </c>
      <c r="CK152" s="481">
        <f t="shared" si="376"/>
        <v>0</v>
      </c>
      <c r="CL152" s="481">
        <f t="shared" si="377"/>
        <v>3381</v>
      </c>
      <c r="CM152" s="481">
        <f t="shared" si="378"/>
        <v>16537</v>
      </c>
      <c r="CN152" s="481">
        <f t="shared" si="361"/>
        <v>19681</v>
      </c>
      <c r="CO152" s="483">
        <f t="shared" si="362"/>
        <v>20899</v>
      </c>
      <c r="CP152" s="483">
        <f t="shared" si="379"/>
        <v>20884</v>
      </c>
      <c r="CQ152" s="481">
        <f t="shared" si="383"/>
        <v>9676</v>
      </c>
      <c r="CR152" s="138">
        <f t="shared" si="339"/>
        <v>0</v>
      </c>
      <c r="CS152" s="3"/>
    </row>
    <row r="153" spans="1:97">
      <c r="A153" s="570" t="s">
        <v>85</v>
      </c>
      <c r="B153" s="578">
        <v>1</v>
      </c>
      <c r="C153" s="578">
        <f t="shared" ref="C153:K153" si="393">SUM(C95:C152)</f>
        <v>0.99999999999999978</v>
      </c>
      <c r="D153" s="578">
        <f t="shared" si="393"/>
        <v>0.99999999999999967</v>
      </c>
      <c r="E153" s="578">
        <f t="shared" si="393"/>
        <v>0.99999999999999978</v>
      </c>
      <c r="F153" s="578">
        <f t="shared" si="393"/>
        <v>0.99999999999999989</v>
      </c>
      <c r="G153" s="578">
        <f t="shared" si="393"/>
        <v>0.99999999999999989</v>
      </c>
      <c r="H153" s="486">
        <f t="shared" si="393"/>
        <v>0</v>
      </c>
      <c r="I153" s="486">
        <f t="shared" si="393"/>
        <v>0</v>
      </c>
      <c r="J153" s="486">
        <f t="shared" si="393"/>
        <v>0</v>
      </c>
      <c r="K153" s="486">
        <f t="shared" si="393"/>
        <v>0</v>
      </c>
      <c r="L153" s="486">
        <f>SUM(L95:L152)</f>
        <v>0</v>
      </c>
      <c r="M153" s="486">
        <f>SUM(M95:M152)</f>
        <v>0</v>
      </c>
      <c r="N153" s="486">
        <f>SUM(N95:N152)</f>
        <v>0</v>
      </c>
      <c r="O153" s="486">
        <f>SUM(O95:O152)</f>
        <v>0</v>
      </c>
      <c r="P153" s="486">
        <f t="shared" ref="P153:BW153" si="394">SUM(P95:P152)</f>
        <v>0</v>
      </c>
      <c r="Q153" s="486">
        <f t="shared" si="394"/>
        <v>0</v>
      </c>
      <c r="R153" s="486">
        <f t="shared" si="394"/>
        <v>0</v>
      </c>
      <c r="S153" s="486">
        <f t="shared" si="394"/>
        <v>290775</v>
      </c>
      <c r="T153" s="486">
        <f t="shared" si="394"/>
        <v>241661</v>
      </c>
      <c r="U153" s="486">
        <f t="shared" si="394"/>
        <v>219202</v>
      </c>
      <c r="V153" s="486">
        <f t="shared" si="394"/>
        <v>209453</v>
      </c>
      <c r="W153" s="486">
        <f t="shared" si="394"/>
        <v>218486</v>
      </c>
      <c r="X153" s="486">
        <f t="shared" si="394"/>
        <v>212778</v>
      </c>
      <c r="Y153" s="486">
        <f t="shared" si="394"/>
        <v>214400</v>
      </c>
      <c r="Z153" s="486">
        <f t="shared" si="394"/>
        <v>230133</v>
      </c>
      <c r="AA153" s="486">
        <f t="shared" si="394"/>
        <v>349153</v>
      </c>
      <c r="AB153" s="486">
        <f t="shared" si="394"/>
        <v>298229</v>
      </c>
      <c r="AC153" s="486">
        <f t="shared" si="394"/>
        <v>262663</v>
      </c>
      <c r="AD153" s="486">
        <f t="shared" si="394"/>
        <v>288840</v>
      </c>
      <c r="AE153" s="486">
        <f t="shared" si="394"/>
        <v>567476</v>
      </c>
      <c r="AF153" s="486">
        <f t="shared" si="394"/>
        <v>342271</v>
      </c>
      <c r="AG153" s="486">
        <f t="shared" si="394"/>
        <v>480732</v>
      </c>
      <c r="AH153" s="486">
        <f t="shared" si="394"/>
        <v>296484</v>
      </c>
      <c r="AI153" s="486">
        <f t="shared" si="394"/>
        <v>293369</v>
      </c>
      <c r="AJ153" s="486">
        <f t="shared" si="394"/>
        <v>292429</v>
      </c>
      <c r="AK153" s="486">
        <f t="shared" si="394"/>
        <v>289920</v>
      </c>
      <c r="AL153" s="486">
        <f t="shared" si="394"/>
        <v>316472</v>
      </c>
      <c r="AM153" s="486">
        <f t="shared" si="394"/>
        <v>416528</v>
      </c>
      <c r="AN153" s="486">
        <f t="shared" si="394"/>
        <v>351303</v>
      </c>
      <c r="AO153" s="486">
        <f t="shared" si="394"/>
        <v>306001</v>
      </c>
      <c r="AP153" s="486">
        <f t="shared" si="394"/>
        <v>332218</v>
      </c>
      <c r="AQ153" s="486">
        <f t="shared" si="394"/>
        <v>595442</v>
      </c>
      <c r="AR153" s="486">
        <f t="shared" si="394"/>
        <v>377264</v>
      </c>
      <c r="AS153" s="486">
        <f t="shared" si="394"/>
        <v>506207</v>
      </c>
      <c r="AT153" s="486">
        <f t="shared" si="394"/>
        <v>545323</v>
      </c>
      <c r="AU153" s="486">
        <f t="shared" si="394"/>
        <v>558119</v>
      </c>
      <c r="AV153" s="486">
        <f t="shared" si="394"/>
        <v>553653</v>
      </c>
      <c r="AW153" s="486">
        <f t="shared" si="394"/>
        <v>549995</v>
      </c>
      <c r="AX153" s="486">
        <f t="shared" si="394"/>
        <v>591945</v>
      </c>
      <c r="AY153" s="486">
        <f t="shared" si="394"/>
        <v>768963</v>
      </c>
      <c r="AZ153" s="486">
        <f t="shared" si="394"/>
        <v>621646</v>
      </c>
      <c r="BA153" s="486">
        <f t="shared" si="394"/>
        <v>545169</v>
      </c>
      <c r="BB153" s="486">
        <f t="shared" si="394"/>
        <v>586258</v>
      </c>
      <c r="BC153" s="486">
        <f t="shared" si="394"/>
        <v>897191</v>
      </c>
      <c r="BD153" s="486">
        <f t="shared" si="394"/>
        <v>642918</v>
      </c>
      <c r="BE153" s="486">
        <f t="shared" si="394"/>
        <v>879540</v>
      </c>
      <c r="BF153" s="486">
        <f t="shared" si="394"/>
        <v>562296</v>
      </c>
      <c r="BG153" s="486">
        <f t="shared" si="394"/>
        <v>545966</v>
      </c>
      <c r="BH153" s="486">
        <f t="shared" si="394"/>
        <v>554512</v>
      </c>
      <c r="BI153" s="486">
        <f t="shared" si="394"/>
        <v>551369</v>
      </c>
      <c r="BJ153" s="486">
        <f t="shared" si="394"/>
        <v>592082</v>
      </c>
      <c r="BK153" s="486">
        <f t="shared" si="394"/>
        <v>767629</v>
      </c>
      <c r="BL153" s="486">
        <f t="shared" si="394"/>
        <v>623289</v>
      </c>
      <c r="BM153" s="486">
        <f t="shared" si="394"/>
        <v>544532</v>
      </c>
      <c r="BN153" s="486">
        <f t="shared" si="394"/>
        <v>586258</v>
      </c>
      <c r="BO153" s="486">
        <f t="shared" si="394"/>
        <v>901789</v>
      </c>
      <c r="BP153" s="486">
        <f t="shared" si="394"/>
        <v>633838</v>
      </c>
      <c r="BQ153" s="486">
        <f t="shared" si="394"/>
        <v>871096</v>
      </c>
      <c r="BR153" s="486">
        <f t="shared" si="394"/>
        <v>562296</v>
      </c>
      <c r="BS153" s="486">
        <f t="shared" si="394"/>
        <v>545966</v>
      </c>
      <c r="BT153" s="486">
        <f t="shared" si="394"/>
        <v>554512</v>
      </c>
      <c r="BU153" s="486">
        <f t="shared" si="394"/>
        <v>551369</v>
      </c>
      <c r="BV153" s="486">
        <f t="shared" si="394"/>
        <v>596911</v>
      </c>
      <c r="BW153" s="486">
        <f t="shared" si="394"/>
        <v>772653</v>
      </c>
      <c r="BX153" s="486"/>
      <c r="BY153" s="486">
        <f>SUM(BY95:BY152)</f>
        <v>27858972</v>
      </c>
      <c r="BZ153" s="123"/>
      <c r="CA153" s="123"/>
      <c r="CB153" s="486">
        <f t="shared" ref="CB153:CH153" si="395">SUM(CB95:CB152)</f>
        <v>0</v>
      </c>
      <c r="CC153" s="486">
        <f t="shared" si="395"/>
        <v>0</v>
      </c>
      <c r="CD153" s="486">
        <f t="shared" si="395"/>
        <v>2186041</v>
      </c>
      <c r="CE153" s="486">
        <f t="shared" si="395"/>
        <v>4145413</v>
      </c>
      <c r="CF153" s="486">
        <f t="shared" si="395"/>
        <v>6036432</v>
      </c>
      <c r="CG153" s="486">
        <f t="shared" si="395"/>
        <v>7746576</v>
      </c>
      <c r="CH153" s="486">
        <f t="shared" si="395"/>
        <v>7744510</v>
      </c>
      <c r="CI153" s="17"/>
      <c r="CJ153" s="486">
        <f>SUM(CJ95:CJ152)</f>
        <v>0</v>
      </c>
      <c r="CK153" s="486">
        <f t="shared" ref="CK153:CQ153" si="396">SUM(CK95:CK152)</f>
        <v>0</v>
      </c>
      <c r="CL153" s="486">
        <f t="shared" si="396"/>
        <v>751638</v>
      </c>
      <c r="CM153" s="486">
        <f t="shared" si="396"/>
        <v>3674614</v>
      </c>
      <c r="CN153" s="486">
        <f t="shared" si="396"/>
        <v>4373636</v>
      </c>
      <c r="CO153" s="486">
        <f t="shared" si="396"/>
        <v>7740720</v>
      </c>
      <c r="CP153" s="486">
        <f t="shared" si="396"/>
        <v>7734656</v>
      </c>
      <c r="CQ153" s="486">
        <f t="shared" si="396"/>
        <v>3583708</v>
      </c>
      <c r="CR153" s="138"/>
    </row>
    <row r="154" spans="1:97" s="3" customFormat="1" hidden="1">
      <c r="A154" s="113"/>
      <c r="C154" s="113"/>
      <c r="H154" s="11"/>
      <c r="I154" s="11"/>
      <c r="J154" s="11">
        <f t="shared" ref="J154:O154" si="397">J94-J153</f>
        <v>0</v>
      </c>
      <c r="K154" s="11">
        <f t="shared" si="397"/>
        <v>0</v>
      </c>
      <c r="L154" s="11">
        <f t="shared" si="397"/>
        <v>0</v>
      </c>
      <c r="M154" s="11">
        <f t="shared" si="397"/>
        <v>0</v>
      </c>
      <c r="N154" s="11">
        <f t="shared" si="397"/>
        <v>0</v>
      </c>
      <c r="O154" s="11">
        <f t="shared" si="397"/>
        <v>0</v>
      </c>
      <c r="P154" s="11">
        <f t="shared" ref="P154:BD154" si="398">P94-P153</f>
        <v>0</v>
      </c>
      <c r="Q154" s="11">
        <f t="shared" si="398"/>
        <v>0</v>
      </c>
      <c r="R154" s="11">
        <f t="shared" si="398"/>
        <v>0</v>
      </c>
      <c r="S154" s="11">
        <f t="shared" si="398"/>
        <v>0</v>
      </c>
      <c r="T154" s="11">
        <f t="shared" si="398"/>
        <v>0</v>
      </c>
      <c r="U154" s="11">
        <f t="shared" si="398"/>
        <v>0</v>
      </c>
      <c r="V154" s="11">
        <f t="shared" si="398"/>
        <v>0</v>
      </c>
      <c r="W154" s="11">
        <f t="shared" si="398"/>
        <v>0</v>
      </c>
      <c r="X154" s="11">
        <f t="shared" si="398"/>
        <v>0</v>
      </c>
      <c r="Y154" s="11">
        <f t="shared" si="398"/>
        <v>0</v>
      </c>
      <c r="Z154" s="11">
        <f t="shared" si="398"/>
        <v>0</v>
      </c>
      <c r="AA154" s="11">
        <f t="shared" si="398"/>
        <v>0</v>
      </c>
      <c r="AB154" s="11">
        <f t="shared" si="398"/>
        <v>0</v>
      </c>
      <c r="AC154" s="11">
        <f t="shared" si="398"/>
        <v>0</v>
      </c>
      <c r="AD154" s="11">
        <f t="shared" si="398"/>
        <v>0</v>
      </c>
      <c r="AE154" s="11">
        <f t="shared" si="398"/>
        <v>0</v>
      </c>
      <c r="AF154" s="11">
        <f t="shared" si="398"/>
        <v>0</v>
      </c>
      <c r="AG154" s="11">
        <f t="shared" si="398"/>
        <v>0</v>
      </c>
      <c r="AH154" s="11">
        <f t="shared" si="398"/>
        <v>0</v>
      </c>
      <c r="AI154" s="11">
        <f t="shared" si="398"/>
        <v>0</v>
      </c>
      <c r="AJ154" s="11">
        <f t="shared" si="398"/>
        <v>0</v>
      </c>
      <c r="AK154" s="11">
        <f t="shared" si="398"/>
        <v>0</v>
      </c>
      <c r="AL154" s="11">
        <f t="shared" si="398"/>
        <v>0</v>
      </c>
      <c r="AM154" s="11">
        <f t="shared" si="398"/>
        <v>0</v>
      </c>
      <c r="AN154" s="11">
        <f t="shared" si="398"/>
        <v>0</v>
      </c>
      <c r="AO154" s="11">
        <f t="shared" si="398"/>
        <v>0</v>
      </c>
      <c r="AP154" s="11">
        <f t="shared" si="398"/>
        <v>0</v>
      </c>
      <c r="AQ154" s="11">
        <f t="shared" si="398"/>
        <v>0</v>
      </c>
      <c r="AR154" s="11">
        <f t="shared" si="398"/>
        <v>0</v>
      </c>
      <c r="AS154" s="11">
        <f t="shared" si="398"/>
        <v>0</v>
      </c>
      <c r="AT154" s="11">
        <f t="shared" si="398"/>
        <v>0</v>
      </c>
      <c r="AU154" s="11">
        <f t="shared" si="398"/>
        <v>0</v>
      </c>
      <c r="AV154" s="11">
        <f t="shared" si="398"/>
        <v>0</v>
      </c>
      <c r="AW154" s="11">
        <f t="shared" si="398"/>
        <v>0</v>
      </c>
      <c r="AX154" s="11">
        <f t="shared" si="398"/>
        <v>0</v>
      </c>
      <c r="AY154" s="11">
        <f t="shared" si="398"/>
        <v>0</v>
      </c>
      <c r="AZ154" s="11">
        <f t="shared" si="398"/>
        <v>0</v>
      </c>
      <c r="BA154" s="11">
        <f t="shared" si="398"/>
        <v>0</v>
      </c>
      <c r="BB154" s="11">
        <f t="shared" si="398"/>
        <v>0</v>
      </c>
      <c r="BC154" s="11">
        <f t="shared" si="398"/>
        <v>0</v>
      </c>
      <c r="BD154" s="11">
        <f t="shared" si="398"/>
        <v>0</v>
      </c>
      <c r="BE154" s="11">
        <f t="shared" ref="BE154:CQ154" si="399">BE94-BE153</f>
        <v>0</v>
      </c>
      <c r="BF154" s="11">
        <f t="shared" si="399"/>
        <v>0</v>
      </c>
      <c r="BG154" s="11">
        <f t="shared" si="399"/>
        <v>0</v>
      </c>
      <c r="BH154" s="11">
        <f t="shared" si="399"/>
        <v>0</v>
      </c>
      <c r="BI154" s="11">
        <f t="shared" si="399"/>
        <v>0</v>
      </c>
      <c r="BJ154" s="11">
        <f t="shared" si="399"/>
        <v>0</v>
      </c>
      <c r="BK154" s="11">
        <f t="shared" si="399"/>
        <v>0</v>
      </c>
      <c r="BL154" s="11">
        <f t="shared" si="399"/>
        <v>0</v>
      </c>
      <c r="BM154" s="11">
        <f t="shared" si="399"/>
        <v>0</v>
      </c>
      <c r="BN154" s="11">
        <f t="shared" si="399"/>
        <v>0</v>
      </c>
      <c r="BO154" s="11">
        <f t="shared" si="399"/>
        <v>0</v>
      </c>
      <c r="BP154" s="11">
        <f t="shared" si="399"/>
        <v>0</v>
      </c>
      <c r="BQ154" s="11">
        <f t="shared" si="399"/>
        <v>0</v>
      </c>
      <c r="BR154" s="11">
        <f t="shared" si="399"/>
        <v>0</v>
      </c>
      <c r="BS154" s="11">
        <f t="shared" si="399"/>
        <v>0</v>
      </c>
      <c r="BT154" s="11">
        <f t="shared" si="399"/>
        <v>0</v>
      </c>
      <c r="BU154" s="11">
        <f t="shared" si="399"/>
        <v>0</v>
      </c>
      <c r="BV154" s="11">
        <f t="shared" si="399"/>
        <v>0</v>
      </c>
      <c r="BW154" s="11">
        <f t="shared" si="399"/>
        <v>0</v>
      </c>
      <c r="BX154" s="11">
        <f t="shared" si="399"/>
        <v>0</v>
      </c>
      <c r="BY154" s="11">
        <f>BY94-BY153</f>
        <v>0</v>
      </c>
      <c r="BZ154" s="11"/>
      <c r="CA154" s="11"/>
      <c r="CB154" s="11">
        <f t="shared" si="399"/>
        <v>0</v>
      </c>
      <c r="CC154" s="11">
        <f t="shared" si="399"/>
        <v>0</v>
      </c>
      <c r="CD154" s="11">
        <f t="shared" si="399"/>
        <v>0</v>
      </c>
      <c r="CE154" s="11">
        <f t="shared" si="399"/>
        <v>0</v>
      </c>
      <c r="CF154" s="11">
        <f t="shared" si="399"/>
        <v>0</v>
      </c>
      <c r="CG154" s="11">
        <f t="shared" si="399"/>
        <v>0</v>
      </c>
      <c r="CH154" s="11">
        <f t="shared" si="399"/>
        <v>0</v>
      </c>
      <c r="CI154" s="11"/>
      <c r="CJ154" s="11">
        <f t="shared" si="399"/>
        <v>0</v>
      </c>
      <c r="CK154" s="11">
        <f t="shared" si="399"/>
        <v>0</v>
      </c>
      <c r="CL154" s="11">
        <f t="shared" si="399"/>
        <v>0</v>
      </c>
      <c r="CM154" s="11">
        <f t="shared" si="399"/>
        <v>0</v>
      </c>
      <c r="CN154" s="11">
        <f t="shared" si="399"/>
        <v>0</v>
      </c>
      <c r="CO154" s="11">
        <f t="shared" si="399"/>
        <v>0</v>
      </c>
      <c r="CP154" s="11">
        <f t="shared" si="399"/>
        <v>0</v>
      </c>
      <c r="CQ154" s="11">
        <f t="shared" si="399"/>
        <v>0</v>
      </c>
      <c r="CR154" s="138"/>
    </row>
    <row r="155" spans="1:97" s="3" customFormat="1">
      <c r="A155" s="113"/>
      <c r="C155" s="113"/>
      <c r="H155" s="11"/>
      <c r="I155" s="11"/>
      <c r="J155" s="11"/>
      <c r="K155" s="11"/>
      <c r="L155" s="11"/>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c r="AK155" s="11"/>
      <c r="AL155" s="11"/>
      <c r="AM155" s="11"/>
      <c r="AN155" s="11"/>
      <c r="AO155" s="11"/>
      <c r="AP155" s="11"/>
      <c r="AQ155" s="11"/>
      <c r="AR155" s="11"/>
      <c r="AS155" s="11"/>
      <c r="AT155" s="11"/>
      <c r="AU155" s="11"/>
      <c r="AV155" s="11"/>
      <c r="AW155" s="11"/>
      <c r="AX155" s="11"/>
      <c r="AY155" s="11"/>
      <c r="AZ155" s="11"/>
      <c r="BA155" s="11"/>
      <c r="BB155" s="11"/>
      <c r="BC155" s="11"/>
      <c r="BD155" s="11"/>
      <c r="BE155" s="11"/>
      <c r="BF155" s="11"/>
      <c r="BG155" s="11"/>
      <c r="BH155" s="11"/>
      <c r="BI155" s="11"/>
      <c r="BJ155" s="11"/>
      <c r="BK155" s="11"/>
      <c r="BL155" s="11"/>
      <c r="BM155" s="11"/>
      <c r="BN155" s="11"/>
      <c r="BO155" s="11"/>
      <c r="BP155" s="11"/>
      <c r="BQ155" s="11"/>
      <c r="BR155" s="11"/>
      <c r="BS155" s="11"/>
      <c r="BT155" s="11"/>
      <c r="BU155" s="11"/>
      <c r="BV155" s="11"/>
      <c r="BW155" s="11"/>
      <c r="BX155" s="11"/>
      <c r="BY155" s="11"/>
      <c r="BZ155" s="11"/>
      <c r="CA155" s="11"/>
      <c r="CB155" s="11"/>
      <c r="CC155" s="11"/>
      <c r="CD155" s="11"/>
      <c r="CE155" s="11"/>
      <c r="CF155" s="11"/>
      <c r="CG155" s="11"/>
      <c r="CH155" s="11"/>
      <c r="CI155" s="11"/>
      <c r="CJ155" s="11"/>
      <c r="CK155" s="11"/>
      <c r="CL155" s="11"/>
      <c r="CM155" s="11"/>
      <c r="CN155" s="11"/>
      <c r="CO155" s="11"/>
      <c r="CP155" s="11"/>
      <c r="CQ155" s="11"/>
      <c r="CR155" s="138"/>
    </row>
    <row r="156" spans="1:97" ht="25.5">
      <c r="A156" s="576" t="s">
        <v>267</v>
      </c>
      <c r="B156" s="479" t="s">
        <v>330</v>
      </c>
      <c r="C156" s="479" t="s">
        <v>302</v>
      </c>
      <c r="D156" s="479" t="s">
        <v>331</v>
      </c>
      <c r="E156" s="479" t="s">
        <v>304</v>
      </c>
      <c r="F156" s="479" t="s">
        <v>332</v>
      </c>
      <c r="G156" s="479" t="s">
        <v>306</v>
      </c>
      <c r="H156" s="577">
        <f t="shared" ref="H156:T156" si="400">H27</f>
        <v>0</v>
      </c>
      <c r="I156" s="577">
        <f t="shared" si="400"/>
        <v>0</v>
      </c>
      <c r="J156" s="577">
        <f t="shared" si="400"/>
        <v>0</v>
      </c>
      <c r="K156" s="577">
        <f t="shared" si="400"/>
        <v>0</v>
      </c>
      <c r="L156" s="577">
        <f>L27</f>
        <v>0</v>
      </c>
      <c r="M156" s="577">
        <f>M27</f>
        <v>0</v>
      </c>
      <c r="N156" s="577">
        <f>N27</f>
        <v>0</v>
      </c>
      <c r="O156" s="577">
        <f>O27</f>
        <v>0</v>
      </c>
      <c r="P156" s="577">
        <f t="shared" si="400"/>
        <v>0</v>
      </c>
      <c r="Q156" s="577">
        <f t="shared" si="400"/>
        <v>0</v>
      </c>
      <c r="R156" s="577">
        <f t="shared" si="400"/>
        <v>0</v>
      </c>
      <c r="S156" s="577">
        <f t="shared" si="400"/>
        <v>5930</v>
      </c>
      <c r="T156" s="577">
        <f t="shared" si="400"/>
        <v>4928</v>
      </c>
      <c r="U156" s="577">
        <f t="shared" ref="U156:AZ156" si="401">U27</f>
        <v>4470</v>
      </c>
      <c r="V156" s="577">
        <f t="shared" si="401"/>
        <v>4271</v>
      </c>
      <c r="W156" s="577">
        <f t="shared" si="401"/>
        <v>4456</v>
      </c>
      <c r="X156" s="577">
        <f t="shared" si="401"/>
        <v>4339</v>
      </c>
      <c r="Y156" s="577">
        <f t="shared" si="401"/>
        <v>4372</v>
      </c>
      <c r="Z156" s="577">
        <f t="shared" si="401"/>
        <v>4693</v>
      </c>
      <c r="AA156" s="577">
        <f t="shared" si="401"/>
        <v>7120</v>
      </c>
      <c r="AB156" s="577">
        <f t="shared" si="401"/>
        <v>6080</v>
      </c>
      <c r="AC156" s="577">
        <f t="shared" si="401"/>
        <v>5355</v>
      </c>
      <c r="AD156" s="577">
        <f t="shared" si="401"/>
        <v>5889</v>
      </c>
      <c r="AE156" s="577">
        <f t="shared" si="401"/>
        <v>11570</v>
      </c>
      <c r="AF156" s="577">
        <f t="shared" si="401"/>
        <v>6978</v>
      </c>
      <c r="AG156" s="577">
        <f t="shared" si="401"/>
        <v>9801</v>
      </c>
      <c r="AH156" s="577">
        <f t="shared" si="401"/>
        <v>6045</v>
      </c>
      <c r="AI156" s="577">
        <f t="shared" si="401"/>
        <v>5981</v>
      </c>
      <c r="AJ156" s="577">
        <f t="shared" si="401"/>
        <v>5962</v>
      </c>
      <c r="AK156" s="577">
        <f t="shared" si="401"/>
        <v>5911</v>
      </c>
      <c r="AL156" s="577">
        <f t="shared" si="401"/>
        <v>6452</v>
      </c>
      <c r="AM156" s="577">
        <f t="shared" si="401"/>
        <v>8492</v>
      </c>
      <c r="AN156" s="577">
        <f t="shared" si="401"/>
        <v>7162</v>
      </c>
      <c r="AO156" s="577">
        <f t="shared" si="401"/>
        <v>6239</v>
      </c>
      <c r="AP156" s="577">
        <f t="shared" si="401"/>
        <v>6773</v>
      </c>
      <c r="AQ156" s="577">
        <f t="shared" si="401"/>
        <v>12140</v>
      </c>
      <c r="AR156" s="577">
        <f t="shared" si="401"/>
        <v>7692</v>
      </c>
      <c r="AS156" s="577">
        <f t="shared" si="401"/>
        <v>10321</v>
      </c>
      <c r="AT156" s="577">
        <f t="shared" si="401"/>
        <v>11118</v>
      </c>
      <c r="AU156" s="577">
        <f t="shared" si="401"/>
        <v>11379</v>
      </c>
      <c r="AV156" s="577">
        <f t="shared" si="401"/>
        <v>11288</v>
      </c>
      <c r="AW156" s="577">
        <f t="shared" si="401"/>
        <v>11213</v>
      </c>
      <c r="AX156" s="577">
        <f t="shared" si="401"/>
        <v>12069</v>
      </c>
      <c r="AY156" s="577">
        <f t="shared" si="401"/>
        <v>15678</v>
      </c>
      <c r="AZ156" s="577">
        <f t="shared" si="401"/>
        <v>12674</v>
      </c>
      <c r="BA156" s="577">
        <f t="shared" ref="BA156:BW156" si="402">BA27</f>
        <v>11115</v>
      </c>
      <c r="BB156" s="577">
        <f t="shared" si="402"/>
        <v>11953</v>
      </c>
      <c r="BC156" s="577">
        <f t="shared" si="402"/>
        <v>18292</v>
      </c>
      <c r="BD156" s="577">
        <f t="shared" si="402"/>
        <v>13108</v>
      </c>
      <c r="BE156" s="577">
        <f t="shared" si="402"/>
        <v>17932</v>
      </c>
      <c r="BF156" s="577">
        <f t="shared" si="402"/>
        <v>11464</v>
      </c>
      <c r="BG156" s="577">
        <f t="shared" si="402"/>
        <v>11131</v>
      </c>
      <c r="BH156" s="577">
        <f t="shared" si="402"/>
        <v>11306</v>
      </c>
      <c r="BI156" s="577">
        <f t="shared" si="402"/>
        <v>11242</v>
      </c>
      <c r="BJ156" s="577">
        <f t="shared" si="402"/>
        <v>12072</v>
      </c>
      <c r="BK156" s="577">
        <f t="shared" si="402"/>
        <v>15651</v>
      </c>
      <c r="BL156" s="577">
        <f t="shared" si="402"/>
        <v>12708</v>
      </c>
      <c r="BM156" s="577">
        <f t="shared" si="402"/>
        <v>11102</v>
      </c>
      <c r="BN156" s="577">
        <f t="shared" si="402"/>
        <v>11953</v>
      </c>
      <c r="BO156" s="577">
        <f t="shared" si="402"/>
        <v>18386</v>
      </c>
      <c r="BP156" s="577">
        <f t="shared" si="402"/>
        <v>12923</v>
      </c>
      <c r="BQ156" s="577">
        <f t="shared" si="402"/>
        <v>17760</v>
      </c>
      <c r="BR156" s="577">
        <f t="shared" si="402"/>
        <v>11464</v>
      </c>
      <c r="BS156" s="577">
        <f t="shared" si="402"/>
        <v>11131</v>
      </c>
      <c r="BT156" s="577">
        <f t="shared" si="402"/>
        <v>11306</v>
      </c>
      <c r="BU156" s="577">
        <f t="shared" si="402"/>
        <v>11242</v>
      </c>
      <c r="BV156" s="577">
        <f t="shared" si="402"/>
        <v>12170</v>
      </c>
      <c r="BW156" s="577">
        <f t="shared" si="402"/>
        <v>15753</v>
      </c>
      <c r="BX156" s="577"/>
      <c r="BY156" s="577">
        <f t="shared" ref="BY156:BY187" si="403">ROUND(SUM(H156:BX156),0)</f>
        <v>568005</v>
      </c>
      <c r="BZ156" s="123"/>
      <c r="CA156" s="123"/>
      <c r="CB156" s="577">
        <f>CB27</f>
        <v>0</v>
      </c>
      <c r="CC156" s="577">
        <f t="shared" ref="CC156:CH156" si="404">CC27</f>
        <v>0</v>
      </c>
      <c r="CD156" s="577">
        <f t="shared" si="404"/>
        <v>44580</v>
      </c>
      <c r="CE156" s="577">
        <f t="shared" si="404"/>
        <v>84516</v>
      </c>
      <c r="CF156" s="577">
        <f t="shared" si="404"/>
        <v>123072</v>
      </c>
      <c r="CG156" s="577">
        <f t="shared" si="404"/>
        <v>157940</v>
      </c>
      <c r="CH156" s="577">
        <f t="shared" si="404"/>
        <v>157898</v>
      </c>
      <c r="CI156" s="17"/>
      <c r="CJ156" s="577">
        <f>CJ27</f>
        <v>0</v>
      </c>
      <c r="CK156" s="577">
        <f t="shared" ref="CK156:CQ156" si="405">CK27</f>
        <v>0</v>
      </c>
      <c r="CL156" s="577">
        <f t="shared" si="405"/>
        <v>15328</v>
      </c>
      <c r="CM156" s="577">
        <f t="shared" si="405"/>
        <v>74925</v>
      </c>
      <c r="CN156" s="577">
        <f t="shared" si="405"/>
        <v>89170</v>
      </c>
      <c r="CO156" s="577">
        <f t="shared" si="405"/>
        <v>157819</v>
      </c>
      <c r="CP156" s="577">
        <f t="shared" si="405"/>
        <v>157698</v>
      </c>
      <c r="CQ156" s="577">
        <f t="shared" si="405"/>
        <v>73066</v>
      </c>
      <c r="CR156" s="138"/>
    </row>
    <row r="157" spans="1:97" outlineLevel="1">
      <c r="A157" s="561" t="s">
        <v>107</v>
      </c>
      <c r="B157" s="10">
        <f>'4a 1718 CS PC'!AI3</f>
        <v>0</v>
      </c>
      <c r="C157" s="10">
        <f>'4a 1718 CS PC'!AP3</f>
        <v>3.1E-2</v>
      </c>
      <c r="D157" s="10">
        <f>'4b 1819 CS PC'!AJ3</f>
        <v>0</v>
      </c>
      <c r="E157" s="10">
        <f>'4b 1819 CS PC'!AT3</f>
        <v>3.09E-2</v>
      </c>
      <c r="F157" s="10">
        <f>'4c 1920 CS PC'!AI3</f>
        <v>0</v>
      </c>
      <c r="G157" s="10">
        <f>'4c 1920 CS PC'!AS3</f>
        <v>3.0499999999999999E-2</v>
      </c>
      <c r="H157" s="481">
        <f t="shared" ref="H157:H166" si="406">((H$156)*$C157)</f>
        <v>0</v>
      </c>
      <c r="I157" s="481">
        <f>ROUND(I$156*$C157,0)</f>
        <v>0</v>
      </c>
      <c r="J157" s="481">
        <f>ROUND(J$156*$C157,0)</f>
        <v>0</v>
      </c>
      <c r="K157" s="481">
        <f t="shared" ref="K157:K167" si="407">((K$156)*$B157)</f>
        <v>0</v>
      </c>
      <c r="L157" s="481">
        <f t="shared" ref="L157:M188" si="408">((L$156)*$D157)</f>
        <v>0</v>
      </c>
      <c r="M157" s="481">
        <f t="shared" si="408"/>
        <v>0</v>
      </c>
      <c r="N157" s="481">
        <f t="shared" ref="N157:O214" si="409">((N$156)*$D157)</f>
        <v>0</v>
      </c>
      <c r="O157" s="481">
        <f t="shared" si="409"/>
        <v>0</v>
      </c>
      <c r="P157" s="481">
        <f t="shared" ref="P157:AS166" si="410">ROUND(((P$156)*$F157),0)</f>
        <v>0</v>
      </c>
      <c r="Q157" s="481">
        <f t="shared" si="410"/>
        <v>0</v>
      </c>
      <c r="R157" s="481">
        <f t="shared" si="410"/>
        <v>0</v>
      </c>
      <c r="S157" s="481">
        <f t="shared" si="410"/>
        <v>0</v>
      </c>
      <c r="T157" s="481">
        <f t="shared" si="410"/>
        <v>0</v>
      </c>
      <c r="U157" s="481">
        <f t="shared" si="410"/>
        <v>0</v>
      </c>
      <c r="V157" s="481">
        <f t="shared" si="410"/>
        <v>0</v>
      </c>
      <c r="W157" s="481">
        <f t="shared" si="410"/>
        <v>0</v>
      </c>
      <c r="X157" s="481">
        <f t="shared" si="410"/>
        <v>0</v>
      </c>
      <c r="Y157" s="481">
        <f t="shared" si="410"/>
        <v>0</v>
      </c>
      <c r="Z157" s="481">
        <f t="shared" si="410"/>
        <v>0</v>
      </c>
      <c r="AA157" s="481">
        <f t="shared" si="410"/>
        <v>0</v>
      </c>
      <c r="AB157" s="481">
        <f t="shared" si="410"/>
        <v>0</v>
      </c>
      <c r="AC157" s="481">
        <f t="shared" si="410"/>
        <v>0</v>
      </c>
      <c r="AD157" s="481">
        <f t="shared" si="410"/>
        <v>0</v>
      </c>
      <c r="AE157" s="481">
        <f t="shared" si="410"/>
        <v>0</v>
      </c>
      <c r="AF157" s="481">
        <f t="shared" si="410"/>
        <v>0</v>
      </c>
      <c r="AG157" s="481">
        <f t="shared" si="410"/>
        <v>0</v>
      </c>
      <c r="AH157" s="481">
        <f t="shared" si="410"/>
        <v>0</v>
      </c>
      <c r="AI157" s="481">
        <f t="shared" si="410"/>
        <v>0</v>
      </c>
      <c r="AJ157" s="481">
        <f t="shared" si="410"/>
        <v>0</v>
      </c>
      <c r="AK157" s="481">
        <f t="shared" si="410"/>
        <v>0</v>
      </c>
      <c r="AL157" s="481">
        <f t="shared" si="410"/>
        <v>0</v>
      </c>
      <c r="AM157" s="481">
        <f t="shared" si="410"/>
        <v>0</v>
      </c>
      <c r="AN157" s="481">
        <f t="shared" si="410"/>
        <v>0</v>
      </c>
      <c r="AO157" s="481">
        <f t="shared" si="410"/>
        <v>0</v>
      </c>
      <c r="AP157" s="481">
        <f t="shared" si="410"/>
        <v>0</v>
      </c>
      <c r="AQ157" s="481">
        <f t="shared" si="410"/>
        <v>0</v>
      </c>
      <c r="AR157" s="481">
        <f t="shared" si="410"/>
        <v>0</v>
      </c>
      <c r="AS157" s="481">
        <f t="shared" si="410"/>
        <v>0</v>
      </c>
      <c r="AT157" s="481">
        <f t="shared" ref="AT157:BW165" si="411">ROUND(((AT$156)*$G157),0)</f>
        <v>339</v>
      </c>
      <c r="AU157" s="481">
        <f t="shared" si="411"/>
        <v>347</v>
      </c>
      <c r="AV157" s="481">
        <f t="shared" si="411"/>
        <v>344</v>
      </c>
      <c r="AW157" s="481">
        <f t="shared" si="411"/>
        <v>342</v>
      </c>
      <c r="AX157" s="481">
        <f t="shared" si="411"/>
        <v>368</v>
      </c>
      <c r="AY157" s="481">
        <f t="shared" si="411"/>
        <v>478</v>
      </c>
      <c r="AZ157" s="481">
        <f t="shared" si="411"/>
        <v>387</v>
      </c>
      <c r="BA157" s="481">
        <f t="shared" si="411"/>
        <v>339</v>
      </c>
      <c r="BB157" s="481">
        <f t="shared" si="411"/>
        <v>365</v>
      </c>
      <c r="BC157" s="481">
        <f t="shared" si="411"/>
        <v>558</v>
      </c>
      <c r="BD157" s="481">
        <f t="shared" si="411"/>
        <v>400</v>
      </c>
      <c r="BE157" s="481">
        <f t="shared" si="411"/>
        <v>547</v>
      </c>
      <c r="BF157" s="481">
        <f t="shared" si="411"/>
        <v>350</v>
      </c>
      <c r="BG157" s="483">
        <f t="shared" si="411"/>
        <v>339</v>
      </c>
      <c r="BH157" s="481">
        <f t="shared" si="411"/>
        <v>345</v>
      </c>
      <c r="BI157" s="481">
        <f t="shared" si="411"/>
        <v>343</v>
      </c>
      <c r="BJ157" s="481">
        <f t="shared" si="411"/>
        <v>368</v>
      </c>
      <c r="BK157" s="481">
        <f t="shared" si="411"/>
        <v>477</v>
      </c>
      <c r="BL157" s="481">
        <f t="shared" si="411"/>
        <v>388</v>
      </c>
      <c r="BM157" s="481">
        <f t="shared" si="411"/>
        <v>339</v>
      </c>
      <c r="BN157" s="481">
        <f t="shared" si="411"/>
        <v>365</v>
      </c>
      <c r="BO157" s="481">
        <f t="shared" si="411"/>
        <v>561</v>
      </c>
      <c r="BP157" s="481">
        <f t="shared" si="411"/>
        <v>394</v>
      </c>
      <c r="BQ157" s="481">
        <f t="shared" si="411"/>
        <v>542</v>
      </c>
      <c r="BR157" s="481">
        <f t="shared" si="411"/>
        <v>350</v>
      </c>
      <c r="BS157" s="481">
        <f t="shared" si="411"/>
        <v>339</v>
      </c>
      <c r="BT157" s="481">
        <f t="shared" si="411"/>
        <v>345</v>
      </c>
      <c r="BU157" s="481">
        <f t="shared" si="411"/>
        <v>343</v>
      </c>
      <c r="BV157" s="481">
        <f t="shared" si="411"/>
        <v>371</v>
      </c>
      <c r="BW157" s="481">
        <f t="shared" si="411"/>
        <v>480</v>
      </c>
      <c r="BX157" s="481"/>
      <c r="BY157" s="481">
        <f t="shared" si="403"/>
        <v>11853</v>
      </c>
      <c r="BZ157" s="123"/>
      <c r="CA157" s="123">
        <f>BY157-SUM(CB157:CI157)</f>
        <v>0</v>
      </c>
      <c r="CB157" s="483">
        <f t="shared" ref="CB157:CB188" si="412">ROUND(SUM(H157:K157),0)</f>
        <v>0</v>
      </c>
      <c r="CC157" s="483">
        <f t="shared" ref="CC157:CC188" si="413">ROUND(SUM(L157:O157),0)</f>
        <v>0</v>
      </c>
      <c r="CD157" s="483">
        <f t="shared" ref="CD157:CD188" si="414">ROUND(SUM(P157:AA157),0)</f>
        <v>0</v>
      </c>
      <c r="CE157" s="481">
        <f t="shared" ref="CE157:CE188" si="415">ROUND(SUM(AB157:AM157),0)</f>
        <v>0</v>
      </c>
      <c r="CF157" s="483">
        <f t="shared" ref="CF157:CF188" si="416">ROUND(SUM(AN157:AY157),0)</f>
        <v>2218</v>
      </c>
      <c r="CG157" s="483">
        <f t="shared" ref="CG157:CG188" si="417">ROUND(SUM(AZ157:BK157),0)</f>
        <v>4818</v>
      </c>
      <c r="CH157" s="483">
        <f t="shared" ref="CH157:CH174" si="418">ROUND(SUM(BL157:BW157),0)</f>
        <v>4817</v>
      </c>
      <c r="CI157" s="17"/>
      <c r="CJ157" s="481">
        <f t="shared" ref="CJ157:CJ188" si="419">SUM(H157:I157)</f>
        <v>0</v>
      </c>
      <c r="CK157" s="481">
        <f t="shared" ref="CK157:CK188" si="420">ROUND(SUM(J157:M157),0)</f>
        <v>0</v>
      </c>
      <c r="CL157" s="481">
        <f t="shared" ref="CL157:CL188" si="421">ROUND(SUM(N157:U157),0)</f>
        <v>0</v>
      </c>
      <c r="CM157" s="481">
        <f t="shared" ref="CM157:CM188" si="422">ROUND(SUM(V157:AG157),0)</f>
        <v>0</v>
      </c>
      <c r="CN157" s="481">
        <f t="shared" ref="CN157:CN188" si="423">ROUND(SUM(AH157:AS157),0)</f>
        <v>0</v>
      </c>
      <c r="CO157" s="481">
        <f t="shared" ref="CO157:CO188" si="424">ROUND(SUM(AT157:BE157),0)</f>
        <v>4814</v>
      </c>
      <c r="CP157" s="481">
        <f t="shared" ref="CP157:CP174" si="425">ROUND(SUM(BF157:BQ157),0)</f>
        <v>4811</v>
      </c>
      <c r="CQ157" s="481">
        <f t="shared" ref="CQ157:CQ188" si="426">ROUND(SUM(BR157:BX157),0)</f>
        <v>2228</v>
      </c>
      <c r="CR157" s="138">
        <f t="shared" si="339"/>
        <v>0</v>
      </c>
    </row>
    <row r="158" spans="1:97" outlineLevel="1">
      <c r="A158" s="561" t="s">
        <v>108</v>
      </c>
      <c r="B158" s="10">
        <f>'4a 1718 CS PC'!AI4</f>
        <v>0</v>
      </c>
      <c r="C158" s="10">
        <f>'4a 1718 CS PC'!AP4</f>
        <v>0</v>
      </c>
      <c r="D158" s="10">
        <f>'4b 1819 CS PC'!AJ4</f>
        <v>0</v>
      </c>
      <c r="E158" s="10">
        <f>'4b 1819 CS PC'!AT4</f>
        <v>0</v>
      </c>
      <c r="F158" s="10">
        <f>'4c 1920 CS PC'!AI4</f>
        <v>0</v>
      </c>
      <c r="G158" s="10">
        <f>'4c 1920 CS PC'!AS4</f>
        <v>0</v>
      </c>
      <c r="H158" s="481">
        <f t="shared" si="406"/>
        <v>0</v>
      </c>
      <c r="I158" s="481">
        <f t="shared" ref="I158:I214" si="427">ROUND(I$156*$C158,0)</f>
        <v>0</v>
      </c>
      <c r="J158" s="481">
        <f t="shared" ref="J158:J214" si="428">ROUND(J$156*$C158,0)</f>
        <v>0</v>
      </c>
      <c r="K158" s="481">
        <f t="shared" si="407"/>
        <v>0</v>
      </c>
      <c r="L158" s="481">
        <f t="shared" si="408"/>
        <v>0</v>
      </c>
      <c r="M158" s="481">
        <f t="shared" si="408"/>
        <v>0</v>
      </c>
      <c r="N158" s="481">
        <f t="shared" si="409"/>
        <v>0</v>
      </c>
      <c r="O158" s="481">
        <f t="shared" si="409"/>
        <v>0</v>
      </c>
      <c r="P158" s="481">
        <f t="shared" ref="P158:AE177" si="429">ROUND(((P$156)*$F158),0)</f>
        <v>0</v>
      </c>
      <c r="Q158" s="481">
        <f t="shared" si="429"/>
        <v>0</v>
      </c>
      <c r="R158" s="481">
        <f t="shared" si="429"/>
        <v>0</v>
      </c>
      <c r="S158" s="481">
        <f t="shared" si="410"/>
        <v>0</v>
      </c>
      <c r="T158" s="481">
        <f t="shared" si="410"/>
        <v>0</v>
      </c>
      <c r="U158" s="481">
        <f t="shared" si="410"/>
        <v>0</v>
      </c>
      <c r="V158" s="481">
        <f t="shared" si="410"/>
        <v>0</v>
      </c>
      <c r="W158" s="481">
        <f t="shared" si="410"/>
        <v>0</v>
      </c>
      <c r="X158" s="481">
        <f t="shared" si="410"/>
        <v>0</v>
      </c>
      <c r="Y158" s="481">
        <f t="shared" si="410"/>
        <v>0</v>
      </c>
      <c r="Z158" s="481">
        <f t="shared" si="410"/>
        <v>0</v>
      </c>
      <c r="AA158" s="481">
        <f t="shared" si="410"/>
        <v>0</v>
      </c>
      <c r="AB158" s="481">
        <f t="shared" si="410"/>
        <v>0</v>
      </c>
      <c r="AC158" s="481">
        <f t="shared" si="410"/>
        <v>0</v>
      </c>
      <c r="AD158" s="481">
        <f t="shared" si="410"/>
        <v>0</v>
      </c>
      <c r="AE158" s="481">
        <f t="shared" si="410"/>
        <v>0</v>
      </c>
      <c r="AF158" s="481">
        <f t="shared" si="410"/>
        <v>0</v>
      </c>
      <c r="AG158" s="481">
        <f t="shared" si="410"/>
        <v>0</v>
      </c>
      <c r="AH158" s="481">
        <f t="shared" si="410"/>
        <v>0</v>
      </c>
      <c r="AI158" s="481">
        <f t="shared" si="410"/>
        <v>0</v>
      </c>
      <c r="AJ158" s="481">
        <f t="shared" si="410"/>
        <v>0</v>
      </c>
      <c r="AK158" s="481">
        <f t="shared" si="410"/>
        <v>0</v>
      </c>
      <c r="AL158" s="481">
        <f t="shared" si="410"/>
        <v>0</v>
      </c>
      <c r="AM158" s="481">
        <f t="shared" si="410"/>
        <v>0</v>
      </c>
      <c r="AN158" s="481">
        <f t="shared" si="410"/>
        <v>0</v>
      </c>
      <c r="AO158" s="481">
        <f t="shared" si="410"/>
        <v>0</v>
      </c>
      <c r="AP158" s="481">
        <f t="shared" si="410"/>
        <v>0</v>
      </c>
      <c r="AQ158" s="481">
        <f t="shared" si="410"/>
        <v>0</v>
      </c>
      <c r="AR158" s="481">
        <f t="shared" si="410"/>
        <v>0</v>
      </c>
      <c r="AS158" s="481">
        <f t="shared" si="410"/>
        <v>0</v>
      </c>
      <c r="AT158" s="481">
        <f t="shared" si="411"/>
        <v>0</v>
      </c>
      <c r="AU158" s="481">
        <f t="shared" si="411"/>
        <v>0</v>
      </c>
      <c r="AV158" s="481">
        <f t="shared" si="411"/>
        <v>0</v>
      </c>
      <c r="AW158" s="481">
        <f t="shared" si="411"/>
        <v>0</v>
      </c>
      <c r="AX158" s="481">
        <f t="shared" si="411"/>
        <v>0</v>
      </c>
      <c r="AY158" s="481">
        <f t="shared" si="411"/>
        <v>0</v>
      </c>
      <c r="AZ158" s="481">
        <f t="shared" si="411"/>
        <v>0</v>
      </c>
      <c r="BA158" s="481">
        <f t="shared" si="411"/>
        <v>0</v>
      </c>
      <c r="BB158" s="481">
        <f t="shared" si="411"/>
        <v>0</v>
      </c>
      <c r="BC158" s="481">
        <f t="shared" si="411"/>
        <v>0</v>
      </c>
      <c r="BD158" s="481">
        <f t="shared" si="411"/>
        <v>0</v>
      </c>
      <c r="BE158" s="481">
        <f t="shared" si="411"/>
        <v>0</v>
      </c>
      <c r="BF158" s="481">
        <f t="shared" si="411"/>
        <v>0</v>
      </c>
      <c r="BG158" s="483">
        <f t="shared" si="411"/>
        <v>0</v>
      </c>
      <c r="BH158" s="481">
        <f t="shared" si="411"/>
        <v>0</v>
      </c>
      <c r="BI158" s="481">
        <f t="shared" si="411"/>
        <v>0</v>
      </c>
      <c r="BJ158" s="481">
        <f t="shared" si="411"/>
        <v>0</v>
      </c>
      <c r="BK158" s="481">
        <f t="shared" si="411"/>
        <v>0</v>
      </c>
      <c r="BL158" s="481">
        <f t="shared" si="411"/>
        <v>0</v>
      </c>
      <c r="BM158" s="481">
        <f t="shared" si="411"/>
        <v>0</v>
      </c>
      <c r="BN158" s="481">
        <f t="shared" si="411"/>
        <v>0</v>
      </c>
      <c r="BO158" s="481">
        <f t="shared" si="411"/>
        <v>0</v>
      </c>
      <c r="BP158" s="481">
        <f t="shared" si="411"/>
        <v>0</v>
      </c>
      <c r="BQ158" s="481">
        <f t="shared" si="411"/>
        <v>0</v>
      </c>
      <c r="BR158" s="481">
        <f t="shared" si="411"/>
        <v>0</v>
      </c>
      <c r="BS158" s="481">
        <f t="shared" si="411"/>
        <v>0</v>
      </c>
      <c r="BT158" s="481">
        <f t="shared" si="411"/>
        <v>0</v>
      </c>
      <c r="BU158" s="481">
        <f t="shared" si="411"/>
        <v>0</v>
      </c>
      <c r="BV158" s="481">
        <f t="shared" si="411"/>
        <v>0</v>
      </c>
      <c r="BW158" s="481">
        <f t="shared" si="411"/>
        <v>0</v>
      </c>
      <c r="BX158" s="481"/>
      <c r="BY158" s="481">
        <f t="shared" si="403"/>
        <v>0</v>
      </c>
      <c r="BZ158" s="123"/>
      <c r="CA158" s="123">
        <f t="shared" ref="CA158:CA189" si="430">BY158-SUM(CB158:CI158)</f>
        <v>0</v>
      </c>
      <c r="CB158" s="483">
        <f t="shared" si="412"/>
        <v>0</v>
      </c>
      <c r="CC158" s="483">
        <f t="shared" si="413"/>
        <v>0</v>
      </c>
      <c r="CD158" s="483">
        <f t="shared" si="414"/>
        <v>0</v>
      </c>
      <c r="CE158" s="481">
        <f t="shared" si="415"/>
        <v>0</v>
      </c>
      <c r="CF158" s="483">
        <f t="shared" si="416"/>
        <v>0</v>
      </c>
      <c r="CG158" s="483">
        <f t="shared" si="417"/>
        <v>0</v>
      </c>
      <c r="CH158" s="483">
        <f t="shared" si="418"/>
        <v>0</v>
      </c>
      <c r="CI158" s="17"/>
      <c r="CJ158" s="481">
        <f t="shared" si="419"/>
        <v>0</v>
      </c>
      <c r="CK158" s="481">
        <f t="shared" si="420"/>
        <v>0</v>
      </c>
      <c r="CL158" s="481">
        <f t="shared" si="421"/>
        <v>0</v>
      </c>
      <c r="CM158" s="481">
        <f t="shared" si="422"/>
        <v>0</v>
      </c>
      <c r="CN158" s="481">
        <f t="shared" si="423"/>
        <v>0</v>
      </c>
      <c r="CO158" s="481">
        <f t="shared" si="424"/>
        <v>0</v>
      </c>
      <c r="CP158" s="481">
        <f t="shared" si="425"/>
        <v>0</v>
      </c>
      <c r="CQ158" s="481">
        <f t="shared" si="426"/>
        <v>0</v>
      </c>
      <c r="CR158" s="138">
        <f t="shared" si="339"/>
        <v>0</v>
      </c>
    </row>
    <row r="159" spans="1:97" outlineLevel="1">
      <c r="A159" s="561" t="s">
        <v>109</v>
      </c>
      <c r="B159" s="10">
        <f>'4a 1718 CS PC'!AI5</f>
        <v>1.1000000000000001E-3</v>
      </c>
      <c r="C159" s="10">
        <f>'4a 1718 CS PC'!AP5</f>
        <v>5.9999999999999995E-4</v>
      </c>
      <c r="D159" s="10">
        <f>'4b 1819 CS PC'!AJ5</f>
        <v>1E-3</v>
      </c>
      <c r="E159" s="10">
        <f>'4b 1819 CS PC'!AT5</f>
        <v>5.9999999999999995E-4</v>
      </c>
      <c r="F159" s="10">
        <f>'4c 1920 CS PC'!AI5</f>
        <v>1E-3</v>
      </c>
      <c r="G159" s="10">
        <f>'4c 1920 CS PC'!AS5</f>
        <v>5.9999999999999995E-4</v>
      </c>
      <c r="H159" s="481">
        <f t="shared" si="406"/>
        <v>0</v>
      </c>
      <c r="I159" s="481">
        <f t="shared" si="427"/>
        <v>0</v>
      </c>
      <c r="J159" s="481">
        <f t="shared" si="428"/>
        <v>0</v>
      </c>
      <c r="K159" s="481">
        <f t="shared" si="407"/>
        <v>0</v>
      </c>
      <c r="L159" s="481">
        <f t="shared" si="408"/>
        <v>0</v>
      </c>
      <c r="M159" s="481">
        <f t="shared" si="408"/>
        <v>0</v>
      </c>
      <c r="N159" s="481">
        <f t="shared" si="409"/>
        <v>0</v>
      </c>
      <c r="O159" s="481">
        <f t="shared" si="409"/>
        <v>0</v>
      </c>
      <c r="P159" s="481">
        <f t="shared" si="429"/>
        <v>0</v>
      </c>
      <c r="Q159" s="481">
        <f t="shared" si="429"/>
        <v>0</v>
      </c>
      <c r="R159" s="481">
        <f t="shared" si="429"/>
        <v>0</v>
      </c>
      <c r="S159" s="481">
        <f t="shared" si="410"/>
        <v>6</v>
      </c>
      <c r="T159" s="481">
        <f t="shared" si="410"/>
        <v>5</v>
      </c>
      <c r="U159" s="481">
        <f t="shared" si="410"/>
        <v>4</v>
      </c>
      <c r="V159" s="481">
        <f t="shared" si="410"/>
        <v>4</v>
      </c>
      <c r="W159" s="481">
        <f t="shared" si="410"/>
        <v>4</v>
      </c>
      <c r="X159" s="481">
        <f t="shared" si="410"/>
        <v>4</v>
      </c>
      <c r="Y159" s="481">
        <f t="shared" si="410"/>
        <v>4</v>
      </c>
      <c r="Z159" s="481">
        <f t="shared" si="410"/>
        <v>5</v>
      </c>
      <c r="AA159" s="481">
        <f t="shared" si="410"/>
        <v>7</v>
      </c>
      <c r="AB159" s="481">
        <f t="shared" si="410"/>
        <v>6</v>
      </c>
      <c r="AC159" s="481">
        <f t="shared" si="410"/>
        <v>5</v>
      </c>
      <c r="AD159" s="481">
        <f t="shared" si="410"/>
        <v>6</v>
      </c>
      <c r="AE159" s="481">
        <f t="shared" si="410"/>
        <v>12</v>
      </c>
      <c r="AF159" s="481">
        <f t="shared" si="410"/>
        <v>7</v>
      </c>
      <c r="AG159" s="481">
        <f t="shared" si="410"/>
        <v>10</v>
      </c>
      <c r="AH159" s="481">
        <f t="shared" si="410"/>
        <v>6</v>
      </c>
      <c r="AI159" s="481">
        <f t="shared" si="410"/>
        <v>6</v>
      </c>
      <c r="AJ159" s="481">
        <f t="shared" si="410"/>
        <v>6</v>
      </c>
      <c r="AK159" s="481">
        <f t="shared" si="410"/>
        <v>6</v>
      </c>
      <c r="AL159" s="481">
        <f t="shared" si="410"/>
        <v>6</v>
      </c>
      <c r="AM159" s="481">
        <f t="shared" si="410"/>
        <v>8</v>
      </c>
      <c r="AN159" s="481">
        <f t="shared" si="410"/>
        <v>7</v>
      </c>
      <c r="AO159" s="481">
        <f t="shared" si="410"/>
        <v>6</v>
      </c>
      <c r="AP159" s="481">
        <f t="shared" si="410"/>
        <v>7</v>
      </c>
      <c r="AQ159" s="481">
        <f t="shared" si="410"/>
        <v>12</v>
      </c>
      <c r="AR159" s="481">
        <f t="shared" si="410"/>
        <v>8</v>
      </c>
      <c r="AS159" s="481">
        <f t="shared" si="410"/>
        <v>10</v>
      </c>
      <c r="AT159" s="481">
        <f t="shared" si="411"/>
        <v>7</v>
      </c>
      <c r="AU159" s="481">
        <f t="shared" si="411"/>
        <v>7</v>
      </c>
      <c r="AV159" s="481">
        <f t="shared" si="411"/>
        <v>7</v>
      </c>
      <c r="AW159" s="481">
        <f t="shared" si="411"/>
        <v>7</v>
      </c>
      <c r="AX159" s="481">
        <f t="shared" si="411"/>
        <v>7</v>
      </c>
      <c r="AY159" s="481">
        <f t="shared" si="411"/>
        <v>9</v>
      </c>
      <c r="AZ159" s="481">
        <f t="shared" si="411"/>
        <v>8</v>
      </c>
      <c r="BA159" s="481">
        <f t="shared" si="411"/>
        <v>7</v>
      </c>
      <c r="BB159" s="481">
        <f t="shared" si="411"/>
        <v>7</v>
      </c>
      <c r="BC159" s="481">
        <f t="shared" si="411"/>
        <v>11</v>
      </c>
      <c r="BD159" s="481">
        <f t="shared" si="411"/>
        <v>8</v>
      </c>
      <c r="BE159" s="481">
        <f t="shared" si="411"/>
        <v>11</v>
      </c>
      <c r="BF159" s="481">
        <f t="shared" si="411"/>
        <v>7</v>
      </c>
      <c r="BG159" s="483">
        <f t="shared" si="411"/>
        <v>7</v>
      </c>
      <c r="BH159" s="481">
        <f t="shared" si="411"/>
        <v>7</v>
      </c>
      <c r="BI159" s="481">
        <f t="shared" si="411"/>
        <v>7</v>
      </c>
      <c r="BJ159" s="481">
        <f t="shared" si="411"/>
        <v>7</v>
      </c>
      <c r="BK159" s="481">
        <f t="shared" si="411"/>
        <v>9</v>
      </c>
      <c r="BL159" s="481">
        <f t="shared" si="411"/>
        <v>8</v>
      </c>
      <c r="BM159" s="481">
        <f t="shared" si="411"/>
        <v>7</v>
      </c>
      <c r="BN159" s="481">
        <f t="shared" si="411"/>
        <v>7</v>
      </c>
      <c r="BO159" s="481">
        <f t="shared" si="411"/>
        <v>11</v>
      </c>
      <c r="BP159" s="481">
        <f t="shared" si="411"/>
        <v>8</v>
      </c>
      <c r="BQ159" s="481">
        <f t="shared" si="411"/>
        <v>11</v>
      </c>
      <c r="BR159" s="481">
        <f t="shared" si="411"/>
        <v>7</v>
      </c>
      <c r="BS159" s="481">
        <f t="shared" si="411"/>
        <v>7</v>
      </c>
      <c r="BT159" s="481">
        <f t="shared" si="411"/>
        <v>7</v>
      </c>
      <c r="BU159" s="481">
        <f t="shared" si="411"/>
        <v>7</v>
      </c>
      <c r="BV159" s="481">
        <f t="shared" si="411"/>
        <v>7</v>
      </c>
      <c r="BW159" s="481">
        <f t="shared" si="411"/>
        <v>9</v>
      </c>
      <c r="BX159" s="481"/>
      <c r="BY159" s="481">
        <f t="shared" si="403"/>
        <v>413</v>
      </c>
      <c r="BZ159" s="123"/>
      <c r="CA159" s="123">
        <f t="shared" si="430"/>
        <v>0</v>
      </c>
      <c r="CB159" s="483">
        <f t="shared" si="412"/>
        <v>0</v>
      </c>
      <c r="CC159" s="483">
        <f t="shared" si="413"/>
        <v>0</v>
      </c>
      <c r="CD159" s="483">
        <f t="shared" si="414"/>
        <v>43</v>
      </c>
      <c r="CE159" s="481">
        <f t="shared" si="415"/>
        <v>84</v>
      </c>
      <c r="CF159" s="483">
        <f t="shared" si="416"/>
        <v>94</v>
      </c>
      <c r="CG159" s="483">
        <f t="shared" si="417"/>
        <v>96</v>
      </c>
      <c r="CH159" s="483">
        <f t="shared" si="418"/>
        <v>96</v>
      </c>
      <c r="CI159" s="17"/>
      <c r="CJ159" s="481">
        <f t="shared" si="419"/>
        <v>0</v>
      </c>
      <c r="CK159" s="481">
        <f t="shared" si="420"/>
        <v>0</v>
      </c>
      <c r="CL159" s="481">
        <f t="shared" si="421"/>
        <v>15</v>
      </c>
      <c r="CM159" s="483">
        <f t="shared" si="422"/>
        <v>74</v>
      </c>
      <c r="CN159" s="481">
        <f t="shared" si="423"/>
        <v>88</v>
      </c>
      <c r="CO159" s="481">
        <f t="shared" si="424"/>
        <v>96</v>
      </c>
      <c r="CP159" s="481">
        <f t="shared" si="425"/>
        <v>96</v>
      </c>
      <c r="CQ159" s="483">
        <f t="shared" si="426"/>
        <v>44</v>
      </c>
      <c r="CR159" s="138">
        <f t="shared" si="339"/>
        <v>0</v>
      </c>
    </row>
    <row r="160" spans="1:97" outlineLevel="1">
      <c r="A160" s="561" t="s">
        <v>110</v>
      </c>
      <c r="B160" s="10">
        <f>'4a 1718 CS PC'!AI6</f>
        <v>1.0699999999999999E-2</v>
      </c>
      <c r="C160" s="10">
        <f>'4a 1718 CS PC'!AP6</f>
        <v>6.3E-3</v>
      </c>
      <c r="D160" s="10">
        <f>'4b 1819 CS PC'!AJ6</f>
        <v>1.0999999999999999E-2</v>
      </c>
      <c r="E160" s="10">
        <f>'4b 1819 CS PC'!AT6</f>
        <v>6.6E-3</v>
      </c>
      <c r="F160" s="10">
        <f>'4c 1920 CS PC'!AI6</f>
        <v>1.06E-2</v>
      </c>
      <c r="G160" s="10">
        <f>'4c 1920 CS PC'!AS6</f>
        <v>6.4000000000000003E-3</v>
      </c>
      <c r="H160" s="481">
        <f t="shared" si="406"/>
        <v>0</v>
      </c>
      <c r="I160" s="481">
        <f t="shared" si="427"/>
        <v>0</v>
      </c>
      <c r="J160" s="481">
        <f t="shared" si="428"/>
        <v>0</v>
      </c>
      <c r="K160" s="481">
        <f t="shared" si="407"/>
        <v>0</v>
      </c>
      <c r="L160" s="481">
        <f t="shared" si="408"/>
        <v>0</v>
      </c>
      <c r="M160" s="481">
        <f t="shared" si="408"/>
        <v>0</v>
      </c>
      <c r="N160" s="481">
        <f t="shared" si="409"/>
        <v>0</v>
      </c>
      <c r="O160" s="481">
        <f t="shared" si="409"/>
        <v>0</v>
      </c>
      <c r="P160" s="481">
        <f t="shared" si="429"/>
        <v>0</v>
      </c>
      <c r="Q160" s="481">
        <f t="shared" si="429"/>
        <v>0</v>
      </c>
      <c r="R160" s="481">
        <f t="shared" si="429"/>
        <v>0</v>
      </c>
      <c r="S160" s="481">
        <f t="shared" si="410"/>
        <v>63</v>
      </c>
      <c r="T160" s="481">
        <f t="shared" si="410"/>
        <v>52</v>
      </c>
      <c r="U160" s="481">
        <f t="shared" si="410"/>
        <v>47</v>
      </c>
      <c r="V160" s="481">
        <f t="shared" si="410"/>
        <v>45</v>
      </c>
      <c r="W160" s="481">
        <f t="shared" si="410"/>
        <v>47</v>
      </c>
      <c r="X160" s="481">
        <f t="shared" si="410"/>
        <v>46</v>
      </c>
      <c r="Y160" s="481">
        <f t="shared" si="410"/>
        <v>46</v>
      </c>
      <c r="Z160" s="481">
        <f t="shared" si="410"/>
        <v>50</v>
      </c>
      <c r="AA160" s="481">
        <f t="shared" si="410"/>
        <v>75</v>
      </c>
      <c r="AB160" s="481">
        <f t="shared" si="410"/>
        <v>64</v>
      </c>
      <c r="AC160" s="481">
        <f t="shared" si="410"/>
        <v>57</v>
      </c>
      <c r="AD160" s="481">
        <f t="shared" si="410"/>
        <v>62</v>
      </c>
      <c r="AE160" s="481">
        <f t="shared" si="410"/>
        <v>123</v>
      </c>
      <c r="AF160" s="481">
        <f t="shared" si="410"/>
        <v>74</v>
      </c>
      <c r="AG160" s="481">
        <f t="shared" si="410"/>
        <v>104</v>
      </c>
      <c r="AH160" s="481">
        <f t="shared" si="410"/>
        <v>64</v>
      </c>
      <c r="AI160" s="481">
        <f t="shared" si="410"/>
        <v>63</v>
      </c>
      <c r="AJ160" s="481">
        <f t="shared" si="410"/>
        <v>63</v>
      </c>
      <c r="AK160" s="481">
        <f t="shared" si="410"/>
        <v>63</v>
      </c>
      <c r="AL160" s="481">
        <f t="shared" si="410"/>
        <v>68</v>
      </c>
      <c r="AM160" s="481">
        <f t="shared" si="410"/>
        <v>90</v>
      </c>
      <c r="AN160" s="481">
        <f t="shared" si="410"/>
        <v>76</v>
      </c>
      <c r="AO160" s="481">
        <f t="shared" si="410"/>
        <v>66</v>
      </c>
      <c r="AP160" s="481">
        <f t="shared" si="410"/>
        <v>72</v>
      </c>
      <c r="AQ160" s="481">
        <f t="shared" si="410"/>
        <v>129</v>
      </c>
      <c r="AR160" s="481">
        <f t="shared" si="410"/>
        <v>82</v>
      </c>
      <c r="AS160" s="481">
        <f t="shared" si="410"/>
        <v>109</v>
      </c>
      <c r="AT160" s="481">
        <f t="shared" si="411"/>
        <v>71</v>
      </c>
      <c r="AU160" s="481">
        <f t="shared" si="411"/>
        <v>73</v>
      </c>
      <c r="AV160" s="481">
        <f t="shared" si="411"/>
        <v>72</v>
      </c>
      <c r="AW160" s="481">
        <f t="shared" si="411"/>
        <v>72</v>
      </c>
      <c r="AX160" s="481">
        <f t="shared" si="411"/>
        <v>77</v>
      </c>
      <c r="AY160" s="481">
        <f t="shared" si="411"/>
        <v>100</v>
      </c>
      <c r="AZ160" s="481">
        <f t="shared" si="411"/>
        <v>81</v>
      </c>
      <c r="BA160" s="481">
        <f t="shared" si="411"/>
        <v>71</v>
      </c>
      <c r="BB160" s="481">
        <f t="shared" si="411"/>
        <v>76</v>
      </c>
      <c r="BC160" s="481">
        <f t="shared" si="411"/>
        <v>117</v>
      </c>
      <c r="BD160" s="481">
        <f t="shared" si="411"/>
        <v>84</v>
      </c>
      <c r="BE160" s="481">
        <f t="shared" si="411"/>
        <v>115</v>
      </c>
      <c r="BF160" s="481">
        <f t="shared" si="411"/>
        <v>73</v>
      </c>
      <c r="BG160" s="483">
        <f t="shared" si="411"/>
        <v>71</v>
      </c>
      <c r="BH160" s="481">
        <f t="shared" si="411"/>
        <v>72</v>
      </c>
      <c r="BI160" s="481">
        <f t="shared" si="411"/>
        <v>72</v>
      </c>
      <c r="BJ160" s="481">
        <f t="shared" si="411"/>
        <v>77</v>
      </c>
      <c r="BK160" s="481">
        <f t="shared" si="411"/>
        <v>100</v>
      </c>
      <c r="BL160" s="481">
        <f t="shared" si="411"/>
        <v>81</v>
      </c>
      <c r="BM160" s="481">
        <f t="shared" si="411"/>
        <v>71</v>
      </c>
      <c r="BN160" s="481">
        <f t="shared" si="411"/>
        <v>76</v>
      </c>
      <c r="BO160" s="481">
        <f t="shared" si="411"/>
        <v>118</v>
      </c>
      <c r="BP160" s="481">
        <f t="shared" si="411"/>
        <v>83</v>
      </c>
      <c r="BQ160" s="481">
        <f t="shared" si="411"/>
        <v>114</v>
      </c>
      <c r="BR160" s="481">
        <f t="shared" si="411"/>
        <v>73</v>
      </c>
      <c r="BS160" s="481">
        <f t="shared" si="411"/>
        <v>71</v>
      </c>
      <c r="BT160" s="481">
        <f t="shared" si="411"/>
        <v>72</v>
      </c>
      <c r="BU160" s="481">
        <f t="shared" si="411"/>
        <v>72</v>
      </c>
      <c r="BV160" s="481">
        <f t="shared" si="411"/>
        <v>78</v>
      </c>
      <c r="BW160" s="481">
        <f t="shared" si="411"/>
        <v>101</v>
      </c>
      <c r="BX160" s="481"/>
      <c r="BY160" s="481">
        <f t="shared" si="403"/>
        <v>4384</v>
      </c>
      <c r="BZ160" s="123"/>
      <c r="CA160" s="123">
        <f t="shared" si="430"/>
        <v>0</v>
      </c>
      <c r="CB160" s="483">
        <f t="shared" si="412"/>
        <v>0</v>
      </c>
      <c r="CC160" s="483">
        <f t="shared" si="413"/>
        <v>0</v>
      </c>
      <c r="CD160" s="483">
        <f t="shared" si="414"/>
        <v>471</v>
      </c>
      <c r="CE160" s="481">
        <f t="shared" si="415"/>
        <v>895</v>
      </c>
      <c r="CF160" s="483">
        <f t="shared" si="416"/>
        <v>999</v>
      </c>
      <c r="CG160" s="483">
        <f t="shared" si="417"/>
        <v>1009</v>
      </c>
      <c r="CH160" s="483">
        <f t="shared" si="418"/>
        <v>1010</v>
      </c>
      <c r="CI160" s="17"/>
      <c r="CJ160" s="481">
        <f t="shared" si="419"/>
        <v>0</v>
      </c>
      <c r="CK160" s="481">
        <f t="shared" si="420"/>
        <v>0</v>
      </c>
      <c r="CL160" s="481">
        <f t="shared" si="421"/>
        <v>162</v>
      </c>
      <c r="CM160" s="481">
        <f t="shared" si="422"/>
        <v>793</v>
      </c>
      <c r="CN160" s="481">
        <f t="shared" si="423"/>
        <v>945</v>
      </c>
      <c r="CO160" s="481">
        <f t="shared" si="424"/>
        <v>1009</v>
      </c>
      <c r="CP160" s="481">
        <f t="shared" si="425"/>
        <v>1008</v>
      </c>
      <c r="CQ160" s="481">
        <f t="shared" si="426"/>
        <v>467</v>
      </c>
      <c r="CR160" s="138">
        <f t="shared" ref="CR160:CR214" si="431">SUM(CB160:CH160)-SUM(CJ160:CQ160)</f>
        <v>0</v>
      </c>
    </row>
    <row r="161" spans="1:96" outlineLevel="1">
      <c r="A161" s="561" t="s">
        <v>111</v>
      </c>
      <c r="B161" s="10">
        <f>'4a 1718 CS PC'!AI7</f>
        <v>1.6999999999999999E-3</v>
      </c>
      <c r="C161" s="10">
        <f>'4a 1718 CS PC'!AP7</f>
        <v>1E-3</v>
      </c>
      <c r="D161" s="10">
        <f>'4b 1819 CS PC'!AJ7</f>
        <v>1.6000000000000001E-3</v>
      </c>
      <c r="E161" s="10">
        <f>'4b 1819 CS PC'!AT7</f>
        <v>1E-3</v>
      </c>
      <c r="F161" s="10">
        <f>'4c 1920 CS PC'!AI7</f>
        <v>1.6000000000000001E-3</v>
      </c>
      <c r="G161" s="10">
        <f>'4c 1920 CS PC'!AS7</f>
        <v>1E-3</v>
      </c>
      <c r="H161" s="481">
        <f t="shared" si="406"/>
        <v>0</v>
      </c>
      <c r="I161" s="481">
        <f t="shared" si="427"/>
        <v>0</v>
      </c>
      <c r="J161" s="481">
        <f t="shared" si="428"/>
        <v>0</v>
      </c>
      <c r="K161" s="481">
        <f t="shared" si="407"/>
        <v>0</v>
      </c>
      <c r="L161" s="481">
        <f t="shared" si="408"/>
        <v>0</v>
      </c>
      <c r="M161" s="481">
        <f t="shared" si="408"/>
        <v>0</v>
      </c>
      <c r="N161" s="481">
        <f t="shared" si="409"/>
        <v>0</v>
      </c>
      <c r="O161" s="481">
        <f t="shared" si="409"/>
        <v>0</v>
      </c>
      <c r="P161" s="481">
        <f t="shared" si="429"/>
        <v>0</v>
      </c>
      <c r="Q161" s="481">
        <f t="shared" si="429"/>
        <v>0</v>
      </c>
      <c r="R161" s="481">
        <f t="shared" si="429"/>
        <v>0</v>
      </c>
      <c r="S161" s="481">
        <f t="shared" si="410"/>
        <v>9</v>
      </c>
      <c r="T161" s="481">
        <f t="shared" si="410"/>
        <v>8</v>
      </c>
      <c r="U161" s="481">
        <f t="shared" si="410"/>
        <v>7</v>
      </c>
      <c r="V161" s="481">
        <f t="shared" si="410"/>
        <v>7</v>
      </c>
      <c r="W161" s="481">
        <f t="shared" si="410"/>
        <v>7</v>
      </c>
      <c r="X161" s="481">
        <f t="shared" si="410"/>
        <v>7</v>
      </c>
      <c r="Y161" s="481">
        <f t="shared" si="410"/>
        <v>7</v>
      </c>
      <c r="Z161" s="481">
        <f t="shared" si="410"/>
        <v>8</v>
      </c>
      <c r="AA161" s="481">
        <f t="shared" si="410"/>
        <v>11</v>
      </c>
      <c r="AB161" s="481">
        <f t="shared" si="410"/>
        <v>10</v>
      </c>
      <c r="AC161" s="481">
        <f t="shared" si="410"/>
        <v>9</v>
      </c>
      <c r="AD161" s="481">
        <f t="shared" si="410"/>
        <v>9</v>
      </c>
      <c r="AE161" s="481">
        <f t="shared" si="410"/>
        <v>19</v>
      </c>
      <c r="AF161" s="481">
        <f t="shared" si="410"/>
        <v>11</v>
      </c>
      <c r="AG161" s="481">
        <f t="shared" si="410"/>
        <v>16</v>
      </c>
      <c r="AH161" s="481">
        <f t="shared" si="410"/>
        <v>10</v>
      </c>
      <c r="AI161" s="481">
        <f t="shared" si="410"/>
        <v>10</v>
      </c>
      <c r="AJ161" s="481">
        <f t="shared" si="410"/>
        <v>10</v>
      </c>
      <c r="AK161" s="481">
        <f t="shared" si="410"/>
        <v>9</v>
      </c>
      <c r="AL161" s="481">
        <f t="shared" si="410"/>
        <v>10</v>
      </c>
      <c r="AM161" s="481">
        <f t="shared" si="410"/>
        <v>14</v>
      </c>
      <c r="AN161" s="481">
        <f t="shared" si="410"/>
        <v>11</v>
      </c>
      <c r="AO161" s="481">
        <f t="shared" si="410"/>
        <v>10</v>
      </c>
      <c r="AP161" s="481">
        <f t="shared" si="410"/>
        <v>11</v>
      </c>
      <c r="AQ161" s="481">
        <f t="shared" si="410"/>
        <v>19</v>
      </c>
      <c r="AR161" s="481">
        <f t="shared" si="410"/>
        <v>12</v>
      </c>
      <c r="AS161" s="481">
        <f t="shared" si="410"/>
        <v>17</v>
      </c>
      <c r="AT161" s="481">
        <f t="shared" si="411"/>
        <v>11</v>
      </c>
      <c r="AU161" s="481">
        <f t="shared" si="411"/>
        <v>11</v>
      </c>
      <c r="AV161" s="481">
        <f t="shared" si="411"/>
        <v>11</v>
      </c>
      <c r="AW161" s="481">
        <f t="shared" si="411"/>
        <v>11</v>
      </c>
      <c r="AX161" s="481">
        <f t="shared" si="411"/>
        <v>12</v>
      </c>
      <c r="AY161" s="481">
        <f t="shared" si="411"/>
        <v>16</v>
      </c>
      <c r="AZ161" s="481">
        <f t="shared" si="411"/>
        <v>13</v>
      </c>
      <c r="BA161" s="481">
        <f t="shared" si="411"/>
        <v>11</v>
      </c>
      <c r="BB161" s="481">
        <f t="shared" si="411"/>
        <v>12</v>
      </c>
      <c r="BC161" s="481">
        <f t="shared" si="411"/>
        <v>18</v>
      </c>
      <c r="BD161" s="481">
        <f t="shared" si="411"/>
        <v>13</v>
      </c>
      <c r="BE161" s="481">
        <f t="shared" si="411"/>
        <v>18</v>
      </c>
      <c r="BF161" s="481">
        <f t="shared" si="411"/>
        <v>11</v>
      </c>
      <c r="BG161" s="483">
        <f t="shared" si="411"/>
        <v>11</v>
      </c>
      <c r="BH161" s="481">
        <f t="shared" si="411"/>
        <v>11</v>
      </c>
      <c r="BI161" s="481">
        <f t="shared" si="411"/>
        <v>11</v>
      </c>
      <c r="BJ161" s="481">
        <f t="shared" si="411"/>
        <v>12</v>
      </c>
      <c r="BK161" s="481">
        <f t="shared" si="411"/>
        <v>16</v>
      </c>
      <c r="BL161" s="481">
        <f t="shared" si="411"/>
        <v>13</v>
      </c>
      <c r="BM161" s="481">
        <f t="shared" si="411"/>
        <v>11</v>
      </c>
      <c r="BN161" s="481">
        <f t="shared" si="411"/>
        <v>12</v>
      </c>
      <c r="BO161" s="481">
        <f t="shared" si="411"/>
        <v>18</v>
      </c>
      <c r="BP161" s="481">
        <f t="shared" si="411"/>
        <v>13</v>
      </c>
      <c r="BQ161" s="481">
        <f t="shared" si="411"/>
        <v>18</v>
      </c>
      <c r="BR161" s="481">
        <f t="shared" si="411"/>
        <v>11</v>
      </c>
      <c r="BS161" s="481">
        <f t="shared" si="411"/>
        <v>11</v>
      </c>
      <c r="BT161" s="481">
        <f t="shared" si="411"/>
        <v>11</v>
      </c>
      <c r="BU161" s="481">
        <f t="shared" si="411"/>
        <v>11</v>
      </c>
      <c r="BV161" s="481">
        <f t="shared" si="411"/>
        <v>12</v>
      </c>
      <c r="BW161" s="481">
        <f t="shared" si="411"/>
        <v>16</v>
      </c>
      <c r="BX161" s="481"/>
      <c r="BY161" s="481">
        <f t="shared" si="403"/>
        <v>674</v>
      </c>
      <c r="BZ161" s="123"/>
      <c r="CA161" s="123">
        <f t="shared" si="430"/>
        <v>0</v>
      </c>
      <c r="CB161" s="483">
        <f t="shared" si="412"/>
        <v>0</v>
      </c>
      <c r="CC161" s="483">
        <f t="shared" si="413"/>
        <v>0</v>
      </c>
      <c r="CD161" s="483">
        <f t="shared" si="414"/>
        <v>71</v>
      </c>
      <c r="CE161" s="483">
        <f t="shared" si="415"/>
        <v>137</v>
      </c>
      <c r="CF161" s="483">
        <f t="shared" si="416"/>
        <v>152</v>
      </c>
      <c r="CG161" s="483">
        <f t="shared" si="417"/>
        <v>157</v>
      </c>
      <c r="CH161" s="483">
        <f t="shared" si="418"/>
        <v>157</v>
      </c>
      <c r="CI161" s="17"/>
      <c r="CJ161" s="481">
        <f t="shared" si="419"/>
        <v>0</v>
      </c>
      <c r="CK161" s="481">
        <f t="shared" si="420"/>
        <v>0</v>
      </c>
      <c r="CL161" s="481">
        <f t="shared" si="421"/>
        <v>24</v>
      </c>
      <c r="CM161" s="481">
        <f t="shared" si="422"/>
        <v>121</v>
      </c>
      <c r="CN161" s="483">
        <f t="shared" si="423"/>
        <v>143</v>
      </c>
      <c r="CO161" s="481">
        <f t="shared" si="424"/>
        <v>157</v>
      </c>
      <c r="CP161" s="481">
        <f t="shared" si="425"/>
        <v>157</v>
      </c>
      <c r="CQ161" s="481">
        <f t="shared" si="426"/>
        <v>72</v>
      </c>
      <c r="CR161" s="138">
        <f t="shared" si="431"/>
        <v>0</v>
      </c>
    </row>
    <row r="162" spans="1:96" outlineLevel="1">
      <c r="A162" s="561" t="s">
        <v>112</v>
      </c>
      <c r="B162" s="10">
        <f>'4a 1718 CS PC'!AI8</f>
        <v>1.1000000000000001E-3</v>
      </c>
      <c r="C162" s="10">
        <f>'4a 1718 CS PC'!AP8</f>
        <v>5.9999999999999995E-4</v>
      </c>
      <c r="D162" s="10">
        <f>'4b 1819 CS PC'!AJ8</f>
        <v>1.1000000000000001E-3</v>
      </c>
      <c r="E162" s="10">
        <f>'4b 1819 CS PC'!AT8</f>
        <v>5.9999999999999995E-4</v>
      </c>
      <c r="F162" s="10">
        <f>'4c 1920 CS PC'!AI8</f>
        <v>1.1000000000000001E-3</v>
      </c>
      <c r="G162" s="10">
        <f>'4c 1920 CS PC'!AS8</f>
        <v>6.9999999999999999E-4</v>
      </c>
      <c r="H162" s="481">
        <f t="shared" si="406"/>
        <v>0</v>
      </c>
      <c r="I162" s="481">
        <f t="shared" si="427"/>
        <v>0</v>
      </c>
      <c r="J162" s="481">
        <f t="shared" si="428"/>
        <v>0</v>
      </c>
      <c r="K162" s="481">
        <f t="shared" si="407"/>
        <v>0</v>
      </c>
      <c r="L162" s="481">
        <f t="shared" si="408"/>
        <v>0</v>
      </c>
      <c r="M162" s="481">
        <f t="shared" si="408"/>
        <v>0</v>
      </c>
      <c r="N162" s="481">
        <f t="shared" si="409"/>
        <v>0</v>
      </c>
      <c r="O162" s="481">
        <f t="shared" si="409"/>
        <v>0</v>
      </c>
      <c r="P162" s="481">
        <f t="shared" si="429"/>
        <v>0</v>
      </c>
      <c r="Q162" s="481">
        <f t="shared" si="429"/>
        <v>0</v>
      </c>
      <c r="R162" s="481">
        <f t="shared" si="429"/>
        <v>0</v>
      </c>
      <c r="S162" s="481">
        <f t="shared" si="410"/>
        <v>7</v>
      </c>
      <c r="T162" s="481">
        <f t="shared" si="410"/>
        <v>5</v>
      </c>
      <c r="U162" s="481">
        <f t="shared" si="410"/>
        <v>5</v>
      </c>
      <c r="V162" s="481">
        <f t="shared" si="410"/>
        <v>5</v>
      </c>
      <c r="W162" s="481">
        <f t="shared" si="410"/>
        <v>5</v>
      </c>
      <c r="X162" s="481">
        <f t="shared" si="410"/>
        <v>5</v>
      </c>
      <c r="Y162" s="481">
        <f t="shared" si="410"/>
        <v>5</v>
      </c>
      <c r="Z162" s="481">
        <f t="shared" si="410"/>
        <v>5</v>
      </c>
      <c r="AA162" s="481">
        <f t="shared" si="410"/>
        <v>8</v>
      </c>
      <c r="AB162" s="481">
        <f t="shared" si="410"/>
        <v>7</v>
      </c>
      <c r="AC162" s="481">
        <f t="shared" si="410"/>
        <v>6</v>
      </c>
      <c r="AD162" s="481">
        <f t="shared" si="410"/>
        <v>6</v>
      </c>
      <c r="AE162" s="481">
        <f t="shared" si="410"/>
        <v>13</v>
      </c>
      <c r="AF162" s="481">
        <f t="shared" si="410"/>
        <v>8</v>
      </c>
      <c r="AG162" s="481">
        <f t="shared" si="410"/>
        <v>11</v>
      </c>
      <c r="AH162" s="481">
        <f t="shared" si="410"/>
        <v>7</v>
      </c>
      <c r="AI162" s="481">
        <f t="shared" si="410"/>
        <v>7</v>
      </c>
      <c r="AJ162" s="481">
        <f t="shared" si="410"/>
        <v>7</v>
      </c>
      <c r="AK162" s="481">
        <f t="shared" si="410"/>
        <v>7</v>
      </c>
      <c r="AL162" s="481">
        <f t="shared" si="410"/>
        <v>7</v>
      </c>
      <c r="AM162" s="481">
        <f t="shared" si="410"/>
        <v>9</v>
      </c>
      <c r="AN162" s="481">
        <f t="shared" si="410"/>
        <v>8</v>
      </c>
      <c r="AO162" s="481">
        <f t="shared" si="410"/>
        <v>7</v>
      </c>
      <c r="AP162" s="481">
        <f t="shared" si="410"/>
        <v>7</v>
      </c>
      <c r="AQ162" s="481">
        <f t="shared" si="410"/>
        <v>13</v>
      </c>
      <c r="AR162" s="481">
        <f t="shared" si="410"/>
        <v>8</v>
      </c>
      <c r="AS162" s="481">
        <f t="shared" si="410"/>
        <v>11</v>
      </c>
      <c r="AT162" s="481">
        <f t="shared" si="411"/>
        <v>8</v>
      </c>
      <c r="AU162" s="481">
        <f t="shared" si="411"/>
        <v>8</v>
      </c>
      <c r="AV162" s="481">
        <f t="shared" si="411"/>
        <v>8</v>
      </c>
      <c r="AW162" s="481">
        <f t="shared" si="411"/>
        <v>8</v>
      </c>
      <c r="AX162" s="481">
        <f t="shared" si="411"/>
        <v>8</v>
      </c>
      <c r="AY162" s="481">
        <f t="shared" si="411"/>
        <v>11</v>
      </c>
      <c r="AZ162" s="481">
        <f t="shared" si="411"/>
        <v>9</v>
      </c>
      <c r="BA162" s="481">
        <f t="shared" si="411"/>
        <v>8</v>
      </c>
      <c r="BB162" s="481">
        <f t="shared" si="411"/>
        <v>8</v>
      </c>
      <c r="BC162" s="481">
        <f t="shared" si="411"/>
        <v>13</v>
      </c>
      <c r="BD162" s="481">
        <f t="shared" si="411"/>
        <v>9</v>
      </c>
      <c r="BE162" s="481">
        <f t="shared" si="411"/>
        <v>13</v>
      </c>
      <c r="BF162" s="481">
        <f t="shared" si="411"/>
        <v>8</v>
      </c>
      <c r="BG162" s="483">
        <f t="shared" si="411"/>
        <v>8</v>
      </c>
      <c r="BH162" s="481">
        <f t="shared" si="411"/>
        <v>8</v>
      </c>
      <c r="BI162" s="481">
        <f t="shared" si="411"/>
        <v>8</v>
      </c>
      <c r="BJ162" s="481">
        <f t="shared" si="411"/>
        <v>8</v>
      </c>
      <c r="BK162" s="481">
        <f t="shared" si="411"/>
        <v>11</v>
      </c>
      <c r="BL162" s="481">
        <f t="shared" si="411"/>
        <v>9</v>
      </c>
      <c r="BM162" s="481">
        <f t="shared" si="411"/>
        <v>8</v>
      </c>
      <c r="BN162" s="481">
        <f t="shared" si="411"/>
        <v>8</v>
      </c>
      <c r="BO162" s="481">
        <f t="shared" si="411"/>
        <v>13</v>
      </c>
      <c r="BP162" s="481">
        <f t="shared" si="411"/>
        <v>9</v>
      </c>
      <c r="BQ162" s="481">
        <f t="shared" si="411"/>
        <v>12</v>
      </c>
      <c r="BR162" s="481">
        <f t="shared" si="411"/>
        <v>8</v>
      </c>
      <c r="BS162" s="481">
        <f t="shared" si="411"/>
        <v>8</v>
      </c>
      <c r="BT162" s="481">
        <f t="shared" si="411"/>
        <v>8</v>
      </c>
      <c r="BU162" s="481">
        <f t="shared" si="411"/>
        <v>8</v>
      </c>
      <c r="BV162" s="481">
        <f t="shared" si="411"/>
        <v>9</v>
      </c>
      <c r="BW162" s="481">
        <f t="shared" si="411"/>
        <v>11</v>
      </c>
      <c r="BX162" s="481"/>
      <c r="BY162" s="483">
        <f t="shared" si="403"/>
        <v>472</v>
      </c>
      <c r="BZ162" s="123"/>
      <c r="CA162" s="123">
        <f t="shared" si="430"/>
        <v>0</v>
      </c>
      <c r="CB162" s="483">
        <f t="shared" si="412"/>
        <v>0</v>
      </c>
      <c r="CC162" s="483">
        <f t="shared" si="413"/>
        <v>0</v>
      </c>
      <c r="CD162" s="483">
        <f t="shared" si="414"/>
        <v>50</v>
      </c>
      <c r="CE162" s="481">
        <f t="shared" si="415"/>
        <v>95</v>
      </c>
      <c r="CF162" s="483">
        <f t="shared" si="416"/>
        <v>105</v>
      </c>
      <c r="CG162" s="483">
        <f t="shared" si="417"/>
        <v>111</v>
      </c>
      <c r="CH162" s="483">
        <f t="shared" si="418"/>
        <v>111</v>
      </c>
      <c r="CI162" s="17"/>
      <c r="CJ162" s="481">
        <f t="shared" si="419"/>
        <v>0</v>
      </c>
      <c r="CK162" s="481">
        <f t="shared" si="420"/>
        <v>0</v>
      </c>
      <c r="CL162" s="481">
        <f t="shared" si="421"/>
        <v>17</v>
      </c>
      <c r="CM162" s="481">
        <f t="shared" si="422"/>
        <v>84</v>
      </c>
      <c r="CN162" s="481">
        <f t="shared" si="423"/>
        <v>98</v>
      </c>
      <c r="CO162" s="481">
        <f t="shared" si="424"/>
        <v>111</v>
      </c>
      <c r="CP162" s="483">
        <f t="shared" si="425"/>
        <v>110</v>
      </c>
      <c r="CQ162" s="481">
        <f t="shared" si="426"/>
        <v>52</v>
      </c>
      <c r="CR162" s="138">
        <f t="shared" si="431"/>
        <v>0</v>
      </c>
    </row>
    <row r="163" spans="1:96" outlineLevel="1">
      <c r="A163" s="561" t="s">
        <v>113</v>
      </c>
      <c r="B163" s="10">
        <f>'4a 1718 CS PC'!AI9</f>
        <v>0</v>
      </c>
      <c r="C163" s="10">
        <f>'4a 1718 CS PC'!AP9</f>
        <v>1.9E-2</v>
      </c>
      <c r="D163" s="10">
        <f>'4b 1819 CS PC'!AJ9</f>
        <v>0</v>
      </c>
      <c r="E163" s="10">
        <f>'4b 1819 CS PC'!AT9</f>
        <v>1.89E-2</v>
      </c>
      <c r="F163" s="10">
        <f>'4c 1920 CS PC'!AI9</f>
        <v>0</v>
      </c>
      <c r="G163" s="10">
        <f>'4c 1920 CS PC'!AS9</f>
        <v>1.89E-2</v>
      </c>
      <c r="H163" s="481">
        <f t="shared" si="406"/>
        <v>0</v>
      </c>
      <c r="I163" s="481">
        <f t="shared" si="427"/>
        <v>0</v>
      </c>
      <c r="J163" s="481">
        <f t="shared" si="428"/>
        <v>0</v>
      </c>
      <c r="K163" s="481">
        <f t="shared" si="407"/>
        <v>0</v>
      </c>
      <c r="L163" s="481">
        <f t="shared" si="408"/>
        <v>0</v>
      </c>
      <c r="M163" s="481">
        <f t="shared" si="408"/>
        <v>0</v>
      </c>
      <c r="N163" s="481">
        <f t="shared" si="409"/>
        <v>0</v>
      </c>
      <c r="O163" s="481">
        <f t="shared" si="409"/>
        <v>0</v>
      </c>
      <c r="P163" s="481">
        <f t="shared" si="429"/>
        <v>0</v>
      </c>
      <c r="Q163" s="481">
        <f t="shared" si="429"/>
        <v>0</v>
      </c>
      <c r="R163" s="481">
        <f t="shared" si="429"/>
        <v>0</v>
      </c>
      <c r="S163" s="481">
        <f t="shared" si="410"/>
        <v>0</v>
      </c>
      <c r="T163" s="481">
        <f t="shared" si="410"/>
        <v>0</v>
      </c>
      <c r="U163" s="481">
        <f t="shared" si="410"/>
        <v>0</v>
      </c>
      <c r="V163" s="481">
        <f t="shared" si="410"/>
        <v>0</v>
      </c>
      <c r="W163" s="481">
        <f t="shared" si="410"/>
        <v>0</v>
      </c>
      <c r="X163" s="481">
        <f t="shared" si="410"/>
        <v>0</v>
      </c>
      <c r="Y163" s="481">
        <f t="shared" si="410"/>
        <v>0</v>
      </c>
      <c r="Z163" s="481">
        <f t="shared" si="410"/>
        <v>0</v>
      </c>
      <c r="AA163" s="481">
        <f t="shared" si="410"/>
        <v>0</v>
      </c>
      <c r="AB163" s="481">
        <f t="shared" si="410"/>
        <v>0</v>
      </c>
      <c r="AC163" s="481">
        <f t="shared" si="410"/>
        <v>0</v>
      </c>
      <c r="AD163" s="481">
        <f t="shared" si="410"/>
        <v>0</v>
      </c>
      <c r="AE163" s="481">
        <f t="shared" si="410"/>
        <v>0</v>
      </c>
      <c r="AF163" s="481">
        <f t="shared" si="410"/>
        <v>0</v>
      </c>
      <c r="AG163" s="481">
        <f t="shared" si="410"/>
        <v>0</v>
      </c>
      <c r="AH163" s="481">
        <f t="shared" si="410"/>
        <v>0</v>
      </c>
      <c r="AI163" s="481">
        <f t="shared" si="410"/>
        <v>0</v>
      </c>
      <c r="AJ163" s="481">
        <f t="shared" si="410"/>
        <v>0</v>
      </c>
      <c r="AK163" s="481">
        <f t="shared" si="410"/>
        <v>0</v>
      </c>
      <c r="AL163" s="481">
        <f t="shared" si="410"/>
        <v>0</v>
      </c>
      <c r="AM163" s="481">
        <f t="shared" si="410"/>
        <v>0</v>
      </c>
      <c r="AN163" s="481">
        <f t="shared" si="410"/>
        <v>0</v>
      </c>
      <c r="AO163" s="481">
        <f t="shared" si="410"/>
        <v>0</v>
      </c>
      <c r="AP163" s="481">
        <f t="shared" si="410"/>
        <v>0</v>
      </c>
      <c r="AQ163" s="481">
        <f t="shared" si="410"/>
        <v>0</v>
      </c>
      <c r="AR163" s="481">
        <f t="shared" si="410"/>
        <v>0</v>
      </c>
      <c r="AS163" s="481">
        <f t="shared" si="410"/>
        <v>0</v>
      </c>
      <c r="AT163" s="481">
        <f t="shared" si="411"/>
        <v>210</v>
      </c>
      <c r="AU163" s="481">
        <f t="shared" si="411"/>
        <v>215</v>
      </c>
      <c r="AV163" s="481">
        <f t="shared" si="411"/>
        <v>213</v>
      </c>
      <c r="AW163" s="481">
        <f t="shared" si="411"/>
        <v>212</v>
      </c>
      <c r="AX163" s="481">
        <f t="shared" si="411"/>
        <v>228</v>
      </c>
      <c r="AY163" s="481">
        <f t="shared" si="411"/>
        <v>296</v>
      </c>
      <c r="AZ163" s="481">
        <f t="shared" si="411"/>
        <v>240</v>
      </c>
      <c r="BA163" s="481">
        <f t="shared" si="411"/>
        <v>210</v>
      </c>
      <c r="BB163" s="481">
        <f t="shared" si="411"/>
        <v>226</v>
      </c>
      <c r="BC163" s="481">
        <f t="shared" si="411"/>
        <v>346</v>
      </c>
      <c r="BD163" s="481">
        <f t="shared" si="411"/>
        <v>248</v>
      </c>
      <c r="BE163" s="481">
        <f t="shared" si="411"/>
        <v>339</v>
      </c>
      <c r="BF163" s="481">
        <f t="shared" si="411"/>
        <v>217</v>
      </c>
      <c r="BG163" s="483">
        <f t="shared" si="411"/>
        <v>210</v>
      </c>
      <c r="BH163" s="481">
        <f t="shared" si="411"/>
        <v>214</v>
      </c>
      <c r="BI163" s="481">
        <f t="shared" si="411"/>
        <v>212</v>
      </c>
      <c r="BJ163" s="481">
        <f t="shared" si="411"/>
        <v>228</v>
      </c>
      <c r="BK163" s="481">
        <f t="shared" si="411"/>
        <v>296</v>
      </c>
      <c r="BL163" s="481">
        <f t="shared" si="411"/>
        <v>240</v>
      </c>
      <c r="BM163" s="481">
        <f t="shared" si="411"/>
        <v>210</v>
      </c>
      <c r="BN163" s="481">
        <f t="shared" si="411"/>
        <v>226</v>
      </c>
      <c r="BO163" s="481">
        <f t="shared" si="411"/>
        <v>347</v>
      </c>
      <c r="BP163" s="481">
        <f t="shared" si="411"/>
        <v>244</v>
      </c>
      <c r="BQ163" s="481">
        <f t="shared" si="411"/>
        <v>336</v>
      </c>
      <c r="BR163" s="481">
        <f t="shared" si="411"/>
        <v>217</v>
      </c>
      <c r="BS163" s="481">
        <f t="shared" si="411"/>
        <v>210</v>
      </c>
      <c r="BT163" s="481">
        <f t="shared" si="411"/>
        <v>214</v>
      </c>
      <c r="BU163" s="481">
        <f t="shared" si="411"/>
        <v>212</v>
      </c>
      <c r="BV163" s="481">
        <f t="shared" si="411"/>
        <v>230</v>
      </c>
      <c r="BW163" s="481">
        <f t="shared" si="411"/>
        <v>298</v>
      </c>
      <c r="BX163" s="481"/>
      <c r="BY163" s="483">
        <f t="shared" si="403"/>
        <v>7344</v>
      </c>
      <c r="BZ163" s="123"/>
      <c r="CA163" s="123">
        <f t="shared" si="430"/>
        <v>0</v>
      </c>
      <c r="CB163" s="483">
        <f t="shared" si="412"/>
        <v>0</v>
      </c>
      <c r="CC163" s="483">
        <f t="shared" si="413"/>
        <v>0</v>
      </c>
      <c r="CD163" s="483">
        <f t="shared" si="414"/>
        <v>0</v>
      </c>
      <c r="CE163" s="481">
        <f t="shared" si="415"/>
        <v>0</v>
      </c>
      <c r="CF163" s="483">
        <f t="shared" si="416"/>
        <v>1374</v>
      </c>
      <c r="CG163" s="483">
        <f t="shared" si="417"/>
        <v>2986</v>
      </c>
      <c r="CH163" s="483">
        <f t="shared" si="418"/>
        <v>2984</v>
      </c>
      <c r="CI163" s="17"/>
      <c r="CJ163" s="481">
        <f t="shared" si="419"/>
        <v>0</v>
      </c>
      <c r="CK163" s="481">
        <f t="shared" si="420"/>
        <v>0</v>
      </c>
      <c r="CL163" s="481">
        <f t="shared" si="421"/>
        <v>0</v>
      </c>
      <c r="CM163" s="481">
        <f t="shared" si="422"/>
        <v>0</v>
      </c>
      <c r="CN163" s="481">
        <f t="shared" si="423"/>
        <v>0</v>
      </c>
      <c r="CO163" s="481">
        <f t="shared" si="424"/>
        <v>2983</v>
      </c>
      <c r="CP163" s="481">
        <f t="shared" si="425"/>
        <v>2980</v>
      </c>
      <c r="CQ163" s="483">
        <f t="shared" si="426"/>
        <v>1381</v>
      </c>
      <c r="CR163" s="138">
        <f t="shared" si="431"/>
        <v>0</v>
      </c>
    </row>
    <row r="164" spans="1:96" outlineLevel="1">
      <c r="A164" s="561" t="s">
        <v>114</v>
      </c>
      <c r="B164" s="10">
        <f>'4a 1718 CS PC'!AI10</f>
        <v>1.6000000000000001E-3</v>
      </c>
      <c r="C164" s="10">
        <f>'4a 1718 CS PC'!AP10</f>
        <v>8.9999999999999998E-4</v>
      </c>
      <c r="D164" s="10">
        <f>'4b 1819 CS PC'!AJ10</f>
        <v>1.6999999999999999E-3</v>
      </c>
      <c r="E164" s="10">
        <f>'4b 1819 CS PC'!AT10</f>
        <v>1E-3</v>
      </c>
      <c r="F164" s="10">
        <f>'4c 1920 CS PC'!AI10</f>
        <v>1.6999999999999999E-3</v>
      </c>
      <c r="G164" s="10">
        <f>'4c 1920 CS PC'!AS10</f>
        <v>1E-3</v>
      </c>
      <c r="H164" s="481">
        <f t="shared" si="406"/>
        <v>0</v>
      </c>
      <c r="I164" s="481">
        <f t="shared" si="427"/>
        <v>0</v>
      </c>
      <c r="J164" s="481">
        <f t="shared" si="428"/>
        <v>0</v>
      </c>
      <c r="K164" s="481">
        <f t="shared" si="407"/>
        <v>0</v>
      </c>
      <c r="L164" s="481">
        <f t="shared" si="408"/>
        <v>0</v>
      </c>
      <c r="M164" s="481">
        <f t="shared" si="408"/>
        <v>0</v>
      </c>
      <c r="N164" s="481">
        <f t="shared" si="409"/>
        <v>0</v>
      </c>
      <c r="O164" s="481">
        <f t="shared" si="409"/>
        <v>0</v>
      </c>
      <c r="P164" s="481">
        <f t="shared" si="429"/>
        <v>0</v>
      </c>
      <c r="Q164" s="481">
        <f t="shared" si="429"/>
        <v>0</v>
      </c>
      <c r="R164" s="481">
        <f t="shared" si="429"/>
        <v>0</v>
      </c>
      <c r="S164" s="481">
        <f t="shared" si="410"/>
        <v>10</v>
      </c>
      <c r="T164" s="481">
        <f t="shared" si="410"/>
        <v>8</v>
      </c>
      <c r="U164" s="481">
        <f t="shared" si="410"/>
        <v>8</v>
      </c>
      <c r="V164" s="481">
        <f t="shared" si="410"/>
        <v>7</v>
      </c>
      <c r="W164" s="481">
        <f t="shared" si="410"/>
        <v>8</v>
      </c>
      <c r="X164" s="481">
        <f t="shared" si="410"/>
        <v>7</v>
      </c>
      <c r="Y164" s="481">
        <f t="shared" si="410"/>
        <v>7</v>
      </c>
      <c r="Z164" s="481">
        <f t="shared" si="410"/>
        <v>8</v>
      </c>
      <c r="AA164" s="481">
        <f t="shared" si="410"/>
        <v>12</v>
      </c>
      <c r="AB164" s="481">
        <f t="shared" si="410"/>
        <v>10</v>
      </c>
      <c r="AC164" s="481">
        <f t="shared" si="410"/>
        <v>9</v>
      </c>
      <c r="AD164" s="481">
        <f t="shared" si="410"/>
        <v>10</v>
      </c>
      <c r="AE164" s="481">
        <f t="shared" si="410"/>
        <v>20</v>
      </c>
      <c r="AF164" s="481">
        <f t="shared" si="410"/>
        <v>12</v>
      </c>
      <c r="AG164" s="481">
        <f t="shared" si="410"/>
        <v>17</v>
      </c>
      <c r="AH164" s="481">
        <f t="shared" si="410"/>
        <v>10</v>
      </c>
      <c r="AI164" s="481">
        <f t="shared" si="410"/>
        <v>10</v>
      </c>
      <c r="AJ164" s="481">
        <f t="shared" si="410"/>
        <v>10</v>
      </c>
      <c r="AK164" s="481">
        <f t="shared" si="410"/>
        <v>10</v>
      </c>
      <c r="AL164" s="481">
        <f t="shared" si="410"/>
        <v>11</v>
      </c>
      <c r="AM164" s="481">
        <f t="shared" si="410"/>
        <v>14</v>
      </c>
      <c r="AN164" s="481">
        <f t="shared" si="410"/>
        <v>12</v>
      </c>
      <c r="AO164" s="481">
        <f t="shared" si="410"/>
        <v>11</v>
      </c>
      <c r="AP164" s="481">
        <f t="shared" si="410"/>
        <v>12</v>
      </c>
      <c r="AQ164" s="481">
        <f t="shared" si="410"/>
        <v>21</v>
      </c>
      <c r="AR164" s="481">
        <f t="shared" si="410"/>
        <v>13</v>
      </c>
      <c r="AS164" s="481">
        <f t="shared" si="410"/>
        <v>18</v>
      </c>
      <c r="AT164" s="481">
        <f t="shared" si="411"/>
        <v>11</v>
      </c>
      <c r="AU164" s="481">
        <f t="shared" si="411"/>
        <v>11</v>
      </c>
      <c r="AV164" s="481">
        <f t="shared" si="411"/>
        <v>11</v>
      </c>
      <c r="AW164" s="481">
        <f t="shared" si="411"/>
        <v>11</v>
      </c>
      <c r="AX164" s="481">
        <f t="shared" si="411"/>
        <v>12</v>
      </c>
      <c r="AY164" s="481">
        <f t="shared" si="411"/>
        <v>16</v>
      </c>
      <c r="AZ164" s="481">
        <f t="shared" si="411"/>
        <v>13</v>
      </c>
      <c r="BA164" s="481">
        <f t="shared" si="411"/>
        <v>11</v>
      </c>
      <c r="BB164" s="481">
        <f t="shared" si="411"/>
        <v>12</v>
      </c>
      <c r="BC164" s="481">
        <f t="shared" si="411"/>
        <v>18</v>
      </c>
      <c r="BD164" s="481">
        <f t="shared" si="411"/>
        <v>13</v>
      </c>
      <c r="BE164" s="481">
        <f t="shared" si="411"/>
        <v>18</v>
      </c>
      <c r="BF164" s="481">
        <f t="shared" si="411"/>
        <v>11</v>
      </c>
      <c r="BG164" s="483">
        <f t="shared" si="411"/>
        <v>11</v>
      </c>
      <c r="BH164" s="481">
        <f t="shared" si="411"/>
        <v>11</v>
      </c>
      <c r="BI164" s="481">
        <f t="shared" ref="BI164:BI214" si="432">ROUND(((BI$156)*$G164),0)</f>
        <v>11</v>
      </c>
      <c r="BJ164" s="481">
        <f t="shared" si="411"/>
        <v>12</v>
      </c>
      <c r="BK164" s="481">
        <f t="shared" si="411"/>
        <v>16</v>
      </c>
      <c r="BL164" s="481">
        <f t="shared" si="411"/>
        <v>13</v>
      </c>
      <c r="BM164" s="481">
        <f t="shared" si="411"/>
        <v>11</v>
      </c>
      <c r="BN164" s="481">
        <f t="shared" si="411"/>
        <v>12</v>
      </c>
      <c r="BO164" s="481">
        <f t="shared" si="411"/>
        <v>18</v>
      </c>
      <c r="BP164" s="481">
        <f t="shared" si="411"/>
        <v>13</v>
      </c>
      <c r="BQ164" s="481">
        <f t="shared" si="411"/>
        <v>18</v>
      </c>
      <c r="BR164" s="481">
        <f t="shared" si="411"/>
        <v>11</v>
      </c>
      <c r="BS164" s="481">
        <f t="shared" si="411"/>
        <v>11</v>
      </c>
      <c r="BT164" s="481">
        <f t="shared" si="411"/>
        <v>11</v>
      </c>
      <c r="BU164" s="481">
        <f t="shared" si="411"/>
        <v>11</v>
      </c>
      <c r="BV164" s="481">
        <f t="shared" si="411"/>
        <v>12</v>
      </c>
      <c r="BW164" s="481">
        <f t="shared" si="411"/>
        <v>16</v>
      </c>
      <c r="BX164" s="481"/>
      <c r="BY164" s="481">
        <f t="shared" si="403"/>
        <v>691</v>
      </c>
      <c r="BZ164" s="123"/>
      <c r="CA164" s="123">
        <f t="shared" si="430"/>
        <v>0</v>
      </c>
      <c r="CB164" s="483">
        <f t="shared" si="412"/>
        <v>0</v>
      </c>
      <c r="CC164" s="483">
        <f t="shared" si="413"/>
        <v>0</v>
      </c>
      <c r="CD164" s="483">
        <f t="shared" si="414"/>
        <v>75</v>
      </c>
      <c r="CE164" s="481">
        <f t="shared" si="415"/>
        <v>143</v>
      </c>
      <c r="CF164" s="483">
        <f t="shared" si="416"/>
        <v>159</v>
      </c>
      <c r="CG164" s="483">
        <f t="shared" si="417"/>
        <v>157</v>
      </c>
      <c r="CH164" s="483">
        <f t="shared" si="418"/>
        <v>157</v>
      </c>
      <c r="CI164" s="17"/>
      <c r="CJ164" s="481">
        <f t="shared" si="419"/>
        <v>0</v>
      </c>
      <c r="CK164" s="481">
        <f t="shared" si="420"/>
        <v>0</v>
      </c>
      <c r="CL164" s="481">
        <f t="shared" si="421"/>
        <v>26</v>
      </c>
      <c r="CM164" s="481">
        <f t="shared" si="422"/>
        <v>127</v>
      </c>
      <c r="CN164" s="481">
        <f t="shared" si="423"/>
        <v>152</v>
      </c>
      <c r="CO164" s="481">
        <f t="shared" si="424"/>
        <v>157</v>
      </c>
      <c r="CP164" s="483">
        <f t="shared" si="425"/>
        <v>157</v>
      </c>
      <c r="CQ164" s="481">
        <f t="shared" si="426"/>
        <v>72</v>
      </c>
      <c r="CR164" s="138">
        <f t="shared" si="431"/>
        <v>0</v>
      </c>
    </row>
    <row r="165" spans="1:96" outlineLevel="1">
      <c r="A165" s="561" t="s">
        <v>115</v>
      </c>
      <c r="B165" s="10">
        <f>'4a 1718 CS PC'!AI11</f>
        <v>4.8999999999999998E-3</v>
      </c>
      <c r="C165" s="10">
        <f>'4a 1718 CS PC'!AP11</f>
        <v>2.8999999999999998E-3</v>
      </c>
      <c r="D165" s="10">
        <f>'4b 1819 CS PC'!AJ11</f>
        <v>4.7000000000000002E-3</v>
      </c>
      <c r="E165" s="10">
        <f>'4b 1819 CS PC'!AT11</f>
        <v>2.8E-3</v>
      </c>
      <c r="F165" s="10">
        <f>'4c 1920 CS PC'!AI11</f>
        <v>4.7000000000000002E-3</v>
      </c>
      <c r="G165" s="10">
        <f>'4c 1920 CS PC'!AS11</f>
        <v>2.8E-3</v>
      </c>
      <c r="H165" s="481">
        <f t="shared" si="406"/>
        <v>0</v>
      </c>
      <c r="I165" s="481">
        <f t="shared" si="427"/>
        <v>0</v>
      </c>
      <c r="J165" s="481">
        <f t="shared" si="428"/>
        <v>0</v>
      </c>
      <c r="K165" s="481">
        <f t="shared" si="407"/>
        <v>0</v>
      </c>
      <c r="L165" s="481">
        <f t="shared" si="408"/>
        <v>0</v>
      </c>
      <c r="M165" s="481">
        <f t="shared" si="408"/>
        <v>0</v>
      </c>
      <c r="N165" s="481">
        <f t="shared" si="409"/>
        <v>0</v>
      </c>
      <c r="O165" s="481">
        <f t="shared" si="409"/>
        <v>0</v>
      </c>
      <c r="P165" s="481">
        <f t="shared" si="429"/>
        <v>0</v>
      </c>
      <c r="Q165" s="481">
        <f t="shared" si="429"/>
        <v>0</v>
      </c>
      <c r="R165" s="481">
        <f t="shared" si="429"/>
        <v>0</v>
      </c>
      <c r="S165" s="481">
        <f t="shared" si="410"/>
        <v>28</v>
      </c>
      <c r="T165" s="481">
        <f t="shared" si="410"/>
        <v>23</v>
      </c>
      <c r="U165" s="481">
        <f t="shared" si="410"/>
        <v>21</v>
      </c>
      <c r="V165" s="481">
        <f t="shared" si="410"/>
        <v>20</v>
      </c>
      <c r="W165" s="481">
        <f t="shared" si="410"/>
        <v>21</v>
      </c>
      <c r="X165" s="481">
        <f t="shared" si="410"/>
        <v>20</v>
      </c>
      <c r="Y165" s="481">
        <f t="shared" si="410"/>
        <v>21</v>
      </c>
      <c r="Z165" s="481">
        <f t="shared" si="410"/>
        <v>22</v>
      </c>
      <c r="AA165" s="481">
        <f t="shared" si="410"/>
        <v>33</v>
      </c>
      <c r="AB165" s="481">
        <f t="shared" si="410"/>
        <v>29</v>
      </c>
      <c r="AC165" s="481">
        <f t="shared" si="410"/>
        <v>25</v>
      </c>
      <c r="AD165" s="481">
        <f t="shared" si="410"/>
        <v>28</v>
      </c>
      <c r="AE165" s="481">
        <f t="shared" si="410"/>
        <v>54</v>
      </c>
      <c r="AF165" s="481">
        <f t="shared" si="410"/>
        <v>33</v>
      </c>
      <c r="AG165" s="481">
        <f t="shared" si="410"/>
        <v>46</v>
      </c>
      <c r="AH165" s="481">
        <f t="shared" si="410"/>
        <v>28</v>
      </c>
      <c r="AI165" s="481">
        <f t="shared" si="410"/>
        <v>28</v>
      </c>
      <c r="AJ165" s="481">
        <f t="shared" si="410"/>
        <v>28</v>
      </c>
      <c r="AK165" s="481">
        <f t="shared" si="410"/>
        <v>28</v>
      </c>
      <c r="AL165" s="481">
        <f t="shared" si="410"/>
        <v>30</v>
      </c>
      <c r="AM165" s="481">
        <f t="shared" si="410"/>
        <v>40</v>
      </c>
      <c r="AN165" s="481">
        <f t="shared" si="410"/>
        <v>34</v>
      </c>
      <c r="AO165" s="481">
        <f t="shared" si="410"/>
        <v>29</v>
      </c>
      <c r="AP165" s="481">
        <f t="shared" si="410"/>
        <v>32</v>
      </c>
      <c r="AQ165" s="481">
        <f t="shared" si="410"/>
        <v>57</v>
      </c>
      <c r="AR165" s="481">
        <f t="shared" si="410"/>
        <v>36</v>
      </c>
      <c r="AS165" s="481">
        <f t="shared" si="410"/>
        <v>49</v>
      </c>
      <c r="AT165" s="481">
        <f t="shared" si="411"/>
        <v>31</v>
      </c>
      <c r="AU165" s="481">
        <f t="shared" si="411"/>
        <v>32</v>
      </c>
      <c r="AV165" s="481">
        <f t="shared" si="411"/>
        <v>32</v>
      </c>
      <c r="AW165" s="481">
        <f t="shared" si="411"/>
        <v>31</v>
      </c>
      <c r="AX165" s="481">
        <f t="shared" si="411"/>
        <v>34</v>
      </c>
      <c r="AY165" s="481">
        <f t="shared" si="411"/>
        <v>44</v>
      </c>
      <c r="AZ165" s="481">
        <f t="shared" si="411"/>
        <v>35</v>
      </c>
      <c r="BA165" s="481">
        <f t="shared" si="411"/>
        <v>31</v>
      </c>
      <c r="BB165" s="481">
        <f t="shared" si="411"/>
        <v>33</v>
      </c>
      <c r="BC165" s="481">
        <f t="shared" si="411"/>
        <v>51</v>
      </c>
      <c r="BD165" s="481">
        <f t="shared" si="411"/>
        <v>37</v>
      </c>
      <c r="BE165" s="481">
        <f t="shared" si="411"/>
        <v>50</v>
      </c>
      <c r="BF165" s="481">
        <f t="shared" si="411"/>
        <v>32</v>
      </c>
      <c r="BG165" s="483">
        <f t="shared" si="411"/>
        <v>31</v>
      </c>
      <c r="BH165" s="481">
        <f t="shared" si="411"/>
        <v>32</v>
      </c>
      <c r="BI165" s="481">
        <f t="shared" si="432"/>
        <v>31</v>
      </c>
      <c r="BJ165" s="481">
        <f t="shared" ref="BJ165:BW180" si="433">ROUND(((BJ$156)*$G165),0)</f>
        <v>34</v>
      </c>
      <c r="BK165" s="481">
        <f t="shared" si="433"/>
        <v>44</v>
      </c>
      <c r="BL165" s="481">
        <f t="shared" si="433"/>
        <v>36</v>
      </c>
      <c r="BM165" s="481">
        <f t="shared" si="433"/>
        <v>31</v>
      </c>
      <c r="BN165" s="481">
        <f t="shared" si="433"/>
        <v>33</v>
      </c>
      <c r="BO165" s="481">
        <f t="shared" si="433"/>
        <v>51</v>
      </c>
      <c r="BP165" s="481">
        <f t="shared" si="433"/>
        <v>36</v>
      </c>
      <c r="BQ165" s="481">
        <f t="shared" si="433"/>
        <v>50</v>
      </c>
      <c r="BR165" s="481">
        <f t="shared" si="433"/>
        <v>32</v>
      </c>
      <c r="BS165" s="481">
        <f t="shared" si="433"/>
        <v>31</v>
      </c>
      <c r="BT165" s="481">
        <f t="shared" si="433"/>
        <v>32</v>
      </c>
      <c r="BU165" s="481">
        <f t="shared" si="433"/>
        <v>31</v>
      </c>
      <c r="BV165" s="481">
        <f t="shared" si="433"/>
        <v>34</v>
      </c>
      <c r="BW165" s="481">
        <f t="shared" si="433"/>
        <v>44</v>
      </c>
      <c r="BX165" s="481"/>
      <c r="BY165" s="481">
        <f t="shared" si="403"/>
        <v>1929</v>
      </c>
      <c r="BZ165" s="123"/>
      <c r="CA165" s="123">
        <f t="shared" si="430"/>
        <v>0</v>
      </c>
      <c r="CB165" s="483">
        <f t="shared" si="412"/>
        <v>0</v>
      </c>
      <c r="CC165" s="483">
        <f t="shared" si="413"/>
        <v>0</v>
      </c>
      <c r="CD165" s="483">
        <f t="shared" si="414"/>
        <v>209</v>
      </c>
      <c r="CE165" s="481">
        <f t="shared" si="415"/>
        <v>397</v>
      </c>
      <c r="CF165" s="483">
        <f t="shared" si="416"/>
        <v>441</v>
      </c>
      <c r="CG165" s="483">
        <f t="shared" si="417"/>
        <v>441</v>
      </c>
      <c r="CH165" s="483">
        <f t="shared" si="418"/>
        <v>441</v>
      </c>
      <c r="CI165" s="17"/>
      <c r="CJ165" s="481">
        <f t="shared" si="419"/>
        <v>0</v>
      </c>
      <c r="CK165" s="481">
        <f t="shared" si="420"/>
        <v>0</v>
      </c>
      <c r="CL165" s="481">
        <f t="shared" si="421"/>
        <v>72</v>
      </c>
      <c r="CM165" s="481">
        <f t="shared" si="422"/>
        <v>352</v>
      </c>
      <c r="CN165" s="481">
        <f t="shared" si="423"/>
        <v>419</v>
      </c>
      <c r="CO165" s="481">
        <f t="shared" si="424"/>
        <v>441</v>
      </c>
      <c r="CP165" s="481">
        <f t="shared" si="425"/>
        <v>441</v>
      </c>
      <c r="CQ165" s="483">
        <f t="shared" si="426"/>
        <v>204</v>
      </c>
      <c r="CR165" s="138">
        <f t="shared" si="431"/>
        <v>0</v>
      </c>
    </row>
    <row r="166" spans="1:96" outlineLevel="1">
      <c r="A166" s="561" t="s">
        <v>116</v>
      </c>
      <c r="B166" s="10">
        <f>'4a 1718 CS PC'!AI12</f>
        <v>0</v>
      </c>
      <c r="C166" s="10">
        <f>'4a 1718 CS PC'!AP12</f>
        <v>4.0899999999999999E-2</v>
      </c>
      <c r="D166" s="10">
        <f>'4b 1819 CS PC'!AJ12</f>
        <v>0</v>
      </c>
      <c r="E166" s="10">
        <f>'4b 1819 CS PC'!AT12</f>
        <v>4.1399999999999999E-2</v>
      </c>
      <c r="F166" s="10">
        <f>'4c 1920 CS PC'!AI12</f>
        <v>0</v>
      </c>
      <c r="G166" s="10">
        <f>'4c 1920 CS PC'!AS12</f>
        <v>4.1799999999999997E-2</v>
      </c>
      <c r="H166" s="481">
        <f t="shared" si="406"/>
        <v>0</v>
      </c>
      <c r="I166" s="481">
        <f t="shared" si="427"/>
        <v>0</v>
      </c>
      <c r="J166" s="481">
        <f t="shared" si="428"/>
        <v>0</v>
      </c>
      <c r="K166" s="481">
        <f t="shared" si="407"/>
        <v>0</v>
      </c>
      <c r="L166" s="481">
        <f t="shared" si="408"/>
        <v>0</v>
      </c>
      <c r="M166" s="481">
        <f t="shared" si="408"/>
        <v>0</v>
      </c>
      <c r="N166" s="481">
        <f t="shared" si="409"/>
        <v>0</v>
      </c>
      <c r="O166" s="481">
        <f t="shared" si="409"/>
        <v>0</v>
      </c>
      <c r="P166" s="481">
        <f t="shared" si="429"/>
        <v>0</v>
      </c>
      <c r="Q166" s="481">
        <f t="shared" si="429"/>
        <v>0</v>
      </c>
      <c r="R166" s="481">
        <f t="shared" si="429"/>
        <v>0</v>
      </c>
      <c r="S166" s="481">
        <f t="shared" si="410"/>
        <v>0</v>
      </c>
      <c r="T166" s="481">
        <f t="shared" si="410"/>
        <v>0</v>
      </c>
      <c r="U166" s="481">
        <f t="shared" si="410"/>
        <v>0</v>
      </c>
      <c r="V166" s="481">
        <f t="shared" si="410"/>
        <v>0</v>
      </c>
      <c r="W166" s="481">
        <f t="shared" si="410"/>
        <v>0</v>
      </c>
      <c r="X166" s="481">
        <f t="shared" si="410"/>
        <v>0</v>
      </c>
      <c r="Y166" s="481">
        <f t="shared" si="410"/>
        <v>0</v>
      </c>
      <c r="Z166" s="481">
        <f t="shared" si="410"/>
        <v>0</v>
      </c>
      <c r="AA166" s="481">
        <f t="shared" si="410"/>
        <v>0</v>
      </c>
      <c r="AB166" s="481">
        <f t="shared" ref="AB166:AQ186" si="434">ROUND(((AB$156)*$F166),0)</f>
        <v>0</v>
      </c>
      <c r="AC166" s="481">
        <f t="shared" si="434"/>
        <v>0</v>
      </c>
      <c r="AD166" s="481">
        <f t="shared" si="434"/>
        <v>0</v>
      </c>
      <c r="AE166" s="481">
        <f t="shared" si="434"/>
        <v>0</v>
      </c>
      <c r="AF166" s="481">
        <f t="shared" si="434"/>
        <v>0</v>
      </c>
      <c r="AG166" s="481">
        <f t="shared" si="434"/>
        <v>0</v>
      </c>
      <c r="AH166" s="481">
        <f t="shared" si="434"/>
        <v>0</v>
      </c>
      <c r="AI166" s="481">
        <f t="shared" si="434"/>
        <v>0</v>
      </c>
      <c r="AJ166" s="481">
        <f t="shared" si="434"/>
        <v>0</v>
      </c>
      <c r="AK166" s="481">
        <f t="shared" si="434"/>
        <v>0</v>
      </c>
      <c r="AL166" s="481">
        <f t="shared" si="434"/>
        <v>0</v>
      </c>
      <c r="AM166" s="481">
        <f t="shared" si="434"/>
        <v>0</v>
      </c>
      <c r="AN166" s="481">
        <f t="shared" si="434"/>
        <v>0</v>
      </c>
      <c r="AO166" s="481">
        <f t="shared" si="434"/>
        <v>0</v>
      </c>
      <c r="AP166" s="481">
        <f t="shared" si="434"/>
        <v>0</v>
      </c>
      <c r="AQ166" s="481">
        <f t="shared" si="434"/>
        <v>0</v>
      </c>
      <c r="AR166" s="481">
        <f t="shared" ref="AR166:AS185" si="435">ROUND(((AR$156)*$F166),0)</f>
        <v>0</v>
      </c>
      <c r="AS166" s="481">
        <f t="shared" si="435"/>
        <v>0</v>
      </c>
      <c r="AT166" s="481">
        <f t="shared" ref="AT166:BH181" si="436">ROUND(((AT$156)*$G166),0)</f>
        <v>465</v>
      </c>
      <c r="AU166" s="481">
        <f t="shared" si="436"/>
        <v>476</v>
      </c>
      <c r="AV166" s="523">
        <f>ROUNDDOWN(((AV$156)*$G166),0)</f>
        <v>471</v>
      </c>
      <c r="AW166" s="481">
        <f t="shared" si="436"/>
        <v>469</v>
      </c>
      <c r="AX166" s="481">
        <f t="shared" si="436"/>
        <v>504</v>
      </c>
      <c r="AY166" s="481">
        <f t="shared" si="436"/>
        <v>655</v>
      </c>
      <c r="AZ166" s="481">
        <f t="shared" si="436"/>
        <v>530</v>
      </c>
      <c r="BA166" s="481">
        <f t="shared" si="436"/>
        <v>465</v>
      </c>
      <c r="BB166" s="481">
        <f t="shared" si="436"/>
        <v>500</v>
      </c>
      <c r="BC166" s="481">
        <f t="shared" si="436"/>
        <v>765</v>
      </c>
      <c r="BD166" s="481">
        <f t="shared" si="436"/>
        <v>548</v>
      </c>
      <c r="BE166" s="481">
        <f t="shared" si="436"/>
        <v>750</v>
      </c>
      <c r="BF166" s="523">
        <f>ROUNDUP(((BF$156)*$G166),0)</f>
        <v>480</v>
      </c>
      <c r="BG166" s="483">
        <f t="shared" si="436"/>
        <v>465</v>
      </c>
      <c r="BH166" s="481">
        <f t="shared" si="436"/>
        <v>473</v>
      </c>
      <c r="BI166" s="481">
        <f t="shared" si="432"/>
        <v>470</v>
      </c>
      <c r="BJ166" s="481">
        <f t="shared" si="433"/>
        <v>505</v>
      </c>
      <c r="BK166" s="481">
        <f t="shared" si="433"/>
        <v>654</v>
      </c>
      <c r="BL166" s="481">
        <f t="shared" si="433"/>
        <v>531</v>
      </c>
      <c r="BM166" s="481">
        <f t="shared" si="433"/>
        <v>464</v>
      </c>
      <c r="BN166" s="481">
        <f t="shared" si="433"/>
        <v>500</v>
      </c>
      <c r="BO166" s="481">
        <f t="shared" si="433"/>
        <v>769</v>
      </c>
      <c r="BP166" s="481">
        <f t="shared" si="433"/>
        <v>540</v>
      </c>
      <c r="BQ166" s="481">
        <f t="shared" si="433"/>
        <v>742</v>
      </c>
      <c r="BR166" s="523">
        <f>ROUNDUP(((BR$156)*$G166),0)</f>
        <v>480</v>
      </c>
      <c r="BS166" s="523">
        <f>ROUNDUP(((BS$156)*$G166),0)</f>
        <v>466</v>
      </c>
      <c r="BT166" s="523">
        <f>ROUNDDOWN(((BT$156)*$G166),0)</f>
        <v>472</v>
      </c>
      <c r="BU166" s="481">
        <f t="shared" si="433"/>
        <v>470</v>
      </c>
      <c r="BV166" s="481">
        <f t="shared" si="433"/>
        <v>509</v>
      </c>
      <c r="BW166" s="481">
        <f t="shared" si="433"/>
        <v>658</v>
      </c>
      <c r="BX166" s="481"/>
      <c r="BY166" s="481">
        <f t="shared" si="403"/>
        <v>16246</v>
      </c>
      <c r="BZ166" s="123"/>
      <c r="CA166" s="123">
        <f t="shared" si="430"/>
        <v>0</v>
      </c>
      <c r="CB166" s="483">
        <f t="shared" si="412"/>
        <v>0</v>
      </c>
      <c r="CC166" s="483">
        <f t="shared" si="413"/>
        <v>0</v>
      </c>
      <c r="CD166" s="483">
        <f t="shared" si="414"/>
        <v>0</v>
      </c>
      <c r="CE166" s="481">
        <f t="shared" si="415"/>
        <v>0</v>
      </c>
      <c r="CF166" s="483">
        <f t="shared" si="416"/>
        <v>3040</v>
      </c>
      <c r="CG166" s="483">
        <f t="shared" si="417"/>
        <v>6605</v>
      </c>
      <c r="CH166" s="483">
        <f t="shared" si="418"/>
        <v>6601</v>
      </c>
      <c r="CI166" s="17"/>
      <c r="CJ166" s="481">
        <f t="shared" si="419"/>
        <v>0</v>
      </c>
      <c r="CK166" s="481">
        <f t="shared" si="420"/>
        <v>0</v>
      </c>
      <c r="CL166" s="481">
        <f t="shared" si="421"/>
        <v>0</v>
      </c>
      <c r="CM166" s="481">
        <f t="shared" si="422"/>
        <v>0</v>
      </c>
      <c r="CN166" s="481">
        <f t="shared" si="423"/>
        <v>0</v>
      </c>
      <c r="CO166" s="481">
        <f t="shared" si="424"/>
        <v>6598</v>
      </c>
      <c r="CP166" s="481">
        <f t="shared" si="425"/>
        <v>6593</v>
      </c>
      <c r="CQ166" s="481">
        <f t="shared" si="426"/>
        <v>3055</v>
      </c>
      <c r="CR166" s="138">
        <f t="shared" si="431"/>
        <v>0</v>
      </c>
    </row>
    <row r="167" spans="1:96" outlineLevel="1">
      <c r="A167" s="561" t="s">
        <v>117</v>
      </c>
      <c r="B167" s="10">
        <f>'4a 1718 CS PC'!AI13</f>
        <v>1.5E-3</v>
      </c>
      <c r="C167" s="10">
        <f>'4a 1718 CS PC'!AP13</f>
        <v>8.9999999999999998E-4</v>
      </c>
      <c r="D167" s="10">
        <f>'4b 1819 CS PC'!AJ13</f>
        <v>1.5E-3</v>
      </c>
      <c r="E167" s="10">
        <f>'4b 1819 CS PC'!AT13</f>
        <v>8.9999999999999998E-4</v>
      </c>
      <c r="F167" s="10">
        <f>'4c 1920 CS PC'!AI13</f>
        <v>1.6000000000000001E-3</v>
      </c>
      <c r="G167" s="10">
        <f>'4c 1920 CS PC'!AS13</f>
        <v>8.9999999999999998E-4</v>
      </c>
      <c r="H167" s="481">
        <f t="shared" ref="H167:H176" si="437">((H$156)*$C167)</f>
        <v>0</v>
      </c>
      <c r="I167" s="481">
        <f t="shared" si="427"/>
        <v>0</v>
      </c>
      <c r="J167" s="481">
        <f t="shared" si="428"/>
        <v>0</v>
      </c>
      <c r="K167" s="481">
        <f t="shared" si="407"/>
        <v>0</v>
      </c>
      <c r="L167" s="481">
        <f t="shared" si="408"/>
        <v>0</v>
      </c>
      <c r="M167" s="481">
        <f t="shared" si="408"/>
        <v>0</v>
      </c>
      <c r="N167" s="481">
        <f t="shared" si="409"/>
        <v>0</v>
      </c>
      <c r="O167" s="481">
        <f t="shared" si="409"/>
        <v>0</v>
      </c>
      <c r="P167" s="481">
        <f t="shared" si="429"/>
        <v>0</v>
      </c>
      <c r="Q167" s="481">
        <f t="shared" si="429"/>
        <v>0</v>
      </c>
      <c r="R167" s="481">
        <f t="shared" si="429"/>
        <v>0</v>
      </c>
      <c r="S167" s="481">
        <f t="shared" si="429"/>
        <v>9</v>
      </c>
      <c r="T167" s="481">
        <f t="shared" si="429"/>
        <v>8</v>
      </c>
      <c r="U167" s="481">
        <f t="shared" si="429"/>
        <v>7</v>
      </c>
      <c r="V167" s="481">
        <f t="shared" si="429"/>
        <v>7</v>
      </c>
      <c r="W167" s="481">
        <f t="shared" si="429"/>
        <v>7</v>
      </c>
      <c r="X167" s="481">
        <f t="shared" si="429"/>
        <v>7</v>
      </c>
      <c r="Y167" s="481">
        <f t="shared" si="429"/>
        <v>7</v>
      </c>
      <c r="Z167" s="481">
        <f t="shared" si="429"/>
        <v>8</v>
      </c>
      <c r="AA167" s="481">
        <f t="shared" si="429"/>
        <v>11</v>
      </c>
      <c r="AB167" s="481">
        <f t="shared" si="429"/>
        <v>10</v>
      </c>
      <c r="AC167" s="481">
        <f t="shared" si="429"/>
        <v>9</v>
      </c>
      <c r="AD167" s="481">
        <f t="shared" si="429"/>
        <v>9</v>
      </c>
      <c r="AE167" s="481">
        <f t="shared" si="429"/>
        <v>19</v>
      </c>
      <c r="AF167" s="481">
        <f t="shared" si="434"/>
        <v>11</v>
      </c>
      <c r="AG167" s="481">
        <f t="shared" si="434"/>
        <v>16</v>
      </c>
      <c r="AH167" s="481">
        <f t="shared" si="434"/>
        <v>10</v>
      </c>
      <c r="AI167" s="481">
        <f t="shared" si="434"/>
        <v>10</v>
      </c>
      <c r="AJ167" s="481">
        <f t="shared" si="434"/>
        <v>10</v>
      </c>
      <c r="AK167" s="481">
        <f t="shared" si="434"/>
        <v>9</v>
      </c>
      <c r="AL167" s="481">
        <f t="shared" si="434"/>
        <v>10</v>
      </c>
      <c r="AM167" s="481">
        <f t="shared" si="434"/>
        <v>14</v>
      </c>
      <c r="AN167" s="481">
        <f t="shared" si="434"/>
        <v>11</v>
      </c>
      <c r="AO167" s="481">
        <f t="shared" si="434"/>
        <v>10</v>
      </c>
      <c r="AP167" s="481">
        <f t="shared" si="434"/>
        <v>11</v>
      </c>
      <c r="AQ167" s="481">
        <f t="shared" si="434"/>
        <v>19</v>
      </c>
      <c r="AR167" s="481">
        <f t="shared" si="435"/>
        <v>12</v>
      </c>
      <c r="AS167" s="481">
        <f t="shared" si="435"/>
        <v>17</v>
      </c>
      <c r="AT167" s="481">
        <f t="shared" si="436"/>
        <v>10</v>
      </c>
      <c r="AU167" s="481">
        <f t="shared" si="436"/>
        <v>10</v>
      </c>
      <c r="AV167" s="481">
        <f t="shared" si="436"/>
        <v>10</v>
      </c>
      <c r="AW167" s="481">
        <f t="shared" si="436"/>
        <v>10</v>
      </c>
      <c r="AX167" s="481">
        <f t="shared" si="436"/>
        <v>11</v>
      </c>
      <c r="AY167" s="481">
        <f t="shared" si="436"/>
        <v>14</v>
      </c>
      <c r="AZ167" s="481">
        <f t="shared" si="436"/>
        <v>11</v>
      </c>
      <c r="BA167" s="481">
        <f t="shared" si="436"/>
        <v>10</v>
      </c>
      <c r="BB167" s="481">
        <f t="shared" si="436"/>
        <v>11</v>
      </c>
      <c r="BC167" s="481">
        <f t="shared" si="436"/>
        <v>16</v>
      </c>
      <c r="BD167" s="481">
        <f t="shared" si="436"/>
        <v>12</v>
      </c>
      <c r="BE167" s="481">
        <f t="shared" si="436"/>
        <v>16</v>
      </c>
      <c r="BF167" s="481">
        <f t="shared" si="436"/>
        <v>10</v>
      </c>
      <c r="BG167" s="483">
        <f t="shared" si="436"/>
        <v>10</v>
      </c>
      <c r="BH167" s="481">
        <f t="shared" si="436"/>
        <v>10</v>
      </c>
      <c r="BI167" s="481">
        <f t="shared" si="432"/>
        <v>10</v>
      </c>
      <c r="BJ167" s="481">
        <f t="shared" si="433"/>
        <v>11</v>
      </c>
      <c r="BK167" s="481">
        <f t="shared" si="433"/>
        <v>14</v>
      </c>
      <c r="BL167" s="481">
        <f t="shared" si="433"/>
        <v>11</v>
      </c>
      <c r="BM167" s="481">
        <f t="shared" si="433"/>
        <v>10</v>
      </c>
      <c r="BN167" s="481">
        <f t="shared" si="433"/>
        <v>11</v>
      </c>
      <c r="BO167" s="481">
        <f t="shared" si="433"/>
        <v>17</v>
      </c>
      <c r="BP167" s="481">
        <f t="shared" si="433"/>
        <v>12</v>
      </c>
      <c r="BQ167" s="481">
        <f t="shared" si="433"/>
        <v>16</v>
      </c>
      <c r="BR167" s="481">
        <f t="shared" si="433"/>
        <v>10</v>
      </c>
      <c r="BS167" s="481">
        <f t="shared" si="433"/>
        <v>10</v>
      </c>
      <c r="BT167" s="481">
        <f t="shared" si="433"/>
        <v>10</v>
      </c>
      <c r="BU167" s="481">
        <f t="shared" si="433"/>
        <v>10</v>
      </c>
      <c r="BV167" s="481">
        <f t="shared" si="433"/>
        <v>11</v>
      </c>
      <c r="BW167" s="481">
        <f t="shared" si="433"/>
        <v>14</v>
      </c>
      <c r="BX167" s="481"/>
      <c r="BY167" s="481">
        <f t="shared" si="403"/>
        <v>636</v>
      </c>
      <c r="BZ167" s="123"/>
      <c r="CA167" s="123">
        <f t="shared" si="430"/>
        <v>0</v>
      </c>
      <c r="CB167" s="483">
        <f t="shared" si="412"/>
        <v>0</v>
      </c>
      <c r="CC167" s="483">
        <f t="shared" si="413"/>
        <v>0</v>
      </c>
      <c r="CD167" s="483">
        <f t="shared" si="414"/>
        <v>71</v>
      </c>
      <c r="CE167" s="483">
        <f t="shared" si="415"/>
        <v>137</v>
      </c>
      <c r="CF167" s="483">
        <f t="shared" si="416"/>
        <v>145</v>
      </c>
      <c r="CG167" s="483">
        <f t="shared" si="417"/>
        <v>141</v>
      </c>
      <c r="CH167" s="483">
        <f t="shared" si="418"/>
        <v>142</v>
      </c>
      <c r="CI167" s="17"/>
      <c r="CJ167" s="481">
        <f t="shared" si="419"/>
        <v>0</v>
      </c>
      <c r="CK167" s="481">
        <f t="shared" si="420"/>
        <v>0</v>
      </c>
      <c r="CL167" s="481">
        <f t="shared" si="421"/>
        <v>24</v>
      </c>
      <c r="CM167" s="483">
        <f t="shared" si="422"/>
        <v>121</v>
      </c>
      <c r="CN167" s="483">
        <f t="shared" si="423"/>
        <v>143</v>
      </c>
      <c r="CO167" s="481">
        <f t="shared" si="424"/>
        <v>141</v>
      </c>
      <c r="CP167" s="481">
        <f t="shared" si="425"/>
        <v>142</v>
      </c>
      <c r="CQ167" s="483">
        <f t="shared" si="426"/>
        <v>65</v>
      </c>
      <c r="CR167" s="138">
        <f t="shared" si="431"/>
        <v>0</v>
      </c>
    </row>
    <row r="168" spans="1:96" outlineLevel="1">
      <c r="A168" s="561" t="s">
        <v>118</v>
      </c>
      <c r="B168" s="10">
        <f>'4a 1718 CS PC'!AI14</f>
        <v>7.3000000000000001E-3</v>
      </c>
      <c r="C168" s="10">
        <f>'4a 1718 CS PC'!AP14</f>
        <v>4.3E-3</v>
      </c>
      <c r="D168" s="10">
        <f>'4b 1819 CS PC'!AJ14</f>
        <v>7.3000000000000001E-3</v>
      </c>
      <c r="E168" s="10">
        <f>'4b 1819 CS PC'!AT14</f>
        <v>4.4000000000000003E-3</v>
      </c>
      <c r="F168" s="10">
        <f>'4c 1920 CS PC'!AI14</f>
        <v>7.4999999999999997E-3</v>
      </c>
      <c r="G168" s="10">
        <f>'4c 1920 CS PC'!AS14</f>
        <v>4.4999999999999997E-3</v>
      </c>
      <c r="H168" s="481">
        <f t="shared" si="437"/>
        <v>0</v>
      </c>
      <c r="I168" s="481">
        <f t="shared" si="427"/>
        <v>0</v>
      </c>
      <c r="J168" s="481">
        <f t="shared" si="428"/>
        <v>0</v>
      </c>
      <c r="K168" s="481">
        <f>((K$156)*$B168)</f>
        <v>0</v>
      </c>
      <c r="L168" s="481">
        <f t="shared" si="408"/>
        <v>0</v>
      </c>
      <c r="M168" s="481">
        <f t="shared" si="408"/>
        <v>0</v>
      </c>
      <c r="N168" s="481">
        <f t="shared" si="409"/>
        <v>0</v>
      </c>
      <c r="O168" s="481">
        <f t="shared" si="409"/>
        <v>0</v>
      </c>
      <c r="P168" s="481">
        <f t="shared" si="429"/>
        <v>0</v>
      </c>
      <c r="Q168" s="481">
        <f t="shared" si="429"/>
        <v>0</v>
      </c>
      <c r="R168" s="481">
        <f t="shared" si="429"/>
        <v>0</v>
      </c>
      <c r="S168" s="481">
        <f t="shared" si="429"/>
        <v>44</v>
      </c>
      <c r="T168" s="481">
        <f t="shared" si="429"/>
        <v>37</v>
      </c>
      <c r="U168" s="481">
        <f t="shared" si="429"/>
        <v>34</v>
      </c>
      <c r="V168" s="481">
        <f t="shared" si="429"/>
        <v>32</v>
      </c>
      <c r="W168" s="481">
        <f t="shared" si="429"/>
        <v>33</v>
      </c>
      <c r="X168" s="481">
        <f t="shared" si="429"/>
        <v>33</v>
      </c>
      <c r="Y168" s="481">
        <f t="shared" si="429"/>
        <v>33</v>
      </c>
      <c r="Z168" s="523">
        <f>ROUNDUP(((Z$156)*$F168),0)</f>
        <v>36</v>
      </c>
      <c r="AA168" s="481">
        <f t="shared" si="429"/>
        <v>53</v>
      </c>
      <c r="AB168" s="481">
        <f t="shared" si="429"/>
        <v>46</v>
      </c>
      <c r="AC168" s="481">
        <f t="shared" si="429"/>
        <v>40</v>
      </c>
      <c r="AD168" s="481">
        <f t="shared" si="429"/>
        <v>44</v>
      </c>
      <c r="AE168" s="481">
        <f t="shared" si="429"/>
        <v>87</v>
      </c>
      <c r="AF168" s="481">
        <f t="shared" si="434"/>
        <v>52</v>
      </c>
      <c r="AG168" s="481">
        <f t="shared" si="434"/>
        <v>74</v>
      </c>
      <c r="AH168" s="481">
        <f t="shared" si="434"/>
        <v>45</v>
      </c>
      <c r="AI168" s="481">
        <f t="shared" si="434"/>
        <v>45</v>
      </c>
      <c r="AJ168" s="481">
        <f t="shared" si="434"/>
        <v>45</v>
      </c>
      <c r="AK168" s="481">
        <f t="shared" si="434"/>
        <v>44</v>
      </c>
      <c r="AL168" s="481">
        <f t="shared" si="434"/>
        <v>48</v>
      </c>
      <c r="AM168" s="481">
        <f t="shared" si="434"/>
        <v>64</v>
      </c>
      <c r="AN168" s="481">
        <f t="shared" si="434"/>
        <v>54</v>
      </c>
      <c r="AO168" s="481">
        <f t="shared" si="434"/>
        <v>47</v>
      </c>
      <c r="AP168" s="481">
        <f t="shared" si="434"/>
        <v>51</v>
      </c>
      <c r="AQ168" s="481">
        <f t="shared" si="434"/>
        <v>91</v>
      </c>
      <c r="AR168" s="481">
        <f t="shared" si="435"/>
        <v>58</v>
      </c>
      <c r="AS168" s="481">
        <f t="shared" si="435"/>
        <v>77</v>
      </c>
      <c r="AT168" s="481">
        <f t="shared" si="436"/>
        <v>50</v>
      </c>
      <c r="AU168" s="481">
        <f t="shared" si="436"/>
        <v>51</v>
      </c>
      <c r="AV168" s="481">
        <f t="shared" si="436"/>
        <v>51</v>
      </c>
      <c r="AW168" s="481">
        <f t="shared" si="436"/>
        <v>50</v>
      </c>
      <c r="AX168" s="481">
        <f t="shared" si="436"/>
        <v>54</v>
      </c>
      <c r="AY168" s="481">
        <f t="shared" si="436"/>
        <v>71</v>
      </c>
      <c r="AZ168" s="481">
        <f t="shared" si="436"/>
        <v>57</v>
      </c>
      <c r="BA168" s="481">
        <f t="shared" si="436"/>
        <v>50</v>
      </c>
      <c r="BB168" s="481">
        <f t="shared" si="436"/>
        <v>54</v>
      </c>
      <c r="BC168" s="481">
        <f t="shared" si="436"/>
        <v>82</v>
      </c>
      <c r="BD168" s="481">
        <f t="shared" si="436"/>
        <v>59</v>
      </c>
      <c r="BE168" s="481">
        <f t="shared" si="436"/>
        <v>81</v>
      </c>
      <c r="BF168" s="481">
        <f t="shared" si="436"/>
        <v>52</v>
      </c>
      <c r="BG168" s="483">
        <f t="shared" si="436"/>
        <v>50</v>
      </c>
      <c r="BH168" s="481">
        <f t="shared" si="436"/>
        <v>51</v>
      </c>
      <c r="BI168" s="481">
        <f t="shared" si="432"/>
        <v>51</v>
      </c>
      <c r="BJ168" s="481">
        <f t="shared" si="433"/>
        <v>54</v>
      </c>
      <c r="BK168" s="481">
        <f t="shared" si="433"/>
        <v>70</v>
      </c>
      <c r="BL168" s="481">
        <f t="shared" si="433"/>
        <v>57</v>
      </c>
      <c r="BM168" s="481">
        <f t="shared" si="433"/>
        <v>50</v>
      </c>
      <c r="BN168" s="481">
        <f t="shared" si="433"/>
        <v>54</v>
      </c>
      <c r="BO168" s="481">
        <f t="shared" si="433"/>
        <v>83</v>
      </c>
      <c r="BP168" s="481">
        <f t="shared" si="433"/>
        <v>58</v>
      </c>
      <c r="BQ168" s="481">
        <f t="shared" si="433"/>
        <v>80</v>
      </c>
      <c r="BR168" s="481">
        <f t="shared" si="433"/>
        <v>52</v>
      </c>
      <c r="BS168" s="481">
        <f t="shared" si="433"/>
        <v>50</v>
      </c>
      <c r="BT168" s="481">
        <f t="shared" si="433"/>
        <v>51</v>
      </c>
      <c r="BU168" s="481">
        <f t="shared" si="433"/>
        <v>51</v>
      </c>
      <c r="BV168" s="481">
        <f t="shared" si="433"/>
        <v>55</v>
      </c>
      <c r="BW168" s="481">
        <f t="shared" si="433"/>
        <v>71</v>
      </c>
      <c r="BX168" s="481"/>
      <c r="BY168" s="481">
        <f t="shared" si="403"/>
        <v>3097</v>
      </c>
      <c r="BZ168" s="123"/>
      <c r="CA168" s="123">
        <f t="shared" si="430"/>
        <v>0</v>
      </c>
      <c r="CB168" s="483">
        <f t="shared" si="412"/>
        <v>0</v>
      </c>
      <c r="CC168" s="483">
        <f t="shared" si="413"/>
        <v>0</v>
      </c>
      <c r="CD168" s="483">
        <f t="shared" si="414"/>
        <v>335</v>
      </c>
      <c r="CE168" s="481">
        <f t="shared" si="415"/>
        <v>634</v>
      </c>
      <c r="CF168" s="483">
        <f t="shared" si="416"/>
        <v>705</v>
      </c>
      <c r="CG168" s="483">
        <f t="shared" si="417"/>
        <v>711</v>
      </c>
      <c r="CH168" s="483">
        <f t="shared" si="418"/>
        <v>712</v>
      </c>
      <c r="CI168" s="17"/>
      <c r="CJ168" s="481">
        <f t="shared" si="419"/>
        <v>0</v>
      </c>
      <c r="CK168" s="481">
        <f t="shared" si="420"/>
        <v>0</v>
      </c>
      <c r="CL168" s="481">
        <f t="shared" si="421"/>
        <v>115</v>
      </c>
      <c r="CM168" s="483">
        <f t="shared" si="422"/>
        <v>563</v>
      </c>
      <c r="CN168" s="483">
        <f t="shared" si="423"/>
        <v>669</v>
      </c>
      <c r="CO168" s="483">
        <f t="shared" si="424"/>
        <v>710</v>
      </c>
      <c r="CP168" s="483">
        <f t="shared" si="425"/>
        <v>710</v>
      </c>
      <c r="CQ168" s="481">
        <f t="shared" si="426"/>
        <v>330</v>
      </c>
      <c r="CR168" s="138">
        <f t="shared" si="431"/>
        <v>0</v>
      </c>
    </row>
    <row r="169" spans="1:96" outlineLevel="1">
      <c r="A169" s="561" t="s">
        <v>119</v>
      </c>
      <c r="B169" s="10">
        <f>'4a 1718 CS PC'!AI15</f>
        <v>1.2999999999999999E-2</v>
      </c>
      <c r="C169" s="10">
        <f>'4a 1718 CS PC'!AP15</f>
        <v>7.7000000000000002E-3</v>
      </c>
      <c r="D169" s="10">
        <f>'4b 1819 CS PC'!AJ15</f>
        <v>1.3299999999999999E-2</v>
      </c>
      <c r="E169" s="10">
        <f>'4b 1819 CS PC'!AT15</f>
        <v>8.0000000000000002E-3</v>
      </c>
      <c r="F169" s="10">
        <f>'4c 1920 CS PC'!AI15</f>
        <v>1.32E-2</v>
      </c>
      <c r="G169" s="10">
        <f>'4c 1920 CS PC'!AS15</f>
        <v>7.9000000000000008E-3</v>
      </c>
      <c r="H169" s="481">
        <f t="shared" si="437"/>
        <v>0</v>
      </c>
      <c r="I169" s="481">
        <f t="shared" si="427"/>
        <v>0</v>
      </c>
      <c r="J169" s="481">
        <f t="shared" si="428"/>
        <v>0</v>
      </c>
      <c r="K169" s="481">
        <f t="shared" ref="K169:K183" si="438">((K$156)*$B169)</f>
        <v>0</v>
      </c>
      <c r="L169" s="481">
        <f t="shared" si="408"/>
        <v>0</v>
      </c>
      <c r="M169" s="481">
        <f t="shared" si="408"/>
        <v>0</v>
      </c>
      <c r="N169" s="481">
        <f t="shared" si="409"/>
        <v>0</v>
      </c>
      <c r="O169" s="481">
        <f t="shared" si="409"/>
        <v>0</v>
      </c>
      <c r="P169" s="481">
        <f t="shared" si="429"/>
        <v>0</v>
      </c>
      <c r="Q169" s="481">
        <f t="shared" si="429"/>
        <v>0</v>
      </c>
      <c r="R169" s="481">
        <f t="shared" si="429"/>
        <v>0</v>
      </c>
      <c r="S169" s="481">
        <f t="shared" si="429"/>
        <v>78</v>
      </c>
      <c r="T169" s="481">
        <f t="shared" si="429"/>
        <v>65</v>
      </c>
      <c r="U169" s="481">
        <f t="shared" si="429"/>
        <v>59</v>
      </c>
      <c r="V169" s="481">
        <f t="shared" si="429"/>
        <v>56</v>
      </c>
      <c r="W169" s="481">
        <f t="shared" si="429"/>
        <v>59</v>
      </c>
      <c r="X169" s="481">
        <f t="shared" si="429"/>
        <v>57</v>
      </c>
      <c r="Y169" s="481">
        <f t="shared" si="429"/>
        <v>58</v>
      </c>
      <c r="Z169" s="481">
        <f t="shared" si="429"/>
        <v>62</v>
      </c>
      <c r="AA169" s="481">
        <f t="shared" si="429"/>
        <v>94</v>
      </c>
      <c r="AB169" s="481">
        <f t="shared" si="429"/>
        <v>80</v>
      </c>
      <c r="AC169" s="481">
        <f t="shared" si="429"/>
        <v>71</v>
      </c>
      <c r="AD169" s="481">
        <f t="shared" si="429"/>
        <v>78</v>
      </c>
      <c r="AE169" s="481">
        <f t="shared" si="429"/>
        <v>153</v>
      </c>
      <c r="AF169" s="481">
        <f t="shared" si="434"/>
        <v>92</v>
      </c>
      <c r="AG169" s="481">
        <f t="shared" si="434"/>
        <v>129</v>
      </c>
      <c r="AH169" s="481">
        <f t="shared" si="434"/>
        <v>80</v>
      </c>
      <c r="AI169" s="481">
        <f t="shared" si="434"/>
        <v>79</v>
      </c>
      <c r="AJ169" s="481">
        <f t="shared" si="434"/>
        <v>79</v>
      </c>
      <c r="AK169" s="481">
        <f t="shared" si="434"/>
        <v>78</v>
      </c>
      <c r="AL169" s="481">
        <f t="shared" si="434"/>
        <v>85</v>
      </c>
      <c r="AM169" s="481">
        <f t="shared" si="434"/>
        <v>112</v>
      </c>
      <c r="AN169" s="481">
        <f t="shared" si="434"/>
        <v>95</v>
      </c>
      <c r="AO169" s="481">
        <f t="shared" si="434"/>
        <v>82</v>
      </c>
      <c r="AP169" s="481">
        <f t="shared" si="434"/>
        <v>89</v>
      </c>
      <c r="AQ169" s="481">
        <f t="shared" si="434"/>
        <v>160</v>
      </c>
      <c r="AR169" s="481">
        <f t="shared" si="435"/>
        <v>102</v>
      </c>
      <c r="AS169" s="481">
        <f t="shared" si="435"/>
        <v>136</v>
      </c>
      <c r="AT169" s="481">
        <f t="shared" si="436"/>
        <v>88</v>
      </c>
      <c r="AU169" s="481">
        <f t="shared" si="436"/>
        <v>90</v>
      </c>
      <c r="AV169" s="481">
        <f t="shared" si="436"/>
        <v>89</v>
      </c>
      <c r="AW169" s="481">
        <f t="shared" si="436"/>
        <v>89</v>
      </c>
      <c r="AX169" s="481">
        <f t="shared" si="436"/>
        <v>95</v>
      </c>
      <c r="AY169" s="481">
        <f t="shared" si="436"/>
        <v>124</v>
      </c>
      <c r="AZ169" s="481">
        <f t="shared" si="436"/>
        <v>100</v>
      </c>
      <c r="BA169" s="481">
        <f t="shared" si="436"/>
        <v>88</v>
      </c>
      <c r="BB169" s="481">
        <f t="shared" si="436"/>
        <v>94</v>
      </c>
      <c r="BC169" s="481">
        <f t="shared" si="436"/>
        <v>145</v>
      </c>
      <c r="BD169" s="481">
        <f t="shared" si="436"/>
        <v>104</v>
      </c>
      <c r="BE169" s="481">
        <f t="shared" si="436"/>
        <v>142</v>
      </c>
      <c r="BF169" s="481">
        <f t="shared" si="436"/>
        <v>91</v>
      </c>
      <c r="BG169" s="483">
        <f t="shared" si="436"/>
        <v>88</v>
      </c>
      <c r="BH169" s="481">
        <f t="shared" si="436"/>
        <v>89</v>
      </c>
      <c r="BI169" s="481">
        <f t="shared" si="432"/>
        <v>89</v>
      </c>
      <c r="BJ169" s="481">
        <f t="shared" si="433"/>
        <v>95</v>
      </c>
      <c r="BK169" s="481">
        <f t="shared" si="433"/>
        <v>124</v>
      </c>
      <c r="BL169" s="481">
        <f t="shared" si="433"/>
        <v>100</v>
      </c>
      <c r="BM169" s="481">
        <f t="shared" si="433"/>
        <v>88</v>
      </c>
      <c r="BN169" s="481">
        <f t="shared" si="433"/>
        <v>94</v>
      </c>
      <c r="BO169" s="481">
        <f t="shared" si="433"/>
        <v>145</v>
      </c>
      <c r="BP169" s="481">
        <f t="shared" si="433"/>
        <v>102</v>
      </c>
      <c r="BQ169" s="481">
        <f t="shared" si="433"/>
        <v>140</v>
      </c>
      <c r="BR169" s="481">
        <f t="shared" si="433"/>
        <v>91</v>
      </c>
      <c r="BS169" s="481">
        <f t="shared" si="433"/>
        <v>88</v>
      </c>
      <c r="BT169" s="481">
        <f t="shared" si="433"/>
        <v>89</v>
      </c>
      <c r="BU169" s="481">
        <f t="shared" si="433"/>
        <v>89</v>
      </c>
      <c r="BV169" s="481">
        <f t="shared" si="433"/>
        <v>96</v>
      </c>
      <c r="BW169" s="481">
        <f t="shared" si="433"/>
        <v>124</v>
      </c>
      <c r="BX169" s="481"/>
      <c r="BY169" s="481">
        <f t="shared" si="403"/>
        <v>5438</v>
      </c>
      <c r="BZ169" s="123"/>
      <c r="CA169" s="123">
        <f t="shared" si="430"/>
        <v>0</v>
      </c>
      <c r="CB169" s="483">
        <f t="shared" si="412"/>
        <v>0</v>
      </c>
      <c r="CC169" s="483">
        <f t="shared" si="413"/>
        <v>0</v>
      </c>
      <c r="CD169" s="483">
        <f t="shared" si="414"/>
        <v>588</v>
      </c>
      <c r="CE169" s="481">
        <f t="shared" si="415"/>
        <v>1116</v>
      </c>
      <c r="CF169" s="483">
        <f t="shared" si="416"/>
        <v>1239</v>
      </c>
      <c r="CG169" s="483">
        <f t="shared" si="417"/>
        <v>1249</v>
      </c>
      <c r="CH169" s="483">
        <f t="shared" si="418"/>
        <v>1246</v>
      </c>
      <c r="CI169" s="17"/>
      <c r="CJ169" s="481">
        <f t="shared" si="419"/>
        <v>0</v>
      </c>
      <c r="CK169" s="481">
        <f t="shared" si="420"/>
        <v>0</v>
      </c>
      <c r="CL169" s="481">
        <f t="shared" si="421"/>
        <v>202</v>
      </c>
      <c r="CM169" s="481">
        <f t="shared" si="422"/>
        <v>989</v>
      </c>
      <c r="CN169" s="481">
        <f t="shared" si="423"/>
        <v>1177</v>
      </c>
      <c r="CO169" s="483">
        <f t="shared" si="424"/>
        <v>1248</v>
      </c>
      <c r="CP169" s="483">
        <f t="shared" si="425"/>
        <v>1245</v>
      </c>
      <c r="CQ169" s="481">
        <f t="shared" si="426"/>
        <v>577</v>
      </c>
      <c r="CR169" s="138">
        <f t="shared" si="431"/>
        <v>0</v>
      </c>
    </row>
    <row r="170" spans="1:96" outlineLevel="1">
      <c r="A170" s="561" t="s">
        <v>120</v>
      </c>
      <c r="B170" s="10">
        <f>'4a 1718 CS PC'!AI16</f>
        <v>8.0000000000000004E-4</v>
      </c>
      <c r="C170" s="10">
        <f>'4a 1718 CS PC'!AP16</f>
        <v>5.0000000000000001E-4</v>
      </c>
      <c r="D170" s="10">
        <f>'4b 1819 CS PC'!AJ16</f>
        <v>6.9999999999999999E-4</v>
      </c>
      <c r="E170" s="10">
        <f>'4b 1819 CS PC'!AT16</f>
        <v>4.0000000000000002E-4</v>
      </c>
      <c r="F170" s="10">
        <f>'4c 1920 CS PC'!AI16</f>
        <v>6.9999999999999999E-4</v>
      </c>
      <c r="G170" s="10">
        <f>'4c 1920 CS PC'!AS16</f>
        <v>4.0000000000000002E-4</v>
      </c>
      <c r="H170" s="481">
        <f t="shared" si="437"/>
        <v>0</v>
      </c>
      <c r="I170" s="481">
        <f t="shared" si="427"/>
        <v>0</v>
      </c>
      <c r="J170" s="481">
        <f t="shared" si="428"/>
        <v>0</v>
      </c>
      <c r="K170" s="481">
        <f t="shared" si="438"/>
        <v>0</v>
      </c>
      <c r="L170" s="481">
        <f t="shared" si="408"/>
        <v>0</v>
      </c>
      <c r="M170" s="481">
        <f t="shared" si="408"/>
        <v>0</v>
      </c>
      <c r="N170" s="481">
        <f t="shared" si="409"/>
        <v>0</v>
      </c>
      <c r="O170" s="481">
        <f t="shared" si="409"/>
        <v>0</v>
      </c>
      <c r="P170" s="481">
        <f t="shared" si="429"/>
        <v>0</v>
      </c>
      <c r="Q170" s="481">
        <f t="shared" si="429"/>
        <v>0</v>
      </c>
      <c r="R170" s="481">
        <f t="shared" si="429"/>
        <v>0</v>
      </c>
      <c r="S170" s="481">
        <f t="shared" si="429"/>
        <v>4</v>
      </c>
      <c r="T170" s="481">
        <f t="shared" si="429"/>
        <v>3</v>
      </c>
      <c r="U170" s="481">
        <f t="shared" si="429"/>
        <v>3</v>
      </c>
      <c r="V170" s="481">
        <f t="shared" si="429"/>
        <v>3</v>
      </c>
      <c r="W170" s="481">
        <f t="shared" si="429"/>
        <v>3</v>
      </c>
      <c r="X170" s="481">
        <f t="shared" si="429"/>
        <v>3</v>
      </c>
      <c r="Y170" s="481">
        <f t="shared" si="429"/>
        <v>3</v>
      </c>
      <c r="Z170" s="481">
        <f t="shared" si="429"/>
        <v>3</v>
      </c>
      <c r="AA170" s="481">
        <f t="shared" si="429"/>
        <v>5</v>
      </c>
      <c r="AB170" s="481">
        <f t="shared" si="429"/>
        <v>4</v>
      </c>
      <c r="AC170" s="481">
        <f t="shared" si="429"/>
        <v>4</v>
      </c>
      <c r="AD170" s="481">
        <f t="shared" si="429"/>
        <v>4</v>
      </c>
      <c r="AE170" s="481">
        <f t="shared" si="429"/>
        <v>8</v>
      </c>
      <c r="AF170" s="481">
        <f t="shared" si="434"/>
        <v>5</v>
      </c>
      <c r="AG170" s="481">
        <f t="shared" si="434"/>
        <v>7</v>
      </c>
      <c r="AH170" s="481">
        <f t="shared" si="434"/>
        <v>4</v>
      </c>
      <c r="AI170" s="481">
        <f t="shared" si="434"/>
        <v>4</v>
      </c>
      <c r="AJ170" s="481">
        <f t="shared" si="434"/>
        <v>4</v>
      </c>
      <c r="AK170" s="481">
        <f t="shared" si="434"/>
        <v>4</v>
      </c>
      <c r="AL170" s="481">
        <f t="shared" si="434"/>
        <v>5</v>
      </c>
      <c r="AM170" s="481">
        <f t="shared" si="434"/>
        <v>6</v>
      </c>
      <c r="AN170" s="481">
        <f t="shared" si="434"/>
        <v>5</v>
      </c>
      <c r="AO170" s="481">
        <f t="shared" si="434"/>
        <v>4</v>
      </c>
      <c r="AP170" s="481">
        <f t="shared" si="434"/>
        <v>5</v>
      </c>
      <c r="AQ170" s="481">
        <f t="shared" si="434"/>
        <v>8</v>
      </c>
      <c r="AR170" s="481">
        <f t="shared" si="435"/>
        <v>5</v>
      </c>
      <c r="AS170" s="481">
        <f t="shared" si="435"/>
        <v>7</v>
      </c>
      <c r="AT170" s="481">
        <f t="shared" si="436"/>
        <v>4</v>
      </c>
      <c r="AU170" s="481">
        <f t="shared" si="436"/>
        <v>5</v>
      </c>
      <c r="AV170" s="481">
        <f t="shared" si="436"/>
        <v>5</v>
      </c>
      <c r="AW170" s="481">
        <f t="shared" si="436"/>
        <v>4</v>
      </c>
      <c r="AX170" s="481">
        <f t="shared" si="436"/>
        <v>5</v>
      </c>
      <c r="AY170" s="481">
        <f t="shared" si="436"/>
        <v>6</v>
      </c>
      <c r="AZ170" s="481">
        <f t="shared" si="436"/>
        <v>5</v>
      </c>
      <c r="BA170" s="481">
        <f t="shared" si="436"/>
        <v>4</v>
      </c>
      <c r="BB170" s="481">
        <f t="shared" si="436"/>
        <v>5</v>
      </c>
      <c r="BC170" s="481">
        <f t="shared" si="436"/>
        <v>7</v>
      </c>
      <c r="BD170" s="481">
        <f t="shared" si="436"/>
        <v>5</v>
      </c>
      <c r="BE170" s="481">
        <f t="shared" si="436"/>
        <v>7</v>
      </c>
      <c r="BF170" s="481">
        <f t="shared" si="436"/>
        <v>5</v>
      </c>
      <c r="BG170" s="483">
        <f t="shared" si="436"/>
        <v>4</v>
      </c>
      <c r="BH170" s="481">
        <f t="shared" si="436"/>
        <v>5</v>
      </c>
      <c r="BI170" s="481">
        <f t="shared" si="432"/>
        <v>4</v>
      </c>
      <c r="BJ170" s="481">
        <f t="shared" si="433"/>
        <v>5</v>
      </c>
      <c r="BK170" s="481">
        <f t="shared" si="433"/>
        <v>6</v>
      </c>
      <c r="BL170" s="481">
        <f t="shared" si="433"/>
        <v>5</v>
      </c>
      <c r="BM170" s="481">
        <f t="shared" si="433"/>
        <v>4</v>
      </c>
      <c r="BN170" s="481">
        <f t="shared" si="433"/>
        <v>5</v>
      </c>
      <c r="BO170" s="481">
        <f t="shared" si="433"/>
        <v>7</v>
      </c>
      <c r="BP170" s="481">
        <f t="shared" si="433"/>
        <v>5</v>
      </c>
      <c r="BQ170" s="481">
        <f t="shared" si="433"/>
        <v>7</v>
      </c>
      <c r="BR170" s="481">
        <f t="shared" si="433"/>
        <v>5</v>
      </c>
      <c r="BS170" s="481">
        <f t="shared" si="433"/>
        <v>4</v>
      </c>
      <c r="BT170" s="481">
        <f t="shared" si="433"/>
        <v>5</v>
      </c>
      <c r="BU170" s="481">
        <f t="shared" si="433"/>
        <v>4</v>
      </c>
      <c r="BV170" s="481">
        <f t="shared" si="433"/>
        <v>5</v>
      </c>
      <c r="BW170" s="481">
        <f t="shared" si="433"/>
        <v>6</v>
      </c>
      <c r="BX170" s="481"/>
      <c r="BY170" s="483">
        <f t="shared" si="403"/>
        <v>276</v>
      </c>
      <c r="BZ170" s="123"/>
      <c r="CA170" s="123">
        <f t="shared" si="430"/>
        <v>0</v>
      </c>
      <c r="CB170" s="483">
        <f t="shared" si="412"/>
        <v>0</v>
      </c>
      <c r="CC170" s="483">
        <f t="shared" si="413"/>
        <v>0</v>
      </c>
      <c r="CD170" s="483">
        <f t="shared" si="414"/>
        <v>30</v>
      </c>
      <c r="CE170" s="483">
        <f t="shared" si="415"/>
        <v>59</v>
      </c>
      <c r="CF170" s="483">
        <f t="shared" si="416"/>
        <v>63</v>
      </c>
      <c r="CG170" s="483">
        <f t="shared" si="417"/>
        <v>62</v>
      </c>
      <c r="CH170" s="483">
        <f t="shared" si="418"/>
        <v>62</v>
      </c>
      <c r="CI170" s="17"/>
      <c r="CJ170" s="481">
        <f t="shared" si="419"/>
        <v>0</v>
      </c>
      <c r="CK170" s="481">
        <f t="shared" si="420"/>
        <v>0</v>
      </c>
      <c r="CL170" s="481">
        <f t="shared" si="421"/>
        <v>10</v>
      </c>
      <c r="CM170" s="481">
        <f t="shared" si="422"/>
        <v>52</v>
      </c>
      <c r="CN170" s="481">
        <f t="shared" si="423"/>
        <v>61</v>
      </c>
      <c r="CO170" s="481">
        <f t="shared" si="424"/>
        <v>62</v>
      </c>
      <c r="CP170" s="481">
        <f t="shared" si="425"/>
        <v>62</v>
      </c>
      <c r="CQ170" s="481">
        <f t="shared" si="426"/>
        <v>29</v>
      </c>
      <c r="CR170" s="138">
        <f t="shared" si="431"/>
        <v>0</v>
      </c>
    </row>
    <row r="171" spans="1:96" outlineLevel="1">
      <c r="A171" s="561" t="s">
        <v>121</v>
      </c>
      <c r="B171" s="10">
        <f>'4a 1718 CS PC'!AI17</f>
        <v>5.6300000000000003E-2</v>
      </c>
      <c r="C171" s="10">
        <f>'4a 1718 CS PC'!AP17</f>
        <v>3.3300000000000003E-2</v>
      </c>
      <c r="D171" s="10">
        <f>'4b 1819 CS PC'!AJ17</f>
        <v>5.6500000000000002E-2</v>
      </c>
      <c r="E171" s="10">
        <f>'4b 1819 CS PC'!AT17</f>
        <v>3.3799999999999997E-2</v>
      </c>
      <c r="F171" s="10">
        <f>'4c 1920 CS PC'!AI17</f>
        <v>5.67E-2</v>
      </c>
      <c r="G171" s="10">
        <f>'4c 1920 CS PC'!AS17</f>
        <v>3.4099999999999998E-2</v>
      </c>
      <c r="H171" s="481">
        <f t="shared" si="437"/>
        <v>0</v>
      </c>
      <c r="I171" s="481">
        <f t="shared" si="427"/>
        <v>0</v>
      </c>
      <c r="J171" s="481">
        <f t="shared" si="428"/>
        <v>0</v>
      </c>
      <c r="K171" s="481">
        <f t="shared" si="438"/>
        <v>0</v>
      </c>
      <c r="L171" s="481">
        <f t="shared" si="408"/>
        <v>0</v>
      </c>
      <c r="M171" s="481">
        <f t="shared" si="408"/>
        <v>0</v>
      </c>
      <c r="N171" s="481">
        <f t="shared" si="409"/>
        <v>0</v>
      </c>
      <c r="O171" s="481">
        <f t="shared" si="409"/>
        <v>0</v>
      </c>
      <c r="P171" s="481">
        <f t="shared" si="429"/>
        <v>0</v>
      </c>
      <c r="Q171" s="481">
        <f t="shared" si="429"/>
        <v>0</v>
      </c>
      <c r="R171" s="481">
        <f t="shared" si="429"/>
        <v>0</v>
      </c>
      <c r="S171" s="481">
        <f t="shared" si="429"/>
        <v>336</v>
      </c>
      <c r="T171" s="481">
        <f t="shared" si="429"/>
        <v>279</v>
      </c>
      <c r="U171" s="481">
        <f t="shared" si="429"/>
        <v>253</v>
      </c>
      <c r="V171" s="481">
        <f t="shared" si="429"/>
        <v>242</v>
      </c>
      <c r="W171" s="481">
        <f t="shared" si="429"/>
        <v>253</v>
      </c>
      <c r="X171" s="481">
        <f t="shared" si="429"/>
        <v>246</v>
      </c>
      <c r="Y171" s="481">
        <f t="shared" si="429"/>
        <v>248</v>
      </c>
      <c r="Z171" s="523">
        <f>ROUNDUP(((Z$156)*$F171),0)</f>
        <v>267</v>
      </c>
      <c r="AA171" s="481">
        <f t="shared" si="429"/>
        <v>404</v>
      </c>
      <c r="AB171" s="481">
        <f t="shared" si="429"/>
        <v>345</v>
      </c>
      <c r="AC171" s="523">
        <f>ROUNDDOWN(((AC$156)*$F171),0)</f>
        <v>303</v>
      </c>
      <c r="AD171" s="481">
        <f t="shared" si="429"/>
        <v>334</v>
      </c>
      <c r="AE171" s="481">
        <f t="shared" si="429"/>
        <v>656</v>
      </c>
      <c r="AF171" s="481">
        <f t="shared" si="434"/>
        <v>396</v>
      </c>
      <c r="AG171" s="523">
        <f>ROUNDDOWN(((AG$156)*$F171),0)</f>
        <v>555</v>
      </c>
      <c r="AH171" s="481">
        <f t="shared" si="434"/>
        <v>343</v>
      </c>
      <c r="AI171" s="481">
        <f t="shared" si="434"/>
        <v>339</v>
      </c>
      <c r="AJ171" s="481">
        <f t="shared" si="434"/>
        <v>338</v>
      </c>
      <c r="AK171" s="481">
        <f t="shared" si="434"/>
        <v>335</v>
      </c>
      <c r="AL171" s="481">
        <f t="shared" si="434"/>
        <v>366</v>
      </c>
      <c r="AM171" s="523">
        <f>ROUNDUP(((AM$156)*$F171),0)</f>
        <v>482</v>
      </c>
      <c r="AN171" s="481">
        <f t="shared" si="434"/>
        <v>406</v>
      </c>
      <c r="AO171" s="481">
        <f t="shared" si="434"/>
        <v>354</v>
      </c>
      <c r="AP171" s="481">
        <f t="shared" si="434"/>
        <v>384</v>
      </c>
      <c r="AQ171" s="481">
        <f t="shared" si="434"/>
        <v>688</v>
      </c>
      <c r="AR171" s="481">
        <f t="shared" si="435"/>
        <v>436</v>
      </c>
      <c r="AS171" s="481">
        <f t="shared" si="435"/>
        <v>585</v>
      </c>
      <c r="AT171" s="481">
        <f t="shared" si="436"/>
        <v>379</v>
      </c>
      <c r="AU171" s="481">
        <f t="shared" si="436"/>
        <v>388</v>
      </c>
      <c r="AV171" s="481">
        <f t="shared" si="436"/>
        <v>385</v>
      </c>
      <c r="AW171" s="523">
        <f>ROUNDUP(((AW$156)*$G171),0)</f>
        <v>383</v>
      </c>
      <c r="AX171" s="481">
        <f t="shared" si="436"/>
        <v>412</v>
      </c>
      <c r="AY171" s="481">
        <f t="shared" si="436"/>
        <v>535</v>
      </c>
      <c r="AZ171" s="481">
        <f t="shared" si="436"/>
        <v>432</v>
      </c>
      <c r="BA171" s="523">
        <f>ROUNDUP(((BA$156)*$G171),0)</f>
        <v>380</v>
      </c>
      <c r="BB171" s="481">
        <f t="shared" si="436"/>
        <v>408</v>
      </c>
      <c r="BC171" s="481">
        <f t="shared" si="436"/>
        <v>624</v>
      </c>
      <c r="BD171" s="481">
        <f t="shared" si="436"/>
        <v>447</v>
      </c>
      <c r="BE171" s="481">
        <f t="shared" si="436"/>
        <v>611</v>
      </c>
      <c r="BF171" s="481">
        <f t="shared" si="436"/>
        <v>391</v>
      </c>
      <c r="BG171" s="483">
        <f t="shared" si="436"/>
        <v>380</v>
      </c>
      <c r="BH171" s="523">
        <f>ROUNDDOWN(((BH$156)*$G171),0)</f>
        <v>385</v>
      </c>
      <c r="BI171" s="523">
        <f>ROUNDUP(((BI$156)*$G171),0)</f>
        <v>384</v>
      </c>
      <c r="BJ171" s="481">
        <f t="shared" si="433"/>
        <v>412</v>
      </c>
      <c r="BK171" s="481">
        <f t="shared" si="433"/>
        <v>534</v>
      </c>
      <c r="BL171" s="481">
        <f t="shared" si="433"/>
        <v>433</v>
      </c>
      <c r="BM171" s="481">
        <f t="shared" si="433"/>
        <v>379</v>
      </c>
      <c r="BN171" s="481">
        <f t="shared" si="433"/>
        <v>408</v>
      </c>
      <c r="BO171" s="481">
        <f t="shared" si="433"/>
        <v>627</v>
      </c>
      <c r="BP171" s="481">
        <f t="shared" si="433"/>
        <v>441</v>
      </c>
      <c r="BQ171" s="481">
        <f t="shared" si="433"/>
        <v>606</v>
      </c>
      <c r="BR171" s="481">
        <f t="shared" si="433"/>
        <v>391</v>
      </c>
      <c r="BS171" s="481">
        <f t="shared" si="433"/>
        <v>380</v>
      </c>
      <c r="BT171" s="523">
        <f>ROUNDDOWN(((BT$156)*$G171),0)</f>
        <v>385</v>
      </c>
      <c r="BU171" s="523">
        <f>ROUNDUP(((BU$156)*$G171),0)</f>
        <v>384</v>
      </c>
      <c r="BV171" s="481">
        <f t="shared" si="433"/>
        <v>415</v>
      </c>
      <c r="BW171" s="481">
        <f t="shared" si="433"/>
        <v>537</v>
      </c>
      <c r="BX171" s="481"/>
      <c r="BY171" s="483">
        <f t="shared" si="403"/>
        <v>23429</v>
      </c>
      <c r="BZ171" s="123"/>
      <c r="CA171" s="123">
        <f t="shared" si="430"/>
        <v>0</v>
      </c>
      <c r="CB171" s="483">
        <f t="shared" si="412"/>
        <v>0</v>
      </c>
      <c r="CC171" s="483">
        <f t="shared" si="413"/>
        <v>0</v>
      </c>
      <c r="CD171" s="483">
        <f t="shared" si="414"/>
        <v>2528</v>
      </c>
      <c r="CE171" s="481">
        <f t="shared" si="415"/>
        <v>4792</v>
      </c>
      <c r="CF171" s="483">
        <f t="shared" si="416"/>
        <v>5335</v>
      </c>
      <c r="CG171" s="483">
        <f t="shared" si="417"/>
        <v>5388</v>
      </c>
      <c r="CH171" s="483">
        <f t="shared" si="418"/>
        <v>5386</v>
      </c>
      <c r="CI171" s="17"/>
      <c r="CJ171" s="481">
        <f t="shared" si="419"/>
        <v>0</v>
      </c>
      <c r="CK171" s="481">
        <f t="shared" si="420"/>
        <v>0</v>
      </c>
      <c r="CL171" s="481">
        <f t="shared" si="421"/>
        <v>868</v>
      </c>
      <c r="CM171" s="481">
        <f t="shared" si="422"/>
        <v>4249</v>
      </c>
      <c r="CN171" s="481">
        <f t="shared" si="423"/>
        <v>5056</v>
      </c>
      <c r="CO171" s="483">
        <f t="shared" si="424"/>
        <v>5384</v>
      </c>
      <c r="CP171" s="481">
        <f t="shared" si="425"/>
        <v>5380</v>
      </c>
      <c r="CQ171" s="481">
        <f t="shared" si="426"/>
        <v>2492</v>
      </c>
      <c r="CR171" s="138">
        <f t="shared" si="431"/>
        <v>0</v>
      </c>
    </row>
    <row r="172" spans="1:96" outlineLevel="1">
      <c r="A172" s="561" t="s">
        <v>122</v>
      </c>
      <c r="B172" s="10">
        <f>'4a 1718 CS PC'!AI18</f>
        <v>8.0999999999999996E-3</v>
      </c>
      <c r="C172" s="10">
        <f>'4a 1718 CS PC'!AP18</f>
        <v>4.7999999999999996E-3</v>
      </c>
      <c r="D172" s="10">
        <f>'4b 1819 CS PC'!AJ18</f>
        <v>8.2000000000000007E-3</v>
      </c>
      <c r="E172" s="10">
        <f>'4b 1819 CS PC'!AT18</f>
        <v>4.8999999999999998E-3</v>
      </c>
      <c r="F172" s="10">
        <f>'4c 1920 CS PC'!AI18</f>
        <v>8.3999999999999995E-3</v>
      </c>
      <c r="G172" s="10">
        <f>'4c 1920 CS PC'!AS18</f>
        <v>5.0000000000000001E-3</v>
      </c>
      <c r="H172" s="481">
        <f t="shared" si="437"/>
        <v>0</v>
      </c>
      <c r="I172" s="481">
        <f t="shared" si="427"/>
        <v>0</v>
      </c>
      <c r="J172" s="481">
        <f t="shared" si="428"/>
        <v>0</v>
      </c>
      <c r="K172" s="481">
        <f t="shared" si="438"/>
        <v>0</v>
      </c>
      <c r="L172" s="481">
        <f t="shared" si="408"/>
        <v>0</v>
      </c>
      <c r="M172" s="481">
        <f t="shared" si="408"/>
        <v>0</v>
      </c>
      <c r="N172" s="481">
        <f t="shared" si="409"/>
        <v>0</v>
      </c>
      <c r="O172" s="481">
        <f t="shared" si="409"/>
        <v>0</v>
      </c>
      <c r="P172" s="481">
        <f t="shared" si="429"/>
        <v>0</v>
      </c>
      <c r="Q172" s="481">
        <f t="shared" si="429"/>
        <v>0</v>
      </c>
      <c r="R172" s="481">
        <f t="shared" si="429"/>
        <v>0</v>
      </c>
      <c r="S172" s="481">
        <f t="shared" si="429"/>
        <v>50</v>
      </c>
      <c r="T172" s="481">
        <f t="shared" si="429"/>
        <v>41</v>
      </c>
      <c r="U172" s="481">
        <f t="shared" si="429"/>
        <v>38</v>
      </c>
      <c r="V172" s="481">
        <f t="shared" si="429"/>
        <v>36</v>
      </c>
      <c r="W172" s="481">
        <f t="shared" si="429"/>
        <v>37</v>
      </c>
      <c r="X172" s="481">
        <f t="shared" si="429"/>
        <v>36</v>
      </c>
      <c r="Y172" s="481">
        <f t="shared" si="429"/>
        <v>37</v>
      </c>
      <c r="Z172" s="481">
        <f t="shared" si="429"/>
        <v>39</v>
      </c>
      <c r="AA172" s="481">
        <f t="shared" si="429"/>
        <v>60</v>
      </c>
      <c r="AB172" s="481">
        <f t="shared" si="429"/>
        <v>51</v>
      </c>
      <c r="AC172" s="481">
        <f t="shared" si="429"/>
        <v>45</v>
      </c>
      <c r="AD172" s="481">
        <f t="shared" si="429"/>
        <v>49</v>
      </c>
      <c r="AE172" s="481">
        <f t="shared" si="429"/>
        <v>97</v>
      </c>
      <c r="AF172" s="481">
        <f t="shared" si="434"/>
        <v>59</v>
      </c>
      <c r="AG172" s="481">
        <f t="shared" si="434"/>
        <v>82</v>
      </c>
      <c r="AH172" s="481">
        <f t="shared" si="434"/>
        <v>51</v>
      </c>
      <c r="AI172" s="481">
        <f t="shared" si="434"/>
        <v>50</v>
      </c>
      <c r="AJ172" s="481">
        <f t="shared" si="434"/>
        <v>50</v>
      </c>
      <c r="AK172" s="481">
        <f t="shared" si="434"/>
        <v>50</v>
      </c>
      <c r="AL172" s="481">
        <f t="shared" si="434"/>
        <v>54</v>
      </c>
      <c r="AM172" s="481">
        <f t="shared" si="434"/>
        <v>71</v>
      </c>
      <c r="AN172" s="481">
        <f t="shared" si="434"/>
        <v>60</v>
      </c>
      <c r="AO172" s="481">
        <f t="shared" si="434"/>
        <v>52</v>
      </c>
      <c r="AP172" s="481">
        <f t="shared" si="434"/>
        <v>57</v>
      </c>
      <c r="AQ172" s="481">
        <f t="shared" si="434"/>
        <v>102</v>
      </c>
      <c r="AR172" s="481">
        <f t="shared" si="435"/>
        <v>65</v>
      </c>
      <c r="AS172" s="481">
        <f t="shared" si="435"/>
        <v>87</v>
      </c>
      <c r="AT172" s="481">
        <f t="shared" si="436"/>
        <v>56</v>
      </c>
      <c r="AU172" s="481">
        <f t="shared" si="436"/>
        <v>57</v>
      </c>
      <c r="AV172" s="481">
        <f t="shared" si="436"/>
        <v>56</v>
      </c>
      <c r="AW172" s="481">
        <f t="shared" si="436"/>
        <v>56</v>
      </c>
      <c r="AX172" s="481">
        <f t="shared" si="436"/>
        <v>60</v>
      </c>
      <c r="AY172" s="481">
        <f t="shared" si="436"/>
        <v>78</v>
      </c>
      <c r="AZ172" s="481">
        <f t="shared" si="436"/>
        <v>63</v>
      </c>
      <c r="BA172" s="481">
        <f t="shared" si="436"/>
        <v>56</v>
      </c>
      <c r="BB172" s="481">
        <f t="shared" si="436"/>
        <v>60</v>
      </c>
      <c r="BC172" s="481">
        <f t="shared" si="436"/>
        <v>91</v>
      </c>
      <c r="BD172" s="481">
        <f t="shared" si="436"/>
        <v>66</v>
      </c>
      <c r="BE172" s="481">
        <f t="shared" si="436"/>
        <v>90</v>
      </c>
      <c r="BF172" s="481">
        <f t="shared" si="436"/>
        <v>57</v>
      </c>
      <c r="BG172" s="483">
        <f t="shared" si="436"/>
        <v>56</v>
      </c>
      <c r="BH172" s="481">
        <f t="shared" si="436"/>
        <v>57</v>
      </c>
      <c r="BI172" s="481">
        <f t="shared" si="432"/>
        <v>56</v>
      </c>
      <c r="BJ172" s="481">
        <f t="shared" si="433"/>
        <v>60</v>
      </c>
      <c r="BK172" s="481">
        <f t="shared" si="433"/>
        <v>78</v>
      </c>
      <c r="BL172" s="481">
        <f t="shared" si="433"/>
        <v>64</v>
      </c>
      <c r="BM172" s="481">
        <f t="shared" si="433"/>
        <v>56</v>
      </c>
      <c r="BN172" s="481">
        <f t="shared" si="433"/>
        <v>60</v>
      </c>
      <c r="BO172" s="481">
        <f t="shared" si="433"/>
        <v>92</v>
      </c>
      <c r="BP172" s="481">
        <f t="shared" si="433"/>
        <v>65</v>
      </c>
      <c r="BQ172" s="481">
        <f t="shared" si="433"/>
        <v>89</v>
      </c>
      <c r="BR172" s="481">
        <f t="shared" si="433"/>
        <v>57</v>
      </c>
      <c r="BS172" s="481">
        <f t="shared" si="433"/>
        <v>56</v>
      </c>
      <c r="BT172" s="481">
        <f t="shared" si="433"/>
        <v>57</v>
      </c>
      <c r="BU172" s="481">
        <f t="shared" si="433"/>
        <v>56</v>
      </c>
      <c r="BV172" s="481">
        <f t="shared" si="433"/>
        <v>61</v>
      </c>
      <c r="BW172" s="481">
        <f t="shared" si="433"/>
        <v>79</v>
      </c>
      <c r="BX172" s="481"/>
      <c r="BY172" s="481">
        <f t="shared" si="403"/>
        <v>3451</v>
      </c>
      <c r="BZ172" s="123"/>
      <c r="CA172" s="123">
        <f t="shared" si="430"/>
        <v>0</v>
      </c>
      <c r="CB172" s="483">
        <f t="shared" si="412"/>
        <v>0</v>
      </c>
      <c r="CC172" s="483">
        <f t="shared" si="413"/>
        <v>0</v>
      </c>
      <c r="CD172" s="483">
        <f t="shared" si="414"/>
        <v>374</v>
      </c>
      <c r="CE172" s="481">
        <f t="shared" si="415"/>
        <v>709</v>
      </c>
      <c r="CF172" s="483">
        <f t="shared" si="416"/>
        <v>786</v>
      </c>
      <c r="CG172" s="483">
        <f t="shared" si="417"/>
        <v>790</v>
      </c>
      <c r="CH172" s="483">
        <f t="shared" si="418"/>
        <v>792</v>
      </c>
      <c r="CI172" s="17"/>
      <c r="CJ172" s="481">
        <f t="shared" si="419"/>
        <v>0</v>
      </c>
      <c r="CK172" s="481">
        <f t="shared" si="420"/>
        <v>0</v>
      </c>
      <c r="CL172" s="481">
        <f t="shared" si="421"/>
        <v>129</v>
      </c>
      <c r="CM172" s="481">
        <f t="shared" si="422"/>
        <v>628</v>
      </c>
      <c r="CN172" s="481">
        <f t="shared" si="423"/>
        <v>749</v>
      </c>
      <c r="CO172" s="481">
        <f t="shared" si="424"/>
        <v>789</v>
      </c>
      <c r="CP172" s="481">
        <f t="shared" si="425"/>
        <v>790</v>
      </c>
      <c r="CQ172" s="481">
        <f t="shared" si="426"/>
        <v>366</v>
      </c>
      <c r="CR172" s="138">
        <f t="shared" si="431"/>
        <v>0</v>
      </c>
    </row>
    <row r="173" spans="1:96" outlineLevel="1">
      <c r="A173" s="561" t="s">
        <v>123</v>
      </c>
      <c r="B173" s="10">
        <f>'4a 1718 CS PC'!AI19</f>
        <v>4.3E-3</v>
      </c>
      <c r="C173" s="10">
        <f>'4a 1718 CS PC'!AP19</f>
        <v>2.5999999999999999E-3</v>
      </c>
      <c r="D173" s="10">
        <f>'4b 1819 CS PC'!AJ19</f>
        <v>4.3E-3</v>
      </c>
      <c r="E173" s="10">
        <f>'4b 1819 CS PC'!AT19</f>
        <v>2.5999999999999999E-3</v>
      </c>
      <c r="F173" s="10">
        <f>'4c 1920 CS PC'!AI19</f>
        <v>4.3E-3</v>
      </c>
      <c r="G173" s="10">
        <f>'4c 1920 CS PC'!AS19</f>
        <v>2.5999999999999999E-3</v>
      </c>
      <c r="H173" s="481">
        <f t="shared" si="437"/>
        <v>0</v>
      </c>
      <c r="I173" s="481">
        <f t="shared" si="427"/>
        <v>0</v>
      </c>
      <c r="J173" s="481">
        <f t="shared" si="428"/>
        <v>0</v>
      </c>
      <c r="K173" s="481">
        <f t="shared" si="438"/>
        <v>0</v>
      </c>
      <c r="L173" s="481">
        <f t="shared" si="408"/>
        <v>0</v>
      </c>
      <c r="M173" s="481">
        <f t="shared" si="408"/>
        <v>0</v>
      </c>
      <c r="N173" s="481">
        <f t="shared" si="409"/>
        <v>0</v>
      </c>
      <c r="O173" s="481">
        <f t="shared" si="409"/>
        <v>0</v>
      </c>
      <c r="P173" s="481">
        <f t="shared" si="429"/>
        <v>0</v>
      </c>
      <c r="Q173" s="481">
        <f t="shared" si="429"/>
        <v>0</v>
      </c>
      <c r="R173" s="481">
        <f t="shared" si="429"/>
        <v>0</v>
      </c>
      <c r="S173" s="481">
        <f t="shared" si="429"/>
        <v>25</v>
      </c>
      <c r="T173" s="481">
        <f t="shared" si="429"/>
        <v>21</v>
      </c>
      <c r="U173" s="481">
        <f t="shared" si="429"/>
        <v>19</v>
      </c>
      <c r="V173" s="481">
        <f t="shared" si="429"/>
        <v>18</v>
      </c>
      <c r="W173" s="481">
        <f t="shared" si="429"/>
        <v>19</v>
      </c>
      <c r="X173" s="481">
        <f t="shared" si="429"/>
        <v>19</v>
      </c>
      <c r="Y173" s="481">
        <f t="shared" si="429"/>
        <v>19</v>
      </c>
      <c r="Z173" s="481">
        <f t="shared" si="429"/>
        <v>20</v>
      </c>
      <c r="AA173" s="481">
        <f t="shared" si="429"/>
        <v>31</v>
      </c>
      <c r="AB173" s="481">
        <f t="shared" si="429"/>
        <v>26</v>
      </c>
      <c r="AC173" s="481">
        <f t="shared" si="429"/>
        <v>23</v>
      </c>
      <c r="AD173" s="481">
        <f t="shared" si="429"/>
        <v>25</v>
      </c>
      <c r="AE173" s="481">
        <f t="shared" si="429"/>
        <v>50</v>
      </c>
      <c r="AF173" s="481">
        <f t="shared" si="434"/>
        <v>30</v>
      </c>
      <c r="AG173" s="481">
        <f t="shared" si="434"/>
        <v>42</v>
      </c>
      <c r="AH173" s="481">
        <f t="shared" si="434"/>
        <v>26</v>
      </c>
      <c r="AI173" s="481">
        <f t="shared" si="434"/>
        <v>26</v>
      </c>
      <c r="AJ173" s="481">
        <f t="shared" si="434"/>
        <v>26</v>
      </c>
      <c r="AK173" s="481">
        <f t="shared" si="434"/>
        <v>25</v>
      </c>
      <c r="AL173" s="481">
        <f t="shared" si="434"/>
        <v>28</v>
      </c>
      <c r="AM173" s="481">
        <f t="shared" si="434"/>
        <v>37</v>
      </c>
      <c r="AN173" s="481">
        <f t="shared" si="434"/>
        <v>31</v>
      </c>
      <c r="AO173" s="481">
        <f t="shared" si="434"/>
        <v>27</v>
      </c>
      <c r="AP173" s="481">
        <f t="shared" si="434"/>
        <v>29</v>
      </c>
      <c r="AQ173" s="481">
        <f t="shared" si="434"/>
        <v>52</v>
      </c>
      <c r="AR173" s="481">
        <f t="shared" si="435"/>
        <v>33</v>
      </c>
      <c r="AS173" s="481">
        <f t="shared" si="435"/>
        <v>44</v>
      </c>
      <c r="AT173" s="481">
        <f t="shared" si="436"/>
        <v>29</v>
      </c>
      <c r="AU173" s="481">
        <f t="shared" si="436"/>
        <v>30</v>
      </c>
      <c r="AV173" s="481">
        <f t="shared" si="436"/>
        <v>29</v>
      </c>
      <c r="AW173" s="481">
        <f t="shared" si="436"/>
        <v>29</v>
      </c>
      <c r="AX173" s="481">
        <f t="shared" si="436"/>
        <v>31</v>
      </c>
      <c r="AY173" s="481">
        <f t="shared" si="436"/>
        <v>41</v>
      </c>
      <c r="AZ173" s="481">
        <f t="shared" si="436"/>
        <v>33</v>
      </c>
      <c r="BA173" s="481">
        <f t="shared" si="436"/>
        <v>29</v>
      </c>
      <c r="BB173" s="481">
        <f t="shared" si="436"/>
        <v>31</v>
      </c>
      <c r="BC173" s="481">
        <f t="shared" si="436"/>
        <v>48</v>
      </c>
      <c r="BD173" s="481">
        <f t="shared" si="436"/>
        <v>34</v>
      </c>
      <c r="BE173" s="481">
        <f t="shared" si="436"/>
        <v>47</v>
      </c>
      <c r="BF173" s="481">
        <f t="shared" si="436"/>
        <v>30</v>
      </c>
      <c r="BG173" s="483">
        <f t="shared" si="436"/>
        <v>29</v>
      </c>
      <c r="BH173" s="481">
        <f t="shared" si="436"/>
        <v>29</v>
      </c>
      <c r="BI173" s="481">
        <f t="shared" si="432"/>
        <v>29</v>
      </c>
      <c r="BJ173" s="481">
        <f t="shared" si="433"/>
        <v>31</v>
      </c>
      <c r="BK173" s="481">
        <f t="shared" si="433"/>
        <v>41</v>
      </c>
      <c r="BL173" s="481">
        <f t="shared" si="433"/>
        <v>33</v>
      </c>
      <c r="BM173" s="481">
        <f t="shared" si="433"/>
        <v>29</v>
      </c>
      <c r="BN173" s="481">
        <f t="shared" si="433"/>
        <v>31</v>
      </c>
      <c r="BO173" s="481">
        <f t="shared" si="433"/>
        <v>48</v>
      </c>
      <c r="BP173" s="481">
        <f t="shared" si="433"/>
        <v>34</v>
      </c>
      <c r="BQ173" s="481">
        <f t="shared" si="433"/>
        <v>46</v>
      </c>
      <c r="BR173" s="481">
        <f t="shared" si="433"/>
        <v>30</v>
      </c>
      <c r="BS173" s="481">
        <f t="shared" si="433"/>
        <v>29</v>
      </c>
      <c r="BT173" s="481">
        <f t="shared" si="433"/>
        <v>29</v>
      </c>
      <c r="BU173" s="481">
        <f t="shared" si="433"/>
        <v>29</v>
      </c>
      <c r="BV173" s="481">
        <f t="shared" si="433"/>
        <v>32</v>
      </c>
      <c r="BW173" s="481">
        <f t="shared" si="433"/>
        <v>41</v>
      </c>
      <c r="BX173" s="481"/>
      <c r="BY173" s="481">
        <f t="shared" si="403"/>
        <v>1782</v>
      </c>
      <c r="BZ173" s="123"/>
      <c r="CA173" s="123">
        <f t="shared" si="430"/>
        <v>0</v>
      </c>
      <c r="CB173" s="483">
        <f t="shared" si="412"/>
        <v>0</v>
      </c>
      <c r="CC173" s="483">
        <f t="shared" si="413"/>
        <v>0</v>
      </c>
      <c r="CD173" s="483">
        <f t="shared" si="414"/>
        <v>191</v>
      </c>
      <c r="CE173" s="481">
        <f t="shared" si="415"/>
        <v>364</v>
      </c>
      <c r="CF173" s="483">
        <f t="shared" si="416"/>
        <v>405</v>
      </c>
      <c r="CG173" s="483">
        <f t="shared" si="417"/>
        <v>411</v>
      </c>
      <c r="CH173" s="483">
        <f t="shared" si="418"/>
        <v>411</v>
      </c>
      <c r="CI173" s="17"/>
      <c r="CJ173" s="481">
        <f t="shared" si="419"/>
        <v>0</v>
      </c>
      <c r="CK173" s="481">
        <f t="shared" si="420"/>
        <v>0</v>
      </c>
      <c r="CL173" s="481">
        <f t="shared" si="421"/>
        <v>65</v>
      </c>
      <c r="CM173" s="481">
        <f t="shared" si="422"/>
        <v>322</v>
      </c>
      <c r="CN173" s="481">
        <f t="shared" si="423"/>
        <v>384</v>
      </c>
      <c r="CO173" s="481">
        <f t="shared" si="424"/>
        <v>411</v>
      </c>
      <c r="CP173" s="481">
        <f t="shared" si="425"/>
        <v>410</v>
      </c>
      <c r="CQ173" s="481">
        <f t="shared" si="426"/>
        <v>190</v>
      </c>
      <c r="CR173" s="138">
        <f t="shared" si="431"/>
        <v>0</v>
      </c>
    </row>
    <row r="174" spans="1:96" outlineLevel="1">
      <c r="A174" s="561" t="s">
        <v>124</v>
      </c>
      <c r="B174" s="10">
        <f>'4a 1718 CS PC'!AI20</f>
        <v>1E-3</v>
      </c>
      <c r="C174" s="10">
        <f>'4a 1718 CS PC'!AP20</f>
        <v>5.9999999999999995E-4</v>
      </c>
      <c r="D174" s="10">
        <f>'4b 1819 CS PC'!AJ20</f>
        <v>1.1000000000000001E-3</v>
      </c>
      <c r="E174" s="10">
        <f>'4b 1819 CS PC'!AT20</f>
        <v>5.9999999999999995E-4</v>
      </c>
      <c r="F174" s="10">
        <f>'4c 1920 CS PC'!AI20</f>
        <v>1.2999999999999999E-3</v>
      </c>
      <c r="G174" s="10">
        <f>'4c 1920 CS PC'!AS20</f>
        <v>8.0000000000000004E-4</v>
      </c>
      <c r="H174" s="481">
        <f t="shared" si="437"/>
        <v>0</v>
      </c>
      <c r="I174" s="481">
        <f t="shared" si="427"/>
        <v>0</v>
      </c>
      <c r="J174" s="481">
        <f t="shared" si="428"/>
        <v>0</v>
      </c>
      <c r="K174" s="481">
        <f t="shared" si="438"/>
        <v>0</v>
      </c>
      <c r="L174" s="481">
        <f t="shared" si="408"/>
        <v>0</v>
      </c>
      <c r="M174" s="481">
        <f t="shared" si="408"/>
        <v>0</v>
      </c>
      <c r="N174" s="481">
        <f t="shared" si="409"/>
        <v>0</v>
      </c>
      <c r="O174" s="481">
        <f t="shared" si="409"/>
        <v>0</v>
      </c>
      <c r="P174" s="481">
        <f t="shared" si="429"/>
        <v>0</v>
      </c>
      <c r="Q174" s="481">
        <f t="shared" si="429"/>
        <v>0</v>
      </c>
      <c r="R174" s="481">
        <f t="shared" si="429"/>
        <v>0</v>
      </c>
      <c r="S174" s="481">
        <f t="shared" si="429"/>
        <v>8</v>
      </c>
      <c r="T174" s="481">
        <f t="shared" si="429"/>
        <v>6</v>
      </c>
      <c r="U174" s="481">
        <f t="shared" si="429"/>
        <v>6</v>
      </c>
      <c r="V174" s="481">
        <f t="shared" si="429"/>
        <v>6</v>
      </c>
      <c r="W174" s="481">
        <f t="shared" si="429"/>
        <v>6</v>
      </c>
      <c r="X174" s="481">
        <f t="shared" si="429"/>
        <v>6</v>
      </c>
      <c r="Y174" s="481">
        <f t="shared" si="429"/>
        <v>6</v>
      </c>
      <c r="Z174" s="481">
        <f t="shared" si="429"/>
        <v>6</v>
      </c>
      <c r="AA174" s="481">
        <f t="shared" si="429"/>
        <v>9</v>
      </c>
      <c r="AB174" s="481">
        <f t="shared" si="429"/>
        <v>8</v>
      </c>
      <c r="AC174" s="481">
        <f t="shared" si="429"/>
        <v>7</v>
      </c>
      <c r="AD174" s="481">
        <f t="shared" si="429"/>
        <v>8</v>
      </c>
      <c r="AE174" s="481">
        <f t="shared" si="429"/>
        <v>15</v>
      </c>
      <c r="AF174" s="481">
        <f t="shared" si="434"/>
        <v>9</v>
      </c>
      <c r="AG174" s="481">
        <f t="shared" si="434"/>
        <v>13</v>
      </c>
      <c r="AH174" s="481">
        <f t="shared" si="434"/>
        <v>8</v>
      </c>
      <c r="AI174" s="481">
        <f t="shared" si="434"/>
        <v>8</v>
      </c>
      <c r="AJ174" s="481">
        <f t="shared" si="434"/>
        <v>8</v>
      </c>
      <c r="AK174" s="481">
        <f t="shared" si="434"/>
        <v>8</v>
      </c>
      <c r="AL174" s="481">
        <f t="shared" si="434"/>
        <v>8</v>
      </c>
      <c r="AM174" s="481">
        <f t="shared" si="434"/>
        <v>11</v>
      </c>
      <c r="AN174" s="481">
        <f t="shared" si="434"/>
        <v>9</v>
      </c>
      <c r="AO174" s="481">
        <f t="shared" si="434"/>
        <v>8</v>
      </c>
      <c r="AP174" s="481">
        <f t="shared" si="434"/>
        <v>9</v>
      </c>
      <c r="AQ174" s="481">
        <f t="shared" si="434"/>
        <v>16</v>
      </c>
      <c r="AR174" s="481">
        <f t="shared" si="435"/>
        <v>10</v>
      </c>
      <c r="AS174" s="481">
        <f t="shared" si="435"/>
        <v>13</v>
      </c>
      <c r="AT174" s="481">
        <f t="shared" si="436"/>
        <v>9</v>
      </c>
      <c r="AU174" s="481">
        <f t="shared" si="436"/>
        <v>9</v>
      </c>
      <c r="AV174" s="481">
        <f t="shared" si="436"/>
        <v>9</v>
      </c>
      <c r="AW174" s="481">
        <f t="shared" si="436"/>
        <v>9</v>
      </c>
      <c r="AX174" s="481">
        <f t="shared" si="436"/>
        <v>10</v>
      </c>
      <c r="AY174" s="481">
        <f t="shared" si="436"/>
        <v>13</v>
      </c>
      <c r="AZ174" s="481">
        <f t="shared" si="436"/>
        <v>10</v>
      </c>
      <c r="BA174" s="481">
        <f t="shared" si="436"/>
        <v>9</v>
      </c>
      <c r="BB174" s="481">
        <f t="shared" si="436"/>
        <v>10</v>
      </c>
      <c r="BC174" s="481">
        <f t="shared" si="436"/>
        <v>15</v>
      </c>
      <c r="BD174" s="481">
        <f t="shared" si="436"/>
        <v>10</v>
      </c>
      <c r="BE174" s="481">
        <f t="shared" si="436"/>
        <v>14</v>
      </c>
      <c r="BF174" s="481">
        <f t="shared" si="436"/>
        <v>9</v>
      </c>
      <c r="BG174" s="483">
        <f t="shared" si="436"/>
        <v>9</v>
      </c>
      <c r="BH174" s="481">
        <f t="shared" si="436"/>
        <v>9</v>
      </c>
      <c r="BI174" s="481">
        <f t="shared" si="432"/>
        <v>9</v>
      </c>
      <c r="BJ174" s="481">
        <f t="shared" si="433"/>
        <v>10</v>
      </c>
      <c r="BK174" s="481">
        <f t="shared" si="433"/>
        <v>13</v>
      </c>
      <c r="BL174" s="481">
        <f t="shared" si="433"/>
        <v>10</v>
      </c>
      <c r="BM174" s="481">
        <f t="shared" si="433"/>
        <v>9</v>
      </c>
      <c r="BN174" s="481">
        <f t="shared" si="433"/>
        <v>10</v>
      </c>
      <c r="BO174" s="481">
        <f t="shared" si="433"/>
        <v>15</v>
      </c>
      <c r="BP174" s="481">
        <f t="shared" si="433"/>
        <v>10</v>
      </c>
      <c r="BQ174" s="481">
        <f t="shared" si="433"/>
        <v>14</v>
      </c>
      <c r="BR174" s="481">
        <f t="shared" si="433"/>
        <v>9</v>
      </c>
      <c r="BS174" s="481">
        <f t="shared" si="433"/>
        <v>9</v>
      </c>
      <c r="BT174" s="481">
        <f t="shared" si="433"/>
        <v>9</v>
      </c>
      <c r="BU174" s="481">
        <f t="shared" si="433"/>
        <v>9</v>
      </c>
      <c r="BV174" s="481">
        <f t="shared" si="433"/>
        <v>10</v>
      </c>
      <c r="BW174" s="481">
        <f t="shared" si="433"/>
        <v>13</v>
      </c>
      <c r="BX174" s="481"/>
      <c r="BY174" s="483">
        <f t="shared" si="403"/>
        <v>548</v>
      </c>
      <c r="BZ174" s="123"/>
      <c r="CA174" s="123">
        <f t="shared" si="430"/>
        <v>0</v>
      </c>
      <c r="CB174" s="483">
        <f t="shared" si="412"/>
        <v>0</v>
      </c>
      <c r="CC174" s="483">
        <f t="shared" si="413"/>
        <v>0</v>
      </c>
      <c r="CD174" s="483">
        <f t="shared" si="414"/>
        <v>59</v>
      </c>
      <c r="CE174" s="481">
        <f t="shared" si="415"/>
        <v>111</v>
      </c>
      <c r="CF174" s="483">
        <f t="shared" si="416"/>
        <v>124</v>
      </c>
      <c r="CG174" s="483">
        <f t="shared" si="417"/>
        <v>127</v>
      </c>
      <c r="CH174" s="483">
        <f t="shared" si="418"/>
        <v>127</v>
      </c>
      <c r="CI174" s="17"/>
      <c r="CJ174" s="481">
        <f t="shared" si="419"/>
        <v>0</v>
      </c>
      <c r="CK174" s="481">
        <f t="shared" si="420"/>
        <v>0</v>
      </c>
      <c r="CL174" s="481">
        <f t="shared" si="421"/>
        <v>20</v>
      </c>
      <c r="CM174" s="481">
        <f t="shared" si="422"/>
        <v>99</v>
      </c>
      <c r="CN174" s="481">
        <f t="shared" si="423"/>
        <v>116</v>
      </c>
      <c r="CO174" s="481">
        <f t="shared" si="424"/>
        <v>127</v>
      </c>
      <c r="CP174" s="481">
        <f t="shared" si="425"/>
        <v>127</v>
      </c>
      <c r="CQ174" s="481">
        <f t="shared" si="426"/>
        <v>59</v>
      </c>
      <c r="CR174" s="138">
        <f t="shared" si="431"/>
        <v>0</v>
      </c>
    </row>
    <row r="175" spans="1:96" outlineLevel="1">
      <c r="A175" s="561" t="s">
        <v>125</v>
      </c>
      <c r="B175" s="10">
        <f>'4a 1718 CS PC'!AI21</f>
        <v>0.48899999999999999</v>
      </c>
      <c r="C175" s="10">
        <f>'4a 1718 CS PC'!AP21</f>
        <v>0.28949999999999998</v>
      </c>
      <c r="D175" s="10">
        <f>'4b 1819 CS PC'!AJ21</f>
        <v>0.49199999999999999</v>
      </c>
      <c r="E175" s="10">
        <f>'4b 1819 CS PC'!AT21</f>
        <v>0.29459999999999997</v>
      </c>
      <c r="F175" s="10">
        <f>'4c 1920 CS PC'!AI21</f>
        <v>0.49320000000000003</v>
      </c>
      <c r="G175" s="10">
        <f>'4c 1920 CS PC'!AS21</f>
        <v>0.2964</v>
      </c>
      <c r="H175" s="481">
        <f t="shared" si="437"/>
        <v>0</v>
      </c>
      <c r="I175" s="481">
        <f t="shared" si="427"/>
        <v>0</v>
      </c>
      <c r="J175" s="481">
        <f t="shared" si="428"/>
        <v>0</v>
      </c>
      <c r="K175" s="481">
        <f t="shared" si="438"/>
        <v>0</v>
      </c>
      <c r="L175" s="481">
        <f t="shared" si="408"/>
        <v>0</v>
      </c>
      <c r="M175" s="481">
        <f t="shared" si="408"/>
        <v>0</v>
      </c>
      <c r="N175" s="481">
        <f t="shared" si="409"/>
        <v>0</v>
      </c>
      <c r="O175" s="481">
        <f t="shared" si="409"/>
        <v>0</v>
      </c>
      <c r="P175" s="481">
        <f t="shared" si="429"/>
        <v>0</v>
      </c>
      <c r="Q175" s="481">
        <f t="shared" si="429"/>
        <v>0</v>
      </c>
      <c r="R175" s="481">
        <f t="shared" si="429"/>
        <v>0</v>
      </c>
      <c r="S175" s="481">
        <f t="shared" si="429"/>
        <v>2925</v>
      </c>
      <c r="T175" s="523">
        <f>ROUNDUP(((T$156)*$F175),0)</f>
        <v>2431</v>
      </c>
      <c r="U175" s="523">
        <f>ROUNDDOWN(((U$156)*$F175),0)</f>
        <v>2204</v>
      </c>
      <c r="V175" s="481">
        <f t="shared" si="429"/>
        <v>2106</v>
      </c>
      <c r="W175" s="481">
        <f t="shared" si="429"/>
        <v>2198</v>
      </c>
      <c r="X175" s="523">
        <f>ROUNDDOWN(((X$156)*$F175),0)</f>
        <v>2139</v>
      </c>
      <c r="Y175" s="523">
        <f>ROUNDUP(((Y$156)*$F175),0)</f>
        <v>2157</v>
      </c>
      <c r="Z175" s="481">
        <f t="shared" si="429"/>
        <v>2315</v>
      </c>
      <c r="AA175" s="523">
        <f>ROUNDDOWN(((AA$156)*$F175),0)</f>
        <v>3511</v>
      </c>
      <c r="AB175" s="481">
        <f t="shared" si="429"/>
        <v>2999</v>
      </c>
      <c r="AC175" s="481">
        <f t="shared" si="429"/>
        <v>2641</v>
      </c>
      <c r="AD175" s="481">
        <f t="shared" si="429"/>
        <v>2904</v>
      </c>
      <c r="AE175" s="481">
        <f t="shared" si="429"/>
        <v>5706</v>
      </c>
      <c r="AF175" s="481">
        <f t="shared" si="434"/>
        <v>3442</v>
      </c>
      <c r="AG175" s="523">
        <f>ROUNDDOWN(((AG$156)*$F175),0)</f>
        <v>4833</v>
      </c>
      <c r="AH175" s="481">
        <f t="shared" si="434"/>
        <v>2981</v>
      </c>
      <c r="AI175" s="523">
        <f>ROUNDDOWN(((AI$156)*$F175),0)</f>
        <v>2949</v>
      </c>
      <c r="AJ175" s="481">
        <f t="shared" si="434"/>
        <v>2940</v>
      </c>
      <c r="AK175" s="481">
        <f t="shared" si="434"/>
        <v>2915</v>
      </c>
      <c r="AL175" s="523">
        <f>ROUNDUP(((AL$156)*$F175),0)</f>
        <v>3183</v>
      </c>
      <c r="AM175" s="523">
        <f>ROUNDUP(((AM$156)*$F175),0)</f>
        <v>4189</v>
      </c>
      <c r="AN175" s="481">
        <f t="shared" si="434"/>
        <v>3532</v>
      </c>
      <c r="AO175" s="523">
        <f>ROUNDUP(((AO$156)*$F175),0)</f>
        <v>3078</v>
      </c>
      <c r="AP175" s="481">
        <f t="shared" si="434"/>
        <v>3340</v>
      </c>
      <c r="AQ175" s="523">
        <f>ROUNDUP(((AQ$156)*$F175),0)</f>
        <v>5988</v>
      </c>
      <c r="AR175" s="481">
        <f t="shared" si="435"/>
        <v>3794</v>
      </c>
      <c r="AS175" s="523">
        <f>ROUNDUP(((AS$156)*$F175),0)</f>
        <v>5091</v>
      </c>
      <c r="AT175" s="523">
        <f>ROUNDUP(((AT$156)*$G175),0)</f>
        <v>3296</v>
      </c>
      <c r="AU175" s="481">
        <f t="shared" si="436"/>
        <v>3373</v>
      </c>
      <c r="AV175" s="523">
        <f>ROUNDDOWN(((AV$156)*$G175),0)</f>
        <v>3345</v>
      </c>
      <c r="AW175" s="481">
        <f t="shared" si="436"/>
        <v>3324</v>
      </c>
      <c r="AX175" s="523">
        <f>ROUNDUP(((AX$156)*$G175),0)</f>
        <v>3578</v>
      </c>
      <c r="AY175" s="481">
        <f t="shared" si="436"/>
        <v>4647</v>
      </c>
      <c r="AZ175" s="481">
        <f t="shared" si="436"/>
        <v>3757</v>
      </c>
      <c r="BA175" s="523">
        <f>ROUNDUP(((BA$156)*$G175),0)</f>
        <v>3295</v>
      </c>
      <c r="BB175" s="481">
        <f t="shared" si="436"/>
        <v>3543</v>
      </c>
      <c r="BC175" s="481">
        <f t="shared" si="436"/>
        <v>5422</v>
      </c>
      <c r="BD175" s="523">
        <f>ROUNDUP(((BD$156)*$G175),0)</f>
        <v>3886</v>
      </c>
      <c r="BE175" s="481">
        <f t="shared" si="436"/>
        <v>5315</v>
      </c>
      <c r="BF175" s="481">
        <f t="shared" si="436"/>
        <v>3398</v>
      </c>
      <c r="BG175" s="523">
        <f>ROUNDUP(((BG$156)*$G175),0)</f>
        <v>3300</v>
      </c>
      <c r="BH175" s="481">
        <f t="shared" si="436"/>
        <v>3351</v>
      </c>
      <c r="BI175" s="523">
        <f>ROUNDUP(((BI$156)*$G175),0)</f>
        <v>3333</v>
      </c>
      <c r="BJ175" s="481">
        <f t="shared" si="433"/>
        <v>3578</v>
      </c>
      <c r="BK175" s="481">
        <f t="shared" si="433"/>
        <v>4639</v>
      </c>
      <c r="BL175" s="481">
        <f t="shared" si="433"/>
        <v>3767</v>
      </c>
      <c r="BM175" s="481">
        <f t="shared" si="433"/>
        <v>3291</v>
      </c>
      <c r="BN175" s="481">
        <f t="shared" si="433"/>
        <v>3543</v>
      </c>
      <c r="BO175" s="523">
        <f>ROUNDDOWN(((BO$156)*$G175),0)</f>
        <v>5449</v>
      </c>
      <c r="BP175" s="481">
        <f t="shared" si="433"/>
        <v>3830</v>
      </c>
      <c r="BQ175" s="481">
        <f t="shared" si="433"/>
        <v>5264</v>
      </c>
      <c r="BR175" s="481">
        <f t="shared" si="433"/>
        <v>3398</v>
      </c>
      <c r="BS175" s="523">
        <f>ROUNDUP(((BS$156)*$G175),0)</f>
        <v>3300</v>
      </c>
      <c r="BT175" s="481">
        <f t="shared" si="433"/>
        <v>3351</v>
      </c>
      <c r="BU175" s="523">
        <f>ROUNDUP(((BU$156)*$G175),0)</f>
        <v>3333</v>
      </c>
      <c r="BV175" s="481">
        <f t="shared" si="433"/>
        <v>3607</v>
      </c>
      <c r="BW175" s="481">
        <f t="shared" si="433"/>
        <v>4669</v>
      </c>
      <c r="BX175" s="481"/>
      <c r="BY175" s="481">
        <f t="shared" si="403"/>
        <v>203673</v>
      </c>
      <c r="BZ175" s="123"/>
      <c r="CA175" s="123">
        <f t="shared" si="430"/>
        <v>0</v>
      </c>
      <c r="CB175" s="483">
        <f t="shared" si="412"/>
        <v>0</v>
      </c>
      <c r="CC175" s="483">
        <f t="shared" si="413"/>
        <v>0</v>
      </c>
      <c r="CD175" s="483">
        <f t="shared" si="414"/>
        <v>21986</v>
      </c>
      <c r="CE175" s="481">
        <f t="shared" si="415"/>
        <v>41682</v>
      </c>
      <c r="CF175" s="483">
        <f t="shared" si="416"/>
        <v>46386</v>
      </c>
      <c r="CG175" s="483">
        <f t="shared" si="417"/>
        <v>46817</v>
      </c>
      <c r="CH175" s="483">
        <f>ROUND(SUM(BL175:BW175),0)</f>
        <v>46802</v>
      </c>
      <c r="CI175" s="17"/>
      <c r="CJ175" s="481">
        <f t="shared" si="419"/>
        <v>0</v>
      </c>
      <c r="CK175" s="481">
        <f t="shared" si="420"/>
        <v>0</v>
      </c>
      <c r="CL175" s="481">
        <f t="shared" si="421"/>
        <v>7560</v>
      </c>
      <c r="CM175" s="481">
        <f t="shared" si="422"/>
        <v>36951</v>
      </c>
      <c r="CN175" s="481">
        <f t="shared" si="423"/>
        <v>43980</v>
      </c>
      <c r="CO175" s="481">
        <f t="shared" si="424"/>
        <v>46781</v>
      </c>
      <c r="CP175" s="483">
        <f>ROUND(SUM(BF175:BQ175),0)</f>
        <v>46743</v>
      </c>
      <c r="CQ175" s="481">
        <f t="shared" si="426"/>
        <v>21658</v>
      </c>
      <c r="CR175" s="138">
        <f t="shared" si="431"/>
        <v>0</v>
      </c>
    </row>
    <row r="176" spans="1:96" outlineLevel="1">
      <c r="A176" s="561" t="s">
        <v>126</v>
      </c>
      <c r="B176" s="10">
        <f>'4a 1718 CS PC'!AI22</f>
        <v>9.7999999999999997E-3</v>
      </c>
      <c r="C176" s="10">
        <f>'4a 1718 CS PC'!AP22</f>
        <v>5.7999999999999996E-3</v>
      </c>
      <c r="D176" s="10">
        <f>'4b 1819 CS PC'!AJ22</f>
        <v>9.7000000000000003E-3</v>
      </c>
      <c r="E176" s="10">
        <f>'4b 1819 CS PC'!AT22</f>
        <v>5.7999999999999996E-3</v>
      </c>
      <c r="F176" s="10">
        <f>'4c 1920 CS PC'!AI22</f>
        <v>9.7999999999999997E-3</v>
      </c>
      <c r="G176" s="10">
        <f>'4c 1920 CS PC'!AS22</f>
        <v>5.8999999999999999E-3</v>
      </c>
      <c r="H176" s="481">
        <f t="shared" si="437"/>
        <v>0</v>
      </c>
      <c r="I176" s="481">
        <f t="shared" si="427"/>
        <v>0</v>
      </c>
      <c r="J176" s="481">
        <f t="shared" si="428"/>
        <v>0</v>
      </c>
      <c r="K176" s="481">
        <f t="shared" si="438"/>
        <v>0</v>
      </c>
      <c r="L176" s="481">
        <f t="shared" si="408"/>
        <v>0</v>
      </c>
      <c r="M176" s="481">
        <f t="shared" si="408"/>
        <v>0</v>
      </c>
      <c r="N176" s="481">
        <f t="shared" si="409"/>
        <v>0</v>
      </c>
      <c r="O176" s="481">
        <f t="shared" si="409"/>
        <v>0</v>
      </c>
      <c r="P176" s="481">
        <f t="shared" si="429"/>
        <v>0</v>
      </c>
      <c r="Q176" s="481">
        <f t="shared" si="429"/>
        <v>0</v>
      </c>
      <c r="R176" s="481">
        <f t="shared" si="429"/>
        <v>0</v>
      </c>
      <c r="S176" s="481">
        <f t="shared" si="429"/>
        <v>58</v>
      </c>
      <c r="T176" s="481">
        <f t="shared" si="429"/>
        <v>48</v>
      </c>
      <c r="U176" s="481">
        <f t="shared" si="429"/>
        <v>44</v>
      </c>
      <c r="V176" s="481">
        <f t="shared" si="429"/>
        <v>42</v>
      </c>
      <c r="W176" s="481">
        <f t="shared" si="429"/>
        <v>44</v>
      </c>
      <c r="X176" s="481">
        <f t="shared" si="429"/>
        <v>43</v>
      </c>
      <c r="Y176" s="481">
        <f t="shared" si="429"/>
        <v>43</v>
      </c>
      <c r="Z176" s="481">
        <f t="shared" si="429"/>
        <v>46</v>
      </c>
      <c r="AA176" s="481">
        <f t="shared" si="429"/>
        <v>70</v>
      </c>
      <c r="AB176" s="481">
        <f t="shared" si="429"/>
        <v>60</v>
      </c>
      <c r="AC176" s="481">
        <f t="shared" si="429"/>
        <v>52</v>
      </c>
      <c r="AD176" s="481">
        <f t="shared" si="429"/>
        <v>58</v>
      </c>
      <c r="AE176" s="481">
        <f t="shared" si="429"/>
        <v>113</v>
      </c>
      <c r="AF176" s="481">
        <f t="shared" si="434"/>
        <v>68</v>
      </c>
      <c r="AG176" s="481">
        <f t="shared" si="434"/>
        <v>96</v>
      </c>
      <c r="AH176" s="481">
        <f t="shared" si="434"/>
        <v>59</v>
      </c>
      <c r="AI176" s="481">
        <f t="shared" si="434"/>
        <v>59</v>
      </c>
      <c r="AJ176" s="481">
        <f t="shared" si="434"/>
        <v>58</v>
      </c>
      <c r="AK176" s="481">
        <f t="shared" si="434"/>
        <v>58</v>
      </c>
      <c r="AL176" s="481">
        <f t="shared" si="434"/>
        <v>63</v>
      </c>
      <c r="AM176" s="481">
        <f t="shared" si="434"/>
        <v>83</v>
      </c>
      <c r="AN176" s="481">
        <f t="shared" si="434"/>
        <v>70</v>
      </c>
      <c r="AO176" s="481">
        <f t="shared" si="434"/>
        <v>61</v>
      </c>
      <c r="AP176" s="481">
        <f t="shared" si="434"/>
        <v>66</v>
      </c>
      <c r="AQ176" s="481">
        <f t="shared" si="434"/>
        <v>119</v>
      </c>
      <c r="AR176" s="481">
        <f t="shared" si="435"/>
        <v>75</v>
      </c>
      <c r="AS176" s="481">
        <f t="shared" si="435"/>
        <v>101</v>
      </c>
      <c r="AT176" s="481">
        <f t="shared" si="436"/>
        <v>66</v>
      </c>
      <c r="AU176" s="481">
        <f t="shared" si="436"/>
        <v>67</v>
      </c>
      <c r="AV176" s="481">
        <f t="shared" si="436"/>
        <v>67</v>
      </c>
      <c r="AW176" s="481">
        <f t="shared" si="436"/>
        <v>66</v>
      </c>
      <c r="AX176" s="481">
        <f t="shared" si="436"/>
        <v>71</v>
      </c>
      <c r="AY176" s="481">
        <f t="shared" si="436"/>
        <v>93</v>
      </c>
      <c r="AZ176" s="481">
        <f t="shared" si="436"/>
        <v>75</v>
      </c>
      <c r="BA176" s="481">
        <f t="shared" si="436"/>
        <v>66</v>
      </c>
      <c r="BB176" s="481">
        <f t="shared" si="436"/>
        <v>71</v>
      </c>
      <c r="BC176" s="481">
        <f t="shared" si="436"/>
        <v>108</v>
      </c>
      <c r="BD176" s="481">
        <f t="shared" si="436"/>
        <v>77</v>
      </c>
      <c r="BE176" s="481">
        <f t="shared" si="436"/>
        <v>106</v>
      </c>
      <c r="BF176" s="481">
        <f t="shared" si="436"/>
        <v>68</v>
      </c>
      <c r="BG176" s="483">
        <f t="shared" si="436"/>
        <v>66</v>
      </c>
      <c r="BH176" s="481">
        <f t="shared" si="436"/>
        <v>67</v>
      </c>
      <c r="BI176" s="481">
        <f t="shared" si="432"/>
        <v>66</v>
      </c>
      <c r="BJ176" s="481">
        <f t="shared" si="433"/>
        <v>71</v>
      </c>
      <c r="BK176" s="481">
        <f t="shared" si="433"/>
        <v>92</v>
      </c>
      <c r="BL176" s="481">
        <f t="shared" si="433"/>
        <v>75</v>
      </c>
      <c r="BM176" s="481">
        <f t="shared" si="433"/>
        <v>66</v>
      </c>
      <c r="BN176" s="481">
        <f t="shared" si="433"/>
        <v>71</v>
      </c>
      <c r="BO176" s="481">
        <f t="shared" si="433"/>
        <v>108</v>
      </c>
      <c r="BP176" s="481">
        <f t="shared" si="433"/>
        <v>76</v>
      </c>
      <c r="BQ176" s="481">
        <f t="shared" si="433"/>
        <v>105</v>
      </c>
      <c r="BR176" s="481">
        <f t="shared" si="433"/>
        <v>68</v>
      </c>
      <c r="BS176" s="481">
        <f t="shared" si="433"/>
        <v>66</v>
      </c>
      <c r="BT176" s="481">
        <f t="shared" si="433"/>
        <v>67</v>
      </c>
      <c r="BU176" s="481">
        <f t="shared" si="433"/>
        <v>66</v>
      </c>
      <c r="BV176" s="481">
        <f t="shared" si="433"/>
        <v>72</v>
      </c>
      <c r="BW176" s="481">
        <f t="shared" si="433"/>
        <v>93</v>
      </c>
      <c r="BX176" s="481"/>
      <c r="BY176" s="481">
        <f t="shared" si="403"/>
        <v>4053</v>
      </c>
      <c r="BZ176" s="123"/>
      <c r="CA176" s="123">
        <f t="shared" si="430"/>
        <v>0</v>
      </c>
      <c r="CB176" s="483">
        <f t="shared" si="412"/>
        <v>0</v>
      </c>
      <c r="CC176" s="483">
        <f t="shared" si="413"/>
        <v>0</v>
      </c>
      <c r="CD176" s="483">
        <f t="shared" si="414"/>
        <v>438</v>
      </c>
      <c r="CE176" s="481">
        <f t="shared" si="415"/>
        <v>827</v>
      </c>
      <c r="CF176" s="483">
        <f t="shared" si="416"/>
        <v>922</v>
      </c>
      <c r="CG176" s="483">
        <f t="shared" si="417"/>
        <v>933</v>
      </c>
      <c r="CH176" s="483">
        <f t="shared" ref="CH176:CH214" si="439">ROUND(SUM(BL176:BW176),0)</f>
        <v>933</v>
      </c>
      <c r="CI176" s="17"/>
      <c r="CJ176" s="481">
        <f t="shared" si="419"/>
        <v>0</v>
      </c>
      <c r="CK176" s="481">
        <f t="shared" si="420"/>
        <v>0</v>
      </c>
      <c r="CL176" s="481">
        <f t="shared" si="421"/>
        <v>150</v>
      </c>
      <c r="CM176" s="481">
        <f t="shared" si="422"/>
        <v>735</v>
      </c>
      <c r="CN176" s="481">
        <f t="shared" si="423"/>
        <v>872</v>
      </c>
      <c r="CO176" s="481">
        <f t="shared" si="424"/>
        <v>933</v>
      </c>
      <c r="CP176" s="483">
        <f t="shared" ref="CP176:CP214" si="440">ROUND(SUM(BF176:BQ176),0)</f>
        <v>931</v>
      </c>
      <c r="CQ176" s="483">
        <f t="shared" si="426"/>
        <v>432</v>
      </c>
      <c r="CR176" s="138">
        <f t="shared" si="431"/>
        <v>0</v>
      </c>
    </row>
    <row r="177" spans="1:96" outlineLevel="1">
      <c r="A177" s="561" t="s">
        <v>127</v>
      </c>
      <c r="B177" s="10">
        <f>'4a 1718 CS PC'!AI23</f>
        <v>5.7999999999999996E-3</v>
      </c>
      <c r="C177" s="10">
        <f>'4a 1718 CS PC'!AP23</f>
        <v>3.3999999999999998E-3</v>
      </c>
      <c r="D177" s="10">
        <f>'4b 1819 CS PC'!AJ23</f>
        <v>5.3E-3</v>
      </c>
      <c r="E177" s="10">
        <f>'4b 1819 CS PC'!AT23</f>
        <v>3.2000000000000002E-3</v>
      </c>
      <c r="F177" s="10">
        <f>'4c 1920 CS PC'!AI23</f>
        <v>5.4000000000000003E-3</v>
      </c>
      <c r="G177" s="10">
        <f>'4c 1920 CS PC'!AS23</f>
        <v>3.2000000000000002E-3</v>
      </c>
      <c r="H177" s="481">
        <f t="shared" ref="H177:H186" si="441">((H$156)*$C177)</f>
        <v>0</v>
      </c>
      <c r="I177" s="481">
        <f t="shared" si="427"/>
        <v>0</v>
      </c>
      <c r="J177" s="481">
        <f t="shared" si="428"/>
        <v>0</v>
      </c>
      <c r="K177" s="481">
        <f t="shared" si="438"/>
        <v>0</v>
      </c>
      <c r="L177" s="481">
        <f t="shared" si="408"/>
        <v>0</v>
      </c>
      <c r="M177" s="481">
        <f t="shared" si="408"/>
        <v>0</v>
      </c>
      <c r="N177" s="481">
        <f t="shared" si="409"/>
        <v>0</v>
      </c>
      <c r="O177" s="481">
        <f t="shared" si="409"/>
        <v>0</v>
      </c>
      <c r="P177" s="481">
        <f t="shared" si="429"/>
        <v>0</v>
      </c>
      <c r="Q177" s="481">
        <f t="shared" si="429"/>
        <v>0</v>
      </c>
      <c r="R177" s="481">
        <f t="shared" si="429"/>
        <v>0</v>
      </c>
      <c r="S177" s="481">
        <f t="shared" si="429"/>
        <v>32</v>
      </c>
      <c r="T177" s="481">
        <f t="shared" si="429"/>
        <v>27</v>
      </c>
      <c r="U177" s="481">
        <f t="shared" si="429"/>
        <v>24</v>
      </c>
      <c r="V177" s="481">
        <f t="shared" si="429"/>
        <v>23</v>
      </c>
      <c r="W177" s="481">
        <f t="shared" si="429"/>
        <v>24</v>
      </c>
      <c r="X177" s="481">
        <f t="shared" si="429"/>
        <v>23</v>
      </c>
      <c r="Y177" s="481">
        <f t="shared" si="429"/>
        <v>24</v>
      </c>
      <c r="Z177" s="481">
        <f t="shared" si="429"/>
        <v>25</v>
      </c>
      <c r="AA177" s="481">
        <f t="shared" si="429"/>
        <v>38</v>
      </c>
      <c r="AB177" s="481">
        <f t="shared" si="429"/>
        <v>33</v>
      </c>
      <c r="AC177" s="481">
        <f t="shared" si="429"/>
        <v>29</v>
      </c>
      <c r="AD177" s="481">
        <f t="shared" si="429"/>
        <v>32</v>
      </c>
      <c r="AE177" s="481">
        <f t="shared" si="429"/>
        <v>62</v>
      </c>
      <c r="AF177" s="481">
        <f t="shared" si="434"/>
        <v>38</v>
      </c>
      <c r="AG177" s="481">
        <f t="shared" si="434"/>
        <v>53</v>
      </c>
      <c r="AH177" s="481">
        <f t="shared" si="434"/>
        <v>33</v>
      </c>
      <c r="AI177" s="481">
        <f t="shared" si="434"/>
        <v>32</v>
      </c>
      <c r="AJ177" s="481">
        <f t="shared" si="434"/>
        <v>32</v>
      </c>
      <c r="AK177" s="481">
        <f t="shared" si="434"/>
        <v>32</v>
      </c>
      <c r="AL177" s="481">
        <f t="shared" si="434"/>
        <v>35</v>
      </c>
      <c r="AM177" s="481">
        <f t="shared" si="434"/>
        <v>46</v>
      </c>
      <c r="AN177" s="481">
        <f t="shared" si="434"/>
        <v>39</v>
      </c>
      <c r="AO177" s="481">
        <f t="shared" si="434"/>
        <v>34</v>
      </c>
      <c r="AP177" s="481">
        <f t="shared" si="434"/>
        <v>37</v>
      </c>
      <c r="AQ177" s="481">
        <f t="shared" si="434"/>
        <v>66</v>
      </c>
      <c r="AR177" s="481">
        <f t="shared" si="435"/>
        <v>42</v>
      </c>
      <c r="AS177" s="481">
        <f t="shared" si="435"/>
        <v>56</v>
      </c>
      <c r="AT177" s="481">
        <f t="shared" si="436"/>
        <v>36</v>
      </c>
      <c r="AU177" s="481">
        <f t="shared" si="436"/>
        <v>36</v>
      </c>
      <c r="AV177" s="481">
        <f t="shared" si="436"/>
        <v>36</v>
      </c>
      <c r="AW177" s="481">
        <f t="shared" si="436"/>
        <v>36</v>
      </c>
      <c r="AX177" s="481">
        <f t="shared" si="436"/>
        <v>39</v>
      </c>
      <c r="AY177" s="481">
        <f t="shared" si="436"/>
        <v>50</v>
      </c>
      <c r="AZ177" s="481">
        <f t="shared" si="436"/>
        <v>41</v>
      </c>
      <c r="BA177" s="481">
        <f t="shared" si="436"/>
        <v>36</v>
      </c>
      <c r="BB177" s="481">
        <f t="shared" si="436"/>
        <v>38</v>
      </c>
      <c r="BC177" s="481">
        <f t="shared" si="436"/>
        <v>59</v>
      </c>
      <c r="BD177" s="481">
        <f t="shared" si="436"/>
        <v>42</v>
      </c>
      <c r="BE177" s="481">
        <f t="shared" si="436"/>
        <v>57</v>
      </c>
      <c r="BF177" s="481">
        <f t="shared" si="436"/>
        <v>37</v>
      </c>
      <c r="BG177" s="483">
        <f t="shared" si="436"/>
        <v>36</v>
      </c>
      <c r="BH177" s="481">
        <f t="shared" si="436"/>
        <v>36</v>
      </c>
      <c r="BI177" s="481">
        <f t="shared" si="432"/>
        <v>36</v>
      </c>
      <c r="BJ177" s="481">
        <f t="shared" si="433"/>
        <v>39</v>
      </c>
      <c r="BK177" s="481">
        <f t="shared" si="433"/>
        <v>50</v>
      </c>
      <c r="BL177" s="481">
        <f t="shared" si="433"/>
        <v>41</v>
      </c>
      <c r="BM177" s="481">
        <f t="shared" si="433"/>
        <v>36</v>
      </c>
      <c r="BN177" s="481">
        <f t="shared" si="433"/>
        <v>38</v>
      </c>
      <c r="BO177" s="481">
        <f t="shared" si="433"/>
        <v>59</v>
      </c>
      <c r="BP177" s="481">
        <f t="shared" si="433"/>
        <v>41</v>
      </c>
      <c r="BQ177" s="481">
        <f t="shared" si="433"/>
        <v>57</v>
      </c>
      <c r="BR177" s="481">
        <f t="shared" si="433"/>
        <v>37</v>
      </c>
      <c r="BS177" s="481">
        <f t="shared" si="433"/>
        <v>36</v>
      </c>
      <c r="BT177" s="481">
        <f t="shared" si="433"/>
        <v>36</v>
      </c>
      <c r="BU177" s="481">
        <f t="shared" si="433"/>
        <v>36</v>
      </c>
      <c r="BV177" s="481">
        <f t="shared" si="433"/>
        <v>39</v>
      </c>
      <c r="BW177" s="481">
        <f t="shared" si="433"/>
        <v>50</v>
      </c>
      <c r="BX177" s="481"/>
      <c r="BY177" s="481">
        <f t="shared" si="403"/>
        <v>2217</v>
      </c>
      <c r="BZ177" s="123"/>
      <c r="CA177" s="123">
        <f t="shared" si="430"/>
        <v>0</v>
      </c>
      <c r="CB177" s="483">
        <f t="shared" si="412"/>
        <v>0</v>
      </c>
      <c r="CC177" s="483">
        <f t="shared" si="413"/>
        <v>0</v>
      </c>
      <c r="CD177" s="483">
        <f t="shared" si="414"/>
        <v>240</v>
      </c>
      <c r="CE177" s="481">
        <f t="shared" si="415"/>
        <v>457</v>
      </c>
      <c r="CF177" s="483">
        <f t="shared" si="416"/>
        <v>507</v>
      </c>
      <c r="CG177" s="483">
        <f t="shared" si="417"/>
        <v>507</v>
      </c>
      <c r="CH177" s="483">
        <f t="shared" si="439"/>
        <v>506</v>
      </c>
      <c r="CI177" s="17"/>
      <c r="CJ177" s="481">
        <f t="shared" si="419"/>
        <v>0</v>
      </c>
      <c r="CK177" s="481">
        <f t="shared" si="420"/>
        <v>0</v>
      </c>
      <c r="CL177" s="481">
        <f t="shared" si="421"/>
        <v>83</v>
      </c>
      <c r="CM177" s="481">
        <f t="shared" si="422"/>
        <v>404</v>
      </c>
      <c r="CN177" s="481">
        <f t="shared" si="423"/>
        <v>484</v>
      </c>
      <c r="CO177" s="481">
        <f t="shared" si="424"/>
        <v>506</v>
      </c>
      <c r="CP177" s="481">
        <f t="shared" si="440"/>
        <v>506</v>
      </c>
      <c r="CQ177" s="481">
        <f t="shared" si="426"/>
        <v>234</v>
      </c>
      <c r="CR177" s="138">
        <f t="shared" si="431"/>
        <v>0</v>
      </c>
    </row>
    <row r="178" spans="1:96" outlineLevel="1">
      <c r="A178" s="561" t="s">
        <v>128</v>
      </c>
      <c r="B178" s="10">
        <f>'4a 1718 CS PC'!AI24</f>
        <v>6.9999999999999999E-4</v>
      </c>
      <c r="C178" s="10">
        <f>'4a 1718 CS PC'!AP24</f>
        <v>4.0000000000000002E-4</v>
      </c>
      <c r="D178" s="10">
        <f>'4b 1819 CS PC'!AJ24</f>
        <v>6.9999999999999999E-4</v>
      </c>
      <c r="E178" s="10">
        <f>'4b 1819 CS PC'!AT24</f>
        <v>4.0000000000000002E-4</v>
      </c>
      <c r="F178" s="10">
        <f>'4c 1920 CS PC'!AI24</f>
        <v>6.9999999999999999E-4</v>
      </c>
      <c r="G178" s="10">
        <f>'4c 1920 CS PC'!AS24</f>
        <v>4.0000000000000002E-4</v>
      </c>
      <c r="H178" s="481">
        <f t="shared" si="441"/>
        <v>0</v>
      </c>
      <c r="I178" s="481">
        <f t="shared" si="427"/>
        <v>0</v>
      </c>
      <c r="J178" s="481">
        <f t="shared" si="428"/>
        <v>0</v>
      </c>
      <c r="K178" s="481">
        <f t="shared" si="438"/>
        <v>0</v>
      </c>
      <c r="L178" s="481">
        <f t="shared" si="408"/>
        <v>0</v>
      </c>
      <c r="M178" s="481">
        <f t="shared" si="408"/>
        <v>0</v>
      </c>
      <c r="N178" s="481">
        <f t="shared" si="409"/>
        <v>0</v>
      </c>
      <c r="O178" s="481">
        <f t="shared" si="409"/>
        <v>0</v>
      </c>
      <c r="P178" s="481">
        <f t="shared" ref="P178:AE197" si="442">ROUND(((P$156)*$F178),0)</f>
        <v>0</v>
      </c>
      <c r="Q178" s="481">
        <f t="shared" si="442"/>
        <v>0</v>
      </c>
      <c r="R178" s="481">
        <f t="shared" si="442"/>
        <v>0</v>
      </c>
      <c r="S178" s="481">
        <f t="shared" si="442"/>
        <v>4</v>
      </c>
      <c r="T178" s="481">
        <f t="shared" si="442"/>
        <v>3</v>
      </c>
      <c r="U178" s="481">
        <f t="shared" si="442"/>
        <v>3</v>
      </c>
      <c r="V178" s="481">
        <f t="shared" si="442"/>
        <v>3</v>
      </c>
      <c r="W178" s="481">
        <f t="shared" si="442"/>
        <v>3</v>
      </c>
      <c r="X178" s="481">
        <f t="shared" si="442"/>
        <v>3</v>
      </c>
      <c r="Y178" s="481">
        <f t="shared" si="442"/>
        <v>3</v>
      </c>
      <c r="Z178" s="481">
        <f t="shared" si="442"/>
        <v>3</v>
      </c>
      <c r="AA178" s="481">
        <f t="shared" si="442"/>
        <v>5</v>
      </c>
      <c r="AB178" s="481">
        <f t="shared" si="442"/>
        <v>4</v>
      </c>
      <c r="AC178" s="481">
        <f t="shared" si="442"/>
        <v>4</v>
      </c>
      <c r="AD178" s="481">
        <f t="shared" si="442"/>
        <v>4</v>
      </c>
      <c r="AE178" s="481">
        <f t="shared" si="442"/>
        <v>8</v>
      </c>
      <c r="AF178" s="481">
        <f t="shared" si="434"/>
        <v>5</v>
      </c>
      <c r="AG178" s="481">
        <f t="shared" si="434"/>
        <v>7</v>
      </c>
      <c r="AH178" s="481">
        <f t="shared" si="434"/>
        <v>4</v>
      </c>
      <c r="AI178" s="481">
        <f t="shared" si="434"/>
        <v>4</v>
      </c>
      <c r="AJ178" s="481">
        <f t="shared" si="434"/>
        <v>4</v>
      </c>
      <c r="AK178" s="481">
        <f t="shared" si="434"/>
        <v>4</v>
      </c>
      <c r="AL178" s="481">
        <f t="shared" si="434"/>
        <v>5</v>
      </c>
      <c r="AM178" s="481">
        <f t="shared" si="434"/>
        <v>6</v>
      </c>
      <c r="AN178" s="481">
        <f t="shared" si="434"/>
        <v>5</v>
      </c>
      <c r="AO178" s="481">
        <f t="shared" si="434"/>
        <v>4</v>
      </c>
      <c r="AP178" s="481">
        <f t="shared" si="434"/>
        <v>5</v>
      </c>
      <c r="AQ178" s="481">
        <f t="shared" si="434"/>
        <v>8</v>
      </c>
      <c r="AR178" s="481">
        <f t="shared" si="435"/>
        <v>5</v>
      </c>
      <c r="AS178" s="481">
        <f t="shared" si="435"/>
        <v>7</v>
      </c>
      <c r="AT178" s="481">
        <f t="shared" si="436"/>
        <v>4</v>
      </c>
      <c r="AU178" s="481">
        <f t="shared" si="436"/>
        <v>5</v>
      </c>
      <c r="AV178" s="481">
        <f t="shared" si="436"/>
        <v>5</v>
      </c>
      <c r="AW178" s="481">
        <f t="shared" si="436"/>
        <v>4</v>
      </c>
      <c r="AX178" s="481">
        <f t="shared" si="436"/>
        <v>5</v>
      </c>
      <c r="AY178" s="481">
        <f t="shared" si="436"/>
        <v>6</v>
      </c>
      <c r="AZ178" s="481">
        <f t="shared" si="436"/>
        <v>5</v>
      </c>
      <c r="BA178" s="481">
        <f t="shared" si="436"/>
        <v>4</v>
      </c>
      <c r="BB178" s="481">
        <f t="shared" si="436"/>
        <v>5</v>
      </c>
      <c r="BC178" s="481">
        <f t="shared" si="436"/>
        <v>7</v>
      </c>
      <c r="BD178" s="481">
        <f t="shared" si="436"/>
        <v>5</v>
      </c>
      <c r="BE178" s="481">
        <f t="shared" si="436"/>
        <v>7</v>
      </c>
      <c r="BF178" s="481">
        <f t="shared" si="436"/>
        <v>5</v>
      </c>
      <c r="BG178" s="483">
        <f t="shared" si="436"/>
        <v>4</v>
      </c>
      <c r="BH178" s="481">
        <f t="shared" si="436"/>
        <v>5</v>
      </c>
      <c r="BI178" s="481">
        <f t="shared" si="432"/>
        <v>4</v>
      </c>
      <c r="BJ178" s="481">
        <f t="shared" si="433"/>
        <v>5</v>
      </c>
      <c r="BK178" s="481">
        <f t="shared" si="433"/>
        <v>6</v>
      </c>
      <c r="BL178" s="481">
        <f t="shared" si="433"/>
        <v>5</v>
      </c>
      <c r="BM178" s="481">
        <f t="shared" si="433"/>
        <v>4</v>
      </c>
      <c r="BN178" s="481">
        <f t="shared" si="433"/>
        <v>5</v>
      </c>
      <c r="BO178" s="481">
        <f t="shared" si="433"/>
        <v>7</v>
      </c>
      <c r="BP178" s="481">
        <f t="shared" si="433"/>
        <v>5</v>
      </c>
      <c r="BQ178" s="481">
        <f t="shared" si="433"/>
        <v>7</v>
      </c>
      <c r="BR178" s="481">
        <f t="shared" si="433"/>
        <v>5</v>
      </c>
      <c r="BS178" s="481">
        <f t="shared" si="433"/>
        <v>4</v>
      </c>
      <c r="BT178" s="481">
        <f t="shared" si="433"/>
        <v>5</v>
      </c>
      <c r="BU178" s="481">
        <f t="shared" si="433"/>
        <v>4</v>
      </c>
      <c r="BV178" s="481">
        <f t="shared" si="433"/>
        <v>5</v>
      </c>
      <c r="BW178" s="481">
        <f t="shared" si="433"/>
        <v>6</v>
      </c>
      <c r="BX178" s="481"/>
      <c r="BY178" s="481">
        <f t="shared" si="403"/>
        <v>276</v>
      </c>
      <c r="BZ178" s="123"/>
      <c r="CA178" s="123">
        <f t="shared" si="430"/>
        <v>0</v>
      </c>
      <c r="CB178" s="483">
        <f t="shared" si="412"/>
        <v>0</v>
      </c>
      <c r="CC178" s="483">
        <f t="shared" si="413"/>
        <v>0</v>
      </c>
      <c r="CD178" s="483">
        <f t="shared" si="414"/>
        <v>30</v>
      </c>
      <c r="CE178" s="481">
        <f t="shared" si="415"/>
        <v>59</v>
      </c>
      <c r="CF178" s="483">
        <f t="shared" si="416"/>
        <v>63</v>
      </c>
      <c r="CG178" s="483">
        <f t="shared" si="417"/>
        <v>62</v>
      </c>
      <c r="CH178" s="483">
        <f t="shared" si="439"/>
        <v>62</v>
      </c>
      <c r="CI178" s="17"/>
      <c r="CJ178" s="481">
        <f t="shared" si="419"/>
        <v>0</v>
      </c>
      <c r="CK178" s="481">
        <f t="shared" si="420"/>
        <v>0</v>
      </c>
      <c r="CL178" s="481">
        <f t="shared" si="421"/>
        <v>10</v>
      </c>
      <c r="CM178" s="481">
        <f t="shared" si="422"/>
        <v>52</v>
      </c>
      <c r="CN178" s="481">
        <f t="shared" si="423"/>
        <v>61</v>
      </c>
      <c r="CO178" s="481">
        <f t="shared" si="424"/>
        <v>62</v>
      </c>
      <c r="CP178" s="481">
        <f t="shared" si="440"/>
        <v>62</v>
      </c>
      <c r="CQ178" s="481">
        <f t="shared" si="426"/>
        <v>29</v>
      </c>
      <c r="CR178" s="138">
        <f t="shared" si="431"/>
        <v>0</v>
      </c>
    </row>
    <row r="179" spans="1:96" outlineLevel="1">
      <c r="A179" s="561" t="s">
        <v>129</v>
      </c>
      <c r="B179" s="10">
        <f>'4a 1718 CS PC'!AI25</f>
        <v>5.3E-3</v>
      </c>
      <c r="C179" s="10">
        <f>'4a 1718 CS PC'!AP25</f>
        <v>3.2000000000000002E-3</v>
      </c>
      <c r="D179" s="10">
        <f>'4b 1819 CS PC'!AJ25</f>
        <v>5.1999999999999998E-3</v>
      </c>
      <c r="E179" s="10">
        <f>'4b 1819 CS PC'!AT25</f>
        <v>3.0999999999999999E-3</v>
      </c>
      <c r="F179" s="10">
        <f>'4c 1920 CS PC'!AI25</f>
        <v>5.0000000000000001E-3</v>
      </c>
      <c r="G179" s="10">
        <f>'4c 1920 CS PC'!AS25</f>
        <v>3.0000000000000001E-3</v>
      </c>
      <c r="H179" s="481">
        <f t="shared" si="441"/>
        <v>0</v>
      </c>
      <c r="I179" s="481">
        <f t="shared" si="427"/>
        <v>0</v>
      </c>
      <c r="J179" s="481">
        <f t="shared" si="428"/>
        <v>0</v>
      </c>
      <c r="K179" s="481">
        <f t="shared" si="438"/>
        <v>0</v>
      </c>
      <c r="L179" s="481">
        <f t="shared" si="408"/>
        <v>0</v>
      </c>
      <c r="M179" s="481">
        <f t="shared" si="408"/>
        <v>0</v>
      </c>
      <c r="N179" s="481">
        <f t="shared" si="409"/>
        <v>0</v>
      </c>
      <c r="O179" s="481">
        <f t="shared" si="409"/>
        <v>0</v>
      </c>
      <c r="P179" s="481">
        <f t="shared" si="442"/>
        <v>0</v>
      </c>
      <c r="Q179" s="481">
        <f t="shared" si="442"/>
        <v>0</v>
      </c>
      <c r="R179" s="481">
        <f t="shared" si="442"/>
        <v>0</v>
      </c>
      <c r="S179" s="481">
        <f t="shared" si="442"/>
        <v>30</v>
      </c>
      <c r="T179" s="481">
        <f t="shared" si="442"/>
        <v>25</v>
      </c>
      <c r="U179" s="481">
        <f t="shared" si="442"/>
        <v>22</v>
      </c>
      <c r="V179" s="481">
        <f t="shared" si="442"/>
        <v>21</v>
      </c>
      <c r="W179" s="481">
        <f t="shared" si="442"/>
        <v>22</v>
      </c>
      <c r="X179" s="481">
        <f t="shared" si="442"/>
        <v>22</v>
      </c>
      <c r="Y179" s="481">
        <f t="shared" si="442"/>
        <v>22</v>
      </c>
      <c r="Z179" s="481">
        <f t="shared" si="442"/>
        <v>23</v>
      </c>
      <c r="AA179" s="481">
        <f t="shared" si="442"/>
        <v>36</v>
      </c>
      <c r="AB179" s="481">
        <f t="shared" si="442"/>
        <v>30</v>
      </c>
      <c r="AC179" s="481">
        <f t="shared" si="442"/>
        <v>27</v>
      </c>
      <c r="AD179" s="481">
        <f t="shared" si="442"/>
        <v>29</v>
      </c>
      <c r="AE179" s="481">
        <f t="shared" si="442"/>
        <v>58</v>
      </c>
      <c r="AF179" s="481">
        <f t="shared" si="434"/>
        <v>35</v>
      </c>
      <c r="AG179" s="481">
        <f t="shared" si="434"/>
        <v>49</v>
      </c>
      <c r="AH179" s="481">
        <f t="shared" si="434"/>
        <v>30</v>
      </c>
      <c r="AI179" s="481">
        <f t="shared" si="434"/>
        <v>30</v>
      </c>
      <c r="AJ179" s="481">
        <f t="shared" si="434"/>
        <v>30</v>
      </c>
      <c r="AK179" s="481">
        <f t="shared" si="434"/>
        <v>30</v>
      </c>
      <c r="AL179" s="481">
        <f t="shared" si="434"/>
        <v>32</v>
      </c>
      <c r="AM179" s="481">
        <f t="shared" si="434"/>
        <v>42</v>
      </c>
      <c r="AN179" s="481">
        <f t="shared" si="434"/>
        <v>36</v>
      </c>
      <c r="AO179" s="481">
        <f t="shared" si="434"/>
        <v>31</v>
      </c>
      <c r="AP179" s="481">
        <f t="shared" si="434"/>
        <v>34</v>
      </c>
      <c r="AQ179" s="481">
        <f t="shared" si="434"/>
        <v>61</v>
      </c>
      <c r="AR179" s="481">
        <f t="shared" si="435"/>
        <v>38</v>
      </c>
      <c r="AS179" s="481">
        <f t="shared" si="435"/>
        <v>52</v>
      </c>
      <c r="AT179" s="481">
        <f t="shared" si="436"/>
        <v>33</v>
      </c>
      <c r="AU179" s="481">
        <f t="shared" si="436"/>
        <v>34</v>
      </c>
      <c r="AV179" s="481">
        <f t="shared" si="436"/>
        <v>34</v>
      </c>
      <c r="AW179" s="481">
        <f t="shared" si="436"/>
        <v>34</v>
      </c>
      <c r="AX179" s="481">
        <f t="shared" si="436"/>
        <v>36</v>
      </c>
      <c r="AY179" s="481">
        <f t="shared" si="436"/>
        <v>47</v>
      </c>
      <c r="AZ179" s="481">
        <f t="shared" si="436"/>
        <v>38</v>
      </c>
      <c r="BA179" s="481">
        <f t="shared" si="436"/>
        <v>33</v>
      </c>
      <c r="BB179" s="481">
        <f t="shared" si="436"/>
        <v>36</v>
      </c>
      <c r="BC179" s="481">
        <f t="shared" si="436"/>
        <v>55</v>
      </c>
      <c r="BD179" s="481">
        <f t="shared" si="436"/>
        <v>39</v>
      </c>
      <c r="BE179" s="481">
        <f t="shared" si="436"/>
        <v>54</v>
      </c>
      <c r="BF179" s="481">
        <f t="shared" si="436"/>
        <v>34</v>
      </c>
      <c r="BG179" s="483">
        <f t="shared" si="436"/>
        <v>33</v>
      </c>
      <c r="BH179" s="481">
        <f t="shared" si="436"/>
        <v>34</v>
      </c>
      <c r="BI179" s="481">
        <f t="shared" si="432"/>
        <v>34</v>
      </c>
      <c r="BJ179" s="481">
        <f t="shared" si="433"/>
        <v>36</v>
      </c>
      <c r="BK179" s="481">
        <f t="shared" si="433"/>
        <v>47</v>
      </c>
      <c r="BL179" s="481">
        <f t="shared" si="433"/>
        <v>38</v>
      </c>
      <c r="BM179" s="481">
        <f t="shared" si="433"/>
        <v>33</v>
      </c>
      <c r="BN179" s="481">
        <f t="shared" si="433"/>
        <v>36</v>
      </c>
      <c r="BO179" s="481">
        <f t="shared" si="433"/>
        <v>55</v>
      </c>
      <c r="BP179" s="481">
        <f t="shared" si="433"/>
        <v>39</v>
      </c>
      <c r="BQ179" s="481">
        <f t="shared" si="433"/>
        <v>53</v>
      </c>
      <c r="BR179" s="481">
        <f t="shared" si="433"/>
        <v>34</v>
      </c>
      <c r="BS179" s="481">
        <f t="shared" si="433"/>
        <v>33</v>
      </c>
      <c r="BT179" s="481">
        <f t="shared" si="433"/>
        <v>34</v>
      </c>
      <c r="BU179" s="481">
        <f t="shared" si="433"/>
        <v>34</v>
      </c>
      <c r="BV179" s="481">
        <f t="shared" si="433"/>
        <v>37</v>
      </c>
      <c r="BW179" s="481">
        <f t="shared" si="433"/>
        <v>47</v>
      </c>
      <c r="BX179" s="481"/>
      <c r="BY179" s="483">
        <f t="shared" si="403"/>
        <v>2061</v>
      </c>
      <c r="BZ179" s="123"/>
      <c r="CA179" s="123">
        <f t="shared" si="430"/>
        <v>0</v>
      </c>
      <c r="CB179" s="483">
        <f t="shared" si="412"/>
        <v>0</v>
      </c>
      <c r="CC179" s="483">
        <f t="shared" si="413"/>
        <v>0</v>
      </c>
      <c r="CD179" s="483">
        <f t="shared" si="414"/>
        <v>223</v>
      </c>
      <c r="CE179" s="481">
        <f t="shared" si="415"/>
        <v>422</v>
      </c>
      <c r="CF179" s="483">
        <f t="shared" si="416"/>
        <v>470</v>
      </c>
      <c r="CG179" s="483">
        <f t="shared" si="417"/>
        <v>473</v>
      </c>
      <c r="CH179" s="483">
        <f t="shared" si="439"/>
        <v>473</v>
      </c>
      <c r="CI179" s="17"/>
      <c r="CJ179" s="481">
        <f t="shared" si="419"/>
        <v>0</v>
      </c>
      <c r="CK179" s="481">
        <f t="shared" si="420"/>
        <v>0</v>
      </c>
      <c r="CL179" s="481">
        <f t="shared" si="421"/>
        <v>77</v>
      </c>
      <c r="CM179" s="481">
        <f t="shared" si="422"/>
        <v>374</v>
      </c>
      <c r="CN179" s="481">
        <f t="shared" si="423"/>
        <v>446</v>
      </c>
      <c r="CO179" s="481">
        <f t="shared" si="424"/>
        <v>473</v>
      </c>
      <c r="CP179" s="483">
        <f t="shared" si="440"/>
        <v>472</v>
      </c>
      <c r="CQ179" s="481">
        <f t="shared" si="426"/>
        <v>219</v>
      </c>
      <c r="CR179" s="138">
        <f t="shared" si="431"/>
        <v>0</v>
      </c>
    </row>
    <row r="180" spans="1:96" outlineLevel="1">
      <c r="A180" s="561" t="s">
        <v>130</v>
      </c>
      <c r="B180" s="10">
        <f>'4a 1718 CS PC'!AI26</f>
        <v>1.8700000000000001E-2</v>
      </c>
      <c r="C180" s="10">
        <f>'4a 1718 CS PC'!AP26</f>
        <v>1.1099999999999999E-2</v>
      </c>
      <c r="D180" s="10">
        <f>'4b 1819 CS PC'!AJ26</f>
        <v>1.8499999999999999E-2</v>
      </c>
      <c r="E180" s="10">
        <f>'4b 1819 CS PC'!AT26</f>
        <v>1.0999999999999999E-2</v>
      </c>
      <c r="F180" s="10">
        <f>'4c 1920 CS PC'!AI26</f>
        <v>1.84E-2</v>
      </c>
      <c r="G180" s="10">
        <f>'4c 1920 CS PC'!AS26</f>
        <v>1.0999999999999999E-2</v>
      </c>
      <c r="H180" s="481">
        <f t="shared" si="441"/>
        <v>0</v>
      </c>
      <c r="I180" s="481">
        <f t="shared" si="427"/>
        <v>0</v>
      </c>
      <c r="J180" s="481">
        <f t="shared" si="428"/>
        <v>0</v>
      </c>
      <c r="K180" s="481">
        <f t="shared" si="438"/>
        <v>0</v>
      </c>
      <c r="L180" s="481">
        <f t="shared" si="408"/>
        <v>0</v>
      </c>
      <c r="M180" s="481">
        <f t="shared" si="408"/>
        <v>0</v>
      </c>
      <c r="N180" s="481">
        <f t="shared" si="409"/>
        <v>0</v>
      </c>
      <c r="O180" s="481">
        <f t="shared" si="409"/>
        <v>0</v>
      </c>
      <c r="P180" s="481">
        <f t="shared" si="442"/>
        <v>0</v>
      </c>
      <c r="Q180" s="481">
        <f t="shared" si="442"/>
        <v>0</v>
      </c>
      <c r="R180" s="481">
        <f t="shared" si="442"/>
        <v>0</v>
      </c>
      <c r="S180" s="481">
        <f t="shared" si="442"/>
        <v>109</v>
      </c>
      <c r="T180" s="481">
        <f t="shared" si="442"/>
        <v>91</v>
      </c>
      <c r="U180" s="481">
        <f t="shared" si="442"/>
        <v>82</v>
      </c>
      <c r="V180" s="481">
        <f t="shared" si="442"/>
        <v>79</v>
      </c>
      <c r="W180" s="481">
        <f t="shared" si="442"/>
        <v>82</v>
      </c>
      <c r="X180" s="481">
        <f t="shared" si="442"/>
        <v>80</v>
      </c>
      <c r="Y180" s="481">
        <f t="shared" si="442"/>
        <v>80</v>
      </c>
      <c r="Z180" s="481">
        <f t="shared" si="442"/>
        <v>86</v>
      </c>
      <c r="AA180" s="481">
        <f t="shared" si="442"/>
        <v>131</v>
      </c>
      <c r="AB180" s="481">
        <f t="shared" si="442"/>
        <v>112</v>
      </c>
      <c r="AC180" s="481">
        <f t="shared" si="442"/>
        <v>99</v>
      </c>
      <c r="AD180" s="481">
        <f t="shared" si="442"/>
        <v>108</v>
      </c>
      <c r="AE180" s="481">
        <f t="shared" si="442"/>
        <v>213</v>
      </c>
      <c r="AF180" s="481">
        <f t="shared" si="434"/>
        <v>128</v>
      </c>
      <c r="AG180" s="481">
        <f t="shared" si="434"/>
        <v>180</v>
      </c>
      <c r="AH180" s="481">
        <f t="shared" si="434"/>
        <v>111</v>
      </c>
      <c r="AI180" s="481">
        <f t="shared" si="434"/>
        <v>110</v>
      </c>
      <c r="AJ180" s="481">
        <f t="shared" si="434"/>
        <v>110</v>
      </c>
      <c r="AK180" s="481">
        <f t="shared" si="434"/>
        <v>109</v>
      </c>
      <c r="AL180" s="481">
        <f t="shared" si="434"/>
        <v>119</v>
      </c>
      <c r="AM180" s="481">
        <f t="shared" si="434"/>
        <v>156</v>
      </c>
      <c r="AN180" s="481">
        <f t="shared" si="434"/>
        <v>132</v>
      </c>
      <c r="AO180" s="481">
        <f t="shared" si="434"/>
        <v>115</v>
      </c>
      <c r="AP180" s="481">
        <f t="shared" si="434"/>
        <v>125</v>
      </c>
      <c r="AQ180" s="481">
        <f t="shared" si="434"/>
        <v>223</v>
      </c>
      <c r="AR180" s="481">
        <f t="shared" si="435"/>
        <v>142</v>
      </c>
      <c r="AS180" s="481">
        <f t="shared" si="435"/>
        <v>190</v>
      </c>
      <c r="AT180" s="481">
        <f t="shared" si="436"/>
        <v>122</v>
      </c>
      <c r="AU180" s="481">
        <f t="shared" si="436"/>
        <v>125</v>
      </c>
      <c r="AV180" s="481">
        <f t="shared" si="436"/>
        <v>124</v>
      </c>
      <c r="AW180" s="523">
        <f>ROUNDUP(((AW$156)*$G180),0)</f>
        <v>124</v>
      </c>
      <c r="AX180" s="481">
        <f t="shared" si="436"/>
        <v>133</v>
      </c>
      <c r="AY180" s="481">
        <f t="shared" si="436"/>
        <v>172</v>
      </c>
      <c r="AZ180" s="481">
        <f t="shared" si="436"/>
        <v>139</v>
      </c>
      <c r="BA180" s="481">
        <f t="shared" si="436"/>
        <v>122</v>
      </c>
      <c r="BB180" s="481">
        <f t="shared" si="436"/>
        <v>131</v>
      </c>
      <c r="BC180" s="481">
        <f t="shared" si="436"/>
        <v>201</v>
      </c>
      <c r="BD180" s="481">
        <f t="shared" si="436"/>
        <v>144</v>
      </c>
      <c r="BE180" s="481">
        <f t="shared" si="436"/>
        <v>197</v>
      </c>
      <c r="BF180" s="481">
        <f t="shared" si="436"/>
        <v>126</v>
      </c>
      <c r="BG180" s="483">
        <f t="shared" si="436"/>
        <v>122</v>
      </c>
      <c r="BH180" s="481">
        <f t="shared" si="436"/>
        <v>124</v>
      </c>
      <c r="BI180" s="481">
        <f t="shared" si="432"/>
        <v>124</v>
      </c>
      <c r="BJ180" s="481">
        <f t="shared" si="433"/>
        <v>133</v>
      </c>
      <c r="BK180" s="481">
        <f t="shared" si="433"/>
        <v>172</v>
      </c>
      <c r="BL180" s="481">
        <f t="shared" si="433"/>
        <v>140</v>
      </c>
      <c r="BM180" s="481">
        <f t="shared" si="433"/>
        <v>122</v>
      </c>
      <c r="BN180" s="481">
        <f t="shared" si="433"/>
        <v>131</v>
      </c>
      <c r="BO180" s="481">
        <f t="shared" si="433"/>
        <v>202</v>
      </c>
      <c r="BP180" s="481">
        <f t="shared" si="433"/>
        <v>142</v>
      </c>
      <c r="BQ180" s="481">
        <f t="shared" si="433"/>
        <v>195</v>
      </c>
      <c r="BR180" s="481">
        <f t="shared" si="433"/>
        <v>126</v>
      </c>
      <c r="BS180" s="481">
        <f t="shared" si="433"/>
        <v>122</v>
      </c>
      <c r="BT180" s="481">
        <f t="shared" si="433"/>
        <v>124</v>
      </c>
      <c r="BU180" s="481">
        <f t="shared" si="433"/>
        <v>124</v>
      </c>
      <c r="BV180" s="481">
        <f t="shared" si="433"/>
        <v>134</v>
      </c>
      <c r="BW180" s="481">
        <f t="shared" si="433"/>
        <v>173</v>
      </c>
      <c r="BX180" s="481"/>
      <c r="BY180" s="481">
        <f t="shared" si="403"/>
        <v>7572</v>
      </c>
      <c r="BZ180" s="123"/>
      <c r="CA180" s="123">
        <f t="shared" si="430"/>
        <v>0</v>
      </c>
      <c r="CB180" s="483">
        <f t="shared" si="412"/>
        <v>0</v>
      </c>
      <c r="CC180" s="483">
        <f t="shared" si="413"/>
        <v>0</v>
      </c>
      <c r="CD180" s="483">
        <f t="shared" si="414"/>
        <v>820</v>
      </c>
      <c r="CE180" s="481">
        <f t="shared" si="415"/>
        <v>1555</v>
      </c>
      <c r="CF180" s="483">
        <f t="shared" si="416"/>
        <v>1727</v>
      </c>
      <c r="CG180" s="483">
        <f t="shared" si="417"/>
        <v>1735</v>
      </c>
      <c r="CH180" s="483">
        <f t="shared" si="439"/>
        <v>1735</v>
      </c>
      <c r="CI180" s="17"/>
      <c r="CJ180" s="481">
        <f t="shared" si="419"/>
        <v>0</v>
      </c>
      <c r="CK180" s="481">
        <f t="shared" si="420"/>
        <v>0</v>
      </c>
      <c r="CL180" s="481">
        <f t="shared" si="421"/>
        <v>282</v>
      </c>
      <c r="CM180" s="481">
        <f t="shared" si="422"/>
        <v>1378</v>
      </c>
      <c r="CN180" s="481">
        <f t="shared" si="423"/>
        <v>1642</v>
      </c>
      <c r="CO180" s="483">
        <f t="shared" si="424"/>
        <v>1734</v>
      </c>
      <c r="CP180" s="483">
        <f t="shared" si="440"/>
        <v>1733</v>
      </c>
      <c r="CQ180" s="481">
        <f t="shared" si="426"/>
        <v>803</v>
      </c>
      <c r="CR180" s="138">
        <f t="shared" si="431"/>
        <v>0</v>
      </c>
    </row>
    <row r="181" spans="1:96" outlineLevel="1">
      <c r="A181" s="561" t="s">
        <v>131</v>
      </c>
      <c r="B181" s="10">
        <f>'4a 1718 CS PC'!AI27</f>
        <v>4.0000000000000002E-4</v>
      </c>
      <c r="C181" s="10">
        <f>'4a 1718 CS PC'!AP27</f>
        <v>2.0000000000000001E-4</v>
      </c>
      <c r="D181" s="10">
        <f>'4b 1819 CS PC'!AJ27</f>
        <v>4.0000000000000002E-4</v>
      </c>
      <c r="E181" s="10">
        <f>'4b 1819 CS PC'!AT27</f>
        <v>2.9999999999999997E-4</v>
      </c>
      <c r="F181" s="10">
        <f>'4c 1920 CS PC'!AI27</f>
        <v>5.0000000000000001E-4</v>
      </c>
      <c r="G181" s="10">
        <f>'4c 1920 CS PC'!AS27</f>
        <v>2.9999999999999997E-4</v>
      </c>
      <c r="H181" s="481">
        <f t="shared" si="441"/>
        <v>0</v>
      </c>
      <c r="I181" s="481">
        <f t="shared" si="427"/>
        <v>0</v>
      </c>
      <c r="J181" s="481">
        <f t="shared" si="428"/>
        <v>0</v>
      </c>
      <c r="K181" s="481">
        <f t="shared" si="438"/>
        <v>0</v>
      </c>
      <c r="L181" s="481">
        <f t="shared" si="408"/>
        <v>0</v>
      </c>
      <c r="M181" s="481">
        <f t="shared" si="408"/>
        <v>0</v>
      </c>
      <c r="N181" s="481">
        <f t="shared" si="409"/>
        <v>0</v>
      </c>
      <c r="O181" s="481">
        <f t="shared" si="409"/>
        <v>0</v>
      </c>
      <c r="P181" s="481">
        <f t="shared" si="442"/>
        <v>0</v>
      </c>
      <c r="Q181" s="481">
        <f t="shared" si="442"/>
        <v>0</v>
      </c>
      <c r="R181" s="481">
        <f t="shared" si="442"/>
        <v>0</v>
      </c>
      <c r="S181" s="481">
        <f t="shared" si="442"/>
        <v>3</v>
      </c>
      <c r="T181" s="481">
        <f t="shared" si="442"/>
        <v>2</v>
      </c>
      <c r="U181" s="481">
        <f t="shared" si="442"/>
        <v>2</v>
      </c>
      <c r="V181" s="481">
        <f t="shared" si="442"/>
        <v>2</v>
      </c>
      <c r="W181" s="481">
        <f t="shared" si="442"/>
        <v>2</v>
      </c>
      <c r="X181" s="481">
        <f t="shared" si="442"/>
        <v>2</v>
      </c>
      <c r="Y181" s="481">
        <f t="shared" si="442"/>
        <v>2</v>
      </c>
      <c r="Z181" s="481">
        <f t="shared" si="442"/>
        <v>2</v>
      </c>
      <c r="AA181" s="481">
        <f t="shared" si="442"/>
        <v>4</v>
      </c>
      <c r="AB181" s="481">
        <f t="shared" si="442"/>
        <v>3</v>
      </c>
      <c r="AC181" s="481">
        <f t="shared" si="442"/>
        <v>3</v>
      </c>
      <c r="AD181" s="481">
        <f t="shared" si="442"/>
        <v>3</v>
      </c>
      <c r="AE181" s="481">
        <f t="shared" si="442"/>
        <v>6</v>
      </c>
      <c r="AF181" s="481">
        <f t="shared" si="434"/>
        <v>3</v>
      </c>
      <c r="AG181" s="481">
        <f t="shared" si="434"/>
        <v>5</v>
      </c>
      <c r="AH181" s="481">
        <f t="shared" si="434"/>
        <v>3</v>
      </c>
      <c r="AI181" s="481">
        <f t="shared" si="434"/>
        <v>3</v>
      </c>
      <c r="AJ181" s="481">
        <f t="shared" si="434"/>
        <v>3</v>
      </c>
      <c r="AK181" s="481">
        <f t="shared" si="434"/>
        <v>3</v>
      </c>
      <c r="AL181" s="481">
        <f t="shared" si="434"/>
        <v>3</v>
      </c>
      <c r="AM181" s="481">
        <f t="shared" si="434"/>
        <v>4</v>
      </c>
      <c r="AN181" s="481">
        <f t="shared" si="434"/>
        <v>4</v>
      </c>
      <c r="AO181" s="481">
        <f t="shared" si="434"/>
        <v>3</v>
      </c>
      <c r="AP181" s="481">
        <f t="shared" si="434"/>
        <v>3</v>
      </c>
      <c r="AQ181" s="481">
        <f t="shared" si="434"/>
        <v>6</v>
      </c>
      <c r="AR181" s="481">
        <f t="shared" si="435"/>
        <v>4</v>
      </c>
      <c r="AS181" s="481">
        <f t="shared" si="435"/>
        <v>5</v>
      </c>
      <c r="AT181" s="481">
        <f t="shared" si="436"/>
        <v>3</v>
      </c>
      <c r="AU181" s="481">
        <f t="shared" si="436"/>
        <v>3</v>
      </c>
      <c r="AV181" s="481">
        <f t="shared" si="436"/>
        <v>3</v>
      </c>
      <c r="AW181" s="481">
        <f t="shared" si="436"/>
        <v>3</v>
      </c>
      <c r="AX181" s="481">
        <f t="shared" si="436"/>
        <v>4</v>
      </c>
      <c r="AY181" s="481">
        <f t="shared" si="436"/>
        <v>5</v>
      </c>
      <c r="AZ181" s="481">
        <f t="shared" si="436"/>
        <v>4</v>
      </c>
      <c r="BA181" s="481">
        <f t="shared" si="436"/>
        <v>3</v>
      </c>
      <c r="BB181" s="481">
        <f t="shared" si="436"/>
        <v>4</v>
      </c>
      <c r="BC181" s="481">
        <f t="shared" si="436"/>
        <v>5</v>
      </c>
      <c r="BD181" s="481">
        <f t="shared" si="436"/>
        <v>4</v>
      </c>
      <c r="BE181" s="481">
        <f t="shared" si="436"/>
        <v>5</v>
      </c>
      <c r="BF181" s="481">
        <f t="shared" si="436"/>
        <v>3</v>
      </c>
      <c r="BG181" s="483">
        <f t="shared" si="436"/>
        <v>3</v>
      </c>
      <c r="BH181" s="481">
        <f t="shared" si="436"/>
        <v>3</v>
      </c>
      <c r="BI181" s="481">
        <f t="shared" si="432"/>
        <v>3</v>
      </c>
      <c r="BJ181" s="481">
        <f t="shared" ref="BJ181:BW196" si="443">ROUND(((BJ$156)*$G181),0)</f>
        <v>4</v>
      </c>
      <c r="BK181" s="481">
        <f t="shared" si="443"/>
        <v>5</v>
      </c>
      <c r="BL181" s="481">
        <f t="shared" si="443"/>
        <v>4</v>
      </c>
      <c r="BM181" s="481">
        <f t="shared" si="443"/>
        <v>3</v>
      </c>
      <c r="BN181" s="481">
        <f t="shared" si="443"/>
        <v>4</v>
      </c>
      <c r="BO181" s="481">
        <f t="shared" si="443"/>
        <v>6</v>
      </c>
      <c r="BP181" s="481">
        <f t="shared" si="443"/>
        <v>4</v>
      </c>
      <c r="BQ181" s="481">
        <f t="shared" si="443"/>
        <v>5</v>
      </c>
      <c r="BR181" s="481">
        <f t="shared" si="443"/>
        <v>3</v>
      </c>
      <c r="BS181" s="481">
        <f t="shared" si="443"/>
        <v>3</v>
      </c>
      <c r="BT181" s="481">
        <f t="shared" si="443"/>
        <v>3</v>
      </c>
      <c r="BU181" s="481">
        <f t="shared" si="443"/>
        <v>3</v>
      </c>
      <c r="BV181" s="481">
        <f t="shared" si="443"/>
        <v>4</v>
      </c>
      <c r="BW181" s="481">
        <f t="shared" si="443"/>
        <v>5</v>
      </c>
      <c r="BX181" s="481"/>
      <c r="BY181" s="483">
        <f t="shared" si="403"/>
        <v>202</v>
      </c>
      <c r="BZ181" s="123"/>
      <c r="CA181" s="123">
        <f t="shared" si="430"/>
        <v>0</v>
      </c>
      <c r="CB181" s="483">
        <f t="shared" si="412"/>
        <v>0</v>
      </c>
      <c r="CC181" s="483">
        <f t="shared" si="413"/>
        <v>0</v>
      </c>
      <c r="CD181" s="483">
        <f t="shared" si="414"/>
        <v>21</v>
      </c>
      <c r="CE181" s="481">
        <f t="shared" si="415"/>
        <v>42</v>
      </c>
      <c r="CF181" s="483">
        <f t="shared" si="416"/>
        <v>46</v>
      </c>
      <c r="CG181" s="483">
        <f t="shared" si="417"/>
        <v>46</v>
      </c>
      <c r="CH181" s="483">
        <f t="shared" si="439"/>
        <v>47</v>
      </c>
      <c r="CI181" s="17"/>
      <c r="CJ181" s="481">
        <f t="shared" si="419"/>
        <v>0</v>
      </c>
      <c r="CK181" s="481">
        <f t="shared" si="420"/>
        <v>0</v>
      </c>
      <c r="CL181" s="481">
        <f t="shared" si="421"/>
        <v>7</v>
      </c>
      <c r="CM181" s="481">
        <f t="shared" si="422"/>
        <v>37</v>
      </c>
      <c r="CN181" s="481">
        <f t="shared" si="423"/>
        <v>44</v>
      </c>
      <c r="CO181" s="481">
        <f t="shared" si="424"/>
        <v>46</v>
      </c>
      <c r="CP181" s="481">
        <f t="shared" si="440"/>
        <v>47</v>
      </c>
      <c r="CQ181" s="483">
        <f t="shared" si="426"/>
        <v>21</v>
      </c>
      <c r="CR181" s="138">
        <f t="shared" si="431"/>
        <v>0</v>
      </c>
    </row>
    <row r="182" spans="1:96" outlineLevel="1">
      <c r="A182" s="561" t="s">
        <v>132</v>
      </c>
      <c r="B182" s="10">
        <f>'4a 1718 CS PC'!AI28</f>
        <v>4.0000000000000002E-4</v>
      </c>
      <c r="C182" s="10">
        <f>'4a 1718 CS PC'!AP28</f>
        <v>2.9999999999999997E-4</v>
      </c>
      <c r="D182" s="10">
        <f>'4b 1819 CS PC'!AJ28</f>
        <v>4.0000000000000002E-4</v>
      </c>
      <c r="E182" s="10">
        <f>'4b 1819 CS PC'!AT28</f>
        <v>2.0000000000000001E-4</v>
      </c>
      <c r="F182" s="10">
        <f>'4c 1920 CS PC'!AI28</f>
        <v>4.0000000000000002E-4</v>
      </c>
      <c r="G182" s="10">
        <f>'4c 1920 CS PC'!AS28</f>
        <v>2.0000000000000001E-4</v>
      </c>
      <c r="H182" s="481">
        <f t="shared" si="441"/>
        <v>0</v>
      </c>
      <c r="I182" s="481">
        <f t="shared" si="427"/>
        <v>0</v>
      </c>
      <c r="J182" s="481">
        <f t="shared" si="428"/>
        <v>0</v>
      </c>
      <c r="K182" s="481">
        <f t="shared" si="438"/>
        <v>0</v>
      </c>
      <c r="L182" s="481">
        <f t="shared" si="408"/>
        <v>0</v>
      </c>
      <c r="M182" s="481">
        <f t="shared" si="408"/>
        <v>0</v>
      </c>
      <c r="N182" s="481">
        <f t="shared" si="409"/>
        <v>0</v>
      </c>
      <c r="O182" s="481">
        <f t="shared" si="409"/>
        <v>0</v>
      </c>
      <c r="P182" s="481">
        <f t="shared" si="442"/>
        <v>0</v>
      </c>
      <c r="Q182" s="481">
        <f t="shared" si="442"/>
        <v>0</v>
      </c>
      <c r="R182" s="481">
        <f t="shared" si="442"/>
        <v>0</v>
      </c>
      <c r="S182" s="481">
        <f t="shared" si="442"/>
        <v>2</v>
      </c>
      <c r="T182" s="481">
        <f t="shared" si="442"/>
        <v>2</v>
      </c>
      <c r="U182" s="481">
        <f t="shared" si="442"/>
        <v>2</v>
      </c>
      <c r="V182" s="481">
        <f t="shared" si="442"/>
        <v>2</v>
      </c>
      <c r="W182" s="481">
        <f t="shared" si="442"/>
        <v>2</v>
      </c>
      <c r="X182" s="481">
        <f t="shared" si="442"/>
        <v>2</v>
      </c>
      <c r="Y182" s="481">
        <f t="shared" si="442"/>
        <v>2</v>
      </c>
      <c r="Z182" s="481">
        <f t="shared" si="442"/>
        <v>2</v>
      </c>
      <c r="AA182" s="481">
        <f t="shared" si="442"/>
        <v>3</v>
      </c>
      <c r="AB182" s="481">
        <f t="shared" si="442"/>
        <v>2</v>
      </c>
      <c r="AC182" s="481">
        <f t="shared" si="442"/>
        <v>2</v>
      </c>
      <c r="AD182" s="481">
        <f t="shared" si="442"/>
        <v>2</v>
      </c>
      <c r="AE182" s="481">
        <f t="shared" si="442"/>
        <v>5</v>
      </c>
      <c r="AF182" s="481">
        <f t="shared" si="434"/>
        <v>3</v>
      </c>
      <c r="AG182" s="481">
        <f t="shared" si="434"/>
        <v>4</v>
      </c>
      <c r="AH182" s="481">
        <f t="shared" si="434"/>
        <v>2</v>
      </c>
      <c r="AI182" s="481">
        <f t="shared" si="434"/>
        <v>2</v>
      </c>
      <c r="AJ182" s="481">
        <f t="shared" si="434"/>
        <v>2</v>
      </c>
      <c r="AK182" s="481">
        <f t="shared" si="434"/>
        <v>2</v>
      </c>
      <c r="AL182" s="481">
        <f t="shared" si="434"/>
        <v>3</v>
      </c>
      <c r="AM182" s="481">
        <f t="shared" si="434"/>
        <v>3</v>
      </c>
      <c r="AN182" s="481">
        <f t="shared" si="434"/>
        <v>3</v>
      </c>
      <c r="AO182" s="481">
        <f t="shared" si="434"/>
        <v>2</v>
      </c>
      <c r="AP182" s="481">
        <f t="shared" si="434"/>
        <v>3</v>
      </c>
      <c r="AQ182" s="481">
        <f t="shared" si="434"/>
        <v>5</v>
      </c>
      <c r="AR182" s="481">
        <f t="shared" si="435"/>
        <v>3</v>
      </c>
      <c r="AS182" s="481">
        <f t="shared" si="435"/>
        <v>4</v>
      </c>
      <c r="AT182" s="481">
        <f t="shared" ref="AT182:BH197" si="444">ROUND(((AT$156)*$G182),0)</f>
        <v>2</v>
      </c>
      <c r="AU182" s="481">
        <f t="shared" si="444"/>
        <v>2</v>
      </c>
      <c r="AV182" s="481">
        <f t="shared" si="444"/>
        <v>2</v>
      </c>
      <c r="AW182" s="481">
        <f t="shared" si="444"/>
        <v>2</v>
      </c>
      <c r="AX182" s="481">
        <f t="shared" si="444"/>
        <v>2</v>
      </c>
      <c r="AY182" s="481">
        <f t="shared" si="444"/>
        <v>3</v>
      </c>
      <c r="AZ182" s="481">
        <f t="shared" si="444"/>
        <v>3</v>
      </c>
      <c r="BA182" s="481">
        <f t="shared" si="444"/>
        <v>2</v>
      </c>
      <c r="BB182" s="481">
        <f t="shared" si="444"/>
        <v>2</v>
      </c>
      <c r="BC182" s="481">
        <f t="shared" si="444"/>
        <v>4</v>
      </c>
      <c r="BD182" s="481">
        <f t="shared" si="444"/>
        <v>3</v>
      </c>
      <c r="BE182" s="481">
        <f t="shared" si="444"/>
        <v>4</v>
      </c>
      <c r="BF182" s="481">
        <f t="shared" si="444"/>
        <v>2</v>
      </c>
      <c r="BG182" s="483">
        <f t="shared" si="444"/>
        <v>2</v>
      </c>
      <c r="BH182" s="481">
        <f t="shared" si="444"/>
        <v>2</v>
      </c>
      <c r="BI182" s="481">
        <f t="shared" si="432"/>
        <v>2</v>
      </c>
      <c r="BJ182" s="481">
        <f t="shared" si="443"/>
        <v>2</v>
      </c>
      <c r="BK182" s="481">
        <f t="shared" si="443"/>
        <v>3</v>
      </c>
      <c r="BL182" s="481">
        <f t="shared" si="443"/>
        <v>3</v>
      </c>
      <c r="BM182" s="481">
        <f t="shared" si="443"/>
        <v>2</v>
      </c>
      <c r="BN182" s="481">
        <f t="shared" si="443"/>
        <v>2</v>
      </c>
      <c r="BO182" s="481">
        <f t="shared" si="443"/>
        <v>4</v>
      </c>
      <c r="BP182" s="481">
        <f t="shared" si="443"/>
        <v>3</v>
      </c>
      <c r="BQ182" s="481">
        <f t="shared" si="443"/>
        <v>4</v>
      </c>
      <c r="BR182" s="481">
        <f t="shared" si="443"/>
        <v>2</v>
      </c>
      <c r="BS182" s="481">
        <f t="shared" si="443"/>
        <v>2</v>
      </c>
      <c r="BT182" s="481">
        <f t="shared" si="443"/>
        <v>2</v>
      </c>
      <c r="BU182" s="481">
        <f t="shared" si="443"/>
        <v>2</v>
      </c>
      <c r="BV182" s="481">
        <f t="shared" si="443"/>
        <v>2</v>
      </c>
      <c r="BW182" s="481">
        <f t="shared" si="443"/>
        <v>3</v>
      </c>
      <c r="BX182" s="481"/>
      <c r="BY182" s="481">
        <f t="shared" si="403"/>
        <v>146</v>
      </c>
      <c r="BZ182" s="123"/>
      <c r="CA182" s="123">
        <f t="shared" si="430"/>
        <v>0</v>
      </c>
      <c r="CB182" s="483">
        <f t="shared" si="412"/>
        <v>0</v>
      </c>
      <c r="CC182" s="483">
        <f t="shared" si="413"/>
        <v>0</v>
      </c>
      <c r="CD182" s="483">
        <f t="shared" si="414"/>
        <v>19</v>
      </c>
      <c r="CE182" s="481">
        <f t="shared" si="415"/>
        <v>32</v>
      </c>
      <c r="CF182" s="483">
        <f t="shared" si="416"/>
        <v>33</v>
      </c>
      <c r="CG182" s="483">
        <f t="shared" si="417"/>
        <v>31</v>
      </c>
      <c r="CH182" s="483">
        <f t="shared" si="439"/>
        <v>31</v>
      </c>
      <c r="CI182" s="17"/>
      <c r="CJ182" s="481">
        <f t="shared" si="419"/>
        <v>0</v>
      </c>
      <c r="CK182" s="481">
        <f t="shared" si="420"/>
        <v>0</v>
      </c>
      <c r="CL182" s="481">
        <f t="shared" si="421"/>
        <v>6</v>
      </c>
      <c r="CM182" s="481">
        <f t="shared" si="422"/>
        <v>31</v>
      </c>
      <c r="CN182" s="481">
        <f t="shared" si="423"/>
        <v>34</v>
      </c>
      <c r="CO182" s="481">
        <f t="shared" si="424"/>
        <v>31</v>
      </c>
      <c r="CP182" s="483">
        <f t="shared" si="440"/>
        <v>31</v>
      </c>
      <c r="CQ182" s="483">
        <f t="shared" si="426"/>
        <v>13</v>
      </c>
      <c r="CR182" s="138">
        <f t="shared" si="431"/>
        <v>0</v>
      </c>
    </row>
    <row r="183" spans="1:96" outlineLevel="1">
      <c r="A183" s="561" t="s">
        <v>133</v>
      </c>
      <c r="B183" s="10">
        <f>'4a 1718 CS PC'!AI29</f>
        <v>2.35E-2</v>
      </c>
      <c r="C183" s="10">
        <f>'4a 1718 CS PC'!AP29</f>
        <v>1.3899999999999999E-2</v>
      </c>
      <c r="D183" s="10">
        <f>'4b 1819 CS PC'!AJ29</f>
        <v>2.1999999999999999E-2</v>
      </c>
      <c r="E183" s="10">
        <f>'4b 1819 CS PC'!AT29</f>
        <v>1.32E-2</v>
      </c>
      <c r="F183" s="10">
        <f>'4c 1920 CS PC'!AI29</f>
        <v>2.1600000000000001E-2</v>
      </c>
      <c r="G183" s="10">
        <f>'4c 1920 CS PC'!AS29</f>
        <v>1.2999999999999999E-2</v>
      </c>
      <c r="H183" s="481">
        <f t="shared" si="441"/>
        <v>0</v>
      </c>
      <c r="I183" s="481">
        <f t="shared" si="427"/>
        <v>0</v>
      </c>
      <c r="J183" s="481">
        <f t="shared" si="428"/>
        <v>0</v>
      </c>
      <c r="K183" s="481">
        <f t="shared" si="438"/>
        <v>0</v>
      </c>
      <c r="L183" s="481">
        <f t="shared" si="408"/>
        <v>0</v>
      </c>
      <c r="M183" s="481">
        <f t="shared" si="408"/>
        <v>0</v>
      </c>
      <c r="N183" s="481">
        <f t="shared" si="409"/>
        <v>0</v>
      </c>
      <c r="O183" s="481">
        <f t="shared" si="409"/>
        <v>0</v>
      </c>
      <c r="P183" s="481">
        <f t="shared" si="442"/>
        <v>0</v>
      </c>
      <c r="Q183" s="481">
        <f t="shared" si="442"/>
        <v>0</v>
      </c>
      <c r="R183" s="481">
        <f t="shared" si="442"/>
        <v>0</v>
      </c>
      <c r="S183" s="481">
        <f t="shared" si="442"/>
        <v>128</v>
      </c>
      <c r="T183" s="523">
        <f>ROUNDUP(((T$156)*$F183),0)</f>
        <v>107</v>
      </c>
      <c r="U183" s="481">
        <f t="shared" si="442"/>
        <v>97</v>
      </c>
      <c r="V183" s="481">
        <f t="shared" si="442"/>
        <v>92</v>
      </c>
      <c r="W183" s="481">
        <f t="shared" si="442"/>
        <v>96</v>
      </c>
      <c r="X183" s="481">
        <f t="shared" si="442"/>
        <v>94</v>
      </c>
      <c r="Y183" s="481">
        <f t="shared" si="442"/>
        <v>94</v>
      </c>
      <c r="Z183" s="523">
        <f>ROUNDUP(((Z$156)*$F183),0)</f>
        <v>102</v>
      </c>
      <c r="AA183" s="481">
        <f t="shared" si="442"/>
        <v>154</v>
      </c>
      <c r="AB183" s="481">
        <f t="shared" si="442"/>
        <v>131</v>
      </c>
      <c r="AC183" s="481">
        <f t="shared" si="442"/>
        <v>116</v>
      </c>
      <c r="AD183" s="481">
        <f t="shared" si="442"/>
        <v>127</v>
      </c>
      <c r="AE183" s="481">
        <f t="shared" si="442"/>
        <v>250</v>
      </c>
      <c r="AF183" s="481">
        <f t="shared" si="434"/>
        <v>151</v>
      </c>
      <c r="AG183" s="481">
        <f t="shared" si="434"/>
        <v>212</v>
      </c>
      <c r="AH183" s="481">
        <f t="shared" si="434"/>
        <v>131</v>
      </c>
      <c r="AI183" s="481">
        <f t="shared" si="434"/>
        <v>129</v>
      </c>
      <c r="AJ183" s="481">
        <f t="shared" si="434"/>
        <v>129</v>
      </c>
      <c r="AK183" s="481">
        <f t="shared" si="434"/>
        <v>128</v>
      </c>
      <c r="AL183" s="481">
        <f t="shared" si="434"/>
        <v>139</v>
      </c>
      <c r="AM183" s="481">
        <f t="shared" si="434"/>
        <v>183</v>
      </c>
      <c r="AN183" s="481">
        <f t="shared" si="434"/>
        <v>155</v>
      </c>
      <c r="AO183" s="481">
        <f t="shared" si="434"/>
        <v>135</v>
      </c>
      <c r="AP183" s="481">
        <f t="shared" si="434"/>
        <v>146</v>
      </c>
      <c r="AQ183" s="481">
        <f t="shared" si="434"/>
        <v>262</v>
      </c>
      <c r="AR183" s="481">
        <f t="shared" si="435"/>
        <v>166</v>
      </c>
      <c r="AS183" s="481">
        <f t="shared" si="435"/>
        <v>223</v>
      </c>
      <c r="AT183" s="481">
        <f t="shared" si="444"/>
        <v>145</v>
      </c>
      <c r="AU183" s="481">
        <f t="shared" si="444"/>
        <v>148</v>
      </c>
      <c r="AV183" s="481">
        <f t="shared" si="444"/>
        <v>147</v>
      </c>
      <c r="AW183" s="481">
        <f t="shared" si="444"/>
        <v>146</v>
      </c>
      <c r="AX183" s="481">
        <f t="shared" si="444"/>
        <v>157</v>
      </c>
      <c r="AY183" s="481">
        <f t="shared" si="444"/>
        <v>204</v>
      </c>
      <c r="AZ183" s="481">
        <f t="shared" si="444"/>
        <v>165</v>
      </c>
      <c r="BA183" s="481">
        <f t="shared" si="444"/>
        <v>144</v>
      </c>
      <c r="BB183" s="481">
        <f t="shared" si="444"/>
        <v>155</v>
      </c>
      <c r="BC183" s="481">
        <f t="shared" si="444"/>
        <v>238</v>
      </c>
      <c r="BD183" s="481">
        <f t="shared" si="444"/>
        <v>170</v>
      </c>
      <c r="BE183" s="481">
        <f t="shared" si="444"/>
        <v>233</v>
      </c>
      <c r="BF183" s="481">
        <f t="shared" si="444"/>
        <v>149</v>
      </c>
      <c r="BG183" s="483">
        <f t="shared" si="444"/>
        <v>145</v>
      </c>
      <c r="BH183" s="481">
        <f t="shared" si="444"/>
        <v>147</v>
      </c>
      <c r="BI183" s="481">
        <f t="shared" si="432"/>
        <v>146</v>
      </c>
      <c r="BJ183" s="481">
        <f t="shared" si="443"/>
        <v>157</v>
      </c>
      <c r="BK183" s="481">
        <f t="shared" si="443"/>
        <v>203</v>
      </c>
      <c r="BL183" s="481">
        <f t="shared" si="443"/>
        <v>165</v>
      </c>
      <c r="BM183" s="481">
        <f t="shared" si="443"/>
        <v>144</v>
      </c>
      <c r="BN183" s="481">
        <f t="shared" si="443"/>
        <v>155</v>
      </c>
      <c r="BO183" s="481">
        <f t="shared" si="443"/>
        <v>239</v>
      </c>
      <c r="BP183" s="481">
        <f t="shared" si="443"/>
        <v>168</v>
      </c>
      <c r="BQ183" s="481">
        <f t="shared" si="443"/>
        <v>231</v>
      </c>
      <c r="BR183" s="481">
        <f t="shared" si="443"/>
        <v>149</v>
      </c>
      <c r="BS183" s="481">
        <f t="shared" si="443"/>
        <v>145</v>
      </c>
      <c r="BT183" s="523">
        <f>ROUNDDOWN(((BT$156)*$G183),0)</f>
        <v>146</v>
      </c>
      <c r="BU183" s="481">
        <f t="shared" si="443"/>
        <v>146</v>
      </c>
      <c r="BV183" s="481">
        <f t="shared" si="443"/>
        <v>158</v>
      </c>
      <c r="BW183" s="481">
        <f t="shared" si="443"/>
        <v>205</v>
      </c>
      <c r="BX183" s="481"/>
      <c r="BY183" s="483">
        <f t="shared" si="403"/>
        <v>8927</v>
      </c>
      <c r="BZ183" s="123"/>
      <c r="CA183" s="123">
        <f t="shared" si="430"/>
        <v>0</v>
      </c>
      <c r="CB183" s="483">
        <f t="shared" si="412"/>
        <v>0</v>
      </c>
      <c r="CC183" s="483">
        <f t="shared" si="413"/>
        <v>0</v>
      </c>
      <c r="CD183" s="483">
        <f t="shared" si="414"/>
        <v>964</v>
      </c>
      <c r="CE183" s="481">
        <f t="shared" si="415"/>
        <v>1826</v>
      </c>
      <c r="CF183" s="483">
        <f t="shared" si="416"/>
        <v>2034</v>
      </c>
      <c r="CG183" s="483">
        <f t="shared" si="417"/>
        <v>2052</v>
      </c>
      <c r="CH183" s="483">
        <f t="shared" si="439"/>
        <v>2051</v>
      </c>
      <c r="CI183" s="17"/>
      <c r="CJ183" s="481">
        <f t="shared" si="419"/>
        <v>0</v>
      </c>
      <c r="CK183" s="481">
        <f t="shared" si="420"/>
        <v>0</v>
      </c>
      <c r="CL183" s="481">
        <f t="shared" si="421"/>
        <v>332</v>
      </c>
      <c r="CM183" s="483">
        <f t="shared" si="422"/>
        <v>1619</v>
      </c>
      <c r="CN183" s="483">
        <f t="shared" si="423"/>
        <v>1926</v>
      </c>
      <c r="CO183" s="481">
        <f t="shared" si="424"/>
        <v>2052</v>
      </c>
      <c r="CP183" s="481">
        <f t="shared" si="440"/>
        <v>2049</v>
      </c>
      <c r="CQ183" s="481">
        <f t="shared" si="426"/>
        <v>949</v>
      </c>
      <c r="CR183" s="138">
        <f t="shared" si="431"/>
        <v>0</v>
      </c>
    </row>
    <row r="184" spans="1:96" outlineLevel="1">
      <c r="A184" s="561" t="s">
        <v>134</v>
      </c>
      <c r="B184" s="10">
        <f>'4a 1718 CS PC'!AI30</f>
        <v>3.8E-3</v>
      </c>
      <c r="C184" s="10">
        <f>'4a 1718 CS PC'!AP30</f>
        <v>2.2000000000000001E-3</v>
      </c>
      <c r="D184" s="10">
        <f>'4b 1819 CS PC'!AJ30</f>
        <v>3.5000000000000001E-3</v>
      </c>
      <c r="E184" s="10">
        <f>'4b 1819 CS PC'!AT30</f>
        <v>2.0999999999999999E-3</v>
      </c>
      <c r="F184" s="10">
        <f>'4c 1920 CS PC'!AI30</f>
        <v>3.5999999999999999E-3</v>
      </c>
      <c r="G184" s="10">
        <f>'4c 1920 CS PC'!AS30</f>
        <v>2.2000000000000001E-3</v>
      </c>
      <c r="H184" s="481">
        <f t="shared" si="441"/>
        <v>0</v>
      </c>
      <c r="I184" s="481">
        <f t="shared" si="427"/>
        <v>0</v>
      </c>
      <c r="J184" s="481">
        <f t="shared" si="428"/>
        <v>0</v>
      </c>
      <c r="K184" s="481">
        <f>((K$156)*$B184)</f>
        <v>0</v>
      </c>
      <c r="L184" s="481">
        <f t="shared" si="408"/>
        <v>0</v>
      </c>
      <c r="M184" s="481">
        <f t="shared" si="408"/>
        <v>0</v>
      </c>
      <c r="N184" s="481">
        <f t="shared" si="409"/>
        <v>0</v>
      </c>
      <c r="O184" s="481">
        <f t="shared" si="409"/>
        <v>0</v>
      </c>
      <c r="P184" s="481">
        <f t="shared" si="442"/>
        <v>0</v>
      </c>
      <c r="Q184" s="481">
        <f t="shared" si="442"/>
        <v>0</v>
      </c>
      <c r="R184" s="481">
        <f t="shared" si="442"/>
        <v>0</v>
      </c>
      <c r="S184" s="481">
        <f t="shared" si="442"/>
        <v>21</v>
      </c>
      <c r="T184" s="481">
        <f t="shared" si="442"/>
        <v>18</v>
      </c>
      <c r="U184" s="481">
        <f t="shared" si="442"/>
        <v>16</v>
      </c>
      <c r="V184" s="481">
        <f t="shared" si="442"/>
        <v>15</v>
      </c>
      <c r="W184" s="481">
        <f t="shared" si="442"/>
        <v>16</v>
      </c>
      <c r="X184" s="481">
        <f t="shared" si="442"/>
        <v>16</v>
      </c>
      <c r="Y184" s="481">
        <f t="shared" si="442"/>
        <v>16</v>
      </c>
      <c r="Z184" s="481">
        <f t="shared" si="442"/>
        <v>17</v>
      </c>
      <c r="AA184" s="481">
        <f t="shared" si="442"/>
        <v>26</v>
      </c>
      <c r="AB184" s="481">
        <f t="shared" si="442"/>
        <v>22</v>
      </c>
      <c r="AC184" s="481">
        <f t="shared" si="442"/>
        <v>19</v>
      </c>
      <c r="AD184" s="481">
        <f t="shared" si="442"/>
        <v>21</v>
      </c>
      <c r="AE184" s="481">
        <f t="shared" si="442"/>
        <v>42</v>
      </c>
      <c r="AF184" s="481">
        <f t="shared" si="434"/>
        <v>25</v>
      </c>
      <c r="AG184" s="481">
        <f t="shared" si="434"/>
        <v>35</v>
      </c>
      <c r="AH184" s="481">
        <f t="shared" si="434"/>
        <v>22</v>
      </c>
      <c r="AI184" s="481">
        <f t="shared" si="434"/>
        <v>22</v>
      </c>
      <c r="AJ184" s="481">
        <f t="shared" si="434"/>
        <v>21</v>
      </c>
      <c r="AK184" s="481">
        <f t="shared" si="434"/>
        <v>21</v>
      </c>
      <c r="AL184" s="481">
        <f t="shared" si="434"/>
        <v>23</v>
      </c>
      <c r="AM184" s="481">
        <f t="shared" si="434"/>
        <v>31</v>
      </c>
      <c r="AN184" s="481">
        <f t="shared" si="434"/>
        <v>26</v>
      </c>
      <c r="AO184" s="481">
        <f t="shared" si="434"/>
        <v>22</v>
      </c>
      <c r="AP184" s="481">
        <f t="shared" si="434"/>
        <v>24</v>
      </c>
      <c r="AQ184" s="481">
        <f t="shared" si="434"/>
        <v>44</v>
      </c>
      <c r="AR184" s="481">
        <f t="shared" si="435"/>
        <v>28</v>
      </c>
      <c r="AS184" s="481">
        <f t="shared" si="435"/>
        <v>37</v>
      </c>
      <c r="AT184" s="481">
        <f t="shared" si="444"/>
        <v>24</v>
      </c>
      <c r="AU184" s="481">
        <f t="shared" si="444"/>
        <v>25</v>
      </c>
      <c r="AV184" s="481">
        <f t="shared" si="444"/>
        <v>25</v>
      </c>
      <c r="AW184" s="481">
        <f t="shared" si="444"/>
        <v>25</v>
      </c>
      <c r="AX184" s="481">
        <f t="shared" si="444"/>
        <v>27</v>
      </c>
      <c r="AY184" s="481">
        <f t="shared" si="444"/>
        <v>34</v>
      </c>
      <c r="AZ184" s="481">
        <f t="shared" si="444"/>
        <v>28</v>
      </c>
      <c r="BA184" s="481">
        <f t="shared" si="444"/>
        <v>24</v>
      </c>
      <c r="BB184" s="481">
        <f t="shared" si="444"/>
        <v>26</v>
      </c>
      <c r="BC184" s="481">
        <f t="shared" si="444"/>
        <v>40</v>
      </c>
      <c r="BD184" s="481">
        <f t="shared" si="444"/>
        <v>29</v>
      </c>
      <c r="BE184" s="481">
        <f t="shared" si="444"/>
        <v>39</v>
      </c>
      <c r="BF184" s="481">
        <f t="shared" si="444"/>
        <v>25</v>
      </c>
      <c r="BG184" s="483">
        <f t="shared" si="444"/>
        <v>24</v>
      </c>
      <c r="BH184" s="481">
        <f t="shared" si="444"/>
        <v>25</v>
      </c>
      <c r="BI184" s="481">
        <f t="shared" si="432"/>
        <v>25</v>
      </c>
      <c r="BJ184" s="481">
        <f t="shared" si="443"/>
        <v>27</v>
      </c>
      <c r="BK184" s="481">
        <f t="shared" si="443"/>
        <v>34</v>
      </c>
      <c r="BL184" s="481">
        <f t="shared" si="443"/>
        <v>28</v>
      </c>
      <c r="BM184" s="481">
        <f t="shared" si="443"/>
        <v>24</v>
      </c>
      <c r="BN184" s="481">
        <f t="shared" si="443"/>
        <v>26</v>
      </c>
      <c r="BO184" s="481">
        <f t="shared" si="443"/>
        <v>40</v>
      </c>
      <c r="BP184" s="481">
        <f t="shared" si="443"/>
        <v>28</v>
      </c>
      <c r="BQ184" s="481">
        <f t="shared" si="443"/>
        <v>39</v>
      </c>
      <c r="BR184" s="481">
        <f t="shared" si="443"/>
        <v>25</v>
      </c>
      <c r="BS184" s="481">
        <f t="shared" si="443"/>
        <v>24</v>
      </c>
      <c r="BT184" s="481">
        <f t="shared" si="443"/>
        <v>25</v>
      </c>
      <c r="BU184" s="481">
        <f t="shared" si="443"/>
        <v>25</v>
      </c>
      <c r="BV184" s="481">
        <f t="shared" si="443"/>
        <v>27</v>
      </c>
      <c r="BW184" s="481">
        <f t="shared" si="443"/>
        <v>35</v>
      </c>
      <c r="BX184" s="481"/>
      <c r="BY184" s="481">
        <f t="shared" si="403"/>
        <v>1498</v>
      </c>
      <c r="BZ184" s="123"/>
      <c r="CA184" s="123">
        <f t="shared" si="430"/>
        <v>0</v>
      </c>
      <c r="CB184" s="483">
        <f t="shared" si="412"/>
        <v>0</v>
      </c>
      <c r="CC184" s="483">
        <f t="shared" si="413"/>
        <v>0</v>
      </c>
      <c r="CD184" s="483">
        <f t="shared" si="414"/>
        <v>161</v>
      </c>
      <c r="CE184" s="481">
        <f t="shared" si="415"/>
        <v>304</v>
      </c>
      <c r="CF184" s="483">
        <f t="shared" si="416"/>
        <v>341</v>
      </c>
      <c r="CG184" s="483">
        <f t="shared" si="417"/>
        <v>346</v>
      </c>
      <c r="CH184" s="483">
        <f t="shared" si="439"/>
        <v>346</v>
      </c>
      <c r="CI184" s="17"/>
      <c r="CJ184" s="481">
        <f t="shared" si="419"/>
        <v>0</v>
      </c>
      <c r="CK184" s="481">
        <f t="shared" si="420"/>
        <v>0</v>
      </c>
      <c r="CL184" s="481">
        <f t="shared" si="421"/>
        <v>55</v>
      </c>
      <c r="CM184" s="481">
        <f t="shared" si="422"/>
        <v>270</v>
      </c>
      <c r="CN184" s="481">
        <f t="shared" si="423"/>
        <v>321</v>
      </c>
      <c r="CO184" s="481">
        <f t="shared" si="424"/>
        <v>346</v>
      </c>
      <c r="CP184" s="481">
        <f t="shared" si="440"/>
        <v>345</v>
      </c>
      <c r="CQ184" s="481">
        <f t="shared" si="426"/>
        <v>161</v>
      </c>
      <c r="CR184" s="138">
        <f t="shared" si="431"/>
        <v>0</v>
      </c>
    </row>
    <row r="185" spans="1:96" outlineLevel="1">
      <c r="A185" s="561" t="s">
        <v>135</v>
      </c>
      <c r="B185" s="10">
        <f>'4a 1718 CS PC'!AI31</f>
        <v>3.2000000000000002E-3</v>
      </c>
      <c r="C185" s="10">
        <f>'4a 1718 CS PC'!AP31</f>
        <v>1.9E-3</v>
      </c>
      <c r="D185" s="10">
        <f>'4b 1819 CS PC'!AJ31</f>
        <v>3.0999999999999999E-3</v>
      </c>
      <c r="E185" s="10">
        <f>'4b 1819 CS PC'!AT31</f>
        <v>1.9E-3</v>
      </c>
      <c r="F185" s="10">
        <f>'4c 1920 CS PC'!AI31</f>
        <v>3.2000000000000002E-3</v>
      </c>
      <c r="G185" s="10">
        <f>'4c 1920 CS PC'!AS31</f>
        <v>1.9E-3</v>
      </c>
      <c r="H185" s="481">
        <f t="shared" si="441"/>
        <v>0</v>
      </c>
      <c r="I185" s="481">
        <f t="shared" si="427"/>
        <v>0</v>
      </c>
      <c r="J185" s="481">
        <f t="shared" si="428"/>
        <v>0</v>
      </c>
      <c r="K185" s="481">
        <f t="shared" ref="K185:K200" si="445">((K$156)*$B185)</f>
        <v>0</v>
      </c>
      <c r="L185" s="481">
        <f t="shared" si="408"/>
        <v>0</v>
      </c>
      <c r="M185" s="481">
        <f t="shared" si="408"/>
        <v>0</v>
      </c>
      <c r="N185" s="481">
        <f t="shared" si="409"/>
        <v>0</v>
      </c>
      <c r="O185" s="481">
        <f t="shared" si="409"/>
        <v>0</v>
      </c>
      <c r="P185" s="481">
        <f t="shared" si="442"/>
        <v>0</v>
      </c>
      <c r="Q185" s="481">
        <f t="shared" si="442"/>
        <v>0</v>
      </c>
      <c r="R185" s="481">
        <f t="shared" si="442"/>
        <v>0</v>
      </c>
      <c r="S185" s="481">
        <f t="shared" si="442"/>
        <v>19</v>
      </c>
      <c r="T185" s="481">
        <f t="shared" si="442"/>
        <v>16</v>
      </c>
      <c r="U185" s="481">
        <f t="shared" si="442"/>
        <v>14</v>
      </c>
      <c r="V185" s="481">
        <f t="shared" si="442"/>
        <v>14</v>
      </c>
      <c r="W185" s="481">
        <f t="shared" si="442"/>
        <v>14</v>
      </c>
      <c r="X185" s="481">
        <f t="shared" si="442"/>
        <v>14</v>
      </c>
      <c r="Y185" s="481">
        <f t="shared" si="442"/>
        <v>14</v>
      </c>
      <c r="Z185" s="481">
        <f t="shared" si="442"/>
        <v>15</v>
      </c>
      <c r="AA185" s="481">
        <f t="shared" si="442"/>
        <v>23</v>
      </c>
      <c r="AB185" s="481">
        <f t="shared" si="442"/>
        <v>19</v>
      </c>
      <c r="AC185" s="481">
        <f t="shared" si="442"/>
        <v>17</v>
      </c>
      <c r="AD185" s="481">
        <f t="shared" si="442"/>
        <v>19</v>
      </c>
      <c r="AE185" s="481">
        <f t="shared" si="442"/>
        <v>37</v>
      </c>
      <c r="AF185" s="481">
        <f t="shared" si="434"/>
        <v>22</v>
      </c>
      <c r="AG185" s="481">
        <f t="shared" si="434"/>
        <v>31</v>
      </c>
      <c r="AH185" s="481">
        <f t="shared" si="434"/>
        <v>19</v>
      </c>
      <c r="AI185" s="481">
        <f t="shared" si="434"/>
        <v>19</v>
      </c>
      <c r="AJ185" s="481">
        <f t="shared" si="434"/>
        <v>19</v>
      </c>
      <c r="AK185" s="481">
        <f t="shared" si="434"/>
        <v>19</v>
      </c>
      <c r="AL185" s="481">
        <f t="shared" si="434"/>
        <v>21</v>
      </c>
      <c r="AM185" s="481">
        <f t="shared" si="434"/>
        <v>27</v>
      </c>
      <c r="AN185" s="481">
        <f t="shared" si="434"/>
        <v>23</v>
      </c>
      <c r="AO185" s="481">
        <f t="shared" si="434"/>
        <v>20</v>
      </c>
      <c r="AP185" s="481">
        <f t="shared" si="434"/>
        <v>22</v>
      </c>
      <c r="AQ185" s="481">
        <f t="shared" si="434"/>
        <v>39</v>
      </c>
      <c r="AR185" s="481">
        <f t="shared" si="435"/>
        <v>25</v>
      </c>
      <c r="AS185" s="481">
        <f t="shared" si="435"/>
        <v>33</v>
      </c>
      <c r="AT185" s="481">
        <f t="shared" si="444"/>
        <v>21</v>
      </c>
      <c r="AU185" s="481">
        <f t="shared" si="444"/>
        <v>22</v>
      </c>
      <c r="AV185" s="481">
        <f t="shared" si="444"/>
        <v>21</v>
      </c>
      <c r="AW185" s="481">
        <f t="shared" si="444"/>
        <v>21</v>
      </c>
      <c r="AX185" s="481">
        <f t="shared" si="444"/>
        <v>23</v>
      </c>
      <c r="AY185" s="481">
        <f t="shared" si="444"/>
        <v>30</v>
      </c>
      <c r="AZ185" s="481">
        <f t="shared" si="444"/>
        <v>24</v>
      </c>
      <c r="BA185" s="481">
        <f t="shared" si="444"/>
        <v>21</v>
      </c>
      <c r="BB185" s="481">
        <f t="shared" si="444"/>
        <v>23</v>
      </c>
      <c r="BC185" s="481">
        <f t="shared" si="444"/>
        <v>35</v>
      </c>
      <c r="BD185" s="481">
        <f t="shared" si="444"/>
        <v>25</v>
      </c>
      <c r="BE185" s="481">
        <f t="shared" si="444"/>
        <v>34</v>
      </c>
      <c r="BF185" s="481">
        <f t="shared" si="444"/>
        <v>22</v>
      </c>
      <c r="BG185" s="483">
        <f t="shared" si="444"/>
        <v>21</v>
      </c>
      <c r="BH185" s="481">
        <f t="shared" si="444"/>
        <v>21</v>
      </c>
      <c r="BI185" s="481">
        <f t="shared" si="432"/>
        <v>21</v>
      </c>
      <c r="BJ185" s="481">
        <f t="shared" si="443"/>
        <v>23</v>
      </c>
      <c r="BK185" s="481">
        <f t="shared" si="443"/>
        <v>30</v>
      </c>
      <c r="BL185" s="481">
        <f t="shared" si="443"/>
        <v>24</v>
      </c>
      <c r="BM185" s="481">
        <f t="shared" si="443"/>
        <v>21</v>
      </c>
      <c r="BN185" s="481">
        <f t="shared" si="443"/>
        <v>23</v>
      </c>
      <c r="BO185" s="481">
        <f t="shared" si="443"/>
        <v>35</v>
      </c>
      <c r="BP185" s="481">
        <f t="shared" si="443"/>
        <v>25</v>
      </c>
      <c r="BQ185" s="481">
        <f t="shared" si="443"/>
        <v>34</v>
      </c>
      <c r="BR185" s="481">
        <f t="shared" si="443"/>
        <v>22</v>
      </c>
      <c r="BS185" s="481">
        <f t="shared" si="443"/>
        <v>21</v>
      </c>
      <c r="BT185" s="481">
        <f t="shared" si="443"/>
        <v>21</v>
      </c>
      <c r="BU185" s="481">
        <f t="shared" si="443"/>
        <v>21</v>
      </c>
      <c r="BV185" s="481">
        <f t="shared" si="443"/>
        <v>23</v>
      </c>
      <c r="BW185" s="481">
        <f t="shared" si="443"/>
        <v>30</v>
      </c>
      <c r="BX185" s="481"/>
      <c r="BY185" s="481">
        <f t="shared" si="403"/>
        <v>1312</v>
      </c>
      <c r="BZ185" s="123"/>
      <c r="CA185" s="123">
        <f t="shared" si="430"/>
        <v>0</v>
      </c>
      <c r="CB185" s="483">
        <f t="shared" si="412"/>
        <v>0</v>
      </c>
      <c r="CC185" s="483">
        <f t="shared" si="413"/>
        <v>0</v>
      </c>
      <c r="CD185" s="483">
        <f t="shared" si="414"/>
        <v>143</v>
      </c>
      <c r="CE185" s="481">
        <f t="shared" si="415"/>
        <v>269</v>
      </c>
      <c r="CF185" s="483">
        <f t="shared" si="416"/>
        <v>300</v>
      </c>
      <c r="CG185" s="483">
        <f t="shared" si="417"/>
        <v>300</v>
      </c>
      <c r="CH185" s="483">
        <f t="shared" si="439"/>
        <v>300</v>
      </c>
      <c r="CI185" s="17"/>
      <c r="CJ185" s="481">
        <f t="shared" si="419"/>
        <v>0</v>
      </c>
      <c r="CK185" s="481">
        <f t="shared" si="420"/>
        <v>0</v>
      </c>
      <c r="CL185" s="481">
        <f t="shared" si="421"/>
        <v>49</v>
      </c>
      <c r="CM185" s="481">
        <f t="shared" si="422"/>
        <v>239</v>
      </c>
      <c r="CN185" s="481">
        <f t="shared" si="423"/>
        <v>286</v>
      </c>
      <c r="CO185" s="481">
        <f t="shared" si="424"/>
        <v>300</v>
      </c>
      <c r="CP185" s="481">
        <f t="shared" si="440"/>
        <v>300</v>
      </c>
      <c r="CQ185" s="481">
        <f t="shared" si="426"/>
        <v>138</v>
      </c>
      <c r="CR185" s="138">
        <f t="shared" si="431"/>
        <v>0</v>
      </c>
    </row>
    <row r="186" spans="1:96" outlineLevel="1">
      <c r="A186" s="561" t="s">
        <v>136</v>
      </c>
      <c r="B186" s="10">
        <f>'4a 1718 CS PC'!AI32</f>
        <v>0</v>
      </c>
      <c r="C186" s="10">
        <f>'4a 1718 CS PC'!AP32</f>
        <v>6.59E-2</v>
      </c>
      <c r="D186" s="10">
        <f>'4b 1819 CS PC'!AJ32</f>
        <v>0</v>
      </c>
      <c r="E186" s="10">
        <f>'4b 1819 CS PC'!AT32</f>
        <v>6.2799999999999995E-2</v>
      </c>
      <c r="F186" s="10">
        <f>'4c 1920 CS PC'!AI32</f>
        <v>0</v>
      </c>
      <c r="G186" s="10">
        <f>'4c 1920 CS PC'!AS32</f>
        <v>6.1800000000000001E-2</v>
      </c>
      <c r="H186" s="481">
        <f t="shared" si="441"/>
        <v>0</v>
      </c>
      <c r="I186" s="481">
        <f t="shared" si="427"/>
        <v>0</v>
      </c>
      <c r="J186" s="481">
        <f t="shared" si="428"/>
        <v>0</v>
      </c>
      <c r="K186" s="481">
        <f t="shared" si="445"/>
        <v>0</v>
      </c>
      <c r="L186" s="481">
        <f t="shared" si="408"/>
        <v>0</v>
      </c>
      <c r="M186" s="481">
        <f t="shared" si="408"/>
        <v>0</v>
      </c>
      <c r="N186" s="481">
        <f t="shared" si="409"/>
        <v>0</v>
      </c>
      <c r="O186" s="481">
        <f t="shared" si="409"/>
        <v>0</v>
      </c>
      <c r="P186" s="481">
        <f t="shared" si="442"/>
        <v>0</v>
      </c>
      <c r="Q186" s="481">
        <f t="shared" si="442"/>
        <v>0</v>
      </c>
      <c r="R186" s="481">
        <f t="shared" si="442"/>
        <v>0</v>
      </c>
      <c r="S186" s="481">
        <f t="shared" si="442"/>
        <v>0</v>
      </c>
      <c r="T186" s="481">
        <f t="shared" si="442"/>
        <v>0</v>
      </c>
      <c r="U186" s="481">
        <f t="shared" si="442"/>
        <v>0</v>
      </c>
      <c r="V186" s="481">
        <f t="shared" si="442"/>
        <v>0</v>
      </c>
      <c r="W186" s="481">
        <f t="shared" si="442"/>
        <v>0</v>
      </c>
      <c r="X186" s="481">
        <f t="shared" si="442"/>
        <v>0</v>
      </c>
      <c r="Y186" s="481">
        <f t="shared" si="442"/>
        <v>0</v>
      </c>
      <c r="Z186" s="481">
        <f t="shared" si="442"/>
        <v>0</v>
      </c>
      <c r="AA186" s="481">
        <f t="shared" si="442"/>
        <v>0</v>
      </c>
      <c r="AB186" s="481">
        <f t="shared" si="442"/>
        <v>0</v>
      </c>
      <c r="AC186" s="481">
        <f t="shared" si="442"/>
        <v>0</v>
      </c>
      <c r="AD186" s="481">
        <f t="shared" si="442"/>
        <v>0</v>
      </c>
      <c r="AE186" s="481">
        <f t="shared" si="442"/>
        <v>0</v>
      </c>
      <c r="AF186" s="481">
        <f t="shared" si="434"/>
        <v>0</v>
      </c>
      <c r="AG186" s="481">
        <f t="shared" si="434"/>
        <v>0</v>
      </c>
      <c r="AH186" s="481">
        <f t="shared" si="434"/>
        <v>0</v>
      </c>
      <c r="AI186" s="481">
        <f t="shared" si="434"/>
        <v>0</v>
      </c>
      <c r="AJ186" s="481">
        <f t="shared" si="434"/>
        <v>0</v>
      </c>
      <c r="AK186" s="481">
        <f t="shared" si="434"/>
        <v>0</v>
      </c>
      <c r="AL186" s="481">
        <f t="shared" si="434"/>
        <v>0</v>
      </c>
      <c r="AM186" s="481">
        <f t="shared" si="434"/>
        <v>0</v>
      </c>
      <c r="AN186" s="481">
        <f t="shared" si="434"/>
        <v>0</v>
      </c>
      <c r="AO186" s="481">
        <f t="shared" si="434"/>
        <v>0</v>
      </c>
      <c r="AP186" s="481">
        <f t="shared" si="434"/>
        <v>0</v>
      </c>
      <c r="AQ186" s="481">
        <f t="shared" ref="AQ186:AS186" si="446">ROUND(((AQ$156)*$F186),0)</f>
        <v>0</v>
      </c>
      <c r="AR186" s="481">
        <f t="shared" si="446"/>
        <v>0</v>
      </c>
      <c r="AS186" s="481">
        <f t="shared" si="446"/>
        <v>0</v>
      </c>
      <c r="AT186" s="481">
        <f t="shared" si="444"/>
        <v>687</v>
      </c>
      <c r="AU186" s="481">
        <f t="shared" si="444"/>
        <v>703</v>
      </c>
      <c r="AV186" s="481">
        <f t="shared" si="444"/>
        <v>698</v>
      </c>
      <c r="AW186" s="481">
        <f t="shared" si="444"/>
        <v>693</v>
      </c>
      <c r="AX186" s="481">
        <f t="shared" si="444"/>
        <v>746</v>
      </c>
      <c r="AY186" s="481">
        <f t="shared" si="444"/>
        <v>969</v>
      </c>
      <c r="AZ186" s="481">
        <f t="shared" si="444"/>
        <v>783</v>
      </c>
      <c r="BA186" s="481">
        <f t="shared" si="444"/>
        <v>687</v>
      </c>
      <c r="BB186" s="481">
        <f t="shared" si="444"/>
        <v>739</v>
      </c>
      <c r="BC186" s="523">
        <f>ROUNDUP(((BC$156)*$G186),0)</f>
        <v>1131</v>
      </c>
      <c r="BD186" s="481">
        <f t="shared" si="444"/>
        <v>810</v>
      </c>
      <c r="BE186" s="481">
        <f t="shared" si="444"/>
        <v>1108</v>
      </c>
      <c r="BF186" s="523">
        <f>ROUNDUP(((BF$156)*$G186),0)</f>
        <v>709</v>
      </c>
      <c r="BG186" s="483">
        <f t="shared" si="444"/>
        <v>688</v>
      </c>
      <c r="BH186" s="481">
        <f t="shared" si="444"/>
        <v>699</v>
      </c>
      <c r="BI186" s="481">
        <f t="shared" si="432"/>
        <v>695</v>
      </c>
      <c r="BJ186" s="481">
        <f t="shared" si="443"/>
        <v>746</v>
      </c>
      <c r="BK186" s="481">
        <f t="shared" si="443"/>
        <v>967</v>
      </c>
      <c r="BL186" s="481">
        <f t="shared" si="443"/>
        <v>785</v>
      </c>
      <c r="BM186" s="481">
        <f t="shared" si="443"/>
        <v>686</v>
      </c>
      <c r="BN186" s="481">
        <f t="shared" si="443"/>
        <v>739</v>
      </c>
      <c r="BO186" s="481">
        <f t="shared" si="443"/>
        <v>1136</v>
      </c>
      <c r="BP186" s="481">
        <f t="shared" si="443"/>
        <v>799</v>
      </c>
      <c r="BQ186" s="523">
        <f>ROUNDDOWN(((BQ$156)*$G186),0)</f>
        <v>1097</v>
      </c>
      <c r="BR186" s="523">
        <f>ROUNDUP(((BR$156)*$G186),0)</f>
        <v>709</v>
      </c>
      <c r="BS186" s="481">
        <f t="shared" si="443"/>
        <v>688</v>
      </c>
      <c r="BT186" s="523">
        <f>ROUNDDOWN(((BT$156)*$G186),0)</f>
        <v>698</v>
      </c>
      <c r="BU186" s="481">
        <f t="shared" si="443"/>
        <v>695</v>
      </c>
      <c r="BV186" s="481">
        <f t="shared" si="443"/>
        <v>752</v>
      </c>
      <c r="BW186" s="481">
        <f t="shared" si="443"/>
        <v>974</v>
      </c>
      <c r="BX186" s="481"/>
      <c r="BY186" s="483">
        <f t="shared" si="403"/>
        <v>24016</v>
      </c>
      <c r="BZ186" s="123"/>
      <c r="CA186" s="123">
        <f t="shared" si="430"/>
        <v>0</v>
      </c>
      <c r="CB186" s="483">
        <f t="shared" si="412"/>
        <v>0</v>
      </c>
      <c r="CC186" s="483">
        <f t="shared" si="413"/>
        <v>0</v>
      </c>
      <c r="CD186" s="483">
        <f t="shared" si="414"/>
        <v>0</v>
      </c>
      <c r="CE186" s="481">
        <f t="shared" si="415"/>
        <v>0</v>
      </c>
      <c r="CF186" s="483">
        <f t="shared" si="416"/>
        <v>4496</v>
      </c>
      <c r="CG186" s="483">
        <f t="shared" si="417"/>
        <v>9762</v>
      </c>
      <c r="CH186" s="483">
        <f t="shared" si="439"/>
        <v>9758</v>
      </c>
      <c r="CI186" s="17"/>
      <c r="CJ186" s="481">
        <f t="shared" si="419"/>
        <v>0</v>
      </c>
      <c r="CK186" s="481">
        <f t="shared" si="420"/>
        <v>0</v>
      </c>
      <c r="CL186" s="481">
        <f t="shared" si="421"/>
        <v>0</v>
      </c>
      <c r="CM186" s="481">
        <f t="shared" si="422"/>
        <v>0</v>
      </c>
      <c r="CN186" s="481">
        <f t="shared" si="423"/>
        <v>0</v>
      </c>
      <c r="CO186" s="481">
        <f t="shared" si="424"/>
        <v>9754</v>
      </c>
      <c r="CP186" s="481">
        <f t="shared" si="440"/>
        <v>9746</v>
      </c>
      <c r="CQ186" s="481">
        <f t="shared" si="426"/>
        <v>4516</v>
      </c>
      <c r="CR186" s="138">
        <f t="shared" si="431"/>
        <v>0</v>
      </c>
    </row>
    <row r="187" spans="1:96" outlineLevel="1">
      <c r="A187" s="561" t="s">
        <v>137</v>
      </c>
      <c r="B187" s="10">
        <f>'4a 1718 CS PC'!AI33</f>
        <v>0</v>
      </c>
      <c r="C187" s="10">
        <f>'4a 1718 CS PC'!AP33</f>
        <v>4.4999999999999997E-3</v>
      </c>
      <c r="D187" s="10">
        <f>'4b 1819 CS PC'!AJ33</f>
        <v>0</v>
      </c>
      <c r="E187" s="10">
        <f>'4b 1819 CS PC'!AT33</f>
        <v>4.4000000000000003E-3</v>
      </c>
      <c r="F187" s="10">
        <f>'4c 1920 CS PC'!AI33</f>
        <v>0</v>
      </c>
      <c r="G187" s="10">
        <f>'4c 1920 CS PC'!AS33</f>
        <v>4.4000000000000003E-3</v>
      </c>
      <c r="H187" s="481">
        <f t="shared" ref="H187:H196" si="447">((H$156)*$C187)</f>
        <v>0</v>
      </c>
      <c r="I187" s="481">
        <f t="shared" si="427"/>
        <v>0</v>
      </c>
      <c r="J187" s="481">
        <f t="shared" si="428"/>
        <v>0</v>
      </c>
      <c r="K187" s="481">
        <f t="shared" si="445"/>
        <v>0</v>
      </c>
      <c r="L187" s="481">
        <f t="shared" si="408"/>
        <v>0</v>
      </c>
      <c r="M187" s="481">
        <f t="shared" si="408"/>
        <v>0</v>
      </c>
      <c r="N187" s="481">
        <f t="shared" si="409"/>
        <v>0</v>
      </c>
      <c r="O187" s="481">
        <f t="shared" si="409"/>
        <v>0</v>
      </c>
      <c r="P187" s="481">
        <f t="shared" si="442"/>
        <v>0</v>
      </c>
      <c r="Q187" s="481">
        <f t="shared" si="442"/>
        <v>0</v>
      </c>
      <c r="R187" s="481">
        <f t="shared" si="442"/>
        <v>0</v>
      </c>
      <c r="S187" s="481">
        <f t="shared" si="442"/>
        <v>0</v>
      </c>
      <c r="T187" s="481">
        <f t="shared" si="442"/>
        <v>0</v>
      </c>
      <c r="U187" s="481">
        <f t="shared" si="442"/>
        <v>0</v>
      </c>
      <c r="V187" s="481">
        <f t="shared" si="442"/>
        <v>0</v>
      </c>
      <c r="W187" s="481">
        <f t="shared" si="442"/>
        <v>0</v>
      </c>
      <c r="X187" s="481">
        <f t="shared" si="442"/>
        <v>0</v>
      </c>
      <c r="Y187" s="481">
        <f t="shared" si="442"/>
        <v>0</v>
      </c>
      <c r="Z187" s="481">
        <f t="shared" si="442"/>
        <v>0</v>
      </c>
      <c r="AA187" s="481">
        <f t="shared" si="442"/>
        <v>0</v>
      </c>
      <c r="AB187" s="481">
        <f t="shared" si="442"/>
        <v>0</v>
      </c>
      <c r="AC187" s="481">
        <f t="shared" si="442"/>
        <v>0</v>
      </c>
      <c r="AD187" s="481">
        <f t="shared" si="442"/>
        <v>0</v>
      </c>
      <c r="AE187" s="481">
        <f t="shared" si="442"/>
        <v>0</v>
      </c>
      <c r="AF187" s="481">
        <f t="shared" ref="AF187:AS207" si="448">ROUND(((AF$156)*$F187),0)</f>
        <v>0</v>
      </c>
      <c r="AG187" s="481">
        <f t="shared" si="448"/>
        <v>0</v>
      </c>
      <c r="AH187" s="481">
        <f t="shared" si="448"/>
        <v>0</v>
      </c>
      <c r="AI187" s="481">
        <f t="shared" si="448"/>
        <v>0</v>
      </c>
      <c r="AJ187" s="481">
        <f t="shared" si="448"/>
        <v>0</v>
      </c>
      <c r="AK187" s="481">
        <f t="shared" si="448"/>
        <v>0</v>
      </c>
      <c r="AL187" s="481">
        <f t="shared" si="448"/>
        <v>0</v>
      </c>
      <c r="AM187" s="481">
        <f t="shared" si="448"/>
        <v>0</v>
      </c>
      <c r="AN187" s="481">
        <f t="shared" si="448"/>
        <v>0</v>
      </c>
      <c r="AO187" s="481">
        <f t="shared" si="448"/>
        <v>0</v>
      </c>
      <c r="AP187" s="481">
        <f t="shared" si="448"/>
        <v>0</v>
      </c>
      <c r="AQ187" s="481">
        <f t="shared" si="448"/>
        <v>0</v>
      </c>
      <c r="AR187" s="481">
        <f t="shared" si="448"/>
        <v>0</v>
      </c>
      <c r="AS187" s="481">
        <f t="shared" si="448"/>
        <v>0</v>
      </c>
      <c r="AT187" s="481">
        <f t="shared" si="444"/>
        <v>49</v>
      </c>
      <c r="AU187" s="481">
        <f t="shared" si="444"/>
        <v>50</v>
      </c>
      <c r="AV187" s="481">
        <f t="shared" si="444"/>
        <v>50</v>
      </c>
      <c r="AW187" s="481">
        <f t="shared" si="444"/>
        <v>49</v>
      </c>
      <c r="AX187" s="481">
        <f t="shared" si="444"/>
        <v>53</v>
      </c>
      <c r="AY187" s="481">
        <f t="shared" si="444"/>
        <v>69</v>
      </c>
      <c r="AZ187" s="481">
        <f t="shared" si="444"/>
        <v>56</v>
      </c>
      <c r="BA187" s="481">
        <f t="shared" si="444"/>
        <v>49</v>
      </c>
      <c r="BB187" s="481">
        <f t="shared" si="444"/>
        <v>53</v>
      </c>
      <c r="BC187" s="481">
        <f t="shared" si="444"/>
        <v>80</v>
      </c>
      <c r="BD187" s="481">
        <f t="shared" si="444"/>
        <v>58</v>
      </c>
      <c r="BE187" s="481">
        <f t="shared" si="444"/>
        <v>79</v>
      </c>
      <c r="BF187" s="481">
        <f t="shared" si="444"/>
        <v>50</v>
      </c>
      <c r="BG187" s="483">
        <f t="shared" si="444"/>
        <v>49</v>
      </c>
      <c r="BH187" s="481">
        <f t="shared" si="444"/>
        <v>50</v>
      </c>
      <c r="BI187" s="481">
        <f t="shared" si="432"/>
        <v>49</v>
      </c>
      <c r="BJ187" s="481">
        <f t="shared" si="443"/>
        <v>53</v>
      </c>
      <c r="BK187" s="481">
        <f t="shared" si="443"/>
        <v>69</v>
      </c>
      <c r="BL187" s="481">
        <f t="shared" si="443"/>
        <v>56</v>
      </c>
      <c r="BM187" s="481">
        <f t="shared" si="443"/>
        <v>49</v>
      </c>
      <c r="BN187" s="481">
        <f t="shared" si="443"/>
        <v>53</v>
      </c>
      <c r="BO187" s="481">
        <f t="shared" si="443"/>
        <v>81</v>
      </c>
      <c r="BP187" s="481">
        <f t="shared" si="443"/>
        <v>57</v>
      </c>
      <c r="BQ187" s="481">
        <f t="shared" si="443"/>
        <v>78</v>
      </c>
      <c r="BR187" s="481">
        <f t="shared" si="443"/>
        <v>50</v>
      </c>
      <c r="BS187" s="481">
        <f t="shared" si="443"/>
        <v>49</v>
      </c>
      <c r="BT187" s="481">
        <f t="shared" si="443"/>
        <v>50</v>
      </c>
      <c r="BU187" s="481">
        <f t="shared" si="443"/>
        <v>49</v>
      </c>
      <c r="BV187" s="481">
        <f t="shared" si="443"/>
        <v>54</v>
      </c>
      <c r="BW187" s="481">
        <f t="shared" si="443"/>
        <v>69</v>
      </c>
      <c r="BX187" s="481"/>
      <c r="BY187" s="481">
        <f t="shared" si="403"/>
        <v>1710</v>
      </c>
      <c r="BZ187" s="123"/>
      <c r="CA187" s="123">
        <f t="shared" si="430"/>
        <v>0</v>
      </c>
      <c r="CB187" s="483">
        <f t="shared" si="412"/>
        <v>0</v>
      </c>
      <c r="CC187" s="483">
        <f t="shared" si="413"/>
        <v>0</v>
      </c>
      <c r="CD187" s="483">
        <f t="shared" si="414"/>
        <v>0</v>
      </c>
      <c r="CE187" s="481">
        <f t="shared" si="415"/>
        <v>0</v>
      </c>
      <c r="CF187" s="483">
        <f t="shared" si="416"/>
        <v>320</v>
      </c>
      <c r="CG187" s="483">
        <f t="shared" si="417"/>
        <v>695</v>
      </c>
      <c r="CH187" s="483">
        <f t="shared" si="439"/>
        <v>695</v>
      </c>
      <c r="CI187" s="17"/>
      <c r="CJ187" s="481">
        <f t="shared" si="419"/>
        <v>0</v>
      </c>
      <c r="CK187" s="481">
        <f t="shared" si="420"/>
        <v>0</v>
      </c>
      <c r="CL187" s="481">
        <f t="shared" si="421"/>
        <v>0</v>
      </c>
      <c r="CM187" s="481">
        <f t="shared" si="422"/>
        <v>0</v>
      </c>
      <c r="CN187" s="483">
        <f t="shared" si="423"/>
        <v>0</v>
      </c>
      <c r="CO187" s="481">
        <f t="shared" si="424"/>
        <v>695</v>
      </c>
      <c r="CP187" s="483">
        <f t="shared" si="440"/>
        <v>694</v>
      </c>
      <c r="CQ187" s="481">
        <f t="shared" si="426"/>
        <v>321</v>
      </c>
      <c r="CR187" s="138">
        <f t="shared" si="431"/>
        <v>0</v>
      </c>
    </row>
    <row r="188" spans="1:96" outlineLevel="1">
      <c r="A188" s="561" t="s">
        <v>138</v>
      </c>
      <c r="B188" s="10">
        <f>'4a 1718 CS PC'!AI34</f>
        <v>8.0000000000000004E-4</v>
      </c>
      <c r="C188" s="10">
        <f>'4a 1718 CS PC'!AP34</f>
        <v>5.0000000000000001E-4</v>
      </c>
      <c r="D188" s="10">
        <f>'4b 1819 CS PC'!AJ34</f>
        <v>8.0000000000000004E-4</v>
      </c>
      <c r="E188" s="10">
        <f>'4b 1819 CS PC'!AT34</f>
        <v>5.0000000000000001E-4</v>
      </c>
      <c r="F188" s="10">
        <f>'4c 1920 CS PC'!AI34</f>
        <v>8.0000000000000004E-4</v>
      </c>
      <c r="G188" s="10">
        <f>'4c 1920 CS PC'!AS34</f>
        <v>5.0000000000000001E-4</v>
      </c>
      <c r="H188" s="481">
        <f t="shared" si="447"/>
        <v>0</v>
      </c>
      <c r="I188" s="481">
        <f t="shared" si="427"/>
        <v>0</v>
      </c>
      <c r="J188" s="481">
        <f t="shared" si="428"/>
        <v>0</v>
      </c>
      <c r="K188" s="481">
        <f t="shared" si="445"/>
        <v>0</v>
      </c>
      <c r="L188" s="481">
        <f t="shared" si="408"/>
        <v>0</v>
      </c>
      <c r="M188" s="481">
        <f t="shared" si="408"/>
        <v>0</v>
      </c>
      <c r="N188" s="481">
        <f t="shared" si="409"/>
        <v>0</v>
      </c>
      <c r="O188" s="481">
        <f t="shared" si="409"/>
        <v>0</v>
      </c>
      <c r="P188" s="481">
        <f t="shared" si="442"/>
        <v>0</v>
      </c>
      <c r="Q188" s="481">
        <f t="shared" si="442"/>
        <v>0</v>
      </c>
      <c r="R188" s="481">
        <f t="shared" si="442"/>
        <v>0</v>
      </c>
      <c r="S188" s="481">
        <f t="shared" si="442"/>
        <v>5</v>
      </c>
      <c r="T188" s="481">
        <f t="shared" si="442"/>
        <v>4</v>
      </c>
      <c r="U188" s="481">
        <f t="shared" si="442"/>
        <v>4</v>
      </c>
      <c r="V188" s="481">
        <f t="shared" si="442"/>
        <v>3</v>
      </c>
      <c r="W188" s="481">
        <f t="shared" si="442"/>
        <v>4</v>
      </c>
      <c r="X188" s="481">
        <f t="shared" si="442"/>
        <v>3</v>
      </c>
      <c r="Y188" s="481">
        <f t="shared" si="442"/>
        <v>3</v>
      </c>
      <c r="Z188" s="481">
        <f t="shared" si="442"/>
        <v>4</v>
      </c>
      <c r="AA188" s="481">
        <f t="shared" si="442"/>
        <v>6</v>
      </c>
      <c r="AB188" s="481">
        <f t="shared" si="442"/>
        <v>5</v>
      </c>
      <c r="AC188" s="481">
        <f t="shared" si="442"/>
        <v>4</v>
      </c>
      <c r="AD188" s="481">
        <f t="shared" si="442"/>
        <v>5</v>
      </c>
      <c r="AE188" s="481">
        <f t="shared" si="442"/>
        <v>9</v>
      </c>
      <c r="AF188" s="481">
        <f t="shared" si="448"/>
        <v>6</v>
      </c>
      <c r="AG188" s="481">
        <f t="shared" si="448"/>
        <v>8</v>
      </c>
      <c r="AH188" s="481">
        <f t="shared" si="448"/>
        <v>5</v>
      </c>
      <c r="AI188" s="481">
        <f t="shared" si="448"/>
        <v>5</v>
      </c>
      <c r="AJ188" s="481">
        <f t="shared" si="448"/>
        <v>5</v>
      </c>
      <c r="AK188" s="481">
        <f t="shared" si="448"/>
        <v>5</v>
      </c>
      <c r="AL188" s="481">
        <f t="shared" si="448"/>
        <v>5</v>
      </c>
      <c r="AM188" s="481">
        <f t="shared" si="448"/>
        <v>7</v>
      </c>
      <c r="AN188" s="481">
        <f t="shared" si="448"/>
        <v>6</v>
      </c>
      <c r="AO188" s="481">
        <f t="shared" si="448"/>
        <v>5</v>
      </c>
      <c r="AP188" s="481">
        <f t="shared" si="448"/>
        <v>5</v>
      </c>
      <c r="AQ188" s="481">
        <f t="shared" si="448"/>
        <v>10</v>
      </c>
      <c r="AR188" s="481">
        <f t="shared" si="448"/>
        <v>6</v>
      </c>
      <c r="AS188" s="481">
        <f t="shared" si="448"/>
        <v>8</v>
      </c>
      <c r="AT188" s="481">
        <f t="shared" si="444"/>
        <v>6</v>
      </c>
      <c r="AU188" s="481">
        <f t="shared" si="444"/>
        <v>6</v>
      </c>
      <c r="AV188" s="481">
        <f t="shared" si="444"/>
        <v>6</v>
      </c>
      <c r="AW188" s="481">
        <f t="shared" si="444"/>
        <v>6</v>
      </c>
      <c r="AX188" s="481">
        <f t="shared" si="444"/>
        <v>6</v>
      </c>
      <c r="AY188" s="481">
        <f t="shared" si="444"/>
        <v>8</v>
      </c>
      <c r="AZ188" s="481">
        <f t="shared" si="444"/>
        <v>6</v>
      </c>
      <c r="BA188" s="481">
        <f t="shared" si="444"/>
        <v>6</v>
      </c>
      <c r="BB188" s="481">
        <f t="shared" si="444"/>
        <v>6</v>
      </c>
      <c r="BC188" s="481">
        <f t="shared" si="444"/>
        <v>9</v>
      </c>
      <c r="BD188" s="481">
        <f t="shared" si="444"/>
        <v>7</v>
      </c>
      <c r="BE188" s="481">
        <f t="shared" si="444"/>
        <v>9</v>
      </c>
      <c r="BF188" s="481">
        <f t="shared" si="444"/>
        <v>6</v>
      </c>
      <c r="BG188" s="483">
        <f t="shared" si="444"/>
        <v>6</v>
      </c>
      <c r="BH188" s="481">
        <f t="shared" si="444"/>
        <v>6</v>
      </c>
      <c r="BI188" s="481">
        <f t="shared" si="432"/>
        <v>6</v>
      </c>
      <c r="BJ188" s="481">
        <f t="shared" si="443"/>
        <v>6</v>
      </c>
      <c r="BK188" s="481">
        <f t="shared" si="443"/>
        <v>8</v>
      </c>
      <c r="BL188" s="481">
        <f t="shared" si="443"/>
        <v>6</v>
      </c>
      <c r="BM188" s="481">
        <f t="shared" si="443"/>
        <v>6</v>
      </c>
      <c r="BN188" s="481">
        <f t="shared" si="443"/>
        <v>6</v>
      </c>
      <c r="BO188" s="481">
        <f t="shared" si="443"/>
        <v>9</v>
      </c>
      <c r="BP188" s="481">
        <f t="shared" si="443"/>
        <v>6</v>
      </c>
      <c r="BQ188" s="481">
        <f t="shared" si="443"/>
        <v>9</v>
      </c>
      <c r="BR188" s="481">
        <f t="shared" si="443"/>
        <v>6</v>
      </c>
      <c r="BS188" s="481">
        <f t="shared" si="443"/>
        <v>6</v>
      </c>
      <c r="BT188" s="481">
        <f t="shared" si="443"/>
        <v>6</v>
      </c>
      <c r="BU188" s="481">
        <f t="shared" si="443"/>
        <v>6</v>
      </c>
      <c r="BV188" s="481">
        <f t="shared" si="443"/>
        <v>6</v>
      </c>
      <c r="BW188" s="481">
        <f t="shared" si="443"/>
        <v>8</v>
      </c>
      <c r="BX188" s="481"/>
      <c r="BY188" s="483">
        <f t="shared" ref="BY188:BY214" si="449">ROUND(SUM(H188:BX188),0)</f>
        <v>344</v>
      </c>
      <c r="BZ188" s="123"/>
      <c r="CA188" s="123">
        <f t="shared" si="430"/>
        <v>0</v>
      </c>
      <c r="CB188" s="483">
        <f t="shared" si="412"/>
        <v>0</v>
      </c>
      <c r="CC188" s="483">
        <f t="shared" si="413"/>
        <v>0</v>
      </c>
      <c r="CD188" s="483">
        <f t="shared" si="414"/>
        <v>36</v>
      </c>
      <c r="CE188" s="481">
        <f t="shared" si="415"/>
        <v>69</v>
      </c>
      <c r="CF188" s="483">
        <f t="shared" si="416"/>
        <v>78</v>
      </c>
      <c r="CG188" s="483">
        <f t="shared" si="417"/>
        <v>81</v>
      </c>
      <c r="CH188" s="483">
        <f t="shared" si="439"/>
        <v>80</v>
      </c>
      <c r="CI188" s="17"/>
      <c r="CJ188" s="481">
        <f t="shared" si="419"/>
        <v>0</v>
      </c>
      <c r="CK188" s="481">
        <f t="shared" si="420"/>
        <v>0</v>
      </c>
      <c r="CL188" s="481">
        <f t="shared" si="421"/>
        <v>13</v>
      </c>
      <c r="CM188" s="481">
        <f t="shared" si="422"/>
        <v>60</v>
      </c>
      <c r="CN188" s="481">
        <f t="shared" si="423"/>
        <v>72</v>
      </c>
      <c r="CO188" s="481">
        <f t="shared" si="424"/>
        <v>81</v>
      </c>
      <c r="CP188" s="483">
        <f t="shared" si="440"/>
        <v>80</v>
      </c>
      <c r="CQ188" s="483">
        <f t="shared" si="426"/>
        <v>38</v>
      </c>
      <c r="CR188" s="138">
        <f t="shared" si="431"/>
        <v>0</v>
      </c>
    </row>
    <row r="189" spans="1:96" outlineLevel="1">
      <c r="A189" s="561" t="s">
        <v>139</v>
      </c>
      <c r="B189" s="10">
        <f>'4a 1718 CS PC'!AI35</f>
        <v>0.1077</v>
      </c>
      <c r="C189" s="10">
        <f>'4a 1718 CS PC'!AP35</f>
        <v>6.3799999999999996E-2</v>
      </c>
      <c r="D189" s="10">
        <f>'4b 1819 CS PC'!AJ35</f>
        <v>0.107</v>
      </c>
      <c r="E189" s="10">
        <f>'4b 1819 CS PC'!AT35</f>
        <v>6.4100000000000004E-2</v>
      </c>
      <c r="F189" s="10">
        <f>'4c 1920 CS PC'!AI35</f>
        <v>0.10730000000000001</v>
      </c>
      <c r="G189" s="10">
        <f>'4c 1920 CS PC'!AS35</f>
        <v>6.4500000000000002E-2</v>
      </c>
      <c r="H189" s="481">
        <f t="shared" si="447"/>
        <v>0</v>
      </c>
      <c r="I189" s="481">
        <f t="shared" si="427"/>
        <v>0</v>
      </c>
      <c r="J189" s="481">
        <f t="shared" si="428"/>
        <v>0</v>
      </c>
      <c r="K189" s="481">
        <f t="shared" si="445"/>
        <v>0</v>
      </c>
      <c r="L189" s="481">
        <f t="shared" ref="L189:M214" si="450">((L$156)*$D189)</f>
        <v>0</v>
      </c>
      <c r="M189" s="481">
        <f t="shared" si="450"/>
        <v>0</v>
      </c>
      <c r="N189" s="481">
        <f t="shared" si="409"/>
        <v>0</v>
      </c>
      <c r="O189" s="481">
        <f t="shared" si="409"/>
        <v>0</v>
      </c>
      <c r="P189" s="481">
        <f t="shared" si="442"/>
        <v>0</v>
      </c>
      <c r="Q189" s="481">
        <f t="shared" si="442"/>
        <v>0</v>
      </c>
      <c r="R189" s="481">
        <f t="shared" si="442"/>
        <v>0</v>
      </c>
      <c r="S189" s="523">
        <f>ROUNDUP(((S$156)*$F189),0)</f>
        <v>637</v>
      </c>
      <c r="T189" s="481">
        <f t="shared" si="442"/>
        <v>529</v>
      </c>
      <c r="U189" s="481">
        <f t="shared" si="442"/>
        <v>480</v>
      </c>
      <c r="V189" s="523">
        <f>ROUNDUP(((V$156)*$F189),0)</f>
        <v>459</v>
      </c>
      <c r="W189" s="481">
        <f t="shared" si="442"/>
        <v>478</v>
      </c>
      <c r="X189" s="481">
        <f t="shared" si="442"/>
        <v>466</v>
      </c>
      <c r="Y189" s="481">
        <f t="shared" si="442"/>
        <v>469</v>
      </c>
      <c r="Z189" s="481">
        <f t="shared" si="442"/>
        <v>504</v>
      </c>
      <c r="AA189" s="523">
        <f>ROUNDDOWN(((AA$156)*$F189),0)</f>
        <v>763</v>
      </c>
      <c r="AB189" s="481">
        <f t="shared" si="442"/>
        <v>652</v>
      </c>
      <c r="AC189" s="523">
        <f>ROUNDDOWN(((AC$156)*$F189),0)</f>
        <v>574</v>
      </c>
      <c r="AD189" s="481">
        <f t="shared" si="442"/>
        <v>632</v>
      </c>
      <c r="AE189" s="481">
        <f t="shared" si="442"/>
        <v>1241</v>
      </c>
      <c r="AF189" s="481">
        <f t="shared" si="448"/>
        <v>749</v>
      </c>
      <c r="AG189" s="481">
        <f t="shared" si="448"/>
        <v>1052</v>
      </c>
      <c r="AH189" s="481">
        <f t="shared" si="448"/>
        <v>649</v>
      </c>
      <c r="AI189" s="523">
        <f>ROUNDDOWN(((AI$156)*$F189),0)</f>
        <v>641</v>
      </c>
      <c r="AJ189" s="523">
        <f>ROUNDDOWN(((AJ$156)*$F189),0)</f>
        <v>639</v>
      </c>
      <c r="AK189" s="481">
        <f t="shared" si="448"/>
        <v>634</v>
      </c>
      <c r="AL189" s="481">
        <f t="shared" si="448"/>
        <v>692</v>
      </c>
      <c r="AM189" s="481">
        <f t="shared" si="448"/>
        <v>911</v>
      </c>
      <c r="AN189" s="481">
        <f t="shared" si="448"/>
        <v>768</v>
      </c>
      <c r="AO189" s="481">
        <f t="shared" si="448"/>
        <v>669</v>
      </c>
      <c r="AP189" s="481">
        <f t="shared" si="448"/>
        <v>727</v>
      </c>
      <c r="AQ189" s="481">
        <f t="shared" si="448"/>
        <v>1303</v>
      </c>
      <c r="AR189" s="481">
        <f t="shared" si="448"/>
        <v>825</v>
      </c>
      <c r="AS189" s="481">
        <f t="shared" si="448"/>
        <v>1107</v>
      </c>
      <c r="AT189" s="523">
        <f>ROUNDUP(((AT$156)*$G189),0)</f>
        <v>718</v>
      </c>
      <c r="AU189" s="523">
        <f>ROUNDDOWN(((AU$156)*$G189),0)</f>
        <v>733</v>
      </c>
      <c r="AV189" s="481">
        <f t="shared" si="444"/>
        <v>728</v>
      </c>
      <c r="AW189" s="523">
        <f>ROUNDUP(((AW$156)*$G189),0)</f>
        <v>724</v>
      </c>
      <c r="AX189" s="481">
        <f t="shared" si="444"/>
        <v>778</v>
      </c>
      <c r="AY189" s="523">
        <f>ROUNDUP(((AY$156)*$G189),0)</f>
        <v>1012</v>
      </c>
      <c r="AZ189" s="481">
        <f t="shared" si="444"/>
        <v>817</v>
      </c>
      <c r="BA189" s="481">
        <f t="shared" si="444"/>
        <v>717</v>
      </c>
      <c r="BB189" s="481">
        <f t="shared" si="444"/>
        <v>771</v>
      </c>
      <c r="BC189" s="481">
        <f t="shared" si="444"/>
        <v>1180</v>
      </c>
      <c r="BD189" s="481">
        <f t="shared" si="444"/>
        <v>845</v>
      </c>
      <c r="BE189" s="523">
        <f>ROUNDDOWN(((BE$156)*$G189),0)</f>
        <v>1156</v>
      </c>
      <c r="BF189" s="523">
        <f>ROUNDUP(((BF$156)*$G189),0)</f>
        <v>740</v>
      </c>
      <c r="BG189" s="483">
        <f t="shared" si="444"/>
        <v>718</v>
      </c>
      <c r="BH189" s="481">
        <f t="shared" si="444"/>
        <v>729</v>
      </c>
      <c r="BI189" s="523">
        <f>ROUNDUP(((BI$156)*$G189),0)</f>
        <v>726</v>
      </c>
      <c r="BJ189" s="481">
        <f t="shared" si="443"/>
        <v>779</v>
      </c>
      <c r="BK189" s="523">
        <f>ROUNDUP(((BK$156)*$G189),0)</f>
        <v>1010</v>
      </c>
      <c r="BL189" s="481">
        <f t="shared" si="443"/>
        <v>820</v>
      </c>
      <c r="BM189" s="481">
        <f t="shared" si="443"/>
        <v>716</v>
      </c>
      <c r="BN189" s="481">
        <f t="shared" si="443"/>
        <v>771</v>
      </c>
      <c r="BO189" s="481">
        <f t="shared" si="443"/>
        <v>1186</v>
      </c>
      <c r="BP189" s="481">
        <f t="shared" si="443"/>
        <v>834</v>
      </c>
      <c r="BQ189" s="523">
        <f>ROUNDDOWN(((BQ$156)*$G189),0)</f>
        <v>1145</v>
      </c>
      <c r="BR189" s="523">
        <f>ROUNDUP(((BR$156)*$G189),0)</f>
        <v>740</v>
      </c>
      <c r="BS189" s="481">
        <f t="shared" si="443"/>
        <v>718</v>
      </c>
      <c r="BT189" s="481">
        <f t="shared" si="443"/>
        <v>729</v>
      </c>
      <c r="BU189" s="523">
        <f>ROUNDUP(((BU$156)*$G189),0)</f>
        <v>726</v>
      </c>
      <c r="BV189" s="523">
        <f>ROUNDDOWN(((BV$156)*$G189),0)</f>
        <v>784</v>
      </c>
      <c r="BW189" s="481">
        <f t="shared" si="443"/>
        <v>1016</v>
      </c>
      <c r="BX189" s="481"/>
      <c r="BY189" s="483">
        <f t="shared" si="449"/>
        <v>44316</v>
      </c>
      <c r="BZ189" s="123"/>
      <c r="CA189" s="123">
        <f t="shared" si="430"/>
        <v>0</v>
      </c>
      <c r="CB189" s="483">
        <f t="shared" ref="CB189:CB214" si="451">ROUND(SUM(H189:K189),0)</f>
        <v>0</v>
      </c>
      <c r="CC189" s="483">
        <f t="shared" ref="CC189:CC214" si="452">ROUND(SUM(L189:O189),0)</f>
        <v>0</v>
      </c>
      <c r="CD189" s="483">
        <f t="shared" ref="CD189:CD214" si="453">ROUND(SUM(P189:AA189),0)</f>
        <v>4785</v>
      </c>
      <c r="CE189" s="481">
        <f t="shared" ref="CE189:CE214" si="454">ROUND(SUM(AB189:AM189),0)</f>
        <v>9066</v>
      </c>
      <c r="CF189" s="483">
        <f t="shared" ref="CF189:CF214" si="455">ROUND(SUM(AN189:AY189),0)</f>
        <v>10092</v>
      </c>
      <c r="CG189" s="483">
        <f t="shared" ref="CG189:CG214" si="456">ROUND(SUM(AZ189:BK189),0)</f>
        <v>10188</v>
      </c>
      <c r="CH189" s="483">
        <f t="shared" si="439"/>
        <v>10185</v>
      </c>
      <c r="CI189" s="17"/>
      <c r="CJ189" s="481">
        <f t="shared" ref="CJ189:CJ214" si="457">SUM(H189:I189)</f>
        <v>0</v>
      </c>
      <c r="CK189" s="481">
        <f t="shared" ref="CK189:CK214" si="458">ROUND(SUM(J189:M189),0)</f>
        <v>0</v>
      </c>
      <c r="CL189" s="481">
        <f t="shared" ref="CL189:CL214" si="459">ROUND(SUM(N189:U189),0)</f>
        <v>1646</v>
      </c>
      <c r="CM189" s="481">
        <f t="shared" ref="CM189:CM214" si="460">ROUND(SUM(V189:AG189),0)</f>
        <v>8039</v>
      </c>
      <c r="CN189" s="481">
        <f t="shared" ref="CN189:CN214" si="461">ROUND(SUM(AH189:AS189),0)</f>
        <v>9565</v>
      </c>
      <c r="CO189" s="481">
        <f t="shared" ref="CO189:CO214" si="462">ROUND(SUM(AT189:BE189),0)</f>
        <v>10179</v>
      </c>
      <c r="CP189" s="481">
        <f t="shared" si="440"/>
        <v>10174</v>
      </c>
      <c r="CQ189" s="481">
        <f t="shared" ref="CQ189:CQ214" si="463">ROUND(SUM(BR189:BX189),0)</f>
        <v>4713</v>
      </c>
      <c r="CR189" s="138">
        <f t="shared" si="431"/>
        <v>0</v>
      </c>
    </row>
    <row r="190" spans="1:96" outlineLevel="1">
      <c r="A190" s="561" t="s">
        <v>140</v>
      </c>
      <c r="B190" s="10">
        <f>'4a 1718 CS PC'!AI36</f>
        <v>0</v>
      </c>
      <c r="C190" s="10">
        <f>'4a 1718 CS PC'!AP36</f>
        <v>4.19E-2</v>
      </c>
      <c r="D190" s="10">
        <f>'4b 1819 CS PC'!AJ36</f>
        <v>0</v>
      </c>
      <c r="E190" s="10">
        <f>'4b 1819 CS PC'!AT36</f>
        <v>4.3900000000000002E-2</v>
      </c>
      <c r="F190" s="10">
        <f>'4c 1920 CS PC'!AI36</f>
        <v>0</v>
      </c>
      <c r="G190" s="10">
        <f>'4c 1920 CS PC'!AS36</f>
        <v>4.4200000000000003E-2</v>
      </c>
      <c r="H190" s="481">
        <f t="shared" si="447"/>
        <v>0</v>
      </c>
      <c r="I190" s="481">
        <f t="shared" si="427"/>
        <v>0</v>
      </c>
      <c r="J190" s="481">
        <f t="shared" si="428"/>
        <v>0</v>
      </c>
      <c r="K190" s="481">
        <f t="shared" si="445"/>
        <v>0</v>
      </c>
      <c r="L190" s="481">
        <f t="shared" si="450"/>
        <v>0</v>
      </c>
      <c r="M190" s="481">
        <f t="shared" si="450"/>
        <v>0</v>
      </c>
      <c r="N190" s="481">
        <f t="shared" si="409"/>
        <v>0</v>
      </c>
      <c r="O190" s="481">
        <f t="shared" si="409"/>
        <v>0</v>
      </c>
      <c r="P190" s="481">
        <f t="shared" si="442"/>
        <v>0</v>
      </c>
      <c r="Q190" s="481">
        <f t="shared" si="442"/>
        <v>0</v>
      </c>
      <c r="R190" s="481">
        <f t="shared" si="442"/>
        <v>0</v>
      </c>
      <c r="S190" s="481">
        <f t="shared" si="442"/>
        <v>0</v>
      </c>
      <c r="T190" s="481">
        <f t="shared" si="442"/>
        <v>0</v>
      </c>
      <c r="U190" s="481">
        <f t="shared" si="442"/>
        <v>0</v>
      </c>
      <c r="V190" s="481">
        <f t="shared" si="442"/>
        <v>0</v>
      </c>
      <c r="W190" s="481">
        <f t="shared" si="442"/>
        <v>0</v>
      </c>
      <c r="X190" s="481">
        <f t="shared" si="442"/>
        <v>0</v>
      </c>
      <c r="Y190" s="481">
        <f t="shared" si="442"/>
        <v>0</v>
      </c>
      <c r="Z190" s="481">
        <f t="shared" si="442"/>
        <v>0</v>
      </c>
      <c r="AA190" s="481">
        <f t="shared" si="442"/>
        <v>0</v>
      </c>
      <c r="AB190" s="481">
        <f t="shared" si="442"/>
        <v>0</v>
      </c>
      <c r="AC190" s="481">
        <f t="shared" si="442"/>
        <v>0</v>
      </c>
      <c r="AD190" s="481">
        <f t="shared" si="442"/>
        <v>0</v>
      </c>
      <c r="AE190" s="481">
        <f t="shared" si="442"/>
        <v>0</v>
      </c>
      <c r="AF190" s="481">
        <f t="shared" si="448"/>
        <v>0</v>
      </c>
      <c r="AG190" s="481">
        <f t="shared" si="448"/>
        <v>0</v>
      </c>
      <c r="AH190" s="481">
        <f t="shared" si="448"/>
        <v>0</v>
      </c>
      <c r="AI190" s="481">
        <f t="shared" si="448"/>
        <v>0</v>
      </c>
      <c r="AJ190" s="481">
        <f t="shared" si="448"/>
        <v>0</v>
      </c>
      <c r="AK190" s="481">
        <f t="shared" si="448"/>
        <v>0</v>
      </c>
      <c r="AL190" s="481">
        <f t="shared" si="448"/>
        <v>0</v>
      </c>
      <c r="AM190" s="481">
        <f t="shared" si="448"/>
        <v>0</v>
      </c>
      <c r="AN190" s="481">
        <f t="shared" si="448"/>
        <v>0</v>
      </c>
      <c r="AO190" s="481">
        <f t="shared" si="448"/>
        <v>0</v>
      </c>
      <c r="AP190" s="481">
        <f t="shared" si="448"/>
        <v>0</v>
      </c>
      <c r="AQ190" s="481">
        <f t="shared" si="448"/>
        <v>0</v>
      </c>
      <c r="AR190" s="481">
        <f t="shared" si="448"/>
        <v>0</v>
      </c>
      <c r="AS190" s="481">
        <f t="shared" si="448"/>
        <v>0</v>
      </c>
      <c r="AT190" s="481">
        <f t="shared" si="444"/>
        <v>491</v>
      </c>
      <c r="AU190" s="481">
        <f t="shared" si="444"/>
        <v>503</v>
      </c>
      <c r="AV190" s="481">
        <f t="shared" si="444"/>
        <v>499</v>
      </c>
      <c r="AW190" s="481">
        <f t="shared" si="444"/>
        <v>496</v>
      </c>
      <c r="AX190" s="523">
        <f>ROUNDUP(((AX$156)*$G190),0)</f>
        <v>534</v>
      </c>
      <c r="AY190" s="481">
        <f t="shared" si="444"/>
        <v>693</v>
      </c>
      <c r="AZ190" s="481">
        <f t="shared" si="444"/>
        <v>560</v>
      </c>
      <c r="BA190" s="523">
        <f>ROUNDUP(((BA$156)*$G190),0)</f>
        <v>492</v>
      </c>
      <c r="BB190" s="481">
        <f t="shared" si="444"/>
        <v>528</v>
      </c>
      <c r="BC190" s="481">
        <f t="shared" si="444"/>
        <v>809</v>
      </c>
      <c r="BD190" s="481">
        <f t="shared" si="444"/>
        <v>579</v>
      </c>
      <c r="BE190" s="481">
        <f t="shared" si="444"/>
        <v>793</v>
      </c>
      <c r="BF190" s="481">
        <f t="shared" si="444"/>
        <v>507</v>
      </c>
      <c r="BG190" s="483">
        <f t="shared" si="444"/>
        <v>492</v>
      </c>
      <c r="BH190" s="523">
        <f>ROUNDDOWN(((BH$156)*$G190),0)</f>
        <v>499</v>
      </c>
      <c r="BI190" s="481">
        <f t="shared" si="432"/>
        <v>497</v>
      </c>
      <c r="BJ190" s="481">
        <f t="shared" si="443"/>
        <v>534</v>
      </c>
      <c r="BK190" s="481">
        <f t="shared" si="443"/>
        <v>692</v>
      </c>
      <c r="BL190" s="481">
        <f t="shared" si="443"/>
        <v>562</v>
      </c>
      <c r="BM190" s="481">
        <f t="shared" si="443"/>
        <v>491</v>
      </c>
      <c r="BN190" s="523">
        <f>ROUNDUP(((BN$156)*$G190),0)</f>
        <v>529</v>
      </c>
      <c r="BO190" s="481">
        <f t="shared" si="443"/>
        <v>813</v>
      </c>
      <c r="BP190" s="481">
        <f t="shared" si="443"/>
        <v>571</v>
      </c>
      <c r="BQ190" s="481">
        <f t="shared" si="443"/>
        <v>785</v>
      </c>
      <c r="BR190" s="481">
        <f t="shared" si="443"/>
        <v>507</v>
      </c>
      <c r="BS190" s="481">
        <f t="shared" si="443"/>
        <v>492</v>
      </c>
      <c r="BT190" s="481">
        <f t="shared" si="443"/>
        <v>500</v>
      </c>
      <c r="BU190" s="481">
        <f t="shared" si="443"/>
        <v>497</v>
      </c>
      <c r="BV190" s="523">
        <f>ROUNDDOWN(((BV$156)*$G190),0)</f>
        <v>537</v>
      </c>
      <c r="BW190" s="481">
        <f t="shared" si="443"/>
        <v>696</v>
      </c>
      <c r="BX190" s="481"/>
      <c r="BY190" s="481">
        <f t="shared" si="449"/>
        <v>17178</v>
      </c>
      <c r="BZ190" s="123"/>
      <c r="CA190" s="123">
        <f t="shared" ref="CA190:CA214" si="464">BY190-SUM(CB190:CI190)</f>
        <v>0</v>
      </c>
      <c r="CB190" s="483">
        <f t="shared" si="451"/>
        <v>0</v>
      </c>
      <c r="CC190" s="483">
        <f t="shared" si="452"/>
        <v>0</v>
      </c>
      <c r="CD190" s="483">
        <f t="shared" si="453"/>
        <v>0</v>
      </c>
      <c r="CE190" s="481">
        <f t="shared" si="454"/>
        <v>0</v>
      </c>
      <c r="CF190" s="483">
        <f t="shared" si="455"/>
        <v>3216</v>
      </c>
      <c r="CG190" s="483">
        <f t="shared" si="456"/>
        <v>6982</v>
      </c>
      <c r="CH190" s="483">
        <f t="shared" si="439"/>
        <v>6980</v>
      </c>
      <c r="CI190" s="17"/>
      <c r="CJ190" s="481">
        <f t="shared" si="457"/>
        <v>0</v>
      </c>
      <c r="CK190" s="481">
        <f t="shared" si="458"/>
        <v>0</v>
      </c>
      <c r="CL190" s="481">
        <f t="shared" si="459"/>
        <v>0</v>
      </c>
      <c r="CM190" s="481">
        <f t="shared" si="460"/>
        <v>0</v>
      </c>
      <c r="CN190" s="481">
        <f t="shared" si="461"/>
        <v>0</v>
      </c>
      <c r="CO190" s="481">
        <f t="shared" si="462"/>
        <v>6977</v>
      </c>
      <c r="CP190" s="481">
        <f t="shared" si="440"/>
        <v>6972</v>
      </c>
      <c r="CQ190" s="481">
        <f t="shared" si="463"/>
        <v>3229</v>
      </c>
      <c r="CR190" s="138">
        <f t="shared" si="431"/>
        <v>0</v>
      </c>
    </row>
    <row r="191" spans="1:96" outlineLevel="1">
      <c r="A191" s="561" t="s">
        <v>141</v>
      </c>
      <c r="B191" s="10">
        <f>'4a 1718 CS PC'!AI37</f>
        <v>2.3999999999999998E-3</v>
      </c>
      <c r="C191" s="10">
        <f>'4a 1718 CS PC'!AP37</f>
        <v>1.4E-3</v>
      </c>
      <c r="D191" s="10">
        <f>'4b 1819 CS PC'!AJ37</f>
        <v>2.2000000000000001E-3</v>
      </c>
      <c r="E191" s="10">
        <f>'4b 1819 CS PC'!AT37</f>
        <v>1.2999999999999999E-3</v>
      </c>
      <c r="F191" s="10">
        <f>'4c 1920 CS PC'!AI37</f>
        <v>2.2000000000000001E-3</v>
      </c>
      <c r="G191" s="10">
        <f>'4c 1920 CS PC'!AS37</f>
        <v>1.2999999999999999E-3</v>
      </c>
      <c r="H191" s="481">
        <f t="shared" si="447"/>
        <v>0</v>
      </c>
      <c r="I191" s="481">
        <f t="shared" si="427"/>
        <v>0</v>
      </c>
      <c r="J191" s="481">
        <f t="shared" si="428"/>
        <v>0</v>
      </c>
      <c r="K191" s="481">
        <f t="shared" si="445"/>
        <v>0</v>
      </c>
      <c r="L191" s="481">
        <f t="shared" si="450"/>
        <v>0</v>
      </c>
      <c r="M191" s="481">
        <f t="shared" si="450"/>
        <v>0</v>
      </c>
      <c r="N191" s="481">
        <f t="shared" si="409"/>
        <v>0</v>
      </c>
      <c r="O191" s="481">
        <f t="shared" si="409"/>
        <v>0</v>
      </c>
      <c r="P191" s="481">
        <f t="shared" si="442"/>
        <v>0</v>
      </c>
      <c r="Q191" s="481">
        <f t="shared" si="442"/>
        <v>0</v>
      </c>
      <c r="R191" s="481">
        <f t="shared" si="442"/>
        <v>0</v>
      </c>
      <c r="S191" s="481">
        <f t="shared" si="442"/>
        <v>13</v>
      </c>
      <c r="T191" s="481">
        <f t="shared" si="442"/>
        <v>11</v>
      </c>
      <c r="U191" s="481">
        <f t="shared" si="442"/>
        <v>10</v>
      </c>
      <c r="V191" s="481">
        <f t="shared" si="442"/>
        <v>9</v>
      </c>
      <c r="W191" s="481">
        <f t="shared" si="442"/>
        <v>10</v>
      </c>
      <c r="X191" s="481">
        <f t="shared" si="442"/>
        <v>10</v>
      </c>
      <c r="Y191" s="481">
        <f t="shared" si="442"/>
        <v>10</v>
      </c>
      <c r="Z191" s="481">
        <f t="shared" si="442"/>
        <v>10</v>
      </c>
      <c r="AA191" s="481">
        <f t="shared" si="442"/>
        <v>16</v>
      </c>
      <c r="AB191" s="481">
        <f t="shared" si="442"/>
        <v>13</v>
      </c>
      <c r="AC191" s="481">
        <f t="shared" si="442"/>
        <v>12</v>
      </c>
      <c r="AD191" s="481">
        <f t="shared" si="442"/>
        <v>13</v>
      </c>
      <c r="AE191" s="481">
        <f t="shared" si="442"/>
        <v>25</v>
      </c>
      <c r="AF191" s="481">
        <f t="shared" si="448"/>
        <v>15</v>
      </c>
      <c r="AG191" s="481">
        <f t="shared" si="448"/>
        <v>22</v>
      </c>
      <c r="AH191" s="481">
        <f t="shared" si="448"/>
        <v>13</v>
      </c>
      <c r="AI191" s="481">
        <f t="shared" si="448"/>
        <v>13</v>
      </c>
      <c r="AJ191" s="481">
        <f t="shared" si="448"/>
        <v>13</v>
      </c>
      <c r="AK191" s="481">
        <f t="shared" si="448"/>
        <v>13</v>
      </c>
      <c r="AL191" s="481">
        <f t="shared" si="448"/>
        <v>14</v>
      </c>
      <c r="AM191" s="481">
        <f t="shared" si="448"/>
        <v>19</v>
      </c>
      <c r="AN191" s="481">
        <f t="shared" si="448"/>
        <v>16</v>
      </c>
      <c r="AO191" s="481">
        <f t="shared" si="448"/>
        <v>14</v>
      </c>
      <c r="AP191" s="481">
        <f t="shared" si="448"/>
        <v>15</v>
      </c>
      <c r="AQ191" s="481">
        <f t="shared" si="448"/>
        <v>27</v>
      </c>
      <c r="AR191" s="481">
        <f t="shared" si="448"/>
        <v>17</v>
      </c>
      <c r="AS191" s="481">
        <f t="shared" si="448"/>
        <v>23</v>
      </c>
      <c r="AT191" s="481">
        <f t="shared" si="444"/>
        <v>14</v>
      </c>
      <c r="AU191" s="481">
        <f t="shared" si="444"/>
        <v>15</v>
      </c>
      <c r="AV191" s="481">
        <f t="shared" si="444"/>
        <v>15</v>
      </c>
      <c r="AW191" s="481">
        <f t="shared" si="444"/>
        <v>15</v>
      </c>
      <c r="AX191" s="481">
        <f t="shared" si="444"/>
        <v>16</v>
      </c>
      <c r="AY191" s="481">
        <f t="shared" si="444"/>
        <v>20</v>
      </c>
      <c r="AZ191" s="481">
        <f t="shared" si="444"/>
        <v>16</v>
      </c>
      <c r="BA191" s="481">
        <f t="shared" si="444"/>
        <v>14</v>
      </c>
      <c r="BB191" s="481">
        <f t="shared" si="444"/>
        <v>16</v>
      </c>
      <c r="BC191" s="481">
        <f t="shared" si="444"/>
        <v>24</v>
      </c>
      <c r="BD191" s="481">
        <f t="shared" si="444"/>
        <v>17</v>
      </c>
      <c r="BE191" s="481">
        <f t="shared" si="444"/>
        <v>23</v>
      </c>
      <c r="BF191" s="481">
        <f t="shared" si="444"/>
        <v>15</v>
      </c>
      <c r="BG191" s="483">
        <f t="shared" si="444"/>
        <v>14</v>
      </c>
      <c r="BH191" s="481">
        <f t="shared" si="444"/>
        <v>15</v>
      </c>
      <c r="BI191" s="481">
        <f t="shared" si="432"/>
        <v>15</v>
      </c>
      <c r="BJ191" s="481">
        <f t="shared" si="443"/>
        <v>16</v>
      </c>
      <c r="BK191" s="481">
        <f t="shared" si="443"/>
        <v>20</v>
      </c>
      <c r="BL191" s="481">
        <f t="shared" si="443"/>
        <v>17</v>
      </c>
      <c r="BM191" s="481">
        <f t="shared" si="443"/>
        <v>14</v>
      </c>
      <c r="BN191" s="481">
        <f t="shared" si="443"/>
        <v>16</v>
      </c>
      <c r="BO191" s="481">
        <f t="shared" si="443"/>
        <v>24</v>
      </c>
      <c r="BP191" s="481">
        <f t="shared" si="443"/>
        <v>17</v>
      </c>
      <c r="BQ191" s="481">
        <f t="shared" si="443"/>
        <v>23</v>
      </c>
      <c r="BR191" s="481">
        <f t="shared" si="443"/>
        <v>15</v>
      </c>
      <c r="BS191" s="481">
        <f t="shared" si="443"/>
        <v>14</v>
      </c>
      <c r="BT191" s="481">
        <f t="shared" si="443"/>
        <v>15</v>
      </c>
      <c r="BU191" s="481">
        <f t="shared" si="443"/>
        <v>15</v>
      </c>
      <c r="BV191" s="481">
        <f t="shared" si="443"/>
        <v>16</v>
      </c>
      <c r="BW191" s="481">
        <f t="shared" si="443"/>
        <v>20</v>
      </c>
      <c r="BX191" s="481"/>
      <c r="BY191" s="483">
        <f t="shared" si="449"/>
        <v>902</v>
      </c>
      <c r="BZ191" s="123"/>
      <c r="CA191" s="123">
        <f t="shared" si="464"/>
        <v>0</v>
      </c>
      <c r="CB191" s="483">
        <f t="shared" si="451"/>
        <v>0</v>
      </c>
      <c r="CC191" s="483">
        <f t="shared" si="452"/>
        <v>0</v>
      </c>
      <c r="CD191" s="483">
        <f t="shared" si="453"/>
        <v>99</v>
      </c>
      <c r="CE191" s="481">
        <f t="shared" si="454"/>
        <v>185</v>
      </c>
      <c r="CF191" s="483">
        <f t="shared" si="455"/>
        <v>207</v>
      </c>
      <c r="CG191" s="483">
        <f t="shared" si="456"/>
        <v>205</v>
      </c>
      <c r="CH191" s="483">
        <f t="shared" si="439"/>
        <v>206</v>
      </c>
      <c r="CI191" s="17"/>
      <c r="CJ191" s="481">
        <f t="shared" si="457"/>
        <v>0</v>
      </c>
      <c r="CK191" s="481">
        <f t="shared" si="458"/>
        <v>0</v>
      </c>
      <c r="CL191" s="483">
        <f t="shared" si="459"/>
        <v>34</v>
      </c>
      <c r="CM191" s="481">
        <f t="shared" si="460"/>
        <v>165</v>
      </c>
      <c r="CN191" s="481">
        <f t="shared" si="461"/>
        <v>197</v>
      </c>
      <c r="CO191" s="483">
        <f t="shared" si="462"/>
        <v>205</v>
      </c>
      <c r="CP191" s="483">
        <f t="shared" si="440"/>
        <v>206</v>
      </c>
      <c r="CQ191" s="481">
        <f t="shared" si="463"/>
        <v>95</v>
      </c>
      <c r="CR191" s="138">
        <f t="shared" si="431"/>
        <v>0</v>
      </c>
    </row>
    <row r="192" spans="1:96" outlineLevel="1">
      <c r="A192" s="561" t="s">
        <v>142</v>
      </c>
      <c r="B192" s="10">
        <f>'4a 1718 CS PC'!AI38</f>
        <v>0.1187</v>
      </c>
      <c r="C192" s="10">
        <f>'4a 1718 CS PC'!AP38</f>
        <v>7.0300000000000001E-2</v>
      </c>
      <c r="D192" s="10">
        <f>'4b 1819 CS PC'!AJ38</f>
        <v>0.1191</v>
      </c>
      <c r="E192" s="10">
        <f>'4b 1819 CS PC'!AT38</f>
        <v>7.1300000000000002E-2</v>
      </c>
      <c r="F192" s="10">
        <f>'4c 1920 CS PC'!AI38</f>
        <v>0.11849999999999999</v>
      </c>
      <c r="G192" s="10">
        <f>'4c 1920 CS PC'!AS38</f>
        <v>7.1199999999999999E-2</v>
      </c>
      <c r="H192" s="481">
        <f t="shared" si="447"/>
        <v>0</v>
      </c>
      <c r="I192" s="481">
        <f t="shared" si="427"/>
        <v>0</v>
      </c>
      <c r="J192" s="481">
        <f t="shared" si="428"/>
        <v>0</v>
      </c>
      <c r="K192" s="481">
        <f t="shared" si="445"/>
        <v>0</v>
      </c>
      <c r="L192" s="481">
        <f t="shared" si="450"/>
        <v>0</v>
      </c>
      <c r="M192" s="481">
        <f t="shared" si="450"/>
        <v>0</v>
      </c>
      <c r="N192" s="481">
        <f t="shared" si="409"/>
        <v>0</v>
      </c>
      <c r="O192" s="481">
        <f t="shared" si="409"/>
        <v>0</v>
      </c>
      <c r="P192" s="481">
        <f t="shared" si="442"/>
        <v>0</v>
      </c>
      <c r="Q192" s="481">
        <f t="shared" si="442"/>
        <v>0</v>
      </c>
      <c r="R192" s="481">
        <f t="shared" si="442"/>
        <v>0</v>
      </c>
      <c r="S192" s="481">
        <f t="shared" si="442"/>
        <v>703</v>
      </c>
      <c r="T192" s="481">
        <f t="shared" si="442"/>
        <v>584</v>
      </c>
      <c r="U192" s="481">
        <f t="shared" si="442"/>
        <v>530</v>
      </c>
      <c r="V192" s="523">
        <f>ROUNDUP(((V$156)*$F192),0)</f>
        <v>507</v>
      </c>
      <c r="W192" s="481">
        <f t="shared" si="442"/>
        <v>528</v>
      </c>
      <c r="X192" s="481">
        <f t="shared" si="442"/>
        <v>514</v>
      </c>
      <c r="Y192" s="481">
        <f t="shared" si="442"/>
        <v>518</v>
      </c>
      <c r="Z192" s="481">
        <f t="shared" si="442"/>
        <v>556</v>
      </c>
      <c r="AA192" s="481">
        <f t="shared" si="442"/>
        <v>844</v>
      </c>
      <c r="AB192" s="481">
        <f t="shared" si="442"/>
        <v>720</v>
      </c>
      <c r="AC192" s="523">
        <f>ROUNDDOWN(((AC$156)*$F192),0)</f>
        <v>634</v>
      </c>
      <c r="AD192" s="481">
        <f t="shared" si="442"/>
        <v>698</v>
      </c>
      <c r="AE192" s="481">
        <f t="shared" si="442"/>
        <v>1371</v>
      </c>
      <c r="AF192" s="481">
        <f t="shared" si="448"/>
        <v>827</v>
      </c>
      <c r="AG192" s="481">
        <f t="shared" si="448"/>
        <v>1161</v>
      </c>
      <c r="AH192" s="481">
        <f t="shared" si="448"/>
        <v>716</v>
      </c>
      <c r="AI192" s="481">
        <f t="shared" si="448"/>
        <v>709</v>
      </c>
      <c r="AJ192" s="481">
        <f t="shared" si="448"/>
        <v>706</v>
      </c>
      <c r="AK192" s="481">
        <f t="shared" si="448"/>
        <v>700</v>
      </c>
      <c r="AL192" s="481">
        <f t="shared" si="448"/>
        <v>765</v>
      </c>
      <c r="AM192" s="523">
        <f>ROUNDUP(((AM$156)*$F192),0)</f>
        <v>1007</v>
      </c>
      <c r="AN192" s="523">
        <f>ROUNDDOWN(((AN$156)*$F192),0)</f>
        <v>848</v>
      </c>
      <c r="AO192" s="481">
        <f t="shared" si="448"/>
        <v>739</v>
      </c>
      <c r="AP192" s="523">
        <f>ROUNDDOWN(((AP$156)*$F192),0)</f>
        <v>802</v>
      </c>
      <c r="AQ192" s="481">
        <f t="shared" si="448"/>
        <v>1439</v>
      </c>
      <c r="AR192" s="481">
        <f t="shared" si="448"/>
        <v>912</v>
      </c>
      <c r="AS192" s="481">
        <f t="shared" si="448"/>
        <v>1223</v>
      </c>
      <c r="AT192" s="481">
        <f t="shared" si="444"/>
        <v>792</v>
      </c>
      <c r="AU192" s="481">
        <f t="shared" si="444"/>
        <v>810</v>
      </c>
      <c r="AV192" s="481">
        <f t="shared" si="444"/>
        <v>804</v>
      </c>
      <c r="AW192" s="481">
        <f t="shared" si="444"/>
        <v>798</v>
      </c>
      <c r="AX192" s="481">
        <f t="shared" si="444"/>
        <v>859</v>
      </c>
      <c r="AY192" s="481">
        <f t="shared" si="444"/>
        <v>1116</v>
      </c>
      <c r="AZ192" s="523">
        <f>ROUNDUP(((AZ$156)*$G192),0)</f>
        <v>903</v>
      </c>
      <c r="BA192" s="481">
        <f t="shared" si="444"/>
        <v>791</v>
      </c>
      <c r="BB192" s="481">
        <f t="shared" si="444"/>
        <v>851</v>
      </c>
      <c r="BC192" s="523">
        <f>ROUNDUP(((BC$156)*$G192),0)</f>
        <v>1303</v>
      </c>
      <c r="BD192" s="481">
        <f t="shared" si="444"/>
        <v>933</v>
      </c>
      <c r="BE192" s="481">
        <f t="shared" si="444"/>
        <v>1277</v>
      </c>
      <c r="BF192" s="481">
        <f t="shared" si="444"/>
        <v>816</v>
      </c>
      <c r="BG192" s="483">
        <f t="shared" si="444"/>
        <v>793</v>
      </c>
      <c r="BH192" s="523">
        <f>ROUNDDOWN(((BH$156)*$G192),0)</f>
        <v>804</v>
      </c>
      <c r="BI192" s="523">
        <f>ROUNDUP(((BI$156)*$G192),0)</f>
        <v>801</v>
      </c>
      <c r="BJ192" s="481">
        <f t="shared" si="443"/>
        <v>860</v>
      </c>
      <c r="BK192" s="523">
        <f>ROUNDUP(((BK$156)*$G192),0)</f>
        <v>1115</v>
      </c>
      <c r="BL192" s="481">
        <f t="shared" si="443"/>
        <v>905</v>
      </c>
      <c r="BM192" s="481">
        <f t="shared" si="443"/>
        <v>790</v>
      </c>
      <c r="BN192" s="481">
        <f t="shared" si="443"/>
        <v>851</v>
      </c>
      <c r="BO192" s="481">
        <f t="shared" si="443"/>
        <v>1309</v>
      </c>
      <c r="BP192" s="481">
        <f t="shared" si="443"/>
        <v>920</v>
      </c>
      <c r="BQ192" s="481">
        <f t="shared" si="443"/>
        <v>1265</v>
      </c>
      <c r="BR192" s="481">
        <f t="shared" si="443"/>
        <v>816</v>
      </c>
      <c r="BS192" s="481">
        <f t="shared" si="443"/>
        <v>793</v>
      </c>
      <c r="BT192" s="481">
        <f t="shared" si="443"/>
        <v>805</v>
      </c>
      <c r="BU192" s="523">
        <f>ROUNDUP(((BU$156)*$G192),0)</f>
        <v>801</v>
      </c>
      <c r="BV192" s="481">
        <f t="shared" si="443"/>
        <v>867</v>
      </c>
      <c r="BW192" s="481">
        <f t="shared" si="443"/>
        <v>1122</v>
      </c>
      <c r="BX192" s="481"/>
      <c r="BY192" s="481">
        <f t="shared" si="449"/>
        <v>48931</v>
      </c>
      <c r="BZ192" s="123"/>
      <c r="CA192" s="123">
        <f t="shared" si="464"/>
        <v>0</v>
      </c>
      <c r="CB192" s="483">
        <f t="shared" si="451"/>
        <v>0</v>
      </c>
      <c r="CC192" s="483">
        <f t="shared" si="452"/>
        <v>0</v>
      </c>
      <c r="CD192" s="483">
        <f t="shared" si="453"/>
        <v>5284</v>
      </c>
      <c r="CE192" s="481">
        <f t="shared" si="454"/>
        <v>10014</v>
      </c>
      <c r="CF192" s="483">
        <f t="shared" si="455"/>
        <v>11142</v>
      </c>
      <c r="CG192" s="483">
        <f t="shared" si="456"/>
        <v>11247</v>
      </c>
      <c r="CH192" s="483">
        <f t="shared" si="439"/>
        <v>11244</v>
      </c>
      <c r="CI192" s="17"/>
      <c r="CJ192" s="481">
        <f t="shared" si="457"/>
        <v>0</v>
      </c>
      <c r="CK192" s="481">
        <f t="shared" si="458"/>
        <v>0</v>
      </c>
      <c r="CL192" s="481">
        <f t="shared" si="459"/>
        <v>1817</v>
      </c>
      <c r="CM192" s="481">
        <f t="shared" si="460"/>
        <v>8878</v>
      </c>
      <c r="CN192" s="481">
        <f t="shared" si="461"/>
        <v>10566</v>
      </c>
      <c r="CO192" s="481">
        <f t="shared" si="462"/>
        <v>11237</v>
      </c>
      <c r="CP192" s="481">
        <f t="shared" si="440"/>
        <v>11229</v>
      </c>
      <c r="CQ192" s="481">
        <f t="shared" si="463"/>
        <v>5204</v>
      </c>
      <c r="CR192" s="138">
        <f t="shared" si="431"/>
        <v>0</v>
      </c>
    </row>
    <row r="193" spans="1:96" outlineLevel="1">
      <c r="A193" s="561" t="s">
        <v>143</v>
      </c>
      <c r="B193" s="10">
        <f>'4a 1718 CS PC'!AI39</f>
        <v>0</v>
      </c>
      <c r="C193" s="10">
        <f>'4a 1718 CS PC'!AP39</f>
        <v>6.6699999999999995E-2</v>
      </c>
      <c r="D193" s="10">
        <f>'4b 1819 CS PC'!AJ39</f>
        <v>0</v>
      </c>
      <c r="E193" s="10">
        <f>'4b 1819 CS PC'!AT39</f>
        <v>6.4899999999999999E-2</v>
      </c>
      <c r="F193" s="10">
        <f>'4c 1920 CS PC'!AI39</f>
        <v>0</v>
      </c>
      <c r="G193" s="10">
        <f>'4c 1920 CS PC'!AS39</f>
        <v>6.4199999999999993E-2</v>
      </c>
      <c r="H193" s="481">
        <f t="shared" si="447"/>
        <v>0</v>
      </c>
      <c r="I193" s="481">
        <f t="shared" si="427"/>
        <v>0</v>
      </c>
      <c r="J193" s="481">
        <f t="shared" si="428"/>
        <v>0</v>
      </c>
      <c r="K193" s="481">
        <f t="shared" si="445"/>
        <v>0</v>
      </c>
      <c r="L193" s="481">
        <f t="shared" si="450"/>
        <v>0</v>
      </c>
      <c r="M193" s="481">
        <f t="shared" si="450"/>
        <v>0</v>
      </c>
      <c r="N193" s="481">
        <f t="shared" si="409"/>
        <v>0</v>
      </c>
      <c r="O193" s="481">
        <f t="shared" si="409"/>
        <v>0</v>
      </c>
      <c r="P193" s="481">
        <f t="shared" si="442"/>
        <v>0</v>
      </c>
      <c r="Q193" s="481">
        <f t="shared" si="442"/>
        <v>0</v>
      </c>
      <c r="R193" s="481">
        <f t="shared" si="442"/>
        <v>0</v>
      </c>
      <c r="S193" s="481">
        <f t="shared" ref="S193:AH208" si="465">ROUND(((S$156)*$F193),0)</f>
        <v>0</v>
      </c>
      <c r="T193" s="481">
        <f t="shared" si="465"/>
        <v>0</v>
      </c>
      <c r="U193" s="481">
        <f t="shared" si="465"/>
        <v>0</v>
      </c>
      <c r="V193" s="481">
        <f t="shared" si="465"/>
        <v>0</v>
      </c>
      <c r="W193" s="481">
        <f t="shared" si="465"/>
        <v>0</v>
      </c>
      <c r="X193" s="481">
        <f t="shared" si="465"/>
        <v>0</v>
      </c>
      <c r="Y193" s="481">
        <f t="shared" si="465"/>
        <v>0</v>
      </c>
      <c r="Z193" s="481">
        <f t="shared" si="465"/>
        <v>0</v>
      </c>
      <c r="AA193" s="481">
        <f t="shared" si="465"/>
        <v>0</v>
      </c>
      <c r="AB193" s="481">
        <f t="shared" si="465"/>
        <v>0</v>
      </c>
      <c r="AC193" s="481">
        <f t="shared" si="465"/>
        <v>0</v>
      </c>
      <c r="AD193" s="481">
        <f t="shared" si="465"/>
        <v>0</v>
      </c>
      <c r="AE193" s="481">
        <f t="shared" si="465"/>
        <v>0</v>
      </c>
      <c r="AF193" s="481">
        <f t="shared" si="465"/>
        <v>0</v>
      </c>
      <c r="AG193" s="481">
        <f t="shared" si="465"/>
        <v>0</v>
      </c>
      <c r="AH193" s="481">
        <f t="shared" si="465"/>
        <v>0</v>
      </c>
      <c r="AI193" s="481">
        <f t="shared" si="448"/>
        <v>0</v>
      </c>
      <c r="AJ193" s="481">
        <f t="shared" si="448"/>
        <v>0</v>
      </c>
      <c r="AK193" s="481">
        <f t="shared" si="448"/>
        <v>0</v>
      </c>
      <c r="AL193" s="481">
        <f t="shared" si="448"/>
        <v>0</v>
      </c>
      <c r="AM193" s="481">
        <f t="shared" si="448"/>
        <v>0</v>
      </c>
      <c r="AN193" s="481">
        <f t="shared" si="448"/>
        <v>0</v>
      </c>
      <c r="AO193" s="481">
        <f t="shared" si="448"/>
        <v>0</v>
      </c>
      <c r="AP193" s="481">
        <f t="shared" si="448"/>
        <v>0</v>
      </c>
      <c r="AQ193" s="481">
        <f t="shared" si="448"/>
        <v>0</v>
      </c>
      <c r="AR193" s="481">
        <f t="shared" si="448"/>
        <v>0</v>
      </c>
      <c r="AS193" s="481">
        <f t="shared" si="448"/>
        <v>0</v>
      </c>
      <c r="AT193" s="481">
        <f t="shared" si="444"/>
        <v>714</v>
      </c>
      <c r="AU193" s="481">
        <f t="shared" si="444"/>
        <v>731</v>
      </c>
      <c r="AV193" s="481">
        <f t="shared" si="444"/>
        <v>725</v>
      </c>
      <c r="AW193" s="481">
        <f t="shared" si="444"/>
        <v>720</v>
      </c>
      <c r="AX193" s="481">
        <f t="shared" si="444"/>
        <v>775</v>
      </c>
      <c r="AY193" s="481">
        <f t="shared" si="444"/>
        <v>1007</v>
      </c>
      <c r="AZ193" s="481">
        <f t="shared" si="444"/>
        <v>814</v>
      </c>
      <c r="BA193" s="481">
        <f t="shared" si="444"/>
        <v>714</v>
      </c>
      <c r="BB193" s="523">
        <f>ROUNDUP(((BB$156)*$G193),0)</f>
        <v>768</v>
      </c>
      <c r="BC193" s="523">
        <f>ROUNDUP(((BC$156)*$G193),0)</f>
        <v>1175</v>
      </c>
      <c r="BD193" s="481">
        <f t="shared" si="444"/>
        <v>842</v>
      </c>
      <c r="BE193" s="481">
        <f t="shared" si="444"/>
        <v>1151</v>
      </c>
      <c r="BF193" s="481">
        <f t="shared" si="444"/>
        <v>736</v>
      </c>
      <c r="BG193" s="483">
        <f t="shared" si="444"/>
        <v>715</v>
      </c>
      <c r="BH193" s="523">
        <f>ROUNDDOWN(((BH$156)*$G193),0)</f>
        <v>725</v>
      </c>
      <c r="BI193" s="481">
        <f t="shared" si="432"/>
        <v>722</v>
      </c>
      <c r="BJ193" s="481">
        <f t="shared" si="443"/>
        <v>775</v>
      </c>
      <c r="BK193" s="481">
        <f t="shared" si="443"/>
        <v>1005</v>
      </c>
      <c r="BL193" s="481">
        <f t="shared" si="443"/>
        <v>816</v>
      </c>
      <c r="BM193" s="481">
        <f t="shared" si="443"/>
        <v>713</v>
      </c>
      <c r="BN193" s="481">
        <f t="shared" si="443"/>
        <v>767</v>
      </c>
      <c r="BO193" s="481">
        <f t="shared" si="443"/>
        <v>1180</v>
      </c>
      <c r="BP193" s="481">
        <f t="shared" si="443"/>
        <v>830</v>
      </c>
      <c r="BQ193" s="481">
        <f t="shared" si="443"/>
        <v>1140</v>
      </c>
      <c r="BR193" s="481">
        <f t="shared" si="443"/>
        <v>736</v>
      </c>
      <c r="BS193" s="481">
        <f t="shared" si="443"/>
        <v>715</v>
      </c>
      <c r="BT193" s="481">
        <f t="shared" si="443"/>
        <v>726</v>
      </c>
      <c r="BU193" s="481">
        <f t="shared" si="443"/>
        <v>722</v>
      </c>
      <c r="BV193" s="481">
        <f t="shared" si="443"/>
        <v>781</v>
      </c>
      <c r="BW193" s="481">
        <f t="shared" si="443"/>
        <v>1011</v>
      </c>
      <c r="BX193" s="481"/>
      <c r="BY193" s="481">
        <f t="shared" si="449"/>
        <v>24951</v>
      </c>
      <c r="BZ193" s="123"/>
      <c r="CA193" s="123">
        <f t="shared" si="464"/>
        <v>0</v>
      </c>
      <c r="CB193" s="483">
        <f t="shared" si="451"/>
        <v>0</v>
      </c>
      <c r="CC193" s="483">
        <f t="shared" si="452"/>
        <v>0</v>
      </c>
      <c r="CD193" s="483">
        <f t="shared" si="453"/>
        <v>0</v>
      </c>
      <c r="CE193" s="481">
        <f t="shared" si="454"/>
        <v>0</v>
      </c>
      <c r="CF193" s="483">
        <f t="shared" si="455"/>
        <v>4672</v>
      </c>
      <c r="CG193" s="483">
        <f t="shared" si="456"/>
        <v>10142</v>
      </c>
      <c r="CH193" s="483">
        <f t="shared" si="439"/>
        <v>10137</v>
      </c>
      <c r="CI193" s="17"/>
      <c r="CJ193" s="481">
        <f t="shared" si="457"/>
        <v>0</v>
      </c>
      <c r="CK193" s="481">
        <f t="shared" si="458"/>
        <v>0</v>
      </c>
      <c r="CL193" s="481">
        <f t="shared" si="459"/>
        <v>0</v>
      </c>
      <c r="CM193" s="481">
        <f t="shared" si="460"/>
        <v>0</v>
      </c>
      <c r="CN193" s="481">
        <f t="shared" si="461"/>
        <v>0</v>
      </c>
      <c r="CO193" s="483">
        <f t="shared" si="462"/>
        <v>10136</v>
      </c>
      <c r="CP193" s="481">
        <f t="shared" si="440"/>
        <v>10124</v>
      </c>
      <c r="CQ193" s="481">
        <f t="shared" si="463"/>
        <v>4691</v>
      </c>
      <c r="CR193" s="138">
        <f t="shared" si="431"/>
        <v>0</v>
      </c>
    </row>
    <row r="194" spans="1:96" outlineLevel="1">
      <c r="A194" s="561" t="s">
        <v>144</v>
      </c>
      <c r="B194" s="10">
        <f>'4a 1718 CS PC'!AI40</f>
        <v>0</v>
      </c>
      <c r="C194" s="10">
        <f>'4a 1718 CS PC'!AP40</f>
        <v>1.43E-2</v>
      </c>
      <c r="D194" s="10">
        <f>'4b 1819 CS PC'!AJ40</f>
        <v>0</v>
      </c>
      <c r="E194" s="10">
        <f>'4b 1819 CS PC'!AT40</f>
        <v>1.4999999999999999E-2</v>
      </c>
      <c r="F194" s="10">
        <f>'4c 1920 CS PC'!AI40</f>
        <v>0</v>
      </c>
      <c r="G194" s="10">
        <f>'4c 1920 CS PC'!AS40</f>
        <v>1.5100000000000001E-2</v>
      </c>
      <c r="H194" s="481">
        <f t="shared" si="447"/>
        <v>0</v>
      </c>
      <c r="I194" s="481">
        <f t="shared" si="427"/>
        <v>0</v>
      </c>
      <c r="J194" s="481">
        <f t="shared" si="428"/>
        <v>0</v>
      </c>
      <c r="K194" s="481">
        <f t="shared" si="445"/>
        <v>0</v>
      </c>
      <c r="L194" s="481">
        <f t="shared" si="450"/>
        <v>0</v>
      </c>
      <c r="M194" s="481">
        <f t="shared" si="450"/>
        <v>0</v>
      </c>
      <c r="N194" s="481">
        <f t="shared" si="409"/>
        <v>0</v>
      </c>
      <c r="O194" s="481">
        <f t="shared" si="409"/>
        <v>0</v>
      </c>
      <c r="P194" s="481">
        <f t="shared" si="442"/>
        <v>0</v>
      </c>
      <c r="Q194" s="481">
        <f t="shared" si="442"/>
        <v>0</v>
      </c>
      <c r="R194" s="481">
        <f t="shared" si="442"/>
        <v>0</v>
      </c>
      <c r="S194" s="481">
        <f t="shared" si="465"/>
        <v>0</v>
      </c>
      <c r="T194" s="481">
        <f t="shared" si="465"/>
        <v>0</v>
      </c>
      <c r="U194" s="481">
        <f t="shared" si="465"/>
        <v>0</v>
      </c>
      <c r="V194" s="481">
        <f t="shared" si="465"/>
        <v>0</v>
      </c>
      <c r="W194" s="481">
        <f t="shared" si="465"/>
        <v>0</v>
      </c>
      <c r="X194" s="481">
        <f t="shared" si="465"/>
        <v>0</v>
      </c>
      <c r="Y194" s="481">
        <f t="shared" si="465"/>
        <v>0</v>
      </c>
      <c r="Z194" s="481">
        <f t="shared" si="465"/>
        <v>0</v>
      </c>
      <c r="AA194" s="481">
        <f t="shared" si="465"/>
        <v>0</v>
      </c>
      <c r="AB194" s="481">
        <f t="shared" si="465"/>
        <v>0</v>
      </c>
      <c r="AC194" s="481">
        <f t="shared" si="465"/>
        <v>0</v>
      </c>
      <c r="AD194" s="481">
        <f t="shared" si="465"/>
        <v>0</v>
      </c>
      <c r="AE194" s="481">
        <f t="shared" si="465"/>
        <v>0</v>
      </c>
      <c r="AF194" s="481">
        <f t="shared" si="465"/>
        <v>0</v>
      </c>
      <c r="AG194" s="481">
        <f t="shared" si="465"/>
        <v>0</v>
      </c>
      <c r="AH194" s="481">
        <f t="shared" si="465"/>
        <v>0</v>
      </c>
      <c r="AI194" s="481">
        <f t="shared" si="448"/>
        <v>0</v>
      </c>
      <c r="AJ194" s="481">
        <f t="shared" si="448"/>
        <v>0</v>
      </c>
      <c r="AK194" s="481">
        <f t="shared" si="448"/>
        <v>0</v>
      </c>
      <c r="AL194" s="481">
        <f t="shared" si="448"/>
        <v>0</v>
      </c>
      <c r="AM194" s="481">
        <f t="shared" si="448"/>
        <v>0</v>
      </c>
      <c r="AN194" s="481">
        <f t="shared" si="448"/>
        <v>0</v>
      </c>
      <c r="AO194" s="481">
        <f t="shared" si="448"/>
        <v>0</v>
      </c>
      <c r="AP194" s="481">
        <f t="shared" si="448"/>
        <v>0</v>
      </c>
      <c r="AQ194" s="481">
        <f t="shared" si="448"/>
        <v>0</v>
      </c>
      <c r="AR194" s="481">
        <f t="shared" si="448"/>
        <v>0</v>
      </c>
      <c r="AS194" s="481">
        <f t="shared" si="448"/>
        <v>0</v>
      </c>
      <c r="AT194" s="481">
        <f t="shared" si="444"/>
        <v>168</v>
      </c>
      <c r="AU194" s="481">
        <f t="shared" si="444"/>
        <v>172</v>
      </c>
      <c r="AV194" s="481">
        <f t="shared" si="444"/>
        <v>170</v>
      </c>
      <c r="AW194" s="481">
        <f t="shared" si="444"/>
        <v>169</v>
      </c>
      <c r="AX194" s="481">
        <f t="shared" si="444"/>
        <v>182</v>
      </c>
      <c r="AY194" s="481">
        <f t="shared" si="444"/>
        <v>237</v>
      </c>
      <c r="AZ194" s="481">
        <f t="shared" si="444"/>
        <v>191</v>
      </c>
      <c r="BA194" s="481">
        <f t="shared" si="444"/>
        <v>168</v>
      </c>
      <c r="BB194" s="481">
        <f t="shared" si="444"/>
        <v>180</v>
      </c>
      <c r="BC194" s="481">
        <f t="shared" si="444"/>
        <v>276</v>
      </c>
      <c r="BD194" s="481">
        <f t="shared" si="444"/>
        <v>198</v>
      </c>
      <c r="BE194" s="481">
        <f t="shared" si="444"/>
        <v>271</v>
      </c>
      <c r="BF194" s="481">
        <f t="shared" si="444"/>
        <v>173</v>
      </c>
      <c r="BG194" s="483">
        <f t="shared" si="444"/>
        <v>168</v>
      </c>
      <c r="BH194" s="481">
        <f t="shared" si="444"/>
        <v>171</v>
      </c>
      <c r="BI194" s="481">
        <f t="shared" si="432"/>
        <v>170</v>
      </c>
      <c r="BJ194" s="481">
        <f t="shared" si="443"/>
        <v>182</v>
      </c>
      <c r="BK194" s="481">
        <f t="shared" si="443"/>
        <v>236</v>
      </c>
      <c r="BL194" s="481">
        <f t="shared" si="443"/>
        <v>192</v>
      </c>
      <c r="BM194" s="481">
        <f t="shared" si="443"/>
        <v>168</v>
      </c>
      <c r="BN194" s="481">
        <f t="shared" si="443"/>
        <v>180</v>
      </c>
      <c r="BO194" s="481">
        <f t="shared" si="443"/>
        <v>278</v>
      </c>
      <c r="BP194" s="481">
        <f t="shared" si="443"/>
        <v>195</v>
      </c>
      <c r="BQ194" s="481">
        <f t="shared" si="443"/>
        <v>268</v>
      </c>
      <c r="BR194" s="481">
        <f t="shared" si="443"/>
        <v>173</v>
      </c>
      <c r="BS194" s="481">
        <f t="shared" si="443"/>
        <v>168</v>
      </c>
      <c r="BT194" s="481">
        <f t="shared" si="443"/>
        <v>171</v>
      </c>
      <c r="BU194" s="481">
        <f t="shared" si="443"/>
        <v>170</v>
      </c>
      <c r="BV194" s="481">
        <f t="shared" si="443"/>
        <v>184</v>
      </c>
      <c r="BW194" s="481">
        <f t="shared" si="443"/>
        <v>238</v>
      </c>
      <c r="BX194" s="481"/>
      <c r="BY194" s="481">
        <f t="shared" si="449"/>
        <v>5867</v>
      </c>
      <c r="BZ194" s="123"/>
      <c r="CA194" s="123">
        <f t="shared" si="464"/>
        <v>0</v>
      </c>
      <c r="CB194" s="483">
        <f t="shared" si="451"/>
        <v>0</v>
      </c>
      <c r="CC194" s="483">
        <f t="shared" si="452"/>
        <v>0</v>
      </c>
      <c r="CD194" s="483">
        <f t="shared" si="453"/>
        <v>0</v>
      </c>
      <c r="CE194" s="481">
        <f t="shared" si="454"/>
        <v>0</v>
      </c>
      <c r="CF194" s="483">
        <f t="shared" si="455"/>
        <v>1098</v>
      </c>
      <c r="CG194" s="483">
        <f t="shared" si="456"/>
        <v>2384</v>
      </c>
      <c r="CH194" s="483">
        <f t="shared" si="439"/>
        <v>2385</v>
      </c>
      <c r="CI194" s="17"/>
      <c r="CJ194" s="481">
        <f t="shared" si="457"/>
        <v>0</v>
      </c>
      <c r="CK194" s="481">
        <f t="shared" si="458"/>
        <v>0</v>
      </c>
      <c r="CL194" s="481">
        <f t="shared" si="459"/>
        <v>0</v>
      </c>
      <c r="CM194" s="481">
        <f t="shared" si="460"/>
        <v>0</v>
      </c>
      <c r="CN194" s="481">
        <f t="shared" si="461"/>
        <v>0</v>
      </c>
      <c r="CO194" s="481">
        <f t="shared" si="462"/>
        <v>2382</v>
      </c>
      <c r="CP194" s="483">
        <f t="shared" si="440"/>
        <v>2381</v>
      </c>
      <c r="CQ194" s="481">
        <f t="shared" si="463"/>
        <v>1104</v>
      </c>
      <c r="CR194" s="138">
        <f t="shared" si="431"/>
        <v>0</v>
      </c>
    </row>
    <row r="195" spans="1:96" outlineLevel="1">
      <c r="A195" s="561" t="s">
        <v>145</v>
      </c>
      <c r="B195" s="10">
        <f>'4a 1718 CS PC'!AI41</f>
        <v>3.8700000000000005E-2</v>
      </c>
      <c r="C195" s="10">
        <f>'4a 1718 CS PC'!AP41</f>
        <v>2.29E-2</v>
      </c>
      <c r="D195" s="10">
        <f>'4b 1819 CS PC'!AJ41</f>
        <v>3.85E-2</v>
      </c>
      <c r="E195" s="10">
        <f>'4b 1819 CS PC'!AT41</f>
        <v>2.3E-2</v>
      </c>
      <c r="F195" s="10">
        <f>'4c 1920 CS PC'!AI41</f>
        <v>3.78E-2</v>
      </c>
      <c r="G195" s="10">
        <f>'4c 1920 CS PC'!AS41</f>
        <v>2.2700000000000001E-2</v>
      </c>
      <c r="H195" s="481">
        <f t="shared" si="447"/>
        <v>0</v>
      </c>
      <c r="I195" s="481">
        <f t="shared" si="427"/>
        <v>0</v>
      </c>
      <c r="J195" s="481">
        <f t="shared" si="428"/>
        <v>0</v>
      </c>
      <c r="K195" s="481">
        <f t="shared" si="445"/>
        <v>0</v>
      </c>
      <c r="L195" s="481">
        <f t="shared" si="450"/>
        <v>0</v>
      </c>
      <c r="M195" s="481">
        <f t="shared" si="450"/>
        <v>0</v>
      </c>
      <c r="N195" s="481">
        <f t="shared" si="409"/>
        <v>0</v>
      </c>
      <c r="O195" s="481">
        <f t="shared" si="409"/>
        <v>0</v>
      </c>
      <c r="P195" s="481">
        <f t="shared" si="442"/>
        <v>0</v>
      </c>
      <c r="Q195" s="481">
        <f t="shared" si="442"/>
        <v>0</v>
      </c>
      <c r="R195" s="481">
        <f t="shared" si="442"/>
        <v>0</v>
      </c>
      <c r="S195" s="481">
        <f t="shared" si="465"/>
        <v>224</v>
      </c>
      <c r="T195" s="523">
        <f>ROUNDUP(((T$156)*$F195),0)</f>
        <v>187</v>
      </c>
      <c r="U195" s="481">
        <f t="shared" si="465"/>
        <v>169</v>
      </c>
      <c r="V195" s="523">
        <f>ROUNDUP(((V$156)*$F195),0)</f>
        <v>162</v>
      </c>
      <c r="W195" s="481">
        <f t="shared" si="465"/>
        <v>168</v>
      </c>
      <c r="X195" s="481">
        <f t="shared" si="465"/>
        <v>164</v>
      </c>
      <c r="Y195" s="481">
        <f t="shared" si="465"/>
        <v>165</v>
      </c>
      <c r="Z195" s="481">
        <f t="shared" si="465"/>
        <v>177</v>
      </c>
      <c r="AA195" s="481">
        <f t="shared" si="465"/>
        <v>269</v>
      </c>
      <c r="AB195" s="481">
        <f t="shared" si="465"/>
        <v>230</v>
      </c>
      <c r="AC195" s="481">
        <f t="shared" si="465"/>
        <v>202</v>
      </c>
      <c r="AD195" s="481">
        <f t="shared" si="465"/>
        <v>223</v>
      </c>
      <c r="AE195" s="481">
        <f t="shared" si="465"/>
        <v>437</v>
      </c>
      <c r="AF195" s="481">
        <f t="shared" si="465"/>
        <v>264</v>
      </c>
      <c r="AG195" s="481">
        <f t="shared" si="465"/>
        <v>370</v>
      </c>
      <c r="AH195" s="481">
        <f t="shared" si="465"/>
        <v>229</v>
      </c>
      <c r="AI195" s="481">
        <f t="shared" si="448"/>
        <v>226</v>
      </c>
      <c r="AJ195" s="481">
        <f t="shared" si="448"/>
        <v>225</v>
      </c>
      <c r="AK195" s="481">
        <f t="shared" si="448"/>
        <v>223</v>
      </c>
      <c r="AL195" s="481">
        <f t="shared" si="448"/>
        <v>244</v>
      </c>
      <c r="AM195" s="481">
        <f t="shared" si="448"/>
        <v>321</v>
      </c>
      <c r="AN195" s="481">
        <f t="shared" si="448"/>
        <v>271</v>
      </c>
      <c r="AO195" s="481">
        <f t="shared" si="448"/>
        <v>236</v>
      </c>
      <c r="AP195" s="481">
        <f t="shared" si="448"/>
        <v>256</v>
      </c>
      <c r="AQ195" s="481">
        <f t="shared" si="448"/>
        <v>459</v>
      </c>
      <c r="AR195" s="523">
        <f>ROUNDDOWN(((AR$156)*$F195),0)</f>
        <v>290</v>
      </c>
      <c r="AS195" s="481">
        <f t="shared" si="448"/>
        <v>390</v>
      </c>
      <c r="AT195" s="481">
        <f t="shared" si="444"/>
        <v>252</v>
      </c>
      <c r="AU195" s="481">
        <f t="shared" si="444"/>
        <v>258</v>
      </c>
      <c r="AV195" s="481">
        <f t="shared" si="444"/>
        <v>256</v>
      </c>
      <c r="AW195" s="481">
        <f t="shared" si="444"/>
        <v>255</v>
      </c>
      <c r="AX195" s="481">
        <f t="shared" si="444"/>
        <v>274</v>
      </c>
      <c r="AY195" s="481">
        <f t="shared" si="444"/>
        <v>356</v>
      </c>
      <c r="AZ195" s="481">
        <f t="shared" si="444"/>
        <v>288</v>
      </c>
      <c r="BA195" s="481">
        <f t="shared" si="444"/>
        <v>252</v>
      </c>
      <c r="BB195" s="481">
        <f t="shared" si="444"/>
        <v>271</v>
      </c>
      <c r="BC195" s="481">
        <f t="shared" si="444"/>
        <v>415</v>
      </c>
      <c r="BD195" s="481">
        <f t="shared" si="444"/>
        <v>298</v>
      </c>
      <c r="BE195" s="481">
        <f t="shared" si="444"/>
        <v>407</v>
      </c>
      <c r="BF195" s="481">
        <f t="shared" si="444"/>
        <v>260</v>
      </c>
      <c r="BG195" s="483">
        <f t="shared" si="444"/>
        <v>253</v>
      </c>
      <c r="BH195" s="481">
        <f t="shared" si="444"/>
        <v>257</v>
      </c>
      <c r="BI195" s="481">
        <f t="shared" si="432"/>
        <v>255</v>
      </c>
      <c r="BJ195" s="481">
        <f t="shared" si="443"/>
        <v>274</v>
      </c>
      <c r="BK195" s="481">
        <f t="shared" si="443"/>
        <v>355</v>
      </c>
      <c r="BL195" s="481">
        <f t="shared" si="443"/>
        <v>288</v>
      </c>
      <c r="BM195" s="481">
        <f t="shared" si="443"/>
        <v>252</v>
      </c>
      <c r="BN195" s="481">
        <f t="shared" si="443"/>
        <v>271</v>
      </c>
      <c r="BO195" s="481">
        <f t="shared" si="443"/>
        <v>417</v>
      </c>
      <c r="BP195" s="481">
        <f t="shared" si="443"/>
        <v>293</v>
      </c>
      <c r="BQ195" s="481">
        <f t="shared" si="443"/>
        <v>403</v>
      </c>
      <c r="BR195" s="481">
        <f t="shared" si="443"/>
        <v>260</v>
      </c>
      <c r="BS195" s="481">
        <f t="shared" si="443"/>
        <v>253</v>
      </c>
      <c r="BT195" s="481">
        <f t="shared" si="443"/>
        <v>257</v>
      </c>
      <c r="BU195" s="481">
        <f t="shared" si="443"/>
        <v>255</v>
      </c>
      <c r="BV195" s="481">
        <f t="shared" si="443"/>
        <v>276</v>
      </c>
      <c r="BW195" s="481">
        <f t="shared" si="443"/>
        <v>358</v>
      </c>
      <c r="BX195" s="481"/>
      <c r="BY195" s="483">
        <f t="shared" si="449"/>
        <v>15600</v>
      </c>
      <c r="BZ195" s="123"/>
      <c r="CA195" s="123">
        <f t="shared" si="464"/>
        <v>0</v>
      </c>
      <c r="CB195" s="483">
        <f t="shared" si="451"/>
        <v>0</v>
      </c>
      <c r="CC195" s="483">
        <f t="shared" si="452"/>
        <v>0</v>
      </c>
      <c r="CD195" s="483">
        <f t="shared" si="453"/>
        <v>1685</v>
      </c>
      <c r="CE195" s="483">
        <f t="shared" si="454"/>
        <v>3194</v>
      </c>
      <c r="CF195" s="483">
        <f t="shared" si="455"/>
        <v>3553</v>
      </c>
      <c r="CG195" s="483">
        <f t="shared" si="456"/>
        <v>3585</v>
      </c>
      <c r="CH195" s="483">
        <f t="shared" si="439"/>
        <v>3583</v>
      </c>
      <c r="CI195" s="17"/>
      <c r="CJ195" s="481">
        <f t="shared" si="457"/>
        <v>0</v>
      </c>
      <c r="CK195" s="481">
        <f t="shared" si="458"/>
        <v>0</v>
      </c>
      <c r="CL195" s="481">
        <f t="shared" si="459"/>
        <v>580</v>
      </c>
      <c r="CM195" s="481">
        <f t="shared" si="460"/>
        <v>2831</v>
      </c>
      <c r="CN195" s="481">
        <f t="shared" si="461"/>
        <v>3370</v>
      </c>
      <c r="CO195" s="481">
        <f t="shared" si="462"/>
        <v>3582</v>
      </c>
      <c r="CP195" s="483">
        <f t="shared" si="440"/>
        <v>3578</v>
      </c>
      <c r="CQ195" s="481">
        <f t="shared" si="463"/>
        <v>1659</v>
      </c>
      <c r="CR195" s="138">
        <f t="shared" si="431"/>
        <v>0</v>
      </c>
    </row>
    <row r="196" spans="1:96" outlineLevel="1">
      <c r="A196" s="561" t="s">
        <v>146</v>
      </c>
      <c r="B196" s="10">
        <f>'4a 1718 CS PC'!AI42</f>
        <v>0</v>
      </c>
      <c r="C196" s="10">
        <f>'4a 1718 CS PC'!AP42</f>
        <v>4.4999999999999997E-3</v>
      </c>
      <c r="D196" s="10">
        <f>'4b 1819 CS PC'!AJ42</f>
        <v>0</v>
      </c>
      <c r="E196" s="10">
        <f>'4b 1819 CS PC'!AT42</f>
        <v>4.3E-3</v>
      </c>
      <c r="F196" s="10">
        <f>'4c 1920 CS PC'!AI42</f>
        <v>0</v>
      </c>
      <c r="G196" s="10">
        <f>'4c 1920 CS PC'!AS42</f>
        <v>4.3E-3</v>
      </c>
      <c r="H196" s="481">
        <f t="shared" si="447"/>
        <v>0</v>
      </c>
      <c r="I196" s="481">
        <f t="shared" si="427"/>
        <v>0</v>
      </c>
      <c r="J196" s="481">
        <f t="shared" si="428"/>
        <v>0</v>
      </c>
      <c r="K196" s="481">
        <f t="shared" si="445"/>
        <v>0</v>
      </c>
      <c r="L196" s="481">
        <f t="shared" si="450"/>
        <v>0</v>
      </c>
      <c r="M196" s="481">
        <f t="shared" si="450"/>
        <v>0</v>
      </c>
      <c r="N196" s="481">
        <f t="shared" si="409"/>
        <v>0</v>
      </c>
      <c r="O196" s="481">
        <f t="shared" si="409"/>
        <v>0</v>
      </c>
      <c r="P196" s="481">
        <f t="shared" si="442"/>
        <v>0</v>
      </c>
      <c r="Q196" s="481">
        <f t="shared" si="442"/>
        <v>0</v>
      </c>
      <c r="R196" s="481">
        <f t="shared" si="442"/>
        <v>0</v>
      </c>
      <c r="S196" s="481">
        <f t="shared" si="465"/>
        <v>0</v>
      </c>
      <c r="T196" s="481">
        <f t="shared" si="465"/>
        <v>0</v>
      </c>
      <c r="U196" s="481">
        <f t="shared" si="465"/>
        <v>0</v>
      </c>
      <c r="V196" s="481">
        <f t="shared" si="465"/>
        <v>0</v>
      </c>
      <c r="W196" s="481">
        <f t="shared" si="465"/>
        <v>0</v>
      </c>
      <c r="X196" s="481">
        <f t="shared" si="465"/>
        <v>0</v>
      </c>
      <c r="Y196" s="481">
        <f t="shared" si="465"/>
        <v>0</v>
      </c>
      <c r="Z196" s="481">
        <f t="shared" si="465"/>
        <v>0</v>
      </c>
      <c r="AA196" s="481">
        <f t="shared" si="465"/>
        <v>0</v>
      </c>
      <c r="AB196" s="481">
        <f t="shared" si="465"/>
        <v>0</v>
      </c>
      <c r="AC196" s="481">
        <f t="shared" si="465"/>
        <v>0</v>
      </c>
      <c r="AD196" s="481">
        <f t="shared" si="465"/>
        <v>0</v>
      </c>
      <c r="AE196" s="481">
        <f t="shared" si="465"/>
        <v>0</v>
      </c>
      <c r="AF196" s="481">
        <f t="shared" si="465"/>
        <v>0</v>
      </c>
      <c r="AG196" s="481">
        <f t="shared" si="465"/>
        <v>0</v>
      </c>
      <c r="AH196" s="481">
        <f t="shared" si="465"/>
        <v>0</v>
      </c>
      <c r="AI196" s="481">
        <f t="shared" si="448"/>
        <v>0</v>
      </c>
      <c r="AJ196" s="481">
        <f t="shared" si="448"/>
        <v>0</v>
      </c>
      <c r="AK196" s="481">
        <f t="shared" si="448"/>
        <v>0</v>
      </c>
      <c r="AL196" s="481">
        <f t="shared" si="448"/>
        <v>0</v>
      </c>
      <c r="AM196" s="481">
        <f t="shared" si="448"/>
        <v>0</v>
      </c>
      <c r="AN196" s="481">
        <f t="shared" si="448"/>
        <v>0</v>
      </c>
      <c r="AO196" s="481">
        <f t="shared" si="448"/>
        <v>0</v>
      </c>
      <c r="AP196" s="481">
        <f t="shared" si="448"/>
        <v>0</v>
      </c>
      <c r="AQ196" s="481">
        <f t="shared" si="448"/>
        <v>0</v>
      </c>
      <c r="AR196" s="481">
        <f t="shared" si="448"/>
        <v>0</v>
      </c>
      <c r="AS196" s="481">
        <f t="shared" si="448"/>
        <v>0</v>
      </c>
      <c r="AT196" s="481">
        <f t="shared" si="444"/>
        <v>48</v>
      </c>
      <c r="AU196" s="481">
        <f t="shared" si="444"/>
        <v>49</v>
      </c>
      <c r="AV196" s="481">
        <f t="shared" si="444"/>
        <v>49</v>
      </c>
      <c r="AW196" s="481">
        <f t="shared" si="444"/>
        <v>48</v>
      </c>
      <c r="AX196" s="481">
        <f t="shared" si="444"/>
        <v>52</v>
      </c>
      <c r="AY196" s="481">
        <f t="shared" si="444"/>
        <v>67</v>
      </c>
      <c r="AZ196" s="481">
        <f t="shared" si="444"/>
        <v>54</v>
      </c>
      <c r="BA196" s="481">
        <f t="shared" si="444"/>
        <v>48</v>
      </c>
      <c r="BB196" s="481">
        <f t="shared" si="444"/>
        <v>51</v>
      </c>
      <c r="BC196" s="481">
        <f t="shared" si="444"/>
        <v>79</v>
      </c>
      <c r="BD196" s="481">
        <f t="shared" si="444"/>
        <v>56</v>
      </c>
      <c r="BE196" s="481">
        <f t="shared" si="444"/>
        <v>77</v>
      </c>
      <c r="BF196" s="481">
        <f t="shared" si="444"/>
        <v>49</v>
      </c>
      <c r="BG196" s="483">
        <f t="shared" si="444"/>
        <v>48</v>
      </c>
      <c r="BH196" s="481">
        <f t="shared" si="444"/>
        <v>49</v>
      </c>
      <c r="BI196" s="481">
        <f t="shared" si="432"/>
        <v>48</v>
      </c>
      <c r="BJ196" s="481">
        <f t="shared" si="443"/>
        <v>52</v>
      </c>
      <c r="BK196" s="481">
        <f t="shared" si="443"/>
        <v>67</v>
      </c>
      <c r="BL196" s="481">
        <f t="shared" si="443"/>
        <v>55</v>
      </c>
      <c r="BM196" s="481">
        <f t="shared" si="443"/>
        <v>48</v>
      </c>
      <c r="BN196" s="481">
        <f t="shared" si="443"/>
        <v>51</v>
      </c>
      <c r="BO196" s="481">
        <f t="shared" si="443"/>
        <v>79</v>
      </c>
      <c r="BP196" s="481">
        <f t="shared" si="443"/>
        <v>56</v>
      </c>
      <c r="BQ196" s="481">
        <f t="shared" si="443"/>
        <v>76</v>
      </c>
      <c r="BR196" s="481">
        <f t="shared" si="443"/>
        <v>49</v>
      </c>
      <c r="BS196" s="481">
        <f t="shared" si="443"/>
        <v>48</v>
      </c>
      <c r="BT196" s="481">
        <f t="shared" si="443"/>
        <v>49</v>
      </c>
      <c r="BU196" s="481">
        <f t="shared" si="443"/>
        <v>48</v>
      </c>
      <c r="BV196" s="481">
        <f t="shared" si="443"/>
        <v>52</v>
      </c>
      <c r="BW196" s="481">
        <f t="shared" si="443"/>
        <v>68</v>
      </c>
      <c r="BX196" s="481"/>
      <c r="BY196" s="481">
        <f t="shared" si="449"/>
        <v>1670</v>
      </c>
      <c r="BZ196" s="123"/>
      <c r="CA196" s="123">
        <f t="shared" si="464"/>
        <v>0</v>
      </c>
      <c r="CB196" s="483">
        <f t="shared" si="451"/>
        <v>0</v>
      </c>
      <c r="CC196" s="483">
        <f t="shared" si="452"/>
        <v>0</v>
      </c>
      <c r="CD196" s="483">
        <f t="shared" si="453"/>
        <v>0</v>
      </c>
      <c r="CE196" s="481">
        <f t="shared" si="454"/>
        <v>0</v>
      </c>
      <c r="CF196" s="483">
        <f t="shared" si="455"/>
        <v>313</v>
      </c>
      <c r="CG196" s="483">
        <f t="shared" si="456"/>
        <v>678</v>
      </c>
      <c r="CH196" s="483">
        <f t="shared" si="439"/>
        <v>679</v>
      </c>
      <c r="CI196" s="17"/>
      <c r="CJ196" s="481">
        <f t="shared" si="457"/>
        <v>0</v>
      </c>
      <c r="CK196" s="481">
        <f t="shared" si="458"/>
        <v>0</v>
      </c>
      <c r="CL196" s="481">
        <f t="shared" si="459"/>
        <v>0</v>
      </c>
      <c r="CM196" s="481">
        <f t="shared" si="460"/>
        <v>0</v>
      </c>
      <c r="CN196" s="481">
        <f t="shared" si="461"/>
        <v>0</v>
      </c>
      <c r="CO196" s="481">
        <f t="shared" si="462"/>
        <v>678</v>
      </c>
      <c r="CP196" s="481">
        <f t="shared" si="440"/>
        <v>678</v>
      </c>
      <c r="CQ196" s="481">
        <f t="shared" si="463"/>
        <v>314</v>
      </c>
      <c r="CR196" s="138">
        <f t="shared" si="431"/>
        <v>0</v>
      </c>
    </row>
    <row r="197" spans="1:96" outlineLevel="1">
      <c r="A197" s="561" t="s">
        <v>147</v>
      </c>
      <c r="B197" s="10">
        <f>'4a 1718 CS PC'!AI43</f>
        <v>0</v>
      </c>
      <c r="C197" s="10">
        <f>'4a 1718 CS PC'!AP43</f>
        <v>1.03E-2</v>
      </c>
      <c r="D197" s="10">
        <f>'4b 1819 CS PC'!AJ43</f>
        <v>0</v>
      </c>
      <c r="E197" s="10">
        <f>'4b 1819 CS PC'!AT43</f>
        <v>9.4000000000000004E-3</v>
      </c>
      <c r="F197" s="10">
        <f>'4c 1920 CS PC'!AI43</f>
        <v>0</v>
      </c>
      <c r="G197" s="10">
        <f>'4c 1920 CS PC'!AS43</f>
        <v>9.4000000000000004E-3</v>
      </c>
      <c r="H197" s="481">
        <f t="shared" ref="H197:H206" si="466">((H$156)*$C197)</f>
        <v>0</v>
      </c>
      <c r="I197" s="481">
        <f t="shared" si="427"/>
        <v>0</v>
      </c>
      <c r="J197" s="481">
        <f t="shared" si="428"/>
        <v>0</v>
      </c>
      <c r="K197" s="481">
        <f t="shared" si="445"/>
        <v>0</v>
      </c>
      <c r="L197" s="481">
        <f t="shared" si="450"/>
        <v>0</v>
      </c>
      <c r="M197" s="481">
        <f t="shared" si="450"/>
        <v>0</v>
      </c>
      <c r="N197" s="481">
        <f t="shared" si="409"/>
        <v>0</v>
      </c>
      <c r="O197" s="481">
        <f t="shared" si="409"/>
        <v>0</v>
      </c>
      <c r="P197" s="481">
        <f t="shared" si="442"/>
        <v>0</v>
      </c>
      <c r="Q197" s="481">
        <f t="shared" si="442"/>
        <v>0</v>
      </c>
      <c r="R197" s="481">
        <f t="shared" si="442"/>
        <v>0</v>
      </c>
      <c r="S197" s="481">
        <f t="shared" si="465"/>
        <v>0</v>
      </c>
      <c r="T197" s="481">
        <f t="shared" si="465"/>
        <v>0</v>
      </c>
      <c r="U197" s="481">
        <f t="shared" si="465"/>
        <v>0</v>
      </c>
      <c r="V197" s="481">
        <f t="shared" si="465"/>
        <v>0</v>
      </c>
      <c r="W197" s="481">
        <f t="shared" si="465"/>
        <v>0</v>
      </c>
      <c r="X197" s="481">
        <f t="shared" si="465"/>
        <v>0</v>
      </c>
      <c r="Y197" s="481">
        <f t="shared" si="465"/>
        <v>0</v>
      </c>
      <c r="Z197" s="481">
        <f t="shared" si="465"/>
        <v>0</v>
      </c>
      <c r="AA197" s="481">
        <f t="shared" si="465"/>
        <v>0</v>
      </c>
      <c r="AB197" s="481">
        <f t="shared" si="465"/>
        <v>0</v>
      </c>
      <c r="AC197" s="481">
        <f t="shared" si="465"/>
        <v>0</v>
      </c>
      <c r="AD197" s="481">
        <f t="shared" si="465"/>
        <v>0</v>
      </c>
      <c r="AE197" s="481">
        <f t="shared" si="465"/>
        <v>0</v>
      </c>
      <c r="AF197" s="481">
        <f t="shared" si="465"/>
        <v>0</v>
      </c>
      <c r="AG197" s="481">
        <f t="shared" si="465"/>
        <v>0</v>
      </c>
      <c r="AH197" s="481">
        <f t="shared" si="465"/>
        <v>0</v>
      </c>
      <c r="AI197" s="481">
        <f t="shared" si="448"/>
        <v>0</v>
      </c>
      <c r="AJ197" s="481">
        <f t="shared" si="448"/>
        <v>0</v>
      </c>
      <c r="AK197" s="481">
        <f t="shared" si="448"/>
        <v>0</v>
      </c>
      <c r="AL197" s="481">
        <f t="shared" si="448"/>
        <v>0</v>
      </c>
      <c r="AM197" s="481">
        <f t="shared" si="448"/>
        <v>0</v>
      </c>
      <c r="AN197" s="481">
        <f t="shared" si="448"/>
        <v>0</v>
      </c>
      <c r="AO197" s="481">
        <f t="shared" si="448"/>
        <v>0</v>
      </c>
      <c r="AP197" s="481">
        <f t="shared" si="448"/>
        <v>0</v>
      </c>
      <c r="AQ197" s="481">
        <f t="shared" si="448"/>
        <v>0</v>
      </c>
      <c r="AR197" s="481">
        <f t="shared" si="448"/>
        <v>0</v>
      </c>
      <c r="AS197" s="481">
        <f t="shared" si="448"/>
        <v>0</v>
      </c>
      <c r="AT197" s="481">
        <f t="shared" si="444"/>
        <v>105</v>
      </c>
      <c r="AU197" s="481">
        <f t="shared" si="444"/>
        <v>107</v>
      </c>
      <c r="AV197" s="481">
        <f t="shared" si="444"/>
        <v>106</v>
      </c>
      <c r="AW197" s="481">
        <f t="shared" si="444"/>
        <v>105</v>
      </c>
      <c r="AX197" s="481">
        <f t="shared" si="444"/>
        <v>113</v>
      </c>
      <c r="AY197" s="481">
        <f t="shared" si="444"/>
        <v>147</v>
      </c>
      <c r="AZ197" s="481">
        <f t="shared" si="444"/>
        <v>119</v>
      </c>
      <c r="BA197" s="481">
        <f t="shared" si="444"/>
        <v>104</v>
      </c>
      <c r="BB197" s="481">
        <f t="shared" si="444"/>
        <v>112</v>
      </c>
      <c r="BC197" s="481">
        <f t="shared" si="444"/>
        <v>172</v>
      </c>
      <c r="BD197" s="481">
        <f t="shared" si="444"/>
        <v>123</v>
      </c>
      <c r="BE197" s="481">
        <f t="shared" si="444"/>
        <v>169</v>
      </c>
      <c r="BF197" s="481">
        <f t="shared" si="444"/>
        <v>108</v>
      </c>
      <c r="BG197" s="483">
        <f t="shared" si="444"/>
        <v>105</v>
      </c>
      <c r="BH197" s="481">
        <f t="shared" si="444"/>
        <v>106</v>
      </c>
      <c r="BI197" s="481">
        <f t="shared" si="432"/>
        <v>106</v>
      </c>
      <c r="BJ197" s="481">
        <f t="shared" ref="BJ197:BW212" si="467">ROUND(((BJ$156)*$G197),0)</f>
        <v>113</v>
      </c>
      <c r="BK197" s="481">
        <f t="shared" si="467"/>
        <v>147</v>
      </c>
      <c r="BL197" s="481">
        <f t="shared" si="467"/>
        <v>119</v>
      </c>
      <c r="BM197" s="481">
        <f t="shared" si="467"/>
        <v>104</v>
      </c>
      <c r="BN197" s="481">
        <f t="shared" si="467"/>
        <v>112</v>
      </c>
      <c r="BO197" s="481">
        <f t="shared" si="467"/>
        <v>173</v>
      </c>
      <c r="BP197" s="481">
        <f t="shared" si="467"/>
        <v>121</v>
      </c>
      <c r="BQ197" s="481">
        <f t="shared" si="467"/>
        <v>167</v>
      </c>
      <c r="BR197" s="481">
        <f t="shared" si="467"/>
        <v>108</v>
      </c>
      <c r="BS197" s="481">
        <f t="shared" si="467"/>
        <v>105</v>
      </c>
      <c r="BT197" s="481">
        <f t="shared" si="467"/>
        <v>106</v>
      </c>
      <c r="BU197" s="481">
        <f t="shared" si="467"/>
        <v>106</v>
      </c>
      <c r="BV197" s="481">
        <f t="shared" si="467"/>
        <v>114</v>
      </c>
      <c r="BW197" s="481">
        <f t="shared" si="467"/>
        <v>148</v>
      </c>
      <c r="BX197" s="481"/>
      <c r="BY197" s="481">
        <f t="shared" si="449"/>
        <v>3650</v>
      </c>
      <c r="BZ197" s="123"/>
      <c r="CA197" s="123">
        <f t="shared" si="464"/>
        <v>0</v>
      </c>
      <c r="CB197" s="483">
        <f t="shared" si="451"/>
        <v>0</v>
      </c>
      <c r="CC197" s="483">
        <f t="shared" si="452"/>
        <v>0</v>
      </c>
      <c r="CD197" s="483">
        <f t="shared" si="453"/>
        <v>0</v>
      </c>
      <c r="CE197" s="481">
        <f t="shared" si="454"/>
        <v>0</v>
      </c>
      <c r="CF197" s="483">
        <f t="shared" si="455"/>
        <v>683</v>
      </c>
      <c r="CG197" s="483">
        <f t="shared" si="456"/>
        <v>1484</v>
      </c>
      <c r="CH197" s="483">
        <f t="shared" si="439"/>
        <v>1483</v>
      </c>
      <c r="CI197" s="17"/>
      <c r="CJ197" s="481">
        <f t="shared" si="457"/>
        <v>0</v>
      </c>
      <c r="CK197" s="481">
        <f t="shared" si="458"/>
        <v>0</v>
      </c>
      <c r="CL197" s="481">
        <f t="shared" si="459"/>
        <v>0</v>
      </c>
      <c r="CM197" s="481">
        <f t="shared" si="460"/>
        <v>0</v>
      </c>
      <c r="CN197" s="481">
        <f t="shared" si="461"/>
        <v>0</v>
      </c>
      <c r="CO197" s="483">
        <f t="shared" si="462"/>
        <v>1482</v>
      </c>
      <c r="CP197" s="481">
        <f t="shared" si="440"/>
        <v>1481</v>
      </c>
      <c r="CQ197" s="481">
        <f t="shared" si="463"/>
        <v>687</v>
      </c>
      <c r="CR197" s="138">
        <f t="shared" si="431"/>
        <v>0</v>
      </c>
    </row>
    <row r="198" spans="1:96" outlineLevel="1">
      <c r="A198" s="561" t="s">
        <v>148</v>
      </c>
      <c r="B198" s="10">
        <f>'4a 1718 CS PC'!AI44</f>
        <v>0</v>
      </c>
      <c r="C198" s="10">
        <f>'4a 1718 CS PC'!AP44</f>
        <v>1.12E-2</v>
      </c>
      <c r="D198" s="10">
        <f>'4b 1819 CS PC'!AJ44</f>
        <v>0</v>
      </c>
      <c r="E198" s="10">
        <f>'4b 1819 CS PC'!AT44</f>
        <v>1.0800000000000001E-2</v>
      </c>
      <c r="F198" s="10">
        <f>'4c 1920 CS PC'!AI44</f>
        <v>0</v>
      </c>
      <c r="G198" s="10">
        <f>'4c 1920 CS PC'!AS44</f>
        <v>1.09E-2</v>
      </c>
      <c r="H198" s="481">
        <f t="shared" si="466"/>
        <v>0</v>
      </c>
      <c r="I198" s="481">
        <f t="shared" si="427"/>
        <v>0</v>
      </c>
      <c r="J198" s="481">
        <f t="shared" si="428"/>
        <v>0</v>
      </c>
      <c r="K198" s="481">
        <f t="shared" si="445"/>
        <v>0</v>
      </c>
      <c r="L198" s="481">
        <f t="shared" si="450"/>
        <v>0</v>
      </c>
      <c r="M198" s="481">
        <f t="shared" si="450"/>
        <v>0</v>
      </c>
      <c r="N198" s="481">
        <f t="shared" si="409"/>
        <v>0</v>
      </c>
      <c r="O198" s="481">
        <f t="shared" si="409"/>
        <v>0</v>
      </c>
      <c r="P198" s="481">
        <f t="shared" ref="P198:AE214" si="468">ROUND(((P$156)*$F198),0)</f>
        <v>0</v>
      </c>
      <c r="Q198" s="481">
        <f t="shared" si="468"/>
        <v>0</v>
      </c>
      <c r="R198" s="481">
        <f t="shared" si="468"/>
        <v>0</v>
      </c>
      <c r="S198" s="481">
        <f t="shared" si="465"/>
        <v>0</v>
      </c>
      <c r="T198" s="481">
        <f t="shared" si="465"/>
        <v>0</v>
      </c>
      <c r="U198" s="481">
        <f t="shared" si="465"/>
        <v>0</v>
      </c>
      <c r="V198" s="481">
        <f t="shared" si="465"/>
        <v>0</v>
      </c>
      <c r="W198" s="481">
        <f t="shared" si="465"/>
        <v>0</v>
      </c>
      <c r="X198" s="481">
        <f t="shared" si="465"/>
        <v>0</v>
      </c>
      <c r="Y198" s="481">
        <f t="shared" si="465"/>
        <v>0</v>
      </c>
      <c r="Z198" s="481">
        <f t="shared" si="465"/>
        <v>0</v>
      </c>
      <c r="AA198" s="481">
        <f t="shared" si="465"/>
        <v>0</v>
      </c>
      <c r="AB198" s="481">
        <f t="shared" si="465"/>
        <v>0</v>
      </c>
      <c r="AC198" s="481">
        <f t="shared" si="465"/>
        <v>0</v>
      </c>
      <c r="AD198" s="481">
        <f t="shared" si="465"/>
        <v>0</v>
      </c>
      <c r="AE198" s="481">
        <f t="shared" si="465"/>
        <v>0</v>
      </c>
      <c r="AF198" s="481">
        <f t="shared" si="465"/>
        <v>0</v>
      </c>
      <c r="AG198" s="481">
        <f t="shared" si="465"/>
        <v>0</v>
      </c>
      <c r="AH198" s="481">
        <f t="shared" si="465"/>
        <v>0</v>
      </c>
      <c r="AI198" s="481">
        <f t="shared" si="448"/>
        <v>0</v>
      </c>
      <c r="AJ198" s="481">
        <f t="shared" si="448"/>
        <v>0</v>
      </c>
      <c r="AK198" s="481">
        <f t="shared" si="448"/>
        <v>0</v>
      </c>
      <c r="AL198" s="481">
        <f t="shared" si="448"/>
        <v>0</v>
      </c>
      <c r="AM198" s="481">
        <f t="shared" si="448"/>
        <v>0</v>
      </c>
      <c r="AN198" s="481">
        <f t="shared" si="448"/>
        <v>0</v>
      </c>
      <c r="AO198" s="481">
        <f t="shared" si="448"/>
        <v>0</v>
      </c>
      <c r="AP198" s="481">
        <f t="shared" si="448"/>
        <v>0</v>
      </c>
      <c r="AQ198" s="481">
        <f t="shared" si="448"/>
        <v>0</v>
      </c>
      <c r="AR198" s="481">
        <f t="shared" si="448"/>
        <v>0</v>
      </c>
      <c r="AS198" s="481">
        <f t="shared" si="448"/>
        <v>0</v>
      </c>
      <c r="AT198" s="481">
        <f t="shared" ref="AT198:BH213" si="469">ROUND(((AT$156)*$G198),0)</f>
        <v>121</v>
      </c>
      <c r="AU198" s="481">
        <f t="shared" si="469"/>
        <v>124</v>
      </c>
      <c r="AV198" s="481">
        <f t="shared" si="469"/>
        <v>123</v>
      </c>
      <c r="AW198" s="481">
        <f t="shared" si="469"/>
        <v>122</v>
      </c>
      <c r="AX198" s="481">
        <f t="shared" si="469"/>
        <v>132</v>
      </c>
      <c r="AY198" s="481">
        <f t="shared" si="469"/>
        <v>171</v>
      </c>
      <c r="AZ198" s="481">
        <f t="shared" si="469"/>
        <v>138</v>
      </c>
      <c r="BA198" s="481">
        <f t="shared" si="469"/>
        <v>121</v>
      </c>
      <c r="BB198" s="481">
        <f t="shared" si="469"/>
        <v>130</v>
      </c>
      <c r="BC198" s="481">
        <f t="shared" si="469"/>
        <v>199</v>
      </c>
      <c r="BD198" s="481">
        <f t="shared" si="469"/>
        <v>143</v>
      </c>
      <c r="BE198" s="481">
        <f t="shared" si="469"/>
        <v>195</v>
      </c>
      <c r="BF198" s="481">
        <f t="shared" si="469"/>
        <v>125</v>
      </c>
      <c r="BG198" s="483">
        <f t="shared" si="469"/>
        <v>121</v>
      </c>
      <c r="BH198" s="481">
        <f t="shared" si="469"/>
        <v>123</v>
      </c>
      <c r="BI198" s="481">
        <f t="shared" si="432"/>
        <v>123</v>
      </c>
      <c r="BJ198" s="481">
        <f t="shared" si="467"/>
        <v>132</v>
      </c>
      <c r="BK198" s="481">
        <f t="shared" si="467"/>
        <v>171</v>
      </c>
      <c r="BL198" s="481">
        <f t="shared" si="467"/>
        <v>139</v>
      </c>
      <c r="BM198" s="481">
        <f t="shared" si="467"/>
        <v>121</v>
      </c>
      <c r="BN198" s="481">
        <f t="shared" si="467"/>
        <v>130</v>
      </c>
      <c r="BO198" s="481">
        <f t="shared" si="467"/>
        <v>200</v>
      </c>
      <c r="BP198" s="481">
        <f t="shared" si="467"/>
        <v>141</v>
      </c>
      <c r="BQ198" s="481">
        <f t="shared" si="467"/>
        <v>194</v>
      </c>
      <c r="BR198" s="481">
        <f t="shared" si="467"/>
        <v>125</v>
      </c>
      <c r="BS198" s="481">
        <f t="shared" si="467"/>
        <v>121</v>
      </c>
      <c r="BT198" s="481">
        <f t="shared" si="467"/>
        <v>123</v>
      </c>
      <c r="BU198" s="481">
        <f t="shared" si="467"/>
        <v>123</v>
      </c>
      <c r="BV198" s="481">
        <f t="shared" si="467"/>
        <v>133</v>
      </c>
      <c r="BW198" s="481">
        <f t="shared" si="467"/>
        <v>172</v>
      </c>
      <c r="BX198" s="481"/>
      <c r="BY198" s="481">
        <f t="shared" si="449"/>
        <v>4236</v>
      </c>
      <c r="BZ198" s="123"/>
      <c r="CA198" s="123">
        <f t="shared" si="464"/>
        <v>0</v>
      </c>
      <c r="CB198" s="483">
        <f t="shared" si="451"/>
        <v>0</v>
      </c>
      <c r="CC198" s="483">
        <f t="shared" si="452"/>
        <v>0</v>
      </c>
      <c r="CD198" s="483">
        <f t="shared" si="453"/>
        <v>0</v>
      </c>
      <c r="CE198" s="481">
        <f t="shared" si="454"/>
        <v>0</v>
      </c>
      <c r="CF198" s="483">
        <f t="shared" si="455"/>
        <v>793</v>
      </c>
      <c r="CG198" s="483">
        <f t="shared" si="456"/>
        <v>1721</v>
      </c>
      <c r="CH198" s="483">
        <f t="shared" si="439"/>
        <v>1722</v>
      </c>
      <c r="CI198" s="17"/>
      <c r="CJ198" s="481">
        <f t="shared" si="457"/>
        <v>0</v>
      </c>
      <c r="CK198" s="481">
        <f t="shared" si="458"/>
        <v>0</v>
      </c>
      <c r="CL198" s="481">
        <f t="shared" si="459"/>
        <v>0</v>
      </c>
      <c r="CM198" s="481">
        <f t="shared" si="460"/>
        <v>0</v>
      </c>
      <c r="CN198" s="481">
        <f t="shared" si="461"/>
        <v>0</v>
      </c>
      <c r="CO198" s="481">
        <f t="shared" si="462"/>
        <v>1719</v>
      </c>
      <c r="CP198" s="481">
        <f t="shared" si="440"/>
        <v>1720</v>
      </c>
      <c r="CQ198" s="481">
        <f t="shared" si="463"/>
        <v>797</v>
      </c>
      <c r="CR198" s="138">
        <f t="shared" si="431"/>
        <v>0</v>
      </c>
    </row>
    <row r="199" spans="1:96" outlineLevel="1">
      <c r="A199" s="561" t="s">
        <v>149</v>
      </c>
      <c r="B199" s="10">
        <f>'4a 1718 CS PC'!AI45</f>
        <v>0</v>
      </c>
      <c r="C199" s="10">
        <f>'4a 1718 CS PC'!AP45</f>
        <v>2.92E-2</v>
      </c>
      <c r="D199" s="10">
        <f>'4b 1819 CS PC'!AJ45</f>
        <v>0</v>
      </c>
      <c r="E199" s="10">
        <f>'4b 1819 CS PC'!AT45</f>
        <v>2.7900000000000001E-2</v>
      </c>
      <c r="F199" s="10">
        <f>'4c 1920 CS PC'!AI45</f>
        <v>0</v>
      </c>
      <c r="G199" s="10">
        <f>'4c 1920 CS PC'!AS45</f>
        <v>2.75E-2</v>
      </c>
      <c r="H199" s="481">
        <f t="shared" si="466"/>
        <v>0</v>
      </c>
      <c r="I199" s="481">
        <f t="shared" si="427"/>
        <v>0</v>
      </c>
      <c r="J199" s="481">
        <f t="shared" si="428"/>
        <v>0</v>
      </c>
      <c r="K199" s="481">
        <f t="shared" si="445"/>
        <v>0</v>
      </c>
      <c r="L199" s="481">
        <f t="shared" si="450"/>
        <v>0</v>
      </c>
      <c r="M199" s="481">
        <f t="shared" si="450"/>
        <v>0</v>
      </c>
      <c r="N199" s="481">
        <f t="shared" si="409"/>
        <v>0</v>
      </c>
      <c r="O199" s="481">
        <f t="shared" si="409"/>
        <v>0</v>
      </c>
      <c r="P199" s="481">
        <f t="shared" si="468"/>
        <v>0</v>
      </c>
      <c r="Q199" s="481">
        <f t="shared" si="468"/>
        <v>0</v>
      </c>
      <c r="R199" s="481">
        <f t="shared" si="468"/>
        <v>0</v>
      </c>
      <c r="S199" s="481">
        <f t="shared" si="465"/>
        <v>0</v>
      </c>
      <c r="T199" s="481">
        <f t="shared" si="465"/>
        <v>0</v>
      </c>
      <c r="U199" s="481">
        <f t="shared" si="465"/>
        <v>0</v>
      </c>
      <c r="V199" s="481">
        <f t="shared" si="465"/>
        <v>0</v>
      </c>
      <c r="W199" s="481">
        <f t="shared" si="465"/>
        <v>0</v>
      </c>
      <c r="X199" s="481">
        <f t="shared" si="465"/>
        <v>0</v>
      </c>
      <c r="Y199" s="481">
        <f t="shared" si="465"/>
        <v>0</v>
      </c>
      <c r="Z199" s="481">
        <f t="shared" si="465"/>
        <v>0</v>
      </c>
      <c r="AA199" s="481">
        <f t="shared" si="465"/>
        <v>0</v>
      </c>
      <c r="AB199" s="481">
        <f t="shared" si="465"/>
        <v>0</v>
      </c>
      <c r="AC199" s="481">
        <f t="shared" si="465"/>
        <v>0</v>
      </c>
      <c r="AD199" s="481">
        <f t="shared" si="465"/>
        <v>0</v>
      </c>
      <c r="AE199" s="481">
        <f t="shared" si="465"/>
        <v>0</v>
      </c>
      <c r="AF199" s="481">
        <f t="shared" si="465"/>
        <v>0</v>
      </c>
      <c r="AG199" s="481">
        <f t="shared" si="465"/>
        <v>0</v>
      </c>
      <c r="AH199" s="481">
        <f t="shared" si="465"/>
        <v>0</v>
      </c>
      <c r="AI199" s="481">
        <f t="shared" si="448"/>
        <v>0</v>
      </c>
      <c r="AJ199" s="481">
        <f t="shared" si="448"/>
        <v>0</v>
      </c>
      <c r="AK199" s="481">
        <f t="shared" si="448"/>
        <v>0</v>
      </c>
      <c r="AL199" s="481">
        <f t="shared" si="448"/>
        <v>0</v>
      </c>
      <c r="AM199" s="481">
        <f t="shared" si="448"/>
        <v>0</v>
      </c>
      <c r="AN199" s="481">
        <f t="shared" si="448"/>
        <v>0</v>
      </c>
      <c r="AO199" s="481">
        <f t="shared" si="448"/>
        <v>0</v>
      </c>
      <c r="AP199" s="481">
        <f t="shared" si="448"/>
        <v>0</v>
      </c>
      <c r="AQ199" s="481">
        <f t="shared" si="448"/>
        <v>0</v>
      </c>
      <c r="AR199" s="481">
        <f t="shared" si="448"/>
        <v>0</v>
      </c>
      <c r="AS199" s="481">
        <f t="shared" si="448"/>
        <v>0</v>
      </c>
      <c r="AT199" s="481">
        <f t="shared" si="469"/>
        <v>306</v>
      </c>
      <c r="AU199" s="481">
        <f t="shared" si="469"/>
        <v>313</v>
      </c>
      <c r="AV199" s="481">
        <f t="shared" si="469"/>
        <v>310</v>
      </c>
      <c r="AW199" s="481">
        <f t="shared" si="469"/>
        <v>308</v>
      </c>
      <c r="AX199" s="481">
        <f t="shared" si="469"/>
        <v>332</v>
      </c>
      <c r="AY199" s="481">
        <f t="shared" si="469"/>
        <v>431</v>
      </c>
      <c r="AZ199" s="481">
        <f t="shared" si="469"/>
        <v>349</v>
      </c>
      <c r="BA199" s="481">
        <f t="shared" si="469"/>
        <v>306</v>
      </c>
      <c r="BB199" s="481">
        <f t="shared" si="469"/>
        <v>329</v>
      </c>
      <c r="BC199" s="481">
        <f t="shared" si="469"/>
        <v>503</v>
      </c>
      <c r="BD199" s="481">
        <f t="shared" si="469"/>
        <v>360</v>
      </c>
      <c r="BE199" s="481">
        <f t="shared" si="469"/>
        <v>493</v>
      </c>
      <c r="BF199" s="481">
        <f t="shared" si="469"/>
        <v>315</v>
      </c>
      <c r="BG199" s="523">
        <f>ROUNDUP(((BG$156)*$G199),0)</f>
        <v>307</v>
      </c>
      <c r="BH199" s="481">
        <f t="shared" si="469"/>
        <v>311</v>
      </c>
      <c r="BI199" s="481">
        <f t="shared" si="432"/>
        <v>309</v>
      </c>
      <c r="BJ199" s="481">
        <f t="shared" si="467"/>
        <v>332</v>
      </c>
      <c r="BK199" s="481">
        <f t="shared" si="467"/>
        <v>430</v>
      </c>
      <c r="BL199" s="481">
        <f t="shared" si="467"/>
        <v>349</v>
      </c>
      <c r="BM199" s="481">
        <f t="shared" si="467"/>
        <v>305</v>
      </c>
      <c r="BN199" s="481">
        <f t="shared" si="467"/>
        <v>329</v>
      </c>
      <c r="BO199" s="481">
        <f t="shared" si="467"/>
        <v>506</v>
      </c>
      <c r="BP199" s="481">
        <f t="shared" si="467"/>
        <v>355</v>
      </c>
      <c r="BQ199" s="481">
        <f t="shared" si="467"/>
        <v>488</v>
      </c>
      <c r="BR199" s="481">
        <f t="shared" si="467"/>
        <v>315</v>
      </c>
      <c r="BS199" s="481">
        <f t="shared" si="467"/>
        <v>306</v>
      </c>
      <c r="BT199" s="481">
        <f t="shared" si="467"/>
        <v>311</v>
      </c>
      <c r="BU199" s="481">
        <f t="shared" si="467"/>
        <v>309</v>
      </c>
      <c r="BV199" s="481">
        <f t="shared" si="467"/>
        <v>335</v>
      </c>
      <c r="BW199" s="481">
        <f t="shared" si="467"/>
        <v>433</v>
      </c>
      <c r="BX199" s="481"/>
      <c r="BY199" s="481">
        <f t="shared" si="449"/>
        <v>10685</v>
      </c>
      <c r="BZ199" s="123"/>
      <c r="CA199" s="123">
        <f t="shared" si="464"/>
        <v>0</v>
      </c>
      <c r="CB199" s="483">
        <f t="shared" si="451"/>
        <v>0</v>
      </c>
      <c r="CC199" s="483">
        <f t="shared" si="452"/>
        <v>0</v>
      </c>
      <c r="CD199" s="483">
        <f t="shared" si="453"/>
        <v>0</v>
      </c>
      <c r="CE199" s="481">
        <f t="shared" si="454"/>
        <v>0</v>
      </c>
      <c r="CF199" s="483">
        <f t="shared" si="455"/>
        <v>2000</v>
      </c>
      <c r="CG199" s="483">
        <f t="shared" si="456"/>
        <v>4344</v>
      </c>
      <c r="CH199" s="483">
        <f t="shared" si="439"/>
        <v>4341</v>
      </c>
      <c r="CI199" s="17"/>
      <c r="CJ199" s="481">
        <f t="shared" si="457"/>
        <v>0</v>
      </c>
      <c r="CK199" s="481">
        <f t="shared" si="458"/>
        <v>0</v>
      </c>
      <c r="CL199" s="481">
        <f t="shared" si="459"/>
        <v>0</v>
      </c>
      <c r="CM199" s="481">
        <f t="shared" si="460"/>
        <v>0</v>
      </c>
      <c r="CN199" s="481">
        <f t="shared" si="461"/>
        <v>0</v>
      </c>
      <c r="CO199" s="481">
        <f t="shared" si="462"/>
        <v>4340</v>
      </c>
      <c r="CP199" s="481">
        <f t="shared" si="440"/>
        <v>4336</v>
      </c>
      <c r="CQ199" s="483">
        <f t="shared" si="463"/>
        <v>2009</v>
      </c>
      <c r="CR199" s="138">
        <f t="shared" si="431"/>
        <v>0</v>
      </c>
    </row>
    <row r="200" spans="1:96" outlineLevel="1">
      <c r="A200" s="561" t="s">
        <v>150</v>
      </c>
      <c r="B200" s="10">
        <f>'4a 1718 CS PC'!AI46</f>
        <v>0</v>
      </c>
      <c r="C200" s="10">
        <f>'4a 1718 CS PC'!AP46</f>
        <v>6.1000000000000004E-3</v>
      </c>
      <c r="D200" s="10">
        <f>'4b 1819 CS PC'!AJ46</f>
        <v>0</v>
      </c>
      <c r="E200" s="10">
        <f>'4b 1819 CS PC'!AT46</f>
        <v>5.7999999999999996E-3</v>
      </c>
      <c r="F200" s="10">
        <f>'4c 1920 CS PC'!AI46</f>
        <v>0</v>
      </c>
      <c r="G200" s="10">
        <f>'4c 1920 CS PC'!AS46</f>
        <v>5.7000000000000002E-3</v>
      </c>
      <c r="H200" s="481">
        <f t="shared" si="466"/>
        <v>0</v>
      </c>
      <c r="I200" s="481">
        <f t="shared" si="427"/>
        <v>0</v>
      </c>
      <c r="J200" s="481">
        <f t="shared" si="428"/>
        <v>0</v>
      </c>
      <c r="K200" s="481">
        <f t="shared" si="445"/>
        <v>0</v>
      </c>
      <c r="L200" s="481">
        <f t="shared" si="450"/>
        <v>0</v>
      </c>
      <c r="M200" s="481">
        <f t="shared" si="450"/>
        <v>0</v>
      </c>
      <c r="N200" s="481">
        <f t="shared" si="409"/>
        <v>0</v>
      </c>
      <c r="O200" s="481">
        <f t="shared" si="409"/>
        <v>0</v>
      </c>
      <c r="P200" s="481">
        <f t="shared" si="468"/>
        <v>0</v>
      </c>
      <c r="Q200" s="481">
        <f t="shared" si="468"/>
        <v>0</v>
      </c>
      <c r="R200" s="481">
        <f t="shared" si="468"/>
        <v>0</v>
      </c>
      <c r="S200" s="481">
        <f t="shared" si="465"/>
        <v>0</v>
      </c>
      <c r="T200" s="481">
        <f t="shared" si="465"/>
        <v>0</v>
      </c>
      <c r="U200" s="481">
        <f t="shared" si="465"/>
        <v>0</v>
      </c>
      <c r="V200" s="481">
        <f t="shared" si="465"/>
        <v>0</v>
      </c>
      <c r="W200" s="481">
        <f t="shared" si="465"/>
        <v>0</v>
      </c>
      <c r="X200" s="481">
        <f t="shared" si="465"/>
        <v>0</v>
      </c>
      <c r="Y200" s="481">
        <f t="shared" si="465"/>
        <v>0</v>
      </c>
      <c r="Z200" s="481">
        <f t="shared" si="465"/>
        <v>0</v>
      </c>
      <c r="AA200" s="481">
        <f t="shared" si="465"/>
        <v>0</v>
      </c>
      <c r="AB200" s="481">
        <f t="shared" si="465"/>
        <v>0</v>
      </c>
      <c r="AC200" s="481">
        <f t="shared" si="465"/>
        <v>0</v>
      </c>
      <c r="AD200" s="481">
        <f t="shared" si="465"/>
        <v>0</v>
      </c>
      <c r="AE200" s="481">
        <f t="shared" si="465"/>
        <v>0</v>
      </c>
      <c r="AF200" s="481">
        <f t="shared" si="465"/>
        <v>0</v>
      </c>
      <c r="AG200" s="481">
        <f t="shared" si="465"/>
        <v>0</v>
      </c>
      <c r="AH200" s="481">
        <f t="shared" si="465"/>
        <v>0</v>
      </c>
      <c r="AI200" s="481">
        <f t="shared" si="448"/>
        <v>0</v>
      </c>
      <c r="AJ200" s="481">
        <f t="shared" si="448"/>
        <v>0</v>
      </c>
      <c r="AK200" s="481">
        <f t="shared" si="448"/>
        <v>0</v>
      </c>
      <c r="AL200" s="481">
        <f t="shared" si="448"/>
        <v>0</v>
      </c>
      <c r="AM200" s="481">
        <f t="shared" si="448"/>
        <v>0</v>
      </c>
      <c r="AN200" s="481">
        <f t="shared" si="448"/>
        <v>0</v>
      </c>
      <c r="AO200" s="481">
        <f t="shared" si="448"/>
        <v>0</v>
      </c>
      <c r="AP200" s="481">
        <f t="shared" si="448"/>
        <v>0</v>
      </c>
      <c r="AQ200" s="481">
        <f t="shared" si="448"/>
        <v>0</v>
      </c>
      <c r="AR200" s="481">
        <f t="shared" si="448"/>
        <v>0</v>
      </c>
      <c r="AS200" s="481">
        <f t="shared" si="448"/>
        <v>0</v>
      </c>
      <c r="AT200" s="481">
        <f t="shared" si="469"/>
        <v>63</v>
      </c>
      <c r="AU200" s="481">
        <f t="shared" si="469"/>
        <v>65</v>
      </c>
      <c r="AV200" s="481">
        <f t="shared" si="469"/>
        <v>64</v>
      </c>
      <c r="AW200" s="481">
        <f t="shared" si="469"/>
        <v>64</v>
      </c>
      <c r="AX200" s="481">
        <f t="shared" si="469"/>
        <v>69</v>
      </c>
      <c r="AY200" s="481">
        <f t="shared" si="469"/>
        <v>89</v>
      </c>
      <c r="AZ200" s="481">
        <f t="shared" si="469"/>
        <v>72</v>
      </c>
      <c r="BA200" s="481">
        <f t="shared" si="469"/>
        <v>63</v>
      </c>
      <c r="BB200" s="481">
        <f t="shared" si="469"/>
        <v>68</v>
      </c>
      <c r="BC200" s="481">
        <f t="shared" si="469"/>
        <v>104</v>
      </c>
      <c r="BD200" s="481">
        <f t="shared" si="469"/>
        <v>75</v>
      </c>
      <c r="BE200" s="481">
        <f t="shared" si="469"/>
        <v>102</v>
      </c>
      <c r="BF200" s="481">
        <f t="shared" si="469"/>
        <v>65</v>
      </c>
      <c r="BG200" s="483">
        <f t="shared" si="469"/>
        <v>63</v>
      </c>
      <c r="BH200" s="481">
        <f t="shared" si="469"/>
        <v>64</v>
      </c>
      <c r="BI200" s="481">
        <f t="shared" si="432"/>
        <v>64</v>
      </c>
      <c r="BJ200" s="481">
        <f t="shared" si="467"/>
        <v>69</v>
      </c>
      <c r="BK200" s="481">
        <f t="shared" si="467"/>
        <v>89</v>
      </c>
      <c r="BL200" s="481">
        <f t="shared" si="467"/>
        <v>72</v>
      </c>
      <c r="BM200" s="481">
        <f t="shared" si="467"/>
        <v>63</v>
      </c>
      <c r="BN200" s="481">
        <f t="shared" si="467"/>
        <v>68</v>
      </c>
      <c r="BO200" s="481">
        <f t="shared" si="467"/>
        <v>105</v>
      </c>
      <c r="BP200" s="481">
        <f t="shared" si="467"/>
        <v>74</v>
      </c>
      <c r="BQ200" s="481">
        <f t="shared" si="467"/>
        <v>101</v>
      </c>
      <c r="BR200" s="481">
        <f t="shared" si="467"/>
        <v>65</v>
      </c>
      <c r="BS200" s="481">
        <f t="shared" si="467"/>
        <v>63</v>
      </c>
      <c r="BT200" s="481">
        <f t="shared" si="467"/>
        <v>64</v>
      </c>
      <c r="BU200" s="481">
        <f t="shared" si="467"/>
        <v>64</v>
      </c>
      <c r="BV200" s="481">
        <f t="shared" si="467"/>
        <v>69</v>
      </c>
      <c r="BW200" s="481">
        <f t="shared" si="467"/>
        <v>90</v>
      </c>
      <c r="BX200" s="481"/>
      <c r="BY200" s="481">
        <f t="shared" si="449"/>
        <v>2210</v>
      </c>
      <c r="BZ200" s="123"/>
      <c r="CA200" s="123">
        <f t="shared" si="464"/>
        <v>0</v>
      </c>
      <c r="CB200" s="483">
        <f t="shared" si="451"/>
        <v>0</v>
      </c>
      <c r="CC200" s="483">
        <f t="shared" si="452"/>
        <v>0</v>
      </c>
      <c r="CD200" s="483">
        <f t="shared" si="453"/>
        <v>0</v>
      </c>
      <c r="CE200" s="481">
        <f t="shared" si="454"/>
        <v>0</v>
      </c>
      <c r="CF200" s="483">
        <f t="shared" si="455"/>
        <v>414</v>
      </c>
      <c r="CG200" s="483">
        <f t="shared" si="456"/>
        <v>898</v>
      </c>
      <c r="CH200" s="483">
        <f t="shared" si="439"/>
        <v>898</v>
      </c>
      <c r="CI200" s="17"/>
      <c r="CJ200" s="481">
        <f t="shared" si="457"/>
        <v>0</v>
      </c>
      <c r="CK200" s="481">
        <f t="shared" si="458"/>
        <v>0</v>
      </c>
      <c r="CL200" s="481">
        <f t="shared" si="459"/>
        <v>0</v>
      </c>
      <c r="CM200" s="481">
        <f t="shared" si="460"/>
        <v>0</v>
      </c>
      <c r="CN200" s="481">
        <f t="shared" si="461"/>
        <v>0</v>
      </c>
      <c r="CO200" s="481">
        <f t="shared" si="462"/>
        <v>898</v>
      </c>
      <c r="CP200" s="481">
        <f t="shared" si="440"/>
        <v>897</v>
      </c>
      <c r="CQ200" s="483">
        <f t="shared" si="463"/>
        <v>415</v>
      </c>
      <c r="CR200" s="138">
        <f t="shared" si="431"/>
        <v>0</v>
      </c>
    </row>
    <row r="201" spans="1:96" outlineLevel="1">
      <c r="A201" s="561" t="s">
        <v>151</v>
      </c>
      <c r="B201" s="10">
        <f>'4a 1718 CS PC'!AI47</f>
        <v>8.0000000000000002E-3</v>
      </c>
      <c r="C201" s="10">
        <f>'4a 1718 CS PC'!AP47</f>
        <v>4.7000000000000002E-3</v>
      </c>
      <c r="D201" s="10">
        <f>'4b 1819 CS PC'!AJ47</f>
        <v>8.3999999999999995E-3</v>
      </c>
      <c r="E201" s="10">
        <f>'4b 1819 CS PC'!AT47</f>
        <v>5.0000000000000001E-3</v>
      </c>
      <c r="F201" s="10">
        <f>'4c 1920 CS PC'!AI47</f>
        <v>8.5000000000000006E-3</v>
      </c>
      <c r="G201" s="10">
        <f>'4c 1920 CS PC'!AS47</f>
        <v>5.1000000000000004E-3</v>
      </c>
      <c r="H201" s="481">
        <f t="shared" si="466"/>
        <v>0</v>
      </c>
      <c r="I201" s="481">
        <f t="shared" si="427"/>
        <v>0</v>
      </c>
      <c r="J201" s="481">
        <f t="shared" si="428"/>
        <v>0</v>
      </c>
      <c r="K201" s="481">
        <f t="shared" ref="K201:K214" si="470">((K$156)*$B201)</f>
        <v>0</v>
      </c>
      <c r="L201" s="481">
        <f t="shared" si="450"/>
        <v>0</v>
      </c>
      <c r="M201" s="481">
        <f t="shared" si="450"/>
        <v>0</v>
      </c>
      <c r="N201" s="481">
        <f t="shared" si="409"/>
        <v>0</v>
      </c>
      <c r="O201" s="481">
        <f t="shared" si="409"/>
        <v>0</v>
      </c>
      <c r="P201" s="481">
        <f t="shared" si="468"/>
        <v>0</v>
      </c>
      <c r="Q201" s="481">
        <f t="shared" si="468"/>
        <v>0</v>
      </c>
      <c r="R201" s="481">
        <f t="shared" si="468"/>
        <v>0</v>
      </c>
      <c r="S201" s="481">
        <f t="shared" si="465"/>
        <v>50</v>
      </c>
      <c r="T201" s="481">
        <f t="shared" si="465"/>
        <v>42</v>
      </c>
      <c r="U201" s="481">
        <f t="shared" si="465"/>
        <v>38</v>
      </c>
      <c r="V201" s="481">
        <f t="shared" si="465"/>
        <v>36</v>
      </c>
      <c r="W201" s="481">
        <f t="shared" si="465"/>
        <v>38</v>
      </c>
      <c r="X201" s="481">
        <f t="shared" si="465"/>
        <v>37</v>
      </c>
      <c r="Y201" s="481">
        <f t="shared" si="465"/>
        <v>37</v>
      </c>
      <c r="Z201" s="481">
        <f t="shared" si="465"/>
        <v>40</v>
      </c>
      <c r="AA201" s="481">
        <f t="shared" si="465"/>
        <v>61</v>
      </c>
      <c r="AB201" s="481">
        <f t="shared" si="465"/>
        <v>52</v>
      </c>
      <c r="AC201" s="481">
        <f t="shared" si="465"/>
        <v>46</v>
      </c>
      <c r="AD201" s="481">
        <f t="shared" si="465"/>
        <v>50</v>
      </c>
      <c r="AE201" s="481">
        <f t="shared" si="465"/>
        <v>98</v>
      </c>
      <c r="AF201" s="481">
        <f t="shared" si="465"/>
        <v>59</v>
      </c>
      <c r="AG201" s="481">
        <f t="shared" si="465"/>
        <v>83</v>
      </c>
      <c r="AH201" s="481">
        <f t="shared" si="465"/>
        <v>51</v>
      </c>
      <c r="AI201" s="481">
        <f t="shared" si="448"/>
        <v>51</v>
      </c>
      <c r="AJ201" s="481">
        <f t="shared" si="448"/>
        <v>51</v>
      </c>
      <c r="AK201" s="481">
        <f t="shared" si="448"/>
        <v>50</v>
      </c>
      <c r="AL201" s="481">
        <f t="shared" si="448"/>
        <v>55</v>
      </c>
      <c r="AM201" s="481">
        <f t="shared" si="448"/>
        <v>72</v>
      </c>
      <c r="AN201" s="481">
        <f t="shared" si="448"/>
        <v>61</v>
      </c>
      <c r="AO201" s="481">
        <f t="shared" si="448"/>
        <v>53</v>
      </c>
      <c r="AP201" s="481">
        <f t="shared" si="448"/>
        <v>58</v>
      </c>
      <c r="AQ201" s="481">
        <f t="shared" si="448"/>
        <v>103</v>
      </c>
      <c r="AR201" s="481">
        <f t="shared" si="448"/>
        <v>65</v>
      </c>
      <c r="AS201" s="481">
        <f t="shared" si="448"/>
        <v>88</v>
      </c>
      <c r="AT201" s="481">
        <f t="shared" si="469"/>
        <v>57</v>
      </c>
      <c r="AU201" s="481">
        <f t="shared" si="469"/>
        <v>58</v>
      </c>
      <c r="AV201" s="481">
        <f t="shared" si="469"/>
        <v>58</v>
      </c>
      <c r="AW201" s="481">
        <f t="shared" si="469"/>
        <v>57</v>
      </c>
      <c r="AX201" s="481">
        <f t="shared" si="469"/>
        <v>62</v>
      </c>
      <c r="AY201" s="481">
        <f t="shared" si="469"/>
        <v>80</v>
      </c>
      <c r="AZ201" s="481">
        <f t="shared" si="469"/>
        <v>65</v>
      </c>
      <c r="BA201" s="481">
        <f t="shared" si="469"/>
        <v>57</v>
      </c>
      <c r="BB201" s="481">
        <f t="shared" si="469"/>
        <v>61</v>
      </c>
      <c r="BC201" s="481">
        <f t="shared" si="469"/>
        <v>93</v>
      </c>
      <c r="BD201" s="481">
        <f t="shared" si="469"/>
        <v>67</v>
      </c>
      <c r="BE201" s="481">
        <f t="shared" si="469"/>
        <v>91</v>
      </c>
      <c r="BF201" s="481">
        <f t="shared" si="469"/>
        <v>58</v>
      </c>
      <c r="BG201" s="483">
        <f t="shared" si="469"/>
        <v>57</v>
      </c>
      <c r="BH201" s="481">
        <f t="shared" si="469"/>
        <v>58</v>
      </c>
      <c r="BI201" s="481">
        <f t="shared" si="432"/>
        <v>57</v>
      </c>
      <c r="BJ201" s="481">
        <f t="shared" si="467"/>
        <v>62</v>
      </c>
      <c r="BK201" s="481">
        <f t="shared" si="467"/>
        <v>80</v>
      </c>
      <c r="BL201" s="481">
        <f t="shared" si="467"/>
        <v>65</v>
      </c>
      <c r="BM201" s="481">
        <f t="shared" si="467"/>
        <v>57</v>
      </c>
      <c r="BN201" s="481">
        <f t="shared" si="467"/>
        <v>61</v>
      </c>
      <c r="BO201" s="481">
        <f t="shared" si="467"/>
        <v>94</v>
      </c>
      <c r="BP201" s="481">
        <f t="shared" si="467"/>
        <v>66</v>
      </c>
      <c r="BQ201" s="481">
        <f t="shared" si="467"/>
        <v>91</v>
      </c>
      <c r="BR201" s="481">
        <f t="shared" si="467"/>
        <v>58</v>
      </c>
      <c r="BS201" s="481">
        <f t="shared" si="467"/>
        <v>57</v>
      </c>
      <c r="BT201" s="481">
        <f t="shared" si="467"/>
        <v>58</v>
      </c>
      <c r="BU201" s="481">
        <f t="shared" si="467"/>
        <v>57</v>
      </c>
      <c r="BV201" s="481">
        <f t="shared" si="467"/>
        <v>62</v>
      </c>
      <c r="BW201" s="481">
        <f t="shared" si="467"/>
        <v>80</v>
      </c>
      <c r="BX201" s="481"/>
      <c r="BY201" s="481">
        <f t="shared" si="449"/>
        <v>3509</v>
      </c>
      <c r="BZ201" s="123"/>
      <c r="CA201" s="123">
        <f t="shared" si="464"/>
        <v>0</v>
      </c>
      <c r="CB201" s="483">
        <f t="shared" si="451"/>
        <v>0</v>
      </c>
      <c r="CC201" s="483">
        <f t="shared" si="452"/>
        <v>0</v>
      </c>
      <c r="CD201" s="483">
        <f t="shared" si="453"/>
        <v>379</v>
      </c>
      <c r="CE201" s="481">
        <f t="shared" si="454"/>
        <v>718</v>
      </c>
      <c r="CF201" s="483">
        <f t="shared" si="455"/>
        <v>800</v>
      </c>
      <c r="CG201" s="483">
        <f t="shared" si="456"/>
        <v>806</v>
      </c>
      <c r="CH201" s="483">
        <f t="shared" si="439"/>
        <v>806</v>
      </c>
      <c r="CI201" s="17"/>
      <c r="CJ201" s="481">
        <f t="shared" si="457"/>
        <v>0</v>
      </c>
      <c r="CK201" s="481">
        <f t="shared" si="458"/>
        <v>0</v>
      </c>
      <c r="CL201" s="481">
        <f t="shared" si="459"/>
        <v>130</v>
      </c>
      <c r="CM201" s="481">
        <f t="shared" si="460"/>
        <v>637</v>
      </c>
      <c r="CN201" s="483">
        <f t="shared" si="461"/>
        <v>758</v>
      </c>
      <c r="CO201" s="483">
        <f t="shared" si="462"/>
        <v>806</v>
      </c>
      <c r="CP201" s="483">
        <f t="shared" si="440"/>
        <v>806</v>
      </c>
      <c r="CQ201" s="481">
        <f t="shared" si="463"/>
        <v>372</v>
      </c>
      <c r="CR201" s="138">
        <f t="shared" si="431"/>
        <v>0</v>
      </c>
    </row>
    <row r="202" spans="1:96" outlineLevel="1">
      <c r="A202" s="561" t="s">
        <v>152</v>
      </c>
      <c r="B202" s="10">
        <f>'4a 1718 CS PC'!AI48</f>
        <v>1E-4</v>
      </c>
      <c r="C202" s="10">
        <f>'4a 1718 CS PC'!AP48</f>
        <v>1E-4</v>
      </c>
      <c r="D202" s="10">
        <f>'4b 1819 CS PC'!AJ48</f>
        <v>1E-4</v>
      </c>
      <c r="E202" s="10">
        <f>'4b 1819 CS PC'!AT48</f>
        <v>1E-4</v>
      </c>
      <c r="F202" s="10">
        <f>'4c 1920 CS PC'!AI48</f>
        <v>1E-4</v>
      </c>
      <c r="G202" s="10">
        <f>'4c 1920 CS PC'!AS48</f>
        <v>1E-4</v>
      </c>
      <c r="H202" s="481">
        <f t="shared" si="466"/>
        <v>0</v>
      </c>
      <c r="I202" s="481">
        <f t="shared" si="427"/>
        <v>0</v>
      </c>
      <c r="J202" s="481">
        <f t="shared" si="428"/>
        <v>0</v>
      </c>
      <c r="K202" s="481">
        <f t="shared" si="470"/>
        <v>0</v>
      </c>
      <c r="L202" s="481">
        <f t="shared" si="450"/>
        <v>0</v>
      </c>
      <c r="M202" s="481">
        <f t="shared" si="450"/>
        <v>0</v>
      </c>
      <c r="N202" s="481">
        <f t="shared" si="409"/>
        <v>0</v>
      </c>
      <c r="O202" s="481">
        <f t="shared" si="409"/>
        <v>0</v>
      </c>
      <c r="P202" s="481">
        <f t="shared" si="468"/>
        <v>0</v>
      </c>
      <c r="Q202" s="481">
        <f t="shared" si="468"/>
        <v>0</v>
      </c>
      <c r="R202" s="481">
        <f t="shared" si="468"/>
        <v>0</v>
      </c>
      <c r="S202" s="481">
        <f t="shared" si="465"/>
        <v>1</v>
      </c>
      <c r="T202" s="481">
        <f t="shared" si="465"/>
        <v>0</v>
      </c>
      <c r="U202" s="481">
        <f t="shared" si="465"/>
        <v>0</v>
      </c>
      <c r="V202" s="481">
        <f t="shared" si="465"/>
        <v>0</v>
      </c>
      <c r="W202" s="481">
        <f t="shared" si="465"/>
        <v>0</v>
      </c>
      <c r="X202" s="481">
        <f t="shared" si="465"/>
        <v>0</v>
      </c>
      <c r="Y202" s="481">
        <f t="shared" si="465"/>
        <v>0</v>
      </c>
      <c r="Z202" s="481">
        <f t="shared" si="465"/>
        <v>0</v>
      </c>
      <c r="AA202" s="481">
        <f t="shared" si="465"/>
        <v>1</v>
      </c>
      <c r="AB202" s="481">
        <f t="shared" si="465"/>
        <v>1</v>
      </c>
      <c r="AC202" s="481">
        <f t="shared" si="465"/>
        <v>1</v>
      </c>
      <c r="AD202" s="481">
        <f t="shared" si="465"/>
        <v>1</v>
      </c>
      <c r="AE202" s="481">
        <f t="shared" si="465"/>
        <v>1</v>
      </c>
      <c r="AF202" s="481">
        <f t="shared" si="465"/>
        <v>1</v>
      </c>
      <c r="AG202" s="481">
        <f t="shared" si="465"/>
        <v>1</v>
      </c>
      <c r="AH202" s="481">
        <f t="shared" si="465"/>
        <v>1</v>
      </c>
      <c r="AI202" s="481">
        <f t="shared" si="448"/>
        <v>1</v>
      </c>
      <c r="AJ202" s="481">
        <f t="shared" si="448"/>
        <v>1</v>
      </c>
      <c r="AK202" s="481">
        <f t="shared" si="448"/>
        <v>1</v>
      </c>
      <c r="AL202" s="481">
        <f t="shared" si="448"/>
        <v>1</v>
      </c>
      <c r="AM202" s="481">
        <f t="shared" si="448"/>
        <v>1</v>
      </c>
      <c r="AN202" s="481">
        <f t="shared" si="448"/>
        <v>1</v>
      </c>
      <c r="AO202" s="481">
        <f t="shared" si="448"/>
        <v>1</v>
      </c>
      <c r="AP202" s="481">
        <f t="shared" si="448"/>
        <v>1</v>
      </c>
      <c r="AQ202" s="481">
        <f t="shared" si="448"/>
        <v>1</v>
      </c>
      <c r="AR202" s="481">
        <f t="shared" si="448"/>
        <v>1</v>
      </c>
      <c r="AS202" s="481">
        <f t="shared" si="448"/>
        <v>1</v>
      </c>
      <c r="AT202" s="481">
        <f t="shared" si="469"/>
        <v>1</v>
      </c>
      <c r="AU202" s="481">
        <f t="shared" si="469"/>
        <v>1</v>
      </c>
      <c r="AV202" s="481">
        <f t="shared" si="469"/>
        <v>1</v>
      </c>
      <c r="AW202" s="481">
        <f t="shared" si="469"/>
        <v>1</v>
      </c>
      <c r="AX202" s="481">
        <f t="shared" si="469"/>
        <v>1</v>
      </c>
      <c r="AY202" s="481">
        <f t="shared" si="469"/>
        <v>2</v>
      </c>
      <c r="AZ202" s="481">
        <f t="shared" si="469"/>
        <v>1</v>
      </c>
      <c r="BA202" s="481">
        <f t="shared" si="469"/>
        <v>1</v>
      </c>
      <c r="BB202" s="481">
        <f t="shared" si="469"/>
        <v>1</v>
      </c>
      <c r="BC202" s="481">
        <f t="shared" si="469"/>
        <v>2</v>
      </c>
      <c r="BD202" s="481">
        <f t="shared" si="469"/>
        <v>1</v>
      </c>
      <c r="BE202" s="481">
        <f t="shared" si="469"/>
        <v>2</v>
      </c>
      <c r="BF202" s="481">
        <f t="shared" si="469"/>
        <v>1</v>
      </c>
      <c r="BG202" s="483">
        <f t="shared" si="469"/>
        <v>1</v>
      </c>
      <c r="BH202" s="481">
        <f t="shared" si="469"/>
        <v>1</v>
      </c>
      <c r="BI202" s="481">
        <f t="shared" si="432"/>
        <v>1</v>
      </c>
      <c r="BJ202" s="481">
        <f t="shared" si="467"/>
        <v>1</v>
      </c>
      <c r="BK202" s="481">
        <f t="shared" si="467"/>
        <v>2</v>
      </c>
      <c r="BL202" s="481">
        <f t="shared" si="467"/>
        <v>1</v>
      </c>
      <c r="BM202" s="481">
        <f t="shared" si="467"/>
        <v>1</v>
      </c>
      <c r="BN202" s="481">
        <f t="shared" si="467"/>
        <v>1</v>
      </c>
      <c r="BO202" s="481">
        <f t="shared" si="467"/>
        <v>2</v>
      </c>
      <c r="BP202" s="481">
        <f t="shared" si="467"/>
        <v>1</v>
      </c>
      <c r="BQ202" s="481">
        <f t="shared" si="467"/>
        <v>2</v>
      </c>
      <c r="BR202" s="481">
        <f t="shared" si="467"/>
        <v>1</v>
      </c>
      <c r="BS202" s="481">
        <f t="shared" si="467"/>
        <v>1</v>
      </c>
      <c r="BT202" s="481">
        <f t="shared" si="467"/>
        <v>1</v>
      </c>
      <c r="BU202" s="481">
        <f t="shared" si="467"/>
        <v>1</v>
      </c>
      <c r="BV202" s="481">
        <f t="shared" si="467"/>
        <v>1</v>
      </c>
      <c r="BW202" s="481">
        <f t="shared" si="467"/>
        <v>2</v>
      </c>
      <c r="BX202" s="481"/>
      <c r="BY202" s="483">
        <f t="shared" si="449"/>
        <v>57</v>
      </c>
      <c r="BZ202" s="123"/>
      <c r="CA202" s="123">
        <f t="shared" si="464"/>
        <v>0</v>
      </c>
      <c r="CB202" s="483">
        <f t="shared" si="451"/>
        <v>0</v>
      </c>
      <c r="CC202" s="483">
        <f t="shared" si="452"/>
        <v>0</v>
      </c>
      <c r="CD202" s="483">
        <f t="shared" si="453"/>
        <v>2</v>
      </c>
      <c r="CE202" s="483">
        <f t="shared" si="454"/>
        <v>12</v>
      </c>
      <c r="CF202" s="483">
        <f t="shared" si="455"/>
        <v>13</v>
      </c>
      <c r="CG202" s="483">
        <f t="shared" si="456"/>
        <v>15</v>
      </c>
      <c r="CH202" s="483">
        <f t="shared" si="439"/>
        <v>15</v>
      </c>
      <c r="CI202" s="17"/>
      <c r="CJ202" s="481">
        <f t="shared" si="457"/>
        <v>0</v>
      </c>
      <c r="CK202" s="481">
        <f t="shared" si="458"/>
        <v>0</v>
      </c>
      <c r="CL202" s="481">
        <f t="shared" si="459"/>
        <v>1</v>
      </c>
      <c r="CM202" s="481">
        <f t="shared" si="460"/>
        <v>7</v>
      </c>
      <c r="CN202" s="483">
        <f t="shared" si="461"/>
        <v>12</v>
      </c>
      <c r="CO202" s="483">
        <f t="shared" si="462"/>
        <v>15</v>
      </c>
      <c r="CP202" s="481">
        <f t="shared" si="440"/>
        <v>15</v>
      </c>
      <c r="CQ202" s="481">
        <f t="shared" si="463"/>
        <v>7</v>
      </c>
      <c r="CR202" s="138">
        <f t="shared" si="431"/>
        <v>0</v>
      </c>
    </row>
    <row r="203" spans="1:96" outlineLevel="1">
      <c r="A203" s="561" t="s">
        <v>153</v>
      </c>
      <c r="B203" s="10">
        <f>'4a 1718 CS PC'!AI49</f>
        <v>2.3E-3</v>
      </c>
      <c r="C203" s="10">
        <f>'4a 1718 CS PC'!AP49</f>
        <v>1.4E-3</v>
      </c>
      <c r="D203" s="10">
        <f>'4b 1819 CS PC'!AJ49</f>
        <v>2.3999999999999998E-3</v>
      </c>
      <c r="E203" s="10">
        <f>'4b 1819 CS PC'!AT49</f>
        <v>1.5E-3</v>
      </c>
      <c r="F203" s="10">
        <f>'4c 1920 CS PC'!AI49</f>
        <v>2.3999999999999998E-3</v>
      </c>
      <c r="G203" s="10">
        <f>'4c 1920 CS PC'!AS49</f>
        <v>1.5E-3</v>
      </c>
      <c r="H203" s="481">
        <f t="shared" si="466"/>
        <v>0</v>
      </c>
      <c r="I203" s="481">
        <f t="shared" si="427"/>
        <v>0</v>
      </c>
      <c r="J203" s="481">
        <f t="shared" si="428"/>
        <v>0</v>
      </c>
      <c r="K203" s="481">
        <f t="shared" si="470"/>
        <v>0</v>
      </c>
      <c r="L203" s="481">
        <f t="shared" si="450"/>
        <v>0</v>
      </c>
      <c r="M203" s="481">
        <f t="shared" si="450"/>
        <v>0</v>
      </c>
      <c r="N203" s="481">
        <f t="shared" si="409"/>
        <v>0</v>
      </c>
      <c r="O203" s="481">
        <f t="shared" si="409"/>
        <v>0</v>
      </c>
      <c r="P203" s="481">
        <f t="shared" si="468"/>
        <v>0</v>
      </c>
      <c r="Q203" s="481">
        <f t="shared" si="468"/>
        <v>0</v>
      </c>
      <c r="R203" s="481">
        <f t="shared" si="468"/>
        <v>0</v>
      </c>
      <c r="S203" s="481">
        <f t="shared" si="465"/>
        <v>14</v>
      </c>
      <c r="T203" s="481">
        <f t="shared" si="465"/>
        <v>12</v>
      </c>
      <c r="U203" s="481">
        <f t="shared" si="465"/>
        <v>11</v>
      </c>
      <c r="V203" s="481">
        <f t="shared" si="465"/>
        <v>10</v>
      </c>
      <c r="W203" s="481">
        <f t="shared" si="465"/>
        <v>11</v>
      </c>
      <c r="X203" s="481">
        <f t="shared" si="465"/>
        <v>10</v>
      </c>
      <c r="Y203" s="481">
        <f t="shared" si="465"/>
        <v>10</v>
      </c>
      <c r="Z203" s="481">
        <f t="shared" si="465"/>
        <v>11</v>
      </c>
      <c r="AA203" s="481">
        <f t="shared" si="465"/>
        <v>17</v>
      </c>
      <c r="AB203" s="481">
        <f t="shared" si="465"/>
        <v>15</v>
      </c>
      <c r="AC203" s="481">
        <f t="shared" si="465"/>
        <v>13</v>
      </c>
      <c r="AD203" s="481">
        <f t="shared" si="465"/>
        <v>14</v>
      </c>
      <c r="AE203" s="481">
        <f t="shared" si="465"/>
        <v>28</v>
      </c>
      <c r="AF203" s="481">
        <f t="shared" si="465"/>
        <v>17</v>
      </c>
      <c r="AG203" s="481">
        <f t="shared" si="465"/>
        <v>24</v>
      </c>
      <c r="AH203" s="481">
        <f t="shared" si="465"/>
        <v>15</v>
      </c>
      <c r="AI203" s="481">
        <f t="shared" si="448"/>
        <v>14</v>
      </c>
      <c r="AJ203" s="481">
        <f t="shared" si="448"/>
        <v>14</v>
      </c>
      <c r="AK203" s="481">
        <f t="shared" si="448"/>
        <v>14</v>
      </c>
      <c r="AL203" s="481">
        <f t="shared" si="448"/>
        <v>15</v>
      </c>
      <c r="AM203" s="481">
        <f t="shared" si="448"/>
        <v>20</v>
      </c>
      <c r="AN203" s="481">
        <f t="shared" si="448"/>
        <v>17</v>
      </c>
      <c r="AO203" s="481">
        <f t="shared" si="448"/>
        <v>15</v>
      </c>
      <c r="AP203" s="481">
        <f t="shared" si="448"/>
        <v>16</v>
      </c>
      <c r="AQ203" s="481">
        <f t="shared" si="448"/>
        <v>29</v>
      </c>
      <c r="AR203" s="481">
        <f t="shared" si="448"/>
        <v>18</v>
      </c>
      <c r="AS203" s="481">
        <f t="shared" si="448"/>
        <v>25</v>
      </c>
      <c r="AT203" s="481">
        <f t="shared" si="469"/>
        <v>17</v>
      </c>
      <c r="AU203" s="481">
        <f t="shared" si="469"/>
        <v>17</v>
      </c>
      <c r="AV203" s="481">
        <f t="shared" si="469"/>
        <v>17</v>
      </c>
      <c r="AW203" s="481">
        <f t="shared" si="469"/>
        <v>17</v>
      </c>
      <c r="AX203" s="481">
        <f t="shared" si="469"/>
        <v>18</v>
      </c>
      <c r="AY203" s="481">
        <f t="shared" si="469"/>
        <v>24</v>
      </c>
      <c r="AZ203" s="481">
        <f t="shared" si="469"/>
        <v>19</v>
      </c>
      <c r="BA203" s="481">
        <f t="shared" si="469"/>
        <v>17</v>
      </c>
      <c r="BB203" s="481">
        <f t="shared" si="469"/>
        <v>18</v>
      </c>
      <c r="BC203" s="481">
        <f t="shared" si="469"/>
        <v>27</v>
      </c>
      <c r="BD203" s="481">
        <f t="shared" si="469"/>
        <v>20</v>
      </c>
      <c r="BE203" s="481">
        <f t="shared" si="469"/>
        <v>27</v>
      </c>
      <c r="BF203" s="481">
        <f t="shared" si="469"/>
        <v>17</v>
      </c>
      <c r="BG203" s="483">
        <f t="shared" si="469"/>
        <v>17</v>
      </c>
      <c r="BH203" s="481">
        <f t="shared" si="469"/>
        <v>17</v>
      </c>
      <c r="BI203" s="481">
        <f t="shared" si="432"/>
        <v>17</v>
      </c>
      <c r="BJ203" s="481">
        <f t="shared" si="467"/>
        <v>18</v>
      </c>
      <c r="BK203" s="481">
        <f t="shared" si="467"/>
        <v>23</v>
      </c>
      <c r="BL203" s="481">
        <f t="shared" si="467"/>
        <v>19</v>
      </c>
      <c r="BM203" s="481">
        <f t="shared" si="467"/>
        <v>17</v>
      </c>
      <c r="BN203" s="481">
        <f t="shared" si="467"/>
        <v>18</v>
      </c>
      <c r="BO203" s="481">
        <f t="shared" si="467"/>
        <v>28</v>
      </c>
      <c r="BP203" s="481">
        <f t="shared" si="467"/>
        <v>19</v>
      </c>
      <c r="BQ203" s="481">
        <f t="shared" si="467"/>
        <v>27</v>
      </c>
      <c r="BR203" s="481">
        <f t="shared" si="467"/>
        <v>17</v>
      </c>
      <c r="BS203" s="481">
        <f t="shared" si="467"/>
        <v>17</v>
      </c>
      <c r="BT203" s="481">
        <f t="shared" si="467"/>
        <v>17</v>
      </c>
      <c r="BU203" s="481">
        <f t="shared" si="467"/>
        <v>17</v>
      </c>
      <c r="BV203" s="481">
        <f t="shared" si="467"/>
        <v>18</v>
      </c>
      <c r="BW203" s="481">
        <f t="shared" si="467"/>
        <v>24</v>
      </c>
      <c r="BX203" s="481"/>
      <c r="BY203" s="481">
        <f t="shared" si="449"/>
        <v>1014</v>
      </c>
      <c r="BZ203" s="123"/>
      <c r="CA203" s="123">
        <f t="shared" si="464"/>
        <v>0</v>
      </c>
      <c r="CB203" s="483">
        <f t="shared" si="451"/>
        <v>0</v>
      </c>
      <c r="CC203" s="483">
        <f t="shared" si="452"/>
        <v>0</v>
      </c>
      <c r="CD203" s="483">
        <f t="shared" si="453"/>
        <v>106</v>
      </c>
      <c r="CE203" s="481">
        <f t="shared" si="454"/>
        <v>203</v>
      </c>
      <c r="CF203" s="483">
        <f t="shared" si="455"/>
        <v>230</v>
      </c>
      <c r="CG203" s="483">
        <f t="shared" si="456"/>
        <v>237</v>
      </c>
      <c r="CH203" s="483">
        <f t="shared" si="439"/>
        <v>238</v>
      </c>
      <c r="CI203" s="17"/>
      <c r="CJ203" s="481">
        <f t="shared" si="457"/>
        <v>0</v>
      </c>
      <c r="CK203" s="481">
        <f t="shared" si="458"/>
        <v>0</v>
      </c>
      <c r="CL203" s="481">
        <f t="shared" si="459"/>
        <v>37</v>
      </c>
      <c r="CM203" s="481">
        <f t="shared" si="460"/>
        <v>180</v>
      </c>
      <c r="CN203" s="481">
        <f t="shared" si="461"/>
        <v>212</v>
      </c>
      <c r="CO203" s="481">
        <f t="shared" si="462"/>
        <v>238</v>
      </c>
      <c r="CP203" s="481">
        <f t="shared" si="440"/>
        <v>237</v>
      </c>
      <c r="CQ203" s="481">
        <f t="shared" si="463"/>
        <v>110</v>
      </c>
      <c r="CR203" s="138">
        <f t="shared" si="431"/>
        <v>0</v>
      </c>
    </row>
    <row r="204" spans="1:96" outlineLevel="1">
      <c r="A204" s="561" t="s">
        <v>154</v>
      </c>
      <c r="B204" s="10">
        <f>'4a 1718 CS PC'!AI50</f>
        <v>0</v>
      </c>
      <c r="C204" s="10">
        <f>'4a 1718 CS PC'!AP50</f>
        <v>9.1000000000000004E-3</v>
      </c>
      <c r="D204" s="10">
        <f>'4b 1819 CS PC'!AJ50</f>
        <v>0</v>
      </c>
      <c r="E204" s="10">
        <f>'4b 1819 CS PC'!AT50</f>
        <v>9.1000000000000004E-3</v>
      </c>
      <c r="F204" s="10">
        <f>'4c 1920 CS PC'!AI50</f>
        <v>0</v>
      </c>
      <c r="G204" s="10">
        <f>'4c 1920 CS PC'!AS50</f>
        <v>9.1000000000000004E-3</v>
      </c>
      <c r="H204" s="481">
        <f t="shared" si="466"/>
        <v>0</v>
      </c>
      <c r="I204" s="481">
        <f t="shared" si="427"/>
        <v>0</v>
      </c>
      <c r="J204" s="481">
        <f t="shared" si="428"/>
        <v>0</v>
      </c>
      <c r="K204" s="481">
        <f t="shared" si="470"/>
        <v>0</v>
      </c>
      <c r="L204" s="481">
        <f t="shared" si="450"/>
        <v>0</v>
      </c>
      <c r="M204" s="481">
        <f t="shared" si="450"/>
        <v>0</v>
      </c>
      <c r="N204" s="481">
        <f t="shared" si="409"/>
        <v>0</v>
      </c>
      <c r="O204" s="481">
        <f t="shared" si="409"/>
        <v>0</v>
      </c>
      <c r="P204" s="481">
        <f t="shared" si="468"/>
        <v>0</v>
      </c>
      <c r="Q204" s="481">
        <f t="shared" si="468"/>
        <v>0</v>
      </c>
      <c r="R204" s="481">
        <f t="shared" si="468"/>
        <v>0</v>
      </c>
      <c r="S204" s="481">
        <f t="shared" si="465"/>
        <v>0</v>
      </c>
      <c r="T204" s="481">
        <f t="shared" si="465"/>
        <v>0</v>
      </c>
      <c r="U204" s="481">
        <f t="shared" si="465"/>
        <v>0</v>
      </c>
      <c r="V204" s="481">
        <f t="shared" si="465"/>
        <v>0</v>
      </c>
      <c r="W204" s="481">
        <f t="shared" si="465"/>
        <v>0</v>
      </c>
      <c r="X204" s="481">
        <f t="shared" si="465"/>
        <v>0</v>
      </c>
      <c r="Y204" s="481">
        <f t="shared" si="465"/>
        <v>0</v>
      </c>
      <c r="Z204" s="481">
        <f t="shared" si="465"/>
        <v>0</v>
      </c>
      <c r="AA204" s="481">
        <f t="shared" si="465"/>
        <v>0</v>
      </c>
      <c r="AB204" s="481">
        <f t="shared" si="465"/>
        <v>0</v>
      </c>
      <c r="AC204" s="481">
        <f t="shared" si="465"/>
        <v>0</v>
      </c>
      <c r="AD204" s="481">
        <f t="shared" si="465"/>
        <v>0</v>
      </c>
      <c r="AE204" s="481">
        <f t="shared" si="465"/>
        <v>0</v>
      </c>
      <c r="AF204" s="481">
        <f t="shared" si="465"/>
        <v>0</v>
      </c>
      <c r="AG204" s="481">
        <f t="shared" si="465"/>
        <v>0</v>
      </c>
      <c r="AH204" s="481">
        <f t="shared" si="465"/>
        <v>0</v>
      </c>
      <c r="AI204" s="481">
        <f t="shared" si="448"/>
        <v>0</v>
      </c>
      <c r="AJ204" s="481">
        <f t="shared" si="448"/>
        <v>0</v>
      </c>
      <c r="AK204" s="481">
        <f t="shared" si="448"/>
        <v>0</v>
      </c>
      <c r="AL204" s="481">
        <f t="shared" si="448"/>
        <v>0</v>
      </c>
      <c r="AM204" s="481">
        <f t="shared" si="448"/>
        <v>0</v>
      </c>
      <c r="AN204" s="481">
        <f t="shared" si="448"/>
        <v>0</v>
      </c>
      <c r="AO204" s="481">
        <f t="shared" si="448"/>
        <v>0</v>
      </c>
      <c r="AP204" s="481">
        <f t="shared" si="448"/>
        <v>0</v>
      </c>
      <c r="AQ204" s="481">
        <f t="shared" si="448"/>
        <v>0</v>
      </c>
      <c r="AR204" s="481">
        <f t="shared" si="448"/>
        <v>0</v>
      </c>
      <c r="AS204" s="481">
        <f t="shared" si="448"/>
        <v>0</v>
      </c>
      <c r="AT204" s="481">
        <f t="shared" si="469"/>
        <v>101</v>
      </c>
      <c r="AU204" s="481">
        <f t="shared" si="469"/>
        <v>104</v>
      </c>
      <c r="AV204" s="481">
        <f t="shared" si="469"/>
        <v>103</v>
      </c>
      <c r="AW204" s="481">
        <f t="shared" si="469"/>
        <v>102</v>
      </c>
      <c r="AX204" s="481">
        <f t="shared" si="469"/>
        <v>110</v>
      </c>
      <c r="AY204" s="481">
        <f t="shared" si="469"/>
        <v>143</v>
      </c>
      <c r="AZ204" s="481">
        <f t="shared" si="469"/>
        <v>115</v>
      </c>
      <c r="BA204" s="481">
        <f t="shared" si="469"/>
        <v>101</v>
      </c>
      <c r="BB204" s="481">
        <f t="shared" si="469"/>
        <v>109</v>
      </c>
      <c r="BC204" s="481">
        <f t="shared" si="469"/>
        <v>166</v>
      </c>
      <c r="BD204" s="481">
        <f t="shared" si="469"/>
        <v>119</v>
      </c>
      <c r="BE204" s="481">
        <f t="shared" si="469"/>
        <v>163</v>
      </c>
      <c r="BF204" s="481">
        <f t="shared" si="469"/>
        <v>104</v>
      </c>
      <c r="BG204" s="483">
        <f t="shared" si="469"/>
        <v>101</v>
      </c>
      <c r="BH204" s="481">
        <f t="shared" si="469"/>
        <v>103</v>
      </c>
      <c r="BI204" s="481">
        <f t="shared" si="432"/>
        <v>102</v>
      </c>
      <c r="BJ204" s="481">
        <f t="shared" si="467"/>
        <v>110</v>
      </c>
      <c r="BK204" s="481">
        <f t="shared" si="467"/>
        <v>142</v>
      </c>
      <c r="BL204" s="481">
        <f t="shared" si="467"/>
        <v>116</v>
      </c>
      <c r="BM204" s="481">
        <f t="shared" si="467"/>
        <v>101</v>
      </c>
      <c r="BN204" s="481">
        <f t="shared" si="467"/>
        <v>109</v>
      </c>
      <c r="BO204" s="481">
        <f t="shared" si="467"/>
        <v>167</v>
      </c>
      <c r="BP204" s="481">
        <f t="shared" si="467"/>
        <v>118</v>
      </c>
      <c r="BQ204" s="481">
        <f t="shared" si="467"/>
        <v>162</v>
      </c>
      <c r="BR204" s="481">
        <f t="shared" si="467"/>
        <v>104</v>
      </c>
      <c r="BS204" s="481">
        <f t="shared" si="467"/>
        <v>101</v>
      </c>
      <c r="BT204" s="481">
        <f t="shared" si="467"/>
        <v>103</v>
      </c>
      <c r="BU204" s="481">
        <f t="shared" si="467"/>
        <v>102</v>
      </c>
      <c r="BV204" s="481">
        <f t="shared" si="467"/>
        <v>111</v>
      </c>
      <c r="BW204" s="481">
        <f t="shared" si="467"/>
        <v>143</v>
      </c>
      <c r="BX204" s="481"/>
      <c r="BY204" s="481">
        <f t="shared" si="449"/>
        <v>3535</v>
      </c>
      <c r="BZ204" s="123"/>
      <c r="CA204" s="123">
        <f t="shared" si="464"/>
        <v>0</v>
      </c>
      <c r="CB204" s="483">
        <f t="shared" si="451"/>
        <v>0</v>
      </c>
      <c r="CC204" s="483">
        <f t="shared" si="452"/>
        <v>0</v>
      </c>
      <c r="CD204" s="483">
        <f t="shared" si="453"/>
        <v>0</v>
      </c>
      <c r="CE204" s="481">
        <f t="shared" si="454"/>
        <v>0</v>
      </c>
      <c r="CF204" s="483">
        <f t="shared" si="455"/>
        <v>663</v>
      </c>
      <c r="CG204" s="483">
        <f t="shared" si="456"/>
        <v>1435</v>
      </c>
      <c r="CH204" s="483">
        <f t="shared" si="439"/>
        <v>1437</v>
      </c>
      <c r="CI204" s="17"/>
      <c r="CJ204" s="481">
        <f t="shared" si="457"/>
        <v>0</v>
      </c>
      <c r="CK204" s="481">
        <f t="shared" si="458"/>
        <v>0</v>
      </c>
      <c r="CL204" s="481">
        <f t="shared" si="459"/>
        <v>0</v>
      </c>
      <c r="CM204" s="481">
        <f t="shared" si="460"/>
        <v>0</v>
      </c>
      <c r="CN204" s="481">
        <f t="shared" si="461"/>
        <v>0</v>
      </c>
      <c r="CO204" s="481">
        <f t="shared" si="462"/>
        <v>1436</v>
      </c>
      <c r="CP204" s="481">
        <f t="shared" si="440"/>
        <v>1435</v>
      </c>
      <c r="CQ204" s="481">
        <f t="shared" si="463"/>
        <v>664</v>
      </c>
      <c r="CR204" s="138">
        <f t="shared" si="431"/>
        <v>0</v>
      </c>
    </row>
    <row r="205" spans="1:96" outlineLevel="1">
      <c r="A205" s="561" t="s">
        <v>155</v>
      </c>
      <c r="B205" s="10">
        <f>'4a 1718 CS PC'!AI51</f>
        <v>0</v>
      </c>
      <c r="C205" s="10">
        <f>'4a 1718 CS PC'!AP51</f>
        <v>9.1999999999999998E-3</v>
      </c>
      <c r="D205" s="10">
        <f>'4b 1819 CS PC'!AJ51</f>
        <v>0</v>
      </c>
      <c r="E205" s="10">
        <f>'4b 1819 CS PC'!AT51</f>
        <v>8.5000000000000006E-3</v>
      </c>
      <c r="F205" s="10">
        <f>'4c 1920 CS PC'!AI51</f>
        <v>0</v>
      </c>
      <c r="G205" s="10">
        <f>'4c 1920 CS PC'!AS51</f>
        <v>8.3000000000000001E-3</v>
      </c>
      <c r="H205" s="481">
        <f t="shared" si="466"/>
        <v>0</v>
      </c>
      <c r="I205" s="481">
        <f t="shared" si="427"/>
        <v>0</v>
      </c>
      <c r="J205" s="481">
        <f t="shared" si="428"/>
        <v>0</v>
      </c>
      <c r="K205" s="481">
        <f t="shared" si="470"/>
        <v>0</v>
      </c>
      <c r="L205" s="481">
        <f t="shared" si="450"/>
        <v>0</v>
      </c>
      <c r="M205" s="481">
        <f t="shared" si="450"/>
        <v>0</v>
      </c>
      <c r="N205" s="481">
        <f t="shared" si="409"/>
        <v>0</v>
      </c>
      <c r="O205" s="481">
        <f t="shared" si="409"/>
        <v>0</v>
      </c>
      <c r="P205" s="481">
        <f t="shared" si="468"/>
        <v>0</v>
      </c>
      <c r="Q205" s="481">
        <f t="shared" si="468"/>
        <v>0</v>
      </c>
      <c r="R205" s="481">
        <f t="shared" si="468"/>
        <v>0</v>
      </c>
      <c r="S205" s="481">
        <f t="shared" si="465"/>
        <v>0</v>
      </c>
      <c r="T205" s="481">
        <f t="shared" si="465"/>
        <v>0</v>
      </c>
      <c r="U205" s="481">
        <f t="shared" si="465"/>
        <v>0</v>
      </c>
      <c r="V205" s="481">
        <f t="shared" si="465"/>
        <v>0</v>
      </c>
      <c r="W205" s="481">
        <f t="shared" si="465"/>
        <v>0</v>
      </c>
      <c r="X205" s="481">
        <f t="shared" si="465"/>
        <v>0</v>
      </c>
      <c r="Y205" s="481">
        <f t="shared" si="465"/>
        <v>0</v>
      </c>
      <c r="Z205" s="481">
        <f t="shared" si="465"/>
        <v>0</v>
      </c>
      <c r="AA205" s="481">
        <f t="shared" si="465"/>
        <v>0</v>
      </c>
      <c r="AB205" s="481">
        <f t="shared" si="465"/>
        <v>0</v>
      </c>
      <c r="AC205" s="481">
        <f t="shared" si="465"/>
        <v>0</v>
      </c>
      <c r="AD205" s="481">
        <f t="shared" si="465"/>
        <v>0</v>
      </c>
      <c r="AE205" s="481">
        <f t="shared" si="465"/>
        <v>0</v>
      </c>
      <c r="AF205" s="481">
        <f t="shared" si="465"/>
        <v>0</v>
      </c>
      <c r="AG205" s="481">
        <f t="shared" si="465"/>
        <v>0</v>
      </c>
      <c r="AH205" s="481">
        <f t="shared" si="465"/>
        <v>0</v>
      </c>
      <c r="AI205" s="481">
        <f t="shared" si="448"/>
        <v>0</v>
      </c>
      <c r="AJ205" s="481">
        <f t="shared" si="448"/>
        <v>0</v>
      </c>
      <c r="AK205" s="481">
        <f t="shared" si="448"/>
        <v>0</v>
      </c>
      <c r="AL205" s="481">
        <f t="shared" si="448"/>
        <v>0</v>
      </c>
      <c r="AM205" s="481">
        <f t="shared" si="448"/>
        <v>0</v>
      </c>
      <c r="AN205" s="481">
        <f t="shared" si="448"/>
        <v>0</v>
      </c>
      <c r="AO205" s="481">
        <f t="shared" si="448"/>
        <v>0</v>
      </c>
      <c r="AP205" s="481">
        <f t="shared" si="448"/>
        <v>0</v>
      </c>
      <c r="AQ205" s="481">
        <f t="shared" si="448"/>
        <v>0</v>
      </c>
      <c r="AR205" s="481">
        <f t="shared" si="448"/>
        <v>0</v>
      </c>
      <c r="AS205" s="481">
        <f t="shared" si="448"/>
        <v>0</v>
      </c>
      <c r="AT205" s="481">
        <f t="shared" si="469"/>
        <v>92</v>
      </c>
      <c r="AU205" s="481">
        <f t="shared" si="469"/>
        <v>94</v>
      </c>
      <c r="AV205" s="481">
        <f t="shared" si="469"/>
        <v>94</v>
      </c>
      <c r="AW205" s="481">
        <f t="shared" si="469"/>
        <v>93</v>
      </c>
      <c r="AX205" s="481">
        <f t="shared" si="469"/>
        <v>100</v>
      </c>
      <c r="AY205" s="481">
        <f t="shared" si="469"/>
        <v>130</v>
      </c>
      <c r="AZ205" s="481">
        <f t="shared" si="469"/>
        <v>105</v>
      </c>
      <c r="BA205" s="481">
        <f t="shared" si="469"/>
        <v>92</v>
      </c>
      <c r="BB205" s="481">
        <f t="shared" si="469"/>
        <v>99</v>
      </c>
      <c r="BC205" s="481">
        <f t="shared" si="469"/>
        <v>152</v>
      </c>
      <c r="BD205" s="481">
        <f t="shared" si="469"/>
        <v>109</v>
      </c>
      <c r="BE205" s="481">
        <f t="shared" si="469"/>
        <v>149</v>
      </c>
      <c r="BF205" s="481">
        <f t="shared" si="469"/>
        <v>95</v>
      </c>
      <c r="BG205" s="483">
        <f t="shared" si="469"/>
        <v>92</v>
      </c>
      <c r="BH205" s="481">
        <f t="shared" si="469"/>
        <v>94</v>
      </c>
      <c r="BI205" s="481">
        <f t="shared" si="432"/>
        <v>93</v>
      </c>
      <c r="BJ205" s="481">
        <f t="shared" si="467"/>
        <v>100</v>
      </c>
      <c r="BK205" s="481">
        <f t="shared" si="467"/>
        <v>130</v>
      </c>
      <c r="BL205" s="481">
        <f t="shared" si="467"/>
        <v>105</v>
      </c>
      <c r="BM205" s="481">
        <f t="shared" si="467"/>
        <v>92</v>
      </c>
      <c r="BN205" s="481">
        <f t="shared" si="467"/>
        <v>99</v>
      </c>
      <c r="BO205" s="481">
        <f t="shared" si="467"/>
        <v>153</v>
      </c>
      <c r="BP205" s="481">
        <f t="shared" si="467"/>
        <v>107</v>
      </c>
      <c r="BQ205" s="481">
        <f t="shared" si="467"/>
        <v>147</v>
      </c>
      <c r="BR205" s="481">
        <f t="shared" si="467"/>
        <v>95</v>
      </c>
      <c r="BS205" s="481">
        <f t="shared" si="467"/>
        <v>92</v>
      </c>
      <c r="BT205" s="481">
        <f t="shared" si="467"/>
        <v>94</v>
      </c>
      <c r="BU205" s="481">
        <f t="shared" si="467"/>
        <v>93</v>
      </c>
      <c r="BV205" s="481">
        <f t="shared" si="467"/>
        <v>101</v>
      </c>
      <c r="BW205" s="481">
        <f t="shared" si="467"/>
        <v>131</v>
      </c>
      <c r="BX205" s="481"/>
      <c r="BY205" s="483">
        <f t="shared" si="449"/>
        <v>3222</v>
      </c>
      <c r="BZ205" s="123"/>
      <c r="CA205" s="123">
        <f t="shared" si="464"/>
        <v>0</v>
      </c>
      <c r="CB205" s="483">
        <f t="shared" si="451"/>
        <v>0</v>
      </c>
      <c r="CC205" s="483">
        <f t="shared" si="452"/>
        <v>0</v>
      </c>
      <c r="CD205" s="483">
        <f t="shared" si="453"/>
        <v>0</v>
      </c>
      <c r="CE205" s="481">
        <f t="shared" si="454"/>
        <v>0</v>
      </c>
      <c r="CF205" s="483">
        <f t="shared" si="455"/>
        <v>603</v>
      </c>
      <c r="CG205" s="483">
        <f t="shared" si="456"/>
        <v>1310</v>
      </c>
      <c r="CH205" s="483">
        <f t="shared" si="439"/>
        <v>1309</v>
      </c>
      <c r="CI205" s="17"/>
      <c r="CJ205" s="481">
        <f t="shared" si="457"/>
        <v>0</v>
      </c>
      <c r="CK205" s="481">
        <f t="shared" si="458"/>
        <v>0</v>
      </c>
      <c r="CL205" s="481">
        <f t="shared" si="459"/>
        <v>0</v>
      </c>
      <c r="CM205" s="481">
        <f t="shared" si="460"/>
        <v>0</v>
      </c>
      <c r="CN205" s="483">
        <f t="shared" si="461"/>
        <v>0</v>
      </c>
      <c r="CO205" s="483">
        <f t="shared" si="462"/>
        <v>1309</v>
      </c>
      <c r="CP205" s="481">
        <f t="shared" si="440"/>
        <v>1307</v>
      </c>
      <c r="CQ205" s="483">
        <f t="shared" si="463"/>
        <v>606</v>
      </c>
      <c r="CR205" s="138">
        <f t="shared" si="431"/>
        <v>0</v>
      </c>
    </row>
    <row r="206" spans="1:96" outlineLevel="1">
      <c r="A206" s="561" t="s">
        <v>156</v>
      </c>
      <c r="B206" s="10">
        <f>'4a 1718 CS PC'!AI52</f>
        <v>3.1899999999999998E-2</v>
      </c>
      <c r="C206" s="10">
        <f>'4a 1718 CS PC'!AP52</f>
        <v>1.89E-2</v>
      </c>
      <c r="D206" s="10">
        <f>'4b 1819 CS PC'!AJ52</f>
        <v>3.1199999999999999E-2</v>
      </c>
      <c r="E206" s="10">
        <f>'4b 1819 CS PC'!AT52</f>
        <v>1.8599999999999998E-2</v>
      </c>
      <c r="F206" s="10">
        <f>'4c 1920 CS PC'!AI52</f>
        <v>3.0700000000000002E-2</v>
      </c>
      <c r="G206" s="10">
        <f>'4c 1920 CS PC'!AS52</f>
        <v>1.8499999999999999E-2</v>
      </c>
      <c r="H206" s="481">
        <f t="shared" si="466"/>
        <v>0</v>
      </c>
      <c r="I206" s="481">
        <f t="shared" si="427"/>
        <v>0</v>
      </c>
      <c r="J206" s="481">
        <f t="shared" si="428"/>
        <v>0</v>
      </c>
      <c r="K206" s="481">
        <f t="shared" si="470"/>
        <v>0</v>
      </c>
      <c r="L206" s="481">
        <f t="shared" si="450"/>
        <v>0</v>
      </c>
      <c r="M206" s="481">
        <f t="shared" si="450"/>
        <v>0</v>
      </c>
      <c r="N206" s="481">
        <f t="shared" si="409"/>
        <v>0</v>
      </c>
      <c r="O206" s="481">
        <f t="shared" si="409"/>
        <v>0</v>
      </c>
      <c r="P206" s="481">
        <f t="shared" si="468"/>
        <v>0</v>
      </c>
      <c r="Q206" s="481">
        <f t="shared" si="468"/>
        <v>0</v>
      </c>
      <c r="R206" s="481">
        <f t="shared" si="468"/>
        <v>0</v>
      </c>
      <c r="S206" s="481">
        <f t="shared" si="465"/>
        <v>182</v>
      </c>
      <c r="T206" s="523">
        <f>ROUNDUP(((T$156)*$F206),0)</f>
        <v>152</v>
      </c>
      <c r="U206" s="481">
        <f t="shared" si="465"/>
        <v>137</v>
      </c>
      <c r="V206" s="523">
        <f>ROUNDUP(((V$156)*$F206),0)</f>
        <v>132</v>
      </c>
      <c r="W206" s="481">
        <f t="shared" si="465"/>
        <v>137</v>
      </c>
      <c r="X206" s="481">
        <f t="shared" si="465"/>
        <v>133</v>
      </c>
      <c r="Y206" s="481">
        <f t="shared" si="465"/>
        <v>134</v>
      </c>
      <c r="Z206" s="481">
        <f t="shared" si="465"/>
        <v>144</v>
      </c>
      <c r="AA206" s="481">
        <f t="shared" si="465"/>
        <v>219</v>
      </c>
      <c r="AB206" s="481">
        <f t="shared" si="465"/>
        <v>187</v>
      </c>
      <c r="AC206" s="481">
        <f t="shared" si="465"/>
        <v>164</v>
      </c>
      <c r="AD206" s="481">
        <f t="shared" si="465"/>
        <v>181</v>
      </c>
      <c r="AE206" s="481">
        <f t="shared" si="465"/>
        <v>355</v>
      </c>
      <c r="AF206" s="481">
        <f t="shared" si="465"/>
        <v>214</v>
      </c>
      <c r="AG206" s="481">
        <f t="shared" si="465"/>
        <v>301</v>
      </c>
      <c r="AH206" s="481">
        <f t="shared" si="465"/>
        <v>186</v>
      </c>
      <c r="AI206" s="481">
        <f t="shared" si="448"/>
        <v>184</v>
      </c>
      <c r="AJ206" s="481">
        <f t="shared" si="448"/>
        <v>183</v>
      </c>
      <c r="AK206" s="481">
        <f t="shared" si="448"/>
        <v>181</v>
      </c>
      <c r="AL206" s="481">
        <f t="shared" si="448"/>
        <v>198</v>
      </c>
      <c r="AM206" s="481">
        <f t="shared" si="448"/>
        <v>261</v>
      </c>
      <c r="AN206" s="481">
        <f t="shared" si="448"/>
        <v>220</v>
      </c>
      <c r="AO206" s="481">
        <f t="shared" si="448"/>
        <v>192</v>
      </c>
      <c r="AP206" s="523">
        <f>ROUNDDOWN(((AP$156)*$F206),0)</f>
        <v>207</v>
      </c>
      <c r="AQ206" s="481">
        <f t="shared" si="448"/>
        <v>373</v>
      </c>
      <c r="AR206" s="481">
        <f t="shared" si="448"/>
        <v>236</v>
      </c>
      <c r="AS206" s="481">
        <f t="shared" si="448"/>
        <v>317</v>
      </c>
      <c r="AT206" s="481">
        <f t="shared" si="469"/>
        <v>206</v>
      </c>
      <c r="AU206" s="481">
        <f t="shared" si="469"/>
        <v>211</v>
      </c>
      <c r="AV206" s="481">
        <f t="shared" si="469"/>
        <v>209</v>
      </c>
      <c r="AW206" s="481">
        <f t="shared" si="469"/>
        <v>207</v>
      </c>
      <c r="AX206" s="481">
        <f t="shared" si="469"/>
        <v>223</v>
      </c>
      <c r="AY206" s="481">
        <f t="shared" si="469"/>
        <v>290</v>
      </c>
      <c r="AZ206" s="481">
        <f t="shared" si="469"/>
        <v>234</v>
      </c>
      <c r="BA206" s="481">
        <f t="shared" si="469"/>
        <v>206</v>
      </c>
      <c r="BB206" s="481">
        <f t="shared" si="469"/>
        <v>221</v>
      </c>
      <c r="BC206" s="481">
        <f t="shared" si="469"/>
        <v>338</v>
      </c>
      <c r="BD206" s="481">
        <f t="shared" si="469"/>
        <v>242</v>
      </c>
      <c r="BE206" s="481">
        <f t="shared" si="469"/>
        <v>332</v>
      </c>
      <c r="BF206" s="481">
        <f t="shared" si="469"/>
        <v>212</v>
      </c>
      <c r="BG206" s="483">
        <f t="shared" si="469"/>
        <v>206</v>
      </c>
      <c r="BH206" s="481">
        <f t="shared" si="469"/>
        <v>209</v>
      </c>
      <c r="BI206" s="481">
        <f t="shared" si="432"/>
        <v>208</v>
      </c>
      <c r="BJ206" s="481">
        <f t="shared" si="467"/>
        <v>223</v>
      </c>
      <c r="BK206" s="481">
        <f t="shared" si="467"/>
        <v>290</v>
      </c>
      <c r="BL206" s="481">
        <f t="shared" si="467"/>
        <v>235</v>
      </c>
      <c r="BM206" s="481">
        <f t="shared" si="467"/>
        <v>205</v>
      </c>
      <c r="BN206" s="481">
        <f t="shared" si="467"/>
        <v>221</v>
      </c>
      <c r="BO206" s="481">
        <f t="shared" si="467"/>
        <v>340</v>
      </c>
      <c r="BP206" s="481">
        <f t="shared" si="467"/>
        <v>239</v>
      </c>
      <c r="BQ206" s="481">
        <f t="shared" si="467"/>
        <v>329</v>
      </c>
      <c r="BR206" s="481">
        <f t="shared" si="467"/>
        <v>212</v>
      </c>
      <c r="BS206" s="481">
        <f t="shared" si="467"/>
        <v>206</v>
      </c>
      <c r="BT206" s="481">
        <f t="shared" si="467"/>
        <v>209</v>
      </c>
      <c r="BU206" s="481">
        <f t="shared" si="467"/>
        <v>208</v>
      </c>
      <c r="BV206" s="481">
        <f t="shared" si="467"/>
        <v>225</v>
      </c>
      <c r="BW206" s="481">
        <f t="shared" si="467"/>
        <v>291</v>
      </c>
      <c r="BX206" s="481"/>
      <c r="BY206" s="481">
        <f t="shared" si="449"/>
        <v>12697</v>
      </c>
      <c r="BZ206" s="123"/>
      <c r="CA206" s="123">
        <f t="shared" si="464"/>
        <v>-1</v>
      </c>
      <c r="CB206" s="483">
        <f t="shared" si="451"/>
        <v>0</v>
      </c>
      <c r="CC206" s="483">
        <f t="shared" si="452"/>
        <v>0</v>
      </c>
      <c r="CD206" s="537">
        <f>ROUND(SUM(P206:AA206),0)+1</f>
        <v>1371</v>
      </c>
      <c r="CE206" s="481">
        <f t="shared" si="454"/>
        <v>2595</v>
      </c>
      <c r="CF206" s="483">
        <f t="shared" si="455"/>
        <v>2891</v>
      </c>
      <c r="CG206" s="483">
        <f t="shared" si="456"/>
        <v>2921</v>
      </c>
      <c r="CH206" s="483">
        <f t="shared" si="439"/>
        <v>2920</v>
      </c>
      <c r="CI206" s="17"/>
      <c r="CJ206" s="481">
        <f t="shared" si="457"/>
        <v>0</v>
      </c>
      <c r="CK206" s="481">
        <f t="shared" si="458"/>
        <v>0</v>
      </c>
      <c r="CL206" s="481">
        <f t="shared" si="459"/>
        <v>471</v>
      </c>
      <c r="CM206" s="523">
        <f>ROUND(SUM(V206:AG206),0)+1</f>
        <v>2302</v>
      </c>
      <c r="CN206" s="481">
        <f t="shared" si="461"/>
        <v>2738</v>
      </c>
      <c r="CO206" s="481">
        <f t="shared" si="462"/>
        <v>2919</v>
      </c>
      <c r="CP206" s="481">
        <f t="shared" si="440"/>
        <v>2917</v>
      </c>
      <c r="CQ206" s="483">
        <f t="shared" si="463"/>
        <v>1351</v>
      </c>
      <c r="CR206" s="138">
        <f t="shared" si="431"/>
        <v>0</v>
      </c>
    </row>
    <row r="207" spans="1:96" outlineLevel="1">
      <c r="A207" s="561" t="s">
        <v>157</v>
      </c>
      <c r="B207" s="10">
        <f>'4a 1718 CS PC'!AI53</f>
        <v>5.1999999999999998E-3</v>
      </c>
      <c r="C207" s="10">
        <f>'4a 1718 CS PC'!AP53</f>
        <v>3.0999999999999999E-3</v>
      </c>
      <c r="D207" s="10">
        <f>'4b 1819 CS PC'!AJ53</f>
        <v>5.1999999999999998E-3</v>
      </c>
      <c r="E207" s="10">
        <f>'4b 1819 CS PC'!AT53</f>
        <v>3.0999999999999999E-3</v>
      </c>
      <c r="F207" s="10">
        <f>'4c 1920 CS PC'!AI53</f>
        <v>5.1999999999999998E-3</v>
      </c>
      <c r="G207" s="10">
        <f>'4c 1920 CS PC'!AS53</f>
        <v>3.0999999999999999E-3</v>
      </c>
      <c r="H207" s="481">
        <f t="shared" ref="H207:H214" si="471">((H$156)*$C207)</f>
        <v>0</v>
      </c>
      <c r="I207" s="481">
        <f t="shared" si="427"/>
        <v>0</v>
      </c>
      <c r="J207" s="481">
        <f t="shared" si="428"/>
        <v>0</v>
      </c>
      <c r="K207" s="481">
        <f t="shared" si="470"/>
        <v>0</v>
      </c>
      <c r="L207" s="481">
        <f t="shared" si="450"/>
        <v>0</v>
      </c>
      <c r="M207" s="481">
        <f t="shared" si="450"/>
        <v>0</v>
      </c>
      <c r="N207" s="481">
        <f t="shared" si="409"/>
        <v>0</v>
      </c>
      <c r="O207" s="481">
        <f t="shared" si="409"/>
        <v>0</v>
      </c>
      <c r="P207" s="481">
        <f t="shared" si="468"/>
        <v>0</v>
      </c>
      <c r="Q207" s="481">
        <f t="shared" si="468"/>
        <v>0</v>
      </c>
      <c r="R207" s="481">
        <f t="shared" si="468"/>
        <v>0</v>
      </c>
      <c r="S207" s="481">
        <f t="shared" si="465"/>
        <v>31</v>
      </c>
      <c r="T207" s="481">
        <f t="shared" si="465"/>
        <v>26</v>
      </c>
      <c r="U207" s="481">
        <f t="shared" si="465"/>
        <v>23</v>
      </c>
      <c r="V207" s="481">
        <f t="shared" si="465"/>
        <v>22</v>
      </c>
      <c r="W207" s="481">
        <f t="shared" si="465"/>
        <v>23</v>
      </c>
      <c r="X207" s="481">
        <f t="shared" si="465"/>
        <v>23</v>
      </c>
      <c r="Y207" s="481">
        <f t="shared" si="465"/>
        <v>23</v>
      </c>
      <c r="Z207" s="481">
        <f t="shared" si="465"/>
        <v>24</v>
      </c>
      <c r="AA207" s="481">
        <f t="shared" si="465"/>
        <v>37</v>
      </c>
      <c r="AB207" s="481">
        <f t="shared" si="465"/>
        <v>32</v>
      </c>
      <c r="AC207" s="481">
        <f t="shared" si="465"/>
        <v>28</v>
      </c>
      <c r="AD207" s="481">
        <f t="shared" si="465"/>
        <v>31</v>
      </c>
      <c r="AE207" s="481">
        <f t="shared" si="465"/>
        <v>60</v>
      </c>
      <c r="AF207" s="481">
        <f t="shared" si="465"/>
        <v>36</v>
      </c>
      <c r="AG207" s="481">
        <f t="shared" si="465"/>
        <v>51</v>
      </c>
      <c r="AH207" s="481">
        <f t="shared" si="465"/>
        <v>31</v>
      </c>
      <c r="AI207" s="481">
        <f t="shared" si="448"/>
        <v>31</v>
      </c>
      <c r="AJ207" s="481">
        <f t="shared" si="448"/>
        <v>31</v>
      </c>
      <c r="AK207" s="481">
        <f t="shared" si="448"/>
        <v>31</v>
      </c>
      <c r="AL207" s="481">
        <f t="shared" si="448"/>
        <v>34</v>
      </c>
      <c r="AM207" s="481">
        <f t="shared" si="448"/>
        <v>44</v>
      </c>
      <c r="AN207" s="481">
        <f t="shared" si="448"/>
        <v>37</v>
      </c>
      <c r="AO207" s="481">
        <f t="shared" si="448"/>
        <v>32</v>
      </c>
      <c r="AP207" s="481">
        <f t="shared" si="448"/>
        <v>35</v>
      </c>
      <c r="AQ207" s="481">
        <f t="shared" si="448"/>
        <v>63</v>
      </c>
      <c r="AR207" s="481">
        <f t="shared" si="448"/>
        <v>40</v>
      </c>
      <c r="AS207" s="481">
        <f t="shared" si="448"/>
        <v>54</v>
      </c>
      <c r="AT207" s="481">
        <f t="shared" si="469"/>
        <v>34</v>
      </c>
      <c r="AU207" s="481">
        <f t="shared" si="469"/>
        <v>35</v>
      </c>
      <c r="AV207" s="481">
        <f t="shared" si="469"/>
        <v>35</v>
      </c>
      <c r="AW207" s="481">
        <f t="shared" si="469"/>
        <v>35</v>
      </c>
      <c r="AX207" s="481">
        <f t="shared" si="469"/>
        <v>37</v>
      </c>
      <c r="AY207" s="481">
        <f t="shared" si="469"/>
        <v>49</v>
      </c>
      <c r="AZ207" s="481">
        <f t="shared" si="469"/>
        <v>39</v>
      </c>
      <c r="BA207" s="481">
        <f t="shared" si="469"/>
        <v>34</v>
      </c>
      <c r="BB207" s="481">
        <f t="shared" si="469"/>
        <v>37</v>
      </c>
      <c r="BC207" s="481">
        <f t="shared" si="469"/>
        <v>57</v>
      </c>
      <c r="BD207" s="481">
        <f t="shared" si="469"/>
        <v>41</v>
      </c>
      <c r="BE207" s="481">
        <f t="shared" si="469"/>
        <v>56</v>
      </c>
      <c r="BF207" s="481">
        <f t="shared" si="469"/>
        <v>36</v>
      </c>
      <c r="BG207" s="483">
        <f t="shared" si="469"/>
        <v>35</v>
      </c>
      <c r="BH207" s="481">
        <f t="shared" si="469"/>
        <v>35</v>
      </c>
      <c r="BI207" s="481">
        <f t="shared" si="432"/>
        <v>35</v>
      </c>
      <c r="BJ207" s="481">
        <f t="shared" si="467"/>
        <v>37</v>
      </c>
      <c r="BK207" s="481">
        <f t="shared" si="467"/>
        <v>49</v>
      </c>
      <c r="BL207" s="481">
        <f t="shared" si="467"/>
        <v>39</v>
      </c>
      <c r="BM207" s="481">
        <f t="shared" si="467"/>
        <v>34</v>
      </c>
      <c r="BN207" s="481">
        <f t="shared" si="467"/>
        <v>37</v>
      </c>
      <c r="BO207" s="481">
        <f t="shared" si="467"/>
        <v>57</v>
      </c>
      <c r="BP207" s="481">
        <f t="shared" si="467"/>
        <v>40</v>
      </c>
      <c r="BQ207" s="481">
        <f t="shared" si="467"/>
        <v>55</v>
      </c>
      <c r="BR207" s="481">
        <f t="shared" si="467"/>
        <v>36</v>
      </c>
      <c r="BS207" s="481">
        <f t="shared" si="467"/>
        <v>35</v>
      </c>
      <c r="BT207" s="481">
        <f t="shared" si="467"/>
        <v>35</v>
      </c>
      <c r="BU207" s="481">
        <f t="shared" si="467"/>
        <v>35</v>
      </c>
      <c r="BV207" s="481">
        <f t="shared" si="467"/>
        <v>38</v>
      </c>
      <c r="BW207" s="481">
        <f t="shared" si="467"/>
        <v>49</v>
      </c>
      <c r="BX207" s="481"/>
      <c r="BY207" s="483">
        <f t="shared" si="449"/>
        <v>2139</v>
      </c>
      <c r="BZ207" s="123"/>
      <c r="CA207" s="123">
        <f t="shared" si="464"/>
        <v>0</v>
      </c>
      <c r="CB207" s="483">
        <f t="shared" si="451"/>
        <v>0</v>
      </c>
      <c r="CC207" s="483">
        <f t="shared" si="452"/>
        <v>0</v>
      </c>
      <c r="CD207" s="483">
        <f t="shared" si="453"/>
        <v>232</v>
      </c>
      <c r="CE207" s="481">
        <f t="shared" si="454"/>
        <v>440</v>
      </c>
      <c r="CF207" s="483">
        <f t="shared" si="455"/>
        <v>486</v>
      </c>
      <c r="CG207" s="483">
        <f t="shared" si="456"/>
        <v>491</v>
      </c>
      <c r="CH207" s="483">
        <f t="shared" si="439"/>
        <v>490</v>
      </c>
      <c r="CI207" s="17"/>
      <c r="CJ207" s="481">
        <f t="shared" si="457"/>
        <v>0</v>
      </c>
      <c r="CK207" s="481">
        <f t="shared" si="458"/>
        <v>0</v>
      </c>
      <c r="CL207" s="481">
        <f t="shared" si="459"/>
        <v>80</v>
      </c>
      <c r="CM207" s="481">
        <f t="shared" si="460"/>
        <v>390</v>
      </c>
      <c r="CN207" s="483">
        <f t="shared" si="461"/>
        <v>463</v>
      </c>
      <c r="CO207" s="481">
        <f t="shared" si="462"/>
        <v>489</v>
      </c>
      <c r="CP207" s="481">
        <f t="shared" si="440"/>
        <v>489</v>
      </c>
      <c r="CQ207" s="481">
        <f t="shared" si="463"/>
        <v>228</v>
      </c>
      <c r="CR207" s="138">
        <f t="shared" si="431"/>
        <v>0</v>
      </c>
    </row>
    <row r="208" spans="1:96" outlineLevel="1">
      <c r="A208" s="561" t="s">
        <v>158</v>
      </c>
      <c r="B208" s="10">
        <f>'4a 1718 CS PC'!AI54</f>
        <v>3.5000000000000001E-3</v>
      </c>
      <c r="C208" s="10">
        <f>'4a 1718 CS PC'!AP54</f>
        <v>2E-3</v>
      </c>
      <c r="D208" s="10">
        <f>'4b 1819 CS PC'!AJ54</f>
        <v>3.5000000000000001E-3</v>
      </c>
      <c r="E208" s="10">
        <f>'4b 1819 CS PC'!AT54</f>
        <v>2.0999999999999999E-3</v>
      </c>
      <c r="F208" s="10">
        <f>'4c 1920 CS PC'!AI54</f>
        <v>3.5000000000000001E-3</v>
      </c>
      <c r="G208" s="10">
        <f>'4c 1920 CS PC'!AS54</f>
        <v>2.0999999999999999E-3</v>
      </c>
      <c r="H208" s="481">
        <f t="shared" si="471"/>
        <v>0</v>
      </c>
      <c r="I208" s="481">
        <f t="shared" si="427"/>
        <v>0</v>
      </c>
      <c r="J208" s="481">
        <f t="shared" si="428"/>
        <v>0</v>
      </c>
      <c r="K208" s="481">
        <f t="shared" si="470"/>
        <v>0</v>
      </c>
      <c r="L208" s="481">
        <f t="shared" si="450"/>
        <v>0</v>
      </c>
      <c r="M208" s="481">
        <f t="shared" si="450"/>
        <v>0</v>
      </c>
      <c r="N208" s="481">
        <f t="shared" si="409"/>
        <v>0</v>
      </c>
      <c r="O208" s="481">
        <f t="shared" si="409"/>
        <v>0</v>
      </c>
      <c r="P208" s="481">
        <f t="shared" si="468"/>
        <v>0</v>
      </c>
      <c r="Q208" s="481">
        <f t="shared" si="468"/>
        <v>0</v>
      </c>
      <c r="R208" s="481">
        <f t="shared" si="468"/>
        <v>0</v>
      </c>
      <c r="S208" s="481">
        <f t="shared" si="465"/>
        <v>21</v>
      </c>
      <c r="T208" s="481">
        <f t="shared" si="465"/>
        <v>17</v>
      </c>
      <c r="U208" s="481">
        <f t="shared" si="465"/>
        <v>16</v>
      </c>
      <c r="V208" s="481">
        <f t="shared" si="465"/>
        <v>15</v>
      </c>
      <c r="W208" s="481">
        <f t="shared" si="465"/>
        <v>16</v>
      </c>
      <c r="X208" s="481">
        <f t="shared" si="465"/>
        <v>15</v>
      </c>
      <c r="Y208" s="481">
        <f t="shared" si="465"/>
        <v>15</v>
      </c>
      <c r="Z208" s="481">
        <f t="shared" si="465"/>
        <v>16</v>
      </c>
      <c r="AA208" s="481">
        <f t="shared" si="465"/>
        <v>25</v>
      </c>
      <c r="AB208" s="481">
        <f t="shared" si="465"/>
        <v>21</v>
      </c>
      <c r="AC208" s="481">
        <f t="shared" si="465"/>
        <v>19</v>
      </c>
      <c r="AD208" s="481">
        <f t="shared" si="465"/>
        <v>21</v>
      </c>
      <c r="AE208" s="481">
        <f t="shared" si="465"/>
        <v>40</v>
      </c>
      <c r="AF208" s="481">
        <f t="shared" si="465"/>
        <v>24</v>
      </c>
      <c r="AG208" s="481">
        <f t="shared" si="465"/>
        <v>34</v>
      </c>
      <c r="AH208" s="481">
        <f t="shared" ref="AH208:AS208" si="472">ROUND(((AH$156)*$F208),0)</f>
        <v>21</v>
      </c>
      <c r="AI208" s="481">
        <f t="shared" si="472"/>
        <v>21</v>
      </c>
      <c r="AJ208" s="481">
        <f t="shared" si="472"/>
        <v>21</v>
      </c>
      <c r="AK208" s="481">
        <f t="shared" si="472"/>
        <v>21</v>
      </c>
      <c r="AL208" s="481">
        <f t="shared" si="472"/>
        <v>23</v>
      </c>
      <c r="AM208" s="481">
        <f t="shared" si="472"/>
        <v>30</v>
      </c>
      <c r="AN208" s="481">
        <f t="shared" si="472"/>
        <v>25</v>
      </c>
      <c r="AO208" s="481">
        <f t="shared" si="472"/>
        <v>22</v>
      </c>
      <c r="AP208" s="481">
        <f t="shared" si="472"/>
        <v>24</v>
      </c>
      <c r="AQ208" s="481">
        <f t="shared" si="472"/>
        <v>42</v>
      </c>
      <c r="AR208" s="481">
        <f t="shared" si="472"/>
        <v>27</v>
      </c>
      <c r="AS208" s="481">
        <f t="shared" si="472"/>
        <v>36</v>
      </c>
      <c r="AT208" s="481">
        <f t="shared" si="469"/>
        <v>23</v>
      </c>
      <c r="AU208" s="481">
        <f t="shared" si="469"/>
        <v>24</v>
      </c>
      <c r="AV208" s="481">
        <f t="shared" si="469"/>
        <v>24</v>
      </c>
      <c r="AW208" s="481">
        <f t="shared" si="469"/>
        <v>24</v>
      </c>
      <c r="AX208" s="481">
        <f t="shared" si="469"/>
        <v>25</v>
      </c>
      <c r="AY208" s="481">
        <f t="shared" si="469"/>
        <v>33</v>
      </c>
      <c r="AZ208" s="481">
        <f t="shared" si="469"/>
        <v>27</v>
      </c>
      <c r="BA208" s="481">
        <f t="shared" si="469"/>
        <v>23</v>
      </c>
      <c r="BB208" s="481">
        <f t="shared" si="469"/>
        <v>25</v>
      </c>
      <c r="BC208" s="481">
        <f t="shared" si="469"/>
        <v>38</v>
      </c>
      <c r="BD208" s="481">
        <f t="shared" si="469"/>
        <v>28</v>
      </c>
      <c r="BE208" s="481">
        <f t="shared" si="469"/>
        <v>38</v>
      </c>
      <c r="BF208" s="481">
        <f t="shared" si="469"/>
        <v>24</v>
      </c>
      <c r="BG208" s="483">
        <f t="shared" si="469"/>
        <v>23</v>
      </c>
      <c r="BH208" s="481">
        <f t="shared" si="469"/>
        <v>24</v>
      </c>
      <c r="BI208" s="481">
        <f t="shared" si="432"/>
        <v>24</v>
      </c>
      <c r="BJ208" s="481">
        <f t="shared" si="467"/>
        <v>25</v>
      </c>
      <c r="BK208" s="481">
        <f t="shared" si="467"/>
        <v>33</v>
      </c>
      <c r="BL208" s="481">
        <f t="shared" si="467"/>
        <v>27</v>
      </c>
      <c r="BM208" s="481">
        <f t="shared" si="467"/>
        <v>23</v>
      </c>
      <c r="BN208" s="481">
        <f t="shared" si="467"/>
        <v>25</v>
      </c>
      <c r="BO208" s="481">
        <f t="shared" si="467"/>
        <v>39</v>
      </c>
      <c r="BP208" s="481">
        <f t="shared" si="467"/>
        <v>27</v>
      </c>
      <c r="BQ208" s="481">
        <f t="shared" si="467"/>
        <v>37</v>
      </c>
      <c r="BR208" s="481">
        <f t="shared" si="467"/>
        <v>24</v>
      </c>
      <c r="BS208" s="481">
        <f t="shared" si="467"/>
        <v>23</v>
      </c>
      <c r="BT208" s="481">
        <f t="shared" si="467"/>
        <v>24</v>
      </c>
      <c r="BU208" s="481">
        <f t="shared" si="467"/>
        <v>24</v>
      </c>
      <c r="BV208" s="481">
        <f t="shared" si="467"/>
        <v>26</v>
      </c>
      <c r="BW208" s="481">
        <f t="shared" si="467"/>
        <v>33</v>
      </c>
      <c r="BX208" s="481"/>
      <c r="BY208" s="483">
        <f t="shared" si="449"/>
        <v>1445</v>
      </c>
      <c r="BZ208" s="123"/>
      <c r="CA208" s="123">
        <f t="shared" si="464"/>
        <v>0</v>
      </c>
      <c r="CB208" s="483">
        <f t="shared" si="451"/>
        <v>0</v>
      </c>
      <c r="CC208" s="483">
        <f t="shared" si="452"/>
        <v>0</v>
      </c>
      <c r="CD208" s="483">
        <f t="shared" si="453"/>
        <v>156</v>
      </c>
      <c r="CE208" s="481">
        <f t="shared" si="454"/>
        <v>296</v>
      </c>
      <c r="CF208" s="483">
        <f t="shared" si="455"/>
        <v>329</v>
      </c>
      <c r="CG208" s="483">
        <f t="shared" si="456"/>
        <v>332</v>
      </c>
      <c r="CH208" s="483">
        <f t="shared" si="439"/>
        <v>332</v>
      </c>
      <c r="CI208" s="17"/>
      <c r="CJ208" s="481">
        <f t="shared" si="457"/>
        <v>0</v>
      </c>
      <c r="CK208" s="481">
        <f t="shared" si="458"/>
        <v>0</v>
      </c>
      <c r="CL208" s="481">
        <f t="shared" si="459"/>
        <v>54</v>
      </c>
      <c r="CM208" s="481">
        <f t="shared" si="460"/>
        <v>261</v>
      </c>
      <c r="CN208" s="481">
        <f t="shared" si="461"/>
        <v>313</v>
      </c>
      <c r="CO208" s="483">
        <f t="shared" si="462"/>
        <v>332</v>
      </c>
      <c r="CP208" s="481">
        <f t="shared" si="440"/>
        <v>331</v>
      </c>
      <c r="CQ208" s="481">
        <f t="shared" si="463"/>
        <v>154</v>
      </c>
      <c r="CR208" s="138">
        <f t="shared" si="431"/>
        <v>0</v>
      </c>
    </row>
    <row r="209" spans="1:97" outlineLevel="1">
      <c r="A209" s="561" t="s">
        <v>159</v>
      </c>
      <c r="B209" s="10">
        <f>'4a 1718 CS PC'!AI55</f>
        <v>5.9999999999999995E-4</v>
      </c>
      <c r="C209" s="10">
        <f>'4a 1718 CS PC'!AP55</f>
        <v>4.0000000000000002E-4</v>
      </c>
      <c r="D209" s="10">
        <f>'4b 1819 CS PC'!AJ55</f>
        <v>5.9999999999999995E-4</v>
      </c>
      <c r="E209" s="10">
        <f>'4b 1819 CS PC'!AT55</f>
        <v>4.0000000000000002E-4</v>
      </c>
      <c r="F209" s="10">
        <f>'4c 1920 CS PC'!AI55</f>
        <v>5.9999999999999995E-4</v>
      </c>
      <c r="G209" s="10">
        <f>'4c 1920 CS PC'!AS55</f>
        <v>4.0000000000000002E-4</v>
      </c>
      <c r="H209" s="481">
        <f t="shared" si="471"/>
        <v>0</v>
      </c>
      <c r="I209" s="481">
        <f t="shared" si="427"/>
        <v>0</v>
      </c>
      <c r="J209" s="481">
        <f t="shared" si="428"/>
        <v>0</v>
      </c>
      <c r="K209" s="481">
        <f t="shared" si="470"/>
        <v>0</v>
      </c>
      <c r="L209" s="481">
        <f t="shared" si="450"/>
        <v>0</v>
      </c>
      <c r="M209" s="481">
        <f t="shared" si="450"/>
        <v>0</v>
      </c>
      <c r="N209" s="481">
        <f t="shared" si="409"/>
        <v>0</v>
      </c>
      <c r="O209" s="481">
        <f t="shared" si="409"/>
        <v>0</v>
      </c>
      <c r="P209" s="481">
        <f t="shared" si="468"/>
        <v>0</v>
      </c>
      <c r="Q209" s="481">
        <f t="shared" si="468"/>
        <v>0</v>
      </c>
      <c r="R209" s="481">
        <f t="shared" si="468"/>
        <v>0</v>
      </c>
      <c r="S209" s="481">
        <f t="shared" si="468"/>
        <v>4</v>
      </c>
      <c r="T209" s="481">
        <f t="shared" si="468"/>
        <v>3</v>
      </c>
      <c r="U209" s="481">
        <f t="shared" si="468"/>
        <v>3</v>
      </c>
      <c r="V209" s="481">
        <f t="shared" si="468"/>
        <v>3</v>
      </c>
      <c r="W209" s="481">
        <f t="shared" si="468"/>
        <v>3</v>
      </c>
      <c r="X209" s="481">
        <f t="shared" si="468"/>
        <v>3</v>
      </c>
      <c r="Y209" s="481">
        <f t="shared" si="468"/>
        <v>3</v>
      </c>
      <c r="Z209" s="481">
        <f t="shared" si="468"/>
        <v>3</v>
      </c>
      <c r="AA209" s="481">
        <f t="shared" si="468"/>
        <v>4</v>
      </c>
      <c r="AB209" s="481">
        <f t="shared" si="468"/>
        <v>4</v>
      </c>
      <c r="AC209" s="481">
        <f t="shared" si="468"/>
        <v>3</v>
      </c>
      <c r="AD209" s="481">
        <f t="shared" si="468"/>
        <v>4</v>
      </c>
      <c r="AE209" s="481">
        <f t="shared" si="468"/>
        <v>7</v>
      </c>
      <c r="AF209" s="481">
        <f t="shared" ref="AF209:AS214" si="473">ROUND(((AF$156)*$F209),0)</f>
        <v>4</v>
      </c>
      <c r="AG209" s="481">
        <f t="shared" si="473"/>
        <v>6</v>
      </c>
      <c r="AH209" s="481">
        <f t="shared" si="473"/>
        <v>4</v>
      </c>
      <c r="AI209" s="481">
        <f t="shared" si="473"/>
        <v>4</v>
      </c>
      <c r="AJ209" s="481">
        <f t="shared" si="473"/>
        <v>4</v>
      </c>
      <c r="AK209" s="481">
        <f t="shared" si="473"/>
        <v>4</v>
      </c>
      <c r="AL209" s="481">
        <f t="shared" si="473"/>
        <v>4</v>
      </c>
      <c r="AM209" s="481">
        <f t="shared" si="473"/>
        <v>5</v>
      </c>
      <c r="AN209" s="481">
        <f t="shared" si="473"/>
        <v>4</v>
      </c>
      <c r="AO209" s="481">
        <f t="shared" si="473"/>
        <v>4</v>
      </c>
      <c r="AP209" s="481">
        <f t="shared" si="473"/>
        <v>4</v>
      </c>
      <c r="AQ209" s="481">
        <f t="shared" si="473"/>
        <v>7</v>
      </c>
      <c r="AR209" s="481">
        <f t="shared" si="473"/>
        <v>5</v>
      </c>
      <c r="AS209" s="481">
        <f t="shared" si="473"/>
        <v>6</v>
      </c>
      <c r="AT209" s="481">
        <f t="shared" si="469"/>
        <v>4</v>
      </c>
      <c r="AU209" s="481">
        <f t="shared" si="469"/>
        <v>5</v>
      </c>
      <c r="AV209" s="481">
        <f t="shared" si="469"/>
        <v>5</v>
      </c>
      <c r="AW209" s="481">
        <f t="shared" si="469"/>
        <v>4</v>
      </c>
      <c r="AX209" s="481">
        <f t="shared" si="469"/>
        <v>5</v>
      </c>
      <c r="AY209" s="481">
        <f t="shared" si="469"/>
        <v>6</v>
      </c>
      <c r="AZ209" s="481">
        <f t="shared" si="469"/>
        <v>5</v>
      </c>
      <c r="BA209" s="481">
        <f t="shared" si="469"/>
        <v>4</v>
      </c>
      <c r="BB209" s="481">
        <f t="shared" si="469"/>
        <v>5</v>
      </c>
      <c r="BC209" s="481">
        <f t="shared" si="469"/>
        <v>7</v>
      </c>
      <c r="BD209" s="481">
        <f t="shared" si="469"/>
        <v>5</v>
      </c>
      <c r="BE209" s="481">
        <f t="shared" si="469"/>
        <v>7</v>
      </c>
      <c r="BF209" s="481">
        <f t="shared" si="469"/>
        <v>5</v>
      </c>
      <c r="BG209" s="483">
        <f t="shared" si="469"/>
        <v>4</v>
      </c>
      <c r="BH209" s="481">
        <f t="shared" si="469"/>
        <v>5</v>
      </c>
      <c r="BI209" s="481">
        <f t="shared" si="432"/>
        <v>4</v>
      </c>
      <c r="BJ209" s="481">
        <f t="shared" si="467"/>
        <v>5</v>
      </c>
      <c r="BK209" s="481">
        <f t="shared" si="467"/>
        <v>6</v>
      </c>
      <c r="BL209" s="481">
        <f t="shared" si="467"/>
        <v>5</v>
      </c>
      <c r="BM209" s="481">
        <f t="shared" si="467"/>
        <v>4</v>
      </c>
      <c r="BN209" s="481">
        <f t="shared" si="467"/>
        <v>5</v>
      </c>
      <c r="BO209" s="481">
        <f t="shared" si="467"/>
        <v>7</v>
      </c>
      <c r="BP209" s="481">
        <f t="shared" si="467"/>
        <v>5</v>
      </c>
      <c r="BQ209" s="481">
        <f t="shared" si="467"/>
        <v>7</v>
      </c>
      <c r="BR209" s="481">
        <f t="shared" si="467"/>
        <v>5</v>
      </c>
      <c r="BS209" s="481">
        <f t="shared" si="467"/>
        <v>4</v>
      </c>
      <c r="BT209" s="481">
        <f t="shared" si="467"/>
        <v>5</v>
      </c>
      <c r="BU209" s="481">
        <f t="shared" si="467"/>
        <v>4</v>
      </c>
      <c r="BV209" s="481">
        <f t="shared" si="467"/>
        <v>5</v>
      </c>
      <c r="BW209" s="481">
        <f t="shared" si="467"/>
        <v>6</v>
      </c>
      <c r="BX209" s="481"/>
      <c r="BY209" s="481">
        <f t="shared" si="449"/>
        <v>265</v>
      </c>
      <c r="BZ209" s="123"/>
      <c r="CA209" s="123">
        <f t="shared" si="464"/>
        <v>0</v>
      </c>
      <c r="CB209" s="483">
        <f t="shared" si="451"/>
        <v>0</v>
      </c>
      <c r="CC209" s="483">
        <f t="shared" si="452"/>
        <v>0</v>
      </c>
      <c r="CD209" s="483">
        <f t="shared" si="453"/>
        <v>29</v>
      </c>
      <c r="CE209" s="481">
        <f t="shared" si="454"/>
        <v>53</v>
      </c>
      <c r="CF209" s="483">
        <f t="shared" si="455"/>
        <v>59</v>
      </c>
      <c r="CG209" s="483">
        <f t="shared" si="456"/>
        <v>62</v>
      </c>
      <c r="CH209" s="483">
        <f t="shared" si="439"/>
        <v>62</v>
      </c>
      <c r="CI209" s="17"/>
      <c r="CJ209" s="481">
        <f t="shared" si="457"/>
        <v>0</v>
      </c>
      <c r="CK209" s="481">
        <f t="shared" si="458"/>
        <v>0</v>
      </c>
      <c r="CL209" s="481">
        <f t="shared" si="459"/>
        <v>10</v>
      </c>
      <c r="CM209" s="481">
        <f t="shared" si="460"/>
        <v>47</v>
      </c>
      <c r="CN209" s="481">
        <f t="shared" si="461"/>
        <v>55</v>
      </c>
      <c r="CO209" s="481">
        <f t="shared" si="462"/>
        <v>62</v>
      </c>
      <c r="CP209" s="483">
        <f t="shared" si="440"/>
        <v>62</v>
      </c>
      <c r="CQ209" s="483">
        <f t="shared" si="463"/>
        <v>29</v>
      </c>
      <c r="CR209" s="138">
        <f t="shared" si="431"/>
        <v>0</v>
      </c>
    </row>
    <row r="210" spans="1:97" outlineLevel="1">
      <c r="A210" s="561" t="s">
        <v>160</v>
      </c>
      <c r="B210" s="10">
        <f>'4a 1718 CS PC'!AI56</f>
        <v>0</v>
      </c>
      <c r="C210" s="10">
        <f>'4a 1718 CS PC'!AP56</f>
        <v>2.1899999999999999E-2</v>
      </c>
      <c r="D210" s="10">
        <f>'4b 1819 CS PC'!AJ56</f>
        <v>0</v>
      </c>
      <c r="E210" s="10">
        <f>'4b 1819 CS PC'!AT56</f>
        <v>2.1899999999999999E-2</v>
      </c>
      <c r="F210" s="10">
        <f>'4c 1920 CS PC'!AI56</f>
        <v>0</v>
      </c>
      <c r="G210" s="10">
        <f>'4c 1920 CS PC'!AS56</f>
        <v>2.1899999999999999E-2</v>
      </c>
      <c r="H210" s="481">
        <f t="shared" si="471"/>
        <v>0</v>
      </c>
      <c r="I210" s="481">
        <f t="shared" si="427"/>
        <v>0</v>
      </c>
      <c r="J210" s="481">
        <f t="shared" si="428"/>
        <v>0</v>
      </c>
      <c r="K210" s="481">
        <f t="shared" si="470"/>
        <v>0</v>
      </c>
      <c r="L210" s="481">
        <f t="shared" si="450"/>
        <v>0</v>
      </c>
      <c r="M210" s="481">
        <f t="shared" si="450"/>
        <v>0</v>
      </c>
      <c r="N210" s="481">
        <f t="shared" si="409"/>
        <v>0</v>
      </c>
      <c r="O210" s="481">
        <f t="shared" si="409"/>
        <v>0</v>
      </c>
      <c r="P210" s="481">
        <f t="shared" si="468"/>
        <v>0</v>
      </c>
      <c r="Q210" s="481">
        <f t="shared" si="468"/>
        <v>0</v>
      </c>
      <c r="R210" s="481">
        <f t="shared" si="468"/>
        <v>0</v>
      </c>
      <c r="S210" s="481">
        <f t="shared" si="468"/>
        <v>0</v>
      </c>
      <c r="T210" s="481">
        <f t="shared" si="468"/>
        <v>0</v>
      </c>
      <c r="U210" s="481">
        <f t="shared" si="468"/>
        <v>0</v>
      </c>
      <c r="V210" s="481">
        <f t="shared" si="468"/>
        <v>0</v>
      </c>
      <c r="W210" s="481">
        <f t="shared" si="468"/>
        <v>0</v>
      </c>
      <c r="X210" s="481">
        <f t="shared" si="468"/>
        <v>0</v>
      </c>
      <c r="Y210" s="481">
        <f t="shared" si="468"/>
        <v>0</v>
      </c>
      <c r="Z210" s="481">
        <f t="shared" si="468"/>
        <v>0</v>
      </c>
      <c r="AA210" s="481">
        <f t="shared" si="468"/>
        <v>0</v>
      </c>
      <c r="AB210" s="481">
        <f t="shared" si="468"/>
        <v>0</v>
      </c>
      <c r="AC210" s="481">
        <f t="shared" si="468"/>
        <v>0</v>
      </c>
      <c r="AD210" s="481">
        <f t="shared" si="468"/>
        <v>0</v>
      </c>
      <c r="AE210" s="481">
        <f t="shared" si="468"/>
        <v>0</v>
      </c>
      <c r="AF210" s="481">
        <f t="shared" si="473"/>
        <v>0</v>
      </c>
      <c r="AG210" s="481">
        <f t="shared" si="473"/>
        <v>0</v>
      </c>
      <c r="AH210" s="481">
        <f t="shared" si="473"/>
        <v>0</v>
      </c>
      <c r="AI210" s="481">
        <f t="shared" si="473"/>
        <v>0</v>
      </c>
      <c r="AJ210" s="481">
        <f t="shared" si="473"/>
        <v>0</v>
      </c>
      <c r="AK210" s="481">
        <f t="shared" si="473"/>
        <v>0</v>
      </c>
      <c r="AL210" s="481">
        <f t="shared" si="473"/>
        <v>0</v>
      </c>
      <c r="AM210" s="481">
        <f t="shared" si="473"/>
        <v>0</v>
      </c>
      <c r="AN210" s="481">
        <f t="shared" si="473"/>
        <v>0</v>
      </c>
      <c r="AO210" s="481">
        <f t="shared" si="473"/>
        <v>0</v>
      </c>
      <c r="AP210" s="481">
        <f t="shared" si="473"/>
        <v>0</v>
      </c>
      <c r="AQ210" s="481">
        <f t="shared" si="473"/>
        <v>0</v>
      </c>
      <c r="AR210" s="481">
        <f t="shared" si="473"/>
        <v>0</v>
      </c>
      <c r="AS210" s="481">
        <f t="shared" si="473"/>
        <v>0</v>
      </c>
      <c r="AT210" s="481">
        <f t="shared" si="469"/>
        <v>243</v>
      </c>
      <c r="AU210" s="481">
        <f t="shared" si="469"/>
        <v>249</v>
      </c>
      <c r="AV210" s="481">
        <f t="shared" si="469"/>
        <v>247</v>
      </c>
      <c r="AW210" s="481">
        <f t="shared" si="469"/>
        <v>246</v>
      </c>
      <c r="AX210" s="481">
        <f t="shared" si="469"/>
        <v>264</v>
      </c>
      <c r="AY210" s="481">
        <f t="shared" si="469"/>
        <v>343</v>
      </c>
      <c r="AZ210" s="481">
        <f t="shared" si="469"/>
        <v>278</v>
      </c>
      <c r="BA210" s="481">
        <f t="shared" si="469"/>
        <v>243</v>
      </c>
      <c r="BB210" s="481">
        <f t="shared" si="469"/>
        <v>262</v>
      </c>
      <c r="BC210" s="481">
        <f t="shared" si="469"/>
        <v>401</v>
      </c>
      <c r="BD210" s="481">
        <f t="shared" si="469"/>
        <v>287</v>
      </c>
      <c r="BE210" s="481">
        <f t="shared" si="469"/>
        <v>393</v>
      </c>
      <c r="BF210" s="481">
        <f t="shared" si="469"/>
        <v>251</v>
      </c>
      <c r="BG210" s="483">
        <f t="shared" si="469"/>
        <v>244</v>
      </c>
      <c r="BH210" s="481">
        <f t="shared" si="469"/>
        <v>248</v>
      </c>
      <c r="BI210" s="481">
        <f t="shared" si="432"/>
        <v>246</v>
      </c>
      <c r="BJ210" s="481">
        <f t="shared" si="467"/>
        <v>264</v>
      </c>
      <c r="BK210" s="481">
        <f t="shared" si="467"/>
        <v>343</v>
      </c>
      <c r="BL210" s="481">
        <f t="shared" si="467"/>
        <v>278</v>
      </c>
      <c r="BM210" s="481">
        <f t="shared" si="467"/>
        <v>243</v>
      </c>
      <c r="BN210" s="481">
        <f t="shared" si="467"/>
        <v>262</v>
      </c>
      <c r="BO210" s="481">
        <f t="shared" si="467"/>
        <v>403</v>
      </c>
      <c r="BP210" s="481">
        <f t="shared" si="467"/>
        <v>283</v>
      </c>
      <c r="BQ210" s="481">
        <f t="shared" si="467"/>
        <v>389</v>
      </c>
      <c r="BR210" s="481">
        <f t="shared" si="467"/>
        <v>251</v>
      </c>
      <c r="BS210" s="481">
        <f t="shared" si="467"/>
        <v>244</v>
      </c>
      <c r="BT210" s="481">
        <f t="shared" si="467"/>
        <v>248</v>
      </c>
      <c r="BU210" s="481">
        <f t="shared" si="467"/>
        <v>246</v>
      </c>
      <c r="BV210" s="481">
        <f t="shared" si="467"/>
        <v>267</v>
      </c>
      <c r="BW210" s="481">
        <f t="shared" si="467"/>
        <v>345</v>
      </c>
      <c r="BX210" s="481"/>
      <c r="BY210" s="481">
        <f t="shared" si="449"/>
        <v>8511</v>
      </c>
      <c r="BZ210" s="123"/>
      <c r="CA210" s="123">
        <f t="shared" si="464"/>
        <v>0</v>
      </c>
      <c r="CB210" s="483">
        <f t="shared" si="451"/>
        <v>0</v>
      </c>
      <c r="CC210" s="483">
        <f t="shared" si="452"/>
        <v>0</v>
      </c>
      <c r="CD210" s="483">
        <f t="shared" si="453"/>
        <v>0</v>
      </c>
      <c r="CE210" s="481">
        <f t="shared" si="454"/>
        <v>0</v>
      </c>
      <c r="CF210" s="483">
        <f t="shared" si="455"/>
        <v>1592</v>
      </c>
      <c r="CG210" s="483">
        <f t="shared" si="456"/>
        <v>3460</v>
      </c>
      <c r="CH210" s="483">
        <f t="shared" si="439"/>
        <v>3459</v>
      </c>
      <c r="CI210" s="17"/>
      <c r="CJ210" s="481">
        <f t="shared" si="457"/>
        <v>0</v>
      </c>
      <c r="CK210" s="481">
        <f t="shared" si="458"/>
        <v>0</v>
      </c>
      <c r="CL210" s="481">
        <f t="shared" si="459"/>
        <v>0</v>
      </c>
      <c r="CM210" s="481">
        <f t="shared" si="460"/>
        <v>0</v>
      </c>
      <c r="CN210" s="481">
        <f t="shared" si="461"/>
        <v>0</v>
      </c>
      <c r="CO210" s="481">
        <f t="shared" si="462"/>
        <v>3456</v>
      </c>
      <c r="CP210" s="481">
        <f t="shared" si="440"/>
        <v>3454</v>
      </c>
      <c r="CQ210" s="481">
        <f t="shared" si="463"/>
        <v>1601</v>
      </c>
      <c r="CR210" s="138">
        <f t="shared" si="431"/>
        <v>0</v>
      </c>
      <c r="CS210" s="3"/>
    </row>
    <row r="211" spans="1:97" outlineLevel="1">
      <c r="A211" s="561" t="s">
        <v>161</v>
      </c>
      <c r="B211" s="10">
        <f>'4a 1718 CS PC'!AI57</f>
        <v>1.8E-3</v>
      </c>
      <c r="C211" s="10">
        <f>'4a 1718 CS PC'!AP57</f>
        <v>1E-3</v>
      </c>
      <c r="D211" s="10">
        <f>'4b 1819 CS PC'!AJ57</f>
        <v>1.8E-3</v>
      </c>
      <c r="E211" s="10">
        <f>'4b 1819 CS PC'!AT57</f>
        <v>1.1000000000000001E-3</v>
      </c>
      <c r="F211" s="10">
        <f>'4c 1920 CS PC'!AI57</f>
        <v>1.6999999999999999E-3</v>
      </c>
      <c r="G211" s="10">
        <f>'4c 1920 CS PC'!AS57</f>
        <v>1E-3</v>
      </c>
      <c r="H211" s="481">
        <f t="shared" si="471"/>
        <v>0</v>
      </c>
      <c r="I211" s="481">
        <f t="shared" si="427"/>
        <v>0</v>
      </c>
      <c r="J211" s="481">
        <f t="shared" si="428"/>
        <v>0</v>
      </c>
      <c r="K211" s="481">
        <f t="shared" si="470"/>
        <v>0</v>
      </c>
      <c r="L211" s="481">
        <f t="shared" si="450"/>
        <v>0</v>
      </c>
      <c r="M211" s="481">
        <f t="shared" si="450"/>
        <v>0</v>
      </c>
      <c r="N211" s="481">
        <f t="shared" si="409"/>
        <v>0</v>
      </c>
      <c r="O211" s="481">
        <f t="shared" si="409"/>
        <v>0</v>
      </c>
      <c r="P211" s="481">
        <f t="shared" si="468"/>
        <v>0</v>
      </c>
      <c r="Q211" s="481">
        <f t="shared" si="468"/>
        <v>0</v>
      </c>
      <c r="R211" s="481">
        <f t="shared" si="468"/>
        <v>0</v>
      </c>
      <c r="S211" s="481">
        <f t="shared" si="468"/>
        <v>10</v>
      </c>
      <c r="T211" s="481">
        <f t="shared" si="468"/>
        <v>8</v>
      </c>
      <c r="U211" s="481">
        <f t="shared" si="468"/>
        <v>8</v>
      </c>
      <c r="V211" s="481">
        <f t="shared" si="468"/>
        <v>7</v>
      </c>
      <c r="W211" s="481">
        <f t="shared" si="468"/>
        <v>8</v>
      </c>
      <c r="X211" s="481">
        <f t="shared" si="468"/>
        <v>7</v>
      </c>
      <c r="Y211" s="481">
        <f t="shared" si="468"/>
        <v>7</v>
      </c>
      <c r="Z211" s="481">
        <f t="shared" si="468"/>
        <v>8</v>
      </c>
      <c r="AA211" s="481">
        <f t="shared" si="468"/>
        <v>12</v>
      </c>
      <c r="AB211" s="481">
        <f t="shared" si="468"/>
        <v>10</v>
      </c>
      <c r="AC211" s="481">
        <f t="shared" si="468"/>
        <v>9</v>
      </c>
      <c r="AD211" s="481">
        <f t="shared" si="468"/>
        <v>10</v>
      </c>
      <c r="AE211" s="481">
        <f t="shared" si="468"/>
        <v>20</v>
      </c>
      <c r="AF211" s="481">
        <f t="shared" si="473"/>
        <v>12</v>
      </c>
      <c r="AG211" s="481">
        <f t="shared" si="473"/>
        <v>17</v>
      </c>
      <c r="AH211" s="481">
        <f t="shared" si="473"/>
        <v>10</v>
      </c>
      <c r="AI211" s="481">
        <f t="shared" si="473"/>
        <v>10</v>
      </c>
      <c r="AJ211" s="481">
        <f t="shared" si="473"/>
        <v>10</v>
      </c>
      <c r="AK211" s="481">
        <f t="shared" si="473"/>
        <v>10</v>
      </c>
      <c r="AL211" s="481">
        <f t="shared" si="473"/>
        <v>11</v>
      </c>
      <c r="AM211" s="481">
        <f t="shared" si="473"/>
        <v>14</v>
      </c>
      <c r="AN211" s="481">
        <f t="shared" si="473"/>
        <v>12</v>
      </c>
      <c r="AO211" s="481">
        <f t="shared" si="473"/>
        <v>11</v>
      </c>
      <c r="AP211" s="481">
        <f t="shared" si="473"/>
        <v>12</v>
      </c>
      <c r="AQ211" s="481">
        <f t="shared" si="473"/>
        <v>21</v>
      </c>
      <c r="AR211" s="481">
        <f t="shared" si="473"/>
        <v>13</v>
      </c>
      <c r="AS211" s="481">
        <f t="shared" si="473"/>
        <v>18</v>
      </c>
      <c r="AT211" s="481">
        <f t="shared" si="469"/>
        <v>11</v>
      </c>
      <c r="AU211" s="481">
        <f t="shared" si="469"/>
        <v>11</v>
      </c>
      <c r="AV211" s="481">
        <f t="shared" si="469"/>
        <v>11</v>
      </c>
      <c r="AW211" s="481">
        <f t="shared" si="469"/>
        <v>11</v>
      </c>
      <c r="AX211" s="481">
        <f t="shared" si="469"/>
        <v>12</v>
      </c>
      <c r="AY211" s="481">
        <f t="shared" si="469"/>
        <v>16</v>
      </c>
      <c r="AZ211" s="481">
        <f t="shared" si="469"/>
        <v>13</v>
      </c>
      <c r="BA211" s="481">
        <f t="shared" si="469"/>
        <v>11</v>
      </c>
      <c r="BB211" s="481">
        <f t="shared" si="469"/>
        <v>12</v>
      </c>
      <c r="BC211" s="481">
        <f t="shared" si="469"/>
        <v>18</v>
      </c>
      <c r="BD211" s="481">
        <f t="shared" si="469"/>
        <v>13</v>
      </c>
      <c r="BE211" s="481">
        <f t="shared" si="469"/>
        <v>18</v>
      </c>
      <c r="BF211" s="481">
        <f t="shared" si="469"/>
        <v>11</v>
      </c>
      <c r="BG211" s="483">
        <f t="shared" si="469"/>
        <v>11</v>
      </c>
      <c r="BH211" s="481">
        <f t="shared" si="469"/>
        <v>11</v>
      </c>
      <c r="BI211" s="481">
        <f t="shared" si="432"/>
        <v>11</v>
      </c>
      <c r="BJ211" s="481">
        <f t="shared" si="467"/>
        <v>12</v>
      </c>
      <c r="BK211" s="481">
        <f t="shared" si="467"/>
        <v>16</v>
      </c>
      <c r="BL211" s="481">
        <f t="shared" si="467"/>
        <v>13</v>
      </c>
      <c r="BM211" s="481">
        <f t="shared" si="467"/>
        <v>11</v>
      </c>
      <c r="BN211" s="481">
        <f t="shared" si="467"/>
        <v>12</v>
      </c>
      <c r="BO211" s="481">
        <f t="shared" si="467"/>
        <v>18</v>
      </c>
      <c r="BP211" s="481">
        <f t="shared" si="467"/>
        <v>13</v>
      </c>
      <c r="BQ211" s="481">
        <f t="shared" si="467"/>
        <v>18</v>
      </c>
      <c r="BR211" s="481">
        <f t="shared" si="467"/>
        <v>11</v>
      </c>
      <c r="BS211" s="481">
        <f t="shared" si="467"/>
        <v>11</v>
      </c>
      <c r="BT211" s="481">
        <f t="shared" si="467"/>
        <v>11</v>
      </c>
      <c r="BU211" s="481">
        <f t="shared" si="467"/>
        <v>11</v>
      </c>
      <c r="BV211" s="481">
        <f t="shared" si="467"/>
        <v>12</v>
      </c>
      <c r="BW211" s="481">
        <f t="shared" si="467"/>
        <v>16</v>
      </c>
      <c r="BX211" s="481"/>
      <c r="BY211" s="481">
        <f t="shared" si="449"/>
        <v>691</v>
      </c>
      <c r="BZ211" s="123"/>
      <c r="CA211" s="123">
        <f t="shared" si="464"/>
        <v>0</v>
      </c>
      <c r="CB211" s="483">
        <f t="shared" si="451"/>
        <v>0</v>
      </c>
      <c r="CC211" s="483">
        <f t="shared" si="452"/>
        <v>0</v>
      </c>
      <c r="CD211" s="483">
        <f t="shared" si="453"/>
        <v>75</v>
      </c>
      <c r="CE211" s="481">
        <f t="shared" si="454"/>
        <v>143</v>
      </c>
      <c r="CF211" s="483">
        <f t="shared" si="455"/>
        <v>159</v>
      </c>
      <c r="CG211" s="483">
        <f t="shared" si="456"/>
        <v>157</v>
      </c>
      <c r="CH211" s="483">
        <f t="shared" si="439"/>
        <v>157</v>
      </c>
      <c r="CI211" s="17"/>
      <c r="CJ211" s="481">
        <f t="shared" si="457"/>
        <v>0</v>
      </c>
      <c r="CK211" s="481">
        <f t="shared" si="458"/>
        <v>0</v>
      </c>
      <c r="CL211" s="481">
        <f t="shared" si="459"/>
        <v>26</v>
      </c>
      <c r="CM211" s="481">
        <f t="shared" si="460"/>
        <v>127</v>
      </c>
      <c r="CN211" s="481">
        <f t="shared" si="461"/>
        <v>152</v>
      </c>
      <c r="CO211" s="483">
        <f t="shared" si="462"/>
        <v>157</v>
      </c>
      <c r="CP211" s="481">
        <f t="shared" si="440"/>
        <v>157</v>
      </c>
      <c r="CQ211" s="481">
        <f t="shared" si="463"/>
        <v>72</v>
      </c>
      <c r="CR211" s="138">
        <f t="shared" si="431"/>
        <v>0</v>
      </c>
      <c r="CS211" s="3"/>
    </row>
    <row r="212" spans="1:97" outlineLevel="1">
      <c r="A212" s="561" t="s">
        <v>162</v>
      </c>
      <c r="B212" s="10">
        <f>'4a 1718 CS PC'!AI58</f>
        <v>0</v>
      </c>
      <c r="C212" s="10">
        <f>'4a 1718 CS PC'!AP58</f>
        <v>1.78E-2</v>
      </c>
      <c r="D212" s="10">
        <f>'4b 1819 CS PC'!AJ58</f>
        <v>0</v>
      </c>
      <c r="E212" s="10">
        <f>'4b 1819 CS PC'!AT58</f>
        <v>1.6899999999999998E-2</v>
      </c>
      <c r="F212" s="10">
        <f>'4c 1920 CS PC'!AI58</f>
        <v>0</v>
      </c>
      <c r="G212" s="10">
        <f>'4c 1920 CS PC'!AS58</f>
        <v>1.6799999999999999E-2</v>
      </c>
      <c r="H212" s="481">
        <f t="shared" si="471"/>
        <v>0</v>
      </c>
      <c r="I212" s="481">
        <f t="shared" si="427"/>
        <v>0</v>
      </c>
      <c r="J212" s="481">
        <f t="shared" si="428"/>
        <v>0</v>
      </c>
      <c r="K212" s="481">
        <f t="shared" si="470"/>
        <v>0</v>
      </c>
      <c r="L212" s="481">
        <f t="shared" si="450"/>
        <v>0</v>
      </c>
      <c r="M212" s="481">
        <f t="shared" si="450"/>
        <v>0</v>
      </c>
      <c r="N212" s="481">
        <f t="shared" si="409"/>
        <v>0</v>
      </c>
      <c r="O212" s="481">
        <f t="shared" si="409"/>
        <v>0</v>
      </c>
      <c r="P212" s="481">
        <f t="shared" si="468"/>
        <v>0</v>
      </c>
      <c r="Q212" s="481">
        <f t="shared" si="468"/>
        <v>0</v>
      </c>
      <c r="R212" s="481">
        <f t="shared" si="468"/>
        <v>0</v>
      </c>
      <c r="S212" s="481">
        <f t="shared" si="468"/>
        <v>0</v>
      </c>
      <c r="T212" s="481">
        <f t="shared" si="468"/>
        <v>0</v>
      </c>
      <c r="U212" s="481">
        <f t="shared" si="468"/>
        <v>0</v>
      </c>
      <c r="V212" s="481">
        <f t="shared" si="468"/>
        <v>0</v>
      </c>
      <c r="W212" s="481">
        <f t="shared" si="468"/>
        <v>0</v>
      </c>
      <c r="X212" s="481">
        <f t="shared" si="468"/>
        <v>0</v>
      </c>
      <c r="Y212" s="481">
        <f t="shared" si="468"/>
        <v>0</v>
      </c>
      <c r="Z212" s="481">
        <f t="shared" si="468"/>
        <v>0</v>
      </c>
      <c r="AA212" s="481">
        <f t="shared" si="468"/>
        <v>0</v>
      </c>
      <c r="AB212" s="481">
        <f t="shared" si="468"/>
        <v>0</v>
      </c>
      <c r="AC212" s="481">
        <f t="shared" si="468"/>
        <v>0</v>
      </c>
      <c r="AD212" s="481">
        <f t="shared" si="468"/>
        <v>0</v>
      </c>
      <c r="AE212" s="481">
        <f t="shared" si="468"/>
        <v>0</v>
      </c>
      <c r="AF212" s="481">
        <f t="shared" si="473"/>
        <v>0</v>
      </c>
      <c r="AG212" s="481">
        <f t="shared" si="473"/>
        <v>0</v>
      </c>
      <c r="AH212" s="481">
        <f t="shared" si="473"/>
        <v>0</v>
      </c>
      <c r="AI212" s="481">
        <f t="shared" si="473"/>
        <v>0</v>
      </c>
      <c r="AJ212" s="481">
        <f t="shared" si="473"/>
        <v>0</v>
      </c>
      <c r="AK212" s="481">
        <f t="shared" si="473"/>
        <v>0</v>
      </c>
      <c r="AL212" s="481">
        <f t="shared" si="473"/>
        <v>0</v>
      </c>
      <c r="AM212" s="481">
        <f t="shared" si="473"/>
        <v>0</v>
      </c>
      <c r="AN212" s="481">
        <f t="shared" si="473"/>
        <v>0</v>
      </c>
      <c r="AO212" s="481">
        <f t="shared" si="473"/>
        <v>0</v>
      </c>
      <c r="AP212" s="481">
        <f t="shared" si="473"/>
        <v>0</v>
      </c>
      <c r="AQ212" s="481">
        <f t="shared" si="473"/>
        <v>0</v>
      </c>
      <c r="AR212" s="481">
        <f t="shared" si="473"/>
        <v>0</v>
      </c>
      <c r="AS212" s="481">
        <f t="shared" si="473"/>
        <v>0</v>
      </c>
      <c r="AT212" s="481">
        <f t="shared" si="469"/>
        <v>187</v>
      </c>
      <c r="AU212" s="481">
        <f t="shared" si="469"/>
        <v>191</v>
      </c>
      <c r="AV212" s="481">
        <f t="shared" si="469"/>
        <v>190</v>
      </c>
      <c r="AW212" s="481">
        <f t="shared" si="469"/>
        <v>188</v>
      </c>
      <c r="AX212" s="481">
        <f t="shared" si="469"/>
        <v>203</v>
      </c>
      <c r="AY212" s="481">
        <f t="shared" si="469"/>
        <v>263</v>
      </c>
      <c r="AZ212" s="481">
        <f t="shared" si="469"/>
        <v>213</v>
      </c>
      <c r="BA212" s="481">
        <f t="shared" si="469"/>
        <v>187</v>
      </c>
      <c r="BB212" s="481">
        <f t="shared" si="469"/>
        <v>201</v>
      </c>
      <c r="BC212" s="481">
        <f t="shared" si="469"/>
        <v>307</v>
      </c>
      <c r="BD212" s="481">
        <f t="shared" si="469"/>
        <v>220</v>
      </c>
      <c r="BE212" s="481">
        <f t="shared" si="469"/>
        <v>301</v>
      </c>
      <c r="BF212" s="481">
        <f t="shared" si="469"/>
        <v>193</v>
      </c>
      <c r="BG212" s="483">
        <f t="shared" si="469"/>
        <v>187</v>
      </c>
      <c r="BH212" s="481">
        <f t="shared" si="469"/>
        <v>190</v>
      </c>
      <c r="BI212" s="481">
        <f t="shared" si="432"/>
        <v>189</v>
      </c>
      <c r="BJ212" s="481">
        <f t="shared" si="467"/>
        <v>203</v>
      </c>
      <c r="BK212" s="481">
        <f t="shared" si="467"/>
        <v>263</v>
      </c>
      <c r="BL212" s="481">
        <f t="shared" si="467"/>
        <v>213</v>
      </c>
      <c r="BM212" s="481">
        <f t="shared" si="467"/>
        <v>187</v>
      </c>
      <c r="BN212" s="481">
        <f t="shared" si="467"/>
        <v>201</v>
      </c>
      <c r="BO212" s="481">
        <f t="shared" si="467"/>
        <v>309</v>
      </c>
      <c r="BP212" s="481">
        <f t="shared" si="467"/>
        <v>217</v>
      </c>
      <c r="BQ212" s="481">
        <f t="shared" si="467"/>
        <v>298</v>
      </c>
      <c r="BR212" s="481">
        <f t="shared" si="467"/>
        <v>193</v>
      </c>
      <c r="BS212" s="481">
        <f t="shared" si="467"/>
        <v>187</v>
      </c>
      <c r="BT212" s="481">
        <f t="shared" si="467"/>
        <v>190</v>
      </c>
      <c r="BU212" s="481">
        <f t="shared" si="467"/>
        <v>189</v>
      </c>
      <c r="BV212" s="481">
        <f t="shared" si="467"/>
        <v>204</v>
      </c>
      <c r="BW212" s="481">
        <f t="shared" si="467"/>
        <v>265</v>
      </c>
      <c r="BX212" s="481"/>
      <c r="BY212" s="483">
        <f t="shared" si="449"/>
        <v>6529</v>
      </c>
      <c r="BZ212" s="123"/>
      <c r="CA212" s="123">
        <f t="shared" si="464"/>
        <v>0</v>
      </c>
      <c r="CB212" s="483">
        <f t="shared" si="451"/>
        <v>0</v>
      </c>
      <c r="CC212" s="483">
        <f t="shared" si="452"/>
        <v>0</v>
      </c>
      <c r="CD212" s="483">
        <f t="shared" si="453"/>
        <v>0</v>
      </c>
      <c r="CE212" s="481">
        <f t="shared" si="454"/>
        <v>0</v>
      </c>
      <c r="CF212" s="483">
        <f t="shared" si="455"/>
        <v>1222</v>
      </c>
      <c r="CG212" s="483">
        <f t="shared" si="456"/>
        <v>2654</v>
      </c>
      <c r="CH212" s="483">
        <f t="shared" si="439"/>
        <v>2653</v>
      </c>
      <c r="CI212" s="17"/>
      <c r="CJ212" s="481">
        <f t="shared" si="457"/>
        <v>0</v>
      </c>
      <c r="CK212" s="481">
        <f t="shared" si="458"/>
        <v>0</v>
      </c>
      <c r="CL212" s="481">
        <f t="shared" si="459"/>
        <v>0</v>
      </c>
      <c r="CM212" s="481">
        <f t="shared" si="460"/>
        <v>0</v>
      </c>
      <c r="CN212" s="481">
        <f t="shared" si="461"/>
        <v>0</v>
      </c>
      <c r="CO212" s="483">
        <f t="shared" si="462"/>
        <v>2651</v>
      </c>
      <c r="CP212" s="483">
        <f t="shared" si="440"/>
        <v>2650</v>
      </c>
      <c r="CQ212" s="483">
        <f t="shared" si="463"/>
        <v>1228</v>
      </c>
      <c r="CR212" s="138">
        <f t="shared" si="431"/>
        <v>0</v>
      </c>
      <c r="CS212" s="3"/>
    </row>
    <row r="213" spans="1:97" outlineLevel="1">
      <c r="A213" s="561" t="s">
        <v>163</v>
      </c>
      <c r="B213" s="10">
        <f>'4a 1718 CS PC'!AI59</f>
        <v>0</v>
      </c>
      <c r="C213" s="10">
        <f>'4a 1718 CS PC'!AP59</f>
        <v>4.4999999999999997E-3</v>
      </c>
      <c r="D213" s="10">
        <f>'4b 1819 CS PC'!AJ59</f>
        <v>0</v>
      </c>
      <c r="E213" s="10">
        <f>'4b 1819 CS PC'!AT59</f>
        <v>4.4000000000000003E-3</v>
      </c>
      <c r="F213" s="10">
        <f>'4c 1920 CS PC'!AI59</f>
        <v>0</v>
      </c>
      <c r="G213" s="10">
        <f>'4c 1920 CS PC'!AS59</f>
        <v>4.3E-3</v>
      </c>
      <c r="H213" s="481">
        <f t="shared" si="471"/>
        <v>0</v>
      </c>
      <c r="I213" s="481">
        <f t="shared" si="427"/>
        <v>0</v>
      </c>
      <c r="J213" s="481">
        <f t="shared" si="428"/>
        <v>0</v>
      </c>
      <c r="K213" s="481">
        <f t="shared" si="470"/>
        <v>0</v>
      </c>
      <c r="L213" s="481">
        <f t="shared" si="450"/>
        <v>0</v>
      </c>
      <c r="M213" s="481">
        <f t="shared" si="450"/>
        <v>0</v>
      </c>
      <c r="N213" s="481">
        <f t="shared" si="409"/>
        <v>0</v>
      </c>
      <c r="O213" s="481">
        <f t="shared" si="409"/>
        <v>0</v>
      </c>
      <c r="P213" s="481">
        <f t="shared" si="468"/>
        <v>0</v>
      </c>
      <c r="Q213" s="481">
        <f t="shared" si="468"/>
        <v>0</v>
      </c>
      <c r="R213" s="481">
        <f t="shared" si="468"/>
        <v>0</v>
      </c>
      <c r="S213" s="481">
        <f t="shared" si="468"/>
        <v>0</v>
      </c>
      <c r="T213" s="481">
        <f t="shared" si="468"/>
        <v>0</v>
      </c>
      <c r="U213" s="481">
        <f t="shared" si="468"/>
        <v>0</v>
      </c>
      <c r="V213" s="481">
        <f t="shared" si="468"/>
        <v>0</v>
      </c>
      <c r="W213" s="481">
        <f t="shared" si="468"/>
        <v>0</v>
      </c>
      <c r="X213" s="481">
        <f t="shared" si="468"/>
        <v>0</v>
      </c>
      <c r="Y213" s="481">
        <f t="shared" si="468"/>
        <v>0</v>
      </c>
      <c r="Z213" s="481">
        <f t="shared" si="468"/>
        <v>0</v>
      </c>
      <c r="AA213" s="481">
        <f t="shared" si="468"/>
        <v>0</v>
      </c>
      <c r="AB213" s="481">
        <f t="shared" si="468"/>
        <v>0</v>
      </c>
      <c r="AC213" s="481">
        <f t="shared" si="468"/>
        <v>0</v>
      </c>
      <c r="AD213" s="481">
        <f t="shared" si="468"/>
        <v>0</v>
      </c>
      <c r="AE213" s="481">
        <f t="shared" si="468"/>
        <v>0</v>
      </c>
      <c r="AF213" s="481">
        <f t="shared" si="473"/>
        <v>0</v>
      </c>
      <c r="AG213" s="481">
        <f t="shared" si="473"/>
        <v>0</v>
      </c>
      <c r="AH213" s="481">
        <f t="shared" si="473"/>
        <v>0</v>
      </c>
      <c r="AI213" s="481">
        <f t="shared" si="473"/>
        <v>0</v>
      </c>
      <c r="AJ213" s="481">
        <f t="shared" si="473"/>
        <v>0</v>
      </c>
      <c r="AK213" s="481">
        <f t="shared" si="473"/>
        <v>0</v>
      </c>
      <c r="AL213" s="481">
        <f t="shared" si="473"/>
        <v>0</v>
      </c>
      <c r="AM213" s="481">
        <f t="shared" si="473"/>
        <v>0</v>
      </c>
      <c r="AN213" s="481">
        <f t="shared" si="473"/>
        <v>0</v>
      </c>
      <c r="AO213" s="481">
        <f t="shared" si="473"/>
        <v>0</v>
      </c>
      <c r="AP213" s="481">
        <f t="shared" si="473"/>
        <v>0</v>
      </c>
      <c r="AQ213" s="481">
        <f t="shared" si="473"/>
        <v>0</v>
      </c>
      <c r="AR213" s="481">
        <f t="shared" si="473"/>
        <v>0</v>
      </c>
      <c r="AS213" s="481">
        <f t="shared" si="473"/>
        <v>0</v>
      </c>
      <c r="AT213" s="481">
        <f t="shared" si="469"/>
        <v>48</v>
      </c>
      <c r="AU213" s="481">
        <f t="shared" si="469"/>
        <v>49</v>
      </c>
      <c r="AV213" s="481">
        <f t="shared" si="469"/>
        <v>49</v>
      </c>
      <c r="AW213" s="481">
        <f t="shared" si="469"/>
        <v>48</v>
      </c>
      <c r="AX213" s="481">
        <f t="shared" si="469"/>
        <v>52</v>
      </c>
      <c r="AY213" s="481">
        <f t="shared" si="469"/>
        <v>67</v>
      </c>
      <c r="AZ213" s="481">
        <f t="shared" si="469"/>
        <v>54</v>
      </c>
      <c r="BA213" s="481">
        <f t="shared" si="469"/>
        <v>48</v>
      </c>
      <c r="BB213" s="481">
        <f t="shared" si="469"/>
        <v>51</v>
      </c>
      <c r="BC213" s="481">
        <f t="shared" si="469"/>
        <v>79</v>
      </c>
      <c r="BD213" s="481">
        <f t="shared" si="469"/>
        <v>56</v>
      </c>
      <c r="BE213" s="481">
        <f t="shared" si="469"/>
        <v>77</v>
      </c>
      <c r="BF213" s="481">
        <f t="shared" si="469"/>
        <v>49</v>
      </c>
      <c r="BG213" s="483">
        <f t="shared" si="469"/>
        <v>48</v>
      </c>
      <c r="BH213" s="481">
        <f t="shared" si="469"/>
        <v>49</v>
      </c>
      <c r="BI213" s="481">
        <f t="shared" si="432"/>
        <v>48</v>
      </c>
      <c r="BJ213" s="481">
        <f t="shared" ref="BJ213:BW213" si="474">ROUND(((BJ$156)*$G213),0)</f>
        <v>52</v>
      </c>
      <c r="BK213" s="481">
        <f t="shared" si="474"/>
        <v>67</v>
      </c>
      <c r="BL213" s="481">
        <f t="shared" si="474"/>
        <v>55</v>
      </c>
      <c r="BM213" s="481">
        <f t="shared" si="474"/>
        <v>48</v>
      </c>
      <c r="BN213" s="481">
        <f t="shared" si="474"/>
        <v>51</v>
      </c>
      <c r="BO213" s="481">
        <f t="shared" si="474"/>
        <v>79</v>
      </c>
      <c r="BP213" s="481">
        <f t="shared" si="474"/>
        <v>56</v>
      </c>
      <c r="BQ213" s="481">
        <f t="shared" si="474"/>
        <v>76</v>
      </c>
      <c r="BR213" s="481">
        <f t="shared" si="474"/>
        <v>49</v>
      </c>
      <c r="BS213" s="481">
        <f t="shared" si="474"/>
        <v>48</v>
      </c>
      <c r="BT213" s="481">
        <f t="shared" si="474"/>
        <v>49</v>
      </c>
      <c r="BU213" s="481">
        <f t="shared" si="474"/>
        <v>48</v>
      </c>
      <c r="BV213" s="481">
        <f t="shared" si="474"/>
        <v>52</v>
      </c>
      <c r="BW213" s="481">
        <f t="shared" si="474"/>
        <v>68</v>
      </c>
      <c r="BX213" s="481"/>
      <c r="BY213" s="481">
        <f t="shared" si="449"/>
        <v>1670</v>
      </c>
      <c r="BZ213" s="123"/>
      <c r="CA213" s="123">
        <f t="shared" si="464"/>
        <v>0</v>
      </c>
      <c r="CB213" s="483">
        <f t="shared" si="451"/>
        <v>0</v>
      </c>
      <c r="CC213" s="483">
        <f t="shared" si="452"/>
        <v>0</v>
      </c>
      <c r="CD213" s="483">
        <f t="shared" si="453"/>
        <v>0</v>
      </c>
      <c r="CE213" s="481">
        <f t="shared" si="454"/>
        <v>0</v>
      </c>
      <c r="CF213" s="483">
        <f t="shared" si="455"/>
        <v>313</v>
      </c>
      <c r="CG213" s="483">
        <f t="shared" si="456"/>
        <v>678</v>
      </c>
      <c r="CH213" s="483">
        <f t="shared" si="439"/>
        <v>679</v>
      </c>
      <c r="CI213" s="17"/>
      <c r="CJ213" s="481">
        <f t="shared" si="457"/>
        <v>0</v>
      </c>
      <c r="CK213" s="481">
        <f t="shared" si="458"/>
        <v>0</v>
      </c>
      <c r="CL213" s="481">
        <f t="shared" si="459"/>
        <v>0</v>
      </c>
      <c r="CM213" s="481">
        <f t="shared" si="460"/>
        <v>0</v>
      </c>
      <c r="CN213" s="481">
        <f t="shared" si="461"/>
        <v>0</v>
      </c>
      <c r="CO213" s="483">
        <f t="shared" si="462"/>
        <v>678</v>
      </c>
      <c r="CP213" s="483">
        <f t="shared" si="440"/>
        <v>678</v>
      </c>
      <c r="CQ213" s="481">
        <f t="shared" si="463"/>
        <v>314</v>
      </c>
      <c r="CR213" s="138">
        <f t="shared" si="431"/>
        <v>0</v>
      </c>
      <c r="CS213" s="3"/>
    </row>
    <row r="214" spans="1:97" outlineLevel="1">
      <c r="A214" s="561" t="s">
        <v>164</v>
      </c>
      <c r="B214" s="10">
        <f>'4a 1718 CS PC'!AI60</f>
        <v>4.3E-3</v>
      </c>
      <c r="C214" s="10">
        <f>'4a 1718 CS PC'!AP60</f>
        <v>2.5999999999999999E-3</v>
      </c>
      <c r="D214" s="10">
        <f>'4b 1819 CS PC'!AJ60</f>
        <v>4.4000000000000003E-3</v>
      </c>
      <c r="E214" s="10">
        <f>'4b 1819 CS PC'!AT60</f>
        <v>2.7000000000000001E-3</v>
      </c>
      <c r="F214" s="10">
        <f>'4c 1920 CS PC'!AI60</f>
        <v>4.4999999999999997E-3</v>
      </c>
      <c r="G214" s="10">
        <f>'4c 1920 CS PC'!AS60</f>
        <v>2.7000000000000001E-3</v>
      </c>
      <c r="H214" s="481">
        <f t="shared" si="471"/>
        <v>0</v>
      </c>
      <c r="I214" s="481">
        <f t="shared" si="427"/>
        <v>0</v>
      </c>
      <c r="J214" s="481">
        <f t="shared" si="428"/>
        <v>0</v>
      </c>
      <c r="K214" s="481">
        <f t="shared" si="470"/>
        <v>0</v>
      </c>
      <c r="L214" s="481">
        <f t="shared" si="450"/>
        <v>0</v>
      </c>
      <c r="M214" s="481">
        <f t="shared" si="450"/>
        <v>0</v>
      </c>
      <c r="N214" s="481">
        <f t="shared" si="409"/>
        <v>0</v>
      </c>
      <c r="O214" s="481">
        <f t="shared" si="409"/>
        <v>0</v>
      </c>
      <c r="P214" s="481">
        <f t="shared" si="468"/>
        <v>0</v>
      </c>
      <c r="Q214" s="481">
        <f t="shared" si="468"/>
        <v>0</v>
      </c>
      <c r="R214" s="481">
        <f t="shared" si="468"/>
        <v>0</v>
      </c>
      <c r="S214" s="481">
        <f t="shared" si="468"/>
        <v>27</v>
      </c>
      <c r="T214" s="481">
        <f t="shared" si="468"/>
        <v>22</v>
      </c>
      <c r="U214" s="481">
        <f t="shared" si="468"/>
        <v>20</v>
      </c>
      <c r="V214" s="481">
        <f t="shared" si="468"/>
        <v>19</v>
      </c>
      <c r="W214" s="481">
        <f t="shared" si="468"/>
        <v>20</v>
      </c>
      <c r="X214" s="481">
        <f t="shared" si="468"/>
        <v>20</v>
      </c>
      <c r="Y214" s="481">
        <f t="shared" si="468"/>
        <v>20</v>
      </c>
      <c r="Z214" s="481">
        <f t="shared" si="468"/>
        <v>21</v>
      </c>
      <c r="AA214" s="481">
        <f t="shared" si="468"/>
        <v>32</v>
      </c>
      <c r="AB214" s="481">
        <f t="shared" si="468"/>
        <v>27</v>
      </c>
      <c r="AC214" s="481">
        <f t="shared" si="468"/>
        <v>24</v>
      </c>
      <c r="AD214" s="481">
        <f t="shared" si="468"/>
        <v>27</v>
      </c>
      <c r="AE214" s="481">
        <f t="shared" si="468"/>
        <v>52</v>
      </c>
      <c r="AF214" s="481">
        <f t="shared" si="473"/>
        <v>31</v>
      </c>
      <c r="AG214" s="481">
        <f t="shared" si="473"/>
        <v>44</v>
      </c>
      <c r="AH214" s="481">
        <f t="shared" si="473"/>
        <v>27</v>
      </c>
      <c r="AI214" s="481">
        <f t="shared" si="473"/>
        <v>27</v>
      </c>
      <c r="AJ214" s="481">
        <f t="shared" si="473"/>
        <v>27</v>
      </c>
      <c r="AK214" s="481">
        <f t="shared" si="473"/>
        <v>27</v>
      </c>
      <c r="AL214" s="481">
        <f t="shared" si="473"/>
        <v>29</v>
      </c>
      <c r="AM214" s="481">
        <f t="shared" si="473"/>
        <v>38</v>
      </c>
      <c r="AN214" s="481">
        <f t="shared" si="473"/>
        <v>32</v>
      </c>
      <c r="AO214" s="481">
        <f t="shared" si="473"/>
        <v>28</v>
      </c>
      <c r="AP214" s="481">
        <f t="shared" si="473"/>
        <v>30</v>
      </c>
      <c r="AQ214" s="481">
        <f t="shared" si="473"/>
        <v>55</v>
      </c>
      <c r="AR214" s="481">
        <f t="shared" si="473"/>
        <v>35</v>
      </c>
      <c r="AS214" s="481">
        <f t="shared" si="473"/>
        <v>46</v>
      </c>
      <c r="AT214" s="481">
        <f t="shared" ref="AT214:BW214" si="475">ROUND(((AT$156)*$G214),0)</f>
        <v>30</v>
      </c>
      <c r="AU214" s="481">
        <f t="shared" si="475"/>
        <v>31</v>
      </c>
      <c r="AV214" s="481">
        <f t="shared" si="475"/>
        <v>30</v>
      </c>
      <c r="AW214" s="481">
        <f t="shared" si="475"/>
        <v>30</v>
      </c>
      <c r="AX214" s="481">
        <f t="shared" si="475"/>
        <v>33</v>
      </c>
      <c r="AY214" s="481">
        <f t="shared" si="475"/>
        <v>42</v>
      </c>
      <c r="AZ214" s="481">
        <f t="shared" si="475"/>
        <v>34</v>
      </c>
      <c r="BA214" s="481">
        <f t="shared" si="475"/>
        <v>30</v>
      </c>
      <c r="BB214" s="481">
        <f t="shared" si="475"/>
        <v>32</v>
      </c>
      <c r="BC214" s="481">
        <f t="shared" si="475"/>
        <v>49</v>
      </c>
      <c r="BD214" s="481">
        <f t="shared" si="475"/>
        <v>35</v>
      </c>
      <c r="BE214" s="481">
        <f t="shared" si="475"/>
        <v>48</v>
      </c>
      <c r="BF214" s="481">
        <f t="shared" si="475"/>
        <v>31</v>
      </c>
      <c r="BG214" s="483">
        <f t="shared" si="475"/>
        <v>30</v>
      </c>
      <c r="BH214" s="481">
        <f t="shared" si="475"/>
        <v>31</v>
      </c>
      <c r="BI214" s="481">
        <f t="shared" si="432"/>
        <v>30</v>
      </c>
      <c r="BJ214" s="481">
        <f t="shared" si="475"/>
        <v>33</v>
      </c>
      <c r="BK214" s="481">
        <f t="shared" si="475"/>
        <v>42</v>
      </c>
      <c r="BL214" s="481">
        <f t="shared" si="475"/>
        <v>34</v>
      </c>
      <c r="BM214" s="481">
        <f t="shared" si="475"/>
        <v>30</v>
      </c>
      <c r="BN214" s="481">
        <f t="shared" si="475"/>
        <v>32</v>
      </c>
      <c r="BO214" s="481">
        <f t="shared" si="475"/>
        <v>50</v>
      </c>
      <c r="BP214" s="481">
        <f t="shared" si="475"/>
        <v>35</v>
      </c>
      <c r="BQ214" s="481">
        <f t="shared" si="475"/>
        <v>48</v>
      </c>
      <c r="BR214" s="481">
        <f t="shared" si="475"/>
        <v>31</v>
      </c>
      <c r="BS214" s="481">
        <f t="shared" si="475"/>
        <v>30</v>
      </c>
      <c r="BT214" s="481">
        <f t="shared" si="475"/>
        <v>31</v>
      </c>
      <c r="BU214" s="481">
        <f t="shared" si="475"/>
        <v>30</v>
      </c>
      <c r="BV214" s="481">
        <f t="shared" si="475"/>
        <v>33</v>
      </c>
      <c r="BW214" s="481">
        <f t="shared" si="475"/>
        <v>43</v>
      </c>
      <c r="BX214" s="481"/>
      <c r="BY214" s="481">
        <f t="shared" si="449"/>
        <v>1855</v>
      </c>
      <c r="BZ214" s="123"/>
      <c r="CA214" s="123">
        <f t="shared" si="464"/>
        <v>0</v>
      </c>
      <c r="CB214" s="483">
        <f t="shared" si="451"/>
        <v>0</v>
      </c>
      <c r="CC214" s="483">
        <f t="shared" si="452"/>
        <v>0</v>
      </c>
      <c r="CD214" s="483">
        <f t="shared" si="453"/>
        <v>201</v>
      </c>
      <c r="CE214" s="481">
        <f t="shared" si="454"/>
        <v>380</v>
      </c>
      <c r="CF214" s="483">
        <f t="shared" si="455"/>
        <v>422</v>
      </c>
      <c r="CG214" s="483">
        <f t="shared" si="456"/>
        <v>425</v>
      </c>
      <c r="CH214" s="483">
        <f t="shared" si="439"/>
        <v>427</v>
      </c>
      <c r="CI214" s="17"/>
      <c r="CJ214" s="481">
        <f t="shared" si="457"/>
        <v>0</v>
      </c>
      <c r="CK214" s="481">
        <f t="shared" si="458"/>
        <v>0</v>
      </c>
      <c r="CL214" s="481">
        <f t="shared" si="459"/>
        <v>69</v>
      </c>
      <c r="CM214" s="481">
        <f t="shared" si="460"/>
        <v>337</v>
      </c>
      <c r="CN214" s="481">
        <f t="shared" si="461"/>
        <v>401</v>
      </c>
      <c r="CO214" s="481">
        <f t="shared" si="462"/>
        <v>424</v>
      </c>
      <c r="CP214" s="483">
        <f t="shared" si="440"/>
        <v>426</v>
      </c>
      <c r="CQ214" s="481">
        <f t="shared" si="463"/>
        <v>198</v>
      </c>
      <c r="CR214" s="138">
        <f t="shared" si="431"/>
        <v>0</v>
      </c>
      <c r="CS214" s="3"/>
    </row>
    <row r="215" spans="1:97">
      <c r="A215" s="570" t="s">
        <v>85</v>
      </c>
      <c r="B215" s="578">
        <v>1</v>
      </c>
      <c r="C215" s="578">
        <f t="shared" ref="C215:K215" si="476">SUM(C157:C214)</f>
        <v>0.99999999999999978</v>
      </c>
      <c r="D215" s="578">
        <f t="shared" si="476"/>
        <v>0.99999999999999967</v>
      </c>
      <c r="E215" s="578">
        <f t="shared" si="476"/>
        <v>0.99999999999999978</v>
      </c>
      <c r="F215" s="578">
        <f t="shared" si="476"/>
        <v>0.99999999999999989</v>
      </c>
      <c r="G215" s="578">
        <f t="shared" si="476"/>
        <v>0.99999999999999989</v>
      </c>
      <c r="H215" s="486">
        <f t="shared" si="476"/>
        <v>0</v>
      </c>
      <c r="I215" s="486">
        <f t="shared" si="476"/>
        <v>0</v>
      </c>
      <c r="J215" s="486">
        <f t="shared" si="476"/>
        <v>0</v>
      </c>
      <c r="K215" s="486">
        <f t="shared" si="476"/>
        <v>0</v>
      </c>
      <c r="L215" s="486">
        <f>SUM(L157:L214)</f>
        <v>0</v>
      </c>
      <c r="M215" s="486">
        <f>SUM(M157:M214)</f>
        <v>0</v>
      </c>
      <c r="N215" s="486">
        <f>SUM(N157:N214)</f>
        <v>0</v>
      </c>
      <c r="O215" s="486">
        <f>SUM(O157:O214)</f>
        <v>0</v>
      </c>
      <c r="P215" s="486">
        <f t="shared" ref="P215:BC215" si="477">SUM(P157:P214)</f>
        <v>0</v>
      </c>
      <c r="Q215" s="486">
        <f t="shared" si="477"/>
        <v>0</v>
      </c>
      <c r="R215" s="486">
        <f t="shared" si="477"/>
        <v>0</v>
      </c>
      <c r="S215" s="486">
        <f t="shared" si="477"/>
        <v>5930</v>
      </c>
      <c r="T215" s="486">
        <f t="shared" si="477"/>
        <v>4928</v>
      </c>
      <c r="U215" s="486">
        <f t="shared" si="477"/>
        <v>4470</v>
      </c>
      <c r="V215" s="486">
        <f t="shared" si="477"/>
        <v>4271</v>
      </c>
      <c r="W215" s="486">
        <f t="shared" si="477"/>
        <v>4456</v>
      </c>
      <c r="X215" s="486">
        <f t="shared" si="477"/>
        <v>4339</v>
      </c>
      <c r="Y215" s="486">
        <f t="shared" si="477"/>
        <v>4372</v>
      </c>
      <c r="Z215" s="486">
        <f t="shared" si="477"/>
        <v>4693</v>
      </c>
      <c r="AA215" s="486">
        <f t="shared" si="477"/>
        <v>7120</v>
      </c>
      <c r="AB215" s="486">
        <f t="shared" si="477"/>
        <v>6080</v>
      </c>
      <c r="AC215" s="486">
        <f t="shared" si="477"/>
        <v>5355</v>
      </c>
      <c r="AD215" s="486">
        <f t="shared" si="477"/>
        <v>5889</v>
      </c>
      <c r="AE215" s="486">
        <f t="shared" si="477"/>
        <v>11570</v>
      </c>
      <c r="AF215" s="486">
        <f t="shared" si="477"/>
        <v>6978</v>
      </c>
      <c r="AG215" s="486">
        <f t="shared" si="477"/>
        <v>9801</v>
      </c>
      <c r="AH215" s="486">
        <f t="shared" si="477"/>
        <v>6045</v>
      </c>
      <c r="AI215" s="486">
        <f t="shared" si="477"/>
        <v>5981</v>
      </c>
      <c r="AJ215" s="486">
        <f t="shared" si="477"/>
        <v>5962</v>
      </c>
      <c r="AK215" s="486">
        <f t="shared" si="477"/>
        <v>5911</v>
      </c>
      <c r="AL215" s="486">
        <f t="shared" si="477"/>
        <v>6452</v>
      </c>
      <c r="AM215" s="486">
        <f t="shared" si="477"/>
        <v>8492</v>
      </c>
      <c r="AN215" s="486">
        <f t="shared" si="477"/>
        <v>7162</v>
      </c>
      <c r="AO215" s="486">
        <f t="shared" si="477"/>
        <v>6239</v>
      </c>
      <c r="AP215" s="486">
        <f t="shared" si="477"/>
        <v>6773</v>
      </c>
      <c r="AQ215" s="486">
        <f t="shared" si="477"/>
        <v>12140</v>
      </c>
      <c r="AR215" s="486">
        <f t="shared" si="477"/>
        <v>7692</v>
      </c>
      <c r="AS215" s="486">
        <f t="shared" si="477"/>
        <v>10321</v>
      </c>
      <c r="AT215" s="486">
        <f t="shared" si="477"/>
        <v>11118</v>
      </c>
      <c r="AU215" s="486">
        <f t="shared" si="477"/>
        <v>11379</v>
      </c>
      <c r="AV215" s="486">
        <f t="shared" si="477"/>
        <v>11288</v>
      </c>
      <c r="AW215" s="486">
        <f t="shared" si="477"/>
        <v>11213</v>
      </c>
      <c r="AX215" s="486">
        <f t="shared" si="477"/>
        <v>12069</v>
      </c>
      <c r="AY215" s="486">
        <f t="shared" si="477"/>
        <v>15678</v>
      </c>
      <c r="AZ215" s="486">
        <f t="shared" si="477"/>
        <v>12674</v>
      </c>
      <c r="BA215" s="486">
        <f t="shared" si="477"/>
        <v>11115</v>
      </c>
      <c r="BB215" s="486">
        <f t="shared" si="477"/>
        <v>11953</v>
      </c>
      <c r="BC215" s="486">
        <f t="shared" si="477"/>
        <v>18292</v>
      </c>
      <c r="BD215" s="486">
        <f t="shared" ref="BD215:BW215" si="478">SUM(BD157:BD214)</f>
        <v>13108</v>
      </c>
      <c r="BE215" s="486">
        <f t="shared" si="478"/>
        <v>17932</v>
      </c>
      <c r="BF215" s="486">
        <f t="shared" si="478"/>
        <v>11464</v>
      </c>
      <c r="BG215" s="486">
        <f t="shared" si="478"/>
        <v>11131</v>
      </c>
      <c r="BH215" s="486">
        <f t="shared" si="478"/>
        <v>11306</v>
      </c>
      <c r="BI215" s="486">
        <f t="shared" si="478"/>
        <v>11242</v>
      </c>
      <c r="BJ215" s="486">
        <f t="shared" si="478"/>
        <v>12072</v>
      </c>
      <c r="BK215" s="486">
        <f t="shared" si="478"/>
        <v>15651</v>
      </c>
      <c r="BL215" s="486">
        <f t="shared" si="478"/>
        <v>12708</v>
      </c>
      <c r="BM215" s="486">
        <f t="shared" si="478"/>
        <v>11102</v>
      </c>
      <c r="BN215" s="486">
        <f t="shared" si="478"/>
        <v>11953</v>
      </c>
      <c r="BO215" s="486">
        <f t="shared" si="478"/>
        <v>18386</v>
      </c>
      <c r="BP215" s="486">
        <f t="shared" si="478"/>
        <v>12923</v>
      </c>
      <c r="BQ215" s="486">
        <f t="shared" si="478"/>
        <v>17760</v>
      </c>
      <c r="BR215" s="486">
        <f t="shared" si="478"/>
        <v>11464</v>
      </c>
      <c r="BS215" s="486">
        <f t="shared" si="478"/>
        <v>11131</v>
      </c>
      <c r="BT215" s="486">
        <f t="shared" si="478"/>
        <v>11306</v>
      </c>
      <c r="BU215" s="486">
        <f>SUM(BU157:BU214)</f>
        <v>11242</v>
      </c>
      <c r="BV215" s="486">
        <f t="shared" si="478"/>
        <v>12170</v>
      </c>
      <c r="BW215" s="486">
        <f t="shared" si="478"/>
        <v>15753</v>
      </c>
      <c r="BX215" s="486"/>
      <c r="BY215" s="486">
        <f>SUM(BY157:BY214)</f>
        <v>568005</v>
      </c>
      <c r="BZ215" s="123"/>
      <c r="CA215" s="123"/>
      <c r="CB215" s="486">
        <f>SUM(CB157:CB214)</f>
        <v>0</v>
      </c>
      <c r="CC215" s="486">
        <f t="shared" ref="CC215:CH215" si="479">SUM(CC157:CC214)</f>
        <v>0</v>
      </c>
      <c r="CD215" s="486">
        <f t="shared" si="479"/>
        <v>44580</v>
      </c>
      <c r="CE215" s="486">
        <f t="shared" si="479"/>
        <v>84516</v>
      </c>
      <c r="CF215" s="486">
        <f t="shared" si="479"/>
        <v>123072</v>
      </c>
      <c r="CG215" s="486">
        <f t="shared" si="479"/>
        <v>157940</v>
      </c>
      <c r="CH215" s="486">
        <f t="shared" si="479"/>
        <v>157898</v>
      </c>
      <c r="CI215" s="17"/>
      <c r="CJ215" s="486">
        <f t="shared" ref="CJ215:CQ215" si="480">SUM(CJ157:CJ214)</f>
        <v>0</v>
      </c>
      <c r="CK215" s="486">
        <f t="shared" si="480"/>
        <v>0</v>
      </c>
      <c r="CL215" s="486">
        <f t="shared" si="480"/>
        <v>15328</v>
      </c>
      <c r="CM215" s="486">
        <f t="shared" si="480"/>
        <v>74925</v>
      </c>
      <c r="CN215" s="486">
        <f t="shared" si="480"/>
        <v>89170</v>
      </c>
      <c r="CO215" s="486">
        <f t="shared" si="480"/>
        <v>157819</v>
      </c>
      <c r="CP215" s="486">
        <f t="shared" si="480"/>
        <v>157698</v>
      </c>
      <c r="CQ215" s="486">
        <f t="shared" si="480"/>
        <v>73066</v>
      </c>
      <c r="CR215" s="138"/>
    </row>
    <row r="216" spans="1:97" s="3" customFormat="1" hidden="1">
      <c r="A216" s="113"/>
      <c r="B216" s="113"/>
      <c r="C216" s="114"/>
      <c r="D216" s="114"/>
      <c r="E216" s="114"/>
      <c r="F216" s="114"/>
      <c r="G216" s="114"/>
      <c r="H216" s="11"/>
      <c r="I216" s="11"/>
      <c r="J216" s="11">
        <f t="shared" ref="J216:O216" si="481">J156-J215</f>
        <v>0</v>
      </c>
      <c r="K216" s="11">
        <f t="shared" si="481"/>
        <v>0</v>
      </c>
      <c r="L216" s="11">
        <f t="shared" si="481"/>
        <v>0</v>
      </c>
      <c r="M216" s="11">
        <f t="shared" si="481"/>
        <v>0</v>
      </c>
      <c r="N216" s="11">
        <f t="shared" si="481"/>
        <v>0</v>
      </c>
      <c r="O216" s="11">
        <f t="shared" si="481"/>
        <v>0</v>
      </c>
      <c r="P216" s="11">
        <f t="shared" ref="P216:BD216" si="482">P156-P215</f>
        <v>0</v>
      </c>
      <c r="Q216" s="11">
        <f t="shared" si="482"/>
        <v>0</v>
      </c>
      <c r="R216" s="11">
        <f t="shared" si="482"/>
        <v>0</v>
      </c>
      <c r="S216" s="11">
        <f t="shared" si="482"/>
        <v>0</v>
      </c>
      <c r="T216" s="11">
        <f t="shared" si="482"/>
        <v>0</v>
      </c>
      <c r="U216" s="11">
        <f t="shared" si="482"/>
        <v>0</v>
      </c>
      <c r="V216" s="11">
        <f t="shared" si="482"/>
        <v>0</v>
      </c>
      <c r="W216" s="11">
        <f t="shared" si="482"/>
        <v>0</v>
      </c>
      <c r="X216" s="11">
        <f t="shared" si="482"/>
        <v>0</v>
      </c>
      <c r="Y216" s="11">
        <f t="shared" si="482"/>
        <v>0</v>
      </c>
      <c r="Z216" s="11">
        <f t="shared" si="482"/>
        <v>0</v>
      </c>
      <c r="AA216" s="11">
        <f t="shared" si="482"/>
        <v>0</v>
      </c>
      <c r="AB216" s="11">
        <f t="shared" si="482"/>
        <v>0</v>
      </c>
      <c r="AC216" s="11">
        <f t="shared" si="482"/>
        <v>0</v>
      </c>
      <c r="AD216" s="11">
        <f t="shared" si="482"/>
        <v>0</v>
      </c>
      <c r="AE216" s="11">
        <f t="shared" si="482"/>
        <v>0</v>
      </c>
      <c r="AF216" s="11">
        <f t="shared" si="482"/>
        <v>0</v>
      </c>
      <c r="AG216" s="11">
        <f t="shared" si="482"/>
        <v>0</v>
      </c>
      <c r="AH216" s="11">
        <f t="shared" si="482"/>
        <v>0</v>
      </c>
      <c r="AI216" s="11">
        <f t="shared" si="482"/>
        <v>0</v>
      </c>
      <c r="AJ216" s="11">
        <f t="shared" si="482"/>
        <v>0</v>
      </c>
      <c r="AK216" s="11">
        <f t="shared" si="482"/>
        <v>0</v>
      </c>
      <c r="AL216" s="11">
        <f t="shared" si="482"/>
        <v>0</v>
      </c>
      <c r="AM216" s="11">
        <f t="shared" si="482"/>
        <v>0</v>
      </c>
      <c r="AN216" s="11">
        <f t="shared" si="482"/>
        <v>0</v>
      </c>
      <c r="AO216" s="11">
        <f t="shared" si="482"/>
        <v>0</v>
      </c>
      <c r="AP216" s="11">
        <f t="shared" si="482"/>
        <v>0</v>
      </c>
      <c r="AQ216" s="11">
        <f t="shared" si="482"/>
        <v>0</v>
      </c>
      <c r="AR216" s="11">
        <f t="shared" si="482"/>
        <v>0</v>
      </c>
      <c r="AS216" s="11">
        <f t="shared" si="482"/>
        <v>0</v>
      </c>
      <c r="AT216" s="11">
        <f t="shared" si="482"/>
        <v>0</v>
      </c>
      <c r="AU216" s="11">
        <f t="shared" si="482"/>
        <v>0</v>
      </c>
      <c r="AV216" s="11">
        <f t="shared" si="482"/>
        <v>0</v>
      </c>
      <c r="AW216" s="11">
        <f t="shared" si="482"/>
        <v>0</v>
      </c>
      <c r="AX216" s="11">
        <f t="shared" si="482"/>
        <v>0</v>
      </c>
      <c r="AY216" s="11">
        <f t="shared" si="482"/>
        <v>0</v>
      </c>
      <c r="AZ216" s="11">
        <f t="shared" si="482"/>
        <v>0</v>
      </c>
      <c r="BA216" s="11">
        <f t="shared" si="482"/>
        <v>0</v>
      </c>
      <c r="BB216" s="11">
        <f t="shared" si="482"/>
        <v>0</v>
      </c>
      <c r="BC216" s="11">
        <f t="shared" si="482"/>
        <v>0</v>
      </c>
      <c r="BD216" s="11">
        <f t="shared" si="482"/>
        <v>0</v>
      </c>
      <c r="BE216" s="11">
        <f t="shared" ref="BE216:BY216" si="483">BE156-BE215</f>
        <v>0</v>
      </c>
      <c r="BF216" s="11">
        <f t="shared" si="483"/>
        <v>0</v>
      </c>
      <c r="BG216" s="11">
        <f t="shared" si="483"/>
        <v>0</v>
      </c>
      <c r="BH216" s="11">
        <f t="shared" si="483"/>
        <v>0</v>
      </c>
      <c r="BI216" s="11">
        <f t="shared" si="483"/>
        <v>0</v>
      </c>
      <c r="BJ216" s="11">
        <f t="shared" si="483"/>
        <v>0</v>
      </c>
      <c r="BK216" s="11">
        <f t="shared" si="483"/>
        <v>0</v>
      </c>
      <c r="BL216" s="11">
        <f t="shared" si="483"/>
        <v>0</v>
      </c>
      <c r="BM216" s="11">
        <f t="shared" si="483"/>
        <v>0</v>
      </c>
      <c r="BN216" s="11">
        <f t="shared" si="483"/>
        <v>0</v>
      </c>
      <c r="BO216" s="11">
        <f t="shared" si="483"/>
        <v>0</v>
      </c>
      <c r="BP216" s="11">
        <f t="shared" si="483"/>
        <v>0</v>
      </c>
      <c r="BQ216" s="11">
        <f t="shared" si="483"/>
        <v>0</v>
      </c>
      <c r="BR216" s="11">
        <f t="shared" si="483"/>
        <v>0</v>
      </c>
      <c r="BS216" s="11">
        <f t="shared" si="483"/>
        <v>0</v>
      </c>
      <c r="BT216" s="11">
        <f t="shared" si="483"/>
        <v>0</v>
      </c>
      <c r="BU216" s="11">
        <f>BU156-BU215</f>
        <v>0</v>
      </c>
      <c r="BV216" s="11">
        <f t="shared" si="483"/>
        <v>0</v>
      </c>
      <c r="BW216" s="11">
        <f t="shared" si="483"/>
        <v>0</v>
      </c>
      <c r="BX216" s="11"/>
      <c r="BY216" s="11">
        <f t="shared" si="483"/>
        <v>0</v>
      </c>
      <c r="BZ216" s="11"/>
      <c r="CA216" s="11"/>
      <c r="CB216" s="11">
        <f t="shared" ref="CB216:CQ216" si="484">CB156-CB215</f>
        <v>0</v>
      </c>
      <c r="CC216" s="11">
        <f t="shared" si="484"/>
        <v>0</v>
      </c>
      <c r="CD216" s="11">
        <f t="shared" si="484"/>
        <v>0</v>
      </c>
      <c r="CE216" s="11">
        <f t="shared" si="484"/>
        <v>0</v>
      </c>
      <c r="CF216" s="11">
        <f t="shared" si="484"/>
        <v>0</v>
      </c>
      <c r="CG216" s="11">
        <f t="shared" si="484"/>
        <v>0</v>
      </c>
      <c r="CH216" s="11">
        <f t="shared" si="484"/>
        <v>0</v>
      </c>
      <c r="CI216" s="11"/>
      <c r="CJ216" s="11">
        <f t="shared" si="484"/>
        <v>0</v>
      </c>
      <c r="CK216" s="11">
        <f t="shared" si="484"/>
        <v>0</v>
      </c>
      <c r="CL216" s="11">
        <f t="shared" si="484"/>
        <v>0</v>
      </c>
      <c r="CM216" s="11">
        <f t="shared" si="484"/>
        <v>0</v>
      </c>
      <c r="CN216" s="11">
        <f t="shared" si="484"/>
        <v>0</v>
      </c>
      <c r="CO216" s="11">
        <f t="shared" si="484"/>
        <v>0</v>
      </c>
      <c r="CP216" s="11">
        <f t="shared" si="484"/>
        <v>0</v>
      </c>
      <c r="CQ216" s="11">
        <f t="shared" si="484"/>
        <v>0</v>
      </c>
      <c r="CR216" s="138"/>
    </row>
    <row r="217" spans="1:97" s="3" customFormat="1" hidden="1">
      <c r="A217" s="113"/>
      <c r="B217" s="113"/>
      <c r="C217" s="114"/>
      <c r="D217" s="114"/>
      <c r="E217" s="114"/>
      <c r="F217" s="114"/>
      <c r="G217" s="114"/>
      <c r="H217" s="11"/>
      <c r="I217" s="11"/>
      <c r="J217" s="11"/>
      <c r="K217" s="11"/>
      <c r="L217" s="11"/>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c r="AK217" s="11"/>
      <c r="AL217" s="11"/>
      <c r="AM217" s="11"/>
      <c r="AN217" s="11"/>
      <c r="AO217" s="11"/>
      <c r="AP217" s="11"/>
      <c r="AQ217" s="11"/>
      <c r="AR217" s="11"/>
      <c r="AS217" s="11"/>
      <c r="AT217" s="11"/>
      <c r="AU217" s="11"/>
      <c r="AV217" s="11"/>
      <c r="AW217" s="11"/>
      <c r="AX217" s="11"/>
      <c r="AY217" s="11"/>
      <c r="AZ217" s="11"/>
      <c r="BA217" s="11"/>
      <c r="BB217" s="11"/>
      <c r="BC217" s="11"/>
      <c r="BD217" s="11"/>
      <c r="BE217" s="11"/>
      <c r="BF217" s="11"/>
      <c r="BG217" s="11"/>
      <c r="BH217" s="11"/>
      <c r="BI217" s="11"/>
      <c r="BJ217" s="11"/>
      <c r="BK217" s="11"/>
      <c r="BL217" s="11"/>
      <c r="BM217" s="11"/>
      <c r="BN217" s="11"/>
      <c r="BO217" s="11"/>
      <c r="BP217" s="11"/>
      <c r="BQ217" s="11"/>
      <c r="BR217" s="11"/>
      <c r="BS217" s="11"/>
      <c r="BT217" s="11"/>
      <c r="BU217" s="11"/>
      <c r="BV217" s="11"/>
      <c r="BW217" s="11"/>
      <c r="BX217" s="11"/>
      <c r="BY217" s="11"/>
      <c r="BZ217" s="11"/>
      <c r="CA217" s="11"/>
      <c r="CB217" s="11"/>
      <c r="CC217" s="11"/>
      <c r="CD217" s="11"/>
      <c r="CE217" s="11"/>
      <c r="CF217" s="11"/>
      <c r="CG217" s="11"/>
      <c r="CH217" s="11"/>
      <c r="CI217" s="11"/>
      <c r="CJ217" s="11"/>
      <c r="CK217" s="11"/>
      <c r="CL217" s="11"/>
      <c r="CM217" s="11"/>
      <c r="CN217" s="11"/>
      <c r="CO217" s="11"/>
      <c r="CP217" s="11"/>
      <c r="CQ217" s="11"/>
      <c r="CR217" s="138"/>
    </row>
    <row r="218" spans="1:97" s="3" customFormat="1">
      <c r="A218" s="113"/>
      <c r="B218" s="113"/>
      <c r="C218" s="114"/>
      <c r="D218" s="114"/>
      <c r="E218" s="114"/>
      <c r="F218" s="114"/>
      <c r="G218" s="114"/>
      <c r="H218" s="11"/>
      <c r="I218" s="11"/>
      <c r="J218" s="11"/>
      <c r="K218" s="11"/>
      <c r="L218" s="11"/>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c r="AK218" s="11"/>
      <c r="AL218" s="11"/>
      <c r="AM218" s="11"/>
      <c r="AN218" s="11"/>
      <c r="AO218" s="11"/>
      <c r="AP218" s="11"/>
      <c r="AQ218" s="11"/>
      <c r="AR218" s="11"/>
      <c r="AS218" s="11"/>
      <c r="AT218" s="11"/>
      <c r="AU218" s="11"/>
      <c r="AV218" s="11"/>
      <c r="AW218" s="11"/>
      <c r="AX218" s="11"/>
      <c r="AY218" s="11"/>
      <c r="AZ218" s="11"/>
      <c r="BA218" s="11"/>
      <c r="BB218" s="11"/>
      <c r="BC218" s="11"/>
      <c r="BD218" s="11"/>
      <c r="BE218" s="11"/>
      <c r="BF218" s="11"/>
      <c r="BG218" s="11"/>
      <c r="BH218" s="11"/>
      <c r="BI218" s="11"/>
      <c r="BJ218" s="11"/>
      <c r="BK218" s="11"/>
      <c r="BL218" s="11"/>
      <c r="BM218" s="11"/>
      <c r="BN218" s="11"/>
      <c r="BO218" s="11"/>
      <c r="BP218" s="11"/>
      <c r="BQ218" s="11"/>
      <c r="BR218" s="11"/>
      <c r="BS218" s="11"/>
      <c r="BT218" s="11"/>
      <c r="BU218" s="11"/>
      <c r="BV218" s="11"/>
      <c r="BW218" s="11"/>
      <c r="BX218" s="11"/>
      <c r="BY218" s="11"/>
      <c r="BZ218" s="11"/>
      <c r="CA218" s="11"/>
      <c r="CB218" s="11"/>
      <c r="CC218" s="11"/>
      <c r="CD218" s="11"/>
      <c r="CE218" s="11"/>
      <c r="CF218" s="11"/>
      <c r="CG218" s="11"/>
      <c r="CH218" s="11"/>
      <c r="CI218" s="11"/>
      <c r="CJ218" s="11"/>
      <c r="CK218" s="11"/>
      <c r="CL218" s="11"/>
      <c r="CM218" s="11"/>
      <c r="CN218" s="11"/>
      <c r="CO218" s="11"/>
      <c r="CP218" s="11"/>
      <c r="CQ218" s="11"/>
      <c r="CR218" s="138"/>
    </row>
    <row r="219" spans="1:97" ht="25.5">
      <c r="A219" s="576" t="s">
        <v>268</v>
      </c>
      <c r="B219" s="479" t="s">
        <v>330</v>
      </c>
      <c r="C219" s="479" t="s">
        <v>302</v>
      </c>
      <c r="D219" s="479" t="s">
        <v>331</v>
      </c>
      <c r="E219" s="479" t="s">
        <v>304</v>
      </c>
      <c r="F219" s="479" t="s">
        <v>332</v>
      </c>
      <c r="G219" s="479" t="s">
        <v>306</v>
      </c>
      <c r="H219" s="577">
        <f>H28</f>
        <v>0</v>
      </c>
      <c r="I219" s="577">
        <f t="shared" ref="I219:BA219" si="485">I28</f>
        <v>0</v>
      </c>
      <c r="J219" s="577">
        <f t="shared" si="485"/>
        <v>0</v>
      </c>
      <c r="K219" s="577">
        <f t="shared" si="485"/>
        <v>0</v>
      </c>
      <c r="L219" s="577">
        <f>L28</f>
        <v>0</v>
      </c>
      <c r="M219" s="577">
        <f>M28</f>
        <v>0</v>
      </c>
      <c r="N219" s="577">
        <f>N28</f>
        <v>0</v>
      </c>
      <c r="O219" s="577">
        <f>O28</f>
        <v>0</v>
      </c>
      <c r="P219" s="577">
        <f t="shared" si="485"/>
        <v>0</v>
      </c>
      <c r="Q219" s="577">
        <f t="shared" si="485"/>
        <v>0</v>
      </c>
      <c r="R219" s="577">
        <f t="shared" si="485"/>
        <v>0</v>
      </c>
      <c r="S219" s="577">
        <f t="shared" si="485"/>
        <v>77164</v>
      </c>
      <c r="T219" s="577">
        <f t="shared" si="485"/>
        <v>64131</v>
      </c>
      <c r="U219" s="577">
        <f t="shared" si="485"/>
        <v>58171</v>
      </c>
      <c r="V219" s="577">
        <f t="shared" si="485"/>
        <v>55583</v>
      </c>
      <c r="W219" s="577">
        <f t="shared" si="485"/>
        <v>57980</v>
      </c>
      <c r="X219" s="577">
        <f t="shared" si="485"/>
        <v>56466</v>
      </c>
      <c r="Y219" s="577">
        <f t="shared" si="485"/>
        <v>56896</v>
      </c>
      <c r="Z219" s="577">
        <f t="shared" si="485"/>
        <v>61071</v>
      </c>
      <c r="AA219" s="577">
        <f t="shared" si="485"/>
        <v>92656</v>
      </c>
      <c r="AB219" s="577">
        <f t="shared" si="485"/>
        <v>79142</v>
      </c>
      <c r="AC219" s="577">
        <f t="shared" si="485"/>
        <v>69704</v>
      </c>
      <c r="AD219" s="577">
        <f t="shared" si="485"/>
        <v>76650</v>
      </c>
      <c r="AE219" s="577">
        <f t="shared" si="485"/>
        <v>150593</v>
      </c>
      <c r="AF219" s="577">
        <f t="shared" si="485"/>
        <v>90829</v>
      </c>
      <c r="AG219" s="577">
        <f t="shared" si="485"/>
        <v>127573</v>
      </c>
      <c r="AH219" s="577">
        <f t="shared" si="485"/>
        <v>78679</v>
      </c>
      <c r="AI219" s="577">
        <f t="shared" si="485"/>
        <v>77852</v>
      </c>
      <c r="AJ219" s="577">
        <f t="shared" si="485"/>
        <v>77603</v>
      </c>
      <c r="AK219" s="577">
        <f t="shared" si="485"/>
        <v>76937</v>
      </c>
      <c r="AL219" s="577">
        <f t="shared" si="485"/>
        <v>83983</v>
      </c>
      <c r="AM219" s="577">
        <f t="shared" si="485"/>
        <v>110535</v>
      </c>
      <c r="AN219" s="577">
        <f t="shared" si="485"/>
        <v>93226</v>
      </c>
      <c r="AO219" s="577">
        <f t="shared" si="485"/>
        <v>81204</v>
      </c>
      <c r="AP219" s="577">
        <f t="shared" si="485"/>
        <v>88161</v>
      </c>
      <c r="AQ219" s="577">
        <f t="shared" si="485"/>
        <v>158014</v>
      </c>
      <c r="AR219" s="577">
        <f t="shared" si="485"/>
        <v>100115</v>
      </c>
      <c r="AS219" s="577">
        <f t="shared" si="485"/>
        <v>134333</v>
      </c>
      <c r="AT219" s="577">
        <f t="shared" si="485"/>
        <v>144713</v>
      </c>
      <c r="AU219" s="577">
        <f t="shared" si="485"/>
        <v>148109</v>
      </c>
      <c r="AV219" s="577">
        <f t="shared" si="485"/>
        <v>146924</v>
      </c>
      <c r="AW219" s="577">
        <f t="shared" si="485"/>
        <v>145953</v>
      </c>
      <c r="AX219" s="577">
        <f t="shared" si="485"/>
        <v>157086</v>
      </c>
      <c r="AY219" s="577">
        <f t="shared" si="485"/>
        <v>204062</v>
      </c>
      <c r="AZ219" s="577">
        <f t="shared" si="485"/>
        <v>164967</v>
      </c>
      <c r="BA219" s="577">
        <f t="shared" si="485"/>
        <v>144673</v>
      </c>
      <c r="BB219" s="577">
        <f t="shared" ref="BB219:BW219" si="486">BB28</f>
        <v>155577</v>
      </c>
      <c r="BC219" s="577">
        <f t="shared" si="486"/>
        <v>238090</v>
      </c>
      <c r="BD219" s="577">
        <f t="shared" si="486"/>
        <v>170613</v>
      </c>
      <c r="BE219" s="577">
        <f t="shared" si="486"/>
        <v>233405</v>
      </c>
      <c r="BF219" s="577">
        <f t="shared" si="486"/>
        <v>149218</v>
      </c>
      <c r="BG219" s="577">
        <f t="shared" si="486"/>
        <v>144884</v>
      </c>
      <c r="BH219" s="577">
        <f t="shared" si="486"/>
        <v>147152</v>
      </c>
      <c r="BI219" s="577">
        <f t="shared" si="486"/>
        <v>146318</v>
      </c>
      <c r="BJ219" s="577">
        <f t="shared" si="486"/>
        <v>157122</v>
      </c>
      <c r="BK219" s="577">
        <f t="shared" si="486"/>
        <v>203708</v>
      </c>
      <c r="BL219" s="577">
        <f t="shared" si="486"/>
        <v>165404</v>
      </c>
      <c r="BM219" s="577">
        <f t="shared" si="486"/>
        <v>144503</v>
      </c>
      <c r="BN219" s="577">
        <f t="shared" si="486"/>
        <v>155577</v>
      </c>
      <c r="BO219" s="577">
        <f t="shared" si="486"/>
        <v>239310</v>
      </c>
      <c r="BP219" s="577">
        <f t="shared" si="486"/>
        <v>168203</v>
      </c>
      <c r="BQ219" s="577">
        <f t="shared" si="486"/>
        <v>231165</v>
      </c>
      <c r="BR219" s="577">
        <f t="shared" si="486"/>
        <v>149218</v>
      </c>
      <c r="BS219" s="577">
        <f t="shared" si="486"/>
        <v>144884</v>
      </c>
      <c r="BT219" s="577">
        <f t="shared" si="486"/>
        <v>147152</v>
      </c>
      <c r="BU219" s="577">
        <f t="shared" si="486"/>
        <v>146318</v>
      </c>
      <c r="BV219" s="577">
        <f t="shared" si="486"/>
        <v>158404</v>
      </c>
      <c r="BW219" s="577">
        <f t="shared" si="486"/>
        <v>205041</v>
      </c>
      <c r="BX219" s="577"/>
      <c r="BY219" s="577">
        <f t="shared" ref="BY219:BY250" si="487">ROUND(SUM(H219:BX219),0)</f>
        <v>7393004</v>
      </c>
      <c r="BZ219" s="123"/>
      <c r="CA219" s="123"/>
      <c r="CB219" s="577">
        <f t="shared" ref="CB219:CQ219" si="488">CB28</f>
        <v>0</v>
      </c>
      <c r="CC219" s="577">
        <f>CC28</f>
        <v>0</v>
      </c>
      <c r="CD219" s="577">
        <f t="shared" si="488"/>
        <v>580118</v>
      </c>
      <c r="CE219" s="577">
        <f t="shared" si="488"/>
        <v>1100079</v>
      </c>
      <c r="CF219" s="577">
        <f t="shared" si="488"/>
        <v>1601901</v>
      </c>
      <c r="CG219" s="577">
        <f t="shared" si="488"/>
        <v>2055727</v>
      </c>
      <c r="CH219" s="577">
        <f t="shared" si="488"/>
        <v>2055179</v>
      </c>
      <c r="CI219" s="17"/>
      <c r="CJ219" s="577">
        <f t="shared" si="488"/>
        <v>0</v>
      </c>
      <c r="CK219" s="577">
        <f t="shared" si="488"/>
        <v>0</v>
      </c>
      <c r="CL219" s="577">
        <f t="shared" si="488"/>
        <v>199467</v>
      </c>
      <c r="CM219" s="577">
        <f t="shared" si="488"/>
        <v>975143</v>
      </c>
      <c r="CN219" s="577">
        <f t="shared" si="488"/>
        <v>1160641</v>
      </c>
      <c r="CO219" s="577">
        <f t="shared" si="488"/>
        <v>2054172</v>
      </c>
      <c r="CP219" s="577">
        <f t="shared" si="488"/>
        <v>2052564</v>
      </c>
      <c r="CQ219" s="577">
        <f t="shared" si="488"/>
        <v>951017</v>
      </c>
      <c r="CR219" s="138"/>
    </row>
    <row r="220" spans="1:97" outlineLevel="1">
      <c r="A220" s="561" t="s">
        <v>107</v>
      </c>
      <c r="B220" s="10">
        <f>'4a 1718 CS PC'!AI3</f>
        <v>0</v>
      </c>
      <c r="C220" s="10">
        <f>'4a 1718 CS PC'!AP3</f>
        <v>3.1E-2</v>
      </c>
      <c r="D220" s="10">
        <f>'4b 1819 CS PC'!AJ3</f>
        <v>0</v>
      </c>
      <c r="E220" s="10">
        <f>'4b 1819 CS PC'!AT3</f>
        <v>3.09E-2</v>
      </c>
      <c r="F220" s="10">
        <f>'4c 1920 CS PC'!AI3</f>
        <v>0</v>
      </c>
      <c r="G220" s="10">
        <f>'4c 1920 CS PC'!AS3</f>
        <v>3.0499999999999999E-2</v>
      </c>
      <c r="H220" s="481">
        <f t="shared" ref="H220:H229" si="489">((H$219)*$C220)</f>
        <v>0</v>
      </c>
      <c r="I220" s="481">
        <f>ROUND(I$219*$C220,0)</f>
        <v>0</v>
      </c>
      <c r="J220" s="481">
        <f>ROUND(J$219*$C220,0)</f>
        <v>0</v>
      </c>
      <c r="K220" s="481">
        <f t="shared" ref="K220:K230" si="490">((K$219)*$B220)</f>
        <v>0</v>
      </c>
      <c r="L220" s="481">
        <f t="shared" ref="L220:M251" si="491">((L$219)*$D220)</f>
        <v>0</v>
      </c>
      <c r="M220" s="481">
        <f t="shared" si="491"/>
        <v>0</v>
      </c>
      <c r="N220" s="481">
        <f t="shared" ref="N220:O277" si="492">((N$219)*$D220)</f>
        <v>0</v>
      </c>
      <c r="O220" s="481">
        <f t="shared" si="492"/>
        <v>0</v>
      </c>
      <c r="P220" s="481">
        <f t="shared" ref="P220:AS229" si="493">ROUND(((P$219)*$F220),0)</f>
        <v>0</v>
      </c>
      <c r="Q220" s="481">
        <f t="shared" si="493"/>
        <v>0</v>
      </c>
      <c r="R220" s="481">
        <f t="shared" si="493"/>
        <v>0</v>
      </c>
      <c r="S220" s="481">
        <f t="shared" si="493"/>
        <v>0</v>
      </c>
      <c r="T220" s="481">
        <f t="shared" si="493"/>
        <v>0</v>
      </c>
      <c r="U220" s="481">
        <f t="shared" si="493"/>
        <v>0</v>
      </c>
      <c r="V220" s="481">
        <f t="shared" si="493"/>
        <v>0</v>
      </c>
      <c r="W220" s="481">
        <f t="shared" si="493"/>
        <v>0</v>
      </c>
      <c r="X220" s="481">
        <f t="shared" si="493"/>
        <v>0</v>
      </c>
      <c r="Y220" s="481">
        <f t="shared" si="493"/>
        <v>0</v>
      </c>
      <c r="Z220" s="481">
        <f t="shared" si="493"/>
        <v>0</v>
      </c>
      <c r="AA220" s="481">
        <f t="shared" si="493"/>
        <v>0</v>
      </c>
      <c r="AB220" s="481">
        <f t="shared" si="493"/>
        <v>0</v>
      </c>
      <c r="AC220" s="481">
        <f t="shared" si="493"/>
        <v>0</v>
      </c>
      <c r="AD220" s="481">
        <f t="shared" si="493"/>
        <v>0</v>
      </c>
      <c r="AE220" s="481">
        <f t="shared" si="493"/>
        <v>0</v>
      </c>
      <c r="AF220" s="481">
        <f t="shared" si="493"/>
        <v>0</v>
      </c>
      <c r="AG220" s="481">
        <f t="shared" si="493"/>
        <v>0</v>
      </c>
      <c r="AH220" s="481">
        <f t="shared" si="493"/>
        <v>0</v>
      </c>
      <c r="AI220" s="481">
        <f t="shared" si="493"/>
        <v>0</v>
      </c>
      <c r="AJ220" s="481">
        <f t="shared" si="493"/>
        <v>0</v>
      </c>
      <c r="AK220" s="481">
        <f t="shared" si="493"/>
        <v>0</v>
      </c>
      <c r="AL220" s="481">
        <f t="shared" si="493"/>
        <v>0</v>
      </c>
      <c r="AM220" s="481">
        <f t="shared" si="493"/>
        <v>0</v>
      </c>
      <c r="AN220" s="481">
        <f t="shared" si="493"/>
        <v>0</v>
      </c>
      <c r="AO220" s="481">
        <f t="shared" si="493"/>
        <v>0</v>
      </c>
      <c r="AP220" s="481">
        <f t="shared" si="493"/>
        <v>0</v>
      </c>
      <c r="AQ220" s="481">
        <f t="shared" si="493"/>
        <v>0</v>
      </c>
      <c r="AR220" s="481">
        <f t="shared" si="493"/>
        <v>0</v>
      </c>
      <c r="AS220" s="481">
        <f t="shared" si="493"/>
        <v>0</v>
      </c>
      <c r="AT220" s="481">
        <f t="shared" ref="AT220:BW228" si="494">ROUND(((AT$219)*$G220),0)</f>
        <v>4414</v>
      </c>
      <c r="AU220" s="481">
        <f t="shared" si="494"/>
        <v>4517</v>
      </c>
      <c r="AV220" s="481">
        <f t="shared" si="494"/>
        <v>4481</v>
      </c>
      <c r="AW220" s="481">
        <f t="shared" si="494"/>
        <v>4452</v>
      </c>
      <c r="AX220" s="481">
        <f t="shared" si="494"/>
        <v>4791</v>
      </c>
      <c r="AY220" s="481">
        <f t="shared" si="494"/>
        <v>6224</v>
      </c>
      <c r="AZ220" s="481">
        <f t="shared" si="494"/>
        <v>5031</v>
      </c>
      <c r="BA220" s="481">
        <f t="shared" si="494"/>
        <v>4413</v>
      </c>
      <c r="BB220" s="481">
        <f t="shared" si="494"/>
        <v>4745</v>
      </c>
      <c r="BC220" s="481">
        <f t="shared" si="494"/>
        <v>7262</v>
      </c>
      <c r="BD220" s="481">
        <f t="shared" si="494"/>
        <v>5204</v>
      </c>
      <c r="BE220" s="481">
        <f t="shared" si="494"/>
        <v>7119</v>
      </c>
      <c r="BF220" s="481">
        <f t="shared" si="494"/>
        <v>4551</v>
      </c>
      <c r="BG220" s="481">
        <f t="shared" si="494"/>
        <v>4419</v>
      </c>
      <c r="BH220" s="481">
        <f t="shared" si="494"/>
        <v>4488</v>
      </c>
      <c r="BI220" s="481">
        <f t="shared" si="494"/>
        <v>4463</v>
      </c>
      <c r="BJ220" s="481">
        <f t="shared" si="494"/>
        <v>4792</v>
      </c>
      <c r="BK220" s="481">
        <f t="shared" si="494"/>
        <v>6213</v>
      </c>
      <c r="BL220" s="481">
        <f t="shared" si="494"/>
        <v>5045</v>
      </c>
      <c r="BM220" s="481">
        <f t="shared" si="494"/>
        <v>4407</v>
      </c>
      <c r="BN220" s="481">
        <f t="shared" si="494"/>
        <v>4745</v>
      </c>
      <c r="BO220" s="483">
        <f t="shared" si="494"/>
        <v>7299</v>
      </c>
      <c r="BP220" s="481">
        <f t="shared" si="494"/>
        <v>5130</v>
      </c>
      <c r="BQ220" s="481">
        <f t="shared" si="494"/>
        <v>7051</v>
      </c>
      <c r="BR220" s="481">
        <f t="shared" si="494"/>
        <v>4551</v>
      </c>
      <c r="BS220" s="481">
        <f t="shared" si="494"/>
        <v>4419</v>
      </c>
      <c r="BT220" s="481">
        <f t="shared" si="494"/>
        <v>4488</v>
      </c>
      <c r="BU220" s="481">
        <f t="shared" si="494"/>
        <v>4463</v>
      </c>
      <c r="BV220" s="481">
        <f t="shared" si="494"/>
        <v>4831</v>
      </c>
      <c r="BW220" s="483">
        <f t="shared" si="494"/>
        <v>6254</v>
      </c>
      <c r="BX220" s="481"/>
      <c r="BY220" s="481">
        <f t="shared" si="487"/>
        <v>154262</v>
      </c>
      <c r="BZ220" s="123"/>
      <c r="CA220" s="123">
        <f>BY220-SUM(CB220:CI220)</f>
        <v>0</v>
      </c>
      <c r="CB220" s="481">
        <f t="shared" ref="CB220:CB251" si="495">ROUND(SUM(H220:K220),0)</f>
        <v>0</v>
      </c>
      <c r="CC220" s="481">
        <f t="shared" ref="CC220:CC251" si="496">ROUND(SUM(L220:O220),0)</f>
        <v>0</v>
      </c>
      <c r="CD220" s="481">
        <f t="shared" ref="CD220:CD251" si="497">ROUND(SUM(P220:AA220),0)</f>
        <v>0</v>
      </c>
      <c r="CE220" s="481">
        <f t="shared" ref="CE220:CE237" si="498">ROUND(SUM(AB220:AM220),0)</f>
        <v>0</v>
      </c>
      <c r="CF220" s="481">
        <f t="shared" ref="CF220:CF237" si="499">ROUND(SUM(AN220:AY220),0)</f>
        <v>28879</v>
      </c>
      <c r="CG220" s="483">
        <f t="shared" ref="CG220:CG237" si="500">ROUND(SUM(AZ220:BK220),0)</f>
        <v>62700</v>
      </c>
      <c r="CH220" s="483">
        <f t="shared" ref="CH220:CH237" si="501">ROUND(SUM(BL220:BW220),0)</f>
        <v>62683</v>
      </c>
      <c r="CI220" s="17"/>
      <c r="CJ220" s="481">
        <f t="shared" ref="CJ220:CJ251" si="502">SUM(H220:I220)</f>
        <v>0</v>
      </c>
      <c r="CK220" s="481">
        <f t="shared" ref="CK220:CK251" si="503">ROUND(SUM(J220:M220),0)</f>
        <v>0</v>
      </c>
      <c r="CL220" s="481">
        <f t="shared" ref="CL220:CL237" si="504">ROUND(SUM(N220:U220),0)</f>
        <v>0</v>
      </c>
      <c r="CM220" s="481">
        <f t="shared" ref="CM220:CM251" si="505">ROUND(SUM(V220:AG220),0)</f>
        <v>0</v>
      </c>
      <c r="CN220" s="481">
        <f t="shared" ref="CN220:CN251" si="506">ROUND(SUM(AH220:AS220),0)</f>
        <v>0</v>
      </c>
      <c r="CO220" s="481">
        <f t="shared" ref="CO220:CO251" si="507">ROUND(SUM(AT220:BE220),0)</f>
        <v>62653</v>
      </c>
      <c r="CP220" s="481">
        <f t="shared" ref="CP220:CP237" si="508">ROUND(SUM(BF220:BQ220),0)</f>
        <v>62603</v>
      </c>
      <c r="CQ220" s="481">
        <f t="shared" ref="CQ220:CQ251" si="509">ROUND(SUM(BR220:BX220),0)</f>
        <v>29006</v>
      </c>
      <c r="CR220" s="138">
        <f t="shared" ref="CR220:CR277" si="510">SUM(CB220:CH220)-SUM(CJ220:CQ220)</f>
        <v>0</v>
      </c>
    </row>
    <row r="221" spans="1:97" outlineLevel="1">
      <c r="A221" s="561" t="s">
        <v>108</v>
      </c>
      <c r="B221" s="10">
        <f>'4a 1718 CS PC'!AI4</f>
        <v>0</v>
      </c>
      <c r="C221" s="10">
        <f>'4a 1718 CS PC'!AP4</f>
        <v>0</v>
      </c>
      <c r="D221" s="10">
        <f>'4b 1819 CS PC'!AJ4</f>
        <v>0</v>
      </c>
      <c r="E221" s="10">
        <f>'4b 1819 CS PC'!AT4</f>
        <v>0</v>
      </c>
      <c r="F221" s="10">
        <f>'4c 1920 CS PC'!AI4</f>
        <v>0</v>
      </c>
      <c r="G221" s="10">
        <f>'4c 1920 CS PC'!AS4</f>
        <v>0</v>
      </c>
      <c r="H221" s="481">
        <f t="shared" si="489"/>
        <v>0</v>
      </c>
      <c r="I221" s="481">
        <f t="shared" ref="I221:I277" si="511">ROUND(I$219*$C221,0)</f>
        <v>0</v>
      </c>
      <c r="J221" s="481">
        <f t="shared" ref="J221:J277" si="512">ROUND(J$219*$C221,0)</f>
        <v>0</v>
      </c>
      <c r="K221" s="481">
        <f t="shared" si="490"/>
        <v>0</v>
      </c>
      <c r="L221" s="481">
        <f t="shared" si="491"/>
        <v>0</v>
      </c>
      <c r="M221" s="481">
        <f t="shared" si="491"/>
        <v>0</v>
      </c>
      <c r="N221" s="481">
        <f t="shared" si="492"/>
        <v>0</v>
      </c>
      <c r="O221" s="481">
        <f t="shared" si="492"/>
        <v>0</v>
      </c>
      <c r="P221" s="481">
        <f t="shared" ref="P221:AE240" si="513">ROUND(((P$219)*$F221),0)</f>
        <v>0</v>
      </c>
      <c r="Q221" s="481">
        <f t="shared" si="513"/>
        <v>0</v>
      </c>
      <c r="R221" s="481">
        <f t="shared" si="513"/>
        <v>0</v>
      </c>
      <c r="S221" s="481">
        <f t="shared" si="493"/>
        <v>0</v>
      </c>
      <c r="T221" s="481">
        <f t="shared" si="493"/>
        <v>0</v>
      </c>
      <c r="U221" s="481">
        <f t="shared" si="493"/>
        <v>0</v>
      </c>
      <c r="V221" s="481">
        <f t="shared" si="493"/>
        <v>0</v>
      </c>
      <c r="W221" s="481">
        <f t="shared" si="493"/>
        <v>0</v>
      </c>
      <c r="X221" s="481">
        <f t="shared" si="493"/>
        <v>0</v>
      </c>
      <c r="Y221" s="481">
        <f t="shared" si="493"/>
        <v>0</v>
      </c>
      <c r="Z221" s="481">
        <f t="shared" si="493"/>
        <v>0</v>
      </c>
      <c r="AA221" s="481">
        <f t="shared" si="493"/>
        <v>0</v>
      </c>
      <c r="AB221" s="481">
        <f t="shared" si="493"/>
        <v>0</v>
      </c>
      <c r="AC221" s="481">
        <f t="shared" si="493"/>
        <v>0</v>
      </c>
      <c r="AD221" s="481">
        <f t="shared" si="493"/>
        <v>0</v>
      </c>
      <c r="AE221" s="481">
        <f t="shared" si="493"/>
        <v>0</v>
      </c>
      <c r="AF221" s="481">
        <f t="shared" si="493"/>
        <v>0</v>
      </c>
      <c r="AG221" s="481">
        <f t="shared" si="493"/>
        <v>0</v>
      </c>
      <c r="AH221" s="481">
        <f t="shared" si="493"/>
        <v>0</v>
      </c>
      <c r="AI221" s="481">
        <f t="shared" si="493"/>
        <v>0</v>
      </c>
      <c r="AJ221" s="481">
        <f t="shared" si="493"/>
        <v>0</v>
      </c>
      <c r="AK221" s="481">
        <f t="shared" si="493"/>
        <v>0</v>
      </c>
      <c r="AL221" s="481">
        <f t="shared" si="493"/>
        <v>0</v>
      </c>
      <c r="AM221" s="481">
        <f t="shared" si="493"/>
        <v>0</v>
      </c>
      <c r="AN221" s="481">
        <f t="shared" si="493"/>
        <v>0</v>
      </c>
      <c r="AO221" s="481">
        <f t="shared" si="493"/>
        <v>0</v>
      </c>
      <c r="AP221" s="481">
        <f t="shared" si="493"/>
        <v>0</v>
      </c>
      <c r="AQ221" s="481">
        <f t="shared" si="493"/>
        <v>0</v>
      </c>
      <c r="AR221" s="481">
        <f t="shared" si="493"/>
        <v>0</v>
      </c>
      <c r="AS221" s="481">
        <f t="shared" si="493"/>
        <v>0</v>
      </c>
      <c r="AT221" s="481">
        <f t="shared" si="494"/>
        <v>0</v>
      </c>
      <c r="AU221" s="481">
        <f t="shared" si="494"/>
        <v>0</v>
      </c>
      <c r="AV221" s="481">
        <f t="shared" si="494"/>
        <v>0</v>
      </c>
      <c r="AW221" s="481">
        <f t="shared" si="494"/>
        <v>0</v>
      </c>
      <c r="AX221" s="481">
        <f t="shared" si="494"/>
        <v>0</v>
      </c>
      <c r="AY221" s="481">
        <f t="shared" si="494"/>
        <v>0</v>
      </c>
      <c r="AZ221" s="481">
        <f t="shared" si="494"/>
        <v>0</v>
      </c>
      <c r="BA221" s="481">
        <f t="shared" si="494"/>
        <v>0</v>
      </c>
      <c r="BB221" s="481">
        <f t="shared" si="494"/>
        <v>0</v>
      </c>
      <c r="BC221" s="481">
        <f t="shared" si="494"/>
        <v>0</v>
      </c>
      <c r="BD221" s="481">
        <f t="shared" si="494"/>
        <v>0</v>
      </c>
      <c r="BE221" s="481">
        <f t="shared" si="494"/>
        <v>0</v>
      </c>
      <c r="BF221" s="481">
        <f t="shared" si="494"/>
        <v>0</v>
      </c>
      <c r="BG221" s="481">
        <f t="shared" si="494"/>
        <v>0</v>
      </c>
      <c r="BH221" s="481">
        <f t="shared" si="494"/>
        <v>0</v>
      </c>
      <c r="BI221" s="481">
        <f t="shared" si="494"/>
        <v>0</v>
      </c>
      <c r="BJ221" s="481">
        <f t="shared" si="494"/>
        <v>0</v>
      </c>
      <c r="BK221" s="481">
        <f t="shared" si="494"/>
        <v>0</v>
      </c>
      <c r="BL221" s="481">
        <f t="shared" si="494"/>
        <v>0</v>
      </c>
      <c r="BM221" s="481">
        <f t="shared" si="494"/>
        <v>0</v>
      </c>
      <c r="BN221" s="481">
        <f t="shared" si="494"/>
        <v>0</v>
      </c>
      <c r="BO221" s="483">
        <f t="shared" si="494"/>
        <v>0</v>
      </c>
      <c r="BP221" s="481">
        <f t="shared" si="494"/>
        <v>0</v>
      </c>
      <c r="BQ221" s="481">
        <f t="shared" si="494"/>
        <v>0</v>
      </c>
      <c r="BR221" s="481">
        <f t="shared" si="494"/>
        <v>0</v>
      </c>
      <c r="BS221" s="481">
        <f t="shared" si="494"/>
        <v>0</v>
      </c>
      <c r="BT221" s="481">
        <f t="shared" si="494"/>
        <v>0</v>
      </c>
      <c r="BU221" s="481">
        <f t="shared" si="494"/>
        <v>0</v>
      </c>
      <c r="BV221" s="481">
        <f t="shared" si="494"/>
        <v>0</v>
      </c>
      <c r="BW221" s="483">
        <f t="shared" si="494"/>
        <v>0</v>
      </c>
      <c r="BX221" s="481"/>
      <c r="BY221" s="481">
        <f t="shared" si="487"/>
        <v>0</v>
      </c>
      <c r="BZ221" s="123"/>
      <c r="CA221" s="123">
        <f t="shared" ref="CA221:CA252" si="514">BY221-SUM(CB221:CI221)</f>
        <v>0</v>
      </c>
      <c r="CB221" s="481">
        <f t="shared" si="495"/>
        <v>0</v>
      </c>
      <c r="CC221" s="481">
        <f t="shared" si="496"/>
        <v>0</v>
      </c>
      <c r="CD221" s="481">
        <f t="shared" si="497"/>
        <v>0</v>
      </c>
      <c r="CE221" s="481">
        <f t="shared" si="498"/>
        <v>0</v>
      </c>
      <c r="CF221" s="481">
        <f t="shared" si="499"/>
        <v>0</v>
      </c>
      <c r="CG221" s="483">
        <f t="shared" si="500"/>
        <v>0</v>
      </c>
      <c r="CH221" s="483">
        <f t="shared" si="501"/>
        <v>0</v>
      </c>
      <c r="CI221" s="17"/>
      <c r="CJ221" s="481">
        <f t="shared" si="502"/>
        <v>0</v>
      </c>
      <c r="CK221" s="481">
        <f t="shared" si="503"/>
        <v>0</v>
      </c>
      <c r="CL221" s="481">
        <f t="shared" si="504"/>
        <v>0</v>
      </c>
      <c r="CM221" s="481">
        <f t="shared" si="505"/>
        <v>0</v>
      </c>
      <c r="CN221" s="481">
        <f t="shared" si="506"/>
        <v>0</v>
      </c>
      <c r="CO221" s="481">
        <f t="shared" si="507"/>
        <v>0</v>
      </c>
      <c r="CP221" s="481">
        <f t="shared" si="508"/>
        <v>0</v>
      </c>
      <c r="CQ221" s="481">
        <f t="shared" si="509"/>
        <v>0</v>
      </c>
      <c r="CR221" s="138">
        <f t="shared" si="510"/>
        <v>0</v>
      </c>
    </row>
    <row r="222" spans="1:97" outlineLevel="1">
      <c r="A222" s="561" t="s">
        <v>109</v>
      </c>
      <c r="B222" s="10">
        <f>'4a 1718 CS PC'!AI5</f>
        <v>1.1000000000000001E-3</v>
      </c>
      <c r="C222" s="10">
        <f>'4a 1718 CS PC'!AP5</f>
        <v>5.9999999999999995E-4</v>
      </c>
      <c r="D222" s="10">
        <f>'4b 1819 CS PC'!AJ5</f>
        <v>1E-3</v>
      </c>
      <c r="E222" s="10">
        <f>'4b 1819 CS PC'!AT5</f>
        <v>5.9999999999999995E-4</v>
      </c>
      <c r="F222" s="10">
        <f>'4c 1920 CS PC'!AI5</f>
        <v>1E-3</v>
      </c>
      <c r="G222" s="10">
        <f>'4c 1920 CS PC'!AS5</f>
        <v>5.9999999999999995E-4</v>
      </c>
      <c r="H222" s="481">
        <f t="shared" si="489"/>
        <v>0</v>
      </c>
      <c r="I222" s="481">
        <f t="shared" si="511"/>
        <v>0</v>
      </c>
      <c r="J222" s="481">
        <f t="shared" si="512"/>
        <v>0</v>
      </c>
      <c r="K222" s="481">
        <f t="shared" si="490"/>
        <v>0</v>
      </c>
      <c r="L222" s="481">
        <f t="shared" si="491"/>
        <v>0</v>
      </c>
      <c r="M222" s="481">
        <f t="shared" si="491"/>
        <v>0</v>
      </c>
      <c r="N222" s="481">
        <f t="shared" si="492"/>
        <v>0</v>
      </c>
      <c r="O222" s="481">
        <f t="shared" si="492"/>
        <v>0</v>
      </c>
      <c r="P222" s="481">
        <f t="shared" si="513"/>
        <v>0</v>
      </c>
      <c r="Q222" s="481">
        <f t="shared" si="513"/>
        <v>0</v>
      </c>
      <c r="R222" s="481">
        <f t="shared" si="513"/>
        <v>0</v>
      </c>
      <c r="S222" s="481">
        <f t="shared" si="493"/>
        <v>77</v>
      </c>
      <c r="T222" s="481">
        <f t="shared" si="493"/>
        <v>64</v>
      </c>
      <c r="U222" s="481">
        <f t="shared" si="493"/>
        <v>58</v>
      </c>
      <c r="V222" s="481">
        <f t="shared" si="493"/>
        <v>56</v>
      </c>
      <c r="W222" s="481">
        <f t="shared" si="493"/>
        <v>58</v>
      </c>
      <c r="X222" s="481">
        <f t="shared" si="493"/>
        <v>56</v>
      </c>
      <c r="Y222" s="481">
        <f t="shared" si="493"/>
        <v>57</v>
      </c>
      <c r="Z222" s="481">
        <f t="shared" si="493"/>
        <v>61</v>
      </c>
      <c r="AA222" s="481">
        <f t="shared" si="493"/>
        <v>93</v>
      </c>
      <c r="AB222" s="481">
        <f t="shared" si="493"/>
        <v>79</v>
      </c>
      <c r="AC222" s="481">
        <f t="shared" si="493"/>
        <v>70</v>
      </c>
      <c r="AD222" s="481">
        <f t="shared" si="493"/>
        <v>77</v>
      </c>
      <c r="AE222" s="481">
        <f t="shared" si="493"/>
        <v>151</v>
      </c>
      <c r="AF222" s="481">
        <f t="shared" si="493"/>
        <v>91</v>
      </c>
      <c r="AG222" s="481">
        <f t="shared" si="493"/>
        <v>128</v>
      </c>
      <c r="AH222" s="481">
        <f t="shared" si="493"/>
        <v>79</v>
      </c>
      <c r="AI222" s="481">
        <f t="shared" si="493"/>
        <v>78</v>
      </c>
      <c r="AJ222" s="481">
        <f t="shared" si="493"/>
        <v>78</v>
      </c>
      <c r="AK222" s="481">
        <f t="shared" si="493"/>
        <v>77</v>
      </c>
      <c r="AL222" s="481">
        <f t="shared" si="493"/>
        <v>84</v>
      </c>
      <c r="AM222" s="481">
        <f t="shared" si="493"/>
        <v>111</v>
      </c>
      <c r="AN222" s="481">
        <f t="shared" si="493"/>
        <v>93</v>
      </c>
      <c r="AO222" s="481">
        <f t="shared" si="493"/>
        <v>81</v>
      </c>
      <c r="AP222" s="481">
        <f t="shared" si="493"/>
        <v>88</v>
      </c>
      <c r="AQ222" s="481">
        <f t="shared" si="493"/>
        <v>158</v>
      </c>
      <c r="AR222" s="481">
        <f t="shared" si="493"/>
        <v>100</v>
      </c>
      <c r="AS222" s="481">
        <f t="shared" si="493"/>
        <v>134</v>
      </c>
      <c r="AT222" s="481">
        <f t="shared" si="494"/>
        <v>87</v>
      </c>
      <c r="AU222" s="481">
        <f t="shared" si="494"/>
        <v>89</v>
      </c>
      <c r="AV222" s="481">
        <f t="shared" si="494"/>
        <v>88</v>
      </c>
      <c r="AW222" s="481">
        <f t="shared" si="494"/>
        <v>88</v>
      </c>
      <c r="AX222" s="481">
        <f t="shared" si="494"/>
        <v>94</v>
      </c>
      <c r="AY222" s="481">
        <f t="shared" si="494"/>
        <v>122</v>
      </c>
      <c r="AZ222" s="481">
        <f t="shared" si="494"/>
        <v>99</v>
      </c>
      <c r="BA222" s="481">
        <f t="shared" si="494"/>
        <v>87</v>
      </c>
      <c r="BB222" s="481">
        <f t="shared" si="494"/>
        <v>93</v>
      </c>
      <c r="BC222" s="481">
        <f t="shared" si="494"/>
        <v>143</v>
      </c>
      <c r="BD222" s="481">
        <f t="shared" si="494"/>
        <v>102</v>
      </c>
      <c r="BE222" s="481">
        <f t="shared" si="494"/>
        <v>140</v>
      </c>
      <c r="BF222" s="481">
        <f t="shared" si="494"/>
        <v>90</v>
      </c>
      <c r="BG222" s="481">
        <f t="shared" si="494"/>
        <v>87</v>
      </c>
      <c r="BH222" s="481">
        <f t="shared" si="494"/>
        <v>88</v>
      </c>
      <c r="BI222" s="481">
        <f t="shared" si="494"/>
        <v>88</v>
      </c>
      <c r="BJ222" s="481">
        <f t="shared" si="494"/>
        <v>94</v>
      </c>
      <c r="BK222" s="481">
        <f t="shared" si="494"/>
        <v>122</v>
      </c>
      <c r="BL222" s="481">
        <f t="shared" si="494"/>
        <v>99</v>
      </c>
      <c r="BM222" s="481">
        <f t="shared" si="494"/>
        <v>87</v>
      </c>
      <c r="BN222" s="481">
        <f t="shared" si="494"/>
        <v>93</v>
      </c>
      <c r="BO222" s="483">
        <f t="shared" si="494"/>
        <v>144</v>
      </c>
      <c r="BP222" s="481">
        <f t="shared" si="494"/>
        <v>101</v>
      </c>
      <c r="BQ222" s="481">
        <f t="shared" si="494"/>
        <v>139</v>
      </c>
      <c r="BR222" s="481">
        <f t="shared" si="494"/>
        <v>90</v>
      </c>
      <c r="BS222" s="481">
        <f t="shared" si="494"/>
        <v>87</v>
      </c>
      <c r="BT222" s="481">
        <f t="shared" si="494"/>
        <v>88</v>
      </c>
      <c r="BU222" s="481">
        <f t="shared" si="494"/>
        <v>88</v>
      </c>
      <c r="BV222" s="481">
        <f t="shared" si="494"/>
        <v>95</v>
      </c>
      <c r="BW222" s="483">
        <f t="shared" si="494"/>
        <v>123</v>
      </c>
      <c r="BX222" s="481"/>
      <c r="BY222" s="483">
        <f t="shared" si="487"/>
        <v>5372</v>
      </c>
      <c r="BZ222" s="123"/>
      <c r="CA222" s="123">
        <f t="shared" si="514"/>
        <v>0</v>
      </c>
      <c r="CB222" s="481">
        <f t="shared" si="495"/>
        <v>0</v>
      </c>
      <c r="CC222" s="481">
        <f t="shared" si="496"/>
        <v>0</v>
      </c>
      <c r="CD222" s="483">
        <f t="shared" si="497"/>
        <v>580</v>
      </c>
      <c r="CE222" s="481">
        <f t="shared" si="498"/>
        <v>1103</v>
      </c>
      <c r="CF222" s="481">
        <f t="shared" si="499"/>
        <v>1222</v>
      </c>
      <c r="CG222" s="483">
        <f t="shared" si="500"/>
        <v>1233</v>
      </c>
      <c r="CH222" s="483">
        <f t="shared" si="501"/>
        <v>1234</v>
      </c>
      <c r="CI222" s="17"/>
      <c r="CJ222" s="481">
        <f t="shared" si="502"/>
        <v>0</v>
      </c>
      <c r="CK222" s="481">
        <f t="shared" si="503"/>
        <v>0</v>
      </c>
      <c r="CL222" s="481">
        <f t="shared" si="504"/>
        <v>199</v>
      </c>
      <c r="CM222" s="481">
        <f t="shared" si="505"/>
        <v>977</v>
      </c>
      <c r="CN222" s="481">
        <f t="shared" si="506"/>
        <v>1161</v>
      </c>
      <c r="CO222" s="483">
        <f t="shared" si="507"/>
        <v>1232</v>
      </c>
      <c r="CP222" s="481">
        <f t="shared" si="508"/>
        <v>1232</v>
      </c>
      <c r="CQ222" s="483">
        <f t="shared" si="509"/>
        <v>571</v>
      </c>
      <c r="CR222" s="138">
        <f t="shared" si="510"/>
        <v>0</v>
      </c>
    </row>
    <row r="223" spans="1:97" outlineLevel="1">
      <c r="A223" s="561" t="s">
        <v>110</v>
      </c>
      <c r="B223" s="10">
        <f>'4a 1718 CS PC'!AI6</f>
        <v>1.0699999999999999E-2</v>
      </c>
      <c r="C223" s="10">
        <f>'4a 1718 CS PC'!AP6</f>
        <v>6.3E-3</v>
      </c>
      <c r="D223" s="10">
        <f>'4b 1819 CS PC'!AJ6</f>
        <v>1.0999999999999999E-2</v>
      </c>
      <c r="E223" s="10">
        <f>'4b 1819 CS PC'!AT6</f>
        <v>6.6E-3</v>
      </c>
      <c r="F223" s="10">
        <f>'4c 1920 CS PC'!AI6</f>
        <v>1.06E-2</v>
      </c>
      <c r="G223" s="10">
        <f>'4c 1920 CS PC'!AS6</f>
        <v>6.4000000000000003E-3</v>
      </c>
      <c r="H223" s="481">
        <f t="shared" si="489"/>
        <v>0</v>
      </c>
      <c r="I223" s="481">
        <f t="shared" si="511"/>
        <v>0</v>
      </c>
      <c r="J223" s="481">
        <f t="shared" si="512"/>
        <v>0</v>
      </c>
      <c r="K223" s="481">
        <f t="shared" si="490"/>
        <v>0</v>
      </c>
      <c r="L223" s="481">
        <f t="shared" si="491"/>
        <v>0</v>
      </c>
      <c r="M223" s="481">
        <f t="shared" si="491"/>
        <v>0</v>
      </c>
      <c r="N223" s="481">
        <f t="shared" si="492"/>
        <v>0</v>
      </c>
      <c r="O223" s="481">
        <f t="shared" si="492"/>
        <v>0</v>
      </c>
      <c r="P223" s="481">
        <f t="shared" si="513"/>
        <v>0</v>
      </c>
      <c r="Q223" s="481">
        <f t="shared" si="513"/>
        <v>0</v>
      </c>
      <c r="R223" s="481">
        <f t="shared" si="513"/>
        <v>0</v>
      </c>
      <c r="S223" s="481">
        <f t="shared" si="493"/>
        <v>818</v>
      </c>
      <c r="T223" s="481">
        <f t="shared" si="493"/>
        <v>680</v>
      </c>
      <c r="U223" s="481">
        <f t="shared" si="493"/>
        <v>617</v>
      </c>
      <c r="V223" s="481">
        <f t="shared" si="493"/>
        <v>589</v>
      </c>
      <c r="W223" s="481">
        <f t="shared" si="493"/>
        <v>615</v>
      </c>
      <c r="X223" s="481">
        <f t="shared" si="493"/>
        <v>599</v>
      </c>
      <c r="Y223" s="481">
        <f t="shared" si="493"/>
        <v>603</v>
      </c>
      <c r="Z223" s="481">
        <f t="shared" si="493"/>
        <v>647</v>
      </c>
      <c r="AA223" s="481">
        <f t="shared" si="493"/>
        <v>982</v>
      </c>
      <c r="AB223" s="481">
        <f t="shared" si="493"/>
        <v>839</v>
      </c>
      <c r="AC223" s="481">
        <f t="shared" si="493"/>
        <v>739</v>
      </c>
      <c r="AD223" s="481">
        <f t="shared" si="493"/>
        <v>812</v>
      </c>
      <c r="AE223" s="481">
        <f t="shared" si="493"/>
        <v>1596</v>
      </c>
      <c r="AF223" s="481">
        <f t="shared" si="493"/>
        <v>963</v>
      </c>
      <c r="AG223" s="481">
        <f t="shared" si="493"/>
        <v>1352</v>
      </c>
      <c r="AH223" s="481">
        <f t="shared" si="493"/>
        <v>834</v>
      </c>
      <c r="AI223" s="481">
        <f t="shared" si="493"/>
        <v>825</v>
      </c>
      <c r="AJ223" s="481">
        <f t="shared" si="493"/>
        <v>823</v>
      </c>
      <c r="AK223" s="481">
        <f t="shared" si="493"/>
        <v>816</v>
      </c>
      <c r="AL223" s="481">
        <f t="shared" si="493"/>
        <v>890</v>
      </c>
      <c r="AM223" s="481">
        <f t="shared" si="493"/>
        <v>1172</v>
      </c>
      <c r="AN223" s="481">
        <f t="shared" si="493"/>
        <v>988</v>
      </c>
      <c r="AO223" s="481">
        <f t="shared" si="493"/>
        <v>861</v>
      </c>
      <c r="AP223" s="481">
        <f t="shared" si="493"/>
        <v>935</v>
      </c>
      <c r="AQ223" s="481">
        <f t="shared" si="493"/>
        <v>1675</v>
      </c>
      <c r="AR223" s="481">
        <f t="shared" si="493"/>
        <v>1061</v>
      </c>
      <c r="AS223" s="481">
        <f t="shared" si="493"/>
        <v>1424</v>
      </c>
      <c r="AT223" s="481">
        <f t="shared" si="494"/>
        <v>926</v>
      </c>
      <c r="AU223" s="481">
        <f t="shared" si="494"/>
        <v>948</v>
      </c>
      <c r="AV223" s="481">
        <f t="shared" si="494"/>
        <v>940</v>
      </c>
      <c r="AW223" s="481">
        <f t="shared" si="494"/>
        <v>934</v>
      </c>
      <c r="AX223" s="481">
        <f t="shared" si="494"/>
        <v>1005</v>
      </c>
      <c r="AY223" s="481">
        <f t="shared" si="494"/>
        <v>1306</v>
      </c>
      <c r="AZ223" s="481">
        <f t="shared" si="494"/>
        <v>1056</v>
      </c>
      <c r="BA223" s="481">
        <f t="shared" si="494"/>
        <v>926</v>
      </c>
      <c r="BB223" s="481">
        <f t="shared" si="494"/>
        <v>996</v>
      </c>
      <c r="BC223" s="481">
        <f t="shared" si="494"/>
        <v>1524</v>
      </c>
      <c r="BD223" s="481">
        <f t="shared" si="494"/>
        <v>1092</v>
      </c>
      <c r="BE223" s="481">
        <f t="shared" si="494"/>
        <v>1494</v>
      </c>
      <c r="BF223" s="481">
        <f t="shared" si="494"/>
        <v>955</v>
      </c>
      <c r="BG223" s="481">
        <f t="shared" si="494"/>
        <v>927</v>
      </c>
      <c r="BH223" s="481">
        <f t="shared" si="494"/>
        <v>942</v>
      </c>
      <c r="BI223" s="481">
        <f t="shared" si="494"/>
        <v>936</v>
      </c>
      <c r="BJ223" s="481">
        <f t="shared" si="494"/>
        <v>1006</v>
      </c>
      <c r="BK223" s="481">
        <f t="shared" si="494"/>
        <v>1304</v>
      </c>
      <c r="BL223" s="481">
        <f t="shared" si="494"/>
        <v>1059</v>
      </c>
      <c r="BM223" s="481">
        <f t="shared" si="494"/>
        <v>925</v>
      </c>
      <c r="BN223" s="481">
        <f t="shared" si="494"/>
        <v>996</v>
      </c>
      <c r="BO223" s="483">
        <f t="shared" si="494"/>
        <v>1532</v>
      </c>
      <c r="BP223" s="481">
        <f t="shared" si="494"/>
        <v>1076</v>
      </c>
      <c r="BQ223" s="481">
        <f t="shared" si="494"/>
        <v>1479</v>
      </c>
      <c r="BR223" s="481">
        <f t="shared" si="494"/>
        <v>955</v>
      </c>
      <c r="BS223" s="481">
        <f t="shared" si="494"/>
        <v>927</v>
      </c>
      <c r="BT223" s="481">
        <f t="shared" si="494"/>
        <v>942</v>
      </c>
      <c r="BU223" s="481">
        <f t="shared" si="494"/>
        <v>936</v>
      </c>
      <c r="BV223" s="481">
        <f t="shared" si="494"/>
        <v>1014</v>
      </c>
      <c r="BW223" s="483">
        <f t="shared" si="494"/>
        <v>1312</v>
      </c>
      <c r="BX223" s="481"/>
      <c r="BY223" s="481">
        <f t="shared" si="487"/>
        <v>57125</v>
      </c>
      <c r="BZ223" s="123"/>
      <c r="CA223" s="123">
        <f t="shared" si="514"/>
        <v>0</v>
      </c>
      <c r="CB223" s="481">
        <f t="shared" si="495"/>
        <v>0</v>
      </c>
      <c r="CC223" s="481">
        <f t="shared" si="496"/>
        <v>0</v>
      </c>
      <c r="CD223" s="483">
        <f t="shared" si="497"/>
        <v>6150</v>
      </c>
      <c r="CE223" s="481">
        <f t="shared" si="498"/>
        <v>11661</v>
      </c>
      <c r="CF223" s="481">
        <f t="shared" si="499"/>
        <v>13003</v>
      </c>
      <c r="CG223" s="483">
        <f t="shared" si="500"/>
        <v>13158</v>
      </c>
      <c r="CH223" s="483">
        <f t="shared" si="501"/>
        <v>13153</v>
      </c>
      <c r="CI223" s="17"/>
      <c r="CJ223" s="481">
        <f t="shared" si="502"/>
        <v>0</v>
      </c>
      <c r="CK223" s="481">
        <f t="shared" si="503"/>
        <v>0</v>
      </c>
      <c r="CL223" s="481">
        <f t="shared" si="504"/>
        <v>2115</v>
      </c>
      <c r="CM223" s="481">
        <f t="shared" si="505"/>
        <v>10336</v>
      </c>
      <c r="CN223" s="481">
        <f t="shared" si="506"/>
        <v>12304</v>
      </c>
      <c r="CO223" s="483">
        <f t="shared" si="507"/>
        <v>13147</v>
      </c>
      <c r="CP223" s="481">
        <f t="shared" si="508"/>
        <v>13137</v>
      </c>
      <c r="CQ223" s="481">
        <f t="shared" si="509"/>
        <v>6086</v>
      </c>
      <c r="CR223" s="138">
        <f t="shared" si="510"/>
        <v>0</v>
      </c>
    </row>
    <row r="224" spans="1:97" outlineLevel="1">
      <c r="A224" s="561" t="s">
        <v>111</v>
      </c>
      <c r="B224" s="10">
        <f>'4a 1718 CS PC'!AI7</f>
        <v>1.6999999999999999E-3</v>
      </c>
      <c r="C224" s="10">
        <f>'4a 1718 CS PC'!AP7</f>
        <v>1E-3</v>
      </c>
      <c r="D224" s="10">
        <f>'4b 1819 CS PC'!AJ7</f>
        <v>1.6000000000000001E-3</v>
      </c>
      <c r="E224" s="10">
        <f>'4b 1819 CS PC'!AT7</f>
        <v>1E-3</v>
      </c>
      <c r="F224" s="10">
        <f>'4c 1920 CS PC'!AI7</f>
        <v>1.6000000000000001E-3</v>
      </c>
      <c r="G224" s="10">
        <f>'4c 1920 CS PC'!AS7</f>
        <v>1E-3</v>
      </c>
      <c r="H224" s="481">
        <f t="shared" si="489"/>
        <v>0</v>
      </c>
      <c r="I224" s="481">
        <f t="shared" si="511"/>
        <v>0</v>
      </c>
      <c r="J224" s="481">
        <f t="shared" si="512"/>
        <v>0</v>
      </c>
      <c r="K224" s="481">
        <f t="shared" si="490"/>
        <v>0</v>
      </c>
      <c r="L224" s="481">
        <f t="shared" si="491"/>
        <v>0</v>
      </c>
      <c r="M224" s="481">
        <f t="shared" si="491"/>
        <v>0</v>
      </c>
      <c r="N224" s="481">
        <f t="shared" si="492"/>
        <v>0</v>
      </c>
      <c r="O224" s="481">
        <f t="shared" si="492"/>
        <v>0</v>
      </c>
      <c r="P224" s="481">
        <f t="shared" si="513"/>
        <v>0</v>
      </c>
      <c r="Q224" s="481">
        <f t="shared" si="513"/>
        <v>0</v>
      </c>
      <c r="R224" s="481">
        <f t="shared" si="513"/>
        <v>0</v>
      </c>
      <c r="S224" s="481">
        <f t="shared" si="493"/>
        <v>123</v>
      </c>
      <c r="T224" s="481">
        <f t="shared" si="493"/>
        <v>103</v>
      </c>
      <c r="U224" s="481">
        <f t="shared" si="493"/>
        <v>93</v>
      </c>
      <c r="V224" s="481">
        <f t="shared" si="493"/>
        <v>89</v>
      </c>
      <c r="W224" s="481">
        <f t="shared" si="493"/>
        <v>93</v>
      </c>
      <c r="X224" s="481">
        <f t="shared" si="493"/>
        <v>90</v>
      </c>
      <c r="Y224" s="481">
        <f t="shared" si="493"/>
        <v>91</v>
      </c>
      <c r="Z224" s="481">
        <f t="shared" si="493"/>
        <v>98</v>
      </c>
      <c r="AA224" s="481">
        <f t="shared" si="493"/>
        <v>148</v>
      </c>
      <c r="AB224" s="481">
        <f t="shared" si="493"/>
        <v>127</v>
      </c>
      <c r="AC224" s="481">
        <f t="shared" si="493"/>
        <v>112</v>
      </c>
      <c r="AD224" s="481">
        <f t="shared" si="493"/>
        <v>123</v>
      </c>
      <c r="AE224" s="481">
        <f t="shared" si="493"/>
        <v>241</v>
      </c>
      <c r="AF224" s="481">
        <f t="shared" si="493"/>
        <v>145</v>
      </c>
      <c r="AG224" s="481">
        <f t="shared" si="493"/>
        <v>204</v>
      </c>
      <c r="AH224" s="481">
        <f t="shared" si="493"/>
        <v>126</v>
      </c>
      <c r="AI224" s="481">
        <f t="shared" si="493"/>
        <v>125</v>
      </c>
      <c r="AJ224" s="481">
        <f t="shared" si="493"/>
        <v>124</v>
      </c>
      <c r="AK224" s="481">
        <f t="shared" si="493"/>
        <v>123</v>
      </c>
      <c r="AL224" s="481">
        <f t="shared" si="493"/>
        <v>134</v>
      </c>
      <c r="AM224" s="481">
        <f t="shared" si="493"/>
        <v>177</v>
      </c>
      <c r="AN224" s="481">
        <f t="shared" si="493"/>
        <v>149</v>
      </c>
      <c r="AO224" s="481">
        <f t="shared" si="493"/>
        <v>130</v>
      </c>
      <c r="AP224" s="481">
        <f t="shared" si="493"/>
        <v>141</v>
      </c>
      <c r="AQ224" s="481">
        <f t="shared" si="493"/>
        <v>253</v>
      </c>
      <c r="AR224" s="481">
        <f t="shared" si="493"/>
        <v>160</v>
      </c>
      <c r="AS224" s="481">
        <f t="shared" si="493"/>
        <v>215</v>
      </c>
      <c r="AT224" s="481">
        <f t="shared" si="494"/>
        <v>145</v>
      </c>
      <c r="AU224" s="481">
        <f t="shared" si="494"/>
        <v>148</v>
      </c>
      <c r="AV224" s="481">
        <f t="shared" si="494"/>
        <v>147</v>
      </c>
      <c r="AW224" s="481">
        <f t="shared" si="494"/>
        <v>146</v>
      </c>
      <c r="AX224" s="481">
        <f t="shared" si="494"/>
        <v>157</v>
      </c>
      <c r="AY224" s="481">
        <f t="shared" si="494"/>
        <v>204</v>
      </c>
      <c r="AZ224" s="481">
        <f t="shared" si="494"/>
        <v>165</v>
      </c>
      <c r="BA224" s="481">
        <f t="shared" si="494"/>
        <v>145</v>
      </c>
      <c r="BB224" s="481">
        <f t="shared" si="494"/>
        <v>156</v>
      </c>
      <c r="BC224" s="481">
        <f t="shared" si="494"/>
        <v>238</v>
      </c>
      <c r="BD224" s="481">
        <f t="shared" si="494"/>
        <v>171</v>
      </c>
      <c r="BE224" s="481">
        <f t="shared" si="494"/>
        <v>233</v>
      </c>
      <c r="BF224" s="481">
        <f t="shared" si="494"/>
        <v>149</v>
      </c>
      <c r="BG224" s="481">
        <f t="shared" si="494"/>
        <v>145</v>
      </c>
      <c r="BH224" s="481">
        <f t="shared" si="494"/>
        <v>147</v>
      </c>
      <c r="BI224" s="481">
        <f t="shared" si="494"/>
        <v>146</v>
      </c>
      <c r="BJ224" s="481">
        <f t="shared" si="494"/>
        <v>157</v>
      </c>
      <c r="BK224" s="481">
        <f t="shared" si="494"/>
        <v>204</v>
      </c>
      <c r="BL224" s="481">
        <f t="shared" si="494"/>
        <v>165</v>
      </c>
      <c r="BM224" s="481">
        <f t="shared" si="494"/>
        <v>145</v>
      </c>
      <c r="BN224" s="481">
        <f t="shared" si="494"/>
        <v>156</v>
      </c>
      <c r="BO224" s="483">
        <f t="shared" si="494"/>
        <v>239</v>
      </c>
      <c r="BP224" s="481">
        <f t="shared" si="494"/>
        <v>168</v>
      </c>
      <c r="BQ224" s="481">
        <f t="shared" si="494"/>
        <v>231</v>
      </c>
      <c r="BR224" s="481">
        <f t="shared" si="494"/>
        <v>149</v>
      </c>
      <c r="BS224" s="481">
        <f t="shared" si="494"/>
        <v>145</v>
      </c>
      <c r="BT224" s="481">
        <f t="shared" si="494"/>
        <v>147</v>
      </c>
      <c r="BU224" s="481">
        <f t="shared" si="494"/>
        <v>146</v>
      </c>
      <c r="BV224" s="481">
        <f t="shared" si="494"/>
        <v>158</v>
      </c>
      <c r="BW224" s="483">
        <f t="shared" si="494"/>
        <v>205</v>
      </c>
      <c r="BX224" s="481"/>
      <c r="BY224" s="481">
        <f t="shared" si="487"/>
        <v>8794</v>
      </c>
      <c r="BZ224" s="123"/>
      <c r="CA224" s="123">
        <f t="shared" si="514"/>
        <v>0</v>
      </c>
      <c r="CB224" s="481">
        <f t="shared" si="495"/>
        <v>0</v>
      </c>
      <c r="CC224" s="481">
        <f t="shared" si="496"/>
        <v>0</v>
      </c>
      <c r="CD224" s="481">
        <f t="shared" si="497"/>
        <v>928</v>
      </c>
      <c r="CE224" s="481">
        <f t="shared" si="498"/>
        <v>1761</v>
      </c>
      <c r="CF224" s="481">
        <f t="shared" si="499"/>
        <v>1995</v>
      </c>
      <c r="CG224" s="483">
        <f t="shared" si="500"/>
        <v>2056</v>
      </c>
      <c r="CH224" s="483">
        <f t="shared" si="501"/>
        <v>2054</v>
      </c>
      <c r="CI224" s="17"/>
      <c r="CJ224" s="481">
        <f t="shared" si="502"/>
        <v>0</v>
      </c>
      <c r="CK224" s="481">
        <f t="shared" si="503"/>
        <v>0</v>
      </c>
      <c r="CL224" s="481">
        <f t="shared" si="504"/>
        <v>319</v>
      </c>
      <c r="CM224" s="481">
        <f t="shared" si="505"/>
        <v>1561</v>
      </c>
      <c r="CN224" s="481">
        <f t="shared" si="506"/>
        <v>1857</v>
      </c>
      <c r="CO224" s="481">
        <f t="shared" si="507"/>
        <v>2055</v>
      </c>
      <c r="CP224" s="481">
        <f t="shared" si="508"/>
        <v>2052</v>
      </c>
      <c r="CQ224" s="481">
        <f t="shared" si="509"/>
        <v>950</v>
      </c>
      <c r="CR224" s="138">
        <f t="shared" si="510"/>
        <v>0</v>
      </c>
    </row>
    <row r="225" spans="1:96" outlineLevel="1">
      <c r="A225" s="561" t="s">
        <v>112</v>
      </c>
      <c r="B225" s="10">
        <f>'4a 1718 CS PC'!AI8</f>
        <v>1.1000000000000001E-3</v>
      </c>
      <c r="C225" s="10">
        <f>'4a 1718 CS PC'!AP8</f>
        <v>5.9999999999999995E-4</v>
      </c>
      <c r="D225" s="10">
        <f>'4b 1819 CS PC'!AJ8</f>
        <v>1.1000000000000001E-3</v>
      </c>
      <c r="E225" s="10">
        <f>'4b 1819 CS PC'!AT8</f>
        <v>5.9999999999999995E-4</v>
      </c>
      <c r="F225" s="10">
        <f>'4c 1920 CS PC'!AI8</f>
        <v>1.1000000000000001E-3</v>
      </c>
      <c r="G225" s="10">
        <f>'4c 1920 CS PC'!AS8</f>
        <v>6.9999999999999999E-4</v>
      </c>
      <c r="H225" s="481">
        <f t="shared" si="489"/>
        <v>0</v>
      </c>
      <c r="I225" s="481">
        <f t="shared" si="511"/>
        <v>0</v>
      </c>
      <c r="J225" s="481">
        <f t="shared" si="512"/>
        <v>0</v>
      </c>
      <c r="K225" s="481">
        <f t="shared" si="490"/>
        <v>0</v>
      </c>
      <c r="L225" s="481">
        <f t="shared" si="491"/>
        <v>0</v>
      </c>
      <c r="M225" s="481">
        <f t="shared" si="491"/>
        <v>0</v>
      </c>
      <c r="N225" s="481">
        <f t="shared" si="492"/>
        <v>0</v>
      </c>
      <c r="O225" s="481">
        <f t="shared" si="492"/>
        <v>0</v>
      </c>
      <c r="P225" s="481">
        <f t="shared" si="513"/>
        <v>0</v>
      </c>
      <c r="Q225" s="481">
        <f t="shared" si="513"/>
        <v>0</v>
      </c>
      <c r="R225" s="481">
        <f t="shared" si="513"/>
        <v>0</v>
      </c>
      <c r="S225" s="481">
        <f t="shared" si="493"/>
        <v>85</v>
      </c>
      <c r="T225" s="481">
        <f t="shared" si="493"/>
        <v>71</v>
      </c>
      <c r="U225" s="481">
        <f t="shared" si="493"/>
        <v>64</v>
      </c>
      <c r="V225" s="481">
        <f t="shared" si="493"/>
        <v>61</v>
      </c>
      <c r="W225" s="481">
        <f t="shared" si="493"/>
        <v>64</v>
      </c>
      <c r="X225" s="481">
        <f t="shared" si="493"/>
        <v>62</v>
      </c>
      <c r="Y225" s="481">
        <f t="shared" si="493"/>
        <v>63</v>
      </c>
      <c r="Z225" s="481">
        <f t="shared" si="493"/>
        <v>67</v>
      </c>
      <c r="AA225" s="481">
        <f t="shared" si="493"/>
        <v>102</v>
      </c>
      <c r="AB225" s="481">
        <f t="shared" si="493"/>
        <v>87</v>
      </c>
      <c r="AC225" s="481">
        <f t="shared" si="493"/>
        <v>77</v>
      </c>
      <c r="AD225" s="481">
        <f t="shared" si="493"/>
        <v>84</v>
      </c>
      <c r="AE225" s="481">
        <f t="shared" si="493"/>
        <v>166</v>
      </c>
      <c r="AF225" s="481">
        <f t="shared" si="493"/>
        <v>100</v>
      </c>
      <c r="AG225" s="481">
        <f t="shared" si="493"/>
        <v>140</v>
      </c>
      <c r="AH225" s="481">
        <f t="shared" si="493"/>
        <v>87</v>
      </c>
      <c r="AI225" s="481">
        <f t="shared" si="493"/>
        <v>86</v>
      </c>
      <c r="AJ225" s="481">
        <f t="shared" si="493"/>
        <v>85</v>
      </c>
      <c r="AK225" s="481">
        <f t="shared" si="493"/>
        <v>85</v>
      </c>
      <c r="AL225" s="481">
        <f t="shared" si="493"/>
        <v>92</v>
      </c>
      <c r="AM225" s="481">
        <f t="shared" si="493"/>
        <v>122</v>
      </c>
      <c r="AN225" s="481">
        <f t="shared" si="493"/>
        <v>103</v>
      </c>
      <c r="AO225" s="481">
        <f t="shared" si="493"/>
        <v>89</v>
      </c>
      <c r="AP225" s="481">
        <f t="shared" si="493"/>
        <v>97</v>
      </c>
      <c r="AQ225" s="481">
        <f t="shared" si="493"/>
        <v>174</v>
      </c>
      <c r="AR225" s="481">
        <f t="shared" si="493"/>
        <v>110</v>
      </c>
      <c r="AS225" s="481">
        <f t="shared" si="493"/>
        <v>148</v>
      </c>
      <c r="AT225" s="481">
        <f t="shared" si="494"/>
        <v>101</v>
      </c>
      <c r="AU225" s="481">
        <f t="shared" si="494"/>
        <v>104</v>
      </c>
      <c r="AV225" s="481">
        <f t="shared" si="494"/>
        <v>103</v>
      </c>
      <c r="AW225" s="481">
        <f t="shared" si="494"/>
        <v>102</v>
      </c>
      <c r="AX225" s="481">
        <f t="shared" si="494"/>
        <v>110</v>
      </c>
      <c r="AY225" s="481">
        <f t="shared" si="494"/>
        <v>143</v>
      </c>
      <c r="AZ225" s="481">
        <f t="shared" si="494"/>
        <v>115</v>
      </c>
      <c r="BA225" s="481">
        <f t="shared" si="494"/>
        <v>101</v>
      </c>
      <c r="BB225" s="481">
        <f t="shared" si="494"/>
        <v>109</v>
      </c>
      <c r="BC225" s="481">
        <f t="shared" si="494"/>
        <v>167</v>
      </c>
      <c r="BD225" s="481">
        <f t="shared" si="494"/>
        <v>119</v>
      </c>
      <c r="BE225" s="481">
        <f t="shared" si="494"/>
        <v>163</v>
      </c>
      <c r="BF225" s="481">
        <f t="shared" si="494"/>
        <v>104</v>
      </c>
      <c r="BG225" s="481">
        <f t="shared" si="494"/>
        <v>101</v>
      </c>
      <c r="BH225" s="481">
        <f t="shared" si="494"/>
        <v>103</v>
      </c>
      <c r="BI225" s="481">
        <f t="shared" si="494"/>
        <v>102</v>
      </c>
      <c r="BJ225" s="481">
        <f t="shared" si="494"/>
        <v>110</v>
      </c>
      <c r="BK225" s="481">
        <f t="shared" si="494"/>
        <v>143</v>
      </c>
      <c r="BL225" s="481">
        <f t="shared" si="494"/>
        <v>116</v>
      </c>
      <c r="BM225" s="481">
        <f t="shared" si="494"/>
        <v>101</v>
      </c>
      <c r="BN225" s="481">
        <f t="shared" si="494"/>
        <v>109</v>
      </c>
      <c r="BO225" s="483">
        <f t="shared" si="494"/>
        <v>168</v>
      </c>
      <c r="BP225" s="481">
        <f t="shared" si="494"/>
        <v>118</v>
      </c>
      <c r="BQ225" s="481">
        <f t="shared" si="494"/>
        <v>162</v>
      </c>
      <c r="BR225" s="481">
        <f t="shared" si="494"/>
        <v>104</v>
      </c>
      <c r="BS225" s="481">
        <f t="shared" si="494"/>
        <v>101</v>
      </c>
      <c r="BT225" s="481">
        <f t="shared" si="494"/>
        <v>103</v>
      </c>
      <c r="BU225" s="481">
        <f t="shared" si="494"/>
        <v>102</v>
      </c>
      <c r="BV225" s="481">
        <f t="shared" si="494"/>
        <v>111</v>
      </c>
      <c r="BW225" s="483">
        <f t="shared" si="494"/>
        <v>144</v>
      </c>
      <c r="BX225" s="481"/>
      <c r="BY225" s="481">
        <f t="shared" si="487"/>
        <v>6110</v>
      </c>
      <c r="BZ225" s="123"/>
      <c r="CA225" s="123">
        <f t="shared" si="514"/>
        <v>0</v>
      </c>
      <c r="CB225" s="481">
        <f t="shared" si="495"/>
        <v>0</v>
      </c>
      <c r="CC225" s="481">
        <f t="shared" si="496"/>
        <v>0</v>
      </c>
      <c r="CD225" s="481">
        <f t="shared" si="497"/>
        <v>639</v>
      </c>
      <c r="CE225" s="481">
        <f t="shared" si="498"/>
        <v>1211</v>
      </c>
      <c r="CF225" s="481">
        <f t="shared" si="499"/>
        <v>1384</v>
      </c>
      <c r="CG225" s="483">
        <f t="shared" si="500"/>
        <v>1437</v>
      </c>
      <c r="CH225" s="483">
        <f t="shared" si="501"/>
        <v>1439</v>
      </c>
      <c r="CI225" s="17"/>
      <c r="CJ225" s="481">
        <f t="shared" si="502"/>
        <v>0</v>
      </c>
      <c r="CK225" s="481">
        <f t="shared" si="503"/>
        <v>0</v>
      </c>
      <c r="CL225" s="483">
        <f t="shared" si="504"/>
        <v>220</v>
      </c>
      <c r="CM225" s="481">
        <f t="shared" si="505"/>
        <v>1073</v>
      </c>
      <c r="CN225" s="481">
        <f t="shared" si="506"/>
        <v>1278</v>
      </c>
      <c r="CO225" s="483">
        <f t="shared" si="507"/>
        <v>1437</v>
      </c>
      <c r="CP225" s="481">
        <f t="shared" si="508"/>
        <v>1437</v>
      </c>
      <c r="CQ225" s="481">
        <f t="shared" si="509"/>
        <v>665</v>
      </c>
      <c r="CR225" s="138">
        <f t="shared" si="510"/>
        <v>0</v>
      </c>
    </row>
    <row r="226" spans="1:96" outlineLevel="1">
      <c r="A226" s="561" t="s">
        <v>113</v>
      </c>
      <c r="B226" s="10">
        <f>'4a 1718 CS PC'!AI9</f>
        <v>0</v>
      </c>
      <c r="C226" s="10">
        <f>'4a 1718 CS PC'!AP9</f>
        <v>1.9E-2</v>
      </c>
      <c r="D226" s="10">
        <f>'4b 1819 CS PC'!AJ9</f>
        <v>0</v>
      </c>
      <c r="E226" s="10">
        <f>'4b 1819 CS PC'!AT9</f>
        <v>1.89E-2</v>
      </c>
      <c r="F226" s="10">
        <f>'4c 1920 CS PC'!AI9</f>
        <v>0</v>
      </c>
      <c r="G226" s="10">
        <f>'4c 1920 CS PC'!AS9</f>
        <v>1.89E-2</v>
      </c>
      <c r="H226" s="481">
        <f t="shared" si="489"/>
        <v>0</v>
      </c>
      <c r="I226" s="481">
        <f t="shared" si="511"/>
        <v>0</v>
      </c>
      <c r="J226" s="481">
        <f t="shared" si="512"/>
        <v>0</v>
      </c>
      <c r="K226" s="481">
        <f t="shared" si="490"/>
        <v>0</v>
      </c>
      <c r="L226" s="481">
        <f t="shared" si="491"/>
        <v>0</v>
      </c>
      <c r="M226" s="481">
        <f t="shared" si="491"/>
        <v>0</v>
      </c>
      <c r="N226" s="481">
        <f t="shared" si="492"/>
        <v>0</v>
      </c>
      <c r="O226" s="481">
        <f t="shared" si="492"/>
        <v>0</v>
      </c>
      <c r="P226" s="481">
        <f t="shared" si="513"/>
        <v>0</v>
      </c>
      <c r="Q226" s="481">
        <f t="shared" si="513"/>
        <v>0</v>
      </c>
      <c r="R226" s="481">
        <f t="shared" si="513"/>
        <v>0</v>
      </c>
      <c r="S226" s="481">
        <f t="shared" si="493"/>
        <v>0</v>
      </c>
      <c r="T226" s="481">
        <f t="shared" si="493"/>
        <v>0</v>
      </c>
      <c r="U226" s="481">
        <f t="shared" si="493"/>
        <v>0</v>
      </c>
      <c r="V226" s="481">
        <f t="shared" si="493"/>
        <v>0</v>
      </c>
      <c r="W226" s="481">
        <f t="shared" si="493"/>
        <v>0</v>
      </c>
      <c r="X226" s="481">
        <f t="shared" si="493"/>
        <v>0</v>
      </c>
      <c r="Y226" s="481">
        <f t="shared" si="493"/>
        <v>0</v>
      </c>
      <c r="Z226" s="481">
        <f t="shared" si="493"/>
        <v>0</v>
      </c>
      <c r="AA226" s="481">
        <f t="shared" si="493"/>
        <v>0</v>
      </c>
      <c r="AB226" s="481">
        <f t="shared" si="493"/>
        <v>0</v>
      </c>
      <c r="AC226" s="481">
        <f t="shared" si="493"/>
        <v>0</v>
      </c>
      <c r="AD226" s="481">
        <f t="shared" si="493"/>
        <v>0</v>
      </c>
      <c r="AE226" s="481">
        <f t="shared" si="493"/>
        <v>0</v>
      </c>
      <c r="AF226" s="481">
        <f t="shared" si="493"/>
        <v>0</v>
      </c>
      <c r="AG226" s="481">
        <f t="shared" si="493"/>
        <v>0</v>
      </c>
      <c r="AH226" s="481">
        <f t="shared" si="493"/>
        <v>0</v>
      </c>
      <c r="AI226" s="481">
        <f t="shared" si="493"/>
        <v>0</v>
      </c>
      <c r="AJ226" s="481">
        <f t="shared" si="493"/>
        <v>0</v>
      </c>
      <c r="AK226" s="481">
        <f t="shared" si="493"/>
        <v>0</v>
      </c>
      <c r="AL226" s="481">
        <f t="shared" si="493"/>
        <v>0</v>
      </c>
      <c r="AM226" s="481">
        <f t="shared" si="493"/>
        <v>0</v>
      </c>
      <c r="AN226" s="481">
        <f t="shared" si="493"/>
        <v>0</v>
      </c>
      <c r="AO226" s="481">
        <f t="shared" si="493"/>
        <v>0</v>
      </c>
      <c r="AP226" s="481">
        <f t="shared" si="493"/>
        <v>0</v>
      </c>
      <c r="AQ226" s="481">
        <f t="shared" si="493"/>
        <v>0</v>
      </c>
      <c r="AR226" s="481">
        <f t="shared" si="493"/>
        <v>0</v>
      </c>
      <c r="AS226" s="481">
        <f t="shared" si="493"/>
        <v>0</v>
      </c>
      <c r="AT226" s="481">
        <f t="shared" si="494"/>
        <v>2735</v>
      </c>
      <c r="AU226" s="481">
        <f t="shared" si="494"/>
        <v>2799</v>
      </c>
      <c r="AV226" s="481">
        <f t="shared" si="494"/>
        <v>2777</v>
      </c>
      <c r="AW226" s="481">
        <f t="shared" si="494"/>
        <v>2759</v>
      </c>
      <c r="AX226" s="481">
        <f t="shared" si="494"/>
        <v>2969</v>
      </c>
      <c r="AY226" s="481">
        <f t="shared" si="494"/>
        <v>3857</v>
      </c>
      <c r="AZ226" s="481">
        <f t="shared" si="494"/>
        <v>3118</v>
      </c>
      <c r="BA226" s="481">
        <f t="shared" si="494"/>
        <v>2734</v>
      </c>
      <c r="BB226" s="481">
        <f t="shared" si="494"/>
        <v>2940</v>
      </c>
      <c r="BC226" s="481">
        <f t="shared" si="494"/>
        <v>4500</v>
      </c>
      <c r="BD226" s="481">
        <f t="shared" si="494"/>
        <v>3225</v>
      </c>
      <c r="BE226" s="481">
        <f t="shared" si="494"/>
        <v>4411</v>
      </c>
      <c r="BF226" s="481">
        <f t="shared" si="494"/>
        <v>2820</v>
      </c>
      <c r="BG226" s="481">
        <f t="shared" si="494"/>
        <v>2738</v>
      </c>
      <c r="BH226" s="481">
        <f t="shared" si="494"/>
        <v>2781</v>
      </c>
      <c r="BI226" s="481">
        <f t="shared" si="494"/>
        <v>2765</v>
      </c>
      <c r="BJ226" s="481">
        <f t="shared" si="494"/>
        <v>2970</v>
      </c>
      <c r="BK226" s="481">
        <f t="shared" si="494"/>
        <v>3850</v>
      </c>
      <c r="BL226" s="481">
        <f t="shared" si="494"/>
        <v>3126</v>
      </c>
      <c r="BM226" s="481">
        <f t="shared" si="494"/>
        <v>2731</v>
      </c>
      <c r="BN226" s="481">
        <f t="shared" si="494"/>
        <v>2940</v>
      </c>
      <c r="BO226" s="483">
        <f t="shared" si="494"/>
        <v>4523</v>
      </c>
      <c r="BP226" s="481">
        <f t="shared" si="494"/>
        <v>3179</v>
      </c>
      <c r="BQ226" s="481">
        <f t="shared" si="494"/>
        <v>4369</v>
      </c>
      <c r="BR226" s="481">
        <f t="shared" si="494"/>
        <v>2820</v>
      </c>
      <c r="BS226" s="481">
        <f t="shared" si="494"/>
        <v>2738</v>
      </c>
      <c r="BT226" s="481">
        <f t="shared" si="494"/>
        <v>2781</v>
      </c>
      <c r="BU226" s="481">
        <f t="shared" si="494"/>
        <v>2765</v>
      </c>
      <c r="BV226" s="481">
        <f t="shared" si="494"/>
        <v>2994</v>
      </c>
      <c r="BW226" s="483">
        <f t="shared" si="494"/>
        <v>3875</v>
      </c>
      <c r="BX226" s="481"/>
      <c r="BY226" s="483">
        <f t="shared" si="487"/>
        <v>95589</v>
      </c>
      <c r="BZ226" s="123"/>
      <c r="CA226" s="123">
        <f t="shared" si="514"/>
        <v>0</v>
      </c>
      <c r="CB226" s="481">
        <f t="shared" si="495"/>
        <v>0</v>
      </c>
      <c r="CC226" s="481">
        <f t="shared" si="496"/>
        <v>0</v>
      </c>
      <c r="CD226" s="481">
        <f t="shared" si="497"/>
        <v>0</v>
      </c>
      <c r="CE226" s="481">
        <f t="shared" si="498"/>
        <v>0</v>
      </c>
      <c r="CF226" s="483">
        <f t="shared" si="499"/>
        <v>17896</v>
      </c>
      <c r="CG226" s="483">
        <f t="shared" si="500"/>
        <v>38852</v>
      </c>
      <c r="CH226" s="483">
        <f t="shared" si="501"/>
        <v>38841</v>
      </c>
      <c r="CI226" s="17"/>
      <c r="CJ226" s="481">
        <f t="shared" si="502"/>
        <v>0</v>
      </c>
      <c r="CK226" s="481">
        <f t="shared" si="503"/>
        <v>0</v>
      </c>
      <c r="CL226" s="481">
        <f t="shared" si="504"/>
        <v>0</v>
      </c>
      <c r="CM226" s="481">
        <f t="shared" si="505"/>
        <v>0</v>
      </c>
      <c r="CN226" s="481">
        <f t="shared" si="506"/>
        <v>0</v>
      </c>
      <c r="CO226" s="481">
        <f t="shared" si="507"/>
        <v>38824</v>
      </c>
      <c r="CP226" s="481">
        <f t="shared" si="508"/>
        <v>38792</v>
      </c>
      <c r="CQ226" s="481">
        <f t="shared" si="509"/>
        <v>17973</v>
      </c>
      <c r="CR226" s="138">
        <f t="shared" si="510"/>
        <v>0</v>
      </c>
    </row>
    <row r="227" spans="1:96" outlineLevel="1">
      <c r="A227" s="561" t="s">
        <v>114</v>
      </c>
      <c r="B227" s="10">
        <f>'4a 1718 CS PC'!AI10</f>
        <v>1.6000000000000001E-3</v>
      </c>
      <c r="C227" s="10">
        <f>'4a 1718 CS PC'!AP10</f>
        <v>8.9999999999999998E-4</v>
      </c>
      <c r="D227" s="10">
        <f>'4b 1819 CS PC'!AJ10</f>
        <v>1.6999999999999999E-3</v>
      </c>
      <c r="E227" s="10">
        <f>'4b 1819 CS PC'!AT10</f>
        <v>1E-3</v>
      </c>
      <c r="F227" s="10">
        <f>'4c 1920 CS PC'!AI10</f>
        <v>1.6999999999999999E-3</v>
      </c>
      <c r="G227" s="10">
        <f>'4c 1920 CS PC'!AS10</f>
        <v>1E-3</v>
      </c>
      <c r="H227" s="481">
        <f t="shared" si="489"/>
        <v>0</v>
      </c>
      <c r="I227" s="481">
        <f t="shared" si="511"/>
        <v>0</v>
      </c>
      <c r="J227" s="481">
        <f t="shared" si="512"/>
        <v>0</v>
      </c>
      <c r="K227" s="481">
        <f t="shared" si="490"/>
        <v>0</v>
      </c>
      <c r="L227" s="481">
        <f t="shared" si="491"/>
        <v>0</v>
      </c>
      <c r="M227" s="481">
        <f t="shared" si="491"/>
        <v>0</v>
      </c>
      <c r="N227" s="481">
        <f t="shared" si="492"/>
        <v>0</v>
      </c>
      <c r="O227" s="481">
        <f t="shared" si="492"/>
        <v>0</v>
      </c>
      <c r="P227" s="481">
        <f t="shared" si="513"/>
        <v>0</v>
      </c>
      <c r="Q227" s="481">
        <f t="shared" si="513"/>
        <v>0</v>
      </c>
      <c r="R227" s="481">
        <f t="shared" si="513"/>
        <v>0</v>
      </c>
      <c r="S227" s="481">
        <f t="shared" si="493"/>
        <v>131</v>
      </c>
      <c r="T227" s="481">
        <f t="shared" si="493"/>
        <v>109</v>
      </c>
      <c r="U227" s="481">
        <f t="shared" si="493"/>
        <v>99</v>
      </c>
      <c r="V227" s="481">
        <f t="shared" si="493"/>
        <v>94</v>
      </c>
      <c r="W227" s="481">
        <f t="shared" si="493"/>
        <v>99</v>
      </c>
      <c r="X227" s="481">
        <f t="shared" si="493"/>
        <v>96</v>
      </c>
      <c r="Y227" s="481">
        <f t="shared" si="493"/>
        <v>97</v>
      </c>
      <c r="Z227" s="481">
        <f t="shared" si="493"/>
        <v>104</v>
      </c>
      <c r="AA227" s="481">
        <f t="shared" si="493"/>
        <v>158</v>
      </c>
      <c r="AB227" s="481">
        <f t="shared" si="493"/>
        <v>135</v>
      </c>
      <c r="AC227" s="481">
        <f t="shared" si="493"/>
        <v>118</v>
      </c>
      <c r="AD227" s="481">
        <f t="shared" si="493"/>
        <v>130</v>
      </c>
      <c r="AE227" s="481">
        <f t="shared" si="493"/>
        <v>256</v>
      </c>
      <c r="AF227" s="481">
        <f t="shared" si="493"/>
        <v>154</v>
      </c>
      <c r="AG227" s="481">
        <f t="shared" si="493"/>
        <v>217</v>
      </c>
      <c r="AH227" s="481">
        <f t="shared" si="493"/>
        <v>134</v>
      </c>
      <c r="AI227" s="481">
        <f t="shared" si="493"/>
        <v>132</v>
      </c>
      <c r="AJ227" s="481">
        <f t="shared" si="493"/>
        <v>132</v>
      </c>
      <c r="AK227" s="481">
        <f t="shared" si="493"/>
        <v>131</v>
      </c>
      <c r="AL227" s="481">
        <f t="shared" si="493"/>
        <v>143</v>
      </c>
      <c r="AM227" s="481">
        <f t="shared" si="493"/>
        <v>188</v>
      </c>
      <c r="AN227" s="481">
        <f t="shared" si="493"/>
        <v>158</v>
      </c>
      <c r="AO227" s="481">
        <f t="shared" si="493"/>
        <v>138</v>
      </c>
      <c r="AP227" s="481">
        <f t="shared" si="493"/>
        <v>150</v>
      </c>
      <c r="AQ227" s="481">
        <f t="shared" si="493"/>
        <v>269</v>
      </c>
      <c r="AR227" s="481">
        <f t="shared" si="493"/>
        <v>170</v>
      </c>
      <c r="AS227" s="481">
        <f t="shared" si="493"/>
        <v>228</v>
      </c>
      <c r="AT227" s="481">
        <f t="shared" si="494"/>
        <v>145</v>
      </c>
      <c r="AU227" s="481">
        <f t="shared" si="494"/>
        <v>148</v>
      </c>
      <c r="AV227" s="481">
        <f t="shared" si="494"/>
        <v>147</v>
      </c>
      <c r="AW227" s="481">
        <f t="shared" si="494"/>
        <v>146</v>
      </c>
      <c r="AX227" s="481">
        <f t="shared" si="494"/>
        <v>157</v>
      </c>
      <c r="AY227" s="481">
        <f t="shared" si="494"/>
        <v>204</v>
      </c>
      <c r="AZ227" s="481">
        <f t="shared" si="494"/>
        <v>165</v>
      </c>
      <c r="BA227" s="481">
        <f t="shared" si="494"/>
        <v>145</v>
      </c>
      <c r="BB227" s="481">
        <f t="shared" si="494"/>
        <v>156</v>
      </c>
      <c r="BC227" s="481">
        <f t="shared" si="494"/>
        <v>238</v>
      </c>
      <c r="BD227" s="481">
        <f t="shared" si="494"/>
        <v>171</v>
      </c>
      <c r="BE227" s="481">
        <f t="shared" si="494"/>
        <v>233</v>
      </c>
      <c r="BF227" s="481">
        <f t="shared" si="494"/>
        <v>149</v>
      </c>
      <c r="BG227" s="481">
        <f t="shared" si="494"/>
        <v>145</v>
      </c>
      <c r="BH227" s="481">
        <f t="shared" si="494"/>
        <v>147</v>
      </c>
      <c r="BI227" s="481">
        <f t="shared" si="494"/>
        <v>146</v>
      </c>
      <c r="BJ227" s="481">
        <f t="shared" si="494"/>
        <v>157</v>
      </c>
      <c r="BK227" s="481">
        <f t="shared" si="494"/>
        <v>204</v>
      </c>
      <c r="BL227" s="481">
        <f t="shared" si="494"/>
        <v>165</v>
      </c>
      <c r="BM227" s="481">
        <f t="shared" si="494"/>
        <v>145</v>
      </c>
      <c r="BN227" s="481">
        <f t="shared" si="494"/>
        <v>156</v>
      </c>
      <c r="BO227" s="483">
        <f t="shared" si="494"/>
        <v>239</v>
      </c>
      <c r="BP227" s="481">
        <f t="shared" si="494"/>
        <v>168</v>
      </c>
      <c r="BQ227" s="481">
        <f t="shared" si="494"/>
        <v>231</v>
      </c>
      <c r="BR227" s="481">
        <f t="shared" si="494"/>
        <v>149</v>
      </c>
      <c r="BS227" s="481">
        <f t="shared" si="494"/>
        <v>145</v>
      </c>
      <c r="BT227" s="481">
        <f t="shared" si="494"/>
        <v>147</v>
      </c>
      <c r="BU227" s="481">
        <f t="shared" si="494"/>
        <v>146</v>
      </c>
      <c r="BV227" s="481">
        <f t="shared" si="494"/>
        <v>158</v>
      </c>
      <c r="BW227" s="483">
        <f t="shared" si="494"/>
        <v>205</v>
      </c>
      <c r="BX227" s="481"/>
      <c r="BY227" s="481">
        <f t="shared" si="487"/>
        <v>9027</v>
      </c>
      <c r="BZ227" s="123"/>
      <c r="CA227" s="123">
        <f t="shared" si="514"/>
        <v>0</v>
      </c>
      <c r="CB227" s="481">
        <f t="shared" si="495"/>
        <v>0</v>
      </c>
      <c r="CC227" s="481">
        <f t="shared" si="496"/>
        <v>0</v>
      </c>
      <c r="CD227" s="481">
        <f t="shared" si="497"/>
        <v>987</v>
      </c>
      <c r="CE227" s="481">
        <f t="shared" si="498"/>
        <v>1870</v>
      </c>
      <c r="CF227" s="481">
        <f t="shared" si="499"/>
        <v>2060</v>
      </c>
      <c r="CG227" s="483">
        <f t="shared" si="500"/>
        <v>2056</v>
      </c>
      <c r="CH227" s="483">
        <f t="shared" si="501"/>
        <v>2054</v>
      </c>
      <c r="CI227" s="17"/>
      <c r="CJ227" s="481">
        <f t="shared" si="502"/>
        <v>0</v>
      </c>
      <c r="CK227" s="481">
        <f t="shared" si="503"/>
        <v>0</v>
      </c>
      <c r="CL227" s="481">
        <f t="shared" si="504"/>
        <v>339</v>
      </c>
      <c r="CM227" s="481">
        <f t="shared" si="505"/>
        <v>1658</v>
      </c>
      <c r="CN227" s="481">
        <f t="shared" si="506"/>
        <v>1973</v>
      </c>
      <c r="CO227" s="481">
        <f t="shared" si="507"/>
        <v>2055</v>
      </c>
      <c r="CP227" s="483">
        <f t="shared" si="508"/>
        <v>2052</v>
      </c>
      <c r="CQ227" s="483">
        <f t="shared" si="509"/>
        <v>950</v>
      </c>
      <c r="CR227" s="138">
        <f t="shared" si="510"/>
        <v>0</v>
      </c>
    </row>
    <row r="228" spans="1:96" outlineLevel="1">
      <c r="A228" s="561" t="s">
        <v>115</v>
      </c>
      <c r="B228" s="10">
        <f>'4a 1718 CS PC'!AI11</f>
        <v>4.8999999999999998E-3</v>
      </c>
      <c r="C228" s="10">
        <f>'4a 1718 CS PC'!AP11</f>
        <v>2.8999999999999998E-3</v>
      </c>
      <c r="D228" s="10">
        <f>'4b 1819 CS PC'!AJ11</f>
        <v>4.7000000000000002E-3</v>
      </c>
      <c r="E228" s="10">
        <f>'4b 1819 CS PC'!AT11</f>
        <v>2.8E-3</v>
      </c>
      <c r="F228" s="10">
        <f>'4c 1920 CS PC'!AI11</f>
        <v>4.7000000000000002E-3</v>
      </c>
      <c r="G228" s="10">
        <f>'4c 1920 CS PC'!AS11</f>
        <v>2.8E-3</v>
      </c>
      <c r="H228" s="481">
        <f t="shared" si="489"/>
        <v>0</v>
      </c>
      <c r="I228" s="481">
        <f t="shared" si="511"/>
        <v>0</v>
      </c>
      <c r="J228" s="481">
        <f t="shared" si="512"/>
        <v>0</v>
      </c>
      <c r="K228" s="481">
        <f t="shared" si="490"/>
        <v>0</v>
      </c>
      <c r="L228" s="481">
        <f t="shared" si="491"/>
        <v>0</v>
      </c>
      <c r="M228" s="481">
        <f t="shared" si="491"/>
        <v>0</v>
      </c>
      <c r="N228" s="481">
        <f t="shared" si="492"/>
        <v>0</v>
      </c>
      <c r="O228" s="481">
        <f t="shared" si="492"/>
        <v>0</v>
      </c>
      <c r="P228" s="481">
        <f t="shared" si="513"/>
        <v>0</v>
      </c>
      <c r="Q228" s="481">
        <f t="shared" si="513"/>
        <v>0</v>
      </c>
      <c r="R228" s="481">
        <f t="shared" si="513"/>
        <v>0</v>
      </c>
      <c r="S228" s="481">
        <f t="shared" si="493"/>
        <v>363</v>
      </c>
      <c r="T228" s="481">
        <f t="shared" si="493"/>
        <v>301</v>
      </c>
      <c r="U228" s="481">
        <f t="shared" si="493"/>
        <v>273</v>
      </c>
      <c r="V228" s="481">
        <f t="shared" si="493"/>
        <v>261</v>
      </c>
      <c r="W228" s="481">
        <f t="shared" si="493"/>
        <v>273</v>
      </c>
      <c r="X228" s="481">
        <f t="shared" si="493"/>
        <v>265</v>
      </c>
      <c r="Y228" s="481">
        <f t="shared" si="493"/>
        <v>267</v>
      </c>
      <c r="Z228" s="481">
        <f t="shared" si="493"/>
        <v>287</v>
      </c>
      <c r="AA228" s="481">
        <f t="shared" si="493"/>
        <v>435</v>
      </c>
      <c r="AB228" s="481">
        <f t="shared" si="493"/>
        <v>372</v>
      </c>
      <c r="AC228" s="481">
        <f t="shared" si="493"/>
        <v>328</v>
      </c>
      <c r="AD228" s="481">
        <f t="shared" si="493"/>
        <v>360</v>
      </c>
      <c r="AE228" s="481">
        <f t="shared" si="493"/>
        <v>708</v>
      </c>
      <c r="AF228" s="481">
        <f t="shared" si="493"/>
        <v>427</v>
      </c>
      <c r="AG228" s="481">
        <f t="shared" si="493"/>
        <v>600</v>
      </c>
      <c r="AH228" s="481">
        <f t="shared" si="493"/>
        <v>370</v>
      </c>
      <c r="AI228" s="481">
        <f t="shared" si="493"/>
        <v>366</v>
      </c>
      <c r="AJ228" s="481">
        <f t="shared" si="493"/>
        <v>365</v>
      </c>
      <c r="AK228" s="481">
        <f t="shared" si="493"/>
        <v>362</v>
      </c>
      <c r="AL228" s="481">
        <f t="shared" si="493"/>
        <v>395</v>
      </c>
      <c r="AM228" s="481">
        <f t="shared" si="493"/>
        <v>520</v>
      </c>
      <c r="AN228" s="481">
        <f t="shared" si="493"/>
        <v>438</v>
      </c>
      <c r="AO228" s="481">
        <f t="shared" si="493"/>
        <v>382</v>
      </c>
      <c r="AP228" s="481">
        <f t="shared" si="493"/>
        <v>414</v>
      </c>
      <c r="AQ228" s="481">
        <f t="shared" si="493"/>
        <v>743</v>
      </c>
      <c r="AR228" s="481">
        <f t="shared" si="493"/>
        <v>471</v>
      </c>
      <c r="AS228" s="481">
        <f t="shared" si="493"/>
        <v>631</v>
      </c>
      <c r="AT228" s="481">
        <f t="shared" si="494"/>
        <v>405</v>
      </c>
      <c r="AU228" s="481">
        <f t="shared" si="494"/>
        <v>415</v>
      </c>
      <c r="AV228" s="481">
        <f t="shared" si="494"/>
        <v>411</v>
      </c>
      <c r="AW228" s="481">
        <f t="shared" si="494"/>
        <v>409</v>
      </c>
      <c r="AX228" s="481">
        <f t="shared" si="494"/>
        <v>440</v>
      </c>
      <c r="AY228" s="481">
        <f t="shared" si="494"/>
        <v>571</v>
      </c>
      <c r="AZ228" s="481">
        <f t="shared" si="494"/>
        <v>462</v>
      </c>
      <c r="BA228" s="481">
        <f t="shared" si="494"/>
        <v>405</v>
      </c>
      <c r="BB228" s="481">
        <f t="shared" si="494"/>
        <v>436</v>
      </c>
      <c r="BC228" s="481">
        <f t="shared" si="494"/>
        <v>667</v>
      </c>
      <c r="BD228" s="481">
        <f t="shared" si="494"/>
        <v>478</v>
      </c>
      <c r="BE228" s="481">
        <f t="shared" si="494"/>
        <v>654</v>
      </c>
      <c r="BF228" s="481">
        <f t="shared" si="494"/>
        <v>418</v>
      </c>
      <c r="BG228" s="481">
        <f t="shared" si="494"/>
        <v>406</v>
      </c>
      <c r="BH228" s="481">
        <f t="shared" si="494"/>
        <v>412</v>
      </c>
      <c r="BI228" s="481">
        <f t="shared" ref="BI228:BW243" si="515">ROUND(((BI$219)*$G228),0)</f>
        <v>410</v>
      </c>
      <c r="BJ228" s="481">
        <f t="shared" si="515"/>
        <v>440</v>
      </c>
      <c r="BK228" s="481">
        <f t="shared" si="515"/>
        <v>570</v>
      </c>
      <c r="BL228" s="481">
        <f t="shared" si="515"/>
        <v>463</v>
      </c>
      <c r="BM228" s="481">
        <f t="shared" si="515"/>
        <v>405</v>
      </c>
      <c r="BN228" s="481">
        <f t="shared" si="515"/>
        <v>436</v>
      </c>
      <c r="BO228" s="483">
        <f t="shared" si="515"/>
        <v>670</v>
      </c>
      <c r="BP228" s="481">
        <f t="shared" si="515"/>
        <v>471</v>
      </c>
      <c r="BQ228" s="481">
        <f t="shared" si="515"/>
        <v>647</v>
      </c>
      <c r="BR228" s="481">
        <f t="shared" si="515"/>
        <v>418</v>
      </c>
      <c r="BS228" s="481">
        <f t="shared" si="515"/>
        <v>406</v>
      </c>
      <c r="BT228" s="481">
        <f t="shared" si="515"/>
        <v>412</v>
      </c>
      <c r="BU228" s="481">
        <f t="shared" si="515"/>
        <v>410</v>
      </c>
      <c r="BV228" s="481">
        <f t="shared" si="515"/>
        <v>444</v>
      </c>
      <c r="BW228" s="483">
        <f t="shared" si="515"/>
        <v>574</v>
      </c>
      <c r="BX228" s="481"/>
      <c r="BY228" s="481">
        <f t="shared" si="487"/>
        <v>25142</v>
      </c>
      <c r="BZ228" s="123"/>
      <c r="CA228" s="123">
        <f t="shared" si="514"/>
        <v>0</v>
      </c>
      <c r="CB228" s="481">
        <f t="shared" si="495"/>
        <v>0</v>
      </c>
      <c r="CC228" s="481">
        <f t="shared" si="496"/>
        <v>0</v>
      </c>
      <c r="CD228" s="481">
        <f t="shared" si="497"/>
        <v>2725</v>
      </c>
      <c r="CE228" s="481">
        <f t="shared" si="498"/>
        <v>5173</v>
      </c>
      <c r="CF228" s="481">
        <f t="shared" si="499"/>
        <v>5730</v>
      </c>
      <c r="CG228" s="483">
        <f t="shared" si="500"/>
        <v>5758</v>
      </c>
      <c r="CH228" s="483">
        <f t="shared" si="501"/>
        <v>5756</v>
      </c>
      <c r="CI228" s="17"/>
      <c r="CJ228" s="481">
        <f t="shared" si="502"/>
        <v>0</v>
      </c>
      <c r="CK228" s="481">
        <f t="shared" si="503"/>
        <v>0</v>
      </c>
      <c r="CL228" s="481">
        <f t="shared" si="504"/>
        <v>937</v>
      </c>
      <c r="CM228" s="481">
        <f t="shared" si="505"/>
        <v>4583</v>
      </c>
      <c r="CN228" s="481">
        <f t="shared" si="506"/>
        <v>5457</v>
      </c>
      <c r="CO228" s="481">
        <f t="shared" si="507"/>
        <v>5753</v>
      </c>
      <c r="CP228" s="483">
        <f t="shared" si="508"/>
        <v>5748</v>
      </c>
      <c r="CQ228" s="481">
        <f t="shared" si="509"/>
        <v>2664</v>
      </c>
      <c r="CR228" s="138">
        <f t="shared" si="510"/>
        <v>0</v>
      </c>
    </row>
    <row r="229" spans="1:96" outlineLevel="1">
      <c r="A229" s="561" t="s">
        <v>116</v>
      </c>
      <c r="B229" s="10">
        <f>'4a 1718 CS PC'!AI12</f>
        <v>0</v>
      </c>
      <c r="C229" s="10">
        <f>'4a 1718 CS PC'!AP12</f>
        <v>4.0899999999999999E-2</v>
      </c>
      <c r="D229" s="10">
        <f>'4b 1819 CS PC'!AJ12</f>
        <v>0</v>
      </c>
      <c r="E229" s="10">
        <f>'4b 1819 CS PC'!AT12</f>
        <v>4.1399999999999999E-2</v>
      </c>
      <c r="F229" s="10">
        <f>'4c 1920 CS PC'!AI12</f>
        <v>0</v>
      </c>
      <c r="G229" s="10">
        <f>'4c 1920 CS PC'!AS12</f>
        <v>4.1799999999999997E-2</v>
      </c>
      <c r="H229" s="481">
        <f t="shared" si="489"/>
        <v>0</v>
      </c>
      <c r="I229" s="481">
        <f t="shared" si="511"/>
        <v>0</v>
      </c>
      <c r="J229" s="481">
        <f t="shared" si="512"/>
        <v>0</v>
      </c>
      <c r="K229" s="481">
        <f t="shared" si="490"/>
        <v>0</v>
      </c>
      <c r="L229" s="481">
        <f t="shared" si="491"/>
        <v>0</v>
      </c>
      <c r="M229" s="481">
        <f t="shared" si="491"/>
        <v>0</v>
      </c>
      <c r="N229" s="481">
        <f t="shared" si="492"/>
        <v>0</v>
      </c>
      <c r="O229" s="481">
        <f t="shared" si="492"/>
        <v>0</v>
      </c>
      <c r="P229" s="481">
        <f t="shared" si="513"/>
        <v>0</v>
      </c>
      <c r="Q229" s="481">
        <f t="shared" si="513"/>
        <v>0</v>
      </c>
      <c r="R229" s="481">
        <f t="shared" si="513"/>
        <v>0</v>
      </c>
      <c r="S229" s="481">
        <f t="shared" si="493"/>
        <v>0</v>
      </c>
      <c r="T229" s="481">
        <f t="shared" si="493"/>
        <v>0</v>
      </c>
      <c r="U229" s="481">
        <f t="shared" si="493"/>
        <v>0</v>
      </c>
      <c r="V229" s="481">
        <f t="shared" si="493"/>
        <v>0</v>
      </c>
      <c r="W229" s="481">
        <f t="shared" si="493"/>
        <v>0</v>
      </c>
      <c r="X229" s="481">
        <f t="shared" si="493"/>
        <v>0</v>
      </c>
      <c r="Y229" s="481">
        <f t="shared" si="493"/>
        <v>0</v>
      </c>
      <c r="Z229" s="481">
        <f t="shared" si="493"/>
        <v>0</v>
      </c>
      <c r="AA229" s="481">
        <f t="shared" si="493"/>
        <v>0</v>
      </c>
      <c r="AB229" s="481">
        <f t="shared" ref="AB229:AQ249" si="516">ROUND(((AB$219)*$F229),0)</f>
        <v>0</v>
      </c>
      <c r="AC229" s="481">
        <f t="shared" si="516"/>
        <v>0</v>
      </c>
      <c r="AD229" s="481">
        <f t="shared" si="516"/>
        <v>0</v>
      </c>
      <c r="AE229" s="481">
        <f t="shared" si="516"/>
        <v>0</v>
      </c>
      <c r="AF229" s="481">
        <f t="shared" si="516"/>
        <v>0</v>
      </c>
      <c r="AG229" s="481">
        <f t="shared" si="516"/>
        <v>0</v>
      </c>
      <c r="AH229" s="481">
        <f t="shared" si="516"/>
        <v>0</v>
      </c>
      <c r="AI229" s="481">
        <f t="shared" si="516"/>
        <v>0</v>
      </c>
      <c r="AJ229" s="481">
        <f t="shared" si="516"/>
        <v>0</v>
      </c>
      <c r="AK229" s="481">
        <f t="shared" si="516"/>
        <v>0</v>
      </c>
      <c r="AL229" s="481">
        <f t="shared" si="516"/>
        <v>0</v>
      </c>
      <c r="AM229" s="481">
        <f t="shared" si="516"/>
        <v>0</v>
      </c>
      <c r="AN229" s="481">
        <f t="shared" si="516"/>
        <v>0</v>
      </c>
      <c r="AO229" s="481">
        <f t="shared" si="516"/>
        <v>0</v>
      </c>
      <c r="AP229" s="481">
        <f t="shared" si="516"/>
        <v>0</v>
      </c>
      <c r="AQ229" s="481">
        <f t="shared" si="516"/>
        <v>0</v>
      </c>
      <c r="AR229" s="481">
        <f t="shared" ref="AR229:AS248" si="517">ROUND(((AR$219)*$F229),0)</f>
        <v>0</v>
      </c>
      <c r="AS229" s="481">
        <f t="shared" si="517"/>
        <v>0</v>
      </c>
      <c r="AT229" s="523">
        <f>ROUNDUP(((AT$219)*$G229),0)</f>
        <v>6050</v>
      </c>
      <c r="AU229" s="481">
        <f t="shared" ref="AT229:BI244" si="518">ROUND(((AU$219)*$G229),0)</f>
        <v>6191</v>
      </c>
      <c r="AV229" s="481">
        <f t="shared" si="518"/>
        <v>6141</v>
      </c>
      <c r="AW229" s="481">
        <f t="shared" si="518"/>
        <v>6101</v>
      </c>
      <c r="AX229" s="481">
        <f t="shared" si="518"/>
        <v>6566</v>
      </c>
      <c r="AY229" s="481">
        <f t="shared" si="518"/>
        <v>8530</v>
      </c>
      <c r="AZ229" s="481">
        <f t="shared" si="518"/>
        <v>6896</v>
      </c>
      <c r="BA229" s="481">
        <f t="shared" si="518"/>
        <v>6047</v>
      </c>
      <c r="BB229" s="481">
        <f t="shared" si="518"/>
        <v>6503</v>
      </c>
      <c r="BC229" s="481">
        <f t="shared" si="518"/>
        <v>9952</v>
      </c>
      <c r="BD229" s="481">
        <f t="shared" si="518"/>
        <v>7132</v>
      </c>
      <c r="BE229" s="481">
        <f t="shared" si="518"/>
        <v>9756</v>
      </c>
      <c r="BF229" s="481">
        <f t="shared" si="518"/>
        <v>6237</v>
      </c>
      <c r="BG229" s="481">
        <f t="shared" si="518"/>
        <v>6056</v>
      </c>
      <c r="BH229" s="481">
        <f t="shared" si="518"/>
        <v>6151</v>
      </c>
      <c r="BI229" s="481">
        <f t="shared" si="518"/>
        <v>6116</v>
      </c>
      <c r="BJ229" s="481">
        <f t="shared" si="515"/>
        <v>6568</v>
      </c>
      <c r="BK229" s="481">
        <f t="shared" si="515"/>
        <v>8515</v>
      </c>
      <c r="BL229" s="481">
        <f t="shared" si="515"/>
        <v>6914</v>
      </c>
      <c r="BM229" s="481">
        <f t="shared" si="515"/>
        <v>6040</v>
      </c>
      <c r="BN229" s="481">
        <f t="shared" si="515"/>
        <v>6503</v>
      </c>
      <c r="BO229" s="483">
        <f t="shared" si="515"/>
        <v>10003</v>
      </c>
      <c r="BP229" s="481">
        <f t="shared" si="515"/>
        <v>7031</v>
      </c>
      <c r="BQ229" s="481">
        <f t="shared" si="515"/>
        <v>9663</v>
      </c>
      <c r="BR229" s="481">
        <f t="shared" si="515"/>
        <v>6237</v>
      </c>
      <c r="BS229" s="481">
        <f t="shared" si="515"/>
        <v>6056</v>
      </c>
      <c r="BT229" s="481">
        <f t="shared" si="515"/>
        <v>6151</v>
      </c>
      <c r="BU229" s="481">
        <f t="shared" si="515"/>
        <v>6116</v>
      </c>
      <c r="BV229" s="481">
        <f t="shared" si="515"/>
        <v>6621</v>
      </c>
      <c r="BW229" s="523">
        <f>ROUNDDOWN(((BW$219)*$G229),0)</f>
        <v>8570</v>
      </c>
      <c r="BX229" s="481"/>
      <c r="BY229" s="481">
        <f t="shared" si="487"/>
        <v>211413</v>
      </c>
      <c r="BZ229" s="123"/>
      <c r="CA229" s="123">
        <f t="shared" si="514"/>
        <v>0</v>
      </c>
      <c r="CB229" s="481">
        <f t="shared" si="495"/>
        <v>0</v>
      </c>
      <c r="CC229" s="481">
        <f t="shared" si="496"/>
        <v>0</v>
      </c>
      <c r="CD229" s="481">
        <f t="shared" si="497"/>
        <v>0</v>
      </c>
      <c r="CE229" s="481">
        <f t="shared" si="498"/>
        <v>0</v>
      </c>
      <c r="CF229" s="481">
        <f t="shared" si="499"/>
        <v>39579</v>
      </c>
      <c r="CG229" s="483">
        <f t="shared" si="500"/>
        <v>85929</v>
      </c>
      <c r="CH229" s="483">
        <f t="shared" si="501"/>
        <v>85905</v>
      </c>
      <c r="CI229" s="17"/>
      <c r="CJ229" s="481">
        <f t="shared" si="502"/>
        <v>0</v>
      </c>
      <c r="CK229" s="481">
        <f t="shared" si="503"/>
        <v>0</v>
      </c>
      <c r="CL229" s="481">
        <f t="shared" si="504"/>
        <v>0</v>
      </c>
      <c r="CM229" s="481">
        <f t="shared" si="505"/>
        <v>0</v>
      </c>
      <c r="CN229" s="481">
        <f t="shared" si="506"/>
        <v>0</v>
      </c>
      <c r="CO229" s="481">
        <f t="shared" si="507"/>
        <v>85865</v>
      </c>
      <c r="CP229" s="481">
        <f t="shared" si="508"/>
        <v>85797</v>
      </c>
      <c r="CQ229" s="481">
        <f t="shared" si="509"/>
        <v>39751</v>
      </c>
      <c r="CR229" s="138">
        <f t="shared" si="510"/>
        <v>0</v>
      </c>
    </row>
    <row r="230" spans="1:96" outlineLevel="1">
      <c r="A230" s="561" t="s">
        <v>117</v>
      </c>
      <c r="B230" s="10">
        <f>'4a 1718 CS PC'!AI13</f>
        <v>1.5E-3</v>
      </c>
      <c r="C230" s="10">
        <f>'4a 1718 CS PC'!AP13</f>
        <v>8.9999999999999998E-4</v>
      </c>
      <c r="D230" s="10">
        <f>'4b 1819 CS PC'!AJ13</f>
        <v>1.5E-3</v>
      </c>
      <c r="E230" s="10">
        <f>'4b 1819 CS PC'!AT13</f>
        <v>8.9999999999999998E-4</v>
      </c>
      <c r="F230" s="10">
        <f>'4c 1920 CS PC'!AI13</f>
        <v>1.6000000000000001E-3</v>
      </c>
      <c r="G230" s="10">
        <f>'4c 1920 CS PC'!AS13</f>
        <v>8.9999999999999998E-4</v>
      </c>
      <c r="H230" s="481">
        <f t="shared" ref="H230:H239" si="519">((H$219)*$C230)</f>
        <v>0</v>
      </c>
      <c r="I230" s="481">
        <f t="shared" si="511"/>
        <v>0</v>
      </c>
      <c r="J230" s="481">
        <f t="shared" si="512"/>
        <v>0</v>
      </c>
      <c r="K230" s="481">
        <f t="shared" si="490"/>
        <v>0</v>
      </c>
      <c r="L230" s="481">
        <f t="shared" si="491"/>
        <v>0</v>
      </c>
      <c r="M230" s="481">
        <f t="shared" si="491"/>
        <v>0</v>
      </c>
      <c r="N230" s="481">
        <f t="shared" si="492"/>
        <v>0</v>
      </c>
      <c r="O230" s="481">
        <f t="shared" si="492"/>
        <v>0</v>
      </c>
      <c r="P230" s="481">
        <f t="shared" si="513"/>
        <v>0</v>
      </c>
      <c r="Q230" s="481">
        <f t="shared" si="513"/>
        <v>0</v>
      </c>
      <c r="R230" s="481">
        <f t="shared" si="513"/>
        <v>0</v>
      </c>
      <c r="S230" s="481">
        <f t="shared" si="513"/>
        <v>123</v>
      </c>
      <c r="T230" s="481">
        <f t="shared" si="513"/>
        <v>103</v>
      </c>
      <c r="U230" s="481">
        <f t="shared" si="513"/>
        <v>93</v>
      </c>
      <c r="V230" s="481">
        <f t="shared" si="513"/>
        <v>89</v>
      </c>
      <c r="W230" s="481">
        <f t="shared" si="513"/>
        <v>93</v>
      </c>
      <c r="X230" s="481">
        <f t="shared" si="513"/>
        <v>90</v>
      </c>
      <c r="Y230" s="481">
        <f t="shared" si="513"/>
        <v>91</v>
      </c>
      <c r="Z230" s="481">
        <f t="shared" si="513"/>
        <v>98</v>
      </c>
      <c r="AA230" s="481">
        <f t="shared" si="513"/>
        <v>148</v>
      </c>
      <c r="AB230" s="481">
        <f t="shared" si="513"/>
        <v>127</v>
      </c>
      <c r="AC230" s="481">
        <f t="shared" si="513"/>
        <v>112</v>
      </c>
      <c r="AD230" s="481">
        <f t="shared" si="513"/>
        <v>123</v>
      </c>
      <c r="AE230" s="481">
        <f t="shared" si="513"/>
        <v>241</v>
      </c>
      <c r="AF230" s="481">
        <f t="shared" si="516"/>
        <v>145</v>
      </c>
      <c r="AG230" s="481">
        <f t="shared" si="516"/>
        <v>204</v>
      </c>
      <c r="AH230" s="481">
        <f t="shared" si="516"/>
        <v>126</v>
      </c>
      <c r="AI230" s="481">
        <f t="shared" si="516"/>
        <v>125</v>
      </c>
      <c r="AJ230" s="481">
        <f t="shared" si="516"/>
        <v>124</v>
      </c>
      <c r="AK230" s="481">
        <f t="shared" si="516"/>
        <v>123</v>
      </c>
      <c r="AL230" s="481">
        <f t="shared" si="516"/>
        <v>134</v>
      </c>
      <c r="AM230" s="481">
        <f t="shared" si="516"/>
        <v>177</v>
      </c>
      <c r="AN230" s="481">
        <f t="shared" si="516"/>
        <v>149</v>
      </c>
      <c r="AO230" s="481">
        <f t="shared" si="516"/>
        <v>130</v>
      </c>
      <c r="AP230" s="481">
        <f t="shared" si="516"/>
        <v>141</v>
      </c>
      <c r="AQ230" s="481">
        <f t="shared" si="516"/>
        <v>253</v>
      </c>
      <c r="AR230" s="481">
        <f t="shared" si="517"/>
        <v>160</v>
      </c>
      <c r="AS230" s="481">
        <f t="shared" si="517"/>
        <v>215</v>
      </c>
      <c r="AT230" s="481">
        <f t="shared" si="518"/>
        <v>130</v>
      </c>
      <c r="AU230" s="481">
        <f t="shared" si="518"/>
        <v>133</v>
      </c>
      <c r="AV230" s="481">
        <f t="shared" si="518"/>
        <v>132</v>
      </c>
      <c r="AW230" s="481">
        <f t="shared" si="518"/>
        <v>131</v>
      </c>
      <c r="AX230" s="481">
        <f t="shared" si="518"/>
        <v>141</v>
      </c>
      <c r="AY230" s="481">
        <f t="shared" si="518"/>
        <v>184</v>
      </c>
      <c r="AZ230" s="481">
        <f t="shared" si="518"/>
        <v>148</v>
      </c>
      <c r="BA230" s="481">
        <f t="shared" si="518"/>
        <v>130</v>
      </c>
      <c r="BB230" s="481">
        <f t="shared" si="518"/>
        <v>140</v>
      </c>
      <c r="BC230" s="481">
        <f t="shared" si="518"/>
        <v>214</v>
      </c>
      <c r="BD230" s="481">
        <f t="shared" si="518"/>
        <v>154</v>
      </c>
      <c r="BE230" s="481">
        <f t="shared" si="518"/>
        <v>210</v>
      </c>
      <c r="BF230" s="481">
        <f t="shared" si="518"/>
        <v>134</v>
      </c>
      <c r="BG230" s="481">
        <f t="shared" si="518"/>
        <v>130</v>
      </c>
      <c r="BH230" s="481">
        <f t="shared" si="518"/>
        <v>132</v>
      </c>
      <c r="BI230" s="481">
        <f t="shared" si="518"/>
        <v>132</v>
      </c>
      <c r="BJ230" s="481">
        <f t="shared" si="515"/>
        <v>141</v>
      </c>
      <c r="BK230" s="481">
        <f t="shared" si="515"/>
        <v>183</v>
      </c>
      <c r="BL230" s="481">
        <f t="shared" si="515"/>
        <v>149</v>
      </c>
      <c r="BM230" s="481">
        <f t="shared" si="515"/>
        <v>130</v>
      </c>
      <c r="BN230" s="481">
        <f t="shared" si="515"/>
        <v>140</v>
      </c>
      <c r="BO230" s="483">
        <f t="shared" si="515"/>
        <v>215</v>
      </c>
      <c r="BP230" s="481">
        <f t="shared" si="515"/>
        <v>151</v>
      </c>
      <c r="BQ230" s="481">
        <f t="shared" si="515"/>
        <v>208</v>
      </c>
      <c r="BR230" s="481">
        <f t="shared" si="515"/>
        <v>134</v>
      </c>
      <c r="BS230" s="481">
        <f t="shared" si="515"/>
        <v>130</v>
      </c>
      <c r="BT230" s="481">
        <f t="shared" si="515"/>
        <v>132</v>
      </c>
      <c r="BU230" s="481">
        <f t="shared" si="515"/>
        <v>132</v>
      </c>
      <c r="BV230" s="481">
        <f t="shared" si="515"/>
        <v>143</v>
      </c>
      <c r="BW230" s="483">
        <f t="shared" si="515"/>
        <v>185</v>
      </c>
      <c r="BX230" s="481"/>
      <c r="BY230" s="483">
        <f t="shared" si="487"/>
        <v>8285</v>
      </c>
      <c r="BZ230" s="123"/>
      <c r="CA230" s="123">
        <f t="shared" si="514"/>
        <v>0</v>
      </c>
      <c r="CB230" s="481">
        <f t="shared" si="495"/>
        <v>0</v>
      </c>
      <c r="CC230" s="481">
        <f t="shared" si="496"/>
        <v>0</v>
      </c>
      <c r="CD230" s="481">
        <f t="shared" si="497"/>
        <v>928</v>
      </c>
      <c r="CE230" s="481">
        <f t="shared" si="498"/>
        <v>1761</v>
      </c>
      <c r="CF230" s="481">
        <f t="shared" si="499"/>
        <v>1899</v>
      </c>
      <c r="CG230" s="483">
        <f t="shared" si="500"/>
        <v>1848</v>
      </c>
      <c r="CH230" s="483">
        <f t="shared" si="501"/>
        <v>1849</v>
      </c>
      <c r="CI230" s="17"/>
      <c r="CJ230" s="481">
        <f t="shared" si="502"/>
        <v>0</v>
      </c>
      <c r="CK230" s="481">
        <f t="shared" si="503"/>
        <v>0</v>
      </c>
      <c r="CL230" s="483">
        <f t="shared" si="504"/>
        <v>319</v>
      </c>
      <c r="CM230" s="481">
        <f t="shared" si="505"/>
        <v>1561</v>
      </c>
      <c r="CN230" s="481">
        <f t="shared" si="506"/>
        <v>1857</v>
      </c>
      <c r="CO230" s="481">
        <f t="shared" si="507"/>
        <v>1847</v>
      </c>
      <c r="CP230" s="483">
        <f t="shared" si="508"/>
        <v>1845</v>
      </c>
      <c r="CQ230" s="481">
        <f t="shared" si="509"/>
        <v>856</v>
      </c>
      <c r="CR230" s="138">
        <f t="shared" si="510"/>
        <v>0</v>
      </c>
    </row>
    <row r="231" spans="1:96" outlineLevel="1">
      <c r="A231" s="561" t="s">
        <v>118</v>
      </c>
      <c r="B231" s="10">
        <f>'4a 1718 CS PC'!AI14</f>
        <v>7.3000000000000001E-3</v>
      </c>
      <c r="C231" s="10">
        <f>'4a 1718 CS PC'!AP14</f>
        <v>4.3E-3</v>
      </c>
      <c r="D231" s="10">
        <f>'4b 1819 CS PC'!AJ14</f>
        <v>7.3000000000000001E-3</v>
      </c>
      <c r="E231" s="10">
        <f>'4b 1819 CS PC'!AT14</f>
        <v>4.4000000000000003E-3</v>
      </c>
      <c r="F231" s="10">
        <f>'4c 1920 CS PC'!AI14</f>
        <v>7.4999999999999997E-3</v>
      </c>
      <c r="G231" s="10">
        <f>'4c 1920 CS PC'!AS14</f>
        <v>4.4999999999999997E-3</v>
      </c>
      <c r="H231" s="481">
        <f t="shared" si="519"/>
        <v>0</v>
      </c>
      <c r="I231" s="481">
        <f t="shared" si="511"/>
        <v>0</v>
      </c>
      <c r="J231" s="481">
        <f t="shared" si="512"/>
        <v>0</v>
      </c>
      <c r="K231" s="481">
        <f>((K$219)*$B231)</f>
        <v>0</v>
      </c>
      <c r="L231" s="481">
        <f t="shared" si="491"/>
        <v>0</v>
      </c>
      <c r="M231" s="481">
        <f t="shared" si="491"/>
        <v>0</v>
      </c>
      <c r="N231" s="481">
        <f t="shared" si="492"/>
        <v>0</v>
      </c>
      <c r="O231" s="481">
        <f t="shared" si="492"/>
        <v>0</v>
      </c>
      <c r="P231" s="481">
        <f t="shared" si="513"/>
        <v>0</v>
      </c>
      <c r="Q231" s="481">
        <f t="shared" si="513"/>
        <v>0</v>
      </c>
      <c r="R231" s="481">
        <f t="shared" si="513"/>
        <v>0</v>
      </c>
      <c r="S231" s="481">
        <f t="shared" si="513"/>
        <v>579</v>
      </c>
      <c r="T231" s="481">
        <f t="shared" si="513"/>
        <v>481</v>
      </c>
      <c r="U231" s="481">
        <f t="shared" si="513"/>
        <v>436</v>
      </c>
      <c r="V231" s="481">
        <f t="shared" si="513"/>
        <v>417</v>
      </c>
      <c r="W231" s="481">
        <f t="shared" si="513"/>
        <v>435</v>
      </c>
      <c r="X231" s="481">
        <f t="shared" si="513"/>
        <v>423</v>
      </c>
      <c r="Y231" s="481">
        <f t="shared" si="513"/>
        <v>427</v>
      </c>
      <c r="Z231" s="481">
        <f t="shared" si="513"/>
        <v>458</v>
      </c>
      <c r="AA231" s="481">
        <f t="shared" si="513"/>
        <v>695</v>
      </c>
      <c r="AB231" s="481">
        <f t="shared" si="513"/>
        <v>594</v>
      </c>
      <c r="AC231" s="481">
        <f t="shared" si="513"/>
        <v>523</v>
      </c>
      <c r="AD231" s="481">
        <f t="shared" si="513"/>
        <v>575</v>
      </c>
      <c r="AE231" s="481">
        <f t="shared" si="513"/>
        <v>1129</v>
      </c>
      <c r="AF231" s="481">
        <f t="shared" si="516"/>
        <v>681</v>
      </c>
      <c r="AG231" s="481">
        <f t="shared" si="516"/>
        <v>957</v>
      </c>
      <c r="AH231" s="481">
        <f t="shared" si="516"/>
        <v>590</v>
      </c>
      <c r="AI231" s="481">
        <f t="shared" si="516"/>
        <v>584</v>
      </c>
      <c r="AJ231" s="481">
        <f t="shared" si="516"/>
        <v>582</v>
      </c>
      <c r="AK231" s="481">
        <f t="shared" si="516"/>
        <v>577</v>
      </c>
      <c r="AL231" s="481">
        <f t="shared" si="516"/>
        <v>630</v>
      </c>
      <c r="AM231" s="481">
        <f t="shared" si="516"/>
        <v>829</v>
      </c>
      <c r="AN231" s="481">
        <f t="shared" si="516"/>
        <v>699</v>
      </c>
      <c r="AO231" s="481">
        <f t="shared" si="516"/>
        <v>609</v>
      </c>
      <c r="AP231" s="481">
        <f t="shared" si="516"/>
        <v>661</v>
      </c>
      <c r="AQ231" s="481">
        <f t="shared" si="516"/>
        <v>1185</v>
      </c>
      <c r="AR231" s="481">
        <f t="shared" si="517"/>
        <v>751</v>
      </c>
      <c r="AS231" s="481">
        <f t="shared" si="517"/>
        <v>1007</v>
      </c>
      <c r="AT231" s="481">
        <f t="shared" si="518"/>
        <v>651</v>
      </c>
      <c r="AU231" s="481">
        <f t="shared" si="518"/>
        <v>666</v>
      </c>
      <c r="AV231" s="481">
        <f t="shared" si="518"/>
        <v>661</v>
      </c>
      <c r="AW231" s="481">
        <f t="shared" si="518"/>
        <v>657</v>
      </c>
      <c r="AX231" s="481">
        <f t="shared" si="518"/>
        <v>707</v>
      </c>
      <c r="AY231" s="481">
        <f t="shared" si="518"/>
        <v>918</v>
      </c>
      <c r="AZ231" s="481">
        <f t="shared" si="518"/>
        <v>742</v>
      </c>
      <c r="BA231" s="481">
        <f t="shared" si="518"/>
        <v>651</v>
      </c>
      <c r="BB231" s="481">
        <f t="shared" si="518"/>
        <v>700</v>
      </c>
      <c r="BC231" s="481">
        <f t="shared" si="518"/>
        <v>1071</v>
      </c>
      <c r="BD231" s="481">
        <f t="shared" si="518"/>
        <v>768</v>
      </c>
      <c r="BE231" s="481">
        <f t="shared" si="518"/>
        <v>1050</v>
      </c>
      <c r="BF231" s="481">
        <f t="shared" si="518"/>
        <v>671</v>
      </c>
      <c r="BG231" s="481">
        <f t="shared" si="518"/>
        <v>652</v>
      </c>
      <c r="BH231" s="481">
        <f t="shared" si="518"/>
        <v>662</v>
      </c>
      <c r="BI231" s="481">
        <f t="shared" si="518"/>
        <v>658</v>
      </c>
      <c r="BJ231" s="481">
        <f t="shared" si="515"/>
        <v>707</v>
      </c>
      <c r="BK231" s="481">
        <f t="shared" si="515"/>
        <v>917</v>
      </c>
      <c r="BL231" s="481">
        <f t="shared" si="515"/>
        <v>744</v>
      </c>
      <c r="BM231" s="481">
        <f t="shared" si="515"/>
        <v>650</v>
      </c>
      <c r="BN231" s="481">
        <f t="shared" si="515"/>
        <v>700</v>
      </c>
      <c r="BO231" s="483">
        <f t="shared" si="515"/>
        <v>1077</v>
      </c>
      <c r="BP231" s="481">
        <f t="shared" si="515"/>
        <v>757</v>
      </c>
      <c r="BQ231" s="481">
        <f t="shared" si="515"/>
        <v>1040</v>
      </c>
      <c r="BR231" s="481">
        <f t="shared" si="515"/>
        <v>671</v>
      </c>
      <c r="BS231" s="481">
        <f t="shared" si="515"/>
        <v>652</v>
      </c>
      <c r="BT231" s="481">
        <f t="shared" si="515"/>
        <v>662</v>
      </c>
      <c r="BU231" s="481">
        <f t="shared" si="515"/>
        <v>658</v>
      </c>
      <c r="BV231" s="481">
        <f t="shared" si="515"/>
        <v>713</v>
      </c>
      <c r="BW231" s="483">
        <f t="shared" si="515"/>
        <v>923</v>
      </c>
      <c r="BX231" s="481"/>
      <c r="BY231" s="481">
        <f t="shared" si="487"/>
        <v>40270</v>
      </c>
      <c r="BZ231" s="123"/>
      <c r="CA231" s="123">
        <f t="shared" si="514"/>
        <v>0</v>
      </c>
      <c r="CB231" s="481">
        <f t="shared" si="495"/>
        <v>0</v>
      </c>
      <c r="CC231" s="481">
        <f t="shared" si="496"/>
        <v>0</v>
      </c>
      <c r="CD231" s="481">
        <f t="shared" si="497"/>
        <v>4351</v>
      </c>
      <c r="CE231" s="481">
        <f t="shared" si="498"/>
        <v>8251</v>
      </c>
      <c r="CF231" s="481">
        <f t="shared" si="499"/>
        <v>9172</v>
      </c>
      <c r="CG231" s="483">
        <f t="shared" si="500"/>
        <v>9249</v>
      </c>
      <c r="CH231" s="483">
        <f t="shared" si="501"/>
        <v>9247</v>
      </c>
      <c r="CI231" s="17"/>
      <c r="CJ231" s="481">
        <f t="shared" si="502"/>
        <v>0</v>
      </c>
      <c r="CK231" s="481">
        <f t="shared" si="503"/>
        <v>0</v>
      </c>
      <c r="CL231" s="481">
        <f t="shared" si="504"/>
        <v>1496</v>
      </c>
      <c r="CM231" s="481">
        <f t="shared" si="505"/>
        <v>7314</v>
      </c>
      <c r="CN231" s="481">
        <f t="shared" si="506"/>
        <v>8704</v>
      </c>
      <c r="CO231" s="483">
        <f t="shared" si="507"/>
        <v>9242</v>
      </c>
      <c r="CP231" s="481">
        <f t="shared" si="508"/>
        <v>9235</v>
      </c>
      <c r="CQ231" s="481">
        <f t="shared" si="509"/>
        <v>4279</v>
      </c>
      <c r="CR231" s="138">
        <f t="shared" si="510"/>
        <v>0</v>
      </c>
    </row>
    <row r="232" spans="1:96" outlineLevel="1">
      <c r="A232" s="561" t="s">
        <v>119</v>
      </c>
      <c r="B232" s="10">
        <f>'4a 1718 CS PC'!AI15</f>
        <v>1.2999999999999999E-2</v>
      </c>
      <c r="C232" s="10">
        <f>'4a 1718 CS PC'!AP15</f>
        <v>7.7000000000000002E-3</v>
      </c>
      <c r="D232" s="10">
        <f>'4b 1819 CS PC'!AJ15</f>
        <v>1.3299999999999999E-2</v>
      </c>
      <c r="E232" s="10">
        <f>'4b 1819 CS PC'!AT15</f>
        <v>8.0000000000000002E-3</v>
      </c>
      <c r="F232" s="10">
        <f>'4c 1920 CS PC'!AI15</f>
        <v>1.32E-2</v>
      </c>
      <c r="G232" s="10">
        <f>'4c 1920 CS PC'!AS15</f>
        <v>7.9000000000000008E-3</v>
      </c>
      <c r="H232" s="481">
        <f t="shared" si="519"/>
        <v>0</v>
      </c>
      <c r="I232" s="481">
        <f t="shared" si="511"/>
        <v>0</v>
      </c>
      <c r="J232" s="481">
        <f t="shared" si="512"/>
        <v>0</v>
      </c>
      <c r="K232" s="481">
        <f t="shared" ref="K232:K246" si="520">((K$219)*$B232)</f>
        <v>0</v>
      </c>
      <c r="L232" s="481">
        <f t="shared" si="491"/>
        <v>0</v>
      </c>
      <c r="M232" s="481">
        <f t="shared" si="491"/>
        <v>0</v>
      </c>
      <c r="N232" s="481">
        <f t="shared" si="492"/>
        <v>0</v>
      </c>
      <c r="O232" s="481">
        <f t="shared" si="492"/>
        <v>0</v>
      </c>
      <c r="P232" s="481">
        <f t="shared" si="513"/>
        <v>0</v>
      </c>
      <c r="Q232" s="481">
        <f t="shared" si="513"/>
        <v>0</v>
      </c>
      <c r="R232" s="481">
        <f t="shared" si="513"/>
        <v>0</v>
      </c>
      <c r="S232" s="481">
        <f t="shared" si="513"/>
        <v>1019</v>
      </c>
      <c r="T232" s="481">
        <f t="shared" si="513"/>
        <v>847</v>
      </c>
      <c r="U232" s="481">
        <f t="shared" si="513"/>
        <v>768</v>
      </c>
      <c r="V232" s="481">
        <f t="shared" si="513"/>
        <v>734</v>
      </c>
      <c r="W232" s="481">
        <f t="shared" si="513"/>
        <v>765</v>
      </c>
      <c r="X232" s="481">
        <f t="shared" si="513"/>
        <v>745</v>
      </c>
      <c r="Y232" s="481">
        <f t="shared" si="513"/>
        <v>751</v>
      </c>
      <c r="Z232" s="481">
        <f t="shared" si="513"/>
        <v>806</v>
      </c>
      <c r="AA232" s="481">
        <f t="shared" si="513"/>
        <v>1223</v>
      </c>
      <c r="AB232" s="481">
        <f t="shared" si="513"/>
        <v>1045</v>
      </c>
      <c r="AC232" s="481">
        <f t="shared" si="513"/>
        <v>920</v>
      </c>
      <c r="AD232" s="523">
        <f>ROUNDDOWN(((AD$219)*$F232),0)</f>
        <v>1011</v>
      </c>
      <c r="AE232" s="481">
        <f t="shared" si="513"/>
        <v>1988</v>
      </c>
      <c r="AF232" s="481">
        <f t="shared" si="516"/>
        <v>1199</v>
      </c>
      <c r="AG232" s="481">
        <f t="shared" si="516"/>
        <v>1684</v>
      </c>
      <c r="AH232" s="481">
        <f t="shared" si="516"/>
        <v>1039</v>
      </c>
      <c r="AI232" s="481">
        <f t="shared" si="516"/>
        <v>1028</v>
      </c>
      <c r="AJ232" s="481">
        <f t="shared" si="516"/>
        <v>1024</v>
      </c>
      <c r="AK232" s="481">
        <f t="shared" si="516"/>
        <v>1016</v>
      </c>
      <c r="AL232" s="481">
        <f t="shared" si="516"/>
        <v>1109</v>
      </c>
      <c r="AM232" s="481">
        <f t="shared" si="516"/>
        <v>1459</v>
      </c>
      <c r="AN232" s="481">
        <f t="shared" si="516"/>
        <v>1231</v>
      </c>
      <c r="AO232" s="481">
        <f t="shared" si="516"/>
        <v>1072</v>
      </c>
      <c r="AP232" s="481">
        <f t="shared" si="516"/>
        <v>1164</v>
      </c>
      <c r="AQ232" s="481">
        <f t="shared" si="516"/>
        <v>2086</v>
      </c>
      <c r="AR232" s="481">
        <f t="shared" si="517"/>
        <v>1322</v>
      </c>
      <c r="AS232" s="481">
        <f t="shared" si="517"/>
        <v>1773</v>
      </c>
      <c r="AT232" s="481">
        <f t="shared" si="518"/>
        <v>1143</v>
      </c>
      <c r="AU232" s="481">
        <f t="shared" si="518"/>
        <v>1170</v>
      </c>
      <c r="AV232" s="481">
        <f t="shared" si="518"/>
        <v>1161</v>
      </c>
      <c r="AW232" s="481">
        <f t="shared" si="518"/>
        <v>1153</v>
      </c>
      <c r="AX232" s="481">
        <f t="shared" si="518"/>
        <v>1241</v>
      </c>
      <c r="AY232" s="481">
        <f t="shared" si="518"/>
        <v>1612</v>
      </c>
      <c r="AZ232" s="523">
        <f>ROUNDUP(((AZ$219)*$G232),0)</f>
        <v>1304</v>
      </c>
      <c r="BA232" s="481">
        <f t="shared" si="518"/>
        <v>1143</v>
      </c>
      <c r="BB232" s="481">
        <f t="shared" si="518"/>
        <v>1229</v>
      </c>
      <c r="BC232" s="481">
        <f t="shared" si="518"/>
        <v>1881</v>
      </c>
      <c r="BD232" s="481">
        <f t="shared" si="518"/>
        <v>1348</v>
      </c>
      <c r="BE232" s="481">
        <f t="shared" si="518"/>
        <v>1844</v>
      </c>
      <c r="BF232" s="481">
        <f t="shared" si="518"/>
        <v>1179</v>
      </c>
      <c r="BG232" s="481">
        <f t="shared" si="518"/>
        <v>1145</v>
      </c>
      <c r="BH232" s="481">
        <f t="shared" si="518"/>
        <v>1163</v>
      </c>
      <c r="BI232" s="481">
        <f t="shared" si="518"/>
        <v>1156</v>
      </c>
      <c r="BJ232" s="481">
        <f t="shared" si="515"/>
        <v>1241</v>
      </c>
      <c r="BK232" s="481">
        <f t="shared" si="515"/>
        <v>1609</v>
      </c>
      <c r="BL232" s="481">
        <f t="shared" si="515"/>
        <v>1307</v>
      </c>
      <c r="BM232" s="481">
        <f t="shared" si="515"/>
        <v>1142</v>
      </c>
      <c r="BN232" s="481">
        <f t="shared" si="515"/>
        <v>1229</v>
      </c>
      <c r="BO232" s="483">
        <f t="shared" si="515"/>
        <v>1891</v>
      </c>
      <c r="BP232" s="481">
        <f t="shared" si="515"/>
        <v>1329</v>
      </c>
      <c r="BQ232" s="481">
        <f t="shared" si="515"/>
        <v>1826</v>
      </c>
      <c r="BR232" s="481">
        <f t="shared" si="515"/>
        <v>1179</v>
      </c>
      <c r="BS232" s="481">
        <f t="shared" si="515"/>
        <v>1145</v>
      </c>
      <c r="BT232" s="481">
        <f t="shared" si="515"/>
        <v>1163</v>
      </c>
      <c r="BU232" s="481">
        <f t="shared" si="515"/>
        <v>1156</v>
      </c>
      <c r="BV232" s="481">
        <f t="shared" si="515"/>
        <v>1251</v>
      </c>
      <c r="BW232" s="523">
        <f>ROUNDDOWN(((BW$219)*$G232),0)</f>
        <v>1619</v>
      </c>
      <c r="BX232" s="481"/>
      <c r="BY232" s="481">
        <f t="shared" si="487"/>
        <v>70787</v>
      </c>
      <c r="BZ232" s="123"/>
      <c r="CA232" s="123">
        <f t="shared" si="514"/>
        <v>0</v>
      </c>
      <c r="CB232" s="481">
        <f t="shared" si="495"/>
        <v>0</v>
      </c>
      <c r="CC232" s="481">
        <f t="shared" si="496"/>
        <v>0</v>
      </c>
      <c r="CD232" s="481">
        <f t="shared" si="497"/>
        <v>7658</v>
      </c>
      <c r="CE232" s="481">
        <f t="shared" si="498"/>
        <v>14522</v>
      </c>
      <c r="CF232" s="481">
        <f t="shared" si="499"/>
        <v>16128</v>
      </c>
      <c r="CG232" s="483">
        <f t="shared" si="500"/>
        <v>16242</v>
      </c>
      <c r="CH232" s="483">
        <f t="shared" si="501"/>
        <v>16237</v>
      </c>
      <c r="CI232" s="17"/>
      <c r="CJ232" s="481">
        <f t="shared" si="502"/>
        <v>0</v>
      </c>
      <c r="CK232" s="481">
        <f t="shared" si="503"/>
        <v>0</v>
      </c>
      <c r="CL232" s="481">
        <f t="shared" si="504"/>
        <v>2634</v>
      </c>
      <c r="CM232" s="481">
        <f t="shared" si="505"/>
        <v>12871</v>
      </c>
      <c r="CN232" s="481">
        <f t="shared" si="506"/>
        <v>15323</v>
      </c>
      <c r="CO232" s="481">
        <f t="shared" si="507"/>
        <v>16229</v>
      </c>
      <c r="CP232" s="481">
        <f t="shared" si="508"/>
        <v>16217</v>
      </c>
      <c r="CQ232" s="481">
        <f t="shared" si="509"/>
        <v>7513</v>
      </c>
      <c r="CR232" s="138">
        <f t="shared" si="510"/>
        <v>0</v>
      </c>
    </row>
    <row r="233" spans="1:96" outlineLevel="1">
      <c r="A233" s="561" t="s">
        <v>120</v>
      </c>
      <c r="B233" s="10">
        <f>'4a 1718 CS PC'!AI16</f>
        <v>8.0000000000000004E-4</v>
      </c>
      <c r="C233" s="10">
        <f>'4a 1718 CS PC'!AP16</f>
        <v>5.0000000000000001E-4</v>
      </c>
      <c r="D233" s="10">
        <f>'4b 1819 CS PC'!AJ16</f>
        <v>6.9999999999999999E-4</v>
      </c>
      <c r="E233" s="10">
        <f>'4b 1819 CS PC'!AT16</f>
        <v>4.0000000000000002E-4</v>
      </c>
      <c r="F233" s="10">
        <f>'4c 1920 CS PC'!AI16</f>
        <v>6.9999999999999999E-4</v>
      </c>
      <c r="G233" s="10">
        <f>'4c 1920 CS PC'!AS16</f>
        <v>4.0000000000000002E-4</v>
      </c>
      <c r="H233" s="481">
        <f t="shared" si="519"/>
        <v>0</v>
      </c>
      <c r="I233" s="481">
        <f t="shared" si="511"/>
        <v>0</v>
      </c>
      <c r="J233" s="481">
        <f t="shared" si="512"/>
        <v>0</v>
      </c>
      <c r="K233" s="481">
        <f t="shared" si="520"/>
        <v>0</v>
      </c>
      <c r="L233" s="481">
        <f t="shared" si="491"/>
        <v>0</v>
      </c>
      <c r="M233" s="481">
        <f t="shared" si="491"/>
        <v>0</v>
      </c>
      <c r="N233" s="481">
        <f t="shared" si="492"/>
        <v>0</v>
      </c>
      <c r="O233" s="481">
        <f t="shared" si="492"/>
        <v>0</v>
      </c>
      <c r="P233" s="481">
        <f t="shared" si="513"/>
        <v>0</v>
      </c>
      <c r="Q233" s="481">
        <f t="shared" si="513"/>
        <v>0</v>
      </c>
      <c r="R233" s="481">
        <f t="shared" si="513"/>
        <v>0</v>
      </c>
      <c r="S233" s="481">
        <f t="shared" si="513"/>
        <v>54</v>
      </c>
      <c r="T233" s="481">
        <f t="shared" si="513"/>
        <v>45</v>
      </c>
      <c r="U233" s="481">
        <f t="shared" si="513"/>
        <v>41</v>
      </c>
      <c r="V233" s="481">
        <f t="shared" si="513"/>
        <v>39</v>
      </c>
      <c r="W233" s="481">
        <f t="shared" si="513"/>
        <v>41</v>
      </c>
      <c r="X233" s="481">
        <f t="shared" si="513"/>
        <v>40</v>
      </c>
      <c r="Y233" s="481">
        <f t="shared" si="513"/>
        <v>40</v>
      </c>
      <c r="Z233" s="481">
        <f t="shared" si="513"/>
        <v>43</v>
      </c>
      <c r="AA233" s="481">
        <f t="shared" si="513"/>
        <v>65</v>
      </c>
      <c r="AB233" s="481">
        <f t="shared" si="513"/>
        <v>55</v>
      </c>
      <c r="AC233" s="481">
        <f t="shared" si="513"/>
        <v>49</v>
      </c>
      <c r="AD233" s="481">
        <f t="shared" si="513"/>
        <v>54</v>
      </c>
      <c r="AE233" s="481">
        <f t="shared" si="513"/>
        <v>105</v>
      </c>
      <c r="AF233" s="481">
        <f t="shared" si="516"/>
        <v>64</v>
      </c>
      <c r="AG233" s="481">
        <f t="shared" si="516"/>
        <v>89</v>
      </c>
      <c r="AH233" s="481">
        <f t="shared" si="516"/>
        <v>55</v>
      </c>
      <c r="AI233" s="481">
        <f t="shared" si="516"/>
        <v>54</v>
      </c>
      <c r="AJ233" s="481">
        <f t="shared" si="516"/>
        <v>54</v>
      </c>
      <c r="AK233" s="481">
        <f t="shared" si="516"/>
        <v>54</v>
      </c>
      <c r="AL233" s="481">
        <f t="shared" si="516"/>
        <v>59</v>
      </c>
      <c r="AM233" s="481">
        <f t="shared" si="516"/>
        <v>77</v>
      </c>
      <c r="AN233" s="481">
        <f t="shared" si="516"/>
        <v>65</v>
      </c>
      <c r="AO233" s="481">
        <f t="shared" si="516"/>
        <v>57</v>
      </c>
      <c r="AP233" s="481">
        <f t="shared" si="516"/>
        <v>62</v>
      </c>
      <c r="AQ233" s="481">
        <f t="shared" si="516"/>
        <v>111</v>
      </c>
      <c r="AR233" s="481">
        <f t="shared" si="517"/>
        <v>70</v>
      </c>
      <c r="AS233" s="481">
        <f t="shared" si="517"/>
        <v>94</v>
      </c>
      <c r="AT233" s="481">
        <f t="shared" si="518"/>
        <v>58</v>
      </c>
      <c r="AU233" s="481">
        <f t="shared" si="518"/>
        <v>59</v>
      </c>
      <c r="AV233" s="481">
        <f t="shared" si="518"/>
        <v>59</v>
      </c>
      <c r="AW233" s="481">
        <f t="shared" si="518"/>
        <v>58</v>
      </c>
      <c r="AX233" s="481">
        <f t="shared" si="518"/>
        <v>63</v>
      </c>
      <c r="AY233" s="481">
        <f t="shared" si="518"/>
        <v>82</v>
      </c>
      <c r="AZ233" s="481">
        <f t="shared" si="518"/>
        <v>66</v>
      </c>
      <c r="BA233" s="481">
        <f t="shared" si="518"/>
        <v>58</v>
      </c>
      <c r="BB233" s="481">
        <f t="shared" si="518"/>
        <v>62</v>
      </c>
      <c r="BC233" s="481">
        <f t="shared" si="518"/>
        <v>95</v>
      </c>
      <c r="BD233" s="481">
        <f t="shared" si="518"/>
        <v>68</v>
      </c>
      <c r="BE233" s="481">
        <f t="shared" si="518"/>
        <v>93</v>
      </c>
      <c r="BF233" s="481">
        <f t="shared" si="518"/>
        <v>60</v>
      </c>
      <c r="BG233" s="481">
        <f t="shared" si="518"/>
        <v>58</v>
      </c>
      <c r="BH233" s="481">
        <f t="shared" si="518"/>
        <v>59</v>
      </c>
      <c r="BI233" s="481">
        <f t="shared" si="518"/>
        <v>59</v>
      </c>
      <c r="BJ233" s="481">
        <f t="shared" si="515"/>
        <v>63</v>
      </c>
      <c r="BK233" s="481">
        <f t="shared" si="515"/>
        <v>81</v>
      </c>
      <c r="BL233" s="481">
        <f t="shared" si="515"/>
        <v>66</v>
      </c>
      <c r="BM233" s="481">
        <f t="shared" si="515"/>
        <v>58</v>
      </c>
      <c r="BN233" s="481">
        <f t="shared" si="515"/>
        <v>62</v>
      </c>
      <c r="BO233" s="483">
        <f t="shared" si="515"/>
        <v>96</v>
      </c>
      <c r="BP233" s="481">
        <f t="shared" si="515"/>
        <v>67</v>
      </c>
      <c r="BQ233" s="481">
        <f t="shared" si="515"/>
        <v>92</v>
      </c>
      <c r="BR233" s="481">
        <f t="shared" si="515"/>
        <v>60</v>
      </c>
      <c r="BS233" s="481">
        <f t="shared" si="515"/>
        <v>58</v>
      </c>
      <c r="BT233" s="481">
        <f t="shared" si="515"/>
        <v>59</v>
      </c>
      <c r="BU233" s="481">
        <f t="shared" si="515"/>
        <v>59</v>
      </c>
      <c r="BV233" s="481">
        <f t="shared" si="515"/>
        <v>63</v>
      </c>
      <c r="BW233" s="483">
        <f t="shared" si="515"/>
        <v>82</v>
      </c>
      <c r="BX233" s="483"/>
      <c r="BY233" s="483">
        <f t="shared" si="487"/>
        <v>3659</v>
      </c>
      <c r="BZ233" s="123"/>
      <c r="CA233" s="123">
        <f t="shared" si="514"/>
        <v>0</v>
      </c>
      <c r="CB233" s="481">
        <f t="shared" si="495"/>
        <v>0</v>
      </c>
      <c r="CC233" s="481">
        <f t="shared" si="496"/>
        <v>0</v>
      </c>
      <c r="CD233" s="481">
        <f t="shared" si="497"/>
        <v>408</v>
      </c>
      <c r="CE233" s="481">
        <f t="shared" si="498"/>
        <v>769</v>
      </c>
      <c r="CF233" s="481">
        <f t="shared" si="499"/>
        <v>838</v>
      </c>
      <c r="CG233" s="483">
        <f t="shared" si="500"/>
        <v>822</v>
      </c>
      <c r="CH233" s="483">
        <f t="shared" si="501"/>
        <v>822</v>
      </c>
      <c r="CI233" s="17"/>
      <c r="CJ233" s="481">
        <f t="shared" si="502"/>
        <v>0</v>
      </c>
      <c r="CK233" s="481">
        <f t="shared" si="503"/>
        <v>0</v>
      </c>
      <c r="CL233" s="483">
        <f t="shared" si="504"/>
        <v>140</v>
      </c>
      <c r="CM233" s="481">
        <f t="shared" si="505"/>
        <v>684</v>
      </c>
      <c r="CN233" s="481">
        <f t="shared" si="506"/>
        <v>812</v>
      </c>
      <c r="CO233" s="481">
        <f t="shared" si="507"/>
        <v>821</v>
      </c>
      <c r="CP233" s="481">
        <f t="shared" si="508"/>
        <v>821</v>
      </c>
      <c r="CQ233" s="481">
        <f t="shared" si="509"/>
        <v>381</v>
      </c>
      <c r="CR233" s="138">
        <f t="shared" si="510"/>
        <v>0</v>
      </c>
    </row>
    <row r="234" spans="1:96" outlineLevel="1">
      <c r="A234" s="561" t="s">
        <v>121</v>
      </c>
      <c r="B234" s="10">
        <f>'4a 1718 CS PC'!AI17</f>
        <v>5.6300000000000003E-2</v>
      </c>
      <c r="C234" s="10">
        <f>'4a 1718 CS PC'!AP17</f>
        <v>3.3300000000000003E-2</v>
      </c>
      <c r="D234" s="10">
        <f>'4b 1819 CS PC'!AJ17</f>
        <v>5.6500000000000002E-2</v>
      </c>
      <c r="E234" s="10">
        <f>'4b 1819 CS PC'!AT17</f>
        <v>3.3799999999999997E-2</v>
      </c>
      <c r="F234" s="10">
        <f>'4c 1920 CS PC'!AI17</f>
        <v>5.67E-2</v>
      </c>
      <c r="G234" s="10">
        <f>'4c 1920 CS PC'!AS17</f>
        <v>3.4099999999999998E-2</v>
      </c>
      <c r="H234" s="481">
        <f t="shared" si="519"/>
        <v>0</v>
      </c>
      <c r="I234" s="481">
        <f t="shared" si="511"/>
        <v>0</v>
      </c>
      <c r="J234" s="481">
        <f t="shared" si="512"/>
        <v>0</v>
      </c>
      <c r="K234" s="481">
        <f t="shared" si="520"/>
        <v>0</v>
      </c>
      <c r="L234" s="481">
        <f t="shared" si="491"/>
        <v>0</v>
      </c>
      <c r="M234" s="481">
        <f t="shared" si="491"/>
        <v>0</v>
      </c>
      <c r="N234" s="481">
        <f t="shared" si="492"/>
        <v>0</v>
      </c>
      <c r="O234" s="481">
        <f t="shared" si="492"/>
        <v>0</v>
      </c>
      <c r="P234" s="481">
        <f t="shared" si="513"/>
        <v>0</v>
      </c>
      <c r="Q234" s="481">
        <f t="shared" si="513"/>
        <v>0</v>
      </c>
      <c r="R234" s="481">
        <f t="shared" si="513"/>
        <v>0</v>
      </c>
      <c r="S234" s="481">
        <f t="shared" si="513"/>
        <v>4375</v>
      </c>
      <c r="T234" s="481">
        <f t="shared" si="513"/>
        <v>3636</v>
      </c>
      <c r="U234" s="481">
        <f t="shared" si="513"/>
        <v>3298</v>
      </c>
      <c r="V234" s="481">
        <f t="shared" si="513"/>
        <v>3152</v>
      </c>
      <c r="W234" s="481">
        <f t="shared" si="513"/>
        <v>3287</v>
      </c>
      <c r="X234" s="481">
        <f t="shared" si="513"/>
        <v>3202</v>
      </c>
      <c r="Y234" s="481">
        <f t="shared" si="513"/>
        <v>3226</v>
      </c>
      <c r="Z234" s="481">
        <f t="shared" si="513"/>
        <v>3463</v>
      </c>
      <c r="AA234" s="481">
        <f t="shared" si="513"/>
        <v>5254</v>
      </c>
      <c r="AB234" s="481">
        <f t="shared" si="513"/>
        <v>4487</v>
      </c>
      <c r="AC234" s="481">
        <f t="shared" si="513"/>
        <v>3952</v>
      </c>
      <c r="AD234" s="481">
        <f t="shared" si="513"/>
        <v>4346</v>
      </c>
      <c r="AE234" s="481">
        <f t="shared" si="513"/>
        <v>8539</v>
      </c>
      <c r="AF234" s="523">
        <f>ROUNDUP(((AF$219)*$F234),0)</f>
        <v>5151</v>
      </c>
      <c r="AG234" s="481">
        <f t="shared" si="516"/>
        <v>7233</v>
      </c>
      <c r="AH234" s="481">
        <f t="shared" si="516"/>
        <v>4461</v>
      </c>
      <c r="AI234" s="523">
        <f>ROUNDUP(((AI$219)*$F234),0)</f>
        <v>4415</v>
      </c>
      <c r="AJ234" s="481">
        <f t="shared" si="516"/>
        <v>4400</v>
      </c>
      <c r="AK234" s="481">
        <f t="shared" si="516"/>
        <v>4362</v>
      </c>
      <c r="AL234" s="481">
        <f t="shared" si="516"/>
        <v>4762</v>
      </c>
      <c r="AM234" s="523">
        <f>ROUNDUP(((AM$219)*$F234),0)</f>
        <v>6268</v>
      </c>
      <c r="AN234" s="481">
        <f t="shared" si="516"/>
        <v>5286</v>
      </c>
      <c r="AO234" s="481">
        <f t="shared" si="516"/>
        <v>4604</v>
      </c>
      <c r="AP234" s="523">
        <f>ROUNDDOWN(((AP$219)*$F234),0)</f>
        <v>4998</v>
      </c>
      <c r="AQ234" s="481">
        <f t="shared" si="516"/>
        <v>8959</v>
      </c>
      <c r="AR234" s="481">
        <f t="shared" si="517"/>
        <v>5677</v>
      </c>
      <c r="AS234" s="481">
        <f t="shared" si="517"/>
        <v>7617</v>
      </c>
      <c r="AT234" s="481">
        <f t="shared" si="518"/>
        <v>4935</v>
      </c>
      <c r="AU234" s="481">
        <f t="shared" si="518"/>
        <v>5051</v>
      </c>
      <c r="AV234" s="481">
        <f t="shared" si="518"/>
        <v>5010</v>
      </c>
      <c r="AW234" s="481">
        <f t="shared" si="518"/>
        <v>4977</v>
      </c>
      <c r="AX234" s="481">
        <f t="shared" si="518"/>
        <v>5357</v>
      </c>
      <c r="AY234" s="481">
        <f t="shared" si="518"/>
        <v>6959</v>
      </c>
      <c r="AZ234" s="523">
        <f>ROUNDUP(((AZ$219)*$G234),0)</f>
        <v>5626</v>
      </c>
      <c r="BA234" s="481">
        <f t="shared" si="518"/>
        <v>4933</v>
      </c>
      <c r="BB234" s="481">
        <f t="shared" si="518"/>
        <v>5305</v>
      </c>
      <c r="BC234" s="481">
        <f t="shared" si="518"/>
        <v>8119</v>
      </c>
      <c r="BD234" s="481">
        <f t="shared" si="518"/>
        <v>5818</v>
      </c>
      <c r="BE234" s="481">
        <f t="shared" si="518"/>
        <v>7959</v>
      </c>
      <c r="BF234" s="481">
        <f t="shared" si="518"/>
        <v>5088</v>
      </c>
      <c r="BG234" s="481">
        <f t="shared" si="518"/>
        <v>4941</v>
      </c>
      <c r="BH234" s="481">
        <f t="shared" si="518"/>
        <v>5018</v>
      </c>
      <c r="BI234" s="481">
        <f t="shared" si="518"/>
        <v>4989</v>
      </c>
      <c r="BJ234" s="481">
        <f t="shared" si="515"/>
        <v>5358</v>
      </c>
      <c r="BK234" s="481">
        <f t="shared" si="515"/>
        <v>6946</v>
      </c>
      <c r="BL234" s="481">
        <f t="shared" si="515"/>
        <v>5640</v>
      </c>
      <c r="BM234" s="481">
        <f t="shared" si="515"/>
        <v>4928</v>
      </c>
      <c r="BN234" s="481">
        <f t="shared" si="515"/>
        <v>5305</v>
      </c>
      <c r="BO234" s="483">
        <f t="shared" si="515"/>
        <v>8160</v>
      </c>
      <c r="BP234" s="481">
        <f t="shared" si="515"/>
        <v>5736</v>
      </c>
      <c r="BQ234" s="481">
        <f t="shared" si="515"/>
        <v>7883</v>
      </c>
      <c r="BR234" s="481">
        <f t="shared" si="515"/>
        <v>5088</v>
      </c>
      <c r="BS234" s="481">
        <f t="shared" si="515"/>
        <v>4941</v>
      </c>
      <c r="BT234" s="481">
        <f t="shared" si="515"/>
        <v>5018</v>
      </c>
      <c r="BU234" s="481">
        <f t="shared" si="515"/>
        <v>4989</v>
      </c>
      <c r="BV234" s="481">
        <f t="shared" si="515"/>
        <v>5402</v>
      </c>
      <c r="BW234" s="523">
        <f>ROUNDDOWN(((BW$219)*$G234),0)</f>
        <v>6991</v>
      </c>
      <c r="BX234" s="483"/>
      <c r="BY234" s="483">
        <f t="shared" si="487"/>
        <v>304880</v>
      </c>
      <c r="BZ234" s="123"/>
      <c r="CA234" s="123">
        <f t="shared" si="514"/>
        <v>0</v>
      </c>
      <c r="CB234" s="481">
        <f t="shared" si="495"/>
        <v>0</v>
      </c>
      <c r="CC234" s="481">
        <f t="shared" si="496"/>
        <v>0</v>
      </c>
      <c r="CD234" s="481">
        <f t="shared" si="497"/>
        <v>32893</v>
      </c>
      <c r="CE234" s="481">
        <f t="shared" si="498"/>
        <v>62376</v>
      </c>
      <c r="CF234" s="483">
        <f t="shared" si="499"/>
        <v>69430</v>
      </c>
      <c r="CG234" s="483">
        <f t="shared" si="500"/>
        <v>70100</v>
      </c>
      <c r="CH234" s="483">
        <f t="shared" si="501"/>
        <v>70081</v>
      </c>
      <c r="CI234" s="17"/>
      <c r="CJ234" s="481">
        <f t="shared" si="502"/>
        <v>0</v>
      </c>
      <c r="CK234" s="481">
        <f t="shared" si="503"/>
        <v>0</v>
      </c>
      <c r="CL234" s="481">
        <f t="shared" si="504"/>
        <v>11309</v>
      </c>
      <c r="CM234" s="481">
        <f t="shared" si="505"/>
        <v>55292</v>
      </c>
      <c r="CN234" s="481">
        <f t="shared" si="506"/>
        <v>65809</v>
      </c>
      <c r="CO234" s="483">
        <f t="shared" si="507"/>
        <v>70049</v>
      </c>
      <c r="CP234" s="481">
        <f t="shared" si="508"/>
        <v>69992</v>
      </c>
      <c r="CQ234" s="481">
        <f t="shared" si="509"/>
        <v>32429</v>
      </c>
      <c r="CR234" s="138">
        <f t="shared" si="510"/>
        <v>0</v>
      </c>
    </row>
    <row r="235" spans="1:96" outlineLevel="1">
      <c r="A235" s="561" t="s">
        <v>122</v>
      </c>
      <c r="B235" s="10">
        <f>'4a 1718 CS PC'!AI18</f>
        <v>8.0999999999999996E-3</v>
      </c>
      <c r="C235" s="10">
        <f>'4a 1718 CS PC'!AP18</f>
        <v>4.7999999999999996E-3</v>
      </c>
      <c r="D235" s="10">
        <f>'4b 1819 CS PC'!AJ18</f>
        <v>8.2000000000000007E-3</v>
      </c>
      <c r="E235" s="10">
        <f>'4b 1819 CS PC'!AT18</f>
        <v>4.8999999999999998E-3</v>
      </c>
      <c r="F235" s="10">
        <f>'4c 1920 CS PC'!AI18</f>
        <v>8.3999999999999995E-3</v>
      </c>
      <c r="G235" s="10">
        <f>'4c 1920 CS PC'!AS18</f>
        <v>5.0000000000000001E-3</v>
      </c>
      <c r="H235" s="481">
        <f t="shared" si="519"/>
        <v>0</v>
      </c>
      <c r="I235" s="481">
        <f t="shared" si="511"/>
        <v>0</v>
      </c>
      <c r="J235" s="481">
        <f t="shared" si="512"/>
        <v>0</v>
      </c>
      <c r="K235" s="481">
        <f t="shared" si="520"/>
        <v>0</v>
      </c>
      <c r="L235" s="481">
        <f t="shared" si="491"/>
        <v>0</v>
      </c>
      <c r="M235" s="481">
        <f t="shared" si="491"/>
        <v>0</v>
      </c>
      <c r="N235" s="481">
        <f t="shared" si="492"/>
        <v>0</v>
      </c>
      <c r="O235" s="481">
        <f t="shared" si="492"/>
        <v>0</v>
      </c>
      <c r="P235" s="481">
        <f t="shared" si="513"/>
        <v>0</v>
      </c>
      <c r="Q235" s="481">
        <f t="shared" si="513"/>
        <v>0</v>
      </c>
      <c r="R235" s="481">
        <f t="shared" si="513"/>
        <v>0</v>
      </c>
      <c r="S235" s="481">
        <f t="shared" si="513"/>
        <v>648</v>
      </c>
      <c r="T235" s="481">
        <f t="shared" si="513"/>
        <v>539</v>
      </c>
      <c r="U235" s="481">
        <f t="shared" si="513"/>
        <v>489</v>
      </c>
      <c r="V235" s="481">
        <f t="shared" si="513"/>
        <v>467</v>
      </c>
      <c r="W235" s="481">
        <f t="shared" si="513"/>
        <v>487</v>
      </c>
      <c r="X235" s="481">
        <f t="shared" si="513"/>
        <v>474</v>
      </c>
      <c r="Y235" s="481">
        <f t="shared" si="513"/>
        <v>478</v>
      </c>
      <c r="Z235" s="481">
        <f t="shared" si="513"/>
        <v>513</v>
      </c>
      <c r="AA235" s="481">
        <f t="shared" si="513"/>
        <v>778</v>
      </c>
      <c r="AB235" s="481">
        <f t="shared" si="513"/>
        <v>665</v>
      </c>
      <c r="AC235" s="481">
        <f t="shared" si="513"/>
        <v>586</v>
      </c>
      <c r="AD235" s="481">
        <f t="shared" si="513"/>
        <v>644</v>
      </c>
      <c r="AE235" s="481">
        <f t="shared" si="513"/>
        <v>1265</v>
      </c>
      <c r="AF235" s="481">
        <f t="shared" si="516"/>
        <v>763</v>
      </c>
      <c r="AG235" s="481">
        <f t="shared" si="516"/>
        <v>1072</v>
      </c>
      <c r="AH235" s="481">
        <f t="shared" si="516"/>
        <v>661</v>
      </c>
      <c r="AI235" s="481">
        <f t="shared" si="516"/>
        <v>654</v>
      </c>
      <c r="AJ235" s="481">
        <f t="shared" si="516"/>
        <v>652</v>
      </c>
      <c r="AK235" s="481">
        <f t="shared" si="516"/>
        <v>646</v>
      </c>
      <c r="AL235" s="481">
        <f t="shared" si="516"/>
        <v>705</v>
      </c>
      <c r="AM235" s="481">
        <f t="shared" si="516"/>
        <v>928</v>
      </c>
      <c r="AN235" s="481">
        <f t="shared" si="516"/>
        <v>783</v>
      </c>
      <c r="AO235" s="481">
        <f t="shared" si="516"/>
        <v>682</v>
      </c>
      <c r="AP235" s="481">
        <f t="shared" si="516"/>
        <v>741</v>
      </c>
      <c r="AQ235" s="481">
        <f t="shared" si="516"/>
        <v>1327</v>
      </c>
      <c r="AR235" s="481">
        <f t="shared" si="517"/>
        <v>841</v>
      </c>
      <c r="AS235" s="481">
        <f t="shared" si="517"/>
        <v>1128</v>
      </c>
      <c r="AT235" s="481">
        <f t="shared" si="518"/>
        <v>724</v>
      </c>
      <c r="AU235" s="481">
        <f t="shared" si="518"/>
        <v>741</v>
      </c>
      <c r="AV235" s="481">
        <f t="shared" si="518"/>
        <v>735</v>
      </c>
      <c r="AW235" s="481">
        <f t="shared" si="518"/>
        <v>730</v>
      </c>
      <c r="AX235" s="481">
        <f t="shared" si="518"/>
        <v>785</v>
      </c>
      <c r="AY235" s="481">
        <f t="shared" si="518"/>
        <v>1020</v>
      </c>
      <c r="AZ235" s="481">
        <f t="shared" si="518"/>
        <v>825</v>
      </c>
      <c r="BA235" s="481">
        <f t="shared" si="518"/>
        <v>723</v>
      </c>
      <c r="BB235" s="481">
        <f t="shared" si="518"/>
        <v>778</v>
      </c>
      <c r="BC235" s="481">
        <f t="shared" si="518"/>
        <v>1190</v>
      </c>
      <c r="BD235" s="481">
        <f t="shared" si="518"/>
        <v>853</v>
      </c>
      <c r="BE235" s="481">
        <f t="shared" si="518"/>
        <v>1167</v>
      </c>
      <c r="BF235" s="481">
        <f t="shared" si="518"/>
        <v>746</v>
      </c>
      <c r="BG235" s="481">
        <f t="shared" si="518"/>
        <v>724</v>
      </c>
      <c r="BH235" s="481">
        <f t="shared" si="518"/>
        <v>736</v>
      </c>
      <c r="BI235" s="481">
        <f t="shared" si="518"/>
        <v>732</v>
      </c>
      <c r="BJ235" s="481">
        <f t="shared" si="515"/>
        <v>786</v>
      </c>
      <c r="BK235" s="481">
        <f t="shared" si="515"/>
        <v>1019</v>
      </c>
      <c r="BL235" s="481">
        <f t="shared" si="515"/>
        <v>827</v>
      </c>
      <c r="BM235" s="481">
        <f t="shared" si="515"/>
        <v>723</v>
      </c>
      <c r="BN235" s="481">
        <f t="shared" si="515"/>
        <v>778</v>
      </c>
      <c r="BO235" s="483">
        <f t="shared" si="515"/>
        <v>1197</v>
      </c>
      <c r="BP235" s="481">
        <f t="shared" si="515"/>
        <v>841</v>
      </c>
      <c r="BQ235" s="481">
        <f t="shared" si="515"/>
        <v>1156</v>
      </c>
      <c r="BR235" s="481">
        <f t="shared" si="515"/>
        <v>746</v>
      </c>
      <c r="BS235" s="481">
        <f t="shared" si="515"/>
        <v>724</v>
      </c>
      <c r="BT235" s="481">
        <f t="shared" si="515"/>
        <v>736</v>
      </c>
      <c r="BU235" s="481">
        <f t="shared" si="515"/>
        <v>732</v>
      </c>
      <c r="BV235" s="481">
        <f t="shared" si="515"/>
        <v>792</v>
      </c>
      <c r="BW235" s="483">
        <f t="shared" si="515"/>
        <v>1025</v>
      </c>
      <c r="BX235" s="483"/>
      <c r="BY235" s="483">
        <f t="shared" si="487"/>
        <v>44907</v>
      </c>
      <c r="BZ235" s="123"/>
      <c r="CA235" s="123">
        <f t="shared" si="514"/>
        <v>0</v>
      </c>
      <c r="CB235" s="481">
        <f t="shared" si="495"/>
        <v>0</v>
      </c>
      <c r="CC235" s="481">
        <f t="shared" si="496"/>
        <v>0</v>
      </c>
      <c r="CD235" s="481">
        <f t="shared" si="497"/>
        <v>4873</v>
      </c>
      <c r="CE235" s="481">
        <f t="shared" si="498"/>
        <v>9241</v>
      </c>
      <c r="CF235" s="481">
        <f t="shared" si="499"/>
        <v>10237</v>
      </c>
      <c r="CG235" s="483">
        <f t="shared" si="500"/>
        <v>10279</v>
      </c>
      <c r="CH235" s="483">
        <f t="shared" si="501"/>
        <v>10277</v>
      </c>
      <c r="CI235" s="17"/>
      <c r="CJ235" s="481">
        <f t="shared" si="502"/>
        <v>0</v>
      </c>
      <c r="CK235" s="481">
        <f t="shared" si="503"/>
        <v>0</v>
      </c>
      <c r="CL235" s="481">
        <f t="shared" si="504"/>
        <v>1676</v>
      </c>
      <c r="CM235" s="481">
        <f t="shared" si="505"/>
        <v>8192</v>
      </c>
      <c r="CN235" s="481">
        <f t="shared" si="506"/>
        <v>9748</v>
      </c>
      <c r="CO235" s="481">
        <f t="shared" si="507"/>
        <v>10271</v>
      </c>
      <c r="CP235" s="481">
        <f t="shared" si="508"/>
        <v>10265</v>
      </c>
      <c r="CQ235" s="481">
        <f t="shared" si="509"/>
        <v>4755</v>
      </c>
      <c r="CR235" s="138">
        <f t="shared" si="510"/>
        <v>0</v>
      </c>
    </row>
    <row r="236" spans="1:96" outlineLevel="1">
      <c r="A236" s="561" t="s">
        <v>123</v>
      </c>
      <c r="B236" s="10">
        <f>'4a 1718 CS PC'!AI19</f>
        <v>4.3E-3</v>
      </c>
      <c r="C236" s="10">
        <f>'4a 1718 CS PC'!AP19</f>
        <v>2.5999999999999999E-3</v>
      </c>
      <c r="D236" s="10">
        <f>'4b 1819 CS PC'!AJ19</f>
        <v>4.3E-3</v>
      </c>
      <c r="E236" s="10">
        <f>'4b 1819 CS PC'!AT19</f>
        <v>2.5999999999999999E-3</v>
      </c>
      <c r="F236" s="10">
        <f>'4c 1920 CS PC'!AI19</f>
        <v>4.3E-3</v>
      </c>
      <c r="G236" s="10">
        <f>'4c 1920 CS PC'!AS19</f>
        <v>2.5999999999999999E-3</v>
      </c>
      <c r="H236" s="481">
        <f t="shared" si="519"/>
        <v>0</v>
      </c>
      <c r="I236" s="481">
        <f t="shared" si="511"/>
        <v>0</v>
      </c>
      <c r="J236" s="481">
        <f t="shared" si="512"/>
        <v>0</v>
      </c>
      <c r="K236" s="481">
        <f t="shared" si="520"/>
        <v>0</v>
      </c>
      <c r="L236" s="481">
        <f t="shared" si="491"/>
        <v>0</v>
      </c>
      <c r="M236" s="481">
        <f t="shared" si="491"/>
        <v>0</v>
      </c>
      <c r="N236" s="481">
        <f t="shared" si="492"/>
        <v>0</v>
      </c>
      <c r="O236" s="481">
        <f t="shared" si="492"/>
        <v>0</v>
      </c>
      <c r="P236" s="481">
        <f t="shared" si="513"/>
        <v>0</v>
      </c>
      <c r="Q236" s="481">
        <f t="shared" si="513"/>
        <v>0</v>
      </c>
      <c r="R236" s="481">
        <f t="shared" si="513"/>
        <v>0</v>
      </c>
      <c r="S236" s="481">
        <f t="shared" si="513"/>
        <v>332</v>
      </c>
      <c r="T236" s="481">
        <f t="shared" si="513"/>
        <v>276</v>
      </c>
      <c r="U236" s="481">
        <f t="shared" si="513"/>
        <v>250</v>
      </c>
      <c r="V236" s="481">
        <f t="shared" si="513"/>
        <v>239</v>
      </c>
      <c r="W236" s="481">
        <f t="shared" si="513"/>
        <v>249</v>
      </c>
      <c r="X236" s="481">
        <f t="shared" si="513"/>
        <v>243</v>
      </c>
      <c r="Y236" s="481">
        <f t="shared" si="513"/>
        <v>245</v>
      </c>
      <c r="Z236" s="481">
        <f t="shared" si="513"/>
        <v>263</v>
      </c>
      <c r="AA236" s="481">
        <f t="shared" si="513"/>
        <v>398</v>
      </c>
      <c r="AB236" s="481">
        <f t="shared" si="513"/>
        <v>340</v>
      </c>
      <c r="AC236" s="481">
        <f t="shared" si="513"/>
        <v>300</v>
      </c>
      <c r="AD236" s="481">
        <f t="shared" si="513"/>
        <v>330</v>
      </c>
      <c r="AE236" s="481">
        <f t="shared" si="513"/>
        <v>648</v>
      </c>
      <c r="AF236" s="481">
        <f t="shared" si="516"/>
        <v>391</v>
      </c>
      <c r="AG236" s="481">
        <f t="shared" si="516"/>
        <v>549</v>
      </c>
      <c r="AH236" s="481">
        <f t="shared" si="516"/>
        <v>338</v>
      </c>
      <c r="AI236" s="481">
        <f t="shared" si="516"/>
        <v>335</v>
      </c>
      <c r="AJ236" s="481">
        <f t="shared" si="516"/>
        <v>334</v>
      </c>
      <c r="AK236" s="481">
        <f t="shared" si="516"/>
        <v>331</v>
      </c>
      <c r="AL236" s="481">
        <f t="shared" si="516"/>
        <v>361</v>
      </c>
      <c r="AM236" s="481">
        <f t="shared" si="516"/>
        <v>475</v>
      </c>
      <c r="AN236" s="481">
        <f t="shared" si="516"/>
        <v>401</v>
      </c>
      <c r="AO236" s="481">
        <f t="shared" si="516"/>
        <v>349</v>
      </c>
      <c r="AP236" s="481">
        <f t="shared" si="516"/>
        <v>379</v>
      </c>
      <c r="AQ236" s="481">
        <f t="shared" si="516"/>
        <v>679</v>
      </c>
      <c r="AR236" s="481">
        <f t="shared" si="517"/>
        <v>430</v>
      </c>
      <c r="AS236" s="481">
        <f t="shared" si="517"/>
        <v>578</v>
      </c>
      <c r="AT236" s="481">
        <f t="shared" si="518"/>
        <v>376</v>
      </c>
      <c r="AU236" s="481">
        <f t="shared" si="518"/>
        <v>385</v>
      </c>
      <c r="AV236" s="481">
        <f t="shared" si="518"/>
        <v>382</v>
      </c>
      <c r="AW236" s="481">
        <f t="shared" si="518"/>
        <v>379</v>
      </c>
      <c r="AX236" s="481">
        <f t="shared" si="518"/>
        <v>408</v>
      </c>
      <c r="AY236" s="481">
        <f t="shared" si="518"/>
        <v>531</v>
      </c>
      <c r="AZ236" s="481">
        <f t="shared" si="518"/>
        <v>429</v>
      </c>
      <c r="BA236" s="481">
        <f t="shared" si="518"/>
        <v>376</v>
      </c>
      <c r="BB236" s="481">
        <f t="shared" si="518"/>
        <v>405</v>
      </c>
      <c r="BC236" s="481">
        <f t="shared" si="518"/>
        <v>619</v>
      </c>
      <c r="BD236" s="481">
        <f t="shared" si="518"/>
        <v>444</v>
      </c>
      <c r="BE236" s="481">
        <f t="shared" si="518"/>
        <v>607</v>
      </c>
      <c r="BF236" s="481">
        <f t="shared" si="518"/>
        <v>388</v>
      </c>
      <c r="BG236" s="481">
        <f t="shared" si="518"/>
        <v>377</v>
      </c>
      <c r="BH236" s="481">
        <f t="shared" si="518"/>
        <v>383</v>
      </c>
      <c r="BI236" s="481">
        <f t="shared" si="518"/>
        <v>380</v>
      </c>
      <c r="BJ236" s="481">
        <f t="shared" si="515"/>
        <v>409</v>
      </c>
      <c r="BK236" s="481">
        <f t="shared" si="515"/>
        <v>530</v>
      </c>
      <c r="BL236" s="481">
        <f t="shared" si="515"/>
        <v>430</v>
      </c>
      <c r="BM236" s="481">
        <f t="shared" si="515"/>
        <v>376</v>
      </c>
      <c r="BN236" s="481">
        <f t="shared" si="515"/>
        <v>405</v>
      </c>
      <c r="BO236" s="483">
        <f t="shared" si="515"/>
        <v>622</v>
      </c>
      <c r="BP236" s="481">
        <f t="shared" si="515"/>
        <v>437</v>
      </c>
      <c r="BQ236" s="481">
        <f t="shared" si="515"/>
        <v>601</v>
      </c>
      <c r="BR236" s="481">
        <f t="shared" si="515"/>
        <v>388</v>
      </c>
      <c r="BS236" s="481">
        <f t="shared" si="515"/>
        <v>377</v>
      </c>
      <c r="BT236" s="481">
        <f t="shared" si="515"/>
        <v>383</v>
      </c>
      <c r="BU236" s="481">
        <f t="shared" si="515"/>
        <v>380</v>
      </c>
      <c r="BV236" s="481">
        <f t="shared" si="515"/>
        <v>412</v>
      </c>
      <c r="BW236" s="483">
        <f t="shared" si="515"/>
        <v>533</v>
      </c>
      <c r="BX236" s="483"/>
      <c r="BY236" s="483">
        <f t="shared" si="487"/>
        <v>23195</v>
      </c>
      <c r="BZ236" s="123"/>
      <c r="CA236" s="123">
        <f t="shared" si="514"/>
        <v>0</v>
      </c>
      <c r="CB236" s="481">
        <f t="shared" si="495"/>
        <v>0</v>
      </c>
      <c r="CC236" s="481">
        <f t="shared" si="496"/>
        <v>0</v>
      </c>
      <c r="CD236" s="481">
        <f t="shared" si="497"/>
        <v>2495</v>
      </c>
      <c r="CE236" s="481">
        <f t="shared" si="498"/>
        <v>4732</v>
      </c>
      <c r="CF236" s="481">
        <f t="shared" si="499"/>
        <v>5277</v>
      </c>
      <c r="CG236" s="483">
        <f t="shared" si="500"/>
        <v>5347</v>
      </c>
      <c r="CH236" s="483">
        <f t="shared" si="501"/>
        <v>5344</v>
      </c>
      <c r="CI236" s="17"/>
      <c r="CJ236" s="481">
        <f t="shared" si="502"/>
        <v>0</v>
      </c>
      <c r="CK236" s="481">
        <f t="shared" si="503"/>
        <v>0</v>
      </c>
      <c r="CL236" s="483">
        <f t="shared" si="504"/>
        <v>858</v>
      </c>
      <c r="CM236" s="481">
        <f t="shared" si="505"/>
        <v>4195</v>
      </c>
      <c r="CN236" s="481">
        <f t="shared" si="506"/>
        <v>4990</v>
      </c>
      <c r="CO236" s="481">
        <f t="shared" si="507"/>
        <v>5341</v>
      </c>
      <c r="CP236" s="481">
        <f t="shared" si="508"/>
        <v>5338</v>
      </c>
      <c r="CQ236" s="481">
        <f t="shared" si="509"/>
        <v>2473</v>
      </c>
      <c r="CR236" s="138">
        <f t="shared" si="510"/>
        <v>0</v>
      </c>
    </row>
    <row r="237" spans="1:96" outlineLevel="1">
      <c r="A237" s="561" t="s">
        <v>124</v>
      </c>
      <c r="B237" s="10">
        <f>'4a 1718 CS PC'!AI20</f>
        <v>1E-3</v>
      </c>
      <c r="C237" s="10">
        <f>'4a 1718 CS PC'!AP20</f>
        <v>5.9999999999999995E-4</v>
      </c>
      <c r="D237" s="10">
        <f>'4b 1819 CS PC'!AJ20</f>
        <v>1.1000000000000001E-3</v>
      </c>
      <c r="E237" s="10">
        <f>'4b 1819 CS PC'!AT20</f>
        <v>5.9999999999999995E-4</v>
      </c>
      <c r="F237" s="10">
        <f>'4c 1920 CS PC'!AI20</f>
        <v>1.2999999999999999E-3</v>
      </c>
      <c r="G237" s="10">
        <f>'4c 1920 CS PC'!AS20</f>
        <v>8.0000000000000004E-4</v>
      </c>
      <c r="H237" s="481">
        <f t="shared" si="519"/>
        <v>0</v>
      </c>
      <c r="I237" s="481">
        <f t="shared" si="511"/>
        <v>0</v>
      </c>
      <c r="J237" s="481">
        <f t="shared" si="512"/>
        <v>0</v>
      </c>
      <c r="K237" s="481">
        <f t="shared" si="520"/>
        <v>0</v>
      </c>
      <c r="L237" s="481">
        <f t="shared" si="491"/>
        <v>0</v>
      </c>
      <c r="M237" s="481">
        <f t="shared" si="491"/>
        <v>0</v>
      </c>
      <c r="N237" s="481">
        <f t="shared" si="492"/>
        <v>0</v>
      </c>
      <c r="O237" s="481">
        <f t="shared" si="492"/>
        <v>0</v>
      </c>
      <c r="P237" s="481">
        <f t="shared" si="513"/>
        <v>0</v>
      </c>
      <c r="Q237" s="481">
        <f t="shared" si="513"/>
        <v>0</v>
      </c>
      <c r="R237" s="481">
        <f t="shared" si="513"/>
        <v>0</v>
      </c>
      <c r="S237" s="481">
        <f t="shared" si="513"/>
        <v>100</v>
      </c>
      <c r="T237" s="481">
        <f t="shared" si="513"/>
        <v>83</v>
      </c>
      <c r="U237" s="481">
        <f t="shared" si="513"/>
        <v>76</v>
      </c>
      <c r="V237" s="481">
        <f t="shared" si="513"/>
        <v>72</v>
      </c>
      <c r="W237" s="481">
        <f t="shared" si="513"/>
        <v>75</v>
      </c>
      <c r="X237" s="481">
        <f t="shared" si="513"/>
        <v>73</v>
      </c>
      <c r="Y237" s="481">
        <f t="shared" si="513"/>
        <v>74</v>
      </c>
      <c r="Z237" s="481">
        <f t="shared" si="513"/>
        <v>79</v>
      </c>
      <c r="AA237" s="481">
        <f t="shared" si="513"/>
        <v>120</v>
      </c>
      <c r="AB237" s="481">
        <f t="shared" si="513"/>
        <v>103</v>
      </c>
      <c r="AC237" s="481">
        <f t="shared" si="513"/>
        <v>91</v>
      </c>
      <c r="AD237" s="481">
        <f t="shared" si="513"/>
        <v>100</v>
      </c>
      <c r="AE237" s="481">
        <f t="shared" si="513"/>
        <v>196</v>
      </c>
      <c r="AF237" s="481">
        <f t="shared" si="516"/>
        <v>118</v>
      </c>
      <c r="AG237" s="481">
        <f t="shared" si="516"/>
        <v>166</v>
      </c>
      <c r="AH237" s="481">
        <f t="shared" si="516"/>
        <v>102</v>
      </c>
      <c r="AI237" s="481">
        <f t="shared" si="516"/>
        <v>101</v>
      </c>
      <c r="AJ237" s="481">
        <f t="shared" si="516"/>
        <v>101</v>
      </c>
      <c r="AK237" s="481">
        <f t="shared" si="516"/>
        <v>100</v>
      </c>
      <c r="AL237" s="481">
        <f t="shared" si="516"/>
        <v>109</v>
      </c>
      <c r="AM237" s="481">
        <f t="shared" si="516"/>
        <v>144</v>
      </c>
      <c r="AN237" s="481">
        <f t="shared" si="516"/>
        <v>121</v>
      </c>
      <c r="AO237" s="481">
        <f t="shared" si="516"/>
        <v>106</v>
      </c>
      <c r="AP237" s="481">
        <f t="shared" si="516"/>
        <v>115</v>
      </c>
      <c r="AQ237" s="481">
        <f t="shared" si="516"/>
        <v>205</v>
      </c>
      <c r="AR237" s="481">
        <f t="shared" si="517"/>
        <v>130</v>
      </c>
      <c r="AS237" s="481">
        <f t="shared" si="517"/>
        <v>175</v>
      </c>
      <c r="AT237" s="481">
        <f t="shared" si="518"/>
        <v>116</v>
      </c>
      <c r="AU237" s="481">
        <f t="shared" si="518"/>
        <v>118</v>
      </c>
      <c r="AV237" s="481">
        <f t="shared" si="518"/>
        <v>118</v>
      </c>
      <c r="AW237" s="481">
        <f t="shared" si="518"/>
        <v>117</v>
      </c>
      <c r="AX237" s="481">
        <f t="shared" si="518"/>
        <v>126</v>
      </c>
      <c r="AY237" s="481">
        <f t="shared" si="518"/>
        <v>163</v>
      </c>
      <c r="AZ237" s="481">
        <f t="shared" si="518"/>
        <v>132</v>
      </c>
      <c r="BA237" s="481">
        <f t="shared" si="518"/>
        <v>116</v>
      </c>
      <c r="BB237" s="481">
        <f t="shared" si="518"/>
        <v>124</v>
      </c>
      <c r="BC237" s="481">
        <f t="shared" si="518"/>
        <v>190</v>
      </c>
      <c r="BD237" s="481">
        <f t="shared" si="518"/>
        <v>136</v>
      </c>
      <c r="BE237" s="481">
        <f t="shared" si="518"/>
        <v>187</v>
      </c>
      <c r="BF237" s="481">
        <f t="shared" si="518"/>
        <v>119</v>
      </c>
      <c r="BG237" s="481">
        <f t="shared" si="518"/>
        <v>116</v>
      </c>
      <c r="BH237" s="481">
        <f t="shared" si="518"/>
        <v>118</v>
      </c>
      <c r="BI237" s="481">
        <f t="shared" si="518"/>
        <v>117</v>
      </c>
      <c r="BJ237" s="481">
        <f t="shared" si="515"/>
        <v>126</v>
      </c>
      <c r="BK237" s="481">
        <f t="shared" si="515"/>
        <v>163</v>
      </c>
      <c r="BL237" s="481">
        <f t="shared" si="515"/>
        <v>132</v>
      </c>
      <c r="BM237" s="481">
        <f t="shared" si="515"/>
        <v>116</v>
      </c>
      <c r="BN237" s="481">
        <f t="shared" si="515"/>
        <v>124</v>
      </c>
      <c r="BO237" s="483">
        <f t="shared" si="515"/>
        <v>191</v>
      </c>
      <c r="BP237" s="481">
        <f t="shared" si="515"/>
        <v>135</v>
      </c>
      <c r="BQ237" s="481">
        <f t="shared" si="515"/>
        <v>185</v>
      </c>
      <c r="BR237" s="481">
        <f t="shared" si="515"/>
        <v>119</v>
      </c>
      <c r="BS237" s="481">
        <f t="shared" si="515"/>
        <v>116</v>
      </c>
      <c r="BT237" s="481">
        <f t="shared" si="515"/>
        <v>118</v>
      </c>
      <c r="BU237" s="481">
        <f t="shared" si="515"/>
        <v>117</v>
      </c>
      <c r="BV237" s="481">
        <f t="shared" si="515"/>
        <v>127</v>
      </c>
      <c r="BW237" s="483">
        <f t="shared" si="515"/>
        <v>164</v>
      </c>
      <c r="BX237" s="483"/>
      <c r="BY237" s="483">
        <f t="shared" si="487"/>
        <v>7081</v>
      </c>
      <c r="BZ237" s="123"/>
      <c r="CA237" s="123">
        <f t="shared" si="514"/>
        <v>0</v>
      </c>
      <c r="CB237" s="481">
        <f t="shared" si="495"/>
        <v>0</v>
      </c>
      <c r="CC237" s="481">
        <f t="shared" si="496"/>
        <v>0</v>
      </c>
      <c r="CD237" s="481">
        <f t="shared" si="497"/>
        <v>752</v>
      </c>
      <c r="CE237" s="481">
        <f t="shared" si="498"/>
        <v>1431</v>
      </c>
      <c r="CF237" s="481">
        <f t="shared" si="499"/>
        <v>1610</v>
      </c>
      <c r="CG237" s="483">
        <f t="shared" si="500"/>
        <v>1644</v>
      </c>
      <c r="CH237" s="483">
        <f t="shared" si="501"/>
        <v>1644</v>
      </c>
      <c r="CI237" s="17"/>
      <c r="CJ237" s="481">
        <f t="shared" si="502"/>
        <v>0</v>
      </c>
      <c r="CK237" s="481">
        <f t="shared" si="503"/>
        <v>0</v>
      </c>
      <c r="CL237" s="483">
        <f t="shared" si="504"/>
        <v>259</v>
      </c>
      <c r="CM237" s="483">
        <f t="shared" si="505"/>
        <v>1267</v>
      </c>
      <c r="CN237" s="481">
        <f t="shared" si="506"/>
        <v>1509</v>
      </c>
      <c r="CO237" s="481">
        <f t="shared" si="507"/>
        <v>1643</v>
      </c>
      <c r="CP237" s="481">
        <f t="shared" si="508"/>
        <v>1642</v>
      </c>
      <c r="CQ237" s="481">
        <f t="shared" si="509"/>
        <v>761</v>
      </c>
      <c r="CR237" s="138">
        <f t="shared" si="510"/>
        <v>0</v>
      </c>
    </row>
    <row r="238" spans="1:96" outlineLevel="1">
      <c r="A238" s="561" t="s">
        <v>125</v>
      </c>
      <c r="B238" s="10">
        <f>'4a 1718 CS PC'!AI21</f>
        <v>0.48899999999999999</v>
      </c>
      <c r="C238" s="10">
        <f>'4a 1718 CS PC'!AP21</f>
        <v>0.28949999999999998</v>
      </c>
      <c r="D238" s="10">
        <f>'4b 1819 CS PC'!AJ21</f>
        <v>0.49199999999999999</v>
      </c>
      <c r="E238" s="10">
        <f>'4b 1819 CS PC'!AT21</f>
        <v>0.29459999999999997</v>
      </c>
      <c r="F238" s="10">
        <f>'4c 1920 CS PC'!AI21</f>
        <v>0.49320000000000003</v>
      </c>
      <c r="G238" s="10">
        <f>'4c 1920 CS PC'!AS21</f>
        <v>0.2964</v>
      </c>
      <c r="H238" s="481">
        <f t="shared" si="519"/>
        <v>0</v>
      </c>
      <c r="I238" s="481">
        <f t="shared" si="511"/>
        <v>0</v>
      </c>
      <c r="J238" s="481">
        <f t="shared" si="512"/>
        <v>0</v>
      </c>
      <c r="K238" s="481">
        <f t="shared" si="520"/>
        <v>0</v>
      </c>
      <c r="L238" s="481">
        <f t="shared" si="491"/>
        <v>0</v>
      </c>
      <c r="M238" s="481">
        <f t="shared" si="491"/>
        <v>0</v>
      </c>
      <c r="N238" s="481">
        <f t="shared" si="492"/>
        <v>0</v>
      </c>
      <c r="O238" s="481">
        <f t="shared" si="492"/>
        <v>0</v>
      </c>
      <c r="P238" s="481">
        <f t="shared" si="513"/>
        <v>0</v>
      </c>
      <c r="Q238" s="481">
        <f t="shared" si="513"/>
        <v>0</v>
      </c>
      <c r="R238" s="481">
        <f t="shared" si="513"/>
        <v>0</v>
      </c>
      <c r="S238" s="481">
        <f t="shared" si="513"/>
        <v>38057</v>
      </c>
      <c r="T238" s="523">
        <f>ROUNDUP(((T$219)*$F238),0)</f>
        <v>31630</v>
      </c>
      <c r="U238" s="481">
        <f t="shared" si="513"/>
        <v>28690</v>
      </c>
      <c r="V238" s="481">
        <f t="shared" si="513"/>
        <v>27414</v>
      </c>
      <c r="W238" s="523">
        <f>ROUNDDOWN(((W$219)*$F238),0)</f>
        <v>28595</v>
      </c>
      <c r="X238" s="481">
        <f t="shared" si="513"/>
        <v>27849</v>
      </c>
      <c r="Y238" s="481">
        <f t="shared" si="513"/>
        <v>28061</v>
      </c>
      <c r="Z238" s="481">
        <f t="shared" si="513"/>
        <v>30120</v>
      </c>
      <c r="AA238" s="481">
        <f t="shared" si="513"/>
        <v>45698</v>
      </c>
      <c r="AB238" s="481">
        <f t="shared" si="513"/>
        <v>39033</v>
      </c>
      <c r="AC238" s="481">
        <f t="shared" si="513"/>
        <v>34378</v>
      </c>
      <c r="AD238" s="523">
        <f>ROUNDDOWN(((AD$219)*$F238),0)</f>
        <v>37803</v>
      </c>
      <c r="AE238" s="481">
        <f t="shared" si="513"/>
        <v>74272</v>
      </c>
      <c r="AF238" s="481">
        <f t="shared" si="516"/>
        <v>44797</v>
      </c>
      <c r="AG238" s="481">
        <f t="shared" si="516"/>
        <v>62919</v>
      </c>
      <c r="AH238" s="481">
        <f t="shared" si="516"/>
        <v>38804</v>
      </c>
      <c r="AI238" s="481">
        <f t="shared" si="516"/>
        <v>38397</v>
      </c>
      <c r="AJ238" s="523">
        <f>ROUNDDOWN(((AJ$219)*$F238),0)</f>
        <v>38273</v>
      </c>
      <c r="AK238" s="481">
        <f t="shared" si="516"/>
        <v>37945</v>
      </c>
      <c r="AL238" s="481">
        <f t="shared" si="516"/>
        <v>41420</v>
      </c>
      <c r="AM238" s="481">
        <f t="shared" si="516"/>
        <v>54516</v>
      </c>
      <c r="AN238" s="523">
        <f>ROUNDUP(((AN$219)*$F238),0)</f>
        <v>45980</v>
      </c>
      <c r="AO238" s="523">
        <f>ROUNDDOWN(((AO$219)*$F238),0)</f>
        <v>40049</v>
      </c>
      <c r="AP238" s="481">
        <f t="shared" si="516"/>
        <v>43481</v>
      </c>
      <c r="AQ238" s="523">
        <f>ROUNDDOWN(((AQ$219)*$F238),0)</f>
        <v>77932</v>
      </c>
      <c r="AR238" s="481">
        <f t="shared" si="517"/>
        <v>49377</v>
      </c>
      <c r="AS238" s="523">
        <f>ROUNDUP(((AS$219)*$F238),0)</f>
        <v>66254</v>
      </c>
      <c r="AT238" s="481">
        <f t="shared" si="518"/>
        <v>42893</v>
      </c>
      <c r="AU238" s="481">
        <f t="shared" si="518"/>
        <v>43900</v>
      </c>
      <c r="AV238" s="523">
        <f>ROUNDUP(((AV$219)*$G238),0)</f>
        <v>43549</v>
      </c>
      <c r="AW238" s="481">
        <f t="shared" si="518"/>
        <v>43260</v>
      </c>
      <c r="AX238" s="523">
        <f>ROUNDUP(((AX$219)*$G238),0)</f>
        <v>46561</v>
      </c>
      <c r="AY238" s="523">
        <f>ROUNDDOWN(((AY$219)*$G238),0)</f>
        <v>60483</v>
      </c>
      <c r="AZ238" s="523">
        <f>ROUNDUP(((AZ$219)*$G238),0)</f>
        <v>48897</v>
      </c>
      <c r="BA238" s="481">
        <f t="shared" si="518"/>
        <v>42881</v>
      </c>
      <c r="BB238" s="481">
        <f t="shared" si="518"/>
        <v>46113</v>
      </c>
      <c r="BC238" s="481">
        <f t="shared" si="518"/>
        <v>70570</v>
      </c>
      <c r="BD238" s="481">
        <f t="shared" si="518"/>
        <v>50570</v>
      </c>
      <c r="BE238" s="481">
        <f t="shared" si="518"/>
        <v>69181</v>
      </c>
      <c r="BF238" s="481">
        <f t="shared" si="518"/>
        <v>44228</v>
      </c>
      <c r="BG238" s="481">
        <f t="shared" si="518"/>
        <v>42944</v>
      </c>
      <c r="BH238" s="481">
        <f t="shared" si="518"/>
        <v>43616</v>
      </c>
      <c r="BI238" s="481">
        <f t="shared" si="518"/>
        <v>43369</v>
      </c>
      <c r="BJ238" s="481">
        <f t="shared" si="515"/>
        <v>46571</v>
      </c>
      <c r="BK238" s="481">
        <f t="shared" si="515"/>
        <v>60379</v>
      </c>
      <c r="BL238" s="481">
        <f t="shared" si="515"/>
        <v>49026</v>
      </c>
      <c r="BM238" s="481">
        <f t="shared" si="515"/>
        <v>42831</v>
      </c>
      <c r="BN238" s="481">
        <f t="shared" si="515"/>
        <v>46113</v>
      </c>
      <c r="BO238" s="483">
        <f t="shared" si="515"/>
        <v>70931</v>
      </c>
      <c r="BP238" s="481">
        <f t="shared" si="515"/>
        <v>49855</v>
      </c>
      <c r="BQ238" s="481">
        <f t="shared" si="515"/>
        <v>68517</v>
      </c>
      <c r="BR238" s="481">
        <f t="shared" si="515"/>
        <v>44228</v>
      </c>
      <c r="BS238" s="481">
        <f t="shared" si="515"/>
        <v>42944</v>
      </c>
      <c r="BT238" s="481">
        <f t="shared" si="515"/>
        <v>43616</v>
      </c>
      <c r="BU238" s="481">
        <f t="shared" si="515"/>
        <v>43369</v>
      </c>
      <c r="BV238" s="481">
        <f t="shared" si="515"/>
        <v>46951</v>
      </c>
      <c r="BW238" s="483">
        <f t="shared" si="515"/>
        <v>60774</v>
      </c>
      <c r="BX238" s="481"/>
      <c r="BY238" s="481">
        <f t="shared" si="487"/>
        <v>2650864</v>
      </c>
      <c r="BZ238" s="123"/>
      <c r="CA238" s="123">
        <f t="shared" si="514"/>
        <v>0</v>
      </c>
      <c r="CB238" s="481">
        <f t="shared" si="495"/>
        <v>0</v>
      </c>
      <c r="CC238" s="481">
        <f t="shared" si="496"/>
        <v>0</v>
      </c>
      <c r="CD238" s="481">
        <f t="shared" si="497"/>
        <v>286114</v>
      </c>
      <c r="CE238" s="523">
        <f>ROUND(SUM(AB238:AM238),0)-1</f>
        <v>542556</v>
      </c>
      <c r="CF238" s="523">
        <f>ROUND(SUM(AN238:AY238),0)+1</f>
        <v>603720</v>
      </c>
      <c r="CG238" s="483">
        <f>ROUND(SUM(AZ238:BK238),0)</f>
        <v>609319</v>
      </c>
      <c r="CH238" s="483">
        <f>ROUND(SUM(BL238:BW238),0)</f>
        <v>609155</v>
      </c>
      <c r="CI238" s="17"/>
      <c r="CJ238" s="481">
        <f t="shared" si="502"/>
        <v>0</v>
      </c>
      <c r="CK238" s="481">
        <f t="shared" si="503"/>
        <v>0</v>
      </c>
      <c r="CL238" s="523">
        <f>ROUND(SUM(N238:U238),0)+1</f>
        <v>98378</v>
      </c>
      <c r="CM238" s="481">
        <f t="shared" si="505"/>
        <v>480939</v>
      </c>
      <c r="CN238" s="523">
        <f>ROUND(SUM(AH238:AS238),0)-1</f>
        <v>572427</v>
      </c>
      <c r="CO238" s="481">
        <f t="shared" si="507"/>
        <v>608858</v>
      </c>
      <c r="CP238" s="481">
        <f>ROUND(SUM(BF238:BQ238),0)</f>
        <v>608380</v>
      </c>
      <c r="CQ238" s="481">
        <f t="shared" si="509"/>
        <v>281882</v>
      </c>
      <c r="CR238" s="138">
        <f t="shared" si="510"/>
        <v>0</v>
      </c>
    </row>
    <row r="239" spans="1:96" outlineLevel="1">
      <c r="A239" s="561" t="s">
        <v>126</v>
      </c>
      <c r="B239" s="10">
        <f>'4a 1718 CS PC'!AI22</f>
        <v>9.7999999999999997E-3</v>
      </c>
      <c r="C239" s="10">
        <f>'4a 1718 CS PC'!AP22</f>
        <v>5.7999999999999996E-3</v>
      </c>
      <c r="D239" s="10">
        <f>'4b 1819 CS PC'!AJ22</f>
        <v>9.7000000000000003E-3</v>
      </c>
      <c r="E239" s="10">
        <f>'4b 1819 CS PC'!AT22</f>
        <v>5.7999999999999996E-3</v>
      </c>
      <c r="F239" s="10">
        <f>'4c 1920 CS PC'!AI22</f>
        <v>9.7999999999999997E-3</v>
      </c>
      <c r="G239" s="10">
        <f>'4c 1920 CS PC'!AS22</f>
        <v>5.8999999999999999E-3</v>
      </c>
      <c r="H239" s="481">
        <f t="shared" si="519"/>
        <v>0</v>
      </c>
      <c r="I239" s="481">
        <f t="shared" si="511"/>
        <v>0</v>
      </c>
      <c r="J239" s="481">
        <f t="shared" si="512"/>
        <v>0</v>
      </c>
      <c r="K239" s="481">
        <f t="shared" si="520"/>
        <v>0</v>
      </c>
      <c r="L239" s="481">
        <f t="shared" si="491"/>
        <v>0</v>
      </c>
      <c r="M239" s="481">
        <f t="shared" si="491"/>
        <v>0</v>
      </c>
      <c r="N239" s="481">
        <f t="shared" si="492"/>
        <v>0</v>
      </c>
      <c r="O239" s="481">
        <f t="shared" si="492"/>
        <v>0</v>
      </c>
      <c r="P239" s="481">
        <f t="shared" si="513"/>
        <v>0</v>
      </c>
      <c r="Q239" s="481">
        <f t="shared" si="513"/>
        <v>0</v>
      </c>
      <c r="R239" s="481">
        <f t="shared" si="513"/>
        <v>0</v>
      </c>
      <c r="S239" s="481">
        <f t="shared" si="513"/>
        <v>756</v>
      </c>
      <c r="T239" s="481">
        <f t="shared" si="513"/>
        <v>628</v>
      </c>
      <c r="U239" s="481">
        <f t="shared" si="513"/>
        <v>570</v>
      </c>
      <c r="V239" s="481">
        <f t="shared" si="513"/>
        <v>545</v>
      </c>
      <c r="W239" s="481">
        <f t="shared" si="513"/>
        <v>568</v>
      </c>
      <c r="X239" s="481">
        <f t="shared" si="513"/>
        <v>553</v>
      </c>
      <c r="Y239" s="481">
        <f t="shared" si="513"/>
        <v>558</v>
      </c>
      <c r="Z239" s="481">
        <f t="shared" si="513"/>
        <v>598</v>
      </c>
      <c r="AA239" s="481">
        <f t="shared" si="513"/>
        <v>908</v>
      </c>
      <c r="AB239" s="481">
        <f t="shared" si="513"/>
        <v>776</v>
      </c>
      <c r="AC239" s="481">
        <f t="shared" si="513"/>
        <v>683</v>
      </c>
      <c r="AD239" s="481">
        <f t="shared" si="513"/>
        <v>751</v>
      </c>
      <c r="AE239" s="481">
        <f t="shared" si="513"/>
        <v>1476</v>
      </c>
      <c r="AF239" s="481">
        <f t="shared" si="516"/>
        <v>890</v>
      </c>
      <c r="AG239" s="481">
        <f t="shared" si="516"/>
        <v>1250</v>
      </c>
      <c r="AH239" s="481">
        <f t="shared" si="516"/>
        <v>771</v>
      </c>
      <c r="AI239" s="481">
        <f t="shared" si="516"/>
        <v>763</v>
      </c>
      <c r="AJ239" s="481">
        <f t="shared" si="516"/>
        <v>761</v>
      </c>
      <c r="AK239" s="481">
        <f t="shared" si="516"/>
        <v>754</v>
      </c>
      <c r="AL239" s="481">
        <f t="shared" si="516"/>
        <v>823</v>
      </c>
      <c r="AM239" s="481">
        <f t="shared" si="516"/>
        <v>1083</v>
      </c>
      <c r="AN239" s="481">
        <f t="shared" si="516"/>
        <v>914</v>
      </c>
      <c r="AO239" s="481">
        <f t="shared" si="516"/>
        <v>796</v>
      </c>
      <c r="AP239" s="481">
        <f t="shared" si="516"/>
        <v>864</v>
      </c>
      <c r="AQ239" s="481">
        <f t="shared" si="516"/>
        <v>1549</v>
      </c>
      <c r="AR239" s="481">
        <f t="shared" si="517"/>
        <v>981</v>
      </c>
      <c r="AS239" s="481">
        <f t="shared" si="517"/>
        <v>1316</v>
      </c>
      <c r="AT239" s="481">
        <f t="shared" si="518"/>
        <v>854</v>
      </c>
      <c r="AU239" s="481">
        <f t="shared" si="518"/>
        <v>874</v>
      </c>
      <c r="AV239" s="481">
        <f t="shared" si="518"/>
        <v>867</v>
      </c>
      <c r="AW239" s="481">
        <f t="shared" si="518"/>
        <v>861</v>
      </c>
      <c r="AX239" s="481">
        <f t="shared" si="518"/>
        <v>927</v>
      </c>
      <c r="AY239" s="481">
        <f t="shared" si="518"/>
        <v>1204</v>
      </c>
      <c r="AZ239" s="481">
        <f t="shared" si="518"/>
        <v>973</v>
      </c>
      <c r="BA239" s="481">
        <f t="shared" si="518"/>
        <v>854</v>
      </c>
      <c r="BB239" s="481">
        <f t="shared" si="518"/>
        <v>918</v>
      </c>
      <c r="BC239" s="481">
        <f t="shared" si="518"/>
        <v>1405</v>
      </c>
      <c r="BD239" s="481">
        <f t="shared" si="518"/>
        <v>1007</v>
      </c>
      <c r="BE239" s="481">
        <f t="shared" si="518"/>
        <v>1377</v>
      </c>
      <c r="BF239" s="481">
        <f t="shared" si="518"/>
        <v>880</v>
      </c>
      <c r="BG239" s="481">
        <f t="shared" si="518"/>
        <v>855</v>
      </c>
      <c r="BH239" s="481">
        <f t="shared" si="518"/>
        <v>868</v>
      </c>
      <c r="BI239" s="481">
        <f t="shared" si="518"/>
        <v>863</v>
      </c>
      <c r="BJ239" s="481">
        <f t="shared" si="515"/>
        <v>927</v>
      </c>
      <c r="BK239" s="481">
        <f t="shared" si="515"/>
        <v>1202</v>
      </c>
      <c r="BL239" s="481">
        <f t="shared" si="515"/>
        <v>976</v>
      </c>
      <c r="BM239" s="481">
        <f t="shared" si="515"/>
        <v>853</v>
      </c>
      <c r="BN239" s="481">
        <f t="shared" si="515"/>
        <v>918</v>
      </c>
      <c r="BO239" s="483">
        <f t="shared" si="515"/>
        <v>1412</v>
      </c>
      <c r="BP239" s="481">
        <f t="shared" si="515"/>
        <v>992</v>
      </c>
      <c r="BQ239" s="481">
        <f t="shared" si="515"/>
        <v>1364</v>
      </c>
      <c r="BR239" s="481">
        <f t="shared" si="515"/>
        <v>880</v>
      </c>
      <c r="BS239" s="481">
        <f t="shared" si="515"/>
        <v>855</v>
      </c>
      <c r="BT239" s="481">
        <f t="shared" si="515"/>
        <v>868</v>
      </c>
      <c r="BU239" s="481">
        <f t="shared" si="515"/>
        <v>863</v>
      </c>
      <c r="BV239" s="481">
        <f t="shared" si="515"/>
        <v>935</v>
      </c>
      <c r="BW239" s="483">
        <f t="shared" si="515"/>
        <v>1210</v>
      </c>
      <c r="BX239" s="481"/>
      <c r="BY239" s="481">
        <f t="shared" si="487"/>
        <v>52727</v>
      </c>
      <c r="BZ239" s="123"/>
      <c r="CA239" s="123">
        <f t="shared" si="514"/>
        <v>0</v>
      </c>
      <c r="CB239" s="481">
        <f t="shared" si="495"/>
        <v>0</v>
      </c>
      <c r="CC239" s="481">
        <f t="shared" si="496"/>
        <v>0</v>
      </c>
      <c r="CD239" s="483">
        <f t="shared" si="497"/>
        <v>5684</v>
      </c>
      <c r="CE239" s="481">
        <f t="shared" ref="CE239:CE277" si="521">ROUND(SUM(AB239:AM239),0)</f>
        <v>10781</v>
      </c>
      <c r="CF239" s="481">
        <f t="shared" ref="CF239:CF277" si="522">ROUND(SUM(AN239:AY239),0)</f>
        <v>12007</v>
      </c>
      <c r="CG239" s="483">
        <f t="shared" ref="CG239:CG277" si="523">ROUND(SUM(AZ239:BK239),0)</f>
        <v>12129</v>
      </c>
      <c r="CH239" s="483">
        <f t="shared" ref="CH239:CH277" si="524">ROUND(SUM(BL239:BW239),0)</f>
        <v>12126</v>
      </c>
      <c r="CI239" s="17"/>
      <c r="CJ239" s="481">
        <f t="shared" si="502"/>
        <v>0</v>
      </c>
      <c r="CK239" s="481">
        <f t="shared" si="503"/>
        <v>0</v>
      </c>
      <c r="CL239" s="483">
        <f t="shared" ref="CL239:CL277" si="525">ROUND(SUM(N239:U239),0)</f>
        <v>1954</v>
      </c>
      <c r="CM239" s="481">
        <f t="shared" si="505"/>
        <v>9556</v>
      </c>
      <c r="CN239" s="481">
        <f t="shared" si="506"/>
        <v>11375</v>
      </c>
      <c r="CO239" s="481">
        <f t="shared" si="507"/>
        <v>12121</v>
      </c>
      <c r="CP239" s="481">
        <f t="shared" ref="CP239:CP277" si="526">ROUND(SUM(BF239:BQ239),0)</f>
        <v>12110</v>
      </c>
      <c r="CQ239" s="481">
        <f t="shared" si="509"/>
        <v>5611</v>
      </c>
      <c r="CR239" s="138">
        <f t="shared" si="510"/>
        <v>0</v>
      </c>
    </row>
    <row r="240" spans="1:96" outlineLevel="1">
      <c r="A240" s="561" t="s">
        <v>127</v>
      </c>
      <c r="B240" s="10">
        <f>'4a 1718 CS PC'!AI23</f>
        <v>5.7999999999999996E-3</v>
      </c>
      <c r="C240" s="10">
        <f>'4a 1718 CS PC'!AP23</f>
        <v>3.3999999999999998E-3</v>
      </c>
      <c r="D240" s="10">
        <f>'4b 1819 CS PC'!AJ23</f>
        <v>5.3E-3</v>
      </c>
      <c r="E240" s="10">
        <f>'4b 1819 CS PC'!AT23</f>
        <v>3.2000000000000002E-3</v>
      </c>
      <c r="F240" s="10">
        <f>'4c 1920 CS PC'!AI23</f>
        <v>5.4000000000000003E-3</v>
      </c>
      <c r="G240" s="10">
        <f>'4c 1920 CS PC'!AS23</f>
        <v>3.2000000000000002E-3</v>
      </c>
      <c r="H240" s="481">
        <f t="shared" ref="H240:H249" si="527">((H$219)*$C240)</f>
        <v>0</v>
      </c>
      <c r="I240" s="481">
        <f t="shared" si="511"/>
        <v>0</v>
      </c>
      <c r="J240" s="481">
        <f t="shared" si="512"/>
        <v>0</v>
      </c>
      <c r="K240" s="481">
        <f t="shared" si="520"/>
        <v>0</v>
      </c>
      <c r="L240" s="481">
        <f t="shared" si="491"/>
        <v>0</v>
      </c>
      <c r="M240" s="481">
        <f t="shared" si="491"/>
        <v>0</v>
      </c>
      <c r="N240" s="481">
        <f t="shared" si="492"/>
        <v>0</v>
      </c>
      <c r="O240" s="481">
        <f t="shared" si="492"/>
        <v>0</v>
      </c>
      <c r="P240" s="481">
        <f t="shared" si="513"/>
        <v>0</v>
      </c>
      <c r="Q240" s="481">
        <f t="shared" si="513"/>
        <v>0</v>
      </c>
      <c r="R240" s="481">
        <f t="shared" si="513"/>
        <v>0</v>
      </c>
      <c r="S240" s="481">
        <f t="shared" si="513"/>
        <v>417</v>
      </c>
      <c r="T240" s="481">
        <f t="shared" si="513"/>
        <v>346</v>
      </c>
      <c r="U240" s="481">
        <f t="shared" si="513"/>
        <v>314</v>
      </c>
      <c r="V240" s="481">
        <f t="shared" si="513"/>
        <v>300</v>
      </c>
      <c r="W240" s="481">
        <f t="shared" si="513"/>
        <v>313</v>
      </c>
      <c r="X240" s="481">
        <f t="shared" si="513"/>
        <v>305</v>
      </c>
      <c r="Y240" s="481">
        <f t="shared" si="513"/>
        <v>307</v>
      </c>
      <c r="Z240" s="481">
        <f t="shared" si="513"/>
        <v>330</v>
      </c>
      <c r="AA240" s="481">
        <f t="shared" si="513"/>
        <v>500</v>
      </c>
      <c r="AB240" s="481">
        <f t="shared" si="513"/>
        <v>427</v>
      </c>
      <c r="AC240" s="481">
        <f t="shared" si="513"/>
        <v>376</v>
      </c>
      <c r="AD240" s="481">
        <f t="shared" si="513"/>
        <v>414</v>
      </c>
      <c r="AE240" s="481">
        <f t="shared" si="513"/>
        <v>813</v>
      </c>
      <c r="AF240" s="481">
        <f t="shared" si="516"/>
        <v>490</v>
      </c>
      <c r="AG240" s="481">
        <f t="shared" si="516"/>
        <v>689</v>
      </c>
      <c r="AH240" s="481">
        <f t="shared" si="516"/>
        <v>425</v>
      </c>
      <c r="AI240" s="481">
        <f t="shared" si="516"/>
        <v>420</v>
      </c>
      <c r="AJ240" s="481">
        <f t="shared" si="516"/>
        <v>419</v>
      </c>
      <c r="AK240" s="481">
        <f t="shared" si="516"/>
        <v>415</v>
      </c>
      <c r="AL240" s="481">
        <f t="shared" si="516"/>
        <v>454</v>
      </c>
      <c r="AM240" s="481">
        <f t="shared" si="516"/>
        <v>597</v>
      </c>
      <c r="AN240" s="481">
        <f t="shared" si="516"/>
        <v>503</v>
      </c>
      <c r="AO240" s="481">
        <f t="shared" si="516"/>
        <v>439</v>
      </c>
      <c r="AP240" s="481">
        <f t="shared" si="516"/>
        <v>476</v>
      </c>
      <c r="AQ240" s="481">
        <f t="shared" si="516"/>
        <v>853</v>
      </c>
      <c r="AR240" s="481">
        <f t="shared" si="517"/>
        <v>541</v>
      </c>
      <c r="AS240" s="481">
        <f t="shared" si="517"/>
        <v>725</v>
      </c>
      <c r="AT240" s="481">
        <f t="shared" si="518"/>
        <v>463</v>
      </c>
      <c r="AU240" s="481">
        <f t="shared" si="518"/>
        <v>474</v>
      </c>
      <c r="AV240" s="481">
        <f t="shared" si="518"/>
        <v>470</v>
      </c>
      <c r="AW240" s="481">
        <f t="shared" si="518"/>
        <v>467</v>
      </c>
      <c r="AX240" s="481">
        <f t="shared" si="518"/>
        <v>503</v>
      </c>
      <c r="AY240" s="481">
        <f t="shared" si="518"/>
        <v>653</v>
      </c>
      <c r="AZ240" s="481">
        <f t="shared" si="518"/>
        <v>528</v>
      </c>
      <c r="BA240" s="481">
        <f t="shared" si="518"/>
        <v>463</v>
      </c>
      <c r="BB240" s="481">
        <f t="shared" si="518"/>
        <v>498</v>
      </c>
      <c r="BC240" s="481">
        <f t="shared" si="518"/>
        <v>762</v>
      </c>
      <c r="BD240" s="481">
        <f t="shared" si="518"/>
        <v>546</v>
      </c>
      <c r="BE240" s="481">
        <f t="shared" si="518"/>
        <v>747</v>
      </c>
      <c r="BF240" s="481">
        <f t="shared" si="518"/>
        <v>477</v>
      </c>
      <c r="BG240" s="481">
        <f t="shared" si="518"/>
        <v>464</v>
      </c>
      <c r="BH240" s="481">
        <f t="shared" si="518"/>
        <v>471</v>
      </c>
      <c r="BI240" s="481">
        <f t="shared" si="518"/>
        <v>468</v>
      </c>
      <c r="BJ240" s="481">
        <f t="shared" si="515"/>
        <v>503</v>
      </c>
      <c r="BK240" s="481">
        <f t="shared" si="515"/>
        <v>652</v>
      </c>
      <c r="BL240" s="481">
        <f t="shared" si="515"/>
        <v>529</v>
      </c>
      <c r="BM240" s="481">
        <f t="shared" si="515"/>
        <v>462</v>
      </c>
      <c r="BN240" s="481">
        <f t="shared" si="515"/>
        <v>498</v>
      </c>
      <c r="BO240" s="483">
        <f t="shared" si="515"/>
        <v>766</v>
      </c>
      <c r="BP240" s="481">
        <f t="shared" si="515"/>
        <v>538</v>
      </c>
      <c r="BQ240" s="481">
        <f t="shared" si="515"/>
        <v>740</v>
      </c>
      <c r="BR240" s="481">
        <f t="shared" si="515"/>
        <v>477</v>
      </c>
      <c r="BS240" s="481">
        <f t="shared" si="515"/>
        <v>464</v>
      </c>
      <c r="BT240" s="481">
        <f t="shared" si="515"/>
        <v>471</v>
      </c>
      <c r="BU240" s="481">
        <f t="shared" si="515"/>
        <v>468</v>
      </c>
      <c r="BV240" s="481">
        <f t="shared" si="515"/>
        <v>507</v>
      </c>
      <c r="BW240" s="483">
        <f t="shared" si="515"/>
        <v>656</v>
      </c>
      <c r="BX240" s="481"/>
      <c r="BY240" s="481">
        <f t="shared" si="487"/>
        <v>28793</v>
      </c>
      <c r="BZ240" s="123"/>
      <c r="CA240" s="123">
        <f t="shared" si="514"/>
        <v>0</v>
      </c>
      <c r="CB240" s="481">
        <f t="shared" si="495"/>
        <v>0</v>
      </c>
      <c r="CC240" s="481">
        <f t="shared" si="496"/>
        <v>0</v>
      </c>
      <c r="CD240" s="481">
        <f t="shared" si="497"/>
        <v>3132</v>
      </c>
      <c r="CE240" s="481">
        <f t="shared" si="521"/>
        <v>5939</v>
      </c>
      <c r="CF240" s="481">
        <f t="shared" si="522"/>
        <v>6567</v>
      </c>
      <c r="CG240" s="483">
        <f t="shared" si="523"/>
        <v>6579</v>
      </c>
      <c r="CH240" s="483">
        <f t="shared" si="524"/>
        <v>6576</v>
      </c>
      <c r="CI240" s="17"/>
      <c r="CJ240" s="481">
        <f t="shared" si="502"/>
        <v>0</v>
      </c>
      <c r="CK240" s="481">
        <f t="shared" si="503"/>
        <v>0</v>
      </c>
      <c r="CL240" s="481">
        <f t="shared" si="525"/>
        <v>1077</v>
      </c>
      <c r="CM240" s="481">
        <f t="shared" si="505"/>
        <v>5264</v>
      </c>
      <c r="CN240" s="481">
        <f t="shared" si="506"/>
        <v>6267</v>
      </c>
      <c r="CO240" s="483">
        <f t="shared" si="507"/>
        <v>6574</v>
      </c>
      <c r="CP240" s="483">
        <f t="shared" si="526"/>
        <v>6568</v>
      </c>
      <c r="CQ240" s="483">
        <f t="shared" si="509"/>
        <v>3043</v>
      </c>
      <c r="CR240" s="138">
        <f t="shared" si="510"/>
        <v>0</v>
      </c>
    </row>
    <row r="241" spans="1:96" outlineLevel="1">
      <c r="A241" s="561" t="s">
        <v>128</v>
      </c>
      <c r="B241" s="10">
        <f>'4a 1718 CS PC'!AI24</f>
        <v>6.9999999999999999E-4</v>
      </c>
      <c r="C241" s="10">
        <f>'4a 1718 CS PC'!AP24</f>
        <v>4.0000000000000002E-4</v>
      </c>
      <c r="D241" s="10">
        <f>'4b 1819 CS PC'!AJ24</f>
        <v>6.9999999999999999E-4</v>
      </c>
      <c r="E241" s="10">
        <f>'4b 1819 CS PC'!AT24</f>
        <v>4.0000000000000002E-4</v>
      </c>
      <c r="F241" s="10">
        <f>'4c 1920 CS PC'!AI24</f>
        <v>6.9999999999999999E-4</v>
      </c>
      <c r="G241" s="10">
        <f>'4c 1920 CS PC'!AS24</f>
        <v>4.0000000000000002E-4</v>
      </c>
      <c r="H241" s="481">
        <f t="shared" si="527"/>
        <v>0</v>
      </c>
      <c r="I241" s="481">
        <f t="shared" si="511"/>
        <v>0</v>
      </c>
      <c r="J241" s="481">
        <f t="shared" si="512"/>
        <v>0</v>
      </c>
      <c r="K241" s="481">
        <f t="shared" si="520"/>
        <v>0</v>
      </c>
      <c r="L241" s="481">
        <f t="shared" si="491"/>
        <v>0</v>
      </c>
      <c r="M241" s="481">
        <f t="shared" si="491"/>
        <v>0</v>
      </c>
      <c r="N241" s="481">
        <f t="shared" si="492"/>
        <v>0</v>
      </c>
      <c r="O241" s="481">
        <f t="shared" si="492"/>
        <v>0</v>
      </c>
      <c r="P241" s="481">
        <f t="shared" ref="P241:AE260" si="528">ROUND(((P$219)*$F241),0)</f>
        <v>0</v>
      </c>
      <c r="Q241" s="481">
        <f t="shared" si="528"/>
        <v>0</v>
      </c>
      <c r="R241" s="481">
        <f t="shared" si="528"/>
        <v>0</v>
      </c>
      <c r="S241" s="481">
        <f t="shared" si="528"/>
        <v>54</v>
      </c>
      <c r="T241" s="481">
        <f t="shared" si="528"/>
        <v>45</v>
      </c>
      <c r="U241" s="481">
        <f t="shared" si="528"/>
        <v>41</v>
      </c>
      <c r="V241" s="481">
        <f t="shared" si="528"/>
        <v>39</v>
      </c>
      <c r="W241" s="481">
        <f t="shared" si="528"/>
        <v>41</v>
      </c>
      <c r="X241" s="481">
        <f t="shared" si="528"/>
        <v>40</v>
      </c>
      <c r="Y241" s="481">
        <f t="shared" si="528"/>
        <v>40</v>
      </c>
      <c r="Z241" s="481">
        <f t="shared" si="528"/>
        <v>43</v>
      </c>
      <c r="AA241" s="481">
        <f t="shared" si="528"/>
        <v>65</v>
      </c>
      <c r="AB241" s="481">
        <f t="shared" si="528"/>
        <v>55</v>
      </c>
      <c r="AC241" s="481">
        <f t="shared" si="528"/>
        <v>49</v>
      </c>
      <c r="AD241" s="481">
        <f t="shared" si="528"/>
        <v>54</v>
      </c>
      <c r="AE241" s="481">
        <f t="shared" si="528"/>
        <v>105</v>
      </c>
      <c r="AF241" s="481">
        <f t="shared" si="516"/>
        <v>64</v>
      </c>
      <c r="AG241" s="481">
        <f t="shared" si="516"/>
        <v>89</v>
      </c>
      <c r="AH241" s="481">
        <f t="shared" si="516"/>
        <v>55</v>
      </c>
      <c r="AI241" s="481">
        <f t="shared" si="516"/>
        <v>54</v>
      </c>
      <c r="AJ241" s="481">
        <f t="shared" si="516"/>
        <v>54</v>
      </c>
      <c r="AK241" s="481">
        <f t="shared" si="516"/>
        <v>54</v>
      </c>
      <c r="AL241" s="481">
        <f t="shared" si="516"/>
        <v>59</v>
      </c>
      <c r="AM241" s="481">
        <f t="shared" si="516"/>
        <v>77</v>
      </c>
      <c r="AN241" s="481">
        <f t="shared" si="516"/>
        <v>65</v>
      </c>
      <c r="AO241" s="481">
        <f t="shared" si="516"/>
        <v>57</v>
      </c>
      <c r="AP241" s="481">
        <f t="shared" si="516"/>
        <v>62</v>
      </c>
      <c r="AQ241" s="481">
        <f t="shared" si="516"/>
        <v>111</v>
      </c>
      <c r="AR241" s="481">
        <f t="shared" si="517"/>
        <v>70</v>
      </c>
      <c r="AS241" s="481">
        <f t="shared" si="517"/>
        <v>94</v>
      </c>
      <c r="AT241" s="481">
        <f t="shared" si="518"/>
        <v>58</v>
      </c>
      <c r="AU241" s="481">
        <f t="shared" si="518"/>
        <v>59</v>
      </c>
      <c r="AV241" s="481">
        <f t="shared" si="518"/>
        <v>59</v>
      </c>
      <c r="AW241" s="481">
        <f t="shared" si="518"/>
        <v>58</v>
      </c>
      <c r="AX241" s="481">
        <f t="shared" si="518"/>
        <v>63</v>
      </c>
      <c r="AY241" s="481">
        <f t="shared" si="518"/>
        <v>82</v>
      </c>
      <c r="AZ241" s="481">
        <f t="shared" si="518"/>
        <v>66</v>
      </c>
      <c r="BA241" s="481">
        <f t="shared" si="518"/>
        <v>58</v>
      </c>
      <c r="BB241" s="481">
        <f t="shared" si="518"/>
        <v>62</v>
      </c>
      <c r="BC241" s="481">
        <f t="shared" si="518"/>
        <v>95</v>
      </c>
      <c r="BD241" s="481">
        <f t="shared" si="518"/>
        <v>68</v>
      </c>
      <c r="BE241" s="481">
        <f t="shared" si="518"/>
        <v>93</v>
      </c>
      <c r="BF241" s="481">
        <f t="shared" si="518"/>
        <v>60</v>
      </c>
      <c r="BG241" s="481">
        <f t="shared" si="518"/>
        <v>58</v>
      </c>
      <c r="BH241" s="481">
        <f t="shared" si="518"/>
        <v>59</v>
      </c>
      <c r="BI241" s="481">
        <f t="shared" si="518"/>
        <v>59</v>
      </c>
      <c r="BJ241" s="481">
        <f t="shared" si="515"/>
        <v>63</v>
      </c>
      <c r="BK241" s="481">
        <f t="shared" si="515"/>
        <v>81</v>
      </c>
      <c r="BL241" s="481">
        <f t="shared" si="515"/>
        <v>66</v>
      </c>
      <c r="BM241" s="481">
        <f t="shared" si="515"/>
        <v>58</v>
      </c>
      <c r="BN241" s="481">
        <f t="shared" si="515"/>
        <v>62</v>
      </c>
      <c r="BO241" s="483">
        <f t="shared" si="515"/>
        <v>96</v>
      </c>
      <c r="BP241" s="481">
        <f t="shared" si="515"/>
        <v>67</v>
      </c>
      <c r="BQ241" s="481">
        <f t="shared" si="515"/>
        <v>92</v>
      </c>
      <c r="BR241" s="481">
        <f t="shared" si="515"/>
        <v>60</v>
      </c>
      <c r="BS241" s="481">
        <f t="shared" si="515"/>
        <v>58</v>
      </c>
      <c r="BT241" s="481">
        <f t="shared" si="515"/>
        <v>59</v>
      </c>
      <c r="BU241" s="481">
        <f t="shared" si="515"/>
        <v>59</v>
      </c>
      <c r="BV241" s="481">
        <f t="shared" si="515"/>
        <v>63</v>
      </c>
      <c r="BW241" s="483">
        <f t="shared" si="515"/>
        <v>82</v>
      </c>
      <c r="BX241" s="481"/>
      <c r="BY241" s="481">
        <f t="shared" si="487"/>
        <v>3659</v>
      </c>
      <c r="BZ241" s="123"/>
      <c r="CA241" s="123">
        <f t="shared" si="514"/>
        <v>0</v>
      </c>
      <c r="CB241" s="481">
        <f t="shared" si="495"/>
        <v>0</v>
      </c>
      <c r="CC241" s="481">
        <f t="shared" si="496"/>
        <v>0</v>
      </c>
      <c r="CD241" s="481">
        <f t="shared" si="497"/>
        <v>408</v>
      </c>
      <c r="CE241" s="481">
        <f t="shared" si="521"/>
        <v>769</v>
      </c>
      <c r="CF241" s="481">
        <f t="shared" si="522"/>
        <v>838</v>
      </c>
      <c r="CG241" s="483">
        <f t="shared" si="523"/>
        <v>822</v>
      </c>
      <c r="CH241" s="483">
        <f t="shared" si="524"/>
        <v>822</v>
      </c>
      <c r="CI241" s="17"/>
      <c r="CJ241" s="481">
        <f t="shared" si="502"/>
        <v>0</v>
      </c>
      <c r="CK241" s="481">
        <f t="shared" si="503"/>
        <v>0</v>
      </c>
      <c r="CL241" s="483">
        <f t="shared" si="525"/>
        <v>140</v>
      </c>
      <c r="CM241" s="481">
        <f t="shared" si="505"/>
        <v>684</v>
      </c>
      <c r="CN241" s="481">
        <f t="shared" si="506"/>
        <v>812</v>
      </c>
      <c r="CO241" s="481">
        <f t="shared" si="507"/>
        <v>821</v>
      </c>
      <c r="CP241" s="481">
        <f t="shared" si="526"/>
        <v>821</v>
      </c>
      <c r="CQ241" s="481">
        <f t="shared" si="509"/>
        <v>381</v>
      </c>
      <c r="CR241" s="138">
        <f t="shared" si="510"/>
        <v>0</v>
      </c>
    </row>
    <row r="242" spans="1:96" outlineLevel="1">
      <c r="A242" s="561" t="s">
        <v>129</v>
      </c>
      <c r="B242" s="10">
        <f>'4a 1718 CS PC'!AI25</f>
        <v>5.3E-3</v>
      </c>
      <c r="C242" s="10">
        <f>'4a 1718 CS PC'!AP25</f>
        <v>3.2000000000000002E-3</v>
      </c>
      <c r="D242" s="10">
        <f>'4b 1819 CS PC'!AJ25</f>
        <v>5.1999999999999998E-3</v>
      </c>
      <c r="E242" s="10">
        <f>'4b 1819 CS PC'!AT25</f>
        <v>3.0999999999999999E-3</v>
      </c>
      <c r="F242" s="10">
        <f>'4c 1920 CS PC'!AI25</f>
        <v>5.0000000000000001E-3</v>
      </c>
      <c r="G242" s="10">
        <f>'4c 1920 CS PC'!AS25</f>
        <v>3.0000000000000001E-3</v>
      </c>
      <c r="H242" s="481">
        <f t="shared" si="527"/>
        <v>0</v>
      </c>
      <c r="I242" s="481">
        <f t="shared" si="511"/>
        <v>0</v>
      </c>
      <c r="J242" s="481">
        <f t="shared" si="512"/>
        <v>0</v>
      </c>
      <c r="K242" s="481">
        <f t="shared" si="520"/>
        <v>0</v>
      </c>
      <c r="L242" s="481">
        <f t="shared" si="491"/>
        <v>0</v>
      </c>
      <c r="M242" s="481">
        <f t="shared" si="491"/>
        <v>0</v>
      </c>
      <c r="N242" s="481">
        <f t="shared" si="492"/>
        <v>0</v>
      </c>
      <c r="O242" s="481">
        <f t="shared" si="492"/>
        <v>0</v>
      </c>
      <c r="P242" s="481">
        <f t="shared" si="528"/>
        <v>0</v>
      </c>
      <c r="Q242" s="481">
        <f t="shared" si="528"/>
        <v>0</v>
      </c>
      <c r="R242" s="481">
        <f t="shared" si="528"/>
        <v>0</v>
      </c>
      <c r="S242" s="481">
        <f t="shared" si="528"/>
        <v>386</v>
      </c>
      <c r="T242" s="481">
        <f t="shared" si="528"/>
        <v>321</v>
      </c>
      <c r="U242" s="481">
        <f t="shared" si="528"/>
        <v>291</v>
      </c>
      <c r="V242" s="481">
        <f t="shared" si="528"/>
        <v>278</v>
      </c>
      <c r="W242" s="481">
        <f t="shared" si="528"/>
        <v>290</v>
      </c>
      <c r="X242" s="481">
        <f t="shared" si="528"/>
        <v>282</v>
      </c>
      <c r="Y242" s="481">
        <f t="shared" si="528"/>
        <v>284</v>
      </c>
      <c r="Z242" s="481">
        <f t="shared" si="528"/>
        <v>305</v>
      </c>
      <c r="AA242" s="481">
        <f t="shared" si="528"/>
        <v>463</v>
      </c>
      <c r="AB242" s="481">
        <f t="shared" si="528"/>
        <v>396</v>
      </c>
      <c r="AC242" s="481">
        <f t="shared" si="528"/>
        <v>349</v>
      </c>
      <c r="AD242" s="481">
        <f t="shared" si="528"/>
        <v>383</v>
      </c>
      <c r="AE242" s="481">
        <f t="shared" si="528"/>
        <v>753</v>
      </c>
      <c r="AF242" s="481">
        <f t="shared" si="516"/>
        <v>454</v>
      </c>
      <c r="AG242" s="481">
        <f t="shared" si="516"/>
        <v>638</v>
      </c>
      <c r="AH242" s="481">
        <f t="shared" si="516"/>
        <v>393</v>
      </c>
      <c r="AI242" s="481">
        <f t="shared" si="516"/>
        <v>389</v>
      </c>
      <c r="AJ242" s="481">
        <f t="shared" si="516"/>
        <v>388</v>
      </c>
      <c r="AK242" s="481">
        <f t="shared" si="516"/>
        <v>385</v>
      </c>
      <c r="AL242" s="481">
        <f t="shared" si="516"/>
        <v>420</v>
      </c>
      <c r="AM242" s="481">
        <f t="shared" si="516"/>
        <v>553</v>
      </c>
      <c r="AN242" s="481">
        <f t="shared" si="516"/>
        <v>466</v>
      </c>
      <c r="AO242" s="481">
        <f t="shared" si="516"/>
        <v>406</v>
      </c>
      <c r="AP242" s="481">
        <f t="shared" si="516"/>
        <v>441</v>
      </c>
      <c r="AQ242" s="481">
        <f t="shared" si="516"/>
        <v>790</v>
      </c>
      <c r="AR242" s="481">
        <f t="shared" si="517"/>
        <v>501</v>
      </c>
      <c r="AS242" s="481">
        <f t="shared" si="517"/>
        <v>672</v>
      </c>
      <c r="AT242" s="481">
        <f t="shared" si="518"/>
        <v>434</v>
      </c>
      <c r="AU242" s="481">
        <f t="shared" si="518"/>
        <v>444</v>
      </c>
      <c r="AV242" s="481">
        <f t="shared" si="518"/>
        <v>441</v>
      </c>
      <c r="AW242" s="481">
        <f t="shared" si="518"/>
        <v>438</v>
      </c>
      <c r="AX242" s="481">
        <f t="shared" si="518"/>
        <v>471</v>
      </c>
      <c r="AY242" s="481">
        <f t="shared" si="518"/>
        <v>612</v>
      </c>
      <c r="AZ242" s="481">
        <f t="shared" si="518"/>
        <v>495</v>
      </c>
      <c r="BA242" s="481">
        <f t="shared" si="518"/>
        <v>434</v>
      </c>
      <c r="BB242" s="481">
        <f t="shared" si="518"/>
        <v>467</v>
      </c>
      <c r="BC242" s="481">
        <f t="shared" si="518"/>
        <v>714</v>
      </c>
      <c r="BD242" s="481">
        <f t="shared" si="518"/>
        <v>512</v>
      </c>
      <c r="BE242" s="481">
        <f t="shared" si="518"/>
        <v>700</v>
      </c>
      <c r="BF242" s="481">
        <f t="shared" si="518"/>
        <v>448</v>
      </c>
      <c r="BG242" s="481">
        <f t="shared" si="518"/>
        <v>435</v>
      </c>
      <c r="BH242" s="481">
        <f t="shared" si="518"/>
        <v>441</v>
      </c>
      <c r="BI242" s="481">
        <f t="shared" si="518"/>
        <v>439</v>
      </c>
      <c r="BJ242" s="481">
        <f t="shared" si="515"/>
        <v>471</v>
      </c>
      <c r="BK242" s="481">
        <f t="shared" si="515"/>
        <v>611</v>
      </c>
      <c r="BL242" s="481">
        <f t="shared" si="515"/>
        <v>496</v>
      </c>
      <c r="BM242" s="481">
        <f t="shared" si="515"/>
        <v>434</v>
      </c>
      <c r="BN242" s="481">
        <f t="shared" si="515"/>
        <v>467</v>
      </c>
      <c r="BO242" s="483">
        <f t="shared" si="515"/>
        <v>718</v>
      </c>
      <c r="BP242" s="481">
        <f t="shared" si="515"/>
        <v>505</v>
      </c>
      <c r="BQ242" s="481">
        <f t="shared" si="515"/>
        <v>693</v>
      </c>
      <c r="BR242" s="481">
        <f t="shared" si="515"/>
        <v>448</v>
      </c>
      <c r="BS242" s="481">
        <f t="shared" si="515"/>
        <v>435</v>
      </c>
      <c r="BT242" s="481">
        <f t="shared" si="515"/>
        <v>441</v>
      </c>
      <c r="BU242" s="481">
        <f t="shared" si="515"/>
        <v>439</v>
      </c>
      <c r="BV242" s="481">
        <f t="shared" si="515"/>
        <v>475</v>
      </c>
      <c r="BW242" s="483">
        <f t="shared" si="515"/>
        <v>615</v>
      </c>
      <c r="BX242" s="481"/>
      <c r="BY242" s="483">
        <f t="shared" si="487"/>
        <v>26850</v>
      </c>
      <c r="BZ242" s="123"/>
      <c r="CA242" s="123">
        <f t="shared" si="514"/>
        <v>0</v>
      </c>
      <c r="CB242" s="481">
        <f t="shared" si="495"/>
        <v>0</v>
      </c>
      <c r="CC242" s="481">
        <f t="shared" si="496"/>
        <v>0</v>
      </c>
      <c r="CD242" s="481">
        <f t="shared" si="497"/>
        <v>2900</v>
      </c>
      <c r="CE242" s="481">
        <f t="shared" si="521"/>
        <v>5501</v>
      </c>
      <c r="CF242" s="481">
        <f t="shared" si="522"/>
        <v>6116</v>
      </c>
      <c r="CG242" s="483">
        <f t="shared" si="523"/>
        <v>6167</v>
      </c>
      <c r="CH242" s="483">
        <f t="shared" si="524"/>
        <v>6166</v>
      </c>
      <c r="CI242" s="17"/>
      <c r="CJ242" s="481">
        <f t="shared" si="502"/>
        <v>0</v>
      </c>
      <c r="CK242" s="481">
        <f t="shared" si="503"/>
        <v>0</v>
      </c>
      <c r="CL242" s="481">
        <f t="shared" si="525"/>
        <v>998</v>
      </c>
      <c r="CM242" s="483">
        <f t="shared" si="505"/>
        <v>4875</v>
      </c>
      <c r="CN242" s="481">
        <f t="shared" si="506"/>
        <v>5804</v>
      </c>
      <c r="CO242" s="481">
        <f t="shared" si="507"/>
        <v>6162</v>
      </c>
      <c r="CP242" s="481">
        <f t="shared" si="526"/>
        <v>6158</v>
      </c>
      <c r="CQ242" s="481">
        <f t="shared" si="509"/>
        <v>2853</v>
      </c>
      <c r="CR242" s="138">
        <f t="shared" si="510"/>
        <v>0</v>
      </c>
    </row>
    <row r="243" spans="1:96" outlineLevel="1">
      <c r="A243" s="561" t="s">
        <v>130</v>
      </c>
      <c r="B243" s="10">
        <f>'4a 1718 CS PC'!AI26</f>
        <v>1.8700000000000001E-2</v>
      </c>
      <c r="C243" s="10">
        <f>'4a 1718 CS PC'!AP26</f>
        <v>1.1099999999999999E-2</v>
      </c>
      <c r="D243" s="10">
        <f>'4b 1819 CS PC'!AJ26</f>
        <v>1.8499999999999999E-2</v>
      </c>
      <c r="E243" s="10">
        <f>'4b 1819 CS PC'!AT26</f>
        <v>1.0999999999999999E-2</v>
      </c>
      <c r="F243" s="10">
        <f>'4c 1920 CS PC'!AI26</f>
        <v>1.84E-2</v>
      </c>
      <c r="G243" s="10">
        <f>'4c 1920 CS PC'!AS26</f>
        <v>1.0999999999999999E-2</v>
      </c>
      <c r="H243" s="481">
        <f t="shared" si="527"/>
        <v>0</v>
      </c>
      <c r="I243" s="481">
        <f t="shared" si="511"/>
        <v>0</v>
      </c>
      <c r="J243" s="481">
        <f t="shared" si="512"/>
        <v>0</v>
      </c>
      <c r="K243" s="481">
        <f t="shared" si="520"/>
        <v>0</v>
      </c>
      <c r="L243" s="481">
        <f t="shared" si="491"/>
        <v>0</v>
      </c>
      <c r="M243" s="481">
        <f t="shared" si="491"/>
        <v>0</v>
      </c>
      <c r="N243" s="481">
        <f t="shared" si="492"/>
        <v>0</v>
      </c>
      <c r="O243" s="481">
        <f t="shared" si="492"/>
        <v>0</v>
      </c>
      <c r="P243" s="481">
        <f t="shared" si="528"/>
        <v>0</v>
      </c>
      <c r="Q243" s="481">
        <f t="shared" si="528"/>
        <v>0</v>
      </c>
      <c r="R243" s="481">
        <f t="shared" si="528"/>
        <v>0</v>
      </c>
      <c r="S243" s="481">
        <f t="shared" si="528"/>
        <v>1420</v>
      </c>
      <c r="T243" s="481">
        <f t="shared" si="528"/>
        <v>1180</v>
      </c>
      <c r="U243" s="481">
        <f t="shared" si="528"/>
        <v>1070</v>
      </c>
      <c r="V243" s="481">
        <f t="shared" si="528"/>
        <v>1023</v>
      </c>
      <c r="W243" s="523">
        <f>ROUNDDOWN(((W$219)*$F243),0)</f>
        <v>1066</v>
      </c>
      <c r="X243" s="481">
        <f t="shared" si="528"/>
        <v>1039</v>
      </c>
      <c r="Y243" s="523">
        <f>ROUNDDOWN(((Y$219)*$F243),0)</f>
        <v>1046</v>
      </c>
      <c r="Z243" s="481">
        <f t="shared" si="528"/>
        <v>1124</v>
      </c>
      <c r="AA243" s="481">
        <f t="shared" si="528"/>
        <v>1705</v>
      </c>
      <c r="AB243" s="481">
        <f t="shared" si="528"/>
        <v>1456</v>
      </c>
      <c r="AC243" s="523">
        <f>ROUNDDOWN(((AC$219)*$F243),0)</f>
        <v>1282</v>
      </c>
      <c r="AD243" s="481">
        <f t="shared" si="528"/>
        <v>1410</v>
      </c>
      <c r="AE243" s="481">
        <f t="shared" si="528"/>
        <v>2771</v>
      </c>
      <c r="AF243" s="481">
        <f t="shared" si="516"/>
        <v>1671</v>
      </c>
      <c r="AG243" s="481">
        <f t="shared" si="516"/>
        <v>2347</v>
      </c>
      <c r="AH243" s="481">
        <f t="shared" si="516"/>
        <v>1448</v>
      </c>
      <c r="AI243" s="481">
        <f t="shared" si="516"/>
        <v>1432</v>
      </c>
      <c r="AJ243" s="481">
        <f t="shared" si="516"/>
        <v>1428</v>
      </c>
      <c r="AK243" s="523">
        <f>ROUNDDOWN(((AK$219)*$F243),0)</f>
        <v>1415</v>
      </c>
      <c r="AL243" s="481">
        <f t="shared" si="516"/>
        <v>1545</v>
      </c>
      <c r="AM243" s="481">
        <f t="shared" si="516"/>
        <v>2034</v>
      </c>
      <c r="AN243" s="523">
        <f>ROUNDUP(((AN$219)*$F243),0)</f>
        <v>1716</v>
      </c>
      <c r="AO243" s="481">
        <f t="shared" si="516"/>
        <v>1494</v>
      </c>
      <c r="AP243" s="481">
        <f t="shared" si="516"/>
        <v>1622</v>
      </c>
      <c r="AQ243" s="481">
        <f t="shared" si="516"/>
        <v>2907</v>
      </c>
      <c r="AR243" s="523">
        <f>ROUNDUP(((AR$219)*$F243),0)</f>
        <v>1843</v>
      </c>
      <c r="AS243" s="481">
        <f t="shared" si="517"/>
        <v>2472</v>
      </c>
      <c r="AT243" s="481">
        <f t="shared" si="518"/>
        <v>1592</v>
      </c>
      <c r="AU243" s="481">
        <f t="shared" si="518"/>
        <v>1629</v>
      </c>
      <c r="AV243" s="481">
        <f t="shared" si="518"/>
        <v>1616</v>
      </c>
      <c r="AW243" s="481">
        <f t="shared" si="518"/>
        <v>1605</v>
      </c>
      <c r="AX243" s="481">
        <f t="shared" si="518"/>
        <v>1728</v>
      </c>
      <c r="AY243" s="481">
        <f t="shared" si="518"/>
        <v>2245</v>
      </c>
      <c r="AZ243" s="481">
        <f t="shared" si="518"/>
        <v>1815</v>
      </c>
      <c r="BA243" s="481">
        <f t="shared" si="518"/>
        <v>1591</v>
      </c>
      <c r="BB243" s="481">
        <f t="shared" si="518"/>
        <v>1711</v>
      </c>
      <c r="BC243" s="481">
        <f t="shared" si="518"/>
        <v>2619</v>
      </c>
      <c r="BD243" s="481">
        <f t="shared" si="518"/>
        <v>1877</v>
      </c>
      <c r="BE243" s="481">
        <f t="shared" si="518"/>
        <v>2567</v>
      </c>
      <c r="BF243" s="481">
        <f t="shared" si="518"/>
        <v>1641</v>
      </c>
      <c r="BG243" s="481">
        <f t="shared" si="518"/>
        <v>1594</v>
      </c>
      <c r="BH243" s="481">
        <f t="shared" si="518"/>
        <v>1619</v>
      </c>
      <c r="BI243" s="481">
        <f t="shared" si="518"/>
        <v>1609</v>
      </c>
      <c r="BJ243" s="481">
        <f t="shared" si="515"/>
        <v>1728</v>
      </c>
      <c r="BK243" s="481">
        <f t="shared" si="515"/>
        <v>2241</v>
      </c>
      <c r="BL243" s="481">
        <f t="shared" si="515"/>
        <v>1819</v>
      </c>
      <c r="BM243" s="481">
        <f t="shared" si="515"/>
        <v>1590</v>
      </c>
      <c r="BN243" s="481">
        <f t="shared" si="515"/>
        <v>1711</v>
      </c>
      <c r="BO243" s="483">
        <f t="shared" si="515"/>
        <v>2632</v>
      </c>
      <c r="BP243" s="481">
        <f t="shared" si="515"/>
        <v>1850</v>
      </c>
      <c r="BQ243" s="481">
        <f t="shared" si="515"/>
        <v>2543</v>
      </c>
      <c r="BR243" s="481">
        <f t="shared" si="515"/>
        <v>1641</v>
      </c>
      <c r="BS243" s="481">
        <f t="shared" si="515"/>
        <v>1594</v>
      </c>
      <c r="BT243" s="481">
        <f t="shared" si="515"/>
        <v>1619</v>
      </c>
      <c r="BU243" s="481">
        <f t="shared" si="515"/>
        <v>1609</v>
      </c>
      <c r="BV243" s="481">
        <f t="shared" si="515"/>
        <v>1742</v>
      </c>
      <c r="BW243" s="483">
        <f t="shared" si="515"/>
        <v>2255</v>
      </c>
      <c r="BX243" s="481"/>
      <c r="BY243" s="481">
        <f t="shared" si="487"/>
        <v>98598</v>
      </c>
      <c r="BZ243" s="123"/>
      <c r="CA243" s="123">
        <f t="shared" si="514"/>
        <v>0</v>
      </c>
      <c r="CB243" s="481">
        <f t="shared" si="495"/>
        <v>0</v>
      </c>
      <c r="CC243" s="481">
        <f t="shared" si="496"/>
        <v>0</v>
      </c>
      <c r="CD243" s="481">
        <f t="shared" si="497"/>
        <v>10673</v>
      </c>
      <c r="CE243" s="483">
        <f t="shared" si="521"/>
        <v>20239</v>
      </c>
      <c r="CF243" s="481">
        <f t="shared" si="522"/>
        <v>22469</v>
      </c>
      <c r="CG243" s="483">
        <f t="shared" si="523"/>
        <v>22612</v>
      </c>
      <c r="CH243" s="483">
        <f t="shared" si="524"/>
        <v>22605</v>
      </c>
      <c r="CI243" s="17"/>
      <c r="CJ243" s="481">
        <f t="shared" si="502"/>
        <v>0</v>
      </c>
      <c r="CK243" s="481">
        <f t="shared" si="503"/>
        <v>0</v>
      </c>
      <c r="CL243" s="481">
        <f t="shared" si="525"/>
        <v>3670</v>
      </c>
      <c r="CM243" s="481">
        <f t="shared" si="505"/>
        <v>17940</v>
      </c>
      <c r="CN243" s="481">
        <f t="shared" si="506"/>
        <v>21356</v>
      </c>
      <c r="CO243" s="483">
        <f t="shared" si="507"/>
        <v>22595</v>
      </c>
      <c r="CP243" s="481">
        <f t="shared" si="526"/>
        <v>22577</v>
      </c>
      <c r="CQ243" s="483">
        <f t="shared" si="509"/>
        <v>10460</v>
      </c>
      <c r="CR243" s="138">
        <f t="shared" si="510"/>
        <v>0</v>
      </c>
    </row>
    <row r="244" spans="1:96" outlineLevel="1">
      <c r="A244" s="561" t="s">
        <v>131</v>
      </c>
      <c r="B244" s="10">
        <f>'4a 1718 CS PC'!AI27</f>
        <v>4.0000000000000002E-4</v>
      </c>
      <c r="C244" s="10">
        <f>'4a 1718 CS PC'!AP27</f>
        <v>2.0000000000000001E-4</v>
      </c>
      <c r="D244" s="10">
        <f>'4b 1819 CS PC'!AJ27</f>
        <v>4.0000000000000002E-4</v>
      </c>
      <c r="E244" s="10">
        <f>'4b 1819 CS PC'!AT27</f>
        <v>2.9999999999999997E-4</v>
      </c>
      <c r="F244" s="10">
        <f>'4c 1920 CS PC'!AI27</f>
        <v>5.0000000000000001E-4</v>
      </c>
      <c r="G244" s="10">
        <f>'4c 1920 CS PC'!AS27</f>
        <v>2.9999999999999997E-4</v>
      </c>
      <c r="H244" s="481">
        <f t="shared" si="527"/>
        <v>0</v>
      </c>
      <c r="I244" s="481">
        <f t="shared" si="511"/>
        <v>0</v>
      </c>
      <c r="J244" s="481">
        <f t="shared" si="512"/>
        <v>0</v>
      </c>
      <c r="K244" s="481">
        <f t="shared" si="520"/>
        <v>0</v>
      </c>
      <c r="L244" s="481">
        <f t="shared" si="491"/>
        <v>0</v>
      </c>
      <c r="M244" s="481">
        <f t="shared" si="491"/>
        <v>0</v>
      </c>
      <c r="N244" s="481">
        <f t="shared" si="492"/>
        <v>0</v>
      </c>
      <c r="O244" s="481">
        <f t="shared" si="492"/>
        <v>0</v>
      </c>
      <c r="P244" s="481">
        <f t="shared" si="528"/>
        <v>0</v>
      </c>
      <c r="Q244" s="481">
        <f t="shared" si="528"/>
        <v>0</v>
      </c>
      <c r="R244" s="481">
        <f t="shared" si="528"/>
        <v>0</v>
      </c>
      <c r="S244" s="481">
        <f t="shared" si="528"/>
        <v>39</v>
      </c>
      <c r="T244" s="481">
        <f t="shared" si="528"/>
        <v>32</v>
      </c>
      <c r="U244" s="481">
        <f t="shared" si="528"/>
        <v>29</v>
      </c>
      <c r="V244" s="481">
        <f t="shared" si="528"/>
        <v>28</v>
      </c>
      <c r="W244" s="481">
        <f t="shared" si="528"/>
        <v>29</v>
      </c>
      <c r="X244" s="481">
        <f t="shared" si="528"/>
        <v>28</v>
      </c>
      <c r="Y244" s="481">
        <f t="shared" si="528"/>
        <v>28</v>
      </c>
      <c r="Z244" s="481">
        <f t="shared" si="528"/>
        <v>31</v>
      </c>
      <c r="AA244" s="481">
        <f t="shared" si="528"/>
        <v>46</v>
      </c>
      <c r="AB244" s="481">
        <f t="shared" si="528"/>
        <v>40</v>
      </c>
      <c r="AC244" s="481">
        <f t="shared" si="528"/>
        <v>35</v>
      </c>
      <c r="AD244" s="481">
        <f t="shared" si="528"/>
        <v>38</v>
      </c>
      <c r="AE244" s="481">
        <f t="shared" si="528"/>
        <v>75</v>
      </c>
      <c r="AF244" s="481">
        <f t="shared" si="516"/>
        <v>45</v>
      </c>
      <c r="AG244" s="481">
        <f t="shared" si="516"/>
        <v>64</v>
      </c>
      <c r="AH244" s="481">
        <f t="shared" si="516"/>
        <v>39</v>
      </c>
      <c r="AI244" s="481">
        <f t="shared" si="516"/>
        <v>39</v>
      </c>
      <c r="AJ244" s="481">
        <f t="shared" si="516"/>
        <v>39</v>
      </c>
      <c r="AK244" s="481">
        <f t="shared" si="516"/>
        <v>38</v>
      </c>
      <c r="AL244" s="481">
        <f t="shared" si="516"/>
        <v>42</v>
      </c>
      <c r="AM244" s="481">
        <f t="shared" si="516"/>
        <v>55</v>
      </c>
      <c r="AN244" s="481">
        <f t="shared" si="516"/>
        <v>47</v>
      </c>
      <c r="AO244" s="481">
        <f t="shared" si="516"/>
        <v>41</v>
      </c>
      <c r="AP244" s="481">
        <f t="shared" si="516"/>
        <v>44</v>
      </c>
      <c r="AQ244" s="481">
        <f t="shared" si="516"/>
        <v>79</v>
      </c>
      <c r="AR244" s="481">
        <f t="shared" si="517"/>
        <v>50</v>
      </c>
      <c r="AS244" s="481">
        <f t="shared" si="517"/>
        <v>67</v>
      </c>
      <c r="AT244" s="481">
        <f t="shared" si="518"/>
        <v>43</v>
      </c>
      <c r="AU244" s="481">
        <f t="shared" si="518"/>
        <v>44</v>
      </c>
      <c r="AV244" s="481">
        <f t="shared" si="518"/>
        <v>44</v>
      </c>
      <c r="AW244" s="481">
        <f t="shared" si="518"/>
        <v>44</v>
      </c>
      <c r="AX244" s="481">
        <f t="shared" si="518"/>
        <v>47</v>
      </c>
      <c r="AY244" s="481">
        <f t="shared" si="518"/>
        <v>61</v>
      </c>
      <c r="AZ244" s="481">
        <f t="shared" si="518"/>
        <v>49</v>
      </c>
      <c r="BA244" s="481">
        <f t="shared" si="518"/>
        <v>43</v>
      </c>
      <c r="BB244" s="481">
        <f t="shared" si="518"/>
        <v>47</v>
      </c>
      <c r="BC244" s="481">
        <f t="shared" si="518"/>
        <v>71</v>
      </c>
      <c r="BD244" s="481">
        <f t="shared" si="518"/>
        <v>51</v>
      </c>
      <c r="BE244" s="481">
        <f t="shared" si="518"/>
        <v>70</v>
      </c>
      <c r="BF244" s="481">
        <f t="shared" si="518"/>
        <v>45</v>
      </c>
      <c r="BG244" s="481">
        <f t="shared" si="518"/>
        <v>43</v>
      </c>
      <c r="BH244" s="481">
        <f t="shared" si="518"/>
        <v>44</v>
      </c>
      <c r="BI244" s="481">
        <f t="shared" ref="BI244:BW259" si="529">ROUND(((BI$219)*$G244),0)</f>
        <v>44</v>
      </c>
      <c r="BJ244" s="481">
        <f t="shared" si="529"/>
        <v>47</v>
      </c>
      <c r="BK244" s="481">
        <f t="shared" si="529"/>
        <v>61</v>
      </c>
      <c r="BL244" s="481">
        <f t="shared" si="529"/>
        <v>50</v>
      </c>
      <c r="BM244" s="481">
        <f t="shared" si="529"/>
        <v>43</v>
      </c>
      <c r="BN244" s="481">
        <f t="shared" si="529"/>
        <v>47</v>
      </c>
      <c r="BO244" s="483">
        <f t="shared" si="529"/>
        <v>72</v>
      </c>
      <c r="BP244" s="481">
        <f t="shared" si="529"/>
        <v>50</v>
      </c>
      <c r="BQ244" s="481">
        <f t="shared" si="529"/>
        <v>69</v>
      </c>
      <c r="BR244" s="481">
        <f t="shared" si="529"/>
        <v>45</v>
      </c>
      <c r="BS244" s="481">
        <f t="shared" si="529"/>
        <v>43</v>
      </c>
      <c r="BT244" s="481">
        <f t="shared" si="529"/>
        <v>44</v>
      </c>
      <c r="BU244" s="481">
        <f t="shared" si="529"/>
        <v>44</v>
      </c>
      <c r="BV244" s="481">
        <f t="shared" si="529"/>
        <v>48</v>
      </c>
      <c r="BW244" s="483">
        <f t="shared" si="529"/>
        <v>62</v>
      </c>
      <c r="BX244" s="481"/>
      <c r="BY244" s="481">
        <f t="shared" si="487"/>
        <v>2682</v>
      </c>
      <c r="BZ244" s="123"/>
      <c r="CA244" s="123">
        <f t="shared" si="514"/>
        <v>0</v>
      </c>
      <c r="CB244" s="481">
        <f t="shared" si="495"/>
        <v>0</v>
      </c>
      <c r="CC244" s="481">
        <f t="shared" si="496"/>
        <v>0</v>
      </c>
      <c r="CD244" s="481">
        <f t="shared" si="497"/>
        <v>290</v>
      </c>
      <c r="CE244" s="481">
        <f t="shared" si="521"/>
        <v>549</v>
      </c>
      <c r="CF244" s="481">
        <f t="shared" si="522"/>
        <v>611</v>
      </c>
      <c r="CG244" s="483">
        <f t="shared" si="523"/>
        <v>615</v>
      </c>
      <c r="CH244" s="483">
        <f t="shared" si="524"/>
        <v>617</v>
      </c>
      <c r="CI244" s="17"/>
      <c r="CJ244" s="481">
        <f t="shared" si="502"/>
        <v>0</v>
      </c>
      <c r="CK244" s="481">
        <f t="shared" si="503"/>
        <v>0</v>
      </c>
      <c r="CL244" s="481">
        <f t="shared" si="525"/>
        <v>100</v>
      </c>
      <c r="CM244" s="483">
        <f t="shared" si="505"/>
        <v>487</v>
      </c>
      <c r="CN244" s="481">
        <f t="shared" si="506"/>
        <v>580</v>
      </c>
      <c r="CO244" s="481">
        <f t="shared" si="507"/>
        <v>614</v>
      </c>
      <c r="CP244" s="481">
        <f t="shared" si="526"/>
        <v>615</v>
      </c>
      <c r="CQ244" s="481">
        <f t="shared" si="509"/>
        <v>286</v>
      </c>
      <c r="CR244" s="138">
        <f t="shared" si="510"/>
        <v>0</v>
      </c>
    </row>
    <row r="245" spans="1:96" outlineLevel="1">
      <c r="A245" s="561" t="s">
        <v>132</v>
      </c>
      <c r="B245" s="10">
        <f>'4a 1718 CS PC'!AI28</f>
        <v>4.0000000000000002E-4</v>
      </c>
      <c r="C245" s="10">
        <f>'4a 1718 CS PC'!AP28</f>
        <v>2.9999999999999997E-4</v>
      </c>
      <c r="D245" s="10">
        <f>'4b 1819 CS PC'!AJ28</f>
        <v>4.0000000000000002E-4</v>
      </c>
      <c r="E245" s="10">
        <f>'4b 1819 CS PC'!AT28</f>
        <v>2.0000000000000001E-4</v>
      </c>
      <c r="F245" s="10">
        <f>'4c 1920 CS PC'!AI28</f>
        <v>4.0000000000000002E-4</v>
      </c>
      <c r="G245" s="10">
        <f>'4c 1920 CS PC'!AS28</f>
        <v>2.0000000000000001E-4</v>
      </c>
      <c r="H245" s="481">
        <f t="shared" si="527"/>
        <v>0</v>
      </c>
      <c r="I245" s="481">
        <f t="shared" si="511"/>
        <v>0</v>
      </c>
      <c r="J245" s="481">
        <f t="shared" si="512"/>
        <v>0</v>
      </c>
      <c r="K245" s="481">
        <f t="shared" si="520"/>
        <v>0</v>
      </c>
      <c r="L245" s="481">
        <f t="shared" si="491"/>
        <v>0</v>
      </c>
      <c r="M245" s="481">
        <f t="shared" si="491"/>
        <v>0</v>
      </c>
      <c r="N245" s="481">
        <f t="shared" si="492"/>
        <v>0</v>
      </c>
      <c r="O245" s="481">
        <f t="shared" si="492"/>
        <v>0</v>
      </c>
      <c r="P245" s="481">
        <f t="shared" si="528"/>
        <v>0</v>
      </c>
      <c r="Q245" s="481">
        <f t="shared" si="528"/>
        <v>0</v>
      </c>
      <c r="R245" s="481">
        <f t="shared" si="528"/>
        <v>0</v>
      </c>
      <c r="S245" s="481">
        <f t="shared" si="528"/>
        <v>31</v>
      </c>
      <c r="T245" s="481">
        <f t="shared" si="528"/>
        <v>26</v>
      </c>
      <c r="U245" s="481">
        <f t="shared" si="528"/>
        <v>23</v>
      </c>
      <c r="V245" s="481">
        <f t="shared" si="528"/>
        <v>22</v>
      </c>
      <c r="W245" s="481">
        <f t="shared" si="528"/>
        <v>23</v>
      </c>
      <c r="X245" s="481">
        <f t="shared" si="528"/>
        <v>23</v>
      </c>
      <c r="Y245" s="481">
        <f t="shared" si="528"/>
        <v>23</v>
      </c>
      <c r="Z245" s="481">
        <f t="shared" si="528"/>
        <v>24</v>
      </c>
      <c r="AA245" s="481">
        <f t="shared" si="528"/>
        <v>37</v>
      </c>
      <c r="AB245" s="481">
        <f t="shared" si="528"/>
        <v>32</v>
      </c>
      <c r="AC245" s="481">
        <f t="shared" si="528"/>
        <v>28</v>
      </c>
      <c r="AD245" s="481">
        <f t="shared" si="528"/>
        <v>31</v>
      </c>
      <c r="AE245" s="481">
        <f t="shared" si="528"/>
        <v>60</v>
      </c>
      <c r="AF245" s="481">
        <f t="shared" si="516"/>
        <v>36</v>
      </c>
      <c r="AG245" s="481">
        <f t="shared" si="516"/>
        <v>51</v>
      </c>
      <c r="AH245" s="481">
        <f t="shared" si="516"/>
        <v>31</v>
      </c>
      <c r="AI245" s="481">
        <f t="shared" si="516"/>
        <v>31</v>
      </c>
      <c r="AJ245" s="481">
        <f t="shared" si="516"/>
        <v>31</v>
      </c>
      <c r="AK245" s="481">
        <f t="shared" si="516"/>
        <v>31</v>
      </c>
      <c r="AL245" s="481">
        <f t="shared" si="516"/>
        <v>34</v>
      </c>
      <c r="AM245" s="481">
        <f t="shared" si="516"/>
        <v>44</v>
      </c>
      <c r="AN245" s="481">
        <f t="shared" si="516"/>
        <v>37</v>
      </c>
      <c r="AO245" s="481">
        <f t="shared" si="516"/>
        <v>32</v>
      </c>
      <c r="AP245" s="481">
        <f t="shared" si="516"/>
        <v>35</v>
      </c>
      <c r="AQ245" s="481">
        <f t="shared" si="516"/>
        <v>63</v>
      </c>
      <c r="AR245" s="481">
        <f t="shared" si="517"/>
        <v>40</v>
      </c>
      <c r="AS245" s="481">
        <f t="shared" si="517"/>
        <v>54</v>
      </c>
      <c r="AT245" s="481">
        <f t="shared" ref="AT245:BI260" si="530">ROUND(((AT$219)*$G245),0)</f>
        <v>29</v>
      </c>
      <c r="AU245" s="481">
        <f t="shared" si="530"/>
        <v>30</v>
      </c>
      <c r="AV245" s="481">
        <f t="shared" si="530"/>
        <v>29</v>
      </c>
      <c r="AW245" s="481">
        <f t="shared" si="530"/>
        <v>29</v>
      </c>
      <c r="AX245" s="481">
        <f t="shared" si="530"/>
        <v>31</v>
      </c>
      <c r="AY245" s="481">
        <f t="shared" si="530"/>
        <v>41</v>
      </c>
      <c r="AZ245" s="481">
        <f t="shared" si="530"/>
        <v>33</v>
      </c>
      <c r="BA245" s="481">
        <f t="shared" si="530"/>
        <v>29</v>
      </c>
      <c r="BB245" s="481">
        <f t="shared" si="530"/>
        <v>31</v>
      </c>
      <c r="BC245" s="481">
        <f t="shared" si="530"/>
        <v>48</v>
      </c>
      <c r="BD245" s="481">
        <f t="shared" si="530"/>
        <v>34</v>
      </c>
      <c r="BE245" s="481">
        <f t="shared" si="530"/>
        <v>47</v>
      </c>
      <c r="BF245" s="481">
        <f t="shared" si="530"/>
        <v>30</v>
      </c>
      <c r="BG245" s="481">
        <f t="shared" si="530"/>
        <v>29</v>
      </c>
      <c r="BH245" s="481">
        <f t="shared" si="530"/>
        <v>29</v>
      </c>
      <c r="BI245" s="481">
        <f t="shared" si="530"/>
        <v>29</v>
      </c>
      <c r="BJ245" s="481">
        <f t="shared" si="529"/>
        <v>31</v>
      </c>
      <c r="BK245" s="481">
        <f t="shared" si="529"/>
        <v>41</v>
      </c>
      <c r="BL245" s="481">
        <f t="shared" si="529"/>
        <v>33</v>
      </c>
      <c r="BM245" s="481">
        <f t="shared" si="529"/>
        <v>29</v>
      </c>
      <c r="BN245" s="481">
        <f t="shared" si="529"/>
        <v>31</v>
      </c>
      <c r="BO245" s="483">
        <f t="shared" si="529"/>
        <v>48</v>
      </c>
      <c r="BP245" s="481">
        <f t="shared" si="529"/>
        <v>34</v>
      </c>
      <c r="BQ245" s="481">
        <f t="shared" si="529"/>
        <v>46</v>
      </c>
      <c r="BR245" s="481">
        <f t="shared" si="529"/>
        <v>30</v>
      </c>
      <c r="BS245" s="481">
        <f t="shared" si="529"/>
        <v>29</v>
      </c>
      <c r="BT245" s="481">
        <f t="shared" si="529"/>
        <v>29</v>
      </c>
      <c r="BU245" s="481">
        <f t="shared" si="529"/>
        <v>29</v>
      </c>
      <c r="BV245" s="481">
        <f t="shared" si="529"/>
        <v>32</v>
      </c>
      <c r="BW245" s="483">
        <f t="shared" si="529"/>
        <v>41</v>
      </c>
      <c r="BX245" s="481"/>
      <c r="BY245" s="481">
        <f t="shared" si="487"/>
        <v>1944</v>
      </c>
      <c r="BZ245" s="123"/>
      <c r="CA245" s="123">
        <f t="shared" si="514"/>
        <v>0</v>
      </c>
      <c r="CB245" s="481">
        <f t="shared" si="495"/>
        <v>0</v>
      </c>
      <c r="CC245" s="481">
        <f t="shared" si="496"/>
        <v>0</v>
      </c>
      <c r="CD245" s="481">
        <f t="shared" si="497"/>
        <v>232</v>
      </c>
      <c r="CE245" s="481">
        <f t="shared" si="521"/>
        <v>440</v>
      </c>
      <c r="CF245" s="481">
        <f t="shared" si="522"/>
        <v>450</v>
      </c>
      <c r="CG245" s="483">
        <f t="shared" si="523"/>
        <v>411</v>
      </c>
      <c r="CH245" s="483">
        <f t="shared" si="524"/>
        <v>411</v>
      </c>
      <c r="CI245" s="17"/>
      <c r="CJ245" s="481">
        <f t="shared" si="502"/>
        <v>0</v>
      </c>
      <c r="CK245" s="481">
        <f t="shared" si="503"/>
        <v>0</v>
      </c>
      <c r="CL245" s="481">
        <f t="shared" si="525"/>
        <v>80</v>
      </c>
      <c r="CM245" s="481">
        <f t="shared" si="505"/>
        <v>390</v>
      </c>
      <c r="CN245" s="481">
        <f t="shared" si="506"/>
        <v>463</v>
      </c>
      <c r="CO245" s="483">
        <f t="shared" si="507"/>
        <v>411</v>
      </c>
      <c r="CP245" s="483">
        <f t="shared" si="526"/>
        <v>410</v>
      </c>
      <c r="CQ245" s="481">
        <f t="shared" si="509"/>
        <v>190</v>
      </c>
      <c r="CR245" s="138">
        <f t="shared" si="510"/>
        <v>0</v>
      </c>
    </row>
    <row r="246" spans="1:96" outlineLevel="1">
      <c r="A246" s="561" t="s">
        <v>133</v>
      </c>
      <c r="B246" s="10">
        <f>'4a 1718 CS PC'!AI29</f>
        <v>2.35E-2</v>
      </c>
      <c r="C246" s="10">
        <f>'4a 1718 CS PC'!AP29</f>
        <v>1.3899999999999999E-2</v>
      </c>
      <c r="D246" s="10">
        <f>'4b 1819 CS PC'!AJ29</f>
        <v>2.1999999999999999E-2</v>
      </c>
      <c r="E246" s="10">
        <f>'4b 1819 CS PC'!AT29</f>
        <v>1.32E-2</v>
      </c>
      <c r="F246" s="10">
        <f>'4c 1920 CS PC'!AI29</f>
        <v>2.1600000000000001E-2</v>
      </c>
      <c r="G246" s="10">
        <f>'4c 1920 CS PC'!AS29</f>
        <v>1.2999999999999999E-2</v>
      </c>
      <c r="H246" s="481">
        <f t="shared" si="527"/>
        <v>0</v>
      </c>
      <c r="I246" s="481">
        <f t="shared" si="511"/>
        <v>0</v>
      </c>
      <c r="J246" s="481">
        <f t="shared" si="512"/>
        <v>0</v>
      </c>
      <c r="K246" s="481">
        <f t="shared" si="520"/>
        <v>0</v>
      </c>
      <c r="L246" s="481">
        <f t="shared" si="491"/>
        <v>0</v>
      </c>
      <c r="M246" s="481">
        <f t="shared" si="491"/>
        <v>0</v>
      </c>
      <c r="N246" s="481">
        <f t="shared" si="492"/>
        <v>0</v>
      </c>
      <c r="O246" s="481">
        <f t="shared" si="492"/>
        <v>0</v>
      </c>
      <c r="P246" s="481">
        <f t="shared" si="528"/>
        <v>0</v>
      </c>
      <c r="Q246" s="481">
        <f t="shared" si="528"/>
        <v>0</v>
      </c>
      <c r="R246" s="481">
        <f t="shared" si="528"/>
        <v>0</v>
      </c>
      <c r="S246" s="481">
        <f t="shared" si="528"/>
        <v>1667</v>
      </c>
      <c r="T246" s="481">
        <f t="shared" si="528"/>
        <v>1385</v>
      </c>
      <c r="U246" s="481">
        <f t="shared" si="528"/>
        <v>1256</v>
      </c>
      <c r="V246" s="481">
        <f t="shared" si="528"/>
        <v>1201</v>
      </c>
      <c r="W246" s="481">
        <f t="shared" si="528"/>
        <v>1252</v>
      </c>
      <c r="X246" s="481">
        <f t="shared" si="528"/>
        <v>1220</v>
      </c>
      <c r="Y246" s="523">
        <f>ROUNDDOWN(((Y$219)*$F246),0)</f>
        <v>1228</v>
      </c>
      <c r="Z246" s="481">
        <f t="shared" si="528"/>
        <v>1319</v>
      </c>
      <c r="AA246" s="481">
        <f t="shared" si="528"/>
        <v>2001</v>
      </c>
      <c r="AB246" s="481">
        <f t="shared" si="528"/>
        <v>1709</v>
      </c>
      <c r="AC246" s="523">
        <f>ROUNDDOWN(((AC$219)*$F246),0)</f>
        <v>1505</v>
      </c>
      <c r="AD246" s="481">
        <f t="shared" si="528"/>
        <v>1656</v>
      </c>
      <c r="AE246" s="481">
        <f t="shared" si="528"/>
        <v>3253</v>
      </c>
      <c r="AF246" s="481">
        <f t="shared" si="516"/>
        <v>1962</v>
      </c>
      <c r="AG246" s="481">
        <f t="shared" si="516"/>
        <v>2756</v>
      </c>
      <c r="AH246" s="481">
        <f t="shared" si="516"/>
        <v>1699</v>
      </c>
      <c r="AI246" s="481">
        <f t="shared" si="516"/>
        <v>1682</v>
      </c>
      <c r="AJ246" s="481">
        <f t="shared" si="516"/>
        <v>1676</v>
      </c>
      <c r="AK246" s="481">
        <f t="shared" si="516"/>
        <v>1662</v>
      </c>
      <c r="AL246" s="481">
        <f t="shared" si="516"/>
        <v>1814</v>
      </c>
      <c r="AM246" s="481">
        <f t="shared" si="516"/>
        <v>2388</v>
      </c>
      <c r="AN246" s="481">
        <f t="shared" si="516"/>
        <v>2014</v>
      </c>
      <c r="AO246" s="481">
        <f t="shared" si="516"/>
        <v>1754</v>
      </c>
      <c r="AP246" s="481">
        <f t="shared" si="516"/>
        <v>1904</v>
      </c>
      <c r="AQ246" s="481">
        <f t="shared" si="516"/>
        <v>3413</v>
      </c>
      <c r="AR246" s="481">
        <f t="shared" si="517"/>
        <v>2162</v>
      </c>
      <c r="AS246" s="481">
        <f t="shared" si="517"/>
        <v>2902</v>
      </c>
      <c r="AT246" s="481">
        <f t="shared" si="530"/>
        <v>1881</v>
      </c>
      <c r="AU246" s="481">
        <f t="shared" si="530"/>
        <v>1925</v>
      </c>
      <c r="AV246" s="481">
        <f t="shared" si="530"/>
        <v>1910</v>
      </c>
      <c r="AW246" s="481">
        <f t="shared" si="530"/>
        <v>1897</v>
      </c>
      <c r="AX246" s="481">
        <f t="shared" si="530"/>
        <v>2042</v>
      </c>
      <c r="AY246" s="481">
        <f t="shared" si="530"/>
        <v>2653</v>
      </c>
      <c r="AZ246" s="481">
        <f t="shared" si="530"/>
        <v>2145</v>
      </c>
      <c r="BA246" s="481">
        <f t="shared" si="530"/>
        <v>1881</v>
      </c>
      <c r="BB246" s="481">
        <f t="shared" si="530"/>
        <v>2023</v>
      </c>
      <c r="BC246" s="481">
        <f t="shared" si="530"/>
        <v>3095</v>
      </c>
      <c r="BD246" s="481">
        <f t="shared" si="530"/>
        <v>2218</v>
      </c>
      <c r="BE246" s="481">
        <f t="shared" si="530"/>
        <v>3034</v>
      </c>
      <c r="BF246" s="481">
        <f t="shared" si="530"/>
        <v>1940</v>
      </c>
      <c r="BG246" s="481">
        <f t="shared" si="530"/>
        <v>1883</v>
      </c>
      <c r="BH246" s="481">
        <f t="shared" si="530"/>
        <v>1913</v>
      </c>
      <c r="BI246" s="481">
        <f t="shared" si="530"/>
        <v>1902</v>
      </c>
      <c r="BJ246" s="481">
        <f t="shared" si="529"/>
        <v>2043</v>
      </c>
      <c r="BK246" s="481">
        <f t="shared" si="529"/>
        <v>2648</v>
      </c>
      <c r="BL246" s="481">
        <f t="shared" si="529"/>
        <v>2150</v>
      </c>
      <c r="BM246" s="481">
        <f t="shared" si="529"/>
        <v>1879</v>
      </c>
      <c r="BN246" s="481">
        <f t="shared" si="529"/>
        <v>2023</v>
      </c>
      <c r="BO246" s="483">
        <f t="shared" si="529"/>
        <v>3111</v>
      </c>
      <c r="BP246" s="481">
        <f t="shared" si="529"/>
        <v>2187</v>
      </c>
      <c r="BQ246" s="481">
        <f t="shared" si="529"/>
        <v>3005</v>
      </c>
      <c r="BR246" s="481">
        <f t="shared" si="529"/>
        <v>1940</v>
      </c>
      <c r="BS246" s="481">
        <f t="shared" si="529"/>
        <v>1883</v>
      </c>
      <c r="BT246" s="481">
        <f t="shared" si="529"/>
        <v>1913</v>
      </c>
      <c r="BU246" s="481">
        <f t="shared" si="529"/>
        <v>1902</v>
      </c>
      <c r="BV246" s="481">
        <f t="shared" si="529"/>
        <v>2059</v>
      </c>
      <c r="BW246" s="523">
        <f>ROUNDDOWN(((BW$219)*$G246),0)</f>
        <v>2665</v>
      </c>
      <c r="BX246" s="481"/>
      <c r="BY246" s="481">
        <f t="shared" si="487"/>
        <v>116190</v>
      </c>
      <c r="BZ246" s="123"/>
      <c r="CA246" s="123">
        <f t="shared" si="514"/>
        <v>0</v>
      </c>
      <c r="CB246" s="481">
        <f t="shared" si="495"/>
        <v>0</v>
      </c>
      <c r="CC246" s="481">
        <f t="shared" si="496"/>
        <v>0</v>
      </c>
      <c r="CD246" s="481">
        <f t="shared" si="497"/>
        <v>12529</v>
      </c>
      <c r="CE246" s="481">
        <f t="shared" si="521"/>
        <v>23762</v>
      </c>
      <c r="CF246" s="481">
        <f t="shared" si="522"/>
        <v>26457</v>
      </c>
      <c r="CG246" s="483">
        <f t="shared" si="523"/>
        <v>26725</v>
      </c>
      <c r="CH246" s="483">
        <f t="shared" si="524"/>
        <v>26717</v>
      </c>
      <c r="CI246" s="17"/>
      <c r="CJ246" s="481">
        <f t="shared" si="502"/>
        <v>0</v>
      </c>
      <c r="CK246" s="481">
        <f t="shared" si="503"/>
        <v>0</v>
      </c>
      <c r="CL246" s="481">
        <f t="shared" si="525"/>
        <v>4308</v>
      </c>
      <c r="CM246" s="481">
        <f t="shared" si="505"/>
        <v>21062</v>
      </c>
      <c r="CN246" s="481">
        <f t="shared" si="506"/>
        <v>25070</v>
      </c>
      <c r="CO246" s="481">
        <f t="shared" si="507"/>
        <v>26704</v>
      </c>
      <c r="CP246" s="481">
        <f t="shared" si="526"/>
        <v>26684</v>
      </c>
      <c r="CQ246" s="481">
        <f t="shared" si="509"/>
        <v>12362</v>
      </c>
      <c r="CR246" s="138">
        <f t="shared" si="510"/>
        <v>0</v>
      </c>
    </row>
    <row r="247" spans="1:96" outlineLevel="1">
      <c r="A247" s="561" t="s">
        <v>134</v>
      </c>
      <c r="B247" s="10">
        <f>'4a 1718 CS PC'!AI30</f>
        <v>3.8E-3</v>
      </c>
      <c r="C247" s="10">
        <f>'4a 1718 CS PC'!AP30</f>
        <v>2.2000000000000001E-3</v>
      </c>
      <c r="D247" s="10">
        <f>'4b 1819 CS PC'!AJ30</f>
        <v>3.5000000000000001E-3</v>
      </c>
      <c r="E247" s="10">
        <f>'4b 1819 CS PC'!AT30</f>
        <v>2.0999999999999999E-3</v>
      </c>
      <c r="F247" s="10">
        <f>'4c 1920 CS PC'!AI30</f>
        <v>3.5999999999999999E-3</v>
      </c>
      <c r="G247" s="10">
        <f>'4c 1920 CS PC'!AS30</f>
        <v>2.2000000000000001E-3</v>
      </c>
      <c r="H247" s="481">
        <f t="shared" si="527"/>
        <v>0</v>
      </c>
      <c r="I247" s="481">
        <f t="shared" si="511"/>
        <v>0</v>
      </c>
      <c r="J247" s="481">
        <f t="shared" si="512"/>
        <v>0</v>
      </c>
      <c r="K247" s="481">
        <f>((K$219)*$B247)</f>
        <v>0</v>
      </c>
      <c r="L247" s="481">
        <f t="shared" si="491"/>
        <v>0</v>
      </c>
      <c r="M247" s="481">
        <f t="shared" si="491"/>
        <v>0</v>
      </c>
      <c r="N247" s="481">
        <f t="shared" si="492"/>
        <v>0</v>
      </c>
      <c r="O247" s="481">
        <f t="shared" si="492"/>
        <v>0</v>
      </c>
      <c r="P247" s="481">
        <f t="shared" si="528"/>
        <v>0</v>
      </c>
      <c r="Q247" s="481">
        <f t="shared" si="528"/>
        <v>0</v>
      </c>
      <c r="R247" s="481">
        <f t="shared" si="528"/>
        <v>0</v>
      </c>
      <c r="S247" s="481">
        <f t="shared" si="528"/>
        <v>278</v>
      </c>
      <c r="T247" s="481">
        <f t="shared" si="528"/>
        <v>231</v>
      </c>
      <c r="U247" s="481">
        <f t="shared" si="528"/>
        <v>209</v>
      </c>
      <c r="V247" s="481">
        <f t="shared" si="528"/>
        <v>200</v>
      </c>
      <c r="W247" s="481">
        <f t="shared" si="528"/>
        <v>209</v>
      </c>
      <c r="X247" s="481">
        <f t="shared" si="528"/>
        <v>203</v>
      </c>
      <c r="Y247" s="481">
        <f t="shared" si="528"/>
        <v>205</v>
      </c>
      <c r="Z247" s="481">
        <f t="shared" si="528"/>
        <v>220</v>
      </c>
      <c r="AA247" s="481">
        <f t="shared" si="528"/>
        <v>334</v>
      </c>
      <c r="AB247" s="481">
        <f t="shared" si="528"/>
        <v>285</v>
      </c>
      <c r="AC247" s="481">
        <f t="shared" si="528"/>
        <v>251</v>
      </c>
      <c r="AD247" s="481">
        <f t="shared" si="528"/>
        <v>276</v>
      </c>
      <c r="AE247" s="481">
        <f t="shared" si="528"/>
        <v>542</v>
      </c>
      <c r="AF247" s="481">
        <f t="shared" si="516"/>
        <v>327</v>
      </c>
      <c r="AG247" s="481">
        <f t="shared" si="516"/>
        <v>459</v>
      </c>
      <c r="AH247" s="481">
        <f t="shared" si="516"/>
        <v>283</v>
      </c>
      <c r="AI247" s="481">
        <f t="shared" si="516"/>
        <v>280</v>
      </c>
      <c r="AJ247" s="481">
        <f t="shared" si="516"/>
        <v>279</v>
      </c>
      <c r="AK247" s="481">
        <f t="shared" si="516"/>
        <v>277</v>
      </c>
      <c r="AL247" s="481">
        <f t="shared" si="516"/>
        <v>302</v>
      </c>
      <c r="AM247" s="481">
        <f t="shared" si="516"/>
        <v>398</v>
      </c>
      <c r="AN247" s="481">
        <f t="shared" si="516"/>
        <v>336</v>
      </c>
      <c r="AO247" s="481">
        <f t="shared" si="516"/>
        <v>292</v>
      </c>
      <c r="AP247" s="481">
        <f t="shared" si="516"/>
        <v>317</v>
      </c>
      <c r="AQ247" s="481">
        <f t="shared" si="516"/>
        <v>569</v>
      </c>
      <c r="AR247" s="481">
        <f t="shared" si="517"/>
        <v>360</v>
      </c>
      <c r="AS247" s="481">
        <f t="shared" si="517"/>
        <v>484</v>
      </c>
      <c r="AT247" s="481">
        <f t="shared" si="530"/>
        <v>318</v>
      </c>
      <c r="AU247" s="481">
        <f t="shared" si="530"/>
        <v>326</v>
      </c>
      <c r="AV247" s="481">
        <f t="shared" si="530"/>
        <v>323</v>
      </c>
      <c r="AW247" s="481">
        <f t="shared" si="530"/>
        <v>321</v>
      </c>
      <c r="AX247" s="481">
        <f t="shared" si="530"/>
        <v>346</v>
      </c>
      <c r="AY247" s="481">
        <f t="shared" si="530"/>
        <v>449</v>
      </c>
      <c r="AZ247" s="481">
        <f t="shared" si="530"/>
        <v>363</v>
      </c>
      <c r="BA247" s="481">
        <f t="shared" si="530"/>
        <v>318</v>
      </c>
      <c r="BB247" s="481">
        <f t="shared" si="530"/>
        <v>342</v>
      </c>
      <c r="BC247" s="481">
        <f t="shared" si="530"/>
        <v>524</v>
      </c>
      <c r="BD247" s="481">
        <f t="shared" si="530"/>
        <v>375</v>
      </c>
      <c r="BE247" s="481">
        <f t="shared" si="530"/>
        <v>513</v>
      </c>
      <c r="BF247" s="481">
        <f t="shared" si="530"/>
        <v>328</v>
      </c>
      <c r="BG247" s="481">
        <f t="shared" si="530"/>
        <v>319</v>
      </c>
      <c r="BH247" s="481">
        <f t="shared" si="530"/>
        <v>324</v>
      </c>
      <c r="BI247" s="481">
        <f t="shared" si="530"/>
        <v>322</v>
      </c>
      <c r="BJ247" s="481">
        <f t="shared" si="529"/>
        <v>346</v>
      </c>
      <c r="BK247" s="481">
        <f t="shared" si="529"/>
        <v>448</v>
      </c>
      <c r="BL247" s="481">
        <f t="shared" si="529"/>
        <v>364</v>
      </c>
      <c r="BM247" s="481">
        <f t="shared" si="529"/>
        <v>318</v>
      </c>
      <c r="BN247" s="481">
        <f t="shared" si="529"/>
        <v>342</v>
      </c>
      <c r="BO247" s="483">
        <f t="shared" si="529"/>
        <v>526</v>
      </c>
      <c r="BP247" s="481">
        <f t="shared" si="529"/>
        <v>370</v>
      </c>
      <c r="BQ247" s="481">
        <f t="shared" si="529"/>
        <v>509</v>
      </c>
      <c r="BR247" s="481">
        <f t="shared" si="529"/>
        <v>328</v>
      </c>
      <c r="BS247" s="481">
        <f t="shared" si="529"/>
        <v>319</v>
      </c>
      <c r="BT247" s="481">
        <f t="shared" si="529"/>
        <v>324</v>
      </c>
      <c r="BU247" s="481">
        <f t="shared" si="529"/>
        <v>322</v>
      </c>
      <c r="BV247" s="481">
        <f t="shared" si="529"/>
        <v>348</v>
      </c>
      <c r="BW247" s="483">
        <f t="shared" si="529"/>
        <v>451</v>
      </c>
      <c r="BX247" s="481"/>
      <c r="BY247" s="481">
        <f t="shared" si="487"/>
        <v>19532</v>
      </c>
      <c r="BZ247" s="123"/>
      <c r="CA247" s="123">
        <f t="shared" si="514"/>
        <v>0</v>
      </c>
      <c r="CB247" s="481">
        <f t="shared" si="495"/>
        <v>0</v>
      </c>
      <c r="CC247" s="481">
        <f t="shared" si="496"/>
        <v>0</v>
      </c>
      <c r="CD247" s="481">
        <f t="shared" si="497"/>
        <v>2089</v>
      </c>
      <c r="CE247" s="483">
        <f t="shared" si="521"/>
        <v>3959</v>
      </c>
      <c r="CF247" s="481">
        <f t="shared" si="522"/>
        <v>4441</v>
      </c>
      <c r="CG247" s="483">
        <f t="shared" si="523"/>
        <v>4522</v>
      </c>
      <c r="CH247" s="483">
        <f t="shared" si="524"/>
        <v>4521</v>
      </c>
      <c r="CI247" s="17"/>
      <c r="CJ247" s="481">
        <f t="shared" si="502"/>
        <v>0</v>
      </c>
      <c r="CK247" s="481">
        <f t="shared" si="503"/>
        <v>0</v>
      </c>
      <c r="CL247" s="481">
        <f t="shared" si="525"/>
        <v>718</v>
      </c>
      <c r="CM247" s="481">
        <f t="shared" si="505"/>
        <v>3511</v>
      </c>
      <c r="CN247" s="481">
        <f t="shared" si="506"/>
        <v>4177</v>
      </c>
      <c r="CO247" s="481">
        <f t="shared" si="507"/>
        <v>4518</v>
      </c>
      <c r="CP247" s="481">
        <f t="shared" si="526"/>
        <v>4516</v>
      </c>
      <c r="CQ247" s="481">
        <f t="shared" si="509"/>
        <v>2092</v>
      </c>
      <c r="CR247" s="138">
        <f t="shared" si="510"/>
        <v>0</v>
      </c>
    </row>
    <row r="248" spans="1:96" outlineLevel="1">
      <c r="A248" s="561" t="s">
        <v>135</v>
      </c>
      <c r="B248" s="10">
        <f>'4a 1718 CS PC'!AI31</f>
        <v>3.2000000000000002E-3</v>
      </c>
      <c r="C248" s="10">
        <f>'4a 1718 CS PC'!AP31</f>
        <v>1.9E-3</v>
      </c>
      <c r="D248" s="10">
        <f>'4b 1819 CS PC'!AJ31</f>
        <v>3.0999999999999999E-3</v>
      </c>
      <c r="E248" s="10">
        <f>'4b 1819 CS PC'!AT31</f>
        <v>1.9E-3</v>
      </c>
      <c r="F248" s="10">
        <f>'4c 1920 CS PC'!AI31</f>
        <v>3.2000000000000002E-3</v>
      </c>
      <c r="G248" s="10">
        <f>'4c 1920 CS PC'!AS31</f>
        <v>1.9E-3</v>
      </c>
      <c r="H248" s="481">
        <f t="shared" si="527"/>
        <v>0</v>
      </c>
      <c r="I248" s="481">
        <f t="shared" si="511"/>
        <v>0</v>
      </c>
      <c r="J248" s="481">
        <f t="shared" si="512"/>
        <v>0</v>
      </c>
      <c r="K248" s="481">
        <f t="shared" ref="K248:K263" si="531">((K$219)*$B248)</f>
        <v>0</v>
      </c>
      <c r="L248" s="481">
        <f t="shared" si="491"/>
        <v>0</v>
      </c>
      <c r="M248" s="481">
        <f t="shared" si="491"/>
        <v>0</v>
      </c>
      <c r="N248" s="481">
        <f t="shared" si="492"/>
        <v>0</v>
      </c>
      <c r="O248" s="481">
        <f t="shared" si="492"/>
        <v>0</v>
      </c>
      <c r="P248" s="481">
        <f t="shared" si="528"/>
        <v>0</v>
      </c>
      <c r="Q248" s="481">
        <f t="shared" si="528"/>
        <v>0</v>
      </c>
      <c r="R248" s="481">
        <f t="shared" si="528"/>
        <v>0</v>
      </c>
      <c r="S248" s="481">
        <f t="shared" si="528"/>
        <v>247</v>
      </c>
      <c r="T248" s="481">
        <f t="shared" si="528"/>
        <v>205</v>
      </c>
      <c r="U248" s="481">
        <f t="shared" si="528"/>
        <v>186</v>
      </c>
      <c r="V248" s="481">
        <f t="shared" si="528"/>
        <v>178</v>
      </c>
      <c r="W248" s="481">
        <f t="shared" si="528"/>
        <v>186</v>
      </c>
      <c r="X248" s="481">
        <f t="shared" si="528"/>
        <v>181</v>
      </c>
      <c r="Y248" s="481">
        <f t="shared" si="528"/>
        <v>182</v>
      </c>
      <c r="Z248" s="481">
        <f t="shared" si="528"/>
        <v>195</v>
      </c>
      <c r="AA248" s="481">
        <f t="shared" si="528"/>
        <v>296</v>
      </c>
      <c r="AB248" s="481">
        <f t="shared" si="528"/>
        <v>253</v>
      </c>
      <c r="AC248" s="481">
        <f t="shared" si="528"/>
        <v>223</v>
      </c>
      <c r="AD248" s="481">
        <f t="shared" si="528"/>
        <v>245</v>
      </c>
      <c r="AE248" s="481">
        <f t="shared" si="528"/>
        <v>482</v>
      </c>
      <c r="AF248" s="481">
        <f t="shared" si="516"/>
        <v>291</v>
      </c>
      <c r="AG248" s="481">
        <f t="shared" si="516"/>
        <v>408</v>
      </c>
      <c r="AH248" s="481">
        <f t="shared" si="516"/>
        <v>252</v>
      </c>
      <c r="AI248" s="481">
        <f t="shared" si="516"/>
        <v>249</v>
      </c>
      <c r="AJ248" s="481">
        <f t="shared" si="516"/>
        <v>248</v>
      </c>
      <c r="AK248" s="481">
        <f t="shared" si="516"/>
        <v>246</v>
      </c>
      <c r="AL248" s="481">
        <f t="shared" si="516"/>
        <v>269</v>
      </c>
      <c r="AM248" s="481">
        <f t="shared" si="516"/>
        <v>354</v>
      </c>
      <c r="AN248" s="481">
        <f t="shared" si="516"/>
        <v>298</v>
      </c>
      <c r="AO248" s="481">
        <f t="shared" si="516"/>
        <v>260</v>
      </c>
      <c r="AP248" s="481">
        <f t="shared" si="516"/>
        <v>282</v>
      </c>
      <c r="AQ248" s="481">
        <f t="shared" si="516"/>
        <v>506</v>
      </c>
      <c r="AR248" s="481">
        <f t="shared" si="517"/>
        <v>320</v>
      </c>
      <c r="AS248" s="481">
        <f t="shared" si="517"/>
        <v>430</v>
      </c>
      <c r="AT248" s="481">
        <f t="shared" si="530"/>
        <v>275</v>
      </c>
      <c r="AU248" s="481">
        <f t="shared" si="530"/>
        <v>281</v>
      </c>
      <c r="AV248" s="481">
        <f t="shared" si="530"/>
        <v>279</v>
      </c>
      <c r="AW248" s="481">
        <f t="shared" si="530"/>
        <v>277</v>
      </c>
      <c r="AX248" s="481">
        <f t="shared" si="530"/>
        <v>298</v>
      </c>
      <c r="AY248" s="481">
        <f t="shared" si="530"/>
        <v>388</v>
      </c>
      <c r="AZ248" s="481">
        <f t="shared" si="530"/>
        <v>313</v>
      </c>
      <c r="BA248" s="481">
        <f t="shared" si="530"/>
        <v>275</v>
      </c>
      <c r="BB248" s="481">
        <f t="shared" si="530"/>
        <v>296</v>
      </c>
      <c r="BC248" s="481">
        <f t="shared" si="530"/>
        <v>452</v>
      </c>
      <c r="BD248" s="481">
        <f t="shared" si="530"/>
        <v>324</v>
      </c>
      <c r="BE248" s="481">
        <f t="shared" si="530"/>
        <v>443</v>
      </c>
      <c r="BF248" s="481">
        <f t="shared" si="530"/>
        <v>284</v>
      </c>
      <c r="BG248" s="481">
        <f t="shared" si="530"/>
        <v>275</v>
      </c>
      <c r="BH248" s="481">
        <f t="shared" si="530"/>
        <v>280</v>
      </c>
      <c r="BI248" s="481">
        <f t="shared" si="530"/>
        <v>278</v>
      </c>
      <c r="BJ248" s="481">
        <f t="shared" si="529"/>
        <v>299</v>
      </c>
      <c r="BK248" s="481">
        <f t="shared" si="529"/>
        <v>387</v>
      </c>
      <c r="BL248" s="481">
        <f t="shared" si="529"/>
        <v>314</v>
      </c>
      <c r="BM248" s="481">
        <f t="shared" si="529"/>
        <v>275</v>
      </c>
      <c r="BN248" s="481">
        <f t="shared" si="529"/>
        <v>296</v>
      </c>
      <c r="BO248" s="483">
        <f t="shared" si="529"/>
        <v>455</v>
      </c>
      <c r="BP248" s="481">
        <f t="shared" si="529"/>
        <v>320</v>
      </c>
      <c r="BQ248" s="481">
        <f t="shared" si="529"/>
        <v>439</v>
      </c>
      <c r="BR248" s="481">
        <f t="shared" si="529"/>
        <v>284</v>
      </c>
      <c r="BS248" s="481">
        <f t="shared" si="529"/>
        <v>275</v>
      </c>
      <c r="BT248" s="481">
        <f t="shared" si="529"/>
        <v>280</v>
      </c>
      <c r="BU248" s="481">
        <f t="shared" si="529"/>
        <v>278</v>
      </c>
      <c r="BV248" s="481">
        <f t="shared" si="529"/>
        <v>301</v>
      </c>
      <c r="BW248" s="483">
        <f t="shared" si="529"/>
        <v>390</v>
      </c>
      <c r="BX248" s="481"/>
      <c r="BY248" s="481">
        <f t="shared" si="487"/>
        <v>17083</v>
      </c>
      <c r="BZ248" s="123"/>
      <c r="CA248" s="123">
        <f t="shared" si="514"/>
        <v>0</v>
      </c>
      <c r="CB248" s="481">
        <f t="shared" si="495"/>
        <v>0</v>
      </c>
      <c r="CC248" s="481">
        <f t="shared" si="496"/>
        <v>0</v>
      </c>
      <c r="CD248" s="481">
        <f t="shared" si="497"/>
        <v>1856</v>
      </c>
      <c r="CE248" s="481">
        <f t="shared" si="521"/>
        <v>3520</v>
      </c>
      <c r="CF248" s="481">
        <f t="shared" si="522"/>
        <v>3894</v>
      </c>
      <c r="CG248" s="483">
        <f t="shared" si="523"/>
        <v>3906</v>
      </c>
      <c r="CH248" s="483">
        <f t="shared" si="524"/>
        <v>3907</v>
      </c>
      <c r="CI248" s="17"/>
      <c r="CJ248" s="481">
        <f t="shared" si="502"/>
        <v>0</v>
      </c>
      <c r="CK248" s="481">
        <f t="shared" si="503"/>
        <v>0</v>
      </c>
      <c r="CL248" s="481">
        <f t="shared" si="525"/>
        <v>638</v>
      </c>
      <c r="CM248" s="481">
        <f t="shared" si="505"/>
        <v>3120</v>
      </c>
      <c r="CN248" s="481">
        <f t="shared" si="506"/>
        <v>3714</v>
      </c>
      <c r="CO248" s="481">
        <f t="shared" si="507"/>
        <v>3901</v>
      </c>
      <c r="CP248" s="481">
        <f t="shared" si="526"/>
        <v>3902</v>
      </c>
      <c r="CQ248" s="481">
        <f t="shared" si="509"/>
        <v>1808</v>
      </c>
      <c r="CR248" s="138">
        <f t="shared" si="510"/>
        <v>0</v>
      </c>
    </row>
    <row r="249" spans="1:96" outlineLevel="1">
      <c r="A249" s="561" t="s">
        <v>136</v>
      </c>
      <c r="B249" s="10">
        <f>'4a 1718 CS PC'!AI32</f>
        <v>0</v>
      </c>
      <c r="C249" s="10">
        <f>'4a 1718 CS PC'!AP32</f>
        <v>6.59E-2</v>
      </c>
      <c r="D249" s="10">
        <f>'4b 1819 CS PC'!AJ32</f>
        <v>0</v>
      </c>
      <c r="E249" s="10">
        <f>'4b 1819 CS PC'!AT32</f>
        <v>6.2799999999999995E-2</v>
      </c>
      <c r="F249" s="10">
        <f>'4c 1920 CS PC'!AI32</f>
        <v>0</v>
      </c>
      <c r="G249" s="10">
        <f>'4c 1920 CS PC'!AS32</f>
        <v>6.1800000000000001E-2</v>
      </c>
      <c r="H249" s="481">
        <f t="shared" si="527"/>
        <v>0</v>
      </c>
      <c r="I249" s="481">
        <f t="shared" si="511"/>
        <v>0</v>
      </c>
      <c r="J249" s="481">
        <f t="shared" si="512"/>
        <v>0</v>
      </c>
      <c r="K249" s="481">
        <f t="shared" si="531"/>
        <v>0</v>
      </c>
      <c r="L249" s="481">
        <f t="shared" si="491"/>
        <v>0</v>
      </c>
      <c r="M249" s="481">
        <f t="shared" si="491"/>
        <v>0</v>
      </c>
      <c r="N249" s="481">
        <f t="shared" si="492"/>
        <v>0</v>
      </c>
      <c r="O249" s="481">
        <f t="shared" si="492"/>
        <v>0</v>
      </c>
      <c r="P249" s="481">
        <f t="shared" si="528"/>
        <v>0</v>
      </c>
      <c r="Q249" s="481">
        <f t="shared" si="528"/>
        <v>0</v>
      </c>
      <c r="R249" s="481">
        <f t="shared" si="528"/>
        <v>0</v>
      </c>
      <c r="S249" s="481">
        <f t="shared" si="528"/>
        <v>0</v>
      </c>
      <c r="T249" s="481">
        <f t="shared" si="528"/>
        <v>0</v>
      </c>
      <c r="U249" s="481">
        <f t="shared" si="528"/>
        <v>0</v>
      </c>
      <c r="V249" s="481">
        <f t="shared" si="528"/>
        <v>0</v>
      </c>
      <c r="W249" s="481">
        <f t="shared" si="528"/>
        <v>0</v>
      </c>
      <c r="X249" s="481">
        <f t="shared" si="528"/>
        <v>0</v>
      </c>
      <c r="Y249" s="481">
        <f t="shared" si="528"/>
        <v>0</v>
      </c>
      <c r="Z249" s="481">
        <f t="shared" si="528"/>
        <v>0</v>
      </c>
      <c r="AA249" s="481">
        <f t="shared" si="528"/>
        <v>0</v>
      </c>
      <c r="AB249" s="481">
        <f t="shared" si="528"/>
        <v>0</v>
      </c>
      <c r="AC249" s="481">
        <f t="shared" si="528"/>
        <v>0</v>
      </c>
      <c r="AD249" s="481">
        <f t="shared" si="528"/>
        <v>0</v>
      </c>
      <c r="AE249" s="481">
        <f t="shared" si="528"/>
        <v>0</v>
      </c>
      <c r="AF249" s="481">
        <f t="shared" si="516"/>
        <v>0</v>
      </c>
      <c r="AG249" s="481">
        <f t="shared" si="516"/>
        <v>0</v>
      </c>
      <c r="AH249" s="481">
        <f t="shared" si="516"/>
        <v>0</v>
      </c>
      <c r="AI249" s="481">
        <f t="shared" si="516"/>
        <v>0</v>
      </c>
      <c r="AJ249" s="481">
        <f t="shared" si="516"/>
        <v>0</v>
      </c>
      <c r="AK249" s="481">
        <f t="shared" si="516"/>
        <v>0</v>
      </c>
      <c r="AL249" s="481">
        <f t="shared" si="516"/>
        <v>0</v>
      </c>
      <c r="AM249" s="481">
        <f t="shared" si="516"/>
        <v>0</v>
      </c>
      <c r="AN249" s="481">
        <f t="shared" si="516"/>
        <v>0</v>
      </c>
      <c r="AO249" s="481">
        <f t="shared" si="516"/>
        <v>0</v>
      </c>
      <c r="AP249" s="481">
        <f t="shared" si="516"/>
        <v>0</v>
      </c>
      <c r="AQ249" s="481">
        <f t="shared" ref="AQ249:AS249" si="532">ROUND(((AQ$219)*$F249),0)</f>
        <v>0</v>
      </c>
      <c r="AR249" s="481">
        <f t="shared" si="532"/>
        <v>0</v>
      </c>
      <c r="AS249" s="481">
        <f t="shared" si="532"/>
        <v>0</v>
      </c>
      <c r="AT249" s="481">
        <f t="shared" si="530"/>
        <v>8943</v>
      </c>
      <c r="AU249" s="481">
        <f t="shared" si="530"/>
        <v>9153</v>
      </c>
      <c r="AV249" s="481">
        <f t="shared" si="530"/>
        <v>9080</v>
      </c>
      <c r="AW249" s="481">
        <f t="shared" si="530"/>
        <v>9020</v>
      </c>
      <c r="AX249" s="481">
        <f t="shared" si="530"/>
        <v>9708</v>
      </c>
      <c r="AY249" s="481">
        <f t="shared" si="530"/>
        <v>12611</v>
      </c>
      <c r="AZ249" s="481">
        <f t="shared" si="530"/>
        <v>10195</v>
      </c>
      <c r="BA249" s="481">
        <f t="shared" si="530"/>
        <v>8941</v>
      </c>
      <c r="BB249" s="481">
        <f t="shared" si="530"/>
        <v>9615</v>
      </c>
      <c r="BC249" s="481">
        <f t="shared" si="530"/>
        <v>14714</v>
      </c>
      <c r="BD249" s="481">
        <f t="shared" si="530"/>
        <v>10544</v>
      </c>
      <c r="BE249" s="481">
        <f t="shared" si="530"/>
        <v>14424</v>
      </c>
      <c r="BF249" s="481">
        <f t="shared" si="530"/>
        <v>9222</v>
      </c>
      <c r="BG249" s="481">
        <f t="shared" si="530"/>
        <v>8954</v>
      </c>
      <c r="BH249" s="481">
        <f t="shared" si="530"/>
        <v>9094</v>
      </c>
      <c r="BI249" s="481">
        <f t="shared" si="530"/>
        <v>9042</v>
      </c>
      <c r="BJ249" s="481">
        <f t="shared" si="529"/>
        <v>9710</v>
      </c>
      <c r="BK249" s="481">
        <f t="shared" si="529"/>
        <v>12589</v>
      </c>
      <c r="BL249" s="481">
        <f t="shared" si="529"/>
        <v>10222</v>
      </c>
      <c r="BM249" s="481">
        <f t="shared" si="529"/>
        <v>8930</v>
      </c>
      <c r="BN249" s="481">
        <f t="shared" si="529"/>
        <v>9615</v>
      </c>
      <c r="BO249" s="483">
        <f t="shared" si="529"/>
        <v>14789</v>
      </c>
      <c r="BP249" s="481">
        <f t="shared" si="529"/>
        <v>10395</v>
      </c>
      <c r="BQ249" s="481">
        <f t="shared" si="529"/>
        <v>14286</v>
      </c>
      <c r="BR249" s="481">
        <f t="shared" si="529"/>
        <v>9222</v>
      </c>
      <c r="BS249" s="481">
        <f t="shared" si="529"/>
        <v>8954</v>
      </c>
      <c r="BT249" s="481">
        <f t="shared" si="529"/>
        <v>9094</v>
      </c>
      <c r="BU249" s="481">
        <f t="shared" si="529"/>
        <v>9042</v>
      </c>
      <c r="BV249" s="481">
        <f t="shared" si="529"/>
        <v>9789</v>
      </c>
      <c r="BW249" s="523">
        <f>ROUNDDOWN(((BW$219)*$G249),0)</f>
        <v>12671</v>
      </c>
      <c r="BX249" s="481"/>
      <c r="BY249" s="481">
        <f t="shared" si="487"/>
        <v>312568</v>
      </c>
      <c r="BZ249" s="123"/>
      <c r="CA249" s="123">
        <f t="shared" si="514"/>
        <v>0</v>
      </c>
      <c r="CB249" s="481">
        <f t="shared" si="495"/>
        <v>0</v>
      </c>
      <c r="CC249" s="481">
        <f t="shared" si="496"/>
        <v>0</v>
      </c>
      <c r="CD249" s="481">
        <f t="shared" si="497"/>
        <v>0</v>
      </c>
      <c r="CE249" s="481">
        <f t="shared" si="521"/>
        <v>0</v>
      </c>
      <c r="CF249" s="481">
        <f t="shared" si="522"/>
        <v>58515</v>
      </c>
      <c r="CG249" s="483">
        <f t="shared" si="523"/>
        <v>127044</v>
      </c>
      <c r="CH249" s="483">
        <f t="shared" si="524"/>
        <v>127009</v>
      </c>
      <c r="CI249" s="17"/>
      <c r="CJ249" s="481">
        <f t="shared" si="502"/>
        <v>0</v>
      </c>
      <c r="CK249" s="481">
        <f t="shared" si="503"/>
        <v>0</v>
      </c>
      <c r="CL249" s="481">
        <f t="shared" si="525"/>
        <v>0</v>
      </c>
      <c r="CM249" s="481">
        <f t="shared" si="505"/>
        <v>0</v>
      </c>
      <c r="CN249" s="481">
        <f t="shared" si="506"/>
        <v>0</v>
      </c>
      <c r="CO249" s="483">
        <f t="shared" si="507"/>
        <v>126948</v>
      </c>
      <c r="CP249" s="483">
        <f t="shared" si="526"/>
        <v>126848</v>
      </c>
      <c r="CQ249" s="481">
        <f t="shared" si="509"/>
        <v>58772</v>
      </c>
      <c r="CR249" s="138">
        <f t="shared" si="510"/>
        <v>0</v>
      </c>
    </row>
    <row r="250" spans="1:96" outlineLevel="1">
      <c r="A250" s="561" t="s">
        <v>137</v>
      </c>
      <c r="B250" s="10">
        <f>'4a 1718 CS PC'!AI33</f>
        <v>0</v>
      </c>
      <c r="C250" s="10">
        <f>'4a 1718 CS PC'!AP33</f>
        <v>4.4999999999999997E-3</v>
      </c>
      <c r="D250" s="10">
        <f>'4b 1819 CS PC'!AJ33</f>
        <v>0</v>
      </c>
      <c r="E250" s="10">
        <f>'4b 1819 CS PC'!AT33</f>
        <v>4.4000000000000003E-3</v>
      </c>
      <c r="F250" s="10">
        <f>'4c 1920 CS PC'!AI33</f>
        <v>0</v>
      </c>
      <c r="G250" s="10">
        <f>'4c 1920 CS PC'!AS33</f>
        <v>4.4000000000000003E-3</v>
      </c>
      <c r="H250" s="481">
        <f t="shared" ref="H250:H259" si="533">((H$219)*$C250)</f>
        <v>0</v>
      </c>
      <c r="I250" s="481">
        <f t="shared" si="511"/>
        <v>0</v>
      </c>
      <c r="J250" s="481">
        <f t="shared" si="512"/>
        <v>0</v>
      </c>
      <c r="K250" s="481">
        <f t="shared" si="531"/>
        <v>0</v>
      </c>
      <c r="L250" s="481">
        <f t="shared" si="491"/>
        <v>0</v>
      </c>
      <c r="M250" s="481">
        <f t="shared" si="491"/>
        <v>0</v>
      </c>
      <c r="N250" s="481">
        <f t="shared" si="492"/>
        <v>0</v>
      </c>
      <c r="O250" s="481">
        <f t="shared" si="492"/>
        <v>0</v>
      </c>
      <c r="P250" s="481">
        <f t="shared" si="528"/>
        <v>0</v>
      </c>
      <c r="Q250" s="481">
        <f t="shared" si="528"/>
        <v>0</v>
      </c>
      <c r="R250" s="481">
        <f t="shared" si="528"/>
        <v>0</v>
      </c>
      <c r="S250" s="481">
        <f t="shared" si="528"/>
        <v>0</v>
      </c>
      <c r="T250" s="481">
        <f t="shared" si="528"/>
        <v>0</v>
      </c>
      <c r="U250" s="481">
        <f t="shared" si="528"/>
        <v>0</v>
      </c>
      <c r="V250" s="481">
        <f t="shared" si="528"/>
        <v>0</v>
      </c>
      <c r="W250" s="481">
        <f t="shared" si="528"/>
        <v>0</v>
      </c>
      <c r="X250" s="481">
        <f t="shared" si="528"/>
        <v>0</v>
      </c>
      <c r="Y250" s="481">
        <f t="shared" si="528"/>
        <v>0</v>
      </c>
      <c r="Z250" s="481">
        <f t="shared" si="528"/>
        <v>0</v>
      </c>
      <c r="AA250" s="481">
        <f t="shared" si="528"/>
        <v>0</v>
      </c>
      <c r="AB250" s="481">
        <f t="shared" si="528"/>
        <v>0</v>
      </c>
      <c r="AC250" s="481">
        <f t="shared" si="528"/>
        <v>0</v>
      </c>
      <c r="AD250" s="481">
        <f t="shared" si="528"/>
        <v>0</v>
      </c>
      <c r="AE250" s="481">
        <f t="shared" si="528"/>
        <v>0</v>
      </c>
      <c r="AF250" s="481">
        <f t="shared" ref="AF250:AS270" si="534">ROUND(((AF$219)*$F250),0)</f>
        <v>0</v>
      </c>
      <c r="AG250" s="481">
        <f t="shared" si="534"/>
        <v>0</v>
      </c>
      <c r="AH250" s="481">
        <f t="shared" si="534"/>
        <v>0</v>
      </c>
      <c r="AI250" s="481">
        <f t="shared" si="534"/>
        <v>0</v>
      </c>
      <c r="AJ250" s="481">
        <f t="shared" si="534"/>
        <v>0</v>
      </c>
      <c r="AK250" s="481">
        <f t="shared" si="534"/>
        <v>0</v>
      </c>
      <c r="AL250" s="481">
        <f t="shared" si="534"/>
        <v>0</v>
      </c>
      <c r="AM250" s="481">
        <f t="shared" si="534"/>
        <v>0</v>
      </c>
      <c r="AN250" s="481">
        <f t="shared" si="534"/>
        <v>0</v>
      </c>
      <c r="AO250" s="481">
        <f t="shared" si="534"/>
        <v>0</v>
      </c>
      <c r="AP250" s="481">
        <f t="shared" si="534"/>
        <v>0</v>
      </c>
      <c r="AQ250" s="481">
        <f t="shared" si="534"/>
        <v>0</v>
      </c>
      <c r="AR250" s="481">
        <f t="shared" si="534"/>
        <v>0</v>
      </c>
      <c r="AS250" s="481">
        <f t="shared" si="534"/>
        <v>0</v>
      </c>
      <c r="AT250" s="481">
        <f t="shared" si="530"/>
        <v>637</v>
      </c>
      <c r="AU250" s="481">
        <f t="shared" si="530"/>
        <v>652</v>
      </c>
      <c r="AV250" s="481">
        <f t="shared" si="530"/>
        <v>646</v>
      </c>
      <c r="AW250" s="481">
        <f t="shared" si="530"/>
        <v>642</v>
      </c>
      <c r="AX250" s="481">
        <f t="shared" si="530"/>
        <v>691</v>
      </c>
      <c r="AY250" s="481">
        <f t="shared" si="530"/>
        <v>898</v>
      </c>
      <c r="AZ250" s="481">
        <f t="shared" si="530"/>
        <v>726</v>
      </c>
      <c r="BA250" s="481">
        <f t="shared" si="530"/>
        <v>637</v>
      </c>
      <c r="BB250" s="481">
        <f t="shared" si="530"/>
        <v>685</v>
      </c>
      <c r="BC250" s="481">
        <f t="shared" si="530"/>
        <v>1048</v>
      </c>
      <c r="BD250" s="481">
        <f t="shared" si="530"/>
        <v>751</v>
      </c>
      <c r="BE250" s="481">
        <f t="shared" si="530"/>
        <v>1027</v>
      </c>
      <c r="BF250" s="481">
        <f t="shared" si="530"/>
        <v>657</v>
      </c>
      <c r="BG250" s="481">
        <f t="shared" si="530"/>
        <v>637</v>
      </c>
      <c r="BH250" s="481">
        <f t="shared" si="530"/>
        <v>647</v>
      </c>
      <c r="BI250" s="481">
        <f t="shared" si="530"/>
        <v>644</v>
      </c>
      <c r="BJ250" s="481">
        <f t="shared" si="529"/>
        <v>691</v>
      </c>
      <c r="BK250" s="481">
        <f t="shared" si="529"/>
        <v>896</v>
      </c>
      <c r="BL250" s="481">
        <f t="shared" si="529"/>
        <v>728</v>
      </c>
      <c r="BM250" s="481">
        <f t="shared" si="529"/>
        <v>636</v>
      </c>
      <c r="BN250" s="481">
        <f t="shared" si="529"/>
        <v>685</v>
      </c>
      <c r="BO250" s="483">
        <f t="shared" si="529"/>
        <v>1053</v>
      </c>
      <c r="BP250" s="481">
        <f t="shared" si="529"/>
        <v>740</v>
      </c>
      <c r="BQ250" s="481">
        <f t="shared" si="529"/>
        <v>1017</v>
      </c>
      <c r="BR250" s="481">
        <f t="shared" si="529"/>
        <v>657</v>
      </c>
      <c r="BS250" s="481">
        <f t="shared" si="529"/>
        <v>637</v>
      </c>
      <c r="BT250" s="481">
        <f t="shared" si="529"/>
        <v>647</v>
      </c>
      <c r="BU250" s="481">
        <f t="shared" si="529"/>
        <v>644</v>
      </c>
      <c r="BV250" s="481">
        <f t="shared" si="529"/>
        <v>697</v>
      </c>
      <c r="BW250" s="483">
        <f t="shared" si="529"/>
        <v>902</v>
      </c>
      <c r="BX250" s="481"/>
      <c r="BY250" s="481">
        <f t="shared" si="487"/>
        <v>22255</v>
      </c>
      <c r="BZ250" s="123"/>
      <c r="CA250" s="123">
        <f t="shared" si="514"/>
        <v>0</v>
      </c>
      <c r="CB250" s="481">
        <f t="shared" si="495"/>
        <v>0</v>
      </c>
      <c r="CC250" s="481">
        <f t="shared" si="496"/>
        <v>0</v>
      </c>
      <c r="CD250" s="481">
        <f t="shared" si="497"/>
        <v>0</v>
      </c>
      <c r="CE250" s="481">
        <f t="shared" si="521"/>
        <v>0</v>
      </c>
      <c r="CF250" s="481">
        <f t="shared" si="522"/>
        <v>4166</v>
      </c>
      <c r="CG250" s="483">
        <f t="shared" si="523"/>
        <v>9046</v>
      </c>
      <c r="CH250" s="483">
        <f t="shared" si="524"/>
        <v>9043</v>
      </c>
      <c r="CI250" s="17"/>
      <c r="CJ250" s="481">
        <f t="shared" si="502"/>
        <v>0</v>
      </c>
      <c r="CK250" s="481">
        <f t="shared" si="503"/>
        <v>0</v>
      </c>
      <c r="CL250" s="481">
        <f t="shared" si="525"/>
        <v>0</v>
      </c>
      <c r="CM250" s="481">
        <f t="shared" si="505"/>
        <v>0</v>
      </c>
      <c r="CN250" s="481">
        <f t="shared" si="506"/>
        <v>0</v>
      </c>
      <c r="CO250" s="481">
        <f t="shared" si="507"/>
        <v>9040</v>
      </c>
      <c r="CP250" s="481">
        <f t="shared" si="526"/>
        <v>9031</v>
      </c>
      <c r="CQ250" s="481">
        <f t="shared" si="509"/>
        <v>4184</v>
      </c>
      <c r="CR250" s="138">
        <f t="shared" si="510"/>
        <v>0</v>
      </c>
    </row>
    <row r="251" spans="1:96" outlineLevel="1">
      <c r="A251" s="561" t="s">
        <v>138</v>
      </c>
      <c r="B251" s="10">
        <f>'4a 1718 CS PC'!AI34</f>
        <v>8.0000000000000004E-4</v>
      </c>
      <c r="C251" s="10">
        <f>'4a 1718 CS PC'!AP34</f>
        <v>5.0000000000000001E-4</v>
      </c>
      <c r="D251" s="10">
        <f>'4b 1819 CS PC'!AJ34</f>
        <v>8.0000000000000004E-4</v>
      </c>
      <c r="E251" s="10">
        <f>'4b 1819 CS PC'!AT34</f>
        <v>5.0000000000000001E-4</v>
      </c>
      <c r="F251" s="10">
        <f>'4c 1920 CS PC'!AI34</f>
        <v>8.0000000000000004E-4</v>
      </c>
      <c r="G251" s="10">
        <f>'4c 1920 CS PC'!AS34</f>
        <v>5.0000000000000001E-4</v>
      </c>
      <c r="H251" s="481">
        <f t="shared" si="533"/>
        <v>0</v>
      </c>
      <c r="I251" s="481">
        <f t="shared" si="511"/>
        <v>0</v>
      </c>
      <c r="J251" s="481">
        <f t="shared" si="512"/>
        <v>0</v>
      </c>
      <c r="K251" s="481">
        <f t="shared" si="531"/>
        <v>0</v>
      </c>
      <c r="L251" s="481">
        <f t="shared" si="491"/>
        <v>0</v>
      </c>
      <c r="M251" s="481">
        <f t="shared" si="491"/>
        <v>0</v>
      </c>
      <c r="N251" s="481">
        <f t="shared" si="492"/>
        <v>0</v>
      </c>
      <c r="O251" s="481">
        <f t="shared" si="492"/>
        <v>0</v>
      </c>
      <c r="P251" s="481">
        <f t="shared" si="528"/>
        <v>0</v>
      </c>
      <c r="Q251" s="481">
        <f t="shared" si="528"/>
        <v>0</v>
      </c>
      <c r="R251" s="481">
        <f t="shared" si="528"/>
        <v>0</v>
      </c>
      <c r="S251" s="481">
        <f t="shared" si="528"/>
        <v>62</v>
      </c>
      <c r="T251" s="481">
        <f t="shared" si="528"/>
        <v>51</v>
      </c>
      <c r="U251" s="481">
        <f t="shared" si="528"/>
        <v>47</v>
      </c>
      <c r="V251" s="481">
        <f t="shared" si="528"/>
        <v>44</v>
      </c>
      <c r="W251" s="481">
        <f t="shared" si="528"/>
        <v>46</v>
      </c>
      <c r="X251" s="481">
        <f t="shared" si="528"/>
        <v>45</v>
      </c>
      <c r="Y251" s="481">
        <f t="shared" si="528"/>
        <v>46</v>
      </c>
      <c r="Z251" s="481">
        <f t="shared" si="528"/>
        <v>49</v>
      </c>
      <c r="AA251" s="481">
        <f t="shared" si="528"/>
        <v>74</v>
      </c>
      <c r="AB251" s="481">
        <f t="shared" si="528"/>
        <v>63</v>
      </c>
      <c r="AC251" s="481">
        <f t="shared" si="528"/>
        <v>56</v>
      </c>
      <c r="AD251" s="481">
        <f t="shared" si="528"/>
        <v>61</v>
      </c>
      <c r="AE251" s="481">
        <f t="shared" si="528"/>
        <v>120</v>
      </c>
      <c r="AF251" s="481">
        <f t="shared" si="534"/>
        <v>73</v>
      </c>
      <c r="AG251" s="481">
        <f t="shared" si="534"/>
        <v>102</v>
      </c>
      <c r="AH251" s="481">
        <f t="shared" si="534"/>
        <v>63</v>
      </c>
      <c r="AI251" s="481">
        <f t="shared" si="534"/>
        <v>62</v>
      </c>
      <c r="AJ251" s="481">
        <f t="shared" si="534"/>
        <v>62</v>
      </c>
      <c r="AK251" s="481">
        <f t="shared" si="534"/>
        <v>62</v>
      </c>
      <c r="AL251" s="481">
        <f t="shared" si="534"/>
        <v>67</v>
      </c>
      <c r="AM251" s="481">
        <f t="shared" si="534"/>
        <v>88</v>
      </c>
      <c r="AN251" s="481">
        <f t="shared" si="534"/>
        <v>75</v>
      </c>
      <c r="AO251" s="481">
        <f t="shared" si="534"/>
        <v>65</v>
      </c>
      <c r="AP251" s="481">
        <f t="shared" si="534"/>
        <v>71</v>
      </c>
      <c r="AQ251" s="481">
        <f t="shared" si="534"/>
        <v>126</v>
      </c>
      <c r="AR251" s="481">
        <f t="shared" si="534"/>
        <v>80</v>
      </c>
      <c r="AS251" s="481">
        <f t="shared" si="534"/>
        <v>107</v>
      </c>
      <c r="AT251" s="481">
        <f t="shared" si="530"/>
        <v>72</v>
      </c>
      <c r="AU251" s="481">
        <f t="shared" si="530"/>
        <v>74</v>
      </c>
      <c r="AV251" s="481">
        <f t="shared" si="530"/>
        <v>73</v>
      </c>
      <c r="AW251" s="481">
        <f t="shared" si="530"/>
        <v>73</v>
      </c>
      <c r="AX251" s="481">
        <f t="shared" si="530"/>
        <v>79</v>
      </c>
      <c r="AY251" s="481">
        <f t="shared" si="530"/>
        <v>102</v>
      </c>
      <c r="AZ251" s="481">
        <f t="shared" si="530"/>
        <v>82</v>
      </c>
      <c r="BA251" s="481">
        <f t="shared" si="530"/>
        <v>72</v>
      </c>
      <c r="BB251" s="481">
        <f t="shared" si="530"/>
        <v>78</v>
      </c>
      <c r="BC251" s="481">
        <f t="shared" si="530"/>
        <v>119</v>
      </c>
      <c r="BD251" s="481">
        <f t="shared" si="530"/>
        <v>85</v>
      </c>
      <c r="BE251" s="481">
        <f t="shared" si="530"/>
        <v>117</v>
      </c>
      <c r="BF251" s="481">
        <f t="shared" si="530"/>
        <v>75</v>
      </c>
      <c r="BG251" s="481">
        <f t="shared" si="530"/>
        <v>72</v>
      </c>
      <c r="BH251" s="481">
        <f t="shared" si="530"/>
        <v>74</v>
      </c>
      <c r="BI251" s="481">
        <f t="shared" si="530"/>
        <v>73</v>
      </c>
      <c r="BJ251" s="481">
        <f t="shared" si="529"/>
        <v>79</v>
      </c>
      <c r="BK251" s="481">
        <f t="shared" si="529"/>
        <v>102</v>
      </c>
      <c r="BL251" s="481">
        <f t="shared" si="529"/>
        <v>83</v>
      </c>
      <c r="BM251" s="481">
        <f t="shared" si="529"/>
        <v>72</v>
      </c>
      <c r="BN251" s="481">
        <f t="shared" si="529"/>
        <v>78</v>
      </c>
      <c r="BO251" s="483">
        <f t="shared" si="529"/>
        <v>120</v>
      </c>
      <c r="BP251" s="481">
        <f t="shared" si="529"/>
        <v>84</v>
      </c>
      <c r="BQ251" s="481">
        <f t="shared" si="529"/>
        <v>116</v>
      </c>
      <c r="BR251" s="481">
        <f t="shared" si="529"/>
        <v>75</v>
      </c>
      <c r="BS251" s="481">
        <f t="shared" si="529"/>
        <v>72</v>
      </c>
      <c r="BT251" s="481">
        <f t="shared" si="529"/>
        <v>74</v>
      </c>
      <c r="BU251" s="481">
        <f t="shared" si="529"/>
        <v>73</v>
      </c>
      <c r="BV251" s="481">
        <f t="shared" si="529"/>
        <v>79</v>
      </c>
      <c r="BW251" s="483">
        <f t="shared" si="529"/>
        <v>103</v>
      </c>
      <c r="BX251" s="481"/>
      <c r="BY251" s="481">
        <f t="shared" ref="BY251:BY277" si="535">ROUND(SUM(H251:BX251),0)</f>
        <v>4397</v>
      </c>
      <c r="BZ251" s="123"/>
      <c r="CA251" s="123">
        <f t="shared" si="514"/>
        <v>0</v>
      </c>
      <c r="CB251" s="481">
        <f t="shared" si="495"/>
        <v>0</v>
      </c>
      <c r="CC251" s="481">
        <f t="shared" si="496"/>
        <v>0</v>
      </c>
      <c r="CD251" s="481">
        <f t="shared" si="497"/>
        <v>464</v>
      </c>
      <c r="CE251" s="481">
        <f t="shared" si="521"/>
        <v>879</v>
      </c>
      <c r="CF251" s="481">
        <f t="shared" si="522"/>
        <v>997</v>
      </c>
      <c r="CG251" s="483">
        <f t="shared" si="523"/>
        <v>1028</v>
      </c>
      <c r="CH251" s="483">
        <f t="shared" si="524"/>
        <v>1029</v>
      </c>
      <c r="CI251" s="17"/>
      <c r="CJ251" s="481">
        <f t="shared" si="502"/>
        <v>0</v>
      </c>
      <c r="CK251" s="481">
        <f t="shared" si="503"/>
        <v>0</v>
      </c>
      <c r="CL251" s="481">
        <f t="shared" si="525"/>
        <v>160</v>
      </c>
      <c r="CM251" s="481">
        <f t="shared" si="505"/>
        <v>779</v>
      </c>
      <c r="CN251" s="481">
        <f t="shared" si="506"/>
        <v>928</v>
      </c>
      <c r="CO251" s="481">
        <f t="shared" si="507"/>
        <v>1026</v>
      </c>
      <c r="CP251" s="481">
        <f t="shared" si="526"/>
        <v>1028</v>
      </c>
      <c r="CQ251" s="481">
        <f t="shared" si="509"/>
        <v>476</v>
      </c>
      <c r="CR251" s="138">
        <f t="shared" si="510"/>
        <v>0</v>
      </c>
    </row>
    <row r="252" spans="1:96" outlineLevel="1">
      <c r="A252" s="561" t="s">
        <v>139</v>
      </c>
      <c r="B252" s="10">
        <f>'4a 1718 CS PC'!AI35</f>
        <v>0.1077</v>
      </c>
      <c r="C252" s="10">
        <f>'4a 1718 CS PC'!AP35</f>
        <v>6.3799999999999996E-2</v>
      </c>
      <c r="D252" s="10">
        <f>'4b 1819 CS PC'!AJ35</f>
        <v>0.107</v>
      </c>
      <c r="E252" s="10">
        <f>'4b 1819 CS PC'!AT35</f>
        <v>6.4100000000000004E-2</v>
      </c>
      <c r="F252" s="10">
        <f>'4c 1920 CS PC'!AI35</f>
        <v>0.10730000000000001</v>
      </c>
      <c r="G252" s="10">
        <f>'4c 1920 CS PC'!AS35</f>
        <v>6.4500000000000002E-2</v>
      </c>
      <c r="H252" s="481">
        <f t="shared" si="533"/>
        <v>0</v>
      </c>
      <c r="I252" s="481">
        <f t="shared" si="511"/>
        <v>0</v>
      </c>
      <c r="J252" s="481">
        <f t="shared" si="512"/>
        <v>0</v>
      </c>
      <c r="K252" s="481">
        <f t="shared" si="531"/>
        <v>0</v>
      </c>
      <c r="L252" s="481">
        <f t="shared" ref="L252:M277" si="536">((L$219)*$D252)</f>
        <v>0</v>
      </c>
      <c r="M252" s="481">
        <f t="shared" si="536"/>
        <v>0</v>
      </c>
      <c r="N252" s="481">
        <f t="shared" si="492"/>
        <v>0</v>
      </c>
      <c r="O252" s="481">
        <f t="shared" si="492"/>
        <v>0</v>
      </c>
      <c r="P252" s="481">
        <f t="shared" si="528"/>
        <v>0</v>
      </c>
      <c r="Q252" s="481">
        <f t="shared" si="528"/>
        <v>0</v>
      </c>
      <c r="R252" s="481">
        <f t="shared" si="528"/>
        <v>0</v>
      </c>
      <c r="S252" s="523">
        <f>ROUNDDOWN(((S$219)*$F252),0)</f>
        <v>8279</v>
      </c>
      <c r="T252" s="481">
        <f t="shared" si="528"/>
        <v>6881</v>
      </c>
      <c r="U252" s="481">
        <f t="shared" si="528"/>
        <v>6242</v>
      </c>
      <c r="V252" s="481">
        <f t="shared" si="528"/>
        <v>5964</v>
      </c>
      <c r="W252" s="481">
        <f t="shared" si="528"/>
        <v>6221</v>
      </c>
      <c r="X252" s="481">
        <f t="shared" si="528"/>
        <v>6059</v>
      </c>
      <c r="Y252" s="523">
        <f>ROUNDDOWN(((Y$219)*$F252),0)</f>
        <v>6104</v>
      </c>
      <c r="Z252" s="481">
        <f t="shared" si="528"/>
        <v>6553</v>
      </c>
      <c r="AA252" s="481">
        <f t="shared" si="528"/>
        <v>9942</v>
      </c>
      <c r="AB252" s="481">
        <f t="shared" si="528"/>
        <v>8492</v>
      </c>
      <c r="AC252" s="481">
        <f t="shared" si="528"/>
        <v>7479</v>
      </c>
      <c r="AD252" s="481">
        <f t="shared" si="528"/>
        <v>8225</v>
      </c>
      <c r="AE252" s="481">
        <f t="shared" si="528"/>
        <v>16159</v>
      </c>
      <c r="AF252" s="481">
        <f t="shared" si="534"/>
        <v>9746</v>
      </c>
      <c r="AG252" s="481">
        <f t="shared" si="534"/>
        <v>13689</v>
      </c>
      <c r="AH252" s="481">
        <f t="shared" si="534"/>
        <v>8442</v>
      </c>
      <c r="AI252" s="481">
        <f t="shared" si="534"/>
        <v>8354</v>
      </c>
      <c r="AJ252" s="481">
        <f t="shared" si="534"/>
        <v>8327</v>
      </c>
      <c r="AK252" s="481">
        <f t="shared" si="534"/>
        <v>8255</v>
      </c>
      <c r="AL252" s="481">
        <f t="shared" si="534"/>
        <v>9011</v>
      </c>
      <c r="AM252" s="481">
        <f t="shared" si="534"/>
        <v>11860</v>
      </c>
      <c r="AN252" s="481">
        <f t="shared" si="534"/>
        <v>10003</v>
      </c>
      <c r="AO252" s="481">
        <f t="shared" si="534"/>
        <v>8713</v>
      </c>
      <c r="AP252" s="523">
        <f>ROUNDDOWN(((AP$219)*$F252),0)</f>
        <v>9459</v>
      </c>
      <c r="AQ252" s="523">
        <f>ROUNDDOWN(((AQ$219)*$F252),0)</f>
        <v>16954</v>
      </c>
      <c r="AR252" s="481">
        <f t="shared" si="534"/>
        <v>10742</v>
      </c>
      <c r="AS252" s="481">
        <f t="shared" si="534"/>
        <v>14414</v>
      </c>
      <c r="AT252" s="481">
        <f t="shared" si="530"/>
        <v>9334</v>
      </c>
      <c r="AU252" s="523">
        <f>ROUNDUP(((AU$219)*$G252),0)</f>
        <v>9554</v>
      </c>
      <c r="AV252" s="481">
        <f t="shared" si="530"/>
        <v>9477</v>
      </c>
      <c r="AW252" s="481">
        <f t="shared" si="530"/>
        <v>9414</v>
      </c>
      <c r="AX252" s="523">
        <f>ROUNDUP(((AX$219)*$G252),0)</f>
        <v>10133</v>
      </c>
      <c r="AY252" s="481">
        <f t="shared" si="530"/>
        <v>13162</v>
      </c>
      <c r="AZ252" s="523">
        <f>ROUNDUP(((AZ$219)*$G252),0)</f>
        <v>10641</v>
      </c>
      <c r="BA252" s="481">
        <f t="shared" si="530"/>
        <v>9331</v>
      </c>
      <c r="BB252" s="481">
        <f t="shared" si="530"/>
        <v>10035</v>
      </c>
      <c r="BC252" s="481">
        <f t="shared" si="530"/>
        <v>15357</v>
      </c>
      <c r="BD252" s="523">
        <f>ROUNDDOWN(((BD$219)*$G252),0)</f>
        <v>11004</v>
      </c>
      <c r="BE252" s="481">
        <f t="shared" si="530"/>
        <v>15055</v>
      </c>
      <c r="BF252" s="523">
        <f>ROUNDDOWN(((BF$219)*$G252),0)</f>
        <v>9624</v>
      </c>
      <c r="BG252" s="523">
        <f>ROUNDUP(((BG$219)*$G252),0)</f>
        <v>9346</v>
      </c>
      <c r="BH252" s="481">
        <f t="shared" si="530"/>
        <v>9491</v>
      </c>
      <c r="BI252" s="481">
        <f t="shared" si="530"/>
        <v>9438</v>
      </c>
      <c r="BJ252" s="481">
        <f t="shared" si="529"/>
        <v>10134</v>
      </c>
      <c r="BK252" s="481">
        <f t="shared" si="529"/>
        <v>13139</v>
      </c>
      <c r="BL252" s="481">
        <f t="shared" si="529"/>
        <v>10669</v>
      </c>
      <c r="BM252" s="481">
        <f t="shared" si="529"/>
        <v>9320</v>
      </c>
      <c r="BN252" s="481">
        <f t="shared" si="529"/>
        <v>10035</v>
      </c>
      <c r="BO252" s="483">
        <f t="shared" si="529"/>
        <v>15435</v>
      </c>
      <c r="BP252" s="481">
        <f t="shared" si="529"/>
        <v>10849</v>
      </c>
      <c r="BQ252" s="481">
        <f t="shared" si="529"/>
        <v>14910</v>
      </c>
      <c r="BR252" s="481">
        <f t="shared" si="529"/>
        <v>9625</v>
      </c>
      <c r="BS252" s="523">
        <f>ROUNDUP(((BS$219)*$G252),0)</f>
        <v>9346</v>
      </c>
      <c r="BT252" s="481">
        <f t="shared" si="529"/>
        <v>9491</v>
      </c>
      <c r="BU252" s="481">
        <f t="shared" si="529"/>
        <v>9438</v>
      </c>
      <c r="BV252" s="481">
        <f t="shared" si="529"/>
        <v>10217</v>
      </c>
      <c r="BW252" s="483">
        <f t="shared" si="529"/>
        <v>13225</v>
      </c>
      <c r="BX252" s="481"/>
      <c r="BY252" s="481">
        <f t="shared" si="535"/>
        <v>576798</v>
      </c>
      <c r="BZ252" s="123"/>
      <c r="CA252" s="123">
        <f t="shared" si="514"/>
        <v>0</v>
      </c>
      <c r="CB252" s="481">
        <f t="shared" ref="CB252:CB277" si="537">ROUND(SUM(H252:K252),0)</f>
        <v>0</v>
      </c>
      <c r="CC252" s="481">
        <f t="shared" ref="CC252:CC277" si="538">ROUND(SUM(L252:O252),0)</f>
        <v>0</v>
      </c>
      <c r="CD252" s="481">
        <f t="shared" ref="CD252:CD277" si="539">ROUND(SUM(P252:AA252),0)</f>
        <v>62245</v>
      </c>
      <c r="CE252" s="481">
        <f t="shared" si="521"/>
        <v>118039</v>
      </c>
      <c r="CF252" s="481">
        <f t="shared" si="522"/>
        <v>131359</v>
      </c>
      <c r="CG252" s="483">
        <f t="shared" si="523"/>
        <v>132595</v>
      </c>
      <c r="CH252" s="483">
        <f t="shared" si="524"/>
        <v>132560</v>
      </c>
      <c r="CI252" s="17"/>
      <c r="CJ252" s="481">
        <f t="shared" ref="CJ252:CJ277" si="540">SUM(H252:I252)</f>
        <v>0</v>
      </c>
      <c r="CK252" s="481">
        <f t="shared" ref="CK252:CK277" si="541">ROUND(SUM(J252:M252),0)</f>
        <v>0</v>
      </c>
      <c r="CL252" s="481">
        <f t="shared" si="525"/>
        <v>21402</v>
      </c>
      <c r="CM252" s="481">
        <f t="shared" ref="CM252:CM277" si="542">ROUND(SUM(V252:AG252),0)</f>
        <v>104633</v>
      </c>
      <c r="CN252" s="481">
        <f t="shared" ref="CN252:CN277" si="543">ROUND(SUM(AH252:AS252),0)</f>
        <v>124534</v>
      </c>
      <c r="CO252" s="481">
        <f t="shared" ref="CO252:CO277" si="544">ROUND(SUM(AT252:BE252),0)</f>
        <v>132497</v>
      </c>
      <c r="CP252" s="481">
        <f t="shared" si="526"/>
        <v>132390</v>
      </c>
      <c r="CQ252" s="481">
        <f t="shared" ref="CQ252:CQ277" si="545">ROUND(SUM(BR252:BX252),0)</f>
        <v>61342</v>
      </c>
      <c r="CR252" s="138">
        <f t="shared" si="510"/>
        <v>0</v>
      </c>
    </row>
    <row r="253" spans="1:96" outlineLevel="1">
      <c r="A253" s="561" t="s">
        <v>140</v>
      </c>
      <c r="B253" s="10">
        <f>'4a 1718 CS PC'!AI36</f>
        <v>0</v>
      </c>
      <c r="C253" s="10">
        <f>'4a 1718 CS PC'!AP36</f>
        <v>4.19E-2</v>
      </c>
      <c r="D253" s="10">
        <f>'4b 1819 CS PC'!AJ36</f>
        <v>0</v>
      </c>
      <c r="E253" s="10">
        <f>'4b 1819 CS PC'!AT36</f>
        <v>4.3900000000000002E-2</v>
      </c>
      <c r="F253" s="10">
        <f>'4c 1920 CS PC'!AI36</f>
        <v>0</v>
      </c>
      <c r="G253" s="10">
        <f>'4c 1920 CS PC'!AS36</f>
        <v>4.4200000000000003E-2</v>
      </c>
      <c r="H253" s="481">
        <f t="shared" si="533"/>
        <v>0</v>
      </c>
      <c r="I253" s="481">
        <f t="shared" si="511"/>
        <v>0</v>
      </c>
      <c r="J253" s="481">
        <f t="shared" si="512"/>
        <v>0</v>
      </c>
      <c r="K253" s="481">
        <f t="shared" si="531"/>
        <v>0</v>
      </c>
      <c r="L253" s="481">
        <f t="shared" si="536"/>
        <v>0</v>
      </c>
      <c r="M253" s="481">
        <f t="shared" si="536"/>
        <v>0</v>
      </c>
      <c r="N253" s="481">
        <f t="shared" si="492"/>
        <v>0</v>
      </c>
      <c r="O253" s="481">
        <f t="shared" si="492"/>
        <v>0</v>
      </c>
      <c r="P253" s="481">
        <f t="shared" si="528"/>
        <v>0</v>
      </c>
      <c r="Q253" s="481">
        <f t="shared" si="528"/>
        <v>0</v>
      </c>
      <c r="R253" s="481">
        <f t="shared" si="528"/>
        <v>0</v>
      </c>
      <c r="S253" s="481">
        <f t="shared" si="528"/>
        <v>0</v>
      </c>
      <c r="T253" s="481">
        <f t="shared" si="528"/>
        <v>0</v>
      </c>
      <c r="U253" s="481">
        <f t="shared" si="528"/>
        <v>0</v>
      </c>
      <c r="V253" s="481">
        <f t="shared" si="528"/>
        <v>0</v>
      </c>
      <c r="W253" s="481">
        <f t="shared" si="528"/>
        <v>0</v>
      </c>
      <c r="X253" s="481">
        <f t="shared" si="528"/>
        <v>0</v>
      </c>
      <c r="Y253" s="481">
        <f t="shared" si="528"/>
        <v>0</v>
      </c>
      <c r="Z253" s="481">
        <f t="shared" si="528"/>
        <v>0</v>
      </c>
      <c r="AA253" s="481">
        <f t="shared" si="528"/>
        <v>0</v>
      </c>
      <c r="AB253" s="481">
        <f t="shared" si="528"/>
        <v>0</v>
      </c>
      <c r="AC253" s="481">
        <f t="shared" si="528"/>
        <v>0</v>
      </c>
      <c r="AD253" s="481">
        <f t="shared" si="528"/>
        <v>0</v>
      </c>
      <c r="AE253" s="481">
        <f t="shared" si="528"/>
        <v>0</v>
      </c>
      <c r="AF253" s="481">
        <f t="shared" si="534"/>
        <v>0</v>
      </c>
      <c r="AG253" s="481">
        <f t="shared" si="534"/>
        <v>0</v>
      </c>
      <c r="AH253" s="481">
        <f t="shared" si="534"/>
        <v>0</v>
      </c>
      <c r="AI253" s="481">
        <f t="shared" si="534"/>
        <v>0</v>
      </c>
      <c r="AJ253" s="481">
        <f t="shared" si="534"/>
        <v>0</v>
      </c>
      <c r="AK253" s="481">
        <f t="shared" si="534"/>
        <v>0</v>
      </c>
      <c r="AL253" s="481">
        <f t="shared" si="534"/>
        <v>0</v>
      </c>
      <c r="AM253" s="481">
        <f t="shared" si="534"/>
        <v>0</v>
      </c>
      <c r="AN253" s="481">
        <f t="shared" si="534"/>
        <v>0</v>
      </c>
      <c r="AO253" s="481">
        <f t="shared" si="534"/>
        <v>0</v>
      </c>
      <c r="AP253" s="481">
        <f t="shared" si="534"/>
        <v>0</v>
      </c>
      <c r="AQ253" s="481">
        <f t="shared" si="534"/>
        <v>0</v>
      </c>
      <c r="AR253" s="481">
        <f t="shared" si="534"/>
        <v>0</v>
      </c>
      <c r="AS253" s="481">
        <f t="shared" si="534"/>
        <v>0</v>
      </c>
      <c r="AT253" s="481">
        <f t="shared" si="530"/>
        <v>6396</v>
      </c>
      <c r="AU253" s="523">
        <f>ROUNDUP(((AU$219)*$G253),0)</f>
        <v>6547</v>
      </c>
      <c r="AV253" s="523">
        <f>ROUNDUP(((AV$219)*$G253),0)</f>
        <v>6495</v>
      </c>
      <c r="AW253" s="481">
        <f t="shared" si="530"/>
        <v>6451</v>
      </c>
      <c r="AX253" s="481">
        <f t="shared" si="530"/>
        <v>6943</v>
      </c>
      <c r="AY253" s="481">
        <f t="shared" si="530"/>
        <v>9020</v>
      </c>
      <c r="AZ253" s="481">
        <f t="shared" si="530"/>
        <v>7292</v>
      </c>
      <c r="BA253" s="481">
        <f t="shared" si="530"/>
        <v>6395</v>
      </c>
      <c r="BB253" s="481">
        <f t="shared" si="530"/>
        <v>6877</v>
      </c>
      <c r="BC253" s="481">
        <f t="shared" si="530"/>
        <v>10524</v>
      </c>
      <c r="BD253" s="481">
        <f t="shared" si="530"/>
        <v>7541</v>
      </c>
      <c r="BE253" s="481">
        <f t="shared" si="530"/>
        <v>10317</v>
      </c>
      <c r="BF253" s="481">
        <f t="shared" si="530"/>
        <v>6595</v>
      </c>
      <c r="BG253" s="481">
        <f t="shared" si="530"/>
        <v>6404</v>
      </c>
      <c r="BH253" s="481">
        <f t="shared" si="530"/>
        <v>6504</v>
      </c>
      <c r="BI253" s="481">
        <f t="shared" si="530"/>
        <v>6467</v>
      </c>
      <c r="BJ253" s="523">
        <f>ROUNDDOWN(((BJ$219)*$G253),0)</f>
        <v>6944</v>
      </c>
      <c r="BK253" s="481">
        <f t="shared" si="529"/>
        <v>9004</v>
      </c>
      <c r="BL253" s="481">
        <f t="shared" si="529"/>
        <v>7311</v>
      </c>
      <c r="BM253" s="481">
        <f t="shared" si="529"/>
        <v>6387</v>
      </c>
      <c r="BN253" s="481">
        <f t="shared" si="529"/>
        <v>6877</v>
      </c>
      <c r="BO253" s="483">
        <f t="shared" si="529"/>
        <v>10578</v>
      </c>
      <c r="BP253" s="481">
        <f t="shared" si="529"/>
        <v>7435</v>
      </c>
      <c r="BQ253" s="481">
        <f t="shared" si="529"/>
        <v>10217</v>
      </c>
      <c r="BR253" s="481">
        <f t="shared" si="529"/>
        <v>6595</v>
      </c>
      <c r="BS253" s="481">
        <f t="shared" si="529"/>
        <v>6404</v>
      </c>
      <c r="BT253" s="481">
        <f t="shared" si="529"/>
        <v>6504</v>
      </c>
      <c r="BU253" s="523">
        <f>ROUNDUP(((BU$219)*$G253),0)</f>
        <v>6468</v>
      </c>
      <c r="BV253" s="481">
        <f t="shared" si="529"/>
        <v>7001</v>
      </c>
      <c r="BW253" s="523">
        <f>ROUNDDOWN(((BW$219)*$G253),0)</f>
        <v>9062</v>
      </c>
      <c r="BX253" s="481"/>
      <c r="BY253" s="483">
        <f t="shared" si="535"/>
        <v>223555</v>
      </c>
      <c r="BZ253" s="123"/>
      <c r="CA253" s="123">
        <f t="shared" ref="CA253:CA277" si="546">BY253-SUM(CB253:CI253)</f>
        <v>0</v>
      </c>
      <c r="CB253" s="481">
        <f t="shared" si="537"/>
        <v>0</v>
      </c>
      <c r="CC253" s="481">
        <f t="shared" si="538"/>
        <v>0</v>
      </c>
      <c r="CD253" s="481">
        <f t="shared" si="539"/>
        <v>0</v>
      </c>
      <c r="CE253" s="481">
        <f t="shared" si="521"/>
        <v>0</v>
      </c>
      <c r="CF253" s="483">
        <f t="shared" si="522"/>
        <v>41852</v>
      </c>
      <c r="CG253" s="483">
        <f t="shared" si="523"/>
        <v>90864</v>
      </c>
      <c r="CH253" s="483">
        <f t="shared" si="524"/>
        <v>90839</v>
      </c>
      <c r="CI253" s="17"/>
      <c r="CJ253" s="481">
        <f t="shared" si="540"/>
        <v>0</v>
      </c>
      <c r="CK253" s="481">
        <f t="shared" si="541"/>
        <v>0</v>
      </c>
      <c r="CL253" s="481">
        <f t="shared" si="525"/>
        <v>0</v>
      </c>
      <c r="CM253" s="481">
        <f t="shared" si="542"/>
        <v>0</v>
      </c>
      <c r="CN253" s="481">
        <f t="shared" si="543"/>
        <v>0</v>
      </c>
      <c r="CO253" s="481">
        <f t="shared" si="544"/>
        <v>90798</v>
      </c>
      <c r="CP253" s="481">
        <f t="shared" si="526"/>
        <v>90723</v>
      </c>
      <c r="CQ253" s="483">
        <f t="shared" si="545"/>
        <v>42034</v>
      </c>
      <c r="CR253" s="138">
        <f t="shared" si="510"/>
        <v>0</v>
      </c>
    </row>
    <row r="254" spans="1:96" outlineLevel="1">
      <c r="A254" s="561" t="s">
        <v>141</v>
      </c>
      <c r="B254" s="10">
        <f>'4a 1718 CS PC'!AI37</f>
        <v>2.3999999999999998E-3</v>
      </c>
      <c r="C254" s="10">
        <f>'4a 1718 CS PC'!AP37</f>
        <v>1.4E-3</v>
      </c>
      <c r="D254" s="10">
        <f>'4b 1819 CS PC'!AJ37</f>
        <v>2.2000000000000001E-3</v>
      </c>
      <c r="E254" s="10">
        <f>'4b 1819 CS PC'!AT37</f>
        <v>1.2999999999999999E-3</v>
      </c>
      <c r="F254" s="10">
        <f>'4c 1920 CS PC'!AI37</f>
        <v>2.2000000000000001E-3</v>
      </c>
      <c r="G254" s="10">
        <f>'4c 1920 CS PC'!AS37</f>
        <v>1.2999999999999999E-3</v>
      </c>
      <c r="H254" s="481">
        <f t="shared" si="533"/>
        <v>0</v>
      </c>
      <c r="I254" s="481">
        <f t="shared" si="511"/>
        <v>0</v>
      </c>
      <c r="J254" s="481">
        <f t="shared" si="512"/>
        <v>0</v>
      </c>
      <c r="K254" s="481">
        <f t="shared" si="531"/>
        <v>0</v>
      </c>
      <c r="L254" s="481">
        <f t="shared" si="536"/>
        <v>0</v>
      </c>
      <c r="M254" s="481">
        <f t="shared" si="536"/>
        <v>0</v>
      </c>
      <c r="N254" s="481">
        <f t="shared" si="492"/>
        <v>0</v>
      </c>
      <c r="O254" s="481">
        <f t="shared" si="492"/>
        <v>0</v>
      </c>
      <c r="P254" s="481">
        <f t="shared" si="528"/>
        <v>0</v>
      </c>
      <c r="Q254" s="481">
        <f t="shared" si="528"/>
        <v>0</v>
      </c>
      <c r="R254" s="481">
        <f t="shared" si="528"/>
        <v>0</v>
      </c>
      <c r="S254" s="481">
        <f t="shared" si="528"/>
        <v>170</v>
      </c>
      <c r="T254" s="481">
        <f t="shared" si="528"/>
        <v>141</v>
      </c>
      <c r="U254" s="481">
        <f t="shared" si="528"/>
        <v>128</v>
      </c>
      <c r="V254" s="481">
        <f t="shared" si="528"/>
        <v>122</v>
      </c>
      <c r="W254" s="481">
        <f t="shared" si="528"/>
        <v>128</v>
      </c>
      <c r="X254" s="481">
        <f t="shared" si="528"/>
        <v>124</v>
      </c>
      <c r="Y254" s="481">
        <f t="shared" si="528"/>
        <v>125</v>
      </c>
      <c r="Z254" s="481">
        <f t="shared" si="528"/>
        <v>134</v>
      </c>
      <c r="AA254" s="481">
        <f t="shared" si="528"/>
        <v>204</v>
      </c>
      <c r="AB254" s="481">
        <f t="shared" si="528"/>
        <v>174</v>
      </c>
      <c r="AC254" s="481">
        <f t="shared" si="528"/>
        <v>153</v>
      </c>
      <c r="AD254" s="481">
        <f t="shared" si="528"/>
        <v>169</v>
      </c>
      <c r="AE254" s="481">
        <f t="shared" si="528"/>
        <v>331</v>
      </c>
      <c r="AF254" s="481">
        <f t="shared" si="534"/>
        <v>200</v>
      </c>
      <c r="AG254" s="481">
        <f t="shared" si="534"/>
        <v>281</v>
      </c>
      <c r="AH254" s="481">
        <f t="shared" si="534"/>
        <v>173</v>
      </c>
      <c r="AI254" s="481">
        <f t="shared" si="534"/>
        <v>171</v>
      </c>
      <c r="AJ254" s="481">
        <f t="shared" si="534"/>
        <v>171</v>
      </c>
      <c r="AK254" s="481">
        <f t="shared" si="534"/>
        <v>169</v>
      </c>
      <c r="AL254" s="481">
        <f t="shared" si="534"/>
        <v>185</v>
      </c>
      <c r="AM254" s="481">
        <f t="shared" si="534"/>
        <v>243</v>
      </c>
      <c r="AN254" s="481">
        <f t="shared" si="534"/>
        <v>205</v>
      </c>
      <c r="AO254" s="481">
        <f t="shared" si="534"/>
        <v>179</v>
      </c>
      <c r="AP254" s="481">
        <f t="shared" si="534"/>
        <v>194</v>
      </c>
      <c r="AQ254" s="481">
        <f t="shared" si="534"/>
        <v>348</v>
      </c>
      <c r="AR254" s="481">
        <f t="shared" si="534"/>
        <v>220</v>
      </c>
      <c r="AS254" s="481">
        <f t="shared" si="534"/>
        <v>296</v>
      </c>
      <c r="AT254" s="481">
        <f t="shared" si="530"/>
        <v>188</v>
      </c>
      <c r="AU254" s="481">
        <f t="shared" si="530"/>
        <v>193</v>
      </c>
      <c r="AV254" s="481">
        <f t="shared" si="530"/>
        <v>191</v>
      </c>
      <c r="AW254" s="481">
        <f t="shared" si="530"/>
        <v>190</v>
      </c>
      <c r="AX254" s="481">
        <f t="shared" si="530"/>
        <v>204</v>
      </c>
      <c r="AY254" s="481">
        <f t="shared" si="530"/>
        <v>265</v>
      </c>
      <c r="AZ254" s="481">
        <f t="shared" si="530"/>
        <v>214</v>
      </c>
      <c r="BA254" s="481">
        <f t="shared" si="530"/>
        <v>188</v>
      </c>
      <c r="BB254" s="481">
        <f t="shared" si="530"/>
        <v>202</v>
      </c>
      <c r="BC254" s="481">
        <f t="shared" si="530"/>
        <v>310</v>
      </c>
      <c r="BD254" s="481">
        <f t="shared" si="530"/>
        <v>222</v>
      </c>
      <c r="BE254" s="481">
        <f t="shared" si="530"/>
        <v>303</v>
      </c>
      <c r="BF254" s="481">
        <f t="shared" si="530"/>
        <v>194</v>
      </c>
      <c r="BG254" s="481">
        <f t="shared" si="530"/>
        <v>188</v>
      </c>
      <c r="BH254" s="481">
        <f t="shared" si="530"/>
        <v>191</v>
      </c>
      <c r="BI254" s="481">
        <f t="shared" si="530"/>
        <v>190</v>
      </c>
      <c r="BJ254" s="481">
        <f t="shared" si="529"/>
        <v>204</v>
      </c>
      <c r="BK254" s="481">
        <f t="shared" si="529"/>
        <v>265</v>
      </c>
      <c r="BL254" s="481">
        <f t="shared" si="529"/>
        <v>215</v>
      </c>
      <c r="BM254" s="481">
        <f t="shared" si="529"/>
        <v>188</v>
      </c>
      <c r="BN254" s="481">
        <f t="shared" si="529"/>
        <v>202</v>
      </c>
      <c r="BO254" s="483">
        <f t="shared" si="529"/>
        <v>311</v>
      </c>
      <c r="BP254" s="481">
        <f t="shared" si="529"/>
        <v>219</v>
      </c>
      <c r="BQ254" s="481">
        <f t="shared" si="529"/>
        <v>301</v>
      </c>
      <c r="BR254" s="481">
        <f t="shared" si="529"/>
        <v>194</v>
      </c>
      <c r="BS254" s="481">
        <f t="shared" si="529"/>
        <v>188</v>
      </c>
      <c r="BT254" s="481">
        <f t="shared" si="529"/>
        <v>191</v>
      </c>
      <c r="BU254" s="481">
        <f t="shared" si="529"/>
        <v>190</v>
      </c>
      <c r="BV254" s="481">
        <f t="shared" si="529"/>
        <v>206</v>
      </c>
      <c r="BW254" s="483">
        <f t="shared" si="529"/>
        <v>267</v>
      </c>
      <c r="BX254" s="481"/>
      <c r="BY254" s="481">
        <f t="shared" si="535"/>
        <v>11712</v>
      </c>
      <c r="BZ254" s="123"/>
      <c r="CA254" s="123">
        <f t="shared" si="546"/>
        <v>0</v>
      </c>
      <c r="CB254" s="481">
        <f t="shared" si="537"/>
        <v>0</v>
      </c>
      <c r="CC254" s="481">
        <f t="shared" si="538"/>
        <v>0</v>
      </c>
      <c r="CD254" s="481">
        <f t="shared" si="539"/>
        <v>1276</v>
      </c>
      <c r="CE254" s="481">
        <f t="shared" si="521"/>
        <v>2420</v>
      </c>
      <c r="CF254" s="481">
        <f t="shared" si="522"/>
        <v>2673</v>
      </c>
      <c r="CG254" s="483">
        <f t="shared" si="523"/>
        <v>2671</v>
      </c>
      <c r="CH254" s="483">
        <f t="shared" si="524"/>
        <v>2672</v>
      </c>
      <c r="CI254" s="17"/>
      <c r="CJ254" s="481">
        <f t="shared" si="540"/>
        <v>0</v>
      </c>
      <c r="CK254" s="481">
        <f t="shared" si="541"/>
        <v>0</v>
      </c>
      <c r="CL254" s="481">
        <f t="shared" si="525"/>
        <v>439</v>
      </c>
      <c r="CM254" s="481">
        <f t="shared" si="542"/>
        <v>2145</v>
      </c>
      <c r="CN254" s="481">
        <f t="shared" si="543"/>
        <v>2554</v>
      </c>
      <c r="CO254" s="483">
        <f t="shared" si="544"/>
        <v>2670</v>
      </c>
      <c r="CP254" s="481">
        <f t="shared" si="526"/>
        <v>2668</v>
      </c>
      <c r="CQ254" s="483">
        <f t="shared" si="545"/>
        <v>1236</v>
      </c>
      <c r="CR254" s="138">
        <f t="shared" si="510"/>
        <v>0</v>
      </c>
    </row>
    <row r="255" spans="1:96" outlineLevel="1">
      <c r="A255" s="561" t="s">
        <v>142</v>
      </c>
      <c r="B255" s="10">
        <f>'4a 1718 CS PC'!AI38</f>
        <v>0.1187</v>
      </c>
      <c r="C255" s="10">
        <f>'4a 1718 CS PC'!AP38</f>
        <v>7.0300000000000001E-2</v>
      </c>
      <c r="D255" s="10">
        <f>'4b 1819 CS PC'!AJ38</f>
        <v>0.1191</v>
      </c>
      <c r="E255" s="10">
        <f>'4b 1819 CS PC'!AT38</f>
        <v>7.1300000000000002E-2</v>
      </c>
      <c r="F255" s="10">
        <f>'4c 1920 CS PC'!AI38</f>
        <v>0.11849999999999999</v>
      </c>
      <c r="G255" s="10">
        <f>'4c 1920 CS PC'!AS38</f>
        <v>7.1199999999999999E-2</v>
      </c>
      <c r="H255" s="481">
        <f t="shared" si="533"/>
        <v>0</v>
      </c>
      <c r="I255" s="481">
        <f t="shared" si="511"/>
        <v>0</v>
      </c>
      <c r="J255" s="481">
        <f t="shared" si="512"/>
        <v>0</v>
      </c>
      <c r="K255" s="481">
        <f t="shared" si="531"/>
        <v>0</v>
      </c>
      <c r="L255" s="481">
        <f t="shared" si="536"/>
        <v>0</v>
      </c>
      <c r="M255" s="481">
        <f t="shared" si="536"/>
        <v>0</v>
      </c>
      <c r="N255" s="481">
        <f t="shared" si="492"/>
        <v>0</v>
      </c>
      <c r="O255" s="481">
        <f t="shared" si="492"/>
        <v>0</v>
      </c>
      <c r="P255" s="481">
        <f t="shared" si="528"/>
        <v>0</v>
      </c>
      <c r="Q255" s="481">
        <f t="shared" si="528"/>
        <v>0</v>
      </c>
      <c r="R255" s="481">
        <f t="shared" si="528"/>
        <v>0</v>
      </c>
      <c r="S255" s="481">
        <f t="shared" si="528"/>
        <v>9144</v>
      </c>
      <c r="T255" s="481">
        <f t="shared" si="528"/>
        <v>7600</v>
      </c>
      <c r="U255" s="481">
        <f t="shared" si="528"/>
        <v>6893</v>
      </c>
      <c r="V255" s="481">
        <f t="shared" si="528"/>
        <v>6587</v>
      </c>
      <c r="W255" s="523">
        <f>ROUNDDOWN(((W$219)*$F255),0)</f>
        <v>6870</v>
      </c>
      <c r="X255" s="481">
        <f t="shared" si="528"/>
        <v>6691</v>
      </c>
      <c r="Y255" s="481">
        <f t="shared" si="528"/>
        <v>6742</v>
      </c>
      <c r="Z255" s="523">
        <f>ROUNDDOWN(((Z$219)*$F255),0)</f>
        <v>7236</v>
      </c>
      <c r="AA255" s="481">
        <f t="shared" si="528"/>
        <v>10980</v>
      </c>
      <c r="AB255" s="481">
        <f t="shared" si="528"/>
        <v>9378</v>
      </c>
      <c r="AC255" s="523">
        <f>ROUNDDOWN(((AC$219)*$F255),0)</f>
        <v>8259</v>
      </c>
      <c r="AD255" s="481">
        <f t="shared" si="528"/>
        <v>9083</v>
      </c>
      <c r="AE255" s="523">
        <f>ROUNDUP(((AE$219)*$F255),0)</f>
        <v>17846</v>
      </c>
      <c r="AF255" s="523">
        <f>ROUNDUP(((AF$219)*$F255),0)</f>
        <v>10764</v>
      </c>
      <c r="AG255" s="481">
        <f t="shared" si="534"/>
        <v>15117</v>
      </c>
      <c r="AH255" s="523">
        <f>ROUNDUP(((AH$219)*$F255),0)</f>
        <v>9324</v>
      </c>
      <c r="AI255" s="481">
        <f t="shared" si="534"/>
        <v>9225</v>
      </c>
      <c r="AJ255" s="481">
        <f t="shared" si="534"/>
        <v>9196</v>
      </c>
      <c r="AK255" s="481">
        <f t="shared" si="534"/>
        <v>9117</v>
      </c>
      <c r="AL255" s="481">
        <f t="shared" si="534"/>
        <v>9952</v>
      </c>
      <c r="AM255" s="481">
        <f t="shared" si="534"/>
        <v>13098</v>
      </c>
      <c r="AN255" s="481">
        <f t="shared" si="534"/>
        <v>11047</v>
      </c>
      <c r="AO255" s="481">
        <f t="shared" si="534"/>
        <v>9623</v>
      </c>
      <c r="AP255" s="481">
        <f t="shared" si="534"/>
        <v>10447</v>
      </c>
      <c r="AQ255" s="481">
        <f t="shared" si="534"/>
        <v>18725</v>
      </c>
      <c r="AR255" s="481">
        <f t="shared" si="534"/>
        <v>11864</v>
      </c>
      <c r="AS255" s="481">
        <f t="shared" si="534"/>
        <v>15918</v>
      </c>
      <c r="AT255" s="481">
        <f t="shared" si="530"/>
        <v>10304</v>
      </c>
      <c r="AU255" s="523">
        <f>ROUNDUP(((AU$219)*$G255),0)</f>
        <v>10546</v>
      </c>
      <c r="AV255" s="481">
        <f t="shared" si="530"/>
        <v>10461</v>
      </c>
      <c r="AW255" s="481">
        <f t="shared" si="530"/>
        <v>10392</v>
      </c>
      <c r="AX255" s="481">
        <f t="shared" si="530"/>
        <v>11185</v>
      </c>
      <c r="AY255" s="481">
        <f t="shared" si="530"/>
        <v>14529</v>
      </c>
      <c r="AZ255" s="481">
        <f t="shared" si="530"/>
        <v>11746</v>
      </c>
      <c r="BA255" s="481">
        <f t="shared" si="530"/>
        <v>10301</v>
      </c>
      <c r="BB255" s="481">
        <f t="shared" si="530"/>
        <v>11077</v>
      </c>
      <c r="BC255" s="481">
        <f t="shared" si="530"/>
        <v>16952</v>
      </c>
      <c r="BD255" s="523">
        <f>ROUNDDOWN(((BD$219)*$G255),0)</f>
        <v>12147</v>
      </c>
      <c r="BE255" s="523">
        <f>ROUNDUP(((BE$219)*$G255),0)</f>
        <v>16619</v>
      </c>
      <c r="BF255" s="481">
        <f t="shared" si="530"/>
        <v>10624</v>
      </c>
      <c r="BG255" s="481">
        <f t="shared" si="530"/>
        <v>10316</v>
      </c>
      <c r="BH255" s="523">
        <f>ROUNDUP(((BH$219)*$G255),0)</f>
        <v>10478</v>
      </c>
      <c r="BI255" s="481">
        <f t="shared" si="530"/>
        <v>10418</v>
      </c>
      <c r="BJ255" s="481">
        <f t="shared" si="529"/>
        <v>11187</v>
      </c>
      <c r="BK255" s="481">
        <f t="shared" si="529"/>
        <v>14504</v>
      </c>
      <c r="BL255" s="481">
        <f t="shared" si="529"/>
        <v>11777</v>
      </c>
      <c r="BM255" s="523">
        <f>ROUNDDOWN(((BM$219)*$G255),0)</f>
        <v>10288</v>
      </c>
      <c r="BN255" s="481">
        <f t="shared" si="529"/>
        <v>11077</v>
      </c>
      <c r="BO255" s="483">
        <f t="shared" si="529"/>
        <v>17039</v>
      </c>
      <c r="BP255" s="523">
        <f>ROUNDUP(((BP$219)*$G255),0)</f>
        <v>11977</v>
      </c>
      <c r="BQ255" s="523">
        <f>ROUNDDOWN(((BQ$219)*$G255),0)</f>
        <v>16458</v>
      </c>
      <c r="BR255" s="481">
        <f t="shared" si="529"/>
        <v>10624</v>
      </c>
      <c r="BS255" s="481">
        <f t="shared" si="529"/>
        <v>10316</v>
      </c>
      <c r="BT255" s="523">
        <f>ROUNDUP(((BT$219)*$G255),0)</f>
        <v>10478</v>
      </c>
      <c r="BU255" s="481">
        <f t="shared" si="529"/>
        <v>10418</v>
      </c>
      <c r="BV255" s="523">
        <f>ROUNDUP(((BV$219)*$G255),0)</f>
        <v>11279</v>
      </c>
      <c r="BW255" s="483">
        <f t="shared" si="529"/>
        <v>14599</v>
      </c>
      <c r="BX255" s="481"/>
      <c r="BY255" s="481">
        <f t="shared" si="535"/>
        <v>636842</v>
      </c>
      <c r="BZ255" s="123"/>
      <c r="CA255" s="123">
        <f t="shared" si="546"/>
        <v>0</v>
      </c>
      <c r="CB255" s="481">
        <f t="shared" si="537"/>
        <v>0</v>
      </c>
      <c r="CC255" s="481">
        <f t="shared" si="538"/>
        <v>0</v>
      </c>
      <c r="CD255" s="483">
        <f t="shared" si="539"/>
        <v>68743</v>
      </c>
      <c r="CE255" s="483">
        <f t="shared" si="521"/>
        <v>130359</v>
      </c>
      <c r="CF255" s="481">
        <f t="shared" si="522"/>
        <v>145041</v>
      </c>
      <c r="CG255" s="483">
        <f t="shared" si="523"/>
        <v>146369</v>
      </c>
      <c r="CH255" s="483">
        <f t="shared" si="524"/>
        <v>146330</v>
      </c>
      <c r="CI255" s="17"/>
      <c r="CJ255" s="481">
        <f t="shared" si="540"/>
        <v>0</v>
      </c>
      <c r="CK255" s="481">
        <f t="shared" si="541"/>
        <v>0</v>
      </c>
      <c r="CL255" s="481">
        <f t="shared" si="525"/>
        <v>23637</v>
      </c>
      <c r="CM255" s="483">
        <f t="shared" si="542"/>
        <v>115553</v>
      </c>
      <c r="CN255" s="481">
        <f t="shared" si="543"/>
        <v>137536</v>
      </c>
      <c r="CO255" s="483">
        <f t="shared" si="544"/>
        <v>146259</v>
      </c>
      <c r="CP255" s="481">
        <f t="shared" si="526"/>
        <v>146143</v>
      </c>
      <c r="CQ255" s="483">
        <f t="shared" si="545"/>
        <v>67714</v>
      </c>
      <c r="CR255" s="138">
        <f t="shared" si="510"/>
        <v>0</v>
      </c>
    </row>
    <row r="256" spans="1:96" outlineLevel="1">
      <c r="A256" s="561" t="s">
        <v>143</v>
      </c>
      <c r="B256" s="10">
        <f>'4a 1718 CS PC'!AI39</f>
        <v>0</v>
      </c>
      <c r="C256" s="10">
        <f>'4a 1718 CS PC'!AP39</f>
        <v>6.6699999999999995E-2</v>
      </c>
      <c r="D256" s="10">
        <f>'4b 1819 CS PC'!AJ39</f>
        <v>0</v>
      </c>
      <c r="E256" s="10">
        <f>'4b 1819 CS PC'!AT39</f>
        <v>6.4899999999999999E-2</v>
      </c>
      <c r="F256" s="10">
        <f>'4c 1920 CS PC'!AI39</f>
        <v>0</v>
      </c>
      <c r="G256" s="10">
        <f>'4c 1920 CS PC'!AS39</f>
        <v>6.4199999999999993E-2</v>
      </c>
      <c r="H256" s="481">
        <f t="shared" si="533"/>
        <v>0</v>
      </c>
      <c r="I256" s="481">
        <f t="shared" si="511"/>
        <v>0</v>
      </c>
      <c r="J256" s="481">
        <f t="shared" si="512"/>
        <v>0</v>
      </c>
      <c r="K256" s="481">
        <f t="shared" si="531"/>
        <v>0</v>
      </c>
      <c r="L256" s="481">
        <f t="shared" si="536"/>
        <v>0</v>
      </c>
      <c r="M256" s="481">
        <f t="shared" si="536"/>
        <v>0</v>
      </c>
      <c r="N256" s="481">
        <f t="shared" si="492"/>
        <v>0</v>
      </c>
      <c r="O256" s="481">
        <f t="shared" si="492"/>
        <v>0</v>
      </c>
      <c r="P256" s="481">
        <f t="shared" si="528"/>
        <v>0</v>
      </c>
      <c r="Q256" s="481">
        <f t="shared" si="528"/>
        <v>0</v>
      </c>
      <c r="R256" s="481">
        <f t="shared" si="528"/>
        <v>0</v>
      </c>
      <c r="S256" s="481">
        <f t="shared" ref="S256:AH271" si="547">ROUND(((S$219)*$F256),0)</f>
        <v>0</v>
      </c>
      <c r="T256" s="481">
        <f t="shared" si="547"/>
        <v>0</v>
      </c>
      <c r="U256" s="481">
        <f t="shared" si="547"/>
        <v>0</v>
      </c>
      <c r="V256" s="481">
        <f t="shared" si="547"/>
        <v>0</v>
      </c>
      <c r="W256" s="481">
        <f t="shared" si="547"/>
        <v>0</v>
      </c>
      <c r="X256" s="481">
        <f t="shared" si="547"/>
        <v>0</v>
      </c>
      <c r="Y256" s="481">
        <f t="shared" si="547"/>
        <v>0</v>
      </c>
      <c r="Z256" s="481">
        <f t="shared" si="547"/>
        <v>0</v>
      </c>
      <c r="AA256" s="481">
        <f t="shared" si="547"/>
        <v>0</v>
      </c>
      <c r="AB256" s="481">
        <f t="shared" si="547"/>
        <v>0</v>
      </c>
      <c r="AC256" s="481">
        <f t="shared" si="547"/>
        <v>0</v>
      </c>
      <c r="AD256" s="481">
        <f t="shared" si="547"/>
        <v>0</v>
      </c>
      <c r="AE256" s="481">
        <f t="shared" si="547"/>
        <v>0</v>
      </c>
      <c r="AF256" s="481">
        <f t="shared" si="547"/>
        <v>0</v>
      </c>
      <c r="AG256" s="481">
        <f t="shared" si="547"/>
        <v>0</v>
      </c>
      <c r="AH256" s="481">
        <f t="shared" si="547"/>
        <v>0</v>
      </c>
      <c r="AI256" s="481">
        <f t="shared" si="534"/>
        <v>0</v>
      </c>
      <c r="AJ256" s="481">
        <f t="shared" si="534"/>
        <v>0</v>
      </c>
      <c r="AK256" s="481">
        <f t="shared" si="534"/>
        <v>0</v>
      </c>
      <c r="AL256" s="481">
        <f t="shared" si="534"/>
        <v>0</v>
      </c>
      <c r="AM256" s="481">
        <f t="shared" si="534"/>
        <v>0</v>
      </c>
      <c r="AN256" s="481">
        <f t="shared" si="534"/>
        <v>0</v>
      </c>
      <c r="AO256" s="481">
        <f t="shared" si="534"/>
        <v>0</v>
      </c>
      <c r="AP256" s="481">
        <f t="shared" si="534"/>
        <v>0</v>
      </c>
      <c r="AQ256" s="481">
        <f t="shared" si="534"/>
        <v>0</v>
      </c>
      <c r="AR256" s="481">
        <f t="shared" si="534"/>
        <v>0</v>
      </c>
      <c r="AS256" s="481">
        <f t="shared" si="534"/>
        <v>0</v>
      </c>
      <c r="AT256" s="481">
        <f t="shared" si="530"/>
        <v>9291</v>
      </c>
      <c r="AU256" s="481">
        <f t="shared" si="530"/>
        <v>9509</v>
      </c>
      <c r="AV256" s="481">
        <f t="shared" si="530"/>
        <v>9433</v>
      </c>
      <c r="AW256" s="523">
        <f>ROUNDUP(((AW$219)*$G256),0)</f>
        <v>9371</v>
      </c>
      <c r="AX256" s="481">
        <f t="shared" si="530"/>
        <v>10085</v>
      </c>
      <c r="AY256" s="481">
        <f t="shared" si="530"/>
        <v>13101</v>
      </c>
      <c r="AZ256" s="481">
        <f t="shared" si="530"/>
        <v>10591</v>
      </c>
      <c r="BA256" s="481">
        <f t="shared" si="530"/>
        <v>9288</v>
      </c>
      <c r="BB256" s="481">
        <f t="shared" si="530"/>
        <v>9988</v>
      </c>
      <c r="BC256" s="481">
        <f t="shared" si="530"/>
        <v>15285</v>
      </c>
      <c r="BD256" s="481">
        <f t="shared" si="530"/>
        <v>10953</v>
      </c>
      <c r="BE256" s="481">
        <f t="shared" si="530"/>
        <v>14985</v>
      </c>
      <c r="BF256" s="481">
        <f t="shared" si="530"/>
        <v>9580</v>
      </c>
      <c r="BG256" s="481">
        <f t="shared" si="530"/>
        <v>9302</v>
      </c>
      <c r="BH256" s="481">
        <f t="shared" si="530"/>
        <v>9447</v>
      </c>
      <c r="BI256" s="481">
        <f t="shared" si="530"/>
        <v>9394</v>
      </c>
      <c r="BJ256" s="481">
        <f t="shared" si="529"/>
        <v>10087</v>
      </c>
      <c r="BK256" s="481">
        <f t="shared" si="529"/>
        <v>13078</v>
      </c>
      <c r="BL256" s="481">
        <f t="shared" si="529"/>
        <v>10619</v>
      </c>
      <c r="BM256" s="481">
        <f t="shared" si="529"/>
        <v>9277</v>
      </c>
      <c r="BN256" s="481">
        <f t="shared" si="529"/>
        <v>9988</v>
      </c>
      <c r="BO256" s="483">
        <f t="shared" si="529"/>
        <v>15364</v>
      </c>
      <c r="BP256" s="481">
        <f t="shared" si="529"/>
        <v>10799</v>
      </c>
      <c r="BQ256" s="481">
        <f t="shared" si="529"/>
        <v>14841</v>
      </c>
      <c r="BR256" s="523">
        <f>ROUNDDOWN(((BR$219)*$G256),0)</f>
        <v>9579</v>
      </c>
      <c r="BS256" s="481">
        <f t="shared" si="529"/>
        <v>9302</v>
      </c>
      <c r="BT256" s="481">
        <f t="shared" si="529"/>
        <v>9447</v>
      </c>
      <c r="BU256" s="481">
        <f t="shared" si="529"/>
        <v>9394</v>
      </c>
      <c r="BV256" s="481">
        <f t="shared" si="529"/>
        <v>10170</v>
      </c>
      <c r="BW256" s="483">
        <f t="shared" si="529"/>
        <v>13164</v>
      </c>
      <c r="BX256" s="481"/>
      <c r="BY256" s="483">
        <f t="shared" si="535"/>
        <v>324712</v>
      </c>
      <c r="BZ256" s="123"/>
      <c r="CA256" s="123">
        <f t="shared" si="546"/>
        <v>0</v>
      </c>
      <c r="CB256" s="481">
        <f t="shared" si="537"/>
        <v>0</v>
      </c>
      <c r="CC256" s="481">
        <f t="shared" si="538"/>
        <v>0</v>
      </c>
      <c r="CD256" s="481">
        <f t="shared" si="539"/>
        <v>0</v>
      </c>
      <c r="CE256" s="481">
        <f t="shared" si="521"/>
        <v>0</v>
      </c>
      <c r="CF256" s="481">
        <f t="shared" si="522"/>
        <v>60790</v>
      </c>
      <c r="CG256" s="483">
        <f t="shared" si="523"/>
        <v>131978</v>
      </c>
      <c r="CH256" s="483">
        <f t="shared" si="524"/>
        <v>131944</v>
      </c>
      <c r="CI256" s="17"/>
      <c r="CJ256" s="481">
        <f t="shared" si="540"/>
        <v>0</v>
      </c>
      <c r="CK256" s="481">
        <f t="shared" si="541"/>
        <v>0</v>
      </c>
      <c r="CL256" s="481">
        <f t="shared" si="525"/>
        <v>0</v>
      </c>
      <c r="CM256" s="481">
        <f t="shared" si="542"/>
        <v>0</v>
      </c>
      <c r="CN256" s="481">
        <f t="shared" si="543"/>
        <v>0</v>
      </c>
      <c r="CO256" s="481">
        <f t="shared" si="544"/>
        <v>131880</v>
      </c>
      <c r="CP256" s="481">
        <f t="shared" si="526"/>
        <v>131776</v>
      </c>
      <c r="CQ256" s="481">
        <f t="shared" si="545"/>
        <v>61056</v>
      </c>
      <c r="CR256" s="138">
        <f t="shared" si="510"/>
        <v>0</v>
      </c>
    </row>
    <row r="257" spans="1:96" outlineLevel="1">
      <c r="A257" s="561" t="s">
        <v>144</v>
      </c>
      <c r="B257" s="10">
        <f>'4a 1718 CS PC'!AI40</f>
        <v>0</v>
      </c>
      <c r="C257" s="10">
        <f>'4a 1718 CS PC'!AP40</f>
        <v>1.43E-2</v>
      </c>
      <c r="D257" s="10">
        <f>'4b 1819 CS PC'!AJ40</f>
        <v>0</v>
      </c>
      <c r="E257" s="10">
        <f>'4b 1819 CS PC'!AT40</f>
        <v>1.4999999999999999E-2</v>
      </c>
      <c r="F257" s="10">
        <f>'4c 1920 CS PC'!AI40</f>
        <v>0</v>
      </c>
      <c r="G257" s="10">
        <f>'4c 1920 CS PC'!AS40</f>
        <v>1.5100000000000001E-2</v>
      </c>
      <c r="H257" s="481">
        <f t="shared" si="533"/>
        <v>0</v>
      </c>
      <c r="I257" s="481">
        <f t="shared" si="511"/>
        <v>0</v>
      </c>
      <c r="J257" s="481">
        <f t="shared" si="512"/>
        <v>0</v>
      </c>
      <c r="K257" s="481">
        <f t="shared" si="531"/>
        <v>0</v>
      </c>
      <c r="L257" s="481">
        <f t="shared" si="536"/>
        <v>0</v>
      </c>
      <c r="M257" s="481">
        <f t="shared" si="536"/>
        <v>0</v>
      </c>
      <c r="N257" s="481">
        <f t="shared" si="492"/>
        <v>0</v>
      </c>
      <c r="O257" s="481">
        <f t="shared" si="492"/>
        <v>0</v>
      </c>
      <c r="P257" s="481">
        <f t="shared" si="528"/>
        <v>0</v>
      </c>
      <c r="Q257" s="481">
        <f t="shared" si="528"/>
        <v>0</v>
      </c>
      <c r="R257" s="481">
        <f t="shared" si="528"/>
        <v>0</v>
      </c>
      <c r="S257" s="481">
        <f t="shared" si="547"/>
        <v>0</v>
      </c>
      <c r="T257" s="481">
        <f t="shared" si="547"/>
        <v>0</v>
      </c>
      <c r="U257" s="481">
        <f t="shared" si="547"/>
        <v>0</v>
      </c>
      <c r="V257" s="481">
        <f t="shared" si="547"/>
        <v>0</v>
      </c>
      <c r="W257" s="481">
        <f t="shared" si="547"/>
        <v>0</v>
      </c>
      <c r="X257" s="481">
        <f t="shared" si="547"/>
        <v>0</v>
      </c>
      <c r="Y257" s="481">
        <f t="shared" si="547"/>
        <v>0</v>
      </c>
      <c r="Z257" s="481">
        <f t="shared" si="547"/>
        <v>0</v>
      </c>
      <c r="AA257" s="481">
        <f t="shared" si="547"/>
        <v>0</v>
      </c>
      <c r="AB257" s="481">
        <f t="shared" si="547"/>
        <v>0</v>
      </c>
      <c r="AC257" s="481">
        <f t="shared" si="547"/>
        <v>0</v>
      </c>
      <c r="AD257" s="481">
        <f t="shared" si="547"/>
        <v>0</v>
      </c>
      <c r="AE257" s="481">
        <f t="shared" si="547"/>
        <v>0</v>
      </c>
      <c r="AF257" s="481">
        <f t="shared" si="547"/>
        <v>0</v>
      </c>
      <c r="AG257" s="481">
        <f t="shared" si="547"/>
        <v>0</v>
      </c>
      <c r="AH257" s="481">
        <f t="shared" si="547"/>
        <v>0</v>
      </c>
      <c r="AI257" s="481">
        <f t="shared" si="534"/>
        <v>0</v>
      </c>
      <c r="AJ257" s="481">
        <f t="shared" si="534"/>
        <v>0</v>
      </c>
      <c r="AK257" s="481">
        <f t="shared" si="534"/>
        <v>0</v>
      </c>
      <c r="AL257" s="481">
        <f t="shared" si="534"/>
        <v>0</v>
      </c>
      <c r="AM257" s="481">
        <f t="shared" si="534"/>
        <v>0</v>
      </c>
      <c r="AN257" s="481">
        <f t="shared" si="534"/>
        <v>0</v>
      </c>
      <c r="AO257" s="481">
        <f t="shared" si="534"/>
        <v>0</v>
      </c>
      <c r="AP257" s="481">
        <f t="shared" si="534"/>
        <v>0</v>
      </c>
      <c r="AQ257" s="481">
        <f t="shared" si="534"/>
        <v>0</v>
      </c>
      <c r="AR257" s="481">
        <f t="shared" si="534"/>
        <v>0</v>
      </c>
      <c r="AS257" s="481">
        <f t="shared" si="534"/>
        <v>0</v>
      </c>
      <c r="AT257" s="481">
        <f t="shared" si="530"/>
        <v>2185</v>
      </c>
      <c r="AU257" s="481">
        <f t="shared" si="530"/>
        <v>2236</v>
      </c>
      <c r="AV257" s="481">
        <f t="shared" si="530"/>
        <v>2219</v>
      </c>
      <c r="AW257" s="481">
        <f t="shared" si="530"/>
        <v>2204</v>
      </c>
      <c r="AX257" s="481">
        <f t="shared" si="530"/>
        <v>2372</v>
      </c>
      <c r="AY257" s="481">
        <f t="shared" si="530"/>
        <v>3081</v>
      </c>
      <c r="AZ257" s="481">
        <f t="shared" si="530"/>
        <v>2491</v>
      </c>
      <c r="BA257" s="481">
        <f t="shared" si="530"/>
        <v>2185</v>
      </c>
      <c r="BB257" s="481">
        <f t="shared" si="530"/>
        <v>2349</v>
      </c>
      <c r="BC257" s="481">
        <f t="shared" si="530"/>
        <v>3595</v>
      </c>
      <c r="BD257" s="481">
        <f t="shared" si="530"/>
        <v>2576</v>
      </c>
      <c r="BE257" s="481">
        <f t="shared" si="530"/>
        <v>3524</v>
      </c>
      <c r="BF257" s="481">
        <f t="shared" si="530"/>
        <v>2253</v>
      </c>
      <c r="BG257" s="481">
        <f t="shared" si="530"/>
        <v>2188</v>
      </c>
      <c r="BH257" s="481">
        <f t="shared" si="530"/>
        <v>2222</v>
      </c>
      <c r="BI257" s="523">
        <f>ROUNDUP(((BI$219)*$G257),0)</f>
        <v>2210</v>
      </c>
      <c r="BJ257" s="481">
        <f t="shared" si="529"/>
        <v>2373</v>
      </c>
      <c r="BK257" s="481">
        <f t="shared" si="529"/>
        <v>3076</v>
      </c>
      <c r="BL257" s="481">
        <f t="shared" si="529"/>
        <v>2498</v>
      </c>
      <c r="BM257" s="481">
        <f t="shared" si="529"/>
        <v>2182</v>
      </c>
      <c r="BN257" s="481">
        <f t="shared" si="529"/>
        <v>2349</v>
      </c>
      <c r="BO257" s="483">
        <f t="shared" si="529"/>
        <v>3614</v>
      </c>
      <c r="BP257" s="481">
        <f t="shared" si="529"/>
        <v>2540</v>
      </c>
      <c r="BQ257" s="481">
        <f t="shared" si="529"/>
        <v>3491</v>
      </c>
      <c r="BR257" s="481">
        <f t="shared" si="529"/>
        <v>2253</v>
      </c>
      <c r="BS257" s="481">
        <f t="shared" si="529"/>
        <v>2188</v>
      </c>
      <c r="BT257" s="481">
        <f t="shared" si="529"/>
        <v>2222</v>
      </c>
      <c r="BU257" s="481">
        <f t="shared" si="529"/>
        <v>2209</v>
      </c>
      <c r="BV257" s="481">
        <f t="shared" si="529"/>
        <v>2392</v>
      </c>
      <c r="BW257" s="483">
        <f t="shared" si="529"/>
        <v>3096</v>
      </c>
      <c r="BX257" s="481"/>
      <c r="BY257" s="481">
        <f t="shared" si="535"/>
        <v>76373</v>
      </c>
      <c r="BZ257" s="123"/>
      <c r="CA257" s="123">
        <f t="shared" si="546"/>
        <v>0</v>
      </c>
      <c r="CB257" s="481">
        <f t="shared" si="537"/>
        <v>0</v>
      </c>
      <c r="CC257" s="481">
        <f t="shared" si="538"/>
        <v>0</v>
      </c>
      <c r="CD257" s="481">
        <f t="shared" si="539"/>
        <v>0</v>
      </c>
      <c r="CE257" s="481">
        <f t="shared" si="521"/>
        <v>0</v>
      </c>
      <c r="CF257" s="481">
        <f t="shared" si="522"/>
        <v>14297</v>
      </c>
      <c r="CG257" s="483">
        <f t="shared" si="523"/>
        <v>31042</v>
      </c>
      <c r="CH257" s="483">
        <f t="shared" si="524"/>
        <v>31034</v>
      </c>
      <c r="CI257" s="17"/>
      <c r="CJ257" s="481">
        <f t="shared" si="540"/>
        <v>0</v>
      </c>
      <c r="CK257" s="481">
        <f t="shared" si="541"/>
        <v>0</v>
      </c>
      <c r="CL257" s="481">
        <f t="shared" si="525"/>
        <v>0</v>
      </c>
      <c r="CM257" s="481">
        <f t="shared" si="542"/>
        <v>0</v>
      </c>
      <c r="CN257" s="481">
        <f t="shared" si="543"/>
        <v>0</v>
      </c>
      <c r="CO257" s="481">
        <f t="shared" si="544"/>
        <v>31017</v>
      </c>
      <c r="CP257" s="481">
        <f t="shared" si="526"/>
        <v>30996</v>
      </c>
      <c r="CQ257" s="481">
        <f t="shared" si="545"/>
        <v>14360</v>
      </c>
      <c r="CR257" s="138">
        <f t="shared" si="510"/>
        <v>0</v>
      </c>
    </row>
    <row r="258" spans="1:96" outlineLevel="1">
      <c r="A258" s="561" t="s">
        <v>145</v>
      </c>
      <c r="B258" s="10">
        <f>'4a 1718 CS PC'!AI41</f>
        <v>3.8700000000000005E-2</v>
      </c>
      <c r="C258" s="10">
        <f>'4a 1718 CS PC'!AP41</f>
        <v>2.29E-2</v>
      </c>
      <c r="D258" s="10">
        <f>'4b 1819 CS PC'!AJ41</f>
        <v>3.85E-2</v>
      </c>
      <c r="E258" s="10">
        <f>'4b 1819 CS PC'!AT41</f>
        <v>2.3E-2</v>
      </c>
      <c r="F258" s="10">
        <f>'4c 1920 CS PC'!AI41</f>
        <v>3.78E-2</v>
      </c>
      <c r="G258" s="10">
        <f>'4c 1920 CS PC'!AS41</f>
        <v>2.2700000000000001E-2</v>
      </c>
      <c r="H258" s="481">
        <f t="shared" si="533"/>
        <v>0</v>
      </c>
      <c r="I258" s="481">
        <f t="shared" si="511"/>
        <v>0</v>
      </c>
      <c r="J258" s="481">
        <f t="shared" si="512"/>
        <v>0</v>
      </c>
      <c r="K258" s="481">
        <f t="shared" si="531"/>
        <v>0</v>
      </c>
      <c r="L258" s="481">
        <f t="shared" si="536"/>
        <v>0</v>
      </c>
      <c r="M258" s="481">
        <f t="shared" si="536"/>
        <v>0</v>
      </c>
      <c r="N258" s="481">
        <f t="shared" si="492"/>
        <v>0</v>
      </c>
      <c r="O258" s="481">
        <f t="shared" si="492"/>
        <v>0</v>
      </c>
      <c r="P258" s="481">
        <f t="shared" si="528"/>
        <v>0</v>
      </c>
      <c r="Q258" s="481">
        <f t="shared" si="528"/>
        <v>0</v>
      </c>
      <c r="R258" s="481">
        <f t="shared" si="528"/>
        <v>0</v>
      </c>
      <c r="S258" s="481">
        <f t="shared" si="547"/>
        <v>2917</v>
      </c>
      <c r="T258" s="481">
        <f t="shared" si="547"/>
        <v>2424</v>
      </c>
      <c r="U258" s="481">
        <f t="shared" si="547"/>
        <v>2199</v>
      </c>
      <c r="V258" s="481">
        <f t="shared" si="547"/>
        <v>2101</v>
      </c>
      <c r="W258" s="481">
        <f t="shared" si="547"/>
        <v>2192</v>
      </c>
      <c r="X258" s="481">
        <f t="shared" si="547"/>
        <v>2134</v>
      </c>
      <c r="Y258" s="481">
        <f t="shared" si="547"/>
        <v>2151</v>
      </c>
      <c r="Z258" s="481">
        <f t="shared" si="547"/>
        <v>2308</v>
      </c>
      <c r="AA258" s="523">
        <f>ROUNDUP(((AA$219)*$F258),0)</f>
        <v>3503</v>
      </c>
      <c r="AB258" s="523">
        <f>ROUNDDOWN(((AB$219)*$F258),0)</f>
        <v>2991</v>
      </c>
      <c r="AC258" s="481">
        <f t="shared" si="547"/>
        <v>2635</v>
      </c>
      <c r="AD258" s="481">
        <f t="shared" si="547"/>
        <v>2897</v>
      </c>
      <c r="AE258" s="523">
        <f>ROUNDUP(((AE$219)*$F258),0)</f>
        <v>5693</v>
      </c>
      <c r="AF258" s="481">
        <f t="shared" si="547"/>
        <v>3433</v>
      </c>
      <c r="AG258" s="481">
        <f t="shared" si="547"/>
        <v>4822</v>
      </c>
      <c r="AH258" s="523">
        <f>ROUNDUP(((AH$219)*$F258),0)</f>
        <v>2975</v>
      </c>
      <c r="AI258" s="481">
        <f t="shared" si="534"/>
        <v>2943</v>
      </c>
      <c r="AJ258" s="481">
        <f t="shared" si="534"/>
        <v>2933</v>
      </c>
      <c r="AK258" s="481">
        <f t="shared" si="534"/>
        <v>2908</v>
      </c>
      <c r="AL258" s="481">
        <f t="shared" si="534"/>
        <v>3175</v>
      </c>
      <c r="AM258" s="481">
        <f t="shared" si="534"/>
        <v>4178</v>
      </c>
      <c r="AN258" s="481">
        <f t="shared" si="534"/>
        <v>3524</v>
      </c>
      <c r="AO258" s="481">
        <f t="shared" si="534"/>
        <v>3070</v>
      </c>
      <c r="AP258" s="481">
        <f t="shared" si="534"/>
        <v>3332</v>
      </c>
      <c r="AQ258" s="481">
        <f t="shared" si="534"/>
        <v>5973</v>
      </c>
      <c r="AR258" s="481">
        <f t="shared" si="534"/>
        <v>3784</v>
      </c>
      <c r="AS258" s="481">
        <f t="shared" si="534"/>
        <v>5078</v>
      </c>
      <c r="AT258" s="481">
        <f t="shared" si="530"/>
        <v>3285</v>
      </c>
      <c r="AU258" s="481">
        <f t="shared" si="530"/>
        <v>3362</v>
      </c>
      <c r="AV258" s="481">
        <f t="shared" si="530"/>
        <v>3335</v>
      </c>
      <c r="AW258" s="481">
        <f t="shared" si="530"/>
        <v>3313</v>
      </c>
      <c r="AX258" s="481">
        <f t="shared" si="530"/>
        <v>3566</v>
      </c>
      <c r="AY258" s="481">
        <f t="shared" si="530"/>
        <v>4632</v>
      </c>
      <c r="AZ258" s="481">
        <f t="shared" si="530"/>
        <v>3745</v>
      </c>
      <c r="BA258" s="481">
        <f t="shared" si="530"/>
        <v>3284</v>
      </c>
      <c r="BB258" s="523">
        <f>ROUNDDOWN(((BB$219)*$G258),0)</f>
        <v>3531</v>
      </c>
      <c r="BC258" s="481">
        <f t="shared" si="530"/>
        <v>5405</v>
      </c>
      <c r="BD258" s="481">
        <f t="shared" si="530"/>
        <v>3873</v>
      </c>
      <c r="BE258" s="523">
        <f>ROUNDUP(((BE$219)*$G258),0)</f>
        <v>5299</v>
      </c>
      <c r="BF258" s="481">
        <f t="shared" si="530"/>
        <v>3387</v>
      </c>
      <c r="BG258" s="481">
        <f t="shared" si="530"/>
        <v>3289</v>
      </c>
      <c r="BH258" s="481">
        <f t="shared" si="530"/>
        <v>3340</v>
      </c>
      <c r="BI258" s="523">
        <f>ROUNDUP(((BI$219)*$G258),0)</f>
        <v>3322</v>
      </c>
      <c r="BJ258" s="523">
        <f>ROUNDDOWN(((BJ$219)*$G258),0)</f>
        <v>3566</v>
      </c>
      <c r="BK258" s="481">
        <f t="shared" si="529"/>
        <v>4624</v>
      </c>
      <c r="BL258" s="481">
        <f t="shared" si="529"/>
        <v>3755</v>
      </c>
      <c r="BM258" s="481">
        <f t="shared" si="529"/>
        <v>3280</v>
      </c>
      <c r="BN258" s="523">
        <f>ROUNDDOWN(((BN$219)*$G258),0)</f>
        <v>3531</v>
      </c>
      <c r="BO258" s="483">
        <f t="shared" si="529"/>
        <v>5432</v>
      </c>
      <c r="BP258" s="481">
        <f t="shared" si="529"/>
        <v>3818</v>
      </c>
      <c r="BQ258" s="481">
        <f t="shared" si="529"/>
        <v>5247</v>
      </c>
      <c r="BR258" s="481">
        <f t="shared" si="529"/>
        <v>3387</v>
      </c>
      <c r="BS258" s="481">
        <f t="shared" si="529"/>
        <v>3289</v>
      </c>
      <c r="BT258" s="481">
        <f t="shared" si="529"/>
        <v>3340</v>
      </c>
      <c r="BU258" s="523">
        <f>ROUNDUP(((BU$219)*$G258),0)</f>
        <v>3322</v>
      </c>
      <c r="BV258" s="481">
        <f t="shared" si="529"/>
        <v>3596</v>
      </c>
      <c r="BW258" s="483">
        <f t="shared" si="529"/>
        <v>4654</v>
      </c>
      <c r="BX258" s="481"/>
      <c r="BY258" s="483">
        <f t="shared" si="535"/>
        <v>203082</v>
      </c>
      <c r="BZ258" s="123"/>
      <c r="CA258" s="123">
        <f t="shared" si="546"/>
        <v>0</v>
      </c>
      <c r="CB258" s="481">
        <f t="shared" si="537"/>
        <v>0</v>
      </c>
      <c r="CC258" s="481">
        <f t="shared" si="538"/>
        <v>0</v>
      </c>
      <c r="CD258" s="481">
        <f t="shared" si="539"/>
        <v>21929</v>
      </c>
      <c r="CE258" s="481">
        <f t="shared" si="521"/>
        <v>41583</v>
      </c>
      <c r="CF258" s="481">
        <f t="shared" si="522"/>
        <v>46254</v>
      </c>
      <c r="CG258" s="483">
        <f t="shared" si="523"/>
        <v>46665</v>
      </c>
      <c r="CH258" s="483">
        <f t="shared" si="524"/>
        <v>46651</v>
      </c>
      <c r="CI258" s="17"/>
      <c r="CJ258" s="481">
        <f t="shared" si="540"/>
        <v>0</v>
      </c>
      <c r="CK258" s="481">
        <f t="shared" si="541"/>
        <v>0</v>
      </c>
      <c r="CL258" s="481">
        <f t="shared" si="525"/>
        <v>7540</v>
      </c>
      <c r="CM258" s="481">
        <f t="shared" si="542"/>
        <v>36860</v>
      </c>
      <c r="CN258" s="481">
        <f t="shared" si="543"/>
        <v>43873</v>
      </c>
      <c r="CO258" s="481">
        <f t="shared" si="544"/>
        <v>46630</v>
      </c>
      <c r="CP258" s="481">
        <f t="shared" si="526"/>
        <v>46591</v>
      </c>
      <c r="CQ258" s="481">
        <f t="shared" si="545"/>
        <v>21588</v>
      </c>
      <c r="CR258" s="138">
        <f t="shared" si="510"/>
        <v>0</v>
      </c>
    </row>
    <row r="259" spans="1:96" outlineLevel="1">
      <c r="A259" s="561" t="s">
        <v>146</v>
      </c>
      <c r="B259" s="10">
        <f>'4a 1718 CS PC'!AI42</f>
        <v>0</v>
      </c>
      <c r="C259" s="10">
        <f>'4a 1718 CS PC'!AP42</f>
        <v>4.4999999999999997E-3</v>
      </c>
      <c r="D259" s="10">
        <f>'4b 1819 CS PC'!AJ42</f>
        <v>0</v>
      </c>
      <c r="E259" s="10">
        <f>'4b 1819 CS PC'!AT42</f>
        <v>4.3E-3</v>
      </c>
      <c r="F259" s="10">
        <f>'4c 1920 CS PC'!AI42</f>
        <v>0</v>
      </c>
      <c r="G259" s="10">
        <f>'4c 1920 CS PC'!AS42</f>
        <v>4.3E-3</v>
      </c>
      <c r="H259" s="481">
        <f t="shared" si="533"/>
        <v>0</v>
      </c>
      <c r="I259" s="481">
        <f t="shared" si="511"/>
        <v>0</v>
      </c>
      <c r="J259" s="481">
        <f t="shared" si="512"/>
        <v>0</v>
      </c>
      <c r="K259" s="481">
        <f t="shared" si="531"/>
        <v>0</v>
      </c>
      <c r="L259" s="481">
        <f t="shared" si="536"/>
        <v>0</v>
      </c>
      <c r="M259" s="481">
        <f t="shared" si="536"/>
        <v>0</v>
      </c>
      <c r="N259" s="481">
        <f t="shared" si="492"/>
        <v>0</v>
      </c>
      <c r="O259" s="481">
        <f t="shared" si="492"/>
        <v>0</v>
      </c>
      <c r="P259" s="481">
        <f t="shared" si="528"/>
        <v>0</v>
      </c>
      <c r="Q259" s="481">
        <f t="shared" si="528"/>
        <v>0</v>
      </c>
      <c r="R259" s="481">
        <f t="shared" si="528"/>
        <v>0</v>
      </c>
      <c r="S259" s="481">
        <f t="shared" si="547"/>
        <v>0</v>
      </c>
      <c r="T259" s="481">
        <f t="shared" si="547"/>
        <v>0</v>
      </c>
      <c r="U259" s="481">
        <f t="shared" si="547"/>
        <v>0</v>
      </c>
      <c r="V259" s="481">
        <f t="shared" si="547"/>
        <v>0</v>
      </c>
      <c r="W259" s="481">
        <f t="shared" si="547"/>
        <v>0</v>
      </c>
      <c r="X259" s="481">
        <f t="shared" si="547"/>
        <v>0</v>
      </c>
      <c r="Y259" s="481">
        <f t="shared" si="547"/>
        <v>0</v>
      </c>
      <c r="Z259" s="481">
        <f t="shared" si="547"/>
        <v>0</v>
      </c>
      <c r="AA259" s="481">
        <f t="shared" si="547"/>
        <v>0</v>
      </c>
      <c r="AB259" s="481">
        <f t="shared" si="547"/>
        <v>0</v>
      </c>
      <c r="AC259" s="481">
        <f t="shared" si="547"/>
        <v>0</v>
      </c>
      <c r="AD259" s="481">
        <f t="shared" si="547"/>
        <v>0</v>
      </c>
      <c r="AE259" s="481">
        <f t="shared" si="547"/>
        <v>0</v>
      </c>
      <c r="AF259" s="481">
        <f t="shared" si="547"/>
        <v>0</v>
      </c>
      <c r="AG259" s="481">
        <f t="shared" si="547"/>
        <v>0</v>
      </c>
      <c r="AH259" s="481">
        <f t="shared" si="547"/>
        <v>0</v>
      </c>
      <c r="AI259" s="481">
        <f t="shared" si="534"/>
        <v>0</v>
      </c>
      <c r="AJ259" s="481">
        <f t="shared" si="534"/>
        <v>0</v>
      </c>
      <c r="AK259" s="481">
        <f t="shared" si="534"/>
        <v>0</v>
      </c>
      <c r="AL259" s="481">
        <f t="shared" si="534"/>
        <v>0</v>
      </c>
      <c r="AM259" s="481">
        <f t="shared" si="534"/>
        <v>0</v>
      </c>
      <c r="AN259" s="481">
        <f t="shared" si="534"/>
        <v>0</v>
      </c>
      <c r="AO259" s="481">
        <f t="shared" si="534"/>
        <v>0</v>
      </c>
      <c r="AP259" s="481">
        <f t="shared" si="534"/>
        <v>0</v>
      </c>
      <c r="AQ259" s="481">
        <f t="shared" si="534"/>
        <v>0</v>
      </c>
      <c r="AR259" s="481">
        <f t="shared" si="534"/>
        <v>0</v>
      </c>
      <c r="AS259" s="481">
        <f t="shared" si="534"/>
        <v>0</v>
      </c>
      <c r="AT259" s="481">
        <f t="shared" si="530"/>
        <v>622</v>
      </c>
      <c r="AU259" s="481">
        <f t="shared" si="530"/>
        <v>637</v>
      </c>
      <c r="AV259" s="481">
        <f t="shared" si="530"/>
        <v>632</v>
      </c>
      <c r="AW259" s="481">
        <f t="shared" si="530"/>
        <v>628</v>
      </c>
      <c r="AX259" s="481">
        <f t="shared" si="530"/>
        <v>675</v>
      </c>
      <c r="AY259" s="481">
        <f t="shared" si="530"/>
        <v>877</v>
      </c>
      <c r="AZ259" s="481">
        <f t="shared" si="530"/>
        <v>709</v>
      </c>
      <c r="BA259" s="481">
        <f t="shared" si="530"/>
        <v>622</v>
      </c>
      <c r="BB259" s="481">
        <f t="shared" si="530"/>
        <v>669</v>
      </c>
      <c r="BC259" s="481">
        <f t="shared" si="530"/>
        <v>1024</v>
      </c>
      <c r="BD259" s="481">
        <f t="shared" si="530"/>
        <v>734</v>
      </c>
      <c r="BE259" s="481">
        <f t="shared" si="530"/>
        <v>1004</v>
      </c>
      <c r="BF259" s="481">
        <f t="shared" si="530"/>
        <v>642</v>
      </c>
      <c r="BG259" s="481">
        <f t="shared" si="530"/>
        <v>623</v>
      </c>
      <c r="BH259" s="481">
        <f t="shared" si="530"/>
        <v>633</v>
      </c>
      <c r="BI259" s="481">
        <f t="shared" si="530"/>
        <v>629</v>
      </c>
      <c r="BJ259" s="481">
        <f t="shared" si="529"/>
        <v>676</v>
      </c>
      <c r="BK259" s="481">
        <f t="shared" si="529"/>
        <v>876</v>
      </c>
      <c r="BL259" s="481">
        <f t="shared" si="529"/>
        <v>711</v>
      </c>
      <c r="BM259" s="481">
        <f t="shared" si="529"/>
        <v>621</v>
      </c>
      <c r="BN259" s="481">
        <f t="shared" si="529"/>
        <v>669</v>
      </c>
      <c r="BO259" s="483">
        <f t="shared" si="529"/>
        <v>1029</v>
      </c>
      <c r="BP259" s="481">
        <f t="shared" si="529"/>
        <v>723</v>
      </c>
      <c r="BQ259" s="481">
        <f t="shared" si="529"/>
        <v>994</v>
      </c>
      <c r="BR259" s="481">
        <f t="shared" si="529"/>
        <v>642</v>
      </c>
      <c r="BS259" s="481">
        <f t="shared" si="529"/>
        <v>623</v>
      </c>
      <c r="BT259" s="481">
        <f t="shared" si="529"/>
        <v>633</v>
      </c>
      <c r="BU259" s="481">
        <f t="shared" si="529"/>
        <v>629</v>
      </c>
      <c r="BV259" s="481">
        <f t="shared" si="529"/>
        <v>681</v>
      </c>
      <c r="BW259" s="483">
        <f t="shared" si="529"/>
        <v>882</v>
      </c>
      <c r="BX259" s="481"/>
      <c r="BY259" s="483">
        <f t="shared" si="535"/>
        <v>21749</v>
      </c>
      <c r="BZ259" s="123"/>
      <c r="CA259" s="123">
        <f t="shared" si="546"/>
        <v>0</v>
      </c>
      <c r="CB259" s="481">
        <f t="shared" si="537"/>
        <v>0</v>
      </c>
      <c r="CC259" s="481">
        <f t="shared" si="538"/>
        <v>0</v>
      </c>
      <c r="CD259" s="481">
        <f t="shared" si="539"/>
        <v>0</v>
      </c>
      <c r="CE259" s="481">
        <f t="shared" si="521"/>
        <v>0</v>
      </c>
      <c r="CF259" s="481">
        <f t="shared" si="522"/>
        <v>4071</v>
      </c>
      <c r="CG259" s="483">
        <f t="shared" si="523"/>
        <v>8841</v>
      </c>
      <c r="CH259" s="483">
        <f t="shared" si="524"/>
        <v>8837</v>
      </c>
      <c r="CI259" s="17"/>
      <c r="CJ259" s="481">
        <f t="shared" si="540"/>
        <v>0</v>
      </c>
      <c r="CK259" s="481">
        <f t="shared" si="541"/>
        <v>0</v>
      </c>
      <c r="CL259" s="481">
        <f t="shared" si="525"/>
        <v>0</v>
      </c>
      <c r="CM259" s="481">
        <f t="shared" si="542"/>
        <v>0</v>
      </c>
      <c r="CN259" s="481">
        <f t="shared" si="543"/>
        <v>0</v>
      </c>
      <c r="CO259" s="481">
        <f t="shared" si="544"/>
        <v>8833</v>
      </c>
      <c r="CP259" s="481">
        <f t="shared" si="526"/>
        <v>8826</v>
      </c>
      <c r="CQ259" s="481">
        <f t="shared" si="545"/>
        <v>4090</v>
      </c>
      <c r="CR259" s="138">
        <f t="shared" si="510"/>
        <v>0</v>
      </c>
    </row>
    <row r="260" spans="1:96" outlineLevel="1">
      <c r="A260" s="561" t="s">
        <v>147</v>
      </c>
      <c r="B260" s="10">
        <f>'4a 1718 CS PC'!AI43</f>
        <v>0</v>
      </c>
      <c r="C260" s="10">
        <f>'4a 1718 CS PC'!AP43</f>
        <v>1.03E-2</v>
      </c>
      <c r="D260" s="10">
        <f>'4b 1819 CS PC'!AJ43</f>
        <v>0</v>
      </c>
      <c r="E260" s="10">
        <f>'4b 1819 CS PC'!AT43</f>
        <v>9.4000000000000004E-3</v>
      </c>
      <c r="F260" s="10">
        <f>'4c 1920 CS PC'!AI43</f>
        <v>0</v>
      </c>
      <c r="G260" s="10">
        <f>'4c 1920 CS PC'!AS43</f>
        <v>9.4000000000000004E-3</v>
      </c>
      <c r="H260" s="481">
        <f t="shared" ref="H260:H269" si="548">((H$219)*$C260)</f>
        <v>0</v>
      </c>
      <c r="I260" s="481">
        <f t="shared" si="511"/>
        <v>0</v>
      </c>
      <c r="J260" s="481">
        <f t="shared" si="512"/>
        <v>0</v>
      </c>
      <c r="K260" s="481">
        <f t="shared" si="531"/>
        <v>0</v>
      </c>
      <c r="L260" s="481">
        <f t="shared" si="536"/>
        <v>0</v>
      </c>
      <c r="M260" s="481">
        <f t="shared" si="536"/>
        <v>0</v>
      </c>
      <c r="N260" s="481">
        <f t="shared" si="492"/>
        <v>0</v>
      </c>
      <c r="O260" s="481">
        <f t="shared" si="492"/>
        <v>0</v>
      </c>
      <c r="P260" s="481">
        <f t="shared" si="528"/>
        <v>0</v>
      </c>
      <c r="Q260" s="481">
        <f t="shared" si="528"/>
        <v>0</v>
      </c>
      <c r="R260" s="481">
        <f t="shared" si="528"/>
        <v>0</v>
      </c>
      <c r="S260" s="481">
        <f t="shared" si="547"/>
        <v>0</v>
      </c>
      <c r="T260" s="481">
        <f t="shared" si="547"/>
        <v>0</v>
      </c>
      <c r="U260" s="481">
        <f t="shared" si="547"/>
        <v>0</v>
      </c>
      <c r="V260" s="481">
        <f t="shared" si="547"/>
        <v>0</v>
      </c>
      <c r="W260" s="481">
        <f t="shared" si="547"/>
        <v>0</v>
      </c>
      <c r="X260" s="481">
        <f t="shared" si="547"/>
        <v>0</v>
      </c>
      <c r="Y260" s="481">
        <f t="shared" si="547"/>
        <v>0</v>
      </c>
      <c r="Z260" s="481">
        <f t="shared" si="547"/>
        <v>0</v>
      </c>
      <c r="AA260" s="481">
        <f t="shared" si="547"/>
        <v>0</v>
      </c>
      <c r="AB260" s="481">
        <f t="shared" si="547"/>
        <v>0</v>
      </c>
      <c r="AC260" s="481">
        <f t="shared" si="547"/>
        <v>0</v>
      </c>
      <c r="AD260" s="481">
        <f t="shared" si="547"/>
        <v>0</v>
      </c>
      <c r="AE260" s="481">
        <f t="shared" si="547"/>
        <v>0</v>
      </c>
      <c r="AF260" s="481">
        <f t="shared" si="547"/>
        <v>0</v>
      </c>
      <c r="AG260" s="481">
        <f t="shared" si="547"/>
        <v>0</v>
      </c>
      <c r="AH260" s="481">
        <f t="shared" si="547"/>
        <v>0</v>
      </c>
      <c r="AI260" s="481">
        <f t="shared" si="534"/>
        <v>0</v>
      </c>
      <c r="AJ260" s="481">
        <f t="shared" si="534"/>
        <v>0</v>
      </c>
      <c r="AK260" s="481">
        <f t="shared" si="534"/>
        <v>0</v>
      </c>
      <c r="AL260" s="481">
        <f t="shared" si="534"/>
        <v>0</v>
      </c>
      <c r="AM260" s="481">
        <f t="shared" si="534"/>
        <v>0</v>
      </c>
      <c r="AN260" s="481">
        <f t="shared" si="534"/>
        <v>0</v>
      </c>
      <c r="AO260" s="481">
        <f t="shared" si="534"/>
        <v>0</v>
      </c>
      <c r="AP260" s="481">
        <f t="shared" si="534"/>
        <v>0</v>
      </c>
      <c r="AQ260" s="481">
        <f t="shared" si="534"/>
        <v>0</v>
      </c>
      <c r="AR260" s="481">
        <f t="shared" si="534"/>
        <v>0</v>
      </c>
      <c r="AS260" s="481">
        <f t="shared" si="534"/>
        <v>0</v>
      </c>
      <c r="AT260" s="481">
        <f t="shared" si="530"/>
        <v>1360</v>
      </c>
      <c r="AU260" s="481">
        <f t="shared" si="530"/>
        <v>1392</v>
      </c>
      <c r="AV260" s="481">
        <f t="shared" si="530"/>
        <v>1381</v>
      </c>
      <c r="AW260" s="481">
        <f t="shared" si="530"/>
        <v>1372</v>
      </c>
      <c r="AX260" s="481">
        <f t="shared" si="530"/>
        <v>1477</v>
      </c>
      <c r="AY260" s="481">
        <f t="shared" si="530"/>
        <v>1918</v>
      </c>
      <c r="AZ260" s="481">
        <f t="shared" si="530"/>
        <v>1551</v>
      </c>
      <c r="BA260" s="481">
        <f t="shared" si="530"/>
        <v>1360</v>
      </c>
      <c r="BB260" s="481">
        <f t="shared" si="530"/>
        <v>1462</v>
      </c>
      <c r="BC260" s="481">
        <f t="shared" si="530"/>
        <v>2238</v>
      </c>
      <c r="BD260" s="481">
        <f t="shared" si="530"/>
        <v>1604</v>
      </c>
      <c r="BE260" s="481">
        <f t="shared" si="530"/>
        <v>2194</v>
      </c>
      <c r="BF260" s="481">
        <f t="shared" si="530"/>
        <v>1403</v>
      </c>
      <c r="BG260" s="481">
        <f t="shared" si="530"/>
        <v>1362</v>
      </c>
      <c r="BH260" s="481">
        <f t="shared" si="530"/>
        <v>1383</v>
      </c>
      <c r="BI260" s="481">
        <f t="shared" ref="BI260:BW275" si="549">ROUND(((BI$219)*$G260),0)</f>
        <v>1375</v>
      </c>
      <c r="BJ260" s="481">
        <f t="shared" si="549"/>
        <v>1477</v>
      </c>
      <c r="BK260" s="481">
        <f t="shared" si="549"/>
        <v>1915</v>
      </c>
      <c r="BL260" s="481">
        <f t="shared" si="549"/>
        <v>1555</v>
      </c>
      <c r="BM260" s="481">
        <f t="shared" si="549"/>
        <v>1358</v>
      </c>
      <c r="BN260" s="481">
        <f t="shared" si="549"/>
        <v>1462</v>
      </c>
      <c r="BO260" s="483">
        <f t="shared" si="549"/>
        <v>2250</v>
      </c>
      <c r="BP260" s="481">
        <f t="shared" si="549"/>
        <v>1581</v>
      </c>
      <c r="BQ260" s="481">
        <f t="shared" si="549"/>
        <v>2173</v>
      </c>
      <c r="BR260" s="481">
        <f t="shared" si="549"/>
        <v>1403</v>
      </c>
      <c r="BS260" s="481">
        <f t="shared" si="549"/>
        <v>1362</v>
      </c>
      <c r="BT260" s="481">
        <f t="shared" si="549"/>
        <v>1383</v>
      </c>
      <c r="BU260" s="481">
        <f t="shared" si="549"/>
        <v>1375</v>
      </c>
      <c r="BV260" s="481">
        <f t="shared" si="549"/>
        <v>1489</v>
      </c>
      <c r="BW260" s="483">
        <f t="shared" si="549"/>
        <v>1927</v>
      </c>
      <c r="BX260" s="481"/>
      <c r="BY260" s="483">
        <f t="shared" si="535"/>
        <v>47542</v>
      </c>
      <c r="BZ260" s="123"/>
      <c r="CA260" s="123">
        <f t="shared" si="546"/>
        <v>0</v>
      </c>
      <c r="CB260" s="481">
        <f t="shared" si="537"/>
        <v>0</v>
      </c>
      <c r="CC260" s="481">
        <f t="shared" si="538"/>
        <v>0</v>
      </c>
      <c r="CD260" s="481">
        <f t="shared" si="539"/>
        <v>0</v>
      </c>
      <c r="CE260" s="481">
        <f t="shared" si="521"/>
        <v>0</v>
      </c>
      <c r="CF260" s="481">
        <f t="shared" si="522"/>
        <v>8900</v>
      </c>
      <c r="CG260" s="483">
        <f t="shared" si="523"/>
        <v>19324</v>
      </c>
      <c r="CH260" s="483">
        <f t="shared" si="524"/>
        <v>19318</v>
      </c>
      <c r="CI260" s="17"/>
      <c r="CJ260" s="481">
        <f t="shared" si="540"/>
        <v>0</v>
      </c>
      <c r="CK260" s="481">
        <f t="shared" si="541"/>
        <v>0</v>
      </c>
      <c r="CL260" s="481">
        <f t="shared" si="525"/>
        <v>0</v>
      </c>
      <c r="CM260" s="481">
        <f t="shared" si="542"/>
        <v>0</v>
      </c>
      <c r="CN260" s="481">
        <f t="shared" si="543"/>
        <v>0</v>
      </c>
      <c r="CO260" s="481">
        <f t="shared" si="544"/>
        <v>19309</v>
      </c>
      <c r="CP260" s="481">
        <f t="shared" si="526"/>
        <v>19294</v>
      </c>
      <c r="CQ260" s="483">
        <f t="shared" si="545"/>
        <v>8939</v>
      </c>
      <c r="CR260" s="138">
        <f t="shared" si="510"/>
        <v>0</v>
      </c>
    </row>
    <row r="261" spans="1:96" outlineLevel="1">
      <c r="A261" s="561" t="s">
        <v>148</v>
      </c>
      <c r="B261" s="10">
        <f>'4a 1718 CS PC'!AI44</f>
        <v>0</v>
      </c>
      <c r="C261" s="10">
        <f>'4a 1718 CS PC'!AP44</f>
        <v>1.12E-2</v>
      </c>
      <c r="D261" s="10">
        <f>'4b 1819 CS PC'!AJ44</f>
        <v>0</v>
      </c>
      <c r="E261" s="10">
        <f>'4b 1819 CS PC'!AT44</f>
        <v>1.0800000000000001E-2</v>
      </c>
      <c r="F261" s="10">
        <f>'4c 1920 CS PC'!AI44</f>
        <v>0</v>
      </c>
      <c r="G261" s="10">
        <f>'4c 1920 CS PC'!AS44</f>
        <v>1.09E-2</v>
      </c>
      <c r="H261" s="481">
        <f t="shared" si="548"/>
        <v>0</v>
      </c>
      <c r="I261" s="481">
        <f t="shared" si="511"/>
        <v>0</v>
      </c>
      <c r="J261" s="481">
        <f t="shared" si="512"/>
        <v>0</v>
      </c>
      <c r="K261" s="481">
        <f t="shared" si="531"/>
        <v>0</v>
      </c>
      <c r="L261" s="481">
        <f t="shared" si="536"/>
        <v>0</v>
      </c>
      <c r="M261" s="481">
        <f t="shared" si="536"/>
        <v>0</v>
      </c>
      <c r="N261" s="481">
        <f t="shared" si="492"/>
        <v>0</v>
      </c>
      <c r="O261" s="481">
        <f t="shared" si="492"/>
        <v>0</v>
      </c>
      <c r="P261" s="481">
        <f t="shared" ref="P261:AE277" si="550">ROUND(((P$219)*$F261),0)</f>
        <v>0</v>
      </c>
      <c r="Q261" s="481">
        <f t="shared" si="550"/>
        <v>0</v>
      </c>
      <c r="R261" s="481">
        <f t="shared" si="550"/>
        <v>0</v>
      </c>
      <c r="S261" s="481">
        <f t="shared" si="547"/>
        <v>0</v>
      </c>
      <c r="T261" s="481">
        <f t="shared" si="547"/>
        <v>0</v>
      </c>
      <c r="U261" s="481">
        <f t="shared" si="547"/>
        <v>0</v>
      </c>
      <c r="V261" s="481">
        <f t="shared" si="547"/>
        <v>0</v>
      </c>
      <c r="W261" s="481">
        <f t="shared" si="547"/>
        <v>0</v>
      </c>
      <c r="X261" s="481">
        <f t="shared" si="547"/>
        <v>0</v>
      </c>
      <c r="Y261" s="481">
        <f t="shared" si="547"/>
        <v>0</v>
      </c>
      <c r="Z261" s="481">
        <f t="shared" si="547"/>
        <v>0</v>
      </c>
      <c r="AA261" s="481">
        <f t="shared" si="547"/>
        <v>0</v>
      </c>
      <c r="AB261" s="481">
        <f t="shared" si="547"/>
        <v>0</v>
      </c>
      <c r="AC261" s="481">
        <f t="shared" si="547"/>
        <v>0</v>
      </c>
      <c r="AD261" s="481">
        <f t="shared" si="547"/>
        <v>0</v>
      </c>
      <c r="AE261" s="481">
        <f t="shared" si="547"/>
        <v>0</v>
      </c>
      <c r="AF261" s="481">
        <f t="shared" si="547"/>
        <v>0</v>
      </c>
      <c r="AG261" s="481">
        <f t="shared" si="547"/>
        <v>0</v>
      </c>
      <c r="AH261" s="481">
        <f t="shared" si="547"/>
        <v>0</v>
      </c>
      <c r="AI261" s="481">
        <f t="shared" si="534"/>
        <v>0</v>
      </c>
      <c r="AJ261" s="481">
        <f t="shared" si="534"/>
        <v>0</v>
      </c>
      <c r="AK261" s="481">
        <f t="shared" si="534"/>
        <v>0</v>
      </c>
      <c r="AL261" s="481">
        <f t="shared" si="534"/>
        <v>0</v>
      </c>
      <c r="AM261" s="481">
        <f t="shared" si="534"/>
        <v>0</v>
      </c>
      <c r="AN261" s="481">
        <f t="shared" si="534"/>
        <v>0</v>
      </c>
      <c r="AO261" s="481">
        <f t="shared" si="534"/>
        <v>0</v>
      </c>
      <c r="AP261" s="481">
        <f t="shared" si="534"/>
        <v>0</v>
      </c>
      <c r="AQ261" s="481">
        <f t="shared" si="534"/>
        <v>0</v>
      </c>
      <c r="AR261" s="481">
        <f t="shared" si="534"/>
        <v>0</v>
      </c>
      <c r="AS261" s="481">
        <f t="shared" si="534"/>
        <v>0</v>
      </c>
      <c r="AT261" s="481">
        <f t="shared" ref="AT261:BI276" si="551">ROUND(((AT$219)*$G261),0)</f>
        <v>1577</v>
      </c>
      <c r="AU261" s="481">
        <f t="shared" si="551"/>
        <v>1614</v>
      </c>
      <c r="AV261" s="481">
        <f t="shared" si="551"/>
        <v>1601</v>
      </c>
      <c r="AW261" s="481">
        <f t="shared" si="551"/>
        <v>1591</v>
      </c>
      <c r="AX261" s="481">
        <f t="shared" si="551"/>
        <v>1712</v>
      </c>
      <c r="AY261" s="481">
        <f t="shared" si="551"/>
        <v>2224</v>
      </c>
      <c r="AZ261" s="481">
        <f t="shared" si="551"/>
        <v>1798</v>
      </c>
      <c r="BA261" s="481">
        <f t="shared" si="551"/>
        <v>1577</v>
      </c>
      <c r="BB261" s="523">
        <f>ROUNDDOWN(((BB$219)*$G261),0)</f>
        <v>1695</v>
      </c>
      <c r="BC261" s="481">
        <f t="shared" si="551"/>
        <v>2595</v>
      </c>
      <c r="BD261" s="481">
        <f t="shared" si="551"/>
        <v>1860</v>
      </c>
      <c r="BE261" s="481">
        <f t="shared" si="551"/>
        <v>2544</v>
      </c>
      <c r="BF261" s="481">
        <f t="shared" si="551"/>
        <v>1626</v>
      </c>
      <c r="BG261" s="481">
        <f t="shared" si="551"/>
        <v>1579</v>
      </c>
      <c r="BH261" s="481">
        <f t="shared" si="551"/>
        <v>1604</v>
      </c>
      <c r="BI261" s="481">
        <f t="shared" si="551"/>
        <v>1595</v>
      </c>
      <c r="BJ261" s="481">
        <f t="shared" si="549"/>
        <v>1713</v>
      </c>
      <c r="BK261" s="481">
        <f t="shared" si="549"/>
        <v>2220</v>
      </c>
      <c r="BL261" s="481">
        <f t="shared" si="549"/>
        <v>1803</v>
      </c>
      <c r="BM261" s="481">
        <f t="shared" si="549"/>
        <v>1575</v>
      </c>
      <c r="BN261" s="523">
        <f>ROUNDDOWN(((BN$219)*$G261),0)</f>
        <v>1695</v>
      </c>
      <c r="BO261" s="483">
        <f t="shared" si="549"/>
        <v>2608</v>
      </c>
      <c r="BP261" s="481">
        <f t="shared" si="549"/>
        <v>1833</v>
      </c>
      <c r="BQ261" s="481">
        <f t="shared" si="549"/>
        <v>2520</v>
      </c>
      <c r="BR261" s="481">
        <f t="shared" si="549"/>
        <v>1626</v>
      </c>
      <c r="BS261" s="481">
        <f t="shared" si="549"/>
        <v>1579</v>
      </c>
      <c r="BT261" s="481">
        <f t="shared" si="549"/>
        <v>1604</v>
      </c>
      <c r="BU261" s="481">
        <f t="shared" si="549"/>
        <v>1595</v>
      </c>
      <c r="BV261" s="481">
        <f t="shared" si="549"/>
        <v>1727</v>
      </c>
      <c r="BW261" s="483">
        <f t="shared" si="549"/>
        <v>2235</v>
      </c>
      <c r="BX261" s="481"/>
      <c r="BY261" s="483">
        <f t="shared" si="535"/>
        <v>55125</v>
      </c>
      <c r="BZ261" s="123"/>
      <c r="CA261" s="123">
        <f t="shared" si="546"/>
        <v>0</v>
      </c>
      <c r="CB261" s="481">
        <f t="shared" si="537"/>
        <v>0</v>
      </c>
      <c r="CC261" s="481">
        <f t="shared" si="538"/>
        <v>0</v>
      </c>
      <c r="CD261" s="481">
        <f t="shared" si="539"/>
        <v>0</v>
      </c>
      <c r="CE261" s="481">
        <f t="shared" si="521"/>
        <v>0</v>
      </c>
      <c r="CF261" s="481">
        <f t="shared" si="522"/>
        <v>10319</v>
      </c>
      <c r="CG261" s="483">
        <f t="shared" si="523"/>
        <v>22406</v>
      </c>
      <c r="CH261" s="483">
        <f t="shared" si="524"/>
        <v>22400</v>
      </c>
      <c r="CI261" s="17"/>
      <c r="CJ261" s="481">
        <f t="shared" si="540"/>
        <v>0</v>
      </c>
      <c r="CK261" s="481">
        <f t="shared" si="541"/>
        <v>0</v>
      </c>
      <c r="CL261" s="481">
        <f t="shared" si="525"/>
        <v>0</v>
      </c>
      <c r="CM261" s="481">
        <f t="shared" si="542"/>
        <v>0</v>
      </c>
      <c r="CN261" s="481">
        <f t="shared" si="543"/>
        <v>0</v>
      </c>
      <c r="CO261" s="481">
        <f t="shared" si="544"/>
        <v>22388</v>
      </c>
      <c r="CP261" s="481">
        <f t="shared" si="526"/>
        <v>22371</v>
      </c>
      <c r="CQ261" s="483">
        <f t="shared" si="545"/>
        <v>10366</v>
      </c>
      <c r="CR261" s="138">
        <f t="shared" si="510"/>
        <v>0</v>
      </c>
    </row>
    <row r="262" spans="1:96" outlineLevel="1">
      <c r="A262" s="561" t="s">
        <v>149</v>
      </c>
      <c r="B262" s="10">
        <f>'4a 1718 CS PC'!AI45</f>
        <v>0</v>
      </c>
      <c r="C262" s="10">
        <f>'4a 1718 CS PC'!AP45</f>
        <v>2.92E-2</v>
      </c>
      <c r="D262" s="10">
        <f>'4b 1819 CS PC'!AJ45</f>
        <v>0</v>
      </c>
      <c r="E262" s="10">
        <f>'4b 1819 CS PC'!AT45</f>
        <v>2.7900000000000001E-2</v>
      </c>
      <c r="F262" s="10">
        <f>'4c 1920 CS PC'!AI45</f>
        <v>0</v>
      </c>
      <c r="G262" s="10">
        <f>'4c 1920 CS PC'!AS45</f>
        <v>2.75E-2</v>
      </c>
      <c r="H262" s="481">
        <f t="shared" si="548"/>
        <v>0</v>
      </c>
      <c r="I262" s="481">
        <f t="shared" si="511"/>
        <v>0</v>
      </c>
      <c r="J262" s="481">
        <f t="shared" si="512"/>
        <v>0</v>
      </c>
      <c r="K262" s="481">
        <f t="shared" si="531"/>
        <v>0</v>
      </c>
      <c r="L262" s="481">
        <f t="shared" si="536"/>
        <v>0</v>
      </c>
      <c r="M262" s="481">
        <f t="shared" si="536"/>
        <v>0</v>
      </c>
      <c r="N262" s="481">
        <f t="shared" si="492"/>
        <v>0</v>
      </c>
      <c r="O262" s="481">
        <f t="shared" si="492"/>
        <v>0</v>
      </c>
      <c r="P262" s="481">
        <f t="shared" si="550"/>
        <v>0</v>
      </c>
      <c r="Q262" s="481">
        <f t="shared" si="550"/>
        <v>0</v>
      </c>
      <c r="R262" s="481">
        <f t="shared" si="550"/>
        <v>0</v>
      </c>
      <c r="S262" s="481">
        <f t="shared" si="547"/>
        <v>0</v>
      </c>
      <c r="T262" s="481">
        <f t="shared" si="547"/>
        <v>0</v>
      </c>
      <c r="U262" s="481">
        <f t="shared" si="547"/>
        <v>0</v>
      </c>
      <c r="V262" s="481">
        <f t="shared" si="547"/>
        <v>0</v>
      </c>
      <c r="W262" s="481">
        <f t="shared" si="547"/>
        <v>0</v>
      </c>
      <c r="X262" s="481">
        <f t="shared" si="547"/>
        <v>0</v>
      </c>
      <c r="Y262" s="481">
        <f t="shared" si="547"/>
        <v>0</v>
      </c>
      <c r="Z262" s="481">
        <f t="shared" si="547"/>
        <v>0</v>
      </c>
      <c r="AA262" s="481">
        <f t="shared" si="547"/>
        <v>0</v>
      </c>
      <c r="AB262" s="481">
        <f t="shared" si="547"/>
        <v>0</v>
      </c>
      <c r="AC262" s="481">
        <f t="shared" si="547"/>
        <v>0</v>
      </c>
      <c r="AD262" s="481">
        <f t="shared" si="547"/>
        <v>0</v>
      </c>
      <c r="AE262" s="481">
        <f t="shared" si="547"/>
        <v>0</v>
      </c>
      <c r="AF262" s="481">
        <f t="shared" si="547"/>
        <v>0</v>
      </c>
      <c r="AG262" s="481">
        <f t="shared" si="547"/>
        <v>0</v>
      </c>
      <c r="AH262" s="481">
        <f t="shared" si="547"/>
        <v>0</v>
      </c>
      <c r="AI262" s="481">
        <f t="shared" si="534"/>
        <v>0</v>
      </c>
      <c r="AJ262" s="481">
        <f t="shared" si="534"/>
        <v>0</v>
      </c>
      <c r="AK262" s="481">
        <f t="shared" si="534"/>
        <v>0</v>
      </c>
      <c r="AL262" s="481">
        <f t="shared" si="534"/>
        <v>0</v>
      </c>
      <c r="AM262" s="481">
        <f t="shared" si="534"/>
        <v>0</v>
      </c>
      <c r="AN262" s="481">
        <f t="shared" si="534"/>
        <v>0</v>
      </c>
      <c r="AO262" s="481">
        <f t="shared" si="534"/>
        <v>0</v>
      </c>
      <c r="AP262" s="481">
        <f t="shared" si="534"/>
        <v>0</v>
      </c>
      <c r="AQ262" s="481">
        <f t="shared" si="534"/>
        <v>0</v>
      </c>
      <c r="AR262" s="481">
        <f t="shared" si="534"/>
        <v>0</v>
      </c>
      <c r="AS262" s="481">
        <f t="shared" si="534"/>
        <v>0</v>
      </c>
      <c r="AT262" s="481">
        <f t="shared" si="551"/>
        <v>3980</v>
      </c>
      <c r="AU262" s="481">
        <f t="shared" si="551"/>
        <v>4073</v>
      </c>
      <c r="AV262" s="481">
        <f t="shared" si="551"/>
        <v>4040</v>
      </c>
      <c r="AW262" s="481">
        <f t="shared" si="551"/>
        <v>4014</v>
      </c>
      <c r="AX262" s="481">
        <f t="shared" si="551"/>
        <v>4320</v>
      </c>
      <c r="AY262" s="481">
        <f t="shared" si="551"/>
        <v>5612</v>
      </c>
      <c r="AZ262" s="481">
        <f t="shared" si="551"/>
        <v>4537</v>
      </c>
      <c r="BA262" s="523">
        <f>ROUNDDOWN(((BA$219)*$G262),0)</f>
        <v>3978</v>
      </c>
      <c r="BB262" s="481">
        <f t="shared" si="551"/>
        <v>4278</v>
      </c>
      <c r="BC262" s="481">
        <f t="shared" si="551"/>
        <v>6547</v>
      </c>
      <c r="BD262" s="523">
        <f>ROUNDDOWN(((BD$219)*$G262),0)</f>
        <v>4691</v>
      </c>
      <c r="BE262" s="481">
        <f t="shared" si="551"/>
        <v>6419</v>
      </c>
      <c r="BF262" s="481">
        <f t="shared" si="551"/>
        <v>4103</v>
      </c>
      <c r="BG262" s="481">
        <f t="shared" si="551"/>
        <v>3984</v>
      </c>
      <c r="BH262" s="481">
        <f t="shared" si="551"/>
        <v>4047</v>
      </c>
      <c r="BI262" s="481">
        <f t="shared" si="551"/>
        <v>4024</v>
      </c>
      <c r="BJ262" s="523">
        <f>ROUNDDOWN(((BJ$219)*$G262),0)</f>
        <v>4320</v>
      </c>
      <c r="BK262" s="481">
        <f t="shared" si="549"/>
        <v>5602</v>
      </c>
      <c r="BL262" s="481">
        <f t="shared" si="549"/>
        <v>4549</v>
      </c>
      <c r="BM262" s="481">
        <f t="shared" si="549"/>
        <v>3974</v>
      </c>
      <c r="BN262" s="481">
        <f t="shared" si="549"/>
        <v>4278</v>
      </c>
      <c r="BO262" s="483">
        <f t="shared" si="549"/>
        <v>6581</v>
      </c>
      <c r="BP262" s="481">
        <f t="shared" si="549"/>
        <v>4626</v>
      </c>
      <c r="BQ262" s="481">
        <f t="shared" si="549"/>
        <v>6357</v>
      </c>
      <c r="BR262" s="481">
        <f t="shared" si="549"/>
        <v>4103</v>
      </c>
      <c r="BS262" s="481">
        <f t="shared" si="549"/>
        <v>3984</v>
      </c>
      <c r="BT262" s="481">
        <f t="shared" si="549"/>
        <v>4047</v>
      </c>
      <c r="BU262" s="481">
        <f t="shared" si="549"/>
        <v>4024</v>
      </c>
      <c r="BV262" s="481">
        <f t="shared" si="549"/>
        <v>4356</v>
      </c>
      <c r="BW262" s="483">
        <f t="shared" si="549"/>
        <v>5639</v>
      </c>
      <c r="BX262" s="481"/>
      <c r="BY262" s="481">
        <f t="shared" si="535"/>
        <v>139087</v>
      </c>
      <c r="BZ262" s="123"/>
      <c r="CA262" s="123">
        <f t="shared" si="546"/>
        <v>0</v>
      </c>
      <c r="CB262" s="481">
        <f t="shared" si="537"/>
        <v>0</v>
      </c>
      <c r="CC262" s="481">
        <f t="shared" si="538"/>
        <v>0</v>
      </c>
      <c r="CD262" s="481">
        <f t="shared" si="539"/>
        <v>0</v>
      </c>
      <c r="CE262" s="481">
        <f t="shared" si="521"/>
        <v>0</v>
      </c>
      <c r="CF262" s="481">
        <f t="shared" si="522"/>
        <v>26039</v>
      </c>
      <c r="CG262" s="483">
        <f t="shared" si="523"/>
        <v>56530</v>
      </c>
      <c r="CH262" s="483">
        <f t="shared" si="524"/>
        <v>56518</v>
      </c>
      <c r="CI262" s="17"/>
      <c r="CJ262" s="481">
        <f t="shared" si="540"/>
        <v>0</v>
      </c>
      <c r="CK262" s="481">
        <f t="shared" si="541"/>
        <v>0</v>
      </c>
      <c r="CL262" s="481">
        <f t="shared" si="525"/>
        <v>0</v>
      </c>
      <c r="CM262" s="481">
        <f t="shared" si="542"/>
        <v>0</v>
      </c>
      <c r="CN262" s="481">
        <f t="shared" si="543"/>
        <v>0</v>
      </c>
      <c r="CO262" s="481">
        <f t="shared" si="544"/>
        <v>56489</v>
      </c>
      <c r="CP262" s="481">
        <f t="shared" si="526"/>
        <v>56445</v>
      </c>
      <c r="CQ262" s="481">
        <f t="shared" si="545"/>
        <v>26153</v>
      </c>
      <c r="CR262" s="138">
        <f t="shared" si="510"/>
        <v>0</v>
      </c>
    </row>
    <row r="263" spans="1:96" outlineLevel="1">
      <c r="A263" s="561" t="s">
        <v>150</v>
      </c>
      <c r="B263" s="10">
        <f>'4a 1718 CS PC'!AI46</f>
        <v>0</v>
      </c>
      <c r="C263" s="10">
        <f>'4a 1718 CS PC'!AP46</f>
        <v>6.1000000000000004E-3</v>
      </c>
      <c r="D263" s="10">
        <f>'4b 1819 CS PC'!AJ46</f>
        <v>0</v>
      </c>
      <c r="E263" s="10">
        <f>'4b 1819 CS PC'!AT46</f>
        <v>5.7999999999999996E-3</v>
      </c>
      <c r="F263" s="10">
        <f>'4c 1920 CS PC'!AI46</f>
        <v>0</v>
      </c>
      <c r="G263" s="10">
        <f>'4c 1920 CS PC'!AS46</f>
        <v>5.7000000000000002E-3</v>
      </c>
      <c r="H263" s="481">
        <f t="shared" si="548"/>
        <v>0</v>
      </c>
      <c r="I263" s="481">
        <f t="shared" si="511"/>
        <v>0</v>
      </c>
      <c r="J263" s="481">
        <f t="shared" si="512"/>
        <v>0</v>
      </c>
      <c r="K263" s="481">
        <f t="shared" si="531"/>
        <v>0</v>
      </c>
      <c r="L263" s="481">
        <f t="shared" si="536"/>
        <v>0</v>
      </c>
      <c r="M263" s="481">
        <f t="shared" si="536"/>
        <v>0</v>
      </c>
      <c r="N263" s="481">
        <f t="shared" si="492"/>
        <v>0</v>
      </c>
      <c r="O263" s="481">
        <f t="shared" si="492"/>
        <v>0</v>
      </c>
      <c r="P263" s="481">
        <f t="shared" si="550"/>
        <v>0</v>
      </c>
      <c r="Q263" s="481">
        <f t="shared" si="550"/>
        <v>0</v>
      </c>
      <c r="R263" s="481">
        <f t="shared" si="550"/>
        <v>0</v>
      </c>
      <c r="S263" s="481">
        <f t="shared" si="547"/>
        <v>0</v>
      </c>
      <c r="T263" s="481">
        <f t="shared" si="547"/>
        <v>0</v>
      </c>
      <c r="U263" s="481">
        <f t="shared" si="547"/>
        <v>0</v>
      </c>
      <c r="V263" s="481">
        <f t="shared" si="547"/>
        <v>0</v>
      </c>
      <c r="W263" s="481">
        <f t="shared" si="547"/>
        <v>0</v>
      </c>
      <c r="X263" s="481">
        <f t="shared" si="547"/>
        <v>0</v>
      </c>
      <c r="Y263" s="481">
        <f t="shared" si="547"/>
        <v>0</v>
      </c>
      <c r="Z263" s="481">
        <f t="shared" si="547"/>
        <v>0</v>
      </c>
      <c r="AA263" s="481">
        <f t="shared" si="547"/>
        <v>0</v>
      </c>
      <c r="AB263" s="481">
        <f t="shared" si="547"/>
        <v>0</v>
      </c>
      <c r="AC263" s="481">
        <f t="shared" si="547"/>
        <v>0</v>
      </c>
      <c r="AD263" s="481">
        <f t="shared" si="547"/>
        <v>0</v>
      </c>
      <c r="AE263" s="481">
        <f t="shared" si="547"/>
        <v>0</v>
      </c>
      <c r="AF263" s="481">
        <f t="shared" si="547"/>
        <v>0</v>
      </c>
      <c r="AG263" s="481">
        <f t="shared" si="547"/>
        <v>0</v>
      </c>
      <c r="AH263" s="481">
        <f t="shared" si="547"/>
        <v>0</v>
      </c>
      <c r="AI263" s="481">
        <f t="shared" si="534"/>
        <v>0</v>
      </c>
      <c r="AJ263" s="481">
        <f t="shared" si="534"/>
        <v>0</v>
      </c>
      <c r="AK263" s="481">
        <f t="shared" si="534"/>
        <v>0</v>
      </c>
      <c r="AL263" s="481">
        <f t="shared" si="534"/>
        <v>0</v>
      </c>
      <c r="AM263" s="481">
        <f t="shared" si="534"/>
        <v>0</v>
      </c>
      <c r="AN263" s="481">
        <f t="shared" si="534"/>
        <v>0</v>
      </c>
      <c r="AO263" s="481">
        <f t="shared" si="534"/>
        <v>0</v>
      </c>
      <c r="AP263" s="481">
        <f t="shared" si="534"/>
        <v>0</v>
      </c>
      <c r="AQ263" s="481">
        <f t="shared" si="534"/>
        <v>0</v>
      </c>
      <c r="AR263" s="481">
        <f t="shared" si="534"/>
        <v>0</v>
      </c>
      <c r="AS263" s="481">
        <f t="shared" si="534"/>
        <v>0</v>
      </c>
      <c r="AT263" s="481">
        <f t="shared" si="551"/>
        <v>825</v>
      </c>
      <c r="AU263" s="481">
        <f t="shared" si="551"/>
        <v>844</v>
      </c>
      <c r="AV263" s="481">
        <f t="shared" si="551"/>
        <v>837</v>
      </c>
      <c r="AW263" s="481">
        <f t="shared" si="551"/>
        <v>832</v>
      </c>
      <c r="AX263" s="481">
        <f t="shared" si="551"/>
        <v>895</v>
      </c>
      <c r="AY263" s="481">
        <f t="shared" si="551"/>
        <v>1163</v>
      </c>
      <c r="AZ263" s="481">
        <f t="shared" si="551"/>
        <v>940</v>
      </c>
      <c r="BA263" s="481">
        <f t="shared" si="551"/>
        <v>825</v>
      </c>
      <c r="BB263" s="481">
        <f t="shared" si="551"/>
        <v>887</v>
      </c>
      <c r="BC263" s="481">
        <f t="shared" si="551"/>
        <v>1357</v>
      </c>
      <c r="BD263" s="481">
        <f t="shared" si="551"/>
        <v>972</v>
      </c>
      <c r="BE263" s="523">
        <f>ROUNDUP(((BE$219)*$G263),0)</f>
        <v>1331</v>
      </c>
      <c r="BF263" s="481">
        <f t="shared" si="551"/>
        <v>851</v>
      </c>
      <c r="BG263" s="481">
        <f t="shared" si="551"/>
        <v>826</v>
      </c>
      <c r="BH263" s="481">
        <f t="shared" si="551"/>
        <v>839</v>
      </c>
      <c r="BI263" s="481">
        <f t="shared" si="551"/>
        <v>834</v>
      </c>
      <c r="BJ263" s="481">
        <f t="shared" si="549"/>
        <v>896</v>
      </c>
      <c r="BK263" s="481">
        <f t="shared" si="549"/>
        <v>1161</v>
      </c>
      <c r="BL263" s="481">
        <f t="shared" si="549"/>
        <v>943</v>
      </c>
      <c r="BM263" s="481">
        <f t="shared" si="549"/>
        <v>824</v>
      </c>
      <c r="BN263" s="481">
        <f t="shared" si="549"/>
        <v>887</v>
      </c>
      <c r="BO263" s="483">
        <f t="shared" si="549"/>
        <v>1364</v>
      </c>
      <c r="BP263" s="481">
        <f t="shared" si="549"/>
        <v>959</v>
      </c>
      <c r="BQ263" s="481">
        <f t="shared" si="549"/>
        <v>1318</v>
      </c>
      <c r="BR263" s="481">
        <f t="shared" si="549"/>
        <v>851</v>
      </c>
      <c r="BS263" s="481">
        <f t="shared" si="549"/>
        <v>826</v>
      </c>
      <c r="BT263" s="481">
        <f t="shared" si="549"/>
        <v>839</v>
      </c>
      <c r="BU263" s="481">
        <f t="shared" si="549"/>
        <v>834</v>
      </c>
      <c r="BV263" s="481">
        <f t="shared" si="549"/>
        <v>903</v>
      </c>
      <c r="BW263" s="483">
        <f t="shared" si="549"/>
        <v>1169</v>
      </c>
      <c r="BX263" s="481"/>
      <c r="BY263" s="483">
        <f t="shared" si="535"/>
        <v>28832</v>
      </c>
      <c r="BZ263" s="123"/>
      <c r="CA263" s="123">
        <f t="shared" si="546"/>
        <v>0</v>
      </c>
      <c r="CB263" s="481">
        <f t="shared" si="537"/>
        <v>0</v>
      </c>
      <c r="CC263" s="481">
        <f t="shared" si="538"/>
        <v>0</v>
      </c>
      <c r="CD263" s="481">
        <f t="shared" si="539"/>
        <v>0</v>
      </c>
      <c r="CE263" s="481">
        <f t="shared" si="521"/>
        <v>0</v>
      </c>
      <c r="CF263" s="481">
        <f t="shared" si="522"/>
        <v>5396</v>
      </c>
      <c r="CG263" s="483">
        <f t="shared" si="523"/>
        <v>11719</v>
      </c>
      <c r="CH263" s="483">
        <f t="shared" si="524"/>
        <v>11717</v>
      </c>
      <c r="CI263" s="17"/>
      <c r="CJ263" s="481">
        <f t="shared" si="540"/>
        <v>0</v>
      </c>
      <c r="CK263" s="481">
        <f t="shared" si="541"/>
        <v>0</v>
      </c>
      <c r="CL263" s="481">
        <f t="shared" si="525"/>
        <v>0</v>
      </c>
      <c r="CM263" s="481">
        <f t="shared" si="542"/>
        <v>0</v>
      </c>
      <c r="CN263" s="483">
        <f t="shared" si="543"/>
        <v>0</v>
      </c>
      <c r="CO263" s="483">
        <f t="shared" si="544"/>
        <v>11708</v>
      </c>
      <c r="CP263" s="481">
        <f t="shared" si="526"/>
        <v>11702</v>
      </c>
      <c r="CQ263" s="481">
        <f t="shared" si="545"/>
        <v>5422</v>
      </c>
      <c r="CR263" s="138">
        <f t="shared" si="510"/>
        <v>0</v>
      </c>
    </row>
    <row r="264" spans="1:96" outlineLevel="1">
      <c r="A264" s="561" t="s">
        <v>151</v>
      </c>
      <c r="B264" s="10">
        <f>'4a 1718 CS PC'!AI47</f>
        <v>8.0000000000000002E-3</v>
      </c>
      <c r="C264" s="10">
        <f>'4a 1718 CS PC'!AP47</f>
        <v>4.7000000000000002E-3</v>
      </c>
      <c r="D264" s="10">
        <f>'4b 1819 CS PC'!AJ47</f>
        <v>8.3999999999999995E-3</v>
      </c>
      <c r="E264" s="10">
        <f>'4b 1819 CS PC'!AT47</f>
        <v>5.0000000000000001E-3</v>
      </c>
      <c r="F264" s="10">
        <f>'4c 1920 CS PC'!AI47</f>
        <v>8.5000000000000006E-3</v>
      </c>
      <c r="G264" s="10">
        <f>'4c 1920 CS PC'!AS47</f>
        <v>5.1000000000000004E-3</v>
      </c>
      <c r="H264" s="481">
        <f t="shared" si="548"/>
        <v>0</v>
      </c>
      <c r="I264" s="481">
        <f t="shared" si="511"/>
        <v>0</v>
      </c>
      <c r="J264" s="481">
        <f t="shared" si="512"/>
        <v>0</v>
      </c>
      <c r="K264" s="481">
        <f t="shared" ref="K264:K277" si="552">((K$219)*$B264)</f>
        <v>0</v>
      </c>
      <c r="L264" s="481">
        <f t="shared" si="536"/>
        <v>0</v>
      </c>
      <c r="M264" s="481">
        <f t="shared" si="536"/>
        <v>0</v>
      </c>
      <c r="N264" s="481">
        <f t="shared" si="492"/>
        <v>0</v>
      </c>
      <c r="O264" s="481">
        <f t="shared" si="492"/>
        <v>0</v>
      </c>
      <c r="P264" s="481">
        <f t="shared" si="550"/>
        <v>0</v>
      </c>
      <c r="Q264" s="481">
        <f t="shared" si="550"/>
        <v>0</v>
      </c>
      <c r="R264" s="481">
        <f t="shared" si="550"/>
        <v>0</v>
      </c>
      <c r="S264" s="481">
        <f t="shared" si="547"/>
        <v>656</v>
      </c>
      <c r="T264" s="481">
        <f t="shared" si="547"/>
        <v>545</v>
      </c>
      <c r="U264" s="481">
        <f t="shared" si="547"/>
        <v>494</v>
      </c>
      <c r="V264" s="481">
        <f t="shared" si="547"/>
        <v>472</v>
      </c>
      <c r="W264" s="481">
        <f t="shared" si="547"/>
        <v>493</v>
      </c>
      <c r="X264" s="481">
        <f t="shared" si="547"/>
        <v>480</v>
      </c>
      <c r="Y264" s="481">
        <f t="shared" si="547"/>
        <v>484</v>
      </c>
      <c r="Z264" s="481">
        <f t="shared" si="547"/>
        <v>519</v>
      </c>
      <c r="AA264" s="481">
        <f t="shared" si="547"/>
        <v>788</v>
      </c>
      <c r="AB264" s="481">
        <f t="shared" si="547"/>
        <v>673</v>
      </c>
      <c r="AC264" s="481">
        <f t="shared" si="547"/>
        <v>592</v>
      </c>
      <c r="AD264" s="481">
        <f t="shared" si="547"/>
        <v>652</v>
      </c>
      <c r="AE264" s="481">
        <f t="shared" si="547"/>
        <v>1280</v>
      </c>
      <c r="AF264" s="481">
        <f t="shared" si="547"/>
        <v>772</v>
      </c>
      <c r="AG264" s="481">
        <f t="shared" si="547"/>
        <v>1084</v>
      </c>
      <c r="AH264" s="481">
        <f t="shared" si="547"/>
        <v>669</v>
      </c>
      <c r="AI264" s="481">
        <f t="shared" si="534"/>
        <v>662</v>
      </c>
      <c r="AJ264" s="481">
        <f t="shared" si="534"/>
        <v>660</v>
      </c>
      <c r="AK264" s="481">
        <f t="shared" si="534"/>
        <v>654</v>
      </c>
      <c r="AL264" s="481">
        <f t="shared" si="534"/>
        <v>714</v>
      </c>
      <c r="AM264" s="481">
        <f t="shared" si="534"/>
        <v>940</v>
      </c>
      <c r="AN264" s="481">
        <f t="shared" si="534"/>
        <v>792</v>
      </c>
      <c r="AO264" s="481">
        <f t="shared" si="534"/>
        <v>690</v>
      </c>
      <c r="AP264" s="481">
        <f t="shared" si="534"/>
        <v>749</v>
      </c>
      <c r="AQ264" s="481">
        <f t="shared" si="534"/>
        <v>1343</v>
      </c>
      <c r="AR264" s="481">
        <f t="shared" si="534"/>
        <v>851</v>
      </c>
      <c r="AS264" s="481">
        <f t="shared" si="534"/>
        <v>1142</v>
      </c>
      <c r="AT264" s="481">
        <f t="shared" si="551"/>
        <v>738</v>
      </c>
      <c r="AU264" s="481">
        <f t="shared" si="551"/>
        <v>755</v>
      </c>
      <c r="AV264" s="481">
        <f t="shared" si="551"/>
        <v>749</v>
      </c>
      <c r="AW264" s="481">
        <f t="shared" si="551"/>
        <v>744</v>
      </c>
      <c r="AX264" s="481">
        <f t="shared" si="551"/>
        <v>801</v>
      </c>
      <c r="AY264" s="481">
        <f t="shared" si="551"/>
        <v>1041</v>
      </c>
      <c r="AZ264" s="481">
        <f t="shared" si="551"/>
        <v>841</v>
      </c>
      <c r="BA264" s="481">
        <f t="shared" si="551"/>
        <v>738</v>
      </c>
      <c r="BB264" s="481">
        <f t="shared" si="551"/>
        <v>793</v>
      </c>
      <c r="BC264" s="481">
        <f t="shared" si="551"/>
        <v>1214</v>
      </c>
      <c r="BD264" s="481">
        <f t="shared" si="551"/>
        <v>870</v>
      </c>
      <c r="BE264" s="523">
        <f>ROUNDUP(((BE$219)*$G264),0)</f>
        <v>1191</v>
      </c>
      <c r="BF264" s="481">
        <f t="shared" si="551"/>
        <v>761</v>
      </c>
      <c r="BG264" s="481">
        <f t="shared" si="551"/>
        <v>739</v>
      </c>
      <c r="BH264" s="481">
        <f t="shared" si="551"/>
        <v>750</v>
      </c>
      <c r="BI264" s="481">
        <f t="shared" si="551"/>
        <v>746</v>
      </c>
      <c r="BJ264" s="481">
        <f t="shared" si="549"/>
        <v>801</v>
      </c>
      <c r="BK264" s="481">
        <f t="shared" si="549"/>
        <v>1039</v>
      </c>
      <c r="BL264" s="481">
        <f t="shared" si="549"/>
        <v>844</v>
      </c>
      <c r="BM264" s="481">
        <f t="shared" si="549"/>
        <v>737</v>
      </c>
      <c r="BN264" s="481">
        <f t="shared" si="549"/>
        <v>793</v>
      </c>
      <c r="BO264" s="483">
        <f t="shared" si="549"/>
        <v>1220</v>
      </c>
      <c r="BP264" s="481">
        <f t="shared" si="549"/>
        <v>858</v>
      </c>
      <c r="BQ264" s="481">
        <f t="shared" si="549"/>
        <v>1179</v>
      </c>
      <c r="BR264" s="481">
        <f t="shared" si="549"/>
        <v>761</v>
      </c>
      <c r="BS264" s="481">
        <f t="shared" si="549"/>
        <v>739</v>
      </c>
      <c r="BT264" s="481">
        <f t="shared" si="549"/>
        <v>750</v>
      </c>
      <c r="BU264" s="481">
        <f t="shared" si="549"/>
        <v>746</v>
      </c>
      <c r="BV264" s="481">
        <f t="shared" si="549"/>
        <v>808</v>
      </c>
      <c r="BW264" s="483">
        <f t="shared" si="549"/>
        <v>1046</v>
      </c>
      <c r="BX264" s="481"/>
      <c r="BY264" s="483">
        <f t="shared" si="535"/>
        <v>45642</v>
      </c>
      <c r="BZ264" s="123"/>
      <c r="CA264" s="123">
        <f t="shared" si="546"/>
        <v>0</v>
      </c>
      <c r="CB264" s="481">
        <f t="shared" si="537"/>
        <v>0</v>
      </c>
      <c r="CC264" s="481">
        <f t="shared" si="538"/>
        <v>0</v>
      </c>
      <c r="CD264" s="481">
        <f t="shared" si="539"/>
        <v>4931</v>
      </c>
      <c r="CE264" s="481">
        <f t="shared" si="521"/>
        <v>9352</v>
      </c>
      <c r="CF264" s="481">
        <f t="shared" si="522"/>
        <v>10395</v>
      </c>
      <c r="CG264" s="483">
        <f t="shared" si="523"/>
        <v>10483</v>
      </c>
      <c r="CH264" s="483">
        <f t="shared" si="524"/>
        <v>10481</v>
      </c>
      <c r="CI264" s="17"/>
      <c r="CJ264" s="481">
        <f t="shared" si="540"/>
        <v>0</v>
      </c>
      <c r="CK264" s="481">
        <f t="shared" si="541"/>
        <v>0</v>
      </c>
      <c r="CL264" s="481">
        <f t="shared" si="525"/>
        <v>1695</v>
      </c>
      <c r="CM264" s="481">
        <f t="shared" si="542"/>
        <v>8289</v>
      </c>
      <c r="CN264" s="481">
        <f t="shared" si="543"/>
        <v>9866</v>
      </c>
      <c r="CO264" s="483">
        <f t="shared" si="544"/>
        <v>10475</v>
      </c>
      <c r="CP264" s="481">
        <f t="shared" si="526"/>
        <v>10467</v>
      </c>
      <c r="CQ264" s="483">
        <f t="shared" si="545"/>
        <v>4850</v>
      </c>
      <c r="CR264" s="138">
        <f t="shared" si="510"/>
        <v>0</v>
      </c>
    </row>
    <row r="265" spans="1:96" outlineLevel="1">
      <c r="A265" s="561" t="s">
        <v>152</v>
      </c>
      <c r="B265" s="10">
        <f>'4a 1718 CS PC'!AI48</f>
        <v>1E-4</v>
      </c>
      <c r="C265" s="10">
        <f>'4a 1718 CS PC'!AP48</f>
        <v>1E-4</v>
      </c>
      <c r="D265" s="10">
        <f>'4b 1819 CS PC'!AJ48</f>
        <v>1E-4</v>
      </c>
      <c r="E265" s="10">
        <f>'4b 1819 CS PC'!AT48</f>
        <v>1E-4</v>
      </c>
      <c r="F265" s="10">
        <f>'4c 1920 CS PC'!AI48</f>
        <v>1E-4</v>
      </c>
      <c r="G265" s="10">
        <f>'4c 1920 CS PC'!AS48</f>
        <v>1E-4</v>
      </c>
      <c r="H265" s="481">
        <f t="shared" si="548"/>
        <v>0</v>
      </c>
      <c r="I265" s="481">
        <f t="shared" si="511"/>
        <v>0</v>
      </c>
      <c r="J265" s="481">
        <f t="shared" si="512"/>
        <v>0</v>
      </c>
      <c r="K265" s="481">
        <f t="shared" si="552"/>
        <v>0</v>
      </c>
      <c r="L265" s="481">
        <f t="shared" si="536"/>
        <v>0</v>
      </c>
      <c r="M265" s="481">
        <f t="shared" si="536"/>
        <v>0</v>
      </c>
      <c r="N265" s="481">
        <f t="shared" si="492"/>
        <v>0</v>
      </c>
      <c r="O265" s="481">
        <f t="shared" si="492"/>
        <v>0</v>
      </c>
      <c r="P265" s="481">
        <f t="shared" si="550"/>
        <v>0</v>
      </c>
      <c r="Q265" s="481">
        <f t="shared" si="550"/>
        <v>0</v>
      </c>
      <c r="R265" s="481">
        <f t="shared" si="550"/>
        <v>0</v>
      </c>
      <c r="S265" s="481">
        <f t="shared" si="547"/>
        <v>8</v>
      </c>
      <c r="T265" s="481">
        <f t="shared" si="547"/>
        <v>6</v>
      </c>
      <c r="U265" s="481">
        <f t="shared" si="547"/>
        <v>6</v>
      </c>
      <c r="V265" s="481">
        <f t="shared" si="547"/>
        <v>6</v>
      </c>
      <c r="W265" s="481">
        <f t="shared" si="547"/>
        <v>6</v>
      </c>
      <c r="X265" s="481">
        <f t="shared" si="547"/>
        <v>6</v>
      </c>
      <c r="Y265" s="481">
        <f t="shared" si="547"/>
        <v>6</v>
      </c>
      <c r="Z265" s="481">
        <f t="shared" si="547"/>
        <v>6</v>
      </c>
      <c r="AA265" s="481">
        <f t="shared" si="547"/>
        <v>9</v>
      </c>
      <c r="AB265" s="481">
        <f t="shared" si="547"/>
        <v>8</v>
      </c>
      <c r="AC265" s="481">
        <f t="shared" si="547"/>
        <v>7</v>
      </c>
      <c r="AD265" s="481">
        <f t="shared" si="547"/>
        <v>8</v>
      </c>
      <c r="AE265" s="481">
        <f t="shared" si="547"/>
        <v>15</v>
      </c>
      <c r="AF265" s="481">
        <f t="shared" si="547"/>
        <v>9</v>
      </c>
      <c r="AG265" s="481">
        <f t="shared" si="547"/>
        <v>13</v>
      </c>
      <c r="AH265" s="481">
        <f t="shared" si="547"/>
        <v>8</v>
      </c>
      <c r="AI265" s="481">
        <f t="shared" si="534"/>
        <v>8</v>
      </c>
      <c r="AJ265" s="481">
        <f t="shared" si="534"/>
        <v>8</v>
      </c>
      <c r="AK265" s="481">
        <f t="shared" si="534"/>
        <v>8</v>
      </c>
      <c r="AL265" s="481">
        <f t="shared" si="534"/>
        <v>8</v>
      </c>
      <c r="AM265" s="481">
        <f t="shared" si="534"/>
        <v>11</v>
      </c>
      <c r="AN265" s="481">
        <f t="shared" si="534"/>
        <v>9</v>
      </c>
      <c r="AO265" s="481">
        <f t="shared" si="534"/>
        <v>8</v>
      </c>
      <c r="AP265" s="481">
        <f t="shared" si="534"/>
        <v>9</v>
      </c>
      <c r="AQ265" s="481">
        <f t="shared" si="534"/>
        <v>16</v>
      </c>
      <c r="AR265" s="481">
        <f t="shared" si="534"/>
        <v>10</v>
      </c>
      <c r="AS265" s="481">
        <f t="shared" si="534"/>
        <v>13</v>
      </c>
      <c r="AT265" s="481">
        <f t="shared" si="551"/>
        <v>14</v>
      </c>
      <c r="AU265" s="481">
        <f t="shared" si="551"/>
        <v>15</v>
      </c>
      <c r="AV265" s="481">
        <f t="shared" si="551"/>
        <v>15</v>
      </c>
      <c r="AW265" s="481">
        <f t="shared" si="551"/>
        <v>15</v>
      </c>
      <c r="AX265" s="481">
        <f t="shared" si="551"/>
        <v>16</v>
      </c>
      <c r="AY265" s="481">
        <f t="shared" si="551"/>
        <v>20</v>
      </c>
      <c r="AZ265" s="481">
        <f t="shared" si="551"/>
        <v>16</v>
      </c>
      <c r="BA265" s="481">
        <f t="shared" si="551"/>
        <v>14</v>
      </c>
      <c r="BB265" s="481">
        <f t="shared" si="551"/>
        <v>16</v>
      </c>
      <c r="BC265" s="481">
        <f t="shared" si="551"/>
        <v>24</v>
      </c>
      <c r="BD265" s="481">
        <f t="shared" si="551"/>
        <v>17</v>
      </c>
      <c r="BE265" s="481">
        <f t="shared" si="551"/>
        <v>23</v>
      </c>
      <c r="BF265" s="481">
        <f t="shared" si="551"/>
        <v>15</v>
      </c>
      <c r="BG265" s="481">
        <f t="shared" si="551"/>
        <v>14</v>
      </c>
      <c r="BH265" s="481">
        <f t="shared" si="551"/>
        <v>15</v>
      </c>
      <c r="BI265" s="481">
        <f t="shared" si="551"/>
        <v>15</v>
      </c>
      <c r="BJ265" s="481">
        <f t="shared" si="549"/>
        <v>16</v>
      </c>
      <c r="BK265" s="481">
        <f t="shared" si="549"/>
        <v>20</v>
      </c>
      <c r="BL265" s="481">
        <f t="shared" si="549"/>
        <v>17</v>
      </c>
      <c r="BM265" s="481">
        <f t="shared" si="549"/>
        <v>14</v>
      </c>
      <c r="BN265" s="481">
        <f t="shared" si="549"/>
        <v>16</v>
      </c>
      <c r="BO265" s="483">
        <f t="shared" si="549"/>
        <v>24</v>
      </c>
      <c r="BP265" s="481">
        <f t="shared" si="549"/>
        <v>17</v>
      </c>
      <c r="BQ265" s="481">
        <f t="shared" si="549"/>
        <v>23</v>
      </c>
      <c r="BR265" s="481">
        <f t="shared" si="549"/>
        <v>15</v>
      </c>
      <c r="BS265" s="481">
        <f t="shared" si="549"/>
        <v>14</v>
      </c>
      <c r="BT265" s="481">
        <f t="shared" si="549"/>
        <v>15</v>
      </c>
      <c r="BU265" s="481">
        <f t="shared" si="549"/>
        <v>15</v>
      </c>
      <c r="BV265" s="481">
        <f t="shared" si="549"/>
        <v>16</v>
      </c>
      <c r="BW265" s="483">
        <f t="shared" si="549"/>
        <v>21</v>
      </c>
      <c r="BX265" s="481"/>
      <c r="BY265" s="483">
        <f t="shared" si="535"/>
        <v>742</v>
      </c>
      <c r="BZ265" s="123"/>
      <c r="CA265" s="123">
        <f t="shared" si="546"/>
        <v>0</v>
      </c>
      <c r="CB265" s="481">
        <f t="shared" si="537"/>
        <v>0</v>
      </c>
      <c r="CC265" s="481">
        <f t="shared" si="538"/>
        <v>0</v>
      </c>
      <c r="CD265" s="481">
        <f t="shared" si="539"/>
        <v>59</v>
      </c>
      <c r="CE265" s="481">
        <f t="shared" si="521"/>
        <v>111</v>
      </c>
      <c r="CF265" s="481">
        <f t="shared" si="522"/>
        <v>160</v>
      </c>
      <c r="CG265" s="483">
        <f t="shared" si="523"/>
        <v>205</v>
      </c>
      <c r="CH265" s="483">
        <f t="shared" si="524"/>
        <v>207</v>
      </c>
      <c r="CI265" s="17"/>
      <c r="CJ265" s="481">
        <f t="shared" si="540"/>
        <v>0</v>
      </c>
      <c r="CK265" s="481">
        <f t="shared" si="541"/>
        <v>0</v>
      </c>
      <c r="CL265" s="481">
        <f t="shared" si="525"/>
        <v>20</v>
      </c>
      <c r="CM265" s="481">
        <f t="shared" si="542"/>
        <v>99</v>
      </c>
      <c r="CN265" s="481">
        <f t="shared" si="543"/>
        <v>116</v>
      </c>
      <c r="CO265" s="481">
        <f t="shared" si="544"/>
        <v>205</v>
      </c>
      <c r="CP265" s="481">
        <f t="shared" si="526"/>
        <v>206</v>
      </c>
      <c r="CQ265" s="483">
        <f t="shared" si="545"/>
        <v>96</v>
      </c>
      <c r="CR265" s="138">
        <f t="shared" si="510"/>
        <v>0</v>
      </c>
    </row>
    <row r="266" spans="1:96" outlineLevel="1">
      <c r="A266" s="561" t="s">
        <v>153</v>
      </c>
      <c r="B266" s="10">
        <f>'4a 1718 CS PC'!AI49</f>
        <v>2.3E-3</v>
      </c>
      <c r="C266" s="10">
        <f>'4a 1718 CS PC'!AP49</f>
        <v>1.4E-3</v>
      </c>
      <c r="D266" s="10">
        <f>'4b 1819 CS PC'!AJ49</f>
        <v>2.3999999999999998E-3</v>
      </c>
      <c r="E266" s="10">
        <f>'4b 1819 CS PC'!AT49</f>
        <v>1.5E-3</v>
      </c>
      <c r="F266" s="10">
        <f>'4c 1920 CS PC'!AI49</f>
        <v>2.3999999999999998E-3</v>
      </c>
      <c r="G266" s="10">
        <f>'4c 1920 CS PC'!AS49</f>
        <v>1.5E-3</v>
      </c>
      <c r="H266" s="481">
        <f t="shared" si="548"/>
        <v>0</v>
      </c>
      <c r="I266" s="481">
        <f t="shared" si="511"/>
        <v>0</v>
      </c>
      <c r="J266" s="481">
        <f t="shared" si="512"/>
        <v>0</v>
      </c>
      <c r="K266" s="481">
        <f t="shared" si="552"/>
        <v>0</v>
      </c>
      <c r="L266" s="481">
        <f t="shared" si="536"/>
        <v>0</v>
      </c>
      <c r="M266" s="481">
        <f t="shared" si="536"/>
        <v>0</v>
      </c>
      <c r="N266" s="481">
        <f t="shared" si="492"/>
        <v>0</v>
      </c>
      <c r="O266" s="481">
        <f t="shared" si="492"/>
        <v>0</v>
      </c>
      <c r="P266" s="481">
        <f t="shared" si="550"/>
        <v>0</v>
      </c>
      <c r="Q266" s="481">
        <f t="shared" si="550"/>
        <v>0</v>
      </c>
      <c r="R266" s="481">
        <f t="shared" si="550"/>
        <v>0</v>
      </c>
      <c r="S266" s="481">
        <f t="shared" si="547"/>
        <v>185</v>
      </c>
      <c r="T266" s="481">
        <f t="shared" si="547"/>
        <v>154</v>
      </c>
      <c r="U266" s="481">
        <f t="shared" si="547"/>
        <v>140</v>
      </c>
      <c r="V266" s="481">
        <f t="shared" si="547"/>
        <v>133</v>
      </c>
      <c r="W266" s="481">
        <f t="shared" si="547"/>
        <v>139</v>
      </c>
      <c r="X266" s="481">
        <f t="shared" si="547"/>
        <v>136</v>
      </c>
      <c r="Y266" s="481">
        <f t="shared" si="547"/>
        <v>137</v>
      </c>
      <c r="Z266" s="481">
        <f t="shared" si="547"/>
        <v>147</v>
      </c>
      <c r="AA266" s="481">
        <f t="shared" si="547"/>
        <v>222</v>
      </c>
      <c r="AB266" s="481">
        <f t="shared" si="547"/>
        <v>190</v>
      </c>
      <c r="AC266" s="481">
        <f t="shared" si="547"/>
        <v>167</v>
      </c>
      <c r="AD266" s="481">
        <f t="shared" si="547"/>
        <v>184</v>
      </c>
      <c r="AE266" s="481">
        <f t="shared" si="547"/>
        <v>361</v>
      </c>
      <c r="AF266" s="481">
        <f t="shared" si="547"/>
        <v>218</v>
      </c>
      <c r="AG266" s="481">
        <f t="shared" si="547"/>
        <v>306</v>
      </c>
      <c r="AH266" s="481">
        <f t="shared" si="547"/>
        <v>189</v>
      </c>
      <c r="AI266" s="481">
        <f t="shared" si="534"/>
        <v>187</v>
      </c>
      <c r="AJ266" s="481">
        <f t="shared" si="534"/>
        <v>186</v>
      </c>
      <c r="AK266" s="481">
        <f t="shared" si="534"/>
        <v>185</v>
      </c>
      <c r="AL266" s="481">
        <f t="shared" si="534"/>
        <v>202</v>
      </c>
      <c r="AM266" s="481">
        <f t="shared" si="534"/>
        <v>265</v>
      </c>
      <c r="AN266" s="481">
        <f t="shared" si="534"/>
        <v>224</v>
      </c>
      <c r="AO266" s="481">
        <f t="shared" si="534"/>
        <v>195</v>
      </c>
      <c r="AP266" s="481">
        <f t="shared" si="534"/>
        <v>212</v>
      </c>
      <c r="AQ266" s="481">
        <f t="shared" si="534"/>
        <v>379</v>
      </c>
      <c r="AR266" s="481">
        <f t="shared" si="534"/>
        <v>240</v>
      </c>
      <c r="AS266" s="481">
        <f t="shared" si="534"/>
        <v>322</v>
      </c>
      <c r="AT266" s="481">
        <f t="shared" si="551"/>
        <v>217</v>
      </c>
      <c r="AU266" s="481">
        <f t="shared" si="551"/>
        <v>222</v>
      </c>
      <c r="AV266" s="481">
        <f t="shared" si="551"/>
        <v>220</v>
      </c>
      <c r="AW266" s="481">
        <f t="shared" si="551"/>
        <v>219</v>
      </c>
      <c r="AX266" s="481">
        <f t="shared" si="551"/>
        <v>236</v>
      </c>
      <c r="AY266" s="481">
        <f t="shared" si="551"/>
        <v>306</v>
      </c>
      <c r="AZ266" s="481">
        <f t="shared" si="551"/>
        <v>247</v>
      </c>
      <c r="BA266" s="481">
        <f t="shared" si="551"/>
        <v>217</v>
      </c>
      <c r="BB266" s="481">
        <f t="shared" si="551"/>
        <v>233</v>
      </c>
      <c r="BC266" s="481">
        <f t="shared" si="551"/>
        <v>357</v>
      </c>
      <c r="BD266" s="481">
        <f t="shared" si="551"/>
        <v>256</v>
      </c>
      <c r="BE266" s="481">
        <f t="shared" si="551"/>
        <v>350</v>
      </c>
      <c r="BF266" s="481">
        <f t="shared" si="551"/>
        <v>224</v>
      </c>
      <c r="BG266" s="481">
        <f t="shared" si="551"/>
        <v>217</v>
      </c>
      <c r="BH266" s="481">
        <f t="shared" si="551"/>
        <v>221</v>
      </c>
      <c r="BI266" s="481">
        <f t="shared" si="551"/>
        <v>219</v>
      </c>
      <c r="BJ266" s="481">
        <f t="shared" si="549"/>
        <v>236</v>
      </c>
      <c r="BK266" s="481">
        <f t="shared" si="549"/>
        <v>306</v>
      </c>
      <c r="BL266" s="481">
        <f t="shared" si="549"/>
        <v>248</v>
      </c>
      <c r="BM266" s="481">
        <f t="shared" si="549"/>
        <v>217</v>
      </c>
      <c r="BN266" s="481">
        <f t="shared" si="549"/>
        <v>233</v>
      </c>
      <c r="BO266" s="483">
        <f t="shared" si="549"/>
        <v>359</v>
      </c>
      <c r="BP266" s="481">
        <f t="shared" si="549"/>
        <v>252</v>
      </c>
      <c r="BQ266" s="481">
        <f t="shared" si="549"/>
        <v>347</v>
      </c>
      <c r="BR266" s="481">
        <f t="shared" si="549"/>
        <v>224</v>
      </c>
      <c r="BS266" s="481">
        <f t="shared" si="549"/>
        <v>217</v>
      </c>
      <c r="BT266" s="481">
        <f t="shared" si="549"/>
        <v>221</v>
      </c>
      <c r="BU266" s="481">
        <f t="shared" si="549"/>
        <v>219</v>
      </c>
      <c r="BV266" s="481">
        <f t="shared" si="549"/>
        <v>238</v>
      </c>
      <c r="BW266" s="483">
        <f t="shared" si="549"/>
        <v>308</v>
      </c>
      <c r="BX266" s="481"/>
      <c r="BY266" s="481">
        <f t="shared" si="535"/>
        <v>13191</v>
      </c>
      <c r="BZ266" s="123"/>
      <c r="CA266" s="123">
        <f t="shared" si="546"/>
        <v>0</v>
      </c>
      <c r="CB266" s="481">
        <f t="shared" si="537"/>
        <v>0</v>
      </c>
      <c r="CC266" s="481">
        <f t="shared" si="538"/>
        <v>0</v>
      </c>
      <c r="CD266" s="481">
        <f t="shared" si="539"/>
        <v>1393</v>
      </c>
      <c r="CE266" s="483">
        <f t="shared" si="521"/>
        <v>2640</v>
      </c>
      <c r="CF266" s="481">
        <f t="shared" si="522"/>
        <v>2992</v>
      </c>
      <c r="CG266" s="483">
        <f t="shared" si="523"/>
        <v>3083</v>
      </c>
      <c r="CH266" s="483">
        <f t="shared" si="524"/>
        <v>3083</v>
      </c>
      <c r="CI266" s="17"/>
      <c r="CJ266" s="481">
        <f t="shared" si="540"/>
        <v>0</v>
      </c>
      <c r="CK266" s="481">
        <f t="shared" si="541"/>
        <v>0</v>
      </c>
      <c r="CL266" s="481">
        <f t="shared" si="525"/>
        <v>479</v>
      </c>
      <c r="CM266" s="481">
        <f t="shared" si="542"/>
        <v>2340</v>
      </c>
      <c r="CN266" s="481">
        <f t="shared" si="543"/>
        <v>2786</v>
      </c>
      <c r="CO266" s="481">
        <f t="shared" si="544"/>
        <v>3080</v>
      </c>
      <c r="CP266" s="483">
        <f t="shared" si="526"/>
        <v>3079</v>
      </c>
      <c r="CQ266" s="483">
        <f t="shared" si="545"/>
        <v>1427</v>
      </c>
      <c r="CR266" s="138">
        <f t="shared" si="510"/>
        <v>0</v>
      </c>
    </row>
    <row r="267" spans="1:96" outlineLevel="1">
      <c r="A267" s="561" t="s">
        <v>154</v>
      </c>
      <c r="B267" s="10">
        <f>'4a 1718 CS PC'!AI50</f>
        <v>0</v>
      </c>
      <c r="C267" s="10">
        <f>'4a 1718 CS PC'!AP50</f>
        <v>9.1000000000000004E-3</v>
      </c>
      <c r="D267" s="10">
        <f>'4b 1819 CS PC'!AJ50</f>
        <v>0</v>
      </c>
      <c r="E267" s="10">
        <f>'4b 1819 CS PC'!AT50</f>
        <v>9.1000000000000004E-3</v>
      </c>
      <c r="F267" s="10">
        <f>'4c 1920 CS PC'!AI50</f>
        <v>0</v>
      </c>
      <c r="G267" s="10">
        <f>'4c 1920 CS PC'!AS50</f>
        <v>9.1000000000000004E-3</v>
      </c>
      <c r="H267" s="481">
        <f t="shared" si="548"/>
        <v>0</v>
      </c>
      <c r="I267" s="481">
        <f t="shared" si="511"/>
        <v>0</v>
      </c>
      <c r="J267" s="481">
        <f t="shared" si="512"/>
        <v>0</v>
      </c>
      <c r="K267" s="481">
        <f t="shared" si="552"/>
        <v>0</v>
      </c>
      <c r="L267" s="481">
        <f t="shared" si="536"/>
        <v>0</v>
      </c>
      <c r="M267" s="481">
        <f t="shared" si="536"/>
        <v>0</v>
      </c>
      <c r="N267" s="481">
        <f t="shared" si="492"/>
        <v>0</v>
      </c>
      <c r="O267" s="481">
        <f t="shared" si="492"/>
        <v>0</v>
      </c>
      <c r="P267" s="481">
        <f t="shared" si="550"/>
        <v>0</v>
      </c>
      <c r="Q267" s="481">
        <f t="shared" si="550"/>
        <v>0</v>
      </c>
      <c r="R267" s="481">
        <f t="shared" si="550"/>
        <v>0</v>
      </c>
      <c r="S267" s="481">
        <f t="shared" si="547"/>
        <v>0</v>
      </c>
      <c r="T267" s="481">
        <f t="shared" si="547"/>
        <v>0</v>
      </c>
      <c r="U267" s="481">
        <f t="shared" si="547"/>
        <v>0</v>
      </c>
      <c r="V267" s="481">
        <f t="shared" si="547"/>
        <v>0</v>
      </c>
      <c r="W267" s="481">
        <f t="shared" si="547"/>
        <v>0</v>
      </c>
      <c r="X267" s="481">
        <f t="shared" si="547"/>
        <v>0</v>
      </c>
      <c r="Y267" s="481">
        <f t="shared" si="547"/>
        <v>0</v>
      </c>
      <c r="Z267" s="481">
        <f t="shared" si="547"/>
        <v>0</v>
      </c>
      <c r="AA267" s="481">
        <f t="shared" si="547"/>
        <v>0</v>
      </c>
      <c r="AB267" s="481">
        <f t="shared" si="547"/>
        <v>0</v>
      </c>
      <c r="AC267" s="481">
        <f t="shared" si="547"/>
        <v>0</v>
      </c>
      <c r="AD267" s="481">
        <f t="shared" si="547"/>
        <v>0</v>
      </c>
      <c r="AE267" s="481">
        <f t="shared" si="547"/>
        <v>0</v>
      </c>
      <c r="AF267" s="481">
        <f t="shared" si="547"/>
        <v>0</v>
      </c>
      <c r="AG267" s="481">
        <f t="shared" si="547"/>
        <v>0</v>
      </c>
      <c r="AH267" s="481">
        <f t="shared" si="547"/>
        <v>0</v>
      </c>
      <c r="AI267" s="481">
        <f t="shared" si="534"/>
        <v>0</v>
      </c>
      <c r="AJ267" s="481">
        <f t="shared" si="534"/>
        <v>0</v>
      </c>
      <c r="AK267" s="481">
        <f t="shared" si="534"/>
        <v>0</v>
      </c>
      <c r="AL267" s="481">
        <f t="shared" si="534"/>
        <v>0</v>
      </c>
      <c r="AM267" s="481">
        <f t="shared" si="534"/>
        <v>0</v>
      </c>
      <c r="AN267" s="481">
        <f t="shared" si="534"/>
        <v>0</v>
      </c>
      <c r="AO267" s="481">
        <f t="shared" si="534"/>
        <v>0</v>
      </c>
      <c r="AP267" s="481">
        <f t="shared" si="534"/>
        <v>0</v>
      </c>
      <c r="AQ267" s="481">
        <f t="shared" si="534"/>
        <v>0</v>
      </c>
      <c r="AR267" s="481">
        <f t="shared" si="534"/>
        <v>0</v>
      </c>
      <c r="AS267" s="481">
        <f t="shared" si="534"/>
        <v>0</v>
      </c>
      <c r="AT267" s="481">
        <f t="shared" si="551"/>
        <v>1317</v>
      </c>
      <c r="AU267" s="481">
        <f t="shared" si="551"/>
        <v>1348</v>
      </c>
      <c r="AV267" s="481">
        <f t="shared" si="551"/>
        <v>1337</v>
      </c>
      <c r="AW267" s="481">
        <f t="shared" si="551"/>
        <v>1328</v>
      </c>
      <c r="AX267" s="481">
        <f t="shared" si="551"/>
        <v>1429</v>
      </c>
      <c r="AY267" s="481">
        <f t="shared" si="551"/>
        <v>1857</v>
      </c>
      <c r="AZ267" s="481">
        <f t="shared" si="551"/>
        <v>1501</v>
      </c>
      <c r="BA267" s="481">
        <f t="shared" si="551"/>
        <v>1317</v>
      </c>
      <c r="BB267" s="481">
        <f t="shared" si="551"/>
        <v>1416</v>
      </c>
      <c r="BC267" s="481">
        <f t="shared" si="551"/>
        <v>2167</v>
      </c>
      <c r="BD267" s="481">
        <f t="shared" si="551"/>
        <v>1553</v>
      </c>
      <c r="BE267" s="481">
        <f t="shared" si="551"/>
        <v>2124</v>
      </c>
      <c r="BF267" s="481">
        <f t="shared" si="551"/>
        <v>1358</v>
      </c>
      <c r="BG267" s="481">
        <f t="shared" si="551"/>
        <v>1318</v>
      </c>
      <c r="BH267" s="481">
        <f t="shared" si="551"/>
        <v>1339</v>
      </c>
      <c r="BI267" s="481">
        <f t="shared" si="551"/>
        <v>1331</v>
      </c>
      <c r="BJ267" s="523">
        <f>ROUNDDOWN(((BJ$219)*$G267),0)</f>
        <v>1429</v>
      </c>
      <c r="BK267" s="481">
        <f t="shared" si="549"/>
        <v>1854</v>
      </c>
      <c r="BL267" s="481">
        <f t="shared" si="549"/>
        <v>1505</v>
      </c>
      <c r="BM267" s="523">
        <f>ROUNDDOWN(((BM$219)*$G267),0)</f>
        <v>1314</v>
      </c>
      <c r="BN267" s="481">
        <f t="shared" si="549"/>
        <v>1416</v>
      </c>
      <c r="BO267" s="483">
        <f t="shared" si="549"/>
        <v>2178</v>
      </c>
      <c r="BP267" s="481">
        <f t="shared" si="549"/>
        <v>1531</v>
      </c>
      <c r="BQ267" s="481">
        <f t="shared" si="549"/>
        <v>2104</v>
      </c>
      <c r="BR267" s="481">
        <f t="shared" si="549"/>
        <v>1358</v>
      </c>
      <c r="BS267" s="481">
        <f t="shared" si="549"/>
        <v>1318</v>
      </c>
      <c r="BT267" s="481">
        <f t="shared" si="549"/>
        <v>1339</v>
      </c>
      <c r="BU267" s="481">
        <f t="shared" si="549"/>
        <v>1331</v>
      </c>
      <c r="BV267" s="481">
        <f t="shared" si="549"/>
        <v>1441</v>
      </c>
      <c r="BW267" s="483">
        <f t="shared" si="549"/>
        <v>1866</v>
      </c>
      <c r="BX267" s="481"/>
      <c r="BY267" s="481">
        <f t="shared" si="535"/>
        <v>46024</v>
      </c>
      <c r="BZ267" s="123"/>
      <c r="CA267" s="123">
        <f t="shared" si="546"/>
        <v>0</v>
      </c>
      <c r="CB267" s="481">
        <f t="shared" si="537"/>
        <v>0</v>
      </c>
      <c r="CC267" s="481">
        <f t="shared" si="538"/>
        <v>0</v>
      </c>
      <c r="CD267" s="481">
        <f t="shared" si="539"/>
        <v>0</v>
      </c>
      <c r="CE267" s="481">
        <f t="shared" si="521"/>
        <v>0</v>
      </c>
      <c r="CF267" s="481">
        <f t="shared" si="522"/>
        <v>8616</v>
      </c>
      <c r="CG267" s="483">
        <f t="shared" si="523"/>
        <v>18707</v>
      </c>
      <c r="CH267" s="483">
        <f t="shared" si="524"/>
        <v>18701</v>
      </c>
      <c r="CI267" s="17"/>
      <c r="CJ267" s="481">
        <f t="shared" si="540"/>
        <v>0</v>
      </c>
      <c r="CK267" s="481">
        <f t="shared" si="541"/>
        <v>0</v>
      </c>
      <c r="CL267" s="481">
        <f t="shared" si="525"/>
        <v>0</v>
      </c>
      <c r="CM267" s="481">
        <f t="shared" si="542"/>
        <v>0</v>
      </c>
      <c r="CN267" s="481">
        <f t="shared" si="543"/>
        <v>0</v>
      </c>
      <c r="CO267" s="481">
        <f t="shared" si="544"/>
        <v>18694</v>
      </c>
      <c r="CP267" s="481">
        <f t="shared" si="526"/>
        <v>18677</v>
      </c>
      <c r="CQ267" s="481">
        <f t="shared" si="545"/>
        <v>8653</v>
      </c>
      <c r="CR267" s="138">
        <f t="shared" si="510"/>
        <v>0</v>
      </c>
    </row>
    <row r="268" spans="1:96" outlineLevel="1">
      <c r="A268" s="561" t="s">
        <v>155</v>
      </c>
      <c r="B268" s="10">
        <f>'4a 1718 CS PC'!AI51</f>
        <v>0</v>
      </c>
      <c r="C268" s="10">
        <f>'4a 1718 CS PC'!AP51</f>
        <v>9.1999999999999998E-3</v>
      </c>
      <c r="D268" s="10">
        <f>'4b 1819 CS PC'!AJ51</f>
        <v>0</v>
      </c>
      <c r="E268" s="10">
        <f>'4b 1819 CS PC'!AT51</f>
        <v>8.5000000000000006E-3</v>
      </c>
      <c r="F268" s="10">
        <f>'4c 1920 CS PC'!AI51</f>
        <v>0</v>
      </c>
      <c r="G268" s="10">
        <f>'4c 1920 CS PC'!AS51</f>
        <v>8.3000000000000001E-3</v>
      </c>
      <c r="H268" s="481">
        <f t="shared" si="548"/>
        <v>0</v>
      </c>
      <c r="I268" s="481">
        <f t="shared" si="511"/>
        <v>0</v>
      </c>
      <c r="J268" s="481">
        <f t="shared" si="512"/>
        <v>0</v>
      </c>
      <c r="K268" s="481">
        <f t="shared" si="552"/>
        <v>0</v>
      </c>
      <c r="L268" s="481">
        <f t="shared" si="536"/>
        <v>0</v>
      </c>
      <c r="M268" s="481">
        <f t="shared" si="536"/>
        <v>0</v>
      </c>
      <c r="N268" s="481">
        <f t="shared" si="492"/>
        <v>0</v>
      </c>
      <c r="O268" s="481">
        <f t="shared" si="492"/>
        <v>0</v>
      </c>
      <c r="P268" s="481">
        <f t="shared" si="550"/>
        <v>0</v>
      </c>
      <c r="Q268" s="481">
        <f t="shared" si="550"/>
        <v>0</v>
      </c>
      <c r="R268" s="481">
        <f t="shared" si="550"/>
        <v>0</v>
      </c>
      <c r="S268" s="481">
        <f t="shared" si="547"/>
        <v>0</v>
      </c>
      <c r="T268" s="481">
        <f t="shared" si="547"/>
        <v>0</v>
      </c>
      <c r="U268" s="481">
        <f t="shared" si="547"/>
        <v>0</v>
      </c>
      <c r="V268" s="481">
        <f t="shared" si="547"/>
        <v>0</v>
      </c>
      <c r="W268" s="481">
        <f t="shared" si="547"/>
        <v>0</v>
      </c>
      <c r="X268" s="481">
        <f t="shared" si="547"/>
        <v>0</v>
      </c>
      <c r="Y268" s="481">
        <f t="shared" si="547"/>
        <v>0</v>
      </c>
      <c r="Z268" s="481">
        <f t="shared" si="547"/>
        <v>0</v>
      </c>
      <c r="AA268" s="481">
        <f t="shared" si="547"/>
        <v>0</v>
      </c>
      <c r="AB268" s="481">
        <f t="shared" si="547"/>
        <v>0</v>
      </c>
      <c r="AC268" s="481">
        <f t="shared" si="547"/>
        <v>0</v>
      </c>
      <c r="AD268" s="481">
        <f t="shared" si="547"/>
        <v>0</v>
      </c>
      <c r="AE268" s="481">
        <f t="shared" si="547"/>
        <v>0</v>
      </c>
      <c r="AF268" s="481">
        <f t="shared" si="547"/>
        <v>0</v>
      </c>
      <c r="AG268" s="481">
        <f t="shared" si="547"/>
        <v>0</v>
      </c>
      <c r="AH268" s="481">
        <f t="shared" si="547"/>
        <v>0</v>
      </c>
      <c r="AI268" s="481">
        <f t="shared" si="534"/>
        <v>0</v>
      </c>
      <c r="AJ268" s="481">
        <f t="shared" si="534"/>
        <v>0</v>
      </c>
      <c r="AK268" s="481">
        <f t="shared" si="534"/>
        <v>0</v>
      </c>
      <c r="AL268" s="481">
        <f t="shared" si="534"/>
        <v>0</v>
      </c>
      <c r="AM268" s="481">
        <f t="shared" si="534"/>
        <v>0</v>
      </c>
      <c r="AN268" s="481">
        <f t="shared" si="534"/>
        <v>0</v>
      </c>
      <c r="AO268" s="481">
        <f t="shared" si="534"/>
        <v>0</v>
      </c>
      <c r="AP268" s="481">
        <f t="shared" si="534"/>
        <v>0</v>
      </c>
      <c r="AQ268" s="481">
        <f t="shared" si="534"/>
        <v>0</v>
      </c>
      <c r="AR268" s="481">
        <f t="shared" si="534"/>
        <v>0</v>
      </c>
      <c r="AS268" s="481">
        <f t="shared" si="534"/>
        <v>0</v>
      </c>
      <c r="AT268" s="481">
        <f t="shared" si="551"/>
        <v>1201</v>
      </c>
      <c r="AU268" s="481">
        <f t="shared" si="551"/>
        <v>1229</v>
      </c>
      <c r="AV268" s="481">
        <f t="shared" si="551"/>
        <v>1219</v>
      </c>
      <c r="AW268" s="481">
        <f t="shared" si="551"/>
        <v>1211</v>
      </c>
      <c r="AX268" s="481">
        <f t="shared" si="551"/>
        <v>1304</v>
      </c>
      <c r="AY268" s="481">
        <f t="shared" si="551"/>
        <v>1694</v>
      </c>
      <c r="AZ268" s="481">
        <f t="shared" si="551"/>
        <v>1369</v>
      </c>
      <c r="BA268" s="481">
        <f t="shared" si="551"/>
        <v>1201</v>
      </c>
      <c r="BB268" s="481">
        <f t="shared" si="551"/>
        <v>1291</v>
      </c>
      <c r="BC268" s="481">
        <f t="shared" si="551"/>
        <v>1976</v>
      </c>
      <c r="BD268" s="481">
        <f t="shared" si="551"/>
        <v>1416</v>
      </c>
      <c r="BE268" s="481">
        <f t="shared" si="551"/>
        <v>1937</v>
      </c>
      <c r="BF268" s="481">
        <f t="shared" si="551"/>
        <v>1239</v>
      </c>
      <c r="BG268" s="481">
        <f t="shared" si="551"/>
        <v>1203</v>
      </c>
      <c r="BH268" s="481">
        <f t="shared" si="551"/>
        <v>1221</v>
      </c>
      <c r="BI268" s="523">
        <f>ROUNDUP(((BI$219)*$G268),0)</f>
        <v>1215</v>
      </c>
      <c r="BJ268" s="481">
        <f t="shared" si="549"/>
        <v>1304</v>
      </c>
      <c r="BK268" s="481">
        <f t="shared" si="549"/>
        <v>1691</v>
      </c>
      <c r="BL268" s="523">
        <f>ROUNDDOWN(((BL$219)*$G268),0)</f>
        <v>1372</v>
      </c>
      <c r="BM268" s="481">
        <f t="shared" si="549"/>
        <v>1199</v>
      </c>
      <c r="BN268" s="481">
        <f t="shared" si="549"/>
        <v>1291</v>
      </c>
      <c r="BO268" s="483">
        <f t="shared" si="549"/>
        <v>1986</v>
      </c>
      <c r="BP268" s="481">
        <f t="shared" si="549"/>
        <v>1396</v>
      </c>
      <c r="BQ268" s="481">
        <f t="shared" si="549"/>
        <v>1919</v>
      </c>
      <c r="BR268" s="481">
        <f t="shared" si="549"/>
        <v>1239</v>
      </c>
      <c r="BS268" s="481">
        <f t="shared" si="549"/>
        <v>1203</v>
      </c>
      <c r="BT268" s="481">
        <f t="shared" si="549"/>
        <v>1221</v>
      </c>
      <c r="BU268" s="481">
        <f t="shared" si="549"/>
        <v>1214</v>
      </c>
      <c r="BV268" s="481">
        <f t="shared" si="549"/>
        <v>1315</v>
      </c>
      <c r="BW268" s="483">
        <f t="shared" si="549"/>
        <v>1702</v>
      </c>
      <c r="BX268" s="481"/>
      <c r="BY268" s="481">
        <f t="shared" si="535"/>
        <v>41978</v>
      </c>
      <c r="BZ268" s="123"/>
      <c r="CA268" s="123">
        <f t="shared" si="546"/>
        <v>0</v>
      </c>
      <c r="CB268" s="481">
        <f t="shared" si="537"/>
        <v>0</v>
      </c>
      <c r="CC268" s="481">
        <f t="shared" si="538"/>
        <v>0</v>
      </c>
      <c r="CD268" s="481">
        <f t="shared" si="539"/>
        <v>0</v>
      </c>
      <c r="CE268" s="481">
        <f t="shared" si="521"/>
        <v>0</v>
      </c>
      <c r="CF268" s="481">
        <f t="shared" si="522"/>
        <v>7858</v>
      </c>
      <c r="CG268" s="483">
        <f t="shared" si="523"/>
        <v>17063</v>
      </c>
      <c r="CH268" s="483">
        <f t="shared" si="524"/>
        <v>17057</v>
      </c>
      <c r="CI268" s="17"/>
      <c r="CJ268" s="481">
        <f t="shared" si="540"/>
        <v>0</v>
      </c>
      <c r="CK268" s="481">
        <f t="shared" si="541"/>
        <v>0</v>
      </c>
      <c r="CL268" s="481">
        <f t="shared" si="525"/>
        <v>0</v>
      </c>
      <c r="CM268" s="481">
        <f t="shared" si="542"/>
        <v>0</v>
      </c>
      <c r="CN268" s="481">
        <f t="shared" si="543"/>
        <v>0</v>
      </c>
      <c r="CO268" s="481">
        <f t="shared" si="544"/>
        <v>17048</v>
      </c>
      <c r="CP268" s="483">
        <f t="shared" si="526"/>
        <v>17036</v>
      </c>
      <c r="CQ268" s="481">
        <f t="shared" si="545"/>
        <v>7894</v>
      </c>
      <c r="CR268" s="138">
        <f t="shared" si="510"/>
        <v>0</v>
      </c>
    </row>
    <row r="269" spans="1:96" outlineLevel="1">
      <c r="A269" s="561" t="s">
        <v>156</v>
      </c>
      <c r="B269" s="10">
        <f>'4a 1718 CS PC'!AI52</f>
        <v>3.1899999999999998E-2</v>
      </c>
      <c r="C269" s="10">
        <f>'4a 1718 CS PC'!AP52</f>
        <v>1.89E-2</v>
      </c>
      <c r="D269" s="10">
        <f>'4b 1819 CS PC'!AJ52</f>
        <v>3.1199999999999999E-2</v>
      </c>
      <c r="E269" s="10">
        <f>'4b 1819 CS PC'!AT52</f>
        <v>1.8599999999999998E-2</v>
      </c>
      <c r="F269" s="10">
        <f>'4c 1920 CS PC'!AI52</f>
        <v>3.0700000000000002E-2</v>
      </c>
      <c r="G269" s="10">
        <f>'4c 1920 CS PC'!AS52</f>
        <v>1.8499999999999999E-2</v>
      </c>
      <c r="H269" s="481">
        <f t="shared" si="548"/>
        <v>0</v>
      </c>
      <c r="I269" s="481">
        <f t="shared" si="511"/>
        <v>0</v>
      </c>
      <c r="J269" s="481">
        <f t="shared" si="512"/>
        <v>0</v>
      </c>
      <c r="K269" s="481">
        <f t="shared" si="552"/>
        <v>0</v>
      </c>
      <c r="L269" s="481">
        <f t="shared" si="536"/>
        <v>0</v>
      </c>
      <c r="M269" s="481">
        <f t="shared" si="536"/>
        <v>0</v>
      </c>
      <c r="N269" s="481">
        <f t="shared" si="492"/>
        <v>0</v>
      </c>
      <c r="O269" s="481">
        <f t="shared" si="492"/>
        <v>0</v>
      </c>
      <c r="P269" s="481">
        <f t="shared" si="550"/>
        <v>0</v>
      </c>
      <c r="Q269" s="481">
        <f t="shared" si="550"/>
        <v>0</v>
      </c>
      <c r="R269" s="481">
        <f t="shared" si="550"/>
        <v>0</v>
      </c>
      <c r="S269" s="481">
        <f t="shared" si="547"/>
        <v>2369</v>
      </c>
      <c r="T269" s="481">
        <f t="shared" si="547"/>
        <v>1969</v>
      </c>
      <c r="U269" s="481">
        <f t="shared" si="547"/>
        <v>1786</v>
      </c>
      <c r="V269" s="481">
        <f t="shared" si="547"/>
        <v>1706</v>
      </c>
      <c r="W269" s="481">
        <f t="shared" si="547"/>
        <v>1780</v>
      </c>
      <c r="X269" s="481">
        <f t="shared" si="547"/>
        <v>1734</v>
      </c>
      <c r="Y269" s="481">
        <f t="shared" si="547"/>
        <v>1747</v>
      </c>
      <c r="Z269" s="481">
        <f t="shared" si="547"/>
        <v>1875</v>
      </c>
      <c r="AA269" s="481">
        <f t="shared" si="547"/>
        <v>2845</v>
      </c>
      <c r="AB269" s="523">
        <f>ROUNDDOWN(((AB$219)*$F269),0)</f>
        <v>2429</v>
      </c>
      <c r="AC269" s="481">
        <f t="shared" si="547"/>
        <v>2140</v>
      </c>
      <c r="AD269" s="481">
        <f t="shared" si="547"/>
        <v>2353</v>
      </c>
      <c r="AE269" s="481">
        <f t="shared" si="547"/>
        <v>4623</v>
      </c>
      <c r="AF269" s="481">
        <f t="shared" si="547"/>
        <v>2788</v>
      </c>
      <c r="AG269" s="481">
        <f t="shared" si="547"/>
        <v>3916</v>
      </c>
      <c r="AH269" s="481">
        <f t="shared" si="547"/>
        <v>2415</v>
      </c>
      <c r="AI269" s="481">
        <f t="shared" si="534"/>
        <v>2390</v>
      </c>
      <c r="AJ269" s="481">
        <f t="shared" si="534"/>
        <v>2382</v>
      </c>
      <c r="AK269" s="481">
        <f t="shared" si="534"/>
        <v>2362</v>
      </c>
      <c r="AL269" s="481">
        <f t="shared" si="534"/>
        <v>2578</v>
      </c>
      <c r="AM269" s="481">
        <f t="shared" si="534"/>
        <v>3393</v>
      </c>
      <c r="AN269" s="481">
        <f t="shared" si="534"/>
        <v>2862</v>
      </c>
      <c r="AO269" s="481">
        <f t="shared" si="534"/>
        <v>2493</v>
      </c>
      <c r="AP269" s="481">
        <f t="shared" si="534"/>
        <v>2707</v>
      </c>
      <c r="AQ269" s="481">
        <f t="shared" si="534"/>
        <v>4851</v>
      </c>
      <c r="AR269" s="481">
        <f t="shared" si="534"/>
        <v>3074</v>
      </c>
      <c r="AS269" s="481">
        <f t="shared" si="534"/>
        <v>4124</v>
      </c>
      <c r="AT269" s="481">
        <f t="shared" si="551"/>
        <v>2677</v>
      </c>
      <c r="AU269" s="481">
        <f t="shared" si="551"/>
        <v>2740</v>
      </c>
      <c r="AV269" s="481">
        <f t="shared" si="551"/>
        <v>2718</v>
      </c>
      <c r="AW269" s="481">
        <f t="shared" si="551"/>
        <v>2700</v>
      </c>
      <c r="AX269" s="481">
        <f t="shared" si="551"/>
        <v>2906</v>
      </c>
      <c r="AY269" s="481">
        <f t="shared" si="551"/>
        <v>3775</v>
      </c>
      <c r="AZ269" s="481">
        <f t="shared" si="551"/>
        <v>3052</v>
      </c>
      <c r="BA269" s="481">
        <f t="shared" si="551"/>
        <v>2676</v>
      </c>
      <c r="BB269" s="481">
        <f t="shared" si="551"/>
        <v>2878</v>
      </c>
      <c r="BC269" s="481">
        <f t="shared" si="551"/>
        <v>4405</v>
      </c>
      <c r="BD269" s="481">
        <f t="shared" si="551"/>
        <v>3156</v>
      </c>
      <c r="BE269" s="481">
        <f t="shared" si="551"/>
        <v>4318</v>
      </c>
      <c r="BF269" s="481">
        <f t="shared" si="551"/>
        <v>2761</v>
      </c>
      <c r="BG269" s="481">
        <f t="shared" si="551"/>
        <v>2680</v>
      </c>
      <c r="BH269" s="481">
        <f t="shared" si="551"/>
        <v>2722</v>
      </c>
      <c r="BI269" s="481">
        <f t="shared" si="551"/>
        <v>2707</v>
      </c>
      <c r="BJ269" s="481">
        <f t="shared" si="549"/>
        <v>2907</v>
      </c>
      <c r="BK269" s="481">
        <f t="shared" si="549"/>
        <v>3769</v>
      </c>
      <c r="BL269" s="481">
        <f t="shared" si="549"/>
        <v>3060</v>
      </c>
      <c r="BM269" s="481">
        <f t="shared" si="549"/>
        <v>2673</v>
      </c>
      <c r="BN269" s="481">
        <f t="shared" si="549"/>
        <v>2878</v>
      </c>
      <c r="BO269" s="483">
        <f t="shared" si="549"/>
        <v>4427</v>
      </c>
      <c r="BP269" s="481">
        <f t="shared" si="549"/>
        <v>3112</v>
      </c>
      <c r="BQ269" s="481">
        <f t="shared" si="549"/>
        <v>4277</v>
      </c>
      <c r="BR269" s="481">
        <f t="shared" si="549"/>
        <v>2761</v>
      </c>
      <c r="BS269" s="481">
        <f t="shared" si="549"/>
        <v>2680</v>
      </c>
      <c r="BT269" s="481">
        <f t="shared" si="549"/>
        <v>2722</v>
      </c>
      <c r="BU269" s="481">
        <f t="shared" si="549"/>
        <v>2707</v>
      </c>
      <c r="BV269" s="481">
        <f t="shared" si="549"/>
        <v>2930</v>
      </c>
      <c r="BW269" s="483">
        <f t="shared" si="549"/>
        <v>3793</v>
      </c>
      <c r="BX269" s="481"/>
      <c r="BY269" s="483">
        <f t="shared" si="535"/>
        <v>165258</v>
      </c>
      <c r="BZ269" s="123"/>
      <c r="CA269" s="123">
        <f t="shared" si="546"/>
        <v>0</v>
      </c>
      <c r="CB269" s="481">
        <f t="shared" si="537"/>
        <v>0</v>
      </c>
      <c r="CC269" s="481">
        <f t="shared" si="538"/>
        <v>0</v>
      </c>
      <c r="CD269" s="481">
        <f t="shared" si="539"/>
        <v>17811</v>
      </c>
      <c r="CE269" s="481">
        <f t="shared" si="521"/>
        <v>33769</v>
      </c>
      <c r="CF269" s="481">
        <f t="shared" si="522"/>
        <v>37627</v>
      </c>
      <c r="CG269" s="483">
        <f t="shared" si="523"/>
        <v>38031</v>
      </c>
      <c r="CH269" s="483">
        <f t="shared" si="524"/>
        <v>38020</v>
      </c>
      <c r="CI269" s="17"/>
      <c r="CJ269" s="481">
        <f t="shared" si="540"/>
        <v>0</v>
      </c>
      <c r="CK269" s="481">
        <f t="shared" si="541"/>
        <v>0</v>
      </c>
      <c r="CL269" s="481">
        <f t="shared" si="525"/>
        <v>6124</v>
      </c>
      <c r="CM269" s="483">
        <f t="shared" si="542"/>
        <v>29936</v>
      </c>
      <c r="CN269" s="481">
        <f t="shared" si="543"/>
        <v>35631</v>
      </c>
      <c r="CO269" s="483">
        <f t="shared" si="544"/>
        <v>38001</v>
      </c>
      <c r="CP269" s="481">
        <f t="shared" si="526"/>
        <v>37973</v>
      </c>
      <c r="CQ269" s="481">
        <f t="shared" si="545"/>
        <v>17593</v>
      </c>
      <c r="CR269" s="138">
        <f t="shared" si="510"/>
        <v>0</v>
      </c>
    </row>
    <row r="270" spans="1:96" outlineLevel="1">
      <c r="A270" s="561" t="s">
        <v>157</v>
      </c>
      <c r="B270" s="10">
        <f>'4a 1718 CS PC'!AI53</f>
        <v>5.1999999999999998E-3</v>
      </c>
      <c r="C270" s="10">
        <f>'4a 1718 CS PC'!AP53</f>
        <v>3.0999999999999999E-3</v>
      </c>
      <c r="D270" s="10">
        <f>'4b 1819 CS PC'!AJ53</f>
        <v>5.1999999999999998E-3</v>
      </c>
      <c r="E270" s="10">
        <f>'4b 1819 CS PC'!AT53</f>
        <v>3.0999999999999999E-3</v>
      </c>
      <c r="F270" s="10">
        <f>'4c 1920 CS PC'!AI53</f>
        <v>5.1999999999999998E-3</v>
      </c>
      <c r="G270" s="10">
        <f>'4c 1920 CS PC'!AS53</f>
        <v>3.0999999999999999E-3</v>
      </c>
      <c r="H270" s="481">
        <f t="shared" ref="H270:H277" si="553">((H$219)*$C270)</f>
        <v>0</v>
      </c>
      <c r="I270" s="481">
        <f t="shared" si="511"/>
        <v>0</v>
      </c>
      <c r="J270" s="481">
        <f t="shared" si="512"/>
        <v>0</v>
      </c>
      <c r="K270" s="481">
        <f t="shared" si="552"/>
        <v>0</v>
      </c>
      <c r="L270" s="481">
        <f t="shared" si="536"/>
        <v>0</v>
      </c>
      <c r="M270" s="481">
        <f t="shared" si="536"/>
        <v>0</v>
      </c>
      <c r="N270" s="481">
        <f t="shared" si="492"/>
        <v>0</v>
      </c>
      <c r="O270" s="481">
        <f t="shared" si="492"/>
        <v>0</v>
      </c>
      <c r="P270" s="481">
        <f t="shared" si="550"/>
        <v>0</v>
      </c>
      <c r="Q270" s="481">
        <f t="shared" si="550"/>
        <v>0</v>
      </c>
      <c r="R270" s="481">
        <f t="shared" si="550"/>
        <v>0</v>
      </c>
      <c r="S270" s="481">
        <f t="shared" si="547"/>
        <v>401</v>
      </c>
      <c r="T270" s="481">
        <f t="shared" si="547"/>
        <v>333</v>
      </c>
      <c r="U270" s="481">
        <f t="shared" si="547"/>
        <v>302</v>
      </c>
      <c r="V270" s="481">
        <f t="shared" si="547"/>
        <v>289</v>
      </c>
      <c r="W270" s="481">
        <f t="shared" si="547"/>
        <v>301</v>
      </c>
      <c r="X270" s="481">
        <f t="shared" si="547"/>
        <v>294</v>
      </c>
      <c r="Y270" s="481">
        <f t="shared" si="547"/>
        <v>296</v>
      </c>
      <c r="Z270" s="481">
        <f t="shared" si="547"/>
        <v>318</v>
      </c>
      <c r="AA270" s="481">
        <f t="shared" si="547"/>
        <v>482</v>
      </c>
      <c r="AB270" s="481">
        <f t="shared" si="547"/>
        <v>412</v>
      </c>
      <c r="AC270" s="481">
        <f t="shared" si="547"/>
        <v>362</v>
      </c>
      <c r="AD270" s="481">
        <f t="shared" si="547"/>
        <v>399</v>
      </c>
      <c r="AE270" s="481">
        <f t="shared" si="547"/>
        <v>783</v>
      </c>
      <c r="AF270" s="481">
        <f t="shared" si="547"/>
        <v>472</v>
      </c>
      <c r="AG270" s="481">
        <f t="shared" si="547"/>
        <v>663</v>
      </c>
      <c r="AH270" s="481">
        <f t="shared" si="547"/>
        <v>409</v>
      </c>
      <c r="AI270" s="481">
        <f t="shared" si="534"/>
        <v>405</v>
      </c>
      <c r="AJ270" s="481">
        <f t="shared" si="534"/>
        <v>404</v>
      </c>
      <c r="AK270" s="481">
        <f t="shared" si="534"/>
        <v>400</v>
      </c>
      <c r="AL270" s="481">
        <f t="shared" si="534"/>
        <v>437</v>
      </c>
      <c r="AM270" s="481">
        <f t="shared" si="534"/>
        <v>575</v>
      </c>
      <c r="AN270" s="481">
        <f t="shared" si="534"/>
        <v>485</v>
      </c>
      <c r="AO270" s="481">
        <f t="shared" si="534"/>
        <v>422</v>
      </c>
      <c r="AP270" s="481">
        <f t="shared" si="534"/>
        <v>458</v>
      </c>
      <c r="AQ270" s="481">
        <f t="shared" si="534"/>
        <v>822</v>
      </c>
      <c r="AR270" s="481">
        <f t="shared" si="534"/>
        <v>521</v>
      </c>
      <c r="AS270" s="481">
        <f t="shared" si="534"/>
        <v>699</v>
      </c>
      <c r="AT270" s="481">
        <f t="shared" si="551"/>
        <v>449</v>
      </c>
      <c r="AU270" s="481">
        <f t="shared" si="551"/>
        <v>459</v>
      </c>
      <c r="AV270" s="481">
        <f t="shared" si="551"/>
        <v>455</v>
      </c>
      <c r="AW270" s="481">
        <f t="shared" si="551"/>
        <v>452</v>
      </c>
      <c r="AX270" s="481">
        <f t="shared" si="551"/>
        <v>487</v>
      </c>
      <c r="AY270" s="481">
        <f t="shared" si="551"/>
        <v>633</v>
      </c>
      <c r="AZ270" s="481">
        <f t="shared" si="551"/>
        <v>511</v>
      </c>
      <c r="BA270" s="481">
        <f t="shared" si="551"/>
        <v>448</v>
      </c>
      <c r="BB270" s="481">
        <f t="shared" si="551"/>
        <v>482</v>
      </c>
      <c r="BC270" s="481">
        <f t="shared" si="551"/>
        <v>738</v>
      </c>
      <c r="BD270" s="481">
        <f t="shared" si="551"/>
        <v>529</v>
      </c>
      <c r="BE270" s="481">
        <f t="shared" si="551"/>
        <v>724</v>
      </c>
      <c r="BF270" s="481">
        <f t="shared" si="551"/>
        <v>463</v>
      </c>
      <c r="BG270" s="481">
        <f t="shared" si="551"/>
        <v>449</v>
      </c>
      <c r="BH270" s="481">
        <f t="shared" si="551"/>
        <v>456</v>
      </c>
      <c r="BI270" s="481">
        <f t="shared" si="551"/>
        <v>454</v>
      </c>
      <c r="BJ270" s="481">
        <f t="shared" si="549"/>
        <v>487</v>
      </c>
      <c r="BK270" s="481">
        <f t="shared" si="549"/>
        <v>631</v>
      </c>
      <c r="BL270" s="481">
        <f t="shared" si="549"/>
        <v>513</v>
      </c>
      <c r="BM270" s="481">
        <f t="shared" si="549"/>
        <v>448</v>
      </c>
      <c r="BN270" s="481">
        <f t="shared" si="549"/>
        <v>482</v>
      </c>
      <c r="BO270" s="483">
        <f t="shared" si="549"/>
        <v>742</v>
      </c>
      <c r="BP270" s="481">
        <f t="shared" si="549"/>
        <v>521</v>
      </c>
      <c r="BQ270" s="481">
        <f t="shared" si="549"/>
        <v>717</v>
      </c>
      <c r="BR270" s="481">
        <f t="shared" si="549"/>
        <v>463</v>
      </c>
      <c r="BS270" s="481">
        <f t="shared" si="549"/>
        <v>449</v>
      </c>
      <c r="BT270" s="481">
        <f t="shared" si="549"/>
        <v>456</v>
      </c>
      <c r="BU270" s="481">
        <f t="shared" si="549"/>
        <v>454</v>
      </c>
      <c r="BV270" s="481">
        <f t="shared" si="549"/>
        <v>491</v>
      </c>
      <c r="BW270" s="483">
        <f t="shared" si="549"/>
        <v>636</v>
      </c>
      <c r="BX270" s="481"/>
      <c r="BY270" s="481">
        <f t="shared" si="535"/>
        <v>27823</v>
      </c>
      <c r="BZ270" s="123"/>
      <c r="CA270" s="123">
        <f t="shared" si="546"/>
        <v>0</v>
      </c>
      <c r="CB270" s="481">
        <f t="shared" si="537"/>
        <v>0</v>
      </c>
      <c r="CC270" s="481">
        <f t="shared" si="538"/>
        <v>0</v>
      </c>
      <c r="CD270" s="483">
        <f t="shared" si="539"/>
        <v>3016</v>
      </c>
      <c r="CE270" s="481">
        <f t="shared" si="521"/>
        <v>5721</v>
      </c>
      <c r="CF270" s="481">
        <f t="shared" si="522"/>
        <v>6342</v>
      </c>
      <c r="CG270" s="483">
        <f t="shared" si="523"/>
        <v>6372</v>
      </c>
      <c r="CH270" s="483">
        <f t="shared" si="524"/>
        <v>6372</v>
      </c>
      <c r="CI270" s="17"/>
      <c r="CJ270" s="481">
        <f t="shared" si="540"/>
        <v>0</v>
      </c>
      <c r="CK270" s="481">
        <f t="shared" si="541"/>
        <v>0</v>
      </c>
      <c r="CL270" s="481">
        <f t="shared" si="525"/>
        <v>1036</v>
      </c>
      <c r="CM270" s="481">
        <f t="shared" si="542"/>
        <v>5071</v>
      </c>
      <c r="CN270" s="481">
        <f t="shared" si="543"/>
        <v>6037</v>
      </c>
      <c r="CO270" s="483">
        <f t="shared" si="544"/>
        <v>6367</v>
      </c>
      <c r="CP270" s="481">
        <f t="shared" si="526"/>
        <v>6363</v>
      </c>
      <c r="CQ270" s="483">
        <f t="shared" si="545"/>
        <v>2949</v>
      </c>
      <c r="CR270" s="138">
        <f t="shared" si="510"/>
        <v>0</v>
      </c>
    </row>
    <row r="271" spans="1:96" outlineLevel="1">
      <c r="A271" s="561" t="s">
        <v>158</v>
      </c>
      <c r="B271" s="10">
        <f>'4a 1718 CS PC'!AI54</f>
        <v>3.5000000000000001E-3</v>
      </c>
      <c r="C271" s="10">
        <f>'4a 1718 CS PC'!AP54</f>
        <v>2E-3</v>
      </c>
      <c r="D271" s="10">
        <f>'4b 1819 CS PC'!AJ54</f>
        <v>3.5000000000000001E-3</v>
      </c>
      <c r="E271" s="10">
        <f>'4b 1819 CS PC'!AT54</f>
        <v>2.0999999999999999E-3</v>
      </c>
      <c r="F271" s="10">
        <f>'4c 1920 CS PC'!AI54</f>
        <v>3.5000000000000001E-3</v>
      </c>
      <c r="G271" s="10">
        <f>'4c 1920 CS PC'!AS54</f>
        <v>2.0999999999999999E-3</v>
      </c>
      <c r="H271" s="481">
        <f t="shared" si="553"/>
        <v>0</v>
      </c>
      <c r="I271" s="481">
        <f t="shared" si="511"/>
        <v>0</v>
      </c>
      <c r="J271" s="481">
        <f t="shared" si="512"/>
        <v>0</v>
      </c>
      <c r="K271" s="481">
        <f t="shared" si="552"/>
        <v>0</v>
      </c>
      <c r="L271" s="481">
        <f t="shared" si="536"/>
        <v>0</v>
      </c>
      <c r="M271" s="481">
        <f t="shared" si="536"/>
        <v>0</v>
      </c>
      <c r="N271" s="481">
        <f t="shared" si="492"/>
        <v>0</v>
      </c>
      <c r="O271" s="481">
        <f t="shared" si="492"/>
        <v>0</v>
      </c>
      <c r="P271" s="481">
        <f t="shared" si="550"/>
        <v>0</v>
      </c>
      <c r="Q271" s="481">
        <f t="shared" si="550"/>
        <v>0</v>
      </c>
      <c r="R271" s="481">
        <f t="shared" si="550"/>
        <v>0</v>
      </c>
      <c r="S271" s="481">
        <f t="shared" si="547"/>
        <v>270</v>
      </c>
      <c r="T271" s="481">
        <f t="shared" si="547"/>
        <v>224</v>
      </c>
      <c r="U271" s="481">
        <f t="shared" si="547"/>
        <v>204</v>
      </c>
      <c r="V271" s="481">
        <f t="shared" si="547"/>
        <v>195</v>
      </c>
      <c r="W271" s="481">
        <f t="shared" si="547"/>
        <v>203</v>
      </c>
      <c r="X271" s="481">
        <f t="shared" si="547"/>
        <v>198</v>
      </c>
      <c r="Y271" s="481">
        <f t="shared" si="547"/>
        <v>199</v>
      </c>
      <c r="Z271" s="481">
        <f t="shared" si="547"/>
        <v>214</v>
      </c>
      <c r="AA271" s="481">
        <f t="shared" si="547"/>
        <v>324</v>
      </c>
      <c r="AB271" s="481">
        <f t="shared" si="547"/>
        <v>277</v>
      </c>
      <c r="AC271" s="481">
        <f t="shared" si="547"/>
        <v>244</v>
      </c>
      <c r="AD271" s="481">
        <f t="shared" si="547"/>
        <v>268</v>
      </c>
      <c r="AE271" s="481">
        <f t="shared" si="547"/>
        <v>527</v>
      </c>
      <c r="AF271" s="481">
        <f t="shared" si="547"/>
        <v>318</v>
      </c>
      <c r="AG271" s="481">
        <f t="shared" si="547"/>
        <v>447</v>
      </c>
      <c r="AH271" s="481">
        <f t="shared" ref="AH271:AS271" si="554">ROUND(((AH$219)*$F271),0)</f>
        <v>275</v>
      </c>
      <c r="AI271" s="481">
        <f t="shared" si="554"/>
        <v>272</v>
      </c>
      <c r="AJ271" s="481">
        <f t="shared" si="554"/>
        <v>272</v>
      </c>
      <c r="AK271" s="481">
        <f t="shared" si="554"/>
        <v>269</v>
      </c>
      <c r="AL271" s="481">
        <f t="shared" si="554"/>
        <v>294</v>
      </c>
      <c r="AM271" s="481">
        <f t="shared" si="554"/>
        <v>387</v>
      </c>
      <c r="AN271" s="481">
        <f t="shared" si="554"/>
        <v>326</v>
      </c>
      <c r="AO271" s="481">
        <f t="shared" si="554"/>
        <v>284</v>
      </c>
      <c r="AP271" s="481">
        <f t="shared" si="554"/>
        <v>309</v>
      </c>
      <c r="AQ271" s="481">
        <f t="shared" si="554"/>
        <v>553</v>
      </c>
      <c r="AR271" s="481">
        <f t="shared" si="554"/>
        <v>350</v>
      </c>
      <c r="AS271" s="481">
        <f t="shared" si="554"/>
        <v>470</v>
      </c>
      <c r="AT271" s="481">
        <f t="shared" si="551"/>
        <v>304</v>
      </c>
      <c r="AU271" s="481">
        <f t="shared" si="551"/>
        <v>311</v>
      </c>
      <c r="AV271" s="481">
        <f t="shared" si="551"/>
        <v>309</v>
      </c>
      <c r="AW271" s="481">
        <f t="shared" si="551"/>
        <v>307</v>
      </c>
      <c r="AX271" s="481">
        <f t="shared" si="551"/>
        <v>330</v>
      </c>
      <c r="AY271" s="481">
        <f t="shared" si="551"/>
        <v>429</v>
      </c>
      <c r="AZ271" s="481">
        <f t="shared" si="551"/>
        <v>346</v>
      </c>
      <c r="BA271" s="481">
        <f t="shared" si="551"/>
        <v>304</v>
      </c>
      <c r="BB271" s="481">
        <f t="shared" si="551"/>
        <v>327</v>
      </c>
      <c r="BC271" s="481">
        <f t="shared" si="551"/>
        <v>500</v>
      </c>
      <c r="BD271" s="481">
        <f t="shared" si="551"/>
        <v>358</v>
      </c>
      <c r="BE271" s="481">
        <f t="shared" si="551"/>
        <v>490</v>
      </c>
      <c r="BF271" s="481">
        <f t="shared" si="551"/>
        <v>313</v>
      </c>
      <c r="BG271" s="481">
        <f t="shared" si="551"/>
        <v>304</v>
      </c>
      <c r="BH271" s="481">
        <f t="shared" si="551"/>
        <v>309</v>
      </c>
      <c r="BI271" s="481">
        <f t="shared" si="551"/>
        <v>307</v>
      </c>
      <c r="BJ271" s="481">
        <f t="shared" si="549"/>
        <v>330</v>
      </c>
      <c r="BK271" s="481">
        <f t="shared" si="549"/>
        <v>428</v>
      </c>
      <c r="BL271" s="481">
        <f t="shared" si="549"/>
        <v>347</v>
      </c>
      <c r="BM271" s="481">
        <f t="shared" si="549"/>
        <v>303</v>
      </c>
      <c r="BN271" s="481">
        <f t="shared" si="549"/>
        <v>327</v>
      </c>
      <c r="BO271" s="483">
        <f t="shared" si="549"/>
        <v>503</v>
      </c>
      <c r="BP271" s="481">
        <f t="shared" si="549"/>
        <v>353</v>
      </c>
      <c r="BQ271" s="481">
        <f t="shared" si="549"/>
        <v>485</v>
      </c>
      <c r="BR271" s="481">
        <f t="shared" si="549"/>
        <v>313</v>
      </c>
      <c r="BS271" s="481">
        <f t="shared" si="549"/>
        <v>304</v>
      </c>
      <c r="BT271" s="481">
        <f t="shared" si="549"/>
        <v>309</v>
      </c>
      <c r="BU271" s="481">
        <f t="shared" si="549"/>
        <v>307</v>
      </c>
      <c r="BV271" s="481">
        <f t="shared" si="549"/>
        <v>333</v>
      </c>
      <c r="BW271" s="483">
        <f t="shared" si="549"/>
        <v>431</v>
      </c>
      <c r="BX271" s="481"/>
      <c r="BY271" s="481">
        <f t="shared" si="535"/>
        <v>18794</v>
      </c>
      <c r="BZ271" s="123"/>
      <c r="CA271" s="123">
        <f t="shared" si="546"/>
        <v>0</v>
      </c>
      <c r="CB271" s="481">
        <f t="shared" si="537"/>
        <v>0</v>
      </c>
      <c r="CC271" s="481">
        <f t="shared" si="538"/>
        <v>0</v>
      </c>
      <c r="CD271" s="481">
        <f t="shared" si="539"/>
        <v>2031</v>
      </c>
      <c r="CE271" s="481">
        <f t="shared" si="521"/>
        <v>3850</v>
      </c>
      <c r="CF271" s="481">
        <f t="shared" si="522"/>
        <v>4282</v>
      </c>
      <c r="CG271" s="483">
        <f t="shared" si="523"/>
        <v>4316</v>
      </c>
      <c r="CH271" s="483">
        <f t="shared" si="524"/>
        <v>4315</v>
      </c>
      <c r="CI271" s="17"/>
      <c r="CJ271" s="481">
        <f t="shared" si="540"/>
        <v>0</v>
      </c>
      <c r="CK271" s="481">
        <f t="shared" si="541"/>
        <v>0</v>
      </c>
      <c r="CL271" s="481">
        <f t="shared" si="525"/>
        <v>698</v>
      </c>
      <c r="CM271" s="481">
        <f t="shared" si="542"/>
        <v>3414</v>
      </c>
      <c r="CN271" s="481">
        <f t="shared" si="543"/>
        <v>4061</v>
      </c>
      <c r="CO271" s="481">
        <f t="shared" si="544"/>
        <v>4315</v>
      </c>
      <c r="CP271" s="481">
        <f t="shared" si="526"/>
        <v>4309</v>
      </c>
      <c r="CQ271" s="481">
        <f t="shared" si="545"/>
        <v>1997</v>
      </c>
      <c r="CR271" s="138">
        <f t="shared" si="510"/>
        <v>0</v>
      </c>
    </row>
    <row r="272" spans="1:96" outlineLevel="1">
      <c r="A272" s="561" t="s">
        <v>159</v>
      </c>
      <c r="B272" s="10">
        <f>'4a 1718 CS PC'!AI55</f>
        <v>5.9999999999999995E-4</v>
      </c>
      <c r="C272" s="10">
        <f>'4a 1718 CS PC'!AP55</f>
        <v>4.0000000000000002E-4</v>
      </c>
      <c r="D272" s="10">
        <f>'4b 1819 CS PC'!AJ55</f>
        <v>5.9999999999999995E-4</v>
      </c>
      <c r="E272" s="10">
        <f>'4b 1819 CS PC'!AT55</f>
        <v>4.0000000000000002E-4</v>
      </c>
      <c r="F272" s="10">
        <f>'4c 1920 CS PC'!AI55</f>
        <v>5.9999999999999995E-4</v>
      </c>
      <c r="G272" s="10">
        <f>'4c 1920 CS PC'!AS55</f>
        <v>4.0000000000000002E-4</v>
      </c>
      <c r="H272" s="481">
        <f t="shared" si="553"/>
        <v>0</v>
      </c>
      <c r="I272" s="481">
        <f t="shared" si="511"/>
        <v>0</v>
      </c>
      <c r="J272" s="481">
        <f t="shared" si="512"/>
        <v>0</v>
      </c>
      <c r="K272" s="481">
        <f t="shared" si="552"/>
        <v>0</v>
      </c>
      <c r="L272" s="481">
        <f t="shared" si="536"/>
        <v>0</v>
      </c>
      <c r="M272" s="481">
        <f t="shared" si="536"/>
        <v>0</v>
      </c>
      <c r="N272" s="481">
        <f t="shared" si="492"/>
        <v>0</v>
      </c>
      <c r="O272" s="481">
        <f t="shared" si="492"/>
        <v>0</v>
      </c>
      <c r="P272" s="481">
        <f t="shared" si="550"/>
        <v>0</v>
      </c>
      <c r="Q272" s="481">
        <f t="shared" si="550"/>
        <v>0</v>
      </c>
      <c r="R272" s="481">
        <f t="shared" si="550"/>
        <v>0</v>
      </c>
      <c r="S272" s="481">
        <f t="shared" si="550"/>
        <v>46</v>
      </c>
      <c r="T272" s="481">
        <f t="shared" si="550"/>
        <v>38</v>
      </c>
      <c r="U272" s="481">
        <f t="shared" si="550"/>
        <v>35</v>
      </c>
      <c r="V272" s="481">
        <f t="shared" si="550"/>
        <v>33</v>
      </c>
      <c r="W272" s="481">
        <f t="shared" si="550"/>
        <v>35</v>
      </c>
      <c r="X272" s="481">
        <f t="shared" si="550"/>
        <v>34</v>
      </c>
      <c r="Y272" s="481">
        <f t="shared" si="550"/>
        <v>34</v>
      </c>
      <c r="Z272" s="481">
        <f t="shared" si="550"/>
        <v>37</v>
      </c>
      <c r="AA272" s="481">
        <f t="shared" si="550"/>
        <v>56</v>
      </c>
      <c r="AB272" s="481">
        <f t="shared" si="550"/>
        <v>47</v>
      </c>
      <c r="AC272" s="481">
        <f t="shared" si="550"/>
        <v>42</v>
      </c>
      <c r="AD272" s="481">
        <f t="shared" si="550"/>
        <v>46</v>
      </c>
      <c r="AE272" s="481">
        <f t="shared" si="550"/>
        <v>90</v>
      </c>
      <c r="AF272" s="481">
        <f t="shared" ref="AF272:AS277" si="555">ROUND(((AF$219)*$F272),0)</f>
        <v>54</v>
      </c>
      <c r="AG272" s="481">
        <f t="shared" si="555"/>
        <v>77</v>
      </c>
      <c r="AH272" s="481">
        <f t="shared" si="555"/>
        <v>47</v>
      </c>
      <c r="AI272" s="481">
        <f t="shared" si="555"/>
        <v>47</v>
      </c>
      <c r="AJ272" s="481">
        <f t="shared" si="555"/>
        <v>47</v>
      </c>
      <c r="AK272" s="481">
        <f t="shared" si="555"/>
        <v>46</v>
      </c>
      <c r="AL272" s="481">
        <f t="shared" si="555"/>
        <v>50</v>
      </c>
      <c r="AM272" s="481">
        <f t="shared" si="555"/>
        <v>66</v>
      </c>
      <c r="AN272" s="481">
        <f t="shared" si="555"/>
        <v>56</v>
      </c>
      <c r="AO272" s="481">
        <f t="shared" si="555"/>
        <v>49</v>
      </c>
      <c r="AP272" s="481">
        <f t="shared" si="555"/>
        <v>53</v>
      </c>
      <c r="AQ272" s="481">
        <f t="shared" si="555"/>
        <v>95</v>
      </c>
      <c r="AR272" s="481">
        <f t="shared" si="555"/>
        <v>60</v>
      </c>
      <c r="AS272" s="481">
        <f t="shared" si="555"/>
        <v>81</v>
      </c>
      <c r="AT272" s="481">
        <f t="shared" si="551"/>
        <v>58</v>
      </c>
      <c r="AU272" s="481">
        <f t="shared" si="551"/>
        <v>59</v>
      </c>
      <c r="AV272" s="481">
        <f t="shared" si="551"/>
        <v>59</v>
      </c>
      <c r="AW272" s="481">
        <f t="shared" si="551"/>
        <v>58</v>
      </c>
      <c r="AX272" s="481">
        <f t="shared" si="551"/>
        <v>63</v>
      </c>
      <c r="AY272" s="481">
        <f t="shared" si="551"/>
        <v>82</v>
      </c>
      <c r="AZ272" s="481">
        <f t="shared" si="551"/>
        <v>66</v>
      </c>
      <c r="BA272" s="481">
        <f t="shared" si="551"/>
        <v>58</v>
      </c>
      <c r="BB272" s="481">
        <f t="shared" si="551"/>
        <v>62</v>
      </c>
      <c r="BC272" s="481">
        <f t="shared" si="551"/>
        <v>95</v>
      </c>
      <c r="BD272" s="481">
        <f t="shared" si="551"/>
        <v>68</v>
      </c>
      <c r="BE272" s="481">
        <f t="shared" si="551"/>
        <v>93</v>
      </c>
      <c r="BF272" s="481">
        <f t="shared" si="551"/>
        <v>60</v>
      </c>
      <c r="BG272" s="481">
        <f t="shared" si="551"/>
        <v>58</v>
      </c>
      <c r="BH272" s="481">
        <f t="shared" si="551"/>
        <v>59</v>
      </c>
      <c r="BI272" s="481">
        <f t="shared" si="551"/>
        <v>59</v>
      </c>
      <c r="BJ272" s="481">
        <f t="shared" si="549"/>
        <v>63</v>
      </c>
      <c r="BK272" s="481">
        <f t="shared" si="549"/>
        <v>81</v>
      </c>
      <c r="BL272" s="481">
        <f t="shared" si="549"/>
        <v>66</v>
      </c>
      <c r="BM272" s="481">
        <f t="shared" si="549"/>
        <v>58</v>
      </c>
      <c r="BN272" s="481">
        <f t="shared" si="549"/>
        <v>62</v>
      </c>
      <c r="BO272" s="483">
        <f t="shared" si="549"/>
        <v>96</v>
      </c>
      <c r="BP272" s="481">
        <f t="shared" si="549"/>
        <v>67</v>
      </c>
      <c r="BQ272" s="481">
        <f t="shared" si="549"/>
        <v>92</v>
      </c>
      <c r="BR272" s="481">
        <f t="shared" si="549"/>
        <v>60</v>
      </c>
      <c r="BS272" s="481">
        <f t="shared" si="549"/>
        <v>58</v>
      </c>
      <c r="BT272" s="481">
        <f t="shared" si="549"/>
        <v>59</v>
      </c>
      <c r="BU272" s="481">
        <f t="shared" si="549"/>
        <v>59</v>
      </c>
      <c r="BV272" s="481">
        <f t="shared" si="549"/>
        <v>63</v>
      </c>
      <c r="BW272" s="483">
        <f t="shared" si="549"/>
        <v>82</v>
      </c>
      <c r="BX272" s="481"/>
      <c r="BY272" s="483">
        <f t="shared" si="535"/>
        <v>3424</v>
      </c>
      <c r="BZ272" s="123"/>
      <c r="CA272" s="123">
        <f t="shared" si="546"/>
        <v>0</v>
      </c>
      <c r="CB272" s="481">
        <f t="shared" si="537"/>
        <v>0</v>
      </c>
      <c r="CC272" s="481">
        <f t="shared" si="538"/>
        <v>0</v>
      </c>
      <c r="CD272" s="481">
        <f t="shared" si="539"/>
        <v>348</v>
      </c>
      <c r="CE272" s="481">
        <f t="shared" si="521"/>
        <v>659</v>
      </c>
      <c r="CF272" s="481">
        <f t="shared" si="522"/>
        <v>773</v>
      </c>
      <c r="CG272" s="483">
        <f t="shared" si="523"/>
        <v>822</v>
      </c>
      <c r="CH272" s="483">
        <f t="shared" si="524"/>
        <v>822</v>
      </c>
      <c r="CI272" s="17"/>
      <c r="CJ272" s="481">
        <f t="shared" si="540"/>
        <v>0</v>
      </c>
      <c r="CK272" s="481">
        <f t="shared" si="541"/>
        <v>0</v>
      </c>
      <c r="CL272" s="481">
        <f t="shared" si="525"/>
        <v>119</v>
      </c>
      <c r="CM272" s="481">
        <f t="shared" si="542"/>
        <v>585</v>
      </c>
      <c r="CN272" s="483">
        <f t="shared" si="543"/>
        <v>697</v>
      </c>
      <c r="CO272" s="481">
        <f t="shared" si="544"/>
        <v>821</v>
      </c>
      <c r="CP272" s="481">
        <f t="shared" si="526"/>
        <v>821</v>
      </c>
      <c r="CQ272" s="481">
        <f t="shared" si="545"/>
        <v>381</v>
      </c>
      <c r="CR272" s="138">
        <f t="shared" si="510"/>
        <v>0</v>
      </c>
    </row>
    <row r="273" spans="1:97" outlineLevel="1">
      <c r="A273" s="561" t="s">
        <v>160</v>
      </c>
      <c r="B273" s="10">
        <f>'4a 1718 CS PC'!AI56</f>
        <v>0</v>
      </c>
      <c r="C273" s="10">
        <f>'4a 1718 CS PC'!AP56</f>
        <v>2.1899999999999999E-2</v>
      </c>
      <c r="D273" s="10">
        <f>'4b 1819 CS PC'!AJ56</f>
        <v>0</v>
      </c>
      <c r="E273" s="10">
        <f>'4b 1819 CS PC'!AT56</f>
        <v>2.1899999999999999E-2</v>
      </c>
      <c r="F273" s="10">
        <f>'4c 1920 CS PC'!AI56</f>
        <v>0</v>
      </c>
      <c r="G273" s="10">
        <f>'4c 1920 CS PC'!AS56</f>
        <v>2.1899999999999999E-2</v>
      </c>
      <c r="H273" s="481">
        <f t="shared" si="553"/>
        <v>0</v>
      </c>
      <c r="I273" s="481">
        <f t="shared" si="511"/>
        <v>0</v>
      </c>
      <c r="J273" s="481">
        <f t="shared" si="512"/>
        <v>0</v>
      </c>
      <c r="K273" s="481">
        <f t="shared" si="552"/>
        <v>0</v>
      </c>
      <c r="L273" s="481">
        <f t="shared" si="536"/>
        <v>0</v>
      </c>
      <c r="M273" s="481">
        <f t="shared" si="536"/>
        <v>0</v>
      </c>
      <c r="N273" s="481">
        <f t="shared" si="492"/>
        <v>0</v>
      </c>
      <c r="O273" s="481">
        <f t="shared" si="492"/>
        <v>0</v>
      </c>
      <c r="P273" s="481">
        <f t="shared" si="550"/>
        <v>0</v>
      </c>
      <c r="Q273" s="481">
        <f t="shared" si="550"/>
        <v>0</v>
      </c>
      <c r="R273" s="481">
        <f t="shared" si="550"/>
        <v>0</v>
      </c>
      <c r="S273" s="481">
        <f t="shared" si="550"/>
        <v>0</v>
      </c>
      <c r="T273" s="481">
        <f t="shared" si="550"/>
        <v>0</v>
      </c>
      <c r="U273" s="481">
        <f t="shared" si="550"/>
        <v>0</v>
      </c>
      <c r="V273" s="481">
        <f t="shared" si="550"/>
        <v>0</v>
      </c>
      <c r="W273" s="481">
        <f t="shared" si="550"/>
        <v>0</v>
      </c>
      <c r="X273" s="481">
        <f t="shared" si="550"/>
        <v>0</v>
      </c>
      <c r="Y273" s="481">
        <f t="shared" si="550"/>
        <v>0</v>
      </c>
      <c r="Z273" s="481">
        <f t="shared" si="550"/>
        <v>0</v>
      </c>
      <c r="AA273" s="481">
        <f t="shared" si="550"/>
        <v>0</v>
      </c>
      <c r="AB273" s="481">
        <f t="shared" si="550"/>
        <v>0</v>
      </c>
      <c r="AC273" s="481">
        <f t="shared" si="550"/>
        <v>0</v>
      </c>
      <c r="AD273" s="481">
        <f t="shared" si="550"/>
        <v>0</v>
      </c>
      <c r="AE273" s="481">
        <f t="shared" si="550"/>
        <v>0</v>
      </c>
      <c r="AF273" s="481">
        <f t="shared" si="555"/>
        <v>0</v>
      </c>
      <c r="AG273" s="481">
        <f t="shared" si="555"/>
        <v>0</v>
      </c>
      <c r="AH273" s="481">
        <f t="shared" si="555"/>
        <v>0</v>
      </c>
      <c r="AI273" s="481">
        <f t="shared" si="555"/>
        <v>0</v>
      </c>
      <c r="AJ273" s="481">
        <f t="shared" si="555"/>
        <v>0</v>
      </c>
      <c r="AK273" s="481">
        <f t="shared" si="555"/>
        <v>0</v>
      </c>
      <c r="AL273" s="481">
        <f t="shared" si="555"/>
        <v>0</v>
      </c>
      <c r="AM273" s="481">
        <f t="shared" si="555"/>
        <v>0</v>
      </c>
      <c r="AN273" s="481">
        <f t="shared" si="555"/>
        <v>0</v>
      </c>
      <c r="AO273" s="481">
        <f t="shared" si="555"/>
        <v>0</v>
      </c>
      <c r="AP273" s="481">
        <f t="shared" si="555"/>
        <v>0</v>
      </c>
      <c r="AQ273" s="481">
        <f t="shared" si="555"/>
        <v>0</v>
      </c>
      <c r="AR273" s="481">
        <f t="shared" si="555"/>
        <v>0</v>
      </c>
      <c r="AS273" s="481">
        <f t="shared" si="555"/>
        <v>0</v>
      </c>
      <c r="AT273" s="481">
        <f t="shared" si="551"/>
        <v>3169</v>
      </c>
      <c r="AU273" s="481">
        <f t="shared" si="551"/>
        <v>3244</v>
      </c>
      <c r="AV273" s="481">
        <f t="shared" si="551"/>
        <v>3218</v>
      </c>
      <c r="AW273" s="481">
        <f t="shared" si="551"/>
        <v>3196</v>
      </c>
      <c r="AX273" s="481">
        <f t="shared" si="551"/>
        <v>3440</v>
      </c>
      <c r="AY273" s="481">
        <f t="shared" si="551"/>
        <v>4469</v>
      </c>
      <c r="AZ273" s="481">
        <f t="shared" si="551"/>
        <v>3613</v>
      </c>
      <c r="BA273" s="481">
        <f t="shared" si="551"/>
        <v>3168</v>
      </c>
      <c r="BB273" s="481">
        <f t="shared" si="551"/>
        <v>3407</v>
      </c>
      <c r="BC273" s="481">
        <f t="shared" si="551"/>
        <v>5214</v>
      </c>
      <c r="BD273" s="481">
        <f t="shared" si="551"/>
        <v>3736</v>
      </c>
      <c r="BE273" s="481">
        <f t="shared" si="551"/>
        <v>5112</v>
      </c>
      <c r="BF273" s="481">
        <f t="shared" si="551"/>
        <v>3268</v>
      </c>
      <c r="BG273" s="481">
        <f t="shared" si="551"/>
        <v>3173</v>
      </c>
      <c r="BH273" s="481">
        <f t="shared" si="551"/>
        <v>3223</v>
      </c>
      <c r="BI273" s="523">
        <f>ROUNDUP(((BI$219)*$G273),0)</f>
        <v>3205</v>
      </c>
      <c r="BJ273" s="481">
        <f t="shared" si="549"/>
        <v>3441</v>
      </c>
      <c r="BK273" s="481">
        <f t="shared" si="549"/>
        <v>4461</v>
      </c>
      <c r="BL273" s="481">
        <f t="shared" si="549"/>
        <v>3622</v>
      </c>
      <c r="BM273" s="523">
        <f>ROUNDDOWN(((BM$219)*$G273),0)</f>
        <v>3164</v>
      </c>
      <c r="BN273" s="481">
        <f t="shared" si="549"/>
        <v>3407</v>
      </c>
      <c r="BO273" s="483">
        <f t="shared" si="549"/>
        <v>5241</v>
      </c>
      <c r="BP273" s="481">
        <f t="shared" si="549"/>
        <v>3684</v>
      </c>
      <c r="BQ273" s="481">
        <f t="shared" si="549"/>
        <v>5063</v>
      </c>
      <c r="BR273" s="481">
        <f t="shared" si="549"/>
        <v>3268</v>
      </c>
      <c r="BS273" s="481">
        <f t="shared" si="549"/>
        <v>3173</v>
      </c>
      <c r="BT273" s="481">
        <f t="shared" si="549"/>
        <v>3223</v>
      </c>
      <c r="BU273" s="523">
        <f>ROUNDUP(((BU$219)*$G273),0)</f>
        <v>3205</v>
      </c>
      <c r="BV273" s="481">
        <f t="shared" si="549"/>
        <v>3469</v>
      </c>
      <c r="BW273" s="483">
        <f t="shared" si="549"/>
        <v>4490</v>
      </c>
      <c r="BX273" s="481"/>
      <c r="BY273" s="481">
        <f t="shared" si="535"/>
        <v>110766</v>
      </c>
      <c r="BZ273" s="123"/>
      <c r="CA273" s="123">
        <f t="shared" si="546"/>
        <v>0</v>
      </c>
      <c r="CB273" s="481">
        <f t="shared" si="537"/>
        <v>0</v>
      </c>
      <c r="CC273" s="481">
        <f t="shared" si="538"/>
        <v>0</v>
      </c>
      <c r="CD273" s="481">
        <f t="shared" si="539"/>
        <v>0</v>
      </c>
      <c r="CE273" s="481">
        <f t="shared" si="521"/>
        <v>0</v>
      </c>
      <c r="CF273" s="481">
        <f t="shared" si="522"/>
        <v>20736</v>
      </c>
      <c r="CG273" s="483">
        <f t="shared" si="523"/>
        <v>45021</v>
      </c>
      <c r="CH273" s="483">
        <f t="shared" si="524"/>
        <v>45009</v>
      </c>
      <c r="CI273" s="17"/>
      <c r="CJ273" s="481">
        <f t="shared" si="540"/>
        <v>0</v>
      </c>
      <c r="CK273" s="481">
        <f t="shared" si="541"/>
        <v>0</v>
      </c>
      <c r="CL273" s="481">
        <f t="shared" si="525"/>
        <v>0</v>
      </c>
      <c r="CM273" s="481">
        <f t="shared" si="542"/>
        <v>0</v>
      </c>
      <c r="CN273" s="481">
        <f t="shared" si="543"/>
        <v>0</v>
      </c>
      <c r="CO273" s="481">
        <f t="shared" si="544"/>
        <v>44986</v>
      </c>
      <c r="CP273" s="481">
        <f t="shared" si="526"/>
        <v>44952</v>
      </c>
      <c r="CQ273" s="481">
        <f t="shared" si="545"/>
        <v>20828</v>
      </c>
      <c r="CR273" s="138">
        <f t="shared" si="510"/>
        <v>0</v>
      </c>
      <c r="CS273" s="3"/>
    </row>
    <row r="274" spans="1:97" outlineLevel="1">
      <c r="A274" s="561" t="s">
        <v>161</v>
      </c>
      <c r="B274" s="10">
        <f>'4a 1718 CS PC'!AI57</f>
        <v>1.8E-3</v>
      </c>
      <c r="C274" s="10">
        <f>'4a 1718 CS PC'!AP57</f>
        <v>1E-3</v>
      </c>
      <c r="D274" s="10">
        <f>'4b 1819 CS PC'!AJ57</f>
        <v>1.8E-3</v>
      </c>
      <c r="E274" s="10">
        <f>'4b 1819 CS PC'!AT57</f>
        <v>1.1000000000000001E-3</v>
      </c>
      <c r="F274" s="10">
        <f>'4c 1920 CS PC'!AI57</f>
        <v>1.6999999999999999E-3</v>
      </c>
      <c r="G274" s="10">
        <f>'4c 1920 CS PC'!AS57</f>
        <v>1E-3</v>
      </c>
      <c r="H274" s="481">
        <f t="shared" si="553"/>
        <v>0</v>
      </c>
      <c r="I274" s="481">
        <f t="shared" si="511"/>
        <v>0</v>
      </c>
      <c r="J274" s="481">
        <f t="shared" si="512"/>
        <v>0</v>
      </c>
      <c r="K274" s="481">
        <f t="shared" si="552"/>
        <v>0</v>
      </c>
      <c r="L274" s="481">
        <f t="shared" si="536"/>
        <v>0</v>
      </c>
      <c r="M274" s="481">
        <f t="shared" si="536"/>
        <v>0</v>
      </c>
      <c r="N274" s="481">
        <f t="shared" si="492"/>
        <v>0</v>
      </c>
      <c r="O274" s="481">
        <f t="shared" si="492"/>
        <v>0</v>
      </c>
      <c r="P274" s="481">
        <f t="shared" si="550"/>
        <v>0</v>
      </c>
      <c r="Q274" s="481">
        <f t="shared" si="550"/>
        <v>0</v>
      </c>
      <c r="R274" s="481">
        <f t="shared" si="550"/>
        <v>0</v>
      </c>
      <c r="S274" s="481">
        <f t="shared" si="550"/>
        <v>131</v>
      </c>
      <c r="T274" s="481">
        <f t="shared" si="550"/>
        <v>109</v>
      </c>
      <c r="U274" s="481">
        <f t="shared" si="550"/>
        <v>99</v>
      </c>
      <c r="V274" s="481">
        <f t="shared" si="550"/>
        <v>94</v>
      </c>
      <c r="W274" s="481">
        <f t="shared" si="550"/>
        <v>99</v>
      </c>
      <c r="X274" s="481">
        <f t="shared" si="550"/>
        <v>96</v>
      </c>
      <c r="Y274" s="481">
        <f t="shared" si="550"/>
        <v>97</v>
      </c>
      <c r="Z274" s="481">
        <f t="shared" si="550"/>
        <v>104</v>
      </c>
      <c r="AA274" s="481">
        <f t="shared" si="550"/>
        <v>158</v>
      </c>
      <c r="AB274" s="481">
        <f t="shared" si="550"/>
        <v>135</v>
      </c>
      <c r="AC274" s="481">
        <f t="shared" si="550"/>
        <v>118</v>
      </c>
      <c r="AD274" s="481">
        <f t="shared" si="550"/>
        <v>130</v>
      </c>
      <c r="AE274" s="481">
        <f t="shared" si="550"/>
        <v>256</v>
      </c>
      <c r="AF274" s="481">
        <f t="shared" si="555"/>
        <v>154</v>
      </c>
      <c r="AG274" s="481">
        <f t="shared" si="555"/>
        <v>217</v>
      </c>
      <c r="AH274" s="481">
        <f t="shared" si="555"/>
        <v>134</v>
      </c>
      <c r="AI274" s="481">
        <f t="shared" si="555"/>
        <v>132</v>
      </c>
      <c r="AJ274" s="481">
        <f t="shared" si="555"/>
        <v>132</v>
      </c>
      <c r="AK274" s="481">
        <f t="shared" si="555"/>
        <v>131</v>
      </c>
      <c r="AL274" s="481">
        <f t="shared" si="555"/>
        <v>143</v>
      </c>
      <c r="AM274" s="481">
        <f t="shared" si="555"/>
        <v>188</v>
      </c>
      <c r="AN274" s="481">
        <f t="shared" si="555"/>
        <v>158</v>
      </c>
      <c r="AO274" s="481">
        <f t="shared" si="555"/>
        <v>138</v>
      </c>
      <c r="AP274" s="481">
        <f t="shared" si="555"/>
        <v>150</v>
      </c>
      <c r="AQ274" s="481">
        <f t="shared" si="555"/>
        <v>269</v>
      </c>
      <c r="AR274" s="481">
        <f t="shared" si="555"/>
        <v>170</v>
      </c>
      <c r="AS274" s="481">
        <f t="shared" si="555"/>
        <v>228</v>
      </c>
      <c r="AT274" s="481">
        <f t="shared" si="551"/>
        <v>145</v>
      </c>
      <c r="AU274" s="481">
        <f t="shared" si="551"/>
        <v>148</v>
      </c>
      <c r="AV274" s="481">
        <f t="shared" si="551"/>
        <v>147</v>
      </c>
      <c r="AW274" s="481">
        <f t="shared" si="551"/>
        <v>146</v>
      </c>
      <c r="AX274" s="481">
        <f t="shared" si="551"/>
        <v>157</v>
      </c>
      <c r="AY274" s="481">
        <f t="shared" si="551"/>
        <v>204</v>
      </c>
      <c r="AZ274" s="481">
        <f t="shared" si="551"/>
        <v>165</v>
      </c>
      <c r="BA274" s="481">
        <f t="shared" si="551"/>
        <v>145</v>
      </c>
      <c r="BB274" s="481">
        <f t="shared" si="551"/>
        <v>156</v>
      </c>
      <c r="BC274" s="481">
        <f t="shared" si="551"/>
        <v>238</v>
      </c>
      <c r="BD274" s="481">
        <f t="shared" si="551"/>
        <v>171</v>
      </c>
      <c r="BE274" s="481">
        <f t="shared" si="551"/>
        <v>233</v>
      </c>
      <c r="BF274" s="481">
        <f t="shared" si="551"/>
        <v>149</v>
      </c>
      <c r="BG274" s="481">
        <f t="shared" si="551"/>
        <v>145</v>
      </c>
      <c r="BH274" s="481">
        <f t="shared" si="551"/>
        <v>147</v>
      </c>
      <c r="BI274" s="481">
        <f t="shared" si="551"/>
        <v>146</v>
      </c>
      <c r="BJ274" s="481">
        <f t="shared" si="549"/>
        <v>157</v>
      </c>
      <c r="BK274" s="481">
        <f t="shared" si="549"/>
        <v>204</v>
      </c>
      <c r="BL274" s="481">
        <f t="shared" si="549"/>
        <v>165</v>
      </c>
      <c r="BM274" s="481">
        <f t="shared" si="549"/>
        <v>145</v>
      </c>
      <c r="BN274" s="481">
        <f t="shared" si="549"/>
        <v>156</v>
      </c>
      <c r="BO274" s="483">
        <f t="shared" si="549"/>
        <v>239</v>
      </c>
      <c r="BP274" s="481">
        <f t="shared" si="549"/>
        <v>168</v>
      </c>
      <c r="BQ274" s="481">
        <f t="shared" si="549"/>
        <v>231</v>
      </c>
      <c r="BR274" s="481">
        <f t="shared" si="549"/>
        <v>149</v>
      </c>
      <c r="BS274" s="481">
        <f t="shared" si="549"/>
        <v>145</v>
      </c>
      <c r="BT274" s="481">
        <f t="shared" si="549"/>
        <v>147</v>
      </c>
      <c r="BU274" s="481">
        <f t="shared" si="549"/>
        <v>146</v>
      </c>
      <c r="BV274" s="481">
        <f t="shared" si="549"/>
        <v>158</v>
      </c>
      <c r="BW274" s="483">
        <f t="shared" si="549"/>
        <v>205</v>
      </c>
      <c r="BX274" s="481"/>
      <c r="BY274" s="481">
        <f t="shared" si="535"/>
        <v>9027</v>
      </c>
      <c r="BZ274" s="123"/>
      <c r="CA274" s="123">
        <f t="shared" si="546"/>
        <v>0</v>
      </c>
      <c r="CB274" s="481">
        <f t="shared" si="537"/>
        <v>0</v>
      </c>
      <c r="CC274" s="481">
        <f t="shared" si="538"/>
        <v>0</v>
      </c>
      <c r="CD274" s="481">
        <f t="shared" si="539"/>
        <v>987</v>
      </c>
      <c r="CE274" s="481">
        <f t="shared" si="521"/>
        <v>1870</v>
      </c>
      <c r="CF274" s="481">
        <f t="shared" si="522"/>
        <v>2060</v>
      </c>
      <c r="CG274" s="483">
        <f t="shared" si="523"/>
        <v>2056</v>
      </c>
      <c r="CH274" s="483">
        <f t="shared" si="524"/>
        <v>2054</v>
      </c>
      <c r="CI274" s="17"/>
      <c r="CJ274" s="481">
        <f t="shared" si="540"/>
        <v>0</v>
      </c>
      <c r="CK274" s="481">
        <f t="shared" si="541"/>
        <v>0</v>
      </c>
      <c r="CL274" s="481">
        <f t="shared" si="525"/>
        <v>339</v>
      </c>
      <c r="CM274" s="481">
        <f t="shared" si="542"/>
        <v>1658</v>
      </c>
      <c r="CN274" s="481">
        <f t="shared" si="543"/>
        <v>1973</v>
      </c>
      <c r="CO274" s="481">
        <f t="shared" si="544"/>
        <v>2055</v>
      </c>
      <c r="CP274" s="481">
        <f t="shared" si="526"/>
        <v>2052</v>
      </c>
      <c r="CQ274" s="481">
        <f t="shared" si="545"/>
        <v>950</v>
      </c>
      <c r="CR274" s="138">
        <f t="shared" si="510"/>
        <v>0</v>
      </c>
      <c r="CS274" s="3"/>
    </row>
    <row r="275" spans="1:97" outlineLevel="1">
      <c r="A275" s="561" t="s">
        <v>162</v>
      </c>
      <c r="B275" s="10">
        <f>'4a 1718 CS PC'!AI58</f>
        <v>0</v>
      </c>
      <c r="C275" s="10">
        <f>'4a 1718 CS PC'!AP58</f>
        <v>1.78E-2</v>
      </c>
      <c r="D275" s="10">
        <f>'4b 1819 CS PC'!AJ58</f>
        <v>0</v>
      </c>
      <c r="E275" s="10">
        <f>'4b 1819 CS PC'!AT58</f>
        <v>1.6899999999999998E-2</v>
      </c>
      <c r="F275" s="10">
        <f>'4c 1920 CS PC'!AI58</f>
        <v>0</v>
      </c>
      <c r="G275" s="10">
        <f>'4c 1920 CS PC'!AS58</f>
        <v>1.6799999999999999E-2</v>
      </c>
      <c r="H275" s="481">
        <f t="shared" si="553"/>
        <v>0</v>
      </c>
      <c r="I275" s="481">
        <f t="shared" si="511"/>
        <v>0</v>
      </c>
      <c r="J275" s="481">
        <f t="shared" si="512"/>
        <v>0</v>
      </c>
      <c r="K275" s="481">
        <f t="shared" si="552"/>
        <v>0</v>
      </c>
      <c r="L275" s="481">
        <f t="shared" si="536"/>
        <v>0</v>
      </c>
      <c r="M275" s="481">
        <f t="shared" si="536"/>
        <v>0</v>
      </c>
      <c r="N275" s="481">
        <f t="shared" si="492"/>
        <v>0</v>
      </c>
      <c r="O275" s="481">
        <f t="shared" si="492"/>
        <v>0</v>
      </c>
      <c r="P275" s="481">
        <f t="shared" si="550"/>
        <v>0</v>
      </c>
      <c r="Q275" s="481">
        <f t="shared" si="550"/>
        <v>0</v>
      </c>
      <c r="R275" s="481">
        <f t="shared" si="550"/>
        <v>0</v>
      </c>
      <c r="S275" s="481">
        <f t="shared" si="550"/>
        <v>0</v>
      </c>
      <c r="T275" s="481">
        <f t="shared" si="550"/>
        <v>0</v>
      </c>
      <c r="U275" s="481">
        <f t="shared" si="550"/>
        <v>0</v>
      </c>
      <c r="V275" s="481">
        <f t="shared" si="550"/>
        <v>0</v>
      </c>
      <c r="W275" s="481">
        <f t="shared" si="550"/>
        <v>0</v>
      </c>
      <c r="X275" s="481">
        <f t="shared" si="550"/>
        <v>0</v>
      </c>
      <c r="Y275" s="481">
        <f t="shared" si="550"/>
        <v>0</v>
      </c>
      <c r="Z275" s="481">
        <f t="shared" si="550"/>
        <v>0</v>
      </c>
      <c r="AA275" s="481">
        <f t="shared" si="550"/>
        <v>0</v>
      </c>
      <c r="AB275" s="481">
        <f t="shared" si="550"/>
        <v>0</v>
      </c>
      <c r="AC275" s="481">
        <f t="shared" si="550"/>
        <v>0</v>
      </c>
      <c r="AD275" s="481">
        <f t="shared" si="550"/>
        <v>0</v>
      </c>
      <c r="AE275" s="481">
        <f t="shared" si="550"/>
        <v>0</v>
      </c>
      <c r="AF275" s="481">
        <f t="shared" si="555"/>
        <v>0</v>
      </c>
      <c r="AG275" s="481">
        <f t="shared" si="555"/>
        <v>0</v>
      </c>
      <c r="AH275" s="481">
        <f t="shared" si="555"/>
        <v>0</v>
      </c>
      <c r="AI275" s="481">
        <f t="shared" si="555"/>
        <v>0</v>
      </c>
      <c r="AJ275" s="481">
        <f t="shared" si="555"/>
        <v>0</v>
      </c>
      <c r="AK275" s="481">
        <f t="shared" si="555"/>
        <v>0</v>
      </c>
      <c r="AL275" s="481">
        <f t="shared" si="555"/>
        <v>0</v>
      </c>
      <c r="AM275" s="481">
        <f t="shared" si="555"/>
        <v>0</v>
      </c>
      <c r="AN275" s="481">
        <f t="shared" si="555"/>
        <v>0</v>
      </c>
      <c r="AO275" s="481">
        <f t="shared" si="555"/>
        <v>0</v>
      </c>
      <c r="AP275" s="481">
        <f t="shared" si="555"/>
        <v>0</v>
      </c>
      <c r="AQ275" s="481">
        <f t="shared" si="555"/>
        <v>0</v>
      </c>
      <c r="AR275" s="481">
        <f t="shared" si="555"/>
        <v>0</v>
      </c>
      <c r="AS275" s="481">
        <f t="shared" si="555"/>
        <v>0</v>
      </c>
      <c r="AT275" s="481">
        <f t="shared" si="551"/>
        <v>2431</v>
      </c>
      <c r="AU275" s="481">
        <f t="shared" si="551"/>
        <v>2488</v>
      </c>
      <c r="AV275" s="481">
        <f t="shared" si="551"/>
        <v>2468</v>
      </c>
      <c r="AW275" s="481">
        <f t="shared" si="551"/>
        <v>2452</v>
      </c>
      <c r="AX275" s="481">
        <f t="shared" si="551"/>
        <v>2639</v>
      </c>
      <c r="AY275" s="481">
        <f t="shared" si="551"/>
        <v>3428</v>
      </c>
      <c r="AZ275" s="523">
        <f>ROUNDUP(((AZ$219)*$G275),0)</f>
        <v>2772</v>
      </c>
      <c r="BA275" s="523">
        <f>ROUNDDOWN(((BA$219)*$G275),0)</f>
        <v>2430</v>
      </c>
      <c r="BB275" s="481">
        <f t="shared" si="551"/>
        <v>2614</v>
      </c>
      <c r="BC275" s="481">
        <f t="shared" si="551"/>
        <v>4000</v>
      </c>
      <c r="BD275" s="481">
        <f t="shared" si="551"/>
        <v>2866</v>
      </c>
      <c r="BE275" s="523">
        <f>ROUNDUP(((BE$219)*$G275),0)</f>
        <v>3922</v>
      </c>
      <c r="BF275" s="481">
        <f t="shared" si="551"/>
        <v>2507</v>
      </c>
      <c r="BG275" s="481">
        <f t="shared" si="551"/>
        <v>2434</v>
      </c>
      <c r="BH275" s="481">
        <f t="shared" si="551"/>
        <v>2472</v>
      </c>
      <c r="BI275" s="481">
        <f t="shared" si="551"/>
        <v>2458</v>
      </c>
      <c r="BJ275" s="481">
        <f t="shared" si="549"/>
        <v>2640</v>
      </c>
      <c r="BK275" s="523">
        <f>ROUNDUP(((BK$219)*$G275),0)</f>
        <v>3423</v>
      </c>
      <c r="BL275" s="481">
        <f t="shared" si="549"/>
        <v>2779</v>
      </c>
      <c r="BM275" s="523">
        <f>ROUNDDOWN(((BM$219)*$G275),0)</f>
        <v>2427</v>
      </c>
      <c r="BN275" s="481">
        <f t="shared" si="549"/>
        <v>2614</v>
      </c>
      <c r="BO275" s="483">
        <f t="shared" si="549"/>
        <v>4020</v>
      </c>
      <c r="BP275" s="481">
        <f t="shared" si="549"/>
        <v>2826</v>
      </c>
      <c r="BQ275" s="481">
        <f t="shared" si="549"/>
        <v>3884</v>
      </c>
      <c r="BR275" s="481">
        <f t="shared" si="549"/>
        <v>2507</v>
      </c>
      <c r="BS275" s="481">
        <f t="shared" si="549"/>
        <v>2434</v>
      </c>
      <c r="BT275" s="481">
        <f t="shared" si="549"/>
        <v>2472</v>
      </c>
      <c r="BU275" s="523">
        <f>ROUNDUP(((BU$219)*$G275),0)</f>
        <v>2459</v>
      </c>
      <c r="BV275" s="481">
        <f t="shared" si="549"/>
        <v>2661</v>
      </c>
      <c r="BW275" s="483">
        <f t="shared" si="549"/>
        <v>3445</v>
      </c>
      <c r="BX275" s="481"/>
      <c r="BY275" s="481">
        <f t="shared" si="535"/>
        <v>84972</v>
      </c>
      <c r="BZ275" s="123"/>
      <c r="CA275" s="123">
        <f t="shared" si="546"/>
        <v>0</v>
      </c>
      <c r="CB275" s="481">
        <f t="shared" si="537"/>
        <v>0</v>
      </c>
      <c r="CC275" s="481">
        <f t="shared" si="538"/>
        <v>0</v>
      </c>
      <c r="CD275" s="481">
        <f t="shared" si="539"/>
        <v>0</v>
      </c>
      <c r="CE275" s="481">
        <f t="shared" si="521"/>
        <v>0</v>
      </c>
      <c r="CF275" s="481">
        <f t="shared" si="522"/>
        <v>15906</v>
      </c>
      <c r="CG275" s="483">
        <f t="shared" si="523"/>
        <v>34538</v>
      </c>
      <c r="CH275" s="483">
        <f t="shared" si="524"/>
        <v>34528</v>
      </c>
      <c r="CI275" s="17"/>
      <c r="CJ275" s="481">
        <f t="shared" si="540"/>
        <v>0</v>
      </c>
      <c r="CK275" s="481">
        <f t="shared" si="541"/>
        <v>0</v>
      </c>
      <c r="CL275" s="481">
        <f t="shared" si="525"/>
        <v>0</v>
      </c>
      <c r="CM275" s="481">
        <f t="shared" si="542"/>
        <v>0</v>
      </c>
      <c r="CN275" s="481">
        <f t="shared" si="543"/>
        <v>0</v>
      </c>
      <c r="CO275" s="481">
        <f t="shared" si="544"/>
        <v>34510</v>
      </c>
      <c r="CP275" s="483">
        <f t="shared" si="526"/>
        <v>34484</v>
      </c>
      <c r="CQ275" s="481">
        <f t="shared" si="545"/>
        <v>15978</v>
      </c>
      <c r="CR275" s="138">
        <f t="shared" si="510"/>
        <v>0</v>
      </c>
      <c r="CS275" s="3"/>
    </row>
    <row r="276" spans="1:97" outlineLevel="1">
      <c r="A276" s="561" t="s">
        <v>163</v>
      </c>
      <c r="B276" s="10">
        <f>'4a 1718 CS PC'!AI59</f>
        <v>0</v>
      </c>
      <c r="C276" s="10">
        <f>'4a 1718 CS PC'!AP59</f>
        <v>4.4999999999999997E-3</v>
      </c>
      <c r="D276" s="10">
        <f>'4b 1819 CS PC'!AJ59</f>
        <v>0</v>
      </c>
      <c r="E276" s="10">
        <f>'4b 1819 CS PC'!AT59</f>
        <v>4.4000000000000003E-3</v>
      </c>
      <c r="F276" s="10">
        <f>'4c 1920 CS PC'!AI59</f>
        <v>0</v>
      </c>
      <c r="G276" s="10">
        <f>'4c 1920 CS PC'!AS59</f>
        <v>4.3E-3</v>
      </c>
      <c r="H276" s="481">
        <f t="shared" si="553"/>
        <v>0</v>
      </c>
      <c r="I276" s="481">
        <f t="shared" si="511"/>
        <v>0</v>
      </c>
      <c r="J276" s="481">
        <f t="shared" si="512"/>
        <v>0</v>
      </c>
      <c r="K276" s="481">
        <f t="shared" si="552"/>
        <v>0</v>
      </c>
      <c r="L276" s="481">
        <f t="shared" si="536"/>
        <v>0</v>
      </c>
      <c r="M276" s="481">
        <f t="shared" si="536"/>
        <v>0</v>
      </c>
      <c r="N276" s="481">
        <f t="shared" si="492"/>
        <v>0</v>
      </c>
      <c r="O276" s="481">
        <f t="shared" si="492"/>
        <v>0</v>
      </c>
      <c r="P276" s="481">
        <f t="shared" si="550"/>
        <v>0</v>
      </c>
      <c r="Q276" s="481">
        <f t="shared" si="550"/>
        <v>0</v>
      </c>
      <c r="R276" s="481">
        <f t="shared" si="550"/>
        <v>0</v>
      </c>
      <c r="S276" s="481">
        <f t="shared" si="550"/>
        <v>0</v>
      </c>
      <c r="T276" s="481">
        <f t="shared" si="550"/>
        <v>0</v>
      </c>
      <c r="U276" s="481">
        <f t="shared" si="550"/>
        <v>0</v>
      </c>
      <c r="V276" s="481">
        <f t="shared" si="550"/>
        <v>0</v>
      </c>
      <c r="W276" s="481">
        <f t="shared" si="550"/>
        <v>0</v>
      </c>
      <c r="X276" s="481">
        <f t="shared" si="550"/>
        <v>0</v>
      </c>
      <c r="Y276" s="481">
        <f t="shared" si="550"/>
        <v>0</v>
      </c>
      <c r="Z276" s="481">
        <f t="shared" si="550"/>
        <v>0</v>
      </c>
      <c r="AA276" s="481">
        <f t="shared" si="550"/>
        <v>0</v>
      </c>
      <c r="AB276" s="481">
        <f t="shared" si="550"/>
        <v>0</v>
      </c>
      <c r="AC276" s="481">
        <f t="shared" si="550"/>
        <v>0</v>
      </c>
      <c r="AD276" s="481">
        <f t="shared" si="550"/>
        <v>0</v>
      </c>
      <c r="AE276" s="481">
        <f t="shared" si="550"/>
        <v>0</v>
      </c>
      <c r="AF276" s="481">
        <f t="shared" si="555"/>
        <v>0</v>
      </c>
      <c r="AG276" s="481">
        <f t="shared" si="555"/>
        <v>0</v>
      </c>
      <c r="AH276" s="481">
        <f t="shared" si="555"/>
        <v>0</v>
      </c>
      <c r="AI276" s="481">
        <f t="shared" si="555"/>
        <v>0</v>
      </c>
      <c r="AJ276" s="481">
        <f t="shared" si="555"/>
        <v>0</v>
      </c>
      <c r="AK276" s="481">
        <f t="shared" si="555"/>
        <v>0</v>
      </c>
      <c r="AL276" s="481">
        <f t="shared" si="555"/>
        <v>0</v>
      </c>
      <c r="AM276" s="481">
        <f t="shared" si="555"/>
        <v>0</v>
      </c>
      <c r="AN276" s="481">
        <f t="shared" si="555"/>
        <v>0</v>
      </c>
      <c r="AO276" s="481">
        <f t="shared" si="555"/>
        <v>0</v>
      </c>
      <c r="AP276" s="481">
        <f t="shared" si="555"/>
        <v>0</v>
      </c>
      <c r="AQ276" s="481">
        <f t="shared" si="555"/>
        <v>0</v>
      </c>
      <c r="AR276" s="481">
        <f t="shared" si="555"/>
        <v>0</v>
      </c>
      <c r="AS276" s="481">
        <f t="shared" si="555"/>
        <v>0</v>
      </c>
      <c r="AT276" s="481">
        <f t="shared" si="551"/>
        <v>622</v>
      </c>
      <c r="AU276" s="481">
        <f t="shared" si="551"/>
        <v>637</v>
      </c>
      <c r="AV276" s="481">
        <f t="shared" si="551"/>
        <v>632</v>
      </c>
      <c r="AW276" s="481">
        <f t="shared" si="551"/>
        <v>628</v>
      </c>
      <c r="AX276" s="481">
        <f t="shared" si="551"/>
        <v>675</v>
      </c>
      <c r="AY276" s="481">
        <f t="shared" si="551"/>
        <v>877</v>
      </c>
      <c r="AZ276" s="481">
        <f t="shared" si="551"/>
        <v>709</v>
      </c>
      <c r="BA276" s="481">
        <f t="shared" si="551"/>
        <v>622</v>
      </c>
      <c r="BB276" s="481">
        <f t="shared" si="551"/>
        <v>669</v>
      </c>
      <c r="BC276" s="481">
        <f t="shared" si="551"/>
        <v>1024</v>
      </c>
      <c r="BD276" s="481">
        <f t="shared" si="551"/>
        <v>734</v>
      </c>
      <c r="BE276" s="481">
        <f t="shared" si="551"/>
        <v>1004</v>
      </c>
      <c r="BF276" s="481">
        <f t="shared" si="551"/>
        <v>642</v>
      </c>
      <c r="BG276" s="481">
        <f t="shared" si="551"/>
        <v>623</v>
      </c>
      <c r="BH276" s="481">
        <f t="shared" si="551"/>
        <v>633</v>
      </c>
      <c r="BI276" s="481">
        <f t="shared" ref="BI276:BW276" si="556">ROUND(((BI$219)*$G276),0)</f>
        <v>629</v>
      </c>
      <c r="BJ276" s="481">
        <f t="shared" si="556"/>
        <v>676</v>
      </c>
      <c r="BK276" s="481">
        <f t="shared" si="556"/>
        <v>876</v>
      </c>
      <c r="BL276" s="481">
        <f t="shared" si="556"/>
        <v>711</v>
      </c>
      <c r="BM276" s="481">
        <f t="shared" si="556"/>
        <v>621</v>
      </c>
      <c r="BN276" s="481">
        <f t="shared" si="556"/>
        <v>669</v>
      </c>
      <c r="BO276" s="483">
        <f t="shared" si="556"/>
        <v>1029</v>
      </c>
      <c r="BP276" s="481">
        <f t="shared" si="556"/>
        <v>723</v>
      </c>
      <c r="BQ276" s="481">
        <f t="shared" si="556"/>
        <v>994</v>
      </c>
      <c r="BR276" s="481">
        <f t="shared" si="556"/>
        <v>642</v>
      </c>
      <c r="BS276" s="481">
        <f t="shared" si="556"/>
        <v>623</v>
      </c>
      <c r="BT276" s="481">
        <f t="shared" si="556"/>
        <v>633</v>
      </c>
      <c r="BU276" s="481">
        <f t="shared" si="556"/>
        <v>629</v>
      </c>
      <c r="BV276" s="481">
        <f t="shared" si="556"/>
        <v>681</v>
      </c>
      <c r="BW276" s="483">
        <f t="shared" si="556"/>
        <v>882</v>
      </c>
      <c r="BX276" s="481"/>
      <c r="BY276" s="481">
        <f t="shared" si="535"/>
        <v>21749</v>
      </c>
      <c r="BZ276" s="123"/>
      <c r="CA276" s="123">
        <f t="shared" si="546"/>
        <v>0</v>
      </c>
      <c r="CB276" s="481">
        <f t="shared" si="537"/>
        <v>0</v>
      </c>
      <c r="CC276" s="481">
        <f t="shared" si="538"/>
        <v>0</v>
      </c>
      <c r="CD276" s="481">
        <f t="shared" si="539"/>
        <v>0</v>
      </c>
      <c r="CE276" s="481">
        <f t="shared" si="521"/>
        <v>0</v>
      </c>
      <c r="CF276" s="481">
        <f t="shared" si="522"/>
        <v>4071</v>
      </c>
      <c r="CG276" s="483">
        <f t="shared" si="523"/>
        <v>8841</v>
      </c>
      <c r="CH276" s="483">
        <f t="shared" si="524"/>
        <v>8837</v>
      </c>
      <c r="CI276" s="17"/>
      <c r="CJ276" s="481">
        <f t="shared" si="540"/>
        <v>0</v>
      </c>
      <c r="CK276" s="481">
        <f t="shared" si="541"/>
        <v>0</v>
      </c>
      <c r="CL276" s="481">
        <f t="shared" si="525"/>
        <v>0</v>
      </c>
      <c r="CM276" s="481">
        <f t="shared" si="542"/>
        <v>0</v>
      </c>
      <c r="CN276" s="481">
        <f t="shared" si="543"/>
        <v>0</v>
      </c>
      <c r="CO276" s="481">
        <f t="shared" si="544"/>
        <v>8833</v>
      </c>
      <c r="CP276" s="481">
        <f t="shared" si="526"/>
        <v>8826</v>
      </c>
      <c r="CQ276" s="481">
        <f t="shared" si="545"/>
        <v>4090</v>
      </c>
      <c r="CR276" s="138">
        <f t="shared" si="510"/>
        <v>0</v>
      </c>
      <c r="CS276" s="3"/>
    </row>
    <row r="277" spans="1:97" outlineLevel="1">
      <c r="A277" s="561" t="s">
        <v>164</v>
      </c>
      <c r="B277" s="10">
        <f>'4a 1718 CS PC'!AI60</f>
        <v>4.3E-3</v>
      </c>
      <c r="C277" s="10">
        <f>'4a 1718 CS PC'!AP60</f>
        <v>2.5999999999999999E-3</v>
      </c>
      <c r="D277" s="10">
        <f>'4b 1819 CS PC'!AJ60</f>
        <v>4.4000000000000003E-3</v>
      </c>
      <c r="E277" s="10">
        <f>'4b 1819 CS PC'!AT60</f>
        <v>2.7000000000000001E-3</v>
      </c>
      <c r="F277" s="10">
        <f>'4c 1920 CS PC'!AI60</f>
        <v>4.4999999999999997E-3</v>
      </c>
      <c r="G277" s="10">
        <f>'4c 1920 CS PC'!AS60</f>
        <v>2.7000000000000001E-3</v>
      </c>
      <c r="H277" s="481">
        <f t="shared" si="553"/>
        <v>0</v>
      </c>
      <c r="I277" s="481">
        <f t="shared" si="511"/>
        <v>0</v>
      </c>
      <c r="J277" s="481">
        <f t="shared" si="512"/>
        <v>0</v>
      </c>
      <c r="K277" s="481">
        <f t="shared" si="552"/>
        <v>0</v>
      </c>
      <c r="L277" s="481">
        <f t="shared" si="536"/>
        <v>0</v>
      </c>
      <c r="M277" s="481">
        <f t="shared" si="536"/>
        <v>0</v>
      </c>
      <c r="N277" s="481">
        <f t="shared" si="492"/>
        <v>0</v>
      </c>
      <c r="O277" s="481">
        <f t="shared" si="492"/>
        <v>0</v>
      </c>
      <c r="P277" s="481">
        <f t="shared" si="550"/>
        <v>0</v>
      </c>
      <c r="Q277" s="481">
        <f t="shared" si="550"/>
        <v>0</v>
      </c>
      <c r="R277" s="481">
        <f t="shared" si="550"/>
        <v>0</v>
      </c>
      <c r="S277" s="481">
        <f t="shared" si="550"/>
        <v>347</v>
      </c>
      <c r="T277" s="481">
        <f t="shared" si="550"/>
        <v>289</v>
      </c>
      <c r="U277" s="481">
        <f t="shared" si="550"/>
        <v>262</v>
      </c>
      <c r="V277" s="481">
        <f t="shared" si="550"/>
        <v>250</v>
      </c>
      <c r="W277" s="481">
        <f t="shared" si="550"/>
        <v>261</v>
      </c>
      <c r="X277" s="481">
        <f t="shared" si="550"/>
        <v>254</v>
      </c>
      <c r="Y277" s="481">
        <f t="shared" si="550"/>
        <v>256</v>
      </c>
      <c r="Z277" s="481">
        <f t="shared" si="550"/>
        <v>275</v>
      </c>
      <c r="AA277" s="481">
        <f t="shared" si="550"/>
        <v>417</v>
      </c>
      <c r="AB277" s="481">
        <f t="shared" si="550"/>
        <v>356</v>
      </c>
      <c r="AC277" s="481">
        <f t="shared" si="550"/>
        <v>314</v>
      </c>
      <c r="AD277" s="481">
        <f t="shared" si="550"/>
        <v>345</v>
      </c>
      <c r="AE277" s="481">
        <f t="shared" si="550"/>
        <v>678</v>
      </c>
      <c r="AF277" s="481">
        <f t="shared" si="555"/>
        <v>409</v>
      </c>
      <c r="AG277" s="481">
        <f t="shared" si="555"/>
        <v>574</v>
      </c>
      <c r="AH277" s="481">
        <f t="shared" si="555"/>
        <v>354</v>
      </c>
      <c r="AI277" s="481">
        <f t="shared" si="555"/>
        <v>350</v>
      </c>
      <c r="AJ277" s="481">
        <f t="shared" si="555"/>
        <v>349</v>
      </c>
      <c r="AK277" s="481">
        <f t="shared" si="555"/>
        <v>346</v>
      </c>
      <c r="AL277" s="481">
        <f t="shared" si="555"/>
        <v>378</v>
      </c>
      <c r="AM277" s="481">
        <f t="shared" si="555"/>
        <v>497</v>
      </c>
      <c r="AN277" s="481">
        <f t="shared" si="555"/>
        <v>420</v>
      </c>
      <c r="AO277" s="481">
        <f t="shared" si="555"/>
        <v>365</v>
      </c>
      <c r="AP277" s="481">
        <f t="shared" si="555"/>
        <v>397</v>
      </c>
      <c r="AQ277" s="481">
        <f t="shared" si="555"/>
        <v>711</v>
      </c>
      <c r="AR277" s="481">
        <f t="shared" si="555"/>
        <v>451</v>
      </c>
      <c r="AS277" s="481">
        <f t="shared" si="555"/>
        <v>604</v>
      </c>
      <c r="AT277" s="481">
        <f t="shared" ref="AT277:BW277" si="557">ROUND(((AT$219)*$G277),0)</f>
        <v>391</v>
      </c>
      <c r="AU277" s="481">
        <f t="shared" si="557"/>
        <v>400</v>
      </c>
      <c r="AV277" s="481">
        <f t="shared" si="557"/>
        <v>397</v>
      </c>
      <c r="AW277" s="481">
        <f t="shared" si="557"/>
        <v>394</v>
      </c>
      <c r="AX277" s="481">
        <f t="shared" si="557"/>
        <v>424</v>
      </c>
      <c r="AY277" s="481">
        <f t="shared" si="557"/>
        <v>551</v>
      </c>
      <c r="AZ277" s="481">
        <f t="shared" si="557"/>
        <v>445</v>
      </c>
      <c r="BA277" s="481">
        <f t="shared" si="557"/>
        <v>391</v>
      </c>
      <c r="BB277" s="481">
        <f t="shared" si="557"/>
        <v>420</v>
      </c>
      <c r="BC277" s="481">
        <f t="shared" si="557"/>
        <v>643</v>
      </c>
      <c r="BD277" s="481">
        <f t="shared" si="557"/>
        <v>461</v>
      </c>
      <c r="BE277" s="481">
        <f t="shared" si="557"/>
        <v>630</v>
      </c>
      <c r="BF277" s="481">
        <f t="shared" si="557"/>
        <v>403</v>
      </c>
      <c r="BG277" s="481">
        <f t="shared" si="557"/>
        <v>391</v>
      </c>
      <c r="BH277" s="481">
        <f t="shared" si="557"/>
        <v>397</v>
      </c>
      <c r="BI277" s="481">
        <f t="shared" si="557"/>
        <v>395</v>
      </c>
      <c r="BJ277" s="481">
        <f t="shared" si="557"/>
        <v>424</v>
      </c>
      <c r="BK277" s="481">
        <f t="shared" si="557"/>
        <v>550</v>
      </c>
      <c r="BL277" s="481">
        <f t="shared" si="557"/>
        <v>447</v>
      </c>
      <c r="BM277" s="481">
        <f t="shared" si="557"/>
        <v>390</v>
      </c>
      <c r="BN277" s="481">
        <f t="shared" si="557"/>
        <v>420</v>
      </c>
      <c r="BO277" s="483">
        <f t="shared" si="557"/>
        <v>646</v>
      </c>
      <c r="BP277" s="481">
        <f t="shared" si="557"/>
        <v>454</v>
      </c>
      <c r="BQ277" s="481">
        <f t="shared" si="557"/>
        <v>624</v>
      </c>
      <c r="BR277" s="481">
        <f t="shared" si="557"/>
        <v>403</v>
      </c>
      <c r="BS277" s="481">
        <f t="shared" si="557"/>
        <v>391</v>
      </c>
      <c r="BT277" s="481">
        <f t="shared" si="557"/>
        <v>397</v>
      </c>
      <c r="BU277" s="481">
        <f t="shared" si="557"/>
        <v>395</v>
      </c>
      <c r="BV277" s="481">
        <f t="shared" si="557"/>
        <v>428</v>
      </c>
      <c r="BW277" s="483">
        <f t="shared" si="557"/>
        <v>554</v>
      </c>
      <c r="BX277" s="481"/>
      <c r="BY277" s="483">
        <f t="shared" si="535"/>
        <v>24165</v>
      </c>
      <c r="BZ277" s="123"/>
      <c r="CA277" s="123">
        <f t="shared" si="546"/>
        <v>0</v>
      </c>
      <c r="CB277" s="481">
        <f t="shared" si="537"/>
        <v>0</v>
      </c>
      <c r="CC277" s="481">
        <f t="shared" si="538"/>
        <v>0</v>
      </c>
      <c r="CD277" s="481">
        <f t="shared" si="539"/>
        <v>2611</v>
      </c>
      <c r="CE277" s="481">
        <f t="shared" si="521"/>
        <v>4950</v>
      </c>
      <c r="CF277" s="481">
        <f t="shared" si="522"/>
        <v>5505</v>
      </c>
      <c r="CG277" s="483">
        <f t="shared" si="523"/>
        <v>5550</v>
      </c>
      <c r="CH277" s="483">
        <f t="shared" si="524"/>
        <v>5549</v>
      </c>
      <c r="CI277" s="17"/>
      <c r="CJ277" s="481">
        <f t="shared" si="540"/>
        <v>0</v>
      </c>
      <c r="CK277" s="481">
        <f t="shared" si="541"/>
        <v>0</v>
      </c>
      <c r="CL277" s="481">
        <f t="shared" si="525"/>
        <v>898</v>
      </c>
      <c r="CM277" s="481">
        <f t="shared" si="542"/>
        <v>4389</v>
      </c>
      <c r="CN277" s="481">
        <f t="shared" si="543"/>
        <v>5222</v>
      </c>
      <c r="CO277" s="483">
        <f t="shared" si="544"/>
        <v>5547</v>
      </c>
      <c r="CP277" s="481">
        <f t="shared" si="526"/>
        <v>5541</v>
      </c>
      <c r="CQ277" s="481">
        <f t="shared" si="545"/>
        <v>2568</v>
      </c>
      <c r="CR277" s="138">
        <f t="shared" si="510"/>
        <v>0</v>
      </c>
      <c r="CS277" s="3"/>
    </row>
    <row r="278" spans="1:97">
      <c r="A278" s="570" t="s">
        <v>85</v>
      </c>
      <c r="B278" s="578">
        <v>1</v>
      </c>
      <c r="C278" s="578">
        <f t="shared" ref="C278:K278" si="558">SUM(C220:C277)</f>
        <v>0.99999999999999978</v>
      </c>
      <c r="D278" s="578">
        <f t="shared" si="558"/>
        <v>0.99999999999999967</v>
      </c>
      <c r="E278" s="578">
        <f t="shared" si="558"/>
        <v>0.99999999999999978</v>
      </c>
      <c r="F278" s="578">
        <f t="shared" si="558"/>
        <v>0.99999999999999989</v>
      </c>
      <c r="G278" s="578">
        <f t="shared" si="558"/>
        <v>0.99999999999999989</v>
      </c>
      <c r="H278" s="486">
        <f t="shared" si="558"/>
        <v>0</v>
      </c>
      <c r="I278" s="486">
        <f t="shared" si="558"/>
        <v>0</v>
      </c>
      <c r="J278" s="486">
        <f t="shared" si="558"/>
        <v>0</v>
      </c>
      <c r="K278" s="486">
        <f t="shared" si="558"/>
        <v>0</v>
      </c>
      <c r="L278" s="486">
        <f>SUM(L220:L277)</f>
        <v>0</v>
      </c>
      <c r="M278" s="486">
        <f>SUM(M220:M277)</f>
        <v>0</v>
      </c>
      <c r="N278" s="486">
        <f>SUM(N220:N277)</f>
        <v>0</v>
      </c>
      <c r="O278" s="486">
        <f>SUM(O220:O277)</f>
        <v>0</v>
      </c>
      <c r="P278" s="486">
        <f t="shared" ref="P278:BE278" si="559">SUM(P220:P277)</f>
        <v>0</v>
      </c>
      <c r="Q278" s="486">
        <f t="shared" si="559"/>
        <v>0</v>
      </c>
      <c r="R278" s="486">
        <f t="shared" si="559"/>
        <v>0</v>
      </c>
      <c r="S278" s="486">
        <f t="shared" si="559"/>
        <v>77164</v>
      </c>
      <c r="T278" s="486">
        <f t="shared" si="559"/>
        <v>64131</v>
      </c>
      <c r="U278" s="486">
        <f t="shared" si="559"/>
        <v>58171</v>
      </c>
      <c r="V278" s="486">
        <f t="shared" si="559"/>
        <v>55583</v>
      </c>
      <c r="W278" s="486">
        <f t="shared" si="559"/>
        <v>57980</v>
      </c>
      <c r="X278" s="486">
        <f t="shared" si="559"/>
        <v>56466</v>
      </c>
      <c r="Y278" s="486">
        <f t="shared" si="559"/>
        <v>56896</v>
      </c>
      <c r="Z278" s="486">
        <f t="shared" si="559"/>
        <v>61071</v>
      </c>
      <c r="AA278" s="486">
        <f t="shared" si="559"/>
        <v>92656</v>
      </c>
      <c r="AB278" s="486">
        <f t="shared" si="559"/>
        <v>79142</v>
      </c>
      <c r="AC278" s="486">
        <f t="shared" si="559"/>
        <v>69704</v>
      </c>
      <c r="AD278" s="486">
        <f t="shared" si="559"/>
        <v>76650</v>
      </c>
      <c r="AE278" s="486">
        <f t="shared" si="559"/>
        <v>150593</v>
      </c>
      <c r="AF278" s="486">
        <f t="shared" si="559"/>
        <v>90829</v>
      </c>
      <c r="AG278" s="486">
        <f t="shared" si="559"/>
        <v>127573</v>
      </c>
      <c r="AH278" s="486">
        <f t="shared" si="559"/>
        <v>78679</v>
      </c>
      <c r="AI278" s="486">
        <f t="shared" si="559"/>
        <v>77852</v>
      </c>
      <c r="AJ278" s="486">
        <f t="shared" si="559"/>
        <v>77603</v>
      </c>
      <c r="AK278" s="486">
        <f t="shared" si="559"/>
        <v>76937</v>
      </c>
      <c r="AL278" s="486">
        <f t="shared" si="559"/>
        <v>83983</v>
      </c>
      <c r="AM278" s="486">
        <f t="shared" si="559"/>
        <v>110535</v>
      </c>
      <c r="AN278" s="486">
        <f t="shared" si="559"/>
        <v>93226</v>
      </c>
      <c r="AO278" s="486">
        <f t="shared" si="559"/>
        <v>81204</v>
      </c>
      <c r="AP278" s="486">
        <f t="shared" si="559"/>
        <v>88161</v>
      </c>
      <c r="AQ278" s="486">
        <f t="shared" si="559"/>
        <v>158014</v>
      </c>
      <c r="AR278" s="486">
        <f t="shared" si="559"/>
        <v>100115</v>
      </c>
      <c r="AS278" s="486">
        <f t="shared" si="559"/>
        <v>134333</v>
      </c>
      <c r="AT278" s="486">
        <f t="shared" si="559"/>
        <v>144713</v>
      </c>
      <c r="AU278" s="486">
        <f t="shared" si="559"/>
        <v>148109</v>
      </c>
      <c r="AV278" s="486">
        <f t="shared" si="559"/>
        <v>146924</v>
      </c>
      <c r="AW278" s="486">
        <f t="shared" si="559"/>
        <v>145953</v>
      </c>
      <c r="AX278" s="486">
        <f t="shared" si="559"/>
        <v>157086</v>
      </c>
      <c r="AY278" s="486">
        <f t="shared" si="559"/>
        <v>204062</v>
      </c>
      <c r="AZ278" s="486">
        <f t="shared" si="559"/>
        <v>164967</v>
      </c>
      <c r="BA278" s="486">
        <f t="shared" si="559"/>
        <v>144673</v>
      </c>
      <c r="BB278" s="486">
        <f t="shared" si="559"/>
        <v>155577</v>
      </c>
      <c r="BC278" s="486">
        <f t="shared" si="559"/>
        <v>238090</v>
      </c>
      <c r="BD278" s="486">
        <f t="shared" si="559"/>
        <v>170613</v>
      </c>
      <c r="BE278" s="486">
        <f t="shared" si="559"/>
        <v>233405</v>
      </c>
      <c r="BF278" s="486">
        <f t="shared" ref="BF278:BW278" si="560">SUM(BF220:BF277)</f>
        <v>149218</v>
      </c>
      <c r="BG278" s="486">
        <f t="shared" si="560"/>
        <v>144884</v>
      </c>
      <c r="BH278" s="486">
        <f t="shared" si="560"/>
        <v>147152</v>
      </c>
      <c r="BI278" s="486">
        <f t="shared" si="560"/>
        <v>146318</v>
      </c>
      <c r="BJ278" s="486">
        <f t="shared" si="560"/>
        <v>157122</v>
      </c>
      <c r="BK278" s="486">
        <f t="shared" si="560"/>
        <v>203708</v>
      </c>
      <c r="BL278" s="486">
        <f t="shared" si="560"/>
        <v>165404</v>
      </c>
      <c r="BM278" s="486">
        <f t="shared" si="560"/>
        <v>144503</v>
      </c>
      <c r="BN278" s="486">
        <f t="shared" si="560"/>
        <v>155577</v>
      </c>
      <c r="BO278" s="486">
        <f t="shared" si="560"/>
        <v>239310</v>
      </c>
      <c r="BP278" s="486">
        <f t="shared" si="560"/>
        <v>168203</v>
      </c>
      <c r="BQ278" s="486">
        <f t="shared" si="560"/>
        <v>231165</v>
      </c>
      <c r="BR278" s="486">
        <f t="shared" si="560"/>
        <v>149218</v>
      </c>
      <c r="BS278" s="486">
        <f t="shared" si="560"/>
        <v>144884</v>
      </c>
      <c r="BT278" s="486">
        <f t="shared" si="560"/>
        <v>147152</v>
      </c>
      <c r="BU278" s="486">
        <f t="shared" si="560"/>
        <v>146318</v>
      </c>
      <c r="BV278" s="486">
        <f t="shared" si="560"/>
        <v>158404</v>
      </c>
      <c r="BW278" s="486">
        <f t="shared" si="560"/>
        <v>205041</v>
      </c>
      <c r="BX278" s="486"/>
      <c r="BY278" s="486">
        <f>SUM(BY220:BY277)</f>
        <v>7393004</v>
      </c>
      <c r="BZ278" s="123"/>
      <c r="CA278" s="123"/>
      <c r="CB278" s="486">
        <f>SUM(CB220:CB277)</f>
        <v>0</v>
      </c>
      <c r="CC278" s="486">
        <f t="shared" ref="CC278:CH278" si="561">SUM(CC220:CC277)</f>
        <v>0</v>
      </c>
      <c r="CD278" s="486">
        <f t="shared" si="561"/>
        <v>580118</v>
      </c>
      <c r="CE278" s="486">
        <f t="shared" si="561"/>
        <v>1100079</v>
      </c>
      <c r="CF278" s="486">
        <f t="shared" si="561"/>
        <v>1601901</v>
      </c>
      <c r="CG278" s="486">
        <f t="shared" si="561"/>
        <v>2055727</v>
      </c>
      <c r="CH278" s="486">
        <f t="shared" si="561"/>
        <v>2055179</v>
      </c>
      <c r="CI278" s="17"/>
      <c r="CJ278" s="486">
        <f t="shared" ref="CJ278:CQ278" si="562">SUM(CJ220:CJ277)</f>
        <v>0</v>
      </c>
      <c r="CK278" s="486">
        <f t="shared" si="562"/>
        <v>0</v>
      </c>
      <c r="CL278" s="486">
        <f t="shared" si="562"/>
        <v>199467</v>
      </c>
      <c r="CM278" s="486">
        <f t="shared" si="562"/>
        <v>975143</v>
      </c>
      <c r="CN278" s="486">
        <f t="shared" si="562"/>
        <v>1160641</v>
      </c>
      <c r="CO278" s="486">
        <f t="shared" si="562"/>
        <v>2054172</v>
      </c>
      <c r="CP278" s="486">
        <f t="shared" si="562"/>
        <v>2052564</v>
      </c>
      <c r="CQ278" s="486">
        <f t="shared" si="562"/>
        <v>951017</v>
      </c>
      <c r="CR278" s="138"/>
    </row>
    <row r="279" spans="1:97" s="3" customFormat="1" hidden="1">
      <c r="A279" s="113"/>
      <c r="B279" s="113"/>
      <c r="C279" s="114"/>
      <c r="D279" s="114"/>
      <c r="E279" s="114"/>
      <c r="F279" s="114"/>
      <c r="G279" s="114"/>
      <c r="H279" s="11"/>
      <c r="I279" s="11"/>
      <c r="J279" s="11">
        <f t="shared" ref="J279:O279" si="563">J219-J278</f>
        <v>0</v>
      </c>
      <c r="K279" s="11">
        <f t="shared" si="563"/>
        <v>0</v>
      </c>
      <c r="L279" s="11">
        <f t="shared" si="563"/>
        <v>0</v>
      </c>
      <c r="M279" s="11">
        <f t="shared" si="563"/>
        <v>0</v>
      </c>
      <c r="N279" s="11">
        <f t="shared" si="563"/>
        <v>0</v>
      </c>
      <c r="O279" s="11">
        <f t="shared" si="563"/>
        <v>0</v>
      </c>
      <c r="P279" s="11">
        <f t="shared" ref="P279:BD279" si="564">P219-P278</f>
        <v>0</v>
      </c>
      <c r="Q279" s="11">
        <f t="shared" si="564"/>
        <v>0</v>
      </c>
      <c r="R279" s="11">
        <f t="shared" si="564"/>
        <v>0</v>
      </c>
      <c r="S279" s="11">
        <f t="shared" si="564"/>
        <v>0</v>
      </c>
      <c r="T279" s="11">
        <f t="shared" si="564"/>
        <v>0</v>
      </c>
      <c r="U279" s="11">
        <f t="shared" si="564"/>
        <v>0</v>
      </c>
      <c r="V279" s="11">
        <f t="shared" si="564"/>
        <v>0</v>
      </c>
      <c r="W279" s="11">
        <f t="shared" si="564"/>
        <v>0</v>
      </c>
      <c r="X279" s="11">
        <f t="shared" si="564"/>
        <v>0</v>
      </c>
      <c r="Y279" s="11">
        <f t="shared" si="564"/>
        <v>0</v>
      </c>
      <c r="Z279" s="11">
        <f t="shared" si="564"/>
        <v>0</v>
      </c>
      <c r="AA279" s="11">
        <f t="shared" si="564"/>
        <v>0</v>
      </c>
      <c r="AB279" s="11">
        <f t="shared" si="564"/>
        <v>0</v>
      </c>
      <c r="AC279" s="11">
        <f t="shared" si="564"/>
        <v>0</v>
      </c>
      <c r="AD279" s="11">
        <f t="shared" si="564"/>
        <v>0</v>
      </c>
      <c r="AE279" s="11">
        <f t="shared" si="564"/>
        <v>0</v>
      </c>
      <c r="AF279" s="11">
        <f t="shared" si="564"/>
        <v>0</v>
      </c>
      <c r="AG279" s="11">
        <f t="shared" si="564"/>
        <v>0</v>
      </c>
      <c r="AH279" s="11">
        <f t="shared" si="564"/>
        <v>0</v>
      </c>
      <c r="AI279" s="11">
        <f t="shared" si="564"/>
        <v>0</v>
      </c>
      <c r="AJ279" s="11">
        <f t="shared" si="564"/>
        <v>0</v>
      </c>
      <c r="AK279" s="11">
        <f t="shared" si="564"/>
        <v>0</v>
      </c>
      <c r="AL279" s="11">
        <f t="shared" si="564"/>
        <v>0</v>
      </c>
      <c r="AM279" s="11">
        <f t="shared" si="564"/>
        <v>0</v>
      </c>
      <c r="AN279" s="11">
        <f t="shared" si="564"/>
        <v>0</v>
      </c>
      <c r="AO279" s="11">
        <f t="shared" si="564"/>
        <v>0</v>
      </c>
      <c r="AP279" s="11">
        <f t="shared" si="564"/>
        <v>0</v>
      </c>
      <c r="AQ279" s="11">
        <f t="shared" si="564"/>
        <v>0</v>
      </c>
      <c r="AR279" s="11">
        <f t="shared" si="564"/>
        <v>0</v>
      </c>
      <c r="AS279" s="11">
        <f t="shared" si="564"/>
        <v>0</v>
      </c>
      <c r="AT279" s="11">
        <f t="shared" si="564"/>
        <v>0</v>
      </c>
      <c r="AU279" s="11">
        <f t="shared" si="564"/>
        <v>0</v>
      </c>
      <c r="AV279" s="11">
        <f t="shared" si="564"/>
        <v>0</v>
      </c>
      <c r="AW279" s="11">
        <f t="shared" si="564"/>
        <v>0</v>
      </c>
      <c r="AX279" s="11">
        <f t="shared" si="564"/>
        <v>0</v>
      </c>
      <c r="AY279" s="11">
        <f t="shared" si="564"/>
        <v>0</v>
      </c>
      <c r="AZ279" s="11">
        <f t="shared" si="564"/>
        <v>0</v>
      </c>
      <c r="BA279" s="11">
        <f t="shared" si="564"/>
        <v>0</v>
      </c>
      <c r="BB279" s="11">
        <f t="shared" si="564"/>
        <v>0</v>
      </c>
      <c r="BC279" s="11">
        <f t="shared" si="564"/>
        <v>0</v>
      </c>
      <c r="BD279" s="11">
        <f t="shared" si="564"/>
        <v>0</v>
      </c>
      <c r="BE279" s="11">
        <f t="shared" ref="BE279:CQ279" si="565">BE219-BE278</f>
        <v>0</v>
      </c>
      <c r="BF279" s="11">
        <f t="shared" si="565"/>
        <v>0</v>
      </c>
      <c r="BG279" s="11">
        <f t="shared" si="565"/>
        <v>0</v>
      </c>
      <c r="BH279" s="11">
        <f t="shared" si="565"/>
        <v>0</v>
      </c>
      <c r="BI279" s="11">
        <f t="shared" si="565"/>
        <v>0</v>
      </c>
      <c r="BJ279" s="11">
        <f t="shared" si="565"/>
        <v>0</v>
      </c>
      <c r="BK279" s="11">
        <f t="shared" si="565"/>
        <v>0</v>
      </c>
      <c r="BL279" s="11">
        <f t="shared" si="565"/>
        <v>0</v>
      </c>
      <c r="BM279" s="11">
        <f t="shared" si="565"/>
        <v>0</v>
      </c>
      <c r="BN279" s="11">
        <f t="shared" si="565"/>
        <v>0</v>
      </c>
      <c r="BO279" s="11">
        <f t="shared" si="565"/>
        <v>0</v>
      </c>
      <c r="BP279" s="11">
        <f t="shared" si="565"/>
        <v>0</v>
      </c>
      <c r="BQ279" s="11">
        <f t="shared" si="565"/>
        <v>0</v>
      </c>
      <c r="BR279" s="11">
        <f t="shared" si="565"/>
        <v>0</v>
      </c>
      <c r="BS279" s="11">
        <f t="shared" si="565"/>
        <v>0</v>
      </c>
      <c r="BT279" s="11">
        <f t="shared" si="565"/>
        <v>0</v>
      </c>
      <c r="BU279" s="11">
        <f t="shared" si="565"/>
        <v>0</v>
      </c>
      <c r="BV279" s="11">
        <f t="shared" si="565"/>
        <v>0</v>
      </c>
      <c r="BW279" s="11">
        <f t="shared" si="565"/>
        <v>0</v>
      </c>
      <c r="BX279" s="11">
        <f t="shared" si="565"/>
        <v>0</v>
      </c>
      <c r="BY279" s="11">
        <f t="shared" si="565"/>
        <v>0</v>
      </c>
      <c r="BZ279" s="11"/>
      <c r="CA279" s="11"/>
      <c r="CB279" s="11">
        <f t="shared" si="565"/>
        <v>0</v>
      </c>
      <c r="CC279" s="11">
        <f t="shared" si="565"/>
        <v>0</v>
      </c>
      <c r="CD279" s="11">
        <f t="shared" si="565"/>
        <v>0</v>
      </c>
      <c r="CE279" s="11">
        <f t="shared" si="565"/>
        <v>0</v>
      </c>
      <c r="CF279" s="11">
        <f t="shared" si="565"/>
        <v>0</v>
      </c>
      <c r="CG279" s="11">
        <f t="shared" si="565"/>
        <v>0</v>
      </c>
      <c r="CH279" s="11">
        <f t="shared" si="565"/>
        <v>0</v>
      </c>
      <c r="CI279" s="11"/>
      <c r="CJ279" s="11">
        <f t="shared" si="565"/>
        <v>0</v>
      </c>
      <c r="CK279" s="11">
        <f t="shared" si="565"/>
        <v>0</v>
      </c>
      <c r="CL279" s="11">
        <f t="shared" si="565"/>
        <v>0</v>
      </c>
      <c r="CM279" s="11">
        <f t="shared" si="565"/>
        <v>0</v>
      </c>
      <c r="CN279" s="11">
        <f t="shared" si="565"/>
        <v>0</v>
      </c>
      <c r="CO279" s="11">
        <f t="shared" si="565"/>
        <v>0</v>
      </c>
      <c r="CP279" s="11">
        <f t="shared" si="565"/>
        <v>0</v>
      </c>
      <c r="CQ279" s="11">
        <f t="shared" si="565"/>
        <v>0</v>
      </c>
      <c r="CR279" s="138"/>
    </row>
    <row r="280" spans="1:97" s="3" customFormat="1">
      <c r="A280" s="113"/>
      <c r="B280" s="113"/>
      <c r="C280" s="114"/>
      <c r="D280" s="114"/>
      <c r="E280" s="114"/>
      <c r="F280" s="114"/>
      <c r="G280" s="114"/>
      <c r="H280" s="11"/>
      <c r="I280" s="11"/>
      <c r="J280" s="11"/>
      <c r="K280" s="11"/>
      <c r="L280" s="11"/>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c r="AK280" s="11"/>
      <c r="AL280" s="11"/>
      <c r="AM280" s="11"/>
      <c r="AN280" s="11"/>
      <c r="AO280" s="11"/>
      <c r="AP280" s="11"/>
      <c r="AQ280" s="11"/>
      <c r="AR280" s="11"/>
      <c r="AS280" s="11"/>
      <c r="AT280" s="11"/>
      <c r="AU280" s="11"/>
      <c r="AV280" s="11"/>
      <c r="AW280" s="11"/>
      <c r="AX280" s="11"/>
      <c r="AY280" s="11"/>
      <c r="AZ280" s="11"/>
      <c r="BA280" s="11"/>
      <c r="BB280" s="11"/>
      <c r="BC280" s="11"/>
      <c r="BD280" s="11"/>
      <c r="BE280" s="11"/>
      <c r="BF280" s="11"/>
      <c r="BG280" s="11"/>
      <c r="BH280" s="11"/>
      <c r="BI280" s="11"/>
      <c r="BJ280" s="11"/>
      <c r="BK280" s="11"/>
      <c r="BL280" s="11"/>
      <c r="BM280" s="11"/>
      <c r="BN280" s="11"/>
      <c r="BO280" s="11"/>
      <c r="BP280" s="11"/>
      <c r="BQ280" s="11"/>
      <c r="BR280" s="11"/>
      <c r="BS280" s="11"/>
      <c r="BT280" s="11"/>
      <c r="BU280" s="11"/>
      <c r="BV280" s="11"/>
      <c r="BW280" s="11"/>
      <c r="BX280" s="11"/>
      <c r="BY280" s="11"/>
      <c r="BZ280" s="11"/>
      <c r="CA280" s="11"/>
      <c r="CB280" s="11"/>
      <c r="CC280" s="11"/>
      <c r="CD280" s="11"/>
      <c r="CE280" s="11"/>
      <c r="CF280" s="11"/>
      <c r="CG280" s="11"/>
      <c r="CH280" s="11"/>
      <c r="CI280" s="11"/>
      <c r="CJ280" s="11"/>
      <c r="CK280" s="11"/>
      <c r="CL280" s="11"/>
      <c r="CM280" s="11"/>
      <c r="CN280" s="11"/>
      <c r="CO280" s="11"/>
      <c r="CP280" s="11"/>
      <c r="CQ280" s="11"/>
      <c r="CR280" s="138"/>
    </row>
    <row r="281" spans="1:97" s="3" customFormat="1">
      <c r="A281" s="20" t="s">
        <v>269</v>
      </c>
      <c r="B281" s="113"/>
      <c r="C281" s="114"/>
      <c r="D281" s="114"/>
      <c r="E281" s="114"/>
      <c r="F281" s="114"/>
      <c r="G281" s="114"/>
      <c r="H281" s="11"/>
      <c r="I281" s="11"/>
      <c r="J281" s="11"/>
      <c r="K281" s="11"/>
      <c r="L281" s="11"/>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c r="AK281" s="11"/>
      <c r="AL281" s="11"/>
      <c r="AM281" s="11"/>
      <c r="AN281" s="11"/>
      <c r="AO281" s="11"/>
      <c r="AP281" s="11"/>
      <c r="AQ281" s="11"/>
      <c r="AR281" s="11"/>
      <c r="AS281" s="11"/>
      <c r="AT281" s="11"/>
      <c r="AU281" s="11"/>
      <c r="AV281" s="11"/>
      <c r="AW281" s="11"/>
      <c r="AX281" s="11"/>
      <c r="AY281" s="11"/>
      <c r="AZ281" s="11"/>
      <c r="BA281" s="11"/>
      <c r="BB281" s="11"/>
      <c r="BC281" s="11"/>
      <c r="BD281" s="11"/>
      <c r="BE281" s="11"/>
      <c r="BF281" s="11"/>
      <c r="BG281" s="11"/>
      <c r="BH281" s="11"/>
      <c r="BI281" s="11"/>
      <c r="BJ281" s="11"/>
      <c r="BK281" s="11"/>
      <c r="BL281" s="11"/>
      <c r="BM281" s="11"/>
      <c r="BN281" s="11"/>
      <c r="BO281" s="11"/>
      <c r="BP281" s="11"/>
      <c r="BQ281" s="11"/>
      <c r="BR281" s="11"/>
      <c r="BS281" s="11"/>
      <c r="BT281" s="11"/>
      <c r="BU281" s="11"/>
      <c r="BV281" s="11"/>
      <c r="BW281" s="11"/>
      <c r="BX281" s="11"/>
      <c r="BY281" s="11"/>
      <c r="BZ281" s="11"/>
      <c r="CA281" s="11"/>
      <c r="CB281" s="11"/>
      <c r="CC281" s="11"/>
      <c r="CD281" s="11"/>
      <c r="CE281" s="11"/>
      <c r="CF281" s="11"/>
      <c r="CG281" s="11"/>
      <c r="CH281" s="11"/>
      <c r="CI281" s="11"/>
      <c r="CJ281" s="11"/>
      <c r="CK281" s="11"/>
      <c r="CL281" s="11"/>
      <c r="CM281" s="11"/>
      <c r="CN281" s="11"/>
      <c r="CO281" s="11"/>
      <c r="CP281" s="11"/>
      <c r="CQ281" s="11"/>
      <c r="CR281" s="138"/>
    </row>
    <row r="283" spans="1:97">
      <c r="A283" s="41" t="s">
        <v>270</v>
      </c>
    </row>
    <row r="285" spans="1:97">
      <c r="A285" s="214" t="s">
        <v>271</v>
      </c>
    </row>
    <row r="286" spans="1:97" ht="15">
      <c r="C286"/>
      <c r="D286"/>
      <c r="E286"/>
      <c r="F286"/>
      <c r="G286"/>
      <c r="H286"/>
      <c r="I286"/>
      <c r="J286"/>
      <c r="K286"/>
      <c r="L286"/>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row>
    <row r="287" spans="1:97" ht="15">
      <c r="C287"/>
      <c r="D287"/>
      <c r="E287"/>
      <c r="F287"/>
      <c r="G287"/>
      <c r="H287"/>
      <c r="I287"/>
      <c r="J287"/>
      <c r="K287"/>
      <c r="L287"/>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row>
    <row r="288" spans="1:97" ht="15">
      <c r="C288"/>
      <c r="D288"/>
      <c r="E288"/>
      <c r="F288"/>
      <c r="G288"/>
      <c r="H288"/>
      <c r="I288"/>
      <c r="J288"/>
      <c r="K288"/>
      <c r="L288"/>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row>
    <row r="289" spans="3:95" ht="15">
      <c r="C289"/>
      <c r="D289"/>
      <c r="E289"/>
      <c r="F289"/>
      <c r="G289"/>
      <c r="H289"/>
      <c r="I289"/>
      <c r="J289"/>
      <c r="K289"/>
      <c r="L289"/>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row>
  </sheetData>
  <mergeCells count="1">
    <mergeCell ref="A1:A2"/>
  </mergeCells>
  <phoneticPr fontId="130" type="noConversion"/>
  <conditionalFormatting sqref="CA5:CA14 CA279:CQ280 CA154:CQ155 CA92:CQ93 J30:K31 J92:K93 J154:K155 J216:K216 J279:K280 P30:BY31 P92:BY93 P154:BY155 P216:BY216 P279:BY280">
    <cfRule type="cellIs" dxfId="370" priority="130" operator="lessThan">
      <formula>0</formula>
    </cfRule>
    <cfRule type="cellIs" dxfId="369" priority="131" operator="greaterThan">
      <formula>0</formula>
    </cfRule>
  </conditionalFormatting>
  <conditionalFormatting sqref="CA5:CA14">
    <cfRule type="cellIs" dxfId="368" priority="129" operator="equal">
      <formula>0</formula>
    </cfRule>
  </conditionalFormatting>
  <conditionalFormatting sqref="CA16:CA19">
    <cfRule type="cellIs" dxfId="367" priority="127" operator="lessThan">
      <formula>0</formula>
    </cfRule>
    <cfRule type="cellIs" dxfId="366" priority="128" operator="greaterThan">
      <formula>0</formula>
    </cfRule>
  </conditionalFormatting>
  <conditionalFormatting sqref="CA16:CA19">
    <cfRule type="cellIs" dxfId="365" priority="126" operator="equal">
      <formula>0</formula>
    </cfRule>
  </conditionalFormatting>
  <conditionalFormatting sqref="CA21">
    <cfRule type="cellIs" dxfId="364" priority="124" operator="lessThan">
      <formula>0</formula>
    </cfRule>
    <cfRule type="cellIs" dxfId="363" priority="125" operator="greaterThan">
      <formula>0</formula>
    </cfRule>
  </conditionalFormatting>
  <conditionalFormatting sqref="CA21">
    <cfRule type="cellIs" dxfId="362" priority="123" operator="equal">
      <formula>0</formula>
    </cfRule>
  </conditionalFormatting>
  <conditionalFormatting sqref="CA26:CA28">
    <cfRule type="cellIs" dxfId="361" priority="121" operator="lessThan">
      <formula>0</formula>
    </cfRule>
    <cfRule type="cellIs" dxfId="360" priority="122" operator="greaterThan">
      <formula>0</formula>
    </cfRule>
  </conditionalFormatting>
  <conditionalFormatting sqref="CA26:CA28">
    <cfRule type="cellIs" dxfId="359" priority="120" operator="equal">
      <formula>0</formula>
    </cfRule>
  </conditionalFormatting>
  <conditionalFormatting sqref="CA33:CA90">
    <cfRule type="cellIs" dxfId="358" priority="118" operator="lessThan">
      <formula>0</formula>
    </cfRule>
    <cfRule type="cellIs" dxfId="357" priority="119" operator="greaterThan">
      <formula>0</formula>
    </cfRule>
  </conditionalFormatting>
  <conditionalFormatting sqref="CA33:CA90">
    <cfRule type="cellIs" dxfId="356" priority="117" operator="equal">
      <formula>0</formula>
    </cfRule>
  </conditionalFormatting>
  <conditionalFormatting sqref="CA95:CA152">
    <cfRule type="cellIs" dxfId="355" priority="115" operator="lessThan">
      <formula>0</formula>
    </cfRule>
    <cfRule type="cellIs" dxfId="354" priority="116" operator="greaterThan">
      <formula>0</formula>
    </cfRule>
  </conditionalFormatting>
  <conditionalFormatting sqref="CA95:CA152">
    <cfRule type="cellIs" dxfId="353" priority="114" operator="equal">
      <formula>0</formula>
    </cfRule>
  </conditionalFormatting>
  <conditionalFormatting sqref="CA157:CA214">
    <cfRule type="cellIs" dxfId="352" priority="112" operator="lessThan">
      <formula>0</formula>
    </cfRule>
    <cfRule type="cellIs" dxfId="351" priority="113" operator="greaterThan">
      <formula>0</formula>
    </cfRule>
  </conditionalFormatting>
  <conditionalFormatting sqref="CA157:CA214">
    <cfRule type="cellIs" dxfId="350" priority="111" operator="equal">
      <formula>0</formula>
    </cfRule>
  </conditionalFormatting>
  <conditionalFormatting sqref="CA220:CA277">
    <cfRule type="cellIs" dxfId="349" priority="109" operator="lessThan">
      <formula>0</formula>
    </cfRule>
    <cfRule type="cellIs" dxfId="348" priority="110" operator="greaterThan">
      <formula>0</formula>
    </cfRule>
  </conditionalFormatting>
  <conditionalFormatting sqref="CA220:CA277">
    <cfRule type="cellIs" dxfId="347" priority="108" operator="equal">
      <formula>0</formula>
    </cfRule>
  </conditionalFormatting>
  <conditionalFormatting sqref="CR5:CR14">
    <cfRule type="cellIs" dxfId="346" priority="106" operator="notEqual">
      <formula>0</formula>
    </cfRule>
    <cfRule type="cellIs" dxfId="345" priority="107" operator="equal">
      <formula>0</formula>
    </cfRule>
  </conditionalFormatting>
  <conditionalFormatting sqref="CR16:CR19">
    <cfRule type="cellIs" dxfId="344" priority="104" operator="notEqual">
      <formula>0</formula>
    </cfRule>
    <cfRule type="cellIs" dxfId="343" priority="105" operator="equal">
      <formula>0</formula>
    </cfRule>
  </conditionalFormatting>
  <conditionalFormatting sqref="CR21">
    <cfRule type="cellIs" dxfId="342" priority="102" operator="notEqual">
      <formula>0</formula>
    </cfRule>
    <cfRule type="cellIs" dxfId="341" priority="103" operator="equal">
      <formula>0</formula>
    </cfRule>
  </conditionalFormatting>
  <conditionalFormatting sqref="CA30:CA31">
    <cfRule type="cellIs" dxfId="340" priority="92" operator="notEqual">
      <formula>0</formula>
    </cfRule>
    <cfRule type="cellIs" dxfId="339" priority="93" operator="equal">
      <formula>0</formula>
    </cfRule>
  </conditionalFormatting>
  <conditionalFormatting sqref="CA279:CQ280 CA154:CQ155 CA92:CQ93 J30:K31 J92:K93 J154:K155 J216:K216 J279:K280 P30:BY31 P92:BY93 P154:BY155 P216:BY216 P279:BY280">
    <cfRule type="cellIs" dxfId="338" priority="89" operator="equal">
      <formula>0</formula>
    </cfRule>
  </conditionalFormatting>
  <conditionalFormatting sqref="CA216:CQ216">
    <cfRule type="cellIs" dxfId="337" priority="84" operator="lessThan">
      <formula>0</formula>
    </cfRule>
    <cfRule type="cellIs" dxfId="336" priority="85" operator="greaterThan">
      <formula>0</formula>
    </cfRule>
  </conditionalFormatting>
  <conditionalFormatting sqref="CA216:CQ216">
    <cfRule type="cellIs" dxfId="335" priority="83" operator="equal">
      <formula>0</formula>
    </cfRule>
  </conditionalFormatting>
  <conditionalFormatting sqref="CR33:CR90">
    <cfRule type="cellIs" dxfId="334" priority="78" operator="greaterThan">
      <formula>0</formula>
    </cfRule>
    <cfRule type="cellIs" dxfId="333" priority="79" operator="lessThan">
      <formula>0</formula>
    </cfRule>
  </conditionalFormatting>
  <conditionalFormatting sqref="CR33:CR90">
    <cfRule type="cellIs" dxfId="332" priority="77" operator="equal">
      <formula>0</formula>
    </cfRule>
  </conditionalFormatting>
  <conditionalFormatting sqref="CR33:CR90">
    <cfRule type="cellIs" dxfId="331" priority="75" operator="greaterThan">
      <formula>0</formula>
    </cfRule>
    <cfRule type="cellIs" dxfId="330" priority="76" operator="lessThan">
      <formula>0</formula>
    </cfRule>
  </conditionalFormatting>
  <conditionalFormatting sqref="CR33:CR90">
    <cfRule type="cellIs" dxfId="329" priority="73" operator="greaterThan">
      <formula>0</formula>
    </cfRule>
    <cfRule type="cellIs" dxfId="328" priority="74" operator="lessThan">
      <formula>0</formula>
    </cfRule>
  </conditionalFormatting>
  <conditionalFormatting sqref="CR95:CR214">
    <cfRule type="cellIs" dxfId="327" priority="71" operator="greaterThan">
      <formula>0</formula>
    </cfRule>
    <cfRule type="cellIs" dxfId="326" priority="72" operator="lessThan">
      <formula>0</formula>
    </cfRule>
  </conditionalFormatting>
  <conditionalFormatting sqref="CR95:CR214">
    <cfRule type="cellIs" dxfId="325" priority="70" operator="equal">
      <formula>0</formula>
    </cfRule>
  </conditionalFormatting>
  <conditionalFormatting sqref="CR95:CR214">
    <cfRule type="cellIs" dxfId="324" priority="68" operator="greaterThan">
      <formula>0</formula>
    </cfRule>
    <cfRule type="cellIs" dxfId="323" priority="69" operator="lessThan">
      <formula>0</formula>
    </cfRule>
  </conditionalFormatting>
  <conditionalFormatting sqref="CR95:CR214">
    <cfRule type="cellIs" dxfId="322" priority="66" operator="greaterThan">
      <formula>0</formula>
    </cfRule>
    <cfRule type="cellIs" dxfId="321" priority="67" operator="lessThan">
      <formula>0</formula>
    </cfRule>
  </conditionalFormatting>
  <conditionalFormatting sqref="CR220:CR277">
    <cfRule type="cellIs" dxfId="320" priority="64" operator="greaterThan">
      <formula>0</formula>
    </cfRule>
    <cfRule type="cellIs" dxfId="319" priority="65" operator="lessThan">
      <formula>0</formula>
    </cfRule>
  </conditionalFormatting>
  <conditionalFormatting sqref="CR220:CR277">
    <cfRule type="cellIs" dxfId="318" priority="63" operator="equal">
      <formula>0</formula>
    </cfRule>
  </conditionalFormatting>
  <conditionalFormatting sqref="CR220:CR277">
    <cfRule type="cellIs" dxfId="317" priority="61" operator="greaterThan">
      <formula>0</formula>
    </cfRule>
    <cfRule type="cellIs" dxfId="316" priority="62" operator="lessThan">
      <formula>0</formula>
    </cfRule>
  </conditionalFormatting>
  <conditionalFormatting sqref="CR220:CR277">
    <cfRule type="cellIs" dxfId="315" priority="59" operator="greaterThan">
      <formula>0</formula>
    </cfRule>
    <cfRule type="cellIs" dxfId="314" priority="60" operator="lessThan">
      <formula>0</formula>
    </cfRule>
  </conditionalFormatting>
  <conditionalFormatting sqref="CR26:CR28">
    <cfRule type="cellIs" dxfId="313" priority="54" operator="greaterThan">
      <formula>0</formula>
    </cfRule>
    <cfRule type="cellIs" dxfId="312" priority="55" operator="lessThan">
      <formula>0</formula>
    </cfRule>
  </conditionalFormatting>
  <conditionalFormatting sqref="CR26:CR28">
    <cfRule type="cellIs" dxfId="311" priority="53" operator="equal">
      <formula>0</formula>
    </cfRule>
  </conditionalFormatting>
  <conditionalFormatting sqref="CR26:CR28">
    <cfRule type="cellIs" dxfId="310" priority="51" operator="greaterThan">
      <formula>0</formula>
    </cfRule>
    <cfRule type="cellIs" dxfId="309" priority="52" operator="lessThan">
      <formula>0</formula>
    </cfRule>
  </conditionalFormatting>
  <conditionalFormatting sqref="CR26:CR28">
    <cfRule type="cellIs" dxfId="308" priority="49" operator="greaterThan">
      <formula>0</formula>
    </cfRule>
    <cfRule type="cellIs" dxfId="307" priority="50" operator="lessThan">
      <formula>0</formula>
    </cfRule>
  </conditionalFormatting>
  <conditionalFormatting sqref="CB30:CQ31">
    <cfRule type="cellIs" dxfId="306" priority="44" operator="lessThan">
      <formula>0</formula>
    </cfRule>
    <cfRule type="cellIs" dxfId="305" priority="45" operator="greaterThan">
      <formula>0</formula>
    </cfRule>
  </conditionalFormatting>
  <conditionalFormatting sqref="CB30:CQ31">
    <cfRule type="cellIs" dxfId="304" priority="43" operator="equal">
      <formula>0</formula>
    </cfRule>
  </conditionalFormatting>
  <conditionalFormatting sqref="BZ5:BZ14 BZ279:BZ280 BZ154:BZ155 BZ92:BZ93">
    <cfRule type="cellIs" dxfId="303" priority="41" operator="lessThan">
      <formula>0</formula>
    </cfRule>
    <cfRule type="cellIs" dxfId="302" priority="42" operator="greaterThan">
      <formula>0</formula>
    </cfRule>
  </conditionalFormatting>
  <conditionalFormatting sqref="BZ5:BZ14">
    <cfRule type="cellIs" dxfId="301" priority="40" operator="equal">
      <formula>0</formula>
    </cfRule>
  </conditionalFormatting>
  <conditionalFormatting sqref="BZ16:BZ19">
    <cfRule type="cellIs" dxfId="300" priority="38" operator="lessThan">
      <formula>0</formula>
    </cfRule>
    <cfRule type="cellIs" dxfId="299" priority="39" operator="greaterThan">
      <formula>0</formula>
    </cfRule>
  </conditionalFormatting>
  <conditionalFormatting sqref="BZ16:BZ19">
    <cfRule type="cellIs" dxfId="298" priority="37" operator="equal">
      <formula>0</formula>
    </cfRule>
  </conditionalFormatting>
  <conditionalFormatting sqref="BZ21">
    <cfRule type="cellIs" dxfId="297" priority="35" operator="lessThan">
      <formula>0</formula>
    </cfRule>
    <cfRule type="cellIs" dxfId="296" priority="36" operator="greaterThan">
      <formula>0</formula>
    </cfRule>
  </conditionalFormatting>
  <conditionalFormatting sqref="BZ21">
    <cfRule type="cellIs" dxfId="295" priority="34" operator="equal">
      <formula>0</formula>
    </cfRule>
  </conditionalFormatting>
  <conditionalFormatting sqref="BZ26:BZ28">
    <cfRule type="cellIs" dxfId="294" priority="32" operator="lessThan">
      <formula>0</formula>
    </cfRule>
    <cfRule type="cellIs" dxfId="293" priority="33" operator="greaterThan">
      <formula>0</formula>
    </cfRule>
  </conditionalFormatting>
  <conditionalFormatting sqref="BZ26:BZ28">
    <cfRule type="cellIs" dxfId="292" priority="31" operator="equal">
      <formula>0</formula>
    </cfRule>
  </conditionalFormatting>
  <conditionalFormatting sqref="BZ33:BZ90">
    <cfRule type="cellIs" dxfId="291" priority="29" operator="lessThan">
      <formula>0</formula>
    </cfRule>
    <cfRule type="cellIs" dxfId="290" priority="30" operator="greaterThan">
      <formula>0</formula>
    </cfRule>
  </conditionalFormatting>
  <conditionalFormatting sqref="BZ33:BZ90">
    <cfRule type="cellIs" dxfId="289" priority="28" operator="equal">
      <formula>0</formula>
    </cfRule>
  </conditionalFormatting>
  <conditionalFormatting sqref="BZ95:BZ152">
    <cfRule type="cellIs" dxfId="288" priority="26" operator="lessThan">
      <formula>0</formula>
    </cfRule>
    <cfRule type="cellIs" dxfId="287" priority="27" operator="greaterThan">
      <formula>0</formula>
    </cfRule>
  </conditionalFormatting>
  <conditionalFormatting sqref="BZ95:BZ152">
    <cfRule type="cellIs" dxfId="286" priority="25" operator="equal">
      <formula>0</formula>
    </cfRule>
  </conditionalFormatting>
  <conditionalFormatting sqref="BZ157:BZ214">
    <cfRule type="cellIs" dxfId="285" priority="23" operator="lessThan">
      <formula>0</formula>
    </cfRule>
    <cfRule type="cellIs" dxfId="284" priority="24" operator="greaterThan">
      <formula>0</formula>
    </cfRule>
  </conditionalFormatting>
  <conditionalFormatting sqref="BZ157:BZ214">
    <cfRule type="cellIs" dxfId="283" priority="22" operator="equal">
      <formula>0</formula>
    </cfRule>
  </conditionalFormatting>
  <conditionalFormatting sqref="BZ220:BZ277">
    <cfRule type="cellIs" dxfId="282" priority="20" operator="lessThan">
      <formula>0</formula>
    </cfRule>
    <cfRule type="cellIs" dxfId="281" priority="21" operator="greaterThan">
      <formula>0</formula>
    </cfRule>
  </conditionalFormatting>
  <conditionalFormatting sqref="BZ220:BZ277">
    <cfRule type="cellIs" dxfId="280" priority="19" operator="equal">
      <formula>0</formula>
    </cfRule>
  </conditionalFormatting>
  <conditionalFormatting sqref="BZ30:BZ31">
    <cfRule type="cellIs" dxfId="279" priority="17" operator="notEqual">
      <formula>0</formula>
    </cfRule>
    <cfRule type="cellIs" dxfId="278" priority="18" operator="equal">
      <formula>0</formula>
    </cfRule>
  </conditionalFormatting>
  <conditionalFormatting sqref="BZ279:BZ280 BZ154:BZ155 BZ92:BZ93">
    <cfRule type="cellIs" dxfId="277" priority="16" operator="equal">
      <formula>0</formula>
    </cfRule>
  </conditionalFormatting>
  <conditionalFormatting sqref="BZ216">
    <cfRule type="cellIs" dxfId="276" priority="14" operator="lessThan">
      <formula>0</formula>
    </cfRule>
    <cfRule type="cellIs" dxfId="275" priority="15" operator="greaterThan">
      <formula>0</formula>
    </cfRule>
  </conditionalFormatting>
  <conditionalFormatting sqref="BZ216">
    <cfRule type="cellIs" dxfId="274" priority="13" operator="equal">
      <formula>0</formula>
    </cfRule>
  </conditionalFormatting>
  <conditionalFormatting sqref="L30:L31 L92:L93 L154:L155 L216 L279:L280">
    <cfRule type="cellIs" dxfId="273" priority="11" operator="lessThan">
      <formula>0</formula>
    </cfRule>
    <cfRule type="cellIs" dxfId="272" priority="12" operator="greaterThan">
      <formula>0</formula>
    </cfRule>
  </conditionalFormatting>
  <conditionalFormatting sqref="L30:L31 L92:L93 L154:L155 L216 L279:L280">
    <cfRule type="cellIs" dxfId="271" priority="10" operator="equal">
      <formula>0</formula>
    </cfRule>
  </conditionalFormatting>
  <conditionalFormatting sqref="M30:M31 M92:M93 M154:M155 M216 M279:M280">
    <cfRule type="cellIs" dxfId="270" priority="8" operator="lessThan">
      <formula>0</formula>
    </cfRule>
    <cfRule type="cellIs" dxfId="269" priority="9" operator="greaterThan">
      <formula>0</formula>
    </cfRule>
  </conditionalFormatting>
  <conditionalFormatting sqref="M30:M31 M92:M93 M154:M155 M216 M279:M280">
    <cfRule type="cellIs" dxfId="268" priority="7" operator="equal">
      <formula>0</formula>
    </cfRule>
  </conditionalFormatting>
  <conditionalFormatting sqref="N30:N31 N92:N93 N154:N155 N216 N279:N280">
    <cfRule type="cellIs" dxfId="267" priority="5" operator="lessThan">
      <formula>0</formula>
    </cfRule>
    <cfRule type="cellIs" dxfId="266" priority="6" operator="greaterThan">
      <formula>0</formula>
    </cfRule>
  </conditionalFormatting>
  <conditionalFormatting sqref="N30:N31 N92:N93 N154:N155 N216 N279:N280">
    <cfRule type="cellIs" dxfId="265" priority="4" operator="equal">
      <formula>0</formula>
    </cfRule>
  </conditionalFormatting>
  <conditionalFormatting sqref="O30:O31 O92:O93 O154:O155 O216 O279:O280">
    <cfRule type="cellIs" dxfId="264" priority="2" operator="lessThan">
      <formula>0</formula>
    </cfRule>
    <cfRule type="cellIs" dxfId="263" priority="3" operator="greaterThan">
      <formula>0</formula>
    </cfRule>
  </conditionalFormatting>
  <conditionalFormatting sqref="O30:O31 O92:O93 O154:O155 O216 O279:O280">
    <cfRule type="cellIs" dxfId="262"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135" max="16383" man="1"/>
  </row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8" tint="0.39997558519241921"/>
    <outlinePr summaryBelow="0" summaryRight="0"/>
  </sheetPr>
  <dimension ref="A1:AQ144"/>
  <sheetViews>
    <sheetView showGridLines="0" zoomScaleNormal="100" workbookViewId="0">
      <pane xSplit="1" ySplit="3" topLeftCell="B4" activePane="bottomRight" state="frozen"/>
      <selection pane="topRight" activeCell="B1" sqref="B1"/>
      <selection pane="bottomLeft" activeCell="A4" sqref="A4"/>
      <selection pane="bottomRight" sqref="A1:A2"/>
    </sheetView>
  </sheetViews>
  <sheetFormatPr defaultColWidth="9.42578125" defaultRowHeight="12.75" outlineLevelCol="1"/>
  <cols>
    <col min="1" max="1" width="34.85546875" style="1" customWidth="1"/>
    <col min="2" max="6" width="10" style="1" customWidth="1"/>
    <col min="7" max="7" width="9.7109375" style="1" customWidth="1" collapsed="1"/>
    <col min="8" max="8" width="11.5703125" style="1" hidden="1" customWidth="1" outlineLevel="1"/>
    <col min="9" max="9" width="13.7109375" style="1" hidden="1" customWidth="1" outlineLevel="1"/>
    <col min="10" max="11" width="11.42578125" style="1" hidden="1" customWidth="1" outlineLevel="1"/>
    <col min="12" max="13" width="11.42578125" style="1" customWidth="1"/>
    <col min="14" max="14" width="12.7109375" style="1" customWidth="1"/>
    <col min="15" max="27" width="11.42578125" style="1" customWidth="1"/>
    <col min="28" max="28" width="2.140625" style="1" customWidth="1"/>
    <col min="29" max="29" width="13.5703125" style="1" customWidth="1"/>
    <col min="30" max="30" width="7.42578125" style="296" customWidth="1"/>
    <col min="31" max="31" width="5.28515625" style="1" hidden="1" customWidth="1"/>
    <col min="32" max="34" width="12" style="1" customWidth="1"/>
    <col min="35" max="35" width="2.42578125" style="1" customWidth="1"/>
    <col min="36" max="39" width="11.42578125" style="1" customWidth="1"/>
    <col min="40" max="40" width="11.5703125" style="60" hidden="1" customWidth="1"/>
    <col min="41" max="41" width="11.5703125" style="1" bestFit="1" customWidth="1"/>
    <col min="42" max="42" width="10.42578125" style="1" bestFit="1" customWidth="1"/>
    <col min="43" max="16384" width="9.42578125" style="1"/>
  </cols>
  <sheetData>
    <row r="1" spans="1:43">
      <c r="A1" s="717" t="s">
        <v>333</v>
      </c>
      <c r="B1" s="489" t="s">
        <v>220</v>
      </c>
      <c r="C1" s="489" t="s">
        <v>220</v>
      </c>
      <c r="D1" s="489" t="s">
        <v>220</v>
      </c>
      <c r="E1" s="489" t="s">
        <v>220</v>
      </c>
      <c r="F1" s="489" t="s">
        <v>220</v>
      </c>
      <c r="G1" s="489" t="s">
        <v>220</v>
      </c>
      <c r="H1" s="478" t="s">
        <v>221</v>
      </c>
      <c r="I1" s="478" t="s">
        <v>221</v>
      </c>
      <c r="J1" s="478" t="s">
        <v>221</v>
      </c>
      <c r="K1" s="478" t="s">
        <v>221</v>
      </c>
      <c r="L1" s="478" t="s">
        <v>223</v>
      </c>
      <c r="M1" s="478" t="s">
        <v>223</v>
      </c>
      <c r="N1" s="478" t="s">
        <v>223</v>
      </c>
      <c r="O1" s="478" t="s">
        <v>223</v>
      </c>
      <c r="P1" s="478">
        <v>44378</v>
      </c>
      <c r="Q1" s="478">
        <v>44409</v>
      </c>
      <c r="R1" s="478">
        <v>44440</v>
      </c>
      <c r="S1" s="478">
        <v>44470</v>
      </c>
      <c r="T1" s="478">
        <v>44501</v>
      </c>
      <c r="U1" s="478">
        <v>44531</v>
      </c>
      <c r="V1" s="478">
        <v>44562</v>
      </c>
      <c r="W1" s="478">
        <v>44593</v>
      </c>
      <c r="X1" s="478">
        <v>44621</v>
      </c>
      <c r="Y1" s="478">
        <v>44652</v>
      </c>
      <c r="Z1" s="478">
        <v>44682</v>
      </c>
      <c r="AA1" s="478">
        <v>44713</v>
      </c>
      <c r="AB1" s="478"/>
      <c r="AC1" s="489" t="s">
        <v>85</v>
      </c>
      <c r="AD1" s="118"/>
      <c r="AE1" s="19"/>
      <c r="AF1" s="489" t="s">
        <v>221</v>
      </c>
      <c r="AG1" s="489" t="s">
        <v>223</v>
      </c>
      <c r="AH1" s="489" t="s">
        <v>224</v>
      </c>
      <c r="AI1" s="17"/>
      <c r="AJ1" s="489">
        <v>2019</v>
      </c>
      <c r="AK1" s="489">
        <v>2020</v>
      </c>
      <c r="AL1" s="489">
        <v>2021</v>
      </c>
      <c r="AM1" s="489">
        <v>2022</v>
      </c>
      <c r="AN1" s="302" t="s">
        <v>225</v>
      </c>
    </row>
    <row r="2" spans="1:43">
      <c r="A2" s="718"/>
      <c r="B2" s="489"/>
      <c r="C2" s="489"/>
      <c r="D2" s="489"/>
      <c r="E2" s="489"/>
      <c r="F2" s="489"/>
      <c r="G2" s="489"/>
      <c r="H2" s="489" t="s">
        <v>226</v>
      </c>
      <c r="I2" s="489" t="s">
        <v>228</v>
      </c>
      <c r="J2" s="489" t="s">
        <v>229</v>
      </c>
      <c r="K2" s="489" t="s">
        <v>230</v>
      </c>
      <c r="L2" s="489" t="s">
        <v>226</v>
      </c>
      <c r="M2" s="489" t="s">
        <v>228</v>
      </c>
      <c r="N2" s="489" t="s">
        <v>229</v>
      </c>
      <c r="O2" s="489" t="s">
        <v>230</v>
      </c>
      <c r="P2" s="489" t="s">
        <v>233</v>
      </c>
      <c r="Q2" s="489" t="s">
        <v>233</v>
      </c>
      <c r="R2" s="489" t="s">
        <v>233</v>
      </c>
      <c r="S2" s="489" t="s">
        <v>227</v>
      </c>
      <c r="T2" s="489" t="s">
        <v>227</v>
      </c>
      <c r="U2" s="489" t="s">
        <v>227</v>
      </c>
      <c r="V2" s="489" t="s">
        <v>234</v>
      </c>
      <c r="W2" s="489" t="s">
        <v>234</v>
      </c>
      <c r="X2" s="489" t="s">
        <v>234</v>
      </c>
      <c r="Y2" s="489" t="s">
        <v>232</v>
      </c>
      <c r="Z2" s="489" t="s">
        <v>232</v>
      </c>
      <c r="AA2" s="489" t="s">
        <v>232</v>
      </c>
      <c r="AB2" s="489"/>
      <c r="AC2" s="489"/>
      <c r="AD2" s="118"/>
      <c r="AE2" s="19"/>
      <c r="AF2" s="27"/>
      <c r="AG2" s="27"/>
      <c r="AH2" s="27"/>
      <c r="AI2" s="17"/>
      <c r="AJ2" s="489" t="s">
        <v>235</v>
      </c>
      <c r="AK2" s="489" t="s">
        <v>235</v>
      </c>
      <c r="AL2" s="489" t="s">
        <v>235</v>
      </c>
      <c r="AM2" s="489" t="s">
        <v>327</v>
      </c>
      <c r="AN2" s="302" t="s">
        <v>237</v>
      </c>
    </row>
    <row r="3" spans="1:43">
      <c r="A3" s="556" t="s">
        <v>584</v>
      </c>
      <c r="B3" s="479"/>
      <c r="C3" s="479"/>
      <c r="D3" s="479"/>
      <c r="E3" s="479"/>
      <c r="F3" s="479"/>
      <c r="G3" s="479"/>
      <c r="H3" s="557" t="s">
        <v>239</v>
      </c>
      <c r="I3" s="557" t="s">
        <v>239</v>
      </c>
      <c r="J3" s="557" t="s">
        <v>239</v>
      </c>
      <c r="K3" s="557" t="s">
        <v>239</v>
      </c>
      <c r="L3" s="479" t="s">
        <v>239</v>
      </c>
      <c r="M3" s="479" t="s">
        <v>239</v>
      </c>
      <c r="N3" s="557" t="s">
        <v>239</v>
      </c>
      <c r="O3" s="557" t="s">
        <v>239</v>
      </c>
      <c r="P3" s="557" t="s">
        <v>240</v>
      </c>
      <c r="Q3" s="557" t="s">
        <v>240</v>
      </c>
      <c r="R3" s="557" t="s">
        <v>240</v>
      </c>
      <c r="S3" s="557" t="s">
        <v>240</v>
      </c>
      <c r="T3" s="557" t="s">
        <v>240</v>
      </c>
      <c r="U3" s="557" t="s">
        <v>240</v>
      </c>
      <c r="V3" s="557" t="s">
        <v>240</v>
      </c>
      <c r="W3" s="557" t="s">
        <v>240</v>
      </c>
      <c r="X3" s="557" t="s">
        <v>240</v>
      </c>
      <c r="Y3" s="557" t="s">
        <v>240</v>
      </c>
      <c r="Z3" s="557" t="s">
        <v>240</v>
      </c>
      <c r="AA3" s="557" t="s">
        <v>240</v>
      </c>
      <c r="AB3" s="487"/>
      <c r="AC3" s="487"/>
      <c r="AD3" s="119"/>
      <c r="AE3" s="19"/>
      <c r="AF3" s="582"/>
      <c r="AG3" s="582"/>
      <c r="AH3" s="582"/>
      <c r="AI3" s="17"/>
      <c r="AJ3" s="582"/>
      <c r="AK3" s="582"/>
      <c r="AL3" s="582"/>
      <c r="AM3" s="582"/>
    </row>
    <row r="4" spans="1:43">
      <c r="A4" s="558" t="s">
        <v>242</v>
      </c>
      <c r="B4" s="490"/>
      <c r="C4" s="490"/>
      <c r="D4" s="490"/>
      <c r="E4" s="490"/>
      <c r="F4" s="490"/>
      <c r="G4" s="490"/>
      <c r="H4" s="690">
        <v>0</v>
      </c>
      <c r="I4" s="690">
        <v>0</v>
      </c>
      <c r="J4" s="690">
        <v>0</v>
      </c>
      <c r="K4" s="690">
        <v>0</v>
      </c>
      <c r="L4" s="690">
        <v>0</v>
      </c>
      <c r="M4" s="690">
        <v>0</v>
      </c>
      <c r="N4" s="690">
        <v>0</v>
      </c>
      <c r="O4" s="690">
        <v>0</v>
      </c>
      <c r="P4" s="690">
        <f>ROUND(235533/12,0)</f>
        <v>19628</v>
      </c>
      <c r="Q4" s="692">
        <f>ROUNDDOWN(235533/12,0)</f>
        <v>19627</v>
      </c>
      <c r="R4" s="690">
        <f>ROUND(235533/12,0)</f>
        <v>19628</v>
      </c>
      <c r="S4" s="692">
        <f>ROUNDDOWN(235533/12,0)</f>
        <v>19627</v>
      </c>
      <c r="T4" s="690">
        <f>ROUND(235533/12,0)</f>
        <v>19628</v>
      </c>
      <c r="U4" s="692">
        <f>ROUNDDOWN(235533/12,0)</f>
        <v>19627</v>
      </c>
      <c r="V4" s="690">
        <f t="shared" ref="V4:AA4" si="0">ROUND(235533/12,0)</f>
        <v>19628</v>
      </c>
      <c r="W4" s="690">
        <f t="shared" si="0"/>
        <v>19628</v>
      </c>
      <c r="X4" s="690">
        <f t="shared" si="0"/>
        <v>19628</v>
      </c>
      <c r="Y4" s="690">
        <f t="shared" si="0"/>
        <v>19628</v>
      </c>
      <c r="Z4" s="690">
        <f t="shared" si="0"/>
        <v>19628</v>
      </c>
      <c r="AA4" s="690">
        <f t="shared" si="0"/>
        <v>19628</v>
      </c>
      <c r="AB4" s="690"/>
      <c r="AC4" s="483">
        <f>SUM(H4:AB4)</f>
        <v>235533</v>
      </c>
      <c r="AD4" s="691"/>
      <c r="AE4" s="470">
        <f>AC4-SUM(AF4:AH4)</f>
        <v>0</v>
      </c>
      <c r="AF4" s="483">
        <f>SUM(H4:K4)</f>
        <v>0</v>
      </c>
      <c r="AG4" s="483">
        <f>SUM(L4:O4)</f>
        <v>0</v>
      </c>
      <c r="AH4" s="483">
        <f>SUM(P4:AA4)</f>
        <v>235533</v>
      </c>
      <c r="AI4" s="691"/>
      <c r="AJ4" s="483">
        <f>SUM(H4:I4)</f>
        <v>0</v>
      </c>
      <c r="AK4" s="483">
        <f>SUM(J4:M4)</f>
        <v>0</v>
      </c>
      <c r="AL4" s="483">
        <f>SUM(N4:U4)</f>
        <v>117765</v>
      </c>
      <c r="AM4" s="483">
        <f>SUM(V4:AA4)</f>
        <v>117768</v>
      </c>
      <c r="AN4" s="138">
        <f>SUM(AF4:AH4)-SUM(AJ4:AM4)</f>
        <v>0</v>
      </c>
      <c r="AO4" s="7"/>
      <c r="AP4" s="7"/>
      <c r="AQ4" s="214"/>
    </row>
    <row r="5" spans="1:43">
      <c r="A5" s="558" t="s">
        <v>243</v>
      </c>
      <c r="B5" s="490"/>
      <c r="C5" s="490"/>
      <c r="D5" s="490"/>
      <c r="E5" s="490"/>
      <c r="F5" s="490"/>
      <c r="G5" s="490"/>
      <c r="H5" s="481"/>
      <c r="I5" s="481"/>
      <c r="J5" s="481"/>
      <c r="K5" s="481"/>
      <c r="L5" s="481"/>
      <c r="M5" s="481"/>
      <c r="N5" s="481"/>
      <c r="O5" s="481"/>
      <c r="P5" s="481"/>
      <c r="Q5" s="481"/>
      <c r="R5" s="481"/>
      <c r="S5" s="481"/>
      <c r="T5" s="481"/>
      <c r="U5" s="481"/>
      <c r="V5" s="481"/>
      <c r="W5" s="481"/>
      <c r="X5" s="481"/>
      <c r="Y5" s="481"/>
      <c r="Z5" s="481"/>
      <c r="AA5" s="481"/>
      <c r="AB5" s="481"/>
      <c r="AC5" s="481"/>
      <c r="AD5" s="8"/>
      <c r="AE5" s="19"/>
      <c r="AF5" s="598"/>
      <c r="AG5" s="598"/>
      <c r="AH5" s="598"/>
      <c r="AI5" s="17"/>
      <c r="AJ5" s="483"/>
      <c r="AK5" s="481"/>
      <c r="AL5" s="481"/>
      <c r="AM5" s="481"/>
      <c r="AN5" s="112"/>
      <c r="AO5" s="7"/>
      <c r="AP5" s="7"/>
    </row>
    <row r="6" spans="1:43">
      <c r="A6" s="560" t="s">
        <v>288</v>
      </c>
      <c r="B6" s="490"/>
      <c r="C6" s="490"/>
      <c r="D6" s="490"/>
      <c r="E6" s="490"/>
      <c r="F6" s="490"/>
      <c r="G6" s="490"/>
      <c r="H6" s="481">
        <v>507890</v>
      </c>
      <c r="I6" s="481">
        <v>1303051</v>
      </c>
      <c r="J6" s="481">
        <v>1740</v>
      </c>
      <c r="K6" s="481">
        <v>1150619</v>
      </c>
      <c r="L6" s="481">
        <v>0</v>
      </c>
      <c r="M6" s="481">
        <v>0</v>
      </c>
      <c r="N6" s="481"/>
      <c r="O6" s="481">
        <v>1632352</v>
      </c>
      <c r="P6" s="481">
        <f>ROUND(593552/12,0)</f>
        <v>49463</v>
      </c>
      <c r="Q6" s="537">
        <f>ROUNDDOWN(593552/12,0)</f>
        <v>49462</v>
      </c>
      <c r="R6" s="481">
        <f>ROUND(593552/12,0)</f>
        <v>49463</v>
      </c>
      <c r="S6" s="537">
        <f>ROUNDDOWN(593552/12,0)</f>
        <v>49462</v>
      </c>
      <c r="T6" s="481">
        <f>ROUND(593552/12,0)</f>
        <v>49463</v>
      </c>
      <c r="U6" s="537">
        <f>ROUNDDOWN(593552/12,0)</f>
        <v>49462</v>
      </c>
      <c r="V6" s="481">
        <f>ROUND(593552/12,0)</f>
        <v>49463</v>
      </c>
      <c r="W6" s="537">
        <f>ROUNDDOWN(593552/12,0)</f>
        <v>49462</v>
      </c>
      <c r="X6" s="481">
        <f>ROUND(593552/12,0)</f>
        <v>49463</v>
      </c>
      <c r="Y6" s="481">
        <f>ROUND(593552/12,0)</f>
        <v>49463</v>
      </c>
      <c r="Z6" s="481">
        <f>ROUND(593552/12,0)</f>
        <v>49463</v>
      </c>
      <c r="AA6" s="481">
        <f>ROUND(593552/12,0)</f>
        <v>49463</v>
      </c>
      <c r="AB6" s="481"/>
      <c r="AC6" s="481">
        <f t="shared" ref="AC6:AC12" si="1">SUM(H6:AB6)</f>
        <v>5189204</v>
      </c>
      <c r="AD6" s="111"/>
      <c r="AE6" s="123">
        <f t="shared" ref="AE6:AE12" si="2">AC6-SUM(AF6:AH6)</f>
        <v>0</v>
      </c>
      <c r="AF6" s="483">
        <f t="shared" ref="AF6:AF12" si="3">SUM(H6:K6)</f>
        <v>2963300</v>
      </c>
      <c r="AG6" s="483">
        <f t="shared" ref="AG6:AG12" si="4">SUM(L6:O6)</f>
        <v>1632352</v>
      </c>
      <c r="AH6" s="483">
        <f>SUM(P6:AA6)</f>
        <v>593552</v>
      </c>
      <c r="AI6" s="17"/>
      <c r="AJ6" s="483">
        <f t="shared" ref="AJ6:AJ12" si="5">SUM(H6:I6)</f>
        <v>1810941</v>
      </c>
      <c r="AK6" s="483">
        <f t="shared" ref="AK6:AK12" si="6">SUM(J6:M6)</f>
        <v>1152359</v>
      </c>
      <c r="AL6" s="483">
        <f t="shared" ref="AL6:AL12" si="7">SUM(N6:U6)</f>
        <v>1929127</v>
      </c>
      <c r="AM6" s="483">
        <f>SUM(V6:AA6)</f>
        <v>296777</v>
      </c>
      <c r="AN6" s="138">
        <f t="shared" ref="AN6:AN12" si="8">SUM(AF6:AH6)-SUM(AJ6:AM6)</f>
        <v>0</v>
      </c>
      <c r="AO6" s="112"/>
      <c r="AP6" s="7"/>
    </row>
    <row r="7" spans="1:43">
      <c r="A7" s="599" t="s">
        <v>291</v>
      </c>
      <c r="B7" s="490"/>
      <c r="C7" s="490"/>
      <c r="D7" s="490"/>
      <c r="E7" s="490"/>
      <c r="F7" s="490"/>
      <c r="G7" s="490"/>
      <c r="H7" s="481">
        <v>0</v>
      </c>
      <c r="I7" s="481">
        <v>0</v>
      </c>
      <c r="J7" s="481">
        <v>0</v>
      </c>
      <c r="K7" s="481">
        <v>26325</v>
      </c>
      <c r="L7" s="481">
        <v>0</v>
      </c>
      <c r="M7" s="481">
        <v>0</v>
      </c>
      <c r="N7" s="481">
        <v>45968</v>
      </c>
      <c r="O7" s="481"/>
      <c r="P7" s="481">
        <f>ROUND(255161/12,0)</f>
        <v>21263</v>
      </c>
      <c r="Q7" s="523">
        <f>ROUNDUP(255161/12,0)</f>
        <v>21264</v>
      </c>
      <c r="R7" s="481">
        <f>ROUND(255161/12,0)</f>
        <v>21263</v>
      </c>
      <c r="S7" s="537">
        <f>ROUNDUP(255161/12,0)</f>
        <v>21264</v>
      </c>
      <c r="T7" s="481">
        <f>ROUND(255161/12,0)</f>
        <v>21263</v>
      </c>
      <c r="U7" s="537">
        <f>ROUNDUP(255161/12,0)</f>
        <v>21264</v>
      </c>
      <c r="V7" s="481">
        <f>ROUND(255161/12,0)</f>
        <v>21263</v>
      </c>
      <c r="W7" s="537">
        <f>ROUNDUP(255161/12,0)</f>
        <v>21264</v>
      </c>
      <c r="X7" s="481">
        <f>ROUND(255161/12,0)</f>
        <v>21263</v>
      </c>
      <c r="Y7" s="537">
        <f>ROUNDUP(255161/12,0)</f>
        <v>21264</v>
      </c>
      <c r="Z7" s="481">
        <f>ROUND(255161/12,0)</f>
        <v>21263</v>
      </c>
      <c r="AA7" s="481">
        <f>ROUND(255161/12,0)</f>
        <v>21263</v>
      </c>
      <c r="AB7" s="481"/>
      <c r="AC7" s="481">
        <f t="shared" si="1"/>
        <v>327454</v>
      </c>
      <c r="AD7" s="111"/>
      <c r="AE7" s="123">
        <f t="shared" si="2"/>
        <v>0</v>
      </c>
      <c r="AF7" s="483">
        <f t="shared" si="3"/>
        <v>26325</v>
      </c>
      <c r="AG7" s="483">
        <f t="shared" si="4"/>
        <v>45968</v>
      </c>
      <c r="AH7" s="483">
        <f t="shared" ref="AH7:AH12" si="9">SUM(P7:AA7)</f>
        <v>255161</v>
      </c>
      <c r="AI7" s="17"/>
      <c r="AJ7" s="483">
        <f t="shared" si="5"/>
        <v>0</v>
      </c>
      <c r="AK7" s="483">
        <f t="shared" si="6"/>
        <v>26325</v>
      </c>
      <c r="AL7" s="483">
        <f t="shared" si="7"/>
        <v>173549</v>
      </c>
      <c r="AM7" s="483">
        <f t="shared" ref="AM7:AM15" si="10">SUM(V7:AA7)</f>
        <v>127580</v>
      </c>
      <c r="AN7" s="138">
        <f t="shared" si="8"/>
        <v>0</v>
      </c>
      <c r="AO7" s="112"/>
      <c r="AP7" s="7"/>
    </row>
    <row r="8" spans="1:43">
      <c r="A8" s="562"/>
      <c r="B8" s="490"/>
      <c r="C8" s="490"/>
      <c r="D8" s="490"/>
      <c r="E8" s="490"/>
      <c r="F8" s="490"/>
      <c r="G8" s="490"/>
      <c r="I8" s="536"/>
      <c r="J8" s="536"/>
      <c r="K8" s="536"/>
      <c r="L8" s="536"/>
      <c r="M8" s="536"/>
      <c r="N8" s="536"/>
      <c r="O8" s="536"/>
      <c r="P8" s="536"/>
      <c r="Q8" s="536"/>
      <c r="R8" s="536"/>
      <c r="S8" s="536"/>
      <c r="T8" s="536"/>
      <c r="U8" s="536"/>
      <c r="V8" s="536"/>
      <c r="W8" s="536"/>
      <c r="X8" s="536"/>
      <c r="Y8" s="536"/>
      <c r="Z8" s="536"/>
      <c r="AA8" s="536"/>
      <c r="AB8" s="481"/>
      <c r="AC8" s="481">
        <f t="shared" si="1"/>
        <v>0</v>
      </c>
      <c r="AD8" s="111"/>
      <c r="AE8" s="123">
        <f t="shared" si="2"/>
        <v>0</v>
      </c>
      <c r="AF8" s="483">
        <f t="shared" si="3"/>
        <v>0</v>
      </c>
      <c r="AG8" s="483">
        <f t="shared" si="4"/>
        <v>0</v>
      </c>
      <c r="AH8" s="483">
        <f t="shared" si="9"/>
        <v>0</v>
      </c>
      <c r="AI8" s="17"/>
      <c r="AJ8" s="483">
        <f t="shared" si="5"/>
        <v>0</v>
      </c>
      <c r="AK8" s="483">
        <f t="shared" si="6"/>
        <v>0</v>
      </c>
      <c r="AL8" s="483">
        <f t="shared" si="7"/>
        <v>0</v>
      </c>
      <c r="AM8" s="483">
        <f t="shared" si="10"/>
        <v>0</v>
      </c>
      <c r="AN8" s="138">
        <f t="shared" si="8"/>
        <v>0</v>
      </c>
      <c r="AO8" s="112"/>
      <c r="AP8" s="7"/>
    </row>
    <row r="9" spans="1:43">
      <c r="A9" s="558" t="s">
        <v>254</v>
      </c>
      <c r="B9" s="490"/>
      <c r="C9" s="490"/>
      <c r="D9" s="490"/>
      <c r="E9" s="490"/>
      <c r="F9" s="490"/>
      <c r="G9" s="490"/>
      <c r="H9" s="482">
        <f t="shared" ref="H9:AA9" si="11">SUM(H4:H8)</f>
        <v>507890</v>
      </c>
      <c r="I9" s="482">
        <f t="shared" si="11"/>
        <v>1303051</v>
      </c>
      <c r="J9" s="482">
        <f t="shared" si="11"/>
        <v>1740</v>
      </c>
      <c r="K9" s="482">
        <f t="shared" si="11"/>
        <v>1176944</v>
      </c>
      <c r="L9" s="482">
        <f t="shared" si="11"/>
        <v>0</v>
      </c>
      <c r="M9" s="482">
        <f t="shared" si="11"/>
        <v>0</v>
      </c>
      <c r="N9" s="482">
        <f t="shared" si="11"/>
        <v>45968</v>
      </c>
      <c r="O9" s="482">
        <f t="shared" si="11"/>
        <v>1632352</v>
      </c>
      <c r="P9" s="482">
        <f t="shared" si="11"/>
        <v>90354</v>
      </c>
      <c r="Q9" s="482">
        <f t="shared" si="11"/>
        <v>90353</v>
      </c>
      <c r="R9" s="482">
        <f t="shared" si="11"/>
        <v>90354</v>
      </c>
      <c r="S9" s="482">
        <f t="shared" si="11"/>
        <v>90353</v>
      </c>
      <c r="T9" s="482">
        <f t="shared" si="11"/>
        <v>90354</v>
      </c>
      <c r="U9" s="482">
        <f t="shared" si="11"/>
        <v>90353</v>
      </c>
      <c r="V9" s="482">
        <f t="shared" si="11"/>
        <v>90354</v>
      </c>
      <c r="W9" s="482">
        <f t="shared" si="11"/>
        <v>90354</v>
      </c>
      <c r="X9" s="482">
        <f t="shared" si="11"/>
        <v>90354</v>
      </c>
      <c r="Y9" s="482">
        <f t="shared" si="11"/>
        <v>90355</v>
      </c>
      <c r="Z9" s="482">
        <f t="shared" si="11"/>
        <v>90354</v>
      </c>
      <c r="AA9" s="482">
        <f t="shared" si="11"/>
        <v>90354</v>
      </c>
      <c r="AB9" s="482"/>
      <c r="AC9" s="482">
        <f t="shared" si="1"/>
        <v>5752191</v>
      </c>
      <c r="AD9" s="111"/>
      <c r="AE9" s="123">
        <f t="shared" si="2"/>
        <v>0</v>
      </c>
      <c r="AF9" s="482">
        <f t="shared" si="3"/>
        <v>2989625</v>
      </c>
      <c r="AG9" s="482">
        <f t="shared" si="4"/>
        <v>1678320</v>
      </c>
      <c r="AH9" s="482">
        <f t="shared" si="9"/>
        <v>1084246</v>
      </c>
      <c r="AI9" s="17"/>
      <c r="AJ9" s="482">
        <f t="shared" si="5"/>
        <v>1810941</v>
      </c>
      <c r="AK9" s="482">
        <f t="shared" si="6"/>
        <v>1178684</v>
      </c>
      <c r="AL9" s="482">
        <f t="shared" si="7"/>
        <v>2220441</v>
      </c>
      <c r="AM9" s="482">
        <f t="shared" si="10"/>
        <v>542125</v>
      </c>
      <c r="AN9" s="138">
        <f t="shared" si="8"/>
        <v>0</v>
      </c>
      <c r="AO9" s="112"/>
      <c r="AP9" s="7"/>
    </row>
    <row r="10" spans="1:43">
      <c r="A10" s="559" t="s">
        <v>255</v>
      </c>
      <c r="B10" s="490"/>
      <c r="C10" s="490"/>
      <c r="D10" s="490"/>
      <c r="E10" s="490"/>
      <c r="F10" s="490"/>
      <c r="G10" s="490"/>
      <c r="H10" s="483">
        <f>H9*'3b Other CAP'!$E10</f>
        <v>253945</v>
      </c>
      <c r="I10" s="483">
        <f>I9*'3b Other CAP'!$E10</f>
        <v>651525.5</v>
      </c>
      <c r="J10" s="483">
        <f>J9*'3b Other CAP'!$E10</f>
        <v>870</v>
      </c>
      <c r="K10" s="483">
        <f>K9*'3b Other CAP'!$E10</f>
        <v>588472</v>
      </c>
      <c r="L10" s="483">
        <f>L9*'3b Other CAP'!$E19</f>
        <v>0</v>
      </c>
      <c r="M10" s="483">
        <f>M9*'3b Other CAP'!$E19</f>
        <v>0</v>
      </c>
      <c r="N10" s="483">
        <f>N9*'3b Other CAP'!$E19</f>
        <v>22984</v>
      </c>
      <c r="O10" s="483">
        <f>O9*'3b Other CAP'!$E19</f>
        <v>816176</v>
      </c>
      <c r="P10" s="483">
        <f>P9*'3b Other CAP'!$E28</f>
        <v>45176.987991186572</v>
      </c>
      <c r="Q10" s="483">
        <f>Q9*'3b Other CAP'!$E28</f>
        <v>45176.487991319482</v>
      </c>
      <c r="R10" s="483">
        <f>R9*'3b Other CAP'!$E28</f>
        <v>45176.987991186572</v>
      </c>
      <c r="S10" s="483">
        <f>S9*'3b Other CAP'!$E28</f>
        <v>45176.487991319482</v>
      </c>
      <c r="T10" s="483">
        <f>T9*'3b Other CAP'!$E28</f>
        <v>45176.987991186572</v>
      </c>
      <c r="U10" s="483">
        <f>U9*'3b Other CAP'!$E28</f>
        <v>45176.487991319482</v>
      </c>
      <c r="V10" s="483">
        <f>V9*'3b Other CAP'!$E28</f>
        <v>45176.987991186572</v>
      </c>
      <c r="W10" s="483">
        <f>W9*'3b Other CAP'!$E28</f>
        <v>45176.987991186572</v>
      </c>
      <c r="X10" s="483">
        <f>X9*'3b Other CAP'!$E28</f>
        <v>45176.987991186572</v>
      </c>
      <c r="Y10" s="483">
        <f>Y9*'3b Other CAP'!$E28</f>
        <v>45177.487991053662</v>
      </c>
      <c r="Z10" s="483">
        <f>Z9*'3b Other CAP'!$E28</f>
        <v>45176.987991186572</v>
      </c>
      <c r="AA10" s="483">
        <f>AA9*'3b Other CAP'!$E28</f>
        <v>45176.987991186572</v>
      </c>
      <c r="AB10" s="482"/>
      <c r="AC10" s="483">
        <f t="shared" si="1"/>
        <v>2876095.3558945064</v>
      </c>
      <c r="AD10" s="111"/>
      <c r="AE10" s="123">
        <f t="shared" si="2"/>
        <v>0</v>
      </c>
      <c r="AF10" s="483">
        <f t="shared" si="3"/>
        <v>1494812.5</v>
      </c>
      <c r="AG10" s="483">
        <f t="shared" si="4"/>
        <v>839160</v>
      </c>
      <c r="AH10" s="483">
        <f t="shared" si="9"/>
        <v>542122.8558945047</v>
      </c>
      <c r="AI10" s="17"/>
      <c r="AJ10" s="483">
        <f t="shared" si="5"/>
        <v>905470.5</v>
      </c>
      <c r="AK10" s="483">
        <f t="shared" si="6"/>
        <v>589342</v>
      </c>
      <c r="AL10" s="483">
        <f t="shared" si="7"/>
        <v>1110220.4279475182</v>
      </c>
      <c r="AM10" s="483">
        <f t="shared" si="10"/>
        <v>271062.42794698651</v>
      </c>
      <c r="AN10" s="138">
        <f t="shared" si="8"/>
        <v>0</v>
      </c>
      <c r="AO10" s="112"/>
      <c r="AP10" s="7"/>
    </row>
    <row r="11" spans="1:43">
      <c r="A11" s="559" t="s">
        <v>256</v>
      </c>
      <c r="B11" s="490"/>
      <c r="C11" s="490"/>
      <c r="D11" s="490"/>
      <c r="E11" s="490"/>
      <c r="F11" s="490"/>
      <c r="G11" s="490"/>
      <c r="H11" s="483">
        <f>(H9*'3b Other CAP'!$F10)+(H9*'3b Other CAP'!$G10)</f>
        <v>177761.58727522052</v>
      </c>
      <c r="I11" s="483">
        <f>(I9*'3b Other CAP'!$F10)+(I9*'3b Other CAP'!$G10)</f>
        <v>456068.07391475193</v>
      </c>
      <c r="J11" s="483">
        <f>(J9*'3b Other CAP'!$F10)+(J9*'3b Other CAP'!$G10)</f>
        <v>609.00029899955439</v>
      </c>
      <c r="K11" s="483">
        <f>(K9*'3b Other CAP'!$F10)+(K9*'3b Other CAP'!$G10)</f>
        <v>411930.6022446733</v>
      </c>
      <c r="L11" s="483">
        <f>(L9*'3b Other CAP'!$F19)+(L9*'3b Other CAP'!$G19)</f>
        <v>0</v>
      </c>
      <c r="M11" s="483">
        <f>(M9*'3b Other CAP'!$F19)+(M9*'3b Other CAP'!$G19)</f>
        <v>0</v>
      </c>
      <c r="N11" s="483">
        <f>(N9*'3b Other CAP'!$F19)+(N9*'3b Other CAP'!$G19)</f>
        <v>16088.8</v>
      </c>
      <c r="O11" s="483">
        <f>(O9*'3b Other CAP'!$F19)+(O9*'3b Other CAP'!$G19)</f>
        <v>571323.19999999995</v>
      </c>
      <c r="P11" s="483">
        <f>(P9*'3b Other CAP'!$F28)+(P9*'3b Other CAP'!$G28)</f>
        <v>31623.913209694769</v>
      </c>
      <c r="Q11" s="483">
        <f>(Q9*'3b Other CAP'!$F28)+(Q9*'3b Other CAP'!$G28)</f>
        <v>31623.563209548571</v>
      </c>
      <c r="R11" s="483">
        <f>(R9*'3b Other CAP'!$F28)+(R9*'3b Other CAP'!$G28)</f>
        <v>31623.913209694769</v>
      </c>
      <c r="S11" s="483">
        <f>(S9*'3b Other CAP'!$F28)+(S9*'3b Other CAP'!$G28)</f>
        <v>31623.563209548571</v>
      </c>
      <c r="T11" s="483">
        <f>(T9*'3b Other CAP'!$F28)+(T9*'3b Other CAP'!$G28)</f>
        <v>31623.913209694769</v>
      </c>
      <c r="U11" s="483">
        <f>(U9*'3b Other CAP'!$F28)+(U9*'3b Other CAP'!$G28)</f>
        <v>31623.563209548571</v>
      </c>
      <c r="V11" s="483">
        <f>(V9*'3b Other CAP'!$F28)+(V9*'3b Other CAP'!$G28)</f>
        <v>31623.913209694769</v>
      </c>
      <c r="W11" s="483">
        <f>(W9*'3b Other CAP'!$F28)+(W9*'3b Other CAP'!$G28)</f>
        <v>31623.913209694769</v>
      </c>
      <c r="X11" s="483">
        <f>(X9*'3b Other CAP'!$F28)+(X9*'3b Other CAP'!$G28)</f>
        <v>31623.913209694769</v>
      </c>
      <c r="Y11" s="483">
        <f>(Y9*'3b Other CAP'!$F28)+(Y9*'3b Other CAP'!$G28)</f>
        <v>31624.26320984097</v>
      </c>
      <c r="Z11" s="483">
        <f>(Z9*'3b Other CAP'!$F28)+(Z9*'3b Other CAP'!$G28)</f>
        <v>31623.913209694769</v>
      </c>
      <c r="AA11" s="483">
        <f>(AA9*'3b Other CAP'!$F28)+(AA9*'3b Other CAP'!$G28)</f>
        <v>31623.913209694769</v>
      </c>
      <c r="AB11" s="482"/>
      <c r="AC11" s="483">
        <f t="shared" si="1"/>
        <v>2013267.5222496893</v>
      </c>
      <c r="AD11" s="111"/>
      <c r="AE11" s="123">
        <f t="shared" si="2"/>
        <v>0</v>
      </c>
      <c r="AF11" s="483">
        <f t="shared" si="3"/>
        <v>1046369.2637336453</v>
      </c>
      <c r="AG11" s="483">
        <f t="shared" si="4"/>
        <v>587412</v>
      </c>
      <c r="AH11" s="483">
        <f t="shared" si="9"/>
        <v>379486.25851604482</v>
      </c>
      <c r="AI11" s="17"/>
      <c r="AJ11" s="483">
        <f t="shared" si="5"/>
        <v>633829.66118997242</v>
      </c>
      <c r="AK11" s="483">
        <f t="shared" si="6"/>
        <v>412539.60254367284</v>
      </c>
      <c r="AL11" s="483">
        <f t="shared" si="7"/>
        <v>777154.42925773014</v>
      </c>
      <c r="AM11" s="483">
        <f t="shared" si="10"/>
        <v>189743.8292583148</v>
      </c>
      <c r="AN11" s="138">
        <f t="shared" si="8"/>
        <v>0</v>
      </c>
      <c r="AO11" s="112"/>
      <c r="AP11" s="7"/>
    </row>
    <row r="12" spans="1:43">
      <c r="A12" s="559" t="s">
        <v>178</v>
      </c>
      <c r="B12" s="490"/>
      <c r="C12" s="490"/>
      <c r="D12" s="490"/>
      <c r="E12" s="490"/>
      <c r="F12" s="490"/>
      <c r="G12" s="490"/>
      <c r="H12" s="483">
        <f>H9*'3b Other CAP'!$H10</f>
        <v>76183.412724779511</v>
      </c>
      <c r="I12" s="483">
        <f>I9*'3b Other CAP'!$H10</f>
        <v>195457.42608524809</v>
      </c>
      <c r="J12" s="483">
        <f>J9*'3b Other CAP'!$H10</f>
        <v>260.99970100044567</v>
      </c>
      <c r="K12" s="483">
        <f>K9*'3b Other CAP'!$H10</f>
        <v>176541.39775532673</v>
      </c>
      <c r="L12" s="483">
        <f>L9*'3b Other CAP'!$H19</f>
        <v>0</v>
      </c>
      <c r="M12" s="483">
        <f>M9*'3b Other CAP'!$H19</f>
        <v>0</v>
      </c>
      <c r="N12" s="483">
        <f>N9*'3b Other CAP'!$H19</f>
        <v>6895.2</v>
      </c>
      <c r="O12" s="483">
        <f>O9*'3b Other CAP'!$H19</f>
        <v>244852.8</v>
      </c>
      <c r="P12" s="483">
        <f>P9*'3b Other CAP'!$H28</f>
        <v>13553.098799118656</v>
      </c>
      <c r="Q12" s="483">
        <f>Q9*'3b Other CAP'!$H28</f>
        <v>13552.948799131947</v>
      </c>
      <c r="R12" s="483">
        <f>R9*'3b Other CAP'!$H28</f>
        <v>13553.098799118656</v>
      </c>
      <c r="S12" s="483">
        <f>S9*'3b Other CAP'!$H28</f>
        <v>13552.948799131947</v>
      </c>
      <c r="T12" s="483">
        <f>T9*'3b Other CAP'!$H28</f>
        <v>13553.098799118656</v>
      </c>
      <c r="U12" s="483">
        <f>U9*'3b Other CAP'!$H28</f>
        <v>13552.948799131947</v>
      </c>
      <c r="V12" s="483">
        <f>V9*'3b Other CAP'!$H28</f>
        <v>13553.098799118656</v>
      </c>
      <c r="W12" s="483">
        <f>W9*'3b Other CAP'!$H28</f>
        <v>13553.098799118656</v>
      </c>
      <c r="X12" s="483">
        <f>X9*'3b Other CAP'!$H28</f>
        <v>13553.098799118656</v>
      </c>
      <c r="Y12" s="483">
        <f>Y9*'3b Other CAP'!$H28</f>
        <v>13553.248799105366</v>
      </c>
      <c r="Z12" s="483">
        <f>Z9*'3b Other CAP'!$H28</f>
        <v>13553.098799118656</v>
      </c>
      <c r="AA12" s="483">
        <f>AA9*'3b Other CAP'!$H28</f>
        <v>13553.098799118656</v>
      </c>
      <c r="AB12" s="482"/>
      <c r="AC12" s="483">
        <f t="shared" si="1"/>
        <v>862828.12185580516</v>
      </c>
      <c r="AD12" s="111"/>
      <c r="AE12" s="123">
        <f t="shared" si="2"/>
        <v>0</v>
      </c>
      <c r="AF12" s="483">
        <f t="shared" si="3"/>
        <v>448443.2362663548</v>
      </c>
      <c r="AG12" s="483">
        <f t="shared" si="4"/>
        <v>251748</v>
      </c>
      <c r="AH12" s="483">
        <f t="shared" si="9"/>
        <v>162636.88558945045</v>
      </c>
      <c r="AI12" s="17"/>
      <c r="AJ12" s="483">
        <f t="shared" si="5"/>
        <v>271640.83881002758</v>
      </c>
      <c r="AK12" s="483">
        <f t="shared" si="6"/>
        <v>176802.39745632719</v>
      </c>
      <c r="AL12" s="483">
        <f t="shared" si="7"/>
        <v>333066.14279475185</v>
      </c>
      <c r="AM12" s="483">
        <f t="shared" si="10"/>
        <v>81318.742794698643</v>
      </c>
      <c r="AN12" s="138">
        <f t="shared" si="8"/>
        <v>0</v>
      </c>
      <c r="AO12" s="112"/>
      <c r="AP12" s="7"/>
    </row>
    <row r="13" spans="1:43">
      <c r="A13" s="558" t="s">
        <v>257</v>
      </c>
      <c r="B13" s="490"/>
      <c r="C13" s="490"/>
      <c r="D13" s="490"/>
      <c r="E13" s="490"/>
      <c r="F13" s="490"/>
      <c r="G13" s="490"/>
      <c r="H13" s="484">
        <f>'3b Other CAP'!$K9</f>
        <v>0.14999982816117566</v>
      </c>
      <c r="I13" s="484">
        <f>'3b Other CAP'!$K9</f>
        <v>0.14999982816117566</v>
      </c>
      <c r="J13" s="484">
        <f>'3b Other CAP'!$K9</f>
        <v>0.14999982816117566</v>
      </c>
      <c r="K13" s="484">
        <f>'3b Other CAP'!$K9</f>
        <v>0.14999982816117566</v>
      </c>
      <c r="L13" s="484">
        <f>'3b Other CAP'!$K18</f>
        <v>0.15</v>
      </c>
      <c r="M13" s="484">
        <f>'3b Other CAP'!$K18</f>
        <v>0.15</v>
      </c>
      <c r="N13" s="484">
        <f>'3b Other CAP'!$K18</f>
        <v>0.15</v>
      </c>
      <c r="O13" s="484">
        <f>'3b Other CAP'!$K18</f>
        <v>0.15</v>
      </c>
      <c r="P13" s="484">
        <f>'3b Other CAP'!$K27</f>
        <v>0.1499999867091513</v>
      </c>
      <c r="Q13" s="484">
        <f>'3b Other CAP'!$K27</f>
        <v>0.1499999867091513</v>
      </c>
      <c r="R13" s="484">
        <f>'3b Other CAP'!$K27</f>
        <v>0.1499999867091513</v>
      </c>
      <c r="S13" s="484">
        <f>'3b Other CAP'!$K27</f>
        <v>0.1499999867091513</v>
      </c>
      <c r="T13" s="484">
        <f>'3b Other CAP'!$K27</f>
        <v>0.1499999867091513</v>
      </c>
      <c r="U13" s="484">
        <f>'3b Other CAP'!$K27</f>
        <v>0.1499999867091513</v>
      </c>
      <c r="V13" s="484">
        <f>'3b Other CAP'!$K27</f>
        <v>0.1499999867091513</v>
      </c>
      <c r="W13" s="484">
        <f>'3b Other CAP'!$K27</f>
        <v>0.1499999867091513</v>
      </c>
      <c r="X13" s="484">
        <f>'3b Other CAP'!$K27</f>
        <v>0.1499999867091513</v>
      </c>
      <c r="Y13" s="484">
        <f>'3b Other CAP'!$K27</f>
        <v>0.1499999867091513</v>
      </c>
      <c r="Z13" s="484">
        <f>'3b Other CAP'!$K27</f>
        <v>0.1499999867091513</v>
      </c>
      <c r="AA13" s="484">
        <f>'3b Other CAP'!$K27</f>
        <v>0.1499999867091513</v>
      </c>
      <c r="AB13" s="584"/>
      <c r="AC13" s="567">
        <f>AA13</f>
        <v>0.1499999867091513</v>
      </c>
      <c r="AD13" s="111"/>
      <c r="AE13" s="455"/>
      <c r="AF13" s="567">
        <f>K13</f>
        <v>0.14999982816117566</v>
      </c>
      <c r="AG13" s="567">
        <f>L13</f>
        <v>0.15</v>
      </c>
      <c r="AH13" s="567">
        <f>AA13</f>
        <v>0.1499999867091513</v>
      </c>
      <c r="AI13" s="411"/>
      <c r="AJ13" s="585">
        <f>AF13</f>
        <v>0.14999982816117566</v>
      </c>
      <c r="AK13" s="567">
        <f>AJ13</f>
        <v>0.14999982816117566</v>
      </c>
      <c r="AL13" s="567">
        <f>AK13</f>
        <v>0.14999982816117566</v>
      </c>
      <c r="AM13" s="567">
        <f>AL13</f>
        <v>0.14999982816117566</v>
      </c>
      <c r="AN13" s="138"/>
      <c r="AO13" s="112"/>
    </row>
    <row r="14" spans="1:43">
      <c r="A14" s="559" t="s">
        <v>258</v>
      </c>
      <c r="B14" s="490"/>
      <c r="C14" s="490"/>
      <c r="D14" s="490"/>
      <c r="E14" s="490"/>
      <c r="F14" s="490"/>
      <c r="G14" s="490"/>
      <c r="H14" s="485">
        <f>H15</f>
        <v>76183</v>
      </c>
      <c r="I14" s="485">
        <f t="shared" ref="I14:N14" si="12">I15</f>
        <v>195457</v>
      </c>
      <c r="J14" s="485">
        <f t="shared" si="12"/>
        <v>261</v>
      </c>
      <c r="K14" s="485">
        <f t="shared" si="12"/>
        <v>176540</v>
      </c>
      <c r="L14" s="485">
        <f t="shared" si="12"/>
        <v>0</v>
      </c>
      <c r="M14" s="485">
        <f t="shared" si="12"/>
        <v>0</v>
      </c>
      <c r="N14" s="485">
        <f t="shared" si="12"/>
        <v>6895</v>
      </c>
      <c r="O14" s="485">
        <f t="shared" ref="O14:AA14" si="13">O15</f>
        <v>244852</v>
      </c>
      <c r="P14" s="606">
        <f t="shared" si="13"/>
        <v>13553</v>
      </c>
      <c r="Q14" s="485">
        <f t="shared" si="13"/>
        <v>13553</v>
      </c>
      <c r="R14" s="485">
        <f t="shared" si="13"/>
        <v>13553</v>
      </c>
      <c r="S14" s="485">
        <f t="shared" si="13"/>
        <v>13553</v>
      </c>
      <c r="T14" s="485">
        <f t="shared" si="13"/>
        <v>13553</v>
      </c>
      <c r="U14" s="485">
        <f t="shared" si="13"/>
        <v>13553</v>
      </c>
      <c r="V14" s="485">
        <f t="shared" si="13"/>
        <v>13553</v>
      </c>
      <c r="W14" s="485">
        <f t="shared" si="13"/>
        <v>13553</v>
      </c>
      <c r="X14" s="485">
        <f t="shared" si="13"/>
        <v>13553</v>
      </c>
      <c r="Y14" s="485">
        <f t="shared" si="13"/>
        <v>13553</v>
      </c>
      <c r="Z14" s="485">
        <f t="shared" si="13"/>
        <v>13553</v>
      </c>
      <c r="AA14" s="485">
        <f t="shared" si="13"/>
        <v>13553</v>
      </c>
      <c r="AB14" s="584"/>
      <c r="AC14" s="482">
        <f>SUM(H14:AB14)</f>
        <v>862824</v>
      </c>
      <c r="AD14" s="111"/>
      <c r="AE14" s="123">
        <f>AC14-SUM(AF14:AH14)</f>
        <v>0</v>
      </c>
      <c r="AF14" s="482">
        <f>SUM(H14:K14)</f>
        <v>448441</v>
      </c>
      <c r="AG14" s="482">
        <f>SUM(L14:O14)</f>
        <v>251747</v>
      </c>
      <c r="AH14" s="482">
        <f>SUM(P14:AA14)</f>
        <v>162636</v>
      </c>
      <c r="AI14" s="229"/>
      <c r="AJ14" s="482">
        <f>SUM(H14:I14)</f>
        <v>271640</v>
      </c>
      <c r="AK14" s="482">
        <f>SUM(J14:M14)</f>
        <v>176801</v>
      </c>
      <c r="AL14" s="482">
        <f>SUM(N14:U14)</f>
        <v>333065</v>
      </c>
      <c r="AM14" s="482">
        <f t="shared" si="10"/>
        <v>81318</v>
      </c>
      <c r="AN14" s="138">
        <f>SUM(AF14:AH14)-SUM(AJ14:AM14)</f>
        <v>0</v>
      </c>
      <c r="AO14" s="112"/>
    </row>
    <row r="15" spans="1:43">
      <c r="A15" s="570" t="s">
        <v>259</v>
      </c>
      <c r="B15" s="491"/>
      <c r="C15" s="491"/>
      <c r="D15" s="491"/>
      <c r="E15" s="491"/>
      <c r="F15" s="491"/>
      <c r="G15" s="491"/>
      <c r="H15" s="571">
        <f>ROUNDDOWN(H$9*H$13,0)</f>
        <v>76183</v>
      </c>
      <c r="I15" s="571">
        <f>ROUNDDOWN(I$9*I$13,0)</f>
        <v>195457</v>
      </c>
      <c r="J15" s="486">
        <f t="shared" ref="J15:AA15" si="14">ROUND(J$9*J$13,0)</f>
        <v>261</v>
      </c>
      <c r="K15" s="571">
        <f>ROUNDDOWN(K$9*K$13,0)-1</f>
        <v>176540</v>
      </c>
      <c r="L15" s="486">
        <f t="shared" si="14"/>
        <v>0</v>
      </c>
      <c r="M15" s="486">
        <f t="shared" si="14"/>
        <v>0</v>
      </c>
      <c r="N15" s="486">
        <f t="shared" si="14"/>
        <v>6895</v>
      </c>
      <c r="O15" s="571">
        <f>ROUNDDOWN(O$9*O$13,0)</f>
        <v>244852</v>
      </c>
      <c r="P15" s="486">
        <f t="shared" si="14"/>
        <v>13553</v>
      </c>
      <c r="Q15" s="486">
        <f t="shared" si="14"/>
        <v>13553</v>
      </c>
      <c r="R15" s="486">
        <f t="shared" si="14"/>
        <v>13553</v>
      </c>
      <c r="S15" s="486">
        <f t="shared" si="14"/>
        <v>13553</v>
      </c>
      <c r="T15" s="486">
        <f t="shared" si="14"/>
        <v>13553</v>
      </c>
      <c r="U15" s="486">
        <f t="shared" si="14"/>
        <v>13553</v>
      </c>
      <c r="V15" s="486">
        <f t="shared" si="14"/>
        <v>13553</v>
      </c>
      <c r="W15" s="486">
        <f t="shared" si="14"/>
        <v>13553</v>
      </c>
      <c r="X15" s="486">
        <f t="shared" si="14"/>
        <v>13553</v>
      </c>
      <c r="Y15" s="486">
        <f t="shared" si="14"/>
        <v>13553</v>
      </c>
      <c r="Z15" s="486">
        <f t="shared" si="14"/>
        <v>13553</v>
      </c>
      <c r="AA15" s="486">
        <f t="shared" si="14"/>
        <v>13553</v>
      </c>
      <c r="AB15" s="486"/>
      <c r="AC15" s="486">
        <f>SUM(H15:AB15)</f>
        <v>862824</v>
      </c>
      <c r="AD15" s="111"/>
      <c r="AE15" s="123">
        <f>AC15-SUM(AF15:AH15)</f>
        <v>0</v>
      </c>
      <c r="AF15" s="486">
        <f>SUM(H15:K15)</f>
        <v>448441</v>
      </c>
      <c r="AG15" s="486">
        <f>SUM(L15:O15)</f>
        <v>251747</v>
      </c>
      <c r="AH15" s="486">
        <f>SUM(P15:AA15)</f>
        <v>162636</v>
      </c>
      <c r="AI15" s="17"/>
      <c r="AJ15" s="486">
        <f>SUM(H15:I15)</f>
        <v>271640</v>
      </c>
      <c r="AK15" s="486">
        <f>SUM(J15:M15)</f>
        <v>176801</v>
      </c>
      <c r="AL15" s="486">
        <f>SUM(N15:U15)</f>
        <v>333065</v>
      </c>
      <c r="AM15" s="486">
        <f t="shared" si="10"/>
        <v>81318</v>
      </c>
      <c r="AN15" s="138">
        <f>SUM(AF15:AH15)-SUM(AJ15:AM15)</f>
        <v>0</v>
      </c>
      <c r="AO15" s="112"/>
    </row>
    <row r="16" spans="1:43" s="124" customFormat="1">
      <c r="A16" s="306"/>
      <c r="B16" s="29"/>
      <c r="C16" s="29"/>
      <c r="D16" s="29"/>
      <c r="E16" s="29"/>
      <c r="F16" s="29"/>
      <c r="G16" s="29"/>
      <c r="H16" s="31"/>
      <c r="I16" s="31"/>
      <c r="J16" s="31"/>
      <c r="K16" s="31"/>
      <c r="L16" s="31"/>
      <c r="M16" s="31"/>
      <c r="N16" s="31"/>
      <c r="O16" s="31"/>
      <c r="P16" s="31"/>
      <c r="Q16" s="31"/>
      <c r="R16" s="31"/>
      <c r="S16" s="31"/>
      <c r="T16" s="31"/>
      <c r="U16" s="31"/>
      <c r="V16" s="31"/>
      <c r="W16" s="31"/>
      <c r="X16" s="31"/>
      <c r="Y16" s="31"/>
      <c r="Z16" s="31"/>
      <c r="AA16" s="31"/>
      <c r="AB16" s="31"/>
      <c r="AC16" s="37" t="s">
        <v>335</v>
      </c>
      <c r="AD16" s="111"/>
      <c r="AE16" s="33"/>
      <c r="AF16" s="429"/>
      <c r="AG16" s="429"/>
      <c r="AH16" s="694">
        <f>235533+593552+255161</f>
        <v>1084246</v>
      </c>
      <c r="AI16" s="34"/>
      <c r="AJ16" s="31"/>
      <c r="AK16" s="31"/>
      <c r="AL16" s="31"/>
      <c r="AM16" s="31"/>
      <c r="AN16" s="112"/>
      <c r="AO16" s="112"/>
    </row>
    <row r="17" spans="1:41" s="124" customFormat="1" ht="15">
      <c r="A17" s="36"/>
      <c r="B17" s="29"/>
      <c r="C17" s="29"/>
      <c r="D17" s="29"/>
      <c r="E17" s="29"/>
      <c r="F17" s="29"/>
      <c r="G17" s="29"/>
      <c r="H17" s="11"/>
      <c r="I17" s="11"/>
      <c r="J17" s="11"/>
      <c r="K17" s="11"/>
      <c r="L17" s="11"/>
      <c r="M17" s="11"/>
      <c r="N17" s="11"/>
      <c r="O17" s="11"/>
      <c r="P17" s="11"/>
      <c r="Q17" s="11"/>
      <c r="R17" s="11"/>
      <c r="S17" s="11"/>
      <c r="T17" s="11"/>
      <c r="U17" s="11"/>
      <c r="V17" s="11"/>
      <c r="W17" s="11"/>
      <c r="X17" s="11"/>
      <c r="Y17" s="11"/>
      <c r="Z17" s="11"/>
      <c r="AA17" s="11"/>
      <c r="AB17" s="11"/>
      <c r="AC17" s="11"/>
      <c r="AD17" s="111"/>
      <c r="AE17" s="11"/>
      <c r="AF17"/>
      <c r="AG17"/>
      <c r="AH17"/>
      <c r="AI17" s="11"/>
      <c r="AJ17" s="11"/>
      <c r="AK17" s="11"/>
      <c r="AL17" s="11"/>
      <c r="AM17" s="11"/>
      <c r="AN17" s="112"/>
      <c r="AO17" s="112"/>
    </row>
    <row r="18" spans="1:41" customFormat="1" ht="15">
      <c r="A18" s="573" t="s">
        <v>336</v>
      </c>
      <c r="B18" s="487"/>
      <c r="C18" s="487"/>
      <c r="D18" s="487"/>
      <c r="E18" s="487"/>
      <c r="F18" s="487"/>
      <c r="G18" s="487"/>
      <c r="H18" s="487"/>
      <c r="I18" s="487"/>
      <c r="J18" s="487"/>
      <c r="K18" s="487"/>
      <c r="L18" s="487"/>
      <c r="M18" s="487"/>
      <c r="N18" s="487"/>
      <c r="O18" s="487"/>
      <c r="P18" s="487"/>
      <c r="Q18" s="487"/>
      <c r="R18" s="487"/>
      <c r="S18" s="487"/>
      <c r="T18" s="487"/>
      <c r="U18" s="487"/>
      <c r="V18" s="487"/>
      <c r="W18" s="487"/>
      <c r="X18" s="487"/>
      <c r="Y18" s="487"/>
      <c r="Z18" s="487"/>
      <c r="AA18" s="487"/>
      <c r="AB18" s="487"/>
      <c r="AC18" s="487"/>
      <c r="AD18" s="111"/>
      <c r="AE18" s="19"/>
      <c r="AF18" s="487"/>
      <c r="AG18" s="487"/>
      <c r="AH18" s="487"/>
      <c r="AI18" s="17"/>
      <c r="AJ18" s="487"/>
      <c r="AK18" s="487"/>
      <c r="AL18" s="487"/>
      <c r="AM18" s="487"/>
      <c r="AN18" s="112"/>
      <c r="AO18" s="112"/>
    </row>
    <row r="19" spans="1:41" customFormat="1" ht="15">
      <c r="A19" s="574" t="s">
        <v>88</v>
      </c>
      <c r="B19" s="483"/>
      <c r="C19" s="483"/>
      <c r="D19" s="483"/>
      <c r="E19" s="483"/>
      <c r="F19" s="483"/>
      <c r="G19" s="483"/>
      <c r="H19" s="483">
        <f>H15</f>
        <v>76183</v>
      </c>
      <c r="I19" s="483">
        <f>I15</f>
        <v>195457</v>
      </c>
      <c r="J19" s="483">
        <f>J15</f>
        <v>261</v>
      </c>
      <c r="K19" s="483">
        <f>K15</f>
        <v>176540</v>
      </c>
      <c r="L19" s="483">
        <f t="shared" ref="L19:AA19" si="15">L15</f>
        <v>0</v>
      </c>
      <c r="M19" s="483">
        <f t="shared" ref="M19" si="16">M15</f>
        <v>0</v>
      </c>
      <c r="N19" s="483">
        <f t="shared" ref="N19" si="17">N15</f>
        <v>6895</v>
      </c>
      <c r="O19" s="483">
        <f>O15</f>
        <v>244852</v>
      </c>
      <c r="P19" s="483">
        <f t="shared" si="15"/>
        <v>13553</v>
      </c>
      <c r="Q19" s="483">
        <f t="shared" si="15"/>
        <v>13553</v>
      </c>
      <c r="R19" s="483">
        <f t="shared" si="15"/>
        <v>13553</v>
      </c>
      <c r="S19" s="483">
        <f t="shared" si="15"/>
        <v>13553</v>
      </c>
      <c r="T19" s="483">
        <f t="shared" si="15"/>
        <v>13553</v>
      </c>
      <c r="U19" s="483">
        <f t="shared" si="15"/>
        <v>13553</v>
      </c>
      <c r="V19" s="483">
        <f t="shared" si="15"/>
        <v>13553</v>
      </c>
      <c r="W19" s="483">
        <f t="shared" si="15"/>
        <v>13553</v>
      </c>
      <c r="X19" s="483">
        <f t="shared" si="15"/>
        <v>13553</v>
      </c>
      <c r="Y19" s="483">
        <f t="shared" si="15"/>
        <v>13553</v>
      </c>
      <c r="Z19" s="483">
        <f t="shared" si="15"/>
        <v>13553</v>
      </c>
      <c r="AA19" s="483">
        <f t="shared" si="15"/>
        <v>13553</v>
      </c>
      <c r="AB19" s="482"/>
      <c r="AC19" s="482">
        <f>SUM(H19:AB19)</f>
        <v>862824</v>
      </c>
      <c r="AD19" s="111"/>
      <c r="AE19" s="123">
        <f>AC19-SUM(AF19:AH19)</f>
        <v>0</v>
      </c>
      <c r="AF19" s="483">
        <f>SUM(H19:K19)</f>
        <v>448441</v>
      </c>
      <c r="AG19" s="483">
        <f>SUM(L19:O19)</f>
        <v>251747</v>
      </c>
      <c r="AH19" s="483">
        <f t="shared" ref="AH19" si="18">SUM(P19:AA19)</f>
        <v>162636</v>
      </c>
      <c r="AI19" s="17"/>
      <c r="AJ19" s="483">
        <f>SUM(H19:I19)</f>
        <v>271640</v>
      </c>
      <c r="AK19" s="483">
        <f>SUM(J19:M19)</f>
        <v>176801</v>
      </c>
      <c r="AL19" s="483">
        <f>SUM(N19:U19)</f>
        <v>333065</v>
      </c>
      <c r="AM19" s="483">
        <f t="shared" ref="AM19" si="19">SUM(V19:AA19)</f>
        <v>81318</v>
      </c>
      <c r="AN19" s="138">
        <f>SUM(AF19:AH19)-SUM(AJ19:AM19)</f>
        <v>0</v>
      </c>
      <c r="AO19" s="112"/>
    </row>
    <row r="20" spans="1:41" customFormat="1" ht="15">
      <c r="A20" s="575" t="s">
        <v>85</v>
      </c>
      <c r="B20" s="486"/>
      <c r="C20" s="486"/>
      <c r="D20" s="486"/>
      <c r="E20" s="486"/>
      <c r="F20" s="486"/>
      <c r="G20" s="486"/>
      <c r="H20" s="486">
        <f>H19</f>
        <v>76183</v>
      </c>
      <c r="I20" s="486">
        <f>I19</f>
        <v>195457</v>
      </c>
      <c r="J20" s="486">
        <f>J19</f>
        <v>261</v>
      </c>
      <c r="K20" s="486">
        <f>K19</f>
        <v>176540</v>
      </c>
      <c r="L20" s="486">
        <f t="shared" ref="L20:AA20" si="20">L19</f>
        <v>0</v>
      </c>
      <c r="M20" s="486">
        <f t="shared" ref="M20" si="21">M19</f>
        <v>0</v>
      </c>
      <c r="N20" s="486">
        <f t="shared" ref="N20" si="22">N19</f>
        <v>6895</v>
      </c>
      <c r="O20" s="486">
        <f>O19</f>
        <v>244852</v>
      </c>
      <c r="P20" s="486">
        <f t="shared" si="20"/>
        <v>13553</v>
      </c>
      <c r="Q20" s="486">
        <f t="shared" si="20"/>
        <v>13553</v>
      </c>
      <c r="R20" s="486">
        <f t="shared" si="20"/>
        <v>13553</v>
      </c>
      <c r="S20" s="486">
        <f t="shared" si="20"/>
        <v>13553</v>
      </c>
      <c r="T20" s="486">
        <f t="shared" si="20"/>
        <v>13553</v>
      </c>
      <c r="U20" s="486">
        <f t="shared" si="20"/>
        <v>13553</v>
      </c>
      <c r="V20" s="486">
        <f t="shared" si="20"/>
        <v>13553</v>
      </c>
      <c r="W20" s="486">
        <f t="shared" si="20"/>
        <v>13553</v>
      </c>
      <c r="X20" s="486">
        <f t="shared" si="20"/>
        <v>13553</v>
      </c>
      <c r="Y20" s="486">
        <f t="shared" si="20"/>
        <v>13553</v>
      </c>
      <c r="Z20" s="486">
        <f t="shared" si="20"/>
        <v>13553</v>
      </c>
      <c r="AA20" s="486">
        <f t="shared" si="20"/>
        <v>13553</v>
      </c>
      <c r="AB20" s="486"/>
      <c r="AC20" s="486">
        <f>SUM(H20:AB20)</f>
        <v>862824</v>
      </c>
      <c r="AD20" s="111"/>
      <c r="AE20" s="123">
        <f>AC20-SUM(AF20:AH20)</f>
        <v>0</v>
      </c>
      <c r="AF20" s="486">
        <f>AF19</f>
        <v>448441</v>
      </c>
      <c r="AG20" s="486">
        <f>AG19</f>
        <v>251747</v>
      </c>
      <c r="AH20" s="486">
        <f>AH19</f>
        <v>162636</v>
      </c>
      <c r="AI20" s="17"/>
      <c r="AJ20" s="486">
        <f>AJ19</f>
        <v>271640</v>
      </c>
      <c r="AK20" s="486">
        <f>AK19</f>
        <v>176801</v>
      </c>
      <c r="AL20" s="486">
        <f>AL19</f>
        <v>333065</v>
      </c>
      <c r="AM20" s="486">
        <f>AM19</f>
        <v>81318</v>
      </c>
      <c r="AN20" s="138">
        <f>SUM(AF20:AH20)-SUM(AJ20:AM20)</f>
        <v>0</v>
      </c>
      <c r="AO20" s="112"/>
    </row>
    <row r="21" spans="1:41" s="60" customFormat="1">
      <c r="A21" s="22"/>
      <c r="B21" s="23"/>
      <c r="C21" s="23"/>
      <c r="D21" s="23"/>
      <c r="E21" s="23"/>
      <c r="F21" s="23"/>
      <c r="G21" s="23"/>
      <c r="H21" s="11"/>
      <c r="I21" s="11"/>
      <c r="J21" s="11"/>
      <c r="K21" s="11"/>
      <c r="L21" s="11"/>
      <c r="M21" s="11"/>
      <c r="N21" s="11"/>
      <c r="O21" s="11"/>
      <c r="P21" s="11"/>
      <c r="Q21" s="11"/>
      <c r="R21" s="11"/>
      <c r="S21" s="11"/>
      <c r="T21" s="11"/>
      <c r="U21" s="11"/>
      <c r="V21" s="11"/>
      <c r="W21" s="11"/>
      <c r="X21" s="11"/>
      <c r="Y21" s="11"/>
      <c r="Z21" s="11"/>
      <c r="AA21" s="11"/>
      <c r="AB21" s="11"/>
      <c r="AC21" s="11"/>
      <c r="AD21" s="111"/>
      <c r="AE21" s="11"/>
      <c r="AF21" s="11"/>
      <c r="AG21" s="11"/>
      <c r="AH21" s="11"/>
      <c r="AI21" s="11"/>
      <c r="AJ21" s="11"/>
      <c r="AK21" s="11"/>
      <c r="AL21" s="11"/>
      <c r="AM21" s="11"/>
      <c r="AN21" s="112"/>
      <c r="AO21" s="112"/>
    </row>
    <row r="22" spans="1:41">
      <c r="K22" s="3"/>
      <c r="AD22" s="111"/>
      <c r="AE22" s="19"/>
      <c r="AI22" s="17"/>
    </row>
    <row r="23" spans="1:41">
      <c r="A23" s="717" t="s">
        <v>337</v>
      </c>
      <c r="B23" s="489" t="s">
        <v>220</v>
      </c>
      <c r="C23" s="489" t="s">
        <v>220</v>
      </c>
      <c r="D23" s="489" t="s">
        <v>220</v>
      </c>
      <c r="E23" s="489" t="s">
        <v>220</v>
      </c>
      <c r="F23" s="489" t="s">
        <v>220</v>
      </c>
      <c r="G23" s="489" t="s">
        <v>220</v>
      </c>
      <c r="H23" s="478" t="s">
        <v>221</v>
      </c>
      <c r="I23" s="478" t="s">
        <v>221</v>
      </c>
      <c r="J23" s="478" t="s">
        <v>221</v>
      </c>
      <c r="K23" s="478" t="s">
        <v>221</v>
      </c>
      <c r="L23" s="478" t="s">
        <v>223</v>
      </c>
      <c r="M23" s="478" t="s">
        <v>223</v>
      </c>
      <c r="N23" s="478" t="s">
        <v>223</v>
      </c>
      <c r="O23" s="478" t="s">
        <v>223</v>
      </c>
      <c r="P23" s="478">
        <v>44378</v>
      </c>
      <c r="Q23" s="478">
        <v>44409</v>
      </c>
      <c r="R23" s="478">
        <v>44440</v>
      </c>
      <c r="S23" s="478">
        <v>44470</v>
      </c>
      <c r="T23" s="478">
        <v>44501</v>
      </c>
      <c r="U23" s="478">
        <v>44531</v>
      </c>
      <c r="V23" s="478">
        <v>44562</v>
      </c>
      <c r="W23" s="478">
        <v>44593</v>
      </c>
      <c r="X23" s="478">
        <v>44621</v>
      </c>
      <c r="Y23" s="478">
        <v>44652</v>
      </c>
      <c r="Z23" s="478">
        <v>44682</v>
      </c>
      <c r="AA23" s="478">
        <v>44713</v>
      </c>
      <c r="AB23" s="478"/>
      <c r="AC23" s="478" t="s">
        <v>85</v>
      </c>
      <c r="AD23" s="118"/>
      <c r="AE23" s="19"/>
      <c r="AF23" s="478" t="s">
        <v>221</v>
      </c>
      <c r="AG23" s="478" t="s">
        <v>223</v>
      </c>
      <c r="AH23" s="489" t="s">
        <v>224</v>
      </c>
      <c r="AI23" s="17"/>
      <c r="AJ23" s="489">
        <v>2019</v>
      </c>
      <c r="AK23" s="489">
        <v>2020</v>
      </c>
      <c r="AL23" s="489">
        <v>2021</v>
      </c>
      <c r="AM23" s="489">
        <v>2022</v>
      </c>
    </row>
    <row r="24" spans="1:41">
      <c r="A24" s="718"/>
      <c r="B24" s="489"/>
      <c r="C24" s="489"/>
      <c r="D24" s="489"/>
      <c r="E24" s="489"/>
      <c r="F24" s="489"/>
      <c r="G24" s="489"/>
      <c r="H24" s="489" t="s">
        <v>226</v>
      </c>
      <c r="I24" s="489" t="s">
        <v>228</v>
      </c>
      <c r="J24" s="489" t="s">
        <v>229</v>
      </c>
      <c r="K24" s="489" t="s">
        <v>230</v>
      </c>
      <c r="L24" s="489" t="s">
        <v>226</v>
      </c>
      <c r="M24" s="489" t="s">
        <v>228</v>
      </c>
      <c r="N24" s="489" t="s">
        <v>229</v>
      </c>
      <c r="O24" s="489" t="s">
        <v>230</v>
      </c>
      <c r="P24" s="489" t="s">
        <v>233</v>
      </c>
      <c r="Q24" s="489" t="s">
        <v>233</v>
      </c>
      <c r="R24" s="489" t="s">
        <v>233</v>
      </c>
      <c r="S24" s="489" t="s">
        <v>227</v>
      </c>
      <c r="T24" s="489" t="s">
        <v>227</v>
      </c>
      <c r="U24" s="489" t="s">
        <v>227</v>
      </c>
      <c r="V24" s="489" t="s">
        <v>234</v>
      </c>
      <c r="W24" s="489" t="s">
        <v>234</v>
      </c>
      <c r="X24" s="489" t="s">
        <v>234</v>
      </c>
      <c r="Y24" s="489" t="s">
        <v>232</v>
      </c>
      <c r="Z24" s="489" t="s">
        <v>232</v>
      </c>
      <c r="AA24" s="489" t="s">
        <v>232</v>
      </c>
      <c r="AB24" s="489"/>
      <c r="AC24" s="489"/>
      <c r="AD24" s="118"/>
      <c r="AE24" s="19"/>
      <c r="AF24" s="489"/>
      <c r="AG24" s="489"/>
      <c r="AH24" s="489"/>
      <c r="AI24" s="17"/>
      <c r="AJ24" s="489" t="s">
        <v>235</v>
      </c>
      <c r="AK24" s="489" t="s">
        <v>235</v>
      </c>
      <c r="AL24" s="489" t="s">
        <v>235</v>
      </c>
      <c r="AM24" s="489" t="s">
        <v>327</v>
      </c>
    </row>
    <row r="25" spans="1:41">
      <c r="A25" s="556" t="s">
        <v>584</v>
      </c>
      <c r="B25" s="479"/>
      <c r="C25" s="479"/>
      <c r="D25" s="479"/>
      <c r="E25" s="479"/>
      <c r="F25" s="479"/>
      <c r="G25" s="479"/>
      <c r="H25" s="557" t="s">
        <v>239</v>
      </c>
      <c r="I25" s="557" t="s">
        <v>239</v>
      </c>
      <c r="J25" s="557" t="s">
        <v>239</v>
      </c>
      <c r="K25" s="557" t="s">
        <v>239</v>
      </c>
      <c r="L25" s="479" t="s">
        <v>239</v>
      </c>
      <c r="M25" s="479" t="s">
        <v>239</v>
      </c>
      <c r="N25" s="557" t="s">
        <v>239</v>
      </c>
      <c r="O25" s="557" t="s">
        <v>239</v>
      </c>
      <c r="P25" s="557" t="s">
        <v>240</v>
      </c>
      <c r="Q25" s="557" t="s">
        <v>240</v>
      </c>
      <c r="R25" s="557" t="s">
        <v>240</v>
      </c>
      <c r="S25" s="557" t="s">
        <v>240</v>
      </c>
      <c r="T25" s="557" t="s">
        <v>240</v>
      </c>
      <c r="U25" s="557" t="s">
        <v>240</v>
      </c>
      <c r="V25" s="557" t="s">
        <v>240</v>
      </c>
      <c r="W25" s="557" t="s">
        <v>240</v>
      </c>
      <c r="X25" s="557" t="s">
        <v>240</v>
      </c>
      <c r="Y25" s="557" t="s">
        <v>240</v>
      </c>
      <c r="Z25" s="557" t="s">
        <v>240</v>
      </c>
      <c r="AA25" s="557" t="s">
        <v>240</v>
      </c>
      <c r="AB25" s="557"/>
      <c r="AC25" s="557"/>
      <c r="AD25" s="119"/>
      <c r="AE25" s="19"/>
      <c r="AF25" s="557"/>
      <c r="AG25" s="557"/>
      <c r="AH25" s="557"/>
      <c r="AI25" s="17"/>
      <c r="AJ25" s="557"/>
      <c r="AK25" s="557"/>
      <c r="AL25" s="557"/>
      <c r="AM25" s="557"/>
    </row>
    <row r="26" spans="1:41" ht="15">
      <c r="A26" s="600" t="s">
        <v>243</v>
      </c>
      <c r="B26" s="490"/>
      <c r="C26" s="490"/>
      <c r="D26" s="490"/>
      <c r="E26" s="490"/>
      <c r="F26" s="490"/>
      <c r="G26" s="490"/>
      <c r="H26" s="481"/>
      <c r="I26" s="481"/>
      <c r="J26" s="481"/>
      <c r="K26" s="481"/>
      <c r="L26" s="481"/>
      <c r="M26" s="481"/>
      <c r="N26" s="481"/>
      <c r="O26" s="481"/>
      <c r="P26" s="481"/>
      <c r="Q26" s="481"/>
      <c r="R26" s="481"/>
      <c r="S26" s="481"/>
      <c r="T26" s="481"/>
      <c r="U26" s="481"/>
      <c r="V26" s="481"/>
      <c r="W26" s="481"/>
      <c r="X26" s="481"/>
      <c r="Y26" s="481"/>
      <c r="Z26" s="481"/>
      <c r="AA26" s="481"/>
      <c r="AB26" s="481"/>
      <c r="AC26" s="481"/>
      <c r="AD26"/>
      <c r="AE26"/>
      <c r="AF26" s="481"/>
      <c r="AG26" s="481"/>
      <c r="AH26" s="481"/>
      <c r="AI26" s="17"/>
      <c r="AJ26" s="481"/>
      <c r="AK26" s="481"/>
      <c r="AL26" s="481"/>
      <c r="AM26" s="481"/>
    </row>
    <row r="27" spans="1:41" ht="15" customHeight="1">
      <c r="A27" s="599" t="s">
        <v>288</v>
      </c>
      <c r="B27" s="490"/>
      <c r="C27" s="490"/>
      <c r="D27" s="490"/>
      <c r="E27" s="490"/>
      <c r="F27" s="490"/>
      <c r="G27" s="490"/>
      <c r="H27" s="481">
        <v>63045</v>
      </c>
      <c r="I27" s="481">
        <v>74780</v>
      </c>
      <c r="J27" s="481">
        <v>162175</v>
      </c>
      <c r="K27" s="481">
        <v>261278</v>
      </c>
      <c r="L27" s="481">
        <v>22259</v>
      </c>
      <c r="M27" s="481">
        <v>0</v>
      </c>
      <c r="N27" s="481">
        <v>0</v>
      </c>
      <c r="O27" s="481">
        <v>0</v>
      </c>
      <c r="P27" s="481">
        <f>ROUND(2677741/12,0)</f>
        <v>223145</v>
      </c>
      <c r="Q27" s="523">
        <f>ROUNDUP(2677741/12,0)</f>
        <v>223146</v>
      </c>
      <c r="R27" s="481">
        <f t="shared" ref="R27:AA27" si="23">ROUND(2677741/12,0)</f>
        <v>223145</v>
      </c>
      <c r="S27" s="481">
        <f t="shared" si="23"/>
        <v>223145</v>
      </c>
      <c r="T27" s="481">
        <f t="shared" si="23"/>
        <v>223145</v>
      </c>
      <c r="U27" s="481">
        <f t="shared" si="23"/>
        <v>223145</v>
      </c>
      <c r="V27" s="481">
        <f t="shared" si="23"/>
        <v>223145</v>
      </c>
      <c r="W27" s="481">
        <f t="shared" si="23"/>
        <v>223145</v>
      </c>
      <c r="X27" s="481">
        <f t="shared" si="23"/>
        <v>223145</v>
      </c>
      <c r="Y27" s="481">
        <f t="shared" si="23"/>
        <v>223145</v>
      </c>
      <c r="Z27" s="481">
        <f t="shared" si="23"/>
        <v>223145</v>
      </c>
      <c r="AA27" s="481">
        <f t="shared" si="23"/>
        <v>223145</v>
      </c>
      <c r="AB27" s="481"/>
      <c r="AC27" s="481">
        <f t="shared" ref="AC27:AC32" si="24">SUM(H27:AB27)</f>
        <v>3261278</v>
      </c>
      <c r="AD27" s="530"/>
      <c r="AE27" s="470">
        <f t="shared" ref="AE27:AE32" si="25">AC27-SUM(AF27:AH27)</f>
        <v>0</v>
      </c>
      <c r="AF27" s="483">
        <f t="shared" ref="AF27:AF32" si="26">SUM(H27:K27)</f>
        <v>561278</v>
      </c>
      <c r="AG27" s="483">
        <f t="shared" ref="AG27:AG32" si="27">SUM(L27:O27)</f>
        <v>22259</v>
      </c>
      <c r="AH27" s="483">
        <f t="shared" ref="AH27:AH34" si="28">SUM(P27:AA27)</f>
        <v>2677741</v>
      </c>
      <c r="AI27" s="17"/>
      <c r="AJ27" s="483">
        <f t="shared" ref="AJ27:AJ32" si="29">SUM(H27:I27)</f>
        <v>137825</v>
      </c>
      <c r="AK27" s="483">
        <f t="shared" ref="AK27:AK32" si="30">SUM(J27:M27)</f>
        <v>445712</v>
      </c>
      <c r="AL27" s="483">
        <f t="shared" ref="AL27:AL32" si="31">SUM(N27:U27)</f>
        <v>1338871</v>
      </c>
      <c r="AM27" s="483">
        <f t="shared" ref="AM27:AM32" si="32">SUM(V27:AA27)</f>
        <v>1338870</v>
      </c>
      <c r="AN27" s="138">
        <f t="shared" ref="AN27:AN32" si="33">SUM(AF27:AH27)-SUM(AJ27:AM27)</f>
        <v>0</v>
      </c>
    </row>
    <row r="28" spans="1:41" ht="15">
      <c r="A28" s="562"/>
      <c r="B28" s="490"/>
      <c r="C28" s="490"/>
      <c r="D28" s="490"/>
      <c r="E28" s="490"/>
      <c r="F28" s="490"/>
      <c r="G28" s="490"/>
      <c r="H28" s="490"/>
      <c r="I28" s="536"/>
      <c r="J28" s="536"/>
      <c r="K28" s="536"/>
      <c r="L28" s="536"/>
      <c r="M28" s="536"/>
      <c r="N28" s="481"/>
      <c r="O28" s="536"/>
      <c r="P28" s="536"/>
      <c r="Q28" s="536"/>
      <c r="R28" s="536"/>
      <c r="S28" s="536"/>
      <c r="T28" s="536"/>
      <c r="U28" s="536"/>
      <c r="V28" s="536"/>
      <c r="W28" s="536"/>
      <c r="X28" s="536"/>
      <c r="Y28" s="536"/>
      <c r="Z28" s="536"/>
      <c r="AA28" s="536"/>
      <c r="AB28" s="536"/>
      <c r="AC28" s="481">
        <f t="shared" si="24"/>
        <v>0</v>
      </c>
      <c r="AD28"/>
      <c r="AE28" s="470">
        <f t="shared" si="25"/>
        <v>0</v>
      </c>
      <c r="AF28" s="483">
        <f t="shared" si="26"/>
        <v>0</v>
      </c>
      <c r="AG28" s="483">
        <f t="shared" si="27"/>
        <v>0</v>
      </c>
      <c r="AH28" s="483">
        <f t="shared" si="28"/>
        <v>0</v>
      </c>
      <c r="AI28" s="17"/>
      <c r="AJ28" s="483">
        <f t="shared" si="29"/>
        <v>0</v>
      </c>
      <c r="AK28" s="483">
        <f t="shared" si="30"/>
        <v>0</v>
      </c>
      <c r="AL28" s="483">
        <f t="shared" si="31"/>
        <v>0</v>
      </c>
      <c r="AM28" s="483">
        <f t="shared" si="32"/>
        <v>0</v>
      </c>
      <c r="AN28" s="138">
        <f t="shared" si="33"/>
        <v>0</v>
      </c>
    </row>
    <row r="29" spans="1:41" ht="15">
      <c r="A29" s="558" t="s">
        <v>254</v>
      </c>
      <c r="B29" s="490"/>
      <c r="C29" s="490"/>
      <c r="D29" s="490"/>
      <c r="E29" s="490"/>
      <c r="F29" s="490"/>
      <c r="G29" s="490"/>
      <c r="H29" s="482">
        <f t="shared" ref="H29:AA29" si="34">SUM(H26:H28)</f>
        <v>63045</v>
      </c>
      <c r="I29" s="482">
        <f t="shared" si="34"/>
        <v>74780</v>
      </c>
      <c r="J29" s="482">
        <f t="shared" si="34"/>
        <v>162175</v>
      </c>
      <c r="K29" s="482">
        <f>SUM(K26:K28)</f>
        <v>261278</v>
      </c>
      <c r="L29" s="482">
        <f t="shared" si="34"/>
        <v>22259</v>
      </c>
      <c r="M29" s="482">
        <f t="shared" si="34"/>
        <v>0</v>
      </c>
      <c r="N29" s="482">
        <f t="shared" ref="N29" si="35">SUM(N26:N28)</f>
        <v>0</v>
      </c>
      <c r="O29" s="482">
        <f>SUM(O26:O28)</f>
        <v>0</v>
      </c>
      <c r="P29" s="482">
        <f t="shared" si="34"/>
        <v>223145</v>
      </c>
      <c r="Q29" s="482">
        <f t="shared" si="34"/>
        <v>223146</v>
      </c>
      <c r="R29" s="482">
        <f t="shared" si="34"/>
        <v>223145</v>
      </c>
      <c r="S29" s="482">
        <f t="shared" si="34"/>
        <v>223145</v>
      </c>
      <c r="T29" s="482">
        <f t="shared" si="34"/>
        <v>223145</v>
      </c>
      <c r="U29" s="482">
        <f t="shared" si="34"/>
        <v>223145</v>
      </c>
      <c r="V29" s="482">
        <f t="shared" si="34"/>
        <v>223145</v>
      </c>
      <c r="W29" s="482">
        <f t="shared" si="34"/>
        <v>223145</v>
      </c>
      <c r="X29" s="482">
        <f t="shared" si="34"/>
        <v>223145</v>
      </c>
      <c r="Y29" s="482">
        <f t="shared" si="34"/>
        <v>223145</v>
      </c>
      <c r="Z29" s="482">
        <f t="shared" si="34"/>
        <v>223145</v>
      </c>
      <c r="AA29" s="482">
        <f t="shared" si="34"/>
        <v>223145</v>
      </c>
      <c r="AB29" s="482"/>
      <c r="AC29" s="565">
        <f t="shared" si="24"/>
        <v>3261278</v>
      </c>
      <c r="AD29"/>
      <c r="AE29" s="470">
        <f t="shared" si="25"/>
        <v>0</v>
      </c>
      <c r="AF29" s="482">
        <f t="shared" si="26"/>
        <v>561278</v>
      </c>
      <c r="AG29" s="482">
        <f t="shared" si="27"/>
        <v>22259</v>
      </c>
      <c r="AH29" s="482">
        <f t="shared" si="28"/>
        <v>2677741</v>
      </c>
      <c r="AI29" s="229"/>
      <c r="AJ29" s="482">
        <f t="shared" si="29"/>
        <v>137825</v>
      </c>
      <c r="AK29" s="482">
        <f t="shared" si="30"/>
        <v>445712</v>
      </c>
      <c r="AL29" s="482">
        <f t="shared" si="31"/>
        <v>1338871</v>
      </c>
      <c r="AM29" s="482">
        <f t="shared" si="32"/>
        <v>1338870</v>
      </c>
      <c r="AN29" s="138">
        <f t="shared" si="33"/>
        <v>0</v>
      </c>
    </row>
    <row r="30" spans="1:41" ht="15">
      <c r="A30" s="559" t="s">
        <v>255</v>
      </c>
      <c r="B30" s="490"/>
      <c r="C30" s="490"/>
      <c r="D30" s="490"/>
      <c r="E30" s="490"/>
      <c r="F30" s="490"/>
      <c r="G30" s="490"/>
      <c r="H30" s="483">
        <f>H29*'3b Other CAP'!$E10</f>
        <v>31522.5</v>
      </c>
      <c r="I30" s="483">
        <f>I29*'3b Other CAP'!$E10</f>
        <v>37390</v>
      </c>
      <c r="J30" s="483">
        <f>J29*'3b Other CAP'!$E10</f>
        <v>81087.5</v>
      </c>
      <c r="K30" s="483">
        <f>K29*'3b Other CAP'!$E10</f>
        <v>130639</v>
      </c>
      <c r="L30" s="483">
        <f>L29*'3b Other CAP'!$E19</f>
        <v>11129.5</v>
      </c>
      <c r="M30" s="483">
        <f>M29*'3b Other CAP'!$E19</f>
        <v>0</v>
      </c>
      <c r="N30" s="483">
        <f>N29*'3b Other CAP'!$E19</f>
        <v>0</v>
      </c>
      <c r="O30" s="483">
        <f>O29*'3b Other CAP'!$E19</f>
        <v>0</v>
      </c>
      <c r="P30" s="483">
        <f>P29*'3b Other CAP'!$E28</f>
        <v>111572.47034213568</v>
      </c>
      <c r="Q30" s="483">
        <f>Q29*'3b Other CAP'!$E28</f>
        <v>111572.97034200278</v>
      </c>
      <c r="R30" s="483">
        <f>R29*'3b Other CAP'!$E28</f>
        <v>111572.47034213568</v>
      </c>
      <c r="S30" s="483">
        <f>S29*'3b Other CAP'!$E28</f>
        <v>111572.47034213568</v>
      </c>
      <c r="T30" s="483">
        <f>T29*'3b Other CAP'!$E28</f>
        <v>111572.47034213568</v>
      </c>
      <c r="U30" s="483">
        <f>U29*'3b Other CAP'!$E28</f>
        <v>111572.47034213568</v>
      </c>
      <c r="V30" s="483">
        <f>V29*'3b Other CAP'!$E28</f>
        <v>111572.47034213568</v>
      </c>
      <c r="W30" s="483">
        <f>W29*'3b Other CAP'!$E28</f>
        <v>111572.47034213568</v>
      </c>
      <c r="X30" s="483">
        <f>X29*'3b Other CAP'!$E28</f>
        <v>111572.47034213568</v>
      </c>
      <c r="Y30" s="483">
        <f>Y29*'3b Other CAP'!$E28</f>
        <v>111572.47034213568</v>
      </c>
      <c r="Z30" s="483">
        <f>Z29*'3b Other CAP'!$E28</f>
        <v>111572.47034213568</v>
      </c>
      <c r="AA30" s="483">
        <f>AA29*'3b Other CAP'!$E28</f>
        <v>111572.47034213568</v>
      </c>
      <c r="AB30" s="483"/>
      <c r="AC30" s="481">
        <f t="shared" si="24"/>
        <v>1630638.6441054954</v>
      </c>
      <c r="AD30"/>
      <c r="AE30" s="470">
        <f t="shared" si="25"/>
        <v>0</v>
      </c>
      <c r="AF30" s="483">
        <f t="shared" si="26"/>
        <v>280639</v>
      </c>
      <c r="AG30" s="483">
        <f t="shared" si="27"/>
        <v>11129.5</v>
      </c>
      <c r="AH30" s="483">
        <f t="shared" si="28"/>
        <v>1338870.1441054952</v>
      </c>
      <c r="AI30" s="17"/>
      <c r="AJ30" s="483">
        <f t="shared" si="29"/>
        <v>68912.5</v>
      </c>
      <c r="AK30" s="483">
        <f t="shared" si="30"/>
        <v>222856</v>
      </c>
      <c r="AL30" s="483">
        <f t="shared" si="31"/>
        <v>669435.32205268112</v>
      </c>
      <c r="AM30" s="483">
        <f t="shared" si="32"/>
        <v>669434.82205281407</v>
      </c>
      <c r="AN30" s="138">
        <f t="shared" si="33"/>
        <v>0</v>
      </c>
    </row>
    <row r="31" spans="1:41" ht="15">
      <c r="A31" s="559" t="s">
        <v>256</v>
      </c>
      <c r="B31" s="490"/>
      <c r="C31" s="490"/>
      <c r="D31" s="490"/>
      <c r="E31" s="490"/>
      <c r="F31" s="490"/>
      <c r="G31" s="490"/>
      <c r="H31" s="483">
        <f>(H29*'3b Other CAP'!$F10)+(H29*'3b Other CAP'!$G10)</f>
        <v>22065.760833578683</v>
      </c>
      <c r="I31" s="483">
        <f>(I29*'3b Other CAP'!$F10)+(I29*'3b Other CAP'!$G10)</f>
        <v>26173.012850107287</v>
      </c>
      <c r="J31" s="483">
        <f>(J29*'3b Other CAP'!$F10)+(J29*'3b Other CAP'!$G10)</f>
        <v>56761.27786796134</v>
      </c>
      <c r="K31" s="483">
        <f>(K29*'3b Other CAP'!$F10)+(K29*'3b Other CAP'!$G10)</f>
        <v>91447.344897704359</v>
      </c>
      <c r="L31" s="483">
        <f>(L29*'3b Other CAP'!$F19)+(L29*'3b Other CAP'!$G19)</f>
        <v>7790.65</v>
      </c>
      <c r="M31" s="483">
        <f>(M29*'3b Other CAP'!$F19)+(M29*'3b Other CAP'!$G19)</f>
        <v>0</v>
      </c>
      <c r="N31" s="483">
        <f>(N29*'3b Other CAP'!$F19)+(N29*'3b Other CAP'!$G19)</f>
        <v>0</v>
      </c>
      <c r="O31" s="483">
        <f>(O29*'3b Other CAP'!$F19)+(O29*'3b Other CAP'!$G19)</f>
        <v>0</v>
      </c>
      <c r="P31" s="483">
        <f>(P29*'3b Other CAP'!$F28)+(P29*'3b Other CAP'!$G28)</f>
        <v>78100.782623650739</v>
      </c>
      <c r="Q31" s="483">
        <f>(Q29*'3b Other CAP'!$F28)+(Q29*'3b Other CAP'!$G28)</f>
        <v>78101.132623796948</v>
      </c>
      <c r="R31" s="483">
        <f>(R29*'3b Other CAP'!$F28)+(R29*'3b Other CAP'!$G28)</f>
        <v>78100.782623650739</v>
      </c>
      <c r="S31" s="483">
        <f>(S29*'3b Other CAP'!$F28)+(S29*'3b Other CAP'!$G28)</f>
        <v>78100.782623650739</v>
      </c>
      <c r="T31" s="483">
        <f>(T29*'3b Other CAP'!$F28)+(T29*'3b Other CAP'!$G28)</f>
        <v>78100.782623650739</v>
      </c>
      <c r="U31" s="483">
        <f>(U29*'3b Other CAP'!$F28)+(U29*'3b Other CAP'!$G28)</f>
        <v>78100.782623650739</v>
      </c>
      <c r="V31" s="483">
        <f>(V29*'3b Other CAP'!$F28)+(V29*'3b Other CAP'!$G28)</f>
        <v>78100.782623650739</v>
      </c>
      <c r="W31" s="483">
        <f>(W29*'3b Other CAP'!$F28)+(W29*'3b Other CAP'!$G28)</f>
        <v>78100.782623650739</v>
      </c>
      <c r="X31" s="483">
        <f>(X29*'3b Other CAP'!$F28)+(X29*'3b Other CAP'!$G28)</f>
        <v>78100.782623650739</v>
      </c>
      <c r="Y31" s="483">
        <f>(Y29*'3b Other CAP'!$F28)+(Y29*'3b Other CAP'!$G28)</f>
        <v>78100.782623650739</v>
      </c>
      <c r="Z31" s="483">
        <f>(Z29*'3b Other CAP'!$F28)+(Z29*'3b Other CAP'!$G28)</f>
        <v>78100.782623650739</v>
      </c>
      <c r="AA31" s="483">
        <f>(AA29*'3b Other CAP'!$F28)+(AA29*'3b Other CAP'!$G28)</f>
        <v>78100.782623650739</v>
      </c>
      <c r="AB31" s="483"/>
      <c r="AC31" s="481">
        <f t="shared" si="24"/>
        <v>1141447.7879333068</v>
      </c>
      <c r="AD31"/>
      <c r="AE31" s="470">
        <f t="shared" si="25"/>
        <v>0</v>
      </c>
      <c r="AF31" s="483">
        <f t="shared" si="26"/>
        <v>196447.39644935168</v>
      </c>
      <c r="AG31" s="483">
        <f t="shared" si="27"/>
        <v>7790.65</v>
      </c>
      <c r="AH31" s="483">
        <f t="shared" si="28"/>
        <v>937209.74148395506</v>
      </c>
      <c r="AI31" s="17"/>
      <c r="AJ31" s="483">
        <f t="shared" si="29"/>
        <v>48238.773683685969</v>
      </c>
      <c r="AK31" s="483">
        <f t="shared" si="30"/>
        <v>155999.27276566569</v>
      </c>
      <c r="AL31" s="483">
        <f t="shared" si="31"/>
        <v>468605.04574205063</v>
      </c>
      <c r="AM31" s="483">
        <f t="shared" si="32"/>
        <v>468604.69574190443</v>
      </c>
      <c r="AN31" s="138">
        <f t="shared" si="33"/>
        <v>0</v>
      </c>
    </row>
    <row r="32" spans="1:41" ht="15">
      <c r="A32" s="559" t="s">
        <v>178</v>
      </c>
      <c r="B32" s="490"/>
      <c r="C32" s="490"/>
      <c r="D32" s="490"/>
      <c r="E32" s="490"/>
      <c r="F32" s="490"/>
      <c r="G32" s="490"/>
      <c r="H32" s="483">
        <f>H29*'3b Other CAP'!$H10</f>
        <v>9456.7391664213192</v>
      </c>
      <c r="I32" s="483">
        <f>I29*'3b Other CAP'!$H10</f>
        <v>11216.987149892715</v>
      </c>
      <c r="J32" s="483">
        <f>J29*'3b Other CAP'!$H10</f>
        <v>24326.222132038663</v>
      </c>
      <c r="K32" s="483">
        <f>K29*'3b Other CAP'!$H10</f>
        <v>39191.655102295656</v>
      </c>
      <c r="L32" s="537">
        <f>L29*'3b Other CAP'!$H19-1</f>
        <v>3337.85</v>
      </c>
      <c r="M32" s="483">
        <f>M29*'3b Other CAP'!$H19</f>
        <v>0</v>
      </c>
      <c r="N32" s="483">
        <f>N29*'3b Other CAP'!$H19</f>
        <v>0</v>
      </c>
      <c r="O32" s="483">
        <f>O29*'3b Other CAP'!$H19</f>
        <v>0</v>
      </c>
      <c r="P32" s="483">
        <f>P29*'3b Other CAP'!$H28</f>
        <v>33471.747034213564</v>
      </c>
      <c r="Q32" s="483">
        <f>Q29*'3b Other CAP'!$H28</f>
        <v>33471.897034200272</v>
      </c>
      <c r="R32" s="483">
        <f>R29*'3b Other CAP'!$H28</f>
        <v>33471.747034213564</v>
      </c>
      <c r="S32" s="483">
        <f>S29*'3b Other CAP'!$H28</f>
        <v>33471.747034213564</v>
      </c>
      <c r="T32" s="483">
        <f>T29*'3b Other CAP'!$H28</f>
        <v>33471.747034213564</v>
      </c>
      <c r="U32" s="483">
        <f>U29*'3b Other CAP'!$H28</f>
        <v>33471.747034213564</v>
      </c>
      <c r="V32" s="483">
        <f>V29*'3b Other CAP'!$H28</f>
        <v>33471.747034213564</v>
      </c>
      <c r="W32" s="483">
        <f>W29*'3b Other CAP'!$H28</f>
        <v>33471.747034213564</v>
      </c>
      <c r="X32" s="483">
        <f>X29*'3b Other CAP'!$H28</f>
        <v>33471.747034213564</v>
      </c>
      <c r="Y32" s="483">
        <f>Y29*'3b Other CAP'!$H28</f>
        <v>33471.747034213564</v>
      </c>
      <c r="Z32" s="483">
        <f>Z29*'3b Other CAP'!$H28</f>
        <v>33471.747034213564</v>
      </c>
      <c r="AA32" s="483">
        <f>AA29*'3b Other CAP'!$H28</f>
        <v>33471.747034213564</v>
      </c>
      <c r="AB32" s="483"/>
      <c r="AC32" s="481">
        <f t="shared" si="24"/>
        <v>489190.56796119781</v>
      </c>
      <c r="AD32"/>
      <c r="AE32" s="470">
        <f t="shared" si="25"/>
        <v>0</v>
      </c>
      <c r="AF32" s="483">
        <f t="shared" si="26"/>
        <v>84191.603550648346</v>
      </c>
      <c r="AG32" s="483">
        <f t="shared" si="27"/>
        <v>3337.85</v>
      </c>
      <c r="AH32" s="483">
        <f t="shared" si="28"/>
        <v>401661.11441054946</v>
      </c>
      <c r="AI32" s="17"/>
      <c r="AJ32" s="483">
        <f t="shared" si="29"/>
        <v>20673.726316314034</v>
      </c>
      <c r="AK32" s="483">
        <f t="shared" si="30"/>
        <v>66855.727234334321</v>
      </c>
      <c r="AL32" s="483">
        <f t="shared" si="31"/>
        <v>200830.63220526808</v>
      </c>
      <c r="AM32" s="483">
        <f t="shared" si="32"/>
        <v>200830.48220528138</v>
      </c>
      <c r="AN32" s="138">
        <f t="shared" si="33"/>
        <v>0</v>
      </c>
    </row>
    <row r="33" spans="1:42" ht="15">
      <c r="A33" s="558" t="s">
        <v>257</v>
      </c>
      <c r="B33" s="490"/>
      <c r="C33" s="490"/>
      <c r="D33" s="490"/>
      <c r="E33" s="490"/>
      <c r="F33" s="490"/>
      <c r="G33" s="490"/>
      <c r="H33" s="484">
        <f>'3b Other CAP'!$K9</f>
        <v>0.14999982816117566</v>
      </c>
      <c r="I33" s="484">
        <f>'3b Other CAP'!$K9</f>
        <v>0.14999982816117566</v>
      </c>
      <c r="J33" s="484">
        <f>'3b Other CAP'!$K9</f>
        <v>0.14999982816117566</v>
      </c>
      <c r="K33" s="484">
        <f>'3b Other CAP'!$K9</f>
        <v>0.14999982816117566</v>
      </c>
      <c r="L33" s="484">
        <f>'3b Other CAP'!$K18</f>
        <v>0.15</v>
      </c>
      <c r="M33" s="484">
        <f>'3b Other CAP'!$K18</f>
        <v>0.15</v>
      </c>
      <c r="N33" s="484">
        <f>'3b Other CAP'!$K18</f>
        <v>0.15</v>
      </c>
      <c r="O33" s="484">
        <f>'3b Other CAP'!$K18</f>
        <v>0.15</v>
      </c>
      <c r="P33" s="484">
        <f>'3b Other CAP'!$K27</f>
        <v>0.1499999867091513</v>
      </c>
      <c r="Q33" s="484">
        <f>'3b Other CAP'!$K27</f>
        <v>0.1499999867091513</v>
      </c>
      <c r="R33" s="484">
        <f>'3b Other CAP'!$K27</f>
        <v>0.1499999867091513</v>
      </c>
      <c r="S33" s="484">
        <f>'3b Other CAP'!$K27</f>
        <v>0.1499999867091513</v>
      </c>
      <c r="T33" s="484">
        <f>'3b Other CAP'!$K27</f>
        <v>0.1499999867091513</v>
      </c>
      <c r="U33" s="484">
        <f>'3b Other CAP'!$K27</f>
        <v>0.1499999867091513</v>
      </c>
      <c r="V33" s="484">
        <f>'3b Other CAP'!$K27</f>
        <v>0.1499999867091513</v>
      </c>
      <c r="W33" s="484">
        <f>'3b Other CAP'!$K27</f>
        <v>0.1499999867091513</v>
      </c>
      <c r="X33" s="484">
        <f>'3b Other CAP'!$K27</f>
        <v>0.1499999867091513</v>
      </c>
      <c r="Y33" s="484">
        <f>'3b Other CAP'!$K27</f>
        <v>0.1499999867091513</v>
      </c>
      <c r="Z33" s="484">
        <f>'3b Other CAP'!$K27</f>
        <v>0.1499999867091513</v>
      </c>
      <c r="AA33" s="484">
        <f>'3b Other CAP'!$K27</f>
        <v>0.1499999867091513</v>
      </c>
      <c r="AB33" s="601"/>
      <c r="AC33" s="585">
        <f>AA33</f>
        <v>0.1499999867091513</v>
      </c>
      <c r="AD33"/>
      <c r="AE33"/>
      <c r="AF33" s="567">
        <f>K33</f>
        <v>0.14999982816117566</v>
      </c>
      <c r="AG33" s="567">
        <f>L33</f>
        <v>0.15</v>
      </c>
      <c r="AH33" s="567">
        <f>AA33</f>
        <v>0.1499999867091513</v>
      </c>
      <c r="AI33" s="17"/>
      <c r="AJ33" s="585">
        <f>$AC$33</f>
        <v>0.1499999867091513</v>
      </c>
      <c r="AK33" s="585">
        <f>$AC$33</f>
        <v>0.1499999867091513</v>
      </c>
      <c r="AL33" s="585">
        <f>$AC$33</f>
        <v>0.1499999867091513</v>
      </c>
      <c r="AM33" s="585">
        <f>$AC$33</f>
        <v>0.1499999867091513</v>
      </c>
    </row>
    <row r="34" spans="1:42" ht="15">
      <c r="A34" s="559" t="s">
        <v>258</v>
      </c>
      <c r="B34" s="490"/>
      <c r="C34" s="490"/>
      <c r="D34" s="490"/>
      <c r="E34" s="490"/>
      <c r="F34" s="490"/>
      <c r="G34" s="490"/>
      <c r="H34" s="485">
        <f>H32</f>
        <v>9456.7391664213192</v>
      </c>
      <c r="I34" s="485">
        <f>I32</f>
        <v>11216.987149892715</v>
      </c>
      <c r="J34" s="485">
        <f>J32</f>
        <v>24326.222132038663</v>
      </c>
      <c r="K34" s="485">
        <f>K32</f>
        <v>39191.655102295656</v>
      </c>
      <c r="L34" s="485">
        <f t="shared" ref="L34:AA34" si="36">L32</f>
        <v>3337.85</v>
      </c>
      <c r="M34" s="485">
        <f t="shared" si="36"/>
        <v>0</v>
      </c>
      <c r="N34" s="485">
        <f t="shared" ref="N34" si="37">N32</f>
        <v>0</v>
      </c>
      <c r="O34" s="485">
        <f>O32</f>
        <v>0</v>
      </c>
      <c r="P34" s="485">
        <f t="shared" si="36"/>
        <v>33471.747034213564</v>
      </c>
      <c r="Q34" s="485">
        <f t="shared" si="36"/>
        <v>33471.897034200272</v>
      </c>
      <c r="R34" s="485">
        <f t="shared" si="36"/>
        <v>33471.747034213564</v>
      </c>
      <c r="S34" s="485">
        <f t="shared" si="36"/>
        <v>33471.747034213564</v>
      </c>
      <c r="T34" s="485">
        <f t="shared" si="36"/>
        <v>33471.747034213564</v>
      </c>
      <c r="U34" s="485">
        <f t="shared" si="36"/>
        <v>33471.747034213564</v>
      </c>
      <c r="V34" s="485">
        <f t="shared" si="36"/>
        <v>33471.747034213564</v>
      </c>
      <c r="W34" s="485">
        <f t="shared" si="36"/>
        <v>33471.747034213564</v>
      </c>
      <c r="X34" s="485">
        <f t="shared" si="36"/>
        <v>33471.747034213564</v>
      </c>
      <c r="Y34" s="485">
        <f t="shared" si="36"/>
        <v>33471.747034213564</v>
      </c>
      <c r="Z34" s="485">
        <f t="shared" si="36"/>
        <v>33471.747034213564</v>
      </c>
      <c r="AA34" s="485">
        <f t="shared" si="36"/>
        <v>33471.747034213564</v>
      </c>
      <c r="AB34" s="483"/>
      <c r="AC34" s="565">
        <f>SUM(H34:AB34)</f>
        <v>489190.56796119781</v>
      </c>
      <c r="AD34"/>
      <c r="AE34" s="470">
        <f>AC34-SUM(AF34:AH34)</f>
        <v>0</v>
      </c>
      <c r="AF34" s="482">
        <f>SUM(H34:K34)</f>
        <v>84191.603550648346</v>
      </c>
      <c r="AG34" s="482">
        <f>SUM(L34:O34)</f>
        <v>3337.85</v>
      </c>
      <c r="AH34" s="483">
        <f t="shared" si="28"/>
        <v>401661.11441054946</v>
      </c>
      <c r="AI34" s="229"/>
      <c r="AJ34" s="482">
        <f>SUM(H34:I34)</f>
        <v>20673.726316314034</v>
      </c>
      <c r="AK34" s="482">
        <f>SUM(J34:M34)</f>
        <v>66855.727234334321</v>
      </c>
      <c r="AL34" s="482">
        <f>SUM(N34:U34)</f>
        <v>200830.63220526808</v>
      </c>
      <c r="AM34" s="482">
        <f t="shared" ref="AM34:AM35" si="38">SUM(V34:AA34)</f>
        <v>200830.48220528138</v>
      </c>
      <c r="AN34" s="138">
        <f>SUM(AF34:AH34)-SUM(AJ34:AM34)</f>
        <v>0</v>
      </c>
    </row>
    <row r="35" spans="1:42" ht="15">
      <c r="A35" s="570" t="s">
        <v>259</v>
      </c>
      <c r="B35" s="491"/>
      <c r="C35" s="491"/>
      <c r="D35" s="491"/>
      <c r="E35" s="491"/>
      <c r="F35" s="491"/>
      <c r="G35" s="491"/>
      <c r="H35" s="486">
        <f t="shared" ref="H35:AA35" si="39">ROUND(H$29*H$33,0)</f>
        <v>9457</v>
      </c>
      <c r="I35" s="486">
        <f t="shared" si="39"/>
        <v>11217</v>
      </c>
      <c r="J35" s="486">
        <f t="shared" si="39"/>
        <v>24326</v>
      </c>
      <c r="K35" s="486">
        <f t="shared" si="39"/>
        <v>39192</v>
      </c>
      <c r="L35" s="571">
        <f>ROUNDDOWN(L$29*L$33,0)</f>
        <v>3338</v>
      </c>
      <c r="M35" s="486">
        <f t="shared" si="39"/>
        <v>0</v>
      </c>
      <c r="N35" s="486">
        <f t="shared" si="39"/>
        <v>0</v>
      </c>
      <c r="O35" s="486">
        <f>ROUND(O$29*O$33,0)</f>
        <v>0</v>
      </c>
      <c r="P35" s="486">
        <f t="shared" si="39"/>
        <v>33472</v>
      </c>
      <c r="Q35" s="486">
        <f t="shared" si="39"/>
        <v>33472</v>
      </c>
      <c r="R35" s="486">
        <f t="shared" si="39"/>
        <v>33472</v>
      </c>
      <c r="S35" s="486">
        <f t="shared" si="39"/>
        <v>33472</v>
      </c>
      <c r="T35" s="486">
        <f t="shared" si="39"/>
        <v>33472</v>
      </c>
      <c r="U35" s="486">
        <f t="shared" si="39"/>
        <v>33472</v>
      </c>
      <c r="V35" s="486">
        <f t="shared" si="39"/>
        <v>33472</v>
      </c>
      <c r="W35" s="486">
        <f t="shared" si="39"/>
        <v>33472</v>
      </c>
      <c r="X35" s="486">
        <f t="shared" si="39"/>
        <v>33472</v>
      </c>
      <c r="Y35" s="486">
        <f t="shared" si="39"/>
        <v>33472</v>
      </c>
      <c r="Z35" s="486">
        <f t="shared" si="39"/>
        <v>33472</v>
      </c>
      <c r="AA35" s="486">
        <f t="shared" si="39"/>
        <v>33472</v>
      </c>
      <c r="AB35" s="486"/>
      <c r="AC35" s="486">
        <f>SUM(H35:AB35)</f>
        <v>489194</v>
      </c>
      <c r="AD35"/>
      <c r="AE35" s="470">
        <f>AC35-SUM(AF35:AH35)</f>
        <v>0</v>
      </c>
      <c r="AF35" s="486">
        <f>SUM(H35:K35)</f>
        <v>84192</v>
      </c>
      <c r="AG35" s="486">
        <f>SUM(L35:O35)</f>
        <v>3338</v>
      </c>
      <c r="AH35" s="486">
        <f>SUM(P35:AA35)</f>
        <v>401664</v>
      </c>
      <c r="AI35" s="17"/>
      <c r="AJ35" s="486">
        <f>SUM(H35:I35)</f>
        <v>20674</v>
      </c>
      <c r="AK35" s="486">
        <f>SUM(J35:M35)</f>
        <v>66856</v>
      </c>
      <c r="AL35" s="486">
        <f>SUM(N35:U35)</f>
        <v>200832</v>
      </c>
      <c r="AM35" s="486">
        <f t="shared" si="38"/>
        <v>200832</v>
      </c>
      <c r="AN35" s="138">
        <f>SUM(AF35:AH35)-SUM(AJ35:AM35)</f>
        <v>0</v>
      </c>
    </row>
    <row r="36" spans="1:42" ht="15">
      <c r="A36" s="303"/>
      <c r="B36" s="29"/>
      <c r="C36" s="29"/>
      <c r="D36" s="29"/>
      <c r="E36" s="29"/>
      <c r="F36" s="29"/>
      <c r="G36" s="29"/>
      <c r="H36" s="31"/>
      <c r="I36" s="31"/>
      <c r="J36" s="31"/>
      <c r="K36" s="31"/>
      <c r="L36" s="31"/>
      <c r="M36" s="31"/>
      <c r="N36" s="31"/>
      <c r="O36"/>
      <c r="P36"/>
      <c r="Q36"/>
      <c r="R36"/>
      <c r="S36"/>
      <c r="T36"/>
      <c r="U36"/>
      <c r="V36"/>
      <c r="W36"/>
      <c r="X36"/>
      <c r="Y36"/>
      <c r="Z36"/>
      <c r="AA36"/>
      <c r="AB36"/>
      <c r="AC36"/>
      <c r="AD36"/>
      <c r="AE36"/>
      <c r="AF36" s="429"/>
      <c r="AG36" s="429"/>
      <c r="AH36" s="694">
        <v>2677741</v>
      </c>
      <c r="AI36" s="17"/>
      <c r="AO36" s="134"/>
    </row>
    <row r="37" spans="1:42" ht="15">
      <c r="A37" s="36"/>
      <c r="B37" s="29"/>
      <c r="C37" s="29"/>
      <c r="D37" s="29"/>
      <c r="E37" s="29"/>
      <c r="F37" s="29"/>
      <c r="G37" s="29"/>
      <c r="H37" s="11"/>
      <c r="I37" s="11"/>
      <c r="J37" s="11"/>
      <c r="K37" s="11"/>
      <c r="L37" s="11"/>
      <c r="M37" s="11"/>
      <c r="N37" s="11"/>
      <c r="O37"/>
      <c r="P37" s="136"/>
      <c r="Q37" s="136"/>
      <c r="R37" s="136"/>
      <c r="S37" s="136"/>
      <c r="T37" s="136"/>
      <c r="U37" s="136"/>
      <c r="V37" s="136"/>
      <c r="W37" s="136"/>
      <c r="X37" s="136"/>
      <c r="Y37" s="136"/>
      <c r="Z37" s="136"/>
      <c r="AA37" s="136"/>
      <c r="AB37"/>
      <c r="AC37"/>
      <c r="AD37"/>
      <c r="AE37"/>
      <c r="AI37" s="17"/>
    </row>
    <row r="38" spans="1:42" ht="15">
      <c r="A38" s="573" t="s">
        <v>338</v>
      </c>
      <c r="B38" s="487"/>
      <c r="C38" s="487"/>
      <c r="D38" s="487"/>
      <c r="E38" s="487"/>
      <c r="F38" s="487"/>
      <c r="G38" s="487"/>
      <c r="H38" s="487"/>
      <c r="I38" s="487"/>
      <c r="J38" s="487"/>
      <c r="K38" s="487"/>
      <c r="L38" s="487"/>
      <c r="M38" s="487"/>
      <c r="N38" s="487"/>
      <c r="O38" s="487"/>
      <c r="P38" s="487"/>
      <c r="Q38" s="487"/>
      <c r="R38" s="487"/>
      <c r="S38" s="487"/>
      <c r="T38" s="487"/>
      <c r="U38" s="487"/>
      <c r="V38" s="487"/>
      <c r="W38" s="487"/>
      <c r="X38" s="487"/>
      <c r="Y38" s="487"/>
      <c r="Z38" s="487"/>
      <c r="AA38" s="487"/>
      <c r="AB38" s="487"/>
      <c r="AC38" s="487"/>
      <c r="AD38"/>
      <c r="AE38"/>
      <c r="AF38" s="487"/>
      <c r="AG38" s="487"/>
      <c r="AH38" s="487"/>
      <c r="AI38" s="17"/>
      <c r="AJ38" s="487"/>
      <c r="AK38" s="487"/>
      <c r="AL38" s="487"/>
      <c r="AM38" s="487"/>
    </row>
    <row r="39" spans="1:42" ht="15">
      <c r="A39" s="574" t="s">
        <v>88</v>
      </c>
      <c r="B39" s="483"/>
      <c r="C39" s="483"/>
      <c r="D39" s="483"/>
      <c r="E39" s="483"/>
      <c r="F39" s="483"/>
      <c r="G39" s="483"/>
      <c r="H39" s="483">
        <f t="shared" ref="H39:M39" si="40">H35</f>
        <v>9457</v>
      </c>
      <c r="I39" s="483">
        <f t="shared" si="40"/>
        <v>11217</v>
      </c>
      <c r="J39" s="483">
        <f t="shared" si="40"/>
        <v>24326</v>
      </c>
      <c r="K39" s="483">
        <f>K35</f>
        <v>39192</v>
      </c>
      <c r="L39" s="483">
        <f t="shared" si="40"/>
        <v>3338</v>
      </c>
      <c r="M39" s="483">
        <f t="shared" si="40"/>
        <v>0</v>
      </c>
      <c r="N39" s="483">
        <f t="shared" ref="N39" si="41">N35</f>
        <v>0</v>
      </c>
      <c r="O39" s="483">
        <f>O35</f>
        <v>0</v>
      </c>
      <c r="P39" s="483">
        <f t="shared" ref="P39:AA39" si="42">P35</f>
        <v>33472</v>
      </c>
      <c r="Q39" s="483">
        <f t="shared" si="42"/>
        <v>33472</v>
      </c>
      <c r="R39" s="483">
        <f t="shared" si="42"/>
        <v>33472</v>
      </c>
      <c r="S39" s="483">
        <f t="shared" si="42"/>
        <v>33472</v>
      </c>
      <c r="T39" s="483">
        <f t="shared" si="42"/>
        <v>33472</v>
      </c>
      <c r="U39" s="483">
        <f t="shared" si="42"/>
        <v>33472</v>
      </c>
      <c r="V39" s="483">
        <f t="shared" si="42"/>
        <v>33472</v>
      </c>
      <c r="W39" s="483">
        <f t="shared" si="42"/>
        <v>33472</v>
      </c>
      <c r="X39" s="483">
        <f t="shared" si="42"/>
        <v>33472</v>
      </c>
      <c r="Y39" s="483">
        <f t="shared" si="42"/>
        <v>33472</v>
      </c>
      <c r="Z39" s="483">
        <f t="shared" si="42"/>
        <v>33472</v>
      </c>
      <c r="AA39" s="483">
        <f t="shared" si="42"/>
        <v>33472</v>
      </c>
      <c r="AB39" s="482"/>
      <c r="AC39" s="482">
        <f>SUM(H39:AB39)</f>
        <v>489194</v>
      </c>
      <c r="AD39"/>
      <c r="AE39" s="470">
        <f>AC39-SUM(AF39:AH39)</f>
        <v>0</v>
      </c>
      <c r="AF39" s="483">
        <f>SUM(H39:K39)</f>
        <v>84192</v>
      </c>
      <c r="AG39" s="483">
        <f>SUM(L39:O39)</f>
        <v>3338</v>
      </c>
      <c r="AH39" s="483">
        <f t="shared" ref="AH39" si="43">SUM(P39:AA39)</f>
        <v>401664</v>
      </c>
      <c r="AI39" s="17"/>
      <c r="AJ39" s="483">
        <f>SUM(H39:I39)</f>
        <v>20674</v>
      </c>
      <c r="AK39" s="483">
        <f>SUM(J39:M39)</f>
        <v>66856</v>
      </c>
      <c r="AL39" s="483">
        <f>SUM(N39:U39)</f>
        <v>200832</v>
      </c>
      <c r="AM39" s="483">
        <f t="shared" ref="AM39" si="44">SUM(V39:AA39)</f>
        <v>200832</v>
      </c>
      <c r="AN39" s="138">
        <f>SUM(AF39:AH39)-SUM(AJ39:AM39)</f>
        <v>0</v>
      </c>
    </row>
    <row r="40" spans="1:42" ht="15">
      <c r="A40" s="575" t="s">
        <v>85</v>
      </c>
      <c r="B40" s="486"/>
      <c r="C40" s="486"/>
      <c r="D40" s="486"/>
      <c r="E40" s="486"/>
      <c r="F40" s="486"/>
      <c r="G40" s="486"/>
      <c r="H40" s="486">
        <f t="shared" ref="H40:M40" si="45">H39</f>
        <v>9457</v>
      </c>
      <c r="I40" s="486">
        <f t="shared" si="45"/>
        <v>11217</v>
      </c>
      <c r="J40" s="486">
        <f t="shared" si="45"/>
        <v>24326</v>
      </c>
      <c r="K40" s="486">
        <f>K39</f>
        <v>39192</v>
      </c>
      <c r="L40" s="486">
        <f t="shared" si="45"/>
        <v>3338</v>
      </c>
      <c r="M40" s="486">
        <f t="shared" si="45"/>
        <v>0</v>
      </c>
      <c r="N40" s="486">
        <f t="shared" ref="N40" si="46">N39</f>
        <v>0</v>
      </c>
      <c r="O40" s="486">
        <f>O39</f>
        <v>0</v>
      </c>
      <c r="P40" s="486">
        <f t="shared" ref="P40:AA40" si="47">P39</f>
        <v>33472</v>
      </c>
      <c r="Q40" s="486">
        <f t="shared" si="47"/>
        <v>33472</v>
      </c>
      <c r="R40" s="486">
        <f t="shared" si="47"/>
        <v>33472</v>
      </c>
      <c r="S40" s="486">
        <f t="shared" si="47"/>
        <v>33472</v>
      </c>
      <c r="T40" s="486">
        <f t="shared" si="47"/>
        <v>33472</v>
      </c>
      <c r="U40" s="486">
        <f t="shared" si="47"/>
        <v>33472</v>
      </c>
      <c r="V40" s="486">
        <f t="shared" si="47"/>
        <v>33472</v>
      </c>
      <c r="W40" s="486">
        <f t="shared" si="47"/>
        <v>33472</v>
      </c>
      <c r="X40" s="486">
        <f t="shared" si="47"/>
        <v>33472</v>
      </c>
      <c r="Y40" s="486">
        <f t="shared" si="47"/>
        <v>33472</v>
      </c>
      <c r="Z40" s="486">
        <f t="shared" si="47"/>
        <v>33472</v>
      </c>
      <c r="AA40" s="486">
        <f t="shared" si="47"/>
        <v>33472</v>
      </c>
      <c r="AB40" s="486"/>
      <c r="AC40" s="486">
        <f>SUM(H40:AB40)</f>
        <v>489194</v>
      </c>
      <c r="AD40"/>
      <c r="AE40" s="470">
        <f>AC40-SUM(AF40:AH40)</f>
        <v>0</v>
      </c>
      <c r="AF40" s="486">
        <f>AF39</f>
        <v>84192</v>
      </c>
      <c r="AG40" s="486">
        <f>AG39</f>
        <v>3338</v>
      </c>
      <c r="AH40" s="486">
        <f>AH39</f>
        <v>401664</v>
      </c>
      <c r="AI40" s="17"/>
      <c r="AJ40" s="486">
        <f>AJ39</f>
        <v>20674</v>
      </c>
      <c r="AK40" s="486">
        <f>AK39</f>
        <v>66856</v>
      </c>
      <c r="AL40" s="486">
        <f>AL39</f>
        <v>200832</v>
      </c>
      <c r="AM40" s="486">
        <f>AM39</f>
        <v>200832</v>
      </c>
      <c r="AN40" s="138">
        <f>SUM(AF40:AH40)-SUM(AJ40:AM40)</f>
        <v>0</v>
      </c>
    </row>
    <row r="41" spans="1:42">
      <c r="F41" s="3"/>
      <c r="G41" s="3"/>
      <c r="P41" s="3"/>
      <c r="AD41" s="111"/>
      <c r="AE41" s="19"/>
      <c r="AI41" s="17"/>
    </row>
    <row r="42" spans="1:42">
      <c r="F42" s="3"/>
      <c r="G42" s="3"/>
      <c r="H42" s="214"/>
      <c r="I42" s="214"/>
      <c r="J42" s="214"/>
      <c r="K42" s="214"/>
      <c r="L42" s="214"/>
      <c r="M42" s="214"/>
      <c r="N42" s="214"/>
      <c r="O42" s="214"/>
      <c r="P42" s="366"/>
      <c r="Q42" s="214"/>
      <c r="R42" s="214"/>
      <c r="S42" s="214"/>
      <c r="T42" s="214"/>
      <c r="U42" s="214"/>
      <c r="V42" s="214"/>
      <c r="W42" s="214"/>
      <c r="X42" s="214"/>
      <c r="Y42" s="214"/>
      <c r="Z42" s="214"/>
      <c r="AA42" s="214"/>
      <c r="AD42" s="111"/>
      <c r="AE42" s="19"/>
      <c r="AI42" s="17"/>
    </row>
    <row r="43" spans="1:42" ht="38.25">
      <c r="A43" s="576" t="s">
        <v>266</v>
      </c>
      <c r="B43" s="479" t="s">
        <v>339</v>
      </c>
      <c r="C43" s="479" t="s">
        <v>340</v>
      </c>
      <c r="D43" s="479" t="s">
        <v>341</v>
      </c>
      <c r="E43" s="479" t="s">
        <v>342</v>
      </c>
      <c r="F43" s="479" t="s">
        <v>343</v>
      </c>
      <c r="G43" s="479" t="s">
        <v>344</v>
      </c>
      <c r="H43" s="577">
        <f t="shared" ref="H43:AA43" si="48">SUM(H20,H40)</f>
        <v>85640</v>
      </c>
      <c r="I43" s="577">
        <f t="shared" si="48"/>
        <v>206674</v>
      </c>
      <c r="J43" s="577">
        <f t="shared" si="48"/>
        <v>24587</v>
      </c>
      <c r="K43" s="577">
        <f t="shared" si="48"/>
        <v>215732</v>
      </c>
      <c r="L43" s="577">
        <f t="shared" si="48"/>
        <v>3338</v>
      </c>
      <c r="M43" s="577">
        <f t="shared" si="48"/>
        <v>0</v>
      </c>
      <c r="N43" s="577">
        <f t="shared" si="48"/>
        <v>6895</v>
      </c>
      <c r="O43" s="577">
        <f>SUM(O20,O40)</f>
        <v>244852</v>
      </c>
      <c r="P43" s="577">
        <f t="shared" si="48"/>
        <v>47025</v>
      </c>
      <c r="Q43" s="577">
        <f t="shared" si="48"/>
        <v>47025</v>
      </c>
      <c r="R43" s="577">
        <f t="shared" si="48"/>
        <v>47025</v>
      </c>
      <c r="S43" s="577">
        <f t="shared" si="48"/>
        <v>47025</v>
      </c>
      <c r="T43" s="577">
        <f t="shared" si="48"/>
        <v>47025</v>
      </c>
      <c r="U43" s="577">
        <f t="shared" si="48"/>
        <v>47025</v>
      </c>
      <c r="V43" s="577">
        <f t="shared" si="48"/>
        <v>47025</v>
      </c>
      <c r="W43" s="577">
        <f t="shared" si="48"/>
        <v>47025</v>
      </c>
      <c r="X43" s="577">
        <f t="shared" si="48"/>
        <v>47025</v>
      </c>
      <c r="Y43" s="577">
        <f t="shared" si="48"/>
        <v>47025</v>
      </c>
      <c r="Z43" s="577">
        <f t="shared" si="48"/>
        <v>47025</v>
      </c>
      <c r="AA43" s="577">
        <f t="shared" si="48"/>
        <v>47025</v>
      </c>
      <c r="AB43" s="577"/>
      <c r="AC43" s="577">
        <f>SUM(AC20,AC40)</f>
        <v>1352018</v>
      </c>
      <c r="AD43" s="111"/>
      <c r="AE43" s="123">
        <f t="shared" ref="AE43:AE74" si="49">AC43-SUM(AF43:AH43)</f>
        <v>0</v>
      </c>
      <c r="AF43" s="577">
        <f>SUM(AF20,AF40)</f>
        <v>532633</v>
      </c>
      <c r="AG43" s="577">
        <f>SUM(AG20,AG40)</f>
        <v>255085</v>
      </c>
      <c r="AH43" s="577">
        <f>SUM(AH20,AH40)</f>
        <v>564300</v>
      </c>
      <c r="AI43" s="17"/>
      <c r="AJ43" s="577">
        <f>SUM(AJ20,AJ40)</f>
        <v>292314</v>
      </c>
      <c r="AK43" s="577">
        <f>SUM(AK20,AK40)</f>
        <v>243657</v>
      </c>
      <c r="AL43" s="577">
        <f>SUM(AL20,AL40)</f>
        <v>533897</v>
      </c>
      <c r="AM43" s="577">
        <f>SUM(AM20,AM40)</f>
        <v>282150</v>
      </c>
      <c r="AN43" s="138">
        <f t="shared" ref="AN43:AN74" si="50">SUM(AF43:AH43)-SUM(AJ43:AM43)</f>
        <v>0</v>
      </c>
    </row>
    <row r="44" spans="1:42">
      <c r="A44" s="561" t="s">
        <v>107</v>
      </c>
      <c r="B44" s="10">
        <f>'4a 1718 CS PC'!Z3</f>
        <v>6.4500000000000002E-2</v>
      </c>
      <c r="C44" s="10">
        <v>0</v>
      </c>
      <c r="D44" s="10">
        <f>'4b 1819 CS PC'!Z3</f>
        <v>6.4500000000000002E-2</v>
      </c>
      <c r="E44" s="10">
        <v>0</v>
      </c>
      <c r="F44" s="10">
        <f>'4c 1920 CS PC'!Y3</f>
        <v>6.3200000000000006E-2</v>
      </c>
      <c r="G44" s="10">
        <f>'4c 1920 CS PC'!AM3</f>
        <v>0</v>
      </c>
      <c r="H44" s="523">
        <f>ROUNDDOWN(H$39*$B44,0)</f>
        <v>609</v>
      </c>
      <c r="I44" s="481">
        <f>ROUND(I$39*$B44,0)</f>
        <v>723</v>
      </c>
      <c r="J44" s="481">
        <f>ROUND(J$39*$B44,0)</f>
        <v>1569</v>
      </c>
      <c r="K44" s="481">
        <f>K$39*$B44</f>
        <v>2527.884</v>
      </c>
      <c r="L44" s="481">
        <f>ROUND(L$39*$D44,0)</f>
        <v>215</v>
      </c>
      <c r="M44" s="481">
        <f t="shared" ref="M44" si="51">M$39*$D44</f>
        <v>0</v>
      </c>
      <c r="N44" s="481">
        <f>ROUND(N$39*$D44,0)</f>
        <v>0</v>
      </c>
      <c r="O44" s="481">
        <f>ROUND(O$39*$D44,0)</f>
        <v>0</v>
      </c>
      <c r="P44" s="481">
        <f>P$39*$F44</f>
        <v>2115.4304000000002</v>
      </c>
      <c r="Q44" s="481">
        <f t="shared" ref="Q44:AA44" si="52">Q$39*$F44</f>
        <v>2115.4304000000002</v>
      </c>
      <c r="R44" s="481">
        <f t="shared" si="52"/>
        <v>2115.4304000000002</v>
      </c>
      <c r="S44" s="481">
        <f t="shared" si="52"/>
        <v>2115.4304000000002</v>
      </c>
      <c r="T44" s="481">
        <f t="shared" si="52"/>
        <v>2115.4304000000002</v>
      </c>
      <c r="U44" s="481">
        <f t="shared" si="52"/>
        <v>2115.4304000000002</v>
      </c>
      <c r="V44" s="481">
        <f t="shared" si="52"/>
        <v>2115.4304000000002</v>
      </c>
      <c r="W44" s="481">
        <f t="shared" si="52"/>
        <v>2115.4304000000002</v>
      </c>
      <c r="X44" s="481">
        <f t="shared" si="52"/>
        <v>2115.4304000000002</v>
      </c>
      <c r="Y44" s="481">
        <f t="shared" si="52"/>
        <v>2115.4304000000002</v>
      </c>
      <c r="Z44" s="481">
        <f t="shared" si="52"/>
        <v>2115.4304000000002</v>
      </c>
      <c r="AA44" s="481">
        <f t="shared" si="52"/>
        <v>2115.4304000000002</v>
      </c>
      <c r="AB44" s="481"/>
      <c r="AC44" s="481">
        <f>ROUND(SUM(H44:AB44),0)</f>
        <v>31029</v>
      </c>
      <c r="AD44" s="112"/>
      <c r="AE44" s="123">
        <f t="shared" si="49"/>
        <v>0</v>
      </c>
      <c r="AF44" s="481">
        <f t="shared" ref="AF44:AF53" si="53">ROUND(SUM(H44:K44),0)</f>
        <v>5429</v>
      </c>
      <c r="AG44" s="481">
        <f>ROUND(SUM(L44:O44),0)</f>
        <v>215</v>
      </c>
      <c r="AH44" s="483">
        <f>ROUND(SUM(P44:AA44),0)</f>
        <v>25385</v>
      </c>
      <c r="AI44" s="21"/>
      <c r="AJ44" s="481">
        <f>ROUND(SUM(H44:I44),0)</f>
        <v>1332</v>
      </c>
      <c r="AK44" s="481">
        <f>ROUND(SUM(J44:M44),0)</f>
        <v>4312</v>
      </c>
      <c r="AL44" s="523">
        <f>ROUNDDOWN(SUM(N44:U44),0)</f>
        <v>12692</v>
      </c>
      <c r="AM44" s="483">
        <f>ROUND(SUM(V44:AA44),0)</f>
        <v>12693</v>
      </c>
      <c r="AN44" s="138">
        <f t="shared" si="50"/>
        <v>0</v>
      </c>
      <c r="AO44" s="112"/>
      <c r="AP44" s="39"/>
    </row>
    <row r="45" spans="1:42">
      <c r="A45" s="561" t="s">
        <v>108</v>
      </c>
      <c r="B45" s="10">
        <v>0</v>
      </c>
      <c r="C45" s="10">
        <f>'4a 1718 CS PC'!$AM$4</f>
        <v>1E-4</v>
      </c>
      <c r="D45" s="10">
        <v>0</v>
      </c>
      <c r="E45" s="10">
        <f>'4b 1819 CS PC'!AN4</f>
        <v>1E-4</v>
      </c>
      <c r="F45" s="10">
        <f>'4c 1920 CS PC'!Y4</f>
        <v>0</v>
      </c>
      <c r="G45" s="10">
        <f>'4c 1920 CS PC'!AM4</f>
        <v>1E-4</v>
      </c>
      <c r="H45" s="481">
        <f>ROUND(H$19*$C45,0)</f>
        <v>8</v>
      </c>
      <c r="I45" s="481">
        <f>ROUND(I$19*$C45,0)</f>
        <v>20</v>
      </c>
      <c r="J45" s="481">
        <f>ROUND(J$19*$C45,0)</f>
        <v>0</v>
      </c>
      <c r="K45" s="481">
        <f>K$19*$C45</f>
        <v>17.654</v>
      </c>
      <c r="L45" s="481">
        <f t="shared" ref="L45:L101" si="54">ROUND(L$39*$D45,0)</f>
        <v>0</v>
      </c>
      <c r="M45" s="481">
        <f t="shared" ref="M45" si="55">M$19*$E45</f>
        <v>0</v>
      </c>
      <c r="N45" s="481">
        <f>ROUND(N$19*$E45,0)</f>
        <v>1</v>
      </c>
      <c r="O45" s="481">
        <f>ROUND(O$19*$E45,0)</f>
        <v>24</v>
      </c>
      <c r="P45" s="481">
        <f>P$19*$G45</f>
        <v>1.3553000000000002</v>
      </c>
      <c r="Q45" s="481">
        <f t="shared" ref="Q45:AA45" si="56">Q$19*$G45</f>
        <v>1.3553000000000002</v>
      </c>
      <c r="R45" s="481">
        <f t="shared" si="56"/>
        <v>1.3553000000000002</v>
      </c>
      <c r="S45" s="481">
        <f t="shared" si="56"/>
        <v>1.3553000000000002</v>
      </c>
      <c r="T45" s="481">
        <f t="shared" si="56"/>
        <v>1.3553000000000002</v>
      </c>
      <c r="U45" s="481">
        <f t="shared" si="56"/>
        <v>1.3553000000000002</v>
      </c>
      <c r="V45" s="481">
        <f t="shared" si="56"/>
        <v>1.3553000000000002</v>
      </c>
      <c r="W45" s="481">
        <f t="shared" si="56"/>
        <v>1.3553000000000002</v>
      </c>
      <c r="X45" s="481">
        <f t="shared" si="56"/>
        <v>1.3553000000000002</v>
      </c>
      <c r="Y45" s="481">
        <f t="shared" si="56"/>
        <v>1.3553000000000002</v>
      </c>
      <c r="Z45" s="481">
        <f t="shared" si="56"/>
        <v>1.3553000000000002</v>
      </c>
      <c r="AA45" s="481">
        <f t="shared" si="56"/>
        <v>1.3553000000000002</v>
      </c>
      <c r="AB45" s="481"/>
      <c r="AC45" s="523">
        <f>ROUNDUP(SUM(H45:AB45),0)</f>
        <v>87</v>
      </c>
      <c r="AD45" s="112"/>
      <c r="AE45" s="123">
        <f t="shared" si="49"/>
        <v>0</v>
      </c>
      <c r="AF45" s="481">
        <f t="shared" si="53"/>
        <v>46</v>
      </c>
      <c r="AG45" s="481">
        <f>ROUND(SUM(L45:O45),0)</f>
        <v>25</v>
      </c>
      <c r="AH45" s="483">
        <f t="shared" ref="AH45:AH101" si="57">ROUND(SUM(P45:AA45),0)</f>
        <v>16</v>
      </c>
      <c r="AI45" s="21"/>
      <c r="AJ45" s="481">
        <f>ROUND(SUM(H45:I45),0)</f>
        <v>28</v>
      </c>
      <c r="AK45" s="481">
        <f>ROUND(SUM(J45:M45),0)</f>
        <v>18</v>
      </c>
      <c r="AL45" s="481">
        <f>ROUND(SUM(N45:U45),0)</f>
        <v>33</v>
      </c>
      <c r="AM45" s="483">
        <f>ROUND(SUM(V45:AA45),0)</f>
        <v>8</v>
      </c>
      <c r="AN45" s="138">
        <f t="shared" si="50"/>
        <v>0</v>
      </c>
      <c r="AO45" s="112"/>
      <c r="AP45" s="39"/>
    </row>
    <row r="46" spans="1:42">
      <c r="A46" s="561" t="s">
        <v>109</v>
      </c>
      <c r="B46" s="10">
        <v>0</v>
      </c>
      <c r="C46" s="10">
        <f>'4a 1718 CS PC'!$AM$5</f>
        <v>1.1999999999999999E-3</v>
      </c>
      <c r="D46" s="10">
        <v>0</v>
      </c>
      <c r="E46" s="10">
        <f>'4b 1819 CS PC'!AN5</f>
        <v>1.1999999999999999E-3</v>
      </c>
      <c r="F46" s="10">
        <f>'4c 1920 CS PC'!Y5</f>
        <v>0</v>
      </c>
      <c r="G46" s="10">
        <f>'4c 1920 CS PC'!AM5</f>
        <v>1.1000000000000001E-3</v>
      </c>
      <c r="H46" s="481">
        <f t="shared" ref="H46:J49" si="58">ROUND(H$19*$C46,0)</f>
        <v>91</v>
      </c>
      <c r="I46" s="481">
        <f t="shared" si="58"/>
        <v>235</v>
      </c>
      <c r="J46" s="481">
        <f t="shared" si="58"/>
        <v>0</v>
      </c>
      <c r="K46" s="481">
        <f>K$19*$C46</f>
        <v>211.84799999999998</v>
      </c>
      <c r="L46" s="481">
        <f t="shared" si="54"/>
        <v>0</v>
      </c>
      <c r="M46" s="481">
        <f t="shared" ref="M46:M49" si="59">M$19*$E46</f>
        <v>0</v>
      </c>
      <c r="N46" s="481">
        <f t="shared" ref="N46:N49" si="60">ROUND(N$19*$E46,0)</f>
        <v>8</v>
      </c>
      <c r="O46" s="481">
        <f>ROUND(O$19*$E46,0)</f>
        <v>294</v>
      </c>
      <c r="P46" s="481">
        <f t="shared" ref="P46:AA49" si="61">P$19*$G46</f>
        <v>14.908300000000001</v>
      </c>
      <c r="Q46" s="481">
        <f t="shared" si="61"/>
        <v>14.908300000000001</v>
      </c>
      <c r="R46" s="481">
        <f t="shared" si="61"/>
        <v>14.908300000000001</v>
      </c>
      <c r="S46" s="481">
        <f t="shared" si="61"/>
        <v>14.908300000000001</v>
      </c>
      <c r="T46" s="481">
        <f t="shared" si="61"/>
        <v>14.908300000000001</v>
      </c>
      <c r="U46" s="481">
        <f t="shared" si="61"/>
        <v>14.908300000000001</v>
      </c>
      <c r="V46" s="481">
        <f t="shared" si="61"/>
        <v>14.908300000000001</v>
      </c>
      <c r="W46" s="481">
        <f t="shared" si="61"/>
        <v>14.908300000000001</v>
      </c>
      <c r="X46" s="481">
        <f t="shared" si="61"/>
        <v>14.908300000000001</v>
      </c>
      <c r="Y46" s="481">
        <f t="shared" si="61"/>
        <v>14.908300000000001</v>
      </c>
      <c r="Z46" s="481">
        <f t="shared" si="61"/>
        <v>14.908300000000001</v>
      </c>
      <c r="AA46" s="481">
        <f t="shared" si="61"/>
        <v>14.908300000000001</v>
      </c>
      <c r="AB46" s="481"/>
      <c r="AC46" s="481">
        <f t="shared" ref="AC46:AC61" si="62">ROUND(SUM(H46:AB46),0)</f>
        <v>1019</v>
      </c>
      <c r="AD46" s="112"/>
      <c r="AE46" s="123">
        <f t="shared" si="49"/>
        <v>0</v>
      </c>
      <c r="AF46" s="481">
        <f t="shared" si="53"/>
        <v>538</v>
      </c>
      <c r="AG46" s="523">
        <f>ROUNDDOWN(SUM(L46:O46),0)</f>
        <v>302</v>
      </c>
      <c r="AH46" s="483">
        <f t="shared" si="57"/>
        <v>179</v>
      </c>
      <c r="AI46" s="21"/>
      <c r="AJ46" s="481">
        <f>ROUND(SUM(H46:I46),0)</f>
        <v>326</v>
      </c>
      <c r="AK46" s="481">
        <f>ROUND(SUM(J46:M46),0)</f>
        <v>212</v>
      </c>
      <c r="AL46" s="523">
        <f>ROUNDDOWN(SUM(N46:U46),0)</f>
        <v>391</v>
      </c>
      <c r="AM46" s="537">
        <f>ROUNDUP(SUM(V46:AA46),0)</f>
        <v>90</v>
      </c>
      <c r="AN46" s="138">
        <f t="shared" si="50"/>
        <v>0</v>
      </c>
      <c r="AO46" s="112"/>
      <c r="AP46" s="39"/>
    </row>
    <row r="47" spans="1:42">
      <c r="A47" s="561" t="s">
        <v>110</v>
      </c>
      <c r="B47" s="10">
        <v>0</v>
      </c>
      <c r="C47" s="10">
        <f>'4a 1718 CS PC'!$AM$6</f>
        <v>1.2699999999999999E-2</v>
      </c>
      <c r="D47" s="10">
        <v>0</v>
      </c>
      <c r="E47" s="10">
        <f>'4b 1819 CS PC'!AN6</f>
        <v>1.2699999999999999E-2</v>
      </c>
      <c r="F47" s="10">
        <f>'4c 1920 CS PC'!Y6</f>
        <v>0</v>
      </c>
      <c r="G47" s="10">
        <f>'4c 1920 CS PC'!AM6</f>
        <v>1.2800000000000001E-2</v>
      </c>
      <c r="H47" s="481">
        <f t="shared" si="58"/>
        <v>968</v>
      </c>
      <c r="I47" s="481">
        <f t="shared" si="58"/>
        <v>2482</v>
      </c>
      <c r="J47" s="481">
        <f t="shared" si="58"/>
        <v>3</v>
      </c>
      <c r="K47" s="481">
        <f>K$19*$C47</f>
        <v>2242.058</v>
      </c>
      <c r="L47" s="481">
        <f t="shared" si="54"/>
        <v>0</v>
      </c>
      <c r="M47" s="481">
        <f t="shared" si="59"/>
        <v>0</v>
      </c>
      <c r="N47" s="481">
        <f t="shared" si="60"/>
        <v>88</v>
      </c>
      <c r="O47" s="481">
        <f>ROUND(O$19*$E47,0)</f>
        <v>3110</v>
      </c>
      <c r="P47" s="481">
        <f t="shared" si="61"/>
        <v>173.47840000000002</v>
      </c>
      <c r="Q47" s="481">
        <f t="shared" si="61"/>
        <v>173.47840000000002</v>
      </c>
      <c r="R47" s="481">
        <f t="shared" si="61"/>
        <v>173.47840000000002</v>
      </c>
      <c r="S47" s="481">
        <f t="shared" si="61"/>
        <v>173.47840000000002</v>
      </c>
      <c r="T47" s="481">
        <f t="shared" si="61"/>
        <v>173.47840000000002</v>
      </c>
      <c r="U47" s="481">
        <f t="shared" si="61"/>
        <v>173.47840000000002</v>
      </c>
      <c r="V47" s="481">
        <f t="shared" si="61"/>
        <v>173.47840000000002</v>
      </c>
      <c r="W47" s="481">
        <f t="shared" si="61"/>
        <v>173.47840000000002</v>
      </c>
      <c r="X47" s="481">
        <f t="shared" si="61"/>
        <v>173.47840000000002</v>
      </c>
      <c r="Y47" s="481">
        <f t="shared" si="61"/>
        <v>173.47840000000002</v>
      </c>
      <c r="Z47" s="481">
        <f t="shared" si="61"/>
        <v>173.47840000000002</v>
      </c>
      <c r="AA47" s="481">
        <f t="shared" si="61"/>
        <v>173.47840000000002</v>
      </c>
      <c r="AB47" s="481"/>
      <c r="AC47" s="481">
        <f t="shared" si="62"/>
        <v>10975</v>
      </c>
      <c r="AD47" s="112"/>
      <c r="AE47" s="123">
        <f t="shared" si="49"/>
        <v>0</v>
      </c>
      <c r="AF47" s="481">
        <f t="shared" si="53"/>
        <v>5695</v>
      </c>
      <c r="AG47" s="523">
        <f>ROUNDDOWN(SUM(L47:O47),0)</f>
        <v>3198</v>
      </c>
      <c r="AH47" s="483">
        <f t="shared" si="57"/>
        <v>2082</v>
      </c>
      <c r="AI47" s="21"/>
      <c r="AJ47" s="481">
        <f>ROUND(SUM(H47:I47),0)</f>
        <v>3450</v>
      </c>
      <c r="AK47" s="523">
        <f>ROUNDUP(SUM(J47:M47),0)</f>
        <v>2246</v>
      </c>
      <c r="AL47" s="523">
        <f>ROUNDDOWN(SUM(N47:U47),0)-1</f>
        <v>4237</v>
      </c>
      <c r="AM47" s="537">
        <f>ROUNDUP(SUM(V47:AA47),0)+1</f>
        <v>1042</v>
      </c>
      <c r="AN47" s="138">
        <f t="shared" si="50"/>
        <v>0</v>
      </c>
      <c r="AO47" s="112"/>
      <c r="AP47" s="39"/>
    </row>
    <row r="48" spans="1:42">
      <c r="A48" s="561" t="s">
        <v>111</v>
      </c>
      <c r="B48" s="10">
        <v>0</v>
      </c>
      <c r="C48" s="10">
        <f>'4a 1718 CS PC'!$AM$7</f>
        <v>2.0999999999999999E-3</v>
      </c>
      <c r="D48" s="10">
        <v>0</v>
      </c>
      <c r="E48" s="10">
        <f>'4b 1819 CS PC'!AN7</f>
        <v>2.0999999999999999E-3</v>
      </c>
      <c r="F48" s="10">
        <f>'4c 1920 CS PC'!Y7</f>
        <v>0</v>
      </c>
      <c r="G48" s="10">
        <f>'4c 1920 CS PC'!AM7</f>
        <v>2E-3</v>
      </c>
      <c r="H48" s="481">
        <f t="shared" si="58"/>
        <v>160</v>
      </c>
      <c r="I48" s="481">
        <f t="shared" si="58"/>
        <v>410</v>
      </c>
      <c r="J48" s="481">
        <f t="shared" si="58"/>
        <v>1</v>
      </c>
      <c r="K48" s="481">
        <f>K$19*$C48</f>
        <v>370.73399999999998</v>
      </c>
      <c r="L48" s="481">
        <f t="shared" si="54"/>
        <v>0</v>
      </c>
      <c r="M48" s="481">
        <f t="shared" si="59"/>
        <v>0</v>
      </c>
      <c r="N48" s="481">
        <f t="shared" si="60"/>
        <v>14</v>
      </c>
      <c r="O48" s="481">
        <f>ROUND(O$19*$E48,0)</f>
        <v>514</v>
      </c>
      <c r="P48" s="481">
        <f t="shared" si="61"/>
        <v>27.106000000000002</v>
      </c>
      <c r="Q48" s="481">
        <f t="shared" si="61"/>
        <v>27.106000000000002</v>
      </c>
      <c r="R48" s="481">
        <f t="shared" si="61"/>
        <v>27.106000000000002</v>
      </c>
      <c r="S48" s="481">
        <f t="shared" si="61"/>
        <v>27.106000000000002</v>
      </c>
      <c r="T48" s="481">
        <f t="shared" si="61"/>
        <v>27.106000000000002</v>
      </c>
      <c r="U48" s="481">
        <f t="shared" si="61"/>
        <v>27.106000000000002</v>
      </c>
      <c r="V48" s="481">
        <f t="shared" si="61"/>
        <v>27.106000000000002</v>
      </c>
      <c r="W48" s="481">
        <f t="shared" si="61"/>
        <v>27.106000000000002</v>
      </c>
      <c r="X48" s="481">
        <f t="shared" si="61"/>
        <v>27.106000000000002</v>
      </c>
      <c r="Y48" s="481">
        <f t="shared" si="61"/>
        <v>27.106000000000002</v>
      </c>
      <c r="Z48" s="481">
        <f t="shared" si="61"/>
        <v>27.106000000000002</v>
      </c>
      <c r="AA48" s="481">
        <f t="shared" si="61"/>
        <v>27.106000000000002</v>
      </c>
      <c r="AB48" s="481"/>
      <c r="AC48" s="481">
        <f t="shared" si="62"/>
        <v>1795</v>
      </c>
      <c r="AD48" s="112"/>
      <c r="AE48" s="123">
        <f t="shared" si="49"/>
        <v>0</v>
      </c>
      <c r="AF48" s="481">
        <f t="shared" si="53"/>
        <v>942</v>
      </c>
      <c r="AG48" s="523">
        <f>ROUNDDOWN(SUM(L48:O48),0)</f>
        <v>528</v>
      </c>
      <c r="AH48" s="483">
        <f t="shared" si="57"/>
        <v>325</v>
      </c>
      <c r="AI48" s="21"/>
      <c r="AJ48" s="481">
        <f>ROUND(SUM(H48:I48),0)</f>
        <v>570</v>
      </c>
      <c r="AK48" s="481">
        <f t="shared" ref="AK48:AK54" si="63">ROUND(SUM(J48:M48),0)</f>
        <v>372</v>
      </c>
      <c r="AL48" s="523">
        <f>ROUNDDOWN(SUM(N48:U48),0)</f>
        <v>690</v>
      </c>
      <c r="AM48" s="483">
        <f>ROUND(SUM(V48:AA48),0)</f>
        <v>163</v>
      </c>
      <c r="AN48" s="138">
        <f t="shared" si="50"/>
        <v>0</v>
      </c>
      <c r="AO48" s="112"/>
      <c r="AP48" s="39"/>
    </row>
    <row r="49" spans="1:43">
      <c r="A49" s="561" t="s">
        <v>112</v>
      </c>
      <c r="B49" s="10">
        <v>0</v>
      </c>
      <c r="C49" s="10">
        <f>'4a 1718 CS PC'!$AM$8</f>
        <v>5.9999999999999995E-4</v>
      </c>
      <c r="D49" s="10">
        <v>0</v>
      </c>
      <c r="E49" s="10">
        <f>'4b 1819 CS PC'!AN8</f>
        <v>5.9999999999999995E-4</v>
      </c>
      <c r="F49" s="10">
        <f>'4c 1920 CS PC'!Y8</f>
        <v>0</v>
      </c>
      <c r="G49" s="10">
        <f>'4c 1920 CS PC'!AM8</f>
        <v>5.9999999999999995E-4</v>
      </c>
      <c r="H49" s="481">
        <f t="shared" si="58"/>
        <v>46</v>
      </c>
      <c r="I49" s="481">
        <f t="shared" si="58"/>
        <v>117</v>
      </c>
      <c r="J49" s="481">
        <f t="shared" si="58"/>
        <v>0</v>
      </c>
      <c r="K49" s="481">
        <f>K$19*$C49</f>
        <v>105.92399999999999</v>
      </c>
      <c r="L49" s="481">
        <f t="shared" si="54"/>
        <v>0</v>
      </c>
      <c r="M49" s="481">
        <f t="shared" si="59"/>
        <v>0</v>
      </c>
      <c r="N49" s="481">
        <f t="shared" si="60"/>
        <v>4</v>
      </c>
      <c r="O49" s="481">
        <f>ROUND(O$19*$E49,0)</f>
        <v>147</v>
      </c>
      <c r="P49" s="481">
        <f t="shared" si="61"/>
        <v>8.1318000000000001</v>
      </c>
      <c r="Q49" s="481">
        <f t="shared" si="61"/>
        <v>8.1318000000000001</v>
      </c>
      <c r="R49" s="481">
        <f t="shared" si="61"/>
        <v>8.1318000000000001</v>
      </c>
      <c r="S49" s="481">
        <f t="shared" si="61"/>
        <v>8.1318000000000001</v>
      </c>
      <c r="T49" s="481">
        <f t="shared" si="61"/>
        <v>8.1318000000000001</v>
      </c>
      <c r="U49" s="481">
        <f t="shared" si="61"/>
        <v>8.1318000000000001</v>
      </c>
      <c r="V49" s="481">
        <f t="shared" si="61"/>
        <v>8.1318000000000001</v>
      </c>
      <c r="W49" s="481">
        <f t="shared" si="61"/>
        <v>8.1318000000000001</v>
      </c>
      <c r="X49" s="481">
        <f t="shared" si="61"/>
        <v>8.1318000000000001</v>
      </c>
      <c r="Y49" s="481">
        <f t="shared" si="61"/>
        <v>8.1318000000000001</v>
      </c>
      <c r="Z49" s="481">
        <f t="shared" si="61"/>
        <v>8.1318000000000001</v>
      </c>
      <c r="AA49" s="481">
        <f t="shared" si="61"/>
        <v>8.1318000000000001</v>
      </c>
      <c r="AB49" s="481"/>
      <c r="AC49" s="481">
        <f t="shared" si="62"/>
        <v>518</v>
      </c>
      <c r="AD49" s="112"/>
      <c r="AE49" s="123">
        <f t="shared" si="49"/>
        <v>0</v>
      </c>
      <c r="AF49" s="481">
        <f t="shared" si="53"/>
        <v>269</v>
      </c>
      <c r="AG49" s="481">
        <f t="shared" ref="AG49:AG54" si="64">ROUND(SUM(L49:O49),0)</f>
        <v>151</v>
      </c>
      <c r="AH49" s="483">
        <f t="shared" si="57"/>
        <v>98</v>
      </c>
      <c r="AI49" s="123"/>
      <c r="AJ49" s="523">
        <f>ROUNDDOWN(SUM(H49:I49),0)</f>
        <v>163</v>
      </c>
      <c r="AK49" s="481">
        <f t="shared" si="63"/>
        <v>106</v>
      </c>
      <c r="AL49" s="481">
        <f t="shared" ref="AL49:AL54" si="65">ROUND(SUM(N49:U49),0)</f>
        <v>200</v>
      </c>
      <c r="AM49" s="483">
        <f>ROUND(SUM(V49:AA49),0)</f>
        <v>49</v>
      </c>
      <c r="AN49" s="138">
        <f t="shared" si="50"/>
        <v>0</v>
      </c>
      <c r="AO49" s="112"/>
      <c r="AP49" s="39"/>
    </row>
    <row r="50" spans="1:43">
      <c r="A50" s="561" t="s">
        <v>113</v>
      </c>
      <c r="B50" s="10">
        <f>'4a 1718 CS PC'!Z9</f>
        <v>3.8600000000000002E-2</v>
      </c>
      <c r="C50" s="10">
        <v>0</v>
      </c>
      <c r="D50" s="10">
        <f>'4b 1819 CS PC'!Z9</f>
        <v>3.8600000000000002E-2</v>
      </c>
      <c r="E50" s="10">
        <v>0</v>
      </c>
      <c r="F50" s="10">
        <f>'4c 1920 CS PC'!Y9</f>
        <v>3.8100000000000002E-2</v>
      </c>
      <c r="G50" s="10">
        <f>'4c 1920 CS PC'!AM9</f>
        <v>0</v>
      </c>
      <c r="H50" s="481">
        <f>ROUND(H$39*$B50,0)</f>
        <v>365</v>
      </c>
      <c r="I50" s="481">
        <f>ROUND(I$39*$B50,0)</f>
        <v>433</v>
      </c>
      <c r="J50" s="523">
        <f>ROUNDDOWN(J$39*$B50,0)</f>
        <v>938</v>
      </c>
      <c r="K50" s="481">
        <f>K$39*$B50</f>
        <v>1512.8112000000001</v>
      </c>
      <c r="L50" s="481">
        <f t="shared" si="54"/>
        <v>129</v>
      </c>
      <c r="M50" s="481">
        <f t="shared" ref="M50" si="66">M$39*$D50</f>
        <v>0</v>
      </c>
      <c r="N50" s="481">
        <f>ROUND(N$39*$D50,0)</f>
        <v>0</v>
      </c>
      <c r="O50" s="481">
        <f>ROUND(O$39*$D50,0)</f>
        <v>0</v>
      </c>
      <c r="P50" s="481">
        <f>P$39*$F50</f>
        <v>1275.2832000000001</v>
      </c>
      <c r="Q50" s="481">
        <f t="shared" ref="Q50:AA50" si="67">Q$39*$F50</f>
        <v>1275.2832000000001</v>
      </c>
      <c r="R50" s="481">
        <f t="shared" si="67"/>
        <v>1275.2832000000001</v>
      </c>
      <c r="S50" s="481">
        <f t="shared" si="67"/>
        <v>1275.2832000000001</v>
      </c>
      <c r="T50" s="481">
        <f t="shared" si="67"/>
        <v>1275.2832000000001</v>
      </c>
      <c r="U50" s="481">
        <f t="shared" si="67"/>
        <v>1275.2832000000001</v>
      </c>
      <c r="V50" s="481">
        <f t="shared" si="67"/>
        <v>1275.2832000000001</v>
      </c>
      <c r="W50" s="481">
        <f t="shared" si="67"/>
        <v>1275.2832000000001</v>
      </c>
      <c r="X50" s="481">
        <f t="shared" si="67"/>
        <v>1275.2832000000001</v>
      </c>
      <c r="Y50" s="481">
        <f t="shared" si="67"/>
        <v>1275.2832000000001</v>
      </c>
      <c r="Z50" s="481">
        <f t="shared" si="67"/>
        <v>1275.2832000000001</v>
      </c>
      <c r="AA50" s="481">
        <f t="shared" si="67"/>
        <v>1275.2832000000001</v>
      </c>
      <c r="AB50" s="481"/>
      <c r="AC50" s="481">
        <f t="shared" si="62"/>
        <v>18681</v>
      </c>
      <c r="AD50" s="112"/>
      <c r="AE50" s="123">
        <f t="shared" si="49"/>
        <v>0</v>
      </c>
      <c r="AF50" s="481">
        <f t="shared" si="53"/>
        <v>3249</v>
      </c>
      <c r="AG50" s="481">
        <f t="shared" si="64"/>
        <v>129</v>
      </c>
      <c r="AH50" s="483">
        <f t="shared" si="57"/>
        <v>15303</v>
      </c>
      <c r="AI50" s="123"/>
      <c r="AJ50" s="481">
        <f t="shared" ref="AJ50:AJ57" si="68">ROUND(SUM(H50:I50),0)</f>
        <v>798</v>
      </c>
      <c r="AK50" s="481">
        <f t="shared" si="63"/>
        <v>2580</v>
      </c>
      <c r="AL50" s="481">
        <f t="shared" si="65"/>
        <v>7652</v>
      </c>
      <c r="AM50" s="537">
        <f>ROUNDDOWN(SUM(V50:AA50),0)</f>
        <v>7651</v>
      </c>
      <c r="AN50" s="138">
        <f t="shared" si="50"/>
        <v>0</v>
      </c>
      <c r="AO50" s="112"/>
      <c r="AP50" s="39"/>
    </row>
    <row r="51" spans="1:43">
      <c r="A51" s="561" t="s">
        <v>114</v>
      </c>
      <c r="B51" s="10">
        <v>0</v>
      </c>
      <c r="C51" s="10">
        <f>'4a 1718 CS PC'!$AM$10</f>
        <v>2.0999999999999999E-3</v>
      </c>
      <c r="D51" s="10">
        <v>0</v>
      </c>
      <c r="E51" s="10">
        <f>'4b 1819 CS PC'!AN10</f>
        <v>2.0999999999999999E-3</v>
      </c>
      <c r="F51" s="10">
        <f>'4c 1920 CS PC'!Y10</f>
        <v>0</v>
      </c>
      <c r="G51" s="10">
        <f>'4c 1920 CS PC'!AM10</f>
        <v>2.0999999999999999E-3</v>
      </c>
      <c r="H51" s="481">
        <f t="shared" ref="H51:J52" si="69">ROUND(H$19*$C51,0)</f>
        <v>160</v>
      </c>
      <c r="I51" s="481">
        <f t="shared" si="69"/>
        <v>410</v>
      </c>
      <c r="J51" s="481">
        <f t="shared" si="69"/>
        <v>1</v>
      </c>
      <c r="K51" s="481">
        <f>K$19*$C51</f>
        <v>370.73399999999998</v>
      </c>
      <c r="L51" s="481">
        <f t="shared" si="54"/>
        <v>0</v>
      </c>
      <c r="M51" s="481">
        <f t="shared" ref="M51:M52" si="70">M$19*$E51</f>
        <v>0</v>
      </c>
      <c r="N51" s="481">
        <f>ROUND(N$19*$E51,0)</f>
        <v>14</v>
      </c>
      <c r="O51" s="481">
        <f>ROUND(O$19*$E51,0)</f>
        <v>514</v>
      </c>
      <c r="P51" s="481">
        <f>P$19*$G51</f>
        <v>28.461299999999998</v>
      </c>
      <c r="Q51" s="481">
        <f t="shared" ref="Q51:AA52" si="71">Q$19*$G51</f>
        <v>28.461299999999998</v>
      </c>
      <c r="R51" s="481">
        <f t="shared" si="71"/>
        <v>28.461299999999998</v>
      </c>
      <c r="S51" s="481">
        <f t="shared" si="71"/>
        <v>28.461299999999998</v>
      </c>
      <c r="T51" s="481">
        <f t="shared" si="71"/>
        <v>28.461299999999998</v>
      </c>
      <c r="U51" s="481">
        <f t="shared" si="71"/>
        <v>28.461299999999998</v>
      </c>
      <c r="V51" s="481">
        <f t="shared" si="71"/>
        <v>28.461299999999998</v>
      </c>
      <c r="W51" s="481">
        <f t="shared" si="71"/>
        <v>28.461299999999998</v>
      </c>
      <c r="X51" s="481">
        <f t="shared" si="71"/>
        <v>28.461299999999998</v>
      </c>
      <c r="Y51" s="481">
        <f t="shared" si="71"/>
        <v>28.461299999999998</v>
      </c>
      <c r="Z51" s="481">
        <f t="shared" si="71"/>
        <v>28.461299999999998</v>
      </c>
      <c r="AA51" s="481">
        <f t="shared" si="71"/>
        <v>28.461299999999998</v>
      </c>
      <c r="AB51" s="481"/>
      <c r="AC51" s="481">
        <f t="shared" si="62"/>
        <v>1811</v>
      </c>
      <c r="AD51" s="112"/>
      <c r="AE51" s="123">
        <f t="shared" si="49"/>
        <v>0</v>
      </c>
      <c r="AF51" s="481">
        <f t="shared" si="53"/>
        <v>942</v>
      </c>
      <c r="AG51" s="481">
        <f t="shared" si="64"/>
        <v>528</v>
      </c>
      <c r="AH51" s="537">
        <f>ROUNDDOWN(SUM(P51:AA51),0)</f>
        <v>341</v>
      </c>
      <c r="AI51" s="21"/>
      <c r="AJ51" s="481">
        <f t="shared" si="68"/>
        <v>570</v>
      </c>
      <c r="AK51" s="481">
        <f t="shared" si="63"/>
        <v>372</v>
      </c>
      <c r="AL51" s="481">
        <f t="shared" si="65"/>
        <v>699</v>
      </c>
      <c r="AM51" s="537">
        <f>ROUNDDOWN(SUM(V51:AA51),0)</f>
        <v>170</v>
      </c>
      <c r="AN51" s="138">
        <f t="shared" si="50"/>
        <v>0</v>
      </c>
      <c r="AO51" s="112"/>
      <c r="AP51" s="39"/>
    </row>
    <row r="52" spans="1:43">
      <c r="A52" s="561" t="s">
        <v>115</v>
      </c>
      <c r="B52" s="10">
        <v>0</v>
      </c>
      <c r="C52" s="10">
        <f>'4a 1718 CS PC'!$AM$11</f>
        <v>4.7000000000000002E-3</v>
      </c>
      <c r="D52" s="10">
        <v>0</v>
      </c>
      <c r="E52" s="10">
        <f>'4b 1819 CS PC'!AN11</f>
        <v>4.7000000000000002E-3</v>
      </c>
      <c r="F52" s="10">
        <f>'4c 1920 CS PC'!Y11</f>
        <v>0</v>
      </c>
      <c r="G52" s="10">
        <f>'4c 1920 CS PC'!AM11</f>
        <v>4.5999999999999999E-3</v>
      </c>
      <c r="H52" s="481">
        <f t="shared" si="69"/>
        <v>358</v>
      </c>
      <c r="I52" s="481">
        <f t="shared" si="69"/>
        <v>919</v>
      </c>
      <c r="J52" s="481">
        <f t="shared" si="69"/>
        <v>1</v>
      </c>
      <c r="K52" s="481">
        <f>K$19*$C52</f>
        <v>829.73800000000006</v>
      </c>
      <c r="L52" s="481">
        <f t="shared" si="54"/>
        <v>0</v>
      </c>
      <c r="M52" s="481">
        <f t="shared" si="70"/>
        <v>0</v>
      </c>
      <c r="N52" s="481">
        <f>ROUND(N$19*$E52,0)</f>
        <v>32</v>
      </c>
      <c r="O52" s="481">
        <f>ROUND(O$19*$E52,0)</f>
        <v>1151</v>
      </c>
      <c r="P52" s="481">
        <f>P$19*$G52</f>
        <v>62.343800000000002</v>
      </c>
      <c r="Q52" s="481">
        <f t="shared" si="71"/>
        <v>62.343800000000002</v>
      </c>
      <c r="R52" s="481">
        <f t="shared" si="71"/>
        <v>62.343800000000002</v>
      </c>
      <c r="S52" s="481">
        <f t="shared" si="71"/>
        <v>62.343800000000002</v>
      </c>
      <c r="T52" s="481">
        <f t="shared" si="71"/>
        <v>62.343800000000002</v>
      </c>
      <c r="U52" s="481">
        <f t="shared" si="71"/>
        <v>62.343800000000002</v>
      </c>
      <c r="V52" s="481">
        <f t="shared" si="71"/>
        <v>62.343800000000002</v>
      </c>
      <c r="W52" s="481">
        <f t="shared" si="71"/>
        <v>62.343800000000002</v>
      </c>
      <c r="X52" s="481">
        <f t="shared" si="71"/>
        <v>62.343800000000002</v>
      </c>
      <c r="Y52" s="481">
        <f t="shared" si="71"/>
        <v>62.343800000000002</v>
      </c>
      <c r="Z52" s="481">
        <f t="shared" si="71"/>
        <v>62.343800000000002</v>
      </c>
      <c r="AA52" s="481">
        <f t="shared" si="71"/>
        <v>62.343800000000002</v>
      </c>
      <c r="AB52" s="481"/>
      <c r="AC52" s="481">
        <f t="shared" si="62"/>
        <v>4039</v>
      </c>
      <c r="AD52" s="112"/>
      <c r="AE52" s="123">
        <f t="shared" si="49"/>
        <v>0</v>
      </c>
      <c r="AF52" s="481">
        <f t="shared" si="53"/>
        <v>2108</v>
      </c>
      <c r="AG52" s="481">
        <f t="shared" si="64"/>
        <v>1183</v>
      </c>
      <c r="AH52" s="483">
        <f t="shared" si="57"/>
        <v>748</v>
      </c>
      <c r="AI52" s="21"/>
      <c r="AJ52" s="481">
        <f t="shared" si="68"/>
        <v>1277</v>
      </c>
      <c r="AK52" s="481">
        <f t="shared" si="63"/>
        <v>831</v>
      </c>
      <c r="AL52" s="481">
        <f t="shared" si="65"/>
        <v>1557</v>
      </c>
      <c r="AM52" s="483">
        <f>ROUND(SUM(V52:AA52),0)</f>
        <v>374</v>
      </c>
      <c r="AN52" s="138">
        <f t="shared" si="50"/>
        <v>0</v>
      </c>
      <c r="AO52" s="112"/>
      <c r="AP52" s="39"/>
    </row>
    <row r="53" spans="1:43">
      <c r="A53" s="561" t="s">
        <v>116</v>
      </c>
      <c r="B53" s="10">
        <f>'4a 1718 CS PC'!Z12</f>
        <v>0.13739999999999999</v>
      </c>
      <c r="C53" s="10">
        <v>0</v>
      </c>
      <c r="D53" s="10">
        <f>'4b 1819 CS PC'!Z12</f>
        <v>0.13739999999999999</v>
      </c>
      <c r="E53" s="10">
        <v>0</v>
      </c>
      <c r="F53" s="10">
        <f>'4c 1920 CS PC'!Y12</f>
        <v>0.14680000000000001</v>
      </c>
      <c r="G53" s="10">
        <f>'4c 1920 CS PC'!AM12</f>
        <v>0</v>
      </c>
      <c r="H53" s="481">
        <f>ROUND(H$39*$B53,0)</f>
        <v>1299</v>
      </c>
      <c r="I53" s="481">
        <f>ROUND(I$39*$B53,0)</f>
        <v>1541</v>
      </c>
      <c r="J53" s="523">
        <f>ROUNDUP(J$39*$B53,0)</f>
        <v>3343</v>
      </c>
      <c r="K53" s="481">
        <f>K$39*$B53</f>
        <v>5384.9807999999994</v>
      </c>
      <c r="L53" s="481">
        <f t="shared" si="54"/>
        <v>459</v>
      </c>
      <c r="M53" s="481">
        <f t="shared" ref="M53" si="72">M$39*$D53</f>
        <v>0</v>
      </c>
      <c r="N53" s="481">
        <f>ROUND(N$39*$D53,0)</f>
        <v>0</v>
      </c>
      <c r="O53" s="481">
        <f>ROUND(O$39*$D53,0)</f>
        <v>0</v>
      </c>
      <c r="P53" s="481">
        <f>P$39*$F53</f>
        <v>4913.6896000000006</v>
      </c>
      <c r="Q53" s="481">
        <f t="shared" ref="Q53:AA53" si="73">Q$39*$F53</f>
        <v>4913.6896000000006</v>
      </c>
      <c r="R53" s="481">
        <f t="shared" si="73"/>
        <v>4913.6896000000006</v>
      </c>
      <c r="S53" s="481">
        <f t="shared" si="73"/>
        <v>4913.6896000000006</v>
      </c>
      <c r="T53" s="481">
        <f t="shared" si="73"/>
        <v>4913.6896000000006</v>
      </c>
      <c r="U53" s="481">
        <f t="shared" si="73"/>
        <v>4913.6896000000006</v>
      </c>
      <c r="V53" s="481">
        <f t="shared" si="73"/>
        <v>4913.6896000000006</v>
      </c>
      <c r="W53" s="481">
        <f t="shared" si="73"/>
        <v>4913.6896000000006</v>
      </c>
      <c r="X53" s="481">
        <f t="shared" si="73"/>
        <v>4913.6896000000006</v>
      </c>
      <c r="Y53" s="481">
        <f t="shared" si="73"/>
        <v>4913.6896000000006</v>
      </c>
      <c r="Z53" s="481">
        <f t="shared" si="73"/>
        <v>4913.6896000000006</v>
      </c>
      <c r="AA53" s="481">
        <f t="shared" si="73"/>
        <v>4913.6896000000006</v>
      </c>
      <c r="AB53" s="481"/>
      <c r="AC53" s="481">
        <f t="shared" si="62"/>
        <v>70991</v>
      </c>
      <c r="AD53" s="112"/>
      <c r="AE53" s="123">
        <f t="shared" si="49"/>
        <v>0</v>
      </c>
      <c r="AF53" s="481">
        <f t="shared" si="53"/>
        <v>11568</v>
      </c>
      <c r="AG53" s="481">
        <f t="shared" si="64"/>
        <v>459</v>
      </c>
      <c r="AH53" s="483">
        <f t="shared" si="57"/>
        <v>58964</v>
      </c>
      <c r="AI53" s="21"/>
      <c r="AJ53" s="481">
        <f t="shared" si="68"/>
        <v>2840</v>
      </c>
      <c r="AK53" s="481">
        <f t="shared" si="63"/>
        <v>9187</v>
      </c>
      <c r="AL53" s="481">
        <f t="shared" si="65"/>
        <v>29482</v>
      </c>
      <c r="AM53" s="483">
        <f>ROUND(SUM(V53:AA53),0)</f>
        <v>29482</v>
      </c>
      <c r="AN53" s="138">
        <f t="shared" si="50"/>
        <v>0</v>
      </c>
      <c r="AO53" s="112"/>
      <c r="AP53" s="39"/>
    </row>
    <row r="54" spans="1:43">
      <c r="A54" s="561" t="s">
        <v>117</v>
      </c>
      <c r="B54" s="10">
        <v>0</v>
      </c>
      <c r="C54" s="10">
        <f>'4a 1718 CS PC'!$AM$13</f>
        <v>1.4E-3</v>
      </c>
      <c r="D54" s="10">
        <v>0</v>
      </c>
      <c r="E54" s="10">
        <f>'4b 1819 CS PC'!AN13</f>
        <v>1.4E-3</v>
      </c>
      <c r="F54" s="10">
        <f>'4c 1920 CS PC'!Y13</f>
        <v>0</v>
      </c>
      <c r="G54" s="10">
        <f>'4c 1920 CS PC'!AM13</f>
        <v>1.4E-3</v>
      </c>
      <c r="H54" s="481">
        <f>ROUND(H$19*$C54,0)</f>
        <v>107</v>
      </c>
      <c r="I54" s="481">
        <f>ROUND(I$19*$C54,0)</f>
        <v>274</v>
      </c>
      <c r="J54" s="481">
        <f>ROUND(J$19*$C54,0)</f>
        <v>0</v>
      </c>
      <c r="K54" s="481">
        <f>K$19*$C54</f>
        <v>247.15600000000001</v>
      </c>
      <c r="L54" s="481">
        <f t="shared" si="54"/>
        <v>0</v>
      </c>
      <c r="M54" s="481">
        <f t="shared" ref="M54" si="74">M$19*$E54</f>
        <v>0</v>
      </c>
      <c r="N54" s="481">
        <f>ROUND(N$19*$E54,0)</f>
        <v>10</v>
      </c>
      <c r="O54" s="481">
        <f>ROUND(O$19*$E54,0)</f>
        <v>343</v>
      </c>
      <c r="P54" s="481">
        <f>P$19*$G54</f>
        <v>18.9742</v>
      </c>
      <c r="Q54" s="481">
        <f t="shared" ref="Q54:AA54" si="75">Q$19*$G54</f>
        <v>18.9742</v>
      </c>
      <c r="R54" s="481">
        <f t="shared" si="75"/>
        <v>18.9742</v>
      </c>
      <c r="S54" s="481">
        <f t="shared" si="75"/>
        <v>18.9742</v>
      </c>
      <c r="T54" s="481">
        <f t="shared" si="75"/>
        <v>18.9742</v>
      </c>
      <c r="U54" s="481">
        <f t="shared" si="75"/>
        <v>18.9742</v>
      </c>
      <c r="V54" s="481">
        <f t="shared" si="75"/>
        <v>18.9742</v>
      </c>
      <c r="W54" s="481">
        <f t="shared" si="75"/>
        <v>18.9742</v>
      </c>
      <c r="X54" s="481">
        <f t="shared" si="75"/>
        <v>18.9742</v>
      </c>
      <c r="Y54" s="481">
        <f t="shared" si="75"/>
        <v>18.9742</v>
      </c>
      <c r="Z54" s="481">
        <f t="shared" si="75"/>
        <v>18.9742</v>
      </c>
      <c r="AA54" s="481">
        <f t="shared" si="75"/>
        <v>18.9742</v>
      </c>
      <c r="AB54" s="481"/>
      <c r="AC54" s="481">
        <f t="shared" si="62"/>
        <v>1209</v>
      </c>
      <c r="AD54" s="112"/>
      <c r="AE54" s="123">
        <f t="shared" si="49"/>
        <v>0</v>
      </c>
      <c r="AF54" s="523">
        <f>ROUNDDOWN(SUM(H54:K54),0)</f>
        <v>628</v>
      </c>
      <c r="AG54" s="481">
        <f t="shared" si="64"/>
        <v>353</v>
      </c>
      <c r="AH54" s="483">
        <f t="shared" si="57"/>
        <v>228</v>
      </c>
      <c r="AI54" s="21"/>
      <c r="AJ54" s="481">
        <f t="shared" si="68"/>
        <v>381</v>
      </c>
      <c r="AK54" s="481">
        <f t="shared" si="63"/>
        <v>247</v>
      </c>
      <c r="AL54" s="481">
        <f t="shared" si="65"/>
        <v>467</v>
      </c>
      <c r="AM54" s="483">
        <f>ROUND(SUM(V54:AA54),0)</f>
        <v>114</v>
      </c>
      <c r="AN54" s="138">
        <f t="shared" si="50"/>
        <v>0</v>
      </c>
      <c r="AO54" s="112"/>
      <c r="AP54" s="39"/>
    </row>
    <row r="55" spans="1:43">
      <c r="A55" s="561" t="s">
        <v>118</v>
      </c>
      <c r="B55" s="10">
        <v>0</v>
      </c>
      <c r="C55" s="10">
        <f>'4a 1718 CS PC'!$AM$14</f>
        <v>8.3000000000000001E-3</v>
      </c>
      <c r="D55" s="10">
        <v>0</v>
      </c>
      <c r="E55" s="10">
        <f>'4b 1819 CS PC'!AN14</f>
        <v>8.3000000000000001E-3</v>
      </c>
      <c r="F55" s="10">
        <f>'4c 1920 CS PC'!Y14</f>
        <v>0</v>
      </c>
      <c r="G55" s="10">
        <f>'4c 1920 CS PC'!AM14</f>
        <v>8.6E-3</v>
      </c>
      <c r="H55" s="481">
        <f t="shared" ref="H55:J72" si="76">ROUND(H$19*$C55,0)</f>
        <v>632</v>
      </c>
      <c r="I55" s="481">
        <f t="shared" si="76"/>
        <v>1622</v>
      </c>
      <c r="J55" s="481">
        <f t="shared" si="76"/>
        <v>2</v>
      </c>
      <c r="K55" s="481">
        <f t="shared" ref="K55:K72" si="77">K$19*$C55</f>
        <v>1465.2819999999999</v>
      </c>
      <c r="L55" s="481">
        <f t="shared" si="54"/>
        <v>0</v>
      </c>
      <c r="M55" s="481">
        <f t="shared" ref="M55:M72" si="78">M$19*$E55</f>
        <v>0</v>
      </c>
      <c r="N55" s="481">
        <f t="shared" ref="N55:N72" si="79">ROUND(N$19*$E55,0)</f>
        <v>57</v>
      </c>
      <c r="O55" s="481">
        <f>ROUND(O$19*$E55,0)</f>
        <v>2032</v>
      </c>
      <c r="P55" s="481">
        <f t="shared" ref="P55:AA72" si="80">P$19*$G55</f>
        <v>116.5558</v>
      </c>
      <c r="Q55" s="481">
        <f t="shared" si="80"/>
        <v>116.5558</v>
      </c>
      <c r="R55" s="481">
        <f t="shared" si="80"/>
        <v>116.5558</v>
      </c>
      <c r="S55" s="481">
        <f t="shared" si="80"/>
        <v>116.5558</v>
      </c>
      <c r="T55" s="481">
        <f t="shared" si="80"/>
        <v>116.5558</v>
      </c>
      <c r="U55" s="481">
        <f t="shared" si="80"/>
        <v>116.5558</v>
      </c>
      <c r="V55" s="481">
        <f t="shared" si="80"/>
        <v>116.5558</v>
      </c>
      <c r="W55" s="481">
        <f t="shared" si="80"/>
        <v>116.5558</v>
      </c>
      <c r="X55" s="481">
        <f t="shared" si="80"/>
        <v>116.5558</v>
      </c>
      <c r="Y55" s="481">
        <f t="shared" si="80"/>
        <v>116.5558</v>
      </c>
      <c r="Z55" s="481">
        <f t="shared" si="80"/>
        <v>116.5558</v>
      </c>
      <c r="AA55" s="481">
        <f t="shared" si="80"/>
        <v>116.5558</v>
      </c>
      <c r="AB55" s="481"/>
      <c r="AC55" s="481">
        <f t="shared" si="62"/>
        <v>7209</v>
      </c>
      <c r="AD55" s="112"/>
      <c r="AE55" s="123">
        <f t="shared" si="49"/>
        <v>0</v>
      </c>
      <c r="AF55" s="523">
        <f>ROUNDUP(SUM(H55:K55),0)</f>
        <v>3722</v>
      </c>
      <c r="AG55" s="523">
        <f>ROUNDDOWN(SUM(L55:O55),0)-1</f>
        <v>2088</v>
      </c>
      <c r="AH55" s="483">
        <f t="shared" si="57"/>
        <v>1399</v>
      </c>
      <c r="AI55" s="21"/>
      <c r="AJ55" s="481">
        <f t="shared" si="68"/>
        <v>2254</v>
      </c>
      <c r="AK55" s="523">
        <f>ROUNDDOWN(SUM(J55:M55),0)</f>
        <v>1467</v>
      </c>
      <c r="AL55" s="523">
        <f>ROUNDDOWN(SUM(N55:U55),0)</f>
        <v>2788</v>
      </c>
      <c r="AM55" s="537">
        <f>ROUNDUP(SUM(V55:AA55),0)</f>
        <v>700</v>
      </c>
      <c r="AN55" s="138">
        <f t="shared" si="50"/>
        <v>0</v>
      </c>
      <c r="AO55" s="112"/>
      <c r="AP55" s="39"/>
    </row>
    <row r="56" spans="1:43">
      <c r="A56" s="561" t="s">
        <v>119</v>
      </c>
      <c r="B56" s="10">
        <v>0</v>
      </c>
      <c r="C56" s="10">
        <f>'4a 1718 CS PC'!$AM$15</f>
        <v>1.6799999999999999E-2</v>
      </c>
      <c r="D56" s="10">
        <v>0</v>
      </c>
      <c r="E56" s="10">
        <f>'4b 1819 CS PC'!AN15</f>
        <v>1.6799999999999999E-2</v>
      </c>
      <c r="F56" s="10">
        <f>'4c 1920 CS PC'!Y15</f>
        <v>0</v>
      </c>
      <c r="G56" s="10">
        <f>'4c 1920 CS PC'!AM15</f>
        <v>1.6899999999999998E-2</v>
      </c>
      <c r="H56" s="481">
        <f t="shared" si="76"/>
        <v>1280</v>
      </c>
      <c r="I56" s="481">
        <f t="shared" si="76"/>
        <v>3284</v>
      </c>
      <c r="J56" s="481">
        <f t="shared" si="76"/>
        <v>4</v>
      </c>
      <c r="K56" s="481">
        <f t="shared" si="77"/>
        <v>2965.8719999999998</v>
      </c>
      <c r="L56" s="481">
        <f t="shared" si="54"/>
        <v>0</v>
      </c>
      <c r="M56" s="481">
        <f t="shared" si="78"/>
        <v>0</v>
      </c>
      <c r="N56" s="481">
        <f t="shared" si="79"/>
        <v>116</v>
      </c>
      <c r="O56" s="481">
        <f>ROUND(O$19*$E56,0)</f>
        <v>4114</v>
      </c>
      <c r="P56" s="481">
        <f t="shared" si="80"/>
        <v>229.04569999999998</v>
      </c>
      <c r="Q56" s="481">
        <f t="shared" si="80"/>
        <v>229.04569999999998</v>
      </c>
      <c r="R56" s="481">
        <f t="shared" si="80"/>
        <v>229.04569999999998</v>
      </c>
      <c r="S56" s="481">
        <f t="shared" si="80"/>
        <v>229.04569999999998</v>
      </c>
      <c r="T56" s="481">
        <f t="shared" si="80"/>
        <v>229.04569999999998</v>
      </c>
      <c r="U56" s="481">
        <f t="shared" si="80"/>
        <v>229.04569999999998</v>
      </c>
      <c r="V56" s="481">
        <f t="shared" si="80"/>
        <v>229.04569999999998</v>
      </c>
      <c r="W56" s="481">
        <f t="shared" si="80"/>
        <v>229.04569999999998</v>
      </c>
      <c r="X56" s="481">
        <f t="shared" si="80"/>
        <v>229.04569999999998</v>
      </c>
      <c r="Y56" s="481">
        <f t="shared" si="80"/>
        <v>229.04569999999998</v>
      </c>
      <c r="Z56" s="481">
        <f t="shared" si="80"/>
        <v>229.04569999999998</v>
      </c>
      <c r="AA56" s="481">
        <f t="shared" si="80"/>
        <v>229.04569999999998</v>
      </c>
      <c r="AB56" s="481"/>
      <c r="AC56" s="481">
        <f t="shared" si="62"/>
        <v>14512</v>
      </c>
      <c r="AD56" s="112"/>
      <c r="AE56" s="123">
        <f t="shared" si="49"/>
        <v>0</v>
      </c>
      <c r="AF56" s="481">
        <f t="shared" ref="AF56:AF89" si="81">ROUND(SUM(H56:K56),0)</f>
        <v>7534</v>
      </c>
      <c r="AG56" s="523">
        <f>ROUNDUP(SUM(L56:O56),0)</f>
        <v>4230</v>
      </c>
      <c r="AH56" s="537">
        <f>ROUNDDOWN(SUM(P56:AA56),0)</f>
        <v>2748</v>
      </c>
      <c r="AI56" s="21"/>
      <c r="AJ56" s="481">
        <f t="shared" si="68"/>
        <v>4564</v>
      </c>
      <c r="AK56" s="523">
        <f>ROUNDUP(SUM(J56:M56),0)</f>
        <v>2970</v>
      </c>
      <c r="AL56" s="481">
        <f>ROUND(SUM(N56:U56),0)</f>
        <v>5604</v>
      </c>
      <c r="AM56" s="483">
        <f>ROUND(SUM(V56:AA56),0)</f>
        <v>1374</v>
      </c>
      <c r="AN56" s="138">
        <f t="shared" si="50"/>
        <v>0</v>
      </c>
      <c r="AO56" s="112"/>
      <c r="AP56" s="39"/>
    </row>
    <row r="57" spans="1:43">
      <c r="A57" s="561" t="s">
        <v>120</v>
      </c>
      <c r="B57" s="10">
        <v>0</v>
      </c>
      <c r="C57" s="10">
        <f>'4a 1718 CS PC'!$AM$16</f>
        <v>8.0000000000000004E-4</v>
      </c>
      <c r="D57" s="10">
        <v>0</v>
      </c>
      <c r="E57" s="10">
        <f>'4b 1819 CS PC'!AN16</f>
        <v>8.0000000000000004E-4</v>
      </c>
      <c r="F57" s="10">
        <f>'4c 1920 CS PC'!Y16</f>
        <v>0</v>
      </c>
      <c r="G57" s="10">
        <f>'4c 1920 CS PC'!AM16</f>
        <v>8.0000000000000004E-4</v>
      </c>
      <c r="H57" s="481">
        <f t="shared" si="76"/>
        <v>61</v>
      </c>
      <c r="I57" s="481">
        <f t="shared" si="76"/>
        <v>156</v>
      </c>
      <c r="J57" s="481">
        <f t="shared" si="76"/>
        <v>0</v>
      </c>
      <c r="K57" s="481">
        <f t="shared" si="77"/>
        <v>141.232</v>
      </c>
      <c r="L57" s="481">
        <f t="shared" si="54"/>
        <v>0</v>
      </c>
      <c r="M57" s="481">
        <f t="shared" si="78"/>
        <v>0</v>
      </c>
      <c r="N57" s="481">
        <f t="shared" si="79"/>
        <v>6</v>
      </c>
      <c r="O57" s="481">
        <f>ROUND(O$19*$E57,0)</f>
        <v>196</v>
      </c>
      <c r="P57" s="481">
        <f t="shared" si="80"/>
        <v>10.842400000000001</v>
      </c>
      <c r="Q57" s="481">
        <f t="shared" si="80"/>
        <v>10.842400000000001</v>
      </c>
      <c r="R57" s="481">
        <f t="shared" si="80"/>
        <v>10.842400000000001</v>
      </c>
      <c r="S57" s="481">
        <f t="shared" si="80"/>
        <v>10.842400000000001</v>
      </c>
      <c r="T57" s="481">
        <f t="shared" si="80"/>
        <v>10.842400000000001</v>
      </c>
      <c r="U57" s="481">
        <f t="shared" si="80"/>
        <v>10.842400000000001</v>
      </c>
      <c r="V57" s="481">
        <f t="shared" si="80"/>
        <v>10.842400000000001</v>
      </c>
      <c r="W57" s="481">
        <f t="shared" si="80"/>
        <v>10.842400000000001</v>
      </c>
      <c r="X57" s="481">
        <f t="shared" si="80"/>
        <v>10.842400000000001</v>
      </c>
      <c r="Y57" s="481">
        <f t="shared" si="80"/>
        <v>10.842400000000001</v>
      </c>
      <c r="Z57" s="481">
        <f t="shared" si="80"/>
        <v>10.842400000000001</v>
      </c>
      <c r="AA57" s="481">
        <f t="shared" si="80"/>
        <v>10.842400000000001</v>
      </c>
      <c r="AB57" s="481"/>
      <c r="AC57" s="481">
        <f t="shared" si="62"/>
        <v>690</v>
      </c>
      <c r="AD57" s="112"/>
      <c r="AE57" s="123">
        <f t="shared" si="49"/>
        <v>0</v>
      </c>
      <c r="AF57" s="481">
        <f t="shared" si="81"/>
        <v>358</v>
      </c>
      <c r="AG57" s="481">
        <f>ROUND(SUM(L57:O57),0)</f>
        <v>202</v>
      </c>
      <c r="AH57" s="483">
        <f t="shared" si="57"/>
        <v>130</v>
      </c>
      <c r="AI57" s="21"/>
      <c r="AJ57" s="481">
        <f t="shared" si="68"/>
        <v>217</v>
      </c>
      <c r="AK57" s="481">
        <f t="shared" ref="AK57:AK64" si="82">ROUND(SUM(J57:M57),0)</f>
        <v>141</v>
      </c>
      <c r="AL57" s="481">
        <f>ROUND(SUM(N57:U57),0)</f>
        <v>267</v>
      </c>
      <c r="AM57" s="483">
        <f>ROUND(SUM(V57:AA57),0)</f>
        <v>65</v>
      </c>
      <c r="AN57" s="138">
        <f t="shared" si="50"/>
        <v>0</v>
      </c>
      <c r="AO57" s="112"/>
      <c r="AP57" s="39"/>
    </row>
    <row r="58" spans="1:43">
      <c r="A58" s="561" t="s">
        <v>121</v>
      </c>
      <c r="B58" s="10">
        <v>0</v>
      </c>
      <c r="C58" s="10">
        <f>'4a 1718 CS PC'!$AM$17</f>
        <v>6.4600000000000005E-2</v>
      </c>
      <c r="D58" s="10">
        <v>0</v>
      </c>
      <c r="E58" s="10">
        <f>'4b 1819 CS PC'!AN17</f>
        <v>6.4600000000000005E-2</v>
      </c>
      <c r="F58" s="10">
        <f>'4c 1920 CS PC'!Y17</f>
        <v>0</v>
      </c>
      <c r="G58" s="10">
        <f>'4c 1920 CS PC'!AM17</f>
        <v>6.4899999999999999E-2</v>
      </c>
      <c r="H58" s="481">
        <f t="shared" si="76"/>
        <v>4921</v>
      </c>
      <c r="I58" s="481">
        <f t="shared" si="76"/>
        <v>12627</v>
      </c>
      <c r="J58" s="481">
        <f t="shared" si="76"/>
        <v>17</v>
      </c>
      <c r="K58" s="481">
        <f t="shared" si="77"/>
        <v>11404.484</v>
      </c>
      <c r="L58" s="481">
        <f t="shared" si="54"/>
        <v>0</v>
      </c>
      <c r="M58" s="481">
        <f t="shared" si="78"/>
        <v>0</v>
      </c>
      <c r="N58" s="481">
        <f t="shared" si="79"/>
        <v>445</v>
      </c>
      <c r="O58" s="481">
        <f>ROUND(O$19*$E58,0)</f>
        <v>15817</v>
      </c>
      <c r="P58" s="481">
        <f t="shared" si="80"/>
        <v>879.58969999999999</v>
      </c>
      <c r="Q58" s="481">
        <f t="shared" si="80"/>
        <v>879.58969999999999</v>
      </c>
      <c r="R58" s="481">
        <f t="shared" si="80"/>
        <v>879.58969999999999</v>
      </c>
      <c r="S58" s="481">
        <f t="shared" si="80"/>
        <v>879.58969999999999</v>
      </c>
      <c r="T58" s="481">
        <f t="shared" si="80"/>
        <v>879.58969999999999</v>
      </c>
      <c r="U58" s="481">
        <f t="shared" si="80"/>
        <v>879.58969999999999</v>
      </c>
      <c r="V58" s="481">
        <f t="shared" si="80"/>
        <v>879.58969999999999</v>
      </c>
      <c r="W58" s="481">
        <f t="shared" si="80"/>
        <v>879.58969999999999</v>
      </c>
      <c r="X58" s="481">
        <f t="shared" si="80"/>
        <v>879.58969999999999</v>
      </c>
      <c r="Y58" s="481">
        <f t="shared" si="80"/>
        <v>879.58969999999999</v>
      </c>
      <c r="Z58" s="481">
        <f t="shared" si="80"/>
        <v>879.58969999999999</v>
      </c>
      <c r="AA58" s="481">
        <f t="shared" si="80"/>
        <v>879.58969999999999</v>
      </c>
      <c r="AB58" s="481"/>
      <c r="AC58" s="481">
        <f t="shared" si="62"/>
        <v>55787</v>
      </c>
      <c r="AD58" s="112"/>
      <c r="AE58" s="123">
        <f t="shared" si="49"/>
        <v>0</v>
      </c>
      <c r="AF58" s="481">
        <f t="shared" si="81"/>
        <v>28969</v>
      </c>
      <c r="AG58" s="523">
        <f>ROUNDUP(SUM(L58:O58),0)</f>
        <v>16262</v>
      </c>
      <c r="AH58" s="537">
        <f>ROUNDUP(SUM(P58:AA58),0)</f>
        <v>10556</v>
      </c>
      <c r="AI58" s="21"/>
      <c r="AJ58" s="523">
        <f>ROUNDDOWN(SUM(H58:I58),0)</f>
        <v>17548</v>
      </c>
      <c r="AK58" s="481">
        <f t="shared" si="82"/>
        <v>11421</v>
      </c>
      <c r="AL58" s="481">
        <f>ROUND(SUM(N58:U58),0)</f>
        <v>21540</v>
      </c>
      <c r="AM58" s="483">
        <f>ROUND(SUM(V58:AA58),0)</f>
        <v>5278</v>
      </c>
      <c r="AN58" s="138">
        <f t="shared" si="50"/>
        <v>0</v>
      </c>
      <c r="AO58" s="112"/>
      <c r="AP58" s="39"/>
    </row>
    <row r="59" spans="1:43">
      <c r="A59" s="561" t="s">
        <v>122</v>
      </c>
      <c r="B59" s="10">
        <v>0</v>
      </c>
      <c r="C59" s="10">
        <f>'4a 1718 CS PC'!$AM$18</f>
        <v>9.7000000000000003E-3</v>
      </c>
      <c r="D59" s="10">
        <v>0</v>
      </c>
      <c r="E59" s="10">
        <f>'4b 1819 CS PC'!AN18</f>
        <v>9.7000000000000003E-3</v>
      </c>
      <c r="F59" s="10">
        <f>'4c 1920 CS PC'!Y18</f>
        <v>0</v>
      </c>
      <c r="G59" s="10">
        <f>'4c 1920 CS PC'!AM18</f>
        <v>9.9000000000000008E-3</v>
      </c>
      <c r="H59" s="481">
        <f t="shared" si="76"/>
        <v>739</v>
      </c>
      <c r="I59" s="481">
        <f t="shared" si="76"/>
        <v>1896</v>
      </c>
      <c r="J59" s="481">
        <f t="shared" si="76"/>
        <v>3</v>
      </c>
      <c r="K59" s="481">
        <f t="shared" si="77"/>
        <v>1712.4380000000001</v>
      </c>
      <c r="L59" s="481">
        <f t="shared" si="54"/>
        <v>0</v>
      </c>
      <c r="M59" s="481">
        <f t="shared" si="78"/>
        <v>0</v>
      </c>
      <c r="N59" s="481">
        <f t="shared" si="79"/>
        <v>67</v>
      </c>
      <c r="O59" s="523">
        <f>ROUNDUP(O$19*$E59,0)</f>
        <v>2376</v>
      </c>
      <c r="P59" s="481">
        <f t="shared" si="80"/>
        <v>134.1747</v>
      </c>
      <c r="Q59" s="481">
        <f t="shared" si="80"/>
        <v>134.1747</v>
      </c>
      <c r="R59" s="481">
        <f t="shared" si="80"/>
        <v>134.1747</v>
      </c>
      <c r="S59" s="481">
        <f t="shared" si="80"/>
        <v>134.1747</v>
      </c>
      <c r="T59" s="481">
        <f t="shared" si="80"/>
        <v>134.1747</v>
      </c>
      <c r="U59" s="481">
        <f t="shared" si="80"/>
        <v>134.1747</v>
      </c>
      <c r="V59" s="481">
        <f t="shared" si="80"/>
        <v>134.1747</v>
      </c>
      <c r="W59" s="481">
        <f t="shared" si="80"/>
        <v>134.1747</v>
      </c>
      <c r="X59" s="481">
        <f t="shared" si="80"/>
        <v>134.1747</v>
      </c>
      <c r="Y59" s="481">
        <f t="shared" si="80"/>
        <v>134.1747</v>
      </c>
      <c r="Z59" s="481">
        <f t="shared" si="80"/>
        <v>134.1747</v>
      </c>
      <c r="AA59" s="481">
        <f t="shared" si="80"/>
        <v>134.1747</v>
      </c>
      <c r="AB59" s="481"/>
      <c r="AC59" s="481">
        <f t="shared" si="62"/>
        <v>8404</v>
      </c>
      <c r="AD59" s="112"/>
      <c r="AE59" s="123">
        <f t="shared" si="49"/>
        <v>0</v>
      </c>
      <c r="AF59" s="481">
        <f t="shared" si="81"/>
        <v>4350</v>
      </c>
      <c r="AG59" s="481">
        <f>ROUND(SUM(L59:O59),0)</f>
        <v>2443</v>
      </c>
      <c r="AH59" s="537">
        <f>ROUNDUP(SUM(P59:AA59),0)</f>
        <v>1611</v>
      </c>
      <c r="AI59" s="21"/>
      <c r="AJ59" s="523">
        <f>ROUNDDOWN(SUM(H59:I59),0)</f>
        <v>2635</v>
      </c>
      <c r="AK59" s="481">
        <f t="shared" si="82"/>
        <v>1715</v>
      </c>
      <c r="AL59" s="481">
        <f>ROUND(SUM(N59:U59),0)</f>
        <v>3248</v>
      </c>
      <c r="AM59" s="537">
        <f>ROUNDUP(SUM(V59:AA59),0)</f>
        <v>806</v>
      </c>
      <c r="AN59" s="138">
        <f t="shared" si="50"/>
        <v>0</v>
      </c>
      <c r="AO59" s="112"/>
      <c r="AP59" s="39"/>
    </row>
    <row r="60" spans="1:43">
      <c r="A60" s="561" t="s">
        <v>123</v>
      </c>
      <c r="B60" s="10">
        <v>0</v>
      </c>
      <c r="C60" s="10">
        <f>'4a 1718 CS PC'!$AM$19</f>
        <v>4.7999999999999996E-3</v>
      </c>
      <c r="D60" s="10">
        <v>0</v>
      </c>
      <c r="E60" s="10">
        <f>'4b 1819 CS PC'!AN19</f>
        <v>4.7999999999999996E-3</v>
      </c>
      <c r="F60" s="10">
        <f>'4c 1920 CS PC'!Y19</f>
        <v>0</v>
      </c>
      <c r="G60" s="10">
        <f>'4c 1920 CS PC'!AM19</f>
        <v>4.8999999999999998E-3</v>
      </c>
      <c r="H60" s="481">
        <f t="shared" si="76"/>
        <v>366</v>
      </c>
      <c r="I60" s="481">
        <f t="shared" si="76"/>
        <v>938</v>
      </c>
      <c r="J60" s="481">
        <f t="shared" si="76"/>
        <v>1</v>
      </c>
      <c r="K60" s="481">
        <f t="shared" si="77"/>
        <v>847.39199999999994</v>
      </c>
      <c r="L60" s="481">
        <f t="shared" si="54"/>
        <v>0</v>
      </c>
      <c r="M60" s="481">
        <f t="shared" si="78"/>
        <v>0</v>
      </c>
      <c r="N60" s="481">
        <f t="shared" si="79"/>
        <v>33</v>
      </c>
      <c r="O60" s="481">
        <f t="shared" ref="O60:O72" si="83">ROUND(O$19*$E60,0)</f>
        <v>1175</v>
      </c>
      <c r="P60" s="481">
        <f t="shared" si="80"/>
        <v>66.409700000000001</v>
      </c>
      <c r="Q60" s="481">
        <f t="shared" si="80"/>
        <v>66.409700000000001</v>
      </c>
      <c r="R60" s="481">
        <f t="shared" si="80"/>
        <v>66.409700000000001</v>
      </c>
      <c r="S60" s="481">
        <f t="shared" si="80"/>
        <v>66.409700000000001</v>
      </c>
      <c r="T60" s="481">
        <f t="shared" si="80"/>
        <v>66.409700000000001</v>
      </c>
      <c r="U60" s="481">
        <f t="shared" si="80"/>
        <v>66.409700000000001</v>
      </c>
      <c r="V60" s="481">
        <f t="shared" si="80"/>
        <v>66.409700000000001</v>
      </c>
      <c r="W60" s="481">
        <f t="shared" si="80"/>
        <v>66.409700000000001</v>
      </c>
      <c r="X60" s="481">
        <f t="shared" si="80"/>
        <v>66.409700000000001</v>
      </c>
      <c r="Y60" s="481">
        <f t="shared" si="80"/>
        <v>66.409700000000001</v>
      </c>
      <c r="Z60" s="481">
        <f t="shared" si="80"/>
        <v>66.409700000000001</v>
      </c>
      <c r="AA60" s="481">
        <f t="shared" si="80"/>
        <v>66.409700000000001</v>
      </c>
      <c r="AB60" s="481"/>
      <c r="AC60" s="481">
        <f t="shared" si="62"/>
        <v>4157</v>
      </c>
      <c r="AD60" s="112"/>
      <c r="AE60" s="123">
        <f t="shared" si="49"/>
        <v>0</v>
      </c>
      <c r="AF60" s="481">
        <f t="shared" si="81"/>
        <v>2152</v>
      </c>
      <c r="AG60" s="481">
        <f>ROUND(SUM(L60:O60),0)</f>
        <v>1208</v>
      </c>
      <c r="AH60" s="483">
        <f t="shared" si="57"/>
        <v>797</v>
      </c>
      <c r="AI60" s="21"/>
      <c r="AJ60" s="481">
        <f t="shared" ref="AJ60:AJ67" si="84">ROUND(SUM(H60:I60),0)</f>
        <v>1304</v>
      </c>
      <c r="AK60" s="481">
        <f t="shared" si="82"/>
        <v>848</v>
      </c>
      <c r="AL60" s="481">
        <f>ROUND(SUM(N60:U60),0)</f>
        <v>1606</v>
      </c>
      <c r="AM60" s="537">
        <f>ROUNDUP(SUM(V60:AA60),0)</f>
        <v>399</v>
      </c>
      <c r="AN60" s="138">
        <f t="shared" si="50"/>
        <v>0</v>
      </c>
      <c r="AO60" s="112"/>
      <c r="AP60" s="40"/>
      <c r="AQ60" s="3"/>
    </row>
    <row r="61" spans="1:43">
      <c r="A61" s="561" t="s">
        <v>124</v>
      </c>
      <c r="B61" s="10">
        <v>0</v>
      </c>
      <c r="C61" s="10">
        <f>'4a 1718 CS PC'!$AM$20</f>
        <v>1.2999999999999999E-3</v>
      </c>
      <c r="D61" s="10">
        <v>0</v>
      </c>
      <c r="E61" s="10">
        <f>'4b 1819 CS PC'!AN20</f>
        <v>1.2999999999999999E-3</v>
      </c>
      <c r="F61" s="10">
        <f>'4c 1920 CS PC'!Y20</f>
        <v>0</v>
      </c>
      <c r="G61" s="10">
        <f>'4c 1920 CS PC'!AM20</f>
        <v>1.1999999999999999E-3</v>
      </c>
      <c r="H61" s="481">
        <f t="shared" si="76"/>
        <v>99</v>
      </c>
      <c r="I61" s="481">
        <f t="shared" si="76"/>
        <v>254</v>
      </c>
      <c r="J61" s="481">
        <f t="shared" si="76"/>
        <v>0</v>
      </c>
      <c r="K61" s="481">
        <f t="shared" si="77"/>
        <v>229.50199999999998</v>
      </c>
      <c r="L61" s="481">
        <f t="shared" si="54"/>
        <v>0</v>
      </c>
      <c r="M61" s="481">
        <f t="shared" si="78"/>
        <v>0</v>
      </c>
      <c r="N61" s="481">
        <f t="shared" si="79"/>
        <v>9</v>
      </c>
      <c r="O61" s="481">
        <f t="shared" si="83"/>
        <v>318</v>
      </c>
      <c r="P61" s="481">
        <f t="shared" si="80"/>
        <v>16.2636</v>
      </c>
      <c r="Q61" s="481">
        <f t="shared" si="80"/>
        <v>16.2636</v>
      </c>
      <c r="R61" s="481">
        <f t="shared" si="80"/>
        <v>16.2636</v>
      </c>
      <c r="S61" s="481">
        <f t="shared" si="80"/>
        <v>16.2636</v>
      </c>
      <c r="T61" s="481">
        <f t="shared" si="80"/>
        <v>16.2636</v>
      </c>
      <c r="U61" s="481">
        <f t="shared" si="80"/>
        <v>16.2636</v>
      </c>
      <c r="V61" s="481">
        <f t="shared" si="80"/>
        <v>16.2636</v>
      </c>
      <c r="W61" s="481">
        <f t="shared" si="80"/>
        <v>16.2636</v>
      </c>
      <c r="X61" s="481">
        <f t="shared" si="80"/>
        <v>16.2636</v>
      </c>
      <c r="Y61" s="481">
        <f t="shared" si="80"/>
        <v>16.2636</v>
      </c>
      <c r="Z61" s="481">
        <f t="shared" si="80"/>
        <v>16.2636</v>
      </c>
      <c r="AA61" s="481">
        <f t="shared" si="80"/>
        <v>16.2636</v>
      </c>
      <c r="AB61" s="481"/>
      <c r="AC61" s="481">
        <f t="shared" si="62"/>
        <v>1105</v>
      </c>
      <c r="AD61" s="112"/>
      <c r="AE61" s="123">
        <f t="shared" si="49"/>
        <v>0</v>
      </c>
      <c r="AF61" s="481">
        <f t="shared" si="81"/>
        <v>583</v>
      </c>
      <c r="AG61" s="523">
        <f>ROUNDDOWN(SUM(L61:O61),0)</f>
        <v>327</v>
      </c>
      <c r="AH61" s="483">
        <f t="shared" si="57"/>
        <v>195</v>
      </c>
      <c r="AI61" s="21"/>
      <c r="AJ61" s="481">
        <f t="shared" si="84"/>
        <v>353</v>
      </c>
      <c r="AK61" s="481">
        <f t="shared" si="82"/>
        <v>230</v>
      </c>
      <c r="AL61" s="523">
        <f>ROUNDDOWN(SUM(N61:U61),0)</f>
        <v>424</v>
      </c>
      <c r="AM61" s="483">
        <f>ROUND(SUM(V61:AA61),0)</f>
        <v>98</v>
      </c>
      <c r="AN61" s="138">
        <f t="shared" si="50"/>
        <v>0</v>
      </c>
      <c r="AO61" s="112"/>
      <c r="AP61" s="40"/>
      <c r="AQ61" s="3"/>
    </row>
    <row r="62" spans="1:43">
      <c r="A62" s="561" t="s">
        <v>125</v>
      </c>
      <c r="B62" s="10">
        <v>0</v>
      </c>
      <c r="C62" s="10">
        <f>'4a 1718 CS PC'!$AM$21</f>
        <v>0.44240000000000002</v>
      </c>
      <c r="D62" s="10">
        <v>0</v>
      </c>
      <c r="E62" s="10">
        <f>'4b 1819 CS PC'!AN21</f>
        <v>0.44240000000000002</v>
      </c>
      <c r="F62" s="10">
        <f>'4c 1920 CS PC'!Y21</f>
        <v>0</v>
      </c>
      <c r="G62" s="10">
        <f>'4c 1920 CS PC'!AM21</f>
        <v>0.45150000000000001</v>
      </c>
      <c r="H62" s="481">
        <f t="shared" si="76"/>
        <v>33703</v>
      </c>
      <c r="I62" s="481">
        <f t="shared" si="76"/>
        <v>86470</v>
      </c>
      <c r="J62" s="523">
        <f>ROUNDUP(J$19*$C62,0)</f>
        <v>116</v>
      </c>
      <c r="K62" s="481">
        <f t="shared" si="77"/>
        <v>78101.296000000002</v>
      </c>
      <c r="L62" s="481">
        <f t="shared" si="54"/>
        <v>0</v>
      </c>
      <c r="M62" s="481">
        <f t="shared" si="78"/>
        <v>0</v>
      </c>
      <c r="N62" s="481">
        <f t="shared" si="79"/>
        <v>3050</v>
      </c>
      <c r="O62" s="481">
        <f t="shared" si="83"/>
        <v>108323</v>
      </c>
      <c r="P62" s="481">
        <f t="shared" si="80"/>
        <v>6119.1795000000002</v>
      </c>
      <c r="Q62" s="481">
        <f t="shared" si="80"/>
        <v>6119.1795000000002</v>
      </c>
      <c r="R62" s="481">
        <f t="shared" si="80"/>
        <v>6119.1795000000002</v>
      </c>
      <c r="S62" s="481">
        <f t="shared" si="80"/>
        <v>6119.1795000000002</v>
      </c>
      <c r="T62" s="481">
        <f t="shared" si="80"/>
        <v>6119.1795000000002</v>
      </c>
      <c r="U62" s="481">
        <f t="shared" si="80"/>
        <v>6119.1795000000002</v>
      </c>
      <c r="V62" s="481">
        <f t="shared" si="80"/>
        <v>6119.1795000000002</v>
      </c>
      <c r="W62" s="481">
        <f t="shared" si="80"/>
        <v>6119.1795000000002</v>
      </c>
      <c r="X62" s="481">
        <f t="shared" si="80"/>
        <v>6119.1795000000002</v>
      </c>
      <c r="Y62" s="481">
        <f t="shared" si="80"/>
        <v>6119.1795000000002</v>
      </c>
      <c r="Z62" s="481">
        <f t="shared" si="80"/>
        <v>6119.1795000000002</v>
      </c>
      <c r="AA62" s="481">
        <f t="shared" si="80"/>
        <v>6119.1795000000002</v>
      </c>
      <c r="AB62" s="481"/>
      <c r="AC62" s="523">
        <f>ROUNDUP(SUM(H62:AB62),0)</f>
        <v>383194</v>
      </c>
      <c r="AD62" s="112"/>
      <c r="AE62" s="123">
        <f t="shared" si="49"/>
        <v>0</v>
      </c>
      <c r="AF62" s="481">
        <f t="shared" si="81"/>
        <v>198390</v>
      </c>
      <c r="AG62" s="523">
        <f>ROUNDUP(SUM(L62:O62),0)</f>
        <v>111373</v>
      </c>
      <c r="AH62" s="537">
        <f>ROUNDUP(SUM(P62:AA62),0)</f>
        <v>73431</v>
      </c>
      <c r="AI62" s="21"/>
      <c r="AJ62" s="481">
        <f t="shared" si="84"/>
        <v>120173</v>
      </c>
      <c r="AK62" s="481">
        <f t="shared" si="82"/>
        <v>78217</v>
      </c>
      <c r="AL62" s="523">
        <f>ROUNDUP(SUM(N62:U62),0)</f>
        <v>148089</v>
      </c>
      <c r="AM62" s="483">
        <f>ROUND(SUM(V62:AA62),0)</f>
        <v>36715</v>
      </c>
      <c r="AN62" s="138">
        <f t="shared" si="50"/>
        <v>0</v>
      </c>
      <c r="AO62" s="112"/>
      <c r="AP62" s="40"/>
      <c r="AQ62" s="3"/>
    </row>
    <row r="63" spans="1:43">
      <c r="A63" s="561" t="s">
        <v>126</v>
      </c>
      <c r="B63" s="10">
        <v>0</v>
      </c>
      <c r="C63" s="10">
        <f>'4a 1718 CS PC'!$AM$22</f>
        <v>1.12E-2</v>
      </c>
      <c r="D63" s="10">
        <v>0</v>
      </c>
      <c r="E63" s="10">
        <f>'4b 1819 CS PC'!AN22</f>
        <v>1.12E-2</v>
      </c>
      <c r="F63" s="10">
        <f>'4c 1920 CS PC'!Y22</f>
        <v>0</v>
      </c>
      <c r="G63" s="10">
        <f>'4c 1920 CS PC'!AM22</f>
        <v>1.11E-2</v>
      </c>
      <c r="H63" s="481">
        <f t="shared" si="76"/>
        <v>853</v>
      </c>
      <c r="I63" s="481">
        <f t="shared" si="76"/>
        <v>2189</v>
      </c>
      <c r="J63" s="481">
        <f t="shared" si="76"/>
        <v>3</v>
      </c>
      <c r="K63" s="481">
        <f t="shared" si="77"/>
        <v>1977.248</v>
      </c>
      <c r="L63" s="481">
        <f t="shared" si="54"/>
        <v>0</v>
      </c>
      <c r="M63" s="481">
        <f t="shared" si="78"/>
        <v>0</v>
      </c>
      <c r="N63" s="481">
        <f t="shared" si="79"/>
        <v>77</v>
      </c>
      <c r="O63" s="481">
        <f t="shared" si="83"/>
        <v>2742</v>
      </c>
      <c r="P63" s="481">
        <f t="shared" si="80"/>
        <v>150.4383</v>
      </c>
      <c r="Q63" s="481">
        <f t="shared" si="80"/>
        <v>150.4383</v>
      </c>
      <c r="R63" s="481">
        <f t="shared" si="80"/>
        <v>150.4383</v>
      </c>
      <c r="S63" s="481">
        <f t="shared" si="80"/>
        <v>150.4383</v>
      </c>
      <c r="T63" s="481">
        <f t="shared" si="80"/>
        <v>150.4383</v>
      </c>
      <c r="U63" s="481">
        <f t="shared" si="80"/>
        <v>150.4383</v>
      </c>
      <c r="V63" s="481">
        <f t="shared" si="80"/>
        <v>150.4383</v>
      </c>
      <c r="W63" s="481">
        <f t="shared" si="80"/>
        <v>150.4383</v>
      </c>
      <c r="X63" s="481">
        <f t="shared" si="80"/>
        <v>150.4383</v>
      </c>
      <c r="Y63" s="481">
        <f t="shared" si="80"/>
        <v>150.4383</v>
      </c>
      <c r="Z63" s="481">
        <f t="shared" si="80"/>
        <v>150.4383</v>
      </c>
      <c r="AA63" s="481">
        <f t="shared" si="80"/>
        <v>150.4383</v>
      </c>
      <c r="AB63" s="481"/>
      <c r="AC63" s="481">
        <f>ROUND(SUM(H63:AB63),0)</f>
        <v>9647</v>
      </c>
      <c r="AD63" s="112"/>
      <c r="AE63" s="123">
        <f t="shared" si="49"/>
        <v>0</v>
      </c>
      <c r="AF63" s="481">
        <f t="shared" si="81"/>
        <v>5022</v>
      </c>
      <c r="AG63" s="481">
        <f>ROUND(SUM(L63:O63),0)</f>
        <v>2819</v>
      </c>
      <c r="AH63" s="537">
        <f>ROUNDUP(SUM(P63:AA63),0)</f>
        <v>1806</v>
      </c>
      <c r="AI63" s="21"/>
      <c r="AJ63" s="481">
        <f t="shared" si="84"/>
        <v>3042</v>
      </c>
      <c r="AK63" s="481">
        <f t="shared" si="82"/>
        <v>1980</v>
      </c>
      <c r="AL63" s="523">
        <f>ROUNDUP(SUM(N63:U63),0)</f>
        <v>3722</v>
      </c>
      <c r="AM63" s="483">
        <f>ROUND(SUM(V63:AA63),0)</f>
        <v>903</v>
      </c>
      <c r="AN63" s="138">
        <f t="shared" si="50"/>
        <v>0</v>
      </c>
      <c r="AO63" s="112"/>
      <c r="AP63" s="40"/>
      <c r="AQ63" s="3"/>
    </row>
    <row r="64" spans="1:43">
      <c r="A64" s="561" t="s">
        <v>127</v>
      </c>
      <c r="B64" s="10">
        <v>0</v>
      </c>
      <c r="C64" s="10">
        <f>'4a 1718 CS PC'!$AM$23</f>
        <v>3.8999999999999998E-3</v>
      </c>
      <c r="D64" s="10">
        <v>0</v>
      </c>
      <c r="E64" s="10">
        <f>'4b 1819 CS PC'!AN23</f>
        <v>3.8999999999999998E-3</v>
      </c>
      <c r="F64" s="10">
        <f>'4c 1920 CS PC'!Y23</f>
        <v>0</v>
      </c>
      <c r="G64" s="10">
        <f>'4c 1920 CS PC'!AM23</f>
        <v>4.0000000000000001E-3</v>
      </c>
      <c r="H64" s="481">
        <f t="shared" si="76"/>
        <v>297</v>
      </c>
      <c r="I64" s="481">
        <f t="shared" si="76"/>
        <v>762</v>
      </c>
      <c r="J64" s="481">
        <f t="shared" si="76"/>
        <v>1</v>
      </c>
      <c r="K64" s="481">
        <f t="shared" si="77"/>
        <v>688.50599999999997</v>
      </c>
      <c r="L64" s="481">
        <f t="shared" si="54"/>
        <v>0</v>
      </c>
      <c r="M64" s="481">
        <f t="shared" si="78"/>
        <v>0</v>
      </c>
      <c r="N64" s="481">
        <f t="shared" si="79"/>
        <v>27</v>
      </c>
      <c r="O64" s="481">
        <f t="shared" si="83"/>
        <v>955</v>
      </c>
      <c r="P64" s="481">
        <f t="shared" si="80"/>
        <v>54.212000000000003</v>
      </c>
      <c r="Q64" s="481">
        <f t="shared" si="80"/>
        <v>54.212000000000003</v>
      </c>
      <c r="R64" s="481">
        <f t="shared" si="80"/>
        <v>54.212000000000003</v>
      </c>
      <c r="S64" s="481">
        <f t="shared" si="80"/>
        <v>54.212000000000003</v>
      </c>
      <c r="T64" s="481">
        <f t="shared" si="80"/>
        <v>54.212000000000003</v>
      </c>
      <c r="U64" s="481">
        <f t="shared" si="80"/>
        <v>54.212000000000003</v>
      </c>
      <c r="V64" s="481">
        <f t="shared" si="80"/>
        <v>54.212000000000003</v>
      </c>
      <c r="W64" s="481">
        <f t="shared" si="80"/>
        <v>54.212000000000003</v>
      </c>
      <c r="X64" s="481">
        <f t="shared" si="80"/>
        <v>54.212000000000003</v>
      </c>
      <c r="Y64" s="481">
        <f t="shared" si="80"/>
        <v>54.212000000000003</v>
      </c>
      <c r="Z64" s="481">
        <f t="shared" si="80"/>
        <v>54.212000000000003</v>
      </c>
      <c r="AA64" s="481">
        <f t="shared" si="80"/>
        <v>54.212000000000003</v>
      </c>
      <c r="AB64" s="481"/>
      <c r="AC64" s="481">
        <f>ROUND(SUM(H64:AB64),0)</f>
        <v>3381</v>
      </c>
      <c r="AD64" s="112"/>
      <c r="AE64" s="123">
        <f t="shared" si="49"/>
        <v>0</v>
      </c>
      <c r="AF64" s="481">
        <f t="shared" si="81"/>
        <v>1749</v>
      </c>
      <c r="AG64" s="523">
        <f>ROUNDDOWN(SUM(L64:O64),0)</f>
        <v>982</v>
      </c>
      <c r="AH64" s="537">
        <f>ROUNDDOWN(SUM(P64:AA64),0)</f>
        <v>650</v>
      </c>
      <c r="AI64" s="21"/>
      <c r="AJ64" s="481">
        <f t="shared" si="84"/>
        <v>1059</v>
      </c>
      <c r="AK64" s="481">
        <f t="shared" si="82"/>
        <v>690</v>
      </c>
      <c r="AL64" s="523">
        <f>ROUNDDOWN(SUM(N64:U64),0)</f>
        <v>1307</v>
      </c>
      <c r="AM64" s="537">
        <f>ROUNDDOWN(SUM(V64:AA64),0)</f>
        <v>325</v>
      </c>
      <c r="AN64" s="138">
        <f t="shared" si="50"/>
        <v>0</v>
      </c>
      <c r="AO64" s="112"/>
      <c r="AP64" s="40"/>
      <c r="AQ64" s="3"/>
    </row>
    <row r="65" spans="1:43">
      <c r="A65" s="561" t="s">
        <v>128</v>
      </c>
      <c r="B65" s="10">
        <v>0</v>
      </c>
      <c r="C65" s="10">
        <f>'4a 1718 CS PC'!$AM$24</f>
        <v>8.0000000000000004E-4</v>
      </c>
      <c r="D65" s="10">
        <v>0</v>
      </c>
      <c r="E65" s="10">
        <f>'4b 1819 CS PC'!AN24</f>
        <v>8.0000000000000004E-4</v>
      </c>
      <c r="F65" s="10">
        <f>'4c 1920 CS PC'!Y24</f>
        <v>0</v>
      </c>
      <c r="G65" s="10">
        <f>'4c 1920 CS PC'!AM24</f>
        <v>8.0000000000000004E-4</v>
      </c>
      <c r="H65" s="481">
        <f t="shared" si="76"/>
        <v>61</v>
      </c>
      <c r="I65" s="481">
        <f t="shared" si="76"/>
        <v>156</v>
      </c>
      <c r="J65" s="481">
        <f t="shared" si="76"/>
        <v>0</v>
      </c>
      <c r="K65" s="481">
        <f t="shared" si="77"/>
        <v>141.232</v>
      </c>
      <c r="L65" s="481">
        <f t="shared" si="54"/>
        <v>0</v>
      </c>
      <c r="M65" s="481">
        <f t="shared" si="78"/>
        <v>0</v>
      </c>
      <c r="N65" s="481">
        <f t="shared" si="79"/>
        <v>6</v>
      </c>
      <c r="O65" s="481">
        <f t="shared" si="83"/>
        <v>196</v>
      </c>
      <c r="P65" s="481">
        <f t="shared" si="80"/>
        <v>10.842400000000001</v>
      </c>
      <c r="Q65" s="481">
        <f t="shared" si="80"/>
        <v>10.842400000000001</v>
      </c>
      <c r="R65" s="481">
        <f t="shared" si="80"/>
        <v>10.842400000000001</v>
      </c>
      <c r="S65" s="481">
        <f t="shared" si="80"/>
        <v>10.842400000000001</v>
      </c>
      <c r="T65" s="481">
        <f t="shared" si="80"/>
        <v>10.842400000000001</v>
      </c>
      <c r="U65" s="481">
        <f t="shared" si="80"/>
        <v>10.842400000000001</v>
      </c>
      <c r="V65" s="481">
        <f t="shared" si="80"/>
        <v>10.842400000000001</v>
      </c>
      <c r="W65" s="481">
        <f t="shared" si="80"/>
        <v>10.842400000000001</v>
      </c>
      <c r="X65" s="481">
        <f t="shared" si="80"/>
        <v>10.842400000000001</v>
      </c>
      <c r="Y65" s="481">
        <f t="shared" si="80"/>
        <v>10.842400000000001</v>
      </c>
      <c r="Z65" s="481">
        <f t="shared" si="80"/>
        <v>10.842400000000001</v>
      </c>
      <c r="AA65" s="481">
        <f t="shared" si="80"/>
        <v>10.842400000000001</v>
      </c>
      <c r="AB65" s="481"/>
      <c r="AC65" s="481">
        <f>ROUND(SUM(H65:AB65),0)</f>
        <v>690</v>
      </c>
      <c r="AD65" s="112"/>
      <c r="AE65" s="123">
        <f t="shared" si="49"/>
        <v>0</v>
      </c>
      <c r="AF65" s="481">
        <f t="shared" si="81"/>
        <v>358</v>
      </c>
      <c r="AG65" s="523">
        <f>ROUNDUP(SUM(L65:O65),0)</f>
        <v>202</v>
      </c>
      <c r="AH65" s="483">
        <f t="shared" si="57"/>
        <v>130</v>
      </c>
      <c r="AI65" s="21"/>
      <c r="AJ65" s="481">
        <f t="shared" si="84"/>
        <v>217</v>
      </c>
      <c r="AK65" s="523">
        <f>ROUNDUP(SUM(J65:M65),0)</f>
        <v>142</v>
      </c>
      <c r="AL65" s="481">
        <f t="shared" ref="AL65:AL70" si="85">ROUND(SUM(N65:U65),0)</f>
        <v>267</v>
      </c>
      <c r="AM65" s="537">
        <f>ROUNDDOWN(SUM(V65:AA65),0)-1</f>
        <v>64</v>
      </c>
      <c r="AN65" s="138">
        <f t="shared" si="50"/>
        <v>0</v>
      </c>
      <c r="AO65" s="112"/>
      <c r="AP65" s="40"/>
      <c r="AQ65" s="3"/>
    </row>
    <row r="66" spans="1:43">
      <c r="A66" s="561" t="s">
        <v>129</v>
      </c>
      <c r="B66" s="10">
        <v>0</v>
      </c>
      <c r="C66" s="10">
        <f>'4a 1718 CS PC'!$AM$25</f>
        <v>4.7000000000000002E-3</v>
      </c>
      <c r="D66" s="10">
        <v>0</v>
      </c>
      <c r="E66" s="10">
        <f>'4b 1819 CS PC'!AN25</f>
        <v>4.7000000000000002E-3</v>
      </c>
      <c r="F66" s="10">
        <f>'4c 1920 CS PC'!Y25</f>
        <v>0</v>
      </c>
      <c r="G66" s="10">
        <f>'4c 1920 CS PC'!AM25</f>
        <v>4.7999999999999996E-3</v>
      </c>
      <c r="H66" s="481">
        <f t="shared" si="76"/>
        <v>358</v>
      </c>
      <c r="I66" s="481">
        <f t="shared" si="76"/>
        <v>919</v>
      </c>
      <c r="J66" s="481">
        <f t="shared" si="76"/>
        <v>1</v>
      </c>
      <c r="K66" s="481">
        <f t="shared" si="77"/>
        <v>829.73800000000006</v>
      </c>
      <c r="L66" s="481">
        <f t="shared" si="54"/>
        <v>0</v>
      </c>
      <c r="M66" s="481">
        <f t="shared" si="78"/>
        <v>0</v>
      </c>
      <c r="N66" s="481">
        <f t="shared" si="79"/>
        <v>32</v>
      </c>
      <c r="O66" s="481">
        <f t="shared" si="83"/>
        <v>1151</v>
      </c>
      <c r="P66" s="481">
        <f t="shared" si="80"/>
        <v>65.054400000000001</v>
      </c>
      <c r="Q66" s="481">
        <f t="shared" si="80"/>
        <v>65.054400000000001</v>
      </c>
      <c r="R66" s="481">
        <f t="shared" si="80"/>
        <v>65.054400000000001</v>
      </c>
      <c r="S66" s="481">
        <f t="shared" si="80"/>
        <v>65.054400000000001</v>
      </c>
      <c r="T66" s="481">
        <f t="shared" si="80"/>
        <v>65.054400000000001</v>
      </c>
      <c r="U66" s="481">
        <f t="shared" si="80"/>
        <v>65.054400000000001</v>
      </c>
      <c r="V66" s="481">
        <f t="shared" si="80"/>
        <v>65.054400000000001</v>
      </c>
      <c r="W66" s="481">
        <f t="shared" si="80"/>
        <v>65.054400000000001</v>
      </c>
      <c r="X66" s="481">
        <f t="shared" si="80"/>
        <v>65.054400000000001</v>
      </c>
      <c r="Y66" s="481">
        <f t="shared" si="80"/>
        <v>65.054400000000001</v>
      </c>
      <c r="Z66" s="481">
        <f t="shared" si="80"/>
        <v>65.054400000000001</v>
      </c>
      <c r="AA66" s="481">
        <f t="shared" si="80"/>
        <v>65.054400000000001</v>
      </c>
      <c r="AB66" s="481"/>
      <c r="AC66" s="481">
        <f>ROUND(SUM(H66:AB66),0)</f>
        <v>4071</v>
      </c>
      <c r="AD66" s="112"/>
      <c r="AE66" s="123">
        <f t="shared" si="49"/>
        <v>0</v>
      </c>
      <c r="AF66" s="481">
        <f t="shared" si="81"/>
        <v>2108</v>
      </c>
      <c r="AG66" s="481">
        <f t="shared" ref="AG66:AG75" si="86">ROUND(SUM(L66:O66),0)</f>
        <v>1183</v>
      </c>
      <c r="AH66" s="537">
        <f>ROUNDDOWN(SUM(P66:AA66),0)</f>
        <v>780</v>
      </c>
      <c r="AI66" s="21"/>
      <c r="AJ66" s="481">
        <f t="shared" si="84"/>
        <v>1277</v>
      </c>
      <c r="AK66" s="481">
        <f>ROUND(SUM(J66:M66),0)</f>
        <v>831</v>
      </c>
      <c r="AL66" s="481">
        <f t="shared" si="85"/>
        <v>1573</v>
      </c>
      <c r="AM66" s="537">
        <f>ROUNDDOWN(SUM(V66:AA66),0)</f>
        <v>390</v>
      </c>
      <c r="AN66" s="138">
        <f t="shared" si="50"/>
        <v>0</v>
      </c>
      <c r="AO66" s="112"/>
      <c r="AP66" s="40"/>
      <c r="AQ66" s="3"/>
    </row>
    <row r="67" spans="1:43">
      <c r="A67" s="561" t="s">
        <v>130</v>
      </c>
      <c r="B67" s="10">
        <v>0</v>
      </c>
      <c r="C67" s="10">
        <f>'4a 1718 CS PC'!$AM$26</f>
        <v>2.1899999999999999E-2</v>
      </c>
      <c r="D67" s="10">
        <v>0</v>
      </c>
      <c r="E67" s="10">
        <f>'4b 1819 CS PC'!AN26</f>
        <v>2.1899999999999999E-2</v>
      </c>
      <c r="F67" s="10">
        <f>'4c 1920 CS PC'!Y26</f>
        <v>0</v>
      </c>
      <c r="G67" s="10">
        <f>'4c 1920 CS PC'!AM26</f>
        <v>2.1899999999999999E-2</v>
      </c>
      <c r="H67" s="481">
        <f t="shared" si="76"/>
        <v>1668</v>
      </c>
      <c r="I67" s="481">
        <f t="shared" si="76"/>
        <v>4281</v>
      </c>
      <c r="J67" s="481">
        <f t="shared" si="76"/>
        <v>6</v>
      </c>
      <c r="K67" s="481">
        <f t="shared" si="77"/>
        <v>3866.2259999999997</v>
      </c>
      <c r="L67" s="481">
        <f t="shared" si="54"/>
        <v>0</v>
      </c>
      <c r="M67" s="481">
        <f t="shared" si="78"/>
        <v>0</v>
      </c>
      <c r="N67" s="481">
        <f t="shared" si="79"/>
        <v>151</v>
      </c>
      <c r="O67" s="481">
        <f t="shared" si="83"/>
        <v>5362</v>
      </c>
      <c r="P67" s="481">
        <f t="shared" si="80"/>
        <v>296.8107</v>
      </c>
      <c r="Q67" s="481">
        <f t="shared" si="80"/>
        <v>296.8107</v>
      </c>
      <c r="R67" s="481">
        <f t="shared" si="80"/>
        <v>296.8107</v>
      </c>
      <c r="S67" s="481">
        <f t="shared" si="80"/>
        <v>296.8107</v>
      </c>
      <c r="T67" s="481">
        <f t="shared" si="80"/>
        <v>296.8107</v>
      </c>
      <c r="U67" s="481">
        <f t="shared" si="80"/>
        <v>296.8107</v>
      </c>
      <c r="V67" s="481">
        <f t="shared" si="80"/>
        <v>296.8107</v>
      </c>
      <c r="W67" s="481">
        <f t="shared" si="80"/>
        <v>296.8107</v>
      </c>
      <c r="X67" s="481">
        <f t="shared" si="80"/>
        <v>296.8107</v>
      </c>
      <c r="Y67" s="481">
        <f t="shared" si="80"/>
        <v>296.8107</v>
      </c>
      <c r="Z67" s="481">
        <f t="shared" si="80"/>
        <v>296.8107</v>
      </c>
      <c r="AA67" s="481">
        <f t="shared" si="80"/>
        <v>296.8107</v>
      </c>
      <c r="AB67" s="481"/>
      <c r="AC67" s="481">
        <f>ROUND(SUM(H67:AB67),0)</f>
        <v>18896</v>
      </c>
      <c r="AD67" s="112"/>
      <c r="AE67" s="123">
        <f t="shared" si="49"/>
        <v>0</v>
      </c>
      <c r="AF67" s="481">
        <f t="shared" si="81"/>
        <v>9821</v>
      </c>
      <c r="AG67" s="481">
        <f t="shared" si="86"/>
        <v>5513</v>
      </c>
      <c r="AH67" s="483">
        <f t="shared" si="57"/>
        <v>3562</v>
      </c>
      <c r="AI67" s="21"/>
      <c r="AJ67" s="481">
        <f t="shared" si="84"/>
        <v>5949</v>
      </c>
      <c r="AK67" s="481">
        <f>ROUND(SUM(J67:M67),0)</f>
        <v>3872</v>
      </c>
      <c r="AL67" s="481">
        <f t="shared" si="85"/>
        <v>7294</v>
      </c>
      <c r="AM67" s="483">
        <f>ROUND(SUM(V67:AA67),0)</f>
        <v>1781</v>
      </c>
      <c r="AN67" s="138">
        <f t="shared" si="50"/>
        <v>0</v>
      </c>
      <c r="AO67" s="112"/>
      <c r="AP67" s="40"/>
      <c r="AQ67" s="3"/>
    </row>
    <row r="68" spans="1:43">
      <c r="A68" s="561" t="s">
        <v>131</v>
      </c>
      <c r="B68" s="10">
        <v>0</v>
      </c>
      <c r="C68" s="10">
        <f>'4a 1718 CS PC'!$AM$27</f>
        <v>5.0000000000000001E-4</v>
      </c>
      <c r="D68" s="10">
        <v>0</v>
      </c>
      <c r="E68" s="10">
        <f>'4b 1819 CS PC'!AN27</f>
        <v>5.0000000000000001E-4</v>
      </c>
      <c r="F68" s="10">
        <f>'4c 1920 CS PC'!Y27</f>
        <v>0</v>
      </c>
      <c r="G68" s="10">
        <f>'4c 1920 CS PC'!AM27</f>
        <v>5.0000000000000001E-4</v>
      </c>
      <c r="H68" s="481">
        <f t="shared" si="76"/>
        <v>38</v>
      </c>
      <c r="I68" s="481">
        <f t="shared" si="76"/>
        <v>98</v>
      </c>
      <c r="J68" s="481">
        <f t="shared" si="76"/>
        <v>0</v>
      </c>
      <c r="K68" s="481">
        <f t="shared" si="77"/>
        <v>88.27</v>
      </c>
      <c r="L68" s="481">
        <f t="shared" si="54"/>
        <v>0</v>
      </c>
      <c r="M68" s="481">
        <f t="shared" si="78"/>
        <v>0</v>
      </c>
      <c r="N68" s="481">
        <f t="shared" si="79"/>
        <v>3</v>
      </c>
      <c r="O68" s="481">
        <f t="shared" si="83"/>
        <v>122</v>
      </c>
      <c r="P68" s="481">
        <f t="shared" si="80"/>
        <v>6.7765000000000004</v>
      </c>
      <c r="Q68" s="481">
        <f t="shared" si="80"/>
        <v>6.7765000000000004</v>
      </c>
      <c r="R68" s="481">
        <f t="shared" si="80"/>
        <v>6.7765000000000004</v>
      </c>
      <c r="S68" s="481">
        <f t="shared" si="80"/>
        <v>6.7765000000000004</v>
      </c>
      <c r="T68" s="481">
        <f t="shared" si="80"/>
        <v>6.7765000000000004</v>
      </c>
      <c r="U68" s="481">
        <f t="shared" si="80"/>
        <v>6.7765000000000004</v>
      </c>
      <c r="V68" s="481">
        <f t="shared" si="80"/>
        <v>6.7765000000000004</v>
      </c>
      <c r="W68" s="481">
        <f t="shared" si="80"/>
        <v>6.7765000000000004</v>
      </c>
      <c r="X68" s="481">
        <f t="shared" si="80"/>
        <v>6.7765000000000004</v>
      </c>
      <c r="Y68" s="481">
        <f t="shared" si="80"/>
        <v>6.7765000000000004</v>
      </c>
      <c r="Z68" s="481">
        <f t="shared" si="80"/>
        <v>6.7765000000000004</v>
      </c>
      <c r="AA68" s="481">
        <f t="shared" si="80"/>
        <v>6.7765000000000004</v>
      </c>
      <c r="AB68" s="481"/>
      <c r="AC68" s="523">
        <f>ROUNDDOWN(SUM(H68:AB68),0)</f>
        <v>430</v>
      </c>
      <c r="AD68" s="112"/>
      <c r="AE68" s="123">
        <f t="shared" si="49"/>
        <v>0</v>
      </c>
      <c r="AF68" s="481">
        <f t="shared" si="81"/>
        <v>224</v>
      </c>
      <c r="AG68" s="481">
        <f t="shared" si="86"/>
        <v>125</v>
      </c>
      <c r="AH68" s="483">
        <f t="shared" si="57"/>
        <v>81</v>
      </c>
      <c r="AI68" s="21"/>
      <c r="AJ68" s="523">
        <f>ROUNDDOWN(SUM(H68:I68),0)</f>
        <v>136</v>
      </c>
      <c r="AK68" s="481">
        <f>ROUND(SUM(J68:M68),0)</f>
        <v>88</v>
      </c>
      <c r="AL68" s="481">
        <f t="shared" si="85"/>
        <v>166</v>
      </c>
      <c r="AM68" s="537">
        <f>ROUNDDOWN(SUM(V68:AA68),0)</f>
        <v>40</v>
      </c>
      <c r="AN68" s="138">
        <f t="shared" si="50"/>
        <v>0</v>
      </c>
      <c r="AO68" s="112"/>
      <c r="AP68" s="40"/>
      <c r="AQ68" s="3"/>
    </row>
    <row r="69" spans="1:43">
      <c r="A69" s="561" t="s">
        <v>132</v>
      </c>
      <c r="B69" s="10">
        <v>0</v>
      </c>
      <c r="C69" s="10">
        <f>'4a 1718 CS PC'!$AM$28</f>
        <v>2.9999999999999997E-4</v>
      </c>
      <c r="D69" s="10">
        <v>0</v>
      </c>
      <c r="E69" s="10">
        <f>'4b 1819 CS PC'!AN28</f>
        <v>2.9999999999999997E-4</v>
      </c>
      <c r="F69" s="10">
        <f>'4c 1920 CS PC'!Y28</f>
        <v>0</v>
      </c>
      <c r="G69" s="10">
        <f>'4c 1920 CS PC'!AM28</f>
        <v>2.9999999999999997E-4</v>
      </c>
      <c r="H69" s="481">
        <f t="shared" si="76"/>
        <v>23</v>
      </c>
      <c r="I69" s="481">
        <f t="shared" si="76"/>
        <v>59</v>
      </c>
      <c r="J69" s="481">
        <f t="shared" si="76"/>
        <v>0</v>
      </c>
      <c r="K69" s="481">
        <f t="shared" si="77"/>
        <v>52.961999999999996</v>
      </c>
      <c r="L69" s="481">
        <f t="shared" si="54"/>
        <v>0</v>
      </c>
      <c r="M69" s="481">
        <f t="shared" si="78"/>
        <v>0</v>
      </c>
      <c r="N69" s="481">
        <f t="shared" si="79"/>
        <v>2</v>
      </c>
      <c r="O69" s="481">
        <f t="shared" si="83"/>
        <v>73</v>
      </c>
      <c r="P69" s="481">
        <f t="shared" si="80"/>
        <v>4.0659000000000001</v>
      </c>
      <c r="Q69" s="481">
        <f t="shared" si="80"/>
        <v>4.0659000000000001</v>
      </c>
      <c r="R69" s="481">
        <f t="shared" si="80"/>
        <v>4.0659000000000001</v>
      </c>
      <c r="S69" s="481">
        <f t="shared" si="80"/>
        <v>4.0659000000000001</v>
      </c>
      <c r="T69" s="481">
        <f t="shared" si="80"/>
        <v>4.0659000000000001</v>
      </c>
      <c r="U69" s="481">
        <f t="shared" si="80"/>
        <v>4.0659000000000001</v>
      </c>
      <c r="V69" s="481">
        <f t="shared" si="80"/>
        <v>4.0659000000000001</v>
      </c>
      <c r="W69" s="481">
        <f t="shared" si="80"/>
        <v>4.0659000000000001</v>
      </c>
      <c r="X69" s="481">
        <f t="shared" si="80"/>
        <v>4.0659000000000001</v>
      </c>
      <c r="Y69" s="481">
        <f t="shared" si="80"/>
        <v>4.0659000000000001</v>
      </c>
      <c r="Z69" s="481">
        <f t="shared" si="80"/>
        <v>4.0659000000000001</v>
      </c>
      <c r="AA69" s="481">
        <f t="shared" si="80"/>
        <v>4.0659000000000001</v>
      </c>
      <c r="AB69" s="481"/>
      <c r="AC69" s="523">
        <f>ROUNDUP(SUM(H69:AB69),0)</f>
        <v>259</v>
      </c>
      <c r="AD69" s="112"/>
      <c r="AE69" s="123">
        <f t="shared" si="49"/>
        <v>0</v>
      </c>
      <c r="AF69" s="481">
        <f t="shared" si="81"/>
        <v>135</v>
      </c>
      <c r="AG69" s="481">
        <f t="shared" si="86"/>
        <v>75</v>
      </c>
      <c r="AH69" s="483">
        <f t="shared" si="57"/>
        <v>49</v>
      </c>
      <c r="AI69" s="21"/>
      <c r="AJ69" s="481">
        <f t="shared" ref="AJ69:AJ101" si="87">ROUND(SUM(H69:I69),0)</f>
        <v>82</v>
      </c>
      <c r="AK69" s="481">
        <f>ROUND(SUM(J69:M69),0)</f>
        <v>53</v>
      </c>
      <c r="AL69" s="481">
        <f t="shared" si="85"/>
        <v>99</v>
      </c>
      <c r="AM69" s="537">
        <f>ROUNDUP(SUM(V69:AA69),0)</f>
        <v>25</v>
      </c>
      <c r="AN69" s="138">
        <f t="shared" si="50"/>
        <v>0</v>
      </c>
      <c r="AO69" s="112"/>
      <c r="AP69" s="40"/>
      <c r="AQ69" s="3"/>
    </row>
    <row r="70" spans="1:43">
      <c r="A70" s="561" t="s">
        <v>133</v>
      </c>
      <c r="B70" s="10">
        <v>0</v>
      </c>
      <c r="C70" s="10">
        <f>'4a 1718 CS PC'!$AM$29</f>
        <v>1.83E-2</v>
      </c>
      <c r="D70" s="10">
        <v>0</v>
      </c>
      <c r="E70" s="10">
        <f>'4b 1819 CS PC'!AN29</f>
        <v>1.83E-2</v>
      </c>
      <c r="F70" s="10">
        <f>'4c 1920 CS PC'!Y29</f>
        <v>0</v>
      </c>
      <c r="G70" s="10">
        <f>'4c 1920 CS PC'!AM29</f>
        <v>1.7100000000000001E-2</v>
      </c>
      <c r="H70" s="481">
        <f t="shared" si="76"/>
        <v>1394</v>
      </c>
      <c r="I70" s="481">
        <f t="shared" si="76"/>
        <v>3577</v>
      </c>
      <c r="J70" s="481">
        <f t="shared" si="76"/>
        <v>5</v>
      </c>
      <c r="K70" s="481">
        <f t="shared" si="77"/>
        <v>3230.6820000000002</v>
      </c>
      <c r="L70" s="481">
        <f t="shared" si="54"/>
        <v>0</v>
      </c>
      <c r="M70" s="481">
        <f t="shared" si="78"/>
        <v>0</v>
      </c>
      <c r="N70" s="481">
        <f t="shared" si="79"/>
        <v>126</v>
      </c>
      <c r="O70" s="481">
        <f t="shared" si="83"/>
        <v>4481</v>
      </c>
      <c r="P70" s="481">
        <f t="shared" si="80"/>
        <v>231.75630000000001</v>
      </c>
      <c r="Q70" s="481">
        <f t="shared" si="80"/>
        <v>231.75630000000001</v>
      </c>
      <c r="R70" s="481">
        <f t="shared" si="80"/>
        <v>231.75630000000001</v>
      </c>
      <c r="S70" s="481">
        <f t="shared" si="80"/>
        <v>231.75630000000001</v>
      </c>
      <c r="T70" s="481">
        <f t="shared" si="80"/>
        <v>231.75630000000001</v>
      </c>
      <c r="U70" s="481">
        <f t="shared" si="80"/>
        <v>231.75630000000001</v>
      </c>
      <c r="V70" s="481">
        <f t="shared" si="80"/>
        <v>231.75630000000001</v>
      </c>
      <c r="W70" s="481">
        <f t="shared" si="80"/>
        <v>231.75630000000001</v>
      </c>
      <c r="X70" s="481">
        <f t="shared" si="80"/>
        <v>231.75630000000001</v>
      </c>
      <c r="Y70" s="481">
        <f t="shared" si="80"/>
        <v>231.75630000000001</v>
      </c>
      <c r="Z70" s="481">
        <f t="shared" si="80"/>
        <v>231.75630000000001</v>
      </c>
      <c r="AA70" s="481">
        <f t="shared" si="80"/>
        <v>231.75630000000001</v>
      </c>
      <c r="AB70" s="481"/>
      <c r="AC70" s="481">
        <f t="shared" ref="AC70:AC76" si="88">ROUND(SUM(H70:AB70),0)</f>
        <v>15595</v>
      </c>
      <c r="AD70" s="112"/>
      <c r="AE70" s="123">
        <f t="shared" si="49"/>
        <v>0</v>
      </c>
      <c r="AF70" s="481">
        <f t="shared" si="81"/>
        <v>8207</v>
      </c>
      <c r="AG70" s="481">
        <f t="shared" si="86"/>
        <v>4607</v>
      </c>
      <c r="AH70" s="483">
        <f t="shared" si="57"/>
        <v>2781</v>
      </c>
      <c r="AI70" s="21"/>
      <c r="AJ70" s="481">
        <f t="shared" si="87"/>
        <v>4971</v>
      </c>
      <c r="AK70" s="481">
        <f>ROUND(SUM(J70:M70),0)</f>
        <v>3236</v>
      </c>
      <c r="AL70" s="481">
        <f t="shared" si="85"/>
        <v>5998</v>
      </c>
      <c r="AM70" s="537">
        <f>ROUNDDOWN(SUM(V70:AA70),0)</f>
        <v>1390</v>
      </c>
      <c r="AN70" s="138">
        <f t="shared" si="50"/>
        <v>0</v>
      </c>
      <c r="AO70" s="112"/>
      <c r="AP70" s="40"/>
      <c r="AQ70" s="3"/>
    </row>
    <row r="71" spans="1:43">
      <c r="A71" s="561" t="s">
        <v>134</v>
      </c>
      <c r="B71" s="10">
        <v>0</v>
      </c>
      <c r="C71" s="10">
        <f>'4a 1718 CS PC'!$AM$30</f>
        <v>2.5000000000000001E-3</v>
      </c>
      <c r="D71" s="10">
        <v>0</v>
      </c>
      <c r="E71" s="10">
        <f>'4b 1819 CS PC'!AN30</f>
        <v>2.5000000000000001E-3</v>
      </c>
      <c r="F71" s="10">
        <f>'4c 1920 CS PC'!Y30</f>
        <v>0</v>
      </c>
      <c r="G71" s="10">
        <f>'4c 1920 CS PC'!AM30</f>
        <v>2.3E-3</v>
      </c>
      <c r="H71" s="481">
        <f t="shared" si="76"/>
        <v>190</v>
      </c>
      <c r="I71" s="481">
        <f t="shared" si="76"/>
        <v>489</v>
      </c>
      <c r="J71" s="481">
        <f t="shared" si="76"/>
        <v>1</v>
      </c>
      <c r="K71" s="481">
        <f t="shared" si="77"/>
        <v>441.35</v>
      </c>
      <c r="L71" s="481">
        <f t="shared" si="54"/>
        <v>0</v>
      </c>
      <c r="M71" s="481">
        <f t="shared" si="78"/>
        <v>0</v>
      </c>
      <c r="N71" s="481">
        <f t="shared" si="79"/>
        <v>17</v>
      </c>
      <c r="O71" s="481">
        <f t="shared" si="83"/>
        <v>612</v>
      </c>
      <c r="P71" s="481">
        <f t="shared" si="80"/>
        <v>31.171900000000001</v>
      </c>
      <c r="Q71" s="481">
        <f t="shared" si="80"/>
        <v>31.171900000000001</v>
      </c>
      <c r="R71" s="481">
        <f t="shared" si="80"/>
        <v>31.171900000000001</v>
      </c>
      <c r="S71" s="481">
        <f t="shared" si="80"/>
        <v>31.171900000000001</v>
      </c>
      <c r="T71" s="481">
        <f t="shared" si="80"/>
        <v>31.171900000000001</v>
      </c>
      <c r="U71" s="481">
        <f t="shared" si="80"/>
        <v>31.171900000000001</v>
      </c>
      <c r="V71" s="481">
        <f t="shared" si="80"/>
        <v>31.171900000000001</v>
      </c>
      <c r="W71" s="481">
        <f t="shared" si="80"/>
        <v>31.171900000000001</v>
      </c>
      <c r="X71" s="481">
        <f t="shared" si="80"/>
        <v>31.171900000000001</v>
      </c>
      <c r="Y71" s="481">
        <f t="shared" si="80"/>
        <v>31.171900000000001</v>
      </c>
      <c r="Z71" s="481">
        <f t="shared" si="80"/>
        <v>31.171900000000001</v>
      </c>
      <c r="AA71" s="481">
        <f t="shared" si="80"/>
        <v>31.171900000000001</v>
      </c>
      <c r="AB71" s="481"/>
      <c r="AC71" s="481">
        <f t="shared" si="88"/>
        <v>2124</v>
      </c>
      <c r="AD71" s="112"/>
      <c r="AE71" s="123">
        <f t="shared" si="49"/>
        <v>0</v>
      </c>
      <c r="AF71" s="481">
        <f t="shared" si="81"/>
        <v>1121</v>
      </c>
      <c r="AG71" s="481">
        <f t="shared" si="86"/>
        <v>629</v>
      </c>
      <c r="AH71" s="483">
        <f t="shared" si="57"/>
        <v>374</v>
      </c>
      <c r="AI71" s="21"/>
      <c r="AJ71" s="481">
        <f t="shared" si="87"/>
        <v>679</v>
      </c>
      <c r="AK71" s="523">
        <f>ROUNDUP(SUM(J71:M71),0)</f>
        <v>443</v>
      </c>
      <c r="AL71" s="523">
        <f>ROUNDDOWN(SUM(N71:U71),0)</f>
        <v>816</v>
      </c>
      <c r="AM71" s="537">
        <f>ROUNDDOWN(SUM(V71:AA71),0)-1</f>
        <v>186</v>
      </c>
      <c r="AN71" s="138">
        <f t="shared" si="50"/>
        <v>0</v>
      </c>
      <c r="AO71" s="112"/>
      <c r="AP71" s="40"/>
      <c r="AQ71" s="3"/>
    </row>
    <row r="72" spans="1:43">
      <c r="A72" s="561" t="s">
        <v>135</v>
      </c>
      <c r="B72" s="10">
        <v>0</v>
      </c>
      <c r="C72" s="10">
        <f>'4a 1718 CS PC'!$AM$31</f>
        <v>2.8999999999999998E-3</v>
      </c>
      <c r="D72" s="10">
        <v>0</v>
      </c>
      <c r="E72" s="10">
        <f>'4b 1819 CS PC'!AN31</f>
        <v>2.8999999999999998E-3</v>
      </c>
      <c r="F72" s="10">
        <f>'4c 1920 CS PC'!Y31</f>
        <v>0</v>
      </c>
      <c r="G72" s="10">
        <f>'4c 1920 CS PC'!AM31</f>
        <v>3.0999999999999999E-3</v>
      </c>
      <c r="H72" s="481">
        <f t="shared" si="76"/>
        <v>221</v>
      </c>
      <c r="I72" s="481">
        <f t="shared" si="76"/>
        <v>567</v>
      </c>
      <c r="J72" s="481">
        <f t="shared" si="76"/>
        <v>1</v>
      </c>
      <c r="K72" s="481">
        <f t="shared" si="77"/>
        <v>511.96599999999995</v>
      </c>
      <c r="L72" s="481">
        <f t="shared" si="54"/>
        <v>0</v>
      </c>
      <c r="M72" s="481">
        <f t="shared" si="78"/>
        <v>0</v>
      </c>
      <c r="N72" s="481">
        <f t="shared" si="79"/>
        <v>20</v>
      </c>
      <c r="O72" s="481">
        <f t="shared" si="83"/>
        <v>710</v>
      </c>
      <c r="P72" s="481">
        <f t="shared" si="80"/>
        <v>42.014299999999999</v>
      </c>
      <c r="Q72" s="481">
        <f t="shared" si="80"/>
        <v>42.014299999999999</v>
      </c>
      <c r="R72" s="481">
        <f t="shared" si="80"/>
        <v>42.014299999999999</v>
      </c>
      <c r="S72" s="481">
        <f t="shared" si="80"/>
        <v>42.014299999999999</v>
      </c>
      <c r="T72" s="481">
        <f t="shared" si="80"/>
        <v>42.014299999999999</v>
      </c>
      <c r="U72" s="481">
        <f t="shared" si="80"/>
        <v>42.014299999999999</v>
      </c>
      <c r="V72" s="481">
        <f t="shared" si="80"/>
        <v>42.014299999999999</v>
      </c>
      <c r="W72" s="481">
        <f t="shared" si="80"/>
        <v>42.014299999999999</v>
      </c>
      <c r="X72" s="481">
        <f t="shared" si="80"/>
        <v>42.014299999999999</v>
      </c>
      <c r="Y72" s="481">
        <f t="shared" si="80"/>
        <v>42.014299999999999</v>
      </c>
      <c r="Z72" s="481">
        <f t="shared" si="80"/>
        <v>42.014299999999999</v>
      </c>
      <c r="AA72" s="481">
        <f t="shared" si="80"/>
        <v>42.014299999999999</v>
      </c>
      <c r="AB72" s="481"/>
      <c r="AC72" s="481">
        <f t="shared" si="88"/>
        <v>2535</v>
      </c>
      <c r="AD72" s="112"/>
      <c r="AE72" s="123">
        <f t="shared" si="49"/>
        <v>0</v>
      </c>
      <c r="AF72" s="481">
        <f t="shared" si="81"/>
        <v>1301</v>
      </c>
      <c r="AG72" s="481">
        <f t="shared" si="86"/>
        <v>730</v>
      </c>
      <c r="AH72" s="483">
        <f t="shared" si="57"/>
        <v>504</v>
      </c>
      <c r="AI72" s="21"/>
      <c r="AJ72" s="481">
        <f t="shared" si="87"/>
        <v>788</v>
      </c>
      <c r="AK72" s="523">
        <f>ROUNDDOWN(SUM(J72:M72),0)</f>
        <v>512</v>
      </c>
      <c r="AL72" s="523">
        <f>ROUNDUP(SUM(N72:U72),0)</f>
        <v>983</v>
      </c>
      <c r="AM72" s="483">
        <f>ROUND(SUM(V72:AA72),0)</f>
        <v>252</v>
      </c>
      <c r="AN72" s="138">
        <f t="shared" si="50"/>
        <v>0</v>
      </c>
      <c r="AO72" s="112"/>
      <c r="AP72" s="40"/>
      <c r="AQ72" s="3"/>
    </row>
    <row r="73" spans="1:43">
      <c r="A73" s="561" t="s">
        <v>136</v>
      </c>
      <c r="B73" s="10">
        <f>'4a 1718 CS PC'!Z32</f>
        <v>0.1409</v>
      </c>
      <c r="C73" s="10">
        <v>0</v>
      </c>
      <c r="D73" s="10">
        <f>'4b 1819 CS PC'!Z32</f>
        <v>0.1409</v>
      </c>
      <c r="E73" s="10">
        <v>0</v>
      </c>
      <c r="F73" s="10">
        <f>'4c 1920 CS PC'!Y32</f>
        <v>0.1336</v>
      </c>
      <c r="G73" s="10">
        <f>'4c 1920 CS PC'!AM32</f>
        <v>0</v>
      </c>
      <c r="H73" s="523">
        <f>ROUNDUP(H$39*$B73,0)</f>
        <v>1333</v>
      </c>
      <c r="I73" s="523">
        <f>ROUNDUP(I$39*$B73,0)</f>
        <v>1581</v>
      </c>
      <c r="J73" s="481">
        <f>ROUND(J$39*$B73,0)</f>
        <v>3428</v>
      </c>
      <c r="K73" s="481">
        <f>K$39*$B73</f>
        <v>5522.1527999999998</v>
      </c>
      <c r="L73" s="481">
        <f t="shared" si="54"/>
        <v>470</v>
      </c>
      <c r="M73" s="481">
        <f t="shared" ref="M73:M74" si="89">M$39*$D73</f>
        <v>0</v>
      </c>
      <c r="N73" s="481">
        <f>ROUND(N$39*$D73,0)</f>
        <v>0</v>
      </c>
      <c r="O73" s="481">
        <f>ROUND(O$39*$D73,0)</f>
        <v>0</v>
      </c>
      <c r="P73" s="481">
        <f t="shared" ref="P73:AA74" si="90">P$39*$F73</f>
        <v>4471.8591999999999</v>
      </c>
      <c r="Q73" s="481">
        <f t="shared" si="90"/>
        <v>4471.8591999999999</v>
      </c>
      <c r="R73" s="481">
        <f t="shared" si="90"/>
        <v>4471.8591999999999</v>
      </c>
      <c r="S73" s="481">
        <f t="shared" si="90"/>
        <v>4471.8591999999999</v>
      </c>
      <c r="T73" s="481">
        <f t="shared" si="90"/>
        <v>4471.8591999999999</v>
      </c>
      <c r="U73" s="481">
        <f t="shared" si="90"/>
        <v>4471.8591999999999</v>
      </c>
      <c r="V73" s="481">
        <f t="shared" si="90"/>
        <v>4471.8591999999999</v>
      </c>
      <c r="W73" s="481">
        <f t="shared" si="90"/>
        <v>4471.8591999999999</v>
      </c>
      <c r="X73" s="481">
        <f t="shared" si="90"/>
        <v>4471.8591999999999</v>
      </c>
      <c r="Y73" s="481">
        <f t="shared" si="90"/>
        <v>4471.8591999999999</v>
      </c>
      <c r="Z73" s="481">
        <f t="shared" si="90"/>
        <v>4471.8591999999999</v>
      </c>
      <c r="AA73" s="481">
        <f t="shared" si="90"/>
        <v>4471.8591999999999</v>
      </c>
      <c r="AB73" s="481"/>
      <c r="AC73" s="481">
        <f t="shared" si="88"/>
        <v>65996</v>
      </c>
      <c r="AD73" s="112"/>
      <c r="AE73" s="123">
        <f t="shared" si="49"/>
        <v>0</v>
      </c>
      <c r="AF73" s="481">
        <f t="shared" si="81"/>
        <v>11864</v>
      </c>
      <c r="AG73" s="481">
        <f t="shared" si="86"/>
        <v>470</v>
      </c>
      <c r="AH73" s="483">
        <f t="shared" si="57"/>
        <v>53662</v>
      </c>
      <c r="AI73" s="21"/>
      <c r="AJ73" s="481">
        <f t="shared" si="87"/>
        <v>2914</v>
      </c>
      <c r="AK73" s="481">
        <f t="shared" ref="AK73:AK78" si="91">ROUND(SUM(J73:M73),0)</f>
        <v>9420</v>
      </c>
      <c r="AL73" s="523">
        <f>ROUNDDOWN(SUM(N73:U73),0)</f>
        <v>26831</v>
      </c>
      <c r="AM73" s="483">
        <f>ROUND(SUM(V73:AA73),0)</f>
        <v>26831</v>
      </c>
      <c r="AN73" s="138">
        <f t="shared" si="50"/>
        <v>0</v>
      </c>
      <c r="AO73" s="112"/>
      <c r="AP73" s="40"/>
      <c r="AQ73" s="3"/>
    </row>
    <row r="74" spans="1:43">
      <c r="A74" s="561" t="s">
        <v>137</v>
      </c>
      <c r="B74" s="10">
        <f>'4a 1718 CS PC'!Z33</f>
        <v>9.9000000000000008E-3</v>
      </c>
      <c r="C74" s="10">
        <v>0</v>
      </c>
      <c r="D74" s="10">
        <f>'4b 1819 CS PC'!Z33</f>
        <v>9.9000000000000008E-3</v>
      </c>
      <c r="E74" s="10">
        <v>0</v>
      </c>
      <c r="F74" s="10">
        <f>'4c 1920 CS PC'!Y33</f>
        <v>1.01E-2</v>
      </c>
      <c r="G74" s="10">
        <f>'4c 1920 CS PC'!AM33</f>
        <v>0</v>
      </c>
      <c r="H74" s="481">
        <f>ROUND(H$39*$B74,0)</f>
        <v>94</v>
      </c>
      <c r="I74" s="481">
        <f>ROUND(I$39*$B74,0)</f>
        <v>111</v>
      </c>
      <c r="J74" s="481">
        <f>ROUND(J$39*$B74,0)</f>
        <v>241</v>
      </c>
      <c r="K74" s="481">
        <f>K$39*$B74</f>
        <v>388.00080000000003</v>
      </c>
      <c r="L74" s="481">
        <f t="shared" si="54"/>
        <v>33</v>
      </c>
      <c r="M74" s="481">
        <f t="shared" si="89"/>
        <v>0</v>
      </c>
      <c r="N74" s="481">
        <f>ROUND(N$39*$D74,0)</f>
        <v>0</v>
      </c>
      <c r="O74" s="481">
        <f>ROUND(O$39*$D74,0)</f>
        <v>0</v>
      </c>
      <c r="P74" s="481">
        <f t="shared" si="90"/>
        <v>338.06720000000001</v>
      </c>
      <c r="Q74" s="481">
        <f t="shared" si="90"/>
        <v>338.06720000000001</v>
      </c>
      <c r="R74" s="481">
        <f t="shared" si="90"/>
        <v>338.06720000000001</v>
      </c>
      <c r="S74" s="481">
        <f t="shared" si="90"/>
        <v>338.06720000000001</v>
      </c>
      <c r="T74" s="481">
        <f t="shared" si="90"/>
        <v>338.06720000000001</v>
      </c>
      <c r="U74" s="481">
        <f t="shared" si="90"/>
        <v>338.06720000000001</v>
      </c>
      <c r="V74" s="481">
        <f t="shared" si="90"/>
        <v>338.06720000000001</v>
      </c>
      <c r="W74" s="481">
        <f t="shared" si="90"/>
        <v>338.06720000000001</v>
      </c>
      <c r="X74" s="481">
        <f t="shared" si="90"/>
        <v>338.06720000000001</v>
      </c>
      <c r="Y74" s="481">
        <f t="shared" si="90"/>
        <v>338.06720000000001</v>
      </c>
      <c r="Z74" s="481">
        <f t="shared" si="90"/>
        <v>338.06720000000001</v>
      </c>
      <c r="AA74" s="481">
        <f t="shared" si="90"/>
        <v>338.06720000000001</v>
      </c>
      <c r="AB74" s="481"/>
      <c r="AC74" s="481">
        <f t="shared" si="88"/>
        <v>4924</v>
      </c>
      <c r="AD74" s="112"/>
      <c r="AE74" s="123">
        <f t="shared" si="49"/>
        <v>0</v>
      </c>
      <c r="AF74" s="481">
        <f t="shared" si="81"/>
        <v>834</v>
      </c>
      <c r="AG74" s="481">
        <f t="shared" si="86"/>
        <v>33</v>
      </c>
      <c r="AH74" s="483">
        <f t="shared" si="57"/>
        <v>4057</v>
      </c>
      <c r="AI74" s="21"/>
      <c r="AJ74" s="481">
        <f t="shared" si="87"/>
        <v>205</v>
      </c>
      <c r="AK74" s="481">
        <f t="shared" si="91"/>
        <v>662</v>
      </c>
      <c r="AL74" s="481">
        <f>ROUND(SUM(N74:U74),0)</f>
        <v>2028</v>
      </c>
      <c r="AM74" s="537">
        <f>ROUNDUP(SUM(V74:AA74),0)</f>
        <v>2029</v>
      </c>
      <c r="AN74" s="138">
        <f t="shared" si="50"/>
        <v>0</v>
      </c>
      <c r="AO74" s="112"/>
      <c r="AP74" s="40"/>
      <c r="AQ74" s="3"/>
    </row>
    <row r="75" spans="1:43">
      <c r="A75" s="561" t="s">
        <v>138</v>
      </c>
      <c r="B75" s="10">
        <v>0</v>
      </c>
      <c r="C75" s="10">
        <f>'4a 1718 CS PC'!$AM$34</f>
        <v>8.9999999999999998E-4</v>
      </c>
      <c r="D75" s="10">
        <v>0</v>
      </c>
      <c r="E75" s="10">
        <f>'4b 1819 CS PC'!AN34</f>
        <v>8.9999999999999998E-4</v>
      </c>
      <c r="F75" s="10">
        <f>'4c 1920 CS PC'!Y34</f>
        <v>0</v>
      </c>
      <c r="G75" s="10">
        <f>'4c 1920 CS PC'!AM34</f>
        <v>8.9999999999999998E-4</v>
      </c>
      <c r="H75" s="481">
        <f>ROUND(H$19*$C75,0)</f>
        <v>69</v>
      </c>
      <c r="I75" s="481">
        <f>ROUND(I$19*$C75,0)</f>
        <v>176</v>
      </c>
      <c r="J75" s="481">
        <f>ROUND(J$19*$C75,0)</f>
        <v>0</v>
      </c>
      <c r="K75" s="481">
        <f>K$19*$C75</f>
        <v>158.886</v>
      </c>
      <c r="L75" s="481">
        <f t="shared" si="54"/>
        <v>0</v>
      </c>
      <c r="M75" s="481">
        <f t="shared" ref="M75:M76" si="92">M$19*$E75</f>
        <v>0</v>
      </c>
      <c r="N75" s="481">
        <f>ROUND(N$19*$E75,0)</f>
        <v>6</v>
      </c>
      <c r="O75" s="481">
        <f>ROUND(O$19*$E75,0)</f>
        <v>220</v>
      </c>
      <c r="P75" s="481">
        <f>P$19*$G75</f>
        <v>12.197699999999999</v>
      </c>
      <c r="Q75" s="481">
        <f t="shared" ref="Q75:AA76" si="93">Q$19*$G75</f>
        <v>12.197699999999999</v>
      </c>
      <c r="R75" s="481">
        <f t="shared" si="93"/>
        <v>12.197699999999999</v>
      </c>
      <c r="S75" s="481">
        <f t="shared" si="93"/>
        <v>12.197699999999999</v>
      </c>
      <c r="T75" s="481">
        <f t="shared" si="93"/>
        <v>12.197699999999999</v>
      </c>
      <c r="U75" s="481">
        <f t="shared" si="93"/>
        <v>12.197699999999999</v>
      </c>
      <c r="V75" s="481">
        <f t="shared" si="93"/>
        <v>12.197699999999999</v>
      </c>
      <c r="W75" s="481">
        <f t="shared" si="93"/>
        <v>12.197699999999999</v>
      </c>
      <c r="X75" s="481">
        <f t="shared" si="93"/>
        <v>12.197699999999999</v>
      </c>
      <c r="Y75" s="481">
        <f t="shared" si="93"/>
        <v>12.197699999999999</v>
      </c>
      <c r="Z75" s="481">
        <f t="shared" si="93"/>
        <v>12.197699999999999</v>
      </c>
      <c r="AA75" s="481">
        <f t="shared" si="93"/>
        <v>12.197699999999999</v>
      </c>
      <c r="AB75" s="481"/>
      <c r="AC75" s="481">
        <f t="shared" si="88"/>
        <v>776</v>
      </c>
      <c r="AD75" s="112"/>
      <c r="AE75" s="123">
        <f t="shared" ref="AE75:AE101" si="94">AC75-SUM(AF75:AH75)</f>
        <v>0</v>
      </c>
      <c r="AF75" s="481">
        <f t="shared" si="81"/>
        <v>404</v>
      </c>
      <c r="AG75" s="481">
        <f t="shared" si="86"/>
        <v>226</v>
      </c>
      <c r="AH75" s="483">
        <f t="shared" si="57"/>
        <v>146</v>
      </c>
      <c r="AI75" s="21"/>
      <c r="AJ75" s="481">
        <f t="shared" si="87"/>
        <v>245</v>
      </c>
      <c r="AK75" s="481">
        <f t="shared" si="91"/>
        <v>159</v>
      </c>
      <c r="AL75" s="481">
        <f>ROUND(SUM(N75:U75),0)</f>
        <v>299</v>
      </c>
      <c r="AM75" s="483">
        <f>ROUND(SUM(V75:AA75),0)</f>
        <v>73</v>
      </c>
      <c r="AN75" s="138">
        <f t="shared" ref="AN75:AN101" si="95">SUM(AF75:AH75)-SUM(AJ75:AM75)</f>
        <v>0</v>
      </c>
      <c r="AO75" s="112"/>
      <c r="AP75" s="40"/>
      <c r="AQ75" s="3"/>
    </row>
    <row r="76" spans="1:43">
      <c r="A76" s="561" t="s">
        <v>139</v>
      </c>
      <c r="B76" s="10">
        <v>0</v>
      </c>
      <c r="C76" s="10">
        <f>'4a 1718 CS PC'!$AM$35</f>
        <v>0.1082</v>
      </c>
      <c r="D76" s="10">
        <v>0</v>
      </c>
      <c r="E76" s="10">
        <f>'4b 1819 CS PC'!AN35</f>
        <v>0.1082</v>
      </c>
      <c r="F76" s="10">
        <f>'4c 1920 CS PC'!Y35</f>
        <v>0</v>
      </c>
      <c r="G76" s="10">
        <f>'4c 1920 CS PC'!AM35</f>
        <v>0.1047</v>
      </c>
      <c r="H76" s="481">
        <f>ROUND(H$19*$C76,0)</f>
        <v>8243</v>
      </c>
      <c r="I76" s="481">
        <f>ROUND(I$19*$C76,0)</f>
        <v>21148</v>
      </c>
      <c r="J76" s="523">
        <f>ROUNDUP(J$19*$C76,0)</f>
        <v>29</v>
      </c>
      <c r="K76" s="481">
        <f>K$19*$C76</f>
        <v>19101.628000000001</v>
      </c>
      <c r="L76" s="481">
        <f t="shared" si="54"/>
        <v>0</v>
      </c>
      <c r="M76" s="481">
        <f t="shared" si="92"/>
        <v>0</v>
      </c>
      <c r="N76" s="481">
        <f>ROUND(N$19*$E76,0)</f>
        <v>746</v>
      </c>
      <c r="O76" s="481">
        <f>ROUND(O$19*$E76,0)</f>
        <v>26493</v>
      </c>
      <c r="P76" s="481">
        <f>P$19*$G76</f>
        <v>1418.9991</v>
      </c>
      <c r="Q76" s="481">
        <f t="shared" si="93"/>
        <v>1418.9991</v>
      </c>
      <c r="R76" s="481">
        <f t="shared" si="93"/>
        <v>1418.9991</v>
      </c>
      <c r="S76" s="481">
        <f t="shared" si="93"/>
        <v>1418.9991</v>
      </c>
      <c r="T76" s="481">
        <f t="shared" si="93"/>
        <v>1418.9991</v>
      </c>
      <c r="U76" s="481">
        <f t="shared" si="93"/>
        <v>1418.9991</v>
      </c>
      <c r="V76" s="481">
        <f t="shared" si="93"/>
        <v>1418.9991</v>
      </c>
      <c r="W76" s="481">
        <f t="shared" si="93"/>
        <v>1418.9991</v>
      </c>
      <c r="X76" s="481">
        <f t="shared" si="93"/>
        <v>1418.9991</v>
      </c>
      <c r="Y76" s="481">
        <f t="shared" si="93"/>
        <v>1418.9991</v>
      </c>
      <c r="Z76" s="481">
        <f t="shared" si="93"/>
        <v>1418.9991</v>
      </c>
      <c r="AA76" s="481">
        <f t="shared" si="93"/>
        <v>1418.9991</v>
      </c>
      <c r="AB76" s="481"/>
      <c r="AC76" s="481">
        <f t="shared" si="88"/>
        <v>92789</v>
      </c>
      <c r="AD76" s="112"/>
      <c r="AE76" s="123">
        <f t="shared" si="94"/>
        <v>0</v>
      </c>
      <c r="AF76" s="481">
        <f t="shared" si="81"/>
        <v>48522</v>
      </c>
      <c r="AG76" s="523">
        <f>ROUNDDOWN(SUM(L76:O76),0)</f>
        <v>27239</v>
      </c>
      <c r="AH76" s="483">
        <f t="shared" si="57"/>
        <v>17028</v>
      </c>
      <c r="AI76" s="21"/>
      <c r="AJ76" s="481">
        <f t="shared" si="87"/>
        <v>29391</v>
      </c>
      <c r="AK76" s="481">
        <f t="shared" si="91"/>
        <v>19131</v>
      </c>
      <c r="AL76" s="523">
        <f>ROUNDDOWN(SUM(N76:U76),0)</f>
        <v>35752</v>
      </c>
      <c r="AM76" s="537">
        <f>ROUNDUP(SUM(V76:AA76),0)+1</f>
        <v>8515</v>
      </c>
      <c r="AN76" s="138">
        <f t="shared" si="95"/>
        <v>0</v>
      </c>
      <c r="AO76" s="112"/>
      <c r="AP76" s="40"/>
      <c r="AQ76" s="3"/>
    </row>
    <row r="77" spans="1:43">
      <c r="A77" s="561" t="s">
        <v>140</v>
      </c>
      <c r="B77" s="10">
        <f>'4a 1718 CS PC'!Z36</f>
        <v>0.12529999999999999</v>
      </c>
      <c r="C77" s="10">
        <v>0</v>
      </c>
      <c r="D77" s="10">
        <f>'4b 1819 CS PC'!Z36</f>
        <v>0.12529999999999999</v>
      </c>
      <c r="E77" s="10">
        <v>0</v>
      </c>
      <c r="F77" s="10">
        <f>'4c 1920 CS PC'!Y36</f>
        <v>0.1268</v>
      </c>
      <c r="G77" s="10">
        <f>'4c 1920 CS PC'!AM36</f>
        <v>0</v>
      </c>
      <c r="H77" s="481">
        <f>ROUND(H$39*$B77,0)</f>
        <v>1185</v>
      </c>
      <c r="I77" s="523">
        <f>ROUNDUP(I$39*$B77,0)</f>
        <v>1406</v>
      </c>
      <c r="J77" s="481">
        <f>ROUND(J$39*$B77,0)</f>
        <v>3048</v>
      </c>
      <c r="K77" s="481">
        <f>K$39*$B77</f>
        <v>4910.7575999999999</v>
      </c>
      <c r="L77" s="481">
        <f t="shared" si="54"/>
        <v>418</v>
      </c>
      <c r="M77" s="481">
        <f t="shared" ref="M77" si="96">M$39*$D77</f>
        <v>0</v>
      </c>
      <c r="N77" s="481">
        <f>ROUND(N$39*$D77,0)</f>
        <v>0</v>
      </c>
      <c r="O77" s="481">
        <f>ROUND(O$39*$D77,0)</f>
        <v>0</v>
      </c>
      <c r="P77" s="481">
        <f>P$39*$F77</f>
        <v>4244.2496000000001</v>
      </c>
      <c r="Q77" s="481">
        <f t="shared" ref="Q77:AA77" si="97">Q$39*$F77</f>
        <v>4244.2496000000001</v>
      </c>
      <c r="R77" s="481">
        <f t="shared" si="97"/>
        <v>4244.2496000000001</v>
      </c>
      <c r="S77" s="481">
        <f t="shared" si="97"/>
        <v>4244.2496000000001</v>
      </c>
      <c r="T77" s="481">
        <f t="shared" si="97"/>
        <v>4244.2496000000001</v>
      </c>
      <c r="U77" s="481">
        <f t="shared" si="97"/>
        <v>4244.2496000000001</v>
      </c>
      <c r="V77" s="481">
        <f t="shared" si="97"/>
        <v>4244.2496000000001</v>
      </c>
      <c r="W77" s="481">
        <f t="shared" si="97"/>
        <v>4244.2496000000001</v>
      </c>
      <c r="X77" s="481">
        <f t="shared" si="97"/>
        <v>4244.2496000000001</v>
      </c>
      <c r="Y77" s="481">
        <f t="shared" si="97"/>
        <v>4244.2496000000001</v>
      </c>
      <c r="Z77" s="481">
        <f t="shared" si="97"/>
        <v>4244.2496000000001</v>
      </c>
      <c r="AA77" s="481">
        <f t="shared" si="97"/>
        <v>4244.2496000000001</v>
      </c>
      <c r="AB77" s="481"/>
      <c r="AC77" s="523">
        <f>ROUNDUP(SUM(H77:AB77),0)</f>
        <v>61899</v>
      </c>
      <c r="AD77" s="112"/>
      <c r="AE77" s="123">
        <f t="shared" si="94"/>
        <v>0</v>
      </c>
      <c r="AF77" s="481">
        <f t="shared" si="81"/>
        <v>10550</v>
      </c>
      <c r="AG77" s="481">
        <f t="shared" ref="AG77:AG89" si="98">ROUND(SUM(L77:O77),0)</f>
        <v>418</v>
      </c>
      <c r="AH77" s="483">
        <f t="shared" si="57"/>
        <v>50931</v>
      </c>
      <c r="AI77" s="21"/>
      <c r="AJ77" s="481">
        <f t="shared" si="87"/>
        <v>2591</v>
      </c>
      <c r="AK77" s="481">
        <f t="shared" si="91"/>
        <v>8377</v>
      </c>
      <c r="AL77" s="523">
        <f>ROUNDDOWN(SUM(N77:U77),0)</f>
        <v>25465</v>
      </c>
      <c r="AM77" s="537">
        <f>ROUNDUP(SUM(V77:AA77),0)</f>
        <v>25466</v>
      </c>
      <c r="AN77" s="138">
        <f t="shared" si="95"/>
        <v>0</v>
      </c>
      <c r="AO77" s="112"/>
      <c r="AP77" s="40"/>
      <c r="AQ77" s="3"/>
    </row>
    <row r="78" spans="1:43">
      <c r="A78" s="561" t="s">
        <v>141</v>
      </c>
      <c r="B78" s="10">
        <v>0</v>
      </c>
      <c r="C78" s="10">
        <f>'4a 1718 CS PC'!$AM$37</f>
        <v>1.9E-3</v>
      </c>
      <c r="D78" s="10">
        <v>0</v>
      </c>
      <c r="E78" s="10">
        <f>'4b 1819 CS PC'!AN37</f>
        <v>1.9E-3</v>
      </c>
      <c r="F78" s="10">
        <f>'4c 1920 CS PC'!Y37</f>
        <v>0</v>
      </c>
      <c r="G78" s="10">
        <f>'4c 1920 CS PC'!AM37</f>
        <v>1.9E-3</v>
      </c>
      <c r="H78" s="481">
        <f>ROUND(H$19*$C78,0)</f>
        <v>145</v>
      </c>
      <c r="I78" s="481">
        <f>ROUND(I$19*$C78,0)</f>
        <v>371</v>
      </c>
      <c r="J78" s="481">
        <f>ROUND(J$19*$C78,0)</f>
        <v>0</v>
      </c>
      <c r="K78" s="481">
        <f>K$19*$C78</f>
        <v>335.42599999999999</v>
      </c>
      <c r="L78" s="481">
        <f t="shared" si="54"/>
        <v>0</v>
      </c>
      <c r="M78" s="481">
        <f t="shared" ref="M78:M79" si="99">M$19*$E78</f>
        <v>0</v>
      </c>
      <c r="N78" s="481">
        <f>ROUND(N$19*$E78,0)</f>
        <v>13</v>
      </c>
      <c r="O78" s="481">
        <f>ROUND(O$19*$E78,0)</f>
        <v>465</v>
      </c>
      <c r="P78" s="481">
        <f>P$19*$G78</f>
        <v>25.750699999999998</v>
      </c>
      <c r="Q78" s="481">
        <f t="shared" ref="Q78:AA79" si="100">Q$19*$G78</f>
        <v>25.750699999999998</v>
      </c>
      <c r="R78" s="481">
        <f t="shared" si="100"/>
        <v>25.750699999999998</v>
      </c>
      <c r="S78" s="481">
        <f t="shared" si="100"/>
        <v>25.750699999999998</v>
      </c>
      <c r="T78" s="481">
        <f t="shared" si="100"/>
        <v>25.750699999999998</v>
      </c>
      <c r="U78" s="481">
        <f t="shared" si="100"/>
        <v>25.750699999999998</v>
      </c>
      <c r="V78" s="481">
        <f t="shared" si="100"/>
        <v>25.750699999999998</v>
      </c>
      <c r="W78" s="481">
        <f t="shared" si="100"/>
        <v>25.750699999999998</v>
      </c>
      <c r="X78" s="481">
        <f t="shared" si="100"/>
        <v>25.750699999999998</v>
      </c>
      <c r="Y78" s="481">
        <f t="shared" si="100"/>
        <v>25.750699999999998</v>
      </c>
      <c r="Z78" s="481">
        <f t="shared" si="100"/>
        <v>25.750699999999998</v>
      </c>
      <c r="AA78" s="481">
        <f t="shared" si="100"/>
        <v>25.750699999999998</v>
      </c>
      <c r="AB78" s="481"/>
      <c r="AC78" s="481">
        <f>ROUND(SUM(H78:AB78),0)</f>
        <v>1638</v>
      </c>
      <c r="AD78" s="112"/>
      <c r="AE78" s="123">
        <f t="shared" si="94"/>
        <v>0</v>
      </c>
      <c r="AF78" s="481">
        <f t="shared" si="81"/>
        <v>851</v>
      </c>
      <c r="AG78" s="481">
        <f t="shared" si="98"/>
        <v>478</v>
      </c>
      <c r="AH78" s="483">
        <f t="shared" si="57"/>
        <v>309</v>
      </c>
      <c r="AI78" s="21"/>
      <c r="AJ78" s="481">
        <f t="shared" si="87"/>
        <v>516</v>
      </c>
      <c r="AK78" s="481">
        <f t="shared" si="91"/>
        <v>335</v>
      </c>
      <c r="AL78" s="481">
        <f>ROUND(SUM(N78:U78),0)</f>
        <v>633</v>
      </c>
      <c r="AM78" s="537">
        <f>ROUNDDOWN(SUM(V78:AA78),0)</f>
        <v>154</v>
      </c>
      <c r="AN78" s="138">
        <f t="shared" si="95"/>
        <v>0</v>
      </c>
      <c r="AO78" s="112"/>
      <c r="AP78" s="40"/>
      <c r="AQ78" s="3"/>
    </row>
    <row r="79" spans="1:43">
      <c r="A79" s="561" t="s">
        <v>142</v>
      </c>
      <c r="B79" s="10">
        <v>0</v>
      </c>
      <c r="C79" s="10">
        <f>'4a 1718 CS PC'!$AM$38</f>
        <v>0.14419999999999999</v>
      </c>
      <c r="D79" s="10">
        <v>0</v>
      </c>
      <c r="E79" s="10">
        <f>'4b 1819 CS PC'!AN38</f>
        <v>0.14419999999999999</v>
      </c>
      <c r="F79" s="10">
        <f>'4c 1920 CS PC'!Y38</f>
        <v>0</v>
      </c>
      <c r="G79" s="10">
        <f>'4c 1920 CS PC'!AM38</f>
        <v>0.14080000000000001</v>
      </c>
      <c r="H79" s="481">
        <f>ROUND(H$19*$C79,0)</f>
        <v>10986</v>
      </c>
      <c r="I79" s="523">
        <f>ROUNDDOWN(I$19*$C79,0)</f>
        <v>28184</v>
      </c>
      <c r="J79" s="481">
        <f>ROUND(J$19*$C79,0)</f>
        <v>38</v>
      </c>
      <c r="K79" s="481">
        <f>K$19*$C79</f>
        <v>25457.067999999999</v>
      </c>
      <c r="L79" s="481">
        <f t="shared" si="54"/>
        <v>0</v>
      </c>
      <c r="M79" s="481">
        <f t="shared" si="99"/>
        <v>0</v>
      </c>
      <c r="N79" s="481">
        <f>ROUND(N$19*$E79,0)</f>
        <v>994</v>
      </c>
      <c r="O79" s="481">
        <f>ROUND(O$19*$E79,0)</f>
        <v>35308</v>
      </c>
      <c r="P79" s="481">
        <f>P$19*$G79</f>
        <v>1908.2624000000001</v>
      </c>
      <c r="Q79" s="481">
        <f t="shared" si="100"/>
        <v>1908.2624000000001</v>
      </c>
      <c r="R79" s="481">
        <f t="shared" si="100"/>
        <v>1908.2624000000001</v>
      </c>
      <c r="S79" s="481">
        <f t="shared" si="100"/>
        <v>1908.2624000000001</v>
      </c>
      <c r="T79" s="481">
        <f t="shared" si="100"/>
        <v>1908.2624000000001</v>
      </c>
      <c r="U79" s="481">
        <f t="shared" si="100"/>
        <v>1908.2624000000001</v>
      </c>
      <c r="V79" s="481">
        <f t="shared" si="100"/>
        <v>1908.2624000000001</v>
      </c>
      <c r="W79" s="481">
        <f t="shared" si="100"/>
        <v>1908.2624000000001</v>
      </c>
      <c r="X79" s="481">
        <f t="shared" si="100"/>
        <v>1908.2624000000001</v>
      </c>
      <c r="Y79" s="481">
        <f t="shared" si="100"/>
        <v>1908.2624000000001</v>
      </c>
      <c r="Z79" s="481">
        <f t="shared" si="100"/>
        <v>1908.2624000000001</v>
      </c>
      <c r="AA79" s="481">
        <f t="shared" si="100"/>
        <v>1908.2624000000001</v>
      </c>
      <c r="AB79" s="481"/>
      <c r="AC79" s="523">
        <f>ROUNDDOWN(SUM(H79:AB79),0)</f>
        <v>123866</v>
      </c>
      <c r="AD79" s="112"/>
      <c r="AE79" s="123">
        <f t="shared" si="94"/>
        <v>0</v>
      </c>
      <c r="AF79" s="481">
        <f t="shared" si="81"/>
        <v>64665</v>
      </c>
      <c r="AG79" s="481">
        <f t="shared" si="98"/>
        <v>36302</v>
      </c>
      <c r="AH79" s="483">
        <f t="shared" si="57"/>
        <v>22899</v>
      </c>
      <c r="AI79" s="21"/>
      <c r="AJ79" s="481">
        <f t="shared" si="87"/>
        <v>39170</v>
      </c>
      <c r="AK79" s="523">
        <f>ROUNDDOWN(SUM(J79:M79),0)</f>
        <v>25495</v>
      </c>
      <c r="AL79" s="481">
        <f>ROUND(SUM(N79:U79),0)</f>
        <v>47752</v>
      </c>
      <c r="AM79" s="537">
        <f>ROUNDDOWN(SUM(V79:AA79),0)</f>
        <v>11449</v>
      </c>
      <c r="AN79" s="138">
        <f t="shared" si="95"/>
        <v>0</v>
      </c>
      <c r="AO79" s="112"/>
      <c r="AP79" s="40"/>
      <c r="AQ79" s="3"/>
    </row>
    <row r="80" spans="1:43">
      <c r="A80" s="561" t="s">
        <v>143</v>
      </c>
      <c r="B80" s="10">
        <f>'4a 1718 CS PC'!Z39</f>
        <v>0.16489999999999999</v>
      </c>
      <c r="C80" s="10">
        <v>0</v>
      </c>
      <c r="D80" s="10">
        <f>'4b 1819 CS PC'!Z39</f>
        <v>0.16489999999999999</v>
      </c>
      <c r="E80" s="10">
        <v>0</v>
      </c>
      <c r="F80" s="10">
        <f>'4c 1920 CS PC'!Y39</f>
        <v>0.16839999999999999</v>
      </c>
      <c r="G80" s="10">
        <f>'4c 1920 CS PC'!AM39</f>
        <v>0</v>
      </c>
      <c r="H80" s="481">
        <f>ROUND(H$39*$B80,0)</f>
        <v>1559</v>
      </c>
      <c r="I80" s="523">
        <f>ROUNDUP(I$39*$B80,0)</f>
        <v>1850</v>
      </c>
      <c r="J80" s="481">
        <f>ROUND(J$39*$B80,0)</f>
        <v>4011</v>
      </c>
      <c r="K80" s="481">
        <f>K$39*$B80</f>
        <v>6462.7608</v>
      </c>
      <c r="L80" s="481">
        <f t="shared" si="54"/>
        <v>550</v>
      </c>
      <c r="M80" s="481">
        <f t="shared" ref="M80:M81" si="101">M$39*$D80</f>
        <v>0</v>
      </c>
      <c r="N80" s="481">
        <f>ROUND(N$39*$D80,0)</f>
        <v>0</v>
      </c>
      <c r="O80" s="481">
        <f>ROUND(O$39*$D80,0)</f>
        <v>0</v>
      </c>
      <c r="P80" s="481">
        <f t="shared" ref="P80:AA81" si="102">P$39*$F80</f>
        <v>5636.6848</v>
      </c>
      <c r="Q80" s="481">
        <f t="shared" si="102"/>
        <v>5636.6848</v>
      </c>
      <c r="R80" s="481">
        <f t="shared" si="102"/>
        <v>5636.6848</v>
      </c>
      <c r="S80" s="481">
        <f t="shared" si="102"/>
        <v>5636.6848</v>
      </c>
      <c r="T80" s="481">
        <f t="shared" si="102"/>
        <v>5636.6848</v>
      </c>
      <c r="U80" s="481">
        <f t="shared" si="102"/>
        <v>5636.6848</v>
      </c>
      <c r="V80" s="481">
        <f t="shared" si="102"/>
        <v>5636.6848</v>
      </c>
      <c r="W80" s="481">
        <f t="shared" si="102"/>
        <v>5636.6848</v>
      </c>
      <c r="X80" s="481">
        <f t="shared" si="102"/>
        <v>5636.6848</v>
      </c>
      <c r="Y80" s="481">
        <f t="shared" si="102"/>
        <v>5636.6848</v>
      </c>
      <c r="Z80" s="481">
        <f t="shared" si="102"/>
        <v>5636.6848</v>
      </c>
      <c r="AA80" s="481">
        <f t="shared" si="102"/>
        <v>5636.6848</v>
      </c>
      <c r="AB80" s="481"/>
      <c r="AC80" s="523">
        <f>ROUNDUP(SUM(H80:AB80),0)</f>
        <v>82073</v>
      </c>
      <c r="AD80" s="112"/>
      <c r="AE80" s="123">
        <f t="shared" si="94"/>
        <v>0</v>
      </c>
      <c r="AF80" s="481">
        <f t="shared" si="81"/>
        <v>13883</v>
      </c>
      <c r="AG80" s="481">
        <f t="shared" si="98"/>
        <v>550</v>
      </c>
      <c r="AH80" s="483">
        <f t="shared" si="57"/>
        <v>67640</v>
      </c>
      <c r="AI80" s="21"/>
      <c r="AJ80" s="481">
        <f t="shared" si="87"/>
        <v>3409</v>
      </c>
      <c r="AK80" s="481">
        <f t="shared" ref="AK80:AK87" si="103">ROUND(SUM(J80:M80),0)</f>
        <v>11024</v>
      </c>
      <c r="AL80" s="523">
        <f>ROUNDUP(SUM(N80:U80),0)</f>
        <v>33821</v>
      </c>
      <c r="AM80" s="537">
        <f>ROUNDDOWN(SUM(V80:AA80),0)-1</f>
        <v>33819</v>
      </c>
      <c r="AN80" s="138">
        <f t="shared" si="95"/>
        <v>0</v>
      </c>
      <c r="AO80" s="112"/>
      <c r="AP80" s="40"/>
      <c r="AQ80" s="3"/>
    </row>
    <row r="81" spans="1:43">
      <c r="A81" s="561" t="s">
        <v>144</v>
      </c>
      <c r="B81" s="10">
        <f>'4a 1718 CS PC'!Z40</f>
        <v>3.0200000000000001E-2</v>
      </c>
      <c r="C81" s="10">
        <v>0</v>
      </c>
      <c r="D81" s="10">
        <f>'4b 1819 CS PC'!Z40</f>
        <v>3.0200000000000001E-2</v>
      </c>
      <c r="E81" s="10">
        <v>0</v>
      </c>
      <c r="F81" s="10">
        <f>'4c 1920 CS PC'!Y40</f>
        <v>3.0700000000000002E-2</v>
      </c>
      <c r="G81" s="10">
        <f>'4c 1920 CS PC'!AM40</f>
        <v>0</v>
      </c>
      <c r="H81" s="481">
        <f>ROUND(H$39*$B81,0)</f>
        <v>286</v>
      </c>
      <c r="I81" s="481">
        <f>ROUND(I$39*$B81,0)</f>
        <v>339</v>
      </c>
      <c r="J81" s="481">
        <f>ROUND(J$39*$B81,0)</f>
        <v>735</v>
      </c>
      <c r="K81" s="481">
        <f>K$39*$B81</f>
        <v>1183.5984000000001</v>
      </c>
      <c r="L81" s="481">
        <f t="shared" si="54"/>
        <v>101</v>
      </c>
      <c r="M81" s="481">
        <f t="shared" si="101"/>
        <v>0</v>
      </c>
      <c r="N81" s="481">
        <f>ROUND(N$39*$D81,0)</f>
        <v>0</v>
      </c>
      <c r="O81" s="481">
        <f>ROUND(O$39*$D81,0)</f>
        <v>0</v>
      </c>
      <c r="P81" s="481">
        <f t="shared" si="102"/>
        <v>1027.5904</v>
      </c>
      <c r="Q81" s="481">
        <f t="shared" si="102"/>
        <v>1027.5904</v>
      </c>
      <c r="R81" s="481">
        <f t="shared" si="102"/>
        <v>1027.5904</v>
      </c>
      <c r="S81" s="481">
        <f t="shared" si="102"/>
        <v>1027.5904</v>
      </c>
      <c r="T81" s="481">
        <f t="shared" si="102"/>
        <v>1027.5904</v>
      </c>
      <c r="U81" s="481">
        <f t="shared" si="102"/>
        <v>1027.5904</v>
      </c>
      <c r="V81" s="481">
        <f t="shared" si="102"/>
        <v>1027.5904</v>
      </c>
      <c r="W81" s="481">
        <f t="shared" si="102"/>
        <v>1027.5904</v>
      </c>
      <c r="X81" s="481">
        <f t="shared" si="102"/>
        <v>1027.5904</v>
      </c>
      <c r="Y81" s="481">
        <f t="shared" si="102"/>
        <v>1027.5904</v>
      </c>
      <c r="Z81" s="481">
        <f t="shared" si="102"/>
        <v>1027.5904</v>
      </c>
      <c r="AA81" s="481">
        <f t="shared" si="102"/>
        <v>1027.5904</v>
      </c>
      <c r="AB81" s="481"/>
      <c r="AC81" s="481">
        <f>ROUND(SUM(H81:AB81),0)</f>
        <v>14976</v>
      </c>
      <c r="AD81" s="112"/>
      <c r="AE81" s="123">
        <f t="shared" si="94"/>
        <v>0</v>
      </c>
      <c r="AF81" s="481">
        <f t="shared" si="81"/>
        <v>2544</v>
      </c>
      <c r="AG81" s="481">
        <f t="shared" si="98"/>
        <v>101</v>
      </c>
      <c r="AH81" s="483">
        <f t="shared" si="57"/>
        <v>12331</v>
      </c>
      <c r="AI81" s="21"/>
      <c r="AJ81" s="481">
        <f t="shared" si="87"/>
        <v>625</v>
      </c>
      <c r="AK81" s="481">
        <f t="shared" si="103"/>
        <v>2020</v>
      </c>
      <c r="AL81" s="481">
        <f>ROUND(SUM(N81:U81),0)</f>
        <v>6166</v>
      </c>
      <c r="AM81" s="537">
        <f>ROUNDDOWN(SUM(V81:AA81),0)</f>
        <v>6165</v>
      </c>
      <c r="AN81" s="138">
        <f t="shared" si="95"/>
        <v>0</v>
      </c>
      <c r="AO81" s="112"/>
      <c r="AP81" s="40"/>
      <c r="AQ81" s="3"/>
    </row>
    <row r="82" spans="1:43">
      <c r="A82" s="561" t="s">
        <v>145</v>
      </c>
      <c r="B82" s="10">
        <v>0</v>
      </c>
      <c r="C82" s="10">
        <f>'4a 1718 CS PC'!$AM$41</f>
        <v>4.2299999999999997E-2</v>
      </c>
      <c r="D82" s="10">
        <v>0</v>
      </c>
      <c r="E82" s="10">
        <f>'4b 1819 CS PC'!AN41</f>
        <v>4.2299999999999997E-2</v>
      </c>
      <c r="F82" s="10">
        <f>'4c 1920 CS PC'!Y41</f>
        <v>0</v>
      </c>
      <c r="G82" s="10">
        <f>'4c 1920 CS PC'!AM41</f>
        <v>4.0899999999999999E-2</v>
      </c>
      <c r="H82" s="481">
        <f>ROUND(H$19*$C82,0)</f>
        <v>3223</v>
      </c>
      <c r="I82" s="481">
        <f>ROUND(I$19*$C82,0)</f>
        <v>8268</v>
      </c>
      <c r="J82" s="481">
        <f>ROUND(J$19*$C82,0)</f>
        <v>11</v>
      </c>
      <c r="K82" s="481">
        <f>K$19*$C82</f>
        <v>7467.6419999999998</v>
      </c>
      <c r="L82" s="481">
        <f t="shared" si="54"/>
        <v>0</v>
      </c>
      <c r="M82" s="481">
        <f t="shared" ref="M82" si="104">M$19*$E82</f>
        <v>0</v>
      </c>
      <c r="N82" s="481">
        <f>ROUND(N$19*$E82,0)</f>
        <v>292</v>
      </c>
      <c r="O82" s="481">
        <f>ROUND(O$19*$E82,0)</f>
        <v>10357</v>
      </c>
      <c r="P82" s="481">
        <f>P$19*$G82</f>
        <v>554.31769999999995</v>
      </c>
      <c r="Q82" s="481">
        <f t="shared" ref="Q82:AA82" si="105">Q$19*$G82</f>
        <v>554.31769999999995</v>
      </c>
      <c r="R82" s="481">
        <f t="shared" si="105"/>
        <v>554.31769999999995</v>
      </c>
      <c r="S82" s="481">
        <f t="shared" si="105"/>
        <v>554.31769999999995</v>
      </c>
      <c r="T82" s="481">
        <f t="shared" si="105"/>
        <v>554.31769999999995</v>
      </c>
      <c r="U82" s="481">
        <f t="shared" si="105"/>
        <v>554.31769999999995</v>
      </c>
      <c r="V82" s="481">
        <f t="shared" si="105"/>
        <v>554.31769999999995</v>
      </c>
      <c r="W82" s="481">
        <f t="shared" si="105"/>
        <v>554.31769999999995</v>
      </c>
      <c r="X82" s="481">
        <f t="shared" si="105"/>
        <v>554.31769999999995</v>
      </c>
      <c r="Y82" s="481">
        <f t="shared" si="105"/>
        <v>554.31769999999995</v>
      </c>
      <c r="Z82" s="481">
        <f t="shared" si="105"/>
        <v>554.31769999999995</v>
      </c>
      <c r="AA82" s="481">
        <f t="shared" si="105"/>
        <v>554.31769999999995</v>
      </c>
      <c r="AB82" s="481"/>
      <c r="AC82" s="481">
        <f>ROUND(SUM(H82:AB82),0)</f>
        <v>36270</v>
      </c>
      <c r="AD82" s="112"/>
      <c r="AE82" s="123">
        <f t="shared" si="94"/>
        <v>0</v>
      </c>
      <c r="AF82" s="481">
        <f t="shared" si="81"/>
        <v>18970</v>
      </c>
      <c r="AG82" s="481">
        <f t="shared" si="98"/>
        <v>10649</v>
      </c>
      <c r="AH82" s="537">
        <f>ROUNDDOWN(SUM(P82:AA82),0)</f>
        <v>6651</v>
      </c>
      <c r="AI82" s="21"/>
      <c r="AJ82" s="481">
        <f t="shared" si="87"/>
        <v>11491</v>
      </c>
      <c r="AK82" s="481">
        <f t="shared" si="103"/>
        <v>7479</v>
      </c>
      <c r="AL82" s="481">
        <f>ROUND(SUM(N82:U82),0)</f>
        <v>13975</v>
      </c>
      <c r="AM82" s="537">
        <f>ROUNDDOWN(SUM(V82:AA82),0)</f>
        <v>3325</v>
      </c>
      <c r="AN82" s="138">
        <f t="shared" si="95"/>
        <v>0</v>
      </c>
      <c r="AO82" s="112"/>
      <c r="AP82" s="40"/>
      <c r="AQ82" s="3"/>
    </row>
    <row r="83" spans="1:43">
      <c r="A83" s="561" t="s">
        <v>146</v>
      </c>
      <c r="B83" s="10">
        <f>'4a 1718 CS PC'!Z42</f>
        <v>1.03E-2</v>
      </c>
      <c r="C83" s="10">
        <v>0</v>
      </c>
      <c r="D83" s="10">
        <f>'4b 1819 CS PC'!Z42</f>
        <v>1.03E-2</v>
      </c>
      <c r="E83" s="10">
        <v>0</v>
      </c>
      <c r="F83" s="10">
        <f>'4c 1920 CS PC'!Y42</f>
        <v>1.01E-2</v>
      </c>
      <c r="G83" s="10">
        <f>'4c 1920 CS PC'!AM42</f>
        <v>0</v>
      </c>
      <c r="H83" s="481">
        <f>ROUND(H$39*$B83,0)</f>
        <v>97</v>
      </c>
      <c r="I83" s="481">
        <f>ROUND(I$39*$B83,0)</f>
        <v>116</v>
      </c>
      <c r="J83" s="523">
        <f>ROUNDUP(J$39*$B83,0)</f>
        <v>251</v>
      </c>
      <c r="K83" s="481">
        <f>K$39*$B83</f>
        <v>403.67759999999998</v>
      </c>
      <c r="L83" s="481">
        <f t="shared" si="54"/>
        <v>34</v>
      </c>
      <c r="M83" s="481">
        <f t="shared" ref="M83" si="106">M$39*$D83</f>
        <v>0</v>
      </c>
      <c r="N83" s="481">
        <f>ROUND(N$39*$D83,0)</f>
        <v>0</v>
      </c>
      <c r="O83" s="481">
        <f>ROUND(O$39*$D83,0)</f>
        <v>0</v>
      </c>
      <c r="P83" s="481">
        <f t="shared" ref="P83:AA87" si="107">P$39*$F83</f>
        <v>338.06720000000001</v>
      </c>
      <c r="Q83" s="481">
        <f t="shared" si="107"/>
        <v>338.06720000000001</v>
      </c>
      <c r="R83" s="481">
        <f t="shared" si="107"/>
        <v>338.06720000000001</v>
      </c>
      <c r="S83" s="481">
        <f t="shared" si="107"/>
        <v>338.06720000000001</v>
      </c>
      <c r="T83" s="481">
        <f t="shared" si="107"/>
        <v>338.06720000000001</v>
      </c>
      <c r="U83" s="481">
        <f t="shared" si="107"/>
        <v>338.06720000000001</v>
      </c>
      <c r="V83" s="481">
        <f t="shared" si="107"/>
        <v>338.06720000000001</v>
      </c>
      <c r="W83" s="481">
        <f t="shared" si="107"/>
        <v>338.06720000000001</v>
      </c>
      <c r="X83" s="481">
        <f t="shared" si="107"/>
        <v>338.06720000000001</v>
      </c>
      <c r="Y83" s="481">
        <f t="shared" si="107"/>
        <v>338.06720000000001</v>
      </c>
      <c r="Z83" s="481">
        <f t="shared" si="107"/>
        <v>338.06720000000001</v>
      </c>
      <c r="AA83" s="481">
        <f t="shared" si="107"/>
        <v>338.06720000000001</v>
      </c>
      <c r="AB83" s="481"/>
      <c r="AC83" s="481">
        <f>ROUND(SUM(H83:AB83),0)</f>
        <v>4958</v>
      </c>
      <c r="AD83" s="112"/>
      <c r="AE83" s="123">
        <f t="shared" si="94"/>
        <v>0</v>
      </c>
      <c r="AF83" s="481">
        <f t="shared" si="81"/>
        <v>868</v>
      </c>
      <c r="AG83" s="481">
        <f t="shared" si="98"/>
        <v>34</v>
      </c>
      <c r="AH83" s="537">
        <f>ROUNDDOWN(SUM(P83:AA83),0)</f>
        <v>4056</v>
      </c>
      <c r="AI83" s="21"/>
      <c r="AJ83" s="481">
        <f t="shared" si="87"/>
        <v>213</v>
      </c>
      <c r="AK83" s="481">
        <f t="shared" si="103"/>
        <v>689</v>
      </c>
      <c r="AL83" s="523">
        <f>ROUNDDOWN(SUM(N83:U83),0)</f>
        <v>2028</v>
      </c>
      <c r="AM83" s="537">
        <f>ROUNDDOWN(SUM(V83:AA83),0)</f>
        <v>2028</v>
      </c>
      <c r="AN83" s="138">
        <f t="shared" si="95"/>
        <v>0</v>
      </c>
      <c r="AO83" s="112"/>
      <c r="AP83" s="40"/>
      <c r="AQ83" s="3"/>
    </row>
    <row r="84" spans="1:43">
      <c r="A84" s="561" t="s">
        <v>147</v>
      </c>
      <c r="B84" s="10">
        <f>'4a 1718 CS PC'!Z43</f>
        <v>1.52E-2</v>
      </c>
      <c r="C84" s="10">
        <v>0</v>
      </c>
      <c r="D84" s="10">
        <f>'4b 1819 CS PC'!Z43</f>
        <v>1.52E-2</v>
      </c>
      <c r="E84" s="10">
        <v>0</v>
      </c>
      <c r="F84" s="10">
        <f>'4c 1920 CS PC'!Y43</f>
        <v>1.41E-2</v>
      </c>
      <c r="G84" s="10">
        <f>'4c 1920 CS PC'!AM43</f>
        <v>0</v>
      </c>
      <c r="H84" s="481">
        <f t="shared" ref="H84:J87" si="108">ROUND(H$39*$B84,0)</f>
        <v>144</v>
      </c>
      <c r="I84" s="481">
        <f t="shared" si="108"/>
        <v>170</v>
      </c>
      <c r="J84" s="481">
        <f t="shared" si="108"/>
        <v>370</v>
      </c>
      <c r="K84" s="481">
        <f>K$39*$B84</f>
        <v>595.71839999999997</v>
      </c>
      <c r="L84" s="481">
        <f t="shared" si="54"/>
        <v>51</v>
      </c>
      <c r="M84" s="481">
        <f t="shared" ref="M84:M87" si="109">M$39*$D84</f>
        <v>0</v>
      </c>
      <c r="N84" s="481">
        <f t="shared" ref="N84:N87" si="110">ROUND(N$39*$D84,0)</f>
        <v>0</v>
      </c>
      <c r="O84" s="481">
        <f>ROUND(O$39*$D84,0)</f>
        <v>0</v>
      </c>
      <c r="P84" s="481">
        <f t="shared" si="107"/>
        <v>471.95519999999999</v>
      </c>
      <c r="Q84" s="481">
        <f t="shared" si="107"/>
        <v>471.95519999999999</v>
      </c>
      <c r="R84" s="481">
        <f t="shared" si="107"/>
        <v>471.95519999999999</v>
      </c>
      <c r="S84" s="481">
        <f t="shared" si="107"/>
        <v>471.95519999999999</v>
      </c>
      <c r="T84" s="481">
        <f t="shared" si="107"/>
        <v>471.95519999999999</v>
      </c>
      <c r="U84" s="481">
        <f t="shared" si="107"/>
        <v>471.95519999999999</v>
      </c>
      <c r="V84" s="481">
        <f t="shared" si="107"/>
        <v>471.95519999999999</v>
      </c>
      <c r="W84" s="481">
        <f t="shared" si="107"/>
        <v>471.95519999999999</v>
      </c>
      <c r="X84" s="481">
        <f t="shared" si="107"/>
        <v>471.95519999999999</v>
      </c>
      <c r="Y84" s="481">
        <f t="shared" si="107"/>
        <v>471.95519999999999</v>
      </c>
      <c r="Z84" s="481">
        <f t="shared" si="107"/>
        <v>471.95519999999999</v>
      </c>
      <c r="AA84" s="481">
        <f t="shared" si="107"/>
        <v>471.95519999999999</v>
      </c>
      <c r="AB84" s="481"/>
      <c r="AC84" s="481">
        <f>ROUND(SUM(H84:AB84),0)</f>
        <v>6994</v>
      </c>
      <c r="AD84" s="112"/>
      <c r="AE84" s="123">
        <f t="shared" si="94"/>
        <v>0</v>
      </c>
      <c r="AF84" s="481">
        <f t="shared" si="81"/>
        <v>1280</v>
      </c>
      <c r="AG84" s="481">
        <f t="shared" si="98"/>
        <v>51</v>
      </c>
      <c r="AH84" s="483">
        <f t="shared" si="57"/>
        <v>5663</v>
      </c>
      <c r="AI84" s="21"/>
      <c r="AJ84" s="481">
        <f t="shared" si="87"/>
        <v>314</v>
      </c>
      <c r="AK84" s="481">
        <f t="shared" si="103"/>
        <v>1017</v>
      </c>
      <c r="AL84" s="481">
        <f>ROUND(SUM(N84:U84),0)</f>
        <v>2832</v>
      </c>
      <c r="AM84" s="537">
        <f>ROUNDDOWN(SUM(V84:AA84),0)</f>
        <v>2831</v>
      </c>
      <c r="AN84" s="138">
        <f t="shared" si="95"/>
        <v>0</v>
      </c>
      <c r="AO84" s="112"/>
      <c r="AP84" s="40"/>
      <c r="AQ84" s="3"/>
    </row>
    <row r="85" spans="1:43">
      <c r="A85" s="561" t="s">
        <v>148</v>
      </c>
      <c r="B85" s="10">
        <f>'4a 1718 CS PC'!Z44</f>
        <v>2.4E-2</v>
      </c>
      <c r="C85" s="10">
        <v>0</v>
      </c>
      <c r="D85" s="10">
        <f>'4b 1819 CS PC'!Z44</f>
        <v>2.4E-2</v>
      </c>
      <c r="E85" s="10">
        <v>0</v>
      </c>
      <c r="F85" s="10">
        <f>'4c 1920 CS PC'!Y44</f>
        <v>2.52E-2</v>
      </c>
      <c r="G85" s="10">
        <f>'4c 1920 CS PC'!AM44</f>
        <v>0</v>
      </c>
      <c r="H85" s="481">
        <f t="shared" si="108"/>
        <v>227</v>
      </c>
      <c r="I85" s="523">
        <f>ROUNDUP(I$39*$B85,0)</f>
        <v>270</v>
      </c>
      <c r="J85" s="481">
        <f t="shared" si="108"/>
        <v>584</v>
      </c>
      <c r="K85" s="481">
        <f>K$39*$B85</f>
        <v>940.60800000000006</v>
      </c>
      <c r="L85" s="481">
        <f t="shared" si="54"/>
        <v>80</v>
      </c>
      <c r="M85" s="481">
        <f t="shared" si="109"/>
        <v>0</v>
      </c>
      <c r="N85" s="481">
        <f t="shared" si="110"/>
        <v>0</v>
      </c>
      <c r="O85" s="481">
        <f>ROUND(O$39*$D85,0)</f>
        <v>0</v>
      </c>
      <c r="P85" s="481">
        <f t="shared" si="107"/>
        <v>843.49440000000004</v>
      </c>
      <c r="Q85" s="481">
        <f t="shared" si="107"/>
        <v>843.49440000000004</v>
      </c>
      <c r="R85" s="481">
        <f t="shared" si="107"/>
        <v>843.49440000000004</v>
      </c>
      <c r="S85" s="481">
        <f t="shared" si="107"/>
        <v>843.49440000000004</v>
      </c>
      <c r="T85" s="481">
        <f t="shared" si="107"/>
        <v>843.49440000000004</v>
      </c>
      <c r="U85" s="481">
        <f t="shared" si="107"/>
        <v>843.49440000000004</v>
      </c>
      <c r="V85" s="481">
        <f t="shared" si="107"/>
        <v>843.49440000000004</v>
      </c>
      <c r="W85" s="481">
        <f t="shared" si="107"/>
        <v>843.49440000000004</v>
      </c>
      <c r="X85" s="481">
        <f t="shared" si="107"/>
        <v>843.49440000000004</v>
      </c>
      <c r="Y85" s="481">
        <f t="shared" si="107"/>
        <v>843.49440000000004</v>
      </c>
      <c r="Z85" s="481">
        <f t="shared" si="107"/>
        <v>843.49440000000004</v>
      </c>
      <c r="AA85" s="481">
        <f t="shared" si="107"/>
        <v>843.49440000000004</v>
      </c>
      <c r="AB85" s="481"/>
      <c r="AC85" s="523">
        <f>ROUNDUP(SUM(H85:AB85),0)</f>
        <v>12224</v>
      </c>
      <c r="AD85" s="112"/>
      <c r="AE85" s="123">
        <f t="shared" si="94"/>
        <v>0</v>
      </c>
      <c r="AF85" s="481">
        <f t="shared" si="81"/>
        <v>2022</v>
      </c>
      <c r="AG85" s="481">
        <f t="shared" si="98"/>
        <v>80</v>
      </c>
      <c r="AH85" s="483">
        <f>ROUNDUP(SUM(P85:AA85),0)</f>
        <v>10122</v>
      </c>
      <c r="AI85" s="21"/>
      <c r="AJ85" s="481">
        <f t="shared" si="87"/>
        <v>497</v>
      </c>
      <c r="AK85" s="481">
        <f t="shared" si="103"/>
        <v>1605</v>
      </c>
      <c r="AL85" s="481">
        <f>ROUND(SUM(N85:U85),0)</f>
        <v>5061</v>
      </c>
      <c r="AM85" s="483">
        <f>ROUND(SUM(V85:AA85),0)</f>
        <v>5061</v>
      </c>
      <c r="AN85" s="138">
        <f t="shared" si="95"/>
        <v>0</v>
      </c>
      <c r="AO85" s="112"/>
      <c r="AP85" s="40"/>
      <c r="AQ85" s="3"/>
    </row>
    <row r="86" spans="1:43">
      <c r="A86" s="561" t="s">
        <v>149</v>
      </c>
      <c r="B86" s="10">
        <f>'4a 1718 CS PC'!Z45</f>
        <v>5.3600000000000002E-2</v>
      </c>
      <c r="C86" s="10">
        <v>0</v>
      </c>
      <c r="D86" s="10">
        <f>'4b 1819 CS PC'!Z45</f>
        <v>5.3600000000000002E-2</v>
      </c>
      <c r="E86" s="10">
        <v>0</v>
      </c>
      <c r="F86" s="10">
        <f>'4c 1920 CS PC'!Y45</f>
        <v>4.9700000000000001E-2</v>
      </c>
      <c r="G86" s="10">
        <f>'4c 1920 CS PC'!AM45</f>
        <v>0</v>
      </c>
      <c r="H86" s="481">
        <f t="shared" si="108"/>
        <v>507</v>
      </c>
      <c r="I86" s="481">
        <f t="shared" si="108"/>
        <v>601</v>
      </c>
      <c r="J86" s="523">
        <f>ROUNDDOWN(J$39*$B86,0)</f>
        <v>1303</v>
      </c>
      <c r="K86" s="481">
        <f>K$39*$B86</f>
        <v>2100.6912000000002</v>
      </c>
      <c r="L86" s="481">
        <f t="shared" si="54"/>
        <v>179</v>
      </c>
      <c r="M86" s="481">
        <f t="shared" si="109"/>
        <v>0</v>
      </c>
      <c r="N86" s="481">
        <f t="shared" si="110"/>
        <v>0</v>
      </c>
      <c r="O86" s="481">
        <f>ROUND(O$39*$D86,0)</f>
        <v>0</v>
      </c>
      <c r="P86" s="481">
        <f t="shared" si="107"/>
        <v>1663.5584000000001</v>
      </c>
      <c r="Q86" s="481">
        <f t="shared" si="107"/>
        <v>1663.5584000000001</v>
      </c>
      <c r="R86" s="481">
        <f t="shared" si="107"/>
        <v>1663.5584000000001</v>
      </c>
      <c r="S86" s="481">
        <f t="shared" si="107"/>
        <v>1663.5584000000001</v>
      </c>
      <c r="T86" s="481">
        <f t="shared" si="107"/>
        <v>1663.5584000000001</v>
      </c>
      <c r="U86" s="481">
        <f t="shared" si="107"/>
        <v>1663.5584000000001</v>
      </c>
      <c r="V86" s="481">
        <f t="shared" si="107"/>
        <v>1663.5584000000001</v>
      </c>
      <c r="W86" s="481">
        <f t="shared" si="107"/>
        <v>1663.5584000000001</v>
      </c>
      <c r="X86" s="481">
        <f t="shared" si="107"/>
        <v>1663.5584000000001</v>
      </c>
      <c r="Y86" s="481">
        <f t="shared" si="107"/>
        <v>1663.5584000000001</v>
      </c>
      <c r="Z86" s="481">
        <f t="shared" si="107"/>
        <v>1663.5584000000001</v>
      </c>
      <c r="AA86" s="481">
        <f t="shared" si="107"/>
        <v>1663.5584000000001</v>
      </c>
      <c r="AB86" s="481"/>
      <c r="AC86" s="481">
        <f>ROUND(SUM(H86:AB86),0)</f>
        <v>24653</v>
      </c>
      <c r="AD86" s="112"/>
      <c r="AE86" s="123">
        <f t="shared" si="94"/>
        <v>0</v>
      </c>
      <c r="AF86" s="481">
        <f t="shared" si="81"/>
        <v>4512</v>
      </c>
      <c r="AG86" s="481">
        <f t="shared" si="98"/>
        <v>179</v>
      </c>
      <c r="AH86" s="537">
        <f>ROUNDDOWN(SUM(P86:AA86),0)</f>
        <v>19962</v>
      </c>
      <c r="AI86" s="21"/>
      <c r="AJ86" s="481">
        <f t="shared" si="87"/>
        <v>1108</v>
      </c>
      <c r="AK86" s="481">
        <f t="shared" si="103"/>
        <v>3583</v>
      </c>
      <c r="AL86" s="481">
        <f>ROUND(SUM(N86:U86),0)</f>
        <v>9981</v>
      </c>
      <c r="AM86" s="537">
        <f>ROUNDDOWN(SUM(V86:AA86),0)</f>
        <v>9981</v>
      </c>
      <c r="AN86" s="138">
        <f t="shared" si="95"/>
        <v>0</v>
      </c>
      <c r="AO86" s="112"/>
      <c r="AP86" s="40"/>
      <c r="AQ86" s="3"/>
    </row>
    <row r="87" spans="1:43">
      <c r="A87" s="561" t="s">
        <v>150</v>
      </c>
      <c r="B87" s="10">
        <f>'4a 1718 CS PC'!Z46</f>
        <v>1.61E-2</v>
      </c>
      <c r="C87" s="10">
        <v>0</v>
      </c>
      <c r="D87" s="10">
        <f>'4b 1819 CS PC'!Z46</f>
        <v>1.61E-2</v>
      </c>
      <c r="E87" s="10">
        <v>0</v>
      </c>
      <c r="F87" s="10">
        <f>'4c 1920 CS PC'!Y46</f>
        <v>1.5699999999999999E-2</v>
      </c>
      <c r="G87" s="10">
        <f>'4c 1920 CS PC'!AM46</f>
        <v>0</v>
      </c>
      <c r="H87" s="481">
        <f t="shared" si="108"/>
        <v>152</v>
      </c>
      <c r="I87" s="481">
        <f t="shared" si="108"/>
        <v>181</v>
      </c>
      <c r="J87" s="523">
        <f>ROUNDUP(J$39*$B87,0)</f>
        <v>392</v>
      </c>
      <c r="K87" s="481">
        <f>K$39*$B87</f>
        <v>630.99119999999994</v>
      </c>
      <c r="L87" s="481">
        <f t="shared" si="54"/>
        <v>54</v>
      </c>
      <c r="M87" s="481">
        <f t="shared" si="109"/>
        <v>0</v>
      </c>
      <c r="N87" s="481">
        <f t="shared" si="110"/>
        <v>0</v>
      </c>
      <c r="O87" s="481">
        <f>ROUND(O$39*$D87,0)</f>
        <v>0</v>
      </c>
      <c r="P87" s="481">
        <f t="shared" si="107"/>
        <v>525.5104</v>
      </c>
      <c r="Q87" s="481">
        <f t="shared" si="107"/>
        <v>525.5104</v>
      </c>
      <c r="R87" s="481">
        <f t="shared" si="107"/>
        <v>525.5104</v>
      </c>
      <c r="S87" s="481">
        <f t="shared" si="107"/>
        <v>525.5104</v>
      </c>
      <c r="T87" s="481">
        <f t="shared" si="107"/>
        <v>525.5104</v>
      </c>
      <c r="U87" s="481">
        <f t="shared" si="107"/>
        <v>525.5104</v>
      </c>
      <c r="V87" s="481">
        <f t="shared" si="107"/>
        <v>525.5104</v>
      </c>
      <c r="W87" s="481">
        <f t="shared" si="107"/>
        <v>525.5104</v>
      </c>
      <c r="X87" s="481">
        <f t="shared" si="107"/>
        <v>525.5104</v>
      </c>
      <c r="Y87" s="481">
        <f t="shared" si="107"/>
        <v>525.5104</v>
      </c>
      <c r="Z87" s="481">
        <f t="shared" si="107"/>
        <v>525.5104</v>
      </c>
      <c r="AA87" s="481">
        <f t="shared" si="107"/>
        <v>525.5104</v>
      </c>
      <c r="AB87" s="481"/>
      <c r="AC87" s="523">
        <f>ROUNDUP(SUM(H87:AB87),0)</f>
        <v>7717</v>
      </c>
      <c r="AD87" s="112"/>
      <c r="AE87" s="123">
        <f t="shared" si="94"/>
        <v>0</v>
      </c>
      <c r="AF87" s="481">
        <f t="shared" si="81"/>
        <v>1356</v>
      </c>
      <c r="AG87" s="481">
        <f t="shared" si="98"/>
        <v>54</v>
      </c>
      <c r="AH87" s="537">
        <f>ROUNDUP(SUM(P87:AA87),0)</f>
        <v>6307</v>
      </c>
      <c r="AI87" s="21"/>
      <c r="AJ87" s="481">
        <f t="shared" si="87"/>
        <v>333</v>
      </c>
      <c r="AK87" s="481">
        <f t="shared" si="103"/>
        <v>1077</v>
      </c>
      <c r="AL87" s="523">
        <f>ROUNDUP(SUM(N87:U87),0)</f>
        <v>3154</v>
      </c>
      <c r="AM87" s="483">
        <f>ROUND(SUM(V87:AA87),0)</f>
        <v>3153</v>
      </c>
      <c r="AN87" s="138">
        <f t="shared" si="95"/>
        <v>0</v>
      </c>
      <c r="AO87" s="112"/>
      <c r="AP87" s="40"/>
      <c r="AQ87" s="3"/>
    </row>
    <row r="88" spans="1:43">
      <c r="A88" s="561" t="s">
        <v>151</v>
      </c>
      <c r="B88" s="10">
        <v>0</v>
      </c>
      <c r="C88" s="10">
        <f>'4a 1718 CS PC'!$AM$47</f>
        <v>9.4999999999999998E-3</v>
      </c>
      <c r="D88" s="10">
        <v>0</v>
      </c>
      <c r="E88" s="10">
        <f>'4b 1819 CS PC'!AN47</f>
        <v>9.4999999999999998E-3</v>
      </c>
      <c r="F88" s="10">
        <f>'4c 1920 CS PC'!Y47</f>
        <v>0</v>
      </c>
      <c r="G88" s="10">
        <f>'4c 1920 CS PC'!AM47</f>
        <v>0.01</v>
      </c>
      <c r="H88" s="481">
        <f>ROUND(H$19*$C88,0)</f>
        <v>724</v>
      </c>
      <c r="I88" s="523">
        <f>ROUNDDOWN(I$19*$C88,0)</f>
        <v>1856</v>
      </c>
      <c r="J88" s="481">
        <f>ROUND(J$19*$C88,0)</f>
        <v>2</v>
      </c>
      <c r="K88" s="481">
        <f>K$19*$C88</f>
        <v>1677.1299999999999</v>
      </c>
      <c r="L88" s="481">
        <f t="shared" si="54"/>
        <v>0</v>
      </c>
      <c r="M88" s="481">
        <f t="shared" ref="M88" si="111">M$19*$E88</f>
        <v>0</v>
      </c>
      <c r="N88" s="481">
        <f>ROUND(N$19*$E88,0)</f>
        <v>66</v>
      </c>
      <c r="O88" s="481">
        <f>ROUND(O$19*$E88,0)</f>
        <v>2326</v>
      </c>
      <c r="P88" s="481">
        <f>P$19*$G88</f>
        <v>135.53</v>
      </c>
      <c r="Q88" s="481">
        <f t="shared" ref="Q88:AA88" si="112">Q$19*$G88</f>
        <v>135.53</v>
      </c>
      <c r="R88" s="481">
        <f t="shared" si="112"/>
        <v>135.53</v>
      </c>
      <c r="S88" s="481">
        <f t="shared" si="112"/>
        <v>135.53</v>
      </c>
      <c r="T88" s="481">
        <f t="shared" si="112"/>
        <v>135.53</v>
      </c>
      <c r="U88" s="481">
        <f t="shared" si="112"/>
        <v>135.53</v>
      </c>
      <c r="V88" s="481">
        <f t="shared" si="112"/>
        <v>135.53</v>
      </c>
      <c r="W88" s="481">
        <f t="shared" si="112"/>
        <v>135.53</v>
      </c>
      <c r="X88" s="481">
        <f t="shared" si="112"/>
        <v>135.53</v>
      </c>
      <c r="Y88" s="481">
        <f t="shared" si="112"/>
        <v>135.53</v>
      </c>
      <c r="Z88" s="481">
        <f t="shared" si="112"/>
        <v>135.53</v>
      </c>
      <c r="AA88" s="481">
        <f t="shared" si="112"/>
        <v>135.53</v>
      </c>
      <c r="AB88" s="481"/>
      <c r="AC88" s="481">
        <f>ROUND(SUM(H88:AB88),0)</f>
        <v>8277</v>
      </c>
      <c r="AD88" s="112"/>
      <c r="AE88" s="123">
        <f t="shared" si="94"/>
        <v>0</v>
      </c>
      <c r="AF88" s="481">
        <f t="shared" si="81"/>
        <v>4259</v>
      </c>
      <c r="AG88" s="481">
        <f t="shared" si="98"/>
        <v>2392</v>
      </c>
      <c r="AH88" s="483">
        <f>ROUND(SUM(P88:AA88),0)</f>
        <v>1626</v>
      </c>
      <c r="AI88" s="21"/>
      <c r="AJ88" s="481">
        <f t="shared" si="87"/>
        <v>2580</v>
      </c>
      <c r="AK88" s="523">
        <f>ROUNDDOWN(SUM(J88:M88),0)</f>
        <v>1679</v>
      </c>
      <c r="AL88" s="481">
        <f>ROUND(SUM(N88:U88),0)</f>
        <v>3205</v>
      </c>
      <c r="AM88" s="483">
        <f>ROUND(SUM(V88:AA88),0)</f>
        <v>813</v>
      </c>
      <c r="AN88" s="138">
        <f t="shared" si="95"/>
        <v>0</v>
      </c>
      <c r="AO88" s="112"/>
      <c r="AP88" s="40"/>
      <c r="AQ88" s="3"/>
    </row>
    <row r="89" spans="1:43">
      <c r="A89" s="561" t="s">
        <v>152</v>
      </c>
      <c r="B89" s="10">
        <v>0</v>
      </c>
      <c r="C89" s="10">
        <f>'4a 1718 CS PC'!$AM$48</f>
        <v>1E-4</v>
      </c>
      <c r="D89" s="10">
        <v>0</v>
      </c>
      <c r="E89" s="10">
        <f>'4b 1819 CS PC'!AN48</f>
        <v>1E-4</v>
      </c>
      <c r="F89" s="10">
        <f>'4c 1920 CS PC'!Y48</f>
        <v>0</v>
      </c>
      <c r="G89" s="10">
        <f>'4c 1920 CS PC'!AM48</f>
        <v>1E-4</v>
      </c>
      <c r="H89" s="481">
        <f t="shared" ref="H89:J90" si="113">ROUND(H$19*$C89,0)</f>
        <v>8</v>
      </c>
      <c r="I89" s="481">
        <f t="shared" si="113"/>
        <v>20</v>
      </c>
      <c r="J89" s="481">
        <f t="shared" si="113"/>
        <v>0</v>
      </c>
      <c r="K89" s="481">
        <f>K$19*$C89</f>
        <v>17.654</v>
      </c>
      <c r="L89" s="481">
        <f t="shared" si="54"/>
        <v>0</v>
      </c>
      <c r="M89" s="481">
        <f t="shared" ref="M89:M90" si="114">M$19*$E89</f>
        <v>0</v>
      </c>
      <c r="N89" s="481">
        <f t="shared" ref="N89:N90" si="115">ROUND(N$19*$E89,0)</f>
        <v>1</v>
      </c>
      <c r="O89" s="481">
        <f>ROUND(O$19*$E89,0)</f>
        <v>24</v>
      </c>
      <c r="P89" s="481">
        <f t="shared" ref="P89:AA90" si="116">P$19*$G89</f>
        <v>1.3553000000000002</v>
      </c>
      <c r="Q89" s="481">
        <f t="shared" si="116"/>
        <v>1.3553000000000002</v>
      </c>
      <c r="R89" s="481">
        <f t="shared" si="116"/>
        <v>1.3553000000000002</v>
      </c>
      <c r="S89" s="481">
        <f t="shared" si="116"/>
        <v>1.3553000000000002</v>
      </c>
      <c r="T89" s="481">
        <f t="shared" si="116"/>
        <v>1.3553000000000002</v>
      </c>
      <c r="U89" s="481">
        <f t="shared" si="116"/>
        <v>1.3553000000000002</v>
      </c>
      <c r="V89" s="481">
        <f t="shared" si="116"/>
        <v>1.3553000000000002</v>
      </c>
      <c r="W89" s="481">
        <f t="shared" si="116"/>
        <v>1.3553000000000002</v>
      </c>
      <c r="X89" s="481">
        <f t="shared" si="116"/>
        <v>1.3553000000000002</v>
      </c>
      <c r="Y89" s="481">
        <f t="shared" si="116"/>
        <v>1.3553000000000002</v>
      </c>
      <c r="Z89" s="481">
        <f t="shared" si="116"/>
        <v>1.3553000000000002</v>
      </c>
      <c r="AA89" s="481">
        <f t="shared" si="116"/>
        <v>1.3553000000000002</v>
      </c>
      <c r="AB89" s="481"/>
      <c r="AC89" s="523">
        <f>ROUNDUP(SUM(H89:AB89),0)</f>
        <v>87</v>
      </c>
      <c r="AD89" s="112"/>
      <c r="AE89" s="123">
        <f t="shared" si="94"/>
        <v>0</v>
      </c>
      <c r="AF89" s="481">
        <f t="shared" si="81"/>
        <v>46</v>
      </c>
      <c r="AG89" s="481">
        <f t="shared" si="98"/>
        <v>25</v>
      </c>
      <c r="AH89" s="483">
        <f>ROUND(SUM(P89:AA89),0)</f>
        <v>16</v>
      </c>
      <c r="AI89" s="21"/>
      <c r="AJ89" s="481">
        <f t="shared" si="87"/>
        <v>28</v>
      </c>
      <c r="AK89" s="481">
        <f>ROUND(SUM(J89:M89),0)</f>
        <v>18</v>
      </c>
      <c r="AL89" s="481">
        <f>ROUND(SUM(N89:U89),0)</f>
        <v>33</v>
      </c>
      <c r="AM89" s="483">
        <f>ROUND(SUM(V89:AA89),0)</f>
        <v>8</v>
      </c>
      <c r="AN89" s="138">
        <f t="shared" si="95"/>
        <v>0</v>
      </c>
      <c r="AO89" s="112"/>
      <c r="AP89" s="40"/>
      <c r="AQ89" s="3"/>
    </row>
    <row r="90" spans="1:43">
      <c r="A90" s="561" t="s">
        <v>153</v>
      </c>
      <c r="B90" s="10">
        <v>0</v>
      </c>
      <c r="C90" s="10">
        <f>'4a 1718 CS PC'!$AM$49</f>
        <v>2.5999999999999999E-3</v>
      </c>
      <c r="D90" s="10">
        <v>0</v>
      </c>
      <c r="E90" s="10">
        <f>'4b 1819 CS PC'!AN49</f>
        <v>2.5999999999999999E-3</v>
      </c>
      <c r="F90" s="10">
        <f>'4c 1920 CS PC'!Y49</f>
        <v>0</v>
      </c>
      <c r="G90" s="10">
        <f>'4c 1920 CS PC'!AM49</f>
        <v>2.8E-3</v>
      </c>
      <c r="H90" s="481">
        <f t="shared" si="113"/>
        <v>198</v>
      </c>
      <c r="I90" s="481">
        <f t="shared" si="113"/>
        <v>508</v>
      </c>
      <c r="J90" s="481">
        <f t="shared" si="113"/>
        <v>1</v>
      </c>
      <c r="K90" s="481">
        <f>K$19*$C90</f>
        <v>459.00399999999996</v>
      </c>
      <c r="L90" s="481">
        <f t="shared" si="54"/>
        <v>0</v>
      </c>
      <c r="M90" s="481">
        <f t="shared" si="114"/>
        <v>0</v>
      </c>
      <c r="N90" s="481">
        <f t="shared" si="115"/>
        <v>18</v>
      </c>
      <c r="O90" s="481">
        <f>ROUND(O$19*$E90,0)</f>
        <v>637</v>
      </c>
      <c r="P90" s="481">
        <f t="shared" si="116"/>
        <v>37.948399999999999</v>
      </c>
      <c r="Q90" s="481">
        <f t="shared" si="116"/>
        <v>37.948399999999999</v>
      </c>
      <c r="R90" s="481">
        <f t="shared" si="116"/>
        <v>37.948399999999999</v>
      </c>
      <c r="S90" s="481">
        <f t="shared" si="116"/>
        <v>37.948399999999999</v>
      </c>
      <c r="T90" s="481">
        <f t="shared" si="116"/>
        <v>37.948399999999999</v>
      </c>
      <c r="U90" s="481">
        <f t="shared" si="116"/>
        <v>37.948399999999999</v>
      </c>
      <c r="V90" s="481">
        <f t="shared" si="116"/>
        <v>37.948399999999999</v>
      </c>
      <c r="W90" s="481">
        <f t="shared" si="116"/>
        <v>37.948399999999999</v>
      </c>
      <c r="X90" s="481">
        <f t="shared" si="116"/>
        <v>37.948399999999999</v>
      </c>
      <c r="Y90" s="481">
        <f t="shared" si="116"/>
        <v>37.948399999999999</v>
      </c>
      <c r="Z90" s="481">
        <f t="shared" si="116"/>
        <v>37.948399999999999</v>
      </c>
      <c r="AA90" s="481">
        <f t="shared" si="116"/>
        <v>37.948399999999999</v>
      </c>
      <c r="AB90" s="481"/>
      <c r="AC90" s="523">
        <f>ROUNDUP(SUM(H90:AB90),0)</f>
        <v>2277</v>
      </c>
      <c r="AD90" s="112"/>
      <c r="AE90" s="123">
        <f t="shared" si="94"/>
        <v>0</v>
      </c>
      <c r="AF90" s="523">
        <f>ROUNDDOWN(SUM(H90:K90),0)</f>
        <v>1166</v>
      </c>
      <c r="AG90" s="523">
        <f>ROUNDUP(SUM(L90:O90),0)</f>
        <v>655</v>
      </c>
      <c r="AH90" s="537">
        <f>ROUNDUP(SUM(P90:AA90),0)</f>
        <v>456</v>
      </c>
      <c r="AI90" s="21"/>
      <c r="AJ90" s="481">
        <f t="shared" si="87"/>
        <v>706</v>
      </c>
      <c r="AK90" s="523">
        <f>ROUNDDOWN(SUM(J90:M90),0)</f>
        <v>460</v>
      </c>
      <c r="AL90" s="523">
        <f>ROUNDUP(SUM(N90:U90),0)</f>
        <v>883</v>
      </c>
      <c r="AM90" s="483">
        <f>ROUND(SUM(V90:AA90),0)</f>
        <v>228</v>
      </c>
      <c r="AN90" s="138">
        <f t="shared" si="95"/>
        <v>0</v>
      </c>
      <c r="AO90" s="112"/>
      <c r="AP90" s="40"/>
      <c r="AQ90" s="3"/>
    </row>
    <row r="91" spans="1:43">
      <c r="A91" s="561" t="s">
        <v>154</v>
      </c>
      <c r="B91" s="10">
        <f>'4a 1718 CS PC'!Z50</f>
        <v>2.41E-2</v>
      </c>
      <c r="C91" s="10">
        <v>0</v>
      </c>
      <c r="D91" s="10">
        <f>'4b 1819 CS PC'!Z50</f>
        <v>2.41E-2</v>
      </c>
      <c r="E91" s="10">
        <v>0</v>
      </c>
      <c r="F91" s="10">
        <f>'4c 1920 CS PC'!Y50</f>
        <v>2.3900000000000001E-2</v>
      </c>
      <c r="G91" s="10">
        <f>'4c 1920 CS PC'!AM50</f>
        <v>0</v>
      </c>
      <c r="H91" s="481">
        <f t="shared" ref="H91:J92" si="117">ROUND(H$39*$B91,0)</f>
        <v>228</v>
      </c>
      <c r="I91" s="481">
        <f t="shared" si="117"/>
        <v>270</v>
      </c>
      <c r="J91" s="481">
        <f t="shared" si="117"/>
        <v>586</v>
      </c>
      <c r="K91" s="481">
        <f>K$39*$B91</f>
        <v>944.52719999999999</v>
      </c>
      <c r="L91" s="481">
        <f t="shared" si="54"/>
        <v>80</v>
      </c>
      <c r="M91" s="481">
        <f t="shared" ref="M91:M92" si="118">M$39*$D91</f>
        <v>0</v>
      </c>
      <c r="N91" s="481">
        <f>ROUND(N$39*$D91,0)</f>
        <v>0</v>
      </c>
      <c r="O91" s="481">
        <f>ROUND(O$39*$D91,0)</f>
        <v>0</v>
      </c>
      <c r="P91" s="481">
        <f t="shared" ref="P91:AA92" si="119">P$39*$F91</f>
        <v>799.98080000000004</v>
      </c>
      <c r="Q91" s="481">
        <f t="shared" si="119"/>
        <v>799.98080000000004</v>
      </c>
      <c r="R91" s="481">
        <f t="shared" si="119"/>
        <v>799.98080000000004</v>
      </c>
      <c r="S91" s="481">
        <f t="shared" si="119"/>
        <v>799.98080000000004</v>
      </c>
      <c r="T91" s="481">
        <f t="shared" si="119"/>
        <v>799.98080000000004</v>
      </c>
      <c r="U91" s="481">
        <f t="shared" si="119"/>
        <v>799.98080000000004</v>
      </c>
      <c r="V91" s="481">
        <f t="shared" si="119"/>
        <v>799.98080000000004</v>
      </c>
      <c r="W91" s="481">
        <f t="shared" si="119"/>
        <v>799.98080000000004</v>
      </c>
      <c r="X91" s="481">
        <f t="shared" si="119"/>
        <v>799.98080000000004</v>
      </c>
      <c r="Y91" s="481">
        <f t="shared" si="119"/>
        <v>799.98080000000004</v>
      </c>
      <c r="Z91" s="481">
        <f t="shared" si="119"/>
        <v>799.98080000000004</v>
      </c>
      <c r="AA91" s="481">
        <f t="shared" si="119"/>
        <v>799.98080000000004</v>
      </c>
      <c r="AB91" s="481"/>
      <c r="AC91" s="481">
        <f>ROUND(SUM(H91:AB91),0)</f>
        <v>11708</v>
      </c>
      <c r="AD91" s="112"/>
      <c r="AE91" s="123">
        <f t="shared" si="94"/>
        <v>0</v>
      </c>
      <c r="AF91" s="481">
        <f>ROUND(SUM(H91:K91),0)</f>
        <v>2029</v>
      </c>
      <c r="AG91" s="523">
        <f>ROUNDDOWN(SUM(L91:O91),0)</f>
        <v>80</v>
      </c>
      <c r="AH91" s="537">
        <f>ROUNDDOWN(SUM(P91:AA91),0)</f>
        <v>9599</v>
      </c>
      <c r="AI91" s="21"/>
      <c r="AJ91" s="481">
        <f t="shared" si="87"/>
        <v>498</v>
      </c>
      <c r="AK91" s="481">
        <f>ROUND(SUM(J91:M91),0)</f>
        <v>1611</v>
      </c>
      <c r="AL91" s="481">
        <f>ROUND(SUM(N91:U91),0)</f>
        <v>4800</v>
      </c>
      <c r="AM91" s="537">
        <f>ROUNDDOWN(SUM(V91:AA91),0)</f>
        <v>4799</v>
      </c>
      <c r="AN91" s="138">
        <f t="shared" si="95"/>
        <v>0</v>
      </c>
      <c r="AO91" s="112"/>
      <c r="AP91" s="40"/>
      <c r="AQ91" s="3"/>
    </row>
    <row r="92" spans="1:43">
      <c r="A92" s="561" t="s">
        <v>155</v>
      </c>
      <c r="B92" s="10">
        <f>'4a 1718 CS PC'!Z51</f>
        <v>1.83E-2</v>
      </c>
      <c r="C92" s="10">
        <v>0</v>
      </c>
      <c r="D92" s="10">
        <f>'4b 1819 CS PC'!Z51</f>
        <v>1.83E-2</v>
      </c>
      <c r="E92" s="10">
        <v>0</v>
      </c>
      <c r="F92" s="10">
        <f>'4c 1920 CS PC'!Y51</f>
        <v>1.61E-2</v>
      </c>
      <c r="G92" s="10">
        <f>'4c 1920 CS PC'!AM51</f>
        <v>0</v>
      </c>
      <c r="H92" s="481">
        <f t="shared" si="117"/>
        <v>173</v>
      </c>
      <c r="I92" s="481">
        <f t="shared" si="117"/>
        <v>205</v>
      </c>
      <c r="J92" s="481">
        <f t="shared" si="117"/>
        <v>445</v>
      </c>
      <c r="K92" s="481">
        <f>K$39*$B92</f>
        <v>717.21360000000004</v>
      </c>
      <c r="L92" s="481">
        <f t="shared" si="54"/>
        <v>61</v>
      </c>
      <c r="M92" s="481">
        <f t="shared" si="118"/>
        <v>0</v>
      </c>
      <c r="N92" s="481">
        <f>ROUND(N$39*$D92,0)</f>
        <v>0</v>
      </c>
      <c r="O92" s="481">
        <f>ROUND(O$39*$D92,0)</f>
        <v>0</v>
      </c>
      <c r="P92" s="481">
        <f t="shared" si="119"/>
        <v>538.89919999999995</v>
      </c>
      <c r="Q92" s="481">
        <f t="shared" si="119"/>
        <v>538.89919999999995</v>
      </c>
      <c r="R92" s="481">
        <f t="shared" si="119"/>
        <v>538.89919999999995</v>
      </c>
      <c r="S92" s="481">
        <f t="shared" si="119"/>
        <v>538.89919999999995</v>
      </c>
      <c r="T92" s="481">
        <f t="shared" si="119"/>
        <v>538.89919999999995</v>
      </c>
      <c r="U92" s="481">
        <f t="shared" si="119"/>
        <v>538.89919999999995</v>
      </c>
      <c r="V92" s="481">
        <f t="shared" si="119"/>
        <v>538.89919999999995</v>
      </c>
      <c r="W92" s="481">
        <f t="shared" si="119"/>
        <v>538.89919999999995</v>
      </c>
      <c r="X92" s="481">
        <f t="shared" si="119"/>
        <v>538.89919999999995</v>
      </c>
      <c r="Y92" s="481">
        <f t="shared" si="119"/>
        <v>538.89919999999995</v>
      </c>
      <c r="Z92" s="481">
        <f t="shared" si="119"/>
        <v>538.89919999999995</v>
      </c>
      <c r="AA92" s="481">
        <f t="shared" si="119"/>
        <v>538.89919999999995</v>
      </c>
      <c r="AB92" s="481"/>
      <c r="AC92" s="523">
        <f>ROUNDUP(SUM(H92:AB92),0)</f>
        <v>8069</v>
      </c>
      <c r="AD92" s="112"/>
      <c r="AE92" s="123">
        <f t="shared" si="94"/>
        <v>0</v>
      </c>
      <c r="AF92" s="481">
        <f>ROUND(SUM(H92:K92),0)</f>
        <v>1540</v>
      </c>
      <c r="AG92" s="523">
        <f>ROUNDUP(SUM(L92:O92),0)</f>
        <v>61</v>
      </c>
      <c r="AH92" s="537">
        <f>ROUNDUP(SUM(P92:AA92),0)+1</f>
        <v>6468</v>
      </c>
      <c r="AI92" s="21"/>
      <c r="AJ92" s="481">
        <f t="shared" si="87"/>
        <v>378</v>
      </c>
      <c r="AK92" s="481">
        <f>ROUND(SUM(J92:M92),0)</f>
        <v>1223</v>
      </c>
      <c r="AL92" s="523">
        <f>ROUNDUP(SUM(N92:U92),0)</f>
        <v>3234</v>
      </c>
      <c r="AM92" s="537">
        <f>ROUNDUP(SUM(V92:AA92),0)</f>
        <v>3234</v>
      </c>
      <c r="AN92" s="138">
        <f t="shared" si="95"/>
        <v>0</v>
      </c>
      <c r="AO92" s="112"/>
      <c r="AP92" s="40"/>
      <c r="AQ92" s="3"/>
    </row>
    <row r="93" spans="1:43">
      <c r="A93" s="561" t="s">
        <v>156</v>
      </c>
      <c r="B93" s="10">
        <v>0</v>
      </c>
      <c r="C93" s="10">
        <f>'4a 1718 CS PC'!$AM$52</f>
        <v>3.3000000000000002E-2</v>
      </c>
      <c r="D93" s="10">
        <v>0</v>
      </c>
      <c r="E93" s="10">
        <f>'4b 1819 CS PC'!AN52</f>
        <v>3.3000000000000002E-2</v>
      </c>
      <c r="F93" s="10">
        <f>'4c 1920 CS PC'!Y52</f>
        <v>0</v>
      </c>
      <c r="G93" s="10">
        <f>'4c 1920 CS PC'!AM52</f>
        <v>3.1699999999999999E-2</v>
      </c>
      <c r="H93" s="481">
        <f>ROUND(H$19*$C93,0)</f>
        <v>2514</v>
      </c>
      <c r="I93" s="481">
        <f>ROUND(I$19*$C93,0)</f>
        <v>6450</v>
      </c>
      <c r="J93" s="481">
        <f>ROUND(J$19*$C93,0)</f>
        <v>9</v>
      </c>
      <c r="K93" s="481">
        <f>K$19*$C93</f>
        <v>5825.8200000000006</v>
      </c>
      <c r="L93" s="481">
        <f t="shared" si="54"/>
        <v>0</v>
      </c>
      <c r="M93" s="481">
        <f t="shared" ref="M93" si="120">M$19*$E93</f>
        <v>0</v>
      </c>
      <c r="N93" s="481">
        <f>ROUND(N$19*$E93,0)</f>
        <v>228</v>
      </c>
      <c r="O93" s="523">
        <f>ROUNDUP(O$19*$E93,0)</f>
        <v>8081</v>
      </c>
      <c r="P93" s="481">
        <f>P$19*$G93</f>
        <v>429.63009999999997</v>
      </c>
      <c r="Q93" s="481">
        <f t="shared" ref="Q93:AA93" si="121">Q$19*$G93</f>
        <v>429.63009999999997</v>
      </c>
      <c r="R93" s="481">
        <f t="shared" si="121"/>
        <v>429.63009999999997</v>
      </c>
      <c r="S93" s="481">
        <f t="shared" si="121"/>
        <v>429.63009999999997</v>
      </c>
      <c r="T93" s="481">
        <f t="shared" si="121"/>
        <v>429.63009999999997</v>
      </c>
      <c r="U93" s="481">
        <f t="shared" si="121"/>
        <v>429.63009999999997</v>
      </c>
      <c r="V93" s="481">
        <f t="shared" si="121"/>
        <v>429.63009999999997</v>
      </c>
      <c r="W93" s="481">
        <f t="shared" si="121"/>
        <v>429.63009999999997</v>
      </c>
      <c r="X93" s="481">
        <f t="shared" si="121"/>
        <v>429.63009999999997</v>
      </c>
      <c r="Y93" s="481">
        <f t="shared" si="121"/>
        <v>429.63009999999997</v>
      </c>
      <c r="Z93" s="481">
        <f t="shared" si="121"/>
        <v>429.63009999999997</v>
      </c>
      <c r="AA93" s="481">
        <f t="shared" si="121"/>
        <v>429.63009999999997</v>
      </c>
      <c r="AB93" s="481"/>
      <c r="AC93" s="523">
        <f>ROUNDDOWN(SUM(H93:AB93),0)</f>
        <v>28263</v>
      </c>
      <c r="AD93" s="112"/>
      <c r="AE93" s="123">
        <f t="shared" si="94"/>
        <v>0</v>
      </c>
      <c r="AF93" s="481">
        <f>ROUND(SUM(H93:K93),0)</f>
        <v>14799</v>
      </c>
      <c r="AG93" s="523">
        <f>ROUNDDOWN(SUM(L93:O93),0)</f>
        <v>8309</v>
      </c>
      <c r="AH93" s="537">
        <f>ROUNDDOWN(SUM(P93:AA93),0)</f>
        <v>5155</v>
      </c>
      <c r="AI93" s="21"/>
      <c r="AJ93" s="481">
        <f t="shared" si="87"/>
        <v>8964</v>
      </c>
      <c r="AK93" s="523">
        <f>ROUNDDOWN(SUM(J93:M93),0)</f>
        <v>5834</v>
      </c>
      <c r="AL93" s="481">
        <f>ROUND(SUM(N93:U93),0)</f>
        <v>10887</v>
      </c>
      <c r="AM93" s="537">
        <f>ROUNDUP(SUM(V93:AA93),0)</f>
        <v>2578</v>
      </c>
      <c r="AN93" s="138">
        <f t="shared" si="95"/>
        <v>0</v>
      </c>
      <c r="AO93" s="112"/>
      <c r="AP93" s="40"/>
      <c r="AQ93" s="3"/>
    </row>
    <row r="94" spans="1:43">
      <c r="A94" s="561" t="s">
        <v>157</v>
      </c>
      <c r="B94" s="10">
        <v>0</v>
      </c>
      <c r="C94" s="10">
        <f>'4a 1718 CS PC'!$AM$53</f>
        <v>5.0000000000000001E-3</v>
      </c>
      <c r="D94" s="10">
        <v>0</v>
      </c>
      <c r="E94" s="10">
        <f>'4b 1819 CS PC'!AN53</f>
        <v>5.0000000000000001E-3</v>
      </c>
      <c r="F94" s="10">
        <f>'4c 1920 CS PC'!Y53</f>
        <v>0</v>
      </c>
      <c r="G94" s="10">
        <f>'4c 1920 CS PC'!AM53</f>
        <v>4.7999999999999996E-3</v>
      </c>
      <c r="H94" s="481">
        <f t="shared" ref="H94:J96" si="122">ROUND(H$19*$C94,0)</f>
        <v>381</v>
      </c>
      <c r="I94" s="481">
        <f t="shared" si="122"/>
        <v>977</v>
      </c>
      <c r="J94" s="481">
        <f t="shared" si="122"/>
        <v>1</v>
      </c>
      <c r="K94" s="481">
        <f>K$19*$C94</f>
        <v>882.7</v>
      </c>
      <c r="L94" s="481">
        <f t="shared" si="54"/>
        <v>0</v>
      </c>
      <c r="M94" s="481">
        <f t="shared" ref="M94:M96" si="123">M$19*$E94</f>
        <v>0</v>
      </c>
      <c r="N94" s="481">
        <f t="shared" ref="N94:N96" si="124">ROUND(N$19*$E94,0)</f>
        <v>34</v>
      </c>
      <c r="O94" s="481">
        <f>ROUND(O$19*$E94,0)</f>
        <v>1224</v>
      </c>
      <c r="P94" s="481">
        <f t="shared" ref="P94:AA96" si="125">P$19*$G94</f>
        <v>65.054400000000001</v>
      </c>
      <c r="Q94" s="481">
        <f t="shared" si="125"/>
        <v>65.054400000000001</v>
      </c>
      <c r="R94" s="481">
        <f t="shared" si="125"/>
        <v>65.054400000000001</v>
      </c>
      <c r="S94" s="481">
        <f t="shared" si="125"/>
        <v>65.054400000000001</v>
      </c>
      <c r="T94" s="481">
        <f t="shared" si="125"/>
        <v>65.054400000000001</v>
      </c>
      <c r="U94" s="481">
        <f t="shared" si="125"/>
        <v>65.054400000000001</v>
      </c>
      <c r="V94" s="481">
        <f t="shared" si="125"/>
        <v>65.054400000000001</v>
      </c>
      <c r="W94" s="481">
        <f t="shared" si="125"/>
        <v>65.054400000000001</v>
      </c>
      <c r="X94" s="481">
        <f t="shared" si="125"/>
        <v>65.054400000000001</v>
      </c>
      <c r="Y94" s="481">
        <f t="shared" si="125"/>
        <v>65.054400000000001</v>
      </c>
      <c r="Z94" s="481">
        <f t="shared" si="125"/>
        <v>65.054400000000001</v>
      </c>
      <c r="AA94" s="481">
        <f t="shared" si="125"/>
        <v>65.054400000000001</v>
      </c>
      <c r="AB94" s="481"/>
      <c r="AC94" s="481">
        <f>ROUND(SUM(H94:AB94),0)</f>
        <v>4280</v>
      </c>
      <c r="AD94" s="112"/>
      <c r="AE94" s="123">
        <f t="shared" si="94"/>
        <v>0</v>
      </c>
      <c r="AF94" s="481">
        <f>ROUND(SUM(H94:K94),0)</f>
        <v>2242</v>
      </c>
      <c r="AG94" s="523">
        <f>ROUNDDOWN(SUM(L94:O94),0)</f>
        <v>1258</v>
      </c>
      <c r="AH94" s="537">
        <f>ROUNDDOWN(SUM(P94:AA94),0)</f>
        <v>780</v>
      </c>
      <c r="AI94" s="21"/>
      <c r="AJ94" s="481">
        <f t="shared" si="87"/>
        <v>1358</v>
      </c>
      <c r="AK94" s="481">
        <f>ROUND(SUM(J94:M94),0)</f>
        <v>884</v>
      </c>
      <c r="AL94" s="523">
        <f>ROUNDDOWN(SUM(N94:U94),0)</f>
        <v>1648</v>
      </c>
      <c r="AM94" s="537">
        <f>ROUNDDOWN(SUM(V94:AA94),0)</f>
        <v>390</v>
      </c>
      <c r="AN94" s="138">
        <f t="shared" si="95"/>
        <v>0</v>
      </c>
      <c r="AO94" s="112"/>
      <c r="AP94" s="40"/>
      <c r="AQ94" s="3"/>
    </row>
    <row r="95" spans="1:43">
      <c r="A95" s="561" t="s">
        <v>158</v>
      </c>
      <c r="B95" s="10">
        <v>0</v>
      </c>
      <c r="C95" s="10">
        <f>'4a 1718 CS PC'!$AM$54</f>
        <v>3.7000000000000002E-3</v>
      </c>
      <c r="D95" s="10">
        <v>0</v>
      </c>
      <c r="E95" s="10">
        <f>'4b 1819 CS PC'!AN54</f>
        <v>3.7000000000000002E-3</v>
      </c>
      <c r="F95" s="10">
        <f>'4c 1920 CS PC'!Y54</f>
        <v>0</v>
      </c>
      <c r="G95" s="10">
        <f>'4c 1920 CS PC'!AM54</f>
        <v>3.8E-3</v>
      </c>
      <c r="H95" s="481">
        <f t="shared" si="122"/>
        <v>282</v>
      </c>
      <c r="I95" s="481">
        <f t="shared" si="122"/>
        <v>723</v>
      </c>
      <c r="J95" s="481">
        <f t="shared" si="122"/>
        <v>1</v>
      </c>
      <c r="K95" s="481">
        <f>K$19*$C95</f>
        <v>653.19799999999998</v>
      </c>
      <c r="L95" s="481">
        <f t="shared" si="54"/>
        <v>0</v>
      </c>
      <c r="M95" s="481">
        <f t="shared" si="123"/>
        <v>0</v>
      </c>
      <c r="N95" s="481">
        <f t="shared" si="124"/>
        <v>26</v>
      </c>
      <c r="O95" s="481">
        <f>ROUND(O$19*$E95,0)</f>
        <v>906</v>
      </c>
      <c r="P95" s="481">
        <f t="shared" si="125"/>
        <v>51.501399999999997</v>
      </c>
      <c r="Q95" s="481">
        <f t="shared" si="125"/>
        <v>51.501399999999997</v>
      </c>
      <c r="R95" s="481">
        <f t="shared" si="125"/>
        <v>51.501399999999997</v>
      </c>
      <c r="S95" s="481">
        <f t="shared" si="125"/>
        <v>51.501399999999997</v>
      </c>
      <c r="T95" s="481">
        <f t="shared" si="125"/>
        <v>51.501399999999997</v>
      </c>
      <c r="U95" s="481">
        <f t="shared" si="125"/>
        <v>51.501399999999997</v>
      </c>
      <c r="V95" s="481">
        <f t="shared" si="125"/>
        <v>51.501399999999997</v>
      </c>
      <c r="W95" s="481">
        <f t="shared" si="125"/>
        <v>51.501399999999997</v>
      </c>
      <c r="X95" s="481">
        <f t="shared" si="125"/>
        <v>51.501399999999997</v>
      </c>
      <c r="Y95" s="481">
        <f t="shared" si="125"/>
        <v>51.501399999999997</v>
      </c>
      <c r="Z95" s="481">
        <f t="shared" si="125"/>
        <v>51.501399999999997</v>
      </c>
      <c r="AA95" s="481">
        <f t="shared" si="125"/>
        <v>51.501399999999997</v>
      </c>
      <c r="AB95" s="481"/>
      <c r="AC95" s="523">
        <f>ROUNDDOWN(SUM(H95:AB95),0)</f>
        <v>3209</v>
      </c>
      <c r="AD95" s="112"/>
      <c r="AE95" s="123">
        <f t="shared" si="94"/>
        <v>0</v>
      </c>
      <c r="AF95" s="523">
        <f>ROUNDDOWN(SUM(H95:K95),0)</f>
        <v>1659</v>
      </c>
      <c r="AG95" s="523">
        <f>ROUNDDOWN(SUM(L95:O95),0)</f>
        <v>932</v>
      </c>
      <c r="AH95" s="483">
        <f>ROUND(SUM(P95:AA95),0)</f>
        <v>618</v>
      </c>
      <c r="AI95" s="21"/>
      <c r="AJ95" s="481">
        <f t="shared" si="87"/>
        <v>1005</v>
      </c>
      <c r="AK95" s="523">
        <f>ROUNDDOWN(SUM(J95:M95),0)</f>
        <v>654</v>
      </c>
      <c r="AL95" s="523">
        <f>ROUNDDOWN(SUM(N95:U95),0)</f>
        <v>1241</v>
      </c>
      <c r="AM95" s="483">
        <f>ROUND(SUM(V95:AA95),0)</f>
        <v>309</v>
      </c>
      <c r="AN95" s="138">
        <f t="shared" si="95"/>
        <v>0</v>
      </c>
      <c r="AO95" s="112"/>
      <c r="AP95" s="40"/>
      <c r="AQ95" s="3"/>
    </row>
    <row r="96" spans="1:43">
      <c r="A96" s="561" t="s">
        <v>159</v>
      </c>
      <c r="B96" s="10">
        <v>0</v>
      </c>
      <c r="C96" s="10">
        <f>'4a 1718 CS PC'!$AM$55</f>
        <v>6.9999999999999999E-4</v>
      </c>
      <c r="D96" s="10">
        <v>0</v>
      </c>
      <c r="E96" s="10">
        <f>'4b 1819 CS PC'!AN55</f>
        <v>6.9999999999999999E-4</v>
      </c>
      <c r="F96" s="10">
        <f>'4c 1920 CS PC'!Y55</f>
        <v>0</v>
      </c>
      <c r="G96" s="10">
        <f>'4c 1920 CS PC'!AM55</f>
        <v>6.9999999999999999E-4</v>
      </c>
      <c r="H96" s="481">
        <f t="shared" si="122"/>
        <v>53</v>
      </c>
      <c r="I96" s="481">
        <f t="shared" si="122"/>
        <v>137</v>
      </c>
      <c r="J96" s="481">
        <f t="shared" si="122"/>
        <v>0</v>
      </c>
      <c r="K96" s="481">
        <f>K$19*$C96</f>
        <v>123.578</v>
      </c>
      <c r="L96" s="481">
        <f t="shared" si="54"/>
        <v>0</v>
      </c>
      <c r="M96" s="481">
        <f t="shared" si="123"/>
        <v>0</v>
      </c>
      <c r="N96" s="481">
        <f t="shared" si="124"/>
        <v>5</v>
      </c>
      <c r="O96" s="481">
        <f>ROUND(O$19*$E96,0)</f>
        <v>171</v>
      </c>
      <c r="P96" s="481">
        <f t="shared" si="125"/>
        <v>9.4870999999999999</v>
      </c>
      <c r="Q96" s="481">
        <f t="shared" si="125"/>
        <v>9.4870999999999999</v>
      </c>
      <c r="R96" s="481">
        <f t="shared" si="125"/>
        <v>9.4870999999999999</v>
      </c>
      <c r="S96" s="481">
        <f t="shared" si="125"/>
        <v>9.4870999999999999</v>
      </c>
      <c r="T96" s="481">
        <f t="shared" si="125"/>
        <v>9.4870999999999999</v>
      </c>
      <c r="U96" s="481">
        <f t="shared" si="125"/>
        <v>9.4870999999999999</v>
      </c>
      <c r="V96" s="481">
        <f t="shared" si="125"/>
        <v>9.4870999999999999</v>
      </c>
      <c r="W96" s="481">
        <f t="shared" si="125"/>
        <v>9.4870999999999999</v>
      </c>
      <c r="X96" s="481">
        <f t="shared" si="125"/>
        <v>9.4870999999999999</v>
      </c>
      <c r="Y96" s="481">
        <f t="shared" si="125"/>
        <v>9.4870999999999999</v>
      </c>
      <c r="Z96" s="481">
        <f t="shared" si="125"/>
        <v>9.4870999999999999</v>
      </c>
      <c r="AA96" s="481">
        <f t="shared" si="125"/>
        <v>9.4870999999999999</v>
      </c>
      <c r="AB96" s="481"/>
      <c r="AC96" s="523">
        <f>ROUNDUP(SUM(H96:AB96),0)</f>
        <v>604</v>
      </c>
      <c r="AD96" s="112"/>
      <c r="AE96" s="123">
        <f t="shared" si="94"/>
        <v>0</v>
      </c>
      <c r="AF96" s="481">
        <f t="shared" ref="AF96:AF101" si="126">ROUND(SUM(H96:K96),0)</f>
        <v>314</v>
      </c>
      <c r="AG96" s="481">
        <f t="shared" ref="AG96:AG101" si="127">ROUND(SUM(L96:O96),0)</f>
        <v>176</v>
      </c>
      <c r="AH96" s="483">
        <f>ROUND(SUM(P96:AA96),0)</f>
        <v>114</v>
      </c>
      <c r="AI96" s="21"/>
      <c r="AJ96" s="481">
        <f t="shared" si="87"/>
        <v>190</v>
      </c>
      <c r="AK96" s="481">
        <f>ROUND(SUM(J96:M96),0)</f>
        <v>124</v>
      </c>
      <c r="AL96" s="481">
        <f>ROUND(SUM(N96:U96),0)</f>
        <v>233</v>
      </c>
      <c r="AM96" s="483">
        <f>ROUND(SUM(V96:AA96),0)</f>
        <v>57</v>
      </c>
      <c r="AN96" s="138">
        <f t="shared" si="95"/>
        <v>0</v>
      </c>
      <c r="AO96" s="112"/>
      <c r="AP96" s="40"/>
      <c r="AQ96" s="3"/>
    </row>
    <row r="97" spans="1:43">
      <c r="A97" s="561" t="s">
        <v>160</v>
      </c>
      <c r="B97" s="10">
        <f>'4a 1718 CS PC'!Z56</f>
        <v>7.2999999999999995E-2</v>
      </c>
      <c r="C97" s="10">
        <v>0</v>
      </c>
      <c r="D97" s="10">
        <f>'4b 1819 CS PC'!Z56</f>
        <v>7.2999999999999995E-2</v>
      </c>
      <c r="E97" s="10">
        <v>0</v>
      </c>
      <c r="F97" s="10">
        <f>'4c 1920 CS PC'!Y56</f>
        <v>7.4099999999999999E-2</v>
      </c>
      <c r="G97" s="10">
        <f>'4c 1920 CS PC'!AM56</f>
        <v>0</v>
      </c>
      <c r="H97" s="481">
        <f t="shared" ref="H97:J100" si="128">ROUND(H$39*$B97,0)</f>
        <v>690</v>
      </c>
      <c r="I97" s="481">
        <f t="shared" si="128"/>
        <v>819</v>
      </c>
      <c r="J97" s="481">
        <f t="shared" si="128"/>
        <v>1776</v>
      </c>
      <c r="K97" s="481">
        <f>K$39*$B97</f>
        <v>2861.0159999999996</v>
      </c>
      <c r="L97" s="481">
        <f t="shared" si="54"/>
        <v>244</v>
      </c>
      <c r="M97" s="481">
        <f t="shared" ref="M97" si="129">M$39*$D97</f>
        <v>0</v>
      </c>
      <c r="N97" s="481">
        <f>ROUND(N$39*$D97,0)</f>
        <v>0</v>
      </c>
      <c r="O97" s="481">
        <f>ROUND(O$39*$D97,0)</f>
        <v>0</v>
      </c>
      <c r="P97" s="481">
        <f>P$39*$F97</f>
        <v>2480.2752</v>
      </c>
      <c r="Q97" s="481">
        <f t="shared" ref="Q97:AA97" si="130">Q$39*$F97</f>
        <v>2480.2752</v>
      </c>
      <c r="R97" s="481">
        <f t="shared" si="130"/>
        <v>2480.2752</v>
      </c>
      <c r="S97" s="481">
        <f t="shared" si="130"/>
        <v>2480.2752</v>
      </c>
      <c r="T97" s="481">
        <f t="shared" si="130"/>
        <v>2480.2752</v>
      </c>
      <c r="U97" s="481">
        <f t="shared" si="130"/>
        <v>2480.2752</v>
      </c>
      <c r="V97" s="481">
        <f t="shared" si="130"/>
        <v>2480.2752</v>
      </c>
      <c r="W97" s="481">
        <f t="shared" si="130"/>
        <v>2480.2752</v>
      </c>
      <c r="X97" s="481">
        <f t="shared" si="130"/>
        <v>2480.2752</v>
      </c>
      <c r="Y97" s="481">
        <f t="shared" si="130"/>
        <v>2480.2752</v>
      </c>
      <c r="Z97" s="481">
        <f t="shared" si="130"/>
        <v>2480.2752</v>
      </c>
      <c r="AA97" s="481">
        <f t="shared" si="130"/>
        <v>2480.2752</v>
      </c>
      <c r="AB97" s="481"/>
      <c r="AC97" s="481">
        <f>ROUND(SUM(H97:AB97),0)</f>
        <v>36153</v>
      </c>
      <c r="AD97" s="112"/>
      <c r="AE97" s="123">
        <f t="shared" si="94"/>
        <v>0</v>
      </c>
      <c r="AF97" s="481">
        <f t="shared" si="126"/>
        <v>6146</v>
      </c>
      <c r="AG97" s="481">
        <f t="shared" si="127"/>
        <v>244</v>
      </c>
      <c r="AH97" s="483">
        <f t="shared" si="57"/>
        <v>29763</v>
      </c>
      <c r="AI97" s="21"/>
      <c r="AJ97" s="481">
        <f t="shared" si="87"/>
        <v>1509</v>
      </c>
      <c r="AK97" s="481">
        <f>ROUND(SUM(J97:M97),0)</f>
        <v>4881</v>
      </c>
      <c r="AL97" s="523">
        <f>ROUNDDOWN(SUM(N97:U97),0)</f>
        <v>14881</v>
      </c>
      <c r="AM97" s="483">
        <f>ROUND(SUM(V97:AA97),0)</f>
        <v>14882</v>
      </c>
      <c r="AN97" s="138">
        <f t="shared" si="95"/>
        <v>0</v>
      </c>
      <c r="AO97" s="112"/>
      <c r="AP97" s="40"/>
      <c r="AQ97" s="3"/>
    </row>
    <row r="98" spans="1:43">
      <c r="A98" s="561" t="s">
        <v>161</v>
      </c>
      <c r="B98" s="10">
        <v>0</v>
      </c>
      <c r="C98" s="10">
        <f>'4a 1718 CS PC'!$AM$57</f>
        <v>2E-3</v>
      </c>
      <c r="D98" s="10">
        <v>0</v>
      </c>
      <c r="E98" s="10">
        <f>'4b 1819 CS PC'!AN57</f>
        <v>2E-3</v>
      </c>
      <c r="F98" s="10">
        <f>'4c 1920 CS PC'!Y57</f>
        <v>0</v>
      </c>
      <c r="G98" s="10">
        <f>'4c 1920 CS PC'!AM57</f>
        <v>2E-3</v>
      </c>
      <c r="H98" s="481">
        <f>ROUND(H$19*$C98,0)</f>
        <v>152</v>
      </c>
      <c r="I98" s="481">
        <f>ROUND(I$19*$C98,0)</f>
        <v>391</v>
      </c>
      <c r="J98" s="481">
        <f>ROUND(J$19*$C98,0)</f>
        <v>1</v>
      </c>
      <c r="K98" s="481">
        <f>K$19*$C98</f>
        <v>353.08</v>
      </c>
      <c r="L98" s="481">
        <f t="shared" si="54"/>
        <v>0</v>
      </c>
      <c r="M98" s="481">
        <f t="shared" ref="M98" si="131">M$19*$E98</f>
        <v>0</v>
      </c>
      <c r="N98" s="481">
        <f>ROUND(N$19*$E98,0)</f>
        <v>14</v>
      </c>
      <c r="O98" s="481">
        <f>ROUND(O$19*$E98,0)</f>
        <v>490</v>
      </c>
      <c r="P98" s="481">
        <f>P$19*$G98</f>
        <v>27.106000000000002</v>
      </c>
      <c r="Q98" s="481">
        <f t="shared" ref="Q98:AA98" si="132">Q$19*$G98</f>
        <v>27.106000000000002</v>
      </c>
      <c r="R98" s="481">
        <f t="shared" si="132"/>
        <v>27.106000000000002</v>
      </c>
      <c r="S98" s="481">
        <f t="shared" si="132"/>
        <v>27.106000000000002</v>
      </c>
      <c r="T98" s="481">
        <f t="shared" si="132"/>
        <v>27.106000000000002</v>
      </c>
      <c r="U98" s="481">
        <f t="shared" si="132"/>
        <v>27.106000000000002</v>
      </c>
      <c r="V98" s="481">
        <f t="shared" si="132"/>
        <v>27.106000000000002</v>
      </c>
      <c r="W98" s="481">
        <f t="shared" si="132"/>
        <v>27.106000000000002</v>
      </c>
      <c r="X98" s="481">
        <f t="shared" si="132"/>
        <v>27.106000000000002</v>
      </c>
      <c r="Y98" s="481">
        <f t="shared" si="132"/>
        <v>27.106000000000002</v>
      </c>
      <c r="Z98" s="481">
        <f t="shared" si="132"/>
        <v>27.106000000000002</v>
      </c>
      <c r="AA98" s="481">
        <f t="shared" si="132"/>
        <v>27.106000000000002</v>
      </c>
      <c r="AB98" s="481"/>
      <c r="AC98" s="481">
        <f>ROUND(SUM(H98:AB98),0)</f>
        <v>1726</v>
      </c>
      <c r="AD98" s="112"/>
      <c r="AE98" s="123">
        <f t="shared" si="94"/>
        <v>0</v>
      </c>
      <c r="AF98" s="481">
        <f t="shared" si="126"/>
        <v>897</v>
      </c>
      <c r="AG98" s="481">
        <f t="shared" si="127"/>
        <v>504</v>
      </c>
      <c r="AH98" s="483">
        <f t="shared" si="57"/>
        <v>325</v>
      </c>
      <c r="AI98" s="21"/>
      <c r="AJ98" s="481">
        <f t="shared" si="87"/>
        <v>543</v>
      </c>
      <c r="AK98" s="523">
        <f>ROUNDDOWN(SUM(J98:M98),0)</f>
        <v>354</v>
      </c>
      <c r="AL98" s="481">
        <f>ROUND(SUM(N98:U98),0)</f>
        <v>667</v>
      </c>
      <c r="AM98" s="537">
        <f>ROUNDDOWN(SUM(V98:AA98),0)</f>
        <v>162</v>
      </c>
      <c r="AN98" s="138">
        <f t="shared" si="95"/>
        <v>0</v>
      </c>
      <c r="AO98" s="112"/>
      <c r="AP98" s="40"/>
      <c r="AQ98" s="3"/>
    </row>
    <row r="99" spans="1:43">
      <c r="A99" s="561" t="s">
        <v>162</v>
      </c>
      <c r="B99" s="10">
        <f>'4a 1718 CS PC'!Z58</f>
        <v>4.2299999999999997E-2</v>
      </c>
      <c r="C99" s="10">
        <v>0</v>
      </c>
      <c r="D99" s="10">
        <f>'4b 1819 CS PC'!Z58</f>
        <v>4.2299999999999997E-2</v>
      </c>
      <c r="E99" s="10">
        <v>0</v>
      </c>
      <c r="F99" s="10">
        <f>'4c 1920 CS PC'!Y58</f>
        <v>4.19E-2</v>
      </c>
      <c r="G99" s="10">
        <f>'4c 1920 CS PC'!AM58</f>
        <v>0</v>
      </c>
      <c r="H99" s="481">
        <f t="shared" si="128"/>
        <v>400</v>
      </c>
      <c r="I99" s="481">
        <f t="shared" si="128"/>
        <v>474</v>
      </c>
      <c r="J99" s="481">
        <f t="shared" si="128"/>
        <v>1029</v>
      </c>
      <c r="K99" s="481">
        <f>K$39*$B99</f>
        <v>1657.8216</v>
      </c>
      <c r="L99" s="523">
        <f>ROUNDUP(L$39*$D99,0)</f>
        <v>142</v>
      </c>
      <c r="M99" s="481">
        <f t="shared" ref="M99:M100" si="133">M$39*$D99</f>
        <v>0</v>
      </c>
      <c r="N99" s="481">
        <f>ROUND(N$39*$D99,0)</f>
        <v>0</v>
      </c>
      <c r="O99" s="481">
        <f>ROUND(O$39*$D99,0)</f>
        <v>0</v>
      </c>
      <c r="P99" s="481">
        <f t="shared" ref="P99:AA100" si="134">P$39*$F99</f>
        <v>1402.4767999999999</v>
      </c>
      <c r="Q99" s="481">
        <f t="shared" si="134"/>
        <v>1402.4767999999999</v>
      </c>
      <c r="R99" s="481">
        <f t="shared" si="134"/>
        <v>1402.4767999999999</v>
      </c>
      <c r="S99" s="481">
        <f t="shared" si="134"/>
        <v>1402.4767999999999</v>
      </c>
      <c r="T99" s="481">
        <f t="shared" si="134"/>
        <v>1402.4767999999999</v>
      </c>
      <c r="U99" s="481">
        <f t="shared" si="134"/>
        <v>1402.4767999999999</v>
      </c>
      <c r="V99" s="481">
        <f t="shared" si="134"/>
        <v>1402.4767999999999</v>
      </c>
      <c r="W99" s="481">
        <f t="shared" si="134"/>
        <v>1402.4767999999999</v>
      </c>
      <c r="X99" s="481">
        <f t="shared" si="134"/>
        <v>1402.4767999999999</v>
      </c>
      <c r="Y99" s="481">
        <f t="shared" si="134"/>
        <v>1402.4767999999999</v>
      </c>
      <c r="Z99" s="481">
        <f t="shared" si="134"/>
        <v>1402.4767999999999</v>
      </c>
      <c r="AA99" s="481">
        <f t="shared" si="134"/>
        <v>1402.4767999999999</v>
      </c>
      <c r="AB99" s="481"/>
      <c r="AC99" s="523">
        <f>ROUNDDOWN(SUM(H99:AB99),0)</f>
        <v>20532</v>
      </c>
      <c r="AD99" s="112"/>
      <c r="AE99" s="123">
        <f t="shared" si="94"/>
        <v>0</v>
      </c>
      <c r="AF99" s="481">
        <f t="shared" si="126"/>
        <v>3561</v>
      </c>
      <c r="AG99" s="481">
        <f t="shared" si="127"/>
        <v>142</v>
      </c>
      <c r="AH99" s="537">
        <f>ROUNDDOWN(SUM(P99:AA99),0)</f>
        <v>16829</v>
      </c>
      <c r="AI99" s="21"/>
      <c r="AJ99" s="481">
        <f t="shared" si="87"/>
        <v>874</v>
      </c>
      <c r="AK99" s="481">
        <f>ROUND(SUM(J99:M99),0)</f>
        <v>2829</v>
      </c>
      <c r="AL99" s="481">
        <f>ROUND(SUM(N99:U99),0)</f>
        <v>8415</v>
      </c>
      <c r="AM99" s="537">
        <f>ROUNDDOWN(SUM(V99:AA99),0)</f>
        <v>8414</v>
      </c>
      <c r="AN99" s="138">
        <f t="shared" si="95"/>
        <v>0</v>
      </c>
      <c r="AO99" s="112"/>
      <c r="AP99" s="40"/>
      <c r="AQ99" s="3"/>
    </row>
    <row r="100" spans="1:43">
      <c r="A100" s="561" t="s">
        <v>163</v>
      </c>
      <c r="B100" s="10">
        <f>'4a 1718 CS PC'!Z59</f>
        <v>1.14E-2</v>
      </c>
      <c r="C100" s="10">
        <v>0</v>
      </c>
      <c r="D100" s="10">
        <f>'4b 1819 CS PC'!Z59</f>
        <v>1.14E-2</v>
      </c>
      <c r="E100" s="10">
        <v>0</v>
      </c>
      <c r="F100" s="10">
        <f>'4c 1920 CS PC'!Y59</f>
        <v>1.15E-2</v>
      </c>
      <c r="G100" s="10">
        <f>'4c 1920 CS PC'!AM59</f>
        <v>0</v>
      </c>
      <c r="H100" s="481">
        <f t="shared" si="128"/>
        <v>108</v>
      </c>
      <c r="I100" s="481">
        <f t="shared" si="128"/>
        <v>128</v>
      </c>
      <c r="J100" s="481">
        <f t="shared" si="128"/>
        <v>277</v>
      </c>
      <c r="K100" s="481">
        <f>K$39*$B100</f>
        <v>446.78880000000004</v>
      </c>
      <c r="L100" s="481">
        <f t="shared" si="54"/>
        <v>38</v>
      </c>
      <c r="M100" s="481">
        <f t="shared" si="133"/>
        <v>0</v>
      </c>
      <c r="N100" s="481">
        <f>ROUND(N$39*$D100,0)</f>
        <v>0</v>
      </c>
      <c r="O100" s="481">
        <f>ROUND(O$39*$D100,0)</f>
        <v>0</v>
      </c>
      <c r="P100" s="481">
        <f t="shared" si="134"/>
        <v>384.928</v>
      </c>
      <c r="Q100" s="481">
        <f t="shared" si="134"/>
        <v>384.928</v>
      </c>
      <c r="R100" s="481">
        <f t="shared" si="134"/>
        <v>384.928</v>
      </c>
      <c r="S100" s="481">
        <f t="shared" si="134"/>
        <v>384.928</v>
      </c>
      <c r="T100" s="481">
        <f t="shared" si="134"/>
        <v>384.928</v>
      </c>
      <c r="U100" s="481">
        <f t="shared" si="134"/>
        <v>384.928</v>
      </c>
      <c r="V100" s="481">
        <f t="shared" si="134"/>
        <v>384.928</v>
      </c>
      <c r="W100" s="481">
        <f t="shared" si="134"/>
        <v>384.928</v>
      </c>
      <c r="X100" s="481">
        <f t="shared" si="134"/>
        <v>384.928</v>
      </c>
      <c r="Y100" s="481">
        <f t="shared" si="134"/>
        <v>384.928</v>
      </c>
      <c r="Z100" s="481">
        <f t="shared" si="134"/>
        <v>384.928</v>
      </c>
      <c r="AA100" s="481">
        <f t="shared" si="134"/>
        <v>384.928</v>
      </c>
      <c r="AB100" s="481"/>
      <c r="AC100" s="481">
        <f>ROUND(SUM(H100:AB100),0)</f>
        <v>5617</v>
      </c>
      <c r="AD100" s="112"/>
      <c r="AE100" s="123">
        <f t="shared" si="94"/>
        <v>0</v>
      </c>
      <c r="AF100" s="481">
        <f t="shared" si="126"/>
        <v>960</v>
      </c>
      <c r="AG100" s="481">
        <f t="shared" si="127"/>
        <v>38</v>
      </c>
      <c r="AH100" s="483">
        <f t="shared" si="57"/>
        <v>4619</v>
      </c>
      <c r="AI100" s="21"/>
      <c r="AJ100" s="481">
        <f t="shared" si="87"/>
        <v>236</v>
      </c>
      <c r="AK100" s="481">
        <f>ROUND(SUM(J100:M100),0)</f>
        <v>762</v>
      </c>
      <c r="AL100" s="481">
        <f>ROUND(SUM(N100:U100),0)</f>
        <v>2310</v>
      </c>
      <c r="AM100" s="537">
        <f>ROUNDDOWN(SUM(V100:AA100),0)</f>
        <v>2309</v>
      </c>
      <c r="AN100" s="138">
        <f t="shared" si="95"/>
        <v>0</v>
      </c>
      <c r="AO100" s="112"/>
      <c r="AP100" s="40"/>
      <c r="AQ100" s="3"/>
    </row>
    <row r="101" spans="1:43">
      <c r="A101" s="561" t="s">
        <v>164</v>
      </c>
      <c r="B101" s="10">
        <v>0</v>
      </c>
      <c r="C101" s="10">
        <f>'4a 1718 CS PC'!$AM$60</f>
        <v>5.3E-3</v>
      </c>
      <c r="D101" s="10">
        <v>0</v>
      </c>
      <c r="E101" s="10">
        <f>'4b 1819 CS PC'!AN60</f>
        <v>5.3E-3</v>
      </c>
      <c r="F101" s="10">
        <f>'4c 1920 CS PC'!Y60</f>
        <v>0</v>
      </c>
      <c r="G101" s="10">
        <f>'4c 1920 CS PC'!AM60</f>
        <v>5.5999999999999999E-3</v>
      </c>
      <c r="H101" s="481">
        <f>ROUND(H$19*$C101,0)</f>
        <v>404</v>
      </c>
      <c r="I101" s="481">
        <f>ROUND(I$19*$C101,0)</f>
        <v>1036</v>
      </c>
      <c r="J101" s="481">
        <f>ROUND(J$19*$C101,0)</f>
        <v>1</v>
      </c>
      <c r="K101" s="481">
        <f>ROUND(K$19*$C101,0)</f>
        <v>936</v>
      </c>
      <c r="L101" s="481">
        <f t="shared" si="54"/>
        <v>0</v>
      </c>
      <c r="M101" s="481">
        <f t="shared" ref="M101" si="135">M$19*$E101</f>
        <v>0</v>
      </c>
      <c r="N101" s="481">
        <f>ROUND(N$19*$E101,0)</f>
        <v>37</v>
      </c>
      <c r="O101" s="481">
        <f>ROUND(O$19*$E101,0)</f>
        <v>1298</v>
      </c>
      <c r="P101" s="481">
        <f>P$19*$G101</f>
        <v>75.896799999999999</v>
      </c>
      <c r="Q101" s="481">
        <f t="shared" ref="Q101:AA101" si="136">Q$19*$G101</f>
        <v>75.896799999999999</v>
      </c>
      <c r="R101" s="481">
        <f t="shared" si="136"/>
        <v>75.896799999999999</v>
      </c>
      <c r="S101" s="481">
        <f t="shared" si="136"/>
        <v>75.896799999999999</v>
      </c>
      <c r="T101" s="481">
        <f t="shared" si="136"/>
        <v>75.896799999999999</v>
      </c>
      <c r="U101" s="481">
        <f t="shared" si="136"/>
        <v>75.896799999999999</v>
      </c>
      <c r="V101" s="481">
        <f t="shared" si="136"/>
        <v>75.896799999999999</v>
      </c>
      <c r="W101" s="481">
        <f t="shared" si="136"/>
        <v>75.896799999999999</v>
      </c>
      <c r="X101" s="481">
        <f t="shared" si="136"/>
        <v>75.896799999999999</v>
      </c>
      <c r="Y101" s="481">
        <f t="shared" si="136"/>
        <v>75.896799999999999</v>
      </c>
      <c r="Z101" s="481">
        <f t="shared" si="136"/>
        <v>75.896799999999999</v>
      </c>
      <c r="AA101" s="481">
        <f t="shared" si="136"/>
        <v>75.896799999999999</v>
      </c>
      <c r="AB101" s="481"/>
      <c r="AC101" s="481">
        <f>ROUND(SUM(H101:AB101),0)</f>
        <v>4623</v>
      </c>
      <c r="AD101" s="112"/>
      <c r="AE101" s="123">
        <f t="shared" si="94"/>
        <v>0</v>
      </c>
      <c r="AF101" s="481">
        <f t="shared" si="126"/>
        <v>2377</v>
      </c>
      <c r="AG101" s="481">
        <f t="shared" si="127"/>
        <v>1335</v>
      </c>
      <c r="AH101" s="483">
        <f t="shared" si="57"/>
        <v>911</v>
      </c>
      <c r="AI101" s="21"/>
      <c r="AJ101" s="481">
        <f t="shared" si="87"/>
        <v>1440</v>
      </c>
      <c r="AK101" s="481">
        <f>ROUND(SUM(J101:M101),0)</f>
        <v>937</v>
      </c>
      <c r="AL101" s="481">
        <f>ROUND(SUM(N101:U101),0)</f>
        <v>1790</v>
      </c>
      <c r="AM101" s="537">
        <f>ROUNDUP(SUM(V101:AA101),0)</f>
        <v>456</v>
      </c>
      <c r="AN101" s="138">
        <f t="shared" si="95"/>
        <v>0</v>
      </c>
      <c r="AO101" s="112"/>
      <c r="AP101" s="40"/>
      <c r="AQ101" s="3"/>
    </row>
    <row r="102" spans="1:43">
      <c r="A102" s="570" t="s">
        <v>85</v>
      </c>
      <c r="B102" s="578">
        <f t="shared" ref="B102:G102" si="137">SUM(B44:B101)</f>
        <v>0.99999999999999989</v>
      </c>
      <c r="C102" s="578">
        <f t="shared" si="137"/>
        <v>1</v>
      </c>
      <c r="D102" s="578">
        <f t="shared" si="137"/>
        <v>0.99999999999999989</v>
      </c>
      <c r="E102" s="578">
        <f t="shared" si="137"/>
        <v>1</v>
      </c>
      <c r="F102" s="578">
        <f t="shared" si="137"/>
        <v>1.0000000000000002</v>
      </c>
      <c r="G102" s="578">
        <f t="shared" si="137"/>
        <v>1.0000000000000002</v>
      </c>
      <c r="H102" s="486">
        <f t="shared" ref="H102:AA102" si="138">SUM(H44:H101)</f>
        <v>85640</v>
      </c>
      <c r="I102" s="486">
        <f t="shared" si="138"/>
        <v>206674</v>
      </c>
      <c r="J102" s="486">
        <f t="shared" si="138"/>
        <v>24587</v>
      </c>
      <c r="K102" s="486">
        <f>SUM(K44:K101)</f>
        <v>215732.33800000002</v>
      </c>
      <c r="L102" s="486">
        <f t="shared" si="138"/>
        <v>3338</v>
      </c>
      <c r="M102" s="486">
        <f t="shared" ref="M102" si="139">SUM(M44:M101)</f>
        <v>0</v>
      </c>
      <c r="N102" s="486">
        <f t="shared" ref="N102" si="140">SUM(N44:N101)</f>
        <v>6895</v>
      </c>
      <c r="O102" s="486">
        <f>SUM(O44:O101)</f>
        <v>244852</v>
      </c>
      <c r="P102" s="486">
        <f t="shared" si="138"/>
        <v>47025.000000000007</v>
      </c>
      <c r="Q102" s="486">
        <f t="shared" si="138"/>
        <v>47025.000000000007</v>
      </c>
      <c r="R102" s="486">
        <f t="shared" si="138"/>
        <v>47025.000000000007</v>
      </c>
      <c r="S102" s="486">
        <f t="shared" si="138"/>
        <v>47025.000000000007</v>
      </c>
      <c r="T102" s="486">
        <f t="shared" si="138"/>
        <v>47025.000000000007</v>
      </c>
      <c r="U102" s="486">
        <f t="shared" si="138"/>
        <v>47025.000000000007</v>
      </c>
      <c r="V102" s="486">
        <f t="shared" si="138"/>
        <v>47025.000000000007</v>
      </c>
      <c r="W102" s="486">
        <f t="shared" si="138"/>
        <v>47025.000000000007</v>
      </c>
      <c r="X102" s="486">
        <f t="shared" si="138"/>
        <v>47025.000000000007</v>
      </c>
      <c r="Y102" s="486">
        <f t="shared" si="138"/>
        <v>47025.000000000007</v>
      </c>
      <c r="Z102" s="486">
        <f t="shared" si="138"/>
        <v>47025.000000000007</v>
      </c>
      <c r="AA102" s="486">
        <f t="shared" si="138"/>
        <v>47025.000000000007</v>
      </c>
      <c r="AB102" s="486"/>
      <c r="AC102" s="486">
        <f>SUM(AC44:AC101)</f>
        <v>1352018</v>
      </c>
      <c r="AD102" s="111"/>
      <c r="AE102" s="123"/>
      <c r="AF102" s="486">
        <f>SUM(AF44:AF101)</f>
        <v>532638</v>
      </c>
      <c r="AG102" s="486">
        <f>SUM(AG44:AG101)</f>
        <v>255084</v>
      </c>
      <c r="AH102" s="486">
        <f>SUM(AH44:AH101)</f>
        <v>564296</v>
      </c>
      <c r="AI102" s="17"/>
      <c r="AJ102" s="486">
        <f>SUM(AJ44:AJ101)</f>
        <v>292314</v>
      </c>
      <c r="AK102" s="486">
        <f>SUM(AK44:AK101)</f>
        <v>243662</v>
      </c>
      <c r="AL102" s="486">
        <f>SUM(AL44:AL101)</f>
        <v>533896</v>
      </c>
      <c r="AM102" s="486">
        <f>SUM(AM44:AM101)</f>
        <v>282146</v>
      </c>
      <c r="AN102" s="138"/>
      <c r="AO102" s="112"/>
    </row>
    <row r="103" spans="1:43" s="296" customFormat="1" hidden="1">
      <c r="A103" s="113"/>
      <c r="B103" s="295"/>
      <c r="C103" s="295"/>
      <c r="D103" s="295"/>
      <c r="E103" s="295"/>
      <c r="F103" s="295"/>
      <c r="G103" s="295"/>
      <c r="H103" s="11">
        <f t="shared" ref="H103:AA103" si="141">SUM(H20,H40)-H102</f>
        <v>0</v>
      </c>
      <c r="I103" s="11">
        <f t="shared" si="141"/>
        <v>0</v>
      </c>
      <c r="J103" s="11">
        <f t="shared" si="141"/>
        <v>0</v>
      </c>
      <c r="K103" s="11">
        <f t="shared" si="141"/>
        <v>-0.33800000001792796</v>
      </c>
      <c r="L103" s="11">
        <f t="shared" si="141"/>
        <v>0</v>
      </c>
      <c r="M103" s="11">
        <f t="shared" si="141"/>
        <v>0</v>
      </c>
      <c r="N103" s="11">
        <f t="shared" ref="N103" si="142">SUM(N20,N40)-N102</f>
        <v>0</v>
      </c>
      <c r="O103" s="11">
        <f>SUM(O20,O40)-O102</f>
        <v>0</v>
      </c>
      <c r="P103" s="11">
        <f t="shared" si="141"/>
        <v>0</v>
      </c>
      <c r="Q103" s="11">
        <f t="shared" si="141"/>
        <v>0</v>
      </c>
      <c r="R103" s="11">
        <f t="shared" si="141"/>
        <v>0</v>
      </c>
      <c r="S103" s="11">
        <f t="shared" si="141"/>
        <v>0</v>
      </c>
      <c r="T103" s="11">
        <f t="shared" si="141"/>
        <v>0</v>
      </c>
      <c r="U103" s="11">
        <f t="shared" si="141"/>
        <v>0</v>
      </c>
      <c r="V103" s="11">
        <f t="shared" si="141"/>
        <v>0</v>
      </c>
      <c r="W103" s="11">
        <f t="shared" si="141"/>
        <v>0</v>
      </c>
      <c r="X103" s="11">
        <f t="shared" si="141"/>
        <v>0</v>
      </c>
      <c r="Y103" s="11">
        <f t="shared" si="141"/>
        <v>0</v>
      </c>
      <c r="Z103" s="11">
        <f t="shared" si="141"/>
        <v>0</v>
      </c>
      <c r="AA103" s="11">
        <f t="shared" si="141"/>
        <v>0</v>
      </c>
      <c r="AB103" s="11"/>
      <c r="AC103" s="11">
        <f>SUM(AC20,AC40)-AC102</f>
        <v>0</v>
      </c>
      <c r="AD103" s="11"/>
      <c r="AE103" s="11"/>
      <c r="AF103" s="11">
        <f>SUM(AF20,AF40)-AF102</f>
        <v>-5</v>
      </c>
      <c r="AG103" s="11">
        <f>SUM(AG20,AG40)-AG102</f>
        <v>1</v>
      </c>
      <c r="AH103" s="11">
        <f>SUM(AH20,AH40)-AH102</f>
        <v>4</v>
      </c>
      <c r="AI103" s="11"/>
      <c r="AJ103" s="11">
        <f>SUM(AJ20,AJ40)-AJ102</f>
        <v>0</v>
      </c>
      <c r="AK103" s="11">
        <f>SUM(AK20,AK40)-AK102</f>
        <v>-5</v>
      </c>
      <c r="AL103" s="11">
        <f>SUM(AL20,AL40)-AL102</f>
        <v>1</v>
      </c>
      <c r="AM103" s="11">
        <f>SUM(AM20,AM40)-AM102</f>
        <v>4</v>
      </c>
      <c r="AN103" s="110"/>
      <c r="AO103" s="110"/>
    </row>
    <row r="104" spans="1:43" s="3" customFormat="1">
      <c r="A104" s="113"/>
      <c r="B104" s="114"/>
      <c r="C104" s="114"/>
      <c r="D104" s="114"/>
      <c r="E104" s="114"/>
      <c r="F104" s="114"/>
      <c r="G104" s="114"/>
      <c r="H104" s="11"/>
      <c r="I104" s="11"/>
      <c r="J104" s="11"/>
      <c r="K104" s="11"/>
      <c r="L104" s="11"/>
      <c r="M104" s="11"/>
      <c r="N104" s="11"/>
      <c r="O104" s="11"/>
      <c r="P104" s="11"/>
      <c r="Q104" s="11"/>
      <c r="R104" s="11"/>
      <c r="S104" s="11"/>
      <c r="T104" s="11"/>
      <c r="U104" s="11"/>
      <c r="V104" s="11"/>
      <c r="W104" s="11"/>
      <c r="X104" s="11"/>
      <c r="Y104" s="11"/>
      <c r="Z104" s="11"/>
      <c r="AA104" s="11"/>
      <c r="AB104" s="11"/>
      <c r="AC104" s="11"/>
      <c r="AD104" s="11"/>
      <c r="AE104" s="11"/>
      <c r="AF104" s="11"/>
      <c r="AG104" s="11"/>
      <c r="AH104" s="11"/>
      <c r="AI104" s="11"/>
      <c r="AJ104" s="11"/>
      <c r="AK104" s="11"/>
      <c r="AL104" s="11"/>
      <c r="AM104" s="11"/>
      <c r="AN104" s="60"/>
      <c r="AO104" s="110"/>
    </row>
    <row r="105" spans="1:43">
      <c r="A105" s="20" t="s">
        <v>269</v>
      </c>
      <c r="B105" s="17"/>
      <c r="C105" s="17"/>
      <c r="D105" s="17"/>
      <c r="E105" s="17"/>
      <c r="F105" s="17"/>
      <c r="G105" s="17"/>
      <c r="H105" s="18"/>
      <c r="I105" s="18"/>
      <c r="J105" s="18"/>
      <c r="K105" s="18"/>
      <c r="L105" s="18"/>
      <c r="M105" s="18"/>
      <c r="N105" s="18"/>
      <c r="O105" s="18"/>
      <c r="P105" s="18"/>
      <c r="Q105" s="18"/>
      <c r="R105" s="18"/>
      <c r="S105" s="18"/>
      <c r="T105" s="18"/>
      <c r="U105" s="18"/>
      <c r="V105" s="18"/>
      <c r="W105" s="18"/>
      <c r="X105" s="18"/>
      <c r="Y105" s="18"/>
      <c r="Z105" s="18"/>
      <c r="AA105" s="18"/>
      <c r="AB105" s="17"/>
      <c r="AC105" s="17"/>
      <c r="AD105" s="21"/>
      <c r="AE105" s="19"/>
      <c r="AF105" s="18"/>
      <c r="AG105" s="18"/>
      <c r="AH105" s="18"/>
      <c r="AI105" s="17"/>
      <c r="AJ105" s="21"/>
      <c r="AK105" s="21"/>
      <c r="AL105" s="21"/>
      <c r="AM105" s="21"/>
    </row>
    <row r="106" spans="1:43">
      <c r="A106" s="20"/>
      <c r="AE106" s="19"/>
    </row>
    <row r="108" spans="1:43">
      <c r="A108" s="41" t="s">
        <v>270</v>
      </c>
    </row>
    <row r="110" spans="1:43">
      <c r="A110" s="214" t="s">
        <v>271</v>
      </c>
    </row>
    <row r="115" spans="1:30">
      <c r="A115" s="44"/>
      <c r="B115" s="44"/>
      <c r="C115" s="44"/>
      <c r="D115" s="44"/>
      <c r="E115" s="44"/>
      <c r="F115" s="44"/>
      <c r="G115" s="44"/>
      <c r="H115" s="44"/>
      <c r="I115" s="44"/>
      <c r="J115" s="44"/>
      <c r="K115" s="44"/>
      <c r="L115" s="44"/>
      <c r="M115" s="44"/>
      <c r="N115" s="44"/>
      <c r="O115" s="44"/>
      <c r="P115" s="44"/>
      <c r="Q115" s="44"/>
      <c r="R115" s="44"/>
      <c r="S115" s="44"/>
      <c r="T115" s="44"/>
      <c r="U115" s="44"/>
      <c r="V115" s="44"/>
      <c r="W115" s="44"/>
      <c r="X115" s="44"/>
      <c r="Y115" s="44"/>
      <c r="Z115" s="44"/>
      <c r="AA115" s="44"/>
      <c r="AB115" s="44"/>
      <c r="AC115" s="44"/>
      <c r="AD115" s="297"/>
    </row>
    <row r="116" spans="1:30">
      <c r="A116" s="44"/>
      <c r="B116" s="44"/>
      <c r="C116" s="44"/>
      <c r="D116" s="44"/>
      <c r="E116" s="44"/>
      <c r="F116" s="44"/>
      <c r="G116" s="44"/>
      <c r="H116" s="44"/>
      <c r="I116" s="44"/>
      <c r="J116" s="44"/>
      <c r="K116" s="44"/>
      <c r="L116" s="44"/>
      <c r="M116" s="44"/>
      <c r="N116" s="44"/>
      <c r="O116" s="44"/>
      <c r="P116" s="44"/>
      <c r="Q116" s="44"/>
      <c r="R116" s="44"/>
      <c r="S116" s="44"/>
      <c r="T116" s="44"/>
      <c r="U116" s="44"/>
      <c r="V116" s="44"/>
      <c r="W116" s="44"/>
      <c r="X116" s="44"/>
      <c r="Y116" s="44"/>
      <c r="Z116" s="44"/>
      <c r="AA116" s="44"/>
      <c r="AB116" s="44"/>
      <c r="AC116" s="44"/>
      <c r="AD116" s="297"/>
    </row>
    <row r="117" spans="1:30">
      <c r="A117" s="45"/>
      <c r="B117" s="44"/>
      <c r="C117" s="44"/>
      <c r="D117" s="44"/>
      <c r="E117" s="44"/>
      <c r="F117" s="44"/>
      <c r="G117" s="44"/>
      <c r="H117" s="44"/>
      <c r="I117" s="44"/>
      <c r="J117" s="44"/>
      <c r="K117" s="44"/>
      <c r="L117" s="44"/>
      <c r="M117" s="44"/>
      <c r="N117" s="44"/>
      <c r="O117" s="44"/>
      <c r="P117" s="44"/>
      <c r="Q117" s="44"/>
      <c r="R117" s="44"/>
      <c r="S117" s="44"/>
      <c r="T117" s="44"/>
      <c r="U117" s="44"/>
      <c r="V117" s="44"/>
      <c r="W117" s="44"/>
      <c r="X117" s="44"/>
      <c r="Y117" s="44"/>
      <c r="Z117" s="44"/>
      <c r="AA117" s="44"/>
      <c r="AB117" s="44"/>
      <c r="AC117" s="44"/>
      <c r="AD117" s="297"/>
    </row>
    <row r="118" spans="1:30">
      <c r="A118" s="46"/>
      <c r="B118" s="44"/>
      <c r="C118" s="44"/>
      <c r="D118" s="44"/>
      <c r="E118" s="44"/>
      <c r="F118" s="44"/>
      <c r="G118" s="44"/>
      <c r="H118" s="44"/>
      <c r="I118" s="44"/>
      <c r="J118" s="44"/>
      <c r="K118" s="44"/>
      <c r="L118" s="44"/>
      <c r="M118" s="44"/>
      <c r="N118" s="44"/>
      <c r="O118" s="44"/>
      <c r="P118" s="44"/>
      <c r="Q118" s="44"/>
      <c r="R118" s="44"/>
      <c r="S118" s="44"/>
      <c r="T118" s="44"/>
      <c r="U118" s="44"/>
      <c r="V118" s="44"/>
      <c r="W118" s="44"/>
      <c r="X118" s="44"/>
      <c r="Y118" s="44"/>
      <c r="Z118" s="44"/>
      <c r="AA118" s="44"/>
      <c r="AB118" s="44"/>
      <c r="AC118" s="49"/>
      <c r="AD118" s="298"/>
    </row>
    <row r="119" spans="1:30">
      <c r="A119" s="47"/>
      <c r="B119" s="44"/>
      <c r="C119" s="44"/>
      <c r="D119" s="44"/>
      <c r="E119" s="44"/>
      <c r="F119" s="44"/>
      <c r="G119" s="44"/>
      <c r="H119" s="50"/>
      <c r="I119" s="50"/>
      <c r="J119" s="50"/>
      <c r="K119" s="50"/>
      <c r="L119" s="50"/>
      <c r="M119" s="50"/>
      <c r="N119" s="50"/>
      <c r="O119" s="50"/>
      <c r="P119" s="50"/>
      <c r="Q119" s="50"/>
      <c r="R119" s="50"/>
      <c r="S119" s="50"/>
      <c r="T119" s="50"/>
      <c r="U119" s="50"/>
      <c r="V119" s="50"/>
      <c r="W119" s="50"/>
      <c r="X119" s="50"/>
      <c r="Y119" s="50"/>
      <c r="Z119" s="50"/>
      <c r="AA119" s="50"/>
      <c r="AB119" s="44"/>
      <c r="AC119" s="51"/>
      <c r="AD119" s="299"/>
    </row>
    <row r="120" spans="1:30">
      <c r="A120" s="45"/>
      <c r="B120" s="44"/>
      <c r="C120" s="44"/>
      <c r="D120" s="44"/>
      <c r="E120" s="44"/>
      <c r="F120" s="44"/>
      <c r="G120" s="44"/>
      <c r="H120" s="44"/>
      <c r="I120" s="44"/>
      <c r="J120" s="44"/>
      <c r="K120" s="44"/>
      <c r="L120" s="44"/>
      <c r="M120" s="44"/>
      <c r="N120" s="44"/>
      <c r="O120" s="44"/>
      <c r="P120" s="44"/>
      <c r="Q120" s="44"/>
      <c r="R120" s="44"/>
      <c r="S120" s="44"/>
      <c r="T120" s="44"/>
      <c r="U120" s="44"/>
      <c r="V120" s="44"/>
      <c r="W120" s="44"/>
      <c r="X120" s="44"/>
      <c r="Y120" s="44"/>
      <c r="Z120" s="44"/>
      <c r="AA120" s="44"/>
      <c r="AB120" s="44"/>
      <c r="AC120" s="49"/>
      <c r="AD120" s="298"/>
    </row>
    <row r="121" spans="1:30">
      <c r="A121" s="46"/>
      <c r="B121" s="44"/>
      <c r="C121" s="44"/>
      <c r="D121" s="44"/>
      <c r="E121" s="44"/>
      <c r="F121" s="44"/>
      <c r="G121" s="44"/>
      <c r="H121" s="42"/>
      <c r="I121" s="42"/>
      <c r="J121" s="42"/>
      <c r="K121" s="42"/>
      <c r="L121" s="42"/>
      <c r="M121" s="42"/>
      <c r="N121" s="42"/>
      <c r="O121" s="42"/>
      <c r="P121" s="42"/>
      <c r="Q121" s="42"/>
      <c r="R121" s="42"/>
      <c r="S121" s="42"/>
      <c r="T121" s="42"/>
      <c r="U121" s="42"/>
      <c r="V121" s="42"/>
      <c r="W121" s="42"/>
      <c r="X121" s="42"/>
      <c r="Y121" s="42"/>
      <c r="Z121" s="42"/>
      <c r="AA121" s="42"/>
      <c r="AB121" s="44"/>
      <c r="AC121" s="49"/>
      <c r="AD121" s="298"/>
    </row>
    <row r="122" spans="1:30">
      <c r="A122" s="47"/>
      <c r="B122" s="44"/>
      <c r="C122" s="44"/>
      <c r="D122" s="44"/>
      <c r="E122" s="44"/>
      <c r="F122" s="44"/>
      <c r="G122" s="44"/>
      <c r="H122" s="50"/>
      <c r="I122" s="50"/>
      <c r="J122" s="50"/>
      <c r="K122" s="50"/>
      <c r="L122" s="50"/>
      <c r="M122" s="50"/>
      <c r="N122" s="50"/>
      <c r="O122" s="50"/>
      <c r="P122" s="50"/>
      <c r="Q122" s="50"/>
      <c r="R122" s="50"/>
      <c r="S122" s="50"/>
      <c r="T122" s="50"/>
      <c r="U122" s="50"/>
      <c r="V122" s="50"/>
      <c r="W122" s="50"/>
      <c r="X122" s="50"/>
      <c r="Y122" s="50"/>
      <c r="Z122" s="50"/>
      <c r="AA122" s="50"/>
      <c r="AB122" s="44"/>
      <c r="AC122" s="51"/>
      <c r="AD122" s="299"/>
    </row>
    <row r="123" spans="1:30">
      <c r="A123" s="45"/>
      <c r="B123" s="44"/>
      <c r="C123" s="44"/>
      <c r="D123" s="44"/>
      <c r="E123" s="44"/>
      <c r="F123" s="44"/>
      <c r="G123" s="44"/>
      <c r="H123" s="44"/>
      <c r="I123" s="44"/>
      <c r="J123" s="44"/>
      <c r="K123" s="44"/>
      <c r="L123" s="44"/>
      <c r="M123" s="44"/>
      <c r="N123" s="44"/>
      <c r="O123" s="44"/>
      <c r="P123" s="44"/>
      <c r="Q123" s="44"/>
      <c r="R123" s="44"/>
      <c r="S123" s="44"/>
      <c r="T123" s="44"/>
      <c r="U123" s="44"/>
      <c r="V123" s="44"/>
      <c r="W123" s="44"/>
      <c r="X123" s="44"/>
      <c r="Y123" s="44"/>
      <c r="Z123" s="44"/>
      <c r="AA123" s="44"/>
      <c r="AB123" s="44"/>
      <c r="AC123" s="49"/>
      <c r="AD123" s="298"/>
    </row>
    <row r="124" spans="1:30">
      <c r="A124" s="47"/>
      <c r="B124" s="44"/>
      <c r="C124" s="44"/>
      <c r="D124" s="44"/>
      <c r="E124" s="44"/>
      <c r="F124" s="44"/>
      <c r="G124" s="44"/>
      <c r="H124" s="44"/>
      <c r="I124" s="44"/>
      <c r="J124" s="44"/>
      <c r="K124" s="44"/>
      <c r="L124" s="44"/>
      <c r="M124" s="44"/>
      <c r="N124" s="44"/>
      <c r="O124" s="44"/>
      <c r="P124" s="44"/>
      <c r="Q124" s="44"/>
      <c r="R124" s="44"/>
      <c r="S124" s="44"/>
      <c r="T124" s="44"/>
      <c r="U124" s="44"/>
      <c r="V124" s="44"/>
      <c r="W124" s="44"/>
      <c r="X124" s="44"/>
      <c r="Y124" s="44"/>
      <c r="Z124" s="44"/>
      <c r="AA124" s="44"/>
      <c r="AB124" s="44"/>
      <c r="AC124" s="49"/>
      <c r="AD124" s="298"/>
    </row>
    <row r="125" spans="1:30">
      <c r="A125" s="47"/>
      <c r="B125" s="44"/>
      <c r="C125" s="44"/>
      <c r="D125" s="44"/>
      <c r="E125" s="44"/>
      <c r="F125" s="44"/>
      <c r="G125" s="44"/>
      <c r="H125" s="50"/>
      <c r="I125" s="50"/>
      <c r="J125" s="50"/>
      <c r="K125" s="50"/>
      <c r="L125" s="50"/>
      <c r="M125" s="50"/>
      <c r="N125" s="50"/>
      <c r="O125" s="50"/>
      <c r="P125" s="50"/>
      <c r="Q125" s="50"/>
      <c r="R125" s="50"/>
      <c r="S125" s="50"/>
      <c r="T125" s="50"/>
      <c r="U125" s="50"/>
      <c r="V125" s="50"/>
      <c r="W125" s="50"/>
      <c r="X125" s="50"/>
      <c r="Y125" s="50"/>
      <c r="Z125" s="50"/>
      <c r="AA125" s="50"/>
      <c r="AB125" s="44"/>
      <c r="AC125" s="51"/>
      <c r="AD125" s="299"/>
    </row>
    <row r="126" spans="1:30">
      <c r="A126" s="47"/>
      <c r="B126" s="44"/>
      <c r="C126" s="44"/>
      <c r="D126" s="44"/>
      <c r="E126" s="44"/>
      <c r="F126" s="44"/>
      <c r="G126" s="44"/>
      <c r="H126" s="43"/>
      <c r="I126" s="43"/>
      <c r="J126" s="43"/>
      <c r="K126" s="43"/>
      <c r="L126" s="43"/>
      <c r="M126" s="43"/>
      <c r="N126" s="43"/>
      <c r="O126" s="43"/>
      <c r="P126" s="43"/>
      <c r="Q126" s="43"/>
      <c r="R126" s="43"/>
      <c r="S126" s="43"/>
      <c r="T126" s="43"/>
      <c r="U126" s="43"/>
      <c r="V126" s="43"/>
      <c r="W126" s="43"/>
      <c r="X126" s="43"/>
      <c r="Y126" s="43"/>
      <c r="Z126" s="43"/>
      <c r="AA126" s="43"/>
      <c r="AB126" s="44"/>
      <c r="AC126" s="49"/>
      <c r="AD126" s="298"/>
    </row>
    <row r="127" spans="1:30">
      <c r="A127" s="47"/>
      <c r="B127" s="44"/>
      <c r="C127" s="44"/>
      <c r="D127" s="44"/>
      <c r="E127" s="44"/>
      <c r="F127" s="44"/>
      <c r="G127" s="44"/>
      <c r="H127" s="50"/>
      <c r="I127" s="50"/>
      <c r="J127" s="50"/>
      <c r="K127" s="50"/>
      <c r="L127" s="50"/>
      <c r="M127" s="50"/>
      <c r="N127" s="50"/>
      <c r="O127" s="50"/>
      <c r="P127" s="50"/>
      <c r="Q127" s="50"/>
      <c r="R127" s="50"/>
      <c r="S127" s="50"/>
      <c r="T127" s="50"/>
      <c r="U127" s="50"/>
      <c r="V127" s="50"/>
      <c r="W127" s="50"/>
      <c r="X127" s="50"/>
      <c r="Y127" s="50"/>
      <c r="Z127" s="50"/>
      <c r="AA127" s="50"/>
      <c r="AB127" s="44"/>
      <c r="AC127" s="51"/>
      <c r="AD127" s="299"/>
    </row>
    <row r="128" spans="1:30">
      <c r="A128" s="46"/>
      <c r="B128" s="44"/>
      <c r="C128" s="44"/>
      <c r="D128" s="44"/>
      <c r="E128" s="44"/>
      <c r="F128" s="44"/>
      <c r="G128" s="44"/>
      <c r="H128" s="44"/>
      <c r="I128" s="44"/>
      <c r="J128" s="44"/>
      <c r="K128" s="44"/>
      <c r="L128" s="44"/>
      <c r="M128" s="44"/>
      <c r="N128" s="44"/>
      <c r="O128" s="44"/>
      <c r="P128" s="44"/>
      <c r="Q128" s="44"/>
      <c r="R128" s="44"/>
      <c r="S128" s="44"/>
      <c r="T128" s="44"/>
      <c r="U128" s="44"/>
      <c r="V128" s="44"/>
      <c r="W128" s="44"/>
      <c r="X128" s="44"/>
      <c r="Y128" s="44"/>
      <c r="Z128" s="44"/>
      <c r="AA128" s="44"/>
      <c r="AB128" s="44"/>
      <c r="AC128" s="49"/>
      <c r="AD128" s="298"/>
    </row>
    <row r="129" spans="1:30">
      <c r="A129" s="47"/>
      <c r="B129" s="44"/>
      <c r="C129" s="44"/>
      <c r="D129" s="44"/>
      <c r="E129" s="44"/>
      <c r="F129" s="44"/>
      <c r="G129" s="44"/>
      <c r="H129" s="50"/>
      <c r="I129" s="50"/>
      <c r="J129" s="50"/>
      <c r="K129" s="50"/>
      <c r="L129" s="50"/>
      <c r="M129" s="50"/>
      <c r="N129" s="50"/>
      <c r="O129" s="50"/>
      <c r="P129" s="50"/>
      <c r="Q129" s="50"/>
      <c r="R129" s="50"/>
      <c r="S129" s="50"/>
      <c r="T129" s="50"/>
      <c r="U129" s="50"/>
      <c r="V129" s="50"/>
      <c r="W129" s="50"/>
      <c r="X129" s="50"/>
      <c r="Y129" s="50"/>
      <c r="Z129" s="50"/>
      <c r="AA129" s="50"/>
      <c r="AB129" s="44"/>
      <c r="AC129" s="51"/>
      <c r="AD129" s="299"/>
    </row>
    <row r="130" spans="1:30">
      <c r="A130" s="46"/>
      <c r="B130" s="44"/>
      <c r="C130" s="44"/>
      <c r="D130" s="44"/>
      <c r="E130" s="44"/>
      <c r="F130" s="44"/>
      <c r="G130" s="44"/>
      <c r="H130" s="44"/>
      <c r="I130" s="44"/>
      <c r="J130" s="44"/>
      <c r="K130" s="44"/>
      <c r="L130" s="44"/>
      <c r="M130" s="44"/>
      <c r="N130" s="44"/>
      <c r="O130" s="44"/>
      <c r="P130" s="44"/>
      <c r="Q130" s="44"/>
      <c r="R130" s="44"/>
      <c r="S130" s="44"/>
      <c r="T130" s="44"/>
      <c r="U130" s="44"/>
      <c r="V130" s="44"/>
      <c r="W130" s="44"/>
      <c r="X130" s="44"/>
      <c r="Y130" s="44"/>
      <c r="Z130" s="44"/>
      <c r="AA130" s="44"/>
      <c r="AB130" s="44"/>
      <c r="AC130" s="49"/>
      <c r="AD130" s="298"/>
    </row>
    <row r="131" spans="1:30">
      <c r="A131" s="47"/>
      <c r="B131" s="44"/>
      <c r="C131" s="44"/>
      <c r="D131" s="44"/>
      <c r="E131" s="44"/>
      <c r="F131" s="44"/>
      <c r="G131" s="44"/>
      <c r="H131" s="50"/>
      <c r="I131" s="50"/>
      <c r="J131" s="50"/>
      <c r="K131" s="50"/>
      <c r="L131" s="50"/>
      <c r="M131" s="50"/>
      <c r="N131" s="50"/>
      <c r="O131" s="50"/>
      <c r="P131" s="50"/>
      <c r="Q131" s="50"/>
      <c r="R131" s="50"/>
      <c r="S131" s="50"/>
      <c r="T131" s="50"/>
      <c r="U131" s="50"/>
      <c r="V131" s="50"/>
      <c r="W131" s="50"/>
      <c r="X131" s="50"/>
      <c r="Y131" s="50"/>
      <c r="Z131" s="50"/>
      <c r="AA131" s="50"/>
      <c r="AB131" s="44"/>
      <c r="AC131" s="51"/>
      <c r="AD131" s="299"/>
    </row>
    <row r="132" spans="1:30">
      <c r="A132" s="46"/>
      <c r="B132" s="44"/>
      <c r="C132" s="44"/>
      <c r="D132" s="44"/>
      <c r="E132" s="44"/>
      <c r="F132" s="44"/>
      <c r="G132" s="44"/>
      <c r="H132" s="44"/>
      <c r="I132" s="44"/>
      <c r="J132" s="44"/>
      <c r="K132" s="44"/>
      <c r="L132" s="44"/>
      <c r="M132" s="44"/>
      <c r="N132" s="44"/>
      <c r="O132" s="44"/>
      <c r="P132" s="44"/>
      <c r="Q132" s="44"/>
      <c r="R132" s="44"/>
      <c r="S132" s="44"/>
      <c r="T132" s="44"/>
      <c r="U132" s="44"/>
      <c r="V132" s="44"/>
      <c r="W132" s="44"/>
      <c r="X132" s="44"/>
      <c r="Y132" s="44"/>
      <c r="Z132" s="44"/>
      <c r="AA132" s="44"/>
      <c r="AB132" s="44"/>
      <c r="AC132" s="49"/>
      <c r="AD132" s="298"/>
    </row>
    <row r="133" spans="1:30">
      <c r="A133" s="47"/>
      <c r="B133" s="44"/>
      <c r="C133" s="44"/>
      <c r="D133" s="44"/>
      <c r="E133" s="44"/>
      <c r="F133" s="44"/>
      <c r="G133" s="44"/>
      <c r="H133" s="50"/>
      <c r="I133" s="50"/>
      <c r="J133" s="50"/>
      <c r="K133" s="50"/>
      <c r="L133" s="50"/>
      <c r="M133" s="50"/>
      <c r="N133" s="50"/>
      <c r="O133" s="50"/>
      <c r="P133" s="50"/>
      <c r="Q133" s="50"/>
      <c r="R133" s="50"/>
      <c r="S133" s="50"/>
      <c r="T133" s="50"/>
      <c r="U133" s="50"/>
      <c r="V133" s="50"/>
      <c r="W133" s="50"/>
      <c r="X133" s="50"/>
      <c r="Y133" s="50"/>
      <c r="Z133" s="50"/>
      <c r="AA133" s="50"/>
      <c r="AB133" s="44"/>
      <c r="AC133" s="51"/>
      <c r="AD133" s="299"/>
    </row>
    <row r="134" spans="1:30">
      <c r="A134" s="46"/>
      <c r="B134" s="44"/>
      <c r="C134" s="44"/>
      <c r="D134" s="44"/>
      <c r="E134" s="44"/>
      <c r="F134" s="44"/>
      <c r="G134" s="44"/>
      <c r="H134" s="44"/>
      <c r="I134" s="44"/>
      <c r="J134" s="44"/>
      <c r="K134" s="44"/>
      <c r="L134" s="44"/>
      <c r="M134" s="44"/>
      <c r="N134" s="44"/>
      <c r="O134" s="44"/>
      <c r="P134" s="44"/>
      <c r="Q134" s="44"/>
      <c r="R134" s="44"/>
      <c r="S134" s="44"/>
      <c r="T134" s="44"/>
      <c r="U134" s="44"/>
      <c r="V134" s="44"/>
      <c r="W134" s="44"/>
      <c r="X134" s="44"/>
      <c r="Y134" s="44"/>
      <c r="Z134" s="44"/>
      <c r="AA134" s="44"/>
      <c r="AB134" s="44"/>
      <c r="AC134" s="49"/>
      <c r="AD134" s="298"/>
    </row>
    <row r="135" spans="1:30">
      <c r="A135" s="47"/>
      <c r="B135" s="44"/>
      <c r="C135" s="44"/>
      <c r="D135" s="44"/>
      <c r="E135" s="44"/>
      <c r="F135" s="44"/>
      <c r="G135" s="44"/>
      <c r="H135" s="50"/>
      <c r="I135" s="50"/>
      <c r="J135" s="50"/>
      <c r="K135" s="50"/>
      <c r="L135" s="50"/>
      <c r="M135" s="50"/>
      <c r="N135" s="50"/>
      <c r="O135" s="50"/>
      <c r="P135" s="50"/>
      <c r="Q135" s="50"/>
      <c r="R135" s="50"/>
      <c r="S135" s="50"/>
      <c r="T135" s="50"/>
      <c r="U135" s="50"/>
      <c r="V135" s="50"/>
      <c r="W135" s="50"/>
      <c r="X135" s="50"/>
      <c r="Y135" s="50"/>
      <c r="Z135" s="50"/>
      <c r="AA135" s="50"/>
      <c r="AB135" s="44"/>
      <c r="AC135" s="51"/>
      <c r="AD135" s="299"/>
    </row>
    <row r="136" spans="1:30">
      <c r="A136" s="46"/>
      <c r="B136" s="44"/>
      <c r="C136" s="44"/>
      <c r="D136" s="44"/>
      <c r="E136" s="44"/>
      <c r="F136" s="44"/>
      <c r="G136" s="44"/>
      <c r="H136" s="44"/>
      <c r="I136" s="44"/>
      <c r="J136" s="44"/>
      <c r="K136" s="44"/>
      <c r="L136" s="44"/>
      <c r="M136" s="44"/>
      <c r="N136" s="44"/>
      <c r="O136" s="44"/>
      <c r="P136" s="44"/>
      <c r="Q136" s="44"/>
      <c r="R136" s="44"/>
      <c r="S136" s="44"/>
      <c r="T136" s="44"/>
      <c r="U136" s="44"/>
      <c r="V136" s="44"/>
      <c r="W136" s="44"/>
      <c r="X136" s="44"/>
      <c r="Y136" s="44"/>
      <c r="Z136" s="44"/>
      <c r="AA136" s="44"/>
      <c r="AB136" s="44"/>
      <c r="AC136" s="49"/>
      <c r="AD136" s="298"/>
    </row>
    <row r="137" spans="1:30">
      <c r="A137" s="47"/>
      <c r="B137" s="44"/>
      <c r="C137" s="44"/>
      <c r="D137" s="44"/>
      <c r="E137" s="44"/>
      <c r="F137" s="44"/>
      <c r="G137" s="44"/>
      <c r="H137" s="50"/>
      <c r="I137" s="50"/>
      <c r="J137" s="50"/>
      <c r="K137" s="50"/>
      <c r="L137" s="50"/>
      <c r="M137" s="50"/>
      <c r="N137" s="50"/>
      <c r="O137" s="50"/>
      <c r="P137" s="50"/>
      <c r="Q137" s="50"/>
      <c r="R137" s="50"/>
      <c r="S137" s="50"/>
      <c r="T137" s="50"/>
      <c r="U137" s="50"/>
      <c r="V137" s="50"/>
      <c r="W137" s="50"/>
      <c r="X137" s="50"/>
      <c r="Y137" s="50"/>
      <c r="Z137" s="50"/>
      <c r="AA137" s="50"/>
      <c r="AB137" s="44"/>
      <c r="AC137" s="51"/>
      <c r="AD137" s="299"/>
    </row>
    <row r="138" spans="1:30">
      <c r="A138" s="46"/>
      <c r="B138" s="44"/>
      <c r="C138" s="44"/>
      <c r="D138" s="44"/>
      <c r="E138" s="44"/>
      <c r="F138" s="44"/>
      <c r="G138" s="44"/>
      <c r="H138" s="44"/>
      <c r="I138" s="44"/>
      <c r="J138" s="44"/>
      <c r="K138" s="44"/>
      <c r="L138" s="44"/>
      <c r="M138" s="44"/>
      <c r="N138" s="44"/>
      <c r="O138" s="44"/>
      <c r="P138" s="44"/>
      <c r="Q138" s="44"/>
      <c r="R138" s="44"/>
      <c r="S138" s="44"/>
      <c r="T138" s="44"/>
      <c r="U138" s="44"/>
      <c r="V138" s="44"/>
      <c r="W138" s="44"/>
      <c r="X138" s="44"/>
      <c r="Y138" s="44"/>
      <c r="Z138" s="44"/>
      <c r="AA138" s="44"/>
      <c r="AB138" s="44"/>
      <c r="AC138" s="49"/>
      <c r="AD138" s="298"/>
    </row>
    <row r="139" spans="1:30">
      <c r="A139" s="47"/>
      <c r="B139" s="44"/>
      <c r="C139" s="44"/>
      <c r="D139" s="44"/>
      <c r="E139" s="44"/>
      <c r="F139" s="44"/>
      <c r="G139" s="44"/>
      <c r="H139" s="50"/>
      <c r="I139" s="50"/>
      <c r="J139" s="50"/>
      <c r="K139" s="50"/>
      <c r="L139" s="50"/>
      <c r="M139" s="50"/>
      <c r="N139" s="50"/>
      <c r="O139" s="50"/>
      <c r="P139" s="50"/>
      <c r="Q139" s="50"/>
      <c r="R139" s="50"/>
      <c r="S139" s="50"/>
      <c r="T139" s="50"/>
      <c r="U139" s="50"/>
      <c r="V139" s="50"/>
      <c r="W139" s="50"/>
      <c r="X139" s="50"/>
      <c r="Y139" s="50"/>
      <c r="Z139" s="50"/>
      <c r="AA139" s="50"/>
      <c r="AB139" s="44"/>
      <c r="AC139" s="51"/>
      <c r="AD139" s="299"/>
    </row>
    <row r="140" spans="1:30">
      <c r="A140" s="46"/>
      <c r="B140" s="44"/>
      <c r="C140" s="44"/>
      <c r="D140" s="44"/>
      <c r="E140" s="44"/>
      <c r="F140" s="44"/>
      <c r="G140" s="44"/>
      <c r="H140" s="44"/>
      <c r="I140" s="44"/>
      <c r="J140" s="44"/>
      <c r="K140" s="44"/>
      <c r="L140" s="44"/>
      <c r="M140" s="44"/>
      <c r="N140" s="44"/>
      <c r="O140" s="44"/>
      <c r="P140" s="44"/>
      <c r="Q140" s="44"/>
      <c r="R140" s="44"/>
      <c r="S140" s="44"/>
      <c r="T140" s="44"/>
      <c r="U140" s="44"/>
      <c r="V140" s="44"/>
      <c r="W140" s="44"/>
      <c r="X140" s="44"/>
      <c r="Y140" s="44"/>
      <c r="Z140" s="44"/>
      <c r="AA140" s="44"/>
      <c r="AB140" s="44"/>
      <c r="AC140" s="49"/>
      <c r="AD140" s="298"/>
    </row>
    <row r="141" spans="1:30">
      <c r="A141" s="47"/>
      <c r="B141" s="44"/>
      <c r="C141" s="44"/>
      <c r="D141" s="44"/>
      <c r="E141" s="44"/>
      <c r="F141" s="44"/>
      <c r="G141" s="44"/>
      <c r="H141" s="50"/>
      <c r="I141" s="50"/>
      <c r="J141" s="50"/>
      <c r="K141" s="50"/>
      <c r="L141" s="50"/>
      <c r="M141" s="50"/>
      <c r="N141" s="50"/>
      <c r="O141" s="50"/>
      <c r="P141" s="50"/>
      <c r="Q141" s="50"/>
      <c r="R141" s="50"/>
      <c r="S141" s="50"/>
      <c r="T141" s="50"/>
      <c r="U141" s="50"/>
      <c r="V141" s="50"/>
      <c r="W141" s="50"/>
      <c r="X141" s="50"/>
      <c r="Y141" s="50"/>
      <c r="Z141" s="50"/>
      <c r="AA141" s="50"/>
      <c r="AB141" s="44"/>
      <c r="AC141" s="51"/>
      <c r="AD141" s="299"/>
    </row>
    <row r="142" spans="1:30">
      <c r="A142" s="48"/>
      <c r="B142" s="44"/>
      <c r="C142" s="44"/>
      <c r="D142" s="44"/>
      <c r="E142" s="44"/>
      <c r="F142" s="44"/>
      <c r="G142" s="44"/>
      <c r="H142" s="44"/>
      <c r="I142" s="44"/>
      <c r="J142" s="44"/>
      <c r="K142" s="44"/>
      <c r="L142" s="44"/>
      <c r="M142" s="44"/>
      <c r="N142" s="44"/>
      <c r="O142" s="44"/>
      <c r="P142" s="44"/>
      <c r="Q142" s="44"/>
      <c r="R142" s="44"/>
      <c r="S142" s="44"/>
      <c r="T142" s="44"/>
      <c r="U142" s="44"/>
      <c r="V142" s="44"/>
      <c r="W142" s="44"/>
      <c r="X142" s="44"/>
      <c r="Y142" s="44"/>
      <c r="Z142" s="44"/>
      <c r="AA142" s="44"/>
      <c r="AB142" s="44"/>
      <c r="AC142" s="49"/>
      <c r="AD142" s="298"/>
    </row>
    <row r="143" spans="1:30">
      <c r="A143" s="47"/>
      <c r="B143" s="44"/>
      <c r="C143" s="44"/>
      <c r="D143" s="44"/>
      <c r="E143" s="44"/>
      <c r="F143" s="44"/>
      <c r="G143" s="44"/>
      <c r="H143" s="50"/>
      <c r="I143" s="50"/>
      <c r="J143" s="50"/>
      <c r="K143" s="50"/>
      <c r="L143" s="50"/>
      <c r="M143" s="50"/>
      <c r="N143" s="50"/>
      <c r="O143" s="50"/>
      <c r="P143" s="50"/>
      <c r="Q143" s="50"/>
      <c r="R143" s="50"/>
      <c r="S143" s="50"/>
      <c r="T143" s="50"/>
      <c r="U143" s="50"/>
      <c r="V143" s="50"/>
      <c r="W143" s="50"/>
      <c r="X143" s="50"/>
      <c r="Y143" s="50"/>
      <c r="Z143" s="50"/>
      <c r="AA143" s="50"/>
      <c r="AB143" s="44"/>
      <c r="AC143" s="51"/>
      <c r="AD143" s="299"/>
    </row>
    <row r="144" spans="1:30">
      <c r="A144" s="44"/>
      <c r="B144" s="44"/>
      <c r="C144" s="44"/>
      <c r="D144" s="44"/>
      <c r="E144" s="44"/>
      <c r="F144" s="44"/>
      <c r="G144" s="44"/>
      <c r="H144" s="44"/>
      <c r="I144" s="44"/>
      <c r="J144" s="44"/>
      <c r="K144" s="44"/>
      <c r="L144" s="44"/>
      <c r="M144" s="44"/>
      <c r="N144" s="44"/>
      <c r="O144" s="44"/>
      <c r="P144" s="44"/>
      <c r="Q144" s="44"/>
      <c r="R144" s="44"/>
      <c r="S144" s="44"/>
      <c r="T144" s="44"/>
      <c r="U144" s="44"/>
      <c r="V144" s="44"/>
      <c r="W144" s="44"/>
      <c r="X144" s="44"/>
      <c r="Y144" s="44"/>
      <c r="Z144" s="44"/>
      <c r="AA144" s="44"/>
      <c r="AB144" s="44"/>
      <c r="AC144" s="44"/>
      <c r="AD144" s="297"/>
    </row>
  </sheetData>
  <mergeCells count="2">
    <mergeCell ref="A1:A2"/>
    <mergeCell ref="A23:A24"/>
  </mergeCells>
  <phoneticPr fontId="130" type="noConversion"/>
  <conditionalFormatting sqref="AE13 AF103:AH103 AJ103:AM103 H103:AC103">
    <cfRule type="cellIs" dxfId="261" priority="129" operator="lessThan">
      <formula>0</formula>
    </cfRule>
    <cfRule type="cellIs" dxfId="260" priority="130" operator="greaterThan">
      <formula>0</formula>
    </cfRule>
  </conditionalFormatting>
  <conditionalFormatting sqref="AE13">
    <cfRule type="cellIs" dxfId="259" priority="128" operator="equal">
      <formula>0</formula>
    </cfRule>
  </conditionalFormatting>
  <conditionalFormatting sqref="AN1:AN2">
    <cfRule type="cellIs" dxfId="258" priority="121" operator="equal">
      <formula>0</formula>
    </cfRule>
  </conditionalFormatting>
  <conditionalFormatting sqref="AN13">
    <cfRule type="cellIs" dxfId="257" priority="119" operator="greaterThan">
      <formula>0</formula>
    </cfRule>
    <cfRule type="cellIs" dxfId="256" priority="120" operator="lessThan">
      <formula>0</formula>
    </cfRule>
  </conditionalFormatting>
  <conditionalFormatting sqref="AN13">
    <cfRule type="cellIs" dxfId="255" priority="118" operator="equal">
      <formula>0</formula>
    </cfRule>
  </conditionalFormatting>
  <conditionalFormatting sqref="AF103:AH103 AJ103:AM103 H103:AC103">
    <cfRule type="cellIs" dxfId="254" priority="109" operator="equal">
      <formula>0</formula>
    </cfRule>
  </conditionalFormatting>
  <conditionalFormatting sqref="AE102">
    <cfRule type="cellIs" dxfId="253" priority="92" operator="lessThan">
      <formula>0</formula>
    </cfRule>
    <cfRule type="cellIs" dxfId="252" priority="93" operator="greaterThan">
      <formula>0</formula>
    </cfRule>
  </conditionalFormatting>
  <conditionalFormatting sqref="AE102">
    <cfRule type="cellIs" dxfId="251" priority="91" operator="equal">
      <formula>0</formula>
    </cfRule>
  </conditionalFormatting>
  <conditionalFormatting sqref="AN102">
    <cfRule type="cellIs" dxfId="250" priority="86" operator="greaterThan">
      <formula>0</formula>
    </cfRule>
    <cfRule type="cellIs" dxfId="249" priority="87" operator="lessThan">
      <formula>0</formula>
    </cfRule>
  </conditionalFormatting>
  <conditionalFormatting sqref="AN102">
    <cfRule type="cellIs" dxfId="248" priority="85" operator="equal">
      <formula>0</formula>
    </cfRule>
  </conditionalFormatting>
  <conditionalFormatting sqref="AE4">
    <cfRule type="cellIs" dxfId="247" priority="47" operator="lessThan">
      <formula>0</formula>
    </cfRule>
    <cfRule type="cellIs" dxfId="246" priority="48" operator="greaterThan">
      <formula>0</formula>
    </cfRule>
  </conditionalFormatting>
  <conditionalFormatting sqref="AE4">
    <cfRule type="cellIs" dxfId="245" priority="46" operator="equal">
      <formula>0</formula>
    </cfRule>
  </conditionalFormatting>
  <conditionalFormatting sqref="AN4">
    <cfRule type="cellIs" dxfId="244" priority="44" operator="greaterThan">
      <formula>0</formula>
    </cfRule>
    <cfRule type="cellIs" dxfId="243" priority="45" operator="lessThan">
      <formula>0</formula>
    </cfRule>
  </conditionalFormatting>
  <conditionalFormatting sqref="AN4">
    <cfRule type="cellIs" dxfId="242" priority="43" operator="equal">
      <formula>0</formula>
    </cfRule>
  </conditionalFormatting>
  <conditionalFormatting sqref="AE6:AE12">
    <cfRule type="cellIs" dxfId="241" priority="41" operator="lessThan">
      <formula>0</formula>
    </cfRule>
    <cfRule type="cellIs" dxfId="240" priority="42" operator="greaterThan">
      <formula>0</formula>
    </cfRule>
  </conditionalFormatting>
  <conditionalFormatting sqref="AE6:AE12">
    <cfRule type="cellIs" dxfId="239" priority="40" operator="equal">
      <formula>0</formula>
    </cfRule>
  </conditionalFormatting>
  <conditionalFormatting sqref="AE14:AE15">
    <cfRule type="cellIs" dxfId="238" priority="38" operator="lessThan">
      <formula>0</formula>
    </cfRule>
    <cfRule type="cellIs" dxfId="237" priority="39" operator="greaterThan">
      <formula>0</formula>
    </cfRule>
  </conditionalFormatting>
  <conditionalFormatting sqref="AE14:AE15">
    <cfRule type="cellIs" dxfId="236" priority="37" operator="equal">
      <formula>0</formula>
    </cfRule>
  </conditionalFormatting>
  <conditionalFormatting sqref="AE19:AE20">
    <cfRule type="cellIs" dxfId="235" priority="35" operator="lessThan">
      <formula>0</formula>
    </cfRule>
    <cfRule type="cellIs" dxfId="234" priority="36" operator="greaterThan">
      <formula>0</formula>
    </cfRule>
  </conditionalFormatting>
  <conditionalFormatting sqref="AE19:AE20">
    <cfRule type="cellIs" dxfId="233" priority="34" operator="equal">
      <formula>0</formula>
    </cfRule>
  </conditionalFormatting>
  <conditionalFormatting sqref="AE27:AE32">
    <cfRule type="cellIs" dxfId="232" priority="32" operator="lessThan">
      <formula>0</formula>
    </cfRule>
    <cfRule type="cellIs" dxfId="231" priority="33" operator="greaterThan">
      <formula>0</formula>
    </cfRule>
  </conditionalFormatting>
  <conditionalFormatting sqref="AE27:AE32">
    <cfRule type="cellIs" dxfId="230" priority="31" operator="equal">
      <formula>0</formula>
    </cfRule>
  </conditionalFormatting>
  <conditionalFormatting sqref="AE34:AE35">
    <cfRule type="cellIs" dxfId="229" priority="29" operator="lessThan">
      <formula>0</formula>
    </cfRule>
    <cfRule type="cellIs" dxfId="228" priority="30" operator="greaterThan">
      <formula>0</formula>
    </cfRule>
  </conditionalFormatting>
  <conditionalFormatting sqref="AE34:AE35">
    <cfRule type="cellIs" dxfId="227" priority="28" operator="equal">
      <formula>0</formula>
    </cfRule>
  </conditionalFormatting>
  <conditionalFormatting sqref="AE39:AE40">
    <cfRule type="cellIs" dxfId="226" priority="26" operator="lessThan">
      <formula>0</formula>
    </cfRule>
    <cfRule type="cellIs" dxfId="225" priority="27" operator="greaterThan">
      <formula>0</formula>
    </cfRule>
  </conditionalFormatting>
  <conditionalFormatting sqref="AE39:AE40">
    <cfRule type="cellIs" dxfId="224" priority="25" operator="equal">
      <formula>0</formula>
    </cfRule>
  </conditionalFormatting>
  <conditionalFormatting sqref="AE43:AE101">
    <cfRule type="cellIs" dxfId="223" priority="23" operator="lessThan">
      <formula>0</formula>
    </cfRule>
    <cfRule type="cellIs" dxfId="222" priority="24" operator="greaterThan">
      <formula>0</formula>
    </cfRule>
  </conditionalFormatting>
  <conditionalFormatting sqref="AE43:AE101">
    <cfRule type="cellIs" dxfId="221" priority="22" operator="equal">
      <formula>0</formula>
    </cfRule>
  </conditionalFormatting>
  <conditionalFormatting sqref="AN6:AN12">
    <cfRule type="cellIs" dxfId="220" priority="20" operator="greaterThan">
      <formula>0</formula>
    </cfRule>
    <cfRule type="cellIs" dxfId="219" priority="21" operator="lessThan">
      <formula>0</formula>
    </cfRule>
  </conditionalFormatting>
  <conditionalFormatting sqref="AN6:AN12">
    <cfRule type="cellIs" dxfId="218" priority="19" operator="equal">
      <formula>0</formula>
    </cfRule>
  </conditionalFormatting>
  <conditionalFormatting sqref="AN14:AN15">
    <cfRule type="cellIs" dxfId="217" priority="17" operator="greaterThan">
      <formula>0</formula>
    </cfRule>
    <cfRule type="cellIs" dxfId="216" priority="18" operator="lessThan">
      <formula>0</formula>
    </cfRule>
  </conditionalFormatting>
  <conditionalFormatting sqref="AN14:AN15">
    <cfRule type="cellIs" dxfId="215" priority="16" operator="equal">
      <formula>0</formula>
    </cfRule>
  </conditionalFormatting>
  <conditionalFormatting sqref="AN19:AN20">
    <cfRule type="cellIs" dxfId="214" priority="14" operator="greaterThan">
      <formula>0</formula>
    </cfRule>
    <cfRule type="cellIs" dxfId="213" priority="15" operator="lessThan">
      <formula>0</formula>
    </cfRule>
  </conditionalFormatting>
  <conditionalFormatting sqref="AN19:AN20">
    <cfRule type="cellIs" dxfId="212" priority="13" operator="equal">
      <formula>0</formula>
    </cfRule>
  </conditionalFormatting>
  <conditionalFormatting sqref="AN27:AN32">
    <cfRule type="cellIs" dxfId="211" priority="11" operator="greaterThan">
      <formula>0</formula>
    </cfRule>
    <cfRule type="cellIs" dxfId="210" priority="12" operator="lessThan">
      <formula>0</formula>
    </cfRule>
  </conditionalFormatting>
  <conditionalFormatting sqref="AN27:AN32">
    <cfRule type="cellIs" dxfId="209" priority="10" operator="equal">
      <formula>0</formula>
    </cfRule>
  </conditionalFormatting>
  <conditionalFormatting sqref="AN34:AN35">
    <cfRule type="cellIs" dxfId="208" priority="8" operator="greaterThan">
      <formula>0</formula>
    </cfRule>
    <cfRule type="cellIs" dxfId="207" priority="9" operator="lessThan">
      <formula>0</formula>
    </cfRule>
  </conditionalFormatting>
  <conditionalFormatting sqref="AN34:AN35">
    <cfRule type="cellIs" dxfId="206" priority="7" operator="equal">
      <formula>0</formula>
    </cfRule>
  </conditionalFormatting>
  <conditionalFormatting sqref="AN39:AN40">
    <cfRule type="cellIs" dxfId="205" priority="5" operator="greaterThan">
      <formula>0</formula>
    </cfRule>
    <cfRule type="cellIs" dxfId="204" priority="6" operator="lessThan">
      <formula>0</formula>
    </cfRule>
  </conditionalFormatting>
  <conditionalFormatting sqref="AN39:AN40">
    <cfRule type="cellIs" dxfId="203" priority="4" operator="equal">
      <formula>0</formula>
    </cfRule>
  </conditionalFormatting>
  <conditionalFormatting sqref="AN43:AN101">
    <cfRule type="cellIs" dxfId="202" priority="2" operator="greaterThan">
      <formula>0</formula>
    </cfRule>
    <cfRule type="cellIs" dxfId="201" priority="3" operator="lessThan">
      <formula>0</formula>
    </cfRule>
  </conditionalFormatting>
  <conditionalFormatting sqref="AN43:AN101">
    <cfRule type="cellIs" dxfId="200"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21" max="33" man="1"/>
  </rowBreaks>
  <ignoredErrors>
    <ignoredError sqref="H80 H83:I83 H86:I87 H88 J88 H89:J101 H84:J85 J80 H81:J82 I73:J73 H74:J79 H56:J72 AC13:AD13 AF61:AF62 AF64:AF65 AF90 AF93:AF95 AI94:AI100 AF49:AG54 AJ99:AK100 AJ94:AJ98 AI49:AK50 AF101 AI101:AJ101 AF96:AG100 AF66:AG89 AF63:AG63 AF57:AG60 AF34:AG34 AI34:AK34 P50:AA101 AK47 AF91:AG92 AK94:AK98 L35 K15 N29 M44:N49 K77:L99 H50:K55 AC56 AL45:AL50 M50:N101 AC58 AC60:AC102 AC33 Q4:AA10 O15 Q27 AC45 O50:O101 AH94:AH99 AL94:AL102 AH86:AH93 AL51:AL93 AK80:AK93 AJ57:AK70 AJ72:AK78 AI51:AK55 AJ79:AJ93 AJ71 AI57:AI93 AI56:AJ56 AH51:AH55 AH57:AH85 AH56 AK56 AM57:AM70 AM72:AM78 AK71 AK79 AM51:AM55 AM80:AM93 AM56 AM71 AM79" formula="1"/>
    <ignoredError sqref="AO13 AO15 AO12 AO6 AO7 AO8 AO9 AO10 AO11 AO14 AM27 AI14:AK14 AI10:AK10 AI9:AK9 AH6:AK6 AI15:AK15 AI11:AK12 AI7:AK7 AF27:AG27 AF6:AG12 AF14:AG15 AI8 AI27:AK27 AF4:AM5 AF16:AM26 AI13 AF28:AM32 AH27 AL27 AH10 AH8 AJ8:AM8 AH14 AL6:AM6 AH7 AL7:AM7 AH11:AH12 AL11:AM12 AH15 AL15:AM15 AH9 AL9:AM9 AL10:AM10 AL14:AM14" formulaRange="1"/>
    <ignoredError sqref="AG33:AM33 AG13:AH13 AF33 AF13 AJ13:AM13" formula="1" formulaRange="1"/>
  </ignoredErrors>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tint="0.39997558519241921"/>
    <outlinePr summaryBelow="0" summaryRight="0"/>
  </sheetPr>
  <dimension ref="A1:AI270"/>
  <sheetViews>
    <sheetView showGridLines="0" zoomScaleNormal="100" workbookViewId="0">
      <pane xSplit="1" ySplit="3" topLeftCell="B4" activePane="bottomRight" state="frozen"/>
      <selection pane="topRight" activeCell="B1" sqref="B1"/>
      <selection pane="bottomLeft" activeCell="A4" sqref="A4"/>
      <selection pane="bottomRight" sqref="A1:A2"/>
    </sheetView>
  </sheetViews>
  <sheetFormatPr defaultColWidth="9.42578125" defaultRowHeight="12.75"/>
  <cols>
    <col min="1" max="1" width="35.42578125" style="1" customWidth="1"/>
    <col min="2" max="2" width="10.140625" style="1" customWidth="1"/>
    <col min="3" max="5" width="10" style="1" customWidth="1"/>
    <col min="6" max="6" width="11.42578125" style="1" bestFit="1" customWidth="1"/>
    <col min="7" max="7" width="11.42578125" style="1" customWidth="1"/>
    <col min="8" max="8" width="12.42578125" style="1" customWidth="1"/>
    <col min="9" max="21" width="11.42578125" style="1" customWidth="1"/>
    <col min="22" max="22" width="3.5703125" style="1" customWidth="1"/>
    <col min="23" max="23" width="13.5703125" style="1" customWidth="1"/>
    <col min="24" max="24" width="6.85546875" style="296" customWidth="1"/>
    <col min="25" max="25" width="10.140625" style="1" hidden="1" customWidth="1"/>
    <col min="26" max="27" width="12" style="1" customWidth="1"/>
    <col min="28" max="28" width="2.42578125" style="1" customWidth="1"/>
    <col min="29" max="31" width="11.42578125" style="1" customWidth="1"/>
    <col min="32" max="32" width="11.5703125" style="60" hidden="1" customWidth="1"/>
    <col min="33" max="33" width="11.5703125" style="1" bestFit="1" customWidth="1"/>
    <col min="34" max="34" width="10.42578125" style="1" bestFit="1" customWidth="1"/>
    <col min="35" max="16384" width="9.42578125" style="1"/>
  </cols>
  <sheetData>
    <row r="1" spans="1:34">
      <c r="A1" s="722" t="s">
        <v>349</v>
      </c>
      <c r="B1" s="589" t="s">
        <v>220</v>
      </c>
      <c r="C1" s="489" t="s">
        <v>220</v>
      </c>
      <c r="D1" s="489" t="s">
        <v>220</v>
      </c>
      <c r="E1" s="489" t="s">
        <v>220</v>
      </c>
      <c r="F1" s="478" t="s">
        <v>223</v>
      </c>
      <c r="G1" s="478" t="s">
        <v>223</v>
      </c>
      <c r="H1" s="478" t="s">
        <v>223</v>
      </c>
      <c r="I1" s="478" t="s">
        <v>223</v>
      </c>
      <c r="J1" s="478">
        <v>44378</v>
      </c>
      <c r="K1" s="478">
        <v>44409</v>
      </c>
      <c r="L1" s="478">
        <v>44440</v>
      </c>
      <c r="M1" s="478">
        <v>44470</v>
      </c>
      <c r="N1" s="478">
        <v>44501</v>
      </c>
      <c r="O1" s="478">
        <v>44531</v>
      </c>
      <c r="P1" s="478">
        <v>44562</v>
      </c>
      <c r="Q1" s="478">
        <v>44593</v>
      </c>
      <c r="R1" s="478">
        <v>44621</v>
      </c>
      <c r="S1" s="478">
        <v>44652</v>
      </c>
      <c r="T1" s="478">
        <v>44682</v>
      </c>
      <c r="U1" s="478">
        <v>44713</v>
      </c>
      <c r="V1" s="478"/>
      <c r="W1" s="489" t="s">
        <v>85</v>
      </c>
      <c r="X1" s="118"/>
      <c r="Y1" s="19"/>
      <c r="Z1" s="489" t="s">
        <v>223</v>
      </c>
      <c r="AA1" s="489" t="s">
        <v>224</v>
      </c>
      <c r="AB1" s="17"/>
      <c r="AC1" s="489">
        <v>2020</v>
      </c>
      <c r="AD1" s="489">
        <v>2021</v>
      </c>
      <c r="AE1" s="489">
        <v>2022</v>
      </c>
      <c r="AF1" s="302" t="s">
        <v>225</v>
      </c>
    </row>
    <row r="2" spans="1:34">
      <c r="A2" s="723"/>
      <c r="B2" s="674"/>
      <c r="C2" s="489"/>
      <c r="D2" s="489"/>
      <c r="E2" s="489"/>
      <c r="F2" s="489" t="s">
        <v>226</v>
      </c>
      <c r="G2" s="489" t="s">
        <v>228</v>
      </c>
      <c r="H2" s="489" t="s">
        <v>229</v>
      </c>
      <c r="I2" s="489" t="s">
        <v>230</v>
      </c>
      <c r="J2" s="489" t="s">
        <v>233</v>
      </c>
      <c r="K2" s="489" t="s">
        <v>233</v>
      </c>
      <c r="L2" s="489" t="s">
        <v>233</v>
      </c>
      <c r="M2" s="489" t="s">
        <v>227</v>
      </c>
      <c r="N2" s="489" t="s">
        <v>227</v>
      </c>
      <c r="O2" s="489" t="s">
        <v>227</v>
      </c>
      <c r="P2" s="489" t="s">
        <v>234</v>
      </c>
      <c r="Q2" s="489" t="s">
        <v>234</v>
      </c>
      <c r="R2" s="489" t="s">
        <v>234</v>
      </c>
      <c r="S2" s="489" t="s">
        <v>232</v>
      </c>
      <c r="T2" s="489" t="s">
        <v>232</v>
      </c>
      <c r="U2" s="489" t="s">
        <v>232</v>
      </c>
      <c r="V2" s="489"/>
      <c r="W2" s="489"/>
      <c r="X2" s="118"/>
      <c r="Y2" s="19"/>
      <c r="Z2" s="27"/>
      <c r="AA2" s="27"/>
      <c r="AB2" s="17"/>
      <c r="AC2" s="489" t="s">
        <v>326</v>
      </c>
      <c r="AD2" s="489" t="s">
        <v>235</v>
      </c>
      <c r="AE2" s="489" t="s">
        <v>327</v>
      </c>
      <c r="AF2" s="302" t="s">
        <v>237</v>
      </c>
    </row>
    <row r="3" spans="1:34">
      <c r="A3" s="556" t="s">
        <v>334</v>
      </c>
      <c r="B3" s="556"/>
      <c r="C3" s="479"/>
      <c r="D3" s="479"/>
      <c r="E3" s="479"/>
      <c r="F3" s="479" t="s">
        <v>239</v>
      </c>
      <c r="G3" s="479" t="s">
        <v>239</v>
      </c>
      <c r="H3" s="597" t="s">
        <v>239</v>
      </c>
      <c r="I3" s="597" t="s">
        <v>239</v>
      </c>
      <c r="J3" s="557" t="s">
        <v>240</v>
      </c>
      <c r="K3" s="557" t="s">
        <v>240</v>
      </c>
      <c r="L3" s="557" t="s">
        <v>240</v>
      </c>
      <c r="M3" s="557" t="s">
        <v>240</v>
      </c>
      <c r="N3" s="557" t="s">
        <v>240</v>
      </c>
      <c r="O3" s="557" t="s">
        <v>240</v>
      </c>
      <c r="P3" s="557" t="s">
        <v>240</v>
      </c>
      <c r="Q3" s="557" t="s">
        <v>240</v>
      </c>
      <c r="R3" s="557" t="s">
        <v>240</v>
      </c>
      <c r="S3" s="557" t="s">
        <v>240</v>
      </c>
      <c r="T3" s="557" t="s">
        <v>240</v>
      </c>
      <c r="U3" s="557" t="s">
        <v>240</v>
      </c>
      <c r="V3" s="487"/>
      <c r="W3" s="487"/>
      <c r="X3" s="119"/>
      <c r="Y3" s="19"/>
      <c r="Z3" s="582"/>
      <c r="AA3" s="582"/>
      <c r="AB3" s="17"/>
      <c r="AC3" s="582"/>
      <c r="AD3" s="582"/>
      <c r="AE3" s="582"/>
    </row>
    <row r="4" spans="1:34">
      <c r="A4" s="558" t="s">
        <v>243</v>
      </c>
      <c r="B4" s="558"/>
      <c r="C4" s="490"/>
      <c r="D4" s="490"/>
      <c r="E4" s="490"/>
      <c r="F4" s="481"/>
      <c r="G4" s="481"/>
      <c r="H4" s="481"/>
      <c r="I4" s="481"/>
      <c r="J4" s="481"/>
      <c r="K4" s="481"/>
      <c r="L4" s="481"/>
      <c r="M4" s="481"/>
      <c r="N4" s="481"/>
      <c r="O4" s="481"/>
      <c r="P4" s="481"/>
      <c r="Q4" s="481"/>
      <c r="R4" s="481"/>
      <c r="S4" s="481"/>
      <c r="T4" s="481"/>
      <c r="U4" s="481"/>
      <c r="V4" s="481"/>
      <c r="W4" s="481"/>
      <c r="X4" s="8"/>
      <c r="Y4" s="201"/>
      <c r="Z4" s="481"/>
      <c r="AA4" s="481"/>
      <c r="AB4" s="21"/>
      <c r="AC4" s="481"/>
      <c r="AD4" s="481"/>
      <c r="AE4" s="481"/>
      <c r="AF4" s="112"/>
      <c r="AG4" s="7"/>
      <c r="AH4" s="7"/>
    </row>
    <row r="5" spans="1:34">
      <c r="A5" s="560" t="s">
        <v>288</v>
      </c>
      <c r="B5" s="560"/>
      <c r="C5" s="490"/>
      <c r="D5" s="490"/>
      <c r="E5" s="490"/>
      <c r="F5" s="481">
        <v>0</v>
      </c>
      <c r="G5" s="481">
        <v>0</v>
      </c>
      <c r="H5" s="481">
        <v>0</v>
      </c>
      <c r="I5" s="481">
        <v>0</v>
      </c>
      <c r="J5" s="481">
        <v>0</v>
      </c>
      <c r="K5" s="481">
        <v>0</v>
      </c>
      <c r="L5" s="481">
        <v>0</v>
      </c>
      <c r="M5" s="481">
        <v>0</v>
      </c>
      <c r="N5" s="481">
        <v>0</v>
      </c>
      <c r="O5" s="481">
        <f>ROUND(3072398/2,0)</f>
        <v>1536199</v>
      </c>
      <c r="P5" s="481">
        <v>0</v>
      </c>
      <c r="Q5" s="481">
        <v>0</v>
      </c>
      <c r="R5" s="481">
        <v>0</v>
      </c>
      <c r="S5" s="481">
        <v>0</v>
      </c>
      <c r="T5" s="481">
        <v>0</v>
      </c>
      <c r="U5" s="481">
        <f>ROUND(3072398/2,0)</f>
        <v>1536199</v>
      </c>
      <c r="V5" s="481"/>
      <c r="W5" s="481">
        <f>SUM(F5:V5)</f>
        <v>3072398</v>
      </c>
      <c r="X5" s="111"/>
      <c r="Y5" s="123">
        <f>W5-SUM(Z5:AA5)</f>
        <v>0</v>
      </c>
      <c r="Z5" s="483">
        <f t="shared" ref="Z5:Z12" si="0">SUM(F5:I5)</f>
        <v>0</v>
      </c>
      <c r="AA5" s="483">
        <f>SUM(J5:U5)</f>
        <v>3072398</v>
      </c>
      <c r="AB5" s="17"/>
      <c r="AC5" s="483">
        <f t="shared" ref="AC5:AC12" si="1">SUM(F5:G5)</f>
        <v>0</v>
      </c>
      <c r="AD5" s="483">
        <f t="shared" ref="AD5:AD12" si="2">SUM(H5:O5)</f>
        <v>1536199</v>
      </c>
      <c r="AE5" s="483">
        <f>SUM(P5:U5)</f>
        <v>1536199</v>
      </c>
      <c r="AF5" s="138">
        <f>SUM(Z5:AA5)-SUM(AC5:AE5)</f>
        <v>0</v>
      </c>
      <c r="AG5" s="112"/>
      <c r="AH5" s="7"/>
    </row>
    <row r="6" spans="1:34">
      <c r="A6" s="560" t="s">
        <v>291</v>
      </c>
      <c r="B6" s="560"/>
      <c r="C6" s="490"/>
      <c r="D6" s="490"/>
      <c r="E6" s="490"/>
      <c r="F6" s="481">
        <v>0</v>
      </c>
      <c r="G6" s="481">
        <v>0</v>
      </c>
      <c r="H6" s="481">
        <v>0</v>
      </c>
      <c r="I6" s="481">
        <v>0</v>
      </c>
      <c r="J6" s="481">
        <v>0</v>
      </c>
      <c r="K6" s="481">
        <v>0</v>
      </c>
      <c r="L6" s="481">
        <v>0</v>
      </c>
      <c r="M6" s="481">
        <v>0</v>
      </c>
      <c r="N6" s="481">
        <v>0</v>
      </c>
      <c r="O6" s="481">
        <f>ROUND(103602/2,0)</f>
        <v>51801</v>
      </c>
      <c r="P6" s="481">
        <v>0</v>
      </c>
      <c r="Q6" s="481">
        <v>0</v>
      </c>
      <c r="R6" s="481">
        <v>0</v>
      </c>
      <c r="S6" s="481">
        <v>0</v>
      </c>
      <c r="T6" s="481">
        <v>0</v>
      </c>
      <c r="U6" s="481">
        <f>ROUND(103602/2,0)</f>
        <v>51801</v>
      </c>
      <c r="V6" s="481"/>
      <c r="W6" s="481">
        <f>SUM(F6:V6)</f>
        <v>103602</v>
      </c>
      <c r="X6" s="111"/>
      <c r="Y6" s="123">
        <f t="shared" ref="Y6:Y15" si="3">W6-SUM(Z6:AA6)</f>
        <v>0</v>
      </c>
      <c r="Z6" s="483">
        <f t="shared" si="0"/>
        <v>0</v>
      </c>
      <c r="AA6" s="483">
        <f t="shared" ref="AA6:AA14" si="4">SUM(J6:U6)</f>
        <v>103602</v>
      </c>
      <c r="AB6" s="17"/>
      <c r="AC6" s="483">
        <f t="shared" si="1"/>
        <v>0</v>
      </c>
      <c r="AD6" s="483">
        <f t="shared" si="2"/>
        <v>51801</v>
      </c>
      <c r="AE6" s="483">
        <f t="shared" ref="AE6:AE15" si="5">SUM(P6:U6)</f>
        <v>51801</v>
      </c>
      <c r="AF6" s="138">
        <f t="shared" ref="AF6:AF15" si="6">SUM(Z6:AA6)-SUM(AC6:AE6)</f>
        <v>0</v>
      </c>
      <c r="AG6" s="112"/>
      <c r="AH6" s="7"/>
    </row>
    <row r="7" spans="1:34">
      <c r="A7" s="560" t="s">
        <v>350</v>
      </c>
      <c r="B7" s="560"/>
      <c r="C7" s="490"/>
      <c r="D7" s="490"/>
      <c r="E7" s="490"/>
      <c r="F7" s="481">
        <v>0</v>
      </c>
      <c r="G7" s="481">
        <v>0</v>
      </c>
      <c r="H7" s="481">
        <v>0</v>
      </c>
      <c r="I7" s="481">
        <v>0</v>
      </c>
      <c r="J7" s="481">
        <v>0</v>
      </c>
      <c r="K7" s="481">
        <v>0</v>
      </c>
      <c r="L7" s="481">
        <v>0</v>
      </c>
      <c r="M7" s="481">
        <v>0</v>
      </c>
      <c r="N7" s="481">
        <v>0</v>
      </c>
      <c r="O7" s="481">
        <f>ROUND(3000/2,0)</f>
        <v>1500</v>
      </c>
      <c r="P7" s="481">
        <v>0</v>
      </c>
      <c r="Q7" s="481">
        <v>0</v>
      </c>
      <c r="R7" s="481">
        <v>0</v>
      </c>
      <c r="S7" s="481">
        <v>0</v>
      </c>
      <c r="T7" s="481">
        <v>0</v>
      </c>
      <c r="U7" s="481">
        <f>ROUND(3000/2,0)</f>
        <v>1500</v>
      </c>
      <c r="V7" s="481"/>
      <c r="W7" s="481">
        <f>SUM(F7:V7)</f>
        <v>3000</v>
      </c>
      <c r="X7" s="111"/>
      <c r="Y7" s="123">
        <f t="shared" si="3"/>
        <v>0</v>
      </c>
      <c r="Z7" s="483">
        <f t="shared" si="0"/>
        <v>0</v>
      </c>
      <c r="AA7" s="483">
        <f t="shared" si="4"/>
        <v>3000</v>
      </c>
      <c r="AB7" s="17"/>
      <c r="AC7" s="483">
        <f t="shared" si="1"/>
        <v>0</v>
      </c>
      <c r="AD7" s="483">
        <f t="shared" si="2"/>
        <v>1500</v>
      </c>
      <c r="AE7" s="483">
        <f t="shared" si="5"/>
        <v>1500</v>
      </c>
      <c r="AF7" s="138">
        <f t="shared" si="6"/>
        <v>0</v>
      </c>
      <c r="AG7" s="112"/>
      <c r="AH7" s="7"/>
    </row>
    <row r="8" spans="1:34">
      <c r="A8" s="562"/>
      <c r="B8" s="562"/>
      <c r="C8" s="490"/>
      <c r="D8" s="490"/>
      <c r="E8" s="490"/>
      <c r="F8" s="536"/>
      <c r="G8" s="536"/>
      <c r="H8" s="536"/>
      <c r="I8" s="536"/>
      <c r="J8" s="536"/>
      <c r="K8" s="536"/>
      <c r="L8" s="536"/>
      <c r="M8" s="536"/>
      <c r="N8" s="536"/>
      <c r="O8" s="536"/>
      <c r="P8" s="536"/>
      <c r="Q8" s="536"/>
      <c r="R8" s="536"/>
      <c r="S8" s="536"/>
      <c r="T8" s="536"/>
      <c r="U8" s="536"/>
      <c r="V8" s="481"/>
      <c r="W8" s="481">
        <f>SUM(F8:V8)</f>
        <v>0</v>
      </c>
      <c r="X8" s="111"/>
      <c r="Y8" s="123">
        <f t="shared" si="3"/>
        <v>0</v>
      </c>
      <c r="Z8" s="483">
        <f t="shared" si="0"/>
        <v>0</v>
      </c>
      <c r="AA8" s="483">
        <f t="shared" si="4"/>
        <v>0</v>
      </c>
      <c r="AB8" s="17"/>
      <c r="AC8" s="483">
        <f t="shared" si="1"/>
        <v>0</v>
      </c>
      <c r="AD8" s="483">
        <f t="shared" si="2"/>
        <v>0</v>
      </c>
      <c r="AE8" s="483">
        <f t="shared" si="5"/>
        <v>0</v>
      </c>
      <c r="AF8" s="138">
        <f t="shared" si="6"/>
        <v>0</v>
      </c>
      <c r="AG8" s="112"/>
      <c r="AH8" s="7"/>
    </row>
    <row r="9" spans="1:34">
      <c r="A9" s="558" t="s">
        <v>254</v>
      </c>
      <c r="B9" s="558"/>
      <c r="C9" s="490"/>
      <c r="D9" s="490"/>
      <c r="E9" s="490"/>
      <c r="F9" s="565">
        <f t="shared" ref="F9:U9" si="7">SUM(F4:F8)</f>
        <v>0</v>
      </c>
      <c r="G9" s="565">
        <f t="shared" ref="G9" si="8">SUM(G4:G8)</f>
        <v>0</v>
      </c>
      <c r="H9" s="565">
        <f t="shared" ref="H9" si="9">SUM(H4:H8)</f>
        <v>0</v>
      </c>
      <c r="I9" s="565">
        <f>SUM(I4:I8)</f>
        <v>0</v>
      </c>
      <c r="J9" s="565">
        <f t="shared" si="7"/>
        <v>0</v>
      </c>
      <c r="K9" s="565">
        <f t="shared" si="7"/>
        <v>0</v>
      </c>
      <c r="L9" s="565">
        <f t="shared" si="7"/>
        <v>0</v>
      </c>
      <c r="M9" s="565">
        <f t="shared" si="7"/>
        <v>0</v>
      </c>
      <c r="N9" s="565">
        <f t="shared" si="7"/>
        <v>0</v>
      </c>
      <c r="O9" s="565">
        <f t="shared" si="7"/>
        <v>1589500</v>
      </c>
      <c r="P9" s="565">
        <f t="shared" si="7"/>
        <v>0</v>
      </c>
      <c r="Q9" s="565">
        <f t="shared" si="7"/>
        <v>0</v>
      </c>
      <c r="R9" s="565">
        <f t="shared" si="7"/>
        <v>0</v>
      </c>
      <c r="S9" s="565">
        <f t="shared" si="7"/>
        <v>0</v>
      </c>
      <c r="T9" s="565">
        <f t="shared" si="7"/>
        <v>0</v>
      </c>
      <c r="U9" s="565">
        <f t="shared" si="7"/>
        <v>1589500</v>
      </c>
      <c r="V9" s="482"/>
      <c r="W9" s="482">
        <f>SUM(W4:W8)</f>
        <v>3179000</v>
      </c>
      <c r="X9" s="111"/>
      <c r="Y9" s="123">
        <f t="shared" si="3"/>
        <v>0</v>
      </c>
      <c r="Z9" s="482">
        <f t="shared" si="0"/>
        <v>0</v>
      </c>
      <c r="AA9" s="482">
        <f t="shared" si="4"/>
        <v>3179000</v>
      </c>
      <c r="AB9" s="17"/>
      <c r="AC9" s="482">
        <f t="shared" si="1"/>
        <v>0</v>
      </c>
      <c r="AD9" s="482">
        <f t="shared" si="2"/>
        <v>1589500</v>
      </c>
      <c r="AE9" s="482">
        <f t="shared" si="5"/>
        <v>1589500</v>
      </c>
      <c r="AF9" s="138">
        <f t="shared" si="6"/>
        <v>0</v>
      </c>
      <c r="AG9" s="112"/>
      <c r="AH9" s="7"/>
    </row>
    <row r="10" spans="1:34">
      <c r="A10" s="561" t="s">
        <v>255</v>
      </c>
      <c r="B10" s="561"/>
      <c r="C10" s="490"/>
      <c r="D10" s="490"/>
      <c r="E10" s="490"/>
      <c r="F10" s="481">
        <f>F9*'3b Other CAP'!$E45</f>
        <v>0</v>
      </c>
      <c r="G10" s="481">
        <f>G9*'3b Other CAP'!$E45</f>
        <v>0</v>
      </c>
      <c r="H10" s="481">
        <f>H9*'3b Other CAP'!$E45</f>
        <v>0</v>
      </c>
      <c r="I10" s="481">
        <f>I9*'3b Other CAP'!$E45</f>
        <v>0</v>
      </c>
      <c r="J10" s="481">
        <f>J9*'3b Other CAP'!$E61</f>
        <v>0</v>
      </c>
      <c r="K10" s="481">
        <f>K9*'3b Other CAP'!$E61</f>
        <v>0</v>
      </c>
      <c r="L10" s="481">
        <f>L9*'3b Other CAP'!$E61</f>
        <v>0</v>
      </c>
      <c r="M10" s="481">
        <f>M9*'3b Other CAP'!$E61</f>
        <v>0</v>
      </c>
      <c r="N10" s="481">
        <f>N9*'3b Other CAP'!$E61</f>
        <v>0</v>
      </c>
      <c r="O10" s="481">
        <f>O9*'3b Other CAP'!$E61</f>
        <v>827970.53032553534</v>
      </c>
      <c r="P10" s="481">
        <f>P9*'3b Other CAP'!$E61</f>
        <v>0</v>
      </c>
      <c r="Q10" s="481">
        <f>Q9*'3b Other CAP'!$E61</f>
        <v>0</v>
      </c>
      <c r="R10" s="481">
        <f>R9*'3b Other CAP'!$E61</f>
        <v>0</v>
      </c>
      <c r="S10" s="481">
        <f>S9*'3b Other CAP'!$E61</f>
        <v>0</v>
      </c>
      <c r="T10" s="481">
        <f>T9*'3b Other CAP'!$E61</f>
        <v>0</v>
      </c>
      <c r="U10" s="481">
        <f>U9*'3b Other CAP'!$E61</f>
        <v>827970.53032553534</v>
      </c>
      <c r="V10" s="482"/>
      <c r="W10" s="483">
        <f>SUM(F10:V10)</f>
        <v>1655941.0606510707</v>
      </c>
      <c r="X10" s="111"/>
      <c r="Y10" s="123">
        <f t="shared" si="3"/>
        <v>0</v>
      </c>
      <c r="Z10" s="483">
        <f t="shared" si="0"/>
        <v>0</v>
      </c>
      <c r="AA10" s="483">
        <f t="shared" si="4"/>
        <v>1655941.0606510707</v>
      </c>
      <c r="AB10" s="17"/>
      <c r="AC10" s="483">
        <f t="shared" si="1"/>
        <v>0</v>
      </c>
      <c r="AD10" s="483">
        <f t="shared" si="2"/>
        <v>827970.53032553534</v>
      </c>
      <c r="AE10" s="483">
        <f t="shared" si="5"/>
        <v>827970.53032553534</v>
      </c>
      <c r="AF10" s="138">
        <f t="shared" si="6"/>
        <v>0</v>
      </c>
      <c r="AG10" s="112"/>
      <c r="AH10" s="7"/>
    </row>
    <row r="11" spans="1:34">
      <c r="A11" s="559" t="s">
        <v>256</v>
      </c>
      <c r="B11" s="559"/>
      <c r="C11" s="490"/>
      <c r="D11" s="490"/>
      <c r="E11" s="490"/>
      <c r="F11" s="481">
        <f>(F9*'3b Other CAP'!$F45)+(F9*'3b Other CAP'!$G45)</f>
        <v>0</v>
      </c>
      <c r="G11" s="481">
        <f>(G9*'3b Other CAP'!$F45)+(G9*'3b Other CAP'!$G45)</f>
        <v>0</v>
      </c>
      <c r="H11" s="481">
        <f>(H9*'3b Other CAP'!$F45)+(H9*'3b Other CAP'!$G45)</f>
        <v>0</v>
      </c>
      <c r="I11" s="481">
        <f>(I9*'3b Other CAP'!$F45)+(I9*'3b Other CAP'!$G45)</f>
        <v>0</v>
      </c>
      <c r="J11" s="481">
        <f>(J9*'3b Other CAP'!$F61)+(J9*'3b Other CAP'!$G61)</f>
        <v>0</v>
      </c>
      <c r="K11" s="481">
        <f>(K9*'3b Other CAP'!$F61)+(K9*'3b Other CAP'!$G61)</f>
        <v>0</v>
      </c>
      <c r="L11" s="481">
        <f>(L9*'3b Other CAP'!$F61)+(L9*'3b Other CAP'!$G61)</f>
        <v>0</v>
      </c>
      <c r="M11" s="481">
        <f>(M9*'3b Other CAP'!$F61)+(M9*'3b Other CAP'!$G61)</f>
        <v>0</v>
      </c>
      <c r="N11" s="481">
        <f>(N9*'3b Other CAP'!$F61)+(N9*'3b Other CAP'!$G61)</f>
        <v>0</v>
      </c>
      <c r="O11" s="481">
        <f>(O9*'3b Other CAP'!$F61)+(O9*'3b Other CAP'!$G61)</f>
        <v>687037.42133927462</v>
      </c>
      <c r="P11" s="481">
        <f>(P9*'3b Other CAP'!$F61)+(P9*'3b Other CAP'!$G61)</f>
        <v>0</v>
      </c>
      <c r="Q11" s="481">
        <f>(Q9*'3b Other CAP'!$F61)+(Q9*'3b Other CAP'!$G61)</f>
        <v>0</v>
      </c>
      <c r="R11" s="481">
        <f>(R9*'3b Other CAP'!$F61)+(R9*'3b Other CAP'!$G61)</f>
        <v>0</v>
      </c>
      <c r="S11" s="481">
        <f>(S9*'3b Other CAP'!$F61)+(S9*'3b Other CAP'!$G61)</f>
        <v>0</v>
      </c>
      <c r="T11" s="481">
        <f>(T9*'3b Other CAP'!$F61)+(T9*'3b Other CAP'!$G61)</f>
        <v>0</v>
      </c>
      <c r="U11" s="481">
        <f>(U9*'3b Other CAP'!$F61)+(U9*'3b Other CAP'!$G61)</f>
        <v>687037.42133927462</v>
      </c>
      <c r="V11" s="482"/>
      <c r="W11" s="483">
        <f>SUM(F11:V11)</f>
        <v>1374074.8426785492</v>
      </c>
      <c r="X11" s="111"/>
      <c r="Y11" s="123">
        <f t="shared" si="3"/>
        <v>0</v>
      </c>
      <c r="Z11" s="483">
        <f t="shared" si="0"/>
        <v>0</v>
      </c>
      <c r="AA11" s="483">
        <f t="shared" si="4"/>
        <v>1374074.8426785492</v>
      </c>
      <c r="AB11" s="17"/>
      <c r="AC11" s="483">
        <f t="shared" si="1"/>
        <v>0</v>
      </c>
      <c r="AD11" s="483">
        <f t="shared" si="2"/>
        <v>687037.42133927462</v>
      </c>
      <c r="AE11" s="483">
        <f t="shared" si="5"/>
        <v>687037.42133927462</v>
      </c>
      <c r="AF11" s="138">
        <f t="shared" si="6"/>
        <v>0</v>
      </c>
      <c r="AG11" s="112"/>
      <c r="AH11" s="7"/>
    </row>
    <row r="12" spans="1:34">
      <c r="A12" s="559" t="s">
        <v>178</v>
      </c>
      <c r="B12" s="559"/>
      <c r="C12" s="490"/>
      <c r="D12" s="490"/>
      <c r="E12" s="490"/>
      <c r="F12" s="481">
        <f>F9*'3b Other CAP'!$H45</f>
        <v>0</v>
      </c>
      <c r="G12" s="481">
        <f>G9*'3b Other CAP'!$H45</f>
        <v>0</v>
      </c>
      <c r="H12" s="481">
        <f>H9*'3b Other CAP'!$H45</f>
        <v>0</v>
      </c>
      <c r="I12" s="481">
        <f>I9*'3b Other CAP'!$H45</f>
        <v>0</v>
      </c>
      <c r="J12" s="481">
        <f>J9*'3b Other CAP'!$H61</f>
        <v>0</v>
      </c>
      <c r="K12" s="481">
        <f>K9*'3b Other CAP'!$H61</f>
        <v>0</v>
      </c>
      <c r="L12" s="481">
        <f>L9*'3b Other CAP'!$H61</f>
        <v>0</v>
      </c>
      <c r="M12" s="481">
        <f>M9*'3b Other CAP'!$H61</f>
        <v>0</v>
      </c>
      <c r="N12" s="481">
        <f>N9*'3b Other CAP'!$H61</f>
        <v>0</v>
      </c>
      <c r="O12" s="481">
        <f>O9*'3b Other CAP'!$H61</f>
        <v>74492.048335190004</v>
      </c>
      <c r="P12" s="481">
        <f>P9*'3b Other CAP'!$H61</f>
        <v>0</v>
      </c>
      <c r="Q12" s="481">
        <f>Q9*'3b Other CAP'!$H61</f>
        <v>0</v>
      </c>
      <c r="R12" s="481">
        <f>R9*'3b Other CAP'!$H61</f>
        <v>0</v>
      </c>
      <c r="S12" s="481">
        <f>S9*'3b Other CAP'!$H61</f>
        <v>0</v>
      </c>
      <c r="T12" s="481">
        <f>T9*'3b Other CAP'!$H61</f>
        <v>0</v>
      </c>
      <c r="U12" s="481">
        <f>U9*'3b Other CAP'!$H61</f>
        <v>74492.048335190004</v>
      </c>
      <c r="V12" s="482"/>
      <c r="W12" s="483">
        <f>SUM(F12:V12)</f>
        <v>148984.09667038001</v>
      </c>
      <c r="X12" s="111"/>
      <c r="Y12" s="123">
        <f t="shared" si="3"/>
        <v>0</v>
      </c>
      <c r="Z12" s="483">
        <f t="shared" si="0"/>
        <v>0</v>
      </c>
      <c r="AA12" s="483">
        <f t="shared" si="4"/>
        <v>148984.09667038001</v>
      </c>
      <c r="AB12" s="17"/>
      <c r="AC12" s="483">
        <f t="shared" si="1"/>
        <v>0</v>
      </c>
      <c r="AD12" s="483">
        <f t="shared" si="2"/>
        <v>74492.048335190004</v>
      </c>
      <c r="AE12" s="483">
        <f t="shared" si="5"/>
        <v>74492.048335190004</v>
      </c>
      <c r="AF12" s="138">
        <f t="shared" si="6"/>
        <v>0</v>
      </c>
      <c r="AG12" s="112"/>
      <c r="AH12" s="7"/>
    </row>
    <row r="13" spans="1:34">
      <c r="A13" s="558" t="s">
        <v>257</v>
      </c>
      <c r="B13" s="558"/>
      <c r="C13" s="490"/>
      <c r="D13" s="490"/>
      <c r="E13" s="490"/>
      <c r="F13" s="484">
        <f>'3b Other CAP'!$K44</f>
        <v>4.686508231216735E-2</v>
      </c>
      <c r="G13" s="484">
        <f>'3b Other CAP'!$K44</f>
        <v>4.686508231216735E-2</v>
      </c>
      <c r="H13" s="484">
        <f>'3b Other CAP'!$K44</f>
        <v>4.686508231216735E-2</v>
      </c>
      <c r="I13" s="484">
        <f>'3b Other CAP'!$K44</f>
        <v>4.686508231216735E-2</v>
      </c>
      <c r="J13" s="484">
        <f>'3b Other CAP'!$K60</f>
        <v>4.686508231216735E-2</v>
      </c>
      <c r="K13" s="484">
        <f>'3b Other CAP'!$K60</f>
        <v>4.686508231216735E-2</v>
      </c>
      <c r="L13" s="484">
        <f>'3b Other CAP'!$K60</f>
        <v>4.686508231216735E-2</v>
      </c>
      <c r="M13" s="484">
        <f>'3b Other CAP'!$K60</f>
        <v>4.686508231216735E-2</v>
      </c>
      <c r="N13" s="484">
        <f>'3b Other CAP'!$K60</f>
        <v>4.686508231216735E-2</v>
      </c>
      <c r="O13" s="484">
        <f>'3b Other CAP'!$K60</f>
        <v>4.686508231216735E-2</v>
      </c>
      <c r="P13" s="484">
        <f>'3b Other CAP'!$K60</f>
        <v>4.686508231216735E-2</v>
      </c>
      <c r="Q13" s="484">
        <f>'3b Other CAP'!$K60</f>
        <v>4.686508231216735E-2</v>
      </c>
      <c r="R13" s="484">
        <f>'3b Other CAP'!$K60</f>
        <v>4.686508231216735E-2</v>
      </c>
      <c r="S13" s="484">
        <f>'3b Other CAP'!$K60</f>
        <v>4.686508231216735E-2</v>
      </c>
      <c r="T13" s="484">
        <f>'3b Other CAP'!$K60</f>
        <v>4.686508231216735E-2</v>
      </c>
      <c r="U13" s="484">
        <f>'3b Other CAP'!$K60</f>
        <v>4.686508231216735E-2</v>
      </c>
      <c r="V13" s="584"/>
      <c r="W13" s="567">
        <f>U13</f>
        <v>4.686508231216735E-2</v>
      </c>
      <c r="X13" s="111"/>
      <c r="Y13" s="123"/>
      <c r="Z13" s="567">
        <f>I13</f>
        <v>4.686508231216735E-2</v>
      </c>
      <c r="AA13" s="567">
        <f>U13</f>
        <v>4.686508231216735E-2</v>
      </c>
      <c r="AB13" s="17"/>
      <c r="AC13" s="567">
        <f>G13</f>
        <v>4.686508231216735E-2</v>
      </c>
      <c r="AD13" s="567">
        <f>H13</f>
        <v>4.686508231216735E-2</v>
      </c>
      <c r="AE13" s="567">
        <f>U13</f>
        <v>4.686508231216735E-2</v>
      </c>
      <c r="AF13" s="138"/>
      <c r="AG13" s="112"/>
    </row>
    <row r="14" spans="1:34">
      <c r="A14" s="559" t="s">
        <v>258</v>
      </c>
      <c r="B14" s="559"/>
      <c r="C14" s="490"/>
      <c r="D14" s="490"/>
      <c r="E14" s="490"/>
      <c r="F14" s="485">
        <f>F12</f>
        <v>0</v>
      </c>
      <c r="G14" s="485">
        <f t="shared" ref="G14" si="10">G12</f>
        <v>0</v>
      </c>
      <c r="H14" s="485">
        <f t="shared" ref="H14" si="11">H12</f>
        <v>0</v>
      </c>
      <c r="I14" s="485">
        <f>I12</f>
        <v>0</v>
      </c>
      <c r="J14" s="485">
        <f t="shared" ref="J14:U14" si="12">J12</f>
        <v>0</v>
      </c>
      <c r="K14" s="485">
        <f t="shared" si="12"/>
        <v>0</v>
      </c>
      <c r="L14" s="485">
        <f t="shared" si="12"/>
        <v>0</v>
      </c>
      <c r="M14" s="485">
        <f t="shared" si="12"/>
        <v>0</v>
      </c>
      <c r="N14" s="485">
        <f t="shared" si="12"/>
        <v>0</v>
      </c>
      <c r="O14" s="485">
        <f t="shared" si="12"/>
        <v>74492.048335190004</v>
      </c>
      <c r="P14" s="485">
        <f t="shared" si="12"/>
        <v>0</v>
      </c>
      <c r="Q14" s="485">
        <f t="shared" si="12"/>
        <v>0</v>
      </c>
      <c r="R14" s="485">
        <f t="shared" si="12"/>
        <v>0</v>
      </c>
      <c r="S14" s="485">
        <f t="shared" si="12"/>
        <v>0</v>
      </c>
      <c r="T14" s="485">
        <f t="shared" si="12"/>
        <v>0</v>
      </c>
      <c r="U14" s="485">
        <f t="shared" si="12"/>
        <v>74492.048335190004</v>
      </c>
      <c r="V14" s="584"/>
      <c r="W14" s="483">
        <f>SUM(F14:V14)</f>
        <v>148984.09667038001</v>
      </c>
      <c r="X14" s="111"/>
      <c r="Y14" s="123">
        <f t="shared" si="3"/>
        <v>0</v>
      </c>
      <c r="Z14" s="483">
        <f>SUM(F14:I14)</f>
        <v>0</v>
      </c>
      <c r="AA14" s="483">
        <f t="shared" si="4"/>
        <v>148984.09667038001</v>
      </c>
      <c r="AB14" s="17"/>
      <c r="AC14" s="483">
        <f>SUM(F14:G14)</f>
        <v>0</v>
      </c>
      <c r="AD14" s="483">
        <f>SUM(H14:O14)</f>
        <v>74492.048335190004</v>
      </c>
      <c r="AE14" s="483">
        <f t="shared" si="5"/>
        <v>74492.048335190004</v>
      </c>
      <c r="AF14" s="138">
        <f t="shared" si="6"/>
        <v>0</v>
      </c>
      <c r="AG14" s="112"/>
    </row>
    <row r="15" spans="1:34">
      <c r="A15" s="570" t="s">
        <v>259</v>
      </c>
      <c r="B15" s="570"/>
      <c r="C15" s="491"/>
      <c r="D15" s="491"/>
      <c r="E15" s="491"/>
      <c r="F15" s="486">
        <f t="shared" ref="F15:H15" si="13">ROUND(F$9*F$13,0)</f>
        <v>0</v>
      </c>
      <c r="G15" s="486">
        <f t="shared" si="13"/>
        <v>0</v>
      </c>
      <c r="H15" s="486">
        <f t="shared" si="13"/>
        <v>0</v>
      </c>
      <c r="I15" s="486">
        <f>ROUND(I$9*I$13,0)</f>
        <v>0</v>
      </c>
      <c r="J15" s="486">
        <f t="shared" ref="J15:U15" si="14">ROUND(J$9*J$13,0)</f>
        <v>0</v>
      </c>
      <c r="K15" s="486">
        <f t="shared" si="14"/>
        <v>0</v>
      </c>
      <c r="L15" s="486">
        <f t="shared" si="14"/>
        <v>0</v>
      </c>
      <c r="M15" s="486">
        <f t="shared" si="14"/>
        <v>0</v>
      </c>
      <c r="N15" s="486">
        <f t="shared" si="14"/>
        <v>0</v>
      </c>
      <c r="O15" s="486">
        <f t="shared" si="14"/>
        <v>74492</v>
      </c>
      <c r="P15" s="486">
        <f t="shared" si="14"/>
        <v>0</v>
      </c>
      <c r="Q15" s="486">
        <f t="shared" si="14"/>
        <v>0</v>
      </c>
      <c r="R15" s="486">
        <f t="shared" si="14"/>
        <v>0</v>
      </c>
      <c r="S15" s="486">
        <f t="shared" si="14"/>
        <v>0</v>
      </c>
      <c r="T15" s="486">
        <f>ROUND(T$9*T$13,0)</f>
        <v>0</v>
      </c>
      <c r="U15" s="486">
        <f t="shared" si="14"/>
        <v>74492</v>
      </c>
      <c r="V15" s="486"/>
      <c r="W15" s="486">
        <f>SUM(F15:V15)</f>
        <v>148984</v>
      </c>
      <c r="X15" s="111"/>
      <c r="Y15" s="123">
        <f t="shared" si="3"/>
        <v>0</v>
      </c>
      <c r="Z15" s="486">
        <f>SUM(F15:I15)</f>
        <v>0</v>
      </c>
      <c r="AA15" s="486">
        <f>SUM(J15:U15)</f>
        <v>148984</v>
      </c>
      <c r="AB15" s="17"/>
      <c r="AC15" s="486">
        <f>SUM(F15:G15)</f>
        <v>0</v>
      </c>
      <c r="AD15" s="486">
        <f>SUM(H15:O15)</f>
        <v>74492</v>
      </c>
      <c r="AE15" s="486">
        <f t="shared" si="5"/>
        <v>74492</v>
      </c>
      <c r="AF15" s="138">
        <f t="shared" si="6"/>
        <v>0</v>
      </c>
      <c r="AG15" s="112"/>
    </row>
    <row r="16" spans="1:34" s="35" customFormat="1">
      <c r="A16" s="303"/>
      <c r="B16" s="303"/>
      <c r="C16" s="29"/>
      <c r="D16" s="29"/>
      <c r="E16" s="29"/>
      <c r="F16" s="31"/>
      <c r="G16" s="31"/>
      <c r="H16" s="31"/>
      <c r="I16" s="31"/>
      <c r="J16" s="31"/>
      <c r="K16" s="31"/>
      <c r="L16" s="31"/>
      <c r="M16" s="31"/>
      <c r="N16" s="31"/>
      <c r="O16" s="31"/>
      <c r="P16" s="31"/>
      <c r="Q16" s="31"/>
      <c r="R16" s="31"/>
      <c r="S16" s="31"/>
      <c r="T16" s="31"/>
      <c r="U16" s="31"/>
      <c r="V16" s="31"/>
      <c r="W16" s="37"/>
      <c r="X16" s="111"/>
      <c r="Y16" s="33"/>
      <c r="Z16" s="429"/>
      <c r="AA16" s="693">
        <v>3179000</v>
      </c>
      <c r="AB16" s="34"/>
      <c r="AC16" s="31"/>
      <c r="AD16" s="31"/>
      <c r="AE16" s="31"/>
      <c r="AF16" s="112"/>
      <c r="AG16" s="112"/>
    </row>
    <row r="17" spans="1:33" s="35" customFormat="1">
      <c r="A17" s="36"/>
      <c r="B17" s="36"/>
      <c r="C17" s="29"/>
      <c r="D17" s="29"/>
      <c r="E17" s="29"/>
      <c r="F17" s="11"/>
      <c r="G17" s="11"/>
      <c r="H17" s="11"/>
      <c r="I17" s="11"/>
      <c r="J17" s="11"/>
      <c r="K17" s="11"/>
      <c r="L17" s="11"/>
      <c r="M17" s="11"/>
      <c r="N17" s="11"/>
      <c r="O17" s="11"/>
      <c r="P17" s="11"/>
      <c r="Q17" s="11"/>
      <c r="R17" s="11"/>
      <c r="S17" s="11"/>
      <c r="T17" s="11"/>
      <c r="U17" s="11"/>
      <c r="V17" s="11"/>
      <c r="W17" s="11"/>
      <c r="X17" s="11"/>
      <c r="Y17" s="11"/>
      <c r="Z17" s="11"/>
      <c r="AA17" s="11"/>
      <c r="AB17" s="11"/>
      <c r="AC17" s="11"/>
      <c r="AD17" s="11"/>
      <c r="AE17" s="11"/>
      <c r="AF17" s="112"/>
      <c r="AG17" s="112"/>
    </row>
    <row r="18" spans="1:33" customFormat="1" ht="15">
      <c r="A18" s="573" t="s">
        <v>336</v>
      </c>
      <c r="B18" s="573"/>
      <c r="C18" s="487"/>
      <c r="D18" s="487"/>
      <c r="E18" s="487"/>
      <c r="F18" s="487"/>
      <c r="G18" s="487"/>
      <c r="H18" s="487"/>
      <c r="I18" s="487"/>
      <c r="J18" s="487"/>
      <c r="K18" s="487"/>
      <c r="L18" s="487"/>
      <c r="M18" s="487"/>
      <c r="N18" s="487"/>
      <c r="O18" s="487"/>
      <c r="P18" s="487"/>
      <c r="Q18" s="487"/>
      <c r="R18" s="487"/>
      <c r="S18" s="487"/>
      <c r="T18" s="487"/>
      <c r="U18" s="487"/>
      <c r="V18" s="487"/>
      <c r="W18" s="487"/>
      <c r="X18" s="111"/>
      <c r="Y18" s="19"/>
      <c r="Z18" s="487"/>
      <c r="AA18" s="487"/>
      <c r="AB18" s="17"/>
      <c r="AC18" s="487"/>
      <c r="AD18" s="487"/>
      <c r="AE18" s="487"/>
      <c r="AF18" s="112"/>
      <c r="AG18" s="112"/>
    </row>
    <row r="19" spans="1:33" customFormat="1" ht="15">
      <c r="A19" s="574" t="s">
        <v>88</v>
      </c>
      <c r="B19" s="574"/>
      <c r="C19" s="483"/>
      <c r="D19" s="483"/>
      <c r="E19" s="483"/>
      <c r="F19" s="483">
        <f>ROUND(F15*'3b Other CAP'!$J38,0)</f>
        <v>0</v>
      </c>
      <c r="G19" s="483">
        <f>ROUND(G15*'3b Other CAP'!$J38,0)</f>
        <v>0</v>
      </c>
      <c r="H19" s="483">
        <f>ROUND(H15*'3b Other CAP'!$J38,0)</f>
        <v>0</v>
      </c>
      <c r="I19" s="483">
        <f>ROUND(I15*'3b Other CAP'!$J38,0)</f>
        <v>0</v>
      </c>
      <c r="J19" s="483">
        <f>ROUND(J15*'3b Other CAP'!$J38,0)</f>
        <v>0</v>
      </c>
      <c r="K19" s="483">
        <f>ROUND(K15*'3b Other CAP'!$J38,0)</f>
        <v>0</v>
      </c>
      <c r="L19" s="483">
        <f>ROUND(L15*'3b Other CAP'!$J38,0)</f>
        <v>0</v>
      </c>
      <c r="M19" s="483">
        <f>ROUND(M15*'3b Other CAP'!$J38,0)</f>
        <v>0</v>
      </c>
      <c r="N19" s="483">
        <f>ROUND(N15*'3b Other CAP'!$J38,0)</f>
        <v>0</v>
      </c>
      <c r="O19" s="483">
        <f>ROUND(O15*'3b Other CAP'!$J38,0)</f>
        <v>62730</v>
      </c>
      <c r="P19" s="483">
        <f>ROUND(P15*'3b Other CAP'!$J38,0)</f>
        <v>0</v>
      </c>
      <c r="Q19" s="483">
        <f>ROUND(Q15*'3b Other CAP'!$J38,0)</f>
        <v>0</v>
      </c>
      <c r="R19" s="483">
        <f>ROUND(R15*'3b Other CAP'!$J38,0)</f>
        <v>0</v>
      </c>
      <c r="S19" s="483">
        <f>ROUND(S15*'3b Other CAP'!$J38,0)</f>
        <v>0</v>
      </c>
      <c r="T19" s="483">
        <f>ROUND(T15*'3b Other CAP'!$J38,0)</f>
        <v>0</v>
      </c>
      <c r="U19" s="483">
        <f>ROUND(U15*'3b Other CAP'!$J38,0)</f>
        <v>62730</v>
      </c>
      <c r="V19" s="482"/>
      <c r="W19" s="482">
        <f>SUM(F19:V19)</f>
        <v>125460</v>
      </c>
      <c r="X19" s="111"/>
      <c r="Y19" s="123">
        <f t="shared" ref="Y19:Y21" si="15">W19-SUM(Z19:AA19)</f>
        <v>0</v>
      </c>
      <c r="Z19" s="483">
        <f>SUM(F19:I19)</f>
        <v>0</v>
      </c>
      <c r="AA19" s="483">
        <f t="shared" ref="AA19:AA20" si="16">SUM(J19:U19)</f>
        <v>125460</v>
      </c>
      <c r="AB19" s="17"/>
      <c r="AC19" s="483">
        <f>SUM(F19:G19)</f>
        <v>0</v>
      </c>
      <c r="AD19" s="483">
        <f>SUM(H19:O19)</f>
        <v>62730</v>
      </c>
      <c r="AE19" s="483">
        <f t="shared" ref="AE19:AE20" si="17">SUM(P19:U19)</f>
        <v>62730</v>
      </c>
      <c r="AF19" s="138">
        <f t="shared" ref="AF19:AF21" si="18">SUM(Z19:AA19)-SUM(AC19:AE19)</f>
        <v>0</v>
      </c>
      <c r="AG19" s="112"/>
    </row>
    <row r="20" spans="1:33" customFormat="1" ht="15">
      <c r="A20" s="574" t="s">
        <v>96</v>
      </c>
      <c r="B20" s="574"/>
      <c r="C20" s="483"/>
      <c r="D20" s="483"/>
      <c r="E20" s="483"/>
      <c r="F20" s="483">
        <f>ROUND(F15*'3b Other CAP'!$J42,0)</f>
        <v>0</v>
      </c>
      <c r="G20" s="483">
        <f>ROUND(G15*'3b Other CAP'!$J42,0)</f>
        <v>0</v>
      </c>
      <c r="H20" s="483">
        <f>ROUND(H15*'3b Other CAP'!$J42,0)</f>
        <v>0</v>
      </c>
      <c r="I20" s="483">
        <f>ROUND(I15*'3b Other CAP'!$J42,0)</f>
        <v>0</v>
      </c>
      <c r="J20" s="483">
        <f>ROUND(J15*'3b Other CAP'!$J42,0)</f>
        <v>0</v>
      </c>
      <c r="K20" s="483">
        <f>ROUND(K15*'3b Other CAP'!$J42,0)</f>
        <v>0</v>
      </c>
      <c r="L20" s="483">
        <f>ROUND(L15*'3b Other CAP'!$J42,0)</f>
        <v>0</v>
      </c>
      <c r="M20" s="483">
        <f>ROUND(M15*'3b Other CAP'!$J42,0)</f>
        <v>0</v>
      </c>
      <c r="N20" s="483">
        <f>ROUND(N15*'3b Other CAP'!$J42,0)</f>
        <v>0</v>
      </c>
      <c r="O20" s="483">
        <f>ROUND(O15*'3b Other CAP'!$J42,0)</f>
        <v>11762</v>
      </c>
      <c r="P20" s="483">
        <f>ROUND(P15*'3b Other CAP'!$J42,0)</f>
        <v>0</v>
      </c>
      <c r="Q20" s="483">
        <f>ROUND(Q15*'3b Other CAP'!$J42,0)</f>
        <v>0</v>
      </c>
      <c r="R20" s="483">
        <f>ROUND(R15*'3b Other CAP'!$J42,0)</f>
        <v>0</v>
      </c>
      <c r="S20" s="483">
        <f>ROUND(S15*'3b Other CAP'!$J42,0)</f>
        <v>0</v>
      </c>
      <c r="T20" s="483">
        <f>ROUND(T15*'3b Other CAP'!$J42,0)</f>
        <v>0</v>
      </c>
      <c r="U20" s="483">
        <f>ROUND(U15*'3b Other CAP'!$J42,0)</f>
        <v>11762</v>
      </c>
      <c r="V20" s="482"/>
      <c r="W20" s="482">
        <f>SUM(F20:V20)</f>
        <v>23524</v>
      </c>
      <c r="X20" s="111"/>
      <c r="Y20" s="123">
        <f t="shared" si="15"/>
        <v>0</v>
      </c>
      <c r="Z20" s="483">
        <f>SUM(F20:I20)</f>
        <v>0</v>
      </c>
      <c r="AA20" s="483">
        <f t="shared" si="16"/>
        <v>23524</v>
      </c>
      <c r="AB20" s="17"/>
      <c r="AC20" s="483">
        <f>SUM(F20:G20)</f>
        <v>0</v>
      </c>
      <c r="AD20" s="483">
        <f>SUM(H20:O20)</f>
        <v>11762</v>
      </c>
      <c r="AE20" s="483">
        <f t="shared" si="17"/>
        <v>11762</v>
      </c>
      <c r="AF20" s="138">
        <f t="shared" si="18"/>
        <v>0</v>
      </c>
      <c r="AG20" s="112"/>
    </row>
    <row r="21" spans="1:33" customFormat="1" ht="15">
      <c r="A21" s="575" t="s">
        <v>85</v>
      </c>
      <c r="B21" s="575"/>
      <c r="C21" s="486"/>
      <c r="D21" s="486"/>
      <c r="E21" s="486"/>
      <c r="F21" s="486">
        <f t="shared" ref="F21:U21" si="19">SUM(F19:F20)</f>
        <v>0</v>
      </c>
      <c r="G21" s="486">
        <f t="shared" ref="G21" si="20">SUM(G19:G20)</f>
        <v>0</v>
      </c>
      <c r="H21" s="486">
        <f t="shared" ref="H21" si="21">SUM(H19:H20)</f>
        <v>0</v>
      </c>
      <c r="I21" s="486">
        <f>SUM(I19:I20)</f>
        <v>0</v>
      </c>
      <c r="J21" s="486">
        <f t="shared" si="19"/>
        <v>0</v>
      </c>
      <c r="K21" s="486">
        <f t="shared" si="19"/>
        <v>0</v>
      </c>
      <c r="L21" s="486">
        <f t="shared" si="19"/>
        <v>0</v>
      </c>
      <c r="M21" s="486">
        <f t="shared" si="19"/>
        <v>0</v>
      </c>
      <c r="N21" s="486">
        <f t="shared" si="19"/>
        <v>0</v>
      </c>
      <c r="O21" s="486">
        <f t="shared" si="19"/>
        <v>74492</v>
      </c>
      <c r="P21" s="486">
        <f t="shared" si="19"/>
        <v>0</v>
      </c>
      <c r="Q21" s="486">
        <f t="shared" si="19"/>
        <v>0</v>
      </c>
      <c r="R21" s="486">
        <f t="shared" si="19"/>
        <v>0</v>
      </c>
      <c r="S21" s="486">
        <f t="shared" si="19"/>
        <v>0</v>
      </c>
      <c r="T21" s="486">
        <f t="shared" si="19"/>
        <v>0</v>
      </c>
      <c r="U21" s="486">
        <f t="shared" si="19"/>
        <v>74492</v>
      </c>
      <c r="V21" s="486"/>
      <c r="W21" s="486">
        <f>SUM(F21:V21)</f>
        <v>148984</v>
      </c>
      <c r="X21" s="111"/>
      <c r="Y21" s="123">
        <f t="shared" si="15"/>
        <v>0</v>
      </c>
      <c r="Z21" s="486">
        <f>SUM(Z19:Z20)</f>
        <v>0</v>
      </c>
      <c r="AA21" s="486">
        <f>SUM(AA19:AA20)</f>
        <v>148984</v>
      </c>
      <c r="AB21" s="17"/>
      <c r="AC21" s="486">
        <f>SUM(AC19:AC20)</f>
        <v>0</v>
      </c>
      <c r="AD21" s="486">
        <f>SUM(H21:O21)</f>
        <v>74492</v>
      </c>
      <c r="AE21" s="486">
        <f>SUM(AE19:AE20)</f>
        <v>74492</v>
      </c>
      <c r="AF21" s="138">
        <f t="shared" si="18"/>
        <v>0</v>
      </c>
      <c r="AG21" s="112"/>
    </row>
    <row r="22" spans="1:33" s="60" customFormat="1">
      <c r="A22" s="22"/>
      <c r="B22" s="22"/>
      <c r="C22" s="23"/>
      <c r="D22" s="23"/>
      <c r="E22" s="23"/>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2"/>
    </row>
    <row r="23" spans="1:33">
      <c r="Y23" s="19"/>
      <c r="AB23" s="17"/>
    </row>
    <row r="24" spans="1:33">
      <c r="A24" s="722" t="s">
        <v>351</v>
      </c>
      <c r="B24" s="589" t="s">
        <v>220</v>
      </c>
      <c r="C24" s="589" t="s">
        <v>220</v>
      </c>
      <c r="D24" s="589" t="s">
        <v>220</v>
      </c>
      <c r="E24" s="589" t="s">
        <v>220</v>
      </c>
      <c r="F24" s="478" t="s">
        <v>223</v>
      </c>
      <c r="G24" s="478" t="s">
        <v>223</v>
      </c>
      <c r="H24" s="478" t="s">
        <v>223</v>
      </c>
      <c r="I24" s="478" t="s">
        <v>223</v>
      </c>
      <c r="J24" s="478">
        <v>44378</v>
      </c>
      <c r="K24" s="478">
        <v>44409</v>
      </c>
      <c r="L24" s="478">
        <v>44440</v>
      </c>
      <c r="M24" s="478">
        <v>44470</v>
      </c>
      <c r="N24" s="478">
        <v>44501</v>
      </c>
      <c r="O24" s="478">
        <v>44531</v>
      </c>
      <c r="P24" s="478">
        <v>44562</v>
      </c>
      <c r="Q24" s="478">
        <v>44593</v>
      </c>
      <c r="R24" s="478">
        <v>44621</v>
      </c>
      <c r="S24" s="478">
        <v>44652</v>
      </c>
      <c r="T24" s="478">
        <v>44682</v>
      </c>
      <c r="U24" s="478">
        <v>44713</v>
      </c>
      <c r="V24" s="478"/>
      <c r="W24" s="489" t="s">
        <v>85</v>
      </c>
      <c r="X24" s="118"/>
      <c r="Y24" s="19"/>
      <c r="Z24" s="489" t="s">
        <v>223</v>
      </c>
      <c r="AA24" s="489" t="s">
        <v>224</v>
      </c>
      <c r="AB24" s="17"/>
      <c r="AC24" s="489">
        <v>2020</v>
      </c>
      <c r="AD24" s="489">
        <v>2021</v>
      </c>
      <c r="AE24" s="489">
        <v>2022</v>
      </c>
    </row>
    <row r="25" spans="1:33">
      <c r="A25" s="723"/>
      <c r="B25" s="489"/>
      <c r="C25" s="489"/>
      <c r="D25" s="489"/>
      <c r="E25" s="489"/>
      <c r="F25" s="489" t="s">
        <v>226</v>
      </c>
      <c r="G25" s="489" t="s">
        <v>228</v>
      </c>
      <c r="H25" s="489" t="s">
        <v>229</v>
      </c>
      <c r="I25" s="489" t="s">
        <v>230</v>
      </c>
      <c r="J25" s="489" t="s">
        <v>233</v>
      </c>
      <c r="K25" s="489" t="s">
        <v>233</v>
      </c>
      <c r="L25" s="489" t="s">
        <v>233</v>
      </c>
      <c r="M25" s="489" t="s">
        <v>227</v>
      </c>
      <c r="N25" s="489" t="s">
        <v>227</v>
      </c>
      <c r="O25" s="489" t="s">
        <v>227</v>
      </c>
      <c r="P25" s="489" t="s">
        <v>234</v>
      </c>
      <c r="Q25" s="489" t="s">
        <v>234</v>
      </c>
      <c r="R25" s="489" t="s">
        <v>234</v>
      </c>
      <c r="S25" s="489" t="s">
        <v>232</v>
      </c>
      <c r="T25" s="489" t="s">
        <v>232</v>
      </c>
      <c r="U25" s="489" t="s">
        <v>232</v>
      </c>
      <c r="V25" s="489"/>
      <c r="W25" s="489"/>
      <c r="X25" s="118"/>
      <c r="Y25" s="19"/>
      <c r="Z25" s="27"/>
      <c r="AA25" s="27"/>
      <c r="AB25" s="17"/>
      <c r="AC25" s="489" t="s">
        <v>326</v>
      </c>
      <c r="AD25" s="489" t="s">
        <v>235</v>
      </c>
      <c r="AE25" s="489" t="s">
        <v>327</v>
      </c>
    </row>
    <row r="26" spans="1:33">
      <c r="A26" s="556" t="s">
        <v>334</v>
      </c>
      <c r="B26" s="556"/>
      <c r="C26" s="479"/>
      <c r="D26" s="479"/>
      <c r="E26" s="479"/>
      <c r="F26" s="479" t="s">
        <v>239</v>
      </c>
      <c r="G26" s="479" t="s">
        <v>239</v>
      </c>
      <c r="H26" s="597" t="s">
        <v>239</v>
      </c>
      <c r="I26" s="597" t="s">
        <v>239</v>
      </c>
      <c r="J26" s="557" t="s">
        <v>240</v>
      </c>
      <c r="K26" s="557" t="s">
        <v>240</v>
      </c>
      <c r="L26" s="557" t="s">
        <v>240</v>
      </c>
      <c r="M26" s="557" t="s">
        <v>240</v>
      </c>
      <c r="N26" s="557" t="s">
        <v>240</v>
      </c>
      <c r="O26" s="557" t="s">
        <v>240</v>
      </c>
      <c r="P26" s="557" t="s">
        <v>240</v>
      </c>
      <c r="Q26" s="557" t="s">
        <v>240</v>
      </c>
      <c r="R26" s="557" t="s">
        <v>240</v>
      </c>
      <c r="S26" s="557" t="s">
        <v>240</v>
      </c>
      <c r="T26" s="557" t="s">
        <v>240</v>
      </c>
      <c r="U26" s="557" t="s">
        <v>240</v>
      </c>
      <c r="V26" s="487"/>
      <c r="W26" s="487"/>
      <c r="X26" s="119"/>
      <c r="Y26" s="19"/>
      <c r="Z26" s="582"/>
      <c r="AA26" s="582"/>
      <c r="AB26" s="17"/>
      <c r="AC26" s="582"/>
      <c r="AD26" s="582"/>
      <c r="AE26" s="582"/>
    </row>
    <row r="27" spans="1:33">
      <c r="A27" s="558" t="s">
        <v>243</v>
      </c>
      <c r="B27" s="558"/>
      <c r="C27" s="490"/>
      <c r="D27" s="490"/>
      <c r="E27" s="490"/>
      <c r="F27" s="481"/>
      <c r="G27" s="481"/>
      <c r="H27" s="481"/>
      <c r="I27" s="481"/>
      <c r="J27" s="481"/>
      <c r="K27" s="481"/>
      <c r="L27" s="481"/>
      <c r="M27" s="481"/>
      <c r="N27" s="481"/>
      <c r="O27" s="481"/>
      <c r="P27" s="481"/>
      <c r="Q27" s="481"/>
      <c r="R27" s="481"/>
      <c r="S27" s="481"/>
      <c r="T27" s="481"/>
      <c r="U27" s="481"/>
      <c r="V27" s="481"/>
      <c r="W27" s="481"/>
      <c r="X27" s="8"/>
      <c r="Y27" s="19"/>
      <c r="Z27" s="483"/>
      <c r="AA27" s="483"/>
      <c r="AB27" s="17"/>
      <c r="AC27" s="481"/>
      <c r="AD27" s="481"/>
      <c r="AE27" s="481"/>
    </row>
    <row r="28" spans="1:33">
      <c r="A28" s="560" t="s">
        <v>288</v>
      </c>
      <c r="B28" s="560"/>
      <c r="C28" s="490"/>
      <c r="D28" s="490"/>
      <c r="E28" s="490"/>
      <c r="F28" s="481">
        <v>0</v>
      </c>
      <c r="G28" s="481">
        <v>0</v>
      </c>
      <c r="H28" s="481">
        <v>0</v>
      </c>
      <c r="I28" s="481">
        <v>0</v>
      </c>
      <c r="J28" s="481">
        <v>0</v>
      </c>
      <c r="K28" s="481">
        <v>0</v>
      </c>
      <c r="L28" s="481">
        <v>0</v>
      </c>
      <c r="M28" s="481">
        <v>0</v>
      </c>
      <c r="N28" s="481">
        <v>0</v>
      </c>
      <c r="O28" s="481">
        <v>2450000</v>
      </c>
      <c r="P28" s="481">
        <v>0</v>
      </c>
      <c r="Q28" s="481">
        <v>0</v>
      </c>
      <c r="R28" s="481">
        <v>0</v>
      </c>
      <c r="S28" s="481">
        <v>0</v>
      </c>
      <c r="T28" s="481">
        <v>0</v>
      </c>
      <c r="U28" s="481">
        <v>2450000</v>
      </c>
      <c r="V28" s="481"/>
      <c r="W28" s="481">
        <f>SUM(F28:V28)</f>
        <v>4900000</v>
      </c>
      <c r="X28" s="111"/>
      <c r="Y28" s="123">
        <f t="shared" ref="Y28:Y33" si="22">W28-SUM(Z28:AA28)</f>
        <v>0</v>
      </c>
      <c r="Z28" s="483">
        <f t="shared" ref="Z28:Z33" si="23">SUM(F28:I28)</f>
        <v>0</v>
      </c>
      <c r="AA28" s="483">
        <f t="shared" ref="AA28:AA33" si="24">SUM(J28:U28)</f>
        <v>4900000</v>
      </c>
      <c r="AB28" s="17"/>
      <c r="AC28" s="483">
        <f t="shared" ref="AC28:AC33" si="25">SUM(F28:G28)</f>
        <v>0</v>
      </c>
      <c r="AD28" s="483">
        <f t="shared" ref="AD28:AD33" si="26">SUM(H28:O28)</f>
        <v>2450000</v>
      </c>
      <c r="AE28" s="483">
        <f t="shared" ref="AE28:AE33" si="27">SUM(P28:U28)</f>
        <v>2450000</v>
      </c>
      <c r="AF28" s="138">
        <f t="shared" ref="AF28:AF33" si="28">SUM(Z28:AA28)-SUM(AC28:AE28)</f>
        <v>0</v>
      </c>
    </row>
    <row r="29" spans="1:33">
      <c r="A29" s="562"/>
      <c r="B29" s="562"/>
      <c r="C29" s="490"/>
      <c r="D29" s="490"/>
      <c r="E29" s="490"/>
      <c r="F29" s="536"/>
      <c r="G29" s="536"/>
      <c r="H29" s="536"/>
      <c r="I29" s="536"/>
      <c r="J29" s="536"/>
      <c r="K29" s="536"/>
      <c r="L29" s="536"/>
      <c r="M29" s="536"/>
      <c r="N29" s="536"/>
      <c r="O29" s="536"/>
      <c r="P29" s="536"/>
      <c r="Q29" s="536"/>
      <c r="R29" s="536"/>
      <c r="S29" s="536"/>
      <c r="T29" s="536"/>
      <c r="U29" s="536"/>
      <c r="V29" s="481"/>
      <c r="W29" s="481">
        <f>SUM(F29:V29)</f>
        <v>0</v>
      </c>
      <c r="X29" s="111"/>
      <c r="Y29" s="123">
        <f t="shared" si="22"/>
        <v>0</v>
      </c>
      <c r="Z29" s="483">
        <f t="shared" si="23"/>
        <v>0</v>
      </c>
      <c r="AA29" s="483">
        <f t="shared" si="24"/>
        <v>0</v>
      </c>
      <c r="AB29" s="17"/>
      <c r="AC29" s="483">
        <f t="shared" si="25"/>
        <v>0</v>
      </c>
      <c r="AD29" s="483">
        <f t="shared" si="26"/>
        <v>0</v>
      </c>
      <c r="AE29" s="483">
        <f t="shared" si="27"/>
        <v>0</v>
      </c>
      <c r="AF29" s="138">
        <f t="shared" si="28"/>
        <v>0</v>
      </c>
    </row>
    <row r="30" spans="1:33">
      <c r="A30" s="558" t="s">
        <v>254</v>
      </c>
      <c r="B30" s="558"/>
      <c r="C30" s="490"/>
      <c r="D30" s="490"/>
      <c r="E30" s="490"/>
      <c r="F30" s="565">
        <f t="shared" ref="F30" si="29">SUM(F27:F29)</f>
        <v>0</v>
      </c>
      <c r="G30" s="565">
        <f t="shared" ref="G30" si="30">SUM(G27:G29)</f>
        <v>0</v>
      </c>
      <c r="H30" s="565">
        <f t="shared" ref="H30" si="31">SUM(H27:H29)</f>
        <v>0</v>
      </c>
      <c r="I30" s="565">
        <f>SUM(I27:I29)</f>
        <v>0</v>
      </c>
      <c r="J30" s="565">
        <f t="shared" ref="J30:U30" si="32">SUM(J27:J29)</f>
        <v>0</v>
      </c>
      <c r="K30" s="565">
        <f t="shared" si="32"/>
        <v>0</v>
      </c>
      <c r="L30" s="565">
        <f t="shared" si="32"/>
        <v>0</v>
      </c>
      <c r="M30" s="565">
        <f t="shared" si="32"/>
        <v>0</v>
      </c>
      <c r="N30" s="565">
        <f t="shared" si="32"/>
        <v>0</v>
      </c>
      <c r="O30" s="565">
        <f t="shared" si="32"/>
        <v>2450000</v>
      </c>
      <c r="P30" s="565">
        <f t="shared" si="32"/>
        <v>0</v>
      </c>
      <c r="Q30" s="565">
        <f t="shared" si="32"/>
        <v>0</v>
      </c>
      <c r="R30" s="565">
        <f t="shared" si="32"/>
        <v>0</v>
      </c>
      <c r="S30" s="565">
        <f t="shared" si="32"/>
        <v>0</v>
      </c>
      <c r="T30" s="565">
        <f t="shared" si="32"/>
        <v>0</v>
      </c>
      <c r="U30" s="565">
        <f t="shared" si="32"/>
        <v>2450000</v>
      </c>
      <c r="V30" s="482"/>
      <c r="W30" s="482">
        <f>SUM(W27:W29)</f>
        <v>4900000</v>
      </c>
      <c r="X30" s="111"/>
      <c r="Y30" s="123">
        <f t="shared" si="22"/>
        <v>0</v>
      </c>
      <c r="Z30" s="482">
        <f t="shared" si="23"/>
        <v>0</v>
      </c>
      <c r="AA30" s="482">
        <f t="shared" si="24"/>
        <v>4900000</v>
      </c>
      <c r="AB30" s="17"/>
      <c r="AC30" s="482">
        <f t="shared" si="25"/>
        <v>0</v>
      </c>
      <c r="AD30" s="482">
        <f t="shared" si="26"/>
        <v>2450000</v>
      </c>
      <c r="AE30" s="482">
        <f t="shared" si="27"/>
        <v>2450000</v>
      </c>
      <c r="AF30" s="138">
        <f t="shared" si="28"/>
        <v>0</v>
      </c>
    </row>
    <row r="31" spans="1:33">
      <c r="A31" s="561" t="s">
        <v>255</v>
      </c>
      <c r="B31" s="561"/>
      <c r="C31" s="490"/>
      <c r="D31" s="490"/>
      <c r="E31" s="490"/>
      <c r="F31" s="481">
        <f>F30*'3b Other CAP'!$E45</f>
        <v>0</v>
      </c>
      <c r="G31" s="481">
        <f>G30*'3b Other CAP'!$E45</f>
        <v>0</v>
      </c>
      <c r="H31" s="481">
        <f>H30*'3b Other CAP'!$E45</f>
        <v>0</v>
      </c>
      <c r="I31" s="481">
        <f>I30*'3b Other CAP'!$E45</f>
        <v>0</v>
      </c>
      <c r="J31" s="481">
        <f>J30*'3b Other CAP'!$E61</f>
        <v>0</v>
      </c>
      <c r="K31" s="481">
        <f>K30*'3b Other CAP'!$E61</f>
        <v>0</v>
      </c>
      <c r="L31" s="481">
        <f>L30*'3b Other CAP'!$E61</f>
        <v>0</v>
      </c>
      <c r="M31" s="481">
        <f>M30*'3b Other CAP'!$E61</f>
        <v>0</v>
      </c>
      <c r="N31" s="481">
        <f>N30*'3b Other CAP'!$E61</f>
        <v>0</v>
      </c>
      <c r="O31" s="481">
        <f>O30*'3b Other CAP'!$E61</f>
        <v>1276204.9696744645</v>
      </c>
      <c r="P31" s="481">
        <f>P30*'3b Other CAP'!$E61</f>
        <v>0</v>
      </c>
      <c r="Q31" s="481">
        <f>Q30*'3b Other CAP'!$E61</f>
        <v>0</v>
      </c>
      <c r="R31" s="481">
        <f>R30*'3b Other CAP'!$E61</f>
        <v>0</v>
      </c>
      <c r="S31" s="481">
        <f>S30*'3b Other CAP'!$E61</f>
        <v>0</v>
      </c>
      <c r="T31" s="481">
        <f>T30*'3b Other CAP'!$E61</f>
        <v>0</v>
      </c>
      <c r="U31" s="481">
        <f>U30*'3b Other CAP'!$E61</f>
        <v>1276204.9696744645</v>
      </c>
      <c r="V31" s="482"/>
      <c r="W31" s="483">
        <f>SUM(F31:V31)</f>
        <v>2552409.9393489291</v>
      </c>
      <c r="X31" s="111"/>
      <c r="Y31" s="123">
        <f t="shared" si="22"/>
        <v>0</v>
      </c>
      <c r="Z31" s="483">
        <f t="shared" si="23"/>
        <v>0</v>
      </c>
      <c r="AA31" s="483">
        <f t="shared" si="24"/>
        <v>2552409.9393489291</v>
      </c>
      <c r="AB31" s="17"/>
      <c r="AC31" s="483">
        <f t="shared" si="25"/>
        <v>0</v>
      </c>
      <c r="AD31" s="483">
        <f t="shared" si="26"/>
        <v>1276204.9696744645</v>
      </c>
      <c r="AE31" s="483">
        <f t="shared" si="27"/>
        <v>1276204.9696744645</v>
      </c>
      <c r="AF31" s="138">
        <f t="shared" si="28"/>
        <v>0</v>
      </c>
    </row>
    <row r="32" spans="1:33">
      <c r="A32" s="559" t="s">
        <v>256</v>
      </c>
      <c r="B32" s="559"/>
      <c r="C32" s="490"/>
      <c r="D32" s="490"/>
      <c r="E32" s="490"/>
      <c r="F32" s="481">
        <f>(F30*'3b Other CAP'!$F45)+(F30*'3b Other CAP'!$G45)</f>
        <v>0</v>
      </c>
      <c r="G32" s="481">
        <f>(G30*'3b Other CAP'!$F45)+(G30*'3b Other CAP'!$G45)</f>
        <v>0</v>
      </c>
      <c r="H32" s="481">
        <f>(H30*'3b Other CAP'!$F45)+(H30*'3b Other CAP'!$G45)</f>
        <v>0</v>
      </c>
      <c r="I32" s="481">
        <f>(I30*'3b Other CAP'!$F45)+(I30*'3b Other CAP'!$G45)</f>
        <v>0</v>
      </c>
      <c r="J32" s="481">
        <f>(J30*'3b Other CAP'!$F61)+(J30*'3b Other CAP'!$G45)</f>
        <v>0</v>
      </c>
      <c r="K32" s="481">
        <f>(K30*'3b Other CAP'!$F61)+(K30*'3b Other CAP'!$G45)</f>
        <v>0</v>
      </c>
      <c r="L32" s="481">
        <f>(L30*'3b Other CAP'!$F61)+(L30*'3b Other CAP'!$G45)</f>
        <v>0</v>
      </c>
      <c r="M32" s="481">
        <f>(M30*'3b Other CAP'!$F61)+(M30*'3b Other CAP'!$G45)</f>
        <v>0</v>
      </c>
      <c r="N32" s="481">
        <f>(N30*'3b Other CAP'!$F61)+(N30*'3b Other CAP'!$G45)</f>
        <v>0</v>
      </c>
      <c r="O32" s="481">
        <f>(O30*'3b Other CAP'!$F61)+(O30*'3b Other CAP'!$G45)</f>
        <v>1058975.5786607254</v>
      </c>
      <c r="P32" s="481">
        <f>(P30*'3b Other CAP'!$F61)+(P30*'3b Other CAP'!$G45)</f>
        <v>0</v>
      </c>
      <c r="Q32" s="481">
        <f>(Q30*'3b Other CAP'!$F61)+(Q30*'3b Other CAP'!$G45)</f>
        <v>0</v>
      </c>
      <c r="R32" s="481">
        <f>(R30*'3b Other CAP'!$F61)+(R30*'3b Other CAP'!$G45)</f>
        <v>0</v>
      </c>
      <c r="S32" s="481">
        <f>(S30*'3b Other CAP'!$F61)+(S30*'3b Other CAP'!$G45)</f>
        <v>0</v>
      </c>
      <c r="T32" s="481">
        <f>(T30*'3b Other CAP'!$F61)+(T30*'3b Other CAP'!$G45)</f>
        <v>0</v>
      </c>
      <c r="U32" s="481">
        <f>(U30*'3b Other CAP'!$F61)+(U30*'3b Other CAP'!$G45)</f>
        <v>1058975.5786607254</v>
      </c>
      <c r="V32" s="482"/>
      <c r="W32" s="483">
        <f>SUM(F32:V32)</f>
        <v>2117951.1573214508</v>
      </c>
      <c r="X32" s="111"/>
      <c r="Y32" s="123">
        <f t="shared" si="22"/>
        <v>0</v>
      </c>
      <c r="Z32" s="483">
        <f t="shared" si="23"/>
        <v>0</v>
      </c>
      <c r="AA32" s="483">
        <f t="shared" si="24"/>
        <v>2117951.1573214508</v>
      </c>
      <c r="AB32" s="17"/>
      <c r="AC32" s="483">
        <f t="shared" si="25"/>
        <v>0</v>
      </c>
      <c r="AD32" s="483">
        <f t="shared" si="26"/>
        <v>1058975.5786607254</v>
      </c>
      <c r="AE32" s="483">
        <f t="shared" si="27"/>
        <v>1058975.5786607254</v>
      </c>
      <c r="AF32" s="138">
        <f t="shared" si="28"/>
        <v>0</v>
      </c>
    </row>
    <row r="33" spans="1:34">
      <c r="A33" s="559" t="s">
        <v>178</v>
      </c>
      <c r="B33" s="559"/>
      <c r="C33" s="490"/>
      <c r="D33" s="490"/>
      <c r="E33" s="490"/>
      <c r="F33" s="481">
        <f>F30*'3b Other CAP'!$H45</f>
        <v>0</v>
      </c>
      <c r="G33" s="481">
        <f>G30*'3b Other CAP'!$H45</f>
        <v>0</v>
      </c>
      <c r="H33" s="481">
        <f>H30*'3b Other CAP'!$H45</f>
        <v>0</v>
      </c>
      <c r="I33" s="481">
        <f>I30*'3b Other CAP'!$H45</f>
        <v>0</v>
      </c>
      <c r="J33" s="481">
        <f>J30*'3b Other CAP'!$H61</f>
        <v>0</v>
      </c>
      <c r="K33" s="481">
        <f>K30*'3b Other CAP'!$H61</f>
        <v>0</v>
      </c>
      <c r="L33" s="481">
        <f>L30*'3b Other CAP'!$H61</f>
        <v>0</v>
      </c>
      <c r="M33" s="481">
        <f>M30*'3b Other CAP'!$H61</f>
        <v>0</v>
      </c>
      <c r="N33" s="481">
        <f>N30*'3b Other CAP'!$H61</f>
        <v>0</v>
      </c>
      <c r="O33" s="481">
        <f>O30*'3b Other CAP'!$H61</f>
        <v>114819.45166481001</v>
      </c>
      <c r="P33" s="481">
        <f>P30*'3b Other CAP'!$H61</f>
        <v>0</v>
      </c>
      <c r="Q33" s="481">
        <f>Q30*'3b Other CAP'!$H61</f>
        <v>0</v>
      </c>
      <c r="R33" s="481">
        <f>R30*'3b Other CAP'!$H61</f>
        <v>0</v>
      </c>
      <c r="S33" s="481">
        <f>S30*'3b Other CAP'!$H61</f>
        <v>0</v>
      </c>
      <c r="T33" s="481">
        <f>T30*'3b Other CAP'!$H61</f>
        <v>0</v>
      </c>
      <c r="U33" s="481">
        <f>U30*'3b Other CAP'!$H61</f>
        <v>114819.45166481001</v>
      </c>
      <c r="V33" s="482"/>
      <c r="W33" s="483">
        <f>SUM(F33:V33)</f>
        <v>229638.90332962002</v>
      </c>
      <c r="X33" s="111"/>
      <c r="Y33" s="123">
        <f t="shared" si="22"/>
        <v>0</v>
      </c>
      <c r="Z33" s="483">
        <f t="shared" si="23"/>
        <v>0</v>
      </c>
      <c r="AA33" s="483">
        <f t="shared" si="24"/>
        <v>229638.90332962002</v>
      </c>
      <c r="AB33" s="17"/>
      <c r="AC33" s="483">
        <f t="shared" si="25"/>
        <v>0</v>
      </c>
      <c r="AD33" s="483">
        <f t="shared" si="26"/>
        <v>114819.45166481001</v>
      </c>
      <c r="AE33" s="483">
        <f t="shared" si="27"/>
        <v>114819.45166481001</v>
      </c>
      <c r="AF33" s="138">
        <f t="shared" si="28"/>
        <v>0</v>
      </c>
    </row>
    <row r="34" spans="1:34">
      <c r="A34" s="558" t="s">
        <v>257</v>
      </c>
      <c r="B34" s="558"/>
      <c r="C34" s="490"/>
      <c r="D34" s="490"/>
      <c r="E34" s="490"/>
      <c r="F34" s="484">
        <f>'3b Other CAP'!$K44</f>
        <v>4.686508231216735E-2</v>
      </c>
      <c r="G34" s="484">
        <f>'3b Other CAP'!$K44</f>
        <v>4.686508231216735E-2</v>
      </c>
      <c r="H34" s="484">
        <f>'3b Other CAP'!$K44</f>
        <v>4.686508231216735E-2</v>
      </c>
      <c r="I34" s="484">
        <f>'3b Other CAP'!$K44</f>
        <v>4.686508231216735E-2</v>
      </c>
      <c r="J34" s="484">
        <f>'3b Other CAP'!$K60</f>
        <v>4.686508231216735E-2</v>
      </c>
      <c r="K34" s="484">
        <f>'3b Other CAP'!$K60</f>
        <v>4.686508231216735E-2</v>
      </c>
      <c r="L34" s="484">
        <f>'3b Other CAP'!$K60</f>
        <v>4.686508231216735E-2</v>
      </c>
      <c r="M34" s="484">
        <f>'3b Other CAP'!$K60</f>
        <v>4.686508231216735E-2</v>
      </c>
      <c r="N34" s="484">
        <f>'3b Other CAP'!$K60</f>
        <v>4.686508231216735E-2</v>
      </c>
      <c r="O34" s="484">
        <f>'3b Other CAP'!$K60</f>
        <v>4.686508231216735E-2</v>
      </c>
      <c r="P34" s="484">
        <f>'3b Other CAP'!$K60</f>
        <v>4.686508231216735E-2</v>
      </c>
      <c r="Q34" s="484">
        <f>'3b Other CAP'!$K60</f>
        <v>4.686508231216735E-2</v>
      </c>
      <c r="R34" s="484">
        <f>'3b Other CAP'!$K60</f>
        <v>4.686508231216735E-2</v>
      </c>
      <c r="S34" s="484">
        <f>'3b Other CAP'!$K60</f>
        <v>4.686508231216735E-2</v>
      </c>
      <c r="T34" s="484">
        <f>'3b Other CAP'!$K60</f>
        <v>4.686508231216735E-2</v>
      </c>
      <c r="U34" s="484">
        <f>'3b Other CAP'!$K60</f>
        <v>4.686508231216735E-2</v>
      </c>
      <c r="V34" s="584"/>
      <c r="W34" s="567">
        <f>U34</f>
        <v>4.686508231216735E-2</v>
      </c>
      <c r="X34" s="111"/>
      <c r="Y34" s="123">
        <v>0</v>
      </c>
      <c r="Z34" s="567">
        <f>I34</f>
        <v>4.686508231216735E-2</v>
      </c>
      <c r="AA34" s="567">
        <f>U34</f>
        <v>4.686508231216735E-2</v>
      </c>
      <c r="AB34" s="17"/>
      <c r="AC34" s="567">
        <f>G34</f>
        <v>4.686508231216735E-2</v>
      </c>
      <c r="AD34" s="567">
        <f>H34</f>
        <v>4.686508231216735E-2</v>
      </c>
      <c r="AE34" s="567">
        <f>U34</f>
        <v>4.686508231216735E-2</v>
      </c>
    </row>
    <row r="35" spans="1:34">
      <c r="A35" s="559" t="s">
        <v>258</v>
      </c>
      <c r="B35" s="559"/>
      <c r="C35" s="490"/>
      <c r="D35" s="490"/>
      <c r="E35" s="490"/>
      <c r="F35" s="485">
        <f t="shared" ref="F35" si="33">F33</f>
        <v>0</v>
      </c>
      <c r="G35" s="485">
        <f t="shared" ref="G35" si="34">G33</f>
        <v>0</v>
      </c>
      <c r="H35" s="485">
        <f t="shared" ref="H35" si="35">H33</f>
        <v>0</v>
      </c>
      <c r="I35" s="485">
        <f>I33</f>
        <v>0</v>
      </c>
      <c r="J35" s="485">
        <f t="shared" ref="J35:U35" si="36">J33</f>
        <v>0</v>
      </c>
      <c r="K35" s="485">
        <f t="shared" si="36"/>
        <v>0</v>
      </c>
      <c r="L35" s="485">
        <f t="shared" si="36"/>
        <v>0</v>
      </c>
      <c r="M35" s="485">
        <f t="shared" si="36"/>
        <v>0</v>
      </c>
      <c r="N35" s="485">
        <f t="shared" si="36"/>
        <v>0</v>
      </c>
      <c r="O35" s="485">
        <f t="shared" si="36"/>
        <v>114819.45166481001</v>
      </c>
      <c r="P35" s="485">
        <f t="shared" si="36"/>
        <v>0</v>
      </c>
      <c r="Q35" s="485">
        <f t="shared" si="36"/>
        <v>0</v>
      </c>
      <c r="R35" s="485">
        <f t="shared" si="36"/>
        <v>0</v>
      </c>
      <c r="S35" s="485">
        <f t="shared" si="36"/>
        <v>0</v>
      </c>
      <c r="T35" s="485">
        <f t="shared" si="36"/>
        <v>0</v>
      </c>
      <c r="U35" s="485">
        <f t="shared" si="36"/>
        <v>114819.45166481001</v>
      </c>
      <c r="V35" s="584"/>
      <c r="W35" s="483">
        <f>SUM(F35:V35)</f>
        <v>229638.90332962002</v>
      </c>
      <c r="X35" s="111"/>
      <c r="Y35" s="123">
        <f t="shared" ref="Y35:Y36" si="37">W35-SUM(Z35:AA35)</f>
        <v>0</v>
      </c>
      <c r="Z35" s="483">
        <f>SUM(F35:I35)</f>
        <v>0</v>
      </c>
      <c r="AA35" s="483">
        <f t="shared" ref="AA35" si="38">SUM(J35:U35)</f>
        <v>229638.90332962002</v>
      </c>
      <c r="AB35" s="17"/>
      <c r="AC35" s="483">
        <f>SUM(F35:G35)</f>
        <v>0</v>
      </c>
      <c r="AD35" s="483">
        <f>SUM(H35:O35)</f>
        <v>114819.45166481001</v>
      </c>
      <c r="AE35" s="483">
        <f t="shared" ref="AE35:AE36" si="39">SUM(P35:U35)</f>
        <v>114819.45166481001</v>
      </c>
      <c r="AF35" s="138">
        <f t="shared" ref="AF35:AF36" si="40">SUM(Z35:AA35)-SUM(AC35:AE35)</f>
        <v>0</v>
      </c>
    </row>
    <row r="36" spans="1:34">
      <c r="A36" s="570" t="s">
        <v>259</v>
      </c>
      <c r="B36" s="570"/>
      <c r="C36" s="491"/>
      <c r="D36" s="491"/>
      <c r="E36" s="491"/>
      <c r="F36" s="486">
        <f t="shared" ref="F36:U36" si="41">ROUND(F$30*F$34,0)</f>
        <v>0</v>
      </c>
      <c r="G36" s="486">
        <f t="shared" si="41"/>
        <v>0</v>
      </c>
      <c r="H36" s="486">
        <f t="shared" si="41"/>
        <v>0</v>
      </c>
      <c r="I36" s="486">
        <f>ROUND(I$30*I$34,0)</f>
        <v>0</v>
      </c>
      <c r="J36" s="486">
        <f t="shared" si="41"/>
        <v>0</v>
      </c>
      <c r="K36" s="486">
        <f t="shared" si="41"/>
        <v>0</v>
      </c>
      <c r="L36" s="486">
        <f t="shared" si="41"/>
        <v>0</v>
      </c>
      <c r="M36" s="486">
        <f t="shared" si="41"/>
        <v>0</v>
      </c>
      <c r="N36" s="486">
        <f t="shared" si="41"/>
        <v>0</v>
      </c>
      <c r="O36" s="486">
        <f t="shared" si="41"/>
        <v>114819</v>
      </c>
      <c r="P36" s="486">
        <f t="shared" si="41"/>
        <v>0</v>
      </c>
      <c r="Q36" s="486">
        <f t="shared" si="41"/>
        <v>0</v>
      </c>
      <c r="R36" s="486">
        <f t="shared" si="41"/>
        <v>0</v>
      </c>
      <c r="S36" s="486">
        <f t="shared" si="41"/>
        <v>0</v>
      </c>
      <c r="T36" s="486">
        <f t="shared" si="41"/>
        <v>0</v>
      </c>
      <c r="U36" s="486">
        <f t="shared" si="41"/>
        <v>114819</v>
      </c>
      <c r="V36" s="486"/>
      <c r="W36" s="486">
        <f>SUM(F36:V36)</f>
        <v>229638</v>
      </c>
      <c r="X36" s="111"/>
      <c r="Y36" s="123">
        <f t="shared" si="37"/>
        <v>0</v>
      </c>
      <c r="Z36" s="486">
        <f>SUM(F36:I36)</f>
        <v>0</v>
      </c>
      <c r="AA36" s="486">
        <f>SUM(J36:U36)</f>
        <v>229638</v>
      </c>
      <c r="AB36" s="17"/>
      <c r="AC36" s="486">
        <f>SUM(F36:G36)</f>
        <v>0</v>
      </c>
      <c r="AD36" s="486">
        <f>SUM(H36:O36)</f>
        <v>114819</v>
      </c>
      <c r="AE36" s="486">
        <f t="shared" si="39"/>
        <v>114819</v>
      </c>
      <c r="AF36" s="138">
        <f t="shared" si="40"/>
        <v>0</v>
      </c>
    </row>
    <row r="37" spans="1:34">
      <c r="A37" s="303"/>
      <c r="B37" s="303"/>
      <c r="C37" s="29"/>
      <c r="D37" s="29"/>
      <c r="E37" s="29"/>
      <c r="F37" s="31"/>
      <c r="G37" s="31"/>
      <c r="H37" s="31"/>
      <c r="I37" s="31"/>
      <c r="J37" s="31"/>
      <c r="K37" s="31"/>
      <c r="L37" s="31"/>
      <c r="M37" s="31"/>
      <c r="N37" s="31"/>
      <c r="O37" s="31"/>
      <c r="P37" s="31"/>
      <c r="Q37" s="31"/>
      <c r="R37" s="31"/>
      <c r="S37" s="31"/>
      <c r="T37" s="31"/>
      <c r="U37" s="31"/>
      <c r="V37" s="31"/>
      <c r="W37" s="37"/>
      <c r="X37" s="111"/>
      <c r="Y37" s="33"/>
      <c r="Z37" s="429"/>
      <c r="AA37" s="693">
        <v>4900000</v>
      </c>
      <c r="AB37" s="34"/>
      <c r="AC37" s="31"/>
      <c r="AD37" s="31"/>
      <c r="AE37" s="31"/>
    </row>
    <row r="38" spans="1:34">
      <c r="A38" s="36"/>
      <c r="B38" s="36"/>
      <c r="C38" s="29"/>
      <c r="D38" s="29"/>
      <c r="E38" s="29"/>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row>
    <row r="39" spans="1:34">
      <c r="A39" s="573" t="s">
        <v>338</v>
      </c>
      <c r="B39" s="573"/>
      <c r="C39" s="487"/>
      <c r="D39" s="487"/>
      <c r="E39" s="487"/>
      <c r="F39" s="487"/>
      <c r="G39" s="487"/>
      <c r="H39" s="487"/>
      <c r="I39" s="487"/>
      <c r="J39" s="487"/>
      <c r="K39" s="487"/>
      <c r="L39" s="487"/>
      <c r="M39" s="487"/>
      <c r="N39" s="487"/>
      <c r="O39" s="487"/>
      <c r="P39" s="487"/>
      <c r="Q39" s="487"/>
      <c r="R39" s="487"/>
      <c r="S39" s="487"/>
      <c r="T39" s="487"/>
      <c r="U39" s="487"/>
      <c r="V39" s="487"/>
      <c r="W39" s="487"/>
      <c r="X39" s="111"/>
      <c r="Y39" s="19"/>
      <c r="Z39" s="487"/>
      <c r="AA39" s="487"/>
      <c r="AB39" s="17"/>
      <c r="AC39" s="487"/>
      <c r="AD39" s="487"/>
      <c r="AE39" s="487"/>
    </row>
    <row r="40" spans="1:34">
      <c r="A40" s="574" t="s">
        <v>88</v>
      </c>
      <c r="B40" s="574"/>
      <c r="C40" s="483"/>
      <c r="D40" s="483"/>
      <c r="E40" s="483"/>
      <c r="F40" s="483">
        <f>ROUND(F36*'3b Other CAP'!$J38,0)</f>
        <v>0</v>
      </c>
      <c r="G40" s="483">
        <f>ROUND(G36*'3b Other CAP'!$J38,0)</f>
        <v>0</v>
      </c>
      <c r="H40" s="483">
        <f>ROUND(H36*'3b Other CAP'!$J38,0)</f>
        <v>0</v>
      </c>
      <c r="I40" s="483">
        <f>ROUND(I36*'3b Other CAP'!$J38,0)</f>
        <v>0</v>
      </c>
      <c r="J40" s="483">
        <f>ROUND(J36*'3b Other CAP'!$J38,0)</f>
        <v>0</v>
      </c>
      <c r="K40" s="483">
        <f>ROUND(K36*'3b Other CAP'!$J38,0)</f>
        <v>0</v>
      </c>
      <c r="L40" s="483">
        <f>ROUND(L36*'3b Other CAP'!$J38,0)</f>
        <v>0</v>
      </c>
      <c r="M40" s="483">
        <f>ROUND(M36*'3b Other CAP'!$J38,0)</f>
        <v>0</v>
      </c>
      <c r="N40" s="483">
        <f>ROUND(N36*'3b Other CAP'!$J38,0)</f>
        <v>0</v>
      </c>
      <c r="O40" s="483">
        <f>ROUND(O36*'3b Other CAP'!$J38,0)</f>
        <v>96689</v>
      </c>
      <c r="P40" s="483">
        <f>ROUND(P36*'3b Other CAP'!$J38,0)</f>
        <v>0</v>
      </c>
      <c r="Q40" s="483">
        <f>ROUND(Q36*'3b Other CAP'!$J38,0)</f>
        <v>0</v>
      </c>
      <c r="R40" s="483">
        <f>ROUND(R36*'3b Other CAP'!$J38,0)</f>
        <v>0</v>
      </c>
      <c r="S40" s="483">
        <f>ROUND(S36*'3b Other CAP'!$J38,0)</f>
        <v>0</v>
      </c>
      <c r="T40" s="483">
        <f>ROUND(T36*'3b Other CAP'!$J38,0)</f>
        <v>0</v>
      </c>
      <c r="U40" s="483">
        <f>ROUND(U36*'3b Other CAP'!$J38,0)</f>
        <v>96689</v>
      </c>
      <c r="V40" s="482"/>
      <c r="W40" s="482">
        <f>SUM(F40:V40)</f>
        <v>193378</v>
      </c>
      <c r="X40" s="111"/>
      <c r="Y40" s="123">
        <f t="shared" ref="Y40:Y42" si="42">W40-SUM(Z40:AA40)</f>
        <v>0</v>
      </c>
      <c r="Z40" s="483">
        <f>SUM(F40:I40)</f>
        <v>0</v>
      </c>
      <c r="AA40" s="483">
        <f t="shared" ref="AA40:AA41" si="43">SUM(J40:U40)</f>
        <v>193378</v>
      </c>
      <c r="AB40" s="17"/>
      <c r="AC40" s="483">
        <f>SUM(F40:G40)</f>
        <v>0</v>
      </c>
      <c r="AD40" s="483">
        <f>SUM(H40:O40)</f>
        <v>96689</v>
      </c>
      <c r="AE40" s="483">
        <f t="shared" ref="AE40:AE41" si="44">SUM(P40:U40)</f>
        <v>96689</v>
      </c>
      <c r="AF40" s="138">
        <f t="shared" ref="AF40:AF42" si="45">SUM(Z40:AA40)-SUM(AC40:AE40)</f>
        <v>0</v>
      </c>
    </row>
    <row r="41" spans="1:34">
      <c r="A41" s="574" t="s">
        <v>96</v>
      </c>
      <c r="B41" s="574"/>
      <c r="C41" s="483"/>
      <c r="D41" s="483"/>
      <c r="E41" s="483"/>
      <c r="F41" s="483">
        <f>ROUND(F36*'3b Other CAP'!$J42,0)</f>
        <v>0</v>
      </c>
      <c r="G41" s="483">
        <f>ROUND(G36*'3b Other CAP'!$J42,0)</f>
        <v>0</v>
      </c>
      <c r="H41" s="483">
        <f>ROUND(H36*'3b Other CAP'!$J42,0)</f>
        <v>0</v>
      </c>
      <c r="I41" s="483">
        <f>ROUND(I36*'3b Other CAP'!$J42,0)</f>
        <v>0</v>
      </c>
      <c r="J41" s="483">
        <f>ROUND(J36*'3b Other CAP'!$J42,0)</f>
        <v>0</v>
      </c>
      <c r="K41" s="483">
        <f>ROUND(K36*'3b Other CAP'!$J42,0)</f>
        <v>0</v>
      </c>
      <c r="L41" s="483">
        <f>ROUND(L36*'3b Other CAP'!$J42,0)</f>
        <v>0</v>
      </c>
      <c r="M41" s="483">
        <f>ROUND(M36*'3b Other CAP'!$J42,0)</f>
        <v>0</v>
      </c>
      <c r="N41" s="483">
        <f>ROUND(N36*'3b Other CAP'!$J42,0)</f>
        <v>0</v>
      </c>
      <c r="O41" s="483">
        <f>ROUND(O36*'3b Other CAP'!$J42,0)</f>
        <v>18130</v>
      </c>
      <c r="P41" s="483">
        <f>ROUND(P36*'3b Other CAP'!$J42,0)</f>
        <v>0</v>
      </c>
      <c r="Q41" s="483">
        <f>ROUND(Q36*'3b Other CAP'!$J42,0)</f>
        <v>0</v>
      </c>
      <c r="R41" s="483">
        <f>ROUND(R36*'3b Other CAP'!$J42,0)</f>
        <v>0</v>
      </c>
      <c r="S41" s="483">
        <f>ROUND(S36*'3b Other CAP'!$J42,0)</f>
        <v>0</v>
      </c>
      <c r="T41" s="483">
        <f>ROUND(T36*'3b Other CAP'!$J42,0)</f>
        <v>0</v>
      </c>
      <c r="U41" s="483">
        <f>ROUND(U36*'3b Other CAP'!$J42,0)</f>
        <v>18130</v>
      </c>
      <c r="V41" s="482"/>
      <c r="W41" s="482">
        <f>SUM(F41:V41)</f>
        <v>36260</v>
      </c>
      <c r="X41" s="111"/>
      <c r="Y41" s="123">
        <f t="shared" si="42"/>
        <v>0</v>
      </c>
      <c r="Z41" s="483">
        <f>SUM(F41:I41)</f>
        <v>0</v>
      </c>
      <c r="AA41" s="483">
        <f t="shared" si="43"/>
        <v>36260</v>
      </c>
      <c r="AB41" s="17"/>
      <c r="AC41" s="483">
        <f>SUM(F41:G41)</f>
        <v>0</v>
      </c>
      <c r="AD41" s="483">
        <f>SUM(H41:O41)</f>
        <v>18130</v>
      </c>
      <c r="AE41" s="483">
        <f t="shared" si="44"/>
        <v>18130</v>
      </c>
      <c r="AF41" s="138">
        <f t="shared" si="45"/>
        <v>0</v>
      </c>
    </row>
    <row r="42" spans="1:34">
      <c r="A42" s="575" t="s">
        <v>85</v>
      </c>
      <c r="B42" s="575"/>
      <c r="C42" s="486"/>
      <c r="D42" s="486"/>
      <c r="E42" s="486"/>
      <c r="F42" s="486">
        <f t="shared" ref="F42:U42" si="46">SUM(F40:F41)</f>
        <v>0</v>
      </c>
      <c r="G42" s="486">
        <f t="shared" ref="G42" si="47">SUM(G40:G41)</f>
        <v>0</v>
      </c>
      <c r="H42" s="486">
        <f t="shared" ref="H42" si="48">SUM(H40:H41)</f>
        <v>0</v>
      </c>
      <c r="I42" s="486">
        <f>SUM(I40:I41)</f>
        <v>0</v>
      </c>
      <c r="J42" s="486">
        <f t="shared" si="46"/>
        <v>0</v>
      </c>
      <c r="K42" s="486">
        <f t="shared" si="46"/>
        <v>0</v>
      </c>
      <c r="L42" s="486">
        <f t="shared" si="46"/>
        <v>0</v>
      </c>
      <c r="M42" s="486">
        <f t="shared" si="46"/>
        <v>0</v>
      </c>
      <c r="N42" s="486">
        <f t="shared" si="46"/>
        <v>0</v>
      </c>
      <c r="O42" s="486">
        <f t="shared" si="46"/>
        <v>114819</v>
      </c>
      <c r="P42" s="486">
        <f t="shared" si="46"/>
        <v>0</v>
      </c>
      <c r="Q42" s="486">
        <f t="shared" si="46"/>
        <v>0</v>
      </c>
      <c r="R42" s="486">
        <f t="shared" si="46"/>
        <v>0</v>
      </c>
      <c r="S42" s="486">
        <f t="shared" si="46"/>
        <v>0</v>
      </c>
      <c r="T42" s="486">
        <f t="shared" si="46"/>
        <v>0</v>
      </c>
      <c r="U42" s="486">
        <f t="shared" si="46"/>
        <v>114819</v>
      </c>
      <c r="V42" s="486"/>
      <c r="W42" s="486">
        <f>SUM(F42:V42)</f>
        <v>229638</v>
      </c>
      <c r="X42" s="111"/>
      <c r="Y42" s="123">
        <f t="shared" si="42"/>
        <v>0</v>
      </c>
      <c r="Z42" s="486">
        <f>SUM(Z40:Z41)</f>
        <v>0</v>
      </c>
      <c r="AA42" s="486">
        <f>SUM(AA40:AA41)</f>
        <v>229638</v>
      </c>
      <c r="AB42" s="17"/>
      <c r="AC42" s="486">
        <f>SUM(AC40:AC41)</f>
        <v>0</v>
      </c>
      <c r="AD42" s="486">
        <f>SUM(H42:O42)</f>
        <v>114819</v>
      </c>
      <c r="AE42" s="486">
        <f>SUM(AE40:AE41)</f>
        <v>114819</v>
      </c>
      <c r="AF42" s="138">
        <f t="shared" si="45"/>
        <v>0</v>
      </c>
    </row>
    <row r="43" spans="1:34">
      <c r="D43" s="3"/>
      <c r="E43" s="3"/>
      <c r="Y43" s="19"/>
      <c r="AB43" s="17"/>
    </row>
    <row r="44" spans="1:34">
      <c r="D44" s="3"/>
      <c r="E44" s="3"/>
      <c r="Y44" s="19"/>
      <c r="AB44" s="17"/>
    </row>
    <row r="45" spans="1:34" ht="25.5">
      <c r="A45" s="576" t="s">
        <v>300</v>
      </c>
      <c r="B45" s="479" t="s">
        <v>341</v>
      </c>
      <c r="C45" s="479" t="s">
        <v>342</v>
      </c>
      <c r="D45" s="479" t="s">
        <v>343</v>
      </c>
      <c r="E45" s="479" t="s">
        <v>344</v>
      </c>
      <c r="F45" s="577">
        <f t="shared" ref="F45:W45" si="49">SUM(F21,F42)</f>
        <v>0</v>
      </c>
      <c r="G45" s="577">
        <f t="shared" si="49"/>
        <v>0</v>
      </c>
      <c r="H45" s="577">
        <f t="shared" si="49"/>
        <v>0</v>
      </c>
      <c r="I45" s="577">
        <f>SUM(I21,I42)</f>
        <v>0</v>
      </c>
      <c r="J45" s="577">
        <f t="shared" si="49"/>
        <v>0</v>
      </c>
      <c r="K45" s="577">
        <f t="shared" si="49"/>
        <v>0</v>
      </c>
      <c r="L45" s="577">
        <f t="shared" si="49"/>
        <v>0</v>
      </c>
      <c r="M45" s="577">
        <f t="shared" si="49"/>
        <v>0</v>
      </c>
      <c r="N45" s="577">
        <f t="shared" si="49"/>
        <v>0</v>
      </c>
      <c r="O45" s="577">
        <f t="shared" si="49"/>
        <v>189311</v>
      </c>
      <c r="P45" s="577">
        <f t="shared" si="49"/>
        <v>0</v>
      </c>
      <c r="Q45" s="577">
        <f t="shared" si="49"/>
        <v>0</v>
      </c>
      <c r="R45" s="577">
        <f t="shared" si="49"/>
        <v>0</v>
      </c>
      <c r="S45" s="577">
        <f t="shared" si="49"/>
        <v>0</v>
      </c>
      <c r="T45" s="577">
        <f t="shared" si="49"/>
        <v>0</v>
      </c>
      <c r="U45" s="577">
        <f t="shared" si="49"/>
        <v>189311</v>
      </c>
      <c r="V45" s="577"/>
      <c r="W45" s="577">
        <f t="shared" si="49"/>
        <v>378622</v>
      </c>
      <c r="X45" s="115"/>
      <c r="Y45" s="123">
        <f t="shared" ref="Y45:Y104" si="50">W45-SUM(Z45:AA45)</f>
        <v>0</v>
      </c>
      <c r="Z45" s="577">
        <f>SUM(Z21,Z42)</f>
        <v>0</v>
      </c>
      <c r="AA45" s="577">
        <f>SUM(AA21,AA42)</f>
        <v>378622</v>
      </c>
      <c r="AB45" s="21"/>
      <c r="AC45" s="577">
        <f>SUM(AC21,AC42)</f>
        <v>0</v>
      </c>
      <c r="AD45" s="577">
        <f>SUM(AD21,AD42)</f>
        <v>189311</v>
      </c>
      <c r="AE45" s="577">
        <f>SUM(AE21,AE42)</f>
        <v>189311</v>
      </c>
      <c r="AF45" s="138">
        <f t="shared" ref="AF45:AF104" si="51">SUM(Z45:AA45)-SUM(AC45:AE45)</f>
        <v>0</v>
      </c>
    </row>
    <row r="46" spans="1:34">
      <c r="A46" s="561" t="s">
        <v>107</v>
      </c>
      <c r="B46" s="10">
        <f>'4b 1819 CS PC'!Z3</f>
        <v>6.4500000000000002E-2</v>
      </c>
      <c r="C46" s="10">
        <v>0</v>
      </c>
      <c r="D46" s="10">
        <f>'4c 1920 CS PC'!AA3</f>
        <v>7.6300000000000007E-2</v>
      </c>
      <c r="E46" s="10">
        <f>'4c 1920 CS PC'!AK3</f>
        <v>0</v>
      </c>
      <c r="F46" s="481">
        <f t="shared" ref="F46:H46" si="52">F$42*$B46</f>
        <v>0</v>
      </c>
      <c r="G46" s="481">
        <f t="shared" si="52"/>
        <v>0</v>
      </c>
      <c r="H46" s="481">
        <f t="shared" si="52"/>
        <v>0</v>
      </c>
      <c r="I46" s="481">
        <f>ROUND(I$42*$B46,0)</f>
        <v>0</v>
      </c>
      <c r="J46" s="481">
        <f>J$42*$D46</f>
        <v>0</v>
      </c>
      <c r="K46" s="481">
        <f t="shared" ref="K46:U46" si="53">K$42*$D46</f>
        <v>0</v>
      </c>
      <c r="L46" s="481">
        <f t="shared" si="53"/>
        <v>0</v>
      </c>
      <c r="M46" s="481">
        <f t="shared" si="53"/>
        <v>0</v>
      </c>
      <c r="N46" s="481">
        <f t="shared" si="53"/>
        <v>0</v>
      </c>
      <c r="O46" s="481">
        <f t="shared" si="53"/>
        <v>8760.6897000000008</v>
      </c>
      <c r="P46" s="481">
        <f t="shared" si="53"/>
        <v>0</v>
      </c>
      <c r="Q46" s="481">
        <f t="shared" si="53"/>
        <v>0</v>
      </c>
      <c r="R46" s="481">
        <f t="shared" si="53"/>
        <v>0</v>
      </c>
      <c r="S46" s="481">
        <f t="shared" si="53"/>
        <v>0</v>
      </c>
      <c r="T46" s="481">
        <f t="shared" si="53"/>
        <v>0</v>
      </c>
      <c r="U46" s="481">
        <f t="shared" si="53"/>
        <v>8760.6897000000008</v>
      </c>
      <c r="V46" s="481"/>
      <c r="W46" s="481">
        <f>ROUND(SUM(F46:V46),0)</f>
        <v>17521</v>
      </c>
      <c r="X46" s="111"/>
      <c r="Y46" s="123">
        <f t="shared" si="50"/>
        <v>0</v>
      </c>
      <c r="Z46" s="481">
        <f>Z108+Z170</f>
        <v>0</v>
      </c>
      <c r="AA46" s="523">
        <f>ROUNDDOWN(AA108+AA170,0)-1</f>
        <v>17521</v>
      </c>
      <c r="AB46" s="21"/>
      <c r="AC46" s="481">
        <f t="shared" ref="AC46:AC65" si="54">AC108+AC170</f>
        <v>0</v>
      </c>
      <c r="AD46" s="481">
        <f>ROUND(AD108+AD170,0)</f>
        <v>8760</v>
      </c>
      <c r="AE46" s="523">
        <f>ROUNDDOWN(AE108+AE170,0)-1</f>
        <v>8761</v>
      </c>
      <c r="AF46" s="138">
        <f t="shared" si="51"/>
        <v>0</v>
      </c>
      <c r="AG46" s="112"/>
      <c r="AH46" s="39"/>
    </row>
    <row r="47" spans="1:34">
      <c r="A47" s="561" t="s">
        <v>108</v>
      </c>
      <c r="B47" s="10">
        <v>0</v>
      </c>
      <c r="C47" s="10">
        <f>'4b 1819 CS PC'!AJ4</f>
        <v>0</v>
      </c>
      <c r="D47" s="10">
        <f>'4c 1920 CS PC'!AA4</f>
        <v>0</v>
      </c>
      <c r="E47" s="10">
        <f>'4c 1920 CS PC'!AK4</f>
        <v>0</v>
      </c>
      <c r="F47" s="481">
        <f t="shared" ref="F47:H47" si="55">F$21*$C47</f>
        <v>0</v>
      </c>
      <c r="G47" s="481">
        <f t="shared" si="55"/>
        <v>0</v>
      </c>
      <c r="H47" s="481">
        <f t="shared" si="55"/>
        <v>0</v>
      </c>
      <c r="I47" s="481">
        <f>ROUND(I$21*$C47,0)</f>
        <v>0</v>
      </c>
      <c r="J47" s="481">
        <f>J$21*$E47</f>
        <v>0</v>
      </c>
      <c r="K47" s="481">
        <f t="shared" ref="K47:U48" si="56">K$21*$E47</f>
        <v>0</v>
      </c>
      <c r="L47" s="481">
        <f t="shared" si="56"/>
        <v>0</v>
      </c>
      <c r="M47" s="481">
        <f t="shared" si="56"/>
        <v>0</v>
      </c>
      <c r="N47" s="481">
        <f t="shared" si="56"/>
        <v>0</v>
      </c>
      <c r="O47" s="481">
        <f t="shared" si="56"/>
        <v>0</v>
      </c>
      <c r="P47" s="481">
        <f t="shared" si="56"/>
        <v>0</v>
      </c>
      <c r="Q47" s="481">
        <f t="shared" si="56"/>
        <v>0</v>
      </c>
      <c r="R47" s="481">
        <f t="shared" si="56"/>
        <v>0</v>
      </c>
      <c r="S47" s="481">
        <f t="shared" si="56"/>
        <v>0</v>
      </c>
      <c r="T47" s="481">
        <f t="shared" si="56"/>
        <v>0</v>
      </c>
      <c r="U47" s="481">
        <f t="shared" si="56"/>
        <v>0</v>
      </c>
      <c r="V47" s="481"/>
      <c r="W47" s="481">
        <f>ROUND(SUM(F47:V47),0)</f>
        <v>0</v>
      </c>
      <c r="X47" s="111"/>
      <c r="Y47" s="123">
        <f t="shared" si="50"/>
        <v>0</v>
      </c>
      <c r="Z47" s="481">
        <f t="shared" ref="Z47:Z103" si="57">Z109+Z171</f>
        <v>0</v>
      </c>
      <c r="AA47" s="481">
        <f t="shared" ref="AA47:AA103" si="58">ROUND(AA109+AA171,0)</f>
        <v>0</v>
      </c>
      <c r="AB47" s="21"/>
      <c r="AC47" s="481">
        <f t="shared" si="54"/>
        <v>0</v>
      </c>
      <c r="AD47" s="481">
        <f t="shared" ref="AD47:AE103" si="59">ROUND(AD109+AD171,0)</f>
        <v>0</v>
      </c>
      <c r="AE47" s="481">
        <f t="shared" si="59"/>
        <v>0</v>
      </c>
      <c r="AF47" s="138">
        <f t="shared" si="51"/>
        <v>0</v>
      </c>
      <c r="AG47" s="112"/>
      <c r="AH47" s="39"/>
    </row>
    <row r="48" spans="1:34">
      <c r="A48" s="561" t="s">
        <v>109</v>
      </c>
      <c r="B48" s="10">
        <v>0</v>
      </c>
      <c r="C48" s="10">
        <f>'4b 1819 CS PC'!AJ5</f>
        <v>1E-3</v>
      </c>
      <c r="D48" s="10">
        <f>'4c 1920 CS PC'!AA5</f>
        <v>0</v>
      </c>
      <c r="E48" s="10">
        <f>'4c 1920 CS PC'!AK5</f>
        <v>1E-3</v>
      </c>
      <c r="F48" s="481">
        <f t="shared" ref="F48:H70" si="60">F$21*$C48</f>
        <v>0</v>
      </c>
      <c r="G48" s="481">
        <f t="shared" si="60"/>
        <v>0</v>
      </c>
      <c r="H48" s="481">
        <f t="shared" si="60"/>
        <v>0</v>
      </c>
      <c r="I48" s="481">
        <f>ROUND(I$21*$C48,0)</f>
        <v>0</v>
      </c>
      <c r="J48" s="481">
        <f>J$21*$E48</f>
        <v>0</v>
      </c>
      <c r="K48" s="481">
        <f t="shared" si="56"/>
        <v>0</v>
      </c>
      <c r="L48" s="481">
        <f t="shared" si="56"/>
        <v>0</v>
      </c>
      <c r="M48" s="481">
        <f t="shared" si="56"/>
        <v>0</v>
      </c>
      <c r="N48" s="481">
        <f t="shared" si="56"/>
        <v>0</v>
      </c>
      <c r="O48" s="481">
        <f t="shared" si="56"/>
        <v>74.492000000000004</v>
      </c>
      <c r="P48" s="481">
        <f t="shared" si="56"/>
        <v>0</v>
      </c>
      <c r="Q48" s="481">
        <f t="shared" si="56"/>
        <v>0</v>
      </c>
      <c r="R48" s="481">
        <f t="shared" si="56"/>
        <v>0</v>
      </c>
      <c r="S48" s="481">
        <f t="shared" si="56"/>
        <v>0</v>
      </c>
      <c r="T48" s="481">
        <f t="shared" si="56"/>
        <v>0</v>
      </c>
      <c r="U48" s="481">
        <f t="shared" si="56"/>
        <v>74.492000000000004</v>
      </c>
      <c r="V48" s="481"/>
      <c r="W48" s="481">
        <f>ROUND(SUM(F48:V48),0)</f>
        <v>149</v>
      </c>
      <c r="X48" s="111"/>
      <c r="Y48" s="123">
        <f t="shared" si="50"/>
        <v>0</v>
      </c>
      <c r="Z48" s="481">
        <f t="shared" si="57"/>
        <v>0</v>
      </c>
      <c r="AA48" s="481">
        <f t="shared" si="58"/>
        <v>149</v>
      </c>
      <c r="AB48" s="21"/>
      <c r="AC48" s="481">
        <f t="shared" si="54"/>
        <v>0</v>
      </c>
      <c r="AD48" s="481">
        <f t="shared" si="59"/>
        <v>75</v>
      </c>
      <c r="AE48" s="481">
        <f t="shared" si="59"/>
        <v>74</v>
      </c>
      <c r="AF48" s="138">
        <f t="shared" si="51"/>
        <v>0</v>
      </c>
      <c r="AG48" s="112"/>
      <c r="AH48" s="39"/>
    </row>
    <row r="49" spans="1:35">
      <c r="A49" s="561" t="s">
        <v>110</v>
      </c>
      <c r="B49" s="10">
        <v>0</v>
      </c>
      <c r="C49" s="10">
        <f>'4b 1819 CS PC'!AJ6</f>
        <v>1.0999999999999999E-2</v>
      </c>
      <c r="D49" s="10">
        <f>'4c 1920 CS PC'!AA6</f>
        <v>0</v>
      </c>
      <c r="E49" s="10">
        <f>'4c 1920 CS PC'!AK6</f>
        <v>1.06E-2</v>
      </c>
      <c r="F49" s="481">
        <f t="shared" si="60"/>
        <v>0</v>
      </c>
      <c r="G49" s="481">
        <f t="shared" si="60"/>
        <v>0</v>
      </c>
      <c r="H49" s="481">
        <f t="shared" si="60"/>
        <v>0</v>
      </c>
      <c r="I49" s="481">
        <f>ROUND(I$21*$C49,0)</f>
        <v>0</v>
      </c>
      <c r="J49" s="481">
        <f t="shared" ref="J49:U51" si="61">J$21*$E49</f>
        <v>0</v>
      </c>
      <c r="K49" s="481">
        <f t="shared" si="61"/>
        <v>0</v>
      </c>
      <c r="L49" s="481">
        <f t="shared" si="61"/>
        <v>0</v>
      </c>
      <c r="M49" s="481">
        <f t="shared" si="61"/>
        <v>0</v>
      </c>
      <c r="N49" s="481">
        <f t="shared" si="61"/>
        <v>0</v>
      </c>
      <c r="O49" s="481">
        <f t="shared" si="61"/>
        <v>789.61519999999996</v>
      </c>
      <c r="P49" s="481">
        <f t="shared" si="61"/>
        <v>0</v>
      </c>
      <c r="Q49" s="481">
        <f t="shared" si="61"/>
        <v>0</v>
      </c>
      <c r="R49" s="481">
        <f t="shared" si="61"/>
        <v>0</v>
      </c>
      <c r="S49" s="481">
        <f t="shared" si="61"/>
        <v>0</v>
      </c>
      <c r="T49" s="481">
        <f t="shared" si="61"/>
        <v>0</v>
      </c>
      <c r="U49" s="481">
        <f t="shared" si="61"/>
        <v>789.61519999999996</v>
      </c>
      <c r="V49" s="481"/>
      <c r="W49" s="481">
        <f>ROUND(SUM(F49:V49),0)</f>
        <v>1579</v>
      </c>
      <c r="X49" s="111"/>
      <c r="Y49" s="123">
        <f t="shared" si="50"/>
        <v>0</v>
      </c>
      <c r="Z49" s="481">
        <f t="shared" si="57"/>
        <v>0</v>
      </c>
      <c r="AA49" s="481">
        <f t="shared" si="58"/>
        <v>1579</v>
      </c>
      <c r="AB49" s="21"/>
      <c r="AC49" s="481">
        <f t="shared" si="54"/>
        <v>0</v>
      </c>
      <c r="AD49" s="481">
        <f t="shared" si="59"/>
        <v>790</v>
      </c>
      <c r="AE49" s="481">
        <f t="shared" si="59"/>
        <v>789</v>
      </c>
      <c r="AF49" s="138">
        <f t="shared" si="51"/>
        <v>0</v>
      </c>
      <c r="AG49" s="112"/>
      <c r="AH49" s="39"/>
    </row>
    <row r="50" spans="1:35">
      <c r="A50" s="561" t="s">
        <v>111</v>
      </c>
      <c r="B50" s="10">
        <v>0</v>
      </c>
      <c r="C50" s="10">
        <f>'4b 1819 CS PC'!AJ7</f>
        <v>1.6000000000000001E-3</v>
      </c>
      <c r="D50" s="10">
        <f>'4c 1920 CS PC'!AA7</f>
        <v>0</v>
      </c>
      <c r="E50" s="10">
        <f>'4c 1920 CS PC'!AK7</f>
        <v>1.6000000000000001E-3</v>
      </c>
      <c r="F50" s="481">
        <f t="shared" si="60"/>
        <v>0</v>
      </c>
      <c r="G50" s="481">
        <f t="shared" si="60"/>
        <v>0</v>
      </c>
      <c r="H50" s="481">
        <f t="shared" si="60"/>
        <v>0</v>
      </c>
      <c r="I50" s="481">
        <f>ROUND(I$21*$C50,0)</f>
        <v>0</v>
      </c>
      <c r="J50" s="481">
        <f t="shared" si="61"/>
        <v>0</v>
      </c>
      <c r="K50" s="481">
        <f t="shared" si="61"/>
        <v>0</v>
      </c>
      <c r="L50" s="481">
        <f t="shared" si="61"/>
        <v>0</v>
      </c>
      <c r="M50" s="481">
        <f t="shared" si="61"/>
        <v>0</v>
      </c>
      <c r="N50" s="481">
        <f t="shared" si="61"/>
        <v>0</v>
      </c>
      <c r="O50" s="481">
        <f t="shared" si="61"/>
        <v>119.1872</v>
      </c>
      <c r="P50" s="481">
        <f t="shared" si="61"/>
        <v>0</v>
      </c>
      <c r="Q50" s="481">
        <f t="shared" si="61"/>
        <v>0</v>
      </c>
      <c r="R50" s="481">
        <f t="shared" si="61"/>
        <v>0</v>
      </c>
      <c r="S50" s="481">
        <f t="shared" si="61"/>
        <v>0</v>
      </c>
      <c r="T50" s="481">
        <f t="shared" si="61"/>
        <v>0</v>
      </c>
      <c r="U50" s="481">
        <f t="shared" si="61"/>
        <v>119.1872</v>
      </c>
      <c r="V50" s="481"/>
      <c r="W50" s="523">
        <f>ROUNDUP(SUM(F50:V50),0)</f>
        <v>239</v>
      </c>
      <c r="X50" s="111"/>
      <c r="Y50" s="123">
        <f t="shared" si="50"/>
        <v>0</v>
      </c>
      <c r="Z50" s="481">
        <f t="shared" si="57"/>
        <v>0</v>
      </c>
      <c r="AA50" s="481">
        <f t="shared" si="58"/>
        <v>239</v>
      </c>
      <c r="AB50" s="21"/>
      <c r="AC50" s="481">
        <f t="shared" si="54"/>
        <v>0</v>
      </c>
      <c r="AD50" s="481">
        <f t="shared" si="59"/>
        <v>119</v>
      </c>
      <c r="AE50" s="481">
        <f t="shared" si="59"/>
        <v>120</v>
      </c>
      <c r="AF50" s="138">
        <f t="shared" si="51"/>
        <v>0</v>
      </c>
      <c r="AG50" s="112"/>
      <c r="AH50" s="39"/>
    </row>
    <row r="51" spans="1:35">
      <c r="A51" s="561" t="s">
        <v>112</v>
      </c>
      <c r="B51" s="10">
        <v>0</v>
      </c>
      <c r="C51" s="10">
        <f>'4b 1819 CS PC'!AJ8</f>
        <v>1.1000000000000001E-3</v>
      </c>
      <c r="D51" s="10">
        <f>'4c 1920 CS PC'!AA8</f>
        <v>0</v>
      </c>
      <c r="E51" s="10">
        <f>'4c 1920 CS PC'!AK8</f>
        <v>1.1000000000000001E-3</v>
      </c>
      <c r="F51" s="481">
        <f t="shared" si="60"/>
        <v>0</v>
      </c>
      <c r="G51" s="481">
        <f t="shared" si="60"/>
        <v>0</v>
      </c>
      <c r="H51" s="481">
        <f t="shared" si="60"/>
        <v>0</v>
      </c>
      <c r="I51" s="481">
        <f>ROUND(I$21*$C51,0)</f>
        <v>0</v>
      </c>
      <c r="J51" s="481">
        <f t="shared" si="61"/>
        <v>0</v>
      </c>
      <c r="K51" s="481">
        <f t="shared" si="61"/>
        <v>0</v>
      </c>
      <c r="L51" s="481">
        <f t="shared" si="61"/>
        <v>0</v>
      </c>
      <c r="M51" s="481">
        <f t="shared" si="61"/>
        <v>0</v>
      </c>
      <c r="N51" s="481">
        <f t="shared" si="61"/>
        <v>0</v>
      </c>
      <c r="O51" s="481">
        <f t="shared" si="61"/>
        <v>81.941200000000009</v>
      </c>
      <c r="P51" s="481">
        <f t="shared" si="61"/>
        <v>0</v>
      </c>
      <c r="Q51" s="481">
        <f t="shared" si="61"/>
        <v>0</v>
      </c>
      <c r="R51" s="481">
        <f t="shared" si="61"/>
        <v>0</v>
      </c>
      <c r="S51" s="481">
        <f t="shared" si="61"/>
        <v>0</v>
      </c>
      <c r="T51" s="481">
        <f t="shared" si="61"/>
        <v>0</v>
      </c>
      <c r="U51" s="481">
        <f t="shared" si="61"/>
        <v>81.941200000000009</v>
      </c>
      <c r="V51" s="481"/>
      <c r="W51" s="481">
        <f>ROUND(SUM(F51:V51),0)</f>
        <v>164</v>
      </c>
      <c r="X51" s="111"/>
      <c r="Y51" s="123">
        <f t="shared" si="50"/>
        <v>0</v>
      </c>
      <c r="Z51" s="481">
        <f t="shared" si="57"/>
        <v>0</v>
      </c>
      <c r="AA51" s="481">
        <f t="shared" si="58"/>
        <v>164</v>
      </c>
      <c r="AB51" s="123"/>
      <c r="AC51" s="481">
        <f t="shared" si="54"/>
        <v>0</v>
      </c>
      <c r="AD51" s="481">
        <f t="shared" si="59"/>
        <v>82</v>
      </c>
      <c r="AE51" s="481">
        <f t="shared" si="59"/>
        <v>82</v>
      </c>
      <c r="AF51" s="138">
        <f t="shared" si="51"/>
        <v>0</v>
      </c>
      <c r="AG51" s="112"/>
      <c r="AH51" s="39"/>
    </row>
    <row r="52" spans="1:35">
      <c r="A52" s="561" t="s">
        <v>113</v>
      </c>
      <c r="B52" s="10">
        <f>'4b 1819 CS PC'!Z9</f>
        <v>3.8600000000000002E-2</v>
      </c>
      <c r="C52" s="10">
        <v>0</v>
      </c>
      <c r="D52" s="10">
        <f>'4c 1920 CS PC'!AA9</f>
        <v>4.7500000000000001E-2</v>
      </c>
      <c r="E52" s="10">
        <f>'4c 1920 CS PC'!AK9</f>
        <v>0</v>
      </c>
      <c r="F52" s="481">
        <f t="shared" ref="F52:H52" si="62">F$42*$B52</f>
        <v>0</v>
      </c>
      <c r="G52" s="481">
        <f t="shared" si="62"/>
        <v>0</v>
      </c>
      <c r="H52" s="481">
        <f t="shared" si="62"/>
        <v>0</v>
      </c>
      <c r="I52" s="481">
        <f>ROUND(I$42*$B52,0)</f>
        <v>0</v>
      </c>
      <c r="J52" s="481">
        <f>J$42*$D52</f>
        <v>0</v>
      </c>
      <c r="K52" s="481">
        <f t="shared" ref="K52:U52" si="63">K$42*$D52</f>
        <v>0</v>
      </c>
      <c r="L52" s="481">
        <f t="shared" si="63"/>
        <v>0</v>
      </c>
      <c r="M52" s="481">
        <f t="shared" si="63"/>
        <v>0</v>
      </c>
      <c r="N52" s="481">
        <f t="shared" si="63"/>
        <v>0</v>
      </c>
      <c r="O52" s="481">
        <f t="shared" si="63"/>
        <v>5453.9025000000001</v>
      </c>
      <c r="P52" s="481">
        <f t="shared" si="63"/>
        <v>0</v>
      </c>
      <c r="Q52" s="481">
        <f t="shared" si="63"/>
        <v>0</v>
      </c>
      <c r="R52" s="481">
        <f t="shared" si="63"/>
        <v>0</v>
      </c>
      <c r="S52" s="481">
        <f t="shared" si="63"/>
        <v>0</v>
      </c>
      <c r="T52" s="481">
        <f t="shared" si="63"/>
        <v>0</v>
      </c>
      <c r="U52" s="481">
        <f t="shared" si="63"/>
        <v>5453.9025000000001</v>
      </c>
      <c r="V52" s="481"/>
      <c r="W52" s="481">
        <f>ROUND(SUM(F52:V52),0)</f>
        <v>10908</v>
      </c>
      <c r="X52" s="111"/>
      <c r="Y52" s="123">
        <f t="shared" si="50"/>
        <v>0</v>
      </c>
      <c r="Z52" s="481">
        <f t="shared" si="57"/>
        <v>0</v>
      </c>
      <c r="AA52" s="523">
        <f>ROUNDUP(AA114+AA176,0)+1</f>
        <v>10908</v>
      </c>
      <c r="AB52" s="123"/>
      <c r="AC52" s="481">
        <f t="shared" si="54"/>
        <v>0</v>
      </c>
      <c r="AD52" s="481">
        <f t="shared" si="59"/>
        <v>5454</v>
      </c>
      <c r="AE52" s="523">
        <f>ROUNDUP(AE114+AE176,0)+1</f>
        <v>5454</v>
      </c>
      <c r="AF52" s="138">
        <f t="shared" si="51"/>
        <v>0</v>
      </c>
      <c r="AG52" s="112"/>
      <c r="AH52" s="39"/>
    </row>
    <row r="53" spans="1:35">
      <c r="A53" s="561" t="s">
        <v>114</v>
      </c>
      <c r="B53" s="10">
        <v>0</v>
      </c>
      <c r="C53" s="10">
        <f>'4b 1819 CS PC'!AJ10</f>
        <v>1.6999999999999999E-3</v>
      </c>
      <c r="D53" s="10">
        <f>'4c 1920 CS PC'!AA10</f>
        <v>0</v>
      </c>
      <c r="E53" s="10">
        <f>'4c 1920 CS PC'!AK10</f>
        <v>1.6999999999999999E-3</v>
      </c>
      <c r="F53" s="481">
        <f t="shared" si="60"/>
        <v>0</v>
      </c>
      <c r="G53" s="481">
        <f t="shared" si="60"/>
        <v>0</v>
      </c>
      <c r="H53" s="481">
        <f t="shared" si="60"/>
        <v>0</v>
      </c>
      <c r="I53" s="481">
        <f>ROUND(I$21*$C53,0)</f>
        <v>0</v>
      </c>
      <c r="J53" s="481">
        <f>J$21*$E53</f>
        <v>0</v>
      </c>
      <c r="K53" s="481">
        <f t="shared" ref="K53:U54" si="64">K$21*$E53</f>
        <v>0</v>
      </c>
      <c r="L53" s="481">
        <f t="shared" si="64"/>
        <v>0</v>
      </c>
      <c r="M53" s="481">
        <f t="shared" si="64"/>
        <v>0</v>
      </c>
      <c r="N53" s="481">
        <f t="shared" si="64"/>
        <v>0</v>
      </c>
      <c r="O53" s="481">
        <f t="shared" si="64"/>
        <v>126.63639999999999</v>
      </c>
      <c r="P53" s="481">
        <f t="shared" si="64"/>
        <v>0</v>
      </c>
      <c r="Q53" s="481">
        <f t="shared" si="64"/>
        <v>0</v>
      </c>
      <c r="R53" s="481">
        <f t="shared" si="64"/>
        <v>0</v>
      </c>
      <c r="S53" s="481">
        <f t="shared" si="64"/>
        <v>0</v>
      </c>
      <c r="T53" s="481">
        <f t="shared" si="64"/>
        <v>0</v>
      </c>
      <c r="U53" s="481">
        <f t="shared" si="64"/>
        <v>126.63639999999999</v>
      </c>
      <c r="V53" s="481"/>
      <c r="W53" s="481">
        <f>ROUND(SUM(F53:V53),0)</f>
        <v>253</v>
      </c>
      <c r="X53" s="111"/>
      <c r="Y53" s="123">
        <f t="shared" si="50"/>
        <v>0</v>
      </c>
      <c r="Z53" s="481">
        <f t="shared" si="57"/>
        <v>0</v>
      </c>
      <c r="AA53" s="481">
        <f t="shared" si="58"/>
        <v>253</v>
      </c>
      <c r="AB53" s="123"/>
      <c r="AC53" s="481">
        <f t="shared" si="54"/>
        <v>0</v>
      </c>
      <c r="AD53" s="481">
        <f t="shared" si="59"/>
        <v>127</v>
      </c>
      <c r="AE53" s="481">
        <f t="shared" si="59"/>
        <v>126</v>
      </c>
      <c r="AF53" s="138">
        <f t="shared" si="51"/>
        <v>0</v>
      </c>
      <c r="AG53" s="112"/>
      <c r="AH53" s="39"/>
    </row>
    <row r="54" spans="1:35">
      <c r="A54" s="561" t="s">
        <v>115</v>
      </c>
      <c r="B54" s="10">
        <v>0</v>
      </c>
      <c r="C54" s="10">
        <f>'4b 1819 CS PC'!AJ11</f>
        <v>4.7000000000000002E-3</v>
      </c>
      <c r="D54" s="10">
        <f>'4c 1920 CS PC'!AA11</f>
        <v>0</v>
      </c>
      <c r="E54" s="10">
        <f>'4c 1920 CS PC'!AK11</f>
        <v>4.7000000000000002E-3</v>
      </c>
      <c r="F54" s="481">
        <f t="shared" si="60"/>
        <v>0</v>
      </c>
      <c r="G54" s="481">
        <f t="shared" si="60"/>
        <v>0</v>
      </c>
      <c r="H54" s="481">
        <f t="shared" si="60"/>
        <v>0</v>
      </c>
      <c r="I54" s="481">
        <f>ROUND(I$21*$C54,0)</f>
        <v>0</v>
      </c>
      <c r="J54" s="481">
        <f>J$21*$E54</f>
        <v>0</v>
      </c>
      <c r="K54" s="481">
        <f t="shared" si="64"/>
        <v>0</v>
      </c>
      <c r="L54" s="481">
        <f t="shared" si="64"/>
        <v>0</v>
      </c>
      <c r="M54" s="481">
        <f t="shared" si="64"/>
        <v>0</v>
      </c>
      <c r="N54" s="481">
        <f t="shared" si="64"/>
        <v>0</v>
      </c>
      <c r="O54" s="481">
        <f t="shared" si="64"/>
        <v>350.11240000000004</v>
      </c>
      <c r="P54" s="481">
        <f t="shared" si="64"/>
        <v>0</v>
      </c>
      <c r="Q54" s="481">
        <f t="shared" si="64"/>
        <v>0</v>
      </c>
      <c r="R54" s="481">
        <f t="shared" si="64"/>
        <v>0</v>
      </c>
      <c r="S54" s="481">
        <f t="shared" si="64"/>
        <v>0</v>
      </c>
      <c r="T54" s="481">
        <f t="shared" si="64"/>
        <v>0</v>
      </c>
      <c r="U54" s="481">
        <f t="shared" si="64"/>
        <v>350.11240000000004</v>
      </c>
      <c r="V54" s="481"/>
      <c r="W54" s="523">
        <f>ROUNDUP(SUM(F54:V54),0)</f>
        <v>701</v>
      </c>
      <c r="X54" s="111"/>
      <c r="Y54" s="123">
        <f t="shared" si="50"/>
        <v>0</v>
      </c>
      <c r="Z54" s="481">
        <f t="shared" si="57"/>
        <v>0</v>
      </c>
      <c r="AA54" s="481">
        <f t="shared" si="58"/>
        <v>701</v>
      </c>
      <c r="AB54" s="123"/>
      <c r="AC54" s="481">
        <f t="shared" si="54"/>
        <v>0</v>
      </c>
      <c r="AD54" s="481">
        <f t="shared" si="59"/>
        <v>350</v>
      </c>
      <c r="AE54" s="481">
        <f t="shared" si="59"/>
        <v>351</v>
      </c>
      <c r="AF54" s="138">
        <f t="shared" si="51"/>
        <v>0</v>
      </c>
      <c r="AG54" s="112"/>
      <c r="AH54" s="39"/>
    </row>
    <row r="55" spans="1:35">
      <c r="A55" s="561" t="s">
        <v>116</v>
      </c>
      <c r="B55" s="10">
        <f>'4b 1819 CS PC'!Z12</f>
        <v>0.13739999999999999</v>
      </c>
      <c r="C55" s="10">
        <v>0</v>
      </c>
      <c r="D55" s="10">
        <f>'4c 1920 CS PC'!AA12</f>
        <v>0.1047</v>
      </c>
      <c r="E55" s="10">
        <f>'4c 1920 CS PC'!AK12</f>
        <v>0</v>
      </c>
      <c r="F55" s="481">
        <f t="shared" ref="F55:H55" si="65">F$42*$B55</f>
        <v>0</v>
      </c>
      <c r="G55" s="481">
        <f t="shared" si="65"/>
        <v>0</v>
      </c>
      <c r="H55" s="481">
        <f t="shared" si="65"/>
        <v>0</v>
      </c>
      <c r="I55" s="481">
        <f>ROUND(I$42*$B55,0)</f>
        <v>0</v>
      </c>
      <c r="J55" s="481">
        <f>J$42*$D55</f>
        <v>0</v>
      </c>
      <c r="K55" s="481">
        <f t="shared" ref="K55:U55" si="66">K$42*$D55</f>
        <v>0</v>
      </c>
      <c r="L55" s="481">
        <f t="shared" si="66"/>
        <v>0</v>
      </c>
      <c r="M55" s="481">
        <f t="shared" si="66"/>
        <v>0</v>
      </c>
      <c r="N55" s="481">
        <f t="shared" si="66"/>
        <v>0</v>
      </c>
      <c r="O55" s="481">
        <f t="shared" si="66"/>
        <v>12021.549300000001</v>
      </c>
      <c r="P55" s="481">
        <f t="shared" si="66"/>
        <v>0</v>
      </c>
      <c r="Q55" s="481">
        <f t="shared" si="66"/>
        <v>0</v>
      </c>
      <c r="R55" s="481">
        <f t="shared" si="66"/>
        <v>0</v>
      </c>
      <c r="S55" s="481">
        <f t="shared" si="66"/>
        <v>0</v>
      </c>
      <c r="T55" s="481">
        <f t="shared" si="66"/>
        <v>0</v>
      </c>
      <c r="U55" s="481">
        <f t="shared" si="66"/>
        <v>12021.549300000001</v>
      </c>
      <c r="V55" s="481"/>
      <c r="W55" s="523">
        <f>ROUNDUP(SUM(F55:V55),0)</f>
        <v>24044</v>
      </c>
      <c r="X55" s="111"/>
      <c r="Y55" s="123">
        <f t="shared" si="50"/>
        <v>0</v>
      </c>
      <c r="Z55" s="481">
        <f t="shared" si="57"/>
        <v>0</v>
      </c>
      <c r="AA55" s="523">
        <f>ROUNDUP(AA117+AA179,0)+1</f>
        <v>24044</v>
      </c>
      <c r="AB55" s="123"/>
      <c r="AC55" s="481">
        <f t="shared" si="54"/>
        <v>0</v>
      </c>
      <c r="AD55" s="481">
        <f t="shared" si="59"/>
        <v>12021</v>
      </c>
      <c r="AE55" s="523">
        <f>ROUNDUP(AE117+AE179,0)+1</f>
        <v>12023</v>
      </c>
      <c r="AF55" s="138">
        <f t="shared" si="51"/>
        <v>0</v>
      </c>
      <c r="AG55" s="112"/>
      <c r="AH55" s="39"/>
    </row>
    <row r="56" spans="1:35">
      <c r="A56" s="561" t="s">
        <v>117</v>
      </c>
      <c r="B56" s="10">
        <v>0</v>
      </c>
      <c r="C56" s="10">
        <f>'4b 1819 CS PC'!AJ13</f>
        <v>1.5E-3</v>
      </c>
      <c r="D56" s="10">
        <f>'4c 1920 CS PC'!AA13</f>
        <v>0</v>
      </c>
      <c r="E56" s="10">
        <f>'4c 1920 CS PC'!AK13</f>
        <v>1.6000000000000001E-3</v>
      </c>
      <c r="F56" s="481">
        <f t="shared" si="60"/>
        <v>0</v>
      </c>
      <c r="G56" s="481">
        <f t="shared" si="60"/>
        <v>0</v>
      </c>
      <c r="H56" s="481">
        <f t="shared" si="60"/>
        <v>0</v>
      </c>
      <c r="I56" s="481">
        <f t="shared" ref="I56:I74" si="67">ROUND(I$21*$C56,0)</f>
        <v>0</v>
      </c>
      <c r="J56" s="481">
        <f>J$21*$E56</f>
        <v>0</v>
      </c>
      <c r="K56" s="481">
        <f t="shared" ref="K56:U56" si="68">K$21*$E56</f>
        <v>0</v>
      </c>
      <c r="L56" s="481">
        <f t="shared" si="68"/>
        <v>0</v>
      </c>
      <c r="M56" s="481">
        <f t="shared" si="68"/>
        <v>0</v>
      </c>
      <c r="N56" s="481">
        <f t="shared" si="68"/>
        <v>0</v>
      </c>
      <c r="O56" s="481">
        <f t="shared" si="68"/>
        <v>119.1872</v>
      </c>
      <c r="P56" s="481">
        <f t="shared" si="68"/>
        <v>0</v>
      </c>
      <c r="Q56" s="481">
        <f t="shared" si="68"/>
        <v>0</v>
      </c>
      <c r="R56" s="481">
        <f t="shared" si="68"/>
        <v>0</v>
      </c>
      <c r="S56" s="481">
        <f t="shared" si="68"/>
        <v>0</v>
      </c>
      <c r="T56" s="481">
        <f t="shared" si="68"/>
        <v>0</v>
      </c>
      <c r="U56" s="481">
        <f t="shared" si="68"/>
        <v>119.1872</v>
      </c>
      <c r="V56" s="481"/>
      <c r="W56" s="481">
        <f>ROUND(SUM(F56:V56),0)</f>
        <v>238</v>
      </c>
      <c r="X56" s="111"/>
      <c r="Y56" s="123">
        <f t="shared" si="50"/>
        <v>0</v>
      </c>
      <c r="Z56" s="481">
        <f t="shared" si="57"/>
        <v>0</v>
      </c>
      <c r="AA56" s="523">
        <f>ROUNDDOWN(AA118+AA180,0)-1</f>
        <v>238</v>
      </c>
      <c r="AB56" s="123"/>
      <c r="AC56" s="481">
        <f t="shared" si="54"/>
        <v>0</v>
      </c>
      <c r="AD56" s="481">
        <f t="shared" si="59"/>
        <v>119</v>
      </c>
      <c r="AE56" s="523">
        <f>ROUNDDOWN(AE118+AE180,0)-1</f>
        <v>119</v>
      </c>
      <c r="AF56" s="138">
        <f t="shared" si="51"/>
        <v>0</v>
      </c>
      <c r="AG56" s="112"/>
      <c r="AH56" s="39"/>
    </row>
    <row r="57" spans="1:35">
      <c r="A57" s="561" t="s">
        <v>118</v>
      </c>
      <c r="B57" s="10">
        <v>0</v>
      </c>
      <c r="C57" s="10">
        <f>'4b 1819 CS PC'!AJ14</f>
        <v>7.3000000000000001E-3</v>
      </c>
      <c r="D57" s="10">
        <f>'4c 1920 CS PC'!AA14</f>
        <v>0</v>
      </c>
      <c r="E57" s="10">
        <f>'4c 1920 CS PC'!AK14</f>
        <v>7.4000000000000003E-3</v>
      </c>
      <c r="F57" s="481">
        <f t="shared" si="60"/>
        <v>0</v>
      </c>
      <c r="G57" s="481">
        <f t="shared" si="60"/>
        <v>0</v>
      </c>
      <c r="H57" s="481">
        <f t="shared" si="60"/>
        <v>0</v>
      </c>
      <c r="I57" s="481">
        <f t="shared" si="67"/>
        <v>0</v>
      </c>
      <c r="J57" s="481">
        <f t="shared" ref="J57:U74" si="69">J$21*$E57</f>
        <v>0</v>
      </c>
      <c r="K57" s="481">
        <f t="shared" si="69"/>
        <v>0</v>
      </c>
      <c r="L57" s="481">
        <f t="shared" si="69"/>
        <v>0</v>
      </c>
      <c r="M57" s="481">
        <f t="shared" si="69"/>
        <v>0</v>
      </c>
      <c r="N57" s="481">
        <f t="shared" si="69"/>
        <v>0</v>
      </c>
      <c r="O57" s="481">
        <f t="shared" si="69"/>
        <v>551.24080000000004</v>
      </c>
      <c r="P57" s="481">
        <f t="shared" si="69"/>
        <v>0</v>
      </c>
      <c r="Q57" s="481">
        <f t="shared" si="69"/>
        <v>0</v>
      </c>
      <c r="R57" s="481">
        <f t="shared" si="69"/>
        <v>0</v>
      </c>
      <c r="S57" s="481">
        <f t="shared" si="69"/>
        <v>0</v>
      </c>
      <c r="T57" s="481">
        <f t="shared" si="69"/>
        <v>0</v>
      </c>
      <c r="U57" s="481">
        <f t="shared" si="69"/>
        <v>551.24080000000004</v>
      </c>
      <c r="V57" s="481"/>
      <c r="W57" s="481">
        <f>ROUND(SUM(F57:V57),0)</f>
        <v>1102</v>
      </c>
      <c r="X57" s="111"/>
      <c r="Y57" s="123">
        <f t="shared" si="50"/>
        <v>0</v>
      </c>
      <c r="Z57" s="481">
        <f t="shared" si="57"/>
        <v>0</v>
      </c>
      <c r="AA57" s="481">
        <f t="shared" si="58"/>
        <v>1102</v>
      </c>
      <c r="AB57" s="123"/>
      <c r="AC57" s="481">
        <f t="shared" si="54"/>
        <v>0</v>
      </c>
      <c r="AD57" s="481">
        <f t="shared" si="59"/>
        <v>551</v>
      </c>
      <c r="AE57" s="481">
        <f t="shared" si="59"/>
        <v>551</v>
      </c>
      <c r="AF57" s="138">
        <f t="shared" si="51"/>
        <v>0</v>
      </c>
      <c r="AG57" s="112"/>
      <c r="AH57" s="39"/>
    </row>
    <row r="58" spans="1:35">
      <c r="A58" s="561" t="s">
        <v>119</v>
      </c>
      <c r="B58" s="10">
        <v>0</v>
      </c>
      <c r="C58" s="10">
        <f>'4b 1819 CS PC'!AJ15</f>
        <v>1.3299999999999999E-2</v>
      </c>
      <c r="D58" s="10">
        <f>'4c 1920 CS PC'!AA15</f>
        <v>0</v>
      </c>
      <c r="E58" s="10">
        <f>'4c 1920 CS PC'!AK15</f>
        <v>1.32E-2</v>
      </c>
      <c r="F58" s="481">
        <f t="shared" si="60"/>
        <v>0</v>
      </c>
      <c r="G58" s="481">
        <f t="shared" si="60"/>
        <v>0</v>
      </c>
      <c r="H58" s="481">
        <f t="shared" si="60"/>
        <v>0</v>
      </c>
      <c r="I58" s="481">
        <f t="shared" si="67"/>
        <v>0</v>
      </c>
      <c r="J58" s="481">
        <f t="shared" si="69"/>
        <v>0</v>
      </c>
      <c r="K58" s="481">
        <f t="shared" si="69"/>
        <v>0</v>
      </c>
      <c r="L58" s="481">
        <f t="shared" si="69"/>
        <v>0</v>
      </c>
      <c r="M58" s="481">
        <f t="shared" si="69"/>
        <v>0</v>
      </c>
      <c r="N58" s="481">
        <f t="shared" si="69"/>
        <v>0</v>
      </c>
      <c r="O58" s="481">
        <f t="shared" si="69"/>
        <v>983.2944</v>
      </c>
      <c r="P58" s="481">
        <f t="shared" si="69"/>
        <v>0</v>
      </c>
      <c r="Q58" s="481">
        <f t="shared" si="69"/>
        <v>0</v>
      </c>
      <c r="R58" s="481">
        <f t="shared" si="69"/>
        <v>0</v>
      </c>
      <c r="S58" s="481">
        <f t="shared" si="69"/>
        <v>0</v>
      </c>
      <c r="T58" s="481">
        <f t="shared" si="69"/>
        <v>0</v>
      </c>
      <c r="U58" s="481">
        <f t="shared" si="69"/>
        <v>983.2944</v>
      </c>
      <c r="V58" s="481"/>
      <c r="W58" s="523">
        <f>ROUNDUP(SUM(F58:V58),0)</f>
        <v>1967</v>
      </c>
      <c r="X58" s="111"/>
      <c r="Y58" s="123">
        <f t="shared" si="50"/>
        <v>0</v>
      </c>
      <c r="Z58" s="481">
        <f t="shared" si="57"/>
        <v>0</v>
      </c>
      <c r="AA58" s="481">
        <f t="shared" si="58"/>
        <v>1967</v>
      </c>
      <c r="AB58" s="123"/>
      <c r="AC58" s="481">
        <f t="shared" si="54"/>
        <v>0</v>
      </c>
      <c r="AD58" s="481">
        <f t="shared" si="59"/>
        <v>983</v>
      </c>
      <c r="AE58" s="481">
        <f t="shared" si="59"/>
        <v>984</v>
      </c>
      <c r="AF58" s="138">
        <f t="shared" si="51"/>
        <v>0</v>
      </c>
      <c r="AG58" s="112"/>
      <c r="AH58" s="39"/>
    </row>
    <row r="59" spans="1:35">
      <c r="A59" s="561" t="s">
        <v>120</v>
      </c>
      <c r="B59" s="10">
        <v>0</v>
      </c>
      <c r="C59" s="10">
        <f>'4b 1819 CS PC'!AJ16</f>
        <v>6.9999999999999999E-4</v>
      </c>
      <c r="D59" s="10">
        <f>'4c 1920 CS PC'!AA16</f>
        <v>0</v>
      </c>
      <c r="E59" s="10">
        <f>'4c 1920 CS PC'!AK16</f>
        <v>6.9999999999999999E-4</v>
      </c>
      <c r="F59" s="481">
        <f t="shared" si="60"/>
        <v>0</v>
      </c>
      <c r="G59" s="481">
        <f t="shared" si="60"/>
        <v>0</v>
      </c>
      <c r="H59" s="481">
        <f t="shared" si="60"/>
        <v>0</v>
      </c>
      <c r="I59" s="481">
        <f t="shared" si="67"/>
        <v>0</v>
      </c>
      <c r="J59" s="481">
        <f t="shared" si="69"/>
        <v>0</v>
      </c>
      <c r="K59" s="481">
        <f t="shared" si="69"/>
        <v>0</v>
      </c>
      <c r="L59" s="481">
        <f t="shared" si="69"/>
        <v>0</v>
      </c>
      <c r="M59" s="481">
        <f t="shared" si="69"/>
        <v>0</v>
      </c>
      <c r="N59" s="481">
        <f t="shared" si="69"/>
        <v>0</v>
      </c>
      <c r="O59" s="481">
        <f t="shared" si="69"/>
        <v>52.144399999999997</v>
      </c>
      <c r="P59" s="481">
        <f t="shared" si="69"/>
        <v>0</v>
      </c>
      <c r="Q59" s="481">
        <f t="shared" si="69"/>
        <v>0</v>
      </c>
      <c r="R59" s="481">
        <f t="shared" si="69"/>
        <v>0</v>
      </c>
      <c r="S59" s="481">
        <f t="shared" si="69"/>
        <v>0</v>
      </c>
      <c r="T59" s="481">
        <f t="shared" si="69"/>
        <v>0</v>
      </c>
      <c r="U59" s="481">
        <f t="shared" si="69"/>
        <v>52.144399999999997</v>
      </c>
      <c r="V59" s="481"/>
      <c r="W59" s="481">
        <f>ROUND(SUM(F59:V59),0)</f>
        <v>104</v>
      </c>
      <c r="X59" s="111"/>
      <c r="Y59" s="123">
        <f t="shared" si="50"/>
        <v>0</v>
      </c>
      <c r="Z59" s="481">
        <f t="shared" si="57"/>
        <v>0</v>
      </c>
      <c r="AA59" s="481">
        <f t="shared" si="58"/>
        <v>104</v>
      </c>
      <c r="AB59" s="123"/>
      <c r="AC59" s="481">
        <f t="shared" si="54"/>
        <v>0</v>
      </c>
      <c r="AD59" s="481">
        <f t="shared" si="59"/>
        <v>52</v>
      </c>
      <c r="AE59" s="481">
        <f t="shared" si="59"/>
        <v>52</v>
      </c>
      <c r="AF59" s="138">
        <f t="shared" si="51"/>
        <v>0</v>
      </c>
      <c r="AG59" s="112"/>
      <c r="AH59" s="39"/>
    </row>
    <row r="60" spans="1:35">
      <c r="A60" s="561" t="s">
        <v>121</v>
      </c>
      <c r="B60" s="10">
        <v>0</v>
      </c>
      <c r="C60" s="10">
        <f>'4b 1819 CS PC'!AJ17</f>
        <v>5.6500000000000002E-2</v>
      </c>
      <c r="D60" s="10">
        <f>'4c 1920 CS PC'!AA17</f>
        <v>0</v>
      </c>
      <c r="E60" s="10">
        <f>'4c 1920 CS PC'!AK17</f>
        <v>5.6900000000000006E-2</v>
      </c>
      <c r="F60" s="481">
        <f t="shared" si="60"/>
        <v>0</v>
      </c>
      <c r="G60" s="481">
        <f t="shared" si="60"/>
        <v>0</v>
      </c>
      <c r="H60" s="481">
        <f t="shared" si="60"/>
        <v>0</v>
      </c>
      <c r="I60" s="481">
        <f t="shared" si="67"/>
        <v>0</v>
      </c>
      <c r="J60" s="481">
        <f t="shared" si="69"/>
        <v>0</v>
      </c>
      <c r="K60" s="481">
        <f t="shared" si="69"/>
        <v>0</v>
      </c>
      <c r="L60" s="481">
        <f t="shared" si="69"/>
        <v>0</v>
      </c>
      <c r="M60" s="481">
        <f t="shared" si="69"/>
        <v>0</v>
      </c>
      <c r="N60" s="481">
        <f t="shared" si="69"/>
        <v>0</v>
      </c>
      <c r="O60" s="481">
        <f t="shared" si="69"/>
        <v>4238.5948000000008</v>
      </c>
      <c r="P60" s="481">
        <f t="shared" si="69"/>
        <v>0</v>
      </c>
      <c r="Q60" s="481">
        <f t="shared" si="69"/>
        <v>0</v>
      </c>
      <c r="R60" s="481">
        <f t="shared" si="69"/>
        <v>0</v>
      </c>
      <c r="S60" s="481">
        <f t="shared" si="69"/>
        <v>0</v>
      </c>
      <c r="T60" s="481">
        <f t="shared" si="69"/>
        <v>0</v>
      </c>
      <c r="U60" s="481">
        <f t="shared" si="69"/>
        <v>4238.5948000000008</v>
      </c>
      <c r="V60" s="481"/>
      <c r="W60" s="481">
        <f>ROUND(SUM(F60:V60),0)</f>
        <v>8477</v>
      </c>
      <c r="X60" s="111"/>
      <c r="Y60" s="123">
        <f t="shared" si="50"/>
        <v>0</v>
      </c>
      <c r="Z60" s="481">
        <f t="shared" si="57"/>
        <v>0</v>
      </c>
      <c r="AA60" s="523">
        <f>ROUNDDOWN(AA122+AA184,0)-1</f>
        <v>8477</v>
      </c>
      <c r="AB60" s="123"/>
      <c r="AC60" s="481">
        <f t="shared" si="54"/>
        <v>0</v>
      </c>
      <c r="AD60" s="481">
        <f t="shared" si="59"/>
        <v>4238</v>
      </c>
      <c r="AE60" s="523">
        <f>ROUNDDOWN(AE122+AE184,0)-1</f>
        <v>4239</v>
      </c>
      <c r="AF60" s="138">
        <f t="shared" si="51"/>
        <v>0</v>
      </c>
      <c r="AG60" s="112"/>
      <c r="AH60" s="39"/>
    </row>
    <row r="61" spans="1:35">
      <c r="A61" s="561" t="s">
        <v>122</v>
      </c>
      <c r="B61" s="10">
        <v>0</v>
      </c>
      <c r="C61" s="10">
        <f>'4b 1819 CS PC'!AJ18</f>
        <v>8.2000000000000007E-3</v>
      </c>
      <c r="D61" s="10">
        <f>'4c 1920 CS PC'!AA18</f>
        <v>0</v>
      </c>
      <c r="E61" s="10">
        <f>'4c 1920 CS PC'!AK18</f>
        <v>8.3000000000000001E-3</v>
      </c>
      <c r="F61" s="481">
        <f t="shared" si="60"/>
        <v>0</v>
      </c>
      <c r="G61" s="481">
        <f t="shared" si="60"/>
        <v>0</v>
      </c>
      <c r="H61" s="481">
        <f t="shared" si="60"/>
        <v>0</v>
      </c>
      <c r="I61" s="481">
        <f t="shared" si="67"/>
        <v>0</v>
      </c>
      <c r="J61" s="481">
        <f t="shared" si="69"/>
        <v>0</v>
      </c>
      <c r="K61" s="481">
        <f t="shared" si="69"/>
        <v>0</v>
      </c>
      <c r="L61" s="481">
        <f t="shared" si="69"/>
        <v>0</v>
      </c>
      <c r="M61" s="481">
        <f t="shared" si="69"/>
        <v>0</v>
      </c>
      <c r="N61" s="481">
        <f t="shared" si="69"/>
        <v>0</v>
      </c>
      <c r="O61" s="481">
        <f t="shared" si="69"/>
        <v>618.28359999999998</v>
      </c>
      <c r="P61" s="481">
        <f t="shared" si="69"/>
        <v>0</v>
      </c>
      <c r="Q61" s="481">
        <f t="shared" si="69"/>
        <v>0</v>
      </c>
      <c r="R61" s="481">
        <f t="shared" si="69"/>
        <v>0</v>
      </c>
      <c r="S61" s="481">
        <f t="shared" si="69"/>
        <v>0</v>
      </c>
      <c r="T61" s="481">
        <f t="shared" si="69"/>
        <v>0</v>
      </c>
      <c r="U61" s="481">
        <f t="shared" si="69"/>
        <v>618.28359999999998</v>
      </c>
      <c r="V61" s="481"/>
      <c r="W61" s="481">
        <f>ROUND(SUM(F61:V61),0)</f>
        <v>1237</v>
      </c>
      <c r="X61" s="111"/>
      <c r="Y61" s="123">
        <f t="shared" si="50"/>
        <v>0</v>
      </c>
      <c r="Z61" s="481">
        <f t="shared" si="57"/>
        <v>0</v>
      </c>
      <c r="AA61" s="523">
        <f>ROUNDUP(AA123+AA185,0)+1</f>
        <v>1237</v>
      </c>
      <c r="AB61" s="123"/>
      <c r="AC61" s="481">
        <f t="shared" si="54"/>
        <v>0</v>
      </c>
      <c r="AD61" s="481">
        <f t="shared" si="59"/>
        <v>619</v>
      </c>
      <c r="AE61" s="523">
        <f t="shared" ref="AE61:AE63" si="70">ROUNDUP(AE123+AE185,0)+1</f>
        <v>618</v>
      </c>
      <c r="AF61" s="138">
        <f t="shared" si="51"/>
        <v>0</v>
      </c>
      <c r="AG61" s="112"/>
      <c r="AH61" s="39"/>
    </row>
    <row r="62" spans="1:35">
      <c r="A62" s="561" t="s">
        <v>123</v>
      </c>
      <c r="B62" s="10">
        <v>0</v>
      </c>
      <c r="C62" s="10">
        <f>'4b 1819 CS PC'!AJ19</f>
        <v>4.3E-3</v>
      </c>
      <c r="D62" s="10">
        <f>'4c 1920 CS PC'!AA19</f>
        <v>0</v>
      </c>
      <c r="E62" s="10">
        <f>'4c 1920 CS PC'!AK19</f>
        <v>4.3E-3</v>
      </c>
      <c r="F62" s="481">
        <f t="shared" si="60"/>
        <v>0</v>
      </c>
      <c r="G62" s="481">
        <f t="shared" si="60"/>
        <v>0</v>
      </c>
      <c r="H62" s="481">
        <f t="shared" si="60"/>
        <v>0</v>
      </c>
      <c r="I62" s="481">
        <f t="shared" si="67"/>
        <v>0</v>
      </c>
      <c r="J62" s="481">
        <f t="shared" si="69"/>
        <v>0</v>
      </c>
      <c r="K62" s="481">
        <f t="shared" si="69"/>
        <v>0</v>
      </c>
      <c r="L62" s="481">
        <f t="shared" si="69"/>
        <v>0</v>
      </c>
      <c r="M62" s="481">
        <f t="shared" si="69"/>
        <v>0</v>
      </c>
      <c r="N62" s="481">
        <f t="shared" si="69"/>
        <v>0</v>
      </c>
      <c r="O62" s="481">
        <f t="shared" si="69"/>
        <v>320.31560000000002</v>
      </c>
      <c r="P62" s="481">
        <f t="shared" si="69"/>
        <v>0</v>
      </c>
      <c r="Q62" s="481">
        <f t="shared" si="69"/>
        <v>0</v>
      </c>
      <c r="R62" s="481">
        <f t="shared" si="69"/>
        <v>0</v>
      </c>
      <c r="S62" s="481">
        <f t="shared" si="69"/>
        <v>0</v>
      </c>
      <c r="T62" s="481">
        <f t="shared" si="69"/>
        <v>0</v>
      </c>
      <c r="U62" s="481">
        <f t="shared" si="69"/>
        <v>320.31560000000002</v>
      </c>
      <c r="V62" s="481"/>
      <c r="W62" s="481">
        <f>ROUND(SUM(F62:V62),0)</f>
        <v>641</v>
      </c>
      <c r="X62" s="111"/>
      <c r="Y62" s="123">
        <f t="shared" si="50"/>
        <v>0</v>
      </c>
      <c r="Z62" s="481">
        <f t="shared" si="57"/>
        <v>0</v>
      </c>
      <c r="AA62" s="523">
        <f t="shared" ref="AA62:AA63" si="71">ROUNDUP(AA124+AA186,0)+1</f>
        <v>641</v>
      </c>
      <c r="AB62" s="123"/>
      <c r="AC62" s="481">
        <f t="shared" si="54"/>
        <v>0</v>
      </c>
      <c r="AD62" s="481">
        <f t="shared" si="59"/>
        <v>321</v>
      </c>
      <c r="AE62" s="523">
        <f t="shared" si="70"/>
        <v>320</v>
      </c>
      <c r="AF62" s="138">
        <f t="shared" si="51"/>
        <v>0</v>
      </c>
      <c r="AG62" s="112"/>
      <c r="AH62" s="40"/>
      <c r="AI62" s="3"/>
    </row>
    <row r="63" spans="1:35">
      <c r="A63" s="561" t="s">
        <v>124</v>
      </c>
      <c r="B63" s="10">
        <v>0</v>
      </c>
      <c r="C63" s="10">
        <f>'4b 1819 CS PC'!AJ20</f>
        <v>1.1000000000000001E-3</v>
      </c>
      <c r="D63" s="10">
        <f>'4c 1920 CS PC'!AA20</f>
        <v>0</v>
      </c>
      <c r="E63" s="10">
        <f>'4c 1920 CS PC'!AK20</f>
        <v>1.2999999999999999E-3</v>
      </c>
      <c r="F63" s="481">
        <f t="shared" si="60"/>
        <v>0</v>
      </c>
      <c r="G63" s="481">
        <f t="shared" si="60"/>
        <v>0</v>
      </c>
      <c r="H63" s="481">
        <f t="shared" si="60"/>
        <v>0</v>
      </c>
      <c r="I63" s="481">
        <f t="shared" si="67"/>
        <v>0</v>
      </c>
      <c r="J63" s="481">
        <f t="shared" si="69"/>
        <v>0</v>
      </c>
      <c r="K63" s="481">
        <f t="shared" si="69"/>
        <v>0</v>
      </c>
      <c r="L63" s="481">
        <f t="shared" si="69"/>
        <v>0</v>
      </c>
      <c r="M63" s="481">
        <f t="shared" si="69"/>
        <v>0</v>
      </c>
      <c r="N63" s="481">
        <f t="shared" si="69"/>
        <v>0</v>
      </c>
      <c r="O63" s="481">
        <f t="shared" si="69"/>
        <v>96.83959999999999</v>
      </c>
      <c r="P63" s="481">
        <f t="shared" si="69"/>
        <v>0</v>
      </c>
      <c r="Q63" s="481">
        <f t="shared" si="69"/>
        <v>0</v>
      </c>
      <c r="R63" s="481">
        <f t="shared" si="69"/>
        <v>0</v>
      </c>
      <c r="S63" s="481">
        <f t="shared" si="69"/>
        <v>0</v>
      </c>
      <c r="T63" s="481">
        <f t="shared" si="69"/>
        <v>0</v>
      </c>
      <c r="U63" s="481">
        <f t="shared" si="69"/>
        <v>96.83959999999999</v>
      </c>
      <c r="V63" s="481"/>
      <c r="W63" s="523">
        <f>ROUNDUP(SUM(F63:V63),0)+1</f>
        <v>195</v>
      </c>
      <c r="X63" s="111"/>
      <c r="Y63" s="123">
        <f t="shared" si="50"/>
        <v>0</v>
      </c>
      <c r="Z63" s="481">
        <f t="shared" si="57"/>
        <v>0</v>
      </c>
      <c r="AA63" s="523">
        <f t="shared" si="71"/>
        <v>195</v>
      </c>
      <c r="AB63" s="123"/>
      <c r="AC63" s="481">
        <f t="shared" si="54"/>
        <v>0</v>
      </c>
      <c r="AD63" s="481">
        <f t="shared" si="59"/>
        <v>97</v>
      </c>
      <c r="AE63" s="523">
        <f t="shared" si="70"/>
        <v>98</v>
      </c>
      <c r="AF63" s="138">
        <f t="shared" si="51"/>
        <v>0</v>
      </c>
      <c r="AG63" s="112"/>
      <c r="AH63" s="40"/>
      <c r="AI63" s="3"/>
    </row>
    <row r="64" spans="1:35">
      <c r="A64" s="561" t="s">
        <v>125</v>
      </c>
      <c r="B64" s="10">
        <v>0</v>
      </c>
      <c r="C64" s="10">
        <f>'4b 1819 CS PC'!AJ21</f>
        <v>0.49199999999999999</v>
      </c>
      <c r="D64" s="10">
        <f>'4c 1920 CS PC'!AA21</f>
        <v>0</v>
      </c>
      <c r="E64" s="10">
        <f>'4c 1920 CS PC'!AK21</f>
        <v>0.49259999999999998</v>
      </c>
      <c r="F64" s="481">
        <f t="shared" si="60"/>
        <v>0</v>
      </c>
      <c r="G64" s="481">
        <f t="shared" si="60"/>
        <v>0</v>
      </c>
      <c r="H64" s="481">
        <f t="shared" si="60"/>
        <v>0</v>
      </c>
      <c r="I64" s="481">
        <f t="shared" si="67"/>
        <v>0</v>
      </c>
      <c r="J64" s="481">
        <f t="shared" si="69"/>
        <v>0</v>
      </c>
      <c r="K64" s="481">
        <f t="shared" si="69"/>
        <v>0</v>
      </c>
      <c r="L64" s="481">
        <f t="shared" si="69"/>
        <v>0</v>
      </c>
      <c r="M64" s="481">
        <f t="shared" si="69"/>
        <v>0</v>
      </c>
      <c r="N64" s="481">
        <f t="shared" si="69"/>
        <v>0</v>
      </c>
      <c r="O64" s="481">
        <f t="shared" si="69"/>
        <v>36694.7592</v>
      </c>
      <c r="P64" s="481">
        <f t="shared" si="69"/>
        <v>0</v>
      </c>
      <c r="Q64" s="481">
        <f t="shared" si="69"/>
        <v>0</v>
      </c>
      <c r="R64" s="481">
        <f t="shared" si="69"/>
        <v>0</v>
      </c>
      <c r="S64" s="481">
        <f t="shared" si="69"/>
        <v>0</v>
      </c>
      <c r="T64" s="481">
        <f t="shared" si="69"/>
        <v>0</v>
      </c>
      <c r="U64" s="481">
        <f t="shared" si="69"/>
        <v>36694.7592</v>
      </c>
      <c r="V64" s="481"/>
      <c r="W64" s="481">
        <f>ROUND(SUM(F64:V64),0)</f>
        <v>73390</v>
      </c>
      <c r="X64" s="111"/>
      <c r="Y64" s="123">
        <f t="shared" si="50"/>
        <v>0</v>
      </c>
      <c r="Z64" s="481">
        <f t="shared" si="57"/>
        <v>0</v>
      </c>
      <c r="AA64" s="481">
        <f t="shared" si="58"/>
        <v>73390</v>
      </c>
      <c r="AB64" s="123"/>
      <c r="AC64" s="481">
        <f t="shared" si="54"/>
        <v>0</v>
      </c>
      <c r="AD64" s="481">
        <f t="shared" si="59"/>
        <v>36695</v>
      </c>
      <c r="AE64" s="481">
        <f t="shared" si="59"/>
        <v>36695</v>
      </c>
      <c r="AF64" s="138">
        <f t="shared" si="51"/>
        <v>0</v>
      </c>
      <c r="AG64" s="112"/>
      <c r="AH64" s="40"/>
      <c r="AI64" s="3"/>
    </row>
    <row r="65" spans="1:35">
      <c r="A65" s="561" t="s">
        <v>126</v>
      </c>
      <c r="B65" s="10">
        <v>0</v>
      </c>
      <c r="C65" s="10">
        <f>'4b 1819 CS PC'!AJ22</f>
        <v>9.7000000000000003E-3</v>
      </c>
      <c r="D65" s="10">
        <f>'4c 1920 CS PC'!AA22</f>
        <v>0</v>
      </c>
      <c r="E65" s="10">
        <f>'4c 1920 CS PC'!AK22</f>
        <v>9.7999999999999997E-3</v>
      </c>
      <c r="F65" s="481">
        <f t="shared" si="60"/>
        <v>0</v>
      </c>
      <c r="G65" s="481">
        <f t="shared" si="60"/>
        <v>0</v>
      </c>
      <c r="H65" s="481">
        <f t="shared" si="60"/>
        <v>0</v>
      </c>
      <c r="I65" s="481">
        <f t="shared" si="67"/>
        <v>0</v>
      </c>
      <c r="J65" s="481">
        <f t="shared" si="69"/>
        <v>0</v>
      </c>
      <c r="K65" s="481">
        <f t="shared" si="69"/>
        <v>0</v>
      </c>
      <c r="L65" s="481">
        <f t="shared" si="69"/>
        <v>0</v>
      </c>
      <c r="M65" s="481">
        <f t="shared" si="69"/>
        <v>0</v>
      </c>
      <c r="N65" s="481">
        <f t="shared" si="69"/>
        <v>0</v>
      </c>
      <c r="O65" s="481">
        <f t="shared" si="69"/>
        <v>730.02159999999992</v>
      </c>
      <c r="P65" s="481">
        <f t="shared" si="69"/>
        <v>0</v>
      </c>
      <c r="Q65" s="481">
        <f t="shared" si="69"/>
        <v>0</v>
      </c>
      <c r="R65" s="481">
        <f t="shared" si="69"/>
        <v>0</v>
      </c>
      <c r="S65" s="481">
        <f t="shared" si="69"/>
        <v>0</v>
      </c>
      <c r="T65" s="481">
        <f t="shared" si="69"/>
        <v>0</v>
      </c>
      <c r="U65" s="481">
        <f t="shared" si="69"/>
        <v>730.02159999999992</v>
      </c>
      <c r="V65" s="481"/>
      <c r="W65" s="523">
        <f>ROUNDDOWN(SUM(F65:V65),0)</f>
        <v>1460</v>
      </c>
      <c r="X65" s="111"/>
      <c r="Y65" s="123">
        <f t="shared" si="50"/>
        <v>0</v>
      </c>
      <c r="Z65" s="481">
        <f t="shared" si="57"/>
        <v>0</v>
      </c>
      <c r="AA65" s="523">
        <f>ROUNDDOWN(AA127+AA189,0)-1</f>
        <v>1460</v>
      </c>
      <c r="AB65" s="123"/>
      <c r="AC65" s="481">
        <f t="shared" si="54"/>
        <v>0</v>
      </c>
      <c r="AD65" s="481">
        <f t="shared" si="59"/>
        <v>730</v>
      </c>
      <c r="AE65" s="523">
        <f>ROUNDDOWN(AE127+AE189,0)-1</f>
        <v>730</v>
      </c>
      <c r="AF65" s="138">
        <f t="shared" si="51"/>
        <v>0</v>
      </c>
      <c r="AG65" s="112"/>
      <c r="AH65" s="40"/>
      <c r="AI65" s="3"/>
    </row>
    <row r="66" spans="1:35">
      <c r="A66" s="561" t="s">
        <v>127</v>
      </c>
      <c r="B66" s="10">
        <v>0</v>
      </c>
      <c r="C66" s="10">
        <f>'4b 1819 CS PC'!AJ23</f>
        <v>5.3E-3</v>
      </c>
      <c r="D66" s="10">
        <f>'4c 1920 CS PC'!AA23</f>
        <v>0</v>
      </c>
      <c r="E66" s="10">
        <f>'4c 1920 CS PC'!AK23</f>
        <v>5.4000000000000003E-3</v>
      </c>
      <c r="F66" s="481">
        <f t="shared" si="60"/>
        <v>0</v>
      </c>
      <c r="G66" s="481">
        <f t="shared" si="60"/>
        <v>0</v>
      </c>
      <c r="H66" s="481">
        <f t="shared" si="60"/>
        <v>0</v>
      </c>
      <c r="I66" s="481">
        <f t="shared" si="67"/>
        <v>0</v>
      </c>
      <c r="J66" s="481">
        <f t="shared" si="69"/>
        <v>0</v>
      </c>
      <c r="K66" s="481">
        <f t="shared" si="69"/>
        <v>0</v>
      </c>
      <c r="L66" s="481">
        <f t="shared" si="69"/>
        <v>0</v>
      </c>
      <c r="M66" s="481">
        <f t="shared" si="69"/>
        <v>0</v>
      </c>
      <c r="N66" s="481">
        <f t="shared" si="69"/>
        <v>0</v>
      </c>
      <c r="O66" s="481">
        <f t="shared" si="69"/>
        <v>402.2568</v>
      </c>
      <c r="P66" s="481">
        <f t="shared" si="69"/>
        <v>0</v>
      </c>
      <c r="Q66" s="481">
        <f t="shared" si="69"/>
        <v>0</v>
      </c>
      <c r="R66" s="481">
        <f t="shared" si="69"/>
        <v>0</v>
      </c>
      <c r="S66" s="481">
        <f t="shared" si="69"/>
        <v>0</v>
      </c>
      <c r="T66" s="481">
        <f t="shared" si="69"/>
        <v>0</v>
      </c>
      <c r="U66" s="481">
        <f t="shared" si="69"/>
        <v>402.2568</v>
      </c>
      <c r="V66" s="481"/>
      <c r="W66" s="481">
        <f>ROUND(SUM(F66:V66),0)</f>
        <v>805</v>
      </c>
      <c r="X66" s="111"/>
      <c r="Y66" s="123">
        <f t="shared" si="50"/>
        <v>0</v>
      </c>
      <c r="Z66" s="481">
        <f t="shared" si="57"/>
        <v>0</v>
      </c>
      <c r="AA66" s="523">
        <f>ROUNDUP(AA128+AA190,0)+1</f>
        <v>805</v>
      </c>
      <c r="AB66" s="123"/>
      <c r="AC66" s="481">
        <f t="shared" ref="AC66:AC85" si="72">AC128+AC190</f>
        <v>0</v>
      </c>
      <c r="AD66" s="481">
        <f t="shared" si="59"/>
        <v>403</v>
      </c>
      <c r="AE66" s="523">
        <f>ROUNDUP(AE128+AE190,0)+1</f>
        <v>402</v>
      </c>
      <c r="AF66" s="138">
        <f t="shared" si="51"/>
        <v>0</v>
      </c>
      <c r="AG66" s="112"/>
      <c r="AH66" s="40"/>
      <c r="AI66" s="3"/>
    </row>
    <row r="67" spans="1:35">
      <c r="A67" s="561" t="s">
        <v>128</v>
      </c>
      <c r="B67" s="10">
        <v>0</v>
      </c>
      <c r="C67" s="10">
        <f>'4b 1819 CS PC'!AJ24</f>
        <v>6.9999999999999999E-4</v>
      </c>
      <c r="D67" s="10">
        <f>'4c 1920 CS PC'!AA24</f>
        <v>0</v>
      </c>
      <c r="E67" s="10">
        <f>'4c 1920 CS PC'!AK24</f>
        <v>6.9999999999999999E-4</v>
      </c>
      <c r="F67" s="481">
        <f t="shared" si="60"/>
        <v>0</v>
      </c>
      <c r="G67" s="481">
        <f t="shared" si="60"/>
        <v>0</v>
      </c>
      <c r="H67" s="481">
        <f t="shared" si="60"/>
        <v>0</v>
      </c>
      <c r="I67" s="481">
        <f t="shared" si="67"/>
        <v>0</v>
      </c>
      <c r="J67" s="481">
        <f t="shared" si="69"/>
        <v>0</v>
      </c>
      <c r="K67" s="481">
        <f t="shared" si="69"/>
        <v>0</v>
      </c>
      <c r="L67" s="481">
        <f t="shared" si="69"/>
        <v>0</v>
      </c>
      <c r="M67" s="481">
        <f t="shared" si="69"/>
        <v>0</v>
      </c>
      <c r="N67" s="481">
        <f t="shared" si="69"/>
        <v>0</v>
      </c>
      <c r="O67" s="481">
        <f t="shared" si="69"/>
        <v>52.144399999999997</v>
      </c>
      <c r="P67" s="481">
        <f t="shared" si="69"/>
        <v>0</v>
      </c>
      <c r="Q67" s="481">
        <f t="shared" si="69"/>
        <v>0</v>
      </c>
      <c r="R67" s="481">
        <f t="shared" si="69"/>
        <v>0</v>
      </c>
      <c r="S67" s="481">
        <f t="shared" si="69"/>
        <v>0</v>
      </c>
      <c r="T67" s="481">
        <f t="shared" si="69"/>
        <v>0</v>
      </c>
      <c r="U67" s="481">
        <f t="shared" si="69"/>
        <v>52.144399999999997</v>
      </c>
      <c r="V67" s="481"/>
      <c r="W67" s="481">
        <f>ROUND(SUM(F67:V67),0)</f>
        <v>104</v>
      </c>
      <c r="X67" s="111"/>
      <c r="Y67" s="123">
        <f t="shared" si="50"/>
        <v>0</v>
      </c>
      <c r="Z67" s="481">
        <f t="shared" si="57"/>
        <v>0</v>
      </c>
      <c r="AA67" s="481">
        <f t="shared" si="58"/>
        <v>104</v>
      </c>
      <c r="AB67" s="123"/>
      <c r="AC67" s="481">
        <f t="shared" si="72"/>
        <v>0</v>
      </c>
      <c r="AD67" s="481">
        <f t="shared" si="59"/>
        <v>52</v>
      </c>
      <c r="AE67" s="481">
        <f t="shared" si="59"/>
        <v>52</v>
      </c>
      <c r="AF67" s="138">
        <f t="shared" si="51"/>
        <v>0</v>
      </c>
      <c r="AG67" s="112"/>
      <c r="AH67" s="40"/>
      <c r="AI67" s="3"/>
    </row>
    <row r="68" spans="1:35">
      <c r="A68" s="561" t="s">
        <v>129</v>
      </c>
      <c r="B68" s="10">
        <v>0</v>
      </c>
      <c r="C68" s="10">
        <f>'4b 1819 CS PC'!AJ25</f>
        <v>5.1999999999999998E-3</v>
      </c>
      <c r="D68" s="10">
        <f>'4c 1920 CS PC'!AA25</f>
        <v>0</v>
      </c>
      <c r="E68" s="10">
        <f>'4c 1920 CS PC'!AK25</f>
        <v>5.0000000000000001E-3</v>
      </c>
      <c r="F68" s="481">
        <f t="shared" si="60"/>
        <v>0</v>
      </c>
      <c r="G68" s="481">
        <f t="shared" si="60"/>
        <v>0</v>
      </c>
      <c r="H68" s="481">
        <f t="shared" si="60"/>
        <v>0</v>
      </c>
      <c r="I68" s="481">
        <f t="shared" si="67"/>
        <v>0</v>
      </c>
      <c r="J68" s="481">
        <f t="shared" si="69"/>
        <v>0</v>
      </c>
      <c r="K68" s="481">
        <f t="shared" si="69"/>
        <v>0</v>
      </c>
      <c r="L68" s="481">
        <f t="shared" si="69"/>
        <v>0</v>
      </c>
      <c r="M68" s="481">
        <f t="shared" si="69"/>
        <v>0</v>
      </c>
      <c r="N68" s="481">
        <f t="shared" si="69"/>
        <v>0</v>
      </c>
      <c r="O68" s="481">
        <f t="shared" si="69"/>
        <v>372.46</v>
      </c>
      <c r="P68" s="481">
        <f t="shared" si="69"/>
        <v>0</v>
      </c>
      <c r="Q68" s="481">
        <f t="shared" si="69"/>
        <v>0</v>
      </c>
      <c r="R68" s="481">
        <f t="shared" si="69"/>
        <v>0</v>
      </c>
      <c r="S68" s="481">
        <f t="shared" si="69"/>
        <v>0</v>
      </c>
      <c r="T68" s="481">
        <f t="shared" si="69"/>
        <v>0</v>
      </c>
      <c r="U68" s="481">
        <f t="shared" si="69"/>
        <v>372.46</v>
      </c>
      <c r="V68" s="481"/>
      <c r="W68" s="523">
        <f>ROUNDDOWN(SUM(F68:V68),0)</f>
        <v>744</v>
      </c>
      <c r="X68" s="111"/>
      <c r="Y68" s="123">
        <f t="shared" si="50"/>
        <v>0</v>
      </c>
      <c r="Z68" s="481">
        <f t="shared" si="57"/>
        <v>0</v>
      </c>
      <c r="AA68" s="523">
        <f>ROUNDDOWN(AA130+AA192,0)-1</f>
        <v>744</v>
      </c>
      <c r="AB68" s="123"/>
      <c r="AC68" s="481">
        <f t="shared" si="72"/>
        <v>0</v>
      </c>
      <c r="AD68" s="481">
        <f t="shared" si="59"/>
        <v>373</v>
      </c>
      <c r="AE68" s="523">
        <f>ROUNDDOWN(AE130+AE192,0)-1</f>
        <v>371</v>
      </c>
      <c r="AF68" s="138">
        <f t="shared" si="51"/>
        <v>0</v>
      </c>
      <c r="AG68" s="112"/>
      <c r="AH68" s="40"/>
      <c r="AI68" s="3"/>
    </row>
    <row r="69" spans="1:35">
      <c r="A69" s="561" t="s">
        <v>130</v>
      </c>
      <c r="B69" s="10">
        <v>0</v>
      </c>
      <c r="C69" s="10">
        <f>'4b 1819 CS PC'!AJ26</f>
        <v>1.8499999999999999E-2</v>
      </c>
      <c r="D69" s="10">
        <f>'4c 1920 CS PC'!AA26</f>
        <v>0</v>
      </c>
      <c r="E69" s="10">
        <f>'4c 1920 CS PC'!AK26</f>
        <v>1.8499999999999999E-2</v>
      </c>
      <c r="F69" s="481">
        <f t="shared" si="60"/>
        <v>0</v>
      </c>
      <c r="G69" s="481">
        <f t="shared" si="60"/>
        <v>0</v>
      </c>
      <c r="H69" s="481">
        <f t="shared" si="60"/>
        <v>0</v>
      </c>
      <c r="I69" s="481">
        <f t="shared" si="67"/>
        <v>0</v>
      </c>
      <c r="J69" s="481">
        <f t="shared" si="69"/>
        <v>0</v>
      </c>
      <c r="K69" s="481">
        <f t="shared" si="69"/>
        <v>0</v>
      </c>
      <c r="L69" s="481">
        <f t="shared" si="69"/>
        <v>0</v>
      </c>
      <c r="M69" s="481">
        <f t="shared" si="69"/>
        <v>0</v>
      </c>
      <c r="N69" s="481">
        <f t="shared" si="69"/>
        <v>0</v>
      </c>
      <c r="O69" s="481">
        <f t="shared" si="69"/>
        <v>1378.1019999999999</v>
      </c>
      <c r="P69" s="481">
        <f t="shared" si="69"/>
        <v>0</v>
      </c>
      <c r="Q69" s="481">
        <f t="shared" si="69"/>
        <v>0</v>
      </c>
      <c r="R69" s="481">
        <f t="shared" si="69"/>
        <v>0</v>
      </c>
      <c r="S69" s="481">
        <f t="shared" si="69"/>
        <v>0</v>
      </c>
      <c r="T69" s="481">
        <f t="shared" si="69"/>
        <v>0</v>
      </c>
      <c r="U69" s="481">
        <f t="shared" si="69"/>
        <v>1378.1019999999999</v>
      </c>
      <c r="V69" s="481"/>
      <c r="W69" s="481">
        <f>ROUND(SUM(F69:V69),0)</f>
        <v>2756</v>
      </c>
      <c r="X69" s="111"/>
      <c r="Y69" s="123">
        <f t="shared" si="50"/>
        <v>0</v>
      </c>
      <c r="Z69" s="481">
        <f t="shared" si="57"/>
        <v>0</v>
      </c>
      <c r="AA69" s="481">
        <f t="shared" si="58"/>
        <v>2756</v>
      </c>
      <c r="AB69" s="123"/>
      <c r="AC69" s="481">
        <f t="shared" si="72"/>
        <v>0</v>
      </c>
      <c r="AD69" s="481">
        <f t="shared" si="59"/>
        <v>1379</v>
      </c>
      <c r="AE69" s="481">
        <f t="shared" si="59"/>
        <v>1377</v>
      </c>
      <c r="AF69" s="138">
        <f t="shared" si="51"/>
        <v>0</v>
      </c>
      <c r="AG69" s="112"/>
      <c r="AH69" s="40"/>
      <c r="AI69" s="3"/>
    </row>
    <row r="70" spans="1:35">
      <c r="A70" s="561" t="s">
        <v>131</v>
      </c>
      <c r="B70" s="10">
        <v>0</v>
      </c>
      <c r="C70" s="10">
        <f>'4b 1819 CS PC'!AJ27</f>
        <v>4.0000000000000002E-4</v>
      </c>
      <c r="D70" s="10">
        <f>'4c 1920 CS PC'!AA27</f>
        <v>0</v>
      </c>
      <c r="E70" s="10">
        <f>'4c 1920 CS PC'!AK27</f>
        <v>5.0000000000000001E-4</v>
      </c>
      <c r="F70" s="481">
        <f t="shared" si="60"/>
        <v>0</v>
      </c>
      <c r="G70" s="481">
        <f t="shared" si="60"/>
        <v>0</v>
      </c>
      <c r="H70" s="481">
        <f t="shared" si="60"/>
        <v>0</v>
      </c>
      <c r="I70" s="481">
        <f t="shared" si="67"/>
        <v>0</v>
      </c>
      <c r="J70" s="481">
        <f t="shared" si="69"/>
        <v>0</v>
      </c>
      <c r="K70" s="481">
        <f t="shared" si="69"/>
        <v>0</v>
      </c>
      <c r="L70" s="481">
        <f t="shared" si="69"/>
        <v>0</v>
      </c>
      <c r="M70" s="481">
        <f t="shared" si="69"/>
        <v>0</v>
      </c>
      <c r="N70" s="481">
        <f t="shared" si="69"/>
        <v>0</v>
      </c>
      <c r="O70" s="481">
        <f t="shared" si="69"/>
        <v>37.246000000000002</v>
      </c>
      <c r="P70" s="481">
        <f t="shared" si="69"/>
        <v>0</v>
      </c>
      <c r="Q70" s="481">
        <f t="shared" si="69"/>
        <v>0</v>
      </c>
      <c r="R70" s="481">
        <f t="shared" si="69"/>
        <v>0</v>
      </c>
      <c r="S70" s="481">
        <f t="shared" si="69"/>
        <v>0</v>
      </c>
      <c r="T70" s="481">
        <f t="shared" si="69"/>
        <v>0</v>
      </c>
      <c r="U70" s="481">
        <f t="shared" si="69"/>
        <v>37.246000000000002</v>
      </c>
      <c r="V70" s="481"/>
      <c r="W70" s="523">
        <f>ROUNDDOWN(SUM(F70:V70),0)</f>
        <v>74</v>
      </c>
      <c r="X70" s="111"/>
      <c r="Y70" s="123">
        <f t="shared" si="50"/>
        <v>0</v>
      </c>
      <c r="Z70" s="481">
        <f t="shared" si="57"/>
        <v>0</v>
      </c>
      <c r="AA70" s="523">
        <f>ROUNDDOWN(AA132+AA194,0)-1</f>
        <v>74</v>
      </c>
      <c r="AB70" s="123"/>
      <c r="AC70" s="481">
        <f t="shared" si="72"/>
        <v>0</v>
      </c>
      <c r="AD70" s="481">
        <f t="shared" si="59"/>
        <v>37</v>
      </c>
      <c r="AE70" s="523">
        <f>ROUNDDOWN(AE132+AE194,0)-1</f>
        <v>37</v>
      </c>
      <c r="AF70" s="138">
        <f t="shared" si="51"/>
        <v>0</v>
      </c>
      <c r="AG70" s="112"/>
      <c r="AH70" s="40"/>
      <c r="AI70" s="3"/>
    </row>
    <row r="71" spans="1:35">
      <c r="A71" s="561" t="s">
        <v>132</v>
      </c>
      <c r="B71" s="10">
        <v>0</v>
      </c>
      <c r="C71" s="10">
        <f>'4b 1819 CS PC'!AJ28</f>
        <v>4.0000000000000002E-4</v>
      </c>
      <c r="D71" s="10">
        <f>'4c 1920 CS PC'!AA28</f>
        <v>0</v>
      </c>
      <c r="E71" s="10">
        <f>'4c 1920 CS PC'!AK28</f>
        <v>4.0000000000000002E-4</v>
      </c>
      <c r="F71" s="481">
        <f t="shared" ref="F71:H74" si="73">F$21*$C71</f>
        <v>0</v>
      </c>
      <c r="G71" s="481">
        <f t="shared" si="73"/>
        <v>0</v>
      </c>
      <c r="H71" s="481">
        <f t="shared" si="73"/>
        <v>0</v>
      </c>
      <c r="I71" s="481">
        <f t="shared" si="67"/>
        <v>0</v>
      </c>
      <c r="J71" s="481">
        <f t="shared" si="69"/>
        <v>0</v>
      </c>
      <c r="K71" s="481">
        <f t="shared" si="69"/>
        <v>0</v>
      </c>
      <c r="L71" s="481">
        <f t="shared" si="69"/>
        <v>0</v>
      </c>
      <c r="M71" s="481">
        <f t="shared" si="69"/>
        <v>0</v>
      </c>
      <c r="N71" s="481">
        <f t="shared" si="69"/>
        <v>0</v>
      </c>
      <c r="O71" s="481">
        <f t="shared" si="69"/>
        <v>29.796800000000001</v>
      </c>
      <c r="P71" s="481">
        <f t="shared" si="69"/>
        <v>0</v>
      </c>
      <c r="Q71" s="481">
        <f t="shared" si="69"/>
        <v>0</v>
      </c>
      <c r="R71" s="481">
        <f t="shared" si="69"/>
        <v>0</v>
      </c>
      <c r="S71" s="481">
        <f t="shared" si="69"/>
        <v>0</v>
      </c>
      <c r="T71" s="481">
        <f t="shared" si="69"/>
        <v>0</v>
      </c>
      <c r="U71" s="481">
        <f t="shared" si="69"/>
        <v>29.796800000000001</v>
      </c>
      <c r="V71" s="481"/>
      <c r="W71" s="523">
        <f>ROUNDDOWN(SUM(F71:V71),0)</f>
        <v>59</v>
      </c>
      <c r="X71" s="111"/>
      <c r="Y71" s="123">
        <f t="shared" si="50"/>
        <v>0</v>
      </c>
      <c r="Z71" s="481">
        <f t="shared" si="57"/>
        <v>0</v>
      </c>
      <c r="AA71" s="481">
        <f t="shared" si="58"/>
        <v>59</v>
      </c>
      <c r="AB71" s="123"/>
      <c r="AC71" s="481">
        <f t="shared" si="72"/>
        <v>0</v>
      </c>
      <c r="AD71" s="481">
        <f t="shared" si="59"/>
        <v>30</v>
      </c>
      <c r="AE71" s="481">
        <f t="shared" si="59"/>
        <v>29</v>
      </c>
      <c r="AF71" s="138">
        <f t="shared" si="51"/>
        <v>0</v>
      </c>
      <c r="AG71" s="112"/>
      <c r="AH71" s="40"/>
      <c r="AI71" s="3"/>
    </row>
    <row r="72" spans="1:35">
      <c r="A72" s="561" t="s">
        <v>133</v>
      </c>
      <c r="B72" s="10">
        <v>0</v>
      </c>
      <c r="C72" s="10">
        <f>'4b 1819 CS PC'!AJ29</f>
        <v>2.1999999999999999E-2</v>
      </c>
      <c r="D72" s="10">
        <f>'4c 1920 CS PC'!AA29</f>
        <v>0</v>
      </c>
      <c r="E72" s="10">
        <f>'4c 1920 CS PC'!AK29</f>
        <v>2.1700000000000001E-2</v>
      </c>
      <c r="F72" s="481">
        <f t="shared" si="73"/>
        <v>0</v>
      </c>
      <c r="G72" s="481">
        <f t="shared" si="73"/>
        <v>0</v>
      </c>
      <c r="H72" s="481">
        <f t="shared" si="73"/>
        <v>0</v>
      </c>
      <c r="I72" s="481">
        <f t="shared" si="67"/>
        <v>0</v>
      </c>
      <c r="J72" s="481">
        <f t="shared" si="69"/>
        <v>0</v>
      </c>
      <c r="K72" s="481">
        <f t="shared" si="69"/>
        <v>0</v>
      </c>
      <c r="L72" s="481">
        <f t="shared" si="69"/>
        <v>0</v>
      </c>
      <c r="M72" s="481">
        <f t="shared" si="69"/>
        <v>0</v>
      </c>
      <c r="N72" s="481">
        <f t="shared" si="69"/>
        <v>0</v>
      </c>
      <c r="O72" s="481">
        <f t="shared" si="69"/>
        <v>1616.4764</v>
      </c>
      <c r="P72" s="481">
        <f t="shared" si="69"/>
        <v>0</v>
      </c>
      <c r="Q72" s="481">
        <f t="shared" si="69"/>
        <v>0</v>
      </c>
      <c r="R72" s="481">
        <f t="shared" si="69"/>
        <v>0</v>
      </c>
      <c r="S72" s="481">
        <f t="shared" si="69"/>
        <v>0</v>
      </c>
      <c r="T72" s="481">
        <f t="shared" si="69"/>
        <v>0</v>
      </c>
      <c r="U72" s="481">
        <f t="shared" si="69"/>
        <v>1616.4764</v>
      </c>
      <c r="V72" s="481"/>
      <c r="W72" s="481">
        <f>ROUND(SUM(F72:V72),0)</f>
        <v>3233</v>
      </c>
      <c r="X72" s="111"/>
      <c r="Y72" s="123">
        <f t="shared" si="50"/>
        <v>0</v>
      </c>
      <c r="Z72" s="481">
        <f t="shared" si="57"/>
        <v>0</v>
      </c>
      <c r="AA72" s="523">
        <f>ROUNDUP(AA134+AA196,0)+1</f>
        <v>3233</v>
      </c>
      <c r="AB72" s="123"/>
      <c r="AC72" s="481">
        <f t="shared" si="72"/>
        <v>0</v>
      </c>
      <c r="AD72" s="481">
        <f t="shared" si="59"/>
        <v>1616</v>
      </c>
      <c r="AE72" s="523">
        <f>ROUNDUP(AE134+AE196,0)+1</f>
        <v>1617</v>
      </c>
      <c r="AF72" s="138">
        <f t="shared" si="51"/>
        <v>0</v>
      </c>
      <c r="AG72" s="112"/>
      <c r="AH72" s="40"/>
      <c r="AI72" s="3"/>
    </row>
    <row r="73" spans="1:35">
      <c r="A73" s="561" t="s">
        <v>134</v>
      </c>
      <c r="B73" s="10">
        <v>0</v>
      </c>
      <c r="C73" s="10">
        <f>'4b 1819 CS PC'!AJ30</f>
        <v>3.5000000000000001E-3</v>
      </c>
      <c r="D73" s="10">
        <f>'4c 1920 CS PC'!AA30</f>
        <v>0</v>
      </c>
      <c r="E73" s="10">
        <f>'4c 1920 CS PC'!AK30</f>
        <v>3.5999999999999999E-3</v>
      </c>
      <c r="F73" s="481">
        <f t="shared" si="73"/>
        <v>0</v>
      </c>
      <c r="G73" s="481">
        <f t="shared" si="73"/>
        <v>0</v>
      </c>
      <c r="H73" s="481">
        <f t="shared" si="73"/>
        <v>0</v>
      </c>
      <c r="I73" s="481">
        <f t="shared" si="67"/>
        <v>0</v>
      </c>
      <c r="J73" s="481">
        <f t="shared" si="69"/>
        <v>0</v>
      </c>
      <c r="K73" s="481">
        <f t="shared" si="69"/>
        <v>0</v>
      </c>
      <c r="L73" s="481">
        <f t="shared" si="69"/>
        <v>0</v>
      </c>
      <c r="M73" s="481">
        <f t="shared" si="69"/>
        <v>0</v>
      </c>
      <c r="N73" s="481">
        <f t="shared" si="69"/>
        <v>0</v>
      </c>
      <c r="O73" s="481">
        <f t="shared" si="69"/>
        <v>268.1712</v>
      </c>
      <c r="P73" s="481">
        <f t="shared" si="69"/>
        <v>0</v>
      </c>
      <c r="Q73" s="481">
        <f t="shared" si="69"/>
        <v>0</v>
      </c>
      <c r="R73" s="481">
        <f t="shared" si="69"/>
        <v>0</v>
      </c>
      <c r="S73" s="481">
        <f t="shared" si="69"/>
        <v>0</v>
      </c>
      <c r="T73" s="481">
        <f t="shared" si="69"/>
        <v>0</v>
      </c>
      <c r="U73" s="481">
        <f t="shared" si="69"/>
        <v>268.1712</v>
      </c>
      <c r="V73" s="481"/>
      <c r="W73" s="523">
        <f>ROUNDDOWN(SUM(F73:V73),0)</f>
        <v>536</v>
      </c>
      <c r="X73" s="111"/>
      <c r="Y73" s="123">
        <f t="shared" si="50"/>
        <v>0</v>
      </c>
      <c r="Z73" s="481">
        <f t="shared" si="57"/>
        <v>0</v>
      </c>
      <c r="AA73" s="523">
        <f>ROUNDDOWN(AA135+AA197,0)-1</f>
        <v>536</v>
      </c>
      <c r="AB73" s="123"/>
      <c r="AC73" s="481">
        <f t="shared" si="72"/>
        <v>0</v>
      </c>
      <c r="AD73" s="481">
        <f t="shared" si="59"/>
        <v>268</v>
      </c>
      <c r="AE73" s="523">
        <f>ROUNDDOWN(AE135+AE197,0)-1</f>
        <v>268</v>
      </c>
      <c r="AF73" s="138">
        <f t="shared" si="51"/>
        <v>0</v>
      </c>
      <c r="AG73" s="112"/>
      <c r="AH73" s="40"/>
      <c r="AI73" s="3"/>
    </row>
    <row r="74" spans="1:35">
      <c r="A74" s="561" t="s">
        <v>135</v>
      </c>
      <c r="B74" s="10">
        <v>0</v>
      </c>
      <c r="C74" s="10">
        <f>'4b 1819 CS PC'!AJ31</f>
        <v>3.0999999999999999E-3</v>
      </c>
      <c r="D74" s="10">
        <f>'4c 1920 CS PC'!AA31</f>
        <v>0</v>
      </c>
      <c r="E74" s="10">
        <f>'4c 1920 CS PC'!AK31</f>
        <v>3.2000000000000002E-3</v>
      </c>
      <c r="F74" s="481">
        <f t="shared" si="73"/>
        <v>0</v>
      </c>
      <c r="G74" s="481">
        <f t="shared" si="73"/>
        <v>0</v>
      </c>
      <c r="H74" s="481">
        <f t="shared" si="73"/>
        <v>0</v>
      </c>
      <c r="I74" s="481">
        <f t="shared" si="67"/>
        <v>0</v>
      </c>
      <c r="J74" s="481">
        <f t="shared" si="69"/>
        <v>0</v>
      </c>
      <c r="K74" s="481">
        <f t="shared" si="69"/>
        <v>0</v>
      </c>
      <c r="L74" s="481">
        <f t="shared" si="69"/>
        <v>0</v>
      </c>
      <c r="M74" s="481">
        <f t="shared" si="69"/>
        <v>0</v>
      </c>
      <c r="N74" s="481">
        <f t="shared" si="69"/>
        <v>0</v>
      </c>
      <c r="O74" s="481">
        <f t="shared" si="69"/>
        <v>238.37440000000001</v>
      </c>
      <c r="P74" s="481">
        <f t="shared" si="69"/>
        <v>0</v>
      </c>
      <c r="Q74" s="481">
        <f t="shared" si="69"/>
        <v>0</v>
      </c>
      <c r="R74" s="481">
        <f t="shared" si="69"/>
        <v>0</v>
      </c>
      <c r="S74" s="481">
        <f t="shared" si="69"/>
        <v>0</v>
      </c>
      <c r="T74" s="481">
        <f t="shared" si="69"/>
        <v>0</v>
      </c>
      <c r="U74" s="481">
        <f t="shared" si="69"/>
        <v>238.37440000000001</v>
      </c>
      <c r="V74" s="481"/>
      <c r="W74" s="481">
        <f>ROUND(SUM(F74:V74),0)</f>
        <v>477</v>
      </c>
      <c r="X74" s="111"/>
      <c r="Y74" s="123">
        <f t="shared" si="50"/>
        <v>0</v>
      </c>
      <c r="Z74" s="481">
        <f t="shared" si="57"/>
        <v>0</v>
      </c>
      <c r="AA74" s="523">
        <f>ROUNDUP(AA136+AA198,0)+1</f>
        <v>477</v>
      </c>
      <c r="AB74" s="123"/>
      <c r="AC74" s="481">
        <f t="shared" si="72"/>
        <v>0</v>
      </c>
      <c r="AD74" s="481">
        <f t="shared" si="59"/>
        <v>239</v>
      </c>
      <c r="AE74" s="523">
        <f>ROUNDUP(AE136+AE198,0)+1</f>
        <v>238</v>
      </c>
      <c r="AF74" s="138">
        <f t="shared" si="51"/>
        <v>0</v>
      </c>
      <c r="AG74" s="112"/>
      <c r="AH74" s="40"/>
      <c r="AI74" s="3"/>
    </row>
    <row r="75" spans="1:35">
      <c r="A75" s="561" t="s">
        <v>136</v>
      </c>
      <c r="B75" s="10">
        <f>'4b 1819 CS PC'!Z32</f>
        <v>0.1409</v>
      </c>
      <c r="C75" s="10">
        <v>0</v>
      </c>
      <c r="D75" s="10">
        <f>'4c 1920 CS PC'!AA32</f>
        <v>0.15479999999999999</v>
      </c>
      <c r="E75" s="10">
        <f>'4c 1920 CS PC'!AK32</f>
        <v>0</v>
      </c>
      <c r="F75" s="481">
        <f t="shared" ref="F75:H76" si="74">F$42*$B75</f>
        <v>0</v>
      </c>
      <c r="G75" s="481">
        <f t="shared" si="74"/>
        <v>0</v>
      </c>
      <c r="H75" s="481">
        <f t="shared" si="74"/>
        <v>0</v>
      </c>
      <c r="I75" s="481">
        <f>ROUND(I$42*$B75,0)</f>
        <v>0</v>
      </c>
      <c r="J75" s="481">
        <f>J$42*$D75</f>
        <v>0</v>
      </c>
      <c r="K75" s="481">
        <f t="shared" ref="K75:U76" si="75">K$42*$D75</f>
        <v>0</v>
      </c>
      <c r="L75" s="481">
        <f t="shared" si="75"/>
        <v>0</v>
      </c>
      <c r="M75" s="481">
        <f t="shared" si="75"/>
        <v>0</v>
      </c>
      <c r="N75" s="481">
        <f t="shared" si="75"/>
        <v>0</v>
      </c>
      <c r="O75" s="481">
        <f t="shared" si="75"/>
        <v>17773.981199999998</v>
      </c>
      <c r="P75" s="481">
        <f t="shared" si="75"/>
        <v>0</v>
      </c>
      <c r="Q75" s="481">
        <f t="shared" si="75"/>
        <v>0</v>
      </c>
      <c r="R75" s="481">
        <f t="shared" si="75"/>
        <v>0</v>
      </c>
      <c r="S75" s="481">
        <f t="shared" si="75"/>
        <v>0</v>
      </c>
      <c r="T75" s="481">
        <f t="shared" si="75"/>
        <v>0</v>
      </c>
      <c r="U75" s="481">
        <f t="shared" si="75"/>
        <v>17773.981199999998</v>
      </c>
      <c r="V75" s="481"/>
      <c r="W75" s="481">
        <f>ROUND(SUM(F75:V75),0)</f>
        <v>35548</v>
      </c>
      <c r="X75" s="111"/>
      <c r="Y75" s="123">
        <f t="shared" si="50"/>
        <v>0</v>
      </c>
      <c r="Z75" s="481">
        <f t="shared" si="57"/>
        <v>0</v>
      </c>
      <c r="AA75" s="481">
        <f t="shared" si="58"/>
        <v>35548</v>
      </c>
      <c r="AB75" s="123"/>
      <c r="AC75" s="481">
        <f t="shared" si="72"/>
        <v>0</v>
      </c>
      <c r="AD75" s="481">
        <f t="shared" si="59"/>
        <v>17774</v>
      </c>
      <c r="AE75" s="481">
        <f t="shared" si="59"/>
        <v>17774</v>
      </c>
      <c r="AF75" s="138">
        <f t="shared" si="51"/>
        <v>0</v>
      </c>
      <c r="AG75" s="112"/>
      <c r="AH75" s="40"/>
      <c r="AI75" s="3"/>
    </row>
    <row r="76" spans="1:35">
      <c r="A76" s="561" t="s">
        <v>137</v>
      </c>
      <c r="B76" s="10">
        <f>'4b 1819 CS PC'!Z33</f>
        <v>9.9000000000000008E-3</v>
      </c>
      <c r="C76" s="10">
        <v>0</v>
      </c>
      <c r="D76" s="10">
        <f>'4c 1920 CS PC'!AA33</f>
        <v>1.0999999999999999E-2</v>
      </c>
      <c r="E76" s="10">
        <f>'4c 1920 CS PC'!AK33</f>
        <v>0</v>
      </c>
      <c r="F76" s="481">
        <f t="shared" si="74"/>
        <v>0</v>
      </c>
      <c r="G76" s="481">
        <f t="shared" si="74"/>
        <v>0</v>
      </c>
      <c r="H76" s="481">
        <f t="shared" si="74"/>
        <v>0</v>
      </c>
      <c r="I76" s="481">
        <f>ROUND(I$42*$B76,0)</f>
        <v>0</v>
      </c>
      <c r="J76" s="481">
        <f>J$42*$D76</f>
        <v>0</v>
      </c>
      <c r="K76" s="481">
        <f t="shared" si="75"/>
        <v>0</v>
      </c>
      <c r="L76" s="481">
        <f t="shared" si="75"/>
        <v>0</v>
      </c>
      <c r="M76" s="481">
        <f t="shared" si="75"/>
        <v>0</v>
      </c>
      <c r="N76" s="481">
        <f t="shared" si="75"/>
        <v>0</v>
      </c>
      <c r="O76" s="481">
        <f t="shared" si="75"/>
        <v>1263.009</v>
      </c>
      <c r="P76" s="481">
        <f t="shared" si="75"/>
        <v>0</v>
      </c>
      <c r="Q76" s="481">
        <f t="shared" si="75"/>
        <v>0</v>
      </c>
      <c r="R76" s="481">
        <f t="shared" si="75"/>
        <v>0</v>
      </c>
      <c r="S76" s="481">
        <f t="shared" si="75"/>
        <v>0</v>
      </c>
      <c r="T76" s="481">
        <f t="shared" si="75"/>
        <v>0</v>
      </c>
      <c r="U76" s="481">
        <f t="shared" si="75"/>
        <v>1263.009</v>
      </c>
      <c r="V76" s="481"/>
      <c r="W76" s="481">
        <f>ROUND(SUM(F76:V76),0)</f>
        <v>2526</v>
      </c>
      <c r="X76" s="111"/>
      <c r="Y76" s="123">
        <f t="shared" si="50"/>
        <v>0</v>
      </c>
      <c r="Z76" s="481">
        <f t="shared" si="57"/>
        <v>0</v>
      </c>
      <c r="AA76" s="481">
        <f t="shared" si="58"/>
        <v>2526</v>
      </c>
      <c r="AB76" s="123"/>
      <c r="AC76" s="481">
        <f t="shared" si="72"/>
        <v>0</v>
      </c>
      <c r="AD76" s="481">
        <f t="shared" si="59"/>
        <v>1263</v>
      </c>
      <c r="AE76" s="481">
        <f t="shared" si="59"/>
        <v>1263</v>
      </c>
      <c r="AF76" s="138">
        <f t="shared" si="51"/>
        <v>0</v>
      </c>
      <c r="AG76" s="112"/>
      <c r="AH76" s="40"/>
      <c r="AI76" s="3"/>
    </row>
    <row r="77" spans="1:35">
      <c r="A77" s="561" t="s">
        <v>138</v>
      </c>
      <c r="B77" s="10">
        <v>0</v>
      </c>
      <c r="C77" s="10">
        <f>'4b 1819 CS PC'!AJ34</f>
        <v>8.0000000000000004E-4</v>
      </c>
      <c r="D77" s="10">
        <f>'4c 1920 CS PC'!AA34</f>
        <v>0</v>
      </c>
      <c r="E77" s="10">
        <f>'4c 1920 CS PC'!AK34</f>
        <v>8.0000000000000004E-4</v>
      </c>
      <c r="F77" s="481">
        <f t="shared" ref="F77:H78" si="76">F$21*$C77</f>
        <v>0</v>
      </c>
      <c r="G77" s="481">
        <f t="shared" si="76"/>
        <v>0</v>
      </c>
      <c r="H77" s="481">
        <f t="shared" si="76"/>
        <v>0</v>
      </c>
      <c r="I77" s="481">
        <f>ROUND(I$21*$C77,0)</f>
        <v>0</v>
      </c>
      <c r="J77" s="481">
        <f>J$21*$E77</f>
        <v>0</v>
      </c>
      <c r="K77" s="481">
        <f t="shared" ref="K77:U78" si="77">K$21*$E77</f>
        <v>0</v>
      </c>
      <c r="L77" s="481">
        <f t="shared" si="77"/>
        <v>0</v>
      </c>
      <c r="M77" s="481">
        <f t="shared" si="77"/>
        <v>0</v>
      </c>
      <c r="N77" s="481">
        <f t="shared" si="77"/>
        <v>0</v>
      </c>
      <c r="O77" s="481">
        <f t="shared" si="77"/>
        <v>59.593600000000002</v>
      </c>
      <c r="P77" s="481">
        <f t="shared" si="77"/>
        <v>0</v>
      </c>
      <c r="Q77" s="481">
        <f t="shared" si="77"/>
        <v>0</v>
      </c>
      <c r="R77" s="481">
        <f t="shared" si="77"/>
        <v>0</v>
      </c>
      <c r="S77" s="481">
        <f t="shared" si="77"/>
        <v>0</v>
      </c>
      <c r="T77" s="481">
        <f t="shared" si="77"/>
        <v>0</v>
      </c>
      <c r="U77" s="481">
        <f t="shared" si="77"/>
        <v>59.593600000000002</v>
      </c>
      <c r="V77" s="481"/>
      <c r="W77" s="481">
        <f>ROUND(SUM(F77:V77),0)</f>
        <v>119</v>
      </c>
      <c r="X77" s="111"/>
      <c r="Y77" s="123">
        <f t="shared" si="50"/>
        <v>0</v>
      </c>
      <c r="Z77" s="481">
        <f t="shared" si="57"/>
        <v>0</v>
      </c>
      <c r="AA77" s="481">
        <f t="shared" si="58"/>
        <v>119</v>
      </c>
      <c r="AB77" s="123"/>
      <c r="AC77" s="481">
        <f t="shared" si="72"/>
        <v>0</v>
      </c>
      <c r="AD77" s="481">
        <f t="shared" si="59"/>
        <v>59</v>
      </c>
      <c r="AE77" s="481">
        <f t="shared" si="59"/>
        <v>60</v>
      </c>
      <c r="AF77" s="138">
        <f t="shared" si="51"/>
        <v>0</v>
      </c>
      <c r="AG77" s="112"/>
      <c r="AH77" s="40"/>
      <c r="AI77" s="3"/>
    </row>
    <row r="78" spans="1:35">
      <c r="A78" s="561" t="s">
        <v>139</v>
      </c>
      <c r="B78" s="10">
        <v>0</v>
      </c>
      <c r="C78" s="10">
        <f>'4b 1819 CS PC'!AJ35</f>
        <v>0.107</v>
      </c>
      <c r="D78" s="10">
        <f>'4c 1920 CS PC'!AA35</f>
        <v>0</v>
      </c>
      <c r="E78" s="10">
        <f>'4c 1920 CS PC'!AK35</f>
        <v>0.1077</v>
      </c>
      <c r="F78" s="481">
        <f t="shared" si="76"/>
        <v>0</v>
      </c>
      <c r="G78" s="481">
        <f t="shared" si="76"/>
        <v>0</v>
      </c>
      <c r="H78" s="481">
        <f t="shared" si="76"/>
        <v>0</v>
      </c>
      <c r="I78" s="481">
        <f>ROUND(I$21*$C78,0)</f>
        <v>0</v>
      </c>
      <c r="J78" s="481">
        <f>J$21*$E78</f>
        <v>0</v>
      </c>
      <c r="K78" s="481">
        <f t="shared" si="77"/>
        <v>0</v>
      </c>
      <c r="L78" s="481">
        <f t="shared" si="77"/>
        <v>0</v>
      </c>
      <c r="M78" s="481">
        <f t="shared" si="77"/>
        <v>0</v>
      </c>
      <c r="N78" s="481">
        <f t="shared" si="77"/>
        <v>0</v>
      </c>
      <c r="O78" s="481">
        <f t="shared" si="77"/>
        <v>8022.7884000000004</v>
      </c>
      <c r="P78" s="481">
        <f t="shared" si="77"/>
        <v>0</v>
      </c>
      <c r="Q78" s="481">
        <f t="shared" si="77"/>
        <v>0</v>
      </c>
      <c r="R78" s="481">
        <f t="shared" si="77"/>
        <v>0</v>
      </c>
      <c r="S78" s="481">
        <f t="shared" si="77"/>
        <v>0</v>
      </c>
      <c r="T78" s="481">
        <f t="shared" si="77"/>
        <v>0</v>
      </c>
      <c r="U78" s="481">
        <f t="shared" si="77"/>
        <v>8022.7884000000004</v>
      </c>
      <c r="V78" s="481"/>
      <c r="W78" s="481">
        <f>ROUND(SUM(F78:V78),0)</f>
        <v>16046</v>
      </c>
      <c r="X78" s="111"/>
      <c r="Y78" s="123">
        <f t="shared" si="50"/>
        <v>0</v>
      </c>
      <c r="Z78" s="481">
        <f t="shared" si="57"/>
        <v>0</v>
      </c>
      <c r="AA78" s="481">
        <f t="shared" si="58"/>
        <v>16046</v>
      </c>
      <c r="AB78" s="123"/>
      <c r="AC78" s="481">
        <f t="shared" si="72"/>
        <v>0</v>
      </c>
      <c r="AD78" s="481">
        <f t="shared" si="59"/>
        <v>8023</v>
      </c>
      <c r="AE78" s="481">
        <f t="shared" si="59"/>
        <v>8023</v>
      </c>
      <c r="AF78" s="138">
        <f t="shared" si="51"/>
        <v>0</v>
      </c>
      <c r="AG78" s="112"/>
      <c r="AH78" s="40"/>
      <c r="AI78" s="3"/>
    </row>
    <row r="79" spans="1:35">
      <c r="A79" s="561" t="s">
        <v>140</v>
      </c>
      <c r="B79" s="10">
        <f>'4b 1819 CS PC'!Z36</f>
        <v>0.12529999999999999</v>
      </c>
      <c r="C79" s="10">
        <v>0</v>
      </c>
      <c r="D79" s="10">
        <f>'4c 1920 CS PC'!AA36</f>
        <v>0.1106</v>
      </c>
      <c r="E79" s="10">
        <f>'4c 1920 CS PC'!AK36</f>
        <v>0</v>
      </c>
      <c r="F79" s="481">
        <f t="shared" ref="F79:H79" si="78">F$42*$B79</f>
        <v>0</v>
      </c>
      <c r="G79" s="481">
        <f t="shared" si="78"/>
        <v>0</v>
      </c>
      <c r="H79" s="481">
        <f t="shared" si="78"/>
        <v>0</v>
      </c>
      <c r="I79" s="481">
        <f>ROUND(I$42*$B79,0)</f>
        <v>0</v>
      </c>
      <c r="J79" s="481">
        <f>J$42*$D79</f>
        <v>0</v>
      </c>
      <c r="K79" s="481">
        <f t="shared" ref="K79:U79" si="79">K$42*$D79</f>
        <v>0</v>
      </c>
      <c r="L79" s="481">
        <f t="shared" si="79"/>
        <v>0</v>
      </c>
      <c r="M79" s="481">
        <f t="shared" si="79"/>
        <v>0</v>
      </c>
      <c r="N79" s="481">
        <f t="shared" si="79"/>
        <v>0</v>
      </c>
      <c r="O79" s="481">
        <f t="shared" si="79"/>
        <v>12698.981400000001</v>
      </c>
      <c r="P79" s="481">
        <f t="shared" si="79"/>
        <v>0</v>
      </c>
      <c r="Q79" s="481">
        <f t="shared" si="79"/>
        <v>0</v>
      </c>
      <c r="R79" s="481">
        <f t="shared" si="79"/>
        <v>0</v>
      </c>
      <c r="S79" s="481">
        <f t="shared" si="79"/>
        <v>0</v>
      </c>
      <c r="T79" s="481">
        <f t="shared" si="79"/>
        <v>0</v>
      </c>
      <c r="U79" s="481">
        <f t="shared" si="79"/>
        <v>12698.981400000001</v>
      </c>
      <c r="V79" s="481"/>
      <c r="W79" s="523">
        <f>ROUNDDOWN(SUM(F79:V79),0)</f>
        <v>25397</v>
      </c>
      <c r="X79" s="111"/>
      <c r="Y79" s="123">
        <f t="shared" si="50"/>
        <v>0</v>
      </c>
      <c r="Z79" s="481">
        <f t="shared" si="57"/>
        <v>0</v>
      </c>
      <c r="AA79" s="523">
        <f>ROUNDDOWN(AA141+AA203,0)-1</f>
        <v>25397</v>
      </c>
      <c r="AB79" s="123"/>
      <c r="AC79" s="481">
        <f t="shared" si="72"/>
        <v>0</v>
      </c>
      <c r="AD79" s="481">
        <f t="shared" si="59"/>
        <v>12699</v>
      </c>
      <c r="AE79" s="523">
        <f>ROUNDDOWN(AE141+AE203,0)-1</f>
        <v>12698</v>
      </c>
      <c r="AF79" s="138">
        <f t="shared" si="51"/>
        <v>0</v>
      </c>
      <c r="AG79" s="112"/>
      <c r="AH79" s="40"/>
      <c r="AI79" s="3"/>
    </row>
    <row r="80" spans="1:35">
      <c r="A80" s="561" t="s">
        <v>141</v>
      </c>
      <c r="B80" s="10">
        <v>0</v>
      </c>
      <c r="C80" s="10">
        <f>'4b 1819 CS PC'!AJ37</f>
        <v>2.2000000000000001E-3</v>
      </c>
      <c r="D80" s="10">
        <f>'4c 1920 CS PC'!AA37</f>
        <v>0</v>
      </c>
      <c r="E80" s="10">
        <f>'4c 1920 CS PC'!AK37</f>
        <v>2.2000000000000001E-3</v>
      </c>
      <c r="F80" s="481">
        <f t="shared" ref="F80:H81" si="80">F$21*$C80</f>
        <v>0</v>
      </c>
      <c r="G80" s="481">
        <f t="shared" si="80"/>
        <v>0</v>
      </c>
      <c r="H80" s="481">
        <f t="shared" si="80"/>
        <v>0</v>
      </c>
      <c r="I80" s="481">
        <f>ROUND(I$21*$C80,0)</f>
        <v>0</v>
      </c>
      <c r="J80" s="481">
        <f>J$21*$E80</f>
        <v>0</v>
      </c>
      <c r="K80" s="481">
        <f t="shared" ref="K80:U81" si="81">K$21*$E80</f>
        <v>0</v>
      </c>
      <c r="L80" s="481">
        <f t="shared" si="81"/>
        <v>0</v>
      </c>
      <c r="M80" s="481">
        <f t="shared" si="81"/>
        <v>0</v>
      </c>
      <c r="N80" s="481">
        <f t="shared" si="81"/>
        <v>0</v>
      </c>
      <c r="O80" s="481">
        <f t="shared" si="81"/>
        <v>163.88240000000002</v>
      </c>
      <c r="P80" s="481">
        <f t="shared" si="81"/>
        <v>0</v>
      </c>
      <c r="Q80" s="481">
        <f t="shared" si="81"/>
        <v>0</v>
      </c>
      <c r="R80" s="481">
        <f t="shared" si="81"/>
        <v>0</v>
      </c>
      <c r="S80" s="481">
        <f t="shared" si="81"/>
        <v>0</v>
      </c>
      <c r="T80" s="481">
        <f t="shared" si="81"/>
        <v>0</v>
      </c>
      <c r="U80" s="481">
        <f t="shared" si="81"/>
        <v>163.88240000000002</v>
      </c>
      <c r="V80" s="481"/>
      <c r="W80" s="481">
        <f t="shared" ref="W80:W89" si="82">ROUND(SUM(F80:V80),0)</f>
        <v>328</v>
      </c>
      <c r="X80" s="111"/>
      <c r="Y80" s="123">
        <f t="shared" si="50"/>
        <v>0</v>
      </c>
      <c r="Z80" s="481">
        <f t="shared" si="57"/>
        <v>0</v>
      </c>
      <c r="AA80" s="523">
        <f>ROUNDUP(AA142+AA204,0)+1</f>
        <v>328</v>
      </c>
      <c r="AB80" s="123"/>
      <c r="AC80" s="481">
        <f t="shared" si="72"/>
        <v>0</v>
      </c>
      <c r="AD80" s="481">
        <f t="shared" si="59"/>
        <v>164</v>
      </c>
      <c r="AE80" s="523">
        <f>ROUNDUP(AE142+AE204,0)+1</f>
        <v>164</v>
      </c>
      <c r="AF80" s="138">
        <f t="shared" si="51"/>
        <v>0</v>
      </c>
      <c r="AG80" s="112"/>
      <c r="AH80" s="40"/>
      <c r="AI80" s="3"/>
    </row>
    <row r="81" spans="1:35">
      <c r="A81" s="561" t="s">
        <v>142</v>
      </c>
      <c r="B81" s="10">
        <v>0</v>
      </c>
      <c r="C81" s="10">
        <f>'4b 1819 CS PC'!AJ38</f>
        <v>0.1191</v>
      </c>
      <c r="D81" s="10">
        <f>'4c 1920 CS PC'!AA38</f>
        <v>0</v>
      </c>
      <c r="E81" s="10">
        <f>'4c 1920 CS PC'!AK38</f>
        <v>0.11849999999999999</v>
      </c>
      <c r="F81" s="481">
        <f t="shared" si="80"/>
        <v>0</v>
      </c>
      <c r="G81" s="481">
        <f t="shared" si="80"/>
        <v>0</v>
      </c>
      <c r="H81" s="481">
        <f t="shared" si="80"/>
        <v>0</v>
      </c>
      <c r="I81" s="481">
        <f>ROUND(I$21*$C81,0)</f>
        <v>0</v>
      </c>
      <c r="J81" s="481">
        <f>J$21*$E81</f>
        <v>0</v>
      </c>
      <c r="K81" s="481">
        <f t="shared" si="81"/>
        <v>0</v>
      </c>
      <c r="L81" s="481">
        <f t="shared" si="81"/>
        <v>0</v>
      </c>
      <c r="M81" s="481">
        <f t="shared" si="81"/>
        <v>0</v>
      </c>
      <c r="N81" s="481">
        <f t="shared" si="81"/>
        <v>0</v>
      </c>
      <c r="O81" s="481">
        <f t="shared" si="81"/>
        <v>8827.3019999999997</v>
      </c>
      <c r="P81" s="481">
        <f t="shared" si="81"/>
        <v>0</v>
      </c>
      <c r="Q81" s="481">
        <f t="shared" si="81"/>
        <v>0</v>
      </c>
      <c r="R81" s="481">
        <f t="shared" si="81"/>
        <v>0</v>
      </c>
      <c r="S81" s="481">
        <f t="shared" si="81"/>
        <v>0</v>
      </c>
      <c r="T81" s="481">
        <f t="shared" si="81"/>
        <v>0</v>
      </c>
      <c r="U81" s="481">
        <f t="shared" si="81"/>
        <v>8827.3019999999997</v>
      </c>
      <c r="V81" s="481"/>
      <c r="W81" s="481">
        <f t="shared" si="82"/>
        <v>17655</v>
      </c>
      <c r="X81" s="111"/>
      <c r="Y81" s="123">
        <f t="shared" si="50"/>
        <v>0</v>
      </c>
      <c r="Z81" s="481">
        <f t="shared" si="57"/>
        <v>0</v>
      </c>
      <c r="AA81" s="481">
        <f t="shared" si="58"/>
        <v>17655</v>
      </c>
      <c r="AB81" s="123"/>
      <c r="AC81" s="481">
        <f t="shared" si="72"/>
        <v>0</v>
      </c>
      <c r="AD81" s="481">
        <f t="shared" si="59"/>
        <v>8828</v>
      </c>
      <c r="AE81" s="481">
        <f t="shared" si="59"/>
        <v>8827</v>
      </c>
      <c r="AF81" s="138">
        <f t="shared" si="51"/>
        <v>0</v>
      </c>
      <c r="AG81" s="112"/>
      <c r="AH81" s="40"/>
      <c r="AI81" s="3"/>
    </row>
    <row r="82" spans="1:35">
      <c r="A82" s="561" t="s">
        <v>143</v>
      </c>
      <c r="B82" s="10">
        <f>'4b 1819 CS PC'!Z39</f>
        <v>0.16489999999999999</v>
      </c>
      <c r="C82" s="10">
        <v>0</v>
      </c>
      <c r="D82" s="10">
        <f>'4c 1920 CS PC'!AA39</f>
        <v>0.161</v>
      </c>
      <c r="E82" s="10">
        <f>'4c 1920 CS PC'!AK39</f>
        <v>0</v>
      </c>
      <c r="F82" s="481">
        <f t="shared" ref="F82:H83" si="83">F$42*$B82</f>
        <v>0</v>
      </c>
      <c r="G82" s="481">
        <f t="shared" si="83"/>
        <v>0</v>
      </c>
      <c r="H82" s="481">
        <f t="shared" si="83"/>
        <v>0</v>
      </c>
      <c r="I82" s="481">
        <f>ROUND(I$42*$B82,0)</f>
        <v>0</v>
      </c>
      <c r="J82" s="481">
        <f>J$42*$D82</f>
        <v>0</v>
      </c>
      <c r="K82" s="481">
        <f t="shared" ref="K82:U83" si="84">K$42*$D82</f>
        <v>0</v>
      </c>
      <c r="L82" s="481">
        <f t="shared" si="84"/>
        <v>0</v>
      </c>
      <c r="M82" s="481">
        <f t="shared" si="84"/>
        <v>0</v>
      </c>
      <c r="N82" s="481">
        <f t="shared" si="84"/>
        <v>0</v>
      </c>
      <c r="O82" s="481">
        <f t="shared" si="84"/>
        <v>18485.859</v>
      </c>
      <c r="P82" s="481">
        <f t="shared" si="84"/>
        <v>0</v>
      </c>
      <c r="Q82" s="481">
        <f t="shared" si="84"/>
        <v>0</v>
      </c>
      <c r="R82" s="481">
        <f t="shared" si="84"/>
        <v>0</v>
      </c>
      <c r="S82" s="481">
        <f t="shared" si="84"/>
        <v>0</v>
      </c>
      <c r="T82" s="481">
        <f t="shared" si="84"/>
        <v>0</v>
      </c>
      <c r="U82" s="481">
        <f t="shared" si="84"/>
        <v>18485.859</v>
      </c>
      <c r="V82" s="481"/>
      <c r="W82" s="481">
        <f t="shared" si="82"/>
        <v>36972</v>
      </c>
      <c r="X82" s="111"/>
      <c r="Y82" s="123">
        <f t="shared" si="50"/>
        <v>0</v>
      </c>
      <c r="Z82" s="481">
        <f t="shared" si="57"/>
        <v>0</v>
      </c>
      <c r="AA82" s="481">
        <f t="shared" si="58"/>
        <v>36972</v>
      </c>
      <c r="AB82" s="123"/>
      <c r="AC82" s="481">
        <f t="shared" si="72"/>
        <v>0</v>
      </c>
      <c r="AD82" s="481">
        <f t="shared" si="59"/>
        <v>18486</v>
      </c>
      <c r="AE82" s="481">
        <f t="shared" si="59"/>
        <v>18486</v>
      </c>
      <c r="AF82" s="138">
        <f t="shared" si="51"/>
        <v>0</v>
      </c>
      <c r="AG82" s="112"/>
      <c r="AH82" s="40"/>
      <c r="AI82" s="3"/>
    </row>
    <row r="83" spans="1:35">
      <c r="A83" s="561" t="s">
        <v>144</v>
      </c>
      <c r="B83" s="10">
        <f>'4b 1819 CS PC'!Z40</f>
        <v>3.0200000000000001E-2</v>
      </c>
      <c r="C83" s="10">
        <v>0</v>
      </c>
      <c r="D83" s="10">
        <f>'4c 1920 CS PC'!AA40</f>
        <v>3.78E-2</v>
      </c>
      <c r="E83" s="10">
        <f>'4c 1920 CS PC'!AK40</f>
        <v>0</v>
      </c>
      <c r="F83" s="481">
        <f t="shared" si="83"/>
        <v>0</v>
      </c>
      <c r="G83" s="481">
        <f t="shared" si="83"/>
        <v>0</v>
      </c>
      <c r="H83" s="481">
        <f t="shared" si="83"/>
        <v>0</v>
      </c>
      <c r="I83" s="481">
        <f>ROUND(I$42*$B83,0)</f>
        <v>0</v>
      </c>
      <c r="J83" s="481">
        <f>J$42*$D83</f>
        <v>0</v>
      </c>
      <c r="K83" s="481">
        <f t="shared" si="84"/>
        <v>0</v>
      </c>
      <c r="L83" s="481">
        <f t="shared" si="84"/>
        <v>0</v>
      </c>
      <c r="M83" s="481">
        <f t="shared" si="84"/>
        <v>0</v>
      </c>
      <c r="N83" s="481">
        <f t="shared" si="84"/>
        <v>0</v>
      </c>
      <c r="O83" s="481">
        <f t="shared" si="84"/>
        <v>4340.1581999999999</v>
      </c>
      <c r="P83" s="481">
        <f t="shared" si="84"/>
        <v>0</v>
      </c>
      <c r="Q83" s="481">
        <f t="shared" si="84"/>
        <v>0</v>
      </c>
      <c r="R83" s="481">
        <f t="shared" si="84"/>
        <v>0</v>
      </c>
      <c r="S83" s="481">
        <f t="shared" si="84"/>
        <v>0</v>
      </c>
      <c r="T83" s="481">
        <f t="shared" si="84"/>
        <v>0</v>
      </c>
      <c r="U83" s="481">
        <f t="shared" si="84"/>
        <v>4340.1581999999999</v>
      </c>
      <c r="V83" s="481"/>
      <c r="W83" s="481">
        <f t="shared" si="82"/>
        <v>8680</v>
      </c>
      <c r="X83" s="111"/>
      <c r="Y83" s="123">
        <f t="shared" si="50"/>
        <v>0</v>
      </c>
      <c r="Z83" s="481">
        <f t="shared" si="57"/>
        <v>0</v>
      </c>
      <c r="AA83" s="523">
        <f>ROUNDDOWN(AA145+AA207,0)-1</f>
        <v>8680</v>
      </c>
      <c r="AB83" s="123"/>
      <c r="AC83" s="481">
        <f t="shared" si="72"/>
        <v>0</v>
      </c>
      <c r="AD83" s="481">
        <f t="shared" si="59"/>
        <v>4340</v>
      </c>
      <c r="AE83" s="523">
        <f>ROUNDDOWN(AE145+AE207,0)-1</f>
        <v>4340</v>
      </c>
      <c r="AF83" s="138">
        <f t="shared" si="51"/>
        <v>0</v>
      </c>
      <c r="AG83" s="112"/>
      <c r="AH83" s="40"/>
      <c r="AI83" s="3"/>
    </row>
    <row r="84" spans="1:35">
      <c r="A84" s="561" t="s">
        <v>145</v>
      </c>
      <c r="B84" s="10">
        <v>0</v>
      </c>
      <c r="C84" s="10">
        <f>'4b 1819 CS PC'!AJ41</f>
        <v>3.85E-2</v>
      </c>
      <c r="D84" s="10">
        <f>'4c 1920 CS PC'!AA41</f>
        <v>0</v>
      </c>
      <c r="E84" s="10">
        <f>'4c 1920 CS PC'!AK41</f>
        <v>3.78E-2</v>
      </c>
      <c r="F84" s="481">
        <f t="shared" ref="F84:H84" si="85">F$21*$C84</f>
        <v>0</v>
      </c>
      <c r="G84" s="481">
        <f t="shared" si="85"/>
        <v>0</v>
      </c>
      <c r="H84" s="481">
        <f t="shared" si="85"/>
        <v>0</v>
      </c>
      <c r="I84" s="481">
        <f>ROUND(I$21*$C84,0)</f>
        <v>0</v>
      </c>
      <c r="J84" s="481">
        <f>J$21*$E84</f>
        <v>0</v>
      </c>
      <c r="K84" s="481">
        <f t="shared" ref="K84:U84" si="86">K$21*$E84</f>
        <v>0</v>
      </c>
      <c r="L84" s="481">
        <f t="shared" si="86"/>
        <v>0</v>
      </c>
      <c r="M84" s="481">
        <f t="shared" si="86"/>
        <v>0</v>
      </c>
      <c r="N84" s="481">
        <f t="shared" si="86"/>
        <v>0</v>
      </c>
      <c r="O84" s="481">
        <f t="shared" si="86"/>
        <v>2815.7975999999999</v>
      </c>
      <c r="P84" s="481">
        <f t="shared" si="86"/>
        <v>0</v>
      </c>
      <c r="Q84" s="481">
        <f t="shared" si="86"/>
        <v>0</v>
      </c>
      <c r="R84" s="481">
        <f t="shared" si="86"/>
        <v>0</v>
      </c>
      <c r="S84" s="481">
        <f t="shared" si="86"/>
        <v>0</v>
      </c>
      <c r="T84" s="481">
        <f t="shared" si="86"/>
        <v>0</v>
      </c>
      <c r="U84" s="481">
        <f t="shared" si="86"/>
        <v>2815.7975999999999</v>
      </c>
      <c r="V84" s="481"/>
      <c r="W84" s="481">
        <f t="shared" si="82"/>
        <v>5632</v>
      </c>
      <c r="X84" s="111"/>
      <c r="Y84" s="123">
        <f t="shared" si="50"/>
        <v>0</v>
      </c>
      <c r="Z84" s="481">
        <f t="shared" si="57"/>
        <v>0</v>
      </c>
      <c r="AA84" s="523">
        <f>ROUNDUP(AA146+AA208,0)+1</f>
        <v>5632</v>
      </c>
      <c r="AB84" s="123"/>
      <c r="AC84" s="481">
        <f t="shared" si="72"/>
        <v>0</v>
      </c>
      <c r="AD84" s="481">
        <f t="shared" si="59"/>
        <v>2816</v>
      </c>
      <c r="AE84" s="523">
        <f>ROUNDUP(AE146+AE208,0)+1</f>
        <v>2816</v>
      </c>
      <c r="AF84" s="138">
        <f t="shared" si="51"/>
        <v>0</v>
      </c>
      <c r="AG84" s="112"/>
      <c r="AH84" s="40"/>
      <c r="AI84" s="3"/>
    </row>
    <row r="85" spans="1:35">
      <c r="A85" s="561" t="s">
        <v>352</v>
      </c>
      <c r="B85" s="10">
        <f>'4b 1819 CS PC'!Z42</f>
        <v>1.03E-2</v>
      </c>
      <c r="C85" s="10">
        <v>0</v>
      </c>
      <c r="D85" s="10">
        <f>'4c 1920 CS PC'!AA42</f>
        <v>1.0699999999999999E-2</v>
      </c>
      <c r="E85" s="10">
        <f>'4c 1920 CS PC'!AK42</f>
        <v>0</v>
      </c>
      <c r="F85" s="481">
        <f t="shared" ref="F85:H89" si="87">F$42*$B85</f>
        <v>0</v>
      </c>
      <c r="G85" s="481">
        <f t="shared" si="87"/>
        <v>0</v>
      </c>
      <c r="H85" s="481">
        <f t="shared" si="87"/>
        <v>0</v>
      </c>
      <c r="I85" s="481">
        <f>ROUND(I$42*$B85,0)</f>
        <v>0</v>
      </c>
      <c r="J85" s="481">
        <f>J$42*$D85</f>
        <v>0</v>
      </c>
      <c r="K85" s="481">
        <f t="shared" ref="K85:U85" si="88">K$42*$D85</f>
        <v>0</v>
      </c>
      <c r="L85" s="481">
        <f t="shared" si="88"/>
        <v>0</v>
      </c>
      <c r="M85" s="481">
        <f t="shared" si="88"/>
        <v>0</v>
      </c>
      <c r="N85" s="481">
        <f t="shared" si="88"/>
        <v>0</v>
      </c>
      <c r="O85" s="481">
        <f t="shared" si="88"/>
        <v>1228.5633</v>
      </c>
      <c r="P85" s="481">
        <f t="shared" si="88"/>
        <v>0</v>
      </c>
      <c r="Q85" s="481">
        <f t="shared" si="88"/>
        <v>0</v>
      </c>
      <c r="R85" s="481">
        <f t="shared" si="88"/>
        <v>0</v>
      </c>
      <c r="S85" s="481">
        <f t="shared" si="88"/>
        <v>0</v>
      </c>
      <c r="T85" s="481">
        <f t="shared" si="88"/>
        <v>0</v>
      </c>
      <c r="U85" s="481">
        <f t="shared" si="88"/>
        <v>1228.5633</v>
      </c>
      <c r="V85" s="481"/>
      <c r="W85" s="481">
        <f t="shared" si="82"/>
        <v>2457</v>
      </c>
      <c r="X85" s="111"/>
      <c r="Y85" s="123">
        <f t="shared" si="50"/>
        <v>0</v>
      </c>
      <c r="Z85" s="481">
        <f t="shared" si="57"/>
        <v>0</v>
      </c>
      <c r="AA85" s="481">
        <f t="shared" si="58"/>
        <v>2457</v>
      </c>
      <c r="AB85" s="123"/>
      <c r="AC85" s="481">
        <f t="shared" si="72"/>
        <v>0</v>
      </c>
      <c r="AD85" s="481">
        <f t="shared" si="59"/>
        <v>1229</v>
      </c>
      <c r="AE85" s="481">
        <f t="shared" si="59"/>
        <v>1228</v>
      </c>
      <c r="AF85" s="138">
        <f t="shared" si="51"/>
        <v>0</v>
      </c>
      <c r="AG85" s="112"/>
      <c r="AH85" s="40"/>
      <c r="AI85" s="3"/>
    </row>
    <row r="86" spans="1:35">
      <c r="A86" s="561" t="s">
        <v>345</v>
      </c>
      <c r="B86" s="10">
        <f>'4b 1819 CS PC'!Z43</f>
        <v>1.52E-2</v>
      </c>
      <c r="C86" s="10">
        <v>0</v>
      </c>
      <c r="D86" s="10">
        <f>'4c 1920 CS PC'!AA43</f>
        <v>2.35E-2</v>
      </c>
      <c r="E86" s="10">
        <f>'4c 1920 CS PC'!AK43</f>
        <v>0</v>
      </c>
      <c r="F86" s="481">
        <f t="shared" si="87"/>
        <v>0</v>
      </c>
      <c r="G86" s="481">
        <f t="shared" si="87"/>
        <v>0</v>
      </c>
      <c r="H86" s="481">
        <f t="shared" si="87"/>
        <v>0</v>
      </c>
      <c r="I86" s="481">
        <f>ROUND(I$42*$B86,0)</f>
        <v>0</v>
      </c>
      <c r="J86" s="481">
        <f t="shared" ref="J86:U89" si="89">J$42*$D86</f>
        <v>0</v>
      </c>
      <c r="K86" s="481">
        <f t="shared" si="89"/>
        <v>0</v>
      </c>
      <c r="L86" s="481">
        <f t="shared" si="89"/>
        <v>0</v>
      </c>
      <c r="M86" s="481">
        <f t="shared" si="89"/>
        <v>0</v>
      </c>
      <c r="N86" s="481">
        <f t="shared" si="89"/>
        <v>0</v>
      </c>
      <c r="O86" s="481">
        <f t="shared" si="89"/>
        <v>2698.2465000000002</v>
      </c>
      <c r="P86" s="481">
        <f t="shared" si="89"/>
        <v>0</v>
      </c>
      <c r="Q86" s="481">
        <f t="shared" si="89"/>
        <v>0</v>
      </c>
      <c r="R86" s="481">
        <f t="shared" si="89"/>
        <v>0</v>
      </c>
      <c r="S86" s="481">
        <f t="shared" si="89"/>
        <v>0</v>
      </c>
      <c r="T86" s="481">
        <f t="shared" si="89"/>
        <v>0</v>
      </c>
      <c r="U86" s="481">
        <f t="shared" si="89"/>
        <v>2698.2465000000002</v>
      </c>
      <c r="V86" s="481"/>
      <c r="W86" s="481">
        <f t="shared" si="82"/>
        <v>5396</v>
      </c>
      <c r="X86" s="111"/>
      <c r="Y86" s="123">
        <f t="shared" si="50"/>
        <v>0</v>
      </c>
      <c r="Z86" s="481">
        <f t="shared" si="57"/>
        <v>0</v>
      </c>
      <c r="AA86" s="481">
        <f t="shared" si="58"/>
        <v>5396</v>
      </c>
      <c r="AB86" s="123"/>
      <c r="AC86" s="481">
        <f t="shared" ref="AC86:AC103" si="90">AC148+AC210</f>
        <v>0</v>
      </c>
      <c r="AD86" s="481">
        <f t="shared" si="59"/>
        <v>2698</v>
      </c>
      <c r="AE86" s="481">
        <f t="shared" si="59"/>
        <v>2698</v>
      </c>
      <c r="AF86" s="138">
        <f t="shared" si="51"/>
        <v>0</v>
      </c>
      <c r="AG86" s="112"/>
      <c r="AH86" s="40"/>
      <c r="AI86" s="3"/>
    </row>
    <row r="87" spans="1:35">
      <c r="A87" s="561" t="s">
        <v>346</v>
      </c>
      <c r="B87" s="10">
        <f>'4b 1819 CS PC'!Z44</f>
        <v>2.4E-2</v>
      </c>
      <c r="C87" s="10">
        <v>0</v>
      </c>
      <c r="D87" s="10">
        <f>'4c 1920 CS PC'!AA44</f>
        <v>2.7400000000000001E-2</v>
      </c>
      <c r="E87" s="10">
        <f>'4c 1920 CS PC'!AK44</f>
        <v>0</v>
      </c>
      <c r="F87" s="481">
        <f t="shared" si="87"/>
        <v>0</v>
      </c>
      <c r="G87" s="481">
        <f t="shared" si="87"/>
        <v>0</v>
      </c>
      <c r="H87" s="481">
        <f t="shared" si="87"/>
        <v>0</v>
      </c>
      <c r="I87" s="481">
        <f>ROUND(I$42*$B87,0)</f>
        <v>0</v>
      </c>
      <c r="J87" s="481">
        <f t="shared" si="89"/>
        <v>0</v>
      </c>
      <c r="K87" s="481">
        <f t="shared" si="89"/>
        <v>0</v>
      </c>
      <c r="L87" s="481">
        <f t="shared" si="89"/>
        <v>0</v>
      </c>
      <c r="M87" s="481">
        <f t="shared" si="89"/>
        <v>0</v>
      </c>
      <c r="N87" s="481">
        <f t="shared" si="89"/>
        <v>0</v>
      </c>
      <c r="O87" s="481">
        <f t="shared" si="89"/>
        <v>3146.0406000000003</v>
      </c>
      <c r="P87" s="481">
        <f t="shared" si="89"/>
        <v>0</v>
      </c>
      <c r="Q87" s="481">
        <f t="shared" si="89"/>
        <v>0</v>
      </c>
      <c r="R87" s="481">
        <f t="shared" si="89"/>
        <v>0</v>
      </c>
      <c r="S87" s="481">
        <f t="shared" si="89"/>
        <v>0</v>
      </c>
      <c r="T87" s="481">
        <f t="shared" si="89"/>
        <v>0</v>
      </c>
      <c r="U87" s="481">
        <f t="shared" si="89"/>
        <v>3146.0406000000003</v>
      </c>
      <c r="V87" s="481"/>
      <c r="W87" s="481">
        <f t="shared" si="82"/>
        <v>6292</v>
      </c>
      <c r="X87" s="111"/>
      <c r="Y87" s="123">
        <f t="shared" si="50"/>
        <v>0</v>
      </c>
      <c r="Z87" s="481">
        <f t="shared" si="57"/>
        <v>0</v>
      </c>
      <c r="AA87" s="523">
        <f>ROUNDDOWN(AA149+AA211,0)-1</f>
        <v>6292</v>
      </c>
      <c r="AB87" s="123"/>
      <c r="AC87" s="481">
        <f t="shared" si="90"/>
        <v>0</v>
      </c>
      <c r="AD87" s="481">
        <f t="shared" si="59"/>
        <v>3146</v>
      </c>
      <c r="AE87" s="523">
        <f>ROUNDDOWN(AE149+AE211,0)-1</f>
        <v>3146</v>
      </c>
      <c r="AF87" s="138">
        <f t="shared" si="51"/>
        <v>0</v>
      </c>
      <c r="AG87" s="112"/>
      <c r="AH87" s="40"/>
      <c r="AI87" s="3"/>
    </row>
    <row r="88" spans="1:35">
      <c r="A88" s="561" t="s">
        <v>347</v>
      </c>
      <c r="B88" s="10">
        <f>'4b 1819 CS PC'!Z45</f>
        <v>5.3600000000000002E-2</v>
      </c>
      <c r="C88" s="10">
        <v>0</v>
      </c>
      <c r="D88" s="10">
        <f>'4c 1920 CS PC'!AA45</f>
        <v>6.88E-2</v>
      </c>
      <c r="E88" s="10">
        <f>'4c 1920 CS PC'!AK45</f>
        <v>0</v>
      </c>
      <c r="F88" s="481">
        <f t="shared" si="87"/>
        <v>0</v>
      </c>
      <c r="G88" s="481">
        <f t="shared" si="87"/>
        <v>0</v>
      </c>
      <c r="H88" s="481">
        <f t="shared" si="87"/>
        <v>0</v>
      </c>
      <c r="I88" s="481">
        <f>ROUND(I$42*$B88,0)</f>
        <v>0</v>
      </c>
      <c r="J88" s="481">
        <f t="shared" si="89"/>
        <v>0</v>
      </c>
      <c r="K88" s="481">
        <f t="shared" si="89"/>
        <v>0</v>
      </c>
      <c r="L88" s="481">
        <f t="shared" si="89"/>
        <v>0</v>
      </c>
      <c r="M88" s="481">
        <f t="shared" si="89"/>
        <v>0</v>
      </c>
      <c r="N88" s="481">
        <f t="shared" si="89"/>
        <v>0</v>
      </c>
      <c r="O88" s="481">
        <f t="shared" si="89"/>
        <v>7899.5472</v>
      </c>
      <c r="P88" s="481">
        <f t="shared" si="89"/>
        <v>0</v>
      </c>
      <c r="Q88" s="481">
        <f t="shared" si="89"/>
        <v>0</v>
      </c>
      <c r="R88" s="481">
        <f t="shared" si="89"/>
        <v>0</v>
      </c>
      <c r="S88" s="481">
        <f t="shared" si="89"/>
        <v>0</v>
      </c>
      <c r="T88" s="481">
        <f t="shared" si="89"/>
        <v>0</v>
      </c>
      <c r="U88" s="481">
        <f t="shared" si="89"/>
        <v>7899.5472</v>
      </c>
      <c r="V88" s="481"/>
      <c r="W88" s="481">
        <f t="shared" si="82"/>
        <v>15799</v>
      </c>
      <c r="X88" s="111"/>
      <c r="Y88" s="123">
        <f t="shared" si="50"/>
        <v>0</v>
      </c>
      <c r="Z88" s="481">
        <f t="shared" si="57"/>
        <v>0</v>
      </c>
      <c r="AA88" s="481">
        <f t="shared" si="58"/>
        <v>15799</v>
      </c>
      <c r="AB88" s="123"/>
      <c r="AC88" s="481">
        <f t="shared" si="90"/>
        <v>0</v>
      </c>
      <c r="AD88" s="481">
        <f t="shared" si="59"/>
        <v>7899</v>
      </c>
      <c r="AE88" s="481">
        <f t="shared" si="59"/>
        <v>7900</v>
      </c>
      <c r="AF88" s="138">
        <f t="shared" si="51"/>
        <v>0</v>
      </c>
      <c r="AG88" s="112"/>
      <c r="AH88" s="40"/>
      <c r="AI88" s="3"/>
    </row>
    <row r="89" spans="1:35">
      <c r="A89" s="561" t="s">
        <v>348</v>
      </c>
      <c r="B89" s="10">
        <f>'4b 1819 CS PC'!Z46</f>
        <v>1.61E-2</v>
      </c>
      <c r="C89" s="10">
        <v>0</v>
      </c>
      <c r="D89" s="10">
        <f>'4c 1920 CS PC'!AA46</f>
        <v>1.44E-2</v>
      </c>
      <c r="E89" s="10">
        <f>'4c 1920 CS PC'!AK46</f>
        <v>0</v>
      </c>
      <c r="F89" s="481">
        <f t="shared" si="87"/>
        <v>0</v>
      </c>
      <c r="G89" s="481">
        <f t="shared" si="87"/>
        <v>0</v>
      </c>
      <c r="H89" s="481">
        <f t="shared" si="87"/>
        <v>0</v>
      </c>
      <c r="I89" s="481">
        <f>ROUND(I$42*$B89,0)</f>
        <v>0</v>
      </c>
      <c r="J89" s="481">
        <f t="shared" si="89"/>
        <v>0</v>
      </c>
      <c r="K89" s="481">
        <f t="shared" si="89"/>
        <v>0</v>
      </c>
      <c r="L89" s="481">
        <f t="shared" si="89"/>
        <v>0</v>
      </c>
      <c r="M89" s="481">
        <f t="shared" si="89"/>
        <v>0</v>
      </c>
      <c r="N89" s="481">
        <f t="shared" si="89"/>
        <v>0</v>
      </c>
      <c r="O89" s="481">
        <f t="shared" si="89"/>
        <v>1653.3935999999999</v>
      </c>
      <c r="P89" s="481">
        <f t="shared" si="89"/>
        <v>0</v>
      </c>
      <c r="Q89" s="481">
        <f t="shared" si="89"/>
        <v>0</v>
      </c>
      <c r="R89" s="481">
        <f t="shared" si="89"/>
        <v>0</v>
      </c>
      <c r="S89" s="481">
        <f t="shared" si="89"/>
        <v>0</v>
      </c>
      <c r="T89" s="481">
        <f t="shared" si="89"/>
        <v>0</v>
      </c>
      <c r="U89" s="481">
        <f t="shared" si="89"/>
        <v>1653.3935999999999</v>
      </c>
      <c r="V89" s="481"/>
      <c r="W89" s="481">
        <f t="shared" si="82"/>
        <v>3307</v>
      </c>
      <c r="X89" s="111"/>
      <c r="Y89" s="123">
        <f t="shared" si="50"/>
        <v>0</v>
      </c>
      <c r="Z89" s="481">
        <f t="shared" si="57"/>
        <v>0</v>
      </c>
      <c r="AA89" s="481">
        <f t="shared" si="58"/>
        <v>3307</v>
      </c>
      <c r="AB89" s="123"/>
      <c r="AC89" s="481">
        <f t="shared" si="90"/>
        <v>0</v>
      </c>
      <c r="AD89" s="481">
        <f t="shared" si="59"/>
        <v>1653</v>
      </c>
      <c r="AE89" s="481">
        <f t="shared" si="59"/>
        <v>1654</v>
      </c>
      <c r="AF89" s="138">
        <f t="shared" si="51"/>
        <v>0</v>
      </c>
      <c r="AG89" s="112"/>
      <c r="AH89" s="40"/>
      <c r="AI89" s="3"/>
    </row>
    <row r="90" spans="1:35">
      <c r="A90" s="561" t="s">
        <v>151</v>
      </c>
      <c r="B90" s="10">
        <v>0</v>
      </c>
      <c r="C90" s="10">
        <f>'4b 1819 CS PC'!AJ47</f>
        <v>8.3999999999999995E-3</v>
      </c>
      <c r="D90" s="10">
        <f>'4c 1920 CS PC'!AA47</f>
        <v>0</v>
      </c>
      <c r="E90" s="10">
        <f>'4c 1920 CS PC'!AK47</f>
        <v>8.5000000000000006E-3</v>
      </c>
      <c r="F90" s="481">
        <f t="shared" ref="F90:H92" si="91">F$21*$C90</f>
        <v>0</v>
      </c>
      <c r="G90" s="481">
        <f t="shared" si="91"/>
        <v>0</v>
      </c>
      <c r="H90" s="481">
        <f t="shared" si="91"/>
        <v>0</v>
      </c>
      <c r="I90" s="481">
        <f>ROUND(I$21*$C90,0)</f>
        <v>0</v>
      </c>
      <c r="J90" s="481">
        <f>J$21*$E90</f>
        <v>0</v>
      </c>
      <c r="K90" s="481">
        <f t="shared" ref="K90:U90" si="92">K$21*$E90</f>
        <v>0</v>
      </c>
      <c r="L90" s="481">
        <f t="shared" si="92"/>
        <v>0</v>
      </c>
      <c r="M90" s="481">
        <f t="shared" si="92"/>
        <v>0</v>
      </c>
      <c r="N90" s="481">
        <f t="shared" si="92"/>
        <v>0</v>
      </c>
      <c r="O90" s="481">
        <f t="shared" si="92"/>
        <v>633.18200000000002</v>
      </c>
      <c r="P90" s="481">
        <f t="shared" si="92"/>
        <v>0</v>
      </c>
      <c r="Q90" s="481">
        <f t="shared" si="92"/>
        <v>0</v>
      </c>
      <c r="R90" s="481">
        <f t="shared" si="92"/>
        <v>0</v>
      </c>
      <c r="S90" s="481">
        <f t="shared" si="92"/>
        <v>0</v>
      </c>
      <c r="T90" s="481">
        <f t="shared" si="92"/>
        <v>0</v>
      </c>
      <c r="U90" s="481">
        <f t="shared" si="92"/>
        <v>633.18200000000002</v>
      </c>
      <c r="V90" s="481"/>
      <c r="W90" s="523">
        <f>ROUNDUP(SUM(F90:V90),0)</f>
        <v>1267</v>
      </c>
      <c r="X90" s="111"/>
      <c r="Y90" s="123">
        <f t="shared" si="50"/>
        <v>0</v>
      </c>
      <c r="Z90" s="481">
        <f t="shared" si="57"/>
        <v>0</v>
      </c>
      <c r="AA90" s="523">
        <f>ROUNDUP(AA152+AA214,0)+1</f>
        <v>1267</v>
      </c>
      <c r="AB90" s="123"/>
      <c r="AC90" s="481">
        <f t="shared" si="90"/>
        <v>0</v>
      </c>
      <c r="AD90" s="481">
        <f t="shared" si="59"/>
        <v>633</v>
      </c>
      <c r="AE90" s="523">
        <f>ROUNDUP(AE152+AE214,0)+1</f>
        <v>634</v>
      </c>
      <c r="AF90" s="138">
        <f t="shared" si="51"/>
        <v>0</v>
      </c>
      <c r="AG90" s="112"/>
      <c r="AH90" s="40"/>
      <c r="AI90" s="3"/>
    </row>
    <row r="91" spans="1:35">
      <c r="A91" s="561" t="s">
        <v>152</v>
      </c>
      <c r="B91" s="10">
        <v>0</v>
      </c>
      <c r="C91" s="10">
        <f>'4b 1819 CS PC'!AJ48</f>
        <v>1E-4</v>
      </c>
      <c r="D91" s="10">
        <f>'4c 1920 CS PC'!AA48</f>
        <v>0</v>
      </c>
      <c r="E91" s="10">
        <f>'4c 1920 CS PC'!AK48</f>
        <v>1E-4</v>
      </c>
      <c r="F91" s="481">
        <f t="shared" si="91"/>
        <v>0</v>
      </c>
      <c r="G91" s="481">
        <f t="shared" si="91"/>
        <v>0</v>
      </c>
      <c r="H91" s="481">
        <f t="shared" si="91"/>
        <v>0</v>
      </c>
      <c r="I91" s="481">
        <f>ROUND(I$21*$C91,0)</f>
        <v>0</v>
      </c>
      <c r="J91" s="481">
        <f t="shared" ref="J91:U92" si="93">J$21*$E91</f>
        <v>0</v>
      </c>
      <c r="K91" s="481">
        <f t="shared" si="93"/>
        <v>0</v>
      </c>
      <c r="L91" s="481">
        <f t="shared" si="93"/>
        <v>0</v>
      </c>
      <c r="M91" s="481">
        <f t="shared" si="93"/>
        <v>0</v>
      </c>
      <c r="N91" s="481">
        <f t="shared" si="93"/>
        <v>0</v>
      </c>
      <c r="O91" s="481">
        <f t="shared" si="93"/>
        <v>7.4492000000000003</v>
      </c>
      <c r="P91" s="481">
        <f t="shared" si="93"/>
        <v>0</v>
      </c>
      <c r="Q91" s="481">
        <f t="shared" si="93"/>
        <v>0</v>
      </c>
      <c r="R91" s="481">
        <f t="shared" si="93"/>
        <v>0</v>
      </c>
      <c r="S91" s="481">
        <f t="shared" si="93"/>
        <v>0</v>
      </c>
      <c r="T91" s="481">
        <f t="shared" si="93"/>
        <v>0</v>
      </c>
      <c r="U91" s="481">
        <f t="shared" si="93"/>
        <v>7.4492000000000003</v>
      </c>
      <c r="V91" s="481"/>
      <c r="W91" s="481">
        <f>ROUND(SUM(F91:V91),0)</f>
        <v>15</v>
      </c>
      <c r="X91" s="111"/>
      <c r="Y91" s="123">
        <f t="shared" si="50"/>
        <v>0</v>
      </c>
      <c r="Z91" s="481">
        <f t="shared" si="57"/>
        <v>0</v>
      </c>
      <c r="AA91" s="481">
        <f t="shared" si="58"/>
        <v>15</v>
      </c>
      <c r="AB91" s="123"/>
      <c r="AC91" s="481">
        <f t="shared" si="90"/>
        <v>0</v>
      </c>
      <c r="AD91" s="481">
        <f t="shared" si="59"/>
        <v>7</v>
      </c>
      <c r="AE91" s="481">
        <f t="shared" si="59"/>
        <v>8</v>
      </c>
      <c r="AF91" s="138">
        <f t="shared" si="51"/>
        <v>0</v>
      </c>
      <c r="AG91" s="112"/>
      <c r="AH91" s="40"/>
      <c r="AI91" s="3"/>
    </row>
    <row r="92" spans="1:35">
      <c r="A92" s="561" t="s">
        <v>153</v>
      </c>
      <c r="B92" s="10">
        <v>0</v>
      </c>
      <c r="C92" s="10">
        <f>'4b 1819 CS PC'!AJ49</f>
        <v>2.3999999999999998E-3</v>
      </c>
      <c r="D92" s="10">
        <f>'4c 1920 CS PC'!AA49</f>
        <v>0</v>
      </c>
      <c r="E92" s="10">
        <f>'4c 1920 CS PC'!AK49</f>
        <v>2.3999999999999998E-3</v>
      </c>
      <c r="F92" s="481">
        <f t="shared" si="91"/>
        <v>0</v>
      </c>
      <c r="G92" s="481">
        <f t="shared" si="91"/>
        <v>0</v>
      </c>
      <c r="H92" s="481">
        <f t="shared" si="91"/>
        <v>0</v>
      </c>
      <c r="I92" s="481">
        <f>ROUND(I$21*$C92,0)</f>
        <v>0</v>
      </c>
      <c r="J92" s="481">
        <f t="shared" si="93"/>
        <v>0</v>
      </c>
      <c r="K92" s="481">
        <f t="shared" si="93"/>
        <v>0</v>
      </c>
      <c r="L92" s="481">
        <f t="shared" si="93"/>
        <v>0</v>
      </c>
      <c r="M92" s="481">
        <f t="shared" si="93"/>
        <v>0</v>
      </c>
      <c r="N92" s="481">
        <f t="shared" si="93"/>
        <v>0</v>
      </c>
      <c r="O92" s="481">
        <f t="shared" si="93"/>
        <v>178.78079999999997</v>
      </c>
      <c r="P92" s="481">
        <f t="shared" si="93"/>
        <v>0</v>
      </c>
      <c r="Q92" s="481">
        <f t="shared" si="93"/>
        <v>0</v>
      </c>
      <c r="R92" s="481">
        <f t="shared" si="93"/>
        <v>0</v>
      </c>
      <c r="S92" s="481">
        <f t="shared" si="93"/>
        <v>0</v>
      </c>
      <c r="T92" s="481">
        <f t="shared" si="93"/>
        <v>0</v>
      </c>
      <c r="U92" s="481">
        <f t="shared" si="93"/>
        <v>178.78079999999997</v>
      </c>
      <c r="V92" s="481"/>
      <c r="W92" s="523">
        <f>ROUNDDOWN(SUM(F92:V92),0)</f>
        <v>357</v>
      </c>
      <c r="X92" s="111"/>
      <c r="Y92" s="123">
        <f t="shared" si="50"/>
        <v>0</v>
      </c>
      <c r="Z92" s="481">
        <f t="shared" si="57"/>
        <v>0</v>
      </c>
      <c r="AA92" s="481">
        <f t="shared" si="58"/>
        <v>357</v>
      </c>
      <c r="AB92" s="123"/>
      <c r="AC92" s="481">
        <f t="shared" si="90"/>
        <v>0</v>
      </c>
      <c r="AD92" s="481">
        <f t="shared" si="59"/>
        <v>178</v>
      </c>
      <c r="AE92" s="481">
        <f t="shared" si="59"/>
        <v>179</v>
      </c>
      <c r="AF92" s="138">
        <f t="shared" si="51"/>
        <v>0</v>
      </c>
      <c r="AG92" s="112"/>
      <c r="AH92" s="40"/>
      <c r="AI92" s="3"/>
    </row>
    <row r="93" spans="1:35">
      <c r="A93" s="561" t="s">
        <v>154</v>
      </c>
      <c r="B93" s="10">
        <f>'4b 1819 CS PC'!Z50</f>
        <v>2.41E-2</v>
      </c>
      <c r="C93" s="10">
        <v>0</v>
      </c>
      <c r="D93" s="10">
        <f>'4c 1920 CS PC'!AA50</f>
        <v>2.2700000000000001E-2</v>
      </c>
      <c r="E93" s="10">
        <f>'4c 1920 CS PC'!AK50</f>
        <v>0</v>
      </c>
      <c r="F93" s="481">
        <f t="shared" ref="F93:H94" si="94">F$42*$B93</f>
        <v>0</v>
      </c>
      <c r="G93" s="481">
        <f t="shared" si="94"/>
        <v>0</v>
      </c>
      <c r="H93" s="481">
        <f t="shared" si="94"/>
        <v>0</v>
      </c>
      <c r="I93" s="481">
        <f>ROUND(I$42*$B93,0)</f>
        <v>0</v>
      </c>
      <c r="J93" s="481">
        <f>J$42*$D93</f>
        <v>0</v>
      </c>
      <c r="K93" s="481">
        <f t="shared" ref="K93:U94" si="95">K$42*$D93</f>
        <v>0</v>
      </c>
      <c r="L93" s="481">
        <f t="shared" si="95"/>
        <v>0</v>
      </c>
      <c r="M93" s="481">
        <f t="shared" si="95"/>
        <v>0</v>
      </c>
      <c r="N93" s="481">
        <f t="shared" si="95"/>
        <v>0</v>
      </c>
      <c r="O93" s="481">
        <f t="shared" si="95"/>
        <v>2606.3913000000002</v>
      </c>
      <c r="P93" s="481">
        <f t="shared" si="95"/>
        <v>0</v>
      </c>
      <c r="Q93" s="481">
        <f t="shared" si="95"/>
        <v>0</v>
      </c>
      <c r="R93" s="481">
        <f t="shared" si="95"/>
        <v>0</v>
      </c>
      <c r="S93" s="481">
        <f t="shared" si="95"/>
        <v>0</v>
      </c>
      <c r="T93" s="481">
        <f t="shared" si="95"/>
        <v>0</v>
      </c>
      <c r="U93" s="481">
        <f t="shared" si="95"/>
        <v>2606.3913000000002</v>
      </c>
      <c r="V93" s="481"/>
      <c r="W93" s="481">
        <f>ROUND(SUM(F93:V93),0)</f>
        <v>5213</v>
      </c>
      <c r="X93" s="111"/>
      <c r="Y93" s="123">
        <f t="shared" si="50"/>
        <v>0</v>
      </c>
      <c r="Z93" s="481">
        <f t="shared" si="57"/>
        <v>0</v>
      </c>
      <c r="AA93" s="481">
        <f t="shared" si="58"/>
        <v>5213</v>
      </c>
      <c r="AB93" s="123"/>
      <c r="AC93" s="481">
        <f t="shared" si="90"/>
        <v>0</v>
      </c>
      <c r="AD93" s="481">
        <f t="shared" si="59"/>
        <v>2607</v>
      </c>
      <c r="AE93" s="481">
        <f t="shared" si="59"/>
        <v>2606</v>
      </c>
      <c r="AF93" s="138">
        <f t="shared" si="51"/>
        <v>0</v>
      </c>
      <c r="AG93" s="112"/>
      <c r="AH93" s="40"/>
      <c r="AI93" s="3"/>
    </row>
    <row r="94" spans="1:35">
      <c r="A94" s="561" t="s">
        <v>155</v>
      </c>
      <c r="B94" s="10">
        <f>'4b 1819 CS PC'!Z51</f>
        <v>1.83E-2</v>
      </c>
      <c r="C94" s="10">
        <v>0</v>
      </c>
      <c r="D94" s="10">
        <f>'4c 1920 CS PC'!AA51</f>
        <v>2.0899999999999998E-2</v>
      </c>
      <c r="E94" s="10">
        <f>'4c 1920 CS PC'!AK51</f>
        <v>0</v>
      </c>
      <c r="F94" s="481">
        <f t="shared" si="94"/>
        <v>0</v>
      </c>
      <c r="G94" s="481">
        <f t="shared" si="94"/>
        <v>0</v>
      </c>
      <c r="H94" s="481">
        <f t="shared" si="94"/>
        <v>0</v>
      </c>
      <c r="I94" s="481">
        <f>ROUND(I$42*$B94,0)</f>
        <v>0</v>
      </c>
      <c r="J94" s="481">
        <f>J$42*$D94</f>
        <v>0</v>
      </c>
      <c r="K94" s="481">
        <f t="shared" si="95"/>
        <v>0</v>
      </c>
      <c r="L94" s="481">
        <f t="shared" si="95"/>
        <v>0</v>
      </c>
      <c r="M94" s="481">
        <f t="shared" si="95"/>
        <v>0</v>
      </c>
      <c r="N94" s="481">
        <f t="shared" si="95"/>
        <v>0</v>
      </c>
      <c r="O94" s="481">
        <f t="shared" si="95"/>
        <v>2399.7170999999998</v>
      </c>
      <c r="P94" s="481">
        <f t="shared" si="95"/>
        <v>0</v>
      </c>
      <c r="Q94" s="481">
        <f t="shared" si="95"/>
        <v>0</v>
      </c>
      <c r="R94" s="481">
        <f t="shared" si="95"/>
        <v>0</v>
      </c>
      <c r="S94" s="481">
        <f t="shared" si="95"/>
        <v>0</v>
      </c>
      <c r="T94" s="481">
        <f t="shared" si="95"/>
        <v>0</v>
      </c>
      <c r="U94" s="481">
        <f t="shared" si="95"/>
        <v>2399.7170999999998</v>
      </c>
      <c r="V94" s="481"/>
      <c r="W94" s="523">
        <f>ROUNDUP(SUM(F94:V94),0)</f>
        <v>4800</v>
      </c>
      <c r="X94" s="111"/>
      <c r="Y94" s="123">
        <f t="shared" si="50"/>
        <v>0</v>
      </c>
      <c r="Z94" s="481">
        <f t="shared" si="57"/>
        <v>0</v>
      </c>
      <c r="AA94" s="481">
        <f t="shared" si="58"/>
        <v>4800</v>
      </c>
      <c r="AB94" s="123"/>
      <c r="AC94" s="481">
        <f t="shared" si="90"/>
        <v>0</v>
      </c>
      <c r="AD94" s="481">
        <f t="shared" si="59"/>
        <v>2400</v>
      </c>
      <c r="AE94" s="481">
        <f t="shared" si="59"/>
        <v>2400</v>
      </c>
      <c r="AF94" s="138">
        <f t="shared" si="51"/>
        <v>0</v>
      </c>
      <c r="AG94" s="112"/>
      <c r="AH94" s="40"/>
      <c r="AI94" s="3"/>
    </row>
    <row r="95" spans="1:35">
      <c r="A95" s="561" t="s">
        <v>156</v>
      </c>
      <c r="B95" s="10">
        <v>0</v>
      </c>
      <c r="C95" s="10">
        <f>'4b 1819 CS PC'!AJ52</f>
        <v>3.1199999999999999E-2</v>
      </c>
      <c r="D95" s="10">
        <f>'4c 1920 CS PC'!AA52</f>
        <v>0</v>
      </c>
      <c r="E95" s="10">
        <f>'4c 1920 CS PC'!AK52</f>
        <v>3.0700000000000002E-2</v>
      </c>
      <c r="F95" s="481">
        <f t="shared" ref="F95:H98" si="96">F$21*$C95</f>
        <v>0</v>
      </c>
      <c r="G95" s="481">
        <f t="shared" si="96"/>
        <v>0</v>
      </c>
      <c r="H95" s="481">
        <f t="shared" si="96"/>
        <v>0</v>
      </c>
      <c r="I95" s="481">
        <f>ROUND(I$21*$C95,0)</f>
        <v>0</v>
      </c>
      <c r="J95" s="481">
        <f>J$21*$E95</f>
        <v>0</v>
      </c>
      <c r="K95" s="481">
        <f t="shared" ref="K95:U95" si="97">K$21*$E95</f>
        <v>0</v>
      </c>
      <c r="L95" s="481">
        <f t="shared" si="97"/>
        <v>0</v>
      </c>
      <c r="M95" s="481">
        <f t="shared" si="97"/>
        <v>0</v>
      </c>
      <c r="N95" s="481">
        <f t="shared" si="97"/>
        <v>0</v>
      </c>
      <c r="O95" s="481">
        <f t="shared" si="97"/>
        <v>2286.9043999999999</v>
      </c>
      <c r="P95" s="481">
        <f t="shared" si="97"/>
        <v>0</v>
      </c>
      <c r="Q95" s="481">
        <f t="shared" si="97"/>
        <v>0</v>
      </c>
      <c r="R95" s="481">
        <f t="shared" si="97"/>
        <v>0</v>
      </c>
      <c r="S95" s="481">
        <f t="shared" si="97"/>
        <v>0</v>
      </c>
      <c r="T95" s="481">
        <f t="shared" si="97"/>
        <v>0</v>
      </c>
      <c r="U95" s="481">
        <f t="shared" si="97"/>
        <v>2286.9043999999999</v>
      </c>
      <c r="V95" s="481"/>
      <c r="W95" s="523">
        <f>ROUNDDOWN(SUM(F95:V95),0)</f>
        <v>4573</v>
      </c>
      <c r="X95" s="111"/>
      <c r="Y95" s="123">
        <f t="shared" si="50"/>
        <v>0</v>
      </c>
      <c r="Z95" s="481">
        <f t="shared" si="57"/>
        <v>0</v>
      </c>
      <c r="AA95" s="523">
        <f>ROUNDDOWN(AA157+AA219,0)-1</f>
        <v>4573</v>
      </c>
      <c r="AB95" s="123"/>
      <c r="AC95" s="481">
        <f t="shared" si="90"/>
        <v>0</v>
      </c>
      <c r="AD95" s="481">
        <f t="shared" si="59"/>
        <v>2287</v>
      </c>
      <c r="AE95" s="523">
        <f>ROUNDDOWN(AE157+AE219,0)-1</f>
        <v>2286</v>
      </c>
      <c r="AF95" s="138">
        <f t="shared" si="51"/>
        <v>0</v>
      </c>
      <c r="AG95" s="112"/>
      <c r="AH95" s="40"/>
      <c r="AI95" s="3"/>
    </row>
    <row r="96" spans="1:35">
      <c r="A96" s="561" t="s">
        <v>157</v>
      </c>
      <c r="B96" s="10">
        <v>0</v>
      </c>
      <c r="C96" s="10">
        <f>'4b 1819 CS PC'!AJ53</f>
        <v>5.1999999999999998E-3</v>
      </c>
      <c r="D96" s="10">
        <f>'4c 1920 CS PC'!AA53</f>
        <v>0</v>
      </c>
      <c r="E96" s="10">
        <f>'4c 1920 CS PC'!AK53</f>
        <v>5.1999999999999998E-3</v>
      </c>
      <c r="F96" s="481">
        <f t="shared" si="96"/>
        <v>0</v>
      </c>
      <c r="G96" s="481">
        <f t="shared" si="96"/>
        <v>0</v>
      </c>
      <c r="H96" s="481">
        <f t="shared" si="96"/>
        <v>0</v>
      </c>
      <c r="I96" s="481">
        <f>ROUND(I$21*$C96,0)</f>
        <v>0</v>
      </c>
      <c r="J96" s="481">
        <f t="shared" ref="J96:U98" si="98">J$21*$E96</f>
        <v>0</v>
      </c>
      <c r="K96" s="481">
        <f t="shared" si="98"/>
        <v>0</v>
      </c>
      <c r="L96" s="481">
        <f t="shared" si="98"/>
        <v>0</v>
      </c>
      <c r="M96" s="481">
        <f t="shared" si="98"/>
        <v>0</v>
      </c>
      <c r="N96" s="481">
        <f t="shared" si="98"/>
        <v>0</v>
      </c>
      <c r="O96" s="481">
        <f t="shared" si="98"/>
        <v>387.35839999999996</v>
      </c>
      <c r="P96" s="481">
        <f t="shared" si="98"/>
        <v>0</v>
      </c>
      <c r="Q96" s="481">
        <f t="shared" si="98"/>
        <v>0</v>
      </c>
      <c r="R96" s="481">
        <f t="shared" si="98"/>
        <v>0</v>
      </c>
      <c r="S96" s="481">
        <f t="shared" si="98"/>
        <v>0</v>
      </c>
      <c r="T96" s="481">
        <f t="shared" si="98"/>
        <v>0</v>
      </c>
      <c r="U96" s="481">
        <f t="shared" si="98"/>
        <v>387.35839999999996</v>
      </c>
      <c r="V96" s="481"/>
      <c r="W96" s="523">
        <f>ROUNDDOWN(SUM(F96:V96),0)</f>
        <v>774</v>
      </c>
      <c r="X96" s="111"/>
      <c r="Y96" s="123">
        <f t="shared" si="50"/>
        <v>0</v>
      </c>
      <c r="Z96" s="481">
        <f t="shared" si="57"/>
        <v>0</v>
      </c>
      <c r="AA96" s="481">
        <f t="shared" si="58"/>
        <v>774</v>
      </c>
      <c r="AB96" s="123"/>
      <c r="AC96" s="481">
        <f t="shared" si="90"/>
        <v>0</v>
      </c>
      <c r="AD96" s="481">
        <f t="shared" si="59"/>
        <v>387</v>
      </c>
      <c r="AE96" s="481">
        <f t="shared" si="59"/>
        <v>387</v>
      </c>
      <c r="AF96" s="138">
        <f t="shared" si="51"/>
        <v>0</v>
      </c>
      <c r="AG96" s="112"/>
      <c r="AH96" s="40"/>
      <c r="AI96" s="3"/>
    </row>
    <row r="97" spans="1:35">
      <c r="A97" s="561" t="s">
        <v>158</v>
      </c>
      <c r="B97" s="10">
        <v>0</v>
      </c>
      <c r="C97" s="10">
        <f>'4b 1819 CS PC'!AJ54</f>
        <v>3.5000000000000001E-3</v>
      </c>
      <c r="D97" s="10">
        <f>'4c 1920 CS PC'!AA54</f>
        <v>0</v>
      </c>
      <c r="E97" s="10">
        <f>'4c 1920 CS PC'!AK54</f>
        <v>3.5000000000000001E-3</v>
      </c>
      <c r="F97" s="481">
        <f t="shared" si="96"/>
        <v>0</v>
      </c>
      <c r="G97" s="481">
        <f t="shared" si="96"/>
        <v>0</v>
      </c>
      <c r="H97" s="481">
        <f t="shared" si="96"/>
        <v>0</v>
      </c>
      <c r="I97" s="481">
        <f>ROUND(I$21*$C97,0)</f>
        <v>0</v>
      </c>
      <c r="J97" s="481">
        <f t="shared" si="98"/>
        <v>0</v>
      </c>
      <c r="K97" s="481">
        <f t="shared" si="98"/>
        <v>0</v>
      </c>
      <c r="L97" s="481">
        <f t="shared" si="98"/>
        <v>0</v>
      </c>
      <c r="M97" s="481">
        <f t="shared" si="98"/>
        <v>0</v>
      </c>
      <c r="N97" s="481">
        <f t="shared" si="98"/>
        <v>0</v>
      </c>
      <c r="O97" s="481">
        <f t="shared" si="98"/>
        <v>260.72199999999998</v>
      </c>
      <c r="P97" s="481">
        <f t="shared" si="98"/>
        <v>0</v>
      </c>
      <c r="Q97" s="481">
        <f t="shared" si="98"/>
        <v>0</v>
      </c>
      <c r="R97" s="481">
        <f t="shared" si="98"/>
        <v>0</v>
      </c>
      <c r="S97" s="481">
        <f t="shared" si="98"/>
        <v>0</v>
      </c>
      <c r="T97" s="481">
        <f t="shared" si="98"/>
        <v>0</v>
      </c>
      <c r="U97" s="481">
        <f t="shared" si="98"/>
        <v>260.72199999999998</v>
      </c>
      <c r="V97" s="481"/>
      <c r="W97" s="481">
        <f t="shared" ref="W97:W102" si="99">ROUND(SUM(F97:V97),0)</f>
        <v>521</v>
      </c>
      <c r="X97" s="111"/>
      <c r="Y97" s="123">
        <f t="shared" si="50"/>
        <v>0</v>
      </c>
      <c r="Z97" s="481">
        <f t="shared" si="57"/>
        <v>0</v>
      </c>
      <c r="AA97" s="481">
        <f t="shared" si="58"/>
        <v>521</v>
      </c>
      <c r="AB97" s="123"/>
      <c r="AC97" s="481">
        <f t="shared" si="90"/>
        <v>0</v>
      </c>
      <c r="AD97" s="481">
        <f t="shared" si="59"/>
        <v>260</v>
      </c>
      <c r="AE97" s="481">
        <f t="shared" si="59"/>
        <v>261</v>
      </c>
      <c r="AF97" s="138">
        <f t="shared" si="51"/>
        <v>0</v>
      </c>
      <c r="AG97" s="112"/>
      <c r="AH97" s="40"/>
      <c r="AI97" s="3"/>
    </row>
    <row r="98" spans="1:35">
      <c r="A98" s="561" t="s">
        <v>159</v>
      </c>
      <c r="B98" s="10">
        <v>0</v>
      </c>
      <c r="C98" s="10">
        <f>'4b 1819 CS PC'!AJ55</f>
        <v>5.9999999999999995E-4</v>
      </c>
      <c r="D98" s="10">
        <f>'4c 1920 CS PC'!AA55</f>
        <v>0</v>
      </c>
      <c r="E98" s="10">
        <f>'4c 1920 CS PC'!AK55</f>
        <v>5.9999999999999995E-4</v>
      </c>
      <c r="F98" s="481">
        <f t="shared" si="96"/>
        <v>0</v>
      </c>
      <c r="G98" s="481">
        <f t="shared" si="96"/>
        <v>0</v>
      </c>
      <c r="H98" s="481">
        <f t="shared" si="96"/>
        <v>0</v>
      </c>
      <c r="I98" s="481">
        <f>ROUND(I$21*$C98,0)</f>
        <v>0</v>
      </c>
      <c r="J98" s="481">
        <f t="shared" si="98"/>
        <v>0</v>
      </c>
      <c r="K98" s="481">
        <f t="shared" si="98"/>
        <v>0</v>
      </c>
      <c r="L98" s="481">
        <f t="shared" si="98"/>
        <v>0</v>
      </c>
      <c r="M98" s="481">
        <f t="shared" si="98"/>
        <v>0</v>
      </c>
      <c r="N98" s="481">
        <f t="shared" si="98"/>
        <v>0</v>
      </c>
      <c r="O98" s="481">
        <f t="shared" si="98"/>
        <v>44.695199999999993</v>
      </c>
      <c r="P98" s="481">
        <f t="shared" si="98"/>
        <v>0</v>
      </c>
      <c r="Q98" s="481">
        <f t="shared" si="98"/>
        <v>0</v>
      </c>
      <c r="R98" s="481">
        <f t="shared" si="98"/>
        <v>0</v>
      </c>
      <c r="S98" s="481">
        <f t="shared" si="98"/>
        <v>0</v>
      </c>
      <c r="T98" s="481">
        <f t="shared" si="98"/>
        <v>0</v>
      </c>
      <c r="U98" s="481">
        <f t="shared" si="98"/>
        <v>44.695199999999993</v>
      </c>
      <c r="V98" s="481"/>
      <c r="W98" s="481">
        <f t="shared" si="99"/>
        <v>89</v>
      </c>
      <c r="X98" s="111"/>
      <c r="Y98" s="123">
        <f t="shared" si="50"/>
        <v>0</v>
      </c>
      <c r="Z98" s="481">
        <f t="shared" si="57"/>
        <v>0</v>
      </c>
      <c r="AA98" s="481">
        <f t="shared" si="58"/>
        <v>89</v>
      </c>
      <c r="AB98" s="123"/>
      <c r="AC98" s="481">
        <f t="shared" si="90"/>
        <v>0</v>
      </c>
      <c r="AD98" s="481">
        <f t="shared" si="59"/>
        <v>44</v>
      </c>
      <c r="AE98" s="481">
        <f t="shared" si="59"/>
        <v>45</v>
      </c>
      <c r="AF98" s="138">
        <f t="shared" si="51"/>
        <v>0</v>
      </c>
      <c r="AG98" s="112"/>
      <c r="AH98" s="40"/>
      <c r="AI98" s="3"/>
    </row>
    <row r="99" spans="1:35">
      <c r="A99" s="561" t="s">
        <v>160</v>
      </c>
      <c r="B99" s="10">
        <f>'4b 1819 CS PC'!Z56</f>
        <v>7.2999999999999995E-2</v>
      </c>
      <c r="C99" s="10">
        <v>0</v>
      </c>
      <c r="D99" s="10">
        <f>'4c 1920 CS PC'!AA56</f>
        <v>5.5E-2</v>
      </c>
      <c r="E99" s="10">
        <f>'4c 1920 CS PC'!AK56</f>
        <v>0</v>
      </c>
      <c r="F99" s="481">
        <f t="shared" ref="F99:H99" si="100">F$42*$B99</f>
        <v>0</v>
      </c>
      <c r="G99" s="481">
        <f t="shared" si="100"/>
        <v>0</v>
      </c>
      <c r="H99" s="481">
        <f t="shared" si="100"/>
        <v>0</v>
      </c>
      <c r="I99" s="481">
        <f>ROUND(I$42*$B99,0)</f>
        <v>0</v>
      </c>
      <c r="J99" s="481">
        <f>J$42*$D99</f>
        <v>0</v>
      </c>
      <c r="K99" s="481">
        <f t="shared" ref="K99:U99" si="101">K$42*$D99</f>
        <v>0</v>
      </c>
      <c r="L99" s="481">
        <f t="shared" si="101"/>
        <v>0</v>
      </c>
      <c r="M99" s="481">
        <f t="shared" si="101"/>
        <v>0</v>
      </c>
      <c r="N99" s="481">
        <f t="shared" si="101"/>
        <v>0</v>
      </c>
      <c r="O99" s="481">
        <f t="shared" si="101"/>
        <v>6315.0450000000001</v>
      </c>
      <c r="P99" s="481">
        <f t="shared" si="101"/>
        <v>0</v>
      </c>
      <c r="Q99" s="481">
        <f t="shared" si="101"/>
        <v>0</v>
      </c>
      <c r="R99" s="481">
        <f t="shared" si="101"/>
        <v>0</v>
      </c>
      <c r="S99" s="481">
        <f t="shared" si="101"/>
        <v>0</v>
      </c>
      <c r="T99" s="481">
        <f t="shared" si="101"/>
        <v>0</v>
      </c>
      <c r="U99" s="481">
        <f t="shared" si="101"/>
        <v>6315.0450000000001</v>
      </c>
      <c r="V99" s="481"/>
      <c r="W99" s="481">
        <f t="shared" si="99"/>
        <v>12630</v>
      </c>
      <c r="X99" s="111"/>
      <c r="Y99" s="123">
        <f t="shared" si="50"/>
        <v>0</v>
      </c>
      <c r="Z99" s="481">
        <f t="shared" si="57"/>
        <v>0</v>
      </c>
      <c r="AA99" s="481">
        <f t="shared" si="58"/>
        <v>12630</v>
      </c>
      <c r="AB99" s="123"/>
      <c r="AC99" s="481">
        <f t="shared" si="90"/>
        <v>0</v>
      </c>
      <c r="AD99" s="481">
        <f t="shared" si="59"/>
        <v>6315</v>
      </c>
      <c r="AE99" s="481">
        <f t="shared" si="59"/>
        <v>6315</v>
      </c>
      <c r="AF99" s="138">
        <f t="shared" si="51"/>
        <v>0</v>
      </c>
      <c r="AG99" s="112"/>
      <c r="AH99" s="40"/>
      <c r="AI99" s="3"/>
    </row>
    <row r="100" spans="1:35">
      <c r="A100" s="561" t="s">
        <v>161</v>
      </c>
      <c r="B100" s="10">
        <v>0</v>
      </c>
      <c r="C100" s="10">
        <f>'4b 1819 CS PC'!AJ57</f>
        <v>1.8E-3</v>
      </c>
      <c r="D100" s="10">
        <f>'4c 1920 CS PC'!AA57</f>
        <v>0</v>
      </c>
      <c r="E100" s="10">
        <f>'4c 1920 CS PC'!AK57</f>
        <v>1.6999999999999999E-3</v>
      </c>
      <c r="F100" s="481">
        <f t="shared" ref="F100:H100" si="102">F$21*$C100</f>
        <v>0</v>
      </c>
      <c r="G100" s="481">
        <f t="shared" si="102"/>
        <v>0</v>
      </c>
      <c r="H100" s="481">
        <f t="shared" si="102"/>
        <v>0</v>
      </c>
      <c r="I100" s="481">
        <f>ROUND(I$21*$C100,0)</f>
        <v>0</v>
      </c>
      <c r="J100" s="481">
        <f>J$21*$E100</f>
        <v>0</v>
      </c>
      <c r="K100" s="481">
        <f t="shared" ref="K100:U100" si="103">K$21*$E100</f>
        <v>0</v>
      </c>
      <c r="L100" s="481">
        <f t="shared" si="103"/>
        <v>0</v>
      </c>
      <c r="M100" s="481">
        <f t="shared" si="103"/>
        <v>0</v>
      </c>
      <c r="N100" s="481">
        <f t="shared" si="103"/>
        <v>0</v>
      </c>
      <c r="O100" s="481">
        <f t="shared" si="103"/>
        <v>126.63639999999999</v>
      </c>
      <c r="P100" s="481">
        <f t="shared" si="103"/>
        <v>0</v>
      </c>
      <c r="Q100" s="481">
        <f t="shared" si="103"/>
        <v>0</v>
      </c>
      <c r="R100" s="481">
        <f t="shared" si="103"/>
        <v>0</v>
      </c>
      <c r="S100" s="481">
        <f t="shared" si="103"/>
        <v>0</v>
      </c>
      <c r="T100" s="481">
        <f t="shared" si="103"/>
        <v>0</v>
      </c>
      <c r="U100" s="481">
        <f t="shared" si="103"/>
        <v>126.63639999999999</v>
      </c>
      <c r="V100" s="481"/>
      <c r="W100" s="481">
        <f t="shared" si="99"/>
        <v>253</v>
      </c>
      <c r="X100" s="111"/>
      <c r="Y100" s="123">
        <f t="shared" si="50"/>
        <v>0</v>
      </c>
      <c r="Z100" s="481">
        <f t="shared" si="57"/>
        <v>0</v>
      </c>
      <c r="AA100" s="481">
        <f t="shared" si="58"/>
        <v>253</v>
      </c>
      <c r="AB100" s="123"/>
      <c r="AC100" s="481">
        <f t="shared" si="90"/>
        <v>0</v>
      </c>
      <c r="AD100" s="481">
        <f t="shared" si="59"/>
        <v>127</v>
      </c>
      <c r="AE100" s="481">
        <f t="shared" si="59"/>
        <v>126</v>
      </c>
      <c r="AF100" s="138">
        <f t="shared" si="51"/>
        <v>0</v>
      </c>
      <c r="AG100" s="112"/>
      <c r="AH100" s="40"/>
      <c r="AI100" s="3"/>
    </row>
    <row r="101" spans="1:35">
      <c r="A101" s="561" t="s">
        <v>162</v>
      </c>
      <c r="B101" s="10">
        <f>'4b 1819 CS PC'!Z58</f>
        <v>4.2299999999999997E-2</v>
      </c>
      <c r="C101" s="10">
        <v>0</v>
      </c>
      <c r="D101" s="10">
        <f>'4c 1920 CS PC'!AA58</f>
        <v>4.2200000000000001E-2</v>
      </c>
      <c r="E101" s="10">
        <f>'4c 1920 CS PC'!AK58</f>
        <v>0</v>
      </c>
      <c r="F101" s="481">
        <f t="shared" ref="F101:H102" si="104">F$42*$B101</f>
        <v>0</v>
      </c>
      <c r="G101" s="481">
        <f t="shared" si="104"/>
        <v>0</v>
      </c>
      <c r="H101" s="481">
        <f t="shared" si="104"/>
        <v>0</v>
      </c>
      <c r="I101" s="481">
        <f>ROUND(I$42*$B101,0)</f>
        <v>0</v>
      </c>
      <c r="J101" s="481">
        <f>J$42*$D101</f>
        <v>0</v>
      </c>
      <c r="K101" s="481">
        <f t="shared" ref="K101:U102" si="105">K$42*$D101</f>
        <v>0</v>
      </c>
      <c r="L101" s="481">
        <f t="shared" si="105"/>
        <v>0</v>
      </c>
      <c r="M101" s="481">
        <f t="shared" si="105"/>
        <v>0</v>
      </c>
      <c r="N101" s="481">
        <f t="shared" si="105"/>
        <v>0</v>
      </c>
      <c r="O101" s="481">
        <f t="shared" si="105"/>
        <v>4845.3618000000006</v>
      </c>
      <c r="P101" s="481">
        <f t="shared" si="105"/>
        <v>0</v>
      </c>
      <c r="Q101" s="481">
        <f t="shared" si="105"/>
        <v>0</v>
      </c>
      <c r="R101" s="481">
        <f t="shared" si="105"/>
        <v>0</v>
      </c>
      <c r="S101" s="481">
        <f t="shared" si="105"/>
        <v>0</v>
      </c>
      <c r="T101" s="481">
        <f t="shared" si="105"/>
        <v>0</v>
      </c>
      <c r="U101" s="481">
        <f t="shared" si="105"/>
        <v>4845.3618000000006</v>
      </c>
      <c r="V101" s="481"/>
      <c r="W101" s="481">
        <f t="shared" si="99"/>
        <v>9691</v>
      </c>
      <c r="X101" s="111"/>
      <c r="Y101" s="123">
        <f t="shared" si="50"/>
        <v>0</v>
      </c>
      <c r="Z101" s="481">
        <f t="shared" si="57"/>
        <v>0</v>
      </c>
      <c r="AA101" s="481">
        <f t="shared" si="58"/>
        <v>9691</v>
      </c>
      <c r="AB101" s="123"/>
      <c r="AC101" s="481">
        <f t="shared" si="90"/>
        <v>0</v>
      </c>
      <c r="AD101" s="481">
        <f t="shared" si="59"/>
        <v>4845</v>
      </c>
      <c r="AE101" s="481">
        <f t="shared" si="59"/>
        <v>4846</v>
      </c>
      <c r="AF101" s="138">
        <f t="shared" si="51"/>
        <v>0</v>
      </c>
      <c r="AG101" s="112"/>
      <c r="AH101" s="40"/>
      <c r="AI101" s="3"/>
    </row>
    <row r="102" spans="1:35">
      <c r="A102" s="561" t="s">
        <v>163</v>
      </c>
      <c r="B102" s="10">
        <f>'4b 1819 CS PC'!Z59</f>
        <v>1.14E-2</v>
      </c>
      <c r="C102" s="10">
        <v>0</v>
      </c>
      <c r="D102" s="10">
        <f>'4c 1920 CS PC'!AA59</f>
        <v>1.0699999999999999E-2</v>
      </c>
      <c r="E102" s="10">
        <f>'4c 1920 CS PC'!AK59</f>
        <v>0</v>
      </c>
      <c r="F102" s="481">
        <f t="shared" si="104"/>
        <v>0</v>
      </c>
      <c r="G102" s="481">
        <f t="shared" si="104"/>
        <v>0</v>
      </c>
      <c r="H102" s="481">
        <f t="shared" si="104"/>
        <v>0</v>
      </c>
      <c r="I102" s="481">
        <f>ROUND(I$42*$B102,0)</f>
        <v>0</v>
      </c>
      <c r="J102" s="481">
        <f>J$42*$D102</f>
        <v>0</v>
      </c>
      <c r="K102" s="481">
        <f t="shared" si="105"/>
        <v>0</v>
      </c>
      <c r="L102" s="481">
        <f t="shared" si="105"/>
        <v>0</v>
      </c>
      <c r="M102" s="481">
        <f t="shared" si="105"/>
        <v>0</v>
      </c>
      <c r="N102" s="481">
        <f t="shared" si="105"/>
        <v>0</v>
      </c>
      <c r="O102" s="481">
        <f t="shared" si="105"/>
        <v>1228.5633</v>
      </c>
      <c r="P102" s="481">
        <f t="shared" si="105"/>
        <v>0</v>
      </c>
      <c r="Q102" s="481">
        <f t="shared" si="105"/>
        <v>0</v>
      </c>
      <c r="R102" s="481">
        <f t="shared" si="105"/>
        <v>0</v>
      </c>
      <c r="S102" s="481">
        <f t="shared" si="105"/>
        <v>0</v>
      </c>
      <c r="T102" s="481">
        <f t="shared" si="105"/>
        <v>0</v>
      </c>
      <c r="U102" s="481">
        <f t="shared" si="105"/>
        <v>1228.5633</v>
      </c>
      <c r="V102" s="481"/>
      <c r="W102" s="481">
        <f t="shared" si="99"/>
        <v>2457</v>
      </c>
      <c r="X102" s="111"/>
      <c r="Y102" s="123">
        <f t="shared" si="50"/>
        <v>0</v>
      </c>
      <c r="Z102" s="481">
        <f t="shared" si="57"/>
        <v>0</v>
      </c>
      <c r="AA102" s="481">
        <f t="shared" si="58"/>
        <v>2457</v>
      </c>
      <c r="AB102" s="123"/>
      <c r="AC102" s="481">
        <f t="shared" si="90"/>
        <v>0</v>
      </c>
      <c r="AD102" s="481">
        <f t="shared" si="59"/>
        <v>1229</v>
      </c>
      <c r="AE102" s="481">
        <f t="shared" si="59"/>
        <v>1228</v>
      </c>
      <c r="AF102" s="138">
        <f t="shared" si="51"/>
        <v>0</v>
      </c>
      <c r="AG102" s="112"/>
      <c r="AH102" s="40"/>
      <c r="AI102" s="3"/>
    </row>
    <row r="103" spans="1:35">
      <c r="A103" s="561" t="s">
        <v>164</v>
      </c>
      <c r="B103" s="10">
        <v>0</v>
      </c>
      <c r="C103" s="10">
        <f>'4b 1819 CS PC'!AJ60</f>
        <v>4.4000000000000003E-3</v>
      </c>
      <c r="D103" s="10">
        <f>'4c 1920 CS PC'!AA60</f>
        <v>0</v>
      </c>
      <c r="E103" s="10">
        <f>'4c 1920 CS PC'!AK60</f>
        <v>4.4999999999999997E-3</v>
      </c>
      <c r="F103" s="481">
        <f t="shared" ref="F103:H103" si="106">F$21*$C103</f>
        <v>0</v>
      </c>
      <c r="G103" s="481">
        <f t="shared" si="106"/>
        <v>0</v>
      </c>
      <c r="H103" s="481">
        <f t="shared" si="106"/>
        <v>0</v>
      </c>
      <c r="I103" s="481">
        <f>ROUND(I$21*$C103,0)</f>
        <v>0</v>
      </c>
      <c r="J103" s="481">
        <f>J$21*$E103</f>
        <v>0</v>
      </c>
      <c r="K103" s="481">
        <f t="shared" ref="K103:U103" si="107">K$21*$E103</f>
        <v>0</v>
      </c>
      <c r="L103" s="481">
        <f t="shared" si="107"/>
        <v>0</v>
      </c>
      <c r="M103" s="481">
        <f t="shared" si="107"/>
        <v>0</v>
      </c>
      <c r="N103" s="481">
        <f t="shared" si="107"/>
        <v>0</v>
      </c>
      <c r="O103" s="481">
        <f t="shared" si="107"/>
        <v>335.214</v>
      </c>
      <c r="P103" s="481">
        <f t="shared" si="107"/>
        <v>0</v>
      </c>
      <c r="Q103" s="481">
        <f t="shared" si="107"/>
        <v>0</v>
      </c>
      <c r="R103" s="481">
        <f t="shared" si="107"/>
        <v>0</v>
      </c>
      <c r="S103" s="481">
        <f t="shared" si="107"/>
        <v>0</v>
      </c>
      <c r="T103" s="481">
        <f t="shared" si="107"/>
        <v>0</v>
      </c>
      <c r="U103" s="481">
        <f t="shared" si="107"/>
        <v>335.214</v>
      </c>
      <c r="V103" s="481"/>
      <c r="W103" s="523">
        <f>ROUNDUP(SUM(F103:V103),0)</f>
        <v>671</v>
      </c>
      <c r="X103" s="111"/>
      <c r="Y103" s="123">
        <f t="shared" si="50"/>
        <v>0</v>
      </c>
      <c r="Z103" s="481">
        <f t="shared" si="57"/>
        <v>0</v>
      </c>
      <c r="AA103" s="481">
        <f t="shared" si="58"/>
        <v>671</v>
      </c>
      <c r="AB103" s="123"/>
      <c r="AC103" s="481">
        <f t="shared" si="90"/>
        <v>0</v>
      </c>
      <c r="AD103" s="481">
        <f t="shared" si="59"/>
        <v>335</v>
      </c>
      <c r="AE103" s="481">
        <f t="shared" si="59"/>
        <v>336</v>
      </c>
      <c r="AF103" s="138">
        <f t="shared" si="51"/>
        <v>0</v>
      </c>
      <c r="AG103" s="112"/>
      <c r="AH103" s="40"/>
      <c r="AI103" s="3"/>
    </row>
    <row r="104" spans="1:35">
      <c r="A104" s="570" t="s">
        <v>85</v>
      </c>
      <c r="B104" s="578">
        <f>SUM(B46:B103)</f>
        <v>0.99999999999999989</v>
      </c>
      <c r="C104" s="578">
        <f>SUM(C46:C103)</f>
        <v>0.99999999999999967</v>
      </c>
      <c r="D104" s="578">
        <f>SUM(D46:D103)</f>
        <v>1</v>
      </c>
      <c r="E104" s="578">
        <f>SUM(E46:E103)</f>
        <v>0.99999999999999989</v>
      </c>
      <c r="F104" s="486">
        <f t="shared" ref="F104:W104" si="108">SUM(F46:F103)</f>
        <v>0</v>
      </c>
      <c r="G104" s="486">
        <f t="shared" ref="G104" si="109">SUM(G46:G103)</f>
        <v>0</v>
      </c>
      <c r="H104" s="486">
        <f t="shared" ref="H104" si="110">SUM(H46:H103)</f>
        <v>0</v>
      </c>
      <c r="I104" s="486">
        <f>SUM(I46:I103)</f>
        <v>0</v>
      </c>
      <c r="J104" s="486">
        <f t="shared" si="108"/>
        <v>0</v>
      </c>
      <c r="K104" s="486">
        <f t="shared" si="108"/>
        <v>0</v>
      </c>
      <c r="L104" s="486">
        <f t="shared" si="108"/>
        <v>0</v>
      </c>
      <c r="M104" s="486">
        <f t="shared" si="108"/>
        <v>0</v>
      </c>
      <c r="N104" s="486">
        <f t="shared" si="108"/>
        <v>0</v>
      </c>
      <c r="O104" s="486">
        <f t="shared" si="108"/>
        <v>189311.00000000006</v>
      </c>
      <c r="P104" s="486">
        <f t="shared" si="108"/>
        <v>0</v>
      </c>
      <c r="Q104" s="486">
        <f t="shared" si="108"/>
        <v>0</v>
      </c>
      <c r="R104" s="486">
        <f t="shared" si="108"/>
        <v>0</v>
      </c>
      <c r="S104" s="486">
        <f t="shared" si="108"/>
        <v>0</v>
      </c>
      <c r="T104" s="486">
        <f t="shared" si="108"/>
        <v>0</v>
      </c>
      <c r="U104" s="486">
        <f t="shared" si="108"/>
        <v>189311.00000000006</v>
      </c>
      <c r="V104" s="486"/>
      <c r="W104" s="486">
        <f t="shared" si="108"/>
        <v>378622</v>
      </c>
      <c r="X104" s="111"/>
      <c r="Y104" s="123">
        <f t="shared" si="50"/>
        <v>0</v>
      </c>
      <c r="Z104" s="486">
        <f>SUM(Z46:Z103)</f>
        <v>0</v>
      </c>
      <c r="AA104" s="486">
        <f>SUM(AA46:AA103)</f>
        <v>378622</v>
      </c>
      <c r="AB104" s="17"/>
      <c r="AC104" s="486">
        <f>SUM(AC46:AC103)</f>
        <v>0</v>
      </c>
      <c r="AD104" s="486">
        <f>SUM(AD46:AD103)</f>
        <v>189311</v>
      </c>
      <c r="AE104" s="486">
        <f>SUM(AE46:AE103)</f>
        <v>189311</v>
      </c>
      <c r="AF104" s="138">
        <f t="shared" si="51"/>
        <v>0</v>
      </c>
      <c r="AG104" s="112"/>
    </row>
    <row r="105" spans="1:35" s="3" customFormat="1" hidden="1">
      <c r="A105" s="113"/>
      <c r="B105" s="113"/>
      <c r="C105" s="114"/>
      <c r="D105" s="114"/>
      <c r="E105" s="114"/>
      <c r="F105" s="11">
        <f t="shared" ref="F105:U105" si="111">F45-F104</f>
        <v>0</v>
      </c>
      <c r="G105" s="11">
        <f t="shared" si="111"/>
        <v>0</v>
      </c>
      <c r="H105" s="11">
        <f t="shared" ref="H105" si="112">H45-H104</f>
        <v>0</v>
      </c>
      <c r="I105" s="11">
        <f>I45-I104</f>
        <v>0</v>
      </c>
      <c r="J105" s="11">
        <f t="shared" si="111"/>
        <v>0</v>
      </c>
      <c r="K105" s="11">
        <f t="shared" si="111"/>
        <v>0</v>
      </c>
      <c r="L105" s="11">
        <f t="shared" si="111"/>
        <v>0</v>
      </c>
      <c r="M105" s="11">
        <f t="shared" si="111"/>
        <v>0</v>
      </c>
      <c r="N105" s="11">
        <f t="shared" si="111"/>
        <v>0</v>
      </c>
      <c r="O105" s="11">
        <f t="shared" si="111"/>
        <v>0</v>
      </c>
      <c r="P105" s="11">
        <f t="shared" si="111"/>
        <v>0</v>
      </c>
      <c r="Q105" s="11">
        <f t="shared" si="111"/>
        <v>0</v>
      </c>
      <c r="R105" s="11">
        <f t="shared" si="111"/>
        <v>0</v>
      </c>
      <c r="S105" s="11">
        <f t="shared" si="111"/>
        <v>0</v>
      </c>
      <c r="T105" s="11">
        <f t="shared" si="111"/>
        <v>0</v>
      </c>
      <c r="U105" s="11">
        <f t="shared" si="111"/>
        <v>0</v>
      </c>
      <c r="V105" s="11"/>
      <c r="W105" s="11">
        <f>W45-W104</f>
        <v>0</v>
      </c>
      <c r="X105" s="11"/>
      <c r="Y105" s="11"/>
      <c r="Z105" s="11">
        <f>Z45-Z104</f>
        <v>0</v>
      </c>
      <c r="AA105" s="11">
        <f>AA45-AA104</f>
        <v>0</v>
      </c>
      <c r="AB105" s="11"/>
      <c r="AC105" s="11">
        <f>AC45-AC104</f>
        <v>0</v>
      </c>
      <c r="AD105" s="11">
        <f>AD45-AD104</f>
        <v>0</v>
      </c>
      <c r="AE105" s="11">
        <f>AE45-AE104</f>
        <v>0</v>
      </c>
      <c r="AF105" s="110"/>
      <c r="AG105" s="110"/>
    </row>
    <row r="106" spans="1:35">
      <c r="D106" s="3"/>
      <c r="E106" s="3"/>
      <c r="Y106" s="19"/>
      <c r="AA106" s="11"/>
      <c r="AB106" s="17"/>
    </row>
    <row r="107" spans="1:35" ht="25.5">
      <c r="A107" s="576" t="s">
        <v>266</v>
      </c>
      <c r="B107" s="479" t="str">
        <f>B45</f>
        <v>SFY 18/19 18-County</v>
      </c>
      <c r="C107" s="479" t="str">
        <f>C45</f>
        <v>SFY 18/19 40-County</v>
      </c>
      <c r="D107" s="479" t="str">
        <f>D45</f>
        <v>SFY 19/20 18-County</v>
      </c>
      <c r="E107" s="479" t="str">
        <f>E45</f>
        <v>SFY 19/20 40-County</v>
      </c>
      <c r="F107" s="577">
        <f t="shared" ref="F107:W107" si="113">SUM(F19,F40)</f>
        <v>0</v>
      </c>
      <c r="G107" s="577">
        <f t="shared" si="113"/>
        <v>0</v>
      </c>
      <c r="H107" s="577">
        <f t="shared" si="113"/>
        <v>0</v>
      </c>
      <c r="I107" s="577">
        <f>SUM(I19,I40)</f>
        <v>0</v>
      </c>
      <c r="J107" s="577">
        <f t="shared" si="113"/>
        <v>0</v>
      </c>
      <c r="K107" s="577">
        <f t="shared" si="113"/>
        <v>0</v>
      </c>
      <c r="L107" s="577">
        <f t="shared" si="113"/>
        <v>0</v>
      </c>
      <c r="M107" s="577">
        <f t="shared" si="113"/>
        <v>0</v>
      </c>
      <c r="N107" s="577">
        <f t="shared" si="113"/>
        <v>0</v>
      </c>
      <c r="O107" s="577">
        <f t="shared" si="113"/>
        <v>159419</v>
      </c>
      <c r="P107" s="577">
        <f t="shared" si="113"/>
        <v>0</v>
      </c>
      <c r="Q107" s="577">
        <f t="shared" si="113"/>
        <v>0</v>
      </c>
      <c r="R107" s="577">
        <f t="shared" si="113"/>
        <v>0</v>
      </c>
      <c r="S107" s="577">
        <f t="shared" si="113"/>
        <v>0</v>
      </c>
      <c r="T107" s="577">
        <f t="shared" si="113"/>
        <v>0</v>
      </c>
      <c r="U107" s="577">
        <f t="shared" si="113"/>
        <v>159419</v>
      </c>
      <c r="V107" s="577"/>
      <c r="W107" s="577">
        <f t="shared" si="113"/>
        <v>318838</v>
      </c>
      <c r="X107" s="115"/>
      <c r="Y107" s="123">
        <f t="shared" ref="Y107:Y166" si="114">W107-SUM(Z107:AA107)</f>
        <v>0</v>
      </c>
      <c r="Z107" s="577">
        <f>SUM(Z19,Z40)</f>
        <v>0</v>
      </c>
      <c r="AA107" s="577">
        <f>SUM(AA19,AA40)</f>
        <v>318838</v>
      </c>
      <c r="AB107" s="21"/>
      <c r="AC107" s="577">
        <f>SUM(AC19,AC40)</f>
        <v>0</v>
      </c>
      <c r="AD107" s="577">
        <f>SUM(AD19,AD40)</f>
        <v>159419</v>
      </c>
      <c r="AE107" s="577">
        <f>SUM(AE19,AE40)</f>
        <v>159419</v>
      </c>
      <c r="AF107" s="138">
        <f t="shared" ref="AF107:AF166" si="115">SUM(Z107:AA107)-SUM(AC107:AE107)</f>
        <v>0</v>
      </c>
    </row>
    <row r="108" spans="1:35">
      <c r="A108" s="561" t="s">
        <v>107</v>
      </c>
      <c r="B108" s="10">
        <f>'4b 1819 CS PC'!Z3</f>
        <v>6.4500000000000002E-2</v>
      </c>
      <c r="C108" s="10">
        <v>0</v>
      </c>
      <c r="D108" s="10">
        <f>'4c 1920 CS PC'!AA3</f>
        <v>7.6300000000000007E-2</v>
      </c>
      <c r="E108" s="10">
        <f>'4c 1920 CS PC'!AK3</f>
        <v>0</v>
      </c>
      <c r="F108" s="481">
        <f t="shared" ref="F108:H108" si="116">F$40*$B108</f>
        <v>0</v>
      </c>
      <c r="G108" s="481">
        <f t="shared" si="116"/>
        <v>0</v>
      </c>
      <c r="H108" s="481">
        <f t="shared" si="116"/>
        <v>0</v>
      </c>
      <c r="I108" s="481">
        <f>ROUND(I$40*$B108,0)</f>
        <v>0</v>
      </c>
      <c r="J108" s="481">
        <f>J$40*$D108</f>
        <v>0</v>
      </c>
      <c r="K108" s="481">
        <f t="shared" ref="K108:U108" si="117">K$40*$D108</f>
        <v>0</v>
      </c>
      <c r="L108" s="481">
        <f t="shared" si="117"/>
        <v>0</v>
      </c>
      <c r="M108" s="481">
        <f t="shared" si="117"/>
        <v>0</v>
      </c>
      <c r="N108" s="481">
        <f t="shared" si="117"/>
        <v>0</v>
      </c>
      <c r="O108" s="481">
        <f t="shared" si="117"/>
        <v>7377.3707000000004</v>
      </c>
      <c r="P108" s="481">
        <f t="shared" si="117"/>
        <v>0</v>
      </c>
      <c r="Q108" s="481">
        <f t="shared" si="117"/>
        <v>0</v>
      </c>
      <c r="R108" s="481">
        <f t="shared" si="117"/>
        <v>0</v>
      </c>
      <c r="S108" s="481">
        <f t="shared" si="117"/>
        <v>0</v>
      </c>
      <c r="T108" s="481">
        <f t="shared" si="117"/>
        <v>0</v>
      </c>
      <c r="U108" s="481">
        <f t="shared" si="117"/>
        <v>7377.3707000000004</v>
      </c>
      <c r="V108" s="481"/>
      <c r="W108" s="481">
        <f t="shared" ref="W108:W116" si="118">ROUND(SUM(F108:V108),0)</f>
        <v>14755</v>
      </c>
      <c r="X108" s="111"/>
      <c r="Y108" s="123">
        <f t="shared" si="114"/>
        <v>0</v>
      </c>
      <c r="Z108" s="481">
        <f t="shared" ref="Z108:Z139" si="119">SUM(F108:I108)</f>
        <v>0</v>
      </c>
      <c r="AA108" s="483">
        <f>ROUND(SUM(J108:U108),0)</f>
        <v>14755</v>
      </c>
      <c r="AB108" s="21"/>
      <c r="AC108" s="481">
        <f t="shared" ref="AC108:AC139" si="120">SUM(F108:G108)</f>
        <v>0</v>
      </c>
      <c r="AD108" s="483">
        <f t="shared" ref="AD108:AD153" si="121">ROUND(SUM(H108:O108),0)</f>
        <v>7377</v>
      </c>
      <c r="AE108" s="537">
        <f>ROUNDUP(SUM(P108:U108),0)</f>
        <v>7378</v>
      </c>
      <c r="AF108" s="138">
        <f t="shared" si="115"/>
        <v>0</v>
      </c>
      <c r="AG108" s="112"/>
      <c r="AH108" s="39"/>
    </row>
    <row r="109" spans="1:35">
      <c r="A109" s="561" t="s">
        <v>108</v>
      </c>
      <c r="B109" s="10">
        <v>0</v>
      </c>
      <c r="C109" s="10">
        <f>'4b 1819 CS PC'!AJ4</f>
        <v>0</v>
      </c>
      <c r="D109" s="10">
        <f>'4c 1920 CS PC'!AA4</f>
        <v>0</v>
      </c>
      <c r="E109" s="10">
        <f>'4c 1920 CS PC'!AK4</f>
        <v>0</v>
      </c>
      <c r="F109" s="481">
        <f t="shared" ref="F109:H109" si="122">F$19*$C109</f>
        <v>0</v>
      </c>
      <c r="G109" s="481">
        <f t="shared" si="122"/>
        <v>0</v>
      </c>
      <c r="H109" s="481">
        <f t="shared" si="122"/>
        <v>0</v>
      </c>
      <c r="I109" s="481">
        <f>ROUND(I$19*$C109,0)</f>
        <v>0</v>
      </c>
      <c r="J109" s="481">
        <f>J$19*$E109</f>
        <v>0</v>
      </c>
      <c r="K109" s="481">
        <f t="shared" ref="K109:U109" si="123">K$19*$E109</f>
        <v>0</v>
      </c>
      <c r="L109" s="481">
        <f t="shared" si="123"/>
        <v>0</v>
      </c>
      <c r="M109" s="481">
        <f t="shared" si="123"/>
        <v>0</v>
      </c>
      <c r="N109" s="481">
        <f t="shared" si="123"/>
        <v>0</v>
      </c>
      <c r="O109" s="481">
        <f t="shared" si="123"/>
        <v>0</v>
      </c>
      <c r="P109" s="481">
        <f t="shared" si="123"/>
        <v>0</v>
      </c>
      <c r="Q109" s="481">
        <f t="shared" si="123"/>
        <v>0</v>
      </c>
      <c r="R109" s="481">
        <f t="shared" si="123"/>
        <v>0</v>
      </c>
      <c r="S109" s="481">
        <f t="shared" si="123"/>
        <v>0</v>
      </c>
      <c r="T109" s="481">
        <f t="shared" si="123"/>
        <v>0</v>
      </c>
      <c r="U109" s="481">
        <f t="shared" si="123"/>
        <v>0</v>
      </c>
      <c r="V109" s="481"/>
      <c r="W109" s="481">
        <f t="shared" si="118"/>
        <v>0</v>
      </c>
      <c r="X109" s="111"/>
      <c r="Y109" s="123">
        <f t="shared" si="114"/>
        <v>0</v>
      </c>
      <c r="Z109" s="481">
        <f t="shared" si="119"/>
        <v>0</v>
      </c>
      <c r="AA109" s="483">
        <f t="shared" ref="AA109:AA165" si="124">ROUND(SUM(J109:U109),0)</f>
        <v>0</v>
      </c>
      <c r="AB109" s="21"/>
      <c r="AC109" s="481">
        <f t="shared" si="120"/>
        <v>0</v>
      </c>
      <c r="AD109" s="483">
        <f t="shared" si="121"/>
        <v>0</v>
      </c>
      <c r="AE109" s="483">
        <f t="shared" ref="AE109:AE158" si="125">ROUND(SUM(P109:U109),0)</f>
        <v>0</v>
      </c>
      <c r="AF109" s="138">
        <f t="shared" si="115"/>
        <v>0</v>
      </c>
      <c r="AG109" s="112"/>
      <c r="AH109" s="39"/>
    </row>
    <row r="110" spans="1:35">
      <c r="A110" s="561" t="s">
        <v>109</v>
      </c>
      <c r="B110" s="10">
        <v>0</v>
      </c>
      <c r="C110" s="10">
        <f>'4b 1819 CS PC'!AJ5</f>
        <v>1E-3</v>
      </c>
      <c r="D110" s="10">
        <f>'4c 1920 CS PC'!AA5</f>
        <v>0</v>
      </c>
      <c r="E110" s="10">
        <f>'4c 1920 CS PC'!AK5</f>
        <v>1E-3</v>
      </c>
      <c r="F110" s="481">
        <f t="shared" ref="F110:H132" si="126">F$19*$C110</f>
        <v>0</v>
      </c>
      <c r="G110" s="481">
        <f t="shared" si="126"/>
        <v>0</v>
      </c>
      <c r="H110" s="481">
        <f t="shared" si="126"/>
        <v>0</v>
      </c>
      <c r="I110" s="481">
        <f>ROUND(I$19*$C110,0)</f>
        <v>0</v>
      </c>
      <c r="J110" s="481">
        <f t="shared" ref="J110:U113" si="127">J$19*$E110</f>
        <v>0</v>
      </c>
      <c r="K110" s="481">
        <f t="shared" si="127"/>
        <v>0</v>
      </c>
      <c r="L110" s="481">
        <f t="shared" si="127"/>
        <v>0</v>
      </c>
      <c r="M110" s="481">
        <f t="shared" si="127"/>
        <v>0</v>
      </c>
      <c r="N110" s="481">
        <f t="shared" si="127"/>
        <v>0</v>
      </c>
      <c r="O110" s="481">
        <f t="shared" si="127"/>
        <v>62.730000000000004</v>
      </c>
      <c r="P110" s="481">
        <f t="shared" si="127"/>
        <v>0</v>
      </c>
      <c r="Q110" s="481">
        <f t="shared" si="127"/>
        <v>0</v>
      </c>
      <c r="R110" s="481">
        <f t="shared" si="127"/>
        <v>0</v>
      </c>
      <c r="S110" s="481">
        <f t="shared" si="127"/>
        <v>0</v>
      </c>
      <c r="T110" s="481">
        <f t="shared" si="127"/>
        <v>0</v>
      </c>
      <c r="U110" s="481">
        <f t="shared" si="127"/>
        <v>62.730000000000004</v>
      </c>
      <c r="V110" s="481"/>
      <c r="W110" s="481">
        <f t="shared" si="118"/>
        <v>125</v>
      </c>
      <c r="X110" s="111"/>
      <c r="Y110" s="123">
        <f t="shared" si="114"/>
        <v>0</v>
      </c>
      <c r="Z110" s="481">
        <f t="shared" si="119"/>
        <v>0</v>
      </c>
      <c r="AA110" s="483">
        <f t="shared" si="124"/>
        <v>125</v>
      </c>
      <c r="AB110" s="21"/>
      <c r="AC110" s="481">
        <f t="shared" si="120"/>
        <v>0</v>
      </c>
      <c r="AD110" s="483">
        <f t="shared" si="121"/>
        <v>63</v>
      </c>
      <c r="AE110" s="537">
        <f>ROUNDDOWN(SUM(P110:U110),0)</f>
        <v>62</v>
      </c>
      <c r="AF110" s="138">
        <f t="shared" si="115"/>
        <v>0</v>
      </c>
      <c r="AG110" s="112"/>
      <c r="AH110" s="39"/>
    </row>
    <row r="111" spans="1:35">
      <c r="A111" s="561" t="s">
        <v>110</v>
      </c>
      <c r="B111" s="10">
        <v>0</v>
      </c>
      <c r="C111" s="10">
        <f>'4b 1819 CS PC'!AJ6</f>
        <v>1.0999999999999999E-2</v>
      </c>
      <c r="D111" s="10">
        <f>'4c 1920 CS PC'!AA6</f>
        <v>0</v>
      </c>
      <c r="E111" s="10">
        <f>'4c 1920 CS PC'!AK6</f>
        <v>1.06E-2</v>
      </c>
      <c r="F111" s="481">
        <f t="shared" si="126"/>
        <v>0</v>
      </c>
      <c r="G111" s="481">
        <f t="shared" si="126"/>
        <v>0</v>
      </c>
      <c r="H111" s="481">
        <f t="shared" si="126"/>
        <v>0</v>
      </c>
      <c r="I111" s="481">
        <f>ROUND(I$19*$C111,0)</f>
        <v>0</v>
      </c>
      <c r="J111" s="481">
        <f t="shared" si="127"/>
        <v>0</v>
      </c>
      <c r="K111" s="481">
        <f t="shared" si="127"/>
        <v>0</v>
      </c>
      <c r="L111" s="481">
        <f t="shared" si="127"/>
        <v>0</v>
      </c>
      <c r="M111" s="481">
        <f t="shared" si="127"/>
        <v>0</v>
      </c>
      <c r="N111" s="481">
        <f t="shared" si="127"/>
        <v>0</v>
      </c>
      <c r="O111" s="481">
        <f t="shared" si="127"/>
        <v>664.93799999999999</v>
      </c>
      <c r="P111" s="481">
        <f t="shared" si="127"/>
        <v>0</v>
      </c>
      <c r="Q111" s="481">
        <f t="shared" si="127"/>
        <v>0</v>
      </c>
      <c r="R111" s="481">
        <f t="shared" si="127"/>
        <v>0</v>
      </c>
      <c r="S111" s="481">
        <f t="shared" si="127"/>
        <v>0</v>
      </c>
      <c r="T111" s="481">
        <f t="shared" si="127"/>
        <v>0</v>
      </c>
      <c r="U111" s="481">
        <f t="shared" si="127"/>
        <v>664.93799999999999</v>
      </c>
      <c r="V111" s="481"/>
      <c r="W111" s="481">
        <f t="shared" si="118"/>
        <v>1330</v>
      </c>
      <c r="X111" s="111"/>
      <c r="Y111" s="123">
        <f t="shared" si="114"/>
        <v>0</v>
      </c>
      <c r="Z111" s="481">
        <f t="shared" si="119"/>
        <v>0</v>
      </c>
      <c r="AA111" s="483">
        <f t="shared" si="124"/>
        <v>1330</v>
      </c>
      <c r="AB111" s="21"/>
      <c r="AC111" s="481">
        <f t="shared" si="120"/>
        <v>0</v>
      </c>
      <c r="AD111" s="483">
        <f t="shared" si="121"/>
        <v>665</v>
      </c>
      <c r="AE111" s="483">
        <f t="shared" si="125"/>
        <v>665</v>
      </c>
      <c r="AF111" s="138">
        <f t="shared" si="115"/>
        <v>0</v>
      </c>
      <c r="AG111" s="112"/>
      <c r="AH111" s="39"/>
    </row>
    <row r="112" spans="1:35">
      <c r="A112" s="561" t="s">
        <v>111</v>
      </c>
      <c r="B112" s="10">
        <v>0</v>
      </c>
      <c r="C112" s="10">
        <f>'4b 1819 CS PC'!AJ7</f>
        <v>1.6000000000000001E-3</v>
      </c>
      <c r="D112" s="10">
        <f>'4c 1920 CS PC'!AA7</f>
        <v>0</v>
      </c>
      <c r="E112" s="10">
        <f>'4c 1920 CS PC'!AK7</f>
        <v>1.6000000000000001E-3</v>
      </c>
      <c r="F112" s="481">
        <f t="shared" si="126"/>
        <v>0</v>
      </c>
      <c r="G112" s="481">
        <f t="shared" si="126"/>
        <v>0</v>
      </c>
      <c r="H112" s="481">
        <f t="shared" si="126"/>
        <v>0</v>
      </c>
      <c r="I112" s="481">
        <f>ROUND(I$19*$C112,0)</f>
        <v>0</v>
      </c>
      <c r="J112" s="481">
        <f t="shared" si="127"/>
        <v>0</v>
      </c>
      <c r="K112" s="481">
        <f t="shared" si="127"/>
        <v>0</v>
      </c>
      <c r="L112" s="481">
        <f t="shared" si="127"/>
        <v>0</v>
      </c>
      <c r="M112" s="481">
        <f t="shared" si="127"/>
        <v>0</v>
      </c>
      <c r="N112" s="481">
        <f t="shared" si="127"/>
        <v>0</v>
      </c>
      <c r="O112" s="481">
        <f t="shared" si="127"/>
        <v>100.36800000000001</v>
      </c>
      <c r="P112" s="481">
        <f t="shared" si="127"/>
        <v>0</v>
      </c>
      <c r="Q112" s="481">
        <f t="shared" si="127"/>
        <v>0</v>
      </c>
      <c r="R112" s="481">
        <f t="shared" si="127"/>
        <v>0</v>
      </c>
      <c r="S112" s="481">
        <f t="shared" si="127"/>
        <v>0</v>
      </c>
      <c r="T112" s="481">
        <f t="shared" si="127"/>
        <v>0</v>
      </c>
      <c r="U112" s="481">
        <f t="shared" si="127"/>
        <v>100.36800000000001</v>
      </c>
      <c r="V112" s="481"/>
      <c r="W112" s="481">
        <f t="shared" si="118"/>
        <v>201</v>
      </c>
      <c r="X112" s="111"/>
      <c r="Y112" s="123">
        <f t="shared" si="114"/>
        <v>0</v>
      </c>
      <c r="Z112" s="481">
        <f t="shared" si="119"/>
        <v>0</v>
      </c>
      <c r="AA112" s="483">
        <f t="shared" si="124"/>
        <v>201</v>
      </c>
      <c r="AB112" s="21"/>
      <c r="AC112" s="481">
        <f t="shared" si="120"/>
        <v>0</v>
      </c>
      <c r="AD112" s="483">
        <f t="shared" si="121"/>
        <v>100</v>
      </c>
      <c r="AE112" s="537">
        <f>ROUNDUP(SUM(P112:U112),0)</f>
        <v>101</v>
      </c>
      <c r="AF112" s="138">
        <f t="shared" si="115"/>
        <v>0</v>
      </c>
      <c r="AG112" s="112"/>
      <c r="AH112" s="39"/>
    </row>
    <row r="113" spans="1:35">
      <c r="A113" s="561" t="s">
        <v>112</v>
      </c>
      <c r="B113" s="10">
        <v>0</v>
      </c>
      <c r="C113" s="10">
        <f>'4b 1819 CS PC'!AJ8</f>
        <v>1.1000000000000001E-3</v>
      </c>
      <c r="D113" s="10">
        <f>'4c 1920 CS PC'!AA8</f>
        <v>0</v>
      </c>
      <c r="E113" s="10">
        <f>'4c 1920 CS PC'!AK8</f>
        <v>1.1000000000000001E-3</v>
      </c>
      <c r="F113" s="481">
        <f t="shared" si="126"/>
        <v>0</v>
      </c>
      <c r="G113" s="481">
        <f t="shared" si="126"/>
        <v>0</v>
      </c>
      <c r="H113" s="481">
        <f t="shared" si="126"/>
        <v>0</v>
      </c>
      <c r="I113" s="481">
        <f>ROUND(I$19*$C113,0)</f>
        <v>0</v>
      </c>
      <c r="J113" s="481">
        <f t="shared" si="127"/>
        <v>0</v>
      </c>
      <c r="K113" s="481">
        <f t="shared" si="127"/>
        <v>0</v>
      </c>
      <c r="L113" s="481">
        <f t="shared" si="127"/>
        <v>0</v>
      </c>
      <c r="M113" s="481">
        <f t="shared" si="127"/>
        <v>0</v>
      </c>
      <c r="N113" s="481">
        <f t="shared" si="127"/>
        <v>0</v>
      </c>
      <c r="O113" s="481">
        <f t="shared" si="127"/>
        <v>69.003</v>
      </c>
      <c r="P113" s="481">
        <f t="shared" si="127"/>
        <v>0</v>
      </c>
      <c r="Q113" s="481">
        <f t="shared" si="127"/>
        <v>0</v>
      </c>
      <c r="R113" s="481">
        <f t="shared" si="127"/>
        <v>0</v>
      </c>
      <c r="S113" s="481">
        <f t="shared" si="127"/>
        <v>0</v>
      </c>
      <c r="T113" s="481">
        <f t="shared" si="127"/>
        <v>0</v>
      </c>
      <c r="U113" s="481">
        <f t="shared" si="127"/>
        <v>69.003</v>
      </c>
      <c r="V113" s="481"/>
      <c r="W113" s="481">
        <f t="shared" si="118"/>
        <v>138</v>
      </c>
      <c r="X113" s="111"/>
      <c r="Y113" s="123">
        <f t="shared" si="114"/>
        <v>0</v>
      </c>
      <c r="Z113" s="481">
        <f t="shared" si="119"/>
        <v>0</v>
      </c>
      <c r="AA113" s="483">
        <f t="shared" si="124"/>
        <v>138</v>
      </c>
      <c r="AB113" s="123"/>
      <c r="AC113" s="481">
        <f t="shared" si="120"/>
        <v>0</v>
      </c>
      <c r="AD113" s="483">
        <f t="shared" si="121"/>
        <v>69</v>
      </c>
      <c r="AE113" s="483">
        <f t="shared" si="125"/>
        <v>69</v>
      </c>
      <c r="AF113" s="138">
        <f t="shared" si="115"/>
        <v>0</v>
      </c>
      <c r="AG113" s="112"/>
      <c r="AH113" s="39"/>
    </row>
    <row r="114" spans="1:35">
      <c r="A114" s="561" t="s">
        <v>113</v>
      </c>
      <c r="B114" s="10">
        <f>'4b 1819 CS PC'!Z9</f>
        <v>3.8600000000000002E-2</v>
      </c>
      <c r="C114" s="10">
        <v>0</v>
      </c>
      <c r="D114" s="10">
        <f>'4c 1920 CS PC'!AA9</f>
        <v>4.7500000000000001E-2</v>
      </c>
      <c r="E114" s="10">
        <f>'4c 1920 CS PC'!AK9</f>
        <v>0</v>
      </c>
      <c r="F114" s="481">
        <f t="shared" ref="F114:H114" si="128">F$40*$B114</f>
        <v>0</v>
      </c>
      <c r="G114" s="481">
        <f t="shared" si="128"/>
        <v>0</v>
      </c>
      <c r="H114" s="481">
        <f t="shared" si="128"/>
        <v>0</v>
      </c>
      <c r="I114" s="481">
        <f>ROUND(I$40*$B114,0)</f>
        <v>0</v>
      </c>
      <c r="J114" s="481">
        <f>J$40*$D114</f>
        <v>0</v>
      </c>
      <c r="K114" s="481">
        <f t="shared" ref="K114:U114" si="129">K$40*$D114</f>
        <v>0</v>
      </c>
      <c r="L114" s="481">
        <f t="shared" si="129"/>
        <v>0</v>
      </c>
      <c r="M114" s="481">
        <f t="shared" si="129"/>
        <v>0</v>
      </c>
      <c r="N114" s="481">
        <f t="shared" si="129"/>
        <v>0</v>
      </c>
      <c r="O114" s="481">
        <f t="shared" si="129"/>
        <v>4592.7275</v>
      </c>
      <c r="P114" s="481">
        <f t="shared" si="129"/>
        <v>0</v>
      </c>
      <c r="Q114" s="481">
        <f t="shared" si="129"/>
        <v>0</v>
      </c>
      <c r="R114" s="481">
        <f t="shared" si="129"/>
        <v>0</v>
      </c>
      <c r="S114" s="481">
        <f t="shared" si="129"/>
        <v>0</v>
      </c>
      <c r="T114" s="481">
        <f t="shared" si="129"/>
        <v>0</v>
      </c>
      <c r="U114" s="481">
        <f t="shared" si="129"/>
        <v>4592.7275</v>
      </c>
      <c r="V114" s="481"/>
      <c r="W114" s="481">
        <f t="shared" si="118"/>
        <v>9185</v>
      </c>
      <c r="X114" s="111"/>
      <c r="Y114" s="123">
        <f t="shared" si="114"/>
        <v>0</v>
      </c>
      <c r="Z114" s="481">
        <f t="shared" si="119"/>
        <v>0</v>
      </c>
      <c r="AA114" s="483">
        <f t="shared" si="124"/>
        <v>9185</v>
      </c>
      <c r="AB114" s="123"/>
      <c r="AC114" s="481">
        <f t="shared" si="120"/>
        <v>0</v>
      </c>
      <c r="AD114" s="483">
        <f t="shared" si="121"/>
        <v>4593</v>
      </c>
      <c r="AE114" s="537">
        <f t="shared" ref="AE114:AE115" si="130">ROUNDDOWN(SUM(P114:U114),0)</f>
        <v>4592</v>
      </c>
      <c r="AF114" s="138">
        <f t="shared" si="115"/>
        <v>0</v>
      </c>
      <c r="AG114" s="112"/>
      <c r="AH114" s="39"/>
    </row>
    <row r="115" spans="1:35">
      <c r="A115" s="561" t="s">
        <v>114</v>
      </c>
      <c r="B115" s="10">
        <v>0</v>
      </c>
      <c r="C115" s="10">
        <f>'4b 1819 CS PC'!AJ10</f>
        <v>1.6999999999999999E-3</v>
      </c>
      <c r="D115" s="10">
        <f>'4c 1920 CS PC'!AA10</f>
        <v>0</v>
      </c>
      <c r="E115" s="10">
        <f>'4c 1920 CS PC'!AK10</f>
        <v>1.6999999999999999E-3</v>
      </c>
      <c r="F115" s="481">
        <f t="shared" si="126"/>
        <v>0</v>
      </c>
      <c r="G115" s="481">
        <f t="shared" si="126"/>
        <v>0</v>
      </c>
      <c r="H115" s="481">
        <f t="shared" si="126"/>
        <v>0</v>
      </c>
      <c r="I115" s="481">
        <f>ROUND(I$19*$C115,0)</f>
        <v>0</v>
      </c>
      <c r="J115" s="481">
        <f>J$19*$E115</f>
        <v>0</v>
      </c>
      <c r="K115" s="481">
        <f t="shared" ref="K115:U116" si="131">K$19*$E115</f>
        <v>0</v>
      </c>
      <c r="L115" s="481">
        <f t="shared" si="131"/>
        <v>0</v>
      </c>
      <c r="M115" s="481">
        <f t="shared" si="131"/>
        <v>0</v>
      </c>
      <c r="N115" s="481">
        <f t="shared" si="131"/>
        <v>0</v>
      </c>
      <c r="O115" s="481">
        <f t="shared" si="131"/>
        <v>106.64099999999999</v>
      </c>
      <c r="P115" s="481">
        <f t="shared" si="131"/>
        <v>0</v>
      </c>
      <c r="Q115" s="481">
        <f t="shared" si="131"/>
        <v>0</v>
      </c>
      <c r="R115" s="481">
        <f t="shared" si="131"/>
        <v>0</v>
      </c>
      <c r="S115" s="481">
        <f t="shared" si="131"/>
        <v>0</v>
      </c>
      <c r="T115" s="481">
        <f t="shared" si="131"/>
        <v>0</v>
      </c>
      <c r="U115" s="481">
        <f t="shared" si="131"/>
        <v>106.64099999999999</v>
      </c>
      <c r="V115" s="481"/>
      <c r="W115" s="481">
        <f t="shared" si="118"/>
        <v>213</v>
      </c>
      <c r="X115" s="111"/>
      <c r="Y115" s="123">
        <f t="shared" si="114"/>
        <v>0</v>
      </c>
      <c r="Z115" s="481">
        <f t="shared" si="119"/>
        <v>0</v>
      </c>
      <c r="AA115" s="483">
        <f t="shared" si="124"/>
        <v>213</v>
      </c>
      <c r="AB115" s="123"/>
      <c r="AC115" s="481">
        <f t="shared" si="120"/>
        <v>0</v>
      </c>
      <c r="AD115" s="483">
        <f t="shared" si="121"/>
        <v>107</v>
      </c>
      <c r="AE115" s="537">
        <f t="shared" si="130"/>
        <v>106</v>
      </c>
      <c r="AF115" s="138">
        <f t="shared" si="115"/>
        <v>0</v>
      </c>
      <c r="AG115" s="112"/>
      <c r="AH115" s="39"/>
    </row>
    <row r="116" spans="1:35">
      <c r="A116" s="561" t="s">
        <v>115</v>
      </c>
      <c r="B116" s="10">
        <v>0</v>
      </c>
      <c r="C116" s="10">
        <f>'4b 1819 CS PC'!AJ11</f>
        <v>4.7000000000000002E-3</v>
      </c>
      <c r="D116" s="10">
        <f>'4c 1920 CS PC'!AA11</f>
        <v>0</v>
      </c>
      <c r="E116" s="10">
        <f>'4c 1920 CS PC'!AK11</f>
        <v>4.7000000000000002E-3</v>
      </c>
      <c r="F116" s="481">
        <f t="shared" si="126"/>
        <v>0</v>
      </c>
      <c r="G116" s="481">
        <f t="shared" si="126"/>
        <v>0</v>
      </c>
      <c r="H116" s="481">
        <f t="shared" si="126"/>
        <v>0</v>
      </c>
      <c r="I116" s="481">
        <f>ROUND(I$19*$C116,0)</f>
        <v>0</v>
      </c>
      <c r="J116" s="481">
        <f>J$19*$E116</f>
        <v>0</v>
      </c>
      <c r="K116" s="481">
        <f t="shared" si="131"/>
        <v>0</v>
      </c>
      <c r="L116" s="481">
        <f t="shared" si="131"/>
        <v>0</v>
      </c>
      <c r="M116" s="481">
        <f t="shared" si="131"/>
        <v>0</v>
      </c>
      <c r="N116" s="481">
        <f t="shared" si="131"/>
        <v>0</v>
      </c>
      <c r="O116" s="481">
        <f t="shared" si="131"/>
        <v>294.83100000000002</v>
      </c>
      <c r="P116" s="481">
        <f t="shared" si="131"/>
        <v>0</v>
      </c>
      <c r="Q116" s="481">
        <f t="shared" si="131"/>
        <v>0</v>
      </c>
      <c r="R116" s="481">
        <f t="shared" si="131"/>
        <v>0</v>
      </c>
      <c r="S116" s="481">
        <f t="shared" si="131"/>
        <v>0</v>
      </c>
      <c r="T116" s="481">
        <f t="shared" si="131"/>
        <v>0</v>
      </c>
      <c r="U116" s="481">
        <f t="shared" si="131"/>
        <v>294.83100000000002</v>
      </c>
      <c r="V116" s="481"/>
      <c r="W116" s="481">
        <f t="shared" si="118"/>
        <v>590</v>
      </c>
      <c r="X116" s="111"/>
      <c r="Y116" s="123">
        <f t="shared" si="114"/>
        <v>0</v>
      </c>
      <c r="Z116" s="481">
        <f t="shared" si="119"/>
        <v>0</v>
      </c>
      <c r="AA116" s="483">
        <f t="shared" si="124"/>
        <v>590</v>
      </c>
      <c r="AB116" s="123"/>
      <c r="AC116" s="481">
        <f t="shared" si="120"/>
        <v>0</v>
      </c>
      <c r="AD116" s="483">
        <f t="shared" si="121"/>
        <v>295</v>
      </c>
      <c r="AE116" s="483">
        <f t="shared" si="125"/>
        <v>295</v>
      </c>
      <c r="AF116" s="138">
        <f t="shared" si="115"/>
        <v>0</v>
      </c>
      <c r="AG116" s="112"/>
      <c r="AH116" s="39"/>
    </row>
    <row r="117" spans="1:35">
      <c r="A117" s="561" t="s">
        <v>116</v>
      </c>
      <c r="B117" s="10">
        <f>'4b 1819 CS PC'!Z12</f>
        <v>0.13739999999999999</v>
      </c>
      <c r="C117" s="10">
        <v>0</v>
      </c>
      <c r="D117" s="10">
        <f>'4c 1920 CS PC'!AA12</f>
        <v>0.1047</v>
      </c>
      <c r="E117" s="10">
        <f>'4c 1920 CS PC'!AK12</f>
        <v>0</v>
      </c>
      <c r="F117" s="481">
        <f t="shared" ref="F117:H117" si="132">F$40*$B117</f>
        <v>0</v>
      </c>
      <c r="G117" s="481">
        <f t="shared" si="132"/>
        <v>0</v>
      </c>
      <c r="H117" s="481">
        <f t="shared" si="132"/>
        <v>0</v>
      </c>
      <c r="I117" s="481">
        <f>ROUND(I$40*$B117,0)</f>
        <v>0</v>
      </c>
      <c r="J117" s="481">
        <f>J$40*$D117</f>
        <v>0</v>
      </c>
      <c r="K117" s="481">
        <f t="shared" ref="K117:U117" si="133">K$40*$D117</f>
        <v>0</v>
      </c>
      <c r="L117" s="481">
        <f t="shared" si="133"/>
        <v>0</v>
      </c>
      <c r="M117" s="481">
        <f t="shared" si="133"/>
        <v>0</v>
      </c>
      <c r="N117" s="481">
        <f t="shared" si="133"/>
        <v>0</v>
      </c>
      <c r="O117" s="481">
        <f t="shared" si="133"/>
        <v>10123.338299999999</v>
      </c>
      <c r="P117" s="481">
        <f t="shared" si="133"/>
        <v>0</v>
      </c>
      <c r="Q117" s="481">
        <f t="shared" si="133"/>
        <v>0</v>
      </c>
      <c r="R117" s="481">
        <f t="shared" si="133"/>
        <v>0</v>
      </c>
      <c r="S117" s="481">
        <f t="shared" si="133"/>
        <v>0</v>
      </c>
      <c r="T117" s="481">
        <f t="shared" si="133"/>
        <v>0</v>
      </c>
      <c r="U117" s="481">
        <f t="shared" si="133"/>
        <v>10123.338299999999</v>
      </c>
      <c r="V117" s="481"/>
      <c r="W117" s="523">
        <f>ROUNDUP(SUM(F117:V117),0)</f>
        <v>20247</v>
      </c>
      <c r="X117" s="111"/>
      <c r="Y117" s="123">
        <f t="shared" si="114"/>
        <v>0</v>
      </c>
      <c r="Z117" s="481">
        <f t="shared" si="119"/>
        <v>0</v>
      </c>
      <c r="AA117" s="483">
        <f t="shared" si="124"/>
        <v>20247</v>
      </c>
      <c r="AB117" s="123"/>
      <c r="AC117" s="481">
        <f t="shared" si="120"/>
        <v>0</v>
      </c>
      <c r="AD117" s="483">
        <f t="shared" si="121"/>
        <v>10123</v>
      </c>
      <c r="AE117" s="537">
        <f t="shared" ref="AE117:AE118" si="134">ROUNDUP(SUM(P117:U117),0)</f>
        <v>10124</v>
      </c>
      <c r="AF117" s="138">
        <f t="shared" si="115"/>
        <v>0</v>
      </c>
      <c r="AG117" s="112"/>
      <c r="AH117" s="39"/>
    </row>
    <row r="118" spans="1:35">
      <c r="A118" s="561" t="s">
        <v>117</v>
      </c>
      <c r="B118" s="10">
        <v>0</v>
      </c>
      <c r="C118" s="10">
        <f>'4b 1819 CS PC'!AJ13</f>
        <v>1.5E-3</v>
      </c>
      <c r="D118" s="10">
        <f>'4c 1920 CS PC'!AA13</f>
        <v>0</v>
      </c>
      <c r="E118" s="10">
        <f>'4c 1920 CS PC'!AK13</f>
        <v>1.6000000000000001E-3</v>
      </c>
      <c r="F118" s="481">
        <f t="shared" si="126"/>
        <v>0</v>
      </c>
      <c r="G118" s="481">
        <f t="shared" si="126"/>
        <v>0</v>
      </c>
      <c r="H118" s="481">
        <f t="shared" si="126"/>
        <v>0</v>
      </c>
      <c r="I118" s="481">
        <f t="shared" ref="I118:I136" si="135">ROUND(I$19*$C118,0)</f>
        <v>0</v>
      </c>
      <c r="J118" s="481">
        <f>J$19*$E118</f>
        <v>0</v>
      </c>
      <c r="K118" s="481">
        <f t="shared" ref="K118:U118" si="136">K$19*$E118</f>
        <v>0</v>
      </c>
      <c r="L118" s="481">
        <f t="shared" si="136"/>
        <v>0</v>
      </c>
      <c r="M118" s="481">
        <f t="shared" si="136"/>
        <v>0</v>
      </c>
      <c r="N118" s="481">
        <f t="shared" si="136"/>
        <v>0</v>
      </c>
      <c r="O118" s="481">
        <f t="shared" si="136"/>
        <v>100.36800000000001</v>
      </c>
      <c r="P118" s="481">
        <f t="shared" si="136"/>
        <v>0</v>
      </c>
      <c r="Q118" s="481">
        <f t="shared" si="136"/>
        <v>0</v>
      </c>
      <c r="R118" s="481">
        <f t="shared" si="136"/>
        <v>0</v>
      </c>
      <c r="S118" s="481">
        <f t="shared" si="136"/>
        <v>0</v>
      </c>
      <c r="T118" s="481">
        <f t="shared" si="136"/>
        <v>0</v>
      </c>
      <c r="U118" s="481">
        <f t="shared" si="136"/>
        <v>100.36800000000001</v>
      </c>
      <c r="V118" s="481"/>
      <c r="W118" s="481">
        <f t="shared" ref="W118:W165" si="137">ROUND(SUM(F118:V118),0)</f>
        <v>201</v>
      </c>
      <c r="X118" s="111"/>
      <c r="Y118" s="123">
        <f t="shared" si="114"/>
        <v>0</v>
      </c>
      <c r="Z118" s="481">
        <f t="shared" si="119"/>
        <v>0</v>
      </c>
      <c r="AA118" s="483">
        <f t="shared" si="124"/>
        <v>201</v>
      </c>
      <c r="AB118" s="123"/>
      <c r="AC118" s="481">
        <f t="shared" si="120"/>
        <v>0</v>
      </c>
      <c r="AD118" s="483">
        <f t="shared" si="121"/>
        <v>100</v>
      </c>
      <c r="AE118" s="537">
        <f t="shared" si="134"/>
        <v>101</v>
      </c>
      <c r="AF118" s="138">
        <f t="shared" si="115"/>
        <v>0</v>
      </c>
      <c r="AG118" s="112"/>
      <c r="AH118" s="39"/>
    </row>
    <row r="119" spans="1:35">
      <c r="A119" s="561" t="s">
        <v>118</v>
      </c>
      <c r="B119" s="10">
        <v>0</v>
      </c>
      <c r="C119" s="10">
        <f>'4b 1819 CS PC'!AJ14</f>
        <v>7.3000000000000001E-3</v>
      </c>
      <c r="D119" s="10">
        <f>'4c 1920 CS PC'!AA14</f>
        <v>0</v>
      </c>
      <c r="E119" s="10">
        <f>'4c 1920 CS PC'!AK14</f>
        <v>7.4000000000000003E-3</v>
      </c>
      <c r="F119" s="481">
        <f t="shared" si="126"/>
        <v>0</v>
      </c>
      <c r="G119" s="481">
        <f t="shared" si="126"/>
        <v>0</v>
      </c>
      <c r="H119" s="481">
        <f t="shared" si="126"/>
        <v>0</v>
      </c>
      <c r="I119" s="481">
        <f t="shared" si="135"/>
        <v>0</v>
      </c>
      <c r="J119" s="481">
        <f t="shared" ref="J119:U136" si="138">J$19*$E119</f>
        <v>0</v>
      </c>
      <c r="K119" s="481">
        <f t="shared" si="138"/>
        <v>0</v>
      </c>
      <c r="L119" s="481">
        <f t="shared" si="138"/>
        <v>0</v>
      </c>
      <c r="M119" s="481">
        <f t="shared" si="138"/>
        <v>0</v>
      </c>
      <c r="N119" s="481">
        <f t="shared" si="138"/>
        <v>0</v>
      </c>
      <c r="O119" s="481">
        <f t="shared" si="138"/>
        <v>464.202</v>
      </c>
      <c r="P119" s="481">
        <f t="shared" si="138"/>
        <v>0</v>
      </c>
      <c r="Q119" s="481">
        <f t="shared" si="138"/>
        <v>0</v>
      </c>
      <c r="R119" s="481">
        <f t="shared" si="138"/>
        <v>0</v>
      </c>
      <c r="S119" s="481">
        <f t="shared" si="138"/>
        <v>0</v>
      </c>
      <c r="T119" s="481">
        <f t="shared" si="138"/>
        <v>0</v>
      </c>
      <c r="U119" s="481">
        <f t="shared" si="138"/>
        <v>464.202</v>
      </c>
      <c r="V119" s="481"/>
      <c r="W119" s="481">
        <f t="shared" si="137"/>
        <v>928</v>
      </c>
      <c r="X119" s="111"/>
      <c r="Y119" s="123">
        <f t="shared" si="114"/>
        <v>0</v>
      </c>
      <c r="Z119" s="481">
        <f t="shared" si="119"/>
        <v>0</v>
      </c>
      <c r="AA119" s="483">
        <f t="shared" si="124"/>
        <v>928</v>
      </c>
      <c r="AB119" s="21"/>
      <c r="AC119" s="481">
        <f t="shared" si="120"/>
        <v>0</v>
      </c>
      <c r="AD119" s="483">
        <f t="shared" si="121"/>
        <v>464</v>
      </c>
      <c r="AE119" s="483">
        <f t="shared" si="125"/>
        <v>464</v>
      </c>
      <c r="AF119" s="138">
        <f t="shared" si="115"/>
        <v>0</v>
      </c>
      <c r="AG119" s="112"/>
      <c r="AH119" s="39"/>
    </row>
    <row r="120" spans="1:35">
      <c r="A120" s="561" t="s">
        <v>119</v>
      </c>
      <c r="B120" s="10">
        <v>0</v>
      </c>
      <c r="C120" s="10">
        <f>'4b 1819 CS PC'!AJ15</f>
        <v>1.3299999999999999E-2</v>
      </c>
      <c r="D120" s="10">
        <f>'4c 1920 CS PC'!AA15</f>
        <v>0</v>
      </c>
      <c r="E120" s="10">
        <f>'4c 1920 CS PC'!AK15</f>
        <v>1.32E-2</v>
      </c>
      <c r="F120" s="481">
        <f t="shared" si="126"/>
        <v>0</v>
      </c>
      <c r="G120" s="481">
        <f t="shared" si="126"/>
        <v>0</v>
      </c>
      <c r="H120" s="481">
        <f t="shared" si="126"/>
        <v>0</v>
      </c>
      <c r="I120" s="481">
        <f t="shared" si="135"/>
        <v>0</v>
      </c>
      <c r="J120" s="481">
        <f t="shared" si="138"/>
        <v>0</v>
      </c>
      <c r="K120" s="481">
        <f t="shared" si="138"/>
        <v>0</v>
      </c>
      <c r="L120" s="481">
        <f t="shared" si="138"/>
        <v>0</v>
      </c>
      <c r="M120" s="481">
        <f t="shared" si="138"/>
        <v>0</v>
      </c>
      <c r="N120" s="481">
        <f t="shared" si="138"/>
        <v>0</v>
      </c>
      <c r="O120" s="481">
        <f t="shared" si="138"/>
        <v>828.03599999999994</v>
      </c>
      <c r="P120" s="481">
        <f t="shared" si="138"/>
        <v>0</v>
      </c>
      <c r="Q120" s="481">
        <f t="shared" si="138"/>
        <v>0</v>
      </c>
      <c r="R120" s="481">
        <f t="shared" si="138"/>
        <v>0</v>
      </c>
      <c r="S120" s="481">
        <f t="shared" si="138"/>
        <v>0</v>
      </c>
      <c r="T120" s="481">
        <f t="shared" si="138"/>
        <v>0</v>
      </c>
      <c r="U120" s="481">
        <f t="shared" si="138"/>
        <v>828.03599999999994</v>
      </c>
      <c r="V120" s="481"/>
      <c r="W120" s="481">
        <f t="shared" si="137"/>
        <v>1656</v>
      </c>
      <c r="X120" s="111"/>
      <c r="Y120" s="123">
        <f t="shared" si="114"/>
        <v>0</v>
      </c>
      <c r="Z120" s="481">
        <f t="shared" si="119"/>
        <v>0</v>
      </c>
      <c r="AA120" s="483">
        <f t="shared" si="124"/>
        <v>1656</v>
      </c>
      <c r="AB120" s="21"/>
      <c r="AC120" s="481">
        <f t="shared" si="120"/>
        <v>0</v>
      </c>
      <c r="AD120" s="483">
        <f t="shared" si="121"/>
        <v>828</v>
      </c>
      <c r="AE120" s="483">
        <f t="shared" si="125"/>
        <v>828</v>
      </c>
      <c r="AF120" s="138">
        <f t="shared" si="115"/>
        <v>0</v>
      </c>
      <c r="AG120" s="112"/>
      <c r="AH120" s="39"/>
    </row>
    <row r="121" spans="1:35">
      <c r="A121" s="561" t="s">
        <v>120</v>
      </c>
      <c r="B121" s="10">
        <v>0</v>
      </c>
      <c r="C121" s="10">
        <f>'4b 1819 CS PC'!AJ16</f>
        <v>6.9999999999999999E-4</v>
      </c>
      <c r="D121" s="10">
        <f>'4c 1920 CS PC'!AA16</f>
        <v>0</v>
      </c>
      <c r="E121" s="10">
        <f>'4c 1920 CS PC'!AK16</f>
        <v>6.9999999999999999E-4</v>
      </c>
      <c r="F121" s="481">
        <f t="shared" si="126"/>
        <v>0</v>
      </c>
      <c r="G121" s="481">
        <f t="shared" si="126"/>
        <v>0</v>
      </c>
      <c r="H121" s="481">
        <f t="shared" si="126"/>
        <v>0</v>
      </c>
      <c r="I121" s="481">
        <f t="shared" si="135"/>
        <v>0</v>
      </c>
      <c r="J121" s="481">
        <f t="shared" si="138"/>
        <v>0</v>
      </c>
      <c r="K121" s="481">
        <f t="shared" si="138"/>
        <v>0</v>
      </c>
      <c r="L121" s="481">
        <f t="shared" si="138"/>
        <v>0</v>
      </c>
      <c r="M121" s="481">
        <f t="shared" si="138"/>
        <v>0</v>
      </c>
      <c r="N121" s="481">
        <f t="shared" si="138"/>
        <v>0</v>
      </c>
      <c r="O121" s="481">
        <f t="shared" si="138"/>
        <v>43.911000000000001</v>
      </c>
      <c r="P121" s="481">
        <f t="shared" si="138"/>
        <v>0</v>
      </c>
      <c r="Q121" s="481">
        <f t="shared" si="138"/>
        <v>0</v>
      </c>
      <c r="R121" s="481">
        <f t="shared" si="138"/>
        <v>0</v>
      </c>
      <c r="S121" s="481">
        <f t="shared" si="138"/>
        <v>0</v>
      </c>
      <c r="T121" s="481">
        <f t="shared" si="138"/>
        <v>0</v>
      </c>
      <c r="U121" s="481">
        <f t="shared" si="138"/>
        <v>43.911000000000001</v>
      </c>
      <c r="V121" s="481"/>
      <c r="W121" s="481">
        <f t="shared" si="137"/>
        <v>88</v>
      </c>
      <c r="X121" s="111"/>
      <c r="Y121" s="123">
        <f t="shared" si="114"/>
        <v>0</v>
      </c>
      <c r="Z121" s="481">
        <f t="shared" si="119"/>
        <v>0</v>
      </c>
      <c r="AA121" s="483">
        <f t="shared" si="124"/>
        <v>88</v>
      </c>
      <c r="AB121" s="21"/>
      <c r="AC121" s="481">
        <f t="shared" si="120"/>
        <v>0</v>
      </c>
      <c r="AD121" s="483">
        <f t="shared" si="121"/>
        <v>44</v>
      </c>
      <c r="AE121" s="483">
        <f t="shared" si="125"/>
        <v>44</v>
      </c>
      <c r="AF121" s="138">
        <f t="shared" si="115"/>
        <v>0</v>
      </c>
      <c r="AG121" s="112"/>
      <c r="AH121" s="39"/>
    </row>
    <row r="122" spans="1:35">
      <c r="A122" s="561" t="s">
        <v>121</v>
      </c>
      <c r="B122" s="10">
        <v>0</v>
      </c>
      <c r="C122" s="10">
        <f>'4b 1819 CS PC'!AJ17</f>
        <v>5.6500000000000002E-2</v>
      </c>
      <c r="D122" s="10">
        <f>'4c 1920 CS PC'!AA17</f>
        <v>0</v>
      </c>
      <c r="E122" s="10">
        <f>'4c 1920 CS PC'!AK17</f>
        <v>5.6900000000000006E-2</v>
      </c>
      <c r="F122" s="481">
        <f t="shared" si="126"/>
        <v>0</v>
      </c>
      <c r="G122" s="481">
        <f t="shared" si="126"/>
        <v>0</v>
      </c>
      <c r="H122" s="481">
        <f t="shared" si="126"/>
        <v>0</v>
      </c>
      <c r="I122" s="481">
        <f t="shared" si="135"/>
        <v>0</v>
      </c>
      <c r="J122" s="481">
        <f t="shared" si="138"/>
        <v>0</v>
      </c>
      <c r="K122" s="481">
        <f t="shared" si="138"/>
        <v>0</v>
      </c>
      <c r="L122" s="481">
        <f t="shared" si="138"/>
        <v>0</v>
      </c>
      <c r="M122" s="481">
        <f t="shared" si="138"/>
        <v>0</v>
      </c>
      <c r="N122" s="481">
        <f t="shared" si="138"/>
        <v>0</v>
      </c>
      <c r="O122" s="481">
        <f t="shared" si="138"/>
        <v>3569.3370000000004</v>
      </c>
      <c r="P122" s="481">
        <f t="shared" si="138"/>
        <v>0</v>
      </c>
      <c r="Q122" s="481">
        <f t="shared" si="138"/>
        <v>0</v>
      </c>
      <c r="R122" s="481">
        <f t="shared" si="138"/>
        <v>0</v>
      </c>
      <c r="S122" s="481">
        <f t="shared" si="138"/>
        <v>0</v>
      </c>
      <c r="T122" s="481">
        <f t="shared" si="138"/>
        <v>0</v>
      </c>
      <c r="U122" s="481">
        <f t="shared" si="138"/>
        <v>3569.3370000000004</v>
      </c>
      <c r="V122" s="481"/>
      <c r="W122" s="481">
        <f t="shared" si="137"/>
        <v>7139</v>
      </c>
      <c r="X122" s="111"/>
      <c r="Y122" s="123">
        <f t="shared" si="114"/>
        <v>0</v>
      </c>
      <c r="Z122" s="481">
        <f t="shared" si="119"/>
        <v>0</v>
      </c>
      <c r="AA122" s="483">
        <f t="shared" si="124"/>
        <v>7139</v>
      </c>
      <c r="AB122" s="21"/>
      <c r="AC122" s="481">
        <f t="shared" si="120"/>
        <v>0</v>
      </c>
      <c r="AD122" s="483">
        <f t="shared" si="121"/>
        <v>3569</v>
      </c>
      <c r="AE122" s="537">
        <f>ROUNDUP(SUM(P122:U122),0)</f>
        <v>3570</v>
      </c>
      <c r="AF122" s="138">
        <f t="shared" si="115"/>
        <v>0</v>
      </c>
      <c r="AG122" s="112"/>
      <c r="AH122" s="39"/>
    </row>
    <row r="123" spans="1:35">
      <c r="A123" s="561" t="s">
        <v>122</v>
      </c>
      <c r="B123" s="10">
        <v>0</v>
      </c>
      <c r="C123" s="10">
        <f>'4b 1819 CS PC'!AJ18</f>
        <v>8.2000000000000007E-3</v>
      </c>
      <c r="D123" s="10">
        <f>'4c 1920 CS PC'!AA18</f>
        <v>0</v>
      </c>
      <c r="E123" s="10">
        <f>'4c 1920 CS PC'!AK18</f>
        <v>8.3000000000000001E-3</v>
      </c>
      <c r="F123" s="481">
        <f t="shared" si="126"/>
        <v>0</v>
      </c>
      <c r="G123" s="481">
        <f t="shared" si="126"/>
        <v>0</v>
      </c>
      <c r="H123" s="481">
        <f t="shared" si="126"/>
        <v>0</v>
      </c>
      <c r="I123" s="481">
        <f t="shared" si="135"/>
        <v>0</v>
      </c>
      <c r="J123" s="481">
        <f t="shared" si="138"/>
        <v>0</v>
      </c>
      <c r="K123" s="481">
        <f t="shared" si="138"/>
        <v>0</v>
      </c>
      <c r="L123" s="481">
        <f t="shared" si="138"/>
        <v>0</v>
      </c>
      <c r="M123" s="481">
        <f t="shared" si="138"/>
        <v>0</v>
      </c>
      <c r="N123" s="481">
        <f t="shared" si="138"/>
        <v>0</v>
      </c>
      <c r="O123" s="481">
        <f t="shared" si="138"/>
        <v>520.65899999999999</v>
      </c>
      <c r="P123" s="481">
        <f t="shared" si="138"/>
        <v>0</v>
      </c>
      <c r="Q123" s="481">
        <f t="shared" si="138"/>
        <v>0</v>
      </c>
      <c r="R123" s="481">
        <f t="shared" si="138"/>
        <v>0</v>
      </c>
      <c r="S123" s="481">
        <f t="shared" si="138"/>
        <v>0</v>
      </c>
      <c r="T123" s="481">
        <f t="shared" si="138"/>
        <v>0</v>
      </c>
      <c r="U123" s="481">
        <f t="shared" si="138"/>
        <v>520.65899999999999</v>
      </c>
      <c r="V123" s="481"/>
      <c r="W123" s="481">
        <f t="shared" si="137"/>
        <v>1041</v>
      </c>
      <c r="X123" s="111"/>
      <c r="Y123" s="123">
        <f t="shared" si="114"/>
        <v>0</v>
      </c>
      <c r="Z123" s="481">
        <f t="shared" si="119"/>
        <v>0</v>
      </c>
      <c r="AA123" s="483">
        <f t="shared" si="124"/>
        <v>1041</v>
      </c>
      <c r="AB123" s="21"/>
      <c r="AC123" s="481">
        <f t="shared" si="120"/>
        <v>0</v>
      </c>
      <c r="AD123" s="483">
        <f t="shared" si="121"/>
        <v>521</v>
      </c>
      <c r="AE123" s="537">
        <f t="shared" ref="AE123:AE125" si="139">ROUNDDOWN(SUM(P123:U123),0)</f>
        <v>520</v>
      </c>
      <c r="AF123" s="138">
        <f t="shared" si="115"/>
        <v>0</v>
      </c>
      <c r="AG123" s="112"/>
      <c r="AH123" s="39"/>
    </row>
    <row r="124" spans="1:35">
      <c r="A124" s="561" t="s">
        <v>123</v>
      </c>
      <c r="B124" s="10">
        <v>0</v>
      </c>
      <c r="C124" s="10">
        <f>'4b 1819 CS PC'!AJ19</f>
        <v>4.3E-3</v>
      </c>
      <c r="D124" s="10">
        <f>'4c 1920 CS PC'!AA19</f>
        <v>0</v>
      </c>
      <c r="E124" s="10">
        <f>'4c 1920 CS PC'!AK19</f>
        <v>4.3E-3</v>
      </c>
      <c r="F124" s="481">
        <f t="shared" si="126"/>
        <v>0</v>
      </c>
      <c r="G124" s="481">
        <f t="shared" si="126"/>
        <v>0</v>
      </c>
      <c r="H124" s="481">
        <f t="shared" si="126"/>
        <v>0</v>
      </c>
      <c r="I124" s="481">
        <f t="shared" si="135"/>
        <v>0</v>
      </c>
      <c r="J124" s="481">
        <f t="shared" si="138"/>
        <v>0</v>
      </c>
      <c r="K124" s="481">
        <f t="shared" si="138"/>
        <v>0</v>
      </c>
      <c r="L124" s="481">
        <f t="shared" si="138"/>
        <v>0</v>
      </c>
      <c r="M124" s="481">
        <f t="shared" si="138"/>
        <v>0</v>
      </c>
      <c r="N124" s="481">
        <f t="shared" si="138"/>
        <v>0</v>
      </c>
      <c r="O124" s="481">
        <f t="shared" si="138"/>
        <v>269.73899999999998</v>
      </c>
      <c r="P124" s="481">
        <f t="shared" si="138"/>
        <v>0</v>
      </c>
      <c r="Q124" s="481">
        <f t="shared" si="138"/>
        <v>0</v>
      </c>
      <c r="R124" s="481">
        <f t="shared" si="138"/>
        <v>0</v>
      </c>
      <c r="S124" s="481">
        <f t="shared" si="138"/>
        <v>0</v>
      </c>
      <c r="T124" s="481">
        <f t="shared" si="138"/>
        <v>0</v>
      </c>
      <c r="U124" s="481">
        <f t="shared" si="138"/>
        <v>269.73899999999998</v>
      </c>
      <c r="V124" s="481"/>
      <c r="W124" s="481">
        <f t="shared" si="137"/>
        <v>539</v>
      </c>
      <c r="X124" s="111"/>
      <c r="Y124" s="123">
        <f t="shared" si="114"/>
        <v>0</v>
      </c>
      <c r="Z124" s="481">
        <f t="shared" si="119"/>
        <v>0</v>
      </c>
      <c r="AA124" s="483">
        <f t="shared" si="124"/>
        <v>539</v>
      </c>
      <c r="AB124" s="21"/>
      <c r="AC124" s="481">
        <f t="shared" si="120"/>
        <v>0</v>
      </c>
      <c r="AD124" s="483">
        <f t="shared" si="121"/>
        <v>270</v>
      </c>
      <c r="AE124" s="537">
        <f t="shared" si="139"/>
        <v>269</v>
      </c>
      <c r="AF124" s="138">
        <f t="shared" si="115"/>
        <v>0</v>
      </c>
      <c r="AG124" s="112"/>
      <c r="AH124" s="40"/>
      <c r="AI124" s="3"/>
    </row>
    <row r="125" spans="1:35">
      <c r="A125" s="561" t="s">
        <v>124</v>
      </c>
      <c r="B125" s="10">
        <v>0</v>
      </c>
      <c r="C125" s="10">
        <f>'4b 1819 CS PC'!AJ20</f>
        <v>1.1000000000000001E-3</v>
      </c>
      <c r="D125" s="10">
        <f>'4c 1920 CS PC'!AA20</f>
        <v>0</v>
      </c>
      <c r="E125" s="10">
        <f>'4c 1920 CS PC'!AK20</f>
        <v>1.2999999999999999E-3</v>
      </c>
      <c r="F125" s="481">
        <f t="shared" si="126"/>
        <v>0</v>
      </c>
      <c r="G125" s="481">
        <f t="shared" si="126"/>
        <v>0</v>
      </c>
      <c r="H125" s="481">
        <f t="shared" si="126"/>
        <v>0</v>
      </c>
      <c r="I125" s="481">
        <f t="shared" si="135"/>
        <v>0</v>
      </c>
      <c r="J125" s="481">
        <f t="shared" si="138"/>
        <v>0</v>
      </c>
      <c r="K125" s="481">
        <f t="shared" si="138"/>
        <v>0</v>
      </c>
      <c r="L125" s="481">
        <f t="shared" si="138"/>
        <v>0</v>
      </c>
      <c r="M125" s="481">
        <f t="shared" si="138"/>
        <v>0</v>
      </c>
      <c r="N125" s="481">
        <f t="shared" si="138"/>
        <v>0</v>
      </c>
      <c r="O125" s="481">
        <f t="shared" si="138"/>
        <v>81.548999999999992</v>
      </c>
      <c r="P125" s="481">
        <f t="shared" si="138"/>
        <v>0</v>
      </c>
      <c r="Q125" s="481">
        <f t="shared" si="138"/>
        <v>0</v>
      </c>
      <c r="R125" s="481">
        <f t="shared" si="138"/>
        <v>0</v>
      </c>
      <c r="S125" s="481">
        <f t="shared" si="138"/>
        <v>0</v>
      </c>
      <c r="T125" s="481">
        <f t="shared" si="138"/>
        <v>0</v>
      </c>
      <c r="U125" s="481">
        <f t="shared" si="138"/>
        <v>81.548999999999992</v>
      </c>
      <c r="V125" s="481"/>
      <c r="W125" s="481">
        <f t="shared" si="137"/>
        <v>163</v>
      </c>
      <c r="X125" s="111"/>
      <c r="Y125" s="123">
        <f t="shared" si="114"/>
        <v>0</v>
      </c>
      <c r="Z125" s="481">
        <f t="shared" si="119"/>
        <v>0</v>
      </c>
      <c r="AA125" s="483">
        <f t="shared" si="124"/>
        <v>163</v>
      </c>
      <c r="AB125" s="21"/>
      <c r="AC125" s="481">
        <f t="shared" si="120"/>
        <v>0</v>
      </c>
      <c r="AD125" s="483">
        <f t="shared" si="121"/>
        <v>82</v>
      </c>
      <c r="AE125" s="537">
        <f t="shared" si="139"/>
        <v>81</v>
      </c>
      <c r="AF125" s="138">
        <f t="shared" si="115"/>
        <v>0</v>
      </c>
      <c r="AG125" s="112"/>
      <c r="AH125" s="40"/>
      <c r="AI125" s="3"/>
    </row>
    <row r="126" spans="1:35">
      <c r="A126" s="561" t="s">
        <v>125</v>
      </c>
      <c r="B126" s="10">
        <v>0</v>
      </c>
      <c r="C126" s="10">
        <f>'4b 1819 CS PC'!AJ21</f>
        <v>0.49199999999999999</v>
      </c>
      <c r="D126" s="10">
        <f>'4c 1920 CS PC'!AA21</f>
        <v>0</v>
      </c>
      <c r="E126" s="10">
        <f>'4c 1920 CS PC'!AK21</f>
        <v>0.49259999999999998</v>
      </c>
      <c r="F126" s="481">
        <f t="shared" si="126"/>
        <v>0</v>
      </c>
      <c r="G126" s="481">
        <f t="shared" si="126"/>
        <v>0</v>
      </c>
      <c r="H126" s="481">
        <f t="shared" si="126"/>
        <v>0</v>
      </c>
      <c r="I126" s="481">
        <f t="shared" si="135"/>
        <v>0</v>
      </c>
      <c r="J126" s="481">
        <f t="shared" si="138"/>
        <v>0</v>
      </c>
      <c r="K126" s="481">
        <f t="shared" si="138"/>
        <v>0</v>
      </c>
      <c r="L126" s="481">
        <f t="shared" si="138"/>
        <v>0</v>
      </c>
      <c r="M126" s="481">
        <f t="shared" si="138"/>
        <v>0</v>
      </c>
      <c r="N126" s="481">
        <f t="shared" si="138"/>
        <v>0</v>
      </c>
      <c r="O126" s="481">
        <f t="shared" si="138"/>
        <v>30900.797999999999</v>
      </c>
      <c r="P126" s="481">
        <f t="shared" si="138"/>
        <v>0</v>
      </c>
      <c r="Q126" s="481">
        <f t="shared" si="138"/>
        <v>0</v>
      </c>
      <c r="R126" s="481">
        <f t="shared" si="138"/>
        <v>0</v>
      </c>
      <c r="S126" s="481">
        <f t="shared" si="138"/>
        <v>0</v>
      </c>
      <c r="T126" s="481">
        <f t="shared" si="138"/>
        <v>0</v>
      </c>
      <c r="U126" s="481">
        <f t="shared" si="138"/>
        <v>30900.797999999999</v>
      </c>
      <c r="V126" s="481"/>
      <c r="W126" s="481">
        <f t="shared" si="137"/>
        <v>61802</v>
      </c>
      <c r="X126" s="111"/>
      <c r="Y126" s="123">
        <f t="shared" si="114"/>
        <v>0</v>
      </c>
      <c r="Z126" s="481">
        <f t="shared" si="119"/>
        <v>0</v>
      </c>
      <c r="AA126" s="483">
        <f t="shared" si="124"/>
        <v>61802</v>
      </c>
      <c r="AB126" s="21"/>
      <c r="AC126" s="481">
        <f t="shared" si="120"/>
        <v>0</v>
      </c>
      <c r="AD126" s="483">
        <f t="shared" si="121"/>
        <v>30901</v>
      </c>
      <c r="AE126" s="483">
        <f t="shared" si="125"/>
        <v>30901</v>
      </c>
      <c r="AF126" s="138">
        <f t="shared" si="115"/>
        <v>0</v>
      </c>
      <c r="AG126" s="112"/>
      <c r="AH126" s="40"/>
      <c r="AI126" s="3"/>
    </row>
    <row r="127" spans="1:35">
      <c r="A127" s="561" t="s">
        <v>126</v>
      </c>
      <c r="B127" s="10">
        <v>0</v>
      </c>
      <c r="C127" s="10">
        <f>'4b 1819 CS PC'!AJ22</f>
        <v>9.7000000000000003E-3</v>
      </c>
      <c r="D127" s="10">
        <f>'4c 1920 CS PC'!AA22</f>
        <v>0</v>
      </c>
      <c r="E127" s="10">
        <f>'4c 1920 CS PC'!AK22</f>
        <v>9.7999999999999997E-3</v>
      </c>
      <c r="F127" s="481">
        <f t="shared" si="126"/>
        <v>0</v>
      </c>
      <c r="G127" s="481">
        <f t="shared" si="126"/>
        <v>0</v>
      </c>
      <c r="H127" s="481">
        <f t="shared" si="126"/>
        <v>0</v>
      </c>
      <c r="I127" s="481">
        <f t="shared" si="135"/>
        <v>0</v>
      </c>
      <c r="J127" s="481">
        <f t="shared" si="138"/>
        <v>0</v>
      </c>
      <c r="K127" s="481">
        <f t="shared" si="138"/>
        <v>0</v>
      </c>
      <c r="L127" s="481">
        <f t="shared" si="138"/>
        <v>0</v>
      </c>
      <c r="M127" s="481">
        <f t="shared" si="138"/>
        <v>0</v>
      </c>
      <c r="N127" s="481">
        <f t="shared" si="138"/>
        <v>0</v>
      </c>
      <c r="O127" s="481">
        <f t="shared" si="138"/>
        <v>614.75400000000002</v>
      </c>
      <c r="P127" s="481">
        <f t="shared" si="138"/>
        <v>0</v>
      </c>
      <c r="Q127" s="481">
        <f t="shared" si="138"/>
        <v>0</v>
      </c>
      <c r="R127" s="481">
        <f t="shared" si="138"/>
        <v>0</v>
      </c>
      <c r="S127" s="481">
        <f t="shared" si="138"/>
        <v>0</v>
      </c>
      <c r="T127" s="481">
        <f t="shared" si="138"/>
        <v>0</v>
      </c>
      <c r="U127" s="481">
        <f t="shared" si="138"/>
        <v>614.75400000000002</v>
      </c>
      <c r="V127" s="481"/>
      <c r="W127" s="481">
        <f t="shared" si="137"/>
        <v>1230</v>
      </c>
      <c r="X127" s="111"/>
      <c r="Y127" s="123">
        <f t="shared" si="114"/>
        <v>0</v>
      </c>
      <c r="Z127" s="481">
        <f t="shared" si="119"/>
        <v>0</v>
      </c>
      <c r="AA127" s="483">
        <f t="shared" si="124"/>
        <v>1230</v>
      </c>
      <c r="AB127" s="21"/>
      <c r="AC127" s="481">
        <f t="shared" si="120"/>
        <v>0</v>
      </c>
      <c r="AD127" s="483">
        <f t="shared" si="121"/>
        <v>615</v>
      </c>
      <c r="AE127" s="483">
        <f t="shared" si="125"/>
        <v>615</v>
      </c>
      <c r="AF127" s="138">
        <f t="shared" si="115"/>
        <v>0</v>
      </c>
      <c r="AG127" s="112"/>
      <c r="AH127" s="40"/>
      <c r="AI127" s="3"/>
    </row>
    <row r="128" spans="1:35">
      <c r="A128" s="561" t="s">
        <v>127</v>
      </c>
      <c r="B128" s="10">
        <v>0</v>
      </c>
      <c r="C128" s="10">
        <f>'4b 1819 CS PC'!AJ23</f>
        <v>5.3E-3</v>
      </c>
      <c r="D128" s="10">
        <f>'4c 1920 CS PC'!AA23</f>
        <v>0</v>
      </c>
      <c r="E128" s="10">
        <f>'4c 1920 CS PC'!AK23</f>
        <v>5.4000000000000003E-3</v>
      </c>
      <c r="F128" s="481">
        <f t="shared" si="126"/>
        <v>0</v>
      </c>
      <c r="G128" s="481">
        <f t="shared" si="126"/>
        <v>0</v>
      </c>
      <c r="H128" s="481">
        <f t="shared" si="126"/>
        <v>0</v>
      </c>
      <c r="I128" s="481">
        <f t="shared" si="135"/>
        <v>0</v>
      </c>
      <c r="J128" s="481">
        <f t="shared" si="138"/>
        <v>0</v>
      </c>
      <c r="K128" s="481">
        <f t="shared" si="138"/>
        <v>0</v>
      </c>
      <c r="L128" s="481">
        <f t="shared" si="138"/>
        <v>0</v>
      </c>
      <c r="M128" s="481">
        <f t="shared" si="138"/>
        <v>0</v>
      </c>
      <c r="N128" s="481">
        <f t="shared" si="138"/>
        <v>0</v>
      </c>
      <c r="O128" s="481">
        <f t="shared" si="138"/>
        <v>338.74200000000002</v>
      </c>
      <c r="P128" s="481">
        <f t="shared" si="138"/>
        <v>0</v>
      </c>
      <c r="Q128" s="481">
        <f t="shared" si="138"/>
        <v>0</v>
      </c>
      <c r="R128" s="481">
        <f t="shared" si="138"/>
        <v>0</v>
      </c>
      <c r="S128" s="481">
        <f t="shared" si="138"/>
        <v>0</v>
      </c>
      <c r="T128" s="481">
        <f t="shared" si="138"/>
        <v>0</v>
      </c>
      <c r="U128" s="481">
        <f t="shared" si="138"/>
        <v>338.74200000000002</v>
      </c>
      <c r="V128" s="481"/>
      <c r="W128" s="481">
        <f t="shared" si="137"/>
        <v>677</v>
      </c>
      <c r="X128" s="111"/>
      <c r="Y128" s="123">
        <f t="shared" si="114"/>
        <v>0</v>
      </c>
      <c r="Z128" s="481">
        <f t="shared" si="119"/>
        <v>0</v>
      </c>
      <c r="AA128" s="483">
        <f t="shared" si="124"/>
        <v>677</v>
      </c>
      <c r="AB128" s="21"/>
      <c r="AC128" s="481">
        <f t="shared" si="120"/>
        <v>0</v>
      </c>
      <c r="AD128" s="483">
        <f t="shared" si="121"/>
        <v>339</v>
      </c>
      <c r="AE128" s="537">
        <f>ROUNDDOWN(SUM(P128:U128),0)</f>
        <v>338</v>
      </c>
      <c r="AF128" s="138">
        <f t="shared" si="115"/>
        <v>0</v>
      </c>
      <c r="AG128" s="112"/>
      <c r="AH128" s="40"/>
      <c r="AI128" s="3"/>
    </row>
    <row r="129" spans="1:35">
      <c r="A129" s="561" t="s">
        <v>128</v>
      </c>
      <c r="B129" s="10">
        <v>0</v>
      </c>
      <c r="C129" s="10">
        <f>'4b 1819 CS PC'!AJ24</f>
        <v>6.9999999999999999E-4</v>
      </c>
      <c r="D129" s="10">
        <f>'4c 1920 CS PC'!AA24</f>
        <v>0</v>
      </c>
      <c r="E129" s="10">
        <f>'4c 1920 CS PC'!AK24</f>
        <v>6.9999999999999999E-4</v>
      </c>
      <c r="F129" s="481">
        <f t="shared" si="126"/>
        <v>0</v>
      </c>
      <c r="G129" s="481">
        <f t="shared" si="126"/>
        <v>0</v>
      </c>
      <c r="H129" s="481">
        <f t="shared" si="126"/>
        <v>0</v>
      </c>
      <c r="I129" s="481">
        <f t="shared" si="135"/>
        <v>0</v>
      </c>
      <c r="J129" s="481">
        <f t="shared" si="138"/>
        <v>0</v>
      </c>
      <c r="K129" s="481">
        <f t="shared" si="138"/>
        <v>0</v>
      </c>
      <c r="L129" s="481">
        <f t="shared" si="138"/>
        <v>0</v>
      </c>
      <c r="M129" s="481">
        <f t="shared" si="138"/>
        <v>0</v>
      </c>
      <c r="N129" s="481">
        <f t="shared" si="138"/>
        <v>0</v>
      </c>
      <c r="O129" s="481">
        <f t="shared" si="138"/>
        <v>43.911000000000001</v>
      </c>
      <c r="P129" s="481">
        <f t="shared" si="138"/>
        <v>0</v>
      </c>
      <c r="Q129" s="481">
        <f t="shared" si="138"/>
        <v>0</v>
      </c>
      <c r="R129" s="481">
        <f t="shared" si="138"/>
        <v>0</v>
      </c>
      <c r="S129" s="481">
        <f t="shared" si="138"/>
        <v>0</v>
      </c>
      <c r="T129" s="481">
        <f t="shared" si="138"/>
        <v>0</v>
      </c>
      <c r="U129" s="481">
        <f t="shared" si="138"/>
        <v>43.911000000000001</v>
      </c>
      <c r="V129" s="481"/>
      <c r="W129" s="481">
        <f t="shared" si="137"/>
        <v>88</v>
      </c>
      <c r="X129" s="111"/>
      <c r="Y129" s="123">
        <f t="shared" si="114"/>
        <v>0</v>
      </c>
      <c r="Z129" s="481">
        <f t="shared" si="119"/>
        <v>0</v>
      </c>
      <c r="AA129" s="483">
        <f t="shared" si="124"/>
        <v>88</v>
      </c>
      <c r="AB129" s="21"/>
      <c r="AC129" s="481">
        <f t="shared" si="120"/>
        <v>0</v>
      </c>
      <c r="AD129" s="483">
        <f t="shared" si="121"/>
        <v>44</v>
      </c>
      <c r="AE129" s="483">
        <f t="shared" si="125"/>
        <v>44</v>
      </c>
      <c r="AF129" s="138">
        <f t="shared" si="115"/>
        <v>0</v>
      </c>
      <c r="AG129" s="112"/>
      <c r="AH129" s="40"/>
      <c r="AI129" s="3"/>
    </row>
    <row r="130" spans="1:35">
      <c r="A130" s="561" t="s">
        <v>129</v>
      </c>
      <c r="B130" s="10">
        <v>0</v>
      </c>
      <c r="C130" s="10">
        <f>'4b 1819 CS PC'!AJ25</f>
        <v>5.1999999999999998E-3</v>
      </c>
      <c r="D130" s="10">
        <f>'4c 1920 CS PC'!AA25</f>
        <v>0</v>
      </c>
      <c r="E130" s="10">
        <f>'4c 1920 CS PC'!AK25</f>
        <v>5.0000000000000001E-3</v>
      </c>
      <c r="F130" s="481">
        <f t="shared" si="126"/>
        <v>0</v>
      </c>
      <c r="G130" s="481">
        <f t="shared" si="126"/>
        <v>0</v>
      </c>
      <c r="H130" s="481">
        <f t="shared" si="126"/>
        <v>0</v>
      </c>
      <c r="I130" s="481">
        <f t="shared" si="135"/>
        <v>0</v>
      </c>
      <c r="J130" s="481">
        <f t="shared" si="138"/>
        <v>0</v>
      </c>
      <c r="K130" s="481">
        <f t="shared" si="138"/>
        <v>0</v>
      </c>
      <c r="L130" s="481">
        <f t="shared" si="138"/>
        <v>0</v>
      </c>
      <c r="M130" s="481">
        <f t="shared" si="138"/>
        <v>0</v>
      </c>
      <c r="N130" s="481">
        <f t="shared" si="138"/>
        <v>0</v>
      </c>
      <c r="O130" s="481">
        <f t="shared" si="138"/>
        <v>313.65000000000003</v>
      </c>
      <c r="P130" s="481">
        <f t="shared" si="138"/>
        <v>0</v>
      </c>
      <c r="Q130" s="481">
        <f t="shared" si="138"/>
        <v>0</v>
      </c>
      <c r="R130" s="481">
        <f t="shared" si="138"/>
        <v>0</v>
      </c>
      <c r="S130" s="481">
        <f t="shared" si="138"/>
        <v>0</v>
      </c>
      <c r="T130" s="481">
        <f t="shared" si="138"/>
        <v>0</v>
      </c>
      <c r="U130" s="481">
        <f t="shared" si="138"/>
        <v>313.65000000000003</v>
      </c>
      <c r="V130" s="481"/>
      <c r="W130" s="481">
        <f t="shared" si="137"/>
        <v>627</v>
      </c>
      <c r="X130" s="111"/>
      <c r="Y130" s="123">
        <f t="shared" si="114"/>
        <v>0</v>
      </c>
      <c r="Z130" s="481">
        <f t="shared" si="119"/>
        <v>0</v>
      </c>
      <c r="AA130" s="483">
        <f t="shared" si="124"/>
        <v>627</v>
      </c>
      <c r="AB130" s="21"/>
      <c r="AC130" s="481">
        <f t="shared" si="120"/>
        <v>0</v>
      </c>
      <c r="AD130" s="483">
        <f t="shared" si="121"/>
        <v>314</v>
      </c>
      <c r="AE130" s="537">
        <f t="shared" ref="AE130:AE131" si="140">ROUNDDOWN(SUM(P130:U130),0)</f>
        <v>313</v>
      </c>
      <c r="AF130" s="138">
        <f t="shared" si="115"/>
        <v>0</v>
      </c>
      <c r="AG130" s="112"/>
      <c r="AH130" s="40"/>
      <c r="AI130" s="3"/>
    </row>
    <row r="131" spans="1:35">
      <c r="A131" s="561" t="s">
        <v>130</v>
      </c>
      <c r="B131" s="10">
        <v>0</v>
      </c>
      <c r="C131" s="10">
        <f>'4b 1819 CS PC'!AJ26</f>
        <v>1.8499999999999999E-2</v>
      </c>
      <c r="D131" s="10">
        <f>'4c 1920 CS PC'!AA26</f>
        <v>0</v>
      </c>
      <c r="E131" s="10">
        <f>'4c 1920 CS PC'!AK26</f>
        <v>1.8499999999999999E-2</v>
      </c>
      <c r="F131" s="481">
        <f t="shared" si="126"/>
        <v>0</v>
      </c>
      <c r="G131" s="481">
        <f t="shared" si="126"/>
        <v>0</v>
      </c>
      <c r="H131" s="481">
        <f t="shared" si="126"/>
        <v>0</v>
      </c>
      <c r="I131" s="481">
        <f t="shared" si="135"/>
        <v>0</v>
      </c>
      <c r="J131" s="481">
        <f t="shared" si="138"/>
        <v>0</v>
      </c>
      <c r="K131" s="481">
        <f t="shared" si="138"/>
        <v>0</v>
      </c>
      <c r="L131" s="481">
        <f t="shared" si="138"/>
        <v>0</v>
      </c>
      <c r="M131" s="481">
        <f t="shared" si="138"/>
        <v>0</v>
      </c>
      <c r="N131" s="481">
        <f t="shared" si="138"/>
        <v>0</v>
      </c>
      <c r="O131" s="481">
        <f t="shared" si="138"/>
        <v>1160.5049999999999</v>
      </c>
      <c r="P131" s="481">
        <f t="shared" si="138"/>
        <v>0</v>
      </c>
      <c r="Q131" s="481">
        <f t="shared" si="138"/>
        <v>0</v>
      </c>
      <c r="R131" s="481">
        <f t="shared" si="138"/>
        <v>0</v>
      </c>
      <c r="S131" s="481">
        <f t="shared" si="138"/>
        <v>0</v>
      </c>
      <c r="T131" s="481">
        <f t="shared" si="138"/>
        <v>0</v>
      </c>
      <c r="U131" s="481">
        <f t="shared" si="138"/>
        <v>1160.5049999999999</v>
      </c>
      <c r="V131" s="481"/>
      <c r="W131" s="481">
        <f t="shared" si="137"/>
        <v>2321</v>
      </c>
      <c r="X131" s="111"/>
      <c r="Y131" s="123">
        <f t="shared" si="114"/>
        <v>0</v>
      </c>
      <c r="Z131" s="481">
        <f t="shared" si="119"/>
        <v>0</v>
      </c>
      <c r="AA131" s="483">
        <f t="shared" si="124"/>
        <v>2321</v>
      </c>
      <c r="AB131" s="21"/>
      <c r="AC131" s="481">
        <f t="shared" si="120"/>
        <v>0</v>
      </c>
      <c r="AD131" s="483">
        <f t="shared" si="121"/>
        <v>1161</v>
      </c>
      <c r="AE131" s="537">
        <f t="shared" si="140"/>
        <v>1160</v>
      </c>
      <c r="AF131" s="138">
        <f t="shared" si="115"/>
        <v>0</v>
      </c>
      <c r="AG131" s="112"/>
      <c r="AH131" s="40"/>
      <c r="AI131" s="3"/>
    </row>
    <row r="132" spans="1:35">
      <c r="A132" s="561" t="s">
        <v>131</v>
      </c>
      <c r="B132" s="10">
        <v>0</v>
      </c>
      <c r="C132" s="10">
        <f>'4b 1819 CS PC'!AJ27</f>
        <v>4.0000000000000002E-4</v>
      </c>
      <c r="D132" s="10">
        <f>'4c 1920 CS PC'!AA27</f>
        <v>0</v>
      </c>
      <c r="E132" s="10">
        <f>'4c 1920 CS PC'!AK27</f>
        <v>5.0000000000000001E-4</v>
      </c>
      <c r="F132" s="481">
        <f t="shared" si="126"/>
        <v>0</v>
      </c>
      <c r="G132" s="481">
        <f t="shared" si="126"/>
        <v>0</v>
      </c>
      <c r="H132" s="481">
        <f t="shared" si="126"/>
        <v>0</v>
      </c>
      <c r="I132" s="481">
        <f t="shared" si="135"/>
        <v>0</v>
      </c>
      <c r="J132" s="481">
        <f t="shared" si="138"/>
        <v>0</v>
      </c>
      <c r="K132" s="481">
        <f t="shared" si="138"/>
        <v>0</v>
      </c>
      <c r="L132" s="481">
        <f t="shared" si="138"/>
        <v>0</v>
      </c>
      <c r="M132" s="481">
        <f t="shared" si="138"/>
        <v>0</v>
      </c>
      <c r="N132" s="481">
        <f t="shared" si="138"/>
        <v>0</v>
      </c>
      <c r="O132" s="481">
        <f t="shared" si="138"/>
        <v>31.365000000000002</v>
      </c>
      <c r="P132" s="481">
        <f t="shared" si="138"/>
        <v>0</v>
      </c>
      <c r="Q132" s="481">
        <f t="shared" si="138"/>
        <v>0</v>
      </c>
      <c r="R132" s="481">
        <f t="shared" si="138"/>
        <v>0</v>
      </c>
      <c r="S132" s="481">
        <f t="shared" si="138"/>
        <v>0</v>
      </c>
      <c r="T132" s="481">
        <f t="shared" si="138"/>
        <v>0</v>
      </c>
      <c r="U132" s="481">
        <f t="shared" si="138"/>
        <v>31.365000000000002</v>
      </c>
      <c r="V132" s="481"/>
      <c r="W132" s="481">
        <f t="shared" si="137"/>
        <v>63</v>
      </c>
      <c r="X132" s="111"/>
      <c r="Y132" s="123">
        <f t="shared" si="114"/>
        <v>0</v>
      </c>
      <c r="Z132" s="481">
        <f t="shared" si="119"/>
        <v>0</v>
      </c>
      <c r="AA132" s="483">
        <f t="shared" si="124"/>
        <v>63</v>
      </c>
      <c r="AB132" s="21"/>
      <c r="AC132" s="481">
        <f t="shared" si="120"/>
        <v>0</v>
      </c>
      <c r="AD132" s="483">
        <f t="shared" si="121"/>
        <v>31</v>
      </c>
      <c r="AE132" s="537">
        <f>ROUNDUP(SUM(P132:U132),0)</f>
        <v>32</v>
      </c>
      <c r="AF132" s="138">
        <f t="shared" si="115"/>
        <v>0</v>
      </c>
      <c r="AG132" s="112"/>
      <c r="AH132" s="40"/>
      <c r="AI132" s="3"/>
    </row>
    <row r="133" spans="1:35">
      <c r="A133" s="561" t="s">
        <v>132</v>
      </c>
      <c r="B133" s="10">
        <v>0</v>
      </c>
      <c r="C133" s="10">
        <f>'4b 1819 CS PC'!AJ28</f>
        <v>4.0000000000000002E-4</v>
      </c>
      <c r="D133" s="10">
        <f>'4c 1920 CS PC'!AA28</f>
        <v>0</v>
      </c>
      <c r="E133" s="10">
        <f>'4c 1920 CS PC'!AK28</f>
        <v>4.0000000000000002E-4</v>
      </c>
      <c r="F133" s="481">
        <f t="shared" ref="F133:H136" si="141">F$19*$C133</f>
        <v>0</v>
      </c>
      <c r="G133" s="481">
        <f t="shared" si="141"/>
        <v>0</v>
      </c>
      <c r="H133" s="481">
        <f t="shared" si="141"/>
        <v>0</v>
      </c>
      <c r="I133" s="481">
        <f t="shared" si="135"/>
        <v>0</v>
      </c>
      <c r="J133" s="481">
        <f t="shared" si="138"/>
        <v>0</v>
      </c>
      <c r="K133" s="481">
        <f t="shared" si="138"/>
        <v>0</v>
      </c>
      <c r="L133" s="481">
        <f t="shared" si="138"/>
        <v>0</v>
      </c>
      <c r="M133" s="481">
        <f t="shared" si="138"/>
        <v>0</v>
      </c>
      <c r="N133" s="481">
        <f t="shared" si="138"/>
        <v>0</v>
      </c>
      <c r="O133" s="481">
        <f t="shared" si="138"/>
        <v>25.092000000000002</v>
      </c>
      <c r="P133" s="481">
        <f t="shared" si="138"/>
        <v>0</v>
      </c>
      <c r="Q133" s="481">
        <f t="shared" si="138"/>
        <v>0</v>
      </c>
      <c r="R133" s="481">
        <f t="shared" si="138"/>
        <v>0</v>
      </c>
      <c r="S133" s="481">
        <f t="shared" si="138"/>
        <v>0</v>
      </c>
      <c r="T133" s="481">
        <f t="shared" si="138"/>
        <v>0</v>
      </c>
      <c r="U133" s="481">
        <f t="shared" si="138"/>
        <v>25.092000000000002</v>
      </c>
      <c r="V133" s="481"/>
      <c r="W133" s="481">
        <f t="shared" si="137"/>
        <v>50</v>
      </c>
      <c r="X133" s="111"/>
      <c r="Y133" s="123">
        <f t="shared" si="114"/>
        <v>0</v>
      </c>
      <c r="Z133" s="481">
        <f t="shared" si="119"/>
        <v>0</v>
      </c>
      <c r="AA133" s="483">
        <f t="shared" si="124"/>
        <v>50</v>
      </c>
      <c r="AB133" s="21"/>
      <c r="AC133" s="481">
        <f t="shared" si="120"/>
        <v>0</v>
      </c>
      <c r="AD133" s="483">
        <f t="shared" si="121"/>
        <v>25</v>
      </c>
      <c r="AE133" s="483">
        <f t="shared" si="125"/>
        <v>25</v>
      </c>
      <c r="AF133" s="138">
        <f t="shared" si="115"/>
        <v>0</v>
      </c>
      <c r="AG133" s="112"/>
      <c r="AH133" s="40"/>
      <c r="AI133" s="3"/>
    </row>
    <row r="134" spans="1:35">
      <c r="A134" s="561" t="s">
        <v>133</v>
      </c>
      <c r="B134" s="10">
        <v>0</v>
      </c>
      <c r="C134" s="10">
        <f>'4b 1819 CS PC'!AJ29</f>
        <v>2.1999999999999999E-2</v>
      </c>
      <c r="D134" s="10">
        <f>'4c 1920 CS PC'!AA29</f>
        <v>0</v>
      </c>
      <c r="E134" s="10">
        <f>'4c 1920 CS PC'!AK29</f>
        <v>2.1700000000000001E-2</v>
      </c>
      <c r="F134" s="481">
        <f t="shared" si="141"/>
        <v>0</v>
      </c>
      <c r="G134" s="481">
        <f t="shared" si="141"/>
        <v>0</v>
      </c>
      <c r="H134" s="481">
        <f t="shared" si="141"/>
        <v>0</v>
      </c>
      <c r="I134" s="481">
        <f t="shared" si="135"/>
        <v>0</v>
      </c>
      <c r="J134" s="481">
        <f t="shared" si="138"/>
        <v>0</v>
      </c>
      <c r="K134" s="481">
        <f t="shared" si="138"/>
        <v>0</v>
      </c>
      <c r="L134" s="481">
        <f t="shared" si="138"/>
        <v>0</v>
      </c>
      <c r="M134" s="481">
        <f t="shared" si="138"/>
        <v>0</v>
      </c>
      <c r="N134" s="481">
        <f t="shared" si="138"/>
        <v>0</v>
      </c>
      <c r="O134" s="481">
        <f t="shared" si="138"/>
        <v>1361.241</v>
      </c>
      <c r="P134" s="481">
        <f t="shared" si="138"/>
        <v>0</v>
      </c>
      <c r="Q134" s="481">
        <f t="shared" si="138"/>
        <v>0</v>
      </c>
      <c r="R134" s="481">
        <f t="shared" si="138"/>
        <v>0</v>
      </c>
      <c r="S134" s="481">
        <f t="shared" si="138"/>
        <v>0</v>
      </c>
      <c r="T134" s="481">
        <f t="shared" si="138"/>
        <v>0</v>
      </c>
      <c r="U134" s="481">
        <f t="shared" si="138"/>
        <v>1361.241</v>
      </c>
      <c r="V134" s="481"/>
      <c r="W134" s="481">
        <f t="shared" si="137"/>
        <v>2722</v>
      </c>
      <c r="X134" s="111"/>
      <c r="Y134" s="123">
        <f t="shared" si="114"/>
        <v>0</v>
      </c>
      <c r="Z134" s="481">
        <f t="shared" si="119"/>
        <v>0</v>
      </c>
      <c r="AA134" s="483">
        <f t="shared" si="124"/>
        <v>2722</v>
      </c>
      <c r="AB134" s="21"/>
      <c r="AC134" s="481">
        <f t="shared" si="120"/>
        <v>0</v>
      </c>
      <c r="AD134" s="483">
        <f t="shared" si="121"/>
        <v>1361</v>
      </c>
      <c r="AE134" s="483">
        <f t="shared" si="125"/>
        <v>1361</v>
      </c>
      <c r="AF134" s="138">
        <f t="shared" si="115"/>
        <v>0</v>
      </c>
      <c r="AG134" s="112"/>
      <c r="AH134" s="40"/>
      <c r="AI134" s="3"/>
    </row>
    <row r="135" spans="1:35">
      <c r="A135" s="561" t="s">
        <v>134</v>
      </c>
      <c r="B135" s="10">
        <v>0</v>
      </c>
      <c r="C135" s="10">
        <f>'4b 1819 CS PC'!AJ30</f>
        <v>3.5000000000000001E-3</v>
      </c>
      <c r="D135" s="10">
        <f>'4c 1920 CS PC'!AA30</f>
        <v>0</v>
      </c>
      <c r="E135" s="10">
        <f>'4c 1920 CS PC'!AK30</f>
        <v>3.5999999999999999E-3</v>
      </c>
      <c r="F135" s="481">
        <f t="shared" si="141"/>
        <v>0</v>
      </c>
      <c r="G135" s="481">
        <f t="shared" si="141"/>
        <v>0</v>
      </c>
      <c r="H135" s="481">
        <f t="shared" si="141"/>
        <v>0</v>
      </c>
      <c r="I135" s="481">
        <f t="shared" si="135"/>
        <v>0</v>
      </c>
      <c r="J135" s="481">
        <f t="shared" si="138"/>
        <v>0</v>
      </c>
      <c r="K135" s="481">
        <f t="shared" si="138"/>
        <v>0</v>
      </c>
      <c r="L135" s="481">
        <f t="shared" si="138"/>
        <v>0</v>
      </c>
      <c r="M135" s="481">
        <f t="shared" si="138"/>
        <v>0</v>
      </c>
      <c r="N135" s="481">
        <f t="shared" si="138"/>
        <v>0</v>
      </c>
      <c r="O135" s="481">
        <f t="shared" si="138"/>
        <v>225.828</v>
      </c>
      <c r="P135" s="481">
        <f t="shared" si="138"/>
        <v>0</v>
      </c>
      <c r="Q135" s="481">
        <f t="shared" si="138"/>
        <v>0</v>
      </c>
      <c r="R135" s="481">
        <f t="shared" si="138"/>
        <v>0</v>
      </c>
      <c r="S135" s="481">
        <f t="shared" si="138"/>
        <v>0</v>
      </c>
      <c r="T135" s="481">
        <f t="shared" si="138"/>
        <v>0</v>
      </c>
      <c r="U135" s="481">
        <f t="shared" si="138"/>
        <v>225.828</v>
      </c>
      <c r="V135" s="481"/>
      <c r="W135" s="481">
        <f t="shared" si="137"/>
        <v>452</v>
      </c>
      <c r="X135" s="111"/>
      <c r="Y135" s="123">
        <f t="shared" si="114"/>
        <v>0</v>
      </c>
      <c r="Z135" s="481">
        <f t="shared" si="119"/>
        <v>0</v>
      </c>
      <c r="AA135" s="483">
        <f t="shared" si="124"/>
        <v>452</v>
      </c>
      <c r="AB135" s="21"/>
      <c r="AC135" s="481">
        <f t="shared" si="120"/>
        <v>0</v>
      </c>
      <c r="AD135" s="483">
        <f t="shared" si="121"/>
        <v>226</v>
      </c>
      <c r="AE135" s="483">
        <f t="shared" si="125"/>
        <v>226</v>
      </c>
      <c r="AF135" s="138">
        <f t="shared" si="115"/>
        <v>0</v>
      </c>
      <c r="AG135" s="112"/>
      <c r="AH135" s="40"/>
      <c r="AI135" s="3"/>
    </row>
    <row r="136" spans="1:35">
      <c r="A136" s="561" t="s">
        <v>135</v>
      </c>
      <c r="B136" s="10">
        <v>0</v>
      </c>
      <c r="C136" s="10">
        <f>'4b 1819 CS PC'!AJ31</f>
        <v>3.0999999999999999E-3</v>
      </c>
      <c r="D136" s="10">
        <f>'4c 1920 CS PC'!AA31</f>
        <v>0</v>
      </c>
      <c r="E136" s="10">
        <f>'4c 1920 CS PC'!AK31</f>
        <v>3.2000000000000002E-3</v>
      </c>
      <c r="F136" s="481">
        <f t="shared" si="141"/>
        <v>0</v>
      </c>
      <c r="G136" s="481">
        <f t="shared" si="141"/>
        <v>0</v>
      </c>
      <c r="H136" s="481">
        <f t="shared" si="141"/>
        <v>0</v>
      </c>
      <c r="I136" s="481">
        <f t="shared" si="135"/>
        <v>0</v>
      </c>
      <c r="J136" s="481">
        <f t="shared" si="138"/>
        <v>0</v>
      </c>
      <c r="K136" s="481">
        <f t="shared" si="138"/>
        <v>0</v>
      </c>
      <c r="L136" s="481">
        <f t="shared" si="138"/>
        <v>0</v>
      </c>
      <c r="M136" s="481">
        <f t="shared" si="138"/>
        <v>0</v>
      </c>
      <c r="N136" s="481">
        <f t="shared" si="138"/>
        <v>0</v>
      </c>
      <c r="O136" s="481">
        <f t="shared" si="138"/>
        <v>200.73600000000002</v>
      </c>
      <c r="P136" s="481">
        <f t="shared" si="138"/>
        <v>0</v>
      </c>
      <c r="Q136" s="481">
        <f t="shared" si="138"/>
        <v>0</v>
      </c>
      <c r="R136" s="481">
        <f t="shared" si="138"/>
        <v>0</v>
      </c>
      <c r="S136" s="481">
        <f t="shared" si="138"/>
        <v>0</v>
      </c>
      <c r="T136" s="481">
        <f t="shared" si="138"/>
        <v>0</v>
      </c>
      <c r="U136" s="481">
        <f t="shared" si="138"/>
        <v>200.73600000000002</v>
      </c>
      <c r="V136" s="481"/>
      <c r="W136" s="481">
        <f t="shared" si="137"/>
        <v>401</v>
      </c>
      <c r="X136" s="111"/>
      <c r="Y136" s="123">
        <f t="shared" si="114"/>
        <v>0</v>
      </c>
      <c r="Z136" s="481">
        <f t="shared" si="119"/>
        <v>0</v>
      </c>
      <c r="AA136" s="483">
        <f t="shared" si="124"/>
        <v>401</v>
      </c>
      <c r="AB136" s="21"/>
      <c r="AC136" s="481">
        <f t="shared" si="120"/>
        <v>0</v>
      </c>
      <c r="AD136" s="483">
        <f t="shared" si="121"/>
        <v>201</v>
      </c>
      <c r="AE136" s="537">
        <f>ROUNDDOWN(SUM(P136:U136),0)</f>
        <v>200</v>
      </c>
      <c r="AF136" s="138">
        <f t="shared" si="115"/>
        <v>0</v>
      </c>
      <c r="AG136" s="112"/>
      <c r="AH136" s="40"/>
      <c r="AI136" s="3"/>
    </row>
    <row r="137" spans="1:35">
      <c r="A137" s="561" t="s">
        <v>136</v>
      </c>
      <c r="B137" s="10">
        <f>'4b 1819 CS PC'!Z32</f>
        <v>0.1409</v>
      </c>
      <c r="C137" s="10">
        <v>0</v>
      </c>
      <c r="D137" s="10">
        <f>'4c 1920 CS PC'!AA32</f>
        <v>0.15479999999999999</v>
      </c>
      <c r="E137" s="10">
        <f>'4c 1920 CS PC'!AK32</f>
        <v>0</v>
      </c>
      <c r="F137" s="481">
        <f t="shared" ref="F137:H138" si="142">F$40*$B137</f>
        <v>0</v>
      </c>
      <c r="G137" s="481">
        <f t="shared" si="142"/>
        <v>0</v>
      </c>
      <c r="H137" s="481">
        <f t="shared" si="142"/>
        <v>0</v>
      </c>
      <c r="I137" s="481">
        <f>ROUND(I$40*$B137,0)</f>
        <v>0</v>
      </c>
      <c r="J137" s="481">
        <f>J$40*$D137</f>
        <v>0</v>
      </c>
      <c r="K137" s="481">
        <f t="shared" ref="K137:U138" si="143">K$40*$D137</f>
        <v>0</v>
      </c>
      <c r="L137" s="481">
        <f t="shared" si="143"/>
        <v>0</v>
      </c>
      <c r="M137" s="481">
        <f t="shared" si="143"/>
        <v>0</v>
      </c>
      <c r="N137" s="481">
        <f t="shared" si="143"/>
        <v>0</v>
      </c>
      <c r="O137" s="481">
        <f t="shared" si="143"/>
        <v>14967.457199999999</v>
      </c>
      <c r="P137" s="481">
        <f t="shared" si="143"/>
        <v>0</v>
      </c>
      <c r="Q137" s="481">
        <f t="shared" si="143"/>
        <v>0</v>
      </c>
      <c r="R137" s="481">
        <f t="shared" si="143"/>
        <v>0</v>
      </c>
      <c r="S137" s="481">
        <f t="shared" si="143"/>
        <v>0</v>
      </c>
      <c r="T137" s="481">
        <f t="shared" si="143"/>
        <v>0</v>
      </c>
      <c r="U137" s="481">
        <f t="shared" si="143"/>
        <v>14967.457199999999</v>
      </c>
      <c r="V137" s="481"/>
      <c r="W137" s="481">
        <f t="shared" si="137"/>
        <v>29935</v>
      </c>
      <c r="X137" s="111"/>
      <c r="Y137" s="123">
        <f t="shared" si="114"/>
        <v>0</v>
      </c>
      <c r="Z137" s="481">
        <f t="shared" si="119"/>
        <v>0</v>
      </c>
      <c r="AA137" s="483">
        <f t="shared" si="124"/>
        <v>29935</v>
      </c>
      <c r="AB137" s="21"/>
      <c r="AC137" s="481">
        <f t="shared" si="120"/>
        <v>0</v>
      </c>
      <c r="AD137" s="483">
        <f t="shared" si="121"/>
        <v>14967</v>
      </c>
      <c r="AE137" s="537">
        <f>ROUNDUP(SUM(P137:U137),0)</f>
        <v>14968</v>
      </c>
      <c r="AF137" s="138">
        <f t="shared" si="115"/>
        <v>0</v>
      </c>
      <c r="AG137" s="112"/>
      <c r="AH137" s="40"/>
      <c r="AI137" s="3"/>
    </row>
    <row r="138" spans="1:35">
      <c r="A138" s="561" t="s">
        <v>137</v>
      </c>
      <c r="B138" s="10">
        <f>'4b 1819 CS PC'!Z33</f>
        <v>9.9000000000000008E-3</v>
      </c>
      <c r="C138" s="10">
        <v>0</v>
      </c>
      <c r="D138" s="10">
        <f>'4c 1920 CS PC'!AA33</f>
        <v>1.0999999999999999E-2</v>
      </c>
      <c r="E138" s="10">
        <f>'4c 1920 CS PC'!AK33</f>
        <v>0</v>
      </c>
      <c r="F138" s="481">
        <f t="shared" si="142"/>
        <v>0</v>
      </c>
      <c r="G138" s="481">
        <f t="shared" si="142"/>
        <v>0</v>
      </c>
      <c r="H138" s="481">
        <f t="shared" si="142"/>
        <v>0</v>
      </c>
      <c r="I138" s="481">
        <f>ROUND(I$40*$B138,0)</f>
        <v>0</v>
      </c>
      <c r="J138" s="481">
        <f>J$40*$D138</f>
        <v>0</v>
      </c>
      <c r="K138" s="481">
        <f t="shared" si="143"/>
        <v>0</v>
      </c>
      <c r="L138" s="481">
        <f t="shared" si="143"/>
        <v>0</v>
      </c>
      <c r="M138" s="481">
        <f t="shared" si="143"/>
        <v>0</v>
      </c>
      <c r="N138" s="481">
        <f t="shared" si="143"/>
        <v>0</v>
      </c>
      <c r="O138" s="481">
        <f t="shared" si="143"/>
        <v>1063.579</v>
      </c>
      <c r="P138" s="481">
        <f t="shared" si="143"/>
        <v>0</v>
      </c>
      <c r="Q138" s="481">
        <f t="shared" si="143"/>
        <v>0</v>
      </c>
      <c r="R138" s="481">
        <f t="shared" si="143"/>
        <v>0</v>
      </c>
      <c r="S138" s="481">
        <f t="shared" si="143"/>
        <v>0</v>
      </c>
      <c r="T138" s="481">
        <f t="shared" si="143"/>
        <v>0</v>
      </c>
      <c r="U138" s="481">
        <f t="shared" si="143"/>
        <v>1063.579</v>
      </c>
      <c r="V138" s="481"/>
      <c r="W138" s="481">
        <f t="shared" si="137"/>
        <v>2127</v>
      </c>
      <c r="X138" s="111"/>
      <c r="Y138" s="123">
        <f t="shared" si="114"/>
        <v>0</v>
      </c>
      <c r="Z138" s="481">
        <f t="shared" si="119"/>
        <v>0</v>
      </c>
      <c r="AA138" s="483">
        <f t="shared" si="124"/>
        <v>2127</v>
      </c>
      <c r="AB138" s="21"/>
      <c r="AC138" s="481">
        <f t="shared" si="120"/>
        <v>0</v>
      </c>
      <c r="AD138" s="483">
        <f t="shared" si="121"/>
        <v>1064</v>
      </c>
      <c r="AE138" s="537">
        <f>ROUNDDOWN(SUM(P138:U138),0)</f>
        <v>1063</v>
      </c>
      <c r="AF138" s="138">
        <f t="shared" si="115"/>
        <v>0</v>
      </c>
      <c r="AG138" s="112"/>
      <c r="AH138" s="40"/>
      <c r="AI138" s="3"/>
    </row>
    <row r="139" spans="1:35">
      <c r="A139" s="561" t="s">
        <v>138</v>
      </c>
      <c r="B139" s="10">
        <v>0</v>
      </c>
      <c r="C139" s="10">
        <f>'4b 1819 CS PC'!AJ34</f>
        <v>8.0000000000000004E-4</v>
      </c>
      <c r="D139" s="10">
        <f>'4c 1920 CS PC'!AA34</f>
        <v>0</v>
      </c>
      <c r="E139" s="10">
        <f>'4c 1920 CS PC'!AK34</f>
        <v>8.0000000000000004E-4</v>
      </c>
      <c r="F139" s="481">
        <f t="shared" ref="F139:H140" si="144">F$19*$C139</f>
        <v>0</v>
      </c>
      <c r="G139" s="481">
        <f t="shared" si="144"/>
        <v>0</v>
      </c>
      <c r="H139" s="481">
        <f t="shared" si="144"/>
        <v>0</v>
      </c>
      <c r="I139" s="481">
        <f>ROUND(I$19*$C139,0)</f>
        <v>0</v>
      </c>
      <c r="J139" s="481">
        <f>J$19*$E139</f>
        <v>0</v>
      </c>
      <c r="K139" s="481">
        <f t="shared" ref="K139:U140" si="145">K$19*$E139</f>
        <v>0</v>
      </c>
      <c r="L139" s="481">
        <f t="shared" si="145"/>
        <v>0</v>
      </c>
      <c r="M139" s="481">
        <f t="shared" si="145"/>
        <v>0</v>
      </c>
      <c r="N139" s="481">
        <f t="shared" si="145"/>
        <v>0</v>
      </c>
      <c r="O139" s="481">
        <f t="shared" si="145"/>
        <v>50.184000000000005</v>
      </c>
      <c r="P139" s="481">
        <f t="shared" si="145"/>
        <v>0</v>
      </c>
      <c r="Q139" s="481">
        <f t="shared" si="145"/>
        <v>0</v>
      </c>
      <c r="R139" s="481">
        <f t="shared" si="145"/>
        <v>0</v>
      </c>
      <c r="S139" s="481">
        <f t="shared" si="145"/>
        <v>0</v>
      </c>
      <c r="T139" s="481">
        <f t="shared" si="145"/>
        <v>0</v>
      </c>
      <c r="U139" s="481">
        <f t="shared" si="145"/>
        <v>50.184000000000005</v>
      </c>
      <c r="V139" s="481"/>
      <c r="W139" s="481">
        <f t="shared" si="137"/>
        <v>100</v>
      </c>
      <c r="X139" s="111"/>
      <c r="Y139" s="123">
        <f t="shared" si="114"/>
        <v>0</v>
      </c>
      <c r="Z139" s="481">
        <f t="shared" si="119"/>
        <v>0</v>
      </c>
      <c r="AA139" s="483">
        <f t="shared" si="124"/>
        <v>100</v>
      </c>
      <c r="AB139" s="21"/>
      <c r="AC139" s="481">
        <f t="shared" si="120"/>
        <v>0</v>
      </c>
      <c r="AD139" s="483">
        <f t="shared" si="121"/>
        <v>50</v>
      </c>
      <c r="AE139" s="483">
        <f t="shared" si="125"/>
        <v>50</v>
      </c>
      <c r="AF139" s="138">
        <f t="shared" si="115"/>
        <v>0</v>
      </c>
      <c r="AG139" s="112"/>
      <c r="AH139" s="40"/>
      <c r="AI139" s="3"/>
    </row>
    <row r="140" spans="1:35">
      <c r="A140" s="561" t="s">
        <v>139</v>
      </c>
      <c r="B140" s="10">
        <v>0</v>
      </c>
      <c r="C140" s="10">
        <f>'4b 1819 CS PC'!AJ35</f>
        <v>0.107</v>
      </c>
      <c r="D140" s="10">
        <f>'4c 1920 CS PC'!AA35</f>
        <v>0</v>
      </c>
      <c r="E140" s="10">
        <f>'4c 1920 CS PC'!AK35</f>
        <v>0.1077</v>
      </c>
      <c r="F140" s="481">
        <f t="shared" si="144"/>
        <v>0</v>
      </c>
      <c r="G140" s="481">
        <f t="shared" si="144"/>
        <v>0</v>
      </c>
      <c r="H140" s="481">
        <f t="shared" si="144"/>
        <v>0</v>
      </c>
      <c r="I140" s="481">
        <f>ROUND(I$19*$C140,0)</f>
        <v>0</v>
      </c>
      <c r="J140" s="481">
        <f>J$19*$E140</f>
        <v>0</v>
      </c>
      <c r="K140" s="481">
        <f t="shared" si="145"/>
        <v>0</v>
      </c>
      <c r="L140" s="481">
        <f t="shared" si="145"/>
        <v>0</v>
      </c>
      <c r="M140" s="481">
        <f t="shared" si="145"/>
        <v>0</v>
      </c>
      <c r="N140" s="481">
        <f t="shared" si="145"/>
        <v>0</v>
      </c>
      <c r="O140" s="481">
        <f t="shared" si="145"/>
        <v>6756.0210000000006</v>
      </c>
      <c r="P140" s="481">
        <f t="shared" si="145"/>
        <v>0</v>
      </c>
      <c r="Q140" s="481">
        <f t="shared" si="145"/>
        <v>0</v>
      </c>
      <c r="R140" s="481">
        <f t="shared" si="145"/>
        <v>0</v>
      </c>
      <c r="S140" s="481">
        <f t="shared" si="145"/>
        <v>0</v>
      </c>
      <c r="T140" s="481">
        <f t="shared" si="145"/>
        <v>0</v>
      </c>
      <c r="U140" s="481">
        <f t="shared" si="145"/>
        <v>6756.0210000000006</v>
      </c>
      <c r="V140" s="481"/>
      <c r="W140" s="481">
        <f t="shared" si="137"/>
        <v>13512</v>
      </c>
      <c r="X140" s="111"/>
      <c r="Y140" s="123">
        <f t="shared" si="114"/>
        <v>0</v>
      </c>
      <c r="Z140" s="481">
        <f t="shared" ref="Z140:Z165" si="146">SUM(F140:I140)</f>
        <v>0</v>
      </c>
      <c r="AA140" s="483">
        <f t="shared" si="124"/>
        <v>13512</v>
      </c>
      <c r="AB140" s="21"/>
      <c r="AC140" s="481">
        <f t="shared" ref="AC140:AC165" si="147">SUM(F140:G140)</f>
        <v>0</v>
      </c>
      <c r="AD140" s="483">
        <f t="shared" si="121"/>
        <v>6756</v>
      </c>
      <c r="AE140" s="483">
        <f t="shared" si="125"/>
        <v>6756</v>
      </c>
      <c r="AF140" s="138">
        <f t="shared" si="115"/>
        <v>0</v>
      </c>
      <c r="AG140" s="112"/>
      <c r="AH140" s="40"/>
      <c r="AI140" s="3"/>
    </row>
    <row r="141" spans="1:35">
      <c r="A141" s="561" t="s">
        <v>140</v>
      </c>
      <c r="B141" s="10">
        <f>'4b 1819 CS PC'!Z36</f>
        <v>0.12529999999999999</v>
      </c>
      <c r="C141" s="10">
        <v>0</v>
      </c>
      <c r="D141" s="10">
        <f>'4c 1920 CS PC'!AA36</f>
        <v>0.1106</v>
      </c>
      <c r="E141" s="10">
        <f>'4c 1920 CS PC'!AK36</f>
        <v>0</v>
      </c>
      <c r="F141" s="481">
        <f t="shared" ref="F141:H141" si="148">F$40*$B141</f>
        <v>0</v>
      </c>
      <c r="G141" s="481">
        <f t="shared" si="148"/>
        <v>0</v>
      </c>
      <c r="H141" s="481">
        <f t="shared" si="148"/>
        <v>0</v>
      </c>
      <c r="I141" s="481">
        <f>ROUND(I$40*$B141,0)</f>
        <v>0</v>
      </c>
      <c r="J141" s="481">
        <f>J$40*$D141</f>
        <v>0</v>
      </c>
      <c r="K141" s="481">
        <f t="shared" ref="K141:U141" si="149">K$40*$D141</f>
        <v>0</v>
      </c>
      <c r="L141" s="481">
        <f t="shared" si="149"/>
        <v>0</v>
      </c>
      <c r="M141" s="481">
        <f t="shared" si="149"/>
        <v>0</v>
      </c>
      <c r="N141" s="481">
        <f t="shared" si="149"/>
        <v>0</v>
      </c>
      <c r="O141" s="481">
        <f t="shared" si="149"/>
        <v>10693.803400000001</v>
      </c>
      <c r="P141" s="481">
        <f t="shared" si="149"/>
        <v>0</v>
      </c>
      <c r="Q141" s="481">
        <f t="shared" si="149"/>
        <v>0</v>
      </c>
      <c r="R141" s="481">
        <f t="shared" si="149"/>
        <v>0</v>
      </c>
      <c r="S141" s="481">
        <f t="shared" si="149"/>
        <v>0</v>
      </c>
      <c r="T141" s="481">
        <f t="shared" si="149"/>
        <v>0</v>
      </c>
      <c r="U141" s="481">
        <f t="shared" si="149"/>
        <v>10693.803400000001</v>
      </c>
      <c r="V141" s="481"/>
      <c r="W141" s="481">
        <f t="shared" si="137"/>
        <v>21388</v>
      </c>
      <c r="X141" s="111"/>
      <c r="Y141" s="123">
        <f t="shared" si="114"/>
        <v>0</v>
      </c>
      <c r="Z141" s="481">
        <f t="shared" si="146"/>
        <v>0</v>
      </c>
      <c r="AA141" s="483">
        <f t="shared" si="124"/>
        <v>21388</v>
      </c>
      <c r="AB141" s="21"/>
      <c r="AC141" s="481">
        <f t="shared" si="147"/>
        <v>0</v>
      </c>
      <c r="AD141" s="483">
        <f t="shared" si="121"/>
        <v>10694</v>
      </c>
      <c r="AE141" s="483">
        <f t="shared" si="125"/>
        <v>10694</v>
      </c>
      <c r="AF141" s="138">
        <f t="shared" si="115"/>
        <v>0</v>
      </c>
      <c r="AG141" s="112"/>
      <c r="AH141" s="40"/>
      <c r="AI141" s="3"/>
    </row>
    <row r="142" spans="1:35">
      <c r="A142" s="561" t="s">
        <v>141</v>
      </c>
      <c r="B142" s="10">
        <v>0</v>
      </c>
      <c r="C142" s="10">
        <f>'4b 1819 CS PC'!AJ37</f>
        <v>2.2000000000000001E-3</v>
      </c>
      <c r="D142" s="10">
        <f>'4c 1920 CS PC'!AA37</f>
        <v>0</v>
      </c>
      <c r="E142" s="10">
        <f>'4c 1920 CS PC'!AK37</f>
        <v>2.2000000000000001E-3</v>
      </c>
      <c r="F142" s="481">
        <f t="shared" ref="F142:H143" si="150">F$19*$C142</f>
        <v>0</v>
      </c>
      <c r="G142" s="481">
        <f t="shared" si="150"/>
        <v>0</v>
      </c>
      <c r="H142" s="481">
        <f t="shared" si="150"/>
        <v>0</v>
      </c>
      <c r="I142" s="481">
        <f>ROUND(I$19*$C142,0)</f>
        <v>0</v>
      </c>
      <c r="J142" s="481">
        <f>J$19*$E142</f>
        <v>0</v>
      </c>
      <c r="K142" s="481">
        <f t="shared" ref="K142:U143" si="151">K$19*$E142</f>
        <v>0</v>
      </c>
      <c r="L142" s="481">
        <f t="shared" si="151"/>
        <v>0</v>
      </c>
      <c r="M142" s="481">
        <f t="shared" si="151"/>
        <v>0</v>
      </c>
      <c r="N142" s="481">
        <f t="shared" si="151"/>
        <v>0</v>
      </c>
      <c r="O142" s="481">
        <f t="shared" si="151"/>
        <v>138.006</v>
      </c>
      <c r="P142" s="481">
        <f t="shared" si="151"/>
        <v>0</v>
      </c>
      <c r="Q142" s="481">
        <f t="shared" si="151"/>
        <v>0</v>
      </c>
      <c r="R142" s="481">
        <f t="shared" si="151"/>
        <v>0</v>
      </c>
      <c r="S142" s="481">
        <f t="shared" si="151"/>
        <v>0</v>
      </c>
      <c r="T142" s="481">
        <f t="shared" si="151"/>
        <v>0</v>
      </c>
      <c r="U142" s="481">
        <f t="shared" si="151"/>
        <v>138.006</v>
      </c>
      <c r="V142" s="481"/>
      <c r="W142" s="481">
        <f t="shared" si="137"/>
        <v>276</v>
      </c>
      <c r="X142" s="111"/>
      <c r="Y142" s="123">
        <f t="shared" si="114"/>
        <v>0</v>
      </c>
      <c r="Z142" s="481">
        <f t="shared" si="146"/>
        <v>0</v>
      </c>
      <c r="AA142" s="483">
        <f t="shared" si="124"/>
        <v>276</v>
      </c>
      <c r="AB142" s="21"/>
      <c r="AC142" s="481">
        <f t="shared" si="147"/>
        <v>0</v>
      </c>
      <c r="AD142" s="483">
        <f t="shared" si="121"/>
        <v>138</v>
      </c>
      <c r="AE142" s="483">
        <f t="shared" si="125"/>
        <v>138</v>
      </c>
      <c r="AF142" s="138">
        <f t="shared" si="115"/>
        <v>0</v>
      </c>
      <c r="AG142" s="112"/>
      <c r="AH142" s="40"/>
      <c r="AI142" s="3"/>
    </row>
    <row r="143" spans="1:35">
      <c r="A143" s="561" t="s">
        <v>142</v>
      </c>
      <c r="B143" s="10">
        <v>0</v>
      </c>
      <c r="C143" s="10">
        <f>'4b 1819 CS PC'!AJ38</f>
        <v>0.1191</v>
      </c>
      <c r="D143" s="10">
        <f>'4c 1920 CS PC'!AA38</f>
        <v>0</v>
      </c>
      <c r="E143" s="10">
        <f>'4c 1920 CS PC'!AK38</f>
        <v>0.11849999999999999</v>
      </c>
      <c r="F143" s="481">
        <f t="shared" si="150"/>
        <v>0</v>
      </c>
      <c r="G143" s="481">
        <f t="shared" si="150"/>
        <v>0</v>
      </c>
      <c r="H143" s="481">
        <f t="shared" si="150"/>
        <v>0</v>
      </c>
      <c r="I143" s="481">
        <f>ROUND(I$19*$C143,0)</f>
        <v>0</v>
      </c>
      <c r="J143" s="481">
        <f>J$19*$E143</f>
        <v>0</v>
      </c>
      <c r="K143" s="481">
        <f t="shared" si="151"/>
        <v>0</v>
      </c>
      <c r="L143" s="481">
        <f t="shared" si="151"/>
        <v>0</v>
      </c>
      <c r="M143" s="481">
        <f t="shared" si="151"/>
        <v>0</v>
      </c>
      <c r="N143" s="481">
        <f t="shared" si="151"/>
        <v>0</v>
      </c>
      <c r="O143" s="481">
        <f t="shared" si="151"/>
        <v>7433.5049999999992</v>
      </c>
      <c r="P143" s="481">
        <f t="shared" si="151"/>
        <v>0</v>
      </c>
      <c r="Q143" s="481">
        <f t="shared" si="151"/>
        <v>0</v>
      </c>
      <c r="R143" s="481">
        <f t="shared" si="151"/>
        <v>0</v>
      </c>
      <c r="S143" s="481">
        <f t="shared" si="151"/>
        <v>0</v>
      </c>
      <c r="T143" s="481">
        <f t="shared" si="151"/>
        <v>0</v>
      </c>
      <c r="U143" s="481">
        <f t="shared" si="151"/>
        <v>7433.5049999999992</v>
      </c>
      <c r="V143" s="481"/>
      <c r="W143" s="481">
        <f t="shared" si="137"/>
        <v>14867</v>
      </c>
      <c r="X143" s="111"/>
      <c r="Y143" s="123">
        <f t="shared" si="114"/>
        <v>0</v>
      </c>
      <c r="Z143" s="481">
        <f t="shared" si="146"/>
        <v>0</v>
      </c>
      <c r="AA143" s="483">
        <f t="shared" si="124"/>
        <v>14867</v>
      </c>
      <c r="AB143" s="21"/>
      <c r="AC143" s="481">
        <f t="shared" si="147"/>
        <v>0</v>
      </c>
      <c r="AD143" s="483">
        <f t="shared" si="121"/>
        <v>7434</v>
      </c>
      <c r="AE143" s="537">
        <f>ROUNDDOWN(SUM(P143:U143),0)</f>
        <v>7433</v>
      </c>
      <c r="AF143" s="138">
        <f t="shared" si="115"/>
        <v>0</v>
      </c>
      <c r="AG143" s="112"/>
      <c r="AH143" s="40"/>
      <c r="AI143" s="3"/>
    </row>
    <row r="144" spans="1:35">
      <c r="A144" s="561" t="s">
        <v>143</v>
      </c>
      <c r="B144" s="10">
        <f>'4b 1819 CS PC'!Z39</f>
        <v>0.16489999999999999</v>
      </c>
      <c r="C144" s="10">
        <v>0</v>
      </c>
      <c r="D144" s="10">
        <f>'4c 1920 CS PC'!AA39</f>
        <v>0.161</v>
      </c>
      <c r="E144" s="10">
        <f>'4c 1920 CS PC'!AK39</f>
        <v>0</v>
      </c>
      <c r="F144" s="481">
        <f t="shared" ref="F144:H145" si="152">F$40*$B144</f>
        <v>0</v>
      </c>
      <c r="G144" s="481">
        <f t="shared" si="152"/>
        <v>0</v>
      </c>
      <c r="H144" s="481">
        <f t="shared" si="152"/>
        <v>0</v>
      </c>
      <c r="I144" s="481">
        <f>ROUND(I$40*$B144,0)</f>
        <v>0</v>
      </c>
      <c r="J144" s="481">
        <f>J$40*$D144</f>
        <v>0</v>
      </c>
      <c r="K144" s="481">
        <f t="shared" ref="K144:U145" si="153">K$40*$D144</f>
        <v>0</v>
      </c>
      <c r="L144" s="481">
        <f t="shared" si="153"/>
        <v>0</v>
      </c>
      <c r="M144" s="481">
        <f t="shared" si="153"/>
        <v>0</v>
      </c>
      <c r="N144" s="481">
        <f t="shared" si="153"/>
        <v>0</v>
      </c>
      <c r="O144" s="481">
        <f t="shared" si="153"/>
        <v>15566.929</v>
      </c>
      <c r="P144" s="481">
        <f t="shared" si="153"/>
        <v>0</v>
      </c>
      <c r="Q144" s="481">
        <f t="shared" si="153"/>
        <v>0</v>
      </c>
      <c r="R144" s="481">
        <f t="shared" si="153"/>
        <v>0</v>
      </c>
      <c r="S144" s="481">
        <f t="shared" si="153"/>
        <v>0</v>
      </c>
      <c r="T144" s="481">
        <f t="shared" si="153"/>
        <v>0</v>
      </c>
      <c r="U144" s="481">
        <f t="shared" si="153"/>
        <v>15566.929</v>
      </c>
      <c r="V144" s="481"/>
      <c r="W144" s="481">
        <f t="shared" si="137"/>
        <v>31134</v>
      </c>
      <c r="X144" s="111"/>
      <c r="Y144" s="123">
        <f t="shared" si="114"/>
        <v>0</v>
      </c>
      <c r="Z144" s="481">
        <f t="shared" si="146"/>
        <v>0</v>
      </c>
      <c r="AA144" s="483">
        <f t="shared" si="124"/>
        <v>31134</v>
      </c>
      <c r="AB144" s="21"/>
      <c r="AC144" s="481">
        <f t="shared" si="147"/>
        <v>0</v>
      </c>
      <c r="AD144" s="483">
        <f t="shared" si="121"/>
        <v>15567</v>
      </c>
      <c r="AE144" s="483">
        <f t="shared" si="125"/>
        <v>15567</v>
      </c>
      <c r="AF144" s="138">
        <f t="shared" si="115"/>
        <v>0</v>
      </c>
      <c r="AG144" s="112"/>
      <c r="AH144" s="40"/>
      <c r="AI144" s="3"/>
    </row>
    <row r="145" spans="1:35">
      <c r="A145" s="561" t="s">
        <v>144</v>
      </c>
      <c r="B145" s="10">
        <f>'4b 1819 CS PC'!Z40</f>
        <v>3.0200000000000001E-2</v>
      </c>
      <c r="C145" s="10">
        <v>0</v>
      </c>
      <c r="D145" s="10">
        <f>'4c 1920 CS PC'!AA40</f>
        <v>3.78E-2</v>
      </c>
      <c r="E145" s="10">
        <f>'4c 1920 CS PC'!AK40</f>
        <v>0</v>
      </c>
      <c r="F145" s="481">
        <f t="shared" si="152"/>
        <v>0</v>
      </c>
      <c r="G145" s="481">
        <f t="shared" si="152"/>
        <v>0</v>
      </c>
      <c r="H145" s="481">
        <f t="shared" si="152"/>
        <v>0</v>
      </c>
      <c r="I145" s="481">
        <f>ROUND(I$40*$B145,0)</f>
        <v>0</v>
      </c>
      <c r="J145" s="481">
        <f>J$40*$D145</f>
        <v>0</v>
      </c>
      <c r="K145" s="481">
        <f t="shared" si="153"/>
        <v>0</v>
      </c>
      <c r="L145" s="481">
        <f t="shared" si="153"/>
        <v>0</v>
      </c>
      <c r="M145" s="481">
        <f t="shared" si="153"/>
        <v>0</v>
      </c>
      <c r="N145" s="481">
        <f t="shared" si="153"/>
        <v>0</v>
      </c>
      <c r="O145" s="481">
        <f t="shared" si="153"/>
        <v>3654.8442</v>
      </c>
      <c r="P145" s="481">
        <f t="shared" si="153"/>
        <v>0</v>
      </c>
      <c r="Q145" s="481">
        <f t="shared" si="153"/>
        <v>0</v>
      </c>
      <c r="R145" s="481">
        <f t="shared" si="153"/>
        <v>0</v>
      </c>
      <c r="S145" s="481">
        <f t="shared" si="153"/>
        <v>0</v>
      </c>
      <c r="T145" s="481">
        <f t="shared" si="153"/>
        <v>0</v>
      </c>
      <c r="U145" s="481">
        <f t="shared" si="153"/>
        <v>3654.8442</v>
      </c>
      <c r="V145" s="481"/>
      <c r="W145" s="481">
        <f t="shared" si="137"/>
        <v>7310</v>
      </c>
      <c r="X145" s="111"/>
      <c r="Y145" s="123">
        <f t="shared" si="114"/>
        <v>0</v>
      </c>
      <c r="Z145" s="481">
        <f t="shared" si="146"/>
        <v>0</v>
      </c>
      <c r="AA145" s="483">
        <f t="shared" si="124"/>
        <v>7310</v>
      </c>
      <c r="AB145" s="21"/>
      <c r="AC145" s="481">
        <f t="shared" si="147"/>
        <v>0</v>
      </c>
      <c r="AD145" s="483">
        <f t="shared" si="121"/>
        <v>3655</v>
      </c>
      <c r="AE145" s="483">
        <f t="shared" si="125"/>
        <v>3655</v>
      </c>
      <c r="AF145" s="138">
        <f t="shared" si="115"/>
        <v>0</v>
      </c>
      <c r="AG145" s="112"/>
      <c r="AH145" s="40"/>
      <c r="AI145" s="3"/>
    </row>
    <row r="146" spans="1:35">
      <c r="A146" s="561" t="s">
        <v>145</v>
      </c>
      <c r="B146" s="10">
        <v>0</v>
      </c>
      <c r="C146" s="10">
        <f>'4b 1819 CS PC'!AJ41</f>
        <v>3.85E-2</v>
      </c>
      <c r="D146" s="10">
        <f>'4c 1920 CS PC'!AA41</f>
        <v>0</v>
      </c>
      <c r="E146" s="10">
        <f>'4c 1920 CS PC'!AK41</f>
        <v>3.78E-2</v>
      </c>
      <c r="F146" s="481">
        <f t="shared" ref="F146:H146" si="154">F$19*$C146</f>
        <v>0</v>
      </c>
      <c r="G146" s="481">
        <f t="shared" si="154"/>
        <v>0</v>
      </c>
      <c r="H146" s="481">
        <f t="shared" si="154"/>
        <v>0</v>
      </c>
      <c r="I146" s="481">
        <f>ROUND(I$19*$C146,0)</f>
        <v>0</v>
      </c>
      <c r="J146" s="481">
        <f>J$19*$E146</f>
        <v>0</v>
      </c>
      <c r="K146" s="481">
        <f t="shared" ref="K146:U146" si="155">K$19*$E146</f>
        <v>0</v>
      </c>
      <c r="L146" s="481">
        <f t="shared" si="155"/>
        <v>0</v>
      </c>
      <c r="M146" s="481">
        <f t="shared" si="155"/>
        <v>0</v>
      </c>
      <c r="N146" s="481">
        <f t="shared" si="155"/>
        <v>0</v>
      </c>
      <c r="O146" s="481">
        <f t="shared" si="155"/>
        <v>2371.194</v>
      </c>
      <c r="P146" s="481">
        <f t="shared" si="155"/>
        <v>0</v>
      </c>
      <c r="Q146" s="481">
        <f t="shared" si="155"/>
        <v>0</v>
      </c>
      <c r="R146" s="481">
        <f t="shared" si="155"/>
        <v>0</v>
      </c>
      <c r="S146" s="481">
        <f t="shared" si="155"/>
        <v>0</v>
      </c>
      <c r="T146" s="481">
        <f t="shared" si="155"/>
        <v>0</v>
      </c>
      <c r="U146" s="481">
        <f t="shared" si="155"/>
        <v>2371.194</v>
      </c>
      <c r="V146" s="481"/>
      <c r="W146" s="481">
        <f t="shared" si="137"/>
        <v>4742</v>
      </c>
      <c r="X146" s="111"/>
      <c r="Y146" s="123">
        <f t="shared" si="114"/>
        <v>0</v>
      </c>
      <c r="Z146" s="481">
        <f t="shared" si="146"/>
        <v>0</v>
      </c>
      <c r="AA146" s="483">
        <f t="shared" si="124"/>
        <v>4742</v>
      </c>
      <c r="AB146" s="21"/>
      <c r="AC146" s="481">
        <f t="shared" si="147"/>
        <v>0</v>
      </c>
      <c r="AD146" s="483">
        <f t="shared" si="121"/>
        <v>2371</v>
      </c>
      <c r="AE146" s="483">
        <f t="shared" si="125"/>
        <v>2371</v>
      </c>
      <c r="AF146" s="138">
        <f t="shared" si="115"/>
        <v>0</v>
      </c>
      <c r="AG146" s="112"/>
      <c r="AH146" s="40"/>
      <c r="AI146" s="3"/>
    </row>
    <row r="147" spans="1:35">
      <c r="A147" s="561" t="s">
        <v>352</v>
      </c>
      <c r="B147" s="10">
        <f>'4b 1819 CS PC'!Z42</f>
        <v>1.03E-2</v>
      </c>
      <c r="C147" s="10">
        <v>0</v>
      </c>
      <c r="D147" s="10">
        <f>'4c 1920 CS PC'!AA42</f>
        <v>1.0699999999999999E-2</v>
      </c>
      <c r="E147" s="10">
        <f>'4c 1920 CS PC'!AK42</f>
        <v>0</v>
      </c>
      <c r="F147" s="481">
        <f t="shared" ref="F147:H151" si="156">F$40*$B147</f>
        <v>0</v>
      </c>
      <c r="G147" s="481">
        <f t="shared" si="156"/>
        <v>0</v>
      </c>
      <c r="H147" s="481">
        <f t="shared" si="156"/>
        <v>0</v>
      </c>
      <c r="I147" s="481">
        <f>ROUND(I$40*$B147,0)</f>
        <v>0</v>
      </c>
      <c r="J147" s="481">
        <f>J$40*$D147</f>
        <v>0</v>
      </c>
      <c r="K147" s="481">
        <f t="shared" ref="K147:U147" si="157">K$40*$D147</f>
        <v>0</v>
      </c>
      <c r="L147" s="481">
        <f t="shared" si="157"/>
        <v>0</v>
      </c>
      <c r="M147" s="481">
        <f t="shared" si="157"/>
        <v>0</v>
      </c>
      <c r="N147" s="481">
        <f t="shared" si="157"/>
        <v>0</v>
      </c>
      <c r="O147" s="481">
        <f t="shared" si="157"/>
        <v>1034.5723</v>
      </c>
      <c r="P147" s="481">
        <f t="shared" si="157"/>
        <v>0</v>
      </c>
      <c r="Q147" s="481">
        <f t="shared" si="157"/>
        <v>0</v>
      </c>
      <c r="R147" s="481">
        <f t="shared" si="157"/>
        <v>0</v>
      </c>
      <c r="S147" s="481">
        <f t="shared" si="157"/>
        <v>0</v>
      </c>
      <c r="T147" s="481">
        <f t="shared" si="157"/>
        <v>0</v>
      </c>
      <c r="U147" s="481">
        <f t="shared" si="157"/>
        <v>1034.5723</v>
      </c>
      <c r="V147" s="481"/>
      <c r="W147" s="481">
        <f t="shared" si="137"/>
        <v>2069</v>
      </c>
      <c r="X147" s="111"/>
      <c r="Y147" s="123">
        <f t="shared" si="114"/>
        <v>0</v>
      </c>
      <c r="Z147" s="481">
        <f t="shared" si="146"/>
        <v>0</v>
      </c>
      <c r="AA147" s="483">
        <f t="shared" si="124"/>
        <v>2069</v>
      </c>
      <c r="AB147" s="21"/>
      <c r="AC147" s="481">
        <f t="shared" si="147"/>
        <v>0</v>
      </c>
      <c r="AD147" s="483">
        <f t="shared" si="121"/>
        <v>1035</v>
      </c>
      <c r="AE147" s="537">
        <f>ROUNDDOWN(SUM(P147:U147),0)</f>
        <v>1034</v>
      </c>
      <c r="AF147" s="138">
        <f t="shared" si="115"/>
        <v>0</v>
      </c>
      <c r="AG147" s="112"/>
      <c r="AH147" s="40"/>
      <c r="AI147" s="3"/>
    </row>
    <row r="148" spans="1:35">
      <c r="A148" s="561" t="s">
        <v>345</v>
      </c>
      <c r="B148" s="10">
        <f>'4b 1819 CS PC'!Z43</f>
        <v>1.52E-2</v>
      </c>
      <c r="C148" s="10">
        <v>0</v>
      </c>
      <c r="D148" s="10">
        <f>'4c 1920 CS PC'!AA43</f>
        <v>2.35E-2</v>
      </c>
      <c r="E148" s="10">
        <f>'4c 1920 CS PC'!AK43</f>
        <v>0</v>
      </c>
      <c r="F148" s="481">
        <f t="shared" si="156"/>
        <v>0</v>
      </c>
      <c r="G148" s="481">
        <f t="shared" si="156"/>
        <v>0</v>
      </c>
      <c r="H148" s="481">
        <f t="shared" si="156"/>
        <v>0</v>
      </c>
      <c r="I148" s="481">
        <f>ROUND(I$40*$B148,0)</f>
        <v>0</v>
      </c>
      <c r="J148" s="481">
        <f t="shared" ref="J148:U151" si="158">J$40*$D148</f>
        <v>0</v>
      </c>
      <c r="K148" s="481">
        <f t="shared" si="158"/>
        <v>0</v>
      </c>
      <c r="L148" s="481">
        <f t="shared" si="158"/>
        <v>0</v>
      </c>
      <c r="M148" s="481">
        <f t="shared" si="158"/>
        <v>0</v>
      </c>
      <c r="N148" s="481">
        <f t="shared" si="158"/>
        <v>0</v>
      </c>
      <c r="O148" s="481">
        <f t="shared" si="158"/>
        <v>2272.1914999999999</v>
      </c>
      <c r="P148" s="481">
        <f t="shared" si="158"/>
        <v>0</v>
      </c>
      <c r="Q148" s="481">
        <f t="shared" si="158"/>
        <v>0</v>
      </c>
      <c r="R148" s="481">
        <f t="shared" si="158"/>
        <v>0</v>
      </c>
      <c r="S148" s="481">
        <f t="shared" si="158"/>
        <v>0</v>
      </c>
      <c r="T148" s="481">
        <f t="shared" si="158"/>
        <v>0</v>
      </c>
      <c r="U148" s="481">
        <f t="shared" si="158"/>
        <v>2272.1914999999999</v>
      </c>
      <c r="V148" s="481"/>
      <c r="W148" s="481">
        <f t="shared" si="137"/>
        <v>4544</v>
      </c>
      <c r="X148" s="111"/>
      <c r="Y148" s="123">
        <f t="shared" si="114"/>
        <v>0</v>
      </c>
      <c r="Z148" s="481">
        <f t="shared" si="146"/>
        <v>0</v>
      </c>
      <c r="AA148" s="483">
        <f t="shared" si="124"/>
        <v>4544</v>
      </c>
      <c r="AB148" s="21"/>
      <c r="AC148" s="481">
        <f t="shared" si="147"/>
        <v>0</v>
      </c>
      <c r="AD148" s="483">
        <f t="shared" si="121"/>
        <v>2272</v>
      </c>
      <c r="AE148" s="483">
        <f t="shared" si="125"/>
        <v>2272</v>
      </c>
      <c r="AF148" s="138">
        <f t="shared" si="115"/>
        <v>0</v>
      </c>
      <c r="AG148" s="112"/>
      <c r="AH148" s="40"/>
      <c r="AI148" s="3"/>
    </row>
    <row r="149" spans="1:35">
      <c r="A149" s="561" t="s">
        <v>346</v>
      </c>
      <c r="B149" s="10">
        <f>'4b 1819 CS PC'!Z44</f>
        <v>2.4E-2</v>
      </c>
      <c r="C149" s="10">
        <v>0</v>
      </c>
      <c r="D149" s="10">
        <f>'4c 1920 CS PC'!AA44</f>
        <v>2.7400000000000001E-2</v>
      </c>
      <c r="E149" s="10">
        <f>'4c 1920 CS PC'!AK44</f>
        <v>0</v>
      </c>
      <c r="F149" s="481">
        <f t="shared" si="156"/>
        <v>0</v>
      </c>
      <c r="G149" s="481">
        <f t="shared" si="156"/>
        <v>0</v>
      </c>
      <c r="H149" s="481">
        <f t="shared" si="156"/>
        <v>0</v>
      </c>
      <c r="I149" s="481">
        <f>ROUND(I$40*$B149,0)</f>
        <v>0</v>
      </c>
      <c r="J149" s="481">
        <f t="shared" si="158"/>
        <v>0</v>
      </c>
      <c r="K149" s="481">
        <f t="shared" si="158"/>
        <v>0</v>
      </c>
      <c r="L149" s="481">
        <f t="shared" si="158"/>
        <v>0</v>
      </c>
      <c r="M149" s="481">
        <f t="shared" si="158"/>
        <v>0</v>
      </c>
      <c r="N149" s="481">
        <f t="shared" si="158"/>
        <v>0</v>
      </c>
      <c r="O149" s="481">
        <f t="shared" si="158"/>
        <v>2649.2786000000001</v>
      </c>
      <c r="P149" s="481">
        <f t="shared" si="158"/>
        <v>0</v>
      </c>
      <c r="Q149" s="481">
        <f t="shared" si="158"/>
        <v>0</v>
      </c>
      <c r="R149" s="481">
        <f t="shared" si="158"/>
        <v>0</v>
      </c>
      <c r="S149" s="481">
        <f t="shared" si="158"/>
        <v>0</v>
      </c>
      <c r="T149" s="481">
        <f t="shared" si="158"/>
        <v>0</v>
      </c>
      <c r="U149" s="481">
        <f t="shared" si="158"/>
        <v>2649.2786000000001</v>
      </c>
      <c r="V149" s="481"/>
      <c r="W149" s="481">
        <f t="shared" si="137"/>
        <v>5299</v>
      </c>
      <c r="X149" s="111"/>
      <c r="Y149" s="123">
        <f t="shared" si="114"/>
        <v>0</v>
      </c>
      <c r="Z149" s="481">
        <f t="shared" si="146"/>
        <v>0</v>
      </c>
      <c r="AA149" s="483">
        <f t="shared" si="124"/>
        <v>5299</v>
      </c>
      <c r="AB149" s="21"/>
      <c r="AC149" s="481">
        <f t="shared" si="147"/>
        <v>0</v>
      </c>
      <c r="AD149" s="483">
        <f t="shared" si="121"/>
        <v>2649</v>
      </c>
      <c r="AE149" s="537">
        <f>ROUNDUP(SUM(P149:U149),0)</f>
        <v>2650</v>
      </c>
      <c r="AF149" s="138">
        <f t="shared" si="115"/>
        <v>0</v>
      </c>
      <c r="AG149" s="112"/>
      <c r="AH149" s="40"/>
      <c r="AI149" s="3"/>
    </row>
    <row r="150" spans="1:35">
      <c r="A150" s="561" t="s">
        <v>347</v>
      </c>
      <c r="B150" s="10">
        <f>'4b 1819 CS PC'!Z45</f>
        <v>5.3600000000000002E-2</v>
      </c>
      <c r="C150" s="10">
        <v>0</v>
      </c>
      <c r="D150" s="10">
        <f>'4c 1920 CS PC'!AA45</f>
        <v>6.88E-2</v>
      </c>
      <c r="E150" s="10">
        <f>'4c 1920 CS PC'!AK45</f>
        <v>0</v>
      </c>
      <c r="F150" s="481">
        <f t="shared" si="156"/>
        <v>0</v>
      </c>
      <c r="G150" s="481">
        <f t="shared" si="156"/>
        <v>0</v>
      </c>
      <c r="H150" s="481">
        <f t="shared" si="156"/>
        <v>0</v>
      </c>
      <c r="I150" s="481">
        <f>ROUND(I$40*$B150,0)</f>
        <v>0</v>
      </c>
      <c r="J150" s="481">
        <f t="shared" si="158"/>
        <v>0</v>
      </c>
      <c r="K150" s="481">
        <f t="shared" si="158"/>
        <v>0</v>
      </c>
      <c r="L150" s="481">
        <f t="shared" si="158"/>
        <v>0</v>
      </c>
      <c r="M150" s="481">
        <f t="shared" si="158"/>
        <v>0</v>
      </c>
      <c r="N150" s="481">
        <f t="shared" si="158"/>
        <v>0</v>
      </c>
      <c r="O150" s="481">
        <f t="shared" si="158"/>
        <v>6652.2031999999999</v>
      </c>
      <c r="P150" s="481">
        <f t="shared" si="158"/>
        <v>0</v>
      </c>
      <c r="Q150" s="481">
        <f t="shared" si="158"/>
        <v>0</v>
      </c>
      <c r="R150" s="481">
        <f t="shared" si="158"/>
        <v>0</v>
      </c>
      <c r="S150" s="481">
        <f t="shared" si="158"/>
        <v>0</v>
      </c>
      <c r="T150" s="481">
        <f t="shared" si="158"/>
        <v>0</v>
      </c>
      <c r="U150" s="481">
        <f t="shared" si="158"/>
        <v>6652.2031999999999</v>
      </c>
      <c r="V150" s="481"/>
      <c r="W150" s="481">
        <f t="shared" si="137"/>
        <v>13304</v>
      </c>
      <c r="X150" s="111"/>
      <c r="Y150" s="123">
        <f t="shared" si="114"/>
        <v>0</v>
      </c>
      <c r="Z150" s="481">
        <f t="shared" si="146"/>
        <v>0</v>
      </c>
      <c r="AA150" s="483">
        <f t="shared" si="124"/>
        <v>13304</v>
      </c>
      <c r="AB150" s="21"/>
      <c r="AC150" s="481">
        <f t="shared" si="147"/>
        <v>0</v>
      </c>
      <c r="AD150" s="483">
        <f t="shared" si="121"/>
        <v>6652</v>
      </c>
      <c r="AE150" s="483">
        <f t="shared" si="125"/>
        <v>6652</v>
      </c>
      <c r="AF150" s="138">
        <f t="shared" si="115"/>
        <v>0</v>
      </c>
      <c r="AG150" s="112"/>
      <c r="AH150" s="40"/>
      <c r="AI150" s="3"/>
    </row>
    <row r="151" spans="1:35">
      <c r="A151" s="561" t="s">
        <v>348</v>
      </c>
      <c r="B151" s="10">
        <f>'4b 1819 CS PC'!Z46</f>
        <v>1.61E-2</v>
      </c>
      <c r="C151" s="10">
        <v>0</v>
      </c>
      <c r="D151" s="10">
        <f>'4c 1920 CS PC'!AA46</f>
        <v>1.44E-2</v>
      </c>
      <c r="E151" s="10">
        <f>'4c 1920 CS PC'!AK46</f>
        <v>0</v>
      </c>
      <c r="F151" s="481">
        <f t="shared" si="156"/>
        <v>0</v>
      </c>
      <c r="G151" s="481">
        <f t="shared" si="156"/>
        <v>0</v>
      </c>
      <c r="H151" s="481">
        <f t="shared" si="156"/>
        <v>0</v>
      </c>
      <c r="I151" s="481">
        <f>ROUND(I$40*$B151,0)</f>
        <v>0</v>
      </c>
      <c r="J151" s="481">
        <f t="shared" si="158"/>
        <v>0</v>
      </c>
      <c r="K151" s="481">
        <f t="shared" si="158"/>
        <v>0</v>
      </c>
      <c r="L151" s="481">
        <f t="shared" si="158"/>
        <v>0</v>
      </c>
      <c r="M151" s="481">
        <f t="shared" si="158"/>
        <v>0</v>
      </c>
      <c r="N151" s="481">
        <f t="shared" si="158"/>
        <v>0</v>
      </c>
      <c r="O151" s="481">
        <f t="shared" si="158"/>
        <v>1392.3216</v>
      </c>
      <c r="P151" s="481">
        <f t="shared" si="158"/>
        <v>0</v>
      </c>
      <c r="Q151" s="481">
        <f t="shared" si="158"/>
        <v>0</v>
      </c>
      <c r="R151" s="481">
        <f t="shared" si="158"/>
        <v>0</v>
      </c>
      <c r="S151" s="481">
        <f t="shared" si="158"/>
        <v>0</v>
      </c>
      <c r="T151" s="481">
        <f t="shared" si="158"/>
        <v>0</v>
      </c>
      <c r="U151" s="481">
        <f t="shared" si="158"/>
        <v>1392.3216</v>
      </c>
      <c r="V151" s="481"/>
      <c r="W151" s="481">
        <f t="shared" si="137"/>
        <v>2785</v>
      </c>
      <c r="X151" s="111"/>
      <c r="Y151" s="123">
        <f t="shared" si="114"/>
        <v>0</v>
      </c>
      <c r="Z151" s="481">
        <f t="shared" si="146"/>
        <v>0</v>
      </c>
      <c r="AA151" s="483">
        <f t="shared" si="124"/>
        <v>2785</v>
      </c>
      <c r="AB151" s="21"/>
      <c r="AC151" s="481">
        <f t="shared" si="147"/>
        <v>0</v>
      </c>
      <c r="AD151" s="483">
        <f t="shared" si="121"/>
        <v>1392</v>
      </c>
      <c r="AE151" s="537">
        <f>ROUNDUP(SUM(P151:U151),0)</f>
        <v>1393</v>
      </c>
      <c r="AF151" s="138">
        <f t="shared" si="115"/>
        <v>0</v>
      </c>
      <c r="AG151" s="112"/>
      <c r="AH151" s="40"/>
      <c r="AI151" s="3"/>
    </row>
    <row r="152" spans="1:35">
      <c r="A152" s="561" t="s">
        <v>151</v>
      </c>
      <c r="B152" s="10">
        <v>0</v>
      </c>
      <c r="C152" s="10">
        <f>'4b 1819 CS PC'!AJ47</f>
        <v>8.3999999999999995E-3</v>
      </c>
      <c r="D152" s="10">
        <f>'4c 1920 CS PC'!AA47</f>
        <v>0</v>
      </c>
      <c r="E152" s="10">
        <f>'4c 1920 CS PC'!AK47</f>
        <v>8.5000000000000006E-3</v>
      </c>
      <c r="F152" s="481">
        <f t="shared" ref="F152:H154" si="159">F$19*$C152</f>
        <v>0</v>
      </c>
      <c r="G152" s="481">
        <f t="shared" si="159"/>
        <v>0</v>
      </c>
      <c r="H152" s="481">
        <f t="shared" si="159"/>
        <v>0</v>
      </c>
      <c r="I152" s="481">
        <f>ROUND(I$19*$C152,0)</f>
        <v>0</v>
      </c>
      <c r="J152" s="481">
        <f>J$19*$E152</f>
        <v>0</v>
      </c>
      <c r="K152" s="481">
        <f t="shared" ref="K152:U152" si="160">K$19*$E152</f>
        <v>0</v>
      </c>
      <c r="L152" s="481">
        <f t="shared" si="160"/>
        <v>0</v>
      </c>
      <c r="M152" s="481">
        <f t="shared" si="160"/>
        <v>0</v>
      </c>
      <c r="N152" s="481">
        <f t="shared" si="160"/>
        <v>0</v>
      </c>
      <c r="O152" s="481">
        <f t="shared" si="160"/>
        <v>533.20500000000004</v>
      </c>
      <c r="P152" s="481">
        <f t="shared" si="160"/>
        <v>0</v>
      </c>
      <c r="Q152" s="481">
        <f t="shared" si="160"/>
        <v>0</v>
      </c>
      <c r="R152" s="481">
        <f t="shared" si="160"/>
        <v>0</v>
      </c>
      <c r="S152" s="481">
        <f t="shared" si="160"/>
        <v>0</v>
      </c>
      <c r="T152" s="481">
        <f t="shared" si="160"/>
        <v>0</v>
      </c>
      <c r="U152" s="481">
        <f t="shared" si="160"/>
        <v>533.20500000000004</v>
      </c>
      <c r="V152" s="481"/>
      <c r="W152" s="481">
        <f t="shared" si="137"/>
        <v>1066</v>
      </c>
      <c r="X152" s="111"/>
      <c r="Y152" s="123">
        <f t="shared" si="114"/>
        <v>0</v>
      </c>
      <c r="Z152" s="481">
        <f t="shared" si="146"/>
        <v>0</v>
      </c>
      <c r="AA152" s="483">
        <f t="shared" si="124"/>
        <v>1066</v>
      </c>
      <c r="AB152" s="21"/>
      <c r="AC152" s="481">
        <f t="shared" si="147"/>
        <v>0</v>
      </c>
      <c r="AD152" s="483">
        <f t="shared" si="121"/>
        <v>533</v>
      </c>
      <c r="AE152" s="483">
        <f t="shared" si="125"/>
        <v>533</v>
      </c>
      <c r="AF152" s="138">
        <f t="shared" si="115"/>
        <v>0</v>
      </c>
      <c r="AG152" s="112"/>
      <c r="AH152" s="40"/>
      <c r="AI152" s="3"/>
    </row>
    <row r="153" spans="1:35">
      <c r="A153" s="561" t="s">
        <v>152</v>
      </c>
      <c r="B153" s="10">
        <v>0</v>
      </c>
      <c r="C153" s="10">
        <f>'4b 1819 CS PC'!AJ48</f>
        <v>1E-4</v>
      </c>
      <c r="D153" s="10">
        <f>'4c 1920 CS PC'!AA48</f>
        <v>0</v>
      </c>
      <c r="E153" s="10">
        <f>'4c 1920 CS PC'!AK48</f>
        <v>1E-4</v>
      </c>
      <c r="F153" s="481">
        <f t="shared" si="159"/>
        <v>0</v>
      </c>
      <c r="G153" s="481">
        <f t="shared" si="159"/>
        <v>0</v>
      </c>
      <c r="H153" s="481">
        <f t="shared" si="159"/>
        <v>0</v>
      </c>
      <c r="I153" s="481">
        <f>ROUND(I$19*$C153,0)</f>
        <v>0</v>
      </c>
      <c r="J153" s="481">
        <f t="shared" ref="J153:U154" si="161">J$19*$E153</f>
        <v>0</v>
      </c>
      <c r="K153" s="481">
        <f t="shared" si="161"/>
        <v>0</v>
      </c>
      <c r="L153" s="481">
        <f t="shared" si="161"/>
        <v>0</v>
      </c>
      <c r="M153" s="481">
        <f t="shared" si="161"/>
        <v>0</v>
      </c>
      <c r="N153" s="481">
        <f t="shared" si="161"/>
        <v>0</v>
      </c>
      <c r="O153" s="481">
        <f t="shared" si="161"/>
        <v>6.2730000000000006</v>
      </c>
      <c r="P153" s="481">
        <f t="shared" si="161"/>
        <v>0</v>
      </c>
      <c r="Q153" s="481">
        <f t="shared" si="161"/>
        <v>0</v>
      </c>
      <c r="R153" s="481">
        <f t="shared" si="161"/>
        <v>0</v>
      </c>
      <c r="S153" s="481">
        <f t="shared" si="161"/>
        <v>0</v>
      </c>
      <c r="T153" s="481">
        <f t="shared" si="161"/>
        <v>0</v>
      </c>
      <c r="U153" s="481">
        <f t="shared" si="161"/>
        <v>6.2730000000000006</v>
      </c>
      <c r="V153" s="481"/>
      <c r="W153" s="481">
        <f t="shared" si="137"/>
        <v>13</v>
      </c>
      <c r="X153" s="111"/>
      <c r="Y153" s="123">
        <f t="shared" si="114"/>
        <v>0</v>
      </c>
      <c r="Z153" s="481">
        <f t="shared" si="146"/>
        <v>0</v>
      </c>
      <c r="AA153" s="483">
        <f t="shared" si="124"/>
        <v>13</v>
      </c>
      <c r="AB153" s="21"/>
      <c r="AC153" s="481">
        <f t="shared" si="147"/>
        <v>0</v>
      </c>
      <c r="AD153" s="483">
        <f t="shared" si="121"/>
        <v>6</v>
      </c>
      <c r="AE153" s="537">
        <f>ROUNDUP(SUM(P153:U153),0)</f>
        <v>7</v>
      </c>
      <c r="AF153" s="138">
        <f t="shared" si="115"/>
        <v>0</v>
      </c>
      <c r="AG153" s="112"/>
      <c r="AH153" s="40"/>
      <c r="AI153" s="3"/>
    </row>
    <row r="154" spans="1:35">
      <c r="A154" s="561" t="s">
        <v>153</v>
      </c>
      <c r="B154" s="10">
        <v>0</v>
      </c>
      <c r="C154" s="10">
        <f>'4b 1819 CS PC'!AJ49</f>
        <v>2.3999999999999998E-3</v>
      </c>
      <c r="D154" s="10">
        <f>'4c 1920 CS PC'!AA49</f>
        <v>0</v>
      </c>
      <c r="E154" s="10">
        <f>'4c 1920 CS PC'!AK49</f>
        <v>2.3999999999999998E-3</v>
      </c>
      <c r="F154" s="481">
        <f t="shared" si="159"/>
        <v>0</v>
      </c>
      <c r="G154" s="481">
        <f t="shared" si="159"/>
        <v>0</v>
      </c>
      <c r="H154" s="481">
        <f t="shared" si="159"/>
        <v>0</v>
      </c>
      <c r="I154" s="481">
        <f>ROUND(I$19*$C154,0)</f>
        <v>0</v>
      </c>
      <c r="J154" s="481">
        <f t="shared" si="161"/>
        <v>0</v>
      </c>
      <c r="K154" s="481">
        <f t="shared" si="161"/>
        <v>0</v>
      </c>
      <c r="L154" s="481">
        <f t="shared" si="161"/>
        <v>0</v>
      </c>
      <c r="M154" s="481">
        <f t="shared" si="161"/>
        <v>0</v>
      </c>
      <c r="N154" s="481">
        <f t="shared" si="161"/>
        <v>0</v>
      </c>
      <c r="O154" s="481">
        <f t="shared" si="161"/>
        <v>150.55199999999999</v>
      </c>
      <c r="P154" s="481">
        <f t="shared" si="161"/>
        <v>0</v>
      </c>
      <c r="Q154" s="481">
        <f t="shared" si="161"/>
        <v>0</v>
      </c>
      <c r="R154" s="481">
        <f t="shared" si="161"/>
        <v>0</v>
      </c>
      <c r="S154" s="481">
        <f t="shared" si="161"/>
        <v>0</v>
      </c>
      <c r="T154" s="481">
        <f t="shared" si="161"/>
        <v>0</v>
      </c>
      <c r="U154" s="481">
        <f t="shared" si="161"/>
        <v>150.55199999999999</v>
      </c>
      <c r="V154" s="481"/>
      <c r="W154" s="481">
        <f t="shared" si="137"/>
        <v>301</v>
      </c>
      <c r="X154" s="111"/>
      <c r="Y154" s="123">
        <f t="shared" si="114"/>
        <v>0</v>
      </c>
      <c r="Z154" s="481">
        <f t="shared" si="146"/>
        <v>0</v>
      </c>
      <c r="AA154" s="483">
        <f t="shared" si="124"/>
        <v>301</v>
      </c>
      <c r="AB154" s="21"/>
      <c r="AC154" s="481">
        <f t="shared" si="147"/>
        <v>0</v>
      </c>
      <c r="AD154" s="537">
        <f>ROUNDDOWN(SUM(H154:O154),0)</f>
        <v>150</v>
      </c>
      <c r="AE154" s="537">
        <f>ROUNDUP(SUM(P154:U154),0)</f>
        <v>151</v>
      </c>
      <c r="AF154" s="138">
        <f t="shared" si="115"/>
        <v>0</v>
      </c>
      <c r="AG154" s="112"/>
      <c r="AH154" s="40"/>
      <c r="AI154" s="3"/>
    </row>
    <row r="155" spans="1:35">
      <c r="A155" s="561" t="s">
        <v>154</v>
      </c>
      <c r="B155" s="10">
        <f>'4b 1819 CS PC'!Z50</f>
        <v>2.41E-2</v>
      </c>
      <c r="C155" s="10">
        <v>0</v>
      </c>
      <c r="D155" s="10">
        <f>'4c 1920 CS PC'!AA50</f>
        <v>2.2700000000000001E-2</v>
      </c>
      <c r="E155" s="10">
        <f>'4c 1920 CS PC'!AK50</f>
        <v>0</v>
      </c>
      <c r="F155" s="481">
        <f t="shared" ref="F155:H156" si="162">F$40*$B155</f>
        <v>0</v>
      </c>
      <c r="G155" s="481">
        <f t="shared" si="162"/>
        <v>0</v>
      </c>
      <c r="H155" s="481">
        <f t="shared" si="162"/>
        <v>0</v>
      </c>
      <c r="I155" s="481">
        <f>ROUND(I$40*$B155,0)</f>
        <v>0</v>
      </c>
      <c r="J155" s="481">
        <f>J$40*$D155</f>
        <v>0</v>
      </c>
      <c r="K155" s="481">
        <f t="shared" ref="K155:U156" si="163">K$40*$D155</f>
        <v>0</v>
      </c>
      <c r="L155" s="481">
        <f t="shared" si="163"/>
        <v>0</v>
      </c>
      <c r="M155" s="481">
        <f t="shared" si="163"/>
        <v>0</v>
      </c>
      <c r="N155" s="481">
        <f t="shared" si="163"/>
        <v>0</v>
      </c>
      <c r="O155" s="481">
        <f t="shared" si="163"/>
        <v>2194.8403000000003</v>
      </c>
      <c r="P155" s="481">
        <f t="shared" si="163"/>
        <v>0</v>
      </c>
      <c r="Q155" s="481">
        <f t="shared" si="163"/>
        <v>0</v>
      </c>
      <c r="R155" s="481">
        <f t="shared" si="163"/>
        <v>0</v>
      </c>
      <c r="S155" s="481">
        <f t="shared" si="163"/>
        <v>0</v>
      </c>
      <c r="T155" s="481">
        <f t="shared" si="163"/>
        <v>0</v>
      </c>
      <c r="U155" s="481">
        <f t="shared" si="163"/>
        <v>2194.8403000000003</v>
      </c>
      <c r="V155" s="481"/>
      <c r="W155" s="481">
        <f t="shared" si="137"/>
        <v>4390</v>
      </c>
      <c r="X155" s="111"/>
      <c r="Y155" s="123">
        <f t="shared" si="114"/>
        <v>0</v>
      </c>
      <c r="Z155" s="481">
        <f t="shared" si="146"/>
        <v>0</v>
      </c>
      <c r="AA155" s="483">
        <f t="shared" si="124"/>
        <v>4390</v>
      </c>
      <c r="AB155" s="21"/>
      <c r="AC155" s="481">
        <f t="shared" si="147"/>
        <v>0</v>
      </c>
      <c r="AD155" s="483">
        <f>ROUND(SUM(H155:O155),0)</f>
        <v>2195</v>
      </c>
      <c r="AE155" s="483">
        <f t="shared" si="125"/>
        <v>2195</v>
      </c>
      <c r="AF155" s="138">
        <f t="shared" si="115"/>
        <v>0</v>
      </c>
      <c r="AG155" s="112"/>
      <c r="AH155" s="40"/>
      <c r="AI155" s="3"/>
    </row>
    <row r="156" spans="1:35">
      <c r="A156" s="561" t="s">
        <v>155</v>
      </c>
      <c r="B156" s="10">
        <f>'4b 1819 CS PC'!Z51</f>
        <v>1.83E-2</v>
      </c>
      <c r="C156" s="10">
        <v>0</v>
      </c>
      <c r="D156" s="10">
        <f>'4c 1920 CS PC'!AA51</f>
        <v>2.0899999999999998E-2</v>
      </c>
      <c r="E156" s="10">
        <f>'4c 1920 CS PC'!AK51</f>
        <v>0</v>
      </c>
      <c r="F156" s="481">
        <f t="shared" si="162"/>
        <v>0</v>
      </c>
      <c r="G156" s="481">
        <f t="shared" si="162"/>
        <v>0</v>
      </c>
      <c r="H156" s="481">
        <f t="shared" si="162"/>
        <v>0</v>
      </c>
      <c r="I156" s="481">
        <f>ROUND(I$40*$B156,0)</f>
        <v>0</v>
      </c>
      <c r="J156" s="481">
        <f>J$40*$D156</f>
        <v>0</v>
      </c>
      <c r="K156" s="481">
        <f t="shared" si="163"/>
        <v>0</v>
      </c>
      <c r="L156" s="481">
        <f t="shared" si="163"/>
        <v>0</v>
      </c>
      <c r="M156" s="481">
        <f t="shared" si="163"/>
        <v>0</v>
      </c>
      <c r="N156" s="481">
        <f t="shared" si="163"/>
        <v>0</v>
      </c>
      <c r="O156" s="481">
        <f t="shared" si="163"/>
        <v>2020.8000999999999</v>
      </c>
      <c r="P156" s="481">
        <f t="shared" si="163"/>
        <v>0</v>
      </c>
      <c r="Q156" s="481">
        <f t="shared" si="163"/>
        <v>0</v>
      </c>
      <c r="R156" s="481">
        <f t="shared" si="163"/>
        <v>0</v>
      </c>
      <c r="S156" s="481">
        <f t="shared" si="163"/>
        <v>0</v>
      </c>
      <c r="T156" s="481">
        <f t="shared" si="163"/>
        <v>0</v>
      </c>
      <c r="U156" s="481">
        <f t="shared" si="163"/>
        <v>2020.8000999999999</v>
      </c>
      <c r="V156" s="481"/>
      <c r="W156" s="481">
        <f t="shared" si="137"/>
        <v>4042</v>
      </c>
      <c r="X156" s="111"/>
      <c r="Y156" s="123">
        <f t="shared" si="114"/>
        <v>0</v>
      </c>
      <c r="Z156" s="481">
        <f t="shared" si="146"/>
        <v>0</v>
      </c>
      <c r="AA156" s="483">
        <f t="shared" si="124"/>
        <v>4042</v>
      </c>
      <c r="AB156" s="21"/>
      <c r="AC156" s="481">
        <f t="shared" si="147"/>
        <v>0</v>
      </c>
      <c r="AD156" s="483">
        <f>ROUND(SUM(H156:O156),0)</f>
        <v>2021</v>
      </c>
      <c r="AE156" s="483">
        <f t="shared" si="125"/>
        <v>2021</v>
      </c>
      <c r="AF156" s="138">
        <f t="shared" si="115"/>
        <v>0</v>
      </c>
      <c r="AG156" s="112"/>
      <c r="AH156" s="40"/>
      <c r="AI156" s="3"/>
    </row>
    <row r="157" spans="1:35">
      <c r="A157" s="561" t="s">
        <v>156</v>
      </c>
      <c r="B157" s="10">
        <v>0</v>
      </c>
      <c r="C157" s="10">
        <f>'4b 1819 CS PC'!AJ52</f>
        <v>3.1199999999999999E-2</v>
      </c>
      <c r="D157" s="10">
        <f>'4c 1920 CS PC'!AA52</f>
        <v>0</v>
      </c>
      <c r="E157" s="10">
        <f>'4c 1920 CS PC'!AK52</f>
        <v>3.0700000000000002E-2</v>
      </c>
      <c r="F157" s="481">
        <f t="shared" ref="F157:H160" si="164">F$19*$C157</f>
        <v>0</v>
      </c>
      <c r="G157" s="481">
        <f t="shared" si="164"/>
        <v>0</v>
      </c>
      <c r="H157" s="481">
        <f t="shared" si="164"/>
        <v>0</v>
      </c>
      <c r="I157" s="481">
        <f>ROUND(I$19*$C157,0)</f>
        <v>0</v>
      </c>
      <c r="J157" s="481">
        <f>J$19*$E157</f>
        <v>0</v>
      </c>
      <c r="K157" s="481">
        <f t="shared" ref="K157:U157" si="165">K$19*$E157</f>
        <v>0</v>
      </c>
      <c r="L157" s="481">
        <f t="shared" si="165"/>
        <v>0</v>
      </c>
      <c r="M157" s="481">
        <f t="shared" si="165"/>
        <v>0</v>
      </c>
      <c r="N157" s="481">
        <f t="shared" si="165"/>
        <v>0</v>
      </c>
      <c r="O157" s="481">
        <f t="shared" si="165"/>
        <v>1925.8110000000001</v>
      </c>
      <c r="P157" s="481">
        <f t="shared" si="165"/>
        <v>0</v>
      </c>
      <c r="Q157" s="481">
        <f t="shared" si="165"/>
        <v>0</v>
      </c>
      <c r="R157" s="481">
        <f t="shared" si="165"/>
        <v>0</v>
      </c>
      <c r="S157" s="481">
        <f t="shared" si="165"/>
        <v>0</v>
      </c>
      <c r="T157" s="481">
        <f t="shared" si="165"/>
        <v>0</v>
      </c>
      <c r="U157" s="481">
        <f t="shared" si="165"/>
        <v>1925.8110000000001</v>
      </c>
      <c r="V157" s="481"/>
      <c r="W157" s="481">
        <f t="shared" si="137"/>
        <v>3852</v>
      </c>
      <c r="X157" s="111"/>
      <c r="Y157" s="123">
        <f t="shared" si="114"/>
        <v>0</v>
      </c>
      <c r="Z157" s="481">
        <f t="shared" si="146"/>
        <v>0</v>
      </c>
      <c r="AA157" s="483">
        <f t="shared" si="124"/>
        <v>3852</v>
      </c>
      <c r="AB157" s="21"/>
      <c r="AC157" s="481">
        <f t="shared" si="147"/>
        <v>0</v>
      </c>
      <c r="AD157" s="483">
        <f>ROUND(SUM(H157:O157),0)</f>
        <v>1926</v>
      </c>
      <c r="AE157" s="483">
        <f t="shared" si="125"/>
        <v>1926</v>
      </c>
      <c r="AF157" s="138">
        <f t="shared" si="115"/>
        <v>0</v>
      </c>
      <c r="AG157" s="112"/>
      <c r="AH157" s="40"/>
      <c r="AI157" s="3"/>
    </row>
    <row r="158" spans="1:35">
      <c r="A158" s="561" t="s">
        <v>157</v>
      </c>
      <c r="B158" s="10">
        <v>0</v>
      </c>
      <c r="C158" s="10">
        <f>'4b 1819 CS PC'!AJ53</f>
        <v>5.1999999999999998E-3</v>
      </c>
      <c r="D158" s="10">
        <f>'4c 1920 CS PC'!AA53</f>
        <v>0</v>
      </c>
      <c r="E158" s="10">
        <f>'4c 1920 CS PC'!AK53</f>
        <v>5.1999999999999998E-3</v>
      </c>
      <c r="F158" s="481">
        <f t="shared" si="164"/>
        <v>0</v>
      </c>
      <c r="G158" s="481">
        <f t="shared" si="164"/>
        <v>0</v>
      </c>
      <c r="H158" s="481">
        <f t="shared" si="164"/>
        <v>0</v>
      </c>
      <c r="I158" s="481">
        <f>ROUND(I$19*$C158,0)</f>
        <v>0</v>
      </c>
      <c r="J158" s="481">
        <f t="shared" ref="J158:U160" si="166">J$19*$E158</f>
        <v>0</v>
      </c>
      <c r="K158" s="481">
        <f t="shared" si="166"/>
        <v>0</v>
      </c>
      <c r="L158" s="481">
        <f t="shared" si="166"/>
        <v>0</v>
      </c>
      <c r="M158" s="481">
        <f t="shared" si="166"/>
        <v>0</v>
      </c>
      <c r="N158" s="481">
        <f t="shared" si="166"/>
        <v>0</v>
      </c>
      <c r="O158" s="481">
        <f t="shared" si="166"/>
        <v>326.19599999999997</v>
      </c>
      <c r="P158" s="481">
        <f t="shared" si="166"/>
        <v>0</v>
      </c>
      <c r="Q158" s="481">
        <f t="shared" si="166"/>
        <v>0</v>
      </c>
      <c r="R158" s="481">
        <f t="shared" si="166"/>
        <v>0</v>
      </c>
      <c r="S158" s="481">
        <f t="shared" si="166"/>
        <v>0</v>
      </c>
      <c r="T158" s="481">
        <f t="shared" si="166"/>
        <v>0</v>
      </c>
      <c r="U158" s="481">
        <f t="shared" si="166"/>
        <v>326.19599999999997</v>
      </c>
      <c r="V158" s="481"/>
      <c r="W158" s="481">
        <f t="shared" si="137"/>
        <v>652</v>
      </c>
      <c r="X158" s="111"/>
      <c r="Y158" s="123">
        <f t="shared" si="114"/>
        <v>0</v>
      </c>
      <c r="Z158" s="481">
        <f t="shared" si="146"/>
        <v>0</v>
      </c>
      <c r="AA158" s="483">
        <f t="shared" si="124"/>
        <v>652</v>
      </c>
      <c r="AB158" s="21"/>
      <c r="AC158" s="481">
        <f t="shared" si="147"/>
        <v>0</v>
      </c>
      <c r="AD158" s="483">
        <f>ROUND(SUM(H158:O158),0)</f>
        <v>326</v>
      </c>
      <c r="AE158" s="483">
        <f t="shared" si="125"/>
        <v>326</v>
      </c>
      <c r="AF158" s="138">
        <f t="shared" si="115"/>
        <v>0</v>
      </c>
      <c r="AG158" s="112"/>
      <c r="AH158" s="40"/>
      <c r="AI158" s="3"/>
    </row>
    <row r="159" spans="1:35">
      <c r="A159" s="561" t="s">
        <v>158</v>
      </c>
      <c r="B159" s="10">
        <v>0</v>
      </c>
      <c r="C159" s="10">
        <f>'4b 1819 CS PC'!AJ54</f>
        <v>3.5000000000000001E-3</v>
      </c>
      <c r="D159" s="10">
        <f>'4c 1920 CS PC'!AA54</f>
        <v>0</v>
      </c>
      <c r="E159" s="10">
        <f>'4c 1920 CS PC'!AK54</f>
        <v>3.5000000000000001E-3</v>
      </c>
      <c r="F159" s="481">
        <f t="shared" si="164"/>
        <v>0</v>
      </c>
      <c r="G159" s="481">
        <f t="shared" si="164"/>
        <v>0</v>
      </c>
      <c r="H159" s="481">
        <f t="shared" si="164"/>
        <v>0</v>
      </c>
      <c r="I159" s="481">
        <f>ROUND(I$19*$C159,0)</f>
        <v>0</v>
      </c>
      <c r="J159" s="481">
        <f t="shared" si="166"/>
        <v>0</v>
      </c>
      <c r="K159" s="481">
        <f t="shared" si="166"/>
        <v>0</v>
      </c>
      <c r="L159" s="481">
        <f t="shared" si="166"/>
        <v>0</v>
      </c>
      <c r="M159" s="481">
        <f t="shared" si="166"/>
        <v>0</v>
      </c>
      <c r="N159" s="481">
        <f t="shared" si="166"/>
        <v>0</v>
      </c>
      <c r="O159" s="481">
        <f t="shared" si="166"/>
        <v>219.55500000000001</v>
      </c>
      <c r="P159" s="481">
        <f t="shared" si="166"/>
        <v>0</v>
      </c>
      <c r="Q159" s="481">
        <f t="shared" si="166"/>
        <v>0</v>
      </c>
      <c r="R159" s="481">
        <f t="shared" si="166"/>
        <v>0</v>
      </c>
      <c r="S159" s="481">
        <f t="shared" si="166"/>
        <v>0</v>
      </c>
      <c r="T159" s="481">
        <f t="shared" si="166"/>
        <v>0</v>
      </c>
      <c r="U159" s="481">
        <f t="shared" si="166"/>
        <v>219.55500000000001</v>
      </c>
      <c r="V159" s="481"/>
      <c r="W159" s="481">
        <f t="shared" si="137"/>
        <v>439</v>
      </c>
      <c r="X159" s="111"/>
      <c r="Y159" s="123">
        <f t="shared" si="114"/>
        <v>0</v>
      </c>
      <c r="Z159" s="481">
        <f t="shared" si="146"/>
        <v>0</v>
      </c>
      <c r="AA159" s="483">
        <f t="shared" si="124"/>
        <v>439</v>
      </c>
      <c r="AB159" s="21"/>
      <c r="AC159" s="481">
        <f t="shared" si="147"/>
        <v>0</v>
      </c>
      <c r="AD159" s="537">
        <f>ROUNDDOWN(SUM(H159:O159),0)</f>
        <v>219</v>
      </c>
      <c r="AE159" s="537">
        <f>ROUNDUP(SUM(P159:U159),0)</f>
        <v>220</v>
      </c>
      <c r="AF159" s="138">
        <f t="shared" si="115"/>
        <v>0</v>
      </c>
      <c r="AG159" s="112"/>
      <c r="AH159" s="40"/>
      <c r="AI159" s="3"/>
    </row>
    <row r="160" spans="1:35">
      <c r="A160" s="561" t="s">
        <v>159</v>
      </c>
      <c r="B160" s="10">
        <v>0</v>
      </c>
      <c r="C160" s="10">
        <f>'4b 1819 CS PC'!AJ55</f>
        <v>5.9999999999999995E-4</v>
      </c>
      <c r="D160" s="10">
        <f>'4c 1920 CS PC'!AA55</f>
        <v>0</v>
      </c>
      <c r="E160" s="10">
        <f>'4c 1920 CS PC'!AK55</f>
        <v>5.9999999999999995E-4</v>
      </c>
      <c r="F160" s="481">
        <f t="shared" si="164"/>
        <v>0</v>
      </c>
      <c r="G160" s="481">
        <f t="shared" si="164"/>
        <v>0</v>
      </c>
      <c r="H160" s="481">
        <f t="shared" si="164"/>
        <v>0</v>
      </c>
      <c r="I160" s="481">
        <f>ROUND(I$19*$C160,0)</f>
        <v>0</v>
      </c>
      <c r="J160" s="481">
        <f t="shared" si="166"/>
        <v>0</v>
      </c>
      <c r="K160" s="481">
        <f t="shared" si="166"/>
        <v>0</v>
      </c>
      <c r="L160" s="481">
        <f t="shared" si="166"/>
        <v>0</v>
      </c>
      <c r="M160" s="481">
        <f t="shared" si="166"/>
        <v>0</v>
      </c>
      <c r="N160" s="481">
        <f t="shared" si="166"/>
        <v>0</v>
      </c>
      <c r="O160" s="481">
        <f t="shared" si="166"/>
        <v>37.637999999999998</v>
      </c>
      <c r="P160" s="481">
        <f t="shared" si="166"/>
        <v>0</v>
      </c>
      <c r="Q160" s="481">
        <f t="shared" si="166"/>
        <v>0</v>
      </c>
      <c r="R160" s="481">
        <f t="shared" si="166"/>
        <v>0</v>
      </c>
      <c r="S160" s="481">
        <f t="shared" si="166"/>
        <v>0</v>
      </c>
      <c r="T160" s="481">
        <f t="shared" si="166"/>
        <v>0</v>
      </c>
      <c r="U160" s="481">
        <f t="shared" si="166"/>
        <v>37.637999999999998</v>
      </c>
      <c r="V160" s="481"/>
      <c r="W160" s="481">
        <f t="shared" si="137"/>
        <v>75</v>
      </c>
      <c r="X160" s="111"/>
      <c r="Y160" s="123">
        <f t="shared" si="114"/>
        <v>0</v>
      </c>
      <c r="Z160" s="481">
        <f t="shared" si="146"/>
        <v>0</v>
      </c>
      <c r="AA160" s="483">
        <f t="shared" si="124"/>
        <v>75</v>
      </c>
      <c r="AB160" s="21"/>
      <c r="AC160" s="481">
        <f t="shared" si="147"/>
        <v>0</v>
      </c>
      <c r="AD160" s="537">
        <f>ROUNDDOWN(SUM(H160:O160),0)</f>
        <v>37</v>
      </c>
      <c r="AE160" s="537">
        <f>ROUNDUP(SUM(P160:U160),0)</f>
        <v>38</v>
      </c>
      <c r="AF160" s="138">
        <f t="shared" si="115"/>
        <v>0</v>
      </c>
      <c r="AG160" s="112"/>
      <c r="AH160" s="40"/>
      <c r="AI160" s="3"/>
    </row>
    <row r="161" spans="1:35">
      <c r="A161" s="561" t="s">
        <v>160</v>
      </c>
      <c r="B161" s="10">
        <f>'4b 1819 CS PC'!Z56</f>
        <v>7.2999999999999995E-2</v>
      </c>
      <c r="C161" s="10">
        <v>0</v>
      </c>
      <c r="D161" s="10">
        <f>'4c 1920 CS PC'!AA56</f>
        <v>5.5E-2</v>
      </c>
      <c r="E161" s="10">
        <f>'4c 1920 CS PC'!AK56</f>
        <v>0</v>
      </c>
      <c r="F161" s="481">
        <f t="shared" ref="F161:H161" si="167">F$40*$B161</f>
        <v>0</v>
      </c>
      <c r="G161" s="481">
        <f t="shared" si="167"/>
        <v>0</v>
      </c>
      <c r="H161" s="481">
        <f t="shared" si="167"/>
        <v>0</v>
      </c>
      <c r="I161" s="481">
        <f>ROUND(I$40*$B161,0)</f>
        <v>0</v>
      </c>
      <c r="J161" s="481">
        <f>J$40*$D161</f>
        <v>0</v>
      </c>
      <c r="K161" s="481">
        <f t="shared" ref="K161:U161" si="168">K$40*$D161</f>
        <v>0</v>
      </c>
      <c r="L161" s="481">
        <f t="shared" si="168"/>
        <v>0</v>
      </c>
      <c r="M161" s="481">
        <f t="shared" si="168"/>
        <v>0</v>
      </c>
      <c r="N161" s="481">
        <f t="shared" si="168"/>
        <v>0</v>
      </c>
      <c r="O161" s="481">
        <f t="shared" si="168"/>
        <v>5317.8950000000004</v>
      </c>
      <c r="P161" s="481">
        <f t="shared" si="168"/>
        <v>0</v>
      </c>
      <c r="Q161" s="481">
        <f t="shared" si="168"/>
        <v>0</v>
      </c>
      <c r="R161" s="481">
        <f t="shared" si="168"/>
        <v>0</v>
      </c>
      <c r="S161" s="481">
        <f t="shared" si="168"/>
        <v>0</v>
      </c>
      <c r="T161" s="481">
        <f t="shared" si="168"/>
        <v>0</v>
      </c>
      <c r="U161" s="481">
        <f t="shared" si="168"/>
        <v>5317.8950000000004</v>
      </c>
      <c r="V161" s="481"/>
      <c r="W161" s="481">
        <f t="shared" si="137"/>
        <v>10636</v>
      </c>
      <c r="X161" s="111"/>
      <c r="Y161" s="123">
        <f t="shared" si="114"/>
        <v>0</v>
      </c>
      <c r="Z161" s="481">
        <f t="shared" si="146"/>
        <v>0</v>
      </c>
      <c r="AA161" s="483">
        <f t="shared" si="124"/>
        <v>10636</v>
      </c>
      <c r="AB161" s="21"/>
      <c r="AC161" s="481">
        <f t="shared" si="147"/>
        <v>0</v>
      </c>
      <c r="AD161" s="602">
        <f>ROUND(SUM(H161:O161),0)</f>
        <v>5318</v>
      </c>
      <c r="AE161" s="602">
        <f>ROUND(SUM(P161:U161),0)</f>
        <v>5318</v>
      </c>
      <c r="AF161" s="138">
        <f t="shared" si="115"/>
        <v>0</v>
      </c>
      <c r="AG161" s="112"/>
      <c r="AH161" s="40"/>
      <c r="AI161" s="3"/>
    </row>
    <row r="162" spans="1:35">
      <c r="A162" s="561" t="s">
        <v>161</v>
      </c>
      <c r="B162" s="10">
        <v>0</v>
      </c>
      <c r="C162" s="10">
        <f>'4b 1819 CS PC'!AJ57</f>
        <v>1.8E-3</v>
      </c>
      <c r="D162" s="10">
        <f>'4c 1920 CS PC'!AA57</f>
        <v>0</v>
      </c>
      <c r="E162" s="10">
        <f>'4c 1920 CS PC'!AK57</f>
        <v>1.6999999999999999E-3</v>
      </c>
      <c r="F162" s="481">
        <f t="shared" ref="F162:H162" si="169">F$19*$C162</f>
        <v>0</v>
      </c>
      <c r="G162" s="481">
        <f t="shared" si="169"/>
        <v>0</v>
      </c>
      <c r="H162" s="481">
        <f t="shared" si="169"/>
        <v>0</v>
      </c>
      <c r="I162" s="481">
        <f>ROUND(I$19*$C162,0)</f>
        <v>0</v>
      </c>
      <c r="J162" s="481">
        <f>J$19*$E162</f>
        <v>0</v>
      </c>
      <c r="K162" s="481">
        <f t="shared" ref="K162:U162" si="170">K$19*$E162</f>
        <v>0</v>
      </c>
      <c r="L162" s="481">
        <f t="shared" si="170"/>
        <v>0</v>
      </c>
      <c r="M162" s="481">
        <f t="shared" si="170"/>
        <v>0</v>
      </c>
      <c r="N162" s="481">
        <f t="shared" si="170"/>
        <v>0</v>
      </c>
      <c r="O162" s="481">
        <f t="shared" si="170"/>
        <v>106.64099999999999</v>
      </c>
      <c r="P162" s="481">
        <f t="shared" si="170"/>
        <v>0</v>
      </c>
      <c r="Q162" s="481">
        <f t="shared" si="170"/>
        <v>0</v>
      </c>
      <c r="R162" s="481">
        <f t="shared" si="170"/>
        <v>0</v>
      </c>
      <c r="S162" s="481">
        <f t="shared" si="170"/>
        <v>0</v>
      </c>
      <c r="T162" s="481">
        <f t="shared" si="170"/>
        <v>0</v>
      </c>
      <c r="U162" s="481">
        <f t="shared" si="170"/>
        <v>106.64099999999999</v>
      </c>
      <c r="V162" s="481"/>
      <c r="W162" s="481">
        <f t="shared" si="137"/>
        <v>213</v>
      </c>
      <c r="X162" s="111"/>
      <c r="Y162" s="123">
        <f t="shared" si="114"/>
        <v>0</v>
      </c>
      <c r="Z162" s="481">
        <f t="shared" si="146"/>
        <v>0</v>
      </c>
      <c r="AA162" s="483">
        <f t="shared" si="124"/>
        <v>213</v>
      </c>
      <c r="AB162" s="21"/>
      <c r="AC162" s="481">
        <f t="shared" si="147"/>
        <v>0</v>
      </c>
      <c r="AD162" s="483">
        <f>ROUND(SUM(H162:O162),0)</f>
        <v>107</v>
      </c>
      <c r="AE162" s="537">
        <f>ROUNDDOWN(SUM(P162:U162),0)</f>
        <v>106</v>
      </c>
      <c r="AF162" s="138">
        <f t="shared" si="115"/>
        <v>0</v>
      </c>
      <c r="AG162" s="112"/>
      <c r="AH162" s="40"/>
      <c r="AI162" s="3"/>
    </row>
    <row r="163" spans="1:35">
      <c r="A163" s="561" t="s">
        <v>162</v>
      </c>
      <c r="B163" s="10">
        <f>'4b 1819 CS PC'!Z58</f>
        <v>4.2299999999999997E-2</v>
      </c>
      <c r="C163" s="10">
        <v>0</v>
      </c>
      <c r="D163" s="10">
        <f>'4c 1920 CS PC'!AA58</f>
        <v>4.2200000000000001E-2</v>
      </c>
      <c r="E163" s="10">
        <f>'4c 1920 CS PC'!AK58</f>
        <v>0</v>
      </c>
      <c r="F163" s="481">
        <f t="shared" ref="F163:H164" si="171">F$40*$B163</f>
        <v>0</v>
      </c>
      <c r="G163" s="481">
        <f t="shared" si="171"/>
        <v>0</v>
      </c>
      <c r="H163" s="481">
        <f t="shared" si="171"/>
        <v>0</v>
      </c>
      <c r="I163" s="481">
        <f>ROUND(I$40*$B163,0)</f>
        <v>0</v>
      </c>
      <c r="J163" s="481">
        <f>J$40*$D163</f>
        <v>0</v>
      </c>
      <c r="K163" s="481">
        <f t="shared" ref="K163:U164" si="172">K$40*$D163</f>
        <v>0</v>
      </c>
      <c r="L163" s="481">
        <f t="shared" si="172"/>
        <v>0</v>
      </c>
      <c r="M163" s="481">
        <f t="shared" si="172"/>
        <v>0</v>
      </c>
      <c r="N163" s="481">
        <f t="shared" si="172"/>
        <v>0</v>
      </c>
      <c r="O163" s="481">
        <f t="shared" si="172"/>
        <v>4080.2758000000003</v>
      </c>
      <c r="P163" s="481">
        <f t="shared" si="172"/>
        <v>0</v>
      </c>
      <c r="Q163" s="481">
        <f t="shared" si="172"/>
        <v>0</v>
      </c>
      <c r="R163" s="481">
        <f t="shared" si="172"/>
        <v>0</v>
      </c>
      <c r="S163" s="481">
        <f t="shared" si="172"/>
        <v>0</v>
      </c>
      <c r="T163" s="481">
        <f t="shared" si="172"/>
        <v>0</v>
      </c>
      <c r="U163" s="481">
        <f t="shared" si="172"/>
        <v>4080.2758000000003</v>
      </c>
      <c r="V163" s="481"/>
      <c r="W163" s="481">
        <f t="shared" si="137"/>
        <v>8161</v>
      </c>
      <c r="X163" s="111"/>
      <c r="Y163" s="123">
        <f t="shared" si="114"/>
        <v>0</v>
      </c>
      <c r="Z163" s="481">
        <f t="shared" si="146"/>
        <v>0</v>
      </c>
      <c r="AA163" s="483">
        <f t="shared" si="124"/>
        <v>8161</v>
      </c>
      <c r="AB163" s="21"/>
      <c r="AC163" s="481">
        <f t="shared" si="147"/>
        <v>0</v>
      </c>
      <c r="AD163" s="483">
        <f>ROUND(SUM(H163:O163),0)</f>
        <v>4080</v>
      </c>
      <c r="AE163" s="537">
        <f>ROUNDUP(SUM(P163:U163),0)</f>
        <v>4081</v>
      </c>
      <c r="AF163" s="138">
        <f t="shared" si="115"/>
        <v>0</v>
      </c>
      <c r="AG163" s="112"/>
      <c r="AH163" s="40"/>
      <c r="AI163" s="3"/>
    </row>
    <row r="164" spans="1:35">
      <c r="A164" s="561" t="s">
        <v>163</v>
      </c>
      <c r="B164" s="10">
        <f>'4b 1819 CS PC'!Z59</f>
        <v>1.14E-2</v>
      </c>
      <c r="C164" s="10">
        <v>0</v>
      </c>
      <c r="D164" s="10">
        <f>'4c 1920 CS PC'!AA59</f>
        <v>1.0699999999999999E-2</v>
      </c>
      <c r="E164" s="10">
        <f>'4c 1920 CS PC'!AK59</f>
        <v>0</v>
      </c>
      <c r="F164" s="481">
        <f t="shared" si="171"/>
        <v>0</v>
      </c>
      <c r="G164" s="481">
        <f t="shared" si="171"/>
        <v>0</v>
      </c>
      <c r="H164" s="481">
        <f t="shared" si="171"/>
        <v>0</v>
      </c>
      <c r="I164" s="481">
        <f>ROUND(I$40*$B164,0)</f>
        <v>0</v>
      </c>
      <c r="J164" s="481">
        <f>J$40*$D164</f>
        <v>0</v>
      </c>
      <c r="K164" s="481">
        <f t="shared" si="172"/>
        <v>0</v>
      </c>
      <c r="L164" s="481">
        <f t="shared" si="172"/>
        <v>0</v>
      </c>
      <c r="M164" s="481">
        <f t="shared" si="172"/>
        <v>0</v>
      </c>
      <c r="N164" s="481">
        <f t="shared" si="172"/>
        <v>0</v>
      </c>
      <c r="O164" s="481">
        <f t="shared" si="172"/>
        <v>1034.5723</v>
      </c>
      <c r="P164" s="481">
        <f t="shared" si="172"/>
        <v>0</v>
      </c>
      <c r="Q164" s="481">
        <f t="shared" si="172"/>
        <v>0</v>
      </c>
      <c r="R164" s="481">
        <f t="shared" si="172"/>
        <v>0</v>
      </c>
      <c r="S164" s="481">
        <f t="shared" si="172"/>
        <v>0</v>
      </c>
      <c r="T164" s="481">
        <f t="shared" si="172"/>
        <v>0</v>
      </c>
      <c r="U164" s="481">
        <f t="shared" si="172"/>
        <v>1034.5723</v>
      </c>
      <c r="V164" s="481"/>
      <c r="W164" s="481">
        <f t="shared" si="137"/>
        <v>2069</v>
      </c>
      <c r="X164" s="111"/>
      <c r="Y164" s="123">
        <f t="shared" si="114"/>
        <v>0</v>
      </c>
      <c r="Z164" s="481">
        <f t="shared" si="146"/>
        <v>0</v>
      </c>
      <c r="AA164" s="483">
        <f t="shared" si="124"/>
        <v>2069</v>
      </c>
      <c r="AB164" s="21"/>
      <c r="AC164" s="481">
        <f t="shared" si="147"/>
        <v>0</v>
      </c>
      <c r="AD164" s="483">
        <f>ROUND(SUM(H164:O164),0)</f>
        <v>1035</v>
      </c>
      <c r="AE164" s="537">
        <f>ROUNDDOWN(SUM(P164:U164),0)</f>
        <v>1034</v>
      </c>
      <c r="AF164" s="138">
        <f t="shared" si="115"/>
        <v>0</v>
      </c>
      <c r="AG164" s="112"/>
      <c r="AH164" s="40"/>
      <c r="AI164" s="3"/>
    </row>
    <row r="165" spans="1:35">
      <c r="A165" s="561" t="s">
        <v>164</v>
      </c>
      <c r="B165" s="10">
        <v>0</v>
      </c>
      <c r="C165" s="10">
        <f>'4b 1819 CS PC'!AJ60</f>
        <v>4.4000000000000003E-3</v>
      </c>
      <c r="D165" s="10">
        <f>'4c 1920 CS PC'!AA60</f>
        <v>0</v>
      </c>
      <c r="E165" s="10">
        <f>'4c 1920 CS PC'!AK60</f>
        <v>4.4999999999999997E-3</v>
      </c>
      <c r="F165" s="481">
        <f t="shared" ref="F165:H165" si="173">F$19*$C165</f>
        <v>0</v>
      </c>
      <c r="G165" s="481">
        <f t="shared" si="173"/>
        <v>0</v>
      </c>
      <c r="H165" s="481">
        <f t="shared" si="173"/>
        <v>0</v>
      </c>
      <c r="I165" s="481">
        <f>ROUND(I$19*$C165,0)</f>
        <v>0</v>
      </c>
      <c r="J165" s="481">
        <f>J$19*$E165</f>
        <v>0</v>
      </c>
      <c r="K165" s="481">
        <f t="shared" ref="K165:U165" si="174">K$19*$E165</f>
        <v>0</v>
      </c>
      <c r="L165" s="481">
        <f t="shared" si="174"/>
        <v>0</v>
      </c>
      <c r="M165" s="481">
        <f t="shared" si="174"/>
        <v>0</v>
      </c>
      <c r="N165" s="481">
        <f t="shared" si="174"/>
        <v>0</v>
      </c>
      <c r="O165" s="481">
        <f t="shared" si="174"/>
        <v>282.28499999999997</v>
      </c>
      <c r="P165" s="481">
        <f t="shared" si="174"/>
        <v>0</v>
      </c>
      <c r="Q165" s="481">
        <f t="shared" si="174"/>
        <v>0</v>
      </c>
      <c r="R165" s="481">
        <f t="shared" si="174"/>
        <v>0</v>
      </c>
      <c r="S165" s="481">
        <f t="shared" si="174"/>
        <v>0</v>
      </c>
      <c r="T165" s="481">
        <f t="shared" si="174"/>
        <v>0</v>
      </c>
      <c r="U165" s="481">
        <f t="shared" si="174"/>
        <v>282.28499999999997</v>
      </c>
      <c r="V165" s="481"/>
      <c r="W165" s="481">
        <f t="shared" si="137"/>
        <v>565</v>
      </c>
      <c r="X165" s="111"/>
      <c r="Y165" s="123">
        <f t="shared" si="114"/>
        <v>0</v>
      </c>
      <c r="Z165" s="481">
        <f t="shared" si="146"/>
        <v>0</v>
      </c>
      <c r="AA165" s="483">
        <f t="shared" si="124"/>
        <v>565</v>
      </c>
      <c r="AB165" s="21"/>
      <c r="AC165" s="481">
        <f t="shared" si="147"/>
        <v>0</v>
      </c>
      <c r="AD165" s="483">
        <f>ROUND(SUM(H165:O165),0)</f>
        <v>282</v>
      </c>
      <c r="AE165" s="537">
        <f>ROUNDUP(SUM(P165:U165),0)</f>
        <v>283</v>
      </c>
      <c r="AF165" s="138">
        <f t="shared" si="115"/>
        <v>0</v>
      </c>
      <c r="AG165" s="112"/>
      <c r="AH165" s="40"/>
      <c r="AI165" s="3"/>
    </row>
    <row r="166" spans="1:35">
      <c r="A166" s="570" t="s">
        <v>85</v>
      </c>
      <c r="B166" s="578">
        <f>SUM(B108:B165)</f>
        <v>0.99999999999999989</v>
      </c>
      <c r="C166" s="578">
        <f>SUM(C108:C165)</f>
        <v>0.99999999999999967</v>
      </c>
      <c r="D166" s="578">
        <f>SUM(D108:D165)</f>
        <v>1</v>
      </c>
      <c r="E166" s="578">
        <f>SUM(E108:E165)</f>
        <v>0.99999999999999989</v>
      </c>
      <c r="F166" s="486">
        <f t="shared" ref="F166:W166" si="175">SUM(F108:F165)</f>
        <v>0</v>
      </c>
      <c r="G166" s="486">
        <f t="shared" ref="G166" si="176">SUM(G108:G165)</f>
        <v>0</v>
      </c>
      <c r="H166" s="486">
        <f t="shared" ref="H166" si="177">SUM(H108:H165)</f>
        <v>0</v>
      </c>
      <c r="I166" s="486">
        <f>SUM(I108:I165)</f>
        <v>0</v>
      </c>
      <c r="J166" s="486">
        <f t="shared" si="175"/>
        <v>0</v>
      </c>
      <c r="K166" s="486">
        <f t="shared" si="175"/>
        <v>0</v>
      </c>
      <c r="L166" s="486">
        <f t="shared" si="175"/>
        <v>0</v>
      </c>
      <c r="M166" s="486">
        <f t="shared" si="175"/>
        <v>0</v>
      </c>
      <c r="N166" s="486">
        <f t="shared" si="175"/>
        <v>0</v>
      </c>
      <c r="O166" s="486">
        <f t="shared" si="175"/>
        <v>159418.99999999994</v>
      </c>
      <c r="P166" s="486">
        <f t="shared" si="175"/>
        <v>0</v>
      </c>
      <c r="Q166" s="486">
        <f t="shared" si="175"/>
        <v>0</v>
      </c>
      <c r="R166" s="486">
        <f t="shared" si="175"/>
        <v>0</v>
      </c>
      <c r="S166" s="486">
        <f t="shared" si="175"/>
        <v>0</v>
      </c>
      <c r="T166" s="486">
        <f t="shared" si="175"/>
        <v>0</v>
      </c>
      <c r="U166" s="486">
        <f t="shared" si="175"/>
        <v>159418.99999999994</v>
      </c>
      <c r="V166" s="486"/>
      <c r="W166" s="486">
        <f t="shared" si="175"/>
        <v>318838</v>
      </c>
      <c r="X166" s="111"/>
      <c r="Y166" s="123">
        <f t="shared" si="114"/>
        <v>0</v>
      </c>
      <c r="Z166" s="486">
        <f>SUM(Z108:Z165)</f>
        <v>0</v>
      </c>
      <c r="AA166" s="486">
        <f>SUM(AA108:AA165)</f>
        <v>318838</v>
      </c>
      <c r="AB166" s="17"/>
      <c r="AC166" s="486">
        <f>SUM(AC108:AC165)</f>
        <v>0</v>
      </c>
      <c r="AD166" s="486">
        <f>SUM(AD108:AD165)</f>
        <v>159419</v>
      </c>
      <c r="AE166" s="486">
        <f>SUM(AE108:AE165)</f>
        <v>159419</v>
      </c>
      <c r="AF166" s="138">
        <f t="shared" si="115"/>
        <v>0</v>
      </c>
      <c r="AG166" s="112"/>
    </row>
    <row r="167" spans="1:35" s="3" customFormat="1" hidden="1">
      <c r="A167" s="113"/>
      <c r="B167" s="113"/>
      <c r="C167" s="114"/>
      <c r="D167" s="114"/>
      <c r="E167" s="114"/>
      <c r="F167" s="11">
        <f t="shared" ref="F167:U167" si="178">F107-F166</f>
        <v>0</v>
      </c>
      <c r="G167" s="11">
        <f t="shared" si="178"/>
        <v>0</v>
      </c>
      <c r="H167" s="11">
        <f t="shared" ref="H167" si="179">H107-H166</f>
        <v>0</v>
      </c>
      <c r="I167" s="11">
        <f>I107-I166</f>
        <v>0</v>
      </c>
      <c r="J167" s="11">
        <f t="shared" si="178"/>
        <v>0</v>
      </c>
      <c r="K167" s="11">
        <f t="shared" si="178"/>
        <v>0</v>
      </c>
      <c r="L167" s="11">
        <f t="shared" si="178"/>
        <v>0</v>
      </c>
      <c r="M167" s="11">
        <f t="shared" si="178"/>
        <v>0</v>
      </c>
      <c r="N167" s="11">
        <f t="shared" si="178"/>
        <v>0</v>
      </c>
      <c r="O167" s="11">
        <f t="shared" si="178"/>
        <v>0</v>
      </c>
      <c r="P167" s="11">
        <f t="shared" si="178"/>
        <v>0</v>
      </c>
      <c r="Q167" s="11">
        <f t="shared" si="178"/>
        <v>0</v>
      </c>
      <c r="R167" s="11">
        <f t="shared" si="178"/>
        <v>0</v>
      </c>
      <c r="S167" s="11">
        <f t="shared" si="178"/>
        <v>0</v>
      </c>
      <c r="T167" s="11">
        <f t="shared" si="178"/>
        <v>0</v>
      </c>
      <c r="U167" s="11">
        <f t="shared" si="178"/>
        <v>0</v>
      </c>
      <c r="V167" s="11"/>
      <c r="W167" s="11">
        <f>W107-W166</f>
        <v>0</v>
      </c>
      <c r="X167" s="11"/>
      <c r="Y167" s="11"/>
      <c r="Z167" s="11">
        <f>Z107-Z166</f>
        <v>0</v>
      </c>
      <c r="AA167" s="11">
        <f>AA107-AA166</f>
        <v>0</v>
      </c>
      <c r="AB167" s="11"/>
      <c r="AC167" s="11">
        <f>AC107-AC166</f>
        <v>0</v>
      </c>
      <c r="AD167" s="11">
        <f>AD107-AD166</f>
        <v>0</v>
      </c>
      <c r="AE167" s="11">
        <f>AE107-AE166</f>
        <v>0</v>
      </c>
      <c r="AF167" s="110"/>
      <c r="AG167" s="110"/>
    </row>
    <row r="168" spans="1:35">
      <c r="D168" s="3"/>
      <c r="E168" s="3"/>
      <c r="Y168" s="19"/>
      <c r="AB168" s="17"/>
    </row>
    <row r="169" spans="1:35" ht="25.5">
      <c r="A169" s="576" t="s">
        <v>268</v>
      </c>
      <c r="B169" s="479" t="str">
        <f>B107</f>
        <v>SFY 18/19 18-County</v>
      </c>
      <c r="C169" s="479" t="str">
        <f>C107</f>
        <v>SFY 18/19 40-County</v>
      </c>
      <c r="D169" s="479" t="str">
        <f>D107</f>
        <v>SFY 19/20 18-County</v>
      </c>
      <c r="E169" s="479" t="str">
        <f>E107</f>
        <v>SFY 19/20 40-County</v>
      </c>
      <c r="F169" s="577">
        <f t="shared" ref="F169:W169" si="180">SUM(F20,F41)</f>
        <v>0</v>
      </c>
      <c r="G169" s="577">
        <f t="shared" si="180"/>
        <v>0</v>
      </c>
      <c r="H169" s="577">
        <f t="shared" si="180"/>
        <v>0</v>
      </c>
      <c r="I169" s="577">
        <f>SUM(I20,I41)</f>
        <v>0</v>
      </c>
      <c r="J169" s="577">
        <f t="shared" si="180"/>
        <v>0</v>
      </c>
      <c r="K169" s="577">
        <f t="shared" si="180"/>
        <v>0</v>
      </c>
      <c r="L169" s="577">
        <f t="shared" si="180"/>
        <v>0</v>
      </c>
      <c r="M169" s="577">
        <f t="shared" si="180"/>
        <v>0</v>
      </c>
      <c r="N169" s="577">
        <f t="shared" si="180"/>
        <v>0</v>
      </c>
      <c r="O169" s="577">
        <f t="shared" si="180"/>
        <v>29892</v>
      </c>
      <c r="P169" s="577">
        <f t="shared" si="180"/>
        <v>0</v>
      </c>
      <c r="Q169" s="577">
        <f t="shared" si="180"/>
        <v>0</v>
      </c>
      <c r="R169" s="577">
        <f t="shared" si="180"/>
        <v>0</v>
      </c>
      <c r="S169" s="577">
        <f t="shared" si="180"/>
        <v>0</v>
      </c>
      <c r="T169" s="577">
        <f t="shared" si="180"/>
        <v>0</v>
      </c>
      <c r="U169" s="577">
        <f t="shared" si="180"/>
        <v>29892</v>
      </c>
      <c r="V169" s="577"/>
      <c r="W169" s="577">
        <f t="shared" si="180"/>
        <v>59784</v>
      </c>
      <c r="X169" s="115"/>
      <c r="Y169" s="123">
        <f t="shared" ref="Y169:Y228" si="181">W169-SUM(Z169:AA169)</f>
        <v>0</v>
      </c>
      <c r="Z169" s="577">
        <f>SUM(Z20,Z41)</f>
        <v>0</v>
      </c>
      <c r="AA169" s="577">
        <f>SUM(AA20,AA41)</f>
        <v>59784</v>
      </c>
      <c r="AB169" s="17"/>
      <c r="AC169" s="577">
        <f>SUM(AC20,AC41)</f>
        <v>0</v>
      </c>
      <c r="AD169" s="577">
        <f>SUM(AD20,AD41)</f>
        <v>29892</v>
      </c>
      <c r="AE169" s="577">
        <f>SUM(AE20,AE41)</f>
        <v>29892</v>
      </c>
      <c r="AF169" s="138">
        <f t="shared" ref="AF169:AF228" si="182">SUM(Z169:AA169)-SUM(AC169:AE169)</f>
        <v>0</v>
      </c>
    </row>
    <row r="170" spans="1:35">
      <c r="A170" s="561" t="s">
        <v>107</v>
      </c>
      <c r="B170" s="10">
        <f>'4b 1819 CS PC'!Z3</f>
        <v>6.4500000000000002E-2</v>
      </c>
      <c r="C170" s="10">
        <v>0</v>
      </c>
      <c r="D170" s="10">
        <f>'4c 1920 CS PC'!AA3</f>
        <v>7.6300000000000007E-2</v>
      </c>
      <c r="E170" s="10">
        <f>'4c 1920 CS PC'!AK3</f>
        <v>0</v>
      </c>
      <c r="F170" s="481">
        <f t="shared" ref="F170:H170" si="183">F$41*$B170</f>
        <v>0</v>
      </c>
      <c r="G170" s="481">
        <f t="shared" si="183"/>
        <v>0</v>
      </c>
      <c r="H170" s="481">
        <f t="shared" si="183"/>
        <v>0</v>
      </c>
      <c r="I170" s="481">
        <f>ROUND(I$41*$B170,0)</f>
        <v>0</v>
      </c>
      <c r="J170" s="481">
        <f>J$41*$D170</f>
        <v>0</v>
      </c>
      <c r="K170" s="481">
        <f t="shared" ref="K170:U170" si="184">K$41*$D170</f>
        <v>0</v>
      </c>
      <c r="L170" s="481">
        <f t="shared" si="184"/>
        <v>0</v>
      </c>
      <c r="M170" s="481">
        <f t="shared" si="184"/>
        <v>0</v>
      </c>
      <c r="N170" s="481">
        <f t="shared" si="184"/>
        <v>0</v>
      </c>
      <c r="O170" s="481">
        <f t="shared" si="184"/>
        <v>1383.3190000000002</v>
      </c>
      <c r="P170" s="481">
        <f t="shared" si="184"/>
        <v>0</v>
      </c>
      <c r="Q170" s="481">
        <f t="shared" si="184"/>
        <v>0</v>
      </c>
      <c r="R170" s="481">
        <f t="shared" si="184"/>
        <v>0</v>
      </c>
      <c r="S170" s="481">
        <f t="shared" si="184"/>
        <v>0</v>
      </c>
      <c r="T170" s="481">
        <f t="shared" si="184"/>
        <v>0</v>
      </c>
      <c r="U170" s="481">
        <f t="shared" si="184"/>
        <v>1383.3190000000002</v>
      </c>
      <c r="V170" s="481"/>
      <c r="W170" s="481">
        <f t="shared" ref="W170:W203" si="185">ROUND(SUM(F170:V170),0)</f>
        <v>2767</v>
      </c>
      <c r="X170" s="111"/>
      <c r="Y170" s="123">
        <f t="shared" si="181"/>
        <v>0</v>
      </c>
      <c r="Z170" s="481">
        <f t="shared" ref="Z170:Z201" si="186">SUM(F170:I170)</f>
        <v>0</v>
      </c>
      <c r="AA170" s="483">
        <f>ROUND(SUM(J170:U170),0)</f>
        <v>2767</v>
      </c>
      <c r="AB170" s="21"/>
      <c r="AC170" s="481">
        <f t="shared" ref="AC170:AC201" si="187">SUM(F170:G170)</f>
        <v>0</v>
      </c>
      <c r="AD170" s="483">
        <f t="shared" ref="AD170:AD201" si="188">ROUND(SUM(H170:O170),0)</f>
        <v>1383</v>
      </c>
      <c r="AE170" s="537">
        <f>ROUNDUP(SUM(P170:U170),0)</f>
        <v>1384</v>
      </c>
      <c r="AF170" s="138">
        <f t="shared" si="182"/>
        <v>0</v>
      </c>
      <c r="AG170" s="112"/>
      <c r="AH170" s="39"/>
    </row>
    <row r="171" spans="1:35">
      <c r="A171" s="561" t="s">
        <v>108</v>
      </c>
      <c r="B171" s="10">
        <v>0</v>
      </c>
      <c r="C171" s="10">
        <f>'4b 1819 CS PC'!AJ4</f>
        <v>0</v>
      </c>
      <c r="D171" s="10">
        <f>'4c 1920 CS PC'!AA4</f>
        <v>0</v>
      </c>
      <c r="E171" s="10">
        <f>'4c 1920 CS PC'!AK4</f>
        <v>0</v>
      </c>
      <c r="F171" s="481">
        <f t="shared" ref="F171:H171" si="189">F$20*$C171</f>
        <v>0</v>
      </c>
      <c r="G171" s="481">
        <f t="shared" si="189"/>
        <v>0</v>
      </c>
      <c r="H171" s="481">
        <f t="shared" si="189"/>
        <v>0</v>
      </c>
      <c r="I171" s="481">
        <f>ROUND(I$20*$C171,0)</f>
        <v>0</v>
      </c>
      <c r="J171" s="481">
        <f>J$20*$E171</f>
        <v>0</v>
      </c>
      <c r="K171" s="481">
        <f t="shared" ref="K171:U172" si="190">K$20*$E171</f>
        <v>0</v>
      </c>
      <c r="L171" s="481">
        <f t="shared" si="190"/>
        <v>0</v>
      </c>
      <c r="M171" s="481">
        <f t="shared" si="190"/>
        <v>0</v>
      </c>
      <c r="N171" s="481">
        <f t="shared" si="190"/>
        <v>0</v>
      </c>
      <c r="O171" s="481">
        <f t="shared" si="190"/>
        <v>0</v>
      </c>
      <c r="P171" s="481">
        <f t="shared" si="190"/>
        <v>0</v>
      </c>
      <c r="Q171" s="481">
        <f t="shared" si="190"/>
        <v>0</v>
      </c>
      <c r="R171" s="481">
        <f t="shared" si="190"/>
        <v>0</v>
      </c>
      <c r="S171" s="481">
        <f t="shared" si="190"/>
        <v>0</v>
      </c>
      <c r="T171" s="481">
        <f t="shared" si="190"/>
        <v>0</v>
      </c>
      <c r="U171" s="481">
        <f t="shared" si="190"/>
        <v>0</v>
      </c>
      <c r="V171" s="481"/>
      <c r="W171" s="481">
        <f t="shared" si="185"/>
        <v>0</v>
      </c>
      <c r="X171" s="111"/>
      <c r="Y171" s="123">
        <f t="shared" si="181"/>
        <v>0</v>
      </c>
      <c r="Z171" s="481">
        <f t="shared" si="186"/>
        <v>0</v>
      </c>
      <c r="AA171" s="483">
        <f t="shared" ref="AA171:AA227" si="191">ROUND(SUM(J171:U171),0)</f>
        <v>0</v>
      </c>
      <c r="AB171" s="21"/>
      <c r="AC171" s="481">
        <f t="shared" si="187"/>
        <v>0</v>
      </c>
      <c r="AD171" s="483">
        <f t="shared" si="188"/>
        <v>0</v>
      </c>
      <c r="AE171" s="483">
        <f t="shared" ref="AE171:AE227" si="192">ROUND(SUM(P171:U171),0)</f>
        <v>0</v>
      </c>
      <c r="AF171" s="138">
        <f t="shared" si="182"/>
        <v>0</v>
      </c>
      <c r="AG171" s="112"/>
      <c r="AH171" s="39"/>
    </row>
    <row r="172" spans="1:35">
      <c r="A172" s="561" t="s">
        <v>109</v>
      </c>
      <c r="B172" s="10">
        <v>0</v>
      </c>
      <c r="C172" s="10">
        <f>'4b 1819 CS PC'!AJ5</f>
        <v>1E-3</v>
      </c>
      <c r="D172" s="10">
        <f>'4c 1920 CS PC'!AA5</f>
        <v>0</v>
      </c>
      <c r="E172" s="10">
        <f>'4c 1920 CS PC'!AK5</f>
        <v>1E-3</v>
      </c>
      <c r="F172" s="481">
        <f t="shared" ref="F172:H194" si="193">F$20*$C172</f>
        <v>0</v>
      </c>
      <c r="G172" s="481">
        <f t="shared" si="193"/>
        <v>0</v>
      </c>
      <c r="H172" s="481">
        <f t="shared" si="193"/>
        <v>0</v>
      </c>
      <c r="I172" s="481">
        <f>ROUND(I$20*$C172,0)</f>
        <v>0</v>
      </c>
      <c r="J172" s="481">
        <f>J$20*$E172</f>
        <v>0</v>
      </c>
      <c r="K172" s="481">
        <f t="shared" si="190"/>
        <v>0</v>
      </c>
      <c r="L172" s="481">
        <f t="shared" si="190"/>
        <v>0</v>
      </c>
      <c r="M172" s="481">
        <f t="shared" si="190"/>
        <v>0</v>
      </c>
      <c r="N172" s="481">
        <f t="shared" si="190"/>
        <v>0</v>
      </c>
      <c r="O172" s="481">
        <f t="shared" si="190"/>
        <v>11.762</v>
      </c>
      <c r="P172" s="481">
        <f t="shared" si="190"/>
        <v>0</v>
      </c>
      <c r="Q172" s="481">
        <f t="shared" si="190"/>
        <v>0</v>
      </c>
      <c r="R172" s="481">
        <f t="shared" si="190"/>
        <v>0</v>
      </c>
      <c r="S172" s="481">
        <f t="shared" si="190"/>
        <v>0</v>
      </c>
      <c r="T172" s="481">
        <f t="shared" si="190"/>
        <v>0</v>
      </c>
      <c r="U172" s="481">
        <f t="shared" si="190"/>
        <v>11.762</v>
      </c>
      <c r="V172" s="481"/>
      <c r="W172" s="481">
        <f t="shared" si="185"/>
        <v>24</v>
      </c>
      <c r="X172" s="111"/>
      <c r="Y172" s="123">
        <f t="shared" si="181"/>
        <v>0</v>
      </c>
      <c r="Z172" s="481">
        <f t="shared" si="186"/>
        <v>0</v>
      </c>
      <c r="AA172" s="483">
        <f t="shared" si="191"/>
        <v>24</v>
      </c>
      <c r="AB172" s="21"/>
      <c r="AC172" s="481">
        <f t="shared" si="187"/>
        <v>0</v>
      </c>
      <c r="AD172" s="483">
        <f t="shared" si="188"/>
        <v>12</v>
      </c>
      <c r="AE172" s="483">
        <f t="shared" si="192"/>
        <v>12</v>
      </c>
      <c r="AF172" s="138">
        <f t="shared" si="182"/>
        <v>0</v>
      </c>
      <c r="AG172" s="112"/>
      <c r="AH172" s="39"/>
    </row>
    <row r="173" spans="1:35">
      <c r="A173" s="561" t="s">
        <v>110</v>
      </c>
      <c r="B173" s="10">
        <v>0</v>
      </c>
      <c r="C173" s="10">
        <f>'4b 1819 CS PC'!AJ6</f>
        <v>1.0999999999999999E-2</v>
      </c>
      <c r="D173" s="10">
        <f>'4c 1920 CS PC'!AA6</f>
        <v>0</v>
      </c>
      <c r="E173" s="10">
        <f>'4c 1920 CS PC'!AK6</f>
        <v>1.06E-2</v>
      </c>
      <c r="F173" s="481">
        <f t="shared" si="193"/>
        <v>0</v>
      </c>
      <c r="G173" s="481">
        <f t="shared" si="193"/>
        <v>0</v>
      </c>
      <c r="H173" s="481">
        <f t="shared" si="193"/>
        <v>0</v>
      </c>
      <c r="I173" s="481">
        <f>ROUND(I$20*$C173,0)</f>
        <v>0</v>
      </c>
      <c r="J173" s="481">
        <f t="shared" ref="J173:U175" si="194">J$20*$E173</f>
        <v>0</v>
      </c>
      <c r="K173" s="481">
        <f t="shared" si="194"/>
        <v>0</v>
      </c>
      <c r="L173" s="481">
        <f t="shared" si="194"/>
        <v>0</v>
      </c>
      <c r="M173" s="481">
        <f t="shared" si="194"/>
        <v>0</v>
      </c>
      <c r="N173" s="481">
        <f t="shared" si="194"/>
        <v>0</v>
      </c>
      <c r="O173" s="481">
        <f t="shared" si="194"/>
        <v>124.6772</v>
      </c>
      <c r="P173" s="481">
        <f t="shared" si="194"/>
        <v>0</v>
      </c>
      <c r="Q173" s="481">
        <f t="shared" si="194"/>
        <v>0</v>
      </c>
      <c r="R173" s="481">
        <f t="shared" si="194"/>
        <v>0</v>
      </c>
      <c r="S173" s="481">
        <f t="shared" si="194"/>
        <v>0</v>
      </c>
      <c r="T173" s="481">
        <f t="shared" si="194"/>
        <v>0</v>
      </c>
      <c r="U173" s="481">
        <f t="shared" si="194"/>
        <v>124.6772</v>
      </c>
      <c r="V173" s="481"/>
      <c r="W173" s="481">
        <f t="shared" si="185"/>
        <v>249</v>
      </c>
      <c r="X173" s="111"/>
      <c r="Y173" s="123">
        <f t="shared" si="181"/>
        <v>0</v>
      </c>
      <c r="Z173" s="481">
        <f t="shared" si="186"/>
        <v>0</v>
      </c>
      <c r="AA173" s="483">
        <f t="shared" si="191"/>
        <v>249</v>
      </c>
      <c r="AB173" s="21"/>
      <c r="AC173" s="481">
        <f t="shared" si="187"/>
        <v>0</v>
      </c>
      <c r="AD173" s="483">
        <f t="shared" si="188"/>
        <v>125</v>
      </c>
      <c r="AE173" s="537">
        <f>ROUNDDOWN(SUM(P173:U173),0)</f>
        <v>124</v>
      </c>
      <c r="AF173" s="138">
        <f t="shared" si="182"/>
        <v>0</v>
      </c>
      <c r="AG173" s="112"/>
      <c r="AH173" s="39"/>
    </row>
    <row r="174" spans="1:35">
      <c r="A174" s="561" t="s">
        <v>111</v>
      </c>
      <c r="B174" s="10">
        <v>0</v>
      </c>
      <c r="C174" s="10">
        <f>'4b 1819 CS PC'!AJ7</f>
        <v>1.6000000000000001E-3</v>
      </c>
      <c r="D174" s="10">
        <f>'4c 1920 CS PC'!AA7</f>
        <v>0</v>
      </c>
      <c r="E174" s="10">
        <f>'4c 1920 CS PC'!AK7</f>
        <v>1.6000000000000001E-3</v>
      </c>
      <c r="F174" s="481">
        <f t="shared" si="193"/>
        <v>0</v>
      </c>
      <c r="G174" s="481">
        <f t="shared" si="193"/>
        <v>0</v>
      </c>
      <c r="H174" s="481">
        <f t="shared" si="193"/>
        <v>0</v>
      </c>
      <c r="I174" s="481">
        <f>ROUND(I$20*$C174,0)</f>
        <v>0</v>
      </c>
      <c r="J174" s="481">
        <f t="shared" si="194"/>
        <v>0</v>
      </c>
      <c r="K174" s="481">
        <f t="shared" si="194"/>
        <v>0</v>
      </c>
      <c r="L174" s="481">
        <f t="shared" si="194"/>
        <v>0</v>
      </c>
      <c r="M174" s="481">
        <f t="shared" si="194"/>
        <v>0</v>
      </c>
      <c r="N174" s="481">
        <f t="shared" si="194"/>
        <v>0</v>
      </c>
      <c r="O174" s="481">
        <f t="shared" si="194"/>
        <v>18.819200000000002</v>
      </c>
      <c r="P174" s="481">
        <f t="shared" si="194"/>
        <v>0</v>
      </c>
      <c r="Q174" s="481">
        <f t="shared" si="194"/>
        <v>0</v>
      </c>
      <c r="R174" s="481">
        <f t="shared" si="194"/>
        <v>0</v>
      </c>
      <c r="S174" s="481">
        <f t="shared" si="194"/>
        <v>0</v>
      </c>
      <c r="T174" s="481">
        <f t="shared" si="194"/>
        <v>0</v>
      </c>
      <c r="U174" s="481">
        <f t="shared" si="194"/>
        <v>18.819200000000002</v>
      </c>
      <c r="V174" s="481"/>
      <c r="W174" s="481">
        <f t="shared" si="185"/>
        <v>38</v>
      </c>
      <c r="X174" s="111"/>
      <c r="Y174" s="123">
        <f t="shared" si="181"/>
        <v>0</v>
      </c>
      <c r="Z174" s="481">
        <f t="shared" si="186"/>
        <v>0</v>
      </c>
      <c r="AA174" s="483">
        <f t="shared" si="191"/>
        <v>38</v>
      </c>
      <c r="AB174" s="21"/>
      <c r="AC174" s="481">
        <f t="shared" si="187"/>
        <v>0</v>
      </c>
      <c r="AD174" s="483">
        <f t="shared" si="188"/>
        <v>19</v>
      </c>
      <c r="AE174" s="483">
        <f t="shared" si="192"/>
        <v>19</v>
      </c>
      <c r="AF174" s="138">
        <f t="shared" si="182"/>
        <v>0</v>
      </c>
      <c r="AG174" s="112"/>
      <c r="AH174" s="39"/>
    </row>
    <row r="175" spans="1:35">
      <c r="A175" s="561" t="s">
        <v>112</v>
      </c>
      <c r="B175" s="10">
        <v>0</v>
      </c>
      <c r="C175" s="10">
        <f>'4b 1819 CS PC'!AJ8</f>
        <v>1.1000000000000001E-3</v>
      </c>
      <c r="D175" s="10">
        <f>'4c 1920 CS PC'!AA8</f>
        <v>0</v>
      </c>
      <c r="E175" s="10">
        <f>'4c 1920 CS PC'!AK8</f>
        <v>1.1000000000000001E-3</v>
      </c>
      <c r="F175" s="481">
        <f t="shared" si="193"/>
        <v>0</v>
      </c>
      <c r="G175" s="481">
        <f t="shared" si="193"/>
        <v>0</v>
      </c>
      <c r="H175" s="481">
        <f t="shared" si="193"/>
        <v>0</v>
      </c>
      <c r="I175" s="481">
        <f>ROUND(I$20*$C175,0)</f>
        <v>0</v>
      </c>
      <c r="J175" s="481">
        <f t="shared" si="194"/>
        <v>0</v>
      </c>
      <c r="K175" s="481">
        <f t="shared" si="194"/>
        <v>0</v>
      </c>
      <c r="L175" s="481">
        <f t="shared" si="194"/>
        <v>0</v>
      </c>
      <c r="M175" s="481">
        <f t="shared" si="194"/>
        <v>0</v>
      </c>
      <c r="N175" s="481">
        <f t="shared" si="194"/>
        <v>0</v>
      </c>
      <c r="O175" s="481">
        <f t="shared" si="194"/>
        <v>12.9382</v>
      </c>
      <c r="P175" s="481">
        <f t="shared" si="194"/>
        <v>0</v>
      </c>
      <c r="Q175" s="481">
        <f t="shared" si="194"/>
        <v>0</v>
      </c>
      <c r="R175" s="481">
        <f t="shared" si="194"/>
        <v>0</v>
      </c>
      <c r="S175" s="481">
        <f t="shared" si="194"/>
        <v>0</v>
      </c>
      <c r="T175" s="481">
        <f t="shared" si="194"/>
        <v>0</v>
      </c>
      <c r="U175" s="481">
        <f t="shared" si="194"/>
        <v>12.9382</v>
      </c>
      <c r="V175" s="481"/>
      <c r="W175" s="481">
        <f t="shared" si="185"/>
        <v>26</v>
      </c>
      <c r="X175" s="111"/>
      <c r="Y175" s="123">
        <f t="shared" si="181"/>
        <v>0</v>
      </c>
      <c r="Z175" s="481">
        <f t="shared" si="186"/>
        <v>0</v>
      </c>
      <c r="AA175" s="483">
        <f t="shared" si="191"/>
        <v>26</v>
      </c>
      <c r="AB175" s="123"/>
      <c r="AC175" s="481">
        <f t="shared" si="187"/>
        <v>0</v>
      </c>
      <c r="AD175" s="483">
        <f t="shared" si="188"/>
        <v>13</v>
      </c>
      <c r="AE175" s="483">
        <f t="shared" si="192"/>
        <v>13</v>
      </c>
      <c r="AF175" s="138">
        <f t="shared" si="182"/>
        <v>0</v>
      </c>
      <c r="AG175" s="112"/>
      <c r="AH175" s="39"/>
    </row>
    <row r="176" spans="1:35">
      <c r="A176" s="561" t="s">
        <v>113</v>
      </c>
      <c r="B176" s="10">
        <f>'4b 1819 CS PC'!Z9</f>
        <v>3.8600000000000002E-2</v>
      </c>
      <c r="C176" s="10">
        <v>0</v>
      </c>
      <c r="D176" s="10">
        <f>'4c 1920 CS PC'!AA9</f>
        <v>4.7500000000000001E-2</v>
      </c>
      <c r="E176" s="10">
        <f>'4c 1920 CS PC'!AK9</f>
        <v>0</v>
      </c>
      <c r="F176" s="481">
        <f t="shared" ref="F176:H176" si="195">F$41*$B176</f>
        <v>0</v>
      </c>
      <c r="G176" s="481">
        <f t="shared" si="195"/>
        <v>0</v>
      </c>
      <c r="H176" s="481">
        <f t="shared" si="195"/>
        <v>0</v>
      </c>
      <c r="I176" s="481">
        <f>ROUND(I$41*$B176,0)</f>
        <v>0</v>
      </c>
      <c r="J176" s="481">
        <f>J$41*$D176</f>
        <v>0</v>
      </c>
      <c r="K176" s="481">
        <f t="shared" ref="K176:U176" si="196">K$41*$D176</f>
        <v>0</v>
      </c>
      <c r="L176" s="481">
        <f t="shared" si="196"/>
        <v>0</v>
      </c>
      <c r="M176" s="481">
        <f t="shared" si="196"/>
        <v>0</v>
      </c>
      <c r="N176" s="481">
        <f t="shared" si="196"/>
        <v>0</v>
      </c>
      <c r="O176" s="481">
        <f t="shared" si="196"/>
        <v>861.17499999999995</v>
      </c>
      <c r="P176" s="481">
        <f t="shared" si="196"/>
        <v>0</v>
      </c>
      <c r="Q176" s="481">
        <f t="shared" si="196"/>
        <v>0</v>
      </c>
      <c r="R176" s="481">
        <f t="shared" si="196"/>
        <v>0</v>
      </c>
      <c r="S176" s="481">
        <f t="shared" si="196"/>
        <v>0</v>
      </c>
      <c r="T176" s="481">
        <f t="shared" si="196"/>
        <v>0</v>
      </c>
      <c r="U176" s="481">
        <f t="shared" si="196"/>
        <v>861.17499999999995</v>
      </c>
      <c r="V176" s="481"/>
      <c r="W176" s="481">
        <f t="shared" si="185"/>
        <v>1722</v>
      </c>
      <c r="X176" s="111"/>
      <c r="Y176" s="123">
        <f t="shared" si="181"/>
        <v>0</v>
      </c>
      <c r="Z176" s="481">
        <f t="shared" si="186"/>
        <v>0</v>
      </c>
      <c r="AA176" s="483">
        <f t="shared" si="191"/>
        <v>1722</v>
      </c>
      <c r="AB176" s="123"/>
      <c r="AC176" s="481">
        <f t="shared" si="187"/>
        <v>0</v>
      </c>
      <c r="AD176" s="483">
        <f t="shared" si="188"/>
        <v>861</v>
      </c>
      <c r="AE176" s="483">
        <f t="shared" si="192"/>
        <v>861</v>
      </c>
      <c r="AF176" s="138">
        <f t="shared" si="182"/>
        <v>0</v>
      </c>
      <c r="AG176" s="112"/>
      <c r="AH176" s="39"/>
    </row>
    <row r="177" spans="1:35">
      <c r="A177" s="561" t="s">
        <v>114</v>
      </c>
      <c r="B177" s="10">
        <v>0</v>
      </c>
      <c r="C177" s="10">
        <f>'4b 1819 CS PC'!AJ10</f>
        <v>1.6999999999999999E-3</v>
      </c>
      <c r="D177" s="10">
        <f>'4c 1920 CS PC'!AA10</f>
        <v>0</v>
      </c>
      <c r="E177" s="10">
        <f>'4c 1920 CS PC'!AK10</f>
        <v>1.6999999999999999E-3</v>
      </c>
      <c r="F177" s="481">
        <f t="shared" si="193"/>
        <v>0</v>
      </c>
      <c r="G177" s="481">
        <f t="shared" si="193"/>
        <v>0</v>
      </c>
      <c r="H177" s="481">
        <f t="shared" si="193"/>
        <v>0</v>
      </c>
      <c r="I177" s="481">
        <f>ROUND(I$20*$C177,0)</f>
        <v>0</v>
      </c>
      <c r="J177" s="481">
        <f>J$20*$E177</f>
        <v>0</v>
      </c>
      <c r="K177" s="481">
        <f t="shared" ref="K177:U178" si="197">K$20*$E177</f>
        <v>0</v>
      </c>
      <c r="L177" s="481">
        <f t="shared" si="197"/>
        <v>0</v>
      </c>
      <c r="M177" s="481">
        <f t="shared" si="197"/>
        <v>0</v>
      </c>
      <c r="N177" s="481">
        <f t="shared" si="197"/>
        <v>0</v>
      </c>
      <c r="O177" s="481">
        <f t="shared" si="197"/>
        <v>19.9954</v>
      </c>
      <c r="P177" s="481">
        <f t="shared" si="197"/>
        <v>0</v>
      </c>
      <c r="Q177" s="481">
        <f t="shared" si="197"/>
        <v>0</v>
      </c>
      <c r="R177" s="481">
        <f t="shared" si="197"/>
        <v>0</v>
      </c>
      <c r="S177" s="481">
        <f t="shared" si="197"/>
        <v>0</v>
      </c>
      <c r="T177" s="481">
        <f t="shared" si="197"/>
        <v>0</v>
      </c>
      <c r="U177" s="481">
        <f t="shared" si="197"/>
        <v>19.9954</v>
      </c>
      <c r="V177" s="481"/>
      <c r="W177" s="481">
        <f t="shared" si="185"/>
        <v>40</v>
      </c>
      <c r="X177" s="111"/>
      <c r="Y177" s="123">
        <f t="shared" si="181"/>
        <v>0</v>
      </c>
      <c r="Z177" s="481">
        <f t="shared" si="186"/>
        <v>0</v>
      </c>
      <c r="AA177" s="483">
        <f t="shared" si="191"/>
        <v>40</v>
      </c>
      <c r="AB177" s="123"/>
      <c r="AC177" s="481">
        <f t="shared" si="187"/>
        <v>0</v>
      </c>
      <c r="AD177" s="483">
        <f t="shared" si="188"/>
        <v>20</v>
      </c>
      <c r="AE177" s="483">
        <f t="shared" si="192"/>
        <v>20</v>
      </c>
      <c r="AF177" s="138">
        <f t="shared" si="182"/>
        <v>0</v>
      </c>
      <c r="AG177" s="112"/>
      <c r="AH177" s="39"/>
    </row>
    <row r="178" spans="1:35">
      <c r="A178" s="561" t="s">
        <v>115</v>
      </c>
      <c r="B178" s="10">
        <v>0</v>
      </c>
      <c r="C178" s="10">
        <f>'4b 1819 CS PC'!AJ11</f>
        <v>4.7000000000000002E-3</v>
      </c>
      <c r="D178" s="10">
        <f>'4c 1920 CS PC'!AA11</f>
        <v>0</v>
      </c>
      <c r="E178" s="10">
        <f>'4c 1920 CS PC'!AK11</f>
        <v>4.7000000000000002E-3</v>
      </c>
      <c r="F178" s="481">
        <f t="shared" si="193"/>
        <v>0</v>
      </c>
      <c r="G178" s="481">
        <f t="shared" si="193"/>
        <v>0</v>
      </c>
      <c r="H178" s="481">
        <f t="shared" si="193"/>
        <v>0</v>
      </c>
      <c r="I178" s="481">
        <f>ROUND(I$20*$C178,0)</f>
        <v>0</v>
      </c>
      <c r="J178" s="481">
        <f>J$20*$E178</f>
        <v>0</v>
      </c>
      <c r="K178" s="481">
        <f t="shared" si="197"/>
        <v>0</v>
      </c>
      <c r="L178" s="481">
        <f t="shared" si="197"/>
        <v>0</v>
      </c>
      <c r="M178" s="481">
        <f t="shared" si="197"/>
        <v>0</v>
      </c>
      <c r="N178" s="481">
        <f t="shared" si="197"/>
        <v>0</v>
      </c>
      <c r="O178" s="481">
        <f t="shared" si="197"/>
        <v>55.281400000000005</v>
      </c>
      <c r="P178" s="481">
        <f t="shared" si="197"/>
        <v>0</v>
      </c>
      <c r="Q178" s="481">
        <f t="shared" si="197"/>
        <v>0</v>
      </c>
      <c r="R178" s="481">
        <f t="shared" si="197"/>
        <v>0</v>
      </c>
      <c r="S178" s="481">
        <f t="shared" si="197"/>
        <v>0</v>
      </c>
      <c r="T178" s="481">
        <f t="shared" si="197"/>
        <v>0</v>
      </c>
      <c r="U178" s="481">
        <f t="shared" si="197"/>
        <v>55.281400000000005</v>
      </c>
      <c r="V178" s="481"/>
      <c r="W178" s="481">
        <f t="shared" si="185"/>
        <v>111</v>
      </c>
      <c r="X178" s="111"/>
      <c r="Y178" s="123">
        <f t="shared" si="181"/>
        <v>0</v>
      </c>
      <c r="Z178" s="481">
        <f t="shared" si="186"/>
        <v>0</v>
      </c>
      <c r="AA178" s="483">
        <f t="shared" si="191"/>
        <v>111</v>
      </c>
      <c r="AB178" s="123"/>
      <c r="AC178" s="481">
        <f t="shared" si="187"/>
        <v>0</v>
      </c>
      <c r="AD178" s="483">
        <f t="shared" si="188"/>
        <v>55</v>
      </c>
      <c r="AE178" s="537">
        <f>ROUNDUP(SUM(P178:U178),0)</f>
        <v>56</v>
      </c>
      <c r="AF178" s="138">
        <f t="shared" si="182"/>
        <v>0</v>
      </c>
      <c r="AG178" s="112"/>
      <c r="AH178" s="39"/>
    </row>
    <row r="179" spans="1:35">
      <c r="A179" s="561" t="s">
        <v>116</v>
      </c>
      <c r="B179" s="10">
        <f>'4b 1819 CS PC'!Z12</f>
        <v>0.13739999999999999</v>
      </c>
      <c r="C179" s="10">
        <v>0</v>
      </c>
      <c r="D179" s="10">
        <f>'4c 1920 CS PC'!AA12</f>
        <v>0.1047</v>
      </c>
      <c r="E179" s="10">
        <f>'4c 1920 CS PC'!AK12</f>
        <v>0</v>
      </c>
      <c r="F179" s="481">
        <f t="shared" ref="F179:H179" si="198">F$41*$B179</f>
        <v>0</v>
      </c>
      <c r="G179" s="481">
        <f t="shared" si="198"/>
        <v>0</v>
      </c>
      <c r="H179" s="481">
        <f t="shared" si="198"/>
        <v>0</v>
      </c>
      <c r="I179" s="481">
        <f>ROUND(I$41*$B179,0)</f>
        <v>0</v>
      </c>
      <c r="J179" s="481">
        <f>J$41*$D179</f>
        <v>0</v>
      </c>
      <c r="K179" s="481">
        <f t="shared" ref="K179:U179" si="199">K$41*$D179</f>
        <v>0</v>
      </c>
      <c r="L179" s="481">
        <f t="shared" si="199"/>
        <v>0</v>
      </c>
      <c r="M179" s="481">
        <f t="shared" si="199"/>
        <v>0</v>
      </c>
      <c r="N179" s="481">
        <f t="shared" si="199"/>
        <v>0</v>
      </c>
      <c r="O179" s="481">
        <f t="shared" si="199"/>
        <v>1898.211</v>
      </c>
      <c r="P179" s="481">
        <f t="shared" si="199"/>
        <v>0</v>
      </c>
      <c r="Q179" s="481">
        <f t="shared" si="199"/>
        <v>0</v>
      </c>
      <c r="R179" s="481">
        <f t="shared" si="199"/>
        <v>0</v>
      </c>
      <c r="S179" s="481">
        <f t="shared" si="199"/>
        <v>0</v>
      </c>
      <c r="T179" s="481">
        <f t="shared" si="199"/>
        <v>0</v>
      </c>
      <c r="U179" s="481">
        <f t="shared" si="199"/>
        <v>1898.211</v>
      </c>
      <c r="V179" s="481"/>
      <c r="W179" s="481">
        <f t="shared" si="185"/>
        <v>3796</v>
      </c>
      <c r="X179" s="111"/>
      <c r="Y179" s="123">
        <f t="shared" si="181"/>
        <v>0</v>
      </c>
      <c r="Z179" s="481">
        <f t="shared" si="186"/>
        <v>0</v>
      </c>
      <c r="AA179" s="483">
        <f t="shared" si="191"/>
        <v>3796</v>
      </c>
      <c r="AB179" s="123"/>
      <c r="AC179" s="481">
        <f t="shared" si="187"/>
        <v>0</v>
      </c>
      <c r="AD179" s="483">
        <f t="shared" si="188"/>
        <v>1898</v>
      </c>
      <c r="AE179" s="483">
        <f t="shared" si="192"/>
        <v>1898</v>
      </c>
      <c r="AF179" s="138">
        <f t="shared" si="182"/>
        <v>0</v>
      </c>
      <c r="AG179" s="112"/>
      <c r="AH179" s="39"/>
    </row>
    <row r="180" spans="1:35">
      <c r="A180" s="561" t="s">
        <v>117</v>
      </c>
      <c r="B180" s="10">
        <v>0</v>
      </c>
      <c r="C180" s="10">
        <f>'4b 1819 CS PC'!AJ13</f>
        <v>1.5E-3</v>
      </c>
      <c r="D180" s="10">
        <f>'4c 1920 CS PC'!AA13</f>
        <v>0</v>
      </c>
      <c r="E180" s="10">
        <f>'4c 1920 CS PC'!AK13</f>
        <v>1.6000000000000001E-3</v>
      </c>
      <c r="F180" s="481">
        <f t="shared" si="193"/>
        <v>0</v>
      </c>
      <c r="G180" s="481">
        <f t="shared" si="193"/>
        <v>0</v>
      </c>
      <c r="H180" s="481">
        <f t="shared" si="193"/>
        <v>0</v>
      </c>
      <c r="I180" s="481">
        <f t="shared" ref="I180:I198" si="200">ROUND(I$20*$C180,0)</f>
        <v>0</v>
      </c>
      <c r="J180" s="481">
        <f>J$20*$E180</f>
        <v>0</v>
      </c>
      <c r="K180" s="481">
        <f t="shared" ref="K180:U180" si="201">K$20*$E180</f>
        <v>0</v>
      </c>
      <c r="L180" s="481">
        <f t="shared" si="201"/>
        <v>0</v>
      </c>
      <c r="M180" s="481">
        <f t="shared" si="201"/>
        <v>0</v>
      </c>
      <c r="N180" s="481">
        <f t="shared" si="201"/>
        <v>0</v>
      </c>
      <c r="O180" s="481">
        <f t="shared" si="201"/>
        <v>18.819200000000002</v>
      </c>
      <c r="P180" s="481">
        <f t="shared" si="201"/>
        <v>0</v>
      </c>
      <c r="Q180" s="481">
        <f t="shared" si="201"/>
        <v>0</v>
      </c>
      <c r="R180" s="481">
        <f t="shared" si="201"/>
        <v>0</v>
      </c>
      <c r="S180" s="481">
        <f t="shared" si="201"/>
        <v>0</v>
      </c>
      <c r="T180" s="481">
        <f t="shared" si="201"/>
        <v>0</v>
      </c>
      <c r="U180" s="481">
        <f t="shared" si="201"/>
        <v>18.819200000000002</v>
      </c>
      <c r="V180" s="481"/>
      <c r="W180" s="481">
        <f t="shared" si="185"/>
        <v>38</v>
      </c>
      <c r="X180" s="111"/>
      <c r="Y180" s="123">
        <f t="shared" si="181"/>
        <v>0</v>
      </c>
      <c r="Z180" s="481">
        <f t="shared" si="186"/>
        <v>0</v>
      </c>
      <c r="AA180" s="483">
        <f t="shared" si="191"/>
        <v>38</v>
      </c>
      <c r="AB180" s="21"/>
      <c r="AC180" s="481">
        <f t="shared" si="187"/>
        <v>0</v>
      </c>
      <c r="AD180" s="483">
        <f t="shared" si="188"/>
        <v>19</v>
      </c>
      <c r="AE180" s="483">
        <f t="shared" si="192"/>
        <v>19</v>
      </c>
      <c r="AF180" s="138">
        <f t="shared" si="182"/>
        <v>0</v>
      </c>
      <c r="AG180" s="112"/>
      <c r="AH180" s="39"/>
    </row>
    <row r="181" spans="1:35">
      <c r="A181" s="561" t="s">
        <v>118</v>
      </c>
      <c r="B181" s="10">
        <v>0</v>
      </c>
      <c r="C181" s="10">
        <f>'4b 1819 CS PC'!AJ14</f>
        <v>7.3000000000000001E-3</v>
      </c>
      <c r="D181" s="10">
        <f>'4c 1920 CS PC'!AA14</f>
        <v>0</v>
      </c>
      <c r="E181" s="10">
        <f>'4c 1920 CS PC'!AK14</f>
        <v>7.4000000000000003E-3</v>
      </c>
      <c r="F181" s="481">
        <f t="shared" si="193"/>
        <v>0</v>
      </c>
      <c r="G181" s="481">
        <f t="shared" si="193"/>
        <v>0</v>
      </c>
      <c r="H181" s="481">
        <f t="shared" si="193"/>
        <v>0</v>
      </c>
      <c r="I181" s="481">
        <f t="shared" si="200"/>
        <v>0</v>
      </c>
      <c r="J181" s="481">
        <f t="shared" ref="J181:U198" si="202">J$20*$E181</f>
        <v>0</v>
      </c>
      <c r="K181" s="481">
        <f t="shared" si="202"/>
        <v>0</v>
      </c>
      <c r="L181" s="481">
        <f t="shared" si="202"/>
        <v>0</v>
      </c>
      <c r="M181" s="481">
        <f t="shared" si="202"/>
        <v>0</v>
      </c>
      <c r="N181" s="481">
        <f t="shared" si="202"/>
        <v>0</v>
      </c>
      <c r="O181" s="481">
        <f t="shared" si="202"/>
        <v>87.038800000000009</v>
      </c>
      <c r="P181" s="481">
        <f t="shared" si="202"/>
        <v>0</v>
      </c>
      <c r="Q181" s="481">
        <f t="shared" si="202"/>
        <v>0</v>
      </c>
      <c r="R181" s="481">
        <f t="shared" si="202"/>
        <v>0</v>
      </c>
      <c r="S181" s="481">
        <f t="shared" si="202"/>
        <v>0</v>
      </c>
      <c r="T181" s="481">
        <f t="shared" si="202"/>
        <v>0</v>
      </c>
      <c r="U181" s="481">
        <f t="shared" si="202"/>
        <v>87.038800000000009</v>
      </c>
      <c r="V181" s="481"/>
      <c r="W181" s="481">
        <f t="shared" si="185"/>
        <v>174</v>
      </c>
      <c r="X181" s="111"/>
      <c r="Y181" s="123">
        <f t="shared" si="181"/>
        <v>0</v>
      </c>
      <c r="Z181" s="481">
        <f t="shared" si="186"/>
        <v>0</v>
      </c>
      <c r="AA181" s="483">
        <f t="shared" si="191"/>
        <v>174</v>
      </c>
      <c r="AB181" s="21"/>
      <c r="AC181" s="481">
        <f t="shared" si="187"/>
        <v>0</v>
      </c>
      <c r="AD181" s="483">
        <f t="shared" si="188"/>
        <v>87</v>
      </c>
      <c r="AE181" s="483">
        <f t="shared" si="192"/>
        <v>87</v>
      </c>
      <c r="AF181" s="138">
        <f t="shared" si="182"/>
        <v>0</v>
      </c>
      <c r="AG181" s="112"/>
      <c r="AH181" s="39"/>
    </row>
    <row r="182" spans="1:35">
      <c r="A182" s="561" t="s">
        <v>119</v>
      </c>
      <c r="B182" s="10">
        <v>0</v>
      </c>
      <c r="C182" s="10">
        <f>'4b 1819 CS PC'!AJ15</f>
        <v>1.3299999999999999E-2</v>
      </c>
      <c r="D182" s="10">
        <f>'4c 1920 CS PC'!AA15</f>
        <v>0</v>
      </c>
      <c r="E182" s="10">
        <f>'4c 1920 CS PC'!AK15</f>
        <v>1.32E-2</v>
      </c>
      <c r="F182" s="481">
        <f t="shared" si="193"/>
        <v>0</v>
      </c>
      <c r="G182" s="481">
        <f t="shared" si="193"/>
        <v>0</v>
      </c>
      <c r="H182" s="481">
        <f t="shared" si="193"/>
        <v>0</v>
      </c>
      <c r="I182" s="481">
        <f t="shared" si="200"/>
        <v>0</v>
      </c>
      <c r="J182" s="481">
        <f t="shared" si="202"/>
        <v>0</v>
      </c>
      <c r="K182" s="481">
        <f t="shared" si="202"/>
        <v>0</v>
      </c>
      <c r="L182" s="481">
        <f t="shared" si="202"/>
        <v>0</v>
      </c>
      <c r="M182" s="481">
        <f t="shared" si="202"/>
        <v>0</v>
      </c>
      <c r="N182" s="481">
        <f t="shared" si="202"/>
        <v>0</v>
      </c>
      <c r="O182" s="481">
        <f t="shared" si="202"/>
        <v>155.25839999999999</v>
      </c>
      <c r="P182" s="481">
        <f t="shared" si="202"/>
        <v>0</v>
      </c>
      <c r="Q182" s="481">
        <f t="shared" si="202"/>
        <v>0</v>
      </c>
      <c r="R182" s="481">
        <f t="shared" si="202"/>
        <v>0</v>
      </c>
      <c r="S182" s="481">
        <f t="shared" si="202"/>
        <v>0</v>
      </c>
      <c r="T182" s="481">
        <f t="shared" si="202"/>
        <v>0</v>
      </c>
      <c r="U182" s="481">
        <f t="shared" si="202"/>
        <v>155.25839999999999</v>
      </c>
      <c r="V182" s="481"/>
      <c r="W182" s="481">
        <f t="shared" si="185"/>
        <v>311</v>
      </c>
      <c r="X182" s="111"/>
      <c r="Y182" s="123">
        <f t="shared" si="181"/>
        <v>0</v>
      </c>
      <c r="Z182" s="481">
        <f t="shared" si="186"/>
        <v>0</v>
      </c>
      <c r="AA182" s="483">
        <f t="shared" si="191"/>
        <v>311</v>
      </c>
      <c r="AB182" s="21"/>
      <c r="AC182" s="481">
        <f t="shared" si="187"/>
        <v>0</v>
      </c>
      <c r="AD182" s="483">
        <f t="shared" si="188"/>
        <v>155</v>
      </c>
      <c r="AE182" s="537">
        <f>ROUNDUP(SUM(P182:U182),0)</f>
        <v>156</v>
      </c>
      <c r="AF182" s="138">
        <f t="shared" si="182"/>
        <v>0</v>
      </c>
      <c r="AG182" s="112"/>
      <c r="AH182" s="39"/>
    </row>
    <row r="183" spans="1:35">
      <c r="A183" s="561" t="s">
        <v>120</v>
      </c>
      <c r="B183" s="10">
        <v>0</v>
      </c>
      <c r="C183" s="10">
        <f>'4b 1819 CS PC'!AJ16</f>
        <v>6.9999999999999999E-4</v>
      </c>
      <c r="D183" s="10">
        <f>'4c 1920 CS PC'!AA16</f>
        <v>0</v>
      </c>
      <c r="E183" s="10">
        <f>'4c 1920 CS PC'!AK16</f>
        <v>6.9999999999999999E-4</v>
      </c>
      <c r="F183" s="481">
        <f t="shared" si="193"/>
        <v>0</v>
      </c>
      <c r="G183" s="481">
        <f t="shared" si="193"/>
        <v>0</v>
      </c>
      <c r="H183" s="481">
        <f t="shared" si="193"/>
        <v>0</v>
      </c>
      <c r="I183" s="481">
        <f t="shared" si="200"/>
        <v>0</v>
      </c>
      <c r="J183" s="481">
        <f t="shared" si="202"/>
        <v>0</v>
      </c>
      <c r="K183" s="481">
        <f t="shared" si="202"/>
        <v>0</v>
      </c>
      <c r="L183" s="481">
        <f t="shared" si="202"/>
        <v>0</v>
      </c>
      <c r="M183" s="481">
        <f t="shared" si="202"/>
        <v>0</v>
      </c>
      <c r="N183" s="481">
        <f t="shared" si="202"/>
        <v>0</v>
      </c>
      <c r="O183" s="481">
        <f t="shared" si="202"/>
        <v>8.2333999999999996</v>
      </c>
      <c r="P183" s="481">
        <f t="shared" si="202"/>
        <v>0</v>
      </c>
      <c r="Q183" s="481">
        <f t="shared" si="202"/>
        <v>0</v>
      </c>
      <c r="R183" s="481">
        <f t="shared" si="202"/>
        <v>0</v>
      </c>
      <c r="S183" s="481">
        <f t="shared" si="202"/>
        <v>0</v>
      </c>
      <c r="T183" s="481">
        <f t="shared" si="202"/>
        <v>0</v>
      </c>
      <c r="U183" s="481">
        <f t="shared" si="202"/>
        <v>8.2333999999999996</v>
      </c>
      <c r="V183" s="481"/>
      <c r="W183" s="481">
        <f t="shared" si="185"/>
        <v>16</v>
      </c>
      <c r="X183" s="111"/>
      <c r="Y183" s="123">
        <f t="shared" si="181"/>
        <v>0</v>
      </c>
      <c r="Z183" s="481">
        <f t="shared" si="186"/>
        <v>0</v>
      </c>
      <c r="AA183" s="483">
        <f t="shared" si="191"/>
        <v>16</v>
      </c>
      <c r="AB183" s="21"/>
      <c r="AC183" s="481">
        <f t="shared" si="187"/>
        <v>0</v>
      </c>
      <c r="AD183" s="483">
        <f t="shared" si="188"/>
        <v>8</v>
      </c>
      <c r="AE183" s="483">
        <f t="shared" si="192"/>
        <v>8</v>
      </c>
      <c r="AF183" s="138">
        <f t="shared" si="182"/>
        <v>0</v>
      </c>
      <c r="AG183" s="112"/>
      <c r="AH183" s="39"/>
    </row>
    <row r="184" spans="1:35">
      <c r="A184" s="561" t="s">
        <v>121</v>
      </c>
      <c r="B184" s="10">
        <v>0</v>
      </c>
      <c r="C184" s="10">
        <f>'4b 1819 CS PC'!AJ17</f>
        <v>5.6500000000000002E-2</v>
      </c>
      <c r="D184" s="10">
        <f>'4c 1920 CS PC'!AA17</f>
        <v>0</v>
      </c>
      <c r="E184" s="10">
        <f>'4c 1920 CS PC'!AK17</f>
        <v>5.6900000000000006E-2</v>
      </c>
      <c r="F184" s="481">
        <f t="shared" si="193"/>
        <v>0</v>
      </c>
      <c r="G184" s="481">
        <f t="shared" si="193"/>
        <v>0</v>
      </c>
      <c r="H184" s="481">
        <f t="shared" si="193"/>
        <v>0</v>
      </c>
      <c r="I184" s="481">
        <f t="shared" si="200"/>
        <v>0</v>
      </c>
      <c r="J184" s="481">
        <f t="shared" si="202"/>
        <v>0</v>
      </c>
      <c r="K184" s="481">
        <f t="shared" si="202"/>
        <v>0</v>
      </c>
      <c r="L184" s="481">
        <f t="shared" si="202"/>
        <v>0</v>
      </c>
      <c r="M184" s="481">
        <f t="shared" si="202"/>
        <v>0</v>
      </c>
      <c r="N184" s="481">
        <f t="shared" si="202"/>
        <v>0</v>
      </c>
      <c r="O184" s="481">
        <f t="shared" si="202"/>
        <v>669.25780000000009</v>
      </c>
      <c r="P184" s="481">
        <f t="shared" si="202"/>
        <v>0</v>
      </c>
      <c r="Q184" s="481">
        <f t="shared" si="202"/>
        <v>0</v>
      </c>
      <c r="R184" s="481">
        <f t="shared" si="202"/>
        <v>0</v>
      </c>
      <c r="S184" s="481">
        <f t="shared" si="202"/>
        <v>0</v>
      </c>
      <c r="T184" s="481">
        <f t="shared" si="202"/>
        <v>0</v>
      </c>
      <c r="U184" s="481">
        <f t="shared" si="202"/>
        <v>669.25780000000009</v>
      </c>
      <c r="V184" s="481"/>
      <c r="W184" s="481">
        <f t="shared" si="185"/>
        <v>1339</v>
      </c>
      <c r="X184" s="111"/>
      <c r="Y184" s="123">
        <f t="shared" si="181"/>
        <v>0</v>
      </c>
      <c r="Z184" s="481">
        <f t="shared" si="186"/>
        <v>0</v>
      </c>
      <c r="AA184" s="483">
        <f t="shared" si="191"/>
        <v>1339</v>
      </c>
      <c r="AB184" s="21"/>
      <c r="AC184" s="481">
        <f t="shared" si="187"/>
        <v>0</v>
      </c>
      <c r="AD184" s="483">
        <f t="shared" si="188"/>
        <v>669</v>
      </c>
      <c r="AE184" s="537">
        <f>ROUNDUP(SUM(P184:U184),0)</f>
        <v>670</v>
      </c>
      <c r="AF184" s="138">
        <f t="shared" si="182"/>
        <v>0</v>
      </c>
      <c r="AG184" s="112"/>
      <c r="AH184" s="39"/>
    </row>
    <row r="185" spans="1:35">
      <c r="A185" s="561" t="s">
        <v>122</v>
      </c>
      <c r="B185" s="10">
        <v>0</v>
      </c>
      <c r="C185" s="10">
        <f>'4b 1819 CS PC'!AJ18</f>
        <v>8.2000000000000007E-3</v>
      </c>
      <c r="D185" s="10">
        <f>'4c 1920 CS PC'!AA18</f>
        <v>0</v>
      </c>
      <c r="E185" s="10">
        <f>'4c 1920 CS PC'!AK18</f>
        <v>8.3000000000000001E-3</v>
      </c>
      <c r="F185" s="481">
        <f t="shared" si="193"/>
        <v>0</v>
      </c>
      <c r="G185" s="481">
        <f t="shared" si="193"/>
        <v>0</v>
      </c>
      <c r="H185" s="481">
        <f t="shared" si="193"/>
        <v>0</v>
      </c>
      <c r="I185" s="481">
        <f t="shared" si="200"/>
        <v>0</v>
      </c>
      <c r="J185" s="481">
        <f t="shared" si="202"/>
        <v>0</v>
      </c>
      <c r="K185" s="481">
        <f t="shared" si="202"/>
        <v>0</v>
      </c>
      <c r="L185" s="481">
        <f t="shared" si="202"/>
        <v>0</v>
      </c>
      <c r="M185" s="481">
        <f t="shared" si="202"/>
        <v>0</v>
      </c>
      <c r="N185" s="481">
        <f t="shared" si="202"/>
        <v>0</v>
      </c>
      <c r="O185" s="481">
        <f t="shared" si="202"/>
        <v>97.624600000000001</v>
      </c>
      <c r="P185" s="481">
        <f t="shared" si="202"/>
        <v>0</v>
      </c>
      <c r="Q185" s="481">
        <f t="shared" si="202"/>
        <v>0</v>
      </c>
      <c r="R185" s="481">
        <f t="shared" si="202"/>
        <v>0</v>
      </c>
      <c r="S185" s="481">
        <f t="shared" si="202"/>
        <v>0</v>
      </c>
      <c r="T185" s="481">
        <f t="shared" si="202"/>
        <v>0</v>
      </c>
      <c r="U185" s="481">
        <f t="shared" si="202"/>
        <v>97.624600000000001</v>
      </c>
      <c r="V185" s="481"/>
      <c r="W185" s="481">
        <f t="shared" si="185"/>
        <v>195</v>
      </c>
      <c r="X185" s="111"/>
      <c r="Y185" s="123">
        <f t="shared" si="181"/>
        <v>0</v>
      </c>
      <c r="Z185" s="481">
        <f t="shared" si="186"/>
        <v>0</v>
      </c>
      <c r="AA185" s="483">
        <f t="shared" si="191"/>
        <v>195</v>
      </c>
      <c r="AB185" s="21"/>
      <c r="AC185" s="481">
        <f t="shared" si="187"/>
        <v>0</v>
      </c>
      <c r="AD185" s="483">
        <f t="shared" si="188"/>
        <v>98</v>
      </c>
      <c r="AE185" s="537">
        <f t="shared" ref="AE185:AE186" si="203">ROUNDDOWN(SUM(P185:U185),0)</f>
        <v>97</v>
      </c>
      <c r="AF185" s="138">
        <f t="shared" si="182"/>
        <v>0</v>
      </c>
      <c r="AG185" s="112"/>
      <c r="AH185" s="39"/>
    </row>
    <row r="186" spans="1:35">
      <c r="A186" s="561" t="s">
        <v>123</v>
      </c>
      <c r="B186" s="10">
        <v>0</v>
      </c>
      <c r="C186" s="10">
        <f>'4b 1819 CS PC'!AJ19</f>
        <v>4.3E-3</v>
      </c>
      <c r="D186" s="10">
        <f>'4c 1920 CS PC'!AA19</f>
        <v>0</v>
      </c>
      <c r="E186" s="10">
        <f>'4c 1920 CS PC'!AK19</f>
        <v>4.3E-3</v>
      </c>
      <c r="F186" s="481">
        <f t="shared" si="193"/>
        <v>0</v>
      </c>
      <c r="G186" s="481">
        <f t="shared" si="193"/>
        <v>0</v>
      </c>
      <c r="H186" s="481">
        <f t="shared" si="193"/>
        <v>0</v>
      </c>
      <c r="I186" s="481">
        <f t="shared" si="200"/>
        <v>0</v>
      </c>
      <c r="J186" s="481">
        <f t="shared" si="202"/>
        <v>0</v>
      </c>
      <c r="K186" s="481">
        <f t="shared" si="202"/>
        <v>0</v>
      </c>
      <c r="L186" s="481">
        <f t="shared" si="202"/>
        <v>0</v>
      </c>
      <c r="M186" s="481">
        <f t="shared" si="202"/>
        <v>0</v>
      </c>
      <c r="N186" s="481">
        <f t="shared" si="202"/>
        <v>0</v>
      </c>
      <c r="O186" s="481">
        <f t="shared" si="202"/>
        <v>50.576599999999999</v>
      </c>
      <c r="P186" s="481">
        <f t="shared" si="202"/>
        <v>0</v>
      </c>
      <c r="Q186" s="481">
        <f t="shared" si="202"/>
        <v>0</v>
      </c>
      <c r="R186" s="481">
        <f t="shared" si="202"/>
        <v>0</v>
      </c>
      <c r="S186" s="481">
        <f t="shared" si="202"/>
        <v>0</v>
      </c>
      <c r="T186" s="481">
        <f t="shared" si="202"/>
        <v>0</v>
      </c>
      <c r="U186" s="481">
        <f t="shared" si="202"/>
        <v>50.576599999999999</v>
      </c>
      <c r="V186" s="481"/>
      <c r="W186" s="481">
        <f t="shared" si="185"/>
        <v>101</v>
      </c>
      <c r="X186" s="111"/>
      <c r="Y186" s="123">
        <f t="shared" si="181"/>
        <v>0</v>
      </c>
      <c r="Z186" s="481">
        <f t="shared" si="186"/>
        <v>0</v>
      </c>
      <c r="AA186" s="483">
        <f t="shared" si="191"/>
        <v>101</v>
      </c>
      <c r="AB186" s="21"/>
      <c r="AC186" s="481">
        <f t="shared" si="187"/>
        <v>0</v>
      </c>
      <c r="AD186" s="483">
        <f t="shared" si="188"/>
        <v>51</v>
      </c>
      <c r="AE186" s="537">
        <f t="shared" si="203"/>
        <v>50</v>
      </c>
      <c r="AF186" s="138">
        <f t="shared" si="182"/>
        <v>0</v>
      </c>
      <c r="AG186" s="112"/>
      <c r="AH186" s="40"/>
      <c r="AI186" s="3"/>
    </row>
    <row r="187" spans="1:35">
      <c r="A187" s="561" t="s">
        <v>124</v>
      </c>
      <c r="B187" s="10">
        <v>0</v>
      </c>
      <c r="C187" s="10">
        <f>'4b 1819 CS PC'!AJ20</f>
        <v>1.1000000000000001E-3</v>
      </c>
      <c r="D187" s="10">
        <f>'4c 1920 CS PC'!AA20</f>
        <v>0</v>
      </c>
      <c r="E187" s="10">
        <f>'4c 1920 CS PC'!AK20</f>
        <v>1.2999999999999999E-3</v>
      </c>
      <c r="F187" s="481">
        <f t="shared" si="193"/>
        <v>0</v>
      </c>
      <c r="G187" s="481">
        <f t="shared" si="193"/>
        <v>0</v>
      </c>
      <c r="H187" s="481">
        <f t="shared" si="193"/>
        <v>0</v>
      </c>
      <c r="I187" s="481">
        <f t="shared" si="200"/>
        <v>0</v>
      </c>
      <c r="J187" s="481">
        <f t="shared" si="202"/>
        <v>0</v>
      </c>
      <c r="K187" s="481">
        <f t="shared" si="202"/>
        <v>0</v>
      </c>
      <c r="L187" s="481">
        <f t="shared" si="202"/>
        <v>0</v>
      </c>
      <c r="M187" s="481">
        <f t="shared" si="202"/>
        <v>0</v>
      </c>
      <c r="N187" s="481">
        <f t="shared" si="202"/>
        <v>0</v>
      </c>
      <c r="O187" s="481">
        <f t="shared" si="202"/>
        <v>15.2906</v>
      </c>
      <c r="P187" s="481">
        <f t="shared" si="202"/>
        <v>0</v>
      </c>
      <c r="Q187" s="481">
        <f t="shared" si="202"/>
        <v>0</v>
      </c>
      <c r="R187" s="481">
        <f t="shared" si="202"/>
        <v>0</v>
      </c>
      <c r="S187" s="481">
        <f t="shared" si="202"/>
        <v>0</v>
      </c>
      <c r="T187" s="481">
        <f t="shared" si="202"/>
        <v>0</v>
      </c>
      <c r="U187" s="481">
        <f t="shared" si="202"/>
        <v>15.2906</v>
      </c>
      <c r="V187" s="481"/>
      <c r="W187" s="481">
        <f t="shared" si="185"/>
        <v>31</v>
      </c>
      <c r="X187" s="111"/>
      <c r="Y187" s="123">
        <f t="shared" si="181"/>
        <v>0</v>
      </c>
      <c r="Z187" s="481">
        <f t="shared" si="186"/>
        <v>0</v>
      </c>
      <c r="AA187" s="483">
        <f t="shared" si="191"/>
        <v>31</v>
      </c>
      <c r="AB187" s="21"/>
      <c r="AC187" s="481">
        <f t="shared" si="187"/>
        <v>0</v>
      </c>
      <c r="AD187" s="483">
        <f t="shared" si="188"/>
        <v>15</v>
      </c>
      <c r="AE187" s="537">
        <f>ROUNDUP(SUM(P187:U187),0)</f>
        <v>16</v>
      </c>
      <c r="AF187" s="138">
        <f t="shared" si="182"/>
        <v>0</v>
      </c>
      <c r="AG187" s="112"/>
      <c r="AH187" s="40"/>
      <c r="AI187" s="3"/>
    </row>
    <row r="188" spans="1:35">
      <c r="A188" s="561" t="s">
        <v>125</v>
      </c>
      <c r="B188" s="10">
        <v>0</v>
      </c>
      <c r="C188" s="10">
        <f>'4b 1819 CS PC'!AJ21</f>
        <v>0.49199999999999999</v>
      </c>
      <c r="D188" s="10">
        <f>'4c 1920 CS PC'!AA21</f>
        <v>0</v>
      </c>
      <c r="E188" s="10">
        <f>'4c 1920 CS PC'!AK21</f>
        <v>0.49259999999999998</v>
      </c>
      <c r="F188" s="481">
        <f t="shared" si="193"/>
        <v>0</v>
      </c>
      <c r="G188" s="481">
        <f t="shared" si="193"/>
        <v>0</v>
      </c>
      <c r="H188" s="481">
        <f t="shared" si="193"/>
        <v>0</v>
      </c>
      <c r="I188" s="481">
        <f t="shared" si="200"/>
        <v>0</v>
      </c>
      <c r="J188" s="481">
        <f t="shared" si="202"/>
        <v>0</v>
      </c>
      <c r="K188" s="481">
        <f t="shared" si="202"/>
        <v>0</v>
      </c>
      <c r="L188" s="481">
        <f t="shared" si="202"/>
        <v>0</v>
      </c>
      <c r="M188" s="481">
        <f t="shared" si="202"/>
        <v>0</v>
      </c>
      <c r="N188" s="481">
        <f t="shared" si="202"/>
        <v>0</v>
      </c>
      <c r="O188" s="481">
        <f t="shared" si="202"/>
        <v>5793.9611999999997</v>
      </c>
      <c r="P188" s="481">
        <f t="shared" si="202"/>
        <v>0</v>
      </c>
      <c r="Q188" s="481">
        <f t="shared" si="202"/>
        <v>0</v>
      </c>
      <c r="R188" s="481">
        <f t="shared" si="202"/>
        <v>0</v>
      </c>
      <c r="S188" s="481">
        <f t="shared" si="202"/>
        <v>0</v>
      </c>
      <c r="T188" s="481">
        <f t="shared" si="202"/>
        <v>0</v>
      </c>
      <c r="U188" s="481">
        <f t="shared" si="202"/>
        <v>5793.9611999999997</v>
      </c>
      <c r="V188" s="481"/>
      <c r="W188" s="481">
        <f t="shared" si="185"/>
        <v>11588</v>
      </c>
      <c r="X188" s="111"/>
      <c r="Y188" s="123">
        <f t="shared" si="181"/>
        <v>0</v>
      </c>
      <c r="Z188" s="481">
        <f t="shared" si="186"/>
        <v>0</v>
      </c>
      <c r="AA188" s="483">
        <f t="shared" si="191"/>
        <v>11588</v>
      </c>
      <c r="AB188" s="21"/>
      <c r="AC188" s="481">
        <f t="shared" si="187"/>
        <v>0</v>
      </c>
      <c r="AD188" s="483">
        <f t="shared" si="188"/>
        <v>5794</v>
      </c>
      <c r="AE188" s="483">
        <f t="shared" si="192"/>
        <v>5794</v>
      </c>
      <c r="AF188" s="138">
        <f t="shared" si="182"/>
        <v>0</v>
      </c>
      <c r="AG188" s="112"/>
      <c r="AH188" s="40"/>
      <c r="AI188" s="3"/>
    </row>
    <row r="189" spans="1:35">
      <c r="A189" s="561" t="s">
        <v>126</v>
      </c>
      <c r="B189" s="10">
        <v>0</v>
      </c>
      <c r="C189" s="10">
        <f>'4b 1819 CS PC'!AJ22</f>
        <v>9.7000000000000003E-3</v>
      </c>
      <c r="D189" s="10">
        <f>'4c 1920 CS PC'!AA22</f>
        <v>0</v>
      </c>
      <c r="E189" s="10">
        <f>'4c 1920 CS PC'!AK22</f>
        <v>9.7999999999999997E-3</v>
      </c>
      <c r="F189" s="481">
        <f t="shared" si="193"/>
        <v>0</v>
      </c>
      <c r="G189" s="481">
        <f t="shared" si="193"/>
        <v>0</v>
      </c>
      <c r="H189" s="481">
        <f t="shared" si="193"/>
        <v>0</v>
      </c>
      <c r="I189" s="481">
        <f t="shared" si="200"/>
        <v>0</v>
      </c>
      <c r="J189" s="481">
        <f t="shared" si="202"/>
        <v>0</v>
      </c>
      <c r="K189" s="481">
        <f t="shared" si="202"/>
        <v>0</v>
      </c>
      <c r="L189" s="481">
        <f t="shared" si="202"/>
        <v>0</v>
      </c>
      <c r="M189" s="481">
        <f t="shared" si="202"/>
        <v>0</v>
      </c>
      <c r="N189" s="481">
        <f t="shared" si="202"/>
        <v>0</v>
      </c>
      <c r="O189" s="481">
        <f t="shared" si="202"/>
        <v>115.2676</v>
      </c>
      <c r="P189" s="481">
        <f t="shared" si="202"/>
        <v>0</v>
      </c>
      <c r="Q189" s="481">
        <f t="shared" si="202"/>
        <v>0</v>
      </c>
      <c r="R189" s="481">
        <f t="shared" si="202"/>
        <v>0</v>
      </c>
      <c r="S189" s="481">
        <f t="shared" si="202"/>
        <v>0</v>
      </c>
      <c r="T189" s="481">
        <f t="shared" si="202"/>
        <v>0</v>
      </c>
      <c r="U189" s="481">
        <f t="shared" si="202"/>
        <v>115.2676</v>
      </c>
      <c r="V189" s="481"/>
      <c r="W189" s="481">
        <f t="shared" si="185"/>
        <v>231</v>
      </c>
      <c r="X189" s="111"/>
      <c r="Y189" s="123">
        <f t="shared" si="181"/>
        <v>0</v>
      </c>
      <c r="Z189" s="481">
        <f t="shared" si="186"/>
        <v>0</v>
      </c>
      <c r="AA189" s="483">
        <f t="shared" si="191"/>
        <v>231</v>
      </c>
      <c r="AB189" s="21"/>
      <c r="AC189" s="481">
        <f t="shared" si="187"/>
        <v>0</v>
      </c>
      <c r="AD189" s="483">
        <f t="shared" si="188"/>
        <v>115</v>
      </c>
      <c r="AE189" s="537">
        <f>ROUNDUP(SUM(P189:U189),0)</f>
        <v>116</v>
      </c>
      <c r="AF189" s="138">
        <f t="shared" si="182"/>
        <v>0</v>
      </c>
      <c r="AG189" s="112"/>
      <c r="AH189" s="40"/>
      <c r="AI189" s="3"/>
    </row>
    <row r="190" spans="1:35">
      <c r="A190" s="561" t="s">
        <v>127</v>
      </c>
      <c r="B190" s="10">
        <v>0</v>
      </c>
      <c r="C190" s="10">
        <f>'4b 1819 CS PC'!AJ23</f>
        <v>5.3E-3</v>
      </c>
      <c r="D190" s="10">
        <f>'4c 1920 CS PC'!AA23</f>
        <v>0</v>
      </c>
      <c r="E190" s="10">
        <f>'4c 1920 CS PC'!AK23</f>
        <v>5.4000000000000003E-3</v>
      </c>
      <c r="F190" s="481">
        <f t="shared" si="193"/>
        <v>0</v>
      </c>
      <c r="G190" s="481">
        <f t="shared" si="193"/>
        <v>0</v>
      </c>
      <c r="H190" s="481">
        <f t="shared" si="193"/>
        <v>0</v>
      </c>
      <c r="I190" s="481">
        <f t="shared" si="200"/>
        <v>0</v>
      </c>
      <c r="J190" s="481">
        <f t="shared" si="202"/>
        <v>0</v>
      </c>
      <c r="K190" s="481">
        <f t="shared" si="202"/>
        <v>0</v>
      </c>
      <c r="L190" s="481">
        <f t="shared" si="202"/>
        <v>0</v>
      </c>
      <c r="M190" s="481">
        <f t="shared" si="202"/>
        <v>0</v>
      </c>
      <c r="N190" s="481">
        <f t="shared" si="202"/>
        <v>0</v>
      </c>
      <c r="O190" s="481">
        <f t="shared" si="202"/>
        <v>63.514800000000001</v>
      </c>
      <c r="P190" s="481">
        <f t="shared" si="202"/>
        <v>0</v>
      </c>
      <c r="Q190" s="481">
        <f t="shared" si="202"/>
        <v>0</v>
      </c>
      <c r="R190" s="481">
        <f t="shared" si="202"/>
        <v>0</v>
      </c>
      <c r="S190" s="481">
        <f t="shared" si="202"/>
        <v>0</v>
      </c>
      <c r="T190" s="481">
        <f t="shared" si="202"/>
        <v>0</v>
      </c>
      <c r="U190" s="481">
        <f t="shared" si="202"/>
        <v>63.514800000000001</v>
      </c>
      <c r="V190" s="481"/>
      <c r="W190" s="481">
        <f t="shared" si="185"/>
        <v>127</v>
      </c>
      <c r="X190" s="111"/>
      <c r="Y190" s="123">
        <f t="shared" si="181"/>
        <v>0</v>
      </c>
      <c r="Z190" s="481">
        <f t="shared" si="186"/>
        <v>0</v>
      </c>
      <c r="AA190" s="483">
        <f t="shared" si="191"/>
        <v>127</v>
      </c>
      <c r="AB190" s="21"/>
      <c r="AC190" s="481">
        <f t="shared" si="187"/>
        <v>0</v>
      </c>
      <c r="AD190" s="483">
        <f t="shared" si="188"/>
        <v>64</v>
      </c>
      <c r="AE190" s="537">
        <f>ROUNDDOWN(SUM(P190:U190),0)</f>
        <v>63</v>
      </c>
      <c r="AF190" s="138">
        <f t="shared" si="182"/>
        <v>0</v>
      </c>
      <c r="AG190" s="112"/>
      <c r="AH190" s="40"/>
      <c r="AI190" s="3"/>
    </row>
    <row r="191" spans="1:35">
      <c r="A191" s="561" t="s">
        <v>128</v>
      </c>
      <c r="B191" s="10">
        <v>0</v>
      </c>
      <c r="C191" s="10">
        <f>'4b 1819 CS PC'!AJ24</f>
        <v>6.9999999999999999E-4</v>
      </c>
      <c r="D191" s="10">
        <f>'4c 1920 CS PC'!AA24</f>
        <v>0</v>
      </c>
      <c r="E191" s="10">
        <f>'4c 1920 CS PC'!AK24</f>
        <v>6.9999999999999999E-4</v>
      </c>
      <c r="F191" s="481">
        <f t="shared" si="193"/>
        <v>0</v>
      </c>
      <c r="G191" s="481">
        <f t="shared" si="193"/>
        <v>0</v>
      </c>
      <c r="H191" s="481">
        <f t="shared" si="193"/>
        <v>0</v>
      </c>
      <c r="I191" s="481">
        <f t="shared" si="200"/>
        <v>0</v>
      </c>
      <c r="J191" s="481">
        <f t="shared" si="202"/>
        <v>0</v>
      </c>
      <c r="K191" s="481">
        <f t="shared" si="202"/>
        <v>0</v>
      </c>
      <c r="L191" s="481">
        <f t="shared" si="202"/>
        <v>0</v>
      </c>
      <c r="M191" s="481">
        <f t="shared" si="202"/>
        <v>0</v>
      </c>
      <c r="N191" s="481">
        <f t="shared" si="202"/>
        <v>0</v>
      </c>
      <c r="O191" s="481">
        <f t="shared" si="202"/>
        <v>8.2333999999999996</v>
      </c>
      <c r="P191" s="481">
        <f t="shared" si="202"/>
        <v>0</v>
      </c>
      <c r="Q191" s="481">
        <f t="shared" si="202"/>
        <v>0</v>
      </c>
      <c r="R191" s="481">
        <f t="shared" si="202"/>
        <v>0</v>
      </c>
      <c r="S191" s="481">
        <f t="shared" si="202"/>
        <v>0</v>
      </c>
      <c r="T191" s="481">
        <f t="shared" si="202"/>
        <v>0</v>
      </c>
      <c r="U191" s="481">
        <f t="shared" si="202"/>
        <v>8.2333999999999996</v>
      </c>
      <c r="V191" s="481"/>
      <c r="W191" s="481">
        <f t="shared" si="185"/>
        <v>16</v>
      </c>
      <c r="X191" s="111"/>
      <c r="Y191" s="123">
        <f t="shared" si="181"/>
        <v>0</v>
      </c>
      <c r="Z191" s="481">
        <f t="shared" si="186"/>
        <v>0</v>
      </c>
      <c r="AA191" s="483">
        <f t="shared" si="191"/>
        <v>16</v>
      </c>
      <c r="AB191" s="21"/>
      <c r="AC191" s="481">
        <f t="shared" si="187"/>
        <v>0</v>
      </c>
      <c r="AD191" s="483">
        <f t="shared" si="188"/>
        <v>8</v>
      </c>
      <c r="AE191" s="483">
        <f t="shared" si="192"/>
        <v>8</v>
      </c>
      <c r="AF191" s="138">
        <f t="shared" si="182"/>
        <v>0</v>
      </c>
      <c r="AG191" s="112"/>
      <c r="AH191" s="40"/>
      <c r="AI191" s="3"/>
    </row>
    <row r="192" spans="1:35">
      <c r="A192" s="561" t="s">
        <v>129</v>
      </c>
      <c r="B192" s="10">
        <v>0</v>
      </c>
      <c r="C192" s="10">
        <f>'4b 1819 CS PC'!AJ25</f>
        <v>5.1999999999999998E-3</v>
      </c>
      <c r="D192" s="10">
        <f>'4c 1920 CS PC'!AA25</f>
        <v>0</v>
      </c>
      <c r="E192" s="10">
        <f>'4c 1920 CS PC'!AK25</f>
        <v>5.0000000000000001E-3</v>
      </c>
      <c r="F192" s="481">
        <f t="shared" si="193"/>
        <v>0</v>
      </c>
      <c r="G192" s="481">
        <f t="shared" si="193"/>
        <v>0</v>
      </c>
      <c r="H192" s="481">
        <f t="shared" si="193"/>
        <v>0</v>
      </c>
      <c r="I192" s="481">
        <f t="shared" si="200"/>
        <v>0</v>
      </c>
      <c r="J192" s="481">
        <f t="shared" si="202"/>
        <v>0</v>
      </c>
      <c r="K192" s="481">
        <f t="shared" si="202"/>
        <v>0</v>
      </c>
      <c r="L192" s="481">
        <f t="shared" si="202"/>
        <v>0</v>
      </c>
      <c r="M192" s="481">
        <f t="shared" si="202"/>
        <v>0</v>
      </c>
      <c r="N192" s="481">
        <f t="shared" si="202"/>
        <v>0</v>
      </c>
      <c r="O192" s="481">
        <f t="shared" si="202"/>
        <v>58.81</v>
      </c>
      <c r="P192" s="481">
        <f t="shared" si="202"/>
        <v>0</v>
      </c>
      <c r="Q192" s="481">
        <f t="shared" si="202"/>
        <v>0</v>
      </c>
      <c r="R192" s="481">
        <f t="shared" si="202"/>
        <v>0</v>
      </c>
      <c r="S192" s="481">
        <f t="shared" si="202"/>
        <v>0</v>
      </c>
      <c r="T192" s="481">
        <f t="shared" si="202"/>
        <v>0</v>
      </c>
      <c r="U192" s="481">
        <f t="shared" si="202"/>
        <v>58.81</v>
      </c>
      <c r="V192" s="481"/>
      <c r="W192" s="481">
        <f t="shared" si="185"/>
        <v>118</v>
      </c>
      <c r="X192" s="111"/>
      <c r="Y192" s="123">
        <f t="shared" si="181"/>
        <v>0</v>
      </c>
      <c r="Z192" s="481">
        <f t="shared" si="186"/>
        <v>0</v>
      </c>
      <c r="AA192" s="483">
        <f t="shared" si="191"/>
        <v>118</v>
      </c>
      <c r="AB192" s="21"/>
      <c r="AC192" s="481">
        <f t="shared" si="187"/>
        <v>0</v>
      </c>
      <c r="AD192" s="483">
        <f t="shared" si="188"/>
        <v>59</v>
      </c>
      <c r="AE192" s="483">
        <f t="shared" si="192"/>
        <v>59</v>
      </c>
      <c r="AF192" s="138">
        <f t="shared" si="182"/>
        <v>0</v>
      </c>
      <c r="AG192" s="112"/>
      <c r="AH192" s="40"/>
      <c r="AI192" s="3"/>
    </row>
    <row r="193" spans="1:35">
      <c r="A193" s="561" t="s">
        <v>130</v>
      </c>
      <c r="B193" s="10">
        <v>0</v>
      </c>
      <c r="C193" s="10">
        <f>'4b 1819 CS PC'!AJ26</f>
        <v>1.8499999999999999E-2</v>
      </c>
      <c r="D193" s="10">
        <f>'4c 1920 CS PC'!AA26</f>
        <v>0</v>
      </c>
      <c r="E193" s="10">
        <f>'4c 1920 CS PC'!AK26</f>
        <v>1.8499999999999999E-2</v>
      </c>
      <c r="F193" s="481">
        <f t="shared" si="193"/>
        <v>0</v>
      </c>
      <c r="G193" s="481">
        <f t="shared" si="193"/>
        <v>0</v>
      </c>
      <c r="H193" s="481">
        <f t="shared" si="193"/>
        <v>0</v>
      </c>
      <c r="I193" s="481">
        <f t="shared" si="200"/>
        <v>0</v>
      </c>
      <c r="J193" s="481">
        <f t="shared" si="202"/>
        <v>0</v>
      </c>
      <c r="K193" s="481">
        <f t="shared" si="202"/>
        <v>0</v>
      </c>
      <c r="L193" s="481">
        <f t="shared" si="202"/>
        <v>0</v>
      </c>
      <c r="M193" s="481">
        <f t="shared" si="202"/>
        <v>0</v>
      </c>
      <c r="N193" s="481">
        <f t="shared" si="202"/>
        <v>0</v>
      </c>
      <c r="O193" s="481">
        <f t="shared" si="202"/>
        <v>217.59699999999998</v>
      </c>
      <c r="P193" s="481">
        <f t="shared" si="202"/>
        <v>0</v>
      </c>
      <c r="Q193" s="481">
        <f t="shared" si="202"/>
        <v>0</v>
      </c>
      <c r="R193" s="481">
        <f t="shared" si="202"/>
        <v>0</v>
      </c>
      <c r="S193" s="481">
        <f t="shared" si="202"/>
        <v>0</v>
      </c>
      <c r="T193" s="481">
        <f t="shared" si="202"/>
        <v>0</v>
      </c>
      <c r="U193" s="481">
        <f t="shared" si="202"/>
        <v>217.59699999999998</v>
      </c>
      <c r="V193" s="481"/>
      <c r="W193" s="481">
        <f t="shared" si="185"/>
        <v>435</v>
      </c>
      <c r="X193" s="111"/>
      <c r="Y193" s="123">
        <f t="shared" si="181"/>
        <v>0</v>
      </c>
      <c r="Z193" s="481">
        <f t="shared" si="186"/>
        <v>0</v>
      </c>
      <c r="AA193" s="483">
        <f t="shared" si="191"/>
        <v>435</v>
      </c>
      <c r="AB193" s="21"/>
      <c r="AC193" s="481">
        <f t="shared" si="187"/>
        <v>0</v>
      </c>
      <c r="AD193" s="483">
        <f t="shared" si="188"/>
        <v>218</v>
      </c>
      <c r="AE193" s="537">
        <f>ROUNDDOWN(SUM(P193:U193),0)</f>
        <v>217</v>
      </c>
      <c r="AF193" s="138">
        <f t="shared" si="182"/>
        <v>0</v>
      </c>
      <c r="AG193" s="112"/>
      <c r="AH193" s="40"/>
      <c r="AI193" s="3"/>
    </row>
    <row r="194" spans="1:35">
      <c r="A194" s="561" t="s">
        <v>131</v>
      </c>
      <c r="B194" s="10">
        <v>0</v>
      </c>
      <c r="C194" s="10">
        <f>'4b 1819 CS PC'!AJ27</f>
        <v>4.0000000000000002E-4</v>
      </c>
      <c r="D194" s="10">
        <f>'4c 1920 CS PC'!AA27</f>
        <v>0</v>
      </c>
      <c r="E194" s="10">
        <f>'4c 1920 CS PC'!AK27</f>
        <v>5.0000000000000001E-4</v>
      </c>
      <c r="F194" s="481">
        <f t="shared" si="193"/>
        <v>0</v>
      </c>
      <c r="G194" s="481">
        <f t="shared" si="193"/>
        <v>0</v>
      </c>
      <c r="H194" s="481">
        <f t="shared" si="193"/>
        <v>0</v>
      </c>
      <c r="I194" s="481">
        <f t="shared" si="200"/>
        <v>0</v>
      </c>
      <c r="J194" s="481">
        <f t="shared" si="202"/>
        <v>0</v>
      </c>
      <c r="K194" s="481">
        <f t="shared" si="202"/>
        <v>0</v>
      </c>
      <c r="L194" s="481">
        <f t="shared" si="202"/>
        <v>0</v>
      </c>
      <c r="M194" s="481">
        <f t="shared" si="202"/>
        <v>0</v>
      </c>
      <c r="N194" s="481">
        <f t="shared" si="202"/>
        <v>0</v>
      </c>
      <c r="O194" s="481">
        <f t="shared" si="202"/>
        <v>5.8810000000000002</v>
      </c>
      <c r="P194" s="481">
        <f t="shared" si="202"/>
        <v>0</v>
      </c>
      <c r="Q194" s="481">
        <f t="shared" si="202"/>
        <v>0</v>
      </c>
      <c r="R194" s="481">
        <f t="shared" si="202"/>
        <v>0</v>
      </c>
      <c r="S194" s="481">
        <f t="shared" si="202"/>
        <v>0</v>
      </c>
      <c r="T194" s="481">
        <f t="shared" si="202"/>
        <v>0</v>
      </c>
      <c r="U194" s="481">
        <f t="shared" si="202"/>
        <v>5.8810000000000002</v>
      </c>
      <c r="V194" s="481"/>
      <c r="W194" s="481">
        <f t="shared" si="185"/>
        <v>12</v>
      </c>
      <c r="X194" s="111"/>
      <c r="Y194" s="123">
        <f t="shared" si="181"/>
        <v>0</v>
      </c>
      <c r="Z194" s="481">
        <f t="shared" si="186"/>
        <v>0</v>
      </c>
      <c r="AA194" s="483">
        <f t="shared" si="191"/>
        <v>12</v>
      </c>
      <c r="AB194" s="21"/>
      <c r="AC194" s="481">
        <f t="shared" si="187"/>
        <v>0</v>
      </c>
      <c r="AD194" s="483">
        <f t="shared" si="188"/>
        <v>6</v>
      </c>
      <c r="AE194" s="483">
        <f t="shared" si="192"/>
        <v>6</v>
      </c>
      <c r="AF194" s="138">
        <f t="shared" si="182"/>
        <v>0</v>
      </c>
      <c r="AG194" s="112"/>
      <c r="AH194" s="40"/>
      <c r="AI194" s="3"/>
    </row>
    <row r="195" spans="1:35">
      <c r="A195" s="561" t="s">
        <v>132</v>
      </c>
      <c r="B195" s="10">
        <v>0</v>
      </c>
      <c r="C195" s="10">
        <f>'4b 1819 CS PC'!AJ28</f>
        <v>4.0000000000000002E-4</v>
      </c>
      <c r="D195" s="10">
        <f>'4c 1920 CS PC'!AA28</f>
        <v>0</v>
      </c>
      <c r="E195" s="10">
        <f>'4c 1920 CS PC'!AK28</f>
        <v>4.0000000000000002E-4</v>
      </c>
      <c r="F195" s="481">
        <f t="shared" ref="F195:H198" si="204">F$20*$C195</f>
        <v>0</v>
      </c>
      <c r="G195" s="481">
        <f t="shared" si="204"/>
        <v>0</v>
      </c>
      <c r="H195" s="481">
        <f t="shared" si="204"/>
        <v>0</v>
      </c>
      <c r="I195" s="481">
        <f t="shared" si="200"/>
        <v>0</v>
      </c>
      <c r="J195" s="481">
        <f t="shared" si="202"/>
        <v>0</v>
      </c>
      <c r="K195" s="481">
        <f t="shared" si="202"/>
        <v>0</v>
      </c>
      <c r="L195" s="481">
        <f t="shared" si="202"/>
        <v>0</v>
      </c>
      <c r="M195" s="481">
        <f t="shared" si="202"/>
        <v>0</v>
      </c>
      <c r="N195" s="481">
        <f t="shared" si="202"/>
        <v>0</v>
      </c>
      <c r="O195" s="481">
        <f t="shared" si="202"/>
        <v>4.7048000000000005</v>
      </c>
      <c r="P195" s="481">
        <f t="shared" si="202"/>
        <v>0</v>
      </c>
      <c r="Q195" s="481">
        <f t="shared" si="202"/>
        <v>0</v>
      </c>
      <c r="R195" s="481">
        <f t="shared" si="202"/>
        <v>0</v>
      </c>
      <c r="S195" s="481">
        <f t="shared" si="202"/>
        <v>0</v>
      </c>
      <c r="T195" s="481">
        <f t="shared" si="202"/>
        <v>0</v>
      </c>
      <c r="U195" s="481">
        <f t="shared" si="202"/>
        <v>4.7048000000000005</v>
      </c>
      <c r="V195" s="481"/>
      <c r="W195" s="481">
        <f t="shared" si="185"/>
        <v>9</v>
      </c>
      <c r="X195" s="111"/>
      <c r="Y195" s="123">
        <f t="shared" si="181"/>
        <v>0</v>
      </c>
      <c r="Z195" s="481">
        <f t="shared" si="186"/>
        <v>0</v>
      </c>
      <c r="AA195" s="483">
        <f t="shared" si="191"/>
        <v>9</v>
      </c>
      <c r="AB195" s="21"/>
      <c r="AC195" s="481">
        <f t="shared" si="187"/>
        <v>0</v>
      </c>
      <c r="AD195" s="483">
        <f t="shared" si="188"/>
        <v>5</v>
      </c>
      <c r="AE195" s="537">
        <f>ROUNDDOWN(SUM(P195:U195),0)</f>
        <v>4</v>
      </c>
      <c r="AF195" s="138">
        <f t="shared" si="182"/>
        <v>0</v>
      </c>
      <c r="AG195" s="112"/>
      <c r="AH195" s="40"/>
      <c r="AI195" s="3"/>
    </row>
    <row r="196" spans="1:35">
      <c r="A196" s="561" t="s">
        <v>133</v>
      </c>
      <c r="B196" s="10">
        <v>0</v>
      </c>
      <c r="C196" s="10">
        <f>'4b 1819 CS PC'!AJ29</f>
        <v>2.1999999999999999E-2</v>
      </c>
      <c r="D196" s="10">
        <f>'4c 1920 CS PC'!AA29</f>
        <v>0</v>
      </c>
      <c r="E196" s="10">
        <f>'4c 1920 CS PC'!AK29</f>
        <v>2.1700000000000001E-2</v>
      </c>
      <c r="F196" s="481">
        <f t="shared" si="204"/>
        <v>0</v>
      </c>
      <c r="G196" s="481">
        <f t="shared" si="204"/>
        <v>0</v>
      </c>
      <c r="H196" s="481">
        <f t="shared" si="204"/>
        <v>0</v>
      </c>
      <c r="I196" s="481">
        <f t="shared" si="200"/>
        <v>0</v>
      </c>
      <c r="J196" s="481">
        <f t="shared" si="202"/>
        <v>0</v>
      </c>
      <c r="K196" s="481">
        <f t="shared" si="202"/>
        <v>0</v>
      </c>
      <c r="L196" s="481">
        <f t="shared" si="202"/>
        <v>0</v>
      </c>
      <c r="M196" s="481">
        <f t="shared" si="202"/>
        <v>0</v>
      </c>
      <c r="N196" s="481">
        <f t="shared" si="202"/>
        <v>0</v>
      </c>
      <c r="O196" s="481">
        <f t="shared" si="202"/>
        <v>255.2354</v>
      </c>
      <c r="P196" s="481">
        <f t="shared" si="202"/>
        <v>0</v>
      </c>
      <c r="Q196" s="481">
        <f t="shared" si="202"/>
        <v>0</v>
      </c>
      <c r="R196" s="481">
        <f t="shared" si="202"/>
        <v>0</v>
      </c>
      <c r="S196" s="481">
        <f t="shared" si="202"/>
        <v>0</v>
      </c>
      <c r="T196" s="481">
        <f t="shared" si="202"/>
        <v>0</v>
      </c>
      <c r="U196" s="481">
        <f t="shared" si="202"/>
        <v>255.2354</v>
      </c>
      <c r="V196" s="481"/>
      <c r="W196" s="481">
        <f t="shared" si="185"/>
        <v>510</v>
      </c>
      <c r="X196" s="111"/>
      <c r="Y196" s="123">
        <f t="shared" si="181"/>
        <v>0</v>
      </c>
      <c r="Z196" s="481">
        <f t="shared" si="186"/>
        <v>0</v>
      </c>
      <c r="AA196" s="483">
        <f t="shared" si="191"/>
        <v>510</v>
      </c>
      <c r="AB196" s="21"/>
      <c r="AC196" s="481">
        <f t="shared" si="187"/>
        <v>0</v>
      </c>
      <c r="AD196" s="483">
        <f t="shared" si="188"/>
        <v>255</v>
      </c>
      <c r="AE196" s="483">
        <f t="shared" si="192"/>
        <v>255</v>
      </c>
      <c r="AF196" s="138">
        <f t="shared" si="182"/>
        <v>0</v>
      </c>
      <c r="AG196" s="112"/>
      <c r="AH196" s="40"/>
      <c r="AI196" s="3"/>
    </row>
    <row r="197" spans="1:35">
      <c r="A197" s="561" t="s">
        <v>134</v>
      </c>
      <c r="B197" s="10">
        <v>0</v>
      </c>
      <c r="C197" s="10">
        <f>'4b 1819 CS PC'!AJ30</f>
        <v>3.5000000000000001E-3</v>
      </c>
      <c r="D197" s="10">
        <f>'4c 1920 CS PC'!AA30</f>
        <v>0</v>
      </c>
      <c r="E197" s="10">
        <f>'4c 1920 CS PC'!AK30</f>
        <v>3.5999999999999999E-3</v>
      </c>
      <c r="F197" s="481">
        <f t="shared" si="204"/>
        <v>0</v>
      </c>
      <c r="G197" s="481">
        <f t="shared" si="204"/>
        <v>0</v>
      </c>
      <c r="H197" s="481">
        <f t="shared" si="204"/>
        <v>0</v>
      </c>
      <c r="I197" s="481">
        <f t="shared" si="200"/>
        <v>0</v>
      </c>
      <c r="J197" s="481">
        <f t="shared" si="202"/>
        <v>0</v>
      </c>
      <c r="K197" s="481">
        <f t="shared" si="202"/>
        <v>0</v>
      </c>
      <c r="L197" s="481">
        <f t="shared" si="202"/>
        <v>0</v>
      </c>
      <c r="M197" s="481">
        <f t="shared" si="202"/>
        <v>0</v>
      </c>
      <c r="N197" s="481">
        <f t="shared" si="202"/>
        <v>0</v>
      </c>
      <c r="O197" s="481">
        <f t="shared" si="202"/>
        <v>42.343199999999996</v>
      </c>
      <c r="P197" s="481">
        <f t="shared" si="202"/>
        <v>0</v>
      </c>
      <c r="Q197" s="481">
        <f t="shared" si="202"/>
        <v>0</v>
      </c>
      <c r="R197" s="481">
        <f t="shared" si="202"/>
        <v>0</v>
      </c>
      <c r="S197" s="481">
        <f t="shared" si="202"/>
        <v>0</v>
      </c>
      <c r="T197" s="481">
        <f t="shared" si="202"/>
        <v>0</v>
      </c>
      <c r="U197" s="481">
        <f t="shared" si="202"/>
        <v>42.343199999999996</v>
      </c>
      <c r="V197" s="481"/>
      <c r="W197" s="481">
        <f t="shared" si="185"/>
        <v>85</v>
      </c>
      <c r="X197" s="111"/>
      <c r="Y197" s="123">
        <f t="shared" si="181"/>
        <v>0</v>
      </c>
      <c r="Z197" s="481">
        <f t="shared" si="186"/>
        <v>0</v>
      </c>
      <c r="AA197" s="483">
        <f t="shared" si="191"/>
        <v>85</v>
      </c>
      <c r="AB197" s="21"/>
      <c r="AC197" s="481">
        <f t="shared" si="187"/>
        <v>0</v>
      </c>
      <c r="AD197" s="483">
        <f t="shared" si="188"/>
        <v>42</v>
      </c>
      <c r="AE197" s="537">
        <f>ROUNDUP(SUM(P197:U197),0)</f>
        <v>43</v>
      </c>
      <c r="AF197" s="138">
        <f t="shared" si="182"/>
        <v>0</v>
      </c>
      <c r="AG197" s="112"/>
      <c r="AH197" s="40"/>
      <c r="AI197" s="3"/>
    </row>
    <row r="198" spans="1:35">
      <c r="A198" s="561" t="s">
        <v>135</v>
      </c>
      <c r="B198" s="10">
        <v>0</v>
      </c>
      <c r="C198" s="10">
        <f>'4b 1819 CS PC'!AJ31</f>
        <v>3.0999999999999999E-3</v>
      </c>
      <c r="D198" s="10">
        <f>'4c 1920 CS PC'!AA31</f>
        <v>0</v>
      </c>
      <c r="E198" s="10">
        <f>'4c 1920 CS PC'!AK31</f>
        <v>3.2000000000000002E-3</v>
      </c>
      <c r="F198" s="481">
        <f t="shared" si="204"/>
        <v>0</v>
      </c>
      <c r="G198" s="481">
        <f t="shared" si="204"/>
        <v>0</v>
      </c>
      <c r="H198" s="481">
        <f t="shared" si="204"/>
        <v>0</v>
      </c>
      <c r="I198" s="481">
        <f t="shared" si="200"/>
        <v>0</v>
      </c>
      <c r="J198" s="481">
        <f t="shared" si="202"/>
        <v>0</v>
      </c>
      <c r="K198" s="481">
        <f t="shared" si="202"/>
        <v>0</v>
      </c>
      <c r="L198" s="481">
        <f t="shared" si="202"/>
        <v>0</v>
      </c>
      <c r="M198" s="481">
        <f t="shared" si="202"/>
        <v>0</v>
      </c>
      <c r="N198" s="481">
        <f t="shared" si="202"/>
        <v>0</v>
      </c>
      <c r="O198" s="481">
        <f t="shared" si="202"/>
        <v>37.638400000000004</v>
      </c>
      <c r="P198" s="481">
        <f t="shared" si="202"/>
        <v>0</v>
      </c>
      <c r="Q198" s="481">
        <f t="shared" si="202"/>
        <v>0</v>
      </c>
      <c r="R198" s="481">
        <f t="shared" si="202"/>
        <v>0</v>
      </c>
      <c r="S198" s="481">
        <f t="shared" si="202"/>
        <v>0</v>
      </c>
      <c r="T198" s="481">
        <f t="shared" si="202"/>
        <v>0</v>
      </c>
      <c r="U198" s="481">
        <f t="shared" si="202"/>
        <v>37.638400000000004</v>
      </c>
      <c r="V198" s="481"/>
      <c r="W198" s="481">
        <f t="shared" si="185"/>
        <v>75</v>
      </c>
      <c r="X198" s="111"/>
      <c r="Y198" s="123">
        <f t="shared" si="181"/>
        <v>0</v>
      </c>
      <c r="Z198" s="481">
        <f t="shared" si="186"/>
        <v>0</v>
      </c>
      <c r="AA198" s="483">
        <f t="shared" si="191"/>
        <v>75</v>
      </c>
      <c r="AB198" s="21"/>
      <c r="AC198" s="481">
        <f t="shared" si="187"/>
        <v>0</v>
      </c>
      <c r="AD198" s="483">
        <f t="shared" si="188"/>
        <v>38</v>
      </c>
      <c r="AE198" s="537">
        <f t="shared" ref="AE198:AE199" si="205">ROUNDDOWN(SUM(P198:U198),0)</f>
        <v>37</v>
      </c>
      <c r="AF198" s="138">
        <f t="shared" si="182"/>
        <v>0</v>
      </c>
      <c r="AG198" s="112"/>
      <c r="AH198" s="40"/>
      <c r="AI198" s="3"/>
    </row>
    <row r="199" spans="1:35">
      <c r="A199" s="561" t="s">
        <v>136</v>
      </c>
      <c r="B199" s="10">
        <f>'4b 1819 CS PC'!Z32</f>
        <v>0.1409</v>
      </c>
      <c r="C199" s="10">
        <v>0</v>
      </c>
      <c r="D199" s="10">
        <f>'4c 1920 CS PC'!AA32</f>
        <v>0.15479999999999999</v>
      </c>
      <c r="E199" s="10">
        <f>'4c 1920 CS PC'!AK32</f>
        <v>0</v>
      </c>
      <c r="F199" s="481">
        <f t="shared" ref="F199:H200" si="206">F$41*$B199</f>
        <v>0</v>
      </c>
      <c r="G199" s="481">
        <f t="shared" si="206"/>
        <v>0</v>
      </c>
      <c r="H199" s="481">
        <f t="shared" si="206"/>
        <v>0</v>
      </c>
      <c r="I199" s="481">
        <f>ROUND(I$41*$B199,0)</f>
        <v>0</v>
      </c>
      <c r="J199" s="481">
        <f>J$41*$D199</f>
        <v>0</v>
      </c>
      <c r="K199" s="481">
        <f t="shared" ref="K199:U200" si="207">K$41*$D199</f>
        <v>0</v>
      </c>
      <c r="L199" s="481">
        <f t="shared" si="207"/>
        <v>0</v>
      </c>
      <c r="M199" s="481">
        <f t="shared" si="207"/>
        <v>0</v>
      </c>
      <c r="N199" s="481">
        <f t="shared" si="207"/>
        <v>0</v>
      </c>
      <c r="O199" s="481">
        <f t="shared" si="207"/>
        <v>2806.5239999999999</v>
      </c>
      <c r="P199" s="481">
        <f t="shared" si="207"/>
        <v>0</v>
      </c>
      <c r="Q199" s="481">
        <f t="shared" si="207"/>
        <v>0</v>
      </c>
      <c r="R199" s="481">
        <f t="shared" si="207"/>
        <v>0</v>
      </c>
      <c r="S199" s="481">
        <f t="shared" si="207"/>
        <v>0</v>
      </c>
      <c r="T199" s="481">
        <f t="shared" si="207"/>
        <v>0</v>
      </c>
      <c r="U199" s="481">
        <f t="shared" si="207"/>
        <v>2806.5239999999999</v>
      </c>
      <c r="V199" s="481"/>
      <c r="W199" s="481">
        <f t="shared" si="185"/>
        <v>5613</v>
      </c>
      <c r="X199" s="111"/>
      <c r="Y199" s="123">
        <f t="shared" si="181"/>
        <v>0</v>
      </c>
      <c r="Z199" s="481">
        <f t="shared" si="186"/>
        <v>0</v>
      </c>
      <c r="AA199" s="483">
        <f t="shared" si="191"/>
        <v>5613</v>
      </c>
      <c r="AB199" s="21"/>
      <c r="AC199" s="481">
        <f t="shared" si="187"/>
        <v>0</v>
      </c>
      <c r="AD199" s="483">
        <f t="shared" si="188"/>
        <v>2807</v>
      </c>
      <c r="AE199" s="537">
        <f t="shared" si="205"/>
        <v>2806</v>
      </c>
      <c r="AF199" s="138">
        <f t="shared" si="182"/>
        <v>0</v>
      </c>
      <c r="AG199" s="112"/>
      <c r="AH199" s="40"/>
      <c r="AI199" s="3"/>
    </row>
    <row r="200" spans="1:35">
      <c r="A200" s="561" t="s">
        <v>137</v>
      </c>
      <c r="B200" s="10">
        <f>'4b 1819 CS PC'!Z33</f>
        <v>9.9000000000000008E-3</v>
      </c>
      <c r="C200" s="10">
        <v>0</v>
      </c>
      <c r="D200" s="10">
        <f>'4c 1920 CS PC'!AA33</f>
        <v>1.0999999999999999E-2</v>
      </c>
      <c r="E200" s="10">
        <f>'4c 1920 CS PC'!AK33</f>
        <v>0</v>
      </c>
      <c r="F200" s="481">
        <f t="shared" si="206"/>
        <v>0</v>
      </c>
      <c r="G200" s="481">
        <f t="shared" si="206"/>
        <v>0</v>
      </c>
      <c r="H200" s="481">
        <f t="shared" si="206"/>
        <v>0</v>
      </c>
      <c r="I200" s="481">
        <f>ROUND(I$41*$B200,0)</f>
        <v>0</v>
      </c>
      <c r="J200" s="481">
        <f>J$41*$D200</f>
        <v>0</v>
      </c>
      <c r="K200" s="481">
        <f t="shared" si="207"/>
        <v>0</v>
      </c>
      <c r="L200" s="481">
        <f t="shared" si="207"/>
        <v>0</v>
      </c>
      <c r="M200" s="481">
        <f t="shared" si="207"/>
        <v>0</v>
      </c>
      <c r="N200" s="481">
        <f t="shared" si="207"/>
        <v>0</v>
      </c>
      <c r="O200" s="481">
        <f t="shared" si="207"/>
        <v>199.42999999999998</v>
      </c>
      <c r="P200" s="481">
        <f t="shared" si="207"/>
        <v>0</v>
      </c>
      <c r="Q200" s="481">
        <f t="shared" si="207"/>
        <v>0</v>
      </c>
      <c r="R200" s="481">
        <f t="shared" si="207"/>
        <v>0</v>
      </c>
      <c r="S200" s="481">
        <f t="shared" si="207"/>
        <v>0</v>
      </c>
      <c r="T200" s="481">
        <f t="shared" si="207"/>
        <v>0</v>
      </c>
      <c r="U200" s="481">
        <f t="shared" si="207"/>
        <v>199.42999999999998</v>
      </c>
      <c r="V200" s="481"/>
      <c r="W200" s="481">
        <f t="shared" si="185"/>
        <v>399</v>
      </c>
      <c r="X200" s="111"/>
      <c r="Y200" s="123">
        <f t="shared" si="181"/>
        <v>0</v>
      </c>
      <c r="Z200" s="481">
        <f t="shared" si="186"/>
        <v>0</v>
      </c>
      <c r="AA200" s="483">
        <f t="shared" si="191"/>
        <v>399</v>
      </c>
      <c r="AB200" s="21"/>
      <c r="AC200" s="481">
        <f t="shared" si="187"/>
        <v>0</v>
      </c>
      <c r="AD200" s="483">
        <f t="shared" si="188"/>
        <v>199</v>
      </c>
      <c r="AE200" s="537">
        <f t="shared" ref="AE200:AE201" si="208">ROUNDUP(SUM(P200:U200),0)</f>
        <v>200</v>
      </c>
      <c r="AF200" s="138">
        <f t="shared" si="182"/>
        <v>0</v>
      </c>
      <c r="AG200" s="112"/>
      <c r="AH200" s="40"/>
      <c r="AI200" s="3"/>
    </row>
    <row r="201" spans="1:35">
      <c r="A201" s="561" t="s">
        <v>138</v>
      </c>
      <c r="B201" s="10">
        <v>0</v>
      </c>
      <c r="C201" s="10">
        <f>'4b 1819 CS PC'!AJ34</f>
        <v>8.0000000000000004E-4</v>
      </c>
      <c r="D201" s="10">
        <f>'4c 1920 CS PC'!AA34</f>
        <v>0</v>
      </c>
      <c r="E201" s="10">
        <f>'4c 1920 CS PC'!AK34</f>
        <v>8.0000000000000004E-4</v>
      </c>
      <c r="F201" s="481">
        <f t="shared" ref="F201:H202" si="209">F$20*$C201</f>
        <v>0</v>
      </c>
      <c r="G201" s="481">
        <f t="shared" si="209"/>
        <v>0</v>
      </c>
      <c r="H201" s="481">
        <f t="shared" si="209"/>
        <v>0</v>
      </c>
      <c r="I201" s="481">
        <f>ROUND(I$20*$C201,0)</f>
        <v>0</v>
      </c>
      <c r="J201" s="481">
        <f>J$20*$E201</f>
        <v>0</v>
      </c>
      <c r="K201" s="481">
        <f t="shared" ref="K201:U202" si="210">K$20*$E201</f>
        <v>0</v>
      </c>
      <c r="L201" s="481">
        <f t="shared" si="210"/>
        <v>0</v>
      </c>
      <c r="M201" s="481">
        <f t="shared" si="210"/>
        <v>0</v>
      </c>
      <c r="N201" s="481">
        <f t="shared" si="210"/>
        <v>0</v>
      </c>
      <c r="O201" s="481">
        <f t="shared" si="210"/>
        <v>9.4096000000000011</v>
      </c>
      <c r="P201" s="481">
        <f t="shared" si="210"/>
        <v>0</v>
      </c>
      <c r="Q201" s="481">
        <f t="shared" si="210"/>
        <v>0</v>
      </c>
      <c r="R201" s="481">
        <f t="shared" si="210"/>
        <v>0</v>
      </c>
      <c r="S201" s="481">
        <f t="shared" si="210"/>
        <v>0</v>
      </c>
      <c r="T201" s="481">
        <f t="shared" si="210"/>
        <v>0</v>
      </c>
      <c r="U201" s="481">
        <f t="shared" si="210"/>
        <v>9.4096000000000011</v>
      </c>
      <c r="V201" s="481"/>
      <c r="W201" s="481">
        <f t="shared" si="185"/>
        <v>19</v>
      </c>
      <c r="X201" s="111"/>
      <c r="Y201" s="123">
        <f t="shared" si="181"/>
        <v>0</v>
      </c>
      <c r="Z201" s="481">
        <f t="shared" si="186"/>
        <v>0</v>
      </c>
      <c r="AA201" s="483">
        <f t="shared" si="191"/>
        <v>19</v>
      </c>
      <c r="AB201" s="21"/>
      <c r="AC201" s="481">
        <f t="shared" si="187"/>
        <v>0</v>
      </c>
      <c r="AD201" s="483">
        <f t="shared" si="188"/>
        <v>9</v>
      </c>
      <c r="AE201" s="537">
        <f t="shared" si="208"/>
        <v>10</v>
      </c>
      <c r="AF201" s="138">
        <f t="shared" si="182"/>
        <v>0</v>
      </c>
      <c r="AG201" s="112"/>
      <c r="AH201" s="40"/>
      <c r="AI201" s="3"/>
    </row>
    <row r="202" spans="1:35">
      <c r="A202" s="561" t="s">
        <v>139</v>
      </c>
      <c r="B202" s="10">
        <v>0</v>
      </c>
      <c r="C202" s="10">
        <f>'4b 1819 CS PC'!AJ35</f>
        <v>0.107</v>
      </c>
      <c r="D202" s="10">
        <f>'4c 1920 CS PC'!AA35</f>
        <v>0</v>
      </c>
      <c r="E202" s="10">
        <f>'4c 1920 CS PC'!AK35</f>
        <v>0.1077</v>
      </c>
      <c r="F202" s="481">
        <f t="shared" si="209"/>
        <v>0</v>
      </c>
      <c r="G202" s="481">
        <f t="shared" si="209"/>
        <v>0</v>
      </c>
      <c r="H202" s="481">
        <f t="shared" si="209"/>
        <v>0</v>
      </c>
      <c r="I202" s="481">
        <f>ROUND(I$20*$C202,0)</f>
        <v>0</v>
      </c>
      <c r="J202" s="481">
        <f>J$20*$E202</f>
        <v>0</v>
      </c>
      <c r="K202" s="481">
        <f t="shared" si="210"/>
        <v>0</v>
      </c>
      <c r="L202" s="481">
        <f t="shared" si="210"/>
        <v>0</v>
      </c>
      <c r="M202" s="481">
        <f t="shared" si="210"/>
        <v>0</v>
      </c>
      <c r="N202" s="481">
        <f t="shared" si="210"/>
        <v>0</v>
      </c>
      <c r="O202" s="481">
        <f t="shared" si="210"/>
        <v>1266.7674</v>
      </c>
      <c r="P202" s="481">
        <f t="shared" si="210"/>
        <v>0</v>
      </c>
      <c r="Q202" s="481">
        <f t="shared" si="210"/>
        <v>0</v>
      </c>
      <c r="R202" s="481">
        <f t="shared" si="210"/>
        <v>0</v>
      </c>
      <c r="S202" s="481">
        <f t="shared" si="210"/>
        <v>0</v>
      </c>
      <c r="T202" s="481">
        <f t="shared" si="210"/>
        <v>0</v>
      </c>
      <c r="U202" s="481">
        <f t="shared" si="210"/>
        <v>1266.7674</v>
      </c>
      <c r="V202" s="481"/>
      <c r="W202" s="481">
        <f t="shared" si="185"/>
        <v>2534</v>
      </c>
      <c r="X202" s="111"/>
      <c r="Y202" s="123">
        <f t="shared" si="181"/>
        <v>0</v>
      </c>
      <c r="Z202" s="481">
        <f t="shared" ref="Z202:Z227" si="211">SUM(F202:I202)</f>
        <v>0</v>
      </c>
      <c r="AA202" s="483">
        <f t="shared" si="191"/>
        <v>2534</v>
      </c>
      <c r="AB202" s="21"/>
      <c r="AC202" s="481">
        <f t="shared" ref="AC202:AC227" si="212">SUM(F202:G202)</f>
        <v>0</v>
      </c>
      <c r="AD202" s="483">
        <f t="shared" ref="AD202:AD227" si="213">ROUND(SUM(H202:O202),0)</f>
        <v>1267</v>
      </c>
      <c r="AE202" s="483">
        <f t="shared" si="192"/>
        <v>1267</v>
      </c>
      <c r="AF202" s="138">
        <f t="shared" si="182"/>
        <v>0</v>
      </c>
      <c r="AG202" s="112"/>
      <c r="AH202" s="40"/>
      <c r="AI202" s="3"/>
    </row>
    <row r="203" spans="1:35">
      <c r="A203" s="561" t="s">
        <v>140</v>
      </c>
      <c r="B203" s="10">
        <f>'4b 1819 CS PC'!Z36</f>
        <v>0.12529999999999999</v>
      </c>
      <c r="C203" s="10">
        <v>0</v>
      </c>
      <c r="D203" s="10">
        <f>'4c 1920 CS PC'!AA36</f>
        <v>0.1106</v>
      </c>
      <c r="E203" s="10">
        <f>'4c 1920 CS PC'!AK36</f>
        <v>0</v>
      </c>
      <c r="F203" s="481">
        <f t="shared" ref="F203:H203" si="214">F$41*$B203</f>
        <v>0</v>
      </c>
      <c r="G203" s="481">
        <f t="shared" si="214"/>
        <v>0</v>
      </c>
      <c r="H203" s="481">
        <f t="shared" si="214"/>
        <v>0</v>
      </c>
      <c r="I203" s="481">
        <f>ROUND(I$41*$B203,0)</f>
        <v>0</v>
      </c>
      <c r="J203" s="481">
        <f>J$41*$D203</f>
        <v>0</v>
      </c>
      <c r="K203" s="481">
        <f t="shared" ref="K203:U203" si="215">K$41*$D203</f>
        <v>0</v>
      </c>
      <c r="L203" s="481">
        <f t="shared" si="215"/>
        <v>0</v>
      </c>
      <c r="M203" s="481">
        <f t="shared" si="215"/>
        <v>0</v>
      </c>
      <c r="N203" s="481">
        <f t="shared" si="215"/>
        <v>0</v>
      </c>
      <c r="O203" s="481">
        <f t="shared" si="215"/>
        <v>2005.1780000000001</v>
      </c>
      <c r="P203" s="481">
        <f t="shared" si="215"/>
        <v>0</v>
      </c>
      <c r="Q203" s="481">
        <f t="shared" si="215"/>
        <v>0</v>
      </c>
      <c r="R203" s="481">
        <f t="shared" si="215"/>
        <v>0</v>
      </c>
      <c r="S203" s="481">
        <f t="shared" si="215"/>
        <v>0</v>
      </c>
      <c r="T203" s="481">
        <f t="shared" si="215"/>
        <v>0</v>
      </c>
      <c r="U203" s="481">
        <f t="shared" si="215"/>
        <v>2005.1780000000001</v>
      </c>
      <c r="V203" s="481"/>
      <c r="W203" s="481">
        <f t="shared" si="185"/>
        <v>4010</v>
      </c>
      <c r="X203" s="111"/>
      <c r="Y203" s="123">
        <f t="shared" si="181"/>
        <v>0</v>
      </c>
      <c r="Z203" s="481">
        <f t="shared" si="211"/>
        <v>0</v>
      </c>
      <c r="AA203" s="483">
        <f t="shared" si="191"/>
        <v>4010</v>
      </c>
      <c r="AB203" s="21"/>
      <c r="AC203" s="481">
        <f t="shared" si="212"/>
        <v>0</v>
      </c>
      <c r="AD203" s="483">
        <f t="shared" si="213"/>
        <v>2005</v>
      </c>
      <c r="AE203" s="483">
        <f t="shared" si="192"/>
        <v>2005</v>
      </c>
      <c r="AF203" s="138">
        <f t="shared" si="182"/>
        <v>0</v>
      </c>
      <c r="AG203" s="112"/>
      <c r="AH203" s="40"/>
      <c r="AI203" s="3"/>
    </row>
    <row r="204" spans="1:35">
      <c r="A204" s="561" t="s">
        <v>141</v>
      </c>
      <c r="B204" s="10">
        <v>0</v>
      </c>
      <c r="C204" s="10">
        <f>'4b 1819 CS PC'!AJ37</f>
        <v>2.2000000000000001E-3</v>
      </c>
      <c r="D204" s="10">
        <f>'4c 1920 CS PC'!AA37</f>
        <v>0</v>
      </c>
      <c r="E204" s="10">
        <f>'4c 1920 CS PC'!AK37</f>
        <v>2.2000000000000001E-3</v>
      </c>
      <c r="F204" s="481">
        <f t="shared" ref="F204:H205" si="216">F$20*$C204</f>
        <v>0</v>
      </c>
      <c r="G204" s="481">
        <f t="shared" si="216"/>
        <v>0</v>
      </c>
      <c r="H204" s="481">
        <f t="shared" si="216"/>
        <v>0</v>
      </c>
      <c r="I204" s="481">
        <f>ROUND(I$20*$C204,0)</f>
        <v>0</v>
      </c>
      <c r="J204" s="481">
        <f>J$20*$E204</f>
        <v>0</v>
      </c>
      <c r="K204" s="481">
        <f t="shared" ref="K204:U205" si="217">K$20*$E204</f>
        <v>0</v>
      </c>
      <c r="L204" s="481">
        <f t="shared" si="217"/>
        <v>0</v>
      </c>
      <c r="M204" s="481">
        <f t="shared" si="217"/>
        <v>0</v>
      </c>
      <c r="N204" s="481">
        <f t="shared" si="217"/>
        <v>0</v>
      </c>
      <c r="O204" s="481">
        <f t="shared" si="217"/>
        <v>25.8764</v>
      </c>
      <c r="P204" s="481">
        <f t="shared" si="217"/>
        <v>0</v>
      </c>
      <c r="Q204" s="481">
        <f t="shared" si="217"/>
        <v>0</v>
      </c>
      <c r="R204" s="481">
        <f t="shared" si="217"/>
        <v>0</v>
      </c>
      <c r="S204" s="481">
        <f t="shared" si="217"/>
        <v>0</v>
      </c>
      <c r="T204" s="481">
        <f t="shared" si="217"/>
        <v>0</v>
      </c>
      <c r="U204" s="481">
        <f t="shared" si="217"/>
        <v>25.8764</v>
      </c>
      <c r="V204" s="481"/>
      <c r="W204" s="523">
        <f>ROUNDDOWN(SUM(F204:V204),0)</f>
        <v>51</v>
      </c>
      <c r="X204" s="111"/>
      <c r="Y204" s="123">
        <f t="shared" si="181"/>
        <v>0</v>
      </c>
      <c r="Z204" s="481">
        <f t="shared" si="211"/>
        <v>0</v>
      </c>
      <c r="AA204" s="537">
        <f>ROUNDDOWN(SUM(J204:U204),0)</f>
        <v>51</v>
      </c>
      <c r="AB204" s="21"/>
      <c r="AC204" s="481">
        <f t="shared" si="212"/>
        <v>0</v>
      </c>
      <c r="AD204" s="483">
        <f t="shared" si="213"/>
        <v>26</v>
      </c>
      <c r="AE204" s="537">
        <f>ROUNDDOWN(SUM(P204:U204),0)</f>
        <v>25</v>
      </c>
      <c r="AF204" s="138">
        <f t="shared" si="182"/>
        <v>0</v>
      </c>
      <c r="AG204" s="112"/>
      <c r="AH204" s="40"/>
      <c r="AI204" s="3"/>
    </row>
    <row r="205" spans="1:35">
      <c r="A205" s="561" t="s">
        <v>142</v>
      </c>
      <c r="B205" s="10">
        <v>0</v>
      </c>
      <c r="C205" s="10">
        <f>'4b 1819 CS PC'!AJ38</f>
        <v>0.1191</v>
      </c>
      <c r="D205" s="10">
        <f>'4c 1920 CS PC'!AA38</f>
        <v>0</v>
      </c>
      <c r="E205" s="10">
        <f>'4c 1920 CS PC'!AK38</f>
        <v>0.11849999999999999</v>
      </c>
      <c r="F205" s="481">
        <f t="shared" si="216"/>
        <v>0</v>
      </c>
      <c r="G205" s="481">
        <f t="shared" si="216"/>
        <v>0</v>
      </c>
      <c r="H205" s="481">
        <f t="shared" si="216"/>
        <v>0</v>
      </c>
      <c r="I205" s="481">
        <f>ROUND(I$20*$C205,0)</f>
        <v>0</v>
      </c>
      <c r="J205" s="481">
        <f>J$20*$E205</f>
        <v>0</v>
      </c>
      <c r="K205" s="481">
        <f t="shared" si="217"/>
        <v>0</v>
      </c>
      <c r="L205" s="481">
        <f t="shared" si="217"/>
        <v>0</v>
      </c>
      <c r="M205" s="481">
        <f t="shared" si="217"/>
        <v>0</v>
      </c>
      <c r="N205" s="481">
        <f t="shared" si="217"/>
        <v>0</v>
      </c>
      <c r="O205" s="481">
        <f t="shared" si="217"/>
        <v>1393.797</v>
      </c>
      <c r="P205" s="481">
        <f t="shared" si="217"/>
        <v>0</v>
      </c>
      <c r="Q205" s="481">
        <f t="shared" si="217"/>
        <v>0</v>
      </c>
      <c r="R205" s="481">
        <f t="shared" si="217"/>
        <v>0</v>
      </c>
      <c r="S205" s="481">
        <f t="shared" si="217"/>
        <v>0</v>
      </c>
      <c r="T205" s="481">
        <f t="shared" si="217"/>
        <v>0</v>
      </c>
      <c r="U205" s="481">
        <f t="shared" si="217"/>
        <v>1393.797</v>
      </c>
      <c r="V205" s="481"/>
      <c r="W205" s="481">
        <f t="shared" ref="W205:W227" si="218">ROUND(SUM(F205:V205),0)</f>
        <v>2788</v>
      </c>
      <c r="X205" s="111"/>
      <c r="Y205" s="123">
        <f t="shared" si="181"/>
        <v>0</v>
      </c>
      <c r="Z205" s="481">
        <f t="shared" si="211"/>
        <v>0</v>
      </c>
      <c r="AA205" s="483">
        <f t="shared" si="191"/>
        <v>2788</v>
      </c>
      <c r="AB205" s="21"/>
      <c r="AC205" s="481">
        <f t="shared" si="212"/>
        <v>0</v>
      </c>
      <c r="AD205" s="483">
        <f t="shared" si="213"/>
        <v>1394</v>
      </c>
      <c r="AE205" s="483">
        <f t="shared" si="192"/>
        <v>1394</v>
      </c>
      <c r="AF205" s="138">
        <f t="shared" si="182"/>
        <v>0</v>
      </c>
      <c r="AG205" s="112"/>
      <c r="AH205" s="40"/>
      <c r="AI205" s="3"/>
    </row>
    <row r="206" spans="1:35">
      <c r="A206" s="561" t="s">
        <v>143</v>
      </c>
      <c r="B206" s="10">
        <f>'4b 1819 CS PC'!Z39</f>
        <v>0.16489999999999999</v>
      </c>
      <c r="C206" s="10">
        <v>0</v>
      </c>
      <c r="D206" s="10">
        <f>'4c 1920 CS PC'!AA39</f>
        <v>0.161</v>
      </c>
      <c r="E206" s="10">
        <f>'4c 1920 CS PC'!AK39</f>
        <v>0</v>
      </c>
      <c r="F206" s="481">
        <f t="shared" ref="F206:H207" si="219">F$41*$B206</f>
        <v>0</v>
      </c>
      <c r="G206" s="481">
        <f t="shared" si="219"/>
        <v>0</v>
      </c>
      <c r="H206" s="481">
        <f t="shared" si="219"/>
        <v>0</v>
      </c>
      <c r="I206" s="481">
        <f>ROUND(I$41*$B206,0)</f>
        <v>0</v>
      </c>
      <c r="J206" s="481">
        <f>J$41*$D206</f>
        <v>0</v>
      </c>
      <c r="K206" s="481">
        <f t="shared" ref="K206:U207" si="220">K$41*$D206</f>
        <v>0</v>
      </c>
      <c r="L206" s="481">
        <f t="shared" si="220"/>
        <v>0</v>
      </c>
      <c r="M206" s="481">
        <f t="shared" si="220"/>
        <v>0</v>
      </c>
      <c r="N206" s="481">
        <f t="shared" si="220"/>
        <v>0</v>
      </c>
      <c r="O206" s="481">
        <f t="shared" si="220"/>
        <v>2918.9300000000003</v>
      </c>
      <c r="P206" s="481">
        <f t="shared" si="220"/>
        <v>0</v>
      </c>
      <c r="Q206" s="481">
        <f t="shared" si="220"/>
        <v>0</v>
      </c>
      <c r="R206" s="481">
        <f t="shared" si="220"/>
        <v>0</v>
      </c>
      <c r="S206" s="481">
        <f t="shared" si="220"/>
        <v>0</v>
      </c>
      <c r="T206" s="481">
        <f t="shared" si="220"/>
        <v>0</v>
      </c>
      <c r="U206" s="481">
        <f t="shared" si="220"/>
        <v>2918.9300000000003</v>
      </c>
      <c r="V206" s="481"/>
      <c r="W206" s="481">
        <f t="shared" si="218"/>
        <v>5838</v>
      </c>
      <c r="X206" s="111"/>
      <c r="Y206" s="123">
        <f t="shared" si="181"/>
        <v>0</v>
      </c>
      <c r="Z206" s="481">
        <f t="shared" si="211"/>
        <v>0</v>
      </c>
      <c r="AA206" s="483">
        <f t="shared" si="191"/>
        <v>5838</v>
      </c>
      <c r="AB206" s="21"/>
      <c r="AC206" s="481">
        <f t="shared" si="212"/>
        <v>0</v>
      </c>
      <c r="AD206" s="483">
        <f t="shared" si="213"/>
        <v>2919</v>
      </c>
      <c r="AE206" s="483">
        <f t="shared" si="192"/>
        <v>2919</v>
      </c>
      <c r="AF206" s="138">
        <f t="shared" si="182"/>
        <v>0</v>
      </c>
      <c r="AG206" s="112"/>
      <c r="AH206" s="40"/>
      <c r="AI206" s="3"/>
    </row>
    <row r="207" spans="1:35">
      <c r="A207" s="561" t="s">
        <v>144</v>
      </c>
      <c r="B207" s="10">
        <f>'4b 1819 CS PC'!Z40</f>
        <v>3.0200000000000001E-2</v>
      </c>
      <c r="C207" s="10">
        <v>0</v>
      </c>
      <c r="D207" s="10">
        <f>'4c 1920 CS PC'!AA40</f>
        <v>3.78E-2</v>
      </c>
      <c r="E207" s="10">
        <f>'4c 1920 CS PC'!AK40</f>
        <v>0</v>
      </c>
      <c r="F207" s="481">
        <f t="shared" si="219"/>
        <v>0</v>
      </c>
      <c r="G207" s="481">
        <f t="shared" si="219"/>
        <v>0</v>
      </c>
      <c r="H207" s="481">
        <f t="shared" si="219"/>
        <v>0</v>
      </c>
      <c r="I207" s="481">
        <f>ROUND(I$41*$B207,0)</f>
        <v>0</v>
      </c>
      <c r="J207" s="481">
        <f>J$41*$D207</f>
        <v>0</v>
      </c>
      <c r="K207" s="481">
        <f t="shared" si="220"/>
        <v>0</v>
      </c>
      <c r="L207" s="481">
        <f t="shared" si="220"/>
        <v>0</v>
      </c>
      <c r="M207" s="481">
        <f t="shared" si="220"/>
        <v>0</v>
      </c>
      <c r="N207" s="481">
        <f t="shared" si="220"/>
        <v>0</v>
      </c>
      <c r="O207" s="481">
        <f t="shared" si="220"/>
        <v>685.31399999999996</v>
      </c>
      <c r="P207" s="481">
        <f t="shared" si="220"/>
        <v>0</v>
      </c>
      <c r="Q207" s="481">
        <f t="shared" si="220"/>
        <v>0</v>
      </c>
      <c r="R207" s="481">
        <f t="shared" si="220"/>
        <v>0</v>
      </c>
      <c r="S207" s="481">
        <f t="shared" si="220"/>
        <v>0</v>
      </c>
      <c r="T207" s="481">
        <f t="shared" si="220"/>
        <v>0</v>
      </c>
      <c r="U207" s="481">
        <f t="shared" si="220"/>
        <v>685.31399999999996</v>
      </c>
      <c r="V207" s="481"/>
      <c r="W207" s="481">
        <f t="shared" si="218"/>
        <v>1371</v>
      </c>
      <c r="X207" s="111"/>
      <c r="Y207" s="123">
        <f t="shared" si="181"/>
        <v>0</v>
      </c>
      <c r="Z207" s="481">
        <f t="shared" si="211"/>
        <v>0</v>
      </c>
      <c r="AA207" s="483">
        <f t="shared" si="191"/>
        <v>1371</v>
      </c>
      <c r="AB207" s="21"/>
      <c r="AC207" s="481">
        <f t="shared" si="212"/>
        <v>0</v>
      </c>
      <c r="AD207" s="483">
        <f t="shared" si="213"/>
        <v>685</v>
      </c>
      <c r="AE207" s="537">
        <f>ROUNDUP(SUM(P207:U207),0)</f>
        <v>686</v>
      </c>
      <c r="AF207" s="138">
        <f t="shared" si="182"/>
        <v>0</v>
      </c>
      <c r="AG207" s="112"/>
      <c r="AH207" s="40"/>
      <c r="AI207" s="3"/>
    </row>
    <row r="208" spans="1:35">
      <c r="A208" s="561" t="s">
        <v>145</v>
      </c>
      <c r="B208" s="10">
        <v>0</v>
      </c>
      <c r="C208" s="10">
        <f>'4b 1819 CS PC'!AJ41</f>
        <v>3.85E-2</v>
      </c>
      <c r="D208" s="10">
        <f>'4c 1920 CS PC'!AA41</f>
        <v>0</v>
      </c>
      <c r="E208" s="10">
        <f>'4c 1920 CS PC'!AK41</f>
        <v>3.78E-2</v>
      </c>
      <c r="F208" s="481">
        <f t="shared" ref="F208:H208" si="221">F$20*$C208</f>
        <v>0</v>
      </c>
      <c r="G208" s="481">
        <f t="shared" si="221"/>
        <v>0</v>
      </c>
      <c r="H208" s="481">
        <f t="shared" si="221"/>
        <v>0</v>
      </c>
      <c r="I208" s="481">
        <f>ROUND(I$20*$C208,0)</f>
        <v>0</v>
      </c>
      <c r="J208" s="481">
        <f>J$20*$E208</f>
        <v>0</v>
      </c>
      <c r="K208" s="481">
        <f t="shared" ref="K208:U208" si="222">K$20*$E208</f>
        <v>0</v>
      </c>
      <c r="L208" s="481">
        <f t="shared" si="222"/>
        <v>0</v>
      </c>
      <c r="M208" s="481">
        <f t="shared" si="222"/>
        <v>0</v>
      </c>
      <c r="N208" s="481">
        <f t="shared" si="222"/>
        <v>0</v>
      </c>
      <c r="O208" s="481">
        <f t="shared" si="222"/>
        <v>444.60360000000003</v>
      </c>
      <c r="P208" s="481">
        <f t="shared" si="222"/>
        <v>0</v>
      </c>
      <c r="Q208" s="481">
        <f t="shared" si="222"/>
        <v>0</v>
      </c>
      <c r="R208" s="481">
        <f t="shared" si="222"/>
        <v>0</v>
      </c>
      <c r="S208" s="481">
        <f t="shared" si="222"/>
        <v>0</v>
      </c>
      <c r="T208" s="481">
        <f t="shared" si="222"/>
        <v>0</v>
      </c>
      <c r="U208" s="481">
        <f t="shared" si="222"/>
        <v>444.60360000000003</v>
      </c>
      <c r="V208" s="481"/>
      <c r="W208" s="481">
        <f t="shared" si="218"/>
        <v>889</v>
      </c>
      <c r="X208" s="111"/>
      <c r="Y208" s="123">
        <f t="shared" si="181"/>
        <v>0</v>
      </c>
      <c r="Z208" s="481">
        <f t="shared" si="211"/>
        <v>0</v>
      </c>
      <c r="AA208" s="483">
        <f t="shared" si="191"/>
        <v>889</v>
      </c>
      <c r="AB208" s="21"/>
      <c r="AC208" s="481">
        <f t="shared" si="212"/>
        <v>0</v>
      </c>
      <c r="AD208" s="483">
        <f t="shared" si="213"/>
        <v>445</v>
      </c>
      <c r="AE208" s="537">
        <f>ROUNDDOWN(SUM(P208:U208),0)</f>
        <v>444</v>
      </c>
      <c r="AF208" s="138">
        <f t="shared" si="182"/>
        <v>0</v>
      </c>
      <c r="AG208" s="112"/>
      <c r="AH208" s="40"/>
      <c r="AI208" s="3"/>
    </row>
    <row r="209" spans="1:35">
      <c r="A209" s="561" t="s">
        <v>352</v>
      </c>
      <c r="B209" s="10">
        <f>'4b 1819 CS PC'!Z42</f>
        <v>1.03E-2</v>
      </c>
      <c r="C209" s="10">
        <v>0</v>
      </c>
      <c r="D209" s="10">
        <f>'4c 1920 CS PC'!AA42</f>
        <v>1.0699999999999999E-2</v>
      </c>
      <c r="E209" s="10">
        <f>'4c 1920 CS PC'!AK42</f>
        <v>0</v>
      </c>
      <c r="F209" s="481">
        <f t="shared" ref="F209:H213" si="223">F$41*$B209</f>
        <v>0</v>
      </c>
      <c r="G209" s="481">
        <f t="shared" si="223"/>
        <v>0</v>
      </c>
      <c r="H209" s="481">
        <f t="shared" si="223"/>
        <v>0</v>
      </c>
      <c r="I209" s="481">
        <f>ROUND(I$41*$B209,0)</f>
        <v>0</v>
      </c>
      <c r="J209" s="481">
        <f>J$41*$D209</f>
        <v>0</v>
      </c>
      <c r="K209" s="481">
        <f t="shared" ref="K209:U209" si="224">K$41*$D209</f>
        <v>0</v>
      </c>
      <c r="L209" s="481">
        <f t="shared" si="224"/>
        <v>0</v>
      </c>
      <c r="M209" s="481">
        <f t="shared" si="224"/>
        <v>0</v>
      </c>
      <c r="N209" s="481">
        <f t="shared" si="224"/>
        <v>0</v>
      </c>
      <c r="O209" s="481">
        <f t="shared" si="224"/>
        <v>193.99099999999999</v>
      </c>
      <c r="P209" s="481">
        <f t="shared" si="224"/>
        <v>0</v>
      </c>
      <c r="Q209" s="481">
        <f t="shared" si="224"/>
        <v>0</v>
      </c>
      <c r="R209" s="481">
        <f t="shared" si="224"/>
        <v>0</v>
      </c>
      <c r="S209" s="481">
        <f t="shared" si="224"/>
        <v>0</v>
      </c>
      <c r="T209" s="481">
        <f t="shared" si="224"/>
        <v>0</v>
      </c>
      <c r="U209" s="481">
        <f t="shared" si="224"/>
        <v>193.99099999999999</v>
      </c>
      <c r="V209" s="481"/>
      <c r="W209" s="481">
        <f t="shared" si="218"/>
        <v>388</v>
      </c>
      <c r="X209" s="111"/>
      <c r="Y209" s="123">
        <f t="shared" si="181"/>
        <v>0</v>
      </c>
      <c r="Z209" s="481">
        <f t="shared" si="211"/>
        <v>0</v>
      </c>
      <c r="AA209" s="483">
        <f t="shared" si="191"/>
        <v>388</v>
      </c>
      <c r="AB209" s="21"/>
      <c r="AC209" s="481">
        <f t="shared" si="212"/>
        <v>0</v>
      </c>
      <c r="AD209" s="483">
        <f t="shared" si="213"/>
        <v>194</v>
      </c>
      <c r="AE209" s="483">
        <f t="shared" si="192"/>
        <v>194</v>
      </c>
      <c r="AF209" s="138">
        <f t="shared" si="182"/>
        <v>0</v>
      </c>
      <c r="AG209" s="112"/>
      <c r="AH209" s="40"/>
      <c r="AI209" s="3"/>
    </row>
    <row r="210" spans="1:35">
      <c r="A210" s="561" t="s">
        <v>345</v>
      </c>
      <c r="B210" s="10">
        <f>'4b 1819 CS PC'!Z43</f>
        <v>1.52E-2</v>
      </c>
      <c r="C210" s="10">
        <v>0</v>
      </c>
      <c r="D210" s="10">
        <f>'4c 1920 CS PC'!AA43</f>
        <v>2.35E-2</v>
      </c>
      <c r="E210" s="10">
        <f>'4c 1920 CS PC'!AK43</f>
        <v>0</v>
      </c>
      <c r="F210" s="481">
        <f t="shared" si="223"/>
        <v>0</v>
      </c>
      <c r="G210" s="481">
        <f t="shared" si="223"/>
        <v>0</v>
      </c>
      <c r="H210" s="481">
        <f t="shared" si="223"/>
        <v>0</v>
      </c>
      <c r="I210" s="481">
        <f>ROUND(I$41*$B210,0)</f>
        <v>0</v>
      </c>
      <c r="J210" s="481">
        <f t="shared" ref="J210:U213" si="225">J$41*$D210</f>
        <v>0</v>
      </c>
      <c r="K210" s="481">
        <f t="shared" si="225"/>
        <v>0</v>
      </c>
      <c r="L210" s="481">
        <f t="shared" si="225"/>
        <v>0</v>
      </c>
      <c r="M210" s="481">
        <f t="shared" si="225"/>
        <v>0</v>
      </c>
      <c r="N210" s="481">
        <f t="shared" si="225"/>
        <v>0</v>
      </c>
      <c r="O210" s="481">
        <f t="shared" si="225"/>
        <v>426.05500000000001</v>
      </c>
      <c r="P210" s="481">
        <f t="shared" si="225"/>
        <v>0</v>
      </c>
      <c r="Q210" s="481">
        <f t="shared" si="225"/>
        <v>0</v>
      </c>
      <c r="R210" s="481">
        <f t="shared" si="225"/>
        <v>0</v>
      </c>
      <c r="S210" s="481">
        <f t="shared" si="225"/>
        <v>0</v>
      </c>
      <c r="T210" s="481">
        <f t="shared" si="225"/>
        <v>0</v>
      </c>
      <c r="U210" s="481">
        <f t="shared" si="225"/>
        <v>426.05500000000001</v>
      </c>
      <c r="V210" s="481"/>
      <c r="W210" s="481">
        <f t="shared" si="218"/>
        <v>852</v>
      </c>
      <c r="X210" s="111"/>
      <c r="Y210" s="123">
        <f t="shared" si="181"/>
        <v>0</v>
      </c>
      <c r="Z210" s="481">
        <f t="shared" si="211"/>
        <v>0</v>
      </c>
      <c r="AA210" s="483">
        <f t="shared" si="191"/>
        <v>852</v>
      </c>
      <c r="AB210" s="21"/>
      <c r="AC210" s="481">
        <f t="shared" si="212"/>
        <v>0</v>
      </c>
      <c r="AD210" s="483">
        <f t="shared" si="213"/>
        <v>426</v>
      </c>
      <c r="AE210" s="483">
        <f t="shared" si="192"/>
        <v>426</v>
      </c>
      <c r="AF210" s="138">
        <f t="shared" si="182"/>
        <v>0</v>
      </c>
      <c r="AG210" s="112"/>
      <c r="AH210" s="40"/>
      <c r="AI210" s="3"/>
    </row>
    <row r="211" spans="1:35">
      <c r="A211" s="561" t="s">
        <v>346</v>
      </c>
      <c r="B211" s="10">
        <f>'4b 1819 CS PC'!Z44</f>
        <v>2.4E-2</v>
      </c>
      <c r="C211" s="10">
        <v>0</v>
      </c>
      <c r="D211" s="10">
        <f>'4c 1920 CS PC'!AA44</f>
        <v>2.7400000000000001E-2</v>
      </c>
      <c r="E211" s="10">
        <f>'4c 1920 CS PC'!AK44</f>
        <v>0</v>
      </c>
      <c r="F211" s="481">
        <f t="shared" si="223"/>
        <v>0</v>
      </c>
      <c r="G211" s="481">
        <f t="shared" si="223"/>
        <v>0</v>
      </c>
      <c r="H211" s="481">
        <f t="shared" si="223"/>
        <v>0</v>
      </c>
      <c r="I211" s="481">
        <f>ROUND(I$41*$B211,0)</f>
        <v>0</v>
      </c>
      <c r="J211" s="481">
        <f t="shared" si="225"/>
        <v>0</v>
      </c>
      <c r="K211" s="481">
        <f t="shared" si="225"/>
        <v>0</v>
      </c>
      <c r="L211" s="481">
        <f t="shared" si="225"/>
        <v>0</v>
      </c>
      <c r="M211" s="481">
        <f t="shared" si="225"/>
        <v>0</v>
      </c>
      <c r="N211" s="481">
        <f t="shared" si="225"/>
        <v>0</v>
      </c>
      <c r="O211" s="481">
        <f t="shared" si="225"/>
        <v>496.762</v>
      </c>
      <c r="P211" s="481">
        <f t="shared" si="225"/>
        <v>0</v>
      </c>
      <c r="Q211" s="481">
        <f t="shared" si="225"/>
        <v>0</v>
      </c>
      <c r="R211" s="481">
        <f t="shared" si="225"/>
        <v>0</v>
      </c>
      <c r="S211" s="481">
        <f t="shared" si="225"/>
        <v>0</v>
      </c>
      <c r="T211" s="481">
        <f t="shared" si="225"/>
        <v>0</v>
      </c>
      <c r="U211" s="481">
        <f t="shared" si="225"/>
        <v>496.762</v>
      </c>
      <c r="V211" s="481"/>
      <c r="W211" s="481">
        <f t="shared" si="218"/>
        <v>994</v>
      </c>
      <c r="X211" s="111"/>
      <c r="Y211" s="123">
        <f t="shared" si="181"/>
        <v>0</v>
      </c>
      <c r="Z211" s="481">
        <f t="shared" si="211"/>
        <v>0</v>
      </c>
      <c r="AA211" s="483">
        <f t="shared" si="191"/>
        <v>994</v>
      </c>
      <c r="AB211" s="21"/>
      <c r="AC211" s="481">
        <f t="shared" si="212"/>
        <v>0</v>
      </c>
      <c r="AD211" s="483">
        <f t="shared" si="213"/>
        <v>497</v>
      </c>
      <c r="AE211" s="483">
        <f t="shared" si="192"/>
        <v>497</v>
      </c>
      <c r="AF211" s="138">
        <f t="shared" si="182"/>
        <v>0</v>
      </c>
      <c r="AG211" s="112"/>
      <c r="AH211" s="40"/>
      <c r="AI211" s="3"/>
    </row>
    <row r="212" spans="1:35">
      <c r="A212" s="561" t="s">
        <v>347</v>
      </c>
      <c r="B212" s="10">
        <f>'4b 1819 CS PC'!Z45</f>
        <v>5.3600000000000002E-2</v>
      </c>
      <c r="C212" s="10">
        <v>0</v>
      </c>
      <c r="D212" s="10">
        <f>'4c 1920 CS PC'!AA45</f>
        <v>6.88E-2</v>
      </c>
      <c r="E212" s="10">
        <f>'4c 1920 CS PC'!AK45</f>
        <v>0</v>
      </c>
      <c r="F212" s="481">
        <f t="shared" si="223"/>
        <v>0</v>
      </c>
      <c r="G212" s="481">
        <f t="shared" si="223"/>
        <v>0</v>
      </c>
      <c r="H212" s="481">
        <f t="shared" si="223"/>
        <v>0</v>
      </c>
      <c r="I212" s="481">
        <f>ROUND(I$41*$B212,0)</f>
        <v>0</v>
      </c>
      <c r="J212" s="481">
        <f t="shared" si="225"/>
        <v>0</v>
      </c>
      <c r="K212" s="481">
        <f t="shared" si="225"/>
        <v>0</v>
      </c>
      <c r="L212" s="481">
        <f t="shared" si="225"/>
        <v>0</v>
      </c>
      <c r="M212" s="481">
        <f t="shared" si="225"/>
        <v>0</v>
      </c>
      <c r="N212" s="481">
        <f t="shared" si="225"/>
        <v>0</v>
      </c>
      <c r="O212" s="481">
        <f t="shared" si="225"/>
        <v>1247.3440000000001</v>
      </c>
      <c r="P212" s="481">
        <f t="shared" si="225"/>
        <v>0</v>
      </c>
      <c r="Q212" s="481">
        <f t="shared" si="225"/>
        <v>0</v>
      </c>
      <c r="R212" s="481">
        <f t="shared" si="225"/>
        <v>0</v>
      </c>
      <c r="S212" s="481">
        <f t="shared" si="225"/>
        <v>0</v>
      </c>
      <c r="T212" s="481">
        <f t="shared" si="225"/>
        <v>0</v>
      </c>
      <c r="U212" s="481">
        <f t="shared" si="225"/>
        <v>1247.3440000000001</v>
      </c>
      <c r="V212" s="481"/>
      <c r="W212" s="481">
        <f t="shared" si="218"/>
        <v>2495</v>
      </c>
      <c r="X212" s="111"/>
      <c r="Y212" s="123">
        <f t="shared" si="181"/>
        <v>0</v>
      </c>
      <c r="Z212" s="481">
        <f t="shared" si="211"/>
        <v>0</v>
      </c>
      <c r="AA212" s="483">
        <f t="shared" si="191"/>
        <v>2495</v>
      </c>
      <c r="AB212" s="21"/>
      <c r="AC212" s="481">
        <f t="shared" si="212"/>
        <v>0</v>
      </c>
      <c r="AD212" s="483">
        <f t="shared" si="213"/>
        <v>1247</v>
      </c>
      <c r="AE212" s="537">
        <f>ROUNDUP(SUM(P212:U212),0)</f>
        <v>1248</v>
      </c>
      <c r="AF212" s="138">
        <f t="shared" si="182"/>
        <v>0</v>
      </c>
      <c r="AG212" s="112"/>
      <c r="AH212" s="40"/>
      <c r="AI212" s="3"/>
    </row>
    <row r="213" spans="1:35">
      <c r="A213" s="561" t="s">
        <v>348</v>
      </c>
      <c r="B213" s="10">
        <f>'4b 1819 CS PC'!Z46</f>
        <v>1.61E-2</v>
      </c>
      <c r="C213" s="10">
        <v>0</v>
      </c>
      <c r="D213" s="10">
        <f>'4c 1920 CS PC'!AA46</f>
        <v>1.44E-2</v>
      </c>
      <c r="E213" s="10">
        <f>'4c 1920 CS PC'!AK46</f>
        <v>0</v>
      </c>
      <c r="F213" s="481">
        <f t="shared" si="223"/>
        <v>0</v>
      </c>
      <c r="G213" s="481">
        <f t="shared" si="223"/>
        <v>0</v>
      </c>
      <c r="H213" s="481">
        <f t="shared" si="223"/>
        <v>0</v>
      </c>
      <c r="I213" s="481">
        <f>ROUND(I$41*$B213,0)</f>
        <v>0</v>
      </c>
      <c r="J213" s="481">
        <f t="shared" si="225"/>
        <v>0</v>
      </c>
      <c r="K213" s="481">
        <f t="shared" si="225"/>
        <v>0</v>
      </c>
      <c r="L213" s="481">
        <f t="shared" si="225"/>
        <v>0</v>
      </c>
      <c r="M213" s="481">
        <f t="shared" si="225"/>
        <v>0</v>
      </c>
      <c r="N213" s="481">
        <f t="shared" si="225"/>
        <v>0</v>
      </c>
      <c r="O213" s="481">
        <f t="shared" si="225"/>
        <v>261.072</v>
      </c>
      <c r="P213" s="481">
        <f t="shared" si="225"/>
        <v>0</v>
      </c>
      <c r="Q213" s="481">
        <f t="shared" si="225"/>
        <v>0</v>
      </c>
      <c r="R213" s="481">
        <f t="shared" si="225"/>
        <v>0</v>
      </c>
      <c r="S213" s="481">
        <f t="shared" si="225"/>
        <v>0</v>
      </c>
      <c r="T213" s="481">
        <f t="shared" si="225"/>
        <v>0</v>
      </c>
      <c r="U213" s="481">
        <f t="shared" si="225"/>
        <v>261.072</v>
      </c>
      <c r="V213" s="481"/>
      <c r="W213" s="481">
        <f t="shared" si="218"/>
        <v>522</v>
      </c>
      <c r="X213" s="111"/>
      <c r="Y213" s="123">
        <f t="shared" si="181"/>
        <v>0</v>
      </c>
      <c r="Z213" s="481">
        <f t="shared" si="211"/>
        <v>0</v>
      </c>
      <c r="AA213" s="483">
        <f t="shared" si="191"/>
        <v>522</v>
      </c>
      <c r="AB213" s="21"/>
      <c r="AC213" s="481">
        <f t="shared" si="212"/>
        <v>0</v>
      </c>
      <c r="AD213" s="483">
        <f t="shared" si="213"/>
        <v>261</v>
      </c>
      <c r="AE213" s="483">
        <f t="shared" si="192"/>
        <v>261</v>
      </c>
      <c r="AF213" s="138">
        <f t="shared" si="182"/>
        <v>0</v>
      </c>
      <c r="AG213" s="112"/>
      <c r="AH213" s="40"/>
      <c r="AI213" s="3"/>
    </row>
    <row r="214" spans="1:35">
      <c r="A214" s="561" t="s">
        <v>151</v>
      </c>
      <c r="B214" s="10">
        <v>0</v>
      </c>
      <c r="C214" s="10">
        <f>'4b 1819 CS PC'!AJ47</f>
        <v>8.3999999999999995E-3</v>
      </c>
      <c r="D214" s="10">
        <f>'4c 1920 CS PC'!AA47</f>
        <v>0</v>
      </c>
      <c r="E214" s="10">
        <f>'4c 1920 CS PC'!AK47</f>
        <v>8.5000000000000006E-3</v>
      </c>
      <c r="F214" s="481">
        <f t="shared" ref="F214:H216" si="226">F$20*$C214</f>
        <v>0</v>
      </c>
      <c r="G214" s="481">
        <f t="shared" si="226"/>
        <v>0</v>
      </c>
      <c r="H214" s="481">
        <f t="shared" si="226"/>
        <v>0</v>
      </c>
      <c r="I214" s="481">
        <f>ROUND(I$20*$C214,0)</f>
        <v>0</v>
      </c>
      <c r="J214" s="481">
        <f>J$20*$E214</f>
        <v>0</v>
      </c>
      <c r="K214" s="481">
        <f t="shared" ref="K214:U214" si="227">K$20*$E214</f>
        <v>0</v>
      </c>
      <c r="L214" s="481">
        <f t="shared" si="227"/>
        <v>0</v>
      </c>
      <c r="M214" s="481">
        <f t="shared" si="227"/>
        <v>0</v>
      </c>
      <c r="N214" s="481">
        <f t="shared" si="227"/>
        <v>0</v>
      </c>
      <c r="O214" s="481">
        <f t="shared" si="227"/>
        <v>99.977000000000004</v>
      </c>
      <c r="P214" s="481">
        <f t="shared" si="227"/>
        <v>0</v>
      </c>
      <c r="Q214" s="481">
        <f t="shared" si="227"/>
        <v>0</v>
      </c>
      <c r="R214" s="481">
        <f t="shared" si="227"/>
        <v>0</v>
      </c>
      <c r="S214" s="481">
        <f t="shared" si="227"/>
        <v>0</v>
      </c>
      <c r="T214" s="481">
        <f t="shared" si="227"/>
        <v>0</v>
      </c>
      <c r="U214" s="481">
        <f t="shared" si="227"/>
        <v>99.977000000000004</v>
      </c>
      <c r="V214" s="481"/>
      <c r="W214" s="481">
        <f t="shared" si="218"/>
        <v>200</v>
      </c>
      <c r="X214" s="111"/>
      <c r="Y214" s="123">
        <f t="shared" si="181"/>
        <v>0</v>
      </c>
      <c r="Z214" s="481">
        <f t="shared" si="211"/>
        <v>0</v>
      </c>
      <c r="AA214" s="483">
        <f t="shared" si="191"/>
        <v>200</v>
      </c>
      <c r="AB214" s="21"/>
      <c r="AC214" s="481">
        <f t="shared" si="212"/>
        <v>0</v>
      </c>
      <c r="AD214" s="483">
        <f t="shared" si="213"/>
        <v>100</v>
      </c>
      <c r="AE214" s="483">
        <f t="shared" si="192"/>
        <v>100</v>
      </c>
      <c r="AF214" s="138">
        <f t="shared" si="182"/>
        <v>0</v>
      </c>
      <c r="AG214" s="112"/>
      <c r="AH214" s="40"/>
      <c r="AI214" s="3"/>
    </row>
    <row r="215" spans="1:35">
      <c r="A215" s="561" t="s">
        <v>152</v>
      </c>
      <c r="B215" s="10">
        <v>0</v>
      </c>
      <c r="C215" s="10">
        <f>'4b 1819 CS PC'!AJ48</f>
        <v>1E-4</v>
      </c>
      <c r="D215" s="10">
        <f>'4c 1920 CS PC'!AA48</f>
        <v>0</v>
      </c>
      <c r="E215" s="10">
        <f>'4c 1920 CS PC'!AK48</f>
        <v>1E-4</v>
      </c>
      <c r="F215" s="481">
        <f t="shared" si="226"/>
        <v>0</v>
      </c>
      <c r="G215" s="481">
        <f t="shared" si="226"/>
        <v>0</v>
      </c>
      <c r="H215" s="481">
        <f t="shared" si="226"/>
        <v>0</v>
      </c>
      <c r="I215" s="481">
        <f>ROUND(I$20*$C215,0)</f>
        <v>0</v>
      </c>
      <c r="J215" s="481">
        <f t="shared" ref="J215:U216" si="228">J$20*$E215</f>
        <v>0</v>
      </c>
      <c r="K215" s="481">
        <f t="shared" si="228"/>
        <v>0</v>
      </c>
      <c r="L215" s="481">
        <f t="shared" si="228"/>
        <v>0</v>
      </c>
      <c r="M215" s="481">
        <f t="shared" si="228"/>
        <v>0</v>
      </c>
      <c r="N215" s="481">
        <f t="shared" si="228"/>
        <v>0</v>
      </c>
      <c r="O215" s="481">
        <f t="shared" si="228"/>
        <v>1.1762000000000001</v>
      </c>
      <c r="P215" s="481">
        <f t="shared" si="228"/>
        <v>0</v>
      </c>
      <c r="Q215" s="481">
        <f t="shared" si="228"/>
        <v>0</v>
      </c>
      <c r="R215" s="481">
        <f t="shared" si="228"/>
        <v>0</v>
      </c>
      <c r="S215" s="481">
        <f t="shared" si="228"/>
        <v>0</v>
      </c>
      <c r="T215" s="481">
        <f t="shared" si="228"/>
        <v>0</v>
      </c>
      <c r="U215" s="481">
        <f t="shared" si="228"/>
        <v>1.1762000000000001</v>
      </c>
      <c r="V215" s="481"/>
      <c r="W215" s="481">
        <f t="shared" si="218"/>
        <v>2</v>
      </c>
      <c r="X215" s="111"/>
      <c r="Y215" s="123">
        <f t="shared" si="181"/>
        <v>0</v>
      </c>
      <c r="Z215" s="481">
        <f t="shared" si="211"/>
        <v>0</v>
      </c>
      <c r="AA215" s="483">
        <f t="shared" si="191"/>
        <v>2</v>
      </c>
      <c r="AB215" s="21"/>
      <c r="AC215" s="481">
        <f t="shared" si="212"/>
        <v>0</v>
      </c>
      <c r="AD215" s="483">
        <f t="shared" si="213"/>
        <v>1</v>
      </c>
      <c r="AE215" s="483">
        <f t="shared" si="192"/>
        <v>1</v>
      </c>
      <c r="AF215" s="138">
        <f t="shared" si="182"/>
        <v>0</v>
      </c>
      <c r="AG215" s="112"/>
      <c r="AH215" s="40"/>
      <c r="AI215" s="3"/>
    </row>
    <row r="216" spans="1:35">
      <c r="A216" s="561" t="s">
        <v>153</v>
      </c>
      <c r="B216" s="10">
        <v>0</v>
      </c>
      <c r="C216" s="10">
        <f>'4b 1819 CS PC'!AJ49</f>
        <v>2.3999999999999998E-3</v>
      </c>
      <c r="D216" s="10">
        <f>'4c 1920 CS PC'!AA49</f>
        <v>0</v>
      </c>
      <c r="E216" s="10">
        <f>'4c 1920 CS PC'!AK49</f>
        <v>2.3999999999999998E-3</v>
      </c>
      <c r="F216" s="481">
        <f t="shared" si="226"/>
        <v>0</v>
      </c>
      <c r="G216" s="481">
        <f t="shared" si="226"/>
        <v>0</v>
      </c>
      <c r="H216" s="481">
        <f t="shared" si="226"/>
        <v>0</v>
      </c>
      <c r="I216" s="481">
        <f>ROUND(I$20*$C216,0)</f>
        <v>0</v>
      </c>
      <c r="J216" s="481">
        <f t="shared" si="228"/>
        <v>0</v>
      </c>
      <c r="K216" s="481">
        <f t="shared" si="228"/>
        <v>0</v>
      </c>
      <c r="L216" s="481">
        <f t="shared" si="228"/>
        <v>0</v>
      </c>
      <c r="M216" s="481">
        <f t="shared" si="228"/>
        <v>0</v>
      </c>
      <c r="N216" s="481">
        <f t="shared" si="228"/>
        <v>0</v>
      </c>
      <c r="O216" s="481">
        <f t="shared" si="228"/>
        <v>28.228799999999996</v>
      </c>
      <c r="P216" s="481">
        <f t="shared" si="228"/>
        <v>0</v>
      </c>
      <c r="Q216" s="481">
        <f t="shared" si="228"/>
        <v>0</v>
      </c>
      <c r="R216" s="481">
        <f t="shared" si="228"/>
        <v>0</v>
      </c>
      <c r="S216" s="481">
        <f t="shared" si="228"/>
        <v>0</v>
      </c>
      <c r="T216" s="481">
        <f t="shared" si="228"/>
        <v>0</v>
      </c>
      <c r="U216" s="481">
        <f t="shared" si="228"/>
        <v>28.228799999999996</v>
      </c>
      <c r="V216" s="481"/>
      <c r="W216" s="481">
        <f t="shared" si="218"/>
        <v>56</v>
      </c>
      <c r="X216" s="111"/>
      <c r="Y216" s="123">
        <f t="shared" si="181"/>
        <v>0</v>
      </c>
      <c r="Z216" s="481">
        <f t="shared" si="211"/>
        <v>0</v>
      </c>
      <c r="AA216" s="483">
        <f t="shared" si="191"/>
        <v>56</v>
      </c>
      <c r="AB216" s="21"/>
      <c r="AC216" s="481">
        <f t="shared" si="212"/>
        <v>0</v>
      </c>
      <c r="AD216" s="483">
        <f t="shared" si="213"/>
        <v>28</v>
      </c>
      <c r="AE216" s="483">
        <f t="shared" si="192"/>
        <v>28</v>
      </c>
      <c r="AF216" s="138">
        <f t="shared" si="182"/>
        <v>0</v>
      </c>
      <c r="AG216" s="112"/>
      <c r="AH216" s="40"/>
      <c r="AI216" s="3"/>
    </row>
    <row r="217" spans="1:35">
      <c r="A217" s="561" t="s">
        <v>154</v>
      </c>
      <c r="B217" s="10">
        <f>'4b 1819 CS PC'!Z50</f>
        <v>2.41E-2</v>
      </c>
      <c r="C217" s="10">
        <v>0</v>
      </c>
      <c r="D217" s="10">
        <f>'4c 1920 CS PC'!AA50</f>
        <v>2.2700000000000001E-2</v>
      </c>
      <c r="E217" s="10">
        <f>'4c 1920 CS PC'!AK50</f>
        <v>0</v>
      </c>
      <c r="F217" s="481">
        <f t="shared" ref="F217:H218" si="229">F$41*$B217</f>
        <v>0</v>
      </c>
      <c r="G217" s="481">
        <f t="shared" si="229"/>
        <v>0</v>
      </c>
      <c r="H217" s="481">
        <f t="shared" si="229"/>
        <v>0</v>
      </c>
      <c r="I217" s="481">
        <f>ROUND(I$41*$B217,0)</f>
        <v>0</v>
      </c>
      <c r="J217" s="481">
        <f>J$41*$D217</f>
        <v>0</v>
      </c>
      <c r="K217" s="481">
        <f t="shared" ref="K217:U218" si="230">K$41*$D217</f>
        <v>0</v>
      </c>
      <c r="L217" s="481">
        <f t="shared" si="230"/>
        <v>0</v>
      </c>
      <c r="M217" s="481">
        <f t="shared" si="230"/>
        <v>0</v>
      </c>
      <c r="N217" s="481">
        <f t="shared" si="230"/>
        <v>0</v>
      </c>
      <c r="O217" s="481">
        <f t="shared" si="230"/>
        <v>411.55100000000004</v>
      </c>
      <c r="P217" s="481">
        <f t="shared" si="230"/>
        <v>0</v>
      </c>
      <c r="Q217" s="481">
        <f t="shared" si="230"/>
        <v>0</v>
      </c>
      <c r="R217" s="481">
        <f t="shared" si="230"/>
        <v>0</v>
      </c>
      <c r="S217" s="481">
        <f t="shared" si="230"/>
        <v>0</v>
      </c>
      <c r="T217" s="481">
        <f t="shared" si="230"/>
        <v>0</v>
      </c>
      <c r="U217" s="481">
        <f t="shared" si="230"/>
        <v>411.55100000000004</v>
      </c>
      <c r="V217" s="481"/>
      <c r="W217" s="481">
        <f t="shared" si="218"/>
        <v>823</v>
      </c>
      <c r="X217" s="111"/>
      <c r="Y217" s="123">
        <f t="shared" si="181"/>
        <v>0</v>
      </c>
      <c r="Z217" s="481">
        <f t="shared" si="211"/>
        <v>0</v>
      </c>
      <c r="AA217" s="483">
        <f t="shared" si="191"/>
        <v>823</v>
      </c>
      <c r="AB217" s="21"/>
      <c r="AC217" s="481">
        <f t="shared" si="212"/>
        <v>0</v>
      </c>
      <c r="AD217" s="483">
        <f t="shared" si="213"/>
        <v>412</v>
      </c>
      <c r="AE217" s="537">
        <f>ROUNDDOWN(SUM(P217:U217),0)</f>
        <v>411</v>
      </c>
      <c r="AF217" s="138">
        <f t="shared" si="182"/>
        <v>0</v>
      </c>
      <c r="AG217" s="112"/>
      <c r="AH217" s="40"/>
      <c r="AI217" s="3"/>
    </row>
    <row r="218" spans="1:35">
      <c r="A218" s="561" t="s">
        <v>155</v>
      </c>
      <c r="B218" s="10">
        <f>'4b 1819 CS PC'!Z51</f>
        <v>1.83E-2</v>
      </c>
      <c r="C218" s="10">
        <v>0</v>
      </c>
      <c r="D218" s="10">
        <f>'4c 1920 CS PC'!AA51</f>
        <v>2.0899999999999998E-2</v>
      </c>
      <c r="E218" s="10">
        <f>'4c 1920 CS PC'!AK51</f>
        <v>0</v>
      </c>
      <c r="F218" s="481">
        <f t="shared" si="229"/>
        <v>0</v>
      </c>
      <c r="G218" s="481">
        <f t="shared" si="229"/>
        <v>0</v>
      </c>
      <c r="H218" s="481">
        <f t="shared" si="229"/>
        <v>0</v>
      </c>
      <c r="I218" s="481">
        <f>ROUND(I$41*$B218,0)</f>
        <v>0</v>
      </c>
      <c r="J218" s="481">
        <f>J$41*$D218</f>
        <v>0</v>
      </c>
      <c r="K218" s="481">
        <f t="shared" si="230"/>
        <v>0</v>
      </c>
      <c r="L218" s="481">
        <f t="shared" si="230"/>
        <v>0</v>
      </c>
      <c r="M218" s="481">
        <f t="shared" si="230"/>
        <v>0</v>
      </c>
      <c r="N218" s="481">
        <f t="shared" si="230"/>
        <v>0</v>
      </c>
      <c r="O218" s="481">
        <f t="shared" si="230"/>
        <v>378.91699999999997</v>
      </c>
      <c r="P218" s="481">
        <f t="shared" si="230"/>
        <v>0</v>
      </c>
      <c r="Q218" s="481">
        <f t="shared" si="230"/>
        <v>0</v>
      </c>
      <c r="R218" s="481">
        <f t="shared" si="230"/>
        <v>0</v>
      </c>
      <c r="S218" s="481">
        <f t="shared" si="230"/>
        <v>0</v>
      </c>
      <c r="T218" s="481">
        <f t="shared" si="230"/>
        <v>0</v>
      </c>
      <c r="U218" s="481">
        <f t="shared" si="230"/>
        <v>378.91699999999997</v>
      </c>
      <c r="V218" s="481"/>
      <c r="W218" s="481">
        <f t="shared" si="218"/>
        <v>758</v>
      </c>
      <c r="X218" s="111"/>
      <c r="Y218" s="123">
        <f t="shared" si="181"/>
        <v>0</v>
      </c>
      <c r="Z218" s="481">
        <f t="shared" si="211"/>
        <v>0</v>
      </c>
      <c r="AA218" s="483">
        <f t="shared" si="191"/>
        <v>758</v>
      </c>
      <c r="AB218" s="21"/>
      <c r="AC218" s="481">
        <f t="shared" si="212"/>
        <v>0</v>
      </c>
      <c r="AD218" s="483">
        <f t="shared" si="213"/>
        <v>379</v>
      </c>
      <c r="AE218" s="483">
        <f t="shared" si="192"/>
        <v>379</v>
      </c>
      <c r="AF218" s="138">
        <f t="shared" si="182"/>
        <v>0</v>
      </c>
      <c r="AG218" s="112"/>
      <c r="AH218" s="40"/>
      <c r="AI218" s="3"/>
    </row>
    <row r="219" spans="1:35">
      <c r="A219" s="561" t="s">
        <v>156</v>
      </c>
      <c r="B219" s="10">
        <v>0</v>
      </c>
      <c r="C219" s="10">
        <f>'4b 1819 CS PC'!AJ52</f>
        <v>3.1199999999999999E-2</v>
      </c>
      <c r="D219" s="10">
        <f>'4c 1920 CS PC'!AA52</f>
        <v>0</v>
      </c>
      <c r="E219" s="10">
        <f>'4c 1920 CS PC'!AK52</f>
        <v>3.0700000000000002E-2</v>
      </c>
      <c r="F219" s="481">
        <f t="shared" ref="F219:H222" si="231">F$20*$C219</f>
        <v>0</v>
      </c>
      <c r="G219" s="481">
        <f t="shared" si="231"/>
        <v>0</v>
      </c>
      <c r="H219" s="481">
        <f t="shared" si="231"/>
        <v>0</v>
      </c>
      <c r="I219" s="481">
        <f>ROUND(I$20*$C219,0)</f>
        <v>0</v>
      </c>
      <c r="J219" s="481">
        <f>J$20*$E219</f>
        <v>0</v>
      </c>
      <c r="K219" s="481">
        <f t="shared" ref="K219:U219" si="232">K$20*$E219</f>
        <v>0</v>
      </c>
      <c r="L219" s="481">
        <f t="shared" si="232"/>
        <v>0</v>
      </c>
      <c r="M219" s="481">
        <f t="shared" si="232"/>
        <v>0</v>
      </c>
      <c r="N219" s="481">
        <f t="shared" si="232"/>
        <v>0</v>
      </c>
      <c r="O219" s="481">
        <f t="shared" si="232"/>
        <v>361.09340000000003</v>
      </c>
      <c r="P219" s="481">
        <f t="shared" si="232"/>
        <v>0</v>
      </c>
      <c r="Q219" s="481">
        <f t="shared" si="232"/>
        <v>0</v>
      </c>
      <c r="R219" s="481">
        <f t="shared" si="232"/>
        <v>0</v>
      </c>
      <c r="S219" s="481">
        <f t="shared" si="232"/>
        <v>0</v>
      </c>
      <c r="T219" s="481">
        <f t="shared" si="232"/>
        <v>0</v>
      </c>
      <c r="U219" s="481">
        <f t="shared" si="232"/>
        <v>361.09340000000003</v>
      </c>
      <c r="V219" s="481"/>
      <c r="W219" s="481">
        <f t="shared" si="218"/>
        <v>722</v>
      </c>
      <c r="X219" s="111"/>
      <c r="Y219" s="123">
        <f t="shared" si="181"/>
        <v>0</v>
      </c>
      <c r="Z219" s="481">
        <f t="shared" si="211"/>
        <v>0</v>
      </c>
      <c r="AA219" s="483">
        <f t="shared" si="191"/>
        <v>722</v>
      </c>
      <c r="AB219" s="21"/>
      <c r="AC219" s="481">
        <f t="shared" si="212"/>
        <v>0</v>
      </c>
      <c r="AD219" s="483">
        <f t="shared" si="213"/>
        <v>361</v>
      </c>
      <c r="AE219" s="483">
        <f t="shared" si="192"/>
        <v>361</v>
      </c>
      <c r="AF219" s="138">
        <f t="shared" si="182"/>
        <v>0</v>
      </c>
      <c r="AG219" s="112"/>
      <c r="AH219" s="40"/>
      <c r="AI219" s="3"/>
    </row>
    <row r="220" spans="1:35">
      <c r="A220" s="561" t="s">
        <v>157</v>
      </c>
      <c r="B220" s="10">
        <v>0</v>
      </c>
      <c r="C220" s="10">
        <f>'4b 1819 CS PC'!AJ53</f>
        <v>5.1999999999999998E-3</v>
      </c>
      <c r="D220" s="10">
        <f>'4c 1920 CS PC'!AA53</f>
        <v>0</v>
      </c>
      <c r="E220" s="10">
        <f>'4c 1920 CS PC'!AK53</f>
        <v>5.1999999999999998E-3</v>
      </c>
      <c r="F220" s="481">
        <f t="shared" si="231"/>
        <v>0</v>
      </c>
      <c r="G220" s="481">
        <f t="shared" si="231"/>
        <v>0</v>
      </c>
      <c r="H220" s="481">
        <f t="shared" si="231"/>
        <v>0</v>
      </c>
      <c r="I220" s="481">
        <f>ROUND(I$20*$C220,0)</f>
        <v>0</v>
      </c>
      <c r="J220" s="481">
        <f t="shared" ref="J220:U222" si="233">J$20*$E220</f>
        <v>0</v>
      </c>
      <c r="K220" s="481">
        <f t="shared" si="233"/>
        <v>0</v>
      </c>
      <c r="L220" s="481">
        <f t="shared" si="233"/>
        <v>0</v>
      </c>
      <c r="M220" s="481">
        <f t="shared" si="233"/>
        <v>0</v>
      </c>
      <c r="N220" s="481">
        <f t="shared" si="233"/>
        <v>0</v>
      </c>
      <c r="O220" s="481">
        <f t="shared" si="233"/>
        <v>61.162399999999998</v>
      </c>
      <c r="P220" s="481">
        <f t="shared" si="233"/>
        <v>0</v>
      </c>
      <c r="Q220" s="481">
        <f t="shared" si="233"/>
        <v>0</v>
      </c>
      <c r="R220" s="481">
        <f t="shared" si="233"/>
        <v>0</v>
      </c>
      <c r="S220" s="481">
        <f t="shared" si="233"/>
        <v>0</v>
      </c>
      <c r="T220" s="481">
        <f t="shared" si="233"/>
        <v>0</v>
      </c>
      <c r="U220" s="481">
        <f t="shared" si="233"/>
        <v>61.162399999999998</v>
      </c>
      <c r="V220" s="481"/>
      <c r="W220" s="481">
        <f t="shared" si="218"/>
        <v>122</v>
      </c>
      <c r="X220" s="111"/>
      <c r="Y220" s="123">
        <f t="shared" si="181"/>
        <v>0</v>
      </c>
      <c r="Z220" s="481">
        <f t="shared" si="211"/>
        <v>0</v>
      </c>
      <c r="AA220" s="483">
        <f t="shared" si="191"/>
        <v>122</v>
      </c>
      <c r="AB220" s="21"/>
      <c r="AC220" s="481">
        <f t="shared" si="212"/>
        <v>0</v>
      </c>
      <c r="AD220" s="483">
        <f t="shared" si="213"/>
        <v>61</v>
      </c>
      <c r="AE220" s="483">
        <f t="shared" si="192"/>
        <v>61</v>
      </c>
      <c r="AF220" s="138">
        <f t="shared" si="182"/>
        <v>0</v>
      </c>
      <c r="AG220" s="112"/>
      <c r="AH220" s="40"/>
      <c r="AI220" s="3"/>
    </row>
    <row r="221" spans="1:35">
      <c r="A221" s="561" t="s">
        <v>158</v>
      </c>
      <c r="B221" s="10">
        <v>0</v>
      </c>
      <c r="C221" s="10">
        <f>'4b 1819 CS PC'!AJ54</f>
        <v>3.5000000000000001E-3</v>
      </c>
      <c r="D221" s="10">
        <f>'4c 1920 CS PC'!AA54</f>
        <v>0</v>
      </c>
      <c r="E221" s="10">
        <f>'4c 1920 CS PC'!AK54</f>
        <v>3.5000000000000001E-3</v>
      </c>
      <c r="F221" s="481">
        <f t="shared" si="231"/>
        <v>0</v>
      </c>
      <c r="G221" s="481">
        <f t="shared" si="231"/>
        <v>0</v>
      </c>
      <c r="H221" s="481">
        <f t="shared" si="231"/>
        <v>0</v>
      </c>
      <c r="I221" s="481">
        <f>ROUND(I$20*$C221,0)</f>
        <v>0</v>
      </c>
      <c r="J221" s="481">
        <f t="shared" si="233"/>
        <v>0</v>
      </c>
      <c r="K221" s="481">
        <f t="shared" si="233"/>
        <v>0</v>
      </c>
      <c r="L221" s="481">
        <f t="shared" si="233"/>
        <v>0</v>
      </c>
      <c r="M221" s="481">
        <f t="shared" si="233"/>
        <v>0</v>
      </c>
      <c r="N221" s="481">
        <f t="shared" si="233"/>
        <v>0</v>
      </c>
      <c r="O221" s="481">
        <f t="shared" si="233"/>
        <v>41.167000000000002</v>
      </c>
      <c r="P221" s="481">
        <f t="shared" si="233"/>
        <v>0</v>
      </c>
      <c r="Q221" s="481">
        <f t="shared" si="233"/>
        <v>0</v>
      </c>
      <c r="R221" s="481">
        <f t="shared" si="233"/>
        <v>0</v>
      </c>
      <c r="S221" s="481">
        <f t="shared" si="233"/>
        <v>0</v>
      </c>
      <c r="T221" s="481">
        <f t="shared" si="233"/>
        <v>0</v>
      </c>
      <c r="U221" s="481">
        <f t="shared" si="233"/>
        <v>41.167000000000002</v>
      </c>
      <c r="V221" s="481"/>
      <c r="W221" s="481">
        <f t="shared" si="218"/>
        <v>82</v>
      </c>
      <c r="X221" s="111"/>
      <c r="Y221" s="123">
        <f t="shared" si="181"/>
        <v>0</v>
      </c>
      <c r="Z221" s="481">
        <f t="shared" si="211"/>
        <v>0</v>
      </c>
      <c r="AA221" s="483">
        <f t="shared" si="191"/>
        <v>82</v>
      </c>
      <c r="AB221" s="21"/>
      <c r="AC221" s="481">
        <f t="shared" si="212"/>
        <v>0</v>
      </c>
      <c r="AD221" s="483">
        <f t="shared" si="213"/>
        <v>41</v>
      </c>
      <c r="AE221" s="483">
        <f t="shared" si="192"/>
        <v>41</v>
      </c>
      <c r="AF221" s="138">
        <f t="shared" si="182"/>
        <v>0</v>
      </c>
      <c r="AG221" s="112"/>
      <c r="AH221" s="40"/>
      <c r="AI221" s="3"/>
    </row>
    <row r="222" spans="1:35">
      <c r="A222" s="561" t="s">
        <v>159</v>
      </c>
      <c r="B222" s="10">
        <v>0</v>
      </c>
      <c r="C222" s="10">
        <f>'4b 1819 CS PC'!AJ55</f>
        <v>5.9999999999999995E-4</v>
      </c>
      <c r="D222" s="10">
        <f>'4c 1920 CS PC'!AA55</f>
        <v>0</v>
      </c>
      <c r="E222" s="10">
        <f>'4c 1920 CS PC'!AK55</f>
        <v>5.9999999999999995E-4</v>
      </c>
      <c r="F222" s="481">
        <f t="shared" si="231"/>
        <v>0</v>
      </c>
      <c r="G222" s="481">
        <f t="shared" si="231"/>
        <v>0</v>
      </c>
      <c r="H222" s="481">
        <f t="shared" si="231"/>
        <v>0</v>
      </c>
      <c r="I222" s="481">
        <f>ROUND(I$20*$C222,0)</f>
        <v>0</v>
      </c>
      <c r="J222" s="481">
        <f t="shared" si="233"/>
        <v>0</v>
      </c>
      <c r="K222" s="481">
        <f t="shared" si="233"/>
        <v>0</v>
      </c>
      <c r="L222" s="481">
        <f t="shared" si="233"/>
        <v>0</v>
      </c>
      <c r="M222" s="481">
        <f t="shared" si="233"/>
        <v>0</v>
      </c>
      <c r="N222" s="481">
        <f t="shared" si="233"/>
        <v>0</v>
      </c>
      <c r="O222" s="481">
        <f t="shared" si="233"/>
        <v>7.057199999999999</v>
      </c>
      <c r="P222" s="481">
        <f t="shared" si="233"/>
        <v>0</v>
      </c>
      <c r="Q222" s="481">
        <f t="shared" si="233"/>
        <v>0</v>
      </c>
      <c r="R222" s="481">
        <f t="shared" si="233"/>
        <v>0</v>
      </c>
      <c r="S222" s="481">
        <f t="shared" si="233"/>
        <v>0</v>
      </c>
      <c r="T222" s="481">
        <f t="shared" si="233"/>
        <v>0</v>
      </c>
      <c r="U222" s="481">
        <f t="shared" si="233"/>
        <v>7.057199999999999</v>
      </c>
      <c r="V222" s="481"/>
      <c r="W222" s="481">
        <f t="shared" si="218"/>
        <v>14</v>
      </c>
      <c r="X222" s="111"/>
      <c r="Y222" s="123">
        <f t="shared" si="181"/>
        <v>0</v>
      </c>
      <c r="Z222" s="481">
        <f t="shared" si="211"/>
        <v>0</v>
      </c>
      <c r="AA222" s="483">
        <f t="shared" si="191"/>
        <v>14</v>
      </c>
      <c r="AB222" s="21"/>
      <c r="AC222" s="481">
        <f t="shared" si="212"/>
        <v>0</v>
      </c>
      <c r="AD222" s="483">
        <f t="shared" si="213"/>
        <v>7</v>
      </c>
      <c r="AE222" s="483">
        <f t="shared" si="192"/>
        <v>7</v>
      </c>
      <c r="AF222" s="138">
        <f t="shared" si="182"/>
        <v>0</v>
      </c>
      <c r="AG222" s="112"/>
      <c r="AH222" s="40"/>
      <c r="AI222" s="3"/>
    </row>
    <row r="223" spans="1:35">
      <c r="A223" s="561" t="s">
        <v>160</v>
      </c>
      <c r="B223" s="10">
        <f>'4b 1819 CS PC'!Z56</f>
        <v>7.2999999999999995E-2</v>
      </c>
      <c r="C223" s="10">
        <v>0</v>
      </c>
      <c r="D223" s="10">
        <f>'4c 1920 CS PC'!AA56</f>
        <v>5.5E-2</v>
      </c>
      <c r="E223" s="10">
        <f>'4c 1920 CS PC'!AK56</f>
        <v>0</v>
      </c>
      <c r="F223" s="481">
        <f t="shared" ref="F223:H223" si="234">F$41*$B223</f>
        <v>0</v>
      </c>
      <c r="G223" s="481">
        <f t="shared" si="234"/>
        <v>0</v>
      </c>
      <c r="H223" s="481">
        <f t="shared" si="234"/>
        <v>0</v>
      </c>
      <c r="I223" s="481">
        <f>ROUND(I$41*$B223,0)</f>
        <v>0</v>
      </c>
      <c r="J223" s="481">
        <f>J$41*$D223</f>
        <v>0</v>
      </c>
      <c r="K223" s="481">
        <f t="shared" ref="K223:U223" si="235">K$41*$D223</f>
        <v>0</v>
      </c>
      <c r="L223" s="481">
        <f t="shared" si="235"/>
        <v>0</v>
      </c>
      <c r="M223" s="481">
        <f t="shared" si="235"/>
        <v>0</v>
      </c>
      <c r="N223" s="481">
        <f t="shared" si="235"/>
        <v>0</v>
      </c>
      <c r="O223" s="481">
        <f t="shared" si="235"/>
        <v>997.15</v>
      </c>
      <c r="P223" s="481">
        <f t="shared" si="235"/>
        <v>0</v>
      </c>
      <c r="Q223" s="481">
        <f t="shared" si="235"/>
        <v>0</v>
      </c>
      <c r="R223" s="481">
        <f t="shared" si="235"/>
        <v>0</v>
      </c>
      <c r="S223" s="481">
        <f t="shared" si="235"/>
        <v>0</v>
      </c>
      <c r="T223" s="481">
        <f t="shared" si="235"/>
        <v>0</v>
      </c>
      <c r="U223" s="481">
        <f t="shared" si="235"/>
        <v>997.15</v>
      </c>
      <c r="V223" s="481"/>
      <c r="W223" s="481">
        <f t="shared" si="218"/>
        <v>1994</v>
      </c>
      <c r="X223" s="111"/>
      <c r="Y223" s="123">
        <f t="shared" si="181"/>
        <v>0</v>
      </c>
      <c r="Z223" s="481">
        <f t="shared" si="211"/>
        <v>0</v>
      </c>
      <c r="AA223" s="483">
        <f t="shared" si="191"/>
        <v>1994</v>
      </c>
      <c r="AB223" s="21"/>
      <c r="AC223" s="481">
        <f t="shared" si="212"/>
        <v>0</v>
      </c>
      <c r="AD223" s="483">
        <f t="shared" si="213"/>
        <v>997</v>
      </c>
      <c r="AE223" s="483">
        <f t="shared" si="192"/>
        <v>997</v>
      </c>
      <c r="AF223" s="138">
        <f t="shared" si="182"/>
        <v>0</v>
      </c>
      <c r="AG223" s="112"/>
      <c r="AH223" s="40"/>
      <c r="AI223" s="3"/>
    </row>
    <row r="224" spans="1:35">
      <c r="A224" s="561" t="s">
        <v>161</v>
      </c>
      <c r="B224" s="10">
        <v>0</v>
      </c>
      <c r="C224" s="10">
        <f>'4b 1819 CS PC'!AJ57</f>
        <v>1.8E-3</v>
      </c>
      <c r="D224" s="10">
        <f>'4c 1920 CS PC'!AA57</f>
        <v>0</v>
      </c>
      <c r="E224" s="10">
        <f>'4c 1920 CS PC'!AK57</f>
        <v>1.6999999999999999E-3</v>
      </c>
      <c r="F224" s="481">
        <f t="shared" ref="F224:H224" si="236">F$20*$C224</f>
        <v>0</v>
      </c>
      <c r="G224" s="481">
        <f t="shared" si="236"/>
        <v>0</v>
      </c>
      <c r="H224" s="481">
        <f t="shared" si="236"/>
        <v>0</v>
      </c>
      <c r="I224" s="481">
        <f>ROUND(I$20*$C224,0)</f>
        <v>0</v>
      </c>
      <c r="J224" s="481">
        <f>J$20*$E224</f>
        <v>0</v>
      </c>
      <c r="K224" s="481">
        <f t="shared" ref="K224:U224" si="237">K$20*$E224</f>
        <v>0</v>
      </c>
      <c r="L224" s="481">
        <f t="shared" si="237"/>
        <v>0</v>
      </c>
      <c r="M224" s="481">
        <f t="shared" si="237"/>
        <v>0</v>
      </c>
      <c r="N224" s="481">
        <f t="shared" si="237"/>
        <v>0</v>
      </c>
      <c r="O224" s="481">
        <f t="shared" si="237"/>
        <v>19.9954</v>
      </c>
      <c r="P224" s="481">
        <f t="shared" si="237"/>
        <v>0</v>
      </c>
      <c r="Q224" s="481">
        <f t="shared" si="237"/>
        <v>0</v>
      </c>
      <c r="R224" s="481">
        <f t="shared" si="237"/>
        <v>0</v>
      </c>
      <c r="S224" s="481">
        <f t="shared" si="237"/>
        <v>0</v>
      </c>
      <c r="T224" s="481">
        <f t="shared" si="237"/>
        <v>0</v>
      </c>
      <c r="U224" s="481">
        <f t="shared" si="237"/>
        <v>19.9954</v>
      </c>
      <c r="V224" s="481"/>
      <c r="W224" s="481">
        <f t="shared" si="218"/>
        <v>40</v>
      </c>
      <c r="X224" s="111"/>
      <c r="Y224" s="123">
        <f t="shared" si="181"/>
        <v>0</v>
      </c>
      <c r="Z224" s="481">
        <f t="shared" si="211"/>
        <v>0</v>
      </c>
      <c r="AA224" s="483">
        <f t="shared" si="191"/>
        <v>40</v>
      </c>
      <c r="AB224" s="21"/>
      <c r="AC224" s="481">
        <f t="shared" si="212"/>
        <v>0</v>
      </c>
      <c r="AD224" s="483">
        <f t="shared" si="213"/>
        <v>20</v>
      </c>
      <c r="AE224" s="483">
        <f t="shared" si="192"/>
        <v>20</v>
      </c>
      <c r="AF224" s="138">
        <f t="shared" si="182"/>
        <v>0</v>
      </c>
      <c r="AG224" s="112"/>
      <c r="AH224" s="40"/>
      <c r="AI224" s="3"/>
    </row>
    <row r="225" spans="1:35">
      <c r="A225" s="561" t="s">
        <v>162</v>
      </c>
      <c r="B225" s="10">
        <f>'4b 1819 CS PC'!Z58</f>
        <v>4.2299999999999997E-2</v>
      </c>
      <c r="C225" s="10">
        <v>0</v>
      </c>
      <c r="D225" s="10">
        <f>'4c 1920 CS PC'!AA58</f>
        <v>4.2200000000000001E-2</v>
      </c>
      <c r="E225" s="10">
        <f>'4c 1920 CS PC'!AK58</f>
        <v>0</v>
      </c>
      <c r="F225" s="481">
        <f t="shared" ref="F225:H226" si="238">F$41*$B225</f>
        <v>0</v>
      </c>
      <c r="G225" s="481">
        <f t="shared" si="238"/>
        <v>0</v>
      </c>
      <c r="H225" s="481">
        <f t="shared" si="238"/>
        <v>0</v>
      </c>
      <c r="I225" s="481">
        <f>ROUND(I$41*$B225,0)</f>
        <v>0</v>
      </c>
      <c r="J225" s="481">
        <f>J$41*$D225</f>
        <v>0</v>
      </c>
      <c r="K225" s="481">
        <f t="shared" ref="K225:U226" si="239">K$41*$D225</f>
        <v>0</v>
      </c>
      <c r="L225" s="481">
        <f t="shared" si="239"/>
        <v>0</v>
      </c>
      <c r="M225" s="481">
        <f t="shared" si="239"/>
        <v>0</v>
      </c>
      <c r="N225" s="481">
        <f t="shared" si="239"/>
        <v>0</v>
      </c>
      <c r="O225" s="481">
        <f t="shared" si="239"/>
        <v>765.08600000000001</v>
      </c>
      <c r="P225" s="481">
        <f t="shared" si="239"/>
        <v>0</v>
      </c>
      <c r="Q225" s="481">
        <f t="shared" si="239"/>
        <v>0</v>
      </c>
      <c r="R225" s="481">
        <f t="shared" si="239"/>
        <v>0</v>
      </c>
      <c r="S225" s="481">
        <f t="shared" si="239"/>
        <v>0</v>
      </c>
      <c r="T225" s="481">
        <f t="shared" si="239"/>
        <v>0</v>
      </c>
      <c r="U225" s="481">
        <f t="shared" si="239"/>
        <v>765.08600000000001</v>
      </c>
      <c r="V225" s="481"/>
      <c r="W225" s="481">
        <f t="shared" si="218"/>
        <v>1530</v>
      </c>
      <c r="X225" s="111"/>
      <c r="Y225" s="123">
        <f t="shared" si="181"/>
        <v>0</v>
      </c>
      <c r="Z225" s="481">
        <f t="shared" si="211"/>
        <v>0</v>
      </c>
      <c r="AA225" s="483">
        <f t="shared" si="191"/>
        <v>1530</v>
      </c>
      <c r="AB225" s="21"/>
      <c r="AC225" s="481">
        <f t="shared" si="212"/>
        <v>0</v>
      </c>
      <c r="AD225" s="483">
        <f t="shared" si="213"/>
        <v>765</v>
      </c>
      <c r="AE225" s="483">
        <f t="shared" si="192"/>
        <v>765</v>
      </c>
      <c r="AF225" s="138">
        <f t="shared" si="182"/>
        <v>0</v>
      </c>
      <c r="AG225" s="112"/>
      <c r="AH225" s="40"/>
      <c r="AI225" s="3"/>
    </row>
    <row r="226" spans="1:35">
      <c r="A226" s="561" t="s">
        <v>163</v>
      </c>
      <c r="B226" s="10">
        <f>'4b 1819 CS PC'!Z59</f>
        <v>1.14E-2</v>
      </c>
      <c r="C226" s="10">
        <v>0</v>
      </c>
      <c r="D226" s="10">
        <f>'4c 1920 CS PC'!AA59</f>
        <v>1.0699999999999999E-2</v>
      </c>
      <c r="E226" s="10">
        <f>'4c 1920 CS PC'!AK59</f>
        <v>0</v>
      </c>
      <c r="F226" s="481">
        <f t="shared" si="238"/>
        <v>0</v>
      </c>
      <c r="G226" s="481">
        <f t="shared" si="238"/>
        <v>0</v>
      </c>
      <c r="H226" s="481">
        <f t="shared" si="238"/>
        <v>0</v>
      </c>
      <c r="I226" s="481">
        <f>ROUND(I$41*$B226,0)</f>
        <v>0</v>
      </c>
      <c r="J226" s="481">
        <f>J$41*$D226</f>
        <v>0</v>
      </c>
      <c r="K226" s="481">
        <f t="shared" si="239"/>
        <v>0</v>
      </c>
      <c r="L226" s="481">
        <f t="shared" si="239"/>
        <v>0</v>
      </c>
      <c r="M226" s="481">
        <f t="shared" si="239"/>
        <v>0</v>
      </c>
      <c r="N226" s="481">
        <f t="shared" si="239"/>
        <v>0</v>
      </c>
      <c r="O226" s="481">
        <f t="shared" si="239"/>
        <v>193.99099999999999</v>
      </c>
      <c r="P226" s="481">
        <f t="shared" si="239"/>
        <v>0</v>
      </c>
      <c r="Q226" s="481">
        <f t="shared" si="239"/>
        <v>0</v>
      </c>
      <c r="R226" s="481">
        <f t="shared" si="239"/>
        <v>0</v>
      </c>
      <c r="S226" s="481">
        <f t="shared" si="239"/>
        <v>0</v>
      </c>
      <c r="T226" s="481">
        <f t="shared" si="239"/>
        <v>0</v>
      </c>
      <c r="U226" s="481">
        <f t="shared" si="239"/>
        <v>193.99099999999999</v>
      </c>
      <c r="V226" s="481"/>
      <c r="W226" s="481">
        <f t="shared" si="218"/>
        <v>388</v>
      </c>
      <c r="X226" s="111"/>
      <c r="Y226" s="123">
        <f t="shared" si="181"/>
        <v>0</v>
      </c>
      <c r="Z226" s="481">
        <f t="shared" si="211"/>
        <v>0</v>
      </c>
      <c r="AA226" s="483">
        <f t="shared" si="191"/>
        <v>388</v>
      </c>
      <c r="AB226" s="21"/>
      <c r="AC226" s="481">
        <f t="shared" si="212"/>
        <v>0</v>
      </c>
      <c r="AD226" s="483">
        <f t="shared" si="213"/>
        <v>194</v>
      </c>
      <c r="AE226" s="483">
        <f t="shared" si="192"/>
        <v>194</v>
      </c>
      <c r="AF226" s="138">
        <f t="shared" si="182"/>
        <v>0</v>
      </c>
      <c r="AG226" s="112"/>
      <c r="AH226" s="40"/>
      <c r="AI226" s="3"/>
    </row>
    <row r="227" spans="1:35">
      <c r="A227" s="561" t="s">
        <v>164</v>
      </c>
      <c r="B227" s="10">
        <v>0</v>
      </c>
      <c r="C227" s="10">
        <f>'4b 1819 CS PC'!AJ60</f>
        <v>4.4000000000000003E-3</v>
      </c>
      <c r="D227" s="10">
        <f>'4c 1920 CS PC'!AA60</f>
        <v>0</v>
      </c>
      <c r="E227" s="10">
        <f>'4c 1920 CS PC'!AK60</f>
        <v>4.4999999999999997E-3</v>
      </c>
      <c r="F227" s="481">
        <f t="shared" ref="F227:H227" si="240">F$20*$C227</f>
        <v>0</v>
      </c>
      <c r="G227" s="481">
        <f t="shared" si="240"/>
        <v>0</v>
      </c>
      <c r="H227" s="481">
        <f t="shared" si="240"/>
        <v>0</v>
      </c>
      <c r="I227" s="481">
        <f>ROUND(I$20*$C227,0)</f>
        <v>0</v>
      </c>
      <c r="J227" s="481">
        <f>J$20*$E227</f>
        <v>0</v>
      </c>
      <c r="K227" s="481">
        <f t="shared" ref="K227:U227" si="241">K$20*$E227</f>
        <v>0</v>
      </c>
      <c r="L227" s="481">
        <f t="shared" si="241"/>
        <v>0</v>
      </c>
      <c r="M227" s="481">
        <f t="shared" si="241"/>
        <v>0</v>
      </c>
      <c r="N227" s="481">
        <f t="shared" si="241"/>
        <v>0</v>
      </c>
      <c r="O227" s="481">
        <f t="shared" si="241"/>
        <v>52.928999999999995</v>
      </c>
      <c r="P227" s="481">
        <f t="shared" si="241"/>
        <v>0</v>
      </c>
      <c r="Q227" s="481">
        <f t="shared" si="241"/>
        <v>0</v>
      </c>
      <c r="R227" s="481">
        <f t="shared" si="241"/>
        <v>0</v>
      </c>
      <c r="S227" s="481">
        <f t="shared" si="241"/>
        <v>0</v>
      </c>
      <c r="T227" s="481">
        <f t="shared" si="241"/>
        <v>0</v>
      </c>
      <c r="U227" s="481">
        <f t="shared" si="241"/>
        <v>52.928999999999995</v>
      </c>
      <c r="V227" s="481"/>
      <c r="W227" s="481">
        <f t="shared" si="218"/>
        <v>106</v>
      </c>
      <c r="X227" s="111"/>
      <c r="Y227" s="123">
        <f t="shared" si="181"/>
        <v>0</v>
      </c>
      <c r="Z227" s="481">
        <f t="shared" si="211"/>
        <v>0</v>
      </c>
      <c r="AA227" s="483">
        <f t="shared" si="191"/>
        <v>106</v>
      </c>
      <c r="AB227" s="21"/>
      <c r="AC227" s="481">
        <f t="shared" si="212"/>
        <v>0</v>
      </c>
      <c r="AD227" s="483">
        <f t="shared" si="213"/>
        <v>53</v>
      </c>
      <c r="AE227" s="483">
        <f t="shared" si="192"/>
        <v>53</v>
      </c>
      <c r="AF227" s="138">
        <f t="shared" si="182"/>
        <v>0</v>
      </c>
      <c r="AG227" s="112"/>
      <c r="AH227" s="40"/>
      <c r="AI227" s="3"/>
    </row>
    <row r="228" spans="1:35">
      <c r="A228" s="570" t="s">
        <v>85</v>
      </c>
      <c r="B228" s="578">
        <f>SUM(B170:B227)</f>
        <v>0.99999999999999989</v>
      </c>
      <c r="C228" s="578">
        <f>SUM(C170:C227)</f>
        <v>0.99999999999999967</v>
      </c>
      <c r="D228" s="578">
        <f>SUM(D170:D227)</f>
        <v>1</v>
      </c>
      <c r="E228" s="578">
        <f>SUM(E170:E227)</f>
        <v>0.99999999999999989</v>
      </c>
      <c r="F228" s="486">
        <f t="shared" ref="F228:W228" si="242">SUM(F170:F227)</f>
        <v>0</v>
      </c>
      <c r="G228" s="486">
        <f t="shared" ref="G228" si="243">SUM(G170:G227)</f>
        <v>0</v>
      </c>
      <c r="H228" s="486">
        <f t="shared" ref="H228" si="244">SUM(H170:H227)</f>
        <v>0</v>
      </c>
      <c r="I228" s="486">
        <f>SUM(I170:I227)</f>
        <v>0</v>
      </c>
      <c r="J228" s="486">
        <f t="shared" si="242"/>
        <v>0</v>
      </c>
      <c r="K228" s="486">
        <f t="shared" si="242"/>
        <v>0</v>
      </c>
      <c r="L228" s="486">
        <f t="shared" si="242"/>
        <v>0</v>
      </c>
      <c r="M228" s="486">
        <f t="shared" si="242"/>
        <v>0</v>
      </c>
      <c r="N228" s="486">
        <f t="shared" si="242"/>
        <v>0</v>
      </c>
      <c r="O228" s="486">
        <f t="shared" si="242"/>
        <v>29892.000000000004</v>
      </c>
      <c r="P228" s="486">
        <f t="shared" si="242"/>
        <v>0</v>
      </c>
      <c r="Q228" s="486">
        <f t="shared" si="242"/>
        <v>0</v>
      </c>
      <c r="R228" s="486">
        <f t="shared" si="242"/>
        <v>0</v>
      </c>
      <c r="S228" s="486">
        <f t="shared" si="242"/>
        <v>0</v>
      </c>
      <c r="T228" s="486">
        <f t="shared" si="242"/>
        <v>0</v>
      </c>
      <c r="U228" s="486">
        <f t="shared" si="242"/>
        <v>29892.000000000004</v>
      </c>
      <c r="V228" s="486"/>
      <c r="W228" s="486">
        <f t="shared" si="242"/>
        <v>59784</v>
      </c>
      <c r="X228" s="111"/>
      <c r="Y228" s="123">
        <f t="shared" si="181"/>
        <v>0</v>
      </c>
      <c r="Z228" s="486">
        <f>SUM(Z170:Z227)</f>
        <v>0</v>
      </c>
      <c r="AA228" s="486">
        <f>SUM(AA170:AA227)</f>
        <v>59784</v>
      </c>
      <c r="AB228" s="17"/>
      <c r="AC228" s="486">
        <f>SUM(AC170:AC227)</f>
        <v>0</v>
      </c>
      <c r="AD228" s="486">
        <f>SUM(AD170:AD227)</f>
        <v>29892</v>
      </c>
      <c r="AE228" s="486">
        <f>SUM(AE170:AE227)</f>
        <v>29892</v>
      </c>
      <c r="AF228" s="138">
        <f t="shared" si="182"/>
        <v>0</v>
      </c>
      <c r="AG228" s="112"/>
    </row>
    <row r="229" spans="1:35" s="296" customFormat="1" hidden="1">
      <c r="A229" s="113"/>
      <c r="B229" s="113"/>
      <c r="C229" s="295"/>
      <c r="D229" s="295"/>
      <c r="E229" s="295"/>
      <c r="F229" s="11">
        <f t="shared" ref="F229:U229" si="245">F169-F228</f>
        <v>0</v>
      </c>
      <c r="G229" s="11">
        <f t="shared" si="245"/>
        <v>0</v>
      </c>
      <c r="H229" s="11">
        <f t="shared" ref="H229" si="246">H169-H228</f>
        <v>0</v>
      </c>
      <c r="I229" s="11">
        <f>I169-I228</f>
        <v>0</v>
      </c>
      <c r="J229" s="11">
        <f t="shared" si="245"/>
        <v>0</v>
      </c>
      <c r="K229" s="11">
        <f t="shared" si="245"/>
        <v>0</v>
      </c>
      <c r="L229" s="11">
        <f t="shared" si="245"/>
        <v>0</v>
      </c>
      <c r="M229" s="11">
        <f t="shared" si="245"/>
        <v>0</v>
      </c>
      <c r="N229" s="11">
        <f t="shared" si="245"/>
        <v>0</v>
      </c>
      <c r="O229" s="11">
        <f t="shared" si="245"/>
        <v>0</v>
      </c>
      <c r="P229" s="11">
        <f t="shared" si="245"/>
        <v>0</v>
      </c>
      <c r="Q229" s="11">
        <f t="shared" si="245"/>
        <v>0</v>
      </c>
      <c r="R229" s="11">
        <f t="shared" si="245"/>
        <v>0</v>
      </c>
      <c r="S229" s="11">
        <f t="shared" si="245"/>
        <v>0</v>
      </c>
      <c r="T229" s="11">
        <f t="shared" si="245"/>
        <v>0</v>
      </c>
      <c r="U229" s="11">
        <f t="shared" si="245"/>
        <v>0</v>
      </c>
      <c r="V229" s="11"/>
      <c r="W229" s="11">
        <f>W169-W228</f>
        <v>0</v>
      </c>
      <c r="X229" s="11"/>
      <c r="Y229" s="11"/>
      <c r="Z229" s="11">
        <f>Z169-Z228</f>
        <v>0</v>
      </c>
      <c r="AA229" s="11">
        <f>AA169-AA228</f>
        <v>0</v>
      </c>
      <c r="AB229" s="11"/>
      <c r="AC229" s="11">
        <f>AC169-AC228</f>
        <v>0</v>
      </c>
      <c r="AD229" s="11">
        <f>AD169-AD228</f>
        <v>0</v>
      </c>
      <c r="AE229" s="11">
        <f>AE169-AE228</f>
        <v>0</v>
      </c>
      <c r="AF229" s="110"/>
    </row>
    <row r="230" spans="1:35" s="296" customFormat="1">
      <c r="A230" s="113"/>
      <c r="B230" s="113"/>
      <c r="C230" s="295"/>
      <c r="D230" s="295"/>
      <c r="E230" s="295"/>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0"/>
    </row>
    <row r="231" spans="1:35">
      <c r="A231" s="20" t="s">
        <v>269</v>
      </c>
      <c r="B231" s="20"/>
      <c r="C231" s="17"/>
      <c r="D231" s="17"/>
      <c r="E231" s="17"/>
      <c r="F231" s="18"/>
      <c r="G231" s="18"/>
      <c r="H231" s="18"/>
      <c r="I231" s="18"/>
      <c r="J231" s="18"/>
      <c r="K231" s="18"/>
      <c r="L231" s="18"/>
      <c r="M231" s="18"/>
      <c r="N231" s="18"/>
      <c r="O231" s="18"/>
      <c r="P231" s="18"/>
      <c r="Q231" s="18"/>
      <c r="R231" s="18"/>
      <c r="S231" s="18"/>
      <c r="T231" s="18"/>
      <c r="U231" s="18"/>
      <c r="V231" s="17"/>
      <c r="W231" s="17"/>
      <c r="X231" s="21"/>
      <c r="Y231" s="19"/>
      <c r="Z231" s="18"/>
      <c r="AA231" s="18"/>
      <c r="AB231" s="17"/>
      <c r="AC231" s="21"/>
      <c r="AD231" s="21"/>
      <c r="AE231" s="21"/>
    </row>
    <row r="232" spans="1:35">
      <c r="A232" s="20"/>
      <c r="B232" s="20"/>
      <c r="Y232" s="19"/>
    </row>
    <row r="234" spans="1:35">
      <c r="A234" s="41" t="s">
        <v>270</v>
      </c>
      <c r="B234" s="41"/>
    </row>
    <row r="236" spans="1:35">
      <c r="A236" s="214" t="s">
        <v>271</v>
      </c>
      <c r="B236" s="214"/>
    </row>
    <row r="241" spans="1:24">
      <c r="A241" s="44"/>
      <c r="B241" s="44"/>
      <c r="C241" s="44"/>
      <c r="D241" s="44"/>
      <c r="E241" s="44"/>
      <c r="F241" s="44"/>
      <c r="G241" s="44"/>
      <c r="H241" s="44"/>
      <c r="I241" s="44"/>
      <c r="J241" s="44"/>
      <c r="K241" s="44"/>
      <c r="L241" s="44"/>
      <c r="M241" s="44"/>
      <c r="N241" s="44"/>
      <c r="O241" s="44"/>
      <c r="P241" s="44"/>
      <c r="Q241" s="44"/>
      <c r="R241" s="44"/>
      <c r="S241" s="44"/>
      <c r="T241" s="44"/>
      <c r="U241" s="44"/>
      <c r="V241" s="44"/>
      <c r="W241" s="44"/>
      <c r="X241" s="297"/>
    </row>
    <row r="242" spans="1:24">
      <c r="A242" s="44"/>
      <c r="B242" s="44"/>
      <c r="C242" s="44"/>
      <c r="D242" s="44"/>
      <c r="E242" s="44"/>
      <c r="F242" s="44"/>
      <c r="G242" s="44"/>
      <c r="H242" s="44"/>
      <c r="I242" s="44"/>
      <c r="J242" s="44"/>
      <c r="K242" s="44"/>
      <c r="L242" s="44"/>
      <c r="M242" s="44"/>
      <c r="N242" s="44"/>
      <c r="O242" s="44"/>
      <c r="P242" s="44"/>
      <c r="Q242" s="44"/>
      <c r="R242" s="44"/>
      <c r="S242" s="44"/>
      <c r="T242" s="44"/>
      <c r="U242" s="44"/>
      <c r="V242" s="44"/>
      <c r="W242" s="44"/>
      <c r="X242" s="297"/>
    </row>
    <row r="243" spans="1:24">
      <c r="A243" s="45"/>
      <c r="B243" s="45"/>
      <c r="C243" s="44"/>
      <c r="D243" s="44"/>
      <c r="E243" s="44"/>
      <c r="F243" s="44"/>
      <c r="G243" s="44"/>
      <c r="H243" s="44"/>
      <c r="I243" s="44"/>
      <c r="J243" s="44"/>
      <c r="K243" s="44"/>
      <c r="L243" s="44"/>
      <c r="M243" s="44"/>
      <c r="N243" s="44"/>
      <c r="O243" s="44"/>
      <c r="P243" s="44"/>
      <c r="Q243" s="44"/>
      <c r="R243" s="44"/>
      <c r="S243" s="44"/>
      <c r="T243" s="44"/>
      <c r="U243" s="44"/>
      <c r="V243" s="44"/>
      <c r="W243" s="44"/>
      <c r="X243" s="297"/>
    </row>
    <row r="244" spans="1:24">
      <c r="A244" s="46"/>
      <c r="B244" s="46"/>
      <c r="C244" s="44"/>
      <c r="D244" s="44"/>
      <c r="E244" s="44"/>
      <c r="F244" s="44"/>
      <c r="G244" s="44"/>
      <c r="H244" s="44"/>
      <c r="I244" s="44"/>
      <c r="J244" s="44"/>
      <c r="K244" s="44"/>
      <c r="L244" s="44"/>
      <c r="M244" s="44"/>
      <c r="N244" s="44"/>
      <c r="O244" s="44"/>
      <c r="P244" s="44"/>
      <c r="Q244" s="44"/>
      <c r="R244" s="44"/>
      <c r="S244" s="44"/>
      <c r="T244" s="44"/>
      <c r="U244" s="44"/>
      <c r="V244" s="44"/>
      <c r="W244" s="49"/>
      <c r="X244" s="298"/>
    </row>
    <row r="245" spans="1:24">
      <c r="A245" s="47"/>
      <c r="B245" s="47"/>
      <c r="C245" s="44"/>
      <c r="D245" s="44"/>
      <c r="E245" s="44"/>
      <c r="F245" s="50"/>
      <c r="G245" s="50"/>
      <c r="H245" s="50"/>
      <c r="I245" s="50"/>
      <c r="J245" s="50"/>
      <c r="K245" s="50"/>
      <c r="L245" s="50"/>
      <c r="M245" s="50"/>
      <c r="N245" s="50"/>
      <c r="O245" s="50"/>
      <c r="P245" s="50"/>
      <c r="Q245" s="50"/>
      <c r="R245" s="50"/>
      <c r="S245" s="50"/>
      <c r="T245" s="50"/>
      <c r="U245" s="50"/>
      <c r="V245" s="44"/>
      <c r="W245" s="51"/>
      <c r="X245" s="299"/>
    </row>
    <row r="246" spans="1:24">
      <c r="A246" s="45"/>
      <c r="B246" s="45"/>
      <c r="C246" s="44"/>
      <c r="D246" s="44"/>
      <c r="E246" s="44"/>
      <c r="F246" s="44"/>
      <c r="G246" s="44"/>
      <c r="H246" s="44"/>
      <c r="I246" s="44"/>
      <c r="J246" s="44"/>
      <c r="K246" s="44"/>
      <c r="L246" s="44"/>
      <c r="M246" s="44"/>
      <c r="N246" s="44"/>
      <c r="O246" s="44"/>
      <c r="P246" s="44"/>
      <c r="Q246" s="44"/>
      <c r="R246" s="44"/>
      <c r="S246" s="44"/>
      <c r="T246" s="44"/>
      <c r="U246" s="44"/>
      <c r="V246" s="44"/>
      <c r="W246" s="49"/>
      <c r="X246" s="298"/>
    </row>
    <row r="247" spans="1:24">
      <c r="A247" s="46"/>
      <c r="B247" s="46"/>
      <c r="C247" s="44"/>
      <c r="D247" s="44"/>
      <c r="E247" s="44"/>
      <c r="F247" s="42"/>
      <c r="G247" s="42"/>
      <c r="H247" s="42"/>
      <c r="I247" s="42"/>
      <c r="J247" s="42"/>
      <c r="K247" s="42"/>
      <c r="L247" s="42"/>
      <c r="M247" s="42"/>
      <c r="N247" s="42"/>
      <c r="O247" s="42"/>
      <c r="P247" s="42"/>
      <c r="Q247" s="42"/>
      <c r="R247" s="42"/>
      <c r="S247" s="42"/>
      <c r="T247" s="42"/>
      <c r="U247" s="42"/>
      <c r="V247" s="44"/>
      <c r="W247" s="49"/>
      <c r="X247" s="298"/>
    </row>
    <row r="248" spans="1:24">
      <c r="A248" s="47"/>
      <c r="B248" s="47"/>
      <c r="C248" s="44"/>
      <c r="D248" s="44"/>
      <c r="E248" s="44"/>
      <c r="F248" s="50"/>
      <c r="G248" s="50"/>
      <c r="H248" s="50"/>
      <c r="I248" s="50"/>
      <c r="J248" s="50"/>
      <c r="K248" s="50"/>
      <c r="L248" s="50"/>
      <c r="M248" s="50"/>
      <c r="N248" s="50"/>
      <c r="O248" s="50"/>
      <c r="P248" s="50"/>
      <c r="Q248" s="50"/>
      <c r="R248" s="50"/>
      <c r="S248" s="50"/>
      <c r="T248" s="50"/>
      <c r="U248" s="50"/>
      <c r="V248" s="44"/>
      <c r="W248" s="51"/>
      <c r="X248" s="299"/>
    </row>
    <row r="249" spans="1:24">
      <c r="A249" s="45"/>
      <c r="B249" s="45"/>
      <c r="C249" s="44"/>
      <c r="D249" s="44"/>
      <c r="E249" s="44"/>
      <c r="F249" s="44"/>
      <c r="G249" s="44"/>
      <c r="H249" s="44"/>
      <c r="I249" s="44"/>
      <c r="J249" s="44"/>
      <c r="K249" s="44"/>
      <c r="L249" s="44"/>
      <c r="M249" s="44"/>
      <c r="N249" s="44"/>
      <c r="O249" s="44"/>
      <c r="P249" s="44"/>
      <c r="Q249" s="44"/>
      <c r="R249" s="44"/>
      <c r="S249" s="44"/>
      <c r="T249" s="44"/>
      <c r="U249" s="44"/>
      <c r="V249" s="44"/>
      <c r="W249" s="49"/>
      <c r="X249" s="298"/>
    </row>
    <row r="250" spans="1:24">
      <c r="A250" s="47"/>
      <c r="B250" s="47"/>
      <c r="C250" s="44"/>
      <c r="D250" s="44"/>
      <c r="E250" s="44"/>
      <c r="F250" s="44"/>
      <c r="G250" s="44"/>
      <c r="H250" s="44"/>
      <c r="I250" s="44"/>
      <c r="J250" s="44"/>
      <c r="K250" s="44"/>
      <c r="L250" s="44"/>
      <c r="M250" s="44"/>
      <c r="N250" s="44"/>
      <c r="O250" s="44"/>
      <c r="P250" s="44"/>
      <c r="Q250" s="44"/>
      <c r="R250" s="44"/>
      <c r="S250" s="44"/>
      <c r="T250" s="44"/>
      <c r="U250" s="44"/>
      <c r="V250" s="44"/>
      <c r="W250" s="49"/>
      <c r="X250" s="298"/>
    </row>
    <row r="251" spans="1:24">
      <c r="A251" s="47"/>
      <c r="B251" s="47"/>
      <c r="C251" s="44"/>
      <c r="D251" s="44"/>
      <c r="E251" s="44"/>
      <c r="F251" s="50"/>
      <c r="G251" s="50"/>
      <c r="H251" s="50"/>
      <c r="I251" s="50"/>
      <c r="J251" s="50"/>
      <c r="K251" s="50"/>
      <c r="L251" s="50"/>
      <c r="M251" s="50"/>
      <c r="N251" s="50"/>
      <c r="O251" s="50"/>
      <c r="P251" s="50"/>
      <c r="Q251" s="50"/>
      <c r="R251" s="50"/>
      <c r="S251" s="50"/>
      <c r="T251" s="50"/>
      <c r="U251" s="50"/>
      <c r="V251" s="44"/>
      <c r="W251" s="51"/>
      <c r="X251" s="299"/>
    </row>
    <row r="252" spans="1:24">
      <c r="A252" s="47"/>
      <c r="B252" s="47"/>
      <c r="C252" s="44"/>
      <c r="D252" s="44"/>
      <c r="E252" s="44"/>
      <c r="F252" s="43"/>
      <c r="G252" s="43"/>
      <c r="H252" s="43"/>
      <c r="I252" s="43"/>
      <c r="J252" s="43"/>
      <c r="K252" s="43"/>
      <c r="L252" s="43"/>
      <c r="M252" s="43"/>
      <c r="N252" s="43"/>
      <c r="O252" s="43"/>
      <c r="P252" s="43"/>
      <c r="Q252" s="43"/>
      <c r="R252" s="43"/>
      <c r="S252" s="43"/>
      <c r="T252" s="43"/>
      <c r="U252" s="43"/>
      <c r="V252" s="44"/>
      <c r="W252" s="49"/>
      <c r="X252" s="298"/>
    </row>
    <row r="253" spans="1:24">
      <c r="A253" s="47"/>
      <c r="B253" s="47"/>
      <c r="C253" s="44"/>
      <c r="D253" s="44"/>
      <c r="E253" s="44"/>
      <c r="F253" s="50"/>
      <c r="G253" s="50"/>
      <c r="H253" s="50"/>
      <c r="I253" s="50"/>
      <c r="J253" s="50"/>
      <c r="K253" s="50"/>
      <c r="L253" s="50"/>
      <c r="M253" s="50"/>
      <c r="N253" s="50"/>
      <c r="O253" s="50"/>
      <c r="P253" s="50"/>
      <c r="Q253" s="50"/>
      <c r="R253" s="50"/>
      <c r="S253" s="50"/>
      <c r="T253" s="50"/>
      <c r="U253" s="50"/>
      <c r="V253" s="44"/>
      <c r="W253" s="51"/>
      <c r="X253" s="299"/>
    </row>
    <row r="254" spans="1:24">
      <c r="A254" s="46"/>
      <c r="B254" s="46"/>
      <c r="C254" s="44"/>
      <c r="D254" s="44"/>
      <c r="E254" s="44"/>
      <c r="F254" s="44"/>
      <c r="G254" s="44"/>
      <c r="H254" s="44"/>
      <c r="I254" s="44"/>
      <c r="J254" s="44"/>
      <c r="K254" s="44"/>
      <c r="L254" s="44"/>
      <c r="M254" s="44"/>
      <c r="N254" s="44"/>
      <c r="O254" s="44"/>
      <c r="P254" s="44"/>
      <c r="Q254" s="44"/>
      <c r="R254" s="44"/>
      <c r="S254" s="44"/>
      <c r="T254" s="44"/>
      <c r="U254" s="44"/>
      <c r="V254" s="44"/>
      <c r="W254" s="49"/>
      <c r="X254" s="298"/>
    </row>
    <row r="255" spans="1:24">
      <c r="A255" s="47"/>
      <c r="B255" s="47"/>
      <c r="C255" s="44"/>
      <c r="D255" s="44"/>
      <c r="E255" s="44"/>
      <c r="F255" s="50"/>
      <c r="G255" s="50"/>
      <c r="H255" s="50"/>
      <c r="I255" s="50"/>
      <c r="J255" s="50"/>
      <c r="K255" s="50"/>
      <c r="L255" s="50"/>
      <c r="M255" s="50"/>
      <c r="N255" s="50"/>
      <c r="O255" s="50"/>
      <c r="P255" s="50"/>
      <c r="Q255" s="50"/>
      <c r="R255" s="50"/>
      <c r="S255" s="50"/>
      <c r="T255" s="50"/>
      <c r="U255" s="50"/>
      <c r="V255" s="44"/>
      <c r="W255" s="51"/>
      <c r="X255" s="299"/>
    </row>
    <row r="256" spans="1:24">
      <c r="A256" s="46"/>
      <c r="B256" s="46"/>
      <c r="C256" s="44"/>
      <c r="D256" s="44"/>
      <c r="E256" s="44"/>
      <c r="F256" s="44"/>
      <c r="G256" s="44"/>
      <c r="H256" s="44"/>
      <c r="I256" s="44"/>
      <c r="J256" s="44"/>
      <c r="K256" s="44"/>
      <c r="L256" s="44"/>
      <c r="M256" s="44"/>
      <c r="N256" s="44"/>
      <c r="O256" s="44"/>
      <c r="P256" s="44"/>
      <c r="Q256" s="44"/>
      <c r="R256" s="44"/>
      <c r="S256" s="44"/>
      <c r="T256" s="44"/>
      <c r="U256" s="44"/>
      <c r="V256" s="44"/>
      <c r="W256" s="49"/>
      <c r="X256" s="298"/>
    </row>
    <row r="257" spans="1:24">
      <c r="A257" s="47"/>
      <c r="B257" s="47"/>
      <c r="C257" s="44"/>
      <c r="D257" s="44"/>
      <c r="E257" s="44"/>
      <c r="F257" s="50"/>
      <c r="G257" s="50"/>
      <c r="H257" s="50"/>
      <c r="I257" s="50"/>
      <c r="J257" s="50"/>
      <c r="K257" s="50"/>
      <c r="L257" s="50"/>
      <c r="M257" s="50"/>
      <c r="N257" s="50"/>
      <c r="O257" s="50"/>
      <c r="P257" s="50"/>
      <c r="Q257" s="50"/>
      <c r="R257" s="50"/>
      <c r="S257" s="50"/>
      <c r="T257" s="50"/>
      <c r="U257" s="50"/>
      <c r="V257" s="44"/>
      <c r="W257" s="51"/>
      <c r="X257" s="299"/>
    </row>
    <row r="258" spans="1:24">
      <c r="A258" s="46"/>
      <c r="B258" s="46"/>
      <c r="C258" s="44"/>
      <c r="D258" s="44"/>
      <c r="E258" s="44"/>
      <c r="F258" s="44"/>
      <c r="G258" s="44"/>
      <c r="H258" s="44"/>
      <c r="I258" s="44"/>
      <c r="J258" s="44"/>
      <c r="K258" s="44"/>
      <c r="L258" s="44"/>
      <c r="M258" s="44"/>
      <c r="N258" s="44"/>
      <c r="O258" s="44"/>
      <c r="P258" s="44"/>
      <c r="Q258" s="44"/>
      <c r="R258" s="44"/>
      <c r="S258" s="44"/>
      <c r="T258" s="44"/>
      <c r="U258" s="44"/>
      <c r="V258" s="44"/>
      <c r="W258" s="49"/>
      <c r="X258" s="298"/>
    </row>
    <row r="259" spans="1:24">
      <c r="A259" s="47"/>
      <c r="B259" s="47"/>
      <c r="C259" s="44"/>
      <c r="D259" s="44"/>
      <c r="E259" s="44"/>
      <c r="F259" s="50"/>
      <c r="G259" s="50"/>
      <c r="H259" s="50"/>
      <c r="I259" s="50"/>
      <c r="J259" s="50"/>
      <c r="K259" s="50"/>
      <c r="L259" s="50"/>
      <c r="M259" s="50"/>
      <c r="N259" s="50"/>
      <c r="O259" s="50"/>
      <c r="P259" s="50"/>
      <c r="Q259" s="50"/>
      <c r="R259" s="50"/>
      <c r="S259" s="50"/>
      <c r="T259" s="50"/>
      <c r="U259" s="50"/>
      <c r="V259" s="44"/>
      <c r="W259" s="51"/>
      <c r="X259" s="299"/>
    </row>
    <row r="260" spans="1:24">
      <c r="A260" s="46"/>
      <c r="B260" s="46"/>
      <c r="C260" s="44"/>
      <c r="D260" s="44"/>
      <c r="E260" s="44"/>
      <c r="F260" s="44"/>
      <c r="G260" s="44"/>
      <c r="H260" s="44"/>
      <c r="I260" s="44"/>
      <c r="J260" s="44"/>
      <c r="K260" s="44"/>
      <c r="L260" s="44"/>
      <c r="M260" s="44"/>
      <c r="N260" s="44"/>
      <c r="O260" s="44"/>
      <c r="P260" s="44"/>
      <c r="Q260" s="44"/>
      <c r="R260" s="44"/>
      <c r="S260" s="44"/>
      <c r="T260" s="44"/>
      <c r="U260" s="44"/>
      <c r="V260" s="44"/>
      <c r="W260" s="49"/>
      <c r="X260" s="298"/>
    </row>
    <row r="261" spans="1:24">
      <c r="A261" s="47"/>
      <c r="B261" s="47"/>
      <c r="C261" s="44"/>
      <c r="D261" s="44"/>
      <c r="E261" s="44"/>
      <c r="F261" s="50"/>
      <c r="G261" s="50"/>
      <c r="H261" s="50"/>
      <c r="I261" s="50"/>
      <c r="J261" s="50"/>
      <c r="K261" s="50"/>
      <c r="L261" s="50"/>
      <c r="M261" s="50"/>
      <c r="N261" s="50"/>
      <c r="O261" s="50"/>
      <c r="P261" s="50"/>
      <c r="Q261" s="50"/>
      <c r="R261" s="50"/>
      <c r="S261" s="50"/>
      <c r="T261" s="50"/>
      <c r="U261" s="50"/>
      <c r="V261" s="44"/>
      <c r="W261" s="51"/>
      <c r="X261" s="299"/>
    </row>
    <row r="262" spans="1:24">
      <c r="A262" s="46"/>
      <c r="B262" s="46"/>
      <c r="C262" s="44"/>
      <c r="D262" s="44"/>
      <c r="E262" s="44"/>
      <c r="F262" s="44"/>
      <c r="G262" s="44"/>
      <c r="H262" s="44"/>
      <c r="I262" s="44"/>
      <c r="J262" s="44"/>
      <c r="K262" s="44"/>
      <c r="L262" s="44"/>
      <c r="M262" s="44"/>
      <c r="N262" s="44"/>
      <c r="O262" s="44"/>
      <c r="P262" s="44"/>
      <c r="Q262" s="44"/>
      <c r="R262" s="44"/>
      <c r="S262" s="44"/>
      <c r="T262" s="44"/>
      <c r="U262" s="44"/>
      <c r="V262" s="44"/>
      <c r="W262" s="49"/>
      <c r="X262" s="298"/>
    </row>
    <row r="263" spans="1:24">
      <c r="A263" s="47"/>
      <c r="B263" s="47"/>
      <c r="C263" s="44"/>
      <c r="D263" s="44"/>
      <c r="E263" s="44"/>
      <c r="F263" s="50"/>
      <c r="G263" s="50"/>
      <c r="H263" s="50"/>
      <c r="I263" s="50"/>
      <c r="J263" s="50"/>
      <c r="K263" s="50"/>
      <c r="L263" s="50"/>
      <c r="M263" s="50"/>
      <c r="N263" s="50"/>
      <c r="O263" s="50"/>
      <c r="P263" s="50"/>
      <c r="Q263" s="50"/>
      <c r="R263" s="50"/>
      <c r="S263" s="50"/>
      <c r="T263" s="50"/>
      <c r="U263" s="50"/>
      <c r="V263" s="44"/>
      <c r="W263" s="51"/>
      <c r="X263" s="299"/>
    </row>
    <row r="264" spans="1:24">
      <c r="A264" s="46"/>
      <c r="B264" s="46"/>
      <c r="C264" s="44"/>
      <c r="D264" s="44"/>
      <c r="E264" s="44"/>
      <c r="F264" s="44"/>
      <c r="G264" s="44"/>
      <c r="H264" s="44"/>
      <c r="I264" s="44"/>
      <c r="J264" s="44"/>
      <c r="K264" s="44"/>
      <c r="L264" s="44"/>
      <c r="M264" s="44"/>
      <c r="N264" s="44"/>
      <c r="O264" s="44"/>
      <c r="P264" s="44"/>
      <c r="Q264" s="44"/>
      <c r="R264" s="44"/>
      <c r="S264" s="44"/>
      <c r="T264" s="44"/>
      <c r="U264" s="44"/>
      <c r="V264" s="44"/>
      <c r="W264" s="49"/>
      <c r="X264" s="298"/>
    </row>
    <row r="265" spans="1:24">
      <c r="A265" s="47"/>
      <c r="B265" s="47"/>
      <c r="C265" s="44"/>
      <c r="D265" s="44"/>
      <c r="E265" s="44"/>
      <c r="F265" s="50"/>
      <c r="G265" s="50"/>
      <c r="H265" s="50"/>
      <c r="I265" s="50"/>
      <c r="J265" s="50"/>
      <c r="K265" s="50"/>
      <c r="L265" s="50"/>
      <c r="M265" s="50"/>
      <c r="N265" s="50"/>
      <c r="O265" s="50"/>
      <c r="P265" s="50"/>
      <c r="Q265" s="50"/>
      <c r="R265" s="50"/>
      <c r="S265" s="50"/>
      <c r="T265" s="50"/>
      <c r="U265" s="50"/>
      <c r="V265" s="44"/>
      <c r="W265" s="51"/>
      <c r="X265" s="299"/>
    </row>
    <row r="266" spans="1:24">
      <c r="A266" s="46"/>
      <c r="B266" s="46"/>
      <c r="C266" s="44"/>
      <c r="D266" s="44"/>
      <c r="E266" s="44"/>
      <c r="F266" s="44"/>
      <c r="G266" s="44"/>
      <c r="H266" s="44"/>
      <c r="I266" s="44"/>
      <c r="J266" s="44"/>
      <c r="K266" s="44"/>
      <c r="L266" s="44"/>
      <c r="M266" s="44"/>
      <c r="N266" s="44"/>
      <c r="O266" s="44"/>
      <c r="P266" s="44"/>
      <c r="Q266" s="44"/>
      <c r="R266" s="44"/>
      <c r="S266" s="44"/>
      <c r="T266" s="44"/>
      <c r="U266" s="44"/>
      <c r="V266" s="44"/>
      <c r="W266" s="49"/>
      <c r="X266" s="298"/>
    </row>
    <row r="267" spans="1:24">
      <c r="A267" s="47"/>
      <c r="B267" s="47"/>
      <c r="C267" s="44"/>
      <c r="D267" s="44"/>
      <c r="E267" s="44"/>
      <c r="F267" s="50"/>
      <c r="G267" s="50"/>
      <c r="H267" s="50"/>
      <c r="I267" s="50"/>
      <c r="J267" s="50"/>
      <c r="K267" s="50"/>
      <c r="L267" s="50"/>
      <c r="M267" s="50"/>
      <c r="N267" s="50"/>
      <c r="O267" s="50"/>
      <c r="P267" s="50"/>
      <c r="Q267" s="50"/>
      <c r="R267" s="50"/>
      <c r="S267" s="50"/>
      <c r="T267" s="50"/>
      <c r="U267" s="50"/>
      <c r="V267" s="44"/>
      <c r="W267" s="51"/>
      <c r="X267" s="299"/>
    </row>
    <row r="268" spans="1:24">
      <c r="A268" s="48"/>
      <c r="B268" s="48"/>
      <c r="C268" s="44"/>
      <c r="D268" s="44"/>
      <c r="E268" s="44"/>
      <c r="F268" s="44"/>
      <c r="G268" s="44"/>
      <c r="H268" s="44"/>
      <c r="I268" s="44"/>
      <c r="J268" s="44"/>
      <c r="K268" s="44"/>
      <c r="L268" s="44"/>
      <c r="M268" s="44"/>
      <c r="N268" s="44"/>
      <c r="O268" s="44"/>
      <c r="P268" s="44"/>
      <c r="Q268" s="44"/>
      <c r="R268" s="44"/>
      <c r="S268" s="44"/>
      <c r="T268" s="44"/>
      <c r="U268" s="44"/>
      <c r="V268" s="44"/>
      <c r="W268" s="49"/>
      <c r="X268" s="298"/>
    </row>
    <row r="269" spans="1:24">
      <c r="A269" s="47"/>
      <c r="B269" s="47"/>
      <c r="C269" s="44"/>
      <c r="D269" s="44"/>
      <c r="E269" s="44"/>
      <c r="F269" s="50"/>
      <c r="G269" s="50"/>
      <c r="H269" s="50"/>
      <c r="I269" s="50"/>
      <c r="J269" s="50"/>
      <c r="K269" s="50"/>
      <c r="L269" s="50"/>
      <c r="M269" s="50"/>
      <c r="N269" s="50"/>
      <c r="O269" s="50"/>
      <c r="P269" s="50"/>
      <c r="Q269" s="50"/>
      <c r="R269" s="50"/>
      <c r="S269" s="50"/>
      <c r="T269" s="50"/>
      <c r="U269" s="50"/>
      <c r="V269" s="44"/>
      <c r="W269" s="51"/>
      <c r="X269" s="299"/>
    </row>
    <row r="270" spans="1:24">
      <c r="A270" s="44"/>
      <c r="B270" s="44"/>
      <c r="C270" s="44"/>
      <c r="D270" s="44"/>
      <c r="E270" s="44"/>
      <c r="F270" s="44"/>
      <c r="G270" s="44"/>
      <c r="H270" s="44"/>
      <c r="I270" s="44"/>
      <c r="J270" s="44"/>
      <c r="K270" s="44"/>
      <c r="L270" s="44"/>
      <c r="M270" s="44"/>
      <c r="N270" s="44"/>
      <c r="O270" s="44"/>
      <c r="P270" s="44"/>
      <c r="Q270" s="44"/>
      <c r="R270" s="44"/>
      <c r="S270" s="44"/>
      <c r="T270" s="44"/>
      <c r="U270" s="44"/>
      <c r="V270" s="44"/>
      <c r="W270" s="44"/>
      <c r="X270" s="297"/>
    </row>
  </sheetData>
  <mergeCells count="2">
    <mergeCell ref="A1:A2"/>
    <mergeCell ref="A24:A25"/>
  </mergeCells>
  <phoneticPr fontId="130" type="noConversion"/>
  <conditionalFormatting sqref="AC229:AD230 Y28:Y36 AC105:AE105 AC167:AE167 AE229 F105:W105 F167:W167 F229:W230">
    <cfRule type="cellIs" dxfId="199" priority="169" operator="lessThan">
      <formula>0</formula>
    </cfRule>
    <cfRule type="cellIs" dxfId="198" priority="170" operator="greaterThan">
      <formula>0</formula>
    </cfRule>
  </conditionalFormatting>
  <conditionalFormatting sqref="AC229:AD230 AC105:AE105 AC167:AE167 AE229 F105:W105 F167:W167 F229:W230">
    <cfRule type="cellIs" dxfId="197" priority="168" operator="equal">
      <formula>0</formula>
    </cfRule>
  </conditionalFormatting>
  <conditionalFormatting sqref="Z105:AA105">
    <cfRule type="cellIs" dxfId="196" priority="166" operator="lessThan">
      <formula>0</formula>
    </cfRule>
    <cfRule type="cellIs" dxfId="195" priority="167" operator="greaterThan">
      <formula>0</formula>
    </cfRule>
  </conditionalFormatting>
  <conditionalFormatting sqref="Z105:AA105">
    <cfRule type="cellIs" dxfId="194" priority="165" operator="equal">
      <formula>0</formula>
    </cfRule>
  </conditionalFormatting>
  <conditionalFormatting sqref="Z167:AA167">
    <cfRule type="cellIs" dxfId="193" priority="157" operator="lessThan">
      <formula>0</formula>
    </cfRule>
    <cfRule type="cellIs" dxfId="192" priority="158" operator="greaterThan">
      <formula>0</formula>
    </cfRule>
  </conditionalFormatting>
  <conditionalFormatting sqref="Z167:AA167">
    <cfRule type="cellIs" dxfId="191" priority="156" operator="equal">
      <formula>0</formula>
    </cfRule>
  </conditionalFormatting>
  <conditionalFormatting sqref="Z229:AA230">
    <cfRule type="cellIs" dxfId="190" priority="148" operator="lessThan">
      <formula>0</formula>
    </cfRule>
    <cfRule type="cellIs" dxfId="189" priority="149" operator="greaterThan">
      <formula>0</formula>
    </cfRule>
  </conditionalFormatting>
  <conditionalFormatting sqref="Z229:AA230">
    <cfRule type="cellIs" dxfId="188" priority="147" operator="equal">
      <formula>0</formula>
    </cfRule>
  </conditionalFormatting>
  <conditionalFormatting sqref="Y5:Y15">
    <cfRule type="cellIs" dxfId="187" priority="142" operator="lessThan">
      <formula>0</formula>
    </cfRule>
    <cfRule type="cellIs" dxfId="186" priority="143" operator="greaterThan">
      <formula>0</formula>
    </cfRule>
  </conditionalFormatting>
  <conditionalFormatting sqref="Y5:Y15 Y28:Y36">
    <cfRule type="cellIs" dxfId="185" priority="141" operator="equal">
      <formula>0</formula>
    </cfRule>
  </conditionalFormatting>
  <conditionalFormatting sqref="AF1:AF2">
    <cfRule type="cellIs" dxfId="184" priority="128" operator="equal">
      <formula>0</formula>
    </cfRule>
  </conditionalFormatting>
  <conditionalFormatting sqref="AF5:AF15">
    <cfRule type="cellIs" dxfId="183" priority="126" operator="greaterThan">
      <formula>0</formula>
    </cfRule>
    <cfRule type="cellIs" dxfId="182" priority="127" operator="lessThan">
      <formula>0</formula>
    </cfRule>
  </conditionalFormatting>
  <conditionalFormatting sqref="AF5:AF15">
    <cfRule type="cellIs" dxfId="181" priority="125" operator="equal">
      <formula>0</formula>
    </cfRule>
  </conditionalFormatting>
  <conditionalFormatting sqref="AE230">
    <cfRule type="cellIs" dxfId="180" priority="45" operator="lessThan">
      <formula>0</formula>
    </cfRule>
    <cfRule type="cellIs" dxfId="179" priority="46" operator="greaterThan">
      <formula>0</formula>
    </cfRule>
  </conditionalFormatting>
  <conditionalFormatting sqref="AE230">
    <cfRule type="cellIs" dxfId="178" priority="44" operator="equal">
      <formula>0</formula>
    </cfRule>
  </conditionalFormatting>
  <conditionalFormatting sqref="AA106">
    <cfRule type="cellIs" dxfId="177" priority="42" operator="lessThan">
      <formula>0</formula>
    </cfRule>
    <cfRule type="cellIs" dxfId="176" priority="43" operator="greaterThan">
      <formula>0</formula>
    </cfRule>
  </conditionalFormatting>
  <conditionalFormatting sqref="AA106">
    <cfRule type="cellIs" dxfId="175" priority="41" operator="equal">
      <formula>0</formula>
    </cfRule>
  </conditionalFormatting>
  <conditionalFormatting sqref="Y19:Y21">
    <cfRule type="cellIs" dxfId="174" priority="39" operator="lessThan">
      <formula>0</formula>
    </cfRule>
    <cfRule type="cellIs" dxfId="173" priority="40" operator="greaterThan">
      <formula>0</formula>
    </cfRule>
  </conditionalFormatting>
  <conditionalFormatting sqref="Y19:Y21">
    <cfRule type="cellIs" dxfId="172" priority="38" operator="equal">
      <formula>0</formula>
    </cfRule>
  </conditionalFormatting>
  <conditionalFormatting sqref="Y28:Y33">
    <cfRule type="cellIs" dxfId="171" priority="36" operator="lessThan">
      <formula>0</formula>
    </cfRule>
    <cfRule type="cellIs" dxfId="170" priority="37" operator="greaterThan">
      <formula>0</formula>
    </cfRule>
  </conditionalFormatting>
  <conditionalFormatting sqref="Y35:Y36">
    <cfRule type="cellIs" dxfId="169" priority="34" operator="lessThan">
      <formula>0</formula>
    </cfRule>
    <cfRule type="cellIs" dxfId="168" priority="35" operator="greaterThan">
      <formula>0</formula>
    </cfRule>
  </conditionalFormatting>
  <conditionalFormatting sqref="Y40:Y42">
    <cfRule type="cellIs" dxfId="167" priority="32" operator="lessThan">
      <formula>0</formula>
    </cfRule>
    <cfRule type="cellIs" dxfId="166" priority="33" operator="greaterThan">
      <formula>0</formula>
    </cfRule>
  </conditionalFormatting>
  <conditionalFormatting sqref="Y40:Y42">
    <cfRule type="cellIs" dxfId="165" priority="31" operator="equal">
      <formula>0</formula>
    </cfRule>
  </conditionalFormatting>
  <conditionalFormatting sqref="Y45:Y104">
    <cfRule type="cellIs" dxfId="164" priority="29" operator="lessThan">
      <formula>0</formula>
    </cfRule>
    <cfRule type="cellIs" dxfId="163" priority="30" operator="greaterThan">
      <formula>0</formula>
    </cfRule>
  </conditionalFormatting>
  <conditionalFormatting sqref="Y45:Y104">
    <cfRule type="cellIs" dxfId="162" priority="28" operator="equal">
      <formula>0</formula>
    </cfRule>
  </conditionalFormatting>
  <conditionalFormatting sqref="Y107:Y166">
    <cfRule type="cellIs" dxfId="161" priority="26" operator="lessThan">
      <formula>0</formula>
    </cfRule>
    <cfRule type="cellIs" dxfId="160" priority="27" operator="greaterThan">
      <formula>0</formula>
    </cfRule>
  </conditionalFormatting>
  <conditionalFormatting sqref="Y107:Y166">
    <cfRule type="cellIs" dxfId="159" priority="25" operator="equal">
      <formula>0</formula>
    </cfRule>
  </conditionalFormatting>
  <conditionalFormatting sqref="Y169:Y228">
    <cfRule type="cellIs" dxfId="158" priority="23" operator="lessThan">
      <formula>0</formula>
    </cfRule>
    <cfRule type="cellIs" dxfId="157" priority="24" operator="greaterThan">
      <formula>0</formula>
    </cfRule>
  </conditionalFormatting>
  <conditionalFormatting sqref="Y169:Y228">
    <cfRule type="cellIs" dxfId="156" priority="22" operator="equal">
      <formula>0</formula>
    </cfRule>
  </conditionalFormatting>
  <conditionalFormatting sqref="AF19:AF21">
    <cfRule type="cellIs" dxfId="155" priority="20" operator="greaterThan">
      <formula>0</formula>
    </cfRule>
    <cfRule type="cellIs" dxfId="154" priority="21" operator="lessThan">
      <formula>0</formula>
    </cfRule>
  </conditionalFormatting>
  <conditionalFormatting sqref="AF19:AF21">
    <cfRule type="cellIs" dxfId="153" priority="19" operator="equal">
      <formula>0</formula>
    </cfRule>
  </conditionalFormatting>
  <conditionalFormatting sqref="AF28:AF33">
    <cfRule type="cellIs" dxfId="152" priority="17" operator="greaterThan">
      <formula>0</formula>
    </cfRule>
    <cfRule type="cellIs" dxfId="151" priority="18" operator="lessThan">
      <formula>0</formula>
    </cfRule>
  </conditionalFormatting>
  <conditionalFormatting sqref="AF28:AF33">
    <cfRule type="cellIs" dxfId="150" priority="16" operator="equal">
      <formula>0</formula>
    </cfRule>
  </conditionalFormatting>
  <conditionalFormatting sqref="AF35:AF36">
    <cfRule type="cellIs" dxfId="149" priority="14" operator="greaterThan">
      <formula>0</formula>
    </cfRule>
    <cfRule type="cellIs" dxfId="148" priority="15" operator="lessThan">
      <formula>0</formula>
    </cfRule>
  </conditionalFormatting>
  <conditionalFormatting sqref="AF35:AF36">
    <cfRule type="cellIs" dxfId="147" priority="13" operator="equal">
      <formula>0</formula>
    </cfRule>
  </conditionalFormatting>
  <conditionalFormatting sqref="AF40:AF42">
    <cfRule type="cellIs" dxfId="146" priority="11" operator="greaterThan">
      <formula>0</formula>
    </cfRule>
    <cfRule type="cellIs" dxfId="145" priority="12" operator="lessThan">
      <formula>0</formula>
    </cfRule>
  </conditionalFormatting>
  <conditionalFormatting sqref="AF40:AF42">
    <cfRule type="cellIs" dxfId="144" priority="10" operator="equal">
      <formula>0</formula>
    </cfRule>
  </conditionalFormatting>
  <conditionalFormatting sqref="AF45:AF104">
    <cfRule type="cellIs" dxfId="143" priority="8" operator="greaterThan">
      <formula>0</formula>
    </cfRule>
    <cfRule type="cellIs" dxfId="142" priority="9" operator="lessThan">
      <formula>0</formula>
    </cfRule>
  </conditionalFormatting>
  <conditionalFormatting sqref="AF45:AF104">
    <cfRule type="cellIs" dxfId="141" priority="7" operator="equal">
      <formula>0</formula>
    </cfRule>
  </conditionalFormatting>
  <conditionalFormatting sqref="AF107:AF166">
    <cfRule type="cellIs" dxfId="140" priority="5" operator="greaterThan">
      <formula>0</formula>
    </cfRule>
    <cfRule type="cellIs" dxfId="139" priority="6" operator="lessThan">
      <formula>0</formula>
    </cfRule>
  </conditionalFormatting>
  <conditionalFormatting sqref="AF107:AF166">
    <cfRule type="cellIs" dxfId="138" priority="4" operator="equal">
      <formula>0</formula>
    </cfRule>
  </conditionalFormatting>
  <conditionalFormatting sqref="AF169:AF228">
    <cfRule type="cellIs" dxfId="137" priority="2" operator="greaterThan">
      <formula>0</formula>
    </cfRule>
    <cfRule type="cellIs" dxfId="136" priority="3" operator="lessThan">
      <formula>0</formula>
    </cfRule>
  </conditionalFormatting>
  <conditionalFormatting sqref="AF169:AF228">
    <cfRule type="cellIs" dxfId="135" priority="1" operator="equal">
      <formula>0</formula>
    </cfRule>
  </conditionalFormatting>
  <printOptions horizontalCentered="1"/>
  <pageMargins left="0.7" right="0.7" top="0.75" bottom="0.75" header="0.3" footer="0.3"/>
  <pageSetup paperSize="5" scale="58" pageOrder="overThenDown" orientation="landscape" r:id="rId1"/>
  <headerFooter>
    <oddHeader>&amp;C&amp;F</oddHeader>
    <oddFooter>&amp;L&amp;D&amp;C&amp;A&amp;R&amp;P of &amp;N</oddFooter>
  </headerFooter>
  <rowBreaks count="1" manualBreakCount="1">
    <brk id="167" max="22" man="1"/>
  </rowBreaks>
  <ignoredErrors>
    <ignoredError sqref="W9:W12 W30:W33 F176:F229 F114:F166 F52:F103 W50:W51 V176:W190 V192:W196 V191 V198:W203 V197 V114:W123 G46:G100 G108:G162 G170:G224 J52:W103 J114:U165 J176:U227 V204:W229 V137:W166 V136 V126:W135 V124:V125 AA204 AE173:AE227 AE110:AE165 AD154 AD46:AD103 AA52:AA103 AE46:AE95 H10:H27 H29:H202 W13:Y13 W34:Y34 H203:H223 H224:I224 I203:I223 AD42" formula="1"/>
    <ignoredError sqref="AC35:AE36 AA28 AC28:AE33 AC5:AC7 Z8:AE12 Z22:AE27 Z21:AC21 AE21 Z14:AE20 Z5:AB7 AD5:AE7 Z29:AB33 Z28 AB28" formulaRange="1"/>
    <ignoredError sqref="AC13:AE13 Z13 AA13:AB13 AD21 AC34:AE34 Z34 AA34:AB34" formula="1" formulaRange="1"/>
  </ignoredErrors>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tint="-0.249977111117893"/>
    <outlinePr summaryBelow="0" summaryRight="0"/>
    <pageSetUpPr fitToPage="1"/>
  </sheetPr>
  <dimension ref="A1:BK265"/>
  <sheetViews>
    <sheetView showGridLines="0" zoomScale="110" zoomScaleNormal="110" workbookViewId="0">
      <pane xSplit="1" ySplit="2" topLeftCell="B3" activePane="bottomRight" state="frozen"/>
      <selection pane="topRight" activeCell="B1" sqref="B1"/>
      <selection pane="bottomLeft" activeCell="A3" sqref="A3"/>
      <selection pane="bottomRight" sqref="A1:A2"/>
    </sheetView>
  </sheetViews>
  <sheetFormatPr defaultColWidth="9.42578125" defaultRowHeight="12.75"/>
  <cols>
    <col min="1" max="1" width="38.42578125" style="1" customWidth="1"/>
    <col min="2" max="4" width="13.7109375" style="1" customWidth="1"/>
    <col min="5" max="5" width="14.5703125" style="1" hidden="1" customWidth="1"/>
    <col min="6" max="8" width="12.42578125" style="1" hidden="1" customWidth="1"/>
    <col min="9" max="9" width="11.42578125" style="1" hidden="1" customWidth="1"/>
    <col min="10" max="11" width="12.42578125" style="1" hidden="1" customWidth="1"/>
    <col min="12" max="12" width="11.42578125" style="1" hidden="1" customWidth="1"/>
    <col min="13" max="13" width="12" style="1" hidden="1" customWidth="1"/>
    <col min="14" max="14" width="12.42578125" style="1" hidden="1" customWidth="1"/>
    <col min="15" max="15" width="11.7109375" style="1" hidden="1" customWidth="1"/>
    <col min="16" max="16" width="12.42578125" style="1" hidden="1" customWidth="1"/>
    <col min="17" max="18" width="11.85546875" style="1" customWidth="1"/>
    <col min="19" max="44" width="11.42578125" style="1" customWidth="1"/>
    <col min="45" max="45" width="3.42578125" style="1" customWidth="1"/>
    <col min="46" max="46" width="13.5703125" style="1" customWidth="1"/>
    <col min="47" max="47" width="6.7109375" style="3" customWidth="1"/>
    <col min="48" max="48" width="9.140625" style="1" hidden="1" customWidth="1"/>
    <col min="49" max="49" width="14.140625" style="1" customWidth="1"/>
    <col min="50" max="50" width="14.7109375" style="1" customWidth="1"/>
    <col min="51" max="51" width="15.42578125" style="1" customWidth="1"/>
    <col min="52" max="52" width="14.7109375" style="1" customWidth="1"/>
    <col min="53" max="53" width="3.42578125" style="1" customWidth="1"/>
    <col min="54" max="54" width="15" style="1" customWidth="1"/>
    <col min="55" max="58" width="11.7109375" style="1" customWidth="1"/>
    <col min="59" max="59" width="9.42578125" style="1" hidden="1" customWidth="1"/>
    <col min="60" max="60" width="12.42578125" style="1" customWidth="1"/>
    <col min="61" max="61" width="13" style="1" customWidth="1"/>
    <col min="62" max="62" width="12.7109375" style="1" customWidth="1"/>
    <col min="63" max="16384" width="9.42578125" style="1"/>
  </cols>
  <sheetData>
    <row r="1" spans="1:62">
      <c r="A1" s="719" t="s">
        <v>353</v>
      </c>
      <c r="B1" s="489"/>
      <c r="C1" s="489"/>
      <c r="D1" s="489"/>
      <c r="E1" s="478">
        <v>43647</v>
      </c>
      <c r="F1" s="478">
        <v>43678</v>
      </c>
      <c r="G1" s="478">
        <v>43709</v>
      </c>
      <c r="H1" s="478">
        <v>43739</v>
      </c>
      <c r="I1" s="478">
        <v>43770</v>
      </c>
      <c r="J1" s="478">
        <v>43800</v>
      </c>
      <c r="K1" s="478">
        <v>43831</v>
      </c>
      <c r="L1" s="478">
        <v>43862</v>
      </c>
      <c r="M1" s="478">
        <v>43891</v>
      </c>
      <c r="N1" s="478">
        <v>43922</v>
      </c>
      <c r="O1" s="478">
        <v>43952</v>
      </c>
      <c r="P1" s="478">
        <v>43983</v>
      </c>
      <c r="Q1" s="478" t="s">
        <v>223</v>
      </c>
      <c r="R1" s="478" t="s">
        <v>223</v>
      </c>
      <c r="S1" s="478" t="s">
        <v>223</v>
      </c>
      <c r="T1" s="478" t="s">
        <v>223</v>
      </c>
      <c r="U1" s="478" t="s">
        <v>223</v>
      </c>
      <c r="V1" s="478" t="s">
        <v>223</v>
      </c>
      <c r="W1" s="478" t="s">
        <v>223</v>
      </c>
      <c r="X1" s="478">
        <v>44378</v>
      </c>
      <c r="Y1" s="478">
        <v>44409</v>
      </c>
      <c r="Z1" s="478">
        <v>44440</v>
      </c>
      <c r="AA1" s="478">
        <v>44470</v>
      </c>
      <c r="AB1" s="478">
        <v>44501</v>
      </c>
      <c r="AC1" s="478">
        <v>44531</v>
      </c>
      <c r="AD1" s="478">
        <v>44562</v>
      </c>
      <c r="AE1" s="478">
        <v>44593</v>
      </c>
      <c r="AF1" s="478">
        <v>44621</v>
      </c>
      <c r="AG1" s="478">
        <v>44652</v>
      </c>
      <c r="AH1" s="478">
        <v>44682</v>
      </c>
      <c r="AI1" s="478">
        <v>44713</v>
      </c>
      <c r="AJ1" s="478">
        <v>44743</v>
      </c>
      <c r="AK1" s="478">
        <v>44774</v>
      </c>
      <c r="AL1" s="478">
        <v>44805</v>
      </c>
      <c r="AM1" s="478">
        <v>44835</v>
      </c>
      <c r="AN1" s="478">
        <v>44866</v>
      </c>
      <c r="AO1" s="478">
        <v>44896</v>
      </c>
      <c r="AP1" s="478">
        <v>44927</v>
      </c>
      <c r="AQ1" s="478">
        <v>44958</v>
      </c>
      <c r="AR1" s="478">
        <v>44986</v>
      </c>
      <c r="AS1" s="478"/>
      <c r="AT1" s="489" t="s">
        <v>85</v>
      </c>
      <c r="AU1" s="118"/>
      <c r="AV1" s="19"/>
      <c r="AW1" s="489" t="s">
        <v>221</v>
      </c>
      <c r="AX1" s="489" t="s">
        <v>223</v>
      </c>
      <c r="AY1" s="489" t="s">
        <v>224</v>
      </c>
      <c r="AZ1" s="489" t="s">
        <v>278</v>
      </c>
      <c r="BA1" s="17"/>
      <c r="BB1" s="489">
        <v>2019</v>
      </c>
      <c r="BC1" s="489">
        <v>2020</v>
      </c>
      <c r="BD1" s="489">
        <v>2021</v>
      </c>
      <c r="BE1" s="489">
        <v>2022</v>
      </c>
      <c r="BF1" s="489">
        <v>2023</v>
      </c>
      <c r="BG1" s="302" t="s">
        <v>225</v>
      </c>
    </row>
    <row r="2" spans="1:62">
      <c r="A2" s="719"/>
      <c r="B2" s="489" t="s">
        <v>220</v>
      </c>
      <c r="C2" s="489" t="s">
        <v>220</v>
      </c>
      <c r="D2" s="489" t="s">
        <v>220</v>
      </c>
      <c r="E2" s="489" t="s">
        <v>233</v>
      </c>
      <c r="F2" s="489" t="s">
        <v>233</v>
      </c>
      <c r="G2" s="489" t="s">
        <v>233</v>
      </c>
      <c r="H2" s="489" t="s">
        <v>227</v>
      </c>
      <c r="I2" s="489" t="s">
        <v>227</v>
      </c>
      <c r="J2" s="489" t="s">
        <v>227</v>
      </c>
      <c r="K2" s="489" t="s">
        <v>234</v>
      </c>
      <c r="L2" s="489" t="s">
        <v>234</v>
      </c>
      <c r="M2" s="489" t="s">
        <v>234</v>
      </c>
      <c r="N2" s="489" t="s">
        <v>232</v>
      </c>
      <c r="O2" s="489" t="s">
        <v>232</v>
      </c>
      <c r="P2" s="489" t="s">
        <v>232</v>
      </c>
      <c r="Q2" s="489" t="s">
        <v>226</v>
      </c>
      <c r="R2" s="489" t="s">
        <v>282</v>
      </c>
      <c r="S2" s="489" t="s">
        <v>228</v>
      </c>
      <c r="T2" s="489" t="s">
        <v>283</v>
      </c>
      <c r="U2" s="489" t="s">
        <v>229</v>
      </c>
      <c r="V2" s="489" t="s">
        <v>580</v>
      </c>
      <c r="W2" s="489" t="s">
        <v>230</v>
      </c>
      <c r="X2" s="489" t="s">
        <v>233</v>
      </c>
      <c r="Y2" s="489" t="s">
        <v>233</v>
      </c>
      <c r="Z2" s="489" t="s">
        <v>233</v>
      </c>
      <c r="AA2" s="489" t="s">
        <v>227</v>
      </c>
      <c r="AB2" s="489" t="s">
        <v>227</v>
      </c>
      <c r="AC2" s="489" t="s">
        <v>227</v>
      </c>
      <c r="AD2" s="489" t="s">
        <v>234</v>
      </c>
      <c r="AE2" s="489" t="s">
        <v>234</v>
      </c>
      <c r="AF2" s="489" t="s">
        <v>234</v>
      </c>
      <c r="AG2" s="489" t="s">
        <v>232</v>
      </c>
      <c r="AH2" s="489" t="s">
        <v>232</v>
      </c>
      <c r="AI2" s="489" t="s">
        <v>232</v>
      </c>
      <c r="AJ2" s="489" t="s">
        <v>233</v>
      </c>
      <c r="AK2" s="489" t="s">
        <v>233</v>
      </c>
      <c r="AL2" s="489" t="s">
        <v>233</v>
      </c>
      <c r="AM2" s="489" t="s">
        <v>227</v>
      </c>
      <c r="AN2" s="489" t="s">
        <v>227</v>
      </c>
      <c r="AO2" s="489" t="s">
        <v>227</v>
      </c>
      <c r="AP2" s="489" t="s">
        <v>234</v>
      </c>
      <c r="AQ2" s="489" t="s">
        <v>234</v>
      </c>
      <c r="AR2" s="489" t="s">
        <v>234</v>
      </c>
      <c r="AS2" s="489"/>
      <c r="AT2" s="489"/>
      <c r="AU2" s="118"/>
      <c r="AV2" s="19"/>
      <c r="AW2" s="489"/>
      <c r="AX2" s="489"/>
      <c r="AY2" s="489"/>
      <c r="AZ2" s="489"/>
      <c r="BA2" s="17"/>
      <c r="BB2" s="489" t="s">
        <v>235</v>
      </c>
      <c r="BC2" s="489" t="s">
        <v>235</v>
      </c>
      <c r="BD2" s="489" t="s">
        <v>235</v>
      </c>
      <c r="BE2" s="489" t="s">
        <v>235</v>
      </c>
      <c r="BF2" s="489" t="s">
        <v>354</v>
      </c>
      <c r="BG2" s="302" t="s">
        <v>237</v>
      </c>
    </row>
    <row r="3" spans="1:62">
      <c r="A3" s="576" t="s">
        <v>582</v>
      </c>
      <c r="B3" s="479"/>
      <c r="C3" s="479"/>
      <c r="D3" s="479"/>
      <c r="E3" s="597" t="s">
        <v>239</v>
      </c>
      <c r="F3" s="597" t="s">
        <v>239</v>
      </c>
      <c r="G3" s="597" t="s">
        <v>239</v>
      </c>
      <c r="H3" s="597" t="s">
        <v>239</v>
      </c>
      <c r="I3" s="597" t="s">
        <v>239</v>
      </c>
      <c r="J3" s="597" t="s">
        <v>239</v>
      </c>
      <c r="K3" s="597" t="s">
        <v>239</v>
      </c>
      <c r="L3" s="597" t="s">
        <v>239</v>
      </c>
      <c r="M3" s="597" t="s">
        <v>239</v>
      </c>
      <c r="N3" s="597" t="s">
        <v>239</v>
      </c>
      <c r="O3" s="597" t="s">
        <v>239</v>
      </c>
      <c r="P3" s="597" t="s">
        <v>239</v>
      </c>
      <c r="Q3" s="479" t="s">
        <v>239</v>
      </c>
      <c r="R3" s="479" t="s">
        <v>239</v>
      </c>
      <c r="S3" s="479" t="s">
        <v>239</v>
      </c>
      <c r="T3" s="479" t="s">
        <v>239</v>
      </c>
      <c r="U3" s="479" t="s">
        <v>239</v>
      </c>
      <c r="V3" s="479" t="s">
        <v>239</v>
      </c>
      <c r="W3" s="479" t="s">
        <v>239</v>
      </c>
      <c r="X3" s="597" t="s">
        <v>240</v>
      </c>
      <c r="Y3" s="597" t="s">
        <v>240</v>
      </c>
      <c r="Z3" s="597" t="s">
        <v>240</v>
      </c>
      <c r="AA3" s="597" t="s">
        <v>240</v>
      </c>
      <c r="AB3" s="597" t="s">
        <v>240</v>
      </c>
      <c r="AC3" s="597" t="s">
        <v>240</v>
      </c>
      <c r="AD3" s="597" t="s">
        <v>240</v>
      </c>
      <c r="AE3" s="597" t="s">
        <v>240</v>
      </c>
      <c r="AF3" s="597" t="s">
        <v>240</v>
      </c>
      <c r="AG3" s="597" t="s">
        <v>240</v>
      </c>
      <c r="AH3" s="597" t="s">
        <v>240</v>
      </c>
      <c r="AI3" s="597" t="s">
        <v>240</v>
      </c>
      <c r="AJ3" s="597" t="s">
        <v>240</v>
      </c>
      <c r="AK3" s="597" t="s">
        <v>240</v>
      </c>
      <c r="AL3" s="597" t="s">
        <v>240</v>
      </c>
      <c r="AM3" s="597" t="s">
        <v>240</v>
      </c>
      <c r="AN3" s="597" t="s">
        <v>240</v>
      </c>
      <c r="AO3" s="597" t="s">
        <v>240</v>
      </c>
      <c r="AP3" s="597" t="s">
        <v>240</v>
      </c>
      <c r="AQ3" s="597" t="s">
        <v>240</v>
      </c>
      <c r="AR3" s="597" t="s">
        <v>240</v>
      </c>
      <c r="AS3" s="487"/>
      <c r="AT3" s="487"/>
      <c r="AU3" s="119"/>
      <c r="AV3" s="19"/>
      <c r="AW3" s="582"/>
      <c r="AX3" s="582"/>
      <c r="AY3" s="582"/>
      <c r="AZ3" s="582"/>
      <c r="BA3" s="17"/>
      <c r="BB3" s="582"/>
      <c r="BC3" s="582"/>
      <c r="BD3" s="582"/>
      <c r="BE3" s="582"/>
      <c r="BF3" s="582"/>
    </row>
    <row r="4" spans="1:62" ht="15">
      <c r="A4" s="590" t="s">
        <v>355</v>
      </c>
      <c r="B4" s="480"/>
      <c r="C4" s="480"/>
      <c r="D4" s="480"/>
      <c r="E4" s="521"/>
      <c r="F4" s="521"/>
      <c r="G4" s="521"/>
      <c r="H4" s="521"/>
      <c r="I4" s="521"/>
      <c r="J4" s="521"/>
      <c r="K4" s="521"/>
      <c r="L4" s="521"/>
      <c r="M4" s="521"/>
      <c r="N4" s="521"/>
      <c r="O4" s="521"/>
      <c r="P4" s="521"/>
      <c r="Q4" s="521"/>
      <c r="R4" s="521"/>
      <c r="S4" s="521"/>
      <c r="T4" s="521"/>
      <c r="U4" s="521"/>
      <c r="V4" s="521"/>
      <c r="W4" s="521"/>
      <c r="X4" s="521"/>
      <c r="Y4" s="521"/>
      <c r="Z4" s="521"/>
      <c r="AA4" s="521"/>
      <c r="AB4" s="521"/>
      <c r="AC4" s="521"/>
      <c r="AD4" s="521"/>
      <c r="AE4" s="521"/>
      <c r="AF4" s="521"/>
      <c r="AG4" s="521"/>
      <c r="AH4" s="521"/>
      <c r="AI4" s="521"/>
      <c r="AJ4" s="521"/>
      <c r="AK4" s="521"/>
      <c r="AL4" s="521"/>
      <c r="AM4" s="521"/>
      <c r="AN4" s="521"/>
      <c r="AO4" s="521"/>
      <c r="AP4" s="521"/>
      <c r="AQ4" s="521"/>
      <c r="AR4" s="521"/>
      <c r="AS4" s="521"/>
      <c r="AT4" s="521"/>
      <c r="AU4"/>
      <c r="AV4" s="19"/>
      <c r="AW4" s="521"/>
      <c r="AX4" s="521"/>
      <c r="AY4" s="521"/>
      <c r="AZ4" s="521"/>
      <c r="BA4" s="17"/>
      <c r="BB4" s="521"/>
      <c r="BC4" s="521"/>
      <c r="BD4" s="521"/>
      <c r="BE4" s="521"/>
      <c r="BF4" s="521"/>
      <c r="BG4" s="112"/>
      <c r="BH4" s="7"/>
    </row>
    <row r="5" spans="1:62" ht="15" customHeight="1">
      <c r="A5" s="559" t="s">
        <v>242</v>
      </c>
      <c r="B5" s="525"/>
      <c r="C5" s="525"/>
      <c r="D5" s="525"/>
      <c r="E5" s="481">
        <v>283043</v>
      </c>
      <c r="F5" s="481">
        <v>236224</v>
      </c>
      <c r="G5" s="481">
        <v>65968</v>
      </c>
      <c r="H5" s="481">
        <v>148126</v>
      </c>
      <c r="I5" s="481">
        <v>320522</v>
      </c>
      <c r="J5" s="481">
        <v>268365</v>
      </c>
      <c r="K5" s="481">
        <v>285791</v>
      </c>
      <c r="L5" s="481">
        <v>276525</v>
      </c>
      <c r="M5" s="481">
        <v>284423</v>
      </c>
      <c r="N5" s="481">
        <v>305368</v>
      </c>
      <c r="O5" s="481">
        <v>305811</v>
      </c>
      <c r="P5" s="481">
        <v>462659</v>
      </c>
      <c r="Q5" s="481">
        <v>807209</v>
      </c>
      <c r="R5" s="481">
        <v>0</v>
      </c>
      <c r="S5" s="481">
        <v>713414</v>
      </c>
      <c r="T5" s="481">
        <v>0</v>
      </c>
      <c r="U5" s="481">
        <v>862345</v>
      </c>
      <c r="V5" s="481">
        <v>0</v>
      </c>
      <c r="W5" s="481">
        <v>927565</v>
      </c>
      <c r="X5" s="481">
        <v>435002</v>
      </c>
      <c r="Y5" s="481">
        <v>435003</v>
      </c>
      <c r="Z5" s="481">
        <v>435002</v>
      </c>
      <c r="AA5" s="481">
        <v>435003</v>
      </c>
      <c r="AB5" s="481">
        <v>435002</v>
      </c>
      <c r="AC5" s="481">
        <v>435003</v>
      </c>
      <c r="AD5" s="481">
        <v>435002</v>
      </c>
      <c r="AE5" s="481">
        <v>435003</v>
      </c>
      <c r="AF5" s="481">
        <v>435002</v>
      </c>
      <c r="AG5" s="481">
        <v>435003</v>
      </c>
      <c r="AH5" s="481">
        <v>435002</v>
      </c>
      <c r="AI5" s="481">
        <v>435003</v>
      </c>
      <c r="AJ5" s="481">
        <v>435002</v>
      </c>
      <c r="AK5" s="481">
        <v>435003</v>
      </c>
      <c r="AL5" s="481">
        <v>435002</v>
      </c>
      <c r="AM5" s="481">
        <v>435003</v>
      </c>
      <c r="AN5" s="481">
        <v>435002</v>
      </c>
      <c r="AO5" s="481">
        <v>435003</v>
      </c>
      <c r="AP5" s="481">
        <v>435002</v>
      </c>
      <c r="AQ5" s="481">
        <v>435003</v>
      </c>
      <c r="AR5" s="481">
        <v>435002</v>
      </c>
      <c r="AS5" s="481"/>
      <c r="AT5" s="481">
        <f>SUM(E5:AS5)</f>
        <v>15688410</v>
      </c>
      <c r="AU5" s="135"/>
      <c r="AV5" s="11">
        <f>AT5-SUM(AW5:AZ5)</f>
        <v>0</v>
      </c>
      <c r="AW5" s="483">
        <f>SUM(E5:P5)</f>
        <v>3242825</v>
      </c>
      <c r="AX5" s="481">
        <f>SUM(Q5:W5)</f>
        <v>3310533</v>
      </c>
      <c r="AY5" s="483">
        <f>SUM(X5:AI5)</f>
        <v>5220030</v>
      </c>
      <c r="AZ5" s="483">
        <f>SUM(AJ5:AR5)</f>
        <v>3915022</v>
      </c>
      <c r="BA5" s="17"/>
      <c r="BB5" s="483">
        <f>SUM(E5:J5)</f>
        <v>1322248</v>
      </c>
      <c r="BC5" s="483">
        <f>SUM(K5:T5)</f>
        <v>3441200</v>
      </c>
      <c r="BD5" s="483">
        <f>SUM(U5:AC5)</f>
        <v>4399925</v>
      </c>
      <c r="BE5" s="483">
        <f>SUM(AD5:AO5)</f>
        <v>5220030</v>
      </c>
      <c r="BF5" s="483">
        <f>SUM(AP5:AR5)</f>
        <v>1305007</v>
      </c>
      <c r="BG5" s="138">
        <f>SUM(AW5:AZ5)-SUM(BB5:BF5)</f>
        <v>0</v>
      </c>
      <c r="BH5" s="11"/>
      <c r="BI5" s="91"/>
      <c r="BJ5" s="471"/>
    </row>
    <row r="6" spans="1:62" ht="15" customHeight="1">
      <c r="A6" s="559" t="s">
        <v>243</v>
      </c>
      <c r="B6" s="525"/>
      <c r="C6" s="525"/>
      <c r="D6" s="525"/>
      <c r="E6" s="481"/>
      <c r="F6" s="481"/>
      <c r="G6" s="481"/>
      <c r="H6" s="481"/>
      <c r="I6" s="481"/>
      <c r="J6" s="481"/>
      <c r="K6" s="481"/>
      <c r="L6" s="481"/>
      <c r="M6" s="481"/>
      <c r="N6" s="481"/>
      <c r="O6" s="481"/>
      <c r="P6" s="481"/>
      <c r="Q6" s="481"/>
      <c r="R6" s="481"/>
      <c r="S6" s="481"/>
      <c r="T6" s="481"/>
      <c r="U6" s="481"/>
      <c r="V6" s="481"/>
      <c r="W6" s="481"/>
      <c r="X6" s="481"/>
      <c r="Y6" s="481"/>
      <c r="Z6" s="481"/>
      <c r="AA6" s="481"/>
      <c r="AB6" s="481"/>
      <c r="AC6" s="481"/>
      <c r="AD6" s="481"/>
      <c r="AE6" s="481"/>
      <c r="AF6" s="481"/>
      <c r="AG6" s="481"/>
      <c r="AH6" s="481"/>
      <c r="AI6" s="481"/>
      <c r="AJ6" s="481"/>
      <c r="AK6" s="481"/>
      <c r="AL6" s="481"/>
      <c r="AM6" s="481"/>
      <c r="AN6" s="481"/>
      <c r="AO6" s="481"/>
      <c r="AP6" s="481"/>
      <c r="AQ6" s="481"/>
      <c r="AR6" s="481"/>
      <c r="AS6" s="481"/>
      <c r="AT6" s="481"/>
      <c r="AU6" s="135"/>
      <c r="AV6" s="11">
        <f t="shared" ref="AV6:AV21" si="0">AT6-SUM(AW6:AZ6)</f>
        <v>0</v>
      </c>
      <c r="AW6" s="483"/>
      <c r="AX6" s="481"/>
      <c r="AY6" s="483"/>
      <c r="AZ6" s="483"/>
      <c r="BA6" s="17"/>
      <c r="BB6" s="483"/>
      <c r="BC6" s="483"/>
      <c r="BD6" s="483"/>
      <c r="BE6" s="483"/>
      <c r="BF6" s="483"/>
      <c r="BG6" s="138">
        <f t="shared" ref="BG6:BG21" si="1">SUM(AW6:AZ6)-SUM(BB6:BF6)</f>
        <v>0</v>
      </c>
      <c r="BH6" s="11"/>
    </row>
    <row r="7" spans="1:62" ht="15" customHeight="1">
      <c r="A7" s="560" t="s">
        <v>244</v>
      </c>
      <c r="B7" s="525"/>
      <c r="C7" s="525"/>
      <c r="D7" s="525"/>
      <c r="E7" s="481">
        <v>527429</v>
      </c>
      <c r="F7" s="481">
        <v>1808386</v>
      </c>
      <c r="G7" s="481">
        <v>1206596</v>
      </c>
      <c r="H7" s="481">
        <v>839098</v>
      </c>
      <c r="I7" s="481">
        <v>1718424</v>
      </c>
      <c r="J7" s="481">
        <v>819167</v>
      </c>
      <c r="K7" s="481">
        <v>627402</v>
      </c>
      <c r="L7" s="481">
        <v>2059756</v>
      </c>
      <c r="M7" s="481">
        <v>910949</v>
      </c>
      <c r="N7" s="481">
        <v>1310697</v>
      </c>
      <c r="O7" s="481">
        <v>1143882</v>
      </c>
      <c r="P7" s="481">
        <v>2148186</v>
      </c>
      <c r="Q7" s="481">
        <v>3513953</v>
      </c>
      <c r="R7" s="481">
        <v>0</v>
      </c>
      <c r="S7" s="481">
        <v>3412061</v>
      </c>
      <c r="T7" s="481">
        <v>0</v>
      </c>
      <c r="U7" s="481">
        <v>2608911</v>
      </c>
      <c r="V7" s="481">
        <v>0</v>
      </c>
      <c r="W7" s="481">
        <v>4068773</v>
      </c>
      <c r="X7" s="481">
        <v>1139703</v>
      </c>
      <c r="Y7" s="481">
        <v>1139702</v>
      </c>
      <c r="Z7" s="481">
        <v>1139702</v>
      </c>
      <c r="AA7" s="481">
        <v>1139703</v>
      </c>
      <c r="AB7" s="481">
        <v>1139702</v>
      </c>
      <c r="AC7" s="481">
        <v>1139702</v>
      </c>
      <c r="AD7" s="481">
        <v>1139703</v>
      </c>
      <c r="AE7" s="481">
        <v>1139702</v>
      </c>
      <c r="AF7" s="481">
        <v>1139702</v>
      </c>
      <c r="AG7" s="481">
        <v>1139702</v>
      </c>
      <c r="AH7" s="481">
        <v>1139702</v>
      </c>
      <c r="AI7" s="481">
        <v>1139702</v>
      </c>
      <c r="AJ7" s="481">
        <v>1139702</v>
      </c>
      <c r="AK7" s="481">
        <v>1139702</v>
      </c>
      <c r="AL7" s="481">
        <v>1139702</v>
      </c>
      <c r="AM7" s="481">
        <v>1139702</v>
      </c>
      <c r="AN7" s="481">
        <v>1139702</v>
      </c>
      <c r="AO7" s="481">
        <v>1139702</v>
      </c>
      <c r="AP7" s="481">
        <v>0</v>
      </c>
      <c r="AQ7" s="481">
        <v>0</v>
      </c>
      <c r="AR7" s="481">
        <v>0</v>
      </c>
      <c r="AS7" s="481"/>
      <c r="AT7" s="481">
        <f t="shared" ref="AT7:AT13" si="2">SUM(E7:AS7)</f>
        <v>49238309</v>
      </c>
      <c r="AU7" s="135"/>
      <c r="AV7" s="11">
        <f t="shared" si="0"/>
        <v>0</v>
      </c>
      <c r="AW7" s="481">
        <f t="shared" ref="AW7:AW13" si="3">SUM(E7:P7)</f>
        <v>15119972</v>
      </c>
      <c r="AX7" s="481">
        <f t="shared" ref="AX7:AX13" si="4">SUM(Q7:W7)</f>
        <v>13603698</v>
      </c>
      <c r="AY7" s="481">
        <f t="shared" ref="AY7:AY13" si="5">SUM(X7:AI7)</f>
        <v>13676427</v>
      </c>
      <c r="AZ7" s="481">
        <f t="shared" ref="AZ7:AZ13" si="6">SUM(AJ7:AR7)</f>
        <v>6838212</v>
      </c>
      <c r="BA7" s="21"/>
      <c r="BB7" s="483">
        <f t="shared" ref="BB7:BB13" si="7">SUM(E7:J7)</f>
        <v>6919100</v>
      </c>
      <c r="BC7" s="483">
        <f t="shared" ref="BC7:BC13" si="8">SUM(K7:T7)</f>
        <v>15126886</v>
      </c>
      <c r="BD7" s="483">
        <f t="shared" ref="BD7:BD13" si="9">SUM(U7:AC7)</f>
        <v>13515898</v>
      </c>
      <c r="BE7" s="483">
        <f t="shared" ref="BE7:BE13" si="10">SUM(AD7:AO7)</f>
        <v>13676425</v>
      </c>
      <c r="BF7" s="483">
        <f t="shared" ref="BF7:BF13" si="11">SUM(AP7:AR7)</f>
        <v>0</v>
      </c>
      <c r="BG7" s="138">
        <f t="shared" si="1"/>
        <v>0</v>
      </c>
      <c r="BH7" s="11"/>
      <c r="BI7" s="471"/>
      <c r="BJ7" s="471"/>
    </row>
    <row r="8" spans="1:62" ht="15" customHeight="1">
      <c r="A8" s="560" t="s">
        <v>291</v>
      </c>
      <c r="B8" s="525"/>
      <c r="C8" s="525"/>
      <c r="D8" s="525"/>
      <c r="E8" s="481">
        <v>271272</v>
      </c>
      <c r="F8" s="481">
        <v>0</v>
      </c>
      <c r="G8" s="481">
        <v>560419</v>
      </c>
      <c r="H8" s="481">
        <v>303791</v>
      </c>
      <c r="I8" s="481">
        <v>228317</v>
      </c>
      <c r="J8" s="481">
        <v>237707</v>
      </c>
      <c r="K8" s="481">
        <v>171472</v>
      </c>
      <c r="L8" s="481">
        <v>193231</v>
      </c>
      <c r="M8" s="481">
        <v>217065</v>
      </c>
      <c r="N8" s="481">
        <v>194438</v>
      </c>
      <c r="O8" s="481">
        <v>240815</v>
      </c>
      <c r="P8" s="481">
        <v>239303</v>
      </c>
      <c r="Q8" s="481">
        <v>697930</v>
      </c>
      <c r="R8" s="481">
        <v>0</v>
      </c>
      <c r="S8" s="481">
        <v>678064</v>
      </c>
      <c r="T8" s="481">
        <v>0</v>
      </c>
      <c r="U8" s="481">
        <v>605567</v>
      </c>
      <c r="V8" s="481">
        <v>0</v>
      </c>
      <c r="W8" s="481">
        <v>689937</v>
      </c>
      <c r="X8" s="481">
        <v>253149</v>
      </c>
      <c r="Y8" s="481">
        <v>253149</v>
      </c>
      <c r="Z8" s="481">
        <v>253149</v>
      </c>
      <c r="AA8" s="481">
        <v>253149</v>
      </c>
      <c r="AB8" s="481">
        <v>253149</v>
      </c>
      <c r="AC8" s="481">
        <v>258208</v>
      </c>
      <c r="AD8" s="481">
        <v>258208</v>
      </c>
      <c r="AE8" s="481">
        <v>258208</v>
      </c>
      <c r="AF8" s="481">
        <v>258208</v>
      </c>
      <c r="AG8" s="481">
        <v>258208</v>
      </c>
      <c r="AH8" s="481">
        <v>258208</v>
      </c>
      <c r="AI8" s="481">
        <v>258208</v>
      </c>
      <c r="AJ8" s="481">
        <v>258208</v>
      </c>
      <c r="AK8" s="481">
        <v>258208</v>
      </c>
      <c r="AL8" s="481">
        <v>258208</v>
      </c>
      <c r="AM8" s="481">
        <v>258208</v>
      </c>
      <c r="AN8" s="481">
        <v>258208</v>
      </c>
      <c r="AO8" s="481">
        <v>263374</v>
      </c>
      <c r="AP8" s="481">
        <v>0</v>
      </c>
      <c r="AQ8" s="481">
        <v>0</v>
      </c>
      <c r="AR8" s="481">
        <v>0</v>
      </c>
      <c r="AS8" s="481"/>
      <c r="AT8" s="481">
        <f t="shared" si="2"/>
        <v>10156943</v>
      </c>
      <c r="AU8" s="135"/>
      <c r="AV8" s="11">
        <f t="shared" si="0"/>
        <v>0</v>
      </c>
      <c r="AW8" s="481">
        <f t="shared" si="3"/>
        <v>2857830</v>
      </c>
      <c r="AX8" s="481">
        <f t="shared" si="4"/>
        <v>2671498</v>
      </c>
      <c r="AY8" s="481">
        <f t="shared" si="5"/>
        <v>3073201</v>
      </c>
      <c r="AZ8" s="481">
        <f t="shared" si="6"/>
        <v>1554414</v>
      </c>
      <c r="BA8" s="21"/>
      <c r="BB8" s="483">
        <f t="shared" si="7"/>
        <v>1601506</v>
      </c>
      <c r="BC8" s="483">
        <f t="shared" si="8"/>
        <v>2632318</v>
      </c>
      <c r="BD8" s="483">
        <f t="shared" si="9"/>
        <v>2819457</v>
      </c>
      <c r="BE8" s="483">
        <f t="shared" si="10"/>
        <v>3103662</v>
      </c>
      <c r="BF8" s="483">
        <f t="shared" si="11"/>
        <v>0</v>
      </c>
      <c r="BG8" s="138">
        <f t="shared" si="1"/>
        <v>0</v>
      </c>
      <c r="BH8" s="11"/>
      <c r="BI8" s="471"/>
      <c r="BJ8" s="471"/>
    </row>
    <row r="9" spans="1:62" ht="15" customHeight="1">
      <c r="A9" s="560" t="s">
        <v>356</v>
      </c>
      <c r="B9" s="525"/>
      <c r="C9" s="525"/>
      <c r="D9" s="525"/>
      <c r="E9" s="481">
        <v>0</v>
      </c>
      <c r="F9" s="481">
        <v>0</v>
      </c>
      <c r="G9" s="481">
        <v>0</v>
      </c>
      <c r="H9" s="481">
        <v>0</v>
      </c>
      <c r="I9" s="481">
        <v>0</v>
      </c>
      <c r="J9" s="481">
        <v>0</v>
      </c>
      <c r="K9" s="481">
        <v>0</v>
      </c>
      <c r="L9" s="481">
        <v>0</v>
      </c>
      <c r="M9" s="481">
        <v>0</v>
      </c>
      <c r="N9" s="481">
        <v>0</v>
      </c>
      <c r="O9" s="481">
        <v>0</v>
      </c>
      <c r="P9" s="481">
        <v>0</v>
      </c>
      <c r="Q9" s="481">
        <v>0</v>
      </c>
      <c r="R9" s="481">
        <v>0</v>
      </c>
      <c r="S9" s="481">
        <v>0</v>
      </c>
      <c r="T9" s="481">
        <v>0</v>
      </c>
      <c r="U9" s="481">
        <v>0</v>
      </c>
      <c r="V9" s="481">
        <v>0</v>
      </c>
      <c r="W9" s="481">
        <v>0</v>
      </c>
      <c r="X9" s="481">
        <v>3750</v>
      </c>
      <c r="Y9" s="481">
        <v>3750</v>
      </c>
      <c r="Z9" s="481">
        <v>3750</v>
      </c>
      <c r="AA9" s="481">
        <v>3750</v>
      </c>
      <c r="AB9" s="481">
        <v>3750</v>
      </c>
      <c r="AC9" s="481">
        <v>3750</v>
      </c>
      <c r="AD9" s="481">
        <v>3750</v>
      </c>
      <c r="AE9" s="481">
        <v>3750</v>
      </c>
      <c r="AF9" s="481">
        <v>3750</v>
      </c>
      <c r="AG9" s="481">
        <v>3750</v>
      </c>
      <c r="AH9" s="481">
        <v>3750</v>
      </c>
      <c r="AI9" s="481">
        <v>3750</v>
      </c>
      <c r="AJ9" s="481">
        <v>3750</v>
      </c>
      <c r="AK9" s="481">
        <v>3750</v>
      </c>
      <c r="AL9" s="481">
        <v>3750</v>
      </c>
      <c r="AM9" s="481">
        <v>3750</v>
      </c>
      <c r="AN9" s="481">
        <v>3750</v>
      </c>
      <c r="AO9" s="481">
        <v>3750</v>
      </c>
      <c r="AP9" s="481">
        <v>3750</v>
      </c>
      <c r="AQ9" s="481">
        <v>3750</v>
      </c>
      <c r="AR9" s="481">
        <v>0</v>
      </c>
      <c r="AS9" s="481"/>
      <c r="AT9" s="481">
        <f t="shared" si="2"/>
        <v>75000</v>
      </c>
      <c r="AU9" s="135"/>
      <c r="AV9" s="11">
        <f t="shared" si="0"/>
        <v>0</v>
      </c>
      <c r="AW9" s="481">
        <f t="shared" si="3"/>
        <v>0</v>
      </c>
      <c r="AX9" s="481">
        <f t="shared" si="4"/>
        <v>0</v>
      </c>
      <c r="AY9" s="481">
        <f t="shared" si="5"/>
        <v>45000</v>
      </c>
      <c r="AZ9" s="481">
        <f t="shared" si="6"/>
        <v>30000</v>
      </c>
      <c r="BA9" s="21"/>
      <c r="BB9" s="483">
        <f t="shared" si="7"/>
        <v>0</v>
      </c>
      <c r="BC9" s="483">
        <f t="shared" si="8"/>
        <v>0</v>
      </c>
      <c r="BD9" s="483">
        <f t="shared" si="9"/>
        <v>22500</v>
      </c>
      <c r="BE9" s="483">
        <f t="shared" si="10"/>
        <v>45000</v>
      </c>
      <c r="BF9" s="483">
        <f t="shared" si="11"/>
        <v>7500</v>
      </c>
      <c r="BG9" s="138">
        <f t="shared" si="1"/>
        <v>0</v>
      </c>
      <c r="BH9" s="11"/>
      <c r="BI9" s="472"/>
      <c r="BJ9" s="471"/>
    </row>
    <row r="10" spans="1:62" ht="15" customHeight="1">
      <c r="A10" s="559" t="s">
        <v>252</v>
      </c>
      <c r="B10" s="525"/>
      <c r="C10" s="525"/>
      <c r="D10" s="525"/>
      <c r="E10" s="481">
        <v>2672805</v>
      </c>
      <c r="F10" s="481">
        <v>3435699</v>
      </c>
      <c r="G10" s="481">
        <v>3044578</v>
      </c>
      <c r="H10" s="481">
        <v>2874102</v>
      </c>
      <c r="I10" s="481">
        <v>2874102</v>
      </c>
      <c r="J10" s="481">
        <v>2918179</v>
      </c>
      <c r="K10" s="481">
        <v>2431120</v>
      </c>
      <c r="L10" s="481">
        <v>2431120</v>
      </c>
      <c r="M10" s="481">
        <v>2431120</v>
      </c>
      <c r="N10" s="481">
        <v>2396302</v>
      </c>
      <c r="O10" s="481">
        <v>2368720</v>
      </c>
      <c r="P10" s="481">
        <v>2423706</v>
      </c>
      <c r="Q10" s="481">
        <v>7110226</v>
      </c>
      <c r="R10" s="481">
        <v>0</v>
      </c>
      <c r="S10" s="481">
        <v>6574392</v>
      </c>
      <c r="T10" s="481">
        <v>0</v>
      </c>
      <c r="U10" s="481">
        <v>6574392</v>
      </c>
      <c r="V10" s="481">
        <v>0</v>
      </c>
      <c r="W10" s="481">
        <v>7970074</v>
      </c>
      <c r="X10" s="481">
        <f t="shared" ref="X10:AR10" si="12">ROUND(29749203/12,0)</f>
        <v>2479100</v>
      </c>
      <c r="Y10" s="481">
        <f t="shared" si="12"/>
        <v>2479100</v>
      </c>
      <c r="Z10" s="481">
        <f t="shared" si="12"/>
        <v>2479100</v>
      </c>
      <c r="AA10" s="481">
        <f t="shared" si="12"/>
        <v>2479100</v>
      </c>
      <c r="AB10" s="481">
        <f t="shared" si="12"/>
        <v>2479100</v>
      </c>
      <c r="AC10" s="481">
        <f t="shared" si="12"/>
        <v>2479100</v>
      </c>
      <c r="AD10" s="481">
        <f t="shared" si="12"/>
        <v>2479100</v>
      </c>
      <c r="AE10" s="481">
        <f t="shared" si="12"/>
        <v>2479100</v>
      </c>
      <c r="AF10" s="481">
        <f t="shared" si="12"/>
        <v>2479100</v>
      </c>
      <c r="AG10" s="481">
        <f t="shared" si="12"/>
        <v>2479100</v>
      </c>
      <c r="AH10" s="481">
        <f t="shared" si="12"/>
        <v>2479100</v>
      </c>
      <c r="AI10" s="481">
        <f t="shared" si="12"/>
        <v>2479100</v>
      </c>
      <c r="AJ10" s="481">
        <f t="shared" si="12"/>
        <v>2479100</v>
      </c>
      <c r="AK10" s="481">
        <f t="shared" si="12"/>
        <v>2479100</v>
      </c>
      <c r="AL10" s="481">
        <f t="shared" si="12"/>
        <v>2479100</v>
      </c>
      <c r="AM10" s="481">
        <f t="shared" si="12"/>
        <v>2479100</v>
      </c>
      <c r="AN10" s="481">
        <f t="shared" si="12"/>
        <v>2479100</v>
      </c>
      <c r="AO10" s="481">
        <f t="shared" si="12"/>
        <v>2479100</v>
      </c>
      <c r="AP10" s="481">
        <f t="shared" si="12"/>
        <v>2479100</v>
      </c>
      <c r="AQ10" s="481">
        <f t="shared" si="12"/>
        <v>2479100</v>
      </c>
      <c r="AR10" s="481">
        <f t="shared" si="12"/>
        <v>2479100</v>
      </c>
      <c r="AS10" s="481"/>
      <c r="AT10" s="481">
        <f t="shared" si="2"/>
        <v>112591737</v>
      </c>
      <c r="AU10" s="135"/>
      <c r="AV10" s="11">
        <f t="shared" si="0"/>
        <v>0</v>
      </c>
      <c r="AW10" s="481">
        <f t="shared" si="3"/>
        <v>32301553</v>
      </c>
      <c r="AX10" s="481">
        <f t="shared" si="4"/>
        <v>28229084</v>
      </c>
      <c r="AY10" s="481">
        <f t="shared" si="5"/>
        <v>29749200</v>
      </c>
      <c r="AZ10" s="481">
        <f t="shared" si="6"/>
        <v>22311900</v>
      </c>
      <c r="BA10" s="21"/>
      <c r="BB10" s="483">
        <f t="shared" si="7"/>
        <v>17819465</v>
      </c>
      <c r="BC10" s="483">
        <f t="shared" si="8"/>
        <v>28166706</v>
      </c>
      <c r="BD10" s="483">
        <f t="shared" si="9"/>
        <v>29419066</v>
      </c>
      <c r="BE10" s="483">
        <f t="shared" si="10"/>
        <v>29749200</v>
      </c>
      <c r="BF10" s="483">
        <f t="shared" si="11"/>
        <v>7437300</v>
      </c>
      <c r="BG10" s="138">
        <f t="shared" si="1"/>
        <v>0</v>
      </c>
      <c r="BH10" s="11"/>
      <c r="BI10" s="471"/>
      <c r="BJ10" s="471"/>
    </row>
    <row r="11" spans="1:62" ht="15" customHeight="1">
      <c r="A11" s="559" t="s">
        <v>250</v>
      </c>
      <c r="B11" s="525"/>
      <c r="C11" s="525"/>
      <c r="D11" s="525"/>
      <c r="E11" s="481">
        <v>111730</v>
      </c>
      <c r="F11" s="481">
        <v>143974</v>
      </c>
      <c r="G11" s="481">
        <v>123200</v>
      </c>
      <c r="H11" s="481">
        <v>121883</v>
      </c>
      <c r="I11" s="481">
        <v>121883</v>
      </c>
      <c r="J11" s="481">
        <v>121883</v>
      </c>
      <c r="K11" s="481">
        <v>121883</v>
      </c>
      <c r="L11" s="481">
        <v>121883</v>
      </c>
      <c r="M11" s="481">
        <v>121883</v>
      </c>
      <c r="N11" s="481">
        <v>188761</v>
      </c>
      <c r="O11" s="481">
        <v>188761</v>
      </c>
      <c r="P11" s="481">
        <v>192938</v>
      </c>
      <c r="Q11" s="481">
        <v>571166</v>
      </c>
      <c r="R11" s="481">
        <v>0</v>
      </c>
      <c r="S11" s="481">
        <v>580932</v>
      </c>
      <c r="T11" s="481">
        <v>0</v>
      </c>
      <c r="U11" s="481">
        <v>547691</v>
      </c>
      <c r="V11" s="481">
        <v>0</v>
      </c>
      <c r="W11" s="481">
        <v>579010</v>
      </c>
      <c r="X11" s="481">
        <f t="shared" ref="X11:AR11" si="13">ROUND(1676492/12,0)</f>
        <v>139708</v>
      </c>
      <c r="Y11" s="481">
        <f t="shared" si="13"/>
        <v>139708</v>
      </c>
      <c r="Z11" s="481">
        <f t="shared" si="13"/>
        <v>139708</v>
      </c>
      <c r="AA11" s="481">
        <f t="shared" si="13"/>
        <v>139708</v>
      </c>
      <c r="AB11" s="481">
        <f t="shared" si="13"/>
        <v>139708</v>
      </c>
      <c r="AC11" s="481">
        <f t="shared" si="13"/>
        <v>139708</v>
      </c>
      <c r="AD11" s="481">
        <f t="shared" si="13"/>
        <v>139708</v>
      </c>
      <c r="AE11" s="481">
        <f t="shared" si="13"/>
        <v>139708</v>
      </c>
      <c r="AF11" s="481">
        <f t="shared" si="13"/>
        <v>139708</v>
      </c>
      <c r="AG11" s="481">
        <f t="shared" si="13"/>
        <v>139708</v>
      </c>
      <c r="AH11" s="481">
        <f t="shared" si="13"/>
        <v>139708</v>
      </c>
      <c r="AI11" s="481">
        <f t="shared" si="13"/>
        <v>139708</v>
      </c>
      <c r="AJ11" s="481">
        <f t="shared" si="13"/>
        <v>139708</v>
      </c>
      <c r="AK11" s="481">
        <f t="shared" si="13"/>
        <v>139708</v>
      </c>
      <c r="AL11" s="481">
        <f t="shared" si="13"/>
        <v>139708</v>
      </c>
      <c r="AM11" s="481">
        <f t="shared" si="13"/>
        <v>139708</v>
      </c>
      <c r="AN11" s="481">
        <f t="shared" si="13"/>
        <v>139708</v>
      </c>
      <c r="AO11" s="481">
        <f t="shared" si="13"/>
        <v>139708</v>
      </c>
      <c r="AP11" s="481">
        <f t="shared" si="13"/>
        <v>139708</v>
      </c>
      <c r="AQ11" s="481">
        <f t="shared" si="13"/>
        <v>139708</v>
      </c>
      <c r="AR11" s="481">
        <f t="shared" si="13"/>
        <v>139708</v>
      </c>
      <c r="AS11" s="481"/>
      <c r="AT11" s="481">
        <f t="shared" si="2"/>
        <v>6893329</v>
      </c>
      <c r="AU11" s="135"/>
      <c r="AV11" s="11">
        <f t="shared" si="0"/>
        <v>0</v>
      </c>
      <c r="AW11" s="481">
        <f t="shared" si="3"/>
        <v>1680662</v>
      </c>
      <c r="AX11" s="481">
        <f t="shared" si="4"/>
        <v>2278799</v>
      </c>
      <c r="AY11" s="481">
        <f t="shared" si="5"/>
        <v>1676496</v>
      </c>
      <c r="AZ11" s="481">
        <f t="shared" si="6"/>
        <v>1257372</v>
      </c>
      <c r="BA11" s="17"/>
      <c r="BB11" s="483">
        <f t="shared" si="7"/>
        <v>744553</v>
      </c>
      <c r="BC11" s="483">
        <f t="shared" si="8"/>
        <v>2088207</v>
      </c>
      <c r="BD11" s="483">
        <f t="shared" si="9"/>
        <v>1964949</v>
      </c>
      <c r="BE11" s="483">
        <f t="shared" si="10"/>
        <v>1676496</v>
      </c>
      <c r="BF11" s="483">
        <f t="shared" si="11"/>
        <v>419124</v>
      </c>
      <c r="BG11" s="138">
        <f t="shared" si="1"/>
        <v>0</v>
      </c>
      <c r="BH11" s="11"/>
      <c r="BI11" s="471"/>
      <c r="BJ11" s="471"/>
    </row>
    <row r="12" spans="1:62" ht="15" customHeight="1">
      <c r="A12" s="559" t="s">
        <v>251</v>
      </c>
      <c r="B12" s="525"/>
      <c r="C12" s="525"/>
      <c r="D12" s="525"/>
      <c r="E12" s="481">
        <v>358830</v>
      </c>
      <c r="F12" s="481">
        <v>462386</v>
      </c>
      <c r="G12" s="481">
        <v>410608</v>
      </c>
      <c r="H12" s="481">
        <v>410608</v>
      </c>
      <c r="I12" s="481">
        <v>410608</v>
      </c>
      <c r="J12" s="481">
        <v>410608</v>
      </c>
      <c r="K12" s="481">
        <v>410608</v>
      </c>
      <c r="L12" s="481">
        <v>410608</v>
      </c>
      <c r="M12" s="481">
        <v>410608</v>
      </c>
      <c r="N12" s="481">
        <v>501625</v>
      </c>
      <c r="O12" s="481">
        <v>501626</v>
      </c>
      <c r="P12" s="481">
        <v>501626</v>
      </c>
      <c r="Q12" s="481">
        <v>1504878</v>
      </c>
      <c r="R12" s="481">
        <v>0</v>
      </c>
      <c r="S12" s="481">
        <v>1482381</v>
      </c>
      <c r="T12" s="481">
        <v>0</v>
      </c>
      <c r="U12" s="481">
        <v>1702024</v>
      </c>
      <c r="V12" s="481">
        <v>0</v>
      </c>
      <c r="W12" s="481">
        <v>1482381</v>
      </c>
      <c r="X12" s="481">
        <f t="shared" ref="X12:AR12" si="14">ROUND(5200364/12,0)</f>
        <v>433364</v>
      </c>
      <c r="Y12" s="481">
        <f t="shared" si="14"/>
        <v>433364</v>
      </c>
      <c r="Z12" s="481">
        <f t="shared" si="14"/>
        <v>433364</v>
      </c>
      <c r="AA12" s="481">
        <f t="shared" si="14"/>
        <v>433364</v>
      </c>
      <c r="AB12" s="481">
        <f t="shared" si="14"/>
        <v>433364</v>
      </c>
      <c r="AC12" s="481">
        <f t="shared" si="14"/>
        <v>433364</v>
      </c>
      <c r="AD12" s="481">
        <f t="shared" si="14"/>
        <v>433364</v>
      </c>
      <c r="AE12" s="481">
        <f t="shared" si="14"/>
        <v>433364</v>
      </c>
      <c r="AF12" s="481">
        <f t="shared" si="14"/>
        <v>433364</v>
      </c>
      <c r="AG12" s="481">
        <f t="shared" si="14"/>
        <v>433364</v>
      </c>
      <c r="AH12" s="481">
        <f t="shared" si="14"/>
        <v>433364</v>
      </c>
      <c r="AI12" s="481">
        <f t="shared" si="14"/>
        <v>433364</v>
      </c>
      <c r="AJ12" s="481">
        <f t="shared" si="14"/>
        <v>433364</v>
      </c>
      <c r="AK12" s="481">
        <f t="shared" si="14"/>
        <v>433364</v>
      </c>
      <c r="AL12" s="481">
        <f t="shared" si="14"/>
        <v>433364</v>
      </c>
      <c r="AM12" s="481">
        <f t="shared" si="14"/>
        <v>433364</v>
      </c>
      <c r="AN12" s="481">
        <f t="shared" si="14"/>
        <v>433364</v>
      </c>
      <c r="AO12" s="481">
        <f t="shared" si="14"/>
        <v>433364</v>
      </c>
      <c r="AP12" s="481">
        <f t="shared" si="14"/>
        <v>433364</v>
      </c>
      <c r="AQ12" s="481">
        <f t="shared" si="14"/>
        <v>433364</v>
      </c>
      <c r="AR12" s="481">
        <f t="shared" si="14"/>
        <v>433364</v>
      </c>
      <c r="AS12" s="481"/>
      <c r="AT12" s="481">
        <f t="shared" si="2"/>
        <v>20472657</v>
      </c>
      <c r="AU12" s="135"/>
      <c r="AV12" s="11">
        <f t="shared" si="0"/>
        <v>0</v>
      </c>
      <c r="AW12" s="481">
        <f t="shared" si="3"/>
        <v>5200349</v>
      </c>
      <c r="AX12" s="481">
        <f t="shared" si="4"/>
        <v>6171664</v>
      </c>
      <c r="AY12" s="481">
        <f t="shared" si="5"/>
        <v>5200368</v>
      </c>
      <c r="AZ12" s="481">
        <f t="shared" si="6"/>
        <v>3900276</v>
      </c>
      <c r="BA12" s="17"/>
      <c r="BB12" s="483">
        <f t="shared" si="7"/>
        <v>2463648</v>
      </c>
      <c r="BC12" s="483">
        <f t="shared" si="8"/>
        <v>5723960</v>
      </c>
      <c r="BD12" s="483">
        <f t="shared" si="9"/>
        <v>5784589</v>
      </c>
      <c r="BE12" s="483">
        <f t="shared" si="10"/>
        <v>5200368</v>
      </c>
      <c r="BF12" s="483">
        <f t="shared" si="11"/>
        <v>1300092</v>
      </c>
      <c r="BG12" s="138">
        <f t="shared" si="1"/>
        <v>0</v>
      </c>
      <c r="BH12" s="11"/>
      <c r="BI12" s="471"/>
      <c r="BJ12" s="471"/>
    </row>
    <row r="13" spans="1:62" ht="15" customHeight="1">
      <c r="A13" s="559" t="s">
        <v>357</v>
      </c>
      <c r="B13" s="525"/>
      <c r="C13" s="525"/>
      <c r="D13" s="525"/>
      <c r="E13" s="481">
        <v>160100</v>
      </c>
      <c r="F13" s="481">
        <v>205350</v>
      </c>
      <c r="G13" s="481">
        <v>182725</v>
      </c>
      <c r="H13" s="481">
        <v>182725</v>
      </c>
      <c r="I13" s="481">
        <v>182725</v>
      </c>
      <c r="J13" s="481">
        <v>182725</v>
      </c>
      <c r="K13" s="481">
        <v>163391</v>
      </c>
      <c r="L13" s="481">
        <v>163391</v>
      </c>
      <c r="M13" s="481">
        <v>163391</v>
      </c>
      <c r="N13" s="481">
        <v>163391</v>
      </c>
      <c r="O13" s="481">
        <v>163391</v>
      </c>
      <c r="P13" s="481">
        <v>163391</v>
      </c>
      <c r="Q13" s="481">
        <v>490173</v>
      </c>
      <c r="R13" s="481">
        <v>0</v>
      </c>
      <c r="S13" s="481">
        <v>490173</v>
      </c>
      <c r="T13" s="481">
        <v>0</v>
      </c>
      <c r="U13" s="481">
        <v>490173</v>
      </c>
      <c r="V13" s="481">
        <v>0</v>
      </c>
      <c r="W13" s="481">
        <v>490173</v>
      </c>
      <c r="X13" s="481">
        <f t="shared" ref="X13:AR13" si="15">ROUND(2153101/12,0)</f>
        <v>179425</v>
      </c>
      <c r="Y13" s="481">
        <f t="shared" si="15"/>
        <v>179425</v>
      </c>
      <c r="Z13" s="481">
        <f t="shared" si="15"/>
        <v>179425</v>
      </c>
      <c r="AA13" s="481">
        <f t="shared" si="15"/>
        <v>179425</v>
      </c>
      <c r="AB13" s="481">
        <f t="shared" si="15"/>
        <v>179425</v>
      </c>
      <c r="AC13" s="481">
        <f t="shared" si="15"/>
        <v>179425</v>
      </c>
      <c r="AD13" s="481">
        <f t="shared" si="15"/>
        <v>179425</v>
      </c>
      <c r="AE13" s="481">
        <f t="shared" si="15"/>
        <v>179425</v>
      </c>
      <c r="AF13" s="481">
        <f t="shared" si="15"/>
        <v>179425</v>
      </c>
      <c r="AG13" s="481">
        <f t="shared" si="15"/>
        <v>179425</v>
      </c>
      <c r="AH13" s="481">
        <f t="shared" si="15"/>
        <v>179425</v>
      </c>
      <c r="AI13" s="481">
        <f t="shared" si="15"/>
        <v>179425</v>
      </c>
      <c r="AJ13" s="481">
        <f t="shared" si="15"/>
        <v>179425</v>
      </c>
      <c r="AK13" s="481">
        <f t="shared" si="15"/>
        <v>179425</v>
      </c>
      <c r="AL13" s="481">
        <f t="shared" si="15"/>
        <v>179425</v>
      </c>
      <c r="AM13" s="481">
        <f t="shared" si="15"/>
        <v>179425</v>
      </c>
      <c r="AN13" s="481">
        <f t="shared" si="15"/>
        <v>179425</v>
      </c>
      <c r="AO13" s="481">
        <f t="shared" si="15"/>
        <v>179425</v>
      </c>
      <c r="AP13" s="481">
        <f t="shared" si="15"/>
        <v>179425</v>
      </c>
      <c r="AQ13" s="481">
        <f t="shared" si="15"/>
        <v>179425</v>
      </c>
      <c r="AR13" s="481">
        <f t="shared" si="15"/>
        <v>179425</v>
      </c>
      <c r="AS13" s="481"/>
      <c r="AT13" s="481">
        <f t="shared" si="2"/>
        <v>7805313</v>
      </c>
      <c r="AU13" s="135"/>
      <c r="AV13" s="11">
        <f t="shared" si="0"/>
        <v>0</v>
      </c>
      <c r="AW13" s="481">
        <f t="shared" si="3"/>
        <v>2076696</v>
      </c>
      <c r="AX13" s="481">
        <f t="shared" si="4"/>
        <v>1960692</v>
      </c>
      <c r="AY13" s="481">
        <f t="shared" si="5"/>
        <v>2153100</v>
      </c>
      <c r="AZ13" s="481">
        <f t="shared" si="6"/>
        <v>1614825</v>
      </c>
      <c r="BA13" s="17"/>
      <c r="BB13" s="483">
        <f t="shared" si="7"/>
        <v>1096350</v>
      </c>
      <c r="BC13" s="483">
        <f t="shared" si="8"/>
        <v>1960692</v>
      </c>
      <c r="BD13" s="483">
        <f t="shared" si="9"/>
        <v>2056896</v>
      </c>
      <c r="BE13" s="483">
        <f t="shared" si="10"/>
        <v>2153100</v>
      </c>
      <c r="BF13" s="483">
        <f t="shared" si="11"/>
        <v>538275</v>
      </c>
      <c r="BG13" s="138">
        <f t="shared" si="1"/>
        <v>0</v>
      </c>
      <c r="BH13" s="11"/>
      <c r="BI13" s="471"/>
      <c r="BJ13" s="471"/>
    </row>
    <row r="14" spans="1:62" ht="15">
      <c r="A14" s="603"/>
      <c r="B14" s="526"/>
      <c r="C14" s="526"/>
      <c r="D14" s="526"/>
      <c r="E14" s="522"/>
      <c r="F14" s="522"/>
      <c r="G14" s="522"/>
      <c r="H14" s="522"/>
      <c r="I14" s="522"/>
      <c r="J14" s="522"/>
      <c r="K14" s="522"/>
      <c r="L14" s="522"/>
      <c r="M14" s="522"/>
      <c r="N14" s="522"/>
      <c r="O14" s="522"/>
      <c r="P14" s="522"/>
      <c r="Q14" s="522"/>
      <c r="R14" s="522"/>
      <c r="S14" s="522"/>
      <c r="T14" s="522"/>
      <c r="U14" s="678"/>
      <c r="V14" s="522"/>
      <c r="W14" s="522"/>
      <c r="X14" s="522"/>
      <c r="Y14" s="522"/>
      <c r="Z14" s="522"/>
      <c r="AA14" s="522"/>
      <c r="AB14" s="522"/>
      <c r="AC14" s="522"/>
      <c r="AD14" s="522"/>
      <c r="AE14" s="522"/>
      <c r="AF14" s="522"/>
      <c r="AG14" s="522"/>
      <c r="AH14" s="522"/>
      <c r="AI14" s="522"/>
      <c r="AJ14" s="522"/>
      <c r="AK14" s="522"/>
      <c r="AL14" s="522"/>
      <c r="AM14" s="522"/>
      <c r="AN14" s="522"/>
      <c r="AO14" s="522"/>
      <c r="AP14" s="522"/>
      <c r="AQ14" s="522"/>
      <c r="AR14" s="522"/>
      <c r="AS14" s="604"/>
      <c r="AT14" s="604"/>
      <c r="AU14" s="136"/>
      <c r="AV14" s="11">
        <f t="shared" si="0"/>
        <v>0</v>
      </c>
      <c r="AW14" s="604"/>
      <c r="AX14" s="604"/>
      <c r="AY14" s="604"/>
      <c r="AZ14" s="604"/>
      <c r="BA14" s="17"/>
      <c r="BB14" s="604"/>
      <c r="BC14" s="604"/>
      <c r="BD14" s="604"/>
      <c r="BE14" s="604"/>
      <c r="BF14" s="604"/>
      <c r="BG14" s="138">
        <f t="shared" si="1"/>
        <v>0</v>
      </c>
      <c r="BH14" s="11"/>
      <c r="BI14" s="473"/>
    </row>
    <row r="15" spans="1:62">
      <c r="A15" s="605" t="s">
        <v>358</v>
      </c>
      <c r="B15" s="490"/>
      <c r="C15" s="490"/>
      <c r="D15" s="490"/>
      <c r="E15" s="482">
        <f t="shared" ref="E15:AR15" si="16">SUM(E5:E14)</f>
        <v>4385209</v>
      </c>
      <c r="F15" s="482">
        <f t="shared" si="16"/>
        <v>6292019</v>
      </c>
      <c r="G15" s="482">
        <f t="shared" si="16"/>
        <v>5594094</v>
      </c>
      <c r="H15" s="482">
        <f t="shared" si="16"/>
        <v>4880333</v>
      </c>
      <c r="I15" s="482">
        <f t="shared" si="16"/>
        <v>5856581</v>
      </c>
      <c r="J15" s="482">
        <f t="shared" si="16"/>
        <v>4958634</v>
      </c>
      <c r="K15" s="482">
        <f t="shared" si="16"/>
        <v>4211667</v>
      </c>
      <c r="L15" s="482">
        <f t="shared" si="16"/>
        <v>5656514</v>
      </c>
      <c r="M15" s="482">
        <f t="shared" si="16"/>
        <v>4539439</v>
      </c>
      <c r="N15" s="482">
        <f t="shared" si="16"/>
        <v>5060582</v>
      </c>
      <c r="O15" s="482">
        <f t="shared" si="16"/>
        <v>4913006</v>
      </c>
      <c r="P15" s="482">
        <f t="shared" si="16"/>
        <v>6131809</v>
      </c>
      <c r="Q15" s="482">
        <f t="shared" ref="Q15:V15" si="17">SUM(Q5:Q14)</f>
        <v>14695535</v>
      </c>
      <c r="R15" s="482">
        <f t="shared" si="17"/>
        <v>0</v>
      </c>
      <c r="S15" s="482">
        <f t="shared" si="17"/>
        <v>13931417</v>
      </c>
      <c r="T15" s="482">
        <f t="shared" si="17"/>
        <v>0</v>
      </c>
      <c r="U15" s="482">
        <f t="shared" si="17"/>
        <v>13391103</v>
      </c>
      <c r="V15" s="482">
        <f t="shared" si="17"/>
        <v>0</v>
      </c>
      <c r="W15" s="482">
        <f t="shared" si="16"/>
        <v>16207913</v>
      </c>
      <c r="X15" s="482">
        <f t="shared" si="16"/>
        <v>5063201</v>
      </c>
      <c r="Y15" s="482">
        <f t="shared" si="16"/>
        <v>5063201</v>
      </c>
      <c r="Z15" s="482">
        <f t="shared" si="16"/>
        <v>5063200</v>
      </c>
      <c r="AA15" s="482">
        <f t="shared" si="16"/>
        <v>5063202</v>
      </c>
      <c r="AB15" s="482">
        <f t="shared" si="16"/>
        <v>5063200</v>
      </c>
      <c r="AC15" s="482">
        <f t="shared" si="16"/>
        <v>5068260</v>
      </c>
      <c r="AD15" s="482">
        <f t="shared" si="16"/>
        <v>5068260</v>
      </c>
      <c r="AE15" s="482">
        <f t="shared" si="16"/>
        <v>5068260</v>
      </c>
      <c r="AF15" s="482">
        <f t="shared" si="16"/>
        <v>5068259</v>
      </c>
      <c r="AG15" s="482">
        <f t="shared" si="16"/>
        <v>5068260</v>
      </c>
      <c r="AH15" s="482">
        <f t="shared" si="16"/>
        <v>5068259</v>
      </c>
      <c r="AI15" s="482">
        <f t="shared" si="16"/>
        <v>5068260</v>
      </c>
      <c r="AJ15" s="482">
        <f t="shared" si="16"/>
        <v>5068259</v>
      </c>
      <c r="AK15" s="482">
        <f t="shared" si="16"/>
        <v>5068260</v>
      </c>
      <c r="AL15" s="482">
        <f t="shared" si="16"/>
        <v>5068259</v>
      </c>
      <c r="AM15" s="482">
        <f t="shared" si="16"/>
        <v>5068260</v>
      </c>
      <c r="AN15" s="482">
        <f t="shared" si="16"/>
        <v>5068259</v>
      </c>
      <c r="AO15" s="482">
        <f t="shared" si="16"/>
        <v>5073426</v>
      </c>
      <c r="AP15" s="482">
        <f t="shared" si="16"/>
        <v>3670349</v>
      </c>
      <c r="AQ15" s="482">
        <f t="shared" si="16"/>
        <v>3670350</v>
      </c>
      <c r="AR15" s="482">
        <f t="shared" si="16"/>
        <v>3666599</v>
      </c>
      <c r="AS15" s="482"/>
      <c r="AT15" s="482">
        <f>SUM(AT5:AT14)</f>
        <v>222921698</v>
      </c>
      <c r="AU15" s="524"/>
      <c r="AV15" s="11">
        <f t="shared" si="0"/>
        <v>0</v>
      </c>
      <c r="AW15" s="482">
        <f>SUM(AW5:AW14)</f>
        <v>62479887</v>
      </c>
      <c r="AX15" s="482">
        <f>SUM(AX5:AX14)</f>
        <v>58225968</v>
      </c>
      <c r="AY15" s="482">
        <f>SUM(AY5:AY14)</f>
        <v>60793822</v>
      </c>
      <c r="AZ15" s="482">
        <f>SUM(AZ5:AZ14)</f>
        <v>41422021</v>
      </c>
      <c r="BA15" s="17"/>
      <c r="BB15" s="482">
        <f>SUM(BB5:BB14)</f>
        <v>31966870</v>
      </c>
      <c r="BC15" s="482">
        <f>SUM(BC5:BC14)</f>
        <v>59139969</v>
      </c>
      <c r="BD15" s="482">
        <f>SUM(BD5:BD14)</f>
        <v>59983280</v>
      </c>
      <c r="BE15" s="482">
        <f>SUM(BE5:BE14)</f>
        <v>60824281</v>
      </c>
      <c r="BF15" s="482">
        <f>SUM(BF5:BF14)</f>
        <v>11007298</v>
      </c>
      <c r="BG15" s="138">
        <f t="shared" si="1"/>
        <v>0</v>
      </c>
      <c r="BH15" s="11"/>
      <c r="BI15" s="473"/>
      <c r="BJ15" s="471"/>
    </row>
    <row r="16" spans="1:62" ht="15">
      <c r="A16" s="559" t="s">
        <v>255</v>
      </c>
      <c r="B16" s="490"/>
      <c r="C16" s="490"/>
      <c r="D16" s="490"/>
      <c r="E16" s="483">
        <f>E15*'3c CalWIN M&amp;O CAP'!$E$21</f>
        <v>2250050.7215492385</v>
      </c>
      <c r="F16" s="483">
        <f>F15*'3c CalWIN M&amp;O CAP'!$E$21</f>
        <v>3228434.925439476</v>
      </c>
      <c r="G16" s="483">
        <f>G15*'3c CalWIN M&amp;O CAP'!$E$21</f>
        <v>2870329.6105417707</v>
      </c>
      <c r="H16" s="483">
        <f>H15*'3c CalWIN M&amp;O CAP'!$E$21</f>
        <v>2504098.8441031114</v>
      </c>
      <c r="I16" s="483">
        <f>I15*'3c CalWIN M&amp;O CAP'!$E$21</f>
        <v>3005011.6892630574</v>
      </c>
      <c r="J16" s="483">
        <f>J15*'3c CalWIN M&amp;O CAP'!$E$21</f>
        <v>2544275.0869111568</v>
      </c>
      <c r="K16" s="483">
        <f>K15*'3c CalWIN M&amp;O CAP'!$E$21</f>
        <v>2161006.3219963103</v>
      </c>
      <c r="L16" s="483">
        <f>L15*'3c CalWIN M&amp;O CAP'!$E$21</f>
        <v>2902357.3123090304</v>
      </c>
      <c r="M16" s="483">
        <f>M15*'3c CalWIN M&amp;O CAP'!$E$21</f>
        <v>2329186.133974174</v>
      </c>
      <c r="N16" s="483">
        <f>N15*'3c CalWIN M&amp;O CAP'!$E$21</f>
        <v>2596584.6053310321</v>
      </c>
      <c r="O16" s="483">
        <f>O15*'3c CalWIN M&amp;O CAP'!$E$21</f>
        <v>2520863.3602812863</v>
      </c>
      <c r="P16" s="483">
        <f>P15*'3c CalWIN M&amp;O CAP'!$E$21</f>
        <v>3146231.1750368378</v>
      </c>
      <c r="Q16" s="483">
        <f>Q15*'3c CalWIN M&amp;O CAP'!$E$114</f>
        <v>7487375.0801090002</v>
      </c>
      <c r="R16" s="483">
        <f>R15*'3c CalWIN M&amp;O CAP'!$E$114</f>
        <v>0</v>
      </c>
      <c r="S16" s="483">
        <f>S15*'3c CalWIN M&amp;O CAP'!$E$114</f>
        <v>7098056.959233324</v>
      </c>
      <c r="T16" s="483">
        <f>T15*'3c CalWIN M&amp;O CAP'!$E$114</f>
        <v>0</v>
      </c>
      <c r="U16" s="523">
        <f>U15*'3c CalWIN M&amp;O CAP'!$E$114+2</f>
        <v>6822768.9763212344</v>
      </c>
      <c r="V16" s="483">
        <f>V15*'3c CalWIN M&amp;O CAP'!$E$114</f>
        <v>0</v>
      </c>
      <c r="W16" s="483">
        <f>W15*'3c CalWIN M&amp;O CAP'!$E$114</f>
        <v>8257931.6708629327</v>
      </c>
      <c r="X16" s="483">
        <f>X15*'3c CalWIN M&amp;O CAP'!$E$208</f>
        <v>2493120.1567037776</v>
      </c>
      <c r="Y16" s="483">
        <f>Y15*'3c CalWIN M&amp;O CAP'!$E$208</f>
        <v>2493120.1567037776</v>
      </c>
      <c r="Z16" s="483">
        <f>Z15*'3c CalWIN M&amp;O CAP'!$E$208</f>
        <v>2493119.664303781</v>
      </c>
      <c r="AA16" s="483">
        <f>AA15*'3c CalWIN M&amp;O CAP'!$E$208</f>
        <v>2493120.6491037747</v>
      </c>
      <c r="AB16" s="483">
        <f>AB15*'3c CalWIN M&amp;O CAP'!$E$208</f>
        <v>2493119.664303781</v>
      </c>
      <c r="AC16" s="483">
        <f>AC15*'3c CalWIN M&amp;O CAP'!$E$208</f>
        <v>2495611.2082880945</v>
      </c>
      <c r="AD16" s="483">
        <f>AD15*'3c CalWIN M&amp;O CAP'!$E$208</f>
        <v>2495611.2082880945</v>
      </c>
      <c r="AE16" s="483">
        <f>AE15*'3c CalWIN M&amp;O CAP'!$E$208</f>
        <v>2495611.2082880945</v>
      </c>
      <c r="AF16" s="483">
        <f>AF15*'3c CalWIN M&amp;O CAP'!$E$208</f>
        <v>2495610.7158880974</v>
      </c>
      <c r="AG16" s="483">
        <f>AG15*'3c CalWIN M&amp;O CAP'!$E$208</f>
        <v>2495611.2082880945</v>
      </c>
      <c r="AH16" s="483">
        <f>AH15*'3c CalWIN M&amp;O CAP'!$E$208</f>
        <v>2495610.7158880974</v>
      </c>
      <c r="AI16" s="483">
        <f>AI15*'3c CalWIN M&amp;O CAP'!$E$208</f>
        <v>2495611.2082880945</v>
      </c>
      <c r="AJ16" s="483">
        <f>AJ15*'3c CalWIN M&amp;O CAP'!$E$304</f>
        <v>2495610.7298256992</v>
      </c>
      <c r="AK16" s="483">
        <f>AK15*'3c CalWIN M&amp;O CAP'!$E$304</f>
        <v>2495611.2222256991</v>
      </c>
      <c r="AL16" s="483">
        <f>AL15*'3c CalWIN M&amp;O CAP'!$E$304</f>
        <v>2495610.7298256992</v>
      </c>
      <c r="AM16" s="483">
        <f>AM15*'3c CalWIN M&amp;O CAP'!$E$304</f>
        <v>2495611.2222256991</v>
      </c>
      <c r="AN16" s="483">
        <f>AN15*'3c CalWIN M&amp;O CAP'!$E$304</f>
        <v>2495610.7298256992</v>
      </c>
      <c r="AO16" s="483">
        <f>AO15*'3c CalWIN M&amp;O CAP'!$E$304</f>
        <v>2498154.9606238906</v>
      </c>
      <c r="AP16" s="483">
        <f>AP15*'3c CalWIN M&amp;O CAP'!$E$304</f>
        <v>1807279.846315081</v>
      </c>
      <c r="AQ16" s="483">
        <f>AQ15*'3c CalWIN M&amp;O CAP'!$E$304</f>
        <v>1807280.3387150806</v>
      </c>
      <c r="AR16" s="483">
        <f>AR15*'3c CalWIN M&amp;O CAP'!$E$304</f>
        <v>1805433.3463163937</v>
      </c>
      <c r="AS16" s="482"/>
      <c r="AT16" s="483">
        <f>SUM(E16:AS16)</f>
        <v>112055643.36349747</v>
      </c>
      <c r="AU16" s="136"/>
      <c r="AV16" s="11">
        <f t="shared" si="0"/>
        <v>0</v>
      </c>
      <c r="AW16" s="483">
        <f>SUM(E16:P16)</f>
        <v>32058429.786736481</v>
      </c>
      <c r="AX16" s="483">
        <f>SUM(Q16:W16)</f>
        <v>29666132.686526492</v>
      </c>
      <c r="AY16" s="483">
        <f>SUM(X16:AI16)</f>
        <v>29934877.764335565</v>
      </c>
      <c r="AZ16" s="483">
        <f>SUM(AJ16:AR16)</f>
        <v>20396203.125898942</v>
      </c>
      <c r="BA16" s="17"/>
      <c r="BB16" s="483">
        <f>SUM(E16:J16)</f>
        <v>16402200.877807809</v>
      </c>
      <c r="BC16" s="483">
        <f>SUM(K16:T16)</f>
        <v>30241660.948270995</v>
      </c>
      <c r="BD16" s="483">
        <f>SUM(U16:AC16)</f>
        <v>30041912.146591153</v>
      </c>
      <c r="BE16" s="483">
        <f>SUM(AD16:AO16)</f>
        <v>29949875.859480955</v>
      </c>
      <c r="BF16" s="483">
        <f>SUM(AP16:AR16)</f>
        <v>5419993.5313465549</v>
      </c>
      <c r="BG16" s="138">
        <f t="shared" si="1"/>
        <v>0</v>
      </c>
      <c r="BH16" s="11"/>
      <c r="BI16" s="91"/>
      <c r="BJ16" s="471"/>
    </row>
    <row r="17" spans="1:63" ht="15">
      <c r="A17" s="559" t="s">
        <v>256</v>
      </c>
      <c r="B17" s="490"/>
      <c r="C17" s="490"/>
      <c r="D17" s="490"/>
      <c r="E17" s="483">
        <f>E15*'3c CalWIN M&amp;O CAP'!$F$21</f>
        <v>1944292.0851732676</v>
      </c>
      <c r="F17" s="483">
        <f>F15*'3c CalWIN M&amp;O CAP'!$F$21</f>
        <v>2789723.9884027918</v>
      </c>
      <c r="G17" s="483">
        <f>G15*'3c CalWIN M&amp;O CAP'!$F$21</f>
        <v>2480281.4843979534</v>
      </c>
      <c r="H17" s="483">
        <f>H15*'3c CalWIN M&amp;O CAP'!$F$21</f>
        <v>2163817.6937313383</v>
      </c>
      <c r="I17" s="483">
        <f>I15*'3c CalWIN M&amp;O CAP'!$F$21</f>
        <v>2596661.6607044591</v>
      </c>
      <c r="J17" s="483">
        <f>J15*'3c CalWIN M&amp;O CAP'!$F$21</f>
        <v>2198534.4004062433</v>
      </c>
      <c r="K17" s="483">
        <f>K15*'3c CalWIN M&amp;O CAP'!$F$21</f>
        <v>1867347.8991504032</v>
      </c>
      <c r="L17" s="483">
        <f>L15*'3c CalWIN M&amp;O CAP'!$F$21</f>
        <v>2507956.9525356218</v>
      </c>
      <c r="M17" s="483">
        <f>M15*'3c CalWIN M&amp;O CAP'!$F$21</f>
        <v>2012673.8129988452</v>
      </c>
      <c r="N17" s="483">
        <f>N15*'3c CalWIN M&amp;O CAP'!$F$21</f>
        <v>2243735.5959477201</v>
      </c>
      <c r="O17" s="483">
        <f>O15*'3c CalWIN M&amp;O CAP'!$F$21</f>
        <v>2178304.0854401183</v>
      </c>
      <c r="P17" s="483">
        <f>P15*'3c CalWIN M&amp;O CAP'!$F$21</f>
        <v>2718690.878016124</v>
      </c>
      <c r="Q17" s="483">
        <f>Q15*'3c CalWIN M&amp;O CAP'!$F$114</f>
        <v>6640691.9316039141</v>
      </c>
      <c r="R17" s="483">
        <f>R15*'3c CalWIN M&amp;O CAP'!$F$114</f>
        <v>0</v>
      </c>
      <c r="S17" s="483">
        <f>S15*'3c CalWIN M&amp;O CAP'!$F$114</f>
        <v>6295398.464071543</v>
      </c>
      <c r="T17" s="483">
        <f>T15*'3c CalWIN M&amp;O CAP'!$F$114</f>
        <v>0</v>
      </c>
      <c r="U17" s="483">
        <f>U15*'3c CalWIN M&amp;O CAP'!$F$114</f>
        <v>6051238.6685736161</v>
      </c>
      <c r="V17" s="483">
        <f>V15*'3c CalWIN M&amp;O CAP'!$F$114</f>
        <v>0</v>
      </c>
      <c r="W17" s="483">
        <f>W15*'3c CalWIN M&amp;O CAP'!$F$114</f>
        <v>7324112.8742327644</v>
      </c>
      <c r="X17" s="483">
        <f>X15*'3c CalWIN M&amp;O CAP'!$F$208</f>
        <v>2386641.1503979913</v>
      </c>
      <c r="Y17" s="483">
        <f>Y15*'3c CalWIN M&amp;O CAP'!$F$208</f>
        <v>2386641.1503979913</v>
      </c>
      <c r="Z17" s="483">
        <f>Z15*'3c CalWIN M&amp;O CAP'!$F$208</f>
        <v>2386640.6790279723</v>
      </c>
      <c r="AA17" s="483">
        <f>AA15*'3c CalWIN M&amp;O CAP'!$F$208</f>
        <v>2386641.6217680098</v>
      </c>
      <c r="AB17" s="483">
        <f>AB15*'3c CalWIN M&amp;O CAP'!$F$208</f>
        <v>2386640.6790279723</v>
      </c>
      <c r="AC17" s="483">
        <f>AC15*'3c CalWIN M&amp;O CAP'!$F$208</f>
        <v>2389025.8113229405</v>
      </c>
      <c r="AD17" s="483">
        <f>AD15*'3c CalWIN M&amp;O CAP'!$F$208</f>
        <v>2389025.8113229405</v>
      </c>
      <c r="AE17" s="483">
        <f>AE15*'3c CalWIN M&amp;O CAP'!$F$208</f>
        <v>2389025.8113229405</v>
      </c>
      <c r="AF17" s="483">
        <f>AF15*'3c CalWIN M&amp;O CAP'!$F$208</f>
        <v>2389025.3399529215</v>
      </c>
      <c r="AG17" s="483">
        <f>AG15*'3c CalWIN M&amp;O CAP'!$F$208</f>
        <v>2389025.8113229405</v>
      </c>
      <c r="AH17" s="483">
        <f>AH15*'3c CalWIN M&amp;O CAP'!$F$208</f>
        <v>2389025.3399529215</v>
      </c>
      <c r="AI17" s="483">
        <f>AI15*'3c CalWIN M&amp;O CAP'!$F$208</f>
        <v>2389025.8113229405</v>
      </c>
      <c r="AJ17" s="483">
        <f>AJ15*'3c CalWIN M&amp;O CAP'!$F$304</f>
        <v>2389025.2659263192</v>
      </c>
      <c r="AK17" s="483">
        <f>AK15*'3c CalWIN M&amp;O CAP'!$F$304</f>
        <v>2389025.7372963233</v>
      </c>
      <c r="AL17" s="483">
        <f>AL15*'3c CalWIN M&amp;O CAP'!$F$304</f>
        <v>2389025.2659263192</v>
      </c>
      <c r="AM17" s="483">
        <f>AM15*'3c CalWIN M&amp;O CAP'!$F$304</f>
        <v>2389025.7372963233</v>
      </c>
      <c r="AN17" s="483">
        <f>AN15*'3c CalWIN M&amp;O CAP'!$F$304</f>
        <v>2389025.2659263192</v>
      </c>
      <c r="AO17" s="483">
        <f>AO15*'3c CalWIN M&amp;O CAP'!$F$304</f>
        <v>2391460.8347378261</v>
      </c>
      <c r="AP17" s="483">
        <f>AP15*'3c CalWIN M&amp;O CAP'!$F$304</f>
        <v>1730092.423407604</v>
      </c>
      <c r="AQ17" s="483">
        <f>AQ15*'3c CalWIN M&amp;O CAP'!$F$304</f>
        <v>1730092.8947776081</v>
      </c>
      <c r="AR17" s="483">
        <f>AR15*'3c CalWIN M&amp;O CAP'!$F$304</f>
        <v>1728324.7858919948</v>
      </c>
      <c r="AS17" s="482"/>
      <c r="AT17" s="483">
        <f>SUM(E17:AS17)</f>
        <v>102194945.70371385</v>
      </c>
      <c r="AU17"/>
      <c r="AV17" s="11">
        <f t="shared" si="0"/>
        <v>0</v>
      </c>
      <c r="AW17" s="483">
        <f>SUM(E17:P17)</f>
        <v>27702020.536904886</v>
      </c>
      <c r="AX17" s="483">
        <f>SUM(Q17:W17)</f>
        <v>26311441.938481841</v>
      </c>
      <c r="AY17" s="483">
        <f>SUM(X17:AI17)</f>
        <v>28656385.017140485</v>
      </c>
      <c r="AZ17" s="483">
        <f>SUM(AJ17:AR17)</f>
        <v>19525098.211186636</v>
      </c>
      <c r="BA17" s="17"/>
      <c r="BB17" s="483">
        <f>SUM(E17:J17)</f>
        <v>14173311.312816052</v>
      </c>
      <c r="BC17" s="483">
        <f>SUM(K17:T17)</f>
        <v>26464799.619764287</v>
      </c>
      <c r="BD17" s="483">
        <f>SUM(U17:AC17)</f>
        <v>27697582.634749256</v>
      </c>
      <c r="BE17" s="483">
        <f>SUM(AD17:AO17)</f>
        <v>28670742.03230704</v>
      </c>
      <c r="BF17" s="483">
        <f>SUM(AP17:AR17)</f>
        <v>5188510.1040772069</v>
      </c>
      <c r="BG17" s="138">
        <f t="shared" si="1"/>
        <v>0</v>
      </c>
      <c r="BH17" s="11"/>
    </row>
    <row r="18" spans="1:63" ht="15">
      <c r="A18" s="559" t="s">
        <v>178</v>
      </c>
      <c r="B18" s="490"/>
      <c r="C18" s="490"/>
      <c r="D18" s="490"/>
      <c r="E18" s="483">
        <f>E15*'3c CalWIN M&amp;O CAP'!$H$21</f>
        <v>190866.19327749358</v>
      </c>
      <c r="F18" s="483">
        <f>F15*'3c CalWIN M&amp;O CAP'!$H$21</f>
        <v>273860.086157732</v>
      </c>
      <c r="G18" s="483">
        <f>G15*'3c CalWIN M&amp;O CAP'!$H$21</f>
        <v>243482.90506027584</v>
      </c>
      <c r="H18" s="483">
        <f>H15*'3c CalWIN M&amp;O CAP'!$H$21</f>
        <v>212416.46216555015</v>
      </c>
      <c r="I18" s="483">
        <f>I15*'3c CalWIN M&amp;O CAP'!$H$21</f>
        <v>254907.65003248342</v>
      </c>
      <c r="J18" s="483">
        <f>J15*'3c CalWIN M&amp;O CAP'!$H$21</f>
        <v>215824.51268259986</v>
      </c>
      <c r="K18" s="483">
        <f>K15*'3c CalWIN M&amp;O CAP'!$H$21</f>
        <v>183312.77885328649</v>
      </c>
      <c r="L18" s="483">
        <f>L15*'3c CalWIN M&amp;O CAP'!$H$21</f>
        <v>246199.73515534797</v>
      </c>
      <c r="M18" s="483">
        <f>M15*'3c CalWIN M&amp;O CAP'!$H$21</f>
        <v>197579.05302698052</v>
      </c>
      <c r="N18" s="483">
        <f>N15*'3c CalWIN M&amp;O CAP'!$H$21</f>
        <v>220261.79872124796</v>
      </c>
      <c r="O18" s="483">
        <f>O15*'3c CalWIN M&amp;O CAP'!$H$21</f>
        <v>213838.55427859552</v>
      </c>
      <c r="P18" s="483">
        <f>P15*'3c CalWIN M&amp;O CAP'!$H$21</f>
        <v>266886.94694703823</v>
      </c>
      <c r="Q18" s="537">
        <f>Q15*'3c CalWIN M&amp;O CAP'!$H$114-1</f>
        <v>567466.98828708462</v>
      </c>
      <c r="R18" s="483">
        <f>R15*'3c CalWIN M&amp;O CAP'!$H$114</f>
        <v>0</v>
      </c>
      <c r="S18" s="537">
        <f>S15*'3c CalWIN M&amp;O CAP'!$H$114-2</f>
        <v>537959.5766951316</v>
      </c>
      <c r="T18" s="483">
        <f>T15*'3c CalWIN M&amp;O CAP'!$H$114</f>
        <v>0</v>
      </c>
      <c r="U18" s="537">
        <f>U15*'3c CalWIN M&amp;O CAP'!$H$114-2</f>
        <v>517095.35510514886</v>
      </c>
      <c r="V18" s="483">
        <f>V15*'3c CalWIN M&amp;O CAP'!$H$114</f>
        <v>0</v>
      </c>
      <c r="W18" s="483">
        <f>W15*'3c CalWIN M&amp;O CAP'!$H$114</f>
        <v>625868.45490430167</v>
      </c>
      <c r="X18" s="483">
        <f>X15*'3c CalWIN M&amp;O CAP'!$H$208</f>
        <v>183439.69289823095</v>
      </c>
      <c r="Y18" s="483">
        <f>Y15*'3c CalWIN M&amp;O CAP'!$H$208</f>
        <v>183439.69289823095</v>
      </c>
      <c r="Z18" s="483">
        <f>Z15*'3c CalWIN M&amp;O CAP'!$H$208</f>
        <v>183439.65666824661</v>
      </c>
      <c r="AA18" s="483">
        <f>AA15*'3c CalWIN M&amp;O CAP'!$H$208</f>
        <v>183439.72912821529</v>
      </c>
      <c r="AB18" s="483">
        <f>AB15*'3c CalWIN M&amp;O CAP'!$H$208</f>
        <v>183439.65666824661</v>
      </c>
      <c r="AC18" s="483">
        <f>AC15*'3c CalWIN M&amp;O CAP'!$H$208</f>
        <v>183622.98038896499</v>
      </c>
      <c r="AD18" s="483">
        <f>AD15*'3c CalWIN M&amp;O CAP'!$H$208</f>
        <v>183622.98038896499</v>
      </c>
      <c r="AE18" s="483">
        <f>AE15*'3c CalWIN M&amp;O CAP'!$H$208</f>
        <v>183622.98038896499</v>
      </c>
      <c r="AF18" s="483">
        <f>AF15*'3c CalWIN M&amp;O CAP'!$H$208</f>
        <v>183622.94415898068</v>
      </c>
      <c r="AG18" s="483">
        <f>AG15*'3c CalWIN M&amp;O CAP'!$H$208</f>
        <v>183622.98038896499</v>
      </c>
      <c r="AH18" s="483">
        <f>AH15*'3c CalWIN M&amp;O CAP'!$H$208</f>
        <v>183622.94415898068</v>
      </c>
      <c r="AI18" s="483">
        <f>AI15*'3c CalWIN M&amp;O CAP'!$H$208</f>
        <v>183622.98038896499</v>
      </c>
      <c r="AJ18" s="483">
        <f>AJ15*'3c CalWIN M&amp;O CAP'!$H$304</f>
        <v>183623.0042479815</v>
      </c>
      <c r="AK18" s="483">
        <f>AK15*'3c CalWIN M&amp;O CAP'!$H$304</f>
        <v>183623.04047797772</v>
      </c>
      <c r="AL18" s="483">
        <f>AL15*'3c CalWIN M&amp;O CAP'!$H$304</f>
        <v>183623.0042479815</v>
      </c>
      <c r="AM18" s="483">
        <f>AM15*'3c CalWIN M&amp;O CAP'!$H$304</f>
        <v>183623.04047797772</v>
      </c>
      <c r="AN18" s="483">
        <f>AN15*'3c CalWIN M&amp;O CAP'!$H$304</f>
        <v>183623.0042479815</v>
      </c>
      <c r="AO18" s="483">
        <f>AO15*'3c CalWIN M&amp;O CAP'!$H$304</f>
        <v>183810.20463828306</v>
      </c>
      <c r="AP18" s="483">
        <f>AP15*'3c CalWIN M&amp;O CAP'!$H$304</f>
        <v>132976.7302773151</v>
      </c>
      <c r="AQ18" s="483">
        <f>AQ15*'3c CalWIN M&amp;O CAP'!$H$304</f>
        <v>132976.76650731129</v>
      </c>
      <c r="AR18" s="483">
        <f>AR15*'3c CalWIN M&amp;O CAP'!$H$304</f>
        <v>132840.86779161144</v>
      </c>
      <c r="AS18" s="482"/>
      <c r="AT18" s="483">
        <f>SUM(E18:AS18)</f>
        <v>8671105.9327886757</v>
      </c>
      <c r="AU18"/>
      <c r="AV18" s="11">
        <f t="shared" si="0"/>
        <v>0</v>
      </c>
      <c r="AW18" s="483">
        <f>SUM(E18:P18)</f>
        <v>2719436.6763586313</v>
      </c>
      <c r="AX18" s="483">
        <f>SUM(Q18:W18)</f>
        <v>2248390.374991667</v>
      </c>
      <c r="AY18" s="483">
        <f>SUM(X18:AI18)</f>
        <v>2202559.2185239564</v>
      </c>
      <c r="AZ18" s="483">
        <f>SUM(AJ18:AR18)</f>
        <v>1500719.6629144207</v>
      </c>
      <c r="BA18" s="17"/>
      <c r="BB18" s="483">
        <f>SUM(E18:J18)</f>
        <v>1391357.809376135</v>
      </c>
      <c r="BC18" s="483">
        <f>SUM(K18:T18)</f>
        <v>2433505.4319647127</v>
      </c>
      <c r="BD18" s="483">
        <f>SUM(U18:AC18)</f>
        <v>2243785.2186595858</v>
      </c>
      <c r="BE18" s="483">
        <f>SUM(AD18:AO18)</f>
        <v>2203663.1082120044</v>
      </c>
      <c r="BF18" s="483">
        <f>SUM(AP18:AR18)</f>
        <v>398794.36457623786</v>
      </c>
      <c r="BG18" s="138">
        <f t="shared" si="1"/>
        <v>0</v>
      </c>
      <c r="BH18" s="11"/>
    </row>
    <row r="19" spans="1:63" ht="15">
      <c r="A19" s="558" t="s">
        <v>257</v>
      </c>
      <c r="B19" s="490"/>
      <c r="C19" s="490"/>
      <c r="D19" s="490"/>
      <c r="E19" s="484">
        <f t="shared" ref="E19:O19" si="18">E18/E15</f>
        <v>4.3524993512850489E-2</v>
      </c>
      <c r="F19" s="484">
        <f t="shared" si="18"/>
        <v>4.3524993512850489E-2</v>
      </c>
      <c r="G19" s="484">
        <f t="shared" si="18"/>
        <v>4.3524993512850489E-2</v>
      </c>
      <c r="H19" s="484">
        <f t="shared" si="18"/>
        <v>4.3524993512850489E-2</v>
      </c>
      <c r="I19" s="484">
        <f t="shared" si="18"/>
        <v>4.3524993512850489E-2</v>
      </c>
      <c r="J19" s="484">
        <f t="shared" si="18"/>
        <v>4.3524993512850489E-2</v>
      </c>
      <c r="K19" s="484">
        <f t="shared" si="18"/>
        <v>4.3524993512850489E-2</v>
      </c>
      <c r="L19" s="484">
        <f t="shared" si="18"/>
        <v>4.3524993512850489E-2</v>
      </c>
      <c r="M19" s="484">
        <f t="shared" si="18"/>
        <v>4.3524993512850489E-2</v>
      </c>
      <c r="N19" s="484">
        <f t="shared" si="18"/>
        <v>4.3524993512850489E-2</v>
      </c>
      <c r="O19" s="484">
        <f t="shared" si="18"/>
        <v>4.3524993512850489E-2</v>
      </c>
      <c r="P19" s="484">
        <f t="shared" ref="P19:AR19" si="19">P18/P15</f>
        <v>4.3524993512850489E-2</v>
      </c>
      <c r="Q19" s="584">
        <f>Q18/Q15</f>
        <v>3.8614925437357984E-2</v>
      </c>
      <c r="R19" s="584">
        <v>0</v>
      </c>
      <c r="S19" s="584">
        <f>S18/S15</f>
        <v>3.8614849924823266E-2</v>
      </c>
      <c r="T19" s="584">
        <v>0</v>
      </c>
      <c r="U19" s="584">
        <f>U18/U15</f>
        <v>3.8614844132342861E-2</v>
      </c>
      <c r="V19" s="584">
        <v>0</v>
      </c>
      <c r="W19" s="484">
        <f t="shared" si="19"/>
        <v>3.8614993485237836E-2</v>
      </c>
      <c r="X19" s="484">
        <f t="shared" si="19"/>
        <v>3.6229984331696677E-2</v>
      </c>
      <c r="Y19" s="484">
        <f t="shared" si="19"/>
        <v>3.6229984331696677E-2</v>
      </c>
      <c r="Z19" s="484">
        <f t="shared" si="19"/>
        <v>3.6229984331696677E-2</v>
      </c>
      <c r="AA19" s="484">
        <f t="shared" si="19"/>
        <v>3.6229984331696677E-2</v>
      </c>
      <c r="AB19" s="484">
        <f t="shared" si="19"/>
        <v>3.6229984331696677E-2</v>
      </c>
      <c r="AC19" s="484">
        <f t="shared" si="19"/>
        <v>3.6229984331696677E-2</v>
      </c>
      <c r="AD19" s="484">
        <f t="shared" si="19"/>
        <v>3.6229984331696677E-2</v>
      </c>
      <c r="AE19" s="484">
        <f t="shared" si="19"/>
        <v>3.6229984331696677E-2</v>
      </c>
      <c r="AF19" s="484">
        <f t="shared" si="19"/>
        <v>3.6229984331696677E-2</v>
      </c>
      <c r="AG19" s="484">
        <f t="shared" si="19"/>
        <v>3.6229984331696677E-2</v>
      </c>
      <c r="AH19" s="484">
        <f t="shared" si="19"/>
        <v>3.6229984331696677E-2</v>
      </c>
      <c r="AI19" s="484">
        <f t="shared" si="19"/>
        <v>3.6229984331696677E-2</v>
      </c>
      <c r="AJ19" s="484">
        <f t="shared" si="19"/>
        <v>3.6229996187641854E-2</v>
      </c>
      <c r="AK19" s="484">
        <f t="shared" si="19"/>
        <v>3.6229996187641854E-2</v>
      </c>
      <c r="AL19" s="484">
        <f t="shared" si="19"/>
        <v>3.6229996187641854E-2</v>
      </c>
      <c r="AM19" s="484">
        <f t="shared" si="19"/>
        <v>3.6229996187641854E-2</v>
      </c>
      <c r="AN19" s="484">
        <f t="shared" si="19"/>
        <v>3.6229996187641854E-2</v>
      </c>
      <c r="AO19" s="484">
        <f t="shared" si="19"/>
        <v>3.6229996187641854E-2</v>
      </c>
      <c r="AP19" s="484">
        <f t="shared" si="19"/>
        <v>3.6229996187641854E-2</v>
      </c>
      <c r="AQ19" s="484">
        <f t="shared" si="19"/>
        <v>3.6229996187641854E-2</v>
      </c>
      <c r="AR19" s="484">
        <f t="shared" si="19"/>
        <v>3.6229996187641854E-2</v>
      </c>
      <c r="AS19" s="584"/>
      <c r="AT19" s="484">
        <f>AT18/AT15</f>
        <v>3.8897541202062243E-2</v>
      </c>
      <c r="AU19"/>
      <c r="AV19" s="11"/>
      <c r="AW19" s="484">
        <f>AW18/AW15</f>
        <v>4.3524993512850482E-2</v>
      </c>
      <c r="AX19" s="484">
        <f>AX18/AX15</f>
        <v>3.8614907612899915E-2</v>
      </c>
      <c r="AY19" s="484">
        <f>AY18/AY15</f>
        <v>3.622998433169667E-2</v>
      </c>
      <c r="AZ19" s="484">
        <f>AZ18/AZ15</f>
        <v>3.6229996187641854E-2</v>
      </c>
      <c r="BA19" s="229"/>
      <c r="BB19" s="484">
        <f>BB18/BB15</f>
        <v>4.3524993512850489E-2</v>
      </c>
      <c r="BC19" s="484">
        <f>BC18/BC15</f>
        <v>4.1148236516064335E-2</v>
      </c>
      <c r="BD19" s="484">
        <f>BD18/BD15</f>
        <v>3.7406844351619083E-2</v>
      </c>
      <c r="BE19" s="484">
        <f>BE18/BE15</f>
        <v>3.6229990260172651E-2</v>
      </c>
      <c r="BF19" s="484">
        <f>BF18/BF15</f>
        <v>3.6229996187641861E-2</v>
      </c>
      <c r="BG19" s="138"/>
      <c r="BH19" s="11"/>
      <c r="BI19" s="134"/>
    </row>
    <row r="20" spans="1:63" ht="15">
      <c r="A20" s="559" t="s">
        <v>258</v>
      </c>
      <c r="B20" s="490"/>
      <c r="C20" s="490"/>
      <c r="D20" s="490"/>
      <c r="E20" s="485">
        <f>E18</f>
        <v>190866.19327749358</v>
      </c>
      <c r="F20" s="485">
        <f>F18</f>
        <v>273860.086157732</v>
      </c>
      <c r="G20" s="485">
        <f>G18</f>
        <v>243482.90506027584</v>
      </c>
      <c r="H20" s="485">
        <f t="shared" ref="H20:AR20" si="20">H18</f>
        <v>212416.46216555015</v>
      </c>
      <c r="I20" s="485">
        <f t="shared" si="20"/>
        <v>254907.65003248342</v>
      </c>
      <c r="J20" s="485">
        <f t="shared" si="20"/>
        <v>215824.51268259986</v>
      </c>
      <c r="K20" s="485">
        <f t="shared" si="20"/>
        <v>183312.77885328649</v>
      </c>
      <c r="L20" s="485">
        <f t="shared" si="20"/>
        <v>246199.73515534797</v>
      </c>
      <c r="M20" s="485">
        <f t="shared" si="20"/>
        <v>197579.05302698052</v>
      </c>
      <c r="N20" s="485">
        <f t="shared" si="20"/>
        <v>220261.79872124796</v>
      </c>
      <c r="O20" s="485">
        <f t="shared" si="20"/>
        <v>213838.55427859552</v>
      </c>
      <c r="P20" s="485">
        <f t="shared" si="20"/>
        <v>266886.94694703823</v>
      </c>
      <c r="Q20" s="606">
        <f t="shared" ref="Q20:V20" si="21">Q18</f>
        <v>567466.98828708462</v>
      </c>
      <c r="R20" s="606">
        <f t="shared" si="21"/>
        <v>0</v>
      </c>
      <c r="S20" s="606">
        <f t="shared" si="21"/>
        <v>537959.5766951316</v>
      </c>
      <c r="T20" s="606">
        <f t="shared" si="21"/>
        <v>0</v>
      </c>
      <c r="U20" s="606">
        <f t="shared" si="21"/>
        <v>517095.35510514886</v>
      </c>
      <c r="V20" s="606">
        <f t="shared" si="21"/>
        <v>0</v>
      </c>
      <c r="W20" s="485">
        <f t="shared" si="20"/>
        <v>625868.45490430167</v>
      </c>
      <c r="X20" s="485">
        <f t="shared" si="20"/>
        <v>183439.69289823095</v>
      </c>
      <c r="Y20" s="485">
        <f t="shared" si="20"/>
        <v>183439.69289823095</v>
      </c>
      <c r="Z20" s="485">
        <f t="shared" si="20"/>
        <v>183439.65666824661</v>
      </c>
      <c r="AA20" s="485">
        <f t="shared" si="20"/>
        <v>183439.72912821529</v>
      </c>
      <c r="AB20" s="485">
        <f t="shared" si="20"/>
        <v>183439.65666824661</v>
      </c>
      <c r="AC20" s="485">
        <f t="shared" si="20"/>
        <v>183622.98038896499</v>
      </c>
      <c r="AD20" s="485">
        <f t="shared" si="20"/>
        <v>183622.98038896499</v>
      </c>
      <c r="AE20" s="485">
        <f t="shared" si="20"/>
        <v>183622.98038896499</v>
      </c>
      <c r="AF20" s="485">
        <f t="shared" si="20"/>
        <v>183622.94415898068</v>
      </c>
      <c r="AG20" s="485">
        <f t="shared" si="20"/>
        <v>183622.98038896499</v>
      </c>
      <c r="AH20" s="485">
        <f t="shared" si="20"/>
        <v>183622.94415898068</v>
      </c>
      <c r="AI20" s="485">
        <f t="shared" si="20"/>
        <v>183622.98038896499</v>
      </c>
      <c r="AJ20" s="485">
        <f t="shared" si="20"/>
        <v>183623.0042479815</v>
      </c>
      <c r="AK20" s="485">
        <f t="shared" si="20"/>
        <v>183623.04047797772</v>
      </c>
      <c r="AL20" s="485">
        <f t="shared" si="20"/>
        <v>183623.0042479815</v>
      </c>
      <c r="AM20" s="485">
        <f t="shared" si="20"/>
        <v>183623.04047797772</v>
      </c>
      <c r="AN20" s="485">
        <f t="shared" si="20"/>
        <v>183623.0042479815</v>
      </c>
      <c r="AO20" s="485">
        <f t="shared" si="20"/>
        <v>183810.20463828306</v>
      </c>
      <c r="AP20" s="485">
        <f t="shared" si="20"/>
        <v>132976.7302773151</v>
      </c>
      <c r="AQ20" s="485">
        <f t="shared" si="20"/>
        <v>132976.76650731129</v>
      </c>
      <c r="AR20" s="485">
        <f t="shared" si="20"/>
        <v>132840.86779161144</v>
      </c>
      <c r="AS20" s="584"/>
      <c r="AT20" s="483">
        <f>SUM(E20:AS20)</f>
        <v>8671105.9327886757</v>
      </c>
      <c r="AU20"/>
      <c r="AV20" s="11">
        <f t="shared" si="0"/>
        <v>0</v>
      </c>
      <c r="AW20" s="483">
        <f>SUM(E20:P20)</f>
        <v>2719436.6763586313</v>
      </c>
      <c r="AX20" s="483">
        <f>SUM(Q20:W20)</f>
        <v>2248390.374991667</v>
      </c>
      <c r="AY20" s="483">
        <f>SUM(X20:AI20)</f>
        <v>2202559.2185239564</v>
      </c>
      <c r="AZ20" s="483">
        <f>SUM(AJ20:AR20)</f>
        <v>1500719.6629144207</v>
      </c>
      <c r="BA20" s="17"/>
      <c r="BB20" s="483">
        <f>SUM(E20:J20)</f>
        <v>1391357.809376135</v>
      </c>
      <c r="BC20" s="483">
        <f>SUM(K20:T20)</f>
        <v>2433505.4319647127</v>
      </c>
      <c r="BD20" s="483">
        <f>SUM(U20:AC20)</f>
        <v>2243785.2186595858</v>
      </c>
      <c r="BE20" s="483">
        <f>SUM(AD20:AO20)</f>
        <v>2203663.1082120044</v>
      </c>
      <c r="BF20" s="483">
        <f>SUM(AP20:AR20)</f>
        <v>398794.36457623786</v>
      </c>
      <c r="BG20" s="138">
        <f t="shared" si="1"/>
        <v>0</v>
      </c>
      <c r="BH20" s="11"/>
    </row>
    <row r="21" spans="1:63" ht="15">
      <c r="A21" s="570" t="s">
        <v>259</v>
      </c>
      <c r="B21" s="491"/>
      <c r="C21" s="491"/>
      <c r="D21" s="491"/>
      <c r="E21" s="486">
        <f t="shared" ref="E21:K21" si="22">ROUND(E$15*E$19,0)</f>
        <v>190866</v>
      </c>
      <c r="F21" s="486">
        <f t="shared" si="22"/>
        <v>273860</v>
      </c>
      <c r="G21" s="486">
        <f t="shared" si="22"/>
        <v>243483</v>
      </c>
      <c r="H21" s="486">
        <f t="shared" si="22"/>
        <v>212416</v>
      </c>
      <c r="I21" s="486">
        <f t="shared" si="22"/>
        <v>254908</v>
      </c>
      <c r="J21" s="486">
        <f t="shared" si="22"/>
        <v>215825</v>
      </c>
      <c r="K21" s="486">
        <f t="shared" si="22"/>
        <v>183313</v>
      </c>
      <c r="L21" s="571">
        <f>ROUND(L$15*L$19,0)</f>
        <v>246200</v>
      </c>
      <c r="M21" s="571">
        <f>ROUND(M$15*M$19,0)</f>
        <v>197579</v>
      </c>
      <c r="N21" s="486">
        <f>ROUND(N$15*N$19,0)</f>
        <v>220262</v>
      </c>
      <c r="O21" s="571">
        <f>ROUNDDOWN(O$15*O$19,0)</f>
        <v>213838</v>
      </c>
      <c r="P21" s="486">
        <f t="shared" ref="P21:AR21" si="23">ROUND(P$15*P$19,0)</f>
        <v>266887</v>
      </c>
      <c r="Q21" s="486">
        <f t="shared" ref="Q21:V21" si="24">ROUND(Q$15*Q$19,0)</f>
        <v>567467</v>
      </c>
      <c r="R21" s="486">
        <f t="shared" si="24"/>
        <v>0</v>
      </c>
      <c r="S21" s="486">
        <f t="shared" si="24"/>
        <v>537960</v>
      </c>
      <c r="T21" s="486">
        <f t="shared" si="24"/>
        <v>0</v>
      </c>
      <c r="U21" s="486">
        <f t="shared" si="24"/>
        <v>517095</v>
      </c>
      <c r="V21" s="486">
        <f t="shared" si="24"/>
        <v>0</v>
      </c>
      <c r="W21" s="486">
        <f t="shared" si="23"/>
        <v>625868</v>
      </c>
      <c r="X21" s="486">
        <f t="shared" si="23"/>
        <v>183440</v>
      </c>
      <c r="Y21" s="486">
        <f t="shared" si="23"/>
        <v>183440</v>
      </c>
      <c r="Z21" s="486">
        <f t="shared" si="23"/>
        <v>183440</v>
      </c>
      <c r="AA21" s="486">
        <f t="shared" si="23"/>
        <v>183440</v>
      </c>
      <c r="AB21" s="486">
        <f t="shared" si="23"/>
        <v>183440</v>
      </c>
      <c r="AC21" s="486">
        <f t="shared" si="23"/>
        <v>183623</v>
      </c>
      <c r="AD21" s="486">
        <f t="shared" si="23"/>
        <v>183623</v>
      </c>
      <c r="AE21" s="486">
        <f t="shared" si="23"/>
        <v>183623</v>
      </c>
      <c r="AF21" s="486">
        <f t="shared" si="23"/>
        <v>183623</v>
      </c>
      <c r="AG21" s="486">
        <f t="shared" si="23"/>
        <v>183623</v>
      </c>
      <c r="AH21" s="486">
        <f t="shared" si="23"/>
        <v>183623</v>
      </c>
      <c r="AI21" s="486">
        <f t="shared" si="23"/>
        <v>183623</v>
      </c>
      <c r="AJ21" s="486">
        <f t="shared" si="23"/>
        <v>183623</v>
      </c>
      <c r="AK21" s="486">
        <f t="shared" si="23"/>
        <v>183623</v>
      </c>
      <c r="AL21" s="486">
        <f t="shared" si="23"/>
        <v>183623</v>
      </c>
      <c r="AM21" s="486">
        <f t="shared" si="23"/>
        <v>183623</v>
      </c>
      <c r="AN21" s="486">
        <f t="shared" si="23"/>
        <v>183623</v>
      </c>
      <c r="AO21" s="486">
        <f t="shared" si="23"/>
        <v>183810</v>
      </c>
      <c r="AP21" s="486">
        <f t="shared" si="23"/>
        <v>132977</v>
      </c>
      <c r="AQ21" s="486">
        <f t="shared" si="23"/>
        <v>132977</v>
      </c>
      <c r="AR21" s="486">
        <f t="shared" si="23"/>
        <v>132841</v>
      </c>
      <c r="AS21" s="486"/>
      <c r="AT21" s="486">
        <f>SUM(E21:AS21)</f>
        <v>8671108</v>
      </c>
      <c r="AU21" s="136"/>
      <c r="AV21" s="11">
        <f t="shared" si="0"/>
        <v>0</v>
      </c>
      <c r="AW21" s="486">
        <f>SUM(E21:P21)</f>
        <v>2719437</v>
      </c>
      <c r="AX21" s="486">
        <f>SUM(Q21:W21)</f>
        <v>2248390</v>
      </c>
      <c r="AY21" s="486">
        <f>SUM(X21:AI21)</f>
        <v>2202561</v>
      </c>
      <c r="AZ21" s="486">
        <f>SUM(AJ21:AR21)</f>
        <v>1500720</v>
      </c>
      <c r="BA21" s="17"/>
      <c r="BB21" s="486">
        <f>SUM(E21:J21)</f>
        <v>1391358</v>
      </c>
      <c r="BC21" s="486">
        <f>SUM(K21:T21)</f>
        <v>2433506</v>
      </c>
      <c r="BD21" s="486">
        <f>SUM(U21:AC21)</f>
        <v>2243786</v>
      </c>
      <c r="BE21" s="486">
        <f>SUM(AD21:AO21)</f>
        <v>2203663</v>
      </c>
      <c r="BF21" s="486">
        <f>SUM(AP21:AR21)</f>
        <v>398795</v>
      </c>
      <c r="BG21" s="138">
        <f t="shared" si="1"/>
        <v>0</v>
      </c>
      <c r="BH21" s="11"/>
      <c r="BI21" s="471"/>
    </row>
    <row r="22" spans="1:63" ht="15">
      <c r="A22" s="303"/>
      <c r="B22" s="289"/>
      <c r="C22" s="289"/>
      <c r="D22" s="289"/>
      <c r="E22" s="115"/>
      <c r="F22" s="115"/>
      <c r="G22" s="115"/>
      <c r="H22" s="115"/>
      <c r="I22" s="115"/>
      <c r="J22" s="115"/>
      <c r="K22" s="115"/>
      <c r="L22" s="429"/>
      <c r="M22" s="429"/>
      <c r="N22" s="429"/>
      <c r="O22" s="115"/>
      <c r="P22" s="429"/>
      <c r="Q22" s="115"/>
      <c r="R22" s="115"/>
      <c r="S22" s="115"/>
      <c r="T22" s="115"/>
      <c r="U22" s="115"/>
      <c r="V22" s="115"/>
      <c r="W22" s="115"/>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36"/>
      <c r="AV22" s="19"/>
      <c r="AW22" s="31"/>
      <c r="AX22" s="675"/>
      <c r="AY22" s="693">
        <v>60793822</v>
      </c>
      <c r="AZ22" s="115"/>
      <c r="BA22" s="119"/>
      <c r="BB22" s="115"/>
      <c r="BC22" s="115"/>
      <c r="BD22" s="115"/>
      <c r="BE22" s="115"/>
      <c r="BF22" s="115"/>
      <c r="BG22" s="112"/>
      <c r="BH22" s="11"/>
      <c r="BI22" s="214"/>
    </row>
    <row r="23" spans="1:63" ht="15">
      <c r="A23" s="113"/>
      <c r="B23" s="289"/>
      <c r="C23" s="289"/>
      <c r="D23" s="289"/>
      <c r="E23" s="115"/>
      <c r="F23" s="115"/>
      <c r="G23" s="115"/>
      <c r="H23" s="115"/>
      <c r="I23" s="115"/>
      <c r="J23" s="115"/>
      <c r="K23" s="115"/>
      <c r="L23" s="429"/>
      <c r="M23" s="429"/>
      <c r="N23" s="429"/>
      <c r="O23" s="115"/>
      <c r="P23" s="429"/>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c r="AV23" s="19"/>
      <c r="AW23" s="115"/>
      <c r="AX23" s="115"/>
      <c r="AY23" s="429"/>
      <c r="AZ23" s="115"/>
      <c r="BA23" s="119"/>
      <c r="BB23" s="115"/>
      <c r="BC23" s="115"/>
      <c r="BD23" s="115"/>
      <c r="BE23" s="115"/>
      <c r="BF23" s="115"/>
      <c r="BG23" s="112"/>
      <c r="BH23" s="11"/>
    </row>
    <row r="24" spans="1:63" ht="15">
      <c r="A24" s="573" t="s">
        <v>359</v>
      </c>
      <c r="B24" s="487"/>
      <c r="C24" s="487"/>
      <c r="D24" s="487"/>
      <c r="E24" s="487"/>
      <c r="F24" s="487"/>
      <c r="G24" s="487"/>
      <c r="H24" s="487"/>
      <c r="I24" s="487"/>
      <c r="J24" s="487"/>
      <c r="K24" s="487"/>
      <c r="L24" s="487"/>
      <c r="M24" s="487"/>
      <c r="N24" s="487"/>
      <c r="O24" s="487"/>
      <c r="P24" s="487"/>
      <c r="Q24" s="487"/>
      <c r="R24" s="487"/>
      <c r="S24" s="487"/>
      <c r="T24" s="487"/>
      <c r="U24" s="487"/>
      <c r="V24" s="487"/>
      <c r="W24" s="487"/>
      <c r="X24" s="487"/>
      <c r="Y24" s="487"/>
      <c r="Z24" s="487"/>
      <c r="AA24" s="487"/>
      <c r="AB24" s="487"/>
      <c r="AC24" s="487"/>
      <c r="AD24" s="487"/>
      <c r="AE24" s="487"/>
      <c r="AF24" s="487"/>
      <c r="AG24" s="487"/>
      <c r="AH24" s="487"/>
      <c r="AI24" s="487"/>
      <c r="AJ24" s="487"/>
      <c r="AK24" s="487"/>
      <c r="AL24" s="487"/>
      <c r="AM24" s="487"/>
      <c r="AN24" s="487"/>
      <c r="AO24" s="487"/>
      <c r="AP24" s="487"/>
      <c r="AQ24" s="487"/>
      <c r="AR24" s="487"/>
      <c r="AS24" s="487"/>
      <c r="AT24" s="487"/>
      <c r="AU24"/>
      <c r="AV24" s="19"/>
      <c r="AW24" s="487"/>
      <c r="AX24" s="487"/>
      <c r="AY24" s="487"/>
      <c r="AZ24" s="487"/>
      <c r="BA24" s="288"/>
      <c r="BB24" s="487"/>
      <c r="BC24" s="487"/>
      <c r="BD24" s="487"/>
      <c r="BE24" s="487"/>
      <c r="BF24" s="487"/>
      <c r="BG24" s="112"/>
      <c r="BH24" s="11"/>
    </row>
    <row r="25" spans="1:63" ht="15">
      <c r="A25" s="574" t="s">
        <v>88</v>
      </c>
      <c r="B25" s="483"/>
      <c r="C25" s="483"/>
      <c r="D25" s="483"/>
      <c r="E25" s="483">
        <f>ROUND(E$21*'3c CalWIN M&amp;O CAP'!$J$10,0)</f>
        <v>162932</v>
      </c>
      <c r="F25" s="483">
        <f>ROUND(F$21*'3c CalWIN M&amp;O CAP'!$J$10,0)</f>
        <v>233780</v>
      </c>
      <c r="G25" s="483">
        <f>ROUND(G$21*'3c CalWIN M&amp;O CAP'!$J$10,0)</f>
        <v>207849</v>
      </c>
      <c r="H25" s="483">
        <f>ROUND(H$21*'3c CalWIN M&amp;O CAP'!$J$10,0)</f>
        <v>181328</v>
      </c>
      <c r="I25" s="483">
        <f>ROUND(I$21*'3c CalWIN M&amp;O CAP'!$J$10,0)</f>
        <v>217602</v>
      </c>
      <c r="J25" s="483">
        <f>ROUND(J$21*'3c CalWIN M&amp;O CAP'!$J$10,0)</f>
        <v>184238</v>
      </c>
      <c r="K25" s="483">
        <f>ROUND(K$21*'3c CalWIN M&amp;O CAP'!$J$10,0)</f>
        <v>156485</v>
      </c>
      <c r="L25" s="483">
        <f>ROUND(L$21*'3c CalWIN M&amp;O CAP'!$J$10,0)</f>
        <v>210168</v>
      </c>
      <c r="M25" s="483">
        <f>ROUND(M$21*'3c CalWIN M&amp;O CAP'!$J$10,0)</f>
        <v>168663</v>
      </c>
      <c r="N25" s="537">
        <f>ROUNDUP(N$21*'3c CalWIN M&amp;O CAP'!$J$10,0)</f>
        <v>188027</v>
      </c>
      <c r="O25" s="537">
        <f>ROUNDUP(O$21*'3c CalWIN M&amp;O CAP'!$J$10,0)</f>
        <v>182543</v>
      </c>
      <c r="P25" s="483">
        <f>ROUND(P$21*'3c CalWIN M&amp;O CAP'!$J$10,0)</f>
        <v>227827</v>
      </c>
      <c r="Q25" s="483">
        <f>ROUND(Q$21*'3c CalWIN M&amp;O CAP'!$J$103,0)</f>
        <v>487377</v>
      </c>
      <c r="R25" s="483">
        <f>ROUND(R$21*'3c CalWIN M&amp;O CAP'!$J$10,0)</f>
        <v>0</v>
      </c>
      <c r="S25" s="607">
        <f>ROUND(S$21*'3c CalWIN M&amp;O CAP'!$J$103,0)+1</f>
        <v>462035</v>
      </c>
      <c r="T25" s="483">
        <f>ROUND(T$21*'3c CalWIN M&amp;O CAP'!$J$10,0)</f>
        <v>0</v>
      </c>
      <c r="U25" s="607">
        <f>ROUND(U$21*'3c CalWIN M&amp;O CAP'!$J$103,0)+1</f>
        <v>444115</v>
      </c>
      <c r="V25" s="483">
        <f>ROUND(V$21*'3c CalWIN M&amp;O CAP'!$J$10,0)</f>
        <v>0</v>
      </c>
      <c r="W25" s="537">
        <f>ROUNDUP(W$21*'3c CalWIN M&amp;O CAP'!$J$103,0)</f>
        <v>537536</v>
      </c>
      <c r="X25" s="483">
        <f>ROUND(X$21*'3c CalWIN M&amp;O CAP'!$J$196,0)</f>
        <v>154175</v>
      </c>
      <c r="Y25" s="483">
        <f>ROUND(Y$21*'3c CalWIN M&amp;O CAP'!$J$196,0)</f>
        <v>154175</v>
      </c>
      <c r="Z25" s="483">
        <f>ROUND(Z$21*'3c CalWIN M&amp;O CAP'!$J$196,0)</f>
        <v>154175</v>
      </c>
      <c r="AA25" s="483">
        <f>ROUND(AA$21*'3c CalWIN M&amp;O CAP'!$J$196,0)</f>
        <v>154175</v>
      </c>
      <c r="AB25" s="483">
        <f>ROUND(AB$21*'3c CalWIN M&amp;O CAP'!$J$196,0)</f>
        <v>154175</v>
      </c>
      <c r="AC25" s="483">
        <f>ROUND(AC$21*'3c CalWIN M&amp;O CAP'!$J$196,0)</f>
        <v>154328</v>
      </c>
      <c r="AD25" s="483">
        <f>ROUND(AD$21*'3c CalWIN M&amp;O CAP'!$J$196,0)</f>
        <v>154328</v>
      </c>
      <c r="AE25" s="483">
        <f>ROUND(AE$21*'3c CalWIN M&amp;O CAP'!$J$196,0)</f>
        <v>154328</v>
      </c>
      <c r="AF25" s="483">
        <f>ROUND(AF$21*'3c CalWIN M&amp;O CAP'!$J$196,0)</f>
        <v>154328</v>
      </c>
      <c r="AG25" s="483">
        <f>ROUND(AG$21*'3c CalWIN M&amp;O CAP'!$J$196,0)</f>
        <v>154328</v>
      </c>
      <c r="AH25" s="483">
        <f>ROUND(AH$21*'3c CalWIN M&amp;O CAP'!$J$196,0)</f>
        <v>154328</v>
      </c>
      <c r="AI25" s="483">
        <f>ROUND(AI$21*'3c CalWIN M&amp;O CAP'!$J$196,0)</f>
        <v>154328</v>
      </c>
      <c r="AJ25" s="483">
        <f>ROUND(AJ$21*'3c CalWIN M&amp;O CAP'!$J$292,0)</f>
        <v>154328</v>
      </c>
      <c r="AK25" s="483">
        <f>ROUND(AK$21*'3c CalWIN M&amp;O CAP'!$J$292,0)</f>
        <v>154328</v>
      </c>
      <c r="AL25" s="483">
        <f>ROUND(AL$21*'3c CalWIN M&amp;O CAP'!$J$292,0)</f>
        <v>154328</v>
      </c>
      <c r="AM25" s="483">
        <f>ROUND(AM$21*'3c CalWIN M&amp;O CAP'!$J$292,0)</f>
        <v>154328</v>
      </c>
      <c r="AN25" s="483">
        <f>ROUND(AN$21*'3c CalWIN M&amp;O CAP'!$J$292,0)</f>
        <v>154328</v>
      </c>
      <c r="AO25" s="483">
        <f>ROUND(AO$21*'3c CalWIN M&amp;O CAP'!$J$292,0)</f>
        <v>154486</v>
      </c>
      <c r="AP25" s="537">
        <f>ROUNDDOWN(AP$21*'3c CalWIN M&amp;O CAP'!$J$292,0)</f>
        <v>111762</v>
      </c>
      <c r="AQ25" s="483">
        <f>ROUND(AQ$21*'3c CalWIN M&amp;O CAP'!$J$292,0)</f>
        <v>111762</v>
      </c>
      <c r="AR25" s="483">
        <f>ROUND(AR$21*'3c CalWIN M&amp;O CAP'!$J$292,0)</f>
        <v>111648</v>
      </c>
      <c r="AS25" s="482"/>
      <c r="AT25" s="482">
        <f>SUM(E25:AS25)</f>
        <v>7364974</v>
      </c>
      <c r="AU25"/>
      <c r="AV25" s="11">
        <f>AT25-SUM(AW25:AZ25)</f>
        <v>0</v>
      </c>
      <c r="AW25" s="483">
        <f>SUM(E25:P25)</f>
        <v>2321442</v>
      </c>
      <c r="AX25" s="483">
        <f>SUM(Q25:W25)</f>
        <v>1931063</v>
      </c>
      <c r="AY25" s="483">
        <f>SUM(X25:AI25)</f>
        <v>1851171</v>
      </c>
      <c r="AZ25" s="483">
        <f>SUM(AJ25:AR25)</f>
        <v>1261298</v>
      </c>
      <c r="BA25" s="21"/>
      <c r="BB25" s="483">
        <f>SUM(E25:J25)</f>
        <v>1187729</v>
      </c>
      <c r="BC25" s="483">
        <f>SUM(K25:T25)</f>
        <v>2083125</v>
      </c>
      <c r="BD25" s="483">
        <f>SUM(U25:AC25)</f>
        <v>1906854</v>
      </c>
      <c r="BE25" s="483">
        <f>SUM(AD25:AO25)</f>
        <v>1852094</v>
      </c>
      <c r="BF25" s="483">
        <f>SUM(AP25:AR25)</f>
        <v>335172</v>
      </c>
      <c r="BG25" s="138">
        <f>SUM(AW25:AZ25)-SUM(BB25:BF25)</f>
        <v>0</v>
      </c>
      <c r="BH25" s="11"/>
    </row>
    <row r="26" spans="1:63" ht="15">
      <c r="A26" s="574" t="s">
        <v>91</v>
      </c>
      <c r="B26" s="483"/>
      <c r="C26" s="483"/>
      <c r="D26" s="483"/>
      <c r="E26" s="483">
        <f>ROUND(E$21*'3c CalWIN M&amp;O CAP'!$J$12,0)</f>
        <v>2500</v>
      </c>
      <c r="F26" s="483">
        <f>ROUND(F$21*'3c CalWIN M&amp;O CAP'!$J$12,0)</f>
        <v>3586</v>
      </c>
      <c r="G26" s="483">
        <f>ROUND(G$21*'3c CalWIN M&amp;O CAP'!$J$12,0)</f>
        <v>3189</v>
      </c>
      <c r="H26" s="483">
        <f>ROUND(H$21*'3c CalWIN M&amp;O CAP'!$J$12,0)</f>
        <v>2782</v>
      </c>
      <c r="I26" s="483">
        <f>ROUND(I$21*'3c CalWIN M&amp;O CAP'!$J$12,0)</f>
        <v>3338</v>
      </c>
      <c r="J26" s="483">
        <f>ROUND(J$21*'3c CalWIN M&amp;O CAP'!$J$12,0)</f>
        <v>2826</v>
      </c>
      <c r="K26" s="483">
        <f>ROUND(K$21*'3c CalWIN M&amp;O CAP'!$J$12,0)</f>
        <v>2401</v>
      </c>
      <c r="L26" s="483">
        <f>ROUND(L$21*'3c CalWIN M&amp;O CAP'!$J$12,0)</f>
        <v>3224</v>
      </c>
      <c r="M26" s="483">
        <f>ROUND(M$21*'3c CalWIN M&amp;O CAP'!$J$12,0)</f>
        <v>2587</v>
      </c>
      <c r="N26" s="537">
        <f>ROUNDDOWN(N$21*'3c CalWIN M&amp;O CAP'!$J$12,0)</f>
        <v>2884</v>
      </c>
      <c r="O26" s="483">
        <f>ROUND(O$21*'3c CalWIN M&amp;O CAP'!$J$12,0)</f>
        <v>2800</v>
      </c>
      <c r="P26" s="483">
        <f>ROUND(P$21*'3c CalWIN M&amp;O CAP'!$J$12,0)</f>
        <v>3495</v>
      </c>
      <c r="Q26" s="607">
        <f>ROUNDDOWN(Q$21*'3c CalWIN M&amp;O CAP'!$J$105,0)</f>
        <v>6612</v>
      </c>
      <c r="R26" s="483">
        <f>ROUND(R$21*'3c CalWIN M&amp;O CAP'!$J$12,0)</f>
        <v>0</v>
      </c>
      <c r="S26" s="483">
        <f>ROUND(S$21*'3c CalWIN M&amp;O CAP'!$J$105,0)</f>
        <v>6269</v>
      </c>
      <c r="T26" s="483">
        <f>ROUND(T$21*'3c CalWIN M&amp;O CAP'!$J$12,0)</f>
        <v>0</v>
      </c>
      <c r="U26" s="607">
        <f>ROUND(U$21*'3c CalWIN M&amp;O CAP'!$J$105,0)-1</f>
        <v>6025</v>
      </c>
      <c r="V26" s="483">
        <f>ROUND(V$21*'3c CalWIN M&amp;O CAP'!$J$12,0)</f>
        <v>0</v>
      </c>
      <c r="W26" s="483">
        <f>ROUND(W$21*'3c CalWIN M&amp;O CAP'!$J$105,0)</f>
        <v>7293</v>
      </c>
      <c r="X26" s="483">
        <f>ROUND(X$21*'3c CalWIN M&amp;O CAP'!$J$198,0)</f>
        <v>2430</v>
      </c>
      <c r="Y26" s="483">
        <f>ROUND(Y$21*'3c CalWIN M&amp;O CAP'!$J$198,0)</f>
        <v>2430</v>
      </c>
      <c r="Z26" s="483">
        <f>ROUND(Z$21*'3c CalWIN M&amp;O CAP'!$J$198,0)</f>
        <v>2430</v>
      </c>
      <c r="AA26" s="483">
        <f>ROUND(AA$21*'3c CalWIN M&amp;O CAP'!$J$198,0)</f>
        <v>2430</v>
      </c>
      <c r="AB26" s="483">
        <f>ROUND(AB$21*'3c CalWIN M&amp;O CAP'!$J$198,0)</f>
        <v>2430</v>
      </c>
      <c r="AC26" s="483">
        <f>ROUND(AC$21*'3c CalWIN M&amp;O CAP'!$J$198,0)</f>
        <v>2433</v>
      </c>
      <c r="AD26" s="483">
        <f>ROUND(AD$21*'3c CalWIN M&amp;O CAP'!$J$198,0)</f>
        <v>2433</v>
      </c>
      <c r="AE26" s="483">
        <f>ROUND(AE$21*'3c CalWIN M&amp;O CAP'!$J$198,0)</f>
        <v>2433</v>
      </c>
      <c r="AF26" s="483">
        <f>ROUND(AF$21*'3c CalWIN M&amp;O CAP'!$J$198,0)</f>
        <v>2433</v>
      </c>
      <c r="AG26" s="483">
        <f>ROUND(AG$21*'3c CalWIN M&amp;O CAP'!$J$198,0)</f>
        <v>2433</v>
      </c>
      <c r="AH26" s="483">
        <f>ROUND(AH$21*'3c CalWIN M&amp;O CAP'!$J$198,0)</f>
        <v>2433</v>
      </c>
      <c r="AI26" s="483">
        <f>ROUND(AI$21*'3c CalWIN M&amp;O CAP'!$J$198,0)</f>
        <v>2433</v>
      </c>
      <c r="AJ26" s="483">
        <f>ROUND(AJ$21*'3c CalWIN M&amp;O CAP'!$J$294,0)</f>
        <v>2433</v>
      </c>
      <c r="AK26" s="483">
        <f>ROUND(AK$21*'3c CalWIN M&amp;O CAP'!$J$294,0)</f>
        <v>2433</v>
      </c>
      <c r="AL26" s="483">
        <f>ROUND(AL$21*'3c CalWIN M&amp;O CAP'!$J$294,0)</f>
        <v>2433</v>
      </c>
      <c r="AM26" s="483">
        <f>ROUND(AM$21*'3c CalWIN M&amp;O CAP'!$J$294,0)</f>
        <v>2433</v>
      </c>
      <c r="AN26" s="483">
        <f>ROUND(AN$21*'3c CalWIN M&amp;O CAP'!$J$294,0)</f>
        <v>2433</v>
      </c>
      <c r="AO26" s="483">
        <f>ROUND(AO$21*'3c CalWIN M&amp;O CAP'!$J$294,0)</f>
        <v>2435</v>
      </c>
      <c r="AP26" s="483">
        <f>ROUND(AP$21*'3c CalWIN M&amp;O CAP'!$J$294,0)</f>
        <v>1762</v>
      </c>
      <c r="AQ26" s="483">
        <f>ROUND(AQ$21*'3c CalWIN M&amp;O CAP'!$J$294,0)</f>
        <v>1762</v>
      </c>
      <c r="AR26" s="483">
        <f>ROUND(AR$21*'3c CalWIN M&amp;O CAP'!$J$294,0)</f>
        <v>1760</v>
      </c>
      <c r="AS26" s="482"/>
      <c r="AT26" s="482">
        <f>SUM(E26:AS26)</f>
        <v>110876</v>
      </c>
      <c r="AU26"/>
      <c r="AV26" s="11">
        <f>AT26-SUM(AW26:AZ26)</f>
        <v>0</v>
      </c>
      <c r="AW26" s="483">
        <f>SUM(E26:P26)</f>
        <v>35612</v>
      </c>
      <c r="AX26" s="483">
        <f>SUM(Q26:W26)</f>
        <v>26199</v>
      </c>
      <c r="AY26" s="483">
        <f>SUM(X26:AI26)</f>
        <v>29181</v>
      </c>
      <c r="AZ26" s="483">
        <f>SUM(AJ26:AR26)</f>
        <v>19884</v>
      </c>
      <c r="BA26" s="21"/>
      <c r="BB26" s="483">
        <f>SUM(E26:J26)</f>
        <v>18221</v>
      </c>
      <c r="BC26" s="483">
        <f>SUM(K26:T26)</f>
        <v>30272</v>
      </c>
      <c r="BD26" s="483">
        <f>SUM(U26:AC26)</f>
        <v>27901</v>
      </c>
      <c r="BE26" s="483">
        <f>SUM(AD26:AO26)</f>
        <v>29198</v>
      </c>
      <c r="BF26" s="483">
        <f>SUM(AP26:AR26)</f>
        <v>5284</v>
      </c>
      <c r="BG26" s="138">
        <f>SUM(AW26:AZ26)-SUM(BB26:BF26)</f>
        <v>0</v>
      </c>
      <c r="BH26" s="11"/>
    </row>
    <row r="27" spans="1:63" ht="15">
      <c r="A27" s="574" t="s">
        <v>96</v>
      </c>
      <c r="B27" s="483"/>
      <c r="C27" s="483"/>
      <c r="D27" s="483"/>
      <c r="E27" s="483">
        <f>ROUND(E$21*'3c CalWIN M&amp;O CAP'!$J$18,0)</f>
        <v>25434</v>
      </c>
      <c r="F27" s="483">
        <f>ROUND(F$21*'3c CalWIN M&amp;O CAP'!$J$18,0)</f>
        <v>36494</v>
      </c>
      <c r="G27" s="483">
        <f>ROUND(G$21*'3c CalWIN M&amp;O CAP'!$J$18,0)</f>
        <v>32446</v>
      </c>
      <c r="H27" s="483">
        <f>ROUND(H$21*'3c CalWIN M&amp;O CAP'!$J$18,0)</f>
        <v>28306</v>
      </c>
      <c r="I27" s="483">
        <f>ROUND(I$21*'3c CalWIN M&amp;O CAP'!$J$18,0)</f>
        <v>33968</v>
      </c>
      <c r="J27" s="483">
        <f>ROUND(J$21*'3c CalWIN M&amp;O CAP'!$J$18,0)</f>
        <v>28760</v>
      </c>
      <c r="K27" s="483">
        <f>ROUND(K$21*'3c CalWIN M&amp;O CAP'!$J$18,0)</f>
        <v>24428</v>
      </c>
      <c r="L27" s="483">
        <f>ROUND(L$21*'3c CalWIN M&amp;O CAP'!$J$18,0)</f>
        <v>32808</v>
      </c>
      <c r="M27" s="483">
        <f>ROUND(M$21*'3c CalWIN M&amp;O CAP'!$J$18,0)</f>
        <v>26329</v>
      </c>
      <c r="N27" s="483">
        <f>ROUND(N$21*'3c CalWIN M&amp;O CAP'!$J$18,0)</f>
        <v>29351</v>
      </c>
      <c r="O27" s="483">
        <f>ROUND(O$21*'3c CalWIN M&amp;O CAP'!$J$18,0)</f>
        <v>28495</v>
      </c>
      <c r="P27" s="483">
        <f>ROUND(P$21*'3c CalWIN M&amp;O CAP'!$J$18,0)</f>
        <v>35565</v>
      </c>
      <c r="Q27" s="483">
        <f>ROUND(Q$21*'3c CalWIN M&amp;O CAP'!$J$112,0)</f>
        <v>73478</v>
      </c>
      <c r="R27" s="483">
        <f>ROUND(R$21*'3c CalWIN M&amp;O CAP'!$J$18,0)</f>
        <v>0</v>
      </c>
      <c r="S27" s="607">
        <f>ROUND(S$21*'3c CalWIN M&amp;O CAP'!$J$112,0)-1</f>
        <v>69656</v>
      </c>
      <c r="T27" s="483">
        <f>ROUND(T$21*'3c CalWIN M&amp;O CAP'!$J$18,0)</f>
        <v>0</v>
      </c>
      <c r="U27" s="609">
        <f>ROUND(U$21*'3c CalWIN M&amp;O CAP'!$J$112,0)</f>
        <v>66955</v>
      </c>
      <c r="V27" s="483">
        <f>ROUND(V$21*'3c CalWIN M&amp;O CAP'!$J$18,0)</f>
        <v>0</v>
      </c>
      <c r="W27" s="537">
        <f>ROUNDDOWN(W$21*'3c CalWIN M&amp;O CAP'!$J$112,0)</f>
        <v>81039</v>
      </c>
      <c r="X27" s="483">
        <f>ROUND(X$21*'3c CalWIN M&amp;O CAP'!$J$206,0)</f>
        <v>26835</v>
      </c>
      <c r="Y27" s="483">
        <f>ROUND(Y$21*'3c CalWIN M&amp;O CAP'!$J$206,0)</f>
        <v>26835</v>
      </c>
      <c r="Z27" s="483">
        <f>ROUND(Z$21*'3c CalWIN M&amp;O CAP'!$J$206,0)</f>
        <v>26835</v>
      </c>
      <c r="AA27" s="483">
        <f>ROUND(AA$21*'3c CalWIN M&amp;O CAP'!$J$206,0)</f>
        <v>26835</v>
      </c>
      <c r="AB27" s="483">
        <f>ROUND(AB$21*'3c CalWIN M&amp;O CAP'!$J$206,0)</f>
        <v>26835</v>
      </c>
      <c r="AC27" s="483">
        <f>ROUND(AC$21*'3c CalWIN M&amp;O CAP'!$J$206,0)</f>
        <v>26862</v>
      </c>
      <c r="AD27" s="483">
        <f>ROUND(AD$21*'3c CalWIN M&amp;O CAP'!$J$206,0)</f>
        <v>26862</v>
      </c>
      <c r="AE27" s="483">
        <f>ROUND(AE$21*'3c CalWIN M&amp;O CAP'!$J$206,0)</f>
        <v>26862</v>
      </c>
      <c r="AF27" s="483">
        <f>ROUND(AF$21*'3c CalWIN M&amp;O CAP'!$J$206,0)</f>
        <v>26862</v>
      </c>
      <c r="AG27" s="483">
        <f>ROUND(AG$21*'3c CalWIN M&amp;O CAP'!$J$206,0)</f>
        <v>26862</v>
      </c>
      <c r="AH27" s="483">
        <f>ROUND(AH$21*'3c CalWIN M&amp;O CAP'!$J$206,0)</f>
        <v>26862</v>
      </c>
      <c r="AI27" s="483">
        <f>ROUND(AI$21*'3c CalWIN M&amp;O CAP'!$J$206,0)</f>
        <v>26862</v>
      </c>
      <c r="AJ27" s="483">
        <f>ROUND(AJ$21*'3c CalWIN M&amp;O CAP'!$J$302,0)</f>
        <v>26862</v>
      </c>
      <c r="AK27" s="483">
        <f>ROUND(AK$21*'3c CalWIN M&amp;O CAP'!$J$302,0)</f>
        <v>26862</v>
      </c>
      <c r="AL27" s="483">
        <f>ROUND(AL$21*'3c CalWIN M&amp;O CAP'!$J$302,0)</f>
        <v>26862</v>
      </c>
      <c r="AM27" s="483">
        <f>ROUND(AM$21*'3c CalWIN M&amp;O CAP'!$J$302,0)</f>
        <v>26862</v>
      </c>
      <c r="AN27" s="483">
        <f>ROUND(AN$21*'3c CalWIN M&amp;O CAP'!$J$302,0)</f>
        <v>26862</v>
      </c>
      <c r="AO27" s="483">
        <f>ROUND(AO$21*'3c CalWIN M&amp;O CAP'!$J$302,0)</f>
        <v>26889</v>
      </c>
      <c r="AP27" s="483">
        <f>ROUND(AP$21*'3c CalWIN M&amp;O CAP'!$J$302,0)</f>
        <v>19453</v>
      </c>
      <c r="AQ27" s="483">
        <f>ROUND(AQ$21*'3c CalWIN M&amp;O CAP'!$J$302,0)</f>
        <v>19453</v>
      </c>
      <c r="AR27" s="483">
        <f>ROUND(AR$21*'3c CalWIN M&amp;O CAP'!$J$302,0)</f>
        <v>19433</v>
      </c>
      <c r="AS27" s="482"/>
      <c r="AT27" s="482">
        <f>SUM(E27:AS27)</f>
        <v>1195259</v>
      </c>
      <c r="AU27"/>
      <c r="AV27" s="11">
        <f>AT27-SUM(AW27:AZ27)</f>
        <v>0</v>
      </c>
      <c r="AW27" s="483">
        <f>SUM(E27:P27)</f>
        <v>362384</v>
      </c>
      <c r="AX27" s="483">
        <f>SUM(Q27:W27)</f>
        <v>291128</v>
      </c>
      <c r="AY27" s="483">
        <f>SUM(X27:AI27)</f>
        <v>322209</v>
      </c>
      <c r="AZ27" s="483">
        <f>SUM(AJ27:AR27)</f>
        <v>219538</v>
      </c>
      <c r="BA27" s="21"/>
      <c r="BB27" s="483">
        <f>SUM(E27:J27)</f>
        <v>185408</v>
      </c>
      <c r="BC27" s="483">
        <f>SUM(K27:T27)</f>
        <v>320110</v>
      </c>
      <c r="BD27" s="483">
        <f>SUM(U27:AC27)</f>
        <v>309031</v>
      </c>
      <c r="BE27" s="483">
        <f>SUM(AD27:AO27)</f>
        <v>322371</v>
      </c>
      <c r="BF27" s="483">
        <f>SUM(AP27:AR27)</f>
        <v>58339</v>
      </c>
      <c r="BG27" s="138">
        <f>SUM(AW27:AZ27)-SUM(BB27:BF27)</f>
        <v>0</v>
      </c>
      <c r="BH27" s="11"/>
    </row>
    <row r="28" spans="1:63" ht="15">
      <c r="A28" s="575" t="s">
        <v>85</v>
      </c>
      <c r="B28" s="486"/>
      <c r="C28" s="486"/>
      <c r="D28" s="486"/>
      <c r="E28" s="486">
        <f>SUM(E25:E27)</f>
        <v>190866</v>
      </c>
      <c r="F28" s="486">
        <f t="shared" ref="F28:AR28" si="25">SUM(F25:F27)</f>
        <v>273860</v>
      </c>
      <c r="G28" s="486">
        <f t="shared" si="25"/>
        <v>243484</v>
      </c>
      <c r="H28" s="486">
        <f t="shared" si="25"/>
        <v>212416</v>
      </c>
      <c r="I28" s="486">
        <f t="shared" si="25"/>
        <v>254908</v>
      </c>
      <c r="J28" s="486">
        <f t="shared" si="25"/>
        <v>215824</v>
      </c>
      <c r="K28" s="486">
        <f t="shared" si="25"/>
        <v>183314</v>
      </c>
      <c r="L28" s="486">
        <f t="shared" si="25"/>
        <v>246200</v>
      </c>
      <c r="M28" s="486">
        <f t="shared" si="25"/>
        <v>197579</v>
      </c>
      <c r="N28" s="486">
        <f t="shared" si="25"/>
        <v>220262</v>
      </c>
      <c r="O28" s="486">
        <f t="shared" si="25"/>
        <v>213838</v>
      </c>
      <c r="P28" s="486">
        <f t="shared" si="25"/>
        <v>266887</v>
      </c>
      <c r="Q28" s="486">
        <f t="shared" ref="Q28:V28" si="26">SUM(Q25:Q27)</f>
        <v>567467</v>
      </c>
      <c r="R28" s="486">
        <f t="shared" si="26"/>
        <v>0</v>
      </c>
      <c r="S28" s="486">
        <f t="shared" si="26"/>
        <v>537960</v>
      </c>
      <c r="T28" s="486">
        <f t="shared" si="26"/>
        <v>0</v>
      </c>
      <c r="U28" s="486">
        <f t="shared" si="26"/>
        <v>517095</v>
      </c>
      <c r="V28" s="486">
        <f t="shared" si="26"/>
        <v>0</v>
      </c>
      <c r="W28" s="486">
        <f t="shared" si="25"/>
        <v>625868</v>
      </c>
      <c r="X28" s="486">
        <f t="shared" si="25"/>
        <v>183440</v>
      </c>
      <c r="Y28" s="486">
        <f t="shared" si="25"/>
        <v>183440</v>
      </c>
      <c r="Z28" s="486">
        <f t="shared" si="25"/>
        <v>183440</v>
      </c>
      <c r="AA28" s="486">
        <f t="shared" si="25"/>
        <v>183440</v>
      </c>
      <c r="AB28" s="486">
        <f t="shared" si="25"/>
        <v>183440</v>
      </c>
      <c r="AC28" s="486">
        <f t="shared" si="25"/>
        <v>183623</v>
      </c>
      <c r="AD28" s="486">
        <f t="shared" si="25"/>
        <v>183623</v>
      </c>
      <c r="AE28" s="486">
        <f t="shared" si="25"/>
        <v>183623</v>
      </c>
      <c r="AF28" s="486">
        <f t="shared" si="25"/>
        <v>183623</v>
      </c>
      <c r="AG28" s="486">
        <f t="shared" si="25"/>
        <v>183623</v>
      </c>
      <c r="AH28" s="486">
        <f t="shared" si="25"/>
        <v>183623</v>
      </c>
      <c r="AI28" s="486">
        <f t="shared" si="25"/>
        <v>183623</v>
      </c>
      <c r="AJ28" s="486">
        <f t="shared" si="25"/>
        <v>183623</v>
      </c>
      <c r="AK28" s="486">
        <f t="shared" si="25"/>
        <v>183623</v>
      </c>
      <c r="AL28" s="486">
        <f t="shared" si="25"/>
        <v>183623</v>
      </c>
      <c r="AM28" s="486">
        <f t="shared" si="25"/>
        <v>183623</v>
      </c>
      <c r="AN28" s="486">
        <f t="shared" si="25"/>
        <v>183623</v>
      </c>
      <c r="AO28" s="486">
        <f t="shared" si="25"/>
        <v>183810</v>
      </c>
      <c r="AP28" s="486">
        <f t="shared" si="25"/>
        <v>132977</v>
      </c>
      <c r="AQ28" s="486">
        <f t="shared" si="25"/>
        <v>132977</v>
      </c>
      <c r="AR28" s="486">
        <f t="shared" si="25"/>
        <v>132841</v>
      </c>
      <c r="AS28" s="486"/>
      <c r="AT28" s="486">
        <f>SUM(E28:AS28)</f>
        <v>8671109</v>
      </c>
      <c r="AU28"/>
      <c r="AV28" s="11">
        <f>AT28-SUM(AW28:AZ28)</f>
        <v>0</v>
      </c>
      <c r="AW28" s="486">
        <f>SUM(E28:P28)</f>
        <v>2719438</v>
      </c>
      <c r="AX28" s="486">
        <f>SUM(Q28:W28)</f>
        <v>2248390</v>
      </c>
      <c r="AY28" s="486">
        <f>SUM(X28:AI28)</f>
        <v>2202561</v>
      </c>
      <c r="AZ28" s="486">
        <f>SUM(AJ28:AR28)</f>
        <v>1500720</v>
      </c>
      <c r="BA28" s="17"/>
      <c r="BB28" s="486">
        <f>SUM(E28:J28)</f>
        <v>1391358</v>
      </c>
      <c r="BC28" s="486">
        <f>SUM(K28:T28)</f>
        <v>2433507</v>
      </c>
      <c r="BD28" s="486">
        <f>SUM(U28:AC28)</f>
        <v>2243786</v>
      </c>
      <c r="BE28" s="486">
        <f>SUM(AD28:AO28)</f>
        <v>2203663</v>
      </c>
      <c r="BF28" s="486">
        <f>SUM(AP28:AR28)</f>
        <v>398795</v>
      </c>
      <c r="BG28" s="138">
        <f>SUM(AW28:AZ28)-SUM(BB28:BF28)</f>
        <v>0</v>
      </c>
      <c r="BH28" s="11"/>
    </row>
    <row r="29" spans="1:63" ht="15" hidden="1">
      <c r="A29" s="440"/>
      <c r="B29" s="441"/>
      <c r="C29" s="345"/>
      <c r="D29" s="345"/>
      <c r="E29" s="442">
        <f>E21-E28</f>
        <v>0</v>
      </c>
      <c r="F29" s="442">
        <f t="shared" ref="F29:AR29" si="27">F21-F28</f>
        <v>0</v>
      </c>
      <c r="G29" s="442">
        <f t="shared" si="27"/>
        <v>-1</v>
      </c>
      <c r="H29" s="442">
        <f t="shared" si="27"/>
        <v>0</v>
      </c>
      <c r="I29" s="442">
        <f t="shared" si="27"/>
        <v>0</v>
      </c>
      <c r="J29" s="442">
        <f t="shared" si="27"/>
        <v>1</v>
      </c>
      <c r="K29" s="442">
        <f t="shared" si="27"/>
        <v>-1</v>
      </c>
      <c r="L29" s="442">
        <f t="shared" si="27"/>
        <v>0</v>
      </c>
      <c r="M29" s="442">
        <f t="shared" si="27"/>
        <v>0</v>
      </c>
      <c r="N29" s="442">
        <f t="shared" si="27"/>
        <v>0</v>
      </c>
      <c r="O29" s="442">
        <f t="shared" si="27"/>
        <v>0</v>
      </c>
      <c r="P29" s="442">
        <f t="shared" si="27"/>
        <v>0</v>
      </c>
      <c r="Q29" s="442">
        <f>Q21-Q28</f>
        <v>0</v>
      </c>
      <c r="R29" s="442">
        <f t="shared" ref="R29:W29" si="28">R21-R28</f>
        <v>0</v>
      </c>
      <c r="S29" s="442">
        <f t="shared" si="28"/>
        <v>0</v>
      </c>
      <c r="T29" s="442">
        <f t="shared" si="28"/>
        <v>0</v>
      </c>
      <c r="U29" s="442">
        <f t="shared" si="28"/>
        <v>0</v>
      </c>
      <c r="V29" s="442">
        <f t="shared" si="28"/>
        <v>0</v>
      </c>
      <c r="W29" s="442">
        <f t="shared" si="28"/>
        <v>0</v>
      </c>
      <c r="X29" s="442">
        <f t="shared" si="27"/>
        <v>0</v>
      </c>
      <c r="Y29" s="442">
        <f t="shared" si="27"/>
        <v>0</v>
      </c>
      <c r="Z29" s="442">
        <f t="shared" si="27"/>
        <v>0</v>
      </c>
      <c r="AA29" s="442">
        <f t="shared" si="27"/>
        <v>0</v>
      </c>
      <c r="AB29" s="442">
        <f t="shared" si="27"/>
        <v>0</v>
      </c>
      <c r="AC29" s="442">
        <f t="shared" si="27"/>
        <v>0</v>
      </c>
      <c r="AD29" s="442">
        <f t="shared" si="27"/>
        <v>0</v>
      </c>
      <c r="AE29" s="442">
        <f t="shared" si="27"/>
        <v>0</v>
      </c>
      <c r="AF29" s="442">
        <f t="shared" si="27"/>
        <v>0</v>
      </c>
      <c r="AG29" s="442">
        <f t="shared" si="27"/>
        <v>0</v>
      </c>
      <c r="AH29" s="442">
        <f t="shared" si="27"/>
        <v>0</v>
      </c>
      <c r="AI29" s="442">
        <f t="shared" si="27"/>
        <v>0</v>
      </c>
      <c r="AJ29" s="442">
        <f t="shared" si="27"/>
        <v>0</v>
      </c>
      <c r="AK29" s="442">
        <f t="shared" si="27"/>
        <v>0</v>
      </c>
      <c r="AL29" s="442">
        <f t="shared" si="27"/>
        <v>0</v>
      </c>
      <c r="AM29" s="442">
        <f t="shared" si="27"/>
        <v>0</v>
      </c>
      <c r="AN29" s="442">
        <f t="shared" si="27"/>
        <v>0</v>
      </c>
      <c r="AO29" s="442">
        <f t="shared" si="27"/>
        <v>0</v>
      </c>
      <c r="AP29" s="442">
        <f t="shared" si="27"/>
        <v>0</v>
      </c>
      <c r="AQ29" s="442">
        <f t="shared" si="27"/>
        <v>0</v>
      </c>
      <c r="AR29" s="442">
        <f t="shared" si="27"/>
        <v>0</v>
      </c>
      <c r="AS29" s="346"/>
      <c r="AT29" s="11"/>
      <c r="AU29"/>
      <c r="AV29" s="19"/>
      <c r="AW29" s="11"/>
      <c r="AX29" s="11"/>
      <c r="AY29" s="11"/>
      <c r="AZ29" s="11"/>
      <c r="BA29" s="17"/>
      <c r="BB29" s="11"/>
      <c r="BC29" s="11"/>
      <c r="BD29" s="11"/>
      <c r="BE29" s="11"/>
      <c r="BF29" s="11"/>
      <c r="BG29" s="112"/>
      <c r="BH29" s="11"/>
    </row>
    <row r="30" spans="1:63" ht="15">
      <c r="A30" s="436"/>
      <c r="B30" s="437"/>
      <c r="C30" s="438"/>
      <c r="D30" s="438"/>
      <c r="E30" s="439"/>
      <c r="F30" s="439"/>
      <c r="G30" s="439"/>
      <c r="H30" s="439"/>
      <c r="I30" s="439"/>
      <c r="J30" s="43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11"/>
      <c r="AU30"/>
      <c r="AV30" s="19"/>
      <c r="AW30" s="11"/>
      <c r="AX30" s="11"/>
      <c r="AY30" s="11"/>
      <c r="AZ30" s="11"/>
      <c r="BA30" s="17"/>
      <c r="BB30" s="11"/>
      <c r="BC30" s="11"/>
      <c r="BD30" s="11"/>
      <c r="BE30" s="11"/>
      <c r="BF30" s="11"/>
      <c r="BG30" s="112"/>
      <c r="BH30" s="11"/>
    </row>
    <row r="31" spans="1:63" ht="15">
      <c r="A31" s="590" t="s">
        <v>360</v>
      </c>
      <c r="B31" s="480"/>
      <c r="C31" s="527"/>
      <c r="D31" s="527"/>
      <c r="E31" s="521"/>
      <c r="F31" s="521"/>
      <c r="G31" s="521"/>
      <c r="H31" s="521"/>
      <c r="I31" s="521"/>
      <c r="J31" s="521"/>
      <c r="K31" s="521"/>
      <c r="L31" s="521"/>
      <c r="M31" s="521"/>
      <c r="N31" s="521"/>
      <c r="O31" s="521"/>
      <c r="P31" s="521"/>
      <c r="Q31" s="521"/>
      <c r="R31" s="521"/>
      <c r="S31" s="521"/>
      <c r="T31" s="521"/>
      <c r="U31" s="521"/>
      <c r="V31" s="521"/>
      <c r="W31" s="521"/>
      <c r="X31" s="521"/>
      <c r="Y31" s="521"/>
      <c r="Z31" s="521"/>
      <c r="AA31" s="521"/>
      <c r="AB31" s="521"/>
      <c r="AC31" s="521"/>
      <c r="AD31" s="521"/>
      <c r="AE31" s="521"/>
      <c r="AF31" s="521"/>
      <c r="AG31" s="521"/>
      <c r="AH31" s="521"/>
      <c r="AI31" s="521"/>
      <c r="AJ31" s="521"/>
      <c r="AK31" s="521"/>
      <c r="AL31" s="521"/>
      <c r="AM31" s="521"/>
      <c r="AN31" s="521"/>
      <c r="AO31" s="521"/>
      <c r="AP31" s="521"/>
      <c r="AQ31" s="521"/>
      <c r="AR31" s="521"/>
      <c r="AS31" s="521"/>
      <c r="AT31" s="521"/>
      <c r="AU31"/>
      <c r="AV31" s="19"/>
      <c r="AW31" s="521"/>
      <c r="AX31" s="521"/>
      <c r="AY31" s="521"/>
      <c r="AZ31" s="521"/>
      <c r="BA31" s="17"/>
      <c r="BB31" s="521"/>
      <c r="BC31" s="521"/>
      <c r="BD31" s="521"/>
      <c r="BE31" s="521"/>
      <c r="BF31" s="521"/>
      <c r="BG31" s="112"/>
      <c r="BH31" s="11"/>
    </row>
    <row r="32" spans="1:63">
      <c r="A32" s="560" t="s">
        <v>361</v>
      </c>
      <c r="B32" s="528"/>
      <c r="C32" s="528"/>
      <c r="D32" s="528"/>
      <c r="E32" s="481">
        <v>270978</v>
      </c>
      <c r="F32" s="481">
        <v>326951</v>
      </c>
      <c r="G32" s="481">
        <v>381438</v>
      </c>
      <c r="H32" s="481">
        <v>263261</v>
      </c>
      <c r="I32" s="481">
        <v>554582</v>
      </c>
      <c r="J32" s="481">
        <v>478105</v>
      </c>
      <c r="K32" s="481">
        <v>197838</v>
      </c>
      <c r="L32" s="481">
        <v>175957</v>
      </c>
      <c r="M32" s="481">
        <v>111372</v>
      </c>
      <c r="N32" s="481">
        <v>135382</v>
      </c>
      <c r="O32" s="481">
        <v>191644</v>
      </c>
      <c r="P32" s="481">
        <v>353307</v>
      </c>
      <c r="Q32" s="481">
        <v>955559</v>
      </c>
      <c r="R32" s="483">
        <f>145+113+149+127+313174+70328</f>
        <v>384036</v>
      </c>
      <c r="S32" s="483">
        <v>1170921</v>
      </c>
      <c r="T32" s="481"/>
      <c r="U32" s="481">
        <v>775984</v>
      </c>
      <c r="V32" s="481">
        <f>-10293-10178+6462</f>
        <v>-14009</v>
      </c>
      <c r="W32" s="481">
        <v>509461</v>
      </c>
      <c r="X32" s="481">
        <f>ROUND(3309801/12-239.33,0)</f>
        <v>275577</v>
      </c>
      <c r="Y32" s="481">
        <f t="shared" ref="Y32:AH32" si="29">ROUND(3309801/12-239.33,0)</f>
        <v>275577</v>
      </c>
      <c r="Z32" s="481">
        <f t="shared" si="29"/>
        <v>275577</v>
      </c>
      <c r="AA32" s="481">
        <f t="shared" si="29"/>
        <v>275577</v>
      </c>
      <c r="AB32" s="481">
        <f t="shared" si="29"/>
        <v>275577</v>
      </c>
      <c r="AC32" s="481">
        <f t="shared" si="29"/>
        <v>275577</v>
      </c>
      <c r="AD32" s="481">
        <f t="shared" si="29"/>
        <v>275577</v>
      </c>
      <c r="AE32" s="481">
        <f t="shared" si="29"/>
        <v>275577</v>
      </c>
      <c r="AF32" s="481">
        <f t="shared" si="29"/>
        <v>275577</v>
      </c>
      <c r="AG32" s="481">
        <f t="shared" si="29"/>
        <v>275577</v>
      </c>
      <c r="AH32" s="481">
        <f t="shared" si="29"/>
        <v>275577</v>
      </c>
      <c r="AI32" s="481">
        <f>ROUND(3309801/12-239.33,0)-188705</f>
        <v>86872</v>
      </c>
      <c r="AJ32" s="481">
        <f>ROUND(3309801/12-18908.03,0)</f>
        <v>256909</v>
      </c>
      <c r="AK32" s="481">
        <f t="shared" ref="AK32:AR32" si="30">ROUND(3309801/12-18908.03,0)</f>
        <v>256909</v>
      </c>
      <c r="AL32" s="481">
        <f t="shared" si="30"/>
        <v>256909</v>
      </c>
      <c r="AM32" s="481">
        <f t="shared" si="30"/>
        <v>256909</v>
      </c>
      <c r="AN32" s="481">
        <f t="shared" si="30"/>
        <v>256909</v>
      </c>
      <c r="AO32" s="481">
        <f t="shared" si="30"/>
        <v>256909</v>
      </c>
      <c r="AP32" s="481">
        <f t="shared" si="30"/>
        <v>256909</v>
      </c>
      <c r="AQ32" s="481">
        <f t="shared" si="30"/>
        <v>256909</v>
      </c>
      <c r="AR32" s="481">
        <f t="shared" si="30"/>
        <v>256909</v>
      </c>
      <c r="AS32" s="481"/>
      <c r="AT32" s="481">
        <f t="shared" ref="AT32:AT49" si="31">ROUND(SUM(E32:AS32),0)</f>
        <v>12653167</v>
      </c>
      <c r="AV32" s="11">
        <f t="shared" ref="AV32:AV49" si="32">AT32-SUM(AW32:AZ32)</f>
        <v>0</v>
      </c>
      <c r="AW32" s="483">
        <f t="shared" ref="AW32:AW49" si="33">SUM(E32:P32)</f>
        <v>3440815</v>
      </c>
      <c r="AX32" s="483">
        <f t="shared" ref="AX32:AX49" si="34">SUM(Q32:W32)</f>
        <v>3781952</v>
      </c>
      <c r="AY32" s="483">
        <f t="shared" ref="AY32:AY49" si="35">SUM(X32:AI32)</f>
        <v>3118219</v>
      </c>
      <c r="AZ32" s="483">
        <f t="shared" ref="AZ32:AZ49" si="36">SUM(AJ32:AR32)</f>
        <v>2312181</v>
      </c>
      <c r="BA32" s="17"/>
      <c r="BB32" s="483">
        <f t="shared" ref="BB32:BB49" si="37">SUM(E32:J32)</f>
        <v>2275315</v>
      </c>
      <c r="BC32" s="483">
        <f t="shared" ref="BC32:BC49" si="38">SUM(K32:T32)</f>
        <v>3676016</v>
      </c>
      <c r="BD32" s="483">
        <f t="shared" ref="BD32:BD49" si="39">SUM(U32:AC32)</f>
        <v>2924898</v>
      </c>
      <c r="BE32" s="483">
        <f t="shared" ref="BE32:BE49" si="40">SUM(AD32:AO32)</f>
        <v>3006211</v>
      </c>
      <c r="BF32" s="483">
        <f t="shared" ref="BF32:BF49" si="41">SUM(AP32:AR32)</f>
        <v>770727</v>
      </c>
      <c r="BG32" s="138">
        <f t="shared" ref="BG32:BG49" si="42">SUM(AW32:AZ32)-SUM(BB32:BF32)</f>
        <v>0</v>
      </c>
      <c r="BH32" s="457"/>
      <c r="BI32" s="457"/>
      <c r="BJ32" s="457"/>
      <c r="BK32" s="457"/>
    </row>
    <row r="33" spans="1:63" ht="15">
      <c r="A33" s="560" t="s">
        <v>362</v>
      </c>
      <c r="B33" s="528"/>
      <c r="C33" s="528"/>
      <c r="D33" s="528"/>
      <c r="E33" s="481">
        <v>226893</v>
      </c>
      <c r="F33" s="481">
        <v>157359</v>
      </c>
      <c r="G33" s="481">
        <v>189319</v>
      </c>
      <c r="H33" s="481">
        <v>166499</v>
      </c>
      <c r="I33" s="481">
        <v>170443</v>
      </c>
      <c r="J33" s="481">
        <v>134575</v>
      </c>
      <c r="K33" s="481">
        <v>139736</v>
      </c>
      <c r="L33" s="481">
        <v>70479</v>
      </c>
      <c r="M33" s="481">
        <v>56103</v>
      </c>
      <c r="N33" s="481">
        <v>56103</v>
      </c>
      <c r="O33" s="481">
        <v>465432</v>
      </c>
      <c r="P33" s="481">
        <v>80617</v>
      </c>
      <c r="Q33" s="481">
        <v>293709</v>
      </c>
      <c r="R33" s="483">
        <v>0</v>
      </c>
      <c r="S33" s="481">
        <v>597523</v>
      </c>
      <c r="T33" s="481"/>
      <c r="U33" s="481">
        <v>499475</v>
      </c>
      <c r="V33" s="481"/>
      <c r="W33" s="481">
        <v>459806</v>
      </c>
      <c r="X33" s="481">
        <f>ROUND(1985813/12-239.33,0)</f>
        <v>165245</v>
      </c>
      <c r="Y33" s="481">
        <f t="shared" ref="Y33:AH33" si="43">ROUND(1985813/12-239.33,0)</f>
        <v>165245</v>
      </c>
      <c r="Z33" s="481">
        <f t="shared" si="43"/>
        <v>165245</v>
      </c>
      <c r="AA33" s="481">
        <f t="shared" si="43"/>
        <v>165245</v>
      </c>
      <c r="AB33" s="481">
        <f t="shared" si="43"/>
        <v>165245</v>
      </c>
      <c r="AC33" s="481">
        <f t="shared" si="43"/>
        <v>165245</v>
      </c>
      <c r="AD33" s="481">
        <f t="shared" si="43"/>
        <v>165245</v>
      </c>
      <c r="AE33" s="481">
        <f t="shared" si="43"/>
        <v>165245</v>
      </c>
      <c r="AF33" s="481">
        <f t="shared" si="43"/>
        <v>165245</v>
      </c>
      <c r="AG33" s="481">
        <f t="shared" si="43"/>
        <v>165245</v>
      </c>
      <c r="AH33" s="481">
        <f t="shared" si="43"/>
        <v>165245</v>
      </c>
      <c r="AI33" s="481">
        <f>ROUND(1985813/12-239.33,0)-131156</f>
        <v>34089</v>
      </c>
      <c r="AJ33" s="481">
        <f>ROUND(1985813/12-18908.03,0)</f>
        <v>146576</v>
      </c>
      <c r="AK33" s="481">
        <f t="shared" ref="AK33:AR33" si="44">ROUND(1985813/12-18908.03,0)</f>
        <v>146576</v>
      </c>
      <c r="AL33" s="481">
        <f t="shared" si="44"/>
        <v>146576</v>
      </c>
      <c r="AM33" s="481">
        <f t="shared" si="44"/>
        <v>146576</v>
      </c>
      <c r="AN33" s="481">
        <f t="shared" si="44"/>
        <v>146576</v>
      </c>
      <c r="AO33" s="481">
        <f t="shared" si="44"/>
        <v>146576</v>
      </c>
      <c r="AP33" s="481">
        <f t="shared" si="44"/>
        <v>146576</v>
      </c>
      <c r="AQ33" s="481">
        <f t="shared" si="44"/>
        <v>146576</v>
      </c>
      <c r="AR33" s="481">
        <f t="shared" si="44"/>
        <v>146576</v>
      </c>
      <c r="AS33" s="481"/>
      <c r="AT33" s="481">
        <f t="shared" si="31"/>
        <v>6935039</v>
      </c>
      <c r="AU33"/>
      <c r="AV33" s="11">
        <f t="shared" si="32"/>
        <v>0</v>
      </c>
      <c r="AW33" s="483">
        <f t="shared" si="33"/>
        <v>1913558</v>
      </c>
      <c r="AX33" s="483">
        <f t="shared" si="34"/>
        <v>1850513</v>
      </c>
      <c r="AY33" s="483">
        <f t="shared" si="35"/>
        <v>1851784</v>
      </c>
      <c r="AZ33" s="483">
        <f t="shared" si="36"/>
        <v>1319184</v>
      </c>
      <c r="BA33" s="17"/>
      <c r="BB33" s="483">
        <f t="shared" si="37"/>
        <v>1045088</v>
      </c>
      <c r="BC33" s="483">
        <f t="shared" si="38"/>
        <v>1759702</v>
      </c>
      <c r="BD33" s="483">
        <f t="shared" si="39"/>
        <v>1950751</v>
      </c>
      <c r="BE33" s="483">
        <f t="shared" si="40"/>
        <v>1739770</v>
      </c>
      <c r="BF33" s="483">
        <f t="shared" si="41"/>
        <v>439728</v>
      </c>
      <c r="BG33" s="138">
        <f t="shared" si="42"/>
        <v>0</v>
      </c>
      <c r="BH33" s="457"/>
      <c r="BI33" s="457"/>
      <c r="BJ33" s="457"/>
      <c r="BK33" s="457"/>
    </row>
    <row r="34" spans="1:63" ht="15">
      <c r="A34" s="560" t="s">
        <v>363</v>
      </c>
      <c r="B34" s="528"/>
      <c r="C34" s="528"/>
      <c r="D34" s="528"/>
      <c r="E34" s="481">
        <v>302245</v>
      </c>
      <c r="F34" s="481">
        <v>300886</v>
      </c>
      <c r="G34" s="481">
        <v>275342</v>
      </c>
      <c r="H34" s="481">
        <v>226217</v>
      </c>
      <c r="I34" s="481">
        <v>431675</v>
      </c>
      <c r="J34" s="481">
        <v>276825</v>
      </c>
      <c r="K34" s="481">
        <v>289417</v>
      </c>
      <c r="L34" s="481">
        <v>150804</v>
      </c>
      <c r="M34" s="481">
        <v>158862</v>
      </c>
      <c r="N34" s="481">
        <v>60356</v>
      </c>
      <c r="O34" s="481">
        <v>136358</v>
      </c>
      <c r="P34" s="481">
        <v>152476</v>
      </c>
      <c r="Q34" s="481">
        <v>855883</v>
      </c>
      <c r="R34" s="481">
        <f>3566+74105-4907</f>
        <v>72764</v>
      </c>
      <c r="S34" s="481">
        <v>853958</v>
      </c>
      <c r="T34" s="481">
        <f>100985+88706+62024</f>
        <v>251715</v>
      </c>
      <c r="U34" s="481">
        <v>696809</v>
      </c>
      <c r="V34" s="481">
        <f>-2915</f>
        <v>-2915</v>
      </c>
      <c r="W34" s="481">
        <v>366879</v>
      </c>
      <c r="X34" s="481">
        <f>ROUND(2663065/12-239.33,0)</f>
        <v>221683</v>
      </c>
      <c r="Y34" s="481">
        <f t="shared" ref="Y34:AH34" si="45">ROUND(2663065/12-239.33,0)</f>
        <v>221683</v>
      </c>
      <c r="Z34" s="481">
        <f t="shared" si="45"/>
        <v>221683</v>
      </c>
      <c r="AA34" s="481">
        <f t="shared" si="45"/>
        <v>221683</v>
      </c>
      <c r="AB34" s="481">
        <f t="shared" si="45"/>
        <v>221683</v>
      </c>
      <c r="AC34" s="481">
        <f t="shared" si="45"/>
        <v>221683</v>
      </c>
      <c r="AD34" s="481">
        <f t="shared" si="45"/>
        <v>221683</v>
      </c>
      <c r="AE34" s="481">
        <f t="shared" si="45"/>
        <v>221683</v>
      </c>
      <c r="AF34" s="481">
        <f t="shared" si="45"/>
        <v>221683</v>
      </c>
      <c r="AG34" s="481">
        <f t="shared" si="45"/>
        <v>221683</v>
      </c>
      <c r="AH34" s="481">
        <f t="shared" si="45"/>
        <v>221683</v>
      </c>
      <c r="AI34" s="481">
        <f>ROUND(2663065/12-239.33,0)-155489</f>
        <v>66194</v>
      </c>
      <c r="AJ34" s="481">
        <f>ROUND(2663065/12-18908.03,0)</f>
        <v>203014</v>
      </c>
      <c r="AK34" s="481">
        <f t="shared" ref="AK34:AR34" si="46">ROUND(2663065/12-18908.03,0)</f>
        <v>203014</v>
      </c>
      <c r="AL34" s="481">
        <f t="shared" si="46"/>
        <v>203014</v>
      </c>
      <c r="AM34" s="481">
        <f t="shared" si="46"/>
        <v>203014</v>
      </c>
      <c r="AN34" s="481">
        <f t="shared" si="46"/>
        <v>203014</v>
      </c>
      <c r="AO34" s="481">
        <f t="shared" si="46"/>
        <v>203014</v>
      </c>
      <c r="AP34" s="481">
        <f t="shared" si="46"/>
        <v>203014</v>
      </c>
      <c r="AQ34" s="481">
        <f t="shared" si="46"/>
        <v>203014</v>
      </c>
      <c r="AR34" s="481">
        <f t="shared" si="46"/>
        <v>203014</v>
      </c>
      <c r="AS34" s="481"/>
      <c r="AT34" s="481">
        <f t="shared" si="31"/>
        <v>10188389</v>
      </c>
      <c r="AU34"/>
      <c r="AV34" s="11">
        <f t="shared" si="32"/>
        <v>0</v>
      </c>
      <c r="AW34" s="483">
        <f t="shared" si="33"/>
        <v>2761463</v>
      </c>
      <c r="AX34" s="483">
        <f t="shared" si="34"/>
        <v>3095093</v>
      </c>
      <c r="AY34" s="483">
        <f t="shared" si="35"/>
        <v>2504707</v>
      </c>
      <c r="AZ34" s="483">
        <f t="shared" si="36"/>
        <v>1827126</v>
      </c>
      <c r="BA34" s="17"/>
      <c r="BB34" s="483">
        <f t="shared" si="37"/>
        <v>1813190</v>
      </c>
      <c r="BC34" s="483">
        <f t="shared" si="38"/>
        <v>2982593</v>
      </c>
      <c r="BD34" s="483">
        <f t="shared" si="39"/>
        <v>2390871</v>
      </c>
      <c r="BE34" s="483">
        <f t="shared" si="40"/>
        <v>2392693</v>
      </c>
      <c r="BF34" s="483">
        <f t="shared" si="41"/>
        <v>609042</v>
      </c>
      <c r="BG34" s="138">
        <f t="shared" si="42"/>
        <v>0</v>
      </c>
      <c r="BH34" s="457"/>
      <c r="BI34" s="457"/>
      <c r="BJ34" s="457"/>
      <c r="BK34" s="457"/>
    </row>
    <row r="35" spans="1:63" ht="15">
      <c r="A35" s="560" t="s">
        <v>364</v>
      </c>
      <c r="B35" s="528"/>
      <c r="C35" s="528"/>
      <c r="D35" s="528"/>
      <c r="E35" s="481">
        <v>371913</v>
      </c>
      <c r="F35" s="481">
        <v>371188</v>
      </c>
      <c r="G35" s="481">
        <v>753201</v>
      </c>
      <c r="H35" s="481">
        <v>400618</v>
      </c>
      <c r="I35" s="481">
        <v>533217</v>
      </c>
      <c r="J35" s="481">
        <v>357088</v>
      </c>
      <c r="K35" s="481">
        <v>291684</v>
      </c>
      <c r="L35" s="481">
        <v>298952</v>
      </c>
      <c r="M35" s="481">
        <v>315840</v>
      </c>
      <c r="N35" s="481">
        <v>93611</v>
      </c>
      <c r="O35" s="481">
        <v>651824</v>
      </c>
      <c r="P35" s="481">
        <v>156026</v>
      </c>
      <c r="Q35" s="481">
        <v>1030504</v>
      </c>
      <c r="R35" s="483">
        <v>0</v>
      </c>
      <c r="S35" s="481">
        <v>1525927</v>
      </c>
      <c r="T35" s="481"/>
      <c r="U35" s="481">
        <v>808487</v>
      </c>
      <c r="V35" s="481"/>
      <c r="W35" s="481">
        <v>980505</v>
      </c>
      <c r="X35" s="481">
        <f>ROUND(4713435/12-239.33,0)</f>
        <v>392547</v>
      </c>
      <c r="Y35" s="481">
        <f t="shared" ref="Y35:AH35" si="47">ROUND(4713435/12-239.33,0)</f>
        <v>392547</v>
      </c>
      <c r="Z35" s="481">
        <f t="shared" si="47"/>
        <v>392547</v>
      </c>
      <c r="AA35" s="481">
        <f t="shared" si="47"/>
        <v>392547</v>
      </c>
      <c r="AB35" s="481">
        <f t="shared" si="47"/>
        <v>392547</v>
      </c>
      <c r="AC35" s="481">
        <f t="shared" si="47"/>
        <v>392547</v>
      </c>
      <c r="AD35" s="481">
        <f t="shared" si="47"/>
        <v>392547</v>
      </c>
      <c r="AE35" s="481">
        <f t="shared" si="47"/>
        <v>392547</v>
      </c>
      <c r="AF35" s="481">
        <f t="shared" si="47"/>
        <v>392547</v>
      </c>
      <c r="AG35" s="481">
        <f t="shared" si="47"/>
        <v>392547</v>
      </c>
      <c r="AH35" s="481">
        <f t="shared" si="47"/>
        <v>392547</v>
      </c>
      <c r="AI35" s="481">
        <f>ROUND(4713435/12-239.33,0)-274692</f>
        <v>117855</v>
      </c>
      <c r="AJ35" s="481">
        <f>ROUND(4713435/12-18908.03,0)</f>
        <v>373878</v>
      </c>
      <c r="AK35" s="481">
        <f t="shared" ref="AK35:AR35" si="48">ROUND(4713435/12-18908.03,0)</f>
        <v>373878</v>
      </c>
      <c r="AL35" s="481">
        <f t="shared" si="48"/>
        <v>373878</v>
      </c>
      <c r="AM35" s="481">
        <f t="shared" si="48"/>
        <v>373878</v>
      </c>
      <c r="AN35" s="481">
        <f t="shared" si="48"/>
        <v>373878</v>
      </c>
      <c r="AO35" s="481">
        <f t="shared" si="48"/>
        <v>373878</v>
      </c>
      <c r="AP35" s="481">
        <f t="shared" si="48"/>
        <v>373878</v>
      </c>
      <c r="AQ35" s="481">
        <f t="shared" si="48"/>
        <v>373878</v>
      </c>
      <c r="AR35" s="481">
        <f t="shared" si="48"/>
        <v>373878</v>
      </c>
      <c r="AS35" s="481"/>
      <c r="AT35" s="481">
        <f t="shared" si="31"/>
        <v>16741359</v>
      </c>
      <c r="AU35"/>
      <c r="AV35" s="11">
        <f t="shared" si="32"/>
        <v>0</v>
      </c>
      <c r="AW35" s="483">
        <f t="shared" si="33"/>
        <v>4595162</v>
      </c>
      <c r="AX35" s="483">
        <f t="shared" si="34"/>
        <v>4345423</v>
      </c>
      <c r="AY35" s="483">
        <f t="shared" si="35"/>
        <v>4435872</v>
      </c>
      <c r="AZ35" s="483">
        <f t="shared" si="36"/>
        <v>3364902</v>
      </c>
      <c r="BA35" s="17"/>
      <c r="BB35" s="483">
        <f t="shared" si="37"/>
        <v>2787225</v>
      </c>
      <c r="BC35" s="483">
        <f t="shared" si="38"/>
        <v>4364368</v>
      </c>
      <c r="BD35" s="483">
        <f t="shared" si="39"/>
        <v>4144274</v>
      </c>
      <c r="BE35" s="483">
        <f t="shared" si="40"/>
        <v>4323858</v>
      </c>
      <c r="BF35" s="483">
        <f t="shared" si="41"/>
        <v>1121634</v>
      </c>
      <c r="BG35" s="138">
        <f t="shared" si="42"/>
        <v>0</v>
      </c>
      <c r="BH35" s="457"/>
      <c r="BI35" s="457"/>
      <c r="BJ35" s="457"/>
      <c r="BK35" s="457"/>
    </row>
    <row r="36" spans="1:63" ht="15">
      <c r="A36" s="560" t="s">
        <v>365</v>
      </c>
      <c r="B36" s="528"/>
      <c r="C36" s="528"/>
      <c r="D36" s="528"/>
      <c r="E36" s="481">
        <v>68090</v>
      </c>
      <c r="F36" s="481">
        <v>94101</v>
      </c>
      <c r="G36" s="481">
        <v>70073</v>
      </c>
      <c r="H36" s="481">
        <v>68761</v>
      </c>
      <c r="I36" s="481">
        <v>77781</v>
      </c>
      <c r="J36" s="481">
        <v>73299</v>
      </c>
      <c r="K36" s="481">
        <v>94337</v>
      </c>
      <c r="L36" s="481">
        <v>70418</v>
      </c>
      <c r="M36" s="481">
        <v>89796</v>
      </c>
      <c r="N36" s="481">
        <v>68755</v>
      </c>
      <c r="O36" s="481">
        <v>46188</v>
      </c>
      <c r="P36" s="481">
        <v>27076</v>
      </c>
      <c r="Q36" s="481">
        <v>179339</v>
      </c>
      <c r="R36" s="483">
        <v>0</v>
      </c>
      <c r="S36" s="481">
        <v>182901</v>
      </c>
      <c r="T36" s="481"/>
      <c r="U36" s="481">
        <v>161630</v>
      </c>
      <c r="V36" s="481"/>
      <c r="W36" s="481">
        <v>162779</v>
      </c>
      <c r="X36" s="481">
        <f>ROUND(962452/12-239.33,0)</f>
        <v>79965</v>
      </c>
      <c r="Y36" s="481">
        <f t="shared" ref="Y36:AH36" si="49">ROUND(962452/12-239.33,0)</f>
        <v>79965</v>
      </c>
      <c r="Z36" s="481">
        <f t="shared" si="49"/>
        <v>79965</v>
      </c>
      <c r="AA36" s="481">
        <f t="shared" si="49"/>
        <v>79965</v>
      </c>
      <c r="AB36" s="481">
        <f t="shared" si="49"/>
        <v>79965</v>
      </c>
      <c r="AC36" s="481">
        <f t="shared" si="49"/>
        <v>79965</v>
      </c>
      <c r="AD36" s="481">
        <f t="shared" si="49"/>
        <v>79965</v>
      </c>
      <c r="AE36" s="481">
        <f t="shared" si="49"/>
        <v>79965</v>
      </c>
      <c r="AF36" s="481">
        <f t="shared" si="49"/>
        <v>79965</v>
      </c>
      <c r="AG36" s="481">
        <f t="shared" si="49"/>
        <v>79965</v>
      </c>
      <c r="AH36" s="481">
        <f t="shared" si="49"/>
        <v>79965</v>
      </c>
      <c r="AI36" s="481">
        <f>ROUND(962452/12-239.33,0)-54180</f>
        <v>25785</v>
      </c>
      <c r="AJ36" s="481">
        <f>ROUND(962452/12-18908.03,0)</f>
        <v>61296</v>
      </c>
      <c r="AK36" s="481">
        <f t="shared" ref="AK36:AR36" si="50">ROUND(962452/12-18908.03,0)</f>
        <v>61296</v>
      </c>
      <c r="AL36" s="481">
        <f t="shared" si="50"/>
        <v>61296</v>
      </c>
      <c r="AM36" s="481">
        <f t="shared" si="50"/>
        <v>61296</v>
      </c>
      <c r="AN36" s="481">
        <f t="shared" si="50"/>
        <v>61296</v>
      </c>
      <c r="AO36" s="481">
        <f t="shared" si="50"/>
        <v>61296</v>
      </c>
      <c r="AP36" s="481">
        <f t="shared" si="50"/>
        <v>61296</v>
      </c>
      <c r="AQ36" s="481">
        <f t="shared" si="50"/>
        <v>61296</v>
      </c>
      <c r="AR36" s="481">
        <f t="shared" si="50"/>
        <v>61296</v>
      </c>
      <c r="AS36" s="481"/>
      <c r="AT36" s="481">
        <f t="shared" si="31"/>
        <v>2992388</v>
      </c>
      <c r="AU36"/>
      <c r="AV36" s="11">
        <f t="shared" si="32"/>
        <v>0</v>
      </c>
      <c r="AW36" s="483">
        <f t="shared" si="33"/>
        <v>848675</v>
      </c>
      <c r="AX36" s="483">
        <f t="shared" si="34"/>
        <v>686649</v>
      </c>
      <c r="AY36" s="483">
        <f t="shared" si="35"/>
        <v>905400</v>
      </c>
      <c r="AZ36" s="483">
        <f t="shared" si="36"/>
        <v>551664</v>
      </c>
      <c r="BA36" s="17"/>
      <c r="BB36" s="483">
        <f t="shared" si="37"/>
        <v>452105</v>
      </c>
      <c r="BC36" s="483">
        <f t="shared" si="38"/>
        <v>758810</v>
      </c>
      <c r="BD36" s="483">
        <f t="shared" si="39"/>
        <v>804199</v>
      </c>
      <c r="BE36" s="483">
        <f t="shared" si="40"/>
        <v>793386</v>
      </c>
      <c r="BF36" s="483">
        <f t="shared" si="41"/>
        <v>183888</v>
      </c>
      <c r="BG36" s="138">
        <f t="shared" si="42"/>
        <v>0</v>
      </c>
      <c r="BH36" s="457"/>
      <c r="BI36" s="457"/>
      <c r="BJ36" s="457"/>
      <c r="BK36" s="457"/>
    </row>
    <row r="37" spans="1:63" ht="15">
      <c r="A37" s="560" t="s">
        <v>366</v>
      </c>
      <c r="B37" s="528"/>
      <c r="C37" s="528"/>
      <c r="D37" s="528"/>
      <c r="E37" s="481">
        <v>260357</v>
      </c>
      <c r="F37" s="481">
        <v>315144</v>
      </c>
      <c r="G37" s="481">
        <v>301588</v>
      </c>
      <c r="H37" s="481">
        <v>313373</v>
      </c>
      <c r="I37" s="481">
        <v>413103</v>
      </c>
      <c r="J37" s="481">
        <v>304560</v>
      </c>
      <c r="K37" s="481">
        <v>285544</v>
      </c>
      <c r="L37" s="481">
        <v>280253</v>
      </c>
      <c r="M37" s="481">
        <v>288473</v>
      </c>
      <c r="N37" s="481">
        <v>268636</v>
      </c>
      <c r="O37" s="481">
        <v>311175</v>
      </c>
      <c r="P37" s="481">
        <v>208255</v>
      </c>
      <c r="Q37" s="481">
        <v>751551</v>
      </c>
      <c r="R37" s="483">
        <v>0</v>
      </c>
      <c r="S37" s="481">
        <v>860625</v>
      </c>
      <c r="T37" s="481"/>
      <c r="U37" s="481">
        <v>742710</v>
      </c>
      <c r="V37" s="481"/>
      <c r="W37" s="481">
        <v>823361</v>
      </c>
      <c r="X37" s="481">
        <f>ROUND(3672419/12-239.33,0)</f>
        <v>305796</v>
      </c>
      <c r="Y37" s="481">
        <f t="shared" ref="Y37:AH37" si="51">ROUND(3672419/12-239.33,0)</f>
        <v>305796</v>
      </c>
      <c r="Z37" s="481">
        <f t="shared" si="51"/>
        <v>305796</v>
      </c>
      <c r="AA37" s="481">
        <f t="shared" si="51"/>
        <v>305796</v>
      </c>
      <c r="AB37" s="481">
        <f t="shared" si="51"/>
        <v>305796</v>
      </c>
      <c r="AC37" s="481">
        <f t="shared" si="51"/>
        <v>305796</v>
      </c>
      <c r="AD37" s="481">
        <f t="shared" si="51"/>
        <v>305796</v>
      </c>
      <c r="AE37" s="481">
        <f t="shared" si="51"/>
        <v>305796</v>
      </c>
      <c r="AF37" s="481">
        <f t="shared" si="51"/>
        <v>305796</v>
      </c>
      <c r="AG37" s="481">
        <f t="shared" si="51"/>
        <v>305796</v>
      </c>
      <c r="AH37" s="481">
        <f t="shared" si="51"/>
        <v>305796</v>
      </c>
      <c r="AI37" s="481">
        <f>ROUND(3672419/12-239.33,0)-189911</f>
        <v>115885</v>
      </c>
      <c r="AJ37" s="481">
        <f>ROUND(3672419/12-18908.03,0)</f>
        <v>287127</v>
      </c>
      <c r="AK37" s="481">
        <f t="shared" ref="AK37:AR37" si="52">ROUND(3672419/12-18908.03,0)</f>
        <v>287127</v>
      </c>
      <c r="AL37" s="481">
        <f t="shared" si="52"/>
        <v>287127</v>
      </c>
      <c r="AM37" s="481">
        <f t="shared" si="52"/>
        <v>287127</v>
      </c>
      <c r="AN37" s="481">
        <f t="shared" si="52"/>
        <v>287127</v>
      </c>
      <c r="AO37" s="481">
        <f t="shared" si="52"/>
        <v>287127</v>
      </c>
      <c r="AP37" s="481">
        <f t="shared" si="52"/>
        <v>287127</v>
      </c>
      <c r="AQ37" s="481">
        <f t="shared" si="52"/>
        <v>287127</v>
      </c>
      <c r="AR37" s="481">
        <f t="shared" si="52"/>
        <v>287127</v>
      </c>
      <c r="AS37" s="481"/>
      <c r="AT37" s="481">
        <f t="shared" si="31"/>
        <v>12792492</v>
      </c>
      <c r="AU37"/>
      <c r="AV37" s="11">
        <f t="shared" si="32"/>
        <v>0</v>
      </c>
      <c r="AW37" s="483">
        <f t="shared" si="33"/>
        <v>3550461</v>
      </c>
      <c r="AX37" s="483">
        <f t="shared" si="34"/>
        <v>3178247</v>
      </c>
      <c r="AY37" s="483">
        <f t="shared" si="35"/>
        <v>3479641</v>
      </c>
      <c r="AZ37" s="483">
        <f t="shared" si="36"/>
        <v>2584143</v>
      </c>
      <c r="BA37" s="17"/>
      <c r="BB37" s="483">
        <f t="shared" si="37"/>
        <v>1908125</v>
      </c>
      <c r="BC37" s="483">
        <f t="shared" si="38"/>
        <v>3254512</v>
      </c>
      <c r="BD37" s="483">
        <f t="shared" si="39"/>
        <v>3400847</v>
      </c>
      <c r="BE37" s="483">
        <f t="shared" si="40"/>
        <v>3367627</v>
      </c>
      <c r="BF37" s="483">
        <f t="shared" si="41"/>
        <v>861381</v>
      </c>
      <c r="BG37" s="138">
        <f t="shared" si="42"/>
        <v>0</v>
      </c>
      <c r="BH37" s="457"/>
      <c r="BI37" s="457"/>
      <c r="BJ37" s="457"/>
      <c r="BK37" s="457"/>
    </row>
    <row r="38" spans="1:63" ht="15">
      <c r="A38" s="560" t="s">
        <v>367</v>
      </c>
      <c r="B38" s="528"/>
      <c r="C38" s="528"/>
      <c r="D38" s="528"/>
      <c r="E38" s="481">
        <v>90367</v>
      </c>
      <c r="F38" s="481">
        <v>74563</v>
      </c>
      <c r="G38" s="481">
        <v>640520</v>
      </c>
      <c r="H38" s="481">
        <v>401562</v>
      </c>
      <c r="I38" s="481">
        <v>318041</v>
      </c>
      <c r="J38" s="481">
        <v>481055</v>
      </c>
      <c r="K38" s="481">
        <v>182635</v>
      </c>
      <c r="L38" s="481">
        <v>186367</v>
      </c>
      <c r="M38" s="481">
        <v>173312</v>
      </c>
      <c r="N38" s="481">
        <v>157831</v>
      </c>
      <c r="O38" s="481">
        <v>181390</v>
      </c>
      <c r="P38" s="481">
        <v>636001</v>
      </c>
      <c r="Q38" s="481">
        <v>517415</v>
      </c>
      <c r="R38" s="483">
        <v>0</v>
      </c>
      <c r="S38" s="481">
        <v>663952</v>
      </c>
      <c r="T38" s="481"/>
      <c r="U38" s="481">
        <v>572852</v>
      </c>
      <c r="V38" s="481"/>
      <c r="W38" s="481">
        <v>1736233</v>
      </c>
      <c r="X38" s="481">
        <f>ROUND(3666773/12-239.33,0)</f>
        <v>305325</v>
      </c>
      <c r="Y38" s="481">
        <f t="shared" ref="Y38:AH38" si="53">ROUND(3666773/12-239.33,0)</f>
        <v>305325</v>
      </c>
      <c r="Z38" s="481">
        <f t="shared" si="53"/>
        <v>305325</v>
      </c>
      <c r="AA38" s="481">
        <f t="shared" si="53"/>
        <v>305325</v>
      </c>
      <c r="AB38" s="481">
        <f t="shared" si="53"/>
        <v>305325</v>
      </c>
      <c r="AC38" s="481">
        <f t="shared" si="53"/>
        <v>305325</v>
      </c>
      <c r="AD38" s="481">
        <f t="shared" si="53"/>
        <v>305325</v>
      </c>
      <c r="AE38" s="481">
        <f t="shared" si="53"/>
        <v>305325</v>
      </c>
      <c r="AF38" s="481">
        <f t="shared" si="53"/>
        <v>305325</v>
      </c>
      <c r="AG38" s="481">
        <f t="shared" si="53"/>
        <v>305325</v>
      </c>
      <c r="AH38" s="481">
        <f t="shared" si="53"/>
        <v>305325</v>
      </c>
      <c r="AI38" s="481">
        <f>ROUND(3666773/12-239.33,0)-181392</f>
        <v>123933</v>
      </c>
      <c r="AJ38" s="481">
        <f>ROUND(3666773/12-18908.03,0)</f>
        <v>286656</v>
      </c>
      <c r="AK38" s="481">
        <f t="shared" ref="AK38:AR38" si="54">ROUND(3666773/12-18908.03,0)</f>
        <v>286656</v>
      </c>
      <c r="AL38" s="481">
        <f t="shared" si="54"/>
        <v>286656</v>
      </c>
      <c r="AM38" s="481">
        <f t="shared" si="54"/>
        <v>286656</v>
      </c>
      <c r="AN38" s="481">
        <f t="shared" si="54"/>
        <v>286656</v>
      </c>
      <c r="AO38" s="481">
        <f t="shared" si="54"/>
        <v>286656</v>
      </c>
      <c r="AP38" s="481">
        <f t="shared" si="54"/>
        <v>286656</v>
      </c>
      <c r="AQ38" s="481">
        <f t="shared" si="54"/>
        <v>286656</v>
      </c>
      <c r="AR38" s="481">
        <f t="shared" si="54"/>
        <v>286656</v>
      </c>
      <c r="AS38" s="481"/>
      <c r="AT38" s="481">
        <f t="shared" si="31"/>
        <v>13076508</v>
      </c>
      <c r="AU38"/>
      <c r="AV38" s="11">
        <f t="shared" si="32"/>
        <v>0</v>
      </c>
      <c r="AW38" s="483">
        <f t="shared" si="33"/>
        <v>3523644</v>
      </c>
      <c r="AX38" s="483">
        <f t="shared" si="34"/>
        <v>3490452</v>
      </c>
      <c r="AY38" s="483">
        <f t="shared" si="35"/>
        <v>3482508</v>
      </c>
      <c r="AZ38" s="483">
        <f t="shared" si="36"/>
        <v>2579904</v>
      </c>
      <c r="BA38" s="17"/>
      <c r="BB38" s="483">
        <f t="shared" si="37"/>
        <v>2006108</v>
      </c>
      <c r="BC38" s="483">
        <f t="shared" si="38"/>
        <v>2698903</v>
      </c>
      <c r="BD38" s="483">
        <f t="shared" si="39"/>
        <v>4141035</v>
      </c>
      <c r="BE38" s="483">
        <f t="shared" si="40"/>
        <v>3370494</v>
      </c>
      <c r="BF38" s="483">
        <f t="shared" si="41"/>
        <v>859968</v>
      </c>
      <c r="BG38" s="138">
        <f t="shared" si="42"/>
        <v>0</v>
      </c>
      <c r="BH38" s="457"/>
      <c r="BI38" s="457"/>
      <c r="BJ38" s="457"/>
      <c r="BK38" s="457"/>
    </row>
    <row r="39" spans="1:63" ht="15">
      <c r="A39" s="560" t="s">
        <v>368</v>
      </c>
      <c r="B39" s="528"/>
      <c r="C39" s="528"/>
      <c r="D39" s="528"/>
      <c r="E39" s="481">
        <v>219404</v>
      </c>
      <c r="F39" s="481">
        <v>184949</v>
      </c>
      <c r="G39" s="481">
        <v>182610</v>
      </c>
      <c r="H39" s="481">
        <v>201770</v>
      </c>
      <c r="I39" s="481">
        <v>178797</v>
      </c>
      <c r="J39" s="481">
        <v>43272</v>
      </c>
      <c r="K39" s="481">
        <v>45685</v>
      </c>
      <c r="L39" s="481">
        <v>106004</v>
      </c>
      <c r="M39" s="481">
        <v>43695</v>
      </c>
      <c r="N39" s="481">
        <v>163510</v>
      </c>
      <c r="O39" s="481">
        <v>146891</v>
      </c>
      <c r="P39" s="481">
        <v>264651</v>
      </c>
      <c r="Q39" s="481">
        <v>245460</v>
      </c>
      <c r="R39" s="483">
        <v>0</v>
      </c>
      <c r="S39" s="483">
        <v>573490</v>
      </c>
      <c r="T39" s="481"/>
      <c r="U39" s="481">
        <v>749256</v>
      </c>
      <c r="V39" s="481">
        <f>51683</f>
        <v>51683</v>
      </c>
      <c r="W39" s="481">
        <v>250821</v>
      </c>
      <c r="X39" s="481">
        <f>ROUND(1792878/12-239.33,0)</f>
        <v>149167</v>
      </c>
      <c r="Y39" s="481">
        <f t="shared" ref="Y39:AH39" si="55">ROUND(1792878/12-239.33,0)</f>
        <v>149167</v>
      </c>
      <c r="Z39" s="481">
        <f t="shared" si="55"/>
        <v>149167</v>
      </c>
      <c r="AA39" s="481">
        <f t="shared" si="55"/>
        <v>149167</v>
      </c>
      <c r="AB39" s="481">
        <f t="shared" si="55"/>
        <v>149167</v>
      </c>
      <c r="AC39" s="481">
        <f t="shared" si="55"/>
        <v>149167</v>
      </c>
      <c r="AD39" s="481">
        <f t="shared" si="55"/>
        <v>149167</v>
      </c>
      <c r="AE39" s="481">
        <f t="shared" si="55"/>
        <v>149167</v>
      </c>
      <c r="AF39" s="481">
        <f t="shared" si="55"/>
        <v>149167</v>
      </c>
      <c r="AG39" s="481">
        <f t="shared" si="55"/>
        <v>149167</v>
      </c>
      <c r="AH39" s="481">
        <f t="shared" si="55"/>
        <v>149167</v>
      </c>
      <c r="AI39" s="481">
        <f>ROUND(1792878/12-239.33,0)-105940</f>
        <v>43227</v>
      </c>
      <c r="AJ39" s="481">
        <f>ROUNDDOWN(1792878/12-18908.03,0)</f>
        <v>130498</v>
      </c>
      <c r="AK39" s="481">
        <f t="shared" ref="AK39:AR39" si="56">ROUNDDOWN(1792878/12-18908.03,0)</f>
        <v>130498</v>
      </c>
      <c r="AL39" s="481">
        <f t="shared" si="56"/>
        <v>130498</v>
      </c>
      <c r="AM39" s="481">
        <f t="shared" si="56"/>
        <v>130498</v>
      </c>
      <c r="AN39" s="481">
        <f t="shared" si="56"/>
        <v>130498</v>
      </c>
      <c r="AO39" s="481">
        <f t="shared" si="56"/>
        <v>130498</v>
      </c>
      <c r="AP39" s="481">
        <f t="shared" si="56"/>
        <v>130498</v>
      </c>
      <c r="AQ39" s="481">
        <f t="shared" si="56"/>
        <v>130498</v>
      </c>
      <c r="AR39" s="481">
        <f t="shared" si="56"/>
        <v>130498</v>
      </c>
      <c r="AS39" s="481"/>
      <c r="AT39" s="481">
        <f t="shared" si="31"/>
        <v>6510494</v>
      </c>
      <c r="AU39"/>
      <c r="AV39" s="11">
        <f t="shared" si="32"/>
        <v>0</v>
      </c>
      <c r="AW39" s="483">
        <f t="shared" si="33"/>
        <v>1781238</v>
      </c>
      <c r="AX39" s="483">
        <f t="shared" si="34"/>
        <v>1870710</v>
      </c>
      <c r="AY39" s="483">
        <f t="shared" si="35"/>
        <v>1684064</v>
      </c>
      <c r="AZ39" s="483">
        <f t="shared" si="36"/>
        <v>1174482</v>
      </c>
      <c r="BA39" s="17"/>
      <c r="BB39" s="483">
        <f t="shared" si="37"/>
        <v>1010802</v>
      </c>
      <c r="BC39" s="483">
        <f t="shared" si="38"/>
        <v>1589386</v>
      </c>
      <c r="BD39" s="483">
        <f t="shared" si="39"/>
        <v>1946762</v>
      </c>
      <c r="BE39" s="483">
        <f t="shared" si="40"/>
        <v>1572050</v>
      </c>
      <c r="BF39" s="483">
        <f t="shared" si="41"/>
        <v>391494</v>
      </c>
      <c r="BG39" s="138">
        <f t="shared" si="42"/>
        <v>0</v>
      </c>
      <c r="BH39" s="457"/>
      <c r="BI39" s="457"/>
      <c r="BJ39" s="457"/>
      <c r="BK39" s="457"/>
    </row>
    <row r="40" spans="1:63" ht="15">
      <c r="A40" s="560" t="s">
        <v>352</v>
      </c>
      <c r="B40" s="528"/>
      <c r="C40" s="528"/>
      <c r="D40" s="528"/>
      <c r="E40" s="481">
        <v>34605</v>
      </c>
      <c r="F40" s="481">
        <v>53955</v>
      </c>
      <c r="G40" s="481">
        <v>51480</v>
      </c>
      <c r="H40" s="481">
        <v>92935</v>
      </c>
      <c r="I40" s="481">
        <v>48275</v>
      </c>
      <c r="J40" s="481">
        <v>92201</v>
      </c>
      <c r="K40" s="481">
        <v>84217</v>
      </c>
      <c r="L40" s="481">
        <v>48895</v>
      </c>
      <c r="M40" s="481">
        <v>86417</v>
      </c>
      <c r="N40" s="481">
        <v>55506</v>
      </c>
      <c r="O40" s="481">
        <v>54651</v>
      </c>
      <c r="P40" s="481">
        <v>147832</v>
      </c>
      <c r="Q40" s="481">
        <v>116657</v>
      </c>
      <c r="R40" s="483">
        <v>0</v>
      </c>
      <c r="S40" s="481">
        <v>258199</v>
      </c>
      <c r="T40" s="481"/>
      <c r="U40" s="481">
        <v>213245</v>
      </c>
      <c r="V40" s="481"/>
      <c r="W40" s="481">
        <v>265287</v>
      </c>
      <c r="X40" s="481">
        <f>ROUND(904000/12-239.33,0)</f>
        <v>75094</v>
      </c>
      <c r="Y40" s="481">
        <f t="shared" ref="Y40:AH40" si="57">ROUND(904000/12-239.33,0)</f>
        <v>75094</v>
      </c>
      <c r="Z40" s="481">
        <f t="shared" si="57"/>
        <v>75094</v>
      </c>
      <c r="AA40" s="481">
        <f t="shared" si="57"/>
        <v>75094</v>
      </c>
      <c r="AB40" s="481">
        <f t="shared" si="57"/>
        <v>75094</v>
      </c>
      <c r="AC40" s="481">
        <f t="shared" si="57"/>
        <v>75094</v>
      </c>
      <c r="AD40" s="481">
        <f t="shared" si="57"/>
        <v>75094</v>
      </c>
      <c r="AE40" s="481">
        <f t="shared" si="57"/>
        <v>75094</v>
      </c>
      <c r="AF40" s="481">
        <f t="shared" si="57"/>
        <v>75094</v>
      </c>
      <c r="AG40" s="481">
        <f t="shared" si="57"/>
        <v>75094</v>
      </c>
      <c r="AH40" s="481">
        <f t="shared" si="57"/>
        <v>75094</v>
      </c>
      <c r="AI40" s="481">
        <f>ROUND(904000/12-239.33,0)-49915</f>
        <v>25179</v>
      </c>
      <c r="AJ40" s="481">
        <f>ROUND(904000/12-18908.03,0)</f>
        <v>56425</v>
      </c>
      <c r="AK40" s="481">
        <f t="shared" ref="AK40:AR40" si="58">ROUND(904000/12-18908.03,0)</f>
        <v>56425</v>
      </c>
      <c r="AL40" s="481">
        <f t="shared" si="58"/>
        <v>56425</v>
      </c>
      <c r="AM40" s="481">
        <f t="shared" si="58"/>
        <v>56425</v>
      </c>
      <c r="AN40" s="481">
        <f t="shared" si="58"/>
        <v>56425</v>
      </c>
      <c r="AO40" s="481">
        <f t="shared" si="58"/>
        <v>56425</v>
      </c>
      <c r="AP40" s="481">
        <f t="shared" si="58"/>
        <v>56425</v>
      </c>
      <c r="AQ40" s="481">
        <f t="shared" si="58"/>
        <v>56425</v>
      </c>
      <c r="AR40" s="481">
        <f t="shared" si="58"/>
        <v>56425</v>
      </c>
      <c r="AS40" s="481"/>
      <c r="AT40" s="481">
        <f t="shared" si="31"/>
        <v>3063395</v>
      </c>
      <c r="AU40"/>
      <c r="AV40" s="11">
        <f t="shared" si="32"/>
        <v>0</v>
      </c>
      <c r="AW40" s="483">
        <f t="shared" si="33"/>
        <v>850969</v>
      </c>
      <c r="AX40" s="483">
        <f t="shared" si="34"/>
        <v>853388</v>
      </c>
      <c r="AY40" s="483">
        <f t="shared" si="35"/>
        <v>851213</v>
      </c>
      <c r="AZ40" s="483">
        <f t="shared" si="36"/>
        <v>507825</v>
      </c>
      <c r="BA40" s="17"/>
      <c r="BB40" s="483">
        <f t="shared" si="37"/>
        <v>373451</v>
      </c>
      <c r="BC40" s="483">
        <f t="shared" si="38"/>
        <v>852374</v>
      </c>
      <c r="BD40" s="483">
        <f t="shared" si="39"/>
        <v>929096</v>
      </c>
      <c r="BE40" s="483">
        <f t="shared" si="40"/>
        <v>739199</v>
      </c>
      <c r="BF40" s="483">
        <f t="shared" si="41"/>
        <v>169275</v>
      </c>
      <c r="BG40" s="138">
        <f t="shared" si="42"/>
        <v>0</v>
      </c>
      <c r="BH40" s="457"/>
      <c r="BI40" s="457"/>
      <c r="BJ40" s="457"/>
      <c r="BK40" s="457"/>
    </row>
    <row r="41" spans="1:63" ht="15">
      <c r="A41" s="560" t="s">
        <v>345</v>
      </c>
      <c r="B41" s="528"/>
      <c r="C41" s="528"/>
      <c r="D41" s="528"/>
      <c r="E41" s="481">
        <v>75950</v>
      </c>
      <c r="F41" s="481">
        <v>110919</v>
      </c>
      <c r="G41" s="481">
        <v>97023</v>
      </c>
      <c r="H41" s="481">
        <v>86560</v>
      </c>
      <c r="I41" s="481">
        <v>99323</v>
      </c>
      <c r="J41" s="481">
        <v>93382</v>
      </c>
      <c r="K41" s="481">
        <v>102074</v>
      </c>
      <c r="L41" s="481">
        <v>68548</v>
      </c>
      <c r="M41" s="481">
        <v>24549</v>
      </c>
      <c r="N41" s="481">
        <v>48455</v>
      </c>
      <c r="O41" s="481">
        <v>31113</v>
      </c>
      <c r="P41" s="481">
        <v>47537</v>
      </c>
      <c r="Q41" s="481">
        <v>213550</v>
      </c>
      <c r="R41" s="483">
        <v>39071</v>
      </c>
      <c r="S41" s="481">
        <v>263319</v>
      </c>
      <c r="T41" s="481"/>
      <c r="U41" s="481">
        <v>283222</v>
      </c>
      <c r="V41" s="481"/>
      <c r="W41" s="481">
        <v>273556</v>
      </c>
      <c r="X41" s="481">
        <f>ROUND(1039225/12-239.33,0)</f>
        <v>86363</v>
      </c>
      <c r="Y41" s="481">
        <f t="shared" ref="Y41:AH41" si="59">ROUND(1039225/12-239.33,0)</f>
        <v>86363</v>
      </c>
      <c r="Z41" s="481">
        <f t="shared" si="59"/>
        <v>86363</v>
      </c>
      <c r="AA41" s="481">
        <f t="shared" si="59"/>
        <v>86363</v>
      </c>
      <c r="AB41" s="481">
        <f t="shared" si="59"/>
        <v>86363</v>
      </c>
      <c r="AC41" s="481">
        <f t="shared" si="59"/>
        <v>86363</v>
      </c>
      <c r="AD41" s="481">
        <f t="shared" si="59"/>
        <v>86363</v>
      </c>
      <c r="AE41" s="481">
        <f t="shared" si="59"/>
        <v>86363</v>
      </c>
      <c r="AF41" s="481">
        <f t="shared" si="59"/>
        <v>86363</v>
      </c>
      <c r="AG41" s="481">
        <f t="shared" si="59"/>
        <v>86363</v>
      </c>
      <c r="AH41" s="481">
        <f t="shared" si="59"/>
        <v>86363</v>
      </c>
      <c r="AI41" s="481">
        <f>ROUND(1039225/12-239.33,0)-74968</f>
        <v>11395</v>
      </c>
      <c r="AJ41" s="481">
        <f>ROUND(1039225/12-18908.03,0)</f>
        <v>67694</v>
      </c>
      <c r="AK41" s="481">
        <f t="shared" ref="AK41:AR41" si="60">ROUND(1039225/12-18908.03,0)</f>
        <v>67694</v>
      </c>
      <c r="AL41" s="481">
        <f t="shared" si="60"/>
        <v>67694</v>
      </c>
      <c r="AM41" s="481">
        <f t="shared" si="60"/>
        <v>67694</v>
      </c>
      <c r="AN41" s="481">
        <f t="shared" si="60"/>
        <v>67694</v>
      </c>
      <c r="AO41" s="481">
        <f t="shared" si="60"/>
        <v>67694</v>
      </c>
      <c r="AP41" s="481">
        <f t="shared" si="60"/>
        <v>67694</v>
      </c>
      <c r="AQ41" s="481">
        <f t="shared" si="60"/>
        <v>67694</v>
      </c>
      <c r="AR41" s="481">
        <f t="shared" si="60"/>
        <v>67694</v>
      </c>
      <c r="AS41" s="481"/>
      <c r="AT41" s="481">
        <f t="shared" si="31"/>
        <v>3528785</v>
      </c>
      <c r="AU41"/>
      <c r="AV41" s="11">
        <f t="shared" si="32"/>
        <v>0</v>
      </c>
      <c r="AW41" s="483">
        <f t="shared" si="33"/>
        <v>885433</v>
      </c>
      <c r="AX41" s="483">
        <f t="shared" si="34"/>
        <v>1072718</v>
      </c>
      <c r="AY41" s="483">
        <f t="shared" si="35"/>
        <v>961388</v>
      </c>
      <c r="AZ41" s="483">
        <f t="shared" si="36"/>
        <v>609246</v>
      </c>
      <c r="BA41" s="17"/>
      <c r="BB41" s="483">
        <f t="shared" si="37"/>
        <v>563157</v>
      </c>
      <c r="BC41" s="483">
        <f t="shared" si="38"/>
        <v>838216</v>
      </c>
      <c r="BD41" s="483">
        <f t="shared" si="39"/>
        <v>1074956</v>
      </c>
      <c r="BE41" s="483">
        <f t="shared" si="40"/>
        <v>849374</v>
      </c>
      <c r="BF41" s="483">
        <f t="shared" si="41"/>
        <v>203082</v>
      </c>
      <c r="BG41" s="138">
        <f t="shared" si="42"/>
        <v>0</v>
      </c>
      <c r="BH41" s="457"/>
      <c r="BI41" s="457"/>
      <c r="BJ41" s="457"/>
      <c r="BK41" s="457"/>
    </row>
    <row r="42" spans="1:63" ht="15">
      <c r="A42" s="560" t="s">
        <v>346</v>
      </c>
      <c r="B42" s="528"/>
      <c r="C42" s="528"/>
      <c r="D42" s="528"/>
      <c r="E42" s="481">
        <v>12704</v>
      </c>
      <c r="F42" s="481">
        <v>163380</v>
      </c>
      <c r="G42" s="481">
        <v>45184</v>
      </c>
      <c r="H42" s="481">
        <v>65429</v>
      </c>
      <c r="I42" s="481">
        <v>177970</v>
      </c>
      <c r="J42" s="481">
        <v>24232</v>
      </c>
      <c r="K42" s="481">
        <v>38441</v>
      </c>
      <c r="L42" s="481">
        <v>150132</v>
      </c>
      <c r="M42" s="481">
        <v>71734</v>
      </c>
      <c r="N42" s="481">
        <v>89420</v>
      </c>
      <c r="O42" s="481">
        <v>174744</v>
      </c>
      <c r="P42" s="481">
        <v>106144</v>
      </c>
      <c r="Q42" s="481">
        <v>281394</v>
      </c>
      <c r="R42" s="483">
        <v>0</v>
      </c>
      <c r="S42" s="481">
        <v>292804</v>
      </c>
      <c r="T42" s="481"/>
      <c r="U42" s="481">
        <v>289840</v>
      </c>
      <c r="V42" s="481"/>
      <c r="W42" s="481">
        <v>322884</v>
      </c>
      <c r="X42" s="481">
        <f>ROUND(1225370/12-239.33,0)</f>
        <v>101875</v>
      </c>
      <c r="Y42" s="481">
        <f t="shared" ref="Y42:AH42" si="61">ROUND(1225370/12-239.33,0)</f>
        <v>101875</v>
      </c>
      <c r="Z42" s="481">
        <f t="shared" si="61"/>
        <v>101875</v>
      </c>
      <c r="AA42" s="481">
        <f t="shared" si="61"/>
        <v>101875</v>
      </c>
      <c r="AB42" s="481">
        <f t="shared" si="61"/>
        <v>101875</v>
      </c>
      <c r="AC42" s="481">
        <f t="shared" si="61"/>
        <v>101875</v>
      </c>
      <c r="AD42" s="481">
        <f t="shared" si="61"/>
        <v>101875</v>
      </c>
      <c r="AE42" s="481">
        <f t="shared" si="61"/>
        <v>101875</v>
      </c>
      <c r="AF42" s="481">
        <f t="shared" si="61"/>
        <v>101875</v>
      </c>
      <c r="AG42" s="481">
        <f t="shared" si="61"/>
        <v>101875</v>
      </c>
      <c r="AH42" s="481">
        <f t="shared" si="61"/>
        <v>101875</v>
      </c>
      <c r="AI42" s="481">
        <f>ROUND(1225370/12-239.33,0)-77656</f>
        <v>24219</v>
      </c>
      <c r="AJ42" s="481">
        <f>ROUND(1225370/12-18908.03,0)</f>
        <v>83206</v>
      </c>
      <c r="AK42" s="481">
        <f t="shared" ref="AK42:AR42" si="62">ROUND(1225370/12-18908.03,0)</f>
        <v>83206</v>
      </c>
      <c r="AL42" s="481">
        <f t="shared" si="62"/>
        <v>83206</v>
      </c>
      <c r="AM42" s="481">
        <f t="shared" si="62"/>
        <v>83206</v>
      </c>
      <c r="AN42" s="481">
        <f t="shared" si="62"/>
        <v>83206</v>
      </c>
      <c r="AO42" s="481">
        <f t="shared" si="62"/>
        <v>83206</v>
      </c>
      <c r="AP42" s="481">
        <f t="shared" si="62"/>
        <v>83206</v>
      </c>
      <c r="AQ42" s="481">
        <f t="shared" si="62"/>
        <v>83206</v>
      </c>
      <c r="AR42" s="481">
        <f t="shared" si="62"/>
        <v>83206</v>
      </c>
      <c r="AS42" s="481"/>
      <c r="AT42" s="481">
        <f t="shared" si="31"/>
        <v>4200134</v>
      </c>
      <c r="AU42"/>
      <c r="AV42" s="11">
        <f t="shared" si="32"/>
        <v>0</v>
      </c>
      <c r="AW42" s="483">
        <f t="shared" si="33"/>
        <v>1119514</v>
      </c>
      <c r="AX42" s="483">
        <f t="shared" si="34"/>
        <v>1186922</v>
      </c>
      <c r="AY42" s="483">
        <f t="shared" si="35"/>
        <v>1144844</v>
      </c>
      <c r="AZ42" s="483">
        <f t="shared" si="36"/>
        <v>748854</v>
      </c>
      <c r="BA42" s="17"/>
      <c r="BB42" s="483">
        <f t="shared" si="37"/>
        <v>488899</v>
      </c>
      <c r="BC42" s="483">
        <f t="shared" si="38"/>
        <v>1204813</v>
      </c>
      <c r="BD42" s="483">
        <f t="shared" si="39"/>
        <v>1223974</v>
      </c>
      <c r="BE42" s="483">
        <f t="shared" si="40"/>
        <v>1032830</v>
      </c>
      <c r="BF42" s="483">
        <f t="shared" si="41"/>
        <v>249618</v>
      </c>
      <c r="BG42" s="138">
        <f t="shared" si="42"/>
        <v>0</v>
      </c>
      <c r="BH42" s="457"/>
      <c r="BI42" s="457"/>
      <c r="BJ42" s="457"/>
      <c r="BK42" s="457"/>
    </row>
    <row r="43" spans="1:63" ht="15">
      <c r="A43" s="560" t="s">
        <v>347</v>
      </c>
      <c r="B43" s="528"/>
      <c r="C43" s="528"/>
      <c r="D43" s="528"/>
      <c r="E43" s="481">
        <v>145200</v>
      </c>
      <c r="F43" s="481">
        <v>124157</v>
      </c>
      <c r="G43" s="481">
        <v>248102</v>
      </c>
      <c r="H43" s="481">
        <v>70703</v>
      </c>
      <c r="I43" s="481">
        <v>164575</v>
      </c>
      <c r="J43" s="481">
        <v>243625</v>
      </c>
      <c r="K43" s="481">
        <v>187135</v>
      </c>
      <c r="L43" s="481">
        <v>149715</v>
      </c>
      <c r="M43" s="481">
        <v>22959</v>
      </c>
      <c r="N43" s="481">
        <v>205424</v>
      </c>
      <c r="O43" s="481">
        <v>155471</v>
      </c>
      <c r="P43" s="481">
        <v>785248</v>
      </c>
      <c r="Q43" s="481">
        <v>574579</v>
      </c>
      <c r="R43" s="483">
        <v>0</v>
      </c>
      <c r="S43" s="481">
        <v>445063</v>
      </c>
      <c r="T43" s="481">
        <v>225305</v>
      </c>
      <c r="U43" s="481">
        <v>664428</v>
      </c>
      <c r="V43" s="481"/>
      <c r="W43" s="481">
        <v>794594</v>
      </c>
      <c r="X43" s="481">
        <f>ROUND(2484193/12-239.33,0)</f>
        <v>206777</v>
      </c>
      <c r="Y43" s="481">
        <f t="shared" ref="Y43:AH43" si="63">ROUND(2484193/12-239.33,0)</f>
        <v>206777</v>
      </c>
      <c r="Z43" s="481">
        <f t="shared" si="63"/>
        <v>206777</v>
      </c>
      <c r="AA43" s="481">
        <f t="shared" si="63"/>
        <v>206777</v>
      </c>
      <c r="AB43" s="481">
        <f t="shared" si="63"/>
        <v>206777</v>
      </c>
      <c r="AC43" s="481">
        <f t="shared" si="63"/>
        <v>206777</v>
      </c>
      <c r="AD43" s="481">
        <f t="shared" si="63"/>
        <v>206777</v>
      </c>
      <c r="AE43" s="481">
        <f t="shared" si="63"/>
        <v>206777</v>
      </c>
      <c r="AF43" s="481">
        <f t="shared" si="63"/>
        <v>206777</v>
      </c>
      <c r="AG43" s="481">
        <f t="shared" si="63"/>
        <v>206777</v>
      </c>
      <c r="AH43" s="481">
        <f t="shared" si="63"/>
        <v>206777</v>
      </c>
      <c r="AI43" s="481">
        <f>ROUND(2484193/12-239.33,0)-157434</f>
        <v>49343</v>
      </c>
      <c r="AJ43" s="481">
        <f>ROUND(2484193/12-18908.03,0)</f>
        <v>188108</v>
      </c>
      <c r="AK43" s="481">
        <f t="shared" ref="AK43:AR43" si="64">ROUND(2484193/12-18908.03,0)</f>
        <v>188108</v>
      </c>
      <c r="AL43" s="481">
        <f t="shared" si="64"/>
        <v>188108</v>
      </c>
      <c r="AM43" s="481">
        <f t="shared" si="64"/>
        <v>188108</v>
      </c>
      <c r="AN43" s="481">
        <f t="shared" si="64"/>
        <v>188108</v>
      </c>
      <c r="AO43" s="481">
        <f t="shared" si="64"/>
        <v>188108</v>
      </c>
      <c r="AP43" s="481">
        <f t="shared" si="64"/>
        <v>188108</v>
      </c>
      <c r="AQ43" s="481">
        <f t="shared" si="64"/>
        <v>188108</v>
      </c>
      <c r="AR43" s="481">
        <f t="shared" si="64"/>
        <v>188108</v>
      </c>
      <c r="AS43" s="481"/>
      <c r="AT43" s="481">
        <f t="shared" si="31"/>
        <v>9223145</v>
      </c>
      <c r="AU43"/>
      <c r="AV43" s="11">
        <f t="shared" si="32"/>
        <v>0</v>
      </c>
      <c r="AW43" s="483">
        <f t="shared" si="33"/>
        <v>2502314</v>
      </c>
      <c r="AX43" s="483">
        <f t="shared" si="34"/>
        <v>2703969</v>
      </c>
      <c r="AY43" s="483">
        <f t="shared" si="35"/>
        <v>2323890</v>
      </c>
      <c r="AZ43" s="483">
        <f t="shared" si="36"/>
        <v>1692972</v>
      </c>
      <c r="BA43" s="17"/>
      <c r="BB43" s="483">
        <f t="shared" si="37"/>
        <v>996362</v>
      </c>
      <c r="BC43" s="483">
        <f t="shared" si="38"/>
        <v>2750899</v>
      </c>
      <c r="BD43" s="483">
        <f t="shared" si="39"/>
        <v>2699684</v>
      </c>
      <c r="BE43" s="483">
        <f t="shared" si="40"/>
        <v>2211876</v>
      </c>
      <c r="BF43" s="483">
        <f t="shared" si="41"/>
        <v>564324</v>
      </c>
      <c r="BG43" s="138">
        <f t="shared" si="42"/>
        <v>0</v>
      </c>
      <c r="BH43" s="457"/>
      <c r="BI43" s="457"/>
      <c r="BJ43" s="457"/>
      <c r="BK43" s="457"/>
    </row>
    <row r="44" spans="1:63" ht="15">
      <c r="A44" s="599" t="s">
        <v>348</v>
      </c>
      <c r="B44" s="528"/>
      <c r="C44" s="528"/>
      <c r="D44" s="528"/>
      <c r="E44" s="481">
        <v>82087</v>
      </c>
      <c r="F44" s="481">
        <v>106990</v>
      </c>
      <c r="G44" s="481">
        <v>83027</v>
      </c>
      <c r="H44" s="481">
        <v>60077</v>
      </c>
      <c r="I44" s="481">
        <v>96987</v>
      </c>
      <c r="J44" s="481">
        <v>104471</v>
      </c>
      <c r="K44" s="481">
        <v>84441</v>
      </c>
      <c r="L44" s="481">
        <v>62301</v>
      </c>
      <c r="M44" s="481">
        <v>22345</v>
      </c>
      <c r="N44" s="481">
        <v>21946</v>
      </c>
      <c r="O44" s="481">
        <v>147477</v>
      </c>
      <c r="P44" s="481">
        <v>75045</v>
      </c>
      <c r="Q44" s="481">
        <v>263396</v>
      </c>
      <c r="R44" s="483">
        <v>0</v>
      </c>
      <c r="S44" s="481">
        <v>244863</v>
      </c>
      <c r="T44" s="481"/>
      <c r="U44" s="481">
        <v>269922</v>
      </c>
      <c r="V44" s="481"/>
      <c r="W44" s="481">
        <v>186237</v>
      </c>
      <c r="X44" s="481">
        <f>ROUND(989199/12-239.33,0)</f>
        <v>82194</v>
      </c>
      <c r="Y44" s="481">
        <f t="shared" ref="Y44:AH44" si="65">ROUND(989199/12-239.33,0)</f>
        <v>82194</v>
      </c>
      <c r="Z44" s="481">
        <f t="shared" si="65"/>
        <v>82194</v>
      </c>
      <c r="AA44" s="481">
        <f t="shared" si="65"/>
        <v>82194</v>
      </c>
      <c r="AB44" s="481">
        <f t="shared" si="65"/>
        <v>82194</v>
      </c>
      <c r="AC44" s="481">
        <f t="shared" si="65"/>
        <v>82194</v>
      </c>
      <c r="AD44" s="481">
        <f t="shared" si="65"/>
        <v>82194</v>
      </c>
      <c r="AE44" s="481">
        <f t="shared" si="65"/>
        <v>82194</v>
      </c>
      <c r="AF44" s="481">
        <f t="shared" si="65"/>
        <v>82194</v>
      </c>
      <c r="AG44" s="481">
        <f t="shared" si="65"/>
        <v>82194</v>
      </c>
      <c r="AH44" s="481">
        <f t="shared" si="65"/>
        <v>82194</v>
      </c>
      <c r="AI44" s="481">
        <f>ROUND(989199/12-239.33,0)-55847</f>
        <v>26347</v>
      </c>
      <c r="AJ44" s="481">
        <f>ROUND(989199/12-18908.03,0)</f>
        <v>63525</v>
      </c>
      <c r="AK44" s="481">
        <f t="shared" ref="AK44:AR44" si="66">ROUND(989199/12-18908.03,0)</f>
        <v>63525</v>
      </c>
      <c r="AL44" s="481">
        <f t="shared" si="66"/>
        <v>63525</v>
      </c>
      <c r="AM44" s="481">
        <f t="shared" si="66"/>
        <v>63525</v>
      </c>
      <c r="AN44" s="481">
        <f t="shared" si="66"/>
        <v>63525</v>
      </c>
      <c r="AO44" s="481">
        <f t="shared" si="66"/>
        <v>63525</v>
      </c>
      <c r="AP44" s="481">
        <f t="shared" si="66"/>
        <v>63525</v>
      </c>
      <c r="AQ44" s="481">
        <f t="shared" si="66"/>
        <v>63525</v>
      </c>
      <c r="AR44" s="481">
        <f t="shared" si="66"/>
        <v>63525</v>
      </c>
      <c r="AS44" s="481"/>
      <c r="AT44" s="481">
        <f t="shared" si="31"/>
        <v>3413818</v>
      </c>
      <c r="AU44"/>
      <c r="AV44" s="11">
        <f t="shared" si="32"/>
        <v>0</v>
      </c>
      <c r="AW44" s="483">
        <f t="shared" si="33"/>
        <v>947194</v>
      </c>
      <c r="AX44" s="483">
        <f t="shared" si="34"/>
        <v>964418</v>
      </c>
      <c r="AY44" s="483">
        <f t="shared" si="35"/>
        <v>930481</v>
      </c>
      <c r="AZ44" s="483">
        <f t="shared" si="36"/>
        <v>571725</v>
      </c>
      <c r="BA44" s="17"/>
      <c r="BB44" s="483">
        <f t="shared" si="37"/>
        <v>533639</v>
      </c>
      <c r="BC44" s="483">
        <f t="shared" si="38"/>
        <v>921814</v>
      </c>
      <c r="BD44" s="483">
        <f t="shared" si="39"/>
        <v>949323</v>
      </c>
      <c r="BE44" s="483">
        <f t="shared" si="40"/>
        <v>818467</v>
      </c>
      <c r="BF44" s="483">
        <f t="shared" si="41"/>
        <v>190575</v>
      </c>
      <c r="BG44" s="138">
        <f t="shared" si="42"/>
        <v>0</v>
      </c>
      <c r="BH44" s="457"/>
      <c r="BI44" s="457"/>
      <c r="BJ44" s="457"/>
      <c r="BK44" s="457"/>
    </row>
    <row r="45" spans="1:63" ht="15">
      <c r="A45" s="599" t="s">
        <v>369</v>
      </c>
      <c r="B45" s="528"/>
      <c r="C45" s="528"/>
      <c r="D45" s="528"/>
      <c r="E45" s="481">
        <v>11895</v>
      </c>
      <c r="F45" s="481">
        <v>74752</v>
      </c>
      <c r="G45" s="481">
        <v>94754</v>
      </c>
      <c r="H45" s="481">
        <v>94758</v>
      </c>
      <c r="I45" s="481">
        <v>78720</v>
      </c>
      <c r="J45" s="481">
        <v>77853</v>
      </c>
      <c r="K45" s="481">
        <v>94648</v>
      </c>
      <c r="L45" s="481">
        <v>108508</v>
      </c>
      <c r="M45" s="481">
        <v>92549</v>
      </c>
      <c r="N45" s="481">
        <v>38393</v>
      </c>
      <c r="O45" s="481">
        <v>110987</v>
      </c>
      <c r="P45" s="481">
        <v>81220</v>
      </c>
      <c r="Q45" s="481">
        <v>169901</v>
      </c>
      <c r="R45" s="483">
        <v>0</v>
      </c>
      <c r="S45" s="481">
        <v>272861</v>
      </c>
      <c r="T45" s="481"/>
      <c r="U45" s="481">
        <v>235152</v>
      </c>
      <c r="V45" s="481"/>
      <c r="W45" s="483">
        <f>370933</f>
        <v>370933</v>
      </c>
      <c r="X45" s="481">
        <f>ROUND(1040456/12-239.33,0)</f>
        <v>86465</v>
      </c>
      <c r="Y45" s="481">
        <f t="shared" ref="Y45:AH45" si="67">ROUND(1040456/12-239.33,0)</f>
        <v>86465</v>
      </c>
      <c r="Z45" s="481">
        <f t="shared" si="67"/>
        <v>86465</v>
      </c>
      <c r="AA45" s="481">
        <f t="shared" si="67"/>
        <v>86465</v>
      </c>
      <c r="AB45" s="481">
        <f t="shared" si="67"/>
        <v>86465</v>
      </c>
      <c r="AC45" s="481">
        <f t="shared" si="67"/>
        <v>86465</v>
      </c>
      <c r="AD45" s="481">
        <f t="shared" si="67"/>
        <v>86465</v>
      </c>
      <c r="AE45" s="481">
        <f t="shared" si="67"/>
        <v>86465</v>
      </c>
      <c r="AF45" s="481">
        <f t="shared" si="67"/>
        <v>86465</v>
      </c>
      <c r="AG45" s="481">
        <f t="shared" si="67"/>
        <v>86465</v>
      </c>
      <c r="AH45" s="481">
        <f t="shared" si="67"/>
        <v>86465</v>
      </c>
      <c r="AI45" s="481">
        <f>ROUND(1040456/12-239.33,0)-105121</f>
        <v>-18656</v>
      </c>
      <c r="AJ45" s="481">
        <f>ROUND(1040456/12-18908.03,0)</f>
        <v>67797</v>
      </c>
      <c r="AK45" s="481">
        <f t="shared" ref="AK45:AR45" si="68">ROUND(1040456/12-18908.03,0)</f>
        <v>67797</v>
      </c>
      <c r="AL45" s="481">
        <f t="shared" si="68"/>
        <v>67797</v>
      </c>
      <c r="AM45" s="481">
        <f t="shared" si="68"/>
        <v>67797</v>
      </c>
      <c r="AN45" s="481">
        <f t="shared" si="68"/>
        <v>67797</v>
      </c>
      <c r="AO45" s="481">
        <f t="shared" si="68"/>
        <v>67797</v>
      </c>
      <c r="AP45" s="481">
        <f t="shared" si="68"/>
        <v>67797</v>
      </c>
      <c r="AQ45" s="481">
        <f t="shared" si="68"/>
        <v>67797</v>
      </c>
      <c r="AR45" s="481">
        <f t="shared" si="68"/>
        <v>67797</v>
      </c>
      <c r="AS45" s="481"/>
      <c r="AT45" s="481">
        <f t="shared" si="31"/>
        <v>3550516</v>
      </c>
      <c r="AU45"/>
      <c r="AV45" s="11">
        <f t="shared" si="32"/>
        <v>0</v>
      </c>
      <c r="AW45" s="483">
        <f t="shared" si="33"/>
        <v>959037</v>
      </c>
      <c r="AX45" s="483">
        <f t="shared" si="34"/>
        <v>1048847</v>
      </c>
      <c r="AY45" s="483">
        <f t="shared" si="35"/>
        <v>932459</v>
      </c>
      <c r="AZ45" s="483">
        <f t="shared" si="36"/>
        <v>610173</v>
      </c>
      <c r="BA45" s="17"/>
      <c r="BB45" s="483">
        <f t="shared" si="37"/>
        <v>432732</v>
      </c>
      <c r="BC45" s="483">
        <f t="shared" si="38"/>
        <v>969067</v>
      </c>
      <c r="BD45" s="483">
        <f t="shared" si="39"/>
        <v>1124875</v>
      </c>
      <c r="BE45" s="483">
        <f t="shared" si="40"/>
        <v>820451</v>
      </c>
      <c r="BF45" s="483">
        <f t="shared" si="41"/>
        <v>203391</v>
      </c>
      <c r="BG45" s="138">
        <f t="shared" si="42"/>
        <v>0</v>
      </c>
      <c r="BH45" s="457"/>
      <c r="BI45" s="457"/>
      <c r="BJ45" s="457"/>
      <c r="BK45" s="457"/>
    </row>
    <row r="46" spans="1:63" ht="15">
      <c r="A46" s="599" t="s">
        <v>370</v>
      </c>
      <c r="B46" s="528"/>
      <c r="C46" s="528"/>
      <c r="D46" s="528"/>
      <c r="E46" s="481">
        <v>83515</v>
      </c>
      <c r="F46" s="481">
        <v>83348</v>
      </c>
      <c r="G46" s="481">
        <v>72669</v>
      </c>
      <c r="H46" s="481">
        <v>113494</v>
      </c>
      <c r="I46" s="481">
        <v>83544</v>
      </c>
      <c r="J46" s="481">
        <v>82427</v>
      </c>
      <c r="K46" s="481">
        <v>89006</v>
      </c>
      <c r="L46" s="481">
        <v>84126</v>
      </c>
      <c r="M46" s="481">
        <v>63942</v>
      </c>
      <c r="N46" s="481">
        <v>67912</v>
      </c>
      <c r="O46" s="481">
        <v>99489</v>
      </c>
      <c r="P46" s="481">
        <v>7514</v>
      </c>
      <c r="Q46" s="481">
        <v>290382</v>
      </c>
      <c r="R46" s="483">
        <v>0</v>
      </c>
      <c r="S46" s="481">
        <v>265263</v>
      </c>
      <c r="T46" s="481"/>
      <c r="U46" s="481">
        <v>252830</v>
      </c>
      <c r="V46" s="481">
        <v>128222</v>
      </c>
      <c r="W46" s="481">
        <v>235975</v>
      </c>
      <c r="X46" s="481">
        <f>ROUND(1004322/12-239.33,0)</f>
        <v>83454</v>
      </c>
      <c r="Y46" s="481">
        <f t="shared" ref="Y46:AH46" si="69">ROUND(1004322/12-239.33,0)</f>
        <v>83454</v>
      </c>
      <c r="Z46" s="481">
        <f t="shared" si="69"/>
        <v>83454</v>
      </c>
      <c r="AA46" s="481">
        <f t="shared" si="69"/>
        <v>83454</v>
      </c>
      <c r="AB46" s="481">
        <f t="shared" si="69"/>
        <v>83454</v>
      </c>
      <c r="AC46" s="481">
        <f t="shared" si="69"/>
        <v>83454</v>
      </c>
      <c r="AD46" s="481">
        <f t="shared" si="69"/>
        <v>83454</v>
      </c>
      <c r="AE46" s="481">
        <f t="shared" si="69"/>
        <v>83454</v>
      </c>
      <c r="AF46" s="481">
        <f t="shared" si="69"/>
        <v>83454</v>
      </c>
      <c r="AG46" s="481">
        <f t="shared" si="69"/>
        <v>83454</v>
      </c>
      <c r="AH46" s="481">
        <f t="shared" si="69"/>
        <v>83454</v>
      </c>
      <c r="AI46" s="481">
        <f>ROUND(1004322/12-239.33,0)-76497</f>
        <v>6957</v>
      </c>
      <c r="AJ46" s="481">
        <f>ROUNDDOWN(1004322/12-18908.03,0)</f>
        <v>64785</v>
      </c>
      <c r="AK46" s="481">
        <f t="shared" ref="AK46:AR46" si="70">ROUNDDOWN(1004322/12-18908.03,0)</f>
        <v>64785</v>
      </c>
      <c r="AL46" s="481">
        <f t="shared" si="70"/>
        <v>64785</v>
      </c>
      <c r="AM46" s="481">
        <f t="shared" si="70"/>
        <v>64785</v>
      </c>
      <c r="AN46" s="481">
        <f t="shared" si="70"/>
        <v>64785</v>
      </c>
      <c r="AO46" s="481">
        <f t="shared" si="70"/>
        <v>64785</v>
      </c>
      <c r="AP46" s="481">
        <f t="shared" si="70"/>
        <v>64785</v>
      </c>
      <c r="AQ46" s="481">
        <f t="shared" si="70"/>
        <v>64785</v>
      </c>
      <c r="AR46" s="481">
        <f t="shared" si="70"/>
        <v>64785</v>
      </c>
      <c r="AS46" s="481"/>
      <c r="AT46" s="481">
        <f t="shared" si="31"/>
        <v>3611674</v>
      </c>
      <c r="AU46"/>
      <c r="AV46" s="11">
        <f t="shared" si="32"/>
        <v>0</v>
      </c>
      <c r="AW46" s="483">
        <f t="shared" si="33"/>
        <v>930986</v>
      </c>
      <c r="AX46" s="483">
        <f t="shared" si="34"/>
        <v>1172672</v>
      </c>
      <c r="AY46" s="483">
        <f t="shared" si="35"/>
        <v>924951</v>
      </c>
      <c r="AZ46" s="483">
        <f t="shared" si="36"/>
        <v>583065</v>
      </c>
      <c r="BA46" s="17"/>
      <c r="BB46" s="483">
        <f t="shared" si="37"/>
        <v>518997</v>
      </c>
      <c r="BC46" s="483">
        <f t="shared" si="38"/>
        <v>967634</v>
      </c>
      <c r="BD46" s="483">
        <f t="shared" si="39"/>
        <v>1117751</v>
      </c>
      <c r="BE46" s="483">
        <f t="shared" si="40"/>
        <v>812937</v>
      </c>
      <c r="BF46" s="483">
        <f t="shared" si="41"/>
        <v>194355</v>
      </c>
      <c r="BG46" s="138">
        <f t="shared" si="42"/>
        <v>0</v>
      </c>
      <c r="BH46" s="457"/>
      <c r="BI46" s="457"/>
      <c r="BJ46" s="457"/>
      <c r="BK46" s="457"/>
    </row>
    <row r="47" spans="1:63" ht="15">
      <c r="A47" s="599" t="s">
        <v>371</v>
      </c>
      <c r="B47" s="528"/>
      <c r="C47" s="528"/>
      <c r="D47" s="528"/>
      <c r="E47" s="481">
        <v>138099</v>
      </c>
      <c r="F47" s="481">
        <v>142265</v>
      </c>
      <c r="G47" s="481">
        <v>82676</v>
      </c>
      <c r="H47" s="481">
        <v>144775</v>
      </c>
      <c r="I47" s="481">
        <v>90478</v>
      </c>
      <c r="J47" s="481">
        <v>204268</v>
      </c>
      <c r="K47" s="481">
        <v>117475</v>
      </c>
      <c r="L47" s="481">
        <v>175056</v>
      </c>
      <c r="M47" s="481">
        <v>125242</v>
      </c>
      <c r="N47" s="481">
        <v>32618</v>
      </c>
      <c r="O47" s="481">
        <v>0</v>
      </c>
      <c r="P47" s="481">
        <v>27624</v>
      </c>
      <c r="Q47" s="481">
        <v>313650</v>
      </c>
      <c r="R47" s="483">
        <v>26000</v>
      </c>
      <c r="S47" s="481">
        <v>396860</v>
      </c>
      <c r="T47" s="481">
        <v>26000</v>
      </c>
      <c r="U47" s="481">
        <v>340461</v>
      </c>
      <c r="V47" s="481"/>
      <c r="W47" s="481">
        <v>179775</v>
      </c>
      <c r="X47" s="481">
        <f>ROUND(1777474/12-239.33,0)</f>
        <v>147884</v>
      </c>
      <c r="Y47" s="481">
        <f t="shared" ref="Y47:AH47" si="71">ROUND(1777474/12-239.33,0)</f>
        <v>147884</v>
      </c>
      <c r="Z47" s="481">
        <f t="shared" si="71"/>
        <v>147884</v>
      </c>
      <c r="AA47" s="481">
        <f t="shared" si="71"/>
        <v>147884</v>
      </c>
      <c r="AB47" s="481">
        <f t="shared" si="71"/>
        <v>147884</v>
      </c>
      <c r="AC47" s="481">
        <f t="shared" si="71"/>
        <v>147884</v>
      </c>
      <c r="AD47" s="481">
        <f t="shared" si="71"/>
        <v>147884</v>
      </c>
      <c r="AE47" s="481">
        <f t="shared" si="71"/>
        <v>147884</v>
      </c>
      <c r="AF47" s="481">
        <f t="shared" si="71"/>
        <v>147884</v>
      </c>
      <c r="AG47" s="481">
        <f t="shared" si="71"/>
        <v>147884</v>
      </c>
      <c r="AH47" s="481">
        <f t="shared" si="71"/>
        <v>147884</v>
      </c>
      <c r="AI47" s="481">
        <f>ROUND(1777474/12-239.33,0)-115622</f>
        <v>32262</v>
      </c>
      <c r="AJ47" s="481">
        <f>ROUND(1777474/12-18908.03,0)</f>
        <v>129215</v>
      </c>
      <c r="AK47" s="481">
        <f t="shared" ref="AK47:AR47" si="72">ROUND(1777474/12-18908.03,0)</f>
        <v>129215</v>
      </c>
      <c r="AL47" s="481">
        <f t="shared" si="72"/>
        <v>129215</v>
      </c>
      <c r="AM47" s="481">
        <f t="shared" si="72"/>
        <v>129215</v>
      </c>
      <c r="AN47" s="481">
        <f t="shared" si="72"/>
        <v>129215</v>
      </c>
      <c r="AO47" s="481">
        <f t="shared" si="72"/>
        <v>129215</v>
      </c>
      <c r="AP47" s="481">
        <f t="shared" si="72"/>
        <v>129215</v>
      </c>
      <c r="AQ47" s="481">
        <f t="shared" si="72"/>
        <v>129215</v>
      </c>
      <c r="AR47" s="481">
        <f t="shared" si="72"/>
        <v>129215</v>
      </c>
      <c r="AS47" s="481"/>
      <c r="AT47" s="481">
        <f t="shared" si="31"/>
        <v>5385243</v>
      </c>
      <c r="AU47"/>
      <c r="AV47" s="11">
        <f t="shared" si="32"/>
        <v>0</v>
      </c>
      <c r="AW47" s="483">
        <f t="shared" si="33"/>
        <v>1280576</v>
      </c>
      <c r="AX47" s="483">
        <f t="shared" si="34"/>
        <v>1282746</v>
      </c>
      <c r="AY47" s="483">
        <f t="shared" si="35"/>
        <v>1658986</v>
      </c>
      <c r="AZ47" s="483">
        <f t="shared" si="36"/>
        <v>1162935</v>
      </c>
      <c r="BA47" s="17"/>
      <c r="BB47" s="483">
        <f t="shared" si="37"/>
        <v>802561</v>
      </c>
      <c r="BC47" s="483">
        <f t="shared" si="38"/>
        <v>1240525</v>
      </c>
      <c r="BD47" s="483">
        <f t="shared" si="39"/>
        <v>1407540</v>
      </c>
      <c r="BE47" s="483">
        <f t="shared" si="40"/>
        <v>1546972</v>
      </c>
      <c r="BF47" s="483">
        <f t="shared" si="41"/>
        <v>387645</v>
      </c>
      <c r="BG47" s="138">
        <f t="shared" si="42"/>
        <v>0</v>
      </c>
      <c r="BH47" s="457"/>
      <c r="BI47" s="457"/>
      <c r="BJ47" s="457"/>
      <c r="BK47" s="457"/>
    </row>
    <row r="48" spans="1:63" ht="15">
      <c r="A48" s="599" t="s">
        <v>372</v>
      </c>
      <c r="B48" s="528"/>
      <c r="C48" s="528"/>
      <c r="D48" s="528"/>
      <c r="E48" s="481">
        <v>105250</v>
      </c>
      <c r="F48" s="481">
        <v>172018</v>
      </c>
      <c r="G48" s="481">
        <v>154256</v>
      </c>
      <c r="H48" s="481">
        <v>165665</v>
      </c>
      <c r="I48" s="481">
        <v>147642</v>
      </c>
      <c r="J48" s="481">
        <v>140047</v>
      </c>
      <c r="K48" s="481">
        <v>206620</v>
      </c>
      <c r="L48" s="481">
        <v>167923</v>
      </c>
      <c r="M48" s="481">
        <v>145497</v>
      </c>
      <c r="N48" s="481">
        <v>137437</v>
      </c>
      <c r="O48" s="481">
        <v>102201</v>
      </c>
      <c r="P48" s="481">
        <v>97230</v>
      </c>
      <c r="Q48" s="481">
        <v>419294</v>
      </c>
      <c r="R48" s="483">
        <v>0</v>
      </c>
      <c r="S48" s="481">
        <v>495836</v>
      </c>
      <c r="T48" s="481"/>
      <c r="U48" s="481">
        <v>430508</v>
      </c>
      <c r="V48" s="481"/>
      <c r="W48" s="481">
        <v>386416</v>
      </c>
      <c r="X48" s="481">
        <f>ROUND(1777916/12-239.33,0)</f>
        <v>147920</v>
      </c>
      <c r="Y48" s="481">
        <f t="shared" ref="Y48:AH48" si="73">ROUND(1777916/12-239.33,0)</f>
        <v>147920</v>
      </c>
      <c r="Z48" s="481">
        <f t="shared" si="73"/>
        <v>147920</v>
      </c>
      <c r="AA48" s="481">
        <f t="shared" si="73"/>
        <v>147920</v>
      </c>
      <c r="AB48" s="481">
        <f t="shared" si="73"/>
        <v>147920</v>
      </c>
      <c r="AC48" s="481">
        <f t="shared" si="73"/>
        <v>147920</v>
      </c>
      <c r="AD48" s="481">
        <f t="shared" si="73"/>
        <v>147920</v>
      </c>
      <c r="AE48" s="481">
        <f t="shared" si="73"/>
        <v>147920</v>
      </c>
      <c r="AF48" s="481">
        <f t="shared" si="73"/>
        <v>147920</v>
      </c>
      <c r="AG48" s="481">
        <f t="shared" si="73"/>
        <v>147920</v>
      </c>
      <c r="AH48" s="481">
        <f t="shared" si="73"/>
        <v>147920</v>
      </c>
      <c r="AI48" s="481">
        <f>ROUND(1777916/12-239.33,0)-105645</f>
        <v>42275</v>
      </c>
      <c r="AJ48" s="481">
        <f>ROUND(1777916/12-18908.03,0)</f>
        <v>129252</v>
      </c>
      <c r="AK48" s="481">
        <f t="shared" ref="AK48:AR48" si="74">ROUND(1777916/12-18908.03,0)</f>
        <v>129252</v>
      </c>
      <c r="AL48" s="481">
        <f t="shared" si="74"/>
        <v>129252</v>
      </c>
      <c r="AM48" s="481">
        <f t="shared" si="74"/>
        <v>129252</v>
      </c>
      <c r="AN48" s="481">
        <f t="shared" si="74"/>
        <v>129252</v>
      </c>
      <c r="AO48" s="481">
        <f t="shared" si="74"/>
        <v>129252</v>
      </c>
      <c r="AP48" s="481">
        <f t="shared" si="74"/>
        <v>129252</v>
      </c>
      <c r="AQ48" s="481">
        <f t="shared" si="74"/>
        <v>129252</v>
      </c>
      <c r="AR48" s="481">
        <f t="shared" si="74"/>
        <v>129252</v>
      </c>
      <c r="AS48" s="481"/>
      <c r="AT48" s="481">
        <f t="shared" si="31"/>
        <v>6306503</v>
      </c>
      <c r="AU48"/>
      <c r="AV48" s="11">
        <f t="shared" si="32"/>
        <v>0</v>
      </c>
      <c r="AW48" s="483">
        <f t="shared" si="33"/>
        <v>1741786</v>
      </c>
      <c r="AX48" s="483">
        <f t="shared" si="34"/>
        <v>1732054</v>
      </c>
      <c r="AY48" s="483">
        <f t="shared" si="35"/>
        <v>1669395</v>
      </c>
      <c r="AZ48" s="483">
        <f t="shared" si="36"/>
        <v>1163268</v>
      </c>
      <c r="BA48" s="17"/>
      <c r="BB48" s="483">
        <f t="shared" si="37"/>
        <v>884878</v>
      </c>
      <c r="BC48" s="483">
        <f t="shared" si="38"/>
        <v>1772038</v>
      </c>
      <c r="BD48" s="483">
        <f t="shared" si="39"/>
        <v>1704444</v>
      </c>
      <c r="BE48" s="483">
        <f t="shared" si="40"/>
        <v>1557387</v>
      </c>
      <c r="BF48" s="483">
        <f t="shared" si="41"/>
        <v>387756</v>
      </c>
      <c r="BG48" s="138">
        <f t="shared" si="42"/>
        <v>0</v>
      </c>
      <c r="BH48" s="457"/>
      <c r="BI48" s="457"/>
      <c r="BJ48" s="457"/>
      <c r="BK48" s="457"/>
    </row>
    <row r="49" spans="1:63" ht="15">
      <c r="A49" s="599" t="s">
        <v>373</v>
      </c>
      <c r="B49" s="528"/>
      <c r="C49" s="528"/>
      <c r="D49" s="528"/>
      <c r="E49" s="481">
        <v>32638</v>
      </c>
      <c r="F49" s="481">
        <v>42597</v>
      </c>
      <c r="G49" s="481">
        <v>44990</v>
      </c>
      <c r="H49" s="481">
        <v>47165</v>
      </c>
      <c r="I49" s="481">
        <v>99469</v>
      </c>
      <c r="J49" s="481">
        <v>60761</v>
      </c>
      <c r="K49" s="481">
        <v>84760</v>
      </c>
      <c r="L49" s="481">
        <v>57833</v>
      </c>
      <c r="M49" s="481">
        <v>52571</v>
      </c>
      <c r="N49" s="481">
        <v>36929</v>
      </c>
      <c r="O49" s="481">
        <v>68831</v>
      </c>
      <c r="P49" s="481">
        <v>31111</v>
      </c>
      <c r="Q49" s="481">
        <v>104945</v>
      </c>
      <c r="R49" s="483">
        <f>128112</f>
        <v>128112</v>
      </c>
      <c r="S49" s="481">
        <v>186947</v>
      </c>
      <c r="T49" s="481"/>
      <c r="U49" s="481">
        <v>121487</v>
      </c>
      <c r="V49" s="481"/>
      <c r="W49" s="481">
        <v>142529</v>
      </c>
      <c r="X49" s="481">
        <f>ROUND(981026/12-239.33,0)</f>
        <v>81513</v>
      </c>
      <c r="Y49" s="481">
        <f t="shared" ref="Y49:AH49" si="75">ROUND(981026/12-239.33,0)</f>
        <v>81513</v>
      </c>
      <c r="Z49" s="481">
        <f t="shared" si="75"/>
        <v>81513</v>
      </c>
      <c r="AA49" s="481">
        <f t="shared" si="75"/>
        <v>81513</v>
      </c>
      <c r="AB49" s="481">
        <f t="shared" si="75"/>
        <v>81513</v>
      </c>
      <c r="AC49" s="481">
        <f t="shared" si="75"/>
        <v>81513</v>
      </c>
      <c r="AD49" s="481">
        <f t="shared" si="75"/>
        <v>81513</v>
      </c>
      <c r="AE49" s="481">
        <f t="shared" si="75"/>
        <v>81513</v>
      </c>
      <c r="AF49" s="481">
        <f t="shared" si="75"/>
        <v>81513</v>
      </c>
      <c r="AG49" s="481">
        <f t="shared" si="75"/>
        <v>81513</v>
      </c>
      <c r="AH49" s="481">
        <f t="shared" si="75"/>
        <v>81513</v>
      </c>
      <c r="AI49" s="481">
        <f>ROUND(981026/12-239.33,0)-52937</f>
        <v>28576</v>
      </c>
      <c r="AJ49" s="481">
        <f>ROUND(981026/12-18908.03,0)</f>
        <v>62844</v>
      </c>
      <c r="AK49" s="481">
        <f t="shared" ref="AK49:AR49" si="76">ROUND(981026/12-18908.03,0)</f>
        <v>62844</v>
      </c>
      <c r="AL49" s="481">
        <f t="shared" si="76"/>
        <v>62844</v>
      </c>
      <c r="AM49" s="481">
        <f t="shared" si="76"/>
        <v>62844</v>
      </c>
      <c r="AN49" s="481">
        <f t="shared" si="76"/>
        <v>62844</v>
      </c>
      <c r="AO49" s="481">
        <f t="shared" si="76"/>
        <v>62844</v>
      </c>
      <c r="AP49" s="481">
        <f t="shared" si="76"/>
        <v>62844</v>
      </c>
      <c r="AQ49" s="481">
        <f t="shared" si="76"/>
        <v>62844</v>
      </c>
      <c r="AR49" s="481">
        <f t="shared" si="76"/>
        <v>62844</v>
      </c>
      <c r="AS49" s="481"/>
      <c r="AT49" s="481">
        <f t="shared" si="31"/>
        <v>2834490</v>
      </c>
      <c r="AU49"/>
      <c r="AV49" s="11">
        <f t="shared" si="32"/>
        <v>0</v>
      </c>
      <c r="AW49" s="483">
        <f t="shared" si="33"/>
        <v>659655</v>
      </c>
      <c r="AX49" s="483">
        <f t="shared" si="34"/>
        <v>684020</v>
      </c>
      <c r="AY49" s="483">
        <f t="shared" si="35"/>
        <v>925219</v>
      </c>
      <c r="AZ49" s="483">
        <f t="shared" si="36"/>
        <v>565596</v>
      </c>
      <c r="BA49" s="17"/>
      <c r="BB49" s="483">
        <f t="shared" si="37"/>
        <v>327620</v>
      </c>
      <c r="BC49" s="483">
        <f t="shared" si="38"/>
        <v>752039</v>
      </c>
      <c r="BD49" s="483">
        <f t="shared" si="39"/>
        <v>753094</v>
      </c>
      <c r="BE49" s="483">
        <f t="shared" si="40"/>
        <v>813205</v>
      </c>
      <c r="BF49" s="483">
        <f t="shared" si="41"/>
        <v>188532</v>
      </c>
      <c r="BG49" s="138">
        <f t="shared" si="42"/>
        <v>0</v>
      </c>
      <c r="BH49" s="457"/>
      <c r="BI49" s="457"/>
      <c r="BJ49" s="457"/>
      <c r="BK49" s="457"/>
    </row>
    <row r="50" spans="1:63" ht="15">
      <c r="A50" s="603"/>
      <c r="B50" s="526"/>
      <c r="C50" s="526"/>
      <c r="D50" s="526"/>
      <c r="E50" s="522"/>
      <c r="F50" s="522"/>
      <c r="G50" s="522"/>
      <c r="H50" s="522"/>
      <c r="I50" s="522"/>
      <c r="J50" s="522"/>
      <c r="K50" s="522"/>
      <c r="L50" s="522"/>
      <c r="M50" s="522"/>
      <c r="N50" s="522"/>
      <c r="O50" s="522"/>
      <c r="P50" s="522"/>
      <c r="Q50" s="522"/>
      <c r="R50" s="522"/>
      <c r="S50" s="522"/>
      <c r="T50" s="522"/>
      <c r="U50" s="678"/>
      <c r="V50" s="522"/>
      <c r="W50" s="522"/>
      <c r="X50" s="522"/>
      <c r="Y50" s="522"/>
      <c r="Z50" s="522"/>
      <c r="AA50" s="522"/>
      <c r="AB50" s="522"/>
      <c r="AC50" s="522"/>
      <c r="AD50" s="522"/>
      <c r="AE50" s="522"/>
      <c r="AF50" s="522"/>
      <c r="AG50" s="522"/>
      <c r="AH50" s="522"/>
      <c r="AI50" s="522"/>
      <c r="AJ50" s="522"/>
      <c r="AK50" s="522"/>
      <c r="AL50" s="522"/>
      <c r="AM50" s="522"/>
      <c r="AN50" s="522"/>
      <c r="AO50" s="522"/>
      <c r="AP50" s="522"/>
      <c r="AQ50" s="522"/>
      <c r="AR50" s="522"/>
      <c r="AS50" s="604"/>
      <c r="AT50" s="604"/>
      <c r="AU50"/>
      <c r="AV50" s="19"/>
      <c r="AW50" s="604"/>
      <c r="AX50" s="604"/>
      <c r="AY50" s="604"/>
      <c r="AZ50" s="604"/>
      <c r="BA50" s="17"/>
      <c r="BB50" s="604"/>
      <c r="BC50" s="604"/>
      <c r="BD50" s="604"/>
      <c r="BE50" s="604"/>
      <c r="BF50" s="604"/>
      <c r="BG50" s="112"/>
      <c r="BH50" s="457"/>
      <c r="BI50" s="457"/>
      <c r="BJ50" s="457"/>
    </row>
    <row r="51" spans="1:63" ht="15">
      <c r="A51" s="608" t="s">
        <v>374</v>
      </c>
      <c r="B51" s="529"/>
      <c r="C51" s="529"/>
      <c r="D51" s="529"/>
      <c r="E51" s="565">
        <f>SUM(E32:E50)</f>
        <v>2532190</v>
      </c>
      <c r="F51" s="565">
        <f t="shared" ref="F51:AT51" si="77">SUM(F32:F50)</f>
        <v>2899522</v>
      </c>
      <c r="G51" s="565">
        <f t="shared" si="77"/>
        <v>3768252</v>
      </c>
      <c r="H51" s="565">
        <f t="shared" si="77"/>
        <v>2983622</v>
      </c>
      <c r="I51" s="565">
        <f t="shared" si="77"/>
        <v>3764622</v>
      </c>
      <c r="J51" s="565">
        <f t="shared" si="77"/>
        <v>3272046</v>
      </c>
      <c r="K51" s="565">
        <f t="shared" si="77"/>
        <v>2615693</v>
      </c>
      <c r="L51" s="565">
        <f t="shared" si="77"/>
        <v>2412271</v>
      </c>
      <c r="M51" s="565">
        <f t="shared" si="77"/>
        <v>1945258</v>
      </c>
      <c r="N51" s="565">
        <f t="shared" si="77"/>
        <v>1738224</v>
      </c>
      <c r="O51" s="565">
        <f t="shared" si="77"/>
        <v>3075866</v>
      </c>
      <c r="P51" s="565">
        <f t="shared" si="77"/>
        <v>3284914</v>
      </c>
      <c r="Q51" s="482">
        <f t="shared" ref="Q51:V51" si="78">SUM(Q32:Q50)</f>
        <v>7577168</v>
      </c>
      <c r="R51" s="482">
        <f t="shared" si="78"/>
        <v>649983</v>
      </c>
      <c r="S51" s="482">
        <f t="shared" si="78"/>
        <v>9551312</v>
      </c>
      <c r="T51" s="482">
        <f t="shared" si="78"/>
        <v>503020</v>
      </c>
      <c r="U51" s="482">
        <f t="shared" si="78"/>
        <v>8108298</v>
      </c>
      <c r="V51" s="482">
        <f t="shared" si="78"/>
        <v>162981</v>
      </c>
      <c r="W51" s="565">
        <f t="shared" si="77"/>
        <v>8448031</v>
      </c>
      <c r="X51" s="565">
        <f t="shared" si="77"/>
        <v>2994844</v>
      </c>
      <c r="Y51" s="565">
        <f t="shared" si="77"/>
        <v>2994844</v>
      </c>
      <c r="Z51" s="565">
        <f t="shared" si="77"/>
        <v>2994844</v>
      </c>
      <c r="AA51" s="565">
        <f t="shared" si="77"/>
        <v>2994844</v>
      </c>
      <c r="AB51" s="565">
        <f t="shared" si="77"/>
        <v>2994844</v>
      </c>
      <c r="AC51" s="565">
        <f t="shared" si="77"/>
        <v>2994844</v>
      </c>
      <c r="AD51" s="565">
        <f t="shared" si="77"/>
        <v>2994844</v>
      </c>
      <c r="AE51" s="565">
        <f t="shared" si="77"/>
        <v>2994844</v>
      </c>
      <c r="AF51" s="565">
        <f t="shared" si="77"/>
        <v>2994844</v>
      </c>
      <c r="AG51" s="565">
        <f t="shared" si="77"/>
        <v>2994844</v>
      </c>
      <c r="AH51" s="565">
        <f t="shared" si="77"/>
        <v>2994844</v>
      </c>
      <c r="AI51" s="565">
        <f t="shared" si="77"/>
        <v>841737</v>
      </c>
      <c r="AJ51" s="565">
        <f t="shared" si="77"/>
        <v>2658805</v>
      </c>
      <c r="AK51" s="565">
        <f t="shared" si="77"/>
        <v>2658805</v>
      </c>
      <c r="AL51" s="565">
        <f t="shared" si="77"/>
        <v>2658805</v>
      </c>
      <c r="AM51" s="565">
        <f t="shared" si="77"/>
        <v>2658805</v>
      </c>
      <c r="AN51" s="565">
        <f t="shared" si="77"/>
        <v>2658805</v>
      </c>
      <c r="AO51" s="565">
        <f t="shared" si="77"/>
        <v>2658805</v>
      </c>
      <c r="AP51" s="565">
        <f t="shared" si="77"/>
        <v>2658805</v>
      </c>
      <c r="AQ51" s="565">
        <f t="shared" si="77"/>
        <v>2658805</v>
      </c>
      <c r="AR51" s="565">
        <f t="shared" si="77"/>
        <v>2658805</v>
      </c>
      <c r="AS51" s="482"/>
      <c r="AT51" s="565">
        <f t="shared" si="77"/>
        <v>127007539</v>
      </c>
      <c r="AU51"/>
      <c r="AV51" s="11">
        <f t="shared" ref="AV51:AV57" si="79">AT51-SUM(AW51:AZ51)</f>
        <v>0</v>
      </c>
      <c r="AW51" s="482">
        <f>SUM(AW32:AW50)</f>
        <v>34292480</v>
      </c>
      <c r="AX51" s="482">
        <f>SUM(AX32:AX50)</f>
        <v>35000793</v>
      </c>
      <c r="AY51" s="482">
        <f>SUM(AY32:AY50)</f>
        <v>33785021</v>
      </c>
      <c r="AZ51" s="482">
        <f>SUM(AZ32:AZ50)</f>
        <v>23929245</v>
      </c>
      <c r="BA51" s="17"/>
      <c r="BB51" s="482">
        <f>SUM(BB32:BB50)</f>
        <v>19220254</v>
      </c>
      <c r="BC51" s="482">
        <f>SUM(BC32:BC50)</f>
        <v>33353709</v>
      </c>
      <c r="BD51" s="482">
        <f>SUM(BD32:BD50)</f>
        <v>34688374</v>
      </c>
      <c r="BE51" s="482">
        <f>SUM(BE32:BE50)</f>
        <v>31768787</v>
      </c>
      <c r="BF51" s="482">
        <f>SUM(BF32:BF50)</f>
        <v>7976415</v>
      </c>
      <c r="BG51" s="138">
        <f t="shared" ref="BG51:BG57" si="80">SUM(AW51:AZ51)-SUM(BB51:BF51)</f>
        <v>0</v>
      </c>
      <c r="BH51" s="11"/>
    </row>
    <row r="52" spans="1:63" ht="15">
      <c r="A52" s="561" t="s">
        <v>255</v>
      </c>
      <c r="B52" s="529"/>
      <c r="C52" s="529"/>
      <c r="D52" s="529"/>
      <c r="E52" s="481">
        <f>E51*'3c CalWIN M&amp;O CAP'!$E$21</f>
        <v>1299266.6795584355</v>
      </c>
      <c r="F52" s="483">
        <f>F51*'3c CalWIN M&amp;O CAP'!$E$21</f>
        <v>1487744.7273887952</v>
      </c>
      <c r="G52" s="483">
        <f>G51*'3c CalWIN M&amp;O CAP'!$E$21</f>
        <v>1933490.0871496345</v>
      </c>
      <c r="H52" s="483">
        <f>H51*'3c CalWIN M&amp;O CAP'!$E$21</f>
        <v>1530896.4370752187</v>
      </c>
      <c r="I52" s="483">
        <f>I51*'3c CalWIN M&amp;O CAP'!$E$21</f>
        <v>1931627.5341631696</v>
      </c>
      <c r="J52" s="483">
        <f>J51*'3c CalWIN M&amp;O CAP'!$E$21</f>
        <v>1678886.7903997963</v>
      </c>
      <c r="K52" s="483">
        <f>K51*'3c CalWIN M&amp;O CAP'!$E$21</f>
        <v>1342112.0685470847</v>
      </c>
      <c r="L52" s="483">
        <f>L51*'3c CalWIN M&amp;O CAP'!$E$21</f>
        <v>1237736.2411055672</v>
      </c>
      <c r="M52" s="483">
        <f>M51*'3c CalWIN M&amp;O CAP'!$E$21</f>
        <v>998111.87254687957</v>
      </c>
      <c r="N52" s="483">
        <f>N51*'3c CalWIN M&amp;O CAP'!$E$21</f>
        <v>891882.72791882989</v>
      </c>
      <c r="O52" s="483">
        <f>O51*'3c CalWIN M&amp;O CAP'!$E$21</f>
        <v>1578226.8331312763</v>
      </c>
      <c r="P52" s="483">
        <f>P51*'3c CalWIN M&amp;O CAP'!$E$21</f>
        <v>1685489.3611518166</v>
      </c>
      <c r="Q52" s="537">
        <f>Q51*'3c CalWIN M&amp;O CAP'!$E$114-6</f>
        <v>3860561.0947671761</v>
      </c>
      <c r="R52" s="537">
        <f>R51*'3c CalWIN M&amp;O CAP'!$E$21+2</f>
        <v>333508.27487646288</v>
      </c>
      <c r="S52" s="537">
        <f>S51*'3c CalWIN M&amp;O CAP'!$E$114+2</f>
        <v>4866395.4624459781</v>
      </c>
      <c r="T52" s="537">
        <f>T51*'3c CalWIN M&amp;O CAP'!$E$21-3</f>
        <v>258096.56012443147</v>
      </c>
      <c r="U52" s="537">
        <f>U51*'3c CalWIN M&amp;O CAP'!$E$114-10</f>
        <v>4131167.8296807599</v>
      </c>
      <c r="V52" s="483">
        <f>V51*'3c CalWIN M&amp;O CAP'!$E$21</f>
        <v>83625.5504923064</v>
      </c>
      <c r="W52" s="483">
        <f>W51*'3c CalWIN M&amp;O CAP'!$E$114</f>
        <v>4304271.7931254851</v>
      </c>
      <c r="X52" s="483">
        <f>X51*'3c CalWIN M&amp;O CAP'!$E$208</f>
        <v>1474661.1763158066</v>
      </c>
      <c r="Y52" s="483">
        <f>Y51*'3c CalWIN M&amp;O CAP'!$E$208</f>
        <v>1474661.1763158066</v>
      </c>
      <c r="Z52" s="483">
        <f>Z51*'3c CalWIN M&amp;O CAP'!$E$208</f>
        <v>1474661.1763158066</v>
      </c>
      <c r="AA52" s="483">
        <f>AA51*'3c CalWIN M&amp;O CAP'!$E$208</f>
        <v>1474661.1763158066</v>
      </c>
      <c r="AB52" s="483">
        <f>AB51*'3c CalWIN M&amp;O CAP'!$E$208</f>
        <v>1474661.1763158066</v>
      </c>
      <c r="AC52" s="483">
        <f>AC51*'3c CalWIN M&amp;O CAP'!$E$208</f>
        <v>1474661.1763158066</v>
      </c>
      <c r="AD52" s="483">
        <f>AD51*'3c CalWIN M&amp;O CAP'!$E$208</f>
        <v>1474661.1763158066</v>
      </c>
      <c r="AE52" s="483">
        <f>AE51*'3c CalWIN M&amp;O CAP'!$E$208</f>
        <v>1474661.1763158066</v>
      </c>
      <c r="AF52" s="483">
        <f>AF51*'3c CalWIN M&amp;O CAP'!$E$208</f>
        <v>1474661.1763158066</v>
      </c>
      <c r="AG52" s="483">
        <f>AG51*'3c CalWIN M&amp;O CAP'!$E$208</f>
        <v>1474661.1763158066</v>
      </c>
      <c r="AH52" s="483">
        <f>AH51*'3c CalWIN M&amp;O CAP'!$E$208</f>
        <v>1474661.1763158066</v>
      </c>
      <c r="AI52" s="483">
        <f>AI51*'3c CalWIN M&amp;O CAP'!$E$208</f>
        <v>414471.29619056557</v>
      </c>
      <c r="AJ52" s="483">
        <f>AJ51*'3c CalWIN M&amp;O CAP'!$E$304</f>
        <v>1309195.5810692031</v>
      </c>
      <c r="AK52" s="483">
        <f>AK51*'3c CalWIN M&amp;O CAP'!$E$304</f>
        <v>1309195.5810692031</v>
      </c>
      <c r="AL52" s="483">
        <f>AL51*'3c CalWIN M&amp;O CAP'!$E$304</f>
        <v>1309195.5810692031</v>
      </c>
      <c r="AM52" s="483">
        <f>AM51*'3c CalWIN M&amp;O CAP'!$E$304</f>
        <v>1309195.5810692031</v>
      </c>
      <c r="AN52" s="483">
        <f>AN51*'3c CalWIN M&amp;O CAP'!$E$304</f>
        <v>1309195.5810692031</v>
      </c>
      <c r="AO52" s="483">
        <f>AO51*'3c CalWIN M&amp;O CAP'!$E$304</f>
        <v>1309195.5810692031</v>
      </c>
      <c r="AP52" s="483">
        <f>AP51*'3c CalWIN M&amp;O CAP'!$E$304</f>
        <v>1309195.5810692031</v>
      </c>
      <c r="AQ52" s="483">
        <f>AQ51*'3c CalWIN M&amp;O CAP'!$E$304</f>
        <v>1309195.5810692031</v>
      </c>
      <c r="AR52" s="483">
        <f>AR51*'3c CalWIN M&amp;O CAP'!$E$304</f>
        <v>1309195.5810692031</v>
      </c>
      <c r="AS52" s="482"/>
      <c r="AT52" s="483">
        <f>SUM(E52:AS52)</f>
        <v>63851602.39093636</v>
      </c>
      <c r="AU52"/>
      <c r="AV52" s="11">
        <f t="shared" si="79"/>
        <v>0</v>
      </c>
      <c r="AW52" s="483">
        <f>SUM(E52:P52)</f>
        <v>17595471.360136505</v>
      </c>
      <c r="AX52" s="483">
        <f>SUM(Q52:W52)</f>
        <v>17837626.565512601</v>
      </c>
      <c r="AY52" s="483">
        <f>SUM(X52:AI52)</f>
        <v>16635744.235664438</v>
      </c>
      <c r="AZ52" s="483">
        <f>SUM(AJ52:AR52)</f>
        <v>11782760.229622828</v>
      </c>
      <c r="BA52" s="17"/>
      <c r="BB52" s="483">
        <f>SUM(E52:J52)</f>
        <v>9861912.2557350509</v>
      </c>
      <c r="BC52" s="483">
        <f>SUM(K52:T52)</f>
        <v>17052120.496615503</v>
      </c>
      <c r="BD52" s="483">
        <f>SUM(U52:AC52)</f>
        <v>17367032.231193393</v>
      </c>
      <c r="BE52" s="483">
        <f>SUM(AD52:AO52)</f>
        <v>15642950.664184818</v>
      </c>
      <c r="BF52" s="483">
        <f>SUM(AP52:AR52)</f>
        <v>3927586.7432076093</v>
      </c>
      <c r="BG52" s="138">
        <f t="shared" si="80"/>
        <v>0</v>
      </c>
      <c r="BH52" s="11"/>
    </row>
    <row r="53" spans="1:63" ht="15">
      <c r="A53" s="561" t="s">
        <v>256</v>
      </c>
      <c r="B53" s="529"/>
      <c r="C53" s="529"/>
      <c r="D53" s="529"/>
      <c r="E53" s="481">
        <f>E51*'3c CalWIN M&amp;O CAP'!$F$21</f>
        <v>1122709.7671182598</v>
      </c>
      <c r="F53" s="483">
        <f>F51*'3c CalWIN M&amp;O CAP'!$F$21</f>
        <v>1285575.5963708374</v>
      </c>
      <c r="G53" s="483">
        <f>G51*'3c CalWIN M&amp;O CAP'!$F$21</f>
        <v>1670748.7689955796</v>
      </c>
      <c r="H53" s="483">
        <f>H51*'3c CalWIN M&amp;O CAP'!$F$21</f>
        <v>1322863.4347299833</v>
      </c>
      <c r="I53" s="483">
        <f>I51*'3c CalWIN M&amp;O CAP'!$F$21</f>
        <v>1669139.3177084962</v>
      </c>
      <c r="J53" s="483">
        <f>J51*'3c CalWIN M&amp;O CAP'!$F$21</f>
        <v>1450743.4286764553</v>
      </c>
      <c r="K53" s="483">
        <f>K51*'3c CalWIN M&amp;O CAP'!$F$21</f>
        <v>1159732.9105963069</v>
      </c>
      <c r="L53" s="483">
        <f>L51*'3c CalWIN M&amp;O CAP'!$F$21</f>
        <v>1069540.6792681953</v>
      </c>
      <c r="M53" s="483">
        <f>M51*'3c CalWIN M&amp;O CAP'!$F$21</f>
        <v>862478.7856223</v>
      </c>
      <c r="N53" s="483">
        <f>N51*'3c CalWIN M&amp;O CAP'!$F$21</f>
        <v>770685.0837572891</v>
      </c>
      <c r="O53" s="483">
        <f>O51*'3c CalWIN M&amp;O CAP'!$F$21</f>
        <v>1363762.1191723263</v>
      </c>
      <c r="P53" s="483">
        <f>P51*'3c CalWIN M&amp;O CAP'!$F$21</f>
        <v>1456448.7783079117</v>
      </c>
      <c r="Q53" s="537">
        <f>Q51*'3c CalWIN M&amp;O CAP'!$F$114+21</f>
        <v>3424029.612276271</v>
      </c>
      <c r="R53" s="537">
        <f>R51*'3c CalWIN M&amp;O CAP'!$F$21+2</f>
        <v>288188.21926507406</v>
      </c>
      <c r="S53" s="537">
        <f>S51*'3c CalWIN M&amp;O CAP'!$F$114+14</f>
        <v>4316108.6868985472</v>
      </c>
      <c r="T53" s="537">
        <f>T51*'3c CalWIN M&amp;O CAP'!$F$21+3</f>
        <v>223029.49763873446</v>
      </c>
      <c r="U53" s="537">
        <f>U51*'3c CalWIN M&amp;O CAP'!$F$114+29</f>
        <v>3664047.2958728727</v>
      </c>
      <c r="V53" s="483">
        <f>V51*'3c CalWIN M&amp;O CAP'!$F$21</f>
        <v>72261.702539975711</v>
      </c>
      <c r="W53" s="483">
        <f>W51*'3c CalWIN M&amp;O CAP'!$F$114</f>
        <v>3817538.5448464276</v>
      </c>
      <c r="X53" s="483">
        <f>X51*'3c CalWIN M&amp;O CAP'!$F$208</f>
        <v>1411679.6724883174</v>
      </c>
      <c r="Y53" s="483">
        <f>Y51*'3c CalWIN M&amp;O CAP'!$F$208</f>
        <v>1411679.6724883174</v>
      </c>
      <c r="Z53" s="483">
        <f>Z51*'3c CalWIN M&amp;O CAP'!$F$208</f>
        <v>1411679.6724883174</v>
      </c>
      <c r="AA53" s="483">
        <f>AA51*'3c CalWIN M&amp;O CAP'!$F$208</f>
        <v>1411679.6724883174</v>
      </c>
      <c r="AB53" s="483">
        <f>AB51*'3c CalWIN M&amp;O CAP'!$F$208</f>
        <v>1411679.6724883174</v>
      </c>
      <c r="AC53" s="483">
        <f>AC51*'3c CalWIN M&amp;O CAP'!$F$208</f>
        <v>1411679.6724883174</v>
      </c>
      <c r="AD53" s="483">
        <f>AD51*'3c CalWIN M&amp;O CAP'!$F$208</f>
        <v>1411679.6724883174</v>
      </c>
      <c r="AE53" s="483">
        <f>AE51*'3c CalWIN M&amp;O CAP'!$F$208</f>
        <v>1411679.6724883174</v>
      </c>
      <c r="AF53" s="483">
        <f>AF51*'3c CalWIN M&amp;O CAP'!$F$208</f>
        <v>1411679.6724883174</v>
      </c>
      <c r="AG53" s="483">
        <f>AG51*'3c CalWIN M&amp;O CAP'!$F$208</f>
        <v>1411679.6724883174</v>
      </c>
      <c r="AH53" s="483">
        <f>AH51*'3c CalWIN M&amp;O CAP'!$F$208</f>
        <v>1411679.6724883174</v>
      </c>
      <c r="AI53" s="483">
        <f>AI51*'3c CalWIN M&amp;O CAP'!$F$208</f>
        <v>396769.58548802504</v>
      </c>
      <c r="AJ53" s="483">
        <f>AJ51*'3c CalWIN M&amp;O CAP'!$F$304</f>
        <v>1253280.9239171136</v>
      </c>
      <c r="AK53" s="483">
        <f>AK51*'3c CalWIN M&amp;O CAP'!$F$304</f>
        <v>1253280.9239171136</v>
      </c>
      <c r="AL53" s="483">
        <f>AL51*'3c CalWIN M&amp;O CAP'!$F$304</f>
        <v>1253280.9239171136</v>
      </c>
      <c r="AM53" s="483">
        <f>AM51*'3c CalWIN M&amp;O CAP'!$F$304</f>
        <v>1253280.9239171136</v>
      </c>
      <c r="AN53" s="483">
        <f>AN51*'3c CalWIN M&amp;O CAP'!$F$304</f>
        <v>1253280.9239171136</v>
      </c>
      <c r="AO53" s="483">
        <f>AO51*'3c CalWIN M&amp;O CAP'!$F$304</f>
        <v>1253280.9239171136</v>
      </c>
      <c r="AP53" s="483">
        <f>AP51*'3c CalWIN M&amp;O CAP'!$F$304</f>
        <v>1253280.9239171136</v>
      </c>
      <c r="AQ53" s="483">
        <f>AQ51*'3c CalWIN M&amp;O CAP'!$F$304</f>
        <v>1253280.9239171136</v>
      </c>
      <c r="AR53" s="483">
        <f>AR51*'3c CalWIN M&amp;O CAP'!$F$304</f>
        <v>1253280.9239171136</v>
      </c>
      <c r="AS53" s="482"/>
      <c r="AT53" s="483">
        <f>SUM(E53:AS53)</f>
        <v>58214406.527775384</v>
      </c>
      <c r="AU53"/>
      <c r="AV53" s="11">
        <f t="shared" si="79"/>
        <v>0</v>
      </c>
      <c r="AW53" s="483">
        <f>SUM(E53:P53)</f>
        <v>15204428.670323938</v>
      </c>
      <c r="AX53" s="483">
        <f>SUM(Q53:W53)</f>
        <v>15805203.559337903</v>
      </c>
      <c r="AY53" s="483">
        <f>SUM(X53:AI53)</f>
        <v>15925245.982859513</v>
      </c>
      <c r="AZ53" s="483">
        <f>SUM(AJ53:AR53)</f>
        <v>11279528.315254021</v>
      </c>
      <c r="BA53" s="17"/>
      <c r="BB53" s="483">
        <f>SUM(E53:J53)</f>
        <v>8521780.3135996107</v>
      </c>
      <c r="BC53" s="483">
        <f>SUM(K53:T53)</f>
        <v>14934004.372802956</v>
      </c>
      <c r="BD53" s="483">
        <f>SUM(U53:AC53)</f>
        <v>16023925.578189177</v>
      </c>
      <c r="BE53" s="483">
        <f>SUM(AD53:AO53)</f>
        <v>14974853.491432289</v>
      </c>
      <c r="BF53" s="483">
        <f>SUM(AP53:AR53)</f>
        <v>3759842.7717513405</v>
      </c>
      <c r="BG53" s="138">
        <f t="shared" si="80"/>
        <v>0</v>
      </c>
      <c r="BH53" s="11"/>
    </row>
    <row r="54" spans="1:63" ht="15">
      <c r="A54" s="561" t="s">
        <v>178</v>
      </c>
      <c r="B54" s="529"/>
      <c r="C54" s="529"/>
      <c r="D54" s="529"/>
      <c r="E54" s="481">
        <f>ROUND(E51*'3c CalWIN M&amp;O CAP'!$H$21,0)</f>
        <v>110214</v>
      </c>
      <c r="F54" s="481">
        <f>ROUND(F51*'3c CalWIN M&amp;O CAP'!$H$21,0)</f>
        <v>126202</v>
      </c>
      <c r="G54" s="481">
        <f>ROUND(G51*'3c CalWIN M&amp;O CAP'!$H$21,0)</f>
        <v>164013</v>
      </c>
      <c r="H54" s="481">
        <f>ROUND(H51*'3c CalWIN M&amp;O CAP'!$H$21,0)</f>
        <v>129862</v>
      </c>
      <c r="I54" s="481">
        <f>ROUND(I51*'3c CalWIN M&amp;O CAP'!$H$21,0)</f>
        <v>163855</v>
      </c>
      <c r="J54" s="481">
        <f>ROUND(J51*'3c CalWIN M&amp;O CAP'!$H$21,0)</f>
        <v>142416</v>
      </c>
      <c r="K54" s="481">
        <f>ROUND(K51*'3c CalWIN M&amp;O CAP'!$H$21,0)</f>
        <v>113848</v>
      </c>
      <c r="L54" s="481">
        <f>ROUND(L51*'3c CalWIN M&amp;O CAP'!$H$21,0)</f>
        <v>104994</v>
      </c>
      <c r="M54" s="481">
        <f>ROUND(M51*'3c CalWIN M&amp;O CAP'!$H$21,0)</f>
        <v>84667</v>
      </c>
      <c r="N54" s="481">
        <f>ROUND(N51*'3c CalWIN M&amp;O CAP'!$H$21,0)</f>
        <v>75656</v>
      </c>
      <c r="O54" s="481">
        <f>ROUND(O51*'3c CalWIN M&amp;O CAP'!$H$21,0)</f>
        <v>133877</v>
      </c>
      <c r="P54" s="481">
        <f>ROUND(P51*'3c CalWIN M&amp;O CAP'!$H$21,0)</f>
        <v>142976</v>
      </c>
      <c r="Q54" s="537">
        <f>ROUND(Q51*'3c CalWIN M&amp;O CAP'!$H$114,0)-15</f>
        <v>292577</v>
      </c>
      <c r="R54" s="537">
        <f>ROUND(R51*'3c CalWIN M&amp;O CAP'!$H$21,0)-4</f>
        <v>28287</v>
      </c>
      <c r="S54" s="537">
        <f>ROUND(S51*'3c CalWIN M&amp;O CAP'!$H$114,0)-16</f>
        <v>368808</v>
      </c>
      <c r="T54" s="483">
        <f>ROUND(T51*'3c CalWIN M&amp;O CAP'!$H$21,0)</f>
        <v>21894</v>
      </c>
      <c r="U54" s="537">
        <f>ROUND(U51*'3c CalWIN M&amp;O CAP'!$H$114,0)-19</f>
        <v>313083</v>
      </c>
      <c r="V54" s="537">
        <f>ROUND(V51*'3c CalWIN M&amp;O CAP'!$H$21,0)-1</f>
        <v>7093</v>
      </c>
      <c r="W54" s="537">
        <f>ROUND(W51*'3c CalWIN M&amp;O CAP'!$H$114,0)-9</f>
        <v>326212</v>
      </c>
      <c r="X54" s="481">
        <f>ROUND(X51*'3c CalWIN M&amp;O CAP'!$H$208,0)</f>
        <v>108503</v>
      </c>
      <c r="Y54" s="481">
        <f>ROUND(Y51*'3c CalWIN M&amp;O CAP'!$H$208,0)</f>
        <v>108503</v>
      </c>
      <c r="Z54" s="481">
        <f>ROUND(Z51*'3c CalWIN M&amp;O CAP'!$H$208,0)</f>
        <v>108503</v>
      </c>
      <c r="AA54" s="481">
        <f>ROUND(AA51*'3c CalWIN M&amp;O CAP'!$H$208,0)</f>
        <v>108503</v>
      </c>
      <c r="AB54" s="481">
        <f>ROUND(AB51*'3c CalWIN M&amp;O CAP'!$H$208,0)</f>
        <v>108503</v>
      </c>
      <c r="AC54" s="481">
        <f>ROUND(AC51*'3c CalWIN M&amp;O CAP'!$H$208,0)</f>
        <v>108503</v>
      </c>
      <c r="AD54" s="481">
        <f>ROUND(AD51*'3c CalWIN M&amp;O CAP'!$H$208,0)</f>
        <v>108503</v>
      </c>
      <c r="AE54" s="481">
        <f>ROUND(AE51*'3c CalWIN M&amp;O CAP'!$H$208,0)</f>
        <v>108503</v>
      </c>
      <c r="AF54" s="481">
        <f>ROUND(AF51*'3c CalWIN M&amp;O CAP'!$H$208,0)</f>
        <v>108503</v>
      </c>
      <c r="AG54" s="481">
        <f>ROUND(AG51*'3c CalWIN M&amp;O CAP'!$H$208,0)</f>
        <v>108503</v>
      </c>
      <c r="AH54" s="481">
        <f>ROUND(AH51*'3c CalWIN M&amp;O CAP'!$H$208,0)</f>
        <v>108503</v>
      </c>
      <c r="AI54" s="481">
        <f>ROUND(AI51*'3c CalWIN M&amp;O CAP'!$H$208,0)</f>
        <v>30496</v>
      </c>
      <c r="AJ54" s="481">
        <f>ROUND(AJ51*'3c CalWIN M&amp;O CAP'!$H$304,0)</f>
        <v>96328</v>
      </c>
      <c r="AK54" s="481">
        <f>ROUND(AK51*'3c CalWIN M&amp;O CAP'!$H$304,0)</f>
        <v>96328</v>
      </c>
      <c r="AL54" s="481">
        <f>ROUND(AL51*'3c CalWIN M&amp;O CAP'!$H$304,0)</f>
        <v>96328</v>
      </c>
      <c r="AM54" s="481">
        <f>ROUND(AM51*'3c CalWIN M&amp;O CAP'!$H$304,0)</f>
        <v>96328</v>
      </c>
      <c r="AN54" s="481">
        <f>ROUND(AN51*'3c CalWIN M&amp;O CAP'!$H$304,0)</f>
        <v>96328</v>
      </c>
      <c r="AO54" s="481">
        <f>ROUND(AO51*'3c CalWIN M&amp;O CAP'!$H$304,0)</f>
        <v>96328</v>
      </c>
      <c r="AP54" s="481">
        <f>ROUND(AP51*'3c CalWIN M&amp;O CAP'!$H$304,0)</f>
        <v>96328</v>
      </c>
      <c r="AQ54" s="481">
        <f>ROUND(AQ51*'3c CalWIN M&amp;O CAP'!$H$304,0)</f>
        <v>96328</v>
      </c>
      <c r="AR54" s="481">
        <f>ROUND(AR51*'3c CalWIN M&amp;O CAP'!$H$304,0)</f>
        <v>96328</v>
      </c>
      <c r="AS54" s="482"/>
      <c r="AT54" s="481">
        <f>SUM(E54:AS54)</f>
        <v>4941515</v>
      </c>
      <c r="AU54"/>
      <c r="AV54" s="11">
        <f t="shared" si="79"/>
        <v>0</v>
      </c>
      <c r="AW54" s="481">
        <f>ROUND(SUM(E54:P54),0)</f>
        <v>1492580</v>
      </c>
      <c r="AX54" s="483">
        <f>SUM(Q54:W54)</f>
        <v>1357954</v>
      </c>
      <c r="AY54" s="483">
        <f>SUM(X54:AI54)</f>
        <v>1224029</v>
      </c>
      <c r="AZ54" s="483">
        <f>SUM(AJ54:AR54)</f>
        <v>866952</v>
      </c>
      <c r="BA54" s="21"/>
      <c r="BB54" s="481">
        <f>ROUND(SUM(E54:J54),0)</f>
        <v>836562</v>
      </c>
      <c r="BC54" s="483">
        <f>SUM(K54:T54)</f>
        <v>1367584</v>
      </c>
      <c r="BD54" s="483">
        <f>SUM(U54:AC54)</f>
        <v>1297406</v>
      </c>
      <c r="BE54" s="483">
        <f>SUM(AD54:AO54)</f>
        <v>1150979</v>
      </c>
      <c r="BF54" s="483">
        <f>SUM(AP54:AR54)</f>
        <v>288984</v>
      </c>
      <c r="BG54" s="138">
        <f t="shared" si="80"/>
        <v>0</v>
      </c>
      <c r="BH54" s="11"/>
    </row>
    <row r="55" spans="1:63" ht="15">
      <c r="A55" s="558" t="s">
        <v>257</v>
      </c>
      <c r="B55" s="490"/>
      <c r="C55" s="490"/>
      <c r="D55" s="490"/>
      <c r="E55" s="484">
        <f t="shared" ref="E55:O55" si="81">E54/E51</f>
        <v>4.3525169912210379E-2</v>
      </c>
      <c r="F55" s="484">
        <f t="shared" si="81"/>
        <v>4.3525105172507746E-2</v>
      </c>
      <c r="G55" s="484">
        <f t="shared" si="81"/>
        <v>4.3524955337381897E-2</v>
      </c>
      <c r="H55" s="484">
        <f t="shared" si="81"/>
        <v>4.3524950546684531E-2</v>
      </c>
      <c r="I55" s="484">
        <f t="shared" si="81"/>
        <v>4.3524954165384995E-2</v>
      </c>
      <c r="J55" s="484">
        <f t="shared" si="81"/>
        <v>4.3525060466753827E-2</v>
      </c>
      <c r="K55" s="484">
        <f t="shared" si="81"/>
        <v>4.3524985539205099E-2</v>
      </c>
      <c r="L55" s="484">
        <f t="shared" si="81"/>
        <v>4.3524960504022971E-2</v>
      </c>
      <c r="M55" s="484">
        <f t="shared" si="81"/>
        <v>4.352481778766621E-2</v>
      </c>
      <c r="N55" s="484">
        <f t="shared" si="81"/>
        <v>4.3524885170150684E-2</v>
      </c>
      <c r="O55" s="484">
        <f t="shared" si="81"/>
        <v>4.352497800619403E-2</v>
      </c>
      <c r="P55" s="484">
        <f t="shared" ref="P55:AR55" si="82">P54/P51</f>
        <v>4.352503596745607E-2</v>
      </c>
      <c r="Q55" s="584">
        <f>Q54/Q51</f>
        <v>3.861297519073089E-2</v>
      </c>
      <c r="R55" s="584">
        <f>R54/R51</f>
        <v>4.3519599743377907E-2</v>
      </c>
      <c r="S55" s="584">
        <f>S54/S51</f>
        <v>3.8613333958727347E-2</v>
      </c>
      <c r="T55" s="584">
        <f>T54/T51</f>
        <v>4.3525108345592624E-2</v>
      </c>
      <c r="U55" s="584">
        <f t="shared" ref="U55:V55" si="83">U54/U51</f>
        <v>3.8612665691369508E-2</v>
      </c>
      <c r="V55" s="584">
        <f t="shared" si="83"/>
        <v>4.3520410354581207E-2</v>
      </c>
      <c r="W55" s="484">
        <f t="shared" si="82"/>
        <v>3.8613968154236178E-2</v>
      </c>
      <c r="X55" s="484">
        <f t="shared" si="82"/>
        <v>3.6229933846303845E-2</v>
      </c>
      <c r="Y55" s="484">
        <f t="shared" si="82"/>
        <v>3.6229933846303845E-2</v>
      </c>
      <c r="Z55" s="484">
        <f t="shared" si="82"/>
        <v>3.6229933846303845E-2</v>
      </c>
      <c r="AA55" s="484">
        <f t="shared" si="82"/>
        <v>3.6229933846303845E-2</v>
      </c>
      <c r="AB55" s="484">
        <f t="shared" si="82"/>
        <v>3.6229933846303845E-2</v>
      </c>
      <c r="AC55" s="484">
        <f t="shared" si="82"/>
        <v>3.6229933846303845E-2</v>
      </c>
      <c r="AD55" s="484">
        <f t="shared" si="82"/>
        <v>3.6229933846303845E-2</v>
      </c>
      <c r="AE55" s="484">
        <f t="shared" si="82"/>
        <v>3.6229933846303845E-2</v>
      </c>
      <c r="AF55" s="484">
        <f t="shared" si="82"/>
        <v>3.6229933846303845E-2</v>
      </c>
      <c r="AG55" s="484">
        <f t="shared" si="82"/>
        <v>3.6229933846303845E-2</v>
      </c>
      <c r="AH55" s="484">
        <f t="shared" si="82"/>
        <v>3.6229933846303845E-2</v>
      </c>
      <c r="AI55" s="484">
        <f t="shared" si="82"/>
        <v>3.6229843763550845E-2</v>
      </c>
      <c r="AJ55" s="484">
        <f t="shared" si="82"/>
        <v>3.6229810008631701E-2</v>
      </c>
      <c r="AK55" s="484">
        <f t="shared" si="82"/>
        <v>3.6229810008631701E-2</v>
      </c>
      <c r="AL55" s="484">
        <f t="shared" si="82"/>
        <v>3.6229810008631701E-2</v>
      </c>
      <c r="AM55" s="484">
        <f t="shared" si="82"/>
        <v>3.6229810008631701E-2</v>
      </c>
      <c r="AN55" s="484">
        <f t="shared" si="82"/>
        <v>3.6229810008631701E-2</v>
      </c>
      <c r="AO55" s="484">
        <f t="shared" si="82"/>
        <v>3.6229810008631701E-2</v>
      </c>
      <c r="AP55" s="484">
        <f t="shared" si="82"/>
        <v>3.6229810008631701E-2</v>
      </c>
      <c r="AQ55" s="484">
        <f t="shared" si="82"/>
        <v>3.6229810008631701E-2</v>
      </c>
      <c r="AR55" s="484">
        <f t="shared" si="82"/>
        <v>3.6229810008631701E-2</v>
      </c>
      <c r="AS55" s="584"/>
      <c r="AT55" s="484">
        <f>AT54/AT51</f>
        <v>3.8907257308560241E-2</v>
      </c>
      <c r="AU55"/>
      <c r="AV55" s="11"/>
      <c r="AW55" s="484">
        <f>AW54/AW51</f>
        <v>4.3524994401104848E-2</v>
      </c>
      <c r="AX55" s="484">
        <f>AX54/AX51</f>
        <v>3.879780666683752E-2</v>
      </c>
      <c r="AY55" s="484">
        <f>AY54/AY51</f>
        <v>3.6229931601936848E-2</v>
      </c>
      <c r="AZ55" s="484">
        <f>AZ54/AZ51</f>
        <v>3.6229810008631701E-2</v>
      </c>
      <c r="BA55" s="229"/>
      <c r="BB55" s="484">
        <f>BB54/BB51</f>
        <v>4.3525023134449732E-2</v>
      </c>
      <c r="BC55" s="484">
        <f>BC54/BC51</f>
        <v>4.1002456428458976E-2</v>
      </c>
      <c r="BD55" s="484">
        <f>BD54/BD51</f>
        <v>3.7401753106098314E-2</v>
      </c>
      <c r="BE55" s="484">
        <f>BE54/BE51</f>
        <v>3.6229869273888236E-2</v>
      </c>
      <c r="BF55" s="484">
        <f>BF54/BF51</f>
        <v>3.6229810008631701E-2</v>
      </c>
      <c r="BG55" s="138"/>
      <c r="BH55" s="11"/>
    </row>
    <row r="56" spans="1:63" ht="15">
      <c r="A56" s="559" t="s">
        <v>258</v>
      </c>
      <c r="B56" s="490"/>
      <c r="C56" s="490"/>
      <c r="D56" s="490"/>
      <c r="E56" s="485">
        <f>E54</f>
        <v>110214</v>
      </c>
      <c r="F56" s="485">
        <f>F54</f>
        <v>126202</v>
      </c>
      <c r="G56" s="485">
        <f>G54</f>
        <v>164013</v>
      </c>
      <c r="H56" s="485">
        <f t="shared" ref="H56:P56" si="84">H54</f>
        <v>129862</v>
      </c>
      <c r="I56" s="485">
        <f t="shared" si="84"/>
        <v>163855</v>
      </c>
      <c r="J56" s="485">
        <f t="shared" si="84"/>
        <v>142416</v>
      </c>
      <c r="K56" s="485">
        <f t="shared" si="84"/>
        <v>113848</v>
      </c>
      <c r="L56" s="485">
        <f t="shared" si="84"/>
        <v>104994</v>
      </c>
      <c r="M56" s="485">
        <f t="shared" si="84"/>
        <v>84667</v>
      </c>
      <c r="N56" s="485">
        <f t="shared" si="84"/>
        <v>75656</v>
      </c>
      <c r="O56" s="485">
        <f t="shared" si="84"/>
        <v>133877</v>
      </c>
      <c r="P56" s="485">
        <f t="shared" si="84"/>
        <v>142976</v>
      </c>
      <c r="Q56" s="606">
        <f>Q54</f>
        <v>292577</v>
      </c>
      <c r="R56" s="606">
        <f>R54</f>
        <v>28287</v>
      </c>
      <c r="S56" s="606">
        <f>S54</f>
        <v>368808</v>
      </c>
      <c r="T56" s="606">
        <f>T54</f>
        <v>21894</v>
      </c>
      <c r="U56" s="606">
        <f t="shared" ref="U56:V56" si="85">U54</f>
        <v>313083</v>
      </c>
      <c r="V56" s="606">
        <f t="shared" si="85"/>
        <v>7093</v>
      </c>
      <c r="W56" s="485">
        <f t="shared" ref="W56:AR56" si="86">W54</f>
        <v>326212</v>
      </c>
      <c r="X56" s="485">
        <f t="shared" si="86"/>
        <v>108503</v>
      </c>
      <c r="Y56" s="485">
        <f t="shared" si="86"/>
        <v>108503</v>
      </c>
      <c r="Z56" s="485">
        <f t="shared" si="86"/>
        <v>108503</v>
      </c>
      <c r="AA56" s="485">
        <f t="shared" si="86"/>
        <v>108503</v>
      </c>
      <c r="AB56" s="485">
        <f t="shared" si="86"/>
        <v>108503</v>
      </c>
      <c r="AC56" s="485">
        <f t="shared" si="86"/>
        <v>108503</v>
      </c>
      <c r="AD56" s="485">
        <f t="shared" si="86"/>
        <v>108503</v>
      </c>
      <c r="AE56" s="485">
        <f t="shared" si="86"/>
        <v>108503</v>
      </c>
      <c r="AF56" s="485">
        <f t="shared" si="86"/>
        <v>108503</v>
      </c>
      <c r="AG56" s="485">
        <f t="shared" si="86"/>
        <v>108503</v>
      </c>
      <c r="AH56" s="485">
        <f t="shared" si="86"/>
        <v>108503</v>
      </c>
      <c r="AI56" s="485">
        <f t="shared" si="86"/>
        <v>30496</v>
      </c>
      <c r="AJ56" s="485">
        <f t="shared" si="86"/>
        <v>96328</v>
      </c>
      <c r="AK56" s="485">
        <f t="shared" si="86"/>
        <v>96328</v>
      </c>
      <c r="AL56" s="485">
        <f t="shared" si="86"/>
        <v>96328</v>
      </c>
      <c r="AM56" s="485">
        <f t="shared" si="86"/>
        <v>96328</v>
      </c>
      <c r="AN56" s="485">
        <f t="shared" si="86"/>
        <v>96328</v>
      </c>
      <c r="AO56" s="485">
        <f t="shared" si="86"/>
        <v>96328</v>
      </c>
      <c r="AP56" s="485">
        <f t="shared" si="86"/>
        <v>96328</v>
      </c>
      <c r="AQ56" s="485">
        <f t="shared" si="86"/>
        <v>96328</v>
      </c>
      <c r="AR56" s="485">
        <f t="shared" si="86"/>
        <v>96328</v>
      </c>
      <c r="AS56" s="584"/>
      <c r="AT56" s="481">
        <f>SUM(E56:AS56)</f>
        <v>4941515</v>
      </c>
      <c r="AU56"/>
      <c r="AV56" s="11">
        <f t="shared" si="79"/>
        <v>0</v>
      </c>
      <c r="AW56" s="481">
        <f>SUM(E56:P56)</f>
        <v>1492580</v>
      </c>
      <c r="AX56" s="483">
        <f>SUM(Q56:W56)</f>
        <v>1357954</v>
      </c>
      <c r="AY56" s="483">
        <f>SUM(X56:AI56)</f>
        <v>1224029</v>
      </c>
      <c r="AZ56" s="483">
        <f>SUM(AJ56:AR56)</f>
        <v>866952</v>
      </c>
      <c r="BA56" s="21"/>
      <c r="BB56" s="481">
        <f>SUM(E56:J56)</f>
        <v>836562</v>
      </c>
      <c r="BC56" s="481">
        <f>SUM(K56:T56)</f>
        <v>1367584</v>
      </c>
      <c r="BD56" s="483">
        <f>SUM(U56:AC56)</f>
        <v>1297406</v>
      </c>
      <c r="BE56" s="483">
        <f>SUM(AD56:AO56)</f>
        <v>1150979</v>
      </c>
      <c r="BF56" s="483">
        <f>SUM(AP56:AR56)</f>
        <v>288984</v>
      </c>
      <c r="BG56" s="138">
        <f t="shared" si="80"/>
        <v>0</v>
      </c>
      <c r="BH56" s="11"/>
      <c r="BI56" s="456"/>
    </row>
    <row r="57" spans="1:63" ht="15">
      <c r="A57" s="570" t="s">
        <v>259</v>
      </c>
      <c r="B57" s="491"/>
      <c r="C57" s="491"/>
      <c r="D57" s="491"/>
      <c r="E57" s="486">
        <f>ROUND(E$51*E$55,0)</f>
        <v>110214</v>
      </c>
      <c r="F57" s="486">
        <f>ROUND(F$51*F$55,0)</f>
        <v>126202</v>
      </c>
      <c r="G57" s="486">
        <f>ROUND(G$51*G$55,0)</f>
        <v>164013</v>
      </c>
      <c r="H57" s="486">
        <f>ROUND(H$51*H$55,0)</f>
        <v>129862</v>
      </c>
      <c r="I57" s="486">
        <f t="shared" ref="I57:AR57" si="87">ROUND(I$51*I$55,0)</f>
        <v>163855</v>
      </c>
      <c r="J57" s="486">
        <f t="shared" si="87"/>
        <v>142416</v>
      </c>
      <c r="K57" s="486">
        <f t="shared" si="87"/>
        <v>113848</v>
      </c>
      <c r="L57" s="486">
        <f t="shared" si="87"/>
        <v>104994</v>
      </c>
      <c r="M57" s="486">
        <f t="shared" si="87"/>
        <v>84667</v>
      </c>
      <c r="N57" s="486">
        <f>ROUND(N$51*N$55,0)</f>
        <v>75656</v>
      </c>
      <c r="O57" s="486">
        <f>ROUND(O$51*O$55,0)</f>
        <v>133877</v>
      </c>
      <c r="P57" s="571">
        <f>ROUNDDOWN(P$51*P$55,0)-1</f>
        <v>142975</v>
      </c>
      <c r="Q57" s="486">
        <f>ROUND(Q$51*Q$55,0)</f>
        <v>292577</v>
      </c>
      <c r="R57" s="486">
        <f>ROUND(R$51*R$55,0)</f>
        <v>28287</v>
      </c>
      <c r="S57" s="486">
        <f>ROUND(S$51*S$55,0)</f>
        <v>368808</v>
      </c>
      <c r="T57" s="486">
        <f>ROUND(T$51*T$55,0)</f>
        <v>21894</v>
      </c>
      <c r="U57" s="486">
        <f t="shared" ref="U57:V57" si="88">ROUND(U$51*U$55,0)</f>
        <v>313083</v>
      </c>
      <c r="V57" s="486">
        <f t="shared" si="88"/>
        <v>7093</v>
      </c>
      <c r="W57" s="486">
        <f t="shared" si="87"/>
        <v>326212</v>
      </c>
      <c r="X57" s="486">
        <f t="shared" si="87"/>
        <v>108503</v>
      </c>
      <c r="Y57" s="486">
        <f t="shared" si="87"/>
        <v>108503</v>
      </c>
      <c r="Z57" s="486">
        <f t="shared" si="87"/>
        <v>108503</v>
      </c>
      <c r="AA57" s="486">
        <f t="shared" si="87"/>
        <v>108503</v>
      </c>
      <c r="AB57" s="486">
        <f t="shared" si="87"/>
        <v>108503</v>
      </c>
      <c r="AC57" s="486">
        <f t="shared" si="87"/>
        <v>108503</v>
      </c>
      <c r="AD57" s="486">
        <f t="shared" si="87"/>
        <v>108503</v>
      </c>
      <c r="AE57" s="486">
        <f t="shared" si="87"/>
        <v>108503</v>
      </c>
      <c r="AF57" s="486">
        <f t="shared" si="87"/>
        <v>108503</v>
      </c>
      <c r="AG57" s="486">
        <f t="shared" si="87"/>
        <v>108503</v>
      </c>
      <c r="AH57" s="486">
        <f t="shared" si="87"/>
        <v>108503</v>
      </c>
      <c r="AI57" s="486">
        <f t="shared" si="87"/>
        <v>30496</v>
      </c>
      <c r="AJ57" s="486">
        <f t="shared" si="87"/>
        <v>96328</v>
      </c>
      <c r="AK57" s="486">
        <f t="shared" si="87"/>
        <v>96328</v>
      </c>
      <c r="AL57" s="486">
        <f t="shared" si="87"/>
        <v>96328</v>
      </c>
      <c r="AM57" s="486">
        <f t="shared" si="87"/>
        <v>96328</v>
      </c>
      <c r="AN57" s="486">
        <f t="shared" si="87"/>
        <v>96328</v>
      </c>
      <c r="AO57" s="486">
        <f t="shared" si="87"/>
        <v>96328</v>
      </c>
      <c r="AP57" s="486">
        <f t="shared" si="87"/>
        <v>96328</v>
      </c>
      <c r="AQ57" s="486">
        <f t="shared" si="87"/>
        <v>96328</v>
      </c>
      <c r="AR57" s="486">
        <f t="shared" si="87"/>
        <v>96328</v>
      </c>
      <c r="AS57" s="486"/>
      <c r="AT57" s="486">
        <f>SUM(E57:AS57)</f>
        <v>4941514</v>
      </c>
      <c r="AU57"/>
      <c r="AV57" s="11">
        <f t="shared" si="79"/>
        <v>0</v>
      </c>
      <c r="AW57" s="486">
        <f>SUM(E57:P57)</f>
        <v>1492579</v>
      </c>
      <c r="AX57" s="486">
        <f>SUM(Q57:W57)</f>
        <v>1357954</v>
      </c>
      <c r="AY57" s="486">
        <f>SUM(X57:AI57)</f>
        <v>1224029</v>
      </c>
      <c r="AZ57" s="486">
        <f>SUM(AJ57:AR57)</f>
        <v>866952</v>
      </c>
      <c r="BA57" s="17"/>
      <c r="BB57" s="486">
        <f>SUM(E57:J57)</f>
        <v>836562</v>
      </c>
      <c r="BC57" s="486">
        <f>SUM(K57:T57)</f>
        <v>1367583</v>
      </c>
      <c r="BD57" s="486">
        <f>SUM(U57:AC57)</f>
        <v>1297406</v>
      </c>
      <c r="BE57" s="486">
        <f>SUM(AD57:AO57)</f>
        <v>1150979</v>
      </c>
      <c r="BF57" s="486">
        <f>SUM(AP57:AR57)</f>
        <v>288984</v>
      </c>
      <c r="BG57" s="138">
        <f t="shared" si="80"/>
        <v>0</v>
      </c>
      <c r="BH57" s="11"/>
    </row>
    <row r="58" spans="1:63" ht="15">
      <c r="A58" s="113"/>
      <c r="B58" s="289"/>
      <c r="C58" s="289"/>
      <c r="D58" s="289"/>
      <c r="E58" s="115"/>
      <c r="F58" s="115"/>
      <c r="G58" s="115"/>
      <c r="H58" s="115"/>
      <c r="I58" s="115"/>
      <c r="J58" s="115"/>
      <c r="K58" s="115"/>
      <c r="L58" s="115"/>
      <c r="M58" s="115"/>
      <c r="N58" s="115"/>
      <c r="O58" s="115"/>
      <c r="P58"/>
      <c r="Q58" s="115"/>
      <c r="R58" s="115"/>
      <c r="S58" s="115"/>
      <c r="T58" s="115"/>
      <c r="U58" s="115"/>
      <c r="V58" s="115"/>
      <c r="W58" s="115"/>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c r="AV58" s="19"/>
      <c r="AW58" s="115"/>
      <c r="AX58" s="31"/>
      <c r="AY58" s="694">
        <v>33785021</v>
      </c>
      <c r="AZ58" s="115"/>
      <c r="BA58" s="119"/>
      <c r="BB58" s="115"/>
      <c r="BC58" s="115"/>
      <c r="BD58" s="115"/>
      <c r="BE58" s="115"/>
      <c r="BF58" s="115"/>
      <c r="BG58" s="112"/>
      <c r="BH58" s="11"/>
    </row>
    <row r="59" spans="1:63" ht="15">
      <c r="A59" s="113"/>
      <c r="B59" s="289"/>
      <c r="C59" s="289"/>
      <c r="D59" s="289"/>
      <c r="E59" s="115"/>
      <c r="F59" s="115"/>
      <c r="G59" s="115"/>
      <c r="H59" s="115"/>
      <c r="I59" s="115"/>
      <c r="J59" s="115"/>
      <c r="K59" s="115"/>
      <c r="L59" s="115"/>
      <c r="M59" s="115"/>
      <c r="N59" s="115"/>
      <c r="O59" s="115"/>
      <c r="P59"/>
      <c r="Q59" s="115"/>
      <c r="R59" s="115"/>
      <c r="S59" s="115"/>
      <c r="T59" s="676"/>
      <c r="U59" s="115"/>
      <c r="V59" s="115"/>
      <c r="W59" s="115"/>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c r="AV59" s="19"/>
      <c r="AW59" s="115"/>
      <c r="AX59" s="115"/>
      <c r="AY59"/>
      <c r="AZ59" s="115"/>
      <c r="BA59" s="119"/>
      <c r="BB59" s="115"/>
      <c r="BC59" s="115"/>
      <c r="BD59" s="115"/>
      <c r="BE59" s="115"/>
      <c r="BF59" s="115"/>
      <c r="BG59" s="112"/>
      <c r="BH59" s="11"/>
    </row>
    <row r="60" spans="1:63" ht="29.25" customHeight="1">
      <c r="A60" s="573" t="s">
        <v>375</v>
      </c>
      <c r="B60" s="487"/>
      <c r="C60" s="487"/>
      <c r="D60" s="487"/>
      <c r="E60" s="487"/>
      <c r="F60" s="487"/>
      <c r="G60" s="487"/>
      <c r="H60" s="487"/>
      <c r="I60" s="487"/>
      <c r="J60" s="487"/>
      <c r="K60" s="487"/>
      <c r="L60" s="487"/>
      <c r="M60" s="487"/>
      <c r="N60" s="487"/>
      <c r="O60" s="487"/>
      <c r="P60" s="487"/>
      <c r="Q60" s="487"/>
      <c r="R60" s="487"/>
      <c r="S60" s="487"/>
      <c r="T60" s="487"/>
      <c r="U60" s="487"/>
      <c r="V60" s="487"/>
      <c r="W60" s="487"/>
      <c r="X60" s="487"/>
      <c r="Y60" s="487"/>
      <c r="Z60" s="487"/>
      <c r="AA60" s="487"/>
      <c r="AB60" s="487"/>
      <c r="AC60" s="487"/>
      <c r="AD60" s="487"/>
      <c r="AE60" s="487"/>
      <c r="AF60" s="487"/>
      <c r="AG60" s="487"/>
      <c r="AH60" s="487"/>
      <c r="AI60" s="487"/>
      <c r="AJ60" s="487"/>
      <c r="AK60" s="487"/>
      <c r="AL60" s="487"/>
      <c r="AM60" s="487"/>
      <c r="AN60" s="487"/>
      <c r="AO60" s="487"/>
      <c r="AP60" s="487"/>
      <c r="AQ60" s="487"/>
      <c r="AR60" s="487"/>
      <c r="AS60" s="487"/>
      <c r="AT60" s="487"/>
      <c r="AU60"/>
      <c r="AV60" s="19"/>
      <c r="AW60" s="487"/>
      <c r="AX60" s="487"/>
      <c r="AY60" s="487"/>
      <c r="AZ60" s="487"/>
      <c r="BA60" s="288"/>
      <c r="BB60" s="487"/>
      <c r="BC60" s="487"/>
      <c r="BD60" s="487"/>
      <c r="BE60" s="487"/>
      <c r="BF60" s="487"/>
      <c r="BG60" s="112"/>
      <c r="BH60" s="11"/>
    </row>
    <row r="61" spans="1:63" ht="15">
      <c r="A61" s="574" t="s">
        <v>88</v>
      </c>
      <c r="B61" s="483"/>
      <c r="C61" s="483"/>
      <c r="D61" s="483"/>
      <c r="E61" s="483">
        <f>ROUND(E$57*'3c CalWIN M&amp;O CAP'!$J$10,0)</f>
        <v>94084</v>
      </c>
      <c r="F61" s="483">
        <f>ROUND(F$57*'3c CalWIN M&amp;O CAP'!$J$10,0)</f>
        <v>107732</v>
      </c>
      <c r="G61" s="483">
        <f>ROUND(G$57*'3c CalWIN M&amp;O CAP'!$J$10,0)</f>
        <v>140009</v>
      </c>
      <c r="H61" s="483">
        <f>ROUND(H$57*'3c CalWIN M&amp;O CAP'!$J$10,0)</f>
        <v>110856</v>
      </c>
      <c r="I61" s="483">
        <f>ROUND(I$57*'3c CalWIN M&amp;O CAP'!$J$10,0)</f>
        <v>139874</v>
      </c>
      <c r="J61" s="483">
        <f>ROUND(J$57*'3c CalWIN M&amp;O CAP'!$J$10,0)</f>
        <v>121573</v>
      </c>
      <c r="K61" s="483">
        <f>ROUND(K$57*'3c CalWIN M&amp;O CAP'!$J$10,0)</f>
        <v>97186</v>
      </c>
      <c r="L61" s="483">
        <f>ROUND(L$57*'3c CalWIN M&amp;O CAP'!$J$10,0)</f>
        <v>89628</v>
      </c>
      <c r="M61" s="483">
        <f>ROUND(M$57*'3c CalWIN M&amp;O CAP'!$J$10,0)</f>
        <v>72276</v>
      </c>
      <c r="N61" s="483">
        <f>ROUND(N$57*'3c CalWIN M&amp;O CAP'!$J$10,0)</f>
        <v>64584</v>
      </c>
      <c r="O61" s="483">
        <f>ROUND(O$57*'3c CalWIN M&amp;O CAP'!$J$10,0)</f>
        <v>114284</v>
      </c>
      <c r="P61" s="483">
        <f>ROUND(P$57*'3c CalWIN M&amp;O CAP'!$J$10,0)</f>
        <v>122050</v>
      </c>
      <c r="Q61" s="537">
        <f>ROUND(Q$57*'3c CalWIN M&amp;O CAP'!$J$103,0)-2</f>
        <v>251282</v>
      </c>
      <c r="R61" s="537">
        <f>ROUND(R$57*'3c CalWIN M&amp;O CAP'!$J$10,0)-1</f>
        <v>24146</v>
      </c>
      <c r="S61" s="537">
        <f>ROUND(S$57*'3c CalWIN M&amp;O CAP'!$J$103,0)+1</f>
        <v>316757</v>
      </c>
      <c r="T61" s="537">
        <f>ROUND(T$57*'3c CalWIN M&amp;O CAP'!$J$10,0)-1</f>
        <v>18689</v>
      </c>
      <c r="U61" s="537">
        <f>ROUND(U$57*'3c CalWIN M&amp;O CAP'!$J$103,0)-3</f>
        <v>268892</v>
      </c>
      <c r="V61" s="537">
        <f>ROUND(V$57*'3c CalWIN M&amp;O CAP'!$J$10,0)+1</f>
        <v>6056</v>
      </c>
      <c r="W61" s="537">
        <f>ROUND(W$57*'3c CalWIN M&amp;O CAP'!$J$103,0)-4</f>
        <v>280167</v>
      </c>
      <c r="X61" s="483">
        <f>ROUND(X$57*'3c CalWIN M&amp;O CAP'!$J$196,0)</f>
        <v>91193</v>
      </c>
      <c r="Y61" s="483">
        <f>ROUND(Y$57*'3c CalWIN M&amp;O CAP'!$J$196,0)</f>
        <v>91193</v>
      </c>
      <c r="Z61" s="483">
        <f>ROUND(Z$57*'3c CalWIN M&amp;O CAP'!$J$196,0)</f>
        <v>91193</v>
      </c>
      <c r="AA61" s="483">
        <f>ROUND(AA$57*'3c CalWIN M&amp;O CAP'!$J$196,0)</f>
        <v>91193</v>
      </c>
      <c r="AB61" s="483">
        <f>ROUND(AB$57*'3c CalWIN M&amp;O CAP'!$J$196,0)</f>
        <v>91193</v>
      </c>
      <c r="AC61" s="483">
        <f>ROUND(AC$57*'3c CalWIN M&amp;O CAP'!$J$196,0)</f>
        <v>91193</v>
      </c>
      <c r="AD61" s="483">
        <f>ROUND(AD$57*'3c CalWIN M&amp;O CAP'!$J$196,0)</f>
        <v>91193</v>
      </c>
      <c r="AE61" s="483">
        <f>ROUND(AE$57*'3c CalWIN M&amp;O CAP'!$J$196,0)</f>
        <v>91193</v>
      </c>
      <c r="AF61" s="483">
        <f>ROUND(AF$57*'3c CalWIN M&amp;O CAP'!$J$196,0)</f>
        <v>91193</v>
      </c>
      <c r="AG61" s="483">
        <f>ROUND(AG$57*'3c CalWIN M&amp;O CAP'!$J$196,0)</f>
        <v>91193</v>
      </c>
      <c r="AH61" s="483">
        <f>ROUND(AH$57*'3c CalWIN M&amp;O CAP'!$J$196,0)</f>
        <v>91193</v>
      </c>
      <c r="AI61" s="483">
        <f>ROUND(AI$57*'3c CalWIN M&amp;O CAP'!$J$196,0)</f>
        <v>25631</v>
      </c>
      <c r="AJ61" s="483">
        <f>ROUND(AJ$57*'3c CalWIN M&amp;O CAP'!$J$292,0)</f>
        <v>80960</v>
      </c>
      <c r="AK61" s="483">
        <f>ROUND(AK$57*'3c CalWIN M&amp;O CAP'!$J$292,0)</f>
        <v>80960</v>
      </c>
      <c r="AL61" s="483">
        <f>ROUND(AL$57*'3c CalWIN M&amp;O CAP'!$J$292,0)</f>
        <v>80960</v>
      </c>
      <c r="AM61" s="483">
        <f>ROUND(AM$57*'3c CalWIN M&amp;O CAP'!$J$292,0)</f>
        <v>80960</v>
      </c>
      <c r="AN61" s="483">
        <f>ROUND(AN$57*'3c CalWIN M&amp;O CAP'!$J$292,0)</f>
        <v>80960</v>
      </c>
      <c r="AO61" s="483">
        <f>ROUND(AO$57*'3c CalWIN M&amp;O CAP'!$J$292,0)</f>
        <v>80960</v>
      </c>
      <c r="AP61" s="483">
        <f>ROUND(AP$57*'3c CalWIN M&amp;O CAP'!$J$292,0)</f>
        <v>80960</v>
      </c>
      <c r="AQ61" s="483">
        <f>ROUND(AQ$57*'3c CalWIN M&amp;O CAP'!$J$292,0)</f>
        <v>80960</v>
      </c>
      <c r="AR61" s="483">
        <f>ROUND(AR$57*'3c CalWIN M&amp;O CAP'!$J$292,0)</f>
        <v>80960</v>
      </c>
      <c r="AS61" s="482"/>
      <c r="AT61" s="482">
        <f>SUM(E61:AS61)</f>
        <v>4197519</v>
      </c>
      <c r="AU61"/>
      <c r="AV61" s="11">
        <f>AT61-SUM(AW61:AZ61)</f>
        <v>0</v>
      </c>
      <c r="AW61" s="483">
        <f>SUM(E61:P61)</f>
        <v>1274136</v>
      </c>
      <c r="AX61" s="483">
        <f>SUM(Q61:W61)</f>
        <v>1165989</v>
      </c>
      <c r="AY61" s="483">
        <f>SUM(X61:AI61)</f>
        <v>1028754</v>
      </c>
      <c r="AZ61" s="483">
        <f>SUM(AJ61:AR61)</f>
        <v>728640</v>
      </c>
      <c r="BA61" s="21"/>
      <c r="BB61" s="483">
        <f>SUM(E61:J61)</f>
        <v>714128</v>
      </c>
      <c r="BC61" s="483">
        <f>SUM(K61:T61)</f>
        <v>1170882</v>
      </c>
      <c r="BD61" s="483">
        <f>SUM(U61:AC61)</f>
        <v>1102273</v>
      </c>
      <c r="BE61" s="483">
        <f>SUM(AD61:AO61)</f>
        <v>967356</v>
      </c>
      <c r="BF61" s="483">
        <f>SUM(AP61:AR61)</f>
        <v>242880</v>
      </c>
      <c r="BG61" s="138">
        <f>SUM(AW61:AZ61)-SUM(BB61:BF61)</f>
        <v>0</v>
      </c>
      <c r="BH61" s="11"/>
    </row>
    <row r="62" spans="1:63" ht="15">
      <c r="A62" s="574" t="s">
        <v>91</v>
      </c>
      <c r="B62" s="483"/>
      <c r="C62" s="483"/>
      <c r="D62" s="483"/>
      <c r="E62" s="483">
        <f>ROUND(E$57*'3c CalWIN M&amp;O CAP'!$J$12,0)</f>
        <v>1443</v>
      </c>
      <c r="F62" s="483">
        <f>ROUND(F$57*'3c CalWIN M&amp;O CAP'!$J$12,0)</f>
        <v>1653</v>
      </c>
      <c r="G62" s="483">
        <f>ROUND(G$57*'3c CalWIN M&amp;O CAP'!$J$12,0)</f>
        <v>2148</v>
      </c>
      <c r="H62" s="483">
        <f>ROUND(H$57*'3c CalWIN M&amp;O CAP'!$J$12,0)</f>
        <v>1701</v>
      </c>
      <c r="I62" s="483">
        <f>ROUND(I$57*'3c CalWIN M&amp;O CAP'!$J$12,0)</f>
        <v>2146</v>
      </c>
      <c r="J62" s="483">
        <f>ROUND(J$57*'3c CalWIN M&amp;O CAP'!$J$12,0)</f>
        <v>1865</v>
      </c>
      <c r="K62" s="483">
        <f>ROUND(K$57*'3c CalWIN M&amp;O CAP'!$J$12,0)</f>
        <v>1491</v>
      </c>
      <c r="L62" s="483">
        <f>ROUND(L$57*'3c CalWIN M&amp;O CAP'!$J$12,0)</f>
        <v>1375</v>
      </c>
      <c r="M62" s="483">
        <f>ROUND(M$57*'3c CalWIN M&amp;O CAP'!$J$12,0)</f>
        <v>1109</v>
      </c>
      <c r="N62" s="483">
        <f>ROUND(N$57*'3c CalWIN M&amp;O CAP'!$J$12,0)</f>
        <v>991</v>
      </c>
      <c r="O62" s="483">
        <f>ROUND(O$57*'3c CalWIN M&amp;O CAP'!$J$12,0)</f>
        <v>1753</v>
      </c>
      <c r="P62" s="483">
        <f>ROUND(P$57*'3c CalWIN M&amp;O CAP'!$J$12,0)</f>
        <v>1872</v>
      </c>
      <c r="Q62" s="537">
        <f>ROUNDDOWN(Q$57*'3c CalWIN M&amp;O CAP'!$J$105,0)</f>
        <v>3409</v>
      </c>
      <c r="R62" s="537">
        <f>ROUND(R$57*'3c CalWIN M&amp;O CAP'!$J$12,0)-1</f>
        <v>369</v>
      </c>
      <c r="S62" s="483">
        <f>ROUNDDOWN(S$57*'3c CalWIN M&amp;O CAP'!$J$105,0)</f>
        <v>4297</v>
      </c>
      <c r="T62" s="483">
        <f>ROUND(T$57*'3c CalWIN M&amp;O CAP'!$J$12,0)</f>
        <v>287</v>
      </c>
      <c r="U62" s="537">
        <f>ROUND(U$57*'3c CalWIN M&amp;O CAP'!$J$105,0)-2</f>
        <v>3646</v>
      </c>
      <c r="V62" s="537">
        <f>ROUND(V$57*'3c CalWIN M&amp;O CAP'!$J$12,0)-1</f>
        <v>92</v>
      </c>
      <c r="W62" s="537">
        <f>ROUND(W$57*'3c CalWIN M&amp;O CAP'!$J$105,0)+3</f>
        <v>3804</v>
      </c>
      <c r="X62" s="483">
        <f>ROUND(X$57*'3c CalWIN M&amp;O CAP'!$J$198,0)</f>
        <v>1437</v>
      </c>
      <c r="Y62" s="483">
        <f>ROUND(Y$57*'3c CalWIN M&amp;O CAP'!$J$198,0)</f>
        <v>1437</v>
      </c>
      <c r="Z62" s="483">
        <f>ROUND(Z$57*'3c CalWIN M&amp;O CAP'!$J$198,0)</f>
        <v>1437</v>
      </c>
      <c r="AA62" s="483">
        <f>ROUND(AA$57*'3c CalWIN M&amp;O CAP'!$J$198,0)</f>
        <v>1437</v>
      </c>
      <c r="AB62" s="483">
        <f>ROUND(AB$57*'3c CalWIN M&amp;O CAP'!$J$198,0)</f>
        <v>1437</v>
      </c>
      <c r="AC62" s="483">
        <f>ROUND(AC$57*'3c CalWIN M&amp;O CAP'!$J$198,0)</f>
        <v>1437</v>
      </c>
      <c r="AD62" s="483">
        <f>ROUND(AD$57*'3c CalWIN M&amp;O CAP'!$J$198,0)</f>
        <v>1437</v>
      </c>
      <c r="AE62" s="483">
        <f>ROUND(AE$57*'3c CalWIN M&amp;O CAP'!$J$198,0)</f>
        <v>1437</v>
      </c>
      <c r="AF62" s="483">
        <f>ROUND(AF$57*'3c CalWIN M&amp;O CAP'!$J$198,0)</f>
        <v>1437</v>
      </c>
      <c r="AG62" s="483">
        <f>ROUND(AG$57*'3c CalWIN M&amp;O CAP'!$J$198,0)</f>
        <v>1437</v>
      </c>
      <c r="AH62" s="483">
        <f>ROUND(AH$57*'3c CalWIN M&amp;O CAP'!$J$198,0)</f>
        <v>1437</v>
      </c>
      <c r="AI62" s="483">
        <f>ROUND(AI$57*'3c CalWIN M&amp;O CAP'!$J$198,0)</f>
        <v>404</v>
      </c>
      <c r="AJ62" s="483">
        <f>ROUND(AJ$57*'3c CalWIN M&amp;O CAP'!$J$294,0)</f>
        <v>1276</v>
      </c>
      <c r="AK62" s="483">
        <f>ROUND(AK$57*'3c CalWIN M&amp;O CAP'!$J$294,0)</f>
        <v>1276</v>
      </c>
      <c r="AL62" s="483">
        <f>ROUND(AL$57*'3c CalWIN M&amp;O CAP'!$J$294,0)</f>
        <v>1276</v>
      </c>
      <c r="AM62" s="483">
        <f>ROUND(AM$57*'3c CalWIN M&amp;O CAP'!$J$294,0)</f>
        <v>1276</v>
      </c>
      <c r="AN62" s="483">
        <f>ROUND(AN$57*'3c CalWIN M&amp;O CAP'!$J$294,0)</f>
        <v>1276</v>
      </c>
      <c r="AO62" s="483">
        <f>ROUND(AO$57*'3c CalWIN M&amp;O CAP'!$J$294,0)</f>
        <v>1276</v>
      </c>
      <c r="AP62" s="483">
        <f>ROUND(AP$57*'3c CalWIN M&amp;O CAP'!$J$294,0)</f>
        <v>1276</v>
      </c>
      <c r="AQ62" s="483">
        <f>ROUND(AQ$57*'3c CalWIN M&amp;O CAP'!$J$294,0)</f>
        <v>1276</v>
      </c>
      <c r="AR62" s="483">
        <f>ROUND(AR$57*'3c CalWIN M&amp;O CAP'!$J$294,0)</f>
        <v>1276</v>
      </c>
      <c r="AS62" s="482"/>
      <c r="AT62" s="482">
        <f>SUM(E62:AS62)</f>
        <v>63146</v>
      </c>
      <c r="AU62"/>
      <c r="AV62" s="11">
        <f>AT62-SUM(AW62:AZ62)</f>
        <v>0</v>
      </c>
      <c r="AW62" s="483">
        <f>SUM(E62:P62)</f>
        <v>19547</v>
      </c>
      <c r="AX62" s="483">
        <f>SUM(Q62:W62)</f>
        <v>15904</v>
      </c>
      <c r="AY62" s="483">
        <f>SUM(X62:AI62)</f>
        <v>16211</v>
      </c>
      <c r="AZ62" s="483">
        <f>SUM(AJ62:AR62)</f>
        <v>11484</v>
      </c>
      <c r="BA62" s="21"/>
      <c r="BB62" s="483">
        <f>SUM(E62:J62)</f>
        <v>10956</v>
      </c>
      <c r="BC62" s="483">
        <f>SUM(K62:T62)</f>
        <v>16953</v>
      </c>
      <c r="BD62" s="483">
        <f>SUM(U62:AC62)</f>
        <v>16164</v>
      </c>
      <c r="BE62" s="483">
        <f>SUM(AD62:AO62)</f>
        <v>15245</v>
      </c>
      <c r="BF62" s="483">
        <f>SUM(AP62:AR62)</f>
        <v>3828</v>
      </c>
      <c r="BG62" s="138">
        <f>SUM(AW62:AZ62)-SUM(BB62:BF62)</f>
        <v>0</v>
      </c>
      <c r="BH62" s="11"/>
    </row>
    <row r="63" spans="1:63" ht="15">
      <c r="A63" s="574" t="s">
        <v>96</v>
      </c>
      <c r="B63" s="483"/>
      <c r="C63" s="483"/>
      <c r="D63" s="483"/>
      <c r="E63" s="483">
        <f>ROUND(E$57*'3c CalWIN M&amp;O CAP'!$J$18,0)</f>
        <v>14687</v>
      </c>
      <c r="F63" s="483">
        <f>ROUND(F$57*'3c CalWIN M&amp;O CAP'!$J$18,0)</f>
        <v>16817</v>
      </c>
      <c r="G63" s="483">
        <f>ROUND(G$57*'3c CalWIN M&amp;O CAP'!$J$18,0)</f>
        <v>21856</v>
      </c>
      <c r="H63" s="483">
        <f>ROUND(H$57*'3c CalWIN M&amp;O CAP'!$J$18,0)</f>
        <v>17305</v>
      </c>
      <c r="I63" s="483">
        <f>ROUND(I$57*'3c CalWIN M&amp;O CAP'!$J$18,0)</f>
        <v>21835</v>
      </c>
      <c r="J63" s="483">
        <f>ROUND(J$57*'3c CalWIN M&amp;O CAP'!$J$18,0)</f>
        <v>18978</v>
      </c>
      <c r="K63" s="483">
        <f>ROUND(K$57*'3c CalWIN M&amp;O CAP'!$J$18,0)</f>
        <v>15171</v>
      </c>
      <c r="L63" s="483">
        <f>ROUND(L$57*'3c CalWIN M&amp;O CAP'!$J$18,0)</f>
        <v>13991</v>
      </c>
      <c r="M63" s="483">
        <f>ROUND(M$57*'3c CalWIN M&amp;O CAP'!$J$18,0)</f>
        <v>11282</v>
      </c>
      <c r="N63" s="537">
        <f>ROUNDDOWN(N$57*'3c CalWIN M&amp;O CAP'!$J$18,0)</f>
        <v>10081</v>
      </c>
      <c r="O63" s="483">
        <f>ROUND(O$57*'3c CalWIN M&amp;O CAP'!$J$18,0)</f>
        <v>17840</v>
      </c>
      <c r="P63" s="537">
        <f>ROUNDUP(P$57*'3c CalWIN M&amp;O CAP'!$J$18,0)</f>
        <v>19053</v>
      </c>
      <c r="Q63" s="537">
        <f>ROUND(Q$57*'3c CalWIN M&amp;O CAP'!$J$112,0)+2</f>
        <v>37886</v>
      </c>
      <c r="R63" s="537">
        <f>ROUND(R$57*'3c CalWIN M&amp;O CAP'!$J$18,0)+3</f>
        <v>3772</v>
      </c>
      <c r="S63" s="537">
        <f>ROUND(S$57*'3c CalWIN M&amp;O CAP'!$J$112,0)-1</f>
        <v>47754</v>
      </c>
      <c r="T63" s="483">
        <f>ROUND(T$57*'3c CalWIN M&amp;O CAP'!$J$18,0)</f>
        <v>2918</v>
      </c>
      <c r="U63" s="537">
        <f>ROUND(U$57*'3c CalWIN M&amp;O CAP'!$J$112,0)+6</f>
        <v>40545</v>
      </c>
      <c r="V63" s="483">
        <f>ROUND(V$57*'3c CalWIN M&amp;O CAP'!$J$18,0)</f>
        <v>945</v>
      </c>
      <c r="W63" s="537">
        <f>ROUND(W$57*'3c CalWIN M&amp;O CAP'!$J$112,0)+2</f>
        <v>42241</v>
      </c>
      <c r="X63" s="483">
        <f>ROUND(X$57*'3c CalWIN M&amp;O CAP'!$J$206,0)</f>
        <v>15873</v>
      </c>
      <c r="Y63" s="483">
        <f>ROUND(Y$57*'3c CalWIN M&amp;O CAP'!$J$206,0)</f>
        <v>15873</v>
      </c>
      <c r="Z63" s="483">
        <f>ROUND(Z$57*'3c CalWIN M&amp;O CAP'!$J$206,0)</f>
        <v>15873</v>
      </c>
      <c r="AA63" s="483">
        <f>ROUND(AA$57*'3c CalWIN M&amp;O CAP'!$J$206,0)</f>
        <v>15873</v>
      </c>
      <c r="AB63" s="483">
        <f>ROUND(AB$57*'3c CalWIN M&amp;O CAP'!$J$206,0)</f>
        <v>15873</v>
      </c>
      <c r="AC63" s="483">
        <f>ROUND(AC$57*'3c CalWIN M&amp;O CAP'!$J$206,0)</f>
        <v>15873</v>
      </c>
      <c r="AD63" s="483">
        <f>ROUND(AD$57*'3c CalWIN M&amp;O CAP'!$J$206,0)</f>
        <v>15873</v>
      </c>
      <c r="AE63" s="483">
        <f>ROUND(AE$57*'3c CalWIN M&amp;O CAP'!$J$206,0)</f>
        <v>15873</v>
      </c>
      <c r="AF63" s="483">
        <f>ROUND(AF$57*'3c CalWIN M&amp;O CAP'!$J$206,0)</f>
        <v>15873</v>
      </c>
      <c r="AG63" s="483">
        <f>ROUND(AG$57*'3c CalWIN M&amp;O CAP'!$J$206,0)</f>
        <v>15873</v>
      </c>
      <c r="AH63" s="483">
        <f>ROUND(AH$57*'3c CalWIN M&amp;O CAP'!$J$206,0)</f>
        <v>15873</v>
      </c>
      <c r="AI63" s="483">
        <f>ROUND(AI$57*'3c CalWIN M&amp;O CAP'!$J$206,0)</f>
        <v>4461</v>
      </c>
      <c r="AJ63" s="483">
        <f>ROUND(AJ$57*'3c CalWIN M&amp;O CAP'!$J$302,0)</f>
        <v>14092</v>
      </c>
      <c r="AK63" s="483">
        <f>ROUND(AK$57*'3c CalWIN M&amp;O CAP'!$J$302,0)</f>
        <v>14092</v>
      </c>
      <c r="AL63" s="483">
        <f>ROUND(AL$57*'3c CalWIN M&amp;O CAP'!$J$302,0)</f>
        <v>14092</v>
      </c>
      <c r="AM63" s="483">
        <f>ROUND(AM$57*'3c CalWIN M&amp;O CAP'!$J$302,0)</f>
        <v>14092</v>
      </c>
      <c r="AN63" s="483">
        <f>ROUND(AN$57*'3c CalWIN M&amp;O CAP'!$J$302,0)</f>
        <v>14092</v>
      </c>
      <c r="AO63" s="483">
        <f>ROUND(AO$57*'3c CalWIN M&amp;O CAP'!$J$302,0)</f>
        <v>14092</v>
      </c>
      <c r="AP63" s="483">
        <f>ROUND(AP$57*'3c CalWIN M&amp;O CAP'!$J$302,0)</f>
        <v>14092</v>
      </c>
      <c r="AQ63" s="483">
        <f>ROUND(AQ$57*'3c CalWIN M&amp;O CAP'!$J$302,0)</f>
        <v>14092</v>
      </c>
      <c r="AR63" s="483">
        <f>ROUND(AR$57*'3c CalWIN M&amp;O CAP'!$J$302,0)</f>
        <v>14092</v>
      </c>
      <c r="AS63" s="482"/>
      <c r="AT63" s="482">
        <f>SUM(E63:AS63)</f>
        <v>680849</v>
      </c>
      <c r="AU63"/>
      <c r="AV63" s="11">
        <f>AT63-SUM(AW63:AZ63)</f>
        <v>0</v>
      </c>
      <c r="AW63" s="483">
        <f>SUM(E63:P63)</f>
        <v>198896</v>
      </c>
      <c r="AX63" s="483">
        <f>SUM(Q63:W63)</f>
        <v>176061</v>
      </c>
      <c r="AY63" s="483">
        <f>SUM(X63:AI63)</f>
        <v>179064</v>
      </c>
      <c r="AZ63" s="483">
        <f>SUM(AJ63:AR63)</f>
        <v>126828</v>
      </c>
      <c r="BA63" s="21"/>
      <c r="BB63" s="483">
        <f>SUM(E63:J63)</f>
        <v>111478</v>
      </c>
      <c r="BC63" s="483">
        <f>SUM(K63:T63)</f>
        <v>179748</v>
      </c>
      <c r="BD63" s="483">
        <f>SUM(U63:AC63)</f>
        <v>178969</v>
      </c>
      <c r="BE63" s="483">
        <f>SUM(AD63:AO63)</f>
        <v>168378</v>
      </c>
      <c r="BF63" s="483">
        <f>SUM(AP63:AR63)</f>
        <v>42276</v>
      </c>
      <c r="BG63" s="138">
        <f>SUM(AW63:AZ63)-SUM(BB63:BF63)</f>
        <v>0</v>
      </c>
      <c r="BH63" s="11"/>
    </row>
    <row r="64" spans="1:63" ht="15">
      <c r="A64" s="575" t="s">
        <v>85</v>
      </c>
      <c r="B64" s="486"/>
      <c r="C64" s="486"/>
      <c r="D64" s="486"/>
      <c r="E64" s="486">
        <f>SUM(E61:E63)</f>
        <v>110214</v>
      </c>
      <c r="F64" s="486">
        <f t="shared" ref="F64:AR64" si="89">SUM(F61:F63)</f>
        <v>126202</v>
      </c>
      <c r="G64" s="486">
        <f t="shared" si="89"/>
        <v>164013</v>
      </c>
      <c r="H64" s="486">
        <f t="shared" si="89"/>
        <v>129862</v>
      </c>
      <c r="I64" s="486">
        <f t="shared" si="89"/>
        <v>163855</v>
      </c>
      <c r="J64" s="486">
        <f t="shared" si="89"/>
        <v>142416</v>
      </c>
      <c r="K64" s="486">
        <f t="shared" si="89"/>
        <v>113848</v>
      </c>
      <c r="L64" s="486">
        <f t="shared" si="89"/>
        <v>104994</v>
      </c>
      <c r="M64" s="486">
        <f t="shared" si="89"/>
        <v>84667</v>
      </c>
      <c r="N64" s="486">
        <f t="shared" si="89"/>
        <v>75656</v>
      </c>
      <c r="O64" s="486">
        <f t="shared" si="89"/>
        <v>133877</v>
      </c>
      <c r="P64" s="486">
        <f t="shared" si="89"/>
        <v>142975</v>
      </c>
      <c r="Q64" s="486">
        <f>SUM(Q61:Q63)</f>
        <v>292577</v>
      </c>
      <c r="R64" s="486">
        <f>SUM(R61:R63)</f>
        <v>28287</v>
      </c>
      <c r="S64" s="486">
        <f>SUM(S61:S63)</f>
        <v>368808</v>
      </c>
      <c r="T64" s="486">
        <f>SUM(T61:T63)</f>
        <v>21894</v>
      </c>
      <c r="U64" s="486">
        <f t="shared" ref="U64:V64" si="90">SUM(U61:U63)</f>
        <v>313083</v>
      </c>
      <c r="V64" s="486">
        <f t="shared" si="90"/>
        <v>7093</v>
      </c>
      <c r="W64" s="486">
        <f t="shared" si="89"/>
        <v>326212</v>
      </c>
      <c r="X64" s="486">
        <f t="shared" si="89"/>
        <v>108503</v>
      </c>
      <c r="Y64" s="486">
        <f t="shared" si="89"/>
        <v>108503</v>
      </c>
      <c r="Z64" s="486">
        <f t="shared" si="89"/>
        <v>108503</v>
      </c>
      <c r="AA64" s="486">
        <f t="shared" si="89"/>
        <v>108503</v>
      </c>
      <c r="AB64" s="486">
        <f t="shared" si="89"/>
        <v>108503</v>
      </c>
      <c r="AC64" s="486">
        <f t="shared" si="89"/>
        <v>108503</v>
      </c>
      <c r="AD64" s="486">
        <f t="shared" si="89"/>
        <v>108503</v>
      </c>
      <c r="AE64" s="486">
        <f t="shared" si="89"/>
        <v>108503</v>
      </c>
      <c r="AF64" s="486">
        <f t="shared" si="89"/>
        <v>108503</v>
      </c>
      <c r="AG64" s="486">
        <f t="shared" si="89"/>
        <v>108503</v>
      </c>
      <c r="AH64" s="486">
        <f t="shared" si="89"/>
        <v>108503</v>
      </c>
      <c r="AI64" s="486">
        <f t="shared" si="89"/>
        <v>30496</v>
      </c>
      <c r="AJ64" s="486">
        <f t="shared" si="89"/>
        <v>96328</v>
      </c>
      <c r="AK64" s="486">
        <f t="shared" si="89"/>
        <v>96328</v>
      </c>
      <c r="AL64" s="486">
        <f t="shared" si="89"/>
        <v>96328</v>
      </c>
      <c r="AM64" s="486">
        <f t="shared" si="89"/>
        <v>96328</v>
      </c>
      <c r="AN64" s="486">
        <f t="shared" si="89"/>
        <v>96328</v>
      </c>
      <c r="AO64" s="486">
        <f t="shared" si="89"/>
        <v>96328</v>
      </c>
      <c r="AP64" s="486">
        <f t="shared" si="89"/>
        <v>96328</v>
      </c>
      <c r="AQ64" s="486">
        <f t="shared" si="89"/>
        <v>96328</v>
      </c>
      <c r="AR64" s="486">
        <f t="shared" si="89"/>
        <v>96328</v>
      </c>
      <c r="AS64" s="486"/>
      <c r="AT64" s="486">
        <f>SUM(E64:AS64)</f>
        <v>4941514</v>
      </c>
      <c r="AU64"/>
      <c r="AV64" s="11">
        <f>AT64-SUM(AW64:AZ64)</f>
        <v>0</v>
      </c>
      <c r="AW64" s="486">
        <f>SUM(E64:P64)</f>
        <v>1492579</v>
      </c>
      <c r="AX64" s="486">
        <f>SUM(Q64:W64)</f>
        <v>1357954</v>
      </c>
      <c r="AY64" s="486">
        <f>SUM(X64:AI64)</f>
        <v>1224029</v>
      </c>
      <c r="AZ64" s="486">
        <f>SUM(AJ64:AR64)</f>
        <v>866952</v>
      </c>
      <c r="BA64" s="17"/>
      <c r="BB64" s="486">
        <f>SUM(E64:J64)</f>
        <v>836562</v>
      </c>
      <c r="BC64" s="486">
        <f>SUM(K64:T64)</f>
        <v>1367583</v>
      </c>
      <c r="BD64" s="486">
        <f>SUM(U64:AC64)</f>
        <v>1297406</v>
      </c>
      <c r="BE64" s="486">
        <f>SUM(AD64:AO64)</f>
        <v>1150979</v>
      </c>
      <c r="BF64" s="486">
        <f>SUM(AP64:AR64)</f>
        <v>288984</v>
      </c>
      <c r="BG64" s="138">
        <f>SUM(AW64:AZ64)-SUM(BB64:BF64)</f>
        <v>0</v>
      </c>
      <c r="BH64" s="11"/>
    </row>
    <row r="65" spans="1:60" ht="15" hidden="1">
      <c r="A65" s="344"/>
      <c r="B65" s="345"/>
      <c r="C65" s="23"/>
      <c r="D65" s="23"/>
      <c r="E65" s="11"/>
      <c r="F65" s="11"/>
      <c r="G65" s="11"/>
      <c r="H65" s="11"/>
      <c r="I65" s="11"/>
      <c r="J65" s="11"/>
      <c r="K65" s="11"/>
      <c r="L65" s="11"/>
      <c r="M65" s="11"/>
      <c r="N65"/>
      <c r="O65"/>
      <c r="P65"/>
      <c r="Q65" s="11">
        <f t="shared" ref="Q65:AR65" si="91">Q57-Q64</f>
        <v>0</v>
      </c>
      <c r="R65" s="11">
        <f>R57-R64</f>
        <v>0</v>
      </c>
      <c r="S65" s="11">
        <f t="shared" ref="S65:W65" si="92">S57-S64</f>
        <v>0</v>
      </c>
      <c r="T65" s="11">
        <f t="shared" si="92"/>
        <v>0</v>
      </c>
      <c r="U65" s="11">
        <f t="shared" si="92"/>
        <v>0</v>
      </c>
      <c r="V65" s="11">
        <f t="shared" si="92"/>
        <v>0</v>
      </c>
      <c r="W65" s="11">
        <f t="shared" si="92"/>
        <v>0</v>
      </c>
      <c r="X65" s="11">
        <f t="shared" si="91"/>
        <v>0</v>
      </c>
      <c r="Y65" s="11">
        <f t="shared" si="91"/>
        <v>0</v>
      </c>
      <c r="Z65" s="11">
        <f t="shared" si="91"/>
        <v>0</v>
      </c>
      <c r="AA65" s="11">
        <f t="shared" si="91"/>
        <v>0</v>
      </c>
      <c r="AB65" s="11">
        <f t="shared" si="91"/>
        <v>0</v>
      </c>
      <c r="AC65" s="11">
        <f t="shared" si="91"/>
        <v>0</v>
      </c>
      <c r="AD65" s="11">
        <f t="shared" si="91"/>
        <v>0</v>
      </c>
      <c r="AE65" s="11">
        <f t="shared" si="91"/>
        <v>0</v>
      </c>
      <c r="AF65" s="11">
        <f t="shared" si="91"/>
        <v>0</v>
      </c>
      <c r="AG65" s="11">
        <f t="shared" si="91"/>
        <v>0</v>
      </c>
      <c r="AH65" s="11">
        <f t="shared" si="91"/>
        <v>0</v>
      </c>
      <c r="AI65" s="11">
        <f t="shared" si="91"/>
        <v>0</v>
      </c>
      <c r="AJ65" s="11">
        <f t="shared" si="91"/>
        <v>0</v>
      </c>
      <c r="AK65" s="11">
        <f t="shared" si="91"/>
        <v>0</v>
      </c>
      <c r="AL65" s="11">
        <f t="shared" si="91"/>
        <v>0</v>
      </c>
      <c r="AM65" s="11">
        <f t="shared" si="91"/>
        <v>0</v>
      </c>
      <c r="AN65" s="11">
        <f t="shared" si="91"/>
        <v>0</v>
      </c>
      <c r="AO65" s="11">
        <f t="shared" si="91"/>
        <v>0</v>
      </c>
      <c r="AP65" s="11">
        <f t="shared" si="91"/>
        <v>0</v>
      </c>
      <c r="AQ65" s="11">
        <f t="shared" si="91"/>
        <v>0</v>
      </c>
      <c r="AR65" s="11">
        <f t="shared" si="91"/>
        <v>0</v>
      </c>
      <c r="AS65" s="346"/>
      <c r="AT65" s="11"/>
      <c r="AU65"/>
      <c r="AV65" s="19"/>
      <c r="AW65" s="11"/>
      <c r="AX65" s="11"/>
      <c r="AY65" s="11"/>
      <c r="AZ65" s="11"/>
      <c r="BA65" s="269"/>
      <c r="BB65" s="11"/>
      <c r="BC65" s="11"/>
      <c r="BD65" s="11"/>
      <c r="BE65" s="11"/>
      <c r="BF65" s="11"/>
      <c r="BG65" s="112"/>
      <c r="BH65" s="11"/>
    </row>
    <row r="66" spans="1:60" ht="15">
      <c r="A66" s="22"/>
      <c r="B66" s="11"/>
      <c r="C66" s="11"/>
      <c r="D66" s="11"/>
      <c r="E66" s="11"/>
      <c r="F66" s="11"/>
      <c r="G66" s="11"/>
      <c r="H66" s="11"/>
      <c r="I66" s="11"/>
      <c r="J66" s="11"/>
      <c r="K66" s="11"/>
      <c r="L66" s="11"/>
      <c r="M66" s="11"/>
      <c r="N66"/>
      <c r="O66"/>
      <c r="P66"/>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11"/>
      <c r="AS66" s="11"/>
      <c r="AT66" s="11"/>
      <c r="AU66"/>
      <c r="AV66" s="11"/>
      <c r="AW66" s="290"/>
      <c r="AX66" s="290"/>
      <c r="AY66" s="290"/>
      <c r="AZ66" s="290"/>
      <c r="BA66" s="11"/>
      <c r="BB66" s="290"/>
      <c r="BC66" s="290"/>
      <c r="BD66" s="290"/>
      <c r="BE66" s="290"/>
      <c r="BF66" s="290"/>
      <c r="BG66" s="112"/>
      <c r="BH66" s="11"/>
    </row>
    <row r="67" spans="1:60" ht="28.5" customHeight="1">
      <c r="A67" s="576" t="s">
        <v>376</v>
      </c>
      <c r="B67" s="479" t="s">
        <v>377</v>
      </c>
      <c r="C67" s="479" t="s">
        <v>378</v>
      </c>
      <c r="D67" s="479" t="s">
        <v>379</v>
      </c>
      <c r="E67" s="577">
        <f>E28</f>
        <v>190866</v>
      </c>
      <c r="F67" s="577">
        <f t="shared" ref="F67:AT67" si="93">F28</f>
        <v>273860</v>
      </c>
      <c r="G67" s="577">
        <f t="shared" si="93"/>
        <v>243484</v>
      </c>
      <c r="H67" s="577">
        <f t="shared" si="93"/>
        <v>212416</v>
      </c>
      <c r="I67" s="577">
        <f t="shared" si="93"/>
        <v>254908</v>
      </c>
      <c r="J67" s="577">
        <f t="shared" si="93"/>
        <v>215824</v>
      </c>
      <c r="K67" s="577">
        <f t="shared" si="93"/>
        <v>183314</v>
      </c>
      <c r="L67" s="577">
        <f t="shared" si="93"/>
        <v>246200</v>
      </c>
      <c r="M67" s="577">
        <f t="shared" si="93"/>
        <v>197579</v>
      </c>
      <c r="N67" s="577">
        <f t="shared" si="93"/>
        <v>220262</v>
      </c>
      <c r="O67" s="577">
        <f t="shared" si="93"/>
        <v>213838</v>
      </c>
      <c r="P67" s="577">
        <f t="shared" si="93"/>
        <v>266887</v>
      </c>
      <c r="Q67" s="577">
        <f>Q28</f>
        <v>567467</v>
      </c>
      <c r="R67" s="577">
        <f>R28</f>
        <v>0</v>
      </c>
      <c r="S67" s="577">
        <f>S28</f>
        <v>537960</v>
      </c>
      <c r="T67" s="577">
        <f>T28</f>
        <v>0</v>
      </c>
      <c r="U67" s="577">
        <f t="shared" ref="U67:V67" si="94">U28</f>
        <v>517095</v>
      </c>
      <c r="V67" s="577">
        <f t="shared" si="94"/>
        <v>0</v>
      </c>
      <c r="W67" s="577">
        <f t="shared" si="93"/>
        <v>625868</v>
      </c>
      <c r="X67" s="577">
        <f t="shared" si="93"/>
        <v>183440</v>
      </c>
      <c r="Y67" s="577">
        <f t="shared" si="93"/>
        <v>183440</v>
      </c>
      <c r="Z67" s="577">
        <f t="shared" si="93"/>
        <v>183440</v>
      </c>
      <c r="AA67" s="577">
        <f t="shared" si="93"/>
        <v>183440</v>
      </c>
      <c r="AB67" s="577">
        <f t="shared" si="93"/>
        <v>183440</v>
      </c>
      <c r="AC67" s="577">
        <f t="shared" si="93"/>
        <v>183623</v>
      </c>
      <c r="AD67" s="577">
        <f t="shared" si="93"/>
        <v>183623</v>
      </c>
      <c r="AE67" s="577">
        <f t="shared" si="93"/>
        <v>183623</v>
      </c>
      <c r="AF67" s="577">
        <f t="shared" si="93"/>
        <v>183623</v>
      </c>
      <c r="AG67" s="577">
        <f t="shared" si="93"/>
        <v>183623</v>
      </c>
      <c r="AH67" s="577">
        <f t="shared" si="93"/>
        <v>183623</v>
      </c>
      <c r="AI67" s="577">
        <f t="shared" si="93"/>
        <v>183623</v>
      </c>
      <c r="AJ67" s="577">
        <f t="shared" si="93"/>
        <v>183623</v>
      </c>
      <c r="AK67" s="577">
        <f t="shared" si="93"/>
        <v>183623</v>
      </c>
      <c r="AL67" s="577">
        <f t="shared" si="93"/>
        <v>183623</v>
      </c>
      <c r="AM67" s="577">
        <f t="shared" si="93"/>
        <v>183623</v>
      </c>
      <c r="AN67" s="577">
        <f t="shared" si="93"/>
        <v>183623</v>
      </c>
      <c r="AO67" s="577">
        <f t="shared" si="93"/>
        <v>183810</v>
      </c>
      <c r="AP67" s="577">
        <f t="shared" si="93"/>
        <v>132977</v>
      </c>
      <c r="AQ67" s="577">
        <f t="shared" si="93"/>
        <v>132977</v>
      </c>
      <c r="AR67" s="577">
        <f t="shared" si="93"/>
        <v>132841</v>
      </c>
      <c r="AS67" s="577"/>
      <c r="AT67" s="577">
        <f t="shared" si="93"/>
        <v>8671109</v>
      </c>
      <c r="AU67"/>
      <c r="AV67" s="11">
        <f t="shared" ref="AV67:AV85" si="95">AT67-SUM(AW67:AZ67)</f>
        <v>0</v>
      </c>
      <c r="AW67" s="577">
        <f>AW28</f>
        <v>2719438</v>
      </c>
      <c r="AX67" s="577">
        <f>AX28</f>
        <v>2248390</v>
      </c>
      <c r="AY67" s="577">
        <f>AY28</f>
        <v>2202561</v>
      </c>
      <c r="AZ67" s="577">
        <f>AZ28</f>
        <v>1500720</v>
      </c>
      <c r="BA67" s="17"/>
      <c r="BB67" s="577">
        <f>BB28</f>
        <v>1391358</v>
      </c>
      <c r="BC67" s="577">
        <f>BC28</f>
        <v>2433507</v>
      </c>
      <c r="BD67" s="577">
        <f>BD28</f>
        <v>2243786</v>
      </c>
      <c r="BE67" s="577">
        <f>BE28</f>
        <v>2203663</v>
      </c>
      <c r="BF67" s="577">
        <f>BF28</f>
        <v>398795</v>
      </c>
      <c r="BG67" s="138">
        <f t="shared" ref="BG67:BG85" si="96">SUM(AW67:AZ67)-SUM(BB67:BF67)</f>
        <v>0</v>
      </c>
      <c r="BH67" s="11"/>
    </row>
    <row r="68" spans="1:60" ht="15">
      <c r="A68" s="561" t="s">
        <v>107</v>
      </c>
      <c r="B68" s="10">
        <f>'4d CalWIN 1920 Sharing Tables'!J7</f>
        <v>9.2899999999999996E-2</v>
      </c>
      <c r="C68" s="10">
        <f>'4e CalWIN 2021 Sharing Tables'!J7</f>
        <v>9.2799999999999994E-2</v>
      </c>
      <c r="D68" s="10">
        <f>SUMIF('4c 1920 CS PC'!$B$3:$B$60,'2g CalWIN M&amp;O'!$A68,'4c 1920 CS PC'!$W$3:$W$60)</f>
        <v>9.2799999999999994E-2</v>
      </c>
      <c r="E68" s="481">
        <f t="shared" ref="E68:E85" si="97">E$67*$B68</f>
        <v>17731.451399999998</v>
      </c>
      <c r="F68" s="481">
        <f t="shared" ref="F68:P83" si="98">F$67*$B68</f>
        <v>25441.593999999997</v>
      </c>
      <c r="G68" s="481">
        <f t="shared" si="98"/>
        <v>22619.6636</v>
      </c>
      <c r="H68" s="481">
        <f t="shared" si="98"/>
        <v>19733.446400000001</v>
      </c>
      <c r="I68" s="481">
        <f t="shared" si="98"/>
        <v>23680.9532</v>
      </c>
      <c r="J68" s="481">
        <f t="shared" si="98"/>
        <v>20050.049599999998</v>
      </c>
      <c r="K68" s="481">
        <f t="shared" si="98"/>
        <v>17029.870599999998</v>
      </c>
      <c r="L68" s="481">
        <f t="shared" si="98"/>
        <v>22871.98</v>
      </c>
      <c r="M68" s="481">
        <f t="shared" si="98"/>
        <v>18355.089100000001</v>
      </c>
      <c r="N68" s="481">
        <f t="shared" si="98"/>
        <v>20462.339799999998</v>
      </c>
      <c r="O68" s="481">
        <f t="shared" si="98"/>
        <v>19865.550199999998</v>
      </c>
      <c r="P68" s="481">
        <f t="shared" si="98"/>
        <v>24793.802299999999</v>
      </c>
      <c r="Q68" s="483">
        <f>ROUND(Q$67*$C68,0)</f>
        <v>52661</v>
      </c>
      <c r="R68" s="481">
        <f t="shared" ref="R68:V85" si="99">R$67*$B68</f>
        <v>0</v>
      </c>
      <c r="S68" s="483">
        <f>ROUND(S$67*$C68,0)</f>
        <v>49923</v>
      </c>
      <c r="T68" s="481">
        <f t="shared" si="99"/>
        <v>0</v>
      </c>
      <c r="U68" s="481">
        <f>ROUND(U$67*$C68,0)</f>
        <v>47986</v>
      </c>
      <c r="V68" s="481">
        <f t="shared" si="99"/>
        <v>0</v>
      </c>
      <c r="W68" s="523">
        <f>ROUNDDOWN(W$67*$C68,0)</f>
        <v>58080</v>
      </c>
      <c r="X68" s="481">
        <f t="shared" ref="X68:AG77" si="100">X$67*$D68</f>
        <v>17023.232</v>
      </c>
      <c r="Y68" s="481">
        <f t="shared" si="100"/>
        <v>17023.232</v>
      </c>
      <c r="Z68" s="481">
        <f t="shared" si="100"/>
        <v>17023.232</v>
      </c>
      <c r="AA68" s="481">
        <f t="shared" si="100"/>
        <v>17023.232</v>
      </c>
      <c r="AB68" s="481">
        <f t="shared" si="100"/>
        <v>17023.232</v>
      </c>
      <c r="AC68" s="481">
        <f t="shared" si="100"/>
        <v>17040.214399999997</v>
      </c>
      <c r="AD68" s="481">
        <f t="shared" si="100"/>
        <v>17040.214399999997</v>
      </c>
      <c r="AE68" s="481">
        <f t="shared" si="100"/>
        <v>17040.214399999997</v>
      </c>
      <c r="AF68" s="481">
        <f t="shared" si="100"/>
        <v>17040.214399999997</v>
      </c>
      <c r="AG68" s="481">
        <f t="shared" si="100"/>
        <v>17040.214399999997</v>
      </c>
      <c r="AH68" s="481">
        <f t="shared" ref="AH68:AR77" si="101">AH$67*$D68</f>
        <v>17040.214399999997</v>
      </c>
      <c r="AI68" s="481">
        <f t="shared" si="101"/>
        <v>17040.214399999997</v>
      </c>
      <c r="AJ68" s="481">
        <f t="shared" si="101"/>
        <v>17040.214399999997</v>
      </c>
      <c r="AK68" s="481">
        <f t="shared" si="101"/>
        <v>17040.214399999997</v>
      </c>
      <c r="AL68" s="481">
        <f t="shared" si="101"/>
        <v>17040.214399999997</v>
      </c>
      <c r="AM68" s="481">
        <f t="shared" si="101"/>
        <v>17040.214399999997</v>
      </c>
      <c r="AN68" s="481">
        <f t="shared" si="101"/>
        <v>17040.214399999997</v>
      </c>
      <c r="AO68" s="481">
        <f t="shared" si="101"/>
        <v>17057.567999999999</v>
      </c>
      <c r="AP68" s="481">
        <f t="shared" si="101"/>
        <v>12340.265599999999</v>
      </c>
      <c r="AQ68" s="481">
        <f t="shared" si="101"/>
        <v>12340.265599999999</v>
      </c>
      <c r="AR68" s="481">
        <f t="shared" si="101"/>
        <v>12327.6448</v>
      </c>
      <c r="AS68" s="481"/>
      <c r="AT68" s="523">
        <f>ROUNDUP(SUM(E68:AS68),0)</f>
        <v>804951</v>
      </c>
      <c r="AU68" s="135"/>
      <c r="AV68" s="11">
        <f t="shared" si="95"/>
        <v>0</v>
      </c>
      <c r="AW68" s="537">
        <f>ROUNDDOWN(SUM(E68:P68),0)</f>
        <v>252635</v>
      </c>
      <c r="AX68" s="537">
        <f>ROUNDUP(SUM(Q68:W68),0)</f>
        <v>208650</v>
      </c>
      <c r="AY68" s="537">
        <f>ROUND(SUM(X68:AI68),0)+1</f>
        <v>204399</v>
      </c>
      <c r="AZ68" s="483">
        <f>ROUND(SUM(AJ68:AR68),0)</f>
        <v>139267</v>
      </c>
      <c r="BA68" s="17"/>
      <c r="BB68" s="537">
        <f>ROUNDDOWN(SUM(E68:J68),0)</f>
        <v>129257</v>
      </c>
      <c r="BC68" s="537">
        <f>ROUNDUP(SUM(K68:T68),0)</f>
        <v>225963</v>
      </c>
      <c r="BD68" s="537">
        <f>ROUNDUP(SUM(U68:AC68),0)</f>
        <v>208223</v>
      </c>
      <c r="BE68" s="481">
        <f>ROUND(SUM(AD68:AO68),0)</f>
        <v>204500</v>
      </c>
      <c r="BF68" s="481">
        <f>ROUND(SUM(AP68:AR68),0)</f>
        <v>37008</v>
      </c>
      <c r="BG68" s="138">
        <f t="shared" si="96"/>
        <v>0</v>
      </c>
      <c r="BH68" s="11"/>
    </row>
    <row r="69" spans="1:60" ht="15">
      <c r="A69" s="561" t="s">
        <v>113</v>
      </c>
      <c r="B69" s="10">
        <f>'4d CalWIN 1920 Sharing Tables'!J8</f>
        <v>4.5999999999999999E-2</v>
      </c>
      <c r="C69" s="10">
        <f>'4e CalWIN 2021 Sharing Tables'!J8</f>
        <v>4.5900000000000003E-2</v>
      </c>
      <c r="D69" s="10">
        <f>SUMIF('4c 1920 CS PC'!$B$3:$B$60,'2g CalWIN M&amp;O'!$A69,'4c 1920 CS PC'!$W$3:$W$60)</f>
        <v>4.5999999999999999E-2</v>
      </c>
      <c r="E69" s="481">
        <f t="shared" si="97"/>
        <v>8779.8359999999993</v>
      </c>
      <c r="F69" s="481">
        <f t="shared" si="98"/>
        <v>12597.56</v>
      </c>
      <c r="G69" s="481">
        <f t="shared" si="98"/>
        <v>11200.263999999999</v>
      </c>
      <c r="H69" s="481">
        <f t="shared" si="98"/>
        <v>9771.1360000000004</v>
      </c>
      <c r="I69" s="481">
        <f t="shared" si="98"/>
        <v>11725.768</v>
      </c>
      <c r="J69" s="481">
        <f t="shared" si="98"/>
        <v>9927.9040000000005</v>
      </c>
      <c r="K69" s="481">
        <f t="shared" si="98"/>
        <v>8432.4439999999995</v>
      </c>
      <c r="L69" s="481">
        <f t="shared" si="98"/>
        <v>11325.199999999999</v>
      </c>
      <c r="M69" s="481">
        <f t="shared" si="98"/>
        <v>9088.634</v>
      </c>
      <c r="N69" s="481">
        <f t="shared" si="98"/>
        <v>10132.052</v>
      </c>
      <c r="O69" s="481">
        <f t="shared" si="98"/>
        <v>9836.5480000000007</v>
      </c>
      <c r="P69" s="481">
        <f t="shared" si="98"/>
        <v>12276.802</v>
      </c>
      <c r="Q69" s="483">
        <f>ROUND(Q$67*$C69,0)</f>
        <v>26047</v>
      </c>
      <c r="R69" s="481">
        <f t="shared" si="99"/>
        <v>0</v>
      </c>
      <c r="S69" s="483">
        <f>ROUND(S$67*$C69,0)</f>
        <v>24692</v>
      </c>
      <c r="T69" s="481">
        <f t="shared" si="99"/>
        <v>0</v>
      </c>
      <c r="U69" s="481">
        <f>ROUND(U$67*$C69,0)</f>
        <v>23735</v>
      </c>
      <c r="V69" s="481">
        <f t="shared" si="99"/>
        <v>0</v>
      </c>
      <c r="W69" s="523">
        <f>ROUNDUP(W$67*$C69,0)</f>
        <v>28728</v>
      </c>
      <c r="X69" s="481">
        <f t="shared" si="100"/>
        <v>8438.24</v>
      </c>
      <c r="Y69" s="481">
        <f t="shared" si="100"/>
        <v>8438.24</v>
      </c>
      <c r="Z69" s="481">
        <f t="shared" si="100"/>
        <v>8438.24</v>
      </c>
      <c r="AA69" s="481">
        <f t="shared" si="100"/>
        <v>8438.24</v>
      </c>
      <c r="AB69" s="481">
        <f t="shared" si="100"/>
        <v>8438.24</v>
      </c>
      <c r="AC69" s="481">
        <f t="shared" si="100"/>
        <v>8446.6579999999994</v>
      </c>
      <c r="AD69" s="481">
        <f t="shared" si="100"/>
        <v>8446.6579999999994</v>
      </c>
      <c r="AE69" s="481">
        <f t="shared" si="100"/>
        <v>8446.6579999999994</v>
      </c>
      <c r="AF69" s="481">
        <f t="shared" si="100"/>
        <v>8446.6579999999994</v>
      </c>
      <c r="AG69" s="481">
        <f t="shared" si="100"/>
        <v>8446.6579999999994</v>
      </c>
      <c r="AH69" s="481">
        <f t="shared" si="101"/>
        <v>8446.6579999999994</v>
      </c>
      <c r="AI69" s="481">
        <f t="shared" si="101"/>
        <v>8446.6579999999994</v>
      </c>
      <c r="AJ69" s="481">
        <f t="shared" si="101"/>
        <v>8446.6579999999994</v>
      </c>
      <c r="AK69" s="481">
        <f t="shared" si="101"/>
        <v>8446.6579999999994</v>
      </c>
      <c r="AL69" s="481">
        <f t="shared" si="101"/>
        <v>8446.6579999999994</v>
      </c>
      <c r="AM69" s="481">
        <f t="shared" si="101"/>
        <v>8446.6579999999994</v>
      </c>
      <c r="AN69" s="481">
        <f t="shared" si="101"/>
        <v>8446.6579999999994</v>
      </c>
      <c r="AO69" s="481">
        <f t="shared" si="101"/>
        <v>8455.26</v>
      </c>
      <c r="AP69" s="481">
        <f t="shared" si="101"/>
        <v>6116.942</v>
      </c>
      <c r="AQ69" s="481">
        <f t="shared" si="101"/>
        <v>6116.942</v>
      </c>
      <c r="AR69" s="481">
        <f t="shared" si="101"/>
        <v>6110.6859999999997</v>
      </c>
      <c r="AS69" s="481"/>
      <c r="AT69" s="481">
        <f>ROUNDUP(SUM(E69:AS69),0)+2</f>
        <v>398650</v>
      </c>
      <c r="AU69" s="135"/>
      <c r="AV69" s="11">
        <f t="shared" si="95"/>
        <v>0</v>
      </c>
      <c r="AW69" s="483">
        <f>ROUND(SUM(E69:P69),0)</f>
        <v>125094</v>
      </c>
      <c r="AX69" s="537">
        <f>ROUNDUP(SUM(Q69:W69),0)+1</f>
        <v>103203</v>
      </c>
      <c r="AY69" s="483">
        <f>ROUND(SUM(X69:AI69),0)+1</f>
        <v>101319</v>
      </c>
      <c r="AZ69" s="537">
        <f>ROUNDUP(SUM(AJ69:AR69),0)</f>
        <v>69034</v>
      </c>
      <c r="BA69" s="17"/>
      <c r="BB69" s="537">
        <f>ROUNDUP(SUM(E69:J69),0)</f>
        <v>64003</v>
      </c>
      <c r="BC69" s="537">
        <f>ROUNDUP(SUM(K69:T69),0)</f>
        <v>111831</v>
      </c>
      <c r="BD69" s="523">
        <f>ROUND(SUM(U69:AC69),0)+1</f>
        <v>103102</v>
      </c>
      <c r="BE69" s="523">
        <f>ROUNDUP(SUM(AD69:AO69),0)</f>
        <v>101369</v>
      </c>
      <c r="BF69" s="523">
        <f>ROUNDUP(SUM(AP69:AR69),0)</f>
        <v>18345</v>
      </c>
      <c r="BG69" s="138">
        <f t="shared" si="96"/>
        <v>0</v>
      </c>
      <c r="BH69" s="11"/>
    </row>
    <row r="70" spans="1:60" ht="15">
      <c r="A70" s="561" t="s">
        <v>116</v>
      </c>
      <c r="B70" s="10">
        <f>'4d CalWIN 1920 Sharing Tables'!J9</f>
        <v>8.8499999999999995E-2</v>
      </c>
      <c r="C70" s="10">
        <f>'4e CalWIN 2021 Sharing Tables'!J9</f>
        <v>8.8499999999999995E-2</v>
      </c>
      <c r="D70" s="10">
        <f>SUMIF('4c 1920 CS PC'!$B$3:$B$60,'2g CalWIN M&amp;O'!$A70,'4c 1920 CS PC'!$W$3:$W$60)</f>
        <v>8.8499999999999995E-2</v>
      </c>
      <c r="E70" s="481">
        <f t="shared" si="97"/>
        <v>16891.641</v>
      </c>
      <c r="F70" s="481">
        <f t="shared" si="98"/>
        <v>24236.609999999997</v>
      </c>
      <c r="G70" s="481">
        <f t="shared" si="98"/>
        <v>21548.333999999999</v>
      </c>
      <c r="H70" s="481">
        <f t="shared" si="98"/>
        <v>18798.815999999999</v>
      </c>
      <c r="I70" s="481">
        <f t="shared" si="98"/>
        <v>22559.358</v>
      </c>
      <c r="J70" s="481">
        <f t="shared" si="98"/>
        <v>19100.423999999999</v>
      </c>
      <c r="K70" s="481">
        <f t="shared" si="98"/>
        <v>16223.288999999999</v>
      </c>
      <c r="L70" s="481">
        <f t="shared" si="98"/>
        <v>21788.699999999997</v>
      </c>
      <c r="M70" s="481">
        <f t="shared" si="98"/>
        <v>17485.7415</v>
      </c>
      <c r="N70" s="481">
        <f t="shared" si="98"/>
        <v>19493.186999999998</v>
      </c>
      <c r="O70" s="481">
        <f t="shared" si="98"/>
        <v>18924.663</v>
      </c>
      <c r="P70" s="481">
        <f t="shared" si="98"/>
        <v>23619.499499999998</v>
      </c>
      <c r="Q70" s="537">
        <f>ROUNDDOWN(Q$67*$C70,0)</f>
        <v>50220</v>
      </c>
      <c r="R70" s="481">
        <f t="shared" si="99"/>
        <v>0</v>
      </c>
      <c r="S70" s="537">
        <f>ROUND(S$67*$C70,0)+2</f>
        <v>47611</v>
      </c>
      <c r="T70" s="481">
        <f t="shared" si="99"/>
        <v>0</v>
      </c>
      <c r="U70" s="481">
        <f t="shared" ref="U70:U74" si="102">ROUND(U$67*$C70,0)</f>
        <v>45763</v>
      </c>
      <c r="V70" s="481">
        <f t="shared" si="99"/>
        <v>0</v>
      </c>
      <c r="W70" s="481">
        <f t="shared" ref="W70:W73" si="103">ROUND(W$67*$C70,0)</f>
        <v>55389</v>
      </c>
      <c r="X70" s="481">
        <f t="shared" si="100"/>
        <v>16234.439999999999</v>
      </c>
      <c r="Y70" s="481">
        <f t="shared" si="100"/>
        <v>16234.439999999999</v>
      </c>
      <c r="Z70" s="481">
        <f t="shared" si="100"/>
        <v>16234.439999999999</v>
      </c>
      <c r="AA70" s="481">
        <f t="shared" si="100"/>
        <v>16234.439999999999</v>
      </c>
      <c r="AB70" s="481">
        <f t="shared" si="100"/>
        <v>16234.439999999999</v>
      </c>
      <c r="AC70" s="481">
        <f t="shared" si="100"/>
        <v>16250.635499999999</v>
      </c>
      <c r="AD70" s="481">
        <f t="shared" si="100"/>
        <v>16250.635499999999</v>
      </c>
      <c r="AE70" s="481">
        <f t="shared" si="100"/>
        <v>16250.635499999999</v>
      </c>
      <c r="AF70" s="481">
        <f t="shared" si="100"/>
        <v>16250.635499999999</v>
      </c>
      <c r="AG70" s="481">
        <f t="shared" si="100"/>
        <v>16250.635499999999</v>
      </c>
      <c r="AH70" s="481">
        <f t="shared" si="101"/>
        <v>16250.635499999999</v>
      </c>
      <c r="AI70" s="481">
        <f t="shared" si="101"/>
        <v>16250.635499999999</v>
      </c>
      <c r="AJ70" s="481">
        <f t="shared" si="101"/>
        <v>16250.635499999999</v>
      </c>
      <c r="AK70" s="481">
        <f t="shared" si="101"/>
        <v>16250.635499999999</v>
      </c>
      <c r="AL70" s="481">
        <f t="shared" si="101"/>
        <v>16250.635499999999</v>
      </c>
      <c r="AM70" s="481">
        <f t="shared" si="101"/>
        <v>16250.635499999999</v>
      </c>
      <c r="AN70" s="481">
        <f t="shared" si="101"/>
        <v>16250.635499999999</v>
      </c>
      <c r="AO70" s="481">
        <f t="shared" si="101"/>
        <v>16267.184999999999</v>
      </c>
      <c r="AP70" s="481">
        <f t="shared" si="101"/>
        <v>11768.4645</v>
      </c>
      <c r="AQ70" s="481">
        <f t="shared" si="101"/>
        <v>11768.4645</v>
      </c>
      <c r="AR70" s="481">
        <f t="shared" si="101"/>
        <v>11756.4285</v>
      </c>
      <c r="AS70" s="481"/>
      <c r="AT70" s="481">
        <f>ROUNDUP(SUM(E70:AS70),0)</f>
        <v>767394</v>
      </c>
      <c r="AU70" s="135"/>
      <c r="AV70" s="11">
        <f t="shared" si="95"/>
        <v>0</v>
      </c>
      <c r="AW70" s="537">
        <f>ROUNDUP(SUM(E70:P70),0)</f>
        <v>240671</v>
      </c>
      <c r="AX70" s="537">
        <f>ROUNDDOWN(SUM(Q70:W70),0)</f>
        <v>198983</v>
      </c>
      <c r="AY70" s="483">
        <f>ROUND(SUM(X70:AI70),0)-1</f>
        <v>194926</v>
      </c>
      <c r="AZ70" s="537">
        <f>ROUNDUP(SUM(AJ70:AR70),0)</f>
        <v>132814</v>
      </c>
      <c r="BA70" s="17"/>
      <c r="BB70" s="483">
        <f>ROUND(SUM(E70:J70),0)</f>
        <v>123135</v>
      </c>
      <c r="BC70" s="537">
        <f>ROUNDUP(SUM(K70:T70),0)</f>
        <v>215367</v>
      </c>
      <c r="BD70" s="481">
        <f>ROUND(SUM(U70:AC70),0)</f>
        <v>198575</v>
      </c>
      <c r="BE70" s="481">
        <f t="shared" ref="BE70:BE83" si="104">ROUND(SUM(AD70:AO70),0)</f>
        <v>195024</v>
      </c>
      <c r="BF70" s="481">
        <f t="shared" ref="BF70:BF83" si="105">ROUND(SUM(AP70:AR70),0)</f>
        <v>35293</v>
      </c>
      <c r="BG70" s="138">
        <f t="shared" si="96"/>
        <v>0</v>
      </c>
      <c r="BH70" s="11"/>
    </row>
    <row r="71" spans="1:60" ht="15">
      <c r="A71" s="561" t="s">
        <v>136</v>
      </c>
      <c r="B71" s="10">
        <f>'4d CalWIN 1920 Sharing Tables'!J10</f>
        <v>0.126</v>
      </c>
      <c r="C71" s="10">
        <f>'4e CalWIN 2021 Sharing Tables'!J10</f>
        <v>0.12620000000000001</v>
      </c>
      <c r="D71" s="10">
        <f>SUMIF('4c 1920 CS PC'!$B$3:$B$60,'2g CalWIN M&amp;O'!$A71,'4c 1920 CS PC'!$W$3:$W$60)</f>
        <v>0.12609999999999999</v>
      </c>
      <c r="E71" s="481">
        <f t="shared" si="97"/>
        <v>24049.116000000002</v>
      </c>
      <c r="F71" s="481">
        <f t="shared" si="98"/>
        <v>34506.36</v>
      </c>
      <c r="G71" s="481">
        <f t="shared" si="98"/>
        <v>30678.984</v>
      </c>
      <c r="H71" s="481">
        <f t="shared" si="98"/>
        <v>26764.416000000001</v>
      </c>
      <c r="I71" s="481">
        <f t="shared" si="98"/>
        <v>32118.407999999999</v>
      </c>
      <c r="J71" s="481">
        <f t="shared" si="98"/>
        <v>27193.824000000001</v>
      </c>
      <c r="K71" s="481">
        <f t="shared" si="98"/>
        <v>23097.563999999998</v>
      </c>
      <c r="L71" s="481">
        <f t="shared" si="98"/>
        <v>31021.200000000001</v>
      </c>
      <c r="M71" s="481">
        <f t="shared" si="98"/>
        <v>24894.954000000002</v>
      </c>
      <c r="N71" s="481">
        <f t="shared" si="98"/>
        <v>27753.011999999999</v>
      </c>
      <c r="O71" s="481">
        <f t="shared" si="98"/>
        <v>26943.588</v>
      </c>
      <c r="P71" s="481">
        <f t="shared" si="98"/>
        <v>33627.762000000002</v>
      </c>
      <c r="Q71" s="537">
        <f>ROUND(Q$67*$C71,0)-1</f>
        <v>71613</v>
      </c>
      <c r="R71" s="481">
        <f t="shared" si="99"/>
        <v>0</v>
      </c>
      <c r="S71" s="483">
        <f t="shared" ref="S71:S85" si="106">ROUND(S$67*$C71,0)</f>
        <v>67891</v>
      </c>
      <c r="T71" s="481">
        <f t="shared" si="99"/>
        <v>0</v>
      </c>
      <c r="U71" s="481">
        <f t="shared" si="102"/>
        <v>65257</v>
      </c>
      <c r="V71" s="481">
        <f t="shared" si="99"/>
        <v>0</v>
      </c>
      <c r="W71" s="523">
        <f>ROUNDDOWN(W$67*$C71,0)</f>
        <v>78984</v>
      </c>
      <c r="X71" s="481">
        <f t="shared" si="100"/>
        <v>23131.784</v>
      </c>
      <c r="Y71" s="481">
        <f t="shared" si="100"/>
        <v>23131.784</v>
      </c>
      <c r="Z71" s="481">
        <f t="shared" si="100"/>
        <v>23131.784</v>
      </c>
      <c r="AA71" s="481">
        <f t="shared" si="100"/>
        <v>23131.784</v>
      </c>
      <c r="AB71" s="481">
        <f t="shared" si="100"/>
        <v>23131.784</v>
      </c>
      <c r="AC71" s="481">
        <f t="shared" si="100"/>
        <v>23154.860299999997</v>
      </c>
      <c r="AD71" s="481">
        <f t="shared" si="100"/>
        <v>23154.860299999997</v>
      </c>
      <c r="AE71" s="481">
        <f t="shared" si="100"/>
        <v>23154.860299999997</v>
      </c>
      <c r="AF71" s="481">
        <f t="shared" si="100"/>
        <v>23154.860299999997</v>
      </c>
      <c r="AG71" s="481">
        <f t="shared" si="100"/>
        <v>23154.860299999997</v>
      </c>
      <c r="AH71" s="481">
        <f t="shared" si="101"/>
        <v>23154.860299999997</v>
      </c>
      <c r="AI71" s="481">
        <f t="shared" si="101"/>
        <v>23154.860299999997</v>
      </c>
      <c r="AJ71" s="481">
        <f t="shared" si="101"/>
        <v>23154.860299999997</v>
      </c>
      <c r="AK71" s="481">
        <f t="shared" si="101"/>
        <v>23154.860299999997</v>
      </c>
      <c r="AL71" s="481">
        <f t="shared" si="101"/>
        <v>23154.860299999997</v>
      </c>
      <c r="AM71" s="481">
        <f t="shared" si="101"/>
        <v>23154.860299999997</v>
      </c>
      <c r="AN71" s="481">
        <f t="shared" si="101"/>
        <v>23154.860299999997</v>
      </c>
      <c r="AO71" s="481">
        <f t="shared" si="101"/>
        <v>23178.440999999999</v>
      </c>
      <c r="AP71" s="481">
        <f t="shared" si="101"/>
        <v>16768.399699999998</v>
      </c>
      <c r="AQ71" s="481">
        <f t="shared" si="101"/>
        <v>16768.399699999998</v>
      </c>
      <c r="AR71" s="481">
        <f t="shared" si="101"/>
        <v>16751.250099999997</v>
      </c>
      <c r="AS71" s="481"/>
      <c r="AT71" s="481">
        <f t="shared" ref="AT71:AT79" si="107">ROUND(SUM(E71:AS71),0)</f>
        <v>1093378</v>
      </c>
      <c r="AU71" s="135"/>
      <c r="AV71" s="11">
        <f t="shared" si="95"/>
        <v>0</v>
      </c>
      <c r="AW71" s="483">
        <f>ROUND(SUM(E71:P71),0)</f>
        <v>342649</v>
      </c>
      <c r="AX71" s="483">
        <f>ROUND(SUM(Q71:W71),0)</f>
        <v>283745</v>
      </c>
      <c r="AY71" s="483">
        <f>ROUND(SUM(X71:AI71),0)</f>
        <v>277743</v>
      </c>
      <c r="AZ71" s="537">
        <f>ROUNDUP(SUM(AJ71:AR71),0)</f>
        <v>189241</v>
      </c>
      <c r="BA71" s="17"/>
      <c r="BB71" s="537">
        <f>ROUNDUP(SUM(E71:J71),0)</f>
        <v>175312</v>
      </c>
      <c r="BC71" s="483">
        <f>ROUND(SUM(K71:T71),0)</f>
        <v>306842</v>
      </c>
      <c r="BD71" s="523">
        <f>ROUNDDOWN(SUM(U71:AC71),0)</f>
        <v>283054</v>
      </c>
      <c r="BE71" s="481">
        <f t="shared" si="104"/>
        <v>277882</v>
      </c>
      <c r="BF71" s="481">
        <f t="shared" si="105"/>
        <v>50288</v>
      </c>
      <c r="BG71" s="138">
        <f t="shared" si="96"/>
        <v>0</v>
      </c>
      <c r="BH71" s="11"/>
    </row>
    <row r="72" spans="1:60" ht="15">
      <c r="A72" s="561" t="s">
        <v>137</v>
      </c>
      <c r="B72" s="10">
        <f>'4d CalWIN 1920 Sharing Tables'!J11</f>
        <v>9.1000000000000004E-3</v>
      </c>
      <c r="C72" s="10">
        <f>'4e CalWIN 2021 Sharing Tables'!J11</f>
        <v>9.1000000000000004E-3</v>
      </c>
      <c r="D72" s="10">
        <f>SUMIF('4c 1920 CS PC'!$B$3:$B$60,'2g CalWIN M&amp;O'!$A72,'4c 1920 CS PC'!$W$3:$W$60)</f>
        <v>9.1000000000000004E-3</v>
      </c>
      <c r="E72" s="481">
        <f t="shared" si="97"/>
        <v>1736.8806000000002</v>
      </c>
      <c r="F72" s="481">
        <f t="shared" si="98"/>
        <v>2492.1260000000002</v>
      </c>
      <c r="G72" s="481">
        <f t="shared" si="98"/>
        <v>2215.7044000000001</v>
      </c>
      <c r="H72" s="481">
        <f t="shared" si="98"/>
        <v>1932.9856000000002</v>
      </c>
      <c r="I72" s="481">
        <f t="shared" si="98"/>
        <v>2319.6628000000001</v>
      </c>
      <c r="J72" s="481">
        <f t="shared" si="98"/>
        <v>1963.9984000000002</v>
      </c>
      <c r="K72" s="481">
        <f t="shared" si="98"/>
        <v>1668.1574000000001</v>
      </c>
      <c r="L72" s="481">
        <f t="shared" si="98"/>
        <v>2240.42</v>
      </c>
      <c r="M72" s="481">
        <f t="shared" si="98"/>
        <v>1797.9689000000001</v>
      </c>
      <c r="N72" s="481">
        <f t="shared" si="98"/>
        <v>2004.3842000000002</v>
      </c>
      <c r="O72" s="481">
        <f t="shared" si="98"/>
        <v>1945.9258000000002</v>
      </c>
      <c r="P72" s="481">
        <f t="shared" si="98"/>
        <v>2428.6717000000003</v>
      </c>
      <c r="Q72" s="483">
        <f>ROUND(Q$67*$C72,0)</f>
        <v>5164</v>
      </c>
      <c r="R72" s="481">
        <f t="shared" si="99"/>
        <v>0</v>
      </c>
      <c r="S72" s="537">
        <f>ROUND(S$67*$C72,0)+1</f>
        <v>4896</v>
      </c>
      <c r="T72" s="481">
        <f t="shared" si="99"/>
        <v>0</v>
      </c>
      <c r="U72" s="537">
        <f>ROUNDDOWN(U$67*$C72,0)</f>
        <v>4705</v>
      </c>
      <c r="V72" s="481">
        <f t="shared" si="99"/>
        <v>0</v>
      </c>
      <c r="W72" s="481">
        <f t="shared" si="103"/>
        <v>5695</v>
      </c>
      <c r="X72" s="481">
        <f t="shared" si="100"/>
        <v>1669.3040000000001</v>
      </c>
      <c r="Y72" s="481">
        <f t="shared" si="100"/>
        <v>1669.3040000000001</v>
      </c>
      <c r="Z72" s="481">
        <f t="shared" si="100"/>
        <v>1669.3040000000001</v>
      </c>
      <c r="AA72" s="481">
        <f t="shared" si="100"/>
        <v>1669.3040000000001</v>
      </c>
      <c r="AB72" s="481">
        <f t="shared" si="100"/>
        <v>1669.3040000000001</v>
      </c>
      <c r="AC72" s="481">
        <f t="shared" si="100"/>
        <v>1670.9693</v>
      </c>
      <c r="AD72" s="481">
        <f t="shared" si="100"/>
        <v>1670.9693</v>
      </c>
      <c r="AE72" s="481">
        <f t="shared" si="100"/>
        <v>1670.9693</v>
      </c>
      <c r="AF72" s="481">
        <f t="shared" si="100"/>
        <v>1670.9693</v>
      </c>
      <c r="AG72" s="481">
        <f t="shared" si="100"/>
        <v>1670.9693</v>
      </c>
      <c r="AH72" s="481">
        <f t="shared" si="101"/>
        <v>1670.9693</v>
      </c>
      <c r="AI72" s="481">
        <f t="shared" si="101"/>
        <v>1670.9693</v>
      </c>
      <c r="AJ72" s="481">
        <f t="shared" si="101"/>
        <v>1670.9693</v>
      </c>
      <c r="AK72" s="481">
        <f t="shared" si="101"/>
        <v>1670.9693</v>
      </c>
      <c r="AL72" s="481">
        <f t="shared" si="101"/>
        <v>1670.9693</v>
      </c>
      <c r="AM72" s="481">
        <f t="shared" si="101"/>
        <v>1670.9693</v>
      </c>
      <c r="AN72" s="481">
        <f t="shared" si="101"/>
        <v>1670.9693</v>
      </c>
      <c r="AO72" s="481">
        <f t="shared" si="101"/>
        <v>1672.671</v>
      </c>
      <c r="AP72" s="481">
        <f t="shared" si="101"/>
        <v>1210.0907</v>
      </c>
      <c r="AQ72" s="481">
        <f t="shared" si="101"/>
        <v>1210.0907</v>
      </c>
      <c r="AR72" s="481">
        <f t="shared" si="101"/>
        <v>1208.8531</v>
      </c>
      <c r="AS72" s="481"/>
      <c r="AT72" s="481">
        <f t="shared" si="107"/>
        <v>78907</v>
      </c>
      <c r="AU72" s="135"/>
      <c r="AV72" s="11">
        <f t="shared" si="95"/>
        <v>0</v>
      </c>
      <c r="AW72" s="483">
        <f>ROUND(SUM(E72:P72),0)</f>
        <v>24747</v>
      </c>
      <c r="AX72" s="483">
        <f>ROUND(SUM(Q72:W72),0)</f>
        <v>20460</v>
      </c>
      <c r="AY72" s="483">
        <f>ROUND(SUM(X72:AI72),0)</f>
        <v>20043</v>
      </c>
      <c r="AZ72" s="483">
        <f>ROUND(SUM(AJ72:AR72),0)</f>
        <v>13657</v>
      </c>
      <c r="BA72" s="17"/>
      <c r="BB72" s="537">
        <f>ROUNDDOWN(SUM(E72:J72),0)</f>
        <v>12661</v>
      </c>
      <c r="BC72" s="483">
        <f>ROUND(SUM(K72:T72),0)</f>
        <v>22146</v>
      </c>
      <c r="BD72" s="481">
        <f>ROUND(SUM(U72:AC72),0)</f>
        <v>20417</v>
      </c>
      <c r="BE72" s="523">
        <f>ROUNDUP(SUM(AD72:AO72),0)</f>
        <v>20054</v>
      </c>
      <c r="BF72" s="481">
        <f t="shared" si="105"/>
        <v>3629</v>
      </c>
      <c r="BG72" s="138">
        <f t="shared" si="96"/>
        <v>0</v>
      </c>
      <c r="BH72" s="11"/>
    </row>
    <row r="73" spans="1:60" ht="15">
      <c r="A73" s="561" t="s">
        <v>140</v>
      </c>
      <c r="B73" s="10">
        <f>'4d CalWIN 1920 Sharing Tables'!J12</f>
        <v>0.1096</v>
      </c>
      <c r="C73" s="10">
        <f>'4e CalWIN 2021 Sharing Tables'!J12</f>
        <v>0.1096</v>
      </c>
      <c r="D73" s="10">
        <f>SUMIF('4c 1920 CS PC'!$B$3:$B$60,'2g CalWIN M&amp;O'!$A73,'4c 1920 CS PC'!$W$3:$W$60)</f>
        <v>0.1096</v>
      </c>
      <c r="E73" s="481">
        <f t="shared" si="97"/>
        <v>20918.9136</v>
      </c>
      <c r="F73" s="481">
        <f t="shared" si="98"/>
        <v>30015.056</v>
      </c>
      <c r="G73" s="481">
        <f t="shared" si="98"/>
        <v>26685.846400000002</v>
      </c>
      <c r="H73" s="481">
        <f t="shared" si="98"/>
        <v>23280.793600000001</v>
      </c>
      <c r="I73" s="481">
        <f t="shared" si="98"/>
        <v>27937.916799999999</v>
      </c>
      <c r="J73" s="481">
        <f t="shared" si="98"/>
        <v>23654.310400000002</v>
      </c>
      <c r="K73" s="481">
        <f t="shared" si="98"/>
        <v>20091.214400000001</v>
      </c>
      <c r="L73" s="481">
        <f t="shared" si="98"/>
        <v>26983.52</v>
      </c>
      <c r="M73" s="481">
        <f t="shared" si="98"/>
        <v>21654.6584</v>
      </c>
      <c r="N73" s="481">
        <f t="shared" si="98"/>
        <v>24140.715200000002</v>
      </c>
      <c r="O73" s="481">
        <f t="shared" si="98"/>
        <v>23436.644800000002</v>
      </c>
      <c r="P73" s="481">
        <f t="shared" si="98"/>
        <v>29250.815200000001</v>
      </c>
      <c r="Q73" s="483">
        <f>ROUND(Q$67*$C73,0)</f>
        <v>62194</v>
      </c>
      <c r="R73" s="481">
        <f t="shared" si="99"/>
        <v>0</v>
      </c>
      <c r="S73" s="537">
        <f>ROUND(S$67*$C73,0)-1</f>
        <v>58959</v>
      </c>
      <c r="T73" s="481">
        <f t="shared" si="99"/>
        <v>0</v>
      </c>
      <c r="U73" s="523">
        <f>ROUNDDOWN(U$67*$C73,0)</f>
        <v>56673</v>
      </c>
      <c r="V73" s="481">
        <f t="shared" si="99"/>
        <v>0</v>
      </c>
      <c r="W73" s="481">
        <f t="shared" si="103"/>
        <v>68595</v>
      </c>
      <c r="X73" s="481">
        <f t="shared" si="100"/>
        <v>20105.024000000001</v>
      </c>
      <c r="Y73" s="481">
        <f t="shared" si="100"/>
        <v>20105.024000000001</v>
      </c>
      <c r="Z73" s="481">
        <f t="shared" si="100"/>
        <v>20105.024000000001</v>
      </c>
      <c r="AA73" s="481">
        <f t="shared" si="100"/>
        <v>20105.024000000001</v>
      </c>
      <c r="AB73" s="481">
        <f t="shared" si="100"/>
        <v>20105.024000000001</v>
      </c>
      <c r="AC73" s="481">
        <f t="shared" si="100"/>
        <v>20125.0808</v>
      </c>
      <c r="AD73" s="481">
        <f t="shared" si="100"/>
        <v>20125.0808</v>
      </c>
      <c r="AE73" s="481">
        <f t="shared" si="100"/>
        <v>20125.0808</v>
      </c>
      <c r="AF73" s="481">
        <f t="shared" si="100"/>
        <v>20125.0808</v>
      </c>
      <c r="AG73" s="481">
        <f t="shared" si="100"/>
        <v>20125.0808</v>
      </c>
      <c r="AH73" s="481">
        <f t="shared" si="101"/>
        <v>20125.0808</v>
      </c>
      <c r="AI73" s="481">
        <f t="shared" si="101"/>
        <v>20125.0808</v>
      </c>
      <c r="AJ73" s="481">
        <f t="shared" si="101"/>
        <v>20125.0808</v>
      </c>
      <c r="AK73" s="481">
        <f t="shared" si="101"/>
        <v>20125.0808</v>
      </c>
      <c r="AL73" s="481">
        <f t="shared" si="101"/>
        <v>20125.0808</v>
      </c>
      <c r="AM73" s="481">
        <f t="shared" si="101"/>
        <v>20125.0808</v>
      </c>
      <c r="AN73" s="481">
        <f t="shared" si="101"/>
        <v>20125.0808</v>
      </c>
      <c r="AO73" s="481">
        <f t="shared" si="101"/>
        <v>20145.576000000001</v>
      </c>
      <c r="AP73" s="481">
        <f t="shared" si="101"/>
        <v>14574.279200000001</v>
      </c>
      <c r="AQ73" s="481">
        <f t="shared" si="101"/>
        <v>14574.279200000001</v>
      </c>
      <c r="AR73" s="481">
        <f t="shared" si="101"/>
        <v>14559.373600000001</v>
      </c>
      <c r="AS73" s="481"/>
      <c r="AT73" s="483">
        <f t="shared" si="107"/>
        <v>950351</v>
      </c>
      <c r="AU73" s="135"/>
      <c r="AV73" s="11">
        <f t="shared" si="95"/>
        <v>0</v>
      </c>
      <c r="AW73" s="537">
        <f>ROUNDUP(SUM(E73:P73),0)</f>
        <v>298051</v>
      </c>
      <c r="AX73" s="537">
        <f>ROUNDDOWN(SUM(Q73:W73),0)</f>
        <v>246421</v>
      </c>
      <c r="AY73" s="537">
        <f>ROUND(SUM(X73:AI73),0)-1</f>
        <v>241400</v>
      </c>
      <c r="AZ73" s="483">
        <f t="shared" ref="AZ73:AZ84" si="108">ROUND(SUM(AJ73:AR73),0)</f>
        <v>164479</v>
      </c>
      <c r="BA73" s="17"/>
      <c r="BB73" s="537">
        <f>ROUND(SUM(E73:J73),0)-1</f>
        <v>152492</v>
      </c>
      <c r="BC73" s="483">
        <f>ROUND(SUM(K73:T73),0)</f>
        <v>266711</v>
      </c>
      <c r="BD73" s="523">
        <f>ROUNDUP(SUM(U73:AC73),0)</f>
        <v>245919</v>
      </c>
      <c r="BE73" s="481">
        <f>ROUND(SUM(AD73:AO73),0)</f>
        <v>241521</v>
      </c>
      <c r="BF73" s="481">
        <f t="shared" si="105"/>
        <v>43708</v>
      </c>
      <c r="BG73" s="138">
        <f t="shared" si="96"/>
        <v>0</v>
      </c>
      <c r="BH73" s="11"/>
    </row>
    <row r="74" spans="1:60" ht="15">
      <c r="A74" s="561" t="s">
        <v>143</v>
      </c>
      <c r="B74" s="10">
        <f>'4d CalWIN 1920 Sharing Tables'!J13</f>
        <v>0.16020000000000001</v>
      </c>
      <c r="C74" s="10">
        <f>'4e CalWIN 2021 Sharing Tables'!J13</f>
        <v>0.16039999999999999</v>
      </c>
      <c r="D74" s="10">
        <f>SUMIF('4c 1920 CS PC'!$B$3:$B$60,'2g CalWIN M&amp;O'!$A74,'4c 1920 CS PC'!$W$3:$W$60)</f>
        <v>0.1603</v>
      </c>
      <c r="E74" s="481">
        <f t="shared" si="97"/>
        <v>30576.733200000002</v>
      </c>
      <c r="F74" s="481">
        <f t="shared" si="98"/>
        <v>43872.372000000003</v>
      </c>
      <c r="G74" s="481">
        <f t="shared" si="98"/>
        <v>39006.1368</v>
      </c>
      <c r="H74" s="481">
        <f t="shared" si="98"/>
        <v>34029.0432</v>
      </c>
      <c r="I74" s="481">
        <f t="shared" si="98"/>
        <v>40836.261600000005</v>
      </c>
      <c r="J74" s="481">
        <f t="shared" si="98"/>
        <v>34575.004800000002</v>
      </c>
      <c r="K74" s="481">
        <f t="shared" si="98"/>
        <v>29366.9028</v>
      </c>
      <c r="L74" s="481">
        <f t="shared" si="98"/>
        <v>39441.240000000005</v>
      </c>
      <c r="M74" s="481">
        <f t="shared" si="98"/>
        <v>31652.1558</v>
      </c>
      <c r="N74" s="481">
        <f t="shared" si="98"/>
        <v>35285.972399999999</v>
      </c>
      <c r="O74" s="481">
        <f t="shared" si="98"/>
        <v>34256.847600000001</v>
      </c>
      <c r="P74" s="481">
        <f t="shared" si="98"/>
        <v>42755.297400000003</v>
      </c>
      <c r="Q74" s="537">
        <f>ROUND(Q$67*$C74,0)+1</f>
        <v>91023</v>
      </c>
      <c r="R74" s="481">
        <f t="shared" si="99"/>
        <v>0</v>
      </c>
      <c r="S74" s="483">
        <f t="shared" si="106"/>
        <v>86289</v>
      </c>
      <c r="T74" s="481">
        <f t="shared" si="99"/>
        <v>0</v>
      </c>
      <c r="U74" s="481">
        <f t="shared" si="102"/>
        <v>82942</v>
      </c>
      <c r="V74" s="481">
        <f t="shared" si="99"/>
        <v>0</v>
      </c>
      <c r="W74" s="523">
        <f>ROUNDUP(W$67*$C74,0)</f>
        <v>100390</v>
      </c>
      <c r="X74" s="481">
        <f t="shared" si="100"/>
        <v>29405.432000000001</v>
      </c>
      <c r="Y74" s="481">
        <f t="shared" si="100"/>
        <v>29405.432000000001</v>
      </c>
      <c r="Z74" s="481">
        <f t="shared" si="100"/>
        <v>29405.432000000001</v>
      </c>
      <c r="AA74" s="481">
        <f t="shared" si="100"/>
        <v>29405.432000000001</v>
      </c>
      <c r="AB74" s="481">
        <f t="shared" si="100"/>
        <v>29405.432000000001</v>
      </c>
      <c r="AC74" s="481">
        <f t="shared" si="100"/>
        <v>29434.766899999999</v>
      </c>
      <c r="AD74" s="481">
        <f t="shared" si="100"/>
        <v>29434.766899999999</v>
      </c>
      <c r="AE74" s="481">
        <f t="shared" si="100"/>
        <v>29434.766899999999</v>
      </c>
      <c r="AF74" s="481">
        <f t="shared" si="100"/>
        <v>29434.766899999999</v>
      </c>
      <c r="AG74" s="481">
        <f t="shared" si="100"/>
        <v>29434.766899999999</v>
      </c>
      <c r="AH74" s="481">
        <f t="shared" si="101"/>
        <v>29434.766899999999</v>
      </c>
      <c r="AI74" s="481">
        <f t="shared" si="101"/>
        <v>29434.766899999999</v>
      </c>
      <c r="AJ74" s="481">
        <f t="shared" si="101"/>
        <v>29434.766899999999</v>
      </c>
      <c r="AK74" s="481">
        <f t="shared" si="101"/>
        <v>29434.766899999999</v>
      </c>
      <c r="AL74" s="481">
        <f t="shared" si="101"/>
        <v>29434.766899999999</v>
      </c>
      <c r="AM74" s="481">
        <f t="shared" si="101"/>
        <v>29434.766899999999</v>
      </c>
      <c r="AN74" s="481">
        <f t="shared" si="101"/>
        <v>29434.766899999999</v>
      </c>
      <c r="AO74" s="481">
        <f t="shared" si="101"/>
        <v>29464.742999999999</v>
      </c>
      <c r="AP74" s="481">
        <f t="shared" si="101"/>
        <v>21316.213100000001</v>
      </c>
      <c r="AQ74" s="481">
        <f t="shared" si="101"/>
        <v>21316.213100000001</v>
      </c>
      <c r="AR74" s="481">
        <f t="shared" si="101"/>
        <v>21294.4123</v>
      </c>
      <c r="AS74" s="481"/>
      <c r="AT74" s="481">
        <f t="shared" si="107"/>
        <v>1389934</v>
      </c>
      <c r="AU74" s="135"/>
      <c r="AV74" s="11">
        <f t="shared" si="95"/>
        <v>0</v>
      </c>
      <c r="AW74" s="483">
        <f>ROUND(SUM(E74:P74),0)</f>
        <v>435654</v>
      </c>
      <c r="AX74" s="483">
        <f>ROUND(SUM(Q74:W74),0)</f>
        <v>360644</v>
      </c>
      <c r="AY74" s="537">
        <f>ROUNDUP(SUM(X74:AI74),0)</f>
        <v>353071</v>
      </c>
      <c r="AZ74" s="483">
        <f t="shared" si="108"/>
        <v>240565</v>
      </c>
      <c r="BA74" s="17"/>
      <c r="BB74" s="483">
        <f>ROUND(SUM(E74:J74),0)</f>
        <v>222896</v>
      </c>
      <c r="BC74" s="537">
        <f>ROUNDDOWN(SUM(K74:T74),0)</f>
        <v>390070</v>
      </c>
      <c r="BD74" s="481">
        <f>ROUND(SUM(U74:AC74),0)</f>
        <v>359794</v>
      </c>
      <c r="BE74" s="481">
        <f>ROUND(SUM(AD74:AO74),0)</f>
        <v>353247</v>
      </c>
      <c r="BF74" s="481">
        <f t="shared" si="105"/>
        <v>63927</v>
      </c>
      <c r="BG74" s="138">
        <f t="shared" si="96"/>
        <v>0</v>
      </c>
      <c r="BH74" s="11"/>
    </row>
    <row r="75" spans="1:60" ht="15">
      <c r="A75" s="561" t="s">
        <v>144</v>
      </c>
      <c r="B75" s="10">
        <f>'4d CalWIN 1920 Sharing Tables'!J14</f>
        <v>5.8500000000000003E-2</v>
      </c>
      <c r="C75" s="10">
        <f>'4e CalWIN 2021 Sharing Tables'!J14</f>
        <v>5.8500000000000003E-2</v>
      </c>
      <c r="D75" s="10">
        <f>SUMIF('4c 1920 CS PC'!$B$3:$B$60,'2g CalWIN M&amp;O'!$A75,'4c 1920 CS PC'!$W$3:$W$60)</f>
        <v>5.8500000000000003E-2</v>
      </c>
      <c r="E75" s="481">
        <f t="shared" si="97"/>
        <v>11165.661</v>
      </c>
      <c r="F75" s="481">
        <f t="shared" si="98"/>
        <v>16020.810000000001</v>
      </c>
      <c r="G75" s="481">
        <f t="shared" si="98"/>
        <v>14243.814</v>
      </c>
      <c r="H75" s="481">
        <f t="shared" si="98"/>
        <v>12426.336000000001</v>
      </c>
      <c r="I75" s="481">
        <f t="shared" si="98"/>
        <v>14912.118</v>
      </c>
      <c r="J75" s="481">
        <f t="shared" si="98"/>
        <v>12625.704000000002</v>
      </c>
      <c r="K75" s="481">
        <f t="shared" si="98"/>
        <v>10723.869000000001</v>
      </c>
      <c r="L75" s="481">
        <f t="shared" si="98"/>
        <v>14402.7</v>
      </c>
      <c r="M75" s="481">
        <f t="shared" si="98"/>
        <v>11558.371500000001</v>
      </c>
      <c r="N75" s="481">
        <f t="shared" si="98"/>
        <v>12885.327000000001</v>
      </c>
      <c r="O75" s="481">
        <f t="shared" si="98"/>
        <v>12509.523000000001</v>
      </c>
      <c r="P75" s="481">
        <f t="shared" si="98"/>
        <v>15612.889500000001</v>
      </c>
      <c r="Q75" s="483">
        <f>ROUND(Q$67*$C75,0)</f>
        <v>33197</v>
      </c>
      <c r="R75" s="481">
        <f t="shared" si="99"/>
        <v>0</v>
      </c>
      <c r="S75" s="483">
        <f t="shared" si="106"/>
        <v>31471</v>
      </c>
      <c r="T75" s="481">
        <f t="shared" si="99"/>
        <v>0</v>
      </c>
      <c r="U75" s="481">
        <f>ROUND(U$67*$C75,0)</f>
        <v>30250</v>
      </c>
      <c r="V75" s="481">
        <f t="shared" si="99"/>
        <v>0</v>
      </c>
      <c r="W75" s="523">
        <f>ROUNDUP(W$67*$C75,0)</f>
        <v>36614</v>
      </c>
      <c r="X75" s="481">
        <f t="shared" si="100"/>
        <v>10731.24</v>
      </c>
      <c r="Y75" s="481">
        <f t="shared" si="100"/>
        <v>10731.24</v>
      </c>
      <c r="Z75" s="481">
        <f t="shared" si="100"/>
        <v>10731.24</v>
      </c>
      <c r="AA75" s="481">
        <f t="shared" si="100"/>
        <v>10731.24</v>
      </c>
      <c r="AB75" s="481">
        <f t="shared" si="100"/>
        <v>10731.24</v>
      </c>
      <c r="AC75" s="481">
        <f t="shared" si="100"/>
        <v>10741.9455</v>
      </c>
      <c r="AD75" s="481">
        <f t="shared" si="100"/>
        <v>10741.9455</v>
      </c>
      <c r="AE75" s="481">
        <f t="shared" si="100"/>
        <v>10741.9455</v>
      </c>
      <c r="AF75" s="481">
        <f t="shared" si="100"/>
        <v>10741.9455</v>
      </c>
      <c r="AG75" s="481">
        <f t="shared" si="100"/>
        <v>10741.9455</v>
      </c>
      <c r="AH75" s="481">
        <f t="shared" si="101"/>
        <v>10741.9455</v>
      </c>
      <c r="AI75" s="481">
        <f t="shared" si="101"/>
        <v>10741.9455</v>
      </c>
      <c r="AJ75" s="481">
        <f t="shared" si="101"/>
        <v>10741.9455</v>
      </c>
      <c r="AK75" s="481">
        <f t="shared" si="101"/>
        <v>10741.9455</v>
      </c>
      <c r="AL75" s="481">
        <f t="shared" si="101"/>
        <v>10741.9455</v>
      </c>
      <c r="AM75" s="481">
        <f t="shared" si="101"/>
        <v>10741.9455</v>
      </c>
      <c r="AN75" s="481">
        <f t="shared" si="101"/>
        <v>10741.9455</v>
      </c>
      <c r="AO75" s="481">
        <f t="shared" si="101"/>
        <v>10752.885</v>
      </c>
      <c r="AP75" s="481">
        <f t="shared" si="101"/>
        <v>7779.1545000000006</v>
      </c>
      <c r="AQ75" s="481">
        <f t="shared" si="101"/>
        <v>7779.1545000000006</v>
      </c>
      <c r="AR75" s="481">
        <f t="shared" si="101"/>
        <v>7771.1985000000004</v>
      </c>
      <c r="AS75" s="481"/>
      <c r="AT75" s="481">
        <f t="shared" si="107"/>
        <v>507261</v>
      </c>
      <c r="AU75" s="135"/>
      <c r="AV75" s="11">
        <f t="shared" si="95"/>
        <v>0</v>
      </c>
      <c r="AW75" s="483">
        <f>ROUND(SUM(E75:P75),0)</f>
        <v>159087</v>
      </c>
      <c r="AX75" s="483">
        <f>ROUND(SUM(Q75:W75),0)</f>
        <v>131532</v>
      </c>
      <c r="AY75" s="483">
        <f t="shared" ref="AY75:AY84" si="109">ROUND(SUM(X75:AI75),0)</f>
        <v>128850</v>
      </c>
      <c r="AZ75" s="537">
        <f>ROUNDDOWN(SUM(AJ75:AR75),0)</f>
        <v>87792</v>
      </c>
      <c r="BA75" s="17"/>
      <c r="BB75" s="483">
        <f>ROUND(SUM(E75:J75),0)</f>
        <v>81394</v>
      </c>
      <c r="BC75" s="537">
        <f>ROUNDDOWN(SUM(K75:T75),0)</f>
        <v>142360</v>
      </c>
      <c r="BD75" s="481">
        <f>ROUND(SUM(U75:AC75),0)</f>
        <v>131262</v>
      </c>
      <c r="BE75" s="523">
        <f>ROUNDUP(SUM(AD75:AO75),0)</f>
        <v>128915</v>
      </c>
      <c r="BF75" s="481">
        <f>ROUND(SUM(AP75:AR75),0)</f>
        <v>23330</v>
      </c>
      <c r="BG75" s="138">
        <f t="shared" si="96"/>
        <v>0</v>
      </c>
      <c r="BH75" s="11"/>
    </row>
    <row r="76" spans="1:60" ht="15">
      <c r="A76" s="561" t="s">
        <v>146</v>
      </c>
      <c r="B76" s="10">
        <f>'4d CalWIN 1920 Sharing Tables'!J15</f>
        <v>1.34E-2</v>
      </c>
      <c r="C76" s="10">
        <f>'4e CalWIN 2021 Sharing Tables'!J15</f>
        <v>1.34E-2</v>
      </c>
      <c r="D76" s="10">
        <f>SUMIF('4c 1920 CS PC'!$B$3:$B$60,'2g CalWIN M&amp;O'!$A76,'4c 1920 CS PC'!$W$3:$W$60)</f>
        <v>1.34E-2</v>
      </c>
      <c r="E76" s="481">
        <f t="shared" si="97"/>
        <v>2557.6044000000002</v>
      </c>
      <c r="F76" s="481">
        <f t="shared" si="98"/>
        <v>3669.7240000000002</v>
      </c>
      <c r="G76" s="481">
        <f t="shared" si="98"/>
        <v>3262.6856000000002</v>
      </c>
      <c r="H76" s="481">
        <f t="shared" si="98"/>
        <v>2846.3744000000002</v>
      </c>
      <c r="I76" s="481">
        <f t="shared" si="98"/>
        <v>3415.7672000000002</v>
      </c>
      <c r="J76" s="481">
        <f t="shared" si="98"/>
        <v>2892.0416</v>
      </c>
      <c r="K76" s="481">
        <f t="shared" si="98"/>
        <v>2456.4076</v>
      </c>
      <c r="L76" s="481">
        <f t="shared" si="98"/>
        <v>3299.08</v>
      </c>
      <c r="M76" s="481">
        <f t="shared" si="98"/>
        <v>2647.5586000000003</v>
      </c>
      <c r="N76" s="481">
        <f t="shared" si="98"/>
        <v>2951.5108</v>
      </c>
      <c r="O76" s="481">
        <f t="shared" si="98"/>
        <v>2865.4292</v>
      </c>
      <c r="P76" s="481">
        <f t="shared" si="98"/>
        <v>3576.2858000000001</v>
      </c>
      <c r="Q76" s="537">
        <f>ROUNDUP(Q$67*$C76,0)</f>
        <v>7605</v>
      </c>
      <c r="R76" s="481">
        <f t="shared" si="99"/>
        <v>0</v>
      </c>
      <c r="S76" s="537">
        <f>ROUNDDOWN(S$67*$C76,0)</f>
        <v>7208</v>
      </c>
      <c r="T76" s="481">
        <f t="shared" si="99"/>
        <v>0</v>
      </c>
      <c r="U76" s="481">
        <f>ROUND(U$67*$C76,0)</f>
        <v>6929</v>
      </c>
      <c r="V76" s="481">
        <f t="shared" si="99"/>
        <v>0</v>
      </c>
      <c r="W76" s="481">
        <f t="shared" ref="W76" si="110">ROUND(W$67*$C76,0)</f>
        <v>8387</v>
      </c>
      <c r="X76" s="481">
        <f t="shared" si="100"/>
        <v>2458.096</v>
      </c>
      <c r="Y76" s="481">
        <f t="shared" si="100"/>
        <v>2458.096</v>
      </c>
      <c r="Z76" s="481">
        <f t="shared" si="100"/>
        <v>2458.096</v>
      </c>
      <c r="AA76" s="481">
        <f t="shared" si="100"/>
        <v>2458.096</v>
      </c>
      <c r="AB76" s="481">
        <f t="shared" si="100"/>
        <v>2458.096</v>
      </c>
      <c r="AC76" s="481">
        <f t="shared" si="100"/>
        <v>2460.5482000000002</v>
      </c>
      <c r="AD76" s="481">
        <f t="shared" si="100"/>
        <v>2460.5482000000002</v>
      </c>
      <c r="AE76" s="481">
        <f t="shared" si="100"/>
        <v>2460.5482000000002</v>
      </c>
      <c r="AF76" s="481">
        <f t="shared" si="100"/>
        <v>2460.5482000000002</v>
      </c>
      <c r="AG76" s="481">
        <f t="shared" si="100"/>
        <v>2460.5482000000002</v>
      </c>
      <c r="AH76" s="481">
        <f t="shared" si="101"/>
        <v>2460.5482000000002</v>
      </c>
      <c r="AI76" s="481">
        <f t="shared" si="101"/>
        <v>2460.5482000000002</v>
      </c>
      <c r="AJ76" s="481">
        <f t="shared" si="101"/>
        <v>2460.5482000000002</v>
      </c>
      <c r="AK76" s="481">
        <f t="shared" si="101"/>
        <v>2460.5482000000002</v>
      </c>
      <c r="AL76" s="481">
        <f t="shared" si="101"/>
        <v>2460.5482000000002</v>
      </c>
      <c r="AM76" s="481">
        <f t="shared" si="101"/>
        <v>2460.5482000000002</v>
      </c>
      <c r="AN76" s="481">
        <f t="shared" si="101"/>
        <v>2460.5482000000002</v>
      </c>
      <c r="AO76" s="481">
        <f t="shared" si="101"/>
        <v>2463.0540000000001</v>
      </c>
      <c r="AP76" s="481">
        <f t="shared" si="101"/>
        <v>1781.8918000000001</v>
      </c>
      <c r="AQ76" s="481">
        <f t="shared" si="101"/>
        <v>1781.8918000000001</v>
      </c>
      <c r="AR76" s="481">
        <f t="shared" si="101"/>
        <v>1780.0694000000001</v>
      </c>
      <c r="AS76" s="481"/>
      <c r="AT76" s="481">
        <f t="shared" si="107"/>
        <v>116193</v>
      </c>
      <c r="AU76" s="135"/>
      <c r="AV76" s="11">
        <f t="shared" si="95"/>
        <v>0</v>
      </c>
      <c r="AW76" s="537">
        <f>ROUNDUP(SUM(E76:P76),0)</f>
        <v>36441</v>
      </c>
      <c r="AX76" s="537">
        <f>ROUNDDOWN(SUM(Q76:W76),0)</f>
        <v>30129</v>
      </c>
      <c r="AY76" s="537">
        <f>ROUND(SUM(X76:AI76),0)-1</f>
        <v>29513</v>
      </c>
      <c r="AZ76" s="537">
        <f>ROUNDUP(SUM(AJ76:AR76),0)</f>
        <v>20110</v>
      </c>
      <c r="BA76" s="17"/>
      <c r="BB76" s="537">
        <f>ROUNDUP(SUM(E76:J76),0)</f>
        <v>18645</v>
      </c>
      <c r="BC76" s="483">
        <f>ROUND(SUM(K76:T76),0)</f>
        <v>32609</v>
      </c>
      <c r="BD76" s="523">
        <f>ROUNDDOWN(SUM(U76:AC76),0)</f>
        <v>30067</v>
      </c>
      <c r="BE76" s="481">
        <f t="shared" si="104"/>
        <v>29529</v>
      </c>
      <c r="BF76" s="523">
        <f>ROUNDDOWN(SUM(AP76:AR76),0)</f>
        <v>5343</v>
      </c>
      <c r="BG76" s="138">
        <f t="shared" si="96"/>
        <v>0</v>
      </c>
      <c r="BH76" s="11"/>
    </row>
    <row r="77" spans="1:60" ht="15">
      <c r="A77" s="561" t="s">
        <v>147</v>
      </c>
      <c r="B77" s="10">
        <f>'4d CalWIN 1920 Sharing Tables'!J16</f>
        <v>2.3599999999999999E-2</v>
      </c>
      <c r="C77" s="10">
        <f>'4e CalWIN 2021 Sharing Tables'!J16</f>
        <v>2.3599999999999999E-2</v>
      </c>
      <c r="D77" s="10">
        <f>SUMIF('4c 1920 CS PC'!$B$3:$B$60,'2g CalWIN M&amp;O'!$A77,'4c 1920 CS PC'!$W$3:$W$60)</f>
        <v>2.3599999999999999E-2</v>
      </c>
      <c r="E77" s="481">
        <f t="shared" si="97"/>
        <v>4504.4376000000002</v>
      </c>
      <c r="F77" s="481">
        <f t="shared" si="98"/>
        <v>6463.0959999999995</v>
      </c>
      <c r="G77" s="481">
        <f t="shared" si="98"/>
        <v>5746.2223999999997</v>
      </c>
      <c r="H77" s="481">
        <f t="shared" si="98"/>
        <v>5013.0176000000001</v>
      </c>
      <c r="I77" s="481">
        <f t="shared" si="98"/>
        <v>6015.8288000000002</v>
      </c>
      <c r="J77" s="481">
        <f t="shared" si="98"/>
        <v>5093.4463999999998</v>
      </c>
      <c r="K77" s="481">
        <f t="shared" si="98"/>
        <v>4326.2103999999999</v>
      </c>
      <c r="L77" s="481">
        <f t="shared" si="98"/>
        <v>5810.32</v>
      </c>
      <c r="M77" s="481">
        <f t="shared" si="98"/>
        <v>4662.8643999999995</v>
      </c>
      <c r="N77" s="481">
        <f t="shared" si="98"/>
        <v>5198.1831999999995</v>
      </c>
      <c r="O77" s="481">
        <f t="shared" si="98"/>
        <v>5046.5767999999998</v>
      </c>
      <c r="P77" s="481">
        <f t="shared" si="98"/>
        <v>6298.5331999999999</v>
      </c>
      <c r="Q77" s="483">
        <f>ROUND(Q$67*$C77,0)</f>
        <v>13392</v>
      </c>
      <c r="R77" s="481">
        <f t="shared" si="99"/>
        <v>0</v>
      </c>
      <c r="S77" s="483">
        <f t="shared" si="106"/>
        <v>12696</v>
      </c>
      <c r="T77" s="481">
        <f t="shared" si="99"/>
        <v>0</v>
      </c>
      <c r="U77" s="481">
        <f t="shared" ref="U77:U79" si="111">ROUND(U$67*$C77,0)</f>
        <v>12203</v>
      </c>
      <c r="V77" s="481">
        <f t="shared" si="99"/>
        <v>0</v>
      </c>
      <c r="W77" s="523">
        <f>ROUNDUP(W$67*$C77,0)</f>
        <v>14771</v>
      </c>
      <c r="X77" s="481">
        <f t="shared" si="100"/>
        <v>4329.1840000000002</v>
      </c>
      <c r="Y77" s="481">
        <f t="shared" si="100"/>
        <v>4329.1840000000002</v>
      </c>
      <c r="Z77" s="481">
        <f t="shared" si="100"/>
        <v>4329.1840000000002</v>
      </c>
      <c r="AA77" s="481">
        <f t="shared" si="100"/>
        <v>4329.1840000000002</v>
      </c>
      <c r="AB77" s="481">
        <f t="shared" si="100"/>
        <v>4329.1840000000002</v>
      </c>
      <c r="AC77" s="481">
        <f t="shared" si="100"/>
        <v>4333.5028000000002</v>
      </c>
      <c r="AD77" s="481">
        <f t="shared" si="100"/>
        <v>4333.5028000000002</v>
      </c>
      <c r="AE77" s="481">
        <f t="shared" si="100"/>
        <v>4333.5028000000002</v>
      </c>
      <c r="AF77" s="481">
        <f t="shared" si="100"/>
        <v>4333.5028000000002</v>
      </c>
      <c r="AG77" s="481">
        <f t="shared" si="100"/>
        <v>4333.5028000000002</v>
      </c>
      <c r="AH77" s="481">
        <f t="shared" si="101"/>
        <v>4333.5028000000002</v>
      </c>
      <c r="AI77" s="481">
        <f t="shared" si="101"/>
        <v>4333.5028000000002</v>
      </c>
      <c r="AJ77" s="481">
        <f t="shared" si="101"/>
        <v>4333.5028000000002</v>
      </c>
      <c r="AK77" s="481">
        <f t="shared" si="101"/>
        <v>4333.5028000000002</v>
      </c>
      <c r="AL77" s="481">
        <f t="shared" si="101"/>
        <v>4333.5028000000002</v>
      </c>
      <c r="AM77" s="481">
        <f t="shared" si="101"/>
        <v>4333.5028000000002</v>
      </c>
      <c r="AN77" s="481">
        <f t="shared" si="101"/>
        <v>4333.5028000000002</v>
      </c>
      <c r="AO77" s="481">
        <f t="shared" si="101"/>
        <v>4337.9160000000002</v>
      </c>
      <c r="AP77" s="481">
        <f t="shared" si="101"/>
        <v>3138.2572</v>
      </c>
      <c r="AQ77" s="481">
        <f t="shared" si="101"/>
        <v>3138.2572</v>
      </c>
      <c r="AR77" s="481">
        <f t="shared" si="101"/>
        <v>3135.0475999999999</v>
      </c>
      <c r="AS77" s="481"/>
      <c r="AT77" s="481">
        <f t="shared" si="107"/>
        <v>204638</v>
      </c>
      <c r="AU77" s="135"/>
      <c r="AV77" s="11">
        <f t="shared" si="95"/>
        <v>0</v>
      </c>
      <c r="AW77" s="483">
        <f>ROUND(SUM(E77:P77),0)</f>
        <v>64179</v>
      </c>
      <c r="AX77" s="537">
        <f>ROUNDUP(SUM(Q77:W77),0)</f>
        <v>53062</v>
      </c>
      <c r="AY77" s="483">
        <f t="shared" si="109"/>
        <v>51980</v>
      </c>
      <c r="AZ77" s="483">
        <f t="shared" si="108"/>
        <v>35417</v>
      </c>
      <c r="BA77" s="17"/>
      <c r="BB77" s="483">
        <f>ROUND(SUM(E77:J77),0)</f>
        <v>32836</v>
      </c>
      <c r="BC77" s="483">
        <f>ROUND(SUM(K77:T77),0)</f>
        <v>57431</v>
      </c>
      <c r="BD77" s="481">
        <f>ROUND(SUM(U77:AC77),0)</f>
        <v>52953</v>
      </c>
      <c r="BE77" s="481">
        <f t="shared" si="104"/>
        <v>52006</v>
      </c>
      <c r="BF77" s="481">
        <f t="shared" si="105"/>
        <v>9412</v>
      </c>
      <c r="BG77" s="138">
        <f t="shared" si="96"/>
        <v>0</v>
      </c>
      <c r="BH77" s="11"/>
    </row>
    <row r="78" spans="1:60" ht="15">
      <c r="A78" s="561" t="s">
        <v>148</v>
      </c>
      <c r="B78" s="10">
        <f>'4d CalWIN 1920 Sharing Tables'!J17</f>
        <v>2.4199999999999999E-2</v>
      </c>
      <c r="C78" s="10">
        <f>'4e CalWIN 2021 Sharing Tables'!J17</f>
        <v>2.4199999999999999E-2</v>
      </c>
      <c r="D78" s="10">
        <f>SUMIF('4c 1920 CS PC'!$B$3:$B$60,'2g CalWIN M&amp;O'!$A78,'4c 1920 CS PC'!$W$3:$W$60)</f>
        <v>2.4199999999999999E-2</v>
      </c>
      <c r="E78" s="481">
        <f t="shared" si="97"/>
        <v>4618.9571999999998</v>
      </c>
      <c r="F78" s="481">
        <f t="shared" si="98"/>
        <v>6627.4119999999994</v>
      </c>
      <c r="G78" s="481">
        <f t="shared" si="98"/>
        <v>5892.3127999999997</v>
      </c>
      <c r="H78" s="481">
        <f t="shared" si="98"/>
        <v>5140.4672</v>
      </c>
      <c r="I78" s="481">
        <f t="shared" si="98"/>
        <v>6168.7735999999995</v>
      </c>
      <c r="J78" s="481">
        <f t="shared" si="98"/>
        <v>5222.9407999999994</v>
      </c>
      <c r="K78" s="481">
        <f t="shared" si="98"/>
        <v>4436.1988000000001</v>
      </c>
      <c r="L78" s="481">
        <f t="shared" si="98"/>
        <v>5958.04</v>
      </c>
      <c r="M78" s="481">
        <f t="shared" si="98"/>
        <v>4781.4117999999999</v>
      </c>
      <c r="N78" s="481">
        <f t="shared" si="98"/>
        <v>5330.3404</v>
      </c>
      <c r="O78" s="481">
        <f t="shared" si="98"/>
        <v>5174.8796000000002</v>
      </c>
      <c r="P78" s="481">
        <f t="shared" si="98"/>
        <v>6458.6653999999999</v>
      </c>
      <c r="Q78" s="483">
        <f>ROUND(Q$67*$C78,0)</f>
        <v>13733</v>
      </c>
      <c r="R78" s="481">
        <f t="shared" si="99"/>
        <v>0</v>
      </c>
      <c r="S78" s="483">
        <f t="shared" si="106"/>
        <v>13019</v>
      </c>
      <c r="T78" s="481">
        <f t="shared" si="99"/>
        <v>0</v>
      </c>
      <c r="U78" s="481">
        <f t="shared" si="111"/>
        <v>12514</v>
      </c>
      <c r="V78" s="481">
        <f t="shared" si="99"/>
        <v>0</v>
      </c>
      <c r="W78" s="523">
        <f>ROUNDDOWN(W$67*$C78,0)-1</f>
        <v>15145</v>
      </c>
      <c r="X78" s="481">
        <f t="shared" ref="X78:AG85" si="112">X$67*$D78</f>
        <v>4439.2479999999996</v>
      </c>
      <c r="Y78" s="481">
        <f t="shared" si="112"/>
        <v>4439.2479999999996</v>
      </c>
      <c r="Z78" s="481">
        <f t="shared" si="112"/>
        <v>4439.2479999999996</v>
      </c>
      <c r="AA78" s="481">
        <f t="shared" si="112"/>
        <v>4439.2479999999996</v>
      </c>
      <c r="AB78" s="481">
        <f t="shared" si="112"/>
        <v>4439.2479999999996</v>
      </c>
      <c r="AC78" s="481">
        <f t="shared" si="112"/>
        <v>4443.6765999999998</v>
      </c>
      <c r="AD78" s="481">
        <f t="shared" si="112"/>
        <v>4443.6765999999998</v>
      </c>
      <c r="AE78" s="481">
        <f t="shared" si="112"/>
        <v>4443.6765999999998</v>
      </c>
      <c r="AF78" s="481">
        <f t="shared" si="112"/>
        <v>4443.6765999999998</v>
      </c>
      <c r="AG78" s="481">
        <f t="shared" si="112"/>
        <v>4443.6765999999998</v>
      </c>
      <c r="AH78" s="481">
        <f t="shared" ref="AH78:AR85" si="113">AH$67*$D78</f>
        <v>4443.6765999999998</v>
      </c>
      <c r="AI78" s="481">
        <f t="shared" si="113"/>
        <v>4443.6765999999998</v>
      </c>
      <c r="AJ78" s="481">
        <f t="shared" si="113"/>
        <v>4443.6765999999998</v>
      </c>
      <c r="AK78" s="481">
        <f t="shared" si="113"/>
        <v>4443.6765999999998</v>
      </c>
      <c r="AL78" s="481">
        <f t="shared" si="113"/>
        <v>4443.6765999999998</v>
      </c>
      <c r="AM78" s="481">
        <f t="shared" si="113"/>
        <v>4443.6765999999998</v>
      </c>
      <c r="AN78" s="481">
        <f t="shared" si="113"/>
        <v>4443.6765999999998</v>
      </c>
      <c r="AO78" s="481">
        <f t="shared" si="113"/>
        <v>4448.2020000000002</v>
      </c>
      <c r="AP78" s="481">
        <f t="shared" si="113"/>
        <v>3218.0434</v>
      </c>
      <c r="AQ78" s="481">
        <f t="shared" si="113"/>
        <v>3218.0434</v>
      </c>
      <c r="AR78" s="481">
        <f t="shared" si="113"/>
        <v>3214.7521999999999</v>
      </c>
      <c r="AS78" s="481"/>
      <c r="AT78" s="481">
        <f t="shared" si="107"/>
        <v>209841</v>
      </c>
      <c r="AU78" s="135"/>
      <c r="AV78" s="11">
        <f t="shared" si="95"/>
        <v>0</v>
      </c>
      <c r="AW78" s="537">
        <f>ROUNDDOWN(SUM(E78:P78),0)</f>
        <v>65810</v>
      </c>
      <c r="AX78" s="483">
        <f>ROUND(SUM(Q78:W78),0)</f>
        <v>54411</v>
      </c>
      <c r="AY78" s="483">
        <f>ROUND(SUM(X78:AI78),0)</f>
        <v>53302</v>
      </c>
      <c r="AZ78" s="537">
        <f>ROUNDUP(SUM(AJ78:AR78),0)</f>
        <v>36318</v>
      </c>
      <c r="BA78" s="17"/>
      <c r="BB78" s="537">
        <f>ROUNDUP(SUM(E78:J78),0)</f>
        <v>33671</v>
      </c>
      <c r="BC78" s="483">
        <f>ROUND(SUM(K78:T78),0)</f>
        <v>58892</v>
      </c>
      <c r="BD78" s="481">
        <f>ROUND(SUM(U78:AC78),0)</f>
        <v>54299</v>
      </c>
      <c r="BE78" s="523">
        <f>ROUNDDOWN(SUM(AD78:AO78),0)</f>
        <v>53328</v>
      </c>
      <c r="BF78" s="481">
        <f>ROUND(SUM(AP78:AR78),0)</f>
        <v>9651</v>
      </c>
      <c r="BG78" s="138">
        <f t="shared" si="96"/>
        <v>0</v>
      </c>
      <c r="BH78" s="11"/>
    </row>
    <row r="79" spans="1:60" ht="15">
      <c r="A79" s="561" t="s">
        <v>149</v>
      </c>
      <c r="B79" s="10">
        <f>'4d CalWIN 1920 Sharing Tables'!J18</f>
        <v>8.0600000000000005E-2</v>
      </c>
      <c r="C79" s="10">
        <f>'4e CalWIN 2021 Sharing Tables'!J18</f>
        <v>8.0600000000000005E-2</v>
      </c>
      <c r="D79" s="10">
        <f>SUMIF('4c 1920 CS PC'!$B$3:$B$60,'2g CalWIN M&amp;O'!$A79,'4c 1920 CS PC'!$W$3:$W$60)</f>
        <v>8.0600000000000005E-2</v>
      </c>
      <c r="E79" s="481">
        <f t="shared" si="97"/>
        <v>15383.7996</v>
      </c>
      <c r="F79" s="481">
        <f t="shared" si="98"/>
        <v>22073.116000000002</v>
      </c>
      <c r="G79" s="481">
        <f t="shared" si="98"/>
        <v>19624.810400000002</v>
      </c>
      <c r="H79" s="481">
        <f t="shared" si="98"/>
        <v>17120.729600000002</v>
      </c>
      <c r="I79" s="481">
        <f t="shared" si="98"/>
        <v>20545.584800000001</v>
      </c>
      <c r="J79" s="481">
        <f t="shared" si="98"/>
        <v>17395.414400000001</v>
      </c>
      <c r="K79" s="481">
        <f t="shared" si="98"/>
        <v>14775.108400000001</v>
      </c>
      <c r="L79" s="481">
        <f t="shared" si="98"/>
        <v>19843.72</v>
      </c>
      <c r="M79" s="481">
        <f t="shared" si="98"/>
        <v>15924.867400000001</v>
      </c>
      <c r="N79" s="481">
        <f t="shared" si="98"/>
        <v>17753.117200000001</v>
      </c>
      <c r="O79" s="481">
        <f t="shared" si="98"/>
        <v>17235.342800000002</v>
      </c>
      <c r="P79" s="481">
        <f t="shared" si="98"/>
        <v>21511.092200000003</v>
      </c>
      <c r="Q79" s="483">
        <f>ROUND(Q$67*$C79,0)</f>
        <v>45738</v>
      </c>
      <c r="R79" s="481">
        <f t="shared" si="99"/>
        <v>0</v>
      </c>
      <c r="S79" s="537">
        <f>ROUNDDOWN(S$67*$C79,0)</f>
        <v>43359</v>
      </c>
      <c r="T79" s="481">
        <f t="shared" si="99"/>
        <v>0</v>
      </c>
      <c r="U79" s="481">
        <f t="shared" si="111"/>
        <v>41678</v>
      </c>
      <c r="V79" s="481">
        <f t="shared" si="99"/>
        <v>0</v>
      </c>
      <c r="W79" s="481">
        <f>ROUND(W$67*$C79,0)</f>
        <v>50445</v>
      </c>
      <c r="X79" s="481">
        <f t="shared" si="112"/>
        <v>14785.264000000001</v>
      </c>
      <c r="Y79" s="481">
        <f t="shared" si="112"/>
        <v>14785.264000000001</v>
      </c>
      <c r="Z79" s="481">
        <f t="shared" si="112"/>
        <v>14785.264000000001</v>
      </c>
      <c r="AA79" s="481">
        <f t="shared" si="112"/>
        <v>14785.264000000001</v>
      </c>
      <c r="AB79" s="481">
        <f t="shared" si="112"/>
        <v>14785.264000000001</v>
      </c>
      <c r="AC79" s="481">
        <f t="shared" si="112"/>
        <v>14800.013800000001</v>
      </c>
      <c r="AD79" s="481">
        <f t="shared" si="112"/>
        <v>14800.013800000001</v>
      </c>
      <c r="AE79" s="481">
        <f t="shared" si="112"/>
        <v>14800.013800000001</v>
      </c>
      <c r="AF79" s="481">
        <f t="shared" si="112"/>
        <v>14800.013800000001</v>
      </c>
      <c r="AG79" s="481">
        <f t="shared" si="112"/>
        <v>14800.013800000001</v>
      </c>
      <c r="AH79" s="481">
        <f t="shared" si="113"/>
        <v>14800.013800000001</v>
      </c>
      <c r="AI79" s="481">
        <f t="shared" si="113"/>
        <v>14800.013800000001</v>
      </c>
      <c r="AJ79" s="481">
        <f t="shared" si="113"/>
        <v>14800.013800000001</v>
      </c>
      <c r="AK79" s="481">
        <f t="shared" si="113"/>
        <v>14800.013800000001</v>
      </c>
      <c r="AL79" s="481">
        <f t="shared" si="113"/>
        <v>14800.013800000001</v>
      </c>
      <c r="AM79" s="481">
        <f t="shared" si="113"/>
        <v>14800.013800000001</v>
      </c>
      <c r="AN79" s="481">
        <f t="shared" si="113"/>
        <v>14800.013800000001</v>
      </c>
      <c r="AO79" s="481">
        <f t="shared" si="113"/>
        <v>14815.086000000001</v>
      </c>
      <c r="AP79" s="481">
        <f t="shared" si="113"/>
        <v>10717.9462</v>
      </c>
      <c r="AQ79" s="481">
        <f t="shared" si="113"/>
        <v>10717.9462</v>
      </c>
      <c r="AR79" s="481">
        <f t="shared" si="113"/>
        <v>10706.9846</v>
      </c>
      <c r="AS79" s="481"/>
      <c r="AT79" s="481">
        <f t="shared" si="107"/>
        <v>698891</v>
      </c>
      <c r="AU79" s="135"/>
      <c r="AV79" s="11">
        <f t="shared" si="95"/>
        <v>0</v>
      </c>
      <c r="AW79" s="537">
        <f>ROUNDUP(SUM(E79:P79),0)</f>
        <v>219187</v>
      </c>
      <c r="AX79" s="483">
        <f>ROUND(SUM(Q79:W79),0)</f>
        <v>181220</v>
      </c>
      <c r="AY79" s="537">
        <f>ROUNDDOWN(SUM(X79:AI79),0)</f>
        <v>177526</v>
      </c>
      <c r="AZ79" s="483">
        <f t="shared" si="108"/>
        <v>120958</v>
      </c>
      <c r="BA79" s="17"/>
      <c r="BB79" s="483">
        <f>ROUND(SUM(E79:J79),0)</f>
        <v>112143</v>
      </c>
      <c r="BC79" s="537">
        <f>ROUNDUP(SUM(K79:T79),0)</f>
        <v>196141</v>
      </c>
      <c r="BD79" s="481">
        <f>ROUND(SUM(U79:AC79),0)</f>
        <v>180849</v>
      </c>
      <c r="BE79" s="481">
        <f t="shared" si="104"/>
        <v>177615</v>
      </c>
      <c r="BF79" s="481">
        <f>ROUND(SUM(AP79:AR79),0)</f>
        <v>32143</v>
      </c>
      <c r="BG79" s="138">
        <f t="shared" si="96"/>
        <v>0</v>
      </c>
      <c r="BH79" s="11"/>
    </row>
    <row r="80" spans="1:60" ht="15">
      <c r="A80" s="561" t="s">
        <v>150</v>
      </c>
      <c r="B80" s="10">
        <f>'4d CalWIN 1920 Sharing Tables'!J19</f>
        <v>1.3599999999999999E-2</v>
      </c>
      <c r="C80" s="10">
        <f>'4e CalWIN 2021 Sharing Tables'!J19</f>
        <v>1.3599999999999999E-2</v>
      </c>
      <c r="D80" s="10">
        <f>SUMIF('4c 1920 CS PC'!$B$3:$B$60,'2g CalWIN M&amp;O'!$A80,'4c 1920 CS PC'!$W$3:$W$60)</f>
        <v>1.3599999999999999E-2</v>
      </c>
      <c r="E80" s="481">
        <f t="shared" si="97"/>
        <v>2595.7775999999999</v>
      </c>
      <c r="F80" s="481">
        <f t="shared" si="98"/>
        <v>3724.4959999999996</v>
      </c>
      <c r="G80" s="481">
        <f t="shared" si="98"/>
        <v>3311.3824</v>
      </c>
      <c r="H80" s="481">
        <f t="shared" si="98"/>
        <v>2888.8575999999998</v>
      </c>
      <c r="I80" s="481">
        <f t="shared" si="98"/>
        <v>3466.7487999999998</v>
      </c>
      <c r="J80" s="481">
        <f t="shared" si="98"/>
        <v>2935.2064</v>
      </c>
      <c r="K80" s="481">
        <f t="shared" si="98"/>
        <v>2493.0704000000001</v>
      </c>
      <c r="L80" s="481">
        <f t="shared" si="98"/>
        <v>3348.3199999999997</v>
      </c>
      <c r="M80" s="481">
        <f t="shared" si="98"/>
        <v>2687.0744</v>
      </c>
      <c r="N80" s="481">
        <f t="shared" si="98"/>
        <v>2995.5632000000001</v>
      </c>
      <c r="O80" s="481">
        <f t="shared" si="98"/>
        <v>2908.1967999999997</v>
      </c>
      <c r="P80" s="481">
        <f t="shared" si="98"/>
        <v>3629.6632</v>
      </c>
      <c r="Q80" s="537">
        <f>ROUNDDOWN(Q$67*$C80,0)</f>
        <v>7717</v>
      </c>
      <c r="R80" s="481">
        <f t="shared" si="99"/>
        <v>0</v>
      </c>
      <c r="S80" s="483">
        <f t="shared" si="106"/>
        <v>7316</v>
      </c>
      <c r="T80" s="481">
        <f t="shared" si="99"/>
        <v>0</v>
      </c>
      <c r="U80" s="523">
        <f>ROUNDUP(U$67*$C80,0)</f>
        <v>7033</v>
      </c>
      <c r="V80" s="481">
        <f t="shared" si="99"/>
        <v>0</v>
      </c>
      <c r="W80" s="523">
        <f>ROUNDDOWN(W$67*$C80,0)</f>
        <v>8511</v>
      </c>
      <c r="X80" s="481">
        <f t="shared" si="112"/>
        <v>2494.7839999999997</v>
      </c>
      <c r="Y80" s="481">
        <f t="shared" si="112"/>
        <v>2494.7839999999997</v>
      </c>
      <c r="Z80" s="481">
        <f t="shared" si="112"/>
        <v>2494.7839999999997</v>
      </c>
      <c r="AA80" s="481">
        <f t="shared" si="112"/>
        <v>2494.7839999999997</v>
      </c>
      <c r="AB80" s="481">
        <f t="shared" si="112"/>
        <v>2494.7839999999997</v>
      </c>
      <c r="AC80" s="481">
        <f t="shared" si="112"/>
        <v>2497.2727999999997</v>
      </c>
      <c r="AD80" s="481">
        <f t="shared" si="112"/>
        <v>2497.2727999999997</v>
      </c>
      <c r="AE80" s="481">
        <f t="shared" si="112"/>
        <v>2497.2727999999997</v>
      </c>
      <c r="AF80" s="481">
        <f t="shared" si="112"/>
        <v>2497.2727999999997</v>
      </c>
      <c r="AG80" s="481">
        <f t="shared" si="112"/>
        <v>2497.2727999999997</v>
      </c>
      <c r="AH80" s="481">
        <f t="shared" si="113"/>
        <v>2497.2727999999997</v>
      </c>
      <c r="AI80" s="481">
        <f t="shared" si="113"/>
        <v>2497.2727999999997</v>
      </c>
      <c r="AJ80" s="481">
        <f t="shared" si="113"/>
        <v>2497.2727999999997</v>
      </c>
      <c r="AK80" s="481">
        <f t="shared" si="113"/>
        <v>2497.2727999999997</v>
      </c>
      <c r="AL80" s="481">
        <f t="shared" si="113"/>
        <v>2497.2727999999997</v>
      </c>
      <c r="AM80" s="481">
        <f t="shared" si="113"/>
        <v>2497.2727999999997</v>
      </c>
      <c r="AN80" s="481">
        <f t="shared" si="113"/>
        <v>2497.2727999999997</v>
      </c>
      <c r="AO80" s="481">
        <f t="shared" si="113"/>
        <v>2499.8159999999998</v>
      </c>
      <c r="AP80" s="481">
        <f t="shared" si="113"/>
        <v>1808.4871999999998</v>
      </c>
      <c r="AQ80" s="481">
        <f t="shared" si="113"/>
        <v>1808.4871999999998</v>
      </c>
      <c r="AR80" s="481">
        <f t="shared" si="113"/>
        <v>1806.6375999999998</v>
      </c>
      <c r="AS80" s="481"/>
      <c r="AT80" s="481">
        <f>ROUNDDOWN(SUM(E80:AS80),0)-1</f>
        <v>117924</v>
      </c>
      <c r="AU80" s="135"/>
      <c r="AV80" s="11">
        <f t="shared" si="95"/>
        <v>0</v>
      </c>
      <c r="AW80" s="537">
        <f>ROUNDDOWN(SUM(E80:P80),0)</f>
        <v>36984</v>
      </c>
      <c r="AX80" s="483">
        <f>ROUND(SUM(Q80:W80),0)</f>
        <v>30577</v>
      </c>
      <c r="AY80" s="537">
        <f>ROUND(SUM(X80:AI80),0)-1</f>
        <v>29954</v>
      </c>
      <c r="AZ80" s="537">
        <f>ROUNDDOWN(SUM(AJ80:AR80),0)</f>
        <v>20409</v>
      </c>
      <c r="BA80" s="17"/>
      <c r="BB80" s="483">
        <f>ROUND(SUM(E80:J80),0)</f>
        <v>18922</v>
      </c>
      <c r="BC80" s="537">
        <f>ROUNDDOWN(SUM(K80:T80),0)</f>
        <v>33094</v>
      </c>
      <c r="BD80" s="523">
        <f>ROUNDDOWN(SUM(U80:AC80),0)</f>
        <v>30515</v>
      </c>
      <c r="BE80" s="481">
        <f t="shared" si="104"/>
        <v>29970</v>
      </c>
      <c r="BF80" s="523">
        <f>ROUNDDOWN(SUM(AP80:AR80),0)</f>
        <v>5423</v>
      </c>
      <c r="BG80" s="138">
        <f t="shared" si="96"/>
        <v>0</v>
      </c>
      <c r="BH80" s="11"/>
    </row>
    <row r="81" spans="1:61" ht="15">
      <c r="A81" s="561" t="s">
        <v>154</v>
      </c>
      <c r="B81" s="10">
        <f>'4d CalWIN 1920 Sharing Tables'!J20</f>
        <v>2.58E-2</v>
      </c>
      <c r="C81" s="10">
        <f>'4e CalWIN 2021 Sharing Tables'!J20</f>
        <v>2.5700000000000001E-2</v>
      </c>
      <c r="D81" s="10">
        <f>SUMIF('4c 1920 CS PC'!$B$3:$B$60,'2g CalWIN M&amp;O'!$A81,'4c 1920 CS PC'!$W$3:$W$60)</f>
        <v>2.58E-2</v>
      </c>
      <c r="E81" s="481">
        <f t="shared" si="97"/>
        <v>4924.3428000000004</v>
      </c>
      <c r="F81" s="481">
        <f t="shared" si="98"/>
        <v>7065.5879999999997</v>
      </c>
      <c r="G81" s="481">
        <f t="shared" si="98"/>
        <v>6281.8872000000001</v>
      </c>
      <c r="H81" s="481">
        <f t="shared" si="98"/>
        <v>5480.3328000000001</v>
      </c>
      <c r="I81" s="481">
        <f t="shared" si="98"/>
        <v>6576.6264000000001</v>
      </c>
      <c r="J81" s="481">
        <f t="shared" si="98"/>
        <v>5568.2592000000004</v>
      </c>
      <c r="K81" s="481">
        <f t="shared" si="98"/>
        <v>4729.5011999999997</v>
      </c>
      <c r="L81" s="481">
        <f t="shared" si="98"/>
        <v>6351.96</v>
      </c>
      <c r="M81" s="481">
        <f t="shared" si="98"/>
        <v>5097.5382</v>
      </c>
      <c r="N81" s="481">
        <f t="shared" si="98"/>
        <v>5682.7596000000003</v>
      </c>
      <c r="O81" s="481">
        <f t="shared" si="98"/>
        <v>5517.0204000000003</v>
      </c>
      <c r="P81" s="481">
        <f t="shared" si="98"/>
        <v>6885.6845999999996</v>
      </c>
      <c r="Q81" s="483">
        <f>ROUND(Q$67*$C81,0)</f>
        <v>14584</v>
      </c>
      <c r="R81" s="481">
        <f t="shared" si="99"/>
        <v>0</v>
      </c>
      <c r="S81" s="537">
        <f>ROUNDDOWN(S$67*$C81,0)</f>
        <v>13825</v>
      </c>
      <c r="T81" s="481">
        <f t="shared" si="99"/>
        <v>0</v>
      </c>
      <c r="U81" s="523">
        <f>ROUNDUP(U$67*$C81,0)</f>
        <v>13290</v>
      </c>
      <c r="V81" s="481">
        <f t="shared" si="99"/>
        <v>0</v>
      </c>
      <c r="W81" s="481">
        <f t="shared" ref="W81" si="114">ROUND(W$67*$C81,0)</f>
        <v>16085</v>
      </c>
      <c r="X81" s="481">
        <f t="shared" si="112"/>
        <v>4732.7520000000004</v>
      </c>
      <c r="Y81" s="481">
        <f t="shared" si="112"/>
        <v>4732.7520000000004</v>
      </c>
      <c r="Z81" s="481">
        <f t="shared" si="112"/>
        <v>4732.7520000000004</v>
      </c>
      <c r="AA81" s="481">
        <f t="shared" si="112"/>
        <v>4732.7520000000004</v>
      </c>
      <c r="AB81" s="481">
        <f t="shared" si="112"/>
        <v>4732.7520000000004</v>
      </c>
      <c r="AC81" s="481">
        <f t="shared" si="112"/>
        <v>4737.4733999999999</v>
      </c>
      <c r="AD81" s="481">
        <f t="shared" si="112"/>
        <v>4737.4733999999999</v>
      </c>
      <c r="AE81" s="481">
        <f t="shared" si="112"/>
        <v>4737.4733999999999</v>
      </c>
      <c r="AF81" s="481">
        <f t="shared" si="112"/>
        <v>4737.4733999999999</v>
      </c>
      <c r="AG81" s="481">
        <f t="shared" si="112"/>
        <v>4737.4733999999999</v>
      </c>
      <c r="AH81" s="481">
        <f t="shared" si="113"/>
        <v>4737.4733999999999</v>
      </c>
      <c r="AI81" s="481">
        <f t="shared" si="113"/>
        <v>4737.4733999999999</v>
      </c>
      <c r="AJ81" s="481">
        <f t="shared" si="113"/>
        <v>4737.4733999999999</v>
      </c>
      <c r="AK81" s="481">
        <f t="shared" si="113"/>
        <v>4737.4733999999999</v>
      </c>
      <c r="AL81" s="481">
        <f t="shared" si="113"/>
        <v>4737.4733999999999</v>
      </c>
      <c r="AM81" s="481">
        <f t="shared" si="113"/>
        <v>4737.4733999999999</v>
      </c>
      <c r="AN81" s="481">
        <f t="shared" si="113"/>
        <v>4737.4733999999999</v>
      </c>
      <c r="AO81" s="481">
        <f t="shared" si="113"/>
        <v>4742.2979999999998</v>
      </c>
      <c r="AP81" s="481">
        <f t="shared" si="113"/>
        <v>3430.8065999999999</v>
      </c>
      <c r="AQ81" s="481">
        <f t="shared" si="113"/>
        <v>3430.8065999999999</v>
      </c>
      <c r="AR81" s="481">
        <f t="shared" si="113"/>
        <v>3427.2977999999998</v>
      </c>
      <c r="AS81" s="481"/>
      <c r="AT81" s="483">
        <f>ROUNDDOWN(SUM(E81:AS81),0)-1</f>
        <v>223489</v>
      </c>
      <c r="AU81" s="135"/>
      <c r="AV81" s="11">
        <f t="shared" si="95"/>
        <v>0</v>
      </c>
      <c r="AW81" s="537">
        <f>ROUNDUP(SUM(E81:P81),0)</f>
        <v>70162</v>
      </c>
      <c r="AX81" s="537">
        <f>ROUND(SUM(Q81:W81),0)-1</f>
        <v>57783</v>
      </c>
      <c r="AY81" s="537">
        <f>ROUNDDOWN(SUM(X81:AI81),0)</f>
        <v>56826</v>
      </c>
      <c r="AZ81" s="537">
        <f>ROUNDDOWN(SUM(AJ81:AR81),0)</f>
        <v>38718</v>
      </c>
      <c r="BA81" s="17"/>
      <c r="BB81" s="483">
        <f>ROUND(SUM(E81:J81),0)</f>
        <v>35897</v>
      </c>
      <c r="BC81" s="483">
        <f>ROUND(SUM(K81:T81),0)</f>
        <v>62673</v>
      </c>
      <c r="BD81" s="481">
        <f>ROUND(SUM(U81:AC81),0)</f>
        <v>57776</v>
      </c>
      <c r="BE81" s="481">
        <f>ROUND(SUM(AD81:AO81),0)</f>
        <v>56855</v>
      </c>
      <c r="BF81" s="523">
        <f>ROUNDDOWN(SUM(AP81:AR81),0)</f>
        <v>10288</v>
      </c>
      <c r="BG81" s="138">
        <f t="shared" si="96"/>
        <v>0</v>
      </c>
      <c r="BH81" s="11"/>
    </row>
    <row r="82" spans="1:61" ht="15">
      <c r="A82" s="561" t="s">
        <v>155</v>
      </c>
      <c r="B82" s="10">
        <f>'4d CalWIN 1920 Sharing Tables'!J21</f>
        <v>2.12E-2</v>
      </c>
      <c r="C82" s="10">
        <f>'4e CalWIN 2021 Sharing Tables'!J21</f>
        <v>2.1100000000000001E-2</v>
      </c>
      <c r="D82" s="10">
        <f>SUMIF('4c 1920 CS PC'!$B$3:$B$60,'2g CalWIN M&amp;O'!$A82,'4c 1920 CS PC'!$W$3:$W$60)</f>
        <v>2.1100000000000001E-2</v>
      </c>
      <c r="E82" s="481">
        <f t="shared" si="97"/>
        <v>4046.3591999999999</v>
      </c>
      <c r="F82" s="481">
        <f t="shared" si="98"/>
        <v>5805.8320000000003</v>
      </c>
      <c r="G82" s="481">
        <f t="shared" si="98"/>
        <v>5161.8608000000004</v>
      </c>
      <c r="H82" s="481">
        <f t="shared" si="98"/>
        <v>4503.2192000000005</v>
      </c>
      <c r="I82" s="481">
        <f t="shared" si="98"/>
        <v>5404.0496000000003</v>
      </c>
      <c r="J82" s="481">
        <f t="shared" si="98"/>
        <v>4575.4687999999996</v>
      </c>
      <c r="K82" s="481">
        <f t="shared" si="98"/>
        <v>3886.2568000000001</v>
      </c>
      <c r="L82" s="481">
        <f t="shared" si="98"/>
        <v>5219.4399999999996</v>
      </c>
      <c r="M82" s="481">
        <f t="shared" si="98"/>
        <v>4188.6747999999998</v>
      </c>
      <c r="N82" s="481">
        <f t="shared" si="98"/>
        <v>4669.5544</v>
      </c>
      <c r="O82" s="481">
        <f t="shared" si="98"/>
        <v>4533.3656000000001</v>
      </c>
      <c r="P82" s="481">
        <f t="shared" si="98"/>
        <v>5658.0043999999998</v>
      </c>
      <c r="Q82" s="483">
        <f>ROUND(Q$67*$C82,0)</f>
        <v>11974</v>
      </c>
      <c r="R82" s="481">
        <f t="shared" si="99"/>
        <v>0</v>
      </c>
      <c r="S82" s="483">
        <f t="shared" si="106"/>
        <v>11351</v>
      </c>
      <c r="T82" s="481">
        <f t="shared" si="99"/>
        <v>0</v>
      </c>
      <c r="U82" s="481">
        <f t="shared" ref="U82:U85" si="115">ROUND(U$67*$C82,0)</f>
        <v>10911</v>
      </c>
      <c r="V82" s="481">
        <f t="shared" si="99"/>
        <v>0</v>
      </c>
      <c r="W82" s="481">
        <f>ROUND(W$67*$C82,0)</f>
        <v>13206</v>
      </c>
      <c r="X82" s="481">
        <f t="shared" si="112"/>
        <v>3870.5840000000003</v>
      </c>
      <c r="Y82" s="481">
        <f t="shared" si="112"/>
        <v>3870.5840000000003</v>
      </c>
      <c r="Z82" s="481">
        <f t="shared" si="112"/>
        <v>3870.5840000000003</v>
      </c>
      <c r="AA82" s="481">
        <f t="shared" si="112"/>
        <v>3870.5840000000003</v>
      </c>
      <c r="AB82" s="481">
        <f t="shared" si="112"/>
        <v>3870.5840000000003</v>
      </c>
      <c r="AC82" s="481">
        <f t="shared" si="112"/>
        <v>3874.4453000000003</v>
      </c>
      <c r="AD82" s="481">
        <f t="shared" si="112"/>
        <v>3874.4453000000003</v>
      </c>
      <c r="AE82" s="481">
        <f t="shared" si="112"/>
        <v>3874.4453000000003</v>
      </c>
      <c r="AF82" s="481">
        <f t="shared" si="112"/>
        <v>3874.4453000000003</v>
      </c>
      <c r="AG82" s="481">
        <f t="shared" si="112"/>
        <v>3874.4453000000003</v>
      </c>
      <c r="AH82" s="481">
        <f t="shared" si="113"/>
        <v>3874.4453000000003</v>
      </c>
      <c r="AI82" s="481">
        <f t="shared" si="113"/>
        <v>3874.4453000000003</v>
      </c>
      <c r="AJ82" s="481">
        <f t="shared" si="113"/>
        <v>3874.4453000000003</v>
      </c>
      <c r="AK82" s="481">
        <f t="shared" si="113"/>
        <v>3874.4453000000003</v>
      </c>
      <c r="AL82" s="481">
        <f t="shared" si="113"/>
        <v>3874.4453000000003</v>
      </c>
      <c r="AM82" s="481">
        <f t="shared" si="113"/>
        <v>3874.4453000000003</v>
      </c>
      <c r="AN82" s="481">
        <f t="shared" si="113"/>
        <v>3874.4453000000003</v>
      </c>
      <c r="AO82" s="481">
        <f t="shared" si="113"/>
        <v>3878.3910000000001</v>
      </c>
      <c r="AP82" s="481">
        <f t="shared" si="113"/>
        <v>2805.8146999999999</v>
      </c>
      <c r="AQ82" s="481">
        <f t="shared" si="113"/>
        <v>2805.8146999999999</v>
      </c>
      <c r="AR82" s="481">
        <f t="shared" si="113"/>
        <v>2802.9450999999999</v>
      </c>
      <c r="AS82" s="481"/>
      <c r="AT82" s="481">
        <f>ROUND(SUM(E82:AS82),0)</f>
        <v>183233</v>
      </c>
      <c r="AU82" s="135"/>
      <c r="AV82" s="11">
        <f t="shared" si="95"/>
        <v>0</v>
      </c>
      <c r="AW82" s="483">
        <f>ROUND(SUM(E82:P82),0)</f>
        <v>57652</v>
      </c>
      <c r="AX82" s="483">
        <f>ROUND(SUM(Q82:W82),0)</f>
        <v>47442</v>
      </c>
      <c r="AY82" s="483">
        <f>ROUND(SUM(X82:AI82),0)</f>
        <v>46474</v>
      </c>
      <c r="AZ82" s="483">
        <f>ROUND(SUM(AJ82:AR82),0)</f>
        <v>31665</v>
      </c>
      <c r="BA82" s="17"/>
      <c r="BB82" s="483">
        <f>ROUND(SUM(E82:J82),0)</f>
        <v>29497</v>
      </c>
      <c r="BC82" s="483">
        <f>ROUND(SUM(K82:T82),0)</f>
        <v>51480</v>
      </c>
      <c r="BD82" s="523">
        <f>ROUNDDOWN(SUM(U82:AC82),0)</f>
        <v>47344</v>
      </c>
      <c r="BE82" s="481">
        <f t="shared" si="104"/>
        <v>46497</v>
      </c>
      <c r="BF82" s="481">
        <f t="shared" si="105"/>
        <v>8415</v>
      </c>
      <c r="BG82" s="138">
        <f t="shared" si="96"/>
        <v>0</v>
      </c>
      <c r="BH82" s="11"/>
    </row>
    <row r="83" spans="1:61" ht="15">
      <c r="A83" s="561" t="s">
        <v>160</v>
      </c>
      <c r="B83" s="10">
        <f>'4d CalWIN 1920 Sharing Tables'!J22</f>
        <v>5.3699999999999998E-2</v>
      </c>
      <c r="C83" s="10">
        <f>'4e CalWIN 2021 Sharing Tables'!J22</f>
        <v>5.3699999999999998E-2</v>
      </c>
      <c r="D83" s="10">
        <f>SUMIF('4c 1920 CS PC'!$B$3:$B$60,'2g CalWIN M&amp;O'!$A83,'4c 1920 CS PC'!$W$3:$W$60)</f>
        <v>5.3699999999999998E-2</v>
      </c>
      <c r="E83" s="481">
        <f t="shared" si="97"/>
        <v>10249.504199999999</v>
      </c>
      <c r="F83" s="481">
        <f t="shared" si="98"/>
        <v>14706.281999999999</v>
      </c>
      <c r="G83" s="481">
        <f t="shared" si="98"/>
        <v>13075.0908</v>
      </c>
      <c r="H83" s="481">
        <f t="shared" si="98"/>
        <v>11406.7392</v>
      </c>
      <c r="I83" s="481">
        <f t="shared" si="98"/>
        <v>13688.559599999999</v>
      </c>
      <c r="J83" s="481">
        <f t="shared" si="98"/>
        <v>11589.748799999999</v>
      </c>
      <c r="K83" s="481">
        <f t="shared" si="98"/>
        <v>9843.9617999999991</v>
      </c>
      <c r="L83" s="481">
        <f t="shared" si="98"/>
        <v>13220.939999999999</v>
      </c>
      <c r="M83" s="481">
        <f t="shared" si="98"/>
        <v>10609.9923</v>
      </c>
      <c r="N83" s="481">
        <f t="shared" si="98"/>
        <v>11828.0694</v>
      </c>
      <c r="O83" s="481">
        <f t="shared" si="98"/>
        <v>11483.1006</v>
      </c>
      <c r="P83" s="481">
        <f t="shared" si="98"/>
        <v>14331.831899999999</v>
      </c>
      <c r="Q83" s="537">
        <f>ROUNDDOWN(Q$67*$C83,0)</f>
        <v>30472</v>
      </c>
      <c r="R83" s="481">
        <f t="shared" si="99"/>
        <v>0</v>
      </c>
      <c r="S83" s="483">
        <f t="shared" si="106"/>
        <v>28888</v>
      </c>
      <c r="T83" s="481">
        <f t="shared" si="99"/>
        <v>0</v>
      </c>
      <c r="U83" s="481">
        <f t="shared" si="115"/>
        <v>27768</v>
      </c>
      <c r="V83" s="481">
        <f t="shared" si="99"/>
        <v>0</v>
      </c>
      <c r="W83" s="523">
        <f>ROUNDUP(W$67*$C83,0)</f>
        <v>33610</v>
      </c>
      <c r="X83" s="481">
        <f t="shared" si="112"/>
        <v>9850.7279999999992</v>
      </c>
      <c r="Y83" s="481">
        <f t="shared" si="112"/>
        <v>9850.7279999999992</v>
      </c>
      <c r="Z83" s="481">
        <f t="shared" si="112"/>
        <v>9850.7279999999992</v>
      </c>
      <c r="AA83" s="481">
        <f t="shared" si="112"/>
        <v>9850.7279999999992</v>
      </c>
      <c r="AB83" s="481">
        <f t="shared" si="112"/>
        <v>9850.7279999999992</v>
      </c>
      <c r="AC83" s="481">
        <f t="shared" si="112"/>
        <v>9860.5550999999996</v>
      </c>
      <c r="AD83" s="481">
        <f t="shared" si="112"/>
        <v>9860.5550999999996</v>
      </c>
      <c r="AE83" s="481">
        <f t="shared" si="112"/>
        <v>9860.5550999999996</v>
      </c>
      <c r="AF83" s="481">
        <f t="shared" si="112"/>
        <v>9860.5550999999996</v>
      </c>
      <c r="AG83" s="481">
        <f t="shared" si="112"/>
        <v>9860.5550999999996</v>
      </c>
      <c r="AH83" s="481">
        <f t="shared" si="113"/>
        <v>9860.5550999999996</v>
      </c>
      <c r="AI83" s="481">
        <f t="shared" si="113"/>
        <v>9860.5550999999996</v>
      </c>
      <c r="AJ83" s="481">
        <f t="shared" si="113"/>
        <v>9860.5550999999996</v>
      </c>
      <c r="AK83" s="481">
        <f t="shared" si="113"/>
        <v>9860.5550999999996</v>
      </c>
      <c r="AL83" s="481">
        <f t="shared" si="113"/>
        <v>9860.5550999999996</v>
      </c>
      <c r="AM83" s="481">
        <f t="shared" si="113"/>
        <v>9860.5550999999996</v>
      </c>
      <c r="AN83" s="481">
        <f t="shared" si="113"/>
        <v>9860.5550999999996</v>
      </c>
      <c r="AO83" s="481">
        <f t="shared" si="113"/>
        <v>9870.5969999999998</v>
      </c>
      <c r="AP83" s="481">
        <f t="shared" si="113"/>
        <v>7140.8648999999996</v>
      </c>
      <c r="AQ83" s="481">
        <f t="shared" si="113"/>
        <v>7140.8648999999996</v>
      </c>
      <c r="AR83" s="481">
        <f t="shared" si="113"/>
        <v>7133.5616999999993</v>
      </c>
      <c r="AS83" s="481"/>
      <c r="AT83" s="481">
        <f>ROUND(SUM(E83:AS83),0)</f>
        <v>465638</v>
      </c>
      <c r="AU83" s="135"/>
      <c r="AV83" s="11">
        <f t="shared" si="95"/>
        <v>0</v>
      </c>
      <c r="AW83" s="483">
        <f>ROUND(SUM(E83:P83),0)</f>
        <v>146034</v>
      </c>
      <c r="AX83" s="483">
        <f>ROUND(SUM(Q83:W83),0)</f>
        <v>120738</v>
      </c>
      <c r="AY83" s="537">
        <f>ROUND(SUM(X83:AI83),0)</f>
        <v>118278</v>
      </c>
      <c r="AZ83" s="537">
        <f>ROUND(SUM(AJ83:AR83),0)-1</f>
        <v>80588</v>
      </c>
      <c r="BA83" s="17"/>
      <c r="BB83" s="537">
        <f>ROUNDDOWN(SUM(E83:J83),0)</f>
        <v>74715</v>
      </c>
      <c r="BC83" s="483">
        <f>ROUND(SUM(K83:T83),0)</f>
        <v>130678</v>
      </c>
      <c r="BD83" s="523">
        <f>ROUNDUP(SUM(U83:AC83),0)</f>
        <v>120493</v>
      </c>
      <c r="BE83" s="481">
        <f t="shared" si="104"/>
        <v>118337</v>
      </c>
      <c r="BF83" s="481">
        <f t="shared" si="105"/>
        <v>21415</v>
      </c>
      <c r="BG83" s="138">
        <f t="shared" si="96"/>
        <v>0</v>
      </c>
      <c r="BH83" s="11"/>
    </row>
    <row r="84" spans="1:61" ht="15">
      <c r="A84" s="561" t="s">
        <v>162</v>
      </c>
      <c r="B84" s="10">
        <f>'4d CalWIN 1920 Sharing Tables'!J23</f>
        <v>4.1300000000000003E-2</v>
      </c>
      <c r="C84" s="10">
        <f>'4e CalWIN 2021 Sharing Tables'!J23</f>
        <v>4.1300000000000003E-2</v>
      </c>
      <c r="D84" s="10">
        <f>SUMIF('4c 1920 CS PC'!$B$3:$B$60,'2g CalWIN M&amp;O'!$A84,'4c 1920 CS PC'!$W$3:$W$60)</f>
        <v>4.1300000000000003E-2</v>
      </c>
      <c r="E84" s="481">
        <f t="shared" si="97"/>
        <v>7882.765800000001</v>
      </c>
      <c r="F84" s="481">
        <f t="shared" ref="F84:P85" si="116">F$67*$B84</f>
        <v>11310.418000000001</v>
      </c>
      <c r="G84" s="481">
        <f t="shared" si="116"/>
        <v>10055.889200000001</v>
      </c>
      <c r="H84" s="481">
        <f t="shared" si="116"/>
        <v>8772.7808000000005</v>
      </c>
      <c r="I84" s="481">
        <f t="shared" si="116"/>
        <v>10527.700400000002</v>
      </c>
      <c r="J84" s="481">
        <f t="shared" si="116"/>
        <v>8913.5312000000013</v>
      </c>
      <c r="K84" s="481">
        <f t="shared" si="116"/>
        <v>7570.8682000000008</v>
      </c>
      <c r="L84" s="481">
        <f t="shared" si="116"/>
        <v>10168.060000000001</v>
      </c>
      <c r="M84" s="481">
        <f t="shared" si="116"/>
        <v>8160.0127000000002</v>
      </c>
      <c r="N84" s="481">
        <f t="shared" si="116"/>
        <v>9096.8206000000009</v>
      </c>
      <c r="O84" s="481">
        <f t="shared" si="116"/>
        <v>8831.5094000000008</v>
      </c>
      <c r="P84" s="481">
        <f t="shared" si="116"/>
        <v>11022.4331</v>
      </c>
      <c r="Q84" s="537">
        <f>ROUNDUP(Q$67*$C84,0)</f>
        <v>23437</v>
      </c>
      <c r="R84" s="481">
        <f t="shared" si="99"/>
        <v>0</v>
      </c>
      <c r="S84" s="483">
        <f t="shared" si="106"/>
        <v>22218</v>
      </c>
      <c r="T84" s="481">
        <f t="shared" si="99"/>
        <v>0</v>
      </c>
      <c r="U84" s="481">
        <f t="shared" si="115"/>
        <v>21356</v>
      </c>
      <c r="V84" s="481">
        <f t="shared" si="99"/>
        <v>0</v>
      </c>
      <c r="W84" s="481">
        <f t="shared" ref="W84:W85" si="117">ROUND(W$67*$C84,0)</f>
        <v>25848</v>
      </c>
      <c r="X84" s="481">
        <f t="shared" si="112"/>
        <v>7576.072000000001</v>
      </c>
      <c r="Y84" s="481">
        <f t="shared" si="112"/>
        <v>7576.072000000001</v>
      </c>
      <c r="Z84" s="481">
        <f t="shared" si="112"/>
        <v>7576.072000000001</v>
      </c>
      <c r="AA84" s="481">
        <f t="shared" si="112"/>
        <v>7576.072000000001</v>
      </c>
      <c r="AB84" s="481">
        <f t="shared" si="112"/>
        <v>7576.072000000001</v>
      </c>
      <c r="AC84" s="481">
        <f t="shared" si="112"/>
        <v>7583.6299000000008</v>
      </c>
      <c r="AD84" s="481">
        <f t="shared" si="112"/>
        <v>7583.6299000000008</v>
      </c>
      <c r="AE84" s="481">
        <f t="shared" si="112"/>
        <v>7583.6299000000008</v>
      </c>
      <c r="AF84" s="481">
        <f t="shared" si="112"/>
        <v>7583.6299000000008</v>
      </c>
      <c r="AG84" s="481">
        <f t="shared" si="112"/>
        <v>7583.6299000000008</v>
      </c>
      <c r="AH84" s="481">
        <f t="shared" si="113"/>
        <v>7583.6299000000008</v>
      </c>
      <c r="AI84" s="481">
        <f t="shared" si="113"/>
        <v>7583.6299000000008</v>
      </c>
      <c r="AJ84" s="481">
        <f t="shared" si="113"/>
        <v>7583.6299000000008</v>
      </c>
      <c r="AK84" s="481">
        <f t="shared" si="113"/>
        <v>7583.6299000000008</v>
      </c>
      <c r="AL84" s="481">
        <f t="shared" si="113"/>
        <v>7583.6299000000008</v>
      </c>
      <c r="AM84" s="481">
        <f t="shared" si="113"/>
        <v>7583.6299000000008</v>
      </c>
      <c r="AN84" s="481">
        <f t="shared" si="113"/>
        <v>7583.6299000000008</v>
      </c>
      <c r="AO84" s="481">
        <f t="shared" si="113"/>
        <v>7591.353000000001</v>
      </c>
      <c r="AP84" s="481">
        <f t="shared" si="113"/>
        <v>5491.9501</v>
      </c>
      <c r="AQ84" s="481">
        <f t="shared" si="113"/>
        <v>5491.9501</v>
      </c>
      <c r="AR84" s="481">
        <f t="shared" si="113"/>
        <v>5486.3333000000002</v>
      </c>
      <c r="AS84" s="481"/>
      <c r="AT84" s="481">
        <f>ROUND(SUM(E84:AS84),0)</f>
        <v>358117</v>
      </c>
      <c r="AU84" s="135"/>
      <c r="AV84" s="11">
        <f t="shared" si="95"/>
        <v>0</v>
      </c>
      <c r="AW84" s="537">
        <f>ROUND(SUM(E84:P84),0)-1</f>
        <v>112312</v>
      </c>
      <c r="AX84" s="483">
        <f>ROUND(SUM(Q84:W84),0)</f>
        <v>92859</v>
      </c>
      <c r="AY84" s="483">
        <f t="shared" si="109"/>
        <v>90966</v>
      </c>
      <c r="AZ84" s="483">
        <f t="shared" si="108"/>
        <v>61980</v>
      </c>
      <c r="BA84" s="17"/>
      <c r="BB84" s="537">
        <f>ROUNDDOWN(SUM(E84:J84),0)</f>
        <v>57463</v>
      </c>
      <c r="BC84" s="537">
        <f>ROUNDDOWN(SUM(K84:T84),0)</f>
        <v>100504</v>
      </c>
      <c r="BD84" s="523">
        <f>ROUNDDOWN(SUM(U84:AC84),0)</f>
        <v>92667</v>
      </c>
      <c r="BE84" s="523">
        <f>ROUNDUP(SUM(AD84:AO84),0)</f>
        <v>91012</v>
      </c>
      <c r="BF84" s="523">
        <f>ROUNDUP(SUM(AP84:AR84),0)</f>
        <v>16471</v>
      </c>
      <c r="BG84" s="138">
        <f t="shared" si="96"/>
        <v>0</v>
      </c>
      <c r="BH84" s="11"/>
    </row>
    <row r="85" spans="1:61" ht="15">
      <c r="A85" s="561" t="s">
        <v>163</v>
      </c>
      <c r="B85" s="10">
        <f>'4d CalWIN 1920 Sharing Tables'!J24</f>
        <v>1.18E-2</v>
      </c>
      <c r="C85" s="10">
        <f>'4e CalWIN 2021 Sharing Tables'!J24</f>
        <v>1.18E-2</v>
      </c>
      <c r="D85" s="10">
        <f>SUMIF('4c 1920 CS PC'!$B$3:$B$60,'2g CalWIN M&amp;O'!$A85,'4c 1920 CS PC'!$W$3:$W$60)</f>
        <v>1.18E-2</v>
      </c>
      <c r="E85" s="481">
        <f t="shared" si="97"/>
        <v>2252.2188000000001</v>
      </c>
      <c r="F85" s="481">
        <f t="shared" si="116"/>
        <v>3231.5479999999998</v>
      </c>
      <c r="G85" s="481">
        <f t="shared" si="116"/>
        <v>2873.1111999999998</v>
      </c>
      <c r="H85" s="481">
        <f t="shared" si="116"/>
        <v>2506.5088000000001</v>
      </c>
      <c r="I85" s="481">
        <f t="shared" si="116"/>
        <v>3007.9144000000001</v>
      </c>
      <c r="J85" s="481">
        <f t="shared" si="116"/>
        <v>2546.7231999999999</v>
      </c>
      <c r="K85" s="481">
        <f t="shared" si="116"/>
        <v>2163.1052</v>
      </c>
      <c r="L85" s="481">
        <f t="shared" si="116"/>
        <v>2905.16</v>
      </c>
      <c r="M85" s="481">
        <f t="shared" si="116"/>
        <v>2331.4321999999997</v>
      </c>
      <c r="N85" s="481">
        <f t="shared" si="116"/>
        <v>2599.0915999999997</v>
      </c>
      <c r="O85" s="481">
        <f t="shared" si="116"/>
        <v>2523.2883999999999</v>
      </c>
      <c r="P85" s="481">
        <f t="shared" si="116"/>
        <v>3149.2665999999999</v>
      </c>
      <c r="Q85" s="483">
        <f>ROUND(Q$67*$C85,0)</f>
        <v>6696</v>
      </c>
      <c r="R85" s="481">
        <f t="shared" si="99"/>
        <v>0</v>
      </c>
      <c r="S85" s="483">
        <f t="shared" si="106"/>
        <v>6348</v>
      </c>
      <c r="T85" s="481">
        <f t="shared" si="99"/>
        <v>0</v>
      </c>
      <c r="U85" s="481">
        <f t="shared" si="115"/>
        <v>6102</v>
      </c>
      <c r="V85" s="481">
        <f t="shared" si="99"/>
        <v>0</v>
      </c>
      <c r="W85" s="481">
        <f t="shared" si="117"/>
        <v>7385</v>
      </c>
      <c r="X85" s="481">
        <f t="shared" si="112"/>
        <v>2164.5920000000001</v>
      </c>
      <c r="Y85" s="481">
        <f t="shared" si="112"/>
        <v>2164.5920000000001</v>
      </c>
      <c r="Z85" s="481">
        <f t="shared" si="112"/>
        <v>2164.5920000000001</v>
      </c>
      <c r="AA85" s="481">
        <f t="shared" si="112"/>
        <v>2164.5920000000001</v>
      </c>
      <c r="AB85" s="481">
        <f t="shared" si="112"/>
        <v>2164.5920000000001</v>
      </c>
      <c r="AC85" s="481">
        <f t="shared" si="112"/>
        <v>2166.7514000000001</v>
      </c>
      <c r="AD85" s="481">
        <f t="shared" si="112"/>
        <v>2166.7514000000001</v>
      </c>
      <c r="AE85" s="481">
        <f t="shared" si="112"/>
        <v>2166.7514000000001</v>
      </c>
      <c r="AF85" s="481">
        <f t="shared" si="112"/>
        <v>2166.7514000000001</v>
      </c>
      <c r="AG85" s="481">
        <f t="shared" si="112"/>
        <v>2166.7514000000001</v>
      </c>
      <c r="AH85" s="481">
        <f t="shared" si="113"/>
        <v>2166.7514000000001</v>
      </c>
      <c r="AI85" s="481">
        <f t="shared" si="113"/>
        <v>2166.7514000000001</v>
      </c>
      <c r="AJ85" s="481">
        <f t="shared" si="113"/>
        <v>2166.7514000000001</v>
      </c>
      <c r="AK85" s="481">
        <f t="shared" si="113"/>
        <v>2166.7514000000001</v>
      </c>
      <c r="AL85" s="481">
        <f t="shared" si="113"/>
        <v>2166.7514000000001</v>
      </c>
      <c r="AM85" s="481">
        <f t="shared" si="113"/>
        <v>2166.7514000000001</v>
      </c>
      <c r="AN85" s="481">
        <f t="shared" si="113"/>
        <v>2166.7514000000001</v>
      </c>
      <c r="AO85" s="481">
        <f t="shared" si="113"/>
        <v>2168.9580000000001</v>
      </c>
      <c r="AP85" s="481">
        <f t="shared" si="113"/>
        <v>1569.1286</v>
      </c>
      <c r="AQ85" s="481">
        <f t="shared" si="113"/>
        <v>1569.1286</v>
      </c>
      <c r="AR85" s="481">
        <f t="shared" si="113"/>
        <v>1567.5237999999999</v>
      </c>
      <c r="AS85" s="481"/>
      <c r="AT85" s="481">
        <f>ROUND(SUM(E85:AS85),0)</f>
        <v>102319</v>
      </c>
      <c r="AU85" s="135"/>
      <c r="AV85" s="11">
        <f t="shared" si="95"/>
        <v>0</v>
      </c>
      <c r="AW85" s="483">
        <f>ROUND(SUM(E85:P85),0)</f>
        <v>32089</v>
      </c>
      <c r="AX85" s="537">
        <f>ROUNDUP(SUM(Q85:W85),0)</f>
        <v>26531</v>
      </c>
      <c r="AY85" s="537">
        <f>ROUNDUP(SUM(X85:AI85),0)</f>
        <v>25991</v>
      </c>
      <c r="AZ85" s="537">
        <f>ROUNDDOWN(SUM(AJ85:AR85),0)</f>
        <v>17708</v>
      </c>
      <c r="BA85" s="17"/>
      <c r="BB85" s="537">
        <f>ROUNDUP(SUM(E85:J85),0)</f>
        <v>16419</v>
      </c>
      <c r="BC85" s="483">
        <f>ROUND(SUM(K85:T85),0)</f>
        <v>28715</v>
      </c>
      <c r="BD85" s="481">
        <f>ROUND(SUM(U85:AC85),0)</f>
        <v>26477</v>
      </c>
      <c r="BE85" s="523">
        <f>ROUND(SUM(AD85:AO85),0)-1</f>
        <v>26002</v>
      </c>
      <c r="BF85" s="481">
        <f>ROUND(SUM(AP85:AR85),0)</f>
        <v>4706</v>
      </c>
      <c r="BG85" s="138">
        <f t="shared" si="96"/>
        <v>0</v>
      </c>
      <c r="BH85" s="11"/>
    </row>
    <row r="86" spans="1:61" ht="15">
      <c r="A86" s="570" t="s">
        <v>85</v>
      </c>
      <c r="B86" s="578">
        <f t="shared" ref="B86:AT86" si="118">SUM(B68:B85)</f>
        <v>0.99999999999999989</v>
      </c>
      <c r="C86" s="578">
        <f t="shared" si="118"/>
        <v>0.99999999999999989</v>
      </c>
      <c r="D86" s="578">
        <f t="shared" si="118"/>
        <v>0.99999999999999989</v>
      </c>
      <c r="E86" s="486">
        <f t="shared" si="118"/>
        <v>190866.00000000003</v>
      </c>
      <c r="F86" s="486">
        <f t="shared" si="118"/>
        <v>273860</v>
      </c>
      <c r="G86" s="486">
        <f t="shared" si="118"/>
        <v>243484.00000000003</v>
      </c>
      <c r="H86" s="486">
        <f t="shared" si="118"/>
        <v>212416.00000000003</v>
      </c>
      <c r="I86" s="486">
        <f t="shared" si="118"/>
        <v>254908</v>
      </c>
      <c r="J86" s="486">
        <f t="shared" si="118"/>
        <v>215824</v>
      </c>
      <c r="K86" s="486">
        <f t="shared" si="118"/>
        <v>183314</v>
      </c>
      <c r="L86" s="486">
        <f t="shared" si="118"/>
        <v>246200.00000000003</v>
      </c>
      <c r="M86" s="486">
        <f t="shared" si="118"/>
        <v>197579.00000000003</v>
      </c>
      <c r="N86" s="486">
        <f t="shared" si="118"/>
        <v>220261.99999999994</v>
      </c>
      <c r="O86" s="486">
        <f t="shared" si="118"/>
        <v>213838.00000000006</v>
      </c>
      <c r="P86" s="486">
        <f t="shared" si="118"/>
        <v>266887</v>
      </c>
      <c r="Q86" s="486">
        <f>SUM(Q68:Q85)</f>
        <v>567467</v>
      </c>
      <c r="R86" s="486">
        <f>SUM(R68:R85)</f>
        <v>0</v>
      </c>
      <c r="S86" s="486">
        <f>SUM(S68:S85)</f>
        <v>537960</v>
      </c>
      <c r="T86" s="486">
        <f>SUM(T68:T85)</f>
        <v>0</v>
      </c>
      <c r="U86" s="486">
        <f t="shared" ref="U86:V86" si="119">SUM(U68:U85)</f>
        <v>517095</v>
      </c>
      <c r="V86" s="486">
        <f t="shared" si="119"/>
        <v>0</v>
      </c>
      <c r="W86" s="486">
        <f t="shared" si="118"/>
        <v>625868</v>
      </c>
      <c r="X86" s="486">
        <f t="shared" si="118"/>
        <v>183440.00000000003</v>
      </c>
      <c r="Y86" s="486">
        <f t="shared" si="118"/>
        <v>183440.00000000003</v>
      </c>
      <c r="Z86" s="486">
        <f t="shared" si="118"/>
        <v>183440.00000000003</v>
      </c>
      <c r="AA86" s="486">
        <f t="shared" si="118"/>
        <v>183440.00000000003</v>
      </c>
      <c r="AB86" s="486">
        <f t="shared" si="118"/>
        <v>183440.00000000003</v>
      </c>
      <c r="AC86" s="486">
        <f t="shared" si="118"/>
        <v>183622.99999999997</v>
      </c>
      <c r="AD86" s="486">
        <f t="shared" si="118"/>
        <v>183622.99999999997</v>
      </c>
      <c r="AE86" s="486">
        <f t="shared" si="118"/>
        <v>183622.99999999997</v>
      </c>
      <c r="AF86" s="486">
        <f t="shared" si="118"/>
        <v>183622.99999999997</v>
      </c>
      <c r="AG86" s="486">
        <f t="shared" si="118"/>
        <v>183622.99999999997</v>
      </c>
      <c r="AH86" s="486">
        <f t="shared" si="118"/>
        <v>183622.99999999997</v>
      </c>
      <c r="AI86" s="486">
        <f t="shared" si="118"/>
        <v>183622.99999999997</v>
      </c>
      <c r="AJ86" s="486">
        <f t="shared" si="118"/>
        <v>183622.99999999997</v>
      </c>
      <c r="AK86" s="486">
        <f t="shared" si="118"/>
        <v>183622.99999999997</v>
      </c>
      <c r="AL86" s="486">
        <f t="shared" si="118"/>
        <v>183622.99999999997</v>
      </c>
      <c r="AM86" s="486">
        <f t="shared" si="118"/>
        <v>183622.99999999997</v>
      </c>
      <c r="AN86" s="486">
        <f t="shared" si="118"/>
        <v>183622.99999999997</v>
      </c>
      <c r="AO86" s="486">
        <f t="shared" si="118"/>
        <v>183810.00000000003</v>
      </c>
      <c r="AP86" s="486">
        <f t="shared" si="118"/>
        <v>132977</v>
      </c>
      <c r="AQ86" s="486">
        <f t="shared" si="118"/>
        <v>132977</v>
      </c>
      <c r="AR86" s="486">
        <f t="shared" si="118"/>
        <v>132841</v>
      </c>
      <c r="AS86" s="486"/>
      <c r="AT86" s="486">
        <f t="shared" si="118"/>
        <v>8671109</v>
      </c>
      <c r="AU86"/>
      <c r="AV86" s="11"/>
      <c r="AW86" s="486">
        <f>SUM(AW68:AW85)</f>
        <v>2719438</v>
      </c>
      <c r="AX86" s="486">
        <f>SUM(AX68:AX85)</f>
        <v>2248390</v>
      </c>
      <c r="AY86" s="486">
        <f>SUM(AY68:AY85)</f>
        <v>2202561</v>
      </c>
      <c r="AZ86" s="486">
        <f>SUM(AZ68:AZ85)</f>
        <v>1500720</v>
      </c>
      <c r="BA86" s="17"/>
      <c r="BB86" s="486">
        <f>SUM(BB68:BB85)</f>
        <v>1391358</v>
      </c>
      <c r="BC86" s="486">
        <f>SUM(BC68:BC85)</f>
        <v>2433507</v>
      </c>
      <c r="BD86" s="486">
        <f>SUM(BD68:BD85)</f>
        <v>2243786</v>
      </c>
      <c r="BE86" s="486">
        <f>SUM(BE68:BE85)</f>
        <v>2203663</v>
      </c>
      <c r="BF86" s="486">
        <f>SUM(BF68:BF85)</f>
        <v>398795</v>
      </c>
      <c r="BG86" s="138">
        <f>SUM(AW86:AZ86)-SUM(BB86:BF86)</f>
        <v>0</v>
      </c>
      <c r="BH86" s="11"/>
    </row>
    <row r="87" spans="1:61" s="3" customFormat="1" ht="15" hidden="1">
      <c r="A87" s="113"/>
      <c r="B87" s="114"/>
      <c r="C87" s="114"/>
      <c r="D87" s="114"/>
      <c r="E87" s="11">
        <f>E67-E86</f>
        <v>0</v>
      </c>
      <c r="F87" s="11">
        <f t="shared" ref="F87:AT87" si="120">F67-F86</f>
        <v>0</v>
      </c>
      <c r="G87" s="11">
        <f t="shared" si="120"/>
        <v>0</v>
      </c>
      <c r="H87" s="11">
        <f t="shared" si="120"/>
        <v>0</v>
      </c>
      <c r="I87" s="11">
        <f t="shared" si="120"/>
        <v>0</v>
      </c>
      <c r="J87" s="11">
        <f t="shared" si="120"/>
        <v>0</v>
      </c>
      <c r="K87" s="11">
        <f t="shared" si="120"/>
        <v>0</v>
      </c>
      <c r="L87" s="11">
        <f t="shared" si="120"/>
        <v>0</v>
      </c>
      <c r="M87" s="11">
        <f t="shared" si="120"/>
        <v>0</v>
      </c>
      <c r="N87" s="11">
        <f t="shared" si="120"/>
        <v>0</v>
      </c>
      <c r="O87" s="11">
        <f t="shared" si="120"/>
        <v>0</v>
      </c>
      <c r="P87" s="11">
        <f t="shared" si="120"/>
        <v>0</v>
      </c>
      <c r="Q87" s="11">
        <f t="shared" si="120"/>
        <v>0</v>
      </c>
      <c r="R87" s="11">
        <f>R67-R86</f>
        <v>0</v>
      </c>
      <c r="S87" s="11">
        <f t="shared" ref="S87:W87" si="121">S67-S86</f>
        <v>0</v>
      </c>
      <c r="T87" s="11">
        <f t="shared" si="121"/>
        <v>0</v>
      </c>
      <c r="U87" s="11">
        <f t="shared" si="121"/>
        <v>0</v>
      </c>
      <c r="V87" s="11">
        <f t="shared" si="121"/>
        <v>0</v>
      </c>
      <c r="W87" s="11">
        <f t="shared" si="121"/>
        <v>0</v>
      </c>
      <c r="X87" s="11">
        <f t="shared" si="120"/>
        <v>0</v>
      </c>
      <c r="Y87" s="11">
        <f t="shared" si="120"/>
        <v>0</v>
      </c>
      <c r="Z87" s="11">
        <f t="shared" si="120"/>
        <v>0</v>
      </c>
      <c r="AA87" s="11">
        <f t="shared" si="120"/>
        <v>0</v>
      </c>
      <c r="AB87" s="11">
        <f t="shared" si="120"/>
        <v>0</v>
      </c>
      <c r="AC87" s="11">
        <f t="shared" si="120"/>
        <v>0</v>
      </c>
      <c r="AD87" s="11">
        <f t="shared" si="120"/>
        <v>0</v>
      </c>
      <c r="AE87" s="11">
        <f t="shared" si="120"/>
        <v>0</v>
      </c>
      <c r="AF87" s="11">
        <f t="shared" si="120"/>
        <v>0</v>
      </c>
      <c r="AG87" s="11">
        <f t="shared" si="120"/>
        <v>0</v>
      </c>
      <c r="AH87" s="11">
        <f t="shared" si="120"/>
        <v>0</v>
      </c>
      <c r="AI87" s="11">
        <f t="shared" si="120"/>
        <v>0</v>
      </c>
      <c r="AJ87" s="11">
        <f t="shared" si="120"/>
        <v>0</v>
      </c>
      <c r="AK87" s="11">
        <f t="shared" si="120"/>
        <v>0</v>
      </c>
      <c r="AL87" s="11">
        <f t="shared" si="120"/>
        <v>0</v>
      </c>
      <c r="AM87" s="11">
        <f t="shared" si="120"/>
        <v>0</v>
      </c>
      <c r="AN87" s="11">
        <f t="shared" si="120"/>
        <v>0</v>
      </c>
      <c r="AO87" s="11">
        <f t="shared" si="120"/>
        <v>0</v>
      </c>
      <c r="AP87" s="11">
        <f t="shared" si="120"/>
        <v>0</v>
      </c>
      <c r="AQ87" s="11">
        <f t="shared" si="120"/>
        <v>0</v>
      </c>
      <c r="AR87" s="11">
        <f t="shared" si="120"/>
        <v>0</v>
      </c>
      <c r="AS87" s="11">
        <f t="shared" si="120"/>
        <v>0</v>
      </c>
      <c r="AT87" s="11">
        <f t="shared" si="120"/>
        <v>0</v>
      </c>
      <c r="AU87"/>
      <c r="AV87" s="11"/>
      <c r="AW87" s="11">
        <f>AW67-AW86</f>
        <v>0</v>
      </c>
      <c r="AX87" s="11">
        <f>AX67-AX86</f>
        <v>0</v>
      </c>
      <c r="AY87" s="11">
        <f>AY67-AY86</f>
        <v>0</v>
      </c>
      <c r="AZ87" s="11">
        <f>AZ67-AZ86</f>
        <v>0</v>
      </c>
      <c r="BA87" s="11"/>
      <c r="BB87" s="11">
        <f>BB67-BB86</f>
        <v>0</v>
      </c>
      <c r="BC87" s="11">
        <f>BC67-BC86</f>
        <v>0</v>
      </c>
      <c r="BD87" s="11">
        <f>BD67-BD86</f>
        <v>0</v>
      </c>
      <c r="BE87" s="11">
        <f>BE67-BE86</f>
        <v>0</v>
      </c>
      <c r="BF87" s="11">
        <f>BF67-BF86</f>
        <v>0</v>
      </c>
      <c r="BG87" s="110"/>
      <c r="BH87" s="11"/>
    </row>
    <row r="88" spans="1:61" ht="15">
      <c r="Q88" s="11"/>
      <c r="R88" s="11"/>
      <c r="S88" s="11"/>
      <c r="T88" s="11"/>
      <c r="U88" s="11"/>
      <c r="V88" s="11"/>
      <c r="W88" s="11"/>
      <c r="X88" s="11"/>
      <c r="AT88" s="11"/>
      <c r="AU88"/>
      <c r="AV88" s="19"/>
      <c r="BA88" s="17"/>
      <c r="BH88" s="11"/>
    </row>
    <row r="89" spans="1:61" ht="30" customHeight="1">
      <c r="A89" s="576" t="s">
        <v>380</v>
      </c>
      <c r="B89" s="479" t="s">
        <v>377</v>
      </c>
      <c r="C89" s="479" t="s">
        <v>378</v>
      </c>
      <c r="D89" s="479" t="s">
        <v>379</v>
      </c>
      <c r="E89" s="577">
        <f>E25</f>
        <v>162932</v>
      </c>
      <c r="F89" s="577">
        <f t="shared" ref="F89:AT89" si="122">F25</f>
        <v>233780</v>
      </c>
      <c r="G89" s="577">
        <f t="shared" si="122"/>
        <v>207849</v>
      </c>
      <c r="H89" s="577">
        <f t="shared" si="122"/>
        <v>181328</v>
      </c>
      <c r="I89" s="577">
        <f t="shared" si="122"/>
        <v>217602</v>
      </c>
      <c r="J89" s="577">
        <f t="shared" si="122"/>
        <v>184238</v>
      </c>
      <c r="K89" s="577">
        <f t="shared" si="122"/>
        <v>156485</v>
      </c>
      <c r="L89" s="577">
        <f t="shared" si="122"/>
        <v>210168</v>
      </c>
      <c r="M89" s="577">
        <f t="shared" si="122"/>
        <v>168663</v>
      </c>
      <c r="N89" s="577">
        <f t="shared" si="122"/>
        <v>188027</v>
      </c>
      <c r="O89" s="577">
        <f t="shared" si="122"/>
        <v>182543</v>
      </c>
      <c r="P89" s="577">
        <f t="shared" si="122"/>
        <v>227827</v>
      </c>
      <c r="Q89" s="577">
        <f>Q25</f>
        <v>487377</v>
      </c>
      <c r="R89" s="577">
        <f>R25</f>
        <v>0</v>
      </c>
      <c r="S89" s="577">
        <f>S25</f>
        <v>462035</v>
      </c>
      <c r="T89" s="577">
        <f>T25</f>
        <v>0</v>
      </c>
      <c r="U89" s="577">
        <f t="shared" ref="U89:V89" si="123">U25</f>
        <v>444115</v>
      </c>
      <c r="V89" s="577">
        <f t="shared" si="123"/>
        <v>0</v>
      </c>
      <c r="W89" s="577">
        <f t="shared" si="122"/>
        <v>537536</v>
      </c>
      <c r="X89" s="577">
        <f t="shared" si="122"/>
        <v>154175</v>
      </c>
      <c r="Y89" s="577">
        <f t="shared" si="122"/>
        <v>154175</v>
      </c>
      <c r="Z89" s="577">
        <f t="shared" si="122"/>
        <v>154175</v>
      </c>
      <c r="AA89" s="577">
        <f t="shared" si="122"/>
        <v>154175</v>
      </c>
      <c r="AB89" s="577">
        <f t="shared" si="122"/>
        <v>154175</v>
      </c>
      <c r="AC89" s="577">
        <f t="shared" si="122"/>
        <v>154328</v>
      </c>
      <c r="AD89" s="577">
        <f t="shared" si="122"/>
        <v>154328</v>
      </c>
      <c r="AE89" s="577">
        <f t="shared" si="122"/>
        <v>154328</v>
      </c>
      <c r="AF89" s="577">
        <f t="shared" si="122"/>
        <v>154328</v>
      </c>
      <c r="AG89" s="577">
        <f t="shared" si="122"/>
        <v>154328</v>
      </c>
      <c r="AH89" s="577">
        <f t="shared" si="122"/>
        <v>154328</v>
      </c>
      <c r="AI89" s="577">
        <f t="shared" si="122"/>
        <v>154328</v>
      </c>
      <c r="AJ89" s="577">
        <f t="shared" si="122"/>
        <v>154328</v>
      </c>
      <c r="AK89" s="577">
        <f t="shared" si="122"/>
        <v>154328</v>
      </c>
      <c r="AL89" s="577">
        <f t="shared" si="122"/>
        <v>154328</v>
      </c>
      <c r="AM89" s="577">
        <f t="shared" si="122"/>
        <v>154328</v>
      </c>
      <c r="AN89" s="577">
        <f t="shared" si="122"/>
        <v>154328</v>
      </c>
      <c r="AO89" s="577">
        <f t="shared" si="122"/>
        <v>154486</v>
      </c>
      <c r="AP89" s="577">
        <f t="shared" si="122"/>
        <v>111762</v>
      </c>
      <c r="AQ89" s="577">
        <f t="shared" si="122"/>
        <v>111762</v>
      </c>
      <c r="AR89" s="577">
        <f t="shared" si="122"/>
        <v>111648</v>
      </c>
      <c r="AS89" s="577"/>
      <c r="AT89" s="577">
        <f t="shared" si="122"/>
        <v>7364974</v>
      </c>
      <c r="AU89"/>
      <c r="AV89" s="11">
        <f t="shared" ref="AV89:AV107" si="124">AT89-SUM(AW89:AZ89)</f>
        <v>0</v>
      </c>
      <c r="AW89" s="577">
        <f>AW25</f>
        <v>2321442</v>
      </c>
      <c r="AX89" s="577">
        <f>AX25</f>
        <v>1931063</v>
      </c>
      <c r="AY89" s="577">
        <f>AY25</f>
        <v>1851171</v>
      </c>
      <c r="AZ89" s="577">
        <f>AZ25</f>
        <v>1261298</v>
      </c>
      <c r="BA89" s="17"/>
      <c r="BB89" s="577">
        <f>BB25</f>
        <v>1187729</v>
      </c>
      <c r="BC89" s="577">
        <f>BC25</f>
        <v>2083125</v>
      </c>
      <c r="BD89" s="577">
        <f>BD25</f>
        <v>1906854</v>
      </c>
      <c r="BE89" s="577">
        <f>BE25</f>
        <v>1852094</v>
      </c>
      <c r="BF89" s="577">
        <f>BF25</f>
        <v>335172</v>
      </c>
      <c r="BG89" s="138">
        <f t="shared" ref="BG89:BG108" si="125">SUM(AW89:AZ89)-SUM(BB89:BF89)</f>
        <v>0</v>
      </c>
      <c r="BH89" s="11"/>
    </row>
    <row r="90" spans="1:61" ht="15">
      <c r="A90" s="561" t="s">
        <v>107</v>
      </c>
      <c r="B90" s="10">
        <f>'4d CalWIN 1920 Sharing Tables'!J7</f>
        <v>9.2899999999999996E-2</v>
      </c>
      <c r="C90" s="10">
        <f>'4e CalWIN 2021 Sharing Tables'!J7</f>
        <v>9.2799999999999994E-2</v>
      </c>
      <c r="D90" s="10">
        <f>SUMIF('4c 1920 CS PC'!$B$3:$B$60,'2g CalWIN M&amp;O'!$A90,'4c 1920 CS PC'!$W$3:$W$60)</f>
        <v>9.2799999999999994E-2</v>
      </c>
      <c r="E90" s="481">
        <f t="shared" ref="E90:F92" si="126">ROUND(E$89*$B90,0)</f>
        <v>15136</v>
      </c>
      <c r="F90" s="481">
        <f t="shared" si="126"/>
        <v>21718</v>
      </c>
      <c r="G90" s="523">
        <f>ROUNDUP(G$89*$B90,0)</f>
        <v>19310</v>
      </c>
      <c r="H90" s="481">
        <f t="shared" ref="H90:H107" si="127">ROUND(H$89*$B90,0)</f>
        <v>16845</v>
      </c>
      <c r="I90" s="481">
        <f t="shared" ref="I90:O90" si="128">I$89*$B90</f>
        <v>20215.2258</v>
      </c>
      <c r="J90" s="481">
        <f t="shared" si="128"/>
        <v>17115.710199999998</v>
      </c>
      <c r="K90" s="481">
        <f t="shared" si="128"/>
        <v>14537.4565</v>
      </c>
      <c r="L90" s="481">
        <f t="shared" si="128"/>
        <v>19524.607199999999</v>
      </c>
      <c r="M90" s="481">
        <f t="shared" si="128"/>
        <v>15668.7927</v>
      </c>
      <c r="N90" s="481">
        <f t="shared" si="128"/>
        <v>17467.708299999998</v>
      </c>
      <c r="O90" s="481">
        <f t="shared" si="128"/>
        <v>16958.244699999999</v>
      </c>
      <c r="P90" s="481">
        <f>P$89*$B90</f>
        <v>21165.1283</v>
      </c>
      <c r="Q90" s="537">
        <f>ROUNDDOWN(Q$89*$C90,0)</f>
        <v>45228</v>
      </c>
      <c r="R90" s="483">
        <f t="shared" ref="R90:V107" si="129">R$89*$B90</f>
        <v>0</v>
      </c>
      <c r="S90" s="537">
        <f>ROUNDUP(S$89*$C90,0)</f>
        <v>42877</v>
      </c>
      <c r="T90" s="483">
        <f t="shared" si="129"/>
        <v>0</v>
      </c>
      <c r="U90" s="483">
        <f>ROUND(U$89*$C90,0)</f>
        <v>41214</v>
      </c>
      <c r="V90" s="483">
        <f t="shared" si="129"/>
        <v>0</v>
      </c>
      <c r="W90" s="481">
        <f>ROUND(W$89*$C90,0)</f>
        <v>49883</v>
      </c>
      <c r="X90" s="481">
        <f t="shared" ref="X90:AG99" si="130">X$89*$D90</f>
        <v>14307.439999999999</v>
      </c>
      <c r="Y90" s="481">
        <f t="shared" si="130"/>
        <v>14307.439999999999</v>
      </c>
      <c r="Z90" s="481">
        <f t="shared" si="130"/>
        <v>14307.439999999999</v>
      </c>
      <c r="AA90" s="481">
        <f t="shared" si="130"/>
        <v>14307.439999999999</v>
      </c>
      <c r="AB90" s="481">
        <f t="shared" si="130"/>
        <v>14307.439999999999</v>
      </c>
      <c r="AC90" s="481">
        <f t="shared" si="130"/>
        <v>14321.6384</v>
      </c>
      <c r="AD90" s="481">
        <f t="shared" si="130"/>
        <v>14321.6384</v>
      </c>
      <c r="AE90" s="481">
        <f t="shared" si="130"/>
        <v>14321.6384</v>
      </c>
      <c r="AF90" s="481">
        <f t="shared" si="130"/>
        <v>14321.6384</v>
      </c>
      <c r="AG90" s="481">
        <f t="shared" si="130"/>
        <v>14321.6384</v>
      </c>
      <c r="AH90" s="481">
        <f t="shared" ref="AH90:AR99" si="131">AH$89*$D90</f>
        <v>14321.6384</v>
      </c>
      <c r="AI90" s="481">
        <f t="shared" si="131"/>
        <v>14321.6384</v>
      </c>
      <c r="AJ90" s="481">
        <f t="shared" si="131"/>
        <v>14321.6384</v>
      </c>
      <c r="AK90" s="481">
        <f t="shared" si="131"/>
        <v>14321.6384</v>
      </c>
      <c r="AL90" s="481">
        <f t="shared" si="131"/>
        <v>14321.6384</v>
      </c>
      <c r="AM90" s="481">
        <f t="shared" si="131"/>
        <v>14321.6384</v>
      </c>
      <c r="AN90" s="481">
        <f t="shared" si="131"/>
        <v>14321.6384</v>
      </c>
      <c r="AO90" s="481">
        <f t="shared" si="131"/>
        <v>14336.300799999999</v>
      </c>
      <c r="AP90" s="481">
        <f t="shared" si="131"/>
        <v>10371.513599999998</v>
      </c>
      <c r="AQ90" s="481">
        <f t="shared" si="131"/>
        <v>10371.513599999998</v>
      </c>
      <c r="AR90" s="481">
        <f t="shared" si="131"/>
        <v>10360.9344</v>
      </c>
      <c r="AS90" s="481"/>
      <c r="AT90" s="481">
        <f t="shared" ref="AT90:AT95" si="132">ROUND(SUM(E90:AS90),0)</f>
        <v>683701</v>
      </c>
      <c r="AU90" s="135"/>
      <c r="AV90" s="11">
        <f t="shared" si="124"/>
        <v>0</v>
      </c>
      <c r="AW90" s="537">
        <f>ROUNDUP(SUM(E90:P90),0)</f>
        <v>215662</v>
      </c>
      <c r="AX90" s="483">
        <f t="shared" ref="AX90:AX97" si="133">ROUND(SUM(Q90:W90),0)</f>
        <v>179202</v>
      </c>
      <c r="AY90" s="483">
        <f t="shared" ref="AY90:AY102" si="134">ROUND(SUM(X90:AI90),0)</f>
        <v>171789</v>
      </c>
      <c r="AZ90" s="483">
        <f t="shared" ref="AZ90:AZ101" si="135">ROUND(SUM(AJ90:AR90),0)</f>
        <v>117048</v>
      </c>
      <c r="BA90" s="17"/>
      <c r="BB90" s="537">
        <f>ROUNDUP(SUM(E90:J90),0)</f>
        <v>110340</v>
      </c>
      <c r="BC90" s="483">
        <f>ROUND(SUM(K90:T90),0)</f>
        <v>193427</v>
      </c>
      <c r="BD90" s="481">
        <f>ROUND(SUM(U90:AC90),0)</f>
        <v>176956</v>
      </c>
      <c r="BE90" s="481">
        <f t="shared" ref="BE90:BE100" si="136">ROUND(SUM(AD90:AO90),0)</f>
        <v>171874</v>
      </c>
      <c r="BF90" s="523">
        <f>ROUNDUP(SUM(AP90:AR90),0)</f>
        <v>31104</v>
      </c>
      <c r="BG90" s="138">
        <f t="shared" si="125"/>
        <v>0</v>
      </c>
      <c r="BH90" s="11"/>
      <c r="BI90" s="134"/>
    </row>
    <row r="91" spans="1:61" ht="15">
      <c r="A91" s="561" t="s">
        <v>113</v>
      </c>
      <c r="B91" s="10">
        <f>'4d CalWIN 1920 Sharing Tables'!J8</f>
        <v>4.5999999999999999E-2</v>
      </c>
      <c r="C91" s="10">
        <f>'4e CalWIN 2021 Sharing Tables'!J8</f>
        <v>4.5900000000000003E-2</v>
      </c>
      <c r="D91" s="10">
        <f>SUMIF('4c 1920 CS PC'!$B$3:$B$60,'2g CalWIN M&amp;O'!$A91,'4c 1920 CS PC'!$W$3:$W$60)</f>
        <v>4.5999999999999999E-2</v>
      </c>
      <c r="E91" s="481">
        <f t="shared" si="126"/>
        <v>7495</v>
      </c>
      <c r="F91" s="481">
        <f t="shared" si="126"/>
        <v>10754</v>
      </c>
      <c r="G91" s="481">
        <f t="shared" ref="G91:G107" si="137">ROUND(G$89*$B91,0)</f>
        <v>9561</v>
      </c>
      <c r="H91" s="481">
        <f t="shared" si="127"/>
        <v>8341</v>
      </c>
      <c r="I91" s="481">
        <f t="shared" ref="I91:P106" si="138">I$89*$B91</f>
        <v>10009.691999999999</v>
      </c>
      <c r="J91" s="481">
        <f t="shared" si="138"/>
        <v>8474.9480000000003</v>
      </c>
      <c r="K91" s="481">
        <f t="shared" si="138"/>
        <v>7198.3099999999995</v>
      </c>
      <c r="L91" s="481">
        <f t="shared" si="138"/>
        <v>9667.7279999999992</v>
      </c>
      <c r="M91" s="481">
        <f t="shared" si="138"/>
        <v>7758.4979999999996</v>
      </c>
      <c r="N91" s="481">
        <f t="shared" si="138"/>
        <v>8649.2420000000002</v>
      </c>
      <c r="O91" s="481">
        <f t="shared" si="138"/>
        <v>8396.9779999999992</v>
      </c>
      <c r="P91" s="481">
        <f t="shared" si="138"/>
        <v>10480.041999999999</v>
      </c>
      <c r="Q91" s="483">
        <f>ROUND(Q$89*$C91,0)</f>
        <v>22371</v>
      </c>
      <c r="R91" s="483">
        <f t="shared" si="129"/>
        <v>0</v>
      </c>
      <c r="S91" s="483">
        <f>ROUND(S$89*$C91,0)</f>
        <v>21207</v>
      </c>
      <c r="T91" s="483">
        <f t="shared" si="129"/>
        <v>0</v>
      </c>
      <c r="U91" s="483">
        <f t="shared" ref="U91:U107" si="139">ROUND(U$89*$C91,0)</f>
        <v>20385</v>
      </c>
      <c r="V91" s="483">
        <f t="shared" si="129"/>
        <v>0</v>
      </c>
      <c r="W91" s="481">
        <f t="shared" ref="W91:W107" si="140">ROUND(W$89*$C91,0)</f>
        <v>24673</v>
      </c>
      <c r="X91" s="481">
        <f t="shared" si="130"/>
        <v>7092.05</v>
      </c>
      <c r="Y91" s="481">
        <f t="shared" si="130"/>
        <v>7092.05</v>
      </c>
      <c r="Z91" s="481">
        <f t="shared" si="130"/>
        <v>7092.05</v>
      </c>
      <c r="AA91" s="481">
        <f t="shared" si="130"/>
        <v>7092.05</v>
      </c>
      <c r="AB91" s="481">
        <f t="shared" si="130"/>
        <v>7092.05</v>
      </c>
      <c r="AC91" s="481">
        <f t="shared" si="130"/>
        <v>7099.0879999999997</v>
      </c>
      <c r="AD91" s="481">
        <f t="shared" si="130"/>
        <v>7099.0879999999997</v>
      </c>
      <c r="AE91" s="481">
        <f t="shared" si="130"/>
        <v>7099.0879999999997</v>
      </c>
      <c r="AF91" s="481">
        <f t="shared" si="130"/>
        <v>7099.0879999999997</v>
      </c>
      <c r="AG91" s="481">
        <f t="shared" si="130"/>
        <v>7099.0879999999997</v>
      </c>
      <c r="AH91" s="481">
        <f t="shared" si="131"/>
        <v>7099.0879999999997</v>
      </c>
      <c r="AI91" s="481">
        <f t="shared" si="131"/>
        <v>7099.0879999999997</v>
      </c>
      <c r="AJ91" s="481">
        <f t="shared" si="131"/>
        <v>7099.0879999999997</v>
      </c>
      <c r="AK91" s="481">
        <f t="shared" si="131"/>
        <v>7099.0879999999997</v>
      </c>
      <c r="AL91" s="481">
        <f t="shared" si="131"/>
        <v>7099.0879999999997</v>
      </c>
      <c r="AM91" s="481">
        <f t="shared" si="131"/>
        <v>7099.0879999999997</v>
      </c>
      <c r="AN91" s="481">
        <f t="shared" si="131"/>
        <v>7099.0879999999997</v>
      </c>
      <c r="AO91" s="481">
        <f t="shared" si="131"/>
        <v>7106.3559999999998</v>
      </c>
      <c r="AP91" s="481">
        <f t="shared" si="131"/>
        <v>5141.0519999999997</v>
      </c>
      <c r="AQ91" s="481">
        <f t="shared" si="131"/>
        <v>5141.0519999999997</v>
      </c>
      <c r="AR91" s="481">
        <f t="shared" si="131"/>
        <v>5135.808</v>
      </c>
      <c r="AS91" s="481"/>
      <c r="AT91" s="481">
        <f t="shared" si="132"/>
        <v>338596</v>
      </c>
      <c r="AU91" s="135"/>
      <c r="AV91" s="11">
        <f t="shared" si="124"/>
        <v>0</v>
      </c>
      <c r="AW91" s="483">
        <f>ROUND(SUM(E91:P91),0)</f>
        <v>106786</v>
      </c>
      <c r="AX91" s="483">
        <f t="shared" si="133"/>
        <v>88636</v>
      </c>
      <c r="AY91" s="537">
        <f>ROUNDUP(SUM(X91:AI91),0)</f>
        <v>85154</v>
      </c>
      <c r="AZ91" s="537">
        <f>ROUNDUP(SUM(AJ91:AR91),0)</f>
        <v>58020</v>
      </c>
      <c r="BA91" s="17"/>
      <c r="BB91" s="537">
        <f>ROUNDDOWN(SUM(E91:J91),0)</f>
        <v>54635</v>
      </c>
      <c r="BC91" s="483">
        <f>ROUND(SUM(K91:T91),0)</f>
        <v>95729</v>
      </c>
      <c r="BD91" s="523">
        <f>ROUNDUP(SUM(U91:AC91),0)</f>
        <v>87618</v>
      </c>
      <c r="BE91" s="481">
        <f t="shared" si="136"/>
        <v>85196</v>
      </c>
      <c r="BF91" s="481">
        <f t="shared" ref="BF91:BF107" si="141">ROUND(SUM(AP91:AR91),0)</f>
        <v>15418</v>
      </c>
      <c r="BG91" s="138">
        <f t="shared" si="125"/>
        <v>0</v>
      </c>
      <c r="BH91" s="11"/>
      <c r="BI91" s="134"/>
    </row>
    <row r="92" spans="1:61" ht="15">
      <c r="A92" s="561" t="s">
        <v>116</v>
      </c>
      <c r="B92" s="10">
        <f>'4d CalWIN 1920 Sharing Tables'!J9</f>
        <v>8.8499999999999995E-2</v>
      </c>
      <c r="C92" s="10">
        <f>'4e CalWIN 2021 Sharing Tables'!J9</f>
        <v>8.8499999999999995E-2</v>
      </c>
      <c r="D92" s="10">
        <f>SUMIF('4c 1920 CS PC'!$B$3:$B$60,'2g CalWIN M&amp;O'!$A92,'4c 1920 CS PC'!$W$3:$W$60)</f>
        <v>8.8499999999999995E-2</v>
      </c>
      <c r="E92" s="481">
        <f t="shared" si="126"/>
        <v>14419</v>
      </c>
      <c r="F92" s="481">
        <f t="shared" si="126"/>
        <v>20690</v>
      </c>
      <c r="G92" s="481">
        <f t="shared" si="137"/>
        <v>18395</v>
      </c>
      <c r="H92" s="481">
        <f t="shared" si="127"/>
        <v>16048</v>
      </c>
      <c r="I92" s="481">
        <f t="shared" si="138"/>
        <v>19257.776999999998</v>
      </c>
      <c r="J92" s="481">
        <f t="shared" si="138"/>
        <v>16305.062999999998</v>
      </c>
      <c r="K92" s="481">
        <f t="shared" si="138"/>
        <v>13848.922499999999</v>
      </c>
      <c r="L92" s="481">
        <f t="shared" si="138"/>
        <v>18599.867999999999</v>
      </c>
      <c r="M92" s="481">
        <f t="shared" si="138"/>
        <v>14926.675499999999</v>
      </c>
      <c r="N92" s="481">
        <f t="shared" si="138"/>
        <v>16640.389499999997</v>
      </c>
      <c r="O92" s="481">
        <f t="shared" si="138"/>
        <v>16155.055499999999</v>
      </c>
      <c r="P92" s="481">
        <f t="shared" si="138"/>
        <v>20162.6895</v>
      </c>
      <c r="Q92" s="537">
        <f>ROUNDDOWN(Q$89*$C92,0)</f>
        <v>43132</v>
      </c>
      <c r="R92" s="483">
        <f t="shared" si="129"/>
        <v>0</v>
      </c>
      <c r="S92" s="537">
        <f>ROUNDUP(S$89*$C92,0)</f>
        <v>40891</v>
      </c>
      <c r="T92" s="483">
        <f t="shared" si="129"/>
        <v>0</v>
      </c>
      <c r="U92" s="483">
        <f t="shared" si="139"/>
        <v>39304</v>
      </c>
      <c r="V92" s="483">
        <f t="shared" si="129"/>
        <v>0</v>
      </c>
      <c r="W92" s="481">
        <f t="shared" si="140"/>
        <v>47572</v>
      </c>
      <c r="X92" s="481">
        <f t="shared" si="130"/>
        <v>13644.487499999999</v>
      </c>
      <c r="Y92" s="481">
        <f t="shared" si="130"/>
        <v>13644.487499999999</v>
      </c>
      <c r="Z92" s="481">
        <f t="shared" si="130"/>
        <v>13644.487499999999</v>
      </c>
      <c r="AA92" s="481">
        <f t="shared" si="130"/>
        <v>13644.487499999999</v>
      </c>
      <c r="AB92" s="481">
        <f t="shared" si="130"/>
        <v>13644.487499999999</v>
      </c>
      <c r="AC92" s="481">
        <f t="shared" si="130"/>
        <v>13658.027999999998</v>
      </c>
      <c r="AD92" s="481">
        <f t="shared" si="130"/>
        <v>13658.027999999998</v>
      </c>
      <c r="AE92" s="481">
        <f t="shared" si="130"/>
        <v>13658.027999999998</v>
      </c>
      <c r="AF92" s="481">
        <f t="shared" si="130"/>
        <v>13658.027999999998</v>
      </c>
      <c r="AG92" s="481">
        <f t="shared" si="130"/>
        <v>13658.027999999998</v>
      </c>
      <c r="AH92" s="481">
        <f t="shared" si="131"/>
        <v>13658.027999999998</v>
      </c>
      <c r="AI92" s="481">
        <f t="shared" si="131"/>
        <v>13658.027999999998</v>
      </c>
      <c r="AJ92" s="481">
        <f t="shared" si="131"/>
        <v>13658.027999999998</v>
      </c>
      <c r="AK92" s="481">
        <f t="shared" si="131"/>
        <v>13658.027999999998</v>
      </c>
      <c r="AL92" s="481">
        <f t="shared" si="131"/>
        <v>13658.027999999998</v>
      </c>
      <c r="AM92" s="481">
        <f t="shared" si="131"/>
        <v>13658.027999999998</v>
      </c>
      <c r="AN92" s="481">
        <f t="shared" si="131"/>
        <v>13658.027999999998</v>
      </c>
      <c r="AO92" s="481">
        <f t="shared" si="131"/>
        <v>13672.010999999999</v>
      </c>
      <c r="AP92" s="481">
        <f t="shared" si="131"/>
        <v>9890.9369999999999</v>
      </c>
      <c r="AQ92" s="481">
        <f t="shared" si="131"/>
        <v>9890.9369999999999</v>
      </c>
      <c r="AR92" s="481">
        <f t="shared" si="131"/>
        <v>9880.848</v>
      </c>
      <c r="AS92" s="481"/>
      <c r="AT92" s="481">
        <f t="shared" si="132"/>
        <v>651801</v>
      </c>
      <c r="AU92" s="135"/>
      <c r="AV92" s="11">
        <f t="shared" si="124"/>
        <v>0</v>
      </c>
      <c r="AW92" s="537">
        <f>ROUNDDOWN(SUM(E92:P92),0)</f>
        <v>205448</v>
      </c>
      <c r="AX92" s="483">
        <f t="shared" si="133"/>
        <v>170899</v>
      </c>
      <c r="AY92" s="537">
        <f>ROUNDUP(SUM(X92:AI92),0)</f>
        <v>163829</v>
      </c>
      <c r="AZ92" s="483">
        <f t="shared" si="135"/>
        <v>111625</v>
      </c>
      <c r="BA92" s="17"/>
      <c r="BB92" s="537">
        <f>ROUNDUP(SUM(E92:J92),0)</f>
        <v>105115</v>
      </c>
      <c r="BC92" s="483">
        <f>ROUND(SUM(K92:T92),0)</f>
        <v>184357</v>
      </c>
      <c r="BD92" s="523">
        <f>ROUNDDOWN(SUM(U92:AC92),0)</f>
        <v>168756</v>
      </c>
      <c r="BE92" s="481">
        <f t="shared" si="136"/>
        <v>163910</v>
      </c>
      <c r="BF92" s="481">
        <f>ROUND(SUM(AP92:AR92),0)</f>
        <v>29663</v>
      </c>
      <c r="BG92" s="138">
        <f t="shared" si="125"/>
        <v>0</v>
      </c>
      <c r="BH92" s="11"/>
      <c r="BI92" s="134"/>
    </row>
    <row r="93" spans="1:61" ht="15">
      <c r="A93" s="561" t="s">
        <v>136</v>
      </c>
      <c r="B93" s="10">
        <f>'4d CalWIN 1920 Sharing Tables'!J10</f>
        <v>0.126</v>
      </c>
      <c r="C93" s="10">
        <f>'4e CalWIN 2021 Sharing Tables'!J10</f>
        <v>0.12620000000000001</v>
      </c>
      <c r="D93" s="10">
        <f>SUMIF('4c 1920 CS PC'!$B$3:$B$60,'2g CalWIN M&amp;O'!$A93,'4c 1920 CS PC'!$W$3:$W$60)</f>
        <v>0.12609999999999999</v>
      </c>
      <c r="E93" s="523">
        <f>ROUNDUP(E$89*$B93,0)</f>
        <v>20530</v>
      </c>
      <c r="F93" s="481">
        <f t="shared" ref="F93:F107" si="142">ROUND(F$89*$B93,0)</f>
        <v>29456</v>
      </c>
      <c r="G93" s="481">
        <f t="shared" si="137"/>
        <v>26189</v>
      </c>
      <c r="H93" s="481">
        <f t="shared" si="127"/>
        <v>22847</v>
      </c>
      <c r="I93" s="481">
        <f t="shared" si="138"/>
        <v>27417.851999999999</v>
      </c>
      <c r="J93" s="481">
        <f t="shared" si="138"/>
        <v>23213.988000000001</v>
      </c>
      <c r="K93" s="481">
        <f t="shared" si="138"/>
        <v>19717.11</v>
      </c>
      <c r="L93" s="481">
        <f t="shared" si="138"/>
        <v>26481.168000000001</v>
      </c>
      <c r="M93" s="481">
        <f t="shared" si="138"/>
        <v>21251.538</v>
      </c>
      <c r="N93" s="481">
        <f t="shared" si="138"/>
        <v>23691.402000000002</v>
      </c>
      <c r="O93" s="481">
        <f t="shared" si="138"/>
        <v>23000.418000000001</v>
      </c>
      <c r="P93" s="481">
        <f t="shared" si="138"/>
        <v>28706.202000000001</v>
      </c>
      <c r="Q93" s="537">
        <f>ROUNDDOWN(Q$89*$C93,0)</f>
        <v>61506</v>
      </c>
      <c r="R93" s="483">
        <f t="shared" si="129"/>
        <v>0</v>
      </c>
      <c r="S93" s="483">
        <f t="shared" ref="S93" si="143">ROUND(S$89*$C93,0)</f>
        <v>58309</v>
      </c>
      <c r="T93" s="483">
        <f t="shared" si="129"/>
        <v>0</v>
      </c>
      <c r="U93" s="483">
        <f t="shared" si="139"/>
        <v>56047</v>
      </c>
      <c r="V93" s="483">
        <f t="shared" si="129"/>
        <v>0</v>
      </c>
      <c r="W93" s="481">
        <f t="shared" si="140"/>
        <v>67837</v>
      </c>
      <c r="X93" s="481">
        <f t="shared" si="130"/>
        <v>19441.467499999999</v>
      </c>
      <c r="Y93" s="481">
        <f t="shared" si="130"/>
        <v>19441.467499999999</v>
      </c>
      <c r="Z93" s="481">
        <f t="shared" si="130"/>
        <v>19441.467499999999</v>
      </c>
      <c r="AA93" s="481">
        <f t="shared" si="130"/>
        <v>19441.467499999999</v>
      </c>
      <c r="AB93" s="481">
        <f t="shared" si="130"/>
        <v>19441.467499999999</v>
      </c>
      <c r="AC93" s="481">
        <f t="shared" si="130"/>
        <v>19460.7608</v>
      </c>
      <c r="AD93" s="481">
        <f t="shared" si="130"/>
        <v>19460.7608</v>
      </c>
      <c r="AE93" s="481">
        <f t="shared" si="130"/>
        <v>19460.7608</v>
      </c>
      <c r="AF93" s="481">
        <f t="shared" si="130"/>
        <v>19460.7608</v>
      </c>
      <c r="AG93" s="481">
        <f t="shared" si="130"/>
        <v>19460.7608</v>
      </c>
      <c r="AH93" s="481">
        <f t="shared" si="131"/>
        <v>19460.7608</v>
      </c>
      <c r="AI93" s="481">
        <f t="shared" si="131"/>
        <v>19460.7608</v>
      </c>
      <c r="AJ93" s="481">
        <f t="shared" si="131"/>
        <v>19460.7608</v>
      </c>
      <c r="AK93" s="481">
        <f t="shared" si="131"/>
        <v>19460.7608</v>
      </c>
      <c r="AL93" s="481">
        <f t="shared" si="131"/>
        <v>19460.7608</v>
      </c>
      <c r="AM93" s="481">
        <f t="shared" si="131"/>
        <v>19460.7608</v>
      </c>
      <c r="AN93" s="481">
        <f t="shared" si="131"/>
        <v>19460.7608</v>
      </c>
      <c r="AO93" s="481">
        <f t="shared" si="131"/>
        <v>19480.684599999997</v>
      </c>
      <c r="AP93" s="481">
        <f t="shared" si="131"/>
        <v>14093.188199999999</v>
      </c>
      <c r="AQ93" s="481">
        <f t="shared" si="131"/>
        <v>14093.188199999999</v>
      </c>
      <c r="AR93" s="481">
        <f t="shared" si="131"/>
        <v>14078.8128</v>
      </c>
      <c r="AS93" s="481"/>
      <c r="AT93" s="481">
        <f t="shared" si="132"/>
        <v>928683</v>
      </c>
      <c r="AU93" s="135"/>
      <c r="AV93" s="11">
        <f t="shared" si="124"/>
        <v>0</v>
      </c>
      <c r="AW93" s="537">
        <f>ROUNDDOWN(SUM(E93:P93),0)</f>
        <v>292501</v>
      </c>
      <c r="AX93" s="483">
        <f t="shared" si="133"/>
        <v>243699</v>
      </c>
      <c r="AY93" s="483">
        <f t="shared" si="134"/>
        <v>233433</v>
      </c>
      <c r="AZ93" s="483">
        <f t="shared" si="135"/>
        <v>159050</v>
      </c>
      <c r="BA93" s="17"/>
      <c r="BB93" s="483">
        <f>ROUND(SUM(E93:J93),0)</f>
        <v>149654</v>
      </c>
      <c r="BC93" s="537">
        <f>ROUNDUP(SUM(K93:T93),0)</f>
        <v>262663</v>
      </c>
      <c r="BD93" s="481">
        <f>ROUND(SUM(U93:AC93),0)</f>
        <v>240552</v>
      </c>
      <c r="BE93" s="481">
        <f t="shared" si="136"/>
        <v>233549</v>
      </c>
      <c r="BF93" s="481">
        <f t="shared" si="141"/>
        <v>42265</v>
      </c>
      <c r="BG93" s="138">
        <f t="shared" si="125"/>
        <v>0</v>
      </c>
      <c r="BH93" s="11"/>
      <c r="BI93" s="134"/>
    </row>
    <row r="94" spans="1:61" ht="15">
      <c r="A94" s="561" t="s">
        <v>137</v>
      </c>
      <c r="B94" s="10">
        <f>'4d CalWIN 1920 Sharing Tables'!J11</f>
        <v>9.1000000000000004E-3</v>
      </c>
      <c r="C94" s="10">
        <f>'4e CalWIN 2021 Sharing Tables'!J11</f>
        <v>9.1000000000000004E-3</v>
      </c>
      <c r="D94" s="10">
        <f>SUMIF('4c 1920 CS PC'!$B$3:$B$60,'2g CalWIN M&amp;O'!$A94,'4c 1920 CS PC'!$W$3:$W$60)</f>
        <v>9.1000000000000004E-3</v>
      </c>
      <c r="E94" s="481">
        <f t="shared" ref="E94:E107" si="144">ROUND(E$89*$B94,0)</f>
        <v>1483</v>
      </c>
      <c r="F94" s="481">
        <f t="shared" si="142"/>
        <v>2127</v>
      </c>
      <c r="G94" s="481">
        <f t="shared" si="137"/>
        <v>1891</v>
      </c>
      <c r="H94" s="481">
        <f t="shared" si="127"/>
        <v>1650</v>
      </c>
      <c r="I94" s="481">
        <f t="shared" si="138"/>
        <v>1980.1782000000001</v>
      </c>
      <c r="J94" s="481">
        <f t="shared" si="138"/>
        <v>1676.5658000000001</v>
      </c>
      <c r="K94" s="481">
        <f t="shared" si="138"/>
        <v>1424.0135</v>
      </c>
      <c r="L94" s="481">
        <f t="shared" si="138"/>
        <v>1912.5288</v>
      </c>
      <c r="M94" s="481">
        <f t="shared" si="138"/>
        <v>1534.8333</v>
      </c>
      <c r="N94" s="481">
        <f t="shared" si="138"/>
        <v>1711.0457000000001</v>
      </c>
      <c r="O94" s="481">
        <f t="shared" si="138"/>
        <v>1661.1413</v>
      </c>
      <c r="P94" s="481">
        <f t="shared" si="138"/>
        <v>2073.2257</v>
      </c>
      <c r="Q94" s="483">
        <f t="shared" ref="Q94:S107" si="145">ROUND(Q$89*$C94,0)</f>
        <v>4435</v>
      </c>
      <c r="R94" s="483">
        <f t="shared" si="129"/>
        <v>0</v>
      </c>
      <c r="S94" s="483">
        <f t="shared" si="145"/>
        <v>4205</v>
      </c>
      <c r="T94" s="483">
        <f t="shared" si="129"/>
        <v>0</v>
      </c>
      <c r="U94" s="483">
        <f t="shared" si="139"/>
        <v>4041</v>
      </c>
      <c r="V94" s="483">
        <f t="shared" si="129"/>
        <v>0</v>
      </c>
      <c r="W94" s="481">
        <f t="shared" si="140"/>
        <v>4892</v>
      </c>
      <c r="X94" s="481">
        <f t="shared" si="130"/>
        <v>1402.9925000000001</v>
      </c>
      <c r="Y94" s="481">
        <f t="shared" si="130"/>
        <v>1402.9925000000001</v>
      </c>
      <c r="Z94" s="481">
        <f t="shared" si="130"/>
        <v>1402.9925000000001</v>
      </c>
      <c r="AA94" s="481">
        <f t="shared" si="130"/>
        <v>1402.9925000000001</v>
      </c>
      <c r="AB94" s="481">
        <f t="shared" si="130"/>
        <v>1402.9925000000001</v>
      </c>
      <c r="AC94" s="481">
        <f t="shared" si="130"/>
        <v>1404.3848</v>
      </c>
      <c r="AD94" s="481">
        <f t="shared" si="130"/>
        <v>1404.3848</v>
      </c>
      <c r="AE94" s="481">
        <f t="shared" si="130"/>
        <v>1404.3848</v>
      </c>
      <c r="AF94" s="481">
        <f t="shared" si="130"/>
        <v>1404.3848</v>
      </c>
      <c r="AG94" s="481">
        <f t="shared" si="130"/>
        <v>1404.3848</v>
      </c>
      <c r="AH94" s="481">
        <f t="shared" si="131"/>
        <v>1404.3848</v>
      </c>
      <c r="AI94" s="481">
        <f t="shared" si="131"/>
        <v>1404.3848</v>
      </c>
      <c r="AJ94" s="481">
        <f t="shared" si="131"/>
        <v>1404.3848</v>
      </c>
      <c r="AK94" s="481">
        <f t="shared" si="131"/>
        <v>1404.3848</v>
      </c>
      <c r="AL94" s="481">
        <f t="shared" si="131"/>
        <v>1404.3848</v>
      </c>
      <c r="AM94" s="481">
        <f t="shared" si="131"/>
        <v>1404.3848</v>
      </c>
      <c r="AN94" s="481">
        <f t="shared" si="131"/>
        <v>1404.3848</v>
      </c>
      <c r="AO94" s="481">
        <f t="shared" si="131"/>
        <v>1405.8226</v>
      </c>
      <c r="AP94" s="481">
        <f t="shared" si="131"/>
        <v>1017.0342000000001</v>
      </c>
      <c r="AQ94" s="481">
        <f t="shared" si="131"/>
        <v>1017.0342000000001</v>
      </c>
      <c r="AR94" s="481">
        <f t="shared" si="131"/>
        <v>1015.9968</v>
      </c>
      <c r="AS94" s="481"/>
      <c r="AT94" s="481">
        <f t="shared" si="132"/>
        <v>67021</v>
      </c>
      <c r="AU94" s="135"/>
      <c r="AV94" s="11">
        <f t="shared" si="124"/>
        <v>0</v>
      </c>
      <c r="AW94" s="537">
        <f>ROUNDDOWN(SUM(E94:P94),0)</f>
        <v>21124</v>
      </c>
      <c r="AX94" s="483">
        <f t="shared" si="133"/>
        <v>17573</v>
      </c>
      <c r="AY94" s="537">
        <f>ROUNDUP(SUM(X94:AI94),0)</f>
        <v>16846</v>
      </c>
      <c r="AZ94" s="483">
        <f t="shared" si="135"/>
        <v>11478</v>
      </c>
      <c r="BA94" s="17"/>
      <c r="BB94" s="483">
        <f>ROUND(SUM(E94:J94),0)</f>
        <v>10808</v>
      </c>
      <c r="BC94" s="537">
        <f>ROUNDUP(SUM(K94:T94),0)</f>
        <v>18957</v>
      </c>
      <c r="BD94" s="481">
        <f>ROUND(SUM(U94:AC94),0)</f>
        <v>17352</v>
      </c>
      <c r="BE94" s="481">
        <f t="shared" si="136"/>
        <v>16854</v>
      </c>
      <c r="BF94" s="481">
        <f t="shared" si="141"/>
        <v>3050</v>
      </c>
      <c r="BG94" s="138">
        <f t="shared" si="125"/>
        <v>0</v>
      </c>
      <c r="BH94" s="11"/>
      <c r="BI94" s="134"/>
    </row>
    <row r="95" spans="1:61" ht="15">
      <c r="A95" s="561" t="s">
        <v>140</v>
      </c>
      <c r="B95" s="10">
        <f>'4d CalWIN 1920 Sharing Tables'!J12</f>
        <v>0.1096</v>
      </c>
      <c r="C95" s="10">
        <f>'4e CalWIN 2021 Sharing Tables'!J12</f>
        <v>0.1096</v>
      </c>
      <c r="D95" s="10">
        <f>SUMIF('4c 1920 CS PC'!$B$3:$B$60,'2g CalWIN M&amp;O'!$A95,'4c 1920 CS PC'!$W$3:$W$60)</f>
        <v>0.1096</v>
      </c>
      <c r="E95" s="481">
        <f t="shared" si="144"/>
        <v>17857</v>
      </c>
      <c r="F95" s="481">
        <f t="shared" si="142"/>
        <v>25622</v>
      </c>
      <c r="G95" s="481">
        <f t="shared" si="137"/>
        <v>22780</v>
      </c>
      <c r="H95" s="481">
        <f t="shared" si="127"/>
        <v>19874</v>
      </c>
      <c r="I95" s="481">
        <f t="shared" si="138"/>
        <v>23849.179200000002</v>
      </c>
      <c r="J95" s="481">
        <f t="shared" si="138"/>
        <v>20192.484800000002</v>
      </c>
      <c r="K95" s="481">
        <f t="shared" si="138"/>
        <v>17150.756000000001</v>
      </c>
      <c r="L95" s="481">
        <f t="shared" si="138"/>
        <v>23034.412800000002</v>
      </c>
      <c r="M95" s="481">
        <f t="shared" si="138"/>
        <v>18485.464800000002</v>
      </c>
      <c r="N95" s="481">
        <f t="shared" si="138"/>
        <v>20607.7592</v>
      </c>
      <c r="O95" s="481">
        <f t="shared" si="138"/>
        <v>20006.712800000001</v>
      </c>
      <c r="P95" s="481">
        <f t="shared" si="138"/>
        <v>24969.839200000002</v>
      </c>
      <c r="Q95" s="483">
        <f t="shared" si="145"/>
        <v>53417</v>
      </c>
      <c r="R95" s="483">
        <f t="shared" si="129"/>
        <v>0</v>
      </c>
      <c r="S95" s="483">
        <f t="shared" si="145"/>
        <v>50639</v>
      </c>
      <c r="T95" s="483">
        <f t="shared" si="129"/>
        <v>0</v>
      </c>
      <c r="U95" s="483">
        <f t="shared" si="139"/>
        <v>48675</v>
      </c>
      <c r="V95" s="483">
        <f t="shared" si="129"/>
        <v>0</v>
      </c>
      <c r="W95" s="481">
        <f t="shared" si="140"/>
        <v>58914</v>
      </c>
      <c r="X95" s="481">
        <f t="shared" si="130"/>
        <v>16897.580000000002</v>
      </c>
      <c r="Y95" s="481">
        <f t="shared" si="130"/>
        <v>16897.580000000002</v>
      </c>
      <c r="Z95" s="481">
        <f t="shared" si="130"/>
        <v>16897.580000000002</v>
      </c>
      <c r="AA95" s="481">
        <f t="shared" si="130"/>
        <v>16897.580000000002</v>
      </c>
      <c r="AB95" s="481">
        <f t="shared" si="130"/>
        <v>16897.580000000002</v>
      </c>
      <c r="AC95" s="481">
        <f t="shared" si="130"/>
        <v>16914.3488</v>
      </c>
      <c r="AD95" s="481">
        <f t="shared" si="130"/>
        <v>16914.3488</v>
      </c>
      <c r="AE95" s="481">
        <f t="shared" si="130"/>
        <v>16914.3488</v>
      </c>
      <c r="AF95" s="481">
        <f t="shared" si="130"/>
        <v>16914.3488</v>
      </c>
      <c r="AG95" s="481">
        <f t="shared" si="130"/>
        <v>16914.3488</v>
      </c>
      <c r="AH95" s="481">
        <f t="shared" si="131"/>
        <v>16914.3488</v>
      </c>
      <c r="AI95" s="481">
        <f t="shared" si="131"/>
        <v>16914.3488</v>
      </c>
      <c r="AJ95" s="481">
        <f t="shared" si="131"/>
        <v>16914.3488</v>
      </c>
      <c r="AK95" s="481">
        <f t="shared" si="131"/>
        <v>16914.3488</v>
      </c>
      <c r="AL95" s="481">
        <f t="shared" si="131"/>
        <v>16914.3488</v>
      </c>
      <c r="AM95" s="481">
        <f t="shared" si="131"/>
        <v>16914.3488</v>
      </c>
      <c r="AN95" s="481">
        <f t="shared" si="131"/>
        <v>16914.3488</v>
      </c>
      <c r="AO95" s="481">
        <f t="shared" si="131"/>
        <v>16931.6656</v>
      </c>
      <c r="AP95" s="481">
        <f t="shared" si="131"/>
        <v>12249.1152</v>
      </c>
      <c r="AQ95" s="481">
        <f t="shared" si="131"/>
        <v>12249.1152</v>
      </c>
      <c r="AR95" s="481">
        <f t="shared" si="131"/>
        <v>12236.620800000001</v>
      </c>
      <c r="AS95" s="481"/>
      <c r="AT95" s="481">
        <f t="shared" si="132"/>
        <v>807201</v>
      </c>
      <c r="AU95" s="135"/>
      <c r="AV95" s="11">
        <f t="shared" si="124"/>
        <v>0</v>
      </c>
      <c r="AW95" s="483">
        <f>ROUND(SUM(E95:P95),0)</f>
        <v>254430</v>
      </c>
      <c r="AX95" s="483">
        <f t="shared" si="133"/>
        <v>211645</v>
      </c>
      <c r="AY95" s="537">
        <f>ROUNDDOWN(SUM(X95:AI95),0)</f>
        <v>202888</v>
      </c>
      <c r="AZ95" s="483">
        <f t="shared" si="135"/>
        <v>138238</v>
      </c>
      <c r="BA95" s="17"/>
      <c r="BB95" s="483">
        <f>ROUND(SUM(E95:J95),0)</f>
        <v>130175</v>
      </c>
      <c r="BC95" s="537">
        <f>ROUNDDOWN(SUM(K95:T95),0)</f>
        <v>228310</v>
      </c>
      <c r="BD95" s="481">
        <f>ROUND(SUM(U95:AC95),0)</f>
        <v>208991</v>
      </c>
      <c r="BE95" s="481">
        <f>ROUNDUP(SUM(AD95:AO95),0)</f>
        <v>202990</v>
      </c>
      <c r="BF95" s="481">
        <f t="shared" si="141"/>
        <v>36735</v>
      </c>
      <c r="BG95" s="138">
        <f t="shared" si="125"/>
        <v>0</v>
      </c>
      <c r="BH95" s="11"/>
      <c r="BI95" s="134"/>
    </row>
    <row r="96" spans="1:61" ht="15">
      <c r="A96" s="561" t="s">
        <v>143</v>
      </c>
      <c r="B96" s="10">
        <f>'4d CalWIN 1920 Sharing Tables'!J13</f>
        <v>0.16020000000000001</v>
      </c>
      <c r="C96" s="10">
        <f>'4e CalWIN 2021 Sharing Tables'!J13</f>
        <v>0.16039999999999999</v>
      </c>
      <c r="D96" s="10">
        <f>SUMIF('4c 1920 CS PC'!$B$3:$B$60,'2g CalWIN M&amp;O'!$A96,'4c 1920 CS PC'!$W$3:$W$60)</f>
        <v>0.1603</v>
      </c>
      <c r="E96" s="481">
        <f t="shared" si="144"/>
        <v>26102</v>
      </c>
      <c r="F96" s="481">
        <f t="shared" si="142"/>
        <v>37452</v>
      </c>
      <c r="G96" s="481">
        <f t="shared" si="137"/>
        <v>33297</v>
      </c>
      <c r="H96" s="481">
        <f t="shared" si="127"/>
        <v>29049</v>
      </c>
      <c r="I96" s="481">
        <f t="shared" si="138"/>
        <v>34859.840400000001</v>
      </c>
      <c r="J96" s="481">
        <f t="shared" si="138"/>
        <v>29514.927600000003</v>
      </c>
      <c r="K96" s="481">
        <f t="shared" si="138"/>
        <v>25068.897000000001</v>
      </c>
      <c r="L96" s="481">
        <f t="shared" si="138"/>
        <v>33668.9136</v>
      </c>
      <c r="M96" s="481">
        <f t="shared" si="138"/>
        <v>27019.812600000001</v>
      </c>
      <c r="N96" s="481">
        <f t="shared" si="138"/>
        <v>30121.9254</v>
      </c>
      <c r="O96" s="481">
        <f t="shared" si="138"/>
        <v>29243.388600000002</v>
      </c>
      <c r="P96" s="481">
        <f t="shared" si="138"/>
        <v>36497.885399999999</v>
      </c>
      <c r="Q96" s="483">
        <f t="shared" si="145"/>
        <v>78175</v>
      </c>
      <c r="R96" s="483">
        <f t="shared" si="129"/>
        <v>0</v>
      </c>
      <c r="S96" s="483">
        <f t="shared" si="145"/>
        <v>74110</v>
      </c>
      <c r="T96" s="483">
        <f t="shared" si="129"/>
        <v>0</v>
      </c>
      <c r="U96" s="483">
        <f t="shared" si="139"/>
        <v>71236</v>
      </c>
      <c r="V96" s="483">
        <f t="shared" si="129"/>
        <v>0</v>
      </c>
      <c r="W96" s="481">
        <f t="shared" si="140"/>
        <v>86221</v>
      </c>
      <c r="X96" s="481">
        <f t="shared" si="130"/>
        <v>24714.252499999999</v>
      </c>
      <c r="Y96" s="481">
        <f t="shared" si="130"/>
        <v>24714.252499999999</v>
      </c>
      <c r="Z96" s="481">
        <f t="shared" si="130"/>
        <v>24714.252499999999</v>
      </c>
      <c r="AA96" s="481">
        <f t="shared" si="130"/>
        <v>24714.252499999999</v>
      </c>
      <c r="AB96" s="481">
        <f t="shared" si="130"/>
        <v>24714.252499999999</v>
      </c>
      <c r="AC96" s="481">
        <f t="shared" si="130"/>
        <v>24738.778399999999</v>
      </c>
      <c r="AD96" s="481">
        <f t="shared" si="130"/>
        <v>24738.778399999999</v>
      </c>
      <c r="AE96" s="481">
        <f t="shared" si="130"/>
        <v>24738.778399999999</v>
      </c>
      <c r="AF96" s="481">
        <f t="shared" si="130"/>
        <v>24738.778399999999</v>
      </c>
      <c r="AG96" s="481">
        <f t="shared" si="130"/>
        <v>24738.778399999999</v>
      </c>
      <c r="AH96" s="481">
        <f t="shared" si="131"/>
        <v>24738.778399999999</v>
      </c>
      <c r="AI96" s="481">
        <f t="shared" si="131"/>
        <v>24738.778399999999</v>
      </c>
      <c r="AJ96" s="481">
        <f t="shared" si="131"/>
        <v>24738.778399999999</v>
      </c>
      <c r="AK96" s="481">
        <f t="shared" si="131"/>
        <v>24738.778399999999</v>
      </c>
      <c r="AL96" s="481">
        <f t="shared" si="131"/>
        <v>24738.778399999999</v>
      </c>
      <c r="AM96" s="481">
        <f t="shared" si="131"/>
        <v>24738.778399999999</v>
      </c>
      <c r="AN96" s="481">
        <f t="shared" si="131"/>
        <v>24738.778399999999</v>
      </c>
      <c r="AO96" s="481">
        <f t="shared" si="131"/>
        <v>24764.105800000001</v>
      </c>
      <c r="AP96" s="481">
        <f t="shared" si="131"/>
        <v>17915.4486</v>
      </c>
      <c r="AQ96" s="481">
        <f t="shared" si="131"/>
        <v>17915.4486</v>
      </c>
      <c r="AR96" s="481">
        <f t="shared" si="131"/>
        <v>17897.1744</v>
      </c>
      <c r="AS96" s="481"/>
      <c r="AT96" s="523">
        <f>ROUNDUP(SUM(E96:AS96),0)</f>
        <v>1180567</v>
      </c>
      <c r="AU96" s="135"/>
      <c r="AV96" s="11">
        <f t="shared" si="124"/>
        <v>0</v>
      </c>
      <c r="AW96" s="483">
        <f>ROUND(SUM(E96:P96),0)</f>
        <v>371896</v>
      </c>
      <c r="AX96" s="483">
        <f t="shared" si="133"/>
        <v>309742</v>
      </c>
      <c r="AY96" s="483">
        <f>ROUND(SUM(X96:AI96),0)</f>
        <v>296743</v>
      </c>
      <c r="AZ96" s="537">
        <f>ROUND(SUM(AJ96:AR96),0)</f>
        <v>202186</v>
      </c>
      <c r="BA96" s="17"/>
      <c r="BB96" s="537">
        <f>ROUNDDOWN(SUM(E96:J96),0)</f>
        <v>190274</v>
      </c>
      <c r="BC96" s="483">
        <f>ROUND(SUM(K96:T96),0)</f>
        <v>333906</v>
      </c>
      <c r="BD96" s="523">
        <f>ROUNDUP(SUM(U96:AC96),0)</f>
        <v>305768</v>
      </c>
      <c r="BE96" s="481">
        <f t="shared" si="136"/>
        <v>296891</v>
      </c>
      <c r="BF96" s="481">
        <f t="shared" si="141"/>
        <v>53728</v>
      </c>
      <c r="BG96" s="138">
        <f t="shared" si="125"/>
        <v>0</v>
      </c>
      <c r="BH96" s="11"/>
      <c r="BI96" s="134"/>
    </row>
    <row r="97" spans="1:61" ht="15">
      <c r="A97" s="561" t="s">
        <v>144</v>
      </c>
      <c r="B97" s="10">
        <f>'4d CalWIN 1920 Sharing Tables'!J14</f>
        <v>5.8500000000000003E-2</v>
      </c>
      <c r="C97" s="10">
        <f>'4e CalWIN 2021 Sharing Tables'!J14</f>
        <v>5.8500000000000003E-2</v>
      </c>
      <c r="D97" s="10">
        <f>SUMIF('4c 1920 CS PC'!$B$3:$B$60,'2g CalWIN M&amp;O'!$A97,'4c 1920 CS PC'!$W$3:$W$60)</f>
        <v>5.8500000000000003E-2</v>
      </c>
      <c r="E97" s="481">
        <f t="shared" si="144"/>
        <v>9532</v>
      </c>
      <c r="F97" s="481">
        <f t="shared" si="142"/>
        <v>13676</v>
      </c>
      <c r="G97" s="481">
        <f t="shared" si="137"/>
        <v>12159</v>
      </c>
      <c r="H97" s="481">
        <f t="shared" si="127"/>
        <v>10608</v>
      </c>
      <c r="I97" s="481">
        <f t="shared" si="138"/>
        <v>12729.717000000001</v>
      </c>
      <c r="J97" s="481">
        <f t="shared" si="138"/>
        <v>10777.923000000001</v>
      </c>
      <c r="K97" s="481">
        <f t="shared" si="138"/>
        <v>9154.3725000000013</v>
      </c>
      <c r="L97" s="481">
        <f t="shared" si="138"/>
        <v>12294.828000000001</v>
      </c>
      <c r="M97" s="481">
        <f t="shared" si="138"/>
        <v>9866.7855</v>
      </c>
      <c r="N97" s="481">
        <f t="shared" si="138"/>
        <v>10999.5795</v>
      </c>
      <c r="O97" s="481">
        <f t="shared" si="138"/>
        <v>10678.765500000001</v>
      </c>
      <c r="P97" s="481">
        <f t="shared" si="138"/>
        <v>13327.879500000001</v>
      </c>
      <c r="Q97" s="483">
        <f t="shared" si="145"/>
        <v>28512</v>
      </c>
      <c r="R97" s="483">
        <f t="shared" si="129"/>
        <v>0</v>
      </c>
      <c r="S97" s="483">
        <f t="shared" si="145"/>
        <v>27029</v>
      </c>
      <c r="T97" s="483">
        <f t="shared" si="129"/>
        <v>0</v>
      </c>
      <c r="U97" s="483">
        <f t="shared" si="139"/>
        <v>25981</v>
      </c>
      <c r="V97" s="483">
        <f t="shared" si="129"/>
        <v>0</v>
      </c>
      <c r="W97" s="481">
        <f t="shared" si="140"/>
        <v>31446</v>
      </c>
      <c r="X97" s="481">
        <f t="shared" si="130"/>
        <v>9019.2375000000011</v>
      </c>
      <c r="Y97" s="481">
        <f t="shared" si="130"/>
        <v>9019.2375000000011</v>
      </c>
      <c r="Z97" s="481">
        <f t="shared" si="130"/>
        <v>9019.2375000000011</v>
      </c>
      <c r="AA97" s="481">
        <f t="shared" si="130"/>
        <v>9019.2375000000011</v>
      </c>
      <c r="AB97" s="481">
        <f t="shared" si="130"/>
        <v>9019.2375000000011</v>
      </c>
      <c r="AC97" s="481">
        <f t="shared" si="130"/>
        <v>9028.1880000000001</v>
      </c>
      <c r="AD97" s="481">
        <f t="shared" si="130"/>
        <v>9028.1880000000001</v>
      </c>
      <c r="AE97" s="481">
        <f t="shared" si="130"/>
        <v>9028.1880000000001</v>
      </c>
      <c r="AF97" s="481">
        <f t="shared" si="130"/>
        <v>9028.1880000000001</v>
      </c>
      <c r="AG97" s="481">
        <f t="shared" si="130"/>
        <v>9028.1880000000001</v>
      </c>
      <c r="AH97" s="481">
        <f t="shared" si="131"/>
        <v>9028.1880000000001</v>
      </c>
      <c r="AI97" s="481">
        <f t="shared" si="131"/>
        <v>9028.1880000000001</v>
      </c>
      <c r="AJ97" s="481">
        <f t="shared" si="131"/>
        <v>9028.1880000000001</v>
      </c>
      <c r="AK97" s="481">
        <f t="shared" si="131"/>
        <v>9028.1880000000001</v>
      </c>
      <c r="AL97" s="481">
        <f t="shared" si="131"/>
        <v>9028.1880000000001</v>
      </c>
      <c r="AM97" s="481">
        <f t="shared" si="131"/>
        <v>9028.1880000000001</v>
      </c>
      <c r="AN97" s="481">
        <f t="shared" si="131"/>
        <v>9028.1880000000001</v>
      </c>
      <c r="AO97" s="481">
        <f t="shared" si="131"/>
        <v>9037.4310000000005</v>
      </c>
      <c r="AP97" s="481">
        <f t="shared" si="131"/>
        <v>6538.0770000000002</v>
      </c>
      <c r="AQ97" s="481">
        <f t="shared" si="131"/>
        <v>6538.0770000000002</v>
      </c>
      <c r="AR97" s="481">
        <f t="shared" si="131"/>
        <v>6531.4080000000004</v>
      </c>
      <c r="AS97" s="481"/>
      <c r="AT97" s="481">
        <f t="shared" ref="AT97:AT107" si="146">ROUND(SUM(E97:AS97),0)</f>
        <v>430852</v>
      </c>
      <c r="AU97" s="135"/>
      <c r="AV97" s="11">
        <f t="shared" si="124"/>
        <v>0</v>
      </c>
      <c r="AW97" s="483">
        <f>ROUND(SUM(E97:P97),0)</f>
        <v>135805</v>
      </c>
      <c r="AX97" s="483">
        <f t="shared" si="133"/>
        <v>112968</v>
      </c>
      <c r="AY97" s="537">
        <f>ROUNDDOWN(SUM(X97:AI97),0)</f>
        <v>108293</v>
      </c>
      <c r="AZ97" s="483">
        <f t="shared" si="135"/>
        <v>73786</v>
      </c>
      <c r="BA97" s="17"/>
      <c r="BB97" s="537">
        <f>ROUNDDOWN(SUM(E97:J97),0)</f>
        <v>69482</v>
      </c>
      <c r="BC97" s="537">
        <f>ROUNDUP(SUM(K97:T97),0)</f>
        <v>121864</v>
      </c>
      <c r="BD97" s="481">
        <f>ROUND(SUM(U97:AC97),0)</f>
        <v>111551</v>
      </c>
      <c r="BE97" s="481">
        <f t="shared" si="136"/>
        <v>108347</v>
      </c>
      <c r="BF97" s="481">
        <f t="shared" si="141"/>
        <v>19608</v>
      </c>
      <c r="BG97" s="138">
        <f t="shared" si="125"/>
        <v>0</v>
      </c>
      <c r="BH97" s="11"/>
      <c r="BI97" s="134"/>
    </row>
    <row r="98" spans="1:61" ht="15">
      <c r="A98" s="561" t="s">
        <v>146</v>
      </c>
      <c r="B98" s="10">
        <f>'4d CalWIN 1920 Sharing Tables'!J15</f>
        <v>1.34E-2</v>
      </c>
      <c r="C98" s="10">
        <f>'4e CalWIN 2021 Sharing Tables'!J15</f>
        <v>1.34E-2</v>
      </c>
      <c r="D98" s="10">
        <f>SUMIF('4c 1920 CS PC'!$B$3:$B$60,'2g CalWIN M&amp;O'!$A98,'4c 1920 CS PC'!$W$3:$W$60)</f>
        <v>1.34E-2</v>
      </c>
      <c r="E98" s="481">
        <f t="shared" si="144"/>
        <v>2183</v>
      </c>
      <c r="F98" s="481">
        <f t="shared" si="142"/>
        <v>3133</v>
      </c>
      <c r="G98" s="481">
        <f t="shared" si="137"/>
        <v>2785</v>
      </c>
      <c r="H98" s="481">
        <f t="shared" si="127"/>
        <v>2430</v>
      </c>
      <c r="I98" s="481">
        <f t="shared" si="138"/>
        <v>2915.8668000000002</v>
      </c>
      <c r="J98" s="481">
        <f t="shared" si="138"/>
        <v>2468.7892000000002</v>
      </c>
      <c r="K98" s="481">
        <f t="shared" si="138"/>
        <v>2096.8989999999999</v>
      </c>
      <c r="L98" s="481">
        <f t="shared" si="138"/>
        <v>2816.2512000000002</v>
      </c>
      <c r="M98" s="481">
        <f t="shared" si="138"/>
        <v>2260.0842000000002</v>
      </c>
      <c r="N98" s="481">
        <f t="shared" si="138"/>
        <v>2519.5617999999999</v>
      </c>
      <c r="O98" s="481">
        <f t="shared" si="138"/>
        <v>2446.0762</v>
      </c>
      <c r="P98" s="481">
        <f t="shared" si="138"/>
        <v>3052.8818000000001</v>
      </c>
      <c r="Q98" s="483">
        <f t="shared" si="145"/>
        <v>6531</v>
      </c>
      <c r="R98" s="483">
        <f t="shared" si="129"/>
        <v>0</v>
      </c>
      <c r="S98" s="483">
        <f t="shared" si="145"/>
        <v>6191</v>
      </c>
      <c r="T98" s="483">
        <f t="shared" si="129"/>
        <v>0</v>
      </c>
      <c r="U98" s="483">
        <f t="shared" si="139"/>
        <v>5951</v>
      </c>
      <c r="V98" s="483">
        <f t="shared" si="129"/>
        <v>0</v>
      </c>
      <c r="W98" s="481">
        <f t="shared" si="140"/>
        <v>7203</v>
      </c>
      <c r="X98" s="481">
        <f t="shared" si="130"/>
        <v>2065.9450000000002</v>
      </c>
      <c r="Y98" s="481">
        <f t="shared" si="130"/>
        <v>2065.9450000000002</v>
      </c>
      <c r="Z98" s="481">
        <f t="shared" si="130"/>
        <v>2065.9450000000002</v>
      </c>
      <c r="AA98" s="481">
        <f t="shared" si="130"/>
        <v>2065.9450000000002</v>
      </c>
      <c r="AB98" s="481">
        <f t="shared" si="130"/>
        <v>2065.9450000000002</v>
      </c>
      <c r="AC98" s="481">
        <f t="shared" si="130"/>
        <v>2067.9952000000003</v>
      </c>
      <c r="AD98" s="481">
        <f t="shared" si="130"/>
        <v>2067.9952000000003</v>
      </c>
      <c r="AE98" s="481">
        <f t="shared" si="130"/>
        <v>2067.9952000000003</v>
      </c>
      <c r="AF98" s="481">
        <f t="shared" si="130"/>
        <v>2067.9952000000003</v>
      </c>
      <c r="AG98" s="481">
        <f t="shared" si="130"/>
        <v>2067.9952000000003</v>
      </c>
      <c r="AH98" s="481">
        <f t="shared" si="131"/>
        <v>2067.9952000000003</v>
      </c>
      <c r="AI98" s="481">
        <f t="shared" si="131"/>
        <v>2067.9952000000003</v>
      </c>
      <c r="AJ98" s="481">
        <f t="shared" si="131"/>
        <v>2067.9952000000003</v>
      </c>
      <c r="AK98" s="481">
        <f t="shared" si="131"/>
        <v>2067.9952000000003</v>
      </c>
      <c r="AL98" s="481">
        <f t="shared" si="131"/>
        <v>2067.9952000000003</v>
      </c>
      <c r="AM98" s="481">
        <f t="shared" si="131"/>
        <v>2067.9952000000003</v>
      </c>
      <c r="AN98" s="481">
        <f t="shared" si="131"/>
        <v>2067.9952000000003</v>
      </c>
      <c r="AO98" s="481">
        <f t="shared" si="131"/>
        <v>2070.1124</v>
      </c>
      <c r="AP98" s="481">
        <f t="shared" si="131"/>
        <v>1497.6108000000002</v>
      </c>
      <c r="AQ98" s="481">
        <f t="shared" si="131"/>
        <v>1497.6108000000002</v>
      </c>
      <c r="AR98" s="481">
        <f t="shared" si="131"/>
        <v>1496.0832</v>
      </c>
      <c r="AS98" s="481"/>
      <c r="AT98" s="481">
        <f t="shared" si="146"/>
        <v>98690</v>
      </c>
      <c r="AU98" s="135"/>
      <c r="AV98" s="11">
        <f t="shared" si="124"/>
        <v>0</v>
      </c>
      <c r="AW98" s="483">
        <f>ROUND(SUM(E98:P98),0)</f>
        <v>31107</v>
      </c>
      <c r="AX98" s="537">
        <f>ROUNDUP(SUM(Q98:W98),0)</f>
        <v>25876</v>
      </c>
      <c r="AY98" s="537">
        <f>ROUNDUP(SUM(X98:AI98),0)</f>
        <v>24806</v>
      </c>
      <c r="AZ98" s="483">
        <f>ROUND(SUM(AJ98:AR98),0)</f>
        <v>16901</v>
      </c>
      <c r="BA98" s="17"/>
      <c r="BB98" s="483">
        <f>ROUND(SUM(E98:J98),0)</f>
        <v>15916</v>
      </c>
      <c r="BC98" s="483">
        <f>ROUND(SUM(K98:T98),0)</f>
        <v>27914</v>
      </c>
      <c r="BD98" s="523">
        <f>ROUNDDOWN(SUM(U98:AC98),0)</f>
        <v>25551</v>
      </c>
      <c r="BE98" s="481">
        <f>ROUNDDOWN(SUM(AD98:AO98),0)</f>
        <v>24818</v>
      </c>
      <c r="BF98" s="481">
        <f t="shared" si="141"/>
        <v>4491</v>
      </c>
      <c r="BG98" s="138">
        <f t="shared" si="125"/>
        <v>0</v>
      </c>
      <c r="BH98" s="11"/>
      <c r="BI98" s="134"/>
    </row>
    <row r="99" spans="1:61" ht="15">
      <c r="A99" s="561" t="s">
        <v>147</v>
      </c>
      <c r="B99" s="10">
        <f>'4d CalWIN 1920 Sharing Tables'!J16</f>
        <v>2.3599999999999999E-2</v>
      </c>
      <c r="C99" s="10">
        <f>'4e CalWIN 2021 Sharing Tables'!J16</f>
        <v>2.3599999999999999E-2</v>
      </c>
      <c r="D99" s="10">
        <f>SUMIF('4c 1920 CS PC'!$B$3:$B$60,'2g CalWIN M&amp;O'!$A99,'4c 1920 CS PC'!$W$3:$W$60)</f>
        <v>2.3599999999999999E-2</v>
      </c>
      <c r="E99" s="481">
        <f t="shared" si="144"/>
        <v>3845</v>
      </c>
      <c r="F99" s="481">
        <f t="shared" si="142"/>
        <v>5517</v>
      </c>
      <c r="G99" s="481">
        <f t="shared" si="137"/>
        <v>4905</v>
      </c>
      <c r="H99" s="481">
        <f t="shared" si="127"/>
        <v>4279</v>
      </c>
      <c r="I99" s="481">
        <f t="shared" si="138"/>
        <v>5135.4071999999996</v>
      </c>
      <c r="J99" s="481">
        <f t="shared" si="138"/>
        <v>4348.0168000000003</v>
      </c>
      <c r="K99" s="481">
        <f t="shared" si="138"/>
        <v>3693.0459999999998</v>
      </c>
      <c r="L99" s="481">
        <f t="shared" si="138"/>
        <v>4959.9647999999997</v>
      </c>
      <c r="M99" s="481">
        <f t="shared" si="138"/>
        <v>3980.4467999999997</v>
      </c>
      <c r="N99" s="481">
        <f t="shared" si="138"/>
        <v>4437.4372000000003</v>
      </c>
      <c r="O99" s="481">
        <f t="shared" si="138"/>
        <v>4308.0147999999999</v>
      </c>
      <c r="P99" s="481">
        <f t="shared" si="138"/>
        <v>5376.7172</v>
      </c>
      <c r="Q99" s="483">
        <f t="shared" si="145"/>
        <v>11502</v>
      </c>
      <c r="R99" s="483">
        <f t="shared" si="129"/>
        <v>0</v>
      </c>
      <c r="S99" s="483">
        <f t="shared" si="145"/>
        <v>10904</v>
      </c>
      <c r="T99" s="483">
        <f t="shared" si="129"/>
        <v>0</v>
      </c>
      <c r="U99" s="483">
        <f t="shared" si="139"/>
        <v>10481</v>
      </c>
      <c r="V99" s="483">
        <f t="shared" si="129"/>
        <v>0</v>
      </c>
      <c r="W99" s="481">
        <f t="shared" si="140"/>
        <v>12686</v>
      </c>
      <c r="X99" s="481">
        <f t="shared" si="130"/>
        <v>3638.5299999999997</v>
      </c>
      <c r="Y99" s="481">
        <f t="shared" si="130"/>
        <v>3638.5299999999997</v>
      </c>
      <c r="Z99" s="481">
        <f t="shared" si="130"/>
        <v>3638.5299999999997</v>
      </c>
      <c r="AA99" s="481">
        <f t="shared" si="130"/>
        <v>3638.5299999999997</v>
      </c>
      <c r="AB99" s="481">
        <f t="shared" si="130"/>
        <v>3638.5299999999997</v>
      </c>
      <c r="AC99" s="481">
        <f t="shared" si="130"/>
        <v>3642.1408000000001</v>
      </c>
      <c r="AD99" s="481">
        <f t="shared" si="130"/>
        <v>3642.1408000000001</v>
      </c>
      <c r="AE99" s="481">
        <f t="shared" si="130"/>
        <v>3642.1408000000001</v>
      </c>
      <c r="AF99" s="481">
        <f t="shared" si="130"/>
        <v>3642.1408000000001</v>
      </c>
      <c r="AG99" s="481">
        <f t="shared" si="130"/>
        <v>3642.1408000000001</v>
      </c>
      <c r="AH99" s="481">
        <f t="shared" si="131"/>
        <v>3642.1408000000001</v>
      </c>
      <c r="AI99" s="481">
        <f t="shared" si="131"/>
        <v>3642.1408000000001</v>
      </c>
      <c r="AJ99" s="481">
        <f t="shared" si="131"/>
        <v>3642.1408000000001</v>
      </c>
      <c r="AK99" s="481">
        <f t="shared" si="131"/>
        <v>3642.1408000000001</v>
      </c>
      <c r="AL99" s="481">
        <f t="shared" si="131"/>
        <v>3642.1408000000001</v>
      </c>
      <c r="AM99" s="481">
        <f t="shared" si="131"/>
        <v>3642.1408000000001</v>
      </c>
      <c r="AN99" s="481">
        <f t="shared" si="131"/>
        <v>3642.1408000000001</v>
      </c>
      <c r="AO99" s="481">
        <f t="shared" si="131"/>
        <v>3645.8696</v>
      </c>
      <c r="AP99" s="481">
        <f t="shared" si="131"/>
        <v>2637.5832</v>
      </c>
      <c r="AQ99" s="481">
        <f t="shared" si="131"/>
        <v>2637.5832</v>
      </c>
      <c r="AR99" s="481">
        <f t="shared" si="131"/>
        <v>2634.8928000000001</v>
      </c>
      <c r="AS99" s="481"/>
      <c r="AT99" s="481">
        <f t="shared" si="146"/>
        <v>173812</v>
      </c>
      <c r="AU99" s="135"/>
      <c r="AV99" s="11">
        <f t="shared" si="124"/>
        <v>0</v>
      </c>
      <c r="AW99" s="537">
        <f>ROUNDUP(SUM(E99:P99),0)</f>
        <v>54786</v>
      </c>
      <c r="AX99" s="483">
        <f>ROUND(SUM(Q99:W99),0)</f>
        <v>45573</v>
      </c>
      <c r="AY99" s="537">
        <f>ROUNDDOWN(SUM(X99:AI99),0)</f>
        <v>43687</v>
      </c>
      <c r="AZ99" s="537">
        <f>ROUNDDOWN(SUM(AJ99:AR99),0)</f>
        <v>29766</v>
      </c>
      <c r="BA99" s="17"/>
      <c r="BB99" s="537">
        <f>ROUNDUP(SUM(E99:J99),0)</f>
        <v>28030</v>
      </c>
      <c r="BC99" s="537">
        <f>ROUNDDOWN(SUM(K99:T99),0)</f>
        <v>49161</v>
      </c>
      <c r="BD99" s="523">
        <f>ROUNDDOWN(SUM(U99:AC99),0)</f>
        <v>45001</v>
      </c>
      <c r="BE99" s="523">
        <f>ROUNDUP(SUM(AD99:AO99),0)</f>
        <v>43710</v>
      </c>
      <c r="BF99" s="481">
        <f t="shared" si="141"/>
        <v>7910</v>
      </c>
      <c r="BG99" s="138">
        <f t="shared" si="125"/>
        <v>0</v>
      </c>
      <c r="BH99" s="11"/>
      <c r="BI99" s="134"/>
    </row>
    <row r="100" spans="1:61" ht="15">
      <c r="A100" s="561" t="s">
        <v>148</v>
      </c>
      <c r="B100" s="10">
        <f>'4d CalWIN 1920 Sharing Tables'!J17</f>
        <v>2.4199999999999999E-2</v>
      </c>
      <c r="C100" s="10">
        <f>'4e CalWIN 2021 Sharing Tables'!J17</f>
        <v>2.4199999999999999E-2</v>
      </c>
      <c r="D100" s="10">
        <f>SUMIF('4c 1920 CS PC'!$B$3:$B$60,'2g CalWIN M&amp;O'!$A100,'4c 1920 CS PC'!$W$3:$W$60)</f>
        <v>2.4199999999999999E-2</v>
      </c>
      <c r="E100" s="481">
        <f t="shared" si="144"/>
        <v>3943</v>
      </c>
      <c r="F100" s="481">
        <f t="shared" si="142"/>
        <v>5657</v>
      </c>
      <c r="G100" s="481">
        <f t="shared" si="137"/>
        <v>5030</v>
      </c>
      <c r="H100" s="481">
        <f t="shared" si="127"/>
        <v>4388</v>
      </c>
      <c r="I100" s="481">
        <f t="shared" si="138"/>
        <v>5265.9683999999997</v>
      </c>
      <c r="J100" s="481">
        <f t="shared" si="138"/>
        <v>4458.5595999999996</v>
      </c>
      <c r="K100" s="481">
        <f t="shared" si="138"/>
        <v>3786.9369999999999</v>
      </c>
      <c r="L100" s="481">
        <f t="shared" si="138"/>
        <v>5086.0655999999999</v>
      </c>
      <c r="M100" s="481">
        <f t="shared" si="138"/>
        <v>4081.6446000000001</v>
      </c>
      <c r="N100" s="481">
        <f t="shared" si="138"/>
        <v>4550.2533999999996</v>
      </c>
      <c r="O100" s="481">
        <f t="shared" si="138"/>
        <v>4417.5406000000003</v>
      </c>
      <c r="P100" s="481">
        <f t="shared" si="138"/>
        <v>5513.4133999999995</v>
      </c>
      <c r="Q100" s="483">
        <f t="shared" si="145"/>
        <v>11795</v>
      </c>
      <c r="R100" s="483">
        <f t="shared" si="129"/>
        <v>0</v>
      </c>
      <c r="S100" s="483">
        <f t="shared" si="145"/>
        <v>11181</v>
      </c>
      <c r="T100" s="483">
        <f t="shared" si="129"/>
        <v>0</v>
      </c>
      <c r="U100" s="483">
        <f t="shared" si="139"/>
        <v>10748</v>
      </c>
      <c r="V100" s="483">
        <f t="shared" si="129"/>
        <v>0</v>
      </c>
      <c r="W100" s="481">
        <f t="shared" si="140"/>
        <v>13008</v>
      </c>
      <c r="X100" s="481">
        <f t="shared" ref="X100:AG107" si="147">X$89*$D100</f>
        <v>3731.0349999999999</v>
      </c>
      <c r="Y100" s="481">
        <f t="shared" si="147"/>
        <v>3731.0349999999999</v>
      </c>
      <c r="Z100" s="481">
        <f t="shared" si="147"/>
        <v>3731.0349999999999</v>
      </c>
      <c r="AA100" s="481">
        <f t="shared" si="147"/>
        <v>3731.0349999999999</v>
      </c>
      <c r="AB100" s="481">
        <f t="shared" si="147"/>
        <v>3731.0349999999999</v>
      </c>
      <c r="AC100" s="481">
        <f t="shared" si="147"/>
        <v>3734.7375999999999</v>
      </c>
      <c r="AD100" s="481">
        <f t="shared" si="147"/>
        <v>3734.7375999999999</v>
      </c>
      <c r="AE100" s="481">
        <f t="shared" si="147"/>
        <v>3734.7375999999999</v>
      </c>
      <c r="AF100" s="481">
        <f t="shared" si="147"/>
        <v>3734.7375999999999</v>
      </c>
      <c r="AG100" s="481">
        <f t="shared" si="147"/>
        <v>3734.7375999999999</v>
      </c>
      <c r="AH100" s="481">
        <f t="shared" ref="AH100:AR107" si="148">AH$89*$D100</f>
        <v>3734.7375999999999</v>
      </c>
      <c r="AI100" s="481">
        <f t="shared" si="148"/>
        <v>3734.7375999999999</v>
      </c>
      <c r="AJ100" s="481">
        <f t="shared" si="148"/>
        <v>3734.7375999999999</v>
      </c>
      <c r="AK100" s="481">
        <f t="shared" si="148"/>
        <v>3734.7375999999999</v>
      </c>
      <c r="AL100" s="481">
        <f t="shared" si="148"/>
        <v>3734.7375999999999</v>
      </c>
      <c r="AM100" s="481">
        <f t="shared" si="148"/>
        <v>3734.7375999999999</v>
      </c>
      <c r="AN100" s="481">
        <f t="shared" si="148"/>
        <v>3734.7375999999999</v>
      </c>
      <c r="AO100" s="481">
        <f t="shared" si="148"/>
        <v>3738.5612000000001</v>
      </c>
      <c r="AP100" s="481">
        <f t="shared" si="148"/>
        <v>2704.6403999999998</v>
      </c>
      <c r="AQ100" s="481">
        <f t="shared" si="148"/>
        <v>2704.6403999999998</v>
      </c>
      <c r="AR100" s="481">
        <f t="shared" si="148"/>
        <v>2701.8815999999997</v>
      </c>
      <c r="AS100" s="481"/>
      <c r="AT100" s="481">
        <f t="shared" si="146"/>
        <v>178232</v>
      </c>
      <c r="AU100" s="135"/>
      <c r="AV100" s="11">
        <f t="shared" si="124"/>
        <v>0</v>
      </c>
      <c r="AW100" s="537">
        <f>ROUNDUP(SUM(E100:P100),0)</f>
        <v>56179</v>
      </c>
      <c r="AX100" s="537">
        <f>ROUNDDOWN(SUM(Q100:W100),0)</f>
        <v>46732</v>
      </c>
      <c r="AY100" s="483">
        <f>ROUND(SUM(X100:AI100),0)</f>
        <v>44798</v>
      </c>
      <c r="AZ100" s="483">
        <f t="shared" si="135"/>
        <v>30523</v>
      </c>
      <c r="BA100" s="17"/>
      <c r="BB100" s="537">
        <f>ROUNDUP(SUM(E100:J100),0)</f>
        <v>28743</v>
      </c>
      <c r="BC100" s="537">
        <f>ROUNDDOWN(SUM(K100:T100),0)</f>
        <v>50411</v>
      </c>
      <c r="BD100" s="523">
        <f>ROUNDUP(SUM(U100:AC100),0)</f>
        <v>46146</v>
      </c>
      <c r="BE100" s="481">
        <f t="shared" si="136"/>
        <v>44821</v>
      </c>
      <c r="BF100" s="523">
        <f>ROUNDDOWN(SUM(AP100:AR100),0)</f>
        <v>8111</v>
      </c>
      <c r="BG100" s="138">
        <f t="shared" si="125"/>
        <v>0</v>
      </c>
      <c r="BH100" s="11"/>
      <c r="BI100" s="134"/>
    </row>
    <row r="101" spans="1:61" ht="15">
      <c r="A101" s="561" t="s">
        <v>149</v>
      </c>
      <c r="B101" s="10">
        <f>'4d CalWIN 1920 Sharing Tables'!J18</f>
        <v>8.0600000000000005E-2</v>
      </c>
      <c r="C101" s="10">
        <f>'4e CalWIN 2021 Sharing Tables'!J18</f>
        <v>8.0600000000000005E-2</v>
      </c>
      <c r="D101" s="10">
        <f>SUMIF('4c 1920 CS PC'!$B$3:$B$60,'2g CalWIN M&amp;O'!$A101,'4c 1920 CS PC'!$W$3:$W$60)</f>
        <v>8.0600000000000005E-2</v>
      </c>
      <c r="E101" s="481">
        <f t="shared" si="144"/>
        <v>13132</v>
      </c>
      <c r="F101" s="481">
        <f t="shared" si="142"/>
        <v>18843</v>
      </c>
      <c r="G101" s="481">
        <f t="shared" si="137"/>
        <v>16753</v>
      </c>
      <c r="H101" s="481">
        <f t="shared" si="127"/>
        <v>14615</v>
      </c>
      <c r="I101" s="481">
        <f t="shared" ref="I101:P107" si="149">I$89*$B101</f>
        <v>17538.7212</v>
      </c>
      <c r="J101" s="481">
        <f t="shared" si="149"/>
        <v>14849.5828</v>
      </c>
      <c r="K101" s="481">
        <f t="shared" si="149"/>
        <v>12612.691000000001</v>
      </c>
      <c r="L101" s="481">
        <f t="shared" si="149"/>
        <v>16939.540800000002</v>
      </c>
      <c r="M101" s="481">
        <f t="shared" si="149"/>
        <v>13594.237800000001</v>
      </c>
      <c r="N101" s="481">
        <f t="shared" si="149"/>
        <v>15154.976200000001</v>
      </c>
      <c r="O101" s="481">
        <f t="shared" si="149"/>
        <v>14712.965800000002</v>
      </c>
      <c r="P101" s="481">
        <f t="shared" si="138"/>
        <v>18362.856200000002</v>
      </c>
      <c r="Q101" s="483">
        <f t="shared" si="145"/>
        <v>39283</v>
      </c>
      <c r="R101" s="483">
        <f t="shared" si="129"/>
        <v>0</v>
      </c>
      <c r="S101" s="483">
        <f t="shared" si="145"/>
        <v>37240</v>
      </c>
      <c r="T101" s="483">
        <f t="shared" si="129"/>
        <v>0</v>
      </c>
      <c r="U101" s="537">
        <f>ROUNDDOWN(U$89*$C101,0)</f>
        <v>35795</v>
      </c>
      <c r="V101" s="483">
        <f t="shared" si="129"/>
        <v>0</v>
      </c>
      <c r="W101" s="481">
        <f t="shared" si="140"/>
        <v>43325</v>
      </c>
      <c r="X101" s="481">
        <f t="shared" si="147"/>
        <v>12426.505000000001</v>
      </c>
      <c r="Y101" s="481">
        <f t="shared" si="147"/>
        <v>12426.505000000001</v>
      </c>
      <c r="Z101" s="481">
        <f t="shared" si="147"/>
        <v>12426.505000000001</v>
      </c>
      <c r="AA101" s="481">
        <f t="shared" si="147"/>
        <v>12426.505000000001</v>
      </c>
      <c r="AB101" s="481">
        <f t="shared" si="147"/>
        <v>12426.505000000001</v>
      </c>
      <c r="AC101" s="481">
        <f t="shared" si="147"/>
        <v>12438.836800000001</v>
      </c>
      <c r="AD101" s="481">
        <f t="shared" si="147"/>
        <v>12438.836800000001</v>
      </c>
      <c r="AE101" s="481">
        <f t="shared" si="147"/>
        <v>12438.836800000001</v>
      </c>
      <c r="AF101" s="481">
        <f t="shared" si="147"/>
        <v>12438.836800000001</v>
      </c>
      <c r="AG101" s="481">
        <f t="shared" si="147"/>
        <v>12438.836800000001</v>
      </c>
      <c r="AH101" s="481">
        <f t="shared" si="148"/>
        <v>12438.836800000001</v>
      </c>
      <c r="AI101" s="481">
        <f t="shared" si="148"/>
        <v>12438.836800000001</v>
      </c>
      <c r="AJ101" s="481">
        <f t="shared" si="148"/>
        <v>12438.836800000001</v>
      </c>
      <c r="AK101" s="481">
        <f t="shared" si="148"/>
        <v>12438.836800000001</v>
      </c>
      <c r="AL101" s="481">
        <f t="shared" si="148"/>
        <v>12438.836800000001</v>
      </c>
      <c r="AM101" s="481">
        <f t="shared" si="148"/>
        <v>12438.836800000001</v>
      </c>
      <c r="AN101" s="481">
        <f t="shared" si="148"/>
        <v>12438.836800000001</v>
      </c>
      <c r="AO101" s="481">
        <f t="shared" si="148"/>
        <v>12451.571600000001</v>
      </c>
      <c r="AP101" s="481">
        <f t="shared" si="148"/>
        <v>9008.0172000000002</v>
      </c>
      <c r="AQ101" s="481">
        <f t="shared" si="148"/>
        <v>9008.0172000000002</v>
      </c>
      <c r="AR101" s="481">
        <f t="shared" si="148"/>
        <v>8998.8288000000011</v>
      </c>
      <c r="AS101" s="481"/>
      <c r="AT101" s="481">
        <f t="shared" si="146"/>
        <v>593617</v>
      </c>
      <c r="AU101" s="135"/>
      <c r="AV101" s="11">
        <f t="shared" si="124"/>
        <v>0</v>
      </c>
      <c r="AW101" s="483">
        <f t="shared" ref="AW101:AW106" si="150">ROUND(SUM(E101:P101),0)</f>
        <v>187109</v>
      </c>
      <c r="AX101" s="537">
        <f>ROUNDDOWN(SUM(Q101:W101),0)</f>
        <v>155643</v>
      </c>
      <c r="AY101" s="483">
        <f t="shared" si="134"/>
        <v>149204</v>
      </c>
      <c r="AZ101" s="483">
        <f t="shared" si="135"/>
        <v>101661</v>
      </c>
      <c r="BA101" s="17"/>
      <c r="BB101" s="483">
        <f t="shared" ref="BB101:BB107" si="151">ROUND(SUM(E101:J101),0)</f>
        <v>95731</v>
      </c>
      <c r="BC101" s="537">
        <f>ROUNDUP(SUM(K101:T101),0)</f>
        <v>167901</v>
      </c>
      <c r="BD101" s="523">
        <f>ROUND(SUM(U101:AC101),0)+1</f>
        <v>153692</v>
      </c>
      <c r="BE101" s="523">
        <f>ROUND(SUM(AD101:AO101),0)-1</f>
        <v>149278</v>
      </c>
      <c r="BF101" s="481">
        <f>ROUND(SUM(AP101:AR101),0)</f>
        <v>27015</v>
      </c>
      <c r="BG101" s="138">
        <f t="shared" si="125"/>
        <v>0</v>
      </c>
      <c r="BH101" s="11"/>
      <c r="BI101" s="134"/>
    </row>
    <row r="102" spans="1:61" ht="15">
      <c r="A102" s="561" t="s">
        <v>150</v>
      </c>
      <c r="B102" s="10">
        <f>'4d CalWIN 1920 Sharing Tables'!J19</f>
        <v>1.3599999999999999E-2</v>
      </c>
      <c r="C102" s="10">
        <f>'4e CalWIN 2021 Sharing Tables'!J19</f>
        <v>1.3599999999999999E-2</v>
      </c>
      <c r="D102" s="10">
        <f>SUMIF('4c 1920 CS PC'!$B$3:$B$60,'2g CalWIN M&amp;O'!$A102,'4c 1920 CS PC'!$W$3:$W$60)</f>
        <v>1.3599999999999999E-2</v>
      </c>
      <c r="E102" s="481">
        <f t="shared" si="144"/>
        <v>2216</v>
      </c>
      <c r="F102" s="481">
        <f t="shared" si="142"/>
        <v>3179</v>
      </c>
      <c r="G102" s="481">
        <f t="shared" si="137"/>
        <v>2827</v>
      </c>
      <c r="H102" s="481">
        <f t="shared" si="127"/>
        <v>2466</v>
      </c>
      <c r="I102" s="481">
        <f t="shared" si="149"/>
        <v>2959.3871999999997</v>
      </c>
      <c r="J102" s="481">
        <f t="shared" si="149"/>
        <v>2505.6367999999998</v>
      </c>
      <c r="K102" s="481">
        <f t="shared" si="149"/>
        <v>2128.1959999999999</v>
      </c>
      <c r="L102" s="481">
        <f t="shared" si="149"/>
        <v>2858.2847999999999</v>
      </c>
      <c r="M102" s="481">
        <f t="shared" si="149"/>
        <v>2293.8168000000001</v>
      </c>
      <c r="N102" s="481">
        <f t="shared" si="149"/>
        <v>2557.1671999999999</v>
      </c>
      <c r="O102" s="481">
        <f t="shared" si="149"/>
        <v>2482.5848000000001</v>
      </c>
      <c r="P102" s="481">
        <f t="shared" si="138"/>
        <v>3098.4471999999996</v>
      </c>
      <c r="Q102" s="483">
        <f t="shared" si="145"/>
        <v>6628</v>
      </c>
      <c r="R102" s="483">
        <f t="shared" si="129"/>
        <v>0</v>
      </c>
      <c r="S102" s="483">
        <f t="shared" si="145"/>
        <v>6284</v>
      </c>
      <c r="T102" s="483">
        <f t="shared" si="129"/>
        <v>0</v>
      </c>
      <c r="U102" s="483">
        <f t="shared" si="139"/>
        <v>6040</v>
      </c>
      <c r="V102" s="483">
        <f t="shared" si="129"/>
        <v>0</v>
      </c>
      <c r="W102" s="481">
        <f t="shared" si="140"/>
        <v>7310</v>
      </c>
      <c r="X102" s="481">
        <f t="shared" si="147"/>
        <v>2096.7799999999997</v>
      </c>
      <c r="Y102" s="481">
        <f t="shared" si="147"/>
        <v>2096.7799999999997</v>
      </c>
      <c r="Z102" s="481">
        <f t="shared" si="147"/>
        <v>2096.7799999999997</v>
      </c>
      <c r="AA102" s="481">
        <f t="shared" si="147"/>
        <v>2096.7799999999997</v>
      </c>
      <c r="AB102" s="481">
        <f t="shared" si="147"/>
        <v>2096.7799999999997</v>
      </c>
      <c r="AC102" s="481">
        <f t="shared" si="147"/>
        <v>2098.8607999999999</v>
      </c>
      <c r="AD102" s="481">
        <f t="shared" si="147"/>
        <v>2098.8607999999999</v>
      </c>
      <c r="AE102" s="481">
        <f t="shared" si="147"/>
        <v>2098.8607999999999</v>
      </c>
      <c r="AF102" s="481">
        <f t="shared" si="147"/>
        <v>2098.8607999999999</v>
      </c>
      <c r="AG102" s="481">
        <f t="shared" si="147"/>
        <v>2098.8607999999999</v>
      </c>
      <c r="AH102" s="481">
        <f t="shared" si="148"/>
        <v>2098.8607999999999</v>
      </c>
      <c r="AI102" s="481">
        <f t="shared" si="148"/>
        <v>2098.8607999999999</v>
      </c>
      <c r="AJ102" s="481">
        <f t="shared" si="148"/>
        <v>2098.8607999999999</v>
      </c>
      <c r="AK102" s="481">
        <f t="shared" si="148"/>
        <v>2098.8607999999999</v>
      </c>
      <c r="AL102" s="481">
        <f t="shared" si="148"/>
        <v>2098.8607999999999</v>
      </c>
      <c r="AM102" s="481">
        <f t="shared" si="148"/>
        <v>2098.8607999999999</v>
      </c>
      <c r="AN102" s="481">
        <f t="shared" si="148"/>
        <v>2098.8607999999999</v>
      </c>
      <c r="AO102" s="481">
        <f t="shared" si="148"/>
        <v>2101.0095999999999</v>
      </c>
      <c r="AP102" s="481">
        <f t="shared" si="148"/>
        <v>1519.9631999999999</v>
      </c>
      <c r="AQ102" s="481">
        <f t="shared" si="148"/>
        <v>1519.9631999999999</v>
      </c>
      <c r="AR102" s="481">
        <f t="shared" si="148"/>
        <v>1518.4127999999998</v>
      </c>
      <c r="AS102" s="481"/>
      <c r="AT102" s="481">
        <f t="shared" si="146"/>
        <v>100163</v>
      </c>
      <c r="AU102" s="135"/>
      <c r="AV102" s="11">
        <f t="shared" si="124"/>
        <v>0</v>
      </c>
      <c r="AW102" s="483">
        <f t="shared" si="150"/>
        <v>31572</v>
      </c>
      <c r="AX102" s="483">
        <f>ROUND(SUM(Q102:W102),0)</f>
        <v>26262</v>
      </c>
      <c r="AY102" s="483">
        <f t="shared" si="134"/>
        <v>25176</v>
      </c>
      <c r="AZ102" s="537">
        <f>ROUNDDOWN(SUM(AJ102:AR102),0)</f>
        <v>17153</v>
      </c>
      <c r="BA102" s="17"/>
      <c r="BB102" s="483">
        <f t="shared" si="151"/>
        <v>16153</v>
      </c>
      <c r="BC102" s="483">
        <f>ROUND(SUM(K102:T102),0)</f>
        <v>28330</v>
      </c>
      <c r="BD102" s="523">
        <f>ROUNDUP(SUM(U102:AC102),0)</f>
        <v>25933</v>
      </c>
      <c r="BE102" s="523">
        <f>ROUNDUP(SUM(AD102:AO102),0)</f>
        <v>25189</v>
      </c>
      <c r="BF102" s="481">
        <f t="shared" si="141"/>
        <v>4558</v>
      </c>
      <c r="BG102" s="138">
        <f t="shared" si="125"/>
        <v>0</v>
      </c>
      <c r="BH102" s="11"/>
      <c r="BI102" s="134"/>
    </row>
    <row r="103" spans="1:61" ht="15">
      <c r="A103" s="561" t="s">
        <v>154</v>
      </c>
      <c r="B103" s="10">
        <f>'4d CalWIN 1920 Sharing Tables'!J20</f>
        <v>2.58E-2</v>
      </c>
      <c r="C103" s="10">
        <f>'4e CalWIN 2021 Sharing Tables'!J20</f>
        <v>2.5700000000000001E-2</v>
      </c>
      <c r="D103" s="10">
        <f>SUMIF('4c 1920 CS PC'!$B$3:$B$60,'2g CalWIN M&amp;O'!$A103,'4c 1920 CS PC'!$W$3:$W$60)</f>
        <v>2.58E-2</v>
      </c>
      <c r="E103" s="481">
        <f t="shared" si="144"/>
        <v>4204</v>
      </c>
      <c r="F103" s="481">
        <f t="shared" si="142"/>
        <v>6032</v>
      </c>
      <c r="G103" s="481">
        <f t="shared" si="137"/>
        <v>5363</v>
      </c>
      <c r="H103" s="481">
        <f t="shared" si="127"/>
        <v>4678</v>
      </c>
      <c r="I103" s="481">
        <f t="shared" si="149"/>
        <v>5614.1315999999997</v>
      </c>
      <c r="J103" s="481">
        <f t="shared" si="149"/>
        <v>4753.3404</v>
      </c>
      <c r="K103" s="481">
        <f t="shared" si="149"/>
        <v>4037.3130000000001</v>
      </c>
      <c r="L103" s="481">
        <f t="shared" si="149"/>
        <v>5422.3343999999997</v>
      </c>
      <c r="M103" s="481">
        <f t="shared" si="149"/>
        <v>4351.5054</v>
      </c>
      <c r="N103" s="481">
        <f t="shared" si="149"/>
        <v>4851.0965999999999</v>
      </c>
      <c r="O103" s="481">
        <f t="shared" si="149"/>
        <v>4709.6094000000003</v>
      </c>
      <c r="P103" s="481">
        <f t="shared" si="138"/>
        <v>5877.9366</v>
      </c>
      <c r="Q103" s="483">
        <f t="shared" si="145"/>
        <v>12526</v>
      </c>
      <c r="R103" s="483">
        <f t="shared" si="129"/>
        <v>0</v>
      </c>
      <c r="S103" s="483">
        <f t="shared" si="145"/>
        <v>11874</v>
      </c>
      <c r="T103" s="483">
        <f t="shared" si="129"/>
        <v>0</v>
      </c>
      <c r="U103" s="483">
        <f t="shared" si="139"/>
        <v>11414</v>
      </c>
      <c r="V103" s="483">
        <f t="shared" si="129"/>
        <v>0</v>
      </c>
      <c r="W103" s="481">
        <f t="shared" si="140"/>
        <v>13815</v>
      </c>
      <c r="X103" s="481">
        <f t="shared" si="147"/>
        <v>3977.7150000000001</v>
      </c>
      <c r="Y103" s="481">
        <f t="shared" si="147"/>
        <v>3977.7150000000001</v>
      </c>
      <c r="Z103" s="481">
        <f t="shared" si="147"/>
        <v>3977.7150000000001</v>
      </c>
      <c r="AA103" s="481">
        <f t="shared" si="147"/>
        <v>3977.7150000000001</v>
      </c>
      <c r="AB103" s="481">
        <f t="shared" si="147"/>
        <v>3977.7150000000001</v>
      </c>
      <c r="AC103" s="481">
        <f t="shared" si="147"/>
        <v>3981.6624000000002</v>
      </c>
      <c r="AD103" s="481">
        <f t="shared" si="147"/>
        <v>3981.6624000000002</v>
      </c>
      <c r="AE103" s="481">
        <f t="shared" si="147"/>
        <v>3981.6624000000002</v>
      </c>
      <c r="AF103" s="481">
        <f t="shared" si="147"/>
        <v>3981.6624000000002</v>
      </c>
      <c r="AG103" s="481">
        <f t="shared" si="147"/>
        <v>3981.6624000000002</v>
      </c>
      <c r="AH103" s="481">
        <f t="shared" si="148"/>
        <v>3981.6624000000002</v>
      </c>
      <c r="AI103" s="481">
        <f t="shared" si="148"/>
        <v>3981.6624000000002</v>
      </c>
      <c r="AJ103" s="481">
        <f t="shared" si="148"/>
        <v>3981.6624000000002</v>
      </c>
      <c r="AK103" s="481">
        <f t="shared" si="148"/>
        <v>3981.6624000000002</v>
      </c>
      <c r="AL103" s="481">
        <f t="shared" si="148"/>
        <v>3981.6624000000002</v>
      </c>
      <c r="AM103" s="481">
        <f t="shared" si="148"/>
        <v>3981.6624000000002</v>
      </c>
      <c r="AN103" s="481">
        <f t="shared" si="148"/>
        <v>3981.6624000000002</v>
      </c>
      <c r="AO103" s="481">
        <f t="shared" si="148"/>
        <v>3985.7388000000001</v>
      </c>
      <c r="AP103" s="481">
        <f t="shared" si="148"/>
        <v>2883.4596000000001</v>
      </c>
      <c r="AQ103" s="481">
        <f t="shared" si="148"/>
        <v>2883.4596000000001</v>
      </c>
      <c r="AR103" s="481">
        <f t="shared" si="148"/>
        <v>2880.5183999999999</v>
      </c>
      <c r="AS103" s="481"/>
      <c r="AT103" s="481">
        <f t="shared" si="146"/>
        <v>189825</v>
      </c>
      <c r="AU103" s="135"/>
      <c r="AV103" s="11">
        <f t="shared" si="124"/>
        <v>0</v>
      </c>
      <c r="AW103" s="483">
        <f t="shared" si="150"/>
        <v>59894</v>
      </c>
      <c r="AX103" s="483">
        <f>ROUND(SUM(Q103:W103),0)</f>
        <v>49629</v>
      </c>
      <c r="AY103" s="537">
        <f>ROUNDDOWN(SUM(X103:AI103),0)</f>
        <v>47760</v>
      </c>
      <c r="AZ103" s="537">
        <f>ROUNDUP(SUM(AJ103:AR103),0)</f>
        <v>32542</v>
      </c>
      <c r="BA103" s="17"/>
      <c r="BB103" s="483">
        <f t="shared" si="151"/>
        <v>30644</v>
      </c>
      <c r="BC103" s="537">
        <f>ROUNDUP(SUM(K103:T103),0)</f>
        <v>53650</v>
      </c>
      <c r="BD103" s="481">
        <f>ROUND(SUM(U103:AC103),0)</f>
        <v>49099</v>
      </c>
      <c r="BE103" s="523">
        <f>ROUNDUP(SUM(AD103:AO103),0)</f>
        <v>47785</v>
      </c>
      <c r="BF103" s="481">
        <f t="shared" si="141"/>
        <v>8647</v>
      </c>
      <c r="BG103" s="138">
        <f t="shared" si="125"/>
        <v>0</v>
      </c>
      <c r="BH103" s="11"/>
      <c r="BI103" s="134"/>
    </row>
    <row r="104" spans="1:61" ht="15">
      <c r="A104" s="561" t="s">
        <v>155</v>
      </c>
      <c r="B104" s="10">
        <f>'4d CalWIN 1920 Sharing Tables'!J21</f>
        <v>2.12E-2</v>
      </c>
      <c r="C104" s="10">
        <f>'4e CalWIN 2021 Sharing Tables'!J21</f>
        <v>2.1100000000000001E-2</v>
      </c>
      <c r="D104" s="10">
        <f>SUMIF('4c 1920 CS PC'!$B$3:$B$60,'2g CalWIN M&amp;O'!$A104,'4c 1920 CS PC'!$W$3:$W$60)</f>
        <v>2.1100000000000001E-2</v>
      </c>
      <c r="E104" s="481">
        <f t="shared" si="144"/>
        <v>3454</v>
      </c>
      <c r="F104" s="481">
        <f t="shared" si="142"/>
        <v>4956</v>
      </c>
      <c r="G104" s="481">
        <f t="shared" si="137"/>
        <v>4406</v>
      </c>
      <c r="H104" s="481">
        <f t="shared" si="127"/>
        <v>3844</v>
      </c>
      <c r="I104" s="481">
        <f t="shared" si="149"/>
        <v>4613.1624000000002</v>
      </c>
      <c r="J104" s="481">
        <f t="shared" si="149"/>
        <v>3905.8456000000001</v>
      </c>
      <c r="K104" s="481">
        <f t="shared" si="149"/>
        <v>3317.482</v>
      </c>
      <c r="L104" s="481">
        <f t="shared" si="149"/>
        <v>4455.5616</v>
      </c>
      <c r="M104" s="481">
        <f t="shared" si="149"/>
        <v>3575.6556</v>
      </c>
      <c r="N104" s="481">
        <f t="shared" si="149"/>
        <v>3986.1723999999999</v>
      </c>
      <c r="O104" s="481">
        <f t="shared" si="149"/>
        <v>3869.9115999999999</v>
      </c>
      <c r="P104" s="481">
        <f t="shared" si="138"/>
        <v>4829.9323999999997</v>
      </c>
      <c r="Q104" s="483">
        <f t="shared" si="145"/>
        <v>10284</v>
      </c>
      <c r="R104" s="483">
        <f t="shared" si="129"/>
        <v>0</v>
      </c>
      <c r="S104" s="483">
        <f t="shared" si="145"/>
        <v>9749</v>
      </c>
      <c r="T104" s="483">
        <f t="shared" si="129"/>
        <v>0</v>
      </c>
      <c r="U104" s="483">
        <f t="shared" si="139"/>
        <v>9371</v>
      </c>
      <c r="V104" s="483">
        <f t="shared" si="129"/>
        <v>0</v>
      </c>
      <c r="W104" s="481">
        <f t="shared" si="140"/>
        <v>11342</v>
      </c>
      <c r="X104" s="481">
        <f t="shared" si="147"/>
        <v>3253.0925000000002</v>
      </c>
      <c r="Y104" s="481">
        <f t="shared" si="147"/>
        <v>3253.0925000000002</v>
      </c>
      <c r="Z104" s="481">
        <f t="shared" si="147"/>
        <v>3253.0925000000002</v>
      </c>
      <c r="AA104" s="481">
        <f t="shared" si="147"/>
        <v>3253.0925000000002</v>
      </c>
      <c r="AB104" s="481">
        <f t="shared" si="147"/>
        <v>3253.0925000000002</v>
      </c>
      <c r="AC104" s="481">
        <f t="shared" si="147"/>
        <v>3256.3208</v>
      </c>
      <c r="AD104" s="481">
        <f t="shared" si="147"/>
        <v>3256.3208</v>
      </c>
      <c r="AE104" s="481">
        <f t="shared" si="147"/>
        <v>3256.3208</v>
      </c>
      <c r="AF104" s="481">
        <f t="shared" si="147"/>
        <v>3256.3208</v>
      </c>
      <c r="AG104" s="481">
        <f t="shared" si="147"/>
        <v>3256.3208</v>
      </c>
      <c r="AH104" s="481">
        <f t="shared" si="148"/>
        <v>3256.3208</v>
      </c>
      <c r="AI104" s="481">
        <f t="shared" si="148"/>
        <v>3256.3208</v>
      </c>
      <c r="AJ104" s="481">
        <f t="shared" si="148"/>
        <v>3256.3208</v>
      </c>
      <c r="AK104" s="481">
        <f t="shared" si="148"/>
        <v>3256.3208</v>
      </c>
      <c r="AL104" s="481">
        <f t="shared" si="148"/>
        <v>3256.3208</v>
      </c>
      <c r="AM104" s="481">
        <f t="shared" si="148"/>
        <v>3256.3208</v>
      </c>
      <c r="AN104" s="481">
        <f t="shared" si="148"/>
        <v>3256.3208</v>
      </c>
      <c r="AO104" s="481">
        <f t="shared" si="148"/>
        <v>3259.6546000000003</v>
      </c>
      <c r="AP104" s="481">
        <f t="shared" si="148"/>
        <v>2358.1782000000003</v>
      </c>
      <c r="AQ104" s="481">
        <f t="shared" si="148"/>
        <v>2358.1782000000003</v>
      </c>
      <c r="AR104" s="481">
        <f t="shared" si="148"/>
        <v>2355.7728000000002</v>
      </c>
      <c r="AS104" s="481"/>
      <c r="AT104" s="481">
        <f t="shared" si="146"/>
        <v>155633</v>
      </c>
      <c r="AU104" s="135"/>
      <c r="AV104" s="11">
        <f t="shared" si="124"/>
        <v>0</v>
      </c>
      <c r="AW104" s="483">
        <f t="shared" si="150"/>
        <v>49214</v>
      </c>
      <c r="AX104" s="483">
        <f>ROUND(SUM(Q104:W104),0)</f>
        <v>40746</v>
      </c>
      <c r="AY104" s="483">
        <f>ROUND(SUM(X104:AI104),0)</f>
        <v>39060</v>
      </c>
      <c r="AZ104" s="483">
        <f>ROUND(SUM(AJ104:AR104),0)</f>
        <v>26613</v>
      </c>
      <c r="BA104" s="17"/>
      <c r="BB104" s="483">
        <f t="shared" si="151"/>
        <v>25179</v>
      </c>
      <c r="BC104" s="483">
        <f>ROUND(SUM(K104:T104),0)</f>
        <v>44068</v>
      </c>
      <c r="BD104" s="481">
        <f>ROUND(SUM(U104:AC104),0)</f>
        <v>40235</v>
      </c>
      <c r="BE104" s="481">
        <f>ROUND(SUM(AD104:AO104),0)</f>
        <v>39079</v>
      </c>
      <c r="BF104" s="481">
        <f t="shared" si="141"/>
        <v>7072</v>
      </c>
      <c r="BG104" s="138">
        <f t="shared" si="125"/>
        <v>0</v>
      </c>
      <c r="BH104" s="11"/>
      <c r="BI104" s="134"/>
    </row>
    <row r="105" spans="1:61" ht="15">
      <c r="A105" s="561" t="s">
        <v>160</v>
      </c>
      <c r="B105" s="10">
        <f>'4d CalWIN 1920 Sharing Tables'!J22</f>
        <v>5.3699999999999998E-2</v>
      </c>
      <c r="C105" s="10">
        <f>'4e CalWIN 2021 Sharing Tables'!J22</f>
        <v>5.3699999999999998E-2</v>
      </c>
      <c r="D105" s="10">
        <f>SUMIF('4c 1920 CS PC'!$B$3:$B$60,'2g CalWIN M&amp;O'!$A105,'4c 1920 CS PC'!$W$3:$W$60)</f>
        <v>5.3699999999999998E-2</v>
      </c>
      <c r="E105" s="481">
        <f t="shared" si="144"/>
        <v>8749</v>
      </c>
      <c r="F105" s="481">
        <f t="shared" si="142"/>
        <v>12554</v>
      </c>
      <c r="G105" s="481">
        <f t="shared" si="137"/>
        <v>11161</v>
      </c>
      <c r="H105" s="481">
        <f t="shared" si="127"/>
        <v>9737</v>
      </c>
      <c r="I105" s="481">
        <f t="shared" si="149"/>
        <v>11685.2274</v>
      </c>
      <c r="J105" s="481">
        <f t="shared" si="149"/>
        <v>9893.5805999999993</v>
      </c>
      <c r="K105" s="481">
        <f t="shared" si="149"/>
        <v>8403.2444999999989</v>
      </c>
      <c r="L105" s="481">
        <f t="shared" si="149"/>
        <v>11286.0216</v>
      </c>
      <c r="M105" s="481">
        <f t="shared" si="149"/>
        <v>9057.2030999999988</v>
      </c>
      <c r="N105" s="481">
        <f t="shared" si="149"/>
        <v>10097.0499</v>
      </c>
      <c r="O105" s="481">
        <f t="shared" si="149"/>
        <v>9802.5591000000004</v>
      </c>
      <c r="P105" s="481">
        <f t="shared" si="138"/>
        <v>12234.3099</v>
      </c>
      <c r="Q105" s="483">
        <f t="shared" si="145"/>
        <v>26172</v>
      </c>
      <c r="R105" s="483">
        <f t="shared" si="129"/>
        <v>0</v>
      </c>
      <c r="S105" s="483">
        <f t="shared" si="145"/>
        <v>24811</v>
      </c>
      <c r="T105" s="483">
        <f t="shared" si="129"/>
        <v>0</v>
      </c>
      <c r="U105" s="483">
        <f>ROUND(U$89*$C105,0)</f>
        <v>23849</v>
      </c>
      <c r="V105" s="483">
        <f t="shared" si="129"/>
        <v>0</v>
      </c>
      <c r="W105" s="481">
        <f t="shared" si="140"/>
        <v>28866</v>
      </c>
      <c r="X105" s="481">
        <f t="shared" si="147"/>
        <v>8279.1975000000002</v>
      </c>
      <c r="Y105" s="481">
        <f t="shared" si="147"/>
        <v>8279.1975000000002</v>
      </c>
      <c r="Z105" s="481">
        <f t="shared" si="147"/>
        <v>8279.1975000000002</v>
      </c>
      <c r="AA105" s="481">
        <f t="shared" si="147"/>
        <v>8279.1975000000002</v>
      </c>
      <c r="AB105" s="481">
        <f t="shared" si="147"/>
        <v>8279.1975000000002</v>
      </c>
      <c r="AC105" s="481">
        <f t="shared" si="147"/>
        <v>8287.4135999999999</v>
      </c>
      <c r="AD105" s="481">
        <f t="shared" si="147"/>
        <v>8287.4135999999999</v>
      </c>
      <c r="AE105" s="481">
        <f t="shared" si="147"/>
        <v>8287.4135999999999</v>
      </c>
      <c r="AF105" s="481">
        <f t="shared" si="147"/>
        <v>8287.4135999999999</v>
      </c>
      <c r="AG105" s="481">
        <f t="shared" si="147"/>
        <v>8287.4135999999999</v>
      </c>
      <c r="AH105" s="481">
        <f t="shared" si="148"/>
        <v>8287.4135999999999</v>
      </c>
      <c r="AI105" s="481">
        <f t="shared" si="148"/>
        <v>8287.4135999999999</v>
      </c>
      <c r="AJ105" s="481">
        <f t="shared" si="148"/>
        <v>8287.4135999999999</v>
      </c>
      <c r="AK105" s="481">
        <f t="shared" si="148"/>
        <v>8287.4135999999999</v>
      </c>
      <c r="AL105" s="481">
        <f t="shared" si="148"/>
        <v>8287.4135999999999</v>
      </c>
      <c r="AM105" s="481">
        <f t="shared" si="148"/>
        <v>8287.4135999999999</v>
      </c>
      <c r="AN105" s="481">
        <f t="shared" si="148"/>
        <v>8287.4135999999999</v>
      </c>
      <c r="AO105" s="481">
        <f t="shared" si="148"/>
        <v>8295.8981999999996</v>
      </c>
      <c r="AP105" s="481">
        <f t="shared" si="148"/>
        <v>6001.6193999999996</v>
      </c>
      <c r="AQ105" s="481">
        <f t="shared" si="148"/>
        <v>6001.6193999999996</v>
      </c>
      <c r="AR105" s="481">
        <f t="shared" si="148"/>
        <v>5995.4975999999997</v>
      </c>
      <c r="AS105" s="481"/>
      <c r="AT105" s="481">
        <f t="shared" si="146"/>
        <v>395498</v>
      </c>
      <c r="AU105" s="135"/>
      <c r="AV105" s="11">
        <f t="shared" si="124"/>
        <v>0</v>
      </c>
      <c r="AW105" s="483">
        <f t="shared" si="150"/>
        <v>124660</v>
      </c>
      <c r="AX105" s="537">
        <f>ROUNDUP(SUM(Q105:W105),0)</f>
        <v>103698</v>
      </c>
      <c r="AY105" s="537">
        <f>ROUNDUP(SUM(X105:AI105),0)</f>
        <v>99408</v>
      </c>
      <c r="AZ105" s="483">
        <f>ROUND(SUM(AJ105:AR105),0)</f>
        <v>67732</v>
      </c>
      <c r="BA105" s="17"/>
      <c r="BB105" s="483">
        <f t="shared" si="151"/>
        <v>63780</v>
      </c>
      <c r="BC105" s="483">
        <f>ROUND(SUM(K105:T105),0)</f>
        <v>111863</v>
      </c>
      <c r="BD105" s="523">
        <f>ROUNDUP(SUM(U105:AC105),0)</f>
        <v>102399</v>
      </c>
      <c r="BE105" s="481">
        <f>ROUND(SUM(AD105:AO105),0)</f>
        <v>99457</v>
      </c>
      <c r="BF105" s="481">
        <f t="shared" si="141"/>
        <v>17999</v>
      </c>
      <c r="BG105" s="138">
        <f t="shared" si="125"/>
        <v>0</v>
      </c>
      <c r="BH105" s="11"/>
      <c r="BI105" s="134"/>
    </row>
    <row r="106" spans="1:61" ht="15">
      <c r="A106" s="561" t="s">
        <v>162</v>
      </c>
      <c r="B106" s="10">
        <f>'4d CalWIN 1920 Sharing Tables'!J23</f>
        <v>4.1300000000000003E-2</v>
      </c>
      <c r="C106" s="10">
        <f>'4e CalWIN 2021 Sharing Tables'!J23</f>
        <v>4.1300000000000003E-2</v>
      </c>
      <c r="D106" s="10">
        <f>SUMIF('4c 1920 CS PC'!$B$3:$B$60,'2g CalWIN M&amp;O'!$A106,'4c 1920 CS PC'!$W$3:$W$60)</f>
        <v>4.1300000000000003E-2</v>
      </c>
      <c r="E106" s="481">
        <f t="shared" si="144"/>
        <v>6729</v>
      </c>
      <c r="F106" s="481">
        <f t="shared" si="142"/>
        <v>9655</v>
      </c>
      <c r="G106" s="481">
        <f t="shared" si="137"/>
        <v>8584</v>
      </c>
      <c r="H106" s="481">
        <f t="shared" si="127"/>
        <v>7489</v>
      </c>
      <c r="I106" s="481">
        <f t="shared" si="149"/>
        <v>8986.9626000000007</v>
      </c>
      <c r="J106" s="481">
        <f t="shared" si="149"/>
        <v>7609.0294000000004</v>
      </c>
      <c r="K106" s="481">
        <f t="shared" si="149"/>
        <v>6462.8305000000009</v>
      </c>
      <c r="L106" s="481">
        <f t="shared" si="149"/>
        <v>8679.9384000000009</v>
      </c>
      <c r="M106" s="481">
        <f t="shared" si="149"/>
        <v>6965.7819000000009</v>
      </c>
      <c r="N106" s="481">
        <f t="shared" si="149"/>
        <v>7765.5151000000005</v>
      </c>
      <c r="O106" s="481">
        <f t="shared" si="149"/>
        <v>7539.0259000000005</v>
      </c>
      <c r="P106" s="481">
        <f t="shared" si="138"/>
        <v>9409.2551000000003</v>
      </c>
      <c r="Q106" s="483">
        <f t="shared" si="145"/>
        <v>20129</v>
      </c>
      <c r="R106" s="483">
        <f t="shared" si="129"/>
        <v>0</v>
      </c>
      <c r="S106" s="483">
        <f t="shared" si="145"/>
        <v>19082</v>
      </c>
      <c r="T106" s="483">
        <f t="shared" si="129"/>
        <v>0</v>
      </c>
      <c r="U106" s="483">
        <f t="shared" si="139"/>
        <v>18342</v>
      </c>
      <c r="V106" s="483">
        <f t="shared" si="129"/>
        <v>0</v>
      </c>
      <c r="W106" s="481">
        <f t="shared" si="140"/>
        <v>22200</v>
      </c>
      <c r="X106" s="481">
        <f t="shared" si="147"/>
        <v>6367.4275000000007</v>
      </c>
      <c r="Y106" s="481">
        <f t="shared" si="147"/>
        <v>6367.4275000000007</v>
      </c>
      <c r="Z106" s="481">
        <f t="shared" si="147"/>
        <v>6367.4275000000007</v>
      </c>
      <c r="AA106" s="481">
        <f t="shared" si="147"/>
        <v>6367.4275000000007</v>
      </c>
      <c r="AB106" s="481">
        <f t="shared" si="147"/>
        <v>6367.4275000000007</v>
      </c>
      <c r="AC106" s="481">
        <f t="shared" si="147"/>
        <v>6373.7464000000009</v>
      </c>
      <c r="AD106" s="481">
        <f t="shared" si="147"/>
        <v>6373.7464000000009</v>
      </c>
      <c r="AE106" s="481">
        <f t="shared" si="147"/>
        <v>6373.7464000000009</v>
      </c>
      <c r="AF106" s="481">
        <f t="shared" si="147"/>
        <v>6373.7464000000009</v>
      </c>
      <c r="AG106" s="481">
        <f t="shared" si="147"/>
        <v>6373.7464000000009</v>
      </c>
      <c r="AH106" s="481">
        <f t="shared" si="148"/>
        <v>6373.7464000000009</v>
      </c>
      <c r="AI106" s="481">
        <f t="shared" si="148"/>
        <v>6373.7464000000009</v>
      </c>
      <c r="AJ106" s="481">
        <f t="shared" si="148"/>
        <v>6373.7464000000009</v>
      </c>
      <c r="AK106" s="481">
        <f t="shared" si="148"/>
        <v>6373.7464000000009</v>
      </c>
      <c r="AL106" s="481">
        <f t="shared" si="148"/>
        <v>6373.7464000000009</v>
      </c>
      <c r="AM106" s="481">
        <f t="shared" si="148"/>
        <v>6373.7464000000009</v>
      </c>
      <c r="AN106" s="481">
        <f t="shared" si="148"/>
        <v>6373.7464000000009</v>
      </c>
      <c r="AO106" s="481">
        <f t="shared" si="148"/>
        <v>6380.2718000000004</v>
      </c>
      <c r="AP106" s="481">
        <f t="shared" si="148"/>
        <v>4615.7706000000007</v>
      </c>
      <c r="AQ106" s="481">
        <f t="shared" si="148"/>
        <v>4615.7706000000007</v>
      </c>
      <c r="AR106" s="481">
        <f t="shared" si="148"/>
        <v>4611.0624000000007</v>
      </c>
      <c r="AS106" s="481"/>
      <c r="AT106" s="481">
        <f t="shared" si="146"/>
        <v>304173</v>
      </c>
      <c r="AU106" s="135"/>
      <c r="AV106" s="11">
        <f t="shared" si="124"/>
        <v>0</v>
      </c>
      <c r="AW106" s="483">
        <f t="shared" si="150"/>
        <v>95875</v>
      </c>
      <c r="AX106" s="537">
        <f>ROUNDUP(SUM(Q106:W106),0)</f>
        <v>79753</v>
      </c>
      <c r="AY106" s="483">
        <f>ROUNDUP(SUM(X106:AI106),0)</f>
        <v>76454</v>
      </c>
      <c r="AZ106" s="537">
        <f>ROUNDDOWN(SUM(AJ106:AR106),0)</f>
        <v>52091</v>
      </c>
      <c r="BA106" s="17"/>
      <c r="BB106" s="483">
        <f t="shared" si="151"/>
        <v>49053</v>
      </c>
      <c r="BC106" s="483">
        <f>ROUND(SUM(K106:T106),0)</f>
        <v>86033</v>
      </c>
      <c r="BD106" s="481">
        <f>ROUND(SUM(U106:AC106),0)</f>
        <v>78753</v>
      </c>
      <c r="BE106" s="481">
        <f>ROUND(SUM(AD106:AO106),0)</f>
        <v>76491</v>
      </c>
      <c r="BF106" s="481">
        <f t="shared" si="141"/>
        <v>13843</v>
      </c>
      <c r="BG106" s="138">
        <f t="shared" si="125"/>
        <v>0</v>
      </c>
      <c r="BH106" s="11"/>
      <c r="BI106" s="134"/>
    </row>
    <row r="107" spans="1:61" ht="15">
      <c r="A107" s="561" t="s">
        <v>163</v>
      </c>
      <c r="B107" s="10">
        <f>'4d CalWIN 1920 Sharing Tables'!J24</f>
        <v>1.18E-2</v>
      </c>
      <c r="C107" s="10">
        <f>'4e CalWIN 2021 Sharing Tables'!J24</f>
        <v>1.18E-2</v>
      </c>
      <c r="D107" s="10">
        <f>SUMIF('4c 1920 CS PC'!$B$3:$B$60,'2g CalWIN M&amp;O'!$A107,'4c 1920 CS PC'!$W$3:$W$60)</f>
        <v>1.18E-2</v>
      </c>
      <c r="E107" s="481">
        <f t="shared" si="144"/>
        <v>1923</v>
      </c>
      <c r="F107" s="481">
        <f t="shared" si="142"/>
        <v>2759</v>
      </c>
      <c r="G107" s="481">
        <f t="shared" si="137"/>
        <v>2453</v>
      </c>
      <c r="H107" s="481">
        <f t="shared" si="127"/>
        <v>2140</v>
      </c>
      <c r="I107" s="481">
        <f t="shared" si="149"/>
        <v>2567.7035999999998</v>
      </c>
      <c r="J107" s="481">
        <f t="shared" si="149"/>
        <v>2174.0084000000002</v>
      </c>
      <c r="K107" s="481">
        <f t="shared" si="149"/>
        <v>1846.5229999999999</v>
      </c>
      <c r="L107" s="481">
        <f t="shared" si="149"/>
        <v>2479.9823999999999</v>
      </c>
      <c r="M107" s="481">
        <f t="shared" si="149"/>
        <v>1990.2233999999999</v>
      </c>
      <c r="N107" s="481">
        <f t="shared" si="149"/>
        <v>2218.7186000000002</v>
      </c>
      <c r="O107" s="481">
        <f t="shared" si="149"/>
        <v>2154.0074</v>
      </c>
      <c r="P107" s="481">
        <f t="shared" si="149"/>
        <v>2688.3586</v>
      </c>
      <c r="Q107" s="483">
        <f t="shared" si="145"/>
        <v>5751</v>
      </c>
      <c r="R107" s="483">
        <f t="shared" si="129"/>
        <v>0</v>
      </c>
      <c r="S107" s="483">
        <f t="shared" si="145"/>
        <v>5452</v>
      </c>
      <c r="T107" s="483">
        <f t="shared" si="129"/>
        <v>0</v>
      </c>
      <c r="U107" s="483">
        <f t="shared" si="139"/>
        <v>5241</v>
      </c>
      <c r="V107" s="483">
        <f t="shared" si="129"/>
        <v>0</v>
      </c>
      <c r="W107" s="481">
        <f t="shared" si="140"/>
        <v>6343</v>
      </c>
      <c r="X107" s="481">
        <f t="shared" si="147"/>
        <v>1819.2649999999999</v>
      </c>
      <c r="Y107" s="481">
        <f t="shared" si="147"/>
        <v>1819.2649999999999</v>
      </c>
      <c r="Z107" s="481">
        <f t="shared" si="147"/>
        <v>1819.2649999999999</v>
      </c>
      <c r="AA107" s="481">
        <f t="shared" si="147"/>
        <v>1819.2649999999999</v>
      </c>
      <c r="AB107" s="481">
        <f t="shared" si="147"/>
        <v>1819.2649999999999</v>
      </c>
      <c r="AC107" s="481">
        <f t="shared" si="147"/>
        <v>1821.0704000000001</v>
      </c>
      <c r="AD107" s="481">
        <f t="shared" si="147"/>
        <v>1821.0704000000001</v>
      </c>
      <c r="AE107" s="481">
        <f t="shared" si="147"/>
        <v>1821.0704000000001</v>
      </c>
      <c r="AF107" s="481">
        <f t="shared" si="147"/>
        <v>1821.0704000000001</v>
      </c>
      <c r="AG107" s="481">
        <f t="shared" si="147"/>
        <v>1821.0704000000001</v>
      </c>
      <c r="AH107" s="481">
        <f t="shared" si="148"/>
        <v>1821.0704000000001</v>
      </c>
      <c r="AI107" s="481">
        <f t="shared" si="148"/>
        <v>1821.0704000000001</v>
      </c>
      <c r="AJ107" s="481">
        <f t="shared" si="148"/>
        <v>1821.0704000000001</v>
      </c>
      <c r="AK107" s="481">
        <f t="shared" si="148"/>
        <v>1821.0704000000001</v>
      </c>
      <c r="AL107" s="481">
        <f t="shared" si="148"/>
        <v>1821.0704000000001</v>
      </c>
      <c r="AM107" s="481">
        <f t="shared" si="148"/>
        <v>1821.0704000000001</v>
      </c>
      <c r="AN107" s="481">
        <f t="shared" si="148"/>
        <v>1821.0704000000001</v>
      </c>
      <c r="AO107" s="481">
        <f t="shared" si="148"/>
        <v>1822.9348</v>
      </c>
      <c r="AP107" s="481">
        <f t="shared" si="148"/>
        <v>1318.7916</v>
      </c>
      <c r="AQ107" s="481">
        <f t="shared" si="148"/>
        <v>1318.7916</v>
      </c>
      <c r="AR107" s="481">
        <f t="shared" si="148"/>
        <v>1317.4464</v>
      </c>
      <c r="AS107" s="481"/>
      <c r="AT107" s="481">
        <f t="shared" si="146"/>
        <v>86909</v>
      </c>
      <c r="AU107" s="135"/>
      <c r="AV107" s="11">
        <f t="shared" si="124"/>
        <v>0</v>
      </c>
      <c r="AW107" s="537">
        <f>ROUNDDOWN(SUM(E107:P107),0)</f>
        <v>27394</v>
      </c>
      <c r="AX107" s="537">
        <f>ROUNDDOWN(SUM(Q107:W107),0)</f>
        <v>22787</v>
      </c>
      <c r="AY107" s="537">
        <f>ROUNDDOWN(SUM(X107:AI107),0)</f>
        <v>21843</v>
      </c>
      <c r="AZ107" s="537">
        <f>ROUNDUP(SUM(AJ107:AR107),0)+1</f>
        <v>14885</v>
      </c>
      <c r="BA107" s="17"/>
      <c r="BB107" s="483">
        <f t="shared" si="151"/>
        <v>14017</v>
      </c>
      <c r="BC107" s="483">
        <f>ROUND(SUM(K107:T107),0)</f>
        <v>24581</v>
      </c>
      <c r="BD107" s="523">
        <f>ROUNDDOWN(SUM(U107:AC107),0)</f>
        <v>22501</v>
      </c>
      <c r="BE107" s="481">
        <f>ROUND(SUM(AD107:AO107),0)</f>
        <v>21855</v>
      </c>
      <c r="BF107" s="481">
        <f t="shared" si="141"/>
        <v>3955</v>
      </c>
      <c r="BG107" s="138">
        <f t="shared" si="125"/>
        <v>0</v>
      </c>
      <c r="BH107" s="11"/>
      <c r="BI107" s="134"/>
    </row>
    <row r="108" spans="1:61" ht="15">
      <c r="A108" s="570" t="s">
        <v>85</v>
      </c>
      <c r="B108" s="578">
        <f t="shared" ref="B108:P108" si="152">SUM(B90:B107)</f>
        <v>0.99999999999999989</v>
      </c>
      <c r="C108" s="578">
        <f t="shared" si="152"/>
        <v>0.99999999999999989</v>
      </c>
      <c r="D108" s="578">
        <f t="shared" si="152"/>
        <v>0.99999999999999989</v>
      </c>
      <c r="E108" s="486">
        <f t="shared" si="152"/>
        <v>162932</v>
      </c>
      <c r="F108" s="486">
        <f t="shared" si="152"/>
        <v>233780</v>
      </c>
      <c r="G108" s="486">
        <f t="shared" si="152"/>
        <v>207849</v>
      </c>
      <c r="H108" s="486">
        <f t="shared" si="152"/>
        <v>181328</v>
      </c>
      <c r="I108" s="486">
        <f t="shared" si="152"/>
        <v>217601.99999999997</v>
      </c>
      <c r="J108" s="486">
        <f t="shared" si="152"/>
        <v>184237.99999999997</v>
      </c>
      <c r="K108" s="486">
        <f t="shared" si="152"/>
        <v>156485</v>
      </c>
      <c r="L108" s="486">
        <f t="shared" si="152"/>
        <v>210167.99999999997</v>
      </c>
      <c r="M108" s="486">
        <f t="shared" si="152"/>
        <v>168662.99999999997</v>
      </c>
      <c r="N108" s="486">
        <f t="shared" si="152"/>
        <v>188026.99999999994</v>
      </c>
      <c r="O108" s="486">
        <f t="shared" si="152"/>
        <v>182543.00000000003</v>
      </c>
      <c r="P108" s="486">
        <f t="shared" si="152"/>
        <v>227827</v>
      </c>
      <c r="Q108" s="486">
        <f>SUM(Q90:Q107)</f>
        <v>487377</v>
      </c>
      <c r="R108" s="486">
        <f>SUM(R90:R107)</f>
        <v>0</v>
      </c>
      <c r="S108" s="486">
        <f>SUM(S90:S107)</f>
        <v>462035</v>
      </c>
      <c r="T108" s="486">
        <f t="shared" ref="T108:V108" si="153">SUM(T90:T107)</f>
        <v>0</v>
      </c>
      <c r="U108" s="486">
        <f t="shared" si="153"/>
        <v>444115</v>
      </c>
      <c r="V108" s="486">
        <f t="shared" si="153"/>
        <v>0</v>
      </c>
      <c r="W108" s="486">
        <f t="shared" ref="W108:AD108" si="154">SUM(W90:W107)</f>
        <v>537536</v>
      </c>
      <c r="X108" s="486">
        <f t="shared" si="154"/>
        <v>154175.00000000003</v>
      </c>
      <c r="Y108" s="486">
        <f t="shared" si="154"/>
        <v>154175.00000000003</v>
      </c>
      <c r="Z108" s="486">
        <f t="shared" si="154"/>
        <v>154175.00000000003</v>
      </c>
      <c r="AA108" s="486">
        <f t="shared" si="154"/>
        <v>154175.00000000003</v>
      </c>
      <c r="AB108" s="486">
        <f t="shared" si="154"/>
        <v>154175.00000000003</v>
      </c>
      <c r="AC108" s="486">
        <f t="shared" si="154"/>
        <v>154327.99999999997</v>
      </c>
      <c r="AD108" s="486">
        <f t="shared" si="154"/>
        <v>154327.99999999997</v>
      </c>
      <c r="AE108" s="486">
        <f t="shared" ref="AE108:AL108" si="155">SUM(AE90:AE107)</f>
        <v>154327.99999999997</v>
      </c>
      <c r="AF108" s="486">
        <f t="shared" si="155"/>
        <v>154327.99999999997</v>
      </c>
      <c r="AG108" s="486">
        <f t="shared" si="155"/>
        <v>154327.99999999997</v>
      </c>
      <c r="AH108" s="486">
        <f t="shared" si="155"/>
        <v>154327.99999999997</v>
      </c>
      <c r="AI108" s="486">
        <f t="shared" si="155"/>
        <v>154327.99999999997</v>
      </c>
      <c r="AJ108" s="486">
        <f t="shared" si="155"/>
        <v>154327.99999999997</v>
      </c>
      <c r="AK108" s="486">
        <f t="shared" si="155"/>
        <v>154327.99999999997</v>
      </c>
      <c r="AL108" s="486">
        <f t="shared" si="155"/>
        <v>154327.99999999997</v>
      </c>
      <c r="AM108" s="486">
        <f t="shared" ref="AM108:AR108" si="156">SUM(AM90:AM107)</f>
        <v>154327.99999999997</v>
      </c>
      <c r="AN108" s="486">
        <f t="shared" si="156"/>
        <v>154327.99999999997</v>
      </c>
      <c r="AO108" s="486">
        <f t="shared" si="156"/>
        <v>154485.99999999997</v>
      </c>
      <c r="AP108" s="486">
        <f t="shared" si="156"/>
        <v>111761.99999999999</v>
      </c>
      <c r="AQ108" s="486">
        <f t="shared" si="156"/>
        <v>111761.99999999999</v>
      </c>
      <c r="AR108" s="486">
        <f t="shared" si="156"/>
        <v>111648</v>
      </c>
      <c r="AS108" s="486"/>
      <c r="AT108" s="486">
        <f>SUM(AT90:AT107)</f>
        <v>7364974</v>
      </c>
      <c r="AU108"/>
      <c r="AV108" s="11"/>
      <c r="AW108" s="486">
        <f>SUM(AW90:AW107)</f>
        <v>2321442</v>
      </c>
      <c r="AX108" s="486">
        <f>SUM(AX90:AX107)</f>
        <v>1931063</v>
      </c>
      <c r="AY108" s="486">
        <f>SUM(AY90:AY107)</f>
        <v>1851171</v>
      </c>
      <c r="AZ108" s="486">
        <f>SUM(AZ90:AZ107)</f>
        <v>1261298</v>
      </c>
      <c r="BA108" s="17"/>
      <c r="BB108" s="486">
        <f>SUM(BB90:BB107)</f>
        <v>1187729</v>
      </c>
      <c r="BC108" s="486">
        <f>SUM(BC90:BC107)</f>
        <v>2083125</v>
      </c>
      <c r="BD108" s="486">
        <f>SUM(BD90:BD107)</f>
        <v>1906854</v>
      </c>
      <c r="BE108" s="486">
        <f>SUM(BE90:BE107)</f>
        <v>1852094</v>
      </c>
      <c r="BF108" s="486">
        <f>SUM(BF90:BF107)</f>
        <v>335172</v>
      </c>
      <c r="BG108" s="138">
        <f t="shared" si="125"/>
        <v>0</v>
      </c>
      <c r="BH108" s="11"/>
      <c r="BI108" s="308"/>
    </row>
    <row r="109" spans="1:61" s="3" customFormat="1" ht="15" hidden="1">
      <c r="A109" s="113"/>
      <c r="B109" s="114"/>
      <c r="C109" s="114"/>
      <c r="D109" s="114"/>
      <c r="E109" s="11">
        <f>E89-E108</f>
        <v>0</v>
      </c>
      <c r="F109" s="11">
        <f t="shared" ref="F109:AT109" si="157">F89-F108</f>
        <v>0</v>
      </c>
      <c r="G109" s="11">
        <f t="shared" si="157"/>
        <v>0</v>
      </c>
      <c r="H109" s="11">
        <f t="shared" si="157"/>
        <v>0</v>
      </c>
      <c r="I109" s="11">
        <f t="shared" si="157"/>
        <v>0</v>
      </c>
      <c r="J109" s="11">
        <f t="shared" si="157"/>
        <v>0</v>
      </c>
      <c r="K109" s="11">
        <f t="shared" si="157"/>
        <v>0</v>
      </c>
      <c r="L109" s="11">
        <f t="shared" si="157"/>
        <v>0</v>
      </c>
      <c r="M109" s="11">
        <f t="shared" si="157"/>
        <v>0</v>
      </c>
      <c r="N109" s="11">
        <f t="shared" si="157"/>
        <v>0</v>
      </c>
      <c r="O109" s="11">
        <f t="shared" si="157"/>
        <v>0</v>
      </c>
      <c r="P109" s="11">
        <f t="shared" si="157"/>
        <v>0</v>
      </c>
      <c r="Q109" s="11">
        <f t="shared" si="157"/>
        <v>0</v>
      </c>
      <c r="R109" s="11">
        <f t="shared" si="157"/>
        <v>0</v>
      </c>
      <c r="S109" s="11">
        <f t="shared" si="157"/>
        <v>0</v>
      </c>
      <c r="T109" s="11">
        <f t="shared" si="157"/>
        <v>0</v>
      </c>
      <c r="U109" s="11">
        <f t="shared" si="157"/>
        <v>0</v>
      </c>
      <c r="V109" s="11">
        <f t="shared" si="157"/>
        <v>0</v>
      </c>
      <c r="W109" s="11">
        <f t="shared" si="157"/>
        <v>0</v>
      </c>
      <c r="X109" s="11">
        <f t="shared" si="157"/>
        <v>0</v>
      </c>
      <c r="Y109" s="11">
        <f t="shared" si="157"/>
        <v>0</v>
      </c>
      <c r="Z109" s="11">
        <f t="shared" si="157"/>
        <v>0</v>
      </c>
      <c r="AA109" s="11">
        <f t="shared" si="157"/>
        <v>0</v>
      </c>
      <c r="AB109" s="11">
        <f t="shared" si="157"/>
        <v>0</v>
      </c>
      <c r="AC109" s="11">
        <f t="shared" si="157"/>
        <v>0</v>
      </c>
      <c r="AD109" s="11">
        <f t="shared" si="157"/>
        <v>0</v>
      </c>
      <c r="AE109" s="11">
        <f t="shared" si="157"/>
        <v>0</v>
      </c>
      <c r="AF109" s="11">
        <f t="shared" si="157"/>
        <v>0</v>
      </c>
      <c r="AG109" s="11">
        <f t="shared" si="157"/>
        <v>0</v>
      </c>
      <c r="AH109" s="11">
        <f t="shared" si="157"/>
        <v>0</v>
      </c>
      <c r="AI109" s="11">
        <f t="shared" si="157"/>
        <v>0</v>
      </c>
      <c r="AJ109" s="11">
        <f t="shared" si="157"/>
        <v>0</v>
      </c>
      <c r="AK109" s="11">
        <f t="shared" si="157"/>
        <v>0</v>
      </c>
      <c r="AL109" s="11">
        <f t="shared" si="157"/>
        <v>0</v>
      </c>
      <c r="AM109" s="11">
        <f t="shared" si="157"/>
        <v>0</v>
      </c>
      <c r="AN109" s="11">
        <f t="shared" si="157"/>
        <v>0</v>
      </c>
      <c r="AO109" s="11">
        <f t="shared" si="157"/>
        <v>0</v>
      </c>
      <c r="AP109" s="11">
        <f t="shared" si="157"/>
        <v>0</v>
      </c>
      <c r="AQ109" s="11">
        <f t="shared" si="157"/>
        <v>0</v>
      </c>
      <c r="AR109" s="11">
        <f t="shared" si="157"/>
        <v>0</v>
      </c>
      <c r="AS109" s="11">
        <f t="shared" si="157"/>
        <v>0</v>
      </c>
      <c r="AT109" s="11">
        <f t="shared" si="157"/>
        <v>0</v>
      </c>
      <c r="AU109"/>
      <c r="AV109" s="11"/>
      <c r="AW109" s="11">
        <f>AW89-AW108</f>
        <v>0</v>
      </c>
      <c r="AX109" s="11">
        <f>AX89-AX108</f>
        <v>0</v>
      </c>
      <c r="AY109" s="11">
        <f>AY89-AY108</f>
        <v>0</v>
      </c>
      <c r="AZ109" s="11">
        <f>AZ89-AZ108</f>
        <v>0</v>
      </c>
      <c r="BA109" s="11"/>
      <c r="BB109" s="11">
        <f>BB89-BB108</f>
        <v>0</v>
      </c>
      <c r="BC109" s="11">
        <f>BC89-BC108</f>
        <v>0</v>
      </c>
      <c r="BD109" s="11">
        <f>BD89-BD108</f>
        <v>0</v>
      </c>
      <c r="BE109" s="11">
        <f>BE89-BE108</f>
        <v>0</v>
      </c>
      <c r="BF109" s="11">
        <f>BF89-BF108</f>
        <v>0</v>
      </c>
      <c r="BG109" s="110"/>
      <c r="BH109" s="11"/>
    </row>
    <row r="110" spans="1:61" s="3" customFormat="1" ht="15">
      <c r="A110" s="113"/>
      <c r="B110" s="114"/>
      <c r="C110" s="114"/>
      <c r="D110" s="114"/>
      <c r="E110" s="11"/>
      <c r="F110" s="11"/>
      <c r="G110" s="11"/>
      <c r="H110" s="11"/>
      <c r="I110" s="11"/>
      <c r="J110" s="11"/>
      <c r="K110" s="11"/>
      <c r="L110" s="11"/>
      <c r="M110" s="11"/>
      <c r="N110" s="11"/>
      <c r="O110" s="11"/>
      <c r="P110" s="11"/>
      <c r="Q110" s="11"/>
      <c r="R110" s="11"/>
      <c r="S110" s="11"/>
      <c r="T110" s="11"/>
      <c r="U110" s="11"/>
      <c r="V110" s="11"/>
      <c r="W110" s="11"/>
      <c r="X110" s="11"/>
      <c r="Y110" s="11"/>
      <c r="Z110" s="11"/>
      <c r="AA110" s="11"/>
      <c r="AB110" s="11"/>
      <c r="AC110" s="11"/>
      <c r="AD110" s="11"/>
      <c r="AE110" s="11"/>
      <c r="AF110" s="11"/>
      <c r="AG110" s="11"/>
      <c r="AH110" s="11"/>
      <c r="AI110" s="11"/>
      <c r="AJ110" s="11"/>
      <c r="AK110" s="11"/>
      <c r="AL110" s="11"/>
      <c r="AM110" s="11"/>
      <c r="AN110" s="11"/>
      <c r="AO110" s="11"/>
      <c r="AP110" s="11"/>
      <c r="AQ110" s="11"/>
      <c r="AR110" s="11"/>
      <c r="AS110" s="11"/>
      <c r="AT110" s="11"/>
      <c r="AU110"/>
      <c r="AV110" s="11"/>
      <c r="AW110" s="11"/>
      <c r="AX110" s="11"/>
      <c r="AY110" s="11"/>
      <c r="AZ110" s="11"/>
      <c r="BA110" s="11"/>
      <c r="BB110" s="11"/>
      <c r="BC110" s="11"/>
      <c r="BD110" s="11"/>
      <c r="BE110" s="11"/>
      <c r="BF110" s="11"/>
      <c r="BG110" s="110"/>
      <c r="BH110" s="11"/>
    </row>
    <row r="111" spans="1:61" s="3" customFormat="1" ht="29.25" customHeight="1">
      <c r="A111" s="576" t="s">
        <v>381</v>
      </c>
      <c r="B111" s="479" t="s">
        <v>377</v>
      </c>
      <c r="C111" s="479" t="s">
        <v>378</v>
      </c>
      <c r="D111" s="479" t="s">
        <v>379</v>
      </c>
      <c r="E111" s="577">
        <f>E26</f>
        <v>2500</v>
      </c>
      <c r="F111" s="577">
        <f t="shared" ref="F111:AT111" si="158">F26</f>
        <v>3586</v>
      </c>
      <c r="G111" s="577">
        <f t="shared" si="158"/>
        <v>3189</v>
      </c>
      <c r="H111" s="577">
        <f t="shared" si="158"/>
        <v>2782</v>
      </c>
      <c r="I111" s="577">
        <f t="shared" si="158"/>
        <v>3338</v>
      </c>
      <c r="J111" s="577">
        <f t="shared" si="158"/>
        <v>2826</v>
      </c>
      <c r="K111" s="577">
        <f t="shared" si="158"/>
        <v>2401</v>
      </c>
      <c r="L111" s="577">
        <f t="shared" si="158"/>
        <v>3224</v>
      </c>
      <c r="M111" s="577">
        <f t="shared" si="158"/>
        <v>2587</v>
      </c>
      <c r="N111" s="577">
        <f t="shared" si="158"/>
        <v>2884</v>
      </c>
      <c r="O111" s="577">
        <f t="shared" si="158"/>
        <v>2800</v>
      </c>
      <c r="P111" s="577">
        <f t="shared" si="158"/>
        <v>3495</v>
      </c>
      <c r="Q111" s="577">
        <f>Q26</f>
        <v>6612</v>
      </c>
      <c r="R111" s="577">
        <f>R26</f>
        <v>0</v>
      </c>
      <c r="S111" s="577">
        <f>S26</f>
        <v>6269</v>
      </c>
      <c r="T111" s="577">
        <f>T26</f>
        <v>0</v>
      </c>
      <c r="U111" s="577">
        <f t="shared" ref="U111:V111" si="159">U26</f>
        <v>6025</v>
      </c>
      <c r="V111" s="577">
        <f t="shared" si="159"/>
        <v>0</v>
      </c>
      <c r="W111" s="577">
        <f t="shared" si="158"/>
        <v>7293</v>
      </c>
      <c r="X111" s="577">
        <f t="shared" si="158"/>
        <v>2430</v>
      </c>
      <c r="Y111" s="577">
        <f t="shared" si="158"/>
        <v>2430</v>
      </c>
      <c r="Z111" s="577">
        <f t="shared" si="158"/>
        <v>2430</v>
      </c>
      <c r="AA111" s="577">
        <f t="shared" si="158"/>
        <v>2430</v>
      </c>
      <c r="AB111" s="577">
        <f t="shared" si="158"/>
        <v>2430</v>
      </c>
      <c r="AC111" s="577">
        <f t="shared" si="158"/>
        <v>2433</v>
      </c>
      <c r="AD111" s="577">
        <f t="shared" si="158"/>
        <v>2433</v>
      </c>
      <c r="AE111" s="577">
        <f t="shared" si="158"/>
        <v>2433</v>
      </c>
      <c r="AF111" s="577">
        <f t="shared" si="158"/>
        <v>2433</v>
      </c>
      <c r="AG111" s="577">
        <f t="shared" si="158"/>
        <v>2433</v>
      </c>
      <c r="AH111" s="577">
        <f t="shared" si="158"/>
        <v>2433</v>
      </c>
      <c r="AI111" s="577">
        <f t="shared" si="158"/>
        <v>2433</v>
      </c>
      <c r="AJ111" s="577">
        <f t="shared" si="158"/>
        <v>2433</v>
      </c>
      <c r="AK111" s="577">
        <f t="shared" si="158"/>
        <v>2433</v>
      </c>
      <c r="AL111" s="577">
        <f t="shared" si="158"/>
        <v>2433</v>
      </c>
      <c r="AM111" s="577">
        <f t="shared" si="158"/>
        <v>2433</v>
      </c>
      <c r="AN111" s="577">
        <f t="shared" si="158"/>
        <v>2433</v>
      </c>
      <c r="AO111" s="577">
        <f t="shared" si="158"/>
        <v>2435</v>
      </c>
      <c r="AP111" s="577">
        <f t="shared" si="158"/>
        <v>1762</v>
      </c>
      <c r="AQ111" s="577">
        <f t="shared" si="158"/>
        <v>1762</v>
      </c>
      <c r="AR111" s="577">
        <f t="shared" si="158"/>
        <v>1760</v>
      </c>
      <c r="AS111" s="577"/>
      <c r="AT111" s="577">
        <f t="shared" si="158"/>
        <v>110876</v>
      </c>
      <c r="AU111"/>
      <c r="AV111" s="11">
        <f t="shared" ref="AV111:AV129" si="160">AT111-SUM(AW111:AZ111)</f>
        <v>0</v>
      </c>
      <c r="AW111" s="577">
        <f>AW26</f>
        <v>35612</v>
      </c>
      <c r="AX111" s="577">
        <f>AX26</f>
        <v>26199</v>
      </c>
      <c r="AY111" s="577">
        <f>AY26</f>
        <v>29181</v>
      </c>
      <c r="AZ111" s="577">
        <f>AZ26</f>
        <v>19884</v>
      </c>
      <c r="BA111" s="17"/>
      <c r="BB111" s="577">
        <f>BB26</f>
        <v>18221</v>
      </c>
      <c r="BC111" s="577">
        <f>BC26</f>
        <v>30272</v>
      </c>
      <c r="BD111" s="577">
        <f>BD26</f>
        <v>27901</v>
      </c>
      <c r="BE111" s="577">
        <f>BE26</f>
        <v>29198</v>
      </c>
      <c r="BF111" s="577">
        <f>BF26</f>
        <v>5284</v>
      </c>
      <c r="BG111" s="138">
        <f t="shared" ref="BG111:BG130" si="161">SUM(AW111:AZ111)-SUM(BB111:BF111)</f>
        <v>0</v>
      </c>
      <c r="BH111" s="11"/>
    </row>
    <row r="112" spans="1:61" s="3" customFormat="1" ht="15">
      <c r="A112" s="561" t="s">
        <v>107</v>
      </c>
      <c r="B112" s="10">
        <f>'4d CalWIN 1920 Sharing Tables'!J7</f>
        <v>9.2899999999999996E-2</v>
      </c>
      <c r="C112" s="10">
        <f>'4e CalWIN 2021 Sharing Tables'!J7</f>
        <v>9.2799999999999994E-2</v>
      </c>
      <c r="D112" s="10">
        <f>SUMIF('4c 1920 CS PC'!$B$3:$B$60,'2g CalWIN M&amp;O'!$A112,'4c 1920 CS PC'!$W$3:$W$60)</f>
        <v>9.2799999999999994E-2</v>
      </c>
      <c r="E112" s="481">
        <f>E$111*$B112</f>
        <v>232.25</v>
      </c>
      <c r="F112" s="481">
        <f t="shared" ref="F112:P112" si="162">F$111*$B112</f>
        <v>333.13939999999997</v>
      </c>
      <c r="G112" s="481">
        <f t="shared" si="162"/>
        <v>296.25810000000001</v>
      </c>
      <c r="H112" s="481">
        <f t="shared" si="162"/>
        <v>258.44779999999997</v>
      </c>
      <c r="I112" s="481">
        <f t="shared" si="162"/>
        <v>310.10019999999997</v>
      </c>
      <c r="J112" s="481">
        <f t="shared" si="162"/>
        <v>262.53539999999998</v>
      </c>
      <c r="K112" s="481">
        <f t="shared" si="162"/>
        <v>223.05289999999999</v>
      </c>
      <c r="L112" s="481">
        <f t="shared" si="162"/>
        <v>299.50959999999998</v>
      </c>
      <c r="M112" s="481">
        <f t="shared" si="162"/>
        <v>240.3323</v>
      </c>
      <c r="N112" s="481">
        <f t="shared" si="162"/>
        <v>267.92359999999996</v>
      </c>
      <c r="O112" s="481">
        <f t="shared" si="162"/>
        <v>260.12</v>
      </c>
      <c r="P112" s="481">
        <f t="shared" si="162"/>
        <v>324.68549999999999</v>
      </c>
      <c r="Q112" s="483">
        <f>ROUND(Q$111*$C112,0)</f>
        <v>614</v>
      </c>
      <c r="R112" s="483">
        <f t="shared" ref="R112:V129" si="163">R$111*$B112</f>
        <v>0</v>
      </c>
      <c r="S112" s="483">
        <f>ROUND(S$111*$C112,0)</f>
        <v>582</v>
      </c>
      <c r="T112" s="483">
        <f t="shared" si="163"/>
        <v>0</v>
      </c>
      <c r="U112" s="483">
        <f>ROUND(U$111*$C112,0)</f>
        <v>559</v>
      </c>
      <c r="V112" s="483">
        <f t="shared" si="163"/>
        <v>0</v>
      </c>
      <c r="W112" s="481">
        <f>ROUND(W$111*$C112,0)</f>
        <v>677</v>
      </c>
      <c r="X112" s="481">
        <f t="shared" ref="X112:AG121" si="164">X$111*$D112</f>
        <v>225.50399999999999</v>
      </c>
      <c r="Y112" s="481">
        <f t="shared" si="164"/>
        <v>225.50399999999999</v>
      </c>
      <c r="Z112" s="481">
        <f t="shared" si="164"/>
        <v>225.50399999999999</v>
      </c>
      <c r="AA112" s="481">
        <f t="shared" si="164"/>
        <v>225.50399999999999</v>
      </c>
      <c r="AB112" s="481">
        <f t="shared" si="164"/>
        <v>225.50399999999999</v>
      </c>
      <c r="AC112" s="481">
        <f t="shared" si="164"/>
        <v>225.7824</v>
      </c>
      <c r="AD112" s="481">
        <f t="shared" si="164"/>
        <v>225.7824</v>
      </c>
      <c r="AE112" s="481">
        <f t="shared" si="164"/>
        <v>225.7824</v>
      </c>
      <c r="AF112" s="481">
        <f t="shared" si="164"/>
        <v>225.7824</v>
      </c>
      <c r="AG112" s="481">
        <f t="shared" si="164"/>
        <v>225.7824</v>
      </c>
      <c r="AH112" s="481">
        <f t="shared" ref="AH112:AR121" si="165">AH$111*$D112</f>
        <v>225.7824</v>
      </c>
      <c r="AI112" s="481">
        <f t="shared" si="165"/>
        <v>225.7824</v>
      </c>
      <c r="AJ112" s="481">
        <f t="shared" si="165"/>
        <v>225.7824</v>
      </c>
      <c r="AK112" s="481">
        <f t="shared" si="165"/>
        <v>225.7824</v>
      </c>
      <c r="AL112" s="481">
        <f t="shared" si="165"/>
        <v>225.7824</v>
      </c>
      <c r="AM112" s="481">
        <f t="shared" si="165"/>
        <v>225.7824</v>
      </c>
      <c r="AN112" s="481">
        <f t="shared" si="165"/>
        <v>225.7824</v>
      </c>
      <c r="AO112" s="481">
        <f t="shared" si="165"/>
        <v>225.96799999999999</v>
      </c>
      <c r="AP112" s="481">
        <f t="shared" si="165"/>
        <v>163.5136</v>
      </c>
      <c r="AQ112" s="481">
        <f t="shared" si="165"/>
        <v>163.5136</v>
      </c>
      <c r="AR112" s="481">
        <f t="shared" si="165"/>
        <v>163.32799999999997</v>
      </c>
      <c r="AS112" s="481"/>
      <c r="AT112" s="481">
        <f>ROUND(SUM(E112:AS112),0)</f>
        <v>10294</v>
      </c>
      <c r="AU112" s="135"/>
      <c r="AV112" s="11">
        <f t="shared" si="160"/>
        <v>0</v>
      </c>
      <c r="AW112" s="483">
        <f>ROUND(SUM(E112:P112),0)</f>
        <v>3308</v>
      </c>
      <c r="AX112" s="537">
        <f>ROUNDUP(SUM(Q112:W112),0)</f>
        <v>2432</v>
      </c>
      <c r="AY112" s="537">
        <f>ROUND(SUM(X112:AI112),0)+1</f>
        <v>2709</v>
      </c>
      <c r="AZ112" s="483">
        <f>ROUND(SUM(AJ112:AR112),0)</f>
        <v>1845</v>
      </c>
      <c r="BA112" s="17"/>
      <c r="BB112" s="483">
        <f t="shared" ref="BB112:BB122" si="166">ROUND(SUM(E112:J112),0)</f>
        <v>1693</v>
      </c>
      <c r="BC112" s="686">
        <f>ROUND(SUM(K112:T112),0)</f>
        <v>2812</v>
      </c>
      <c r="BD112" s="481">
        <f>ROUND(SUM(U112:AC112),0)</f>
        <v>2589</v>
      </c>
      <c r="BE112" s="481">
        <f>ROUND(SUM(AD112:AO112),0)</f>
        <v>2710</v>
      </c>
      <c r="BF112" s="481">
        <f t="shared" ref="BF112:BF129" si="167">ROUND(SUM(AP112:AR112),0)</f>
        <v>490</v>
      </c>
      <c r="BG112" s="138">
        <f t="shared" si="161"/>
        <v>0</v>
      </c>
      <c r="BH112" s="11"/>
    </row>
    <row r="113" spans="1:60" s="3" customFormat="1" ht="15">
      <c r="A113" s="561" t="s">
        <v>113</v>
      </c>
      <c r="B113" s="10">
        <f>'4d CalWIN 1920 Sharing Tables'!J8</f>
        <v>4.5999999999999999E-2</v>
      </c>
      <c r="C113" s="10">
        <f>'4e CalWIN 2021 Sharing Tables'!J8</f>
        <v>4.5900000000000003E-2</v>
      </c>
      <c r="D113" s="10">
        <f>SUMIF('4c 1920 CS PC'!$B$3:$B$60,'2g CalWIN M&amp;O'!$A113,'4c 1920 CS PC'!$W$3:$W$60)</f>
        <v>4.5999999999999999E-2</v>
      </c>
      <c r="E113" s="481">
        <f t="shared" ref="E113:P129" si="168">E$111*$B113</f>
        <v>115</v>
      </c>
      <c r="F113" s="481">
        <f t="shared" si="168"/>
        <v>164.95599999999999</v>
      </c>
      <c r="G113" s="481">
        <f t="shared" si="168"/>
        <v>146.69399999999999</v>
      </c>
      <c r="H113" s="481">
        <f t="shared" si="168"/>
        <v>127.97199999999999</v>
      </c>
      <c r="I113" s="481">
        <f t="shared" si="168"/>
        <v>153.548</v>
      </c>
      <c r="J113" s="481">
        <f t="shared" si="168"/>
        <v>129.99600000000001</v>
      </c>
      <c r="K113" s="481">
        <f t="shared" si="168"/>
        <v>110.446</v>
      </c>
      <c r="L113" s="481">
        <f t="shared" si="168"/>
        <v>148.304</v>
      </c>
      <c r="M113" s="481">
        <f t="shared" si="168"/>
        <v>119.002</v>
      </c>
      <c r="N113" s="481">
        <f t="shared" si="168"/>
        <v>132.66399999999999</v>
      </c>
      <c r="O113" s="481">
        <f t="shared" si="168"/>
        <v>128.80000000000001</v>
      </c>
      <c r="P113" s="481">
        <f t="shared" si="168"/>
        <v>160.77000000000001</v>
      </c>
      <c r="Q113" s="483">
        <f>ROUND(Q$111*$C113,0)</f>
        <v>303</v>
      </c>
      <c r="R113" s="483">
        <f t="shared" si="163"/>
        <v>0</v>
      </c>
      <c r="S113" s="483">
        <f>ROUND(S$111*$C113,0)</f>
        <v>288</v>
      </c>
      <c r="T113" s="483">
        <f t="shared" si="163"/>
        <v>0</v>
      </c>
      <c r="U113" s="483">
        <f t="shared" ref="U113:U129" si="169">ROUND(U$111*$C113,0)</f>
        <v>277</v>
      </c>
      <c r="V113" s="483">
        <f t="shared" si="163"/>
        <v>0</v>
      </c>
      <c r="W113" s="481">
        <f t="shared" ref="W113:W129" si="170">ROUND(W$111*$C113,0)</f>
        <v>335</v>
      </c>
      <c r="X113" s="481">
        <f t="shared" si="164"/>
        <v>111.78</v>
      </c>
      <c r="Y113" s="481">
        <f t="shared" si="164"/>
        <v>111.78</v>
      </c>
      <c r="Z113" s="481">
        <f t="shared" si="164"/>
        <v>111.78</v>
      </c>
      <c r="AA113" s="481">
        <f t="shared" si="164"/>
        <v>111.78</v>
      </c>
      <c r="AB113" s="481">
        <f t="shared" si="164"/>
        <v>111.78</v>
      </c>
      <c r="AC113" s="481">
        <f t="shared" si="164"/>
        <v>111.91799999999999</v>
      </c>
      <c r="AD113" s="481">
        <f t="shared" si="164"/>
        <v>111.91799999999999</v>
      </c>
      <c r="AE113" s="481">
        <f t="shared" si="164"/>
        <v>111.91799999999999</v>
      </c>
      <c r="AF113" s="481">
        <f t="shared" si="164"/>
        <v>111.91799999999999</v>
      </c>
      <c r="AG113" s="481">
        <f t="shared" si="164"/>
        <v>111.91799999999999</v>
      </c>
      <c r="AH113" s="481">
        <f t="shared" si="165"/>
        <v>111.91799999999999</v>
      </c>
      <c r="AI113" s="481">
        <f t="shared" si="165"/>
        <v>111.91799999999999</v>
      </c>
      <c r="AJ113" s="481">
        <f t="shared" si="165"/>
        <v>111.91799999999999</v>
      </c>
      <c r="AK113" s="481">
        <f t="shared" si="165"/>
        <v>111.91799999999999</v>
      </c>
      <c r="AL113" s="481">
        <f t="shared" si="165"/>
        <v>111.91799999999999</v>
      </c>
      <c r="AM113" s="481">
        <f t="shared" si="165"/>
        <v>111.91799999999999</v>
      </c>
      <c r="AN113" s="481">
        <f t="shared" si="165"/>
        <v>111.91799999999999</v>
      </c>
      <c r="AO113" s="481">
        <f t="shared" si="165"/>
        <v>112.01</v>
      </c>
      <c r="AP113" s="481">
        <f t="shared" si="165"/>
        <v>81.051999999999992</v>
      </c>
      <c r="AQ113" s="481">
        <f t="shared" si="165"/>
        <v>81.051999999999992</v>
      </c>
      <c r="AR113" s="481">
        <f t="shared" si="165"/>
        <v>80.959999999999994</v>
      </c>
      <c r="AS113" s="481"/>
      <c r="AT113" s="523">
        <f>ROUNDDOWN(SUM(E113:AS113),0)</f>
        <v>5098</v>
      </c>
      <c r="AU113" s="135"/>
      <c r="AV113" s="11">
        <f t="shared" si="160"/>
        <v>0</v>
      </c>
      <c r="AW113" s="483">
        <f>ROUND(SUM(E113:P113),0)</f>
        <v>1638</v>
      </c>
      <c r="AX113" s="537">
        <f>ROUNDDOWN(SUM(Q113:W113),0)</f>
        <v>1203</v>
      </c>
      <c r="AY113" s="483">
        <f t="shared" ref="AY113:AY127" si="171">ROUND(SUM(X113:AI113),0)</f>
        <v>1342</v>
      </c>
      <c r="AZ113" s="483">
        <f t="shared" ref="AZ113:AZ126" si="172">ROUND(SUM(AJ113:AR113),0)</f>
        <v>915</v>
      </c>
      <c r="BA113" s="17"/>
      <c r="BB113" s="483">
        <f t="shared" si="166"/>
        <v>838</v>
      </c>
      <c r="BC113" s="537">
        <f>ROUNDDOWN(SUM(K113:T113),0)</f>
        <v>1390</v>
      </c>
      <c r="BD113" s="481">
        <f>ROUND(SUM(U113:AC113),0)</f>
        <v>1283</v>
      </c>
      <c r="BE113" s="523">
        <f>ROUNDUP(SUM(AD113:AO113),0)</f>
        <v>1344</v>
      </c>
      <c r="BF113" s="481">
        <f t="shared" si="167"/>
        <v>243</v>
      </c>
      <c r="BG113" s="138">
        <f t="shared" si="161"/>
        <v>0</v>
      </c>
      <c r="BH113" s="11"/>
    </row>
    <row r="114" spans="1:60" s="3" customFormat="1" ht="15">
      <c r="A114" s="561" t="s">
        <v>116</v>
      </c>
      <c r="B114" s="10">
        <f>'4d CalWIN 1920 Sharing Tables'!J9</f>
        <v>8.8499999999999995E-2</v>
      </c>
      <c r="C114" s="10">
        <f>'4e CalWIN 2021 Sharing Tables'!J9</f>
        <v>8.8499999999999995E-2</v>
      </c>
      <c r="D114" s="10">
        <f>SUMIF('4c 1920 CS PC'!$B$3:$B$60,'2g CalWIN M&amp;O'!$A114,'4c 1920 CS PC'!$W$3:$W$60)</f>
        <v>8.8499999999999995E-2</v>
      </c>
      <c r="E114" s="481">
        <f t="shared" si="168"/>
        <v>221.25</v>
      </c>
      <c r="F114" s="481">
        <f t="shared" si="168"/>
        <v>317.36099999999999</v>
      </c>
      <c r="G114" s="481">
        <f t="shared" si="168"/>
        <v>282.22649999999999</v>
      </c>
      <c r="H114" s="481">
        <f t="shared" si="168"/>
        <v>246.20699999999999</v>
      </c>
      <c r="I114" s="481">
        <f t="shared" si="168"/>
        <v>295.41300000000001</v>
      </c>
      <c r="J114" s="481">
        <f t="shared" si="168"/>
        <v>250.101</v>
      </c>
      <c r="K114" s="481">
        <f t="shared" si="168"/>
        <v>212.48849999999999</v>
      </c>
      <c r="L114" s="481">
        <f t="shared" si="168"/>
        <v>285.32400000000001</v>
      </c>
      <c r="M114" s="481">
        <f t="shared" si="168"/>
        <v>228.9495</v>
      </c>
      <c r="N114" s="481">
        <f t="shared" si="168"/>
        <v>255.23399999999998</v>
      </c>
      <c r="O114" s="481">
        <f t="shared" si="168"/>
        <v>247.79999999999998</v>
      </c>
      <c r="P114" s="481">
        <f t="shared" si="168"/>
        <v>309.3075</v>
      </c>
      <c r="Q114" s="483">
        <f>ROUND(Q$111*$C114,0)</f>
        <v>585</v>
      </c>
      <c r="R114" s="483">
        <f t="shared" si="163"/>
        <v>0</v>
      </c>
      <c r="S114" s="483">
        <f>ROUND(S$111*$C114,0)</f>
        <v>555</v>
      </c>
      <c r="T114" s="483">
        <f t="shared" si="163"/>
        <v>0</v>
      </c>
      <c r="U114" s="483">
        <f t="shared" si="169"/>
        <v>533</v>
      </c>
      <c r="V114" s="483">
        <f t="shared" si="163"/>
        <v>0</v>
      </c>
      <c r="W114" s="481">
        <f t="shared" si="170"/>
        <v>645</v>
      </c>
      <c r="X114" s="481">
        <f t="shared" si="164"/>
        <v>215.05499999999998</v>
      </c>
      <c r="Y114" s="481">
        <f t="shared" si="164"/>
        <v>215.05499999999998</v>
      </c>
      <c r="Z114" s="481">
        <f t="shared" si="164"/>
        <v>215.05499999999998</v>
      </c>
      <c r="AA114" s="481">
        <f t="shared" si="164"/>
        <v>215.05499999999998</v>
      </c>
      <c r="AB114" s="481">
        <f t="shared" si="164"/>
        <v>215.05499999999998</v>
      </c>
      <c r="AC114" s="481">
        <f t="shared" si="164"/>
        <v>215.32049999999998</v>
      </c>
      <c r="AD114" s="481">
        <f t="shared" si="164"/>
        <v>215.32049999999998</v>
      </c>
      <c r="AE114" s="481">
        <f t="shared" si="164"/>
        <v>215.32049999999998</v>
      </c>
      <c r="AF114" s="481">
        <f t="shared" si="164"/>
        <v>215.32049999999998</v>
      </c>
      <c r="AG114" s="481">
        <f t="shared" si="164"/>
        <v>215.32049999999998</v>
      </c>
      <c r="AH114" s="481">
        <f t="shared" si="165"/>
        <v>215.32049999999998</v>
      </c>
      <c r="AI114" s="481">
        <f t="shared" si="165"/>
        <v>215.32049999999998</v>
      </c>
      <c r="AJ114" s="481">
        <f t="shared" si="165"/>
        <v>215.32049999999998</v>
      </c>
      <c r="AK114" s="481">
        <f t="shared" si="165"/>
        <v>215.32049999999998</v>
      </c>
      <c r="AL114" s="481">
        <f t="shared" si="165"/>
        <v>215.32049999999998</v>
      </c>
      <c r="AM114" s="481">
        <f t="shared" si="165"/>
        <v>215.32049999999998</v>
      </c>
      <c r="AN114" s="481">
        <f t="shared" si="165"/>
        <v>215.32049999999998</v>
      </c>
      <c r="AO114" s="481">
        <f t="shared" si="165"/>
        <v>215.4975</v>
      </c>
      <c r="AP114" s="481">
        <f t="shared" si="165"/>
        <v>155.93699999999998</v>
      </c>
      <c r="AQ114" s="481">
        <f t="shared" si="165"/>
        <v>155.93699999999998</v>
      </c>
      <c r="AR114" s="481">
        <f t="shared" si="165"/>
        <v>155.76</v>
      </c>
      <c r="AS114" s="481"/>
      <c r="AT114" s="481">
        <f>ROUND(SUM(E114:AS114),0)</f>
        <v>9812</v>
      </c>
      <c r="AU114" s="135"/>
      <c r="AV114" s="11">
        <f t="shared" si="160"/>
        <v>0</v>
      </c>
      <c r="AW114" s="537">
        <f>ROUNDDOWN(SUM(E114:P114),0)</f>
        <v>3151</v>
      </c>
      <c r="AX114" s="483">
        <f>ROUND(SUM(Q114:W114),0)</f>
        <v>2318</v>
      </c>
      <c r="AY114" s="537">
        <f>ROUNDUP(SUM(X114:AI114),0)</f>
        <v>2583</v>
      </c>
      <c r="AZ114" s="483">
        <f t="shared" si="172"/>
        <v>1760</v>
      </c>
      <c r="BA114" s="17"/>
      <c r="BB114" s="483">
        <f t="shared" si="166"/>
        <v>1613</v>
      </c>
      <c r="BC114" s="483">
        <f>ROUND(SUM(K114:T114),0)</f>
        <v>2679</v>
      </c>
      <c r="BD114" s="481">
        <f>ROUND(SUM(U114:AC114),0)</f>
        <v>2469</v>
      </c>
      <c r="BE114" s="481">
        <f>ROUND(SUM(AD114:AO114),0)</f>
        <v>2584</v>
      </c>
      <c r="BF114" s="523">
        <f>ROUNDDOWN(SUM(AP114:AR114),0)</f>
        <v>467</v>
      </c>
      <c r="BG114" s="138">
        <f t="shared" si="161"/>
        <v>0</v>
      </c>
      <c r="BH114" s="11"/>
    </row>
    <row r="115" spans="1:60" s="3" customFormat="1" ht="15">
      <c r="A115" s="561" t="s">
        <v>136</v>
      </c>
      <c r="B115" s="10">
        <f>'4d CalWIN 1920 Sharing Tables'!J10</f>
        <v>0.126</v>
      </c>
      <c r="C115" s="10">
        <f>'4e CalWIN 2021 Sharing Tables'!J10</f>
        <v>0.12620000000000001</v>
      </c>
      <c r="D115" s="10">
        <f>SUMIF('4c 1920 CS PC'!$B$3:$B$60,'2g CalWIN M&amp;O'!$A115,'4c 1920 CS PC'!$W$3:$W$60)</f>
        <v>0.12609999999999999</v>
      </c>
      <c r="E115" s="481">
        <f t="shared" si="168"/>
        <v>315</v>
      </c>
      <c r="F115" s="481">
        <f t="shared" si="168"/>
        <v>451.83600000000001</v>
      </c>
      <c r="G115" s="481">
        <f t="shared" si="168"/>
        <v>401.81400000000002</v>
      </c>
      <c r="H115" s="481">
        <f t="shared" si="168"/>
        <v>350.53199999999998</v>
      </c>
      <c r="I115" s="481">
        <f t="shared" si="168"/>
        <v>420.58800000000002</v>
      </c>
      <c r="J115" s="481">
        <f t="shared" si="168"/>
        <v>356.07600000000002</v>
      </c>
      <c r="K115" s="481">
        <f t="shared" si="168"/>
        <v>302.52600000000001</v>
      </c>
      <c r="L115" s="481">
        <f t="shared" si="168"/>
        <v>406.22399999999999</v>
      </c>
      <c r="M115" s="481">
        <f t="shared" si="168"/>
        <v>325.96199999999999</v>
      </c>
      <c r="N115" s="481">
        <f t="shared" si="168"/>
        <v>363.38400000000001</v>
      </c>
      <c r="O115" s="481">
        <f t="shared" si="168"/>
        <v>352.8</v>
      </c>
      <c r="P115" s="481">
        <f t="shared" si="168"/>
        <v>440.37</v>
      </c>
      <c r="Q115" s="483">
        <f>ROUND(Q$111*$C115,0)</f>
        <v>834</v>
      </c>
      <c r="R115" s="483">
        <f t="shared" si="163"/>
        <v>0</v>
      </c>
      <c r="S115" s="483">
        <f>ROUND(S$111*$C115,0)</f>
        <v>791</v>
      </c>
      <c r="T115" s="483">
        <f t="shared" si="163"/>
        <v>0</v>
      </c>
      <c r="U115" s="483">
        <f t="shared" si="169"/>
        <v>760</v>
      </c>
      <c r="V115" s="483">
        <f t="shared" si="163"/>
        <v>0</v>
      </c>
      <c r="W115" s="523">
        <f>ROUNDUP(W$111*$C115,0)</f>
        <v>921</v>
      </c>
      <c r="X115" s="481">
        <f t="shared" si="164"/>
        <v>306.423</v>
      </c>
      <c r="Y115" s="481">
        <f t="shared" si="164"/>
        <v>306.423</v>
      </c>
      <c r="Z115" s="481">
        <f t="shared" si="164"/>
        <v>306.423</v>
      </c>
      <c r="AA115" s="481">
        <f t="shared" si="164"/>
        <v>306.423</v>
      </c>
      <c r="AB115" s="481">
        <f t="shared" si="164"/>
        <v>306.423</v>
      </c>
      <c r="AC115" s="481">
        <f t="shared" si="164"/>
        <v>306.80129999999997</v>
      </c>
      <c r="AD115" s="481">
        <f t="shared" si="164"/>
        <v>306.80129999999997</v>
      </c>
      <c r="AE115" s="481">
        <f t="shared" si="164"/>
        <v>306.80129999999997</v>
      </c>
      <c r="AF115" s="481">
        <f t="shared" si="164"/>
        <v>306.80129999999997</v>
      </c>
      <c r="AG115" s="481">
        <f t="shared" si="164"/>
        <v>306.80129999999997</v>
      </c>
      <c r="AH115" s="481">
        <f t="shared" si="165"/>
        <v>306.80129999999997</v>
      </c>
      <c r="AI115" s="481">
        <f t="shared" si="165"/>
        <v>306.80129999999997</v>
      </c>
      <c r="AJ115" s="481">
        <f t="shared" si="165"/>
        <v>306.80129999999997</v>
      </c>
      <c r="AK115" s="481">
        <f t="shared" si="165"/>
        <v>306.80129999999997</v>
      </c>
      <c r="AL115" s="481">
        <f t="shared" si="165"/>
        <v>306.80129999999997</v>
      </c>
      <c r="AM115" s="481">
        <f t="shared" si="165"/>
        <v>306.80129999999997</v>
      </c>
      <c r="AN115" s="481">
        <f t="shared" si="165"/>
        <v>306.80129999999997</v>
      </c>
      <c r="AO115" s="481">
        <f t="shared" si="165"/>
        <v>307.05349999999999</v>
      </c>
      <c r="AP115" s="481">
        <f t="shared" si="165"/>
        <v>222.18819999999999</v>
      </c>
      <c r="AQ115" s="481">
        <f t="shared" si="165"/>
        <v>222.18819999999999</v>
      </c>
      <c r="AR115" s="481">
        <f t="shared" si="165"/>
        <v>221.93599999999998</v>
      </c>
      <c r="AS115" s="481"/>
      <c r="AT115" s="481">
        <f>ROUND(SUM(E115:AS115),0)</f>
        <v>13980</v>
      </c>
      <c r="AU115" s="135"/>
      <c r="AV115" s="11">
        <f t="shared" si="160"/>
        <v>0</v>
      </c>
      <c r="AW115" s="537">
        <f>ROUNDDOWN(SUM(E115:P115),0)</f>
        <v>4487</v>
      </c>
      <c r="AX115" s="483">
        <f>ROUND(SUM(Q115:W115),0)</f>
        <v>3306</v>
      </c>
      <c r="AY115" s="483">
        <f t="shared" si="171"/>
        <v>3680</v>
      </c>
      <c r="AZ115" s="483">
        <f t="shared" si="172"/>
        <v>2507</v>
      </c>
      <c r="BA115" s="17"/>
      <c r="BB115" s="483">
        <f t="shared" si="166"/>
        <v>2296</v>
      </c>
      <c r="BC115" s="537">
        <f>ROUNDUP(SUM(K115:T115),0)</f>
        <v>3817</v>
      </c>
      <c r="BD115" s="481">
        <f>ROUND(SUM(U115:AC115),0)</f>
        <v>3520</v>
      </c>
      <c r="BE115" s="523">
        <f>ROUNDDOWN(SUM(AD115:AO115),0)</f>
        <v>3681</v>
      </c>
      <c r="BF115" s="481">
        <f t="shared" si="167"/>
        <v>666</v>
      </c>
      <c r="BG115" s="138">
        <f t="shared" si="161"/>
        <v>0</v>
      </c>
      <c r="BH115" s="11"/>
    </row>
    <row r="116" spans="1:60" s="3" customFormat="1" ht="15">
      <c r="A116" s="561" t="s">
        <v>137</v>
      </c>
      <c r="B116" s="10">
        <f>'4d CalWIN 1920 Sharing Tables'!J11</f>
        <v>9.1000000000000004E-3</v>
      </c>
      <c r="C116" s="10">
        <f>'4e CalWIN 2021 Sharing Tables'!J11</f>
        <v>9.1000000000000004E-3</v>
      </c>
      <c r="D116" s="10">
        <f>SUMIF('4c 1920 CS PC'!$B$3:$B$60,'2g CalWIN M&amp;O'!$A116,'4c 1920 CS PC'!$W$3:$W$60)</f>
        <v>9.1000000000000004E-3</v>
      </c>
      <c r="E116" s="481">
        <f t="shared" si="168"/>
        <v>22.75</v>
      </c>
      <c r="F116" s="481">
        <f t="shared" si="168"/>
        <v>32.632600000000004</v>
      </c>
      <c r="G116" s="481">
        <f t="shared" si="168"/>
        <v>29.0199</v>
      </c>
      <c r="H116" s="481">
        <f t="shared" si="168"/>
        <v>25.316200000000002</v>
      </c>
      <c r="I116" s="481">
        <f t="shared" si="168"/>
        <v>30.375800000000002</v>
      </c>
      <c r="J116" s="481">
        <f t="shared" si="168"/>
        <v>25.7166</v>
      </c>
      <c r="K116" s="481">
        <f t="shared" si="168"/>
        <v>21.8491</v>
      </c>
      <c r="L116" s="481">
        <f t="shared" si="168"/>
        <v>29.3384</v>
      </c>
      <c r="M116" s="481">
        <f t="shared" si="168"/>
        <v>23.541700000000002</v>
      </c>
      <c r="N116" s="481">
        <f t="shared" si="168"/>
        <v>26.244400000000002</v>
      </c>
      <c r="O116" s="481">
        <f t="shared" si="168"/>
        <v>25.48</v>
      </c>
      <c r="P116" s="481">
        <f t="shared" si="168"/>
        <v>31.804500000000001</v>
      </c>
      <c r="Q116" s="483">
        <f>ROUND(Q$111*$C116,0)</f>
        <v>60</v>
      </c>
      <c r="R116" s="483">
        <f t="shared" si="163"/>
        <v>0</v>
      </c>
      <c r="S116" s="483">
        <f>ROUND(S$111*$C116,0)</f>
        <v>57</v>
      </c>
      <c r="T116" s="483">
        <f t="shared" si="163"/>
        <v>0</v>
      </c>
      <c r="U116" s="483">
        <f t="shared" si="169"/>
        <v>55</v>
      </c>
      <c r="V116" s="483">
        <f t="shared" si="163"/>
        <v>0</v>
      </c>
      <c r="W116" s="481">
        <f t="shared" si="170"/>
        <v>66</v>
      </c>
      <c r="X116" s="481">
        <f t="shared" si="164"/>
        <v>22.113</v>
      </c>
      <c r="Y116" s="481">
        <f t="shared" si="164"/>
        <v>22.113</v>
      </c>
      <c r="Z116" s="481">
        <f t="shared" si="164"/>
        <v>22.113</v>
      </c>
      <c r="AA116" s="481">
        <f t="shared" si="164"/>
        <v>22.113</v>
      </c>
      <c r="AB116" s="481">
        <f t="shared" si="164"/>
        <v>22.113</v>
      </c>
      <c r="AC116" s="481">
        <f t="shared" si="164"/>
        <v>22.1403</v>
      </c>
      <c r="AD116" s="481">
        <f t="shared" si="164"/>
        <v>22.1403</v>
      </c>
      <c r="AE116" s="481">
        <f t="shared" si="164"/>
        <v>22.1403</v>
      </c>
      <c r="AF116" s="481">
        <f t="shared" si="164"/>
        <v>22.1403</v>
      </c>
      <c r="AG116" s="481">
        <f t="shared" si="164"/>
        <v>22.1403</v>
      </c>
      <c r="AH116" s="481">
        <f t="shared" si="165"/>
        <v>22.1403</v>
      </c>
      <c r="AI116" s="481">
        <f t="shared" si="165"/>
        <v>22.1403</v>
      </c>
      <c r="AJ116" s="481">
        <f t="shared" si="165"/>
        <v>22.1403</v>
      </c>
      <c r="AK116" s="481">
        <f t="shared" si="165"/>
        <v>22.1403</v>
      </c>
      <c r="AL116" s="481">
        <f t="shared" si="165"/>
        <v>22.1403</v>
      </c>
      <c r="AM116" s="481">
        <f t="shared" si="165"/>
        <v>22.1403</v>
      </c>
      <c r="AN116" s="481">
        <f t="shared" si="165"/>
        <v>22.1403</v>
      </c>
      <c r="AO116" s="481">
        <f t="shared" si="165"/>
        <v>22.1585</v>
      </c>
      <c r="AP116" s="481">
        <f t="shared" si="165"/>
        <v>16.034200000000002</v>
      </c>
      <c r="AQ116" s="481">
        <f t="shared" si="165"/>
        <v>16.034200000000002</v>
      </c>
      <c r="AR116" s="481">
        <f t="shared" si="165"/>
        <v>16.016000000000002</v>
      </c>
      <c r="AS116" s="481"/>
      <c r="AT116" s="481">
        <f>ROUND(SUM(E116:AS116),0)</f>
        <v>1009</v>
      </c>
      <c r="AU116" s="135"/>
      <c r="AV116" s="11">
        <f t="shared" si="160"/>
        <v>0</v>
      </c>
      <c r="AW116" s="537">
        <f>ROUNDUP(SUM(E116:P116),0)</f>
        <v>325</v>
      </c>
      <c r="AX116" s="537">
        <f>ROUNDDOWN(SUM(Q116:W116),0)</f>
        <v>238</v>
      </c>
      <c r="AY116" s="537">
        <f>ROUNDDOWN(SUM(X116:AI116),0)</f>
        <v>265</v>
      </c>
      <c r="AZ116" s="483">
        <f t="shared" si="172"/>
        <v>181</v>
      </c>
      <c r="BA116" s="17"/>
      <c r="BB116" s="483">
        <f t="shared" si="166"/>
        <v>166</v>
      </c>
      <c r="BC116" s="483">
        <f>ROUND(SUM(K116:T116),0)</f>
        <v>275</v>
      </c>
      <c r="BD116" s="481">
        <f>ROUND(SUM(U116:AC116),0)</f>
        <v>254</v>
      </c>
      <c r="BE116" s="481">
        <f>ROUND(SUM(AD116:AO116),0)</f>
        <v>266</v>
      </c>
      <c r="BF116" s="481">
        <f t="shared" si="167"/>
        <v>48</v>
      </c>
      <c r="BG116" s="138">
        <f t="shared" si="161"/>
        <v>0</v>
      </c>
      <c r="BH116" s="11"/>
    </row>
    <row r="117" spans="1:60" s="3" customFormat="1" ht="15">
      <c r="A117" s="561" t="s">
        <v>140</v>
      </c>
      <c r="B117" s="10">
        <f>'4d CalWIN 1920 Sharing Tables'!J12</f>
        <v>0.1096</v>
      </c>
      <c r="C117" s="10">
        <f>'4e CalWIN 2021 Sharing Tables'!J12</f>
        <v>0.1096</v>
      </c>
      <c r="D117" s="10">
        <f>SUMIF('4c 1920 CS PC'!$B$3:$B$60,'2g CalWIN M&amp;O'!$A117,'4c 1920 CS PC'!$W$3:$W$60)</f>
        <v>0.1096</v>
      </c>
      <c r="E117" s="481">
        <f t="shared" si="168"/>
        <v>274</v>
      </c>
      <c r="F117" s="481">
        <f t="shared" si="168"/>
        <v>393.0256</v>
      </c>
      <c r="G117" s="481">
        <f t="shared" si="168"/>
        <v>349.51440000000002</v>
      </c>
      <c r="H117" s="481">
        <f t="shared" si="168"/>
        <v>304.90719999999999</v>
      </c>
      <c r="I117" s="481">
        <f t="shared" si="168"/>
        <v>365.84480000000002</v>
      </c>
      <c r="J117" s="481">
        <f t="shared" si="168"/>
        <v>309.7296</v>
      </c>
      <c r="K117" s="481">
        <f t="shared" si="168"/>
        <v>263.14960000000002</v>
      </c>
      <c r="L117" s="481">
        <f t="shared" si="168"/>
        <v>353.35040000000004</v>
      </c>
      <c r="M117" s="481">
        <f t="shared" si="168"/>
        <v>283.53520000000003</v>
      </c>
      <c r="N117" s="481">
        <f t="shared" si="168"/>
        <v>316.08640000000003</v>
      </c>
      <c r="O117" s="481">
        <f t="shared" si="168"/>
        <v>306.88</v>
      </c>
      <c r="P117" s="481">
        <f t="shared" si="168"/>
        <v>383.05200000000002</v>
      </c>
      <c r="Q117" s="537">
        <f>ROUNDDOWN(Q$111*$C117,0)</f>
        <v>724</v>
      </c>
      <c r="R117" s="483">
        <f t="shared" si="163"/>
        <v>0</v>
      </c>
      <c r="S117" s="537">
        <f>ROUND(S$111*$C117,0)-1</f>
        <v>686</v>
      </c>
      <c r="T117" s="483">
        <f t="shared" si="163"/>
        <v>0</v>
      </c>
      <c r="U117" s="483">
        <f t="shared" si="169"/>
        <v>660</v>
      </c>
      <c r="V117" s="483">
        <f t="shared" si="163"/>
        <v>0</v>
      </c>
      <c r="W117" s="481">
        <f t="shared" si="170"/>
        <v>799</v>
      </c>
      <c r="X117" s="481">
        <f t="shared" si="164"/>
        <v>266.32800000000003</v>
      </c>
      <c r="Y117" s="481">
        <f t="shared" si="164"/>
        <v>266.32800000000003</v>
      </c>
      <c r="Z117" s="481">
        <f t="shared" si="164"/>
        <v>266.32800000000003</v>
      </c>
      <c r="AA117" s="481">
        <f t="shared" si="164"/>
        <v>266.32800000000003</v>
      </c>
      <c r="AB117" s="481">
        <f t="shared" si="164"/>
        <v>266.32800000000003</v>
      </c>
      <c r="AC117" s="481">
        <f t="shared" si="164"/>
        <v>266.65680000000003</v>
      </c>
      <c r="AD117" s="481">
        <f t="shared" si="164"/>
        <v>266.65680000000003</v>
      </c>
      <c r="AE117" s="481">
        <f t="shared" si="164"/>
        <v>266.65680000000003</v>
      </c>
      <c r="AF117" s="481">
        <f t="shared" si="164"/>
        <v>266.65680000000003</v>
      </c>
      <c r="AG117" s="481">
        <f t="shared" si="164"/>
        <v>266.65680000000003</v>
      </c>
      <c r="AH117" s="481">
        <f t="shared" si="165"/>
        <v>266.65680000000003</v>
      </c>
      <c r="AI117" s="481">
        <f t="shared" si="165"/>
        <v>266.65680000000003</v>
      </c>
      <c r="AJ117" s="481">
        <f t="shared" si="165"/>
        <v>266.65680000000003</v>
      </c>
      <c r="AK117" s="481">
        <f t="shared" si="165"/>
        <v>266.65680000000003</v>
      </c>
      <c r="AL117" s="481">
        <f t="shared" si="165"/>
        <v>266.65680000000003</v>
      </c>
      <c r="AM117" s="481">
        <f t="shared" si="165"/>
        <v>266.65680000000003</v>
      </c>
      <c r="AN117" s="481">
        <f t="shared" si="165"/>
        <v>266.65680000000003</v>
      </c>
      <c r="AO117" s="481">
        <f t="shared" si="165"/>
        <v>266.87600000000003</v>
      </c>
      <c r="AP117" s="481">
        <f t="shared" si="165"/>
        <v>193.11520000000002</v>
      </c>
      <c r="AQ117" s="481">
        <f t="shared" si="165"/>
        <v>193.11520000000002</v>
      </c>
      <c r="AR117" s="481">
        <f t="shared" si="165"/>
        <v>192.89600000000002</v>
      </c>
      <c r="AS117" s="481"/>
      <c r="AT117" s="523">
        <f>ROUNDUP(SUM(E117:AS117),0)</f>
        <v>12150</v>
      </c>
      <c r="AU117" s="135"/>
      <c r="AV117" s="11">
        <f t="shared" si="160"/>
        <v>0</v>
      </c>
      <c r="AW117" s="483">
        <f>ROUND(SUM(E117:P117),0)</f>
        <v>3903</v>
      </c>
      <c r="AX117" s="483">
        <f>ROUND(SUM(Q117:W117),0)</f>
        <v>2869</v>
      </c>
      <c r="AY117" s="537">
        <f>ROUNDUP(SUM(X117:AI117),0)</f>
        <v>3199</v>
      </c>
      <c r="AZ117" s="483">
        <f t="shared" si="172"/>
        <v>2179</v>
      </c>
      <c r="BA117" s="17"/>
      <c r="BB117" s="483">
        <f t="shared" si="166"/>
        <v>1997</v>
      </c>
      <c r="BC117" s="483">
        <f>ROUND(SUM(K117:T117),0)</f>
        <v>3316</v>
      </c>
      <c r="BD117" s="523">
        <f>ROUNDUP(SUM(U117:AC117),0)</f>
        <v>3058</v>
      </c>
      <c r="BE117" s="481">
        <f t="shared" ref="BE117:BE129" si="173">ROUND(SUM(AD117:AO117),0)</f>
        <v>3200</v>
      </c>
      <c r="BF117" s="481">
        <f t="shared" si="167"/>
        <v>579</v>
      </c>
      <c r="BG117" s="138">
        <f t="shared" si="161"/>
        <v>0</v>
      </c>
      <c r="BH117" s="11"/>
    </row>
    <row r="118" spans="1:60" s="3" customFormat="1" ht="15">
      <c r="A118" s="561" t="s">
        <v>143</v>
      </c>
      <c r="B118" s="10">
        <f>'4d CalWIN 1920 Sharing Tables'!J13</f>
        <v>0.16020000000000001</v>
      </c>
      <c r="C118" s="10">
        <f>'4e CalWIN 2021 Sharing Tables'!J13</f>
        <v>0.16039999999999999</v>
      </c>
      <c r="D118" s="10">
        <f>SUMIF('4c 1920 CS PC'!$B$3:$B$60,'2g CalWIN M&amp;O'!$A118,'4c 1920 CS PC'!$W$3:$W$60)</f>
        <v>0.1603</v>
      </c>
      <c r="E118" s="481">
        <f t="shared" si="168"/>
        <v>400.5</v>
      </c>
      <c r="F118" s="481">
        <f t="shared" si="168"/>
        <v>574.47720000000004</v>
      </c>
      <c r="G118" s="481">
        <f t="shared" si="168"/>
        <v>510.87780000000004</v>
      </c>
      <c r="H118" s="481">
        <f t="shared" si="168"/>
        <v>445.6764</v>
      </c>
      <c r="I118" s="481">
        <f t="shared" si="168"/>
        <v>534.74760000000003</v>
      </c>
      <c r="J118" s="481">
        <f t="shared" si="168"/>
        <v>452.72520000000003</v>
      </c>
      <c r="K118" s="481">
        <f t="shared" si="168"/>
        <v>384.64020000000005</v>
      </c>
      <c r="L118" s="481">
        <f t="shared" si="168"/>
        <v>516.48480000000006</v>
      </c>
      <c r="M118" s="481">
        <f t="shared" si="168"/>
        <v>414.43740000000003</v>
      </c>
      <c r="N118" s="481">
        <f t="shared" si="168"/>
        <v>462.01680000000005</v>
      </c>
      <c r="O118" s="481">
        <f t="shared" si="168"/>
        <v>448.56</v>
      </c>
      <c r="P118" s="481">
        <f t="shared" si="168"/>
        <v>559.899</v>
      </c>
      <c r="Q118" s="483">
        <f t="shared" ref="Q118:S129" si="174">ROUND(Q$111*$C118,0)</f>
        <v>1061</v>
      </c>
      <c r="R118" s="483">
        <f t="shared" si="163"/>
        <v>0</v>
      </c>
      <c r="S118" s="483">
        <f t="shared" si="174"/>
        <v>1006</v>
      </c>
      <c r="T118" s="483">
        <f t="shared" si="163"/>
        <v>0</v>
      </c>
      <c r="U118" s="483">
        <f t="shared" si="169"/>
        <v>966</v>
      </c>
      <c r="V118" s="483">
        <f t="shared" si="163"/>
        <v>0</v>
      </c>
      <c r="W118" s="481">
        <f t="shared" si="170"/>
        <v>1170</v>
      </c>
      <c r="X118" s="481">
        <f t="shared" si="164"/>
        <v>389.529</v>
      </c>
      <c r="Y118" s="481">
        <f t="shared" si="164"/>
        <v>389.529</v>
      </c>
      <c r="Z118" s="481">
        <f t="shared" si="164"/>
        <v>389.529</v>
      </c>
      <c r="AA118" s="481">
        <f t="shared" si="164"/>
        <v>389.529</v>
      </c>
      <c r="AB118" s="481">
        <f t="shared" si="164"/>
        <v>389.529</v>
      </c>
      <c r="AC118" s="481">
        <f t="shared" si="164"/>
        <v>390.00990000000002</v>
      </c>
      <c r="AD118" s="481">
        <f t="shared" si="164"/>
        <v>390.00990000000002</v>
      </c>
      <c r="AE118" s="481">
        <f t="shared" si="164"/>
        <v>390.00990000000002</v>
      </c>
      <c r="AF118" s="481">
        <f t="shared" si="164"/>
        <v>390.00990000000002</v>
      </c>
      <c r="AG118" s="481">
        <f t="shared" si="164"/>
        <v>390.00990000000002</v>
      </c>
      <c r="AH118" s="481">
        <f t="shared" si="165"/>
        <v>390.00990000000002</v>
      </c>
      <c r="AI118" s="481">
        <f t="shared" si="165"/>
        <v>390.00990000000002</v>
      </c>
      <c r="AJ118" s="481">
        <f t="shared" si="165"/>
        <v>390.00990000000002</v>
      </c>
      <c r="AK118" s="481">
        <f t="shared" si="165"/>
        <v>390.00990000000002</v>
      </c>
      <c r="AL118" s="481">
        <f t="shared" si="165"/>
        <v>390.00990000000002</v>
      </c>
      <c r="AM118" s="481">
        <f t="shared" si="165"/>
        <v>390.00990000000002</v>
      </c>
      <c r="AN118" s="481">
        <f t="shared" si="165"/>
        <v>390.00990000000002</v>
      </c>
      <c r="AO118" s="481">
        <f t="shared" si="165"/>
        <v>390.33049999999997</v>
      </c>
      <c r="AP118" s="481">
        <f t="shared" si="165"/>
        <v>282.4486</v>
      </c>
      <c r="AQ118" s="481">
        <f t="shared" si="165"/>
        <v>282.4486</v>
      </c>
      <c r="AR118" s="481">
        <f t="shared" si="165"/>
        <v>282.12799999999999</v>
      </c>
      <c r="AS118" s="481"/>
      <c r="AT118" s="481">
        <f>ROUND(SUM(E118:AS118),0)</f>
        <v>17773</v>
      </c>
      <c r="AU118" s="135"/>
      <c r="AV118" s="11">
        <f t="shared" si="160"/>
        <v>0</v>
      </c>
      <c r="AW118" s="483">
        <f>ROUND(SUM(E118:P118),0)</f>
        <v>5705</v>
      </c>
      <c r="AX118" s="483">
        <f>ROUND(SUM(Q118:W118),0)</f>
        <v>4203</v>
      </c>
      <c r="AY118" s="483">
        <f>ROUND(SUM(X118:AI118),0)</f>
        <v>4678</v>
      </c>
      <c r="AZ118" s="483">
        <f>ROUND(SUM(AJ118:AR118),0)</f>
        <v>3187</v>
      </c>
      <c r="BA118" s="17"/>
      <c r="BB118" s="483">
        <f t="shared" si="166"/>
        <v>2919</v>
      </c>
      <c r="BC118" s="483">
        <f>ROUND(SUM(K118:T118),0)</f>
        <v>4853</v>
      </c>
      <c r="BD118" s="481">
        <f>ROUND(SUM(U118:AC118),0)</f>
        <v>4474</v>
      </c>
      <c r="BE118" s="481">
        <f>ROUND(SUM(AD118:AO118),0)</f>
        <v>4680</v>
      </c>
      <c r="BF118" s="481">
        <f t="shared" si="167"/>
        <v>847</v>
      </c>
      <c r="BG118" s="138">
        <f t="shared" si="161"/>
        <v>0</v>
      </c>
      <c r="BH118" s="11"/>
    </row>
    <row r="119" spans="1:60" s="3" customFormat="1" ht="15">
      <c r="A119" s="561" t="s">
        <v>144</v>
      </c>
      <c r="B119" s="10">
        <f>'4d CalWIN 1920 Sharing Tables'!J14</f>
        <v>5.8500000000000003E-2</v>
      </c>
      <c r="C119" s="10">
        <f>'4e CalWIN 2021 Sharing Tables'!J14</f>
        <v>5.8500000000000003E-2</v>
      </c>
      <c r="D119" s="10">
        <f>SUMIF('4c 1920 CS PC'!$B$3:$B$60,'2g CalWIN M&amp;O'!$A119,'4c 1920 CS PC'!$W$3:$W$60)</f>
        <v>5.8500000000000003E-2</v>
      </c>
      <c r="E119" s="481">
        <f t="shared" si="168"/>
        <v>146.25</v>
      </c>
      <c r="F119" s="481">
        <f t="shared" si="168"/>
        <v>209.78100000000001</v>
      </c>
      <c r="G119" s="481">
        <f t="shared" si="168"/>
        <v>186.5565</v>
      </c>
      <c r="H119" s="481">
        <f t="shared" si="168"/>
        <v>162.74700000000001</v>
      </c>
      <c r="I119" s="481">
        <f t="shared" si="168"/>
        <v>195.27300000000002</v>
      </c>
      <c r="J119" s="481">
        <f t="shared" si="168"/>
        <v>165.321</v>
      </c>
      <c r="K119" s="481">
        <f t="shared" si="168"/>
        <v>140.45850000000002</v>
      </c>
      <c r="L119" s="481">
        <f t="shared" si="168"/>
        <v>188.60400000000001</v>
      </c>
      <c r="M119" s="481">
        <f t="shared" si="168"/>
        <v>151.33950000000002</v>
      </c>
      <c r="N119" s="481">
        <f t="shared" si="168"/>
        <v>168.714</v>
      </c>
      <c r="O119" s="481">
        <f t="shared" si="168"/>
        <v>163.80000000000001</v>
      </c>
      <c r="P119" s="481">
        <f t="shared" si="168"/>
        <v>204.45750000000001</v>
      </c>
      <c r="Q119" s="483">
        <f t="shared" si="174"/>
        <v>387</v>
      </c>
      <c r="R119" s="483">
        <f t="shared" si="163"/>
        <v>0</v>
      </c>
      <c r="S119" s="483">
        <f t="shared" si="174"/>
        <v>367</v>
      </c>
      <c r="T119" s="483">
        <f t="shared" si="163"/>
        <v>0</v>
      </c>
      <c r="U119" s="483">
        <f t="shared" si="169"/>
        <v>352</v>
      </c>
      <c r="V119" s="483">
        <f t="shared" si="163"/>
        <v>0</v>
      </c>
      <c r="W119" s="481">
        <f t="shared" si="170"/>
        <v>427</v>
      </c>
      <c r="X119" s="481">
        <f t="shared" si="164"/>
        <v>142.155</v>
      </c>
      <c r="Y119" s="481">
        <f t="shared" si="164"/>
        <v>142.155</v>
      </c>
      <c r="Z119" s="481">
        <f t="shared" si="164"/>
        <v>142.155</v>
      </c>
      <c r="AA119" s="481">
        <f t="shared" si="164"/>
        <v>142.155</v>
      </c>
      <c r="AB119" s="481">
        <f t="shared" si="164"/>
        <v>142.155</v>
      </c>
      <c r="AC119" s="481">
        <f t="shared" si="164"/>
        <v>142.3305</v>
      </c>
      <c r="AD119" s="481">
        <f t="shared" si="164"/>
        <v>142.3305</v>
      </c>
      <c r="AE119" s="481">
        <f t="shared" si="164"/>
        <v>142.3305</v>
      </c>
      <c r="AF119" s="481">
        <f t="shared" si="164"/>
        <v>142.3305</v>
      </c>
      <c r="AG119" s="481">
        <f t="shared" si="164"/>
        <v>142.3305</v>
      </c>
      <c r="AH119" s="481">
        <f t="shared" si="165"/>
        <v>142.3305</v>
      </c>
      <c r="AI119" s="481">
        <f t="shared" si="165"/>
        <v>142.3305</v>
      </c>
      <c r="AJ119" s="481">
        <f t="shared" si="165"/>
        <v>142.3305</v>
      </c>
      <c r="AK119" s="481">
        <f t="shared" si="165"/>
        <v>142.3305</v>
      </c>
      <c r="AL119" s="481">
        <f t="shared" si="165"/>
        <v>142.3305</v>
      </c>
      <c r="AM119" s="481">
        <f t="shared" si="165"/>
        <v>142.3305</v>
      </c>
      <c r="AN119" s="481">
        <f t="shared" si="165"/>
        <v>142.3305</v>
      </c>
      <c r="AO119" s="481">
        <f t="shared" si="165"/>
        <v>142.44750000000002</v>
      </c>
      <c r="AP119" s="481">
        <f t="shared" si="165"/>
        <v>103.07700000000001</v>
      </c>
      <c r="AQ119" s="481">
        <f t="shared" si="165"/>
        <v>103.07700000000001</v>
      </c>
      <c r="AR119" s="481">
        <f t="shared" si="165"/>
        <v>102.96000000000001</v>
      </c>
      <c r="AS119" s="481"/>
      <c r="AT119" s="481">
        <f>ROUND(SUM(E119:AS119),0)</f>
        <v>6487</v>
      </c>
      <c r="AU119" s="135"/>
      <c r="AV119" s="11">
        <f t="shared" si="160"/>
        <v>0</v>
      </c>
      <c r="AW119" s="537">
        <f>ROUNDUP(SUM(E119:P119),0)</f>
        <v>2084</v>
      </c>
      <c r="AX119" s="537">
        <f>ROUNDDOWN(SUM(Q119:W119),0)</f>
        <v>1533</v>
      </c>
      <c r="AY119" s="483">
        <f t="shared" si="171"/>
        <v>1707</v>
      </c>
      <c r="AZ119" s="483">
        <f t="shared" si="172"/>
        <v>1163</v>
      </c>
      <c r="BA119" s="17"/>
      <c r="BB119" s="483">
        <f t="shared" si="166"/>
        <v>1066</v>
      </c>
      <c r="BC119" s="537">
        <f>ROUNDDOWN(SUM(K119:T119),0)</f>
        <v>1771</v>
      </c>
      <c r="BD119" s="481">
        <f>ROUND(SUM(U119:AC119),0)</f>
        <v>1632</v>
      </c>
      <c r="BE119" s="523">
        <f>ROUNDUP(SUM(AD119:AO119),0)</f>
        <v>1709</v>
      </c>
      <c r="BF119" s="523">
        <f>ROUNDDOWN(SUM(AP119:AR119),0)</f>
        <v>309</v>
      </c>
      <c r="BG119" s="138">
        <f t="shared" si="161"/>
        <v>0</v>
      </c>
      <c r="BH119" s="11"/>
    </row>
    <row r="120" spans="1:60" s="3" customFormat="1" ht="15">
      <c r="A120" s="561" t="s">
        <v>146</v>
      </c>
      <c r="B120" s="10">
        <f>'4d CalWIN 1920 Sharing Tables'!J15</f>
        <v>1.34E-2</v>
      </c>
      <c r="C120" s="10">
        <f>'4e CalWIN 2021 Sharing Tables'!J15</f>
        <v>1.34E-2</v>
      </c>
      <c r="D120" s="10">
        <f>SUMIF('4c 1920 CS PC'!$B$3:$B$60,'2g CalWIN M&amp;O'!$A120,'4c 1920 CS PC'!$W$3:$W$60)</f>
        <v>1.34E-2</v>
      </c>
      <c r="E120" s="481">
        <f t="shared" si="168"/>
        <v>33.5</v>
      </c>
      <c r="F120" s="481">
        <f t="shared" si="168"/>
        <v>48.052399999999999</v>
      </c>
      <c r="G120" s="481">
        <f t="shared" si="168"/>
        <v>42.732599999999998</v>
      </c>
      <c r="H120" s="481">
        <f t="shared" si="168"/>
        <v>37.278800000000004</v>
      </c>
      <c r="I120" s="481">
        <f t="shared" si="168"/>
        <v>44.729199999999999</v>
      </c>
      <c r="J120" s="481">
        <f t="shared" si="168"/>
        <v>37.868400000000001</v>
      </c>
      <c r="K120" s="481">
        <f t="shared" si="168"/>
        <v>32.173400000000001</v>
      </c>
      <c r="L120" s="481">
        <f t="shared" si="168"/>
        <v>43.201599999999999</v>
      </c>
      <c r="M120" s="481">
        <f t="shared" si="168"/>
        <v>34.665800000000004</v>
      </c>
      <c r="N120" s="481">
        <f t="shared" si="168"/>
        <v>38.645600000000002</v>
      </c>
      <c r="O120" s="481">
        <f t="shared" si="168"/>
        <v>37.520000000000003</v>
      </c>
      <c r="P120" s="481">
        <f t="shared" si="168"/>
        <v>46.832999999999998</v>
      </c>
      <c r="Q120" s="483">
        <f t="shared" si="174"/>
        <v>89</v>
      </c>
      <c r="R120" s="483">
        <f t="shared" si="163"/>
        <v>0</v>
      </c>
      <c r="S120" s="483">
        <f t="shared" si="174"/>
        <v>84</v>
      </c>
      <c r="T120" s="483">
        <f t="shared" si="163"/>
        <v>0</v>
      </c>
      <c r="U120" s="483">
        <f t="shared" si="169"/>
        <v>81</v>
      </c>
      <c r="V120" s="483">
        <f t="shared" si="163"/>
        <v>0</v>
      </c>
      <c r="W120" s="481">
        <f t="shared" si="170"/>
        <v>98</v>
      </c>
      <c r="X120" s="481">
        <f t="shared" si="164"/>
        <v>32.561999999999998</v>
      </c>
      <c r="Y120" s="481">
        <f t="shared" si="164"/>
        <v>32.561999999999998</v>
      </c>
      <c r="Z120" s="481">
        <f t="shared" si="164"/>
        <v>32.561999999999998</v>
      </c>
      <c r="AA120" s="481">
        <f t="shared" si="164"/>
        <v>32.561999999999998</v>
      </c>
      <c r="AB120" s="481">
        <f t="shared" si="164"/>
        <v>32.561999999999998</v>
      </c>
      <c r="AC120" s="481">
        <f t="shared" si="164"/>
        <v>32.602200000000003</v>
      </c>
      <c r="AD120" s="481">
        <f t="shared" si="164"/>
        <v>32.602200000000003</v>
      </c>
      <c r="AE120" s="481">
        <f t="shared" si="164"/>
        <v>32.602200000000003</v>
      </c>
      <c r="AF120" s="481">
        <f t="shared" si="164"/>
        <v>32.602200000000003</v>
      </c>
      <c r="AG120" s="481">
        <f t="shared" si="164"/>
        <v>32.602200000000003</v>
      </c>
      <c r="AH120" s="481">
        <f t="shared" si="165"/>
        <v>32.602200000000003</v>
      </c>
      <c r="AI120" s="481">
        <f t="shared" si="165"/>
        <v>32.602200000000003</v>
      </c>
      <c r="AJ120" s="481">
        <f t="shared" si="165"/>
        <v>32.602200000000003</v>
      </c>
      <c r="AK120" s="481">
        <f t="shared" si="165"/>
        <v>32.602200000000003</v>
      </c>
      <c r="AL120" s="481">
        <f t="shared" si="165"/>
        <v>32.602200000000003</v>
      </c>
      <c r="AM120" s="481">
        <f t="shared" si="165"/>
        <v>32.602200000000003</v>
      </c>
      <c r="AN120" s="481">
        <f t="shared" si="165"/>
        <v>32.602200000000003</v>
      </c>
      <c r="AO120" s="481">
        <f t="shared" si="165"/>
        <v>32.628999999999998</v>
      </c>
      <c r="AP120" s="481">
        <f t="shared" si="165"/>
        <v>23.610800000000001</v>
      </c>
      <c r="AQ120" s="481">
        <f t="shared" si="165"/>
        <v>23.610800000000001</v>
      </c>
      <c r="AR120" s="481">
        <f t="shared" si="165"/>
        <v>23.584</v>
      </c>
      <c r="AS120" s="481"/>
      <c r="AT120" s="481">
        <f>ROUND(SUM(E120:AS120),0)</f>
        <v>1487</v>
      </c>
      <c r="AU120" s="135"/>
      <c r="AV120" s="11">
        <f t="shared" si="160"/>
        <v>0</v>
      </c>
      <c r="AW120" s="537">
        <f>ROUNDUP(SUM(E120:P120),0)</f>
        <v>478</v>
      </c>
      <c r="AX120" s="537">
        <f>ROUND(SUM(Q120:W120),0)</f>
        <v>352</v>
      </c>
      <c r="AY120" s="537">
        <f>ROUNDDOWN(SUM(X120:AI120),0)</f>
        <v>391</v>
      </c>
      <c r="AZ120" s="483">
        <f t="shared" si="172"/>
        <v>266</v>
      </c>
      <c r="BA120" s="17"/>
      <c r="BB120" s="483">
        <f t="shared" si="166"/>
        <v>244</v>
      </c>
      <c r="BC120" s="483">
        <f>ROUND(SUM(K120:T120),0)</f>
        <v>406</v>
      </c>
      <c r="BD120" s="523">
        <f>ROUNDDOWN(SUM(U120:AC120),0)</f>
        <v>374</v>
      </c>
      <c r="BE120" s="523">
        <f>ROUNDUP(SUM(AD120:AO120),0)</f>
        <v>392</v>
      </c>
      <c r="BF120" s="481">
        <f t="shared" si="167"/>
        <v>71</v>
      </c>
      <c r="BG120" s="138">
        <f t="shared" si="161"/>
        <v>0</v>
      </c>
      <c r="BH120" s="11"/>
    </row>
    <row r="121" spans="1:60" s="3" customFormat="1" ht="15">
      <c r="A121" s="561" t="s">
        <v>147</v>
      </c>
      <c r="B121" s="10">
        <f>'4d CalWIN 1920 Sharing Tables'!J16</f>
        <v>2.3599999999999999E-2</v>
      </c>
      <c r="C121" s="10">
        <f>'4e CalWIN 2021 Sharing Tables'!J16</f>
        <v>2.3599999999999999E-2</v>
      </c>
      <c r="D121" s="10">
        <f>SUMIF('4c 1920 CS PC'!$B$3:$B$60,'2g CalWIN M&amp;O'!$A121,'4c 1920 CS PC'!$W$3:$W$60)</f>
        <v>2.3599999999999999E-2</v>
      </c>
      <c r="E121" s="481">
        <f t="shared" si="168"/>
        <v>59</v>
      </c>
      <c r="F121" s="481">
        <f t="shared" si="168"/>
        <v>84.629599999999996</v>
      </c>
      <c r="G121" s="481">
        <f t="shared" si="168"/>
        <v>75.260400000000004</v>
      </c>
      <c r="H121" s="481">
        <f t="shared" si="168"/>
        <v>65.655199999999994</v>
      </c>
      <c r="I121" s="481">
        <f t="shared" si="168"/>
        <v>78.776799999999994</v>
      </c>
      <c r="J121" s="481">
        <f t="shared" si="168"/>
        <v>66.693600000000004</v>
      </c>
      <c r="K121" s="481">
        <f t="shared" si="168"/>
        <v>56.663599999999995</v>
      </c>
      <c r="L121" s="481">
        <f t="shared" si="168"/>
        <v>76.086399999999998</v>
      </c>
      <c r="M121" s="481">
        <f t="shared" si="168"/>
        <v>61.053199999999997</v>
      </c>
      <c r="N121" s="481">
        <f t="shared" si="168"/>
        <v>68.062399999999997</v>
      </c>
      <c r="O121" s="481">
        <f t="shared" si="168"/>
        <v>66.08</v>
      </c>
      <c r="P121" s="481">
        <f t="shared" si="168"/>
        <v>82.481999999999999</v>
      </c>
      <c r="Q121" s="483">
        <f t="shared" si="174"/>
        <v>156</v>
      </c>
      <c r="R121" s="483">
        <f t="shared" si="163"/>
        <v>0</v>
      </c>
      <c r="S121" s="483">
        <f t="shared" si="174"/>
        <v>148</v>
      </c>
      <c r="T121" s="483">
        <f t="shared" si="163"/>
        <v>0</v>
      </c>
      <c r="U121" s="483">
        <f t="shared" si="169"/>
        <v>142</v>
      </c>
      <c r="V121" s="483">
        <f t="shared" si="163"/>
        <v>0</v>
      </c>
      <c r="W121" s="481">
        <f t="shared" si="170"/>
        <v>172</v>
      </c>
      <c r="X121" s="481">
        <f t="shared" si="164"/>
        <v>57.347999999999999</v>
      </c>
      <c r="Y121" s="481">
        <f t="shared" si="164"/>
        <v>57.347999999999999</v>
      </c>
      <c r="Z121" s="481">
        <f t="shared" si="164"/>
        <v>57.347999999999999</v>
      </c>
      <c r="AA121" s="481">
        <f t="shared" si="164"/>
        <v>57.347999999999999</v>
      </c>
      <c r="AB121" s="481">
        <f t="shared" si="164"/>
        <v>57.347999999999999</v>
      </c>
      <c r="AC121" s="481">
        <f t="shared" si="164"/>
        <v>57.418799999999997</v>
      </c>
      <c r="AD121" s="481">
        <f t="shared" si="164"/>
        <v>57.418799999999997</v>
      </c>
      <c r="AE121" s="481">
        <f t="shared" si="164"/>
        <v>57.418799999999997</v>
      </c>
      <c r="AF121" s="481">
        <f t="shared" si="164"/>
        <v>57.418799999999997</v>
      </c>
      <c r="AG121" s="481">
        <f t="shared" si="164"/>
        <v>57.418799999999997</v>
      </c>
      <c r="AH121" s="481">
        <f t="shared" si="165"/>
        <v>57.418799999999997</v>
      </c>
      <c r="AI121" s="481">
        <f t="shared" si="165"/>
        <v>57.418799999999997</v>
      </c>
      <c r="AJ121" s="481">
        <f t="shared" si="165"/>
        <v>57.418799999999997</v>
      </c>
      <c r="AK121" s="481">
        <f t="shared" si="165"/>
        <v>57.418799999999997</v>
      </c>
      <c r="AL121" s="481">
        <f t="shared" si="165"/>
        <v>57.418799999999997</v>
      </c>
      <c r="AM121" s="481">
        <f t="shared" si="165"/>
        <v>57.418799999999997</v>
      </c>
      <c r="AN121" s="481">
        <f t="shared" si="165"/>
        <v>57.418799999999997</v>
      </c>
      <c r="AO121" s="481">
        <f t="shared" si="165"/>
        <v>57.466000000000001</v>
      </c>
      <c r="AP121" s="481">
        <f t="shared" si="165"/>
        <v>41.583199999999998</v>
      </c>
      <c r="AQ121" s="481">
        <f t="shared" si="165"/>
        <v>41.583199999999998</v>
      </c>
      <c r="AR121" s="481">
        <f t="shared" si="165"/>
        <v>41.536000000000001</v>
      </c>
      <c r="AS121" s="481"/>
      <c r="AT121" s="481">
        <f>ROUND(SUM(E121:AS121),0)</f>
        <v>2616</v>
      </c>
      <c r="AU121" s="135"/>
      <c r="AV121" s="11">
        <f t="shared" si="160"/>
        <v>0</v>
      </c>
      <c r="AW121" s="483">
        <f t="shared" ref="AW121:AW129" si="175">ROUND(SUM(E121:P121),0)</f>
        <v>840</v>
      </c>
      <c r="AX121" s="483">
        <f>ROUND(SUM(Q121:W121),0)</f>
        <v>618</v>
      </c>
      <c r="AY121" s="537">
        <f>ROUNDDOWN(SUM(X121:AI121),0)</f>
        <v>688</v>
      </c>
      <c r="AZ121" s="537">
        <f>ROUNDUP(SUM(AJ121:AR121),0)</f>
        <v>470</v>
      </c>
      <c r="BA121" s="17"/>
      <c r="BB121" s="483">
        <f t="shared" si="166"/>
        <v>430</v>
      </c>
      <c r="BC121" s="483">
        <f>ROUND(SUM(K121:T121),0)</f>
        <v>714</v>
      </c>
      <c r="BD121" s="481">
        <f>ROUND(SUM(U121:AC121),0)</f>
        <v>658</v>
      </c>
      <c r="BE121" s="523">
        <f>ROUNDDOWN(SUM(AD121:AO121),0)</f>
        <v>689</v>
      </c>
      <c r="BF121" s="481">
        <f t="shared" si="167"/>
        <v>125</v>
      </c>
      <c r="BG121" s="138">
        <f t="shared" si="161"/>
        <v>0</v>
      </c>
      <c r="BH121" s="11"/>
    </row>
    <row r="122" spans="1:60" s="3" customFormat="1" ht="15">
      <c r="A122" s="561" t="s">
        <v>148</v>
      </c>
      <c r="B122" s="10">
        <f>'4d CalWIN 1920 Sharing Tables'!J17</f>
        <v>2.4199999999999999E-2</v>
      </c>
      <c r="C122" s="10">
        <f>'4e CalWIN 2021 Sharing Tables'!J17</f>
        <v>2.4199999999999999E-2</v>
      </c>
      <c r="D122" s="10">
        <f>SUMIF('4c 1920 CS PC'!$B$3:$B$60,'2g CalWIN M&amp;O'!$A122,'4c 1920 CS PC'!$W$3:$W$60)</f>
        <v>2.4199999999999999E-2</v>
      </c>
      <c r="E122" s="481">
        <f t="shared" si="168"/>
        <v>60.5</v>
      </c>
      <c r="F122" s="481">
        <f t="shared" si="168"/>
        <v>86.781199999999998</v>
      </c>
      <c r="G122" s="481">
        <f t="shared" si="168"/>
        <v>77.1738</v>
      </c>
      <c r="H122" s="481">
        <f t="shared" si="168"/>
        <v>67.324399999999997</v>
      </c>
      <c r="I122" s="481">
        <f t="shared" si="168"/>
        <v>80.779600000000002</v>
      </c>
      <c r="J122" s="481">
        <f t="shared" si="168"/>
        <v>68.389200000000002</v>
      </c>
      <c r="K122" s="481">
        <f t="shared" si="168"/>
        <v>58.104199999999999</v>
      </c>
      <c r="L122" s="481">
        <f t="shared" si="168"/>
        <v>78.020799999999994</v>
      </c>
      <c r="M122" s="481">
        <f t="shared" si="168"/>
        <v>62.605399999999996</v>
      </c>
      <c r="N122" s="481">
        <f t="shared" si="168"/>
        <v>69.7928</v>
      </c>
      <c r="O122" s="481">
        <f t="shared" si="168"/>
        <v>67.759999999999991</v>
      </c>
      <c r="P122" s="481">
        <f t="shared" si="168"/>
        <v>84.578999999999994</v>
      </c>
      <c r="Q122" s="483">
        <f t="shared" si="174"/>
        <v>160</v>
      </c>
      <c r="R122" s="483">
        <f t="shared" si="163"/>
        <v>0</v>
      </c>
      <c r="S122" s="483">
        <f t="shared" si="174"/>
        <v>152</v>
      </c>
      <c r="T122" s="483">
        <f t="shared" si="163"/>
        <v>0</v>
      </c>
      <c r="U122" s="483">
        <f t="shared" si="169"/>
        <v>146</v>
      </c>
      <c r="V122" s="483">
        <f t="shared" si="163"/>
        <v>0</v>
      </c>
      <c r="W122" s="481">
        <f t="shared" si="170"/>
        <v>176</v>
      </c>
      <c r="X122" s="481">
        <f t="shared" ref="X122:AG129" si="176">X$111*$D122</f>
        <v>58.805999999999997</v>
      </c>
      <c r="Y122" s="481">
        <f t="shared" si="176"/>
        <v>58.805999999999997</v>
      </c>
      <c r="Z122" s="481">
        <f t="shared" si="176"/>
        <v>58.805999999999997</v>
      </c>
      <c r="AA122" s="481">
        <f t="shared" si="176"/>
        <v>58.805999999999997</v>
      </c>
      <c r="AB122" s="481">
        <f t="shared" si="176"/>
        <v>58.805999999999997</v>
      </c>
      <c r="AC122" s="481">
        <f t="shared" si="176"/>
        <v>58.878599999999999</v>
      </c>
      <c r="AD122" s="481">
        <f t="shared" si="176"/>
        <v>58.878599999999999</v>
      </c>
      <c r="AE122" s="481">
        <f t="shared" si="176"/>
        <v>58.878599999999999</v>
      </c>
      <c r="AF122" s="481">
        <f t="shared" si="176"/>
        <v>58.878599999999999</v>
      </c>
      <c r="AG122" s="481">
        <f t="shared" si="176"/>
        <v>58.878599999999999</v>
      </c>
      <c r="AH122" s="481">
        <f t="shared" ref="AH122:AR129" si="177">AH$111*$D122</f>
        <v>58.878599999999999</v>
      </c>
      <c r="AI122" s="481">
        <f t="shared" si="177"/>
        <v>58.878599999999999</v>
      </c>
      <c r="AJ122" s="481">
        <f t="shared" si="177"/>
        <v>58.878599999999999</v>
      </c>
      <c r="AK122" s="481">
        <f t="shared" si="177"/>
        <v>58.878599999999999</v>
      </c>
      <c r="AL122" s="481">
        <f t="shared" si="177"/>
        <v>58.878599999999999</v>
      </c>
      <c r="AM122" s="481">
        <f t="shared" si="177"/>
        <v>58.878599999999999</v>
      </c>
      <c r="AN122" s="481">
        <f t="shared" si="177"/>
        <v>58.878599999999999</v>
      </c>
      <c r="AO122" s="481">
        <f t="shared" si="177"/>
        <v>58.927</v>
      </c>
      <c r="AP122" s="481">
        <f t="shared" si="177"/>
        <v>42.6404</v>
      </c>
      <c r="AQ122" s="481">
        <f t="shared" si="177"/>
        <v>42.6404</v>
      </c>
      <c r="AR122" s="481">
        <f t="shared" si="177"/>
        <v>42.591999999999999</v>
      </c>
      <c r="AS122" s="481"/>
      <c r="AT122" s="481">
        <f>ROUND(SUM(E122:AS122),0)</f>
        <v>2683</v>
      </c>
      <c r="AU122" s="135"/>
      <c r="AV122" s="11">
        <f t="shared" si="160"/>
        <v>0</v>
      </c>
      <c r="AW122" s="483">
        <f t="shared" si="175"/>
        <v>862</v>
      </c>
      <c r="AX122" s="537">
        <f>ROUNDUP(SUM(Q122:W122),0)</f>
        <v>634</v>
      </c>
      <c r="AY122" s="483">
        <f>ROUND(SUM(X122:AI122),0)</f>
        <v>706</v>
      </c>
      <c r="AZ122" s="483">
        <f>ROUND(SUM(AJ122:AR122),0)</f>
        <v>481</v>
      </c>
      <c r="BA122" s="17"/>
      <c r="BB122" s="483">
        <f t="shared" si="166"/>
        <v>441</v>
      </c>
      <c r="BC122" s="537">
        <f>ROUND(SUM(K122:T122),0)</f>
        <v>733</v>
      </c>
      <c r="BD122" s="481">
        <f>ROUND(SUM(U122:AC122),0)</f>
        <v>675</v>
      </c>
      <c r="BE122" s="523">
        <f>ROUNDDOWN(SUM(AD122:AO122),0)</f>
        <v>706</v>
      </c>
      <c r="BF122" s="481">
        <f t="shared" si="167"/>
        <v>128</v>
      </c>
      <c r="BG122" s="138">
        <f t="shared" si="161"/>
        <v>0</v>
      </c>
      <c r="BH122" s="11"/>
    </row>
    <row r="123" spans="1:60" s="3" customFormat="1" ht="15">
      <c r="A123" s="561" t="s">
        <v>149</v>
      </c>
      <c r="B123" s="10">
        <f>'4d CalWIN 1920 Sharing Tables'!J18</f>
        <v>8.0600000000000005E-2</v>
      </c>
      <c r="C123" s="10">
        <f>'4e CalWIN 2021 Sharing Tables'!J18</f>
        <v>8.0600000000000005E-2</v>
      </c>
      <c r="D123" s="10">
        <f>SUMIF('4c 1920 CS PC'!$B$3:$B$60,'2g CalWIN M&amp;O'!$A123,'4c 1920 CS PC'!$W$3:$W$60)</f>
        <v>8.0600000000000005E-2</v>
      </c>
      <c r="E123" s="481">
        <f t="shared" si="168"/>
        <v>201.5</v>
      </c>
      <c r="F123" s="481">
        <f t="shared" si="168"/>
        <v>289.03160000000003</v>
      </c>
      <c r="G123" s="481">
        <f t="shared" si="168"/>
        <v>257.03340000000003</v>
      </c>
      <c r="H123" s="481">
        <f t="shared" si="168"/>
        <v>224.22920000000002</v>
      </c>
      <c r="I123" s="481">
        <f t="shared" si="168"/>
        <v>269.0428</v>
      </c>
      <c r="J123" s="481">
        <f t="shared" si="168"/>
        <v>227.77560000000003</v>
      </c>
      <c r="K123" s="481">
        <f t="shared" si="168"/>
        <v>193.5206</v>
      </c>
      <c r="L123" s="481">
        <f t="shared" si="168"/>
        <v>259.8544</v>
      </c>
      <c r="M123" s="481">
        <f t="shared" si="168"/>
        <v>208.51220000000001</v>
      </c>
      <c r="N123" s="481">
        <f t="shared" si="168"/>
        <v>232.4504</v>
      </c>
      <c r="O123" s="481">
        <f t="shared" si="168"/>
        <v>225.68</v>
      </c>
      <c r="P123" s="481">
        <f t="shared" si="168"/>
        <v>281.697</v>
      </c>
      <c r="Q123" s="483">
        <f t="shared" si="174"/>
        <v>533</v>
      </c>
      <c r="R123" s="483">
        <f t="shared" si="163"/>
        <v>0</v>
      </c>
      <c r="S123" s="483">
        <f t="shared" si="174"/>
        <v>505</v>
      </c>
      <c r="T123" s="483">
        <f t="shared" si="163"/>
        <v>0</v>
      </c>
      <c r="U123" s="483">
        <f t="shared" si="169"/>
        <v>486</v>
      </c>
      <c r="V123" s="483">
        <f t="shared" si="163"/>
        <v>0</v>
      </c>
      <c r="W123" s="481">
        <f t="shared" si="170"/>
        <v>588</v>
      </c>
      <c r="X123" s="481">
        <f t="shared" si="176"/>
        <v>195.858</v>
      </c>
      <c r="Y123" s="481">
        <f t="shared" si="176"/>
        <v>195.858</v>
      </c>
      <c r="Z123" s="481">
        <f t="shared" si="176"/>
        <v>195.858</v>
      </c>
      <c r="AA123" s="481">
        <f t="shared" si="176"/>
        <v>195.858</v>
      </c>
      <c r="AB123" s="481">
        <f t="shared" si="176"/>
        <v>195.858</v>
      </c>
      <c r="AC123" s="481">
        <f t="shared" si="176"/>
        <v>196.09980000000002</v>
      </c>
      <c r="AD123" s="481">
        <f t="shared" si="176"/>
        <v>196.09980000000002</v>
      </c>
      <c r="AE123" s="481">
        <f t="shared" si="176"/>
        <v>196.09980000000002</v>
      </c>
      <c r="AF123" s="481">
        <f t="shared" si="176"/>
        <v>196.09980000000002</v>
      </c>
      <c r="AG123" s="481">
        <f t="shared" si="176"/>
        <v>196.09980000000002</v>
      </c>
      <c r="AH123" s="481">
        <f t="shared" si="177"/>
        <v>196.09980000000002</v>
      </c>
      <c r="AI123" s="481">
        <f t="shared" si="177"/>
        <v>196.09980000000002</v>
      </c>
      <c r="AJ123" s="481">
        <f t="shared" si="177"/>
        <v>196.09980000000002</v>
      </c>
      <c r="AK123" s="481">
        <f t="shared" si="177"/>
        <v>196.09980000000002</v>
      </c>
      <c r="AL123" s="481">
        <f t="shared" si="177"/>
        <v>196.09980000000002</v>
      </c>
      <c r="AM123" s="481">
        <f t="shared" si="177"/>
        <v>196.09980000000002</v>
      </c>
      <c r="AN123" s="481">
        <f t="shared" si="177"/>
        <v>196.09980000000002</v>
      </c>
      <c r="AO123" s="481">
        <f t="shared" si="177"/>
        <v>196.26100000000002</v>
      </c>
      <c r="AP123" s="481">
        <f t="shared" si="177"/>
        <v>142.0172</v>
      </c>
      <c r="AQ123" s="481">
        <f t="shared" si="177"/>
        <v>142.0172</v>
      </c>
      <c r="AR123" s="481">
        <f t="shared" si="177"/>
        <v>141.85599999999999</v>
      </c>
      <c r="AS123" s="481"/>
      <c r="AT123" s="523">
        <f>ROUNDDOWN(SUM(E123:AS123),0)</f>
        <v>8936</v>
      </c>
      <c r="AU123" s="135"/>
      <c r="AV123" s="11">
        <f t="shared" si="160"/>
        <v>0</v>
      </c>
      <c r="AW123" s="483">
        <f t="shared" si="175"/>
        <v>2870</v>
      </c>
      <c r="AX123" s="537">
        <f>ROUNDDOWN(SUM(Q123:W123),0)</f>
        <v>2112</v>
      </c>
      <c r="AY123" s="537">
        <f>ROUNDUP(SUM(X123:AI123),0)</f>
        <v>2352</v>
      </c>
      <c r="AZ123" s="537">
        <f>ROUND(SUM(AJ123:AR123),0)-1</f>
        <v>1602</v>
      </c>
      <c r="BA123" s="17"/>
      <c r="BB123" s="537">
        <f>ROUNDDOWN(SUM(E123:J123),0)</f>
        <v>1468</v>
      </c>
      <c r="BC123" s="483">
        <f>ROUND(SUM(K123:T123),0)</f>
        <v>2440</v>
      </c>
      <c r="BD123" s="481">
        <f>ROUND(SUM(U123:AC123),0)</f>
        <v>2249</v>
      </c>
      <c r="BE123" s="481">
        <f>ROUND(SUM(AD123:AO123),0)</f>
        <v>2353</v>
      </c>
      <c r="BF123" s="481">
        <f>ROUND(SUM(AP123:AR123),0)</f>
        <v>426</v>
      </c>
      <c r="BG123" s="138">
        <f t="shared" si="161"/>
        <v>0</v>
      </c>
      <c r="BH123" s="11"/>
    </row>
    <row r="124" spans="1:60" s="3" customFormat="1" ht="15">
      <c r="A124" s="561" t="s">
        <v>150</v>
      </c>
      <c r="B124" s="10">
        <f>'4d CalWIN 1920 Sharing Tables'!J19</f>
        <v>1.3599999999999999E-2</v>
      </c>
      <c r="C124" s="10">
        <f>'4e CalWIN 2021 Sharing Tables'!J19</f>
        <v>1.3599999999999999E-2</v>
      </c>
      <c r="D124" s="10">
        <f>SUMIF('4c 1920 CS PC'!$B$3:$B$60,'2g CalWIN M&amp;O'!$A124,'4c 1920 CS PC'!$W$3:$W$60)</f>
        <v>1.3599999999999999E-2</v>
      </c>
      <c r="E124" s="481">
        <f t="shared" si="168"/>
        <v>34</v>
      </c>
      <c r="F124" s="481">
        <f t="shared" si="168"/>
        <v>48.769599999999997</v>
      </c>
      <c r="G124" s="481">
        <f t="shared" si="168"/>
        <v>43.370399999999997</v>
      </c>
      <c r="H124" s="481">
        <f t="shared" si="168"/>
        <v>37.8352</v>
      </c>
      <c r="I124" s="481">
        <f t="shared" si="168"/>
        <v>45.396799999999999</v>
      </c>
      <c r="J124" s="481">
        <f t="shared" si="168"/>
        <v>38.433599999999998</v>
      </c>
      <c r="K124" s="481">
        <f t="shared" si="168"/>
        <v>32.653599999999997</v>
      </c>
      <c r="L124" s="481">
        <f t="shared" si="168"/>
        <v>43.846399999999996</v>
      </c>
      <c r="M124" s="481">
        <f t="shared" si="168"/>
        <v>35.183199999999999</v>
      </c>
      <c r="N124" s="481">
        <f t="shared" si="168"/>
        <v>39.2224</v>
      </c>
      <c r="O124" s="481">
        <f t="shared" si="168"/>
        <v>38.08</v>
      </c>
      <c r="P124" s="481">
        <f t="shared" si="168"/>
        <v>47.531999999999996</v>
      </c>
      <c r="Q124" s="483">
        <f t="shared" si="174"/>
        <v>90</v>
      </c>
      <c r="R124" s="483">
        <f t="shared" si="163"/>
        <v>0</v>
      </c>
      <c r="S124" s="483">
        <f t="shared" si="174"/>
        <v>85</v>
      </c>
      <c r="T124" s="483">
        <f t="shared" si="163"/>
        <v>0</v>
      </c>
      <c r="U124" s="483">
        <f t="shared" si="169"/>
        <v>82</v>
      </c>
      <c r="V124" s="483">
        <f t="shared" si="163"/>
        <v>0</v>
      </c>
      <c r="W124" s="481">
        <f t="shared" si="170"/>
        <v>99</v>
      </c>
      <c r="X124" s="481">
        <f t="shared" si="176"/>
        <v>33.047999999999995</v>
      </c>
      <c r="Y124" s="481">
        <f t="shared" si="176"/>
        <v>33.047999999999995</v>
      </c>
      <c r="Z124" s="481">
        <f t="shared" si="176"/>
        <v>33.047999999999995</v>
      </c>
      <c r="AA124" s="481">
        <f t="shared" si="176"/>
        <v>33.047999999999995</v>
      </c>
      <c r="AB124" s="481">
        <f t="shared" si="176"/>
        <v>33.047999999999995</v>
      </c>
      <c r="AC124" s="481">
        <f t="shared" si="176"/>
        <v>33.088799999999999</v>
      </c>
      <c r="AD124" s="481">
        <f t="shared" si="176"/>
        <v>33.088799999999999</v>
      </c>
      <c r="AE124" s="481">
        <f t="shared" si="176"/>
        <v>33.088799999999999</v>
      </c>
      <c r="AF124" s="481">
        <f t="shared" si="176"/>
        <v>33.088799999999999</v>
      </c>
      <c r="AG124" s="481">
        <f t="shared" si="176"/>
        <v>33.088799999999999</v>
      </c>
      <c r="AH124" s="481">
        <f t="shared" si="177"/>
        <v>33.088799999999999</v>
      </c>
      <c r="AI124" s="481">
        <f t="shared" si="177"/>
        <v>33.088799999999999</v>
      </c>
      <c r="AJ124" s="481">
        <f t="shared" si="177"/>
        <v>33.088799999999999</v>
      </c>
      <c r="AK124" s="481">
        <f t="shared" si="177"/>
        <v>33.088799999999999</v>
      </c>
      <c r="AL124" s="481">
        <f t="shared" si="177"/>
        <v>33.088799999999999</v>
      </c>
      <c r="AM124" s="481">
        <f t="shared" si="177"/>
        <v>33.088799999999999</v>
      </c>
      <c r="AN124" s="481">
        <f t="shared" si="177"/>
        <v>33.088799999999999</v>
      </c>
      <c r="AO124" s="481">
        <f t="shared" si="177"/>
        <v>33.116</v>
      </c>
      <c r="AP124" s="481">
        <f t="shared" si="177"/>
        <v>23.963199999999997</v>
      </c>
      <c r="AQ124" s="481">
        <f t="shared" si="177"/>
        <v>23.963199999999997</v>
      </c>
      <c r="AR124" s="481">
        <f t="shared" si="177"/>
        <v>23.936</v>
      </c>
      <c r="AS124" s="481"/>
      <c r="AT124" s="523">
        <f>ROUNDUP(SUM(E124:AS124),0)</f>
        <v>1508</v>
      </c>
      <c r="AU124" s="135"/>
      <c r="AV124" s="11">
        <f t="shared" si="160"/>
        <v>0</v>
      </c>
      <c r="AW124" s="483">
        <f t="shared" si="175"/>
        <v>484</v>
      </c>
      <c r="AX124" s="483">
        <f>ROUND(SUM(Q124:W124),0)</f>
        <v>356</v>
      </c>
      <c r="AY124" s="537">
        <f>ROUNDUP(SUM(X124:AI124),0)</f>
        <v>397</v>
      </c>
      <c r="AZ124" s="537">
        <f>ROUNDUP(SUM(AJ124:AR124),0)</f>
        <v>271</v>
      </c>
      <c r="BA124" s="17"/>
      <c r="BB124" s="483">
        <f t="shared" ref="BB124:BB129" si="178">ROUND(SUM(E124:J124),0)</f>
        <v>248</v>
      </c>
      <c r="BC124" s="537">
        <f>ROUNDUP(SUM(K124:T124),0)</f>
        <v>412</v>
      </c>
      <c r="BD124" s="481">
        <f>ROUND(SUM(U124:AC124),0)</f>
        <v>379</v>
      </c>
      <c r="BE124" s="481">
        <f t="shared" si="173"/>
        <v>397</v>
      </c>
      <c r="BF124" s="481">
        <f t="shared" si="167"/>
        <v>72</v>
      </c>
      <c r="BG124" s="138">
        <f t="shared" si="161"/>
        <v>0</v>
      </c>
      <c r="BH124" s="11"/>
    </row>
    <row r="125" spans="1:60" s="3" customFormat="1" ht="15">
      <c r="A125" s="561" t="s">
        <v>154</v>
      </c>
      <c r="B125" s="10">
        <f>'4d CalWIN 1920 Sharing Tables'!J20</f>
        <v>2.58E-2</v>
      </c>
      <c r="C125" s="10">
        <f>'4e CalWIN 2021 Sharing Tables'!J20</f>
        <v>2.5700000000000001E-2</v>
      </c>
      <c r="D125" s="10">
        <f>SUMIF('4c 1920 CS PC'!$B$3:$B$60,'2g CalWIN M&amp;O'!$A125,'4c 1920 CS PC'!$W$3:$W$60)</f>
        <v>2.58E-2</v>
      </c>
      <c r="E125" s="481">
        <f t="shared" si="168"/>
        <v>64.5</v>
      </c>
      <c r="F125" s="481">
        <f t="shared" si="168"/>
        <v>92.518799999999999</v>
      </c>
      <c r="G125" s="481">
        <f t="shared" si="168"/>
        <v>82.276200000000003</v>
      </c>
      <c r="H125" s="481">
        <f t="shared" si="168"/>
        <v>71.775599999999997</v>
      </c>
      <c r="I125" s="481">
        <f t="shared" si="168"/>
        <v>86.120400000000004</v>
      </c>
      <c r="J125" s="481">
        <f t="shared" si="168"/>
        <v>72.910799999999995</v>
      </c>
      <c r="K125" s="481">
        <f t="shared" si="168"/>
        <v>61.945799999999998</v>
      </c>
      <c r="L125" s="481">
        <f t="shared" si="168"/>
        <v>83.179199999999994</v>
      </c>
      <c r="M125" s="481">
        <f t="shared" si="168"/>
        <v>66.744600000000005</v>
      </c>
      <c r="N125" s="481">
        <f t="shared" si="168"/>
        <v>74.407200000000003</v>
      </c>
      <c r="O125" s="481">
        <f t="shared" si="168"/>
        <v>72.239999999999995</v>
      </c>
      <c r="P125" s="481">
        <f t="shared" si="168"/>
        <v>90.171000000000006</v>
      </c>
      <c r="Q125" s="483">
        <f t="shared" si="174"/>
        <v>170</v>
      </c>
      <c r="R125" s="483">
        <f t="shared" si="163"/>
        <v>0</v>
      </c>
      <c r="S125" s="483">
        <f t="shared" si="174"/>
        <v>161</v>
      </c>
      <c r="T125" s="483">
        <f t="shared" si="163"/>
        <v>0</v>
      </c>
      <c r="U125" s="483">
        <f t="shared" si="169"/>
        <v>155</v>
      </c>
      <c r="V125" s="483">
        <f t="shared" si="163"/>
        <v>0</v>
      </c>
      <c r="W125" s="481">
        <f t="shared" si="170"/>
        <v>187</v>
      </c>
      <c r="X125" s="481">
        <f t="shared" si="176"/>
        <v>62.694000000000003</v>
      </c>
      <c r="Y125" s="481">
        <f t="shared" si="176"/>
        <v>62.694000000000003</v>
      </c>
      <c r="Z125" s="481">
        <f t="shared" si="176"/>
        <v>62.694000000000003</v>
      </c>
      <c r="AA125" s="481">
        <f t="shared" si="176"/>
        <v>62.694000000000003</v>
      </c>
      <c r="AB125" s="481">
        <f t="shared" si="176"/>
        <v>62.694000000000003</v>
      </c>
      <c r="AC125" s="481">
        <f t="shared" si="176"/>
        <v>62.7714</v>
      </c>
      <c r="AD125" s="481">
        <f t="shared" si="176"/>
        <v>62.7714</v>
      </c>
      <c r="AE125" s="481">
        <f t="shared" si="176"/>
        <v>62.7714</v>
      </c>
      <c r="AF125" s="481">
        <f t="shared" si="176"/>
        <v>62.7714</v>
      </c>
      <c r="AG125" s="481">
        <f t="shared" si="176"/>
        <v>62.7714</v>
      </c>
      <c r="AH125" s="481">
        <f t="shared" si="177"/>
        <v>62.7714</v>
      </c>
      <c r="AI125" s="481">
        <f t="shared" si="177"/>
        <v>62.7714</v>
      </c>
      <c r="AJ125" s="481">
        <f t="shared" si="177"/>
        <v>62.7714</v>
      </c>
      <c r="AK125" s="481">
        <f t="shared" si="177"/>
        <v>62.7714</v>
      </c>
      <c r="AL125" s="481">
        <f t="shared" si="177"/>
        <v>62.7714</v>
      </c>
      <c r="AM125" s="481">
        <f t="shared" si="177"/>
        <v>62.7714</v>
      </c>
      <c r="AN125" s="481">
        <f t="shared" si="177"/>
        <v>62.7714</v>
      </c>
      <c r="AO125" s="481">
        <f t="shared" si="177"/>
        <v>62.823</v>
      </c>
      <c r="AP125" s="481">
        <f t="shared" si="177"/>
        <v>45.459600000000002</v>
      </c>
      <c r="AQ125" s="481">
        <f t="shared" si="177"/>
        <v>45.459600000000002</v>
      </c>
      <c r="AR125" s="481">
        <f t="shared" si="177"/>
        <v>45.408000000000001</v>
      </c>
      <c r="AS125" s="481"/>
      <c r="AT125" s="481">
        <f>ROUND(SUM(E125:AS125),0)</f>
        <v>2858</v>
      </c>
      <c r="AU125" s="135"/>
      <c r="AV125" s="11">
        <f t="shared" si="160"/>
        <v>0</v>
      </c>
      <c r="AW125" s="483">
        <f t="shared" si="175"/>
        <v>919</v>
      </c>
      <c r="AX125" s="537">
        <f>ROUND(SUM(Q125:W125),0)+1</f>
        <v>674</v>
      </c>
      <c r="AY125" s="537">
        <f>ROUNDDOWN(SUM(X125:AI125),0)-1</f>
        <v>751</v>
      </c>
      <c r="AZ125" s="537">
        <f>ROUNDUP(SUM(AJ125:AR125),0)</f>
        <v>514</v>
      </c>
      <c r="BA125" s="17"/>
      <c r="BB125" s="483">
        <f t="shared" si="178"/>
        <v>470</v>
      </c>
      <c r="BC125" s="537">
        <f>ROUNDUP(SUM(K125:T125),0)</f>
        <v>780</v>
      </c>
      <c r="BD125" s="523">
        <f>ROUNDDOWN(SUM(U125:AC125),0)</f>
        <v>718</v>
      </c>
      <c r="BE125" s="481">
        <f t="shared" si="173"/>
        <v>753</v>
      </c>
      <c r="BF125" s="523">
        <f>ROUNDUP(SUM(AP125:AR125),0)</f>
        <v>137</v>
      </c>
      <c r="BG125" s="138">
        <f t="shared" si="161"/>
        <v>0</v>
      </c>
      <c r="BH125" s="11"/>
    </row>
    <row r="126" spans="1:60" s="3" customFormat="1" ht="15">
      <c r="A126" s="561" t="s">
        <v>155</v>
      </c>
      <c r="B126" s="10">
        <f>'4d CalWIN 1920 Sharing Tables'!J21</f>
        <v>2.12E-2</v>
      </c>
      <c r="C126" s="10">
        <f>'4e CalWIN 2021 Sharing Tables'!J21</f>
        <v>2.1100000000000001E-2</v>
      </c>
      <c r="D126" s="10">
        <f>SUMIF('4c 1920 CS PC'!$B$3:$B$60,'2g CalWIN M&amp;O'!$A126,'4c 1920 CS PC'!$W$3:$W$60)</f>
        <v>2.1100000000000001E-2</v>
      </c>
      <c r="E126" s="481">
        <f t="shared" si="168"/>
        <v>53</v>
      </c>
      <c r="F126" s="481">
        <f t="shared" si="168"/>
        <v>76.023200000000003</v>
      </c>
      <c r="G126" s="481">
        <f t="shared" si="168"/>
        <v>67.606800000000007</v>
      </c>
      <c r="H126" s="481">
        <f t="shared" si="168"/>
        <v>58.978400000000001</v>
      </c>
      <c r="I126" s="481">
        <f t="shared" si="168"/>
        <v>70.765600000000006</v>
      </c>
      <c r="J126" s="481">
        <f t="shared" si="168"/>
        <v>59.911200000000001</v>
      </c>
      <c r="K126" s="481">
        <f t="shared" si="168"/>
        <v>50.901200000000003</v>
      </c>
      <c r="L126" s="481">
        <f t="shared" si="168"/>
        <v>68.348799999999997</v>
      </c>
      <c r="M126" s="481">
        <f t="shared" si="168"/>
        <v>54.8444</v>
      </c>
      <c r="N126" s="481">
        <f t="shared" si="168"/>
        <v>61.140799999999999</v>
      </c>
      <c r="O126" s="481">
        <f t="shared" si="168"/>
        <v>59.36</v>
      </c>
      <c r="P126" s="481">
        <f t="shared" si="168"/>
        <v>74.093999999999994</v>
      </c>
      <c r="Q126" s="483">
        <f t="shared" si="174"/>
        <v>140</v>
      </c>
      <c r="R126" s="483">
        <f t="shared" si="163"/>
        <v>0</v>
      </c>
      <c r="S126" s="483">
        <f t="shared" si="174"/>
        <v>132</v>
      </c>
      <c r="T126" s="483">
        <f t="shared" si="163"/>
        <v>0</v>
      </c>
      <c r="U126" s="483">
        <f t="shared" si="169"/>
        <v>127</v>
      </c>
      <c r="V126" s="483">
        <f t="shared" si="163"/>
        <v>0</v>
      </c>
      <c r="W126" s="481">
        <f t="shared" si="170"/>
        <v>154</v>
      </c>
      <c r="X126" s="481">
        <f t="shared" si="176"/>
        <v>51.273000000000003</v>
      </c>
      <c r="Y126" s="481">
        <f t="shared" si="176"/>
        <v>51.273000000000003</v>
      </c>
      <c r="Z126" s="481">
        <f t="shared" si="176"/>
        <v>51.273000000000003</v>
      </c>
      <c r="AA126" s="481">
        <f t="shared" si="176"/>
        <v>51.273000000000003</v>
      </c>
      <c r="AB126" s="481">
        <f t="shared" si="176"/>
        <v>51.273000000000003</v>
      </c>
      <c r="AC126" s="481">
        <f t="shared" si="176"/>
        <v>51.336300000000001</v>
      </c>
      <c r="AD126" s="481">
        <f t="shared" si="176"/>
        <v>51.336300000000001</v>
      </c>
      <c r="AE126" s="481">
        <f t="shared" si="176"/>
        <v>51.336300000000001</v>
      </c>
      <c r="AF126" s="481">
        <f t="shared" si="176"/>
        <v>51.336300000000001</v>
      </c>
      <c r="AG126" s="481">
        <f t="shared" si="176"/>
        <v>51.336300000000001</v>
      </c>
      <c r="AH126" s="481">
        <f t="shared" si="177"/>
        <v>51.336300000000001</v>
      </c>
      <c r="AI126" s="481">
        <f t="shared" si="177"/>
        <v>51.336300000000001</v>
      </c>
      <c r="AJ126" s="481">
        <f t="shared" si="177"/>
        <v>51.336300000000001</v>
      </c>
      <c r="AK126" s="481">
        <f t="shared" si="177"/>
        <v>51.336300000000001</v>
      </c>
      <c r="AL126" s="481">
        <f t="shared" si="177"/>
        <v>51.336300000000001</v>
      </c>
      <c r="AM126" s="481">
        <f t="shared" si="177"/>
        <v>51.336300000000001</v>
      </c>
      <c r="AN126" s="481">
        <f t="shared" si="177"/>
        <v>51.336300000000001</v>
      </c>
      <c r="AO126" s="481">
        <f t="shared" si="177"/>
        <v>51.378500000000003</v>
      </c>
      <c r="AP126" s="481">
        <f t="shared" si="177"/>
        <v>37.178200000000004</v>
      </c>
      <c r="AQ126" s="481">
        <f t="shared" si="177"/>
        <v>37.178200000000004</v>
      </c>
      <c r="AR126" s="481">
        <f t="shared" si="177"/>
        <v>37.136000000000003</v>
      </c>
      <c r="AS126" s="481"/>
      <c r="AT126" s="523">
        <f>ROUNDDOWN(SUM(E126:AS126),0)</f>
        <v>2343</v>
      </c>
      <c r="AU126" s="135"/>
      <c r="AV126" s="11">
        <f t="shared" si="160"/>
        <v>0</v>
      </c>
      <c r="AW126" s="483">
        <f t="shared" si="175"/>
        <v>755</v>
      </c>
      <c r="AX126" s="537">
        <f>ROUNDDOWN(SUM(Q126:W126),0)-1</f>
        <v>552</v>
      </c>
      <c r="AY126" s="537">
        <f>ROUNDUP(SUM(X126:AI126),0)</f>
        <v>616</v>
      </c>
      <c r="AZ126" s="483">
        <f t="shared" si="172"/>
        <v>420</v>
      </c>
      <c r="BA126" s="17"/>
      <c r="BB126" s="483">
        <f t="shared" si="178"/>
        <v>386</v>
      </c>
      <c r="BC126" s="537">
        <f>ROUNDDOWN(SUM(K126:T126),0)</f>
        <v>640</v>
      </c>
      <c r="BD126" s="481">
        <f>ROUND(SUM(U126:AC126),0)</f>
        <v>589</v>
      </c>
      <c r="BE126" s="523">
        <f>ROUNDUP(SUM(AD126:AO126),0)</f>
        <v>617</v>
      </c>
      <c r="BF126" s="481">
        <f>ROUND(SUM(AP126:AR126),0)</f>
        <v>111</v>
      </c>
      <c r="BG126" s="138">
        <f t="shared" si="161"/>
        <v>0</v>
      </c>
      <c r="BH126" s="11"/>
    </row>
    <row r="127" spans="1:60" s="3" customFormat="1" ht="15">
      <c r="A127" s="561" t="s">
        <v>160</v>
      </c>
      <c r="B127" s="10">
        <f>'4d CalWIN 1920 Sharing Tables'!J22</f>
        <v>5.3699999999999998E-2</v>
      </c>
      <c r="C127" s="10">
        <f>'4e CalWIN 2021 Sharing Tables'!J22</f>
        <v>5.3699999999999998E-2</v>
      </c>
      <c r="D127" s="10">
        <f>SUMIF('4c 1920 CS PC'!$B$3:$B$60,'2g CalWIN M&amp;O'!$A127,'4c 1920 CS PC'!$W$3:$W$60)</f>
        <v>5.3699999999999998E-2</v>
      </c>
      <c r="E127" s="481">
        <f t="shared" si="168"/>
        <v>134.25</v>
      </c>
      <c r="F127" s="481">
        <f t="shared" si="168"/>
        <v>192.56819999999999</v>
      </c>
      <c r="G127" s="481">
        <f t="shared" si="168"/>
        <v>171.24930000000001</v>
      </c>
      <c r="H127" s="481">
        <f t="shared" si="168"/>
        <v>149.39339999999999</v>
      </c>
      <c r="I127" s="481">
        <f t="shared" si="168"/>
        <v>179.25059999999999</v>
      </c>
      <c r="J127" s="481">
        <f t="shared" si="168"/>
        <v>151.75620000000001</v>
      </c>
      <c r="K127" s="481">
        <f t="shared" si="168"/>
        <v>128.93369999999999</v>
      </c>
      <c r="L127" s="481">
        <f t="shared" si="168"/>
        <v>173.12879999999998</v>
      </c>
      <c r="M127" s="481">
        <f t="shared" si="168"/>
        <v>138.92189999999999</v>
      </c>
      <c r="N127" s="481">
        <f t="shared" si="168"/>
        <v>154.8708</v>
      </c>
      <c r="O127" s="481">
        <f t="shared" si="168"/>
        <v>150.35999999999999</v>
      </c>
      <c r="P127" s="481">
        <f t="shared" si="168"/>
        <v>187.6815</v>
      </c>
      <c r="Q127" s="483">
        <f t="shared" si="174"/>
        <v>355</v>
      </c>
      <c r="R127" s="483">
        <f t="shared" si="163"/>
        <v>0</v>
      </c>
      <c r="S127" s="483">
        <f t="shared" si="174"/>
        <v>337</v>
      </c>
      <c r="T127" s="483">
        <f t="shared" si="163"/>
        <v>0</v>
      </c>
      <c r="U127" s="483">
        <f t="shared" si="169"/>
        <v>324</v>
      </c>
      <c r="V127" s="483">
        <f t="shared" si="163"/>
        <v>0</v>
      </c>
      <c r="W127" s="481">
        <f t="shared" si="170"/>
        <v>392</v>
      </c>
      <c r="X127" s="481">
        <f t="shared" si="176"/>
        <v>130.49099999999999</v>
      </c>
      <c r="Y127" s="481">
        <f t="shared" si="176"/>
        <v>130.49099999999999</v>
      </c>
      <c r="Z127" s="481">
        <f t="shared" si="176"/>
        <v>130.49099999999999</v>
      </c>
      <c r="AA127" s="481">
        <f t="shared" si="176"/>
        <v>130.49099999999999</v>
      </c>
      <c r="AB127" s="481">
        <f t="shared" si="176"/>
        <v>130.49099999999999</v>
      </c>
      <c r="AC127" s="481">
        <f t="shared" si="176"/>
        <v>130.65209999999999</v>
      </c>
      <c r="AD127" s="481">
        <f t="shared" si="176"/>
        <v>130.65209999999999</v>
      </c>
      <c r="AE127" s="481">
        <f t="shared" si="176"/>
        <v>130.65209999999999</v>
      </c>
      <c r="AF127" s="481">
        <f t="shared" si="176"/>
        <v>130.65209999999999</v>
      </c>
      <c r="AG127" s="481">
        <f t="shared" si="176"/>
        <v>130.65209999999999</v>
      </c>
      <c r="AH127" s="481">
        <f t="shared" si="177"/>
        <v>130.65209999999999</v>
      </c>
      <c r="AI127" s="481">
        <f t="shared" si="177"/>
        <v>130.65209999999999</v>
      </c>
      <c r="AJ127" s="481">
        <f t="shared" si="177"/>
        <v>130.65209999999999</v>
      </c>
      <c r="AK127" s="481">
        <f t="shared" si="177"/>
        <v>130.65209999999999</v>
      </c>
      <c r="AL127" s="481">
        <f t="shared" si="177"/>
        <v>130.65209999999999</v>
      </c>
      <c r="AM127" s="481">
        <f t="shared" si="177"/>
        <v>130.65209999999999</v>
      </c>
      <c r="AN127" s="481">
        <f t="shared" si="177"/>
        <v>130.65209999999999</v>
      </c>
      <c r="AO127" s="481">
        <f t="shared" si="177"/>
        <v>130.7595</v>
      </c>
      <c r="AP127" s="481">
        <f t="shared" si="177"/>
        <v>94.619399999999999</v>
      </c>
      <c r="AQ127" s="481">
        <f t="shared" si="177"/>
        <v>94.619399999999999</v>
      </c>
      <c r="AR127" s="481">
        <f t="shared" si="177"/>
        <v>94.512</v>
      </c>
      <c r="AS127" s="481"/>
      <c r="AT127" s="481">
        <f>ROUND(SUM(E127:AS127),0)</f>
        <v>5955</v>
      </c>
      <c r="AU127" s="135"/>
      <c r="AV127" s="11">
        <f t="shared" si="160"/>
        <v>0</v>
      </c>
      <c r="AW127" s="483">
        <f t="shared" si="175"/>
        <v>1912</v>
      </c>
      <c r="AX127" s="537">
        <f>ROUND(SUM(Q127:W127),0)</f>
        <v>1408</v>
      </c>
      <c r="AY127" s="483">
        <f t="shared" si="171"/>
        <v>1567</v>
      </c>
      <c r="AZ127" s="483">
        <f>ROUND(SUM(AJ127:AR127),0)</f>
        <v>1068</v>
      </c>
      <c r="BA127" s="17"/>
      <c r="BB127" s="483">
        <f t="shared" si="178"/>
        <v>978</v>
      </c>
      <c r="BC127" s="537">
        <f>ROUND(SUM(K127:T127),0)+1</f>
        <v>1627</v>
      </c>
      <c r="BD127" s="523">
        <f>ROUNDDOWN(SUM(U127:AC127),0)</f>
        <v>1499</v>
      </c>
      <c r="BE127" s="523">
        <f>ROUNDDOWN(SUM(AD127:AO127),0)-1</f>
        <v>1566</v>
      </c>
      <c r="BF127" s="523">
        <f>ROUND(SUM(AP127:AR127),0)+1</f>
        <v>285</v>
      </c>
      <c r="BG127" s="138">
        <f t="shared" si="161"/>
        <v>0</v>
      </c>
      <c r="BH127" s="11"/>
    </row>
    <row r="128" spans="1:60" s="3" customFormat="1" ht="15">
      <c r="A128" s="561" t="s">
        <v>162</v>
      </c>
      <c r="B128" s="10">
        <f>'4d CalWIN 1920 Sharing Tables'!J23</f>
        <v>4.1300000000000003E-2</v>
      </c>
      <c r="C128" s="10">
        <f>'4e CalWIN 2021 Sharing Tables'!J23</f>
        <v>4.1300000000000003E-2</v>
      </c>
      <c r="D128" s="10">
        <f>SUMIF('4c 1920 CS PC'!$B$3:$B$60,'2g CalWIN M&amp;O'!$A128,'4c 1920 CS PC'!$W$3:$W$60)</f>
        <v>4.1300000000000003E-2</v>
      </c>
      <c r="E128" s="481">
        <f t="shared" si="168"/>
        <v>103.25000000000001</v>
      </c>
      <c r="F128" s="481">
        <f t="shared" si="168"/>
        <v>148.10180000000003</v>
      </c>
      <c r="G128" s="481">
        <f t="shared" si="168"/>
        <v>131.70570000000001</v>
      </c>
      <c r="H128" s="481">
        <f t="shared" si="168"/>
        <v>114.89660000000001</v>
      </c>
      <c r="I128" s="481">
        <f t="shared" si="168"/>
        <v>137.85940000000002</v>
      </c>
      <c r="J128" s="481">
        <f t="shared" si="168"/>
        <v>116.71380000000001</v>
      </c>
      <c r="K128" s="481">
        <f t="shared" si="168"/>
        <v>99.161300000000011</v>
      </c>
      <c r="L128" s="481">
        <f t="shared" si="168"/>
        <v>133.15120000000002</v>
      </c>
      <c r="M128" s="481">
        <f t="shared" si="168"/>
        <v>106.84310000000001</v>
      </c>
      <c r="N128" s="481">
        <f t="shared" si="168"/>
        <v>119.10920000000002</v>
      </c>
      <c r="O128" s="481">
        <f t="shared" si="168"/>
        <v>115.64000000000001</v>
      </c>
      <c r="P128" s="481">
        <f t="shared" si="168"/>
        <v>144.34350000000001</v>
      </c>
      <c r="Q128" s="483">
        <f t="shared" si="174"/>
        <v>273</v>
      </c>
      <c r="R128" s="483">
        <f t="shared" si="163"/>
        <v>0</v>
      </c>
      <c r="S128" s="483">
        <f t="shared" si="174"/>
        <v>259</v>
      </c>
      <c r="T128" s="483">
        <f t="shared" si="163"/>
        <v>0</v>
      </c>
      <c r="U128" s="483">
        <f t="shared" si="169"/>
        <v>249</v>
      </c>
      <c r="V128" s="483">
        <f t="shared" si="163"/>
        <v>0</v>
      </c>
      <c r="W128" s="481">
        <f t="shared" si="170"/>
        <v>301</v>
      </c>
      <c r="X128" s="481">
        <f t="shared" si="176"/>
        <v>100.35900000000001</v>
      </c>
      <c r="Y128" s="481">
        <f t="shared" si="176"/>
        <v>100.35900000000001</v>
      </c>
      <c r="Z128" s="481">
        <f t="shared" si="176"/>
        <v>100.35900000000001</v>
      </c>
      <c r="AA128" s="481">
        <f t="shared" si="176"/>
        <v>100.35900000000001</v>
      </c>
      <c r="AB128" s="481">
        <f t="shared" si="176"/>
        <v>100.35900000000001</v>
      </c>
      <c r="AC128" s="481">
        <f t="shared" si="176"/>
        <v>100.48290000000001</v>
      </c>
      <c r="AD128" s="481">
        <f t="shared" si="176"/>
        <v>100.48290000000001</v>
      </c>
      <c r="AE128" s="481">
        <f t="shared" si="176"/>
        <v>100.48290000000001</v>
      </c>
      <c r="AF128" s="481">
        <f t="shared" si="176"/>
        <v>100.48290000000001</v>
      </c>
      <c r="AG128" s="481">
        <f t="shared" si="176"/>
        <v>100.48290000000001</v>
      </c>
      <c r="AH128" s="481">
        <f t="shared" si="177"/>
        <v>100.48290000000001</v>
      </c>
      <c r="AI128" s="481">
        <f t="shared" si="177"/>
        <v>100.48290000000001</v>
      </c>
      <c r="AJ128" s="481">
        <f t="shared" si="177"/>
        <v>100.48290000000001</v>
      </c>
      <c r="AK128" s="481">
        <f t="shared" si="177"/>
        <v>100.48290000000001</v>
      </c>
      <c r="AL128" s="481">
        <f t="shared" si="177"/>
        <v>100.48290000000001</v>
      </c>
      <c r="AM128" s="481">
        <f t="shared" si="177"/>
        <v>100.48290000000001</v>
      </c>
      <c r="AN128" s="481">
        <f t="shared" si="177"/>
        <v>100.48290000000001</v>
      </c>
      <c r="AO128" s="481">
        <f t="shared" si="177"/>
        <v>100.56550000000001</v>
      </c>
      <c r="AP128" s="481">
        <f t="shared" si="177"/>
        <v>72.770600000000002</v>
      </c>
      <c r="AQ128" s="481">
        <f t="shared" si="177"/>
        <v>72.770600000000002</v>
      </c>
      <c r="AR128" s="481">
        <f t="shared" si="177"/>
        <v>72.688000000000002</v>
      </c>
      <c r="AS128" s="481"/>
      <c r="AT128" s="481">
        <f>ROUND(SUM(E128:AS128),0)</f>
        <v>4579</v>
      </c>
      <c r="AU128" s="135"/>
      <c r="AV128" s="11">
        <f t="shared" si="160"/>
        <v>0</v>
      </c>
      <c r="AW128" s="483">
        <f t="shared" si="175"/>
        <v>1471</v>
      </c>
      <c r="AX128" s="537">
        <f>ROUND(SUM(Q128:W128),0)</f>
        <v>1082</v>
      </c>
      <c r="AY128" s="537">
        <f>ROUND(SUM(X128:AI128),0)</f>
        <v>1205</v>
      </c>
      <c r="AZ128" s="537">
        <f>ROUNDDOWN(SUM(AJ128:AR128),0)</f>
        <v>821</v>
      </c>
      <c r="BA128" s="17"/>
      <c r="BB128" s="483">
        <f t="shared" si="178"/>
        <v>753</v>
      </c>
      <c r="BC128" s="483">
        <f>ROUND(SUM(K128:T128),0)</f>
        <v>1250</v>
      </c>
      <c r="BD128" s="481">
        <f>ROUND(SUM(U128:AC128),0)</f>
        <v>1152</v>
      </c>
      <c r="BE128" s="481">
        <f>ROUND(SUM(AD128:AO128),0)</f>
        <v>1206</v>
      </c>
      <c r="BF128" s="481">
        <f>ROUND(SUM(AP128:AR128),0)</f>
        <v>218</v>
      </c>
      <c r="BG128" s="138">
        <f t="shared" si="161"/>
        <v>0</v>
      </c>
      <c r="BH128" s="11"/>
    </row>
    <row r="129" spans="1:60" s="3" customFormat="1" ht="15">
      <c r="A129" s="561" t="s">
        <v>163</v>
      </c>
      <c r="B129" s="10">
        <f>'4d CalWIN 1920 Sharing Tables'!J24</f>
        <v>1.18E-2</v>
      </c>
      <c r="C129" s="10">
        <f>'4e CalWIN 2021 Sharing Tables'!J24</f>
        <v>1.18E-2</v>
      </c>
      <c r="D129" s="10">
        <f>SUMIF('4c 1920 CS PC'!$B$3:$B$60,'2g CalWIN M&amp;O'!$A129,'4c 1920 CS PC'!$W$3:$W$60)</f>
        <v>1.18E-2</v>
      </c>
      <c r="E129" s="481">
        <f t="shared" si="168"/>
        <v>29.5</v>
      </c>
      <c r="F129" s="481">
        <f t="shared" si="168"/>
        <v>42.314799999999998</v>
      </c>
      <c r="G129" s="481">
        <f t="shared" si="168"/>
        <v>37.630200000000002</v>
      </c>
      <c r="H129" s="481">
        <f t="shared" si="168"/>
        <v>32.827599999999997</v>
      </c>
      <c r="I129" s="481">
        <f t="shared" si="168"/>
        <v>39.388399999999997</v>
      </c>
      <c r="J129" s="481">
        <f t="shared" si="168"/>
        <v>33.346800000000002</v>
      </c>
      <c r="K129" s="481">
        <f t="shared" si="168"/>
        <v>28.331799999999998</v>
      </c>
      <c r="L129" s="481">
        <f t="shared" si="168"/>
        <v>38.043199999999999</v>
      </c>
      <c r="M129" s="481">
        <f t="shared" si="168"/>
        <v>30.526599999999998</v>
      </c>
      <c r="N129" s="481">
        <f t="shared" si="168"/>
        <v>34.031199999999998</v>
      </c>
      <c r="O129" s="481">
        <f t="shared" si="168"/>
        <v>33.04</v>
      </c>
      <c r="P129" s="481">
        <f t="shared" si="168"/>
        <v>41.241</v>
      </c>
      <c r="Q129" s="483">
        <f t="shared" si="174"/>
        <v>78</v>
      </c>
      <c r="R129" s="483">
        <f t="shared" si="163"/>
        <v>0</v>
      </c>
      <c r="S129" s="483">
        <f t="shared" si="174"/>
        <v>74</v>
      </c>
      <c r="T129" s="483">
        <f t="shared" si="163"/>
        <v>0</v>
      </c>
      <c r="U129" s="483">
        <f t="shared" si="169"/>
        <v>71</v>
      </c>
      <c r="V129" s="483">
        <f t="shared" si="163"/>
        <v>0</v>
      </c>
      <c r="W129" s="481">
        <f t="shared" si="170"/>
        <v>86</v>
      </c>
      <c r="X129" s="481">
        <f t="shared" si="176"/>
        <v>28.673999999999999</v>
      </c>
      <c r="Y129" s="481">
        <f t="shared" si="176"/>
        <v>28.673999999999999</v>
      </c>
      <c r="Z129" s="481">
        <f t="shared" si="176"/>
        <v>28.673999999999999</v>
      </c>
      <c r="AA129" s="481">
        <f t="shared" si="176"/>
        <v>28.673999999999999</v>
      </c>
      <c r="AB129" s="481">
        <f t="shared" si="176"/>
        <v>28.673999999999999</v>
      </c>
      <c r="AC129" s="481">
        <f t="shared" si="176"/>
        <v>28.709399999999999</v>
      </c>
      <c r="AD129" s="481">
        <f t="shared" si="176"/>
        <v>28.709399999999999</v>
      </c>
      <c r="AE129" s="481">
        <f t="shared" si="176"/>
        <v>28.709399999999999</v>
      </c>
      <c r="AF129" s="481">
        <f t="shared" si="176"/>
        <v>28.709399999999999</v>
      </c>
      <c r="AG129" s="481">
        <f t="shared" si="176"/>
        <v>28.709399999999999</v>
      </c>
      <c r="AH129" s="481">
        <f t="shared" si="177"/>
        <v>28.709399999999999</v>
      </c>
      <c r="AI129" s="481">
        <f t="shared" si="177"/>
        <v>28.709399999999999</v>
      </c>
      <c r="AJ129" s="481">
        <f t="shared" si="177"/>
        <v>28.709399999999999</v>
      </c>
      <c r="AK129" s="481">
        <f t="shared" si="177"/>
        <v>28.709399999999999</v>
      </c>
      <c r="AL129" s="481">
        <f t="shared" si="177"/>
        <v>28.709399999999999</v>
      </c>
      <c r="AM129" s="481">
        <f t="shared" si="177"/>
        <v>28.709399999999999</v>
      </c>
      <c r="AN129" s="481">
        <f t="shared" si="177"/>
        <v>28.709399999999999</v>
      </c>
      <c r="AO129" s="481">
        <f t="shared" si="177"/>
        <v>28.733000000000001</v>
      </c>
      <c r="AP129" s="481">
        <f t="shared" si="177"/>
        <v>20.791599999999999</v>
      </c>
      <c r="AQ129" s="481">
        <f t="shared" si="177"/>
        <v>20.791599999999999</v>
      </c>
      <c r="AR129" s="481">
        <f t="shared" si="177"/>
        <v>20.768000000000001</v>
      </c>
      <c r="AS129" s="481"/>
      <c r="AT129" s="481">
        <f>ROUND(SUM(E129:AS129),0)</f>
        <v>1308</v>
      </c>
      <c r="AU129" s="135"/>
      <c r="AV129" s="11">
        <f t="shared" si="160"/>
        <v>0</v>
      </c>
      <c r="AW129" s="483">
        <f t="shared" si="175"/>
        <v>420</v>
      </c>
      <c r="AX129" s="537">
        <f>ROUNDUP(SUM(Q129:W129),0)</f>
        <v>309</v>
      </c>
      <c r="AY129" s="537">
        <f>ROUND(SUM(X129:AI129),0)+1</f>
        <v>345</v>
      </c>
      <c r="AZ129" s="537">
        <f>ROUND(SUM(AJ129:AR129),0)-1</f>
        <v>234</v>
      </c>
      <c r="BA129" s="17"/>
      <c r="BB129" s="483">
        <f t="shared" si="178"/>
        <v>215</v>
      </c>
      <c r="BC129" s="483">
        <f>ROUND(SUM(K129:T129),0)</f>
        <v>357</v>
      </c>
      <c r="BD129" s="481">
        <f>ROUND(SUM(U129:AC129),0)</f>
        <v>329</v>
      </c>
      <c r="BE129" s="481">
        <f t="shared" si="173"/>
        <v>345</v>
      </c>
      <c r="BF129" s="481">
        <f t="shared" si="167"/>
        <v>62</v>
      </c>
      <c r="BG129" s="138">
        <f t="shared" si="161"/>
        <v>0</v>
      </c>
      <c r="BH129" s="11"/>
    </row>
    <row r="130" spans="1:60" s="3" customFormat="1" ht="15">
      <c r="A130" s="570" t="s">
        <v>85</v>
      </c>
      <c r="B130" s="578">
        <f t="shared" ref="B130:P130" si="179">SUM(B112:B129)</f>
        <v>0.99999999999999989</v>
      </c>
      <c r="C130" s="578">
        <f t="shared" si="179"/>
        <v>0.99999999999999989</v>
      </c>
      <c r="D130" s="578">
        <f t="shared" si="179"/>
        <v>0.99999999999999989</v>
      </c>
      <c r="E130" s="486">
        <f t="shared" si="179"/>
        <v>2500</v>
      </c>
      <c r="F130" s="486">
        <f t="shared" si="179"/>
        <v>3586</v>
      </c>
      <c r="G130" s="486">
        <f t="shared" si="179"/>
        <v>3188.9999999999995</v>
      </c>
      <c r="H130" s="486">
        <f t="shared" si="179"/>
        <v>2782.0000000000005</v>
      </c>
      <c r="I130" s="486">
        <f t="shared" si="179"/>
        <v>3338</v>
      </c>
      <c r="J130" s="486">
        <f t="shared" si="179"/>
        <v>2825.9999999999995</v>
      </c>
      <c r="K130" s="486">
        <f t="shared" si="179"/>
        <v>2401.0000000000005</v>
      </c>
      <c r="L130" s="486">
        <f t="shared" si="179"/>
        <v>3224</v>
      </c>
      <c r="M130" s="486">
        <f t="shared" si="179"/>
        <v>2587</v>
      </c>
      <c r="N130" s="486">
        <f t="shared" si="179"/>
        <v>2884.0000000000005</v>
      </c>
      <c r="O130" s="486">
        <f t="shared" si="179"/>
        <v>2799.9999999999995</v>
      </c>
      <c r="P130" s="486">
        <f t="shared" si="179"/>
        <v>3495.0000000000005</v>
      </c>
      <c r="Q130" s="486">
        <f>SUM(Q112:Q129)</f>
        <v>6612</v>
      </c>
      <c r="R130" s="486">
        <f>SUM(R112:R129)</f>
        <v>0</v>
      </c>
      <c r="S130" s="486">
        <f>SUM(S112:S129)</f>
        <v>6269</v>
      </c>
      <c r="T130" s="486">
        <f t="shared" ref="T130:V130" si="180">SUM(T112:T129)</f>
        <v>0</v>
      </c>
      <c r="U130" s="486">
        <f t="shared" si="180"/>
        <v>6025</v>
      </c>
      <c r="V130" s="486">
        <f t="shared" si="180"/>
        <v>0</v>
      </c>
      <c r="W130" s="486">
        <f t="shared" ref="W130:AC130" si="181">SUM(W112:W129)</f>
        <v>7293</v>
      </c>
      <c r="X130" s="486">
        <f t="shared" si="181"/>
        <v>2429.9999999999995</v>
      </c>
      <c r="Y130" s="486">
        <f t="shared" si="181"/>
        <v>2429.9999999999995</v>
      </c>
      <c r="Z130" s="486">
        <f t="shared" si="181"/>
        <v>2429.9999999999995</v>
      </c>
      <c r="AA130" s="486">
        <f t="shared" si="181"/>
        <v>2429.9999999999995</v>
      </c>
      <c r="AB130" s="486">
        <f t="shared" si="181"/>
        <v>2429.9999999999995</v>
      </c>
      <c r="AC130" s="486">
        <f t="shared" si="181"/>
        <v>2433</v>
      </c>
      <c r="AD130" s="486">
        <f t="shared" ref="AD130:AN130" si="182">SUM(AD112:AD129)</f>
        <v>2433</v>
      </c>
      <c r="AE130" s="486">
        <f t="shared" si="182"/>
        <v>2433</v>
      </c>
      <c r="AF130" s="486">
        <f t="shared" si="182"/>
        <v>2433</v>
      </c>
      <c r="AG130" s="486">
        <f t="shared" si="182"/>
        <v>2433</v>
      </c>
      <c r="AH130" s="486">
        <f t="shared" si="182"/>
        <v>2433</v>
      </c>
      <c r="AI130" s="486">
        <f t="shared" si="182"/>
        <v>2433</v>
      </c>
      <c r="AJ130" s="486">
        <f t="shared" si="182"/>
        <v>2433</v>
      </c>
      <c r="AK130" s="486">
        <f t="shared" si="182"/>
        <v>2433</v>
      </c>
      <c r="AL130" s="486">
        <f t="shared" si="182"/>
        <v>2433</v>
      </c>
      <c r="AM130" s="486">
        <f t="shared" si="182"/>
        <v>2433</v>
      </c>
      <c r="AN130" s="486">
        <f t="shared" si="182"/>
        <v>2433</v>
      </c>
      <c r="AO130" s="486">
        <f>SUM(AO112:AO129)</f>
        <v>2435</v>
      </c>
      <c r="AP130" s="486">
        <f>SUM(AP112:AP129)</f>
        <v>1762</v>
      </c>
      <c r="AQ130" s="486">
        <f>SUM(AQ112:AQ129)</f>
        <v>1762</v>
      </c>
      <c r="AR130" s="486">
        <f>SUM(AR112:AR129)</f>
        <v>1760</v>
      </c>
      <c r="AS130" s="486"/>
      <c r="AT130" s="486">
        <f>SUM(AT112:AT129)</f>
        <v>110876</v>
      </c>
      <c r="AU130"/>
      <c r="AV130" s="11"/>
      <c r="AW130" s="486">
        <f>SUM(AW112:AW129)</f>
        <v>35612</v>
      </c>
      <c r="AX130" s="486">
        <f>SUM(AX112:AX129)</f>
        <v>26199</v>
      </c>
      <c r="AY130" s="486">
        <f>SUM(AY112:AY129)</f>
        <v>29181</v>
      </c>
      <c r="AZ130" s="486">
        <f>SUM(AZ112:AZ129)</f>
        <v>19884</v>
      </c>
      <c r="BA130" s="17"/>
      <c r="BB130" s="486">
        <f>SUM(BB112:BB129)</f>
        <v>18221</v>
      </c>
      <c r="BC130" s="486">
        <f>SUM(BC112:BC129)</f>
        <v>30272</v>
      </c>
      <c r="BD130" s="486">
        <f>SUM(BD112:BD129)</f>
        <v>27901</v>
      </c>
      <c r="BE130" s="486">
        <f>SUM(BE112:BE129)</f>
        <v>29198</v>
      </c>
      <c r="BF130" s="486">
        <f>SUM(BF112:BF129)</f>
        <v>5284</v>
      </c>
      <c r="BG130" s="138">
        <f t="shared" si="161"/>
        <v>0</v>
      </c>
      <c r="BH130" s="11"/>
    </row>
    <row r="131" spans="1:60" s="3" customFormat="1" ht="15" hidden="1">
      <c r="A131" s="113"/>
      <c r="B131" s="114"/>
      <c r="C131" s="114"/>
      <c r="D131" s="114"/>
      <c r="E131" s="11">
        <f>E111-E130</f>
        <v>0</v>
      </c>
      <c r="F131" s="11">
        <f t="shared" ref="F131:AT131" si="183">F111-F130</f>
        <v>0</v>
      </c>
      <c r="G131" s="11">
        <f t="shared" si="183"/>
        <v>0</v>
      </c>
      <c r="H131" s="11">
        <f t="shared" si="183"/>
        <v>0</v>
      </c>
      <c r="I131" s="11">
        <f t="shared" si="183"/>
        <v>0</v>
      </c>
      <c r="J131" s="11">
        <f t="shared" si="183"/>
        <v>0</v>
      </c>
      <c r="K131" s="11">
        <f t="shared" si="183"/>
        <v>0</v>
      </c>
      <c r="L131" s="11">
        <f t="shared" si="183"/>
        <v>0</v>
      </c>
      <c r="M131" s="11">
        <f t="shared" si="183"/>
        <v>0</v>
      </c>
      <c r="N131" s="11">
        <f t="shared" si="183"/>
        <v>0</v>
      </c>
      <c r="O131" s="11">
        <f t="shared" si="183"/>
        <v>0</v>
      </c>
      <c r="P131" s="11">
        <f t="shared" si="183"/>
        <v>0</v>
      </c>
      <c r="Q131" s="11">
        <f>Q111-Q130</f>
        <v>0</v>
      </c>
      <c r="R131" s="11">
        <f>R111-R130</f>
        <v>0</v>
      </c>
      <c r="S131" s="11">
        <f t="shared" ref="S131:W131" si="184">S111-S130</f>
        <v>0</v>
      </c>
      <c r="T131" s="11">
        <f t="shared" si="184"/>
        <v>0</v>
      </c>
      <c r="U131" s="11">
        <f t="shared" si="184"/>
        <v>0</v>
      </c>
      <c r="V131" s="11">
        <f t="shared" si="184"/>
        <v>0</v>
      </c>
      <c r="W131" s="11">
        <f t="shared" si="184"/>
        <v>0</v>
      </c>
      <c r="X131" s="11">
        <f t="shared" si="183"/>
        <v>0</v>
      </c>
      <c r="Y131" s="11">
        <f t="shared" si="183"/>
        <v>0</v>
      </c>
      <c r="Z131" s="11">
        <f t="shared" si="183"/>
        <v>0</v>
      </c>
      <c r="AA131" s="11">
        <f t="shared" si="183"/>
        <v>0</v>
      </c>
      <c r="AB131" s="11">
        <f t="shared" si="183"/>
        <v>0</v>
      </c>
      <c r="AC131" s="11">
        <f t="shared" si="183"/>
        <v>0</v>
      </c>
      <c r="AD131" s="11">
        <f t="shared" si="183"/>
        <v>0</v>
      </c>
      <c r="AE131" s="11">
        <f t="shared" si="183"/>
        <v>0</v>
      </c>
      <c r="AF131" s="11">
        <f t="shared" si="183"/>
        <v>0</v>
      </c>
      <c r="AG131" s="11">
        <f t="shared" si="183"/>
        <v>0</v>
      </c>
      <c r="AH131" s="11">
        <f t="shared" si="183"/>
        <v>0</v>
      </c>
      <c r="AI131" s="11">
        <f t="shared" si="183"/>
        <v>0</v>
      </c>
      <c r="AJ131" s="11">
        <f t="shared" si="183"/>
        <v>0</v>
      </c>
      <c r="AK131" s="11">
        <f t="shared" si="183"/>
        <v>0</v>
      </c>
      <c r="AL131" s="11">
        <f t="shared" si="183"/>
        <v>0</v>
      </c>
      <c r="AM131" s="11">
        <f t="shared" si="183"/>
        <v>0</v>
      </c>
      <c r="AN131" s="11">
        <f t="shared" si="183"/>
        <v>0</v>
      </c>
      <c r="AO131" s="11">
        <f t="shared" si="183"/>
        <v>0</v>
      </c>
      <c r="AP131" s="11">
        <f t="shared" si="183"/>
        <v>0</v>
      </c>
      <c r="AQ131" s="11">
        <f t="shared" si="183"/>
        <v>0</v>
      </c>
      <c r="AR131" s="11">
        <f t="shared" si="183"/>
        <v>0</v>
      </c>
      <c r="AS131" s="11">
        <f t="shared" si="183"/>
        <v>0</v>
      </c>
      <c r="AT131" s="11">
        <f t="shared" si="183"/>
        <v>0</v>
      </c>
      <c r="AU131"/>
      <c r="AV131" s="11"/>
      <c r="AW131" s="11">
        <f>AW111-AW130</f>
        <v>0</v>
      </c>
      <c r="AX131" s="11">
        <f>AX111-AX130</f>
        <v>0</v>
      </c>
      <c r="AY131" s="11">
        <f>AY111-AY130</f>
        <v>0</v>
      </c>
      <c r="AZ131" s="11">
        <f>AZ111-AZ130</f>
        <v>0</v>
      </c>
      <c r="BA131" s="11"/>
      <c r="BB131" s="11">
        <f>BB111-BB130</f>
        <v>0</v>
      </c>
      <c r="BC131" s="11">
        <f>BC111-BC130</f>
        <v>0</v>
      </c>
      <c r="BD131" s="11">
        <f>BD111-BD130</f>
        <v>0</v>
      </c>
      <c r="BE131" s="11">
        <f>BE111-BE130</f>
        <v>0</v>
      </c>
      <c r="BF131" s="11">
        <f>BF111-BF130</f>
        <v>0</v>
      </c>
      <c r="BG131" s="110"/>
      <c r="BH131" s="11"/>
    </row>
    <row r="132" spans="1:60" s="3" customFormat="1" ht="15">
      <c r="A132" s="113"/>
      <c r="B132" s="114"/>
      <c r="C132" s="114"/>
      <c r="D132" s="114"/>
      <c r="E132" s="11"/>
      <c r="F132" s="11"/>
      <c r="G132" s="11"/>
      <c r="H132" s="11"/>
      <c r="I132" s="11"/>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11"/>
      <c r="AR132" s="11"/>
      <c r="AS132" s="11"/>
      <c r="AT132" s="11"/>
      <c r="AU132"/>
      <c r="AV132" s="11"/>
      <c r="AW132" s="11"/>
      <c r="AX132" s="11"/>
      <c r="AY132" s="11"/>
      <c r="AZ132" s="11"/>
      <c r="BA132" s="11"/>
      <c r="BB132" s="11"/>
      <c r="BC132" s="11"/>
      <c r="BD132" s="11"/>
      <c r="BE132" s="11"/>
      <c r="BF132" s="11"/>
      <c r="BG132" s="110"/>
      <c r="BH132" s="11"/>
    </row>
    <row r="133" spans="1:60" ht="28.5" customHeight="1">
      <c r="A133" s="576" t="s">
        <v>382</v>
      </c>
      <c r="B133" s="479" t="s">
        <v>377</v>
      </c>
      <c r="C133" s="479" t="s">
        <v>378</v>
      </c>
      <c r="D133" s="479" t="s">
        <v>379</v>
      </c>
      <c r="E133" s="577">
        <f>E27</f>
        <v>25434</v>
      </c>
      <c r="F133" s="577">
        <f t="shared" ref="F133:AT133" si="185">F27</f>
        <v>36494</v>
      </c>
      <c r="G133" s="577">
        <f t="shared" si="185"/>
        <v>32446</v>
      </c>
      <c r="H133" s="577">
        <f t="shared" si="185"/>
        <v>28306</v>
      </c>
      <c r="I133" s="577">
        <f t="shared" si="185"/>
        <v>33968</v>
      </c>
      <c r="J133" s="577">
        <f t="shared" si="185"/>
        <v>28760</v>
      </c>
      <c r="K133" s="577">
        <f t="shared" si="185"/>
        <v>24428</v>
      </c>
      <c r="L133" s="577">
        <f t="shared" si="185"/>
        <v>32808</v>
      </c>
      <c r="M133" s="577">
        <f t="shared" si="185"/>
        <v>26329</v>
      </c>
      <c r="N133" s="577">
        <f t="shared" si="185"/>
        <v>29351</v>
      </c>
      <c r="O133" s="577">
        <f t="shared" si="185"/>
        <v>28495</v>
      </c>
      <c r="P133" s="577">
        <f t="shared" si="185"/>
        <v>35565</v>
      </c>
      <c r="Q133" s="577">
        <f>Q27</f>
        <v>73478</v>
      </c>
      <c r="R133" s="577">
        <f>R27</f>
        <v>0</v>
      </c>
      <c r="S133" s="577">
        <f>S27</f>
        <v>69656</v>
      </c>
      <c r="T133" s="577">
        <f>T27</f>
        <v>0</v>
      </c>
      <c r="U133" s="577">
        <f t="shared" ref="U133:V133" si="186">U27</f>
        <v>66955</v>
      </c>
      <c r="V133" s="577">
        <f t="shared" si="186"/>
        <v>0</v>
      </c>
      <c r="W133" s="577">
        <f t="shared" si="185"/>
        <v>81039</v>
      </c>
      <c r="X133" s="577">
        <f t="shared" si="185"/>
        <v>26835</v>
      </c>
      <c r="Y133" s="577">
        <f t="shared" si="185"/>
        <v>26835</v>
      </c>
      <c r="Z133" s="577">
        <f t="shared" si="185"/>
        <v>26835</v>
      </c>
      <c r="AA133" s="577">
        <f t="shared" si="185"/>
        <v>26835</v>
      </c>
      <c r="AB133" s="577">
        <f t="shared" si="185"/>
        <v>26835</v>
      </c>
      <c r="AC133" s="577">
        <f t="shared" si="185"/>
        <v>26862</v>
      </c>
      <c r="AD133" s="577">
        <f t="shared" si="185"/>
        <v>26862</v>
      </c>
      <c r="AE133" s="577">
        <f t="shared" si="185"/>
        <v>26862</v>
      </c>
      <c r="AF133" s="577">
        <f t="shared" si="185"/>
        <v>26862</v>
      </c>
      <c r="AG133" s="577">
        <f t="shared" si="185"/>
        <v>26862</v>
      </c>
      <c r="AH133" s="577">
        <f t="shared" si="185"/>
        <v>26862</v>
      </c>
      <c r="AI133" s="577">
        <f t="shared" si="185"/>
        <v>26862</v>
      </c>
      <c r="AJ133" s="577">
        <f t="shared" si="185"/>
        <v>26862</v>
      </c>
      <c r="AK133" s="577">
        <f t="shared" si="185"/>
        <v>26862</v>
      </c>
      <c r="AL133" s="577">
        <f t="shared" si="185"/>
        <v>26862</v>
      </c>
      <c r="AM133" s="577">
        <f t="shared" si="185"/>
        <v>26862</v>
      </c>
      <c r="AN133" s="577">
        <f t="shared" si="185"/>
        <v>26862</v>
      </c>
      <c r="AO133" s="577">
        <f t="shared" si="185"/>
        <v>26889</v>
      </c>
      <c r="AP133" s="577">
        <f t="shared" si="185"/>
        <v>19453</v>
      </c>
      <c r="AQ133" s="577">
        <f t="shared" si="185"/>
        <v>19453</v>
      </c>
      <c r="AR133" s="577">
        <f t="shared" si="185"/>
        <v>19433</v>
      </c>
      <c r="AS133" s="577"/>
      <c r="AT133" s="577">
        <f t="shared" si="185"/>
        <v>1195259</v>
      </c>
      <c r="AU133"/>
      <c r="AV133" s="11">
        <f t="shared" ref="AV133:AV151" si="187">AT133-SUM(AW133:AZ133)</f>
        <v>0</v>
      </c>
      <c r="AW133" s="577">
        <f>AW27</f>
        <v>362384</v>
      </c>
      <c r="AX133" s="577">
        <f>AX27</f>
        <v>291128</v>
      </c>
      <c r="AY133" s="577">
        <f>AY27</f>
        <v>322209</v>
      </c>
      <c r="AZ133" s="577">
        <f>AZ27</f>
        <v>219538</v>
      </c>
      <c r="BA133" s="17"/>
      <c r="BB133" s="577">
        <f>BB27</f>
        <v>185408</v>
      </c>
      <c r="BC133" s="577">
        <f>BC27</f>
        <v>320110</v>
      </c>
      <c r="BD133" s="577">
        <f>BD27</f>
        <v>309031</v>
      </c>
      <c r="BE133" s="577">
        <f>BE27</f>
        <v>322371</v>
      </c>
      <c r="BF133" s="577">
        <f>BF27</f>
        <v>58339</v>
      </c>
      <c r="BG133" s="138">
        <f t="shared" ref="BG133:BG152" si="188">SUM(AW133:AZ133)-SUM(BB133:BF133)</f>
        <v>0</v>
      </c>
      <c r="BH133" s="11"/>
    </row>
    <row r="134" spans="1:60" ht="15">
      <c r="A134" s="561" t="s">
        <v>107</v>
      </c>
      <c r="B134" s="10">
        <f>'4d CalWIN 1920 Sharing Tables'!J7</f>
        <v>9.2899999999999996E-2</v>
      </c>
      <c r="C134" s="10">
        <f>'4e CalWIN 2021 Sharing Tables'!J7</f>
        <v>9.2799999999999994E-2</v>
      </c>
      <c r="D134" s="10">
        <f>SUMIF('4c 1920 CS PC'!$B$3:$B$60,'2g CalWIN M&amp;O'!$A134,'4c 1920 CS PC'!$W$3:$W$60)</f>
        <v>9.2799999999999994E-2</v>
      </c>
      <c r="E134" s="481">
        <f t="shared" ref="E134:E151" si="189">E$133*$B134</f>
        <v>2362.8186000000001</v>
      </c>
      <c r="F134" s="481">
        <f t="shared" ref="F134:P134" si="190">F$133*$B134</f>
        <v>3390.2925999999998</v>
      </c>
      <c r="G134" s="481">
        <f t="shared" si="190"/>
        <v>3014.2334000000001</v>
      </c>
      <c r="H134" s="481">
        <f t="shared" si="190"/>
        <v>2629.6273999999999</v>
      </c>
      <c r="I134" s="481">
        <f t="shared" si="190"/>
        <v>3155.6271999999999</v>
      </c>
      <c r="J134" s="481">
        <f t="shared" si="190"/>
        <v>2671.8040000000001</v>
      </c>
      <c r="K134" s="481">
        <f t="shared" si="190"/>
        <v>2269.3611999999998</v>
      </c>
      <c r="L134" s="481">
        <f t="shared" si="190"/>
        <v>3047.8631999999998</v>
      </c>
      <c r="M134" s="481">
        <f t="shared" si="190"/>
        <v>2445.9640999999997</v>
      </c>
      <c r="N134" s="481">
        <f t="shared" si="190"/>
        <v>2726.7078999999999</v>
      </c>
      <c r="O134" s="481">
        <f t="shared" si="190"/>
        <v>2647.1855</v>
      </c>
      <c r="P134" s="481">
        <f t="shared" si="190"/>
        <v>3303.9884999999999</v>
      </c>
      <c r="Q134" s="483">
        <f t="shared" ref="Q134:S148" si="191">ROUND(Q$133*$C134,0)</f>
        <v>6819</v>
      </c>
      <c r="R134" s="483">
        <f t="shared" ref="R134:V151" si="192">R$133*$B134</f>
        <v>0</v>
      </c>
      <c r="S134" s="483">
        <f t="shared" si="191"/>
        <v>6464</v>
      </c>
      <c r="T134" s="483">
        <f t="shared" si="192"/>
        <v>0</v>
      </c>
      <c r="U134" s="483">
        <f>ROUND(U$133*$C134,0)</f>
        <v>6213</v>
      </c>
      <c r="V134" s="483">
        <f t="shared" si="192"/>
        <v>0</v>
      </c>
      <c r="W134" s="481">
        <f>ROUND(W$133*$C134,0)</f>
        <v>7520</v>
      </c>
      <c r="X134" s="481">
        <f t="shared" ref="X134:AG143" si="193">X$133*$D134</f>
        <v>2490.288</v>
      </c>
      <c r="Y134" s="481">
        <f t="shared" si="193"/>
        <v>2490.288</v>
      </c>
      <c r="Z134" s="481">
        <f t="shared" si="193"/>
        <v>2490.288</v>
      </c>
      <c r="AA134" s="481">
        <f t="shared" si="193"/>
        <v>2490.288</v>
      </c>
      <c r="AB134" s="481">
        <f t="shared" si="193"/>
        <v>2490.288</v>
      </c>
      <c r="AC134" s="481">
        <f t="shared" si="193"/>
        <v>2492.7936</v>
      </c>
      <c r="AD134" s="481">
        <f t="shared" si="193"/>
        <v>2492.7936</v>
      </c>
      <c r="AE134" s="481">
        <f t="shared" si="193"/>
        <v>2492.7936</v>
      </c>
      <c r="AF134" s="481">
        <f t="shared" si="193"/>
        <v>2492.7936</v>
      </c>
      <c r="AG134" s="481">
        <f t="shared" si="193"/>
        <v>2492.7936</v>
      </c>
      <c r="AH134" s="481">
        <f t="shared" ref="AH134:AR143" si="194">AH$133*$D134</f>
        <v>2492.7936</v>
      </c>
      <c r="AI134" s="481">
        <f t="shared" si="194"/>
        <v>2492.7936</v>
      </c>
      <c r="AJ134" s="481">
        <f t="shared" si="194"/>
        <v>2492.7936</v>
      </c>
      <c r="AK134" s="481">
        <f t="shared" si="194"/>
        <v>2492.7936</v>
      </c>
      <c r="AL134" s="481">
        <f t="shared" si="194"/>
        <v>2492.7936</v>
      </c>
      <c r="AM134" s="481">
        <f t="shared" si="194"/>
        <v>2492.7936</v>
      </c>
      <c r="AN134" s="481">
        <f t="shared" si="194"/>
        <v>2492.7936</v>
      </c>
      <c r="AO134" s="481">
        <f t="shared" si="194"/>
        <v>2495.2991999999999</v>
      </c>
      <c r="AP134" s="481">
        <f t="shared" si="194"/>
        <v>1805.2384</v>
      </c>
      <c r="AQ134" s="481">
        <f t="shared" si="194"/>
        <v>1805.2384</v>
      </c>
      <c r="AR134" s="481">
        <f t="shared" si="194"/>
        <v>1803.3824</v>
      </c>
      <c r="AS134" s="481"/>
      <c r="AT134" s="481">
        <f>ROUND(SUM(E134:AS134),0)</f>
        <v>110956</v>
      </c>
      <c r="AU134" s="135"/>
      <c r="AV134" s="11">
        <f t="shared" si="187"/>
        <v>0</v>
      </c>
      <c r="AW134" s="483">
        <f>ROUNDUP(SUM(E134:P134),0)</f>
        <v>33666</v>
      </c>
      <c r="AX134" s="537">
        <f>ROUNDDOWN(SUM(Q134:W134),0)</f>
        <v>27016</v>
      </c>
      <c r="AY134" s="537">
        <f>ROUND(SUM(X134:AI134),0)-2</f>
        <v>29899</v>
      </c>
      <c r="AZ134" s="537">
        <f>ROUND(SUM(AJ134:AR134),0)+2</f>
        <v>20375</v>
      </c>
      <c r="BA134" s="17"/>
      <c r="BB134" s="483">
        <f>ROUND(SUM(E134:J134),0)</f>
        <v>17224</v>
      </c>
      <c r="BC134" s="483">
        <f t="shared" ref="BC134:BC139" si="195">ROUND(SUM(K134:T134),0)</f>
        <v>29724</v>
      </c>
      <c r="BD134" s="481">
        <f>ROUND(SUM(U134:AC134),0)</f>
        <v>28677</v>
      </c>
      <c r="BE134" s="523">
        <f>ROUNDUP(SUM(AD134:AO134),0)</f>
        <v>29917</v>
      </c>
      <c r="BF134" s="523">
        <f>ROUNDUP(SUM(AP134:AR134),0)</f>
        <v>5414</v>
      </c>
      <c r="BG134" s="138">
        <f t="shared" si="188"/>
        <v>0</v>
      </c>
      <c r="BH134" s="11"/>
    </row>
    <row r="135" spans="1:60" ht="15">
      <c r="A135" s="561" t="s">
        <v>113</v>
      </c>
      <c r="B135" s="10">
        <f>'4d CalWIN 1920 Sharing Tables'!J8</f>
        <v>4.5999999999999999E-2</v>
      </c>
      <c r="C135" s="10">
        <f>'4e CalWIN 2021 Sharing Tables'!J8</f>
        <v>4.5900000000000003E-2</v>
      </c>
      <c r="D135" s="10">
        <f>SUMIF('4c 1920 CS PC'!$B$3:$B$60,'2g CalWIN M&amp;O'!$A135,'4c 1920 CS PC'!$W$3:$W$60)</f>
        <v>4.5999999999999999E-2</v>
      </c>
      <c r="E135" s="481">
        <f t="shared" si="189"/>
        <v>1169.9639999999999</v>
      </c>
      <c r="F135" s="481">
        <f t="shared" ref="F135:P144" si="196">F$133*$B135</f>
        <v>1678.7239999999999</v>
      </c>
      <c r="G135" s="481">
        <f t="shared" si="196"/>
        <v>1492.5160000000001</v>
      </c>
      <c r="H135" s="481">
        <f t="shared" si="196"/>
        <v>1302.076</v>
      </c>
      <c r="I135" s="481">
        <f t="shared" si="196"/>
        <v>1562.528</v>
      </c>
      <c r="J135" s="481">
        <f t="shared" si="196"/>
        <v>1322.96</v>
      </c>
      <c r="K135" s="481">
        <f t="shared" si="196"/>
        <v>1123.6879999999999</v>
      </c>
      <c r="L135" s="481">
        <f t="shared" si="196"/>
        <v>1509.1679999999999</v>
      </c>
      <c r="M135" s="481">
        <f t="shared" si="196"/>
        <v>1211.134</v>
      </c>
      <c r="N135" s="481">
        <f t="shared" si="196"/>
        <v>1350.146</v>
      </c>
      <c r="O135" s="481">
        <f t="shared" si="196"/>
        <v>1310.77</v>
      </c>
      <c r="P135" s="481">
        <f t="shared" si="196"/>
        <v>1635.99</v>
      </c>
      <c r="Q135" s="483">
        <f t="shared" si="191"/>
        <v>3373</v>
      </c>
      <c r="R135" s="483">
        <f t="shared" si="192"/>
        <v>0</v>
      </c>
      <c r="S135" s="483">
        <f t="shared" si="191"/>
        <v>3197</v>
      </c>
      <c r="T135" s="483">
        <f t="shared" si="192"/>
        <v>0</v>
      </c>
      <c r="U135" s="483">
        <f t="shared" ref="U135:U151" si="197">ROUND(U$133*$C135,0)</f>
        <v>3073</v>
      </c>
      <c r="V135" s="483">
        <f t="shared" si="192"/>
        <v>0</v>
      </c>
      <c r="W135" s="481">
        <f t="shared" ref="W135:W151" si="198">ROUND(W$133*$C135,0)</f>
        <v>3720</v>
      </c>
      <c r="X135" s="481">
        <f t="shared" si="193"/>
        <v>1234.4100000000001</v>
      </c>
      <c r="Y135" s="481">
        <f t="shared" si="193"/>
        <v>1234.4100000000001</v>
      </c>
      <c r="Z135" s="481">
        <f t="shared" si="193"/>
        <v>1234.4100000000001</v>
      </c>
      <c r="AA135" s="481">
        <f t="shared" si="193"/>
        <v>1234.4100000000001</v>
      </c>
      <c r="AB135" s="481">
        <f t="shared" si="193"/>
        <v>1234.4100000000001</v>
      </c>
      <c r="AC135" s="481">
        <f t="shared" si="193"/>
        <v>1235.652</v>
      </c>
      <c r="AD135" s="481">
        <f t="shared" si="193"/>
        <v>1235.652</v>
      </c>
      <c r="AE135" s="481">
        <f t="shared" si="193"/>
        <v>1235.652</v>
      </c>
      <c r="AF135" s="481">
        <f t="shared" si="193"/>
        <v>1235.652</v>
      </c>
      <c r="AG135" s="481">
        <f t="shared" si="193"/>
        <v>1235.652</v>
      </c>
      <c r="AH135" s="481">
        <f t="shared" si="194"/>
        <v>1235.652</v>
      </c>
      <c r="AI135" s="481">
        <f t="shared" si="194"/>
        <v>1235.652</v>
      </c>
      <c r="AJ135" s="481">
        <f t="shared" si="194"/>
        <v>1235.652</v>
      </c>
      <c r="AK135" s="481">
        <f t="shared" si="194"/>
        <v>1235.652</v>
      </c>
      <c r="AL135" s="481">
        <f t="shared" si="194"/>
        <v>1235.652</v>
      </c>
      <c r="AM135" s="481">
        <f t="shared" si="194"/>
        <v>1235.652</v>
      </c>
      <c r="AN135" s="481">
        <f t="shared" si="194"/>
        <v>1235.652</v>
      </c>
      <c r="AO135" s="481">
        <f t="shared" si="194"/>
        <v>1236.894</v>
      </c>
      <c r="AP135" s="481">
        <f t="shared" si="194"/>
        <v>894.83799999999997</v>
      </c>
      <c r="AQ135" s="481">
        <f t="shared" si="194"/>
        <v>894.83799999999997</v>
      </c>
      <c r="AR135" s="481">
        <f t="shared" si="194"/>
        <v>893.91800000000001</v>
      </c>
      <c r="AS135" s="481"/>
      <c r="AT135" s="481">
        <f>ROUND(SUM(E135:AS135),0)</f>
        <v>54953</v>
      </c>
      <c r="AU135" s="135"/>
      <c r="AV135" s="11">
        <f t="shared" si="187"/>
        <v>0</v>
      </c>
      <c r="AW135" s="483">
        <f>ROUND(SUM(E135:P135),0)</f>
        <v>16670</v>
      </c>
      <c r="AX135" s="537">
        <f>ROUNDDOWN(SUM(Q135:W135),0)</f>
        <v>13363</v>
      </c>
      <c r="AY135" s="537">
        <f>ROUND(SUM(X135:AI135),0)-1</f>
        <v>14821</v>
      </c>
      <c r="AZ135" s="483">
        <f t="shared" ref="AZ135:AZ148" si="199">ROUND(SUM(AJ135:AR135),0)</f>
        <v>10099</v>
      </c>
      <c r="BA135" s="17"/>
      <c r="BB135" s="483">
        <f>ROUND(SUM(E135:J135),0)</f>
        <v>8529</v>
      </c>
      <c r="BC135" s="483">
        <f t="shared" si="195"/>
        <v>14711</v>
      </c>
      <c r="BD135" s="523">
        <f>ROUNDUP(SUM(U135:AC135),0)</f>
        <v>14201</v>
      </c>
      <c r="BE135" s="481">
        <f>ROUND(SUM(AD135:AO135),0)</f>
        <v>14829</v>
      </c>
      <c r="BF135" s="523">
        <f>ROUNDDOWN(SUM(AP135:AR135),0)</f>
        <v>2683</v>
      </c>
      <c r="BG135" s="138">
        <f t="shared" si="188"/>
        <v>0</v>
      </c>
      <c r="BH135" s="11"/>
    </row>
    <row r="136" spans="1:60" ht="15">
      <c r="A136" s="561" t="s">
        <v>116</v>
      </c>
      <c r="B136" s="10">
        <f>'4d CalWIN 1920 Sharing Tables'!J9</f>
        <v>8.8499999999999995E-2</v>
      </c>
      <c r="C136" s="10">
        <f>'4e CalWIN 2021 Sharing Tables'!J9</f>
        <v>8.8499999999999995E-2</v>
      </c>
      <c r="D136" s="10">
        <f>SUMIF('4c 1920 CS PC'!$B$3:$B$60,'2g CalWIN M&amp;O'!$A136,'4c 1920 CS PC'!$W$3:$W$60)</f>
        <v>8.8499999999999995E-2</v>
      </c>
      <c r="E136" s="481">
        <f t="shared" si="189"/>
        <v>2250.9090000000001</v>
      </c>
      <c r="F136" s="481">
        <f t="shared" si="196"/>
        <v>3229.7190000000001</v>
      </c>
      <c r="G136" s="481">
        <f t="shared" si="196"/>
        <v>2871.471</v>
      </c>
      <c r="H136" s="481">
        <f t="shared" si="196"/>
        <v>2505.0809999999997</v>
      </c>
      <c r="I136" s="481">
        <f t="shared" si="196"/>
        <v>3006.1679999999997</v>
      </c>
      <c r="J136" s="481">
        <f t="shared" si="196"/>
        <v>2545.2599999999998</v>
      </c>
      <c r="K136" s="481">
        <f t="shared" si="196"/>
        <v>2161.8779999999997</v>
      </c>
      <c r="L136" s="481">
        <f t="shared" si="196"/>
        <v>2903.5079999999998</v>
      </c>
      <c r="M136" s="481">
        <f t="shared" si="196"/>
        <v>2330.1165000000001</v>
      </c>
      <c r="N136" s="481">
        <f t="shared" si="196"/>
        <v>2597.5634999999997</v>
      </c>
      <c r="O136" s="481">
        <f t="shared" si="196"/>
        <v>2521.8074999999999</v>
      </c>
      <c r="P136" s="481">
        <f t="shared" si="196"/>
        <v>3147.5025000000001</v>
      </c>
      <c r="Q136" s="483">
        <f t="shared" si="191"/>
        <v>6503</v>
      </c>
      <c r="R136" s="483">
        <f t="shared" si="192"/>
        <v>0</v>
      </c>
      <c r="S136" s="483">
        <f t="shared" si="191"/>
        <v>6165</v>
      </c>
      <c r="T136" s="483">
        <f t="shared" si="192"/>
        <v>0</v>
      </c>
      <c r="U136" s="483">
        <f t="shared" si="197"/>
        <v>5926</v>
      </c>
      <c r="V136" s="483">
        <f t="shared" si="192"/>
        <v>0</v>
      </c>
      <c r="W136" s="481">
        <f t="shared" si="198"/>
        <v>7172</v>
      </c>
      <c r="X136" s="481">
        <f t="shared" si="193"/>
        <v>2374.8975</v>
      </c>
      <c r="Y136" s="481">
        <f t="shared" si="193"/>
        <v>2374.8975</v>
      </c>
      <c r="Z136" s="481">
        <f t="shared" si="193"/>
        <v>2374.8975</v>
      </c>
      <c r="AA136" s="481">
        <f t="shared" si="193"/>
        <v>2374.8975</v>
      </c>
      <c r="AB136" s="481">
        <f t="shared" si="193"/>
        <v>2374.8975</v>
      </c>
      <c r="AC136" s="481">
        <f t="shared" si="193"/>
        <v>2377.2869999999998</v>
      </c>
      <c r="AD136" s="481">
        <f t="shared" si="193"/>
        <v>2377.2869999999998</v>
      </c>
      <c r="AE136" s="481">
        <f t="shared" si="193"/>
        <v>2377.2869999999998</v>
      </c>
      <c r="AF136" s="481">
        <f t="shared" si="193"/>
        <v>2377.2869999999998</v>
      </c>
      <c r="AG136" s="481">
        <f t="shared" si="193"/>
        <v>2377.2869999999998</v>
      </c>
      <c r="AH136" s="481">
        <f t="shared" si="194"/>
        <v>2377.2869999999998</v>
      </c>
      <c r="AI136" s="481">
        <f t="shared" si="194"/>
        <v>2377.2869999999998</v>
      </c>
      <c r="AJ136" s="481">
        <f t="shared" si="194"/>
        <v>2377.2869999999998</v>
      </c>
      <c r="AK136" s="481">
        <f t="shared" si="194"/>
        <v>2377.2869999999998</v>
      </c>
      <c r="AL136" s="481">
        <f t="shared" si="194"/>
        <v>2377.2869999999998</v>
      </c>
      <c r="AM136" s="481">
        <f t="shared" si="194"/>
        <v>2377.2869999999998</v>
      </c>
      <c r="AN136" s="481">
        <f t="shared" si="194"/>
        <v>2377.2869999999998</v>
      </c>
      <c r="AO136" s="481">
        <f t="shared" si="194"/>
        <v>2379.6765</v>
      </c>
      <c r="AP136" s="481">
        <f t="shared" si="194"/>
        <v>1721.5905</v>
      </c>
      <c r="AQ136" s="481">
        <f t="shared" si="194"/>
        <v>1721.5905</v>
      </c>
      <c r="AR136" s="481">
        <f t="shared" si="194"/>
        <v>1719.8204999999998</v>
      </c>
      <c r="AS136" s="481"/>
      <c r="AT136" s="523">
        <f>ROUNDDOWN(SUM(E136:AS136),0)</f>
        <v>105781</v>
      </c>
      <c r="AU136" s="135"/>
      <c r="AV136" s="11">
        <f t="shared" si="187"/>
        <v>0</v>
      </c>
      <c r="AW136" s="483">
        <f>ROUND(SUM(E136:P136),0)</f>
        <v>32071</v>
      </c>
      <c r="AX136" s="537">
        <f>ROUNDUP(SUM(Q136:W136),0)</f>
        <v>25766</v>
      </c>
      <c r="AY136" s="537">
        <f>ROUNDDOWN(SUM(X136:AI136),0)</f>
        <v>28515</v>
      </c>
      <c r="AZ136" s="483">
        <f t="shared" si="199"/>
        <v>19429</v>
      </c>
      <c r="BA136" s="17"/>
      <c r="BB136" s="537">
        <f>ROUNDUP(SUM(E136:J136),0)</f>
        <v>16409</v>
      </c>
      <c r="BC136" s="483">
        <f t="shared" si="195"/>
        <v>28330</v>
      </c>
      <c r="BD136" s="481">
        <f>ROUND(SUM(U136:AC136),0)</f>
        <v>27350</v>
      </c>
      <c r="BE136" s="523">
        <f>ROUNDDOWN(SUM(AD136:AO136),0)</f>
        <v>28529</v>
      </c>
      <c r="BF136" s="481">
        <f t="shared" ref="BF136:BF148" si="200">ROUND(SUM(AP136:AR136),0)</f>
        <v>5163</v>
      </c>
      <c r="BG136" s="138">
        <f t="shared" si="188"/>
        <v>0</v>
      </c>
      <c r="BH136" s="11"/>
    </row>
    <row r="137" spans="1:60" ht="15">
      <c r="A137" s="561" t="s">
        <v>136</v>
      </c>
      <c r="B137" s="10">
        <f>'4d CalWIN 1920 Sharing Tables'!J10</f>
        <v>0.126</v>
      </c>
      <c r="C137" s="10">
        <f>'4e CalWIN 2021 Sharing Tables'!J10</f>
        <v>0.12620000000000001</v>
      </c>
      <c r="D137" s="10">
        <f>SUMIF('4c 1920 CS PC'!$B$3:$B$60,'2g CalWIN M&amp;O'!$A137,'4c 1920 CS PC'!$W$3:$W$60)</f>
        <v>0.12609999999999999</v>
      </c>
      <c r="E137" s="481">
        <f t="shared" si="189"/>
        <v>3204.6840000000002</v>
      </c>
      <c r="F137" s="481">
        <f t="shared" si="196"/>
        <v>4598.2439999999997</v>
      </c>
      <c r="G137" s="481">
        <f t="shared" si="196"/>
        <v>4088.1959999999999</v>
      </c>
      <c r="H137" s="481">
        <f t="shared" si="196"/>
        <v>3566.556</v>
      </c>
      <c r="I137" s="481">
        <f t="shared" si="196"/>
        <v>4279.9679999999998</v>
      </c>
      <c r="J137" s="481">
        <f t="shared" si="196"/>
        <v>3623.76</v>
      </c>
      <c r="K137" s="481">
        <f t="shared" si="196"/>
        <v>3077.9279999999999</v>
      </c>
      <c r="L137" s="481">
        <f t="shared" si="196"/>
        <v>4133.808</v>
      </c>
      <c r="M137" s="481">
        <f t="shared" si="196"/>
        <v>3317.4540000000002</v>
      </c>
      <c r="N137" s="481">
        <f t="shared" si="196"/>
        <v>3698.2260000000001</v>
      </c>
      <c r="O137" s="481">
        <f t="shared" si="196"/>
        <v>3590.37</v>
      </c>
      <c r="P137" s="481">
        <f t="shared" si="196"/>
        <v>4481.1899999999996</v>
      </c>
      <c r="Q137" s="483">
        <f t="shared" si="191"/>
        <v>9273</v>
      </c>
      <c r="R137" s="483">
        <f t="shared" si="192"/>
        <v>0</v>
      </c>
      <c r="S137" s="483">
        <f t="shared" si="191"/>
        <v>8791</v>
      </c>
      <c r="T137" s="483">
        <f t="shared" si="192"/>
        <v>0</v>
      </c>
      <c r="U137" s="483">
        <f t="shared" si="197"/>
        <v>8450</v>
      </c>
      <c r="V137" s="483">
        <f t="shared" si="192"/>
        <v>0</v>
      </c>
      <c r="W137" s="523">
        <f>ROUNDDOWN(W$133*$C137,0)-1</f>
        <v>10226</v>
      </c>
      <c r="X137" s="481">
        <f t="shared" si="193"/>
        <v>3383.8934999999997</v>
      </c>
      <c r="Y137" s="481">
        <f t="shared" si="193"/>
        <v>3383.8934999999997</v>
      </c>
      <c r="Z137" s="481">
        <f t="shared" si="193"/>
        <v>3383.8934999999997</v>
      </c>
      <c r="AA137" s="481">
        <f t="shared" si="193"/>
        <v>3383.8934999999997</v>
      </c>
      <c r="AB137" s="481">
        <f t="shared" si="193"/>
        <v>3383.8934999999997</v>
      </c>
      <c r="AC137" s="481">
        <f t="shared" si="193"/>
        <v>3387.2981999999997</v>
      </c>
      <c r="AD137" s="481">
        <f t="shared" si="193"/>
        <v>3387.2981999999997</v>
      </c>
      <c r="AE137" s="481">
        <f t="shared" si="193"/>
        <v>3387.2981999999997</v>
      </c>
      <c r="AF137" s="481">
        <f t="shared" si="193"/>
        <v>3387.2981999999997</v>
      </c>
      <c r="AG137" s="481">
        <f t="shared" si="193"/>
        <v>3387.2981999999997</v>
      </c>
      <c r="AH137" s="481">
        <f t="shared" si="194"/>
        <v>3387.2981999999997</v>
      </c>
      <c r="AI137" s="481">
        <f t="shared" si="194"/>
        <v>3387.2981999999997</v>
      </c>
      <c r="AJ137" s="481">
        <f t="shared" si="194"/>
        <v>3387.2981999999997</v>
      </c>
      <c r="AK137" s="481">
        <f t="shared" si="194"/>
        <v>3387.2981999999997</v>
      </c>
      <c r="AL137" s="481">
        <f t="shared" si="194"/>
        <v>3387.2981999999997</v>
      </c>
      <c r="AM137" s="481">
        <f t="shared" si="194"/>
        <v>3387.2981999999997</v>
      </c>
      <c r="AN137" s="481">
        <f t="shared" si="194"/>
        <v>3387.2981999999997</v>
      </c>
      <c r="AO137" s="481">
        <f t="shared" si="194"/>
        <v>3390.7028999999998</v>
      </c>
      <c r="AP137" s="481">
        <f t="shared" si="194"/>
        <v>2453.0232999999998</v>
      </c>
      <c r="AQ137" s="481">
        <f t="shared" si="194"/>
        <v>2453.0232999999998</v>
      </c>
      <c r="AR137" s="481">
        <f t="shared" si="194"/>
        <v>2450.5012999999999</v>
      </c>
      <c r="AS137" s="481"/>
      <c r="AT137" s="481">
        <f>ROUND(SUM(E137:AS137),0)</f>
        <v>150715</v>
      </c>
      <c r="AU137" s="135"/>
      <c r="AV137" s="11">
        <f t="shared" si="187"/>
        <v>0</v>
      </c>
      <c r="AW137" s="537">
        <f>ROUNDDOWN(SUM(E137:P137),0)</f>
        <v>45660</v>
      </c>
      <c r="AX137" s="483">
        <f>ROUND(SUM(Q137:W137),0)</f>
        <v>36740</v>
      </c>
      <c r="AY137" s="483">
        <f t="shared" ref="AY137:AY151" si="201">ROUND(SUM(X137:AI137),0)</f>
        <v>40631</v>
      </c>
      <c r="AZ137" s="483">
        <f>ROUND(SUM(AJ137:AR137),0)</f>
        <v>27684</v>
      </c>
      <c r="BA137" s="17"/>
      <c r="BB137" s="483">
        <f>ROUND(SUM(E137:J137),0)</f>
        <v>23361</v>
      </c>
      <c r="BC137" s="483">
        <f t="shared" si="195"/>
        <v>40363</v>
      </c>
      <c r="BD137" s="481">
        <f>ROUND(SUM(U137:AC137),0)</f>
        <v>38983</v>
      </c>
      <c r="BE137" s="481">
        <f t="shared" ref="BE137:BE146" si="202">ROUND(SUM(AD137:AO137),0)</f>
        <v>40651</v>
      </c>
      <c r="BF137" s="481">
        <f t="shared" si="200"/>
        <v>7357</v>
      </c>
      <c r="BG137" s="138">
        <f t="shared" si="188"/>
        <v>0</v>
      </c>
      <c r="BH137" s="11"/>
    </row>
    <row r="138" spans="1:60" ht="15">
      <c r="A138" s="561" t="s">
        <v>137</v>
      </c>
      <c r="B138" s="10">
        <f>'4d CalWIN 1920 Sharing Tables'!J11</f>
        <v>9.1000000000000004E-3</v>
      </c>
      <c r="C138" s="10">
        <f>'4e CalWIN 2021 Sharing Tables'!J11</f>
        <v>9.1000000000000004E-3</v>
      </c>
      <c r="D138" s="10">
        <f>SUMIF('4c 1920 CS PC'!$B$3:$B$60,'2g CalWIN M&amp;O'!$A138,'4c 1920 CS PC'!$W$3:$W$60)</f>
        <v>9.1000000000000004E-3</v>
      </c>
      <c r="E138" s="481">
        <f t="shared" si="189"/>
        <v>231.44940000000003</v>
      </c>
      <c r="F138" s="481">
        <f t="shared" si="196"/>
        <v>332.09540000000004</v>
      </c>
      <c r="G138" s="481">
        <f t="shared" si="196"/>
        <v>295.2586</v>
      </c>
      <c r="H138" s="481">
        <f t="shared" si="196"/>
        <v>257.58460000000002</v>
      </c>
      <c r="I138" s="481">
        <f t="shared" si="196"/>
        <v>309.10880000000003</v>
      </c>
      <c r="J138" s="481">
        <f t="shared" si="196"/>
        <v>261.71600000000001</v>
      </c>
      <c r="K138" s="481">
        <f t="shared" si="196"/>
        <v>222.29480000000001</v>
      </c>
      <c r="L138" s="481">
        <f t="shared" si="196"/>
        <v>298.55279999999999</v>
      </c>
      <c r="M138" s="481">
        <f t="shared" si="196"/>
        <v>239.59390000000002</v>
      </c>
      <c r="N138" s="481">
        <f t="shared" si="196"/>
        <v>267.09410000000003</v>
      </c>
      <c r="O138" s="481">
        <f t="shared" si="196"/>
        <v>259.30450000000002</v>
      </c>
      <c r="P138" s="481">
        <f t="shared" si="196"/>
        <v>323.64150000000001</v>
      </c>
      <c r="Q138" s="483">
        <f t="shared" si="191"/>
        <v>669</v>
      </c>
      <c r="R138" s="483">
        <f t="shared" si="192"/>
        <v>0</v>
      </c>
      <c r="S138" s="483">
        <f t="shared" si="191"/>
        <v>634</v>
      </c>
      <c r="T138" s="483">
        <f t="shared" si="192"/>
        <v>0</v>
      </c>
      <c r="U138" s="483">
        <f t="shared" si="197"/>
        <v>609</v>
      </c>
      <c r="V138" s="483">
        <f t="shared" si="192"/>
        <v>0</v>
      </c>
      <c r="W138" s="481">
        <f t="shared" si="198"/>
        <v>737</v>
      </c>
      <c r="X138" s="481">
        <f t="shared" si="193"/>
        <v>244.19850000000002</v>
      </c>
      <c r="Y138" s="481">
        <f t="shared" si="193"/>
        <v>244.19850000000002</v>
      </c>
      <c r="Z138" s="481">
        <f t="shared" si="193"/>
        <v>244.19850000000002</v>
      </c>
      <c r="AA138" s="481">
        <f t="shared" si="193"/>
        <v>244.19850000000002</v>
      </c>
      <c r="AB138" s="481">
        <f t="shared" si="193"/>
        <v>244.19850000000002</v>
      </c>
      <c r="AC138" s="481">
        <f t="shared" si="193"/>
        <v>244.44420000000002</v>
      </c>
      <c r="AD138" s="481">
        <f t="shared" si="193"/>
        <v>244.44420000000002</v>
      </c>
      <c r="AE138" s="481">
        <f t="shared" si="193"/>
        <v>244.44420000000002</v>
      </c>
      <c r="AF138" s="481">
        <f t="shared" si="193"/>
        <v>244.44420000000002</v>
      </c>
      <c r="AG138" s="481">
        <f t="shared" si="193"/>
        <v>244.44420000000002</v>
      </c>
      <c r="AH138" s="481">
        <f t="shared" si="194"/>
        <v>244.44420000000002</v>
      </c>
      <c r="AI138" s="481">
        <f t="shared" si="194"/>
        <v>244.44420000000002</v>
      </c>
      <c r="AJ138" s="481">
        <f t="shared" si="194"/>
        <v>244.44420000000002</v>
      </c>
      <c r="AK138" s="481">
        <f t="shared" si="194"/>
        <v>244.44420000000002</v>
      </c>
      <c r="AL138" s="481">
        <f t="shared" si="194"/>
        <v>244.44420000000002</v>
      </c>
      <c r="AM138" s="481">
        <f t="shared" si="194"/>
        <v>244.44420000000002</v>
      </c>
      <c r="AN138" s="481">
        <f t="shared" si="194"/>
        <v>244.44420000000002</v>
      </c>
      <c r="AO138" s="481">
        <f t="shared" si="194"/>
        <v>244.68990000000002</v>
      </c>
      <c r="AP138" s="481">
        <f t="shared" si="194"/>
        <v>177.0223</v>
      </c>
      <c r="AQ138" s="481">
        <f t="shared" si="194"/>
        <v>177.0223</v>
      </c>
      <c r="AR138" s="481">
        <f t="shared" si="194"/>
        <v>176.84030000000001</v>
      </c>
      <c r="AS138" s="481"/>
      <c r="AT138" s="481">
        <f>ROUND(SUM(E138:AS138),0)</f>
        <v>10877</v>
      </c>
      <c r="AU138" s="135"/>
      <c r="AV138" s="11">
        <f t="shared" si="187"/>
        <v>0</v>
      </c>
      <c r="AW138" s="483">
        <f>ROUND(SUM(E138:P138),0)</f>
        <v>3298</v>
      </c>
      <c r="AX138" s="537">
        <f>ROUNDDOWN(SUM(Q138:W138),0)</f>
        <v>2649</v>
      </c>
      <c r="AY138" s="537">
        <f>ROUNDDOWN(SUM(X138:AI138),0)</f>
        <v>2932</v>
      </c>
      <c r="AZ138" s="483">
        <f>ROUND(SUM(AJ138:AR138),0)</f>
        <v>1998</v>
      </c>
      <c r="BA138" s="17"/>
      <c r="BB138" s="537">
        <f>ROUNDUP(SUM(E138:J138),0)</f>
        <v>1688</v>
      </c>
      <c r="BC138" s="483">
        <f t="shared" si="195"/>
        <v>2913</v>
      </c>
      <c r="BD138" s="523">
        <f>ROUNDDOWN(SUM(U138:AC138),0)</f>
        <v>2811</v>
      </c>
      <c r="BE138" s="523">
        <f>ROUNDUP(SUM(AD138:AO138),0)</f>
        <v>2934</v>
      </c>
      <c r="BF138" s="481">
        <f t="shared" si="200"/>
        <v>531</v>
      </c>
      <c r="BG138" s="138">
        <f t="shared" si="188"/>
        <v>0</v>
      </c>
      <c r="BH138" s="11"/>
    </row>
    <row r="139" spans="1:60" ht="15">
      <c r="A139" s="561" t="s">
        <v>140</v>
      </c>
      <c r="B139" s="10">
        <f>'4d CalWIN 1920 Sharing Tables'!J12</f>
        <v>0.1096</v>
      </c>
      <c r="C139" s="10">
        <f>'4e CalWIN 2021 Sharing Tables'!J12</f>
        <v>0.1096</v>
      </c>
      <c r="D139" s="10">
        <f>SUMIF('4c 1920 CS PC'!$B$3:$B$60,'2g CalWIN M&amp;O'!$A139,'4c 1920 CS PC'!$W$3:$W$60)</f>
        <v>0.1096</v>
      </c>
      <c r="E139" s="481">
        <f t="shared" si="189"/>
        <v>2787.5664000000002</v>
      </c>
      <c r="F139" s="481">
        <f t="shared" si="196"/>
        <v>3999.7424000000001</v>
      </c>
      <c r="G139" s="481">
        <f t="shared" si="196"/>
        <v>3556.0816</v>
      </c>
      <c r="H139" s="481">
        <f t="shared" si="196"/>
        <v>3102.3376000000003</v>
      </c>
      <c r="I139" s="481">
        <f t="shared" si="196"/>
        <v>3722.8928000000001</v>
      </c>
      <c r="J139" s="481">
        <f t="shared" si="196"/>
        <v>3152.096</v>
      </c>
      <c r="K139" s="481">
        <f t="shared" si="196"/>
        <v>2677.3088000000002</v>
      </c>
      <c r="L139" s="481">
        <f t="shared" si="196"/>
        <v>3595.7568000000001</v>
      </c>
      <c r="M139" s="481">
        <f t="shared" si="196"/>
        <v>2885.6584000000003</v>
      </c>
      <c r="N139" s="481">
        <f t="shared" si="196"/>
        <v>3216.8696</v>
      </c>
      <c r="O139" s="481">
        <f t="shared" si="196"/>
        <v>3123.0520000000001</v>
      </c>
      <c r="P139" s="481">
        <f t="shared" si="196"/>
        <v>3897.924</v>
      </c>
      <c r="Q139" s="483">
        <f t="shared" si="191"/>
        <v>8053</v>
      </c>
      <c r="R139" s="483">
        <f t="shared" si="192"/>
        <v>0</v>
      </c>
      <c r="S139" s="483">
        <f t="shared" si="191"/>
        <v>7634</v>
      </c>
      <c r="T139" s="483">
        <f t="shared" si="192"/>
        <v>0</v>
      </c>
      <c r="U139" s="483">
        <f t="shared" si="197"/>
        <v>7338</v>
      </c>
      <c r="V139" s="483">
        <f t="shared" si="192"/>
        <v>0</v>
      </c>
      <c r="W139" s="481">
        <f t="shared" si="198"/>
        <v>8882</v>
      </c>
      <c r="X139" s="481">
        <f t="shared" si="193"/>
        <v>2941.116</v>
      </c>
      <c r="Y139" s="481">
        <f t="shared" si="193"/>
        <v>2941.116</v>
      </c>
      <c r="Z139" s="481">
        <f t="shared" si="193"/>
        <v>2941.116</v>
      </c>
      <c r="AA139" s="481">
        <f t="shared" si="193"/>
        <v>2941.116</v>
      </c>
      <c r="AB139" s="481">
        <f t="shared" si="193"/>
        <v>2941.116</v>
      </c>
      <c r="AC139" s="481">
        <f t="shared" si="193"/>
        <v>2944.0752000000002</v>
      </c>
      <c r="AD139" s="481">
        <f t="shared" si="193"/>
        <v>2944.0752000000002</v>
      </c>
      <c r="AE139" s="481">
        <f t="shared" si="193"/>
        <v>2944.0752000000002</v>
      </c>
      <c r="AF139" s="481">
        <f t="shared" si="193"/>
        <v>2944.0752000000002</v>
      </c>
      <c r="AG139" s="481">
        <f t="shared" si="193"/>
        <v>2944.0752000000002</v>
      </c>
      <c r="AH139" s="481">
        <f t="shared" si="194"/>
        <v>2944.0752000000002</v>
      </c>
      <c r="AI139" s="481">
        <f t="shared" si="194"/>
        <v>2944.0752000000002</v>
      </c>
      <c r="AJ139" s="481">
        <f t="shared" si="194"/>
        <v>2944.0752000000002</v>
      </c>
      <c r="AK139" s="481">
        <f t="shared" si="194"/>
        <v>2944.0752000000002</v>
      </c>
      <c r="AL139" s="481">
        <f t="shared" si="194"/>
        <v>2944.0752000000002</v>
      </c>
      <c r="AM139" s="481">
        <f t="shared" si="194"/>
        <v>2944.0752000000002</v>
      </c>
      <c r="AN139" s="481">
        <f t="shared" si="194"/>
        <v>2944.0752000000002</v>
      </c>
      <c r="AO139" s="481">
        <f t="shared" si="194"/>
        <v>2947.0344</v>
      </c>
      <c r="AP139" s="481">
        <f t="shared" si="194"/>
        <v>2132.0488</v>
      </c>
      <c r="AQ139" s="481">
        <f t="shared" si="194"/>
        <v>2132.0488</v>
      </c>
      <c r="AR139" s="481">
        <f t="shared" si="194"/>
        <v>2129.8568</v>
      </c>
      <c r="AS139" s="481"/>
      <c r="AT139" s="481">
        <f>ROUND(SUM(E139:AS139),0)</f>
        <v>131000</v>
      </c>
      <c r="AU139" s="135"/>
      <c r="AV139" s="11">
        <f t="shared" si="187"/>
        <v>0</v>
      </c>
      <c r="AW139" s="537">
        <f>ROUNDDOWN(SUM(E139:P139),0)</f>
        <v>39717</v>
      </c>
      <c r="AX139" s="483">
        <f>ROUND(SUM(Q139:W139),0)</f>
        <v>31907</v>
      </c>
      <c r="AY139" s="537">
        <f>ROUNDUP(SUM(X139:AI139),0)</f>
        <v>35315</v>
      </c>
      <c r="AZ139" s="483">
        <f t="shared" si="199"/>
        <v>24061</v>
      </c>
      <c r="BA139" s="17"/>
      <c r="BB139" s="537">
        <f>ROUNDDOWN(SUM(E139:J139),0)</f>
        <v>20320</v>
      </c>
      <c r="BC139" s="483">
        <f t="shared" si="195"/>
        <v>35084</v>
      </c>
      <c r="BD139" s="523">
        <f>ROUNDUP(SUM(U139:AC139),0)</f>
        <v>33870</v>
      </c>
      <c r="BE139" s="523">
        <f>ROUNDUP(SUM(AD139:AO139),0)</f>
        <v>35332</v>
      </c>
      <c r="BF139" s="481">
        <f t="shared" si="200"/>
        <v>6394</v>
      </c>
      <c r="BG139" s="138">
        <f t="shared" si="188"/>
        <v>0</v>
      </c>
      <c r="BH139" s="11"/>
    </row>
    <row r="140" spans="1:60" ht="15">
      <c r="A140" s="561" t="s">
        <v>143</v>
      </c>
      <c r="B140" s="10">
        <f>'4d CalWIN 1920 Sharing Tables'!J13</f>
        <v>0.16020000000000001</v>
      </c>
      <c r="C140" s="10">
        <f>'4e CalWIN 2021 Sharing Tables'!J13</f>
        <v>0.16039999999999999</v>
      </c>
      <c r="D140" s="10">
        <f>SUMIF('4c 1920 CS PC'!$B$3:$B$60,'2g CalWIN M&amp;O'!$A140,'4c 1920 CS PC'!$W$3:$W$60)</f>
        <v>0.1603</v>
      </c>
      <c r="E140" s="481">
        <f t="shared" si="189"/>
        <v>4074.5268000000001</v>
      </c>
      <c r="F140" s="481">
        <f t="shared" si="196"/>
        <v>5846.3388000000004</v>
      </c>
      <c r="G140" s="481">
        <f t="shared" si="196"/>
        <v>5197.8492000000006</v>
      </c>
      <c r="H140" s="481">
        <f t="shared" si="196"/>
        <v>4534.6212000000005</v>
      </c>
      <c r="I140" s="481">
        <f t="shared" si="196"/>
        <v>5441.6736000000001</v>
      </c>
      <c r="J140" s="481">
        <f t="shared" si="196"/>
        <v>4607.3519999999999</v>
      </c>
      <c r="K140" s="481">
        <f t="shared" si="196"/>
        <v>3913.3656000000001</v>
      </c>
      <c r="L140" s="481">
        <f t="shared" si="196"/>
        <v>5255.8416000000007</v>
      </c>
      <c r="M140" s="481">
        <f t="shared" si="196"/>
        <v>4217.9058000000005</v>
      </c>
      <c r="N140" s="481">
        <f t="shared" si="196"/>
        <v>4702.0302000000001</v>
      </c>
      <c r="O140" s="481">
        <f t="shared" si="196"/>
        <v>4564.8990000000003</v>
      </c>
      <c r="P140" s="481">
        <f t="shared" si="196"/>
        <v>5697.5129999999999</v>
      </c>
      <c r="Q140" s="537">
        <f>ROUND(Q$133*$C140,0)+1</f>
        <v>11787</v>
      </c>
      <c r="R140" s="483">
        <f t="shared" si="192"/>
        <v>0</v>
      </c>
      <c r="S140" s="483">
        <f>ROUND(S$133*$C140,0)</f>
        <v>11173</v>
      </c>
      <c r="T140" s="483">
        <f t="shared" si="192"/>
        <v>0</v>
      </c>
      <c r="U140" s="483">
        <f t="shared" si="197"/>
        <v>10740</v>
      </c>
      <c r="V140" s="483">
        <f t="shared" si="192"/>
        <v>0</v>
      </c>
      <c r="W140" s="481">
        <f t="shared" si="198"/>
        <v>12999</v>
      </c>
      <c r="X140" s="481">
        <f t="shared" si="193"/>
        <v>4301.6504999999997</v>
      </c>
      <c r="Y140" s="481">
        <f t="shared" si="193"/>
        <v>4301.6504999999997</v>
      </c>
      <c r="Z140" s="481">
        <f t="shared" si="193"/>
        <v>4301.6504999999997</v>
      </c>
      <c r="AA140" s="481">
        <f t="shared" si="193"/>
        <v>4301.6504999999997</v>
      </c>
      <c r="AB140" s="481">
        <f t="shared" si="193"/>
        <v>4301.6504999999997</v>
      </c>
      <c r="AC140" s="481">
        <f t="shared" si="193"/>
        <v>4305.9786000000004</v>
      </c>
      <c r="AD140" s="481">
        <f t="shared" si="193"/>
        <v>4305.9786000000004</v>
      </c>
      <c r="AE140" s="481">
        <f t="shared" si="193"/>
        <v>4305.9786000000004</v>
      </c>
      <c r="AF140" s="481">
        <f t="shared" si="193"/>
        <v>4305.9786000000004</v>
      </c>
      <c r="AG140" s="481">
        <f t="shared" si="193"/>
        <v>4305.9786000000004</v>
      </c>
      <c r="AH140" s="481">
        <f t="shared" si="194"/>
        <v>4305.9786000000004</v>
      </c>
      <c r="AI140" s="481">
        <f t="shared" si="194"/>
        <v>4305.9786000000004</v>
      </c>
      <c r="AJ140" s="481">
        <f t="shared" si="194"/>
        <v>4305.9786000000004</v>
      </c>
      <c r="AK140" s="481">
        <f t="shared" si="194"/>
        <v>4305.9786000000004</v>
      </c>
      <c r="AL140" s="481">
        <f t="shared" si="194"/>
        <v>4305.9786000000004</v>
      </c>
      <c r="AM140" s="481">
        <f t="shared" si="194"/>
        <v>4305.9786000000004</v>
      </c>
      <c r="AN140" s="481">
        <f t="shared" si="194"/>
        <v>4305.9786000000004</v>
      </c>
      <c r="AO140" s="481">
        <f t="shared" si="194"/>
        <v>4310.3067000000001</v>
      </c>
      <c r="AP140" s="481">
        <f t="shared" si="194"/>
        <v>3118.3159000000001</v>
      </c>
      <c r="AQ140" s="481">
        <f t="shared" si="194"/>
        <v>3118.3159000000001</v>
      </c>
      <c r="AR140" s="481">
        <f t="shared" si="194"/>
        <v>3115.1098999999999</v>
      </c>
      <c r="AS140" s="481"/>
      <c r="AT140" s="523">
        <f>ROUNDDOWN(SUM(E140:AS140),0)</f>
        <v>191594</v>
      </c>
      <c r="AU140" s="135"/>
      <c r="AV140" s="11">
        <f t="shared" si="187"/>
        <v>0</v>
      </c>
      <c r="AW140" s="483">
        <f>ROUND(SUM(E140:P140),0)</f>
        <v>58054</v>
      </c>
      <c r="AX140" s="483">
        <f>ROUND(SUM(Q140:W140),0)</f>
        <v>46699</v>
      </c>
      <c r="AY140" s="483">
        <f t="shared" si="201"/>
        <v>51650</v>
      </c>
      <c r="AZ140" s="537">
        <f>ROUNDDOWN(SUM(AJ140:AR140),0)</f>
        <v>35191</v>
      </c>
      <c r="BA140" s="17"/>
      <c r="BB140" s="483">
        <f>ROUND(SUM(E140:J140),0)</f>
        <v>29702</v>
      </c>
      <c r="BC140" s="537">
        <f>ROUNDUP(SUM(K140:T140),0)</f>
        <v>51312</v>
      </c>
      <c r="BD140" s="481">
        <f>ROUND(SUM(U140:AC140),0)</f>
        <v>49553</v>
      </c>
      <c r="BE140" s="523">
        <f>ROUNDDOWN(SUM(AD140:AO140),0)</f>
        <v>51676</v>
      </c>
      <c r="BF140" s="523">
        <f>ROUNDDOWN(SUM(AP140:AR140),0)</f>
        <v>9351</v>
      </c>
      <c r="BG140" s="138">
        <f t="shared" si="188"/>
        <v>0</v>
      </c>
      <c r="BH140" s="11"/>
    </row>
    <row r="141" spans="1:60" ht="15">
      <c r="A141" s="561" t="s">
        <v>144</v>
      </c>
      <c r="B141" s="10">
        <f>'4d CalWIN 1920 Sharing Tables'!J14</f>
        <v>5.8500000000000003E-2</v>
      </c>
      <c r="C141" s="10">
        <f>'4e CalWIN 2021 Sharing Tables'!J14</f>
        <v>5.8500000000000003E-2</v>
      </c>
      <c r="D141" s="10">
        <f>SUMIF('4c 1920 CS PC'!$B$3:$B$60,'2g CalWIN M&amp;O'!$A141,'4c 1920 CS PC'!$W$3:$W$60)</f>
        <v>5.8500000000000003E-2</v>
      </c>
      <c r="E141" s="481">
        <f t="shared" si="189"/>
        <v>1487.8890000000001</v>
      </c>
      <c r="F141" s="481">
        <f t="shared" si="196"/>
        <v>2134.8990000000003</v>
      </c>
      <c r="G141" s="481">
        <f t="shared" si="196"/>
        <v>1898.0910000000001</v>
      </c>
      <c r="H141" s="481">
        <f t="shared" si="196"/>
        <v>1655.9010000000001</v>
      </c>
      <c r="I141" s="481">
        <f t="shared" si="196"/>
        <v>1987.1280000000002</v>
      </c>
      <c r="J141" s="481">
        <f t="shared" si="196"/>
        <v>1682.46</v>
      </c>
      <c r="K141" s="481">
        <f t="shared" si="196"/>
        <v>1429.038</v>
      </c>
      <c r="L141" s="481">
        <f t="shared" si="196"/>
        <v>1919.268</v>
      </c>
      <c r="M141" s="481">
        <f t="shared" si="196"/>
        <v>1540.2465000000002</v>
      </c>
      <c r="N141" s="481">
        <f t="shared" si="196"/>
        <v>1717.0335</v>
      </c>
      <c r="O141" s="481">
        <f t="shared" si="196"/>
        <v>1666.9575000000002</v>
      </c>
      <c r="P141" s="481">
        <f t="shared" si="196"/>
        <v>2080.5525000000002</v>
      </c>
      <c r="Q141" s="483">
        <f t="shared" ref="Q141:Q148" si="203">ROUND(Q$133*$C141,0)</f>
        <v>4298</v>
      </c>
      <c r="R141" s="483">
        <f t="shared" si="192"/>
        <v>0</v>
      </c>
      <c r="S141" s="483">
        <f t="shared" si="191"/>
        <v>4075</v>
      </c>
      <c r="T141" s="483">
        <f t="shared" si="192"/>
        <v>0</v>
      </c>
      <c r="U141" s="483">
        <f t="shared" si="197"/>
        <v>3917</v>
      </c>
      <c r="V141" s="483">
        <f t="shared" si="192"/>
        <v>0</v>
      </c>
      <c r="W141" s="481">
        <f t="shared" si="198"/>
        <v>4741</v>
      </c>
      <c r="X141" s="481">
        <f t="shared" si="193"/>
        <v>1569.8475000000001</v>
      </c>
      <c r="Y141" s="481">
        <f t="shared" si="193"/>
        <v>1569.8475000000001</v>
      </c>
      <c r="Z141" s="481">
        <f t="shared" si="193"/>
        <v>1569.8475000000001</v>
      </c>
      <c r="AA141" s="481">
        <f t="shared" si="193"/>
        <v>1569.8475000000001</v>
      </c>
      <c r="AB141" s="481">
        <f t="shared" si="193"/>
        <v>1569.8475000000001</v>
      </c>
      <c r="AC141" s="481">
        <f t="shared" si="193"/>
        <v>1571.4270000000001</v>
      </c>
      <c r="AD141" s="481">
        <f t="shared" si="193"/>
        <v>1571.4270000000001</v>
      </c>
      <c r="AE141" s="481">
        <f t="shared" si="193"/>
        <v>1571.4270000000001</v>
      </c>
      <c r="AF141" s="481">
        <f t="shared" si="193"/>
        <v>1571.4270000000001</v>
      </c>
      <c r="AG141" s="481">
        <f t="shared" si="193"/>
        <v>1571.4270000000001</v>
      </c>
      <c r="AH141" s="481">
        <f t="shared" si="194"/>
        <v>1571.4270000000001</v>
      </c>
      <c r="AI141" s="481">
        <f t="shared" si="194"/>
        <v>1571.4270000000001</v>
      </c>
      <c r="AJ141" s="481">
        <f t="shared" si="194"/>
        <v>1571.4270000000001</v>
      </c>
      <c r="AK141" s="481">
        <f t="shared" si="194"/>
        <v>1571.4270000000001</v>
      </c>
      <c r="AL141" s="481">
        <f t="shared" si="194"/>
        <v>1571.4270000000001</v>
      </c>
      <c r="AM141" s="481">
        <f t="shared" si="194"/>
        <v>1571.4270000000001</v>
      </c>
      <c r="AN141" s="481">
        <f t="shared" si="194"/>
        <v>1571.4270000000001</v>
      </c>
      <c r="AO141" s="481">
        <f t="shared" si="194"/>
        <v>1573.0065000000002</v>
      </c>
      <c r="AP141" s="481">
        <f t="shared" si="194"/>
        <v>1138.0005000000001</v>
      </c>
      <c r="AQ141" s="481">
        <f t="shared" si="194"/>
        <v>1138.0005000000001</v>
      </c>
      <c r="AR141" s="481">
        <f t="shared" si="194"/>
        <v>1136.8305</v>
      </c>
      <c r="AS141" s="481"/>
      <c r="AT141" s="481">
        <f t="shared" ref="AT141:AT151" si="204">ROUND(SUM(E141:AS141),0)</f>
        <v>69923</v>
      </c>
      <c r="AU141" s="135"/>
      <c r="AV141" s="11">
        <f t="shared" si="187"/>
        <v>0</v>
      </c>
      <c r="AW141" s="537">
        <f>ROUNDDOWN(SUM(E141:P141),0)</f>
        <v>21199</v>
      </c>
      <c r="AX141" s="537">
        <f>ROUNDUP(SUM(Q141:W141),0)</f>
        <v>17031</v>
      </c>
      <c r="AY141" s="537">
        <f>ROUND(SUM(X141:AI141),0)+1</f>
        <v>18850</v>
      </c>
      <c r="AZ141" s="483">
        <f t="shared" si="199"/>
        <v>12843</v>
      </c>
      <c r="BA141" s="17"/>
      <c r="BB141" s="483">
        <f>ROUND(SUM(E141:J141),0)</f>
        <v>10846</v>
      </c>
      <c r="BC141" s="483">
        <f>ROUND(SUM(K141:T141),0)</f>
        <v>18726</v>
      </c>
      <c r="BD141" s="481">
        <f>ROUND(SUM(U141:AC141),0)</f>
        <v>18079</v>
      </c>
      <c r="BE141" s="523">
        <f>ROUNDUP(SUM(AD141:AO141),0)</f>
        <v>18859</v>
      </c>
      <c r="BF141" s="481">
        <f t="shared" si="200"/>
        <v>3413</v>
      </c>
      <c r="BG141" s="138">
        <f t="shared" si="188"/>
        <v>0</v>
      </c>
      <c r="BH141" s="11"/>
    </row>
    <row r="142" spans="1:60" ht="15">
      <c r="A142" s="561" t="s">
        <v>146</v>
      </c>
      <c r="B142" s="10">
        <f>'4d CalWIN 1920 Sharing Tables'!J15</f>
        <v>1.34E-2</v>
      </c>
      <c r="C142" s="10">
        <f>'4e CalWIN 2021 Sharing Tables'!J15</f>
        <v>1.34E-2</v>
      </c>
      <c r="D142" s="10">
        <f>SUMIF('4c 1920 CS PC'!$B$3:$B$60,'2g CalWIN M&amp;O'!$A142,'4c 1920 CS PC'!$W$3:$W$60)</f>
        <v>1.34E-2</v>
      </c>
      <c r="E142" s="481">
        <f t="shared" si="189"/>
        <v>340.81560000000002</v>
      </c>
      <c r="F142" s="481">
        <f t="shared" si="196"/>
        <v>489.01960000000003</v>
      </c>
      <c r="G142" s="481">
        <f t="shared" si="196"/>
        <v>434.77640000000002</v>
      </c>
      <c r="H142" s="481">
        <f t="shared" si="196"/>
        <v>379.30040000000002</v>
      </c>
      <c r="I142" s="481">
        <f t="shared" si="196"/>
        <v>455.1712</v>
      </c>
      <c r="J142" s="481">
        <f t="shared" si="196"/>
        <v>385.38400000000001</v>
      </c>
      <c r="K142" s="481">
        <f t="shared" si="196"/>
        <v>327.33519999999999</v>
      </c>
      <c r="L142" s="481">
        <f t="shared" si="196"/>
        <v>439.62720000000002</v>
      </c>
      <c r="M142" s="481">
        <f t="shared" si="196"/>
        <v>352.80860000000001</v>
      </c>
      <c r="N142" s="481">
        <f t="shared" si="196"/>
        <v>393.30340000000001</v>
      </c>
      <c r="O142" s="481">
        <f t="shared" si="196"/>
        <v>381.83300000000003</v>
      </c>
      <c r="P142" s="481">
        <f t="shared" si="196"/>
        <v>476.57100000000003</v>
      </c>
      <c r="Q142" s="483">
        <f t="shared" si="203"/>
        <v>985</v>
      </c>
      <c r="R142" s="483">
        <f t="shared" si="192"/>
        <v>0</v>
      </c>
      <c r="S142" s="483">
        <f t="shared" si="191"/>
        <v>933</v>
      </c>
      <c r="T142" s="483">
        <f t="shared" si="192"/>
        <v>0</v>
      </c>
      <c r="U142" s="483">
        <f t="shared" si="197"/>
        <v>897</v>
      </c>
      <c r="V142" s="483">
        <f t="shared" si="192"/>
        <v>0</v>
      </c>
      <c r="W142" s="481">
        <f t="shared" si="198"/>
        <v>1086</v>
      </c>
      <c r="X142" s="481">
        <f t="shared" si="193"/>
        <v>359.589</v>
      </c>
      <c r="Y142" s="481">
        <f t="shared" si="193"/>
        <v>359.589</v>
      </c>
      <c r="Z142" s="481">
        <f t="shared" si="193"/>
        <v>359.589</v>
      </c>
      <c r="AA142" s="481">
        <f t="shared" si="193"/>
        <v>359.589</v>
      </c>
      <c r="AB142" s="481">
        <f t="shared" si="193"/>
        <v>359.589</v>
      </c>
      <c r="AC142" s="481">
        <f t="shared" si="193"/>
        <v>359.95080000000002</v>
      </c>
      <c r="AD142" s="481">
        <f t="shared" si="193"/>
        <v>359.95080000000002</v>
      </c>
      <c r="AE142" s="481">
        <f t="shared" si="193"/>
        <v>359.95080000000002</v>
      </c>
      <c r="AF142" s="481">
        <f t="shared" si="193"/>
        <v>359.95080000000002</v>
      </c>
      <c r="AG142" s="481">
        <f t="shared" si="193"/>
        <v>359.95080000000002</v>
      </c>
      <c r="AH142" s="481">
        <f t="shared" si="194"/>
        <v>359.95080000000002</v>
      </c>
      <c r="AI142" s="481">
        <f t="shared" si="194"/>
        <v>359.95080000000002</v>
      </c>
      <c r="AJ142" s="481">
        <f t="shared" si="194"/>
        <v>359.95080000000002</v>
      </c>
      <c r="AK142" s="481">
        <f t="shared" si="194"/>
        <v>359.95080000000002</v>
      </c>
      <c r="AL142" s="481">
        <f t="shared" si="194"/>
        <v>359.95080000000002</v>
      </c>
      <c r="AM142" s="481">
        <f t="shared" si="194"/>
        <v>359.95080000000002</v>
      </c>
      <c r="AN142" s="481">
        <f t="shared" si="194"/>
        <v>359.95080000000002</v>
      </c>
      <c r="AO142" s="481">
        <f t="shared" si="194"/>
        <v>360.31260000000003</v>
      </c>
      <c r="AP142" s="481">
        <f t="shared" si="194"/>
        <v>260.67020000000002</v>
      </c>
      <c r="AQ142" s="481">
        <f t="shared" si="194"/>
        <v>260.67020000000002</v>
      </c>
      <c r="AR142" s="481">
        <f t="shared" si="194"/>
        <v>260.40219999999999</v>
      </c>
      <c r="AS142" s="481"/>
      <c r="AT142" s="481">
        <f t="shared" si="204"/>
        <v>16016</v>
      </c>
      <c r="AU142" s="135"/>
      <c r="AV142" s="11">
        <f t="shared" si="187"/>
        <v>0</v>
      </c>
      <c r="AW142" s="483">
        <f>ROUND(SUM(E142:P142),0)</f>
        <v>4856</v>
      </c>
      <c r="AX142" s="483">
        <f>ROUND(SUM(Q142:W142),0)</f>
        <v>3901</v>
      </c>
      <c r="AY142" s="483">
        <f t="shared" si="201"/>
        <v>4318</v>
      </c>
      <c r="AZ142" s="537">
        <f>ROUNDDOWN(SUM(AJ142:AR142),0)</f>
        <v>2941</v>
      </c>
      <c r="BA142" s="17"/>
      <c r="BB142" s="537">
        <f>ROUND(SUM(E142:J142),0)-1</f>
        <v>2483</v>
      </c>
      <c r="BC142" s="537">
        <f>ROUNDUP(SUM(K142:T142),0)</f>
        <v>4290</v>
      </c>
      <c r="BD142" s="481">
        <f>ROUND(SUM(U142:AC142),0)</f>
        <v>4141</v>
      </c>
      <c r="BE142" s="523">
        <f>ROUNDUP(SUM(AD142:AO142),0)</f>
        <v>4320</v>
      </c>
      <c r="BF142" s="481">
        <f t="shared" si="200"/>
        <v>782</v>
      </c>
      <c r="BG142" s="138">
        <f t="shared" si="188"/>
        <v>0</v>
      </c>
      <c r="BH142" s="11"/>
    </row>
    <row r="143" spans="1:60" ht="15">
      <c r="A143" s="561" t="s">
        <v>147</v>
      </c>
      <c r="B143" s="10">
        <f>'4d CalWIN 1920 Sharing Tables'!J16</f>
        <v>2.3599999999999999E-2</v>
      </c>
      <c r="C143" s="10">
        <f>'4e CalWIN 2021 Sharing Tables'!J16</f>
        <v>2.3599999999999999E-2</v>
      </c>
      <c r="D143" s="10">
        <f>SUMIF('4c 1920 CS PC'!$B$3:$B$60,'2g CalWIN M&amp;O'!$A143,'4c 1920 CS PC'!$W$3:$W$60)</f>
        <v>2.3599999999999999E-2</v>
      </c>
      <c r="E143" s="481">
        <f t="shared" si="189"/>
        <v>600.24239999999998</v>
      </c>
      <c r="F143" s="481">
        <f t="shared" si="196"/>
        <v>861.25839999999994</v>
      </c>
      <c r="G143" s="481">
        <f t="shared" si="196"/>
        <v>765.72559999999999</v>
      </c>
      <c r="H143" s="481">
        <f t="shared" si="196"/>
        <v>668.02160000000003</v>
      </c>
      <c r="I143" s="481">
        <f t="shared" si="196"/>
        <v>801.64480000000003</v>
      </c>
      <c r="J143" s="481">
        <f t="shared" si="196"/>
        <v>678.73599999999999</v>
      </c>
      <c r="K143" s="481">
        <f t="shared" si="196"/>
        <v>576.50080000000003</v>
      </c>
      <c r="L143" s="481">
        <f t="shared" si="196"/>
        <v>774.26879999999994</v>
      </c>
      <c r="M143" s="481">
        <f t="shared" si="196"/>
        <v>621.36439999999993</v>
      </c>
      <c r="N143" s="481">
        <f t="shared" si="196"/>
        <v>692.68359999999996</v>
      </c>
      <c r="O143" s="481">
        <f t="shared" si="196"/>
        <v>672.48199999999997</v>
      </c>
      <c r="P143" s="481">
        <f t="shared" si="196"/>
        <v>839.33399999999995</v>
      </c>
      <c r="Q143" s="483">
        <f t="shared" si="203"/>
        <v>1734</v>
      </c>
      <c r="R143" s="483">
        <f t="shared" si="192"/>
        <v>0</v>
      </c>
      <c r="S143" s="483">
        <f t="shared" si="191"/>
        <v>1644</v>
      </c>
      <c r="T143" s="483">
        <f t="shared" si="192"/>
        <v>0</v>
      </c>
      <c r="U143" s="483">
        <f t="shared" si="197"/>
        <v>1580</v>
      </c>
      <c r="V143" s="483">
        <f t="shared" si="192"/>
        <v>0</v>
      </c>
      <c r="W143" s="481">
        <f t="shared" si="198"/>
        <v>1913</v>
      </c>
      <c r="X143" s="481">
        <f t="shared" si="193"/>
        <v>633.30600000000004</v>
      </c>
      <c r="Y143" s="481">
        <f t="shared" si="193"/>
        <v>633.30600000000004</v>
      </c>
      <c r="Z143" s="481">
        <f t="shared" si="193"/>
        <v>633.30600000000004</v>
      </c>
      <c r="AA143" s="481">
        <f t="shared" si="193"/>
        <v>633.30600000000004</v>
      </c>
      <c r="AB143" s="481">
        <f t="shared" si="193"/>
        <v>633.30600000000004</v>
      </c>
      <c r="AC143" s="481">
        <f t="shared" si="193"/>
        <v>633.94319999999993</v>
      </c>
      <c r="AD143" s="481">
        <f t="shared" si="193"/>
        <v>633.94319999999993</v>
      </c>
      <c r="AE143" s="481">
        <f t="shared" si="193"/>
        <v>633.94319999999993</v>
      </c>
      <c r="AF143" s="481">
        <f t="shared" si="193"/>
        <v>633.94319999999993</v>
      </c>
      <c r="AG143" s="481">
        <f t="shared" si="193"/>
        <v>633.94319999999993</v>
      </c>
      <c r="AH143" s="481">
        <f t="shared" si="194"/>
        <v>633.94319999999993</v>
      </c>
      <c r="AI143" s="481">
        <f t="shared" si="194"/>
        <v>633.94319999999993</v>
      </c>
      <c r="AJ143" s="481">
        <f t="shared" si="194"/>
        <v>633.94319999999993</v>
      </c>
      <c r="AK143" s="481">
        <f t="shared" si="194"/>
        <v>633.94319999999993</v>
      </c>
      <c r="AL143" s="481">
        <f t="shared" si="194"/>
        <v>633.94319999999993</v>
      </c>
      <c r="AM143" s="481">
        <f t="shared" si="194"/>
        <v>633.94319999999993</v>
      </c>
      <c r="AN143" s="481">
        <f t="shared" si="194"/>
        <v>633.94319999999993</v>
      </c>
      <c r="AO143" s="481">
        <f t="shared" si="194"/>
        <v>634.58039999999994</v>
      </c>
      <c r="AP143" s="481">
        <f t="shared" si="194"/>
        <v>459.0908</v>
      </c>
      <c r="AQ143" s="481">
        <f t="shared" si="194"/>
        <v>459.0908</v>
      </c>
      <c r="AR143" s="481">
        <f t="shared" si="194"/>
        <v>458.61879999999996</v>
      </c>
      <c r="AS143" s="481"/>
      <c r="AT143" s="481">
        <f t="shared" si="204"/>
        <v>28208</v>
      </c>
      <c r="AU143" s="135"/>
      <c r="AV143" s="11">
        <f t="shared" si="187"/>
        <v>0</v>
      </c>
      <c r="AW143" s="483">
        <f>ROUND(SUM(E143:P143),0)</f>
        <v>8552</v>
      </c>
      <c r="AX143" s="537">
        <f>ROUNDUP(SUM(Q143:W143),0)</f>
        <v>6871</v>
      </c>
      <c r="AY143" s="483">
        <f t="shared" si="201"/>
        <v>7604</v>
      </c>
      <c r="AZ143" s="483">
        <f t="shared" si="199"/>
        <v>5181</v>
      </c>
      <c r="BA143" s="17"/>
      <c r="BB143" s="483">
        <f t="shared" ref="BB143:BB148" si="205">ROUND(SUM(E143:J143),0)</f>
        <v>4376</v>
      </c>
      <c r="BC143" s="483">
        <f>ROUND(SUM(K143:T143),0)</f>
        <v>7555</v>
      </c>
      <c r="BD143" s="481">
        <f>ROUND(SUM(U143:AC143),0)</f>
        <v>7293</v>
      </c>
      <c r="BE143" s="523">
        <f>ROUNDUP(SUM(AD143:AO143),0)</f>
        <v>7608</v>
      </c>
      <c r="BF143" s="523">
        <f>ROUNDDOWN(SUM(AP143:AR143),0)</f>
        <v>1376</v>
      </c>
      <c r="BG143" s="138">
        <f t="shared" si="188"/>
        <v>0</v>
      </c>
      <c r="BH143" s="11"/>
    </row>
    <row r="144" spans="1:60" ht="15">
      <c r="A144" s="561" t="s">
        <v>148</v>
      </c>
      <c r="B144" s="10">
        <f>'4d CalWIN 1920 Sharing Tables'!J17</f>
        <v>2.4199999999999999E-2</v>
      </c>
      <c r="C144" s="10">
        <f>'4e CalWIN 2021 Sharing Tables'!J17</f>
        <v>2.4199999999999999E-2</v>
      </c>
      <c r="D144" s="10">
        <f>SUMIF('4c 1920 CS PC'!$B$3:$B$60,'2g CalWIN M&amp;O'!$A144,'4c 1920 CS PC'!$W$3:$W$60)</f>
        <v>2.4199999999999999E-2</v>
      </c>
      <c r="E144" s="481">
        <f t="shared" si="189"/>
        <v>615.50279999999998</v>
      </c>
      <c r="F144" s="481">
        <f t="shared" si="196"/>
        <v>883.15480000000002</v>
      </c>
      <c r="G144" s="481">
        <f t="shared" si="196"/>
        <v>785.19319999999993</v>
      </c>
      <c r="H144" s="481">
        <f t="shared" si="196"/>
        <v>685.00519999999995</v>
      </c>
      <c r="I144" s="481">
        <f t="shared" si="196"/>
        <v>822.02559999999994</v>
      </c>
      <c r="J144" s="481">
        <f t="shared" si="196"/>
        <v>695.99199999999996</v>
      </c>
      <c r="K144" s="481">
        <f t="shared" si="196"/>
        <v>591.1576</v>
      </c>
      <c r="L144" s="481">
        <f t="shared" si="196"/>
        <v>793.95359999999994</v>
      </c>
      <c r="M144" s="481">
        <f t="shared" si="196"/>
        <v>637.16179999999997</v>
      </c>
      <c r="N144" s="481">
        <f t="shared" si="196"/>
        <v>710.29419999999993</v>
      </c>
      <c r="O144" s="481">
        <f t="shared" si="196"/>
        <v>689.57899999999995</v>
      </c>
      <c r="P144" s="481">
        <f t="shared" si="196"/>
        <v>860.673</v>
      </c>
      <c r="Q144" s="483">
        <f t="shared" si="203"/>
        <v>1778</v>
      </c>
      <c r="R144" s="483">
        <f t="shared" si="192"/>
        <v>0</v>
      </c>
      <c r="S144" s="483">
        <f t="shared" si="191"/>
        <v>1686</v>
      </c>
      <c r="T144" s="483">
        <f t="shared" si="192"/>
        <v>0</v>
      </c>
      <c r="U144" s="483">
        <f t="shared" si="197"/>
        <v>1620</v>
      </c>
      <c r="V144" s="483">
        <f t="shared" si="192"/>
        <v>0</v>
      </c>
      <c r="W144" s="481">
        <f t="shared" si="198"/>
        <v>1961</v>
      </c>
      <c r="X144" s="481">
        <f t="shared" ref="X144:AG151" si="206">X$133*$D144</f>
        <v>649.40699999999993</v>
      </c>
      <c r="Y144" s="481">
        <f t="shared" si="206"/>
        <v>649.40699999999993</v>
      </c>
      <c r="Z144" s="481">
        <f t="shared" si="206"/>
        <v>649.40699999999993</v>
      </c>
      <c r="AA144" s="481">
        <f t="shared" si="206"/>
        <v>649.40699999999993</v>
      </c>
      <c r="AB144" s="481">
        <f t="shared" si="206"/>
        <v>649.40699999999993</v>
      </c>
      <c r="AC144" s="481">
        <f t="shared" si="206"/>
        <v>650.06039999999996</v>
      </c>
      <c r="AD144" s="481">
        <f t="shared" si="206"/>
        <v>650.06039999999996</v>
      </c>
      <c r="AE144" s="481">
        <f t="shared" si="206"/>
        <v>650.06039999999996</v>
      </c>
      <c r="AF144" s="481">
        <f t="shared" si="206"/>
        <v>650.06039999999996</v>
      </c>
      <c r="AG144" s="481">
        <f t="shared" si="206"/>
        <v>650.06039999999996</v>
      </c>
      <c r="AH144" s="481">
        <f t="shared" ref="AH144:AR151" si="207">AH$133*$D144</f>
        <v>650.06039999999996</v>
      </c>
      <c r="AI144" s="481">
        <f t="shared" si="207"/>
        <v>650.06039999999996</v>
      </c>
      <c r="AJ144" s="481">
        <f t="shared" si="207"/>
        <v>650.06039999999996</v>
      </c>
      <c r="AK144" s="481">
        <f t="shared" si="207"/>
        <v>650.06039999999996</v>
      </c>
      <c r="AL144" s="481">
        <f t="shared" si="207"/>
        <v>650.06039999999996</v>
      </c>
      <c r="AM144" s="481">
        <f t="shared" si="207"/>
        <v>650.06039999999996</v>
      </c>
      <c r="AN144" s="481">
        <f t="shared" si="207"/>
        <v>650.06039999999996</v>
      </c>
      <c r="AO144" s="481">
        <f t="shared" si="207"/>
        <v>650.71379999999999</v>
      </c>
      <c r="AP144" s="481">
        <f t="shared" si="207"/>
        <v>470.76259999999996</v>
      </c>
      <c r="AQ144" s="481">
        <f t="shared" si="207"/>
        <v>470.76259999999996</v>
      </c>
      <c r="AR144" s="481">
        <f t="shared" si="207"/>
        <v>470.27859999999998</v>
      </c>
      <c r="AS144" s="481"/>
      <c r="AT144" s="481">
        <f t="shared" si="204"/>
        <v>28925</v>
      </c>
      <c r="AU144" s="135"/>
      <c r="AV144" s="11">
        <f t="shared" si="187"/>
        <v>0</v>
      </c>
      <c r="AW144" s="537">
        <f>ROUNDDOWN(SUM(E144:P144),0)</f>
        <v>8769</v>
      </c>
      <c r="AX144" s="483">
        <f>ROUND(SUM(Q144:W144),0)</f>
        <v>7045</v>
      </c>
      <c r="AY144" s="537">
        <f>ROUNDUP(SUM(X144:AI144),0)</f>
        <v>7798</v>
      </c>
      <c r="AZ144" s="483">
        <f t="shared" si="199"/>
        <v>5313</v>
      </c>
      <c r="BA144" s="17"/>
      <c r="BB144" s="483">
        <f t="shared" si="205"/>
        <v>4487</v>
      </c>
      <c r="BC144" s="483">
        <f>ROUND(SUM(K144:T144),0)</f>
        <v>7747</v>
      </c>
      <c r="BD144" s="481">
        <f>ROUND(SUM(U144:AC144),0)</f>
        <v>7478</v>
      </c>
      <c r="BE144" s="523">
        <f>ROUNDDOWN(SUM(AD144:AO144),0)</f>
        <v>7801</v>
      </c>
      <c r="BF144" s="481">
        <f>ROUND(SUM(AP144:AR144),0)</f>
        <v>1412</v>
      </c>
      <c r="BG144" s="138">
        <f t="shared" si="188"/>
        <v>0</v>
      </c>
      <c r="BH144" s="11"/>
    </row>
    <row r="145" spans="1:61" ht="15">
      <c r="A145" s="561" t="s">
        <v>149</v>
      </c>
      <c r="B145" s="10">
        <f>'4d CalWIN 1920 Sharing Tables'!J18</f>
        <v>8.0600000000000005E-2</v>
      </c>
      <c r="C145" s="10">
        <f>'4e CalWIN 2021 Sharing Tables'!J18</f>
        <v>8.0600000000000005E-2</v>
      </c>
      <c r="D145" s="10">
        <f>SUMIF('4c 1920 CS PC'!$B$3:$B$60,'2g CalWIN M&amp;O'!$A145,'4c 1920 CS PC'!$W$3:$W$60)</f>
        <v>8.0600000000000005E-2</v>
      </c>
      <c r="E145" s="481">
        <f t="shared" si="189"/>
        <v>2049.9803999999999</v>
      </c>
      <c r="F145" s="481">
        <f t="shared" ref="F145:P151" si="208">F$133*$B145</f>
        <v>2941.4164000000001</v>
      </c>
      <c r="G145" s="481">
        <f t="shared" si="208"/>
        <v>2615.1476000000002</v>
      </c>
      <c r="H145" s="481">
        <f t="shared" si="208"/>
        <v>2281.4636</v>
      </c>
      <c r="I145" s="481">
        <f t="shared" si="208"/>
        <v>2737.8208</v>
      </c>
      <c r="J145" s="481">
        <f t="shared" si="208"/>
        <v>2318.056</v>
      </c>
      <c r="K145" s="481">
        <f t="shared" si="208"/>
        <v>1968.8968000000002</v>
      </c>
      <c r="L145" s="481">
        <f t="shared" si="208"/>
        <v>2644.3248000000003</v>
      </c>
      <c r="M145" s="481">
        <f t="shared" si="208"/>
        <v>2122.1174000000001</v>
      </c>
      <c r="N145" s="481">
        <f t="shared" si="208"/>
        <v>2365.6906000000004</v>
      </c>
      <c r="O145" s="481">
        <f t="shared" si="208"/>
        <v>2296.6970000000001</v>
      </c>
      <c r="P145" s="481">
        <f t="shared" si="208"/>
        <v>2866.5390000000002</v>
      </c>
      <c r="Q145" s="483">
        <f t="shared" si="203"/>
        <v>5922</v>
      </c>
      <c r="R145" s="483">
        <f t="shared" si="192"/>
        <v>0</v>
      </c>
      <c r="S145" s="483">
        <f t="shared" si="191"/>
        <v>5614</v>
      </c>
      <c r="T145" s="483">
        <f t="shared" si="192"/>
        <v>0</v>
      </c>
      <c r="U145" s="483">
        <f t="shared" si="197"/>
        <v>5397</v>
      </c>
      <c r="V145" s="483">
        <f t="shared" si="192"/>
        <v>0</v>
      </c>
      <c r="W145" s="481">
        <f t="shared" si="198"/>
        <v>6532</v>
      </c>
      <c r="X145" s="481">
        <f t="shared" si="206"/>
        <v>2162.9010000000003</v>
      </c>
      <c r="Y145" s="481">
        <f t="shared" si="206"/>
        <v>2162.9010000000003</v>
      </c>
      <c r="Z145" s="481">
        <f t="shared" si="206"/>
        <v>2162.9010000000003</v>
      </c>
      <c r="AA145" s="481">
        <f t="shared" si="206"/>
        <v>2162.9010000000003</v>
      </c>
      <c r="AB145" s="481">
        <f t="shared" si="206"/>
        <v>2162.9010000000003</v>
      </c>
      <c r="AC145" s="481">
        <f t="shared" si="206"/>
        <v>2165.0772000000002</v>
      </c>
      <c r="AD145" s="481">
        <f t="shared" si="206"/>
        <v>2165.0772000000002</v>
      </c>
      <c r="AE145" s="481">
        <f t="shared" si="206"/>
        <v>2165.0772000000002</v>
      </c>
      <c r="AF145" s="481">
        <f t="shared" si="206"/>
        <v>2165.0772000000002</v>
      </c>
      <c r="AG145" s="481">
        <f t="shared" si="206"/>
        <v>2165.0772000000002</v>
      </c>
      <c r="AH145" s="481">
        <f t="shared" si="207"/>
        <v>2165.0772000000002</v>
      </c>
      <c r="AI145" s="481">
        <f t="shared" si="207"/>
        <v>2165.0772000000002</v>
      </c>
      <c r="AJ145" s="481">
        <f t="shared" si="207"/>
        <v>2165.0772000000002</v>
      </c>
      <c r="AK145" s="481">
        <f t="shared" si="207"/>
        <v>2165.0772000000002</v>
      </c>
      <c r="AL145" s="481">
        <f t="shared" si="207"/>
        <v>2165.0772000000002</v>
      </c>
      <c r="AM145" s="481">
        <f t="shared" si="207"/>
        <v>2165.0772000000002</v>
      </c>
      <c r="AN145" s="481">
        <f t="shared" si="207"/>
        <v>2165.0772000000002</v>
      </c>
      <c r="AO145" s="481">
        <f t="shared" si="207"/>
        <v>2167.2534000000001</v>
      </c>
      <c r="AP145" s="481">
        <f t="shared" si="207"/>
        <v>1567.9118000000001</v>
      </c>
      <c r="AQ145" s="481">
        <f t="shared" si="207"/>
        <v>1567.9118000000001</v>
      </c>
      <c r="AR145" s="481">
        <f t="shared" si="207"/>
        <v>1566.2998</v>
      </c>
      <c r="AS145" s="481"/>
      <c r="AT145" s="481">
        <f t="shared" si="204"/>
        <v>96338</v>
      </c>
      <c r="AU145" s="135"/>
      <c r="AV145" s="11">
        <f t="shared" si="187"/>
        <v>0</v>
      </c>
      <c r="AW145" s="483">
        <f>ROUND(SUM(E145:P145),0)</f>
        <v>29208</v>
      </c>
      <c r="AX145" s="537">
        <f>ROUNDDOWN(SUM(Q145:W145),0)</f>
        <v>23465</v>
      </c>
      <c r="AY145" s="483">
        <f t="shared" si="201"/>
        <v>25970</v>
      </c>
      <c r="AZ145" s="483">
        <f>ROUND(SUM(AJ145:AR145),0)</f>
        <v>17695</v>
      </c>
      <c r="BA145" s="17"/>
      <c r="BB145" s="483">
        <f t="shared" si="205"/>
        <v>14944</v>
      </c>
      <c r="BC145" s="483">
        <f>ROUND(SUM(K145:T145),0)</f>
        <v>25800</v>
      </c>
      <c r="BD145" s="523">
        <f>ROUNDUP(SUM(U145:AC145),0)</f>
        <v>24909</v>
      </c>
      <c r="BE145" s="481">
        <f t="shared" si="202"/>
        <v>25983</v>
      </c>
      <c r="BF145" s="481">
        <f t="shared" si="200"/>
        <v>4702</v>
      </c>
      <c r="BG145" s="138">
        <f t="shared" si="188"/>
        <v>0</v>
      </c>
      <c r="BH145" s="11"/>
    </row>
    <row r="146" spans="1:61" ht="15">
      <c r="A146" s="561" t="s">
        <v>150</v>
      </c>
      <c r="B146" s="10">
        <f>'4d CalWIN 1920 Sharing Tables'!J19</f>
        <v>1.3599999999999999E-2</v>
      </c>
      <c r="C146" s="10">
        <f>'4e CalWIN 2021 Sharing Tables'!J19</f>
        <v>1.3599999999999999E-2</v>
      </c>
      <c r="D146" s="10">
        <f>SUMIF('4c 1920 CS PC'!$B$3:$B$60,'2g CalWIN M&amp;O'!$A146,'4c 1920 CS PC'!$W$3:$W$60)</f>
        <v>1.3599999999999999E-2</v>
      </c>
      <c r="E146" s="481">
        <f t="shared" si="189"/>
        <v>345.9024</v>
      </c>
      <c r="F146" s="481">
        <f t="shared" si="208"/>
        <v>496.3184</v>
      </c>
      <c r="G146" s="481">
        <f t="shared" si="208"/>
        <v>441.26559999999995</v>
      </c>
      <c r="H146" s="481">
        <f t="shared" si="208"/>
        <v>384.96159999999998</v>
      </c>
      <c r="I146" s="481">
        <f t="shared" si="208"/>
        <v>461.96479999999997</v>
      </c>
      <c r="J146" s="481">
        <f t="shared" si="208"/>
        <v>391.13599999999997</v>
      </c>
      <c r="K146" s="481">
        <f t="shared" si="208"/>
        <v>332.2208</v>
      </c>
      <c r="L146" s="481">
        <f t="shared" si="208"/>
        <v>446.18879999999996</v>
      </c>
      <c r="M146" s="481">
        <f t="shared" si="208"/>
        <v>358.07439999999997</v>
      </c>
      <c r="N146" s="481">
        <f t="shared" si="208"/>
        <v>399.17359999999996</v>
      </c>
      <c r="O146" s="481">
        <f t="shared" si="208"/>
        <v>387.53199999999998</v>
      </c>
      <c r="P146" s="481">
        <f t="shared" si="208"/>
        <v>483.68399999999997</v>
      </c>
      <c r="Q146" s="483">
        <f t="shared" si="203"/>
        <v>999</v>
      </c>
      <c r="R146" s="483">
        <f t="shared" si="192"/>
        <v>0</v>
      </c>
      <c r="S146" s="483">
        <f t="shared" si="191"/>
        <v>947</v>
      </c>
      <c r="T146" s="483">
        <f t="shared" si="192"/>
        <v>0</v>
      </c>
      <c r="U146" s="483">
        <f t="shared" si="197"/>
        <v>911</v>
      </c>
      <c r="V146" s="483">
        <f t="shared" si="192"/>
        <v>0</v>
      </c>
      <c r="W146" s="481">
        <f t="shared" si="198"/>
        <v>1102</v>
      </c>
      <c r="X146" s="481">
        <f t="shared" si="206"/>
        <v>364.95599999999996</v>
      </c>
      <c r="Y146" s="481">
        <f t="shared" si="206"/>
        <v>364.95599999999996</v>
      </c>
      <c r="Z146" s="481">
        <f t="shared" si="206"/>
        <v>364.95599999999996</v>
      </c>
      <c r="AA146" s="481">
        <f t="shared" si="206"/>
        <v>364.95599999999996</v>
      </c>
      <c r="AB146" s="481">
        <f t="shared" si="206"/>
        <v>364.95599999999996</v>
      </c>
      <c r="AC146" s="481">
        <f t="shared" si="206"/>
        <v>365.32319999999999</v>
      </c>
      <c r="AD146" s="481">
        <f t="shared" si="206"/>
        <v>365.32319999999999</v>
      </c>
      <c r="AE146" s="481">
        <f t="shared" si="206"/>
        <v>365.32319999999999</v>
      </c>
      <c r="AF146" s="481">
        <f t="shared" si="206"/>
        <v>365.32319999999999</v>
      </c>
      <c r="AG146" s="481">
        <f t="shared" si="206"/>
        <v>365.32319999999999</v>
      </c>
      <c r="AH146" s="481">
        <f t="shared" si="207"/>
        <v>365.32319999999999</v>
      </c>
      <c r="AI146" s="481">
        <f t="shared" si="207"/>
        <v>365.32319999999999</v>
      </c>
      <c r="AJ146" s="481">
        <f t="shared" si="207"/>
        <v>365.32319999999999</v>
      </c>
      <c r="AK146" s="481">
        <f t="shared" si="207"/>
        <v>365.32319999999999</v>
      </c>
      <c r="AL146" s="481">
        <f t="shared" si="207"/>
        <v>365.32319999999999</v>
      </c>
      <c r="AM146" s="481">
        <f t="shared" si="207"/>
        <v>365.32319999999999</v>
      </c>
      <c r="AN146" s="481">
        <f t="shared" si="207"/>
        <v>365.32319999999999</v>
      </c>
      <c r="AO146" s="481">
        <f t="shared" si="207"/>
        <v>365.69039999999995</v>
      </c>
      <c r="AP146" s="481">
        <f t="shared" si="207"/>
        <v>264.56079999999997</v>
      </c>
      <c r="AQ146" s="481">
        <f t="shared" si="207"/>
        <v>264.56079999999997</v>
      </c>
      <c r="AR146" s="481">
        <f t="shared" si="207"/>
        <v>264.28879999999998</v>
      </c>
      <c r="AS146" s="481"/>
      <c r="AT146" s="481">
        <f t="shared" si="204"/>
        <v>16255</v>
      </c>
      <c r="AU146" s="135"/>
      <c r="AV146" s="11">
        <f t="shared" si="187"/>
        <v>0</v>
      </c>
      <c r="AW146" s="537">
        <f>ROUNDUP(SUM(E146:P146),0)</f>
        <v>4929</v>
      </c>
      <c r="AX146" s="537">
        <f>ROUNDUP(SUM(Q146:W146),0)</f>
        <v>3959</v>
      </c>
      <c r="AY146" s="537">
        <f>ROUNDDOWN(SUM(X146:AI146),0)</f>
        <v>4382</v>
      </c>
      <c r="AZ146" s="537">
        <f>ROUNDDOWN(SUM(AJ146:AR146),0)</f>
        <v>2985</v>
      </c>
      <c r="BA146" s="17"/>
      <c r="BB146" s="483">
        <f t="shared" si="205"/>
        <v>2522</v>
      </c>
      <c r="BC146" s="483">
        <f>ROUND(SUM(K146:T146),0)</f>
        <v>4353</v>
      </c>
      <c r="BD146" s="481">
        <f>ROUND(SUM(U146:AC146),0)</f>
        <v>4203</v>
      </c>
      <c r="BE146" s="481">
        <f t="shared" si="202"/>
        <v>4384</v>
      </c>
      <c r="BF146" s="481">
        <f t="shared" si="200"/>
        <v>793</v>
      </c>
      <c r="BG146" s="138">
        <f t="shared" si="188"/>
        <v>0</v>
      </c>
      <c r="BH146" s="11"/>
    </row>
    <row r="147" spans="1:61" ht="15">
      <c r="A147" s="561" t="s">
        <v>154</v>
      </c>
      <c r="B147" s="10">
        <f>'4d CalWIN 1920 Sharing Tables'!J20</f>
        <v>2.58E-2</v>
      </c>
      <c r="C147" s="10">
        <f>'4e CalWIN 2021 Sharing Tables'!J20</f>
        <v>2.5700000000000001E-2</v>
      </c>
      <c r="D147" s="10">
        <f>SUMIF('4c 1920 CS PC'!$B$3:$B$60,'2g CalWIN M&amp;O'!$A147,'4c 1920 CS PC'!$W$3:$W$60)</f>
        <v>2.58E-2</v>
      </c>
      <c r="E147" s="481">
        <f t="shared" si="189"/>
        <v>656.19719999999995</v>
      </c>
      <c r="F147" s="481">
        <f t="shared" si="208"/>
        <v>941.54520000000002</v>
      </c>
      <c r="G147" s="481">
        <f t="shared" si="208"/>
        <v>837.10680000000002</v>
      </c>
      <c r="H147" s="481">
        <f t="shared" si="208"/>
        <v>730.29480000000001</v>
      </c>
      <c r="I147" s="481">
        <f t="shared" si="208"/>
        <v>876.37440000000004</v>
      </c>
      <c r="J147" s="481">
        <f t="shared" si="208"/>
        <v>742.00800000000004</v>
      </c>
      <c r="K147" s="481">
        <f t="shared" si="208"/>
        <v>630.24239999999998</v>
      </c>
      <c r="L147" s="481">
        <f t="shared" si="208"/>
        <v>846.44640000000004</v>
      </c>
      <c r="M147" s="481">
        <f t="shared" si="208"/>
        <v>679.28819999999996</v>
      </c>
      <c r="N147" s="481">
        <f t="shared" si="208"/>
        <v>757.25580000000002</v>
      </c>
      <c r="O147" s="481">
        <f t="shared" si="208"/>
        <v>735.17100000000005</v>
      </c>
      <c r="P147" s="481">
        <f t="shared" si="208"/>
        <v>917.577</v>
      </c>
      <c r="Q147" s="483">
        <f t="shared" si="203"/>
        <v>1888</v>
      </c>
      <c r="R147" s="483">
        <f t="shared" si="192"/>
        <v>0</v>
      </c>
      <c r="S147" s="483">
        <f t="shared" si="191"/>
        <v>1790</v>
      </c>
      <c r="T147" s="483">
        <f t="shared" si="192"/>
        <v>0</v>
      </c>
      <c r="U147" s="483">
        <f t="shared" si="197"/>
        <v>1721</v>
      </c>
      <c r="V147" s="483">
        <f t="shared" si="192"/>
        <v>0</v>
      </c>
      <c r="W147" s="481">
        <f t="shared" si="198"/>
        <v>2083</v>
      </c>
      <c r="X147" s="481">
        <f t="shared" si="206"/>
        <v>692.34299999999996</v>
      </c>
      <c r="Y147" s="481">
        <f t="shared" si="206"/>
        <v>692.34299999999996</v>
      </c>
      <c r="Z147" s="481">
        <f t="shared" si="206"/>
        <v>692.34299999999996</v>
      </c>
      <c r="AA147" s="481">
        <f t="shared" si="206"/>
        <v>692.34299999999996</v>
      </c>
      <c r="AB147" s="481">
        <f t="shared" si="206"/>
        <v>692.34299999999996</v>
      </c>
      <c r="AC147" s="481">
        <f t="shared" si="206"/>
        <v>693.03959999999995</v>
      </c>
      <c r="AD147" s="481">
        <f t="shared" si="206"/>
        <v>693.03959999999995</v>
      </c>
      <c r="AE147" s="481">
        <f t="shared" si="206"/>
        <v>693.03959999999995</v>
      </c>
      <c r="AF147" s="481">
        <f t="shared" si="206"/>
        <v>693.03959999999995</v>
      </c>
      <c r="AG147" s="481">
        <f t="shared" si="206"/>
        <v>693.03959999999995</v>
      </c>
      <c r="AH147" s="481">
        <f t="shared" si="207"/>
        <v>693.03959999999995</v>
      </c>
      <c r="AI147" s="481">
        <f t="shared" si="207"/>
        <v>693.03959999999995</v>
      </c>
      <c r="AJ147" s="481">
        <f t="shared" si="207"/>
        <v>693.03959999999995</v>
      </c>
      <c r="AK147" s="481">
        <f t="shared" si="207"/>
        <v>693.03959999999995</v>
      </c>
      <c r="AL147" s="481">
        <f t="shared" si="207"/>
        <v>693.03959999999995</v>
      </c>
      <c r="AM147" s="481">
        <f t="shared" si="207"/>
        <v>693.03959999999995</v>
      </c>
      <c r="AN147" s="481">
        <f t="shared" si="207"/>
        <v>693.03959999999995</v>
      </c>
      <c r="AO147" s="481">
        <f t="shared" si="207"/>
        <v>693.73620000000005</v>
      </c>
      <c r="AP147" s="481">
        <f t="shared" si="207"/>
        <v>501.88740000000001</v>
      </c>
      <c r="AQ147" s="481">
        <f t="shared" si="207"/>
        <v>501.88740000000001</v>
      </c>
      <c r="AR147" s="481">
        <f t="shared" si="207"/>
        <v>501.37139999999999</v>
      </c>
      <c r="AS147" s="481"/>
      <c r="AT147" s="481">
        <f t="shared" si="204"/>
        <v>30809</v>
      </c>
      <c r="AU147" s="135"/>
      <c r="AV147" s="11">
        <f t="shared" si="187"/>
        <v>0</v>
      </c>
      <c r="AW147" s="537">
        <f>ROUNDUP(SUM(E147:P147),0)</f>
        <v>9350</v>
      </c>
      <c r="AX147" s="537">
        <f>ROUNDDOWN(SUM(Q147:W147),0)</f>
        <v>7482</v>
      </c>
      <c r="AY147" s="483">
        <f t="shared" si="201"/>
        <v>8313</v>
      </c>
      <c r="AZ147" s="483">
        <f>ROUND(SUM(AJ147:AR147),0)</f>
        <v>5664</v>
      </c>
      <c r="BA147" s="17"/>
      <c r="BB147" s="483">
        <f t="shared" si="205"/>
        <v>4784</v>
      </c>
      <c r="BC147" s="523">
        <f>ROUNDDOWN(SUM(K147:T147),0)</f>
        <v>8243</v>
      </c>
      <c r="BD147" s="481">
        <f>ROUND(SUM(U147:AC147),0)</f>
        <v>7959</v>
      </c>
      <c r="BE147" s="523">
        <f>ROUNDUP(SUM(AD147:AO147),0)</f>
        <v>8318</v>
      </c>
      <c r="BF147" s="481">
        <f t="shared" si="200"/>
        <v>1505</v>
      </c>
      <c r="BG147" s="138">
        <f t="shared" si="188"/>
        <v>0</v>
      </c>
      <c r="BH147" s="11"/>
      <c r="BI147" s="3"/>
    </row>
    <row r="148" spans="1:61" ht="15">
      <c r="A148" s="561" t="s">
        <v>155</v>
      </c>
      <c r="B148" s="10">
        <f>'4d CalWIN 1920 Sharing Tables'!J21</f>
        <v>2.12E-2</v>
      </c>
      <c r="C148" s="10">
        <f>'4e CalWIN 2021 Sharing Tables'!J21</f>
        <v>2.1100000000000001E-2</v>
      </c>
      <c r="D148" s="10">
        <f>SUMIF('4c 1920 CS PC'!$B$3:$B$60,'2g CalWIN M&amp;O'!$A148,'4c 1920 CS PC'!$W$3:$W$60)</f>
        <v>2.1100000000000001E-2</v>
      </c>
      <c r="E148" s="481">
        <f t="shared" si="189"/>
        <v>539.20079999999996</v>
      </c>
      <c r="F148" s="481">
        <f t="shared" si="208"/>
        <v>773.67280000000005</v>
      </c>
      <c r="G148" s="481">
        <f t="shared" si="208"/>
        <v>687.85519999999997</v>
      </c>
      <c r="H148" s="481">
        <f t="shared" si="208"/>
        <v>600.08720000000005</v>
      </c>
      <c r="I148" s="481">
        <f t="shared" si="208"/>
        <v>720.12160000000006</v>
      </c>
      <c r="J148" s="481">
        <f t="shared" si="208"/>
        <v>609.71199999999999</v>
      </c>
      <c r="K148" s="481">
        <f t="shared" si="208"/>
        <v>517.87360000000001</v>
      </c>
      <c r="L148" s="481">
        <f t="shared" si="208"/>
        <v>695.52959999999996</v>
      </c>
      <c r="M148" s="481">
        <f t="shared" si="208"/>
        <v>558.1748</v>
      </c>
      <c r="N148" s="481">
        <f t="shared" si="208"/>
        <v>622.24120000000005</v>
      </c>
      <c r="O148" s="481">
        <f t="shared" si="208"/>
        <v>604.09400000000005</v>
      </c>
      <c r="P148" s="481">
        <f t="shared" si="208"/>
        <v>753.97799999999995</v>
      </c>
      <c r="Q148" s="483">
        <f t="shared" si="203"/>
        <v>1550</v>
      </c>
      <c r="R148" s="483">
        <f t="shared" si="192"/>
        <v>0</v>
      </c>
      <c r="S148" s="483">
        <f t="shared" si="191"/>
        <v>1470</v>
      </c>
      <c r="T148" s="483">
        <f t="shared" si="192"/>
        <v>0</v>
      </c>
      <c r="U148" s="483">
        <f t="shared" si="197"/>
        <v>1413</v>
      </c>
      <c r="V148" s="483">
        <f t="shared" si="192"/>
        <v>0</v>
      </c>
      <c r="W148" s="481">
        <f t="shared" si="198"/>
        <v>1710</v>
      </c>
      <c r="X148" s="481">
        <f t="shared" si="206"/>
        <v>566.21850000000006</v>
      </c>
      <c r="Y148" s="481">
        <f t="shared" si="206"/>
        <v>566.21850000000006</v>
      </c>
      <c r="Z148" s="481">
        <f t="shared" si="206"/>
        <v>566.21850000000006</v>
      </c>
      <c r="AA148" s="481">
        <f t="shared" si="206"/>
        <v>566.21850000000006</v>
      </c>
      <c r="AB148" s="481">
        <f t="shared" si="206"/>
        <v>566.21850000000006</v>
      </c>
      <c r="AC148" s="481">
        <f t="shared" si="206"/>
        <v>566.78820000000007</v>
      </c>
      <c r="AD148" s="481">
        <f t="shared" si="206"/>
        <v>566.78820000000007</v>
      </c>
      <c r="AE148" s="481">
        <f t="shared" si="206"/>
        <v>566.78820000000007</v>
      </c>
      <c r="AF148" s="481">
        <f t="shared" si="206"/>
        <v>566.78820000000007</v>
      </c>
      <c r="AG148" s="481">
        <f t="shared" si="206"/>
        <v>566.78820000000007</v>
      </c>
      <c r="AH148" s="481">
        <f t="shared" si="207"/>
        <v>566.78820000000007</v>
      </c>
      <c r="AI148" s="481">
        <f t="shared" si="207"/>
        <v>566.78820000000007</v>
      </c>
      <c r="AJ148" s="481">
        <f t="shared" si="207"/>
        <v>566.78820000000007</v>
      </c>
      <c r="AK148" s="481">
        <f t="shared" si="207"/>
        <v>566.78820000000007</v>
      </c>
      <c r="AL148" s="481">
        <f t="shared" si="207"/>
        <v>566.78820000000007</v>
      </c>
      <c r="AM148" s="481">
        <f t="shared" si="207"/>
        <v>566.78820000000007</v>
      </c>
      <c r="AN148" s="481">
        <f t="shared" si="207"/>
        <v>566.78820000000007</v>
      </c>
      <c r="AO148" s="481">
        <f t="shared" si="207"/>
        <v>567.35789999999997</v>
      </c>
      <c r="AP148" s="481">
        <f t="shared" si="207"/>
        <v>410.45830000000001</v>
      </c>
      <c r="AQ148" s="481">
        <f t="shared" si="207"/>
        <v>410.45830000000001</v>
      </c>
      <c r="AR148" s="481">
        <f t="shared" si="207"/>
        <v>410.03630000000004</v>
      </c>
      <c r="AS148" s="481"/>
      <c r="AT148" s="481">
        <f t="shared" si="204"/>
        <v>25256</v>
      </c>
      <c r="AU148" s="135"/>
      <c r="AV148" s="11">
        <f t="shared" si="187"/>
        <v>0</v>
      </c>
      <c r="AW148" s="537">
        <f>ROUNDUP(SUM(E148:P148),0)</f>
        <v>7683</v>
      </c>
      <c r="AX148" s="537">
        <f>ROUNDUP(SUM(Q148:W148),0)</f>
        <v>6143</v>
      </c>
      <c r="AY148" s="537">
        <f>ROUNDDOWN(SUM(X148:AI148),0)</f>
        <v>6798</v>
      </c>
      <c r="AZ148" s="483">
        <f t="shared" si="199"/>
        <v>4632</v>
      </c>
      <c r="BA148" s="17"/>
      <c r="BB148" s="483">
        <f t="shared" si="205"/>
        <v>3931</v>
      </c>
      <c r="BC148" s="483">
        <f>ROUND(SUM(K148:T148),0)</f>
        <v>6772</v>
      </c>
      <c r="BD148" s="481">
        <f>ROUND(SUM(U148:AC148),0)</f>
        <v>6521</v>
      </c>
      <c r="BE148" s="523">
        <f>ROUND(SUM(AD148:AO148),0)-1</f>
        <v>6801</v>
      </c>
      <c r="BF148" s="481">
        <f t="shared" si="200"/>
        <v>1231</v>
      </c>
      <c r="BG148" s="138">
        <f t="shared" si="188"/>
        <v>0</v>
      </c>
      <c r="BH148" s="11"/>
      <c r="BI148" s="3"/>
    </row>
    <row r="149" spans="1:61" ht="15">
      <c r="A149" s="561" t="s">
        <v>160</v>
      </c>
      <c r="B149" s="10">
        <f>'4d CalWIN 1920 Sharing Tables'!J22</f>
        <v>5.3699999999999998E-2</v>
      </c>
      <c r="C149" s="10">
        <f>'4e CalWIN 2021 Sharing Tables'!J22</f>
        <v>5.3699999999999998E-2</v>
      </c>
      <c r="D149" s="10">
        <f>SUMIF('4c 1920 CS PC'!$B$3:$B$60,'2g CalWIN M&amp;O'!$A149,'4c 1920 CS PC'!$W$3:$W$60)</f>
        <v>5.3699999999999998E-2</v>
      </c>
      <c r="E149" s="481">
        <f t="shared" si="189"/>
        <v>1365.8057999999999</v>
      </c>
      <c r="F149" s="481">
        <f t="shared" si="208"/>
        <v>1959.7277999999999</v>
      </c>
      <c r="G149" s="481">
        <f t="shared" si="208"/>
        <v>1742.3501999999999</v>
      </c>
      <c r="H149" s="481">
        <f t="shared" si="208"/>
        <v>1520.0321999999999</v>
      </c>
      <c r="I149" s="481">
        <f t="shared" si="208"/>
        <v>1824.0816</v>
      </c>
      <c r="J149" s="481">
        <f t="shared" si="208"/>
        <v>1544.412</v>
      </c>
      <c r="K149" s="481">
        <f t="shared" si="208"/>
        <v>1311.7836</v>
      </c>
      <c r="L149" s="481">
        <f t="shared" si="208"/>
        <v>1761.7895999999998</v>
      </c>
      <c r="M149" s="481">
        <f t="shared" si="208"/>
        <v>1413.8672999999999</v>
      </c>
      <c r="N149" s="481">
        <f t="shared" si="208"/>
        <v>1576.1487</v>
      </c>
      <c r="O149" s="481">
        <f t="shared" si="208"/>
        <v>1530.1814999999999</v>
      </c>
      <c r="P149" s="481">
        <f t="shared" si="208"/>
        <v>1909.8405</v>
      </c>
      <c r="Q149" s="537">
        <f>ROUNDDOWN(Q$133*$C149,0)</f>
        <v>3945</v>
      </c>
      <c r="R149" s="483">
        <f t="shared" si="192"/>
        <v>0</v>
      </c>
      <c r="S149" s="537">
        <f>ROUNDDOWN(S$133*$C149,0)</f>
        <v>3740</v>
      </c>
      <c r="T149" s="483">
        <f t="shared" si="192"/>
        <v>0</v>
      </c>
      <c r="U149" s="483">
        <f t="shared" si="197"/>
        <v>3595</v>
      </c>
      <c r="V149" s="483">
        <f t="shared" si="192"/>
        <v>0</v>
      </c>
      <c r="W149" s="481">
        <f t="shared" si="198"/>
        <v>4352</v>
      </c>
      <c r="X149" s="481">
        <f t="shared" si="206"/>
        <v>1441.0394999999999</v>
      </c>
      <c r="Y149" s="481">
        <f t="shared" si="206"/>
        <v>1441.0394999999999</v>
      </c>
      <c r="Z149" s="481">
        <f t="shared" si="206"/>
        <v>1441.0394999999999</v>
      </c>
      <c r="AA149" s="481">
        <f t="shared" si="206"/>
        <v>1441.0394999999999</v>
      </c>
      <c r="AB149" s="481">
        <f t="shared" si="206"/>
        <v>1441.0394999999999</v>
      </c>
      <c r="AC149" s="481">
        <f t="shared" si="206"/>
        <v>1442.4893999999999</v>
      </c>
      <c r="AD149" s="481">
        <f t="shared" si="206"/>
        <v>1442.4893999999999</v>
      </c>
      <c r="AE149" s="481">
        <f t="shared" si="206"/>
        <v>1442.4893999999999</v>
      </c>
      <c r="AF149" s="481">
        <f t="shared" si="206"/>
        <v>1442.4893999999999</v>
      </c>
      <c r="AG149" s="481">
        <f t="shared" si="206"/>
        <v>1442.4893999999999</v>
      </c>
      <c r="AH149" s="481">
        <f t="shared" si="207"/>
        <v>1442.4893999999999</v>
      </c>
      <c r="AI149" s="481">
        <f t="shared" si="207"/>
        <v>1442.4893999999999</v>
      </c>
      <c r="AJ149" s="481">
        <f t="shared" si="207"/>
        <v>1442.4893999999999</v>
      </c>
      <c r="AK149" s="481">
        <f t="shared" si="207"/>
        <v>1442.4893999999999</v>
      </c>
      <c r="AL149" s="481">
        <f t="shared" si="207"/>
        <v>1442.4893999999999</v>
      </c>
      <c r="AM149" s="481">
        <f t="shared" si="207"/>
        <v>1442.4893999999999</v>
      </c>
      <c r="AN149" s="481">
        <f t="shared" si="207"/>
        <v>1442.4893999999999</v>
      </c>
      <c r="AO149" s="481">
        <f t="shared" si="207"/>
        <v>1443.9393</v>
      </c>
      <c r="AP149" s="481">
        <f t="shared" si="207"/>
        <v>1044.6261</v>
      </c>
      <c r="AQ149" s="481">
        <f t="shared" si="207"/>
        <v>1044.6261</v>
      </c>
      <c r="AR149" s="481">
        <f t="shared" si="207"/>
        <v>1043.5520999999999</v>
      </c>
      <c r="AS149" s="481"/>
      <c r="AT149" s="481">
        <f t="shared" si="204"/>
        <v>64184</v>
      </c>
      <c r="AU149" s="135"/>
      <c r="AV149" s="11">
        <f t="shared" si="187"/>
        <v>0</v>
      </c>
      <c r="AW149" s="537">
        <f>ROUNDDOWN(SUM(E149:P149),0)</f>
        <v>19460</v>
      </c>
      <c r="AX149" s="537">
        <f>ROUNDDOWN(SUM(Q149:W149),0)</f>
        <v>15632</v>
      </c>
      <c r="AY149" s="483">
        <f>ROUND(SUM(X149:AI149),0)</f>
        <v>17303</v>
      </c>
      <c r="AZ149" s="483">
        <f>ROUND(SUM(AJ149:AR149),0)</f>
        <v>11789</v>
      </c>
      <c r="BA149" s="17"/>
      <c r="BB149" s="537">
        <f>ROUNDUP(SUM(E149:J149),0)</f>
        <v>9957</v>
      </c>
      <c r="BC149" s="483">
        <f>ROUND(SUM(K149:T149),0)</f>
        <v>17189</v>
      </c>
      <c r="BD149" s="523">
        <f>ROUNDDOWN(SUM(U149:AC149),0)</f>
        <v>16594</v>
      </c>
      <c r="BE149" s="481">
        <f>ROUND(SUM(AD149:AO149),0)</f>
        <v>17311</v>
      </c>
      <c r="BF149" s="523">
        <f>ROUNDUP(SUM(AP149:AR149),0)</f>
        <v>3133</v>
      </c>
      <c r="BG149" s="138">
        <f t="shared" si="188"/>
        <v>0</v>
      </c>
      <c r="BH149" s="11"/>
      <c r="BI149" s="3"/>
    </row>
    <row r="150" spans="1:61" ht="15">
      <c r="A150" s="561" t="s">
        <v>162</v>
      </c>
      <c r="B150" s="10">
        <f>'4d CalWIN 1920 Sharing Tables'!J23</f>
        <v>4.1300000000000003E-2</v>
      </c>
      <c r="C150" s="10">
        <f>'4e CalWIN 2021 Sharing Tables'!J23</f>
        <v>4.1300000000000003E-2</v>
      </c>
      <c r="D150" s="10">
        <f>SUMIF('4c 1920 CS PC'!$B$3:$B$60,'2g CalWIN M&amp;O'!$A150,'4c 1920 CS PC'!$W$3:$W$60)</f>
        <v>4.1300000000000003E-2</v>
      </c>
      <c r="E150" s="481">
        <f t="shared" si="189"/>
        <v>1050.4242000000002</v>
      </c>
      <c r="F150" s="481">
        <f t="shared" si="208"/>
        <v>1507.2022000000002</v>
      </c>
      <c r="G150" s="481">
        <f t="shared" si="208"/>
        <v>1340.0198</v>
      </c>
      <c r="H150" s="481">
        <f t="shared" si="208"/>
        <v>1169.0378000000001</v>
      </c>
      <c r="I150" s="481">
        <f t="shared" si="208"/>
        <v>1402.8784000000001</v>
      </c>
      <c r="J150" s="481">
        <f t="shared" si="208"/>
        <v>1187.788</v>
      </c>
      <c r="K150" s="481">
        <f t="shared" si="208"/>
        <v>1008.8764000000001</v>
      </c>
      <c r="L150" s="481">
        <f t="shared" si="208"/>
        <v>1354.9704000000002</v>
      </c>
      <c r="M150" s="481">
        <f t="shared" si="208"/>
        <v>1087.3877</v>
      </c>
      <c r="N150" s="481">
        <f t="shared" si="208"/>
        <v>1212.1963000000001</v>
      </c>
      <c r="O150" s="481">
        <f t="shared" si="208"/>
        <v>1176.8435000000002</v>
      </c>
      <c r="P150" s="481">
        <f t="shared" si="208"/>
        <v>1468.8345000000002</v>
      </c>
      <c r="Q150" s="483">
        <f>ROUND(Q$133*$C150,0)</f>
        <v>3035</v>
      </c>
      <c r="R150" s="483">
        <f t="shared" si="192"/>
        <v>0</v>
      </c>
      <c r="S150" s="483">
        <f t="shared" ref="S150" si="209">ROUND(S$133*$C150,0)</f>
        <v>2877</v>
      </c>
      <c r="T150" s="483">
        <f t="shared" si="192"/>
        <v>0</v>
      </c>
      <c r="U150" s="483">
        <f t="shared" si="197"/>
        <v>2765</v>
      </c>
      <c r="V150" s="483">
        <f t="shared" si="192"/>
        <v>0</v>
      </c>
      <c r="W150" s="481">
        <f t="shared" si="198"/>
        <v>3347</v>
      </c>
      <c r="X150" s="481">
        <f t="shared" si="206"/>
        <v>1108.2855000000002</v>
      </c>
      <c r="Y150" s="481">
        <f t="shared" si="206"/>
        <v>1108.2855000000002</v>
      </c>
      <c r="Z150" s="481">
        <f t="shared" si="206"/>
        <v>1108.2855000000002</v>
      </c>
      <c r="AA150" s="481">
        <f t="shared" si="206"/>
        <v>1108.2855000000002</v>
      </c>
      <c r="AB150" s="481">
        <f t="shared" si="206"/>
        <v>1108.2855000000002</v>
      </c>
      <c r="AC150" s="481">
        <f t="shared" si="206"/>
        <v>1109.4006000000002</v>
      </c>
      <c r="AD150" s="481">
        <f t="shared" si="206"/>
        <v>1109.4006000000002</v>
      </c>
      <c r="AE150" s="481">
        <f t="shared" si="206"/>
        <v>1109.4006000000002</v>
      </c>
      <c r="AF150" s="481">
        <f t="shared" si="206"/>
        <v>1109.4006000000002</v>
      </c>
      <c r="AG150" s="481">
        <f t="shared" si="206"/>
        <v>1109.4006000000002</v>
      </c>
      <c r="AH150" s="481">
        <f t="shared" si="207"/>
        <v>1109.4006000000002</v>
      </c>
      <c r="AI150" s="481">
        <f t="shared" si="207"/>
        <v>1109.4006000000002</v>
      </c>
      <c r="AJ150" s="481">
        <f t="shared" si="207"/>
        <v>1109.4006000000002</v>
      </c>
      <c r="AK150" s="481">
        <f t="shared" si="207"/>
        <v>1109.4006000000002</v>
      </c>
      <c r="AL150" s="481">
        <f t="shared" si="207"/>
        <v>1109.4006000000002</v>
      </c>
      <c r="AM150" s="481">
        <f t="shared" si="207"/>
        <v>1109.4006000000002</v>
      </c>
      <c r="AN150" s="481">
        <f t="shared" si="207"/>
        <v>1109.4006000000002</v>
      </c>
      <c r="AO150" s="481">
        <f t="shared" si="207"/>
        <v>1110.5157000000002</v>
      </c>
      <c r="AP150" s="481">
        <f t="shared" si="207"/>
        <v>803.40890000000002</v>
      </c>
      <c r="AQ150" s="481">
        <f t="shared" si="207"/>
        <v>803.40890000000002</v>
      </c>
      <c r="AR150" s="481">
        <f t="shared" si="207"/>
        <v>802.58290000000011</v>
      </c>
      <c r="AS150" s="481"/>
      <c r="AT150" s="481">
        <f t="shared" si="204"/>
        <v>49365</v>
      </c>
      <c r="AU150" s="135"/>
      <c r="AV150" s="11">
        <f t="shared" si="187"/>
        <v>0</v>
      </c>
      <c r="AW150" s="483">
        <f>ROUND(SUM(E150:P150),0)</f>
        <v>14966</v>
      </c>
      <c r="AX150" s="537">
        <f>ROUNDDOWN(SUM(Q150:W150),0)</f>
        <v>12024</v>
      </c>
      <c r="AY150" s="537">
        <f>ROUNDUP(SUM(X150:AI150),0)</f>
        <v>13308</v>
      </c>
      <c r="AZ150" s="537">
        <f>ROUNDUP(SUM(AJ150:AR150),0)</f>
        <v>9067</v>
      </c>
      <c r="BA150" s="17"/>
      <c r="BB150" s="483">
        <f>ROUND(SUM(E150:J150),0)</f>
        <v>7657</v>
      </c>
      <c r="BC150" s="483">
        <f>ROUND(SUM(K150:T150),0)</f>
        <v>13221</v>
      </c>
      <c r="BD150" s="481">
        <f>ROUND(SUM(U150:AC150),0)</f>
        <v>12763</v>
      </c>
      <c r="BE150" s="523">
        <f>ROUNDDOWN(SUM(AD150:AO150),0)</f>
        <v>13313</v>
      </c>
      <c r="BF150" s="523">
        <f>ROUNDUP(SUM(AP150:AR150),0)+1</f>
        <v>2411</v>
      </c>
      <c r="BG150" s="138">
        <f t="shared" si="188"/>
        <v>0</v>
      </c>
      <c r="BH150" s="11"/>
      <c r="BI150" s="3"/>
    </row>
    <row r="151" spans="1:61" ht="15">
      <c r="A151" s="561" t="s">
        <v>163</v>
      </c>
      <c r="B151" s="10">
        <f>'4d CalWIN 1920 Sharing Tables'!J24</f>
        <v>1.18E-2</v>
      </c>
      <c r="C151" s="10">
        <f>'4e CalWIN 2021 Sharing Tables'!J24</f>
        <v>1.18E-2</v>
      </c>
      <c r="D151" s="10">
        <f>SUMIF('4c 1920 CS PC'!$B$3:$B$60,'2g CalWIN M&amp;O'!$A151,'4c 1920 CS PC'!$W$3:$W$60)</f>
        <v>1.18E-2</v>
      </c>
      <c r="E151" s="481">
        <f t="shared" si="189"/>
        <v>300.12119999999999</v>
      </c>
      <c r="F151" s="481">
        <f t="shared" si="208"/>
        <v>430.62919999999997</v>
      </c>
      <c r="G151" s="481">
        <f t="shared" si="208"/>
        <v>382.86279999999999</v>
      </c>
      <c r="H151" s="481">
        <f t="shared" si="208"/>
        <v>334.01080000000002</v>
      </c>
      <c r="I151" s="481">
        <f t="shared" si="208"/>
        <v>400.82240000000002</v>
      </c>
      <c r="J151" s="481">
        <f t="shared" si="208"/>
        <v>339.36799999999999</v>
      </c>
      <c r="K151" s="481">
        <f t="shared" si="208"/>
        <v>288.25040000000001</v>
      </c>
      <c r="L151" s="481">
        <f t="shared" si="208"/>
        <v>387.13439999999997</v>
      </c>
      <c r="M151" s="481">
        <f t="shared" si="208"/>
        <v>310.68219999999997</v>
      </c>
      <c r="N151" s="481">
        <f t="shared" si="208"/>
        <v>346.34179999999998</v>
      </c>
      <c r="O151" s="481">
        <f t="shared" si="208"/>
        <v>336.24099999999999</v>
      </c>
      <c r="P151" s="481">
        <f t="shared" si="208"/>
        <v>419.66699999999997</v>
      </c>
      <c r="Q151" s="483">
        <f>ROUND(Q$133*$C151,0)</f>
        <v>867</v>
      </c>
      <c r="R151" s="483">
        <f t="shared" si="192"/>
        <v>0</v>
      </c>
      <c r="S151" s="483">
        <f>ROUND(S$133*$C151,0)</f>
        <v>822</v>
      </c>
      <c r="T151" s="483">
        <f t="shared" si="192"/>
        <v>0</v>
      </c>
      <c r="U151" s="483">
        <f t="shared" si="197"/>
        <v>790</v>
      </c>
      <c r="V151" s="483">
        <f t="shared" si="192"/>
        <v>0</v>
      </c>
      <c r="W151" s="481">
        <f t="shared" si="198"/>
        <v>956</v>
      </c>
      <c r="X151" s="481">
        <f t="shared" si="206"/>
        <v>316.65300000000002</v>
      </c>
      <c r="Y151" s="481">
        <f t="shared" si="206"/>
        <v>316.65300000000002</v>
      </c>
      <c r="Z151" s="481">
        <f t="shared" si="206"/>
        <v>316.65300000000002</v>
      </c>
      <c r="AA151" s="481">
        <f t="shared" si="206"/>
        <v>316.65300000000002</v>
      </c>
      <c r="AB151" s="481">
        <f t="shared" si="206"/>
        <v>316.65300000000002</v>
      </c>
      <c r="AC151" s="481">
        <f t="shared" si="206"/>
        <v>316.97159999999997</v>
      </c>
      <c r="AD151" s="481">
        <f t="shared" si="206"/>
        <v>316.97159999999997</v>
      </c>
      <c r="AE151" s="481">
        <f t="shared" si="206"/>
        <v>316.97159999999997</v>
      </c>
      <c r="AF151" s="481">
        <f t="shared" si="206"/>
        <v>316.97159999999997</v>
      </c>
      <c r="AG151" s="481">
        <f t="shared" si="206"/>
        <v>316.97159999999997</v>
      </c>
      <c r="AH151" s="481">
        <f t="shared" si="207"/>
        <v>316.97159999999997</v>
      </c>
      <c r="AI151" s="481">
        <f t="shared" si="207"/>
        <v>316.97159999999997</v>
      </c>
      <c r="AJ151" s="481">
        <f t="shared" si="207"/>
        <v>316.97159999999997</v>
      </c>
      <c r="AK151" s="481">
        <f t="shared" si="207"/>
        <v>316.97159999999997</v>
      </c>
      <c r="AL151" s="481">
        <f t="shared" si="207"/>
        <v>316.97159999999997</v>
      </c>
      <c r="AM151" s="481">
        <f t="shared" si="207"/>
        <v>316.97159999999997</v>
      </c>
      <c r="AN151" s="481">
        <f t="shared" si="207"/>
        <v>316.97159999999997</v>
      </c>
      <c r="AO151" s="481">
        <f t="shared" si="207"/>
        <v>317.29019999999997</v>
      </c>
      <c r="AP151" s="481">
        <f t="shared" si="207"/>
        <v>229.5454</v>
      </c>
      <c r="AQ151" s="481">
        <f t="shared" si="207"/>
        <v>229.5454</v>
      </c>
      <c r="AR151" s="481">
        <f t="shared" si="207"/>
        <v>229.30939999999998</v>
      </c>
      <c r="AS151" s="481"/>
      <c r="AT151" s="481">
        <f t="shared" si="204"/>
        <v>14104</v>
      </c>
      <c r="AU151" s="135"/>
      <c r="AV151" s="11">
        <f t="shared" si="187"/>
        <v>0</v>
      </c>
      <c r="AW151" s="537">
        <f>ROUNDDOWN(SUM(E151:P151),0)</f>
        <v>4276</v>
      </c>
      <c r="AX151" s="537">
        <f>ROUNDUP(SUM(Q151:W151),0)</f>
        <v>3435</v>
      </c>
      <c r="AY151" s="483">
        <f t="shared" si="201"/>
        <v>3802</v>
      </c>
      <c r="AZ151" s="483">
        <f>ROUND(SUM(AJ151:AR151),0)</f>
        <v>2591</v>
      </c>
      <c r="BA151" s="17"/>
      <c r="BB151" s="483">
        <f>ROUND(SUM(E151:J151),0)</f>
        <v>2188</v>
      </c>
      <c r="BC151" s="483">
        <f>ROUND(SUM(K151:T151),0)</f>
        <v>3777</v>
      </c>
      <c r="BD151" s="481">
        <f>ROUND(SUM(U151:AC151),0)</f>
        <v>3646</v>
      </c>
      <c r="BE151" s="523">
        <f>ROUND(SUM(AD151:AO151),0)+1</f>
        <v>3805</v>
      </c>
      <c r="BF151" s="481">
        <f>ROUND(SUM(AP151:AR151),0)</f>
        <v>688</v>
      </c>
      <c r="BG151" s="138">
        <f t="shared" si="188"/>
        <v>0</v>
      </c>
      <c r="BH151" s="11"/>
      <c r="BI151" s="3"/>
    </row>
    <row r="152" spans="1:61" ht="15">
      <c r="A152" s="570" t="s">
        <v>85</v>
      </c>
      <c r="B152" s="578">
        <f t="shared" ref="B152:AR152" si="210">SUM(B134:B151)</f>
        <v>0.99999999999999989</v>
      </c>
      <c r="C152" s="578">
        <f t="shared" si="210"/>
        <v>0.99999999999999989</v>
      </c>
      <c r="D152" s="578">
        <f t="shared" si="210"/>
        <v>0.99999999999999989</v>
      </c>
      <c r="E152" s="486">
        <f t="shared" si="210"/>
        <v>25433.999999999996</v>
      </c>
      <c r="F152" s="486">
        <f t="shared" si="210"/>
        <v>36494</v>
      </c>
      <c r="G152" s="486">
        <f t="shared" si="210"/>
        <v>32446.000000000004</v>
      </c>
      <c r="H152" s="486">
        <f t="shared" si="210"/>
        <v>28306.000000000004</v>
      </c>
      <c r="I152" s="486">
        <f t="shared" si="210"/>
        <v>33968</v>
      </c>
      <c r="J152" s="486">
        <f t="shared" si="210"/>
        <v>28760</v>
      </c>
      <c r="K152" s="486">
        <f t="shared" si="210"/>
        <v>24427.999999999996</v>
      </c>
      <c r="L152" s="486">
        <f t="shared" si="210"/>
        <v>32808.000000000007</v>
      </c>
      <c r="M152" s="486">
        <f t="shared" si="210"/>
        <v>26328.999999999996</v>
      </c>
      <c r="N152" s="486">
        <f t="shared" si="210"/>
        <v>29351.000000000004</v>
      </c>
      <c r="O152" s="486">
        <f t="shared" si="210"/>
        <v>28495</v>
      </c>
      <c r="P152" s="486">
        <f t="shared" si="210"/>
        <v>35565</v>
      </c>
      <c r="Q152" s="486">
        <f>SUM(Q134:Q151)</f>
        <v>73478</v>
      </c>
      <c r="R152" s="486">
        <f>SUM(R134:R151)</f>
        <v>0</v>
      </c>
      <c r="S152" s="486">
        <f>SUM(S134:S151)</f>
        <v>69656</v>
      </c>
      <c r="T152" s="486">
        <f t="shared" ref="T152:V152" si="211">SUM(T134:T151)</f>
        <v>0</v>
      </c>
      <c r="U152" s="486">
        <f t="shared" si="211"/>
        <v>66955</v>
      </c>
      <c r="V152" s="486">
        <f t="shared" si="211"/>
        <v>0</v>
      </c>
      <c r="W152" s="486">
        <f t="shared" si="210"/>
        <v>81039</v>
      </c>
      <c r="X152" s="486">
        <f t="shared" si="210"/>
        <v>26834.999999999996</v>
      </c>
      <c r="Y152" s="486">
        <f t="shared" si="210"/>
        <v>26834.999999999996</v>
      </c>
      <c r="Z152" s="486">
        <f t="shared" si="210"/>
        <v>26834.999999999996</v>
      </c>
      <c r="AA152" s="486">
        <f t="shared" si="210"/>
        <v>26834.999999999996</v>
      </c>
      <c r="AB152" s="486">
        <f t="shared" si="210"/>
        <v>26834.999999999996</v>
      </c>
      <c r="AC152" s="486">
        <f t="shared" si="210"/>
        <v>26861.999999999996</v>
      </c>
      <c r="AD152" s="486">
        <f t="shared" si="210"/>
        <v>26861.999999999996</v>
      </c>
      <c r="AE152" s="486">
        <f t="shared" si="210"/>
        <v>26861.999999999996</v>
      </c>
      <c r="AF152" s="486">
        <f t="shared" si="210"/>
        <v>26861.999999999996</v>
      </c>
      <c r="AG152" s="486">
        <f t="shared" si="210"/>
        <v>26861.999999999996</v>
      </c>
      <c r="AH152" s="486">
        <f t="shared" si="210"/>
        <v>26861.999999999996</v>
      </c>
      <c r="AI152" s="486">
        <f t="shared" si="210"/>
        <v>26861.999999999996</v>
      </c>
      <c r="AJ152" s="486">
        <f t="shared" si="210"/>
        <v>26861.999999999996</v>
      </c>
      <c r="AK152" s="486">
        <f t="shared" si="210"/>
        <v>26861.999999999996</v>
      </c>
      <c r="AL152" s="486">
        <f t="shared" si="210"/>
        <v>26861.999999999996</v>
      </c>
      <c r="AM152" s="486">
        <f t="shared" si="210"/>
        <v>26861.999999999996</v>
      </c>
      <c r="AN152" s="486">
        <f t="shared" si="210"/>
        <v>26861.999999999996</v>
      </c>
      <c r="AO152" s="486">
        <f t="shared" si="210"/>
        <v>26889</v>
      </c>
      <c r="AP152" s="486">
        <f t="shared" si="210"/>
        <v>19452.999999999996</v>
      </c>
      <c r="AQ152" s="486">
        <f t="shared" si="210"/>
        <v>19452.999999999996</v>
      </c>
      <c r="AR152" s="486">
        <f t="shared" si="210"/>
        <v>19433</v>
      </c>
      <c r="AS152" s="486"/>
      <c r="AT152" s="486">
        <f>SUM(AT134:AT151)</f>
        <v>1195259</v>
      </c>
      <c r="AU152"/>
      <c r="AV152" s="11"/>
      <c r="AW152" s="486">
        <f>SUM(AW134:AW151)</f>
        <v>362384</v>
      </c>
      <c r="AX152" s="486">
        <f>SUM(AX134:AX151)</f>
        <v>291128</v>
      </c>
      <c r="AY152" s="486">
        <f>SUM(AY134:AY151)</f>
        <v>322209</v>
      </c>
      <c r="AZ152" s="486">
        <f>SUM(AZ134:AZ151)</f>
        <v>219538</v>
      </c>
      <c r="BA152" s="17"/>
      <c r="BB152" s="486">
        <f>SUM(BB134:BB151)</f>
        <v>185408</v>
      </c>
      <c r="BC152" s="486">
        <f>SUM(BC134:BC151)</f>
        <v>320110</v>
      </c>
      <c r="BD152" s="486">
        <f>SUM(BD134:BD151)</f>
        <v>309031</v>
      </c>
      <c r="BE152" s="486">
        <f>SUM(BE134:BE151)</f>
        <v>322371</v>
      </c>
      <c r="BF152" s="486">
        <f>SUM(BF134:BF151)</f>
        <v>58339</v>
      </c>
      <c r="BG152" s="138">
        <f t="shared" si="188"/>
        <v>0</v>
      </c>
      <c r="BH152" s="11"/>
    </row>
    <row r="153" spans="1:61" s="3" customFormat="1" ht="15" hidden="1">
      <c r="A153" s="113"/>
      <c r="B153" s="114"/>
      <c r="C153" s="114"/>
      <c r="D153" s="114"/>
      <c r="E153" s="11">
        <f>E133-E152</f>
        <v>0</v>
      </c>
      <c r="F153" s="11">
        <f t="shared" ref="F153:AT153" si="212">F133-F152</f>
        <v>0</v>
      </c>
      <c r="G153" s="11">
        <f t="shared" si="212"/>
        <v>0</v>
      </c>
      <c r="H153" s="11">
        <f t="shared" si="212"/>
        <v>0</v>
      </c>
      <c r="I153" s="11">
        <f t="shared" si="212"/>
        <v>0</v>
      </c>
      <c r="J153" s="11">
        <f t="shared" si="212"/>
        <v>0</v>
      </c>
      <c r="K153" s="11">
        <f t="shared" si="212"/>
        <v>0</v>
      </c>
      <c r="L153" s="11">
        <f t="shared" si="212"/>
        <v>0</v>
      </c>
      <c r="M153" s="11">
        <f t="shared" si="212"/>
        <v>0</v>
      </c>
      <c r="N153" s="11">
        <f t="shared" si="212"/>
        <v>0</v>
      </c>
      <c r="O153" s="11">
        <f t="shared" si="212"/>
        <v>0</v>
      </c>
      <c r="P153" s="11">
        <f t="shared" si="212"/>
        <v>0</v>
      </c>
      <c r="Q153" s="11">
        <f>Q133-Q152</f>
        <v>0</v>
      </c>
      <c r="R153" s="11">
        <f>R133-R152</f>
        <v>0</v>
      </c>
      <c r="S153" s="11">
        <f t="shared" ref="S153:W153" si="213">S133-S152</f>
        <v>0</v>
      </c>
      <c r="T153" s="11">
        <f t="shared" si="213"/>
        <v>0</v>
      </c>
      <c r="U153" s="11">
        <f t="shared" si="213"/>
        <v>0</v>
      </c>
      <c r="V153" s="11">
        <f t="shared" si="213"/>
        <v>0</v>
      </c>
      <c r="W153" s="11">
        <f t="shared" si="213"/>
        <v>0</v>
      </c>
      <c r="X153" s="11">
        <f t="shared" si="212"/>
        <v>0</v>
      </c>
      <c r="Y153" s="11">
        <f t="shared" si="212"/>
        <v>0</v>
      </c>
      <c r="Z153" s="11">
        <f t="shared" si="212"/>
        <v>0</v>
      </c>
      <c r="AA153" s="11">
        <f t="shared" si="212"/>
        <v>0</v>
      </c>
      <c r="AB153" s="11">
        <f t="shared" si="212"/>
        <v>0</v>
      </c>
      <c r="AC153" s="11">
        <f t="shared" si="212"/>
        <v>0</v>
      </c>
      <c r="AD153" s="11">
        <f t="shared" si="212"/>
        <v>0</v>
      </c>
      <c r="AE153" s="11">
        <f t="shared" si="212"/>
        <v>0</v>
      </c>
      <c r="AF153" s="11">
        <f t="shared" si="212"/>
        <v>0</v>
      </c>
      <c r="AG153" s="11">
        <f t="shared" si="212"/>
        <v>0</v>
      </c>
      <c r="AH153" s="11">
        <f t="shared" si="212"/>
        <v>0</v>
      </c>
      <c r="AI153" s="11">
        <f t="shared" si="212"/>
        <v>0</v>
      </c>
      <c r="AJ153" s="11">
        <f t="shared" si="212"/>
        <v>0</v>
      </c>
      <c r="AK153" s="11">
        <f t="shared" si="212"/>
        <v>0</v>
      </c>
      <c r="AL153" s="11">
        <f t="shared" si="212"/>
        <v>0</v>
      </c>
      <c r="AM153" s="11">
        <f t="shared" si="212"/>
        <v>0</v>
      </c>
      <c r="AN153" s="11">
        <f t="shared" si="212"/>
        <v>0</v>
      </c>
      <c r="AO153" s="11">
        <f t="shared" si="212"/>
        <v>0</v>
      </c>
      <c r="AP153" s="11">
        <f t="shared" si="212"/>
        <v>0</v>
      </c>
      <c r="AQ153" s="11">
        <f t="shared" si="212"/>
        <v>0</v>
      </c>
      <c r="AR153" s="11">
        <f t="shared" si="212"/>
        <v>0</v>
      </c>
      <c r="AS153" s="11">
        <f t="shared" si="212"/>
        <v>0</v>
      </c>
      <c r="AT153" s="11">
        <f t="shared" si="212"/>
        <v>0</v>
      </c>
      <c r="AU153"/>
      <c r="AV153" s="11"/>
      <c r="AW153" s="11">
        <f>AW133-AW152</f>
        <v>0</v>
      </c>
      <c r="AX153" s="11">
        <f>AX133-AX152</f>
        <v>0</v>
      </c>
      <c r="AY153" s="11">
        <f>AY133-AY152</f>
        <v>0</v>
      </c>
      <c r="AZ153" s="11">
        <f>AZ133-AZ152</f>
        <v>0</v>
      </c>
      <c r="BA153" s="11"/>
      <c r="BB153" s="11">
        <f>BB133-BB152</f>
        <v>0</v>
      </c>
      <c r="BC153" s="11">
        <f>BC133-BC152</f>
        <v>0</v>
      </c>
      <c r="BD153" s="11">
        <f>BD133-BD152</f>
        <v>0</v>
      </c>
      <c r="BE153" s="11">
        <f>BE133-BE152</f>
        <v>0</v>
      </c>
      <c r="BF153" s="11">
        <f>BF133-BF152</f>
        <v>0</v>
      </c>
      <c r="BG153" s="110"/>
      <c r="BH153" s="11"/>
    </row>
    <row r="154" spans="1:61" s="3" customFormat="1" ht="15">
      <c r="A154" s="113"/>
      <c r="B154" s="114"/>
      <c r="C154" s="114"/>
      <c r="D154" s="114"/>
      <c r="E154" s="11"/>
      <c r="F154" s="11"/>
      <c r="G154" s="11"/>
      <c r="H154" s="11"/>
      <c r="I154" s="11"/>
      <c r="J154" s="1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c r="AV154" s="11"/>
      <c r="AW154" s="11"/>
      <c r="AX154" s="11"/>
      <c r="AY154" s="11"/>
      <c r="AZ154" s="11"/>
      <c r="BA154" s="11"/>
      <c r="BB154" s="11"/>
      <c r="BC154" s="11"/>
      <c r="BD154" s="11"/>
      <c r="BE154" s="11"/>
      <c r="BF154" s="11"/>
      <c r="BG154" s="110"/>
      <c r="BH154" s="11"/>
    </row>
    <row r="155" spans="1:61" ht="30" customHeight="1">
      <c r="A155" s="576" t="s">
        <v>383</v>
      </c>
      <c r="B155" s="479" t="s">
        <v>377</v>
      </c>
      <c r="C155" s="479"/>
      <c r="D155" s="479"/>
      <c r="E155" s="577">
        <f t="shared" ref="E155:AR155" si="214">E64</f>
        <v>110214</v>
      </c>
      <c r="F155" s="577">
        <f t="shared" si="214"/>
        <v>126202</v>
      </c>
      <c r="G155" s="577">
        <f t="shared" si="214"/>
        <v>164013</v>
      </c>
      <c r="H155" s="577">
        <f t="shared" si="214"/>
        <v>129862</v>
      </c>
      <c r="I155" s="577">
        <f t="shared" si="214"/>
        <v>163855</v>
      </c>
      <c r="J155" s="577">
        <f t="shared" si="214"/>
        <v>142416</v>
      </c>
      <c r="K155" s="577">
        <f t="shared" si="214"/>
        <v>113848</v>
      </c>
      <c r="L155" s="577">
        <f t="shared" si="214"/>
        <v>104994</v>
      </c>
      <c r="M155" s="577">
        <f t="shared" si="214"/>
        <v>84667</v>
      </c>
      <c r="N155" s="577">
        <f t="shared" si="214"/>
        <v>75656</v>
      </c>
      <c r="O155" s="577">
        <f t="shared" si="214"/>
        <v>133877</v>
      </c>
      <c r="P155" s="577">
        <f t="shared" si="214"/>
        <v>142975</v>
      </c>
      <c r="Q155" s="577">
        <f t="shared" ref="Q155:V155" si="215">Q64</f>
        <v>292577</v>
      </c>
      <c r="R155" s="577">
        <f t="shared" si="215"/>
        <v>28287</v>
      </c>
      <c r="S155" s="577">
        <f t="shared" si="215"/>
        <v>368808</v>
      </c>
      <c r="T155" s="577">
        <f t="shared" si="215"/>
        <v>21894</v>
      </c>
      <c r="U155" s="577">
        <f t="shared" si="215"/>
        <v>313083</v>
      </c>
      <c r="V155" s="577">
        <f t="shared" si="215"/>
        <v>7093</v>
      </c>
      <c r="W155" s="577">
        <f t="shared" si="214"/>
        <v>326212</v>
      </c>
      <c r="X155" s="577">
        <f t="shared" si="214"/>
        <v>108503</v>
      </c>
      <c r="Y155" s="577">
        <f t="shared" si="214"/>
        <v>108503</v>
      </c>
      <c r="Z155" s="577">
        <f t="shared" si="214"/>
        <v>108503</v>
      </c>
      <c r="AA155" s="577">
        <f t="shared" si="214"/>
        <v>108503</v>
      </c>
      <c r="AB155" s="577">
        <f t="shared" si="214"/>
        <v>108503</v>
      </c>
      <c r="AC155" s="577">
        <f t="shared" si="214"/>
        <v>108503</v>
      </c>
      <c r="AD155" s="577">
        <f t="shared" si="214"/>
        <v>108503</v>
      </c>
      <c r="AE155" s="577">
        <f t="shared" si="214"/>
        <v>108503</v>
      </c>
      <c r="AF155" s="577">
        <f t="shared" si="214"/>
        <v>108503</v>
      </c>
      <c r="AG155" s="577">
        <f t="shared" si="214"/>
        <v>108503</v>
      </c>
      <c r="AH155" s="577">
        <f t="shared" si="214"/>
        <v>108503</v>
      </c>
      <c r="AI155" s="577">
        <f t="shared" si="214"/>
        <v>30496</v>
      </c>
      <c r="AJ155" s="577">
        <f t="shared" si="214"/>
        <v>96328</v>
      </c>
      <c r="AK155" s="577">
        <f t="shared" si="214"/>
        <v>96328</v>
      </c>
      <c r="AL155" s="577">
        <f t="shared" si="214"/>
        <v>96328</v>
      </c>
      <c r="AM155" s="577">
        <f t="shared" si="214"/>
        <v>96328</v>
      </c>
      <c r="AN155" s="577">
        <f t="shared" si="214"/>
        <v>96328</v>
      </c>
      <c r="AO155" s="577">
        <f t="shared" si="214"/>
        <v>96328</v>
      </c>
      <c r="AP155" s="577">
        <f t="shared" si="214"/>
        <v>96328</v>
      </c>
      <c r="AQ155" s="577">
        <f t="shared" si="214"/>
        <v>96328</v>
      </c>
      <c r="AR155" s="577">
        <f t="shared" si="214"/>
        <v>96328</v>
      </c>
      <c r="AS155" s="577"/>
      <c r="AT155" s="577">
        <f>AT64</f>
        <v>4941514</v>
      </c>
      <c r="AU155"/>
      <c r="AV155" s="11">
        <f t="shared" ref="AV155:AV173" si="216">AT155-SUM(AW155:AZ155)</f>
        <v>0</v>
      </c>
      <c r="AW155" s="577">
        <f>AW64</f>
        <v>1492579</v>
      </c>
      <c r="AX155" s="577">
        <f>AX64</f>
        <v>1357954</v>
      </c>
      <c r="AY155" s="577">
        <f>AY64</f>
        <v>1224029</v>
      </c>
      <c r="AZ155" s="577">
        <f>AZ64</f>
        <v>866952</v>
      </c>
      <c r="BA155" s="17"/>
      <c r="BB155" s="577">
        <f>BB64</f>
        <v>836562</v>
      </c>
      <c r="BC155" s="577">
        <f>BC64</f>
        <v>1367583</v>
      </c>
      <c r="BD155" s="577">
        <f>BD64</f>
        <v>1297406</v>
      </c>
      <c r="BE155" s="577">
        <f>BE64</f>
        <v>1150979</v>
      </c>
      <c r="BF155" s="577">
        <f>BF64</f>
        <v>288984</v>
      </c>
      <c r="BG155" s="138">
        <f t="shared" ref="BG155:BG174" si="217">SUM(AW155:AZ155)-SUM(BB155:BF155)</f>
        <v>0</v>
      </c>
      <c r="BH155" s="11"/>
    </row>
    <row r="156" spans="1:61" ht="15">
      <c r="A156" s="561" t="s">
        <v>107</v>
      </c>
      <c r="B156" s="10">
        <v>9.2799999999999994E-2</v>
      </c>
      <c r="C156" s="483"/>
      <c r="D156" s="483"/>
      <c r="E156" s="481">
        <f t="shared" ref="E156:E173" si="218">$E32*$E$55</f>
        <v>11794.363492470944</v>
      </c>
      <c r="F156" s="481">
        <f t="shared" ref="F156:F173" si="219">$F32*$F$55</f>
        <v>14230.57666125658</v>
      </c>
      <c r="G156" s="481">
        <f t="shared" ref="G156:G173" si="220">$G32*$G$55</f>
        <v>16602.071913980275</v>
      </c>
      <c r="H156" s="481">
        <f t="shared" ref="H156:H173" si="221">$H32*$H$55</f>
        <v>11458.422005870716</v>
      </c>
      <c r="I156" s="481">
        <f t="shared" ref="I156:I173" si="222">$I32*$I$55</f>
        <v>24138.15613094754</v>
      </c>
      <c r="J156" s="481">
        <f t="shared" ref="J156:J173" si="223">$J32*$J$55</f>
        <v>20809.549034457337</v>
      </c>
      <c r="K156" s="481">
        <f t="shared" ref="K156:K173" si="224">$K32*$K$55</f>
        <v>8610.8960891052593</v>
      </c>
      <c r="L156" s="481">
        <f t="shared" ref="L156:L173" si="225">$L32*$L$55</f>
        <v>7658.52147540637</v>
      </c>
      <c r="M156" s="481">
        <f t="shared" ref="M156:M173" si="226">$M32*$M$55</f>
        <v>4847.4460066479614</v>
      </c>
      <c r="N156" s="481">
        <f t="shared" ref="N156:N165" si="227">ROUND($N32*$N$55,0)</f>
        <v>5892</v>
      </c>
      <c r="O156" s="481">
        <f t="shared" ref="O156:O161" si="228">ROUND($O32*$O$55,0)</f>
        <v>8341</v>
      </c>
      <c r="P156" s="481">
        <f t="shared" ref="P156:P161" si="229">ROUND($P32*$P$55,0)</f>
        <v>15378</v>
      </c>
      <c r="Q156" s="537">
        <f>ROUNDUP($Q32*$Q$55,0)</f>
        <v>36897</v>
      </c>
      <c r="R156" s="537">
        <f>ROUND($R$155*$B156,0)-1</f>
        <v>2624</v>
      </c>
      <c r="S156" s="537">
        <f>ROUNDUP($S32*$S$55,0)</f>
        <v>45214</v>
      </c>
      <c r="T156" s="523">
        <f>ROUNDDOWN($T$155*$B156,0)</f>
        <v>2031</v>
      </c>
      <c r="U156" s="537">
        <f>ROUND($U32*$U$55,0)-2</f>
        <v>29961</v>
      </c>
      <c r="V156" s="523">
        <f>ROUNDUP($V$155*$B156,0)</f>
        <v>659</v>
      </c>
      <c r="W156" s="523">
        <f>ROUND($W32*$W$55,0)+4</f>
        <v>19676</v>
      </c>
      <c r="X156" s="481">
        <f t="shared" ref="X156:X173" si="230">$X32*$X$55</f>
        <v>9984.1364795628742</v>
      </c>
      <c r="Y156" s="481">
        <f t="shared" ref="Y156:Y173" si="231">$Y32*$Y$55</f>
        <v>9984.1364795628742</v>
      </c>
      <c r="Z156" s="481">
        <f t="shared" ref="Z156:Z173" si="232">$Z32*$Z$55</f>
        <v>9984.1364795628742</v>
      </c>
      <c r="AA156" s="481">
        <f t="shared" ref="AA156:AA173" si="233">$AA32*$AA$55</f>
        <v>9984.1364795628742</v>
      </c>
      <c r="AB156" s="481">
        <f t="shared" ref="AB156:AB173" si="234">$AB32*$AB$55</f>
        <v>9984.1364795628742</v>
      </c>
      <c r="AC156" s="481">
        <f t="shared" ref="AC156:AC173" si="235">$AC32*$AC$55</f>
        <v>9984.1364795628742</v>
      </c>
      <c r="AD156" s="481">
        <f t="shared" ref="AD156:AD173" si="236">$AD32*$AD$55</f>
        <v>9984.1364795628742</v>
      </c>
      <c r="AE156" s="481">
        <f t="shared" ref="AE156:AE173" si="237">$AE32*$AE$55</f>
        <v>9984.1364795628742</v>
      </c>
      <c r="AF156" s="481">
        <f t="shared" ref="AF156:AF173" si="238">$AF32*$AF$55</f>
        <v>9984.1364795628742</v>
      </c>
      <c r="AG156" s="481">
        <f t="shared" ref="AG156:AG173" si="239">$AG32*$AG$55</f>
        <v>9984.1364795628742</v>
      </c>
      <c r="AH156" s="481">
        <f t="shared" ref="AH156:AH173" si="240">$AH32*$AH$55</f>
        <v>9984.1364795628742</v>
      </c>
      <c r="AI156" s="481">
        <f t="shared" ref="AI156:AI173" si="241">$AI32*$AI$55</f>
        <v>3147.3589874271888</v>
      </c>
      <c r="AJ156" s="481">
        <f t="shared" ref="AJ156:AR173" si="242">ROUND($AJ32*$AJ$55,0)</f>
        <v>9308</v>
      </c>
      <c r="AK156" s="481">
        <f t="shared" ref="AK156:AR156" si="243">ROUND($AJ32*$AJ$55,0)</f>
        <v>9308</v>
      </c>
      <c r="AL156" s="481">
        <f t="shared" si="243"/>
        <v>9308</v>
      </c>
      <c r="AM156" s="481">
        <f>ROUND($AJ32*$AJ$55,0)</f>
        <v>9308</v>
      </c>
      <c r="AN156" s="481">
        <f t="shared" si="243"/>
        <v>9308</v>
      </c>
      <c r="AO156" s="481">
        <f t="shared" si="243"/>
        <v>9308</v>
      </c>
      <c r="AP156" s="481">
        <f>ROUND($AJ32*$AJ$55,0)</f>
        <v>9308</v>
      </c>
      <c r="AQ156" s="481">
        <f t="shared" si="243"/>
        <v>9308</v>
      </c>
      <c r="AR156" s="481">
        <f t="shared" si="243"/>
        <v>9308</v>
      </c>
      <c r="AS156" s="481"/>
      <c r="AT156" s="523">
        <f>ROUND(SUM(E156:AS156),0)-1</f>
        <v>483567</v>
      </c>
      <c r="AU156" s="135"/>
      <c r="AV156" s="11">
        <f t="shared" si="216"/>
        <v>0</v>
      </c>
      <c r="AW156" s="537">
        <f>ROUNDDOWN(SUM(E156:P156),0)+1</f>
        <v>149762</v>
      </c>
      <c r="AX156" s="537">
        <f>ROUNDDOWN(SUM(Q156:W156),0)</f>
        <v>137062</v>
      </c>
      <c r="AY156" s="537">
        <f>ROUNDDOWN(SUM(X156:AI156),0)</f>
        <v>112972</v>
      </c>
      <c r="AZ156" s="537">
        <f>ROUND(SUM(AJ156:AR156),0)-1</f>
        <v>83771</v>
      </c>
      <c r="BA156" s="17"/>
      <c r="BB156" s="483">
        <f>ROUND(SUM(E156:J156),0)</f>
        <v>99033</v>
      </c>
      <c r="BC156" s="483">
        <f>ROUND(SUM(K156:T156),0)</f>
        <v>137494</v>
      </c>
      <c r="BD156" s="523">
        <f>ROUNDDOWN(SUM(U156:AC156),0)-1</f>
        <v>110199</v>
      </c>
      <c r="BE156" s="523">
        <f>ROUNDUP(SUM(AD156:AO156),0)</f>
        <v>108917</v>
      </c>
      <c r="BF156" s="481">
        <f>ROUND(SUM(AP156:AR156),0)</f>
        <v>27924</v>
      </c>
      <c r="BG156" s="138">
        <f t="shared" si="217"/>
        <v>0</v>
      </c>
      <c r="BH156" s="11"/>
    </row>
    <row r="157" spans="1:61" ht="15">
      <c r="A157" s="561" t="s">
        <v>113</v>
      </c>
      <c r="B157" s="10">
        <v>4.5999999999999999E-2</v>
      </c>
      <c r="C157" s="483"/>
      <c r="D157" s="483"/>
      <c r="E157" s="481">
        <f t="shared" si="218"/>
        <v>9875.5563768911488</v>
      </c>
      <c r="F157" s="481">
        <f t="shared" si="219"/>
        <v>6849.0670248406459</v>
      </c>
      <c r="G157" s="481">
        <f t="shared" si="220"/>
        <v>8240.1010195178042</v>
      </c>
      <c r="H157" s="481">
        <f t="shared" si="221"/>
        <v>7246.860741072428</v>
      </c>
      <c r="I157" s="481">
        <f t="shared" si="222"/>
        <v>7418.5237628107143</v>
      </c>
      <c r="J157" s="481">
        <f t="shared" si="223"/>
        <v>5857.3850123133961</v>
      </c>
      <c r="K157" s="481">
        <f t="shared" si="224"/>
        <v>6082.0073793063639</v>
      </c>
      <c r="L157" s="481">
        <f t="shared" si="225"/>
        <v>3067.5956913630348</v>
      </c>
      <c r="M157" s="481">
        <f t="shared" si="226"/>
        <v>2441.8728523414375</v>
      </c>
      <c r="N157" s="481">
        <f t="shared" si="227"/>
        <v>2442</v>
      </c>
      <c r="O157" s="481">
        <f t="shared" si="228"/>
        <v>20258</v>
      </c>
      <c r="P157" s="481">
        <f t="shared" si="229"/>
        <v>3509</v>
      </c>
      <c r="Q157" s="483">
        <f>ROUND($Q33*$Q$55,0)</f>
        <v>11341</v>
      </c>
      <c r="R157" s="483">
        <f>ROUND($R$155*$B157,0)</f>
        <v>1301</v>
      </c>
      <c r="S157" s="483">
        <f t="shared" ref="S157:S171" si="244">ROUND($S33*$S$55,0)</f>
        <v>23072</v>
      </c>
      <c r="T157" s="481">
        <f t="shared" ref="T157:T173" si="245">ROUND($T$155*$B157,0)</f>
        <v>1007</v>
      </c>
      <c r="U157" s="483">
        <f t="shared" ref="U157:U171" si="246">ROUND($U33*$U$55,0)</f>
        <v>19286</v>
      </c>
      <c r="V157" s="481">
        <f t="shared" ref="V157:V160" si="247">ROUND($V$155*$B157,0)</f>
        <v>326</v>
      </c>
      <c r="W157" s="523">
        <f>ROUND($W33*$W$55,0)+1</f>
        <v>17756</v>
      </c>
      <c r="X157" s="481">
        <f t="shared" si="230"/>
        <v>5986.8154184324785</v>
      </c>
      <c r="Y157" s="481">
        <f t="shared" si="231"/>
        <v>5986.8154184324785</v>
      </c>
      <c r="Z157" s="481">
        <f t="shared" si="232"/>
        <v>5986.8154184324785</v>
      </c>
      <c r="AA157" s="481">
        <f t="shared" si="233"/>
        <v>5986.8154184324785</v>
      </c>
      <c r="AB157" s="481">
        <f t="shared" si="234"/>
        <v>5986.8154184324785</v>
      </c>
      <c r="AC157" s="481">
        <f t="shared" si="235"/>
        <v>5986.8154184324785</v>
      </c>
      <c r="AD157" s="481">
        <f t="shared" si="236"/>
        <v>5986.8154184324785</v>
      </c>
      <c r="AE157" s="481">
        <f t="shared" si="237"/>
        <v>5986.8154184324785</v>
      </c>
      <c r="AF157" s="481">
        <f t="shared" si="238"/>
        <v>5986.8154184324785</v>
      </c>
      <c r="AG157" s="481">
        <f t="shared" si="239"/>
        <v>5986.8154184324785</v>
      </c>
      <c r="AH157" s="481">
        <f t="shared" si="240"/>
        <v>5986.8154184324785</v>
      </c>
      <c r="AI157" s="481">
        <f t="shared" si="241"/>
        <v>1235.0391440556848</v>
      </c>
      <c r="AJ157" s="483">
        <f>ROUND($AJ33*$AJ$55,0)</f>
        <v>5310</v>
      </c>
      <c r="AK157" s="481">
        <f t="shared" si="242"/>
        <v>5310</v>
      </c>
      <c r="AL157" s="481">
        <f t="shared" si="242"/>
        <v>5310</v>
      </c>
      <c r="AM157" s="481">
        <f t="shared" si="242"/>
        <v>5310</v>
      </c>
      <c r="AN157" s="481">
        <f t="shared" si="242"/>
        <v>5310</v>
      </c>
      <c r="AO157" s="481">
        <f t="shared" si="242"/>
        <v>5310</v>
      </c>
      <c r="AP157" s="481">
        <f t="shared" si="242"/>
        <v>5310</v>
      </c>
      <c r="AQ157" s="481">
        <f t="shared" si="242"/>
        <v>5310</v>
      </c>
      <c r="AR157" s="481">
        <f t="shared" si="242"/>
        <v>5310</v>
      </c>
      <c r="AS157" s="481"/>
      <c r="AT157" s="481">
        <f t="shared" ref="AT157:AT173" si="248">ROUND(SUM(E157:AS157),0)</f>
        <v>272257</v>
      </c>
      <c r="AU157" s="135"/>
      <c r="AV157" s="11">
        <f t="shared" si="216"/>
        <v>0</v>
      </c>
      <c r="AW157" s="537">
        <f>ROUNDDOWN(SUM(E157:P157),0)</f>
        <v>83287</v>
      </c>
      <c r="AX157" s="537">
        <f>ROUNDDOWN(SUM(Q157:W157),0)</f>
        <v>74089</v>
      </c>
      <c r="AY157" s="537">
        <f>ROUNDUP(SUM(X157:AI157),0)</f>
        <v>67091</v>
      </c>
      <c r="AZ157" s="537">
        <f>ROUNDUP(SUM(AJ157:AR157),0)</f>
        <v>47790</v>
      </c>
      <c r="BA157" s="17"/>
      <c r="BB157" s="537">
        <f>ROUNDUP(SUM(E157:J157),0)</f>
        <v>45488</v>
      </c>
      <c r="BC157" s="483">
        <f>ROUND(SUM(K157:T157),0)</f>
        <v>74521</v>
      </c>
      <c r="BD157" s="481">
        <f>ROUND(SUM(U157:AC157),0)</f>
        <v>73289</v>
      </c>
      <c r="BE157" s="481">
        <f>ROUND(SUM(AD157:AO157),0)</f>
        <v>63029</v>
      </c>
      <c r="BF157" s="481">
        <f t="shared" ref="BF157:BF171" si="249">ROUND(SUM(AP157:AR157),0)</f>
        <v>15930</v>
      </c>
      <c r="BG157" s="138">
        <f t="shared" si="217"/>
        <v>0</v>
      </c>
      <c r="BH157" s="11"/>
    </row>
    <row r="158" spans="1:61" ht="15">
      <c r="A158" s="561" t="s">
        <v>116</v>
      </c>
      <c r="B158" s="10">
        <v>8.8499999999999995E-2</v>
      </c>
      <c r="C158" s="483"/>
      <c r="D158" s="483"/>
      <c r="E158" s="481">
        <f t="shared" si="218"/>
        <v>13155.264980116026</v>
      </c>
      <c r="F158" s="481">
        <f t="shared" si="219"/>
        <v>13096.094794935165</v>
      </c>
      <c r="G158" s="481">
        <f t="shared" si="220"/>
        <v>11984.248252505406</v>
      </c>
      <c r="H158" s="481">
        <f t="shared" si="221"/>
        <v>9846.0837378193337</v>
      </c>
      <c r="I158" s="481">
        <f t="shared" si="222"/>
        <v>18788.634589342568</v>
      </c>
      <c r="J158" s="481">
        <f t="shared" si="223"/>
        <v>12048.824863709127</v>
      </c>
      <c r="K158" s="481">
        <f t="shared" si="224"/>
        <v>12596.870739800122</v>
      </c>
      <c r="L158" s="481">
        <f t="shared" si="225"/>
        <v>6563.73814384868</v>
      </c>
      <c r="M158" s="481">
        <f t="shared" si="226"/>
        <v>6914.4396033842295</v>
      </c>
      <c r="N158" s="481">
        <f t="shared" si="227"/>
        <v>2627</v>
      </c>
      <c r="O158" s="481">
        <f t="shared" si="228"/>
        <v>5935</v>
      </c>
      <c r="P158" s="481">
        <f t="shared" si="229"/>
        <v>6637</v>
      </c>
      <c r="Q158" s="537">
        <f>ROUND($Q34*$Q$55,0)+2</f>
        <v>33050</v>
      </c>
      <c r="R158" s="483">
        <f>ROUND($R$155*$B158,0)</f>
        <v>2503</v>
      </c>
      <c r="S158" s="537">
        <f>ROUNDUP($S34*$S$55,0)</f>
        <v>32975</v>
      </c>
      <c r="T158" s="523">
        <f>ROUNDDOWN($T$155*$B158,0)</f>
        <v>1937</v>
      </c>
      <c r="U158" s="537">
        <f>ROUND($U34*$U$55,0)+3</f>
        <v>26909</v>
      </c>
      <c r="V158" s="481">
        <f t="shared" si="247"/>
        <v>628</v>
      </c>
      <c r="W158" s="523">
        <f>ROUND($W34*$W$55,0)-2</f>
        <v>14165</v>
      </c>
      <c r="X158" s="481">
        <f t="shared" si="230"/>
        <v>8031.560424850175</v>
      </c>
      <c r="Y158" s="481">
        <f t="shared" si="231"/>
        <v>8031.560424850175</v>
      </c>
      <c r="Z158" s="481">
        <f t="shared" si="232"/>
        <v>8031.560424850175</v>
      </c>
      <c r="AA158" s="481">
        <f t="shared" si="233"/>
        <v>8031.560424850175</v>
      </c>
      <c r="AB158" s="481">
        <f t="shared" si="234"/>
        <v>8031.560424850175</v>
      </c>
      <c r="AC158" s="481">
        <f t="shared" si="235"/>
        <v>8031.560424850175</v>
      </c>
      <c r="AD158" s="481">
        <f t="shared" si="236"/>
        <v>8031.560424850175</v>
      </c>
      <c r="AE158" s="481">
        <f t="shared" si="237"/>
        <v>8031.560424850175</v>
      </c>
      <c r="AF158" s="481">
        <f t="shared" si="238"/>
        <v>8031.560424850175</v>
      </c>
      <c r="AG158" s="481">
        <f t="shared" si="239"/>
        <v>8031.560424850175</v>
      </c>
      <c r="AH158" s="481">
        <f t="shared" si="240"/>
        <v>8031.560424850175</v>
      </c>
      <c r="AI158" s="481">
        <f t="shared" si="241"/>
        <v>2398.1982780844846</v>
      </c>
      <c r="AJ158" s="481">
        <f t="shared" si="242"/>
        <v>7355</v>
      </c>
      <c r="AK158" s="483">
        <f>ROUND($AJ34*$AJ$55,0)</f>
        <v>7355</v>
      </c>
      <c r="AL158" s="481">
        <f t="shared" si="242"/>
        <v>7355</v>
      </c>
      <c r="AM158" s="481">
        <f t="shared" si="242"/>
        <v>7355</v>
      </c>
      <c r="AN158" s="481">
        <f t="shared" si="242"/>
        <v>7355</v>
      </c>
      <c r="AO158" s="481">
        <f t="shared" si="242"/>
        <v>7355</v>
      </c>
      <c r="AP158" s="481">
        <f t="shared" si="242"/>
        <v>7355</v>
      </c>
      <c r="AQ158" s="481">
        <f t="shared" si="242"/>
        <v>7355</v>
      </c>
      <c r="AR158" s="481">
        <f t="shared" si="242"/>
        <v>7355</v>
      </c>
      <c r="AS158" s="481"/>
      <c r="AT158" s="481">
        <f t="shared" si="248"/>
        <v>389301</v>
      </c>
      <c r="AU158" s="135"/>
      <c r="AV158" s="11">
        <f t="shared" si="216"/>
        <v>0</v>
      </c>
      <c r="AW158" s="483">
        <f>ROUND(SUM(E158:P158),0)</f>
        <v>120193</v>
      </c>
      <c r="AX158" s="537">
        <f>ROUNDDOWN(SUM(Q158:W158),0)</f>
        <v>112167</v>
      </c>
      <c r="AY158" s="537">
        <f>ROUNDUP(SUM(X158:AI158),0)</f>
        <v>90746</v>
      </c>
      <c r="AZ158" s="483">
        <f>ROUND(SUM(AJ158:AR158),0)</f>
        <v>66195</v>
      </c>
      <c r="BA158" s="17"/>
      <c r="BB158" s="537">
        <f>ROUNDDOWN(SUM(E158:J158),0)</f>
        <v>78919</v>
      </c>
      <c r="BC158" s="483">
        <f>ROUND(SUM(K158:T158),0)</f>
        <v>111739</v>
      </c>
      <c r="BD158" s="523">
        <f>ROUNDUP(SUM(U158:AC158),0)</f>
        <v>89892</v>
      </c>
      <c r="BE158" s="523">
        <f>ROUNDDOWN(SUM(AD158:AO158),0)</f>
        <v>86686</v>
      </c>
      <c r="BF158" s="523">
        <f>ROUNDUP(SUM(AP158:AR158),0)</f>
        <v>22065</v>
      </c>
      <c r="BG158" s="138">
        <f t="shared" si="217"/>
        <v>0</v>
      </c>
      <c r="BH158" s="11"/>
    </row>
    <row r="159" spans="1:61" ht="15">
      <c r="A159" s="561" t="s">
        <v>136</v>
      </c>
      <c r="B159" s="10">
        <v>0.12609999999999999</v>
      </c>
      <c r="C159" s="483"/>
      <c r="D159" s="483"/>
      <c r="E159" s="481">
        <f t="shared" si="218"/>
        <v>16187.576517559899</v>
      </c>
      <c r="F159" s="481">
        <f t="shared" si="219"/>
        <v>16155.996738772805</v>
      </c>
      <c r="G159" s="481">
        <f t="shared" si="220"/>
        <v>32783.039885071383</v>
      </c>
      <c r="H159" s="481">
        <f t="shared" si="221"/>
        <v>17436.878638111662</v>
      </c>
      <c r="I159" s="481">
        <f t="shared" si="222"/>
        <v>23208.24548520409</v>
      </c>
      <c r="J159" s="481">
        <f t="shared" si="223"/>
        <v>15542.27679195219</v>
      </c>
      <c r="K159" s="481">
        <f t="shared" si="224"/>
        <v>12695.5418820175</v>
      </c>
      <c r="L159" s="481">
        <f t="shared" si="225"/>
        <v>13011.873992598676</v>
      </c>
      <c r="M159" s="481">
        <f t="shared" si="226"/>
        <v>13746.878450056496</v>
      </c>
      <c r="N159" s="481">
        <f t="shared" si="227"/>
        <v>4074</v>
      </c>
      <c r="O159" s="481">
        <f t="shared" si="228"/>
        <v>28371</v>
      </c>
      <c r="P159" s="481">
        <f t="shared" si="229"/>
        <v>6791</v>
      </c>
      <c r="Q159" s="537">
        <f>ROUNDDOWN($Q35*$Q$55,0)</f>
        <v>39790</v>
      </c>
      <c r="R159" s="537">
        <f>ROUND($R$155*$B159,0)+1</f>
        <v>3568</v>
      </c>
      <c r="S159" s="537">
        <f>ROUNDUP($S35*$S$55,0)</f>
        <v>58922</v>
      </c>
      <c r="T159" s="523">
        <f>ROUND($T$155*$B159,0)+1</f>
        <v>2762</v>
      </c>
      <c r="U159" s="537">
        <f>ROUND($U35*$U$55,0)+1</f>
        <v>31219</v>
      </c>
      <c r="V159" s="523">
        <f>ROUND($V$155*$B159,0)+2</f>
        <v>896</v>
      </c>
      <c r="W159" s="481">
        <f>ROUND($W35*$W$55,0)</f>
        <v>37861</v>
      </c>
      <c r="X159" s="481">
        <f t="shared" si="230"/>
        <v>14221.951841565036</v>
      </c>
      <c r="Y159" s="481">
        <f t="shared" si="231"/>
        <v>14221.951841565036</v>
      </c>
      <c r="Z159" s="481">
        <f t="shared" si="232"/>
        <v>14221.951841565036</v>
      </c>
      <c r="AA159" s="481">
        <f t="shared" si="233"/>
        <v>14221.951841565036</v>
      </c>
      <c r="AB159" s="481">
        <f t="shared" si="234"/>
        <v>14221.951841565036</v>
      </c>
      <c r="AC159" s="481">
        <f t="shared" si="235"/>
        <v>14221.951841565036</v>
      </c>
      <c r="AD159" s="481">
        <f t="shared" si="236"/>
        <v>14221.951841565036</v>
      </c>
      <c r="AE159" s="481">
        <f t="shared" si="237"/>
        <v>14221.951841565036</v>
      </c>
      <c r="AF159" s="481">
        <f t="shared" si="238"/>
        <v>14221.951841565036</v>
      </c>
      <c r="AG159" s="481">
        <f t="shared" si="239"/>
        <v>14221.951841565036</v>
      </c>
      <c r="AH159" s="481">
        <f t="shared" si="240"/>
        <v>14221.951841565036</v>
      </c>
      <c r="AI159" s="481">
        <f t="shared" si="241"/>
        <v>4269.8682367532847</v>
      </c>
      <c r="AJ159" s="481">
        <f t="shared" si="242"/>
        <v>13546</v>
      </c>
      <c r="AK159" s="481">
        <f t="shared" si="242"/>
        <v>13546</v>
      </c>
      <c r="AL159" s="481">
        <f t="shared" si="242"/>
        <v>13546</v>
      </c>
      <c r="AM159" s="481">
        <f t="shared" si="242"/>
        <v>13546</v>
      </c>
      <c r="AN159" s="481">
        <f t="shared" si="242"/>
        <v>13546</v>
      </c>
      <c r="AO159" s="481">
        <f t="shared" si="242"/>
        <v>13546</v>
      </c>
      <c r="AP159" s="481">
        <f t="shared" si="242"/>
        <v>13546</v>
      </c>
      <c r="AQ159" s="481">
        <f t="shared" si="242"/>
        <v>13546</v>
      </c>
      <c r="AR159" s="481">
        <f t="shared" ref="AR159" si="250">ROUND($AJ35*$AJ$55,0)</f>
        <v>13546</v>
      </c>
      <c r="AS159" s="481"/>
      <c r="AT159" s="481">
        <f t="shared" si="248"/>
        <v>657648</v>
      </c>
      <c r="AU159" s="135"/>
      <c r="AV159" s="11">
        <f t="shared" si="216"/>
        <v>0</v>
      </c>
      <c r="AW159" s="483">
        <f>ROUND(SUM(E159:P159),0)</f>
        <v>200004</v>
      </c>
      <c r="AX159" s="537">
        <f>ROUNDUP(SUM(Q159:W159),0)</f>
        <v>175018</v>
      </c>
      <c r="AY159" s="537">
        <f>ROUNDDOWN(SUM(X159:AI159),0)</f>
        <v>160711</v>
      </c>
      <c r="AZ159" s="537">
        <f>ROUND(SUM(AJ159:AR159),0)+1</f>
        <v>121915</v>
      </c>
      <c r="BA159" s="17"/>
      <c r="BB159" s="537">
        <f>ROUNDDOWN(SUM(E159:J159),0)</f>
        <v>121314</v>
      </c>
      <c r="BC159" s="537">
        <f>ROUNDDOWN(SUM(K159:T159),0)</f>
        <v>183732</v>
      </c>
      <c r="BD159" s="481">
        <f>ROUND(SUM(U159:AC159),0)</f>
        <v>155308</v>
      </c>
      <c r="BE159" s="481">
        <f t="shared" ref="BE159:BE171" si="251">ROUND(SUM(AD159:AO159),0)</f>
        <v>156656</v>
      </c>
      <c r="BF159" s="481">
        <f t="shared" si="249"/>
        <v>40638</v>
      </c>
      <c r="BG159" s="138">
        <f t="shared" si="217"/>
        <v>0</v>
      </c>
      <c r="BH159" s="11"/>
    </row>
    <row r="160" spans="1:61" ht="15">
      <c r="A160" s="561" t="s">
        <v>137</v>
      </c>
      <c r="B160" s="10">
        <v>9.1000000000000004E-3</v>
      </c>
      <c r="C160" s="483"/>
      <c r="D160" s="483"/>
      <c r="E160" s="481">
        <f t="shared" si="218"/>
        <v>2963.6288193224045</v>
      </c>
      <c r="F160" s="481">
        <f t="shared" si="219"/>
        <v>4095.7559218381512</v>
      </c>
      <c r="G160" s="481">
        <f t="shared" si="220"/>
        <v>3049.9241953563619</v>
      </c>
      <c r="H160" s="481">
        <f t="shared" si="221"/>
        <v>2992.8191245405751</v>
      </c>
      <c r="I160" s="481">
        <f t="shared" si="222"/>
        <v>3385.4144599378101</v>
      </c>
      <c r="J160" s="481">
        <f t="shared" si="223"/>
        <v>3190.343407152589</v>
      </c>
      <c r="K160" s="481">
        <f t="shared" si="224"/>
        <v>4106.0165608119914</v>
      </c>
      <c r="L160" s="481">
        <f t="shared" si="225"/>
        <v>3064.9406687722894</v>
      </c>
      <c r="M160" s="481">
        <f t="shared" si="226"/>
        <v>3908.354538061275</v>
      </c>
      <c r="N160" s="481">
        <f t="shared" si="227"/>
        <v>2993</v>
      </c>
      <c r="O160" s="481">
        <f t="shared" si="228"/>
        <v>2010</v>
      </c>
      <c r="P160" s="481">
        <f t="shared" si="229"/>
        <v>1178</v>
      </c>
      <c r="Q160" s="537">
        <f>ROUNDDOWN($Q36*$Q$55,0)</f>
        <v>6924</v>
      </c>
      <c r="R160" s="483">
        <f>ROUND($R$155*$B160,0)</f>
        <v>257</v>
      </c>
      <c r="S160" s="483">
        <f t="shared" si="244"/>
        <v>7062</v>
      </c>
      <c r="T160" s="523">
        <f>ROUNDUP($T$155*$B160,0)</f>
        <v>200</v>
      </c>
      <c r="U160" s="483">
        <f t="shared" si="246"/>
        <v>6241</v>
      </c>
      <c r="V160" s="481">
        <f t="shared" si="247"/>
        <v>65</v>
      </c>
      <c r="W160" s="523">
        <f>ROUNDDOWN($W36*$W$55,0)</f>
        <v>6285</v>
      </c>
      <c r="X160" s="481">
        <f t="shared" si="230"/>
        <v>2897.1266600196868</v>
      </c>
      <c r="Y160" s="481">
        <f t="shared" si="231"/>
        <v>2897.1266600196868</v>
      </c>
      <c r="Z160" s="481">
        <f t="shared" si="232"/>
        <v>2897.1266600196868</v>
      </c>
      <c r="AA160" s="481">
        <f t="shared" si="233"/>
        <v>2897.1266600196868</v>
      </c>
      <c r="AB160" s="481">
        <f t="shared" si="234"/>
        <v>2897.1266600196868</v>
      </c>
      <c r="AC160" s="481">
        <f t="shared" si="235"/>
        <v>2897.1266600196868</v>
      </c>
      <c r="AD160" s="481">
        <f t="shared" si="236"/>
        <v>2897.1266600196868</v>
      </c>
      <c r="AE160" s="481">
        <f t="shared" si="237"/>
        <v>2897.1266600196868</v>
      </c>
      <c r="AF160" s="481">
        <f t="shared" si="238"/>
        <v>2897.1266600196868</v>
      </c>
      <c r="AG160" s="481">
        <f t="shared" si="239"/>
        <v>2897.1266600196868</v>
      </c>
      <c r="AH160" s="481">
        <f t="shared" si="240"/>
        <v>2897.1266600196868</v>
      </c>
      <c r="AI160" s="481">
        <f t="shared" si="241"/>
        <v>934.18652144315854</v>
      </c>
      <c r="AJ160" s="481">
        <f t="shared" si="242"/>
        <v>2221</v>
      </c>
      <c r="AK160" s="481">
        <f>ROUND($AJ36*$AJ$55,0)</f>
        <v>2221</v>
      </c>
      <c r="AL160" s="481">
        <f t="shared" ref="AL160" si="252">ROUND($AJ36*$AJ$55,0)</f>
        <v>2221</v>
      </c>
      <c r="AM160" s="481">
        <f t="shared" si="242"/>
        <v>2221</v>
      </c>
      <c r="AN160" s="481">
        <f>ROUND($AJ36*$AJ$55,0)</f>
        <v>2221</v>
      </c>
      <c r="AO160" s="481">
        <f t="shared" si="242"/>
        <v>2221</v>
      </c>
      <c r="AP160" s="481">
        <f t="shared" si="242"/>
        <v>2221</v>
      </c>
      <c r="AQ160" s="481">
        <f>ROUND($AJ36*$AJ$55,0)</f>
        <v>2221</v>
      </c>
      <c r="AR160" s="481">
        <f t="shared" ref="AR160:AR161" si="253">ROUND($AJ36*$AJ$55,0)</f>
        <v>2221</v>
      </c>
      <c r="AS160" s="481"/>
      <c r="AT160" s="481">
        <f t="shared" si="248"/>
        <v>116764</v>
      </c>
      <c r="AU160" s="135"/>
      <c r="AV160" s="11">
        <f t="shared" si="216"/>
        <v>0</v>
      </c>
      <c r="AW160" s="537">
        <f>ROUNDDOWN(SUM(E160:P160),0)</f>
        <v>36938</v>
      </c>
      <c r="AX160" s="483">
        <f>ROUND(SUM(Q160:W160),0)</f>
        <v>27034</v>
      </c>
      <c r="AY160" s="483">
        <f t="shared" ref="AY160:AY166" si="254">ROUND(SUM(X160:AI160),0)</f>
        <v>32803</v>
      </c>
      <c r="AZ160" s="483">
        <f t="shared" ref="AZ160:AZ169" si="255">ROUND(SUM(AJ160:AR160),0)</f>
        <v>19989</v>
      </c>
      <c r="BA160" s="17"/>
      <c r="BB160" s="483">
        <f t="shared" ref="BB160:BB173" si="256">ROUND(SUM(E160:J160),0)</f>
        <v>19678</v>
      </c>
      <c r="BC160" s="537">
        <f>ROUNDDOWN(SUM(K160:T160),0)</f>
        <v>31703</v>
      </c>
      <c r="BD160" s="481">
        <f>ROUND(SUM(U160:AC160),0)</f>
        <v>29974</v>
      </c>
      <c r="BE160" s="481">
        <f t="shared" si="251"/>
        <v>28746</v>
      </c>
      <c r="BF160" s="481">
        <f t="shared" si="249"/>
        <v>6663</v>
      </c>
      <c r="BG160" s="138">
        <f t="shared" si="217"/>
        <v>0</v>
      </c>
      <c r="BH160" s="11"/>
    </row>
    <row r="161" spans="1:60" ht="15">
      <c r="A161" s="561" t="s">
        <v>140</v>
      </c>
      <c r="B161" s="10">
        <v>0.1096</v>
      </c>
      <c r="C161" s="483"/>
      <c r="D161" s="483"/>
      <c r="E161" s="481">
        <f t="shared" si="218"/>
        <v>11332.082662833358</v>
      </c>
      <c r="F161" s="481">
        <f t="shared" si="219"/>
        <v>13716.675744484781</v>
      </c>
      <c r="G161" s="481">
        <f t="shared" si="220"/>
        <v>13126.604230290332</v>
      </c>
      <c r="H161" s="481">
        <f t="shared" si="221"/>
        <v>13639.544327666172</v>
      </c>
      <c r="I161" s="481">
        <f t="shared" si="222"/>
        <v>17980.289140583038</v>
      </c>
      <c r="J161" s="481">
        <f t="shared" si="223"/>
        <v>13255.992415754547</v>
      </c>
      <c r="K161" s="481">
        <f t="shared" si="224"/>
        <v>12428.298470806782</v>
      </c>
      <c r="L161" s="481">
        <f t="shared" si="225"/>
        <v>12198.00075613395</v>
      </c>
      <c r="M161" s="481">
        <f t="shared" si="226"/>
        <v>12555.734761661435</v>
      </c>
      <c r="N161" s="481">
        <f t="shared" si="227"/>
        <v>11692</v>
      </c>
      <c r="O161" s="481">
        <f t="shared" si="228"/>
        <v>13544</v>
      </c>
      <c r="P161" s="481">
        <f t="shared" si="229"/>
        <v>9064</v>
      </c>
      <c r="Q161" s="537">
        <f>ROUND($Q37*$Q$55,0)+1</f>
        <v>29021</v>
      </c>
      <c r="R161" s="537">
        <f>ROUND($R$155*$B161,0)-1</f>
        <v>3099</v>
      </c>
      <c r="S161" s="537">
        <f>ROUND($S37*$S$55,0)+1</f>
        <v>33233</v>
      </c>
      <c r="T161" s="523">
        <f>ROUNDDOWN($T$155*$B161,0)</f>
        <v>2399</v>
      </c>
      <c r="U161" s="483">
        <f t="shared" si="246"/>
        <v>28678</v>
      </c>
      <c r="V161" s="523">
        <f>ROUNDUP($V$155*$B161,0)</f>
        <v>778</v>
      </c>
      <c r="W161" s="523">
        <f>ROUNDUP($W37*$W$55,0)</f>
        <v>31794</v>
      </c>
      <c r="X161" s="481">
        <f t="shared" si="230"/>
        <v>11078.968850464331</v>
      </c>
      <c r="Y161" s="481">
        <f t="shared" si="231"/>
        <v>11078.968850464331</v>
      </c>
      <c r="Z161" s="481">
        <f t="shared" si="232"/>
        <v>11078.968850464331</v>
      </c>
      <c r="AA161" s="481">
        <f t="shared" si="233"/>
        <v>11078.968850464331</v>
      </c>
      <c r="AB161" s="481">
        <f t="shared" si="234"/>
        <v>11078.968850464331</v>
      </c>
      <c r="AC161" s="481">
        <f t="shared" si="235"/>
        <v>11078.968850464331</v>
      </c>
      <c r="AD161" s="481">
        <f t="shared" si="236"/>
        <v>11078.968850464331</v>
      </c>
      <c r="AE161" s="481">
        <f t="shared" si="237"/>
        <v>11078.968850464331</v>
      </c>
      <c r="AF161" s="481">
        <f t="shared" si="238"/>
        <v>11078.968850464331</v>
      </c>
      <c r="AG161" s="481">
        <f t="shared" si="239"/>
        <v>11078.968850464331</v>
      </c>
      <c r="AH161" s="481">
        <f t="shared" si="240"/>
        <v>11078.968850464331</v>
      </c>
      <c r="AI161" s="481">
        <f t="shared" si="241"/>
        <v>4198.4954445390895</v>
      </c>
      <c r="AJ161" s="481">
        <f t="shared" si="242"/>
        <v>10403</v>
      </c>
      <c r="AK161" s="481">
        <f t="shared" si="242"/>
        <v>10403</v>
      </c>
      <c r="AL161" s="481">
        <f t="shared" ref="AL161" si="257">ROUND($AJ37*$AJ$55,0)</f>
        <v>10403</v>
      </c>
      <c r="AM161" s="481">
        <f t="shared" si="242"/>
        <v>10403</v>
      </c>
      <c r="AN161" s="481">
        <f t="shared" si="242"/>
        <v>10403</v>
      </c>
      <c r="AO161" s="481">
        <f t="shared" si="242"/>
        <v>10403</v>
      </c>
      <c r="AP161" s="481">
        <f t="shared" si="242"/>
        <v>10403</v>
      </c>
      <c r="AQ161" s="481">
        <f t="shared" si="242"/>
        <v>10403</v>
      </c>
      <c r="AR161" s="481">
        <f t="shared" si="253"/>
        <v>10403</v>
      </c>
      <c r="AS161" s="481"/>
      <c r="AT161" s="481">
        <f t="shared" si="248"/>
        <v>503229</v>
      </c>
      <c r="AU161" s="135"/>
      <c r="AV161" s="11">
        <f t="shared" si="216"/>
        <v>0</v>
      </c>
      <c r="AW161" s="483">
        <f>ROUND(SUM(E161:P161),0)</f>
        <v>154533</v>
      </c>
      <c r="AX161" s="537">
        <f>ROUND(SUM(Q161:W161),0)+1</f>
        <v>129003</v>
      </c>
      <c r="AY161" s="537">
        <f>ROUND(SUM(X161:AI161),0)-1</f>
        <v>126066</v>
      </c>
      <c r="AZ161" s="483">
        <f t="shared" si="255"/>
        <v>93627</v>
      </c>
      <c r="BA161" s="17"/>
      <c r="BB161" s="483">
        <f t="shared" si="256"/>
        <v>83051</v>
      </c>
      <c r="BC161" s="483">
        <f>ROUND(SUM(K161:T161),0)</f>
        <v>139234</v>
      </c>
      <c r="BD161" s="481">
        <f>ROUND(SUM(U161:AC161),0)</f>
        <v>127724</v>
      </c>
      <c r="BE161" s="481">
        <f>ROUND(SUM(AD161:AO161),0)</f>
        <v>122011</v>
      </c>
      <c r="BF161" s="481">
        <f t="shared" si="249"/>
        <v>31209</v>
      </c>
      <c r="BG161" s="138">
        <f t="shared" si="217"/>
        <v>0</v>
      </c>
      <c r="BH161" s="11"/>
    </row>
    <row r="162" spans="1:60" ht="15">
      <c r="A162" s="561" t="s">
        <v>143</v>
      </c>
      <c r="B162" s="10">
        <v>0.16020000000000001</v>
      </c>
      <c r="C162" s="483"/>
      <c r="D162" s="483"/>
      <c r="E162" s="481">
        <f t="shared" si="218"/>
        <v>3933.2390294567153</v>
      </c>
      <c r="F162" s="481">
        <f t="shared" si="219"/>
        <v>3245.3624169776949</v>
      </c>
      <c r="G162" s="481">
        <f t="shared" si="220"/>
        <v>27878.604392699854</v>
      </c>
      <c r="H162" s="481">
        <f t="shared" si="221"/>
        <v>17477.966191427735</v>
      </c>
      <c r="I162" s="481">
        <f t="shared" si="222"/>
        <v>13842.719947713209</v>
      </c>
      <c r="J162" s="481">
        <f t="shared" si="223"/>
        <v>20937.947962834263</v>
      </c>
      <c r="K162" s="481">
        <f t="shared" si="224"/>
        <v>7949.1857339527232</v>
      </c>
      <c r="L162" s="481">
        <f t="shared" si="225"/>
        <v>8111.6163142532487</v>
      </c>
      <c r="M162" s="481">
        <f t="shared" si="226"/>
        <v>7543.373220416006</v>
      </c>
      <c r="N162" s="481">
        <f t="shared" si="227"/>
        <v>6870</v>
      </c>
      <c r="O162" s="523">
        <f>ROUNDUP($O38*$O$55,0)</f>
        <v>7895</v>
      </c>
      <c r="P162" s="523">
        <f>ROUNDUP($P38*$P$55,0)</f>
        <v>27682</v>
      </c>
      <c r="Q162" s="483">
        <f t="shared" ref="Q162:Q173" si="258">ROUND($Q38*$Q$55,0)</f>
        <v>19979</v>
      </c>
      <c r="R162" s="537">
        <f>ROUND($R$155*$B162,0)-1</f>
        <v>4531</v>
      </c>
      <c r="S162" s="537">
        <f>ROUNDUP($S38*$S$55,0)</f>
        <v>25638</v>
      </c>
      <c r="T162" s="523">
        <f>ROUNDUP($T$155*$B162,0)</f>
        <v>3508</v>
      </c>
      <c r="U162" s="483">
        <f t="shared" si="246"/>
        <v>22119</v>
      </c>
      <c r="V162" s="523">
        <f>ROUNDUP($V$155*$B162,0)</f>
        <v>1137</v>
      </c>
      <c r="W162" s="481">
        <f>ROUND($W38*$W$55,0)</f>
        <v>67043</v>
      </c>
      <c r="X162" s="481">
        <f t="shared" si="230"/>
        <v>11061.904551622722</v>
      </c>
      <c r="Y162" s="481">
        <f t="shared" si="231"/>
        <v>11061.904551622722</v>
      </c>
      <c r="Z162" s="481">
        <f t="shared" si="232"/>
        <v>11061.904551622722</v>
      </c>
      <c r="AA162" s="481">
        <f t="shared" si="233"/>
        <v>11061.904551622722</v>
      </c>
      <c r="AB162" s="481">
        <f t="shared" si="234"/>
        <v>11061.904551622722</v>
      </c>
      <c r="AC162" s="481">
        <f t="shared" si="235"/>
        <v>11061.904551622722</v>
      </c>
      <c r="AD162" s="481">
        <f t="shared" si="236"/>
        <v>11061.904551622722</v>
      </c>
      <c r="AE162" s="481">
        <f t="shared" si="237"/>
        <v>11061.904551622722</v>
      </c>
      <c r="AF162" s="481">
        <f t="shared" si="238"/>
        <v>11061.904551622722</v>
      </c>
      <c r="AG162" s="481">
        <f t="shared" si="239"/>
        <v>11061.904551622722</v>
      </c>
      <c r="AH162" s="481">
        <f t="shared" si="240"/>
        <v>11061.904551622722</v>
      </c>
      <c r="AI162" s="481">
        <f t="shared" si="241"/>
        <v>4490.0732271481465</v>
      </c>
      <c r="AJ162" s="481">
        <f t="shared" si="242"/>
        <v>10385</v>
      </c>
      <c r="AK162" s="481">
        <f t="shared" si="242"/>
        <v>10385</v>
      </c>
      <c r="AL162" s="483">
        <f>ROUND($AJ38*$AJ$55,0)</f>
        <v>10385</v>
      </c>
      <c r="AM162" s="481">
        <f t="shared" si="242"/>
        <v>10385</v>
      </c>
      <c r="AN162" s="481">
        <f t="shared" si="242"/>
        <v>10385</v>
      </c>
      <c r="AO162" s="481">
        <f t="shared" si="242"/>
        <v>10385</v>
      </c>
      <c r="AP162" s="481">
        <f t="shared" si="242"/>
        <v>10385</v>
      </c>
      <c r="AQ162" s="481">
        <f t="shared" si="242"/>
        <v>10385</v>
      </c>
      <c r="AR162" s="483">
        <f>ROUND($AJ38*$AJ$55,0)</f>
        <v>10385</v>
      </c>
      <c r="AS162" s="481"/>
      <c r="AT162" s="481">
        <f t="shared" si="248"/>
        <v>516958</v>
      </c>
      <c r="AU162" s="135"/>
      <c r="AV162" s="11">
        <f t="shared" si="216"/>
        <v>0</v>
      </c>
      <c r="AW162" s="537">
        <f>ROUNDUP(SUM(E162:P162),0)</f>
        <v>153368</v>
      </c>
      <c r="AX162" s="537">
        <f>ROUNDDOWN(SUM(Q162:W162),0)-1</f>
        <v>143954</v>
      </c>
      <c r="AY162" s="483">
        <f>ROUND(SUM(X162:AI162),0)</f>
        <v>126171</v>
      </c>
      <c r="AZ162" s="483">
        <f t="shared" si="255"/>
        <v>93465</v>
      </c>
      <c r="BA162" s="17"/>
      <c r="BB162" s="483">
        <f t="shared" si="256"/>
        <v>87316</v>
      </c>
      <c r="BC162" s="537">
        <f>ROUNDUP(SUM(K162:T162),0)</f>
        <v>119708</v>
      </c>
      <c r="BD162" s="481">
        <f>ROUND(SUM(U162:AC162),0)</f>
        <v>156670</v>
      </c>
      <c r="BE162" s="523">
        <f>ROUND(SUM(AD162:AO162),0)-1</f>
        <v>122109</v>
      </c>
      <c r="BF162" s="481">
        <f t="shared" si="249"/>
        <v>31155</v>
      </c>
      <c r="BG162" s="138">
        <f t="shared" si="217"/>
        <v>0</v>
      </c>
      <c r="BH162" s="11"/>
    </row>
    <row r="163" spans="1:60" ht="15">
      <c r="A163" s="561" t="s">
        <v>144</v>
      </c>
      <c r="B163" s="10">
        <v>5.8500000000000003E-2</v>
      </c>
      <c r="C163" s="483"/>
      <c r="D163" s="483"/>
      <c r="E163" s="481">
        <f t="shared" si="218"/>
        <v>9549.5963794186064</v>
      </c>
      <c r="F163" s="481">
        <f t="shared" si="219"/>
        <v>8049.9246765501348</v>
      </c>
      <c r="G163" s="481">
        <f t="shared" si="220"/>
        <v>7948.0920941593085</v>
      </c>
      <c r="H163" s="481">
        <f t="shared" si="221"/>
        <v>8782.0292718045384</v>
      </c>
      <c r="I163" s="481">
        <f t="shared" si="222"/>
        <v>7782.1312299083411</v>
      </c>
      <c r="J163" s="481">
        <f t="shared" si="223"/>
        <v>1883.4164165173715</v>
      </c>
      <c r="K163" s="481">
        <f t="shared" si="224"/>
        <v>1988.4389643585851</v>
      </c>
      <c r="L163" s="481">
        <f t="shared" si="225"/>
        <v>4613.8199132684513</v>
      </c>
      <c r="M163" s="481">
        <f t="shared" si="226"/>
        <v>1901.816913232075</v>
      </c>
      <c r="N163" s="481">
        <f t="shared" si="227"/>
        <v>7117</v>
      </c>
      <c r="O163" s="481">
        <f t="shared" ref="O163:O168" si="259">ROUND($O39*$O$55,0)</f>
        <v>6393</v>
      </c>
      <c r="P163" s="481">
        <f t="shared" ref="P163:P173" si="260">ROUND($P39*$P$55,0)</f>
        <v>11519</v>
      </c>
      <c r="Q163" s="607">
        <f>ROUNDDOWN($Q39*$Q$55,0)</f>
        <v>9477</v>
      </c>
      <c r="R163" s="537">
        <f>ROUND($R$155*$B163,0)+1</f>
        <v>1656</v>
      </c>
      <c r="S163" s="537">
        <f>ROUNDUP($S39*$S$55,0)</f>
        <v>22145</v>
      </c>
      <c r="T163" s="481">
        <f t="shared" si="245"/>
        <v>1281</v>
      </c>
      <c r="U163" s="537">
        <f>ROUND($U39*$U$55,0)-4</f>
        <v>28927</v>
      </c>
      <c r="V163" s="523">
        <f>ROUNDDOWN($V$155*$B163,0)</f>
        <v>414</v>
      </c>
      <c r="W163" s="523">
        <f>ROUND($W39*$W$55,0)-2</f>
        <v>9683</v>
      </c>
      <c r="X163" s="481">
        <f t="shared" si="230"/>
        <v>5404.3105420516058</v>
      </c>
      <c r="Y163" s="481">
        <f t="shared" si="231"/>
        <v>5404.3105420516058</v>
      </c>
      <c r="Z163" s="481">
        <f t="shared" si="232"/>
        <v>5404.3105420516058</v>
      </c>
      <c r="AA163" s="481">
        <f t="shared" si="233"/>
        <v>5404.3105420516058</v>
      </c>
      <c r="AB163" s="481">
        <f t="shared" si="234"/>
        <v>5404.3105420516058</v>
      </c>
      <c r="AC163" s="481">
        <f t="shared" si="235"/>
        <v>5404.3105420516058</v>
      </c>
      <c r="AD163" s="481">
        <f t="shared" si="236"/>
        <v>5404.3105420516058</v>
      </c>
      <c r="AE163" s="481">
        <f t="shared" si="237"/>
        <v>5404.3105420516058</v>
      </c>
      <c r="AF163" s="481">
        <f t="shared" si="238"/>
        <v>5404.3105420516058</v>
      </c>
      <c r="AG163" s="481">
        <f t="shared" si="239"/>
        <v>5404.3105420516058</v>
      </c>
      <c r="AH163" s="481">
        <f t="shared" si="240"/>
        <v>5404.3105420516058</v>
      </c>
      <c r="AI163" s="481">
        <f t="shared" si="241"/>
        <v>1566.1074563670124</v>
      </c>
      <c r="AJ163" s="481">
        <f t="shared" si="242"/>
        <v>4728</v>
      </c>
      <c r="AK163" s="481">
        <f t="shared" si="242"/>
        <v>4728</v>
      </c>
      <c r="AL163" s="481">
        <f t="shared" si="242"/>
        <v>4728</v>
      </c>
      <c r="AM163" s="481">
        <f t="shared" si="242"/>
        <v>4728</v>
      </c>
      <c r="AN163" s="481">
        <f t="shared" si="242"/>
        <v>4728</v>
      </c>
      <c r="AO163" s="481">
        <f t="shared" si="242"/>
        <v>4728</v>
      </c>
      <c r="AP163" s="481">
        <f t="shared" si="242"/>
        <v>4728</v>
      </c>
      <c r="AQ163" s="481">
        <f t="shared" si="242"/>
        <v>4728</v>
      </c>
      <c r="AR163" s="481">
        <f t="shared" si="242"/>
        <v>4728</v>
      </c>
      <c r="AS163" s="481"/>
      <c r="AT163" s="481">
        <f t="shared" si="248"/>
        <v>254677</v>
      </c>
      <c r="AU163" s="135"/>
      <c r="AV163" s="11">
        <f t="shared" si="216"/>
        <v>0</v>
      </c>
      <c r="AW163" s="537">
        <f>ROUND(SUM(E163:P163),0)-1</f>
        <v>77527</v>
      </c>
      <c r="AX163" s="483">
        <f>ROUND(SUM(Q163:W163),0)</f>
        <v>73583</v>
      </c>
      <c r="AY163" s="483">
        <f>ROUND(SUM(X163:AI163),0)</f>
        <v>61014</v>
      </c>
      <c r="AZ163" s="537">
        <f>ROUND(SUM(AJ163:AR163),0)+1</f>
        <v>42553</v>
      </c>
      <c r="BA163" s="17"/>
      <c r="BB163" s="483">
        <f t="shared" si="256"/>
        <v>43995</v>
      </c>
      <c r="BC163" s="537">
        <f>ROUNDDOWN(SUM(K163:T163),0)</f>
        <v>68092</v>
      </c>
      <c r="BD163" s="481">
        <f>ROUND(SUM(U163:AC163),0)</f>
        <v>71450</v>
      </c>
      <c r="BE163" s="481">
        <f t="shared" si="251"/>
        <v>56956</v>
      </c>
      <c r="BF163" s="481">
        <f t="shared" si="249"/>
        <v>14184</v>
      </c>
      <c r="BG163" s="138">
        <f t="shared" si="217"/>
        <v>0</v>
      </c>
      <c r="BH163" s="11"/>
    </row>
    <row r="164" spans="1:60" ht="15">
      <c r="A164" s="561" t="s">
        <v>146</v>
      </c>
      <c r="B164" s="10">
        <v>1.34E-2</v>
      </c>
      <c r="C164" s="483"/>
      <c r="D164" s="483"/>
      <c r="E164" s="481">
        <f t="shared" si="218"/>
        <v>1506.1885048120403</v>
      </c>
      <c r="F164" s="481">
        <f t="shared" si="219"/>
        <v>2348.3970495826552</v>
      </c>
      <c r="G164" s="481">
        <f t="shared" si="220"/>
        <v>2240.6647007684201</v>
      </c>
      <c r="H164" s="481">
        <f t="shared" si="221"/>
        <v>4044.991279056127</v>
      </c>
      <c r="I164" s="481">
        <f t="shared" si="222"/>
        <v>2101.1671623339607</v>
      </c>
      <c r="J164" s="481">
        <f t="shared" si="223"/>
        <v>4013.0541000951698</v>
      </c>
      <c r="K164" s="481">
        <f t="shared" si="224"/>
        <v>3665.543707155236</v>
      </c>
      <c r="L164" s="481">
        <f t="shared" si="225"/>
        <v>2128.152943844203</v>
      </c>
      <c r="M164" s="481">
        <f t="shared" si="226"/>
        <v>3761.2841787567509</v>
      </c>
      <c r="N164" s="481">
        <f t="shared" si="227"/>
        <v>2416</v>
      </c>
      <c r="O164" s="481">
        <f t="shared" si="259"/>
        <v>2379</v>
      </c>
      <c r="P164" s="481">
        <f t="shared" si="260"/>
        <v>6434</v>
      </c>
      <c r="Q164" s="537">
        <f>ROUND($Q40*$Q$55,0)-1</f>
        <v>4503</v>
      </c>
      <c r="R164" s="537">
        <f>ROUNDUP($R$155*$B164,0)</f>
        <v>380</v>
      </c>
      <c r="S164" s="483">
        <f t="shared" si="244"/>
        <v>9970</v>
      </c>
      <c r="T164" s="481">
        <f t="shared" si="245"/>
        <v>293</v>
      </c>
      <c r="U164" s="537">
        <f>ROUNDDOWN($U40*$U$55,0)</f>
        <v>8233</v>
      </c>
      <c r="V164" s="481">
        <f t="shared" ref="V164:V172" si="261">ROUND($V$155*$B164,0)</f>
        <v>95</v>
      </c>
      <c r="W164" s="523">
        <f>ROUNDDOWN($W40*$W$55,0)</f>
        <v>10243</v>
      </c>
      <c r="X164" s="481">
        <f t="shared" si="230"/>
        <v>2720.6506522543409</v>
      </c>
      <c r="Y164" s="481">
        <f t="shared" si="231"/>
        <v>2720.6506522543409</v>
      </c>
      <c r="Z164" s="481">
        <f t="shared" si="232"/>
        <v>2720.6506522543409</v>
      </c>
      <c r="AA164" s="481">
        <f t="shared" si="233"/>
        <v>2720.6506522543409</v>
      </c>
      <c r="AB164" s="481">
        <f t="shared" si="234"/>
        <v>2720.6506522543409</v>
      </c>
      <c r="AC164" s="481">
        <f t="shared" si="235"/>
        <v>2720.6506522543409</v>
      </c>
      <c r="AD164" s="481">
        <f t="shared" si="236"/>
        <v>2720.6506522543409</v>
      </c>
      <c r="AE164" s="481">
        <f t="shared" si="237"/>
        <v>2720.6506522543409</v>
      </c>
      <c r="AF164" s="481">
        <f t="shared" si="238"/>
        <v>2720.6506522543409</v>
      </c>
      <c r="AG164" s="481">
        <f t="shared" si="239"/>
        <v>2720.6506522543409</v>
      </c>
      <c r="AH164" s="481">
        <f t="shared" si="240"/>
        <v>2720.6506522543409</v>
      </c>
      <c r="AI164" s="481">
        <f t="shared" si="241"/>
        <v>912.23123612244672</v>
      </c>
      <c r="AJ164" s="481">
        <f t="shared" si="242"/>
        <v>2044</v>
      </c>
      <c r="AK164" s="481">
        <f t="shared" si="242"/>
        <v>2044</v>
      </c>
      <c r="AL164" s="481">
        <f>ROUND($AJ40*$AJ$55,0)</f>
        <v>2044</v>
      </c>
      <c r="AM164" s="483">
        <f>ROUND($AJ40*$AJ$55,0)</f>
        <v>2044</v>
      </c>
      <c r="AN164" s="481">
        <f t="shared" si="242"/>
        <v>2044</v>
      </c>
      <c r="AO164" s="481">
        <f>ROUND($AJ40*$AJ$55,0)</f>
        <v>2044</v>
      </c>
      <c r="AP164" s="481">
        <f t="shared" si="242"/>
        <v>2044</v>
      </c>
      <c r="AQ164" s="481">
        <f t="shared" si="242"/>
        <v>2044</v>
      </c>
      <c r="AR164" s="481">
        <f>ROUND($AJ40*$AJ$55,0)</f>
        <v>2044</v>
      </c>
      <c r="AS164" s="481"/>
      <c r="AT164" s="481">
        <f t="shared" si="248"/>
        <v>119991</v>
      </c>
      <c r="AU164" s="135"/>
      <c r="AV164" s="11">
        <f t="shared" si="216"/>
        <v>0</v>
      </c>
      <c r="AW164" s="537">
        <f>ROUNDUP(SUM(E164:P164),0)</f>
        <v>37039</v>
      </c>
      <c r="AX164" s="483">
        <f>ROUNDUP(SUM(Q164:W164),0)</f>
        <v>33717</v>
      </c>
      <c r="AY164" s="537">
        <f>ROUNDDOWN(SUM(X164:AI164),0)</f>
        <v>30839</v>
      </c>
      <c r="AZ164" s="483">
        <f t="shared" si="255"/>
        <v>18396</v>
      </c>
      <c r="BA164" s="17"/>
      <c r="BB164" s="483">
        <f t="shared" si="256"/>
        <v>16254</v>
      </c>
      <c r="BC164" s="537">
        <f>ROUNDUP(SUM(K164:T164),0)</f>
        <v>35930</v>
      </c>
      <c r="BD164" s="523">
        <f>ROUNDUP(SUM(U164:AC164),0)</f>
        <v>34895</v>
      </c>
      <c r="BE164" s="523">
        <f>ROUNDUP(SUM(AD164:AO164),0)</f>
        <v>26780</v>
      </c>
      <c r="BF164" s="481">
        <f t="shared" si="249"/>
        <v>6132</v>
      </c>
      <c r="BG164" s="138">
        <f t="shared" si="217"/>
        <v>0</v>
      </c>
      <c r="BH164" s="11"/>
    </row>
    <row r="165" spans="1:60" ht="15">
      <c r="A165" s="561" t="s">
        <v>147</v>
      </c>
      <c r="B165" s="10">
        <v>2.3599999999999999E-2</v>
      </c>
      <c r="C165" s="483"/>
      <c r="D165" s="483"/>
      <c r="E165" s="481">
        <f t="shared" si="218"/>
        <v>3305.7366548323785</v>
      </c>
      <c r="F165" s="481">
        <f t="shared" si="219"/>
        <v>4827.7611406293863</v>
      </c>
      <c r="G165" s="481">
        <f t="shared" si="220"/>
        <v>4222.921741698804</v>
      </c>
      <c r="H165" s="481">
        <f t="shared" si="221"/>
        <v>3767.5197193210129</v>
      </c>
      <c r="I165" s="481">
        <f t="shared" si="222"/>
        <v>4323.0290225685339</v>
      </c>
      <c r="J165" s="481">
        <f t="shared" si="223"/>
        <v>4064.457196506406</v>
      </c>
      <c r="K165" s="481">
        <f t="shared" si="224"/>
        <v>4442.7693739288216</v>
      </c>
      <c r="L165" s="481">
        <f t="shared" si="225"/>
        <v>2983.5489926297664</v>
      </c>
      <c r="M165" s="481">
        <f t="shared" si="226"/>
        <v>1068.4907518694179</v>
      </c>
      <c r="N165" s="481">
        <f t="shared" si="227"/>
        <v>2109</v>
      </c>
      <c r="O165" s="481">
        <f t="shared" si="259"/>
        <v>1354</v>
      </c>
      <c r="P165" s="481">
        <f t="shared" si="260"/>
        <v>2069</v>
      </c>
      <c r="Q165" s="483">
        <f t="shared" si="258"/>
        <v>8246</v>
      </c>
      <c r="R165" s="483">
        <f>ROUND($R$155*$B165,0)</f>
        <v>668</v>
      </c>
      <c r="S165" s="537">
        <f>ROUND($S41*$S$55,0)-2</f>
        <v>10166</v>
      </c>
      <c r="T165" s="481">
        <f t="shared" si="245"/>
        <v>517</v>
      </c>
      <c r="U165" s="537">
        <f>ROUND($U41*$U$55,0)+1</f>
        <v>10937</v>
      </c>
      <c r="V165" s="481">
        <f t="shared" si="261"/>
        <v>167</v>
      </c>
      <c r="W165" s="481">
        <f>ROUND($W41*$W$55,0)</f>
        <v>10563</v>
      </c>
      <c r="X165" s="481">
        <f t="shared" si="230"/>
        <v>3128.9257767683389</v>
      </c>
      <c r="Y165" s="481">
        <f t="shared" si="231"/>
        <v>3128.9257767683389</v>
      </c>
      <c r="Z165" s="481">
        <f t="shared" si="232"/>
        <v>3128.9257767683389</v>
      </c>
      <c r="AA165" s="481">
        <f t="shared" si="233"/>
        <v>3128.9257767683389</v>
      </c>
      <c r="AB165" s="481">
        <f t="shared" si="234"/>
        <v>3128.9257767683389</v>
      </c>
      <c r="AC165" s="481">
        <f t="shared" si="235"/>
        <v>3128.9257767683389</v>
      </c>
      <c r="AD165" s="481">
        <f t="shared" si="236"/>
        <v>3128.9257767683389</v>
      </c>
      <c r="AE165" s="481">
        <f t="shared" si="237"/>
        <v>3128.9257767683389</v>
      </c>
      <c r="AF165" s="481">
        <f t="shared" si="238"/>
        <v>3128.9257767683389</v>
      </c>
      <c r="AG165" s="481">
        <f t="shared" si="239"/>
        <v>3128.9257767683389</v>
      </c>
      <c r="AH165" s="481">
        <f t="shared" si="240"/>
        <v>3128.9257767683389</v>
      </c>
      <c r="AI165" s="481">
        <f t="shared" si="241"/>
        <v>412.83906968566185</v>
      </c>
      <c r="AJ165" s="481">
        <f t="shared" si="242"/>
        <v>2453</v>
      </c>
      <c r="AK165" s="481">
        <f t="shared" si="242"/>
        <v>2453</v>
      </c>
      <c r="AL165" s="481">
        <f t="shared" si="242"/>
        <v>2453</v>
      </c>
      <c r="AM165" s="481">
        <f t="shared" si="242"/>
        <v>2453</v>
      </c>
      <c r="AN165" s="481">
        <f t="shared" si="242"/>
        <v>2453</v>
      </c>
      <c r="AO165" s="481">
        <f t="shared" si="242"/>
        <v>2453</v>
      </c>
      <c r="AP165" s="481">
        <f t="shared" si="242"/>
        <v>2453</v>
      </c>
      <c r="AQ165" s="481">
        <f t="shared" ref="AQ165:AQ166" si="262">ROUND($AJ41*$AJ$55,0)</f>
        <v>2453</v>
      </c>
      <c r="AR165" s="481">
        <f t="shared" si="242"/>
        <v>2453</v>
      </c>
      <c r="AS165" s="481"/>
      <c r="AT165" s="481">
        <f t="shared" si="248"/>
        <v>136710</v>
      </c>
      <c r="AU165" s="135"/>
      <c r="AV165" s="11">
        <f t="shared" si="216"/>
        <v>0</v>
      </c>
      <c r="AW165" s="537">
        <f>ROUND(SUM(E165:P165),0)-1</f>
        <v>38537</v>
      </c>
      <c r="AX165" s="483">
        <f>ROUND(SUM(Q165:W165),0)</f>
        <v>41264</v>
      </c>
      <c r="AY165" s="537">
        <f>ROUNDUP(SUM(X165:AI165),0)</f>
        <v>34832</v>
      </c>
      <c r="AZ165" s="483">
        <f t="shared" si="255"/>
        <v>22077</v>
      </c>
      <c r="BA165" s="17"/>
      <c r="BB165" s="483">
        <f t="shared" si="256"/>
        <v>24511</v>
      </c>
      <c r="BC165" s="483">
        <f>ROUND(SUM(K165:T165),0)</f>
        <v>33624</v>
      </c>
      <c r="BD165" s="523">
        <f>ROUNDUP(SUM(U165:AC165),0)</f>
        <v>40441</v>
      </c>
      <c r="BE165" s="481">
        <f>ROUND(SUM(AD165:AO165),0)</f>
        <v>30775</v>
      </c>
      <c r="BF165" s="481">
        <f t="shared" si="249"/>
        <v>7359</v>
      </c>
      <c r="BG165" s="138">
        <f t="shared" si="217"/>
        <v>0</v>
      </c>
      <c r="BH165" s="11"/>
    </row>
    <row r="166" spans="1:60" ht="15">
      <c r="A166" s="561" t="s">
        <v>148</v>
      </c>
      <c r="B166" s="10">
        <v>2.4199999999999999E-2</v>
      </c>
      <c r="C166" s="483"/>
      <c r="D166" s="483"/>
      <c r="E166" s="481">
        <f t="shared" si="218"/>
        <v>552.94375856472061</v>
      </c>
      <c r="F166" s="481">
        <f t="shared" si="219"/>
        <v>7111.1316830843152</v>
      </c>
      <c r="G166" s="481">
        <f t="shared" si="220"/>
        <v>1966.6315819642637</v>
      </c>
      <c r="H166" s="481">
        <f t="shared" si="221"/>
        <v>2847.7939893190223</v>
      </c>
      <c r="I166" s="481">
        <f t="shared" si="222"/>
        <v>7746.1360928135673</v>
      </c>
      <c r="J166" s="481">
        <f t="shared" si="223"/>
        <v>1054.6992652303788</v>
      </c>
      <c r="K166" s="481">
        <f t="shared" si="224"/>
        <v>1673.1439691125831</v>
      </c>
      <c r="L166" s="481">
        <f t="shared" si="225"/>
        <v>6534.489370389977</v>
      </c>
      <c r="M166" s="481">
        <f t="shared" si="226"/>
        <v>3122.209279180448</v>
      </c>
      <c r="N166" s="523">
        <f>ROUNDUP($N42*$N$55,0)</f>
        <v>3892</v>
      </c>
      <c r="O166" s="481">
        <f t="shared" si="259"/>
        <v>7606</v>
      </c>
      <c r="P166" s="481">
        <f t="shared" si="260"/>
        <v>4620</v>
      </c>
      <c r="Q166" s="483">
        <f t="shared" si="258"/>
        <v>10865</v>
      </c>
      <c r="R166" s="537">
        <f>ROUNDDOWN($R$155*$B166,0)</f>
        <v>684</v>
      </c>
      <c r="S166" s="537">
        <f>ROUND($S42*$S$55,0)-1</f>
        <v>11305</v>
      </c>
      <c r="T166" s="481">
        <f t="shared" si="245"/>
        <v>530</v>
      </c>
      <c r="U166" s="537">
        <f>ROUND($U42*$U$55,0)+2</f>
        <v>11193</v>
      </c>
      <c r="V166" s="481">
        <f t="shared" si="261"/>
        <v>172</v>
      </c>
      <c r="W166" s="481">
        <f>ROUND($W42*$W$55,0)</f>
        <v>12468</v>
      </c>
      <c r="X166" s="481">
        <f t="shared" si="230"/>
        <v>3690.9245105922041</v>
      </c>
      <c r="Y166" s="481">
        <f t="shared" si="231"/>
        <v>3690.9245105922041</v>
      </c>
      <c r="Z166" s="481">
        <f t="shared" si="232"/>
        <v>3690.9245105922041</v>
      </c>
      <c r="AA166" s="481">
        <f t="shared" si="233"/>
        <v>3690.9245105922041</v>
      </c>
      <c r="AB166" s="481">
        <f t="shared" si="234"/>
        <v>3690.9245105922041</v>
      </c>
      <c r="AC166" s="481">
        <f t="shared" si="235"/>
        <v>3690.9245105922041</v>
      </c>
      <c r="AD166" s="481">
        <f t="shared" si="236"/>
        <v>3690.9245105922041</v>
      </c>
      <c r="AE166" s="481">
        <f t="shared" si="237"/>
        <v>3690.9245105922041</v>
      </c>
      <c r="AF166" s="481">
        <f t="shared" si="238"/>
        <v>3690.9245105922041</v>
      </c>
      <c r="AG166" s="481">
        <f t="shared" si="239"/>
        <v>3690.9245105922041</v>
      </c>
      <c r="AH166" s="481">
        <f t="shared" si="240"/>
        <v>3690.9245105922041</v>
      </c>
      <c r="AI166" s="481">
        <f t="shared" si="241"/>
        <v>877.45058610943795</v>
      </c>
      <c r="AJ166" s="481">
        <f t="shared" si="242"/>
        <v>3015</v>
      </c>
      <c r="AK166" s="481">
        <f t="shared" si="242"/>
        <v>3015</v>
      </c>
      <c r="AL166" s="481">
        <f t="shared" si="242"/>
        <v>3015</v>
      </c>
      <c r="AM166" s="481">
        <f t="shared" si="242"/>
        <v>3015</v>
      </c>
      <c r="AN166" s="481">
        <f t="shared" si="242"/>
        <v>3015</v>
      </c>
      <c r="AO166" s="481">
        <f t="shared" si="242"/>
        <v>3015</v>
      </c>
      <c r="AP166" s="481">
        <f t="shared" si="242"/>
        <v>3015</v>
      </c>
      <c r="AQ166" s="481">
        <f t="shared" si="262"/>
        <v>3015</v>
      </c>
      <c r="AR166" s="481">
        <f t="shared" si="242"/>
        <v>3015</v>
      </c>
      <c r="AS166" s="481"/>
      <c r="AT166" s="481">
        <f t="shared" si="248"/>
        <v>164557</v>
      </c>
      <c r="AU166" s="135"/>
      <c r="AV166" s="11">
        <f t="shared" si="216"/>
        <v>0</v>
      </c>
      <c r="AW166" s="537">
        <f>ROUNDDOWN(SUM(E166:P166),0)-1</f>
        <v>48726</v>
      </c>
      <c r="AX166" s="483">
        <f>ROUND(SUM(Q166:W166),0)</f>
        <v>47217</v>
      </c>
      <c r="AY166" s="483">
        <f t="shared" si="254"/>
        <v>41478</v>
      </c>
      <c r="AZ166" s="537">
        <f>ROUND(SUM(AJ166:AR166),0)+1</f>
        <v>27136</v>
      </c>
      <c r="BA166" s="17"/>
      <c r="BB166" s="483">
        <f t="shared" si="256"/>
        <v>21279</v>
      </c>
      <c r="BC166" s="537">
        <f>ROUNDUP(SUM(K166:T166),0)</f>
        <v>50832</v>
      </c>
      <c r="BD166" s="481">
        <f>ROUND(SUM(U166:AC166),0)</f>
        <v>45979</v>
      </c>
      <c r="BE166" s="481">
        <f>ROUND(SUM(AD166:AO166),0)</f>
        <v>37422</v>
      </c>
      <c r="BF166" s="481">
        <f t="shared" si="249"/>
        <v>9045</v>
      </c>
      <c r="BG166" s="138">
        <f t="shared" si="217"/>
        <v>0</v>
      </c>
      <c r="BH166" s="11"/>
    </row>
    <row r="167" spans="1:60" ht="15">
      <c r="A167" s="561" t="s">
        <v>149</v>
      </c>
      <c r="B167" s="10">
        <v>8.0600000000000005E-2</v>
      </c>
      <c r="C167" s="483"/>
      <c r="D167" s="483"/>
      <c r="E167" s="481">
        <f t="shared" si="218"/>
        <v>6319.8546712529469</v>
      </c>
      <c r="F167" s="481">
        <f t="shared" si="219"/>
        <v>5403.9464829030439</v>
      </c>
      <c r="G167" s="481">
        <f t="shared" si="220"/>
        <v>10798.628469115123</v>
      </c>
      <c r="H167" s="481">
        <f t="shared" si="221"/>
        <v>3077.3445785022363</v>
      </c>
      <c r="I167" s="481">
        <f t="shared" si="222"/>
        <v>7163.1193317682355</v>
      </c>
      <c r="J167" s="481">
        <f t="shared" si="223"/>
        <v>10603.792856212902</v>
      </c>
      <c r="K167" s="481">
        <f t="shared" si="224"/>
        <v>8145.048168879146</v>
      </c>
      <c r="L167" s="481">
        <f t="shared" si="225"/>
        <v>6516.3394618597995</v>
      </c>
      <c r="M167" s="481">
        <f t="shared" si="226"/>
        <v>999.28629158702847</v>
      </c>
      <c r="N167" s="481">
        <f t="shared" ref="N167:N173" si="263">ROUND($N43*$N$55,0)</f>
        <v>8941</v>
      </c>
      <c r="O167" s="481">
        <f t="shared" si="259"/>
        <v>6767</v>
      </c>
      <c r="P167" s="481">
        <f t="shared" si="260"/>
        <v>34178</v>
      </c>
      <c r="Q167" s="537">
        <f>ROUND($Q43*$Q$55,0)+3</f>
        <v>22189</v>
      </c>
      <c r="R167" s="483">
        <f>ROUND($R$155*$B167,0)</f>
        <v>2280</v>
      </c>
      <c r="S167" s="483">
        <f t="shared" si="244"/>
        <v>17185</v>
      </c>
      <c r="T167" s="523">
        <f>ROUNDDOWN($T$155*$B167,0)</f>
        <v>1764</v>
      </c>
      <c r="U167" s="537">
        <f>ROUNDUP($U43*$U$55,0)</f>
        <v>25656</v>
      </c>
      <c r="V167" s="523">
        <f>ROUNDDOWN($V$155*$B167,0)</f>
        <v>571</v>
      </c>
      <c r="W167" s="481">
        <f>ROUND($W43*$W$55,0)</f>
        <v>30682</v>
      </c>
      <c r="X167" s="481">
        <f t="shared" si="230"/>
        <v>7491.5170309371706</v>
      </c>
      <c r="Y167" s="481">
        <f t="shared" si="231"/>
        <v>7491.5170309371706</v>
      </c>
      <c r="Z167" s="481">
        <f t="shared" si="232"/>
        <v>7491.5170309371706</v>
      </c>
      <c r="AA167" s="481">
        <f t="shared" si="233"/>
        <v>7491.5170309371706</v>
      </c>
      <c r="AB167" s="481">
        <f t="shared" si="234"/>
        <v>7491.5170309371706</v>
      </c>
      <c r="AC167" s="481">
        <f t="shared" si="235"/>
        <v>7491.5170309371706</v>
      </c>
      <c r="AD167" s="481">
        <f t="shared" si="236"/>
        <v>7491.5170309371706</v>
      </c>
      <c r="AE167" s="481">
        <f t="shared" si="237"/>
        <v>7491.5170309371706</v>
      </c>
      <c r="AF167" s="481">
        <f t="shared" si="238"/>
        <v>7491.5170309371706</v>
      </c>
      <c r="AG167" s="481">
        <f t="shared" si="239"/>
        <v>7491.5170309371706</v>
      </c>
      <c r="AH167" s="481">
        <f t="shared" si="240"/>
        <v>7491.5170309371706</v>
      </c>
      <c r="AI167" s="481">
        <f t="shared" si="241"/>
        <v>1787.6891808248893</v>
      </c>
      <c r="AJ167" s="481">
        <f t="shared" si="242"/>
        <v>6815</v>
      </c>
      <c r="AK167" s="481">
        <f t="shared" si="242"/>
        <v>6815</v>
      </c>
      <c r="AL167" s="481">
        <f t="shared" si="242"/>
        <v>6815</v>
      </c>
      <c r="AM167" s="481">
        <f t="shared" si="242"/>
        <v>6815</v>
      </c>
      <c r="AN167" s="483">
        <f>ROUND($AJ43*$AJ$55,0)</f>
        <v>6815</v>
      </c>
      <c r="AO167" s="481">
        <f t="shared" si="242"/>
        <v>6815</v>
      </c>
      <c r="AP167" s="481">
        <f t="shared" si="242"/>
        <v>6815</v>
      </c>
      <c r="AQ167" s="481">
        <f t="shared" ref="AQ167" si="264">ROUND($AJ43*$AJ$55,0)</f>
        <v>6815</v>
      </c>
      <c r="AR167" s="481">
        <f t="shared" si="242"/>
        <v>6815</v>
      </c>
      <c r="AS167" s="481"/>
      <c r="AT167" s="481">
        <f t="shared" si="248"/>
        <v>354770</v>
      </c>
      <c r="AU167" s="135"/>
      <c r="AV167" s="11">
        <f t="shared" si="216"/>
        <v>0</v>
      </c>
      <c r="AW167" s="537">
        <f>ROUNDUP(SUM(E167:P167),0)</f>
        <v>108914</v>
      </c>
      <c r="AX167" s="483">
        <f>ROUND(SUM(Q167:W167),0)</f>
        <v>100327</v>
      </c>
      <c r="AY167" s="537">
        <f>ROUNDDOWN(SUM(X167:AI167),0)</f>
        <v>84194</v>
      </c>
      <c r="AZ167" s="483">
        <f t="shared" si="255"/>
        <v>61335</v>
      </c>
      <c r="BA167" s="17"/>
      <c r="BB167" s="483">
        <f t="shared" si="256"/>
        <v>43367</v>
      </c>
      <c r="BC167" s="483">
        <f>ROUND(SUM(K167:T167),0)</f>
        <v>108965</v>
      </c>
      <c r="BD167" s="523">
        <f>ROUNDDOWN(SUM(U167:AC167),0)</f>
        <v>101858</v>
      </c>
      <c r="BE167" s="481">
        <f t="shared" si="251"/>
        <v>80135</v>
      </c>
      <c r="BF167" s="523">
        <f>ROUNDDOWN(SUM(AP167:AR167),0)</f>
        <v>20445</v>
      </c>
      <c r="BG167" s="138">
        <f t="shared" si="217"/>
        <v>0</v>
      </c>
      <c r="BH167" s="11"/>
    </row>
    <row r="168" spans="1:60" ht="15">
      <c r="A168" s="561" t="s">
        <v>150</v>
      </c>
      <c r="B168" s="10">
        <v>1.3599999999999999E-2</v>
      </c>
      <c r="C168" s="483"/>
      <c r="D168" s="483"/>
      <c r="E168" s="481">
        <f t="shared" si="218"/>
        <v>3572.8506225836136</v>
      </c>
      <c r="F168" s="481">
        <f t="shared" si="219"/>
        <v>4656.7510024066041</v>
      </c>
      <c r="G168" s="481">
        <f t="shared" si="220"/>
        <v>3613.746466796807</v>
      </c>
      <c r="H168" s="481">
        <f t="shared" si="221"/>
        <v>2614.8484539931665</v>
      </c>
      <c r="I168" s="481">
        <f t="shared" si="222"/>
        <v>4221.3547296381948</v>
      </c>
      <c r="J168" s="481">
        <f t="shared" si="223"/>
        <v>4547.1065920222391</v>
      </c>
      <c r="K168" s="481">
        <f t="shared" si="224"/>
        <v>3675.293303916018</v>
      </c>
      <c r="L168" s="481">
        <f t="shared" si="225"/>
        <v>2711.648564361135</v>
      </c>
      <c r="M168" s="481">
        <f t="shared" si="226"/>
        <v>972.5620534654015</v>
      </c>
      <c r="N168" s="481">
        <f t="shared" si="263"/>
        <v>955</v>
      </c>
      <c r="O168" s="481">
        <f t="shared" si="259"/>
        <v>6419</v>
      </c>
      <c r="P168" s="481">
        <f t="shared" si="260"/>
        <v>3266</v>
      </c>
      <c r="Q168" s="537">
        <f>ROUNDDOWN($Q44*$Q$55,0)</f>
        <v>10170</v>
      </c>
      <c r="R168" s="537">
        <f>ROUNDDOWN($R$155*$B168,0)</f>
        <v>384</v>
      </c>
      <c r="S168" s="537">
        <f>ROUND($S44*$S$55,0)+1</f>
        <v>9456</v>
      </c>
      <c r="T168" s="481">
        <f t="shared" si="245"/>
        <v>298</v>
      </c>
      <c r="U168" s="483">
        <f t="shared" si="246"/>
        <v>10422</v>
      </c>
      <c r="V168" s="481">
        <f t="shared" si="261"/>
        <v>96</v>
      </c>
      <c r="W168" s="523">
        <f>ROUND($W44*$W$55,0)-1</f>
        <v>7190</v>
      </c>
      <c r="X168" s="481">
        <f t="shared" si="230"/>
        <v>2977.8831825630982</v>
      </c>
      <c r="Y168" s="481">
        <f t="shared" si="231"/>
        <v>2977.8831825630982</v>
      </c>
      <c r="Z168" s="481">
        <f t="shared" si="232"/>
        <v>2977.8831825630982</v>
      </c>
      <c r="AA168" s="481">
        <f t="shared" si="233"/>
        <v>2977.8831825630982</v>
      </c>
      <c r="AB168" s="481">
        <f t="shared" si="234"/>
        <v>2977.8831825630982</v>
      </c>
      <c r="AC168" s="481">
        <f t="shared" si="235"/>
        <v>2977.8831825630982</v>
      </c>
      <c r="AD168" s="481">
        <f t="shared" si="236"/>
        <v>2977.8831825630982</v>
      </c>
      <c r="AE168" s="481">
        <f t="shared" si="237"/>
        <v>2977.8831825630982</v>
      </c>
      <c r="AF168" s="481">
        <f t="shared" si="238"/>
        <v>2977.8831825630982</v>
      </c>
      <c r="AG168" s="481">
        <f t="shared" si="239"/>
        <v>2977.8831825630982</v>
      </c>
      <c r="AH168" s="481">
        <f t="shared" si="240"/>
        <v>2977.8831825630982</v>
      </c>
      <c r="AI168" s="481">
        <f t="shared" si="241"/>
        <v>954.54769363827415</v>
      </c>
      <c r="AJ168" s="481">
        <f t="shared" si="242"/>
        <v>2301</v>
      </c>
      <c r="AK168" s="481">
        <f t="shared" si="242"/>
        <v>2301</v>
      </c>
      <c r="AL168" s="481">
        <f t="shared" si="242"/>
        <v>2301</v>
      </c>
      <c r="AM168" s="481">
        <f t="shared" si="242"/>
        <v>2301</v>
      </c>
      <c r="AN168" s="481">
        <f t="shared" si="242"/>
        <v>2301</v>
      </c>
      <c r="AO168" s="481">
        <f t="shared" si="242"/>
        <v>2301</v>
      </c>
      <c r="AP168" s="481">
        <f t="shared" si="242"/>
        <v>2301</v>
      </c>
      <c r="AQ168" s="483">
        <f>ROUND($AJ44*$AJ$55,0)</f>
        <v>2301</v>
      </c>
      <c r="AR168" s="481">
        <f t="shared" si="242"/>
        <v>2301</v>
      </c>
      <c r="AS168" s="481"/>
      <c r="AT168" s="481">
        <f t="shared" si="248"/>
        <v>133662</v>
      </c>
      <c r="AU168" s="135"/>
      <c r="AV168" s="11">
        <f t="shared" si="216"/>
        <v>0</v>
      </c>
      <c r="AW168" s="483">
        <f>ROUND(SUM(E168:P168),0)</f>
        <v>41226</v>
      </c>
      <c r="AX168" s="537">
        <f>ROUNDDOWN(SUM(Q168:W168),0)</f>
        <v>38016</v>
      </c>
      <c r="AY168" s="537">
        <f>ROUNDUP(SUM(X168:AI168),0)</f>
        <v>33712</v>
      </c>
      <c r="AZ168" s="537">
        <f>ROUND(SUM(AJ168:AR168),0)-1</f>
        <v>20708</v>
      </c>
      <c r="BA168" s="17"/>
      <c r="BB168" s="483">
        <f t="shared" si="256"/>
        <v>23227</v>
      </c>
      <c r="BC168" s="537">
        <f>ROUNDUP(SUM(K168:T168),0)</f>
        <v>38308</v>
      </c>
      <c r="BD168" s="523">
        <f>ROUND(SUM(U168:AC168),0)-1</f>
        <v>35574</v>
      </c>
      <c r="BE168" s="481">
        <f t="shared" si="251"/>
        <v>29650</v>
      </c>
      <c r="BF168" s="523">
        <f>ROUNDDOWN(SUM(AP168:AR168),0)</f>
        <v>6903</v>
      </c>
      <c r="BG168" s="138">
        <f t="shared" si="217"/>
        <v>0</v>
      </c>
      <c r="BH168" s="11"/>
    </row>
    <row r="169" spans="1:60" ht="15">
      <c r="A169" s="561" t="s">
        <v>154</v>
      </c>
      <c r="B169" s="10">
        <v>2.58E-2</v>
      </c>
      <c r="C169" s="483"/>
      <c r="D169" s="483"/>
      <c r="E169" s="481">
        <f t="shared" si="218"/>
        <v>517.73189610574241</v>
      </c>
      <c r="F169" s="481">
        <f t="shared" si="219"/>
        <v>3253.5886618552991</v>
      </c>
      <c r="G169" s="481">
        <f t="shared" si="220"/>
        <v>4124.1636180382839</v>
      </c>
      <c r="H169" s="481">
        <f t="shared" si="221"/>
        <v>4124.337263902733</v>
      </c>
      <c r="I169" s="481">
        <f t="shared" si="222"/>
        <v>3426.2843918991066</v>
      </c>
      <c r="J169" s="481">
        <f t="shared" si="223"/>
        <v>3388.5565325181856</v>
      </c>
      <c r="K169" s="481">
        <f t="shared" si="224"/>
        <v>4119.5528313146842</v>
      </c>
      <c r="L169" s="481">
        <f t="shared" si="225"/>
        <v>4722.8064143705242</v>
      </c>
      <c r="M169" s="481">
        <f t="shared" si="226"/>
        <v>4028.1783614307201</v>
      </c>
      <c r="N169" s="481">
        <f t="shared" si="263"/>
        <v>1671</v>
      </c>
      <c r="O169" s="523">
        <f>ROUNDUP($O45*$O$55,0)</f>
        <v>4831</v>
      </c>
      <c r="P169" s="481">
        <f t="shared" si="260"/>
        <v>3535</v>
      </c>
      <c r="Q169" s="483">
        <f t="shared" si="258"/>
        <v>6560</v>
      </c>
      <c r="R169" s="483">
        <f>ROUND($R$155*$B169,0)</f>
        <v>730</v>
      </c>
      <c r="S169" s="537">
        <f>ROUNDUP($S45*$S$55,0)</f>
        <v>10537</v>
      </c>
      <c r="T169" s="523">
        <f>ROUNDDOWN($T$155*$B169,0)</f>
        <v>564</v>
      </c>
      <c r="U169" s="483">
        <f t="shared" si="246"/>
        <v>9080</v>
      </c>
      <c r="V169" s="523">
        <f>ROUNDDOWN($V$155*$B169,0)</f>
        <v>182</v>
      </c>
      <c r="W169" s="523">
        <f>ROUND($W45*$W$55,0)+2</f>
        <v>14325</v>
      </c>
      <c r="X169" s="481">
        <f t="shared" si="230"/>
        <v>3132.6212300206621</v>
      </c>
      <c r="Y169" s="481">
        <f t="shared" si="231"/>
        <v>3132.6212300206621</v>
      </c>
      <c r="Z169" s="481">
        <f t="shared" si="232"/>
        <v>3132.6212300206621</v>
      </c>
      <c r="AA169" s="481">
        <f t="shared" si="233"/>
        <v>3132.6212300206621</v>
      </c>
      <c r="AB169" s="481">
        <f t="shared" si="234"/>
        <v>3132.6212300206621</v>
      </c>
      <c r="AC169" s="481">
        <f t="shared" si="235"/>
        <v>3132.6212300206621</v>
      </c>
      <c r="AD169" s="481">
        <f t="shared" si="236"/>
        <v>3132.6212300206621</v>
      </c>
      <c r="AE169" s="481">
        <f t="shared" si="237"/>
        <v>3132.6212300206621</v>
      </c>
      <c r="AF169" s="481">
        <f t="shared" si="238"/>
        <v>3132.6212300206621</v>
      </c>
      <c r="AG169" s="481">
        <f t="shared" si="239"/>
        <v>3132.6212300206621</v>
      </c>
      <c r="AH169" s="481">
        <f t="shared" si="240"/>
        <v>3132.6212300206621</v>
      </c>
      <c r="AI169" s="481">
        <f t="shared" si="241"/>
        <v>-675.9039652528046</v>
      </c>
      <c r="AJ169" s="481">
        <f t="shared" si="242"/>
        <v>2456</v>
      </c>
      <c r="AK169" s="481">
        <f t="shared" si="242"/>
        <v>2456</v>
      </c>
      <c r="AL169" s="481">
        <f t="shared" si="242"/>
        <v>2456</v>
      </c>
      <c r="AM169" s="481">
        <f t="shared" si="242"/>
        <v>2456</v>
      </c>
      <c r="AN169" s="481">
        <f t="shared" si="242"/>
        <v>2456</v>
      </c>
      <c r="AO169" s="483">
        <f>ROUND($AJ45*$AJ$55,0)</f>
        <v>2456</v>
      </c>
      <c r="AP169" s="481">
        <f t="shared" si="242"/>
        <v>2456</v>
      </c>
      <c r="AQ169" s="481">
        <f t="shared" si="242"/>
        <v>2456</v>
      </c>
      <c r="AR169" s="481">
        <f t="shared" si="242"/>
        <v>2456</v>
      </c>
      <c r="AS169" s="481"/>
      <c r="AT169" s="481">
        <f t="shared" si="248"/>
        <v>139607</v>
      </c>
      <c r="AU169" s="135"/>
      <c r="AV169" s="11">
        <f t="shared" si="216"/>
        <v>0</v>
      </c>
      <c r="AW169" s="537">
        <f>ROUNDUP(SUM(E169:P169),0)</f>
        <v>41743</v>
      </c>
      <c r="AX169" s="537">
        <f>ROUNDUP(SUM(Q169:W169),0)</f>
        <v>41978</v>
      </c>
      <c r="AY169" s="537">
        <f>ROUNDDOWN(SUM(X169:AI169),0)</f>
        <v>33782</v>
      </c>
      <c r="AZ169" s="483">
        <f t="shared" si="255"/>
        <v>22104</v>
      </c>
      <c r="BA169" s="17"/>
      <c r="BB169" s="483">
        <f t="shared" si="256"/>
        <v>18835</v>
      </c>
      <c r="BC169" s="483">
        <f>ROUND(SUM(K169:T169),0)</f>
        <v>41299</v>
      </c>
      <c r="BD169" s="523">
        <f>ROUND(SUM(U169:AC169),0)+1</f>
        <v>42384</v>
      </c>
      <c r="BE169" s="523">
        <f>ROUND(SUM(AD169:AO169),0)-1</f>
        <v>29722</v>
      </c>
      <c r="BF169" s="523">
        <f>ROUND(SUM(AP169:AR169),0)-1</f>
        <v>7367</v>
      </c>
      <c r="BG169" s="138">
        <f t="shared" si="217"/>
        <v>0</v>
      </c>
      <c r="BH169" s="11"/>
    </row>
    <row r="170" spans="1:60" ht="15">
      <c r="A170" s="561" t="s">
        <v>155</v>
      </c>
      <c r="B170" s="10">
        <v>2.12E-2</v>
      </c>
      <c r="C170" s="483"/>
      <c r="D170" s="483"/>
      <c r="E170" s="481">
        <f t="shared" si="218"/>
        <v>3635.0045652182498</v>
      </c>
      <c r="F170" s="481">
        <f t="shared" si="219"/>
        <v>3627.7304659181755</v>
      </c>
      <c r="G170" s="481">
        <f t="shared" si="220"/>
        <v>3162.914979412205</v>
      </c>
      <c r="H170" s="481">
        <f t="shared" si="221"/>
        <v>4939.8207373454143</v>
      </c>
      <c r="I170" s="481">
        <f t="shared" si="222"/>
        <v>3636.248770792924</v>
      </c>
      <c r="J170" s="481">
        <f t="shared" si="223"/>
        <v>3587.6401590931177</v>
      </c>
      <c r="K170" s="481">
        <f t="shared" si="224"/>
        <v>3873.9848629024891</v>
      </c>
      <c r="L170" s="481">
        <f t="shared" si="225"/>
        <v>3661.5808273614366</v>
      </c>
      <c r="M170" s="481">
        <f t="shared" si="226"/>
        <v>2783.0638989789527</v>
      </c>
      <c r="N170" s="481">
        <f t="shared" si="263"/>
        <v>2956</v>
      </c>
      <c r="O170" s="481">
        <f>ROUND($O46*$O$55,0)</f>
        <v>4330</v>
      </c>
      <c r="P170" s="481">
        <f t="shared" si="260"/>
        <v>327</v>
      </c>
      <c r="Q170" s="537">
        <f>ROUND($Q46*$Q$55,0)-2</f>
        <v>11211</v>
      </c>
      <c r="R170" s="483">
        <f>ROUND($R$155*$B170,0)</f>
        <v>600</v>
      </c>
      <c r="S170" s="537">
        <f>ROUNDDOWN($S46*$S$55,0)</f>
        <v>10242</v>
      </c>
      <c r="T170" s="481">
        <f t="shared" si="245"/>
        <v>464</v>
      </c>
      <c r="U170" s="483">
        <f t="shared" si="246"/>
        <v>9762</v>
      </c>
      <c r="V170" s="481">
        <f t="shared" si="261"/>
        <v>150</v>
      </c>
      <c r="W170" s="481">
        <f>ROUND($W46*$W$55,0)</f>
        <v>9112</v>
      </c>
      <c r="X170" s="481">
        <f t="shared" si="230"/>
        <v>3023.532899209441</v>
      </c>
      <c r="Y170" s="481">
        <f t="shared" si="231"/>
        <v>3023.532899209441</v>
      </c>
      <c r="Z170" s="481">
        <f t="shared" si="232"/>
        <v>3023.532899209441</v>
      </c>
      <c r="AA170" s="481">
        <f t="shared" si="233"/>
        <v>3023.532899209441</v>
      </c>
      <c r="AB170" s="481">
        <f t="shared" si="234"/>
        <v>3023.532899209441</v>
      </c>
      <c r="AC170" s="481">
        <f t="shared" si="235"/>
        <v>3023.532899209441</v>
      </c>
      <c r="AD170" s="481">
        <f t="shared" si="236"/>
        <v>3023.532899209441</v>
      </c>
      <c r="AE170" s="481">
        <f t="shared" si="237"/>
        <v>3023.532899209441</v>
      </c>
      <c r="AF170" s="481">
        <f t="shared" si="238"/>
        <v>3023.532899209441</v>
      </c>
      <c r="AG170" s="481">
        <f t="shared" si="239"/>
        <v>3023.532899209441</v>
      </c>
      <c r="AH170" s="481">
        <f t="shared" si="240"/>
        <v>3023.532899209441</v>
      </c>
      <c r="AI170" s="481">
        <f t="shared" si="241"/>
        <v>252.05102306302322</v>
      </c>
      <c r="AJ170" s="481">
        <f t="shared" si="242"/>
        <v>2347</v>
      </c>
      <c r="AK170" s="481">
        <f t="shared" si="242"/>
        <v>2347</v>
      </c>
      <c r="AL170" s="481">
        <f t="shared" si="242"/>
        <v>2347</v>
      </c>
      <c r="AM170" s="481">
        <f t="shared" si="242"/>
        <v>2347</v>
      </c>
      <c r="AN170" s="481">
        <f t="shared" si="242"/>
        <v>2347</v>
      </c>
      <c r="AO170" s="481">
        <f t="shared" si="242"/>
        <v>2347</v>
      </c>
      <c r="AP170" s="481">
        <f t="shared" si="242"/>
        <v>2347</v>
      </c>
      <c r="AQ170" s="481">
        <f t="shared" si="242"/>
        <v>2347</v>
      </c>
      <c r="AR170" s="481">
        <f t="shared" si="242"/>
        <v>2347</v>
      </c>
      <c r="AS170" s="481"/>
      <c r="AT170" s="481">
        <f t="shared" si="248"/>
        <v>136696</v>
      </c>
      <c r="AU170" s="135"/>
      <c r="AV170" s="11">
        <f t="shared" si="216"/>
        <v>0</v>
      </c>
      <c r="AW170" s="537">
        <f>ROUNDUP(SUM(E170:P170),0)</f>
        <v>40521</v>
      </c>
      <c r="AX170" s="537">
        <f>ROUNDDOWN(SUM(Q170:W170),0)</f>
        <v>41541</v>
      </c>
      <c r="AY170" s="537">
        <f>ROUNDUP(SUM(X170:AI170),0)</f>
        <v>33511</v>
      </c>
      <c r="AZ170" s="483">
        <f>ROUND(SUM(AJ170:AR170),0)</f>
        <v>21123</v>
      </c>
      <c r="BA170" s="17"/>
      <c r="BB170" s="483">
        <f t="shared" si="256"/>
        <v>22589</v>
      </c>
      <c r="BC170" s="537">
        <f>ROUNDDOWN(SUM(K170:T170),0)</f>
        <v>40448</v>
      </c>
      <c r="BD170" s="523">
        <f>ROUNDUP(SUM(U170:AC170),0)</f>
        <v>37166</v>
      </c>
      <c r="BE170" s="523">
        <f>ROUNDUP(SUM(AD170:AO170),0)</f>
        <v>29452</v>
      </c>
      <c r="BF170" s="481">
        <f t="shared" si="249"/>
        <v>7041</v>
      </c>
      <c r="BG170" s="138">
        <f t="shared" si="217"/>
        <v>0</v>
      </c>
      <c r="BH170" s="11"/>
    </row>
    <row r="171" spans="1:60" ht="15">
      <c r="A171" s="561" t="s">
        <v>160</v>
      </c>
      <c r="B171" s="10">
        <v>5.3699999999999998E-2</v>
      </c>
      <c r="C171" s="483"/>
      <c r="D171" s="483"/>
      <c r="E171" s="481">
        <f t="shared" si="218"/>
        <v>6010.7824397063414</v>
      </c>
      <c r="F171" s="481">
        <f t="shared" si="219"/>
        <v>6192.0990873668143</v>
      </c>
      <c r="G171" s="481">
        <f t="shared" si="220"/>
        <v>3598.4692074733857</v>
      </c>
      <c r="H171" s="481">
        <f t="shared" si="221"/>
        <v>6301.3247153962529</v>
      </c>
      <c r="I171" s="481">
        <f t="shared" si="222"/>
        <v>3938.0508029757034</v>
      </c>
      <c r="J171" s="481">
        <f t="shared" si="223"/>
        <v>8890.7770514228705</v>
      </c>
      <c r="K171" s="481">
        <f t="shared" si="224"/>
        <v>5113.097676218119</v>
      </c>
      <c r="L171" s="481">
        <f t="shared" si="225"/>
        <v>7619.3054859922449</v>
      </c>
      <c r="M171" s="481">
        <f t="shared" si="226"/>
        <v>5451.1352293628916</v>
      </c>
      <c r="N171" s="481">
        <f t="shared" si="263"/>
        <v>1420</v>
      </c>
      <c r="O171" s="481">
        <f>ROUND($O47*$O$55,0)</f>
        <v>0</v>
      </c>
      <c r="P171" s="481">
        <f t="shared" si="260"/>
        <v>1202</v>
      </c>
      <c r="Q171" s="483">
        <f t="shared" si="258"/>
        <v>12111</v>
      </c>
      <c r="R171" s="537">
        <f>ROUNDUP($R$155*$B171,0)</f>
        <v>1520</v>
      </c>
      <c r="S171" s="483">
        <f t="shared" si="244"/>
        <v>15324</v>
      </c>
      <c r="T171" s="481">
        <f t="shared" si="245"/>
        <v>1176</v>
      </c>
      <c r="U171" s="483">
        <f t="shared" si="246"/>
        <v>13146</v>
      </c>
      <c r="V171" s="481">
        <f t="shared" si="261"/>
        <v>381</v>
      </c>
      <c r="W171" s="523">
        <f>ROUNDDOWN($W47*$W$55,0)</f>
        <v>6941</v>
      </c>
      <c r="X171" s="481">
        <f t="shared" si="230"/>
        <v>5357.8275369267976</v>
      </c>
      <c r="Y171" s="481">
        <f t="shared" si="231"/>
        <v>5357.8275369267976</v>
      </c>
      <c r="Z171" s="481">
        <f t="shared" si="232"/>
        <v>5357.8275369267976</v>
      </c>
      <c r="AA171" s="481">
        <f t="shared" si="233"/>
        <v>5357.8275369267976</v>
      </c>
      <c r="AB171" s="481">
        <f t="shared" si="234"/>
        <v>5357.8275369267976</v>
      </c>
      <c r="AC171" s="481">
        <f t="shared" si="235"/>
        <v>5357.8275369267976</v>
      </c>
      <c r="AD171" s="481">
        <f t="shared" si="236"/>
        <v>5357.8275369267976</v>
      </c>
      <c r="AE171" s="481">
        <f t="shared" si="237"/>
        <v>5357.8275369267976</v>
      </c>
      <c r="AF171" s="481">
        <f t="shared" si="238"/>
        <v>5357.8275369267976</v>
      </c>
      <c r="AG171" s="481">
        <f t="shared" si="239"/>
        <v>5357.8275369267976</v>
      </c>
      <c r="AH171" s="481">
        <f t="shared" si="240"/>
        <v>5357.8275369267976</v>
      </c>
      <c r="AI171" s="481">
        <f t="shared" si="241"/>
        <v>1168.8472194996773</v>
      </c>
      <c r="AJ171" s="481">
        <f t="shared" si="242"/>
        <v>4681</v>
      </c>
      <c r="AK171" s="481">
        <f t="shared" si="242"/>
        <v>4681</v>
      </c>
      <c r="AL171" s="481">
        <f t="shared" si="242"/>
        <v>4681</v>
      </c>
      <c r="AM171" s="481">
        <f t="shared" si="242"/>
        <v>4681</v>
      </c>
      <c r="AN171" s="481">
        <f t="shared" si="242"/>
        <v>4681</v>
      </c>
      <c r="AO171" s="481">
        <f t="shared" si="242"/>
        <v>4681</v>
      </c>
      <c r="AP171" s="483">
        <f>ROUND($AJ47*$AJ$55,0)</f>
        <v>4681</v>
      </c>
      <c r="AQ171" s="481">
        <f t="shared" si="242"/>
        <v>4681</v>
      </c>
      <c r="AR171" s="481">
        <f t="shared" si="242"/>
        <v>4681</v>
      </c>
      <c r="AS171" s="481"/>
      <c r="AT171" s="481">
        <f t="shared" si="248"/>
        <v>208570</v>
      </c>
      <c r="AU171" s="135"/>
      <c r="AV171" s="11">
        <f t="shared" si="216"/>
        <v>0</v>
      </c>
      <c r="AW171" s="537">
        <f>ROUNDUP(SUM(E171:P171),0)</f>
        <v>55738</v>
      </c>
      <c r="AX171" s="537">
        <f>ROUNDDOWN(SUM(Q171:W171),0)</f>
        <v>50599</v>
      </c>
      <c r="AY171" s="483">
        <f>ROUND(SUM(X171:AI171),0)</f>
        <v>60105</v>
      </c>
      <c r="AZ171" s="537">
        <f>ROUND(SUM(AJ171:AR171),0)-1</f>
        <v>42128</v>
      </c>
      <c r="BA171" s="17"/>
      <c r="BB171" s="483">
        <f t="shared" si="256"/>
        <v>34932</v>
      </c>
      <c r="BC171" s="537">
        <f>ROUNDUP(SUM(K171:T171),0)</f>
        <v>50937</v>
      </c>
      <c r="BD171" s="523">
        <f>ROUNDDOWN(SUM(U171:AC171),0)</f>
        <v>52614</v>
      </c>
      <c r="BE171" s="481">
        <f t="shared" si="251"/>
        <v>56044</v>
      </c>
      <c r="BF171" s="481">
        <f t="shared" si="249"/>
        <v>14043</v>
      </c>
      <c r="BG171" s="138">
        <f t="shared" si="217"/>
        <v>0</v>
      </c>
      <c r="BH171" s="11"/>
    </row>
    <row r="172" spans="1:60" ht="15">
      <c r="A172" s="561" t="s">
        <v>162</v>
      </c>
      <c r="B172" s="10">
        <v>4.1300000000000003E-2</v>
      </c>
      <c r="C172" s="483"/>
      <c r="D172" s="483"/>
      <c r="E172" s="481">
        <f t="shared" si="218"/>
        <v>4581.0241332601427</v>
      </c>
      <c r="F172" s="481">
        <f t="shared" si="219"/>
        <v>7487.101541564437</v>
      </c>
      <c r="G172" s="481">
        <f t="shared" si="220"/>
        <v>6713.9855105231818</v>
      </c>
      <c r="H172" s="481">
        <f t="shared" si="221"/>
        <v>7210.5609323164927</v>
      </c>
      <c r="I172" s="481">
        <f t="shared" si="222"/>
        <v>6426.1112828857713</v>
      </c>
      <c r="J172" s="481">
        <f t="shared" si="223"/>
        <v>6095.5541431874735</v>
      </c>
      <c r="K172" s="481">
        <f t="shared" si="224"/>
        <v>8993.1325121105583</v>
      </c>
      <c r="L172" s="481">
        <f t="shared" si="225"/>
        <v>7308.8419427170493</v>
      </c>
      <c r="M172" s="481">
        <f t="shared" si="226"/>
        <v>6332.7304136520706</v>
      </c>
      <c r="N172" s="481">
        <f t="shared" si="263"/>
        <v>5982</v>
      </c>
      <c r="O172" s="481">
        <f>ROUND($O48*$O$55,0)</f>
        <v>4448</v>
      </c>
      <c r="P172" s="481">
        <f t="shared" si="260"/>
        <v>4232</v>
      </c>
      <c r="Q172" s="537">
        <f>ROUNDUP($Q48*$Q$55,0)</f>
        <v>16191</v>
      </c>
      <c r="R172" s="483">
        <f>ROUND($R$155*$B172,0)</f>
        <v>1168</v>
      </c>
      <c r="S172" s="537">
        <f>ROUNDDOWN($S48*$S$55,0)</f>
        <v>19145</v>
      </c>
      <c r="T172" s="523">
        <f>ROUNDUP($T$155*$B172,0)</f>
        <v>905</v>
      </c>
      <c r="U172" s="537">
        <f>ROUND($U48*$U$55,0)+2</f>
        <v>16625</v>
      </c>
      <c r="V172" s="481">
        <f t="shared" si="261"/>
        <v>293</v>
      </c>
      <c r="W172" s="523">
        <f>ROUNDUP($W48*$W$55,0)</f>
        <v>14922</v>
      </c>
      <c r="X172" s="481">
        <f t="shared" si="230"/>
        <v>5359.1318145452651</v>
      </c>
      <c r="Y172" s="481">
        <f t="shared" si="231"/>
        <v>5359.1318145452651</v>
      </c>
      <c r="Z172" s="481">
        <f t="shared" si="232"/>
        <v>5359.1318145452651</v>
      </c>
      <c r="AA172" s="481">
        <f t="shared" si="233"/>
        <v>5359.1318145452651</v>
      </c>
      <c r="AB172" s="481">
        <f t="shared" si="234"/>
        <v>5359.1318145452651</v>
      </c>
      <c r="AC172" s="481">
        <f t="shared" si="235"/>
        <v>5359.1318145452651</v>
      </c>
      <c r="AD172" s="481">
        <f t="shared" si="236"/>
        <v>5359.1318145452651</v>
      </c>
      <c r="AE172" s="481">
        <f t="shared" si="237"/>
        <v>5359.1318145452651</v>
      </c>
      <c r="AF172" s="481">
        <f t="shared" si="238"/>
        <v>5359.1318145452651</v>
      </c>
      <c r="AG172" s="481">
        <f t="shared" si="239"/>
        <v>5359.1318145452651</v>
      </c>
      <c r="AH172" s="481">
        <f t="shared" si="240"/>
        <v>5359.1318145452651</v>
      </c>
      <c r="AI172" s="481">
        <f t="shared" si="241"/>
        <v>1531.616645104112</v>
      </c>
      <c r="AJ172" s="481">
        <f t="shared" si="242"/>
        <v>4683</v>
      </c>
      <c r="AK172" s="481">
        <f t="shared" si="242"/>
        <v>4683</v>
      </c>
      <c r="AL172" s="481">
        <f t="shared" si="242"/>
        <v>4683</v>
      </c>
      <c r="AM172" s="481">
        <f t="shared" si="242"/>
        <v>4683</v>
      </c>
      <c r="AN172" s="481">
        <f t="shared" si="242"/>
        <v>4683</v>
      </c>
      <c r="AO172" s="481">
        <f t="shared" si="242"/>
        <v>4683</v>
      </c>
      <c r="AP172" s="481">
        <f t="shared" si="242"/>
        <v>4683</v>
      </c>
      <c r="AQ172" s="481">
        <f t="shared" si="242"/>
        <v>4683</v>
      </c>
      <c r="AR172" s="481">
        <f t="shared" si="242"/>
        <v>4683</v>
      </c>
      <c r="AS172" s="481"/>
      <c r="AT172" s="481">
        <f t="shared" si="248"/>
        <v>247689</v>
      </c>
      <c r="AU172" s="135"/>
      <c r="AV172" s="11">
        <f t="shared" si="216"/>
        <v>0</v>
      </c>
      <c r="AW172" s="537">
        <f>ROUNDUP(SUM(E172:P172),0)</f>
        <v>75812</v>
      </c>
      <c r="AX172" s="537">
        <f>ROUNDDOWN(SUM(Q172:W172),0)</f>
        <v>69249</v>
      </c>
      <c r="AY172" s="537">
        <f>ROUNDDOWN(SUM(X172:AI172),0)</f>
        <v>60482</v>
      </c>
      <c r="AZ172" s="537">
        <f>ROUND(SUM(AJ172:AR172),0)-1</f>
        <v>42146</v>
      </c>
      <c r="BA172" s="17"/>
      <c r="BB172" s="483">
        <f t="shared" si="256"/>
        <v>38514</v>
      </c>
      <c r="BC172" s="537">
        <f>ROUNDDOWN(SUM(K172:T172),0)</f>
        <v>74705</v>
      </c>
      <c r="BD172" s="523">
        <f>ROUNDUP(SUM(U172:AC172),0)</f>
        <v>63995</v>
      </c>
      <c r="BE172" s="523">
        <f>ROUNDUP(SUM(AD172:AO172),0)</f>
        <v>56426</v>
      </c>
      <c r="BF172" s="481">
        <f>ROUNDDOWN(SUM(AP172:AR172),0)</f>
        <v>14049</v>
      </c>
      <c r="BG172" s="138">
        <f t="shared" si="217"/>
        <v>0</v>
      </c>
      <c r="BH172" s="11"/>
    </row>
    <row r="173" spans="1:60" ht="15">
      <c r="A173" s="561" t="s">
        <v>163</v>
      </c>
      <c r="B173" s="10">
        <v>1.18E-2</v>
      </c>
      <c r="C173" s="483"/>
      <c r="D173" s="483"/>
      <c r="E173" s="481">
        <f t="shared" si="218"/>
        <v>1420.5744955947223</v>
      </c>
      <c r="F173" s="481">
        <f t="shared" si="219"/>
        <v>1854.0389050333124</v>
      </c>
      <c r="G173" s="481">
        <f t="shared" si="220"/>
        <v>1958.1877406288115</v>
      </c>
      <c r="H173" s="481">
        <f t="shared" si="221"/>
        <v>2052.8542925343759</v>
      </c>
      <c r="I173" s="481">
        <f t="shared" si="222"/>
        <v>4329.3836658766804</v>
      </c>
      <c r="J173" s="481">
        <f t="shared" si="223"/>
        <v>2644.6261990204293</v>
      </c>
      <c r="K173" s="481">
        <f t="shared" si="224"/>
        <v>3689.1777743030243</v>
      </c>
      <c r="L173" s="481">
        <f t="shared" si="225"/>
        <v>2517.1790408291604</v>
      </c>
      <c r="M173" s="481">
        <f t="shared" si="226"/>
        <v>2288.1431959154002</v>
      </c>
      <c r="N173" s="481">
        <f t="shared" si="263"/>
        <v>1607</v>
      </c>
      <c r="O173" s="481">
        <f>ROUND($O49*$O$55,0)</f>
        <v>2996</v>
      </c>
      <c r="P173" s="481">
        <f t="shared" si="260"/>
        <v>1354</v>
      </c>
      <c r="Q173" s="483">
        <f t="shared" si="258"/>
        <v>4052</v>
      </c>
      <c r="R173" s="483">
        <f>ROUND($R$155*$B173,0)</f>
        <v>334</v>
      </c>
      <c r="S173" s="537">
        <f>ROUND($S49*$S$55,0)-2</f>
        <v>7217</v>
      </c>
      <c r="T173" s="481">
        <f t="shared" si="245"/>
        <v>258</v>
      </c>
      <c r="U173" s="537">
        <f>ROUND($U49*$U$55,0)-2</f>
        <v>4689</v>
      </c>
      <c r="V173" s="523">
        <f>ROUNDDOWN($V$155*$B173,0)</f>
        <v>83</v>
      </c>
      <c r="W173" s="523">
        <f>ROUNDDOWN($W49*$W$55,0)</f>
        <v>5503</v>
      </c>
      <c r="X173" s="481">
        <f t="shared" si="230"/>
        <v>2953.2105976137655</v>
      </c>
      <c r="Y173" s="481">
        <f t="shared" si="231"/>
        <v>2953.2105976137655</v>
      </c>
      <c r="Z173" s="481">
        <f t="shared" si="232"/>
        <v>2953.2105976137655</v>
      </c>
      <c r="AA173" s="481">
        <f t="shared" si="233"/>
        <v>2953.2105976137655</v>
      </c>
      <c r="AB173" s="481">
        <f t="shared" si="234"/>
        <v>2953.2105976137655</v>
      </c>
      <c r="AC173" s="481">
        <f t="shared" si="235"/>
        <v>2953.2105976137655</v>
      </c>
      <c r="AD173" s="481">
        <f t="shared" si="236"/>
        <v>2953.2105976137655</v>
      </c>
      <c r="AE173" s="481">
        <f t="shared" si="237"/>
        <v>2953.2105976137655</v>
      </c>
      <c r="AF173" s="481">
        <f t="shared" si="238"/>
        <v>2953.2105976137655</v>
      </c>
      <c r="AG173" s="481">
        <f t="shared" si="239"/>
        <v>2953.2105976137655</v>
      </c>
      <c r="AH173" s="481">
        <f t="shared" si="240"/>
        <v>2953.2105976137655</v>
      </c>
      <c r="AI173" s="481">
        <f t="shared" si="241"/>
        <v>1035.3040153872289</v>
      </c>
      <c r="AJ173" s="481">
        <f t="shared" si="242"/>
        <v>2277</v>
      </c>
      <c r="AK173" s="481">
        <f t="shared" si="242"/>
        <v>2277</v>
      </c>
      <c r="AL173" s="481">
        <f t="shared" si="242"/>
        <v>2277</v>
      </c>
      <c r="AM173" s="481">
        <f t="shared" si="242"/>
        <v>2277</v>
      </c>
      <c r="AN173" s="481">
        <f t="shared" si="242"/>
        <v>2277</v>
      </c>
      <c r="AO173" s="481">
        <f t="shared" si="242"/>
        <v>2277</v>
      </c>
      <c r="AP173" s="481">
        <f t="shared" si="242"/>
        <v>2277</v>
      </c>
      <c r="AQ173" s="481">
        <f t="shared" si="242"/>
        <v>2277</v>
      </c>
      <c r="AR173" s="481">
        <f t="shared" si="242"/>
        <v>2277</v>
      </c>
      <c r="AS173" s="481"/>
      <c r="AT173" s="481">
        <f t="shared" si="248"/>
        <v>104861</v>
      </c>
      <c r="AU173" s="135"/>
      <c r="AV173" s="11">
        <f t="shared" si="216"/>
        <v>0</v>
      </c>
      <c r="AW173" s="483">
        <f>ROUND(SUM(E173:P173),0)</f>
        <v>28711</v>
      </c>
      <c r="AX173" s="483">
        <f>ROUND(SUM(Q173:W173),0)</f>
        <v>22136</v>
      </c>
      <c r="AY173" s="537">
        <f>ROUNDDOWN(SUM(X173:AI173),0)</f>
        <v>33520</v>
      </c>
      <c r="AZ173" s="537">
        <f>ROUND(SUM(AJ173:AR173),0)+1</f>
        <v>20494</v>
      </c>
      <c r="BA173" s="17"/>
      <c r="BB173" s="483">
        <f t="shared" si="256"/>
        <v>14260</v>
      </c>
      <c r="BC173" s="537">
        <f>ROUND(SUM(K173:T173),0)-1</f>
        <v>26312</v>
      </c>
      <c r="BD173" s="481">
        <f>ROUND(SUM(U173:AC173),0)</f>
        <v>27994</v>
      </c>
      <c r="BE173" s="481">
        <f>ROUND(SUM(AD173:AO173),0)</f>
        <v>29463</v>
      </c>
      <c r="BF173" s="523">
        <f>ROUND(SUM(AP173:AR173),0)+1</f>
        <v>6832</v>
      </c>
      <c r="BG173" s="138">
        <f t="shared" si="217"/>
        <v>0</v>
      </c>
      <c r="BH173" s="11"/>
    </row>
    <row r="174" spans="1:60" ht="15">
      <c r="A174" s="570" t="s">
        <v>85</v>
      </c>
      <c r="B174" s="578">
        <f>SUM(B156:B173)</f>
        <v>0.99999999999999989</v>
      </c>
      <c r="C174" s="486"/>
      <c r="D174" s="486"/>
      <c r="E174" s="486">
        <f t="shared" ref="E174:P174" si="265">SUM(E156:E173)</f>
        <v>110214</v>
      </c>
      <c r="F174" s="486">
        <f t="shared" si="265"/>
        <v>126202</v>
      </c>
      <c r="G174" s="486">
        <f t="shared" si="265"/>
        <v>164013</v>
      </c>
      <c r="H174" s="486">
        <f t="shared" si="265"/>
        <v>129862.00000000001</v>
      </c>
      <c r="I174" s="486">
        <f t="shared" si="265"/>
        <v>163854.99999999994</v>
      </c>
      <c r="J174" s="486">
        <f t="shared" si="265"/>
        <v>142416</v>
      </c>
      <c r="K174" s="486">
        <f t="shared" si="265"/>
        <v>113848.00000000001</v>
      </c>
      <c r="L174" s="486">
        <f t="shared" si="265"/>
        <v>104993.99999999999</v>
      </c>
      <c r="M174" s="486">
        <f t="shared" si="265"/>
        <v>84666.999999999985</v>
      </c>
      <c r="N174" s="486">
        <f t="shared" si="265"/>
        <v>75656</v>
      </c>
      <c r="O174" s="486">
        <f t="shared" si="265"/>
        <v>133877</v>
      </c>
      <c r="P174" s="486">
        <f t="shared" si="265"/>
        <v>142975</v>
      </c>
      <c r="Q174" s="486">
        <f>SUM(Q156:Q173)</f>
        <v>292577</v>
      </c>
      <c r="R174" s="486">
        <f>SUM(R156:R173)</f>
        <v>28287</v>
      </c>
      <c r="S174" s="486">
        <f>SUM(S156:S173)</f>
        <v>368808</v>
      </c>
      <c r="T174" s="486">
        <f t="shared" ref="T174:V174" si="266">SUM(T156:T173)</f>
        <v>21894</v>
      </c>
      <c r="U174" s="486">
        <f t="shared" si="266"/>
        <v>313083</v>
      </c>
      <c r="V174" s="486">
        <f t="shared" si="266"/>
        <v>7093</v>
      </c>
      <c r="W174" s="486">
        <f t="shared" ref="W174" si="267">SUM(W156:W173)</f>
        <v>326212</v>
      </c>
      <c r="X174" s="486">
        <f t="shared" ref="X174:AR174" si="268">SUM(X156:X173)</f>
        <v>108503</v>
      </c>
      <c r="Y174" s="486">
        <f t="shared" si="268"/>
        <v>108503</v>
      </c>
      <c r="Z174" s="486">
        <f t="shared" si="268"/>
        <v>108503</v>
      </c>
      <c r="AA174" s="486">
        <f t="shared" si="268"/>
        <v>108503</v>
      </c>
      <c r="AB174" s="486">
        <f t="shared" si="268"/>
        <v>108503</v>
      </c>
      <c r="AC174" s="486">
        <f t="shared" si="268"/>
        <v>108503</v>
      </c>
      <c r="AD174" s="486">
        <f t="shared" si="268"/>
        <v>108503</v>
      </c>
      <c r="AE174" s="486">
        <f t="shared" si="268"/>
        <v>108503</v>
      </c>
      <c r="AF174" s="486">
        <f t="shared" si="268"/>
        <v>108503</v>
      </c>
      <c r="AG174" s="486">
        <f t="shared" si="268"/>
        <v>108503</v>
      </c>
      <c r="AH174" s="486">
        <f t="shared" si="268"/>
        <v>108503</v>
      </c>
      <c r="AI174" s="486">
        <f t="shared" si="268"/>
        <v>30495.999999999996</v>
      </c>
      <c r="AJ174" s="486">
        <f t="shared" si="268"/>
        <v>96328</v>
      </c>
      <c r="AK174" s="486">
        <f t="shared" si="268"/>
        <v>96328</v>
      </c>
      <c r="AL174" s="486">
        <f t="shared" si="268"/>
        <v>96328</v>
      </c>
      <c r="AM174" s="486">
        <f t="shared" si="268"/>
        <v>96328</v>
      </c>
      <c r="AN174" s="486">
        <f t="shared" si="268"/>
        <v>96328</v>
      </c>
      <c r="AO174" s="486">
        <f t="shared" si="268"/>
        <v>96328</v>
      </c>
      <c r="AP174" s="486">
        <f t="shared" si="268"/>
        <v>96328</v>
      </c>
      <c r="AQ174" s="486">
        <f t="shared" si="268"/>
        <v>96328</v>
      </c>
      <c r="AR174" s="486">
        <f t="shared" si="268"/>
        <v>96328</v>
      </c>
      <c r="AS174" s="486"/>
      <c r="AT174" s="486">
        <f>SUM(AT156:AT173)</f>
        <v>4941514</v>
      </c>
      <c r="AU174"/>
      <c r="AV174" s="11"/>
      <c r="AW174" s="486">
        <f>SUM(AW156:AW173)</f>
        <v>1492579</v>
      </c>
      <c r="AX174" s="486">
        <f>SUM(AX156:AX173)</f>
        <v>1357954</v>
      </c>
      <c r="AY174" s="486">
        <f>SUM(AY156:AY173)</f>
        <v>1224029</v>
      </c>
      <c r="AZ174" s="486">
        <f>SUM(AZ156:AZ173)</f>
        <v>866952</v>
      </c>
      <c r="BA174" s="17"/>
      <c r="BB174" s="486">
        <f>SUM(BB156:BB173)</f>
        <v>836562</v>
      </c>
      <c r="BC174" s="486">
        <f>SUM(BC156:BC173)</f>
        <v>1367583</v>
      </c>
      <c r="BD174" s="486">
        <f>SUM(BD156:BD173)</f>
        <v>1297406</v>
      </c>
      <c r="BE174" s="486">
        <f>SUM(BE156:BE173)</f>
        <v>1150979</v>
      </c>
      <c r="BF174" s="486">
        <f>SUM(BF156:BF173)</f>
        <v>288984</v>
      </c>
      <c r="BG174" s="138">
        <f t="shared" si="217"/>
        <v>0</v>
      </c>
      <c r="BH174" s="11"/>
    </row>
    <row r="175" spans="1:60" ht="15" hidden="1">
      <c r="A175" s="113"/>
      <c r="B175" s="114"/>
      <c r="C175" s="114"/>
      <c r="D175" s="114"/>
      <c r="E175" s="11">
        <f>E155-E174</f>
        <v>0</v>
      </c>
      <c r="F175" s="11">
        <f t="shared" ref="F175:AT175" si="269">F155-F174</f>
        <v>0</v>
      </c>
      <c r="G175" s="11">
        <f t="shared" si="269"/>
        <v>0</v>
      </c>
      <c r="H175" s="11">
        <f t="shared" si="269"/>
        <v>0</v>
      </c>
      <c r="I175" s="11">
        <f t="shared" si="269"/>
        <v>0</v>
      </c>
      <c r="J175" s="11">
        <f t="shared" si="269"/>
        <v>0</v>
      </c>
      <c r="K175" s="11">
        <f t="shared" si="269"/>
        <v>0</v>
      </c>
      <c r="L175" s="11">
        <f t="shared" si="269"/>
        <v>0</v>
      </c>
      <c r="M175" s="11">
        <f t="shared" si="269"/>
        <v>0</v>
      </c>
      <c r="N175" s="11">
        <f t="shared" si="269"/>
        <v>0</v>
      </c>
      <c r="O175" s="11">
        <f t="shared" si="269"/>
        <v>0</v>
      </c>
      <c r="P175" s="11">
        <f t="shared" si="269"/>
        <v>0</v>
      </c>
      <c r="Q175" s="11">
        <f>Q155-Q174</f>
        <v>0</v>
      </c>
      <c r="R175" s="11">
        <f t="shared" ref="R175:T175" si="270">R155-R174</f>
        <v>0</v>
      </c>
      <c r="S175" s="11">
        <f t="shared" si="270"/>
        <v>0</v>
      </c>
      <c r="T175" s="11">
        <f t="shared" si="270"/>
        <v>0</v>
      </c>
      <c r="U175" s="11"/>
      <c r="V175" s="11"/>
      <c r="W175" s="11">
        <f t="shared" si="269"/>
        <v>0</v>
      </c>
      <c r="X175" s="11">
        <f t="shared" si="269"/>
        <v>0</v>
      </c>
      <c r="Y175" s="11">
        <f t="shared" si="269"/>
        <v>0</v>
      </c>
      <c r="Z175" s="11">
        <f t="shared" si="269"/>
        <v>0</v>
      </c>
      <c r="AA175" s="11">
        <f t="shared" si="269"/>
        <v>0</v>
      </c>
      <c r="AB175" s="11">
        <f t="shared" si="269"/>
        <v>0</v>
      </c>
      <c r="AC175" s="11">
        <f t="shared" si="269"/>
        <v>0</v>
      </c>
      <c r="AD175" s="11">
        <f t="shared" si="269"/>
        <v>0</v>
      </c>
      <c r="AE175" s="11">
        <f t="shared" si="269"/>
        <v>0</v>
      </c>
      <c r="AF175" s="11">
        <f t="shared" si="269"/>
        <v>0</v>
      </c>
      <c r="AG175" s="11">
        <f t="shared" si="269"/>
        <v>0</v>
      </c>
      <c r="AH175" s="11">
        <f t="shared" si="269"/>
        <v>0</v>
      </c>
      <c r="AI175" s="11">
        <f t="shared" si="269"/>
        <v>0</v>
      </c>
      <c r="AJ175" s="11">
        <f t="shared" si="269"/>
        <v>0</v>
      </c>
      <c r="AK175" s="11">
        <f t="shared" si="269"/>
        <v>0</v>
      </c>
      <c r="AL175" s="11">
        <f t="shared" si="269"/>
        <v>0</v>
      </c>
      <c r="AM175" s="11">
        <f t="shared" si="269"/>
        <v>0</v>
      </c>
      <c r="AN175" s="11">
        <f t="shared" si="269"/>
        <v>0</v>
      </c>
      <c r="AO175" s="11">
        <f t="shared" si="269"/>
        <v>0</v>
      </c>
      <c r="AP175" s="11">
        <f t="shared" si="269"/>
        <v>0</v>
      </c>
      <c r="AQ175" s="11">
        <f t="shared" si="269"/>
        <v>0</v>
      </c>
      <c r="AR175" s="11">
        <f t="shared" si="269"/>
        <v>0</v>
      </c>
      <c r="AS175" s="11">
        <f t="shared" si="269"/>
        <v>0</v>
      </c>
      <c r="AT175" s="11">
        <f t="shared" si="269"/>
        <v>0</v>
      </c>
      <c r="AU175"/>
      <c r="AV175" s="11"/>
      <c r="AW175" s="11">
        <f>AW155-AW174</f>
        <v>0</v>
      </c>
      <c r="AX175" s="11">
        <f>AX155-AX174</f>
        <v>0</v>
      </c>
      <c r="AY175" s="11">
        <f>AY155-AY174</f>
        <v>0</v>
      </c>
      <c r="AZ175" s="11">
        <f>AZ155-AZ174</f>
        <v>0</v>
      </c>
      <c r="BA175" s="11"/>
      <c r="BB175" s="11">
        <f>BB155-BB174</f>
        <v>0</v>
      </c>
      <c r="BC175" s="11">
        <f>BC155-BC174</f>
        <v>0</v>
      </c>
      <c r="BD175" s="11">
        <f>BD155-BD174</f>
        <v>0</v>
      </c>
      <c r="BE175" s="11">
        <f>BE155-BE174</f>
        <v>0</v>
      </c>
      <c r="BF175" s="11">
        <f>BF155-BF174</f>
        <v>0</v>
      </c>
      <c r="BH175" s="11"/>
    </row>
    <row r="176" spans="1:60" ht="15">
      <c r="Q176" s="11"/>
      <c r="R176" s="11"/>
      <c r="S176" s="11"/>
      <c r="T176" s="11"/>
      <c r="U176" s="11"/>
      <c r="V176" s="11"/>
      <c r="W176" s="11"/>
      <c r="X176" s="11"/>
      <c r="Y176" s="11"/>
      <c r="Z176" s="11"/>
      <c r="AA176" s="11"/>
      <c r="AB176" s="11"/>
      <c r="AC176" s="11"/>
      <c r="AD176" s="11"/>
      <c r="AE176" s="11"/>
      <c r="AF176" s="11"/>
      <c r="AG176" s="11"/>
      <c r="AH176" s="11"/>
      <c r="AI176" s="11"/>
      <c r="AJ176" s="11"/>
      <c r="AK176" s="11"/>
      <c r="AL176" s="11"/>
      <c r="AM176" s="11"/>
      <c r="AN176" s="11"/>
      <c r="AO176" s="11"/>
      <c r="AP176" s="11"/>
      <c r="AQ176" s="11"/>
      <c r="AR176" s="11"/>
      <c r="AS176" s="11"/>
      <c r="AT176" s="11"/>
      <c r="AU176"/>
      <c r="AV176" s="19"/>
      <c r="BA176" s="17"/>
      <c r="BH176" s="11"/>
    </row>
    <row r="177" spans="1:60" ht="28.5" customHeight="1">
      <c r="A177" s="576" t="s">
        <v>384</v>
      </c>
      <c r="B177" s="479"/>
      <c r="C177" s="479"/>
      <c r="D177" s="479"/>
      <c r="E177" s="577">
        <f t="shared" ref="E177:AR177" si="271">E61</f>
        <v>94084</v>
      </c>
      <c r="F177" s="577">
        <f t="shared" si="271"/>
        <v>107732</v>
      </c>
      <c r="G177" s="577">
        <f t="shared" si="271"/>
        <v>140009</v>
      </c>
      <c r="H177" s="577">
        <f t="shared" si="271"/>
        <v>110856</v>
      </c>
      <c r="I177" s="577">
        <f t="shared" si="271"/>
        <v>139874</v>
      </c>
      <c r="J177" s="577">
        <f t="shared" si="271"/>
        <v>121573</v>
      </c>
      <c r="K177" s="577">
        <f t="shared" si="271"/>
        <v>97186</v>
      </c>
      <c r="L177" s="577">
        <f t="shared" si="271"/>
        <v>89628</v>
      </c>
      <c r="M177" s="577">
        <f t="shared" si="271"/>
        <v>72276</v>
      </c>
      <c r="N177" s="577">
        <f t="shared" si="271"/>
        <v>64584</v>
      </c>
      <c r="O177" s="577">
        <f t="shared" si="271"/>
        <v>114284</v>
      </c>
      <c r="P177" s="577">
        <f t="shared" si="271"/>
        <v>122050</v>
      </c>
      <c r="Q177" s="577">
        <f>Q61</f>
        <v>251282</v>
      </c>
      <c r="R177" s="577">
        <f>R61</f>
        <v>24146</v>
      </c>
      <c r="S177" s="577">
        <f>S61</f>
        <v>316757</v>
      </c>
      <c r="T177" s="577">
        <f>T61</f>
        <v>18689</v>
      </c>
      <c r="U177" s="577">
        <f t="shared" ref="U177:V177" si="272">U61</f>
        <v>268892</v>
      </c>
      <c r="V177" s="577">
        <f t="shared" si="272"/>
        <v>6056</v>
      </c>
      <c r="W177" s="577">
        <f t="shared" si="271"/>
        <v>280167</v>
      </c>
      <c r="X177" s="577">
        <f t="shared" si="271"/>
        <v>91193</v>
      </c>
      <c r="Y177" s="577">
        <f t="shared" si="271"/>
        <v>91193</v>
      </c>
      <c r="Z177" s="577">
        <f t="shared" si="271"/>
        <v>91193</v>
      </c>
      <c r="AA177" s="577">
        <f t="shared" si="271"/>
        <v>91193</v>
      </c>
      <c r="AB177" s="577">
        <f t="shared" si="271"/>
        <v>91193</v>
      </c>
      <c r="AC177" s="577">
        <f t="shared" si="271"/>
        <v>91193</v>
      </c>
      <c r="AD177" s="577">
        <f t="shared" si="271"/>
        <v>91193</v>
      </c>
      <c r="AE177" s="577">
        <f t="shared" si="271"/>
        <v>91193</v>
      </c>
      <c r="AF177" s="577">
        <f t="shared" si="271"/>
        <v>91193</v>
      </c>
      <c r="AG177" s="577">
        <f t="shared" si="271"/>
        <v>91193</v>
      </c>
      <c r="AH177" s="577">
        <f t="shared" si="271"/>
        <v>91193</v>
      </c>
      <c r="AI177" s="577">
        <f t="shared" si="271"/>
        <v>25631</v>
      </c>
      <c r="AJ177" s="577">
        <f t="shared" si="271"/>
        <v>80960</v>
      </c>
      <c r="AK177" s="577">
        <f t="shared" si="271"/>
        <v>80960</v>
      </c>
      <c r="AL177" s="577">
        <f t="shared" si="271"/>
        <v>80960</v>
      </c>
      <c r="AM177" s="577">
        <f t="shared" si="271"/>
        <v>80960</v>
      </c>
      <c r="AN177" s="577">
        <f t="shared" si="271"/>
        <v>80960</v>
      </c>
      <c r="AO177" s="577">
        <f t="shared" si="271"/>
        <v>80960</v>
      </c>
      <c r="AP177" s="577">
        <f t="shared" si="271"/>
        <v>80960</v>
      </c>
      <c r="AQ177" s="577">
        <f t="shared" si="271"/>
        <v>80960</v>
      </c>
      <c r="AR177" s="577">
        <f t="shared" si="271"/>
        <v>80960</v>
      </c>
      <c r="AS177" s="577"/>
      <c r="AT177" s="577">
        <f>AT61</f>
        <v>4197519</v>
      </c>
      <c r="AU177"/>
      <c r="AV177" s="11">
        <f t="shared" ref="AV177:AV195" si="273">AT177-SUM(AW177:AZ177)</f>
        <v>0</v>
      </c>
      <c r="AW177" s="577">
        <f>AW61</f>
        <v>1274136</v>
      </c>
      <c r="AX177" s="577">
        <f>AX61</f>
        <v>1165989</v>
      </c>
      <c r="AY177" s="577">
        <f>AY61</f>
        <v>1028754</v>
      </c>
      <c r="AZ177" s="577">
        <f>AZ61</f>
        <v>728640</v>
      </c>
      <c r="BA177" s="17"/>
      <c r="BB177" s="577">
        <f>BB61</f>
        <v>714128</v>
      </c>
      <c r="BC177" s="577">
        <f>BC61</f>
        <v>1170882</v>
      </c>
      <c r="BD177" s="577">
        <f>BD61</f>
        <v>1102273</v>
      </c>
      <c r="BE177" s="577">
        <f>BE61</f>
        <v>967356</v>
      </c>
      <c r="BF177" s="577">
        <f>BF61</f>
        <v>242880</v>
      </c>
      <c r="BG177" s="138">
        <f t="shared" ref="BG177:BG196" si="274">SUM(AW177:AZ177)-SUM(BB177:BF177)</f>
        <v>0</v>
      </c>
      <c r="BH177" s="11"/>
    </row>
    <row r="178" spans="1:60" ht="15">
      <c r="A178" s="561" t="s">
        <v>107</v>
      </c>
      <c r="B178" s="458"/>
      <c r="C178" s="483"/>
      <c r="D178" s="483"/>
      <c r="E178" s="523">
        <f>ROUNDDOWN(E156*'3c CalWIN M&amp;O CAP'!$J$10,0)</f>
        <v>10068</v>
      </c>
      <c r="F178" s="481">
        <f>ROUND(F156*'3c CalWIN M&amp;O CAP'!$J$10,0)</f>
        <v>12148</v>
      </c>
      <c r="G178" s="481">
        <f>ROUND(G156*'3c CalWIN M&amp;O CAP'!$J$10,0)</f>
        <v>14172</v>
      </c>
      <c r="H178" s="523">
        <f>ROUNDUP(H156*'3c CalWIN M&amp;O CAP'!$J$10,0)</f>
        <v>9782</v>
      </c>
      <c r="I178" s="481">
        <f>ROUND(I156*'3c CalWIN M&amp;O CAP'!$J$10,0)</f>
        <v>20605</v>
      </c>
      <c r="J178" s="481">
        <f>ROUND(J156*'3c CalWIN M&amp;O CAP'!$J$10,0)</f>
        <v>17764</v>
      </c>
      <c r="K178" s="481">
        <f>ROUND(K156*'3c CalWIN M&amp;O CAP'!$J$10,0)</f>
        <v>7351</v>
      </c>
      <c r="L178" s="481">
        <f>ROUND(L156*'3c CalWIN M&amp;O CAP'!$J$10,0)</f>
        <v>6538</v>
      </c>
      <c r="M178" s="481">
        <f>ROUND(M156*'3c CalWIN M&amp;O CAP'!$J$10,0)</f>
        <v>4138</v>
      </c>
      <c r="N178" s="523">
        <f>ROUNDDOWN(N156*'3c CalWIN M&amp;O CAP'!$J$10,0)</f>
        <v>5029</v>
      </c>
      <c r="O178" s="523">
        <f>ROUNDDOWN(O156*'3c CalWIN M&amp;O CAP'!$J$10,0)</f>
        <v>7120</v>
      </c>
      <c r="P178" s="481">
        <f>ROUND(P156*'3c CalWIN M&amp;O CAP'!$J$10,0)</f>
        <v>13127</v>
      </c>
      <c r="Q178" s="483">
        <f>ROUND(Q156*'3c CalWIN M&amp;O CAP'!$J$103,0)</f>
        <v>31689</v>
      </c>
      <c r="R178" s="483">
        <f>ROUND(R156*'3c CalWIN M&amp;O CAP'!$J$10,0)</f>
        <v>2240</v>
      </c>
      <c r="S178" s="483">
        <f>ROUND(S156*'3c CalWIN M&amp;O CAP'!$J$103,0)</f>
        <v>38833</v>
      </c>
      <c r="T178" s="483">
        <f>ROUND(T156*'3c CalWIN M&amp;O CAP'!$J$10,0)</f>
        <v>1734</v>
      </c>
      <c r="U178" s="537">
        <f>ROUND(U156*'3c CalWIN M&amp;O CAP'!$J$103,0)+2</f>
        <v>25734</v>
      </c>
      <c r="V178" s="537">
        <f>ROUNDDOWN(V156*'3c CalWIN M&amp;O CAP'!$J$10,0)</f>
        <v>562</v>
      </c>
      <c r="W178" s="523">
        <f>ROUND(W156*'3c CalWIN M&amp;O CAP'!$J$103,0)-2</f>
        <v>16897</v>
      </c>
      <c r="X178" s="481">
        <f>ROUND(X156*'3c CalWIN M&amp;O CAP'!$J$196,0)</f>
        <v>8391</v>
      </c>
      <c r="Y178" s="481">
        <f>ROUND(Y156*'3c CalWIN M&amp;O CAP'!$J$196,0)</f>
        <v>8391</v>
      </c>
      <c r="Z178" s="481">
        <f>ROUND(Z156*'3c CalWIN M&amp;O CAP'!$J$196,0)</f>
        <v>8391</v>
      </c>
      <c r="AA178" s="481">
        <f>ROUND(AA156*'3c CalWIN M&amp;O CAP'!$J$196,0)</f>
        <v>8391</v>
      </c>
      <c r="AB178" s="523">
        <f>ROUNDUP(AB156*'3c CalWIN M&amp;O CAP'!$J$196,0)</f>
        <v>8392</v>
      </c>
      <c r="AC178" s="481">
        <f>ROUND(AC156*'3c CalWIN M&amp;O CAP'!$J$196,0)</f>
        <v>8391</v>
      </c>
      <c r="AD178" s="481">
        <f>ROUND(AD156*'3c CalWIN M&amp;O CAP'!$J$196,0)</f>
        <v>8391</v>
      </c>
      <c r="AE178" s="481">
        <f>ROUND(AE156*'3c CalWIN M&amp;O CAP'!$J$196,0)</f>
        <v>8391</v>
      </c>
      <c r="AF178" s="481">
        <f>ROUND(AF156*'3c CalWIN M&amp;O CAP'!$J$196,0)</f>
        <v>8391</v>
      </c>
      <c r="AG178" s="481">
        <f>ROUND(AG156*'3c CalWIN M&amp;O CAP'!$J$196,0)</f>
        <v>8391</v>
      </c>
      <c r="AH178" s="481">
        <f>ROUND(AH156*'3c CalWIN M&amp;O CAP'!$J$196,0)</f>
        <v>8391</v>
      </c>
      <c r="AI178" s="481">
        <f>ROUND(AI156*'3c CalWIN M&amp;O CAP'!$J$196,0)</f>
        <v>2645</v>
      </c>
      <c r="AJ178" s="481">
        <f>ROUND(AJ156*'3c CalWIN M&amp;O CAP'!$J$292,0)</f>
        <v>7823</v>
      </c>
      <c r="AK178" s="481">
        <f>ROUND(AK156*'3c CalWIN M&amp;O CAP'!$J$292,0)</f>
        <v>7823</v>
      </c>
      <c r="AL178" s="481">
        <f>ROUND(AL156*'3c CalWIN M&amp;O CAP'!$J$292,0)</f>
        <v>7823</v>
      </c>
      <c r="AM178" s="481">
        <f>ROUND(AM156*'3c CalWIN M&amp;O CAP'!$J$292,0)</f>
        <v>7823</v>
      </c>
      <c r="AN178" s="481">
        <f>ROUND(AN156*'3c CalWIN M&amp;O CAP'!$J$292,0)</f>
        <v>7823</v>
      </c>
      <c r="AO178" s="481">
        <f>ROUND(AO156*'3c CalWIN M&amp;O CAP'!$J$292,0)</f>
        <v>7823</v>
      </c>
      <c r="AP178" s="481">
        <f>ROUND(AP156*'3c CalWIN M&amp;O CAP'!$J$292,0)</f>
        <v>7823</v>
      </c>
      <c r="AQ178" s="481">
        <f>ROUND(AQ156*'3c CalWIN M&amp;O CAP'!$J$292,0)</f>
        <v>7823</v>
      </c>
      <c r="AR178" s="481">
        <f>ROUND(AR156*'3c CalWIN M&amp;O CAP'!$J$292,0)</f>
        <v>7823</v>
      </c>
      <c r="AS178" s="481"/>
      <c r="AT178" s="523">
        <f>ROUNDDOWN(SUM(E178:AS178),0)</f>
        <v>410885</v>
      </c>
      <c r="AU178" s="135"/>
      <c r="AV178" s="11">
        <f t="shared" si="273"/>
        <v>0</v>
      </c>
      <c r="AW178" s="537">
        <f>ROUNDDOWN(SUM(E178:P178),0)</f>
        <v>127842</v>
      </c>
      <c r="AX178" s="483">
        <f t="shared" ref="AX178:AX195" si="275">ROUND(SUM(Q178:W178),0)</f>
        <v>117689</v>
      </c>
      <c r="AY178" s="483">
        <f t="shared" ref="AY178:AY195" si="276">ROUND(SUM(X178:AI178),0)</f>
        <v>94947</v>
      </c>
      <c r="AZ178" s="483">
        <f t="shared" ref="AZ178:AZ195" si="277">ROUND(SUM(AJ178:AR178),0)</f>
        <v>70407</v>
      </c>
      <c r="BA178" s="17"/>
      <c r="BB178" s="537">
        <f>ROUNDDOWN(SUM(E178:J178),0)</f>
        <v>84539</v>
      </c>
      <c r="BC178" s="483">
        <f>ROUND(SUM(K178:T178),0)</f>
        <v>117799</v>
      </c>
      <c r="BD178" s="483">
        <f t="shared" ref="BD178:BD195" si="278">ROUND(SUM(U178:AC178),0)</f>
        <v>93540</v>
      </c>
      <c r="BE178" s="483">
        <f>ROUND(SUM(AD178:AO178),0)</f>
        <v>91538</v>
      </c>
      <c r="BF178" s="483">
        <f>ROUND(SUM(AP178:AR178),0)</f>
        <v>23469</v>
      </c>
      <c r="BG178" s="138">
        <f t="shared" si="274"/>
        <v>0</v>
      </c>
      <c r="BH178" s="11"/>
    </row>
    <row r="179" spans="1:60" ht="15">
      <c r="A179" s="561" t="s">
        <v>113</v>
      </c>
      <c r="B179" s="458"/>
      <c r="C179" s="483"/>
      <c r="D179" s="483"/>
      <c r="E179" s="481">
        <f>ROUND(E157*'3c CalWIN M&amp;O CAP'!$J$10,0)</f>
        <v>8430</v>
      </c>
      <c r="F179" s="481">
        <f>ROUND(F157*'3c CalWIN M&amp;O CAP'!$J$10,0)</f>
        <v>5847</v>
      </c>
      <c r="G179" s="481">
        <f>ROUND(G157*'3c CalWIN M&amp;O CAP'!$J$10,0)</f>
        <v>7034</v>
      </c>
      <c r="H179" s="481">
        <f>ROUND(H157*'3c CalWIN M&amp;O CAP'!$J$10,0)</f>
        <v>6186</v>
      </c>
      <c r="I179" s="481">
        <f>ROUND(I157*'3c CalWIN M&amp;O CAP'!$J$10,0)</f>
        <v>6333</v>
      </c>
      <c r="J179" s="481">
        <f>ROUND(J157*'3c CalWIN M&amp;O CAP'!$J$10,0)</f>
        <v>5000</v>
      </c>
      <c r="K179" s="481">
        <f>ROUND(K157*'3c CalWIN M&amp;O CAP'!$J$10,0)</f>
        <v>5192</v>
      </c>
      <c r="L179" s="481">
        <f>ROUND(L157*'3c CalWIN M&amp;O CAP'!$J$10,0)</f>
        <v>2619</v>
      </c>
      <c r="M179" s="523">
        <f>ROUNDUP(M157*'3c CalWIN M&amp;O CAP'!$J$10,0)</f>
        <v>2085</v>
      </c>
      <c r="N179" s="481">
        <f>ROUND(N157*'3c CalWIN M&amp;O CAP'!$J$10,0)</f>
        <v>2085</v>
      </c>
      <c r="O179" s="481">
        <f>ROUND(O157*'3c CalWIN M&amp;O CAP'!$J$10,0)</f>
        <v>17293</v>
      </c>
      <c r="P179" s="481">
        <f>ROUND(P157*'3c CalWIN M&amp;O CAP'!$J$10,0)</f>
        <v>2995</v>
      </c>
      <c r="Q179" s="483">
        <f>ROUND(Q157*'3c CalWIN M&amp;O CAP'!$J$103,0)</f>
        <v>9740</v>
      </c>
      <c r="R179" s="483">
        <f>ROUND(R157*'3c CalWIN M&amp;O CAP'!$J$10,0)</f>
        <v>1111</v>
      </c>
      <c r="S179" s="483">
        <f>ROUND(S157*'3c CalWIN M&amp;O CAP'!$J$103,0)</f>
        <v>19816</v>
      </c>
      <c r="T179" s="483">
        <f>ROUND(T157*'3c CalWIN M&amp;O CAP'!$J$10,0)</f>
        <v>860</v>
      </c>
      <c r="U179" s="483">
        <f>ROUND(U157*'3c CalWIN M&amp;O CAP'!$J$103,0)</f>
        <v>16564</v>
      </c>
      <c r="V179" s="483">
        <f>ROUNDUP(V157*'3c CalWIN M&amp;O CAP'!$J$10,0)</f>
        <v>279</v>
      </c>
      <c r="W179" s="481">
        <f>ROUND(W157*'3c CalWIN M&amp;O CAP'!$J$103,0)</f>
        <v>15250</v>
      </c>
      <c r="X179" s="481">
        <f>ROUND(X157*'3c CalWIN M&amp;O CAP'!$J$196,0)</f>
        <v>5032</v>
      </c>
      <c r="Y179" s="481">
        <f>ROUND(Y157*'3c CalWIN M&amp;O CAP'!$J$196,0)</f>
        <v>5032</v>
      </c>
      <c r="Z179" s="481">
        <f>ROUND(Z157*'3c CalWIN M&amp;O CAP'!$J$196,0)</f>
        <v>5032</v>
      </c>
      <c r="AA179" s="481">
        <f>ROUND(AA157*'3c CalWIN M&amp;O CAP'!$J$196,0)</f>
        <v>5032</v>
      </c>
      <c r="AB179" s="481">
        <f>ROUND(AB157*'3c CalWIN M&amp;O CAP'!$J$196,0)</f>
        <v>5032</v>
      </c>
      <c r="AC179" s="481">
        <f>ROUND(AC157*'3c CalWIN M&amp;O CAP'!$J$196,0)</f>
        <v>5032</v>
      </c>
      <c r="AD179" s="481">
        <f>ROUND(AD157*'3c CalWIN M&amp;O CAP'!$J$196,0)</f>
        <v>5032</v>
      </c>
      <c r="AE179" s="481">
        <f>ROUND(AE157*'3c CalWIN M&amp;O CAP'!$J$196,0)</f>
        <v>5032</v>
      </c>
      <c r="AF179" s="481">
        <f>ROUND(AF157*'3c CalWIN M&amp;O CAP'!$J$196,0)</f>
        <v>5032</v>
      </c>
      <c r="AG179" s="481">
        <f>ROUND(AG157*'3c CalWIN M&amp;O CAP'!$J$196,0)</f>
        <v>5032</v>
      </c>
      <c r="AH179" s="481">
        <f>ROUND(AH157*'3c CalWIN M&amp;O CAP'!$J$196,0)</f>
        <v>5032</v>
      </c>
      <c r="AI179" s="481">
        <f>ROUND(AI157*'3c CalWIN M&amp;O CAP'!$J$196,0)</f>
        <v>1038</v>
      </c>
      <c r="AJ179" s="481">
        <f>ROUND(AJ157*'3c CalWIN M&amp;O CAP'!$J$292,0)</f>
        <v>4463</v>
      </c>
      <c r="AK179" s="481">
        <f>ROUND(AK157*'3c CalWIN M&amp;O CAP'!$J$292,0)</f>
        <v>4463</v>
      </c>
      <c r="AL179" s="523">
        <f>ROUNDDOWN(AL157*'3c CalWIN M&amp;O CAP'!$J$292,0)</f>
        <v>4462</v>
      </c>
      <c r="AM179" s="481">
        <f>ROUND(AM157*'3c CalWIN M&amp;O CAP'!$J$292,0)</f>
        <v>4463</v>
      </c>
      <c r="AN179" s="481">
        <f>ROUND(AN157*'3c CalWIN M&amp;O CAP'!$J$292,0)</f>
        <v>4463</v>
      </c>
      <c r="AO179" s="481">
        <f>ROUND(AO157*'3c CalWIN M&amp;O CAP'!$J$292,0)</f>
        <v>4463</v>
      </c>
      <c r="AP179" s="481">
        <f>ROUND(AP157*'3c CalWIN M&amp;O CAP'!$J$292,0)</f>
        <v>4463</v>
      </c>
      <c r="AQ179" s="481">
        <f>ROUND(AQ157*'3c CalWIN M&amp;O CAP'!$J$292,0)</f>
        <v>4463</v>
      </c>
      <c r="AR179" s="481">
        <f>ROUND(AR157*'3c CalWIN M&amp;O CAP'!$J$292,0)</f>
        <v>4463</v>
      </c>
      <c r="AS179" s="481"/>
      <c r="AT179" s="523">
        <f>ROUNDDOWN(SUM(E179:AS179),0)</f>
        <v>231275</v>
      </c>
      <c r="AU179" s="135"/>
      <c r="AV179" s="11">
        <f t="shared" si="273"/>
        <v>0</v>
      </c>
      <c r="AW179" s="483">
        <f>ROUND(SUM(E179:P179),0)</f>
        <v>71099</v>
      </c>
      <c r="AX179" s="483">
        <f t="shared" si="275"/>
        <v>63620</v>
      </c>
      <c r="AY179" s="483">
        <f t="shared" si="276"/>
        <v>56390</v>
      </c>
      <c r="AZ179" s="483">
        <f t="shared" si="277"/>
        <v>40166</v>
      </c>
      <c r="BA179" s="17"/>
      <c r="BB179" s="483">
        <f>ROUND(SUM(E179:J179),0)</f>
        <v>38830</v>
      </c>
      <c r="BC179" s="483">
        <f>ROUND(SUM(K179:T179),0)</f>
        <v>63796</v>
      </c>
      <c r="BD179" s="483">
        <f t="shared" si="278"/>
        <v>62285</v>
      </c>
      <c r="BE179" s="483">
        <f t="shared" ref="BE179:BE195" si="279">ROUND(SUM(AD179:AO179),0)</f>
        <v>52975</v>
      </c>
      <c r="BF179" s="483">
        <f t="shared" ref="BF179:BF195" si="280">ROUND(SUM(AP179:AR179),0)</f>
        <v>13389</v>
      </c>
      <c r="BG179" s="138">
        <f t="shared" si="274"/>
        <v>0</v>
      </c>
      <c r="BH179" s="11"/>
    </row>
    <row r="180" spans="1:60" ht="15">
      <c r="A180" s="561" t="s">
        <v>116</v>
      </c>
      <c r="B180" s="458"/>
      <c r="C180" s="483"/>
      <c r="D180" s="483"/>
      <c r="E180" s="481">
        <f>ROUND(E158*'3c CalWIN M&amp;O CAP'!$J$10,0)</f>
        <v>11230</v>
      </c>
      <c r="F180" s="481">
        <f>ROUND(F158*'3c CalWIN M&amp;O CAP'!$J$10,0)</f>
        <v>11179</v>
      </c>
      <c r="G180" s="481">
        <f>ROUND(G158*'3c CalWIN M&amp;O CAP'!$J$10,0)</f>
        <v>10230</v>
      </c>
      <c r="H180" s="481">
        <f>ROUND(H158*'3c CalWIN M&amp;O CAP'!$J$10,0)</f>
        <v>8405</v>
      </c>
      <c r="I180" s="481">
        <f>ROUND(I158*'3c CalWIN M&amp;O CAP'!$J$10,0)</f>
        <v>16039</v>
      </c>
      <c r="J180" s="481">
        <f>ROUND(J158*'3c CalWIN M&amp;O CAP'!$J$10,0)</f>
        <v>10285</v>
      </c>
      <c r="K180" s="481">
        <f>ROUND(K158*'3c CalWIN M&amp;O CAP'!$J$10,0)</f>
        <v>10753</v>
      </c>
      <c r="L180" s="481">
        <f>ROUND(L158*'3c CalWIN M&amp;O CAP'!$J$10,0)</f>
        <v>5603</v>
      </c>
      <c r="M180" s="481">
        <f>ROUND(M158*'3c CalWIN M&amp;O CAP'!$J$10,0)</f>
        <v>5902</v>
      </c>
      <c r="N180" s="481">
        <f>ROUND(N158*'3c CalWIN M&amp;O CAP'!$J$10,0)</f>
        <v>2243</v>
      </c>
      <c r="O180" s="481">
        <f>ROUND(O158*'3c CalWIN M&amp;O CAP'!$J$10,0)</f>
        <v>5066</v>
      </c>
      <c r="P180" s="481">
        <f>ROUND(P158*'3c CalWIN M&amp;O CAP'!$J$10,0)</f>
        <v>5666</v>
      </c>
      <c r="Q180" s="537">
        <f>ROUNDDOWN(Q158*'3c CalWIN M&amp;O CAP'!$J$103,0)</f>
        <v>28385</v>
      </c>
      <c r="R180" s="483">
        <f>ROUND(R158*'3c CalWIN M&amp;O CAP'!$J$10,0)</f>
        <v>2137</v>
      </c>
      <c r="S180" s="537">
        <f>ROUND(S158*'3c CalWIN M&amp;O CAP'!$J$103,0)-1</f>
        <v>28320</v>
      </c>
      <c r="T180" s="483">
        <f>ROUND(T158*'3c CalWIN M&amp;O CAP'!$J$10,0)</f>
        <v>1654</v>
      </c>
      <c r="U180" s="537">
        <f>ROUND(U158*'3c CalWIN M&amp;O CAP'!$J$103,0)-1</f>
        <v>23110</v>
      </c>
      <c r="V180" s="483">
        <f>ROUND(V158*'3c CalWIN M&amp;O CAP'!$J$10,0)</f>
        <v>536</v>
      </c>
      <c r="W180" s="523">
        <f>ROUNDDOWN(W158*'3c CalWIN M&amp;O CAP'!$J$103,0)</f>
        <v>12165</v>
      </c>
      <c r="X180" s="481">
        <f>ROUND(X158*'3c CalWIN M&amp;O CAP'!$J$196,0)</f>
        <v>6750</v>
      </c>
      <c r="Y180" s="481">
        <f>ROUND(Y158*'3c CalWIN M&amp;O CAP'!$J$196,0)</f>
        <v>6750</v>
      </c>
      <c r="Z180" s="481">
        <f>ROUND(Z158*'3c CalWIN M&amp;O CAP'!$J$196,0)</f>
        <v>6750</v>
      </c>
      <c r="AA180" s="481">
        <f>ROUND(AA158*'3c CalWIN M&amp;O CAP'!$J$196,0)</f>
        <v>6750</v>
      </c>
      <c r="AB180" s="481">
        <f>ROUND(AB158*'3c CalWIN M&amp;O CAP'!$J$196,0)</f>
        <v>6750</v>
      </c>
      <c r="AC180" s="523">
        <f>ROUNDUP(AC158*'3c CalWIN M&amp;O CAP'!$J$196,0)</f>
        <v>6751</v>
      </c>
      <c r="AD180" s="481">
        <f>ROUND(AD158*'3c CalWIN M&amp;O CAP'!$J$196,0)</f>
        <v>6750</v>
      </c>
      <c r="AE180" s="481">
        <f>ROUND(AE158*'3c CalWIN M&amp;O CAP'!$J$196,0)</f>
        <v>6750</v>
      </c>
      <c r="AF180" s="481">
        <f>ROUND(AF158*'3c CalWIN M&amp;O CAP'!$J$196,0)</f>
        <v>6750</v>
      </c>
      <c r="AG180" s="481">
        <f>ROUND(AG158*'3c CalWIN M&amp;O CAP'!$J$196,0)</f>
        <v>6750</v>
      </c>
      <c r="AH180" s="481">
        <f>ROUND(AH158*'3c CalWIN M&amp;O CAP'!$J$196,0)</f>
        <v>6750</v>
      </c>
      <c r="AI180" s="481">
        <f>ROUND(AI158*'3c CalWIN M&amp;O CAP'!$J$196,0)</f>
        <v>2016</v>
      </c>
      <c r="AJ180" s="481">
        <f>ROUND(AJ158*'3c CalWIN M&amp;O CAP'!$J$292,0)</f>
        <v>6182</v>
      </c>
      <c r="AK180" s="481">
        <f>ROUND(AK158*'3c CalWIN M&amp;O CAP'!$J$292,0)</f>
        <v>6182</v>
      </c>
      <c r="AL180" s="481">
        <f>ROUND(AL158*'3c CalWIN M&amp;O CAP'!$J$292,0)</f>
        <v>6182</v>
      </c>
      <c r="AM180" s="523">
        <f>ROUNDDOWN(AM158*'3c CalWIN M&amp;O CAP'!$J$292,0)</f>
        <v>6181</v>
      </c>
      <c r="AN180" s="481">
        <f>ROUND(AN158*'3c CalWIN M&amp;O CAP'!$J$292,0)</f>
        <v>6182</v>
      </c>
      <c r="AO180" s="481">
        <f>ROUND(AO158*'3c CalWIN M&amp;O CAP'!$J$292,0)</f>
        <v>6182</v>
      </c>
      <c r="AP180" s="481">
        <f>ROUND(AP158*'3c CalWIN M&amp;O CAP'!$J$292,0)</f>
        <v>6182</v>
      </c>
      <c r="AQ180" s="481">
        <f>ROUND(AQ158*'3c CalWIN M&amp;O CAP'!$J$292,0)</f>
        <v>6182</v>
      </c>
      <c r="AR180" s="481">
        <f>ROUND(AR158*'3c CalWIN M&amp;O CAP'!$J$292,0)</f>
        <v>6182</v>
      </c>
      <c r="AS180" s="481"/>
      <c r="AT180" s="481">
        <f>ROUND(SUM(E180:AS180),0)</f>
        <v>330812</v>
      </c>
      <c r="AU180" s="135"/>
      <c r="AV180" s="11">
        <f t="shared" si="273"/>
        <v>0</v>
      </c>
      <c r="AW180" s="483">
        <f>ROUND(SUM(E180:P180),0)</f>
        <v>102601</v>
      </c>
      <c r="AX180" s="483">
        <f t="shared" si="275"/>
        <v>96307</v>
      </c>
      <c r="AY180" s="483">
        <f t="shared" si="276"/>
        <v>76267</v>
      </c>
      <c r="AZ180" s="483">
        <f t="shared" si="277"/>
        <v>55637</v>
      </c>
      <c r="BA180" s="17"/>
      <c r="BB180" s="483">
        <f>ROUND(SUM(E180:J180),0)</f>
        <v>67368</v>
      </c>
      <c r="BC180" s="537">
        <f>ROUNDDOWN(SUM(K180:T180),0)</f>
        <v>95729</v>
      </c>
      <c r="BD180" s="483">
        <f t="shared" si="278"/>
        <v>76312</v>
      </c>
      <c r="BE180" s="483">
        <f t="shared" si="279"/>
        <v>72857</v>
      </c>
      <c r="BF180" s="483">
        <f t="shared" si="280"/>
        <v>18546</v>
      </c>
      <c r="BG180" s="138">
        <f t="shared" si="274"/>
        <v>0</v>
      </c>
      <c r="BH180" s="11"/>
    </row>
    <row r="181" spans="1:60" ht="15">
      <c r="A181" s="561" t="s">
        <v>136</v>
      </c>
      <c r="B181" s="458"/>
      <c r="C181" s="483"/>
      <c r="D181" s="483"/>
      <c r="E181" s="523">
        <f>ROUNDDOWN(E159*'3c CalWIN M&amp;O CAP'!$J$10,0)</f>
        <v>13818</v>
      </c>
      <c r="F181" s="481">
        <f>ROUND(F159*'3c CalWIN M&amp;O CAP'!$J$10,0)</f>
        <v>13792</v>
      </c>
      <c r="G181" s="481">
        <f>ROUND(G159*'3c CalWIN M&amp;O CAP'!$J$10,0)</f>
        <v>27985</v>
      </c>
      <c r="H181" s="481">
        <f>ROUND(H159*'3c CalWIN M&amp;O CAP'!$J$10,0)</f>
        <v>14885</v>
      </c>
      <c r="I181" s="481">
        <f>ROUND(I159*'3c CalWIN M&amp;O CAP'!$J$10,0)</f>
        <v>19812</v>
      </c>
      <c r="J181" s="523">
        <f>ROUNDDOWN(J159*'3c CalWIN M&amp;O CAP'!$J$10,0)</f>
        <v>13267</v>
      </c>
      <c r="K181" s="481">
        <f>ROUND(K159*'3c CalWIN M&amp;O CAP'!$J$10,0)</f>
        <v>10838</v>
      </c>
      <c r="L181" s="523">
        <f>ROUNDDOWN(L159*'3c CalWIN M&amp;O CAP'!$J$10,0)</f>
        <v>11107</v>
      </c>
      <c r="M181" s="481">
        <f>ROUND(M159*'3c CalWIN M&amp;O CAP'!$J$10,0)</f>
        <v>11735</v>
      </c>
      <c r="N181" s="523">
        <f>ROUNDUP(N159*'3c CalWIN M&amp;O CAP'!$J$10,0)+1</f>
        <v>3479</v>
      </c>
      <c r="O181" s="481">
        <f>ROUND(O159*'3c CalWIN M&amp;O CAP'!$J$10,0)</f>
        <v>24219</v>
      </c>
      <c r="P181" s="523">
        <f>ROUNDUP(P159*'3c CalWIN M&amp;O CAP'!$J$10,0)</f>
        <v>5798</v>
      </c>
      <c r="Q181" s="537">
        <f>ROUNDDOWN(Q159*'3c CalWIN M&amp;O CAP'!$J$103,0)</f>
        <v>34174</v>
      </c>
      <c r="R181" s="537">
        <f>ROUNDDOWN(R159*'3c CalWIN M&amp;O CAP'!$J$10,0)</f>
        <v>3045</v>
      </c>
      <c r="S181" s="483">
        <f>ROUND(S159*'3c CalWIN M&amp;O CAP'!$J$103,0)</f>
        <v>50606</v>
      </c>
      <c r="T181" s="537">
        <f>ROUNDDOWN(T159*'3c CalWIN M&amp;O CAP'!$J$10,0)</f>
        <v>2357</v>
      </c>
      <c r="U181" s="537">
        <f>ROUNDDOWN(U159*'3c CalWIN M&amp;O CAP'!$J$103,0)</f>
        <v>26812</v>
      </c>
      <c r="V181" s="537">
        <f>ROUNDDOWN(V159*'3c CalWIN M&amp;O CAP'!$J$10,0)</f>
        <v>764</v>
      </c>
      <c r="W181" s="523">
        <f>ROUND(W159*'3c CalWIN M&amp;O CAP'!$J$103,0)-1</f>
        <v>32516</v>
      </c>
      <c r="X181" s="523">
        <f>ROUNDUP(X159*'3c CalWIN M&amp;O CAP'!$J$196,0)</f>
        <v>11954</v>
      </c>
      <c r="Y181" s="481">
        <f>ROUND(Y159*'3c CalWIN M&amp;O CAP'!$J$196,0)</f>
        <v>11953</v>
      </c>
      <c r="Z181" s="481">
        <f>ROUND(Z159*'3c CalWIN M&amp;O CAP'!$J$196,0)</f>
        <v>11953</v>
      </c>
      <c r="AA181" s="481">
        <f>ROUND(AA159*'3c CalWIN M&amp;O CAP'!$J$196,0)</f>
        <v>11953</v>
      </c>
      <c r="AB181" s="481">
        <f>ROUND(AB159*'3c CalWIN M&amp;O CAP'!$J$196,0)</f>
        <v>11953</v>
      </c>
      <c r="AC181" s="481">
        <f>ROUND(AC159*'3c CalWIN M&amp;O CAP'!$J$196,0)</f>
        <v>11953</v>
      </c>
      <c r="AD181" s="481">
        <f>ROUND(AD159*'3c CalWIN M&amp;O CAP'!$J$196,0)</f>
        <v>11953</v>
      </c>
      <c r="AE181" s="481">
        <f>ROUND(AE159*'3c CalWIN M&amp;O CAP'!$J$196,0)</f>
        <v>11953</v>
      </c>
      <c r="AF181" s="523">
        <f>ROUNDUP(AF159*'3c CalWIN M&amp;O CAP'!$J$196,0)</f>
        <v>11954</v>
      </c>
      <c r="AG181" s="481">
        <f>ROUND(AG159*'3c CalWIN M&amp;O CAP'!$J$196,0)</f>
        <v>11953</v>
      </c>
      <c r="AH181" s="481">
        <f>ROUND(AH159*'3c CalWIN M&amp;O CAP'!$J$196,0)</f>
        <v>11953</v>
      </c>
      <c r="AI181" s="481">
        <f>ROUND(AI159*'3c CalWIN M&amp;O CAP'!$J$196,0)</f>
        <v>3589</v>
      </c>
      <c r="AJ181" s="523">
        <f>ROUNDDOWN(AJ159*'3c CalWIN M&amp;O CAP'!$J$292,0)</f>
        <v>11384</v>
      </c>
      <c r="AK181" s="481">
        <f>ROUND(AK159*'3c CalWIN M&amp;O CAP'!$J$292,0)</f>
        <v>11385</v>
      </c>
      <c r="AL181" s="481">
        <f>ROUND(AL159*'3c CalWIN M&amp;O CAP'!$J$292,0)</f>
        <v>11385</v>
      </c>
      <c r="AM181" s="481">
        <f>ROUND(AM159*'3c CalWIN M&amp;O CAP'!$J$292,0)</f>
        <v>11385</v>
      </c>
      <c r="AN181" s="481">
        <f>ROUND(AN159*'3c CalWIN M&amp;O CAP'!$J$292,0)</f>
        <v>11385</v>
      </c>
      <c r="AO181" s="481">
        <f>ROUND(AO159*'3c CalWIN M&amp;O CAP'!$J$292,0)</f>
        <v>11385</v>
      </c>
      <c r="AP181" s="481">
        <f>ROUND(AP159*'3c CalWIN M&amp;O CAP'!$J$292,0)</f>
        <v>11385</v>
      </c>
      <c r="AQ181" s="523">
        <f>ROUNDDOWN(AQ159*'3c CalWIN M&amp;O CAP'!$J$292,0)</f>
        <v>11384</v>
      </c>
      <c r="AR181" s="481">
        <f>ROUND(AR159*'3c CalWIN M&amp;O CAP'!$J$292,0)</f>
        <v>11385</v>
      </c>
      <c r="AS181" s="481"/>
      <c r="AT181" s="523">
        <f>ROUNDDOWN(SUM(E181:AS181),0)</f>
        <v>558546</v>
      </c>
      <c r="AU181" s="135"/>
      <c r="AV181" s="11">
        <f t="shared" si="273"/>
        <v>0</v>
      </c>
      <c r="AW181" s="537">
        <f>ROUNDDOWN(SUM(E181:P181),0)</f>
        <v>170735</v>
      </c>
      <c r="AX181" s="483">
        <f t="shared" si="275"/>
        <v>150274</v>
      </c>
      <c r="AY181" s="483">
        <f t="shared" si="276"/>
        <v>135074</v>
      </c>
      <c r="AZ181" s="483">
        <f t="shared" si="277"/>
        <v>102463</v>
      </c>
      <c r="BA181" s="17"/>
      <c r="BB181" s="537">
        <f>ROUNDDOWN(SUM(E181:J181),0)</f>
        <v>103559</v>
      </c>
      <c r="BC181" s="483">
        <f>ROUND(SUM(K181:T181),0)</f>
        <v>157358</v>
      </c>
      <c r="BD181" s="483">
        <f t="shared" si="278"/>
        <v>131811</v>
      </c>
      <c r="BE181" s="483">
        <f t="shared" si="279"/>
        <v>131664</v>
      </c>
      <c r="BF181" s="483">
        <f t="shared" si="280"/>
        <v>34154</v>
      </c>
      <c r="BG181" s="138">
        <f t="shared" si="274"/>
        <v>0</v>
      </c>
      <c r="BH181" s="11"/>
    </row>
    <row r="182" spans="1:60" ht="15">
      <c r="A182" s="561" t="s">
        <v>137</v>
      </c>
      <c r="B182" s="458"/>
      <c r="C182" s="483"/>
      <c r="D182" s="483"/>
      <c r="E182" s="481">
        <f>ROUND(E160*'3c CalWIN M&amp;O CAP'!$J$10,0)</f>
        <v>2530</v>
      </c>
      <c r="F182" s="481">
        <f>ROUND(F160*'3c CalWIN M&amp;O CAP'!$J$10,0)</f>
        <v>3496</v>
      </c>
      <c r="G182" s="481">
        <f>ROUND(G160*'3c CalWIN M&amp;O CAP'!$J$10,0)</f>
        <v>2604</v>
      </c>
      <c r="H182" s="481">
        <f>ROUND(H160*'3c CalWIN M&amp;O CAP'!$J$10,0)</f>
        <v>2555</v>
      </c>
      <c r="I182" s="481">
        <f>ROUND(I160*'3c CalWIN M&amp;O CAP'!$J$10,0)</f>
        <v>2890</v>
      </c>
      <c r="J182" s="481">
        <f>ROUND(J160*'3c CalWIN M&amp;O CAP'!$J$10,0)</f>
        <v>2723</v>
      </c>
      <c r="K182" s="481">
        <f>ROUND(K160*'3c CalWIN M&amp;O CAP'!$J$10,0)</f>
        <v>3505</v>
      </c>
      <c r="L182" s="481">
        <f>ROUND(L160*'3c CalWIN M&amp;O CAP'!$J$10,0)</f>
        <v>2616</v>
      </c>
      <c r="M182" s="523">
        <f>ROUNDUP(M160*'3c CalWIN M&amp;O CAP'!$J$10,0)</f>
        <v>3337</v>
      </c>
      <c r="N182" s="481">
        <f>ROUND(N160*'3c CalWIN M&amp;O CAP'!$J$10,0)</f>
        <v>2555</v>
      </c>
      <c r="O182" s="523">
        <f>ROUNDDOWN(O160*'3c CalWIN M&amp;O CAP'!$J$10,0)</f>
        <v>1715</v>
      </c>
      <c r="P182" s="481">
        <f>ROUND(P160*'3c CalWIN M&amp;O CAP'!$J$10,0)</f>
        <v>1006</v>
      </c>
      <c r="Q182" s="483">
        <f>ROUND(Q160*'3c CalWIN M&amp;O CAP'!$J$103,0)</f>
        <v>5947</v>
      </c>
      <c r="R182" s="537">
        <f>ROUNDUP(R160*'3c CalWIN M&amp;O CAP'!$J$10,0)</f>
        <v>220</v>
      </c>
      <c r="S182" s="537">
        <f>ROUNDUP(S160*'3c CalWIN M&amp;O CAP'!$J$103,0)</f>
        <v>6066</v>
      </c>
      <c r="T182" s="537">
        <f>ROUNDDOWN(T160*'3c CalWIN M&amp;O CAP'!$J$10,0)</f>
        <v>170</v>
      </c>
      <c r="U182" s="537">
        <f>ROUND(U160*'3c CalWIN M&amp;O CAP'!$J$103,0)-1</f>
        <v>5359</v>
      </c>
      <c r="V182" s="483">
        <f>ROUND(V160*'3c CalWIN M&amp;O CAP'!$J$10,0)</f>
        <v>55</v>
      </c>
      <c r="W182" s="481">
        <f>ROUND(W160*'3c CalWIN M&amp;O CAP'!$J$103,0)</f>
        <v>5398</v>
      </c>
      <c r="X182" s="481">
        <f>ROUND(X160*'3c CalWIN M&amp;O CAP'!$J$196,0)</f>
        <v>2435</v>
      </c>
      <c r="Y182" s="481">
        <f>ROUND(Y160*'3c CalWIN M&amp;O CAP'!$J$196,0)</f>
        <v>2435</v>
      </c>
      <c r="Z182" s="481">
        <f>ROUND(Z160*'3c CalWIN M&amp;O CAP'!$J$196,0)</f>
        <v>2435</v>
      </c>
      <c r="AA182" s="481">
        <f>ROUND(AA160*'3c CalWIN M&amp;O CAP'!$J$196,0)</f>
        <v>2435</v>
      </c>
      <c r="AB182" s="481">
        <f>ROUND(AB160*'3c CalWIN M&amp;O CAP'!$J$196,0)</f>
        <v>2435</v>
      </c>
      <c r="AC182" s="481">
        <f>ROUND(AC160*'3c CalWIN M&amp;O CAP'!$J$196,0)</f>
        <v>2435</v>
      </c>
      <c r="AD182" s="481">
        <f>ROUND(AD160*'3c CalWIN M&amp;O CAP'!$J$196,0)</f>
        <v>2435</v>
      </c>
      <c r="AE182" s="481">
        <f>ROUND(AE160*'3c CalWIN M&amp;O CAP'!$J$196,0)</f>
        <v>2435</v>
      </c>
      <c r="AF182" s="481">
        <f>ROUND(AF160*'3c CalWIN M&amp;O CAP'!$J$196,0)</f>
        <v>2435</v>
      </c>
      <c r="AG182" s="481">
        <f>ROUND(AG160*'3c CalWIN M&amp;O CAP'!$J$196,0)</f>
        <v>2435</v>
      </c>
      <c r="AH182" s="481">
        <f>ROUND(AH160*'3c CalWIN M&amp;O CAP'!$J$196,0)</f>
        <v>2435</v>
      </c>
      <c r="AI182" s="481">
        <f>ROUND(AI160*'3c CalWIN M&amp;O CAP'!$J$196,0)</f>
        <v>785</v>
      </c>
      <c r="AJ182" s="481">
        <f>ROUND(AJ160*'3c CalWIN M&amp;O CAP'!$J$292,0)</f>
        <v>1867</v>
      </c>
      <c r="AK182" s="481">
        <f>ROUND(AK160*'3c CalWIN M&amp;O CAP'!$J$292,0)</f>
        <v>1867</v>
      </c>
      <c r="AL182" s="481">
        <f>ROUND(AL160*'3c CalWIN M&amp;O CAP'!$J$292,0)</f>
        <v>1867</v>
      </c>
      <c r="AM182" s="481">
        <f>ROUND(AM160*'3c CalWIN M&amp;O CAP'!$J$292,0)</f>
        <v>1867</v>
      </c>
      <c r="AN182" s="523">
        <f>ROUNDDOWN(AN160*'3c CalWIN M&amp;O CAP'!$J$292,0)</f>
        <v>1866</v>
      </c>
      <c r="AO182" s="481">
        <f>ROUND(AO160*'3c CalWIN M&amp;O CAP'!$J$292,0)</f>
        <v>1867</v>
      </c>
      <c r="AP182" s="481">
        <f>ROUND(AP160*'3c CalWIN M&amp;O CAP'!$J$292,0)</f>
        <v>1867</v>
      </c>
      <c r="AQ182" s="481">
        <f>ROUND(AQ160*'3c CalWIN M&amp;O CAP'!$J$292,0)</f>
        <v>1867</v>
      </c>
      <c r="AR182" s="481">
        <f>ROUND(AR160*'3c CalWIN M&amp;O CAP'!$J$292,0)</f>
        <v>1867</v>
      </c>
      <c r="AS182" s="481"/>
      <c r="AT182" s="481">
        <f>ROUND(SUM(E182:AS182),0)</f>
        <v>99119</v>
      </c>
      <c r="AU182" s="135"/>
      <c r="AV182" s="11">
        <f t="shared" si="273"/>
        <v>0</v>
      </c>
      <c r="AW182" s="537">
        <f>ROUNDDOWN(SUM(E182:P182),0)</f>
        <v>31532</v>
      </c>
      <c r="AX182" s="483">
        <f t="shared" si="275"/>
        <v>23215</v>
      </c>
      <c r="AY182" s="483">
        <f t="shared" si="276"/>
        <v>27570</v>
      </c>
      <c r="AZ182" s="483">
        <f t="shared" si="277"/>
        <v>16802</v>
      </c>
      <c r="BA182" s="17"/>
      <c r="BB182" s="537">
        <f>ROUNDDOWN(SUM(E182:J182),0)</f>
        <v>16798</v>
      </c>
      <c r="BC182" s="483">
        <f>ROUND(SUM(K182:T182),0)</f>
        <v>27137</v>
      </c>
      <c r="BD182" s="483">
        <f t="shared" si="278"/>
        <v>25422</v>
      </c>
      <c r="BE182" s="483">
        <f t="shared" si="279"/>
        <v>24161</v>
      </c>
      <c r="BF182" s="483">
        <f t="shared" si="280"/>
        <v>5601</v>
      </c>
      <c r="BG182" s="138">
        <f t="shared" si="274"/>
        <v>0</v>
      </c>
      <c r="BH182" s="11"/>
    </row>
    <row r="183" spans="1:60" ht="15">
      <c r="A183" s="561" t="s">
        <v>140</v>
      </c>
      <c r="B183" s="458"/>
      <c r="C183" s="483"/>
      <c r="D183" s="483"/>
      <c r="E183" s="523">
        <f>ROUNDDOWN(E161*'3c CalWIN M&amp;O CAP'!$J$10,0)</f>
        <v>9673</v>
      </c>
      <c r="F183" s="523">
        <f>ROUNDUP(F161*'3c CalWIN M&amp;O CAP'!$J$10,0)</f>
        <v>11710</v>
      </c>
      <c r="G183" s="481">
        <f>ROUND(G161*'3c CalWIN M&amp;O CAP'!$J$10,0)</f>
        <v>11205</v>
      </c>
      <c r="H183" s="481">
        <f>ROUND(H161*'3c CalWIN M&amp;O CAP'!$J$10,0)</f>
        <v>11643</v>
      </c>
      <c r="I183" s="481">
        <f>ROUND(I161*'3c CalWIN M&amp;O CAP'!$J$10,0)</f>
        <v>15349</v>
      </c>
      <c r="J183" s="481">
        <f>ROUND(J161*'3c CalWIN M&amp;O CAP'!$J$10,0)</f>
        <v>11316</v>
      </c>
      <c r="K183" s="481">
        <f>ROUND(K161*'3c CalWIN M&amp;O CAP'!$J$10,0)</f>
        <v>10609</v>
      </c>
      <c r="L183" s="481">
        <f>ROUND(L161*'3c CalWIN M&amp;O CAP'!$J$10,0)</f>
        <v>10413</v>
      </c>
      <c r="M183" s="481">
        <f>ROUND(M161*'3c CalWIN M&amp;O CAP'!$J$10,0)</f>
        <v>10718</v>
      </c>
      <c r="N183" s="523">
        <f>ROUNDUP(N161*'3c CalWIN M&amp;O CAP'!$J$10,0)</f>
        <v>9981</v>
      </c>
      <c r="O183" s="523">
        <f>ROUNDUP(O161*'3c CalWIN M&amp;O CAP'!$J$10,0)+1</f>
        <v>11563</v>
      </c>
      <c r="P183" s="481">
        <f>ROUND(P161*'3c CalWIN M&amp;O CAP'!$J$10,0)</f>
        <v>7737</v>
      </c>
      <c r="Q183" s="483">
        <f>ROUND(Q161*'3c CalWIN M&amp;O CAP'!$J$103,0)</f>
        <v>24925</v>
      </c>
      <c r="R183" s="537">
        <f>ROUNDUP(R161*'3c CalWIN M&amp;O CAP'!$J$10,0)</f>
        <v>2646</v>
      </c>
      <c r="S183" s="537">
        <f>ROUNDDOWN(S161*'3c CalWIN M&amp;O CAP'!$J$103,0)</f>
        <v>28542</v>
      </c>
      <c r="T183" s="483">
        <f>ROUND(T161*'3c CalWIN M&amp;O CAP'!$J$10,0)</f>
        <v>2048</v>
      </c>
      <c r="U183" s="537">
        <f>ROUNDUP(U161*'3c CalWIN M&amp;O CAP'!$J$103,0)</f>
        <v>24631</v>
      </c>
      <c r="V183" s="483">
        <f>ROUND(V161*'3c CalWIN M&amp;O CAP'!$J$10,0)</f>
        <v>664</v>
      </c>
      <c r="W183" s="523">
        <f>ROUNDDOWN(W161*'3c CalWIN M&amp;O CAP'!$J$103,0)</f>
        <v>27306</v>
      </c>
      <c r="X183" s="481">
        <f>ROUND(X161*'3c CalWIN M&amp;O CAP'!$J$196,0)</f>
        <v>9311</v>
      </c>
      <c r="Y183" s="523">
        <f>ROUNDUP(Y161*'3c CalWIN M&amp;O CAP'!$J$196,0)</f>
        <v>9312</v>
      </c>
      <c r="Z183" s="481">
        <f>ROUND(Z161*'3c CalWIN M&amp;O CAP'!$J$196,0)</f>
        <v>9311</v>
      </c>
      <c r="AA183" s="481">
        <f>ROUND(AA161*'3c CalWIN M&amp;O CAP'!$J$196,0)</f>
        <v>9311</v>
      </c>
      <c r="AB183" s="481">
        <f>ROUND(AB161*'3c CalWIN M&amp;O CAP'!$J$196,0)</f>
        <v>9311</v>
      </c>
      <c r="AC183" s="481">
        <f>ROUND(AC161*'3c CalWIN M&amp;O CAP'!$J$196,0)</f>
        <v>9311</v>
      </c>
      <c r="AD183" s="481">
        <f>ROUND(AD161*'3c CalWIN M&amp;O CAP'!$J$196,0)</f>
        <v>9311</v>
      </c>
      <c r="AE183" s="481">
        <f>ROUND(AE161*'3c CalWIN M&amp;O CAP'!$J$196,0)</f>
        <v>9311</v>
      </c>
      <c r="AF183" s="481">
        <f>ROUND(AF161*'3c CalWIN M&amp;O CAP'!$J$196,0)</f>
        <v>9311</v>
      </c>
      <c r="AG183" s="481">
        <f>ROUND(AG161*'3c CalWIN M&amp;O CAP'!$J$196,0)</f>
        <v>9311</v>
      </c>
      <c r="AH183" s="523">
        <f>ROUNDUP(AH161*'3c CalWIN M&amp;O CAP'!$J$196,0)</f>
        <v>9312</v>
      </c>
      <c r="AI183" s="481">
        <f>ROUND(AI161*'3c CalWIN M&amp;O CAP'!$J$196,0)</f>
        <v>3529</v>
      </c>
      <c r="AJ183" s="481">
        <f>ROUND(AJ161*'3c CalWIN M&amp;O CAP'!$J$292,0)</f>
        <v>8743</v>
      </c>
      <c r="AK183" s="481">
        <f>ROUND(AK161*'3c CalWIN M&amp;O CAP'!$J$292,0)</f>
        <v>8743</v>
      </c>
      <c r="AL183" s="481">
        <f>ROUND(AL161*'3c CalWIN M&amp;O CAP'!$J$292,0)</f>
        <v>8743</v>
      </c>
      <c r="AM183" s="481">
        <f>ROUND(AM161*'3c CalWIN M&amp;O CAP'!$J$292,0)</f>
        <v>8743</v>
      </c>
      <c r="AN183" s="481">
        <f>ROUND(AN161*'3c CalWIN M&amp;O CAP'!$J$292,0)</f>
        <v>8743</v>
      </c>
      <c r="AO183" s="481">
        <f>ROUND(AO161*'3c CalWIN M&amp;O CAP'!$J$292,0)</f>
        <v>8743</v>
      </c>
      <c r="AP183" s="481">
        <f>ROUND(AP161*'3c CalWIN M&amp;O CAP'!$J$292,0)</f>
        <v>8743</v>
      </c>
      <c r="AQ183" s="523">
        <f>ROUNDDOWN(AQ161*'3c CalWIN M&amp;O CAP'!$J$292,0)</f>
        <v>8743</v>
      </c>
      <c r="AR183" s="481">
        <f>ROUND(AR161*'3c CalWIN M&amp;O CAP'!$J$292,0)</f>
        <v>8743</v>
      </c>
      <c r="AS183" s="481"/>
      <c r="AT183" s="523">
        <f>ROUNDDOWN(SUM(E183:AS183),0)</f>
        <v>427318</v>
      </c>
      <c r="AU183" s="135"/>
      <c r="AV183" s="11">
        <f t="shared" si="273"/>
        <v>0</v>
      </c>
      <c r="AW183" s="537">
        <f>ROUNDDOWN(SUM(E183:P183),0)</f>
        <v>131917</v>
      </c>
      <c r="AX183" s="483">
        <f t="shared" si="275"/>
        <v>110762</v>
      </c>
      <c r="AY183" s="483">
        <f t="shared" si="276"/>
        <v>105952</v>
      </c>
      <c r="AZ183" s="483">
        <f t="shared" si="277"/>
        <v>78687</v>
      </c>
      <c r="BA183" s="17"/>
      <c r="BB183" s="483">
        <f>ROUND(SUM(E183:J183),0)</f>
        <v>70896</v>
      </c>
      <c r="BC183" s="537">
        <f>ROUNDUP(SUM(K183:T183),0)</f>
        <v>119182</v>
      </c>
      <c r="BD183" s="483">
        <f t="shared" si="278"/>
        <v>108468</v>
      </c>
      <c r="BE183" s="483">
        <f t="shared" si="279"/>
        <v>102543</v>
      </c>
      <c r="BF183" s="483">
        <f t="shared" si="280"/>
        <v>26229</v>
      </c>
      <c r="BG183" s="138">
        <f t="shared" si="274"/>
        <v>0</v>
      </c>
      <c r="BH183" s="11"/>
    </row>
    <row r="184" spans="1:60" ht="15">
      <c r="A184" s="561" t="s">
        <v>143</v>
      </c>
      <c r="B184" s="458"/>
      <c r="C184" s="483"/>
      <c r="D184" s="483"/>
      <c r="E184" s="481">
        <f>ROUND(E162*'3c CalWIN M&amp;O CAP'!$J$10,0)</f>
        <v>3358</v>
      </c>
      <c r="F184" s="481">
        <f>ROUND(F162*'3c CalWIN M&amp;O CAP'!$J$10,0)</f>
        <v>2770</v>
      </c>
      <c r="G184" s="481">
        <f>ROUND(G162*'3c CalWIN M&amp;O CAP'!$J$10,0)</f>
        <v>23798</v>
      </c>
      <c r="H184" s="481">
        <f>ROUND(H162*'3c CalWIN M&amp;O CAP'!$J$10,0)</f>
        <v>14920</v>
      </c>
      <c r="I184" s="481">
        <f>ROUND(I162*'3c CalWIN M&amp;O CAP'!$J$10,0)</f>
        <v>11817</v>
      </c>
      <c r="J184" s="523">
        <f>ROUNDDOWN(J162*'3c CalWIN M&amp;O CAP'!$J$10,0)</f>
        <v>17873</v>
      </c>
      <c r="K184" s="481">
        <f>ROUND(K162*'3c CalWIN M&amp;O CAP'!$J$10,0)</f>
        <v>6786</v>
      </c>
      <c r="L184" s="481">
        <f>ROUND(L162*'3c CalWIN M&amp;O CAP'!$J$10,0)</f>
        <v>6924</v>
      </c>
      <c r="M184" s="523">
        <f>ROUNDUP(M162*'3c CalWIN M&amp;O CAP'!$J$10,0)</f>
        <v>6440</v>
      </c>
      <c r="N184" s="523">
        <f>ROUNDDOWN(N162*'3c CalWIN M&amp;O CAP'!$J$10,0)</f>
        <v>5864</v>
      </c>
      <c r="O184" s="523">
        <f>ROUNDDOWN(O162*'3c CalWIN M&amp;O CAP'!$J$10,0)</f>
        <v>6739</v>
      </c>
      <c r="P184" s="481">
        <f>ROUND(P162*'3c CalWIN M&amp;O CAP'!$J$10,0)</f>
        <v>23631</v>
      </c>
      <c r="Q184" s="483">
        <f>ROUND(Q162*'3c CalWIN M&amp;O CAP'!$J$103,0)</f>
        <v>17159</v>
      </c>
      <c r="R184" s="483">
        <f>ROUND(R162*'3c CalWIN M&amp;O CAP'!$J$10,0)</f>
        <v>3868</v>
      </c>
      <c r="S184" s="483">
        <f>ROUND(S162*'3c CalWIN M&amp;O CAP'!$J$103,0)</f>
        <v>22020</v>
      </c>
      <c r="T184" s="483">
        <f>ROUND(T162*'3c CalWIN M&amp;O CAP'!$J$10,0)</f>
        <v>2995</v>
      </c>
      <c r="U184" s="483">
        <f>ROUND(U162*'3c CalWIN M&amp;O CAP'!$J$103,0)</f>
        <v>18997</v>
      </c>
      <c r="V184" s="483">
        <f>ROUND(V162*'3c CalWIN M&amp;O CAP'!$J$10,0)</f>
        <v>971</v>
      </c>
      <c r="W184" s="481">
        <f>ROUND(W162*'3c CalWIN M&amp;O CAP'!$J$103,0)</f>
        <v>57581</v>
      </c>
      <c r="X184" s="481">
        <f>ROUND(X162*'3c CalWIN M&amp;O CAP'!$J$196,0)</f>
        <v>9297</v>
      </c>
      <c r="Y184" s="481">
        <f>ROUND(Y162*'3c CalWIN M&amp;O CAP'!$J$196,0)</f>
        <v>9297</v>
      </c>
      <c r="Z184" s="481">
        <f>ROUND(Z162*'3c CalWIN M&amp;O CAP'!$J$196,0)</f>
        <v>9297</v>
      </c>
      <c r="AA184" s="481">
        <f>ROUND(AA162*'3c CalWIN M&amp;O CAP'!$J$196,0)</f>
        <v>9297</v>
      </c>
      <c r="AB184" s="481">
        <f>ROUND(AB162*'3c CalWIN M&amp;O CAP'!$J$196,0)</f>
        <v>9297</v>
      </c>
      <c r="AC184" s="481">
        <f>ROUND(AC162*'3c CalWIN M&amp;O CAP'!$J$196,0)</f>
        <v>9297</v>
      </c>
      <c r="AD184" s="523">
        <f>ROUNDUP(AD162*'3c CalWIN M&amp;O CAP'!$J$196,0)</f>
        <v>9298</v>
      </c>
      <c r="AE184" s="481">
        <f>ROUND(AE162*'3c CalWIN M&amp;O CAP'!$J$196,0)</f>
        <v>9297</v>
      </c>
      <c r="AF184" s="481">
        <f>ROUND(AF162*'3c CalWIN M&amp;O CAP'!$J$196,0)</f>
        <v>9297</v>
      </c>
      <c r="AG184" s="481">
        <f>ROUND(AG162*'3c CalWIN M&amp;O CAP'!$J$196,0)</f>
        <v>9297</v>
      </c>
      <c r="AH184" s="481">
        <f>ROUND(AH162*'3c CalWIN M&amp;O CAP'!$J$196,0)</f>
        <v>9297</v>
      </c>
      <c r="AI184" s="481">
        <f>ROUND(AI162*'3c CalWIN M&amp;O CAP'!$J$196,0)</f>
        <v>3774</v>
      </c>
      <c r="AJ184" s="481">
        <f>ROUND(AJ162*'3c CalWIN M&amp;O CAP'!$J$292,0)</f>
        <v>8728</v>
      </c>
      <c r="AK184" s="481">
        <f>ROUND(AK162*'3c CalWIN M&amp;O CAP'!$J$292,0)</f>
        <v>8728</v>
      </c>
      <c r="AL184" s="481">
        <f>ROUND(AL162*'3c CalWIN M&amp;O CAP'!$J$292,0)</f>
        <v>8728</v>
      </c>
      <c r="AM184" s="481">
        <f>ROUND(AM162*'3c CalWIN M&amp;O CAP'!$J$292,0)</f>
        <v>8728</v>
      </c>
      <c r="AN184" s="481">
        <f>ROUND(AN162*'3c CalWIN M&amp;O CAP'!$J$292,0)</f>
        <v>8728</v>
      </c>
      <c r="AO184" s="481">
        <f>ROUND(AO162*'3c CalWIN M&amp;O CAP'!$J$292,0)</f>
        <v>8728</v>
      </c>
      <c r="AP184" s="481">
        <f>ROUND(AP162*'3c CalWIN M&amp;O CAP'!$J$292,0)</f>
        <v>8728</v>
      </c>
      <c r="AQ184" s="481">
        <f>ROUND(AQ162*'3c CalWIN M&amp;O CAP'!$J$292,0)</f>
        <v>8728</v>
      </c>
      <c r="AR184" s="481">
        <f>ROUND(AR162*'3c CalWIN M&amp;O CAP'!$J$292,0)</f>
        <v>8728</v>
      </c>
      <c r="AS184" s="481"/>
      <c r="AT184" s="523">
        <f>ROUNDDOWN(SUM(E184:AS184),0)</f>
        <v>439105</v>
      </c>
      <c r="AU184" s="135"/>
      <c r="AV184" s="11">
        <f t="shared" si="273"/>
        <v>0</v>
      </c>
      <c r="AW184" s="537">
        <f>ROUNDUP(SUM(E184:P184),0)</f>
        <v>130920</v>
      </c>
      <c r="AX184" s="483">
        <f t="shared" si="275"/>
        <v>123591</v>
      </c>
      <c r="AY184" s="483">
        <f t="shared" si="276"/>
        <v>106042</v>
      </c>
      <c r="AZ184" s="483">
        <f t="shared" si="277"/>
        <v>78552</v>
      </c>
      <c r="BA184" s="17"/>
      <c r="BB184" s="483">
        <f>ROUND(SUM(E184:J184),0)</f>
        <v>74536</v>
      </c>
      <c r="BC184" s="483">
        <f t="shared" ref="BC184:BC190" si="281">ROUND(SUM(K184:T184),0)</f>
        <v>102426</v>
      </c>
      <c r="BD184" s="483">
        <f t="shared" si="278"/>
        <v>133331</v>
      </c>
      <c r="BE184" s="483">
        <f t="shared" si="279"/>
        <v>102628</v>
      </c>
      <c r="BF184" s="483">
        <f t="shared" si="280"/>
        <v>26184</v>
      </c>
      <c r="BG184" s="138">
        <f t="shared" si="274"/>
        <v>0</v>
      </c>
      <c r="BH184" s="11"/>
    </row>
    <row r="185" spans="1:60" ht="15">
      <c r="A185" s="561" t="s">
        <v>144</v>
      </c>
      <c r="B185" s="458"/>
      <c r="C185" s="483"/>
      <c r="D185" s="483"/>
      <c r="E185" s="481">
        <f>ROUND(E163*'3c CalWIN M&amp;O CAP'!$J$10,0)</f>
        <v>8152</v>
      </c>
      <c r="F185" s="481">
        <f>ROUND(F163*'3c CalWIN M&amp;O CAP'!$J$10,0)</f>
        <v>6872</v>
      </c>
      <c r="G185" s="481">
        <f>ROUND(G163*'3c CalWIN M&amp;O CAP'!$J$10,0)</f>
        <v>6785</v>
      </c>
      <c r="H185" s="481">
        <f>ROUND(H163*'3c CalWIN M&amp;O CAP'!$J$10,0)</f>
        <v>7497</v>
      </c>
      <c r="I185" s="481">
        <f>ROUND(I163*'3c CalWIN M&amp;O CAP'!$J$10,0)</f>
        <v>6643</v>
      </c>
      <c r="J185" s="481">
        <f>ROUND(J163*'3c CalWIN M&amp;O CAP'!$J$10,0)</f>
        <v>1608</v>
      </c>
      <c r="K185" s="481">
        <f>ROUND(K163*'3c CalWIN M&amp;O CAP'!$J$10,0)</f>
        <v>1697</v>
      </c>
      <c r="L185" s="481">
        <f>ROUND(L163*'3c CalWIN M&amp;O CAP'!$J$10,0)</f>
        <v>3939</v>
      </c>
      <c r="M185" s="481">
        <f>ROUND(M163*'3c CalWIN M&amp;O CAP'!$J$10,0)</f>
        <v>1623</v>
      </c>
      <c r="N185" s="523">
        <f>ROUNDDOWN(N163*'3c CalWIN M&amp;O CAP'!$J$10,0)-1</f>
        <v>6074</v>
      </c>
      <c r="O185" s="481">
        <f>ROUND(O163*'3c CalWIN M&amp;O CAP'!$J$10,0)</f>
        <v>5457</v>
      </c>
      <c r="P185" s="481">
        <f>ROUND(P163*'3c CalWIN M&amp;O CAP'!$J$10,0)</f>
        <v>9833</v>
      </c>
      <c r="Q185" s="483">
        <f>ROUND(Q163*'3c CalWIN M&amp;O CAP'!$J$103,0)</f>
        <v>8139</v>
      </c>
      <c r="R185" s="537">
        <f>ROUNDDOWN(R163*'3c CalWIN M&amp;O CAP'!$J$10,0)</f>
        <v>1413</v>
      </c>
      <c r="S185" s="537">
        <f>ROUNDDOWN(S163*'3c CalWIN M&amp;O CAP'!$J$103,0)</f>
        <v>19019</v>
      </c>
      <c r="T185" s="537">
        <f>ROUNDDOWN(T163*'3c CalWIN M&amp;O CAP'!$J$10,0)</f>
        <v>1093</v>
      </c>
      <c r="U185" s="537">
        <f>ROUNDUP(U163*'3c CalWIN M&amp;O CAP'!$J$103,0)</f>
        <v>24845</v>
      </c>
      <c r="V185" s="537">
        <f>ROUNDUP(V163*'3c CalWIN M&amp;O CAP'!$J$10,0)</f>
        <v>354</v>
      </c>
      <c r="W185" s="523">
        <f>ROUNDUP(W163*'3c CalWIN M&amp;O CAP'!$J$103,0)</f>
        <v>8317</v>
      </c>
      <c r="X185" s="481">
        <f>ROUND(X163*'3c CalWIN M&amp;O CAP'!$J$196,0)</f>
        <v>4542</v>
      </c>
      <c r="Y185" s="481">
        <f>ROUND(Y163*'3c CalWIN M&amp;O CAP'!$J$196,0)</f>
        <v>4542</v>
      </c>
      <c r="Z185" s="481">
        <f>ROUND(Z163*'3c CalWIN M&amp;O CAP'!$J$196,0)</f>
        <v>4542</v>
      </c>
      <c r="AA185" s="481">
        <f>ROUND(AA163*'3c CalWIN M&amp;O CAP'!$J$196,0)</f>
        <v>4542</v>
      </c>
      <c r="AB185" s="481">
        <f>ROUND(AB163*'3c CalWIN M&amp;O CAP'!$J$196,0)</f>
        <v>4542</v>
      </c>
      <c r="AC185" s="481">
        <f>ROUND(AC163*'3c CalWIN M&amp;O CAP'!$J$196,0)</f>
        <v>4542</v>
      </c>
      <c r="AD185" s="481">
        <f>ROUND(AD163*'3c CalWIN M&amp;O CAP'!$J$196,0)</f>
        <v>4542</v>
      </c>
      <c r="AE185" s="481">
        <f>ROUND(AE163*'3c CalWIN M&amp;O CAP'!$J$196,0)</f>
        <v>4542</v>
      </c>
      <c r="AF185" s="481">
        <f>ROUND(AF163*'3c CalWIN M&amp;O CAP'!$J$196,0)</f>
        <v>4542</v>
      </c>
      <c r="AG185" s="481">
        <f>ROUND(AG163*'3c CalWIN M&amp;O CAP'!$J$196,0)</f>
        <v>4542</v>
      </c>
      <c r="AH185" s="481">
        <f>ROUND(AH163*'3c CalWIN M&amp;O CAP'!$J$196,0)</f>
        <v>4542</v>
      </c>
      <c r="AI185" s="523">
        <f>ROUNDUP(AI163*'3c CalWIN M&amp;O CAP'!$J$196,0)</f>
        <v>1317</v>
      </c>
      <c r="AJ185" s="481">
        <f>ROUND(AJ163*'3c CalWIN M&amp;O CAP'!$J$292,0)</f>
        <v>3974</v>
      </c>
      <c r="AK185" s="537">
        <f>ROUNDDOWN(AK163*'3c CalWIN M&amp;O CAP'!$J$292,0)</f>
        <v>3973</v>
      </c>
      <c r="AL185" s="481">
        <f>ROUND(AL163*'3c CalWIN M&amp;O CAP'!$J$292,0)</f>
        <v>3974</v>
      </c>
      <c r="AM185" s="481">
        <f>ROUND(AM163*'3c CalWIN M&amp;O CAP'!$J$292,0)</f>
        <v>3974</v>
      </c>
      <c r="AN185" s="481">
        <f>ROUND(AN163*'3c CalWIN M&amp;O CAP'!$J$292,0)</f>
        <v>3974</v>
      </c>
      <c r="AO185" s="523">
        <f>ROUNDDOWN(AO163*'3c CalWIN M&amp;O CAP'!$J$292,0)</f>
        <v>3973</v>
      </c>
      <c r="AP185" s="481">
        <f>ROUND(AP163*'3c CalWIN M&amp;O CAP'!$J$292,0)</f>
        <v>3974</v>
      </c>
      <c r="AQ185" s="481">
        <f>ROUND(AQ163*'3c CalWIN M&amp;O CAP'!$J$292,0)</f>
        <v>3974</v>
      </c>
      <c r="AR185" s="523">
        <f>ROUNDDOWN(AR163*'3c CalWIN M&amp;O CAP'!$J$292,0)</f>
        <v>3973</v>
      </c>
      <c r="AS185" s="481"/>
      <c r="AT185" s="523">
        <f>ROUNDDOWN(SUM(E185:AS185),0)</f>
        <v>216402</v>
      </c>
      <c r="AU185" s="135"/>
      <c r="AV185" s="11">
        <f t="shared" si="273"/>
        <v>0</v>
      </c>
      <c r="AW185" s="537">
        <f>ROUNDUP(SUM(E185:P185),0)</f>
        <v>66180</v>
      </c>
      <c r="AX185" s="483">
        <f t="shared" si="275"/>
        <v>63180</v>
      </c>
      <c r="AY185" s="483">
        <f t="shared" si="276"/>
        <v>51279</v>
      </c>
      <c r="AZ185" s="483">
        <f t="shared" si="277"/>
        <v>35763</v>
      </c>
      <c r="BA185" s="17"/>
      <c r="BB185" s="537">
        <f>ROUNDUP(SUM(E185:J185),0)</f>
        <v>37557</v>
      </c>
      <c r="BC185" s="483">
        <f t="shared" si="281"/>
        <v>58287</v>
      </c>
      <c r="BD185" s="483">
        <f t="shared" si="278"/>
        <v>60768</v>
      </c>
      <c r="BE185" s="483">
        <f t="shared" si="279"/>
        <v>47869</v>
      </c>
      <c r="BF185" s="483">
        <f t="shared" si="280"/>
        <v>11921</v>
      </c>
      <c r="BG185" s="138">
        <f t="shared" si="274"/>
        <v>0</v>
      </c>
      <c r="BH185" s="11"/>
    </row>
    <row r="186" spans="1:60" ht="15">
      <c r="A186" s="561" t="s">
        <v>146</v>
      </c>
      <c r="B186" s="458"/>
      <c r="C186" s="483"/>
      <c r="D186" s="483"/>
      <c r="E186" s="481">
        <f>ROUND(E164*'3c CalWIN M&amp;O CAP'!$J$10,0)</f>
        <v>1286</v>
      </c>
      <c r="F186" s="481">
        <f>ROUND(F164*'3c CalWIN M&amp;O CAP'!$J$10,0)</f>
        <v>2005</v>
      </c>
      <c r="G186" s="481">
        <f>ROUND(G164*'3c CalWIN M&amp;O CAP'!$J$10,0)</f>
        <v>1913</v>
      </c>
      <c r="H186" s="481">
        <f>ROUND(H164*'3c CalWIN M&amp;O CAP'!$J$10,0)</f>
        <v>3453</v>
      </c>
      <c r="I186" s="481">
        <f>ROUND(I164*'3c CalWIN M&amp;O CAP'!$J$10,0)</f>
        <v>1794</v>
      </c>
      <c r="J186" s="481">
        <f>ROUND(J164*'3c CalWIN M&amp;O CAP'!$J$10,0)</f>
        <v>3426</v>
      </c>
      <c r="K186" s="481">
        <f>ROUND(K164*'3c CalWIN M&amp;O CAP'!$J$10,0)</f>
        <v>3129</v>
      </c>
      <c r="L186" s="481">
        <f>ROUND(L164*'3c CalWIN M&amp;O CAP'!$J$10,0)</f>
        <v>1817</v>
      </c>
      <c r="M186" s="481">
        <f>ROUND(M164*'3c CalWIN M&amp;O CAP'!$J$10,0)</f>
        <v>3211</v>
      </c>
      <c r="N186" s="481">
        <f>ROUND(N164*'3c CalWIN M&amp;O CAP'!$J$10,0)</f>
        <v>2062</v>
      </c>
      <c r="O186" s="523">
        <f>ROUNDDOWN(O164*'3c CalWIN M&amp;O CAP'!$J$10,0)</f>
        <v>2030</v>
      </c>
      <c r="P186" s="481">
        <f>ROUND(P164*'3c CalWIN M&amp;O CAP'!$J$10,0)</f>
        <v>5492</v>
      </c>
      <c r="Q186" s="537">
        <f>ROUNDUP(Q164*'3c CalWIN M&amp;O CAP'!$J$103,0)</f>
        <v>3868</v>
      </c>
      <c r="R186" s="483">
        <f>ROUND(R164*'3c CalWIN M&amp;O CAP'!$J$10,0)</f>
        <v>324</v>
      </c>
      <c r="S186" s="483">
        <f>ROUND(S164*'3c CalWIN M&amp;O CAP'!$J$103,0)</f>
        <v>8563</v>
      </c>
      <c r="T186" s="483">
        <f>ROUND(T164*'3c CalWIN M&amp;O CAP'!$J$10,0)</f>
        <v>250</v>
      </c>
      <c r="U186" s="537">
        <f>ROUNDDOWN(U164*'3c CalWIN M&amp;O CAP'!$J$103,0)</f>
        <v>7071</v>
      </c>
      <c r="V186" s="483">
        <f>ROUND(V164*'3c CalWIN M&amp;O CAP'!$J$10,0)</f>
        <v>81</v>
      </c>
      <c r="W186" s="523">
        <f>ROUNDUP(W164*'3c CalWIN M&amp;O CAP'!$J$103,0)</f>
        <v>8798</v>
      </c>
      <c r="X186" s="481">
        <f>ROUND(X164*'3c CalWIN M&amp;O CAP'!$J$196,0)</f>
        <v>2287</v>
      </c>
      <c r="Y186" s="481">
        <f>ROUND(Y164*'3c CalWIN M&amp;O CAP'!$J$196,0)</f>
        <v>2287</v>
      </c>
      <c r="Z186" s="481">
        <f>ROUND(Z164*'3c CalWIN M&amp;O CAP'!$J$196,0)</f>
        <v>2287</v>
      </c>
      <c r="AA186" s="481">
        <f>ROUND(AA164*'3c CalWIN M&amp;O CAP'!$J$196,0)</f>
        <v>2287</v>
      </c>
      <c r="AB186" s="481">
        <f>ROUND(AB164*'3c CalWIN M&amp;O CAP'!$J$196,0)</f>
        <v>2287</v>
      </c>
      <c r="AC186" s="481">
        <f>ROUND(AC164*'3c CalWIN M&amp;O CAP'!$J$196,0)</f>
        <v>2287</v>
      </c>
      <c r="AD186" s="481">
        <f>ROUND(AD164*'3c CalWIN M&amp;O CAP'!$J$196,0)</f>
        <v>2287</v>
      </c>
      <c r="AE186" s="481">
        <f>ROUND(AE164*'3c CalWIN M&amp;O CAP'!$J$196,0)</f>
        <v>2287</v>
      </c>
      <c r="AF186" s="481">
        <f>ROUND(AF164*'3c CalWIN M&amp;O CAP'!$J$196,0)</f>
        <v>2287</v>
      </c>
      <c r="AG186" s="481">
        <f>ROUND(AG164*'3c CalWIN M&amp;O CAP'!$J$196,0)</f>
        <v>2287</v>
      </c>
      <c r="AH186" s="481">
        <f>ROUND(AH164*'3c CalWIN M&amp;O CAP'!$J$196,0)</f>
        <v>2287</v>
      </c>
      <c r="AI186" s="481">
        <f>ROUND(AI164*'3c CalWIN M&amp;O CAP'!$J$196,0)</f>
        <v>767</v>
      </c>
      <c r="AJ186" s="481">
        <f>ROUND(AJ164*'3c CalWIN M&amp;O CAP'!$J$292,0)</f>
        <v>1718</v>
      </c>
      <c r="AK186" s="481">
        <f>ROUND(AK164*'3c CalWIN M&amp;O CAP'!$J$292,0)</f>
        <v>1718</v>
      </c>
      <c r="AL186" s="481">
        <f>ROUND(AL164*'3c CalWIN M&amp;O CAP'!$J$292,0)</f>
        <v>1718</v>
      </c>
      <c r="AM186" s="481">
        <f>ROUND(AM164*'3c CalWIN M&amp;O CAP'!$J$292,0)</f>
        <v>1718</v>
      </c>
      <c r="AN186" s="481">
        <f>ROUND(AN164*'3c CalWIN M&amp;O CAP'!$J$292,0)</f>
        <v>1718</v>
      </c>
      <c r="AO186" s="481">
        <f>ROUND(AO164*'3c CalWIN M&amp;O CAP'!$J$292,0)</f>
        <v>1718</v>
      </c>
      <c r="AP186" s="481">
        <f>ROUND(AP164*'3c CalWIN M&amp;O CAP'!$J$292,0)</f>
        <v>1718</v>
      </c>
      <c r="AQ186" s="481">
        <f>ROUND(AQ164*'3c CalWIN M&amp;O CAP'!$J$292,0)</f>
        <v>1718</v>
      </c>
      <c r="AR186" s="481">
        <f>ROUND(AR164*'3c CalWIN M&amp;O CAP'!$J$292,0)</f>
        <v>1718</v>
      </c>
      <c r="AS186" s="481"/>
      <c r="AT186" s="481">
        <f>ROUND(SUM(E186:AS186),0)</f>
        <v>101959</v>
      </c>
      <c r="AU186" s="135"/>
      <c r="AV186" s="11">
        <f t="shared" si="273"/>
        <v>0</v>
      </c>
      <c r="AW186" s="537">
        <f>ROUNDUP(SUM(E186:P186),0)</f>
        <v>31618</v>
      </c>
      <c r="AX186" s="483">
        <f t="shared" si="275"/>
        <v>28955</v>
      </c>
      <c r="AY186" s="483">
        <f t="shared" si="276"/>
        <v>25924</v>
      </c>
      <c r="AZ186" s="483">
        <f t="shared" si="277"/>
        <v>15462</v>
      </c>
      <c r="BA186" s="17"/>
      <c r="BB186" s="483">
        <f>ROUND(SUM(E186:J186),0)</f>
        <v>13877</v>
      </c>
      <c r="BC186" s="483">
        <f t="shared" si="281"/>
        <v>30746</v>
      </c>
      <c r="BD186" s="483">
        <f t="shared" si="278"/>
        <v>29672</v>
      </c>
      <c r="BE186" s="483">
        <f t="shared" si="279"/>
        <v>22510</v>
      </c>
      <c r="BF186" s="483">
        <f t="shared" si="280"/>
        <v>5154</v>
      </c>
      <c r="BG186" s="138">
        <f t="shared" si="274"/>
        <v>0</v>
      </c>
      <c r="BH186" s="11"/>
    </row>
    <row r="187" spans="1:60" ht="15">
      <c r="A187" s="561" t="s">
        <v>147</v>
      </c>
      <c r="B187" s="458"/>
      <c r="C187" s="483"/>
      <c r="D187" s="483"/>
      <c r="E187" s="481">
        <f>ROUND(E165*'3c CalWIN M&amp;O CAP'!$J$10,0)</f>
        <v>2822</v>
      </c>
      <c r="F187" s="481">
        <f>ROUND(F165*'3c CalWIN M&amp;O CAP'!$J$10,0)</f>
        <v>4121</v>
      </c>
      <c r="G187" s="481">
        <f>ROUND(G165*'3c CalWIN M&amp;O CAP'!$J$10,0)</f>
        <v>3605</v>
      </c>
      <c r="H187" s="481">
        <f>ROUND(H165*'3c CalWIN M&amp;O CAP'!$J$10,0)</f>
        <v>3216</v>
      </c>
      <c r="I187" s="481">
        <f>ROUND(I165*'3c CalWIN M&amp;O CAP'!$J$10,0)</f>
        <v>3690</v>
      </c>
      <c r="J187" s="481">
        <f>ROUND(J165*'3c CalWIN M&amp;O CAP'!$J$10,0)</f>
        <v>3470</v>
      </c>
      <c r="K187" s="481">
        <f>ROUND(K165*'3c CalWIN M&amp;O CAP'!$J$10,0)</f>
        <v>3793</v>
      </c>
      <c r="L187" s="481">
        <f>ROUND(L165*'3c CalWIN M&amp;O CAP'!$J$10,0)</f>
        <v>2547</v>
      </c>
      <c r="M187" s="481">
        <f>ROUND(M165*'3c CalWIN M&amp;O CAP'!$J$10,0)</f>
        <v>912</v>
      </c>
      <c r="N187" s="481">
        <f>ROUND(N165*'3c CalWIN M&amp;O CAP'!$J$10,0)</f>
        <v>1800</v>
      </c>
      <c r="O187" s="481">
        <f>ROUND(O165*'3c CalWIN M&amp;O CAP'!$J$10,0)</f>
        <v>1156</v>
      </c>
      <c r="P187" s="481">
        <f>ROUND(P165*'3c CalWIN M&amp;O CAP'!$J$10,0)</f>
        <v>1766</v>
      </c>
      <c r="Q187" s="483">
        <f>ROUND(Q165*'3c CalWIN M&amp;O CAP'!$J$103,0)</f>
        <v>7082</v>
      </c>
      <c r="R187" s="483">
        <f>ROUND(R165*'3c CalWIN M&amp;O CAP'!$J$10,0)</f>
        <v>570</v>
      </c>
      <c r="S187" s="537">
        <f>ROUNDUP(S165*'3c CalWIN M&amp;O CAP'!$J$103,0)</f>
        <v>8732</v>
      </c>
      <c r="T187" s="483">
        <f>ROUND(T165*'3c CalWIN M&amp;O CAP'!$J$10,0)</f>
        <v>441</v>
      </c>
      <c r="U187" s="483">
        <f>ROUND(U165*'3c CalWIN M&amp;O CAP'!$J$103,0)</f>
        <v>9393</v>
      </c>
      <c r="V187" s="483">
        <f>ROUND(V165*'3c CalWIN M&amp;O CAP'!$J$10,0)</f>
        <v>143</v>
      </c>
      <c r="W187" s="481">
        <f>ROUND(W165*'3c CalWIN M&amp;O CAP'!$J$103,0)</f>
        <v>9072</v>
      </c>
      <c r="X187" s="481">
        <f>ROUND(X165*'3c CalWIN M&amp;O CAP'!$J$196,0)</f>
        <v>2630</v>
      </c>
      <c r="Y187" s="481">
        <f>ROUND(Y165*'3c CalWIN M&amp;O CAP'!$J$196,0)</f>
        <v>2630</v>
      </c>
      <c r="Z187" s="481">
        <f>ROUND(Z165*'3c CalWIN M&amp;O CAP'!$J$196,0)</f>
        <v>2630</v>
      </c>
      <c r="AA187" s="481">
        <f>ROUND(AA165*'3c CalWIN M&amp;O CAP'!$J$196,0)</f>
        <v>2630</v>
      </c>
      <c r="AB187" s="481">
        <f>ROUND(AB165*'3c CalWIN M&amp;O CAP'!$J$196,0)</f>
        <v>2630</v>
      </c>
      <c r="AC187" s="481">
        <f>ROUND(AC165*'3c CalWIN M&amp;O CAP'!$J$196,0)</f>
        <v>2630</v>
      </c>
      <c r="AD187" s="481">
        <f>ROUND(AD165*'3c CalWIN M&amp;O CAP'!$J$196,0)</f>
        <v>2630</v>
      </c>
      <c r="AE187" s="481">
        <f>ROUND(AE165*'3c CalWIN M&amp;O CAP'!$J$196,0)</f>
        <v>2630</v>
      </c>
      <c r="AF187" s="481">
        <f>ROUND(AF165*'3c CalWIN M&amp;O CAP'!$J$196,0)</f>
        <v>2630</v>
      </c>
      <c r="AG187" s="481">
        <f>ROUND(AG165*'3c CalWIN M&amp;O CAP'!$J$196,0)</f>
        <v>2630</v>
      </c>
      <c r="AH187" s="481">
        <f>ROUND(AH165*'3c CalWIN M&amp;O CAP'!$J$196,0)</f>
        <v>2630</v>
      </c>
      <c r="AI187" s="481">
        <f>ROUND(AI165*'3c CalWIN M&amp;O CAP'!$J$196,0)</f>
        <v>347</v>
      </c>
      <c r="AJ187" s="481">
        <f>ROUND(AJ165*'3c CalWIN M&amp;O CAP'!$J$292,0)</f>
        <v>2062</v>
      </c>
      <c r="AK187" s="537">
        <f>ROUNDDOWN(AK165*'3c CalWIN M&amp;O CAP'!$J$292,0)</f>
        <v>2061</v>
      </c>
      <c r="AL187" s="481">
        <f>ROUND(AL165*'3c CalWIN M&amp;O CAP'!$J$292,0)</f>
        <v>2062</v>
      </c>
      <c r="AM187" s="481">
        <f>ROUND(AM165*'3c CalWIN M&amp;O CAP'!$J$292,0)</f>
        <v>2062</v>
      </c>
      <c r="AN187" s="481">
        <f>ROUND(AN165*'3c CalWIN M&amp;O CAP'!$J$292,0)</f>
        <v>2062</v>
      </c>
      <c r="AO187" s="481">
        <f>ROUND(AO165*'3c CalWIN M&amp;O CAP'!$J$292,0)</f>
        <v>2062</v>
      </c>
      <c r="AP187" s="523">
        <f>ROUNDDOWN(AP165*'3c CalWIN M&amp;O CAP'!$J$292,0)</f>
        <v>2061</v>
      </c>
      <c r="AQ187" s="481">
        <f>ROUND(AQ165*'3c CalWIN M&amp;O CAP'!$J$292,0)</f>
        <v>2062</v>
      </c>
      <c r="AR187" s="481">
        <f>ROUND(AR165*'3c CalWIN M&amp;O CAP'!$J$292,0)</f>
        <v>2062</v>
      </c>
      <c r="AS187" s="481"/>
      <c r="AT187" s="481">
        <f>ROUND(SUM(E187:AS187),0)</f>
        <v>116164</v>
      </c>
      <c r="AU187" s="135"/>
      <c r="AV187" s="11">
        <f t="shared" si="273"/>
        <v>0</v>
      </c>
      <c r="AW187" s="537">
        <f>ROUNDUP(SUM(E187:P187),0)</f>
        <v>32898</v>
      </c>
      <c r="AX187" s="483">
        <f t="shared" si="275"/>
        <v>35433</v>
      </c>
      <c r="AY187" s="483">
        <f t="shared" si="276"/>
        <v>29277</v>
      </c>
      <c r="AZ187" s="483">
        <f t="shared" si="277"/>
        <v>18556</v>
      </c>
      <c r="BA187" s="17"/>
      <c r="BB187" s="537">
        <f>ROUNDUP(SUM(E187:J187),0)</f>
        <v>20924</v>
      </c>
      <c r="BC187" s="483">
        <f t="shared" si="281"/>
        <v>28799</v>
      </c>
      <c r="BD187" s="483">
        <f t="shared" si="278"/>
        <v>34388</v>
      </c>
      <c r="BE187" s="483">
        <f t="shared" si="279"/>
        <v>25868</v>
      </c>
      <c r="BF187" s="483">
        <f t="shared" si="280"/>
        <v>6185</v>
      </c>
      <c r="BG187" s="138">
        <f t="shared" si="274"/>
        <v>0</v>
      </c>
      <c r="BH187" s="11"/>
    </row>
    <row r="188" spans="1:60" ht="15">
      <c r="A188" s="561" t="s">
        <v>148</v>
      </c>
      <c r="B188" s="458"/>
      <c r="C188" s="483"/>
      <c r="D188" s="483"/>
      <c r="E188" s="481">
        <f>ROUND(E166*'3c CalWIN M&amp;O CAP'!$J$10,0)</f>
        <v>472</v>
      </c>
      <c r="F188" s="481">
        <f>ROUND(F166*'3c CalWIN M&amp;O CAP'!$J$10,0)</f>
        <v>6070</v>
      </c>
      <c r="G188" s="481">
        <f>ROUND(G166*'3c CalWIN M&amp;O CAP'!$J$10,0)</f>
        <v>1679</v>
      </c>
      <c r="H188" s="481">
        <f>ROUND(H166*'3c CalWIN M&amp;O CAP'!$J$10,0)</f>
        <v>2431</v>
      </c>
      <c r="I188" s="481">
        <f>ROUND(I166*'3c CalWIN M&amp;O CAP'!$J$10,0)</f>
        <v>6612</v>
      </c>
      <c r="J188" s="481">
        <f>ROUND(J166*'3c CalWIN M&amp;O CAP'!$J$10,0)</f>
        <v>900</v>
      </c>
      <c r="K188" s="481">
        <f>ROUND(K166*'3c CalWIN M&amp;O CAP'!$J$10,0)</f>
        <v>1428</v>
      </c>
      <c r="L188" s="481">
        <f>ROUND(L166*'3c CalWIN M&amp;O CAP'!$J$10,0)</f>
        <v>5578</v>
      </c>
      <c r="M188" s="481">
        <f>ROUND(M166*'3c CalWIN M&amp;O CAP'!$J$10,0)</f>
        <v>2665</v>
      </c>
      <c r="N188" s="523">
        <f>ROUNDUP(N166*'3c CalWIN M&amp;O CAP'!$J$10,0)+1</f>
        <v>3324</v>
      </c>
      <c r="O188" s="523">
        <f>ROUNDUP(O166*'3c CalWIN M&amp;O CAP'!$J$10,0)+1</f>
        <v>6494</v>
      </c>
      <c r="P188" s="481">
        <f>ROUNDUP(P166*'3c CalWIN M&amp;O CAP'!$J$10,0)</f>
        <v>3944</v>
      </c>
      <c r="Q188" s="537">
        <f>ROUNDDOWN(Q166*'3c CalWIN M&amp;O CAP'!$J$103,0)</f>
        <v>9331</v>
      </c>
      <c r="R188" s="483">
        <f>ROUND(R166*'3c CalWIN M&amp;O CAP'!$J$10,0)</f>
        <v>584</v>
      </c>
      <c r="S188" s="537">
        <f>ROUNDUP(S166*'3c CalWIN M&amp;O CAP'!$J$103,0)</f>
        <v>9710</v>
      </c>
      <c r="T188" s="483">
        <f>ROUND(T166*'3c CalWIN M&amp;O CAP'!$J$10,0)</f>
        <v>452</v>
      </c>
      <c r="U188" s="537">
        <f>ROUND(U166*'3c CalWIN M&amp;O CAP'!$J$103,0)-1</f>
        <v>9612</v>
      </c>
      <c r="V188" s="483">
        <f>ROUND(V166*'3c CalWIN M&amp;O CAP'!$J$10,0)</f>
        <v>147</v>
      </c>
      <c r="W188" s="481">
        <f>ROUND(W166*'3c CalWIN M&amp;O CAP'!$J$103,0)</f>
        <v>10708</v>
      </c>
      <c r="X188" s="481">
        <f>ROUND(X166*'3c CalWIN M&amp;O CAP'!$J$196,0)</f>
        <v>3102</v>
      </c>
      <c r="Y188" s="481">
        <f>ROUND(Y166*'3c CalWIN M&amp;O CAP'!$J$196,0)</f>
        <v>3102</v>
      </c>
      <c r="Z188" s="481">
        <f>ROUND(Z166*'3c CalWIN M&amp;O CAP'!$J$196,0)</f>
        <v>3102</v>
      </c>
      <c r="AA188" s="481">
        <f>ROUND(AA166*'3c CalWIN M&amp;O CAP'!$J$196,0)</f>
        <v>3102</v>
      </c>
      <c r="AB188" s="481">
        <f>ROUND(AB166*'3c CalWIN M&amp;O CAP'!$J$196,0)</f>
        <v>3102</v>
      </c>
      <c r="AC188" s="481">
        <f>ROUND(AC166*'3c CalWIN M&amp;O CAP'!$J$196,0)</f>
        <v>3102</v>
      </c>
      <c r="AD188" s="481">
        <f>ROUND(AD166*'3c CalWIN M&amp;O CAP'!$J$196,0)</f>
        <v>3102</v>
      </c>
      <c r="AE188" s="523">
        <f>ROUNDUP(AE166*'3c CalWIN M&amp;O CAP'!$J$196,0)</f>
        <v>3103</v>
      </c>
      <c r="AF188" s="481">
        <f>ROUND(AF166*'3c CalWIN M&amp;O CAP'!$J$196,0)</f>
        <v>3102</v>
      </c>
      <c r="AG188" s="481">
        <f>ROUND(AG166*'3c CalWIN M&amp;O CAP'!$J$196,0)</f>
        <v>3102</v>
      </c>
      <c r="AH188" s="481">
        <f>ROUND(AH166*'3c CalWIN M&amp;O CAP'!$J$196,0)</f>
        <v>3102</v>
      </c>
      <c r="AI188" s="481">
        <f>ROUND(AI166*'3c CalWIN M&amp;O CAP'!$J$196,0)</f>
        <v>737</v>
      </c>
      <c r="AJ188" s="481">
        <f>ROUND(AJ166*'3c CalWIN M&amp;O CAP'!$J$292,0)</f>
        <v>2534</v>
      </c>
      <c r="AK188" s="481">
        <f>ROUND(AK166*'3c CalWIN M&amp;O CAP'!$J$292,0)</f>
        <v>2534</v>
      </c>
      <c r="AL188" s="481">
        <f>ROUND(AL166*'3c CalWIN M&amp;O CAP'!$J$292,0)</f>
        <v>2534</v>
      </c>
      <c r="AM188" s="481">
        <f>ROUND(AM166*'3c CalWIN M&amp;O CAP'!$J$292,0)</f>
        <v>2534</v>
      </c>
      <c r="AN188" s="481">
        <f>ROUND(AN166*'3c CalWIN M&amp;O CAP'!$J$292,0)</f>
        <v>2534</v>
      </c>
      <c r="AO188" s="481">
        <f>ROUND(AO166*'3c CalWIN M&amp;O CAP'!$J$292,0)</f>
        <v>2534</v>
      </c>
      <c r="AP188" s="481">
        <f>ROUND(AP166*'3c CalWIN M&amp;O CAP'!$J$292,0)</f>
        <v>2534</v>
      </c>
      <c r="AQ188" s="481">
        <f>ROUND(AQ166*'3c CalWIN M&amp;O CAP'!$J$292,0)</f>
        <v>2534</v>
      </c>
      <c r="AR188" s="523">
        <f>ROUNDDOWN(AR166*'3c CalWIN M&amp;O CAP'!$J$292,0)</f>
        <v>2533</v>
      </c>
      <c r="AS188" s="481"/>
      <c r="AT188" s="523">
        <f>ROUNDDOWN(SUM(E188:AS188),0)</f>
        <v>139806</v>
      </c>
      <c r="AU188" s="135"/>
      <c r="AV188" s="11">
        <f t="shared" si="273"/>
        <v>0</v>
      </c>
      <c r="AW188" s="537">
        <f>ROUNDUP(SUM(E188:P188),0)</f>
        <v>41597</v>
      </c>
      <c r="AX188" s="483">
        <f t="shared" si="275"/>
        <v>40544</v>
      </c>
      <c r="AY188" s="483">
        <f t="shared" si="276"/>
        <v>34860</v>
      </c>
      <c r="AZ188" s="483">
        <f t="shared" si="277"/>
        <v>22805</v>
      </c>
      <c r="BA188" s="17"/>
      <c r="BB188" s="483">
        <f t="shared" ref="BB188:BB195" si="282">ROUND(SUM(E188:J188),0)</f>
        <v>18164</v>
      </c>
      <c r="BC188" s="483">
        <f t="shared" si="281"/>
        <v>43510</v>
      </c>
      <c r="BD188" s="483">
        <f t="shared" si="278"/>
        <v>39079</v>
      </c>
      <c r="BE188" s="483">
        <f t="shared" si="279"/>
        <v>31452</v>
      </c>
      <c r="BF188" s="483">
        <f t="shared" si="280"/>
        <v>7601</v>
      </c>
      <c r="BG188" s="138">
        <f t="shared" si="274"/>
        <v>0</v>
      </c>
      <c r="BH188" s="11"/>
    </row>
    <row r="189" spans="1:60" ht="15">
      <c r="A189" s="561" t="s">
        <v>149</v>
      </c>
      <c r="B189" s="458"/>
      <c r="C189" s="483"/>
      <c r="D189" s="483"/>
      <c r="E189" s="481">
        <f>ROUND(E167*'3c CalWIN M&amp;O CAP'!$J$10,0)</f>
        <v>5395</v>
      </c>
      <c r="F189" s="481">
        <f>ROUND(F167*'3c CalWIN M&amp;O CAP'!$J$10,0)</f>
        <v>4613</v>
      </c>
      <c r="G189" s="481">
        <f>ROUND(G167*'3c CalWIN M&amp;O CAP'!$J$10,0)</f>
        <v>9218</v>
      </c>
      <c r="H189" s="481">
        <f>ROUND(H167*'3c CalWIN M&amp;O CAP'!$J$10,0)</f>
        <v>2627</v>
      </c>
      <c r="I189" s="481">
        <f>ROUND(I167*'3c CalWIN M&amp;O CAP'!$J$10,0)</f>
        <v>6115</v>
      </c>
      <c r="J189" s="481">
        <f>ROUND(J167*'3c CalWIN M&amp;O CAP'!$J$10,0)</f>
        <v>9052</v>
      </c>
      <c r="K189" s="481">
        <f>ROUND(K167*'3c CalWIN M&amp;O CAP'!$J$10,0)</f>
        <v>6953</v>
      </c>
      <c r="L189" s="481">
        <f>ROUND(L167*'3c CalWIN M&amp;O CAP'!$J$10,0)</f>
        <v>5563</v>
      </c>
      <c r="M189" s="481">
        <f>ROUND(M167*'3c CalWIN M&amp;O CAP'!$J$10,0)</f>
        <v>853</v>
      </c>
      <c r="N189" s="481">
        <f>ROUND(N167*'3c CalWIN M&amp;O CAP'!$J$10,0)</f>
        <v>7632</v>
      </c>
      <c r="O189" s="481">
        <f>ROUND(O167*'3c CalWIN M&amp;O CAP'!$J$10,0)</f>
        <v>5777</v>
      </c>
      <c r="P189" s="481">
        <f>ROUND(P167*'3c CalWIN M&amp;O CAP'!$J$10,0)</f>
        <v>29176</v>
      </c>
      <c r="Q189" s="483">
        <f>ROUND(Q167*'3c CalWIN M&amp;O CAP'!$J$103,0)</f>
        <v>19057</v>
      </c>
      <c r="R189" s="483">
        <f>ROUND(R167*'3c CalWIN M&amp;O CAP'!$J$10,0)</f>
        <v>1946</v>
      </c>
      <c r="S189" s="483">
        <f>ROUND(S167*'3c CalWIN M&amp;O CAP'!$J$103,0)</f>
        <v>14760</v>
      </c>
      <c r="T189" s="483">
        <f>ROUND(T167*'3c CalWIN M&amp;O CAP'!$J$10,0)</f>
        <v>1506</v>
      </c>
      <c r="U189" s="537">
        <f>ROUNDDOWN(U167*'3c CalWIN M&amp;O CAP'!$J$103,0)</f>
        <v>22034</v>
      </c>
      <c r="V189" s="537">
        <f>ROUNDUP(V167*'3c CalWIN M&amp;O CAP'!$J$10,0)</f>
        <v>488</v>
      </c>
      <c r="W189" s="481">
        <f>ROUND(W167*'3c CalWIN M&amp;O CAP'!$J$103,0)</f>
        <v>26352</v>
      </c>
      <c r="X189" s="481">
        <f>ROUND(X167*'3c CalWIN M&amp;O CAP'!$J$196,0)</f>
        <v>6296</v>
      </c>
      <c r="Y189" s="481">
        <f>ROUND(Y167*'3c CalWIN M&amp;O CAP'!$J$196,0)</f>
        <v>6296</v>
      </c>
      <c r="Z189" s="523">
        <f>ROUNDUP(Z167*'3c CalWIN M&amp;O CAP'!$J$196,0)</f>
        <v>6297</v>
      </c>
      <c r="AA189" s="481">
        <f>ROUND(AA167*'3c CalWIN M&amp;O CAP'!$J$196,0)</f>
        <v>6296</v>
      </c>
      <c r="AB189" s="481">
        <f>ROUND(AB167*'3c CalWIN M&amp;O CAP'!$J$196,0)</f>
        <v>6296</v>
      </c>
      <c r="AC189" s="481">
        <f>ROUND(AC167*'3c CalWIN M&amp;O CAP'!$J$196,0)</f>
        <v>6296</v>
      </c>
      <c r="AD189" s="481">
        <f>ROUND(AD167*'3c CalWIN M&amp;O CAP'!$J$196,0)</f>
        <v>6296</v>
      </c>
      <c r="AE189" s="481">
        <f>ROUND(AE167*'3c CalWIN M&amp;O CAP'!$J$196,0)</f>
        <v>6296</v>
      </c>
      <c r="AF189" s="481">
        <f>ROUND(AF167*'3c CalWIN M&amp;O CAP'!$J$196,0)</f>
        <v>6296</v>
      </c>
      <c r="AG189" s="481">
        <f>ROUND(AG167*'3c CalWIN M&amp;O CAP'!$J$196,0)</f>
        <v>6296</v>
      </c>
      <c r="AH189" s="481">
        <f>ROUND(AH167*'3c CalWIN M&amp;O CAP'!$J$196,0)</f>
        <v>6296</v>
      </c>
      <c r="AI189" s="481">
        <f>ROUND(AI167*'3c CalWIN M&amp;O CAP'!$J$196,0)</f>
        <v>1502</v>
      </c>
      <c r="AJ189" s="523">
        <f>ROUNDDOWN(AJ167*'3c CalWIN M&amp;O CAP'!$J$292,0)</f>
        <v>5727</v>
      </c>
      <c r="AK189" s="481">
        <f>ROUND(AK167*'3c CalWIN M&amp;O CAP'!$J$292,0)</f>
        <v>5728</v>
      </c>
      <c r="AL189" s="481">
        <f>ROUND(AL167*'3c CalWIN M&amp;O CAP'!$J$292,0)</f>
        <v>5728</v>
      </c>
      <c r="AM189" s="481">
        <f>ROUND(AM167*'3c CalWIN M&amp;O CAP'!$J$292,0)</f>
        <v>5728</v>
      </c>
      <c r="AN189" s="523">
        <f>ROUNDDOWN(AN167*'3c CalWIN M&amp;O CAP'!$J$292,0)</f>
        <v>5727</v>
      </c>
      <c r="AO189" s="481">
        <f>ROUND(AO167*'3c CalWIN M&amp;O CAP'!$J$292,0)</f>
        <v>5728</v>
      </c>
      <c r="AP189" s="481">
        <f>ROUND(AP167*'3c CalWIN M&amp;O CAP'!$J$292,0)</f>
        <v>5728</v>
      </c>
      <c r="AQ189" s="481">
        <f>ROUND(AQ167*'3c CalWIN M&amp;O CAP'!$J$292,0)</f>
        <v>5728</v>
      </c>
      <c r="AR189" s="481">
        <f>ROUND(AR167*'3c CalWIN M&amp;O CAP'!$J$292,0)</f>
        <v>5728</v>
      </c>
      <c r="AS189" s="481"/>
      <c r="AT189" s="523">
        <f>ROUNDDOWN(SUM(E189:AS189),0)</f>
        <v>301426</v>
      </c>
      <c r="AU189" s="135"/>
      <c r="AV189" s="11">
        <f t="shared" si="273"/>
        <v>0</v>
      </c>
      <c r="AW189" s="483">
        <f>ROUND(SUM(E189:P189),0)</f>
        <v>92974</v>
      </c>
      <c r="AX189" s="483">
        <f t="shared" si="275"/>
        <v>86143</v>
      </c>
      <c r="AY189" s="483">
        <f t="shared" si="276"/>
        <v>70759</v>
      </c>
      <c r="AZ189" s="483">
        <f t="shared" si="277"/>
        <v>51550</v>
      </c>
      <c r="BA189" s="17"/>
      <c r="BB189" s="483">
        <f t="shared" si="282"/>
        <v>37020</v>
      </c>
      <c r="BC189" s="483">
        <f t="shared" si="281"/>
        <v>93223</v>
      </c>
      <c r="BD189" s="483">
        <f t="shared" si="278"/>
        <v>86651</v>
      </c>
      <c r="BE189" s="483">
        <f t="shared" si="279"/>
        <v>67348</v>
      </c>
      <c r="BF189" s="483">
        <f t="shared" si="280"/>
        <v>17184</v>
      </c>
      <c r="BG189" s="138">
        <f t="shared" si="274"/>
        <v>0</v>
      </c>
      <c r="BH189" s="11"/>
    </row>
    <row r="190" spans="1:60" ht="15">
      <c r="A190" s="561" t="s">
        <v>150</v>
      </c>
      <c r="B190" s="458"/>
      <c r="C190" s="483"/>
      <c r="D190" s="483"/>
      <c r="E190" s="481">
        <f>ROUND(E168*'3c CalWIN M&amp;O CAP'!$J$10,0)</f>
        <v>3050</v>
      </c>
      <c r="F190" s="481">
        <f>ROUND(F168*'3c CalWIN M&amp;O CAP'!$J$10,0)</f>
        <v>3975</v>
      </c>
      <c r="G190" s="481">
        <f>ROUND(G168*'3c CalWIN M&amp;O CAP'!$J$10,0)</f>
        <v>3085</v>
      </c>
      <c r="H190" s="481">
        <f>ROUND(H168*'3c CalWIN M&amp;O CAP'!$J$10,0)</f>
        <v>2232</v>
      </c>
      <c r="I190" s="481">
        <f>ROUND(I168*'3c CalWIN M&amp;O CAP'!$J$10,0)</f>
        <v>3604</v>
      </c>
      <c r="J190" s="481">
        <f>ROUND(J168*'3c CalWIN M&amp;O CAP'!$J$10,0)</f>
        <v>3882</v>
      </c>
      <c r="K190" s="481">
        <f>ROUND(K168*'3c CalWIN M&amp;O CAP'!$J$10,0)</f>
        <v>3137</v>
      </c>
      <c r="L190" s="523">
        <f>ROUNDDOWN(L168*'3c CalWIN M&amp;O CAP'!$J$10,0)</f>
        <v>2314</v>
      </c>
      <c r="M190" s="481">
        <f>ROUND(M168*'3c CalWIN M&amp;O CAP'!$J$10,0)</f>
        <v>830</v>
      </c>
      <c r="N190" s="481">
        <f>ROUND(N168*'3c CalWIN M&amp;O CAP'!$J$10,0)</f>
        <v>815</v>
      </c>
      <c r="O190" s="523">
        <f>ROUND(O168*'3c CalWIN M&amp;O CAP'!$J$10,0)</f>
        <v>5480</v>
      </c>
      <c r="P190" s="481">
        <f>ROUND(P168*'3c CalWIN M&amp;O CAP'!$J$10,0)</f>
        <v>2788</v>
      </c>
      <c r="Q190" s="483">
        <f>ROUND(Q168*'3c CalWIN M&amp;O CAP'!$J$103,0)</f>
        <v>8735</v>
      </c>
      <c r="R190" s="483">
        <f>ROUND(R168*'3c CalWIN M&amp;O CAP'!$J$10,0)</f>
        <v>328</v>
      </c>
      <c r="S190" s="483">
        <f>ROUND(S168*'3c CalWIN M&amp;O CAP'!$J$103,0)</f>
        <v>8121</v>
      </c>
      <c r="T190" s="483">
        <f>ROUND(T168*'3c CalWIN M&amp;O CAP'!$J$10,0)</f>
        <v>254</v>
      </c>
      <c r="U190" s="483">
        <f>ROUND(U168*'3c CalWIN M&amp;O CAP'!$J$103,0)</f>
        <v>8951</v>
      </c>
      <c r="V190" s="483">
        <f>ROUND(V168*'3c CalWIN M&amp;O CAP'!$J$10,0)</f>
        <v>82</v>
      </c>
      <c r="W190" s="523">
        <f>ROUNDUP(W168*'3c CalWIN M&amp;O CAP'!$J$103,0)</f>
        <v>6176</v>
      </c>
      <c r="X190" s="481">
        <f>ROUND(X168*'3c CalWIN M&amp;O CAP'!$J$196,0)</f>
        <v>2503</v>
      </c>
      <c r="Y190" s="481">
        <f>ROUND(Y168*'3c CalWIN M&amp;O CAP'!$J$196,0)</f>
        <v>2503</v>
      </c>
      <c r="Z190" s="481">
        <f>ROUND(Z168*'3c CalWIN M&amp;O CAP'!$J$196,0)</f>
        <v>2503</v>
      </c>
      <c r="AA190" s="481">
        <f>ROUND(AA168*'3c CalWIN M&amp;O CAP'!$J$196,0)</f>
        <v>2503</v>
      </c>
      <c r="AB190" s="481">
        <f>ROUND(AB168*'3c CalWIN M&amp;O CAP'!$J$196,0)</f>
        <v>2503</v>
      </c>
      <c r="AC190" s="481">
        <f>ROUND(AC168*'3c CalWIN M&amp;O CAP'!$J$196,0)</f>
        <v>2503</v>
      </c>
      <c r="AD190" s="481">
        <f>ROUND(AD168*'3c CalWIN M&amp;O CAP'!$J$196,0)</f>
        <v>2503</v>
      </c>
      <c r="AE190" s="481">
        <f>ROUND(AE168*'3c CalWIN M&amp;O CAP'!$J$196,0)</f>
        <v>2503</v>
      </c>
      <c r="AF190" s="481">
        <f>ROUND(AF168*'3c CalWIN M&amp;O CAP'!$J$196,0)</f>
        <v>2503</v>
      </c>
      <c r="AG190" s="481">
        <f>ROUND(AG168*'3c CalWIN M&amp;O CAP'!$J$196,0)</f>
        <v>2503</v>
      </c>
      <c r="AH190" s="481">
        <f>ROUND(AH168*'3c CalWIN M&amp;O CAP'!$J$196,0)</f>
        <v>2503</v>
      </c>
      <c r="AI190" s="481">
        <f>ROUND(AI168*'3c CalWIN M&amp;O CAP'!$J$196,0)</f>
        <v>802</v>
      </c>
      <c r="AJ190" s="481">
        <f>ROUND(AJ168*'3c CalWIN M&amp;O CAP'!$J$292,0)</f>
        <v>1934</v>
      </c>
      <c r="AK190" s="481">
        <f>ROUND(AK168*'3c CalWIN M&amp;O CAP'!$J$292,0)</f>
        <v>1934</v>
      </c>
      <c r="AL190" s="481">
        <f>ROUND(AL168*'3c CalWIN M&amp;O CAP'!$J$292,0)</f>
        <v>1934</v>
      </c>
      <c r="AM190" s="523">
        <f>ROUNDDOWN(AM168*'3c CalWIN M&amp;O CAP'!$J$292,0)</f>
        <v>1933</v>
      </c>
      <c r="AN190" s="481">
        <f>ROUND(AN168*'3c CalWIN M&amp;O CAP'!$J$292,0)</f>
        <v>1934</v>
      </c>
      <c r="AO190" s="481">
        <f>ROUND(AO168*'3c CalWIN M&amp;O CAP'!$J$292,0)</f>
        <v>1934</v>
      </c>
      <c r="AP190" s="523">
        <f>ROUNDDOWN(AP168*'3c CalWIN M&amp;O CAP'!$J$292,0)</f>
        <v>1933</v>
      </c>
      <c r="AQ190" s="523">
        <f>ROUNDDOWN(AQ168*'3c CalWIN M&amp;O CAP'!$J$292,0)</f>
        <v>1933</v>
      </c>
      <c r="AR190" s="481">
        <f>ROUND(AR168*'3c CalWIN M&amp;O CAP'!$J$292,0)</f>
        <v>1934</v>
      </c>
      <c r="AS190" s="481"/>
      <c r="AT190" s="481">
        <f>ROUND(SUM(E190:AS190),0)</f>
        <v>113577</v>
      </c>
      <c r="AU190" s="135"/>
      <c r="AV190" s="11">
        <f t="shared" si="273"/>
        <v>0</v>
      </c>
      <c r="AW190" s="483">
        <f>ROUND(SUM(E190:P190),0)</f>
        <v>35192</v>
      </c>
      <c r="AX190" s="483">
        <f t="shared" si="275"/>
        <v>32647</v>
      </c>
      <c r="AY190" s="483">
        <f t="shared" si="276"/>
        <v>28335</v>
      </c>
      <c r="AZ190" s="483">
        <f t="shared" si="277"/>
        <v>17403</v>
      </c>
      <c r="BA190" s="17"/>
      <c r="BB190" s="483">
        <f t="shared" si="282"/>
        <v>19828</v>
      </c>
      <c r="BC190" s="483">
        <f t="shared" si="281"/>
        <v>32802</v>
      </c>
      <c r="BD190" s="483">
        <f t="shared" si="278"/>
        <v>30227</v>
      </c>
      <c r="BE190" s="483">
        <f t="shared" si="279"/>
        <v>24920</v>
      </c>
      <c r="BF190" s="483">
        <f t="shared" si="280"/>
        <v>5800</v>
      </c>
      <c r="BG190" s="138">
        <f t="shared" si="274"/>
        <v>0</v>
      </c>
      <c r="BH190" s="11"/>
    </row>
    <row r="191" spans="1:60" ht="15">
      <c r="A191" s="561" t="s">
        <v>154</v>
      </c>
      <c r="B191" s="458"/>
      <c r="C191" s="483"/>
      <c r="D191" s="483"/>
      <c r="E191" s="481">
        <f>ROUND(E169*'3c CalWIN M&amp;O CAP'!$J$10,0)</f>
        <v>442</v>
      </c>
      <c r="F191" s="481">
        <f>ROUND(F169*'3c CalWIN M&amp;O CAP'!$J$10,0)</f>
        <v>2777</v>
      </c>
      <c r="G191" s="481">
        <f>ROUND(G169*'3c CalWIN M&amp;O CAP'!$J$10,0)</f>
        <v>3521</v>
      </c>
      <c r="H191" s="481">
        <f>ROUND(H169*'3c CalWIN M&amp;O CAP'!$J$10,0)</f>
        <v>3521</v>
      </c>
      <c r="I191" s="523">
        <f>ROUNDDOWN(I169*'3c CalWIN M&amp;O CAP'!$J$10,0)</f>
        <v>2924</v>
      </c>
      <c r="J191" s="481">
        <f>ROUND(J169*'3c CalWIN M&amp;O CAP'!$J$10,0)</f>
        <v>2893</v>
      </c>
      <c r="K191" s="481">
        <f>ROUND(K169*'3c CalWIN M&amp;O CAP'!$J$10,0)</f>
        <v>3517</v>
      </c>
      <c r="L191" s="481">
        <f>ROUND(L169*'3c CalWIN M&amp;O CAP'!$J$10,0)</f>
        <v>4032</v>
      </c>
      <c r="M191" s="523">
        <f>ROUNDUP(M169*'3c CalWIN M&amp;O CAP'!$J$10,0)</f>
        <v>3439</v>
      </c>
      <c r="N191" s="481">
        <f>ROUND(N169*'3c CalWIN M&amp;O CAP'!$J$10,0)</f>
        <v>1426</v>
      </c>
      <c r="O191" s="481">
        <f>ROUND(O169*'3c CalWIN M&amp;O CAP'!$J$10,0)</f>
        <v>4124</v>
      </c>
      <c r="P191" s="481">
        <f>ROUND(P169*'3c CalWIN M&amp;O CAP'!$J$10,0)</f>
        <v>3018</v>
      </c>
      <c r="Q191" s="483">
        <f>ROUND(Q169*'3c CalWIN M&amp;O CAP'!$J$103,0)</f>
        <v>5634</v>
      </c>
      <c r="R191" s="483">
        <f>ROUND(R169*'3c CalWIN M&amp;O CAP'!$J$10,0)</f>
        <v>623</v>
      </c>
      <c r="S191" s="483">
        <f>ROUND(S169*'3c CalWIN M&amp;O CAP'!$J$103,0)</f>
        <v>9050</v>
      </c>
      <c r="T191" s="537">
        <f>ROUNDUP(T169*'3c CalWIN M&amp;O CAP'!$J$10,0)</f>
        <v>482</v>
      </c>
      <c r="U191" s="483">
        <f>ROUND(U169*'3c CalWIN M&amp;O CAP'!$J$103,0)</f>
        <v>7798</v>
      </c>
      <c r="V191" s="537">
        <f>ROUNDUP(V169*'3c CalWIN M&amp;O CAP'!$J$10,0)</f>
        <v>156</v>
      </c>
      <c r="W191" s="523">
        <f>ROUND(W169*'3c CalWIN M&amp;O CAP'!$J$103,0)-1</f>
        <v>12302</v>
      </c>
      <c r="X191" s="481">
        <f>ROUND(X169*'3c CalWIN M&amp;O CAP'!$J$196,0)</f>
        <v>2633</v>
      </c>
      <c r="Y191" s="481">
        <f>ROUND(Y169*'3c CalWIN M&amp;O CAP'!$J$196,0)</f>
        <v>2633</v>
      </c>
      <c r="Z191" s="481">
        <f>ROUND(Z169*'3c CalWIN M&amp;O CAP'!$J$196,0)</f>
        <v>2633</v>
      </c>
      <c r="AA191" s="481">
        <f>ROUND(AA169*'3c CalWIN M&amp;O CAP'!$J$196,0)</f>
        <v>2633</v>
      </c>
      <c r="AB191" s="481">
        <f>ROUND(AB169*'3c CalWIN M&amp;O CAP'!$J$196,0)</f>
        <v>2633</v>
      </c>
      <c r="AC191" s="481">
        <f>ROUND(AC169*'3c CalWIN M&amp;O CAP'!$J$196,0)</f>
        <v>2633</v>
      </c>
      <c r="AD191" s="481">
        <f>ROUND(AD169*'3c CalWIN M&amp;O CAP'!$J$196,0)</f>
        <v>2633</v>
      </c>
      <c r="AE191" s="481">
        <f>ROUND(AE169*'3c CalWIN M&amp;O CAP'!$J$196,0)</f>
        <v>2633</v>
      </c>
      <c r="AF191" s="481">
        <f>ROUND(AF169*'3c CalWIN M&amp;O CAP'!$J$196,0)</f>
        <v>2633</v>
      </c>
      <c r="AG191" s="481">
        <f>ROUND(AG169*'3c CalWIN M&amp;O CAP'!$J$196,0)</f>
        <v>2633</v>
      </c>
      <c r="AH191" s="481">
        <f>ROUND(AH169*'3c CalWIN M&amp;O CAP'!$J$196,0)</f>
        <v>2633</v>
      </c>
      <c r="AI191" s="481">
        <f>ROUND(AI169*'3c CalWIN M&amp;O CAP'!$J$196,0)</f>
        <v>-568</v>
      </c>
      <c r="AJ191" s="481">
        <f>ROUND(AJ169*'3c CalWIN M&amp;O CAP'!$J$292,0)</f>
        <v>2064</v>
      </c>
      <c r="AK191" s="481">
        <f>ROUND(AK169*'3c CalWIN M&amp;O CAP'!$J$292,0)</f>
        <v>2064</v>
      </c>
      <c r="AL191" s="481">
        <f>ROUND(AL169*'3c CalWIN M&amp;O CAP'!$J$292,0)</f>
        <v>2064</v>
      </c>
      <c r="AM191" s="481">
        <f>ROUND(AM169*'3c CalWIN M&amp;O CAP'!$J$292,0)</f>
        <v>2064</v>
      </c>
      <c r="AN191" s="481">
        <f>ROUND(AN169*'3c CalWIN M&amp;O CAP'!$J$292,0)</f>
        <v>2064</v>
      </c>
      <c r="AO191" s="481">
        <f>ROUND(AO169*'3c CalWIN M&amp;O CAP'!$J$292,0)</f>
        <v>2064</v>
      </c>
      <c r="AP191" s="481">
        <f>ROUND(AP169*'3c CalWIN M&amp;O CAP'!$J$292,0)</f>
        <v>2064</v>
      </c>
      <c r="AQ191" s="481">
        <f>ROUND(AQ169*'3c CalWIN M&amp;O CAP'!$J$292,0)</f>
        <v>2064</v>
      </c>
      <c r="AR191" s="481">
        <f>ROUND(AR169*'3c CalWIN M&amp;O CAP'!$J$292,0)</f>
        <v>2064</v>
      </c>
      <c r="AS191" s="481"/>
      <c r="AT191" s="523">
        <f>ROUNDDOWN(SUM(E191:AS191),0)</f>
        <v>118650</v>
      </c>
      <c r="AU191" s="135"/>
      <c r="AV191" s="11">
        <f t="shared" si="273"/>
        <v>0</v>
      </c>
      <c r="AW191" s="537">
        <f>ROUNDUP(SUM(E191:P191),0)</f>
        <v>35634</v>
      </c>
      <c r="AX191" s="483">
        <f t="shared" si="275"/>
        <v>36045</v>
      </c>
      <c r="AY191" s="483">
        <f t="shared" si="276"/>
        <v>28395</v>
      </c>
      <c r="AZ191" s="483">
        <f t="shared" si="277"/>
        <v>18576</v>
      </c>
      <c r="BA191" s="17"/>
      <c r="BB191" s="483">
        <f t="shared" si="282"/>
        <v>16078</v>
      </c>
      <c r="BC191" s="537">
        <f>ROUNDUP(SUM(K191:T191),0)</f>
        <v>35345</v>
      </c>
      <c r="BD191" s="483">
        <f t="shared" si="278"/>
        <v>36054</v>
      </c>
      <c r="BE191" s="483">
        <f t="shared" si="279"/>
        <v>24981</v>
      </c>
      <c r="BF191" s="483">
        <f t="shared" si="280"/>
        <v>6192</v>
      </c>
      <c r="BG191" s="138">
        <f t="shared" si="274"/>
        <v>0</v>
      </c>
      <c r="BH191" s="11"/>
    </row>
    <row r="192" spans="1:60" ht="15">
      <c r="A192" s="561" t="s">
        <v>155</v>
      </c>
      <c r="B192" s="458"/>
      <c r="C192" s="483"/>
      <c r="D192" s="483"/>
      <c r="E192" s="481">
        <f>ROUND(E170*'3c CalWIN M&amp;O CAP'!$J$10,0)</f>
        <v>3103</v>
      </c>
      <c r="F192" s="481">
        <f>ROUND(F170*'3c CalWIN M&amp;O CAP'!$J$10,0)</f>
        <v>3097</v>
      </c>
      <c r="G192" s="481">
        <f>ROUND(G170*'3c CalWIN M&amp;O CAP'!$J$10,0)</f>
        <v>2700</v>
      </c>
      <c r="H192" s="481">
        <f>ROUND(H170*'3c CalWIN M&amp;O CAP'!$J$10,0)</f>
        <v>4217</v>
      </c>
      <c r="I192" s="523">
        <f>ROUNDDOWN(I170*'3c CalWIN M&amp;O CAP'!$J$10,0)</f>
        <v>3104</v>
      </c>
      <c r="J192" s="481">
        <f>ROUND(J170*'3c CalWIN M&amp;O CAP'!$J$10,0)</f>
        <v>3063</v>
      </c>
      <c r="K192" s="481">
        <f>ROUND(K170*'3c CalWIN M&amp;O CAP'!$J$10,0)</f>
        <v>3307</v>
      </c>
      <c r="L192" s="481">
        <f>ROUND(L170*'3c CalWIN M&amp;O CAP'!$J$10,0)</f>
        <v>3126</v>
      </c>
      <c r="M192" s="481">
        <f>ROUND(M170*'3c CalWIN M&amp;O CAP'!$J$10,0)</f>
        <v>2376</v>
      </c>
      <c r="N192" s="523">
        <f>ROUNDUP(N170*'3c CalWIN M&amp;O CAP'!$J$10,0)</f>
        <v>2524</v>
      </c>
      <c r="O192" s="523">
        <f>ROUNDUP(O170*'3c CalWIN M&amp;O CAP'!$J$10,0)</f>
        <v>3697</v>
      </c>
      <c r="P192" s="481">
        <f>ROUND(P170*'3c CalWIN M&amp;O CAP'!$J$10,0)</f>
        <v>279</v>
      </c>
      <c r="Q192" s="483">
        <f>ROUND(Q170*'3c CalWIN M&amp;O CAP'!$J$103,0)</f>
        <v>9629</v>
      </c>
      <c r="R192" s="483">
        <f>ROUND(R170*'3c CalWIN M&amp;O CAP'!$J$10,0)</f>
        <v>512</v>
      </c>
      <c r="S192" s="537">
        <f>ROUNDUP(S170*'3c CalWIN M&amp;O CAP'!$J$103,0)</f>
        <v>8797</v>
      </c>
      <c r="T192" s="483">
        <f>ROUND(T170*'3c CalWIN M&amp;O CAP'!$J$10,0)</f>
        <v>396</v>
      </c>
      <c r="U192" s="483">
        <f>ROUND(U170*'3c CalWIN M&amp;O CAP'!$J$103,0)</f>
        <v>8384</v>
      </c>
      <c r="V192" s="483">
        <f>ROUND(V170*'3c CalWIN M&amp;O CAP'!$J$10,0)</f>
        <v>128</v>
      </c>
      <c r="W192" s="481">
        <f>ROUND(W170*'3c CalWIN M&amp;O CAP'!$J$103,0)</f>
        <v>7826</v>
      </c>
      <c r="X192" s="481">
        <f>ROUND(X170*'3c CalWIN M&amp;O CAP'!$J$196,0)</f>
        <v>2541</v>
      </c>
      <c r="Y192" s="481">
        <f>ROUND(Y170*'3c CalWIN M&amp;O CAP'!$J$196,0)</f>
        <v>2541</v>
      </c>
      <c r="Z192" s="481">
        <f>ROUND(Z170*'3c CalWIN M&amp;O CAP'!$J$196,0)</f>
        <v>2541</v>
      </c>
      <c r="AA192" s="481">
        <f>ROUND(AA170*'3c CalWIN M&amp;O CAP'!$J$196,0)</f>
        <v>2541</v>
      </c>
      <c r="AB192" s="481">
        <f>ROUND(AB170*'3c CalWIN M&amp;O CAP'!$J$196,0)</f>
        <v>2541</v>
      </c>
      <c r="AC192" s="481">
        <f>ROUND(AC170*'3c CalWIN M&amp;O CAP'!$J$196,0)</f>
        <v>2541</v>
      </c>
      <c r="AD192" s="481">
        <f>ROUND(AD170*'3c CalWIN M&amp;O CAP'!$J$196,0)</f>
        <v>2541</v>
      </c>
      <c r="AE192" s="481">
        <f>ROUND(AE170*'3c CalWIN M&amp;O CAP'!$J$196,0)</f>
        <v>2541</v>
      </c>
      <c r="AF192" s="481">
        <f>ROUND(AF170*'3c CalWIN M&amp;O CAP'!$J$196,0)</f>
        <v>2541</v>
      </c>
      <c r="AG192" s="523">
        <f>ROUNDUP(AG170*'3c CalWIN M&amp;O CAP'!$J$196,0)</f>
        <v>2542</v>
      </c>
      <c r="AH192" s="481">
        <f>ROUND(AH170*'3c CalWIN M&amp;O CAP'!$J$196,0)</f>
        <v>2541</v>
      </c>
      <c r="AI192" s="481">
        <f>ROUND(AI170*'3c CalWIN M&amp;O CAP'!$J$196,0)</f>
        <v>212</v>
      </c>
      <c r="AJ192" s="481">
        <f>ROUND(AJ170*'3c CalWIN M&amp;O CAP'!$J$292,0)</f>
        <v>1973</v>
      </c>
      <c r="AK192" s="481">
        <f>ROUND(AK170*'3c CalWIN M&amp;O CAP'!$J$292,0)</f>
        <v>1973</v>
      </c>
      <c r="AL192" s="481">
        <f>ROUND(AL170*'3c CalWIN M&amp;O CAP'!$J$292,0)</f>
        <v>1973</v>
      </c>
      <c r="AM192" s="481">
        <f>ROUND(AM170*'3c CalWIN M&amp;O CAP'!$J$292,0)</f>
        <v>1973</v>
      </c>
      <c r="AN192" s="481">
        <f>ROUND(AN170*'3c CalWIN M&amp;O CAP'!$J$292,0)</f>
        <v>1973</v>
      </c>
      <c r="AO192" s="481">
        <f>ROUND(AO170*'3c CalWIN M&amp;O CAP'!$J$292,0)</f>
        <v>1973</v>
      </c>
      <c r="AP192" s="481">
        <f>ROUND(AP170*'3c CalWIN M&amp;O CAP'!$J$292,0)</f>
        <v>1973</v>
      </c>
      <c r="AQ192" s="481">
        <f>ROUND(AQ170*'3c CalWIN M&amp;O CAP'!$J$292,0)</f>
        <v>1973</v>
      </c>
      <c r="AR192" s="481">
        <f>ROUND(AR170*'3c CalWIN M&amp;O CAP'!$J$292,0)</f>
        <v>1973</v>
      </c>
      <c r="AS192" s="481"/>
      <c r="AT192" s="481">
        <f>ROUND(SUM(E192:AS192),0)</f>
        <v>116186</v>
      </c>
      <c r="AU192" s="135"/>
      <c r="AV192" s="11">
        <f t="shared" si="273"/>
        <v>0</v>
      </c>
      <c r="AW192" s="483">
        <f>ROUND(SUM(E192:P192),0)</f>
        <v>34593</v>
      </c>
      <c r="AX192" s="483">
        <f t="shared" si="275"/>
        <v>35672</v>
      </c>
      <c r="AY192" s="483">
        <f t="shared" si="276"/>
        <v>28164</v>
      </c>
      <c r="AZ192" s="483">
        <f t="shared" si="277"/>
        <v>17757</v>
      </c>
      <c r="BA192" s="17"/>
      <c r="BB192" s="483">
        <f t="shared" si="282"/>
        <v>19284</v>
      </c>
      <c r="BC192" s="483">
        <f>ROUND(SUM(K192:T192),0)</f>
        <v>34643</v>
      </c>
      <c r="BD192" s="483">
        <f t="shared" si="278"/>
        <v>31584</v>
      </c>
      <c r="BE192" s="483">
        <f t="shared" si="279"/>
        <v>24756</v>
      </c>
      <c r="BF192" s="483">
        <f t="shared" si="280"/>
        <v>5919</v>
      </c>
      <c r="BG192" s="138">
        <f t="shared" si="274"/>
        <v>0</v>
      </c>
      <c r="BH192" s="11"/>
    </row>
    <row r="193" spans="1:60" ht="15">
      <c r="A193" s="561" t="s">
        <v>160</v>
      </c>
      <c r="B193" s="458"/>
      <c r="C193" s="483"/>
      <c r="D193" s="483"/>
      <c r="E193" s="481">
        <f>ROUND(E171*'3c CalWIN M&amp;O CAP'!$J$10,0)</f>
        <v>5131</v>
      </c>
      <c r="F193" s="481">
        <f>ROUND(F171*'3c CalWIN M&amp;O CAP'!$J$10,0)</f>
        <v>5286</v>
      </c>
      <c r="G193" s="481">
        <f>ROUND(G171*'3c CalWIN M&amp;O CAP'!$J$10,0)</f>
        <v>3072</v>
      </c>
      <c r="H193" s="481">
        <f>ROUND(H171*'3c CalWIN M&amp;O CAP'!$J$10,0)</f>
        <v>5379</v>
      </c>
      <c r="I193" s="523">
        <f>ROUNDDOWN(I171*'3c CalWIN M&amp;O CAP'!$J$10,0)</f>
        <v>3361</v>
      </c>
      <c r="J193" s="481">
        <f>ROUND(J171*'3c CalWIN M&amp;O CAP'!$J$10,0)</f>
        <v>7590</v>
      </c>
      <c r="K193" s="481">
        <f>ROUND(K171*'3c CalWIN M&amp;O CAP'!$J$10,0)</f>
        <v>4365</v>
      </c>
      <c r="L193" s="481">
        <f>ROUND(L171*'3c CalWIN M&amp;O CAP'!$J$10,0)</f>
        <v>6504</v>
      </c>
      <c r="M193" s="481">
        <f>ROUND(M171*'3c CalWIN M&amp;O CAP'!$J$10,0)</f>
        <v>4653</v>
      </c>
      <c r="N193" s="523">
        <f>ROUNDDOWN(N171*'3c CalWIN M&amp;O CAP'!$J$10,0)</f>
        <v>1212</v>
      </c>
      <c r="O193" s="481">
        <f>ROUND(O171*'3c CalWIN M&amp;O CAP'!$J$10,0)</f>
        <v>0</v>
      </c>
      <c r="P193" s="481">
        <f>ROUND(P171*'3c CalWIN M&amp;O CAP'!$J$10,0)</f>
        <v>1026</v>
      </c>
      <c r="Q193" s="483">
        <f>ROUND(Q171*'3c CalWIN M&amp;O CAP'!$J$103,0)</f>
        <v>10402</v>
      </c>
      <c r="R193" s="537">
        <f>ROUNDDOWN(R171*'3c CalWIN M&amp;O CAP'!$J$10,0)</f>
        <v>1297</v>
      </c>
      <c r="S193" s="483">
        <f>ROUND(S171*'3c CalWIN M&amp;O CAP'!$J$103,0)</f>
        <v>13161</v>
      </c>
      <c r="T193" s="483">
        <f>ROUND(T171*'3c CalWIN M&amp;O CAP'!$J$10,0)</f>
        <v>1004</v>
      </c>
      <c r="U193" s="483">
        <f>ROUND(U171*'3c CalWIN M&amp;O CAP'!$J$103,0)</f>
        <v>11291</v>
      </c>
      <c r="V193" s="483">
        <f>ROUND(V171*'3c CalWIN M&amp;O CAP'!$J$10,0)</f>
        <v>325</v>
      </c>
      <c r="W193" s="481">
        <f>ROUND(W171*'3c CalWIN M&amp;O CAP'!$J$103,0)</f>
        <v>5961</v>
      </c>
      <c r="X193" s="481">
        <f>ROUND(X171*'3c CalWIN M&amp;O CAP'!$J$196,0)</f>
        <v>4503</v>
      </c>
      <c r="Y193" s="481">
        <f>ROUND(Y171*'3c CalWIN M&amp;O CAP'!$J$196,0)</f>
        <v>4503</v>
      </c>
      <c r="Z193" s="481">
        <f>ROUND(Z171*'3c CalWIN M&amp;O CAP'!$J$196,0)</f>
        <v>4503</v>
      </c>
      <c r="AA193" s="481">
        <f>ROUND(AA171*'3c CalWIN M&amp;O CAP'!$J$196,0)</f>
        <v>4503</v>
      </c>
      <c r="AB193" s="481">
        <f>ROUND(AB171*'3c CalWIN M&amp;O CAP'!$J$196,0)</f>
        <v>4503</v>
      </c>
      <c r="AC193" s="481">
        <f>ROUND(AC171*'3c CalWIN M&amp;O CAP'!$J$196,0)</f>
        <v>4503</v>
      </c>
      <c r="AD193" s="481">
        <f>ROUND(AD171*'3c CalWIN M&amp;O CAP'!$J$196,0)</f>
        <v>4503</v>
      </c>
      <c r="AE193" s="481">
        <f>ROUND(AE171*'3c CalWIN M&amp;O CAP'!$J$196,0)</f>
        <v>4503</v>
      </c>
      <c r="AF193" s="481">
        <f>ROUND(AF171*'3c CalWIN M&amp;O CAP'!$J$196,0)</f>
        <v>4503</v>
      </c>
      <c r="AG193" s="481">
        <f>ROUND(AG171*'3c CalWIN M&amp;O CAP'!$J$196,0)</f>
        <v>4503</v>
      </c>
      <c r="AH193" s="481">
        <f>ROUND(AH171*'3c CalWIN M&amp;O CAP'!$J$196,0)</f>
        <v>4503</v>
      </c>
      <c r="AI193" s="481">
        <f>ROUND(AI171*'3c CalWIN M&amp;O CAP'!$J$196,0)</f>
        <v>982</v>
      </c>
      <c r="AJ193" s="481">
        <f>ROUND(AJ171*'3c CalWIN M&amp;O CAP'!$J$292,0)</f>
        <v>3934</v>
      </c>
      <c r="AK193" s="481">
        <f>ROUND(AK171*'3c CalWIN M&amp;O CAP'!$J$292,0)</f>
        <v>3934</v>
      </c>
      <c r="AL193" s="481">
        <f>ROUND(AL171*'3c CalWIN M&amp;O CAP'!$J$292,0)</f>
        <v>3934</v>
      </c>
      <c r="AM193" s="481">
        <f>ROUND(AM171*'3c CalWIN M&amp;O CAP'!$J$292,0)</f>
        <v>3934</v>
      </c>
      <c r="AN193" s="481">
        <f>ROUND(AN171*'3c CalWIN M&amp;O CAP'!$J$292,0)</f>
        <v>3934</v>
      </c>
      <c r="AO193" s="481">
        <f>ROUND(AO171*'3c CalWIN M&amp;O CAP'!$J$292,0)</f>
        <v>3934</v>
      </c>
      <c r="AP193" s="481">
        <f>ROUND(AP171*'3c CalWIN M&amp;O CAP'!$J$292,0)</f>
        <v>3934</v>
      </c>
      <c r="AQ193" s="481">
        <f>ROUND(AQ171*'3c CalWIN M&amp;O CAP'!$J$292,0)</f>
        <v>3934</v>
      </c>
      <c r="AR193" s="481">
        <f>ROUND(AR171*'3c CalWIN M&amp;O CAP'!$J$292,0)</f>
        <v>3934</v>
      </c>
      <c r="AS193" s="481"/>
      <c r="AT193" s="523">
        <f>ROUNDDOWN(SUM(E193:AS193),0)</f>
        <v>176941</v>
      </c>
      <c r="AU193" s="135"/>
      <c r="AV193" s="11">
        <f t="shared" si="273"/>
        <v>0</v>
      </c>
      <c r="AW193" s="537">
        <f>ROUNDUP(SUM(E193:P193),0)</f>
        <v>47579</v>
      </c>
      <c r="AX193" s="483">
        <f t="shared" si="275"/>
        <v>43441</v>
      </c>
      <c r="AY193" s="483">
        <f t="shared" si="276"/>
        <v>50515</v>
      </c>
      <c r="AZ193" s="483">
        <f t="shared" si="277"/>
        <v>35406</v>
      </c>
      <c r="BA193" s="17"/>
      <c r="BB193" s="483">
        <f t="shared" si="282"/>
        <v>29819</v>
      </c>
      <c r="BC193" s="537">
        <f>ROUNDUP(SUM(K193:T193),0)</f>
        <v>43624</v>
      </c>
      <c r="BD193" s="483">
        <f t="shared" si="278"/>
        <v>44595</v>
      </c>
      <c r="BE193" s="483">
        <f t="shared" si="279"/>
        <v>47101</v>
      </c>
      <c r="BF193" s="483">
        <f t="shared" si="280"/>
        <v>11802</v>
      </c>
      <c r="BG193" s="138">
        <f t="shared" si="274"/>
        <v>0</v>
      </c>
      <c r="BH193" s="11"/>
    </row>
    <row r="194" spans="1:60" ht="15">
      <c r="A194" s="561" t="s">
        <v>162</v>
      </c>
      <c r="B194" s="458"/>
      <c r="C194" s="483"/>
      <c r="D194" s="483"/>
      <c r="E194" s="481">
        <f>ROUND(E172*'3c CalWIN M&amp;O CAP'!$J$10,0)</f>
        <v>3911</v>
      </c>
      <c r="F194" s="481">
        <f>ROUND(F172*'3c CalWIN M&amp;O CAP'!$J$10,0)</f>
        <v>6391</v>
      </c>
      <c r="G194" s="481">
        <f>ROUND(G172*'3c CalWIN M&amp;O CAP'!$J$10,0)</f>
        <v>5731</v>
      </c>
      <c r="H194" s="481">
        <f>ROUND(H172*'3c CalWIN M&amp;O CAP'!$J$10,0)</f>
        <v>6155</v>
      </c>
      <c r="I194" s="481">
        <f>ROUND(I172*'3c CalWIN M&amp;O CAP'!$J$10,0)</f>
        <v>5486</v>
      </c>
      <c r="J194" s="481">
        <f>ROUND(J172*'3c CalWIN M&amp;O CAP'!$J$10,0)</f>
        <v>5203</v>
      </c>
      <c r="K194" s="481">
        <f>ROUND(K172*'3c CalWIN M&amp;O CAP'!$J$10,0)</f>
        <v>7677</v>
      </c>
      <c r="L194" s="481">
        <f>ROUND(L172*'3c CalWIN M&amp;O CAP'!$J$10,0)</f>
        <v>6239</v>
      </c>
      <c r="M194" s="481">
        <f>ROUND(M172*'3c CalWIN M&amp;O CAP'!$J$10,0)</f>
        <v>5406</v>
      </c>
      <c r="N194" s="481">
        <f>ROUND(N172*'3c CalWIN M&amp;O CAP'!$J$10,0)</f>
        <v>5107</v>
      </c>
      <c r="O194" s="481">
        <f>ROUND(O172*'3c CalWIN M&amp;O CAP'!$J$10,0)</f>
        <v>3797</v>
      </c>
      <c r="P194" s="523">
        <f>ROUNDUP(P172*'3c CalWIN M&amp;O CAP'!$J$10,0)</f>
        <v>3613</v>
      </c>
      <c r="Q194" s="483">
        <f>ROUND(Q172*'3c CalWIN M&amp;O CAP'!$J$103,0)</f>
        <v>13906</v>
      </c>
      <c r="R194" s="483">
        <f>ROUND(R172*'3c CalWIN M&amp;O CAP'!$J$10,0)</f>
        <v>997</v>
      </c>
      <c r="S194" s="537">
        <f>ROUNDDOWN(S172*'3c CalWIN M&amp;O CAP'!$J$103,0)</f>
        <v>16442</v>
      </c>
      <c r="T194" s="537">
        <f>ROUNDDOWN(T172*'3c CalWIN M&amp;O CAP'!$J$10,0)</f>
        <v>772</v>
      </c>
      <c r="U194" s="537">
        <f>ROUNDDOWN(U172*'3c CalWIN M&amp;O CAP'!$J$103,0)</f>
        <v>14278</v>
      </c>
      <c r="V194" s="483">
        <f>ROUND(V172*'3c CalWIN M&amp;O CAP'!$J$10,0)</f>
        <v>250</v>
      </c>
      <c r="W194" s="523">
        <f>ROUNDDOWN(W172*'3c CalWIN M&amp;O CAP'!$J$103,0)</f>
        <v>12815</v>
      </c>
      <c r="X194" s="481">
        <f>ROUND(X172*'3c CalWIN M&amp;O CAP'!$J$196,0)</f>
        <v>4504</v>
      </c>
      <c r="Y194" s="481">
        <f>ROUND(Y172*'3c CalWIN M&amp;O CAP'!$J$196,0)</f>
        <v>4504</v>
      </c>
      <c r="Z194" s="481">
        <f>ROUND(Z172*'3c CalWIN M&amp;O CAP'!$J$196,0)</f>
        <v>4504</v>
      </c>
      <c r="AA194" s="523">
        <f>ROUNDUP(AA172*'3c CalWIN M&amp;O CAP'!$J$196,0)</f>
        <v>4505</v>
      </c>
      <c r="AB194" s="481">
        <f>ROUND(AB172*'3c CalWIN M&amp;O CAP'!$J$196,0)</f>
        <v>4504</v>
      </c>
      <c r="AC194" s="481">
        <f>ROUND(AC172*'3c CalWIN M&amp;O CAP'!$J$196,0)</f>
        <v>4504</v>
      </c>
      <c r="AD194" s="481">
        <f>ROUND(AD172*'3c CalWIN M&amp;O CAP'!$J$196,0)</f>
        <v>4504</v>
      </c>
      <c r="AE194" s="481">
        <f>ROUND(AE172*'3c CalWIN M&amp;O CAP'!$J$196,0)</f>
        <v>4504</v>
      </c>
      <c r="AF194" s="481">
        <f>ROUND(AF172*'3c CalWIN M&amp;O CAP'!$J$196,0)</f>
        <v>4504</v>
      </c>
      <c r="AG194" s="481">
        <f>ROUND(AG172*'3c CalWIN M&amp;O CAP'!$J$196,0)</f>
        <v>4504</v>
      </c>
      <c r="AH194" s="481">
        <f>ROUND(AH172*'3c CalWIN M&amp;O CAP'!$J$196,0)</f>
        <v>4504</v>
      </c>
      <c r="AI194" s="481">
        <f>ROUND(AI172*'3c CalWIN M&amp;O CAP'!$J$196,0)</f>
        <v>1287</v>
      </c>
      <c r="AJ194" s="481">
        <f>ROUND(AJ172*'3c CalWIN M&amp;O CAP'!$J$292,0)</f>
        <v>3936</v>
      </c>
      <c r="AK194" s="481">
        <f>ROUND(AK172*'3c CalWIN M&amp;O CAP'!$J$292,0)</f>
        <v>3936</v>
      </c>
      <c r="AL194" s="523">
        <f>ROUNDDOWN(AL172*'3c CalWIN M&amp;O CAP'!$J$292,0)</f>
        <v>3935</v>
      </c>
      <c r="AM194" s="481">
        <f>ROUND(AM172*'3c CalWIN M&amp;O CAP'!$J$292,0)</f>
        <v>3936</v>
      </c>
      <c r="AN194" s="481">
        <f>ROUND(AN172*'3c CalWIN M&amp;O CAP'!$J$292,0)</f>
        <v>3936</v>
      </c>
      <c r="AO194" s="481">
        <f>ROUND(AO172*'3c CalWIN M&amp;O CAP'!$J$292,0)</f>
        <v>3936</v>
      </c>
      <c r="AP194" s="481">
        <f>ROUND(AP172*'3c CalWIN M&amp;O CAP'!$J$292,0)</f>
        <v>3936</v>
      </c>
      <c r="AQ194" s="481">
        <f>ROUND(AQ172*'3c CalWIN M&amp;O CAP'!$J$292,0)</f>
        <v>3936</v>
      </c>
      <c r="AR194" s="481">
        <f>ROUND(AR172*'3c CalWIN M&amp;O CAP'!$J$292,0)</f>
        <v>3936</v>
      </c>
      <c r="AS194" s="481"/>
      <c r="AT194" s="481">
        <f>ROUND(SUM(E194:AS194),0)</f>
        <v>210431</v>
      </c>
      <c r="AU194" s="135"/>
      <c r="AV194" s="11">
        <f t="shared" si="273"/>
        <v>0</v>
      </c>
      <c r="AW194" s="483">
        <f>ROUND(SUM(E194:P194),0)</f>
        <v>64716</v>
      </c>
      <c r="AX194" s="483">
        <f t="shared" si="275"/>
        <v>59460</v>
      </c>
      <c r="AY194" s="483">
        <f t="shared" si="276"/>
        <v>50832</v>
      </c>
      <c r="AZ194" s="483">
        <f t="shared" si="277"/>
        <v>35423</v>
      </c>
      <c r="BA194" s="17"/>
      <c r="BB194" s="483">
        <f t="shared" si="282"/>
        <v>32877</v>
      </c>
      <c r="BC194" s="537">
        <f>ROUNDDOWN(SUM(K194:T194),0)</f>
        <v>63956</v>
      </c>
      <c r="BD194" s="483">
        <f t="shared" si="278"/>
        <v>54368</v>
      </c>
      <c r="BE194" s="483">
        <f t="shared" si="279"/>
        <v>47422</v>
      </c>
      <c r="BF194" s="483">
        <f t="shared" si="280"/>
        <v>11808</v>
      </c>
      <c r="BG194" s="138">
        <f t="shared" si="274"/>
        <v>0</v>
      </c>
      <c r="BH194" s="11"/>
    </row>
    <row r="195" spans="1:60" ht="15">
      <c r="A195" s="561" t="s">
        <v>163</v>
      </c>
      <c r="B195" s="458"/>
      <c r="C195" s="483"/>
      <c r="D195" s="483"/>
      <c r="E195" s="481">
        <f>ROUND(E173*'3c CalWIN M&amp;O CAP'!$J$10,0)</f>
        <v>1213</v>
      </c>
      <c r="F195" s="481">
        <f>ROUND(F173*'3c CalWIN M&amp;O CAP'!$J$10,0)</f>
        <v>1583</v>
      </c>
      <c r="G195" s="481">
        <f>ROUND(G173*'3c CalWIN M&amp;O CAP'!$J$10,0)</f>
        <v>1672</v>
      </c>
      <c r="H195" s="481">
        <f>ROUND(H173*'3c CalWIN M&amp;O CAP'!$J$10,0)</f>
        <v>1752</v>
      </c>
      <c r="I195" s="481">
        <f>ROUND(I173*'3c CalWIN M&amp;O CAP'!$J$10,0)</f>
        <v>3696</v>
      </c>
      <c r="J195" s="481">
        <f>ROUND(J173*'3c CalWIN M&amp;O CAP'!$J$10,0)</f>
        <v>2258</v>
      </c>
      <c r="K195" s="481">
        <f>ROUND(K173*'3c CalWIN M&amp;O CAP'!$J$10,0)</f>
        <v>3149</v>
      </c>
      <c r="L195" s="481">
        <f>ROUND(L173*'3c CalWIN M&amp;O CAP'!$J$10,0)</f>
        <v>2149</v>
      </c>
      <c r="M195" s="481">
        <f>ROUND(M173*'3c CalWIN M&amp;O CAP'!$J$10,0)</f>
        <v>1953</v>
      </c>
      <c r="N195" s="481">
        <f>ROUND(N173*'3c CalWIN M&amp;O CAP'!$J$10,0)</f>
        <v>1372</v>
      </c>
      <c r="O195" s="481">
        <f>ROUNDDOWN(O173*'3c CalWIN M&amp;O CAP'!$J$10,0)</f>
        <v>2557</v>
      </c>
      <c r="P195" s="481">
        <f>ROUNDDOWN(P173*'3c CalWIN M&amp;O CAP'!$J$10,0)</f>
        <v>1155</v>
      </c>
      <c r="Q195" s="483">
        <f>ROUND(Q173*'3c CalWIN M&amp;O CAP'!$J$103,0)</f>
        <v>3480</v>
      </c>
      <c r="R195" s="483">
        <f>ROUND(R173*'3c CalWIN M&amp;O CAP'!$J$10,0)</f>
        <v>285</v>
      </c>
      <c r="S195" s="537">
        <f>ROUNDUP(S173*'3c CalWIN M&amp;O CAP'!$J$103,0)</f>
        <v>6199</v>
      </c>
      <c r="T195" s="537">
        <f>ROUNDUP(T173*'3c CalWIN M&amp;O CAP'!$J$10,0)</f>
        <v>221</v>
      </c>
      <c r="U195" s="537">
        <f>ROUNDUP(U173*'3c CalWIN M&amp;O CAP'!$J$103,0)</f>
        <v>4028</v>
      </c>
      <c r="V195" s="483">
        <f>ROUND(V173*'3c CalWIN M&amp;O CAP'!$J$10,0)</f>
        <v>71</v>
      </c>
      <c r="W195" s="523">
        <f>ROUNDUP(W173*'3c CalWIN M&amp;O CAP'!$J$103,0)</f>
        <v>4727</v>
      </c>
      <c r="X195" s="481">
        <f>ROUND(X173*'3c CalWIN M&amp;O CAP'!$J$196,0)</f>
        <v>2482</v>
      </c>
      <c r="Y195" s="481">
        <f>ROUND(Y173*'3c CalWIN M&amp;O CAP'!$J$196,0)</f>
        <v>2482</v>
      </c>
      <c r="Z195" s="481">
        <f>ROUND(Z173*'3c CalWIN M&amp;O CAP'!$J$196,0)</f>
        <v>2482</v>
      </c>
      <c r="AA195" s="481">
        <f>ROUND(AA173*'3c CalWIN M&amp;O CAP'!$J$196,0)</f>
        <v>2482</v>
      </c>
      <c r="AB195" s="481">
        <f>ROUND(AB173*'3c CalWIN M&amp;O CAP'!$J$196,0)</f>
        <v>2482</v>
      </c>
      <c r="AC195" s="481">
        <f>ROUND(AC173*'3c CalWIN M&amp;O CAP'!$J$196,0)</f>
        <v>2482</v>
      </c>
      <c r="AD195" s="481">
        <f>ROUND(AD173*'3c CalWIN M&amp;O CAP'!$J$196,0)</f>
        <v>2482</v>
      </c>
      <c r="AE195" s="481">
        <f>ROUND(AE173*'3c CalWIN M&amp;O CAP'!$J$196,0)</f>
        <v>2482</v>
      </c>
      <c r="AF195" s="481">
        <f>ROUND(AF173*'3c CalWIN M&amp;O CAP'!$J$196,0)</f>
        <v>2482</v>
      </c>
      <c r="AG195" s="481">
        <f>ROUND(AG173*'3c CalWIN M&amp;O CAP'!$J$196,0)</f>
        <v>2482</v>
      </c>
      <c r="AH195" s="481">
        <f>ROUND(AH173*'3c CalWIN M&amp;O CAP'!$J$196,0)</f>
        <v>2482</v>
      </c>
      <c r="AI195" s="481">
        <f>ROUND(AI173*'3c CalWIN M&amp;O CAP'!$J$196,0)</f>
        <v>870</v>
      </c>
      <c r="AJ195" s="481">
        <f>ROUND(AJ173*'3c CalWIN M&amp;O CAP'!$J$292,0)</f>
        <v>1914</v>
      </c>
      <c r="AK195" s="481">
        <f>ROUND(AK173*'3c CalWIN M&amp;O CAP'!$J$292,0)</f>
        <v>1914</v>
      </c>
      <c r="AL195" s="481">
        <f>ROUND(AL173*'3c CalWIN M&amp;O CAP'!$J$292,0)</f>
        <v>1914</v>
      </c>
      <c r="AM195" s="481">
        <f>ROUND(AM173*'3c CalWIN M&amp;O CAP'!$J$292,0)</f>
        <v>1914</v>
      </c>
      <c r="AN195" s="481">
        <f>ROUND(AN173*'3c CalWIN M&amp;O CAP'!$J$292,0)</f>
        <v>1914</v>
      </c>
      <c r="AO195" s="523">
        <f>ROUNDDOWN(AO173*'3c CalWIN M&amp;O CAP'!$J$292,0)</f>
        <v>1913</v>
      </c>
      <c r="AP195" s="481">
        <f>ROUND(AP173*'3c CalWIN M&amp;O CAP'!$J$292,0)</f>
        <v>1914</v>
      </c>
      <c r="AQ195" s="481">
        <f>ROUND(AQ173*'3c CalWIN M&amp;O CAP'!$J$292,0)</f>
        <v>1914</v>
      </c>
      <c r="AR195" s="481">
        <f>ROUND(AR173*'3c CalWIN M&amp;O CAP'!$J$292,0)</f>
        <v>1914</v>
      </c>
      <c r="AS195" s="481"/>
      <c r="AT195" s="523">
        <f>ROUNDDOWN(SUM(E195:AS195),0)</f>
        <v>88917</v>
      </c>
      <c r="AU195" s="135"/>
      <c r="AV195" s="11">
        <f t="shared" si="273"/>
        <v>0</v>
      </c>
      <c r="AW195" s="537">
        <f>ROUNDUP(SUM(E195:P195),0)</f>
        <v>24509</v>
      </c>
      <c r="AX195" s="483">
        <f t="shared" si="275"/>
        <v>19011</v>
      </c>
      <c r="AY195" s="483">
        <f t="shared" si="276"/>
        <v>28172</v>
      </c>
      <c r="AZ195" s="483">
        <f t="shared" si="277"/>
        <v>17225</v>
      </c>
      <c r="BA195" s="17"/>
      <c r="BB195" s="483">
        <f t="shared" si="282"/>
        <v>12174</v>
      </c>
      <c r="BC195" s="483">
        <f>ROUND(SUM(K195:T195),0)</f>
        <v>22520</v>
      </c>
      <c r="BD195" s="483">
        <f t="shared" si="278"/>
        <v>23718</v>
      </c>
      <c r="BE195" s="483">
        <f t="shared" si="279"/>
        <v>24763</v>
      </c>
      <c r="BF195" s="483">
        <f t="shared" si="280"/>
        <v>5742</v>
      </c>
      <c r="BG195" s="138">
        <f t="shared" si="274"/>
        <v>0</v>
      </c>
      <c r="BH195" s="11"/>
    </row>
    <row r="196" spans="1:60" ht="15">
      <c r="A196" s="570" t="s">
        <v>85</v>
      </c>
      <c r="B196" s="578"/>
      <c r="C196" s="486"/>
      <c r="D196" s="486"/>
      <c r="E196" s="486">
        <f t="shared" ref="E196:P196" si="283">SUM(E178:E195)</f>
        <v>94084</v>
      </c>
      <c r="F196" s="486">
        <f t="shared" si="283"/>
        <v>107732</v>
      </c>
      <c r="G196" s="486">
        <f t="shared" si="283"/>
        <v>140009</v>
      </c>
      <c r="H196" s="486">
        <f t="shared" si="283"/>
        <v>110856</v>
      </c>
      <c r="I196" s="486">
        <f t="shared" si="283"/>
        <v>139874</v>
      </c>
      <c r="J196" s="486">
        <f t="shared" si="283"/>
        <v>121573</v>
      </c>
      <c r="K196" s="486">
        <f t="shared" si="283"/>
        <v>97186</v>
      </c>
      <c r="L196" s="486">
        <f t="shared" si="283"/>
        <v>89628</v>
      </c>
      <c r="M196" s="486">
        <f t="shared" si="283"/>
        <v>72276</v>
      </c>
      <c r="N196" s="486">
        <f t="shared" si="283"/>
        <v>64584</v>
      </c>
      <c r="O196" s="486">
        <f t="shared" si="283"/>
        <v>114284</v>
      </c>
      <c r="P196" s="486">
        <f t="shared" si="283"/>
        <v>122050</v>
      </c>
      <c r="Q196" s="486">
        <f>SUM(Q178:Q195)</f>
        <v>251282</v>
      </c>
      <c r="R196" s="486">
        <f>SUM(R178:R195)</f>
        <v>24146</v>
      </c>
      <c r="S196" s="486">
        <f>SUM(S178:S195)</f>
        <v>316757</v>
      </c>
      <c r="T196" s="486">
        <f t="shared" ref="T196:U196" si="284">SUM(T178:T195)</f>
        <v>18689</v>
      </c>
      <c r="U196" s="486">
        <f t="shared" si="284"/>
        <v>268892</v>
      </c>
      <c r="V196" s="486">
        <f t="shared" ref="V196" si="285">SUM(V178:V195)</f>
        <v>6056</v>
      </c>
      <c r="W196" s="486">
        <f t="shared" ref="W196:AR196" si="286">SUM(W178:W195)</f>
        <v>280167</v>
      </c>
      <c r="X196" s="486">
        <f t="shared" si="286"/>
        <v>91193</v>
      </c>
      <c r="Y196" s="486">
        <f t="shared" si="286"/>
        <v>91193</v>
      </c>
      <c r="Z196" s="486">
        <f t="shared" si="286"/>
        <v>91193</v>
      </c>
      <c r="AA196" s="486">
        <f t="shared" si="286"/>
        <v>91193</v>
      </c>
      <c r="AB196" s="486">
        <f t="shared" si="286"/>
        <v>91193</v>
      </c>
      <c r="AC196" s="486">
        <f t="shared" si="286"/>
        <v>91193</v>
      </c>
      <c r="AD196" s="486">
        <f t="shared" si="286"/>
        <v>91193</v>
      </c>
      <c r="AE196" s="486">
        <f t="shared" si="286"/>
        <v>91193</v>
      </c>
      <c r="AF196" s="486">
        <f t="shared" si="286"/>
        <v>91193</v>
      </c>
      <c r="AG196" s="486">
        <f t="shared" si="286"/>
        <v>91193</v>
      </c>
      <c r="AH196" s="486">
        <f t="shared" si="286"/>
        <v>91193</v>
      </c>
      <c r="AI196" s="486">
        <f t="shared" si="286"/>
        <v>25631</v>
      </c>
      <c r="AJ196" s="486">
        <f t="shared" si="286"/>
        <v>80960</v>
      </c>
      <c r="AK196" s="486">
        <f t="shared" si="286"/>
        <v>80960</v>
      </c>
      <c r="AL196" s="486">
        <f t="shared" si="286"/>
        <v>80960</v>
      </c>
      <c r="AM196" s="486">
        <f t="shared" si="286"/>
        <v>80960</v>
      </c>
      <c r="AN196" s="486">
        <f t="shared" si="286"/>
        <v>80960</v>
      </c>
      <c r="AO196" s="486">
        <f t="shared" si="286"/>
        <v>80960</v>
      </c>
      <c r="AP196" s="486">
        <f t="shared" si="286"/>
        <v>80960</v>
      </c>
      <c r="AQ196" s="486">
        <f t="shared" si="286"/>
        <v>80960</v>
      </c>
      <c r="AR196" s="486">
        <f t="shared" si="286"/>
        <v>80960</v>
      </c>
      <c r="AS196" s="486"/>
      <c r="AT196" s="486">
        <f>SUM(AT178:AT195)</f>
        <v>4197519</v>
      </c>
      <c r="AU196"/>
      <c r="AV196" s="11"/>
      <c r="AW196" s="486">
        <f>SUM(AW178:AW195)</f>
        <v>1274136</v>
      </c>
      <c r="AX196" s="486">
        <f>SUM(AX178:AX195)</f>
        <v>1165989</v>
      </c>
      <c r="AY196" s="486">
        <f>SUM(AY178:AY195)</f>
        <v>1028754</v>
      </c>
      <c r="AZ196" s="486">
        <f>SUM(AZ178:AZ195)</f>
        <v>728640</v>
      </c>
      <c r="BA196" s="17"/>
      <c r="BB196" s="486">
        <f>SUM(BB178:BB195)</f>
        <v>714128</v>
      </c>
      <c r="BC196" s="486">
        <f>SUM(BC178:BC195)</f>
        <v>1170882</v>
      </c>
      <c r="BD196" s="486">
        <f>SUM(BD178:BD195)</f>
        <v>1102273</v>
      </c>
      <c r="BE196" s="486">
        <f>SUM(BE178:BE195)</f>
        <v>967356</v>
      </c>
      <c r="BF196" s="486">
        <f>SUM(BF178:BF195)</f>
        <v>242880</v>
      </c>
      <c r="BG196" s="138">
        <f t="shared" si="274"/>
        <v>0</v>
      </c>
      <c r="BH196" s="11"/>
    </row>
    <row r="197" spans="1:60" ht="15" hidden="1">
      <c r="A197" s="113"/>
      <c r="B197" s="114"/>
      <c r="C197" s="114"/>
      <c r="D197" s="114"/>
      <c r="E197" s="11">
        <f>E177-E196</f>
        <v>0</v>
      </c>
      <c r="F197" s="11">
        <f t="shared" ref="F197:AT197" si="287">F177-F196</f>
        <v>0</v>
      </c>
      <c r="G197" s="11">
        <f t="shared" si="287"/>
        <v>0</v>
      </c>
      <c r="H197" s="11">
        <f t="shared" si="287"/>
        <v>0</v>
      </c>
      <c r="I197" s="11">
        <f t="shared" si="287"/>
        <v>0</v>
      </c>
      <c r="J197" s="11">
        <f t="shared" si="287"/>
        <v>0</v>
      </c>
      <c r="K197" s="11">
        <f t="shared" si="287"/>
        <v>0</v>
      </c>
      <c r="L197" s="11">
        <f t="shared" si="287"/>
        <v>0</v>
      </c>
      <c r="M197" s="11">
        <f t="shared" si="287"/>
        <v>0</v>
      </c>
      <c r="N197" s="11">
        <f t="shared" si="287"/>
        <v>0</v>
      </c>
      <c r="O197" s="11">
        <f t="shared" si="287"/>
        <v>0</v>
      </c>
      <c r="P197" s="11">
        <f t="shared" si="287"/>
        <v>0</v>
      </c>
      <c r="Q197" s="11">
        <f t="shared" si="287"/>
        <v>0</v>
      </c>
      <c r="R197" s="11">
        <f t="shared" si="287"/>
        <v>0</v>
      </c>
      <c r="S197" s="11">
        <f t="shared" si="287"/>
        <v>0</v>
      </c>
      <c r="T197" s="11">
        <f t="shared" si="287"/>
        <v>0</v>
      </c>
      <c r="U197" s="11">
        <f t="shared" si="287"/>
        <v>0</v>
      </c>
      <c r="V197" s="11">
        <f t="shared" si="287"/>
        <v>0</v>
      </c>
      <c r="W197" s="11">
        <f t="shared" si="287"/>
        <v>0</v>
      </c>
      <c r="X197" s="11">
        <f t="shared" si="287"/>
        <v>0</v>
      </c>
      <c r="Y197" s="11">
        <f t="shared" si="287"/>
        <v>0</v>
      </c>
      <c r="Z197" s="11">
        <f t="shared" si="287"/>
        <v>0</v>
      </c>
      <c r="AA197" s="11">
        <f t="shared" si="287"/>
        <v>0</v>
      </c>
      <c r="AB197" s="11">
        <f t="shared" si="287"/>
        <v>0</v>
      </c>
      <c r="AC197" s="11">
        <f t="shared" si="287"/>
        <v>0</v>
      </c>
      <c r="AD197" s="11">
        <f t="shared" si="287"/>
        <v>0</v>
      </c>
      <c r="AE197" s="11">
        <f t="shared" si="287"/>
        <v>0</v>
      </c>
      <c r="AF197" s="11">
        <f t="shared" si="287"/>
        <v>0</v>
      </c>
      <c r="AG197" s="11">
        <f t="shared" si="287"/>
        <v>0</v>
      </c>
      <c r="AH197" s="11">
        <f t="shared" si="287"/>
        <v>0</v>
      </c>
      <c r="AI197" s="11">
        <f t="shared" si="287"/>
        <v>0</v>
      </c>
      <c r="AJ197" s="11">
        <f t="shared" si="287"/>
        <v>0</v>
      </c>
      <c r="AK197" s="11">
        <f t="shared" si="287"/>
        <v>0</v>
      </c>
      <c r="AL197" s="11">
        <f t="shared" si="287"/>
        <v>0</v>
      </c>
      <c r="AM197" s="11">
        <f t="shared" si="287"/>
        <v>0</v>
      </c>
      <c r="AN197" s="11">
        <f t="shared" si="287"/>
        <v>0</v>
      </c>
      <c r="AO197" s="11">
        <f t="shared" si="287"/>
        <v>0</v>
      </c>
      <c r="AP197" s="11">
        <f t="shared" si="287"/>
        <v>0</v>
      </c>
      <c r="AQ197" s="11">
        <f t="shared" si="287"/>
        <v>0</v>
      </c>
      <c r="AR197" s="11">
        <f t="shared" si="287"/>
        <v>0</v>
      </c>
      <c r="AS197" s="11">
        <f t="shared" si="287"/>
        <v>0</v>
      </c>
      <c r="AT197" s="11">
        <f t="shared" si="287"/>
        <v>0</v>
      </c>
      <c r="AU197"/>
      <c r="AV197" s="11"/>
      <c r="AW197" s="11">
        <f>AW177-AW196</f>
        <v>0</v>
      </c>
      <c r="AX197" s="11">
        <f>AX177-AX196</f>
        <v>0</v>
      </c>
      <c r="AY197" s="11">
        <f>AY177-AY196</f>
        <v>0</v>
      </c>
      <c r="AZ197" s="11">
        <f>AZ177-AZ196</f>
        <v>0</v>
      </c>
      <c r="BA197" s="11"/>
      <c r="BB197" s="11">
        <f>BB177-BB196</f>
        <v>0</v>
      </c>
      <c r="BC197" s="11">
        <f>BC177-BC196</f>
        <v>0</v>
      </c>
      <c r="BD197" s="11">
        <f>BD177-BD196</f>
        <v>0</v>
      </c>
      <c r="BE197" s="11">
        <f>BE177-BE196</f>
        <v>0</v>
      </c>
      <c r="BF197" s="11">
        <f>BF177-BF196</f>
        <v>0</v>
      </c>
      <c r="BH197" s="11"/>
    </row>
    <row r="198" spans="1:60" ht="15">
      <c r="A198" s="113"/>
      <c r="B198" s="114"/>
      <c r="C198" s="114"/>
      <c r="D198" s="114"/>
      <c r="E198" s="11"/>
      <c r="F198" s="11"/>
      <c r="G198" s="11"/>
      <c r="H198" s="11"/>
      <c r="I198" s="11"/>
      <c r="J198" s="11"/>
      <c r="K198" s="11"/>
      <c r="L198" s="11"/>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c r="AK198" s="11"/>
      <c r="AL198" s="11"/>
      <c r="AM198" s="11"/>
      <c r="AN198" s="11"/>
      <c r="AO198" s="11"/>
      <c r="AP198" s="11"/>
      <c r="AQ198" s="11"/>
      <c r="AR198" s="11"/>
      <c r="AS198" s="11"/>
      <c r="AT198" s="11"/>
      <c r="AU198"/>
      <c r="AV198" s="11"/>
      <c r="AW198" s="11"/>
      <c r="AX198" s="11"/>
      <c r="AY198" s="11"/>
      <c r="AZ198" s="11"/>
      <c r="BA198" s="11"/>
      <c r="BB198" s="11"/>
      <c r="BC198" s="11"/>
      <c r="BD198" s="11"/>
      <c r="BE198" s="11"/>
      <c r="BF198" s="11"/>
      <c r="BH198" s="11"/>
    </row>
    <row r="199" spans="1:60" ht="28.5" customHeight="1">
      <c r="A199" s="576" t="s">
        <v>385</v>
      </c>
      <c r="B199" s="479"/>
      <c r="C199" s="479"/>
      <c r="D199" s="479"/>
      <c r="E199" s="577">
        <f t="shared" ref="E199:AR199" si="288">E62</f>
        <v>1443</v>
      </c>
      <c r="F199" s="577">
        <f t="shared" si="288"/>
        <v>1653</v>
      </c>
      <c r="G199" s="577">
        <f t="shared" si="288"/>
        <v>2148</v>
      </c>
      <c r="H199" s="577">
        <f t="shared" si="288"/>
        <v>1701</v>
      </c>
      <c r="I199" s="577">
        <f t="shared" si="288"/>
        <v>2146</v>
      </c>
      <c r="J199" s="577">
        <f t="shared" si="288"/>
        <v>1865</v>
      </c>
      <c r="K199" s="577">
        <f t="shared" si="288"/>
        <v>1491</v>
      </c>
      <c r="L199" s="577">
        <f t="shared" si="288"/>
        <v>1375</v>
      </c>
      <c r="M199" s="577">
        <f t="shared" si="288"/>
        <v>1109</v>
      </c>
      <c r="N199" s="577">
        <f t="shared" si="288"/>
        <v>991</v>
      </c>
      <c r="O199" s="577">
        <f t="shared" si="288"/>
        <v>1753</v>
      </c>
      <c r="P199" s="577">
        <f t="shared" si="288"/>
        <v>1872</v>
      </c>
      <c r="Q199" s="577">
        <f>Q62</f>
        <v>3409</v>
      </c>
      <c r="R199" s="577">
        <f>R62</f>
        <v>369</v>
      </c>
      <c r="S199" s="577">
        <f>S62</f>
        <v>4297</v>
      </c>
      <c r="T199" s="577">
        <f>T62</f>
        <v>287</v>
      </c>
      <c r="U199" s="577">
        <f t="shared" ref="U199:V199" si="289">U62</f>
        <v>3646</v>
      </c>
      <c r="V199" s="577">
        <f t="shared" si="289"/>
        <v>92</v>
      </c>
      <c r="W199" s="577">
        <f t="shared" si="288"/>
        <v>3804</v>
      </c>
      <c r="X199" s="577">
        <f t="shared" si="288"/>
        <v>1437</v>
      </c>
      <c r="Y199" s="577">
        <f t="shared" si="288"/>
        <v>1437</v>
      </c>
      <c r="Z199" s="577">
        <f t="shared" si="288"/>
        <v>1437</v>
      </c>
      <c r="AA199" s="577">
        <f t="shared" si="288"/>
        <v>1437</v>
      </c>
      <c r="AB199" s="577">
        <f t="shared" si="288"/>
        <v>1437</v>
      </c>
      <c r="AC199" s="577">
        <f t="shared" si="288"/>
        <v>1437</v>
      </c>
      <c r="AD199" s="577">
        <f t="shared" si="288"/>
        <v>1437</v>
      </c>
      <c r="AE199" s="577">
        <f t="shared" si="288"/>
        <v>1437</v>
      </c>
      <c r="AF199" s="577">
        <f t="shared" si="288"/>
        <v>1437</v>
      </c>
      <c r="AG199" s="577">
        <f t="shared" si="288"/>
        <v>1437</v>
      </c>
      <c r="AH199" s="577">
        <f t="shared" si="288"/>
        <v>1437</v>
      </c>
      <c r="AI199" s="577">
        <f t="shared" si="288"/>
        <v>404</v>
      </c>
      <c r="AJ199" s="577">
        <f t="shared" si="288"/>
        <v>1276</v>
      </c>
      <c r="AK199" s="577">
        <f t="shared" si="288"/>
        <v>1276</v>
      </c>
      <c r="AL199" s="577">
        <f t="shared" si="288"/>
        <v>1276</v>
      </c>
      <c r="AM199" s="577">
        <f t="shared" si="288"/>
        <v>1276</v>
      </c>
      <c r="AN199" s="577">
        <f t="shared" si="288"/>
        <v>1276</v>
      </c>
      <c r="AO199" s="577">
        <f t="shared" si="288"/>
        <v>1276</v>
      </c>
      <c r="AP199" s="577">
        <f t="shared" si="288"/>
        <v>1276</v>
      </c>
      <c r="AQ199" s="577">
        <f t="shared" si="288"/>
        <v>1276</v>
      </c>
      <c r="AR199" s="577">
        <f t="shared" si="288"/>
        <v>1276</v>
      </c>
      <c r="AS199" s="577"/>
      <c r="AT199" s="577">
        <f>AT62</f>
        <v>63146</v>
      </c>
      <c r="AU199"/>
      <c r="AV199" s="11">
        <f t="shared" ref="AV199:AV217" si="290">AT199-SUM(AW199:AZ199)</f>
        <v>0</v>
      </c>
      <c r="AW199" s="577">
        <f>AW62</f>
        <v>19547</v>
      </c>
      <c r="AX199" s="577">
        <f>AX62</f>
        <v>15904</v>
      </c>
      <c r="AY199" s="577">
        <f>AY62</f>
        <v>16211</v>
      </c>
      <c r="AZ199" s="577">
        <f>AZ62</f>
        <v>11484</v>
      </c>
      <c r="BA199" s="17"/>
      <c r="BB199" s="577">
        <f>BB62</f>
        <v>10956</v>
      </c>
      <c r="BC199" s="577">
        <f>BC62</f>
        <v>16953</v>
      </c>
      <c r="BD199" s="577">
        <f>BD62</f>
        <v>16164</v>
      </c>
      <c r="BE199" s="577">
        <f>BE62</f>
        <v>15245</v>
      </c>
      <c r="BF199" s="577">
        <f>BF62</f>
        <v>3828</v>
      </c>
      <c r="BG199" s="138">
        <f t="shared" ref="BG199:BG218" si="291">SUM(AW199:AZ199)-SUM(BB199:BF199)</f>
        <v>0</v>
      </c>
      <c r="BH199" s="11"/>
    </row>
    <row r="200" spans="1:60" ht="15">
      <c r="A200" s="561" t="s">
        <v>107</v>
      </c>
      <c r="B200" s="458"/>
      <c r="C200" s="483"/>
      <c r="D200" s="483"/>
      <c r="E200" s="481">
        <f>E156*'3c CalWIN M&amp;O CAP'!$J$12</f>
        <v>154.45721713393795</v>
      </c>
      <c r="F200" s="481">
        <f>F156*'3c CalWIN M&amp;O CAP'!$J$12</f>
        <v>186.361499771648</v>
      </c>
      <c r="G200" s="481">
        <f>G156*'3c CalWIN M&amp;O CAP'!$J$12</f>
        <v>217.41824627737293</v>
      </c>
      <c r="H200" s="481">
        <f>H156*'3c CalWIN M&amp;O CAP'!$J$12</f>
        <v>150.05777775993249</v>
      </c>
      <c r="I200" s="481">
        <f>I156*'3c CalWIN M&amp;O CAP'!$J$12</f>
        <v>316.10967604234577</v>
      </c>
      <c r="J200" s="481">
        <f>J156*'3c CalWIN M&amp;O CAP'!$J$12</f>
        <v>272.51873623585658</v>
      </c>
      <c r="K200" s="481">
        <f>K156*'3c CalWIN M&amp;O CAP'!$J$12</f>
        <v>112.76700500215524</v>
      </c>
      <c r="L200" s="481">
        <f>L156*'3c CalWIN M&amp;O CAP'!$J$12</f>
        <v>100.29484975657178</v>
      </c>
      <c r="M200" s="481">
        <f>M156*'3c CalWIN M&amp;O CAP'!$J$12</f>
        <v>63.481426604481015</v>
      </c>
      <c r="N200" s="481">
        <f>ROUND(N156*'3c CalWIN M&amp;O CAP'!$J$12,0)</f>
        <v>77</v>
      </c>
      <c r="O200" s="481">
        <f>ROUND(O156*'3c CalWIN M&amp;O CAP'!$J$12,0)</f>
        <v>109</v>
      </c>
      <c r="P200" s="481">
        <f>ROUND(P156*'3c CalWIN M&amp;O CAP'!$J$12,0)</f>
        <v>201</v>
      </c>
      <c r="Q200" s="483">
        <f>ROUND(Q156*'3c CalWIN M&amp;O CAP'!$J$105,0)</f>
        <v>430</v>
      </c>
      <c r="R200" s="537">
        <f>ROUNDDOWN(R156*'3c CalWIN M&amp;O CAP'!$J$12,0)</f>
        <v>34</v>
      </c>
      <c r="S200" s="483">
        <f>ROUND(S156*'3c CalWIN M&amp;O CAP'!$J$105,0)</f>
        <v>527</v>
      </c>
      <c r="T200" s="523">
        <f>ROUNDUP(T156*'3c CalWIN M&amp;O CAP'!$J$12,0)</f>
        <v>27</v>
      </c>
      <c r="U200" s="523">
        <f>ROUND(U156*'3c CalWIN M&amp;O CAP'!$J$105,0)-1</f>
        <v>348</v>
      </c>
      <c r="V200" s="481">
        <f>ROUND(V156*'3c CalWIN M&amp;O CAP'!$J$12,0)</f>
        <v>9</v>
      </c>
      <c r="W200" s="523">
        <f>ROUND(W156*'3c CalWIN M&amp;O CAP'!$J$105,0)+2</f>
        <v>231</v>
      </c>
      <c r="X200" s="481">
        <f>ROUND(X156*'3c CalWIN M&amp;O CAP'!$J$198,0)</f>
        <v>132</v>
      </c>
      <c r="Y200" s="523">
        <f>ROUNDUP(Y156*'3c CalWIN M&amp;O CAP'!$J$198,0)</f>
        <v>133</v>
      </c>
      <c r="Z200" s="481">
        <f>ROUND(Z156*'3c CalWIN M&amp;O CAP'!$J$198,0)</f>
        <v>132</v>
      </c>
      <c r="AA200" s="481">
        <f>ROUND(AA156*'3c CalWIN M&amp;O CAP'!$J$198,0)</f>
        <v>132</v>
      </c>
      <c r="AB200" s="481">
        <f>ROUND(AB156*'3c CalWIN M&amp;O CAP'!$J$198,0)</f>
        <v>132</v>
      </c>
      <c r="AC200" s="481">
        <f>ROUND(AC156*'3c CalWIN M&amp;O CAP'!$J$198,0)</f>
        <v>132</v>
      </c>
      <c r="AD200" s="481">
        <f>ROUND(AD156*'3c CalWIN M&amp;O CAP'!$J$198,0)</f>
        <v>132</v>
      </c>
      <c r="AE200" s="481">
        <f>ROUND(AE156*'3c CalWIN M&amp;O CAP'!$J$198,0)</f>
        <v>132</v>
      </c>
      <c r="AF200" s="481">
        <f>ROUND(AF156*'3c CalWIN M&amp;O CAP'!$J$198,0)</f>
        <v>132</v>
      </c>
      <c r="AG200" s="481">
        <f>ROUND(AG156*'3c CalWIN M&amp;O CAP'!$J$198,0)</f>
        <v>132</v>
      </c>
      <c r="AH200" s="481">
        <f>ROUND(AH156*'3c CalWIN M&amp;O CAP'!$J$198,0)</f>
        <v>132</v>
      </c>
      <c r="AI200" s="523">
        <f>ROUNDUP(AI156*'3c CalWIN M&amp;O CAP'!$J$198,0)</f>
        <v>42</v>
      </c>
      <c r="AJ200" s="481">
        <f>ROUND(AJ156*'3c CalWIN M&amp;O CAP'!$J$294,0)</f>
        <v>123</v>
      </c>
      <c r="AK200" s="481">
        <f>ROUND(AK156*'3c CalWIN M&amp;O CAP'!$J$294,0)</f>
        <v>123</v>
      </c>
      <c r="AL200" s="481">
        <f>ROUND(AL156*'3c CalWIN M&amp;O CAP'!$J$294,0)</f>
        <v>123</v>
      </c>
      <c r="AM200" s="481">
        <f>ROUND(AM156*'3c CalWIN M&amp;O CAP'!$J$294,0)</f>
        <v>123</v>
      </c>
      <c r="AN200" s="481">
        <f>ROUND(AN156*'3c CalWIN M&amp;O CAP'!$J$294,0)</f>
        <v>123</v>
      </c>
      <c r="AO200" s="481">
        <f>ROUND(AO156*'3c CalWIN M&amp;O CAP'!$J$294,0)</f>
        <v>123</v>
      </c>
      <c r="AP200" s="481">
        <f>ROUND(AP156*'3c CalWIN M&amp;O CAP'!$J$294,0)</f>
        <v>123</v>
      </c>
      <c r="AQ200" s="481">
        <f>ROUND(AQ156*'3c CalWIN M&amp;O CAP'!$J$294,0)</f>
        <v>123</v>
      </c>
      <c r="AR200" s="523">
        <f>ROUNDUP(AR156*'3c CalWIN M&amp;O CAP'!$J$294,0)</f>
        <v>124</v>
      </c>
      <c r="AS200" s="481"/>
      <c r="AT200" s="481">
        <f t="shared" ref="AT200:AT216" si="292">ROUND(SUM(E200:AS200),0)</f>
        <v>6169</v>
      </c>
      <c r="AU200" s="135"/>
      <c r="AV200" s="11">
        <f t="shared" si="290"/>
        <v>0</v>
      </c>
      <c r="AW200" s="483">
        <f>ROUND(SUM(E200:P200),0)</f>
        <v>1960</v>
      </c>
      <c r="AX200" s="537">
        <f>ROUNDDOWN(SUM(Q200:W200),0)</f>
        <v>1606</v>
      </c>
      <c r="AY200" s="537">
        <f>ROUNDUP(SUM(X200:AI200),0)</f>
        <v>1495</v>
      </c>
      <c r="AZ200" s="483">
        <f t="shared" ref="AZ200:AZ215" si="293">ROUND(SUM(AJ200:AR200),0)</f>
        <v>1108</v>
      </c>
      <c r="BA200" s="17"/>
      <c r="BB200" s="537">
        <f>ROUNDDOWN(SUM(E200:J200),0)</f>
        <v>1296</v>
      </c>
      <c r="BC200" s="483">
        <f>ROUND(SUM(K200:T200),0)</f>
        <v>1682</v>
      </c>
      <c r="BD200" s="481">
        <f>ROUND(SUM(U200:AC200),0)</f>
        <v>1381</v>
      </c>
      <c r="BE200" s="481">
        <f>ROUND(SUM(AD200:AO200),0)</f>
        <v>1440</v>
      </c>
      <c r="BF200" s="481">
        <f>ROUND(SUM(AP200:AR200),0)</f>
        <v>370</v>
      </c>
      <c r="BG200" s="138">
        <f t="shared" si="291"/>
        <v>0</v>
      </c>
      <c r="BH200" s="11"/>
    </row>
    <row r="201" spans="1:60" ht="15">
      <c r="A201" s="561" t="s">
        <v>113</v>
      </c>
      <c r="B201" s="458"/>
      <c r="C201" s="483"/>
      <c r="D201" s="483"/>
      <c r="E201" s="481">
        <f>E157*'3c CalWIN M&amp;O CAP'!$J$12</f>
        <v>129.32880664544936</v>
      </c>
      <c r="F201" s="481">
        <f>F157*'3c CalWIN M&amp;O CAP'!$J$12</f>
        <v>89.694355553482794</v>
      </c>
      <c r="G201" s="481">
        <f>G157*'3c CalWIN M&amp;O CAP'!$J$12</f>
        <v>107.91112832750269</v>
      </c>
      <c r="H201" s="481">
        <f>H157*'3c CalWIN M&amp;O CAP'!$J$12</f>
        <v>94.903802459350231</v>
      </c>
      <c r="I201" s="481">
        <f>I157*'3c CalWIN M&amp;O CAP'!$J$12</f>
        <v>97.151875671560802</v>
      </c>
      <c r="J201" s="481">
        <f>J157*'3c CalWIN M&amp;O CAP'!$J$12</f>
        <v>76.707436502317279</v>
      </c>
      <c r="K201" s="481">
        <f>K157*'3c CalWIN M&amp;O CAP'!$J$12</f>
        <v>79.649057365021704</v>
      </c>
      <c r="L201" s="481">
        <f>L157*'3c CalWIN M&amp;O CAP'!$J$12</f>
        <v>40.172773552591948</v>
      </c>
      <c r="M201" s="481">
        <f>M157*'3c CalWIN M&amp;O CAP'!$J$12</f>
        <v>31.978401005559729</v>
      </c>
      <c r="N201" s="481">
        <f>ROUND(N157*'3c CalWIN M&amp;O CAP'!$J$12,0)</f>
        <v>32</v>
      </c>
      <c r="O201" s="481">
        <f>ROUND(O157*'3c CalWIN M&amp;O CAP'!$J$12,0)</f>
        <v>265</v>
      </c>
      <c r="P201" s="481">
        <f>ROUND(P157*'3c CalWIN M&amp;O CAP'!$J$12,0)</f>
        <v>46</v>
      </c>
      <c r="Q201" s="483">
        <f>ROUND(Q157*'3c CalWIN M&amp;O CAP'!$J$105,0)</f>
        <v>132</v>
      </c>
      <c r="R201" s="537">
        <f>ROUND(R157*'3c CalWIN M&amp;O CAP'!$J$12,0)-1</f>
        <v>16</v>
      </c>
      <c r="S201" s="537">
        <f>ROUNDDOWN(S157*'3c CalWIN M&amp;O CAP'!$J$105,0)</f>
        <v>268</v>
      </c>
      <c r="T201" s="481">
        <f>ROUNDDOWN(T157*'3c CalWIN M&amp;O CAP'!$J$12,0)</f>
        <v>13</v>
      </c>
      <c r="U201" s="481">
        <f>ROUND(U157*'3c CalWIN M&amp;O CAP'!$J$105,0)</f>
        <v>225</v>
      </c>
      <c r="V201" s="481">
        <f>ROUND(V157*'3c CalWIN M&amp;O CAP'!$J$12,0)</f>
        <v>4</v>
      </c>
      <c r="W201" s="481">
        <f>ROUND(W157*'3c CalWIN M&amp;O CAP'!$J$105,0)</f>
        <v>207</v>
      </c>
      <c r="X201" s="481">
        <f>ROUND(X157*'3c CalWIN M&amp;O CAP'!$J$198,0)</f>
        <v>79</v>
      </c>
      <c r="Y201" s="481">
        <f>ROUND(Y157*'3c CalWIN M&amp;O CAP'!$J$198,0)</f>
        <v>79</v>
      </c>
      <c r="Z201" s="481">
        <f>ROUND(Z157*'3c CalWIN M&amp;O CAP'!$J$198,0)</f>
        <v>79</v>
      </c>
      <c r="AA201" s="481">
        <f>ROUND(AA157*'3c CalWIN M&amp;O CAP'!$J$198,0)</f>
        <v>79</v>
      </c>
      <c r="AB201" s="481">
        <f>ROUND(AB157*'3c CalWIN M&amp;O CAP'!$J$198,0)</f>
        <v>79</v>
      </c>
      <c r="AC201" s="481">
        <f>ROUND(AC157*'3c CalWIN M&amp;O CAP'!$J$198,0)</f>
        <v>79</v>
      </c>
      <c r="AD201" s="481">
        <f>ROUND(AD157*'3c CalWIN M&amp;O CAP'!$J$198,0)</f>
        <v>79</v>
      </c>
      <c r="AE201" s="481">
        <f>ROUND(AE157*'3c CalWIN M&amp;O CAP'!$J$198,0)</f>
        <v>79</v>
      </c>
      <c r="AF201" s="481">
        <f>ROUND(AF157*'3c CalWIN M&amp;O CAP'!$J$198,0)</f>
        <v>79</v>
      </c>
      <c r="AG201" s="481">
        <f>ROUND(AG157*'3c CalWIN M&amp;O CAP'!$J$198,0)</f>
        <v>79</v>
      </c>
      <c r="AH201" s="481">
        <f>ROUND(AH157*'3c CalWIN M&amp;O CAP'!$J$198,0)</f>
        <v>79</v>
      </c>
      <c r="AI201" s="481">
        <f>ROUND(AI157*'3c CalWIN M&amp;O CAP'!$J$198,0)</f>
        <v>16</v>
      </c>
      <c r="AJ201" s="523">
        <f>ROUNDUP(AJ157*'3c CalWIN M&amp;O CAP'!$J$294,0)</f>
        <v>71</v>
      </c>
      <c r="AK201" s="481">
        <f>ROUND(AK157*'3c CalWIN M&amp;O CAP'!$J$294,0)</f>
        <v>70</v>
      </c>
      <c r="AL201" s="481">
        <f>ROUND(AL157*'3c CalWIN M&amp;O CAP'!$J$294,0)</f>
        <v>70</v>
      </c>
      <c r="AM201" s="481">
        <f>ROUND(AM157*'3c CalWIN M&amp;O CAP'!$J$294,0)</f>
        <v>70</v>
      </c>
      <c r="AN201" s="481">
        <f>ROUND(AN157*'3c CalWIN M&amp;O CAP'!$J$294,0)</f>
        <v>70</v>
      </c>
      <c r="AO201" s="481">
        <f>ROUND(AO157*'3c CalWIN M&amp;O CAP'!$J$294,0)</f>
        <v>70</v>
      </c>
      <c r="AP201" s="481">
        <f>ROUND(AP157*'3c CalWIN M&amp;O CAP'!$J$294,0)</f>
        <v>70</v>
      </c>
      <c r="AQ201" s="523">
        <f>ROUNDUP(AQ157*'3c CalWIN M&amp;O CAP'!$J$294,0)</f>
        <v>71</v>
      </c>
      <c r="AR201" s="481">
        <f>ROUND(AR157*'3c CalWIN M&amp;O CAP'!$J$294,0)</f>
        <v>70</v>
      </c>
      <c r="AS201" s="481"/>
      <c r="AT201" s="481">
        <f t="shared" si="292"/>
        <v>3472</v>
      </c>
      <c r="AU201" s="135"/>
      <c r="AV201" s="11">
        <f t="shared" si="290"/>
        <v>0</v>
      </c>
      <c r="AW201" s="483">
        <f>ROUND(SUM(E201:P201),0)</f>
        <v>1090</v>
      </c>
      <c r="AX201" s="483">
        <f>ROUND(SUM(Q201:W201),0)</f>
        <v>865</v>
      </c>
      <c r="AY201" s="537">
        <f>ROUNDUP(SUM(X201:AI201),0)</f>
        <v>885</v>
      </c>
      <c r="AZ201" s="483">
        <f t="shared" si="293"/>
        <v>632</v>
      </c>
      <c r="BA201" s="17"/>
      <c r="BB201" s="537">
        <f>ROUNDDOWN(SUM(E201:J201),0)</f>
        <v>595</v>
      </c>
      <c r="BC201" s="537">
        <f>ROUNDUP(SUM(K201:T201),0)</f>
        <v>924</v>
      </c>
      <c r="BD201" s="481">
        <f>ROUND(SUM(U201:AC201),0)</f>
        <v>910</v>
      </c>
      <c r="BE201" s="523">
        <f>ROUNDUP(SUM(AD201:AO201),0)</f>
        <v>832</v>
      </c>
      <c r="BF201" s="523">
        <f>ROUNDDOWN(SUM(AP201:AR201),0)</f>
        <v>211</v>
      </c>
      <c r="BG201" s="138">
        <f t="shared" si="291"/>
        <v>0</v>
      </c>
      <c r="BH201" s="11"/>
    </row>
    <row r="202" spans="1:60" ht="15">
      <c r="A202" s="561" t="s">
        <v>116</v>
      </c>
      <c r="B202" s="458"/>
      <c r="C202" s="483"/>
      <c r="D202" s="483"/>
      <c r="E202" s="481">
        <f>E158*'3c CalWIN M&amp;O CAP'!$J$12</f>
        <v>172.27937911065501</v>
      </c>
      <c r="F202" s="481">
        <f>F158*'3c CalWIN M&amp;O CAP'!$J$12</f>
        <v>171.50449523106545</v>
      </c>
      <c r="G202" s="481">
        <f>G158*'3c CalWIN M&amp;O CAP'!$J$12</f>
        <v>156.94391950069058</v>
      </c>
      <c r="H202" s="481">
        <f>H158*'3c CalWIN M&amp;O CAP'!$J$12</f>
        <v>128.94283738008534</v>
      </c>
      <c r="I202" s="481">
        <f>I158*'3c CalWIN M&amp;O CAP'!$J$12</f>
        <v>246.05314345864022</v>
      </c>
      <c r="J202" s="481">
        <f>J158*'3c CalWIN M&amp;O CAP'!$J$12</f>
        <v>157.78960512542434</v>
      </c>
      <c r="K202" s="481">
        <f>K158*'3c CalWIN M&amp;O CAP'!$J$12</f>
        <v>164.96673180434883</v>
      </c>
      <c r="L202" s="481">
        <f>L158*'3c CalWIN M&amp;O CAP'!$J$12</f>
        <v>85.957731279176443</v>
      </c>
      <c r="M202" s="481">
        <f>M158*'3c CalWIN M&amp;O CAP'!$J$12</f>
        <v>90.550465047238646</v>
      </c>
      <c r="N202" s="481">
        <f>ROUND(N158*'3c CalWIN M&amp;O CAP'!$J$12,0)</f>
        <v>34</v>
      </c>
      <c r="O202" s="481">
        <f>ROUND(O158*'3c CalWIN M&amp;O CAP'!$J$12,0)</f>
        <v>78</v>
      </c>
      <c r="P202" s="481">
        <f>ROUND(P158*'3c CalWIN M&amp;O CAP'!$J$12,0)</f>
        <v>87</v>
      </c>
      <c r="Q202" s="483">
        <f>ROUND(Q158*'3c CalWIN M&amp;O CAP'!$J$105,0)</f>
        <v>385</v>
      </c>
      <c r="R202" s="483">
        <f>ROUND(R158*'3c CalWIN M&amp;O CAP'!$J$12,0)</f>
        <v>33</v>
      </c>
      <c r="S202" s="537">
        <f>ROUNDUP(S158*'3c CalWIN M&amp;O CAP'!$J$105,0)</f>
        <v>385</v>
      </c>
      <c r="T202" s="481">
        <f>ROUNDDOWN(T158*'3c CalWIN M&amp;O CAP'!$J$12,0)</f>
        <v>25</v>
      </c>
      <c r="U202" s="481">
        <f>ROUND(U158*'3c CalWIN M&amp;O CAP'!$J$105,0)</f>
        <v>314</v>
      </c>
      <c r="V202" s="481">
        <f>ROUND(V158*'3c CalWIN M&amp;O CAP'!$J$12,0)</f>
        <v>8</v>
      </c>
      <c r="W202" s="481">
        <f>ROUND(W158*'3c CalWIN M&amp;O CAP'!$J$105,0)</f>
        <v>165</v>
      </c>
      <c r="X202" s="481">
        <f>ROUND(X158*'3c CalWIN M&amp;O CAP'!$J$198,0)</f>
        <v>106</v>
      </c>
      <c r="Y202" s="481">
        <f>ROUND(Y158*'3c CalWIN M&amp;O CAP'!$J$198,0)</f>
        <v>106</v>
      </c>
      <c r="Z202" s="523">
        <f>ROUNDUP(Z158*'3c CalWIN M&amp;O CAP'!$J$198,0)</f>
        <v>107</v>
      </c>
      <c r="AA202" s="481">
        <f>ROUND(AA158*'3c CalWIN M&amp;O CAP'!$J$198,0)</f>
        <v>106</v>
      </c>
      <c r="AB202" s="481">
        <f>ROUND(AB158*'3c CalWIN M&amp;O CAP'!$J$198,0)</f>
        <v>106</v>
      </c>
      <c r="AC202" s="481">
        <f>ROUND(AC158*'3c CalWIN M&amp;O CAP'!$J$198,0)</f>
        <v>106</v>
      </c>
      <c r="AD202" s="481">
        <f>ROUND(AD158*'3c CalWIN M&amp;O CAP'!$J$198,0)</f>
        <v>106</v>
      </c>
      <c r="AE202" s="481">
        <f>ROUND(AE158*'3c CalWIN M&amp;O CAP'!$J$198,0)</f>
        <v>106</v>
      </c>
      <c r="AF202" s="481">
        <f>ROUND(AF158*'3c CalWIN M&amp;O CAP'!$J$198,0)</f>
        <v>106</v>
      </c>
      <c r="AG202" s="481">
        <f>ROUND(AG158*'3c CalWIN M&amp;O CAP'!$J$198,0)</f>
        <v>106</v>
      </c>
      <c r="AH202" s="481">
        <f>ROUND(AH158*'3c CalWIN M&amp;O CAP'!$J$198,0)</f>
        <v>106</v>
      </c>
      <c r="AI202" s="481">
        <f>ROUND(AI158*'3c CalWIN M&amp;O CAP'!$J$198,0)</f>
        <v>32</v>
      </c>
      <c r="AJ202" s="481">
        <f>ROUND(AJ158*'3c CalWIN M&amp;O CAP'!$J$294,0)</f>
        <v>97</v>
      </c>
      <c r="AK202" s="523">
        <f>ROUNDUP(AK158*'3c CalWIN M&amp;O CAP'!$J$294,0)</f>
        <v>98</v>
      </c>
      <c r="AL202" s="481">
        <f>ROUND(AL158*'3c CalWIN M&amp;O CAP'!$J$294,0)</f>
        <v>97</v>
      </c>
      <c r="AM202" s="481">
        <f>ROUND(AM158*'3c CalWIN M&amp;O CAP'!$J$294,0)</f>
        <v>97</v>
      </c>
      <c r="AN202" s="481">
        <f>ROUND(AN158*'3c CalWIN M&amp;O CAP'!$J$294,0)</f>
        <v>97</v>
      </c>
      <c r="AO202" s="481">
        <f>ROUND(AO158*'3c CalWIN M&amp;O CAP'!$J$294,0)</f>
        <v>97</v>
      </c>
      <c r="AP202" s="481">
        <f>ROUND(AP158*'3c CalWIN M&amp;O CAP'!$J$294,0)</f>
        <v>97</v>
      </c>
      <c r="AQ202" s="481">
        <f>ROUND(AQ158*'3c CalWIN M&amp;O CAP'!$J$294,0)</f>
        <v>97</v>
      </c>
      <c r="AR202" s="481">
        <f>ROUND(AR158*'3c CalWIN M&amp;O CAP'!$J$294,0)</f>
        <v>97</v>
      </c>
      <c r="AS202" s="481"/>
      <c r="AT202" s="481">
        <f t="shared" si="292"/>
        <v>4962</v>
      </c>
      <c r="AU202" s="135"/>
      <c r="AV202" s="11">
        <f t="shared" si="290"/>
        <v>0</v>
      </c>
      <c r="AW202" s="537">
        <f>ROUNDDOWN(SUM(E202:P202),0)</f>
        <v>1573</v>
      </c>
      <c r="AX202" s="483">
        <f>ROUND(SUM(Q202:W202),0)</f>
        <v>1315</v>
      </c>
      <c r="AY202" s="537">
        <f>ROUNDUP(SUM(X202:AI202),0)+1</f>
        <v>1200</v>
      </c>
      <c r="AZ202" s="537">
        <f>ROUNDUP(SUM(AJ202:AR202),0)</f>
        <v>874</v>
      </c>
      <c r="BA202" s="17"/>
      <c r="BB202" s="537">
        <f>ROUNDDOWN(SUM(E202:J202),0)</f>
        <v>1033</v>
      </c>
      <c r="BC202" s="537">
        <f>ROUNDUP(SUM(K202:T202),0)</f>
        <v>1369</v>
      </c>
      <c r="BD202" s="481">
        <f>ROUND(SUM(U202:AC202),0)</f>
        <v>1124</v>
      </c>
      <c r="BE202" s="523">
        <f>ROUNDDOWN(SUM(AD202:AO202),0)</f>
        <v>1145</v>
      </c>
      <c r="BF202" s="481">
        <f>ROUND(SUM(AP202:AR202),0)</f>
        <v>291</v>
      </c>
      <c r="BG202" s="138">
        <f t="shared" si="291"/>
        <v>0</v>
      </c>
      <c r="BH202" s="11"/>
    </row>
    <row r="203" spans="1:60" ht="15">
      <c r="A203" s="561" t="s">
        <v>136</v>
      </c>
      <c r="B203" s="458"/>
      <c r="C203" s="483"/>
      <c r="D203" s="483"/>
      <c r="E203" s="481">
        <f>E159*'3c CalWIN M&amp;O CAP'!$J$12</f>
        <v>211.99007667018822</v>
      </c>
      <c r="F203" s="481">
        <f>F159*'3c CalWIN M&amp;O CAP'!$J$12</f>
        <v>211.57651261882813</v>
      </c>
      <c r="G203" s="481">
        <f>G159*'3c CalWIN M&amp;O CAP'!$J$12</f>
        <v>429.32177841317224</v>
      </c>
      <c r="H203" s="481">
        <f>H159*'3c CalWIN M&amp;O CAP'!$J$12</f>
        <v>228.35075005651663</v>
      </c>
      <c r="I203" s="481">
        <f>I159*'3c CalWIN M&amp;O CAP'!$J$12</f>
        <v>303.93170555530378</v>
      </c>
      <c r="J203" s="481">
        <f>J159*'3c CalWIN M&amp;O CAP'!$J$12</f>
        <v>203.53932814965242</v>
      </c>
      <c r="K203" s="481">
        <f>K159*'3c CalWIN M&amp;O CAP'!$J$12</f>
        <v>166.25891429881341</v>
      </c>
      <c r="L203" s="481">
        <f>L159*'3c CalWIN M&amp;O CAP'!$J$12</f>
        <v>170.40155222256942</v>
      </c>
      <c r="M203" s="481">
        <f>M159*'3c CalWIN M&amp;O CAP'!$J$12</f>
        <v>180.027060470848</v>
      </c>
      <c r="N203" s="481">
        <f>ROUND(N159*'3c CalWIN M&amp;O CAP'!$J$12,0)</f>
        <v>53</v>
      </c>
      <c r="O203" s="481">
        <f>ROUND(O159*'3c CalWIN M&amp;O CAP'!$J$12,0)</f>
        <v>372</v>
      </c>
      <c r="P203" s="481">
        <f>ROUND(P159*'3c CalWIN M&amp;O CAP'!$J$12,0)</f>
        <v>89</v>
      </c>
      <c r="Q203" s="537">
        <f>ROUNDUP(Q159*'3c CalWIN M&amp;O CAP'!$J$105,0)</f>
        <v>464</v>
      </c>
      <c r="R203" s="483">
        <f>ROUND(R159*'3c CalWIN M&amp;O CAP'!$J$12,0)</f>
        <v>47</v>
      </c>
      <c r="S203" s="483">
        <f>ROUND(S159*'3c CalWIN M&amp;O CAP'!$J$105,0)</f>
        <v>687</v>
      </c>
      <c r="T203" s="523">
        <f>ROUNDUP(T159*'3c CalWIN M&amp;O CAP'!$J$12,0)</f>
        <v>37</v>
      </c>
      <c r="U203" s="481">
        <f>ROUND(U159*'3c CalWIN M&amp;O CAP'!$J$105,0)</f>
        <v>364</v>
      </c>
      <c r="V203" s="523">
        <f>ROUND(V159*'3c CalWIN M&amp;O CAP'!$J$12,0)+1</f>
        <v>13</v>
      </c>
      <c r="W203" s="523">
        <f>ROUNDUP(W159*'3c CalWIN M&amp;O CAP'!$J$105,0)</f>
        <v>442</v>
      </c>
      <c r="X203" s="481">
        <f>ROUND(X159*'3c CalWIN M&amp;O CAP'!$J$198,0)</f>
        <v>188</v>
      </c>
      <c r="Y203" s="481">
        <f>ROUND(Y159*'3c CalWIN M&amp;O CAP'!$J$198,0)</f>
        <v>188</v>
      </c>
      <c r="Z203" s="481">
        <f>ROUND(Z159*'3c CalWIN M&amp;O CAP'!$J$198,0)</f>
        <v>188</v>
      </c>
      <c r="AA203" s="523">
        <f>ROUNDUP(AA159*'3c CalWIN M&amp;O CAP'!$J$198,0)</f>
        <v>189</v>
      </c>
      <c r="AB203" s="481">
        <f>ROUND(AB159*'3c CalWIN M&amp;O CAP'!$J$198,0)</f>
        <v>188</v>
      </c>
      <c r="AC203" s="481">
        <f>ROUND(AC159*'3c CalWIN M&amp;O CAP'!$J$198,0)</f>
        <v>188</v>
      </c>
      <c r="AD203" s="481">
        <f>ROUND(AD159*'3c CalWIN M&amp;O CAP'!$J$198,0)</f>
        <v>188</v>
      </c>
      <c r="AE203" s="481">
        <f>ROUND(AE159*'3c CalWIN M&amp;O CAP'!$J$198,0)</f>
        <v>188</v>
      </c>
      <c r="AF203" s="481">
        <f>ROUND(AF159*'3c CalWIN M&amp;O CAP'!$J$198,0)</f>
        <v>188</v>
      </c>
      <c r="AG203" s="481">
        <f>ROUND(AG159*'3c CalWIN M&amp;O CAP'!$J$198,0)</f>
        <v>188</v>
      </c>
      <c r="AH203" s="481">
        <f>ROUND(AH159*'3c CalWIN M&amp;O CAP'!$J$198,0)</f>
        <v>188</v>
      </c>
      <c r="AI203" s="481">
        <f>ROUND(AI159*'3c CalWIN M&amp;O CAP'!$J$198,0)</f>
        <v>57</v>
      </c>
      <c r="AJ203" s="523">
        <f>ROUNDUP(AJ159*'3c CalWIN M&amp;O CAP'!$J$294,0)</f>
        <v>180</v>
      </c>
      <c r="AK203" s="481">
        <f>ROUND(AK159*'3c CalWIN M&amp;O CAP'!$J$294,0)</f>
        <v>179</v>
      </c>
      <c r="AL203" s="481">
        <f>ROUND(AL159*'3c CalWIN M&amp;O CAP'!$J$294,0)</f>
        <v>179</v>
      </c>
      <c r="AM203" s="481">
        <f>ROUND(AM159*'3c CalWIN M&amp;O CAP'!$J$294,0)</f>
        <v>179</v>
      </c>
      <c r="AN203" s="481">
        <f>ROUND(AN159*'3c CalWIN M&amp;O CAP'!$J$294,0)</f>
        <v>179</v>
      </c>
      <c r="AO203" s="481">
        <f>ROUND(AO159*'3c CalWIN M&amp;O CAP'!$J$294,0)</f>
        <v>179</v>
      </c>
      <c r="AP203" s="481">
        <f>ROUND(AP159*'3c CalWIN M&amp;O CAP'!$J$294,0)</f>
        <v>179</v>
      </c>
      <c r="AQ203" s="481">
        <f>ROUND(AQ159*'3c CalWIN M&amp;O CAP'!$J$294,0)</f>
        <v>179</v>
      </c>
      <c r="AR203" s="481">
        <f>ROUND(AR159*'3c CalWIN M&amp;O CAP'!$J$294,0)</f>
        <v>179</v>
      </c>
      <c r="AS203" s="481"/>
      <c r="AT203" s="481">
        <f t="shared" si="292"/>
        <v>8411</v>
      </c>
      <c r="AU203" s="135"/>
      <c r="AV203" s="11">
        <f t="shared" si="290"/>
        <v>0</v>
      </c>
      <c r="AW203" s="483">
        <f>ROUND(SUM(E203:P203),0)</f>
        <v>2619</v>
      </c>
      <c r="AX203" s="537">
        <f>ROUNDDOWN(SUM(Q203:W203),0)</f>
        <v>2054</v>
      </c>
      <c r="AY203" s="537">
        <f>ROUNDUP(SUM(X203:AI203),0)</f>
        <v>2126</v>
      </c>
      <c r="AZ203" s="483">
        <f t="shared" si="293"/>
        <v>1612</v>
      </c>
      <c r="BA203" s="17"/>
      <c r="BB203" s="537">
        <f>ROUNDDOWN(SUM(E203:J203),0)</f>
        <v>1588</v>
      </c>
      <c r="BC203" s="483">
        <f>ROUND(SUM(K203:T203),0)</f>
        <v>2266</v>
      </c>
      <c r="BD203" s="481">
        <f>ROUND(SUM(U203:AC203),0)</f>
        <v>1948</v>
      </c>
      <c r="BE203" s="481">
        <f t="shared" ref="BE203:BE213" si="294">ROUND(SUM(AD203:AO203),0)</f>
        <v>2072</v>
      </c>
      <c r="BF203" s="481">
        <f t="shared" ref="BF203:BF215" si="295">ROUND(SUM(AP203:AR203),0)</f>
        <v>537</v>
      </c>
      <c r="BG203" s="138">
        <f t="shared" si="291"/>
        <v>0</v>
      </c>
      <c r="BH203" s="11"/>
    </row>
    <row r="204" spans="1:60" ht="15">
      <c r="A204" s="561" t="s">
        <v>137</v>
      </c>
      <c r="B204" s="458"/>
      <c r="C204" s="483"/>
      <c r="D204" s="483"/>
      <c r="E204" s="481">
        <f>E160*'3c CalWIN M&amp;O CAP'!$J$12</f>
        <v>38.811238973827521</v>
      </c>
      <c r="F204" s="481">
        <f>F160*'3c CalWIN M&amp;O CAP'!$J$12</f>
        <v>53.637405880428098</v>
      </c>
      <c r="G204" s="481">
        <f>G160*'3c CalWIN M&amp;O CAP'!$J$12</f>
        <v>39.941350288629756</v>
      </c>
      <c r="H204" s="481">
        <f>H160*'3c CalWIN M&amp;O CAP'!$J$12</f>
        <v>39.193510837346658</v>
      </c>
      <c r="I204" s="481">
        <f>I160*'3c CalWIN M&amp;O CAP'!$J$12</f>
        <v>44.334880526684408</v>
      </c>
      <c r="J204" s="481">
        <f>J160*'3c CalWIN M&amp;O CAP'!$J$12</f>
        <v>41.780259247136208</v>
      </c>
      <c r="K204" s="481">
        <f>K160*'3c CalWIN M&amp;O CAP'!$J$12</f>
        <v>53.771777671065813</v>
      </c>
      <c r="L204" s="481">
        <f>L160*'3c CalWIN M&amp;O CAP'!$J$12</f>
        <v>40.138003774548729</v>
      </c>
      <c r="M204" s="481">
        <f>M160*'3c CalWIN M&amp;O CAP'!$J$12</f>
        <v>51.18322543705758</v>
      </c>
      <c r="N204" s="481">
        <f>ROUND(N160*'3c CalWIN M&amp;O CAP'!$J$12,0)</f>
        <v>39</v>
      </c>
      <c r="O204" s="481">
        <f>ROUND(O160*'3c CalWIN M&amp;O CAP'!$J$12,0)</f>
        <v>26</v>
      </c>
      <c r="P204" s="481">
        <f>ROUND(P160*'3c CalWIN M&amp;O CAP'!$J$12,0)</f>
        <v>15</v>
      </c>
      <c r="Q204" s="483">
        <f>ROUND(Q160*'3c CalWIN M&amp;O CAP'!$J$105,0)</f>
        <v>81</v>
      </c>
      <c r="R204" s="483">
        <f>ROUND(R160*'3c CalWIN M&amp;O CAP'!$J$12,0)</f>
        <v>3</v>
      </c>
      <c r="S204" s="483">
        <f>ROUND(S160*'3c CalWIN M&amp;O CAP'!$J$105,0)</f>
        <v>82</v>
      </c>
      <c r="T204" s="523">
        <f>ROUNDUP(T160*'3c CalWIN M&amp;O CAP'!$J$12,0)</f>
        <v>3</v>
      </c>
      <c r="U204" s="481">
        <f>ROUND(U160*'3c CalWIN M&amp;O CAP'!$J$105,0)</f>
        <v>73</v>
      </c>
      <c r="V204" s="481">
        <f>ROUND(V160*'3c CalWIN M&amp;O CAP'!$J$12,0)</f>
        <v>1</v>
      </c>
      <c r="W204" s="481">
        <f>ROUND(W160*'3c CalWIN M&amp;O CAP'!$J$105,0)</f>
        <v>73</v>
      </c>
      <c r="X204" s="481">
        <f>ROUND(X160*'3c CalWIN M&amp;O CAP'!$J$198,0)</f>
        <v>38</v>
      </c>
      <c r="Y204" s="481">
        <f>ROUND(Y160*'3c CalWIN M&amp;O CAP'!$J$198,0)</f>
        <v>38</v>
      </c>
      <c r="Z204" s="481">
        <f>ROUND(Z160*'3c CalWIN M&amp;O CAP'!$J$198,0)</f>
        <v>38</v>
      </c>
      <c r="AA204" s="481">
        <f>ROUND(AA160*'3c CalWIN M&amp;O CAP'!$J$198,0)</f>
        <v>38</v>
      </c>
      <c r="AB204" s="481">
        <f>ROUND(AB160*'3c CalWIN M&amp;O CAP'!$J$198,0)</f>
        <v>38</v>
      </c>
      <c r="AC204" s="481">
        <f>ROUND(AC160*'3c CalWIN M&amp;O CAP'!$J$198,0)</f>
        <v>38</v>
      </c>
      <c r="AD204" s="481">
        <f>ROUND(AD160*'3c CalWIN M&amp;O CAP'!$J$198,0)</f>
        <v>38</v>
      </c>
      <c r="AE204" s="481">
        <f>ROUND(AE160*'3c CalWIN M&amp;O CAP'!$J$198,0)</f>
        <v>38</v>
      </c>
      <c r="AF204" s="523">
        <f>ROUNDUP(AF160*'3c CalWIN M&amp;O CAP'!$J$198,0)</f>
        <v>39</v>
      </c>
      <c r="AG204" s="481">
        <f>ROUND(AG160*'3c CalWIN M&amp;O CAP'!$J$198,0)</f>
        <v>38</v>
      </c>
      <c r="AH204" s="481">
        <f>ROUND(AH160*'3c CalWIN M&amp;O CAP'!$J$198,0)</f>
        <v>38</v>
      </c>
      <c r="AI204" s="481">
        <f>ROUND(AI160*'3c CalWIN M&amp;O CAP'!$J$198,0)</f>
        <v>12</v>
      </c>
      <c r="AJ204" s="481">
        <f>ROUND(AJ160*'3c CalWIN M&amp;O CAP'!$J$294,0)</f>
        <v>29</v>
      </c>
      <c r="AK204" s="481">
        <f>ROUND(AK160*'3c CalWIN M&amp;O CAP'!$J$294,0)</f>
        <v>29</v>
      </c>
      <c r="AL204" s="523">
        <f>ROUNDUP(AL160*'3c CalWIN M&amp;O CAP'!$J$294,0)</f>
        <v>30</v>
      </c>
      <c r="AM204" s="481">
        <f>ROUND(AM160*'3c CalWIN M&amp;O CAP'!$J$294,0)</f>
        <v>29</v>
      </c>
      <c r="AN204" s="481">
        <f>ROUND(AN160*'3c CalWIN M&amp;O CAP'!$J$294,0)</f>
        <v>29</v>
      </c>
      <c r="AO204" s="481">
        <f>ROUND(AO160*'3c CalWIN M&amp;O CAP'!$J$294,0)</f>
        <v>29</v>
      </c>
      <c r="AP204" s="481">
        <f>ROUND(AP160*'3c CalWIN M&amp;O CAP'!$J$294,0)</f>
        <v>29</v>
      </c>
      <c r="AQ204" s="481">
        <f>ROUND(AQ160*'3c CalWIN M&amp;O CAP'!$J$294,0)</f>
        <v>29</v>
      </c>
      <c r="AR204" s="481">
        <f>ROUND(AR160*'3c CalWIN M&amp;O CAP'!$J$294,0)</f>
        <v>29</v>
      </c>
      <c r="AS204" s="481"/>
      <c r="AT204" s="481">
        <f t="shared" si="292"/>
        <v>1492</v>
      </c>
      <c r="AU204" s="135"/>
      <c r="AV204" s="11">
        <f t="shared" si="290"/>
        <v>0</v>
      </c>
      <c r="AW204" s="483">
        <f>ROUND(SUM(E204:P204),0)</f>
        <v>483</v>
      </c>
      <c r="AX204" s="483">
        <f>ROUND(SUM(Q204:W204),0)</f>
        <v>316</v>
      </c>
      <c r="AY204" s="483">
        <f t="shared" ref="AY204:AY209" si="296">ROUND(SUM(X204:AI204),0)</f>
        <v>431</v>
      </c>
      <c r="AZ204" s="483">
        <f>ROUND(SUM(AJ204:AR204),0)</f>
        <v>262</v>
      </c>
      <c r="BA204" s="17"/>
      <c r="BB204" s="483">
        <f>ROUND(SUM(E204:J204),0)</f>
        <v>258</v>
      </c>
      <c r="BC204" s="483">
        <f>ROUND(SUM(K204:T204),0)</f>
        <v>394</v>
      </c>
      <c r="BD204" s="481">
        <f>ROUND(SUM(U204:AC204),0)</f>
        <v>375</v>
      </c>
      <c r="BE204" s="481">
        <f t="shared" si="294"/>
        <v>378</v>
      </c>
      <c r="BF204" s="481">
        <f t="shared" si="295"/>
        <v>87</v>
      </c>
      <c r="BG204" s="138">
        <f t="shared" si="291"/>
        <v>0</v>
      </c>
      <c r="BH204" s="11"/>
    </row>
    <row r="205" spans="1:60" ht="15">
      <c r="A205" s="561" t="s">
        <v>140</v>
      </c>
      <c r="B205" s="458"/>
      <c r="C205" s="483"/>
      <c r="D205" s="483"/>
      <c r="E205" s="481">
        <f>E161*'3c CalWIN M&amp;O CAP'!$J$12</f>
        <v>148.40325665308876</v>
      </c>
      <c r="F205" s="481">
        <f>F161*'3c CalWIN M&amp;O CAP'!$J$12</f>
        <v>179.63153036398799</v>
      </c>
      <c r="G205" s="481">
        <f>G161*'3c CalWIN M&amp;O CAP'!$J$12</f>
        <v>171.90404222521184</v>
      </c>
      <c r="H205" s="481">
        <f>H161*'3c CalWIN M&amp;O CAP'!$J$12</f>
        <v>178.62142888602307</v>
      </c>
      <c r="I205" s="481">
        <f>I161*'3c CalWIN M&amp;O CAP'!$J$12</f>
        <v>235.46717257704211</v>
      </c>
      <c r="J205" s="481">
        <f>J161*'3c CalWIN M&amp;O CAP'!$J$12</f>
        <v>173.59849051566601</v>
      </c>
      <c r="K205" s="481">
        <f>K161*'3c CalWIN M&amp;O CAP'!$J$12</f>
        <v>162.75913462699489</v>
      </c>
      <c r="L205" s="481">
        <f>L161*'3c CalWIN M&amp;O CAP'!$J$12</f>
        <v>159.74319026141904</v>
      </c>
      <c r="M205" s="481">
        <f>M161*'3c CalWIN M&amp;O CAP'!$J$12</f>
        <v>164.42802119809693</v>
      </c>
      <c r="N205" s="481">
        <f>ROUND(N161*'3c CalWIN M&amp;O CAP'!$J$12,0)</f>
        <v>153</v>
      </c>
      <c r="O205" s="481">
        <f>ROUND(O161*'3c CalWIN M&amp;O CAP'!$J$12,0)</f>
        <v>177</v>
      </c>
      <c r="P205" s="481">
        <f>ROUND(P161*'3c CalWIN M&amp;O CAP'!$J$12,0)</f>
        <v>119</v>
      </c>
      <c r="Q205" s="537">
        <f>ROUNDUP(Q161*'3c CalWIN M&amp;O CAP'!$J$105,0)</f>
        <v>339</v>
      </c>
      <c r="R205" s="537">
        <f>ROUNDDOWN(R161*'3c CalWIN M&amp;O CAP'!$J$12,0)</f>
        <v>40</v>
      </c>
      <c r="S205" s="537">
        <f>ROUNDUP(S161*'3c CalWIN M&amp;O CAP'!$J$105,0)</f>
        <v>388</v>
      </c>
      <c r="T205" s="481">
        <f>ROUNDDOWN(T161*'3c CalWIN M&amp;O CAP'!$J$12,0)</f>
        <v>31</v>
      </c>
      <c r="U205" s="481">
        <f>ROUND(U161*'3c CalWIN M&amp;O CAP'!$J$105,0)</f>
        <v>334</v>
      </c>
      <c r="V205" s="481">
        <f>ROUND(V161*'3c CalWIN M&amp;O CAP'!$J$12,0)</f>
        <v>10</v>
      </c>
      <c r="W205" s="481">
        <f>ROUND(W161*'3c CalWIN M&amp;O CAP'!$J$105,0)</f>
        <v>371</v>
      </c>
      <c r="X205" s="481">
        <f>ROUND(X161*'3c CalWIN M&amp;O CAP'!$J$198,0)</f>
        <v>147</v>
      </c>
      <c r="Y205" s="481">
        <f>ROUND(Y161*'3c CalWIN M&amp;O CAP'!$J$198,0)</f>
        <v>147</v>
      </c>
      <c r="Z205" s="481">
        <f>ROUND(Z161*'3c CalWIN M&amp;O CAP'!$J$198,0)</f>
        <v>147</v>
      </c>
      <c r="AA205" s="481">
        <f>ROUND(AA161*'3c CalWIN M&amp;O CAP'!$J$198,0)</f>
        <v>147</v>
      </c>
      <c r="AB205" s="481">
        <f>ROUND(AB161*'3c CalWIN M&amp;O CAP'!$J$198,0)</f>
        <v>147</v>
      </c>
      <c r="AC205" s="481">
        <f>ROUND(AC161*'3c CalWIN M&amp;O CAP'!$J$198,0)</f>
        <v>147</v>
      </c>
      <c r="AD205" s="481">
        <f>ROUND(AD161*'3c CalWIN M&amp;O CAP'!$J$198,0)</f>
        <v>147</v>
      </c>
      <c r="AE205" s="481">
        <f>ROUND(AE161*'3c CalWIN M&amp;O CAP'!$J$198,0)</f>
        <v>147</v>
      </c>
      <c r="AF205" s="481">
        <f>ROUND(AF161*'3c CalWIN M&amp;O CAP'!$J$198,0)</f>
        <v>147</v>
      </c>
      <c r="AG205" s="481">
        <f>ROUND(AG161*'3c CalWIN M&amp;O CAP'!$J$198,0)</f>
        <v>147</v>
      </c>
      <c r="AH205" s="481">
        <f>ROUND(AH161*'3c CalWIN M&amp;O CAP'!$J$198,0)</f>
        <v>147</v>
      </c>
      <c r="AI205" s="481">
        <f>ROUND(AI161*'3c CalWIN M&amp;O CAP'!$J$198,0)</f>
        <v>56</v>
      </c>
      <c r="AJ205" s="481">
        <f>ROUND(AJ161*'3c CalWIN M&amp;O CAP'!$J$294,0)</f>
        <v>138</v>
      </c>
      <c r="AK205" s="481">
        <f>ROUND(AK161*'3c CalWIN M&amp;O CAP'!$J$294,0)</f>
        <v>138</v>
      </c>
      <c r="AL205" s="481">
        <f>ROUND(AL161*'3c CalWIN M&amp;O CAP'!$J$294,0)</f>
        <v>138</v>
      </c>
      <c r="AM205" s="481">
        <f>ROUND(AM161*'3c CalWIN M&amp;O CAP'!$J$294,0)</f>
        <v>138</v>
      </c>
      <c r="AN205" s="481">
        <f>ROUND(AN161*'3c CalWIN M&amp;O CAP'!$J$294,0)</f>
        <v>138</v>
      </c>
      <c r="AO205" s="481">
        <f>ROUND(AO161*'3c CalWIN M&amp;O CAP'!$J$294,0)</f>
        <v>138</v>
      </c>
      <c r="AP205" s="481">
        <f>ROUND(AP161*'3c CalWIN M&amp;O CAP'!$J$294,0)</f>
        <v>138</v>
      </c>
      <c r="AQ205" s="481">
        <f>ROUND(AQ161*'3c CalWIN M&amp;O CAP'!$J$294,0)</f>
        <v>138</v>
      </c>
      <c r="AR205" s="481">
        <f>ROUND(AR161*'3c CalWIN M&amp;O CAP'!$J$294,0)</f>
        <v>138</v>
      </c>
      <c r="AS205" s="481"/>
      <c r="AT205" s="481">
        <f t="shared" si="292"/>
        <v>6452</v>
      </c>
      <c r="AU205" s="135"/>
      <c r="AV205" s="11">
        <f t="shared" si="290"/>
        <v>0</v>
      </c>
      <c r="AW205" s="483">
        <f>ROUND(SUM(E205:P205),0)</f>
        <v>2024</v>
      </c>
      <c r="AX205" s="537">
        <f>ROUNDDOWN(SUM(Q205:W205),0)</f>
        <v>1513</v>
      </c>
      <c r="AY205" s="537">
        <f>ROUNDDOWN(SUM(X205:AI205),0)</f>
        <v>1673</v>
      </c>
      <c r="AZ205" s="483">
        <f t="shared" si="293"/>
        <v>1242</v>
      </c>
      <c r="BA205" s="17"/>
      <c r="BB205" s="483">
        <f>ROUND(SUM(E205:J205),0)</f>
        <v>1088</v>
      </c>
      <c r="BC205" s="483">
        <f>ROUND(SUM(K205:T205),0)</f>
        <v>1734</v>
      </c>
      <c r="BD205" s="523">
        <f>ROUNDUP(SUM(U205:AC205),0)</f>
        <v>1597</v>
      </c>
      <c r="BE205" s="523">
        <f>ROUNDUP(SUM(AD205:AO205),0)</f>
        <v>1619</v>
      </c>
      <c r="BF205" s="481">
        <f t="shared" si="295"/>
        <v>414</v>
      </c>
      <c r="BG205" s="138">
        <f t="shared" si="291"/>
        <v>0</v>
      </c>
      <c r="BH205" s="11"/>
    </row>
    <row r="206" spans="1:60" ht="15">
      <c r="A206" s="561" t="s">
        <v>143</v>
      </c>
      <c r="B206" s="458"/>
      <c r="C206" s="483"/>
      <c r="D206" s="483"/>
      <c r="E206" s="481">
        <f>E162*'3c CalWIN M&amp;O CAP'!$J$12</f>
        <v>51.509109007899426</v>
      </c>
      <c r="F206" s="481">
        <f>F162*'3c CalWIN M&amp;O CAP'!$J$12</f>
        <v>42.50077995624234</v>
      </c>
      <c r="G206" s="481">
        <f>G162*'3c CalWIN M&amp;O CAP'!$J$12</f>
        <v>365.09402604245759</v>
      </c>
      <c r="H206" s="481">
        <f>H162*'3c CalWIN M&amp;O CAP'!$J$12</f>
        <v>228.8888264985471</v>
      </c>
      <c r="I206" s="481">
        <f>I162*'3c CalWIN M&amp;O CAP'!$J$12</f>
        <v>181.28218636411512</v>
      </c>
      <c r="J206" s="481">
        <f>J162*'3c CalWIN M&amp;O CAP'!$J$12</f>
        <v>274.2002293637172</v>
      </c>
      <c r="K206" s="481">
        <f>K162*'3c CalWIN M&amp;O CAP'!$J$12</f>
        <v>104.10134533592445</v>
      </c>
      <c r="L206" s="481">
        <f>L162*'3c CalWIN M&amp;O CAP'!$J$12</f>
        <v>106.22851187837375</v>
      </c>
      <c r="M206" s="481">
        <f>M162*'3c CalWIN M&amp;O CAP'!$J$12</f>
        <v>98.786885462017494</v>
      </c>
      <c r="N206" s="481">
        <f>ROUND(N162*'3c CalWIN M&amp;O CAP'!$J$12,0)</f>
        <v>90</v>
      </c>
      <c r="O206" s="481">
        <f>ROUND(O162*'3c CalWIN M&amp;O CAP'!$J$12,0)</f>
        <v>103</v>
      </c>
      <c r="P206" s="481">
        <f>ROUND(P162*'3c CalWIN M&amp;O CAP'!$J$12,0)</f>
        <v>363</v>
      </c>
      <c r="Q206" s="483">
        <f>ROUND(Q162*'3c CalWIN M&amp;O CAP'!$J$105,0)</f>
        <v>233</v>
      </c>
      <c r="R206" s="483">
        <f>ROUND(R162*'3c CalWIN M&amp;O CAP'!$J$12,0)</f>
        <v>59</v>
      </c>
      <c r="S206" s="483">
        <f>ROUND(S162*'3c CalWIN M&amp;O CAP'!$J$105,0)</f>
        <v>299</v>
      </c>
      <c r="T206" s="523">
        <f>ROUNDUP(T162*'3c CalWIN M&amp;O CAP'!$J$12,0)</f>
        <v>46</v>
      </c>
      <c r="U206" s="481">
        <f>ROUND(U162*'3c CalWIN M&amp;O CAP'!$J$105,0)</f>
        <v>258</v>
      </c>
      <c r="V206" s="481">
        <f>ROUND(V162*'3c CalWIN M&amp;O CAP'!$J$12,0)</f>
        <v>15</v>
      </c>
      <c r="W206" s="481">
        <f>ROUND(W162*'3c CalWIN M&amp;O CAP'!$J$105,0)</f>
        <v>781</v>
      </c>
      <c r="X206" s="481">
        <f>ROUND(X162*'3c CalWIN M&amp;O CAP'!$J$198,0)</f>
        <v>147</v>
      </c>
      <c r="Y206" s="481">
        <f>ROUND(Y162*'3c CalWIN M&amp;O CAP'!$J$198,0)</f>
        <v>147</v>
      </c>
      <c r="Z206" s="481">
        <f>ROUND(Z162*'3c CalWIN M&amp;O CAP'!$J$198,0)</f>
        <v>147</v>
      </c>
      <c r="AA206" s="481">
        <f>ROUND(AA162*'3c CalWIN M&amp;O CAP'!$J$198,0)</f>
        <v>147</v>
      </c>
      <c r="AB206" s="481">
        <f>ROUND(AB162*'3c CalWIN M&amp;O CAP'!$J$198,0)</f>
        <v>147</v>
      </c>
      <c r="AC206" s="481">
        <f>ROUND(AC162*'3c CalWIN M&amp;O CAP'!$J$198,0)</f>
        <v>147</v>
      </c>
      <c r="AD206" s="481">
        <f>ROUND(AD162*'3c CalWIN M&amp;O CAP'!$J$198,0)</f>
        <v>147</v>
      </c>
      <c r="AE206" s="481">
        <f>ROUND(AE162*'3c CalWIN M&amp;O CAP'!$J$198,0)</f>
        <v>147</v>
      </c>
      <c r="AF206" s="481">
        <f>ROUND(AF162*'3c CalWIN M&amp;O CAP'!$J$198,0)</f>
        <v>147</v>
      </c>
      <c r="AG206" s="481">
        <f>ROUND(AG162*'3c CalWIN M&amp;O CAP'!$J$198,0)</f>
        <v>147</v>
      </c>
      <c r="AH206" s="481">
        <f>ROUND(AH162*'3c CalWIN M&amp;O CAP'!$J$198,0)</f>
        <v>147</v>
      </c>
      <c r="AI206" s="481">
        <f>ROUND(AI162*'3c CalWIN M&amp;O CAP'!$J$198,0)</f>
        <v>59</v>
      </c>
      <c r="AJ206" s="481">
        <f>ROUND(AJ162*'3c CalWIN M&amp;O CAP'!$J$294,0)</f>
        <v>138</v>
      </c>
      <c r="AK206" s="481">
        <f>ROUND(AK162*'3c CalWIN M&amp;O CAP'!$J$294,0)</f>
        <v>138</v>
      </c>
      <c r="AL206" s="481">
        <f>ROUND(AL162*'3c CalWIN M&amp;O CAP'!$J$294,0)</f>
        <v>138</v>
      </c>
      <c r="AM206" s="481">
        <f>ROUND(AM162*'3c CalWIN M&amp;O CAP'!$J$294,0)</f>
        <v>138</v>
      </c>
      <c r="AN206" s="481">
        <f>ROUND(AN162*'3c CalWIN M&amp;O CAP'!$J$294,0)</f>
        <v>138</v>
      </c>
      <c r="AO206" s="481">
        <f>ROUND(AO162*'3c CalWIN M&amp;O CAP'!$J$294,0)</f>
        <v>138</v>
      </c>
      <c r="AP206" s="481">
        <f>ROUND(AP162*'3c CalWIN M&amp;O CAP'!$J$294,0)</f>
        <v>138</v>
      </c>
      <c r="AQ206" s="481">
        <f>ROUND(AQ162*'3c CalWIN M&amp;O CAP'!$J$294,0)</f>
        <v>138</v>
      </c>
      <c r="AR206" s="481">
        <f>ROUND(AR162*'3c CalWIN M&amp;O CAP'!$J$294,0)</f>
        <v>138</v>
      </c>
      <c r="AS206" s="481"/>
      <c r="AT206" s="481">
        <f t="shared" si="292"/>
        <v>6618</v>
      </c>
      <c r="AU206" s="135"/>
      <c r="AV206" s="11">
        <f t="shared" si="290"/>
        <v>0</v>
      </c>
      <c r="AW206" s="537">
        <f>ROUNDUP(SUM(E206:P206),0)</f>
        <v>2009</v>
      </c>
      <c r="AX206" s="537">
        <f>ROUNDDOWN(SUM(Q206:W206),0)</f>
        <v>1691</v>
      </c>
      <c r="AY206" s="483">
        <f t="shared" si="296"/>
        <v>1676</v>
      </c>
      <c r="AZ206" s="483">
        <f t="shared" si="293"/>
        <v>1242</v>
      </c>
      <c r="BA206" s="17"/>
      <c r="BB206" s="537">
        <f>ROUNDUP(SUM(E206:J206),0)</f>
        <v>1144</v>
      </c>
      <c r="BC206" s="483">
        <f>ROUND(SUM(K206:T206),0)</f>
        <v>1502</v>
      </c>
      <c r="BD206" s="481">
        <f>ROUND(SUM(U206:AC206),0)</f>
        <v>1936</v>
      </c>
      <c r="BE206" s="481">
        <f>ROUND(SUM(AD206:AO206),0)</f>
        <v>1622</v>
      </c>
      <c r="BF206" s="481">
        <f>ROUND(SUM(AP206:AR206),0)</f>
        <v>414</v>
      </c>
      <c r="BG206" s="138">
        <f t="shared" si="291"/>
        <v>0</v>
      </c>
      <c r="BH206" s="11"/>
    </row>
    <row r="207" spans="1:60" ht="15">
      <c r="A207" s="561" t="s">
        <v>144</v>
      </c>
      <c r="B207" s="458"/>
      <c r="C207" s="483"/>
      <c r="D207" s="483"/>
      <c r="E207" s="481">
        <f>E163*'3c CalWIN M&amp;O CAP'!$J$12</f>
        <v>125.06008335752173</v>
      </c>
      <c r="F207" s="481">
        <f>F163*'3c CalWIN M&amp;O CAP'!$J$12</f>
        <v>105.42060743434497</v>
      </c>
      <c r="G207" s="481">
        <f>G163*'3c CalWIN M&amp;O CAP'!$J$12</f>
        <v>104.08702319305124</v>
      </c>
      <c r="H207" s="481">
        <f>H163*'3c CalWIN M&amp;O CAP'!$J$12</f>
        <v>115.0081395216974</v>
      </c>
      <c r="I207" s="481">
        <f>I163*'3c CalWIN M&amp;O CAP'!$J$12</f>
        <v>101.91362458093356</v>
      </c>
      <c r="J207" s="481">
        <f>J163*'3c CalWIN M&amp;O CAP'!$J$12</f>
        <v>24.664939196197462</v>
      </c>
      <c r="K207" s="481">
        <f>K163*'3c CalWIN M&amp;O CAP'!$J$12</f>
        <v>26.040298747073169</v>
      </c>
      <c r="L207" s="481">
        <f>L163*'3c CalWIN M&amp;O CAP'!$J$12</f>
        <v>60.421894290057431</v>
      </c>
      <c r="M207" s="481">
        <f>M163*'3c CalWIN M&amp;O CAP'!$J$12</f>
        <v>24.905909344204986</v>
      </c>
      <c r="N207" s="481">
        <f>ROUND(N163*'3c CalWIN M&amp;O CAP'!$J$12,0)</f>
        <v>93</v>
      </c>
      <c r="O207" s="481">
        <f>ROUND(O163*'3c CalWIN M&amp;O CAP'!$J$12,0)</f>
        <v>84</v>
      </c>
      <c r="P207" s="481">
        <f>ROUND(P163*'3c CalWIN M&amp;O CAP'!$J$12,0)</f>
        <v>151</v>
      </c>
      <c r="Q207" s="537">
        <f>ROUNDUP(Q163*'3c CalWIN M&amp;O CAP'!$J$105,0)</f>
        <v>111</v>
      </c>
      <c r="R207" s="483">
        <f>ROUND(R163*'3c CalWIN M&amp;O CAP'!$J$12,0)</f>
        <v>22</v>
      </c>
      <c r="S207" s="483">
        <f>ROUND(S163*'3c CalWIN M&amp;O CAP'!$J$105,0)</f>
        <v>258</v>
      </c>
      <c r="T207" s="523">
        <f>ROUNDUP(T163*'3c CalWIN M&amp;O CAP'!$J$12,0)</f>
        <v>17</v>
      </c>
      <c r="U207" s="481">
        <f>ROUND(U163*'3c CalWIN M&amp;O CAP'!$J$105,0)</f>
        <v>337</v>
      </c>
      <c r="V207" s="481">
        <f>ROUND(V163*'3c CalWIN M&amp;O CAP'!$J$12,0)</f>
        <v>5</v>
      </c>
      <c r="W207" s="481">
        <f>ROUND(W163*'3c CalWIN M&amp;O CAP'!$J$105,0)</f>
        <v>113</v>
      </c>
      <c r="X207" s="481">
        <f>ROUND(X163*'3c CalWIN M&amp;O CAP'!$J$198,0)</f>
        <v>72</v>
      </c>
      <c r="Y207" s="481">
        <f>ROUND(Y163*'3c CalWIN M&amp;O CAP'!$J$198,0)</f>
        <v>72</v>
      </c>
      <c r="Z207" s="481">
        <f>ROUND(Z163*'3c CalWIN M&amp;O CAP'!$J$198,0)</f>
        <v>72</v>
      </c>
      <c r="AA207" s="481">
        <f>ROUND(AA163*'3c CalWIN M&amp;O CAP'!$J$198,0)</f>
        <v>72</v>
      </c>
      <c r="AB207" s="481">
        <f>ROUND(AB163*'3c CalWIN M&amp;O CAP'!$J$198,0)</f>
        <v>72</v>
      </c>
      <c r="AC207" s="481">
        <f>ROUND(AC163*'3c CalWIN M&amp;O CAP'!$J$198,0)</f>
        <v>72</v>
      </c>
      <c r="AD207" s="481">
        <f>ROUND(AD163*'3c CalWIN M&amp;O CAP'!$J$198,0)</f>
        <v>72</v>
      </c>
      <c r="AE207" s="481">
        <f>ROUND(AE163*'3c CalWIN M&amp;O CAP'!$J$198,0)</f>
        <v>72</v>
      </c>
      <c r="AF207" s="481">
        <f>ROUND(AF163*'3c CalWIN M&amp;O CAP'!$J$198,0)</f>
        <v>72</v>
      </c>
      <c r="AG207" s="481">
        <f>ROUND(AG163*'3c CalWIN M&amp;O CAP'!$J$198,0)</f>
        <v>72</v>
      </c>
      <c r="AH207" s="481">
        <f>ROUND(AH163*'3c CalWIN M&amp;O CAP'!$J$198,0)</f>
        <v>72</v>
      </c>
      <c r="AI207" s="481">
        <f>ROUND(AI163*'3c CalWIN M&amp;O CAP'!$J$198,0)</f>
        <v>21</v>
      </c>
      <c r="AJ207" s="481">
        <f>ROUND(AJ163*'3c CalWIN M&amp;O CAP'!$J$294,0)</f>
        <v>63</v>
      </c>
      <c r="AK207" s="481">
        <f>ROUND(AK163*'3c CalWIN M&amp;O CAP'!$J$294,0)</f>
        <v>63</v>
      </c>
      <c r="AL207" s="481">
        <f>ROUND(AL163*'3c CalWIN M&amp;O CAP'!$J$294,0)</f>
        <v>63</v>
      </c>
      <c r="AM207" s="481">
        <f>ROUND(AM163*'3c CalWIN M&amp;O CAP'!$J$294,0)</f>
        <v>63</v>
      </c>
      <c r="AN207" s="481">
        <f>ROUND(AN163*'3c CalWIN M&amp;O CAP'!$J$294,0)</f>
        <v>63</v>
      </c>
      <c r="AO207" s="481">
        <f>ROUND(AO163*'3c CalWIN M&amp;O CAP'!$J$294,0)</f>
        <v>63</v>
      </c>
      <c r="AP207" s="481">
        <f>ROUND(AP163*'3c CalWIN M&amp;O CAP'!$J$294,0)</f>
        <v>63</v>
      </c>
      <c r="AQ207" s="481">
        <f>ROUND(AQ163*'3c CalWIN M&amp;O CAP'!$J$294,0)</f>
        <v>63</v>
      </c>
      <c r="AR207" s="481">
        <f>ROUND(AR163*'3c CalWIN M&amp;O CAP'!$J$294,0)</f>
        <v>63</v>
      </c>
      <c r="AS207" s="481"/>
      <c r="AT207" s="481">
        <f t="shared" si="292"/>
        <v>3259</v>
      </c>
      <c r="AU207" s="135"/>
      <c r="AV207" s="11">
        <f t="shared" si="290"/>
        <v>0</v>
      </c>
      <c r="AW207" s="537">
        <f>ROUND(SUM(E207:P207),0)</f>
        <v>1016</v>
      </c>
      <c r="AX207" s="483">
        <f>ROUND(SUM(Q207:W207),0)</f>
        <v>863</v>
      </c>
      <c r="AY207" s="537">
        <f>ROUNDDOWN(SUM(X207:AI207),0)</f>
        <v>813</v>
      </c>
      <c r="AZ207" s="537">
        <f>ROUNDUP(SUM(AJ207:AR207),0)</f>
        <v>567</v>
      </c>
      <c r="BA207" s="17"/>
      <c r="BB207" s="537">
        <f>ROUNDUP(SUM(E207:J207),0)</f>
        <v>577</v>
      </c>
      <c r="BC207" s="483">
        <f>ROUND(SUM(K207:T207),0)</f>
        <v>847</v>
      </c>
      <c r="BD207" s="481">
        <f>ROUND(SUM(U207:AC207),0)</f>
        <v>887</v>
      </c>
      <c r="BE207" s="481">
        <f t="shared" si="294"/>
        <v>759</v>
      </c>
      <c r="BF207" s="523">
        <f>ROUNDUP(SUM(AP207:AR207),0)</f>
        <v>189</v>
      </c>
      <c r="BG207" s="138">
        <f t="shared" si="291"/>
        <v>0</v>
      </c>
      <c r="BH207" s="11"/>
    </row>
    <row r="208" spans="1:60" ht="15">
      <c r="A208" s="561" t="s">
        <v>146</v>
      </c>
      <c r="B208" s="458"/>
      <c r="C208" s="483"/>
      <c r="D208" s="483"/>
      <c r="E208" s="481">
        <f>E164*'3c CalWIN M&amp;O CAP'!$J$12</f>
        <v>19.72481898500957</v>
      </c>
      <c r="F208" s="481">
        <f>F164*'3c CalWIN M&amp;O CAP'!$J$12</f>
        <v>30.754255898221039</v>
      </c>
      <c r="G208" s="481">
        <f>G164*'3c CalWIN M&amp;O CAP'!$J$12</f>
        <v>29.34340919981533</v>
      </c>
      <c r="H208" s="481">
        <f>H164*'3c CalWIN M&amp;O CAP'!$J$12</f>
        <v>52.972599724681309</v>
      </c>
      <c r="I208" s="481">
        <f>I164*'3c CalWIN M&amp;O CAP'!$J$12</f>
        <v>27.516570337559177</v>
      </c>
      <c r="J208" s="481">
        <f>J164*'3c CalWIN M&amp;O CAP'!$J$12</f>
        <v>52.55435521419399</v>
      </c>
      <c r="K208" s="481">
        <f>K164*'3c CalWIN M&amp;O CAP'!$J$12</f>
        <v>48.003411176146685</v>
      </c>
      <c r="L208" s="481">
        <f>L164*'3c CalWIN M&amp;O CAP'!$J$12</f>
        <v>27.86997208890568</v>
      </c>
      <c r="M208" s="481">
        <f>M164*'3c CalWIN M&amp;O CAP'!$J$12</f>
        <v>49.257214047331786</v>
      </c>
      <c r="N208" s="481">
        <f>ROUND(N164*'3c CalWIN M&amp;O CAP'!$J$12,0)</f>
        <v>32</v>
      </c>
      <c r="O208" s="481">
        <f>ROUND(O164*'3c CalWIN M&amp;O CAP'!$J$12,0)</f>
        <v>31</v>
      </c>
      <c r="P208" s="481">
        <f>ROUND(P164*'3c CalWIN M&amp;O CAP'!$J$12,0)</f>
        <v>84</v>
      </c>
      <c r="Q208" s="483">
        <f>ROUND(Q164*'3c CalWIN M&amp;O CAP'!$J$105,0)</f>
        <v>52</v>
      </c>
      <c r="R208" s="483">
        <f>ROUND(R164*'3c CalWIN M&amp;O CAP'!$J$12,0)</f>
        <v>5</v>
      </c>
      <c r="S208" s="483">
        <f>ROUND(S164*'3c CalWIN M&amp;O CAP'!$J$105,0)</f>
        <v>116</v>
      </c>
      <c r="T208" s="523">
        <f>ROUNDUP(T164*'3c CalWIN M&amp;O CAP'!$J$12,0)</f>
        <v>4</v>
      </c>
      <c r="U208" s="523">
        <f>ROUNDDOWN(U164*'3c CalWIN M&amp;O CAP'!$J$105,0)</f>
        <v>95</v>
      </c>
      <c r="V208" s="481">
        <f>ROUND(V164*'3c CalWIN M&amp;O CAP'!$J$12,0)</f>
        <v>1</v>
      </c>
      <c r="W208" s="481">
        <f>ROUND(W164*'3c CalWIN M&amp;O CAP'!$J$105,0)</f>
        <v>119</v>
      </c>
      <c r="X208" s="481">
        <f>ROUND(X164*'3c CalWIN M&amp;O CAP'!$J$198,0)</f>
        <v>36</v>
      </c>
      <c r="Y208" s="481">
        <f>ROUND(Y164*'3c CalWIN M&amp;O CAP'!$J$198,0)</f>
        <v>36</v>
      </c>
      <c r="Z208" s="481">
        <f>ROUND(Z164*'3c CalWIN M&amp;O CAP'!$J$198,0)</f>
        <v>36</v>
      </c>
      <c r="AA208" s="481">
        <f>ROUND(AA164*'3c CalWIN M&amp;O CAP'!$J$198,0)</f>
        <v>36</v>
      </c>
      <c r="AB208" s="523">
        <f>ROUNDUP(AB164*'3c CalWIN M&amp;O CAP'!$J$198,0)</f>
        <v>37</v>
      </c>
      <c r="AC208" s="481">
        <f>ROUND(AC164*'3c CalWIN M&amp;O CAP'!$J$198,0)</f>
        <v>36</v>
      </c>
      <c r="AD208" s="481">
        <f>ROUND(AD164*'3c CalWIN M&amp;O CAP'!$J$198,0)</f>
        <v>36</v>
      </c>
      <c r="AE208" s="481">
        <f>ROUND(AE164*'3c CalWIN M&amp;O CAP'!$J$198,0)</f>
        <v>36</v>
      </c>
      <c r="AF208" s="481">
        <f>ROUND(AF164*'3c CalWIN M&amp;O CAP'!$J$198,0)</f>
        <v>36</v>
      </c>
      <c r="AG208" s="481">
        <f>ROUND(AG164*'3c CalWIN M&amp;O CAP'!$J$198,0)</f>
        <v>36</v>
      </c>
      <c r="AH208" s="481">
        <f>ROUND(AH164*'3c CalWIN M&amp;O CAP'!$J$198,0)</f>
        <v>36</v>
      </c>
      <c r="AI208" s="481">
        <f>ROUND(AI164*'3c CalWIN M&amp;O CAP'!$J$198,0)</f>
        <v>12</v>
      </c>
      <c r="AJ208" s="481">
        <f>ROUND(AJ164*'3c CalWIN M&amp;O CAP'!$J$294,0)</f>
        <v>27</v>
      </c>
      <c r="AK208" s="523">
        <f>ROUNDUP(AK164*'3c CalWIN M&amp;O CAP'!$J$294,0)</f>
        <v>28</v>
      </c>
      <c r="AL208" s="481">
        <f>ROUND(AL164*'3c CalWIN M&amp;O CAP'!$J$294,0)</f>
        <v>27</v>
      </c>
      <c r="AM208" s="481">
        <f>ROUND(AM164*'3c CalWIN M&amp;O CAP'!$J$294,0)</f>
        <v>27</v>
      </c>
      <c r="AN208" s="481">
        <f>ROUND(AN164*'3c CalWIN M&amp;O CAP'!$J$294,0)</f>
        <v>27</v>
      </c>
      <c r="AO208" s="481">
        <f>ROUND(AO164*'3c CalWIN M&amp;O CAP'!$J$294,0)</f>
        <v>27</v>
      </c>
      <c r="AP208" s="523">
        <f>ROUNDUP(AP164*'3c CalWIN M&amp;O CAP'!$J$294,0)</f>
        <v>28</v>
      </c>
      <c r="AQ208" s="481">
        <f>ROUND(AQ164*'3c CalWIN M&amp;O CAP'!$J$294,0)</f>
        <v>27</v>
      </c>
      <c r="AR208" s="481">
        <f>ROUND(AR164*'3c CalWIN M&amp;O CAP'!$J$294,0)</f>
        <v>27</v>
      </c>
      <c r="AS208" s="481"/>
      <c r="AT208" s="481">
        <f t="shared" si="292"/>
        <v>1531</v>
      </c>
      <c r="AU208" s="135"/>
      <c r="AV208" s="11">
        <f t="shared" si="290"/>
        <v>0</v>
      </c>
      <c r="AW208" s="537">
        <f>ROUND(SUM(E208:P208),0)</f>
        <v>485</v>
      </c>
      <c r="AX208" s="483">
        <f>ROUND(SUM(Q208:W208),0)</f>
        <v>392</v>
      </c>
      <c r="AY208" s="537">
        <f>ROUNDUP(SUM(X208:AI208),0)</f>
        <v>409</v>
      </c>
      <c r="AZ208" s="537">
        <f>ROUNDUP(SUM(AJ208:AR208),0)</f>
        <v>245</v>
      </c>
      <c r="BA208" s="17"/>
      <c r="BB208" s="537">
        <f>ROUND(SUM(E208:J208),0)</f>
        <v>213</v>
      </c>
      <c r="BC208" s="537">
        <f>ROUNDDOWN(SUM(K208:T208),0)</f>
        <v>449</v>
      </c>
      <c r="BD208" s="481">
        <f>ROUND(SUM(U208:AC208),0)</f>
        <v>432</v>
      </c>
      <c r="BE208" s="523">
        <f>ROUNDUP(SUM(AD208:AO208),0)</f>
        <v>355</v>
      </c>
      <c r="BF208" s="481">
        <f t="shared" si="295"/>
        <v>82</v>
      </c>
      <c r="BG208" s="138">
        <f t="shared" si="291"/>
        <v>0</v>
      </c>
      <c r="BH208" s="11"/>
    </row>
    <row r="209" spans="1:60" ht="15">
      <c r="A209" s="561" t="s">
        <v>147</v>
      </c>
      <c r="B209" s="458"/>
      <c r="C209" s="483"/>
      <c r="D209" s="483"/>
      <c r="E209" s="481">
        <f>E165*'3c CalWIN M&amp;O CAP'!$J$12</f>
        <v>43.291431929243657</v>
      </c>
      <c r="F209" s="481">
        <f>F165*'3c CalWIN M&amp;O CAP'!$J$12</f>
        <v>63.223636548508559</v>
      </c>
      <c r="G209" s="481">
        <f>G165*'3c CalWIN M&amp;O CAP'!$J$12</f>
        <v>55.302750403917692</v>
      </c>
      <c r="H209" s="481">
        <f>H165*'3c CalWIN M&amp;O CAP'!$J$12</f>
        <v>49.338873752282929</v>
      </c>
      <c r="I209" s="481">
        <f>I165*'3c CalWIN M&amp;O CAP'!$J$12</f>
        <v>56.61374035499513</v>
      </c>
      <c r="J209" s="481">
        <f>J165*'3c CalWIN M&amp;O CAP'!$J$12</f>
        <v>53.227522463008675</v>
      </c>
      <c r="K209" s="481">
        <f>K165*'3c CalWIN M&amp;O CAP'!$J$12</f>
        <v>58.181842055570691</v>
      </c>
      <c r="L209" s="481">
        <f>L165*'3c CalWIN M&amp;O CAP'!$J$12</f>
        <v>39.072110578797556</v>
      </c>
      <c r="M209" s="481">
        <f>M165*'3c CalWIN M&amp;O CAP'!$J$12</f>
        <v>13.992794793246098</v>
      </c>
      <c r="N209" s="481">
        <f>ROUND(N165*'3c CalWIN M&amp;O CAP'!$J$12,0)</f>
        <v>28</v>
      </c>
      <c r="O209" s="481">
        <f>ROUND(O165*'3c CalWIN M&amp;O CAP'!$J$12,0)</f>
        <v>18</v>
      </c>
      <c r="P209" s="481">
        <f>ROUND(P165*'3c CalWIN M&amp;O CAP'!$J$12,0)</f>
        <v>27</v>
      </c>
      <c r="Q209" s="483">
        <f>ROUND(Q165*'3c CalWIN M&amp;O CAP'!$J$105,0)</f>
        <v>96</v>
      </c>
      <c r="R209" s="483">
        <f>ROUND(R165*'3c CalWIN M&amp;O CAP'!$J$12,0)</f>
        <v>9</v>
      </c>
      <c r="S209" s="483">
        <f>ROUND(S165*'3c CalWIN M&amp;O CAP'!$J$105,0)</f>
        <v>118</v>
      </c>
      <c r="T209" s="523">
        <f>ROUNDUP(T165*'3c CalWIN M&amp;O CAP'!$J$12,0)</f>
        <v>7</v>
      </c>
      <c r="U209" s="523">
        <f>ROUND(U165*'3c CalWIN M&amp;O CAP'!$J$105,0)</f>
        <v>127</v>
      </c>
      <c r="V209" s="481">
        <f>ROUND(V165*'3c CalWIN M&amp;O CAP'!$J$12,0)</f>
        <v>2</v>
      </c>
      <c r="W209" s="481">
        <f>ROUND(W165*'3c CalWIN M&amp;O CAP'!$J$105,0)</f>
        <v>123</v>
      </c>
      <c r="X209" s="481">
        <f>ROUND(X165*'3c CalWIN M&amp;O CAP'!$J$198,0)</f>
        <v>41</v>
      </c>
      <c r="Y209" s="481">
        <f>ROUND(Y165*'3c CalWIN M&amp;O CAP'!$J$198,0)</f>
        <v>41</v>
      </c>
      <c r="Z209" s="481">
        <f>ROUND(Z165*'3c CalWIN M&amp;O CAP'!$J$198,0)</f>
        <v>41</v>
      </c>
      <c r="AA209" s="481">
        <f>ROUND(AA165*'3c CalWIN M&amp;O CAP'!$J$198,0)</f>
        <v>41</v>
      </c>
      <c r="AB209" s="481">
        <f>ROUND(AB165*'3c CalWIN M&amp;O CAP'!$J$198,0)</f>
        <v>41</v>
      </c>
      <c r="AC209" s="523">
        <f>ROUNDUP(AC165*'3c CalWIN M&amp;O CAP'!$J$198,0)</f>
        <v>42</v>
      </c>
      <c r="AD209" s="481">
        <f>ROUND(AD165*'3c CalWIN M&amp;O CAP'!$J$198,0)</f>
        <v>41</v>
      </c>
      <c r="AE209" s="481">
        <f>ROUND(AE165*'3c CalWIN M&amp;O CAP'!$J$198,0)</f>
        <v>41</v>
      </c>
      <c r="AF209" s="481">
        <f>ROUND(AF165*'3c CalWIN M&amp;O CAP'!$J$198,0)</f>
        <v>41</v>
      </c>
      <c r="AG209" s="481">
        <f>ROUND(AG165*'3c CalWIN M&amp;O CAP'!$J$198,0)</f>
        <v>41</v>
      </c>
      <c r="AH209" s="481">
        <f>ROUND(AH165*'3c CalWIN M&amp;O CAP'!$J$198,0)</f>
        <v>41</v>
      </c>
      <c r="AI209" s="481">
        <f>ROUND(AI165*'3c CalWIN M&amp;O CAP'!$J$198,0)</f>
        <v>5</v>
      </c>
      <c r="AJ209" s="481">
        <f>ROUND(AJ165*'3c CalWIN M&amp;O CAP'!$J$294,0)</f>
        <v>32</v>
      </c>
      <c r="AK209" s="481">
        <f>ROUND(AK165*'3c CalWIN M&amp;O CAP'!$J$294,0)</f>
        <v>32</v>
      </c>
      <c r="AL209" s="481">
        <f>ROUND(AL165*'3c CalWIN M&amp;O CAP'!$J$294,0)</f>
        <v>32</v>
      </c>
      <c r="AM209" s="523">
        <f>ROUNDUP(AM165*'3c CalWIN M&amp;O CAP'!$J$294,0)</f>
        <v>33</v>
      </c>
      <c r="AN209" s="481">
        <f>ROUND(AN165*'3c CalWIN M&amp;O CAP'!$J$294,0)</f>
        <v>32</v>
      </c>
      <c r="AO209" s="481">
        <f>ROUND(AO165*'3c CalWIN M&amp;O CAP'!$J$294,0)</f>
        <v>32</v>
      </c>
      <c r="AP209" s="523">
        <f>ROUNDUP(AP165*'3c CalWIN M&amp;O CAP'!$J$294,0)</f>
        <v>33</v>
      </c>
      <c r="AQ209" s="481">
        <f>ROUND(AQ165*'3c CalWIN M&amp;O CAP'!$J$294,0)</f>
        <v>32</v>
      </c>
      <c r="AR209" s="481">
        <f>ROUND(AR165*'3c CalWIN M&amp;O CAP'!$J$294,0)</f>
        <v>32</v>
      </c>
      <c r="AS209" s="481"/>
      <c r="AT209" s="481">
        <f t="shared" si="292"/>
        <v>1734</v>
      </c>
      <c r="AU209" s="135"/>
      <c r="AV209" s="11">
        <f t="shared" si="290"/>
        <v>0</v>
      </c>
      <c r="AW209" s="537">
        <f>ROUNDDOWN(SUM(E209:P209),0)</f>
        <v>505</v>
      </c>
      <c r="AX209" s="483">
        <f>ROUND(SUM(Q209:W209),0)</f>
        <v>482</v>
      </c>
      <c r="AY209" s="483">
        <f t="shared" si="296"/>
        <v>457</v>
      </c>
      <c r="AZ209" s="483">
        <f t="shared" si="293"/>
        <v>290</v>
      </c>
      <c r="BA209" s="17"/>
      <c r="BB209" s="537">
        <f>ROUNDUP(SUM(E209:J209),0)</f>
        <v>321</v>
      </c>
      <c r="BC209" s="537">
        <f>ROUNDDOWN(SUM(K209:T209),0)</f>
        <v>414</v>
      </c>
      <c r="BD209" s="481">
        <f>ROUND(SUM(U209:AC209),0)</f>
        <v>499</v>
      </c>
      <c r="BE209" s="481">
        <f t="shared" si="294"/>
        <v>403</v>
      </c>
      <c r="BF209" s="481">
        <f t="shared" si="295"/>
        <v>97</v>
      </c>
      <c r="BG209" s="138">
        <f t="shared" si="291"/>
        <v>0</v>
      </c>
      <c r="BH209" s="11"/>
    </row>
    <row r="210" spans="1:60" ht="15">
      <c r="A210" s="561" t="s">
        <v>148</v>
      </c>
      <c r="B210" s="458"/>
      <c r="C210" s="483"/>
      <c r="D210" s="483"/>
      <c r="E210" s="481">
        <f>E166*'3c CalWIN M&amp;O CAP'!$J$12</f>
        <v>7.2412686139448494</v>
      </c>
      <c r="F210" s="481">
        <f>F166*'3c CalWIN M&amp;O CAP'!$J$12</f>
        <v>93.126315052383532</v>
      </c>
      <c r="G210" s="481">
        <f>G166*'3c CalWIN M&amp;O CAP'!$J$12</f>
        <v>25.754712534663089</v>
      </c>
      <c r="H210" s="481">
        <f>H166*'3c CalWIN M&amp;O CAP'!$J$12</f>
        <v>37.2942833957731</v>
      </c>
      <c r="I210" s="481">
        <f>I166*'3c CalWIN M&amp;O CAP'!$J$12</f>
        <v>101.44223765873446</v>
      </c>
      <c r="J210" s="481">
        <f>J166*'3c CalWIN M&amp;O CAP'!$J$12</f>
        <v>13.812183550616032</v>
      </c>
      <c r="K210" s="481">
        <f>K166*'3c CalWIN M&amp;O CAP'!$J$12</f>
        <v>21.911242730354378</v>
      </c>
      <c r="L210" s="481">
        <f>L166*'3c CalWIN M&amp;O CAP'!$J$12</f>
        <v>85.574693724339667</v>
      </c>
      <c r="M210" s="481">
        <f>M166*'3c CalWIN M&amp;O CAP'!$J$12</f>
        <v>40.887984915830195</v>
      </c>
      <c r="N210" s="481">
        <f>ROUND(N166*'3c CalWIN M&amp;O CAP'!$J$12,0)</f>
        <v>51</v>
      </c>
      <c r="O210" s="481">
        <f>ROUND(O166*'3c CalWIN M&amp;O CAP'!$J$12,0)</f>
        <v>100</v>
      </c>
      <c r="P210" s="481">
        <f>ROUND(P166*'3c CalWIN M&amp;O CAP'!$J$12,0)</f>
        <v>61</v>
      </c>
      <c r="Q210" s="537">
        <f>ROUNDDOWN(Q166*'3c CalWIN M&amp;O CAP'!$J$105,0)</f>
        <v>126</v>
      </c>
      <c r="R210" s="483">
        <f>ROUND(R166*'3c CalWIN M&amp;O CAP'!$J$12,0)</f>
        <v>9</v>
      </c>
      <c r="S210" s="537">
        <f>ROUNDDOWN(S166*'3c CalWIN M&amp;O CAP'!$J$105,0)</f>
        <v>131</v>
      </c>
      <c r="T210" s="523">
        <f>ROUNDUP(T166*'3c CalWIN M&amp;O CAP'!$J$12,0)</f>
        <v>7</v>
      </c>
      <c r="U210" s="523">
        <f>ROUNDUP(U166*'3c CalWIN M&amp;O CAP'!$J$105,0)</f>
        <v>131</v>
      </c>
      <c r="V210" s="481">
        <f>ROUND(V166*'3c CalWIN M&amp;O CAP'!$J$12,0)</f>
        <v>2</v>
      </c>
      <c r="W210" s="523">
        <f>ROUNDUP(W166*'3c CalWIN M&amp;O CAP'!$J$105,0)</f>
        <v>146</v>
      </c>
      <c r="X210" s="481">
        <f>ROUND(X166*'3c CalWIN M&amp;O CAP'!$J$198,0)</f>
        <v>49</v>
      </c>
      <c r="Y210" s="481">
        <f>ROUND(Y166*'3c CalWIN M&amp;O CAP'!$J$198,0)</f>
        <v>49</v>
      </c>
      <c r="Z210" s="481">
        <f>ROUND(Z166*'3c CalWIN M&amp;O CAP'!$J$198,0)</f>
        <v>49</v>
      </c>
      <c r="AA210" s="481">
        <f>ROUND(AA166*'3c CalWIN M&amp;O CAP'!$J$198,0)</f>
        <v>49</v>
      </c>
      <c r="AB210" s="481">
        <f>ROUND(AB166*'3c CalWIN M&amp;O CAP'!$J$198,0)</f>
        <v>49</v>
      </c>
      <c r="AC210" s="481">
        <f>ROUND(AC166*'3c CalWIN M&amp;O CAP'!$J$198,0)</f>
        <v>49</v>
      </c>
      <c r="AD210" s="481">
        <f>ROUND(AD166*'3c CalWIN M&amp;O CAP'!$J$198,0)</f>
        <v>49</v>
      </c>
      <c r="AE210" s="481">
        <f>ROUND(AE166*'3c CalWIN M&amp;O CAP'!$J$198,0)</f>
        <v>49</v>
      </c>
      <c r="AF210" s="481">
        <f>ROUND(AF166*'3c CalWIN M&amp;O CAP'!$J$198,0)</f>
        <v>49</v>
      </c>
      <c r="AG210" s="481">
        <f>ROUND(AG166*'3c CalWIN M&amp;O CAP'!$J$198,0)</f>
        <v>49</v>
      </c>
      <c r="AH210" s="481">
        <f>ROUND(AH166*'3c CalWIN M&amp;O CAP'!$J$198,0)</f>
        <v>49</v>
      </c>
      <c r="AI210" s="481">
        <f>ROUND(AI166*'3c CalWIN M&amp;O CAP'!$J$198,0)</f>
        <v>12</v>
      </c>
      <c r="AJ210" s="481">
        <f>ROUND(AJ166*'3c CalWIN M&amp;O CAP'!$J$294,0)</f>
        <v>40</v>
      </c>
      <c r="AK210" s="481">
        <f>ROUND(AK166*'3c CalWIN M&amp;O CAP'!$J$294,0)</f>
        <v>40</v>
      </c>
      <c r="AL210" s="481">
        <f>ROUND(AL166*'3c CalWIN M&amp;O CAP'!$J$294,0)</f>
        <v>40</v>
      </c>
      <c r="AM210" s="481">
        <f>ROUND(AM166*'3c CalWIN M&amp;O CAP'!$J$294,0)</f>
        <v>40</v>
      </c>
      <c r="AN210" s="481">
        <f>ROUND(AN166*'3c CalWIN M&amp;O CAP'!$J$294,0)</f>
        <v>40</v>
      </c>
      <c r="AO210" s="481">
        <f>ROUND(AO166*'3c CalWIN M&amp;O CAP'!$J$294,0)</f>
        <v>40</v>
      </c>
      <c r="AP210" s="481">
        <f>ROUND(AP166*'3c CalWIN M&amp;O CAP'!$J$294,0)</f>
        <v>40</v>
      </c>
      <c r="AQ210" s="481">
        <f>ROUND(AQ166*'3c CalWIN M&amp;O CAP'!$J$294,0)</f>
        <v>40</v>
      </c>
      <c r="AR210" s="481">
        <f>ROUND(AR166*'3c CalWIN M&amp;O CAP'!$J$294,0)</f>
        <v>40</v>
      </c>
      <c r="AS210" s="481"/>
      <c r="AT210" s="481">
        <f t="shared" si="292"/>
        <v>2102</v>
      </c>
      <c r="AU210" s="135"/>
      <c r="AV210" s="11">
        <f t="shared" si="290"/>
        <v>0</v>
      </c>
      <c r="AW210" s="537">
        <f>ROUNDUP(SUM(E210:P210),0)</f>
        <v>640</v>
      </c>
      <c r="AX210" s="483">
        <f>ROUND(SUM(Q210:W210),0)</f>
        <v>552</v>
      </c>
      <c r="AY210" s="537">
        <f>ROUNDDOWN(SUM(X210:AI210),0)-1</f>
        <v>550</v>
      </c>
      <c r="AZ210" s="483">
        <f t="shared" si="293"/>
        <v>360</v>
      </c>
      <c r="BA210" s="17"/>
      <c r="BB210" s="537">
        <f>ROUND(SUM(E210:J210),0)</f>
        <v>279</v>
      </c>
      <c r="BC210" s="537">
        <f>ROUNDDOWN(SUM(K210:T210),0)</f>
        <v>633</v>
      </c>
      <c r="BD210" s="481">
        <f>ROUND(SUM(U210:AC210),0)</f>
        <v>573</v>
      </c>
      <c r="BE210" s="481">
        <f t="shared" si="294"/>
        <v>497</v>
      </c>
      <c r="BF210" s="523">
        <f>ROUNDUP(SUM(AP210:AR210),0)</f>
        <v>120</v>
      </c>
      <c r="BG210" s="138">
        <f t="shared" si="291"/>
        <v>0</v>
      </c>
      <c r="BH210" s="11"/>
    </row>
    <row r="211" spans="1:60" ht="15">
      <c r="A211" s="561" t="s">
        <v>149</v>
      </c>
      <c r="B211" s="458"/>
      <c r="C211" s="483"/>
      <c r="D211" s="483"/>
      <c r="E211" s="481">
        <f>E167*'3c CalWIN M&amp;O CAP'!$J$12</f>
        <v>82.763869863412495</v>
      </c>
      <c r="F211" s="481">
        <f>F167*'3c CalWIN M&amp;O CAP'!$J$12</f>
        <v>70.769273460391616</v>
      </c>
      <c r="G211" s="481">
        <f>G167*'3c CalWIN M&amp;O CAP'!$J$12</f>
        <v>141.41722046022889</v>
      </c>
      <c r="H211" s="481">
        <f>H167*'3c CalWIN M&amp;O CAP'!$J$12</f>
        <v>40.300443517879621</v>
      </c>
      <c r="I211" s="481">
        <f>I167*'3c CalWIN M&amp;O CAP'!$J$12</f>
        <v>93.807137510177128</v>
      </c>
      <c r="J211" s="481">
        <f>J167*'3c CalWIN M&amp;O CAP'!$J$12</f>
        <v>138.86568246611219</v>
      </c>
      <c r="K211" s="481">
        <f>K167*'3c CalWIN M&amp;O CAP'!$J$12</f>
        <v>106.6663304374201</v>
      </c>
      <c r="L211" s="481">
        <f>L167*'3c CalWIN M&amp;O CAP'!$J$12</f>
        <v>85.337005241650772</v>
      </c>
      <c r="M211" s="481">
        <f>M167*'3c CalWIN M&amp;O CAP'!$J$12</f>
        <v>13.086503550374236</v>
      </c>
      <c r="N211" s="481">
        <f>ROUND(N167*'3c CalWIN M&amp;O CAP'!$J$12,0)</f>
        <v>117</v>
      </c>
      <c r="O211" s="481">
        <f>ROUND(O167*'3c CalWIN M&amp;O CAP'!$J$12,0)</f>
        <v>89</v>
      </c>
      <c r="P211" s="523">
        <f>ROUNDDOWN(P167*'3c CalWIN M&amp;O CAP'!$J$12,0)</f>
        <v>447</v>
      </c>
      <c r="Q211" s="483">
        <f>ROUND(Q167*'3c CalWIN M&amp;O CAP'!$J$105,0)</f>
        <v>259</v>
      </c>
      <c r="R211" s="483">
        <f>ROUND(R167*'3c CalWIN M&amp;O CAP'!$J$12,0)</f>
        <v>30</v>
      </c>
      <c r="S211" s="483">
        <f>ROUND(S167*'3c CalWIN M&amp;O CAP'!$J$105,0)</f>
        <v>200</v>
      </c>
      <c r="T211" s="481">
        <f>ROUNDDOWN(T167*'3c CalWIN M&amp;O CAP'!$J$12,0)</f>
        <v>23</v>
      </c>
      <c r="U211" s="481">
        <f>ROUND(U167*'3c CalWIN M&amp;O CAP'!$J$105,0)</f>
        <v>299</v>
      </c>
      <c r="V211" s="481">
        <f>ROUND(V167*'3c CalWIN M&amp;O CAP'!$J$12,0)</f>
        <v>7</v>
      </c>
      <c r="W211" s="523">
        <f>ROUNDDOWN(W167*'3c CalWIN M&amp;O CAP'!$J$105,0)</f>
        <v>357</v>
      </c>
      <c r="X211" s="481">
        <f>ROUND(X167*'3c CalWIN M&amp;O CAP'!$J$198,0)</f>
        <v>99</v>
      </c>
      <c r="Y211" s="481">
        <f>ROUND(Y167*'3c CalWIN M&amp;O CAP'!$J$198,0)</f>
        <v>99</v>
      </c>
      <c r="Z211" s="481">
        <f>ROUND(Z167*'3c CalWIN M&amp;O CAP'!$J$198,0)</f>
        <v>99</v>
      </c>
      <c r="AA211" s="481">
        <f>ROUND(AA167*'3c CalWIN M&amp;O CAP'!$J$198,0)</f>
        <v>99</v>
      </c>
      <c r="AB211" s="481">
        <f>ROUND(AB167*'3c CalWIN M&amp;O CAP'!$J$198,0)</f>
        <v>99</v>
      </c>
      <c r="AC211" s="481">
        <f>ROUND(AC167*'3c CalWIN M&amp;O CAP'!$J$198,0)</f>
        <v>99</v>
      </c>
      <c r="AD211" s="481">
        <f>ROUND(AD167*'3c CalWIN M&amp;O CAP'!$J$198,0)</f>
        <v>99</v>
      </c>
      <c r="AE211" s="481">
        <f>ROUND(AE167*'3c CalWIN M&amp;O CAP'!$J$198,0)</f>
        <v>99</v>
      </c>
      <c r="AF211" s="481">
        <f>ROUND(AF167*'3c CalWIN M&amp;O CAP'!$J$198,0)</f>
        <v>99</v>
      </c>
      <c r="AG211" s="523">
        <f>ROUNDUP(AG167*'3c CalWIN M&amp;O CAP'!$J$198,0)</f>
        <v>100</v>
      </c>
      <c r="AH211" s="481">
        <f>ROUND(AH167*'3c CalWIN M&amp;O CAP'!$J$198,0)</f>
        <v>99</v>
      </c>
      <c r="AI211" s="481">
        <f>ROUND(AI167*'3c CalWIN M&amp;O CAP'!$J$198,0)</f>
        <v>24</v>
      </c>
      <c r="AJ211" s="481">
        <f>ROUND(AJ167*'3c CalWIN M&amp;O CAP'!$J$294,0)</f>
        <v>90</v>
      </c>
      <c r="AK211" s="481">
        <f>ROUND(AK167*'3c CalWIN M&amp;O CAP'!$J$294,0)</f>
        <v>90</v>
      </c>
      <c r="AL211" s="523">
        <f>ROUNDUP(AL167*'3c CalWIN M&amp;O CAP'!$J$294,0)</f>
        <v>91</v>
      </c>
      <c r="AM211" s="481">
        <f>ROUND(AM167*'3c CalWIN M&amp;O CAP'!$J$294,0)</f>
        <v>90</v>
      </c>
      <c r="AN211" s="481">
        <f>ROUND(AN167*'3c CalWIN M&amp;O CAP'!$J$294,0)</f>
        <v>90</v>
      </c>
      <c r="AO211" s="481">
        <f>ROUND(AO167*'3c CalWIN M&amp;O CAP'!$J$294,0)</f>
        <v>90</v>
      </c>
      <c r="AP211" s="481">
        <f>ROUND(AP167*'3c CalWIN M&amp;O CAP'!$J$294,0)</f>
        <v>90</v>
      </c>
      <c r="AQ211" s="523">
        <f>ROUNDUP(AQ167*'3c CalWIN M&amp;O CAP'!$J$294,0)</f>
        <v>91</v>
      </c>
      <c r="AR211" s="481">
        <f>ROUND(AR167*'3c CalWIN M&amp;O CAP'!$J$294,0)</f>
        <v>90</v>
      </c>
      <c r="AS211" s="481"/>
      <c r="AT211" s="481">
        <f t="shared" si="292"/>
        <v>4527</v>
      </c>
      <c r="AU211" s="135"/>
      <c r="AV211" s="11">
        <f t="shared" si="290"/>
        <v>0</v>
      </c>
      <c r="AW211" s="537">
        <f>ROUNDUP(SUM(E211:P211),0)</f>
        <v>1427</v>
      </c>
      <c r="AX211" s="537">
        <f>ROUNDDOWN(SUM(Q211:W211),0)</f>
        <v>1175</v>
      </c>
      <c r="AY211" s="537">
        <f>ROUNDDOWN(SUM(X211:AI211),0)-1</f>
        <v>1113</v>
      </c>
      <c r="AZ211" s="483">
        <f t="shared" si="293"/>
        <v>812</v>
      </c>
      <c r="BA211" s="17"/>
      <c r="BB211" s="537">
        <f>ROUNDDOWN(SUM(E211:J211),0)+1</f>
        <v>568</v>
      </c>
      <c r="BC211" s="483">
        <f>ROUND(SUM(K211:T211),0)</f>
        <v>1370</v>
      </c>
      <c r="BD211" s="523">
        <f>ROUNDDOWN(SUM(U211:AC211),0)</f>
        <v>1257</v>
      </c>
      <c r="BE211" s="481">
        <f t="shared" si="294"/>
        <v>1061</v>
      </c>
      <c r="BF211" s="481">
        <f>ROUNDUP(SUM(AP211:AR211),0)</f>
        <v>271</v>
      </c>
      <c r="BG211" s="138">
        <f t="shared" si="291"/>
        <v>0</v>
      </c>
      <c r="BH211" s="11"/>
    </row>
    <row r="212" spans="1:60" ht="15">
      <c r="A212" s="561" t="s">
        <v>150</v>
      </c>
      <c r="B212" s="458"/>
      <c r="C212" s="483"/>
      <c r="D212" s="483"/>
      <c r="E212" s="481">
        <f>E168*'3c CalWIN M&amp;O CAP'!$J$12</f>
        <v>46.78951642891144</v>
      </c>
      <c r="F212" s="481">
        <f>F168*'3c CalWIN M&amp;O CAP'!$J$12</f>
        <v>60.984113400994708</v>
      </c>
      <c r="G212" s="481">
        <f>G168*'3c CalWIN M&amp;O CAP'!$J$12</f>
        <v>47.325082277254616</v>
      </c>
      <c r="H212" s="481">
        <f>H168*'3c CalWIN M&amp;O CAP'!$J$12</f>
        <v>34.243663567651353</v>
      </c>
      <c r="I212" s="481">
        <f>I168*'3c CalWIN M&amp;O CAP'!$J$12</f>
        <v>55.282229048759227</v>
      </c>
      <c r="J212" s="481">
        <f>J168*'3c CalWIN M&amp;O CAP'!$J$12</f>
        <v>59.548226630753028</v>
      </c>
      <c r="K212" s="481">
        <f>K168*'3c CalWIN M&amp;O CAP'!$J$12</f>
        <v>48.131090434532247</v>
      </c>
      <c r="L212" s="481">
        <f>L168*'3c CalWIN M&amp;O CAP'!$J$12</f>
        <v>35.511343309354999</v>
      </c>
      <c r="M212" s="481">
        <f>M168*'3c CalWIN M&amp;O CAP'!$J$12</f>
        <v>12.736526932057682</v>
      </c>
      <c r="N212" s="481">
        <f>ROUND(N168*'3c CalWIN M&amp;O CAP'!$J$12,0)</f>
        <v>13</v>
      </c>
      <c r="O212" s="481">
        <f>ROUND(O168*'3c CalWIN M&amp;O CAP'!$J$12,0)</f>
        <v>84</v>
      </c>
      <c r="P212" s="481">
        <f>ROUND(P168*'3c CalWIN M&amp;O CAP'!$J$12,0)</f>
        <v>43</v>
      </c>
      <c r="Q212" s="537">
        <f>ROUNDDOWN(Q168*'3c CalWIN M&amp;O CAP'!$J$105,0)</f>
        <v>118</v>
      </c>
      <c r="R212" s="483">
        <f>ROUND(R168*'3c CalWIN M&amp;O CAP'!$J$12,0)</f>
        <v>5</v>
      </c>
      <c r="S212" s="537">
        <f>ROUNDUP(S168*'3c CalWIN M&amp;O CAP'!$J$105,0)</f>
        <v>111</v>
      </c>
      <c r="T212" s="523">
        <f>ROUNDUP(T168*'3c CalWIN M&amp;O CAP'!$J$12,0)</f>
        <v>4</v>
      </c>
      <c r="U212" s="481">
        <f>ROUND(U168*'3c CalWIN M&amp;O CAP'!$J$105,0)</f>
        <v>121</v>
      </c>
      <c r="V212" s="481">
        <f>ROUND(V168*'3c CalWIN M&amp;O CAP'!$J$12,0)</f>
        <v>1</v>
      </c>
      <c r="W212" s="523">
        <f>ROUNDDOWN(W168*'3c CalWIN M&amp;O CAP'!$J$105,0)</f>
        <v>83</v>
      </c>
      <c r="X212" s="481">
        <f>ROUND(X168*'3c CalWIN M&amp;O CAP'!$J$198,0)</f>
        <v>39</v>
      </c>
      <c r="Y212" s="481">
        <f>ROUND(Y168*'3c CalWIN M&amp;O CAP'!$J$198,0)</f>
        <v>39</v>
      </c>
      <c r="Z212" s="481">
        <f>ROUND(Z168*'3c CalWIN M&amp;O CAP'!$J$198,0)</f>
        <v>39</v>
      </c>
      <c r="AA212" s="481">
        <f>ROUND(AA168*'3c CalWIN M&amp;O CAP'!$J$198,0)</f>
        <v>39</v>
      </c>
      <c r="AB212" s="481">
        <f>ROUND(AB168*'3c CalWIN M&amp;O CAP'!$J$198,0)</f>
        <v>39</v>
      </c>
      <c r="AC212" s="481">
        <f>ROUND(AC168*'3c CalWIN M&amp;O CAP'!$J$198,0)</f>
        <v>39</v>
      </c>
      <c r="AD212" s="523">
        <f>ROUNDUP(AD168*'3c CalWIN M&amp;O CAP'!$J$198,0)</f>
        <v>40</v>
      </c>
      <c r="AE212" s="481">
        <f>ROUND(AE168*'3c CalWIN M&amp;O CAP'!$J$198,0)</f>
        <v>39</v>
      </c>
      <c r="AF212" s="481">
        <f>ROUND(AF168*'3c CalWIN M&amp;O CAP'!$J$198,0)</f>
        <v>39</v>
      </c>
      <c r="AG212" s="481">
        <f>ROUND(AG168*'3c CalWIN M&amp;O CAP'!$J$198,0)</f>
        <v>39</v>
      </c>
      <c r="AH212" s="481">
        <f>ROUND(AH168*'3c CalWIN M&amp;O CAP'!$J$198,0)</f>
        <v>39</v>
      </c>
      <c r="AI212" s="481">
        <f>ROUND(AI168*'3c CalWIN M&amp;O CAP'!$J$198,0)</f>
        <v>13</v>
      </c>
      <c r="AJ212" s="481">
        <f>ROUND(AJ168*'3c CalWIN M&amp;O CAP'!$J$294,0)</f>
        <v>30</v>
      </c>
      <c r="AK212" s="481">
        <f>ROUND(AK168*'3c CalWIN M&amp;O CAP'!$J$294,0)</f>
        <v>30</v>
      </c>
      <c r="AL212" s="481">
        <f>ROUND(AL168*'3c CalWIN M&amp;O CAP'!$J$294,0)</f>
        <v>30</v>
      </c>
      <c r="AM212" s="523">
        <f>ROUNDUP(AM168*'3c CalWIN M&amp;O CAP'!$J$294,0)</f>
        <v>31</v>
      </c>
      <c r="AN212" s="481">
        <f>ROUND(AN168*'3c CalWIN M&amp;O CAP'!$J$294,0)</f>
        <v>30</v>
      </c>
      <c r="AO212" s="481">
        <f>ROUND(AO168*'3c CalWIN M&amp;O CAP'!$J$294,0)</f>
        <v>30</v>
      </c>
      <c r="AP212" s="481">
        <f>ROUND(AP168*'3c CalWIN M&amp;O CAP'!$J$294,0)</f>
        <v>30</v>
      </c>
      <c r="AQ212" s="481">
        <f>ROUND(AQ168*'3c CalWIN M&amp;O CAP'!$J$294,0)</f>
        <v>30</v>
      </c>
      <c r="AR212" s="481">
        <f>ROUND(AR168*'3c CalWIN M&amp;O CAP'!$J$294,0)</f>
        <v>30</v>
      </c>
      <c r="AS212" s="481"/>
      <c r="AT212" s="481">
        <f t="shared" si="292"/>
        <v>1698</v>
      </c>
      <c r="AU212" s="135"/>
      <c r="AV212" s="11">
        <f t="shared" si="290"/>
        <v>0</v>
      </c>
      <c r="AW212" s="537">
        <f>ROUNDDOWN(SUM(E212:P212),0)</f>
        <v>540</v>
      </c>
      <c r="AX212" s="483">
        <f t="shared" ref="AX212:AX217" si="297">ROUND(SUM(Q212:W212),0)</f>
        <v>443</v>
      </c>
      <c r="AY212" s="537">
        <f>ROUNDUP(SUM(X212:AI212),0)+1</f>
        <v>444</v>
      </c>
      <c r="AZ212" s="483">
        <f t="shared" si="293"/>
        <v>271</v>
      </c>
      <c r="BA212" s="17"/>
      <c r="BB212" s="483">
        <f>ROUND(SUM(E212:J212),0)</f>
        <v>304</v>
      </c>
      <c r="BC212" s="537">
        <f>ROUNDUP(SUM(K212:T212),0)</f>
        <v>475</v>
      </c>
      <c r="BD212" s="523">
        <f>ROUNDUP(SUM(U212:AC212),0)</f>
        <v>439</v>
      </c>
      <c r="BE212" s="481">
        <f t="shared" si="294"/>
        <v>390</v>
      </c>
      <c r="BF212" s="481">
        <f t="shared" si="295"/>
        <v>90</v>
      </c>
      <c r="BG212" s="138">
        <f t="shared" si="291"/>
        <v>0</v>
      </c>
      <c r="BH212" s="11"/>
    </row>
    <row r="213" spans="1:60" ht="15">
      <c r="A213" s="561" t="s">
        <v>154</v>
      </c>
      <c r="B213" s="458"/>
      <c r="C213" s="483"/>
      <c r="D213" s="483"/>
      <c r="E213" s="481">
        <f>E169*'3c CalWIN M&amp;O CAP'!$J$12</f>
        <v>6.7801393390171594</v>
      </c>
      <c r="F213" s="481">
        <f>F169*'3c CalWIN M&amp;O CAP'!$J$12</f>
        <v>42.608509626611422</v>
      </c>
      <c r="G213" s="481">
        <f>G169*'3c CalWIN M&amp;O CAP'!$J$12</f>
        <v>54.009428813506247</v>
      </c>
      <c r="H213" s="481">
        <f>H169*'3c CalWIN M&amp;O CAP'!$J$12</f>
        <v>54.011702853729503</v>
      </c>
      <c r="I213" s="481">
        <f>I169*'3c CalWIN M&amp;O CAP'!$J$12</f>
        <v>44.870107032059202</v>
      </c>
      <c r="J213" s="481">
        <f>J169*'3c CalWIN M&amp;O CAP'!$J$12</f>
        <v>44.37602863841655</v>
      </c>
      <c r="K213" s="481">
        <f>K169*'3c CalWIN M&amp;O CAP'!$J$12</f>
        <v>53.949046641413624</v>
      </c>
      <c r="L213" s="481">
        <f>L169*'3c CalWIN M&amp;O CAP'!$J$12</f>
        <v>61.849165178913537</v>
      </c>
      <c r="M213" s="481">
        <f>M169*'3c CalWIN M&amp;O CAP'!$J$12</f>
        <v>52.752420274558354</v>
      </c>
      <c r="N213" s="481">
        <f>ROUND(N169*'3c CalWIN M&amp;O CAP'!$J$12,0)</f>
        <v>22</v>
      </c>
      <c r="O213" s="481">
        <f>ROUND(O169*'3c CalWIN M&amp;O CAP'!$J$12,0)</f>
        <v>63</v>
      </c>
      <c r="P213" s="481">
        <f>ROUND(P169*'3c CalWIN M&amp;O CAP'!$J$12,0)</f>
        <v>46</v>
      </c>
      <c r="Q213" s="483">
        <f>ROUND(Q169*'3c CalWIN M&amp;O CAP'!$J$105,0)</f>
        <v>76</v>
      </c>
      <c r="R213" s="483">
        <f>ROUND(R169*'3c CalWIN M&amp;O CAP'!$J$12,0)</f>
        <v>10</v>
      </c>
      <c r="S213" s="483">
        <f>ROUND(S169*'3c CalWIN M&amp;O CAP'!$J$105,0)</f>
        <v>123</v>
      </c>
      <c r="T213" s="481">
        <f>ROUNDDOWN(T169*'3c CalWIN M&amp;O CAP'!$J$12,0)</f>
        <v>7</v>
      </c>
      <c r="U213" s="481">
        <f>ROUND(U169*'3c CalWIN M&amp;O CAP'!$J$105,0)</f>
        <v>106</v>
      </c>
      <c r="V213" s="481">
        <f>ROUND(V169*'3c CalWIN M&amp;O CAP'!$J$12,0)</f>
        <v>2</v>
      </c>
      <c r="W213" s="523">
        <f>ROUNDUP(W169*'3c CalWIN M&amp;O CAP'!$J$105,0)+1</f>
        <v>168</v>
      </c>
      <c r="X213" s="481">
        <f>ROUND(X169*'3c CalWIN M&amp;O CAP'!$J$198,0)</f>
        <v>42</v>
      </c>
      <c r="Y213" s="481">
        <f>ROUND(Y169*'3c CalWIN M&amp;O CAP'!$J$198,0)</f>
        <v>42</v>
      </c>
      <c r="Z213" s="481">
        <f>ROUND(Z169*'3c CalWIN M&amp;O CAP'!$J$198,0)</f>
        <v>42</v>
      </c>
      <c r="AA213" s="481">
        <f>ROUND(AA169*'3c CalWIN M&amp;O CAP'!$J$198,0)</f>
        <v>42</v>
      </c>
      <c r="AB213" s="481">
        <f>ROUND(AB169*'3c CalWIN M&amp;O CAP'!$J$198,0)</f>
        <v>42</v>
      </c>
      <c r="AC213" s="481">
        <f>ROUND(AC169*'3c CalWIN M&amp;O CAP'!$J$198,0)</f>
        <v>42</v>
      </c>
      <c r="AD213" s="481">
        <f>ROUND(AD169*'3c CalWIN M&amp;O CAP'!$J$198,0)</f>
        <v>42</v>
      </c>
      <c r="AE213" s="481">
        <f>ROUND(AE169*'3c CalWIN M&amp;O CAP'!$J$198,0)</f>
        <v>42</v>
      </c>
      <c r="AF213" s="481">
        <f>ROUND(AF169*'3c CalWIN M&amp;O CAP'!$J$198,0)</f>
        <v>42</v>
      </c>
      <c r="AG213" s="481">
        <f>ROUND(AG169*'3c CalWIN M&amp;O CAP'!$J$198,0)</f>
        <v>42</v>
      </c>
      <c r="AH213" s="481">
        <f>ROUND(AH169*'3c CalWIN M&amp;O CAP'!$J$198,0)</f>
        <v>42</v>
      </c>
      <c r="AI213" s="481">
        <f>ROUND(AI169*'3c CalWIN M&amp;O CAP'!$J$198,0)</f>
        <v>-9</v>
      </c>
      <c r="AJ213" s="481">
        <f>ROUND(AJ169*'3c CalWIN M&amp;O CAP'!$J$294,0)</f>
        <v>33</v>
      </c>
      <c r="AK213" s="481">
        <f>ROUND(AK169*'3c CalWIN M&amp;O CAP'!$J$294,0)</f>
        <v>33</v>
      </c>
      <c r="AL213" s="481">
        <f>ROUND(AL169*'3c CalWIN M&amp;O CAP'!$J$294,0)</f>
        <v>33</v>
      </c>
      <c r="AM213" s="481">
        <f>ROUND(AM169*'3c CalWIN M&amp;O CAP'!$J$294,0)</f>
        <v>33</v>
      </c>
      <c r="AN213" s="481">
        <f>ROUND(AN169*'3c CalWIN M&amp;O CAP'!$J$294,0)</f>
        <v>33</v>
      </c>
      <c r="AO213" s="481">
        <f>ROUND(AO169*'3c CalWIN M&amp;O CAP'!$J$294,0)</f>
        <v>33</v>
      </c>
      <c r="AP213" s="481">
        <f>ROUND(AP169*'3c CalWIN M&amp;O CAP'!$J$294,0)</f>
        <v>33</v>
      </c>
      <c r="AQ213" s="481">
        <f>ROUND(AQ169*'3c CalWIN M&amp;O CAP'!$J$294,0)</f>
        <v>33</v>
      </c>
      <c r="AR213" s="481">
        <f>ROUND(AR169*'3c CalWIN M&amp;O CAP'!$J$294,0)</f>
        <v>33</v>
      </c>
      <c r="AS213" s="481"/>
      <c r="AT213" s="481">
        <f t="shared" si="292"/>
        <v>1788</v>
      </c>
      <c r="AU213" s="135"/>
      <c r="AV213" s="11">
        <f t="shared" si="290"/>
        <v>0</v>
      </c>
      <c r="AW213" s="483">
        <f>ROUND(SUM(E213:P213),0)</f>
        <v>546</v>
      </c>
      <c r="AX213" s="483">
        <f t="shared" si="297"/>
        <v>492</v>
      </c>
      <c r="AY213" s="537">
        <f>ROUNDDOWN(SUM(X213:AI213),0)</f>
        <v>453</v>
      </c>
      <c r="AZ213" s="483">
        <f t="shared" si="293"/>
        <v>297</v>
      </c>
      <c r="BA213" s="17"/>
      <c r="BB213" s="537">
        <f>ROUNDDOWN(SUM(E213:J213),0)</f>
        <v>246</v>
      </c>
      <c r="BC213" s="537">
        <f>ROUNDUP(SUM(K213:T213),0)</f>
        <v>516</v>
      </c>
      <c r="BD213" s="523">
        <f>ROUNDUP(SUM(U213:AC213),0)</f>
        <v>528</v>
      </c>
      <c r="BE213" s="481">
        <f t="shared" si="294"/>
        <v>399</v>
      </c>
      <c r="BF213" s="481">
        <f t="shared" si="295"/>
        <v>99</v>
      </c>
      <c r="BG213" s="138">
        <f t="shared" si="291"/>
        <v>0</v>
      </c>
      <c r="BH213" s="11"/>
    </row>
    <row r="214" spans="1:60" ht="15">
      <c r="A214" s="561" t="s">
        <v>155</v>
      </c>
      <c r="B214" s="458"/>
      <c r="C214" s="483"/>
      <c r="D214" s="483"/>
      <c r="E214" s="481">
        <f>E170*'3c CalWIN M&amp;O CAP'!$J$12</f>
        <v>47.603475149055747</v>
      </c>
      <c r="F214" s="481">
        <f>F170*'3c CalWIN M&amp;O CAP'!$J$12</f>
        <v>47.508214634508889</v>
      </c>
      <c r="G214" s="481">
        <f>G170*'3c CalWIN M&amp;O CAP'!$J$12</f>
        <v>41.421060667081974</v>
      </c>
      <c r="H214" s="481">
        <f>H170*'3c CalWIN M&amp;O CAP'!$J$12</f>
        <v>64.691152237079464</v>
      </c>
      <c r="I214" s="481">
        <f>I170*'3c CalWIN M&amp;O CAP'!$J$12</f>
        <v>47.619769078840882</v>
      </c>
      <c r="J214" s="481">
        <f>J170*'3c CalWIN M&amp;O CAP'!$J$12</f>
        <v>46.983197983106123</v>
      </c>
      <c r="K214" s="481">
        <f>K170*'3c CalWIN M&amp;O CAP'!$J$12</f>
        <v>50.733125320827284</v>
      </c>
      <c r="L214" s="481">
        <f>L170*'3c CalWIN M&amp;O CAP'!$J$12</f>
        <v>47.951513896130059</v>
      </c>
      <c r="M214" s="481">
        <f>M170*'3c CalWIN M&amp;O CAP'!$J$12</f>
        <v>36.44658783126571</v>
      </c>
      <c r="N214" s="481">
        <f>ROUND(N170*'3c CalWIN M&amp;O CAP'!$J$12,0)</f>
        <v>39</v>
      </c>
      <c r="O214" s="481">
        <f>ROUND(O170*'3c CalWIN M&amp;O CAP'!$J$12,0)</f>
        <v>57</v>
      </c>
      <c r="P214" s="481">
        <f>ROUND(P170*'3c CalWIN M&amp;O CAP'!$J$12,0)</f>
        <v>4</v>
      </c>
      <c r="Q214" s="537">
        <f>ROUNDDOWN(Q170*'3c CalWIN M&amp;O CAP'!$J$105,0)</f>
        <v>130</v>
      </c>
      <c r="R214" s="483">
        <f>ROUND(R170*'3c CalWIN M&amp;O CAP'!$J$12,0)</f>
        <v>8</v>
      </c>
      <c r="S214" s="483">
        <f>ROUND(S170*'3c CalWIN M&amp;O CAP'!$J$105,0)</f>
        <v>119</v>
      </c>
      <c r="T214" s="481">
        <f>ROUNDDOWN(T170*'3c CalWIN M&amp;O CAP'!$J$12,0)</f>
        <v>6</v>
      </c>
      <c r="U214" s="523">
        <f>ROUNDDOWN(U170*'3c CalWIN M&amp;O CAP'!$J$105,0)</f>
        <v>113</v>
      </c>
      <c r="V214" s="481">
        <f>ROUND(V170*'3c CalWIN M&amp;O CAP'!$J$12,0)</f>
        <v>2</v>
      </c>
      <c r="W214" s="481">
        <f>ROUND(W170*'3c CalWIN M&amp;O CAP'!$J$105,0)</f>
        <v>106</v>
      </c>
      <c r="X214" s="481">
        <f>ROUND(X170*'3c CalWIN M&amp;O CAP'!$J$198,0)</f>
        <v>40</v>
      </c>
      <c r="Y214" s="481">
        <f>ROUND(Y170*'3c CalWIN M&amp;O CAP'!$J$198,0)</f>
        <v>40</v>
      </c>
      <c r="Z214" s="481">
        <f>ROUND(Z170*'3c CalWIN M&amp;O CAP'!$J$198,0)</f>
        <v>40</v>
      </c>
      <c r="AA214" s="481">
        <f>ROUND(AA170*'3c CalWIN M&amp;O CAP'!$J$198,0)</f>
        <v>40</v>
      </c>
      <c r="AB214" s="481">
        <f>ROUND(AB170*'3c CalWIN M&amp;O CAP'!$J$198,0)</f>
        <v>40</v>
      </c>
      <c r="AC214" s="481">
        <f>ROUND(AC170*'3c CalWIN M&amp;O CAP'!$J$198,0)</f>
        <v>40</v>
      </c>
      <c r="AD214" s="481">
        <f>ROUND(AD170*'3c CalWIN M&amp;O CAP'!$J$198,0)</f>
        <v>40</v>
      </c>
      <c r="AE214" s="481">
        <f>ROUND(AE170*'3c CalWIN M&amp;O CAP'!$J$198,0)</f>
        <v>40</v>
      </c>
      <c r="AF214" s="481">
        <f>ROUND(AF170*'3c CalWIN M&amp;O CAP'!$J$198,0)</f>
        <v>40</v>
      </c>
      <c r="AG214" s="481">
        <f>ROUND(AG170*'3c CalWIN M&amp;O CAP'!$J$198,0)</f>
        <v>40</v>
      </c>
      <c r="AH214" s="523">
        <f>ROUNDUP(AH170*'3c CalWIN M&amp;O CAP'!$J$198,0)</f>
        <v>41</v>
      </c>
      <c r="AI214" s="481">
        <f>ROUND(AI170*'3c CalWIN M&amp;O CAP'!$J$198,0)</f>
        <v>3</v>
      </c>
      <c r="AJ214" s="481">
        <f>ROUND(AJ170*'3c CalWIN M&amp;O CAP'!$J$294,0)</f>
        <v>31</v>
      </c>
      <c r="AK214" s="481">
        <f>ROUND(AK170*'3c CalWIN M&amp;O CAP'!$J$294,0)</f>
        <v>31</v>
      </c>
      <c r="AL214" s="481">
        <f>ROUND(AL170*'3c CalWIN M&amp;O CAP'!$J$294,0)</f>
        <v>31</v>
      </c>
      <c r="AM214" s="481">
        <f>ROUND(AM170*'3c CalWIN M&amp;O CAP'!$J$294,0)</f>
        <v>31</v>
      </c>
      <c r="AN214" s="523">
        <f>ROUNDUP(AN170*'3c CalWIN M&amp;O CAP'!$J$294,0)</f>
        <v>32</v>
      </c>
      <c r="AO214" s="481">
        <f>ROUND(AO170*'3c CalWIN M&amp;O CAP'!$J$294,0)</f>
        <v>31</v>
      </c>
      <c r="AP214" s="481">
        <f>ROUND(AP170*'3c CalWIN M&amp;O CAP'!$J$294,0)</f>
        <v>31</v>
      </c>
      <c r="AQ214" s="481">
        <f>ROUND(AQ170*'3c CalWIN M&amp;O CAP'!$J$294,0)</f>
        <v>31</v>
      </c>
      <c r="AR214" s="523">
        <f>ROUNDUP(AR170*'3c CalWIN M&amp;O CAP'!$J$294,0)</f>
        <v>32</v>
      </c>
      <c r="AS214" s="481"/>
      <c r="AT214" s="481">
        <f t="shared" si="292"/>
        <v>1740</v>
      </c>
      <c r="AU214" s="135"/>
      <c r="AV214" s="11">
        <f t="shared" si="290"/>
        <v>0</v>
      </c>
      <c r="AW214" s="537">
        <f>ROUNDUP(SUM(E214:P214),0)</f>
        <v>531</v>
      </c>
      <c r="AX214" s="483">
        <f t="shared" si="297"/>
        <v>484</v>
      </c>
      <c r="AY214" s="537">
        <f>ROUNDDOWN(SUM(X214:AI214),0)</f>
        <v>444</v>
      </c>
      <c r="AZ214" s="537">
        <f>ROUNDUP(SUM(AJ214:AR214),0)</f>
        <v>281</v>
      </c>
      <c r="BA214" s="17"/>
      <c r="BB214" s="537">
        <f>ROUNDUP(SUM(E214:J214),0)</f>
        <v>296</v>
      </c>
      <c r="BC214" s="483">
        <f>ROUND(SUM(K214:T214),0)</f>
        <v>498</v>
      </c>
      <c r="BD214" s="523">
        <f>ROUNDUP(SUM(U214:AC214),0)</f>
        <v>461</v>
      </c>
      <c r="BE214" s="523">
        <f>ROUNDUP(SUM(AD214:AO214),0)</f>
        <v>391</v>
      </c>
      <c r="BF214" s="481">
        <f t="shared" si="295"/>
        <v>94</v>
      </c>
      <c r="BG214" s="138">
        <f t="shared" si="291"/>
        <v>0</v>
      </c>
      <c r="BH214" s="11"/>
    </row>
    <row r="215" spans="1:60" ht="15">
      <c r="A215" s="561" t="s">
        <v>160</v>
      </c>
      <c r="B215" s="458"/>
      <c r="C215" s="483"/>
      <c r="D215" s="483"/>
      <c r="E215" s="481">
        <f>E171*'3c CalWIN M&amp;O CAP'!$J$12</f>
        <v>78.716306227736922</v>
      </c>
      <c r="F215" s="481">
        <f>F171*'3c CalWIN M&amp;O CAP'!$J$12</f>
        <v>81.09080187861025</v>
      </c>
      <c r="G215" s="481">
        <f>G171*'3c CalWIN M&amp;O CAP'!$J$12</f>
        <v>47.12501357816496</v>
      </c>
      <c r="H215" s="481">
        <f>H171*'3c CalWIN M&amp;O CAP'!$J$12</f>
        <v>82.521204337878473</v>
      </c>
      <c r="I215" s="481">
        <f>I171*'3c CalWIN M&amp;O CAP'!$J$12</f>
        <v>51.572123272950364</v>
      </c>
      <c r="J215" s="481">
        <f>J171*'3c CalWIN M&amp;O CAP'!$J$12</f>
        <v>116.43228414977037</v>
      </c>
      <c r="K215" s="481">
        <f>K171*'3c CalWIN M&amp;O CAP'!$J$12</f>
        <v>66.960361066267282</v>
      </c>
      <c r="L215" s="481">
        <f>L171*'3c CalWIN M&amp;O CAP'!$J$12</f>
        <v>99.781283034982565</v>
      </c>
      <c r="M215" s="481">
        <f>M171*'3c CalWIN M&amp;O CAP'!$J$12</f>
        <v>71.38725021368397</v>
      </c>
      <c r="N215" s="481">
        <f>ROUND(N171*'3c CalWIN M&amp;O CAP'!$J$12,0)</f>
        <v>19</v>
      </c>
      <c r="O215" s="481">
        <f>ROUND(O171*'3c CalWIN M&amp;O CAP'!$J$12,0)</f>
        <v>0</v>
      </c>
      <c r="P215" s="481">
        <f>ROUND(P171*'3c CalWIN M&amp;O CAP'!$J$12,0)</f>
        <v>16</v>
      </c>
      <c r="Q215" s="483">
        <f>ROUND(Q171*'3c CalWIN M&amp;O CAP'!$J$105,0)</f>
        <v>141</v>
      </c>
      <c r="R215" s="483">
        <f>ROUND(R171*'3c CalWIN M&amp;O CAP'!$J$12,0)</f>
        <v>20</v>
      </c>
      <c r="S215" s="537">
        <f>ROUNDDOWN(S171*'3c CalWIN M&amp;O CAP'!$J$105,0)</f>
        <v>178</v>
      </c>
      <c r="T215" s="481">
        <f>ROUNDDOWN(T171*'3c CalWIN M&amp;O CAP'!$J$12,0)</f>
        <v>15</v>
      </c>
      <c r="U215" s="481">
        <f>ROUND(U171*'3c CalWIN M&amp;O CAP'!$J$105,0)</f>
        <v>153</v>
      </c>
      <c r="V215" s="481">
        <f>ROUND(V171*'3c CalWIN M&amp;O CAP'!$J$12,0)</f>
        <v>5</v>
      </c>
      <c r="W215" s="481">
        <f>ROUND(W171*'3c CalWIN M&amp;O CAP'!$J$105,0)</f>
        <v>81</v>
      </c>
      <c r="X215" s="481">
        <f>ROUND(X171*'3c CalWIN M&amp;O CAP'!$J$198,0)</f>
        <v>71</v>
      </c>
      <c r="Y215" s="481">
        <f>ROUND(Y171*'3c CalWIN M&amp;O CAP'!$J$198,0)</f>
        <v>71</v>
      </c>
      <c r="Z215" s="481">
        <f>ROUND(Z171*'3c CalWIN M&amp;O CAP'!$J$198,0)</f>
        <v>71</v>
      </c>
      <c r="AA215" s="481">
        <f>ROUND(AA171*'3c CalWIN M&amp;O CAP'!$J$198,0)</f>
        <v>71</v>
      </c>
      <c r="AB215" s="481">
        <f>ROUND(AB171*'3c CalWIN M&amp;O CAP'!$J$198,0)</f>
        <v>71</v>
      </c>
      <c r="AC215" s="481">
        <f>ROUND(AC171*'3c CalWIN M&amp;O CAP'!$J$198,0)</f>
        <v>71</v>
      </c>
      <c r="AD215" s="481">
        <f>ROUND(AD171*'3c CalWIN M&amp;O CAP'!$J$198,0)</f>
        <v>71</v>
      </c>
      <c r="AE215" s="481">
        <f>ROUND(AE171*'3c CalWIN M&amp;O CAP'!$J$198,0)</f>
        <v>71</v>
      </c>
      <c r="AF215" s="481">
        <f>ROUND(AF171*'3c CalWIN M&amp;O CAP'!$J$198,0)</f>
        <v>71</v>
      </c>
      <c r="AG215" s="481">
        <f>ROUND(AG171*'3c CalWIN M&amp;O CAP'!$J$198,0)</f>
        <v>71</v>
      </c>
      <c r="AH215" s="481">
        <f>ROUND(AH171*'3c CalWIN M&amp;O CAP'!$J$198,0)</f>
        <v>71</v>
      </c>
      <c r="AI215" s="481">
        <f>ROUND(AI171*'3c CalWIN M&amp;O CAP'!$J$198,0)</f>
        <v>15</v>
      </c>
      <c r="AJ215" s="481">
        <f>ROUND(AJ171*'3c CalWIN M&amp;O CAP'!$J$294,0)</f>
        <v>62</v>
      </c>
      <c r="AK215" s="481">
        <f>ROUND(AK171*'3c CalWIN M&amp;O CAP'!$J$294,0)</f>
        <v>62</v>
      </c>
      <c r="AL215" s="481">
        <f>ROUND(AL171*'3c CalWIN M&amp;O CAP'!$J$294,0)</f>
        <v>62</v>
      </c>
      <c r="AM215" s="481">
        <f>ROUND(AM171*'3c CalWIN M&amp;O CAP'!$J$294,0)</f>
        <v>62</v>
      </c>
      <c r="AN215" s="481">
        <f>ROUND(AN171*'3c CalWIN M&amp;O CAP'!$J$294,0)</f>
        <v>62</v>
      </c>
      <c r="AO215" s="523">
        <f>ROUNDUP(AO171*'3c CalWIN M&amp;O CAP'!$J$294,0)</f>
        <v>63</v>
      </c>
      <c r="AP215" s="481">
        <f>ROUND(AP171*'3c CalWIN M&amp;O CAP'!$J$294,0)</f>
        <v>62</v>
      </c>
      <c r="AQ215" s="481">
        <f>ROUND(AQ171*'3c CalWIN M&amp;O CAP'!$J$294,0)</f>
        <v>62</v>
      </c>
      <c r="AR215" s="481">
        <f>ROUND(AR171*'3c CalWIN M&amp;O CAP'!$J$294,0)</f>
        <v>62</v>
      </c>
      <c r="AS215" s="481"/>
      <c r="AT215" s="481">
        <f t="shared" si="292"/>
        <v>2679</v>
      </c>
      <c r="AU215" s="135"/>
      <c r="AV215" s="11">
        <f t="shared" si="290"/>
        <v>0</v>
      </c>
      <c r="AW215" s="483">
        <f>ROUND(SUM(E215:P215),0)</f>
        <v>731</v>
      </c>
      <c r="AX215" s="483">
        <f t="shared" si="297"/>
        <v>593</v>
      </c>
      <c r="AY215" s="537">
        <f>ROUNDDOWN(SUM(X215:AI215),0)</f>
        <v>796</v>
      </c>
      <c r="AZ215" s="483">
        <f t="shared" si="293"/>
        <v>559</v>
      </c>
      <c r="BA215" s="17"/>
      <c r="BB215" s="537">
        <f>ROUNDUP(SUM(E215:J215),0)</f>
        <v>458</v>
      </c>
      <c r="BC215" s="483">
        <f>ROUND(SUM(K215:T215),0)</f>
        <v>627</v>
      </c>
      <c r="BD215" s="523">
        <f>ROUNDUP(SUM(U215:AC215),0)</f>
        <v>665</v>
      </c>
      <c r="BE215" s="523">
        <f>ROUNDUP(SUM(AD215:AO215),0)</f>
        <v>743</v>
      </c>
      <c r="BF215" s="481">
        <f t="shared" si="295"/>
        <v>186</v>
      </c>
      <c r="BG215" s="138">
        <f t="shared" si="291"/>
        <v>0</v>
      </c>
      <c r="BH215" s="11"/>
    </row>
    <row r="216" spans="1:60" ht="15">
      <c r="A216" s="561" t="s">
        <v>162</v>
      </c>
      <c r="B216" s="458"/>
      <c r="C216" s="483"/>
      <c r="D216" s="483"/>
      <c r="E216" s="481">
        <f>E172*'3c CalWIN M&amp;O CAP'!$J$12</f>
        <v>59.99240566889921</v>
      </c>
      <c r="F216" s="481">
        <f>F172*'3c CalWIN M&amp;O CAP'!$J$12</f>
        <v>98.049959987029681</v>
      </c>
      <c r="G216" s="481">
        <f>G172*'3c CalWIN M&amp;O CAP'!$J$12</f>
        <v>87.925348281404695</v>
      </c>
      <c r="H216" s="481">
        <f>H172*'3c CalWIN M&amp;O CAP'!$J$12</f>
        <v>94.428425602725866</v>
      </c>
      <c r="I216" s="481">
        <f>I172*'3c CalWIN M&amp;O CAP'!$J$12</f>
        <v>84.155390528801888</v>
      </c>
      <c r="J216" s="481">
        <f>J172*'3c CalWIN M&amp;O CAP'!$J$12</f>
        <v>79.826463755081022</v>
      </c>
      <c r="K216" s="481">
        <f>K172*'3c CalWIN M&amp;O CAP'!$J$12</f>
        <v>117.77271592689632</v>
      </c>
      <c r="L216" s="481">
        <f>L172*'3c CalWIN M&amp;O CAP'!$J$12</f>
        <v>95.715498989371284</v>
      </c>
      <c r="M216" s="481">
        <f>M172*'3c CalWIN M&amp;O CAP'!$J$12</f>
        <v>82.932488656683674</v>
      </c>
      <c r="N216" s="481">
        <f>ROUND(N172*'3c CalWIN M&amp;O CAP'!$J$12,0)</f>
        <v>78</v>
      </c>
      <c r="O216" s="481">
        <f>ROUND(O172*'3c CalWIN M&amp;O CAP'!$J$12,0)</f>
        <v>58</v>
      </c>
      <c r="P216" s="481">
        <f>ROUND(P172*'3c CalWIN M&amp;O CAP'!$J$12,0)</f>
        <v>55</v>
      </c>
      <c r="Q216" s="483">
        <f>ROUND(Q172*'3c CalWIN M&amp;O CAP'!$J$105,0)</f>
        <v>189</v>
      </c>
      <c r="R216" s="483">
        <f>ROUND(R172*'3c CalWIN M&amp;O CAP'!$J$12,0)</f>
        <v>15</v>
      </c>
      <c r="S216" s="483">
        <f>ROUND(S172*'3c CalWIN M&amp;O CAP'!$J$105,0)</f>
        <v>223</v>
      </c>
      <c r="T216" s="523">
        <f>ROUNDUP(T172*'3c CalWIN M&amp;O CAP'!$J$12,0)</f>
        <v>12</v>
      </c>
      <c r="U216" s="481">
        <f>ROUND(U172*'3c CalWIN M&amp;O CAP'!$J$105,0)</f>
        <v>194</v>
      </c>
      <c r="V216" s="481">
        <f>ROUND(V172*'3c CalWIN M&amp;O CAP'!$J$12,0)</f>
        <v>4</v>
      </c>
      <c r="W216" s="481">
        <f>ROUND(W172*'3c CalWIN M&amp;O CAP'!$J$105,0)</f>
        <v>174</v>
      </c>
      <c r="X216" s="481">
        <f>ROUND(X172*'3c CalWIN M&amp;O CAP'!$J$198,0)</f>
        <v>71</v>
      </c>
      <c r="Y216" s="481">
        <f>ROUND(Y172*'3c CalWIN M&amp;O CAP'!$J$198,0)</f>
        <v>71</v>
      </c>
      <c r="Z216" s="481">
        <f>ROUND(Z172*'3c CalWIN M&amp;O CAP'!$J$198,0)</f>
        <v>71</v>
      </c>
      <c r="AA216" s="481">
        <f>ROUND(AA172*'3c CalWIN M&amp;O CAP'!$J$198,0)</f>
        <v>71</v>
      </c>
      <c r="AB216" s="481">
        <f>ROUND(AB172*'3c CalWIN M&amp;O CAP'!$J$198,0)</f>
        <v>71</v>
      </c>
      <c r="AC216" s="481">
        <f>ROUND(AC172*'3c CalWIN M&amp;O CAP'!$J$198,0)</f>
        <v>71</v>
      </c>
      <c r="AD216" s="481">
        <f>ROUND(AD172*'3c CalWIN M&amp;O CAP'!$J$198,0)</f>
        <v>71</v>
      </c>
      <c r="AE216" s="481">
        <f>ROUND(AE172*'3c CalWIN M&amp;O CAP'!$J$198,0)</f>
        <v>71</v>
      </c>
      <c r="AF216" s="481">
        <f>ROUND(AF172*'3c CalWIN M&amp;O CAP'!$J$198,0)</f>
        <v>71</v>
      </c>
      <c r="AG216" s="481">
        <f>ROUND(AG172*'3c CalWIN M&amp;O CAP'!$J$198,0)</f>
        <v>71</v>
      </c>
      <c r="AH216" s="481">
        <f>ROUND(AH172*'3c CalWIN M&amp;O CAP'!$J$198,0)</f>
        <v>71</v>
      </c>
      <c r="AI216" s="481">
        <f>ROUND(AI172*'3c CalWIN M&amp;O CAP'!$J$198,0)</f>
        <v>20</v>
      </c>
      <c r="AJ216" s="481">
        <f>ROUND(AJ172*'3c CalWIN M&amp;O CAP'!$J$294,0)</f>
        <v>62</v>
      </c>
      <c r="AK216" s="481">
        <f>ROUND(AK172*'3c CalWIN M&amp;O CAP'!$J$294,0)</f>
        <v>62</v>
      </c>
      <c r="AL216" s="481">
        <f>ROUND(AL172*'3c CalWIN M&amp;O CAP'!$J$294,0)</f>
        <v>62</v>
      </c>
      <c r="AM216" s="481">
        <f>ROUND(AM172*'3c CalWIN M&amp;O CAP'!$J$294,0)</f>
        <v>62</v>
      </c>
      <c r="AN216" s="481">
        <f>ROUND(AN172*'3c CalWIN M&amp;O CAP'!$J$294,0)</f>
        <v>62</v>
      </c>
      <c r="AO216" s="523">
        <f>ROUNDUP(AO172*'3c CalWIN M&amp;O CAP'!$J$294,0)</f>
        <v>63</v>
      </c>
      <c r="AP216" s="481">
        <f>ROUND(AP172*'3c CalWIN M&amp;O CAP'!$J$294,0)</f>
        <v>62</v>
      </c>
      <c r="AQ216" s="481">
        <f>ROUND(AQ172*'3c CalWIN M&amp;O CAP'!$J$294,0)</f>
        <v>62</v>
      </c>
      <c r="AR216" s="481">
        <f>ROUND(AR172*'3c CalWIN M&amp;O CAP'!$J$294,0)</f>
        <v>62</v>
      </c>
      <c r="AS216" s="481"/>
      <c r="AT216" s="481">
        <f t="shared" si="292"/>
        <v>3163</v>
      </c>
      <c r="AU216" s="135"/>
      <c r="AV216" s="11">
        <f t="shared" si="290"/>
        <v>0</v>
      </c>
      <c r="AW216" s="483">
        <f>ROUND(SUM(E216:P216),0)</f>
        <v>992</v>
      </c>
      <c r="AX216" s="483">
        <f t="shared" si="297"/>
        <v>811</v>
      </c>
      <c r="AY216" s="537">
        <f>ROUNDDOWN(SUM(X216:AI216),0)</f>
        <v>801</v>
      </c>
      <c r="AZ216" s="537">
        <f>ROUNDUP(SUM(AJ216:AR216),0)</f>
        <v>559</v>
      </c>
      <c r="BA216" s="17"/>
      <c r="BB216" s="537">
        <f>ROUNDUP(SUM(E216:J216),0)</f>
        <v>505</v>
      </c>
      <c r="BC216" s="483">
        <f>ROUND(SUM(K216:T216),0)</f>
        <v>926</v>
      </c>
      <c r="BD216" s="523">
        <f>ROUNDUP(SUM(U216:AC216),0)</f>
        <v>798</v>
      </c>
      <c r="BE216" s="523">
        <f>ROUNDUP(SUM(AD216:AO216),0)</f>
        <v>748</v>
      </c>
      <c r="BF216" s="523">
        <f>ROUNDUP(SUM(AP216:AR216),0)</f>
        <v>186</v>
      </c>
      <c r="BG216" s="138">
        <f t="shared" si="291"/>
        <v>0</v>
      </c>
      <c r="BH216" s="11"/>
    </row>
    <row r="217" spans="1:60" ht="15">
      <c r="A217" s="561" t="s">
        <v>163</v>
      </c>
      <c r="B217" s="458"/>
      <c r="C217" s="483"/>
      <c r="D217" s="483"/>
      <c r="E217" s="481">
        <f>E173*'3c CalWIN M&amp;O CAP'!$J$12</f>
        <v>18.603630747948049</v>
      </c>
      <c r="F217" s="481">
        <f>F173*'3c CalWIN M&amp;O CAP'!$J$12</f>
        <v>24.280215707469587</v>
      </c>
      <c r="G217" s="481">
        <f>G173*'3c CalWIN M&amp;O CAP'!$J$12</f>
        <v>25.644133253684764</v>
      </c>
      <c r="H217" s="481">
        <f>H173*'3c CalWIN M&amp;O CAP'!$J$12</f>
        <v>26.883872233438357</v>
      </c>
      <c r="I217" s="481">
        <f>I173*'3c CalWIN M&amp;O CAP'!$J$12</f>
        <v>56.696959811634876</v>
      </c>
      <c r="J217" s="481">
        <f>J173*'3c CalWIN M&amp;O CAP'!$J$12</f>
        <v>34.633628454893561</v>
      </c>
      <c r="K217" s="481">
        <f>K173*'3c CalWIN M&amp;O CAP'!$J$12</f>
        <v>48.312919378393822</v>
      </c>
      <c r="L217" s="481">
        <f>L173*'3c CalWIN M&amp;O CAP'!$J$12</f>
        <v>32.964599566779469</v>
      </c>
      <c r="M217" s="481">
        <f>M173*'3c CalWIN M&amp;O CAP'!$J$12</f>
        <v>29.965180458500978</v>
      </c>
      <c r="N217" s="481">
        <f>ROUND(N173*'3c CalWIN M&amp;O CAP'!$J$12,0)</f>
        <v>21</v>
      </c>
      <c r="O217" s="481">
        <f>ROUND(O173*'3c CalWIN M&amp;O CAP'!$J$12,0)</f>
        <v>39</v>
      </c>
      <c r="P217" s="481">
        <f>ROUND(P173*'3c CalWIN M&amp;O CAP'!$J$12,0)</f>
        <v>18</v>
      </c>
      <c r="Q217" s="483">
        <f>ROUND(Q173*'3c CalWIN M&amp;O CAP'!$J$105,0)</f>
        <v>47</v>
      </c>
      <c r="R217" s="483">
        <f>ROUND(R173*'3c CalWIN M&amp;O CAP'!$J$12,0)</f>
        <v>4</v>
      </c>
      <c r="S217" s="483">
        <f>ROUND(S173*'3c CalWIN M&amp;O CAP'!$J$105,0)</f>
        <v>84</v>
      </c>
      <c r="T217" s="481">
        <f>ROUNDDOWN(T173*'3c CalWIN M&amp;O CAP'!$J$12,0)</f>
        <v>3</v>
      </c>
      <c r="U217" s="523">
        <f>ROUNDDOWN(U173*'3c CalWIN M&amp;O CAP'!$J$105,0)</f>
        <v>54</v>
      </c>
      <c r="V217" s="481">
        <f>ROUND(V173*'3c CalWIN M&amp;O CAP'!$J$12,0)</f>
        <v>1</v>
      </c>
      <c r="W217" s="481">
        <f>ROUND(W173*'3c CalWIN M&amp;O CAP'!$J$105,0)</f>
        <v>64</v>
      </c>
      <c r="X217" s="523">
        <f>ROUNDUP(X173*'3c CalWIN M&amp;O CAP'!$J$198,0)</f>
        <v>40</v>
      </c>
      <c r="Y217" s="481">
        <f>ROUND(Y173*'3c CalWIN M&amp;O CAP'!$J$198,0)</f>
        <v>39</v>
      </c>
      <c r="Z217" s="481">
        <f>ROUND(Z173*'3c CalWIN M&amp;O CAP'!$J$198,0)</f>
        <v>39</v>
      </c>
      <c r="AA217" s="481">
        <f>ROUND(AA173*'3c CalWIN M&amp;O CAP'!$J$198,0)</f>
        <v>39</v>
      </c>
      <c r="AB217" s="481">
        <f>ROUND(AB173*'3c CalWIN M&amp;O CAP'!$J$198,0)</f>
        <v>39</v>
      </c>
      <c r="AC217" s="481">
        <f>ROUND(AC173*'3c CalWIN M&amp;O CAP'!$J$198,0)</f>
        <v>39</v>
      </c>
      <c r="AD217" s="481">
        <f>ROUND(AD173*'3c CalWIN M&amp;O CAP'!$J$198,0)</f>
        <v>39</v>
      </c>
      <c r="AE217" s="523">
        <f>ROUNDUP(AE173*'3c CalWIN M&amp;O CAP'!$J$198,0)</f>
        <v>40</v>
      </c>
      <c r="AF217" s="481">
        <f>ROUND(AF173*'3c CalWIN M&amp;O CAP'!$J$198,0)</f>
        <v>39</v>
      </c>
      <c r="AG217" s="481">
        <f>ROUND(AG173*'3c CalWIN M&amp;O CAP'!$J$198,0)</f>
        <v>39</v>
      </c>
      <c r="AH217" s="481">
        <f>ROUND(AH173*'3c CalWIN M&amp;O CAP'!$J$198,0)</f>
        <v>39</v>
      </c>
      <c r="AI217" s="481">
        <f>ROUND(AI173*'3c CalWIN M&amp;O CAP'!$J$198,0)</f>
        <v>14</v>
      </c>
      <c r="AJ217" s="481">
        <f>ROUND(AJ173*'3c CalWIN M&amp;O CAP'!$J$294,0)</f>
        <v>30</v>
      </c>
      <c r="AK217" s="481">
        <f>ROUND(AK173*'3c CalWIN M&amp;O CAP'!$J$294,0)</f>
        <v>30</v>
      </c>
      <c r="AL217" s="481">
        <f>ROUND(AL173*'3c CalWIN M&amp;O CAP'!$J$294,0)</f>
        <v>30</v>
      </c>
      <c r="AM217" s="481">
        <f>ROUND(AM173*'3c CalWIN M&amp;O CAP'!$J$294,0)</f>
        <v>30</v>
      </c>
      <c r="AN217" s="523">
        <f>ROUNDUP(AN173*'3c CalWIN M&amp;O CAP'!$J$294,0)</f>
        <v>31</v>
      </c>
      <c r="AO217" s="481">
        <f>ROUND(AO173*'3c CalWIN M&amp;O CAP'!$J$294,0)</f>
        <v>30</v>
      </c>
      <c r="AP217" s="481">
        <f>ROUND(AP173*'3c CalWIN M&amp;O CAP'!$J$294,0)</f>
        <v>30</v>
      </c>
      <c r="AQ217" s="481">
        <f>ROUND(AQ173*'3c CalWIN M&amp;O CAP'!$J$294,0)</f>
        <v>30</v>
      </c>
      <c r="AR217" s="481">
        <f>ROUND(AR173*'3c CalWIN M&amp;O CAP'!$J$294,0)</f>
        <v>30</v>
      </c>
      <c r="AS217" s="481"/>
      <c r="AT217" s="523">
        <f>ROUNDUP(SUM(E217:AS217),0)</f>
        <v>1349</v>
      </c>
      <c r="AU217" s="135"/>
      <c r="AV217" s="11">
        <f t="shared" si="290"/>
        <v>0</v>
      </c>
      <c r="AW217" s="483">
        <f>ROUND(SUM(E217:P217),0)</f>
        <v>376</v>
      </c>
      <c r="AX217" s="483">
        <f t="shared" si="297"/>
        <v>257</v>
      </c>
      <c r="AY217" s="537">
        <f>ROUNDUP(SUM(X217:AI217),0)</f>
        <v>445</v>
      </c>
      <c r="AZ217" s="537">
        <f>ROUNDUP(SUM(AJ217:AR217),0)</f>
        <v>271</v>
      </c>
      <c r="BA217" s="17"/>
      <c r="BB217" s="483">
        <f>ROUND(SUM(E217:J217),0)</f>
        <v>187</v>
      </c>
      <c r="BC217" s="483">
        <f>ROUND(SUM(K217:T217),0)</f>
        <v>327</v>
      </c>
      <c r="BD217" s="481">
        <f>ROUND(SUM(U217:AC217),0)</f>
        <v>354</v>
      </c>
      <c r="BE217" s="523">
        <f>ROUNDUP(SUM(AD217:AO217),0)</f>
        <v>391</v>
      </c>
      <c r="BF217" s="481">
        <f>ROUND(SUM(AP217:AR217),0)</f>
        <v>90</v>
      </c>
      <c r="BG217" s="138">
        <f t="shared" si="291"/>
        <v>0</v>
      </c>
      <c r="BH217" s="11"/>
    </row>
    <row r="218" spans="1:60" ht="15">
      <c r="A218" s="570" t="s">
        <v>85</v>
      </c>
      <c r="B218" s="578"/>
      <c r="C218" s="486"/>
      <c r="D218" s="486"/>
      <c r="E218" s="486">
        <f t="shared" ref="E218:P218" si="298">SUM(E200:E217)</f>
        <v>1443.3460305057465</v>
      </c>
      <c r="F218" s="486">
        <f t="shared" si="298"/>
        <v>1652.7224830047571</v>
      </c>
      <c r="G218" s="486">
        <f t="shared" si="298"/>
        <v>2147.8896737378113</v>
      </c>
      <c r="H218" s="486">
        <f t="shared" si="298"/>
        <v>1700.6532946226187</v>
      </c>
      <c r="I218" s="486">
        <f t="shared" si="298"/>
        <v>2145.8205294111381</v>
      </c>
      <c r="J218" s="486">
        <f t="shared" si="298"/>
        <v>1865.0585976419193</v>
      </c>
      <c r="K218" s="486">
        <f t="shared" si="298"/>
        <v>1490.9363500192198</v>
      </c>
      <c r="L218" s="486">
        <f t="shared" si="298"/>
        <v>1374.9856926245345</v>
      </c>
      <c r="M218" s="486">
        <f t="shared" si="298"/>
        <v>1108.7863462430371</v>
      </c>
      <c r="N218" s="486">
        <f t="shared" si="298"/>
        <v>991</v>
      </c>
      <c r="O218" s="486">
        <f t="shared" si="298"/>
        <v>1753</v>
      </c>
      <c r="P218" s="486">
        <f t="shared" si="298"/>
        <v>1872</v>
      </c>
      <c r="Q218" s="486">
        <f>SUM(Q200:Q217)</f>
        <v>3409</v>
      </c>
      <c r="R218" s="486">
        <f>SUM(R200:R217)</f>
        <v>369</v>
      </c>
      <c r="S218" s="486">
        <f>SUM(S200:S217)</f>
        <v>4297</v>
      </c>
      <c r="T218" s="486">
        <f t="shared" ref="T218:V218" si="299">SUM(T200:T217)</f>
        <v>287</v>
      </c>
      <c r="U218" s="486">
        <f t="shared" si="299"/>
        <v>3646</v>
      </c>
      <c r="V218" s="486">
        <f t="shared" si="299"/>
        <v>92</v>
      </c>
      <c r="W218" s="486">
        <f t="shared" ref="W218:AR218" si="300">SUM(W200:W217)</f>
        <v>3804</v>
      </c>
      <c r="X218" s="486">
        <f t="shared" si="300"/>
        <v>1437</v>
      </c>
      <c r="Y218" s="486">
        <f t="shared" si="300"/>
        <v>1437</v>
      </c>
      <c r="Z218" s="486">
        <f t="shared" si="300"/>
        <v>1437</v>
      </c>
      <c r="AA218" s="486">
        <f t="shared" si="300"/>
        <v>1437</v>
      </c>
      <c r="AB218" s="486">
        <f t="shared" si="300"/>
        <v>1437</v>
      </c>
      <c r="AC218" s="486">
        <f t="shared" si="300"/>
        <v>1437</v>
      </c>
      <c r="AD218" s="486">
        <f t="shared" si="300"/>
        <v>1437</v>
      </c>
      <c r="AE218" s="486">
        <f t="shared" si="300"/>
        <v>1437</v>
      </c>
      <c r="AF218" s="486">
        <f t="shared" si="300"/>
        <v>1437</v>
      </c>
      <c r="AG218" s="486">
        <f t="shared" si="300"/>
        <v>1437</v>
      </c>
      <c r="AH218" s="486">
        <f t="shared" si="300"/>
        <v>1437</v>
      </c>
      <c r="AI218" s="486">
        <f t="shared" si="300"/>
        <v>404</v>
      </c>
      <c r="AJ218" s="486">
        <f t="shared" si="300"/>
        <v>1276</v>
      </c>
      <c r="AK218" s="486">
        <f t="shared" si="300"/>
        <v>1276</v>
      </c>
      <c r="AL218" s="486">
        <f t="shared" si="300"/>
        <v>1276</v>
      </c>
      <c r="AM218" s="486">
        <f t="shared" si="300"/>
        <v>1276</v>
      </c>
      <c r="AN218" s="486">
        <f t="shared" si="300"/>
        <v>1276</v>
      </c>
      <c r="AO218" s="486">
        <f t="shared" si="300"/>
        <v>1276</v>
      </c>
      <c r="AP218" s="486">
        <f t="shared" si="300"/>
        <v>1276</v>
      </c>
      <c r="AQ218" s="486">
        <f t="shared" si="300"/>
        <v>1276</v>
      </c>
      <c r="AR218" s="486">
        <f t="shared" si="300"/>
        <v>1276</v>
      </c>
      <c r="AS218" s="486"/>
      <c r="AT218" s="486">
        <f>SUM(AT200:AT217)</f>
        <v>63146</v>
      </c>
      <c r="AU218"/>
      <c r="AV218" s="11"/>
      <c r="AW218" s="486">
        <f>SUM(AW200:AW217)</f>
        <v>19547</v>
      </c>
      <c r="AX218" s="486">
        <f>SUM(AX200:AX217)</f>
        <v>15904</v>
      </c>
      <c r="AY218" s="486">
        <f>SUM(AY200:AY217)</f>
        <v>16211</v>
      </c>
      <c r="AZ218" s="486">
        <f>SUM(AZ200:AZ217)</f>
        <v>11484</v>
      </c>
      <c r="BA218" s="17"/>
      <c r="BB218" s="486">
        <f>SUM(BB200:BB217)</f>
        <v>10956</v>
      </c>
      <c r="BC218" s="486">
        <f>SUM(BC200:BC217)</f>
        <v>16953</v>
      </c>
      <c r="BD218" s="486">
        <f>SUM(BD200:BD217)</f>
        <v>16164</v>
      </c>
      <c r="BE218" s="486">
        <f>SUM(BE200:BE217)</f>
        <v>15245</v>
      </c>
      <c r="BF218" s="486">
        <f>SUM(BF200:BF217)</f>
        <v>3828</v>
      </c>
      <c r="BG218" s="138">
        <f t="shared" si="291"/>
        <v>0</v>
      </c>
      <c r="BH218" s="11"/>
    </row>
    <row r="219" spans="1:60" ht="15" hidden="1">
      <c r="A219" s="113"/>
      <c r="B219" s="114"/>
      <c r="C219" s="114"/>
      <c r="D219" s="114"/>
      <c r="E219" s="11">
        <f>E199-E218</f>
        <v>-0.34603050574651206</v>
      </c>
      <c r="F219" s="11">
        <f t="shared" ref="F219:AT219" si="301">F199-F218</f>
        <v>0.27751699524287687</v>
      </c>
      <c r="G219" s="11">
        <f t="shared" si="301"/>
        <v>0.11032626218866426</v>
      </c>
      <c r="H219" s="11">
        <f t="shared" si="301"/>
        <v>0.34670537738134044</v>
      </c>
      <c r="I219" s="11">
        <f t="shared" si="301"/>
        <v>0.1794705888619319</v>
      </c>
      <c r="J219" s="11">
        <f t="shared" si="301"/>
        <v>-5.8597641919277521E-2</v>
      </c>
      <c r="K219" s="11">
        <f t="shared" si="301"/>
        <v>6.3649980780155602E-2</v>
      </c>
      <c r="L219" s="11">
        <f t="shared" si="301"/>
        <v>1.430737546547789E-2</v>
      </c>
      <c r="M219" s="11">
        <f t="shared" si="301"/>
        <v>0.21365375696291267</v>
      </c>
      <c r="N219" s="11">
        <f t="shared" si="301"/>
        <v>0</v>
      </c>
      <c r="O219" s="11">
        <f t="shared" si="301"/>
        <v>0</v>
      </c>
      <c r="P219" s="11">
        <f t="shared" si="301"/>
        <v>0</v>
      </c>
      <c r="Q219" s="11">
        <f>Q199-Q218</f>
        <v>0</v>
      </c>
      <c r="R219" s="11">
        <f>R199-R218</f>
        <v>0</v>
      </c>
      <c r="S219" s="11">
        <f t="shared" ref="S219:W219" si="302">S199-S218</f>
        <v>0</v>
      </c>
      <c r="T219" s="11">
        <f t="shared" si="302"/>
        <v>0</v>
      </c>
      <c r="U219" s="11">
        <f t="shared" si="302"/>
        <v>0</v>
      </c>
      <c r="V219" s="11">
        <f t="shared" si="302"/>
        <v>0</v>
      </c>
      <c r="W219" s="11">
        <f t="shared" si="302"/>
        <v>0</v>
      </c>
      <c r="X219" s="11">
        <f t="shared" si="301"/>
        <v>0</v>
      </c>
      <c r="Y219" s="11">
        <f t="shared" si="301"/>
        <v>0</v>
      </c>
      <c r="Z219" s="11">
        <f t="shared" si="301"/>
        <v>0</v>
      </c>
      <c r="AA219" s="11">
        <f t="shared" si="301"/>
        <v>0</v>
      </c>
      <c r="AB219" s="11">
        <f t="shared" si="301"/>
        <v>0</v>
      </c>
      <c r="AC219" s="11">
        <f t="shared" si="301"/>
        <v>0</v>
      </c>
      <c r="AD219" s="11">
        <f t="shared" si="301"/>
        <v>0</v>
      </c>
      <c r="AE219" s="11">
        <f t="shared" si="301"/>
        <v>0</v>
      </c>
      <c r="AF219" s="11">
        <f t="shared" si="301"/>
        <v>0</v>
      </c>
      <c r="AG219" s="11">
        <f t="shared" si="301"/>
        <v>0</v>
      </c>
      <c r="AH219" s="11">
        <f t="shared" si="301"/>
        <v>0</v>
      </c>
      <c r="AI219" s="11">
        <f t="shared" si="301"/>
        <v>0</v>
      </c>
      <c r="AJ219" s="11">
        <f t="shared" si="301"/>
        <v>0</v>
      </c>
      <c r="AK219" s="11">
        <f t="shared" si="301"/>
        <v>0</v>
      </c>
      <c r="AL219" s="11">
        <f t="shared" si="301"/>
        <v>0</v>
      </c>
      <c r="AM219" s="11">
        <f t="shared" si="301"/>
        <v>0</v>
      </c>
      <c r="AN219" s="11">
        <f t="shared" si="301"/>
        <v>0</v>
      </c>
      <c r="AO219" s="11">
        <f t="shared" si="301"/>
        <v>0</v>
      </c>
      <c r="AP219" s="11">
        <f t="shared" si="301"/>
        <v>0</v>
      </c>
      <c r="AQ219" s="11">
        <f t="shared" si="301"/>
        <v>0</v>
      </c>
      <c r="AR219" s="11">
        <f t="shared" si="301"/>
        <v>0</v>
      </c>
      <c r="AS219" s="11">
        <f t="shared" si="301"/>
        <v>0</v>
      </c>
      <c r="AT219" s="11">
        <f t="shared" si="301"/>
        <v>0</v>
      </c>
      <c r="AU219"/>
      <c r="AV219" s="11"/>
      <c r="AW219" s="11">
        <f>AW199-AW218</f>
        <v>0</v>
      </c>
      <c r="AX219" s="11">
        <f>AX199-AX218</f>
        <v>0</v>
      </c>
      <c r="AY219" s="11">
        <f>AY199-AY218</f>
        <v>0</v>
      </c>
      <c r="AZ219" s="11">
        <f>AZ199-AZ218</f>
        <v>0</v>
      </c>
      <c r="BA219" s="11"/>
      <c r="BB219" s="11">
        <f>BB199-BB218</f>
        <v>0</v>
      </c>
      <c r="BC219" s="11">
        <f>BC199-BC218</f>
        <v>0</v>
      </c>
      <c r="BD219" s="11">
        <f>BD199-BD218</f>
        <v>0</v>
      </c>
      <c r="BE219" s="11">
        <f>BE199-BE218</f>
        <v>0</v>
      </c>
      <c r="BF219" s="11">
        <f>BF199-BF218</f>
        <v>0</v>
      </c>
      <c r="BH219" s="11"/>
    </row>
    <row r="220" spans="1:60" ht="15">
      <c r="A220" s="113"/>
      <c r="B220" s="114"/>
      <c r="C220" s="114"/>
      <c r="D220" s="114"/>
      <c r="E220" s="11"/>
      <c r="F220" s="11"/>
      <c r="G220" s="11"/>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c r="AK220" s="11"/>
      <c r="AL220" s="11"/>
      <c r="AM220" s="11"/>
      <c r="AN220" s="11"/>
      <c r="AO220" s="11"/>
      <c r="AP220" s="11"/>
      <c r="AQ220" s="11"/>
      <c r="AR220" s="11"/>
      <c r="AS220" s="11"/>
      <c r="AT220" s="11"/>
      <c r="AU220"/>
      <c r="AV220" s="11"/>
      <c r="AW220" s="11"/>
      <c r="AX220" s="11"/>
      <c r="AY220" s="11"/>
      <c r="AZ220" s="11"/>
      <c r="BA220" s="11"/>
      <c r="BB220" s="11"/>
      <c r="BC220" s="11"/>
      <c r="BD220" s="11"/>
      <c r="BE220" s="11"/>
      <c r="BF220" s="11"/>
      <c r="BH220" s="11"/>
    </row>
    <row r="221" spans="1:60" ht="32.25" customHeight="1">
      <c r="A221" s="576" t="s">
        <v>386</v>
      </c>
      <c r="B221" s="479"/>
      <c r="C221" s="479"/>
      <c r="D221" s="479"/>
      <c r="E221" s="577">
        <f t="shared" ref="E221:O221" si="303">E63</f>
        <v>14687</v>
      </c>
      <c r="F221" s="577">
        <f t="shared" si="303"/>
        <v>16817</v>
      </c>
      <c r="G221" s="577">
        <f t="shared" si="303"/>
        <v>21856</v>
      </c>
      <c r="H221" s="577">
        <f t="shared" si="303"/>
        <v>17305</v>
      </c>
      <c r="I221" s="577">
        <f t="shared" si="303"/>
        <v>21835</v>
      </c>
      <c r="J221" s="577">
        <f t="shared" si="303"/>
        <v>18978</v>
      </c>
      <c r="K221" s="577">
        <f t="shared" si="303"/>
        <v>15171</v>
      </c>
      <c r="L221" s="577">
        <f t="shared" si="303"/>
        <v>13991</v>
      </c>
      <c r="M221" s="577">
        <f t="shared" si="303"/>
        <v>11282</v>
      </c>
      <c r="N221" s="577">
        <f t="shared" si="303"/>
        <v>10081</v>
      </c>
      <c r="O221" s="577">
        <f t="shared" si="303"/>
        <v>17840</v>
      </c>
      <c r="P221" s="577">
        <f>P63</f>
        <v>19053</v>
      </c>
      <c r="Q221" s="577">
        <f>Q63</f>
        <v>37886</v>
      </c>
      <c r="R221" s="577">
        <f>R63</f>
        <v>3772</v>
      </c>
      <c r="S221" s="577">
        <f>S63</f>
        <v>47754</v>
      </c>
      <c r="T221" s="577">
        <f>T63</f>
        <v>2918</v>
      </c>
      <c r="U221" s="577">
        <f t="shared" ref="U221:V221" si="304">U63</f>
        <v>40545</v>
      </c>
      <c r="V221" s="577">
        <f t="shared" si="304"/>
        <v>945</v>
      </c>
      <c r="W221" s="577">
        <f t="shared" ref="W221:AR221" si="305">W63</f>
        <v>42241</v>
      </c>
      <c r="X221" s="577">
        <f t="shared" si="305"/>
        <v>15873</v>
      </c>
      <c r="Y221" s="577">
        <f t="shared" si="305"/>
        <v>15873</v>
      </c>
      <c r="Z221" s="577">
        <f t="shared" si="305"/>
        <v>15873</v>
      </c>
      <c r="AA221" s="577">
        <f t="shared" si="305"/>
        <v>15873</v>
      </c>
      <c r="AB221" s="577">
        <f t="shared" si="305"/>
        <v>15873</v>
      </c>
      <c r="AC221" s="577">
        <f t="shared" si="305"/>
        <v>15873</v>
      </c>
      <c r="AD221" s="577">
        <f t="shared" si="305"/>
        <v>15873</v>
      </c>
      <c r="AE221" s="577">
        <f t="shared" si="305"/>
        <v>15873</v>
      </c>
      <c r="AF221" s="577">
        <f t="shared" si="305"/>
        <v>15873</v>
      </c>
      <c r="AG221" s="577">
        <f t="shared" si="305"/>
        <v>15873</v>
      </c>
      <c r="AH221" s="577">
        <f t="shared" si="305"/>
        <v>15873</v>
      </c>
      <c r="AI221" s="577">
        <f t="shared" si="305"/>
        <v>4461</v>
      </c>
      <c r="AJ221" s="577">
        <f t="shared" si="305"/>
        <v>14092</v>
      </c>
      <c r="AK221" s="577">
        <f t="shared" si="305"/>
        <v>14092</v>
      </c>
      <c r="AL221" s="577">
        <f t="shared" si="305"/>
        <v>14092</v>
      </c>
      <c r="AM221" s="577">
        <f t="shared" si="305"/>
        <v>14092</v>
      </c>
      <c r="AN221" s="577">
        <f t="shared" si="305"/>
        <v>14092</v>
      </c>
      <c r="AO221" s="577">
        <f t="shared" si="305"/>
        <v>14092</v>
      </c>
      <c r="AP221" s="577">
        <f t="shared" si="305"/>
        <v>14092</v>
      </c>
      <c r="AQ221" s="577">
        <f t="shared" si="305"/>
        <v>14092</v>
      </c>
      <c r="AR221" s="577">
        <f t="shared" si="305"/>
        <v>14092</v>
      </c>
      <c r="AS221" s="577"/>
      <c r="AT221" s="577">
        <f>AT63</f>
        <v>680849</v>
      </c>
      <c r="AU221"/>
      <c r="AV221" s="11">
        <f t="shared" ref="AV221:AV239" si="306">AT221-SUM(AW221:AZ221)</f>
        <v>0</v>
      </c>
      <c r="AW221" s="577">
        <f>AW63</f>
        <v>198896</v>
      </c>
      <c r="AX221" s="577">
        <f>AX63</f>
        <v>176061</v>
      </c>
      <c r="AY221" s="577">
        <f>AY63</f>
        <v>179064</v>
      </c>
      <c r="AZ221" s="577">
        <f>AZ63</f>
        <v>126828</v>
      </c>
      <c r="BA221" s="17"/>
      <c r="BB221" s="577">
        <f>BB63</f>
        <v>111478</v>
      </c>
      <c r="BC221" s="577">
        <f>BC63</f>
        <v>179748</v>
      </c>
      <c r="BD221" s="577">
        <f>BD63</f>
        <v>178969</v>
      </c>
      <c r="BE221" s="577">
        <f>BE63</f>
        <v>168378</v>
      </c>
      <c r="BF221" s="577">
        <f>BF63</f>
        <v>42276</v>
      </c>
      <c r="BG221" s="138">
        <f t="shared" ref="BG221:BG240" si="307">SUM(AW221:AZ221)-SUM(BB221:BF221)</f>
        <v>0</v>
      </c>
      <c r="BH221" s="11"/>
    </row>
    <row r="222" spans="1:60" ht="15">
      <c r="A222" s="561" t="s">
        <v>107</v>
      </c>
      <c r="B222" s="458"/>
      <c r="C222" s="483"/>
      <c r="D222" s="483"/>
      <c r="E222" s="481">
        <f>ROUND(E156*'3c CalWIN M&amp;O CAP'!$J$18,0)</f>
        <v>1572</v>
      </c>
      <c r="F222" s="481">
        <f>ROUND(F156*'3c CalWIN M&amp;O CAP'!$J$18,0)</f>
        <v>1896</v>
      </c>
      <c r="G222" s="481">
        <f>ROUND(G156*'3c CalWIN M&amp;O CAP'!$J$18,0)</f>
        <v>2212</v>
      </c>
      <c r="H222" s="481">
        <f>ROUND(H156*'3c CalWIN M&amp;O CAP'!$J$18,0)</f>
        <v>1527</v>
      </c>
      <c r="I222" s="523">
        <f>ROUNDDOWN(I156*'3c CalWIN M&amp;O CAP'!$J$18,0)</f>
        <v>3216</v>
      </c>
      <c r="J222" s="481">
        <f>ROUND(J156*'3c CalWIN M&amp;O CAP'!$J$18,0)</f>
        <v>2773</v>
      </c>
      <c r="K222" s="523">
        <f>ROUNDUP(K156*'3c CalWIN M&amp;O CAP'!$J$18,0)</f>
        <v>1148</v>
      </c>
      <c r="L222" s="481">
        <f>ROUND(L156*'3c CalWIN M&amp;O CAP'!$J$18,0)</f>
        <v>1021</v>
      </c>
      <c r="M222" s="481">
        <f>ROUND(M156*'3c CalWIN M&amp;O CAP'!$J$18,0)</f>
        <v>646</v>
      </c>
      <c r="N222" s="481">
        <f>ROUND(N156*'3c CalWIN M&amp;O CAP'!$J$18,0)</f>
        <v>785</v>
      </c>
      <c r="O222" s="481">
        <f>ROUND(O156*'3c CalWIN M&amp;O CAP'!$J$18,0)</f>
        <v>1111</v>
      </c>
      <c r="P222" s="523">
        <f>ROUNDUP(P156*'3c CalWIN M&amp;O CAP'!$J$18,0)</f>
        <v>2050</v>
      </c>
      <c r="Q222" s="483">
        <f>ROUND(Q156*'3c CalWIN M&amp;O CAP'!$J$112,0)</f>
        <v>4778</v>
      </c>
      <c r="R222" s="609">
        <f>ROUND(R156*'3c CalWIN M&amp;O CAP'!$J$18,0)</f>
        <v>350</v>
      </c>
      <c r="S222" s="483">
        <f>ROUND(S156*'3c CalWIN M&amp;O CAP'!$J$112,0)</f>
        <v>5854</v>
      </c>
      <c r="T222" s="607">
        <f>ROUNDDOWN(T156*'3c CalWIN M&amp;O CAP'!$J$18,0)</f>
        <v>270</v>
      </c>
      <c r="U222" s="609">
        <f>ROUND(U156*'3c CalWIN M&amp;O CAP'!$J$112,0)</f>
        <v>3879</v>
      </c>
      <c r="V222" s="609">
        <f>ROUND(V156*'3c CalWIN M&amp;O CAP'!$J$18,0)</f>
        <v>88</v>
      </c>
      <c r="W222" s="481">
        <f>ROUND(W156*'3c CalWIN M&amp;O CAP'!$J$112,0)</f>
        <v>2548</v>
      </c>
      <c r="X222" s="523">
        <f>ROUNDDOWN(X156*'3c CalWIN M&amp;O CAP'!$J$206,0)</f>
        <v>1460</v>
      </c>
      <c r="Y222" s="481">
        <f>ROUND(Y156*'3c CalWIN M&amp;O CAP'!$J$206,0)</f>
        <v>1461</v>
      </c>
      <c r="Z222" s="481">
        <f>ROUND(Z156*'3c CalWIN M&amp;O CAP'!$J$206,0)</f>
        <v>1461</v>
      </c>
      <c r="AA222" s="481">
        <f>ROUND(AA156*'3c CalWIN M&amp;O CAP'!$J$206,0)</f>
        <v>1461</v>
      </c>
      <c r="AB222" s="481">
        <f>ROUND(AB156*'3c CalWIN M&amp;O CAP'!$J$206,0)</f>
        <v>1461</v>
      </c>
      <c r="AC222" s="481">
        <f>ROUND(AC156*'3c CalWIN M&amp;O CAP'!$J$206,0)</f>
        <v>1461</v>
      </c>
      <c r="AD222" s="481">
        <f>ROUND(AD156*'3c CalWIN M&amp;O CAP'!$J$206,0)</f>
        <v>1461</v>
      </c>
      <c r="AE222" s="481">
        <f>ROUND(AE156*'3c CalWIN M&amp;O CAP'!$J$206,0)</f>
        <v>1461</v>
      </c>
      <c r="AF222" s="481">
        <f>ROUND(AF156*'3c CalWIN M&amp;O CAP'!$J$206,0)</f>
        <v>1461</v>
      </c>
      <c r="AG222" s="481">
        <f>ROUND(AG156*'3c CalWIN M&amp;O CAP'!$J$206,0)</f>
        <v>1461</v>
      </c>
      <c r="AH222" s="481">
        <f>ROUND(AH156*'3c CalWIN M&amp;O CAP'!$J$206,0)</f>
        <v>1461</v>
      </c>
      <c r="AI222" s="481">
        <f>ROUND(AI156*'3c CalWIN M&amp;O CAP'!$J$206,0)</f>
        <v>460</v>
      </c>
      <c r="AJ222" s="481">
        <f>ROUND(AJ156*'3c CalWIN M&amp;O CAP'!$J$302,0)</f>
        <v>1362</v>
      </c>
      <c r="AK222" s="481">
        <f>ROUND(AK156*'3c CalWIN M&amp;O CAP'!$J$302,0)</f>
        <v>1362</v>
      </c>
      <c r="AL222" s="481">
        <f>ROUND(AL156*'3c CalWIN M&amp;O CAP'!$J$302,0)</f>
        <v>1362</v>
      </c>
      <c r="AM222" s="481">
        <f>ROUND(AM156*'3c CalWIN M&amp;O CAP'!$J$302,0)</f>
        <v>1362</v>
      </c>
      <c r="AN222" s="481">
        <f>ROUND(AN156*'3c CalWIN M&amp;O CAP'!$J$302,0)</f>
        <v>1362</v>
      </c>
      <c r="AO222" s="481">
        <f>ROUND(AO156*'3c CalWIN M&amp;O CAP'!$J$302,0)</f>
        <v>1362</v>
      </c>
      <c r="AP222" s="481">
        <f>ROUND(AP156*'3c CalWIN M&amp;O CAP'!$J$302,0)</f>
        <v>1362</v>
      </c>
      <c r="AQ222" s="481">
        <f>ROUND(AQ156*'3c CalWIN M&amp;O CAP'!$J$302,0)</f>
        <v>1362</v>
      </c>
      <c r="AR222" s="523">
        <f>ROUNDDOWN(AR156*'3c CalWIN M&amp;O CAP'!$J$302,0)</f>
        <v>1361</v>
      </c>
      <c r="AS222" s="481"/>
      <c r="AT222" s="481">
        <f t="shared" ref="AT222:AT239" si="308">ROUND(SUM(E222:AS222),0)</f>
        <v>66511</v>
      </c>
      <c r="AU222" s="135"/>
      <c r="AV222" s="11">
        <f t="shared" si="306"/>
        <v>0</v>
      </c>
      <c r="AW222" s="483">
        <f>ROUND(SUM(E222:P222),0)</f>
        <v>19957</v>
      </c>
      <c r="AX222" s="483">
        <f t="shared" ref="AX222:AX239" si="309">ROUND(SUM(Q222:W222),0)</f>
        <v>17767</v>
      </c>
      <c r="AY222" s="483">
        <f t="shared" ref="AY222:AY239" si="310">ROUND(SUM(X222:AI222),0)</f>
        <v>16530</v>
      </c>
      <c r="AZ222" s="483">
        <f t="shared" ref="AZ222:AZ239" si="311">ROUND(SUM(AJ222:AR222),0)</f>
        <v>12257</v>
      </c>
      <c r="BA222" s="17"/>
      <c r="BB222" s="483">
        <f>ROUND(SUM(E222:J222),0)</f>
        <v>13196</v>
      </c>
      <c r="BC222" s="483">
        <f>ROUND(SUM(K222:T222),0)</f>
        <v>18013</v>
      </c>
      <c r="BD222" s="481">
        <f t="shared" ref="BD222:BD239" si="312">ROUND(SUM(U222:AC222),0)</f>
        <v>15280</v>
      </c>
      <c r="BE222" s="481">
        <f t="shared" ref="BE222:BE239" si="313">ROUND(SUM(AD222:AO222),0)</f>
        <v>15937</v>
      </c>
      <c r="BF222" s="481">
        <f t="shared" ref="BF222:BF239" si="314">ROUND(SUM(AP222:AR222),0)</f>
        <v>4085</v>
      </c>
      <c r="BG222" s="138">
        <f t="shared" si="307"/>
        <v>0</v>
      </c>
      <c r="BH222" s="11"/>
    </row>
    <row r="223" spans="1:60" ht="15">
      <c r="A223" s="561" t="s">
        <v>113</v>
      </c>
      <c r="B223" s="458"/>
      <c r="C223" s="483"/>
      <c r="D223" s="483"/>
      <c r="E223" s="481">
        <f>ROUND(E157*'3c CalWIN M&amp;O CAP'!$J$18,0)</f>
        <v>1316</v>
      </c>
      <c r="F223" s="481">
        <f>ROUND(F157*'3c CalWIN M&amp;O CAP'!$J$18,0)</f>
        <v>913</v>
      </c>
      <c r="G223" s="523">
        <f>ROUNDDOWN(G157*'3c CalWIN M&amp;O CAP'!$J$18,0)</f>
        <v>1098</v>
      </c>
      <c r="H223" s="481">
        <f>ROUND(H157*'3c CalWIN M&amp;O CAP'!$J$18,0)</f>
        <v>966</v>
      </c>
      <c r="I223" s="481">
        <f>ROUND(I157*'3c CalWIN M&amp;O CAP'!$J$18,0)</f>
        <v>989</v>
      </c>
      <c r="J223" s="481">
        <f>ROUND(J157*'3c CalWIN M&amp;O CAP'!$J$18,0)</f>
        <v>781</v>
      </c>
      <c r="K223" s="481">
        <f>ROUND(K157*'3c CalWIN M&amp;O CAP'!$J$18,0)</f>
        <v>810</v>
      </c>
      <c r="L223" s="481">
        <f>ROUND(L157*'3c CalWIN M&amp;O CAP'!$J$18,0)</f>
        <v>409</v>
      </c>
      <c r="M223" s="481">
        <f>ROUND(M157*'3c CalWIN M&amp;O CAP'!$J$18,0)</f>
        <v>325</v>
      </c>
      <c r="N223" s="481">
        <f>ROUND(N157*'3c CalWIN M&amp;O CAP'!$J$18,0)</f>
        <v>325</v>
      </c>
      <c r="O223" s="481">
        <f>ROUND(O157*'3c CalWIN M&amp;O CAP'!$J$18,0)</f>
        <v>2700</v>
      </c>
      <c r="P223" s="481">
        <f>ROUND(P157*'3c CalWIN M&amp;O CAP'!$J$18,0)</f>
        <v>468</v>
      </c>
      <c r="Q223" s="537">
        <f>ROUNDUP(Q157*'3c CalWIN M&amp;O CAP'!$J$112,0)</f>
        <v>1469</v>
      </c>
      <c r="R223" s="537">
        <f>ROUNDUP(R157*'3c CalWIN M&amp;O CAP'!$J$18,0)</f>
        <v>174</v>
      </c>
      <c r="S223" s="537">
        <f>ROUNDUP(S157*'3c CalWIN M&amp;O CAP'!$J$112,0)</f>
        <v>2988</v>
      </c>
      <c r="T223" s="609">
        <f>ROUND(T157*'3c CalWIN M&amp;O CAP'!$J$18,0)</f>
        <v>134</v>
      </c>
      <c r="U223" s="609">
        <f>ROUND(U157*'3c CalWIN M&amp;O CAP'!$J$112,0)</f>
        <v>2497</v>
      </c>
      <c r="V223" s="609">
        <f>ROUND(V157*'3c CalWIN M&amp;O CAP'!$J$18,0)</f>
        <v>43</v>
      </c>
      <c r="W223" s="481">
        <f>ROUND(W157*'3c CalWIN M&amp;O CAP'!$J$112,0)</f>
        <v>2299</v>
      </c>
      <c r="X223" s="481">
        <f>ROUND(X157*'3c CalWIN M&amp;O CAP'!$J$206,0)</f>
        <v>876</v>
      </c>
      <c r="Y223" s="481">
        <f>ROUND(Y157*'3c CalWIN M&amp;O CAP'!$J$206,0)</f>
        <v>876</v>
      </c>
      <c r="Z223" s="481">
        <f>ROUND(Z157*'3c CalWIN M&amp;O CAP'!$J$206,0)</f>
        <v>876</v>
      </c>
      <c r="AA223" s="481">
        <f>ROUND(AA157*'3c CalWIN M&amp;O CAP'!$J$206,0)</f>
        <v>876</v>
      </c>
      <c r="AB223" s="481">
        <f>ROUND(AB157*'3c CalWIN M&amp;O CAP'!$J$206,0)</f>
        <v>876</v>
      </c>
      <c r="AC223" s="481">
        <f>ROUND(AC157*'3c CalWIN M&amp;O CAP'!$J$206,0)</f>
        <v>876</v>
      </c>
      <c r="AD223" s="481">
        <f>ROUND(AD157*'3c CalWIN M&amp;O CAP'!$J$206,0)</f>
        <v>876</v>
      </c>
      <c r="AE223" s="481">
        <f>ROUND(AE157*'3c CalWIN M&amp;O CAP'!$J$206,0)</f>
        <v>876</v>
      </c>
      <c r="AF223" s="481">
        <f>ROUND(AF157*'3c CalWIN M&amp;O CAP'!$J$206,0)</f>
        <v>876</v>
      </c>
      <c r="AG223" s="481">
        <f>ROUND(AG157*'3c CalWIN M&amp;O CAP'!$J$206,0)</f>
        <v>876</v>
      </c>
      <c r="AH223" s="481">
        <f>ROUND(AH157*'3c CalWIN M&amp;O CAP'!$J$206,0)</f>
        <v>876</v>
      </c>
      <c r="AI223" s="523">
        <f>ROUNDDOWN(AI157*'3c CalWIN M&amp;O CAP'!$J$206,0)</f>
        <v>180</v>
      </c>
      <c r="AJ223" s="481">
        <f>ROUND(AJ157*'3c CalWIN M&amp;O CAP'!$J$302,0)</f>
        <v>777</v>
      </c>
      <c r="AK223" s="481">
        <f>ROUND(AK157*'3c CalWIN M&amp;O CAP'!$J$302,0)</f>
        <v>777</v>
      </c>
      <c r="AL223" s="481">
        <f>ROUND(AL157*'3c CalWIN M&amp;O CAP'!$J$302,0)</f>
        <v>777</v>
      </c>
      <c r="AM223" s="481">
        <f>ROUND(AM157*'3c CalWIN M&amp;O CAP'!$J$302,0)</f>
        <v>777</v>
      </c>
      <c r="AN223" s="481">
        <f>ROUND(AN157*'3c CalWIN M&amp;O CAP'!$J$302,0)</f>
        <v>777</v>
      </c>
      <c r="AO223" s="481">
        <f>ROUND(AO157*'3c CalWIN M&amp;O CAP'!$J$302,0)</f>
        <v>777</v>
      </c>
      <c r="AP223" s="481">
        <f>ROUND(AP157*'3c CalWIN M&amp;O CAP'!$J$302,0)</f>
        <v>777</v>
      </c>
      <c r="AQ223" s="481">
        <f>ROUND(AQ157*'3c CalWIN M&amp;O CAP'!$J$302,0)</f>
        <v>777</v>
      </c>
      <c r="AR223" s="481">
        <f>ROUND(AR157*'3c CalWIN M&amp;O CAP'!$J$302,0)</f>
        <v>777</v>
      </c>
      <c r="AS223" s="481"/>
      <c r="AT223" s="481">
        <f t="shared" si="308"/>
        <v>37513</v>
      </c>
      <c r="AU223" s="135"/>
      <c r="AV223" s="11">
        <f t="shared" si="306"/>
        <v>0</v>
      </c>
      <c r="AW223" s="483">
        <f>ROUND(SUM(E223:P223),0)</f>
        <v>11100</v>
      </c>
      <c r="AX223" s="483">
        <f t="shared" si="309"/>
        <v>9604</v>
      </c>
      <c r="AY223" s="483">
        <f t="shared" si="310"/>
        <v>9816</v>
      </c>
      <c r="AZ223" s="483">
        <f t="shared" si="311"/>
        <v>6993</v>
      </c>
      <c r="BA223" s="17"/>
      <c r="BB223" s="483">
        <f>ROUND(SUM(E223:J223),0)</f>
        <v>6063</v>
      </c>
      <c r="BC223" s="483">
        <f>ROUND(SUM(K223:T223),0)</f>
        <v>9802</v>
      </c>
      <c r="BD223" s="481">
        <f t="shared" si="312"/>
        <v>10095</v>
      </c>
      <c r="BE223" s="481">
        <f t="shared" si="313"/>
        <v>9222</v>
      </c>
      <c r="BF223" s="481">
        <f t="shared" si="314"/>
        <v>2331</v>
      </c>
      <c r="BG223" s="138">
        <f t="shared" si="307"/>
        <v>0</v>
      </c>
      <c r="BH223" s="11"/>
    </row>
    <row r="224" spans="1:60" ht="15">
      <c r="A224" s="561" t="s">
        <v>116</v>
      </c>
      <c r="B224" s="458"/>
      <c r="C224" s="483"/>
      <c r="D224" s="483"/>
      <c r="E224" s="481">
        <f>ROUND(E158*'3c CalWIN M&amp;O CAP'!$J$18,0)</f>
        <v>1753</v>
      </c>
      <c r="F224" s="481">
        <f>ROUND(F158*'3c CalWIN M&amp;O CAP'!$J$18,0)</f>
        <v>1745</v>
      </c>
      <c r="G224" s="523">
        <f>ROUNDDOWN(G158*'3c CalWIN M&amp;O CAP'!$J$18,0)</f>
        <v>1596</v>
      </c>
      <c r="H224" s="481">
        <f>ROUND(H158*'3c CalWIN M&amp;O CAP'!$J$18,0)</f>
        <v>1312</v>
      </c>
      <c r="I224" s="523">
        <f>ROUNDDOWN(I158*'3c CalWIN M&amp;O CAP'!$J$18,0)</f>
        <v>2503</v>
      </c>
      <c r="J224" s="481">
        <f>ROUND(J158*'3c CalWIN M&amp;O CAP'!$J$18,0)</f>
        <v>1606</v>
      </c>
      <c r="K224" s="481">
        <f>ROUND(K158*'3c CalWIN M&amp;O CAP'!$J$18,0)</f>
        <v>1679</v>
      </c>
      <c r="L224" s="481">
        <f>ROUND(L158*'3c CalWIN M&amp;O CAP'!$J$18,0)</f>
        <v>875</v>
      </c>
      <c r="M224" s="481">
        <f>ROUND(M158*'3c CalWIN M&amp;O CAP'!$J$18,0)</f>
        <v>921</v>
      </c>
      <c r="N224" s="481">
        <f>ROUND(N158*'3c CalWIN M&amp;O CAP'!$J$18,0)</f>
        <v>350</v>
      </c>
      <c r="O224" s="481">
        <f>ROUND(O158*'3c CalWIN M&amp;O CAP'!$J$18,0)</f>
        <v>791</v>
      </c>
      <c r="P224" s="481">
        <f>ROUND(P158*'3c CalWIN M&amp;O CAP'!$J$18,0)</f>
        <v>884</v>
      </c>
      <c r="Q224" s="537">
        <f>ROUNDUP(Q158*'3c CalWIN M&amp;O CAP'!$J$112,0)</f>
        <v>4280</v>
      </c>
      <c r="R224" s="537">
        <f>ROUND(R158*'3c CalWIN M&amp;O CAP'!$J$18,0)-1</f>
        <v>333</v>
      </c>
      <c r="S224" s="483">
        <f>ROUND(S158*'3c CalWIN M&amp;O CAP'!$J$112,0)</f>
        <v>4270</v>
      </c>
      <c r="T224" s="609">
        <f>ROUND(T158*'3c CalWIN M&amp;O CAP'!$J$18,0)</f>
        <v>258</v>
      </c>
      <c r="U224" s="607">
        <f>ROUNDUP(U158*'3c CalWIN M&amp;O CAP'!$J$112,0)</f>
        <v>3485</v>
      </c>
      <c r="V224" s="609">
        <f>ROUND(V158*'3c CalWIN M&amp;O CAP'!$J$18,0)</f>
        <v>84</v>
      </c>
      <c r="W224" s="523">
        <f>ROUNDUP(W158*'3c CalWIN M&amp;O CAP'!$J$112,0)</f>
        <v>1835</v>
      </c>
      <c r="X224" s="481">
        <f>ROUND(X158*'3c CalWIN M&amp;O CAP'!$J$206,0)</f>
        <v>1175</v>
      </c>
      <c r="Y224" s="481">
        <f>ROUND(Y158*'3c CalWIN M&amp;O CAP'!$J$206,0)</f>
        <v>1175</v>
      </c>
      <c r="Z224" s="523">
        <f>ROUNDDOWN(Z158*'3c CalWIN M&amp;O CAP'!$J$206,0)</f>
        <v>1174</v>
      </c>
      <c r="AA224" s="481">
        <f>ROUND(AA158*'3c CalWIN M&amp;O CAP'!$J$206,0)</f>
        <v>1175</v>
      </c>
      <c r="AB224" s="481">
        <f>ROUND(AB158*'3c CalWIN M&amp;O CAP'!$J$206,0)</f>
        <v>1175</v>
      </c>
      <c r="AC224" s="481">
        <f>ROUND(AC158*'3c CalWIN M&amp;O CAP'!$J$206,0)</f>
        <v>1175</v>
      </c>
      <c r="AD224" s="481">
        <f>ROUND(AD158*'3c CalWIN M&amp;O CAP'!$J$206,0)</f>
        <v>1175</v>
      </c>
      <c r="AE224" s="481">
        <f>ROUND(AE158*'3c CalWIN M&amp;O CAP'!$J$206,0)</f>
        <v>1175</v>
      </c>
      <c r="AF224" s="481">
        <f>ROUND(AF158*'3c CalWIN M&amp;O CAP'!$J$206,0)</f>
        <v>1175</v>
      </c>
      <c r="AG224" s="481">
        <f>ROUND(AG158*'3c CalWIN M&amp;O CAP'!$J$206,0)</f>
        <v>1175</v>
      </c>
      <c r="AH224" s="481">
        <f>ROUND(AH158*'3c CalWIN M&amp;O CAP'!$J$206,0)</f>
        <v>1175</v>
      </c>
      <c r="AI224" s="481">
        <f>ROUND(AI158*'3c CalWIN M&amp;O CAP'!$J$206,0)</f>
        <v>351</v>
      </c>
      <c r="AJ224" s="523">
        <f>ROUNDDOWN(AJ158*'3c CalWIN M&amp;O CAP'!$J$302,0)</f>
        <v>1075</v>
      </c>
      <c r="AK224" s="481">
        <f>ROUND(AK158*'3c CalWIN M&amp;O CAP'!$J$302,0)</f>
        <v>1076</v>
      </c>
      <c r="AL224" s="481">
        <f>ROUND(AL158*'3c CalWIN M&amp;O CAP'!$J$302,0)</f>
        <v>1076</v>
      </c>
      <c r="AM224" s="481">
        <f>ROUND(AM158*'3c CalWIN M&amp;O CAP'!$J$302,0)</f>
        <v>1076</v>
      </c>
      <c r="AN224" s="481">
        <f>ROUND(AN158*'3c CalWIN M&amp;O CAP'!$J$302,0)</f>
        <v>1076</v>
      </c>
      <c r="AO224" s="481">
        <f>ROUND(AO158*'3c CalWIN M&amp;O CAP'!$J$302,0)</f>
        <v>1076</v>
      </c>
      <c r="AP224" s="481">
        <f>ROUND(AP158*'3c CalWIN M&amp;O CAP'!$J$302,0)</f>
        <v>1076</v>
      </c>
      <c r="AQ224" s="481">
        <f>ROUND(AQ158*'3c CalWIN M&amp;O CAP'!$J$302,0)</f>
        <v>1076</v>
      </c>
      <c r="AR224" s="481">
        <f>ROUND(AR158*'3c CalWIN M&amp;O CAP'!$J$302,0)</f>
        <v>1076</v>
      </c>
      <c r="AS224" s="481"/>
      <c r="AT224" s="481">
        <f t="shared" si="308"/>
        <v>53518</v>
      </c>
      <c r="AU224" s="135"/>
      <c r="AV224" s="11">
        <f t="shared" si="306"/>
        <v>0</v>
      </c>
      <c r="AW224" s="483">
        <f>ROUND(SUM(E224:P224),0)</f>
        <v>16015</v>
      </c>
      <c r="AX224" s="483">
        <f t="shared" si="309"/>
        <v>14545</v>
      </c>
      <c r="AY224" s="483">
        <f t="shared" si="310"/>
        <v>13275</v>
      </c>
      <c r="AZ224" s="483">
        <f t="shared" si="311"/>
        <v>9683</v>
      </c>
      <c r="BA224" s="17"/>
      <c r="BB224" s="483">
        <f>ROUND(SUM(E224:J224),0)</f>
        <v>10515</v>
      </c>
      <c r="BC224" s="483">
        <f>ROUND(SUM(K224:T224),0)</f>
        <v>14641</v>
      </c>
      <c r="BD224" s="481">
        <f t="shared" si="312"/>
        <v>12453</v>
      </c>
      <c r="BE224" s="481">
        <f t="shared" si="313"/>
        <v>12681</v>
      </c>
      <c r="BF224" s="481">
        <f t="shared" si="314"/>
        <v>3228</v>
      </c>
      <c r="BG224" s="138">
        <f t="shared" si="307"/>
        <v>0</v>
      </c>
      <c r="BH224" s="11"/>
    </row>
    <row r="225" spans="1:60" ht="15">
      <c r="A225" s="561" t="s">
        <v>136</v>
      </c>
      <c r="B225" s="458"/>
      <c r="C225" s="483"/>
      <c r="D225" s="483"/>
      <c r="E225" s="481">
        <f>ROUND(E159*'3c CalWIN M&amp;O CAP'!$J$18,0)</f>
        <v>2157</v>
      </c>
      <c r="F225" s="481">
        <f>ROUND(F159*'3c CalWIN M&amp;O CAP'!$J$18,0)</f>
        <v>2153</v>
      </c>
      <c r="G225" s="481">
        <f>ROUND(G159*'3c CalWIN M&amp;O CAP'!$J$18,0)</f>
        <v>4369</v>
      </c>
      <c r="H225" s="481">
        <f>ROUND(H159*'3c CalWIN M&amp;O CAP'!$J$18,0)</f>
        <v>2324</v>
      </c>
      <c r="I225" s="523">
        <f>ROUNDDOWN(I159*'3c CalWIN M&amp;O CAP'!$J$18,0)</f>
        <v>3092</v>
      </c>
      <c r="J225" s="481">
        <f>ROUND(J159*'3c CalWIN M&amp;O CAP'!$J$18,0)</f>
        <v>2071</v>
      </c>
      <c r="K225" s="481">
        <f>ROUND(K159*'3c CalWIN M&amp;O CAP'!$J$18,0)</f>
        <v>1692</v>
      </c>
      <c r="L225" s="481">
        <f>ROUND(L159*'3c CalWIN M&amp;O CAP'!$J$18,0)</f>
        <v>1734</v>
      </c>
      <c r="M225" s="481">
        <f>ROUND(M159*'3c CalWIN M&amp;O CAP'!$J$18,0)</f>
        <v>1832</v>
      </c>
      <c r="N225" s="481">
        <f>ROUND(N159*'3c CalWIN M&amp;O CAP'!$J$18,0)</f>
        <v>543</v>
      </c>
      <c r="O225" s="481">
        <f>ROUND(O159*'3c CalWIN M&amp;O CAP'!$J$18,0)</f>
        <v>3781</v>
      </c>
      <c r="P225" s="481">
        <f>ROUND(P159*'3c CalWIN M&amp;O CAP'!$J$18,0)</f>
        <v>905</v>
      </c>
      <c r="Q225" s="537">
        <f>ROUNDDOWN(Q159*'3c CalWIN M&amp;O CAP'!$J$112,0)</f>
        <v>5152</v>
      </c>
      <c r="R225" s="537">
        <f>ROUNDUP(R159*'3c CalWIN M&amp;O CAP'!$J$18,0)</f>
        <v>476</v>
      </c>
      <c r="S225" s="483">
        <f>ROUND(S159*'3c CalWIN M&amp;O CAP'!$J$112,0)</f>
        <v>7629</v>
      </c>
      <c r="T225" s="609">
        <f>ROUND(T159*'3c CalWIN M&amp;O CAP'!$J$18,0)</f>
        <v>368</v>
      </c>
      <c r="U225" s="607">
        <f>ROUNDUP(U159*'3c CalWIN M&amp;O CAP'!$J$112,0)</f>
        <v>4043</v>
      </c>
      <c r="V225" s="609">
        <f>ROUND(V159*'3c CalWIN M&amp;O CAP'!$J$18,0)</f>
        <v>119</v>
      </c>
      <c r="W225" s="523">
        <f>ROUNDUP(W159*'3c CalWIN M&amp;O CAP'!$J$112,0)</f>
        <v>4903</v>
      </c>
      <c r="X225" s="481">
        <f>ROUND(X159*'3c CalWIN M&amp;O CAP'!$J$206,0)</f>
        <v>2080</v>
      </c>
      <c r="Y225" s="481">
        <f>ROUND(Y159*'3c CalWIN M&amp;O CAP'!$J$206,0)</f>
        <v>2080</v>
      </c>
      <c r="Z225" s="481">
        <f>ROUND(Z159*'3c CalWIN M&amp;O CAP'!$J$206,0)</f>
        <v>2080</v>
      </c>
      <c r="AA225" s="481">
        <f>ROUND(AA159*'3c CalWIN M&amp;O CAP'!$J$206,0)</f>
        <v>2080</v>
      </c>
      <c r="AB225" s="481">
        <f>ROUND(AB159*'3c CalWIN M&amp;O CAP'!$J$206,0)</f>
        <v>2080</v>
      </c>
      <c r="AC225" s="481">
        <f>ROUND(AC159*'3c CalWIN M&amp;O CAP'!$J$206,0)</f>
        <v>2080</v>
      </c>
      <c r="AD225" s="481">
        <f>ROUND(AD159*'3c CalWIN M&amp;O CAP'!$J$206,0)</f>
        <v>2080</v>
      </c>
      <c r="AE225" s="481">
        <f>ROUND(AE159*'3c CalWIN M&amp;O CAP'!$J$206,0)</f>
        <v>2080</v>
      </c>
      <c r="AF225" s="481">
        <f>ROUND(AF159*'3c CalWIN M&amp;O CAP'!$J$206,0)</f>
        <v>2080</v>
      </c>
      <c r="AG225" s="481">
        <f>ROUND(AG159*'3c CalWIN M&amp;O CAP'!$J$206,0)</f>
        <v>2080</v>
      </c>
      <c r="AH225" s="481">
        <f>ROUND(AH159*'3c CalWIN M&amp;O CAP'!$J$206,0)</f>
        <v>2080</v>
      </c>
      <c r="AI225" s="481">
        <f>ROUND(AI159*'3c CalWIN M&amp;O CAP'!$J$206,0)</f>
        <v>625</v>
      </c>
      <c r="AJ225" s="481">
        <f>ROUND(AJ159*'3c CalWIN M&amp;O CAP'!$J$302,0)</f>
        <v>1982</v>
      </c>
      <c r="AK225" s="523">
        <f>ROUNDUP(AK159*'3c CalWIN M&amp;O CAP'!$J$302,0)</f>
        <v>1982</v>
      </c>
      <c r="AL225" s="481">
        <f>ROUND(AL159*'3c CalWIN M&amp;O CAP'!$J$302,0)</f>
        <v>1982</v>
      </c>
      <c r="AM225" s="523">
        <f>ROUNDUP(AM159*'3c CalWIN M&amp;O CAP'!$J$302,0)</f>
        <v>1982</v>
      </c>
      <c r="AN225" s="481">
        <f>ROUND(AN159*'3c CalWIN M&amp;O CAP'!$J$302,0)</f>
        <v>1982</v>
      </c>
      <c r="AO225" s="523">
        <f>ROUNDUP(AO159*'3c CalWIN M&amp;O CAP'!$J$302,0)</f>
        <v>1982</v>
      </c>
      <c r="AP225" s="481">
        <f>ROUND(AP159*'3c CalWIN M&amp;O CAP'!$J$302,0)</f>
        <v>1982</v>
      </c>
      <c r="AQ225" s="481">
        <f>ROUND(AQ159*'3c CalWIN M&amp;O CAP'!$J$302,0)</f>
        <v>1982</v>
      </c>
      <c r="AR225" s="481">
        <f>ROUND(AR159*'3c CalWIN M&amp;O CAP'!$J$302,0)</f>
        <v>1982</v>
      </c>
      <c r="AS225" s="481"/>
      <c r="AT225" s="481">
        <f t="shared" si="308"/>
        <v>90686</v>
      </c>
      <c r="AU225" s="135"/>
      <c r="AV225" s="11">
        <f t="shared" si="306"/>
        <v>0</v>
      </c>
      <c r="AW225" s="483">
        <f>ROUND(SUM(E225:P225),0)</f>
        <v>26653</v>
      </c>
      <c r="AX225" s="483">
        <f t="shared" si="309"/>
        <v>22690</v>
      </c>
      <c r="AY225" s="483">
        <f t="shared" si="310"/>
        <v>23505</v>
      </c>
      <c r="AZ225" s="483">
        <f t="shared" si="311"/>
        <v>17838</v>
      </c>
      <c r="BA225" s="17"/>
      <c r="BB225" s="537">
        <f>ROUNDDOWN(SUM(E225:J225),0)</f>
        <v>16166</v>
      </c>
      <c r="BC225" s="483">
        <f>ROUND(SUM(K225:T225),0)</f>
        <v>24112</v>
      </c>
      <c r="BD225" s="481">
        <f t="shared" si="312"/>
        <v>21545</v>
      </c>
      <c r="BE225" s="481">
        <f t="shared" si="313"/>
        <v>22917</v>
      </c>
      <c r="BF225" s="481">
        <f t="shared" si="314"/>
        <v>5946</v>
      </c>
      <c r="BG225" s="138">
        <f t="shared" si="307"/>
        <v>0</v>
      </c>
      <c r="BH225" s="11"/>
    </row>
    <row r="226" spans="1:60" ht="15">
      <c r="A226" s="561" t="s">
        <v>137</v>
      </c>
      <c r="B226" s="458"/>
      <c r="C226" s="483"/>
      <c r="D226" s="483"/>
      <c r="E226" s="481">
        <f>ROUND(E160*'3c CalWIN M&amp;O CAP'!$J$18,0)</f>
        <v>395</v>
      </c>
      <c r="F226" s="481">
        <f>ROUND(F160*'3c CalWIN M&amp;O CAP'!$J$18,0)</f>
        <v>546</v>
      </c>
      <c r="G226" s="481">
        <f>ROUND(G160*'3c CalWIN M&amp;O CAP'!$J$18,0)</f>
        <v>406</v>
      </c>
      <c r="H226" s="481">
        <f>ROUND(H160*'3c CalWIN M&amp;O CAP'!$J$18,0)</f>
        <v>399</v>
      </c>
      <c r="I226" s="481">
        <f>ROUND(I160*'3c CalWIN M&amp;O CAP'!$J$18,0)</f>
        <v>451</v>
      </c>
      <c r="J226" s="481">
        <f>ROUND(J160*'3c CalWIN M&amp;O CAP'!$J$18,0)</f>
        <v>425</v>
      </c>
      <c r="K226" s="481">
        <f>ROUND(K160*'3c CalWIN M&amp;O CAP'!$J$18,0)</f>
        <v>547</v>
      </c>
      <c r="L226" s="481">
        <f>ROUND(L160*'3c CalWIN M&amp;O CAP'!$J$18,0)</f>
        <v>408</v>
      </c>
      <c r="M226" s="481">
        <f>ROUND(M160*'3c CalWIN M&amp;O CAP'!$J$18,0)</f>
        <v>521</v>
      </c>
      <c r="N226" s="481">
        <f>ROUND(N160*'3c CalWIN M&amp;O CAP'!$J$18,0)</f>
        <v>399</v>
      </c>
      <c r="O226" s="481">
        <f>ROUND(O160*'3c CalWIN M&amp;O CAP'!$J$18,0)</f>
        <v>268</v>
      </c>
      <c r="P226" s="481">
        <f>ROUND(P160*'3c CalWIN M&amp;O CAP'!$J$18,0)</f>
        <v>157</v>
      </c>
      <c r="Q226" s="537">
        <f>ROUNDDOWN(Q160*'3c CalWIN M&amp;O CAP'!$J$112,0)</f>
        <v>896</v>
      </c>
      <c r="R226" s="483">
        <f>ROUND(R160*'3c CalWIN M&amp;O CAP'!$J$18,0)</f>
        <v>34</v>
      </c>
      <c r="S226" s="483">
        <f>ROUND(S160*'3c CalWIN M&amp;O CAP'!$J$112,0)</f>
        <v>914</v>
      </c>
      <c r="T226" s="609">
        <f>ROUND(T160*'3c CalWIN M&amp;O CAP'!$J$18,0)</f>
        <v>27</v>
      </c>
      <c r="U226" s="607">
        <f>ROUNDUP(U160*'3c CalWIN M&amp;O CAP'!$J$112,0)</f>
        <v>809</v>
      </c>
      <c r="V226" s="609">
        <f>ROUND(V160*'3c CalWIN M&amp;O CAP'!$J$18,0)</f>
        <v>9</v>
      </c>
      <c r="W226" s="481">
        <f>ROUND(W160*'3c CalWIN M&amp;O CAP'!$J$112,0)</f>
        <v>814</v>
      </c>
      <c r="X226" s="481">
        <f>ROUND(X160*'3c CalWIN M&amp;O CAP'!$J$206,0)</f>
        <v>424</v>
      </c>
      <c r="Y226" s="481">
        <f>ROUND(Y160*'3c CalWIN M&amp;O CAP'!$J$206,0)</f>
        <v>424</v>
      </c>
      <c r="Z226" s="481">
        <f>ROUND(Z160*'3c CalWIN M&amp;O CAP'!$J$206,0)</f>
        <v>424</v>
      </c>
      <c r="AA226" s="523">
        <f>ROUNDDOWN(AA160*'3c CalWIN M&amp;O CAP'!$J$206,0)</f>
        <v>423</v>
      </c>
      <c r="AB226" s="481">
        <f>ROUND(AB160*'3c CalWIN M&amp;O CAP'!$J$206,0)</f>
        <v>424</v>
      </c>
      <c r="AC226" s="481">
        <f>ROUND(AC160*'3c CalWIN M&amp;O CAP'!$J$206,0)</f>
        <v>424</v>
      </c>
      <c r="AD226" s="481">
        <f>ROUND(AD160*'3c CalWIN M&amp;O CAP'!$J$206,0)</f>
        <v>424</v>
      </c>
      <c r="AE226" s="481">
        <f>ROUND(AE160*'3c CalWIN M&amp;O CAP'!$J$206,0)</f>
        <v>424</v>
      </c>
      <c r="AF226" s="481">
        <f>ROUND(AF160*'3c CalWIN M&amp;O CAP'!$J$206,0)</f>
        <v>424</v>
      </c>
      <c r="AG226" s="481">
        <f>ROUND(AG160*'3c CalWIN M&amp;O CAP'!$J$206,0)</f>
        <v>424</v>
      </c>
      <c r="AH226" s="481">
        <f>ROUND(AH160*'3c CalWIN M&amp;O CAP'!$J$206,0)</f>
        <v>424</v>
      </c>
      <c r="AI226" s="481">
        <f>ROUND(AI160*'3c CalWIN M&amp;O CAP'!$J$206,0)</f>
        <v>137</v>
      </c>
      <c r="AJ226" s="481">
        <f>ROUND(AJ160*'3c CalWIN M&amp;O CAP'!$J$302,0)</f>
        <v>325</v>
      </c>
      <c r="AK226" s="481">
        <f>ROUND(AK160*'3c CalWIN M&amp;O CAP'!$J$302,0)</f>
        <v>325</v>
      </c>
      <c r="AL226" s="481">
        <f>ROUND(AL160*'3c CalWIN M&amp;O CAP'!$J$302,0)</f>
        <v>325</v>
      </c>
      <c r="AM226" s="481">
        <f>ROUND(AM160*'3c CalWIN M&amp;O CAP'!$J$302,0)</f>
        <v>325</v>
      </c>
      <c r="AN226" s="523">
        <f>ROUNDDOWN(AN160*'3c CalWIN M&amp;O CAP'!$J$302,0)</f>
        <v>324</v>
      </c>
      <c r="AO226" s="481">
        <f>ROUND(AO160*'3c CalWIN M&amp;O CAP'!$J$302,0)</f>
        <v>325</v>
      </c>
      <c r="AP226" s="481">
        <f>ROUND(AP160*'3c CalWIN M&amp;O CAP'!$J$302,0)</f>
        <v>325</v>
      </c>
      <c r="AQ226" s="481">
        <f>ROUND(AQ160*'3c CalWIN M&amp;O CAP'!$J$302,0)</f>
        <v>325</v>
      </c>
      <c r="AR226" s="481">
        <f>ROUND(AR160*'3c CalWIN M&amp;O CAP'!$J$302,0)</f>
        <v>325</v>
      </c>
      <c r="AS226" s="481"/>
      <c r="AT226" s="481">
        <f t="shared" si="308"/>
        <v>16149</v>
      </c>
      <c r="AU226" s="135"/>
      <c r="AV226" s="11">
        <f t="shared" si="306"/>
        <v>0</v>
      </c>
      <c r="AW226" s="537">
        <f>ROUNDUP(SUM(E226:P226),0)</f>
        <v>4922</v>
      </c>
      <c r="AX226" s="483">
        <f t="shared" si="309"/>
        <v>3503</v>
      </c>
      <c r="AY226" s="483">
        <f t="shared" si="310"/>
        <v>4800</v>
      </c>
      <c r="AZ226" s="483">
        <f t="shared" si="311"/>
        <v>2924</v>
      </c>
      <c r="BA226" s="17"/>
      <c r="BB226" s="483">
        <f t="shared" ref="BB226:BB239" si="315">ROUND(SUM(E226:J226),0)</f>
        <v>2622</v>
      </c>
      <c r="BC226" s="537">
        <f>ROUNDDOWN(SUM(K226:T226),0)</f>
        <v>4171</v>
      </c>
      <c r="BD226" s="481">
        <f t="shared" si="312"/>
        <v>4175</v>
      </c>
      <c r="BE226" s="481">
        <f t="shared" si="313"/>
        <v>4206</v>
      </c>
      <c r="BF226" s="481">
        <f t="shared" si="314"/>
        <v>975</v>
      </c>
      <c r="BG226" s="138">
        <f t="shared" si="307"/>
        <v>0</v>
      </c>
      <c r="BH226" s="11"/>
    </row>
    <row r="227" spans="1:60" ht="15">
      <c r="A227" s="561" t="s">
        <v>140</v>
      </c>
      <c r="B227" s="458"/>
      <c r="C227" s="483"/>
      <c r="D227" s="483"/>
      <c r="E227" s="481">
        <f>ROUND(E161*'3c CalWIN M&amp;O CAP'!$J$18,0)</f>
        <v>1510</v>
      </c>
      <c r="F227" s="481">
        <f>ROUND(F161*'3c CalWIN M&amp;O CAP'!$J$18,0)</f>
        <v>1828</v>
      </c>
      <c r="G227" s="481">
        <f>ROUND(G161*'3c CalWIN M&amp;O CAP'!$J$18,0)</f>
        <v>1749</v>
      </c>
      <c r="H227" s="481">
        <f>ROUND(H161*'3c CalWIN M&amp;O CAP'!$J$18,0)</f>
        <v>1818</v>
      </c>
      <c r="I227" s="481">
        <f>ROUND(I161*'3c CalWIN M&amp;O CAP'!$J$18,0)</f>
        <v>2396</v>
      </c>
      <c r="J227" s="481">
        <f>ROUND(J161*'3c CalWIN M&amp;O CAP'!$J$18,0)</f>
        <v>1766</v>
      </c>
      <c r="K227" s="481">
        <f>ROUND(K161*'3c CalWIN M&amp;O CAP'!$J$18,0)</f>
        <v>1656</v>
      </c>
      <c r="L227" s="481">
        <f>ROUND(L161*'3c CalWIN M&amp;O CAP'!$J$18,0)</f>
        <v>1625</v>
      </c>
      <c r="M227" s="481">
        <f>ROUND(M161*'3c CalWIN M&amp;O CAP'!$J$18,0)</f>
        <v>1673</v>
      </c>
      <c r="N227" s="481">
        <f>ROUND(N161*'3c CalWIN M&amp;O CAP'!$J$18,0)</f>
        <v>1558</v>
      </c>
      <c r="O227" s="481">
        <f>ROUND(O161*'3c CalWIN M&amp;O CAP'!$J$18,0)</f>
        <v>1805</v>
      </c>
      <c r="P227" s="481">
        <f>ROUND(P161*'3c CalWIN M&amp;O CAP'!$J$18,0)</f>
        <v>1208</v>
      </c>
      <c r="Q227" s="537">
        <f>ROUNDDOWN(Q161*'3c CalWIN M&amp;O CAP'!$J$112,0)</f>
        <v>3757</v>
      </c>
      <c r="R227" s="483">
        <f>ROUND(R161*'3c CalWIN M&amp;O CAP'!$J$18,0)</f>
        <v>413</v>
      </c>
      <c r="S227" s="483">
        <f>ROUND(S161*'3c CalWIN M&amp;O CAP'!$J$112,0)</f>
        <v>4303</v>
      </c>
      <c r="T227" s="609">
        <f>ROUND(T161*'3c CalWIN M&amp;O CAP'!$J$18,0)</f>
        <v>320</v>
      </c>
      <c r="U227" s="609">
        <f>ROUND(U161*'3c CalWIN M&amp;O CAP'!$J$112,0)</f>
        <v>3713</v>
      </c>
      <c r="V227" s="609">
        <f>ROUND(V161*'3c CalWIN M&amp;O CAP'!$J$18,0)</f>
        <v>104</v>
      </c>
      <c r="W227" s="481">
        <f>ROUND(W161*'3c CalWIN M&amp;O CAP'!$J$112,0)</f>
        <v>4117</v>
      </c>
      <c r="X227" s="481">
        <f>ROUND(X161*'3c CalWIN M&amp;O CAP'!$J$206,0)</f>
        <v>1621</v>
      </c>
      <c r="Y227" s="481">
        <f>ROUND(Y161*'3c CalWIN M&amp;O CAP'!$J$206,0)</f>
        <v>1621</v>
      </c>
      <c r="Z227" s="481">
        <f>ROUND(Z161*'3c CalWIN M&amp;O CAP'!$J$206,0)</f>
        <v>1621</v>
      </c>
      <c r="AA227" s="481">
        <f>ROUND(AA161*'3c CalWIN M&amp;O CAP'!$J$206,0)</f>
        <v>1621</v>
      </c>
      <c r="AB227" s="481">
        <f>ROUND(AB161*'3c CalWIN M&amp;O CAP'!$J$206,0)</f>
        <v>1621</v>
      </c>
      <c r="AC227" s="481">
        <f>ROUND(AC161*'3c CalWIN M&amp;O CAP'!$J$206,0)</f>
        <v>1621</v>
      </c>
      <c r="AD227" s="481">
        <f>ROUND(AD161*'3c CalWIN M&amp;O CAP'!$J$206,0)</f>
        <v>1621</v>
      </c>
      <c r="AE227" s="481">
        <f>ROUND(AE161*'3c CalWIN M&amp;O CAP'!$J$206,0)</f>
        <v>1621</v>
      </c>
      <c r="AF227" s="481">
        <f>ROUND(AF161*'3c CalWIN M&amp;O CAP'!$J$206,0)</f>
        <v>1621</v>
      </c>
      <c r="AG227" s="481">
        <f>ROUND(AG161*'3c CalWIN M&amp;O CAP'!$J$206,0)</f>
        <v>1621</v>
      </c>
      <c r="AH227" s="481">
        <f>ROUND(AH161*'3c CalWIN M&amp;O CAP'!$J$206,0)</f>
        <v>1621</v>
      </c>
      <c r="AI227" s="481">
        <f>ROUND(AI161*'3c CalWIN M&amp;O CAP'!$J$206,0)</f>
        <v>614</v>
      </c>
      <c r="AJ227" s="481">
        <f>ROUND(AJ161*'3c CalWIN M&amp;O CAP'!$J$302,0)</f>
        <v>1522</v>
      </c>
      <c r="AK227" s="481">
        <f>ROUND(AK161*'3c CalWIN M&amp;O CAP'!$J$302,0)</f>
        <v>1522</v>
      </c>
      <c r="AL227" s="481">
        <f>ROUND(AL161*'3c CalWIN M&amp;O CAP'!$J$302,0)</f>
        <v>1522</v>
      </c>
      <c r="AM227" s="523">
        <f>ROUNDDOWN(AM161*'3c CalWIN M&amp;O CAP'!$J$302,0)</f>
        <v>1521</v>
      </c>
      <c r="AN227" s="481">
        <f>ROUND(AN161*'3c CalWIN M&amp;O CAP'!$J$302,0)</f>
        <v>1522</v>
      </c>
      <c r="AO227" s="523">
        <f>ROUNDDOWN(AO161*'3c CalWIN M&amp;O CAP'!$J$302,0)</f>
        <v>1521</v>
      </c>
      <c r="AP227" s="481">
        <f>ROUND(AP161*'3c CalWIN M&amp;O CAP'!$J$302,0)</f>
        <v>1522</v>
      </c>
      <c r="AQ227" s="523">
        <f>ROUNDDOWN(AQ161*'3c CalWIN M&amp;O CAP'!$J$302,0)</f>
        <v>1521</v>
      </c>
      <c r="AR227" s="481">
        <f>ROUND(AR161*'3c CalWIN M&amp;O CAP'!$J$302,0)</f>
        <v>1522</v>
      </c>
      <c r="AS227" s="481"/>
      <c r="AT227" s="481">
        <f t="shared" si="308"/>
        <v>69459</v>
      </c>
      <c r="AU227" s="135"/>
      <c r="AV227" s="11">
        <f t="shared" si="306"/>
        <v>0</v>
      </c>
      <c r="AW227" s="483">
        <f t="shared" ref="AW227:AW239" si="316">ROUND(SUM(E227:P227),0)</f>
        <v>20592</v>
      </c>
      <c r="AX227" s="483">
        <f t="shared" si="309"/>
        <v>16727</v>
      </c>
      <c r="AY227" s="483">
        <f t="shared" si="310"/>
        <v>18445</v>
      </c>
      <c r="AZ227" s="483">
        <f t="shared" si="311"/>
        <v>13695</v>
      </c>
      <c r="BA227" s="17"/>
      <c r="BB227" s="483">
        <f t="shared" si="315"/>
        <v>11067</v>
      </c>
      <c r="BC227" s="537">
        <f>ROUNDDOWN(SUM(K227:T227),0)</f>
        <v>18318</v>
      </c>
      <c r="BD227" s="481">
        <f t="shared" si="312"/>
        <v>17660</v>
      </c>
      <c r="BE227" s="481">
        <f t="shared" si="313"/>
        <v>17849</v>
      </c>
      <c r="BF227" s="481">
        <f t="shared" si="314"/>
        <v>4565</v>
      </c>
      <c r="BG227" s="138">
        <f t="shared" si="307"/>
        <v>0</v>
      </c>
      <c r="BH227" s="11"/>
    </row>
    <row r="228" spans="1:60" ht="15">
      <c r="A228" s="561" t="s">
        <v>143</v>
      </c>
      <c r="B228" s="458"/>
      <c r="C228" s="483"/>
      <c r="D228" s="483"/>
      <c r="E228" s="481">
        <f>ROUND(E162*'3c CalWIN M&amp;O CAP'!$J$18,0)</f>
        <v>524</v>
      </c>
      <c r="F228" s="481">
        <f>ROUND(F162*'3c CalWIN M&amp;O CAP'!$J$18,0)</f>
        <v>432</v>
      </c>
      <c r="G228" s="481">
        <f>ROUND(G162*'3c CalWIN M&amp;O CAP'!$J$18,0)</f>
        <v>3715</v>
      </c>
      <c r="H228" s="481">
        <f>ROUND(H162*'3c CalWIN M&amp;O CAP'!$J$18,0)</f>
        <v>2329</v>
      </c>
      <c r="I228" s="481">
        <f>ROUND(I162*'3c CalWIN M&amp;O CAP'!$J$18,0)</f>
        <v>1845</v>
      </c>
      <c r="J228" s="481">
        <f>ROUND(J162*'3c CalWIN M&amp;O CAP'!$J$18,0)</f>
        <v>2790</v>
      </c>
      <c r="K228" s="481">
        <f>ROUND(K162*'3c CalWIN M&amp;O CAP'!$J$18,0)</f>
        <v>1059</v>
      </c>
      <c r="L228" s="481">
        <f>ROUND(L162*'3c CalWIN M&amp;O CAP'!$J$18,0)</f>
        <v>1081</v>
      </c>
      <c r="M228" s="481">
        <f>ROUND(M162*'3c CalWIN M&amp;O CAP'!$J$18,0)</f>
        <v>1005</v>
      </c>
      <c r="N228" s="481">
        <f>ROUND(N162*'3c CalWIN M&amp;O CAP'!$J$18,0)</f>
        <v>915</v>
      </c>
      <c r="O228" s="481">
        <f>ROUND(O162*'3c CalWIN M&amp;O CAP'!$J$18,0)</f>
        <v>1052</v>
      </c>
      <c r="P228" s="523">
        <f>ROUNDUP(P162*'3c CalWIN M&amp;O CAP'!$J$18,0)</f>
        <v>3689</v>
      </c>
      <c r="Q228" s="483">
        <f>ROUND(Q162*'3c CalWIN M&amp;O CAP'!$J$112,0)</f>
        <v>2587</v>
      </c>
      <c r="R228" s="483">
        <f>ROUND(R162*'3c CalWIN M&amp;O CAP'!$J$18,0)</f>
        <v>604</v>
      </c>
      <c r="S228" s="537">
        <f>ROUNDDOWN(S162*'3c CalWIN M&amp;O CAP'!$J$112,0)</f>
        <v>3319</v>
      </c>
      <c r="T228" s="609">
        <f>ROUND(T162*'3c CalWIN M&amp;O CAP'!$J$18,0)</f>
        <v>467</v>
      </c>
      <c r="U228" s="609">
        <f>ROUND(U162*'3c CalWIN M&amp;O CAP'!$J$112,0)</f>
        <v>2864</v>
      </c>
      <c r="V228" s="607">
        <f>ROUNDDOWN(V162*'3c CalWIN M&amp;O CAP'!$J$18,0)</f>
        <v>151</v>
      </c>
      <c r="W228" s="481">
        <f>ROUND(W162*'3c CalWIN M&amp;O CAP'!$J$112,0)</f>
        <v>8681</v>
      </c>
      <c r="X228" s="481">
        <f>ROUND(X162*'3c CalWIN M&amp;O CAP'!$J$206,0)</f>
        <v>1618</v>
      </c>
      <c r="Y228" s="481">
        <f>ROUND(Y162*'3c CalWIN M&amp;O CAP'!$J$206,0)</f>
        <v>1618</v>
      </c>
      <c r="Z228" s="481">
        <f>ROUND(Z162*'3c CalWIN M&amp;O CAP'!$J$206,0)</f>
        <v>1618</v>
      </c>
      <c r="AA228" s="481">
        <f>ROUND(AA162*'3c CalWIN M&amp;O CAP'!$J$206,0)</f>
        <v>1618</v>
      </c>
      <c r="AB228" s="481">
        <f>ROUND(AB162*'3c CalWIN M&amp;O CAP'!$J$206,0)</f>
        <v>1618</v>
      </c>
      <c r="AC228" s="481">
        <f>ROUND(AC162*'3c CalWIN M&amp;O CAP'!$J$206,0)</f>
        <v>1618</v>
      </c>
      <c r="AD228" s="481">
        <f>ROUND(AD162*'3c CalWIN M&amp;O CAP'!$J$206,0)</f>
        <v>1618</v>
      </c>
      <c r="AE228" s="481">
        <f>ROUND(AE162*'3c CalWIN M&amp;O CAP'!$J$206,0)</f>
        <v>1618</v>
      </c>
      <c r="AF228" s="481">
        <f>ROUND(AF162*'3c CalWIN M&amp;O CAP'!$J$206,0)</f>
        <v>1618</v>
      </c>
      <c r="AG228" s="481">
        <f>ROUND(AG162*'3c CalWIN M&amp;O CAP'!$J$206,0)</f>
        <v>1618</v>
      </c>
      <c r="AH228" s="481">
        <f>ROUND(AH162*'3c CalWIN M&amp;O CAP'!$J$206,0)</f>
        <v>1618</v>
      </c>
      <c r="AI228" s="481">
        <f>ROUND(AI162*'3c CalWIN M&amp;O CAP'!$J$206,0)</f>
        <v>657</v>
      </c>
      <c r="AJ228" s="481">
        <f>ROUND(AJ162*'3c CalWIN M&amp;O CAP'!$J$302,0)</f>
        <v>1519</v>
      </c>
      <c r="AK228" s="481">
        <f>ROUND(AK162*'3c CalWIN M&amp;O CAP'!$J$302,0)</f>
        <v>1519</v>
      </c>
      <c r="AL228" s="481">
        <f>ROUND(AL162*'3c CalWIN M&amp;O CAP'!$J$302,0)</f>
        <v>1519</v>
      </c>
      <c r="AM228" s="481">
        <f>ROUND(AM162*'3c CalWIN M&amp;O CAP'!$J$302,0)</f>
        <v>1519</v>
      </c>
      <c r="AN228" s="481">
        <f>ROUND(AN162*'3c CalWIN M&amp;O CAP'!$J$302,0)</f>
        <v>1519</v>
      </c>
      <c r="AO228" s="481">
        <f>ROUND(AO162*'3c CalWIN M&amp;O CAP'!$J$302,0)</f>
        <v>1519</v>
      </c>
      <c r="AP228" s="481">
        <f>ROUND(AP162*'3c CalWIN M&amp;O CAP'!$J$302,0)</f>
        <v>1519</v>
      </c>
      <c r="AQ228" s="481">
        <f>ROUND(AQ162*'3c CalWIN M&amp;O CAP'!$J$302,0)</f>
        <v>1519</v>
      </c>
      <c r="AR228" s="481">
        <f>ROUND(AR162*'3c CalWIN M&amp;O CAP'!$J$302,0)</f>
        <v>1519</v>
      </c>
      <c r="AS228" s="481"/>
      <c r="AT228" s="481">
        <f t="shared" si="308"/>
        <v>71235</v>
      </c>
      <c r="AU228" s="135"/>
      <c r="AV228" s="11">
        <f t="shared" si="306"/>
        <v>0</v>
      </c>
      <c r="AW228" s="483">
        <f t="shared" si="316"/>
        <v>20436</v>
      </c>
      <c r="AX228" s="483">
        <f t="shared" si="309"/>
        <v>18673</v>
      </c>
      <c r="AY228" s="483">
        <f t="shared" si="310"/>
        <v>18455</v>
      </c>
      <c r="AZ228" s="483">
        <f t="shared" si="311"/>
        <v>13671</v>
      </c>
      <c r="BA228" s="17"/>
      <c r="BB228" s="483">
        <f t="shared" si="315"/>
        <v>11635</v>
      </c>
      <c r="BC228" s="483">
        <f>ROUND(SUM(K228:T228),0)</f>
        <v>15778</v>
      </c>
      <c r="BD228" s="481">
        <f t="shared" si="312"/>
        <v>21404</v>
      </c>
      <c r="BE228" s="481">
        <f t="shared" si="313"/>
        <v>17861</v>
      </c>
      <c r="BF228" s="481">
        <f t="shared" si="314"/>
        <v>4557</v>
      </c>
      <c r="BG228" s="138">
        <f t="shared" si="307"/>
        <v>0</v>
      </c>
      <c r="BH228" s="11"/>
    </row>
    <row r="229" spans="1:60" ht="15">
      <c r="A229" s="561" t="s">
        <v>144</v>
      </c>
      <c r="B229" s="458"/>
      <c r="C229" s="483"/>
      <c r="D229" s="483"/>
      <c r="E229" s="481">
        <f>ROUND(E163*'3c CalWIN M&amp;O CAP'!$J$18,0)</f>
        <v>1273</v>
      </c>
      <c r="F229" s="523">
        <f>ROUNDDOWN(F163*'3c CalWIN M&amp;O CAP'!$J$18,0)</f>
        <v>1072</v>
      </c>
      <c r="G229" s="481">
        <f>ROUND(G163*'3c CalWIN M&amp;O CAP'!$J$18,0)</f>
        <v>1059</v>
      </c>
      <c r="H229" s="481">
        <f>ROUND(H163*'3c CalWIN M&amp;O CAP'!$J$18,0)</f>
        <v>1170</v>
      </c>
      <c r="I229" s="481">
        <f>ROUND(I163*'3c CalWIN M&amp;O CAP'!$J$18,0)</f>
        <v>1037</v>
      </c>
      <c r="J229" s="481">
        <f>ROUND(J163*'3c CalWIN M&amp;O CAP'!$J$18,0)</f>
        <v>251</v>
      </c>
      <c r="K229" s="481">
        <f>ROUND(K163*'3c CalWIN M&amp;O CAP'!$J$18,0)</f>
        <v>265</v>
      </c>
      <c r="L229" s="481">
        <f>ROUND(L163*'3c CalWIN M&amp;O CAP'!$J$18,0)</f>
        <v>615</v>
      </c>
      <c r="M229" s="481">
        <f>ROUND(M163*'3c CalWIN M&amp;O CAP'!$J$18,0)</f>
        <v>253</v>
      </c>
      <c r="N229" s="481">
        <f>ROUND(N163*'3c CalWIN M&amp;O CAP'!$J$18,0)</f>
        <v>948</v>
      </c>
      <c r="O229" s="481">
        <f>ROUND(O163*'3c CalWIN M&amp;O CAP'!$J$18,0)</f>
        <v>852</v>
      </c>
      <c r="P229" s="481">
        <f>ROUND(P163*'3c CalWIN M&amp;O CAP'!$J$18,0)</f>
        <v>1535</v>
      </c>
      <c r="Q229" s="483">
        <f>ROUND(Q163*'3c CalWIN M&amp;O CAP'!$J$112,0)</f>
        <v>1227</v>
      </c>
      <c r="R229" s="483">
        <f>ROUND(R163*'3c CalWIN M&amp;O CAP'!$J$18,0)</f>
        <v>221</v>
      </c>
      <c r="S229" s="537">
        <f>ROUNDUP(S163*'3c CalWIN M&amp;O CAP'!$J$112,0)</f>
        <v>2868</v>
      </c>
      <c r="T229" s="609">
        <f>ROUND(T163*'3c CalWIN M&amp;O CAP'!$J$18,0)</f>
        <v>171</v>
      </c>
      <c r="U229" s="607">
        <f>ROUNDDOWN(U163*'3c CalWIN M&amp;O CAP'!$J$112,0)</f>
        <v>3745</v>
      </c>
      <c r="V229" s="609">
        <f>ROUND(V163*'3c CalWIN M&amp;O CAP'!$J$18,0)</f>
        <v>55</v>
      </c>
      <c r="W229" s="523">
        <f>ROUNDDOWN(W163*'3c CalWIN M&amp;O CAP'!$J$112,0)</f>
        <v>1253</v>
      </c>
      <c r="X229" s="481">
        <f>ROUND(X163*'3c CalWIN M&amp;O CAP'!$J$206,0)</f>
        <v>791</v>
      </c>
      <c r="Y229" s="481">
        <f>ROUND(Y163*'3c CalWIN M&amp;O CAP'!$J$206,0)</f>
        <v>791</v>
      </c>
      <c r="Z229" s="481">
        <f>ROUND(Z163*'3c CalWIN M&amp;O CAP'!$J$206,0)</f>
        <v>791</v>
      </c>
      <c r="AA229" s="481">
        <f>ROUND(AA163*'3c CalWIN M&amp;O CAP'!$J$206,0)</f>
        <v>791</v>
      </c>
      <c r="AB229" s="523">
        <f>ROUNDDOWN(AB163*'3c CalWIN M&amp;O CAP'!$J$206,0)</f>
        <v>790</v>
      </c>
      <c r="AC229" s="481">
        <f>ROUND(AC163*'3c CalWIN M&amp;O CAP'!$J$206,0)</f>
        <v>791</v>
      </c>
      <c r="AD229" s="481">
        <f>ROUND(AD163*'3c CalWIN M&amp;O CAP'!$J$206,0)</f>
        <v>791</v>
      </c>
      <c r="AE229" s="481">
        <f>ROUND(AE163*'3c CalWIN M&amp;O CAP'!$J$206,0)</f>
        <v>791</v>
      </c>
      <c r="AF229" s="481">
        <f>ROUND(AF163*'3c CalWIN M&amp;O CAP'!$J$206,0)</f>
        <v>791</v>
      </c>
      <c r="AG229" s="481">
        <f>ROUND(AG163*'3c CalWIN M&amp;O CAP'!$J$206,0)</f>
        <v>791</v>
      </c>
      <c r="AH229" s="481">
        <f>ROUND(AH163*'3c CalWIN M&amp;O CAP'!$J$206,0)</f>
        <v>791</v>
      </c>
      <c r="AI229" s="481">
        <f>ROUND(AI163*'3c CalWIN M&amp;O CAP'!$J$206,0)</f>
        <v>229</v>
      </c>
      <c r="AJ229" s="481">
        <f>ROUND(AJ163*'3c CalWIN M&amp;O CAP'!$J$302,0)</f>
        <v>692</v>
      </c>
      <c r="AK229" s="523">
        <f>ROUNDDOWN(AK163*'3c CalWIN M&amp;O CAP'!$J$302,0)</f>
        <v>691</v>
      </c>
      <c r="AL229" s="481">
        <f>ROUND(AL163*'3c CalWIN M&amp;O CAP'!$J$302,0)</f>
        <v>692</v>
      </c>
      <c r="AM229" s="481">
        <f>ROUND(AM163*'3c CalWIN M&amp;O CAP'!$J$302,0)</f>
        <v>692</v>
      </c>
      <c r="AN229" s="481">
        <f>ROUND(AN163*'3c CalWIN M&amp;O CAP'!$J$302,0)</f>
        <v>692</v>
      </c>
      <c r="AO229" s="481">
        <f>ROUND(AO163*'3c CalWIN M&amp;O CAP'!$J$302,0)</f>
        <v>692</v>
      </c>
      <c r="AP229" s="481">
        <f>ROUND(AP163*'3c CalWIN M&amp;O CAP'!$J$302,0)</f>
        <v>692</v>
      </c>
      <c r="AQ229" s="481">
        <f>ROUND(AQ163*'3c CalWIN M&amp;O CAP'!$J$302,0)</f>
        <v>692</v>
      </c>
      <c r="AR229" s="481">
        <f>ROUND(AR163*'3c CalWIN M&amp;O CAP'!$J$302,0)</f>
        <v>692</v>
      </c>
      <c r="AS229" s="481"/>
      <c r="AT229" s="481">
        <f t="shared" si="308"/>
        <v>35026</v>
      </c>
      <c r="AU229" s="135"/>
      <c r="AV229" s="11">
        <f t="shared" si="306"/>
        <v>0</v>
      </c>
      <c r="AW229" s="483">
        <f t="shared" si="316"/>
        <v>10330</v>
      </c>
      <c r="AX229" s="483">
        <f t="shared" si="309"/>
        <v>9540</v>
      </c>
      <c r="AY229" s="483">
        <f t="shared" si="310"/>
        <v>8929</v>
      </c>
      <c r="AZ229" s="483">
        <f t="shared" si="311"/>
        <v>6227</v>
      </c>
      <c r="BA229" s="17"/>
      <c r="BB229" s="483">
        <f t="shared" si="315"/>
        <v>5862</v>
      </c>
      <c r="BC229" s="483">
        <f>ROUND(SUM(K229:T229),0)</f>
        <v>8955</v>
      </c>
      <c r="BD229" s="481">
        <f t="shared" si="312"/>
        <v>9798</v>
      </c>
      <c r="BE229" s="481">
        <f t="shared" si="313"/>
        <v>8335</v>
      </c>
      <c r="BF229" s="481">
        <f t="shared" si="314"/>
        <v>2076</v>
      </c>
      <c r="BG229" s="138">
        <f t="shared" si="307"/>
        <v>0</v>
      </c>
      <c r="BH229" s="11"/>
    </row>
    <row r="230" spans="1:60" ht="15">
      <c r="A230" s="561" t="s">
        <v>146</v>
      </c>
      <c r="B230" s="458"/>
      <c r="C230" s="483"/>
      <c r="D230" s="483"/>
      <c r="E230" s="481">
        <f>ROUND(E164*'3c CalWIN M&amp;O CAP'!$J$18,0)</f>
        <v>201</v>
      </c>
      <c r="F230" s="481">
        <f>ROUND(F164*'3c CalWIN M&amp;O CAP'!$J$18,0)</f>
        <v>313</v>
      </c>
      <c r="G230" s="481">
        <f>ROUND(G164*'3c CalWIN M&amp;O CAP'!$J$18,0)</f>
        <v>299</v>
      </c>
      <c r="H230" s="481">
        <f>ROUND(H164*'3c CalWIN M&amp;O CAP'!$J$18,0)</f>
        <v>539</v>
      </c>
      <c r="I230" s="481">
        <f>ROUND(I164*'3c CalWIN M&amp;O CAP'!$J$18,0)</f>
        <v>280</v>
      </c>
      <c r="J230" s="481">
        <f>ROUND(J164*'3c CalWIN M&amp;O CAP'!$J$18,0)</f>
        <v>535</v>
      </c>
      <c r="K230" s="481">
        <f>ROUND(K164*'3c CalWIN M&amp;O CAP'!$J$18,0)</f>
        <v>488</v>
      </c>
      <c r="L230" s="481">
        <f>ROUND(L164*'3c CalWIN M&amp;O CAP'!$J$18,0)</f>
        <v>284</v>
      </c>
      <c r="M230" s="481">
        <f>ROUND(M164*'3c CalWIN M&amp;O CAP'!$J$18,0)</f>
        <v>501</v>
      </c>
      <c r="N230" s="481">
        <f>ROUND(N164*'3c CalWIN M&amp;O CAP'!$J$18,0)</f>
        <v>322</v>
      </c>
      <c r="O230" s="481">
        <f>ROUND(O164*'3c CalWIN M&amp;O CAP'!$J$18,0)</f>
        <v>317</v>
      </c>
      <c r="P230" s="481">
        <f>ROUND(P164*'3c CalWIN M&amp;O CAP'!$J$18,0)</f>
        <v>857</v>
      </c>
      <c r="Q230" s="483">
        <f>ROUND(Q164*'3c CalWIN M&amp;O CAP'!$J$112,0)</f>
        <v>583</v>
      </c>
      <c r="R230" s="483">
        <f>ROUND(R164*'3c CalWIN M&amp;O CAP'!$J$18,0)</f>
        <v>51</v>
      </c>
      <c r="S230" s="483">
        <f>ROUND(S164*'3c CalWIN M&amp;O CAP'!$J$112,0)</f>
        <v>1291</v>
      </c>
      <c r="T230" s="609">
        <f>ROUND(T164*'3c CalWIN M&amp;O CAP'!$J$18,0)</f>
        <v>39</v>
      </c>
      <c r="U230" s="607">
        <f>ROUNDUP(U164*'3c CalWIN M&amp;O CAP'!$J$112,0)</f>
        <v>1067</v>
      </c>
      <c r="V230" s="609">
        <f>ROUND(V164*'3c CalWIN M&amp;O CAP'!$J$18,0)</f>
        <v>13</v>
      </c>
      <c r="W230" s="481">
        <f>ROUND(W164*'3c CalWIN M&amp;O CAP'!$J$112,0)</f>
        <v>1326</v>
      </c>
      <c r="X230" s="481">
        <f>ROUND(X164*'3c CalWIN M&amp;O CAP'!$J$206,0)</f>
        <v>398</v>
      </c>
      <c r="Y230" s="481">
        <f>ROUND(Y164*'3c CalWIN M&amp;O CAP'!$J$206,0)</f>
        <v>398</v>
      </c>
      <c r="Z230" s="481">
        <f>ROUND(Z164*'3c CalWIN M&amp;O CAP'!$J$206,0)</f>
        <v>398</v>
      </c>
      <c r="AA230" s="481">
        <f>ROUND(AA164*'3c CalWIN M&amp;O CAP'!$J$206,0)</f>
        <v>398</v>
      </c>
      <c r="AB230" s="481">
        <f>ROUND(AB164*'3c CalWIN M&amp;O CAP'!$J$206,0)</f>
        <v>398</v>
      </c>
      <c r="AC230" s="523">
        <f>ROUNDDOWN(AC164*'3c CalWIN M&amp;O CAP'!$J$206,0)</f>
        <v>397</v>
      </c>
      <c r="AD230" s="481">
        <f>ROUND(AD164*'3c CalWIN M&amp;O CAP'!$J$206,0)</f>
        <v>398</v>
      </c>
      <c r="AE230" s="481">
        <f>ROUND(AE164*'3c CalWIN M&amp;O CAP'!$J$206,0)</f>
        <v>398</v>
      </c>
      <c r="AF230" s="481">
        <f>ROUND(AF164*'3c CalWIN M&amp;O CAP'!$J$206,0)</f>
        <v>398</v>
      </c>
      <c r="AG230" s="481">
        <f>ROUND(AG164*'3c CalWIN M&amp;O CAP'!$J$206,0)</f>
        <v>398</v>
      </c>
      <c r="AH230" s="481">
        <f>ROUND(AH164*'3c CalWIN M&amp;O CAP'!$J$206,0)</f>
        <v>398</v>
      </c>
      <c r="AI230" s="481">
        <f>ROUND(AI164*'3c CalWIN M&amp;O CAP'!$J$206,0)</f>
        <v>133</v>
      </c>
      <c r="AJ230" s="481">
        <f>ROUND(AJ164*'3c CalWIN M&amp;O CAP'!$J$302,0)</f>
        <v>299</v>
      </c>
      <c r="AK230" s="481">
        <f>ROUND(AK164*'3c CalWIN M&amp;O CAP'!$J$302,0)</f>
        <v>299</v>
      </c>
      <c r="AL230" s="481">
        <f>ROUND(AL164*'3c CalWIN M&amp;O CAP'!$J$302,0)</f>
        <v>299</v>
      </c>
      <c r="AM230" s="481">
        <f>ROUND(AM164*'3c CalWIN M&amp;O CAP'!$J$302,0)</f>
        <v>299</v>
      </c>
      <c r="AN230" s="481">
        <f>ROUND(AN164*'3c CalWIN M&amp;O CAP'!$J$302,0)</f>
        <v>299</v>
      </c>
      <c r="AO230" s="481">
        <f>ROUND(AO164*'3c CalWIN M&amp;O CAP'!$J$302,0)</f>
        <v>299</v>
      </c>
      <c r="AP230" s="481">
        <f>ROUND(AP164*'3c CalWIN M&amp;O CAP'!$J$302,0)</f>
        <v>299</v>
      </c>
      <c r="AQ230" s="481">
        <f>ROUND(AQ164*'3c CalWIN M&amp;O CAP'!$J$302,0)</f>
        <v>299</v>
      </c>
      <c r="AR230" s="481">
        <f>ROUND(AR164*'3c CalWIN M&amp;O CAP'!$J$302,0)</f>
        <v>299</v>
      </c>
      <c r="AS230" s="481"/>
      <c r="AT230" s="481">
        <f t="shared" si="308"/>
        <v>16507</v>
      </c>
      <c r="AU230" s="135"/>
      <c r="AV230" s="11">
        <f t="shared" si="306"/>
        <v>0</v>
      </c>
      <c r="AW230" s="483">
        <f t="shared" si="316"/>
        <v>4936</v>
      </c>
      <c r="AX230" s="483">
        <f t="shared" si="309"/>
        <v>4370</v>
      </c>
      <c r="AY230" s="483">
        <f t="shared" si="310"/>
        <v>4510</v>
      </c>
      <c r="AZ230" s="483">
        <f t="shared" si="311"/>
        <v>2691</v>
      </c>
      <c r="BA230" s="17"/>
      <c r="BB230" s="483">
        <f t="shared" si="315"/>
        <v>2167</v>
      </c>
      <c r="BC230" s="483">
        <f>ROUND(SUM(K230:T230),0)</f>
        <v>4733</v>
      </c>
      <c r="BD230" s="481">
        <f t="shared" si="312"/>
        <v>4793</v>
      </c>
      <c r="BE230" s="481">
        <f t="shared" si="313"/>
        <v>3917</v>
      </c>
      <c r="BF230" s="481">
        <f t="shared" si="314"/>
        <v>897</v>
      </c>
      <c r="BG230" s="138">
        <f t="shared" si="307"/>
        <v>0</v>
      </c>
      <c r="BH230" s="11"/>
    </row>
    <row r="231" spans="1:60" ht="15">
      <c r="A231" s="561" t="s">
        <v>147</v>
      </c>
      <c r="B231" s="458"/>
      <c r="C231" s="483"/>
      <c r="D231" s="483"/>
      <c r="E231" s="481">
        <f>ROUND(E165*'3c CalWIN M&amp;O CAP'!$J$18,0)</f>
        <v>441</v>
      </c>
      <c r="F231" s="481">
        <f>ROUND(F165*'3c CalWIN M&amp;O CAP'!$J$18,0)</f>
        <v>643</v>
      </c>
      <c r="G231" s="481">
        <f>ROUND(G165*'3c CalWIN M&amp;O CAP'!$J$18,0)</f>
        <v>563</v>
      </c>
      <c r="H231" s="481">
        <f>ROUND(H165*'3c CalWIN M&amp;O CAP'!$J$18,0)</f>
        <v>502</v>
      </c>
      <c r="I231" s="481">
        <f>ROUND(I165*'3c CalWIN M&amp;O CAP'!$J$18,0)</f>
        <v>576</v>
      </c>
      <c r="J231" s="481">
        <f>ROUND(J165*'3c CalWIN M&amp;O CAP'!$J$18,0)</f>
        <v>542</v>
      </c>
      <c r="K231" s="481">
        <f>ROUND(K165*'3c CalWIN M&amp;O CAP'!$J$18,0)</f>
        <v>592</v>
      </c>
      <c r="L231" s="481">
        <f>ROUND(L165*'3c CalWIN M&amp;O CAP'!$J$18,0)</f>
        <v>398</v>
      </c>
      <c r="M231" s="481">
        <f>ROUND(M165*'3c CalWIN M&amp;O CAP'!$J$18,0)</f>
        <v>142</v>
      </c>
      <c r="N231" s="481">
        <f>ROUND(N165*'3c CalWIN M&amp;O CAP'!$J$18,0)</f>
        <v>281</v>
      </c>
      <c r="O231" s="481">
        <f>ROUND(O165*'3c CalWIN M&amp;O CAP'!$J$18,0)</f>
        <v>180</v>
      </c>
      <c r="P231" s="481">
        <f>ROUND(P165*'3c CalWIN M&amp;O CAP'!$J$18,0)</f>
        <v>276</v>
      </c>
      <c r="Q231" s="483">
        <f>ROUND(Q165*'3c CalWIN M&amp;O CAP'!$J$112,0)</f>
        <v>1068</v>
      </c>
      <c r="R231" s="483">
        <f>ROUND(R165*'3c CalWIN M&amp;O CAP'!$J$18,0)</f>
        <v>89</v>
      </c>
      <c r="S231" s="483">
        <f>ROUND(S165*'3c CalWIN M&amp;O CAP'!$J$112,0)</f>
        <v>1316</v>
      </c>
      <c r="T231" s="609">
        <f>ROUND(T165*'3c CalWIN M&amp;O CAP'!$J$18,0)</f>
        <v>69</v>
      </c>
      <c r="U231" s="607">
        <f>ROUNDUP(U165*'3c CalWIN M&amp;O CAP'!$J$112,0)</f>
        <v>1417</v>
      </c>
      <c r="V231" s="609">
        <f>ROUND(V165*'3c CalWIN M&amp;O CAP'!$J$18,0)</f>
        <v>22</v>
      </c>
      <c r="W231" s="481">
        <f>ROUND(W165*'3c CalWIN M&amp;O CAP'!$J$112,0)</f>
        <v>1368</v>
      </c>
      <c r="X231" s="481">
        <f>ROUND(X165*'3c CalWIN M&amp;O CAP'!$J$206,0)</f>
        <v>458</v>
      </c>
      <c r="Y231" s="523">
        <f>ROUNDDOWN(Y165*'3c CalWIN M&amp;O CAP'!$J$206,0)</f>
        <v>457</v>
      </c>
      <c r="Z231" s="481">
        <f>ROUND(Z165*'3c CalWIN M&amp;O CAP'!$J$206,0)</f>
        <v>458</v>
      </c>
      <c r="AA231" s="481">
        <f>ROUND(AA165*'3c CalWIN M&amp;O CAP'!$J$206,0)</f>
        <v>458</v>
      </c>
      <c r="AB231" s="481">
        <f>ROUND(AB165*'3c CalWIN M&amp;O CAP'!$J$206,0)</f>
        <v>458</v>
      </c>
      <c r="AC231" s="481">
        <f>ROUND(AC165*'3c CalWIN M&amp;O CAP'!$J$206,0)</f>
        <v>458</v>
      </c>
      <c r="AD231" s="523">
        <f>ROUNDDOWN(AD165*'3c CalWIN M&amp;O CAP'!$J$206,0)</f>
        <v>457</v>
      </c>
      <c r="AE231" s="481">
        <f>ROUND(AE165*'3c CalWIN M&amp;O CAP'!$J$206,0)</f>
        <v>458</v>
      </c>
      <c r="AF231" s="481">
        <f>ROUND(AF165*'3c CalWIN M&amp;O CAP'!$J$206,0)</f>
        <v>458</v>
      </c>
      <c r="AG231" s="481">
        <f>ROUND(AG165*'3c CalWIN M&amp;O CAP'!$J$206,0)</f>
        <v>458</v>
      </c>
      <c r="AH231" s="481">
        <f>ROUND(AH165*'3c CalWIN M&amp;O CAP'!$J$206,0)</f>
        <v>458</v>
      </c>
      <c r="AI231" s="481">
        <f>ROUND(AI165*'3c CalWIN M&amp;O CAP'!$J$206,0)</f>
        <v>60</v>
      </c>
      <c r="AJ231" s="481">
        <f>ROUND(AJ165*'3c CalWIN M&amp;O CAP'!$J$302,0)</f>
        <v>359</v>
      </c>
      <c r="AK231" s="481">
        <f>ROUND(AK165*'3c CalWIN M&amp;O CAP'!$J$302,0)</f>
        <v>359</v>
      </c>
      <c r="AL231" s="523">
        <f>ROUNDDOWN(AL165*'3c CalWIN M&amp;O CAP'!$J$302,0)</f>
        <v>358</v>
      </c>
      <c r="AM231" s="481">
        <f>ROUND(AM165*'3c CalWIN M&amp;O CAP'!$J$302,0)</f>
        <v>359</v>
      </c>
      <c r="AN231" s="481">
        <f>ROUND(AN165*'3c CalWIN M&amp;O CAP'!$J$302,0)</f>
        <v>359</v>
      </c>
      <c r="AO231" s="481">
        <f>ROUND(AO165*'3c CalWIN M&amp;O CAP'!$J$302,0)</f>
        <v>359</v>
      </c>
      <c r="AP231" s="481">
        <f>ROUND(AP165*'3c CalWIN M&amp;O CAP'!$J$302,0)</f>
        <v>359</v>
      </c>
      <c r="AQ231" s="481">
        <f>ROUND(AQ165*'3c CalWIN M&amp;O CAP'!$J$302,0)</f>
        <v>359</v>
      </c>
      <c r="AR231" s="523">
        <f>ROUNDDOWN(AR165*'3c CalWIN M&amp;O CAP'!$J$302,0)</f>
        <v>358</v>
      </c>
      <c r="AS231" s="481"/>
      <c r="AT231" s="481">
        <f t="shared" si="308"/>
        <v>18810</v>
      </c>
      <c r="AU231" s="135"/>
      <c r="AV231" s="11">
        <f t="shared" si="306"/>
        <v>0</v>
      </c>
      <c r="AW231" s="483">
        <f t="shared" si="316"/>
        <v>5136</v>
      </c>
      <c r="AX231" s="483">
        <f t="shared" si="309"/>
        <v>5349</v>
      </c>
      <c r="AY231" s="483">
        <f t="shared" si="310"/>
        <v>5096</v>
      </c>
      <c r="AZ231" s="483">
        <f t="shared" si="311"/>
        <v>3229</v>
      </c>
      <c r="BA231" s="17"/>
      <c r="BB231" s="483">
        <f t="shared" si="315"/>
        <v>3267</v>
      </c>
      <c r="BC231" s="537">
        <f>ROUNDDOWN(SUM(K231:T231),0)</f>
        <v>4411</v>
      </c>
      <c r="BD231" s="481">
        <f t="shared" si="312"/>
        <v>5554</v>
      </c>
      <c r="BE231" s="481">
        <f t="shared" si="313"/>
        <v>4502</v>
      </c>
      <c r="BF231" s="481">
        <f t="shared" si="314"/>
        <v>1076</v>
      </c>
      <c r="BG231" s="138">
        <f t="shared" si="307"/>
        <v>0</v>
      </c>
      <c r="BH231" s="11"/>
    </row>
    <row r="232" spans="1:60" ht="15">
      <c r="A232" s="561" t="s">
        <v>148</v>
      </c>
      <c r="B232" s="458"/>
      <c r="C232" s="483"/>
      <c r="D232" s="483"/>
      <c r="E232" s="481">
        <f>ROUND(E166*'3c CalWIN M&amp;O CAP'!$J$18,0)</f>
        <v>74</v>
      </c>
      <c r="F232" s="481">
        <f>ROUND(F166*'3c CalWIN M&amp;O CAP'!$J$18,0)</f>
        <v>948</v>
      </c>
      <c r="G232" s="481">
        <f>ROUND(G166*'3c CalWIN M&amp;O CAP'!$J$18,0)</f>
        <v>262</v>
      </c>
      <c r="H232" s="481">
        <f>ROUND(H166*'3c CalWIN M&amp;O CAP'!$J$18,0)</f>
        <v>379</v>
      </c>
      <c r="I232" s="481">
        <f>ROUND(I166*'3c CalWIN M&amp;O CAP'!$J$18,0)</f>
        <v>1032</v>
      </c>
      <c r="J232" s="481">
        <f>ROUND(J166*'3c CalWIN M&amp;O CAP'!$J$18,0)</f>
        <v>141</v>
      </c>
      <c r="K232" s="523">
        <f>ROUNDUP(K166*'3c CalWIN M&amp;O CAP'!$J$18,0)</f>
        <v>223</v>
      </c>
      <c r="L232" s="481">
        <f>ROUND(L166*'3c CalWIN M&amp;O CAP'!$J$18,0)</f>
        <v>871</v>
      </c>
      <c r="M232" s="481">
        <f>ROUND(M166*'3c CalWIN M&amp;O CAP'!$J$18,0)</f>
        <v>416</v>
      </c>
      <c r="N232" s="481">
        <f>ROUND(N166*'3c CalWIN M&amp;O CAP'!$J$18,0)</f>
        <v>519</v>
      </c>
      <c r="O232" s="523">
        <f>ROUNDDOWN(O166*'3c CalWIN M&amp;O CAP'!$J$18,0)</f>
        <v>1013</v>
      </c>
      <c r="P232" s="481">
        <f>ROUND(P166*'3c CalWIN M&amp;O CAP'!$J$18,0)</f>
        <v>616</v>
      </c>
      <c r="Q232" s="537">
        <f>ROUND(Q166*'3c CalWIN M&amp;O CAP'!$J$112,0)+1</f>
        <v>1408</v>
      </c>
      <c r="R232" s="483">
        <f>ROUND(R166*'3c CalWIN M&amp;O CAP'!$J$18,0)</f>
        <v>91</v>
      </c>
      <c r="S232" s="483">
        <f>ROUND(S166*'3c CalWIN M&amp;O CAP'!$J$112,0)</f>
        <v>1464</v>
      </c>
      <c r="T232" s="609">
        <f>ROUND(T166*'3c CalWIN M&amp;O CAP'!$J$18,0)</f>
        <v>71</v>
      </c>
      <c r="U232" s="607">
        <f>ROUNDUP(U166*'3c CalWIN M&amp;O CAP'!$J$112,0)</f>
        <v>1450</v>
      </c>
      <c r="V232" s="609">
        <f>ROUND(V166*'3c CalWIN M&amp;O CAP'!$J$18,0)</f>
        <v>23</v>
      </c>
      <c r="W232" s="481">
        <f>ROUND(W166*'3c CalWIN M&amp;O CAP'!$J$112,0)</f>
        <v>1614</v>
      </c>
      <c r="X232" s="481">
        <f>ROUND(X166*'3c CalWIN M&amp;O CAP'!$J$206,0)</f>
        <v>540</v>
      </c>
      <c r="Y232" s="481">
        <f>ROUND(Y166*'3c CalWIN M&amp;O CAP'!$J$206,0)</f>
        <v>540</v>
      </c>
      <c r="Z232" s="481">
        <f>ROUND(Z166*'3c CalWIN M&amp;O CAP'!$J$206,0)</f>
        <v>540</v>
      </c>
      <c r="AA232" s="481">
        <f>ROUND(AA166*'3c CalWIN M&amp;O CAP'!$J$206,0)</f>
        <v>540</v>
      </c>
      <c r="AB232" s="481">
        <f>ROUND(AB166*'3c CalWIN M&amp;O CAP'!$J$206,0)</f>
        <v>540</v>
      </c>
      <c r="AC232" s="481">
        <f>ROUND(AC166*'3c CalWIN M&amp;O CAP'!$J$206,0)</f>
        <v>540</v>
      </c>
      <c r="AD232" s="481">
        <f>ROUND(AD166*'3c CalWIN M&amp;O CAP'!$J$206,0)</f>
        <v>540</v>
      </c>
      <c r="AE232" s="523">
        <f>ROUNDDOWN(AE166*'3c CalWIN M&amp;O CAP'!$J$206,0)</f>
        <v>539</v>
      </c>
      <c r="AF232" s="481">
        <f>ROUND(AF166*'3c CalWIN M&amp;O CAP'!$J$206,0)</f>
        <v>540</v>
      </c>
      <c r="AG232" s="481">
        <f>ROUND(AG166*'3c CalWIN M&amp;O CAP'!$J$206,0)</f>
        <v>540</v>
      </c>
      <c r="AH232" s="481">
        <f>ROUND(AH166*'3c CalWIN M&amp;O CAP'!$J$206,0)</f>
        <v>540</v>
      </c>
      <c r="AI232" s="481">
        <f>ROUND(AI166*'3c CalWIN M&amp;O CAP'!$J$206,0)</f>
        <v>128</v>
      </c>
      <c r="AJ232" s="481">
        <f>ROUND(AJ166*'3c CalWIN M&amp;O CAP'!$J$302,0)</f>
        <v>441</v>
      </c>
      <c r="AK232" s="481">
        <f>ROUND(AK166*'3c CalWIN M&amp;O CAP'!$J$302,0)</f>
        <v>441</v>
      </c>
      <c r="AL232" s="481">
        <f>ROUND(AL166*'3c CalWIN M&amp;O CAP'!$J$302,0)</f>
        <v>441</v>
      </c>
      <c r="AM232" s="481">
        <f>ROUND(AM166*'3c CalWIN M&amp;O CAP'!$J$302,0)</f>
        <v>441</v>
      </c>
      <c r="AN232" s="481">
        <f>ROUND(AN166*'3c CalWIN M&amp;O CAP'!$J$302,0)</f>
        <v>441</v>
      </c>
      <c r="AO232" s="481">
        <f>ROUND(AO166*'3c CalWIN M&amp;O CAP'!$J$302,0)</f>
        <v>441</v>
      </c>
      <c r="AP232" s="481">
        <f>ROUND(AP166*'3c CalWIN M&amp;O CAP'!$J$302,0)</f>
        <v>441</v>
      </c>
      <c r="AQ232" s="481">
        <f>ROUND(AQ166*'3c CalWIN M&amp;O CAP'!$J$302,0)</f>
        <v>441</v>
      </c>
      <c r="AR232" s="481">
        <f>ROUND(AR166*'3c CalWIN M&amp;O CAP'!$J$302,0)</f>
        <v>441</v>
      </c>
      <c r="AS232" s="481"/>
      <c r="AT232" s="481">
        <f t="shared" si="308"/>
        <v>22651</v>
      </c>
      <c r="AU232" s="135"/>
      <c r="AV232" s="11">
        <f t="shared" si="306"/>
        <v>0</v>
      </c>
      <c r="AW232" s="483">
        <f t="shared" si="316"/>
        <v>6494</v>
      </c>
      <c r="AX232" s="483">
        <f t="shared" si="309"/>
        <v>6121</v>
      </c>
      <c r="AY232" s="483">
        <f t="shared" si="310"/>
        <v>6067</v>
      </c>
      <c r="AZ232" s="483">
        <f t="shared" si="311"/>
        <v>3969</v>
      </c>
      <c r="BA232" s="17"/>
      <c r="BB232" s="483">
        <f t="shared" si="315"/>
        <v>2836</v>
      </c>
      <c r="BC232" s="483">
        <f>ROUND(SUM(K232:T232),0)</f>
        <v>6692</v>
      </c>
      <c r="BD232" s="481">
        <f t="shared" si="312"/>
        <v>6327</v>
      </c>
      <c r="BE232" s="481">
        <f t="shared" si="313"/>
        <v>5473</v>
      </c>
      <c r="BF232" s="481">
        <f t="shared" si="314"/>
        <v>1323</v>
      </c>
      <c r="BG232" s="138">
        <f t="shared" si="307"/>
        <v>0</v>
      </c>
      <c r="BH232" s="11"/>
    </row>
    <row r="233" spans="1:60" ht="15">
      <c r="A233" s="561" t="s">
        <v>149</v>
      </c>
      <c r="B233" s="458"/>
      <c r="C233" s="483"/>
      <c r="D233" s="483"/>
      <c r="E233" s="481">
        <f>ROUND(E167*'3c CalWIN M&amp;O CAP'!$J$18,0)</f>
        <v>842</v>
      </c>
      <c r="F233" s="481">
        <f>ROUND(F167*'3c CalWIN M&amp;O CAP'!$J$18,0)</f>
        <v>720</v>
      </c>
      <c r="G233" s="481">
        <f>ROUND(G167*'3c CalWIN M&amp;O CAP'!$J$18,0)</f>
        <v>1439</v>
      </c>
      <c r="H233" s="481">
        <f>ROUND(H167*'3c CalWIN M&amp;O CAP'!$J$18,0)</f>
        <v>410</v>
      </c>
      <c r="I233" s="481">
        <f>ROUND(I167*'3c CalWIN M&amp;O CAP'!$J$18,0)</f>
        <v>955</v>
      </c>
      <c r="J233" s="481">
        <f>ROUND(J167*'3c CalWIN M&amp;O CAP'!$J$18,0)</f>
        <v>1413</v>
      </c>
      <c r="K233" s="481">
        <f>ROUND(K167*'3c CalWIN M&amp;O CAP'!$J$18,0)</f>
        <v>1085</v>
      </c>
      <c r="L233" s="481">
        <f>ROUND(L167*'3c CalWIN M&amp;O CAP'!$J$18,0)</f>
        <v>868</v>
      </c>
      <c r="M233" s="523">
        <f>ROUNDUP(M167*'3c CalWIN M&amp;O CAP'!$J$18,0)</f>
        <v>134</v>
      </c>
      <c r="N233" s="481">
        <f>ROUND(N167*'3c CalWIN M&amp;O CAP'!$J$18,0)</f>
        <v>1191</v>
      </c>
      <c r="O233" s="481">
        <f>ROUND(O167*'3c CalWIN M&amp;O CAP'!$J$18,0)</f>
        <v>902</v>
      </c>
      <c r="P233" s="481">
        <f>ROUND(P167*'3c CalWIN M&amp;O CAP'!$J$18,0)</f>
        <v>4554</v>
      </c>
      <c r="Q233" s="483">
        <f>ROUND(Q167*'3c CalWIN M&amp;O CAP'!$J$112,0)</f>
        <v>2873</v>
      </c>
      <c r="R233" s="483">
        <f>ROUND(R167*'3c CalWIN M&amp;O CAP'!$J$18,0)</f>
        <v>304</v>
      </c>
      <c r="S233" s="483">
        <f>ROUND(S167*'3c CalWIN M&amp;O CAP'!$J$112,0)</f>
        <v>2225</v>
      </c>
      <c r="T233" s="609">
        <f>ROUND(T167*'3c CalWIN M&amp;O CAP'!$J$18,0)</f>
        <v>235</v>
      </c>
      <c r="U233" s="607">
        <f>ROUNDUP(U167*'3c CalWIN M&amp;O CAP'!$J$112,0)</f>
        <v>3323</v>
      </c>
      <c r="V233" s="609">
        <f>ROUND(V167*'3c CalWIN M&amp;O CAP'!$J$18,0)</f>
        <v>76</v>
      </c>
      <c r="W233" s="481">
        <f>ROUND(W167*'3c CalWIN M&amp;O CAP'!$J$112,0)</f>
        <v>3973</v>
      </c>
      <c r="X233" s="481">
        <f>ROUND(X167*'3c CalWIN M&amp;O CAP'!$J$206,0)</f>
        <v>1096</v>
      </c>
      <c r="Y233" s="481">
        <f>ROUND(Y167*'3c CalWIN M&amp;O CAP'!$J$206,0)</f>
        <v>1096</v>
      </c>
      <c r="Z233" s="481">
        <f>ROUND(Z167*'3c CalWIN M&amp;O CAP'!$J$206,0)</f>
        <v>1096</v>
      </c>
      <c r="AA233" s="481">
        <f>ROUND(AA167*'3c CalWIN M&amp;O CAP'!$J$206,0)</f>
        <v>1096</v>
      </c>
      <c r="AB233" s="481">
        <f>ROUND(AB167*'3c CalWIN M&amp;O CAP'!$J$206,0)</f>
        <v>1096</v>
      </c>
      <c r="AC233" s="481">
        <f>ROUND(AC167*'3c CalWIN M&amp;O CAP'!$J$206,0)</f>
        <v>1096</v>
      </c>
      <c r="AD233" s="481">
        <f>ROUND(AD167*'3c CalWIN M&amp;O CAP'!$J$206,0)</f>
        <v>1096</v>
      </c>
      <c r="AE233" s="481">
        <f>ROUND(AE167*'3c CalWIN M&amp;O CAP'!$J$206,0)</f>
        <v>1096</v>
      </c>
      <c r="AF233" s="523">
        <f>ROUNDDOWN(AF167*'3c CalWIN M&amp;O CAP'!$J$206,0)</f>
        <v>1095</v>
      </c>
      <c r="AG233" s="481">
        <f>ROUND(AG167*'3c CalWIN M&amp;O CAP'!$J$206,0)</f>
        <v>1096</v>
      </c>
      <c r="AH233" s="481">
        <f>ROUND(AH167*'3c CalWIN M&amp;O CAP'!$J$206,0)</f>
        <v>1096</v>
      </c>
      <c r="AI233" s="481">
        <f>ROUND(AI167*'3c CalWIN M&amp;O CAP'!$J$206,0)</f>
        <v>262</v>
      </c>
      <c r="AJ233" s="481">
        <f>ROUND(AJ167*'3c CalWIN M&amp;O CAP'!$J$302,0)</f>
        <v>997</v>
      </c>
      <c r="AK233" s="481">
        <f>ROUND(AK167*'3c CalWIN M&amp;O CAP'!$J$302,0)</f>
        <v>997</v>
      </c>
      <c r="AL233" s="481">
        <f>ROUND(AL167*'3c CalWIN M&amp;O CAP'!$J$302,0)</f>
        <v>997</v>
      </c>
      <c r="AM233" s="481">
        <f>ROUND(AM167*'3c CalWIN M&amp;O CAP'!$J$302,0)</f>
        <v>997</v>
      </c>
      <c r="AN233" s="481">
        <f>ROUND(AN167*'3c CalWIN M&amp;O CAP'!$J$302,0)</f>
        <v>997</v>
      </c>
      <c r="AO233" s="481">
        <f>ROUND(AO167*'3c CalWIN M&amp;O CAP'!$J$302,0)</f>
        <v>997</v>
      </c>
      <c r="AP233" s="523">
        <f>ROUNDDOWN(AP167*'3c CalWIN M&amp;O CAP'!$J$302,0)</f>
        <v>996</v>
      </c>
      <c r="AQ233" s="481">
        <f>ROUND(AQ167*'3c CalWIN M&amp;O CAP'!$J$302,0)</f>
        <v>997</v>
      </c>
      <c r="AR233" s="481">
        <f>ROUND(AR167*'3c CalWIN M&amp;O CAP'!$J$302,0)</f>
        <v>997</v>
      </c>
      <c r="AS233" s="481"/>
      <c r="AT233" s="481">
        <f t="shared" si="308"/>
        <v>48811</v>
      </c>
      <c r="AU233" s="135"/>
      <c r="AV233" s="11">
        <f t="shared" si="306"/>
        <v>0</v>
      </c>
      <c r="AW233" s="483">
        <f t="shared" si="316"/>
        <v>14513</v>
      </c>
      <c r="AX233" s="483">
        <f t="shared" si="309"/>
        <v>13009</v>
      </c>
      <c r="AY233" s="483">
        <f t="shared" si="310"/>
        <v>12317</v>
      </c>
      <c r="AZ233" s="483">
        <f t="shared" si="311"/>
        <v>8972</v>
      </c>
      <c r="BA233" s="17"/>
      <c r="BB233" s="483">
        <f t="shared" si="315"/>
        <v>5779</v>
      </c>
      <c r="BC233" s="537">
        <f>ROUNDDOWN(SUM(K233:T233),0)</f>
        <v>14371</v>
      </c>
      <c r="BD233" s="481">
        <f t="shared" si="312"/>
        <v>13948</v>
      </c>
      <c r="BE233" s="481">
        <f t="shared" si="313"/>
        <v>11723</v>
      </c>
      <c r="BF233" s="481">
        <f t="shared" si="314"/>
        <v>2990</v>
      </c>
      <c r="BG233" s="138">
        <f t="shared" si="307"/>
        <v>0</v>
      </c>
      <c r="BH233" s="11"/>
    </row>
    <row r="234" spans="1:60" ht="15">
      <c r="A234" s="561" t="s">
        <v>150</v>
      </c>
      <c r="B234" s="458"/>
      <c r="C234" s="483"/>
      <c r="D234" s="483"/>
      <c r="E234" s="481">
        <f>ROUND(E168*'3c CalWIN M&amp;O CAP'!$J$18,0)</f>
        <v>476</v>
      </c>
      <c r="F234" s="481">
        <f>ROUND(F168*'3c CalWIN M&amp;O CAP'!$J$18,0)</f>
        <v>621</v>
      </c>
      <c r="G234" s="481">
        <f>ROUND(G168*'3c CalWIN M&amp;O CAP'!$J$18,0)</f>
        <v>482</v>
      </c>
      <c r="H234" s="481">
        <f>ROUND(H168*'3c CalWIN M&amp;O CAP'!$J$18,0)</f>
        <v>348</v>
      </c>
      <c r="I234" s="481">
        <f>ROUND(I168*'3c CalWIN M&amp;O CAP'!$J$18,0)</f>
        <v>563</v>
      </c>
      <c r="J234" s="523">
        <f>ROUNDDOWN(J168*'3c CalWIN M&amp;O CAP'!$J$18,0)</f>
        <v>605</v>
      </c>
      <c r="K234" s="481">
        <f>ROUND(K168*'3c CalWIN M&amp;O CAP'!$J$18,0)</f>
        <v>490</v>
      </c>
      <c r="L234" s="481">
        <f>ROUND(L168*'3c CalWIN M&amp;O CAP'!$J$18,0)</f>
        <v>361</v>
      </c>
      <c r="M234" s="481">
        <f>ROUND(M168*'3c CalWIN M&amp;O CAP'!$J$18,0)</f>
        <v>130</v>
      </c>
      <c r="N234" s="481">
        <f>ROUND(N168*'3c CalWIN M&amp;O CAP'!$J$18,0)</f>
        <v>127</v>
      </c>
      <c r="O234" s="481">
        <f>ROUND(O168*'3c CalWIN M&amp;O CAP'!$J$18,0)</f>
        <v>855</v>
      </c>
      <c r="P234" s="481">
        <f>ROUND(P168*'3c CalWIN M&amp;O CAP'!$J$18,0)</f>
        <v>435</v>
      </c>
      <c r="Q234" s="483">
        <f>ROUND(Q168*'3c CalWIN M&amp;O CAP'!$J$112,0)</f>
        <v>1317</v>
      </c>
      <c r="R234" s="483">
        <f>ROUND(R168*'3c CalWIN M&amp;O CAP'!$J$18,0)</f>
        <v>51</v>
      </c>
      <c r="S234" s="483">
        <f>ROUND(S168*'3c CalWIN M&amp;O CAP'!$J$112,0)</f>
        <v>1224</v>
      </c>
      <c r="T234" s="609">
        <f>ROUND(T168*'3c CalWIN M&amp;O CAP'!$J$18,0)</f>
        <v>40</v>
      </c>
      <c r="U234" s="607">
        <f>ROUNDUP(U168*'3c CalWIN M&amp;O CAP'!$J$112,0)</f>
        <v>1350</v>
      </c>
      <c r="V234" s="609">
        <f>ROUND(V168*'3c CalWIN M&amp;O CAP'!$J$18,0)</f>
        <v>13</v>
      </c>
      <c r="W234" s="481">
        <f>ROUND(W168*'3c CalWIN M&amp;O CAP'!$J$112,0)</f>
        <v>931</v>
      </c>
      <c r="X234" s="481">
        <f>ROUND(X168*'3c CalWIN M&amp;O CAP'!$J$206,0)</f>
        <v>436</v>
      </c>
      <c r="Y234" s="481">
        <f>ROUND(Y168*'3c CalWIN M&amp;O CAP'!$J$206,0)</f>
        <v>436</v>
      </c>
      <c r="Z234" s="481">
        <f>ROUND(Z168*'3c CalWIN M&amp;O CAP'!$J$206,0)</f>
        <v>436</v>
      </c>
      <c r="AA234" s="481">
        <f>ROUND(AA168*'3c CalWIN M&amp;O CAP'!$J$206,0)</f>
        <v>436</v>
      </c>
      <c r="AB234" s="481">
        <f>ROUND(AB168*'3c CalWIN M&amp;O CAP'!$J$206,0)</f>
        <v>436</v>
      </c>
      <c r="AC234" s="481">
        <f>ROUND(AC168*'3c CalWIN M&amp;O CAP'!$J$206,0)</f>
        <v>436</v>
      </c>
      <c r="AD234" s="481">
        <f>ROUND(AD168*'3c CalWIN M&amp;O CAP'!$J$206,0)</f>
        <v>436</v>
      </c>
      <c r="AE234" s="481">
        <f>ROUND(AE168*'3c CalWIN M&amp;O CAP'!$J$206,0)</f>
        <v>436</v>
      </c>
      <c r="AF234" s="481">
        <f>ROUND(AF168*'3c CalWIN M&amp;O CAP'!$J$206,0)</f>
        <v>436</v>
      </c>
      <c r="AG234" s="523">
        <f>ROUNDDOWN(AG168*'3c CalWIN M&amp;O CAP'!$J$206,0)</f>
        <v>435</v>
      </c>
      <c r="AH234" s="481">
        <f>ROUND(AH168*'3c CalWIN M&amp;O CAP'!$J$206,0)</f>
        <v>436</v>
      </c>
      <c r="AI234" s="481">
        <f>ROUND(AI168*'3c CalWIN M&amp;O CAP'!$J$206,0)</f>
        <v>140</v>
      </c>
      <c r="AJ234" s="481">
        <f>ROUND(AJ168*'3c CalWIN M&amp;O CAP'!$J$302,0)</f>
        <v>337</v>
      </c>
      <c r="AK234" s="481">
        <f>ROUND(AK168*'3c CalWIN M&amp;O CAP'!$J$302,0)</f>
        <v>337</v>
      </c>
      <c r="AL234" s="523">
        <f>ROUNDDOWN(AL168*'3c CalWIN M&amp;O CAP'!$J$302,0)</f>
        <v>336</v>
      </c>
      <c r="AM234" s="481">
        <f>ROUND(AM168*'3c CalWIN M&amp;O CAP'!$J$302,0)</f>
        <v>337</v>
      </c>
      <c r="AN234" s="481">
        <f>ROUND(AN168*'3c CalWIN M&amp;O CAP'!$J$302,0)</f>
        <v>337</v>
      </c>
      <c r="AO234" s="481">
        <f>ROUND(AO168*'3c CalWIN M&amp;O CAP'!$J$302,0)</f>
        <v>337</v>
      </c>
      <c r="AP234" s="523">
        <f>ROUNDDOWN(AP168*'3c CalWIN M&amp;O CAP'!$J$302,0)</f>
        <v>336</v>
      </c>
      <c r="AQ234" s="481">
        <f>ROUND(AQ168*'3c CalWIN M&amp;O CAP'!$J$302,0)</f>
        <v>337</v>
      </c>
      <c r="AR234" s="481">
        <f>ROUND(AR168*'3c CalWIN M&amp;O CAP'!$J$302,0)</f>
        <v>337</v>
      </c>
      <c r="AS234" s="481"/>
      <c r="AT234" s="481">
        <f t="shared" si="308"/>
        <v>18385</v>
      </c>
      <c r="AU234" s="135"/>
      <c r="AV234" s="11">
        <f t="shared" si="306"/>
        <v>0</v>
      </c>
      <c r="AW234" s="483">
        <f t="shared" si="316"/>
        <v>5493</v>
      </c>
      <c r="AX234" s="483">
        <f t="shared" si="309"/>
        <v>4926</v>
      </c>
      <c r="AY234" s="483">
        <f t="shared" si="310"/>
        <v>4935</v>
      </c>
      <c r="AZ234" s="483">
        <f t="shared" si="311"/>
        <v>3031</v>
      </c>
      <c r="BA234" s="17"/>
      <c r="BB234" s="483">
        <f t="shared" si="315"/>
        <v>3095</v>
      </c>
      <c r="BC234" s="483">
        <f>ROUND(SUM(K234:T234),0)</f>
        <v>5030</v>
      </c>
      <c r="BD234" s="481">
        <f t="shared" si="312"/>
        <v>4910</v>
      </c>
      <c r="BE234" s="481">
        <f t="shared" si="313"/>
        <v>4340</v>
      </c>
      <c r="BF234" s="481">
        <f t="shared" si="314"/>
        <v>1010</v>
      </c>
      <c r="BG234" s="138">
        <f t="shared" si="307"/>
        <v>0</v>
      </c>
      <c r="BH234" s="11"/>
    </row>
    <row r="235" spans="1:60" ht="15">
      <c r="A235" s="561" t="s">
        <v>154</v>
      </c>
      <c r="B235" s="458"/>
      <c r="C235" s="483"/>
      <c r="D235" s="483"/>
      <c r="E235" s="481">
        <f>ROUND(E169*'3c CalWIN M&amp;O CAP'!$J$18,0)</f>
        <v>69</v>
      </c>
      <c r="F235" s="481">
        <f>ROUND(F169*'3c CalWIN M&amp;O CAP'!$J$18,0)</f>
        <v>434</v>
      </c>
      <c r="G235" s="481">
        <f>ROUND(G169*'3c CalWIN M&amp;O CAP'!$J$18,0)</f>
        <v>550</v>
      </c>
      <c r="H235" s="523">
        <f>ROUNDDOWN(H169*'3c CalWIN M&amp;O CAP'!$J$18,0)</f>
        <v>549</v>
      </c>
      <c r="I235" s="481">
        <f>ROUND(I169*'3c CalWIN M&amp;O CAP'!$J$18,0)</f>
        <v>457</v>
      </c>
      <c r="J235" s="481">
        <f>ROUND(J169*'3c CalWIN M&amp;O CAP'!$J$18,0)</f>
        <v>452</v>
      </c>
      <c r="K235" s="481">
        <f>ROUND(K169*'3c CalWIN M&amp;O CAP'!$J$18,0)</f>
        <v>549</v>
      </c>
      <c r="L235" s="481">
        <f>ROUND(L169*'3c CalWIN M&amp;O CAP'!$J$18,0)</f>
        <v>629</v>
      </c>
      <c r="M235" s="481">
        <f>ROUND(M169*'3c CalWIN M&amp;O CAP'!$J$18,0)</f>
        <v>537</v>
      </c>
      <c r="N235" s="481">
        <f>ROUND(N169*'3c CalWIN M&amp;O CAP'!$J$18,0)</f>
        <v>223</v>
      </c>
      <c r="O235" s="481">
        <f>ROUND(O169*'3c CalWIN M&amp;O CAP'!$J$18,0)</f>
        <v>644</v>
      </c>
      <c r="P235" s="481">
        <f>ROUND(P169*'3c CalWIN M&amp;O CAP'!$J$18,0)</f>
        <v>471</v>
      </c>
      <c r="Q235" s="537">
        <f>ROUNDUP(Q169*'3c CalWIN M&amp;O CAP'!$J$112,0)</f>
        <v>850</v>
      </c>
      <c r="R235" s="483">
        <f>ROUND(R169*'3c CalWIN M&amp;O CAP'!$J$18,0)</f>
        <v>97</v>
      </c>
      <c r="S235" s="483">
        <f>ROUND(S169*'3c CalWIN M&amp;O CAP'!$J$112,0)</f>
        <v>1364</v>
      </c>
      <c r="T235" s="609">
        <f>ROUND(T169*'3c CalWIN M&amp;O CAP'!$J$18,0)</f>
        <v>75</v>
      </c>
      <c r="U235" s="609">
        <f>ROUND(U169*'3c CalWIN M&amp;O CAP'!$J$112,0)</f>
        <v>1176</v>
      </c>
      <c r="V235" s="609">
        <f>ROUND(V169*'3c CalWIN M&amp;O CAP'!$J$18,0)</f>
        <v>24</v>
      </c>
      <c r="W235" s="523">
        <f>ROUNDUP(W169*'3c CalWIN M&amp;O CAP'!$J$112,0)</f>
        <v>1855</v>
      </c>
      <c r="X235" s="481">
        <f>ROUND(X169*'3c CalWIN M&amp;O CAP'!$J$206,0)</f>
        <v>458</v>
      </c>
      <c r="Y235" s="481">
        <f>ROUND(Y169*'3c CalWIN M&amp;O CAP'!$J$206,0)</f>
        <v>458</v>
      </c>
      <c r="Z235" s="481">
        <f>ROUND(Z169*'3c CalWIN M&amp;O CAP'!$J$206,0)</f>
        <v>458</v>
      </c>
      <c r="AA235" s="481">
        <f>ROUND(AA169*'3c CalWIN M&amp;O CAP'!$J$206,0)</f>
        <v>458</v>
      </c>
      <c r="AB235" s="481">
        <f>ROUND(AB169*'3c CalWIN M&amp;O CAP'!$J$206,0)</f>
        <v>458</v>
      </c>
      <c r="AC235" s="481">
        <f>ROUND(AC169*'3c CalWIN M&amp;O CAP'!$J$206,0)</f>
        <v>458</v>
      </c>
      <c r="AD235" s="481">
        <f>ROUND(AD169*'3c CalWIN M&amp;O CAP'!$J$206,0)</f>
        <v>458</v>
      </c>
      <c r="AE235" s="481">
        <f>ROUND(AE169*'3c CalWIN M&amp;O CAP'!$J$206,0)</f>
        <v>458</v>
      </c>
      <c r="AF235" s="481">
        <f>ROUND(AF169*'3c CalWIN M&amp;O CAP'!$J$206,0)</f>
        <v>458</v>
      </c>
      <c r="AG235" s="481">
        <f>ROUND(AG169*'3c CalWIN M&amp;O CAP'!$J$206,0)</f>
        <v>458</v>
      </c>
      <c r="AH235" s="481">
        <f>ROUND(AH169*'3c CalWIN M&amp;O CAP'!$J$206,0)</f>
        <v>458</v>
      </c>
      <c r="AI235" s="481">
        <f>ROUND(AI169*'3c CalWIN M&amp;O CAP'!$J$206,0)</f>
        <v>-99</v>
      </c>
      <c r="AJ235" s="481">
        <f>ROUND(AJ169*'3c CalWIN M&amp;O CAP'!$J$302,0)</f>
        <v>359</v>
      </c>
      <c r="AK235" s="481">
        <f>ROUND(AK169*'3c CalWIN M&amp;O CAP'!$J$302,0)</f>
        <v>359</v>
      </c>
      <c r="AL235" s="481">
        <f>ROUND(AL169*'3c CalWIN M&amp;O CAP'!$J$302,0)</f>
        <v>359</v>
      </c>
      <c r="AM235" s="481">
        <f>ROUND(AM169*'3c CalWIN M&amp;O CAP'!$J$302,0)</f>
        <v>359</v>
      </c>
      <c r="AN235" s="481">
        <f>ROUND(AN169*'3c CalWIN M&amp;O CAP'!$J$302,0)</f>
        <v>359</v>
      </c>
      <c r="AO235" s="481">
        <f>ROUND(AO169*'3c CalWIN M&amp;O CAP'!$J$302,0)</f>
        <v>359</v>
      </c>
      <c r="AP235" s="481">
        <f>ROUND(AP169*'3c CalWIN M&amp;O CAP'!$J$302,0)</f>
        <v>359</v>
      </c>
      <c r="AQ235" s="481">
        <f>ROUND(AQ169*'3c CalWIN M&amp;O CAP'!$J$302,0)</f>
        <v>359</v>
      </c>
      <c r="AR235" s="481">
        <f>ROUND(AR169*'3c CalWIN M&amp;O CAP'!$J$302,0)</f>
        <v>359</v>
      </c>
      <c r="AS235" s="481"/>
      <c r="AT235" s="481">
        <f t="shared" si="308"/>
        <v>19175</v>
      </c>
      <c r="AU235" s="135"/>
      <c r="AV235" s="11">
        <f t="shared" si="306"/>
        <v>0</v>
      </c>
      <c r="AW235" s="483">
        <f t="shared" si="316"/>
        <v>5564</v>
      </c>
      <c r="AX235" s="483">
        <f t="shared" si="309"/>
        <v>5441</v>
      </c>
      <c r="AY235" s="483">
        <f t="shared" si="310"/>
        <v>4939</v>
      </c>
      <c r="AZ235" s="483">
        <f t="shared" si="311"/>
        <v>3231</v>
      </c>
      <c r="BA235" s="17"/>
      <c r="BB235" s="483">
        <f t="shared" si="315"/>
        <v>2511</v>
      </c>
      <c r="BC235" s="537">
        <f>ROUNDUP(SUM(K235:T235),0)</f>
        <v>5439</v>
      </c>
      <c r="BD235" s="481">
        <f t="shared" si="312"/>
        <v>5803</v>
      </c>
      <c r="BE235" s="481">
        <f t="shared" si="313"/>
        <v>4345</v>
      </c>
      <c r="BF235" s="481">
        <f t="shared" si="314"/>
        <v>1077</v>
      </c>
      <c r="BG235" s="138">
        <f t="shared" si="307"/>
        <v>0</v>
      </c>
      <c r="BH235" s="11"/>
    </row>
    <row r="236" spans="1:60" ht="15">
      <c r="A236" s="561" t="s">
        <v>155</v>
      </c>
      <c r="B236" s="458"/>
      <c r="C236" s="483"/>
      <c r="D236" s="483"/>
      <c r="E236" s="481">
        <f>ROUND(E170*'3c CalWIN M&amp;O CAP'!$J$18,0)</f>
        <v>484</v>
      </c>
      <c r="F236" s="481">
        <f>ROUND(F170*'3c CalWIN M&amp;O CAP'!$J$18,0)</f>
        <v>483</v>
      </c>
      <c r="G236" s="481">
        <f>ROUND(G170*'3c CalWIN M&amp;O CAP'!$J$18,0)</f>
        <v>421</v>
      </c>
      <c r="H236" s="481">
        <f>ROUND(H170*'3c CalWIN M&amp;O CAP'!$J$18,0)</f>
        <v>658</v>
      </c>
      <c r="I236" s="481">
        <f>ROUND(I170*'3c CalWIN M&amp;O CAP'!$J$18,0)</f>
        <v>485</v>
      </c>
      <c r="J236" s="481">
        <f>ROUND(J170*'3c CalWIN M&amp;O CAP'!$J$18,0)</f>
        <v>478</v>
      </c>
      <c r="K236" s="481">
        <f>ROUND(K170*'3c CalWIN M&amp;O CAP'!$J$18,0)</f>
        <v>516</v>
      </c>
      <c r="L236" s="481">
        <f>ROUND(L170*'3c CalWIN M&amp;O CAP'!$J$18,0)</f>
        <v>488</v>
      </c>
      <c r="M236" s="481">
        <f>ROUND(M170*'3c CalWIN M&amp;O CAP'!$J$18,0)</f>
        <v>371</v>
      </c>
      <c r="N236" s="481">
        <f>ROUND(N170*'3c CalWIN M&amp;O CAP'!$J$18,0)</f>
        <v>394</v>
      </c>
      <c r="O236" s="481">
        <f>ROUND(O170*'3c CalWIN M&amp;O CAP'!$J$18,0)</f>
        <v>577</v>
      </c>
      <c r="P236" s="481">
        <f>ROUND(P170*'3c CalWIN M&amp;O CAP'!$J$18,0)</f>
        <v>44</v>
      </c>
      <c r="Q236" s="483">
        <f>ROUND(Q170*'3c CalWIN M&amp;O CAP'!$J$112,0)</f>
        <v>1452</v>
      </c>
      <c r="R236" s="483">
        <f>ROUND(R170*'3c CalWIN M&amp;O CAP'!$J$18,0)</f>
        <v>80</v>
      </c>
      <c r="S236" s="483">
        <f>ROUND(S170*'3c CalWIN M&amp;O CAP'!$J$112,0)</f>
        <v>1326</v>
      </c>
      <c r="T236" s="609">
        <f>ROUND(T170*'3c CalWIN M&amp;O CAP'!$J$18,0)</f>
        <v>62</v>
      </c>
      <c r="U236" s="607">
        <f>ROUNDUP(U170*'3c CalWIN M&amp;O CAP'!$J$112,0)</f>
        <v>1265</v>
      </c>
      <c r="V236" s="609">
        <f>ROUND(V170*'3c CalWIN M&amp;O CAP'!$J$18,0)</f>
        <v>20</v>
      </c>
      <c r="W236" s="481">
        <f>ROUND(W170*'3c CalWIN M&amp;O CAP'!$J$112,0)</f>
        <v>1180</v>
      </c>
      <c r="X236" s="481">
        <f>ROUND(X170*'3c CalWIN M&amp;O CAP'!$J$206,0)</f>
        <v>442</v>
      </c>
      <c r="Y236" s="481">
        <f>ROUND(Y170*'3c CalWIN M&amp;O CAP'!$J$206,0)</f>
        <v>442</v>
      </c>
      <c r="Z236" s="481">
        <f>ROUND(Z170*'3c CalWIN M&amp;O CAP'!$J$206,0)</f>
        <v>442</v>
      </c>
      <c r="AA236" s="481">
        <f>ROUND(AA170*'3c CalWIN M&amp;O CAP'!$J$206,0)</f>
        <v>442</v>
      </c>
      <c r="AB236" s="481">
        <f>ROUND(AB170*'3c CalWIN M&amp;O CAP'!$J$206,0)</f>
        <v>442</v>
      </c>
      <c r="AC236" s="481">
        <f>ROUND(AC170*'3c CalWIN M&amp;O CAP'!$J$206,0)</f>
        <v>442</v>
      </c>
      <c r="AD236" s="481">
        <f>ROUND(AD170*'3c CalWIN M&amp;O CAP'!$J$206,0)</f>
        <v>442</v>
      </c>
      <c r="AE236" s="481">
        <f>ROUND(AE170*'3c CalWIN M&amp;O CAP'!$J$206,0)</f>
        <v>442</v>
      </c>
      <c r="AF236" s="481">
        <f>ROUND(AF170*'3c CalWIN M&amp;O CAP'!$J$206,0)</f>
        <v>442</v>
      </c>
      <c r="AG236" s="481">
        <f>ROUND(AG170*'3c CalWIN M&amp;O CAP'!$J$206,0)</f>
        <v>442</v>
      </c>
      <c r="AH236" s="481">
        <f>ROUND(AH170*'3c CalWIN M&amp;O CAP'!$J$206,0)</f>
        <v>442</v>
      </c>
      <c r="AI236" s="481">
        <f>ROUND(AI170*'3c CalWIN M&amp;O CAP'!$J$206,0)</f>
        <v>37</v>
      </c>
      <c r="AJ236" s="481">
        <f>ROUND(AJ170*'3c CalWIN M&amp;O CAP'!$J$302,0)</f>
        <v>343</v>
      </c>
      <c r="AK236" s="481">
        <f>ROUND(AK170*'3c CalWIN M&amp;O CAP'!$J$302,0)</f>
        <v>343</v>
      </c>
      <c r="AL236" s="481">
        <f>ROUND(AL170*'3c CalWIN M&amp;O CAP'!$J$302,0)</f>
        <v>343</v>
      </c>
      <c r="AM236" s="481">
        <f>ROUND(AM170*'3c CalWIN M&amp;O CAP'!$J$302,0)</f>
        <v>343</v>
      </c>
      <c r="AN236" s="481">
        <f>ROUNDUP(AN170*'3c CalWIN M&amp;O CAP'!$J$302,0)</f>
        <v>344</v>
      </c>
      <c r="AO236" s="481">
        <f>ROUND(AO170*'3c CalWIN M&amp;O CAP'!$J$302,0)</f>
        <v>343</v>
      </c>
      <c r="AP236" s="481">
        <f>ROUND(AP170*'3c CalWIN M&amp;O CAP'!$J$302,0)</f>
        <v>343</v>
      </c>
      <c r="AQ236" s="481">
        <f>ROUND(AQ170*'3c CalWIN M&amp;O CAP'!$J$302,0)</f>
        <v>343</v>
      </c>
      <c r="AR236" s="481">
        <f>ROUND(AR170*'3c CalWIN M&amp;O CAP'!$J$302,0)</f>
        <v>343</v>
      </c>
      <c r="AS236" s="481"/>
      <c r="AT236" s="481">
        <f t="shared" si="308"/>
        <v>18771</v>
      </c>
      <c r="AU236" s="135"/>
      <c r="AV236" s="11">
        <f t="shared" si="306"/>
        <v>0</v>
      </c>
      <c r="AW236" s="483">
        <f t="shared" si="316"/>
        <v>5399</v>
      </c>
      <c r="AX236" s="483">
        <f t="shared" si="309"/>
        <v>5385</v>
      </c>
      <c r="AY236" s="483">
        <f t="shared" si="310"/>
        <v>4899</v>
      </c>
      <c r="AZ236" s="483">
        <f t="shared" si="311"/>
        <v>3088</v>
      </c>
      <c r="BA236" s="17"/>
      <c r="BB236" s="483">
        <f t="shared" si="315"/>
        <v>3009</v>
      </c>
      <c r="BC236" s="537">
        <f>ROUNDDOWN(SUM(K236:T236),0)</f>
        <v>5310</v>
      </c>
      <c r="BD236" s="481">
        <f t="shared" si="312"/>
        <v>5117</v>
      </c>
      <c r="BE236" s="481">
        <f t="shared" si="313"/>
        <v>4306</v>
      </c>
      <c r="BF236" s="481">
        <f t="shared" si="314"/>
        <v>1029</v>
      </c>
      <c r="BG236" s="138">
        <f t="shared" si="307"/>
        <v>0</v>
      </c>
      <c r="BH236" s="11"/>
    </row>
    <row r="237" spans="1:60" ht="15">
      <c r="A237" s="561" t="s">
        <v>160</v>
      </c>
      <c r="B237" s="458"/>
      <c r="C237" s="483"/>
      <c r="D237" s="483"/>
      <c r="E237" s="481">
        <f>ROUND(E171*'3c CalWIN M&amp;O CAP'!$J$18,0)</f>
        <v>801</v>
      </c>
      <c r="F237" s="481">
        <f>ROUND(F171*'3c CalWIN M&amp;O CAP'!$J$18,0)</f>
        <v>825</v>
      </c>
      <c r="G237" s="481">
        <f>ROUND(G171*'3c CalWIN M&amp;O CAP'!$J$18,0)</f>
        <v>480</v>
      </c>
      <c r="H237" s="481">
        <f>ROUND(H171*'3c CalWIN M&amp;O CAP'!$J$18,0)</f>
        <v>840</v>
      </c>
      <c r="I237" s="481">
        <f>ROUND(I171*'3c CalWIN M&amp;O CAP'!$J$18,0)</f>
        <v>525</v>
      </c>
      <c r="J237" s="481">
        <f>ROUND(J171*'3c CalWIN M&amp;O CAP'!$J$18,0)</f>
        <v>1185</v>
      </c>
      <c r="K237" s="481">
        <f>ROUND(K171*'3c CalWIN M&amp;O CAP'!$J$18,0)</f>
        <v>681</v>
      </c>
      <c r="L237" s="481">
        <f>ROUND(L171*'3c CalWIN M&amp;O CAP'!$J$18,0)</f>
        <v>1015</v>
      </c>
      <c r="M237" s="481">
        <f>ROUND(M171*'3c CalWIN M&amp;O CAP'!$J$18,0)</f>
        <v>726</v>
      </c>
      <c r="N237" s="523">
        <f>ROUNDUP(N171*'3c CalWIN M&amp;O CAP'!$J$18,0)</f>
        <v>190</v>
      </c>
      <c r="O237" s="481">
        <f>ROUND(O171*'3c CalWIN M&amp;O CAP'!$J$18,0)</f>
        <v>0</v>
      </c>
      <c r="P237" s="481">
        <f>ROUND(P171*'3c CalWIN M&amp;O CAP'!$J$18,0)</f>
        <v>160</v>
      </c>
      <c r="Q237" s="483">
        <f>ROUND(Q171*'3c CalWIN M&amp;O CAP'!$J$112,0)</f>
        <v>1568</v>
      </c>
      <c r="R237" s="483">
        <f>ROUND(R171*'3c CalWIN M&amp;O CAP'!$J$18,0)</f>
        <v>203</v>
      </c>
      <c r="S237" s="537">
        <f>ROUNDUP(S171*'3c CalWIN M&amp;O CAP'!$J$112,0)</f>
        <v>1985</v>
      </c>
      <c r="T237" s="609">
        <f>ROUND(T171*'3c CalWIN M&amp;O CAP'!$J$18,0)</f>
        <v>157</v>
      </c>
      <c r="U237" s="609">
        <f>ROUND(U171*'3c CalWIN M&amp;O CAP'!$J$112,0)</f>
        <v>1702</v>
      </c>
      <c r="V237" s="609">
        <f>ROUND(V171*'3c CalWIN M&amp;O CAP'!$J$18,0)</f>
        <v>51</v>
      </c>
      <c r="W237" s="481">
        <f>ROUND(W171*'3c CalWIN M&amp;O CAP'!$J$112,0)</f>
        <v>899</v>
      </c>
      <c r="X237" s="481">
        <f>ROUND(X171*'3c CalWIN M&amp;O CAP'!$J$206,0)</f>
        <v>784</v>
      </c>
      <c r="Y237" s="481">
        <f>ROUND(Y171*'3c CalWIN M&amp;O CAP'!$J$206,0)</f>
        <v>784</v>
      </c>
      <c r="Z237" s="481">
        <f>ROUND(Z171*'3c CalWIN M&amp;O CAP'!$J$206,0)</f>
        <v>784</v>
      </c>
      <c r="AA237" s="481">
        <f>ROUND(AA171*'3c CalWIN M&amp;O CAP'!$J$206,0)</f>
        <v>784</v>
      </c>
      <c r="AB237" s="481">
        <f>ROUND(AB171*'3c CalWIN M&amp;O CAP'!$J$206,0)</f>
        <v>784</v>
      </c>
      <c r="AC237" s="481">
        <f>ROUND(AC171*'3c CalWIN M&amp;O CAP'!$J$206,0)</f>
        <v>784</v>
      </c>
      <c r="AD237" s="481">
        <f>ROUND(AD171*'3c CalWIN M&amp;O CAP'!$J$206,0)</f>
        <v>784</v>
      </c>
      <c r="AE237" s="481">
        <f>ROUND(AE171*'3c CalWIN M&amp;O CAP'!$J$206,0)</f>
        <v>784</v>
      </c>
      <c r="AF237" s="481">
        <f>ROUND(AF171*'3c CalWIN M&amp;O CAP'!$J$206,0)</f>
        <v>784</v>
      </c>
      <c r="AG237" s="481">
        <f>ROUND(AG171*'3c CalWIN M&amp;O CAP'!$J$206,0)</f>
        <v>784</v>
      </c>
      <c r="AH237" s="523">
        <f>ROUNDDOWN(AH171*'3c CalWIN M&amp;O CAP'!$J$206,0)</f>
        <v>783</v>
      </c>
      <c r="AI237" s="481">
        <f>ROUND(AI171*'3c CalWIN M&amp;O CAP'!$J$206,0)</f>
        <v>171</v>
      </c>
      <c r="AJ237" s="481">
        <f>ROUND(AJ171*'3c CalWIN M&amp;O CAP'!$J$302,0)</f>
        <v>685</v>
      </c>
      <c r="AK237" s="481">
        <f>ROUND(AK171*'3c CalWIN M&amp;O CAP'!$J$302,0)</f>
        <v>685</v>
      </c>
      <c r="AL237" s="481">
        <f>ROUND(AL171*'3c CalWIN M&amp;O CAP'!$J$302,0)</f>
        <v>685</v>
      </c>
      <c r="AM237" s="481">
        <f>ROUND(AM171*'3c CalWIN M&amp;O CAP'!$J$302,0)</f>
        <v>685</v>
      </c>
      <c r="AN237" s="523">
        <f>ROUNDDOWN(AN171*'3c CalWIN M&amp;O CAP'!$J$302,0)</f>
        <v>684</v>
      </c>
      <c r="AO237" s="481">
        <f>ROUND(AO171*'3c CalWIN M&amp;O CAP'!$J$302,0)</f>
        <v>685</v>
      </c>
      <c r="AP237" s="481">
        <f>ROUND(AP171*'3c CalWIN M&amp;O CAP'!$J$302,0)</f>
        <v>685</v>
      </c>
      <c r="AQ237" s="481">
        <f>ROUND(AQ171*'3c CalWIN M&amp;O CAP'!$J$302,0)</f>
        <v>685</v>
      </c>
      <c r="AR237" s="481">
        <f>ROUND(AR171*'3c CalWIN M&amp;O CAP'!$J$302,0)</f>
        <v>685</v>
      </c>
      <c r="AS237" s="481"/>
      <c r="AT237" s="481">
        <f t="shared" si="308"/>
        <v>28951</v>
      </c>
      <c r="AU237" s="135"/>
      <c r="AV237" s="11">
        <f t="shared" si="306"/>
        <v>0</v>
      </c>
      <c r="AW237" s="483">
        <f t="shared" si="316"/>
        <v>7428</v>
      </c>
      <c r="AX237" s="483">
        <f t="shared" si="309"/>
        <v>6565</v>
      </c>
      <c r="AY237" s="483">
        <f t="shared" si="310"/>
        <v>8794</v>
      </c>
      <c r="AZ237" s="483">
        <f t="shared" si="311"/>
        <v>6164</v>
      </c>
      <c r="BA237" s="17"/>
      <c r="BB237" s="483">
        <f t="shared" si="315"/>
        <v>4656</v>
      </c>
      <c r="BC237" s="537">
        <f>ROUNDDOWN(SUM(K237:T237),0)</f>
        <v>6685</v>
      </c>
      <c r="BD237" s="481">
        <f t="shared" si="312"/>
        <v>7356</v>
      </c>
      <c r="BE237" s="481">
        <f t="shared" si="313"/>
        <v>8199</v>
      </c>
      <c r="BF237" s="481">
        <f t="shared" si="314"/>
        <v>2055</v>
      </c>
      <c r="BG237" s="138">
        <f t="shared" si="307"/>
        <v>0</v>
      </c>
      <c r="BH237" s="11"/>
    </row>
    <row r="238" spans="1:60" ht="15">
      <c r="A238" s="561" t="s">
        <v>162</v>
      </c>
      <c r="B238" s="458"/>
      <c r="C238" s="483"/>
      <c r="D238" s="483"/>
      <c r="E238" s="481">
        <f>ROUND(E172*'3c CalWIN M&amp;O CAP'!$J$18,0)</f>
        <v>610</v>
      </c>
      <c r="F238" s="481">
        <f>ROUND(F172*'3c CalWIN M&amp;O CAP'!$J$18,0)</f>
        <v>998</v>
      </c>
      <c r="G238" s="481">
        <f>ROUND(G172*'3c CalWIN M&amp;O CAP'!$J$18,0)</f>
        <v>895</v>
      </c>
      <c r="H238" s="481">
        <f>ROUND(H172*'3c CalWIN M&amp;O CAP'!$J$18,0)</f>
        <v>961</v>
      </c>
      <c r="I238" s="481">
        <f>ROUND(I172*'3c CalWIN M&amp;O CAP'!$J$18,0)</f>
        <v>856</v>
      </c>
      <c r="J238" s="481">
        <f>ROUND(J172*'3c CalWIN M&amp;O CAP'!$J$18,0)</f>
        <v>812</v>
      </c>
      <c r="K238" s="523">
        <f>ROUNDUP(K172*'3c CalWIN M&amp;O CAP'!$J$18,0)</f>
        <v>1199</v>
      </c>
      <c r="L238" s="481">
        <f>ROUND(L172*'3c CalWIN M&amp;O CAP'!$J$18,0)</f>
        <v>974</v>
      </c>
      <c r="M238" s="481">
        <f>ROUND(M172*'3c CalWIN M&amp;O CAP'!$J$18,0)</f>
        <v>844</v>
      </c>
      <c r="N238" s="481">
        <f>ROUND(N172*'3c CalWIN M&amp;O CAP'!$J$18,0)</f>
        <v>797</v>
      </c>
      <c r="O238" s="523">
        <f>ROUNDUP(O172*'3c CalWIN M&amp;O CAP'!$J$18,0)</f>
        <v>593</v>
      </c>
      <c r="P238" s="481">
        <f>ROUND(P172*'3c CalWIN M&amp;O CAP'!$J$18,0)</f>
        <v>564</v>
      </c>
      <c r="Q238" s="483">
        <f>ROUND(Q172*'3c CalWIN M&amp;O CAP'!$J$112,0)</f>
        <v>2096</v>
      </c>
      <c r="R238" s="483">
        <f>ROUND(R172*'3c CalWIN M&amp;O CAP'!$J$18,0)</f>
        <v>156</v>
      </c>
      <c r="S238" s="483">
        <f>ROUND(S172*'3c CalWIN M&amp;O CAP'!$J$112,0)+1</f>
        <v>2480</v>
      </c>
      <c r="T238" s="609">
        <f>ROUND(T172*'3c CalWIN M&amp;O CAP'!$J$18,0)</f>
        <v>121</v>
      </c>
      <c r="U238" s="609">
        <f>ROUND(U172*'3c CalWIN M&amp;O CAP'!$J$112,0)</f>
        <v>2153</v>
      </c>
      <c r="V238" s="609">
        <f>ROUND(V172*'3c CalWIN M&amp;O CAP'!$J$18,0)</f>
        <v>39</v>
      </c>
      <c r="W238" s="523">
        <f>ROUNDUP(W172*'3c CalWIN M&amp;O CAP'!$J$112,0)</f>
        <v>1933</v>
      </c>
      <c r="X238" s="481">
        <f>ROUND(X172*'3c CalWIN M&amp;O CAP'!$J$206,0)</f>
        <v>784</v>
      </c>
      <c r="Y238" s="481">
        <f>ROUND(Y172*'3c CalWIN M&amp;O CAP'!$J$206,0)</f>
        <v>784</v>
      </c>
      <c r="Z238" s="481">
        <f>ROUND(Z172*'3c CalWIN M&amp;O CAP'!$J$206,0)</f>
        <v>784</v>
      </c>
      <c r="AA238" s="481">
        <f>ROUND(AA172*'3c CalWIN M&amp;O CAP'!$J$206,0)</f>
        <v>784</v>
      </c>
      <c r="AB238" s="481">
        <f>ROUND(AB172*'3c CalWIN M&amp;O CAP'!$J$206,0)</f>
        <v>784</v>
      </c>
      <c r="AC238" s="481">
        <f>ROUND(AC172*'3c CalWIN M&amp;O CAP'!$J$206,0)</f>
        <v>784</v>
      </c>
      <c r="AD238" s="481">
        <f>ROUND(AD172*'3c CalWIN M&amp;O CAP'!$J$206,0)</f>
        <v>784</v>
      </c>
      <c r="AE238" s="481">
        <f>ROUND(AE172*'3c CalWIN M&amp;O CAP'!$J$206,0)</f>
        <v>784</v>
      </c>
      <c r="AF238" s="481">
        <f>ROUND(AF172*'3c CalWIN M&amp;O CAP'!$J$206,0)</f>
        <v>784</v>
      </c>
      <c r="AG238" s="481">
        <f>ROUND(AG172*'3c CalWIN M&amp;O CAP'!$J$206,0)</f>
        <v>784</v>
      </c>
      <c r="AH238" s="481">
        <f>ROUND(AH172*'3c CalWIN M&amp;O CAP'!$J$206,0)</f>
        <v>784</v>
      </c>
      <c r="AI238" s="481">
        <f>ROUND(AI172*'3c CalWIN M&amp;O CAP'!$J$206,0)</f>
        <v>224</v>
      </c>
      <c r="AJ238" s="481">
        <f>ROUND(AJ172*'3c CalWIN M&amp;O CAP'!$J$302,0)</f>
        <v>685</v>
      </c>
      <c r="AK238" s="481">
        <f>ROUND(AK172*'3c CalWIN M&amp;O CAP'!$J$302,0)</f>
        <v>685</v>
      </c>
      <c r="AL238" s="523">
        <f>ROUNDUP(AL172*'3c CalWIN M&amp;O CAP'!$J$302,0)</f>
        <v>686</v>
      </c>
      <c r="AM238" s="481">
        <f>ROUND(AM172*'3c CalWIN M&amp;O CAP'!$J$302,0)</f>
        <v>685</v>
      </c>
      <c r="AN238" s="481">
        <f>ROUND(AN172*'3c CalWIN M&amp;O CAP'!$J$302,0)</f>
        <v>685</v>
      </c>
      <c r="AO238" s="481">
        <f>ROUND(AO172*'3c CalWIN M&amp;O CAP'!$J$302,0)</f>
        <v>685</v>
      </c>
      <c r="AP238" s="523">
        <f>ROUNDUP(AP172*'3c CalWIN M&amp;O CAP'!$J$302,0)</f>
        <v>686</v>
      </c>
      <c r="AQ238" s="481">
        <f>ROUND(AQ172*'3c CalWIN M&amp;O CAP'!$J$302,0)</f>
        <v>685</v>
      </c>
      <c r="AR238" s="523">
        <f>ROUNDUP(AR172*'3c CalWIN M&amp;O CAP'!$J$302,0)</f>
        <v>686</v>
      </c>
      <c r="AS238" s="481"/>
      <c r="AT238" s="481">
        <f t="shared" si="308"/>
        <v>34097</v>
      </c>
      <c r="AU238" s="135"/>
      <c r="AV238" s="11">
        <f t="shared" si="306"/>
        <v>0</v>
      </c>
      <c r="AW238" s="483">
        <f t="shared" si="316"/>
        <v>10103</v>
      </c>
      <c r="AX238" s="483">
        <f t="shared" si="309"/>
        <v>8978</v>
      </c>
      <c r="AY238" s="483">
        <f t="shared" si="310"/>
        <v>8848</v>
      </c>
      <c r="AZ238" s="483">
        <f t="shared" si="311"/>
        <v>6168</v>
      </c>
      <c r="BA238" s="17"/>
      <c r="BB238" s="483">
        <f t="shared" si="315"/>
        <v>5132</v>
      </c>
      <c r="BC238" s="483">
        <f>ROUND(SUM(K238:T238),0)</f>
        <v>9824</v>
      </c>
      <c r="BD238" s="481">
        <f t="shared" si="312"/>
        <v>8829</v>
      </c>
      <c r="BE238" s="481">
        <f t="shared" si="313"/>
        <v>8255</v>
      </c>
      <c r="BF238" s="481">
        <f t="shared" si="314"/>
        <v>2057</v>
      </c>
      <c r="BG238" s="138">
        <f t="shared" si="307"/>
        <v>0</v>
      </c>
      <c r="BH238" s="11"/>
    </row>
    <row r="239" spans="1:60" ht="15">
      <c r="A239" s="561" t="s">
        <v>163</v>
      </c>
      <c r="B239" s="458"/>
      <c r="C239" s="483"/>
      <c r="D239" s="483"/>
      <c r="E239" s="481">
        <f>ROUND(E173*'3c CalWIN M&amp;O CAP'!$J$18,0)</f>
        <v>189</v>
      </c>
      <c r="F239" s="481">
        <f>ROUND(F173*'3c CalWIN M&amp;O CAP'!$J$18,0)</f>
        <v>247</v>
      </c>
      <c r="G239" s="481">
        <f>ROUND(G173*'3c CalWIN M&amp;O CAP'!$J$18,0)</f>
        <v>261</v>
      </c>
      <c r="H239" s="481">
        <f>ROUND(H173*'3c CalWIN M&amp;O CAP'!$J$18,0)</f>
        <v>274</v>
      </c>
      <c r="I239" s="481">
        <f>ROUND(I173*'3c CalWIN M&amp;O CAP'!$J$18,0)</f>
        <v>577</v>
      </c>
      <c r="J239" s="481">
        <f>ROUND(J173*'3c CalWIN M&amp;O CAP'!$J$18,0)</f>
        <v>352</v>
      </c>
      <c r="K239" s="481">
        <f>ROUND(K173*'3c CalWIN M&amp;O CAP'!$J$18,0)</f>
        <v>492</v>
      </c>
      <c r="L239" s="481">
        <f>ROUND(L173*'3c CalWIN M&amp;O CAP'!$J$18,0)</f>
        <v>335</v>
      </c>
      <c r="M239" s="481">
        <f>ROUND(M173*'3c CalWIN M&amp;O CAP'!$J$18,0)</f>
        <v>305</v>
      </c>
      <c r="N239" s="481">
        <f>ROUND(N173*'3c CalWIN M&amp;O CAP'!$J$18,0)</f>
        <v>214</v>
      </c>
      <c r="O239" s="481">
        <f>ROUND(O173*'3c CalWIN M&amp;O CAP'!$J$18,0)</f>
        <v>399</v>
      </c>
      <c r="P239" s="481">
        <f>ROUND(P173*'3c CalWIN M&amp;O CAP'!$J$18,0)</f>
        <v>180</v>
      </c>
      <c r="Q239" s="483">
        <f>ROUND(Q173*'3c CalWIN M&amp;O CAP'!$J$112,0)</f>
        <v>525</v>
      </c>
      <c r="R239" s="483">
        <f>ROUND(R173*'3c CalWIN M&amp;O CAP'!$J$18,0)</f>
        <v>45</v>
      </c>
      <c r="S239" s="483">
        <f>ROUND(S173*'3c CalWIN M&amp;O CAP'!$J$112,0)</f>
        <v>934</v>
      </c>
      <c r="T239" s="609">
        <f>ROUND(T173*'3c CalWIN M&amp;O CAP'!$J$18,0)</f>
        <v>34</v>
      </c>
      <c r="U239" s="609">
        <f>ROUND(U173*'3c CalWIN M&amp;O CAP'!$J$112,0)</f>
        <v>607</v>
      </c>
      <c r="V239" s="609">
        <f>ROUND(V173*'3c CalWIN M&amp;O CAP'!$J$18,0)</f>
        <v>11</v>
      </c>
      <c r="W239" s="523">
        <f>ROUNDDOWN(W173*'3c CalWIN M&amp;O CAP'!$J$112,0)</f>
        <v>712</v>
      </c>
      <c r="X239" s="481">
        <f>ROUND(X173*'3c CalWIN M&amp;O CAP'!$J$206,0)</f>
        <v>432</v>
      </c>
      <c r="Y239" s="481">
        <f>ROUND(Y173*'3c CalWIN M&amp;O CAP'!$J$206,0)</f>
        <v>432</v>
      </c>
      <c r="Z239" s="481">
        <f>ROUND(Z173*'3c CalWIN M&amp;O CAP'!$J$206,0)</f>
        <v>432</v>
      </c>
      <c r="AA239" s="481">
        <f>ROUND(AA173*'3c CalWIN M&amp;O CAP'!$J$206,0)</f>
        <v>432</v>
      </c>
      <c r="AB239" s="481">
        <f>ROUND(AB173*'3c CalWIN M&amp;O CAP'!$J$206,0)</f>
        <v>432</v>
      </c>
      <c r="AC239" s="481">
        <f>ROUND(AC173*'3c CalWIN M&amp;O CAP'!$J$206,0)</f>
        <v>432</v>
      </c>
      <c r="AD239" s="481">
        <f>ROUND(AD173*'3c CalWIN M&amp;O CAP'!$J$206,0)</f>
        <v>432</v>
      </c>
      <c r="AE239" s="481">
        <f>ROUND(AE173*'3c CalWIN M&amp;O CAP'!$J$206,0)</f>
        <v>432</v>
      </c>
      <c r="AF239" s="481">
        <f>ROUND(AF173*'3c CalWIN M&amp;O CAP'!$J$206,0)</f>
        <v>432</v>
      </c>
      <c r="AG239" s="481">
        <f>ROUND(AG173*'3c CalWIN M&amp;O CAP'!$J$206,0)</f>
        <v>432</v>
      </c>
      <c r="AH239" s="481">
        <f>ROUND(AH173*'3c CalWIN M&amp;O CAP'!$J$206,0)</f>
        <v>432</v>
      </c>
      <c r="AI239" s="523">
        <f>ROUNDUP(AI173*'3c CalWIN M&amp;O CAP'!$J$206,0)</f>
        <v>152</v>
      </c>
      <c r="AJ239" s="481">
        <f>ROUND(AJ173*'3c CalWIN M&amp;O CAP'!$J$302,0)</f>
        <v>333</v>
      </c>
      <c r="AK239" s="481">
        <f>ROUND(AK173*'3c CalWIN M&amp;O CAP'!$J$302,0)</f>
        <v>333</v>
      </c>
      <c r="AL239" s="481">
        <f>ROUND(AL173*'3c CalWIN M&amp;O CAP'!$J$302,0)</f>
        <v>333</v>
      </c>
      <c r="AM239" s="481">
        <f>ROUND(AM173*'3c CalWIN M&amp;O CAP'!$J$302,0)</f>
        <v>333</v>
      </c>
      <c r="AN239" s="481">
        <f>ROUND(AN173*'3c CalWIN M&amp;O CAP'!$J$302,0)</f>
        <v>333</v>
      </c>
      <c r="AO239" s="481">
        <f>ROUND(AO173*'3c CalWIN M&amp;O CAP'!$J$302,0)</f>
        <v>333</v>
      </c>
      <c r="AP239" s="481">
        <f>ROUND(AP173*'3c CalWIN M&amp;O CAP'!$J$302,0)</f>
        <v>333</v>
      </c>
      <c r="AQ239" s="481">
        <f>ROUND(AQ173*'3c CalWIN M&amp;O CAP'!$J$302,0)</f>
        <v>333</v>
      </c>
      <c r="AR239" s="481">
        <f>ROUND(AR173*'3c CalWIN M&amp;O CAP'!$J$302,0)</f>
        <v>333</v>
      </c>
      <c r="AS239" s="481"/>
      <c r="AT239" s="481">
        <f t="shared" si="308"/>
        <v>14594</v>
      </c>
      <c r="AU239" s="135"/>
      <c r="AV239" s="11">
        <f t="shared" si="306"/>
        <v>0</v>
      </c>
      <c r="AW239" s="483">
        <f t="shared" si="316"/>
        <v>3825</v>
      </c>
      <c r="AX239" s="483">
        <f t="shared" si="309"/>
        <v>2868</v>
      </c>
      <c r="AY239" s="483">
        <f t="shared" si="310"/>
        <v>4904</v>
      </c>
      <c r="AZ239" s="483">
        <f t="shared" si="311"/>
        <v>2997</v>
      </c>
      <c r="BA239" s="17"/>
      <c r="BB239" s="483">
        <f t="shared" si="315"/>
        <v>1900</v>
      </c>
      <c r="BC239" s="483">
        <f>ROUND(SUM(K239:T239),0)</f>
        <v>3463</v>
      </c>
      <c r="BD239" s="481">
        <f t="shared" si="312"/>
        <v>3922</v>
      </c>
      <c r="BE239" s="481">
        <f t="shared" si="313"/>
        <v>4310</v>
      </c>
      <c r="BF239" s="481">
        <f t="shared" si="314"/>
        <v>999</v>
      </c>
      <c r="BG239" s="138">
        <f t="shared" si="307"/>
        <v>0</v>
      </c>
      <c r="BH239" s="11"/>
    </row>
    <row r="240" spans="1:60" ht="15">
      <c r="A240" s="570" t="s">
        <v>85</v>
      </c>
      <c r="B240" s="578"/>
      <c r="C240" s="486"/>
      <c r="D240" s="486"/>
      <c r="E240" s="486">
        <f t="shared" ref="E240:P240" si="317">SUM(E222:E239)</f>
        <v>14687</v>
      </c>
      <c r="F240" s="486">
        <f t="shared" si="317"/>
        <v>16817</v>
      </c>
      <c r="G240" s="486">
        <f t="shared" si="317"/>
        <v>21856</v>
      </c>
      <c r="H240" s="486">
        <f t="shared" si="317"/>
        <v>17305</v>
      </c>
      <c r="I240" s="486">
        <f t="shared" si="317"/>
        <v>21835</v>
      </c>
      <c r="J240" s="486">
        <f t="shared" si="317"/>
        <v>18978</v>
      </c>
      <c r="K240" s="486">
        <f t="shared" si="317"/>
        <v>15171</v>
      </c>
      <c r="L240" s="486">
        <f t="shared" si="317"/>
        <v>13991</v>
      </c>
      <c r="M240" s="486">
        <f t="shared" si="317"/>
        <v>11282</v>
      </c>
      <c r="N240" s="486">
        <f t="shared" si="317"/>
        <v>10081</v>
      </c>
      <c r="O240" s="486">
        <f t="shared" si="317"/>
        <v>17840</v>
      </c>
      <c r="P240" s="486">
        <f t="shared" si="317"/>
        <v>19053</v>
      </c>
      <c r="Q240" s="486">
        <f>SUM(Q222:Q239)</f>
        <v>37886</v>
      </c>
      <c r="R240" s="486">
        <f>SUM(R222:R239)</f>
        <v>3772</v>
      </c>
      <c r="S240" s="486">
        <f>SUM(S222:S239)</f>
        <v>47754</v>
      </c>
      <c r="T240" s="486">
        <f t="shared" ref="T240:V240" si="318">SUM(T222:T239)</f>
        <v>2918</v>
      </c>
      <c r="U240" s="486">
        <f t="shared" si="318"/>
        <v>40545</v>
      </c>
      <c r="V240" s="486">
        <f t="shared" si="318"/>
        <v>945</v>
      </c>
      <c r="W240" s="486">
        <f t="shared" ref="W240:AR240" si="319">SUM(W222:W239)</f>
        <v>42241</v>
      </c>
      <c r="X240" s="486">
        <f t="shared" si="319"/>
        <v>15873</v>
      </c>
      <c r="Y240" s="486">
        <f t="shared" si="319"/>
        <v>15873</v>
      </c>
      <c r="Z240" s="486">
        <f t="shared" si="319"/>
        <v>15873</v>
      </c>
      <c r="AA240" s="486">
        <f t="shared" si="319"/>
        <v>15873</v>
      </c>
      <c r="AB240" s="486">
        <f t="shared" si="319"/>
        <v>15873</v>
      </c>
      <c r="AC240" s="486">
        <f t="shared" si="319"/>
        <v>15873</v>
      </c>
      <c r="AD240" s="486">
        <f t="shared" si="319"/>
        <v>15873</v>
      </c>
      <c r="AE240" s="486">
        <f t="shared" si="319"/>
        <v>15873</v>
      </c>
      <c r="AF240" s="486">
        <f t="shared" si="319"/>
        <v>15873</v>
      </c>
      <c r="AG240" s="486">
        <f t="shared" si="319"/>
        <v>15873</v>
      </c>
      <c r="AH240" s="486">
        <f t="shared" si="319"/>
        <v>15873</v>
      </c>
      <c r="AI240" s="486">
        <f t="shared" si="319"/>
        <v>4461</v>
      </c>
      <c r="AJ240" s="486">
        <f t="shared" si="319"/>
        <v>14092</v>
      </c>
      <c r="AK240" s="486">
        <f t="shared" si="319"/>
        <v>14092</v>
      </c>
      <c r="AL240" s="486">
        <f t="shared" si="319"/>
        <v>14092</v>
      </c>
      <c r="AM240" s="486">
        <f t="shared" si="319"/>
        <v>14092</v>
      </c>
      <c r="AN240" s="486">
        <f t="shared" si="319"/>
        <v>14092</v>
      </c>
      <c r="AO240" s="486">
        <f t="shared" si="319"/>
        <v>14092</v>
      </c>
      <c r="AP240" s="486">
        <f t="shared" si="319"/>
        <v>14092</v>
      </c>
      <c r="AQ240" s="486">
        <f t="shared" si="319"/>
        <v>14092</v>
      </c>
      <c r="AR240" s="486">
        <f t="shared" si="319"/>
        <v>14092</v>
      </c>
      <c r="AS240" s="486"/>
      <c r="AT240" s="486">
        <f>SUM(AT222:AT239)</f>
        <v>680849</v>
      </c>
      <c r="AU240"/>
      <c r="AV240" s="11"/>
      <c r="AW240" s="486">
        <f>SUM(AW222:AW239)</f>
        <v>198896</v>
      </c>
      <c r="AX240" s="486">
        <f>SUM(AX222:AX239)</f>
        <v>176061</v>
      </c>
      <c r="AY240" s="486">
        <f>SUM(AY222:AY239)</f>
        <v>179064</v>
      </c>
      <c r="AZ240" s="486">
        <f>SUM(AZ222:AZ239)</f>
        <v>126828</v>
      </c>
      <c r="BA240" s="17"/>
      <c r="BB240" s="486">
        <f>SUM(BB222:BB239)</f>
        <v>111478</v>
      </c>
      <c r="BC240" s="486">
        <f>SUM(BC222:BC239)</f>
        <v>179748</v>
      </c>
      <c r="BD240" s="486">
        <f>SUM(BD222:BD239)</f>
        <v>178969</v>
      </c>
      <c r="BE240" s="486">
        <f>SUM(BE222:BE239)</f>
        <v>168378</v>
      </c>
      <c r="BF240" s="486">
        <f>SUM(BF222:BF239)</f>
        <v>42276</v>
      </c>
      <c r="BG240" s="138">
        <f t="shared" si="307"/>
        <v>0</v>
      </c>
      <c r="BH240" s="11"/>
    </row>
    <row r="241" spans="1:60" ht="15" hidden="1">
      <c r="E241" s="11">
        <f>E221-E240</f>
        <v>0</v>
      </c>
      <c r="F241" s="11">
        <f t="shared" ref="F241:AT241" si="320">F221-F240</f>
        <v>0</v>
      </c>
      <c r="G241" s="11">
        <f t="shared" si="320"/>
        <v>0</v>
      </c>
      <c r="H241" s="11">
        <f t="shared" si="320"/>
        <v>0</v>
      </c>
      <c r="I241" s="11">
        <f t="shared" si="320"/>
        <v>0</v>
      </c>
      <c r="J241" s="11">
        <f t="shared" si="320"/>
        <v>0</v>
      </c>
      <c r="K241" s="11">
        <f t="shared" si="320"/>
        <v>0</v>
      </c>
      <c r="L241" s="11">
        <f t="shared" si="320"/>
        <v>0</v>
      </c>
      <c r="M241" s="11">
        <f t="shared" si="320"/>
        <v>0</v>
      </c>
      <c r="N241" s="11">
        <f t="shared" si="320"/>
        <v>0</v>
      </c>
      <c r="O241" s="11">
        <f t="shared" si="320"/>
        <v>0</v>
      </c>
      <c r="P241" s="11">
        <f t="shared" si="320"/>
        <v>0</v>
      </c>
      <c r="Q241" s="11">
        <f>Q221-Q240</f>
        <v>0</v>
      </c>
      <c r="R241" s="11">
        <f>R221-R240</f>
        <v>0</v>
      </c>
      <c r="S241" s="11">
        <f t="shared" ref="S241:T241" si="321">S221-S240</f>
        <v>0</v>
      </c>
      <c r="T241" s="11">
        <f t="shared" si="321"/>
        <v>0</v>
      </c>
      <c r="U241" s="11"/>
      <c r="V241" s="11"/>
      <c r="W241" s="11">
        <f t="shared" si="320"/>
        <v>0</v>
      </c>
      <c r="X241" s="11">
        <f t="shared" si="320"/>
        <v>0</v>
      </c>
      <c r="Y241" s="11">
        <f t="shared" si="320"/>
        <v>0</v>
      </c>
      <c r="Z241" s="11">
        <f t="shared" si="320"/>
        <v>0</v>
      </c>
      <c r="AA241" s="11">
        <f t="shared" si="320"/>
        <v>0</v>
      </c>
      <c r="AB241" s="11">
        <f t="shared" si="320"/>
        <v>0</v>
      </c>
      <c r="AC241" s="11">
        <f t="shared" si="320"/>
        <v>0</v>
      </c>
      <c r="AD241" s="11">
        <f t="shared" si="320"/>
        <v>0</v>
      </c>
      <c r="AE241" s="11">
        <f t="shared" si="320"/>
        <v>0</v>
      </c>
      <c r="AF241" s="11">
        <f t="shared" si="320"/>
        <v>0</v>
      </c>
      <c r="AG241" s="11">
        <f t="shared" si="320"/>
        <v>0</v>
      </c>
      <c r="AH241" s="11">
        <f t="shared" si="320"/>
        <v>0</v>
      </c>
      <c r="AI241" s="11">
        <f t="shared" si="320"/>
        <v>0</v>
      </c>
      <c r="AJ241" s="11">
        <f t="shared" si="320"/>
        <v>0</v>
      </c>
      <c r="AK241" s="11">
        <f t="shared" si="320"/>
        <v>0</v>
      </c>
      <c r="AL241" s="11">
        <f t="shared" si="320"/>
        <v>0</v>
      </c>
      <c r="AM241" s="11">
        <f t="shared" si="320"/>
        <v>0</v>
      </c>
      <c r="AN241" s="11">
        <f t="shared" si="320"/>
        <v>0</v>
      </c>
      <c r="AO241" s="11">
        <f t="shared" si="320"/>
        <v>0</v>
      </c>
      <c r="AP241" s="11">
        <f t="shared" si="320"/>
        <v>0</v>
      </c>
      <c r="AQ241" s="11">
        <f t="shared" si="320"/>
        <v>0</v>
      </c>
      <c r="AR241" s="11">
        <f t="shared" si="320"/>
        <v>0</v>
      </c>
      <c r="AS241" s="11">
        <f t="shared" si="320"/>
        <v>0</v>
      </c>
      <c r="AT241" s="11">
        <f t="shared" si="320"/>
        <v>0</v>
      </c>
      <c r="AU241"/>
      <c r="AW241" s="11">
        <f>AW221-AW240</f>
        <v>0</v>
      </c>
      <c r="AX241" s="11">
        <f>AX221-AX240</f>
        <v>0</v>
      </c>
      <c r="AY241" s="11">
        <f>AY221-AY240</f>
        <v>0</v>
      </c>
      <c r="AZ241" s="11">
        <f>AZ221-AZ240</f>
        <v>0</v>
      </c>
      <c r="BB241" s="11">
        <f>BB221-BB240</f>
        <v>0</v>
      </c>
      <c r="BC241" s="11">
        <f>BC221-BC240</f>
        <v>0</v>
      </c>
      <c r="BD241" s="11">
        <f>BD221-BD240</f>
        <v>0</v>
      </c>
      <c r="BE241" s="11">
        <f>BE221-BE240</f>
        <v>0</v>
      </c>
      <c r="BF241" s="11">
        <f>BF221-BF240</f>
        <v>0</v>
      </c>
    </row>
    <row r="242" spans="1:60" ht="15">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c r="AW242" s="11"/>
      <c r="AX242" s="11"/>
      <c r="AY242" s="11"/>
      <c r="AZ242" s="11"/>
      <c r="BB242" s="11"/>
      <c r="BC242" s="11"/>
      <c r="BD242" s="11"/>
      <c r="BE242" s="11"/>
      <c r="BF242" s="11"/>
    </row>
    <row r="243" spans="1:60" ht="15">
      <c r="A243" s="20" t="s">
        <v>269</v>
      </c>
      <c r="AU243"/>
    </row>
    <row r="244" spans="1:60" ht="15">
      <c r="AU244"/>
    </row>
    <row r="245" spans="1:60" ht="15">
      <c r="A245" s="41" t="s">
        <v>270</v>
      </c>
      <c r="Q245" s="456"/>
      <c r="U245" s="474"/>
      <c r="V245" s="474"/>
      <c r="AU245"/>
      <c r="AX245" s="134"/>
    </row>
    <row r="246" spans="1:60" ht="15">
      <c r="Q246" s="134"/>
      <c r="T246" s="134"/>
      <c r="U246" s="456"/>
      <c r="V246" s="456"/>
      <c r="AU246"/>
      <c r="AX246" s="134"/>
    </row>
    <row r="247" spans="1:60" ht="15">
      <c r="A247" s="214" t="s">
        <v>271</v>
      </c>
      <c r="Q247" s="456"/>
      <c r="U247" s="456"/>
      <c r="V247" s="456"/>
      <c r="AU247"/>
      <c r="AX247" s="134"/>
    </row>
    <row r="248" spans="1:60" ht="15">
      <c r="U248" s="91"/>
      <c r="V248" s="91"/>
      <c r="AU248"/>
      <c r="AX248" s="475"/>
      <c r="AY248" s="456"/>
      <c r="AZ248" s="134"/>
    </row>
    <row r="249" spans="1:60" ht="1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row>
    <row r="250" spans="1:60" ht="1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row>
    <row r="251" spans="1:60" ht="1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row>
    <row r="252" spans="1:60" ht="1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row>
    <row r="253" spans="1:60" ht="1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row>
    <row r="254" spans="1:60" ht="1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row>
    <row r="255" spans="1:60" ht="1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row>
    <row r="256" spans="1:60" ht="1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row>
    <row r="257" spans="1:60" ht="1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row>
    <row r="258" spans="1:60" ht="1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row>
    <row r="259" spans="1:60" ht="1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row>
    <row r="260" spans="1:60" ht="1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row>
    <row r="261" spans="1:60" ht="1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row>
    <row r="262" spans="1:60" ht="1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row>
    <row r="263" spans="1:60" ht="15">
      <c r="AV263" s="214"/>
      <c r="AW263" s="134"/>
      <c r="AX263" s="134"/>
      <c r="AY263" s="134"/>
      <c r="AZ263"/>
      <c r="BA263"/>
      <c r="BB263"/>
      <c r="BC263"/>
      <c r="BD263"/>
      <c r="BE263"/>
    </row>
    <row r="264" spans="1:60" ht="15">
      <c r="AZ264"/>
      <c r="BA264"/>
      <c r="BB264"/>
      <c r="BC264"/>
      <c r="BD264"/>
      <c r="BE264"/>
    </row>
    <row r="265" spans="1:60" ht="15">
      <c r="AZ265"/>
      <c r="BA265"/>
      <c r="BB265"/>
      <c r="BC265"/>
      <c r="BD265"/>
      <c r="BE265"/>
    </row>
  </sheetData>
  <mergeCells count="1">
    <mergeCell ref="A1:A2"/>
  </mergeCells>
  <conditionalFormatting sqref="AV5:AV21 Q88:X88 E175:AT175 E241:AT242 E87:AT87 E29:AR29 Q65:AR65 E109:AT110 E131:AT132 E153:AT154 Q176:AT176 E197:AT198 E219:AT220">
    <cfRule type="cellIs" dxfId="134" priority="180" operator="lessThan">
      <formula>0</formula>
    </cfRule>
    <cfRule type="cellIs" dxfId="133" priority="181" operator="greaterThan">
      <formula>0</formula>
    </cfRule>
  </conditionalFormatting>
  <conditionalFormatting sqref="AV5:AV21 Q88:X88 E175:AT175 E241:AT242 E87:AT87 E29:AR29 Q65:AR65 E109:AT110 E131:AT132 E153:AT154 Q176:AT176 E197:AT198 E219:AT220">
    <cfRule type="cellIs" dxfId="132" priority="179" operator="equal">
      <formula>0</formula>
    </cfRule>
  </conditionalFormatting>
  <conditionalFormatting sqref="AV25:AV28">
    <cfRule type="cellIs" dxfId="131" priority="177" operator="lessThan">
      <formula>0</formula>
    </cfRule>
    <cfRule type="cellIs" dxfId="130" priority="178" operator="greaterThan">
      <formula>0</formula>
    </cfRule>
  </conditionalFormatting>
  <conditionalFormatting sqref="AV25:AV28">
    <cfRule type="cellIs" dxfId="129" priority="176" operator="equal">
      <formula>0</formula>
    </cfRule>
  </conditionalFormatting>
  <conditionalFormatting sqref="AV32:AV49">
    <cfRule type="cellIs" dxfId="128" priority="174" operator="lessThan">
      <formula>0</formula>
    </cfRule>
    <cfRule type="cellIs" dxfId="127" priority="175" operator="greaterThan">
      <formula>0</formula>
    </cfRule>
  </conditionalFormatting>
  <conditionalFormatting sqref="AV32:AV49">
    <cfRule type="cellIs" dxfId="126" priority="173" operator="equal">
      <formula>0</formula>
    </cfRule>
  </conditionalFormatting>
  <conditionalFormatting sqref="AV51:AV57">
    <cfRule type="cellIs" dxfId="125" priority="171" operator="lessThan">
      <formula>0</formula>
    </cfRule>
    <cfRule type="cellIs" dxfId="124" priority="172" operator="greaterThan">
      <formula>0</formula>
    </cfRule>
  </conditionalFormatting>
  <conditionalFormatting sqref="AV51:AV57">
    <cfRule type="cellIs" dxfId="123" priority="170" operator="equal">
      <formula>0</formula>
    </cfRule>
  </conditionalFormatting>
  <conditionalFormatting sqref="AV61:AV64">
    <cfRule type="cellIs" dxfId="122" priority="168" operator="lessThan">
      <formula>0</formula>
    </cfRule>
    <cfRule type="cellIs" dxfId="121" priority="169" operator="greaterThan">
      <formula>0</formula>
    </cfRule>
  </conditionalFormatting>
  <conditionalFormatting sqref="AV61:AV64">
    <cfRule type="cellIs" dxfId="120" priority="167" operator="equal">
      <formula>0</formula>
    </cfRule>
  </conditionalFormatting>
  <conditionalFormatting sqref="AV67:AV86">
    <cfRule type="cellIs" dxfId="119" priority="165" operator="lessThan">
      <formula>0</formula>
    </cfRule>
    <cfRule type="cellIs" dxfId="118" priority="166" operator="greaterThan">
      <formula>0</formula>
    </cfRule>
  </conditionalFormatting>
  <conditionalFormatting sqref="AV67:AV86">
    <cfRule type="cellIs" dxfId="117" priority="164" operator="equal">
      <formula>0</formula>
    </cfRule>
  </conditionalFormatting>
  <conditionalFormatting sqref="AV89:AV94 AV96:AV108">
    <cfRule type="cellIs" dxfId="116" priority="162" operator="lessThan">
      <formula>0</formula>
    </cfRule>
    <cfRule type="cellIs" dxfId="115" priority="163" operator="greaterThan">
      <formula>0</formula>
    </cfRule>
  </conditionalFormatting>
  <conditionalFormatting sqref="AV89:AV94 AV96:AV108">
    <cfRule type="cellIs" dxfId="114" priority="161" operator="equal">
      <formula>0</formula>
    </cfRule>
  </conditionalFormatting>
  <conditionalFormatting sqref="AV111:AV130">
    <cfRule type="cellIs" dxfId="113" priority="159" operator="lessThan">
      <formula>0</formula>
    </cfRule>
    <cfRule type="cellIs" dxfId="112" priority="160" operator="greaterThan">
      <formula>0</formula>
    </cfRule>
  </conditionalFormatting>
  <conditionalFormatting sqref="AV111:AV130">
    <cfRule type="cellIs" dxfId="111" priority="158" operator="equal">
      <formula>0</formula>
    </cfRule>
  </conditionalFormatting>
  <conditionalFormatting sqref="AV133:AV152">
    <cfRule type="cellIs" dxfId="110" priority="156" operator="lessThan">
      <formula>0</formula>
    </cfRule>
    <cfRule type="cellIs" dxfId="109" priority="157" operator="greaterThan">
      <formula>0</formula>
    </cfRule>
  </conditionalFormatting>
  <conditionalFormatting sqref="AV133:AV152">
    <cfRule type="cellIs" dxfId="108" priority="155" operator="equal">
      <formula>0</formula>
    </cfRule>
  </conditionalFormatting>
  <conditionalFormatting sqref="AV155:AV174">
    <cfRule type="cellIs" dxfId="107" priority="153" operator="lessThan">
      <formula>0</formula>
    </cfRule>
    <cfRule type="cellIs" dxfId="106" priority="154" operator="greaterThan">
      <formula>0</formula>
    </cfRule>
  </conditionalFormatting>
  <conditionalFormatting sqref="AV155:AV174">
    <cfRule type="cellIs" dxfId="105" priority="152" operator="equal">
      <formula>0</formula>
    </cfRule>
  </conditionalFormatting>
  <conditionalFormatting sqref="AV177:AV196">
    <cfRule type="cellIs" dxfId="104" priority="150" operator="lessThan">
      <formula>0</formula>
    </cfRule>
    <cfRule type="cellIs" dxfId="103" priority="151" operator="greaterThan">
      <formula>0</formula>
    </cfRule>
  </conditionalFormatting>
  <conditionalFormatting sqref="AV177:AV196">
    <cfRule type="cellIs" dxfId="102" priority="149" operator="equal">
      <formula>0</formula>
    </cfRule>
  </conditionalFormatting>
  <conditionalFormatting sqref="AV199:AV218">
    <cfRule type="cellIs" dxfId="101" priority="147" operator="lessThan">
      <formula>0</formula>
    </cfRule>
    <cfRule type="cellIs" dxfId="100" priority="148" operator="greaterThan">
      <formula>0</formula>
    </cfRule>
  </conditionalFormatting>
  <conditionalFormatting sqref="AV199:AV218">
    <cfRule type="cellIs" dxfId="99" priority="146" operator="equal">
      <formula>0</formula>
    </cfRule>
  </conditionalFormatting>
  <conditionalFormatting sqref="AV221:AV240">
    <cfRule type="cellIs" dxfId="98" priority="144" operator="lessThan">
      <formula>0</formula>
    </cfRule>
    <cfRule type="cellIs" dxfId="97" priority="145" operator="greaterThan">
      <formula>0</formula>
    </cfRule>
  </conditionalFormatting>
  <conditionalFormatting sqref="AV221:AV240">
    <cfRule type="cellIs" dxfId="96" priority="143" operator="equal">
      <formula>0</formula>
    </cfRule>
  </conditionalFormatting>
  <conditionalFormatting sqref="AW87:AZ87">
    <cfRule type="cellIs" dxfId="95" priority="138" operator="lessThan">
      <formula>0</formula>
    </cfRule>
    <cfRule type="cellIs" dxfId="94" priority="139" operator="greaterThan">
      <formula>0</formula>
    </cfRule>
  </conditionalFormatting>
  <conditionalFormatting sqref="AW87:AZ87">
    <cfRule type="cellIs" dxfId="93" priority="137" operator="equal">
      <formula>0</formula>
    </cfRule>
  </conditionalFormatting>
  <conditionalFormatting sqref="BB87:BF87">
    <cfRule type="cellIs" dxfId="92" priority="135" operator="lessThan">
      <formula>0</formula>
    </cfRule>
    <cfRule type="cellIs" dxfId="91" priority="136" operator="greaterThan">
      <formula>0</formula>
    </cfRule>
  </conditionalFormatting>
  <conditionalFormatting sqref="BB87:BF87">
    <cfRule type="cellIs" dxfId="90" priority="134" operator="equal">
      <formula>0</formula>
    </cfRule>
  </conditionalFormatting>
  <conditionalFormatting sqref="AW109:AZ110">
    <cfRule type="cellIs" dxfId="89" priority="129" operator="lessThan">
      <formula>0</formula>
    </cfRule>
    <cfRule type="cellIs" dxfId="88" priority="130" operator="greaterThan">
      <formula>0</formula>
    </cfRule>
  </conditionalFormatting>
  <conditionalFormatting sqref="AW109:AZ110">
    <cfRule type="cellIs" dxfId="87" priority="128" operator="equal">
      <formula>0</formula>
    </cfRule>
  </conditionalFormatting>
  <conditionalFormatting sqref="BB109:BF110">
    <cfRule type="cellIs" dxfId="86" priority="126" operator="lessThan">
      <formula>0</formula>
    </cfRule>
    <cfRule type="cellIs" dxfId="85" priority="127" operator="greaterThan">
      <formula>0</formula>
    </cfRule>
  </conditionalFormatting>
  <conditionalFormatting sqref="BB109:BF110">
    <cfRule type="cellIs" dxfId="84" priority="125" operator="equal">
      <formula>0</formula>
    </cfRule>
  </conditionalFormatting>
  <conditionalFormatting sqref="AW131:AZ132">
    <cfRule type="cellIs" dxfId="83" priority="120" operator="lessThan">
      <formula>0</formula>
    </cfRule>
    <cfRule type="cellIs" dxfId="82" priority="121" operator="greaterThan">
      <formula>0</formula>
    </cfRule>
  </conditionalFormatting>
  <conditionalFormatting sqref="AW131:AZ132">
    <cfRule type="cellIs" dxfId="81" priority="119" operator="equal">
      <formula>0</formula>
    </cfRule>
  </conditionalFormatting>
  <conditionalFormatting sqref="BB131:BF132">
    <cfRule type="cellIs" dxfId="80" priority="117" operator="lessThan">
      <formula>0</formula>
    </cfRule>
    <cfRule type="cellIs" dxfId="79" priority="118" operator="greaterThan">
      <formula>0</formula>
    </cfRule>
  </conditionalFormatting>
  <conditionalFormatting sqref="BB131:BF132">
    <cfRule type="cellIs" dxfId="78" priority="116" operator="equal">
      <formula>0</formula>
    </cfRule>
  </conditionalFormatting>
  <conditionalFormatting sqref="AW153:AZ154">
    <cfRule type="cellIs" dxfId="77" priority="111" operator="lessThan">
      <formula>0</formula>
    </cfRule>
    <cfRule type="cellIs" dxfId="76" priority="112" operator="greaterThan">
      <formula>0</formula>
    </cfRule>
  </conditionalFormatting>
  <conditionalFormatting sqref="AW153:AZ154">
    <cfRule type="cellIs" dxfId="75" priority="110" operator="equal">
      <formula>0</formula>
    </cfRule>
  </conditionalFormatting>
  <conditionalFormatting sqref="BB153:BF154">
    <cfRule type="cellIs" dxfId="74" priority="108" operator="lessThan">
      <formula>0</formula>
    </cfRule>
    <cfRule type="cellIs" dxfId="73" priority="109" operator="greaterThan">
      <formula>0</formula>
    </cfRule>
  </conditionalFormatting>
  <conditionalFormatting sqref="BB153:BF154">
    <cfRule type="cellIs" dxfId="72" priority="107" operator="equal">
      <formula>0</formula>
    </cfRule>
  </conditionalFormatting>
  <conditionalFormatting sqref="AW175:AZ175">
    <cfRule type="cellIs" dxfId="71" priority="102" operator="lessThan">
      <formula>0</formula>
    </cfRule>
    <cfRule type="cellIs" dxfId="70" priority="103" operator="greaterThan">
      <formula>0</formula>
    </cfRule>
  </conditionalFormatting>
  <conditionalFormatting sqref="AW175:AZ175">
    <cfRule type="cellIs" dxfId="69" priority="101" operator="equal">
      <formula>0</formula>
    </cfRule>
  </conditionalFormatting>
  <conditionalFormatting sqref="BB175:BF175">
    <cfRule type="cellIs" dxfId="68" priority="99" operator="lessThan">
      <formula>0</formula>
    </cfRule>
    <cfRule type="cellIs" dxfId="67" priority="100" operator="greaterThan">
      <formula>0</formula>
    </cfRule>
  </conditionalFormatting>
  <conditionalFormatting sqref="BB175:BF175">
    <cfRule type="cellIs" dxfId="66" priority="98" operator="equal">
      <formula>0</formula>
    </cfRule>
  </conditionalFormatting>
  <conditionalFormatting sqref="AW197:AZ198">
    <cfRule type="cellIs" dxfId="65" priority="93" operator="lessThan">
      <formula>0</formula>
    </cfRule>
    <cfRule type="cellIs" dxfId="64" priority="94" operator="greaterThan">
      <formula>0</formula>
    </cfRule>
  </conditionalFormatting>
  <conditionalFormatting sqref="AW197:AZ198">
    <cfRule type="cellIs" dxfId="63" priority="92" operator="equal">
      <formula>0</formula>
    </cfRule>
  </conditionalFormatting>
  <conditionalFormatting sqref="BB197:BF198">
    <cfRule type="cellIs" dxfId="62" priority="90" operator="lessThan">
      <formula>0</formula>
    </cfRule>
    <cfRule type="cellIs" dxfId="61" priority="91" operator="greaterThan">
      <formula>0</formula>
    </cfRule>
  </conditionalFormatting>
  <conditionalFormatting sqref="BB197:BF198">
    <cfRule type="cellIs" dxfId="60" priority="89" operator="equal">
      <formula>0</formula>
    </cfRule>
  </conditionalFormatting>
  <conditionalFormatting sqref="AW219:AZ220">
    <cfRule type="cellIs" dxfId="59" priority="84" operator="lessThan">
      <formula>0</formula>
    </cfRule>
    <cfRule type="cellIs" dxfId="58" priority="85" operator="greaterThan">
      <formula>0</formula>
    </cfRule>
  </conditionalFormatting>
  <conditionalFormatting sqref="AW219:AZ220">
    <cfRule type="cellIs" dxfId="57" priority="83" operator="equal">
      <formula>0</formula>
    </cfRule>
  </conditionalFormatting>
  <conditionalFormatting sqref="BB219:BF220">
    <cfRule type="cellIs" dxfId="56" priority="81" operator="lessThan">
      <formula>0</formula>
    </cfRule>
    <cfRule type="cellIs" dxfId="55" priority="82" operator="greaterThan">
      <formula>0</formula>
    </cfRule>
  </conditionalFormatting>
  <conditionalFormatting sqref="BB219:BF220">
    <cfRule type="cellIs" dxfId="54" priority="80" operator="equal">
      <formula>0</formula>
    </cfRule>
  </conditionalFormatting>
  <conditionalFormatting sqref="AW241:AZ242">
    <cfRule type="cellIs" dxfId="53" priority="75" operator="lessThan">
      <formula>0</formula>
    </cfRule>
    <cfRule type="cellIs" dxfId="52" priority="76" operator="greaterThan">
      <formula>0</formula>
    </cfRule>
  </conditionalFormatting>
  <conditionalFormatting sqref="AW241:AZ242">
    <cfRule type="cellIs" dxfId="51" priority="74" operator="equal">
      <formula>0</formula>
    </cfRule>
  </conditionalFormatting>
  <conditionalFormatting sqref="BB241:BF242">
    <cfRule type="cellIs" dxfId="50" priority="72" operator="lessThan">
      <formula>0</formula>
    </cfRule>
    <cfRule type="cellIs" dxfId="49" priority="73" operator="greaterThan">
      <formula>0</formula>
    </cfRule>
  </conditionalFormatting>
  <conditionalFormatting sqref="BB241:BF242">
    <cfRule type="cellIs" dxfId="48" priority="71" operator="equal">
      <formula>0</formula>
    </cfRule>
  </conditionalFormatting>
  <conditionalFormatting sqref="BG1:BG2 BG5:BG21">
    <cfRule type="cellIs" dxfId="47" priority="70" operator="equal">
      <formula>0</formula>
    </cfRule>
  </conditionalFormatting>
  <conditionalFormatting sqref="BG5:BG21">
    <cfRule type="cellIs" dxfId="46" priority="68" operator="greaterThan">
      <formula>0</formula>
    </cfRule>
    <cfRule type="cellIs" dxfId="45" priority="69" operator="lessThan">
      <formula>0</formula>
    </cfRule>
  </conditionalFormatting>
  <conditionalFormatting sqref="BG25:BG28">
    <cfRule type="cellIs" dxfId="44" priority="65" operator="greaterThan">
      <formula>0</formula>
    </cfRule>
    <cfRule type="cellIs" dxfId="43" priority="66" operator="lessThan">
      <formula>0</formula>
    </cfRule>
  </conditionalFormatting>
  <conditionalFormatting sqref="BG25:BG28">
    <cfRule type="cellIs" dxfId="42" priority="64" operator="equal">
      <formula>0</formula>
    </cfRule>
  </conditionalFormatting>
  <conditionalFormatting sqref="BG51:BG57">
    <cfRule type="cellIs" dxfId="41" priority="59" operator="greaterThan">
      <formula>0</formula>
    </cfRule>
    <cfRule type="cellIs" dxfId="40" priority="60" operator="lessThan">
      <formula>0</formula>
    </cfRule>
  </conditionalFormatting>
  <conditionalFormatting sqref="BG51:BG57">
    <cfRule type="cellIs" dxfId="39" priority="58" operator="equal">
      <formula>0</formula>
    </cfRule>
  </conditionalFormatting>
  <conditionalFormatting sqref="BG61:BG64">
    <cfRule type="cellIs" dxfId="38" priority="56" operator="greaterThan">
      <formula>0</formula>
    </cfRule>
    <cfRule type="cellIs" dxfId="37" priority="57" operator="lessThan">
      <formula>0</formula>
    </cfRule>
  </conditionalFormatting>
  <conditionalFormatting sqref="BG61:BG64">
    <cfRule type="cellIs" dxfId="36" priority="55" operator="equal">
      <formula>0</formula>
    </cfRule>
  </conditionalFormatting>
  <conditionalFormatting sqref="BG67:BG86">
    <cfRule type="cellIs" dxfId="35" priority="53" operator="greaterThan">
      <formula>0</formula>
    </cfRule>
    <cfRule type="cellIs" dxfId="34" priority="54" operator="lessThan">
      <formula>0</formula>
    </cfRule>
  </conditionalFormatting>
  <conditionalFormatting sqref="BG67:BG86">
    <cfRule type="cellIs" dxfId="33" priority="52" operator="equal">
      <formula>0</formula>
    </cfRule>
  </conditionalFormatting>
  <conditionalFormatting sqref="BG89:BG94 BG96:BG108">
    <cfRule type="cellIs" dxfId="32" priority="50" operator="greaterThan">
      <formula>0</formula>
    </cfRule>
    <cfRule type="cellIs" dxfId="31" priority="51" operator="lessThan">
      <formula>0</formula>
    </cfRule>
  </conditionalFormatting>
  <conditionalFormatting sqref="BG89:BG94 BG96:BG108">
    <cfRule type="cellIs" dxfId="30" priority="49" operator="equal">
      <formula>0</formula>
    </cfRule>
  </conditionalFormatting>
  <conditionalFormatting sqref="BG111:BG130">
    <cfRule type="cellIs" dxfId="29" priority="47" operator="greaterThan">
      <formula>0</formula>
    </cfRule>
    <cfRule type="cellIs" dxfId="28" priority="48" operator="lessThan">
      <formula>0</formula>
    </cfRule>
  </conditionalFormatting>
  <conditionalFormatting sqref="BG111:BG130">
    <cfRule type="cellIs" dxfId="27" priority="46" operator="equal">
      <formula>0</formula>
    </cfRule>
  </conditionalFormatting>
  <conditionalFormatting sqref="BG133:BG152">
    <cfRule type="cellIs" dxfId="26" priority="44" operator="greaterThan">
      <formula>0</formula>
    </cfRule>
    <cfRule type="cellIs" dxfId="25" priority="45" operator="lessThan">
      <formula>0</formula>
    </cfRule>
  </conditionalFormatting>
  <conditionalFormatting sqref="BG133:BG152">
    <cfRule type="cellIs" dxfId="24" priority="43" operator="equal">
      <formula>0</formula>
    </cfRule>
  </conditionalFormatting>
  <conditionalFormatting sqref="BG155:BG174">
    <cfRule type="cellIs" dxfId="23" priority="41" operator="greaterThan">
      <formula>0</formula>
    </cfRule>
    <cfRule type="cellIs" dxfId="22" priority="42" operator="lessThan">
      <formula>0</formula>
    </cfRule>
  </conditionalFormatting>
  <conditionalFormatting sqref="BG155:BG174">
    <cfRule type="cellIs" dxfId="21" priority="40" operator="equal">
      <formula>0</formula>
    </cfRule>
  </conditionalFormatting>
  <conditionalFormatting sqref="BG177:BG196">
    <cfRule type="cellIs" dxfId="20" priority="38" operator="greaterThan">
      <formula>0</formula>
    </cfRule>
    <cfRule type="cellIs" dxfId="19" priority="39" operator="lessThan">
      <formula>0</formula>
    </cfRule>
  </conditionalFormatting>
  <conditionalFormatting sqref="BG177:BG196">
    <cfRule type="cellIs" dxfId="18" priority="37" operator="equal">
      <formula>0</formula>
    </cfRule>
  </conditionalFormatting>
  <conditionalFormatting sqref="BG199:BG218">
    <cfRule type="cellIs" dxfId="17" priority="35" operator="greaterThan">
      <formula>0</formula>
    </cfRule>
    <cfRule type="cellIs" dxfId="16" priority="36" operator="lessThan">
      <formula>0</formula>
    </cfRule>
  </conditionalFormatting>
  <conditionalFormatting sqref="BG199:BG218">
    <cfRule type="cellIs" dxfId="15" priority="34" operator="equal">
      <formula>0</formula>
    </cfRule>
  </conditionalFormatting>
  <conditionalFormatting sqref="BG221:BG240">
    <cfRule type="cellIs" dxfId="14" priority="32" operator="greaterThan">
      <formula>0</formula>
    </cfRule>
    <cfRule type="cellIs" dxfId="13" priority="33" operator="lessThan">
      <formula>0</formula>
    </cfRule>
  </conditionalFormatting>
  <conditionalFormatting sqref="BG221:BG240">
    <cfRule type="cellIs" dxfId="12" priority="31" operator="equal">
      <formula>0</formula>
    </cfRule>
  </conditionalFormatting>
  <conditionalFormatting sqref="AV95">
    <cfRule type="cellIs" dxfId="11" priority="29" operator="lessThan">
      <formula>0</formula>
    </cfRule>
    <cfRule type="cellIs" dxfId="10" priority="30" operator="greaterThan">
      <formula>0</formula>
    </cfRule>
  </conditionalFormatting>
  <conditionalFormatting sqref="AV95">
    <cfRule type="cellIs" dxfId="9" priority="28" operator="equal">
      <formula>0</formula>
    </cfRule>
  </conditionalFormatting>
  <conditionalFormatting sqref="BG95">
    <cfRule type="cellIs" dxfId="8" priority="26" operator="greaterThan">
      <formula>0</formula>
    </cfRule>
    <cfRule type="cellIs" dxfId="7" priority="27" operator="lessThan">
      <formula>0</formula>
    </cfRule>
  </conditionalFormatting>
  <conditionalFormatting sqref="BG95">
    <cfRule type="cellIs" dxfId="6" priority="25" operator="equal">
      <formula>0</formula>
    </cfRule>
  </conditionalFormatting>
  <conditionalFormatting sqref="AT88">
    <cfRule type="cellIs" dxfId="5" priority="11" operator="lessThan">
      <formula>0</formula>
    </cfRule>
    <cfRule type="cellIs" dxfId="4" priority="12" operator="greaterThan">
      <formula>0</formula>
    </cfRule>
  </conditionalFormatting>
  <conditionalFormatting sqref="AT88">
    <cfRule type="cellIs" dxfId="3" priority="10" operator="equal">
      <formula>0</formula>
    </cfRule>
  </conditionalFormatting>
  <conditionalFormatting sqref="BG32:BG49">
    <cfRule type="cellIs" dxfId="2" priority="2" operator="greaterThan">
      <formula>0</formula>
    </cfRule>
    <cfRule type="cellIs" dxfId="1" priority="3" operator="lessThan">
      <formula>0</formula>
    </cfRule>
  </conditionalFormatting>
  <conditionalFormatting sqref="BG32:BG49">
    <cfRule type="cellIs" dxfId="0" priority="1" operator="equal">
      <formula>0</formula>
    </cfRule>
  </conditionalFormatting>
  <printOptions horizontalCentered="1"/>
  <pageMargins left="0.7" right="0.7" top="0.5" bottom="0.25" header="0.3" footer="0.3"/>
  <pageSetup paperSize="5" scale="16" pageOrder="overThenDown" orientation="landscape" r:id="rId1"/>
  <headerFooter>
    <oddHeader>&amp;C&amp;F</oddHeader>
    <oddFooter>&amp;L&amp;D&amp;C&amp;A&amp;R&amp;P of &amp;N</oddFooter>
  </headerFooter>
  <rowBreaks count="2" manualBreakCount="2">
    <brk id="65" max="22" man="1"/>
    <brk id="132" max="16383" man="1"/>
  </rowBreaks>
  <ignoredErrors>
    <ignoredError sqref="BB7" formulaRange="1"/>
    <ignoredError sqref="BB19:BC19 AW19 AT19 AT55 BA42:BB42 BB77 AW42 BB136:BB137 BB140 BB143:BB148 BB163:BB165 BB167 N200:N217 AW55:BC55 AW106:AX106 AW103 AZ94:AZ95 AW101:AZ101 AZ98 AZ97 AW104 AX105 AW94:AW95 AZ100 AT113:AT117 AY93:AZ93 AW98 AT119:AT126 AW102 AY102:AZ102" formula="1"/>
  </ignoredErrors>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9.9978637043366805E-2"/>
    <outlinePr summaryBelow="0" summaryRight="0"/>
  </sheetPr>
  <dimension ref="A1:Q509"/>
  <sheetViews>
    <sheetView showGridLines="0" zoomScale="80" zoomScaleNormal="80" zoomScaleSheetLayoutView="85" zoomScalePageLayoutView="85" workbookViewId="0">
      <pane ySplit="1" topLeftCell="A410" activePane="bottomLeft" state="frozen"/>
      <selection pane="bottomLeft" activeCell="A415" sqref="A415"/>
    </sheetView>
  </sheetViews>
  <sheetFormatPr defaultColWidth="9.42578125" defaultRowHeight="12.75" outlineLevelRow="1"/>
  <cols>
    <col min="1" max="1" width="24" style="79" customWidth="1"/>
    <col min="2" max="2" width="13.42578125" style="79" customWidth="1"/>
    <col min="3" max="3" width="13.5703125" style="79" customWidth="1"/>
    <col min="4" max="4" width="14.42578125" style="79" customWidth="1"/>
    <col min="5" max="9" width="16.42578125" style="79" customWidth="1"/>
    <col min="10" max="10" width="9.42578125" style="67"/>
    <col min="11" max="11" width="16.5703125" style="67" bestFit="1" customWidth="1"/>
    <col min="12" max="12" width="17.5703125" style="67" bestFit="1" customWidth="1"/>
    <col min="13" max="13" width="12.42578125" style="67" customWidth="1"/>
    <col min="14" max="14" width="22.42578125" style="67" hidden="1" customWidth="1"/>
    <col min="15" max="15" width="9.42578125" style="67" hidden="1" customWidth="1"/>
    <col min="16" max="16384" width="9.42578125" style="67"/>
  </cols>
  <sheetData>
    <row r="1" spans="1:15" ht="25.5">
      <c r="A1" s="108" t="s">
        <v>387</v>
      </c>
      <c r="K1" s="104" t="s">
        <v>388</v>
      </c>
      <c r="L1" s="104" t="s">
        <v>389</v>
      </c>
      <c r="N1" s="104" t="s">
        <v>390</v>
      </c>
    </row>
    <row r="2" spans="1:15" collapsed="1">
      <c r="A2" s="14" t="str">
        <f>A4</f>
        <v>LRS Other D&amp;I</v>
      </c>
      <c r="B2" s="67"/>
      <c r="D2" s="14" t="str">
        <f>A3</f>
        <v>SFY 2017/18</v>
      </c>
    </row>
    <row r="3" spans="1:15" hidden="1" outlineLevel="1">
      <c r="A3" s="63" t="s">
        <v>391</v>
      </c>
      <c r="B3" s="64"/>
      <c r="C3" s="64"/>
      <c r="D3" s="64"/>
      <c r="E3" s="64"/>
      <c r="F3" s="65"/>
      <c r="G3" s="64"/>
      <c r="H3" s="66"/>
      <c r="I3" s="66"/>
    </row>
    <row r="4" spans="1:15" hidden="1" outlineLevel="1">
      <c r="A4" s="63" t="s">
        <v>392</v>
      </c>
      <c r="B4" s="64"/>
      <c r="C4" s="64"/>
      <c r="D4" s="64"/>
      <c r="E4" s="64"/>
      <c r="F4" s="64"/>
      <c r="G4" s="64"/>
      <c r="H4" s="66"/>
      <c r="I4" s="66"/>
    </row>
    <row r="5" spans="1:15" ht="25.5" hidden="1" outlineLevel="1">
      <c r="A5" s="68" t="s">
        <v>80</v>
      </c>
      <c r="B5" s="68" t="s">
        <v>393</v>
      </c>
      <c r="C5" s="68" t="s">
        <v>394</v>
      </c>
      <c r="D5" s="68" t="s">
        <v>395</v>
      </c>
      <c r="E5" s="69" t="s">
        <v>396</v>
      </c>
      <c r="F5" s="69" t="s">
        <v>397</v>
      </c>
      <c r="G5" s="69" t="s">
        <v>398</v>
      </c>
      <c r="H5" s="69" t="s">
        <v>399</v>
      </c>
      <c r="I5" s="69" t="s">
        <v>400</v>
      </c>
    </row>
    <row r="6" spans="1:15" hidden="1" outlineLevel="1">
      <c r="A6" s="70" t="s">
        <v>86</v>
      </c>
      <c r="B6" s="71">
        <v>1.2999999999999999E-4</v>
      </c>
      <c r="C6" s="72">
        <f>ROUND(C16*B6,0)</f>
        <v>1303</v>
      </c>
      <c r="D6" s="73" t="s">
        <v>401</v>
      </c>
      <c r="E6" s="72">
        <f>C6</f>
        <v>1303</v>
      </c>
      <c r="F6" s="72"/>
      <c r="G6" s="72"/>
      <c r="H6" s="72"/>
      <c r="I6" s="72"/>
    </row>
    <row r="7" spans="1:15" ht="15" hidden="1" outlineLevel="1">
      <c r="A7" s="70" t="s">
        <v>88</v>
      </c>
      <c r="B7" s="71">
        <v>4.808003765754989E-5</v>
      </c>
      <c r="C7" s="72">
        <f>ROUND(C16*B7,0)</f>
        <v>482</v>
      </c>
      <c r="D7" s="73" t="s">
        <v>402</v>
      </c>
      <c r="E7" s="72">
        <f>ROUND(C7*0.5,0)</f>
        <v>241</v>
      </c>
      <c r="F7" s="72">
        <f>ROUND(C7*0.35,0)</f>
        <v>169</v>
      </c>
      <c r="G7" s="72"/>
      <c r="H7" s="72">
        <f>ROUND(C7-SUM(E7:F7),0)</f>
        <v>72</v>
      </c>
      <c r="I7" s="72"/>
      <c r="K7" s="61">
        <f>H7/H16</f>
        <v>2.2091310751104566E-4</v>
      </c>
      <c r="L7" s="60"/>
      <c r="N7" s="67">
        <v>72</v>
      </c>
      <c r="O7" s="98">
        <f>N7-H7</f>
        <v>0</v>
      </c>
    </row>
    <row r="8" spans="1:15" hidden="1" outlineLevel="1">
      <c r="A8" s="70" t="s">
        <v>89</v>
      </c>
      <c r="B8" s="71">
        <v>4.9799521122824934E-3</v>
      </c>
      <c r="C8" s="72">
        <f>ROUND(C16*B8,0)</f>
        <v>49909</v>
      </c>
      <c r="D8" s="73" t="s">
        <v>403</v>
      </c>
      <c r="E8" s="72"/>
      <c r="F8" s="72">
        <f>C8</f>
        <v>49909</v>
      </c>
      <c r="G8" s="72"/>
      <c r="H8" s="72"/>
      <c r="I8" s="72"/>
      <c r="K8" s="60"/>
      <c r="L8" s="60"/>
    </row>
    <row r="9" spans="1:15" hidden="1" outlineLevel="1">
      <c r="A9" s="70" t="s">
        <v>90</v>
      </c>
      <c r="B9" s="71">
        <v>0.95491762791659829</v>
      </c>
      <c r="C9" s="72">
        <f>ROUND(C16-C6-C7-C8-C11-C12-C14-C10-C13,0)</f>
        <v>9570085</v>
      </c>
      <c r="D9" s="73" t="s">
        <v>404</v>
      </c>
      <c r="E9" s="72">
        <f>C9-G9</f>
        <v>8613076</v>
      </c>
      <c r="F9" s="72"/>
      <c r="G9" s="72">
        <f>ROUND(C9*0.1,0)</f>
        <v>957009</v>
      </c>
      <c r="H9" s="72"/>
      <c r="I9" s="72"/>
      <c r="K9" s="60"/>
      <c r="L9" s="60"/>
    </row>
    <row r="10" spans="1:15" ht="15" hidden="1" outlineLevel="1">
      <c r="A10" s="70" t="s">
        <v>91</v>
      </c>
      <c r="B10" s="71">
        <v>3.7790909598834212E-3</v>
      </c>
      <c r="C10" s="72">
        <f>ROUND(C16*B10,0)</f>
        <v>37874</v>
      </c>
      <c r="D10" s="73" t="s">
        <v>405</v>
      </c>
      <c r="E10" s="72"/>
      <c r="F10" s="72">
        <f>ROUND(C10*0.7,0)</f>
        <v>26512</v>
      </c>
      <c r="G10" s="72"/>
      <c r="H10" s="72">
        <f>C10-F10</f>
        <v>11362</v>
      </c>
      <c r="I10" s="72"/>
      <c r="K10" s="61">
        <f>H10/H16</f>
        <v>3.4861315660284733E-2</v>
      </c>
      <c r="L10" s="60"/>
      <c r="N10" s="67">
        <v>11362</v>
      </c>
      <c r="O10" s="98">
        <f>N10-H10</f>
        <v>0</v>
      </c>
    </row>
    <row r="11" spans="1:15" hidden="1" outlineLevel="1">
      <c r="A11" s="70" t="s">
        <v>92</v>
      </c>
      <c r="B11" s="71">
        <v>1.5385612050415964E-4</v>
      </c>
      <c r="C11" s="72">
        <f>ROUND(C16*B11,0)</f>
        <v>1542</v>
      </c>
      <c r="D11" s="73" t="s">
        <v>401</v>
      </c>
      <c r="E11" s="72">
        <f>C11</f>
        <v>1542</v>
      </c>
      <c r="F11" s="72"/>
      <c r="G11" s="72"/>
      <c r="H11" s="72"/>
      <c r="I11" s="72"/>
      <c r="K11" s="60"/>
      <c r="L11" s="60"/>
    </row>
    <row r="12" spans="1:15" hidden="1" outlineLevel="1">
      <c r="A12" s="70" t="s">
        <v>93</v>
      </c>
      <c r="B12" s="71">
        <v>2.0299804795047113E-3</v>
      </c>
      <c r="C12" s="72">
        <f>ROUND(C16*B12,0)</f>
        <v>20344</v>
      </c>
      <c r="D12" s="73" t="s">
        <v>403</v>
      </c>
      <c r="E12" s="72"/>
      <c r="F12" s="72">
        <f>C12</f>
        <v>20344</v>
      </c>
      <c r="G12" s="72"/>
      <c r="H12" s="72"/>
      <c r="I12" s="72"/>
      <c r="K12" s="60"/>
      <c r="L12" s="60"/>
    </row>
    <row r="13" spans="1:15" hidden="1" outlineLevel="1">
      <c r="A13" s="70" t="s">
        <v>94</v>
      </c>
      <c r="B13" s="71">
        <v>2.5867060259761841E-3</v>
      </c>
      <c r="C13" s="72">
        <f>ROUND(C16*B13,0)</f>
        <v>25924</v>
      </c>
      <c r="D13" s="73" t="s">
        <v>403</v>
      </c>
      <c r="E13" s="72"/>
      <c r="F13" s="72">
        <f>C13</f>
        <v>25924</v>
      </c>
      <c r="G13" s="72"/>
      <c r="H13" s="72"/>
      <c r="I13" s="72"/>
      <c r="K13" s="60"/>
      <c r="L13" s="60"/>
    </row>
    <row r="14" spans="1:15" ht="15" hidden="1" outlineLevel="1">
      <c r="A14" s="70" t="s">
        <v>96</v>
      </c>
      <c r="B14" s="71">
        <v>3.137969824968366E-2</v>
      </c>
      <c r="C14" s="72">
        <f>ROUND(C16*B14,0)</f>
        <v>314486</v>
      </c>
      <c r="D14" s="73" t="s">
        <v>406</v>
      </c>
      <c r="E14" s="72"/>
      <c r="F14" s="72"/>
      <c r="G14" s="72"/>
      <c r="H14" s="72">
        <f>C14</f>
        <v>314486</v>
      </c>
      <c r="I14" s="72"/>
      <c r="K14" s="61">
        <f>H14/H16</f>
        <v>0.96491777123220424</v>
      </c>
      <c r="L14" s="60"/>
      <c r="N14" s="67">
        <v>314486</v>
      </c>
      <c r="O14" s="98">
        <f>N14-H14</f>
        <v>0</v>
      </c>
    </row>
    <row r="15" spans="1:15" ht="4.5" hidden="1" customHeight="1" outlineLevel="1">
      <c r="A15" s="74"/>
      <c r="B15" s="75"/>
      <c r="C15" s="83"/>
      <c r="D15" s="74"/>
      <c r="E15" s="74"/>
      <c r="F15" s="74"/>
      <c r="G15" s="74"/>
      <c r="H15" s="74"/>
      <c r="I15" s="74"/>
      <c r="K15" s="61"/>
      <c r="L15" s="60"/>
    </row>
    <row r="16" spans="1:15" ht="15" hidden="1" outlineLevel="1">
      <c r="A16" s="76" t="s">
        <v>85</v>
      </c>
      <c r="B16" s="77">
        <f>SUM(B6:B15)</f>
        <v>1.0000049919020904</v>
      </c>
      <c r="C16" s="78">
        <v>10021949</v>
      </c>
      <c r="D16" s="78"/>
      <c r="E16" s="78">
        <f>SUM(E6:E15)</f>
        <v>8616162</v>
      </c>
      <c r="F16" s="78">
        <f>SUM(F6:F15)</f>
        <v>122858</v>
      </c>
      <c r="G16" s="78">
        <f>SUM(G6:G15)</f>
        <v>957009</v>
      </c>
      <c r="H16" s="78">
        <f>SUM(H6:H15)</f>
        <v>325920</v>
      </c>
      <c r="I16" s="78">
        <f>SUM(I6:I15)</f>
        <v>0</v>
      </c>
      <c r="K16" s="62">
        <f>SUM(K6:K15)</f>
        <v>1</v>
      </c>
      <c r="L16" s="61">
        <f>H16/C16</f>
        <v>3.2520620490086312E-2</v>
      </c>
      <c r="N16" s="67">
        <v>325920</v>
      </c>
      <c r="O16" s="98">
        <f>N16-H16</f>
        <v>0</v>
      </c>
    </row>
    <row r="17" spans="1:15" collapsed="1">
      <c r="A17" s="14" t="str">
        <f>A19</f>
        <v>LRS M&amp;O</v>
      </c>
      <c r="B17" s="67"/>
      <c r="D17" s="14" t="str">
        <f>A18</f>
        <v>SFY 2017/18</v>
      </c>
    </row>
    <row r="18" spans="1:15" hidden="1" outlineLevel="1">
      <c r="A18" s="63" t="s">
        <v>391</v>
      </c>
      <c r="B18" s="64"/>
      <c r="C18" s="64"/>
      <c r="D18" s="64"/>
      <c r="E18" s="64"/>
      <c r="F18" s="65"/>
      <c r="G18" s="64"/>
      <c r="H18" s="66"/>
      <c r="I18" s="66"/>
    </row>
    <row r="19" spans="1:15" hidden="1" outlineLevel="1">
      <c r="A19" s="63" t="s">
        <v>30</v>
      </c>
      <c r="B19" s="64"/>
      <c r="C19" s="64"/>
      <c r="D19" s="64"/>
      <c r="E19" s="64"/>
      <c r="F19" s="64"/>
      <c r="G19" s="64"/>
      <c r="H19" s="66"/>
      <c r="I19" s="66"/>
    </row>
    <row r="20" spans="1:15" ht="25.5" hidden="1" outlineLevel="1">
      <c r="A20" s="68" t="s">
        <v>80</v>
      </c>
      <c r="B20" s="68" t="s">
        <v>393</v>
      </c>
      <c r="C20" s="68" t="s">
        <v>394</v>
      </c>
      <c r="D20" s="68" t="s">
        <v>395</v>
      </c>
      <c r="E20" s="69" t="s">
        <v>396</v>
      </c>
      <c r="F20" s="69" t="s">
        <v>397</v>
      </c>
      <c r="G20" s="69" t="s">
        <v>398</v>
      </c>
      <c r="H20" s="69" t="s">
        <v>399</v>
      </c>
      <c r="I20" s="69" t="s">
        <v>400</v>
      </c>
    </row>
    <row r="21" spans="1:15" hidden="1" outlineLevel="1">
      <c r="A21" s="70" t="s">
        <v>86</v>
      </c>
      <c r="B21" s="71">
        <v>6.1699999999999998E-2</v>
      </c>
      <c r="C21" s="82">
        <f>ROUNDDOWN(C31*B21,0)</f>
        <v>3904429</v>
      </c>
      <c r="D21" s="73" t="s">
        <v>401</v>
      </c>
      <c r="E21" s="72">
        <f>C21</f>
        <v>3904429</v>
      </c>
      <c r="F21" s="72"/>
      <c r="G21" s="72"/>
      <c r="H21" s="72"/>
      <c r="I21" s="72"/>
    </row>
    <row r="22" spans="1:15" ht="15" hidden="1" outlineLevel="1">
      <c r="A22" s="70" t="s">
        <v>88</v>
      </c>
      <c r="B22" s="71">
        <v>0.24060000000000001</v>
      </c>
      <c r="C22" s="82">
        <f>ROUNDDOWN(C31*B22,0)</f>
        <v>15225375</v>
      </c>
      <c r="D22" s="73" t="s">
        <v>402</v>
      </c>
      <c r="E22" s="72">
        <f>ROUND(C22*0.5,0)</f>
        <v>7612688</v>
      </c>
      <c r="F22" s="72">
        <f>ROUND(C22*0.35,0)</f>
        <v>5328881</v>
      </c>
      <c r="G22" s="72"/>
      <c r="H22" s="72">
        <f>ROUND(C22-SUM(E22:F22),0)</f>
        <v>2283806</v>
      </c>
      <c r="I22" s="72"/>
      <c r="K22" s="61">
        <f>H22/H31</f>
        <v>0.65546672391485783</v>
      </c>
      <c r="L22" s="60"/>
      <c r="N22" s="67">
        <v>2305086</v>
      </c>
      <c r="O22" s="98">
        <f>N22-H22</f>
        <v>21280</v>
      </c>
    </row>
    <row r="23" spans="1:15" hidden="1" outlineLevel="1">
      <c r="A23" s="70" t="s">
        <v>89</v>
      </c>
      <c r="B23" s="71">
        <v>3.3E-3</v>
      </c>
      <c r="C23" s="72">
        <f>ROUND(C31*B23,0)</f>
        <v>208827</v>
      </c>
      <c r="D23" s="73" t="s">
        <v>403</v>
      </c>
      <c r="E23" s="72"/>
      <c r="F23" s="72">
        <f>C23</f>
        <v>208827</v>
      </c>
      <c r="G23" s="72"/>
      <c r="H23" s="72"/>
      <c r="I23" s="72"/>
      <c r="K23" s="60"/>
      <c r="L23" s="60"/>
    </row>
    <row r="24" spans="1:15" hidden="1" outlineLevel="1">
      <c r="A24" s="70" t="s">
        <v>90</v>
      </c>
      <c r="B24" s="71">
        <v>0.66910000000000003</v>
      </c>
      <c r="C24" s="72">
        <f>ROUND(C31-C21-C22-C23-C26-C27-C29-C25-C28,0)</f>
        <v>42341224</v>
      </c>
      <c r="D24" s="73" t="s">
        <v>407</v>
      </c>
      <c r="E24" s="72">
        <f>C24-G24</f>
        <v>31755918</v>
      </c>
      <c r="F24" s="72"/>
      <c r="G24" s="72">
        <f>ROUND(C24*0.25,0)</f>
        <v>10585306</v>
      </c>
      <c r="H24" s="72"/>
      <c r="I24" s="72"/>
      <c r="K24" s="60"/>
      <c r="L24" s="60"/>
    </row>
    <row r="25" spans="1:15" ht="15" hidden="1" outlineLevel="1">
      <c r="A25" s="70" t="s">
        <v>91</v>
      </c>
      <c r="B25" s="71">
        <v>2.8999999999999998E-3</v>
      </c>
      <c r="C25" s="72">
        <f>ROUND(C31*B25,0)</f>
        <v>183514</v>
      </c>
      <c r="D25" s="73" t="s">
        <v>405</v>
      </c>
      <c r="E25" s="72"/>
      <c r="F25" s="72">
        <f>ROUND(C25*0.7,0)</f>
        <v>128460</v>
      </c>
      <c r="G25" s="72"/>
      <c r="H25" s="72">
        <f>C25-F25</f>
        <v>55054</v>
      </c>
      <c r="I25" s="72"/>
      <c r="K25" s="61">
        <f>H25/H31</f>
        <v>1.5800845176170211E-2</v>
      </c>
      <c r="L25" s="60"/>
      <c r="N25" s="67">
        <v>55567</v>
      </c>
      <c r="O25" s="98">
        <f>N25-H25</f>
        <v>513</v>
      </c>
    </row>
    <row r="26" spans="1:15" hidden="1" outlineLevel="1">
      <c r="A26" s="70" t="s">
        <v>92</v>
      </c>
      <c r="B26" s="71">
        <v>8.0000000000000004E-4</v>
      </c>
      <c r="C26" s="72">
        <f>ROUND(C31*B26,0)</f>
        <v>50625</v>
      </c>
      <c r="D26" s="73" t="s">
        <v>401</v>
      </c>
      <c r="E26" s="72">
        <f>C26</f>
        <v>50625</v>
      </c>
      <c r="F26" s="72"/>
      <c r="G26" s="72"/>
      <c r="H26" s="72"/>
      <c r="I26" s="72"/>
      <c r="K26" s="60"/>
      <c r="L26" s="60"/>
    </row>
    <row r="27" spans="1:15" hidden="1" outlineLevel="1">
      <c r="A27" s="70" t="s">
        <v>93</v>
      </c>
      <c r="B27" s="71">
        <v>1.4E-3</v>
      </c>
      <c r="C27" s="72">
        <f>ROUND(C31*B27,0)</f>
        <v>88593</v>
      </c>
      <c r="D27" s="73" t="s">
        <v>403</v>
      </c>
      <c r="E27" s="72"/>
      <c r="F27" s="72">
        <f>C27</f>
        <v>88593</v>
      </c>
      <c r="G27" s="72"/>
      <c r="H27" s="72"/>
      <c r="I27" s="72"/>
      <c r="K27" s="60"/>
      <c r="L27" s="60"/>
    </row>
    <row r="28" spans="1:15" hidden="1" outlineLevel="1">
      <c r="A28" s="70" t="s">
        <v>94</v>
      </c>
      <c r="B28" s="71">
        <v>2.0999999999999999E-3</v>
      </c>
      <c r="C28" s="72">
        <f>ROUND(C31*B28,0)</f>
        <v>132890</v>
      </c>
      <c r="D28" s="73" t="s">
        <v>403</v>
      </c>
      <c r="E28" s="72"/>
      <c r="F28" s="72">
        <f>C28</f>
        <v>132890</v>
      </c>
      <c r="G28" s="72"/>
      <c r="H28" s="72"/>
      <c r="I28" s="72"/>
      <c r="K28" s="60"/>
      <c r="L28" s="60"/>
    </row>
    <row r="29" spans="1:15" ht="15" hidden="1" outlineLevel="1">
      <c r="A29" s="70" t="s">
        <v>96</v>
      </c>
      <c r="B29" s="71">
        <v>1.8100000000000002E-2</v>
      </c>
      <c r="C29" s="72">
        <f>ROUND(C31*B29,0)</f>
        <v>1145384</v>
      </c>
      <c r="D29" s="73" t="s">
        <v>406</v>
      </c>
      <c r="E29" s="72"/>
      <c r="F29" s="72"/>
      <c r="G29" s="72"/>
      <c r="H29" s="72">
        <f>C29</f>
        <v>1145384</v>
      </c>
      <c r="I29" s="72"/>
      <c r="K29" s="61">
        <f>H29/H31</f>
        <v>0.32873243090897192</v>
      </c>
      <c r="L29" s="60"/>
      <c r="N29" s="67">
        <v>1156056</v>
      </c>
      <c r="O29" s="98">
        <f>N29-H29</f>
        <v>10672</v>
      </c>
    </row>
    <row r="30" spans="1:15" ht="4.5" hidden="1" customHeight="1" outlineLevel="1">
      <c r="A30" s="74"/>
      <c r="B30" s="75"/>
      <c r="C30" s="83"/>
      <c r="D30" s="74"/>
      <c r="E30" s="74"/>
      <c r="F30" s="74"/>
      <c r="G30" s="74"/>
      <c r="H30" s="74"/>
      <c r="I30" s="74"/>
      <c r="K30" s="61"/>
      <c r="L30" s="60"/>
    </row>
    <row r="31" spans="1:15" ht="15" hidden="1" outlineLevel="1">
      <c r="A31" s="76" t="s">
        <v>85</v>
      </c>
      <c r="B31" s="77">
        <f>SUM(B21:B30)</f>
        <v>1</v>
      </c>
      <c r="C31" s="78">
        <v>63280861</v>
      </c>
      <c r="D31" s="78"/>
      <c r="E31" s="78">
        <f>SUM(E21:E30)</f>
        <v>43323660</v>
      </c>
      <c r="F31" s="78">
        <f>SUM(F21:F30)</f>
        <v>5887651</v>
      </c>
      <c r="G31" s="78">
        <f>SUM(G21:G30)</f>
        <v>10585306</v>
      </c>
      <c r="H31" s="78">
        <f>SUM(H21:H30)</f>
        <v>3484244</v>
      </c>
      <c r="I31" s="78">
        <f>SUM(I21:I30)</f>
        <v>0</v>
      </c>
      <c r="K31" s="62">
        <f>SUM(K21:K30)</f>
        <v>1</v>
      </c>
      <c r="L31" s="61">
        <f>H31/C31</f>
        <v>5.5059996734241654E-2</v>
      </c>
      <c r="N31" s="67">
        <v>3516709</v>
      </c>
      <c r="O31" s="98">
        <f>N31-H31</f>
        <v>32465</v>
      </c>
    </row>
    <row r="32" spans="1:15" collapsed="1">
      <c r="A32" s="14" t="str">
        <f>A34</f>
        <v>LRS CalHEERS M&amp;O</v>
      </c>
      <c r="B32" s="67"/>
      <c r="D32" s="14" t="str">
        <f>A33</f>
        <v>SFY 2017/18</v>
      </c>
      <c r="E32" s="146">
        <f>E31/$C31</f>
        <v>0.68462500849980534</v>
      </c>
      <c r="F32" s="146">
        <f>F31/$C31</f>
        <v>9.3039995141659018E-2</v>
      </c>
      <c r="G32" s="146">
        <f>G31/$C31</f>
        <v>0.16727499962429399</v>
      </c>
      <c r="H32" s="146">
        <f>H31/$C31</f>
        <v>5.5059996734241654E-2</v>
      </c>
    </row>
    <row r="33" spans="1:12" hidden="1" outlineLevel="1">
      <c r="A33" s="63" t="s">
        <v>391</v>
      </c>
      <c r="B33" s="64"/>
      <c r="C33" s="64"/>
      <c r="D33" s="64"/>
      <c r="E33" s="64"/>
      <c r="F33" s="65"/>
      <c r="G33" s="64"/>
      <c r="H33" s="66"/>
      <c r="I33" s="66"/>
    </row>
    <row r="34" spans="1:12" hidden="1" outlineLevel="1">
      <c r="A34" s="63" t="s">
        <v>408</v>
      </c>
      <c r="B34" s="64"/>
      <c r="C34" s="64"/>
      <c r="D34" s="64"/>
      <c r="E34" s="64"/>
      <c r="F34" s="64"/>
      <c r="G34" s="64"/>
      <c r="H34" s="66"/>
      <c r="I34" s="66"/>
    </row>
    <row r="35" spans="1:12" ht="25.5" hidden="1" outlineLevel="1">
      <c r="A35" s="68" t="s">
        <v>80</v>
      </c>
      <c r="B35" s="68" t="s">
        <v>393</v>
      </c>
      <c r="C35" s="68" t="s">
        <v>394</v>
      </c>
      <c r="D35" s="68" t="s">
        <v>395</v>
      </c>
      <c r="E35" s="69" t="s">
        <v>396</v>
      </c>
      <c r="F35" s="69" t="s">
        <v>397</v>
      </c>
      <c r="G35" s="69" t="s">
        <v>398</v>
      </c>
      <c r="H35" s="69" t="s">
        <v>399</v>
      </c>
      <c r="I35" s="69" t="s">
        <v>400</v>
      </c>
    </row>
    <row r="36" spans="1:12" hidden="1" outlineLevel="1">
      <c r="A36" s="70" t="s">
        <v>90</v>
      </c>
      <c r="B36" s="71">
        <v>0.86029999999999995</v>
      </c>
      <c r="C36" s="72">
        <v>0</v>
      </c>
      <c r="D36" s="73" t="s">
        <v>407</v>
      </c>
      <c r="E36" s="72">
        <f>C36-G36</f>
        <v>0</v>
      </c>
      <c r="F36" s="72"/>
      <c r="G36" s="72">
        <f>ROUND(C36*0.25,0)</f>
        <v>0</v>
      </c>
      <c r="H36" s="72"/>
      <c r="I36" s="72"/>
    </row>
    <row r="37" spans="1:12" ht="15" hidden="1" outlineLevel="1">
      <c r="A37" s="70" t="s">
        <v>409</v>
      </c>
      <c r="B37" s="71">
        <v>0.13969999999999999</v>
      </c>
      <c r="C37" s="72">
        <v>0</v>
      </c>
      <c r="D37" s="73" t="s">
        <v>410</v>
      </c>
      <c r="E37" s="72"/>
      <c r="F37" s="72"/>
      <c r="G37" s="72"/>
      <c r="H37" s="72"/>
      <c r="I37" s="72">
        <f>C37</f>
        <v>0</v>
      </c>
      <c r="K37" s="61"/>
      <c r="L37" s="60"/>
    </row>
    <row r="38" spans="1:12" ht="4.5" hidden="1" customHeight="1" outlineLevel="1">
      <c r="A38" s="74"/>
      <c r="B38" s="75"/>
      <c r="C38" s="83"/>
      <c r="D38" s="74"/>
      <c r="E38" s="74"/>
      <c r="F38" s="74"/>
      <c r="G38" s="74"/>
      <c r="H38" s="74"/>
      <c r="I38" s="74"/>
      <c r="K38" s="61"/>
      <c r="L38" s="60"/>
    </row>
    <row r="39" spans="1:12" ht="15" hidden="1" outlineLevel="1">
      <c r="A39" s="76" t="s">
        <v>85</v>
      </c>
      <c r="B39" s="77">
        <f>SUM(B36:B38)</f>
        <v>1</v>
      </c>
      <c r="C39" s="78">
        <v>0</v>
      </c>
      <c r="D39" s="78"/>
      <c r="E39" s="78">
        <f>SUM(E36:E38)</f>
        <v>0</v>
      </c>
      <c r="F39" s="78">
        <f>SUM(F36:F38)</f>
        <v>0</v>
      </c>
      <c r="G39" s="78">
        <f>SUM(G36:G38)</f>
        <v>0</v>
      </c>
      <c r="H39" s="78">
        <f>SUM(H36:H38)</f>
        <v>0</v>
      </c>
      <c r="I39" s="78">
        <f>SUM(I36:I38)</f>
        <v>0</v>
      </c>
      <c r="K39" s="62"/>
      <c r="L39" s="61"/>
    </row>
    <row r="40" spans="1:12" collapsed="1">
      <c r="J40" s="98"/>
    </row>
    <row r="41" spans="1:12" hidden="1" outlineLevel="1">
      <c r="A41" s="63" t="s">
        <v>391</v>
      </c>
      <c r="B41" s="64"/>
      <c r="C41" s="64"/>
      <c r="D41" s="64"/>
      <c r="E41" s="64"/>
      <c r="F41" s="65"/>
      <c r="G41" s="64"/>
      <c r="H41" s="66"/>
      <c r="I41" s="66"/>
      <c r="J41" s="98"/>
    </row>
    <row r="42" spans="1:12" hidden="1" outlineLevel="1">
      <c r="A42" s="63" t="s">
        <v>411</v>
      </c>
      <c r="B42" s="64"/>
      <c r="C42" s="64"/>
      <c r="D42" s="64"/>
      <c r="E42" s="64"/>
      <c r="F42" s="64"/>
      <c r="G42" s="64"/>
      <c r="H42" s="66"/>
      <c r="I42" s="66"/>
      <c r="J42" s="98"/>
    </row>
    <row r="43" spans="1:12" ht="25.5" hidden="1" outlineLevel="1">
      <c r="A43" s="68" t="s">
        <v>80</v>
      </c>
      <c r="B43" s="68" t="s">
        <v>393</v>
      </c>
      <c r="C43" s="68" t="s">
        <v>394</v>
      </c>
      <c r="D43" s="68" t="s">
        <v>395</v>
      </c>
      <c r="E43" s="69" t="s">
        <v>396</v>
      </c>
      <c r="F43" s="69" t="s">
        <v>397</v>
      </c>
      <c r="G43" s="69" t="s">
        <v>398</v>
      </c>
      <c r="H43" s="69" t="s">
        <v>399</v>
      </c>
      <c r="I43" s="69" t="s">
        <v>400</v>
      </c>
      <c r="J43" s="98"/>
    </row>
    <row r="44" spans="1:12" hidden="1" outlineLevel="1">
      <c r="A44" s="70" t="s">
        <v>90</v>
      </c>
      <c r="B44" s="71">
        <v>0.87860000000000005</v>
      </c>
      <c r="C44" s="72">
        <f>ROUND(C47-C45,0)</f>
        <v>2275433</v>
      </c>
      <c r="D44" s="73" t="s">
        <v>407</v>
      </c>
      <c r="E44" s="72">
        <f>C44-G44</f>
        <v>1706575</v>
      </c>
      <c r="F44" s="72"/>
      <c r="G44" s="72">
        <f>ROUND(C44*0.25,0)</f>
        <v>568858</v>
      </c>
      <c r="H44" s="72"/>
      <c r="I44" s="72"/>
      <c r="J44" s="98"/>
    </row>
    <row r="45" spans="1:12" hidden="1" outlineLevel="1">
      <c r="A45" s="70" t="s">
        <v>409</v>
      </c>
      <c r="B45" s="71">
        <v>0.12139999999999999</v>
      </c>
      <c r="C45" s="72">
        <f>ROUND(C47*B45,0)</f>
        <v>314407</v>
      </c>
      <c r="D45" s="73" t="s">
        <v>410</v>
      </c>
      <c r="E45" s="72"/>
      <c r="F45" s="72"/>
      <c r="G45" s="72"/>
      <c r="H45" s="72"/>
      <c r="I45" s="72">
        <f>C45</f>
        <v>314407</v>
      </c>
      <c r="J45" s="98"/>
    </row>
    <row r="46" spans="1:12" ht="4.5" hidden="1" customHeight="1" outlineLevel="1">
      <c r="A46" s="74"/>
      <c r="B46" s="75"/>
      <c r="C46" s="83"/>
      <c r="D46" s="74"/>
      <c r="E46" s="74"/>
      <c r="F46" s="74"/>
      <c r="G46" s="74"/>
      <c r="H46" s="74"/>
      <c r="I46" s="74"/>
      <c r="J46" s="98"/>
    </row>
    <row r="47" spans="1:12" hidden="1" outlineLevel="1">
      <c r="A47" s="76" t="s">
        <v>85</v>
      </c>
      <c r="B47" s="77">
        <f>SUM(B44:B46)</f>
        <v>1</v>
      </c>
      <c r="C47" s="78">
        <v>2589840</v>
      </c>
      <c r="D47" s="78"/>
      <c r="E47" s="78">
        <f>SUM(E44:E46)</f>
        <v>1706575</v>
      </c>
      <c r="F47" s="78">
        <f>SUM(F44:F46)</f>
        <v>0</v>
      </c>
      <c r="G47" s="78">
        <f>SUM(G44:G46)</f>
        <v>568858</v>
      </c>
      <c r="H47" s="78">
        <f>SUM(H44:H46)</f>
        <v>0</v>
      </c>
      <c r="I47" s="78">
        <f>SUM(I44:I46)</f>
        <v>314407</v>
      </c>
      <c r="J47" s="98"/>
    </row>
    <row r="48" spans="1:12" collapsed="1">
      <c r="J48" s="98"/>
    </row>
    <row r="49" spans="1:12" hidden="1" outlineLevel="1">
      <c r="A49" s="63" t="s">
        <v>391</v>
      </c>
      <c r="B49" s="64"/>
      <c r="C49" s="64"/>
      <c r="D49" s="64"/>
      <c r="E49" s="64"/>
      <c r="F49" s="64"/>
      <c r="G49" s="64"/>
      <c r="H49" s="66"/>
      <c r="I49" s="66"/>
      <c r="J49" s="98"/>
    </row>
    <row r="50" spans="1:12" hidden="1" outlineLevel="1">
      <c r="A50" s="63" t="s">
        <v>412</v>
      </c>
      <c r="B50" s="64"/>
      <c r="C50" s="64"/>
      <c r="D50" s="64"/>
      <c r="E50" s="64"/>
      <c r="F50" s="64"/>
      <c r="G50" s="64"/>
      <c r="H50" s="66"/>
      <c r="I50" s="66"/>
      <c r="J50" s="98"/>
    </row>
    <row r="51" spans="1:12" ht="25.5" hidden="1" outlineLevel="1">
      <c r="A51" s="68" t="s">
        <v>80</v>
      </c>
      <c r="B51" s="68" t="s">
        <v>393</v>
      </c>
      <c r="C51" s="68" t="s">
        <v>394</v>
      </c>
      <c r="D51" s="68" t="s">
        <v>395</v>
      </c>
      <c r="E51" s="69" t="s">
        <v>396</v>
      </c>
      <c r="F51" s="69" t="s">
        <v>397</v>
      </c>
      <c r="G51" s="69" t="s">
        <v>398</v>
      </c>
      <c r="H51" s="69" t="s">
        <v>399</v>
      </c>
      <c r="I51" s="69" t="s">
        <v>400</v>
      </c>
      <c r="J51" s="98"/>
    </row>
    <row r="52" spans="1:12" hidden="1" outlineLevel="1">
      <c r="A52" s="70" t="s">
        <v>90</v>
      </c>
      <c r="B52" s="71">
        <v>1</v>
      </c>
      <c r="C52" s="72">
        <f>C54</f>
        <v>133970</v>
      </c>
      <c r="D52" s="73" t="s">
        <v>407</v>
      </c>
      <c r="E52" s="72">
        <f>C52-G52</f>
        <v>100477</v>
      </c>
      <c r="F52" s="72"/>
      <c r="G52" s="72">
        <f>ROUND(C52*0.25,0)</f>
        <v>33493</v>
      </c>
      <c r="H52" s="72"/>
      <c r="I52" s="72"/>
      <c r="J52" s="98"/>
    </row>
    <row r="53" spans="1:12" ht="4.5" hidden="1" customHeight="1" outlineLevel="1">
      <c r="A53" s="86"/>
      <c r="B53" s="87"/>
      <c r="C53" s="88"/>
      <c r="D53" s="86"/>
      <c r="E53" s="86"/>
      <c r="F53" s="86"/>
      <c r="G53" s="86"/>
      <c r="H53" s="86"/>
      <c r="I53" s="86"/>
      <c r="J53" s="98"/>
    </row>
    <row r="54" spans="1:12" hidden="1" outlineLevel="1">
      <c r="A54" s="76" t="s">
        <v>85</v>
      </c>
      <c r="B54" s="77">
        <f>SUM(B52:B53)</f>
        <v>1</v>
      </c>
      <c r="C54" s="78">
        <v>133970</v>
      </c>
      <c r="D54" s="78"/>
      <c r="E54" s="78">
        <f>SUM(E52:E53)</f>
        <v>100477</v>
      </c>
      <c r="F54" s="78">
        <f>SUM(F52:F53)</f>
        <v>0</v>
      </c>
      <c r="G54" s="78">
        <f>SUM(G52:G53)</f>
        <v>33493</v>
      </c>
      <c r="H54" s="78">
        <f>SUM(H52:H53)</f>
        <v>0</v>
      </c>
      <c r="I54" s="78">
        <f>SUM(I52:I53)</f>
        <v>0</v>
      </c>
      <c r="J54" s="98"/>
      <c r="L54" s="98"/>
    </row>
    <row r="55" spans="1:12" collapsed="1">
      <c r="A55" s="14" t="str">
        <f>A57</f>
        <v>TOTAL FISCAL YEAR COST</v>
      </c>
      <c r="B55" s="67"/>
      <c r="D55" s="14" t="str">
        <f>A56</f>
        <v>SFY 2017/18</v>
      </c>
    </row>
    <row r="56" spans="1:12" ht="14.85" hidden="1" customHeight="1" outlineLevel="1">
      <c r="A56" s="63" t="s">
        <v>391</v>
      </c>
      <c r="B56" s="63"/>
      <c r="C56" s="63"/>
      <c r="D56" s="63"/>
      <c r="E56" s="63"/>
      <c r="F56" s="63"/>
      <c r="G56" s="63"/>
      <c r="H56" s="63"/>
      <c r="I56" s="92"/>
    </row>
    <row r="57" spans="1:12" ht="14.85" hidden="1" customHeight="1" outlineLevel="1">
      <c r="A57" s="63" t="s">
        <v>413</v>
      </c>
      <c r="B57" s="63"/>
      <c r="C57" s="63"/>
      <c r="D57" s="63"/>
      <c r="E57" s="63"/>
      <c r="F57" s="63"/>
      <c r="G57" s="63"/>
      <c r="H57" s="63"/>
      <c r="I57" s="92"/>
    </row>
    <row r="58" spans="1:12" ht="25.5" hidden="1" outlineLevel="1">
      <c r="A58" s="68" t="s">
        <v>80</v>
      </c>
      <c r="B58" s="68" t="s">
        <v>393</v>
      </c>
      <c r="C58" s="68" t="s">
        <v>394</v>
      </c>
      <c r="D58" s="68" t="s">
        <v>395</v>
      </c>
      <c r="E58" s="69" t="s">
        <v>396</v>
      </c>
      <c r="F58" s="69" t="s">
        <v>397</v>
      </c>
      <c r="G58" s="69" t="s">
        <v>398</v>
      </c>
      <c r="H58" s="69" t="s">
        <v>399</v>
      </c>
      <c r="I58" s="69" t="s">
        <v>400</v>
      </c>
    </row>
    <row r="59" spans="1:12" hidden="1" outlineLevel="1">
      <c r="A59" s="93" t="s">
        <v>86</v>
      </c>
      <c r="B59" s="103"/>
      <c r="C59" s="101">
        <f>SUMIF($A$6:$A$54,$A59,C$6:C$54)</f>
        <v>3905732</v>
      </c>
      <c r="D59" s="97"/>
      <c r="E59" s="101">
        <f>SUMIF($A$6:$A$54,$A59,E$6:E$54)</f>
        <v>3905732</v>
      </c>
      <c r="F59" s="101">
        <f>SUMIF($A$6:$A$54,$A59,F$6:F$54)</f>
        <v>0</v>
      </c>
      <c r="G59" s="101">
        <f>SUMIF($A$6:$A$54,$A59,G$6:G$54)</f>
        <v>0</v>
      </c>
      <c r="H59" s="101">
        <f>SUMIF($A$6:$A$54,$A59,H$6:H$54)</f>
        <v>0</v>
      </c>
      <c r="I59" s="101">
        <f>SUMIF($A$6:$A$54,$A59,I$6:I$54)</f>
        <v>0</v>
      </c>
    </row>
    <row r="60" spans="1:12" hidden="1" outlineLevel="1">
      <c r="A60" s="93" t="s">
        <v>88</v>
      </c>
      <c r="B60" s="103"/>
      <c r="C60" s="101">
        <f t="shared" ref="C60:C69" si="0">SUMIF($A$6:$A$54,$A60,C$6:C$54)</f>
        <v>15225857</v>
      </c>
      <c r="D60" s="97"/>
      <c r="E60" s="101">
        <f t="shared" ref="E60:I69" si="1">SUMIF($A$6:$A$54,$A60,E$6:E$54)</f>
        <v>7612929</v>
      </c>
      <c r="F60" s="101">
        <f t="shared" si="1"/>
        <v>5329050</v>
      </c>
      <c r="G60" s="101">
        <f t="shared" si="1"/>
        <v>0</v>
      </c>
      <c r="H60" s="101">
        <f t="shared" si="1"/>
        <v>2283878</v>
      </c>
      <c r="I60" s="101">
        <f t="shared" si="1"/>
        <v>0</v>
      </c>
    </row>
    <row r="61" spans="1:12" hidden="1" outlineLevel="1">
      <c r="A61" s="93" t="s">
        <v>89</v>
      </c>
      <c r="B61" s="103"/>
      <c r="C61" s="101">
        <f t="shared" si="0"/>
        <v>258736</v>
      </c>
      <c r="D61" s="97"/>
      <c r="E61" s="101">
        <f t="shared" si="1"/>
        <v>0</v>
      </c>
      <c r="F61" s="101">
        <f t="shared" si="1"/>
        <v>258736</v>
      </c>
      <c r="G61" s="101">
        <f t="shared" si="1"/>
        <v>0</v>
      </c>
      <c r="H61" s="101">
        <f t="shared" si="1"/>
        <v>0</v>
      </c>
      <c r="I61" s="101">
        <f t="shared" si="1"/>
        <v>0</v>
      </c>
    </row>
    <row r="62" spans="1:12" hidden="1" outlineLevel="1">
      <c r="A62" s="93" t="s">
        <v>90</v>
      </c>
      <c r="B62" s="103"/>
      <c r="C62" s="101">
        <f t="shared" si="0"/>
        <v>54320712</v>
      </c>
      <c r="D62" s="97"/>
      <c r="E62" s="101">
        <f t="shared" si="1"/>
        <v>42176046</v>
      </c>
      <c r="F62" s="101">
        <f t="shared" si="1"/>
        <v>0</v>
      </c>
      <c r="G62" s="101">
        <f t="shared" si="1"/>
        <v>12144666</v>
      </c>
      <c r="H62" s="101">
        <f t="shared" si="1"/>
        <v>0</v>
      </c>
      <c r="I62" s="101">
        <f t="shared" si="1"/>
        <v>0</v>
      </c>
    </row>
    <row r="63" spans="1:12" hidden="1" outlineLevel="1">
      <c r="A63" s="93" t="s">
        <v>91</v>
      </c>
      <c r="B63" s="103"/>
      <c r="C63" s="101">
        <f t="shared" si="0"/>
        <v>221388</v>
      </c>
      <c r="D63" s="97"/>
      <c r="E63" s="101">
        <f t="shared" si="1"/>
        <v>0</v>
      </c>
      <c r="F63" s="101">
        <f t="shared" si="1"/>
        <v>154972</v>
      </c>
      <c r="G63" s="101">
        <f t="shared" si="1"/>
        <v>0</v>
      </c>
      <c r="H63" s="101">
        <f t="shared" si="1"/>
        <v>66416</v>
      </c>
      <c r="I63" s="101">
        <f t="shared" si="1"/>
        <v>0</v>
      </c>
    </row>
    <row r="64" spans="1:12" hidden="1" outlineLevel="1">
      <c r="A64" s="93" t="s">
        <v>92</v>
      </c>
      <c r="B64" s="103"/>
      <c r="C64" s="101">
        <f t="shared" si="0"/>
        <v>52167</v>
      </c>
      <c r="D64" s="97"/>
      <c r="E64" s="101">
        <f t="shared" si="1"/>
        <v>52167</v>
      </c>
      <c r="F64" s="101">
        <f t="shared" si="1"/>
        <v>0</v>
      </c>
      <c r="G64" s="101">
        <f t="shared" si="1"/>
        <v>0</v>
      </c>
      <c r="H64" s="101">
        <f t="shared" si="1"/>
        <v>0</v>
      </c>
      <c r="I64" s="101">
        <f t="shared" si="1"/>
        <v>0</v>
      </c>
    </row>
    <row r="65" spans="1:17" hidden="1" outlineLevel="1">
      <c r="A65" s="93" t="s">
        <v>93</v>
      </c>
      <c r="B65" s="103"/>
      <c r="C65" s="101">
        <f t="shared" si="0"/>
        <v>108937</v>
      </c>
      <c r="D65" s="97"/>
      <c r="E65" s="101">
        <f t="shared" si="1"/>
        <v>0</v>
      </c>
      <c r="F65" s="101">
        <f t="shared" si="1"/>
        <v>108937</v>
      </c>
      <c r="G65" s="101">
        <f t="shared" si="1"/>
        <v>0</v>
      </c>
      <c r="H65" s="101">
        <f t="shared" si="1"/>
        <v>0</v>
      </c>
      <c r="I65" s="101">
        <f t="shared" si="1"/>
        <v>0</v>
      </c>
    </row>
    <row r="66" spans="1:17" hidden="1" outlineLevel="1">
      <c r="A66" s="93" t="s">
        <v>94</v>
      </c>
      <c r="B66" s="103"/>
      <c r="C66" s="101">
        <f t="shared" si="0"/>
        <v>158814</v>
      </c>
      <c r="D66" s="97"/>
      <c r="E66" s="101">
        <f t="shared" si="1"/>
        <v>0</v>
      </c>
      <c r="F66" s="101">
        <f t="shared" si="1"/>
        <v>158814</v>
      </c>
      <c r="G66" s="101">
        <f t="shared" si="1"/>
        <v>0</v>
      </c>
      <c r="H66" s="101">
        <f t="shared" si="1"/>
        <v>0</v>
      </c>
      <c r="I66" s="101">
        <f t="shared" si="1"/>
        <v>0</v>
      </c>
    </row>
    <row r="67" spans="1:17" hidden="1" outlineLevel="1">
      <c r="A67" s="70" t="s">
        <v>95</v>
      </c>
      <c r="B67" s="103"/>
      <c r="C67" s="101">
        <f t="shared" si="0"/>
        <v>0</v>
      </c>
      <c r="D67" s="97"/>
      <c r="E67" s="101">
        <f t="shared" si="1"/>
        <v>0</v>
      </c>
      <c r="F67" s="101">
        <f t="shared" si="1"/>
        <v>0</v>
      </c>
      <c r="G67" s="101">
        <f t="shared" si="1"/>
        <v>0</v>
      </c>
      <c r="H67" s="101">
        <f t="shared" si="1"/>
        <v>0</v>
      </c>
      <c r="I67" s="101">
        <f t="shared" si="1"/>
        <v>0</v>
      </c>
    </row>
    <row r="68" spans="1:17" hidden="1" outlineLevel="1">
      <c r="A68" s="93" t="s">
        <v>96</v>
      </c>
      <c r="B68" s="103"/>
      <c r="C68" s="101">
        <f t="shared" si="0"/>
        <v>1459870</v>
      </c>
      <c r="D68" s="97"/>
      <c r="E68" s="101">
        <f t="shared" si="1"/>
        <v>0</v>
      </c>
      <c r="F68" s="101">
        <f t="shared" si="1"/>
        <v>0</v>
      </c>
      <c r="G68" s="101">
        <f t="shared" si="1"/>
        <v>0</v>
      </c>
      <c r="H68" s="101">
        <f t="shared" si="1"/>
        <v>1459870</v>
      </c>
      <c r="I68" s="101">
        <f t="shared" si="1"/>
        <v>0</v>
      </c>
    </row>
    <row r="69" spans="1:17" hidden="1" outlineLevel="1">
      <c r="A69" s="93" t="s">
        <v>409</v>
      </c>
      <c r="B69" s="103"/>
      <c r="C69" s="101">
        <f t="shared" si="0"/>
        <v>314407</v>
      </c>
      <c r="D69" s="97"/>
      <c r="E69" s="101">
        <f t="shared" si="1"/>
        <v>0</v>
      </c>
      <c r="F69" s="101">
        <f t="shared" si="1"/>
        <v>0</v>
      </c>
      <c r="G69" s="101">
        <f t="shared" si="1"/>
        <v>0</v>
      </c>
      <c r="H69" s="101">
        <f t="shared" si="1"/>
        <v>0</v>
      </c>
      <c r="I69" s="101">
        <f>SUMIF($A$6:$A$54,$A69,I$6:I$54)</f>
        <v>314407</v>
      </c>
    </row>
    <row r="70" spans="1:17" ht="4.5" hidden="1" customHeight="1" outlineLevel="1">
      <c r="A70" s="94"/>
      <c r="B70" s="94"/>
      <c r="C70" s="94"/>
      <c r="D70" s="94"/>
      <c r="E70" s="94"/>
      <c r="F70" s="94"/>
      <c r="G70" s="94"/>
      <c r="H70" s="94"/>
      <c r="I70" s="100"/>
    </row>
    <row r="71" spans="1:17" hidden="1" outlineLevel="1">
      <c r="A71" s="95" t="s">
        <v>85</v>
      </c>
      <c r="B71" s="103"/>
      <c r="C71" s="96">
        <v>76026620</v>
      </c>
      <c r="D71" s="97"/>
      <c r="E71" s="96">
        <f>SUM(E59:E70)</f>
        <v>53746874</v>
      </c>
      <c r="F71" s="96">
        <f>SUM(F59:F70)</f>
        <v>6010509</v>
      </c>
      <c r="G71" s="96">
        <f>SUM(G59:G70)</f>
        <v>12144666</v>
      </c>
      <c r="H71" s="96">
        <f>SUM(H59:H70)</f>
        <v>3810164</v>
      </c>
      <c r="I71" s="96">
        <f>SUM(I59:I70)</f>
        <v>314407</v>
      </c>
    </row>
    <row r="72" spans="1:17" collapsed="1">
      <c r="A72" s="14" t="str">
        <f>A74</f>
        <v>TOTAL FISCAL YEAR COST BY PROJECT</v>
      </c>
      <c r="B72" s="67"/>
      <c r="D72" s="14" t="str">
        <f>A73</f>
        <v>SFY 2017/18</v>
      </c>
      <c r="K72" s="98"/>
      <c r="M72" s="98"/>
      <c r="N72" s="98"/>
      <c r="O72" s="98"/>
      <c r="P72" s="98"/>
      <c r="Q72" s="98"/>
    </row>
    <row r="73" spans="1:17" s="99" customFormat="1" hidden="1" outlineLevel="1">
      <c r="A73" s="63" t="s">
        <v>391</v>
      </c>
      <c r="B73" s="63"/>
      <c r="C73" s="63"/>
      <c r="D73" s="63"/>
      <c r="E73" s="63"/>
      <c r="F73" s="63"/>
      <c r="G73" s="63"/>
      <c r="H73" s="63"/>
      <c r="I73" s="63"/>
    </row>
    <row r="74" spans="1:17" s="99" customFormat="1" hidden="1" outlineLevel="1">
      <c r="A74" s="63" t="s">
        <v>414</v>
      </c>
      <c r="B74" s="63"/>
      <c r="C74" s="63"/>
      <c r="D74" s="63"/>
      <c r="E74" s="63"/>
      <c r="F74" s="63"/>
      <c r="G74" s="63"/>
      <c r="H74" s="63"/>
      <c r="I74" s="63"/>
    </row>
    <row r="75" spans="1:17" s="99" customFormat="1" ht="25.5" hidden="1" outlineLevel="1">
      <c r="A75" s="68" t="s">
        <v>80</v>
      </c>
      <c r="B75" s="68" t="s">
        <v>393</v>
      </c>
      <c r="C75" s="68" t="s">
        <v>394</v>
      </c>
      <c r="D75" s="68" t="s">
        <v>395</v>
      </c>
      <c r="E75" s="69" t="s">
        <v>396</v>
      </c>
      <c r="F75" s="69" t="s">
        <v>397</v>
      </c>
      <c r="G75" s="69" t="s">
        <v>398</v>
      </c>
      <c r="H75" s="69" t="s">
        <v>399</v>
      </c>
      <c r="I75" s="69" t="s">
        <v>400</v>
      </c>
    </row>
    <row r="76" spans="1:17" hidden="1" outlineLevel="1">
      <c r="A76" s="93" t="s">
        <v>415</v>
      </c>
      <c r="B76" s="103"/>
      <c r="C76" s="101">
        <f>SUM(C16,C31,C39,C47,C54)</f>
        <v>76026620</v>
      </c>
      <c r="D76" s="97"/>
      <c r="E76" s="101">
        <f>SUM(E16,E31,E39,E47,E54)</f>
        <v>53746874</v>
      </c>
      <c r="F76" s="101">
        <f>SUM(F16,F31,F39,F47,F54)</f>
        <v>6010509</v>
      </c>
      <c r="G76" s="101">
        <f>SUM(G16,G31,G39,G47,G54)</f>
        <v>12144666</v>
      </c>
      <c r="H76" s="101">
        <f>SUM(H16,H31,H39,H47,H54)</f>
        <v>3810164</v>
      </c>
      <c r="I76" s="101">
        <f>SUM(I16,I31,I39,I47,I54)</f>
        <v>314407</v>
      </c>
    </row>
    <row r="77" spans="1:17" ht="4.5" hidden="1" customHeight="1" outlineLevel="1">
      <c r="A77" s="94"/>
      <c r="B77" s="94"/>
      <c r="C77" s="94"/>
      <c r="D77" s="94"/>
      <c r="E77" s="94"/>
      <c r="F77" s="94"/>
      <c r="G77" s="94"/>
      <c r="H77" s="94"/>
      <c r="I77" s="100"/>
    </row>
    <row r="78" spans="1:17" hidden="1" outlineLevel="1">
      <c r="A78" s="95" t="s">
        <v>85</v>
      </c>
      <c r="B78" s="103"/>
      <c r="C78" s="96">
        <f>C71</f>
        <v>76026620</v>
      </c>
      <c r="D78" s="97"/>
      <c r="E78" s="96">
        <f>E76</f>
        <v>53746874</v>
      </c>
      <c r="F78" s="96">
        <f>F76</f>
        <v>6010509</v>
      </c>
      <c r="G78" s="96">
        <f>G76</f>
        <v>12144666</v>
      </c>
      <c r="H78" s="96">
        <f>H76</f>
        <v>3810164</v>
      </c>
      <c r="I78" s="96">
        <f>I76</f>
        <v>314407</v>
      </c>
    </row>
    <row r="79" spans="1:17" collapsed="1">
      <c r="A79" s="14" t="str">
        <f>A81</f>
        <v>LRS M&amp;O</v>
      </c>
      <c r="B79" s="67"/>
      <c r="D79" s="14" t="str">
        <f>A80</f>
        <v>SFY 2018/19</v>
      </c>
    </row>
    <row r="80" spans="1:17" hidden="1" outlineLevel="1">
      <c r="A80" s="63" t="s">
        <v>416</v>
      </c>
      <c r="B80" s="64"/>
      <c r="C80" s="64"/>
      <c r="D80" s="64"/>
      <c r="E80" s="64"/>
      <c r="F80" s="64"/>
      <c r="G80" s="64"/>
      <c r="H80" s="66"/>
      <c r="I80" s="66"/>
    </row>
    <row r="81" spans="1:15" hidden="1" outlineLevel="1">
      <c r="A81" s="63" t="s">
        <v>30</v>
      </c>
      <c r="B81" s="64"/>
      <c r="C81" s="64"/>
      <c r="D81" s="64"/>
      <c r="E81" s="64"/>
      <c r="F81" s="64"/>
      <c r="G81" s="64"/>
      <c r="H81" s="66"/>
      <c r="I81" s="66"/>
    </row>
    <row r="82" spans="1:15" ht="25.5" hidden="1" outlineLevel="1">
      <c r="A82" s="68" t="s">
        <v>80</v>
      </c>
      <c r="B82" s="68" t="s">
        <v>393</v>
      </c>
      <c r="C82" s="68" t="s">
        <v>394</v>
      </c>
      <c r="D82" s="68" t="s">
        <v>395</v>
      </c>
      <c r="E82" s="69" t="s">
        <v>396</v>
      </c>
      <c r="F82" s="69" t="s">
        <v>397</v>
      </c>
      <c r="G82" s="69" t="s">
        <v>398</v>
      </c>
      <c r="H82" s="69" t="s">
        <v>399</v>
      </c>
      <c r="I82" s="69" t="s">
        <v>400</v>
      </c>
    </row>
    <row r="83" spans="1:15" hidden="1" outlineLevel="1">
      <c r="A83" s="70" t="s">
        <v>86</v>
      </c>
      <c r="B83" s="71">
        <v>5.5500000000000001E-2</v>
      </c>
      <c r="C83" s="82">
        <f>ROUNDUP(C93*B83,0)</f>
        <v>3455382</v>
      </c>
      <c r="D83" s="73" t="s">
        <v>401</v>
      </c>
      <c r="E83" s="72">
        <f>C83</f>
        <v>3455382</v>
      </c>
      <c r="F83" s="72"/>
      <c r="G83" s="72"/>
      <c r="H83" s="72"/>
      <c r="I83" s="72"/>
    </row>
    <row r="84" spans="1:15" ht="15" hidden="1" outlineLevel="1">
      <c r="A84" s="70" t="s">
        <v>88</v>
      </c>
      <c r="B84" s="71">
        <v>0.23569999999999999</v>
      </c>
      <c r="C84" s="72">
        <f>ROUND(C93*B84,0)</f>
        <v>14674476</v>
      </c>
      <c r="D84" s="73" t="s">
        <v>402</v>
      </c>
      <c r="E84" s="72">
        <f>ROUND(C84*0.5,0)</f>
        <v>7337238</v>
      </c>
      <c r="F84" s="82">
        <f>ROUNDDOWN(C84*0.35,0)</f>
        <v>5136066</v>
      </c>
      <c r="G84" s="72"/>
      <c r="H84" s="72">
        <f>ROUND(C84-SUM(E84:F84),0)</f>
        <v>2201172</v>
      </c>
      <c r="I84" s="72"/>
      <c r="K84" s="61">
        <f>H84/H93</f>
        <v>0.66040912163449439</v>
      </c>
      <c r="L84" s="60"/>
      <c r="N84" s="67">
        <v>2246932</v>
      </c>
      <c r="O84" s="98">
        <f>N84-H84</f>
        <v>45760</v>
      </c>
    </row>
    <row r="85" spans="1:15" hidden="1" outlineLevel="1">
      <c r="A85" s="70" t="s">
        <v>89</v>
      </c>
      <c r="B85" s="71">
        <v>3.0999999999999999E-3</v>
      </c>
      <c r="C85" s="82">
        <f>ROUNDUP(C93*B85,0)</f>
        <v>193004</v>
      </c>
      <c r="D85" s="73" t="s">
        <v>403</v>
      </c>
      <c r="E85" s="72"/>
      <c r="F85" s="72">
        <f>C85</f>
        <v>193004</v>
      </c>
      <c r="G85" s="72"/>
      <c r="H85" s="72"/>
      <c r="I85" s="72"/>
      <c r="K85" s="60"/>
      <c r="L85" s="60"/>
    </row>
    <row r="86" spans="1:15" hidden="1" outlineLevel="1">
      <c r="A86" s="70" t="s">
        <v>90</v>
      </c>
      <c r="B86" s="71">
        <v>0.68159999999999998</v>
      </c>
      <c r="C86" s="72">
        <f>ROUND(C93-C83-C84-C85-C88-C89-C91-C87-C90,0)</f>
        <v>42435818</v>
      </c>
      <c r="D86" s="73" t="s">
        <v>407</v>
      </c>
      <c r="E86" s="72">
        <f>C86-G86</f>
        <v>31826863</v>
      </c>
      <c r="F86" s="72"/>
      <c r="G86" s="72">
        <f>ROUND(C86*0.25,0)</f>
        <v>10608955</v>
      </c>
      <c r="H86" s="72"/>
      <c r="I86" s="72"/>
      <c r="K86" s="60"/>
      <c r="L86" s="60"/>
    </row>
    <row r="87" spans="1:15" ht="15" hidden="1" outlineLevel="1">
      <c r="A87" s="70" t="s">
        <v>91</v>
      </c>
      <c r="B87" s="71">
        <v>2.5999999999999999E-3</v>
      </c>
      <c r="C87" s="72">
        <f>ROUND(C93*B87,0)</f>
        <v>161874</v>
      </c>
      <c r="D87" s="73" t="s">
        <v>405</v>
      </c>
      <c r="E87" s="72"/>
      <c r="F87" s="82">
        <f>ROUNDDOWN(C87*0.7,0)</f>
        <v>113311</v>
      </c>
      <c r="G87" s="72"/>
      <c r="H87" s="72">
        <f>C87-F87</f>
        <v>48563</v>
      </c>
      <c r="I87" s="72"/>
      <c r="K87" s="61">
        <f>H87/H93</f>
        <v>1.4570169061725277E-2</v>
      </c>
      <c r="L87" s="60"/>
      <c r="N87" s="67">
        <v>54165</v>
      </c>
      <c r="O87" s="98">
        <f>N87-H87</f>
        <v>5602</v>
      </c>
    </row>
    <row r="88" spans="1:15" hidden="1" outlineLevel="1">
      <c r="A88" s="70" t="s">
        <v>92</v>
      </c>
      <c r="B88" s="71">
        <v>2.9999999999999997E-4</v>
      </c>
      <c r="C88" s="72">
        <f>ROUND(C93*B88,0)</f>
        <v>18678</v>
      </c>
      <c r="D88" s="73" t="s">
        <v>401</v>
      </c>
      <c r="E88" s="72">
        <f>C88</f>
        <v>18678</v>
      </c>
      <c r="F88" s="72"/>
      <c r="G88" s="72"/>
      <c r="H88" s="72"/>
      <c r="I88" s="72"/>
      <c r="K88" s="60"/>
      <c r="L88" s="60"/>
    </row>
    <row r="89" spans="1:15" hidden="1" outlineLevel="1">
      <c r="A89" s="70" t="s">
        <v>93</v>
      </c>
      <c r="B89" s="71">
        <v>1.4E-3</v>
      </c>
      <c r="C89" s="82">
        <f>ROUNDDOWN(C93*B89,0)</f>
        <v>87162</v>
      </c>
      <c r="D89" s="73" t="s">
        <v>403</v>
      </c>
      <c r="E89" s="72"/>
      <c r="F89" s="72">
        <f>C89</f>
        <v>87162</v>
      </c>
      <c r="G89" s="72"/>
      <c r="H89" s="72"/>
      <c r="I89" s="72"/>
      <c r="K89" s="60"/>
      <c r="L89" s="60"/>
    </row>
    <row r="90" spans="1:15" hidden="1" outlineLevel="1">
      <c r="A90" s="70" t="s">
        <v>94</v>
      </c>
      <c r="B90" s="71">
        <v>2.3999999999999998E-3</v>
      </c>
      <c r="C90" s="72">
        <f>ROUND(C93*B90,0)</f>
        <v>149422</v>
      </c>
      <c r="D90" s="73" t="s">
        <v>403</v>
      </c>
      <c r="E90" s="72"/>
      <c r="F90" s="72">
        <f>C90</f>
        <v>149422</v>
      </c>
      <c r="G90" s="72"/>
      <c r="H90" s="72"/>
      <c r="I90" s="72"/>
      <c r="K90" s="60"/>
      <c r="L90" s="60"/>
    </row>
    <row r="91" spans="1:15" ht="15" hidden="1" outlineLevel="1">
      <c r="A91" s="70" t="s">
        <v>96</v>
      </c>
      <c r="B91" s="71">
        <v>1.7399999999999999E-2</v>
      </c>
      <c r="C91" s="82">
        <f>ROUNDDOWN(C93*B91,0)</f>
        <v>1083308</v>
      </c>
      <c r="D91" s="73" t="s">
        <v>406</v>
      </c>
      <c r="E91" s="72"/>
      <c r="F91" s="72"/>
      <c r="G91" s="72"/>
      <c r="H91" s="72">
        <f>C91</f>
        <v>1083308</v>
      </c>
      <c r="I91" s="72"/>
      <c r="K91" s="61">
        <f>H91/H93</f>
        <v>0.32502070930378035</v>
      </c>
      <c r="L91" s="60"/>
      <c r="N91" s="67">
        <v>1126890</v>
      </c>
      <c r="O91" s="98">
        <f>N91-H91</f>
        <v>43582</v>
      </c>
    </row>
    <row r="92" spans="1:15" ht="4.5" hidden="1" customHeight="1" outlineLevel="1">
      <c r="A92" s="86"/>
      <c r="B92" s="87"/>
      <c r="C92" s="88"/>
      <c r="D92" s="86"/>
      <c r="E92" s="86"/>
      <c r="F92" s="86"/>
      <c r="G92" s="86"/>
      <c r="H92" s="86"/>
      <c r="I92" s="74"/>
      <c r="K92" s="61"/>
      <c r="L92" s="60"/>
    </row>
    <row r="93" spans="1:15" ht="15" hidden="1" outlineLevel="1">
      <c r="A93" s="76" t="s">
        <v>85</v>
      </c>
      <c r="B93" s="77">
        <f>SUM(B83:B92)</f>
        <v>0.99999999999999989</v>
      </c>
      <c r="C93" s="78">
        <v>62259124</v>
      </c>
      <c r="D93" s="78"/>
      <c r="E93" s="78">
        <f>SUM(E83:E92)</f>
        <v>42638161</v>
      </c>
      <c r="F93" s="78">
        <f>SUM(F83:F92)</f>
        <v>5678965</v>
      </c>
      <c r="G93" s="78">
        <f>SUM(G83:G92)</f>
        <v>10608955</v>
      </c>
      <c r="H93" s="78">
        <f>SUM(H83:H92)</f>
        <v>3333043</v>
      </c>
      <c r="I93" s="78">
        <f>SUM(I83:I92)</f>
        <v>0</v>
      </c>
      <c r="K93" s="62">
        <f>SUM(K83:K92)</f>
        <v>1</v>
      </c>
      <c r="L93" s="61">
        <f>H93/C93</f>
        <v>5.3535012795875511E-2</v>
      </c>
      <c r="N93" s="67">
        <v>3427987</v>
      </c>
      <c r="O93" s="98">
        <f>N93-H93</f>
        <v>94944</v>
      </c>
    </row>
    <row r="94" spans="1:15" ht="15" hidden="1" outlineLevel="1">
      <c r="A94" s="126"/>
      <c r="B94" s="127"/>
      <c r="C94" s="128"/>
      <c r="D94" s="128"/>
      <c r="E94" s="146">
        <f>E93/$C93</f>
        <v>0.6848499988531801</v>
      </c>
      <c r="F94" s="146">
        <f>F93/$C93</f>
        <v>9.1214984007805824E-2</v>
      </c>
      <c r="G94" s="146">
        <f>G93/$C93</f>
        <v>0.17040000434313854</v>
      </c>
      <c r="H94" s="146">
        <f>H93/$C93</f>
        <v>5.3535012795875511E-2</v>
      </c>
      <c r="I94" s="128"/>
      <c r="K94" s="62"/>
      <c r="L94" s="61"/>
      <c r="O94" s="98"/>
    </row>
    <row r="95" spans="1:15" collapsed="1">
      <c r="A95" s="129" t="s">
        <v>417</v>
      </c>
    </row>
    <row r="96" spans="1:15" hidden="1" outlineLevel="1">
      <c r="A96" s="63" t="s">
        <v>416</v>
      </c>
      <c r="B96" s="64"/>
      <c r="C96" s="64"/>
      <c r="D96" s="64"/>
      <c r="E96" s="64"/>
      <c r="F96" s="64"/>
      <c r="G96" s="64"/>
      <c r="H96" s="66"/>
      <c r="I96" s="66"/>
    </row>
    <row r="97" spans="1:12" hidden="1" outlineLevel="1">
      <c r="A97" s="63" t="s">
        <v>417</v>
      </c>
      <c r="B97" s="64"/>
      <c r="C97" s="64"/>
      <c r="D97" s="64"/>
      <c r="E97" s="64"/>
      <c r="F97" s="64"/>
      <c r="G97" s="64"/>
      <c r="H97" s="66"/>
      <c r="I97" s="66"/>
    </row>
    <row r="98" spans="1:12" ht="25.5" hidden="1" outlineLevel="1">
      <c r="A98" s="68" t="s">
        <v>80</v>
      </c>
      <c r="B98" s="68" t="s">
        <v>393</v>
      </c>
      <c r="C98" s="68" t="s">
        <v>394</v>
      </c>
      <c r="D98" s="68" t="s">
        <v>395</v>
      </c>
      <c r="E98" s="69" t="s">
        <v>396</v>
      </c>
      <c r="F98" s="69" t="s">
        <v>397</v>
      </c>
      <c r="G98" s="69" t="s">
        <v>398</v>
      </c>
      <c r="H98" s="69" t="s">
        <v>399</v>
      </c>
      <c r="I98" s="69" t="s">
        <v>400</v>
      </c>
    </row>
    <row r="99" spans="1:12" hidden="1" outlineLevel="1">
      <c r="A99" s="70" t="s">
        <v>86</v>
      </c>
      <c r="B99" s="71">
        <v>5.5500000000000001E-2</v>
      </c>
      <c r="C99" s="72">
        <f>ROUNDUP(C109*B99,0)</f>
        <v>351463</v>
      </c>
      <c r="D99" s="73" t="s">
        <v>401</v>
      </c>
      <c r="E99" s="72">
        <f>C99</f>
        <v>351463</v>
      </c>
      <c r="F99" s="72"/>
      <c r="G99" s="72"/>
      <c r="H99" s="72"/>
      <c r="I99" s="72"/>
    </row>
    <row r="100" spans="1:12" ht="15" hidden="1" outlineLevel="1">
      <c r="A100" s="70" t="s">
        <v>88</v>
      </c>
      <c r="B100" s="71">
        <v>0.23569999999999999</v>
      </c>
      <c r="C100" s="72">
        <f>ROUND(C109*B100,0)</f>
        <v>1492607</v>
      </c>
      <c r="D100" s="73" t="s">
        <v>402</v>
      </c>
      <c r="E100" s="72">
        <f>ROUND(C100*0.5,0)</f>
        <v>746304</v>
      </c>
      <c r="F100" s="72">
        <f>ROUNDDOWN(C100*0.35,0)</f>
        <v>522412</v>
      </c>
      <c r="G100" s="72"/>
      <c r="H100" s="72">
        <f>ROUND(C100-SUM(E100:F100),0)</f>
        <v>223891</v>
      </c>
      <c r="I100" s="72"/>
      <c r="K100" s="61">
        <f>H100/H109</f>
        <v>0.66041036169170964</v>
      </c>
      <c r="L100" s="60"/>
    </row>
    <row r="101" spans="1:12" hidden="1" outlineLevel="1">
      <c r="A101" s="70" t="s">
        <v>89</v>
      </c>
      <c r="B101" s="71">
        <v>3.0999999999999999E-3</v>
      </c>
      <c r="C101" s="72">
        <f>ROUNDUP(C109*B101,0)</f>
        <v>19632</v>
      </c>
      <c r="D101" s="73" t="s">
        <v>403</v>
      </c>
      <c r="E101" s="72"/>
      <c r="F101" s="72">
        <f>C101</f>
        <v>19632</v>
      </c>
      <c r="G101" s="72"/>
      <c r="H101" s="72"/>
      <c r="I101" s="72"/>
      <c r="K101" s="60"/>
      <c r="L101" s="60"/>
    </row>
    <row r="102" spans="1:12" hidden="1" outlineLevel="1">
      <c r="A102" s="70" t="s">
        <v>90</v>
      </c>
      <c r="B102" s="71">
        <v>0.68159999999999998</v>
      </c>
      <c r="C102" s="72">
        <f>ROUND(C109-C99-C100-C101-C104-C105-C107-C103-C106,0)</f>
        <v>4316334</v>
      </c>
      <c r="D102" s="73" t="s">
        <v>407</v>
      </c>
      <c r="E102" s="72">
        <f>C102-G102</f>
        <v>3237251</v>
      </c>
      <c r="F102" s="72"/>
      <c r="G102" s="72">
        <f>ROUNDDOWN(C102*0.25,0)</f>
        <v>1079083</v>
      </c>
      <c r="H102" s="72"/>
      <c r="I102" s="72"/>
      <c r="K102" s="60"/>
      <c r="L102" s="60"/>
    </row>
    <row r="103" spans="1:12" ht="15" hidden="1" outlineLevel="1">
      <c r="A103" s="70" t="s">
        <v>91</v>
      </c>
      <c r="B103" s="71">
        <v>2.5999999999999999E-3</v>
      </c>
      <c r="C103" s="72">
        <f>ROUNDUP(C109*B103,0)</f>
        <v>16465</v>
      </c>
      <c r="D103" s="73" t="s">
        <v>405</v>
      </c>
      <c r="E103" s="72"/>
      <c r="F103" s="72">
        <f>ROUND(C103*0.7,0)</f>
        <v>11526</v>
      </c>
      <c r="G103" s="72"/>
      <c r="H103" s="72">
        <f>C103-F103</f>
        <v>4939</v>
      </c>
      <c r="I103" s="72"/>
      <c r="K103" s="61">
        <f>H103/H109</f>
        <v>1.4568547982702983E-2</v>
      </c>
      <c r="L103" s="60"/>
    </row>
    <row r="104" spans="1:12" hidden="1" outlineLevel="1">
      <c r="A104" s="70" t="s">
        <v>92</v>
      </c>
      <c r="B104" s="71">
        <v>2.9999999999999997E-4</v>
      </c>
      <c r="C104" s="72">
        <f>ROUND(C109*B104,0)</f>
        <v>1900</v>
      </c>
      <c r="D104" s="73" t="s">
        <v>401</v>
      </c>
      <c r="E104" s="72">
        <f>C104</f>
        <v>1900</v>
      </c>
      <c r="F104" s="72"/>
      <c r="G104" s="72"/>
      <c r="H104" s="72"/>
      <c r="I104" s="72"/>
      <c r="K104" s="60"/>
      <c r="L104" s="60"/>
    </row>
    <row r="105" spans="1:12" hidden="1" outlineLevel="1">
      <c r="A105" s="70" t="s">
        <v>93</v>
      </c>
      <c r="B105" s="71">
        <v>1.4E-3</v>
      </c>
      <c r="C105" s="72">
        <f>ROUND(C109*B105,0)</f>
        <v>8866</v>
      </c>
      <c r="D105" s="73" t="s">
        <v>403</v>
      </c>
      <c r="E105" s="72"/>
      <c r="F105" s="72">
        <f>C105</f>
        <v>8866</v>
      </c>
      <c r="G105" s="72"/>
      <c r="H105" s="72"/>
      <c r="I105" s="72"/>
      <c r="K105" s="60"/>
      <c r="L105" s="60"/>
    </row>
    <row r="106" spans="1:12" hidden="1" outlineLevel="1">
      <c r="A106" s="70" t="s">
        <v>94</v>
      </c>
      <c r="B106" s="71">
        <v>2.3999999999999998E-3</v>
      </c>
      <c r="C106" s="72">
        <f>ROUNDUP(C109*B106,0)</f>
        <v>15199</v>
      </c>
      <c r="D106" s="73" t="s">
        <v>403</v>
      </c>
      <c r="E106" s="72"/>
      <c r="F106" s="72">
        <f>C106</f>
        <v>15199</v>
      </c>
      <c r="G106" s="72"/>
      <c r="H106" s="72"/>
      <c r="I106" s="72"/>
      <c r="K106" s="60"/>
      <c r="L106" s="60"/>
    </row>
    <row r="107" spans="1:12" ht="15" hidden="1" outlineLevel="1">
      <c r="A107" s="70" t="s">
        <v>96</v>
      </c>
      <c r="B107" s="71">
        <v>1.7399999999999999E-2</v>
      </c>
      <c r="C107" s="72">
        <f>ROUND(C109*B107,0)</f>
        <v>110188</v>
      </c>
      <c r="D107" s="73" t="s">
        <v>406</v>
      </c>
      <c r="E107" s="72"/>
      <c r="F107" s="72"/>
      <c r="G107" s="72"/>
      <c r="H107" s="72">
        <f>C107</f>
        <v>110188</v>
      </c>
      <c r="I107" s="72"/>
      <c r="K107" s="61">
        <f>H107/H109</f>
        <v>0.32502109032558746</v>
      </c>
      <c r="L107" s="60"/>
    </row>
    <row r="108" spans="1:12" ht="4.5" hidden="1" customHeight="1" outlineLevel="1">
      <c r="A108" s="86"/>
      <c r="B108" s="87"/>
      <c r="C108" s="88"/>
      <c r="D108" s="86"/>
      <c r="E108" s="86"/>
      <c r="F108" s="86"/>
      <c r="G108" s="86"/>
      <c r="H108" s="86"/>
      <c r="I108" s="74"/>
      <c r="K108" s="61"/>
      <c r="L108" s="60"/>
    </row>
    <row r="109" spans="1:12" ht="15" hidden="1" outlineLevel="1">
      <c r="A109" s="76" t="s">
        <v>85</v>
      </c>
      <c r="B109" s="77">
        <f>SUM(B99:B108)</f>
        <v>0.99999999999999989</v>
      </c>
      <c r="C109" s="78">
        <v>6332654</v>
      </c>
      <c r="D109" s="78"/>
      <c r="E109" s="78">
        <f>SUM(E99:E108)</f>
        <v>4336918</v>
      </c>
      <c r="F109" s="78">
        <f>SUM(F99:F108)</f>
        <v>577635</v>
      </c>
      <c r="G109" s="78">
        <f>SUM(G99:G108)</f>
        <v>1079083</v>
      </c>
      <c r="H109" s="78">
        <f>SUM(H99:H108)</f>
        <v>339018</v>
      </c>
      <c r="I109" s="78">
        <f>SUM(I99:I108)</f>
        <v>0</v>
      </c>
      <c r="K109" s="62">
        <f>SUM(K99:K108)</f>
        <v>1</v>
      </c>
      <c r="L109" s="61">
        <f>H109/C109</f>
        <v>5.3534900217191719E-2</v>
      </c>
    </row>
    <row r="110" spans="1:12" ht="15" hidden="1" outlineLevel="1">
      <c r="A110" s="126"/>
      <c r="B110" s="127"/>
      <c r="C110" s="128"/>
      <c r="D110" s="128"/>
      <c r="E110" s="148">
        <f>E109/$C109</f>
        <v>0.68484998548791709</v>
      </c>
      <c r="F110" s="148">
        <f>F109/C109</f>
        <v>9.1215310358026824E-2</v>
      </c>
      <c r="G110" s="148">
        <f>G109/C109</f>
        <v>0.17039980393686438</v>
      </c>
      <c r="H110" s="148">
        <f>H109/C109</f>
        <v>5.3534900217191719E-2</v>
      </c>
      <c r="I110" s="128"/>
      <c r="K110" s="62"/>
      <c r="L110" s="61"/>
    </row>
    <row r="111" spans="1:12" collapsed="1">
      <c r="A111" s="14" t="str">
        <f>A113</f>
        <v>C-IV M&amp;O</v>
      </c>
      <c r="B111" s="67"/>
      <c r="D111" s="14" t="str">
        <f>A112</f>
        <v>SFY 2018/19</v>
      </c>
    </row>
    <row r="112" spans="1:12" hidden="1" outlineLevel="1">
      <c r="A112" s="63" t="s">
        <v>416</v>
      </c>
      <c r="B112" s="64"/>
      <c r="C112" s="64"/>
      <c r="D112" s="64"/>
      <c r="E112" s="64"/>
      <c r="F112" s="65"/>
      <c r="G112" s="64"/>
      <c r="H112" s="66"/>
      <c r="I112" s="66"/>
    </row>
    <row r="113" spans="1:15" hidden="1" outlineLevel="1">
      <c r="A113" s="63" t="s">
        <v>27</v>
      </c>
      <c r="B113" s="64"/>
      <c r="C113" s="64"/>
      <c r="D113" s="64"/>
      <c r="E113" s="64"/>
      <c r="F113" s="64"/>
      <c r="G113" s="64"/>
      <c r="H113" s="66"/>
      <c r="I113" s="66"/>
    </row>
    <row r="114" spans="1:15" ht="25.5" hidden="1" outlineLevel="1">
      <c r="A114" s="68" t="s">
        <v>80</v>
      </c>
      <c r="B114" s="68" t="s">
        <v>393</v>
      </c>
      <c r="C114" s="68" t="s">
        <v>394</v>
      </c>
      <c r="D114" s="68" t="s">
        <v>395</v>
      </c>
      <c r="E114" s="69" t="s">
        <v>396</v>
      </c>
      <c r="F114" s="69" t="s">
        <v>397</v>
      </c>
      <c r="G114" s="69" t="s">
        <v>398</v>
      </c>
      <c r="H114" s="69" t="s">
        <v>399</v>
      </c>
      <c r="I114" s="69" t="s">
        <v>400</v>
      </c>
    </row>
    <row r="115" spans="1:15" hidden="1" outlineLevel="1">
      <c r="A115" s="70" t="s">
        <v>86</v>
      </c>
      <c r="B115" s="71">
        <v>5.5100000000000003E-2</v>
      </c>
      <c r="C115" s="72">
        <f>ROUNDDOWN(C126*B115,0)</f>
        <v>4781160</v>
      </c>
      <c r="D115" s="73" t="s">
        <v>401</v>
      </c>
      <c r="E115" s="72">
        <f>C115</f>
        <v>4781160</v>
      </c>
      <c r="F115" s="72"/>
      <c r="G115" s="72"/>
      <c r="H115" s="72"/>
      <c r="I115" s="72"/>
    </row>
    <row r="116" spans="1:15" ht="15" hidden="1" outlineLevel="1">
      <c r="A116" s="70" t="s">
        <v>88</v>
      </c>
      <c r="B116" s="71">
        <v>0.29570000000000002</v>
      </c>
      <c r="C116" s="72">
        <f>ROUND(C126*B116,0)</f>
        <v>25658607</v>
      </c>
      <c r="D116" s="73" t="s">
        <v>402</v>
      </c>
      <c r="E116" s="72">
        <f>ROUND(C116*0.5,0)</f>
        <v>12829304</v>
      </c>
      <c r="F116" s="82">
        <f>ROUND(C116*0.35,0)</f>
        <v>8980512</v>
      </c>
      <c r="G116" s="72"/>
      <c r="H116" s="72">
        <f>ROUND(C116-SUM(E116:F116),0)</f>
        <v>3848791</v>
      </c>
      <c r="I116" s="72"/>
      <c r="K116" s="61">
        <f>H116/H126</f>
        <v>0.95623609605911941</v>
      </c>
      <c r="L116" s="60"/>
      <c r="N116" s="67">
        <v>4101671</v>
      </c>
      <c r="O116" s="98">
        <f>N116-H116</f>
        <v>252880</v>
      </c>
    </row>
    <row r="117" spans="1:15" hidden="1" outlineLevel="1">
      <c r="A117" s="70" t="s">
        <v>89</v>
      </c>
      <c r="B117" s="71">
        <v>1.5E-3</v>
      </c>
      <c r="C117" s="72">
        <f>ROUND(C126*B117,0)</f>
        <v>130159</v>
      </c>
      <c r="D117" s="73" t="s">
        <v>403</v>
      </c>
      <c r="E117" s="72"/>
      <c r="F117" s="72">
        <f>C117</f>
        <v>130159</v>
      </c>
      <c r="G117" s="72"/>
      <c r="H117" s="72"/>
      <c r="I117" s="72"/>
      <c r="K117" s="60"/>
      <c r="L117" s="60"/>
    </row>
    <row r="118" spans="1:15" hidden="1" outlineLevel="1">
      <c r="A118" s="70" t="s">
        <v>90</v>
      </c>
      <c r="B118" s="71">
        <v>0.6421</v>
      </c>
      <c r="C118" s="72">
        <f>ROUND(C126-C115-C116-C117-C120-C121-C124-C119-C122-C123,0)</f>
        <v>55716578</v>
      </c>
      <c r="D118" s="73" t="s">
        <v>418</v>
      </c>
      <c r="E118" s="72">
        <f>C118-G118</f>
        <v>27858289</v>
      </c>
      <c r="F118" s="72"/>
      <c r="G118" s="72">
        <f>ROUND(C118*0.5,0)</f>
        <v>27858289</v>
      </c>
      <c r="H118" s="72"/>
      <c r="I118" s="72"/>
      <c r="K118" s="60"/>
      <c r="L118" s="60"/>
    </row>
    <row r="119" spans="1:15" ht="15" hidden="1" outlineLevel="1">
      <c r="A119" s="70" t="s">
        <v>91</v>
      </c>
      <c r="B119" s="71">
        <v>3.0999999999999999E-3</v>
      </c>
      <c r="C119" s="72">
        <f>ROUND(C126*B119,0)</f>
        <v>268995</v>
      </c>
      <c r="D119" s="73" t="s">
        <v>405</v>
      </c>
      <c r="E119" s="72"/>
      <c r="F119" s="82">
        <f>ROUNDUP(C119*0.7,0)</f>
        <v>188297</v>
      </c>
      <c r="G119" s="72"/>
      <c r="H119" s="72">
        <f>C119-F119</f>
        <v>80698</v>
      </c>
      <c r="I119" s="72"/>
      <c r="K119" s="61">
        <f>H119/H126</f>
        <v>2.0049501383623797E-2</v>
      </c>
      <c r="L119" s="60"/>
      <c r="N119" s="67">
        <v>86186</v>
      </c>
      <c r="O119" s="98">
        <f>N119-H119</f>
        <v>5488</v>
      </c>
    </row>
    <row r="120" spans="1:15" hidden="1" outlineLevel="1">
      <c r="A120" s="70" t="s">
        <v>92</v>
      </c>
      <c r="B120" s="71">
        <v>1E-4</v>
      </c>
      <c r="C120" s="82">
        <f>ROUNDDOWN(C126*B120,0)</f>
        <v>8677</v>
      </c>
      <c r="D120" s="73" t="s">
        <v>401</v>
      </c>
      <c r="E120" s="72">
        <f>C120</f>
        <v>8677</v>
      </c>
      <c r="F120" s="72"/>
      <c r="G120" s="72"/>
      <c r="H120" s="72"/>
      <c r="I120" s="72"/>
      <c r="K120" s="60"/>
      <c r="L120" s="60"/>
    </row>
    <row r="121" spans="1:15" hidden="1" outlineLevel="1">
      <c r="A121" s="70" t="s">
        <v>93</v>
      </c>
      <c r="B121" s="71">
        <v>2.9999999999999997E-4</v>
      </c>
      <c r="C121" s="72">
        <f>ROUND(C126*B121,0)</f>
        <v>26032</v>
      </c>
      <c r="D121" s="73" t="s">
        <v>403</v>
      </c>
      <c r="E121" s="72"/>
      <c r="F121" s="72">
        <f>C121</f>
        <v>26032</v>
      </c>
      <c r="G121" s="72"/>
      <c r="H121" s="72"/>
      <c r="I121" s="72"/>
      <c r="K121" s="60"/>
      <c r="L121" s="60"/>
    </row>
    <row r="122" spans="1:15" hidden="1" outlineLevel="1">
      <c r="A122" s="70" t="s">
        <v>94</v>
      </c>
      <c r="B122" s="71">
        <v>8.9999999999999998E-4</v>
      </c>
      <c r="C122" s="82">
        <f>ROUND(C126*B122,0)</f>
        <v>78095</v>
      </c>
      <c r="D122" s="73" t="s">
        <v>403</v>
      </c>
      <c r="E122" s="72"/>
      <c r="F122" s="72">
        <f>C122</f>
        <v>78095</v>
      </c>
      <c r="G122" s="72"/>
      <c r="H122" s="72"/>
      <c r="I122" s="72"/>
      <c r="K122" s="60"/>
      <c r="L122" s="60"/>
    </row>
    <row r="123" spans="1:15" hidden="1" outlineLevel="1">
      <c r="A123" s="70" t="s">
        <v>95</v>
      </c>
      <c r="B123" s="71">
        <v>1E-4</v>
      </c>
      <c r="C123" s="72">
        <f>ROUND(C126*B123,0)</f>
        <v>8677</v>
      </c>
      <c r="D123" s="73" t="s">
        <v>419</v>
      </c>
      <c r="E123" s="72"/>
      <c r="F123" s="72"/>
      <c r="G123" s="72">
        <f>C123</f>
        <v>8677</v>
      </c>
      <c r="H123" s="72"/>
      <c r="I123" s="72"/>
      <c r="L123" s="60"/>
    </row>
    <row r="124" spans="1:15" ht="15" hidden="1" outlineLevel="1">
      <c r="A124" s="70" t="s">
        <v>96</v>
      </c>
      <c r="B124" s="71">
        <v>1.1000000000000001E-3</v>
      </c>
      <c r="C124" s="72">
        <f>ROUNDDOWN(C126*B124,0)</f>
        <v>95449</v>
      </c>
      <c r="D124" s="73" t="s">
        <v>406</v>
      </c>
      <c r="E124" s="72"/>
      <c r="F124" s="72"/>
      <c r="G124" s="72"/>
      <c r="H124" s="72">
        <f>C124</f>
        <v>95449</v>
      </c>
      <c r="I124" s="72"/>
      <c r="K124" s="61">
        <f>H124/H126</f>
        <v>2.3714402557256781E-2</v>
      </c>
      <c r="L124" s="60"/>
      <c r="N124" s="67">
        <v>104468</v>
      </c>
      <c r="O124" s="98">
        <f>N124-H124</f>
        <v>9019</v>
      </c>
    </row>
    <row r="125" spans="1:15" ht="4.5" hidden="1" customHeight="1" outlineLevel="1">
      <c r="A125" s="86"/>
      <c r="B125" s="87"/>
      <c r="C125" s="88"/>
      <c r="D125" s="86"/>
      <c r="E125" s="86"/>
      <c r="F125" s="86"/>
      <c r="G125" s="86"/>
      <c r="H125" s="86"/>
      <c r="I125" s="86"/>
    </row>
    <row r="126" spans="1:15" ht="15" hidden="1" outlineLevel="1">
      <c r="A126" s="76" t="s">
        <v>85</v>
      </c>
      <c r="B126" s="77">
        <f>SUM(B115:B125)</f>
        <v>0.99999999999999989</v>
      </c>
      <c r="C126" s="78">
        <v>86772429</v>
      </c>
      <c r="D126" s="78"/>
      <c r="E126" s="78">
        <f>SUM(E115:E125)</f>
        <v>45477430</v>
      </c>
      <c r="F126" s="78">
        <f>SUM(F115:F125)</f>
        <v>9403095</v>
      </c>
      <c r="G126" s="78">
        <f>SUM(G115:G125)</f>
        <v>27866966</v>
      </c>
      <c r="H126" s="78">
        <f>SUM(H115:H125)</f>
        <v>4024938</v>
      </c>
      <c r="I126" s="78">
        <f>SUM(I115:I125)</f>
        <v>0</v>
      </c>
      <c r="K126" s="62">
        <f>SUM(K115:K124)</f>
        <v>1</v>
      </c>
      <c r="L126" s="61">
        <f>H126/C126</f>
        <v>4.6384987102297208E-2</v>
      </c>
      <c r="N126" s="67">
        <v>4292325</v>
      </c>
      <c r="O126" s="98">
        <f>N126-H126</f>
        <v>267387</v>
      </c>
    </row>
    <row r="127" spans="1:15" ht="15" hidden="1" outlineLevel="1">
      <c r="A127" s="126"/>
      <c r="B127" s="127"/>
      <c r="C127" s="128"/>
      <c r="D127" s="128"/>
      <c r="E127" s="149">
        <f>E126/$C126</f>
        <v>0.52409999955170095</v>
      </c>
      <c r="F127" s="149">
        <f>F126/$C126</f>
        <v>0.1083650084291175</v>
      </c>
      <c r="G127" s="149">
        <f>G126/$C126</f>
        <v>0.32115000491688439</v>
      </c>
      <c r="H127" s="149">
        <f>H126/$C126</f>
        <v>4.6384987102297208E-2</v>
      </c>
      <c r="I127" s="128"/>
      <c r="K127" s="62"/>
      <c r="L127" s="61"/>
      <c r="O127" s="98"/>
    </row>
    <row r="128" spans="1:15" collapsed="1">
      <c r="A128" s="129" t="str">
        <f>A130</f>
        <v>LRS CalHEERS M&amp;O</v>
      </c>
      <c r="D128" s="129" t="str">
        <f>A129</f>
        <v>SFY 2018/19 (July 18 - September 18)</v>
      </c>
    </row>
    <row r="129" spans="1:10" hidden="1" outlineLevel="1">
      <c r="A129" s="63" t="s">
        <v>420</v>
      </c>
      <c r="B129" s="64"/>
      <c r="C129" s="64"/>
      <c r="D129" s="64"/>
      <c r="E129" s="64"/>
      <c r="F129" s="64"/>
      <c r="G129" s="64"/>
      <c r="H129" s="66"/>
      <c r="I129" s="66"/>
    </row>
    <row r="130" spans="1:10" hidden="1" outlineLevel="1">
      <c r="A130" s="63" t="s">
        <v>408</v>
      </c>
      <c r="B130" s="64"/>
      <c r="C130" s="64"/>
      <c r="D130" s="64"/>
      <c r="E130" s="64"/>
      <c r="F130" s="64"/>
      <c r="G130" s="64"/>
      <c r="H130" s="66"/>
      <c r="I130" s="66"/>
    </row>
    <row r="131" spans="1:10" ht="25.5" hidden="1" outlineLevel="1">
      <c r="A131" s="68" t="s">
        <v>80</v>
      </c>
      <c r="B131" s="68" t="s">
        <v>393</v>
      </c>
      <c r="C131" s="68" t="s">
        <v>394</v>
      </c>
      <c r="D131" s="68" t="s">
        <v>395</v>
      </c>
      <c r="E131" s="69" t="s">
        <v>396</v>
      </c>
      <c r="F131" s="69" t="s">
        <v>397</v>
      </c>
      <c r="G131" s="69" t="s">
        <v>398</v>
      </c>
      <c r="H131" s="69" t="s">
        <v>399</v>
      </c>
      <c r="I131" s="69" t="s">
        <v>400</v>
      </c>
    </row>
    <row r="132" spans="1:10" hidden="1" outlineLevel="1">
      <c r="A132" s="70" t="s">
        <v>90</v>
      </c>
      <c r="B132" s="71">
        <v>0.87860000000000005</v>
      </c>
      <c r="C132" s="72">
        <f>C135-C133</f>
        <v>417047</v>
      </c>
      <c r="D132" s="73" t="s">
        <v>407</v>
      </c>
      <c r="E132" s="72">
        <f>C132-G132</f>
        <v>312785</v>
      </c>
      <c r="F132" s="72"/>
      <c r="G132" s="72">
        <f>ROUND(C132*0.25,0)</f>
        <v>104262</v>
      </c>
      <c r="H132" s="72"/>
      <c r="I132" s="72"/>
    </row>
    <row r="133" spans="1:10" hidden="1" outlineLevel="1">
      <c r="A133" s="70" t="s">
        <v>409</v>
      </c>
      <c r="B133" s="71">
        <v>0.12139999999999999</v>
      </c>
      <c r="C133" s="72">
        <f>ROUND(C135*B133,0)</f>
        <v>57625</v>
      </c>
      <c r="D133" s="73" t="s">
        <v>421</v>
      </c>
      <c r="E133" s="72"/>
      <c r="F133" s="72"/>
      <c r="G133" s="72"/>
      <c r="H133" s="72"/>
      <c r="I133" s="72">
        <f>C133</f>
        <v>57625</v>
      </c>
    </row>
    <row r="134" spans="1:10" ht="4.5" hidden="1" customHeight="1" outlineLevel="1">
      <c r="A134" s="86"/>
      <c r="B134" s="87"/>
      <c r="C134" s="88"/>
      <c r="D134" s="86"/>
      <c r="E134" s="86"/>
      <c r="F134" s="86"/>
      <c r="G134" s="86"/>
      <c r="H134" s="86"/>
      <c r="I134" s="86"/>
    </row>
    <row r="135" spans="1:10" hidden="1" outlineLevel="1">
      <c r="A135" s="76" t="s">
        <v>85</v>
      </c>
      <c r="B135" s="77">
        <f>SUM(B132:B134)</f>
        <v>1</v>
      </c>
      <c r="C135" s="78">
        <v>474672</v>
      </c>
      <c r="D135" s="78"/>
      <c r="E135" s="78">
        <f>SUM(E132:E134)</f>
        <v>312785</v>
      </c>
      <c r="F135" s="78">
        <f>SUM(F132:F134)</f>
        <v>0</v>
      </c>
      <c r="G135" s="78">
        <f>SUM(G132:G134)</f>
        <v>104262</v>
      </c>
      <c r="H135" s="78">
        <f>SUM(H132:H134)</f>
        <v>0</v>
      </c>
      <c r="I135" s="78">
        <f>SUM(I132:I134)</f>
        <v>57625</v>
      </c>
    </row>
    <row r="136" spans="1:10" hidden="1" outlineLevel="1"/>
    <row r="137" spans="1:10" hidden="1" outlineLevel="1">
      <c r="A137" s="63" t="s">
        <v>422</v>
      </c>
      <c r="B137" s="64"/>
      <c r="C137" s="64"/>
      <c r="D137" s="64"/>
      <c r="E137" s="64"/>
      <c r="F137" s="64"/>
      <c r="G137" s="64"/>
      <c r="H137" s="66"/>
      <c r="I137" s="66"/>
      <c r="J137" s="98"/>
    </row>
    <row r="138" spans="1:10" hidden="1" outlineLevel="1">
      <c r="A138" s="63" t="s">
        <v>423</v>
      </c>
      <c r="B138" s="64"/>
      <c r="C138" s="64"/>
      <c r="D138" s="64"/>
      <c r="E138" s="64"/>
      <c r="F138" s="64"/>
      <c r="G138" s="64"/>
      <c r="H138" s="66"/>
      <c r="I138" s="66"/>
      <c r="J138" s="98"/>
    </row>
    <row r="139" spans="1:10" ht="25.5" hidden="1" outlineLevel="1">
      <c r="A139" s="68" t="s">
        <v>80</v>
      </c>
      <c r="B139" s="68" t="s">
        <v>393</v>
      </c>
      <c r="C139" s="68" t="s">
        <v>394</v>
      </c>
      <c r="D139" s="68" t="s">
        <v>395</v>
      </c>
      <c r="E139" s="69" t="s">
        <v>396</v>
      </c>
      <c r="F139" s="69" t="s">
        <v>397</v>
      </c>
      <c r="G139" s="69" t="s">
        <v>398</v>
      </c>
      <c r="H139" s="69" t="s">
        <v>399</v>
      </c>
      <c r="I139" s="69" t="s">
        <v>400</v>
      </c>
      <c r="J139" s="98"/>
    </row>
    <row r="140" spans="1:10" hidden="1" outlineLevel="1">
      <c r="A140" s="70" t="s">
        <v>90</v>
      </c>
      <c r="B140" s="71">
        <v>0.87619999999999998</v>
      </c>
      <c r="C140" s="72">
        <f>C143-C141</f>
        <v>2689885</v>
      </c>
      <c r="D140" s="73" t="s">
        <v>407</v>
      </c>
      <c r="E140" s="72">
        <f>C140-G140</f>
        <v>2017414</v>
      </c>
      <c r="F140" s="72"/>
      <c r="G140" s="72">
        <f>ROUND(C140*0.25,0)</f>
        <v>672471</v>
      </c>
      <c r="H140" s="72"/>
      <c r="I140" s="72"/>
      <c r="J140" s="98"/>
    </row>
    <row r="141" spans="1:10" hidden="1" outlineLevel="1">
      <c r="A141" s="70" t="s">
        <v>409</v>
      </c>
      <c r="B141" s="71">
        <v>0.12379999999999999</v>
      </c>
      <c r="C141" s="72">
        <f>ROUND(C143*B141,0)</f>
        <v>380059</v>
      </c>
      <c r="D141" s="73" t="s">
        <v>421</v>
      </c>
      <c r="E141" s="72"/>
      <c r="F141" s="72"/>
      <c r="G141" s="72"/>
      <c r="H141" s="72"/>
      <c r="I141" s="72">
        <f>C141</f>
        <v>380059</v>
      </c>
      <c r="J141" s="98"/>
    </row>
    <row r="142" spans="1:10" ht="4.5" hidden="1" customHeight="1" outlineLevel="1">
      <c r="A142" s="86"/>
      <c r="B142" s="87"/>
      <c r="C142" s="88"/>
      <c r="D142" s="86"/>
      <c r="E142" s="86"/>
      <c r="F142" s="86"/>
      <c r="G142" s="86"/>
      <c r="H142" s="86"/>
      <c r="I142" s="86"/>
      <c r="J142" s="98"/>
    </row>
    <row r="143" spans="1:10" hidden="1" outlineLevel="1">
      <c r="A143" s="76" t="s">
        <v>85</v>
      </c>
      <c r="B143" s="77">
        <f>SUM(B140:B142)</f>
        <v>1</v>
      </c>
      <c r="C143" s="78">
        <v>3069944</v>
      </c>
      <c r="D143" s="78"/>
      <c r="E143" s="78">
        <f>SUM(E140:E142)</f>
        <v>2017414</v>
      </c>
      <c r="F143" s="78">
        <f>SUM(F140:F142)</f>
        <v>0</v>
      </c>
      <c r="G143" s="78">
        <f>SUM(G140:G142)</f>
        <v>672471</v>
      </c>
      <c r="H143" s="78">
        <f>SUM(H140:H142)</f>
        <v>0</v>
      </c>
      <c r="I143" s="78">
        <f>SUM(I140:I142)</f>
        <v>380059</v>
      </c>
      <c r="J143" s="98"/>
    </row>
    <row r="144" spans="1:10" hidden="1" outlineLevel="1">
      <c r="A144" s="130"/>
      <c r="B144" s="131"/>
      <c r="C144" s="132"/>
      <c r="D144" s="132"/>
      <c r="E144" s="132"/>
      <c r="F144" s="132"/>
      <c r="G144" s="132"/>
      <c r="H144" s="133"/>
      <c r="I144" s="133"/>
      <c r="J144" s="98"/>
    </row>
    <row r="145" spans="1:12" hidden="1" outlineLevel="1">
      <c r="A145" s="130"/>
      <c r="B145" s="131"/>
      <c r="C145" s="132"/>
      <c r="D145" s="132"/>
      <c r="E145" s="132"/>
      <c r="F145" s="132"/>
      <c r="G145" s="132"/>
      <c r="H145" s="133"/>
      <c r="I145" s="133"/>
    </row>
    <row r="146" spans="1:12" hidden="1" outlineLevel="1">
      <c r="A146" s="63" t="s">
        <v>416</v>
      </c>
      <c r="B146" s="64"/>
      <c r="C146" s="64"/>
      <c r="D146" s="64"/>
      <c r="E146" s="64"/>
      <c r="F146" s="64"/>
      <c r="G146" s="64"/>
      <c r="H146" s="66"/>
      <c r="I146" s="66"/>
    </row>
    <row r="147" spans="1:12" hidden="1" outlineLevel="1">
      <c r="A147" s="63" t="s">
        <v>424</v>
      </c>
      <c r="B147" s="64"/>
      <c r="C147" s="64"/>
      <c r="D147" s="64"/>
      <c r="E147" s="64"/>
      <c r="F147" s="64"/>
      <c r="G147" s="64"/>
      <c r="H147" s="66"/>
      <c r="I147" s="66"/>
    </row>
    <row r="148" spans="1:12" ht="25.5" hidden="1" outlineLevel="1">
      <c r="A148" s="68" t="s">
        <v>80</v>
      </c>
      <c r="B148" s="68" t="s">
        <v>393</v>
      </c>
      <c r="C148" s="68" t="s">
        <v>394</v>
      </c>
      <c r="D148" s="68" t="s">
        <v>395</v>
      </c>
      <c r="E148" s="69" t="s">
        <v>396</v>
      </c>
      <c r="F148" s="69" t="s">
        <v>397</v>
      </c>
      <c r="G148" s="69" t="s">
        <v>398</v>
      </c>
      <c r="H148" s="69" t="s">
        <v>399</v>
      </c>
      <c r="I148" s="69" t="s">
        <v>400</v>
      </c>
    </row>
    <row r="149" spans="1:12" hidden="1" outlineLevel="1">
      <c r="A149" s="70" t="s">
        <v>90</v>
      </c>
      <c r="B149" s="71">
        <v>1</v>
      </c>
      <c r="C149" s="72">
        <f>C151</f>
        <v>1753920</v>
      </c>
      <c r="D149" s="73" t="s">
        <v>407</v>
      </c>
      <c r="E149" s="72">
        <f>C149-G149</f>
        <v>1315440</v>
      </c>
      <c r="F149" s="72"/>
      <c r="G149" s="72">
        <f>ROUND(C149*0.25,0)</f>
        <v>438480</v>
      </c>
      <c r="H149" s="72"/>
      <c r="I149" s="72"/>
    </row>
    <row r="150" spans="1:12" ht="4.5" hidden="1" customHeight="1" outlineLevel="1">
      <c r="A150" s="86"/>
      <c r="B150" s="87"/>
      <c r="C150" s="88"/>
      <c r="D150" s="86"/>
      <c r="E150" s="86"/>
      <c r="F150" s="86"/>
      <c r="G150" s="86"/>
      <c r="H150" s="86"/>
      <c r="I150" s="86"/>
    </row>
    <row r="151" spans="1:12" hidden="1" outlineLevel="1">
      <c r="A151" s="76" t="s">
        <v>85</v>
      </c>
      <c r="B151" s="77">
        <f>SUM(B149:B150)</f>
        <v>1</v>
      </c>
      <c r="C151" s="78">
        <v>1753920</v>
      </c>
      <c r="D151" s="78"/>
      <c r="E151" s="78">
        <f>SUM(E149:E150)</f>
        <v>1315440</v>
      </c>
      <c r="F151" s="78">
        <f>SUM(F149:F150)</f>
        <v>0</v>
      </c>
      <c r="G151" s="78">
        <f>SUM(G149:G150)</f>
        <v>438480</v>
      </c>
      <c r="H151" s="78">
        <f>SUM(H149:H150)</f>
        <v>0</v>
      </c>
      <c r="I151" s="78">
        <f>SUM(I149:I150)</f>
        <v>0</v>
      </c>
    </row>
    <row r="152" spans="1:12" hidden="1" outlineLevel="1">
      <c r="A152" s="126"/>
      <c r="B152" s="127"/>
      <c r="C152" s="128"/>
      <c r="D152" s="128"/>
      <c r="E152" s="128"/>
      <c r="F152" s="128"/>
      <c r="G152" s="128"/>
      <c r="H152" s="128"/>
      <c r="I152" s="128"/>
    </row>
    <row r="153" spans="1:12" collapsed="1">
      <c r="A153" s="129" t="str">
        <f>A155</f>
        <v>C-IV CalHEERS M&amp;O</v>
      </c>
      <c r="D153" s="129" t="str">
        <f>A154</f>
        <v>SFY 2018/19</v>
      </c>
    </row>
    <row r="154" spans="1:12" hidden="1" outlineLevel="1">
      <c r="A154" s="63" t="s">
        <v>416</v>
      </c>
      <c r="B154" s="64"/>
      <c r="C154" s="64"/>
      <c r="D154" s="64"/>
      <c r="E154" s="64"/>
      <c r="F154" s="64"/>
      <c r="G154" s="64"/>
      <c r="H154" s="66"/>
      <c r="I154" s="66"/>
    </row>
    <row r="155" spans="1:12" hidden="1" outlineLevel="1">
      <c r="A155" s="63" t="s">
        <v>425</v>
      </c>
      <c r="B155" s="64"/>
      <c r="C155" s="64"/>
      <c r="D155" s="64"/>
      <c r="E155" s="64"/>
      <c r="F155" s="64"/>
      <c r="G155" s="64"/>
      <c r="H155" s="66"/>
      <c r="I155" s="66"/>
    </row>
    <row r="156" spans="1:12" ht="25.5" hidden="1" outlineLevel="1">
      <c r="A156" s="68" t="s">
        <v>80</v>
      </c>
      <c r="B156" s="68" t="s">
        <v>393</v>
      </c>
      <c r="C156" s="68" t="s">
        <v>394</v>
      </c>
      <c r="D156" s="68" t="s">
        <v>395</v>
      </c>
      <c r="E156" s="69" t="s">
        <v>396</v>
      </c>
      <c r="F156" s="69" t="s">
        <v>397</v>
      </c>
      <c r="G156" s="69" t="s">
        <v>398</v>
      </c>
      <c r="H156" s="69" t="s">
        <v>399</v>
      </c>
      <c r="I156" s="69" t="s">
        <v>400</v>
      </c>
    </row>
    <row r="157" spans="1:12" hidden="1" outlineLevel="1">
      <c r="A157" s="70" t="s">
        <v>90</v>
      </c>
      <c r="B157" s="71">
        <v>1</v>
      </c>
      <c r="C157" s="72">
        <f>C159</f>
        <v>5775776</v>
      </c>
      <c r="D157" s="73" t="s">
        <v>407</v>
      </c>
      <c r="E157" s="72">
        <f>C157-G157</f>
        <v>4331832</v>
      </c>
      <c r="F157" s="72"/>
      <c r="G157" s="72">
        <f>ROUND(C157*0.25,0)</f>
        <v>1443944</v>
      </c>
      <c r="H157" s="72"/>
      <c r="I157" s="72"/>
    </row>
    <row r="158" spans="1:12" ht="4.5" hidden="1" customHeight="1" outlineLevel="1">
      <c r="A158" s="86"/>
      <c r="B158" s="87"/>
      <c r="C158" s="88"/>
      <c r="D158" s="86"/>
      <c r="E158" s="86"/>
      <c r="F158" s="86"/>
      <c r="G158" s="86"/>
      <c r="H158" s="86"/>
      <c r="I158" s="86"/>
    </row>
    <row r="159" spans="1:12" hidden="1" outlineLevel="1">
      <c r="A159" s="76" t="s">
        <v>85</v>
      </c>
      <c r="B159" s="77">
        <f>SUM(B157:B158)</f>
        <v>1</v>
      </c>
      <c r="C159" s="78">
        <v>5775776</v>
      </c>
      <c r="D159" s="78"/>
      <c r="E159" s="78">
        <f>SUM(E157:E158)</f>
        <v>4331832</v>
      </c>
      <c r="F159" s="78">
        <f>SUM(F157:F158)</f>
        <v>0</v>
      </c>
      <c r="G159" s="78">
        <f>SUM(G157:G158)</f>
        <v>1443944</v>
      </c>
      <c r="H159" s="78">
        <f>SUM(H157:H158)</f>
        <v>0</v>
      </c>
      <c r="I159" s="78">
        <f>SUM(I157:I158)</f>
        <v>0</v>
      </c>
      <c r="L159" s="98"/>
    </row>
    <row r="160" spans="1:12" hidden="1" outlineLevel="1">
      <c r="B160" s="80"/>
    </row>
    <row r="161" spans="1:12" hidden="1" outlineLevel="1">
      <c r="A161" s="63" t="s">
        <v>420</v>
      </c>
      <c r="B161" s="81"/>
      <c r="C161" s="64"/>
      <c r="D161" s="64"/>
      <c r="E161" s="64"/>
      <c r="F161" s="64"/>
      <c r="G161" s="64"/>
      <c r="H161" s="66"/>
      <c r="I161" s="66"/>
      <c r="J161" s="98"/>
    </row>
    <row r="162" spans="1:12" hidden="1" outlineLevel="1">
      <c r="A162" s="63" t="s">
        <v>426</v>
      </c>
      <c r="B162" s="81"/>
      <c r="C162" s="64"/>
      <c r="D162" s="64"/>
      <c r="E162" s="64"/>
      <c r="F162" s="64"/>
      <c r="G162" s="64"/>
      <c r="H162" s="66"/>
      <c r="I162" s="66"/>
      <c r="J162" s="98"/>
    </row>
    <row r="163" spans="1:12" ht="25.5" hidden="1" outlineLevel="1">
      <c r="A163" s="68" t="s">
        <v>80</v>
      </c>
      <c r="B163" s="84" t="s">
        <v>393</v>
      </c>
      <c r="C163" s="68" t="s">
        <v>394</v>
      </c>
      <c r="D163" s="68" t="s">
        <v>395</v>
      </c>
      <c r="E163" s="69" t="s">
        <v>396</v>
      </c>
      <c r="F163" s="69" t="s">
        <v>397</v>
      </c>
      <c r="G163" s="69" t="s">
        <v>398</v>
      </c>
      <c r="H163" s="69" t="s">
        <v>399</v>
      </c>
      <c r="I163" s="69" t="s">
        <v>400</v>
      </c>
      <c r="J163" s="98"/>
    </row>
    <row r="164" spans="1:12" hidden="1" outlineLevel="1">
      <c r="A164" s="70" t="s">
        <v>90</v>
      </c>
      <c r="B164" s="143">
        <v>0.87860000000000005</v>
      </c>
      <c r="C164" s="72">
        <f>C167-C165</f>
        <v>122724</v>
      </c>
      <c r="D164" s="73" t="s">
        <v>407</v>
      </c>
      <c r="E164" s="72">
        <f>C164-G164</f>
        <v>92043</v>
      </c>
      <c r="F164" s="72"/>
      <c r="G164" s="72">
        <f>ROUND(C164*0.25,0)</f>
        <v>30681</v>
      </c>
      <c r="H164" s="72"/>
      <c r="I164" s="72"/>
      <c r="J164" s="98"/>
    </row>
    <row r="165" spans="1:12" hidden="1" outlineLevel="1">
      <c r="A165" s="70" t="s">
        <v>409</v>
      </c>
      <c r="B165" s="143">
        <v>0.12139999999999999</v>
      </c>
      <c r="C165" s="72">
        <f>ROUNDDOWN(C167*B165,0)</f>
        <v>16957</v>
      </c>
      <c r="D165" s="73" t="s">
        <v>421</v>
      </c>
      <c r="E165" s="72"/>
      <c r="F165" s="72"/>
      <c r="G165" s="72"/>
      <c r="H165" s="72"/>
      <c r="I165" s="72">
        <f>C165</f>
        <v>16957</v>
      </c>
      <c r="J165" s="98"/>
    </row>
    <row r="166" spans="1:12" ht="4.5" hidden="1" customHeight="1" outlineLevel="1">
      <c r="A166" s="86"/>
      <c r="B166" s="87"/>
      <c r="C166" s="88"/>
      <c r="D166" s="86"/>
      <c r="E166" s="86"/>
      <c r="F166" s="86"/>
      <c r="G166" s="86"/>
      <c r="H166" s="86"/>
      <c r="I166" s="86"/>
      <c r="J166" s="98"/>
    </row>
    <row r="167" spans="1:12" hidden="1" outlineLevel="1">
      <c r="A167" s="76" t="s">
        <v>85</v>
      </c>
      <c r="B167" s="77">
        <f>SUM(B164:B166)</f>
        <v>1</v>
      </c>
      <c r="C167" s="78">
        <v>139681</v>
      </c>
      <c r="D167" s="78"/>
      <c r="E167" s="78">
        <f>SUM(E164:E166)</f>
        <v>92043</v>
      </c>
      <c r="F167" s="78">
        <f>SUM(F164:F166)</f>
        <v>0</v>
      </c>
      <c r="G167" s="78">
        <f>SUM(G164:G166)</f>
        <v>30681</v>
      </c>
      <c r="H167" s="78">
        <f>SUM(H164:H166)</f>
        <v>0</v>
      </c>
      <c r="I167" s="78">
        <f>SUM(I164:I166)</f>
        <v>16957</v>
      </c>
      <c r="J167" s="98"/>
      <c r="L167" s="98"/>
    </row>
    <row r="168" spans="1:12" hidden="1" outlineLevel="1">
      <c r="B168" s="80"/>
      <c r="J168" s="98"/>
    </row>
    <row r="169" spans="1:12" hidden="1" outlineLevel="1">
      <c r="A169" s="63" t="s">
        <v>422</v>
      </c>
      <c r="B169" s="81"/>
      <c r="C169" s="64"/>
      <c r="D169" s="64"/>
      <c r="E169" s="64"/>
      <c r="F169" s="64"/>
      <c r="G169" s="64"/>
      <c r="H169" s="66"/>
      <c r="I169" s="66"/>
    </row>
    <row r="170" spans="1:12" hidden="1" outlineLevel="1">
      <c r="A170" s="63" t="s">
        <v>426</v>
      </c>
      <c r="B170" s="81"/>
      <c r="C170" s="64"/>
      <c r="D170" s="64"/>
      <c r="E170" s="64"/>
      <c r="F170" s="64"/>
      <c r="G170" s="64"/>
      <c r="H170" s="66"/>
      <c r="I170" s="66"/>
    </row>
    <row r="171" spans="1:12" ht="25.5" hidden="1" outlineLevel="1">
      <c r="A171" s="68" t="s">
        <v>80</v>
      </c>
      <c r="B171" s="84" t="s">
        <v>393</v>
      </c>
      <c r="C171" s="68" t="s">
        <v>394</v>
      </c>
      <c r="D171" s="68" t="s">
        <v>395</v>
      </c>
      <c r="E171" s="69" t="s">
        <v>396</v>
      </c>
      <c r="F171" s="69" t="s">
        <v>397</v>
      </c>
      <c r="G171" s="69" t="s">
        <v>398</v>
      </c>
      <c r="H171" s="69" t="s">
        <v>399</v>
      </c>
      <c r="I171" s="69" t="s">
        <v>400</v>
      </c>
    </row>
    <row r="172" spans="1:12" hidden="1" outlineLevel="1">
      <c r="A172" s="70" t="s">
        <v>90</v>
      </c>
      <c r="B172" s="71">
        <v>0.87860000000000005</v>
      </c>
      <c r="C172" s="72">
        <f>C175-C173</f>
        <v>4594265</v>
      </c>
      <c r="D172" s="73" t="s">
        <v>407</v>
      </c>
      <c r="E172" s="72">
        <f>C172-G172</f>
        <v>3445699</v>
      </c>
      <c r="F172" s="72"/>
      <c r="G172" s="72">
        <f>ROUND(C172*0.25,0)</f>
        <v>1148566</v>
      </c>
      <c r="H172" s="72"/>
      <c r="I172" s="72"/>
    </row>
    <row r="173" spans="1:12" hidden="1" outlineLevel="1">
      <c r="A173" s="70" t="s">
        <v>409</v>
      </c>
      <c r="B173" s="71">
        <v>0.12139999999999999</v>
      </c>
      <c r="C173" s="72">
        <f>ROUNDDOWN(C175*B173,0)</f>
        <v>634809</v>
      </c>
      <c r="D173" s="73" t="s">
        <v>421</v>
      </c>
      <c r="E173" s="72"/>
      <c r="F173" s="72"/>
      <c r="G173" s="72"/>
      <c r="H173" s="72"/>
      <c r="I173" s="72">
        <f>C173</f>
        <v>634809</v>
      </c>
    </row>
    <row r="174" spans="1:12" ht="4.5" hidden="1" customHeight="1" outlineLevel="1">
      <c r="A174" s="86"/>
      <c r="B174" s="87"/>
      <c r="C174" s="88"/>
      <c r="D174" s="86"/>
      <c r="E174" s="86"/>
      <c r="F174" s="86"/>
      <c r="G174" s="86"/>
      <c r="H174" s="86"/>
      <c r="I174" s="86"/>
    </row>
    <row r="175" spans="1:12" hidden="1" outlineLevel="1">
      <c r="A175" s="76" t="s">
        <v>85</v>
      </c>
      <c r="B175" s="77">
        <f>SUM(B172:B174)</f>
        <v>1</v>
      </c>
      <c r="C175" s="78">
        <v>5229074</v>
      </c>
      <c r="D175" s="78"/>
      <c r="E175" s="78">
        <f>SUM(E172:E174)</f>
        <v>3445699</v>
      </c>
      <c r="F175" s="78">
        <f>SUM(F172:F174)</f>
        <v>0</v>
      </c>
      <c r="G175" s="78">
        <f>SUM(G172:G174)</f>
        <v>1148566</v>
      </c>
      <c r="H175" s="78">
        <f>SUM(H172:H174)</f>
        <v>0</v>
      </c>
      <c r="I175" s="78">
        <f>SUM(I172:I174)</f>
        <v>634809</v>
      </c>
      <c r="L175" s="98"/>
    </row>
    <row r="176" spans="1:12" collapsed="1">
      <c r="A176" s="129" t="str">
        <f>A178</f>
        <v>C-IV Covered CA CSC</v>
      </c>
      <c r="B176" s="80"/>
      <c r="D176" s="129" t="str">
        <f>A177</f>
        <v>SFY 2018/19</v>
      </c>
    </row>
    <row r="177" spans="1:9" hidden="1" outlineLevel="1">
      <c r="A177" s="63" t="s">
        <v>416</v>
      </c>
      <c r="B177" s="81"/>
      <c r="C177" s="64"/>
      <c r="D177" s="64"/>
      <c r="E177" s="64"/>
      <c r="F177" s="64"/>
      <c r="G177" s="64"/>
      <c r="H177" s="66"/>
      <c r="I177" s="66"/>
    </row>
    <row r="178" spans="1:9" hidden="1" outlineLevel="1">
      <c r="A178" s="63" t="s">
        <v>427</v>
      </c>
      <c r="B178" s="81"/>
      <c r="C178" s="64"/>
      <c r="D178" s="64"/>
      <c r="E178" s="64"/>
      <c r="F178" s="64"/>
      <c r="G178" s="64"/>
      <c r="H178" s="66"/>
      <c r="I178" s="66"/>
    </row>
    <row r="179" spans="1:9" ht="25.5" hidden="1" outlineLevel="1">
      <c r="A179" s="68" t="s">
        <v>80</v>
      </c>
      <c r="B179" s="84" t="s">
        <v>393</v>
      </c>
      <c r="C179" s="68" t="s">
        <v>394</v>
      </c>
      <c r="D179" s="68" t="s">
        <v>395</v>
      </c>
      <c r="E179" s="69" t="s">
        <v>396</v>
      </c>
      <c r="F179" s="69" t="s">
        <v>397</v>
      </c>
      <c r="G179" s="69" t="s">
        <v>398</v>
      </c>
      <c r="H179" s="69" t="s">
        <v>399</v>
      </c>
      <c r="I179" s="69" t="s">
        <v>400</v>
      </c>
    </row>
    <row r="180" spans="1:9" hidden="1" outlineLevel="1">
      <c r="A180" s="70" t="s">
        <v>90</v>
      </c>
      <c r="B180" s="71">
        <v>1</v>
      </c>
      <c r="C180" s="72">
        <f>C182</f>
        <v>3855639</v>
      </c>
      <c r="D180" s="73" t="s">
        <v>407</v>
      </c>
      <c r="E180" s="72">
        <f>C180-G180</f>
        <v>2891729</v>
      </c>
      <c r="F180" s="72"/>
      <c r="G180" s="72">
        <f>ROUNDUP(C180*0.25,0)</f>
        <v>963910</v>
      </c>
      <c r="H180" s="72"/>
      <c r="I180" s="72"/>
    </row>
    <row r="181" spans="1:9" ht="4.5" hidden="1" customHeight="1" outlineLevel="1">
      <c r="A181" s="86"/>
      <c r="B181" s="87"/>
      <c r="C181" s="88"/>
      <c r="D181" s="86"/>
      <c r="E181" s="86"/>
      <c r="F181" s="86"/>
      <c r="G181" s="86"/>
      <c r="H181" s="86"/>
      <c r="I181" s="86"/>
    </row>
    <row r="182" spans="1:9" hidden="1" outlineLevel="1">
      <c r="A182" s="76" t="s">
        <v>85</v>
      </c>
      <c r="B182" s="77">
        <f>SUM(B180:B181)</f>
        <v>1</v>
      </c>
      <c r="C182" s="78">
        <v>3855639</v>
      </c>
      <c r="D182" s="78"/>
      <c r="E182" s="78">
        <f>SUM(E180:E181)</f>
        <v>2891729</v>
      </c>
      <c r="F182" s="78">
        <f>SUM(F180:F181)</f>
        <v>0</v>
      </c>
      <c r="G182" s="78">
        <f>SUM(G180:G181)</f>
        <v>963910</v>
      </c>
      <c r="H182" s="78">
        <f>SUM(H180:H181)</f>
        <v>0</v>
      </c>
      <c r="I182" s="78">
        <f>SUM(I180:I181)</f>
        <v>0</v>
      </c>
    </row>
    <row r="183" spans="1:9" collapsed="1">
      <c r="A183" s="129" t="str">
        <f>A185</f>
        <v>TOTAL FISCAL YEAR COST</v>
      </c>
      <c r="D183" s="129" t="str">
        <f>A184</f>
        <v>SFY 2018/19</v>
      </c>
    </row>
    <row r="184" spans="1:9" ht="14.85" hidden="1" customHeight="1" outlineLevel="1">
      <c r="A184" s="63" t="s">
        <v>416</v>
      </c>
      <c r="B184" s="63"/>
      <c r="C184" s="63"/>
      <c r="D184" s="63"/>
      <c r="E184" s="63"/>
      <c r="F184" s="63"/>
      <c r="G184" s="63"/>
      <c r="H184" s="63"/>
      <c r="I184" s="92"/>
    </row>
    <row r="185" spans="1:9" ht="14.85" hidden="1" customHeight="1" outlineLevel="1">
      <c r="A185" s="63" t="s">
        <v>413</v>
      </c>
      <c r="B185" s="63"/>
      <c r="C185" s="63"/>
      <c r="D185" s="63"/>
      <c r="E185" s="63"/>
      <c r="F185" s="63"/>
      <c r="G185" s="63"/>
      <c r="H185" s="63"/>
      <c r="I185" s="92"/>
    </row>
    <row r="186" spans="1:9" ht="25.5" hidden="1" outlineLevel="1">
      <c r="A186" s="68" t="s">
        <v>80</v>
      </c>
      <c r="B186" s="68" t="s">
        <v>393</v>
      </c>
      <c r="C186" s="68" t="s">
        <v>394</v>
      </c>
      <c r="D186" s="68" t="s">
        <v>395</v>
      </c>
      <c r="E186" s="69" t="s">
        <v>396</v>
      </c>
      <c r="F186" s="69" t="s">
        <v>397</v>
      </c>
      <c r="G186" s="69" t="s">
        <v>398</v>
      </c>
      <c r="H186" s="69" t="s">
        <v>399</v>
      </c>
      <c r="I186" s="69" t="s">
        <v>400</v>
      </c>
    </row>
    <row r="187" spans="1:9" hidden="1" outlineLevel="1">
      <c r="A187" s="93" t="s">
        <v>86</v>
      </c>
      <c r="B187" s="103"/>
      <c r="C187" s="101">
        <f t="shared" ref="C187:C197" si="2">SUMIF($A$83:$A$182,$A187,C$83:C$182)</f>
        <v>8588005</v>
      </c>
      <c r="D187" s="97"/>
      <c r="E187" s="101">
        <f t="shared" ref="E187:I197" si="3">SUMIF($A$83:$A$182,$A187,E$83:E$182)</f>
        <v>8588005</v>
      </c>
      <c r="F187" s="101">
        <f t="shared" si="3"/>
        <v>0</v>
      </c>
      <c r="G187" s="101">
        <f t="shared" si="3"/>
        <v>0</v>
      </c>
      <c r="H187" s="101">
        <f t="shared" si="3"/>
        <v>0</v>
      </c>
      <c r="I187" s="101">
        <f t="shared" si="3"/>
        <v>0</v>
      </c>
    </row>
    <row r="188" spans="1:9" hidden="1" outlineLevel="1">
      <c r="A188" s="93" t="s">
        <v>88</v>
      </c>
      <c r="B188" s="103"/>
      <c r="C188" s="101">
        <f t="shared" si="2"/>
        <v>41825690</v>
      </c>
      <c r="D188" s="97"/>
      <c r="E188" s="101">
        <f t="shared" si="3"/>
        <v>20912846</v>
      </c>
      <c r="F188" s="101">
        <f t="shared" si="3"/>
        <v>14638990</v>
      </c>
      <c r="G188" s="101">
        <f t="shared" si="3"/>
        <v>0</v>
      </c>
      <c r="H188" s="101">
        <f t="shared" si="3"/>
        <v>6273854</v>
      </c>
      <c r="I188" s="101">
        <f t="shared" si="3"/>
        <v>0</v>
      </c>
    </row>
    <row r="189" spans="1:9" hidden="1" outlineLevel="1">
      <c r="A189" s="93" t="s">
        <v>89</v>
      </c>
      <c r="B189" s="103"/>
      <c r="C189" s="101">
        <f t="shared" si="2"/>
        <v>342795</v>
      </c>
      <c r="D189" s="97"/>
      <c r="E189" s="101">
        <f t="shared" si="3"/>
        <v>0</v>
      </c>
      <c r="F189" s="101">
        <f t="shared" si="3"/>
        <v>342795</v>
      </c>
      <c r="G189" s="101">
        <f t="shared" si="3"/>
        <v>0</v>
      </c>
      <c r="H189" s="101">
        <f t="shared" si="3"/>
        <v>0</v>
      </c>
      <c r="I189" s="101">
        <f t="shared" si="3"/>
        <v>0</v>
      </c>
    </row>
    <row r="190" spans="1:9" hidden="1" outlineLevel="1">
      <c r="A190" s="93" t="s">
        <v>90</v>
      </c>
      <c r="B190" s="103"/>
      <c r="C190" s="101">
        <f t="shared" si="2"/>
        <v>121677986</v>
      </c>
      <c r="D190" s="97"/>
      <c r="E190" s="101">
        <f t="shared" si="3"/>
        <v>77329345</v>
      </c>
      <c r="F190" s="101">
        <f t="shared" si="3"/>
        <v>0</v>
      </c>
      <c r="G190" s="101">
        <f t="shared" si="3"/>
        <v>44348641</v>
      </c>
      <c r="H190" s="101">
        <f t="shared" si="3"/>
        <v>0</v>
      </c>
      <c r="I190" s="101">
        <f t="shared" si="3"/>
        <v>0</v>
      </c>
    </row>
    <row r="191" spans="1:9" hidden="1" outlineLevel="1">
      <c r="A191" s="93" t="s">
        <v>91</v>
      </c>
      <c r="B191" s="103"/>
      <c r="C191" s="101">
        <f t="shared" si="2"/>
        <v>447334</v>
      </c>
      <c r="D191" s="97"/>
      <c r="E191" s="101">
        <f t="shared" si="3"/>
        <v>0</v>
      </c>
      <c r="F191" s="101">
        <f t="shared" si="3"/>
        <v>313134</v>
      </c>
      <c r="G191" s="101">
        <f t="shared" si="3"/>
        <v>0</v>
      </c>
      <c r="H191" s="101">
        <f t="shared" si="3"/>
        <v>134200</v>
      </c>
      <c r="I191" s="101">
        <f t="shared" si="3"/>
        <v>0</v>
      </c>
    </row>
    <row r="192" spans="1:9" hidden="1" outlineLevel="1">
      <c r="A192" s="93" t="s">
        <v>92</v>
      </c>
      <c r="B192" s="103"/>
      <c r="C192" s="101">
        <f t="shared" si="2"/>
        <v>29255</v>
      </c>
      <c r="D192" s="97"/>
      <c r="E192" s="101">
        <f t="shared" si="3"/>
        <v>29255</v>
      </c>
      <c r="F192" s="101">
        <f t="shared" si="3"/>
        <v>0</v>
      </c>
      <c r="G192" s="101">
        <f t="shared" si="3"/>
        <v>0</v>
      </c>
      <c r="H192" s="101">
        <f t="shared" si="3"/>
        <v>0</v>
      </c>
      <c r="I192" s="101">
        <f t="shared" si="3"/>
        <v>0</v>
      </c>
    </row>
    <row r="193" spans="1:17" hidden="1" outlineLevel="1">
      <c r="A193" s="93" t="s">
        <v>93</v>
      </c>
      <c r="B193" s="103"/>
      <c r="C193" s="101">
        <f t="shared" si="2"/>
        <v>122060</v>
      </c>
      <c r="D193" s="97"/>
      <c r="E193" s="101">
        <f t="shared" si="3"/>
        <v>0</v>
      </c>
      <c r="F193" s="101">
        <f t="shared" si="3"/>
        <v>122060</v>
      </c>
      <c r="G193" s="101">
        <f t="shared" si="3"/>
        <v>0</v>
      </c>
      <c r="H193" s="101">
        <f t="shared" si="3"/>
        <v>0</v>
      </c>
      <c r="I193" s="101">
        <f t="shared" si="3"/>
        <v>0</v>
      </c>
    </row>
    <row r="194" spans="1:17" hidden="1" outlineLevel="1">
      <c r="A194" s="93" t="s">
        <v>95</v>
      </c>
      <c r="B194" s="103"/>
      <c r="C194" s="101">
        <f t="shared" si="2"/>
        <v>8677</v>
      </c>
      <c r="D194" s="97"/>
      <c r="E194" s="101">
        <f t="shared" si="3"/>
        <v>0</v>
      </c>
      <c r="F194" s="101">
        <f t="shared" si="3"/>
        <v>0</v>
      </c>
      <c r="G194" s="101">
        <f t="shared" si="3"/>
        <v>8677</v>
      </c>
      <c r="H194" s="101">
        <f t="shared" si="3"/>
        <v>0</v>
      </c>
      <c r="I194" s="101">
        <f t="shared" si="3"/>
        <v>0</v>
      </c>
    </row>
    <row r="195" spans="1:17" hidden="1" outlineLevel="1">
      <c r="A195" s="93" t="s">
        <v>94</v>
      </c>
      <c r="B195" s="103"/>
      <c r="C195" s="101">
        <f t="shared" si="2"/>
        <v>242716</v>
      </c>
      <c r="D195" s="97"/>
      <c r="E195" s="101">
        <f t="shared" si="3"/>
        <v>0</v>
      </c>
      <c r="F195" s="101">
        <f t="shared" si="3"/>
        <v>242716</v>
      </c>
      <c r="G195" s="101">
        <f t="shared" si="3"/>
        <v>0</v>
      </c>
      <c r="H195" s="101">
        <f t="shared" si="3"/>
        <v>0</v>
      </c>
      <c r="I195" s="101">
        <f t="shared" si="3"/>
        <v>0</v>
      </c>
    </row>
    <row r="196" spans="1:17" hidden="1" outlineLevel="1">
      <c r="A196" s="93" t="s">
        <v>96</v>
      </c>
      <c r="B196" s="103"/>
      <c r="C196" s="101">
        <f t="shared" si="2"/>
        <v>1288945</v>
      </c>
      <c r="D196" s="97"/>
      <c r="E196" s="101">
        <f t="shared" si="3"/>
        <v>0</v>
      </c>
      <c r="F196" s="101">
        <f t="shared" si="3"/>
        <v>0</v>
      </c>
      <c r="G196" s="101">
        <f t="shared" si="3"/>
        <v>0</v>
      </c>
      <c r="H196" s="101">
        <f t="shared" si="3"/>
        <v>1288945</v>
      </c>
      <c r="I196" s="101">
        <f t="shared" si="3"/>
        <v>0</v>
      </c>
    </row>
    <row r="197" spans="1:17" hidden="1" outlineLevel="1">
      <c r="A197" s="93" t="s">
        <v>409</v>
      </c>
      <c r="B197" s="103"/>
      <c r="C197" s="101">
        <f t="shared" si="2"/>
        <v>1089450</v>
      </c>
      <c r="D197" s="97"/>
      <c r="E197" s="101">
        <f t="shared" si="3"/>
        <v>0</v>
      </c>
      <c r="F197" s="101">
        <f t="shared" si="3"/>
        <v>0</v>
      </c>
      <c r="G197" s="101">
        <f t="shared" si="3"/>
        <v>0</v>
      </c>
      <c r="H197" s="101">
        <f t="shared" si="3"/>
        <v>0</v>
      </c>
      <c r="I197" s="101">
        <f t="shared" si="3"/>
        <v>1089450</v>
      </c>
    </row>
    <row r="198" spans="1:17" ht="4.5" hidden="1" customHeight="1" outlineLevel="1">
      <c r="A198" s="94"/>
      <c r="B198" s="94"/>
      <c r="C198" s="94"/>
      <c r="D198" s="94"/>
      <c r="E198" s="94"/>
      <c r="F198" s="94"/>
      <c r="G198" s="94"/>
      <c r="H198" s="94"/>
      <c r="I198" s="100"/>
    </row>
    <row r="199" spans="1:17" hidden="1" outlineLevel="1">
      <c r="A199" s="95" t="s">
        <v>85</v>
      </c>
      <c r="B199" s="103"/>
      <c r="C199" s="96">
        <f>SUM(C187:C198)</f>
        <v>175662913</v>
      </c>
      <c r="D199" s="97"/>
      <c r="E199" s="96">
        <f>SUM(E187:E198)</f>
        <v>106859451</v>
      </c>
      <c r="F199" s="96">
        <f>SUM(F187:F198)</f>
        <v>15659695</v>
      </c>
      <c r="G199" s="96">
        <f>SUM(G187:G198)</f>
        <v>44357318</v>
      </c>
      <c r="H199" s="96">
        <f>SUM(H187:H198)</f>
        <v>7696999</v>
      </c>
      <c r="I199" s="96">
        <f>SUM(I187:I198)</f>
        <v>1089450</v>
      </c>
    </row>
    <row r="200" spans="1:17" hidden="1" outlineLevel="1">
      <c r="K200" s="98"/>
      <c r="L200" s="98"/>
      <c r="M200" s="98"/>
      <c r="N200" s="98"/>
      <c r="O200" s="98"/>
      <c r="P200" s="98"/>
      <c r="Q200" s="98"/>
    </row>
    <row r="201" spans="1:17" s="99" customFormat="1" hidden="1" outlineLevel="1">
      <c r="A201" s="63" t="s">
        <v>416</v>
      </c>
      <c r="B201" s="63"/>
      <c r="C201" s="63"/>
      <c r="D201" s="63"/>
      <c r="E201" s="63"/>
      <c r="F201" s="63"/>
      <c r="G201" s="63"/>
      <c r="H201" s="63"/>
      <c r="I201" s="92"/>
    </row>
    <row r="202" spans="1:17" s="99" customFormat="1" hidden="1" outlineLevel="1">
      <c r="A202" s="63" t="s">
        <v>414</v>
      </c>
      <c r="B202" s="63"/>
      <c r="C202" s="63"/>
      <c r="D202" s="63"/>
      <c r="E202" s="63"/>
      <c r="F202" s="63"/>
      <c r="G202" s="63"/>
      <c r="H202" s="63"/>
      <c r="I202" s="92"/>
    </row>
    <row r="203" spans="1:17" s="99" customFormat="1" ht="25.5" hidden="1" outlineLevel="1">
      <c r="A203" s="68" t="s">
        <v>80</v>
      </c>
      <c r="B203" s="68" t="s">
        <v>393</v>
      </c>
      <c r="C203" s="68" t="s">
        <v>394</v>
      </c>
      <c r="D203" s="68" t="s">
        <v>395</v>
      </c>
      <c r="E203" s="69" t="s">
        <v>396</v>
      </c>
      <c r="F203" s="69" t="s">
        <v>397</v>
      </c>
      <c r="G203" s="69" t="s">
        <v>398</v>
      </c>
      <c r="H203" s="69" t="s">
        <v>399</v>
      </c>
      <c r="I203" s="69" t="s">
        <v>400</v>
      </c>
    </row>
    <row r="204" spans="1:17" hidden="1" outlineLevel="1">
      <c r="A204" s="93" t="s">
        <v>415</v>
      </c>
      <c r="B204" s="103"/>
      <c r="C204" s="101">
        <v>70820370</v>
      </c>
      <c r="D204" s="97"/>
      <c r="E204" s="101">
        <f>SUM(E93,E135,E151,E109)</f>
        <v>48603304</v>
      </c>
      <c r="F204" s="101">
        <f>SUM(F93,F135,F151,F109)</f>
        <v>6256600</v>
      </c>
      <c r="G204" s="101">
        <f>SUM(G93,G135,G151,G109)</f>
        <v>12230780</v>
      </c>
      <c r="H204" s="101">
        <f>SUM(H93,H135,H151,H109)</f>
        <v>3672061</v>
      </c>
      <c r="I204" s="101">
        <f>SUM(I93,I135,I151,I109)</f>
        <v>57625</v>
      </c>
    </row>
    <row r="205" spans="1:17" hidden="1" outlineLevel="1">
      <c r="A205" s="93" t="s">
        <v>428</v>
      </c>
      <c r="B205" s="103"/>
      <c r="C205" s="101">
        <v>96543525</v>
      </c>
      <c r="D205" s="97"/>
      <c r="E205" s="101">
        <f>SUM(E126,E159,E175,E182)</f>
        <v>56146690</v>
      </c>
      <c r="F205" s="101">
        <f>SUM(F126,F159,F175,F182)</f>
        <v>9403095</v>
      </c>
      <c r="G205" s="101">
        <f>SUM(G126,G159,G175,G182)</f>
        <v>31423386</v>
      </c>
      <c r="H205" s="101">
        <f>SUM(H126,H159,H175,H182)</f>
        <v>4024938</v>
      </c>
      <c r="I205" s="101">
        <f>SUM(I126,I159,I175,I182)</f>
        <v>634809</v>
      </c>
    </row>
    <row r="206" spans="1:17" ht="4.5" hidden="1" customHeight="1" outlineLevel="1">
      <c r="A206" s="94"/>
      <c r="B206" s="94"/>
      <c r="C206" s="94"/>
      <c r="D206" s="94"/>
      <c r="E206" s="94"/>
      <c r="F206" s="94"/>
      <c r="G206" s="94"/>
      <c r="H206" s="94"/>
      <c r="I206" s="100"/>
    </row>
    <row r="207" spans="1:17" hidden="1" outlineLevel="1">
      <c r="A207" s="95" t="s">
        <v>85</v>
      </c>
      <c r="B207" s="103"/>
      <c r="C207" s="96">
        <f>SUM(C204:C206)</f>
        <v>167363895</v>
      </c>
      <c r="D207" s="97"/>
      <c r="E207" s="96">
        <f>SUM(E204:E206)</f>
        <v>104749994</v>
      </c>
      <c r="F207" s="96">
        <f>SUM(F204:F206)</f>
        <v>15659695</v>
      </c>
      <c r="G207" s="96">
        <f>SUM(G204:G206)</f>
        <v>43654166</v>
      </c>
      <c r="H207" s="96">
        <f>SUM(H204:H206)</f>
        <v>7696999</v>
      </c>
      <c r="I207" s="96">
        <f>SUM(I204:I206)</f>
        <v>692434</v>
      </c>
    </row>
    <row r="208" spans="1:17" hidden="1" outlineLevel="1">
      <c r="C208" s="89">
        <v>175662913</v>
      </c>
      <c r="E208" s="89">
        <v>106850038</v>
      </c>
      <c r="F208" s="89">
        <v>15659695</v>
      </c>
      <c r="G208" s="89">
        <v>44354181</v>
      </c>
      <c r="H208" s="89">
        <v>7696999</v>
      </c>
      <c r="I208" s="89">
        <v>1102000</v>
      </c>
    </row>
    <row r="209" spans="1:12">
      <c r="A209" s="129" t="str">
        <f>A211</f>
        <v>LRS M&amp;O</v>
      </c>
      <c r="D209" s="129" t="str">
        <f>A210</f>
        <v>SFY 2019/20</v>
      </c>
    </row>
    <row r="210" spans="1:12">
      <c r="A210" s="63" t="s">
        <v>429</v>
      </c>
      <c r="B210" s="64"/>
      <c r="C210" s="64"/>
      <c r="D210" s="64"/>
      <c r="E210" s="64"/>
      <c r="F210" s="64"/>
      <c r="G210" s="64"/>
      <c r="H210" s="66"/>
      <c r="I210" s="66"/>
    </row>
    <row r="211" spans="1:12" outlineLevel="1">
      <c r="A211" s="63" t="s">
        <v>30</v>
      </c>
      <c r="B211" s="64"/>
      <c r="C211" s="64"/>
      <c r="D211" s="64"/>
      <c r="E211" s="64"/>
      <c r="F211" s="64"/>
      <c r="G211" s="64"/>
      <c r="H211" s="66"/>
      <c r="I211" s="66"/>
    </row>
    <row r="212" spans="1:12" ht="25.5" outlineLevel="1">
      <c r="A212" s="68" t="s">
        <v>80</v>
      </c>
      <c r="B212" s="68" t="s">
        <v>393</v>
      </c>
      <c r="C212" s="68" t="s">
        <v>394</v>
      </c>
      <c r="D212" s="68" t="s">
        <v>395</v>
      </c>
      <c r="E212" s="69" t="s">
        <v>396</v>
      </c>
      <c r="F212" s="69" t="s">
        <v>397</v>
      </c>
      <c r="G212" s="69" t="s">
        <v>398</v>
      </c>
      <c r="H212" s="69" t="s">
        <v>399</v>
      </c>
      <c r="I212" s="69" t="s">
        <v>400</v>
      </c>
    </row>
    <row r="213" spans="1:12" outlineLevel="1">
      <c r="A213" s="70" t="s">
        <v>86</v>
      </c>
      <c r="B213" s="71">
        <v>4.9500000000000002E-2</v>
      </c>
      <c r="C213" s="82">
        <f>ROUND(C223*B213,0)</f>
        <v>3305777</v>
      </c>
      <c r="D213" s="73" t="s">
        <v>401</v>
      </c>
      <c r="E213" s="72">
        <f>C213</f>
        <v>3305777</v>
      </c>
      <c r="F213" s="72"/>
      <c r="G213" s="72"/>
      <c r="H213" s="72"/>
      <c r="I213" s="72"/>
    </row>
    <row r="214" spans="1:12" ht="15" outlineLevel="1">
      <c r="A214" s="70" t="s">
        <v>88</v>
      </c>
      <c r="B214" s="71">
        <v>0.2361</v>
      </c>
      <c r="C214" s="72">
        <f>ROUND(C223*B214,0)</f>
        <v>15767556</v>
      </c>
      <c r="D214" s="73" t="s">
        <v>402</v>
      </c>
      <c r="E214" s="82">
        <f>ROUNDDOWN(C214*0.5,0)</f>
        <v>7883778</v>
      </c>
      <c r="F214" s="72">
        <f>ROUND(C214*0.35,0)</f>
        <v>5518645</v>
      </c>
      <c r="G214" s="72"/>
      <c r="H214" s="72">
        <f>ROUND(C214-SUM(E214:F214),0)</f>
        <v>2365133</v>
      </c>
      <c r="I214" s="72"/>
      <c r="K214" s="61">
        <f>H214/H223</f>
        <v>0.6383957382935197</v>
      </c>
      <c r="L214" s="60"/>
    </row>
    <row r="215" spans="1:12" outlineLevel="1">
      <c r="A215" s="70" t="s">
        <v>89</v>
      </c>
      <c r="B215" s="71">
        <v>3.0999999999999999E-3</v>
      </c>
      <c r="C215" s="72">
        <f>ROUNDUP(C223*B215,0)</f>
        <v>207029</v>
      </c>
      <c r="D215" s="73" t="s">
        <v>403</v>
      </c>
      <c r="E215" s="72"/>
      <c r="F215" s="72">
        <f>C215</f>
        <v>207029</v>
      </c>
      <c r="G215" s="72"/>
      <c r="H215" s="72"/>
      <c r="I215" s="72"/>
      <c r="K215" s="60"/>
      <c r="L215" s="60"/>
    </row>
    <row r="216" spans="1:12" outlineLevel="1">
      <c r="A216" s="70" t="s">
        <v>90</v>
      </c>
      <c r="B216" s="71">
        <v>0.68569999999999998</v>
      </c>
      <c r="C216" s="72">
        <f>ROUND(C223-C213-C214-C215-C218-C219-C221-C217-C220,0)</f>
        <v>45793363</v>
      </c>
      <c r="D216" s="73" t="s">
        <v>407</v>
      </c>
      <c r="E216" s="72">
        <f>C216-G216</f>
        <v>34345023</v>
      </c>
      <c r="F216" s="72"/>
      <c r="G216" s="72">
        <f>ROUNDDOWN(C216*0.25,0)</f>
        <v>11448340</v>
      </c>
      <c r="H216" s="72"/>
      <c r="I216" s="72"/>
      <c r="K216" s="60"/>
      <c r="L216" s="60"/>
    </row>
    <row r="217" spans="1:12" ht="15" outlineLevel="1">
      <c r="A217" s="70" t="s">
        <v>91</v>
      </c>
      <c r="B217" s="71">
        <v>2.2000000000000001E-3</v>
      </c>
      <c r="C217" s="72">
        <f>ROUND(C223*B217,0)</f>
        <v>146923</v>
      </c>
      <c r="D217" s="73" t="s">
        <v>405</v>
      </c>
      <c r="E217" s="72"/>
      <c r="F217" s="72">
        <f>ROUNDUP(C217*0.7,0)</f>
        <v>102847</v>
      </c>
      <c r="G217" s="72"/>
      <c r="H217" s="72">
        <f>C217-F217</f>
        <v>44076</v>
      </c>
      <c r="I217" s="72"/>
      <c r="K217" s="61">
        <f>H217/H223</f>
        <v>1.1896976009816436E-2</v>
      </c>
      <c r="L217" s="60"/>
    </row>
    <row r="218" spans="1:12" outlineLevel="1">
      <c r="A218" s="70" t="s">
        <v>92</v>
      </c>
      <c r="B218" s="71">
        <v>1E-4</v>
      </c>
      <c r="C218" s="72">
        <f>ROUND(C223*B218,0)</f>
        <v>6678</v>
      </c>
      <c r="D218" s="73" t="s">
        <v>401</v>
      </c>
      <c r="E218" s="72">
        <f>C218</f>
        <v>6678</v>
      </c>
      <c r="F218" s="72"/>
      <c r="G218" s="72"/>
      <c r="H218" s="72"/>
      <c r="I218" s="72"/>
      <c r="K218" s="60"/>
      <c r="L218" s="60"/>
    </row>
    <row r="219" spans="1:12" outlineLevel="1">
      <c r="A219" s="70" t="s">
        <v>93</v>
      </c>
      <c r="B219" s="71">
        <v>1.4E-3</v>
      </c>
      <c r="C219" s="72">
        <f>ROUND(C223*B219,0)</f>
        <v>93497</v>
      </c>
      <c r="D219" s="73" t="s">
        <v>403</v>
      </c>
      <c r="E219" s="72"/>
      <c r="F219" s="72">
        <f>C219</f>
        <v>93497</v>
      </c>
      <c r="G219" s="72"/>
      <c r="H219" s="72"/>
      <c r="I219" s="72"/>
      <c r="K219" s="60"/>
      <c r="L219" s="60"/>
    </row>
    <row r="220" spans="1:12" outlineLevel="1">
      <c r="A220" s="70" t="s">
        <v>94</v>
      </c>
      <c r="B220" s="71">
        <v>2.5000000000000001E-3</v>
      </c>
      <c r="C220" s="72">
        <f>ROUNDUP(C223*B220,0)</f>
        <v>166959</v>
      </c>
      <c r="D220" s="73" t="s">
        <v>403</v>
      </c>
      <c r="E220" s="72"/>
      <c r="F220" s="72">
        <f>C220</f>
        <v>166959</v>
      </c>
      <c r="G220" s="72"/>
      <c r="H220" s="72"/>
      <c r="I220" s="72"/>
      <c r="K220" s="60"/>
      <c r="L220" s="60"/>
    </row>
    <row r="221" spans="1:12" ht="15" outlineLevel="1">
      <c r="A221" s="70" t="s">
        <v>96</v>
      </c>
      <c r="B221" s="71">
        <v>1.9400000000000001E-2</v>
      </c>
      <c r="C221" s="82">
        <f>ROUND(C223*B221,0)</f>
        <v>1295598</v>
      </c>
      <c r="D221" s="73" t="s">
        <v>406</v>
      </c>
      <c r="E221" s="72"/>
      <c r="F221" s="72"/>
      <c r="G221" s="72"/>
      <c r="H221" s="72">
        <f>C221</f>
        <v>1295598</v>
      </c>
      <c r="I221" s="72"/>
      <c r="K221" s="61">
        <f>H221/H223</f>
        <v>0.34970728569666382</v>
      </c>
      <c r="L221" s="60"/>
    </row>
    <row r="222" spans="1:12" ht="4.5" customHeight="1" outlineLevel="1">
      <c r="A222" s="86"/>
      <c r="B222" s="87"/>
      <c r="C222" s="88"/>
      <c r="D222" s="86"/>
      <c r="E222" s="86"/>
      <c r="F222" s="86"/>
      <c r="G222" s="86"/>
      <c r="H222" s="86"/>
      <c r="I222" s="74"/>
      <c r="K222" s="61"/>
      <c r="L222" s="60"/>
    </row>
    <row r="223" spans="1:12" ht="15" outlineLevel="1">
      <c r="A223" s="76" t="s">
        <v>85</v>
      </c>
      <c r="B223" s="77">
        <f>SUM(B213:B222)</f>
        <v>0.99999999999999978</v>
      </c>
      <c r="C223" s="78">
        <v>66783380</v>
      </c>
      <c r="D223" s="78"/>
      <c r="E223" s="78">
        <f>SUM(E213:E222)</f>
        <v>45541256</v>
      </c>
      <c r="F223" s="78">
        <f>SUM(F213:F222)</f>
        <v>6088977</v>
      </c>
      <c r="G223" s="78">
        <f>SUM(G213:G222)</f>
        <v>11448340</v>
      </c>
      <c r="H223" s="78">
        <f>SUM(H213:H222)</f>
        <v>3704807</v>
      </c>
      <c r="I223" s="78">
        <f>SUM(I213:I222)</f>
        <v>0</v>
      </c>
      <c r="K223" s="62">
        <f>SUM(K213:K222)</f>
        <v>1</v>
      </c>
      <c r="L223" s="61">
        <f>H223/C223</f>
        <v>5.5474984943858788E-2</v>
      </c>
    </row>
    <row r="224" spans="1:12" outlineLevel="1">
      <c r="A224" s="126"/>
      <c r="B224" s="127"/>
      <c r="C224" s="128"/>
      <c r="D224" s="128"/>
      <c r="E224" s="309">
        <f>E223/$C223</f>
        <v>0.6819249939131562</v>
      </c>
      <c r="F224" s="146">
        <f>F223/$C223</f>
        <v>9.1175034866459295E-2</v>
      </c>
      <c r="G224" s="146">
        <f>G223/$C223</f>
        <v>0.17142498627652569</v>
      </c>
      <c r="H224" s="309">
        <f>H223/$C223</f>
        <v>5.5474984943858788E-2</v>
      </c>
      <c r="I224" s="128"/>
    </row>
    <row r="225" spans="1:12">
      <c r="A225" s="129" t="str">
        <f>A227</f>
        <v>LRS Cloud Enablement</v>
      </c>
      <c r="D225" s="129" t="str">
        <f>A226</f>
        <v>SFY 2019/20</v>
      </c>
    </row>
    <row r="226" spans="1:12" outlineLevel="1">
      <c r="A226" s="63" t="s">
        <v>429</v>
      </c>
      <c r="B226" s="64"/>
      <c r="C226" s="64"/>
      <c r="D226" s="64"/>
      <c r="E226" s="64"/>
      <c r="F226" s="64"/>
      <c r="G226" s="64"/>
      <c r="H226" s="66"/>
      <c r="I226" s="66"/>
    </row>
    <row r="227" spans="1:12" outlineLevel="1">
      <c r="A227" s="63" t="s">
        <v>417</v>
      </c>
      <c r="B227" s="64"/>
      <c r="C227" s="64"/>
      <c r="D227" s="64"/>
      <c r="E227" s="64"/>
      <c r="F227" s="64"/>
      <c r="G227" s="64"/>
      <c r="H227" s="66"/>
      <c r="I227" s="66"/>
    </row>
    <row r="228" spans="1:12" ht="25.5" outlineLevel="1">
      <c r="A228" s="68" t="s">
        <v>80</v>
      </c>
      <c r="B228" s="68" t="s">
        <v>393</v>
      </c>
      <c r="C228" s="68" t="s">
        <v>394</v>
      </c>
      <c r="D228" s="68" t="s">
        <v>395</v>
      </c>
      <c r="E228" s="69" t="s">
        <v>396</v>
      </c>
      <c r="F228" s="69" t="s">
        <v>397</v>
      </c>
      <c r="G228" s="69" t="s">
        <v>398</v>
      </c>
      <c r="H228" s="69" t="s">
        <v>399</v>
      </c>
      <c r="I228" s="69" t="s">
        <v>400</v>
      </c>
    </row>
    <row r="229" spans="1:12" outlineLevel="1">
      <c r="A229" s="70" t="s">
        <v>86</v>
      </c>
      <c r="B229" s="71">
        <v>4.9500000000000002E-2</v>
      </c>
      <c r="C229" s="72">
        <f>ROUND(C239*B229,0)</f>
        <v>80048</v>
      </c>
      <c r="D229" s="73" t="s">
        <v>401</v>
      </c>
      <c r="E229" s="72">
        <f>C229</f>
        <v>80048</v>
      </c>
      <c r="F229" s="72"/>
      <c r="G229" s="72"/>
      <c r="H229" s="72"/>
      <c r="I229" s="72"/>
    </row>
    <row r="230" spans="1:12" ht="15" outlineLevel="1">
      <c r="A230" s="70" t="s">
        <v>88</v>
      </c>
      <c r="B230" s="71">
        <v>0.2361</v>
      </c>
      <c r="C230" s="72">
        <f>ROUNDDOWN(C239*B230,0)</f>
        <v>381806</v>
      </c>
      <c r="D230" s="73" t="s">
        <v>402</v>
      </c>
      <c r="E230" s="72">
        <f>ROUND(C230*0.5,0)</f>
        <v>190903</v>
      </c>
      <c r="F230" s="72">
        <f>ROUNDDOWN(C230*0.35,0)</f>
        <v>133632</v>
      </c>
      <c r="G230" s="72"/>
      <c r="H230" s="72">
        <f>ROUND(C230-SUM(E230:F230),0)</f>
        <v>57271</v>
      </c>
      <c r="I230" s="72"/>
      <c r="K230" s="61">
        <f>H230/H239</f>
        <v>0.63838728375245224</v>
      </c>
      <c r="L230" s="60"/>
    </row>
    <row r="231" spans="1:12" outlineLevel="1">
      <c r="A231" s="70" t="s">
        <v>89</v>
      </c>
      <c r="B231" s="71">
        <v>3.0999999999999999E-3</v>
      </c>
      <c r="C231" s="72">
        <f>ROUND(C239*B231,0)</f>
        <v>5013</v>
      </c>
      <c r="D231" s="73" t="s">
        <v>403</v>
      </c>
      <c r="E231" s="72"/>
      <c r="F231" s="72">
        <f>C231</f>
        <v>5013</v>
      </c>
      <c r="G231" s="72"/>
      <c r="H231" s="72"/>
      <c r="I231" s="72"/>
      <c r="K231" s="60"/>
      <c r="L231" s="60"/>
    </row>
    <row r="232" spans="1:12" outlineLevel="1">
      <c r="A232" s="70" t="s">
        <v>90</v>
      </c>
      <c r="B232" s="71">
        <v>0.68569999999999998</v>
      </c>
      <c r="C232" s="72">
        <f>ROUND(C239-C229-C230-C231-C234-C235-C237-C233-C236,0)</f>
        <v>1108875</v>
      </c>
      <c r="D232" s="73" t="s">
        <v>407</v>
      </c>
      <c r="E232" s="72">
        <f>C232-G232</f>
        <v>831656</v>
      </c>
      <c r="F232" s="72"/>
      <c r="G232" s="72">
        <f>ROUND(C232*0.25,0)</f>
        <v>277219</v>
      </c>
      <c r="H232" s="72"/>
      <c r="I232" s="72"/>
      <c r="K232" s="60"/>
      <c r="L232" s="60"/>
    </row>
    <row r="233" spans="1:12" ht="15" outlineLevel="1">
      <c r="A233" s="70" t="s">
        <v>91</v>
      </c>
      <c r="B233" s="71">
        <v>2.2000000000000001E-3</v>
      </c>
      <c r="C233" s="72">
        <f>ROUND(C239*B233,0)</f>
        <v>3558</v>
      </c>
      <c r="D233" s="73" t="s">
        <v>405</v>
      </c>
      <c r="E233" s="72"/>
      <c r="F233" s="72">
        <f>ROUNDDOWN(C233*0.7,0)</f>
        <v>2490</v>
      </c>
      <c r="G233" s="72"/>
      <c r="H233" s="72">
        <f>C233-F233</f>
        <v>1068</v>
      </c>
      <c r="I233" s="72"/>
      <c r="K233" s="61">
        <f>H233/H239</f>
        <v>1.1904761904761904E-2</v>
      </c>
      <c r="L233" s="60"/>
    </row>
    <row r="234" spans="1:12" outlineLevel="1">
      <c r="A234" s="70" t="s">
        <v>92</v>
      </c>
      <c r="B234" s="71">
        <v>1E-4</v>
      </c>
      <c r="C234" s="72">
        <f>ROUNDUP(C239*B234,0)</f>
        <v>162</v>
      </c>
      <c r="D234" s="73" t="s">
        <v>401</v>
      </c>
      <c r="E234" s="72">
        <f>C234</f>
        <v>162</v>
      </c>
      <c r="F234" s="72"/>
      <c r="G234" s="72"/>
      <c r="H234" s="72"/>
      <c r="I234" s="72"/>
      <c r="K234" s="60"/>
      <c r="L234" s="60"/>
    </row>
    <row r="235" spans="1:12" outlineLevel="1">
      <c r="A235" s="70" t="s">
        <v>93</v>
      </c>
      <c r="B235" s="71">
        <v>1.4E-3</v>
      </c>
      <c r="C235" s="72">
        <f>ROUNDDOWN(C239*B235,0)</f>
        <v>2263</v>
      </c>
      <c r="D235" s="73" t="s">
        <v>403</v>
      </c>
      <c r="E235" s="72"/>
      <c r="F235" s="72">
        <f>C235</f>
        <v>2263</v>
      </c>
      <c r="G235" s="72"/>
      <c r="H235" s="72"/>
      <c r="I235" s="72"/>
      <c r="K235" s="60"/>
      <c r="L235" s="60"/>
    </row>
    <row r="236" spans="1:12" outlineLevel="1">
      <c r="A236" s="70" t="s">
        <v>94</v>
      </c>
      <c r="B236" s="71">
        <v>2.5000000000000001E-3</v>
      </c>
      <c r="C236" s="72">
        <f>ROUNDDOWN(C239*B236,0)</f>
        <v>4042</v>
      </c>
      <c r="D236" s="73" t="s">
        <v>403</v>
      </c>
      <c r="E236" s="72"/>
      <c r="F236" s="72">
        <f>C236</f>
        <v>4042</v>
      </c>
      <c r="G236" s="72"/>
      <c r="H236" s="72"/>
      <c r="I236" s="72"/>
      <c r="K236" s="60"/>
      <c r="L236" s="60"/>
    </row>
    <row r="237" spans="1:12" ht="15" outlineLevel="1">
      <c r="A237" s="70" t="s">
        <v>96</v>
      </c>
      <c r="B237" s="71">
        <v>1.9400000000000001E-2</v>
      </c>
      <c r="C237" s="72">
        <f>ROUND(C239*B237,0)</f>
        <v>31373</v>
      </c>
      <c r="D237" s="73" t="s">
        <v>406</v>
      </c>
      <c r="E237" s="72"/>
      <c r="F237" s="72"/>
      <c r="G237" s="72"/>
      <c r="H237" s="72">
        <f>C237</f>
        <v>31373</v>
      </c>
      <c r="I237" s="72"/>
      <c r="K237" s="61">
        <f>H237/H239</f>
        <v>0.34970795434278579</v>
      </c>
      <c r="L237" s="60"/>
    </row>
    <row r="238" spans="1:12" ht="15" outlineLevel="1">
      <c r="A238" s="86"/>
      <c r="B238" s="87"/>
      <c r="C238" s="88"/>
      <c r="D238" s="86"/>
      <c r="E238" s="86"/>
      <c r="F238" s="86"/>
      <c r="G238" s="86"/>
      <c r="H238" s="86"/>
      <c r="I238" s="74"/>
      <c r="K238" s="61"/>
      <c r="L238" s="60"/>
    </row>
    <row r="239" spans="1:12" ht="15" outlineLevel="1">
      <c r="A239" s="76" t="s">
        <v>85</v>
      </c>
      <c r="B239" s="77">
        <v>0.99999999999999989</v>
      </c>
      <c r="C239" s="78">
        <v>1617140</v>
      </c>
      <c r="D239" s="78"/>
      <c r="E239" s="78">
        <f>SUM(E229:E238)</f>
        <v>1102769</v>
      </c>
      <c r="F239" s="78">
        <f>SUM(F229:F238)</f>
        <v>147440</v>
      </c>
      <c r="G239" s="78">
        <f>SUM(G229:G238)</f>
        <v>277219</v>
      </c>
      <c r="H239" s="78">
        <f>SUM(H229:H238)</f>
        <v>89712</v>
      </c>
      <c r="I239" s="78">
        <f>SUM(I229:I238)</f>
        <v>0</v>
      </c>
      <c r="K239" s="62">
        <f>SUM(K229:K238)</f>
        <v>0.99999999999999989</v>
      </c>
      <c r="L239" s="61">
        <f>H239/C239</f>
        <v>5.5475716388191501E-2</v>
      </c>
    </row>
    <row r="240" spans="1:12" ht="15" outlineLevel="1">
      <c r="A240" s="126"/>
      <c r="B240" s="127"/>
      <c r="C240" s="128"/>
      <c r="D240" s="128"/>
      <c r="E240" s="148">
        <f>E239/$C239</f>
        <v>0.68192549810158676</v>
      </c>
      <c r="F240" s="148">
        <f>F239/$C239</f>
        <v>9.1173305959904527E-2</v>
      </c>
      <c r="G240" s="148">
        <f>G239/$C239</f>
        <v>0.17142547955031723</v>
      </c>
      <c r="H240" s="148">
        <f>H239/$C239</f>
        <v>5.5475716388191501E-2</v>
      </c>
      <c r="I240" s="128"/>
      <c r="K240" s="62"/>
      <c r="L240" s="61"/>
    </row>
    <row r="241" spans="1:12" outlineLevel="1">
      <c r="A241" s="129" t="str">
        <f>A243</f>
        <v>C-IV M&amp;O</v>
      </c>
      <c r="D241" s="129" t="str">
        <f>A242</f>
        <v>SFY 2019/20</v>
      </c>
    </row>
    <row r="242" spans="1:12" outlineLevel="1">
      <c r="A242" s="63" t="s">
        <v>429</v>
      </c>
      <c r="B242" s="64"/>
      <c r="C242" s="64"/>
      <c r="D242" s="64"/>
      <c r="E242" s="64"/>
      <c r="F242" s="64"/>
      <c r="G242" s="64"/>
      <c r="H242" s="66"/>
      <c r="I242" s="66"/>
    </row>
    <row r="243" spans="1:12" outlineLevel="1">
      <c r="A243" s="63" t="s">
        <v>27</v>
      </c>
      <c r="B243" s="64"/>
      <c r="C243" s="64"/>
      <c r="D243" s="64"/>
      <c r="E243" s="64"/>
      <c r="F243" s="64"/>
      <c r="G243" s="64"/>
      <c r="H243" s="66"/>
      <c r="I243" s="66"/>
    </row>
    <row r="244" spans="1:12" ht="25.5" outlineLevel="1">
      <c r="A244" s="68" t="s">
        <v>80</v>
      </c>
      <c r="B244" s="68" t="s">
        <v>393</v>
      </c>
      <c r="C244" s="68" t="s">
        <v>394</v>
      </c>
      <c r="D244" s="68" t="s">
        <v>395</v>
      </c>
      <c r="E244" s="69" t="s">
        <v>396</v>
      </c>
      <c r="F244" s="69" t="s">
        <v>397</v>
      </c>
      <c r="G244" s="69" t="s">
        <v>398</v>
      </c>
      <c r="H244" s="69" t="s">
        <v>399</v>
      </c>
      <c r="I244" s="69" t="s">
        <v>400</v>
      </c>
    </row>
    <row r="245" spans="1:12" outlineLevel="1">
      <c r="A245" s="70" t="s">
        <v>86</v>
      </c>
      <c r="B245" s="71">
        <v>5.1499999999999997E-2</v>
      </c>
      <c r="C245" s="72">
        <f>ROUND(C256*B245,0)</f>
        <v>4498606</v>
      </c>
      <c r="D245" s="73" t="s">
        <v>401</v>
      </c>
      <c r="E245" s="72">
        <f>C245</f>
        <v>4498606</v>
      </c>
      <c r="F245" s="72"/>
      <c r="G245" s="72"/>
      <c r="H245" s="72"/>
      <c r="I245" s="72"/>
    </row>
    <row r="246" spans="1:12" ht="15" outlineLevel="1">
      <c r="A246" s="70" t="s">
        <v>88</v>
      </c>
      <c r="B246" s="71">
        <v>0.2848</v>
      </c>
      <c r="C246" s="72">
        <f>ROUND(C256*B246,0)</f>
        <v>24877728</v>
      </c>
      <c r="D246" s="73" t="s">
        <v>402</v>
      </c>
      <c r="E246" s="72">
        <f>ROUND(C246*0.5,0)</f>
        <v>12438864</v>
      </c>
      <c r="F246" s="72">
        <f>ROUND(C246*0.35,0)</f>
        <v>8707205</v>
      </c>
      <c r="G246" s="72"/>
      <c r="H246" s="72">
        <f>ROUND(C246-SUM(E246:F246),0)</f>
        <v>3731659</v>
      </c>
      <c r="I246" s="72"/>
      <c r="K246" s="61">
        <f>H246/H256</f>
        <v>0.95591844952868299</v>
      </c>
      <c r="L246" s="60"/>
    </row>
    <row r="247" spans="1:12" outlineLevel="1">
      <c r="A247" s="70" t="s">
        <v>89</v>
      </c>
      <c r="B247" s="71">
        <v>1.4E-3</v>
      </c>
      <c r="C247" s="72">
        <f>ROUND(C256*B247,0)</f>
        <v>122292</v>
      </c>
      <c r="D247" s="73" t="s">
        <v>403</v>
      </c>
      <c r="E247" s="72"/>
      <c r="F247" s="72">
        <f>C247</f>
        <v>122292</v>
      </c>
      <c r="G247" s="72"/>
      <c r="H247" s="72"/>
      <c r="I247" s="72"/>
      <c r="K247" s="60"/>
      <c r="L247" s="60"/>
    </row>
    <row r="248" spans="1:12" outlineLevel="1">
      <c r="A248" s="70" t="s">
        <v>90</v>
      </c>
      <c r="B248" s="71">
        <v>0.65690000000000004</v>
      </c>
      <c r="C248" s="72">
        <f>ROUND(C256-C245-C246-C247-C250-C251-C254-C249-C252-C253,0)</f>
        <v>57381249</v>
      </c>
      <c r="D248" s="73" t="s">
        <v>418</v>
      </c>
      <c r="E248" s="72">
        <f>C248-G248</f>
        <v>28690624</v>
      </c>
      <c r="F248" s="72"/>
      <c r="G248" s="82">
        <f>ROUND(C248*0.5,0)</f>
        <v>28690625</v>
      </c>
      <c r="H248" s="72"/>
      <c r="I248" s="72"/>
      <c r="K248" s="60"/>
      <c r="L248" s="60"/>
    </row>
    <row r="249" spans="1:12" ht="15" outlineLevel="1">
      <c r="A249" s="70" t="s">
        <v>91</v>
      </c>
      <c r="B249" s="71">
        <v>2.8999999999999998E-3</v>
      </c>
      <c r="C249" s="72">
        <f>ROUND(C256*B249,0)</f>
        <v>253320</v>
      </c>
      <c r="D249" s="73" t="s">
        <v>405</v>
      </c>
      <c r="E249" s="72"/>
      <c r="F249" s="72">
        <f>ROUND(C249*0.7,0)</f>
        <v>177324</v>
      </c>
      <c r="G249" s="72"/>
      <c r="H249" s="72">
        <f>C249-F249</f>
        <v>75996</v>
      </c>
      <c r="I249" s="72"/>
      <c r="K249" s="61">
        <f>H249/H256</f>
        <v>1.9467475053423101E-2</v>
      </c>
      <c r="L249" s="60"/>
    </row>
    <row r="250" spans="1:12" outlineLevel="1">
      <c r="A250" s="70" t="s">
        <v>92</v>
      </c>
      <c r="B250" s="71">
        <v>0</v>
      </c>
      <c r="C250" s="72">
        <f>ROUND(C256*B250,0)</f>
        <v>0</v>
      </c>
      <c r="D250" s="73" t="s">
        <v>401</v>
      </c>
      <c r="E250" s="72">
        <f>C250</f>
        <v>0</v>
      </c>
      <c r="F250" s="72"/>
      <c r="G250" s="72"/>
      <c r="H250" s="72"/>
      <c r="I250" s="72"/>
      <c r="K250" s="60"/>
      <c r="L250" s="60"/>
    </row>
    <row r="251" spans="1:12" outlineLevel="1">
      <c r="A251" s="70" t="s">
        <v>93</v>
      </c>
      <c r="B251" s="71">
        <v>2.9999999999999997E-4</v>
      </c>
      <c r="C251" s="72">
        <f>ROUND(C256*B251,0)</f>
        <v>26205</v>
      </c>
      <c r="D251" s="73" t="s">
        <v>403</v>
      </c>
      <c r="E251" s="72"/>
      <c r="F251" s="72">
        <f>C251</f>
        <v>26205</v>
      </c>
      <c r="G251" s="72"/>
      <c r="H251" s="72"/>
      <c r="I251" s="72"/>
      <c r="K251" s="60"/>
      <c r="L251" s="60"/>
    </row>
    <row r="252" spans="1:12" outlineLevel="1">
      <c r="A252" s="70" t="s">
        <v>94</v>
      </c>
      <c r="B252" s="71">
        <v>1E-3</v>
      </c>
      <c r="C252" s="72">
        <f>ROUNDDOWN(C256*B252,0)</f>
        <v>87351</v>
      </c>
      <c r="D252" s="73" t="s">
        <v>403</v>
      </c>
      <c r="E252" s="72"/>
      <c r="F252" s="72">
        <f>C252</f>
        <v>87351</v>
      </c>
      <c r="G252" s="72"/>
      <c r="H252" s="72"/>
      <c r="I252" s="72"/>
      <c r="K252" s="60"/>
      <c r="L252" s="60"/>
    </row>
    <row r="253" spans="1:12" outlineLevel="1">
      <c r="A253" s="70" t="s">
        <v>95</v>
      </c>
      <c r="B253" s="71">
        <v>1E-4</v>
      </c>
      <c r="C253" s="72">
        <f>ROUNDDOWN(C256*B253,0)</f>
        <v>8735</v>
      </c>
      <c r="D253" s="73" t="s">
        <v>419</v>
      </c>
      <c r="E253" s="72"/>
      <c r="F253" s="72"/>
      <c r="G253" s="72">
        <f>C253</f>
        <v>8735</v>
      </c>
      <c r="H253" s="72"/>
      <c r="I253" s="72"/>
      <c r="L253" s="60"/>
    </row>
    <row r="254" spans="1:12" ht="15" outlineLevel="1">
      <c r="A254" s="70" t="s">
        <v>96</v>
      </c>
      <c r="B254" s="71">
        <v>1.1000000000000001E-3</v>
      </c>
      <c r="C254" s="72">
        <f>ROUND(C256*B254,0)</f>
        <v>96087</v>
      </c>
      <c r="D254" s="73" t="s">
        <v>406</v>
      </c>
      <c r="E254" s="72"/>
      <c r="F254" s="72"/>
      <c r="G254" s="72"/>
      <c r="H254" s="72">
        <f>C254</f>
        <v>96087</v>
      </c>
      <c r="I254" s="72"/>
      <c r="K254" s="61">
        <f>H254/H256</f>
        <v>2.461407541789391E-2</v>
      </c>
      <c r="L254" s="60"/>
    </row>
    <row r="255" spans="1:12" ht="4.5" customHeight="1" outlineLevel="1">
      <c r="A255" s="86"/>
      <c r="B255" s="87"/>
      <c r="C255" s="88"/>
      <c r="D255" s="86"/>
      <c r="E255" s="86"/>
      <c r="F255" s="86"/>
      <c r="G255" s="86"/>
      <c r="H255" s="86"/>
      <c r="I255" s="86"/>
    </row>
    <row r="256" spans="1:12" ht="15" outlineLevel="1">
      <c r="A256" s="70" t="s">
        <v>85</v>
      </c>
      <c r="B256" s="77">
        <f>SUM(B245:B255)</f>
        <v>1</v>
      </c>
      <c r="C256" s="78">
        <v>87351573</v>
      </c>
      <c r="D256" s="78"/>
      <c r="E256" s="78">
        <f>SUM(E245:E255)</f>
        <v>45628094</v>
      </c>
      <c r="F256" s="78">
        <f>SUM(F245:F255)</f>
        <v>9120377</v>
      </c>
      <c r="G256" s="78">
        <f>SUM(G245:G255)</f>
        <v>28699360</v>
      </c>
      <c r="H256" s="78">
        <f>SUM(H245:H255)</f>
        <v>3903742</v>
      </c>
      <c r="I256" s="78">
        <f>SUM(I245:I255)</f>
        <v>0</v>
      </c>
      <c r="K256" s="62">
        <f>SUM(K245:K254)</f>
        <v>1</v>
      </c>
      <c r="L256" s="61">
        <f>H256/C256</f>
        <v>4.4690002319706365E-2</v>
      </c>
    </row>
    <row r="257" spans="1:12" ht="15" outlineLevel="1">
      <c r="A257" s="145"/>
      <c r="B257" s="127"/>
      <c r="C257" s="128"/>
      <c r="D257" s="128"/>
      <c r="E257" s="146">
        <f>E256/$C256</f>
        <v>0.52234999820781702</v>
      </c>
      <c r="F257" s="146">
        <f>F256/$C256</f>
        <v>0.10440999156363218</v>
      </c>
      <c r="G257" s="146">
        <f>G256/$C256</f>
        <v>0.32855000790884442</v>
      </c>
      <c r="H257" s="146">
        <f>H256/$C256</f>
        <v>4.4690002319706365E-2</v>
      </c>
      <c r="I257" s="128"/>
      <c r="K257" s="62"/>
      <c r="L257" s="61"/>
    </row>
    <row r="258" spans="1:12">
      <c r="A258" s="129" t="str">
        <f>A260</f>
        <v>LRS CalHEERS M&amp;O (Change Requests)</v>
      </c>
      <c r="D258" s="129" t="str">
        <f>A259</f>
        <v>SFY 2019/20</v>
      </c>
    </row>
    <row r="259" spans="1:12" outlineLevel="1">
      <c r="A259" s="63" t="s">
        <v>429</v>
      </c>
      <c r="B259" s="64"/>
      <c r="C259" s="64"/>
      <c r="D259" s="64"/>
      <c r="E259" s="64"/>
      <c r="F259" s="64"/>
      <c r="G259" s="64"/>
      <c r="H259" s="66"/>
      <c r="I259" s="66"/>
    </row>
    <row r="260" spans="1:12" outlineLevel="1">
      <c r="A260" s="63" t="s">
        <v>423</v>
      </c>
      <c r="B260" s="64"/>
      <c r="C260" s="64"/>
      <c r="D260" s="64"/>
      <c r="E260" s="64"/>
      <c r="F260" s="64"/>
      <c r="G260" s="64"/>
      <c r="H260" s="66"/>
      <c r="I260" s="66"/>
    </row>
    <row r="261" spans="1:12" ht="25.5" outlineLevel="1">
      <c r="A261" s="68" t="s">
        <v>80</v>
      </c>
      <c r="B261" s="68" t="s">
        <v>393</v>
      </c>
      <c r="C261" s="68" t="s">
        <v>394</v>
      </c>
      <c r="D261" s="68" t="s">
        <v>395</v>
      </c>
      <c r="E261" s="69" t="s">
        <v>396</v>
      </c>
      <c r="F261" s="69" t="s">
        <v>397</v>
      </c>
      <c r="G261" s="69" t="s">
        <v>398</v>
      </c>
      <c r="H261" s="69" t="s">
        <v>399</v>
      </c>
      <c r="I261" s="69" t="s">
        <v>400</v>
      </c>
    </row>
    <row r="262" spans="1:12" outlineLevel="1">
      <c r="A262" s="70" t="s">
        <v>90</v>
      </c>
      <c r="B262" s="71">
        <v>0.87619999999999998</v>
      </c>
      <c r="C262" s="72">
        <f>C265-C263</f>
        <v>3105649</v>
      </c>
      <c r="D262" s="73" t="s">
        <v>407</v>
      </c>
      <c r="E262" s="72">
        <f>C262-G262</f>
        <v>2329237</v>
      </c>
      <c r="F262" s="72"/>
      <c r="G262" s="72">
        <f>ROUND(C262*0.25,0)</f>
        <v>776412</v>
      </c>
      <c r="H262" s="72"/>
      <c r="I262" s="72"/>
    </row>
    <row r="263" spans="1:12" outlineLevel="1">
      <c r="A263" s="70" t="s">
        <v>409</v>
      </c>
      <c r="B263" s="71">
        <v>0.12379999999999999</v>
      </c>
      <c r="C263" s="72">
        <f>ROUND(C265*B263,0)</f>
        <v>438803</v>
      </c>
      <c r="D263" s="73" t="s">
        <v>421</v>
      </c>
      <c r="E263" s="72"/>
      <c r="F263" s="72"/>
      <c r="G263" s="72"/>
      <c r="H263" s="72"/>
      <c r="I263" s="72">
        <f>C263</f>
        <v>438803</v>
      </c>
    </row>
    <row r="264" spans="1:12" ht="4.5" customHeight="1" outlineLevel="1">
      <c r="A264" s="86"/>
      <c r="B264" s="86"/>
      <c r="C264" s="88"/>
      <c r="D264" s="86"/>
      <c r="E264" s="88"/>
      <c r="F264" s="88"/>
      <c r="G264" s="88"/>
      <c r="H264" s="88"/>
      <c r="I264" s="88"/>
    </row>
    <row r="265" spans="1:12" outlineLevel="1">
      <c r="A265" s="76" t="s">
        <v>85</v>
      </c>
      <c r="B265" s="77">
        <f>SUM(B262:B264)</f>
        <v>1</v>
      </c>
      <c r="C265" s="78">
        <v>3544452</v>
      </c>
      <c r="D265" s="78"/>
      <c r="E265" s="78">
        <f>SUM(E262:E264)</f>
        <v>2329237</v>
      </c>
      <c r="F265" s="78">
        <f>SUM(F262:F264)</f>
        <v>0</v>
      </c>
      <c r="G265" s="78">
        <f>SUM(G262:G264)</f>
        <v>776412</v>
      </c>
      <c r="H265" s="78">
        <f>SUM(H262:H264)</f>
        <v>0</v>
      </c>
      <c r="I265" s="78">
        <f>SUM(I262:I264)</f>
        <v>438803</v>
      </c>
    </row>
    <row r="266" spans="1:12" outlineLevel="1">
      <c r="A266" s="126"/>
      <c r="B266" s="127"/>
      <c r="C266" s="128"/>
      <c r="D266" s="128"/>
      <c r="E266" s="128"/>
      <c r="F266" s="128"/>
      <c r="G266" s="128"/>
      <c r="H266" s="128"/>
      <c r="I266" s="128"/>
    </row>
    <row r="267" spans="1:12" outlineLevel="1">
      <c r="A267" s="63" t="s">
        <v>429</v>
      </c>
      <c r="B267" s="64"/>
      <c r="C267" s="64"/>
      <c r="D267" s="64"/>
      <c r="E267" s="64"/>
      <c r="F267" s="64"/>
      <c r="G267" s="64"/>
      <c r="H267" s="66"/>
      <c r="I267" s="66"/>
    </row>
    <row r="268" spans="1:12" outlineLevel="1">
      <c r="A268" s="63" t="s">
        <v>424</v>
      </c>
      <c r="B268" s="64"/>
      <c r="C268" s="64"/>
      <c r="D268" s="64"/>
      <c r="E268" s="64"/>
      <c r="F268" s="64"/>
      <c r="G268" s="64"/>
      <c r="H268" s="66"/>
      <c r="I268" s="66"/>
    </row>
    <row r="269" spans="1:12" ht="25.5" outlineLevel="1">
      <c r="A269" s="68" t="s">
        <v>80</v>
      </c>
      <c r="B269" s="68" t="s">
        <v>393</v>
      </c>
      <c r="C269" s="68" t="s">
        <v>394</v>
      </c>
      <c r="D269" s="68" t="s">
        <v>395</v>
      </c>
      <c r="E269" s="69" t="s">
        <v>396</v>
      </c>
      <c r="F269" s="69" t="s">
        <v>397</v>
      </c>
      <c r="G269" s="69" t="s">
        <v>398</v>
      </c>
      <c r="H269" s="69" t="s">
        <v>399</v>
      </c>
      <c r="I269" s="69" t="s">
        <v>400</v>
      </c>
    </row>
    <row r="270" spans="1:12" outlineLevel="1">
      <c r="A270" s="70" t="s">
        <v>90</v>
      </c>
      <c r="B270" s="71">
        <v>1</v>
      </c>
      <c r="C270" s="72">
        <f>C272</f>
        <v>1753920</v>
      </c>
      <c r="D270" s="73" t="s">
        <v>407</v>
      </c>
      <c r="E270" s="72">
        <f>C270-G270</f>
        <v>1315440</v>
      </c>
      <c r="F270" s="72"/>
      <c r="G270" s="72">
        <f>ROUND(C270*0.25,0)</f>
        <v>438480</v>
      </c>
      <c r="H270" s="72"/>
      <c r="I270" s="72"/>
    </row>
    <row r="271" spans="1:12" outlineLevel="1">
      <c r="A271" s="86"/>
      <c r="B271" s="86"/>
      <c r="C271" s="88"/>
      <c r="D271" s="86"/>
      <c r="E271" s="88"/>
      <c r="F271" s="88"/>
      <c r="G271" s="88"/>
      <c r="H271" s="88"/>
      <c r="I271" s="88"/>
    </row>
    <row r="272" spans="1:12" outlineLevel="1">
      <c r="A272" s="76" t="s">
        <v>85</v>
      </c>
      <c r="B272" s="77">
        <f>SUM(B270:B271)</f>
        <v>1</v>
      </c>
      <c r="C272" s="78">
        <v>1753920</v>
      </c>
      <c r="D272" s="78"/>
      <c r="E272" s="78">
        <f>SUM(E270:E271)</f>
        <v>1315440</v>
      </c>
      <c r="F272" s="78">
        <f>SUM(F270:F271)</f>
        <v>0</v>
      </c>
      <c r="G272" s="78">
        <f>SUM(G270:G271)</f>
        <v>438480</v>
      </c>
      <c r="H272" s="78">
        <f>SUM(H270:H271)</f>
        <v>0</v>
      </c>
      <c r="I272" s="78">
        <f>SUM(I270:I271)</f>
        <v>0</v>
      </c>
    </row>
    <row r="273" spans="1:9">
      <c r="A273" s="129" t="str">
        <f>A275</f>
        <v>C-IV CalHEERS M&amp;O</v>
      </c>
      <c r="D273" s="129" t="str">
        <f>A274</f>
        <v>SFY 2019/20</v>
      </c>
    </row>
    <row r="274" spans="1:9" outlineLevel="1">
      <c r="A274" s="63" t="s">
        <v>429</v>
      </c>
      <c r="B274" s="64"/>
      <c r="C274" s="64"/>
      <c r="D274" s="64"/>
      <c r="E274" s="64"/>
      <c r="F274" s="64"/>
      <c r="G274" s="64"/>
      <c r="H274" s="66"/>
      <c r="I274" s="66"/>
    </row>
    <row r="275" spans="1:9" outlineLevel="1">
      <c r="A275" s="63" t="s">
        <v>425</v>
      </c>
      <c r="B275" s="64"/>
      <c r="C275" s="64"/>
      <c r="D275" s="64"/>
      <c r="E275" s="64"/>
      <c r="F275" s="64"/>
      <c r="G275" s="64"/>
      <c r="H275" s="66"/>
      <c r="I275" s="66"/>
    </row>
    <row r="276" spans="1:9" ht="25.5" outlineLevel="1">
      <c r="A276" s="68" t="s">
        <v>80</v>
      </c>
      <c r="B276" s="68" t="s">
        <v>393</v>
      </c>
      <c r="C276" s="68" t="s">
        <v>394</v>
      </c>
      <c r="D276" s="68" t="s">
        <v>395</v>
      </c>
      <c r="E276" s="69" t="s">
        <v>396</v>
      </c>
      <c r="F276" s="69" t="s">
        <v>397</v>
      </c>
      <c r="G276" s="69" t="s">
        <v>398</v>
      </c>
      <c r="H276" s="69" t="s">
        <v>399</v>
      </c>
      <c r="I276" s="69" t="s">
        <v>400</v>
      </c>
    </row>
    <row r="277" spans="1:9" outlineLevel="1">
      <c r="A277" s="70" t="s">
        <v>90</v>
      </c>
      <c r="B277" s="71">
        <v>1</v>
      </c>
      <c r="C277" s="72">
        <f>C279</f>
        <v>5721999</v>
      </c>
      <c r="D277" s="73" t="s">
        <v>407</v>
      </c>
      <c r="E277" s="72">
        <f>C277-G277</f>
        <v>4291499</v>
      </c>
      <c r="F277" s="72"/>
      <c r="G277" s="72">
        <f>ROUND(C277*0.25,0)</f>
        <v>1430500</v>
      </c>
      <c r="H277" s="72"/>
      <c r="I277" s="72"/>
    </row>
    <row r="278" spans="1:9" ht="4.5" customHeight="1" outlineLevel="1">
      <c r="A278" s="86"/>
      <c r="B278" s="87"/>
      <c r="C278" s="88"/>
      <c r="D278" s="86"/>
      <c r="E278" s="86"/>
      <c r="F278" s="86"/>
      <c r="G278" s="86"/>
      <c r="H278" s="86"/>
      <c r="I278" s="86"/>
    </row>
    <row r="279" spans="1:9" outlineLevel="1">
      <c r="A279" s="76" t="s">
        <v>85</v>
      </c>
      <c r="B279" s="77">
        <f>SUM(B277:B278)</f>
        <v>1</v>
      </c>
      <c r="C279" s="78">
        <v>5721999</v>
      </c>
      <c r="D279" s="78"/>
      <c r="E279" s="78">
        <f>SUM(E277:E278)</f>
        <v>4291499</v>
      </c>
      <c r="F279" s="78">
        <f>SUM(F277:F278)</f>
        <v>0</v>
      </c>
      <c r="G279" s="78">
        <f>SUM(G277:G278)</f>
        <v>1430500</v>
      </c>
      <c r="H279" s="78">
        <f>SUM(H277:H278)</f>
        <v>0</v>
      </c>
      <c r="I279" s="78">
        <f>SUM(I277:I278)</f>
        <v>0</v>
      </c>
    </row>
    <row r="280" spans="1:9" outlineLevel="1"/>
    <row r="281" spans="1:9" outlineLevel="1">
      <c r="A281" s="63" t="s">
        <v>429</v>
      </c>
      <c r="B281" s="64"/>
      <c r="C281" s="64"/>
      <c r="D281" s="64"/>
      <c r="E281" s="64"/>
      <c r="F281" s="64"/>
      <c r="G281" s="64"/>
      <c r="H281" s="66"/>
      <c r="I281" s="66"/>
    </row>
    <row r="282" spans="1:9" outlineLevel="1">
      <c r="A282" s="63" t="s">
        <v>426</v>
      </c>
      <c r="B282" s="64"/>
      <c r="C282" s="64"/>
      <c r="D282" s="64"/>
      <c r="E282" s="64"/>
      <c r="F282" s="64"/>
      <c r="G282" s="64"/>
      <c r="H282" s="66"/>
      <c r="I282" s="66"/>
    </row>
    <row r="283" spans="1:9" ht="25.5" outlineLevel="1">
      <c r="A283" s="68" t="s">
        <v>80</v>
      </c>
      <c r="B283" s="68" t="s">
        <v>393</v>
      </c>
      <c r="C283" s="68" t="s">
        <v>394</v>
      </c>
      <c r="D283" s="68" t="s">
        <v>395</v>
      </c>
      <c r="E283" s="69" t="s">
        <v>396</v>
      </c>
      <c r="F283" s="69" t="s">
        <v>397</v>
      </c>
      <c r="G283" s="69" t="s">
        <v>398</v>
      </c>
      <c r="H283" s="69" t="s">
        <v>399</v>
      </c>
      <c r="I283" s="69" t="s">
        <v>400</v>
      </c>
    </row>
    <row r="284" spans="1:9" outlineLevel="1">
      <c r="A284" s="70" t="s">
        <v>90</v>
      </c>
      <c r="B284" s="71">
        <v>0.87619999999999998</v>
      </c>
      <c r="C284" s="72">
        <f>ROUND(C287-C285,0)</f>
        <v>4704103</v>
      </c>
      <c r="D284" s="73" t="s">
        <v>407</v>
      </c>
      <c r="E284" s="72">
        <f>C284-G284</f>
        <v>3528077</v>
      </c>
      <c r="F284" s="72"/>
      <c r="G284" s="72">
        <f>ROUND(C284*0.25,0)</f>
        <v>1176026</v>
      </c>
      <c r="H284" s="72"/>
      <c r="I284" s="72"/>
    </row>
    <row r="285" spans="1:9" outlineLevel="1">
      <c r="A285" s="70" t="s">
        <v>409</v>
      </c>
      <c r="B285" s="71">
        <v>0.12379999999999999</v>
      </c>
      <c r="C285" s="72">
        <f>ROUND(B285*$C287,0)</f>
        <v>664652</v>
      </c>
      <c r="D285" s="73" t="s">
        <v>421</v>
      </c>
      <c r="E285" s="72"/>
      <c r="F285" s="72"/>
      <c r="G285" s="72"/>
      <c r="H285" s="72"/>
      <c r="I285" s="72">
        <f>C285</f>
        <v>664652</v>
      </c>
    </row>
    <row r="286" spans="1:9" ht="4.5" customHeight="1" outlineLevel="1">
      <c r="A286" s="86"/>
      <c r="B286" s="87"/>
      <c r="C286" s="88"/>
      <c r="D286" s="86"/>
      <c r="E286" s="86"/>
      <c r="F286" s="86"/>
      <c r="G286" s="86"/>
      <c r="H286" s="86"/>
      <c r="I286" s="86"/>
    </row>
    <row r="287" spans="1:9" outlineLevel="1">
      <c r="A287" s="76" t="s">
        <v>85</v>
      </c>
      <c r="B287" s="77">
        <f>SUM(B284:B286)</f>
        <v>1</v>
      </c>
      <c r="C287" s="78">
        <v>5368755</v>
      </c>
      <c r="D287" s="78"/>
      <c r="E287" s="78">
        <f>SUM(E284:E286)</f>
        <v>3528077</v>
      </c>
      <c r="F287" s="78">
        <f>SUM(F284:F286)</f>
        <v>0</v>
      </c>
      <c r="G287" s="78">
        <f>SUM(G284:G286)</f>
        <v>1176026</v>
      </c>
      <c r="H287" s="78">
        <f>SUM(H284:H286)</f>
        <v>0</v>
      </c>
      <c r="I287" s="78">
        <f>SUM(I284:I286)</f>
        <v>664652</v>
      </c>
    </row>
    <row r="288" spans="1:9">
      <c r="A288" s="129" t="str">
        <f>A290</f>
        <v>C-IV Covered CA CSC</v>
      </c>
      <c r="B288" s="80"/>
      <c r="D288" s="129" t="str">
        <f>A289</f>
        <v>SFY 2019/20</v>
      </c>
    </row>
    <row r="289" spans="1:9" outlineLevel="1">
      <c r="A289" s="63" t="s">
        <v>429</v>
      </c>
      <c r="B289" s="81"/>
      <c r="C289" s="64"/>
      <c r="D289" s="64"/>
      <c r="E289" s="64"/>
      <c r="F289" s="64"/>
      <c r="G289" s="64"/>
      <c r="H289" s="66"/>
      <c r="I289" s="66"/>
    </row>
    <row r="290" spans="1:9" outlineLevel="1">
      <c r="A290" s="63" t="s">
        <v>427</v>
      </c>
      <c r="B290" s="81"/>
      <c r="C290" s="64"/>
      <c r="D290" s="64"/>
      <c r="E290" s="64"/>
      <c r="F290" s="64"/>
      <c r="G290" s="64"/>
      <c r="H290" s="66"/>
      <c r="I290" s="66"/>
    </row>
    <row r="291" spans="1:9" ht="25.5" outlineLevel="1">
      <c r="A291" s="68" t="s">
        <v>80</v>
      </c>
      <c r="B291" s="84" t="s">
        <v>393</v>
      </c>
      <c r="C291" s="68" t="s">
        <v>394</v>
      </c>
      <c r="D291" s="68" t="s">
        <v>395</v>
      </c>
      <c r="E291" s="69" t="s">
        <v>396</v>
      </c>
      <c r="F291" s="69" t="s">
        <v>397</v>
      </c>
      <c r="G291" s="69" t="s">
        <v>398</v>
      </c>
      <c r="H291" s="69" t="s">
        <v>399</v>
      </c>
      <c r="I291" s="69" t="s">
        <v>400</v>
      </c>
    </row>
    <row r="292" spans="1:9" outlineLevel="1">
      <c r="A292" s="70" t="s">
        <v>90</v>
      </c>
      <c r="B292" s="71">
        <v>1</v>
      </c>
      <c r="C292" s="72">
        <f>C294</f>
        <v>3855636</v>
      </c>
      <c r="D292" s="73" t="s">
        <v>407</v>
      </c>
      <c r="E292" s="72">
        <f>C292-G292</f>
        <v>2891727</v>
      </c>
      <c r="F292" s="72"/>
      <c r="G292" s="72">
        <f>ROUND(C292*0.25,0)</f>
        <v>963909</v>
      </c>
      <c r="H292" s="72"/>
      <c r="I292" s="72"/>
    </row>
    <row r="293" spans="1:9" ht="4.5" customHeight="1" outlineLevel="1">
      <c r="A293" s="86"/>
      <c r="B293" s="87"/>
      <c r="C293" s="88"/>
      <c r="D293" s="86"/>
      <c r="E293" s="86"/>
      <c r="F293" s="86"/>
      <c r="G293" s="86"/>
      <c r="H293" s="86"/>
      <c r="I293" s="86"/>
    </row>
    <row r="294" spans="1:9" outlineLevel="1">
      <c r="A294" s="76" t="s">
        <v>85</v>
      </c>
      <c r="B294" s="77">
        <f>SUM(B292:B293)</f>
        <v>1</v>
      </c>
      <c r="C294" s="78">
        <v>3855636</v>
      </c>
      <c r="D294" s="78"/>
      <c r="E294" s="78">
        <f>SUM(E292:E293)</f>
        <v>2891727</v>
      </c>
      <c r="F294" s="78">
        <f>SUM(F292:F293)</f>
        <v>0</v>
      </c>
      <c r="G294" s="78">
        <f>SUM(G292:G293)</f>
        <v>963909</v>
      </c>
      <c r="H294" s="78">
        <f>SUM(H292:H293)</f>
        <v>0</v>
      </c>
      <c r="I294" s="78">
        <f>SUM(I292:I293)</f>
        <v>0</v>
      </c>
    </row>
    <row r="295" spans="1:9">
      <c r="A295" s="129" t="str">
        <f>A297</f>
        <v>TOTAL FISCAL YEAR COST</v>
      </c>
      <c r="D295" s="129" t="str">
        <f>A296</f>
        <v>SFY 2019/20</v>
      </c>
    </row>
    <row r="296" spans="1:9" ht="14.85" customHeight="1" outlineLevel="1">
      <c r="A296" s="63" t="s">
        <v>429</v>
      </c>
      <c r="B296" s="63"/>
      <c r="C296" s="63"/>
      <c r="D296" s="63"/>
      <c r="E296" s="63"/>
      <c r="F296" s="63"/>
      <c r="G296" s="63"/>
      <c r="H296" s="63"/>
      <c r="I296" s="92"/>
    </row>
    <row r="297" spans="1:9" ht="14.85" customHeight="1" outlineLevel="1">
      <c r="A297" s="63" t="s">
        <v>413</v>
      </c>
      <c r="B297" s="63"/>
      <c r="C297" s="63"/>
      <c r="D297" s="63"/>
      <c r="E297" s="63"/>
      <c r="F297" s="63"/>
      <c r="G297" s="63"/>
      <c r="H297" s="63"/>
      <c r="I297" s="92"/>
    </row>
    <row r="298" spans="1:9" ht="25.5" outlineLevel="1">
      <c r="A298" s="68" t="s">
        <v>80</v>
      </c>
      <c r="B298" s="68" t="s">
        <v>393</v>
      </c>
      <c r="C298" s="68" t="s">
        <v>394</v>
      </c>
      <c r="D298" s="68" t="s">
        <v>395</v>
      </c>
      <c r="E298" s="69" t="s">
        <v>396</v>
      </c>
      <c r="F298" s="69" t="s">
        <v>397</v>
      </c>
      <c r="G298" s="69" t="s">
        <v>398</v>
      </c>
      <c r="H298" s="69" t="s">
        <v>399</v>
      </c>
      <c r="I298" s="69" t="s">
        <v>400</v>
      </c>
    </row>
    <row r="299" spans="1:9" outlineLevel="1">
      <c r="A299" s="93" t="s">
        <v>86</v>
      </c>
      <c r="B299" s="103"/>
      <c r="C299" s="101">
        <f t="shared" ref="C299:C309" si="4">SUMIF($A$213:$A$294,$A299,C$213:C$294)</f>
        <v>7884431</v>
      </c>
      <c r="D299" s="97"/>
      <c r="E299" s="101">
        <f t="shared" ref="E299:I309" si="5">SUMIF($A$213:$A$294,$A299,E$213:E$294)</f>
        <v>7884431</v>
      </c>
      <c r="F299" s="101">
        <f t="shared" si="5"/>
        <v>0</v>
      </c>
      <c r="G299" s="101">
        <f t="shared" si="5"/>
        <v>0</v>
      </c>
      <c r="H299" s="101">
        <f t="shared" si="5"/>
        <v>0</v>
      </c>
      <c r="I299" s="101">
        <f t="shared" si="5"/>
        <v>0</v>
      </c>
    </row>
    <row r="300" spans="1:9" outlineLevel="1">
      <c r="A300" s="93" t="s">
        <v>88</v>
      </c>
      <c r="B300" s="103"/>
      <c r="C300" s="101">
        <f t="shared" si="4"/>
        <v>41027090</v>
      </c>
      <c r="D300" s="97"/>
      <c r="E300" s="101">
        <f t="shared" si="5"/>
        <v>20513545</v>
      </c>
      <c r="F300" s="101">
        <f t="shared" si="5"/>
        <v>14359482</v>
      </c>
      <c r="G300" s="101">
        <f t="shared" si="5"/>
        <v>0</v>
      </c>
      <c r="H300" s="101">
        <f t="shared" si="5"/>
        <v>6154063</v>
      </c>
      <c r="I300" s="101">
        <f t="shared" si="5"/>
        <v>0</v>
      </c>
    </row>
    <row r="301" spans="1:9" outlineLevel="1">
      <c r="A301" s="93" t="s">
        <v>89</v>
      </c>
      <c r="B301" s="103"/>
      <c r="C301" s="101">
        <f t="shared" si="4"/>
        <v>334334</v>
      </c>
      <c r="D301" s="97"/>
      <c r="E301" s="101">
        <f t="shared" si="5"/>
        <v>0</v>
      </c>
      <c r="F301" s="101">
        <f t="shared" si="5"/>
        <v>334334</v>
      </c>
      <c r="G301" s="101">
        <f t="shared" si="5"/>
        <v>0</v>
      </c>
      <c r="H301" s="101">
        <f t="shared" si="5"/>
        <v>0</v>
      </c>
      <c r="I301" s="101">
        <f t="shared" si="5"/>
        <v>0</v>
      </c>
    </row>
    <row r="302" spans="1:9" outlineLevel="1">
      <c r="A302" s="93" t="s">
        <v>90</v>
      </c>
      <c r="B302" s="103"/>
      <c r="C302" s="101">
        <f t="shared" si="4"/>
        <v>123424794</v>
      </c>
      <c r="D302" s="97"/>
      <c r="E302" s="101">
        <f t="shared" si="5"/>
        <v>78223283</v>
      </c>
      <c r="F302" s="101">
        <f t="shared" si="5"/>
        <v>0</v>
      </c>
      <c r="G302" s="101">
        <f t="shared" si="5"/>
        <v>45201511</v>
      </c>
      <c r="H302" s="101">
        <f t="shared" si="5"/>
        <v>0</v>
      </c>
      <c r="I302" s="101">
        <f t="shared" si="5"/>
        <v>0</v>
      </c>
    </row>
    <row r="303" spans="1:9" outlineLevel="1">
      <c r="A303" s="93" t="s">
        <v>91</v>
      </c>
      <c r="B303" s="103"/>
      <c r="C303" s="101">
        <f t="shared" si="4"/>
        <v>403801</v>
      </c>
      <c r="D303" s="97"/>
      <c r="E303" s="101">
        <f t="shared" si="5"/>
        <v>0</v>
      </c>
      <c r="F303" s="101">
        <f t="shared" si="5"/>
        <v>282661</v>
      </c>
      <c r="G303" s="101">
        <f t="shared" si="5"/>
        <v>0</v>
      </c>
      <c r="H303" s="101">
        <f t="shared" si="5"/>
        <v>121140</v>
      </c>
      <c r="I303" s="101">
        <f t="shared" si="5"/>
        <v>0</v>
      </c>
    </row>
    <row r="304" spans="1:9" outlineLevel="1">
      <c r="A304" s="93" t="s">
        <v>92</v>
      </c>
      <c r="B304" s="103"/>
      <c r="C304" s="101">
        <f t="shared" si="4"/>
        <v>6840</v>
      </c>
      <c r="D304" s="97"/>
      <c r="E304" s="101">
        <f t="shared" si="5"/>
        <v>6840</v>
      </c>
      <c r="F304" s="101">
        <f t="shared" si="5"/>
        <v>0</v>
      </c>
      <c r="G304" s="101">
        <f t="shared" si="5"/>
        <v>0</v>
      </c>
      <c r="H304" s="101">
        <f t="shared" si="5"/>
        <v>0</v>
      </c>
      <c r="I304" s="101">
        <f t="shared" si="5"/>
        <v>0</v>
      </c>
    </row>
    <row r="305" spans="1:9" outlineLevel="1">
      <c r="A305" s="93" t="s">
        <v>93</v>
      </c>
      <c r="B305" s="103"/>
      <c r="C305" s="101">
        <f t="shared" si="4"/>
        <v>121965</v>
      </c>
      <c r="D305" s="97"/>
      <c r="E305" s="101">
        <f t="shared" si="5"/>
        <v>0</v>
      </c>
      <c r="F305" s="101">
        <f t="shared" si="5"/>
        <v>121965</v>
      </c>
      <c r="G305" s="101">
        <f t="shared" si="5"/>
        <v>0</v>
      </c>
      <c r="H305" s="101">
        <f t="shared" si="5"/>
        <v>0</v>
      </c>
      <c r="I305" s="101">
        <f t="shared" si="5"/>
        <v>0</v>
      </c>
    </row>
    <row r="306" spans="1:9" outlineLevel="1">
      <c r="A306" s="93" t="s">
        <v>94</v>
      </c>
      <c r="B306" s="103"/>
      <c r="C306" s="101">
        <f t="shared" si="4"/>
        <v>258352</v>
      </c>
      <c r="D306" s="97"/>
      <c r="E306" s="101">
        <f t="shared" si="5"/>
        <v>0</v>
      </c>
      <c r="F306" s="101">
        <f t="shared" si="5"/>
        <v>258352</v>
      </c>
      <c r="G306" s="101">
        <f t="shared" si="5"/>
        <v>0</v>
      </c>
      <c r="H306" s="101">
        <f t="shared" si="5"/>
        <v>0</v>
      </c>
      <c r="I306" s="101">
        <f t="shared" si="5"/>
        <v>0</v>
      </c>
    </row>
    <row r="307" spans="1:9" outlineLevel="1">
      <c r="A307" s="116" t="s">
        <v>95</v>
      </c>
      <c r="B307" s="103"/>
      <c r="C307" s="101">
        <f t="shared" si="4"/>
        <v>8735</v>
      </c>
      <c r="D307" s="97"/>
      <c r="E307" s="101">
        <f t="shared" si="5"/>
        <v>0</v>
      </c>
      <c r="F307" s="101">
        <f t="shared" si="5"/>
        <v>0</v>
      </c>
      <c r="G307" s="101">
        <f t="shared" si="5"/>
        <v>8735</v>
      </c>
      <c r="H307" s="101">
        <f t="shared" si="5"/>
        <v>0</v>
      </c>
      <c r="I307" s="101">
        <f t="shared" si="5"/>
        <v>0</v>
      </c>
    </row>
    <row r="308" spans="1:9" outlineLevel="1">
      <c r="A308" s="93" t="s">
        <v>96</v>
      </c>
      <c r="B308" s="103"/>
      <c r="C308" s="101">
        <f t="shared" si="4"/>
        <v>1423058</v>
      </c>
      <c r="D308" s="97"/>
      <c r="E308" s="101">
        <f t="shared" si="5"/>
        <v>0</v>
      </c>
      <c r="F308" s="101">
        <f t="shared" si="5"/>
        <v>0</v>
      </c>
      <c r="G308" s="101">
        <f t="shared" si="5"/>
        <v>0</v>
      </c>
      <c r="H308" s="101">
        <f t="shared" si="5"/>
        <v>1423058</v>
      </c>
      <c r="I308" s="101">
        <f t="shared" si="5"/>
        <v>0</v>
      </c>
    </row>
    <row r="309" spans="1:9" outlineLevel="1">
      <c r="A309" s="93" t="s">
        <v>409</v>
      </c>
      <c r="B309" s="103"/>
      <c r="C309" s="101">
        <f t="shared" si="4"/>
        <v>1103455</v>
      </c>
      <c r="D309" s="97"/>
      <c r="E309" s="101">
        <f t="shared" si="5"/>
        <v>0</v>
      </c>
      <c r="F309" s="101">
        <f t="shared" si="5"/>
        <v>0</v>
      </c>
      <c r="G309" s="101">
        <f t="shared" si="5"/>
        <v>0</v>
      </c>
      <c r="H309" s="101">
        <f t="shared" si="5"/>
        <v>0</v>
      </c>
      <c r="I309" s="101">
        <f t="shared" si="5"/>
        <v>1103455</v>
      </c>
    </row>
    <row r="310" spans="1:9" ht="4.5" customHeight="1" outlineLevel="1">
      <c r="A310" s="94"/>
      <c r="B310" s="94"/>
      <c r="C310" s="94"/>
      <c r="D310" s="94"/>
      <c r="E310" s="94"/>
      <c r="F310" s="94"/>
      <c r="G310" s="94"/>
      <c r="H310" s="94"/>
      <c r="I310" s="100"/>
    </row>
    <row r="311" spans="1:9" outlineLevel="1">
      <c r="A311" s="95" t="s">
        <v>85</v>
      </c>
      <c r="B311" s="103"/>
      <c r="C311" s="117">
        <f>SUM(C299:C310)</f>
        <v>175996855</v>
      </c>
      <c r="D311" s="97"/>
      <c r="E311" s="96">
        <f>SUM(E299:E310)</f>
        <v>106628099</v>
      </c>
      <c r="F311" s="96">
        <f>SUM(F299:F310)</f>
        <v>15356794</v>
      </c>
      <c r="G311" s="96">
        <f>SUM(G299:G310)</f>
        <v>45210246</v>
      </c>
      <c r="H311" s="96">
        <f>SUM(H299:H310)</f>
        <v>7698261</v>
      </c>
      <c r="I311" s="96">
        <f>SUM(I299:I310)</f>
        <v>1103455</v>
      </c>
    </row>
    <row r="312" spans="1:9" outlineLevel="1"/>
    <row r="313" spans="1:9" s="99" customFormat="1" outlineLevel="1">
      <c r="A313" s="63" t="s">
        <v>429</v>
      </c>
      <c r="B313" s="63"/>
      <c r="C313" s="63"/>
      <c r="D313" s="63"/>
      <c r="E313" s="63"/>
      <c r="F313" s="63"/>
      <c r="G313" s="63"/>
      <c r="H313" s="63"/>
      <c r="I313" s="92"/>
    </row>
    <row r="314" spans="1:9" s="99" customFormat="1" outlineLevel="1">
      <c r="A314" s="63" t="s">
        <v>414</v>
      </c>
      <c r="B314" s="63"/>
      <c r="C314" s="63"/>
      <c r="D314" s="63"/>
      <c r="E314" s="63"/>
      <c r="F314" s="63"/>
      <c r="G314" s="63"/>
      <c r="H314" s="63"/>
      <c r="I314" s="92"/>
    </row>
    <row r="315" spans="1:9" s="99" customFormat="1" ht="25.5" outlineLevel="1">
      <c r="A315" s="68" t="s">
        <v>80</v>
      </c>
      <c r="B315" s="68" t="s">
        <v>393</v>
      </c>
      <c r="C315" s="68" t="s">
        <v>394</v>
      </c>
      <c r="D315" s="68" t="s">
        <v>395</v>
      </c>
      <c r="E315" s="69" t="s">
        <v>396</v>
      </c>
      <c r="F315" s="69" t="s">
        <v>397</v>
      </c>
      <c r="G315" s="69" t="s">
        <v>398</v>
      </c>
      <c r="H315" s="69" t="s">
        <v>399</v>
      </c>
      <c r="I315" s="69" t="s">
        <v>400</v>
      </c>
    </row>
    <row r="316" spans="1:9" outlineLevel="1">
      <c r="A316" s="93" t="s">
        <v>415</v>
      </c>
      <c r="B316" s="103"/>
      <c r="C316" s="101">
        <v>73698892</v>
      </c>
      <c r="D316" s="97"/>
      <c r="E316" s="101">
        <f>SUM(E223,E239,E265,E272)</f>
        <v>50288702</v>
      </c>
      <c r="F316" s="101">
        <f>SUM(F223,F239,F265,F272)</f>
        <v>6236417</v>
      </c>
      <c r="G316" s="101">
        <f>SUM(G223,G239,G265,G272)</f>
        <v>12940451</v>
      </c>
      <c r="H316" s="101">
        <f>SUM(H223,H239,H265,H272)</f>
        <v>3794519</v>
      </c>
      <c r="I316" s="101">
        <f>SUM(I223,I239,I265,I272)</f>
        <v>438803</v>
      </c>
    </row>
    <row r="317" spans="1:9" outlineLevel="1">
      <c r="A317" s="93" t="s">
        <v>428</v>
      </c>
      <c r="B317" s="103"/>
      <c r="C317" s="101">
        <v>102297963</v>
      </c>
      <c r="D317" s="97"/>
      <c r="E317" s="101">
        <f>SUM(E256,E279,E287,E294)</f>
        <v>56339397</v>
      </c>
      <c r="F317" s="101">
        <f>SUM(F256,F279,F287,F294)</f>
        <v>9120377</v>
      </c>
      <c r="G317" s="101">
        <f>SUM(G256,G279,G287,G294)</f>
        <v>32269795</v>
      </c>
      <c r="H317" s="101">
        <f>SUM(H256,H279,H287,H294)</f>
        <v>3903742</v>
      </c>
      <c r="I317" s="101">
        <f>SUM(I256,I279,I287,I294)</f>
        <v>664652</v>
      </c>
    </row>
    <row r="318" spans="1:9" ht="4.5" customHeight="1" outlineLevel="1">
      <c r="A318" s="94"/>
      <c r="B318" s="94"/>
      <c r="C318" s="94"/>
      <c r="D318" s="94"/>
      <c r="E318" s="94"/>
      <c r="F318" s="94"/>
      <c r="G318" s="94"/>
      <c r="H318" s="94"/>
      <c r="I318" s="100"/>
    </row>
    <row r="319" spans="1:9" outlineLevel="1">
      <c r="A319" s="95" t="s">
        <v>85</v>
      </c>
      <c r="B319" s="103"/>
      <c r="C319" s="96">
        <f>SUM(C316:C318)</f>
        <v>175996855</v>
      </c>
      <c r="D319" s="97"/>
      <c r="E319" s="96">
        <f>SUM(E316:E318)</f>
        <v>106628099</v>
      </c>
      <c r="F319" s="96">
        <f>SUM(F316:F318)</f>
        <v>15356794</v>
      </c>
      <c r="G319" s="96">
        <f>SUM(G316:G318)</f>
        <v>45210246</v>
      </c>
      <c r="H319" s="96">
        <f>SUM(H316:H318)</f>
        <v>7698261</v>
      </c>
      <c r="I319" s="96">
        <f>SUM(I316:I318)</f>
        <v>1103455</v>
      </c>
    </row>
    <row r="321" spans="1:12" outlineLevel="1">
      <c r="A321" s="63" t="s">
        <v>430</v>
      </c>
      <c r="B321" s="64"/>
      <c r="C321" s="64"/>
      <c r="D321" s="64"/>
      <c r="E321" s="64"/>
      <c r="F321" s="64"/>
      <c r="G321" s="64"/>
      <c r="H321" s="66"/>
      <c r="I321" s="66"/>
      <c r="J321" s="98"/>
    </row>
    <row r="322" spans="1:12" outlineLevel="1">
      <c r="A322" s="63" t="s">
        <v>30</v>
      </c>
      <c r="B322" s="64"/>
      <c r="C322" s="64"/>
      <c r="D322" s="64"/>
      <c r="E322" s="64"/>
      <c r="F322" s="64"/>
      <c r="G322" s="64"/>
      <c r="H322" s="66"/>
      <c r="I322" s="66"/>
      <c r="J322" s="98"/>
    </row>
    <row r="323" spans="1:12" ht="25.5" outlineLevel="1">
      <c r="A323" s="68" t="s">
        <v>80</v>
      </c>
      <c r="B323" s="68" t="s">
        <v>393</v>
      </c>
      <c r="C323" s="68" t="s">
        <v>394</v>
      </c>
      <c r="D323" s="68" t="s">
        <v>395</v>
      </c>
      <c r="E323" s="69" t="s">
        <v>396</v>
      </c>
      <c r="F323" s="69" t="s">
        <v>397</v>
      </c>
      <c r="G323" s="69" t="s">
        <v>398</v>
      </c>
      <c r="H323" s="69" t="s">
        <v>399</v>
      </c>
      <c r="I323" s="69" t="s">
        <v>400</v>
      </c>
      <c r="J323" s="98"/>
    </row>
    <row r="324" spans="1:12" outlineLevel="1">
      <c r="A324" s="70" t="s">
        <v>86</v>
      </c>
      <c r="B324" s="71">
        <v>3.7499999999999999E-2</v>
      </c>
      <c r="C324" s="82">
        <f>ROUNDUP(C334*B324,0)</f>
        <v>2108438</v>
      </c>
      <c r="D324" s="73" t="s">
        <v>401</v>
      </c>
      <c r="E324" s="72">
        <f>C324</f>
        <v>2108438</v>
      </c>
      <c r="F324" s="72"/>
      <c r="G324" s="72"/>
      <c r="H324" s="72"/>
      <c r="I324" s="72"/>
      <c r="J324" s="98"/>
    </row>
    <row r="325" spans="1:12" ht="15" outlineLevel="1">
      <c r="A325" s="70" t="s">
        <v>88</v>
      </c>
      <c r="B325" s="71">
        <v>0.20349999999999999</v>
      </c>
      <c r="C325" s="72">
        <f>ROUNDDOWN(C334*B325,0)</f>
        <v>11441787</v>
      </c>
      <c r="D325" s="73" t="s">
        <v>402</v>
      </c>
      <c r="E325" s="72">
        <f>ROUND(C325*0.5,0)</f>
        <v>5720894</v>
      </c>
      <c r="F325" s="72">
        <f>ROUND(C325*0.35,0)</f>
        <v>4004625</v>
      </c>
      <c r="G325" s="72"/>
      <c r="H325" s="72">
        <f>ROUND(C325-SUM(E325:F325),0)</f>
        <v>1716268</v>
      </c>
      <c r="I325" s="72"/>
      <c r="J325" s="98"/>
      <c r="K325" s="61">
        <f>H325/H334</f>
        <v>0.63826437051336926</v>
      </c>
      <c r="L325" s="60"/>
    </row>
    <row r="326" spans="1:12" outlineLevel="1">
      <c r="A326" s="70" t="s">
        <v>89</v>
      </c>
      <c r="B326" s="71">
        <v>2.7000000000000001E-3</v>
      </c>
      <c r="C326" s="72">
        <f>ROUND(C334*B326,0)</f>
        <v>151808</v>
      </c>
      <c r="D326" s="73" t="s">
        <v>403</v>
      </c>
      <c r="E326" s="72"/>
      <c r="F326" s="72">
        <f>C326</f>
        <v>151808</v>
      </c>
      <c r="G326" s="72"/>
      <c r="H326" s="72"/>
      <c r="I326" s="72"/>
      <c r="J326" s="98"/>
      <c r="K326" s="60"/>
      <c r="L326" s="60"/>
    </row>
    <row r="327" spans="1:12" outlineLevel="1">
      <c r="A327" s="70" t="s">
        <v>90</v>
      </c>
      <c r="B327" s="71">
        <v>0.73419999999999996</v>
      </c>
      <c r="C327" s="72">
        <f>ROUND(C334-C324-C325-C326-C329-C330-C332-C328-C331,0)</f>
        <v>41280396</v>
      </c>
      <c r="D327" s="73" t="s">
        <v>407</v>
      </c>
      <c r="E327" s="72">
        <f>C327-G327</f>
        <v>30960297</v>
      </c>
      <c r="F327" s="72"/>
      <c r="G327" s="72">
        <f>ROUND(C327*0.25,0)</f>
        <v>10320099</v>
      </c>
      <c r="H327" s="72"/>
      <c r="I327" s="72"/>
      <c r="J327" s="98"/>
      <c r="K327" s="60"/>
      <c r="L327" s="60"/>
    </row>
    <row r="328" spans="1:12" ht="15" outlineLevel="1">
      <c r="A328" s="70" t="s">
        <v>91</v>
      </c>
      <c r="B328" s="71">
        <v>2E-3</v>
      </c>
      <c r="C328" s="72">
        <f>ROUND(C334*B328,0)</f>
        <v>112450</v>
      </c>
      <c r="D328" s="73" t="s">
        <v>405</v>
      </c>
      <c r="E328" s="72"/>
      <c r="F328" s="72">
        <f>ROUND(C328*0.7,0)</f>
        <v>78715</v>
      </c>
      <c r="G328" s="72"/>
      <c r="H328" s="72">
        <f>C328-F328</f>
        <v>33735</v>
      </c>
      <c r="I328" s="72"/>
      <c r="J328" s="98"/>
      <c r="K328" s="61">
        <f>H328/H334</f>
        <v>1.2545737926284538E-2</v>
      </c>
      <c r="L328" s="60"/>
    </row>
    <row r="329" spans="1:12" outlineLevel="1">
      <c r="A329" s="70" t="s">
        <v>92</v>
      </c>
      <c r="B329" s="71">
        <v>0</v>
      </c>
      <c r="C329" s="72">
        <f>ROUND(C334*B329,0)</f>
        <v>0</v>
      </c>
      <c r="D329" s="73" t="s">
        <v>401</v>
      </c>
      <c r="E329" s="72">
        <f>C329</f>
        <v>0</v>
      </c>
      <c r="F329" s="72"/>
      <c r="G329" s="72"/>
      <c r="H329" s="72"/>
      <c r="I329" s="72"/>
      <c r="J329" s="98"/>
      <c r="K329" s="60"/>
      <c r="L329" s="60"/>
    </row>
    <row r="330" spans="1:12" outlineLevel="1">
      <c r="A330" s="70" t="s">
        <v>93</v>
      </c>
      <c r="B330" s="71">
        <v>1.1999999999999999E-3</v>
      </c>
      <c r="C330" s="72">
        <f>ROUND(C334*B330,0)</f>
        <v>67470</v>
      </c>
      <c r="D330" s="73" t="s">
        <v>403</v>
      </c>
      <c r="E330" s="72"/>
      <c r="F330" s="72">
        <f>C330</f>
        <v>67470</v>
      </c>
      <c r="G330" s="72"/>
      <c r="H330" s="72"/>
      <c r="I330" s="72"/>
      <c r="J330" s="98"/>
      <c r="K330" s="60"/>
      <c r="L330" s="60"/>
    </row>
    <row r="331" spans="1:12" outlineLevel="1">
      <c r="A331" s="70" t="s">
        <v>94</v>
      </c>
      <c r="B331" s="71">
        <v>2.2000000000000001E-3</v>
      </c>
      <c r="C331" s="72">
        <f>ROUND(C334*B331,0)</f>
        <v>123695</v>
      </c>
      <c r="D331" s="73" t="s">
        <v>403</v>
      </c>
      <c r="E331" s="72"/>
      <c r="F331" s="72">
        <f>C331</f>
        <v>123695</v>
      </c>
      <c r="G331" s="72"/>
      <c r="H331" s="72"/>
      <c r="I331" s="72"/>
      <c r="J331" s="98"/>
      <c r="K331" s="60"/>
      <c r="L331" s="60"/>
    </row>
    <row r="332" spans="1:12" ht="15" outlineLevel="1">
      <c r="A332" s="70" t="s">
        <v>96</v>
      </c>
      <c r="B332" s="71">
        <v>1.67E-2</v>
      </c>
      <c r="C332" s="72">
        <f>ROUND(C334*B332,0)</f>
        <v>938958</v>
      </c>
      <c r="D332" s="73" t="s">
        <v>406</v>
      </c>
      <c r="E332" s="72"/>
      <c r="F332" s="72"/>
      <c r="G332" s="72"/>
      <c r="H332" s="72">
        <f>C332</f>
        <v>938958</v>
      </c>
      <c r="I332" s="72"/>
      <c r="J332" s="98"/>
      <c r="K332" s="61">
        <f>H332/H334</f>
        <v>0.34918989156034619</v>
      </c>
      <c r="L332" s="60"/>
    </row>
    <row r="333" spans="1:12" ht="4.5" customHeight="1" outlineLevel="1">
      <c r="A333" s="86"/>
      <c r="B333" s="87"/>
      <c r="C333" s="88"/>
      <c r="D333" s="86"/>
      <c r="E333" s="86"/>
      <c r="F333" s="86"/>
      <c r="G333" s="86"/>
      <c r="H333" s="86"/>
      <c r="I333" s="74"/>
      <c r="J333" s="98"/>
      <c r="K333" s="61"/>
      <c r="L333" s="60"/>
    </row>
    <row r="334" spans="1:12" ht="15" outlineLevel="1">
      <c r="A334" s="76" t="s">
        <v>85</v>
      </c>
      <c r="B334" s="77">
        <f>SUM(B324:B333)</f>
        <v>1</v>
      </c>
      <c r="C334" s="78">
        <v>56225002</v>
      </c>
      <c r="D334" s="78"/>
      <c r="E334" s="78">
        <f>SUM(E324:E333)</f>
        <v>38789629</v>
      </c>
      <c r="F334" s="78">
        <f>SUM(F324:F333)</f>
        <v>4426313</v>
      </c>
      <c r="G334" s="78">
        <f>SUM(G324:G333)</f>
        <v>10320099</v>
      </c>
      <c r="H334" s="78">
        <f>SUM(H324:H333)</f>
        <v>2688961</v>
      </c>
      <c r="I334" s="78">
        <f>SUM(I324:I333)</f>
        <v>0</v>
      </c>
      <c r="J334" s="98"/>
      <c r="K334" s="62">
        <f>SUM(K324:K333)</f>
        <v>1</v>
      </c>
      <c r="L334" s="61">
        <f>H334/C334</f>
        <v>4.7825004968430236E-2</v>
      </c>
    </row>
    <row r="335" spans="1:12" outlineLevel="1">
      <c r="E335" s="309">
        <f>E334/$C334</f>
        <v>0.68990000213783897</v>
      </c>
      <c r="F335" s="309">
        <f>F334/$C334</f>
        <v>7.8724994976434148E-2</v>
      </c>
      <c r="G335" s="309">
        <f>G334/$C334</f>
        <v>0.18354999791729665</v>
      </c>
      <c r="H335" s="309">
        <f>H334/$C334</f>
        <v>4.7825004968430236E-2</v>
      </c>
      <c r="J335" s="98"/>
    </row>
    <row r="336" spans="1:12" outlineLevel="1">
      <c r="A336" s="63" t="s">
        <v>430</v>
      </c>
      <c r="B336" s="64"/>
      <c r="C336" s="64"/>
      <c r="D336" s="64"/>
      <c r="E336" s="64"/>
      <c r="F336" s="65"/>
      <c r="G336" s="64"/>
      <c r="H336" s="66"/>
      <c r="I336" s="66"/>
      <c r="J336" s="98"/>
    </row>
    <row r="337" spans="1:12" outlineLevel="1">
      <c r="A337" s="63" t="s">
        <v>27</v>
      </c>
      <c r="B337" s="64"/>
      <c r="C337" s="64"/>
      <c r="D337" s="64"/>
      <c r="E337" s="64"/>
      <c r="F337" s="64"/>
      <c r="G337" s="64"/>
      <c r="H337" s="66"/>
      <c r="I337" s="66"/>
      <c r="J337" s="98"/>
    </row>
    <row r="338" spans="1:12" ht="25.5" outlineLevel="1">
      <c r="A338" s="68" t="s">
        <v>80</v>
      </c>
      <c r="B338" s="68" t="s">
        <v>393</v>
      </c>
      <c r="C338" s="68" t="s">
        <v>394</v>
      </c>
      <c r="D338" s="68" t="s">
        <v>395</v>
      </c>
      <c r="E338" s="69" t="s">
        <v>396</v>
      </c>
      <c r="F338" s="69" t="s">
        <v>397</v>
      </c>
      <c r="G338" s="69" t="s">
        <v>398</v>
      </c>
      <c r="H338" s="69" t="s">
        <v>399</v>
      </c>
      <c r="I338" s="69" t="s">
        <v>400</v>
      </c>
      <c r="J338" s="98"/>
    </row>
    <row r="339" spans="1:12" outlineLevel="1">
      <c r="A339" s="70" t="s">
        <v>86</v>
      </c>
      <c r="B339" s="71">
        <v>0.04</v>
      </c>
      <c r="C339" s="72">
        <f>ROUND(C350*B339,0)</f>
        <v>3174048</v>
      </c>
      <c r="D339" s="73" t="s">
        <v>401</v>
      </c>
      <c r="E339" s="72">
        <f>C339</f>
        <v>3174048</v>
      </c>
      <c r="F339" s="72"/>
      <c r="G339" s="72"/>
      <c r="H339" s="72"/>
      <c r="I339" s="72"/>
      <c r="J339" s="98"/>
    </row>
    <row r="340" spans="1:12" ht="15" outlineLevel="1">
      <c r="A340" s="70" t="s">
        <v>88</v>
      </c>
      <c r="B340" s="71">
        <v>0.24840000000000001</v>
      </c>
      <c r="C340" s="72">
        <f>ROUND(C350*B340,0)</f>
        <v>19710839</v>
      </c>
      <c r="D340" s="73" t="s">
        <v>402</v>
      </c>
      <c r="E340" s="82">
        <f>ROUNDUP(C340*0.5,0)</f>
        <v>9855420</v>
      </c>
      <c r="F340" s="72">
        <f>ROUND(C340*0.35,0)</f>
        <v>6898794</v>
      </c>
      <c r="G340" s="72"/>
      <c r="H340" s="72">
        <f>ROUNDDOWN(C340-SUM(E340:F340),0)</f>
        <v>2956625</v>
      </c>
      <c r="I340" s="72"/>
      <c r="J340" s="98"/>
      <c r="K340" s="61">
        <f>H340/H350</f>
        <v>0.94138445961435591</v>
      </c>
      <c r="L340" s="60"/>
    </row>
    <row r="341" spans="1:12" outlineLevel="1">
      <c r="A341" s="70" t="s">
        <v>89</v>
      </c>
      <c r="B341" s="71">
        <v>1.1999999999999999E-3</v>
      </c>
      <c r="C341" s="72">
        <f>ROUND(C350*B341,0)</f>
        <v>95221</v>
      </c>
      <c r="D341" s="73" t="s">
        <v>403</v>
      </c>
      <c r="E341" s="72"/>
      <c r="F341" s="72">
        <f>C341</f>
        <v>95221</v>
      </c>
      <c r="G341" s="72"/>
      <c r="H341" s="72"/>
      <c r="I341" s="72"/>
      <c r="J341" s="98"/>
      <c r="K341" s="60"/>
      <c r="L341" s="60"/>
    </row>
    <row r="342" spans="1:12" outlineLevel="1">
      <c r="A342" s="70" t="s">
        <v>90</v>
      </c>
      <c r="B342" s="71">
        <v>0.70520000000000005</v>
      </c>
      <c r="C342" s="72">
        <f>ROUND(C350-C339-C340-C341-C344-C345-C348-C343-C346-C347,0)</f>
        <v>55958471</v>
      </c>
      <c r="D342" s="73" t="s">
        <v>418</v>
      </c>
      <c r="E342" s="72">
        <f>C342-G342</f>
        <v>27979235</v>
      </c>
      <c r="F342" s="72"/>
      <c r="G342" s="72">
        <f>ROUND(C342*0.5,0)</f>
        <v>27979236</v>
      </c>
      <c r="H342" s="72"/>
      <c r="I342" s="72"/>
      <c r="J342" s="98"/>
      <c r="K342" s="60"/>
      <c r="L342" s="60"/>
    </row>
    <row r="343" spans="1:12" ht="15" outlineLevel="1">
      <c r="A343" s="70" t="s">
        <v>91</v>
      </c>
      <c r="B343" s="71">
        <v>2.3999999999999998E-3</v>
      </c>
      <c r="C343" s="72">
        <f>ROUND(C350*B343,0)</f>
        <v>190443</v>
      </c>
      <c r="D343" s="73" t="s">
        <v>405</v>
      </c>
      <c r="E343" s="72"/>
      <c r="F343" s="72">
        <f>ROUND(C343*0.7,0)</f>
        <v>133310</v>
      </c>
      <c r="G343" s="72"/>
      <c r="H343" s="72">
        <f>C343-F343</f>
        <v>57133</v>
      </c>
      <c r="I343" s="72"/>
      <c r="J343" s="98"/>
      <c r="K343" s="61">
        <f>H343/H350</f>
        <v>1.8191051733360504E-2</v>
      </c>
      <c r="L343" s="60"/>
    </row>
    <row r="344" spans="1:12" outlineLevel="1">
      <c r="A344" s="70" t="s">
        <v>92</v>
      </c>
      <c r="B344" s="71">
        <v>0</v>
      </c>
      <c r="C344" s="72">
        <f>ROUND(C350*B344,0)</f>
        <v>0</v>
      </c>
      <c r="D344" s="73" t="s">
        <v>401</v>
      </c>
      <c r="E344" s="72">
        <f>C344</f>
        <v>0</v>
      </c>
      <c r="F344" s="72"/>
      <c r="G344" s="72"/>
      <c r="H344" s="72"/>
      <c r="I344" s="72"/>
      <c r="J344" s="98"/>
      <c r="K344" s="60"/>
      <c r="L344" s="60"/>
    </row>
    <row r="345" spans="1:12" outlineLevel="1">
      <c r="A345" s="70" t="s">
        <v>93</v>
      </c>
      <c r="B345" s="71">
        <v>2.0000000000000001E-4</v>
      </c>
      <c r="C345" s="72">
        <f>ROUND(C350*B345,0)</f>
        <v>15870</v>
      </c>
      <c r="D345" s="73" t="s">
        <v>403</v>
      </c>
      <c r="E345" s="72"/>
      <c r="F345" s="72">
        <f>C345</f>
        <v>15870</v>
      </c>
      <c r="G345" s="72"/>
      <c r="H345" s="72"/>
      <c r="I345" s="72"/>
      <c r="J345" s="98"/>
      <c r="K345" s="60"/>
      <c r="L345" s="60"/>
    </row>
    <row r="346" spans="1:12" outlineLevel="1">
      <c r="A346" s="70" t="s">
        <v>94</v>
      </c>
      <c r="B346" s="71">
        <v>8.9999999999999998E-4</v>
      </c>
      <c r="C346" s="72">
        <f>ROUND(C350*B346,0)</f>
        <v>71416</v>
      </c>
      <c r="D346" s="73" t="s">
        <v>403</v>
      </c>
      <c r="E346" s="72"/>
      <c r="F346" s="72">
        <f>C346</f>
        <v>71416</v>
      </c>
      <c r="G346" s="72"/>
      <c r="H346" s="72"/>
      <c r="I346" s="72"/>
      <c r="J346" s="98"/>
      <c r="K346" s="60"/>
      <c r="L346" s="60"/>
    </row>
    <row r="347" spans="1:12" outlineLevel="1">
      <c r="A347" s="70" t="s">
        <v>95</v>
      </c>
      <c r="B347" s="71">
        <v>1E-4</v>
      </c>
      <c r="C347" s="72">
        <f>ROUND(C350*B347,0)</f>
        <v>7935</v>
      </c>
      <c r="D347" s="73" t="s">
        <v>419</v>
      </c>
      <c r="E347" s="72"/>
      <c r="F347" s="72"/>
      <c r="G347" s="72">
        <f>C347</f>
        <v>7935</v>
      </c>
      <c r="H347" s="72"/>
      <c r="I347" s="72"/>
      <c r="J347" s="98"/>
      <c r="L347" s="60"/>
    </row>
    <row r="348" spans="1:12" ht="15" outlineLevel="1">
      <c r="A348" s="70" t="s">
        <v>96</v>
      </c>
      <c r="B348" s="71">
        <v>1.6000000000000001E-3</v>
      </c>
      <c r="C348" s="82">
        <f>ROUNDUP(C350*B348,0)</f>
        <v>126962</v>
      </c>
      <c r="D348" s="73" t="s">
        <v>406</v>
      </c>
      <c r="E348" s="72"/>
      <c r="F348" s="72"/>
      <c r="G348" s="72"/>
      <c r="H348" s="72">
        <f>C348</f>
        <v>126962</v>
      </c>
      <c r="I348" s="72"/>
      <c r="J348" s="98"/>
      <c r="K348" s="61">
        <f>H348/H350</f>
        <v>4.0424488652283555E-2</v>
      </c>
      <c r="L348" s="60"/>
    </row>
    <row r="349" spans="1:12" ht="4.5" customHeight="1" outlineLevel="1">
      <c r="A349" s="86"/>
      <c r="B349" s="87"/>
      <c r="C349" s="88"/>
      <c r="D349" s="86"/>
      <c r="E349" s="86"/>
      <c r="F349" s="86"/>
      <c r="G349" s="86"/>
      <c r="H349" s="86"/>
      <c r="I349" s="86"/>
      <c r="J349" s="98"/>
    </row>
    <row r="350" spans="1:12" ht="15" outlineLevel="1">
      <c r="A350" s="76" t="s">
        <v>85</v>
      </c>
      <c r="B350" s="77">
        <f>SUM(B339:B349)</f>
        <v>1</v>
      </c>
      <c r="C350" s="78">
        <v>79351205</v>
      </c>
      <c r="D350" s="78"/>
      <c r="E350" s="78">
        <f>SUM(E339:E349)</f>
        <v>41008703</v>
      </c>
      <c r="F350" s="78">
        <f>SUM(F339:F349)</f>
        <v>7214611</v>
      </c>
      <c r="G350" s="78">
        <f>SUM(G339:G349)</f>
        <v>27987171</v>
      </c>
      <c r="H350" s="78">
        <f>SUM(H339:H349)</f>
        <v>3140720</v>
      </c>
      <c r="I350" s="78">
        <f>SUM(I339:I349)</f>
        <v>0</v>
      </c>
      <c r="J350" s="98"/>
      <c r="K350" s="62">
        <f>SUM(K339:K348)</f>
        <v>1</v>
      </c>
      <c r="L350" s="61">
        <f>H350/C350</f>
        <v>3.9579991255331286E-2</v>
      </c>
    </row>
    <row r="351" spans="1:12" outlineLevel="1">
      <c r="A351" s="126"/>
      <c r="B351" s="127"/>
      <c r="C351" s="128"/>
      <c r="D351" s="128"/>
      <c r="E351" s="146">
        <f>E350/$C350</f>
        <v>0.51680000322616404</v>
      </c>
      <c r="F351" s="146">
        <f>F350/$C350</f>
        <v>9.0919992960409354E-2</v>
      </c>
      <c r="G351" s="146">
        <f>G350/$C350</f>
        <v>0.35270001255809535</v>
      </c>
      <c r="H351" s="146">
        <f>H350/$C350</f>
        <v>3.9579991255331286E-2</v>
      </c>
      <c r="I351" s="128"/>
      <c r="J351" s="98"/>
    </row>
    <row r="352" spans="1:12" outlineLevel="1">
      <c r="B352" s="80"/>
      <c r="J352" s="98"/>
    </row>
    <row r="353" spans="1:10" outlineLevel="1">
      <c r="A353" s="63" t="s">
        <v>430</v>
      </c>
      <c r="B353" s="81"/>
      <c r="C353" s="64"/>
      <c r="D353" s="64"/>
      <c r="E353" s="64"/>
      <c r="F353" s="64"/>
      <c r="G353" s="64"/>
      <c r="H353" s="66"/>
      <c r="I353" s="66"/>
      <c r="J353" s="98"/>
    </row>
    <row r="354" spans="1:10" outlineLevel="1">
      <c r="A354" s="63" t="s">
        <v>423</v>
      </c>
      <c r="B354" s="81"/>
      <c r="C354" s="64"/>
      <c r="D354" s="64"/>
      <c r="E354" s="64"/>
      <c r="F354" s="64"/>
      <c r="G354" s="64"/>
      <c r="H354" s="66"/>
      <c r="I354" s="66"/>
      <c r="J354" s="98"/>
    </row>
    <row r="355" spans="1:10" ht="25.5" outlineLevel="1">
      <c r="A355" s="68" t="s">
        <v>80</v>
      </c>
      <c r="B355" s="84" t="s">
        <v>393</v>
      </c>
      <c r="C355" s="68" t="s">
        <v>394</v>
      </c>
      <c r="D355" s="68" t="s">
        <v>395</v>
      </c>
      <c r="E355" s="69" t="s">
        <v>396</v>
      </c>
      <c r="F355" s="69" t="s">
        <v>397</v>
      </c>
      <c r="G355" s="69" t="s">
        <v>398</v>
      </c>
      <c r="H355" s="69" t="s">
        <v>399</v>
      </c>
      <c r="I355" s="69" t="s">
        <v>400</v>
      </c>
      <c r="J355" s="98"/>
    </row>
    <row r="356" spans="1:10" outlineLevel="1">
      <c r="A356" s="70" t="s">
        <v>90</v>
      </c>
      <c r="B356" s="71">
        <f>B262</f>
        <v>0.87619999999999998</v>
      </c>
      <c r="C356" s="72">
        <f>C359-C357</f>
        <v>3105649</v>
      </c>
      <c r="D356" s="73" t="s">
        <v>407</v>
      </c>
      <c r="E356" s="72">
        <f>C356-G356</f>
        <v>2329237</v>
      </c>
      <c r="F356" s="72"/>
      <c r="G356" s="72">
        <f>ROUND(C356*0.25,0)</f>
        <v>776412</v>
      </c>
      <c r="H356" s="72"/>
      <c r="I356" s="72"/>
      <c r="J356" s="98"/>
    </row>
    <row r="357" spans="1:10" outlineLevel="1">
      <c r="A357" s="70" t="s">
        <v>409</v>
      </c>
      <c r="B357" s="71">
        <f>B263</f>
        <v>0.12379999999999999</v>
      </c>
      <c r="C357" s="72">
        <f>ROUND(C359*B357,0)</f>
        <v>438803</v>
      </c>
      <c r="D357" s="73" t="s">
        <v>421</v>
      </c>
      <c r="E357" s="72"/>
      <c r="F357" s="72"/>
      <c r="G357" s="72"/>
      <c r="H357" s="72"/>
      <c r="I357" s="72">
        <f>C357</f>
        <v>438803</v>
      </c>
      <c r="J357" s="98"/>
    </row>
    <row r="358" spans="1:10" ht="4.5" customHeight="1" outlineLevel="1">
      <c r="A358" s="86"/>
      <c r="B358" s="87"/>
      <c r="C358" s="88"/>
      <c r="D358" s="86"/>
      <c r="E358" s="86"/>
      <c r="F358" s="86"/>
      <c r="G358" s="86"/>
      <c r="H358" s="86"/>
      <c r="I358" s="86"/>
      <c r="J358" s="98"/>
    </row>
    <row r="359" spans="1:10" outlineLevel="1">
      <c r="A359" s="76" t="s">
        <v>85</v>
      </c>
      <c r="B359" s="77">
        <f>SUM(B356:B358)</f>
        <v>1</v>
      </c>
      <c r="C359" s="78">
        <v>3544452</v>
      </c>
      <c r="D359" s="78"/>
      <c r="E359" s="78">
        <f>SUM(E356:E358)</f>
        <v>2329237</v>
      </c>
      <c r="F359" s="78">
        <f>SUM(F356:F358)</f>
        <v>0</v>
      </c>
      <c r="G359" s="78">
        <f>SUM(G356:G358)</f>
        <v>776412</v>
      </c>
      <c r="H359" s="78">
        <f>SUM(H356:H358)</f>
        <v>0</v>
      </c>
      <c r="I359" s="78">
        <f>SUM(I356:I358)</f>
        <v>438803</v>
      </c>
      <c r="J359" s="98"/>
    </row>
    <row r="360" spans="1:10" outlineLevel="1">
      <c r="J360" s="98"/>
    </row>
    <row r="361" spans="1:10" outlineLevel="1">
      <c r="A361" s="63" t="s">
        <v>430</v>
      </c>
      <c r="B361" s="64"/>
      <c r="C361" s="64"/>
      <c r="D361" s="64"/>
      <c r="E361" s="64"/>
      <c r="F361" s="64"/>
      <c r="G361" s="64"/>
      <c r="H361" s="66"/>
      <c r="I361" s="66"/>
      <c r="J361" s="98"/>
    </row>
    <row r="362" spans="1:10" outlineLevel="1">
      <c r="A362" s="63" t="s">
        <v>424</v>
      </c>
      <c r="B362" s="64"/>
      <c r="C362" s="64"/>
      <c r="D362" s="64"/>
      <c r="E362" s="64"/>
      <c r="F362" s="64"/>
      <c r="G362" s="64"/>
      <c r="H362" s="66"/>
      <c r="I362" s="66"/>
      <c r="J362" s="98"/>
    </row>
    <row r="363" spans="1:10" ht="25.5" outlineLevel="1">
      <c r="A363" s="68" t="s">
        <v>80</v>
      </c>
      <c r="B363" s="68" t="s">
        <v>393</v>
      </c>
      <c r="C363" s="68" t="s">
        <v>394</v>
      </c>
      <c r="D363" s="68" t="s">
        <v>395</v>
      </c>
      <c r="E363" s="69" t="s">
        <v>396</v>
      </c>
      <c r="F363" s="69" t="s">
        <v>397</v>
      </c>
      <c r="G363" s="69" t="s">
        <v>398</v>
      </c>
      <c r="H363" s="69" t="s">
        <v>399</v>
      </c>
      <c r="I363" s="69" t="s">
        <v>400</v>
      </c>
      <c r="J363" s="98"/>
    </row>
    <row r="364" spans="1:10" outlineLevel="1">
      <c r="A364" s="70" t="s">
        <v>90</v>
      </c>
      <c r="B364" s="71">
        <v>1</v>
      </c>
      <c r="C364" s="72">
        <f>C366</f>
        <v>1753920</v>
      </c>
      <c r="D364" s="73" t="s">
        <v>407</v>
      </c>
      <c r="E364" s="72">
        <f>C364-G364</f>
        <v>1315440</v>
      </c>
      <c r="F364" s="72"/>
      <c r="G364" s="72">
        <f>ROUND(C364*0.25,0)</f>
        <v>438480</v>
      </c>
      <c r="H364" s="72"/>
      <c r="I364" s="72"/>
      <c r="J364" s="98"/>
    </row>
    <row r="365" spans="1:10" ht="4.5" customHeight="1" outlineLevel="1">
      <c r="A365" s="86"/>
      <c r="B365" s="87"/>
      <c r="C365" s="88"/>
      <c r="D365" s="86"/>
      <c r="E365" s="86"/>
      <c r="F365" s="86"/>
      <c r="G365" s="86"/>
      <c r="H365" s="86"/>
      <c r="I365" s="86"/>
      <c r="J365" s="98"/>
    </row>
    <row r="366" spans="1:10" outlineLevel="1">
      <c r="A366" s="76" t="s">
        <v>85</v>
      </c>
      <c r="B366" s="77">
        <f>SUM(B364:B365)</f>
        <v>1</v>
      </c>
      <c r="C366" s="78">
        <v>1753920</v>
      </c>
      <c r="D366" s="78"/>
      <c r="E366" s="78">
        <f>SUM(E364:E365)</f>
        <v>1315440</v>
      </c>
      <c r="F366" s="78">
        <f>SUM(F364:F365)</f>
        <v>0</v>
      </c>
      <c r="G366" s="78">
        <f>SUM(G364:G365)</f>
        <v>438480</v>
      </c>
      <c r="H366" s="78">
        <f>SUM(H364:H365)</f>
        <v>0</v>
      </c>
      <c r="I366" s="78">
        <f>SUM(I364:I365)</f>
        <v>0</v>
      </c>
      <c r="J366" s="98"/>
    </row>
    <row r="367" spans="1:10" outlineLevel="1">
      <c r="B367" s="80"/>
      <c r="J367" s="98"/>
    </row>
    <row r="368" spans="1:10" outlineLevel="1">
      <c r="A368" s="63" t="s">
        <v>430</v>
      </c>
      <c r="B368" s="64"/>
      <c r="C368" s="64"/>
      <c r="D368" s="64"/>
      <c r="E368" s="64"/>
      <c r="F368" s="64"/>
      <c r="G368" s="64"/>
      <c r="H368" s="66"/>
      <c r="I368" s="66"/>
      <c r="J368" s="98"/>
    </row>
    <row r="369" spans="1:10" outlineLevel="1">
      <c r="A369" s="63" t="s">
        <v>425</v>
      </c>
      <c r="B369" s="64"/>
      <c r="C369" s="64"/>
      <c r="D369" s="64"/>
      <c r="E369" s="64"/>
      <c r="F369" s="64"/>
      <c r="G369" s="64"/>
      <c r="H369" s="66"/>
      <c r="I369" s="66"/>
      <c r="J369" s="98"/>
    </row>
    <row r="370" spans="1:10" ht="25.5" outlineLevel="1">
      <c r="A370" s="68" t="s">
        <v>80</v>
      </c>
      <c r="B370" s="68" t="s">
        <v>393</v>
      </c>
      <c r="C370" s="68" t="s">
        <v>394</v>
      </c>
      <c r="D370" s="68" t="s">
        <v>395</v>
      </c>
      <c r="E370" s="69" t="s">
        <v>396</v>
      </c>
      <c r="F370" s="69" t="s">
        <v>397</v>
      </c>
      <c r="G370" s="69" t="s">
        <v>398</v>
      </c>
      <c r="H370" s="69" t="s">
        <v>399</v>
      </c>
      <c r="I370" s="69" t="s">
        <v>400</v>
      </c>
      <c r="J370" s="98"/>
    </row>
    <row r="371" spans="1:10" outlineLevel="1">
      <c r="A371" s="70" t="s">
        <v>90</v>
      </c>
      <c r="B371" s="71">
        <v>1</v>
      </c>
      <c r="C371" s="72">
        <f>C373</f>
        <v>4983994</v>
      </c>
      <c r="D371" s="73" t="s">
        <v>407</v>
      </c>
      <c r="E371" s="72">
        <f>C371-G371</f>
        <v>3737995</v>
      </c>
      <c r="F371" s="72"/>
      <c r="G371" s="72">
        <f>ROUND(C371*0.25,0)</f>
        <v>1245999</v>
      </c>
      <c r="H371" s="72"/>
      <c r="I371" s="72"/>
      <c r="J371" s="98"/>
    </row>
    <row r="372" spans="1:10" ht="4.5" customHeight="1" outlineLevel="1">
      <c r="A372" s="86"/>
      <c r="B372" s="87"/>
      <c r="C372" s="88"/>
      <c r="D372" s="86"/>
      <c r="E372" s="86"/>
      <c r="F372" s="86"/>
      <c r="G372" s="86"/>
      <c r="H372" s="86"/>
      <c r="I372" s="86"/>
      <c r="J372" s="98"/>
    </row>
    <row r="373" spans="1:10" outlineLevel="1">
      <c r="A373" s="76" t="s">
        <v>85</v>
      </c>
      <c r="B373" s="77">
        <f>SUM(B371:B372)</f>
        <v>1</v>
      </c>
      <c r="C373" s="78">
        <v>4983994</v>
      </c>
      <c r="D373" s="78"/>
      <c r="E373" s="78">
        <f>SUM(E371:E372)</f>
        <v>3737995</v>
      </c>
      <c r="F373" s="78">
        <f>SUM(F371:F372)</f>
        <v>0</v>
      </c>
      <c r="G373" s="78">
        <f>SUM(G371:G372)</f>
        <v>1245999</v>
      </c>
      <c r="H373" s="78">
        <f>SUM(H371:H372)</f>
        <v>0</v>
      </c>
      <c r="I373" s="78">
        <f>SUM(I371:I372)</f>
        <v>0</v>
      </c>
      <c r="J373" s="98"/>
    </row>
    <row r="374" spans="1:10" outlineLevel="1">
      <c r="B374" s="80"/>
      <c r="J374" s="98"/>
    </row>
    <row r="375" spans="1:10" outlineLevel="1">
      <c r="A375" s="63" t="s">
        <v>430</v>
      </c>
      <c r="B375" s="81"/>
      <c r="C375" s="64"/>
      <c r="D375" s="64"/>
      <c r="E375" s="64"/>
      <c r="F375" s="64"/>
      <c r="G375" s="64"/>
      <c r="H375" s="66"/>
      <c r="I375" s="66"/>
      <c r="J375" s="98"/>
    </row>
    <row r="376" spans="1:10" outlineLevel="1">
      <c r="A376" s="63" t="s">
        <v>426</v>
      </c>
      <c r="B376" s="81"/>
      <c r="C376" s="64"/>
      <c r="D376" s="64"/>
      <c r="E376" s="64"/>
      <c r="F376" s="64"/>
      <c r="G376" s="64"/>
      <c r="H376" s="66"/>
      <c r="I376" s="66"/>
      <c r="J376" s="98"/>
    </row>
    <row r="377" spans="1:10" ht="25.5" outlineLevel="1">
      <c r="A377" s="68" t="s">
        <v>80</v>
      </c>
      <c r="B377" s="84" t="s">
        <v>393</v>
      </c>
      <c r="C377" s="68" t="s">
        <v>394</v>
      </c>
      <c r="D377" s="68" t="s">
        <v>395</v>
      </c>
      <c r="E377" s="69" t="s">
        <v>396</v>
      </c>
      <c r="F377" s="69" t="s">
        <v>397</v>
      </c>
      <c r="G377" s="69" t="s">
        <v>398</v>
      </c>
      <c r="H377" s="69" t="s">
        <v>399</v>
      </c>
      <c r="I377" s="69" t="s">
        <v>400</v>
      </c>
      <c r="J377" s="98"/>
    </row>
    <row r="378" spans="1:10" outlineLevel="1">
      <c r="A378" s="70" t="s">
        <v>90</v>
      </c>
      <c r="B378" s="71">
        <f>B284</f>
        <v>0.87619999999999998</v>
      </c>
      <c r="C378" s="72">
        <f>ROUND(C381-C379,0)</f>
        <v>4704103</v>
      </c>
      <c r="D378" s="73" t="s">
        <v>407</v>
      </c>
      <c r="E378" s="72">
        <f>C378-G378</f>
        <v>3528077</v>
      </c>
      <c r="F378" s="72"/>
      <c r="G378" s="72">
        <f>ROUNDUP(C378*0.25,0)</f>
        <v>1176026</v>
      </c>
      <c r="H378" s="72"/>
      <c r="I378" s="72"/>
      <c r="J378" s="98"/>
    </row>
    <row r="379" spans="1:10" outlineLevel="1">
      <c r="A379" s="70" t="s">
        <v>409</v>
      </c>
      <c r="B379" s="71">
        <f>B285</f>
        <v>0.12379999999999999</v>
      </c>
      <c r="C379" s="82">
        <f>ROUNDUP(B379*$C381,0)</f>
        <v>664652</v>
      </c>
      <c r="D379" s="73" t="s">
        <v>421</v>
      </c>
      <c r="E379" s="72"/>
      <c r="F379" s="72"/>
      <c r="G379" s="72"/>
      <c r="H379" s="72"/>
      <c r="I379" s="72">
        <f>C379</f>
        <v>664652</v>
      </c>
      <c r="J379" s="98"/>
    </row>
    <row r="380" spans="1:10" ht="4.5" customHeight="1" outlineLevel="1">
      <c r="A380" s="86"/>
      <c r="B380" s="86"/>
      <c r="C380" s="88"/>
      <c r="D380" s="86"/>
      <c r="E380" s="86"/>
      <c r="F380" s="86"/>
      <c r="G380" s="86"/>
      <c r="H380" s="86"/>
      <c r="I380" s="86"/>
      <c r="J380" s="98"/>
    </row>
    <row r="381" spans="1:10" outlineLevel="1">
      <c r="A381" s="76" t="s">
        <v>85</v>
      </c>
      <c r="B381" s="77">
        <f>SUM(B378:B380)</f>
        <v>1</v>
      </c>
      <c r="C381" s="78">
        <v>5368755</v>
      </c>
      <c r="D381" s="78"/>
      <c r="E381" s="78">
        <f>SUM(E378:E380)</f>
        <v>3528077</v>
      </c>
      <c r="F381" s="78">
        <f>SUM(F378:F380)</f>
        <v>0</v>
      </c>
      <c r="G381" s="78">
        <f>SUM(G378:G380)</f>
        <v>1176026</v>
      </c>
      <c r="H381" s="78">
        <f>SUM(H378:H380)</f>
        <v>0</v>
      </c>
      <c r="I381" s="78">
        <f>SUM(I378:I380)</f>
        <v>664652</v>
      </c>
      <c r="J381" s="98"/>
    </row>
    <row r="382" spans="1:10" outlineLevel="1">
      <c r="A382" s="147"/>
      <c r="B382" s="147"/>
      <c r="C382" s="147"/>
      <c r="D382" s="147"/>
      <c r="E382" s="147"/>
      <c r="F382" s="147"/>
      <c r="G382" s="147"/>
      <c r="H382" s="147"/>
      <c r="I382" s="147"/>
      <c r="J382" s="98"/>
    </row>
    <row r="383" spans="1:10" outlineLevel="1">
      <c r="A383" s="63" t="s">
        <v>430</v>
      </c>
      <c r="B383" s="64"/>
      <c r="C383" s="64"/>
      <c r="D383" s="64"/>
      <c r="E383" s="64"/>
      <c r="F383" s="64"/>
      <c r="G383" s="64"/>
      <c r="H383" s="66"/>
      <c r="I383" s="66"/>
      <c r="J383" s="98"/>
    </row>
    <row r="384" spans="1:10" outlineLevel="1">
      <c r="A384" s="63" t="s">
        <v>427</v>
      </c>
      <c r="B384" s="64"/>
      <c r="C384" s="64"/>
      <c r="D384" s="64"/>
      <c r="E384" s="64"/>
      <c r="F384" s="64"/>
      <c r="G384" s="64"/>
      <c r="H384" s="66"/>
      <c r="I384" s="66"/>
      <c r="J384" s="98"/>
    </row>
    <row r="385" spans="1:10" ht="25.5" outlineLevel="1">
      <c r="A385" s="68" t="s">
        <v>80</v>
      </c>
      <c r="B385" s="68" t="s">
        <v>393</v>
      </c>
      <c r="C385" s="68" t="s">
        <v>394</v>
      </c>
      <c r="D385" s="68" t="s">
        <v>395</v>
      </c>
      <c r="E385" s="69" t="s">
        <v>396</v>
      </c>
      <c r="F385" s="69" t="s">
        <v>397</v>
      </c>
      <c r="G385" s="69" t="s">
        <v>398</v>
      </c>
      <c r="H385" s="69" t="s">
        <v>399</v>
      </c>
      <c r="I385" s="69" t="s">
        <v>400</v>
      </c>
      <c r="J385" s="98"/>
    </row>
    <row r="386" spans="1:10" outlineLevel="1">
      <c r="A386" s="70" t="s">
        <v>90</v>
      </c>
      <c r="B386" s="71">
        <v>1</v>
      </c>
      <c r="C386" s="72">
        <f>C388</f>
        <v>3751488</v>
      </c>
      <c r="D386" s="73" t="s">
        <v>407</v>
      </c>
      <c r="E386" s="72">
        <f>C386-G386</f>
        <v>2813616</v>
      </c>
      <c r="F386" s="72"/>
      <c r="G386" s="72">
        <f>ROUND(C386*0.25,0)</f>
        <v>937872</v>
      </c>
      <c r="H386" s="72"/>
      <c r="I386" s="72"/>
      <c r="J386" s="98"/>
    </row>
    <row r="387" spans="1:10" ht="4.5" customHeight="1" outlineLevel="1">
      <c r="A387" s="86"/>
      <c r="B387" s="87"/>
      <c r="C387" s="88"/>
      <c r="D387" s="86"/>
      <c r="E387" s="86"/>
      <c r="F387" s="86"/>
      <c r="G387" s="86"/>
      <c r="H387" s="86"/>
      <c r="I387" s="86"/>
      <c r="J387" s="98"/>
    </row>
    <row r="388" spans="1:10" outlineLevel="1">
      <c r="A388" s="76" t="s">
        <v>85</v>
      </c>
      <c r="B388" s="77">
        <f>SUM(B386:B387)</f>
        <v>1</v>
      </c>
      <c r="C388" s="78">
        <v>3751488</v>
      </c>
      <c r="D388" s="78"/>
      <c r="E388" s="78">
        <f>SUM(E386:E387)</f>
        <v>2813616</v>
      </c>
      <c r="F388" s="78">
        <f>SUM(F386:F387)</f>
        <v>0</v>
      </c>
      <c r="G388" s="78">
        <f>SUM(G386:G387)</f>
        <v>937872</v>
      </c>
      <c r="H388" s="78">
        <f>SUM(H386:H387)</f>
        <v>0</v>
      </c>
      <c r="I388" s="78">
        <f>SUM(I386:I387)</f>
        <v>0</v>
      </c>
      <c r="J388" s="98"/>
    </row>
    <row r="389" spans="1:10" outlineLevel="1">
      <c r="J389" s="98"/>
    </row>
    <row r="390" spans="1:10" ht="14.85" customHeight="1">
      <c r="A390" s="63" t="s">
        <v>430</v>
      </c>
      <c r="B390" s="63"/>
      <c r="C390" s="63"/>
      <c r="D390" s="63"/>
      <c r="E390" s="63"/>
      <c r="F390" s="63"/>
      <c r="G390" s="63"/>
      <c r="H390" s="63"/>
      <c r="I390" s="92"/>
      <c r="J390" s="98"/>
    </row>
    <row r="391" spans="1:10" ht="14.85" customHeight="1">
      <c r="A391" s="63" t="s">
        <v>413</v>
      </c>
      <c r="B391" s="63"/>
      <c r="C391" s="63"/>
      <c r="D391" s="63"/>
      <c r="E391" s="63"/>
      <c r="F391" s="63"/>
      <c r="G391" s="63"/>
      <c r="H391" s="63"/>
      <c r="I391" s="92"/>
      <c r="J391" s="98"/>
    </row>
    <row r="392" spans="1:10" ht="25.5">
      <c r="A392" s="68" t="s">
        <v>80</v>
      </c>
      <c r="B392" s="68" t="s">
        <v>393</v>
      </c>
      <c r="C392" s="68" t="s">
        <v>394</v>
      </c>
      <c r="D392" s="68" t="s">
        <v>395</v>
      </c>
      <c r="E392" s="69" t="s">
        <v>396</v>
      </c>
      <c r="F392" s="69" t="s">
        <v>397</v>
      </c>
      <c r="G392" s="69" t="s">
        <v>398</v>
      </c>
      <c r="H392" s="69" t="s">
        <v>399</v>
      </c>
      <c r="I392" s="69" t="s">
        <v>400</v>
      </c>
      <c r="J392" s="98"/>
    </row>
    <row r="393" spans="1:10">
      <c r="A393" s="93" t="s">
        <v>86</v>
      </c>
      <c r="B393" s="103"/>
      <c r="C393" s="101">
        <f t="shared" ref="C393:C403" si="6">SUMIF($A$319:$A$384,$A393,C$319:C$384)</f>
        <v>5282486</v>
      </c>
      <c r="D393" s="97"/>
      <c r="E393" s="101">
        <f t="shared" ref="E393:I403" si="7">SUMIF($A$319:$A$384,$A393,E$319:E$384)</f>
        <v>5282486</v>
      </c>
      <c r="F393" s="101">
        <f t="shared" si="7"/>
        <v>0</v>
      </c>
      <c r="G393" s="101">
        <f t="shared" si="7"/>
        <v>0</v>
      </c>
      <c r="H393" s="101">
        <f t="shared" si="7"/>
        <v>0</v>
      </c>
      <c r="I393" s="101">
        <f t="shared" si="7"/>
        <v>0</v>
      </c>
      <c r="J393" s="98"/>
    </row>
    <row r="394" spans="1:10">
      <c r="A394" s="93" t="s">
        <v>88</v>
      </c>
      <c r="B394" s="103"/>
      <c r="C394" s="101">
        <f t="shared" si="6"/>
        <v>31152626</v>
      </c>
      <c r="D394" s="97"/>
      <c r="E394" s="101">
        <f t="shared" si="7"/>
        <v>15576314</v>
      </c>
      <c r="F394" s="101">
        <f t="shared" si="7"/>
        <v>10903419</v>
      </c>
      <c r="G394" s="101">
        <f t="shared" si="7"/>
        <v>0</v>
      </c>
      <c r="H394" s="101">
        <f t="shared" si="7"/>
        <v>4672893</v>
      </c>
      <c r="I394" s="101">
        <f t="shared" si="7"/>
        <v>0</v>
      </c>
      <c r="J394" s="98"/>
    </row>
    <row r="395" spans="1:10">
      <c r="A395" s="93" t="s">
        <v>89</v>
      </c>
      <c r="B395" s="103"/>
      <c r="C395" s="101">
        <f t="shared" si="6"/>
        <v>247029</v>
      </c>
      <c r="D395" s="97"/>
      <c r="E395" s="101">
        <f t="shared" si="7"/>
        <v>0</v>
      </c>
      <c r="F395" s="101">
        <f t="shared" si="7"/>
        <v>247029</v>
      </c>
      <c r="G395" s="101">
        <f t="shared" si="7"/>
        <v>0</v>
      </c>
      <c r="H395" s="101">
        <f t="shared" si="7"/>
        <v>0</v>
      </c>
      <c r="I395" s="101">
        <f t="shared" si="7"/>
        <v>0</v>
      </c>
      <c r="J395" s="98"/>
    </row>
    <row r="396" spans="1:10">
      <c r="A396" s="93" t="s">
        <v>90</v>
      </c>
      <c r="B396" s="103"/>
      <c r="C396" s="101">
        <f t="shared" si="6"/>
        <v>111786533</v>
      </c>
      <c r="D396" s="97"/>
      <c r="E396" s="101">
        <f t="shared" si="7"/>
        <v>69850281</v>
      </c>
      <c r="F396" s="101">
        <f t="shared" si="7"/>
        <v>0</v>
      </c>
      <c r="G396" s="101">
        <f t="shared" si="7"/>
        <v>41936252</v>
      </c>
      <c r="H396" s="101">
        <f t="shared" si="7"/>
        <v>0</v>
      </c>
      <c r="I396" s="101">
        <f t="shared" si="7"/>
        <v>0</v>
      </c>
      <c r="J396" s="98"/>
    </row>
    <row r="397" spans="1:10">
      <c r="A397" s="93" t="s">
        <v>91</v>
      </c>
      <c r="B397" s="103"/>
      <c r="C397" s="101">
        <f t="shared" si="6"/>
        <v>302893</v>
      </c>
      <c r="D397" s="97"/>
      <c r="E397" s="101">
        <f t="shared" si="7"/>
        <v>0</v>
      </c>
      <c r="F397" s="101">
        <f t="shared" si="7"/>
        <v>212025</v>
      </c>
      <c r="G397" s="101">
        <f t="shared" si="7"/>
        <v>0</v>
      </c>
      <c r="H397" s="101">
        <f t="shared" si="7"/>
        <v>90868</v>
      </c>
      <c r="I397" s="101">
        <f t="shared" si="7"/>
        <v>0</v>
      </c>
      <c r="J397" s="98"/>
    </row>
    <row r="398" spans="1:10">
      <c r="A398" s="93" t="s">
        <v>92</v>
      </c>
      <c r="B398" s="103"/>
      <c r="C398" s="101">
        <f t="shared" si="6"/>
        <v>0</v>
      </c>
      <c r="D398" s="97"/>
      <c r="E398" s="101">
        <f t="shared" si="7"/>
        <v>0</v>
      </c>
      <c r="F398" s="101">
        <f t="shared" si="7"/>
        <v>0</v>
      </c>
      <c r="G398" s="101">
        <f t="shared" si="7"/>
        <v>0</v>
      </c>
      <c r="H398" s="101">
        <f t="shared" si="7"/>
        <v>0</v>
      </c>
      <c r="I398" s="101">
        <f t="shared" si="7"/>
        <v>0</v>
      </c>
      <c r="J398" s="98"/>
    </row>
    <row r="399" spans="1:10">
      <c r="A399" s="93" t="s">
        <v>93</v>
      </c>
      <c r="B399" s="103"/>
      <c r="C399" s="101">
        <f t="shared" si="6"/>
        <v>83340</v>
      </c>
      <c r="D399" s="97"/>
      <c r="E399" s="101">
        <f t="shared" si="7"/>
        <v>0</v>
      </c>
      <c r="F399" s="101">
        <f t="shared" si="7"/>
        <v>83340</v>
      </c>
      <c r="G399" s="101">
        <f t="shared" si="7"/>
        <v>0</v>
      </c>
      <c r="H399" s="101">
        <f t="shared" si="7"/>
        <v>0</v>
      </c>
      <c r="I399" s="101">
        <f t="shared" si="7"/>
        <v>0</v>
      </c>
      <c r="J399" s="98"/>
    </row>
    <row r="400" spans="1:10">
      <c r="A400" s="93" t="s">
        <v>94</v>
      </c>
      <c r="B400" s="103"/>
      <c r="C400" s="101">
        <f t="shared" si="6"/>
        <v>195111</v>
      </c>
      <c r="D400" s="97"/>
      <c r="E400" s="101">
        <f t="shared" si="7"/>
        <v>0</v>
      </c>
      <c r="F400" s="101">
        <f t="shared" si="7"/>
        <v>195111</v>
      </c>
      <c r="G400" s="101">
        <f t="shared" si="7"/>
        <v>0</v>
      </c>
      <c r="H400" s="101">
        <f t="shared" si="7"/>
        <v>0</v>
      </c>
      <c r="I400" s="101">
        <f t="shared" si="7"/>
        <v>0</v>
      </c>
      <c r="J400" s="98"/>
    </row>
    <row r="401" spans="1:17">
      <c r="A401" s="116" t="s">
        <v>95</v>
      </c>
      <c r="B401" s="103"/>
      <c r="C401" s="72">
        <f t="shared" si="6"/>
        <v>7935</v>
      </c>
      <c r="D401" s="97"/>
      <c r="E401" s="72">
        <f t="shared" si="7"/>
        <v>0</v>
      </c>
      <c r="F401" s="72">
        <f t="shared" si="7"/>
        <v>0</v>
      </c>
      <c r="G401" s="72">
        <f t="shared" si="7"/>
        <v>7935</v>
      </c>
      <c r="H401" s="72">
        <f t="shared" si="7"/>
        <v>0</v>
      </c>
      <c r="I401" s="72">
        <f t="shared" si="7"/>
        <v>0</v>
      </c>
      <c r="J401" s="98"/>
    </row>
    <row r="402" spans="1:17">
      <c r="A402" s="93" t="s">
        <v>96</v>
      </c>
      <c r="B402" s="103"/>
      <c r="C402" s="101">
        <f t="shared" si="6"/>
        <v>1065920</v>
      </c>
      <c r="D402" s="97"/>
      <c r="E402" s="101">
        <f t="shared" si="7"/>
        <v>0</v>
      </c>
      <c r="F402" s="101">
        <f t="shared" si="7"/>
        <v>0</v>
      </c>
      <c r="G402" s="101">
        <f t="shared" si="7"/>
        <v>0</v>
      </c>
      <c r="H402" s="101">
        <f t="shared" si="7"/>
        <v>1065920</v>
      </c>
      <c r="I402" s="101">
        <f t="shared" si="7"/>
        <v>0</v>
      </c>
      <c r="J402" s="98"/>
    </row>
    <row r="403" spans="1:17">
      <c r="A403" s="93" t="s">
        <v>409</v>
      </c>
      <c r="B403" s="103"/>
      <c r="C403" s="101">
        <f t="shared" si="6"/>
        <v>1103455</v>
      </c>
      <c r="D403" s="97"/>
      <c r="E403" s="101">
        <f t="shared" si="7"/>
        <v>0</v>
      </c>
      <c r="F403" s="101">
        <f t="shared" si="7"/>
        <v>0</v>
      </c>
      <c r="G403" s="101">
        <f t="shared" si="7"/>
        <v>0</v>
      </c>
      <c r="H403" s="101">
        <f t="shared" si="7"/>
        <v>0</v>
      </c>
      <c r="I403" s="101">
        <f t="shared" si="7"/>
        <v>1103455</v>
      </c>
      <c r="J403" s="98"/>
    </row>
    <row r="404" spans="1:17" ht="4.5" customHeight="1">
      <c r="A404" s="94"/>
      <c r="B404" s="94"/>
      <c r="C404" s="94"/>
      <c r="D404" s="94"/>
      <c r="E404" s="94"/>
      <c r="F404" s="94"/>
      <c r="G404" s="94"/>
      <c r="H404" s="94"/>
      <c r="I404" s="100"/>
      <c r="J404" s="98"/>
    </row>
    <row r="405" spans="1:17">
      <c r="A405" s="95" t="s">
        <v>85</v>
      </c>
      <c r="B405" s="103"/>
      <c r="C405" s="96">
        <f>SUM(C393:C404)</f>
        <v>151227328</v>
      </c>
      <c r="D405" s="97"/>
      <c r="E405" s="96">
        <f>SUM(E393:E404)</f>
        <v>90709081</v>
      </c>
      <c r="F405" s="96">
        <f>SUM(F393:F404)</f>
        <v>11640924</v>
      </c>
      <c r="G405" s="96">
        <f>SUM(G393:G404)</f>
        <v>41944187</v>
      </c>
      <c r="H405" s="96">
        <f>SUM(H393:H404)</f>
        <v>5829681</v>
      </c>
      <c r="I405" s="96">
        <f>SUM(I393:I404)</f>
        <v>1103455</v>
      </c>
      <c r="J405" s="98"/>
    </row>
    <row r="406" spans="1:17">
      <c r="J406" s="98"/>
      <c r="K406" s="98"/>
      <c r="M406" s="98"/>
      <c r="N406" s="98"/>
      <c r="O406" s="98"/>
      <c r="P406" s="98"/>
      <c r="Q406" s="98"/>
    </row>
    <row r="407" spans="1:17" s="99" customFormat="1">
      <c r="A407" s="63" t="s">
        <v>430</v>
      </c>
      <c r="B407" s="63"/>
      <c r="C407" s="63"/>
      <c r="D407" s="63"/>
      <c r="E407" s="63"/>
      <c r="F407" s="63"/>
      <c r="G407" s="63"/>
      <c r="H407" s="63"/>
      <c r="I407" s="92"/>
      <c r="J407" s="98"/>
    </row>
    <row r="408" spans="1:17" s="99" customFormat="1">
      <c r="A408" s="63" t="s">
        <v>414</v>
      </c>
      <c r="B408" s="63"/>
      <c r="C408" s="63"/>
      <c r="D408" s="63"/>
      <c r="E408" s="63"/>
      <c r="F408" s="63"/>
      <c r="G408" s="63"/>
      <c r="H408" s="63"/>
      <c r="I408" s="92"/>
      <c r="J408" s="98"/>
    </row>
    <row r="409" spans="1:17" s="99" customFormat="1" ht="25.5">
      <c r="A409" s="68" t="s">
        <v>80</v>
      </c>
      <c r="B409" s="68" t="s">
        <v>393</v>
      </c>
      <c r="C409" s="68" t="s">
        <v>394</v>
      </c>
      <c r="D409" s="68" t="s">
        <v>395</v>
      </c>
      <c r="E409" s="69" t="s">
        <v>396</v>
      </c>
      <c r="F409" s="69" t="s">
        <v>397</v>
      </c>
      <c r="G409" s="69" t="s">
        <v>398</v>
      </c>
      <c r="H409" s="69" t="s">
        <v>399</v>
      </c>
      <c r="I409" s="69" t="s">
        <v>400</v>
      </c>
      <c r="J409" s="98"/>
    </row>
    <row r="410" spans="1:17">
      <c r="A410" s="93" t="s">
        <v>415</v>
      </c>
      <c r="B410" s="103"/>
      <c r="C410" s="101">
        <f>SUM(C334,C359,C366)</f>
        <v>61523374</v>
      </c>
      <c r="D410" s="97"/>
      <c r="E410" s="101">
        <f>SUM(E334,E359,E366)</f>
        <v>42434306</v>
      </c>
      <c r="F410" s="101">
        <f>SUM(F334,F359,F366)</f>
        <v>4426313</v>
      </c>
      <c r="G410" s="101">
        <f>SUM(G334,G359,G366)</f>
        <v>11534991</v>
      </c>
      <c r="H410" s="101">
        <f>SUM(H334,H359,H366)</f>
        <v>2688961</v>
      </c>
      <c r="I410" s="101">
        <f>SUM(I334,I359,I366)</f>
        <v>438803</v>
      </c>
      <c r="J410" s="98"/>
    </row>
    <row r="411" spans="1:17">
      <c r="A411" s="93" t="s">
        <v>428</v>
      </c>
      <c r="B411" s="103"/>
      <c r="C411" s="101">
        <f>SUM(C350,C373,C381,C388)</f>
        <v>93455442</v>
      </c>
      <c r="D411" s="97"/>
      <c r="E411" s="101">
        <f>SUM(E350,E373,E381,E388)</f>
        <v>51088391</v>
      </c>
      <c r="F411" s="101">
        <f>SUM(F350,F373,F381,F388)</f>
        <v>7214611</v>
      </c>
      <c r="G411" s="101">
        <f>SUM(G350,G373,G381,G388)</f>
        <v>31347068</v>
      </c>
      <c r="H411" s="101">
        <f>SUM(H350,H373,H381,H388)</f>
        <v>3140720</v>
      </c>
      <c r="I411" s="101">
        <f>SUM(I350,I373,I381,I388)</f>
        <v>664652</v>
      </c>
      <c r="J411" s="98"/>
    </row>
    <row r="412" spans="1:17" ht="4.5" customHeight="1">
      <c r="A412" s="94"/>
      <c r="B412" s="94"/>
      <c r="C412" s="94"/>
      <c r="D412" s="94"/>
      <c r="E412" s="94"/>
      <c r="F412" s="94"/>
      <c r="G412" s="94"/>
      <c r="H412" s="94"/>
      <c r="I412" s="100"/>
      <c r="J412" s="98"/>
    </row>
    <row r="413" spans="1:17">
      <c r="A413" s="95" t="s">
        <v>85</v>
      </c>
      <c r="B413" s="103"/>
      <c r="C413" s="96">
        <f>SUM(C410:C412)</f>
        <v>154978816</v>
      </c>
      <c r="D413" s="97"/>
      <c r="E413" s="96">
        <f>SUM(E410:E412)</f>
        <v>93522697</v>
      </c>
      <c r="F413" s="96">
        <f>SUM(F410:F412)</f>
        <v>11640924</v>
      </c>
      <c r="G413" s="96">
        <f>SUM(G410:G412)</f>
        <v>42882059</v>
      </c>
      <c r="H413" s="96">
        <f>SUM(H410:H412)</f>
        <v>5829681</v>
      </c>
      <c r="I413" s="96">
        <f>SUM(I410:I412)</f>
        <v>1103455</v>
      </c>
      <c r="J413" s="98"/>
    </row>
    <row r="414" spans="1:17">
      <c r="J414" s="98"/>
    </row>
    <row r="415" spans="1:17">
      <c r="A415" s="63" t="s">
        <v>431</v>
      </c>
      <c r="B415" s="64"/>
      <c r="C415" s="64"/>
      <c r="D415" s="64"/>
      <c r="E415" s="64"/>
      <c r="F415" s="64"/>
      <c r="G415" s="64"/>
      <c r="H415" s="66"/>
      <c r="I415" s="66"/>
      <c r="J415" s="85"/>
    </row>
    <row r="416" spans="1:17">
      <c r="A416" s="63" t="s">
        <v>30</v>
      </c>
      <c r="B416" s="64"/>
      <c r="C416" s="64"/>
      <c r="D416" s="64"/>
      <c r="E416" s="64"/>
      <c r="F416" s="64"/>
      <c r="G416" s="64"/>
      <c r="H416" s="66"/>
      <c r="I416" s="66"/>
      <c r="J416" s="85"/>
    </row>
    <row r="417" spans="1:12" ht="25.5">
      <c r="A417" s="68" t="s">
        <v>80</v>
      </c>
      <c r="B417" s="68" t="s">
        <v>393</v>
      </c>
      <c r="C417" s="68" t="s">
        <v>394</v>
      </c>
      <c r="D417" s="68" t="s">
        <v>395</v>
      </c>
      <c r="E417" s="69" t="s">
        <v>396</v>
      </c>
      <c r="F417" s="69" t="s">
        <v>397</v>
      </c>
      <c r="G417" s="69" t="s">
        <v>398</v>
      </c>
      <c r="H417" s="69" t="s">
        <v>399</v>
      </c>
      <c r="I417" s="69" t="s">
        <v>400</v>
      </c>
    </row>
    <row r="418" spans="1:12">
      <c r="A418" s="70" t="s">
        <v>86</v>
      </c>
      <c r="B418" s="71">
        <v>3.6600000000000001E-2</v>
      </c>
      <c r="C418" s="82">
        <f>ROUNDUP(C428*B418,0)</f>
        <v>594597</v>
      </c>
      <c r="D418" s="73" t="s">
        <v>401</v>
      </c>
      <c r="E418" s="72">
        <f>C418</f>
        <v>594597</v>
      </c>
      <c r="F418" s="72"/>
      <c r="G418" s="72"/>
      <c r="H418" s="72"/>
      <c r="I418" s="72"/>
    </row>
    <row r="419" spans="1:12" ht="15">
      <c r="A419" s="70" t="s">
        <v>88</v>
      </c>
      <c r="B419" s="71">
        <v>0.1905</v>
      </c>
      <c r="C419" s="72">
        <f>ROUND(C428*B419,0)</f>
        <v>3094825</v>
      </c>
      <c r="D419" s="73" t="s">
        <v>402</v>
      </c>
      <c r="E419" s="72">
        <f>ROUND(C419*0.5,0)</f>
        <v>1547413</v>
      </c>
      <c r="F419" s="72">
        <f>ROUND(C419*0.35,0)</f>
        <v>1083189</v>
      </c>
      <c r="G419" s="72"/>
      <c r="H419" s="72">
        <f>ROUND(C419-SUM(E419:F419),0)</f>
        <v>464223</v>
      </c>
      <c r="I419" s="72"/>
      <c r="K419" s="61">
        <f>H419/H428</f>
        <v>0.60240274376832126</v>
      </c>
      <c r="L419" s="60"/>
    </row>
    <row r="420" spans="1:12">
      <c r="A420" s="70" t="s">
        <v>89</v>
      </c>
      <c r="B420" s="71">
        <v>2.5000000000000001E-3</v>
      </c>
      <c r="C420" s="72">
        <f>ROUND(C428*B420,0)</f>
        <v>40615</v>
      </c>
      <c r="D420" s="73" t="s">
        <v>403</v>
      </c>
      <c r="E420" s="72"/>
      <c r="F420" s="72">
        <f>C420</f>
        <v>40615</v>
      </c>
      <c r="G420" s="72"/>
      <c r="H420" s="72"/>
      <c r="I420" s="72"/>
      <c r="K420" s="60"/>
      <c r="L420" s="60"/>
    </row>
    <row r="421" spans="1:12">
      <c r="A421" s="70" t="s">
        <v>90</v>
      </c>
      <c r="B421" s="71">
        <v>0.74619999999999997</v>
      </c>
      <c r="C421" s="72">
        <f>ROUND(C428-C418-C419-C420-C423-C424-C426-C422-C425,0)</f>
        <v>12122615</v>
      </c>
      <c r="D421" s="73" t="s">
        <v>407</v>
      </c>
      <c r="E421" s="72">
        <f>C421-G421</f>
        <v>9091961</v>
      </c>
      <c r="F421" s="72"/>
      <c r="G421" s="72">
        <f>ROUND(C421*0.25,0)</f>
        <v>3030654</v>
      </c>
      <c r="H421" s="72"/>
      <c r="I421" s="72"/>
      <c r="K421" s="60"/>
      <c r="L421" s="60"/>
    </row>
    <row r="422" spans="1:12" ht="15">
      <c r="A422" s="70" t="s">
        <v>91</v>
      </c>
      <c r="B422" s="71">
        <v>2.2000000000000001E-3</v>
      </c>
      <c r="C422" s="72">
        <f>ROUND(C428*B422,0)</f>
        <v>35741</v>
      </c>
      <c r="D422" s="73" t="s">
        <v>405</v>
      </c>
      <c r="E422" s="72"/>
      <c r="F422" s="72">
        <f>ROUND(C422*0.7,0)</f>
        <v>25019</v>
      </c>
      <c r="G422" s="72"/>
      <c r="H422" s="72">
        <f>C422-F422</f>
        <v>10722</v>
      </c>
      <c r="I422" s="72"/>
      <c r="K422" s="61">
        <f>H422/H428</f>
        <v>1.3913490324012255E-2</v>
      </c>
      <c r="L422" s="60"/>
    </row>
    <row r="423" spans="1:12">
      <c r="A423" s="70" t="s">
        <v>92</v>
      </c>
      <c r="B423" s="71">
        <v>0</v>
      </c>
      <c r="C423" s="72">
        <f>ROUND(C428*B423,0)</f>
        <v>0</v>
      </c>
      <c r="D423" s="73" t="s">
        <v>401</v>
      </c>
      <c r="E423" s="72">
        <f>C423</f>
        <v>0</v>
      </c>
      <c r="F423" s="72"/>
      <c r="G423" s="72"/>
      <c r="H423" s="72"/>
      <c r="I423" s="72"/>
      <c r="K423" s="60"/>
      <c r="L423" s="60"/>
    </row>
    <row r="424" spans="1:12">
      <c r="A424" s="70" t="s">
        <v>93</v>
      </c>
      <c r="B424" s="71">
        <v>1.2999999999999999E-3</v>
      </c>
      <c r="C424" s="72">
        <f>ROUND(C428*B424,0)</f>
        <v>21120</v>
      </c>
      <c r="D424" s="73" t="s">
        <v>403</v>
      </c>
      <c r="E424" s="72"/>
      <c r="F424" s="72">
        <f>C424</f>
        <v>21120</v>
      </c>
      <c r="G424" s="72"/>
      <c r="H424" s="72"/>
      <c r="I424" s="72"/>
      <c r="K424" s="60"/>
      <c r="L424" s="60"/>
    </row>
    <row r="425" spans="1:12">
      <c r="A425" s="70" t="s">
        <v>94</v>
      </c>
      <c r="B425" s="71">
        <v>2.5000000000000001E-3</v>
      </c>
      <c r="C425" s="72">
        <f>ROUND(C428*B425,0)</f>
        <v>40615</v>
      </c>
      <c r="D425" s="73" t="s">
        <v>403</v>
      </c>
      <c r="E425" s="72"/>
      <c r="F425" s="72">
        <f>C425</f>
        <v>40615</v>
      </c>
      <c r="G425" s="72"/>
      <c r="H425" s="72"/>
      <c r="I425" s="72"/>
      <c r="K425" s="60"/>
      <c r="L425" s="60"/>
    </row>
    <row r="426" spans="1:12" ht="15">
      <c r="A426" s="70" t="s">
        <v>96</v>
      </c>
      <c r="B426" s="71">
        <v>1.8200000000000001E-2</v>
      </c>
      <c r="C426" s="72">
        <f>ROUND(C428*B426,0)</f>
        <v>295674</v>
      </c>
      <c r="D426" s="73" t="s">
        <v>406</v>
      </c>
      <c r="E426" s="72"/>
      <c r="F426" s="72"/>
      <c r="G426" s="72"/>
      <c r="H426" s="72">
        <f>C426</f>
        <v>295674</v>
      </c>
      <c r="I426" s="72"/>
      <c r="K426" s="61">
        <f>H426/H428</f>
        <v>0.38368376590766645</v>
      </c>
      <c r="L426" s="60"/>
    </row>
    <row r="427" spans="1:12" ht="15">
      <c r="A427" s="86"/>
      <c r="B427" s="87"/>
      <c r="C427" s="88"/>
      <c r="D427" s="86"/>
      <c r="E427" s="86"/>
      <c r="F427" s="86"/>
      <c r="G427" s="86"/>
      <c r="H427" s="86"/>
      <c r="I427" s="74"/>
      <c r="K427" s="61"/>
      <c r="L427" s="60"/>
    </row>
    <row r="428" spans="1:12" ht="15">
      <c r="A428" s="76" t="s">
        <v>85</v>
      </c>
      <c r="B428" s="77">
        <f>SUM(B418:B427)</f>
        <v>0.99999999999999989</v>
      </c>
      <c r="C428" s="78">
        <v>16245802</v>
      </c>
      <c r="D428" s="78"/>
      <c r="E428" s="78">
        <f>SUM(E418:E427)</f>
        <v>11233971</v>
      </c>
      <c r="F428" s="78">
        <f>SUM(F418:F427)</f>
        <v>1210558</v>
      </c>
      <c r="G428" s="78">
        <f>SUM(G418:G427)</f>
        <v>3030654</v>
      </c>
      <c r="H428" s="78">
        <f>SUM(H418:H427)</f>
        <v>770619</v>
      </c>
      <c r="I428" s="78">
        <f>SUM(I418:I427)</f>
        <v>0</v>
      </c>
      <c r="K428" s="62">
        <f>SUM(K418:K427)</f>
        <v>1</v>
      </c>
      <c r="L428" s="61">
        <f>H428/C428</f>
        <v>4.7434961967405487E-2</v>
      </c>
    </row>
    <row r="429" spans="1:12">
      <c r="E429" s="309">
        <f>E428/$C428</f>
        <v>0.69149993333662441</v>
      </c>
      <c r="F429" s="309">
        <f>F428/$C428</f>
        <v>7.4515127046359417E-2</v>
      </c>
      <c r="G429" s="309">
        <f>G428/$C428</f>
        <v>0.18654997764961065</v>
      </c>
      <c r="H429" s="309">
        <f>H428/$C428</f>
        <v>4.7434961967405487E-2</v>
      </c>
    </row>
    <row r="430" spans="1:12">
      <c r="A430" s="63" t="s">
        <v>431</v>
      </c>
      <c r="B430" s="64"/>
      <c r="C430" s="64"/>
      <c r="D430" s="64"/>
      <c r="E430" s="64"/>
      <c r="F430" s="65"/>
      <c r="G430" s="64"/>
      <c r="H430" s="66"/>
      <c r="I430" s="66"/>
      <c r="J430" s="85"/>
    </row>
    <row r="431" spans="1:12">
      <c r="A431" s="63" t="s">
        <v>27</v>
      </c>
      <c r="B431" s="64"/>
      <c r="C431" s="64"/>
      <c r="D431" s="64"/>
      <c r="E431" s="64"/>
      <c r="F431" s="64"/>
      <c r="G431" s="64"/>
      <c r="H431" s="66"/>
      <c r="I431" s="66"/>
      <c r="J431" s="85"/>
    </row>
    <row r="432" spans="1:12" ht="25.5">
      <c r="A432" s="68" t="s">
        <v>80</v>
      </c>
      <c r="B432" s="68" t="s">
        <v>393</v>
      </c>
      <c r="C432" s="68" t="s">
        <v>394</v>
      </c>
      <c r="D432" s="68" t="s">
        <v>395</v>
      </c>
      <c r="E432" s="69" t="s">
        <v>396</v>
      </c>
      <c r="F432" s="69" t="s">
        <v>397</v>
      </c>
      <c r="G432" s="69" t="s">
        <v>398</v>
      </c>
      <c r="H432" s="69" t="s">
        <v>399</v>
      </c>
      <c r="I432" s="69" t="s">
        <v>400</v>
      </c>
    </row>
    <row r="433" spans="1:12">
      <c r="A433" s="70" t="s">
        <v>86</v>
      </c>
      <c r="B433" s="71">
        <v>3.9600000000000003E-2</v>
      </c>
      <c r="C433" s="72">
        <f>ROUND(C444*B433,0)</f>
        <v>1265447</v>
      </c>
      <c r="D433" s="73" t="s">
        <v>401</v>
      </c>
      <c r="E433" s="72">
        <f>C433</f>
        <v>1265447</v>
      </c>
      <c r="F433" s="72"/>
      <c r="G433" s="72"/>
      <c r="H433" s="72"/>
      <c r="I433" s="72"/>
    </row>
    <row r="434" spans="1:12" ht="15">
      <c r="A434" s="70" t="s">
        <v>88</v>
      </c>
      <c r="B434" s="71">
        <v>0.22520000000000001</v>
      </c>
      <c r="C434" s="72">
        <f>ROUND(C444*B434,0)</f>
        <v>7196432</v>
      </c>
      <c r="D434" s="73" t="s">
        <v>402</v>
      </c>
      <c r="E434" s="72">
        <f>ROUND(C434*0.5,0)</f>
        <v>3598216</v>
      </c>
      <c r="F434" s="72">
        <f>ROUND(C434*0.35,0)</f>
        <v>2518751</v>
      </c>
      <c r="G434" s="72"/>
      <c r="H434" s="72">
        <f>ROUND(C434-SUM(E434:F434),0)</f>
        <v>1079465</v>
      </c>
      <c r="I434" s="72"/>
      <c r="K434" s="61">
        <f>H434/H444</f>
        <v>0.91396124238411491</v>
      </c>
      <c r="L434" s="60"/>
    </row>
    <row r="435" spans="1:12">
      <c r="A435" s="70" t="s">
        <v>89</v>
      </c>
      <c r="B435" s="71">
        <v>1E-3</v>
      </c>
      <c r="C435" s="72">
        <f>ROUND(C444*B435,0)</f>
        <v>31956</v>
      </c>
      <c r="D435" s="73" t="s">
        <v>403</v>
      </c>
      <c r="E435" s="72"/>
      <c r="F435" s="72">
        <f>C435</f>
        <v>31956</v>
      </c>
      <c r="G435" s="72"/>
      <c r="H435" s="72"/>
      <c r="I435" s="72"/>
      <c r="K435" s="60"/>
      <c r="L435" s="60"/>
    </row>
    <row r="436" spans="1:12">
      <c r="A436" s="70" t="s">
        <v>90</v>
      </c>
      <c r="B436" s="71">
        <v>0.7278</v>
      </c>
      <c r="C436" s="72">
        <f>ROUND(C444-C433-C434-C435-C438-C439-C442-C437-C440-C441,0)</f>
        <v>23257385</v>
      </c>
      <c r="D436" s="73" t="s">
        <v>418</v>
      </c>
      <c r="E436" s="72">
        <f>C436-G436</f>
        <v>11628692</v>
      </c>
      <c r="F436" s="72"/>
      <c r="G436" s="72">
        <f>ROUND(C436*0.5,0)</f>
        <v>11628693</v>
      </c>
      <c r="H436" s="72"/>
      <c r="I436" s="72"/>
      <c r="K436" s="60"/>
      <c r="L436" s="60"/>
    </row>
    <row r="437" spans="1:12" ht="15">
      <c r="A437" s="70" t="s">
        <v>91</v>
      </c>
      <c r="B437" s="71">
        <v>2.5999999999999999E-3</v>
      </c>
      <c r="C437" s="82">
        <f>ROUNDDOWN(C444*B437,0)</f>
        <v>83084</v>
      </c>
      <c r="D437" s="73" t="s">
        <v>405</v>
      </c>
      <c r="E437" s="72"/>
      <c r="F437" s="72">
        <f>ROUND(C437*0.7,0)</f>
        <v>58159</v>
      </c>
      <c r="G437" s="72"/>
      <c r="H437" s="72">
        <f>C437-F437</f>
        <v>24925</v>
      </c>
      <c r="I437" s="72"/>
      <c r="K437" s="61">
        <f>H437/H444</f>
        <v>2.1103494755665135E-2</v>
      </c>
      <c r="L437" s="60"/>
    </row>
    <row r="438" spans="1:12">
      <c r="A438" s="70" t="s">
        <v>92</v>
      </c>
      <c r="B438" s="71">
        <v>0</v>
      </c>
      <c r="C438" s="72">
        <f>ROUND(C444*B438,0)</f>
        <v>0</v>
      </c>
      <c r="D438" s="73" t="s">
        <v>401</v>
      </c>
      <c r="E438" s="72">
        <f>C438</f>
        <v>0</v>
      </c>
      <c r="F438" s="72"/>
      <c r="G438" s="72"/>
      <c r="H438" s="72"/>
      <c r="I438" s="72"/>
      <c r="K438" s="60"/>
      <c r="L438" s="60"/>
    </row>
    <row r="439" spans="1:12">
      <c r="A439" s="70" t="s">
        <v>93</v>
      </c>
      <c r="B439" s="71">
        <v>2.9999999999999997E-4</v>
      </c>
      <c r="C439" s="72">
        <f>ROUND(C444*B439,0)</f>
        <v>9587</v>
      </c>
      <c r="D439" s="73" t="s">
        <v>403</v>
      </c>
      <c r="E439" s="72"/>
      <c r="F439" s="72">
        <f>C439</f>
        <v>9587</v>
      </c>
      <c r="G439" s="72"/>
      <c r="H439" s="72"/>
      <c r="I439" s="72"/>
      <c r="K439" s="60"/>
      <c r="L439" s="60"/>
    </row>
    <row r="440" spans="1:12">
      <c r="A440" s="70" t="s">
        <v>94</v>
      </c>
      <c r="B440" s="71">
        <v>1E-3</v>
      </c>
      <c r="C440" s="72">
        <f>ROUND(C444*B440,0)</f>
        <v>31956</v>
      </c>
      <c r="D440" s="73" t="s">
        <v>403</v>
      </c>
      <c r="E440" s="72"/>
      <c r="F440" s="72">
        <f>C440</f>
        <v>31956</v>
      </c>
      <c r="G440" s="72"/>
      <c r="H440" s="72"/>
      <c r="I440" s="72"/>
      <c r="K440" s="60"/>
      <c r="L440" s="60"/>
    </row>
    <row r="441" spans="1:12">
      <c r="A441" s="70" t="s">
        <v>95</v>
      </c>
      <c r="B441" s="71">
        <v>1E-4</v>
      </c>
      <c r="C441" s="72">
        <f>ROUND(C444*B441,0)</f>
        <v>3196</v>
      </c>
      <c r="D441" s="73" t="s">
        <v>419</v>
      </c>
      <c r="E441" s="72"/>
      <c r="F441" s="72"/>
      <c r="G441" s="72">
        <f>C441</f>
        <v>3196</v>
      </c>
      <c r="H441" s="72"/>
      <c r="I441" s="72"/>
      <c r="L441" s="60"/>
    </row>
    <row r="442" spans="1:12" ht="15">
      <c r="A442" s="70" t="s">
        <v>96</v>
      </c>
      <c r="B442" s="71">
        <v>2.3999999999999998E-3</v>
      </c>
      <c r="C442" s="82">
        <f>ROUNDUP(C444*B442,0)</f>
        <v>76694</v>
      </c>
      <c r="D442" s="73" t="s">
        <v>406</v>
      </c>
      <c r="E442" s="72"/>
      <c r="F442" s="72"/>
      <c r="G442" s="72"/>
      <c r="H442" s="72">
        <f>C442</f>
        <v>76694</v>
      </c>
      <c r="I442" s="72"/>
      <c r="K442" s="61">
        <f>H442/H444</f>
        <v>6.4935262860219931E-2</v>
      </c>
      <c r="L442" s="60"/>
    </row>
    <row r="443" spans="1:12">
      <c r="A443" s="86"/>
      <c r="B443" s="87"/>
      <c r="C443" s="88"/>
      <c r="D443" s="86"/>
      <c r="E443" s="86"/>
      <c r="F443" s="86"/>
      <c r="G443" s="86"/>
      <c r="H443" s="86"/>
      <c r="I443" s="86"/>
    </row>
    <row r="444" spans="1:12" ht="15">
      <c r="A444" s="76" t="s">
        <v>85</v>
      </c>
      <c r="B444" s="77">
        <f>SUM(B433:B443)</f>
        <v>1</v>
      </c>
      <c r="C444" s="78">
        <v>31955737</v>
      </c>
      <c r="D444" s="78"/>
      <c r="E444" s="78">
        <f>SUM(E433:E443)</f>
        <v>16492355</v>
      </c>
      <c r="F444" s="78">
        <f>SUM(F433:F443)</f>
        <v>2650409</v>
      </c>
      <c r="G444" s="78">
        <f>SUM(G433:G443)</f>
        <v>11631889</v>
      </c>
      <c r="H444" s="78">
        <f>SUM(H433:H443)</f>
        <v>1181084</v>
      </c>
      <c r="I444" s="78">
        <f>SUM(I433:I443)</f>
        <v>0</v>
      </c>
      <c r="K444" s="62">
        <f>SUM(K433:K442)</f>
        <v>0.99999999999999989</v>
      </c>
      <c r="L444" s="61">
        <f>H444/C444</f>
        <v>3.6959998763289356E-2</v>
      </c>
    </row>
    <row r="445" spans="1:12">
      <c r="B445" s="80"/>
      <c r="E445" s="146">
        <f>E444/$C444</f>
        <v>0.51609997290940279</v>
      </c>
      <c r="F445" s="146">
        <f>F444/$C444</f>
        <v>8.2940005420622909E-2</v>
      </c>
      <c r="G445" s="146">
        <f>G444/$C444</f>
        <v>0.36400002290668498</v>
      </c>
      <c r="H445" s="146">
        <f>H444/$C444</f>
        <v>3.6959998763289356E-2</v>
      </c>
    </row>
    <row r="446" spans="1:12">
      <c r="A446" s="63" t="s">
        <v>431</v>
      </c>
      <c r="B446" s="81"/>
      <c r="C446" s="64"/>
      <c r="D446" s="64"/>
      <c r="E446" s="64"/>
      <c r="F446" s="64"/>
      <c r="G446" s="64"/>
      <c r="H446" s="66"/>
      <c r="I446" s="66"/>
    </row>
    <row r="447" spans="1:12">
      <c r="A447" s="63" t="s">
        <v>423</v>
      </c>
      <c r="B447" s="81"/>
      <c r="C447" s="64"/>
      <c r="D447" s="64"/>
      <c r="E447" s="64"/>
      <c r="F447" s="64"/>
      <c r="G447" s="64"/>
      <c r="H447" s="66"/>
      <c r="I447" s="66"/>
    </row>
    <row r="448" spans="1:12" ht="25.5">
      <c r="A448" s="68" t="s">
        <v>80</v>
      </c>
      <c r="B448" s="84" t="s">
        <v>393</v>
      </c>
      <c r="C448" s="68" t="s">
        <v>394</v>
      </c>
      <c r="D448" s="68" t="s">
        <v>395</v>
      </c>
      <c r="E448" s="69" t="s">
        <v>396</v>
      </c>
      <c r="F448" s="69" t="s">
        <v>397</v>
      </c>
      <c r="G448" s="69" t="s">
        <v>398</v>
      </c>
      <c r="H448" s="69" t="s">
        <v>399</v>
      </c>
      <c r="I448" s="69" t="s">
        <v>400</v>
      </c>
    </row>
    <row r="449" spans="1:9">
      <c r="A449" s="70" t="s">
        <v>90</v>
      </c>
      <c r="B449" s="71">
        <v>0.87619999999999998</v>
      </c>
      <c r="C449" s="72">
        <f>C452-C450</f>
        <v>776743</v>
      </c>
      <c r="D449" s="73" t="s">
        <v>407</v>
      </c>
      <c r="E449" s="72">
        <f>C449-G449</f>
        <v>582557</v>
      </c>
      <c r="F449" s="72"/>
      <c r="G449" s="72">
        <f>ROUND(C449*0.25,0)</f>
        <v>194186</v>
      </c>
      <c r="H449" s="72"/>
      <c r="I449" s="72"/>
    </row>
    <row r="450" spans="1:9">
      <c r="A450" s="70" t="s">
        <v>409</v>
      </c>
      <c r="B450" s="71">
        <v>0.12379999999999999</v>
      </c>
      <c r="C450" s="72">
        <f>ROUND(C452*B450,0)</f>
        <v>109747</v>
      </c>
      <c r="D450" s="73" t="s">
        <v>421</v>
      </c>
      <c r="E450" s="72"/>
      <c r="F450" s="72"/>
      <c r="G450" s="72"/>
      <c r="H450" s="72"/>
      <c r="I450" s="72">
        <f>C450</f>
        <v>109747</v>
      </c>
    </row>
    <row r="451" spans="1:9">
      <c r="A451" s="86"/>
      <c r="B451" s="87"/>
      <c r="C451" s="88"/>
      <c r="D451" s="86"/>
      <c r="E451" s="86"/>
      <c r="F451" s="86"/>
      <c r="G451" s="86"/>
      <c r="H451" s="86"/>
      <c r="I451" s="86"/>
    </row>
    <row r="452" spans="1:9">
      <c r="A452" s="76" t="s">
        <v>85</v>
      </c>
      <c r="B452" s="77">
        <f>SUM(B449:B451)</f>
        <v>1</v>
      </c>
      <c r="C452" s="78">
        <v>886490</v>
      </c>
      <c r="D452" s="78"/>
      <c r="E452" s="78">
        <f>SUM(E449:E451)</f>
        <v>582557</v>
      </c>
      <c r="F452" s="78">
        <f>SUM(F449:F451)</f>
        <v>0</v>
      </c>
      <c r="G452" s="78">
        <f>SUM(G449:G451)</f>
        <v>194186</v>
      </c>
      <c r="H452" s="78">
        <f>SUM(H449:H451)</f>
        <v>0</v>
      </c>
      <c r="I452" s="78">
        <f>SUM(I449:I451)</f>
        <v>109747</v>
      </c>
    </row>
    <row r="454" spans="1:9">
      <c r="A454" s="63" t="s">
        <v>431</v>
      </c>
      <c r="B454" s="64"/>
      <c r="C454" s="64"/>
      <c r="D454" s="64"/>
      <c r="E454" s="64"/>
      <c r="F454" s="64"/>
      <c r="G454" s="64"/>
      <c r="H454" s="66"/>
      <c r="I454" s="66"/>
    </row>
    <row r="455" spans="1:9">
      <c r="A455" s="63" t="s">
        <v>424</v>
      </c>
      <c r="B455" s="64"/>
      <c r="C455" s="64"/>
      <c r="D455" s="64"/>
      <c r="E455" s="64"/>
      <c r="F455" s="64"/>
      <c r="G455" s="64"/>
      <c r="H455" s="66"/>
      <c r="I455" s="66"/>
    </row>
    <row r="456" spans="1:9" ht="25.5">
      <c r="A456" s="68" t="s">
        <v>80</v>
      </c>
      <c r="B456" s="68" t="s">
        <v>393</v>
      </c>
      <c r="C456" s="68" t="s">
        <v>394</v>
      </c>
      <c r="D456" s="68" t="s">
        <v>395</v>
      </c>
      <c r="E456" s="69" t="s">
        <v>396</v>
      </c>
      <c r="F456" s="69" t="s">
        <v>397</v>
      </c>
      <c r="G456" s="69" t="s">
        <v>398</v>
      </c>
      <c r="H456" s="69" t="s">
        <v>399</v>
      </c>
      <c r="I456" s="69" t="s">
        <v>400</v>
      </c>
    </row>
    <row r="457" spans="1:9">
      <c r="A457" s="70" t="s">
        <v>90</v>
      </c>
      <c r="B457" s="71">
        <v>1</v>
      </c>
      <c r="C457" s="72">
        <f>C459</f>
        <v>438480</v>
      </c>
      <c r="D457" s="73" t="s">
        <v>407</v>
      </c>
      <c r="E457" s="72">
        <f>C457-G457</f>
        <v>328860</v>
      </c>
      <c r="F457" s="72"/>
      <c r="G457" s="72">
        <f>ROUND(C457*0.25,0)</f>
        <v>109620</v>
      </c>
      <c r="H457" s="72"/>
      <c r="I457" s="72"/>
    </row>
    <row r="458" spans="1:9">
      <c r="A458" s="86"/>
      <c r="B458" s="87"/>
      <c r="C458" s="88"/>
      <c r="D458" s="86"/>
      <c r="E458" s="86"/>
      <c r="F458" s="86"/>
      <c r="G458" s="86"/>
      <c r="H458" s="86"/>
      <c r="I458" s="86"/>
    </row>
    <row r="459" spans="1:9">
      <c r="A459" s="76" t="s">
        <v>85</v>
      </c>
      <c r="B459" s="77">
        <f>SUM(B457:B458)</f>
        <v>1</v>
      </c>
      <c r="C459" s="78">
        <v>438480</v>
      </c>
      <c r="D459" s="78"/>
      <c r="E459" s="78">
        <f>SUM(E457:E458)</f>
        <v>328860</v>
      </c>
      <c r="F459" s="78">
        <f>SUM(F457:F458)</f>
        <v>0</v>
      </c>
      <c r="G459" s="78">
        <f>SUM(G457:G458)</f>
        <v>109620</v>
      </c>
      <c r="H459" s="78">
        <f>SUM(H457:H458)</f>
        <v>0</v>
      </c>
      <c r="I459" s="78">
        <f>SUM(I457:I458)</f>
        <v>0</v>
      </c>
    </row>
    <row r="460" spans="1:9">
      <c r="B460" s="80"/>
    </row>
    <row r="461" spans="1:9">
      <c r="A461" s="63" t="s">
        <v>431</v>
      </c>
      <c r="B461" s="64"/>
      <c r="C461" s="64"/>
      <c r="D461" s="64"/>
      <c r="E461" s="64"/>
      <c r="F461" s="64"/>
      <c r="G461" s="64"/>
      <c r="H461" s="66"/>
      <c r="I461" s="66"/>
    </row>
    <row r="462" spans="1:9">
      <c r="A462" s="63" t="s">
        <v>425</v>
      </c>
      <c r="B462" s="64"/>
      <c r="C462" s="64"/>
      <c r="D462" s="64"/>
      <c r="E462" s="64"/>
      <c r="F462" s="64"/>
      <c r="G462" s="64"/>
      <c r="H462" s="66"/>
      <c r="I462" s="66"/>
    </row>
    <row r="463" spans="1:9" ht="25.5">
      <c r="A463" s="68" t="s">
        <v>80</v>
      </c>
      <c r="B463" s="68" t="s">
        <v>393</v>
      </c>
      <c r="C463" s="68" t="s">
        <v>394</v>
      </c>
      <c r="D463" s="68" t="s">
        <v>395</v>
      </c>
      <c r="E463" s="69" t="s">
        <v>396</v>
      </c>
      <c r="F463" s="69" t="s">
        <v>397</v>
      </c>
      <c r="G463" s="69" t="s">
        <v>398</v>
      </c>
      <c r="H463" s="69" t="s">
        <v>399</v>
      </c>
      <c r="I463" s="69" t="s">
        <v>400</v>
      </c>
    </row>
    <row r="464" spans="1:9">
      <c r="A464" s="70" t="s">
        <v>90</v>
      </c>
      <c r="B464" s="71">
        <v>1</v>
      </c>
      <c r="C464" s="72">
        <f>C466</f>
        <v>1369151</v>
      </c>
      <c r="D464" s="73" t="s">
        <v>407</v>
      </c>
      <c r="E464" s="72">
        <f>C464-G464</f>
        <v>1026863</v>
      </c>
      <c r="F464" s="72"/>
      <c r="G464" s="72">
        <f>ROUND(C464*0.25,0)</f>
        <v>342288</v>
      </c>
      <c r="H464" s="72"/>
      <c r="I464" s="72"/>
    </row>
    <row r="465" spans="1:9">
      <c r="A465" s="86"/>
      <c r="B465" s="87"/>
      <c r="C465" s="88"/>
      <c r="D465" s="86"/>
      <c r="E465" s="86"/>
      <c r="F465" s="86"/>
      <c r="G465" s="86"/>
      <c r="H465" s="86"/>
      <c r="I465" s="86"/>
    </row>
    <row r="466" spans="1:9">
      <c r="A466" s="76" t="s">
        <v>85</v>
      </c>
      <c r="B466" s="77">
        <f>SUM(B464:B465)</f>
        <v>1</v>
      </c>
      <c r="C466" s="78">
        <v>1369151</v>
      </c>
      <c r="D466" s="78"/>
      <c r="E466" s="78">
        <f>SUM(E464:E465)</f>
        <v>1026863</v>
      </c>
      <c r="F466" s="78">
        <f>SUM(F464:F465)</f>
        <v>0</v>
      </c>
      <c r="G466" s="78">
        <f>SUM(G464:G465)</f>
        <v>342288</v>
      </c>
      <c r="H466" s="78">
        <f>SUM(H464:H465)</f>
        <v>0</v>
      </c>
      <c r="I466" s="78">
        <f>SUM(I464:I465)</f>
        <v>0</v>
      </c>
    </row>
    <row r="467" spans="1:9">
      <c r="B467" s="80"/>
    </row>
    <row r="468" spans="1:9">
      <c r="A468" s="63" t="s">
        <v>431</v>
      </c>
      <c r="B468" s="81"/>
      <c r="C468" s="64"/>
      <c r="D468" s="64"/>
      <c r="E468" s="64"/>
      <c r="F468" s="64"/>
      <c r="G468" s="64"/>
      <c r="H468" s="66"/>
      <c r="I468" s="66"/>
    </row>
    <row r="469" spans="1:9">
      <c r="A469" s="63" t="s">
        <v>426</v>
      </c>
      <c r="B469" s="81"/>
      <c r="C469" s="64"/>
      <c r="D469" s="64"/>
      <c r="E469" s="64"/>
      <c r="F469" s="64"/>
      <c r="G469" s="64"/>
      <c r="H469" s="66"/>
      <c r="I469" s="66"/>
    </row>
    <row r="470" spans="1:9" ht="25.5">
      <c r="A470" s="68" t="s">
        <v>80</v>
      </c>
      <c r="B470" s="84" t="s">
        <v>393</v>
      </c>
      <c r="C470" s="68" t="s">
        <v>394</v>
      </c>
      <c r="D470" s="68" t="s">
        <v>395</v>
      </c>
      <c r="E470" s="69" t="s">
        <v>396</v>
      </c>
      <c r="F470" s="69" t="s">
        <v>397</v>
      </c>
      <c r="G470" s="69" t="s">
        <v>398</v>
      </c>
      <c r="H470" s="69" t="s">
        <v>399</v>
      </c>
      <c r="I470" s="69" t="s">
        <v>400</v>
      </c>
    </row>
    <row r="471" spans="1:9">
      <c r="A471" s="70" t="s">
        <v>90</v>
      </c>
      <c r="B471" s="71">
        <v>0.87619999999999998</v>
      </c>
      <c r="C471" s="72">
        <f>ROUND(C474-C472,0)</f>
        <v>1569553</v>
      </c>
      <c r="D471" s="73" t="s">
        <v>407</v>
      </c>
      <c r="E471" s="72">
        <f>C471-G471</f>
        <v>1177164</v>
      </c>
      <c r="F471" s="72"/>
      <c r="G471" s="82">
        <f>ROUNDUP(C471*0.25,0)</f>
        <v>392389</v>
      </c>
      <c r="H471" s="72"/>
      <c r="I471" s="72"/>
    </row>
    <row r="472" spans="1:9">
      <c r="A472" s="70" t="s">
        <v>409</v>
      </c>
      <c r="B472" s="71">
        <v>0.12379999999999999</v>
      </c>
      <c r="C472" s="82">
        <f>ROUNDUP(B472*$C474,0)</f>
        <v>221766</v>
      </c>
      <c r="D472" s="73" t="s">
        <v>421</v>
      </c>
      <c r="E472" s="72"/>
      <c r="F472" s="72"/>
      <c r="G472" s="72"/>
      <c r="H472" s="72"/>
      <c r="I472" s="72">
        <f>C472</f>
        <v>221766</v>
      </c>
    </row>
    <row r="473" spans="1:9">
      <c r="A473" s="86"/>
      <c r="B473" s="86"/>
      <c r="C473" s="88"/>
      <c r="D473" s="86"/>
      <c r="E473" s="86"/>
      <c r="F473" s="86"/>
      <c r="G473" s="86"/>
      <c r="H473" s="86"/>
      <c r="I473" s="86"/>
    </row>
    <row r="474" spans="1:9">
      <c r="A474" s="76" t="s">
        <v>85</v>
      </c>
      <c r="B474" s="77">
        <f>SUM(B471:B473)</f>
        <v>1</v>
      </c>
      <c r="C474" s="78">
        <v>1791319</v>
      </c>
      <c r="D474" s="78"/>
      <c r="E474" s="78">
        <f>SUM(E471:E473)</f>
        <v>1177164</v>
      </c>
      <c r="F474" s="78">
        <f>SUM(F471:F473)</f>
        <v>0</v>
      </c>
      <c r="G474" s="78">
        <f>SUM(G471:G473)</f>
        <v>392389</v>
      </c>
      <c r="H474" s="78">
        <f>SUM(H471:H473)</f>
        <v>0</v>
      </c>
      <c r="I474" s="78">
        <f>SUM(I471:I473)</f>
        <v>221766</v>
      </c>
    </row>
    <row r="475" spans="1:9">
      <c r="A475" s="147"/>
      <c r="B475" s="147"/>
      <c r="C475" s="147"/>
      <c r="D475" s="147"/>
      <c r="E475" s="147"/>
      <c r="F475" s="147"/>
      <c r="G475" s="147"/>
      <c r="H475" s="147"/>
      <c r="I475" s="147"/>
    </row>
    <row r="476" spans="1:9">
      <c r="A476" s="63" t="s">
        <v>431</v>
      </c>
      <c r="B476" s="64"/>
      <c r="C476" s="64"/>
      <c r="D476" s="64"/>
      <c r="E476" s="64"/>
      <c r="F476" s="64"/>
      <c r="G476" s="64"/>
      <c r="H476" s="66"/>
      <c r="I476" s="66"/>
    </row>
    <row r="477" spans="1:9">
      <c r="A477" s="63" t="s">
        <v>427</v>
      </c>
      <c r="B477" s="64"/>
      <c r="C477" s="64"/>
      <c r="D477" s="64"/>
      <c r="E477" s="64"/>
      <c r="F477" s="64"/>
      <c r="G477" s="64"/>
      <c r="H477" s="66"/>
      <c r="I477" s="66"/>
    </row>
    <row r="478" spans="1:9" ht="25.5">
      <c r="A478" s="68" t="s">
        <v>80</v>
      </c>
      <c r="B478" s="68" t="s">
        <v>393</v>
      </c>
      <c r="C478" s="68" t="s">
        <v>394</v>
      </c>
      <c r="D478" s="68" t="s">
        <v>395</v>
      </c>
      <c r="E478" s="69" t="s">
        <v>396</v>
      </c>
      <c r="F478" s="69" t="s">
        <v>397</v>
      </c>
      <c r="G478" s="69" t="s">
        <v>398</v>
      </c>
      <c r="H478" s="69" t="s">
        <v>399</v>
      </c>
      <c r="I478" s="69" t="s">
        <v>400</v>
      </c>
    </row>
    <row r="479" spans="1:9">
      <c r="A479" s="70" t="s">
        <v>90</v>
      </c>
      <c r="B479" s="71">
        <v>1</v>
      </c>
      <c r="C479" s="72">
        <f>C481</f>
        <v>1295456</v>
      </c>
      <c r="D479" s="73" t="s">
        <v>407</v>
      </c>
      <c r="E479" s="72">
        <f>C479-G479</f>
        <v>971592</v>
      </c>
      <c r="F479" s="72"/>
      <c r="G479" s="72">
        <f>ROUND(C479*0.25,0)</f>
        <v>323864</v>
      </c>
      <c r="H479" s="72"/>
      <c r="I479" s="72"/>
    </row>
    <row r="480" spans="1:9">
      <c r="A480" s="86"/>
      <c r="B480" s="87"/>
      <c r="C480" s="88"/>
      <c r="D480" s="86"/>
      <c r="E480" s="86"/>
      <c r="F480" s="86"/>
      <c r="G480" s="86"/>
      <c r="H480" s="86"/>
      <c r="I480" s="86"/>
    </row>
    <row r="481" spans="1:9">
      <c r="A481" s="76" t="s">
        <v>85</v>
      </c>
      <c r="B481" s="77">
        <f>SUM(B479:B480)</f>
        <v>1</v>
      </c>
      <c r="C481" s="78">
        <v>1295456</v>
      </c>
      <c r="D481" s="78"/>
      <c r="E481" s="78">
        <f>SUM(E479:E480)</f>
        <v>971592</v>
      </c>
      <c r="F481" s="78">
        <f>SUM(F479:F480)</f>
        <v>0</v>
      </c>
      <c r="G481" s="78">
        <f>SUM(G479:G480)</f>
        <v>323864</v>
      </c>
      <c r="H481" s="78">
        <f>SUM(H479:H480)</f>
        <v>0</v>
      </c>
      <c r="I481" s="78">
        <f>SUM(I479:I480)</f>
        <v>0</v>
      </c>
    </row>
    <row r="483" spans="1:9">
      <c r="A483" s="63" t="s">
        <v>431</v>
      </c>
      <c r="B483" s="63"/>
      <c r="C483" s="63"/>
      <c r="D483" s="63"/>
      <c r="E483" s="63"/>
      <c r="F483" s="63"/>
      <c r="G483" s="63"/>
      <c r="H483" s="63"/>
      <c r="I483" s="92"/>
    </row>
    <row r="484" spans="1:9">
      <c r="A484" s="63" t="s">
        <v>413</v>
      </c>
      <c r="B484" s="63"/>
      <c r="C484" s="63"/>
      <c r="D484" s="63"/>
      <c r="E484" s="63"/>
      <c r="F484" s="63"/>
      <c r="G484" s="63"/>
      <c r="H484" s="63"/>
      <c r="I484" s="92"/>
    </row>
    <row r="485" spans="1:9" ht="25.5">
      <c r="A485" s="68" t="s">
        <v>80</v>
      </c>
      <c r="B485" s="68" t="s">
        <v>393</v>
      </c>
      <c r="C485" s="68" t="s">
        <v>394</v>
      </c>
      <c r="D485" s="68" t="s">
        <v>395</v>
      </c>
      <c r="E485" s="69" t="s">
        <v>396</v>
      </c>
      <c r="F485" s="69" t="s">
        <v>397</v>
      </c>
      <c r="G485" s="69" t="s">
        <v>398</v>
      </c>
      <c r="H485" s="69" t="s">
        <v>399</v>
      </c>
      <c r="I485" s="69" t="s">
        <v>400</v>
      </c>
    </row>
    <row r="486" spans="1:9">
      <c r="A486" s="93" t="s">
        <v>86</v>
      </c>
      <c r="B486" s="103"/>
      <c r="C486" s="101">
        <f>SUMIF($A$418:$A$481,$A486,C$418:C$481)</f>
        <v>1860044</v>
      </c>
      <c r="D486" s="97"/>
      <c r="E486" s="101">
        <f t="shared" ref="E486:I496" si="8">SUMIF($A$418:$A$481,$A486,E$418:E$481)</f>
        <v>1860044</v>
      </c>
      <c r="F486" s="101">
        <f t="shared" si="8"/>
        <v>0</v>
      </c>
      <c r="G486" s="101">
        <f t="shared" si="8"/>
        <v>0</v>
      </c>
      <c r="H486" s="101">
        <f t="shared" si="8"/>
        <v>0</v>
      </c>
      <c r="I486" s="101">
        <f t="shared" si="8"/>
        <v>0</v>
      </c>
    </row>
    <row r="487" spans="1:9">
      <c r="A487" s="93" t="s">
        <v>88</v>
      </c>
      <c r="B487" s="103"/>
      <c r="C487" s="101">
        <f t="shared" ref="C487:C496" si="9">SUMIF($A$418:$A$481,$A487,C$418:C$481)</f>
        <v>10291257</v>
      </c>
      <c r="D487" s="97"/>
      <c r="E487" s="101">
        <f t="shared" si="8"/>
        <v>5145629</v>
      </c>
      <c r="F487" s="101">
        <f t="shared" si="8"/>
        <v>3601940</v>
      </c>
      <c r="G487" s="101">
        <f t="shared" si="8"/>
        <v>0</v>
      </c>
      <c r="H487" s="101">
        <f t="shared" si="8"/>
        <v>1543688</v>
      </c>
      <c r="I487" s="101">
        <f t="shared" si="8"/>
        <v>0</v>
      </c>
    </row>
    <row r="488" spans="1:9">
      <c r="A488" s="93" t="s">
        <v>89</v>
      </c>
      <c r="B488" s="103"/>
      <c r="C488" s="101">
        <f t="shared" si="9"/>
        <v>72571</v>
      </c>
      <c r="D488" s="97"/>
      <c r="E488" s="72">
        <f t="shared" si="8"/>
        <v>0</v>
      </c>
      <c r="F488" s="72">
        <f t="shared" si="8"/>
        <v>72571</v>
      </c>
      <c r="G488" s="72">
        <f t="shared" si="8"/>
        <v>0</v>
      </c>
      <c r="H488" s="72">
        <f t="shared" si="8"/>
        <v>0</v>
      </c>
      <c r="I488" s="72">
        <f t="shared" si="8"/>
        <v>0</v>
      </c>
    </row>
    <row r="489" spans="1:9">
      <c r="A489" s="93" t="s">
        <v>90</v>
      </c>
      <c r="B489" s="103"/>
      <c r="C489" s="72">
        <f t="shared" si="9"/>
        <v>40829383</v>
      </c>
      <c r="D489" s="97"/>
      <c r="E489" s="72">
        <f t="shared" si="8"/>
        <v>24807689</v>
      </c>
      <c r="F489" s="72">
        <f t="shared" si="8"/>
        <v>0</v>
      </c>
      <c r="G489" s="72">
        <f t="shared" si="8"/>
        <v>16021694</v>
      </c>
      <c r="H489" s="72">
        <f t="shared" si="8"/>
        <v>0</v>
      </c>
      <c r="I489" s="72">
        <f t="shared" si="8"/>
        <v>0</v>
      </c>
    </row>
    <row r="490" spans="1:9">
      <c r="A490" s="93" t="s">
        <v>91</v>
      </c>
      <c r="B490" s="103"/>
      <c r="C490" s="72">
        <f t="shared" si="9"/>
        <v>118825</v>
      </c>
      <c r="D490" s="97"/>
      <c r="E490" s="72">
        <f t="shared" si="8"/>
        <v>0</v>
      </c>
      <c r="F490" s="72">
        <f t="shared" si="8"/>
        <v>83178</v>
      </c>
      <c r="G490" s="72">
        <f t="shared" si="8"/>
        <v>0</v>
      </c>
      <c r="H490" s="72">
        <f t="shared" si="8"/>
        <v>35647</v>
      </c>
      <c r="I490" s="72">
        <f t="shared" si="8"/>
        <v>0</v>
      </c>
    </row>
    <row r="491" spans="1:9">
      <c r="A491" s="93" t="s">
        <v>92</v>
      </c>
      <c r="B491" s="103"/>
      <c r="C491" s="72">
        <f t="shared" si="9"/>
        <v>0</v>
      </c>
      <c r="D491" s="97"/>
      <c r="E491" s="72">
        <f t="shared" si="8"/>
        <v>0</v>
      </c>
      <c r="F491" s="72">
        <f t="shared" si="8"/>
        <v>0</v>
      </c>
      <c r="G491" s="72">
        <f t="shared" si="8"/>
        <v>0</v>
      </c>
      <c r="H491" s="72">
        <f t="shared" si="8"/>
        <v>0</v>
      </c>
      <c r="I491" s="72">
        <f t="shared" si="8"/>
        <v>0</v>
      </c>
    </row>
    <row r="492" spans="1:9">
      <c r="A492" s="93" t="s">
        <v>93</v>
      </c>
      <c r="B492" s="103"/>
      <c r="C492" s="72">
        <f t="shared" si="9"/>
        <v>30707</v>
      </c>
      <c r="D492" s="97"/>
      <c r="E492" s="72">
        <f t="shared" si="8"/>
        <v>0</v>
      </c>
      <c r="F492" s="72">
        <f t="shared" si="8"/>
        <v>30707</v>
      </c>
      <c r="G492" s="72">
        <f t="shared" si="8"/>
        <v>0</v>
      </c>
      <c r="H492" s="72">
        <f t="shared" si="8"/>
        <v>0</v>
      </c>
      <c r="I492" s="72">
        <f t="shared" si="8"/>
        <v>0</v>
      </c>
    </row>
    <row r="493" spans="1:9">
      <c r="A493" s="93" t="s">
        <v>94</v>
      </c>
      <c r="B493" s="103"/>
      <c r="C493" s="72">
        <f t="shared" si="9"/>
        <v>72571</v>
      </c>
      <c r="D493" s="97"/>
      <c r="E493" s="72">
        <f t="shared" si="8"/>
        <v>0</v>
      </c>
      <c r="F493" s="72">
        <f t="shared" si="8"/>
        <v>72571</v>
      </c>
      <c r="G493" s="72">
        <f t="shared" si="8"/>
        <v>0</v>
      </c>
      <c r="H493" s="72">
        <f t="shared" si="8"/>
        <v>0</v>
      </c>
      <c r="I493" s="72">
        <f t="shared" si="8"/>
        <v>0</v>
      </c>
    </row>
    <row r="494" spans="1:9">
      <c r="A494" s="116" t="s">
        <v>95</v>
      </c>
      <c r="B494" s="103"/>
      <c r="C494" s="72">
        <f t="shared" si="9"/>
        <v>3196</v>
      </c>
      <c r="D494" s="97"/>
      <c r="E494" s="72">
        <f t="shared" si="8"/>
        <v>0</v>
      </c>
      <c r="F494" s="72">
        <f t="shared" si="8"/>
        <v>0</v>
      </c>
      <c r="G494" s="72">
        <f t="shared" si="8"/>
        <v>3196</v>
      </c>
      <c r="H494" s="72">
        <f t="shared" si="8"/>
        <v>0</v>
      </c>
      <c r="I494" s="72">
        <f t="shared" si="8"/>
        <v>0</v>
      </c>
    </row>
    <row r="495" spans="1:9">
      <c r="A495" s="93" t="s">
        <v>96</v>
      </c>
      <c r="B495" s="103"/>
      <c r="C495" s="72">
        <f t="shared" si="9"/>
        <v>372368</v>
      </c>
      <c r="D495" s="97"/>
      <c r="E495" s="72">
        <f t="shared" si="8"/>
        <v>0</v>
      </c>
      <c r="F495" s="72">
        <f t="shared" si="8"/>
        <v>0</v>
      </c>
      <c r="G495" s="72">
        <f t="shared" si="8"/>
        <v>0</v>
      </c>
      <c r="H495" s="72">
        <f t="shared" si="8"/>
        <v>372368</v>
      </c>
      <c r="I495" s="72">
        <f t="shared" si="8"/>
        <v>0</v>
      </c>
    </row>
    <row r="496" spans="1:9">
      <c r="A496" s="93" t="s">
        <v>409</v>
      </c>
      <c r="B496" s="103"/>
      <c r="C496" s="72">
        <f t="shared" si="9"/>
        <v>331513</v>
      </c>
      <c r="D496" s="97"/>
      <c r="E496" s="72">
        <f t="shared" si="8"/>
        <v>0</v>
      </c>
      <c r="F496" s="72">
        <f t="shared" si="8"/>
        <v>0</v>
      </c>
      <c r="G496" s="72">
        <f t="shared" si="8"/>
        <v>0</v>
      </c>
      <c r="H496" s="72">
        <f t="shared" si="8"/>
        <v>0</v>
      </c>
      <c r="I496" s="72">
        <f t="shared" si="8"/>
        <v>331513</v>
      </c>
    </row>
    <row r="497" spans="1:9">
      <c r="A497" s="94"/>
      <c r="B497" s="94"/>
      <c r="C497" s="94"/>
      <c r="D497" s="94"/>
      <c r="E497" s="94"/>
      <c r="F497" s="94"/>
      <c r="G497" s="94"/>
      <c r="H497" s="94"/>
      <c r="I497" s="100"/>
    </row>
    <row r="498" spans="1:9">
      <c r="A498" s="95" t="s">
        <v>85</v>
      </c>
      <c r="B498" s="103"/>
      <c r="C498" s="96">
        <f>SUM(C486:C497)</f>
        <v>53982435</v>
      </c>
      <c r="D498" s="97"/>
      <c r="E498" s="96">
        <f>SUM(E486:E497)</f>
        <v>31813362</v>
      </c>
      <c r="F498" s="96">
        <f>SUM(F486:F497)</f>
        <v>3860967</v>
      </c>
      <c r="G498" s="96">
        <f>SUM(G486:G497)</f>
        <v>16024890</v>
      </c>
      <c r="H498" s="96">
        <f>SUM(H486:H497)</f>
        <v>1951703</v>
      </c>
      <c r="I498" s="96">
        <f>SUM(I486:I497)</f>
        <v>331513</v>
      </c>
    </row>
    <row r="499" spans="1:9">
      <c r="C499" s="102"/>
      <c r="D499" s="85"/>
      <c r="E499" s="102"/>
      <c r="F499" s="102"/>
      <c r="G499" s="102"/>
      <c r="H499" s="102"/>
      <c r="I499" s="102"/>
    </row>
    <row r="500" spans="1:9">
      <c r="A500" s="63" t="s">
        <v>431</v>
      </c>
      <c r="B500" s="63"/>
      <c r="C500" s="63"/>
      <c r="D500" s="63"/>
      <c r="E500" s="63"/>
      <c r="F500" s="63"/>
      <c r="G500" s="63"/>
      <c r="H500" s="63"/>
      <c r="I500" s="92"/>
    </row>
    <row r="501" spans="1:9">
      <c r="A501" s="63" t="s">
        <v>414</v>
      </c>
      <c r="B501" s="63"/>
      <c r="C501" s="63"/>
      <c r="D501" s="63"/>
      <c r="E501" s="63"/>
      <c r="F501" s="63"/>
      <c r="G501" s="63"/>
      <c r="H501" s="63"/>
      <c r="I501" s="92"/>
    </row>
    <row r="502" spans="1:9" ht="25.5">
      <c r="A502" s="68" t="s">
        <v>80</v>
      </c>
      <c r="B502" s="68" t="s">
        <v>393</v>
      </c>
      <c r="C502" s="68" t="s">
        <v>394</v>
      </c>
      <c r="D502" s="68" t="s">
        <v>395</v>
      </c>
      <c r="E502" s="69" t="s">
        <v>396</v>
      </c>
      <c r="F502" s="69" t="s">
        <v>397</v>
      </c>
      <c r="G502" s="69" t="s">
        <v>398</v>
      </c>
      <c r="H502" s="69" t="s">
        <v>399</v>
      </c>
      <c r="I502" s="69" t="s">
        <v>400</v>
      </c>
    </row>
    <row r="503" spans="1:9">
      <c r="A503" s="93" t="s">
        <v>415</v>
      </c>
      <c r="B503" s="103"/>
      <c r="C503" s="101">
        <f>SUM(C428,C452,C459)</f>
        <v>17570772</v>
      </c>
      <c r="D503" s="97"/>
      <c r="E503" s="101">
        <f>SUM(E428,E452,E459)</f>
        <v>12145388</v>
      </c>
      <c r="F503" s="101">
        <f>SUM(F428,F452,F459)</f>
        <v>1210558</v>
      </c>
      <c r="G503" s="101">
        <f>SUM(G428,G452,G459)</f>
        <v>3334460</v>
      </c>
      <c r="H503" s="101">
        <f>SUM(H428,H452,H459)</f>
        <v>770619</v>
      </c>
      <c r="I503" s="101">
        <f>SUM(I428,I452,I459)</f>
        <v>109747</v>
      </c>
    </row>
    <row r="504" spans="1:9">
      <c r="A504" s="93" t="s">
        <v>428</v>
      </c>
      <c r="B504" s="103"/>
      <c r="C504" s="101">
        <f>SUM(C444,C466,C474,C481)</f>
        <v>36411663</v>
      </c>
      <c r="D504" s="97"/>
      <c r="E504" s="101">
        <f>SUM(E444,E466,E474,E481)</f>
        <v>19667974</v>
      </c>
      <c r="F504" s="101">
        <f>SUM(F444,F466,F474,F481)</f>
        <v>2650409</v>
      </c>
      <c r="G504" s="101">
        <f>SUM(G444,G466,G474,G481)</f>
        <v>12690430</v>
      </c>
      <c r="H504" s="101">
        <f>SUM(H444,H466,H474,H481)</f>
        <v>1181084</v>
      </c>
      <c r="I504" s="101">
        <f>SUM(I444,I466,I474,I481)</f>
        <v>221766</v>
      </c>
    </row>
    <row r="505" spans="1:9">
      <c r="A505" s="94"/>
      <c r="B505" s="94"/>
      <c r="C505" s="94"/>
      <c r="D505" s="94"/>
      <c r="E505" s="94"/>
      <c r="F505" s="94"/>
      <c r="G505" s="94"/>
      <c r="H505" s="94"/>
      <c r="I505" s="100"/>
    </row>
    <row r="506" spans="1:9">
      <c r="A506" s="95" t="s">
        <v>85</v>
      </c>
      <c r="B506" s="103"/>
      <c r="C506" s="96">
        <f>SUM(C503:C505)</f>
        <v>53982435</v>
      </c>
      <c r="D506" s="97"/>
      <c r="E506" s="96">
        <f>SUM(E503:E505)</f>
        <v>31813362</v>
      </c>
      <c r="F506" s="96">
        <f>SUM(F503:F505)</f>
        <v>3860967</v>
      </c>
      <c r="G506" s="96">
        <f>SUM(G503:G505)</f>
        <v>16024890</v>
      </c>
      <c r="H506" s="96">
        <f>SUM(H503:H505)</f>
        <v>1951703</v>
      </c>
      <c r="I506" s="96">
        <f>SUM(I503:I505)</f>
        <v>331513</v>
      </c>
    </row>
    <row r="507" spans="1:9" ht="15">
      <c r="C507"/>
      <c r="D507"/>
      <c r="E507"/>
      <c r="F507"/>
      <c r="G507"/>
      <c r="H507"/>
      <c r="I507"/>
    </row>
    <row r="508" spans="1:9" ht="15">
      <c r="C508"/>
      <c r="D508"/>
      <c r="E508"/>
      <c r="F508"/>
      <c r="G508"/>
      <c r="H508"/>
      <c r="I508"/>
    </row>
    <row r="509" spans="1:9" ht="15">
      <c r="C509"/>
      <c r="D509"/>
      <c r="E509"/>
      <c r="F509"/>
      <c r="G509"/>
      <c r="H509"/>
      <c r="I509"/>
    </row>
  </sheetData>
  <printOptions horizontalCentered="1"/>
  <pageMargins left="0.7" right="0.7" top="1.25" bottom="0.75" header="0.3" footer="0.3"/>
  <pageSetup scale="61" fitToHeight="45" orientation="portrait" r:id="rId1"/>
  <headerFooter>
    <oddHeader>&amp;C&amp;12STATEWIDE AUTOMATED WELFARE SYSTEM
CalACES
MEDICAID ELIGIBILITY &amp; ENROLLMENT IAPDU
COST ALLOCATION PLAN BY FISCAL YEAR</oddHeader>
    <oddFooter>&amp;L&amp;D&amp;C&amp;A&amp;RPage &amp;P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2" tint="-9.9978637043366805E-2"/>
    <outlinePr summaryBelow="0" summaryRight="0"/>
    <pageSetUpPr fitToPage="1"/>
  </sheetPr>
  <dimension ref="A1:N61"/>
  <sheetViews>
    <sheetView showGridLines="0" zoomScale="90" zoomScaleNormal="90" workbookViewId="0">
      <pane ySplit="1" topLeftCell="A20" activePane="bottomLeft" state="frozen"/>
      <selection activeCell="B1" sqref="B1"/>
      <selection pane="bottomLeft" activeCell="A21" sqref="A21:H21"/>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4" ht="25.5">
      <c r="A1" s="105" t="s">
        <v>432</v>
      </c>
      <c r="J1" s="104" t="s">
        <v>388</v>
      </c>
      <c r="K1" s="104" t="s">
        <v>389</v>
      </c>
    </row>
    <row r="2" spans="1:14" ht="15" outlineLevel="1">
      <c r="A2" s="53"/>
      <c r="B2" s="12"/>
      <c r="C2" s="13"/>
      <c r="D2" s="13"/>
      <c r="E2" s="13"/>
      <c r="F2" s="13"/>
      <c r="G2" s="13"/>
      <c r="H2" s="13"/>
      <c r="M2"/>
      <c r="N2"/>
    </row>
    <row r="3" spans="1:14" customFormat="1" ht="15">
      <c r="A3" s="727" t="s">
        <v>81</v>
      </c>
      <c r="B3" s="728"/>
      <c r="C3" s="728"/>
      <c r="D3" s="728"/>
      <c r="E3" s="728"/>
      <c r="F3" s="728"/>
      <c r="G3" s="728"/>
      <c r="H3" s="729"/>
    </row>
    <row r="4" spans="1:14" customFormat="1" ht="15">
      <c r="A4" s="724" t="s">
        <v>429</v>
      </c>
      <c r="B4" s="725"/>
      <c r="C4" s="725"/>
      <c r="D4" s="725"/>
      <c r="E4" s="725"/>
      <c r="F4" s="725"/>
      <c r="G4" s="725"/>
      <c r="H4" s="726"/>
    </row>
    <row r="5" spans="1:14" customFormat="1" ht="15">
      <c r="A5" s="347"/>
      <c r="B5" s="348"/>
      <c r="C5" s="347"/>
      <c r="D5" s="349" t="s">
        <v>433</v>
      </c>
      <c r="E5" s="347"/>
      <c r="F5" s="350" t="s">
        <v>256</v>
      </c>
      <c r="G5" s="347" t="s">
        <v>256</v>
      </c>
      <c r="H5" s="351" t="s">
        <v>434</v>
      </c>
    </row>
    <row r="6" spans="1:14" customFormat="1" ht="15">
      <c r="A6" s="150"/>
      <c r="B6" s="151" t="s">
        <v>80</v>
      </c>
      <c r="C6" s="150" t="s">
        <v>80</v>
      </c>
      <c r="D6" s="152" t="s">
        <v>435</v>
      </c>
      <c r="E6" s="150" t="s">
        <v>255</v>
      </c>
      <c r="F6" s="153" t="s">
        <v>436</v>
      </c>
      <c r="G6" s="150" t="s">
        <v>437</v>
      </c>
      <c r="H6" s="154" t="s">
        <v>178</v>
      </c>
    </row>
    <row r="7" spans="1:14" customFormat="1" ht="15">
      <c r="A7" s="155" t="s">
        <v>80</v>
      </c>
      <c r="B7" s="156" t="s">
        <v>393</v>
      </c>
      <c r="C7" s="155" t="s">
        <v>394</v>
      </c>
      <c r="D7" s="157" t="s">
        <v>438</v>
      </c>
      <c r="E7" s="155" t="s">
        <v>439</v>
      </c>
      <c r="F7" s="158" t="s">
        <v>439</v>
      </c>
      <c r="G7" s="155" t="s">
        <v>439</v>
      </c>
      <c r="H7" s="159" t="s">
        <v>439</v>
      </c>
    </row>
    <row r="8" spans="1:14" customFormat="1" ht="15">
      <c r="A8" s="610" t="s">
        <v>88</v>
      </c>
      <c r="B8" s="611">
        <v>1</v>
      </c>
      <c r="C8" s="612">
        <f>C9*B8</f>
        <v>5237466</v>
      </c>
      <c r="D8" s="613" t="s">
        <v>440</v>
      </c>
      <c r="E8" s="614">
        <f>ROUNDDOWN(C8*0.5,0)</f>
        <v>2618733</v>
      </c>
      <c r="F8" s="614">
        <f>C8-E8-H8</f>
        <v>1833114</v>
      </c>
      <c r="G8" s="614">
        <v>0</v>
      </c>
      <c r="H8" s="614">
        <f>ROUNDDOWN(C8*0.15,0)</f>
        <v>785619</v>
      </c>
      <c r="J8" s="9">
        <f>H8/H9</f>
        <v>1</v>
      </c>
      <c r="K8" s="1"/>
    </row>
    <row r="9" spans="1:14" customFormat="1" ht="15">
      <c r="A9" s="615" t="s">
        <v>85</v>
      </c>
      <c r="B9" s="616">
        <v>1</v>
      </c>
      <c r="C9" s="617">
        <f>4937466+300000</f>
        <v>5237466</v>
      </c>
      <c r="D9" s="618"/>
      <c r="E9" s="617">
        <f>SUM(E8:E8)</f>
        <v>2618733</v>
      </c>
      <c r="F9" s="617">
        <f>SUM(F8:F8)</f>
        <v>1833114</v>
      </c>
      <c r="G9" s="617">
        <f>SUM(G8:G8)</f>
        <v>0</v>
      </c>
      <c r="H9" s="617">
        <f>SUM(H8:H8)</f>
        <v>785619</v>
      </c>
      <c r="J9" s="1"/>
      <c r="K9" s="9">
        <f>H9/C9</f>
        <v>0.14999982816117566</v>
      </c>
    </row>
    <row r="10" spans="1:14">
      <c r="A10" s="6" t="s">
        <v>441</v>
      </c>
      <c r="E10" s="144">
        <f>E9/$C9</f>
        <v>0.5</v>
      </c>
      <c r="F10" s="144">
        <f>F9/$C9</f>
        <v>0.35000017183882437</v>
      </c>
      <c r="G10" s="144">
        <f>G9/$C9</f>
        <v>0</v>
      </c>
      <c r="H10" s="144">
        <f>H9/$C9</f>
        <v>0.14999982816117566</v>
      </c>
    </row>
    <row r="12" spans="1:14">
      <c r="A12" s="727" t="s">
        <v>81</v>
      </c>
      <c r="B12" s="728"/>
      <c r="C12" s="728"/>
      <c r="D12" s="728"/>
      <c r="E12" s="728"/>
      <c r="F12" s="728"/>
      <c r="G12" s="728"/>
      <c r="H12" s="729"/>
    </row>
    <row r="13" spans="1:14">
      <c r="A13" s="724" t="s">
        <v>430</v>
      </c>
      <c r="B13" s="725"/>
      <c r="C13" s="725"/>
      <c r="D13" s="725"/>
      <c r="E13" s="725"/>
      <c r="F13" s="725"/>
      <c r="G13" s="725"/>
      <c r="H13" s="726"/>
    </row>
    <row r="14" spans="1:14">
      <c r="A14" s="347"/>
      <c r="B14" s="348"/>
      <c r="C14" s="347"/>
      <c r="D14" s="349" t="s">
        <v>433</v>
      </c>
      <c r="E14" s="347"/>
      <c r="F14" s="350" t="s">
        <v>256</v>
      </c>
      <c r="G14" s="347" t="s">
        <v>256</v>
      </c>
      <c r="H14" s="351" t="s">
        <v>434</v>
      </c>
    </row>
    <row r="15" spans="1:14">
      <c r="A15" s="150"/>
      <c r="B15" s="151" t="s">
        <v>80</v>
      </c>
      <c r="C15" s="150" t="s">
        <v>80</v>
      </c>
      <c r="D15" s="152" t="s">
        <v>435</v>
      </c>
      <c r="E15" s="150" t="s">
        <v>255</v>
      </c>
      <c r="F15" s="153" t="s">
        <v>436</v>
      </c>
      <c r="G15" s="150" t="s">
        <v>437</v>
      </c>
      <c r="H15" s="154" t="s">
        <v>178</v>
      </c>
    </row>
    <row r="16" spans="1:14">
      <c r="A16" s="155" t="s">
        <v>80</v>
      </c>
      <c r="B16" s="156" t="s">
        <v>393</v>
      </c>
      <c r="C16" s="155" t="s">
        <v>394</v>
      </c>
      <c r="D16" s="157" t="s">
        <v>438</v>
      </c>
      <c r="E16" s="155" t="s">
        <v>439</v>
      </c>
      <c r="F16" s="158" t="s">
        <v>439</v>
      </c>
      <c r="G16" s="155" t="s">
        <v>439</v>
      </c>
      <c r="H16" s="159" t="s">
        <v>439</v>
      </c>
    </row>
    <row r="17" spans="1:11" ht="15">
      <c r="A17" s="610" t="s">
        <v>88</v>
      </c>
      <c r="B17" s="611">
        <v>1</v>
      </c>
      <c r="C17" s="612">
        <f>C18*B17</f>
        <v>8190000</v>
      </c>
      <c r="D17" s="613" t="s">
        <v>440</v>
      </c>
      <c r="E17" s="614">
        <f>ROUNDDOWN(C17*0.5,0)</f>
        <v>4095000</v>
      </c>
      <c r="F17" s="614">
        <f>C17-E17-H17</f>
        <v>2866500</v>
      </c>
      <c r="G17" s="614">
        <v>0</v>
      </c>
      <c r="H17" s="614">
        <f>ROUNDDOWN(C17*0.15,0)</f>
        <v>1228500</v>
      </c>
      <c r="J17" s="9">
        <f>H17/H18</f>
        <v>1</v>
      </c>
    </row>
    <row r="18" spans="1:11" ht="15">
      <c r="A18" s="615" t="s">
        <v>85</v>
      </c>
      <c r="B18" s="616">
        <v>1</v>
      </c>
      <c r="C18" s="617">
        <f>5490000+2700000</f>
        <v>8190000</v>
      </c>
      <c r="D18" s="618"/>
      <c r="E18" s="617">
        <f>SUM(E17:E17)</f>
        <v>4095000</v>
      </c>
      <c r="F18" s="617">
        <f>SUM(F17:F17)</f>
        <v>2866500</v>
      </c>
      <c r="G18" s="617">
        <f>SUM(G17:G17)</f>
        <v>0</v>
      </c>
      <c r="H18" s="617">
        <f>SUM(H17:H17)</f>
        <v>1228500</v>
      </c>
      <c r="K18" s="9">
        <f>H18/C18</f>
        <v>0.15</v>
      </c>
    </row>
    <row r="19" spans="1:11">
      <c r="A19" s="6" t="s">
        <v>441</v>
      </c>
      <c r="E19" s="144">
        <f>E18/$C18</f>
        <v>0.5</v>
      </c>
      <c r="F19" s="144">
        <f>F18/$C18</f>
        <v>0.35</v>
      </c>
      <c r="G19" s="144">
        <f>G18/$C18</f>
        <v>0</v>
      </c>
      <c r="H19" s="144">
        <f>H18/$C18</f>
        <v>0.15</v>
      </c>
    </row>
    <row r="21" spans="1:11">
      <c r="A21" s="727" t="s">
        <v>81</v>
      </c>
      <c r="B21" s="728"/>
      <c r="C21" s="728"/>
      <c r="D21" s="728"/>
      <c r="E21" s="728"/>
      <c r="F21" s="728"/>
      <c r="G21" s="728"/>
      <c r="H21" s="729"/>
    </row>
    <row r="22" spans="1:11">
      <c r="A22" s="724" t="s">
        <v>431</v>
      </c>
      <c r="B22" s="725"/>
      <c r="C22" s="725"/>
      <c r="D22" s="725"/>
      <c r="E22" s="725"/>
      <c r="F22" s="725"/>
      <c r="G22" s="725"/>
      <c r="H22" s="726"/>
    </row>
    <row r="23" spans="1:11">
      <c r="A23" s="347"/>
      <c r="B23" s="348"/>
      <c r="C23" s="347"/>
      <c r="D23" s="349" t="s">
        <v>433</v>
      </c>
      <c r="E23" s="347"/>
      <c r="F23" s="350" t="s">
        <v>256</v>
      </c>
      <c r="G23" s="347" t="s">
        <v>256</v>
      </c>
      <c r="H23" s="351" t="s">
        <v>434</v>
      </c>
    </row>
    <row r="24" spans="1:11">
      <c r="A24" s="150"/>
      <c r="B24" s="151" t="s">
        <v>80</v>
      </c>
      <c r="C24" s="150" t="s">
        <v>80</v>
      </c>
      <c r="D24" s="152" t="s">
        <v>435</v>
      </c>
      <c r="E24" s="150" t="s">
        <v>255</v>
      </c>
      <c r="F24" s="153" t="s">
        <v>436</v>
      </c>
      <c r="G24" s="150" t="s">
        <v>437</v>
      </c>
      <c r="H24" s="154" t="s">
        <v>178</v>
      </c>
    </row>
    <row r="25" spans="1:11">
      <c r="A25" s="155" t="s">
        <v>80</v>
      </c>
      <c r="B25" s="156" t="s">
        <v>393</v>
      </c>
      <c r="C25" s="155" t="s">
        <v>394</v>
      </c>
      <c r="D25" s="157" t="s">
        <v>438</v>
      </c>
      <c r="E25" s="155" t="s">
        <v>439</v>
      </c>
      <c r="F25" s="158" t="s">
        <v>439</v>
      </c>
      <c r="G25" s="155" t="s">
        <v>439</v>
      </c>
      <c r="H25" s="159" t="s">
        <v>439</v>
      </c>
    </row>
    <row r="26" spans="1:11" ht="15">
      <c r="A26" s="610" t="s">
        <v>88</v>
      </c>
      <c r="B26" s="611">
        <v>1</v>
      </c>
      <c r="C26" s="612">
        <f>C27*B26</f>
        <v>3761987</v>
      </c>
      <c r="D26" s="613" t="s">
        <v>440</v>
      </c>
      <c r="E26" s="614">
        <f>ROUNDDOWN(C26*0.5,0)</f>
        <v>1880993</v>
      </c>
      <c r="F26" s="614">
        <f>C26-E26-H26</f>
        <v>1316696</v>
      </c>
      <c r="G26" s="614">
        <v>0</v>
      </c>
      <c r="H26" s="614">
        <f>ROUNDDOWN(C26*0.15,0)</f>
        <v>564298</v>
      </c>
      <c r="J26" s="9">
        <f>H26/H27</f>
        <v>1</v>
      </c>
    </row>
    <row r="27" spans="1:11" ht="15">
      <c r="A27" s="615" t="s">
        <v>85</v>
      </c>
      <c r="B27" s="616">
        <v>1</v>
      </c>
      <c r="C27" s="617">
        <v>3761987</v>
      </c>
      <c r="D27" s="618"/>
      <c r="E27" s="617">
        <f>SUM(E26:E26)</f>
        <v>1880993</v>
      </c>
      <c r="F27" s="617">
        <f>SUM(F26:F26)</f>
        <v>1316696</v>
      </c>
      <c r="G27" s="617">
        <f>SUM(G26:G26)</f>
        <v>0</v>
      </c>
      <c r="H27" s="617">
        <f>SUM(H26:H26)</f>
        <v>564298</v>
      </c>
      <c r="K27" s="9">
        <f>H27/C27</f>
        <v>0.1499999867091513</v>
      </c>
    </row>
    <row r="28" spans="1:11">
      <c r="A28" s="6" t="s">
        <v>585</v>
      </c>
      <c r="E28" s="144">
        <f>E27/$C27</f>
        <v>0.49999986709151306</v>
      </c>
      <c r="F28" s="144">
        <f>F27/$C27</f>
        <v>0.35000014619933562</v>
      </c>
      <c r="G28" s="144">
        <f>G27/$C27</f>
        <v>0</v>
      </c>
      <c r="H28" s="144">
        <f>H27/$C27</f>
        <v>0.1499999867091513</v>
      </c>
    </row>
    <row r="31" spans="1:11" s="67" customFormat="1">
      <c r="A31" s="14" t="s">
        <v>442</v>
      </c>
      <c r="C31" s="79"/>
      <c r="D31" s="14"/>
      <c r="E31" s="79"/>
      <c r="F31" s="79"/>
      <c r="G31" s="79"/>
      <c r="H31" s="79"/>
      <c r="I31" s="1"/>
    </row>
    <row r="32" spans="1:11" s="67" customFormat="1" outlineLevel="1">
      <c r="A32" s="352" t="s">
        <v>443</v>
      </c>
      <c r="B32" s="353"/>
      <c r="C32" s="353"/>
      <c r="D32" s="353"/>
      <c r="E32" s="353"/>
      <c r="F32" s="353"/>
      <c r="G32" s="353"/>
      <c r="H32" s="354"/>
      <c r="I32" s="1"/>
    </row>
    <row r="33" spans="1:14" s="67" customFormat="1" outlineLevel="1">
      <c r="A33" s="183" t="s">
        <v>430</v>
      </c>
      <c r="B33" s="184"/>
      <c r="C33" s="184"/>
      <c r="D33" s="184"/>
      <c r="E33" s="184"/>
      <c r="F33" s="184"/>
      <c r="G33" s="184"/>
      <c r="H33" s="185"/>
      <c r="I33" s="1"/>
    </row>
    <row r="34" spans="1:14" customFormat="1" ht="15">
      <c r="A34" s="347"/>
      <c r="B34" s="348"/>
      <c r="C34" s="347"/>
      <c r="D34" s="349" t="s">
        <v>433</v>
      </c>
      <c r="E34" s="347"/>
      <c r="F34" s="350" t="s">
        <v>256</v>
      </c>
      <c r="G34" s="347" t="s">
        <v>256</v>
      </c>
      <c r="H34" s="351" t="s">
        <v>434</v>
      </c>
    </row>
    <row r="35" spans="1:14" customFormat="1" ht="15">
      <c r="A35" s="150"/>
      <c r="B35" s="151" t="s">
        <v>80</v>
      </c>
      <c r="C35" s="150" t="s">
        <v>80</v>
      </c>
      <c r="D35" s="152" t="s">
        <v>435</v>
      </c>
      <c r="E35" s="150" t="s">
        <v>255</v>
      </c>
      <c r="F35" s="153" t="s">
        <v>436</v>
      </c>
      <c r="G35" s="150" t="s">
        <v>437</v>
      </c>
      <c r="H35" s="154" t="s">
        <v>178</v>
      </c>
    </row>
    <row r="36" spans="1:14" customFormat="1" ht="15">
      <c r="A36" s="155" t="s">
        <v>80</v>
      </c>
      <c r="B36" s="156" t="s">
        <v>393</v>
      </c>
      <c r="C36" s="155" t="s">
        <v>394</v>
      </c>
      <c r="D36" s="157" t="s">
        <v>438</v>
      </c>
      <c r="E36" s="155" t="s">
        <v>439</v>
      </c>
      <c r="F36" s="158" t="s">
        <v>439</v>
      </c>
      <c r="G36" s="155" t="s">
        <v>439</v>
      </c>
      <c r="H36" s="159" t="s">
        <v>439</v>
      </c>
    </row>
    <row r="37" spans="1:14" s="67" customFormat="1" outlineLevel="1">
      <c r="A37" s="619" t="s">
        <v>86</v>
      </c>
      <c r="B37" s="620">
        <v>0.05</v>
      </c>
      <c r="C37" s="621">
        <f>ROUND(C44*B37,0)</f>
        <v>403950</v>
      </c>
      <c r="D37" s="622" t="s">
        <v>401</v>
      </c>
      <c r="E37" s="621">
        <f>C37</f>
        <v>403950</v>
      </c>
      <c r="F37" s="621"/>
      <c r="G37" s="621"/>
      <c r="H37" s="621"/>
      <c r="I37" s="1"/>
    </row>
    <row r="38" spans="1:14" s="67" customFormat="1" ht="15" outlineLevel="1">
      <c r="A38" s="619" t="s">
        <v>88</v>
      </c>
      <c r="B38" s="620">
        <v>0.2631</v>
      </c>
      <c r="C38" s="621">
        <f>ROUNDDOWN(C44*B38,0)</f>
        <v>2125584</v>
      </c>
      <c r="D38" s="622" t="s">
        <v>402</v>
      </c>
      <c r="E38" s="621">
        <f>ROUND(C38*0.5,0)</f>
        <v>1062792</v>
      </c>
      <c r="F38" s="621">
        <f>ROUND(C38*0.35,0)</f>
        <v>743954</v>
      </c>
      <c r="G38" s="621"/>
      <c r="H38" s="621">
        <f>ROUND(C38-SUM(E38:F38),0)</f>
        <v>318838</v>
      </c>
      <c r="I38" s="1"/>
      <c r="J38" s="61">
        <f>H38/H44</f>
        <v>0.84209886879560936</v>
      </c>
      <c r="K38" s="60"/>
      <c r="N38" s="98"/>
    </row>
    <row r="39" spans="1:14" s="67" customFormat="1" outlineLevel="1">
      <c r="A39" s="619" t="s">
        <v>93</v>
      </c>
      <c r="B39" s="620">
        <v>8.9999999999999998E-4</v>
      </c>
      <c r="C39" s="621">
        <f>ROUND(C44*B39,0)</f>
        <v>7271</v>
      </c>
      <c r="D39" s="622" t="s">
        <v>403</v>
      </c>
      <c r="E39" s="621"/>
      <c r="F39" s="621">
        <f>C39</f>
        <v>7271</v>
      </c>
      <c r="G39" s="621"/>
      <c r="H39" s="621"/>
      <c r="I39" s="1"/>
      <c r="J39" s="60"/>
      <c r="K39" s="60"/>
    </row>
    <row r="40" spans="1:14" s="67" customFormat="1" outlineLevel="1">
      <c r="A40" s="619" t="s">
        <v>90</v>
      </c>
      <c r="B40" s="620">
        <v>0.67849999999999999</v>
      </c>
      <c r="C40" s="621">
        <f>ROUND(C44-C37-C38-C39-C42-C41,0)</f>
        <v>5481602</v>
      </c>
      <c r="D40" s="622" t="s">
        <v>444</v>
      </c>
      <c r="E40" s="621">
        <f>C40-G40</f>
        <v>2740801</v>
      </c>
      <c r="F40" s="621"/>
      <c r="G40" s="621">
        <f>ROUND(C40*0.5,0)</f>
        <v>2740801</v>
      </c>
      <c r="H40" s="621"/>
      <c r="I40" s="1"/>
      <c r="J40" s="60"/>
      <c r="K40" s="60"/>
    </row>
    <row r="41" spans="1:14" s="67" customFormat="1" ht="15" outlineLevel="1">
      <c r="A41" s="619" t="s">
        <v>92</v>
      </c>
      <c r="B41" s="620">
        <v>1E-4</v>
      </c>
      <c r="C41" s="621">
        <f>ROUND(C44*B41,0)</f>
        <v>808</v>
      </c>
      <c r="D41" s="622" t="s">
        <v>445</v>
      </c>
      <c r="E41" s="621">
        <f>C41</f>
        <v>808</v>
      </c>
      <c r="F41" s="621"/>
      <c r="G41" s="621"/>
      <c r="H41" s="621"/>
      <c r="I41" s="1"/>
      <c r="J41" s="61"/>
      <c r="K41" s="60"/>
      <c r="N41" s="98"/>
    </row>
    <row r="42" spans="1:14" s="67" customFormat="1" ht="15" outlineLevel="1">
      <c r="A42" s="619" t="s">
        <v>96</v>
      </c>
      <c r="B42" s="620">
        <v>7.4000000000000003E-3</v>
      </c>
      <c r="C42" s="621">
        <f>ROUND(C44*B42,0)</f>
        <v>59785</v>
      </c>
      <c r="D42" s="622" t="s">
        <v>406</v>
      </c>
      <c r="E42" s="621"/>
      <c r="F42" s="621"/>
      <c r="G42" s="621"/>
      <c r="H42" s="621">
        <f>C42</f>
        <v>59785</v>
      </c>
      <c r="I42" s="1"/>
      <c r="J42" s="61">
        <f>H42/H44</f>
        <v>0.15790113120439064</v>
      </c>
      <c r="K42" s="60"/>
      <c r="N42" s="98"/>
    </row>
    <row r="43" spans="1:14" s="67" customFormat="1" ht="4.5" customHeight="1" outlineLevel="1">
      <c r="A43" s="623"/>
      <c r="B43" s="624"/>
      <c r="C43" s="625"/>
      <c r="D43" s="623"/>
      <c r="E43" s="623"/>
      <c r="F43" s="623"/>
      <c r="G43" s="623"/>
      <c r="H43" s="623"/>
      <c r="I43" s="1"/>
      <c r="J43" s="61"/>
      <c r="K43" s="60"/>
    </row>
    <row r="44" spans="1:14" s="67" customFormat="1" ht="15" outlineLevel="1">
      <c r="A44" s="626" t="s">
        <v>85</v>
      </c>
      <c r="B44" s="627">
        <f>SUM(B37:B43)</f>
        <v>0.99999999999999989</v>
      </c>
      <c r="C44" s="628">
        <v>8079000</v>
      </c>
      <c r="D44" s="628"/>
      <c r="E44" s="628">
        <f>SUM(E37:E43)</f>
        <v>4208351</v>
      </c>
      <c r="F44" s="628">
        <f>SUM(F37:F43)</f>
        <v>751225</v>
      </c>
      <c r="G44" s="628">
        <f>SUM(G37:G43)</f>
        <v>2740801</v>
      </c>
      <c r="H44" s="628">
        <f>SUM(H37:H43)</f>
        <v>378623</v>
      </c>
      <c r="I44" s="1"/>
      <c r="J44" s="9">
        <f>SUM(J34:J42)</f>
        <v>1</v>
      </c>
      <c r="K44" s="61">
        <f>H44/C44</f>
        <v>4.686508231216735E-2</v>
      </c>
      <c r="N44" s="98"/>
    </row>
    <row r="45" spans="1:14">
      <c r="A45" s="6" t="s">
        <v>441</v>
      </c>
      <c r="E45" s="144">
        <f>E44/$C44</f>
        <v>0.52089998762223044</v>
      </c>
      <c r="F45" s="144">
        <f>F44/$C44</f>
        <v>9.2984899121178369E-2</v>
      </c>
      <c r="G45" s="144">
        <f>G44/$C44</f>
        <v>0.3392500309444238</v>
      </c>
      <c r="H45" s="144">
        <f>H44/$C44</f>
        <v>4.686508231216735E-2</v>
      </c>
    </row>
    <row r="47" spans="1:14">
      <c r="A47" s="14" t="s">
        <v>442</v>
      </c>
      <c r="B47" s="67"/>
      <c r="C47" s="79"/>
      <c r="D47" s="14"/>
      <c r="E47" s="79"/>
      <c r="F47" s="79"/>
      <c r="G47" s="79"/>
      <c r="H47" s="79"/>
      <c r="J47" s="67"/>
      <c r="K47" s="67"/>
    </row>
    <row r="48" spans="1:14">
      <c r="A48" s="352" t="s">
        <v>443</v>
      </c>
      <c r="B48" s="353"/>
      <c r="C48" s="353"/>
      <c r="D48" s="353"/>
      <c r="E48" s="353"/>
      <c r="F48" s="353"/>
      <c r="G48" s="353"/>
      <c r="H48" s="354"/>
      <c r="J48" s="67"/>
      <c r="K48" s="67"/>
    </row>
    <row r="49" spans="1:11">
      <c r="A49" s="183" t="s">
        <v>431</v>
      </c>
      <c r="B49" s="184"/>
      <c r="C49" s="184"/>
      <c r="D49" s="184"/>
      <c r="E49" s="184"/>
      <c r="F49" s="184"/>
      <c r="G49" s="184"/>
      <c r="H49" s="185"/>
      <c r="J49" s="67"/>
      <c r="K49" s="67"/>
    </row>
    <row r="50" spans="1:11" ht="15">
      <c r="A50" s="347"/>
      <c r="B50" s="348"/>
      <c r="C50" s="347"/>
      <c r="D50" s="349" t="s">
        <v>433</v>
      </c>
      <c r="E50" s="347"/>
      <c r="F50" s="350" t="s">
        <v>256</v>
      </c>
      <c r="G50" s="347" t="s">
        <v>256</v>
      </c>
      <c r="H50" s="351" t="s">
        <v>434</v>
      </c>
      <c r="I50"/>
      <c r="J50"/>
      <c r="K50"/>
    </row>
    <row r="51" spans="1:11" ht="15">
      <c r="A51" s="150"/>
      <c r="B51" s="151" t="s">
        <v>80</v>
      </c>
      <c r="C51" s="150" t="s">
        <v>80</v>
      </c>
      <c r="D51" s="152" t="s">
        <v>435</v>
      </c>
      <c r="E51" s="150" t="s">
        <v>255</v>
      </c>
      <c r="F51" s="153" t="s">
        <v>436</v>
      </c>
      <c r="G51" s="150" t="s">
        <v>437</v>
      </c>
      <c r="H51" s="154" t="s">
        <v>178</v>
      </c>
      <c r="I51"/>
      <c r="J51"/>
      <c r="K51"/>
    </row>
    <row r="52" spans="1:11" ht="15">
      <c r="A52" s="155" t="s">
        <v>80</v>
      </c>
      <c r="B52" s="156" t="s">
        <v>393</v>
      </c>
      <c r="C52" s="155" t="s">
        <v>394</v>
      </c>
      <c r="D52" s="157" t="s">
        <v>438</v>
      </c>
      <c r="E52" s="155" t="s">
        <v>439</v>
      </c>
      <c r="F52" s="158" t="s">
        <v>439</v>
      </c>
      <c r="G52" s="155" t="s">
        <v>439</v>
      </c>
      <c r="H52" s="159" t="s">
        <v>439</v>
      </c>
      <c r="I52"/>
      <c r="J52"/>
      <c r="K52"/>
    </row>
    <row r="53" spans="1:11">
      <c r="A53" s="619" t="s">
        <v>86</v>
      </c>
      <c r="B53" s="620">
        <v>0.05</v>
      </c>
      <c r="C53" s="621">
        <f>ROUND(C60*B53,0)</f>
        <v>403950</v>
      </c>
      <c r="D53" s="622" t="s">
        <v>401</v>
      </c>
      <c r="E53" s="621">
        <f>C53</f>
        <v>403950</v>
      </c>
      <c r="F53" s="621"/>
      <c r="G53" s="621"/>
      <c r="H53" s="621"/>
      <c r="J53" s="67"/>
      <c r="K53" s="67"/>
    </row>
    <row r="54" spans="1:11" ht="15">
      <c r="A54" s="619" t="s">
        <v>88</v>
      </c>
      <c r="B54" s="620">
        <v>0.2631</v>
      </c>
      <c r="C54" s="621">
        <f>ROUNDDOWN(C60*B54,0)</f>
        <v>2125584</v>
      </c>
      <c r="D54" s="622" t="s">
        <v>402</v>
      </c>
      <c r="E54" s="621">
        <f>ROUND(C54*0.5,0)</f>
        <v>1062792</v>
      </c>
      <c r="F54" s="621">
        <f>ROUND(C54*0.35,0)</f>
        <v>743954</v>
      </c>
      <c r="G54" s="621"/>
      <c r="H54" s="621">
        <f>ROUND(C54-SUM(E54:F54),0)</f>
        <v>318838</v>
      </c>
      <c r="J54" s="61">
        <f>H54/H60</f>
        <v>0.84209886879560936</v>
      </c>
      <c r="K54" s="60"/>
    </row>
    <row r="55" spans="1:11">
      <c r="A55" s="619" t="s">
        <v>93</v>
      </c>
      <c r="B55" s="620">
        <v>8.9999999999999998E-4</v>
      </c>
      <c r="C55" s="621">
        <f>ROUND(C60*B55,0)</f>
        <v>7271</v>
      </c>
      <c r="D55" s="622" t="s">
        <v>403</v>
      </c>
      <c r="E55" s="621"/>
      <c r="F55" s="621">
        <f>C55</f>
        <v>7271</v>
      </c>
      <c r="G55" s="621"/>
      <c r="H55" s="621"/>
      <c r="J55" s="60"/>
      <c r="K55" s="60"/>
    </row>
    <row r="56" spans="1:11">
      <c r="A56" s="619" t="s">
        <v>90</v>
      </c>
      <c r="B56" s="620">
        <v>0.67849999999999999</v>
      </c>
      <c r="C56" s="621">
        <f>ROUND(C60-C53-C54-C55-C58-C57,0)</f>
        <v>5481602</v>
      </c>
      <c r="D56" s="622" t="s">
        <v>444</v>
      </c>
      <c r="E56" s="621">
        <f>C56-G56</f>
        <v>2740801</v>
      </c>
      <c r="F56" s="621"/>
      <c r="G56" s="621">
        <f>ROUND(C56*0.5,0)</f>
        <v>2740801</v>
      </c>
      <c r="H56" s="621"/>
      <c r="J56" s="60"/>
      <c r="K56" s="60"/>
    </row>
    <row r="57" spans="1:11" ht="15">
      <c r="A57" s="619" t="s">
        <v>92</v>
      </c>
      <c r="B57" s="620">
        <v>1E-4</v>
      </c>
      <c r="C57" s="621">
        <f>ROUND(C60*B57,0)</f>
        <v>808</v>
      </c>
      <c r="D57" s="622" t="s">
        <v>445</v>
      </c>
      <c r="E57" s="621">
        <f>C57</f>
        <v>808</v>
      </c>
      <c r="F57" s="621"/>
      <c r="G57" s="621"/>
      <c r="H57" s="621"/>
      <c r="J57" s="61"/>
      <c r="K57" s="60"/>
    </row>
    <row r="58" spans="1:11" ht="15">
      <c r="A58" s="619" t="s">
        <v>96</v>
      </c>
      <c r="B58" s="620">
        <v>7.4000000000000003E-3</v>
      </c>
      <c r="C58" s="621">
        <f>ROUND(C60*B58,0)</f>
        <v>59785</v>
      </c>
      <c r="D58" s="622" t="s">
        <v>406</v>
      </c>
      <c r="E58" s="621"/>
      <c r="F58" s="621"/>
      <c r="G58" s="621"/>
      <c r="H58" s="621">
        <f>C58</f>
        <v>59785</v>
      </c>
      <c r="J58" s="61">
        <f>H58/H60</f>
        <v>0.15790113120439064</v>
      </c>
      <c r="K58" s="60"/>
    </row>
    <row r="59" spans="1:11" ht="15">
      <c r="A59" s="623"/>
      <c r="B59" s="624"/>
      <c r="C59" s="625"/>
      <c r="D59" s="623"/>
      <c r="E59" s="623"/>
      <c r="F59" s="623"/>
      <c r="G59" s="623"/>
      <c r="H59" s="623"/>
      <c r="J59" s="61"/>
      <c r="K59" s="60"/>
    </row>
    <row r="60" spans="1:11" ht="15">
      <c r="A60" s="626" t="s">
        <v>85</v>
      </c>
      <c r="B60" s="627">
        <f>SUM(B53:B59)</f>
        <v>0.99999999999999989</v>
      </c>
      <c r="C60" s="628">
        <v>8079000</v>
      </c>
      <c r="D60" s="628"/>
      <c r="E60" s="628">
        <f>SUM(E53:E59)</f>
        <v>4208351</v>
      </c>
      <c r="F60" s="628">
        <f>SUM(F53:F59)</f>
        <v>751225</v>
      </c>
      <c r="G60" s="628">
        <f>SUM(G53:G59)</f>
        <v>2740801</v>
      </c>
      <c r="H60" s="628">
        <f>SUM(H53:H59)</f>
        <v>378623</v>
      </c>
      <c r="J60" s="9">
        <f>SUM(J50:J58)</f>
        <v>1</v>
      </c>
      <c r="K60" s="61">
        <f>H60/C60</f>
        <v>4.686508231216735E-2</v>
      </c>
    </row>
    <row r="61" spans="1:11">
      <c r="A61" s="6" t="s">
        <v>441</v>
      </c>
      <c r="E61" s="144">
        <f>E60/$C60</f>
        <v>0.52089998762223044</v>
      </c>
      <c r="F61" s="144">
        <f>F60/$C60</f>
        <v>9.2984899121178369E-2</v>
      </c>
      <c r="G61" s="144">
        <f>G60/$C60</f>
        <v>0.3392500309444238</v>
      </c>
      <c r="H61" s="144">
        <f>H60/$C60</f>
        <v>4.686508231216735E-2</v>
      </c>
    </row>
  </sheetData>
  <mergeCells count="6">
    <mergeCell ref="A22:H22"/>
    <mergeCell ref="A3:H3"/>
    <mergeCell ref="A4:H4"/>
    <mergeCell ref="A12:H12"/>
    <mergeCell ref="A13:H13"/>
    <mergeCell ref="A21:H21"/>
  </mergeCells>
  <pageMargins left="0.7" right="0.7" top="0.75" bottom="0.75" header="0.3" footer="0.3"/>
  <pageSetup scale="47" fitToHeight="0" orientation="portrait" r:id="rId1"/>
  <headerFooter>
    <oddHeader>&amp;C&amp;F</oddHeader>
    <oddFooter>&amp;L&amp;D&amp;C&amp;A&amp;R&amp;P of &amp;N</oddFooter>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2" tint="-9.9978637043366805E-2"/>
    <outlinePr summaryBelow="0" summaryRight="0"/>
    <pageSetUpPr fitToPage="1"/>
  </sheetPr>
  <dimension ref="A1:AI380"/>
  <sheetViews>
    <sheetView showGridLines="0" zoomScale="90" zoomScaleNormal="90" workbookViewId="0">
      <pane ySplit="1" topLeftCell="A188" activePane="bottomLeft" state="frozen"/>
      <selection activeCell="B1" sqref="B1"/>
      <selection pane="bottomLeft" activeCell="A190" sqref="A190:I190"/>
    </sheetView>
  </sheetViews>
  <sheetFormatPr defaultColWidth="9.42578125" defaultRowHeight="12.75" outlineLevelRow="1"/>
  <cols>
    <col min="1" max="1" width="28.42578125" style="214" bestFit="1" customWidth="1"/>
    <col min="2" max="2" width="12.5703125" style="214" bestFit="1" customWidth="1"/>
    <col min="3" max="3" width="13.5703125" style="214" bestFit="1" customWidth="1"/>
    <col min="4" max="4" width="13.5703125" style="214" customWidth="1"/>
    <col min="5" max="5" width="13.42578125" style="214" bestFit="1" customWidth="1"/>
    <col min="6" max="6" width="12.5703125" style="214" bestFit="1" customWidth="1"/>
    <col min="7" max="7" width="13.42578125" style="214" bestFit="1" customWidth="1"/>
    <col min="8" max="8" width="12.42578125" style="214" bestFit="1" customWidth="1"/>
    <col min="9" max="9" width="13.42578125" style="214" customWidth="1"/>
    <col min="10" max="10" width="15.5703125" style="214" customWidth="1"/>
    <col min="11" max="11" width="15.42578125" style="214" customWidth="1"/>
    <col min="12" max="12" width="12" style="214" customWidth="1"/>
    <col min="13" max="16384" width="9.42578125" style="214"/>
  </cols>
  <sheetData>
    <row r="1" spans="1:35" ht="25.5">
      <c r="A1" s="105" t="s">
        <v>581</v>
      </c>
      <c r="J1" s="104" t="s">
        <v>388</v>
      </c>
      <c r="K1" s="104" t="s">
        <v>389</v>
      </c>
    </row>
    <row r="2" spans="1:35" outlineLevel="1">
      <c r="A2" s="53"/>
      <c r="B2" s="12"/>
      <c r="C2" s="13"/>
      <c r="D2" s="13"/>
      <c r="E2" s="13"/>
      <c r="F2" s="13"/>
      <c r="G2" s="13"/>
      <c r="H2" s="13"/>
    </row>
    <row r="3" spans="1:35" outlineLevel="1">
      <c r="A3" s="6"/>
      <c r="B3" s="6"/>
      <c r="C3" s="13"/>
      <c r="D3" s="13"/>
      <c r="E3" s="13"/>
      <c r="F3" s="13"/>
      <c r="G3" s="13"/>
      <c r="H3" s="13"/>
    </row>
    <row r="4" spans="1:35" s="67" customFormat="1">
      <c r="A4" s="732" t="s">
        <v>429</v>
      </c>
      <c r="B4" s="733"/>
      <c r="C4" s="733"/>
      <c r="D4" s="733"/>
      <c r="E4" s="733"/>
      <c r="F4" s="733"/>
      <c r="G4" s="733"/>
      <c r="H4" s="733"/>
      <c r="I4" s="734"/>
      <c r="J4" s="79"/>
      <c r="K4" s="79"/>
      <c r="L4" s="79"/>
      <c r="M4" s="79"/>
      <c r="N4" s="79"/>
      <c r="O4" s="79"/>
      <c r="P4" s="79"/>
      <c r="Q4" s="79"/>
      <c r="R4" s="79"/>
      <c r="S4" s="79"/>
      <c r="T4" s="79"/>
      <c r="U4" s="79"/>
      <c r="V4" s="79"/>
      <c r="W4" s="79"/>
      <c r="X4" s="79"/>
      <c r="Y4" s="79"/>
      <c r="Z4" s="79"/>
      <c r="AA4" s="79"/>
      <c r="AB4" s="79"/>
      <c r="AC4" s="79"/>
      <c r="AD4" s="79"/>
      <c r="AE4" s="79"/>
      <c r="AF4" s="79"/>
      <c r="AG4" s="79"/>
      <c r="AH4" s="79"/>
      <c r="AI4" s="79"/>
    </row>
    <row r="5" spans="1:35" s="67" customFormat="1" outlineLevel="1">
      <c r="A5" s="735" t="s">
        <v>446</v>
      </c>
      <c r="B5" s="736"/>
      <c r="C5" s="736"/>
      <c r="D5" s="736"/>
      <c r="E5" s="736"/>
      <c r="F5" s="736"/>
      <c r="G5" s="736"/>
      <c r="H5" s="736"/>
      <c r="I5" s="737"/>
      <c r="J5" s="79"/>
      <c r="K5" s="79"/>
      <c r="L5" s="79"/>
      <c r="M5" s="79"/>
      <c r="N5" s="79"/>
      <c r="O5" s="79"/>
      <c r="P5" s="79"/>
      <c r="Q5" s="79"/>
      <c r="R5" s="79"/>
      <c r="S5" s="79"/>
      <c r="T5" s="79"/>
      <c r="U5" s="79"/>
      <c r="V5" s="79"/>
      <c r="W5" s="79"/>
      <c r="X5" s="79"/>
      <c r="Y5" s="79"/>
      <c r="Z5" s="79"/>
      <c r="AA5" s="79"/>
      <c r="AB5" s="79"/>
      <c r="AC5" s="79"/>
      <c r="AD5" s="79"/>
      <c r="AE5" s="79"/>
      <c r="AF5" s="79"/>
      <c r="AG5" s="79"/>
      <c r="AH5" s="79"/>
      <c r="AI5" s="79"/>
    </row>
    <row r="6" spans="1:35" s="67" customFormat="1" outlineLevel="1">
      <c r="A6" s="208"/>
      <c r="B6" s="208"/>
      <c r="C6" s="209"/>
      <c r="D6" s="208" t="s">
        <v>433</v>
      </c>
      <c r="E6" s="209"/>
      <c r="F6" s="209" t="s">
        <v>256</v>
      </c>
      <c r="G6" s="209" t="s">
        <v>256</v>
      </c>
      <c r="H6" s="209"/>
      <c r="I6" s="324" t="s">
        <v>447</v>
      </c>
      <c r="J6" s="79"/>
      <c r="K6" s="79"/>
      <c r="L6" s="79"/>
      <c r="M6" s="79"/>
      <c r="N6" s="79"/>
      <c r="O6" s="79"/>
      <c r="P6" s="79"/>
      <c r="Q6" s="79"/>
      <c r="R6" s="79"/>
      <c r="S6" s="79"/>
      <c r="T6" s="79"/>
      <c r="U6" s="79"/>
      <c r="V6" s="79"/>
      <c r="W6" s="79"/>
      <c r="X6" s="79"/>
      <c r="Y6" s="79"/>
      <c r="Z6" s="79"/>
      <c r="AA6" s="79"/>
      <c r="AB6" s="79"/>
      <c r="AC6" s="79"/>
      <c r="AD6" s="79"/>
      <c r="AE6" s="79"/>
      <c r="AF6" s="79"/>
      <c r="AG6" s="79"/>
      <c r="AH6" s="79"/>
      <c r="AI6" s="79"/>
    </row>
    <row r="7" spans="1:35" s="67" customFormat="1" outlineLevel="1">
      <c r="A7" s="208"/>
      <c r="B7" s="208" t="s">
        <v>80</v>
      </c>
      <c r="C7" s="209" t="s">
        <v>80</v>
      </c>
      <c r="D7" s="208" t="s">
        <v>435</v>
      </c>
      <c r="E7" s="209" t="s">
        <v>255</v>
      </c>
      <c r="F7" s="209" t="s">
        <v>436</v>
      </c>
      <c r="G7" s="209" t="s">
        <v>437</v>
      </c>
      <c r="H7" s="209" t="s">
        <v>178</v>
      </c>
      <c r="I7" s="209" t="s">
        <v>448</v>
      </c>
      <c r="J7" s="79"/>
      <c r="K7" s="79"/>
      <c r="L7" s="79"/>
      <c r="M7" s="79"/>
      <c r="N7" s="79"/>
      <c r="O7" s="79"/>
      <c r="P7" s="79"/>
      <c r="Q7" s="79"/>
      <c r="R7" s="79"/>
      <c r="S7" s="79"/>
      <c r="T7" s="79"/>
      <c r="U7" s="79"/>
      <c r="V7" s="79"/>
      <c r="W7" s="79"/>
      <c r="X7" s="79"/>
      <c r="Y7" s="79"/>
      <c r="Z7" s="79"/>
      <c r="AA7" s="79"/>
      <c r="AB7" s="79"/>
      <c r="AC7" s="79"/>
      <c r="AD7" s="79"/>
      <c r="AE7" s="79"/>
      <c r="AF7" s="79"/>
      <c r="AG7" s="79"/>
      <c r="AH7" s="79"/>
      <c r="AI7" s="79"/>
    </row>
    <row r="8" spans="1:35" s="67" customFormat="1" outlineLevel="1">
      <c r="A8" s="210" t="s">
        <v>80</v>
      </c>
      <c r="B8" s="210" t="s">
        <v>393</v>
      </c>
      <c r="C8" s="211" t="s">
        <v>394</v>
      </c>
      <c r="D8" s="210" t="s">
        <v>395</v>
      </c>
      <c r="E8" s="211" t="s">
        <v>439</v>
      </c>
      <c r="F8" s="211" t="s">
        <v>439</v>
      </c>
      <c r="G8" s="211" t="s">
        <v>439</v>
      </c>
      <c r="H8" s="211" t="s">
        <v>439</v>
      </c>
      <c r="I8" s="211" t="s">
        <v>439</v>
      </c>
      <c r="J8" s="79"/>
      <c r="K8" s="79"/>
      <c r="L8" s="79"/>
      <c r="M8" s="79"/>
      <c r="N8" s="79"/>
      <c r="O8" s="79"/>
      <c r="P8" s="79"/>
      <c r="Q8" s="79"/>
      <c r="R8" s="79"/>
      <c r="S8" s="79"/>
      <c r="T8" s="79"/>
      <c r="U8" s="79"/>
      <c r="V8" s="79"/>
      <c r="W8" s="79"/>
      <c r="X8" s="79"/>
      <c r="Y8" s="79"/>
      <c r="Z8" s="79"/>
      <c r="AA8" s="79"/>
      <c r="AB8" s="79"/>
      <c r="AC8" s="79"/>
      <c r="AD8" s="79"/>
      <c r="AE8" s="79"/>
      <c r="AF8" s="79"/>
      <c r="AG8" s="79"/>
      <c r="AH8" s="79"/>
      <c r="AI8" s="79"/>
    </row>
    <row r="9" spans="1:35" s="67" customFormat="1" outlineLevel="1">
      <c r="A9" s="531" t="s">
        <v>86</v>
      </c>
      <c r="B9" s="629">
        <v>3.9399999999999998E-2</v>
      </c>
      <c r="C9" s="630">
        <v>3739634</v>
      </c>
      <c r="D9" s="534" t="s">
        <v>401</v>
      </c>
      <c r="E9" s="630">
        <v>3739634</v>
      </c>
      <c r="F9" s="630">
        <v>0</v>
      </c>
      <c r="G9" s="630">
        <v>0</v>
      </c>
      <c r="H9" s="630">
        <v>0</v>
      </c>
      <c r="I9" s="630">
        <v>0</v>
      </c>
      <c r="J9" s="79"/>
      <c r="K9" s="79"/>
      <c r="L9" s="79"/>
      <c r="M9" s="79"/>
      <c r="N9" s="79"/>
      <c r="O9" s="79"/>
      <c r="P9" s="79"/>
      <c r="Q9" s="79"/>
      <c r="R9" s="79"/>
      <c r="S9" s="79"/>
      <c r="T9" s="79"/>
      <c r="U9" s="79"/>
      <c r="V9" s="79"/>
      <c r="W9" s="79"/>
      <c r="X9" s="79"/>
      <c r="Y9" s="79"/>
      <c r="Z9" s="79"/>
      <c r="AA9" s="79"/>
      <c r="AB9" s="79"/>
      <c r="AC9" s="79"/>
      <c r="AD9" s="79"/>
      <c r="AE9" s="79"/>
      <c r="AF9" s="79"/>
      <c r="AG9" s="79"/>
      <c r="AH9" s="79"/>
      <c r="AI9" s="79"/>
    </row>
    <row r="10" spans="1:35" s="67" customFormat="1" outlineLevel="1">
      <c r="A10" s="631" t="s">
        <v>88</v>
      </c>
      <c r="B10" s="629">
        <v>0.2477</v>
      </c>
      <c r="C10" s="630">
        <v>23510339</v>
      </c>
      <c r="D10" s="533" t="s">
        <v>402</v>
      </c>
      <c r="E10" s="630">
        <v>11755170</v>
      </c>
      <c r="F10" s="630">
        <v>8228619</v>
      </c>
      <c r="G10" s="632">
        <v>0</v>
      </c>
      <c r="H10" s="632">
        <v>3526550</v>
      </c>
      <c r="I10" s="630">
        <v>0</v>
      </c>
      <c r="J10" s="224">
        <f>H10/H19</f>
        <v>0.85364725999211843</v>
      </c>
      <c r="K10" s="214"/>
      <c r="L10" s="79"/>
      <c r="M10" s="79"/>
      <c r="N10" s="79"/>
      <c r="O10" s="79"/>
      <c r="P10" s="79"/>
      <c r="Q10" s="79"/>
      <c r="R10" s="79"/>
      <c r="S10" s="79"/>
      <c r="T10" s="79"/>
      <c r="U10" s="79"/>
      <c r="V10" s="79"/>
      <c r="W10" s="79"/>
      <c r="X10" s="79"/>
      <c r="Y10" s="79"/>
      <c r="Z10" s="79"/>
      <c r="AA10" s="79"/>
      <c r="AB10" s="79"/>
      <c r="AC10" s="79"/>
      <c r="AD10" s="79"/>
      <c r="AE10" s="79"/>
      <c r="AF10" s="79"/>
      <c r="AG10" s="79"/>
      <c r="AH10" s="79"/>
      <c r="AI10" s="79"/>
    </row>
    <row r="11" spans="1:35" s="67" customFormat="1" outlineLevel="1">
      <c r="A11" s="531" t="s">
        <v>89</v>
      </c>
      <c r="B11" s="629">
        <v>3.5999999999999999E-3</v>
      </c>
      <c r="C11" s="630">
        <v>341692</v>
      </c>
      <c r="D11" s="533" t="s">
        <v>403</v>
      </c>
      <c r="E11" s="630">
        <v>0</v>
      </c>
      <c r="F11" s="630">
        <v>341692</v>
      </c>
      <c r="G11" s="632">
        <v>0</v>
      </c>
      <c r="H11" s="632">
        <v>0</v>
      </c>
      <c r="I11" s="630">
        <v>0</v>
      </c>
      <c r="J11" s="214"/>
      <c r="K11" s="224"/>
      <c r="L11" s="79"/>
      <c r="M11" s="79"/>
      <c r="N11" s="79"/>
      <c r="O11" s="79"/>
      <c r="P11" s="79"/>
      <c r="Q11" s="79"/>
      <c r="R11" s="79"/>
      <c r="S11" s="79"/>
      <c r="T11" s="79"/>
      <c r="U11" s="79"/>
      <c r="V11" s="79"/>
      <c r="W11" s="79"/>
      <c r="X11" s="79"/>
      <c r="Y11" s="79"/>
      <c r="Z11" s="79"/>
      <c r="AA11" s="79"/>
      <c r="AB11" s="79"/>
      <c r="AC11" s="79"/>
      <c r="AD11" s="79"/>
      <c r="AE11" s="79"/>
      <c r="AF11" s="79"/>
      <c r="AG11" s="79"/>
      <c r="AH11" s="79"/>
      <c r="AI11" s="79"/>
    </row>
    <row r="12" spans="1:35" s="67" customFormat="1" outlineLevel="1">
      <c r="A12" s="531" t="s">
        <v>91</v>
      </c>
      <c r="B12" s="629">
        <v>1.9E-3</v>
      </c>
      <c r="C12" s="630">
        <v>180338</v>
      </c>
      <c r="D12" s="533" t="s">
        <v>405</v>
      </c>
      <c r="E12" s="630">
        <v>0</v>
      </c>
      <c r="F12" s="630">
        <v>126237</v>
      </c>
      <c r="G12" s="630">
        <v>0</v>
      </c>
      <c r="H12" s="630">
        <v>54101</v>
      </c>
      <c r="I12" s="630">
        <v>0</v>
      </c>
      <c r="J12" s="224">
        <f>H12/H19</f>
        <v>1.3095850168814734E-2</v>
      </c>
      <c r="K12" s="79"/>
      <c r="L12" s="79"/>
      <c r="M12" s="79"/>
      <c r="N12" s="79"/>
      <c r="O12" s="79"/>
      <c r="P12" s="79"/>
      <c r="Q12" s="79"/>
      <c r="R12" s="79"/>
      <c r="S12" s="79"/>
      <c r="T12" s="79"/>
      <c r="U12" s="79"/>
      <c r="V12" s="79"/>
      <c r="W12" s="79"/>
      <c r="X12" s="79"/>
      <c r="Y12" s="79"/>
      <c r="Z12" s="79"/>
      <c r="AA12" s="79"/>
      <c r="AB12" s="79"/>
      <c r="AC12" s="79"/>
      <c r="AD12" s="79"/>
      <c r="AE12" s="79"/>
      <c r="AF12" s="79"/>
      <c r="AG12" s="79"/>
      <c r="AH12" s="79"/>
      <c r="AI12" s="79"/>
    </row>
    <row r="13" spans="1:35" s="67" customFormat="1">
      <c r="A13" s="531" t="s">
        <v>94</v>
      </c>
      <c r="B13" s="629">
        <v>8.9999999999999998E-4</v>
      </c>
      <c r="C13" s="630">
        <v>85423</v>
      </c>
      <c r="D13" s="533" t="s">
        <v>403</v>
      </c>
      <c r="E13" s="630">
        <v>0</v>
      </c>
      <c r="F13" s="630">
        <v>85423</v>
      </c>
      <c r="G13" s="630">
        <v>0</v>
      </c>
      <c r="H13" s="630">
        <v>0</v>
      </c>
      <c r="I13" s="630">
        <v>0</v>
      </c>
      <c r="J13" s="79"/>
      <c r="K13" s="79"/>
      <c r="L13" s="79"/>
      <c r="M13" s="79"/>
      <c r="N13" s="79"/>
      <c r="O13" s="79"/>
      <c r="P13" s="79"/>
      <c r="Q13" s="79"/>
      <c r="R13" s="79"/>
      <c r="S13" s="79"/>
      <c r="T13" s="79"/>
      <c r="U13" s="79"/>
      <c r="V13" s="79"/>
      <c r="W13" s="79"/>
      <c r="X13" s="79"/>
      <c r="Y13" s="79"/>
      <c r="Z13" s="79"/>
      <c r="AA13" s="79"/>
      <c r="AB13" s="79"/>
      <c r="AC13" s="79"/>
      <c r="AD13" s="79"/>
      <c r="AE13" s="79"/>
      <c r="AF13" s="79"/>
      <c r="AG13" s="79"/>
      <c r="AH13" s="79"/>
      <c r="AI13" s="79"/>
    </row>
    <row r="14" spans="1:35" outlineLevel="1">
      <c r="A14" s="531" t="s">
        <v>93</v>
      </c>
      <c r="B14" s="629">
        <v>1E-3</v>
      </c>
      <c r="C14" s="630">
        <v>94915</v>
      </c>
      <c r="D14" s="533" t="s">
        <v>403</v>
      </c>
      <c r="E14" s="630">
        <v>0</v>
      </c>
      <c r="F14" s="630">
        <v>94915</v>
      </c>
      <c r="G14" s="632">
        <v>0</v>
      </c>
      <c r="H14" s="632">
        <v>0</v>
      </c>
      <c r="I14" s="630">
        <v>0</v>
      </c>
    </row>
    <row r="15" spans="1:35" outlineLevel="1">
      <c r="A15" s="531" t="s">
        <v>90</v>
      </c>
      <c r="B15" s="629">
        <v>0.69950000000000001</v>
      </c>
      <c r="C15" s="630">
        <v>66392741</v>
      </c>
      <c r="D15" s="533" t="s">
        <v>418</v>
      </c>
      <c r="E15" s="630">
        <v>33196370</v>
      </c>
      <c r="F15" s="630">
        <v>0</v>
      </c>
      <c r="G15" s="630">
        <v>33196371</v>
      </c>
      <c r="H15" s="630">
        <v>0</v>
      </c>
      <c r="I15" s="630">
        <v>0</v>
      </c>
    </row>
    <row r="16" spans="1:35" outlineLevel="1">
      <c r="A16" s="531" t="s">
        <v>95</v>
      </c>
      <c r="B16" s="629">
        <v>1E-4</v>
      </c>
      <c r="C16" s="630">
        <v>9491</v>
      </c>
      <c r="D16" s="533" t="s">
        <v>419</v>
      </c>
      <c r="E16" s="633">
        <v>0</v>
      </c>
      <c r="F16" s="630">
        <v>0</v>
      </c>
      <c r="G16" s="630">
        <v>9491</v>
      </c>
      <c r="H16" s="630">
        <v>0</v>
      </c>
      <c r="I16" s="630">
        <v>0</v>
      </c>
    </row>
    <row r="17" spans="1:11" outlineLevel="1">
      <c r="A17" s="325" t="s">
        <v>92</v>
      </c>
      <c r="B17" s="355">
        <v>1E-4</v>
      </c>
      <c r="C17" s="630">
        <v>9491</v>
      </c>
      <c r="D17" s="327" t="s">
        <v>401</v>
      </c>
      <c r="E17" s="356">
        <v>9491</v>
      </c>
      <c r="F17" s="356">
        <v>0</v>
      </c>
      <c r="G17" s="329">
        <v>0</v>
      </c>
      <c r="H17" s="329">
        <v>0</v>
      </c>
      <c r="I17" s="630">
        <v>0</v>
      </c>
    </row>
    <row r="18" spans="1:11" outlineLevel="1">
      <c r="A18" s="531" t="s">
        <v>96</v>
      </c>
      <c r="B18" s="629">
        <v>5.7999999999999996E-3</v>
      </c>
      <c r="C18" s="630">
        <v>550505</v>
      </c>
      <c r="D18" s="533" t="s">
        <v>406</v>
      </c>
      <c r="E18" s="633">
        <v>0</v>
      </c>
      <c r="F18" s="630">
        <v>0</v>
      </c>
      <c r="G18" s="632">
        <v>0</v>
      </c>
      <c r="H18" s="632">
        <v>550505</v>
      </c>
      <c r="I18" s="630">
        <v>0</v>
      </c>
      <c r="J18" s="224">
        <f>H18/H19</f>
        <v>0.13325688983906683</v>
      </c>
    </row>
    <row r="19" spans="1:11" outlineLevel="1">
      <c r="A19" s="202" t="s">
        <v>449</v>
      </c>
      <c r="B19" s="215">
        <v>1</v>
      </c>
      <c r="C19" s="203">
        <v>94914569</v>
      </c>
      <c r="D19" s="204"/>
      <c r="E19" s="216">
        <v>48700665</v>
      </c>
      <c r="F19" s="216">
        <v>8876886</v>
      </c>
      <c r="G19" s="216">
        <v>33205862</v>
      </c>
      <c r="H19" s="216">
        <v>4131156</v>
      </c>
      <c r="I19" s="216">
        <v>0</v>
      </c>
      <c r="J19" s="224"/>
      <c r="K19" s="224">
        <f>H19/C19</f>
        <v>4.3524993512850489E-2</v>
      </c>
    </row>
    <row r="20" spans="1:11" outlineLevel="1">
      <c r="A20" s="531" t="s">
        <v>450</v>
      </c>
      <c r="B20" s="531"/>
      <c r="C20" s="634"/>
      <c r="D20" s="531"/>
      <c r="E20" s="635"/>
      <c r="F20" s="730">
        <v>42082748</v>
      </c>
      <c r="G20" s="731"/>
      <c r="H20" s="635"/>
      <c r="I20" s="635"/>
      <c r="K20" s="224"/>
    </row>
    <row r="21" spans="1:11" outlineLevel="1">
      <c r="A21" s="205"/>
      <c r="B21" s="205"/>
      <c r="C21" s="206"/>
      <c r="D21" s="203"/>
      <c r="E21" s="340">
        <f>E19/$C$19</f>
        <v>0.51309999627138381</v>
      </c>
      <c r="F21" s="340">
        <f>(F19+G19)/$C$19</f>
        <v>0.4433750102157657</v>
      </c>
      <c r="G21" s="340"/>
      <c r="H21" s="341">
        <f>H19/$C$19</f>
        <v>4.3524993512850489E-2</v>
      </c>
      <c r="I21" s="227">
        <f>I19/$C$19</f>
        <v>0</v>
      </c>
    </row>
    <row r="22" spans="1:11" outlineLevel="1">
      <c r="A22" s="732" t="s">
        <v>429</v>
      </c>
      <c r="B22" s="733"/>
      <c r="C22" s="733"/>
      <c r="D22" s="733"/>
      <c r="E22" s="733"/>
      <c r="F22" s="733"/>
      <c r="G22" s="733"/>
      <c r="H22" s="733"/>
      <c r="I22" s="734"/>
    </row>
    <row r="23" spans="1:11">
      <c r="A23" s="735" t="s">
        <v>451</v>
      </c>
      <c r="B23" s="736"/>
      <c r="C23" s="736"/>
      <c r="D23" s="736"/>
      <c r="E23" s="736"/>
      <c r="F23" s="736"/>
      <c r="G23" s="736"/>
      <c r="H23" s="736"/>
      <c r="I23" s="737"/>
    </row>
    <row r="24" spans="1:11" outlineLevel="1">
      <c r="A24" s="208"/>
      <c r="B24" s="208"/>
      <c r="C24" s="209"/>
      <c r="D24" s="208" t="s">
        <v>433</v>
      </c>
      <c r="E24" s="209"/>
      <c r="F24" s="209" t="s">
        <v>256</v>
      </c>
      <c r="G24" s="209" t="s">
        <v>256</v>
      </c>
      <c r="H24" s="209"/>
      <c r="I24" s="324" t="s">
        <v>447</v>
      </c>
    </row>
    <row r="25" spans="1:11">
      <c r="A25" s="208"/>
      <c r="B25" s="208" t="s">
        <v>80</v>
      </c>
      <c r="C25" s="209" t="s">
        <v>80</v>
      </c>
      <c r="D25" s="208" t="s">
        <v>435</v>
      </c>
      <c r="E25" s="209" t="s">
        <v>255</v>
      </c>
      <c r="F25" s="209" t="s">
        <v>436</v>
      </c>
      <c r="G25" s="209" t="s">
        <v>437</v>
      </c>
      <c r="H25" s="209" t="s">
        <v>178</v>
      </c>
      <c r="I25" s="209" t="s">
        <v>448</v>
      </c>
    </row>
    <row r="26" spans="1:11" s="217" customFormat="1" ht="14.25">
      <c r="A26" s="210" t="s">
        <v>80</v>
      </c>
      <c r="B26" s="210" t="s">
        <v>393</v>
      </c>
      <c r="C26" s="211" t="s">
        <v>394</v>
      </c>
      <c r="D26" s="210" t="s">
        <v>395</v>
      </c>
      <c r="E26" s="211" t="s">
        <v>439</v>
      </c>
      <c r="F26" s="211" t="s">
        <v>439</v>
      </c>
      <c r="G26" s="211" t="s">
        <v>439</v>
      </c>
      <c r="H26" s="211" t="s">
        <v>439</v>
      </c>
      <c r="I26" s="211" t="s">
        <v>439</v>
      </c>
      <c r="J26" s="225"/>
      <c r="K26" s="225"/>
    </row>
    <row r="27" spans="1:11" s="217" customFormat="1" ht="14.25">
      <c r="A27" s="531" t="s">
        <v>90</v>
      </c>
      <c r="B27" s="629">
        <v>1</v>
      </c>
      <c r="C27" s="630">
        <v>5042578</v>
      </c>
      <c r="D27" s="533" t="s">
        <v>407</v>
      </c>
      <c r="E27" s="630">
        <v>3781933</v>
      </c>
      <c r="F27" s="630">
        <v>0</v>
      </c>
      <c r="G27" s="630">
        <v>1260645</v>
      </c>
      <c r="H27" s="630">
        <v>0</v>
      </c>
      <c r="I27" s="630">
        <v>0</v>
      </c>
      <c r="J27" s="225"/>
      <c r="K27" s="225"/>
    </row>
    <row r="28" spans="1:11" s="217" customFormat="1" ht="14.25">
      <c r="A28" s="202" t="s">
        <v>449</v>
      </c>
      <c r="B28" s="215">
        <v>1</v>
      </c>
      <c r="C28" s="632">
        <v>5042578</v>
      </c>
      <c r="D28" s="204"/>
      <c r="E28" s="216">
        <v>3781933</v>
      </c>
      <c r="F28" s="216">
        <v>0</v>
      </c>
      <c r="G28" s="216">
        <v>1260645</v>
      </c>
      <c r="H28" s="216">
        <v>0</v>
      </c>
      <c r="I28" s="216">
        <v>0</v>
      </c>
      <c r="J28" s="225"/>
      <c r="K28" s="225"/>
    </row>
    <row r="29" spans="1:11" s="217" customFormat="1" ht="14.25">
      <c r="A29" s="531" t="s">
        <v>450</v>
      </c>
      <c r="B29" s="531"/>
      <c r="C29" s="634"/>
      <c r="D29" s="531"/>
      <c r="E29" s="635"/>
      <c r="F29" s="730">
        <v>1260645</v>
      </c>
      <c r="G29" s="731"/>
      <c r="H29" s="635"/>
      <c r="I29" s="635"/>
      <c r="J29" s="225"/>
      <c r="K29" s="225"/>
    </row>
    <row r="30" spans="1:11" s="217" customFormat="1" ht="14.25">
      <c r="A30" s="205"/>
      <c r="B30" s="218"/>
      <c r="C30" s="203"/>
      <c r="D30" s="212"/>
      <c r="E30" s="219"/>
      <c r="F30" s="219"/>
      <c r="G30" s="219"/>
      <c r="H30" s="219"/>
      <c r="I30" s="219"/>
      <c r="J30" s="225"/>
      <c r="K30" s="225"/>
    </row>
    <row r="31" spans="1:11" s="217" customFormat="1" ht="14.25">
      <c r="A31" s="732" t="s">
        <v>429</v>
      </c>
      <c r="B31" s="733"/>
      <c r="C31" s="733"/>
      <c r="D31" s="733"/>
      <c r="E31" s="733"/>
      <c r="F31" s="733"/>
      <c r="G31" s="733"/>
      <c r="H31" s="733"/>
      <c r="I31" s="734"/>
      <c r="J31" s="224"/>
      <c r="K31" s="214"/>
    </row>
    <row r="32" spans="1:11" s="217" customFormat="1" ht="14.25">
      <c r="A32" s="735" t="s">
        <v>452</v>
      </c>
      <c r="B32" s="736"/>
      <c r="C32" s="736"/>
      <c r="D32" s="736"/>
      <c r="E32" s="736"/>
      <c r="F32" s="736"/>
      <c r="G32" s="736"/>
      <c r="H32" s="736"/>
      <c r="I32" s="737"/>
      <c r="J32" s="214"/>
      <c r="K32" s="224"/>
    </row>
    <row r="33" spans="1:11" s="217" customFormat="1" ht="14.25">
      <c r="A33" s="208"/>
      <c r="B33" s="208"/>
      <c r="C33" s="209"/>
      <c r="D33" s="208" t="s">
        <v>433</v>
      </c>
      <c r="E33" s="209"/>
      <c r="F33" s="209" t="s">
        <v>256</v>
      </c>
      <c r="G33" s="209" t="s">
        <v>256</v>
      </c>
      <c r="H33" s="209"/>
      <c r="I33" s="324" t="s">
        <v>447</v>
      </c>
      <c r="J33" s="214"/>
      <c r="K33" s="224"/>
    </row>
    <row r="34" spans="1:11" s="217" customFormat="1" ht="14.25">
      <c r="A34" s="208"/>
      <c r="B34" s="208" t="s">
        <v>80</v>
      </c>
      <c r="C34" s="209" t="s">
        <v>80</v>
      </c>
      <c r="D34" s="208" t="s">
        <v>435</v>
      </c>
      <c r="E34" s="209" t="s">
        <v>255</v>
      </c>
      <c r="F34" s="209" t="s">
        <v>436</v>
      </c>
      <c r="G34" s="209" t="s">
        <v>437</v>
      </c>
      <c r="H34" s="209" t="s">
        <v>178</v>
      </c>
      <c r="I34" s="209" t="s">
        <v>448</v>
      </c>
      <c r="J34" s="225"/>
      <c r="K34" s="225"/>
    </row>
    <row r="35" spans="1:11" s="217" customFormat="1" ht="14.25">
      <c r="A35" s="210" t="s">
        <v>80</v>
      </c>
      <c r="B35" s="210" t="s">
        <v>393</v>
      </c>
      <c r="C35" s="211" t="s">
        <v>394</v>
      </c>
      <c r="D35" s="210" t="s">
        <v>395</v>
      </c>
      <c r="E35" s="211" t="s">
        <v>439</v>
      </c>
      <c r="F35" s="211" t="s">
        <v>439</v>
      </c>
      <c r="G35" s="211" t="s">
        <v>439</v>
      </c>
      <c r="H35" s="211" t="s">
        <v>439</v>
      </c>
      <c r="I35" s="211" t="s">
        <v>439</v>
      </c>
      <c r="J35" s="79"/>
      <c r="K35" s="79"/>
    </row>
    <row r="36" spans="1:11" s="217" customFormat="1" ht="14.25">
      <c r="A36" s="531" t="s">
        <v>90</v>
      </c>
      <c r="B36" s="629">
        <v>0.87619999999999998</v>
      </c>
      <c r="C36" s="630">
        <v>1814504</v>
      </c>
      <c r="D36" s="533" t="s">
        <v>407</v>
      </c>
      <c r="E36" s="630">
        <v>1360878</v>
      </c>
      <c r="F36" s="630">
        <v>0</v>
      </c>
      <c r="G36" s="630">
        <v>453626</v>
      </c>
      <c r="H36" s="630">
        <v>0</v>
      </c>
      <c r="I36" s="630">
        <v>0</v>
      </c>
      <c r="J36" s="79"/>
      <c r="K36" s="79"/>
    </row>
    <row r="37" spans="1:11" s="217" customFormat="1" ht="14.25">
      <c r="A37" s="202" t="s">
        <v>453</v>
      </c>
      <c r="B37" s="215">
        <v>0.12379999999999999</v>
      </c>
      <c r="C37" s="630">
        <v>256375</v>
      </c>
      <c r="D37" s="213" t="s">
        <v>421</v>
      </c>
      <c r="E37" s="630">
        <v>0</v>
      </c>
      <c r="F37" s="630">
        <v>0</v>
      </c>
      <c r="G37" s="630">
        <v>0</v>
      </c>
      <c r="H37" s="630">
        <v>0</v>
      </c>
      <c r="I37" s="630">
        <v>256375</v>
      </c>
      <c r="J37" s="79"/>
      <c r="K37" s="79"/>
    </row>
    <row r="38" spans="1:11" s="217" customFormat="1" ht="14.25">
      <c r="A38" s="202" t="s">
        <v>449</v>
      </c>
      <c r="B38" s="215">
        <v>1</v>
      </c>
      <c r="C38" s="632">
        <v>2070879</v>
      </c>
      <c r="D38" s="204"/>
      <c r="E38" s="216">
        <v>1360878</v>
      </c>
      <c r="F38" s="216">
        <v>0</v>
      </c>
      <c r="G38" s="216">
        <v>453626</v>
      </c>
      <c r="H38" s="216">
        <v>0</v>
      </c>
      <c r="I38" s="216">
        <v>256375</v>
      </c>
      <c r="J38" s="79"/>
      <c r="K38" s="79"/>
    </row>
    <row r="39" spans="1:11" s="217" customFormat="1" ht="14.25">
      <c r="A39" s="531" t="s">
        <v>450</v>
      </c>
      <c r="B39" s="531"/>
      <c r="C39" s="634"/>
      <c r="D39" s="531"/>
      <c r="E39" s="635"/>
      <c r="F39" s="730">
        <v>453626</v>
      </c>
      <c r="G39" s="731"/>
      <c r="H39" s="635"/>
      <c r="I39" s="635"/>
      <c r="J39" s="79"/>
      <c r="K39" s="79"/>
    </row>
    <row r="40" spans="1:11" s="217" customFormat="1" ht="14.25">
      <c r="A40" s="205"/>
      <c r="B40" s="218"/>
      <c r="C40" s="203"/>
      <c r="D40" s="212"/>
      <c r="E40" s="219"/>
      <c r="F40" s="219"/>
      <c r="G40" s="219"/>
      <c r="H40" s="219"/>
      <c r="I40" s="219"/>
      <c r="J40" s="224"/>
      <c r="K40" s="214"/>
    </row>
    <row r="41" spans="1:11" s="217" customFormat="1" ht="14.25">
      <c r="A41" s="732" t="s">
        <v>429</v>
      </c>
      <c r="B41" s="733"/>
      <c r="C41" s="733"/>
      <c r="D41" s="733"/>
      <c r="E41" s="733"/>
      <c r="F41" s="733"/>
      <c r="G41" s="733"/>
      <c r="H41" s="733"/>
      <c r="I41" s="734"/>
      <c r="J41" s="214"/>
      <c r="K41" s="224"/>
    </row>
    <row r="42" spans="1:11">
      <c r="A42" s="735" t="s">
        <v>454</v>
      </c>
      <c r="B42" s="736"/>
      <c r="C42" s="736"/>
      <c r="D42" s="736"/>
      <c r="E42" s="736"/>
      <c r="F42" s="736"/>
      <c r="G42" s="736"/>
      <c r="H42" s="736"/>
      <c r="I42" s="737"/>
    </row>
    <row r="43" spans="1:11">
      <c r="A43" s="208"/>
      <c r="B43" s="208"/>
      <c r="C43" s="209"/>
      <c r="D43" s="208" t="s">
        <v>433</v>
      </c>
      <c r="E43" s="209"/>
      <c r="F43" s="209" t="s">
        <v>256</v>
      </c>
      <c r="G43" s="209" t="s">
        <v>256</v>
      </c>
      <c r="H43" s="209"/>
      <c r="I43" s="324" t="s">
        <v>447</v>
      </c>
    </row>
    <row r="44" spans="1:11">
      <c r="A44" s="208"/>
      <c r="B44" s="208" t="s">
        <v>80</v>
      </c>
      <c r="C44" s="209" t="s">
        <v>80</v>
      </c>
      <c r="D44" s="208" t="s">
        <v>435</v>
      </c>
      <c r="E44" s="209" t="s">
        <v>255</v>
      </c>
      <c r="F44" s="209" t="s">
        <v>436</v>
      </c>
      <c r="G44" s="209" t="s">
        <v>437</v>
      </c>
      <c r="H44" s="209" t="s">
        <v>178</v>
      </c>
      <c r="I44" s="209" t="s">
        <v>448</v>
      </c>
    </row>
    <row r="45" spans="1:11" s="217" customFormat="1" ht="14.25">
      <c r="A45" s="210" t="s">
        <v>80</v>
      </c>
      <c r="B45" s="210" t="s">
        <v>393</v>
      </c>
      <c r="C45" s="211" t="s">
        <v>394</v>
      </c>
      <c r="D45" s="210" t="s">
        <v>395</v>
      </c>
      <c r="E45" s="211" t="s">
        <v>439</v>
      </c>
      <c r="F45" s="211" t="s">
        <v>439</v>
      </c>
      <c r="G45" s="211" t="s">
        <v>439</v>
      </c>
      <c r="H45" s="211" t="s">
        <v>439</v>
      </c>
      <c r="I45" s="211" t="s">
        <v>439</v>
      </c>
      <c r="J45" s="79"/>
      <c r="K45" s="79"/>
    </row>
    <row r="46" spans="1:11" s="217" customFormat="1" ht="14.25">
      <c r="A46" s="531" t="s">
        <v>90</v>
      </c>
      <c r="B46" s="629">
        <v>0.87619999999999998</v>
      </c>
      <c r="C46" s="630">
        <v>5443514</v>
      </c>
      <c r="D46" s="533" t="s">
        <v>407</v>
      </c>
      <c r="E46" s="630">
        <v>4082635</v>
      </c>
      <c r="F46" s="630">
        <v>0</v>
      </c>
      <c r="G46" s="630">
        <v>1360879</v>
      </c>
      <c r="H46" s="630">
        <v>0</v>
      </c>
      <c r="I46" s="630">
        <v>0</v>
      </c>
      <c r="J46" s="79"/>
      <c r="K46" s="79"/>
    </row>
    <row r="47" spans="1:11" s="217" customFormat="1" ht="14.25">
      <c r="A47" s="202" t="s">
        <v>453</v>
      </c>
      <c r="B47" s="215">
        <v>0.12379999999999999</v>
      </c>
      <c r="C47" s="630">
        <v>769125</v>
      </c>
      <c r="D47" s="213" t="s">
        <v>421</v>
      </c>
      <c r="E47" s="630">
        <v>0</v>
      </c>
      <c r="F47" s="630">
        <v>0</v>
      </c>
      <c r="G47" s="630">
        <v>0</v>
      </c>
      <c r="H47" s="630">
        <v>0</v>
      </c>
      <c r="I47" s="630">
        <v>769125</v>
      </c>
      <c r="J47" s="79"/>
      <c r="K47" s="79"/>
    </row>
    <row r="48" spans="1:11" s="217" customFormat="1" ht="14.25">
      <c r="A48" s="202" t="s">
        <v>449</v>
      </c>
      <c r="B48" s="215">
        <v>1</v>
      </c>
      <c r="C48" s="632">
        <v>6212639</v>
      </c>
      <c r="D48" s="204"/>
      <c r="E48" s="216">
        <v>4082635</v>
      </c>
      <c r="F48" s="216">
        <v>0</v>
      </c>
      <c r="G48" s="216">
        <v>1360879</v>
      </c>
      <c r="H48" s="216">
        <v>0</v>
      </c>
      <c r="I48" s="216">
        <v>769125</v>
      </c>
      <c r="J48" s="79"/>
      <c r="K48" s="79"/>
    </row>
    <row r="49" spans="1:14" s="217" customFormat="1" ht="14.25">
      <c r="A49" s="531" t="s">
        <v>450</v>
      </c>
      <c r="B49" s="531"/>
      <c r="C49" s="634"/>
      <c r="D49" s="531"/>
      <c r="E49" s="635"/>
      <c r="F49" s="730">
        <v>1360879</v>
      </c>
      <c r="G49" s="731"/>
      <c r="H49" s="635"/>
      <c r="I49" s="635"/>
      <c r="J49" s="79"/>
      <c r="K49" s="79"/>
    </row>
    <row r="50" spans="1:14" s="217" customFormat="1" ht="14.25">
      <c r="A50" s="205"/>
      <c r="B50" s="218"/>
      <c r="C50" s="203"/>
      <c r="D50" s="212"/>
      <c r="E50" s="219"/>
      <c r="F50" s="219"/>
      <c r="G50" s="219"/>
      <c r="H50" s="219"/>
      <c r="I50" s="219"/>
      <c r="J50" s="224"/>
      <c r="K50" s="214"/>
    </row>
    <row r="51" spans="1:14" s="217" customFormat="1" ht="14.25">
      <c r="A51" s="732" t="s">
        <v>429</v>
      </c>
      <c r="B51" s="733"/>
      <c r="C51" s="733"/>
      <c r="D51" s="733"/>
      <c r="E51" s="733"/>
      <c r="F51" s="733"/>
      <c r="G51" s="733"/>
      <c r="H51" s="733"/>
      <c r="I51" s="734"/>
      <c r="J51" s="214"/>
      <c r="K51" s="224"/>
    </row>
    <row r="52" spans="1:14">
      <c r="A52" s="735" t="s">
        <v>455</v>
      </c>
      <c r="B52" s="736"/>
      <c r="C52" s="736"/>
      <c r="D52" s="736"/>
      <c r="E52" s="736"/>
      <c r="F52" s="736"/>
      <c r="G52" s="736"/>
      <c r="H52" s="736"/>
      <c r="I52" s="737"/>
    </row>
    <row r="53" spans="1:14">
      <c r="A53" s="208"/>
      <c r="B53" s="208"/>
      <c r="C53" s="209"/>
      <c r="D53" s="208" t="s">
        <v>433</v>
      </c>
      <c r="E53" s="209"/>
      <c r="F53" s="209" t="s">
        <v>256</v>
      </c>
      <c r="G53" s="209" t="s">
        <v>256</v>
      </c>
      <c r="H53" s="209"/>
      <c r="I53" s="324" t="s">
        <v>447</v>
      </c>
    </row>
    <row r="54" spans="1:14" s="67" customFormat="1">
      <c r="A54" s="208"/>
      <c r="B54" s="208" t="s">
        <v>80</v>
      </c>
      <c r="C54" s="209" t="s">
        <v>80</v>
      </c>
      <c r="D54" s="208" t="s">
        <v>435</v>
      </c>
      <c r="E54" s="209" t="s">
        <v>255</v>
      </c>
      <c r="F54" s="209" t="s">
        <v>436</v>
      </c>
      <c r="G54" s="209" t="s">
        <v>437</v>
      </c>
      <c r="H54" s="209" t="s">
        <v>178</v>
      </c>
      <c r="I54" s="209" t="s">
        <v>448</v>
      </c>
    </row>
    <row r="55" spans="1:14" s="67" customFormat="1" outlineLevel="1">
      <c r="A55" s="210" t="s">
        <v>80</v>
      </c>
      <c r="B55" s="210" t="s">
        <v>393</v>
      </c>
      <c r="C55" s="211" t="s">
        <v>394</v>
      </c>
      <c r="D55" s="210" t="s">
        <v>395</v>
      </c>
      <c r="E55" s="211" t="s">
        <v>439</v>
      </c>
      <c r="F55" s="211" t="s">
        <v>439</v>
      </c>
      <c r="G55" s="211" t="s">
        <v>439</v>
      </c>
      <c r="H55" s="211" t="s">
        <v>439</v>
      </c>
      <c r="I55" s="211" t="s">
        <v>439</v>
      </c>
    </row>
    <row r="56" spans="1:14" s="67" customFormat="1" outlineLevel="1">
      <c r="A56" s="531" t="s">
        <v>90</v>
      </c>
      <c r="B56" s="629">
        <v>1</v>
      </c>
      <c r="C56" s="630">
        <v>1856497</v>
      </c>
      <c r="D56" s="533" t="s">
        <v>407</v>
      </c>
      <c r="E56" s="630">
        <v>1392372</v>
      </c>
      <c r="F56" s="632">
        <v>0</v>
      </c>
      <c r="G56" s="630">
        <v>464125</v>
      </c>
      <c r="H56" s="632">
        <v>0</v>
      </c>
      <c r="I56" s="630">
        <v>0</v>
      </c>
    </row>
    <row r="57" spans="1:14" s="217" customFormat="1" ht="14.25">
      <c r="A57" s="202" t="s">
        <v>449</v>
      </c>
      <c r="B57" s="215">
        <v>1</v>
      </c>
      <c r="C57" s="632">
        <v>1856497</v>
      </c>
      <c r="D57" s="204"/>
      <c r="E57" s="216">
        <v>1392372</v>
      </c>
      <c r="F57" s="216">
        <v>0</v>
      </c>
      <c r="G57" s="216">
        <v>464125</v>
      </c>
      <c r="H57" s="216">
        <v>0</v>
      </c>
      <c r="I57" s="216">
        <v>0</v>
      </c>
      <c r="J57" s="79"/>
      <c r="K57" s="79"/>
    </row>
    <row r="58" spans="1:14" s="217" customFormat="1" ht="14.25">
      <c r="A58" s="531" t="s">
        <v>450</v>
      </c>
      <c r="B58" s="531"/>
      <c r="C58" s="634"/>
      <c r="D58" s="531"/>
      <c r="E58" s="635"/>
      <c r="F58" s="730">
        <v>464125</v>
      </c>
      <c r="G58" s="731"/>
      <c r="H58" s="635"/>
      <c r="I58" s="635"/>
      <c r="J58" s="79"/>
      <c r="K58" s="79"/>
    </row>
    <row r="59" spans="1:14" s="217" customFormat="1" ht="14.25">
      <c r="A59" s="205"/>
      <c r="B59" s="205"/>
      <c r="C59" s="206"/>
      <c r="D59" s="203"/>
      <c r="E59" s="207"/>
      <c r="F59" s="207"/>
      <c r="G59" s="207"/>
      <c r="H59" s="207"/>
      <c r="I59" s="207"/>
      <c r="J59" s="79"/>
      <c r="K59" s="79"/>
    </row>
    <row r="60" spans="1:14" s="67" customFormat="1" outlineLevel="1">
      <c r="A60" s="732" t="s">
        <v>429</v>
      </c>
      <c r="B60" s="733"/>
      <c r="C60" s="733"/>
      <c r="D60" s="733"/>
      <c r="E60" s="733"/>
      <c r="F60" s="733"/>
      <c r="G60" s="733"/>
      <c r="H60" s="733"/>
      <c r="I60" s="734"/>
    </row>
    <row r="61" spans="1:14" s="67" customFormat="1" outlineLevel="1">
      <c r="A61" s="735" t="s">
        <v>456</v>
      </c>
      <c r="B61" s="736"/>
      <c r="C61" s="736"/>
      <c r="D61" s="736"/>
      <c r="E61" s="736"/>
      <c r="F61" s="736"/>
      <c r="G61" s="736"/>
      <c r="H61" s="736"/>
      <c r="I61" s="737"/>
      <c r="J61" s="226"/>
      <c r="K61" s="220"/>
      <c r="N61" s="98"/>
    </row>
    <row r="62" spans="1:14" s="67" customFormat="1" outlineLevel="1">
      <c r="A62" s="208"/>
      <c r="B62" s="208"/>
      <c r="C62" s="209"/>
      <c r="D62" s="208" t="s">
        <v>433</v>
      </c>
      <c r="E62" s="209"/>
      <c r="F62" s="209" t="s">
        <v>256</v>
      </c>
      <c r="G62" s="209" t="s">
        <v>256</v>
      </c>
      <c r="H62" s="209"/>
      <c r="I62" s="324" t="s">
        <v>447</v>
      </c>
      <c r="J62" s="220"/>
      <c r="K62" s="220"/>
    </row>
    <row r="63" spans="1:14" s="67" customFormat="1" outlineLevel="1">
      <c r="A63" s="208"/>
      <c r="B63" s="208" t="s">
        <v>80</v>
      </c>
      <c r="C63" s="209" t="s">
        <v>80</v>
      </c>
      <c r="D63" s="208" t="s">
        <v>435</v>
      </c>
      <c r="E63" s="209" t="s">
        <v>255</v>
      </c>
      <c r="F63" s="209" t="s">
        <v>436</v>
      </c>
      <c r="G63" s="209" t="s">
        <v>437</v>
      </c>
      <c r="H63" s="209" t="s">
        <v>178</v>
      </c>
      <c r="I63" s="209" t="s">
        <v>448</v>
      </c>
      <c r="J63" s="220"/>
      <c r="K63" s="220"/>
    </row>
    <row r="64" spans="1:14" s="67" customFormat="1" outlineLevel="1">
      <c r="A64" s="210" t="s">
        <v>80</v>
      </c>
      <c r="B64" s="210" t="s">
        <v>393</v>
      </c>
      <c r="C64" s="211" t="s">
        <v>394</v>
      </c>
      <c r="D64" s="210" t="s">
        <v>395</v>
      </c>
      <c r="E64" s="211" t="s">
        <v>439</v>
      </c>
      <c r="F64" s="211" t="s">
        <v>439</v>
      </c>
      <c r="G64" s="211" t="s">
        <v>439</v>
      </c>
      <c r="H64" s="211" t="s">
        <v>439</v>
      </c>
      <c r="I64" s="211" t="s">
        <v>439</v>
      </c>
      <c r="J64" s="226"/>
      <c r="K64" s="220"/>
      <c r="N64" s="98"/>
    </row>
    <row r="65" spans="1:14" s="67" customFormat="1" outlineLevel="1">
      <c r="A65" s="631" t="s">
        <v>86</v>
      </c>
      <c r="B65" s="629">
        <v>3.9399999999999998E-2</v>
      </c>
      <c r="C65" s="630">
        <v>959</v>
      </c>
      <c r="D65" s="534" t="s">
        <v>401</v>
      </c>
      <c r="E65" s="630">
        <v>959</v>
      </c>
      <c r="F65" s="630">
        <v>0</v>
      </c>
      <c r="G65" s="630">
        <v>0</v>
      </c>
      <c r="H65" s="630">
        <v>0</v>
      </c>
      <c r="I65" s="630">
        <v>0</v>
      </c>
      <c r="J65" s="226"/>
      <c r="K65" s="220"/>
      <c r="N65" s="98"/>
    </row>
    <row r="66" spans="1:14" s="67" customFormat="1" outlineLevel="1">
      <c r="A66" s="631" t="s">
        <v>88</v>
      </c>
      <c r="B66" s="629">
        <v>0.2477</v>
      </c>
      <c r="C66" s="630">
        <v>6022</v>
      </c>
      <c r="D66" s="533" t="s">
        <v>457</v>
      </c>
      <c r="E66" s="630">
        <v>3011</v>
      </c>
      <c r="F66" s="630">
        <v>3011</v>
      </c>
      <c r="G66" s="630">
        <v>0</v>
      </c>
      <c r="H66" s="630">
        <v>0</v>
      </c>
      <c r="I66" s="630">
        <v>0</v>
      </c>
      <c r="J66" s="226"/>
      <c r="K66" s="220"/>
    </row>
    <row r="67" spans="1:14" s="67" customFormat="1" outlineLevel="1">
      <c r="A67" s="631" t="s">
        <v>89</v>
      </c>
      <c r="B67" s="629">
        <v>3.5999999999999999E-3</v>
      </c>
      <c r="C67" s="630">
        <v>88</v>
      </c>
      <c r="D67" s="533" t="s">
        <v>403</v>
      </c>
      <c r="E67" s="630">
        <v>0</v>
      </c>
      <c r="F67" s="630">
        <v>88</v>
      </c>
      <c r="G67" s="630">
        <v>0</v>
      </c>
      <c r="H67" s="630">
        <v>0</v>
      </c>
      <c r="I67" s="630">
        <v>0</v>
      </c>
      <c r="J67" s="62"/>
      <c r="K67" s="226"/>
      <c r="N67" s="98"/>
    </row>
    <row r="68" spans="1:14">
      <c r="A68" s="631" t="s">
        <v>91</v>
      </c>
      <c r="B68" s="629">
        <v>1.9E-3</v>
      </c>
      <c r="C68" s="630">
        <v>46</v>
      </c>
      <c r="D68" s="533" t="s">
        <v>403</v>
      </c>
      <c r="E68" s="630">
        <v>0</v>
      </c>
      <c r="F68" s="630">
        <v>46</v>
      </c>
      <c r="G68" s="630">
        <v>0</v>
      </c>
      <c r="H68" s="630">
        <v>0</v>
      </c>
      <c r="I68" s="630">
        <v>0</v>
      </c>
    </row>
    <row r="69" spans="1:14">
      <c r="A69" s="631" t="s">
        <v>94</v>
      </c>
      <c r="B69" s="629">
        <v>8.9999999999999998E-4</v>
      </c>
      <c r="C69" s="630">
        <v>22</v>
      </c>
      <c r="D69" s="533" t="s">
        <v>403</v>
      </c>
      <c r="E69" s="630">
        <v>0</v>
      </c>
      <c r="F69" s="630">
        <v>22</v>
      </c>
      <c r="G69" s="630">
        <v>0</v>
      </c>
      <c r="H69" s="630">
        <v>0</v>
      </c>
      <c r="I69" s="630">
        <v>0</v>
      </c>
    </row>
    <row r="70" spans="1:14">
      <c r="A70" s="631" t="s">
        <v>93</v>
      </c>
      <c r="B70" s="629">
        <v>1E-3</v>
      </c>
      <c r="C70" s="630">
        <v>24</v>
      </c>
      <c r="D70" s="533" t="s">
        <v>403</v>
      </c>
      <c r="E70" s="630">
        <v>0</v>
      </c>
      <c r="F70" s="630">
        <v>24</v>
      </c>
      <c r="G70" s="630">
        <v>0</v>
      </c>
      <c r="H70" s="630">
        <v>0</v>
      </c>
      <c r="I70" s="630">
        <v>0</v>
      </c>
    </row>
    <row r="71" spans="1:14">
      <c r="A71" s="631" t="s">
        <v>90</v>
      </c>
      <c r="B71" s="629">
        <v>0.69950000000000001</v>
      </c>
      <c r="C71" s="630">
        <v>17006</v>
      </c>
      <c r="D71" s="533" t="s">
        <v>418</v>
      </c>
      <c r="E71" s="630">
        <v>8503</v>
      </c>
      <c r="F71" s="630">
        <v>0</v>
      </c>
      <c r="G71" s="630">
        <v>8503</v>
      </c>
      <c r="H71" s="630">
        <v>0</v>
      </c>
      <c r="I71" s="630">
        <v>0</v>
      </c>
    </row>
    <row r="72" spans="1:14">
      <c r="A72" s="631" t="s">
        <v>95</v>
      </c>
      <c r="B72" s="629">
        <v>1E-4</v>
      </c>
      <c r="C72" s="630">
        <v>2</v>
      </c>
      <c r="D72" s="533" t="s">
        <v>419</v>
      </c>
      <c r="E72" s="630">
        <v>0</v>
      </c>
      <c r="F72" s="630">
        <v>0</v>
      </c>
      <c r="G72" s="630">
        <v>2</v>
      </c>
      <c r="H72" s="630">
        <v>0</v>
      </c>
      <c r="I72" s="630">
        <v>0</v>
      </c>
    </row>
    <row r="73" spans="1:14">
      <c r="A73" s="631" t="s">
        <v>92</v>
      </c>
      <c r="B73" s="355">
        <v>1E-4</v>
      </c>
      <c r="C73" s="630">
        <v>2</v>
      </c>
      <c r="D73" s="327" t="s">
        <v>401</v>
      </c>
      <c r="E73" s="630">
        <v>2</v>
      </c>
      <c r="F73" s="630">
        <v>0</v>
      </c>
      <c r="G73" s="630">
        <v>0</v>
      </c>
      <c r="H73" s="630">
        <v>0</v>
      </c>
      <c r="I73" s="630">
        <v>0</v>
      </c>
    </row>
    <row r="74" spans="1:14">
      <c r="A74" s="631" t="s">
        <v>96</v>
      </c>
      <c r="B74" s="629">
        <v>5.7999999999999996E-3</v>
      </c>
      <c r="C74" s="630">
        <v>141</v>
      </c>
      <c r="D74" s="533" t="s">
        <v>403</v>
      </c>
      <c r="E74" s="630">
        <v>0</v>
      </c>
      <c r="F74" s="630">
        <v>141</v>
      </c>
      <c r="G74" s="630">
        <v>0</v>
      </c>
      <c r="H74" s="630">
        <v>0</v>
      </c>
      <c r="I74" s="630">
        <v>0</v>
      </c>
    </row>
    <row r="75" spans="1:14">
      <c r="A75" s="631" t="s">
        <v>191</v>
      </c>
      <c r="B75" s="636">
        <v>1</v>
      </c>
      <c r="C75" s="630">
        <v>24312</v>
      </c>
      <c r="D75" s="637"/>
      <c r="E75" s="630">
        <v>12475</v>
      </c>
      <c r="F75" s="630">
        <v>3332</v>
      </c>
      <c r="G75" s="630">
        <v>8505</v>
      </c>
      <c r="H75" s="630">
        <v>0</v>
      </c>
      <c r="I75" s="630">
        <v>0</v>
      </c>
    </row>
    <row r="76" spans="1:14">
      <c r="A76" s="531" t="s">
        <v>450</v>
      </c>
      <c r="B76" s="531"/>
      <c r="C76" s="634"/>
      <c r="D76" s="531"/>
      <c r="E76" s="635"/>
      <c r="F76" s="730">
        <v>11837</v>
      </c>
      <c r="G76" s="731"/>
      <c r="H76" s="635"/>
      <c r="I76" s="635"/>
    </row>
    <row r="77" spans="1:14">
      <c r="A77" s="221"/>
      <c r="B77" s="221"/>
      <c r="C77" s="222"/>
      <c r="D77" s="223"/>
      <c r="E77" s="222"/>
      <c r="F77" s="222"/>
      <c r="G77" s="222"/>
      <c r="H77" s="222"/>
      <c r="I77" s="222"/>
    </row>
    <row r="78" spans="1:14">
      <c r="A78" s="732" t="s">
        <v>429</v>
      </c>
      <c r="B78" s="733"/>
      <c r="C78" s="733"/>
      <c r="D78" s="733"/>
      <c r="E78" s="733"/>
      <c r="F78" s="733"/>
      <c r="G78" s="733"/>
      <c r="H78" s="733"/>
      <c r="I78" s="734"/>
    </row>
    <row r="79" spans="1:14">
      <c r="A79" s="735" t="s">
        <v>449</v>
      </c>
      <c r="B79" s="736"/>
      <c r="C79" s="736"/>
      <c r="D79" s="736"/>
      <c r="E79" s="736"/>
      <c r="F79" s="736"/>
      <c r="G79" s="736"/>
      <c r="H79" s="736"/>
      <c r="I79" s="737"/>
    </row>
    <row r="80" spans="1:14">
      <c r="A80" s="208"/>
      <c r="B80" s="208"/>
      <c r="C80" s="209"/>
      <c r="D80" s="208" t="s">
        <v>433</v>
      </c>
      <c r="E80" s="209"/>
      <c r="F80" s="209" t="s">
        <v>256</v>
      </c>
      <c r="G80" s="209" t="s">
        <v>256</v>
      </c>
      <c r="H80" s="209"/>
      <c r="I80" s="324" t="s">
        <v>447</v>
      </c>
    </row>
    <row r="81" spans="1:15">
      <c r="A81" s="208"/>
      <c r="B81" s="208" t="s">
        <v>80</v>
      </c>
      <c r="C81" s="209" t="s">
        <v>80</v>
      </c>
      <c r="D81" s="208" t="s">
        <v>435</v>
      </c>
      <c r="E81" s="209" t="s">
        <v>255</v>
      </c>
      <c r="F81" s="209" t="s">
        <v>436</v>
      </c>
      <c r="G81" s="209" t="s">
        <v>437</v>
      </c>
      <c r="H81" s="209" t="s">
        <v>178</v>
      </c>
      <c r="I81" s="209" t="s">
        <v>448</v>
      </c>
    </row>
    <row r="82" spans="1:15">
      <c r="A82" s="210" t="s">
        <v>80</v>
      </c>
      <c r="B82" s="210" t="s">
        <v>393</v>
      </c>
      <c r="C82" s="211" t="s">
        <v>394</v>
      </c>
      <c r="D82" s="210" t="s">
        <v>395</v>
      </c>
      <c r="E82" s="211" t="s">
        <v>439</v>
      </c>
      <c r="F82" s="211" t="s">
        <v>439</v>
      </c>
      <c r="G82" s="211" t="s">
        <v>439</v>
      </c>
      <c r="H82" s="211" t="s">
        <v>439</v>
      </c>
      <c r="I82" s="211" t="s">
        <v>439</v>
      </c>
    </row>
    <row r="83" spans="1:15">
      <c r="A83" s="531" t="s">
        <v>86</v>
      </c>
      <c r="B83" s="629"/>
      <c r="C83" s="630">
        <v>3740593</v>
      </c>
      <c r="D83" s="534"/>
      <c r="E83" s="630">
        <v>3740593</v>
      </c>
      <c r="F83" s="630">
        <v>0</v>
      </c>
      <c r="G83" s="630">
        <v>0</v>
      </c>
      <c r="H83" s="630">
        <v>0</v>
      </c>
      <c r="I83" s="630">
        <v>0</v>
      </c>
    </row>
    <row r="84" spans="1:15">
      <c r="A84" s="631" t="s">
        <v>88</v>
      </c>
      <c r="B84" s="629"/>
      <c r="C84" s="630">
        <v>23516361</v>
      </c>
      <c r="D84" s="534"/>
      <c r="E84" s="630">
        <v>11758181</v>
      </c>
      <c r="F84" s="630">
        <v>8231630</v>
      </c>
      <c r="G84" s="630">
        <v>0</v>
      </c>
      <c r="H84" s="630">
        <v>3526550</v>
      </c>
      <c r="I84" s="630">
        <v>0</v>
      </c>
      <c r="J84" s="224">
        <f>H84/H94</f>
        <v>0.85364725999211843</v>
      </c>
    </row>
    <row r="85" spans="1:15">
      <c r="A85" s="531" t="s">
        <v>89</v>
      </c>
      <c r="B85" s="629"/>
      <c r="C85" s="630">
        <v>341780</v>
      </c>
      <c r="D85" s="534"/>
      <c r="E85" s="630">
        <v>0</v>
      </c>
      <c r="F85" s="630">
        <v>341780</v>
      </c>
      <c r="G85" s="630">
        <v>0</v>
      </c>
      <c r="H85" s="630">
        <v>0</v>
      </c>
      <c r="I85" s="630">
        <v>0</v>
      </c>
      <c r="K85" s="224"/>
    </row>
    <row r="86" spans="1:15">
      <c r="A86" s="531" t="s">
        <v>91</v>
      </c>
      <c r="B86" s="629"/>
      <c r="C86" s="630">
        <v>180384</v>
      </c>
      <c r="D86" s="533"/>
      <c r="E86" s="630">
        <v>0</v>
      </c>
      <c r="F86" s="630">
        <v>126283</v>
      </c>
      <c r="G86" s="630">
        <v>0</v>
      </c>
      <c r="H86" s="630">
        <v>54101</v>
      </c>
      <c r="I86" s="630">
        <v>0</v>
      </c>
      <c r="J86" s="224">
        <f>H86/H94</f>
        <v>1.3095850168814734E-2</v>
      </c>
      <c r="K86" s="79"/>
    </row>
    <row r="87" spans="1:15">
      <c r="A87" s="531" t="s">
        <v>94</v>
      </c>
      <c r="B87" s="629"/>
      <c r="C87" s="630">
        <v>85445</v>
      </c>
      <c r="D87" s="533"/>
      <c r="E87" s="630">
        <v>0</v>
      </c>
      <c r="F87" s="630">
        <v>85445</v>
      </c>
      <c r="G87" s="630">
        <v>0</v>
      </c>
      <c r="H87" s="630">
        <v>0</v>
      </c>
      <c r="I87" s="630">
        <v>0</v>
      </c>
      <c r="J87" s="79"/>
      <c r="K87" s="79"/>
    </row>
    <row r="88" spans="1:15">
      <c r="A88" s="531" t="s">
        <v>93</v>
      </c>
      <c r="B88" s="629"/>
      <c r="C88" s="630">
        <v>94939</v>
      </c>
      <c r="D88" s="533"/>
      <c r="E88" s="630">
        <v>0</v>
      </c>
      <c r="F88" s="630">
        <v>94939</v>
      </c>
      <c r="G88" s="630">
        <v>0</v>
      </c>
      <c r="H88" s="630">
        <v>0</v>
      </c>
      <c r="I88" s="630">
        <v>0</v>
      </c>
    </row>
    <row r="89" spans="1:15">
      <c r="A89" s="531" t="s">
        <v>90</v>
      </c>
      <c r="B89" s="629"/>
      <c r="C89" s="630">
        <v>80566840</v>
      </c>
      <c r="D89" s="534"/>
      <c r="E89" s="630">
        <v>43822691</v>
      </c>
      <c r="F89" s="630">
        <v>0</v>
      </c>
      <c r="G89" s="630">
        <v>36744149</v>
      </c>
      <c r="H89" s="630">
        <v>0</v>
      </c>
      <c r="I89" s="630">
        <v>0</v>
      </c>
    </row>
    <row r="90" spans="1:15">
      <c r="A90" s="202" t="s">
        <v>453</v>
      </c>
      <c r="B90" s="629"/>
      <c r="C90" s="630">
        <v>1025500</v>
      </c>
      <c r="D90" s="534"/>
      <c r="E90" s="630">
        <v>0</v>
      </c>
      <c r="F90" s="630">
        <v>0</v>
      </c>
      <c r="G90" s="630">
        <v>0</v>
      </c>
      <c r="H90" s="630">
        <v>0</v>
      </c>
      <c r="I90" s="630">
        <v>1025500</v>
      </c>
    </row>
    <row r="91" spans="1:15">
      <c r="A91" s="531" t="s">
        <v>95</v>
      </c>
      <c r="B91" s="629"/>
      <c r="C91" s="630">
        <v>9493</v>
      </c>
      <c r="D91" s="534"/>
      <c r="E91" s="630">
        <v>0</v>
      </c>
      <c r="F91" s="630">
        <v>0</v>
      </c>
      <c r="G91" s="630">
        <v>9493</v>
      </c>
      <c r="H91" s="630">
        <v>0</v>
      </c>
      <c r="I91" s="630">
        <v>0</v>
      </c>
    </row>
    <row r="92" spans="1:15" ht="15">
      <c r="A92" s="325" t="s">
        <v>92</v>
      </c>
      <c r="B92" s="355"/>
      <c r="C92" s="630">
        <v>9493</v>
      </c>
      <c r="D92" s="337"/>
      <c r="E92" s="630">
        <v>9493</v>
      </c>
      <c r="F92" s="630">
        <v>0</v>
      </c>
      <c r="G92" s="630">
        <v>0</v>
      </c>
      <c r="H92" s="630">
        <v>0</v>
      </c>
      <c r="I92" s="630">
        <v>0</v>
      </c>
      <c r="J92" s="224"/>
      <c r="O92"/>
    </row>
    <row r="93" spans="1:15" ht="15">
      <c r="A93" s="531" t="s">
        <v>96</v>
      </c>
      <c r="B93" s="629"/>
      <c r="C93" s="630">
        <v>550646</v>
      </c>
      <c r="D93" s="534"/>
      <c r="E93" s="630">
        <v>0</v>
      </c>
      <c r="F93" s="630">
        <v>141</v>
      </c>
      <c r="G93" s="630">
        <v>0</v>
      </c>
      <c r="H93" s="630">
        <v>550505</v>
      </c>
      <c r="I93" s="630">
        <v>0</v>
      </c>
      <c r="J93" s="224">
        <f>H93/H94</f>
        <v>0.13325688983906683</v>
      </c>
      <c r="K93" s="224"/>
      <c r="O93"/>
    </row>
    <row r="94" spans="1:15" ht="15">
      <c r="A94" s="202" t="s">
        <v>458</v>
      </c>
      <c r="B94" s="215"/>
      <c r="C94" s="630">
        <v>110121474</v>
      </c>
      <c r="D94" s="204"/>
      <c r="E94" s="630">
        <v>59330958</v>
      </c>
      <c r="F94" s="630">
        <v>8880218</v>
      </c>
      <c r="G94" s="630">
        <v>36753642</v>
      </c>
      <c r="H94" s="630">
        <v>4131156</v>
      </c>
      <c r="I94" s="630">
        <v>1025500</v>
      </c>
      <c r="K94" s="224">
        <f>H94/C94</f>
        <v>3.751453599322508E-2</v>
      </c>
      <c r="O94"/>
    </row>
    <row r="95" spans="1:15" ht="15">
      <c r="A95" s="531" t="s">
        <v>450</v>
      </c>
      <c r="B95" s="531"/>
      <c r="C95" s="634"/>
      <c r="D95" s="531"/>
      <c r="E95" s="635"/>
      <c r="F95" s="730">
        <v>45633860</v>
      </c>
      <c r="G95" s="731"/>
      <c r="H95" s="635"/>
      <c r="I95" s="635"/>
      <c r="O95"/>
    </row>
    <row r="96" spans="1:15" ht="15">
      <c r="O96"/>
    </row>
    <row r="97" spans="1:11">
      <c r="A97" s="732" t="s">
        <v>430</v>
      </c>
      <c r="B97" s="733"/>
      <c r="C97" s="733"/>
      <c r="D97" s="733"/>
      <c r="E97" s="733"/>
      <c r="F97" s="733"/>
      <c r="G97" s="733"/>
      <c r="H97" s="733"/>
      <c r="I97" s="734"/>
    </row>
    <row r="98" spans="1:11">
      <c r="A98" s="735" t="s">
        <v>446</v>
      </c>
      <c r="B98" s="736"/>
      <c r="C98" s="736"/>
      <c r="D98" s="736"/>
      <c r="E98" s="736"/>
      <c r="F98" s="736"/>
      <c r="G98" s="736"/>
      <c r="H98" s="736"/>
      <c r="I98" s="737"/>
    </row>
    <row r="99" spans="1:11">
      <c r="A99" s="208"/>
      <c r="B99" s="208"/>
      <c r="C99" s="209"/>
      <c r="D99" s="208" t="s">
        <v>433</v>
      </c>
      <c r="E99" s="209"/>
      <c r="F99" s="209" t="s">
        <v>256</v>
      </c>
      <c r="G99" s="209" t="s">
        <v>256</v>
      </c>
      <c r="H99" s="209"/>
      <c r="I99" s="324" t="s">
        <v>447</v>
      </c>
    </row>
    <row r="100" spans="1:11">
      <c r="A100" s="208"/>
      <c r="B100" s="208" t="s">
        <v>80</v>
      </c>
      <c r="C100" s="209" t="s">
        <v>80</v>
      </c>
      <c r="D100" s="208" t="s">
        <v>435</v>
      </c>
      <c r="E100" s="209" t="s">
        <v>255</v>
      </c>
      <c r="F100" s="209" t="s">
        <v>436</v>
      </c>
      <c r="G100" s="209" t="s">
        <v>437</v>
      </c>
      <c r="H100" s="209" t="s">
        <v>178</v>
      </c>
      <c r="I100" s="209" t="s">
        <v>448</v>
      </c>
    </row>
    <row r="101" spans="1:11">
      <c r="A101" s="210" t="s">
        <v>80</v>
      </c>
      <c r="B101" s="210" t="s">
        <v>393</v>
      </c>
      <c r="C101" s="211" t="s">
        <v>394</v>
      </c>
      <c r="D101" s="210" t="s">
        <v>395</v>
      </c>
      <c r="E101" s="211" t="s">
        <v>439</v>
      </c>
      <c r="F101" s="211" t="s">
        <v>439</v>
      </c>
      <c r="G101" s="211" t="s">
        <v>439</v>
      </c>
      <c r="H101" s="211" t="s">
        <v>439</v>
      </c>
      <c r="I101" s="211" t="s">
        <v>439</v>
      </c>
    </row>
    <row r="102" spans="1:11">
      <c r="A102" s="531" t="s">
        <v>86</v>
      </c>
      <c r="B102" s="532">
        <v>3.04E-2</v>
      </c>
      <c r="C102" s="638">
        <f>C112-SUM(C103:C111)</f>
        <v>2896085</v>
      </c>
      <c r="D102" s="534" t="s">
        <v>401</v>
      </c>
      <c r="E102" s="638">
        <f>SUM($C102*1)</f>
        <v>2896085</v>
      </c>
      <c r="F102" s="638">
        <v>0</v>
      </c>
      <c r="G102" s="638">
        <v>0</v>
      </c>
      <c r="H102" s="638">
        <v>0</v>
      </c>
      <c r="I102" s="638">
        <f t="shared" ref="I102:I111" si="0">ROUND(SUM($C102*0),0)</f>
        <v>0</v>
      </c>
    </row>
    <row r="103" spans="1:11">
      <c r="A103" s="639" t="s">
        <v>88</v>
      </c>
      <c r="B103" s="532">
        <v>0.22109999999999999</v>
      </c>
      <c r="C103" s="638">
        <f t="shared" ref="C103:C111" si="1">ROUND(SUM(B103*$C$112),0)</f>
        <v>21063301</v>
      </c>
      <c r="D103" s="533" t="s">
        <v>402</v>
      </c>
      <c r="E103" s="638">
        <f>ROUND(SUM($C103*0.5),0)</f>
        <v>10531651</v>
      </c>
      <c r="F103" s="638">
        <f>ROUND(SUM($C103*0.35),0)</f>
        <v>7372155</v>
      </c>
      <c r="G103" s="632">
        <v>0</v>
      </c>
      <c r="H103" s="632">
        <f>C103-E103-F103</f>
        <v>3159495</v>
      </c>
      <c r="I103" s="638">
        <f t="shared" si="0"/>
        <v>0</v>
      </c>
      <c r="J103" s="224">
        <f>H103/H112</f>
        <v>0.85886322700393125</v>
      </c>
    </row>
    <row r="104" spans="1:11">
      <c r="A104" s="531" t="s">
        <v>89</v>
      </c>
      <c r="B104" s="532">
        <v>3.2000000000000002E-3</v>
      </c>
      <c r="C104" s="638">
        <f t="shared" si="1"/>
        <v>304851</v>
      </c>
      <c r="D104" s="533" t="s">
        <v>403</v>
      </c>
      <c r="E104" s="638">
        <v>0</v>
      </c>
      <c r="F104" s="638">
        <f>SUM($C104*1)</f>
        <v>304851</v>
      </c>
      <c r="G104" s="632">
        <v>0</v>
      </c>
      <c r="H104" s="632">
        <v>0</v>
      </c>
      <c r="I104" s="638">
        <f t="shared" si="0"/>
        <v>0</v>
      </c>
      <c r="K104" s="224"/>
    </row>
    <row r="105" spans="1:11">
      <c r="A105" s="531" t="s">
        <v>91</v>
      </c>
      <c r="B105" s="532">
        <v>1.5E-3</v>
      </c>
      <c r="C105" s="638">
        <f t="shared" si="1"/>
        <v>142899</v>
      </c>
      <c r="D105" s="533" t="s">
        <v>405</v>
      </c>
      <c r="E105" s="638">
        <f>ROUND(SUM($C105*0),0)</f>
        <v>0</v>
      </c>
      <c r="F105" s="638">
        <f>ROUNDUP(SUM($C105*0.7),0)</f>
        <v>100030</v>
      </c>
      <c r="G105" s="638">
        <f>ROUND(SUM($C105*0),0)</f>
        <v>0</v>
      </c>
      <c r="H105" s="638">
        <f>ROUNDDOWN(SUM($C105*0.3),0)</f>
        <v>42869</v>
      </c>
      <c r="I105" s="638">
        <f t="shared" si="0"/>
        <v>0</v>
      </c>
      <c r="J105" s="224">
        <f>H105/H112</f>
        <v>1.1653320444701298E-2</v>
      </c>
      <c r="K105" s="79"/>
    </row>
    <row r="106" spans="1:11">
      <c r="A106" s="531" t="s">
        <v>94</v>
      </c>
      <c r="B106" s="532">
        <v>8.0000000000000004E-4</v>
      </c>
      <c r="C106" s="638">
        <f t="shared" si="1"/>
        <v>76213</v>
      </c>
      <c r="D106" s="533" t="s">
        <v>403</v>
      </c>
      <c r="E106" s="638">
        <v>0</v>
      </c>
      <c r="F106" s="638">
        <f>SUM($C106*1)</f>
        <v>76213</v>
      </c>
      <c r="G106" s="638">
        <v>0</v>
      </c>
      <c r="H106" s="638">
        <v>0</v>
      </c>
      <c r="I106" s="638">
        <f t="shared" si="0"/>
        <v>0</v>
      </c>
      <c r="J106" s="79"/>
      <c r="K106" s="79"/>
    </row>
    <row r="107" spans="1:11">
      <c r="A107" s="531" t="s">
        <v>93</v>
      </c>
      <c r="B107" s="532">
        <v>8.9999999999999998E-4</v>
      </c>
      <c r="C107" s="638">
        <f t="shared" si="1"/>
        <v>85739</v>
      </c>
      <c r="D107" s="533" t="s">
        <v>403</v>
      </c>
      <c r="E107" s="638">
        <v>0</v>
      </c>
      <c r="F107" s="638">
        <f>SUM($C107*1)</f>
        <v>85739</v>
      </c>
      <c r="G107" s="632">
        <v>0</v>
      </c>
      <c r="H107" s="632">
        <v>0</v>
      </c>
      <c r="I107" s="638">
        <f t="shared" si="0"/>
        <v>0</v>
      </c>
    </row>
    <row r="108" spans="1:11">
      <c r="A108" s="531" t="s">
        <v>90</v>
      </c>
      <c r="B108" s="532">
        <v>0.73709999999999998</v>
      </c>
      <c r="C108" s="638">
        <f t="shared" si="1"/>
        <v>70220531</v>
      </c>
      <c r="D108" s="533" t="s">
        <v>418</v>
      </c>
      <c r="E108" s="638">
        <f>ROUNDDOWN(SUM($C108*0.5),0)</f>
        <v>35110265</v>
      </c>
      <c r="F108" s="638">
        <v>0</v>
      </c>
      <c r="G108" s="638">
        <f>ROUNDUP(SUM($C108*0.5),0)</f>
        <v>35110266</v>
      </c>
      <c r="H108" s="638">
        <v>0</v>
      </c>
      <c r="I108" s="638">
        <f t="shared" si="0"/>
        <v>0</v>
      </c>
    </row>
    <row r="109" spans="1:11">
      <c r="A109" s="531" t="s">
        <v>95</v>
      </c>
      <c r="B109" s="532">
        <v>0</v>
      </c>
      <c r="C109" s="638">
        <f t="shared" si="1"/>
        <v>0</v>
      </c>
      <c r="D109" s="533" t="s">
        <v>419</v>
      </c>
      <c r="E109" s="640">
        <v>0</v>
      </c>
      <c r="F109" s="638">
        <v>0</v>
      </c>
      <c r="G109" s="638">
        <f>SUM($C109*1)</f>
        <v>0</v>
      </c>
      <c r="H109" s="638">
        <v>0</v>
      </c>
      <c r="I109" s="638">
        <f t="shared" si="0"/>
        <v>0</v>
      </c>
    </row>
    <row r="110" spans="1:11">
      <c r="A110" s="325" t="s">
        <v>92</v>
      </c>
      <c r="B110" s="326">
        <v>0</v>
      </c>
      <c r="C110" s="638">
        <f t="shared" si="1"/>
        <v>0</v>
      </c>
      <c r="D110" s="327" t="s">
        <v>401</v>
      </c>
      <c r="E110" s="328">
        <f>SUM($C110*1)</f>
        <v>0</v>
      </c>
      <c r="F110" s="328">
        <v>0</v>
      </c>
      <c r="G110" s="329">
        <v>0</v>
      </c>
      <c r="H110" s="329">
        <v>0</v>
      </c>
      <c r="I110" s="638">
        <f t="shared" si="0"/>
        <v>0</v>
      </c>
    </row>
    <row r="111" spans="1:11">
      <c r="A111" s="531" t="s">
        <v>96</v>
      </c>
      <c r="B111" s="532">
        <v>5.0000000000000001E-3</v>
      </c>
      <c r="C111" s="638">
        <f t="shared" si="1"/>
        <v>476330</v>
      </c>
      <c r="D111" s="533" t="s">
        <v>406</v>
      </c>
      <c r="E111" s="640">
        <v>0</v>
      </c>
      <c r="F111" s="638">
        <v>0</v>
      </c>
      <c r="G111" s="632">
        <v>0</v>
      </c>
      <c r="H111" s="632">
        <f>SUM($C111*1)</f>
        <v>476330</v>
      </c>
      <c r="I111" s="638">
        <f t="shared" si="0"/>
        <v>0</v>
      </c>
      <c r="J111" s="224"/>
    </row>
    <row r="112" spans="1:11">
      <c r="A112" s="202" t="s">
        <v>449</v>
      </c>
      <c r="B112" s="330">
        <f>SUM(B102:B111)</f>
        <v>1</v>
      </c>
      <c r="C112" s="203">
        <v>95265949</v>
      </c>
      <c r="D112" s="204"/>
      <c r="E112" s="331">
        <f>SUM(E102:E111)</f>
        <v>48538001</v>
      </c>
      <c r="F112" s="331">
        <f>SUM(F102:F111)</f>
        <v>7938988</v>
      </c>
      <c r="G112" s="331">
        <f>SUM(G102:G111)</f>
        <v>35110266</v>
      </c>
      <c r="H112" s="331">
        <f>SUM(H102:H111)</f>
        <v>3678694</v>
      </c>
      <c r="I112" s="331">
        <f>SUM(I102:I111)</f>
        <v>0</v>
      </c>
      <c r="J112" s="224">
        <f>H111/H112</f>
        <v>0.12948345255136742</v>
      </c>
      <c r="K112" s="224"/>
    </row>
    <row r="113" spans="1:15">
      <c r="A113" s="531" t="s">
        <v>450</v>
      </c>
      <c r="B113" s="531"/>
      <c r="C113" s="634"/>
      <c r="D113" s="531"/>
      <c r="E113" s="635"/>
      <c r="F113" s="730">
        <f>F112+G112</f>
        <v>43049254</v>
      </c>
      <c r="G113" s="731"/>
      <c r="H113" s="635"/>
      <c r="I113" s="635"/>
      <c r="K113" s="224">
        <f>H112/C112</f>
        <v>3.8614993485237836E-2</v>
      </c>
    </row>
    <row r="114" spans="1:15">
      <c r="E114" s="341">
        <f>E112/$C$112</f>
        <v>0.50949999983729755</v>
      </c>
      <c r="F114" s="341">
        <f>(F112+G112)/$C$112</f>
        <v>0.45188500667746456</v>
      </c>
      <c r="G114" s="340"/>
      <c r="H114" s="341">
        <f>H112/$C$112</f>
        <v>3.8614993485237836E-2</v>
      </c>
    </row>
    <row r="115" spans="1:15">
      <c r="A115" s="732" t="s">
        <v>430</v>
      </c>
      <c r="B115" s="733"/>
      <c r="C115" s="733"/>
      <c r="D115" s="733"/>
      <c r="E115" s="733"/>
      <c r="F115" s="733"/>
      <c r="G115" s="733"/>
      <c r="H115" s="733"/>
      <c r="I115" s="734"/>
      <c r="M115" s="679"/>
      <c r="N115" s="679"/>
      <c r="O115" s="679"/>
    </row>
    <row r="116" spans="1:15">
      <c r="A116" s="735" t="s">
        <v>451</v>
      </c>
      <c r="B116" s="736"/>
      <c r="C116" s="736"/>
      <c r="D116" s="736"/>
      <c r="E116" s="736"/>
      <c r="F116" s="736"/>
      <c r="G116" s="736"/>
      <c r="H116" s="736"/>
      <c r="I116" s="737"/>
    </row>
    <row r="117" spans="1:15">
      <c r="A117" s="208"/>
      <c r="B117" s="208"/>
      <c r="C117" s="209"/>
      <c r="D117" s="208" t="s">
        <v>433</v>
      </c>
      <c r="E117" s="209"/>
      <c r="F117" s="209" t="s">
        <v>256</v>
      </c>
      <c r="G117" s="209" t="s">
        <v>256</v>
      </c>
      <c r="H117" s="209"/>
      <c r="I117" s="324" t="s">
        <v>447</v>
      </c>
    </row>
    <row r="118" spans="1:15">
      <c r="A118" s="208"/>
      <c r="B118" s="208" t="s">
        <v>80</v>
      </c>
      <c r="C118" s="209" t="s">
        <v>80</v>
      </c>
      <c r="D118" s="208" t="s">
        <v>435</v>
      </c>
      <c r="E118" s="209" t="s">
        <v>255</v>
      </c>
      <c r="F118" s="209" t="s">
        <v>436</v>
      </c>
      <c r="G118" s="209" t="s">
        <v>437</v>
      </c>
      <c r="H118" s="209" t="s">
        <v>178</v>
      </c>
      <c r="I118" s="209" t="s">
        <v>448</v>
      </c>
    </row>
    <row r="119" spans="1:15">
      <c r="A119" s="210" t="s">
        <v>80</v>
      </c>
      <c r="B119" s="210" t="s">
        <v>393</v>
      </c>
      <c r="C119" s="211" t="s">
        <v>394</v>
      </c>
      <c r="D119" s="210" t="s">
        <v>395</v>
      </c>
      <c r="E119" s="211" t="s">
        <v>439</v>
      </c>
      <c r="F119" s="211" t="s">
        <v>439</v>
      </c>
      <c r="G119" s="211" t="s">
        <v>439</v>
      </c>
      <c r="H119" s="211" t="s">
        <v>439</v>
      </c>
      <c r="I119" s="211" t="s">
        <v>439</v>
      </c>
    </row>
    <row r="120" spans="1:15">
      <c r="A120" s="531" t="s">
        <v>90</v>
      </c>
      <c r="B120" s="532">
        <v>1</v>
      </c>
      <c r="C120" s="638">
        <v>5042445</v>
      </c>
      <c r="D120" s="533" t="s">
        <v>407</v>
      </c>
      <c r="E120" s="638">
        <f>ROUNDDOWN(SUM($C120*0.75),0)</f>
        <v>3781833</v>
      </c>
      <c r="F120" s="638">
        <f>ROUND(SUM($C120*0),0)</f>
        <v>0</v>
      </c>
      <c r="G120" s="638">
        <f>ROUNDUP(SUM($C120*0.25),0)</f>
        <v>1260612</v>
      </c>
      <c r="H120" s="638">
        <f>ROUND(SUM($C120*0),0)</f>
        <v>0</v>
      </c>
      <c r="I120" s="638">
        <f>ROUND(SUM($C120*0),0)</f>
        <v>0</v>
      </c>
      <c r="K120" s="538"/>
      <c r="L120" s="538"/>
    </row>
    <row r="121" spans="1:15">
      <c r="A121" s="202" t="s">
        <v>449</v>
      </c>
      <c r="B121" s="330">
        <f>SUM(B120:B120)</f>
        <v>1</v>
      </c>
      <c r="C121" s="632">
        <v>5042445</v>
      </c>
      <c r="D121" s="204"/>
      <c r="E121" s="331">
        <f>SUM(E120:E120)</f>
        <v>3781833</v>
      </c>
      <c r="F121" s="331">
        <f>SUM(F120:F120)</f>
        <v>0</v>
      </c>
      <c r="G121" s="331">
        <f>SUM(G120:G120)</f>
        <v>1260612</v>
      </c>
      <c r="H121" s="331">
        <f>SUM(H120:H120)</f>
        <v>0</v>
      </c>
      <c r="I121" s="331">
        <f>SUM(I120:I120)</f>
        <v>0</v>
      </c>
    </row>
    <row r="122" spans="1:15">
      <c r="A122" s="531" t="s">
        <v>450</v>
      </c>
      <c r="B122" s="531"/>
      <c r="C122" s="634"/>
      <c r="D122" s="531"/>
      <c r="E122" s="635"/>
      <c r="F122" s="730">
        <f>F121+G121</f>
        <v>1260612</v>
      </c>
      <c r="G122" s="731"/>
      <c r="H122" s="635"/>
      <c r="I122" s="635"/>
    </row>
    <row r="123" spans="1:15">
      <c r="A123" s="205"/>
      <c r="B123" s="332"/>
      <c r="C123" s="203"/>
      <c r="D123" s="212"/>
      <c r="E123" s="333"/>
      <c r="F123" s="333"/>
      <c r="G123" s="333"/>
      <c r="H123" s="333"/>
      <c r="I123" s="333"/>
    </row>
    <row r="124" spans="1:15">
      <c r="A124" s="732" t="s">
        <v>430</v>
      </c>
      <c r="B124" s="733"/>
      <c r="C124" s="733"/>
      <c r="D124" s="733"/>
      <c r="E124" s="733"/>
      <c r="F124" s="733"/>
      <c r="G124" s="733"/>
      <c r="H124" s="733"/>
      <c r="I124" s="734"/>
    </row>
    <row r="125" spans="1:15">
      <c r="A125" s="735" t="s">
        <v>459</v>
      </c>
      <c r="B125" s="736"/>
      <c r="C125" s="736"/>
      <c r="D125" s="736"/>
      <c r="E125" s="736"/>
      <c r="F125" s="736"/>
      <c r="G125" s="736"/>
      <c r="H125" s="736"/>
      <c r="I125" s="737"/>
    </row>
    <row r="126" spans="1:15">
      <c r="A126" s="208"/>
      <c r="B126" s="208"/>
      <c r="C126" s="209"/>
      <c r="D126" s="208" t="s">
        <v>433</v>
      </c>
      <c r="E126" s="209"/>
      <c r="F126" s="209" t="s">
        <v>256</v>
      </c>
      <c r="G126" s="209" t="s">
        <v>256</v>
      </c>
      <c r="H126" s="209"/>
      <c r="I126" s="324" t="s">
        <v>447</v>
      </c>
    </row>
    <row r="127" spans="1:15">
      <c r="A127" s="208"/>
      <c r="B127" s="208" t="s">
        <v>80</v>
      </c>
      <c r="C127" s="209" t="s">
        <v>80</v>
      </c>
      <c r="D127" s="208" t="s">
        <v>435</v>
      </c>
      <c r="E127" s="209" t="s">
        <v>255</v>
      </c>
      <c r="F127" s="209" t="s">
        <v>436</v>
      </c>
      <c r="G127" s="209" t="s">
        <v>437</v>
      </c>
      <c r="H127" s="209" t="s">
        <v>178</v>
      </c>
      <c r="I127" s="209" t="s">
        <v>448</v>
      </c>
    </row>
    <row r="128" spans="1:15">
      <c r="A128" s="210" t="s">
        <v>80</v>
      </c>
      <c r="B128" s="210" t="s">
        <v>393</v>
      </c>
      <c r="C128" s="211" t="s">
        <v>394</v>
      </c>
      <c r="D128" s="210" t="s">
        <v>395</v>
      </c>
      <c r="E128" s="211" t="s">
        <v>439</v>
      </c>
      <c r="F128" s="211" t="s">
        <v>439</v>
      </c>
      <c r="G128" s="211" t="s">
        <v>439</v>
      </c>
      <c r="H128" s="211" t="s">
        <v>439</v>
      </c>
      <c r="I128" s="211" t="s">
        <v>439</v>
      </c>
    </row>
    <row r="129" spans="1:11">
      <c r="A129" s="531" t="s">
        <v>90</v>
      </c>
      <c r="B129" s="532">
        <v>0.87409999999999999</v>
      </c>
      <c r="C129" s="638">
        <f>ROUND(SUM(B129*$C$131),0)</f>
        <v>1809996</v>
      </c>
      <c r="D129" s="533" t="s">
        <v>407</v>
      </c>
      <c r="E129" s="638">
        <f>ROUNDDOWN(SUM($C129*0.75),0)</f>
        <v>1357497</v>
      </c>
      <c r="F129" s="638">
        <f>ROUND(SUM($C129*0),0)</f>
        <v>0</v>
      </c>
      <c r="G129" s="638">
        <f>ROUNDUP(SUM($C129*0.25),0)</f>
        <v>452499</v>
      </c>
      <c r="H129" s="638">
        <f>ROUND(SUM($C129*0),0)</f>
        <v>0</v>
      </c>
      <c r="I129" s="638">
        <f>ROUND(SUM($C129*0),0)</f>
        <v>0</v>
      </c>
      <c r="K129" s="538"/>
    </row>
    <row r="130" spans="1:11">
      <c r="A130" s="202" t="s">
        <v>453</v>
      </c>
      <c r="B130" s="330">
        <v>0.12590000000000001</v>
      </c>
      <c r="C130" s="638">
        <f>ROUND(SUM(B130*$C$131),0)</f>
        <v>260701</v>
      </c>
      <c r="D130" s="213" t="s">
        <v>421</v>
      </c>
      <c r="E130" s="638">
        <f>ROUNDDOWN(SUM($C130*0),0)</f>
        <v>0</v>
      </c>
      <c r="F130" s="638">
        <f>ROUND(SUM($C130*0),0)</f>
        <v>0</v>
      </c>
      <c r="G130" s="638">
        <f>ROUNDUP(SUM($C130*0),0)</f>
        <v>0</v>
      </c>
      <c r="H130" s="638">
        <f>ROUND(SUM($C130*0),0)</f>
        <v>0</v>
      </c>
      <c r="I130" s="638">
        <f>ROUND(SUM($C130*1),0)</f>
        <v>260701</v>
      </c>
    </row>
    <row r="131" spans="1:11">
      <c r="A131" s="202" t="s">
        <v>449</v>
      </c>
      <c r="B131" s="330">
        <f>SUM(B129:B130)</f>
        <v>1</v>
      </c>
      <c r="C131" s="632">
        <v>2070697</v>
      </c>
      <c r="D131" s="204"/>
      <c r="E131" s="331">
        <f>SUM(E129:E130)</f>
        <v>1357497</v>
      </c>
      <c r="F131" s="331">
        <f>SUM(F129:F130)</f>
        <v>0</v>
      </c>
      <c r="G131" s="331">
        <f>SUM(G129:G130)</f>
        <v>452499</v>
      </c>
      <c r="H131" s="331">
        <f>SUM(H129:H130)</f>
        <v>0</v>
      </c>
      <c r="I131" s="331">
        <f>SUM(I129:I130)</f>
        <v>260701</v>
      </c>
    </row>
    <row r="132" spans="1:11">
      <c r="A132" s="531" t="s">
        <v>450</v>
      </c>
      <c r="B132" s="531"/>
      <c r="C132" s="634"/>
      <c r="D132" s="531"/>
      <c r="E132" s="635"/>
      <c r="F132" s="730">
        <f>F131+G131</f>
        <v>452499</v>
      </c>
      <c r="G132" s="731"/>
      <c r="H132" s="635"/>
      <c r="I132" s="635"/>
    </row>
    <row r="133" spans="1:11">
      <c r="A133" s="205"/>
      <c r="B133" s="332"/>
      <c r="C133" s="203"/>
      <c r="D133" s="212"/>
      <c r="E133" s="333"/>
      <c r="F133" s="333"/>
      <c r="G133" s="333"/>
      <c r="H133" s="333"/>
      <c r="I133" s="333"/>
    </row>
    <row r="134" spans="1:11">
      <c r="A134" s="732" t="s">
        <v>430</v>
      </c>
      <c r="B134" s="733"/>
      <c r="C134" s="733"/>
      <c r="D134" s="733"/>
      <c r="E134" s="733"/>
      <c r="F134" s="733"/>
      <c r="G134" s="733"/>
      <c r="H134" s="733"/>
      <c r="I134" s="734"/>
    </row>
    <row r="135" spans="1:11">
      <c r="A135" s="735" t="s">
        <v>460</v>
      </c>
      <c r="B135" s="736"/>
      <c r="C135" s="736"/>
      <c r="D135" s="736"/>
      <c r="E135" s="736"/>
      <c r="F135" s="736"/>
      <c r="G135" s="736"/>
      <c r="H135" s="736"/>
      <c r="I135" s="737"/>
    </row>
    <row r="136" spans="1:11">
      <c r="A136" s="208"/>
      <c r="B136" s="208"/>
      <c r="C136" s="209"/>
      <c r="D136" s="208" t="s">
        <v>433</v>
      </c>
      <c r="E136" s="209"/>
      <c r="F136" s="209" t="s">
        <v>256</v>
      </c>
      <c r="G136" s="209" t="s">
        <v>256</v>
      </c>
      <c r="H136" s="209"/>
      <c r="I136" s="324" t="s">
        <v>447</v>
      </c>
    </row>
    <row r="137" spans="1:11">
      <c r="A137" s="208"/>
      <c r="B137" s="208" t="s">
        <v>80</v>
      </c>
      <c r="C137" s="209" t="s">
        <v>80</v>
      </c>
      <c r="D137" s="208" t="s">
        <v>435</v>
      </c>
      <c r="E137" s="209" t="s">
        <v>255</v>
      </c>
      <c r="F137" s="209" t="s">
        <v>436</v>
      </c>
      <c r="G137" s="209" t="s">
        <v>437</v>
      </c>
      <c r="H137" s="209" t="s">
        <v>178</v>
      </c>
      <c r="I137" s="209" t="s">
        <v>448</v>
      </c>
    </row>
    <row r="138" spans="1:11">
      <c r="A138" s="210" t="s">
        <v>80</v>
      </c>
      <c r="B138" s="210" t="s">
        <v>393</v>
      </c>
      <c r="C138" s="211" t="s">
        <v>394</v>
      </c>
      <c r="D138" s="210" t="s">
        <v>395</v>
      </c>
      <c r="E138" s="211" t="s">
        <v>439</v>
      </c>
      <c r="F138" s="211" t="s">
        <v>439</v>
      </c>
      <c r="G138" s="211" t="s">
        <v>439</v>
      </c>
      <c r="H138" s="211" t="s">
        <v>439</v>
      </c>
      <c r="I138" s="211" t="s">
        <v>439</v>
      </c>
    </row>
    <row r="139" spans="1:11">
      <c r="A139" s="531" t="s">
        <v>90</v>
      </c>
      <c r="B139" s="532">
        <v>0.87409999999999999</v>
      </c>
      <c r="C139" s="638">
        <f>ROUND(SUM(B139*$C$141),0)</f>
        <v>5429987</v>
      </c>
      <c r="D139" s="533" t="s">
        <v>407</v>
      </c>
      <c r="E139" s="638">
        <f>ROUNDDOWN(SUM($C139*0.75),0)</f>
        <v>4072490</v>
      </c>
      <c r="F139" s="638">
        <f>ROUND(SUM($C139*0),0)</f>
        <v>0</v>
      </c>
      <c r="G139" s="638">
        <f>ROUNDUP(SUM($C139*0.25),0)</f>
        <v>1357497</v>
      </c>
      <c r="H139" s="638">
        <f>ROUND(SUM($C139*0),0)</f>
        <v>0</v>
      </c>
      <c r="I139" s="638">
        <f>ROUND(SUM($C139*0),0)</f>
        <v>0</v>
      </c>
    </row>
    <row r="140" spans="1:11">
      <c r="A140" s="202" t="s">
        <v>453</v>
      </c>
      <c r="B140" s="330">
        <v>0.12590000000000001</v>
      </c>
      <c r="C140" s="638">
        <f>ROUND(SUM(B140*$C$141),0)</f>
        <v>782102</v>
      </c>
      <c r="D140" s="213" t="s">
        <v>421</v>
      </c>
      <c r="E140" s="638">
        <f>ROUNDDOWN(SUM($C140*0),0)</f>
        <v>0</v>
      </c>
      <c r="F140" s="638">
        <f>ROUND(SUM($C140*0),0)</f>
        <v>0</v>
      </c>
      <c r="G140" s="638">
        <f>ROUNDUP(SUM($C140*0),0)</f>
        <v>0</v>
      </c>
      <c r="H140" s="638">
        <f>ROUND(SUM($C140*0),0)</f>
        <v>0</v>
      </c>
      <c r="I140" s="638">
        <f>ROUND(SUM($C140*1),0)</f>
        <v>782102</v>
      </c>
    </row>
    <row r="141" spans="1:11">
      <c r="A141" s="202" t="s">
        <v>449</v>
      </c>
      <c r="B141" s="330">
        <f>SUM(B139:B140)</f>
        <v>1</v>
      </c>
      <c r="C141" s="632">
        <v>6212089</v>
      </c>
      <c r="D141" s="204"/>
      <c r="E141" s="331">
        <f>SUM(E139:E140)</f>
        <v>4072490</v>
      </c>
      <c r="F141" s="331">
        <f>SUM(F139:F140)</f>
        <v>0</v>
      </c>
      <c r="G141" s="331">
        <f>SUM(G139:G140)</f>
        <v>1357497</v>
      </c>
      <c r="H141" s="331">
        <f>SUM(H139:H140)</f>
        <v>0</v>
      </c>
      <c r="I141" s="331">
        <f>SUM(I139:I140)</f>
        <v>782102</v>
      </c>
    </row>
    <row r="142" spans="1:11">
      <c r="A142" s="531" t="s">
        <v>450</v>
      </c>
      <c r="B142" s="531"/>
      <c r="C142" s="634"/>
      <c r="D142" s="531"/>
      <c r="E142" s="635"/>
      <c r="F142" s="730">
        <f>F141+G141</f>
        <v>1357497</v>
      </c>
      <c r="G142" s="731"/>
      <c r="H142" s="635"/>
      <c r="I142" s="635"/>
    </row>
    <row r="143" spans="1:11">
      <c r="A143" s="205"/>
      <c r="B143" s="332"/>
      <c r="C143" s="203"/>
      <c r="D143" s="212"/>
      <c r="E143" s="333"/>
      <c r="F143" s="333"/>
      <c r="G143" s="333"/>
      <c r="H143" s="333"/>
      <c r="I143" s="333"/>
    </row>
    <row r="144" spans="1:11">
      <c r="A144" s="732" t="s">
        <v>430</v>
      </c>
      <c r="B144" s="733"/>
      <c r="C144" s="733"/>
      <c r="D144" s="733"/>
      <c r="E144" s="733"/>
      <c r="F144" s="733"/>
      <c r="G144" s="733"/>
      <c r="H144" s="733"/>
      <c r="I144" s="734"/>
    </row>
    <row r="145" spans="1:11">
      <c r="A145" s="735" t="s">
        <v>455</v>
      </c>
      <c r="B145" s="736"/>
      <c r="C145" s="736"/>
      <c r="D145" s="736"/>
      <c r="E145" s="736"/>
      <c r="F145" s="736"/>
      <c r="G145" s="736"/>
      <c r="H145" s="736"/>
      <c r="I145" s="737"/>
    </row>
    <row r="146" spans="1:11">
      <c r="A146" s="208"/>
      <c r="B146" s="208"/>
      <c r="C146" s="209"/>
      <c r="D146" s="208" t="s">
        <v>433</v>
      </c>
      <c r="E146" s="209"/>
      <c r="F146" s="209" t="s">
        <v>256</v>
      </c>
      <c r="G146" s="209" t="s">
        <v>256</v>
      </c>
      <c r="H146" s="209"/>
      <c r="I146" s="324" t="s">
        <v>447</v>
      </c>
    </row>
    <row r="147" spans="1:11">
      <c r="A147" s="208"/>
      <c r="B147" s="208" t="s">
        <v>80</v>
      </c>
      <c r="C147" s="209" t="s">
        <v>80</v>
      </c>
      <c r="D147" s="208" t="s">
        <v>435</v>
      </c>
      <c r="E147" s="209" t="s">
        <v>255</v>
      </c>
      <c r="F147" s="209" t="s">
        <v>436</v>
      </c>
      <c r="G147" s="209" t="s">
        <v>437</v>
      </c>
      <c r="H147" s="209" t="s">
        <v>178</v>
      </c>
      <c r="I147" s="209" t="s">
        <v>448</v>
      </c>
    </row>
    <row r="148" spans="1:11">
      <c r="A148" s="210" t="s">
        <v>80</v>
      </c>
      <c r="B148" s="210" t="s">
        <v>393</v>
      </c>
      <c r="C148" s="211" t="s">
        <v>394</v>
      </c>
      <c r="D148" s="210" t="s">
        <v>395</v>
      </c>
      <c r="E148" s="211" t="s">
        <v>439</v>
      </c>
      <c r="F148" s="211" t="s">
        <v>439</v>
      </c>
      <c r="G148" s="211" t="s">
        <v>439</v>
      </c>
      <c r="H148" s="211" t="s">
        <v>439</v>
      </c>
      <c r="I148" s="211" t="s">
        <v>439</v>
      </c>
    </row>
    <row r="149" spans="1:11">
      <c r="A149" s="531" t="s">
        <v>90</v>
      </c>
      <c r="B149" s="532">
        <v>1</v>
      </c>
      <c r="C149" s="638">
        <f>ROUND(SUM(B149*$C150),0)</f>
        <v>1856002</v>
      </c>
      <c r="D149" s="533" t="s">
        <v>407</v>
      </c>
      <c r="E149" s="638">
        <f>ROUNDDOWN(SUM($C149*0.75),0)</f>
        <v>1392001</v>
      </c>
      <c r="F149" s="632">
        <v>0</v>
      </c>
      <c r="G149" s="638">
        <f>ROUNDUP(SUM($C149*0.25),0)</f>
        <v>464001</v>
      </c>
      <c r="H149" s="632">
        <v>0</v>
      </c>
      <c r="I149" s="638">
        <f>ROUND(SUM($C149*0),0)</f>
        <v>0</v>
      </c>
    </row>
    <row r="150" spans="1:11">
      <c r="A150" s="202" t="s">
        <v>449</v>
      </c>
      <c r="B150" s="330">
        <f>SUM(B149:B149)</f>
        <v>1</v>
      </c>
      <c r="C150" s="632">
        <v>1856002</v>
      </c>
      <c r="D150" s="204"/>
      <c r="E150" s="331">
        <f>SUM(E149:E149)</f>
        <v>1392001</v>
      </c>
      <c r="F150" s="331">
        <f>SUM(F149:F149)</f>
        <v>0</v>
      </c>
      <c r="G150" s="331">
        <f>SUM(G149:G149)</f>
        <v>464001</v>
      </c>
      <c r="H150" s="331">
        <f>SUM(H149:H149)</f>
        <v>0</v>
      </c>
      <c r="I150" s="331">
        <f>SUM(I149:I149)</f>
        <v>0</v>
      </c>
    </row>
    <row r="151" spans="1:11">
      <c r="A151" s="531" t="s">
        <v>450</v>
      </c>
      <c r="B151" s="531"/>
      <c r="C151" s="634"/>
      <c r="D151" s="531"/>
      <c r="E151" s="635"/>
      <c r="F151" s="730">
        <f>F150+G150</f>
        <v>464001</v>
      </c>
      <c r="G151" s="731"/>
      <c r="H151" s="635"/>
      <c r="I151" s="635"/>
    </row>
    <row r="152" spans="1:11">
      <c r="A152" s="205"/>
      <c r="B152" s="205"/>
      <c r="C152" s="206"/>
      <c r="D152" s="203"/>
      <c r="E152" s="207"/>
      <c r="F152" s="207"/>
      <c r="G152" s="207"/>
      <c r="H152" s="207"/>
      <c r="I152" s="207"/>
    </row>
    <row r="153" spans="1:11">
      <c r="A153" s="732" t="s">
        <v>430</v>
      </c>
      <c r="B153" s="733"/>
      <c r="C153" s="733"/>
      <c r="D153" s="733"/>
      <c r="E153" s="733"/>
      <c r="F153" s="733"/>
      <c r="G153" s="733"/>
      <c r="H153" s="733"/>
      <c r="I153" s="734"/>
    </row>
    <row r="154" spans="1:11">
      <c r="A154" s="735" t="s">
        <v>456</v>
      </c>
      <c r="B154" s="736"/>
      <c r="C154" s="736"/>
      <c r="D154" s="736"/>
      <c r="E154" s="736"/>
      <c r="F154" s="736"/>
      <c r="G154" s="736"/>
      <c r="H154" s="736"/>
      <c r="I154" s="737"/>
    </row>
    <row r="155" spans="1:11">
      <c r="A155" s="208"/>
      <c r="B155" s="208"/>
      <c r="C155" s="209"/>
      <c r="D155" s="208" t="s">
        <v>433</v>
      </c>
      <c r="E155" s="209"/>
      <c r="F155" s="209" t="s">
        <v>256</v>
      </c>
      <c r="G155" s="209" t="s">
        <v>256</v>
      </c>
      <c r="H155" s="209"/>
      <c r="I155" s="324" t="s">
        <v>447</v>
      </c>
    </row>
    <row r="156" spans="1:11">
      <c r="A156" s="208"/>
      <c r="B156" s="208" t="s">
        <v>80</v>
      </c>
      <c r="C156" s="209" t="s">
        <v>80</v>
      </c>
      <c r="D156" s="208" t="s">
        <v>435</v>
      </c>
      <c r="E156" s="209" t="s">
        <v>255</v>
      </c>
      <c r="F156" s="209" t="s">
        <v>436</v>
      </c>
      <c r="G156" s="209" t="s">
        <v>437</v>
      </c>
      <c r="H156" s="209" t="s">
        <v>178</v>
      </c>
      <c r="I156" s="209" t="s">
        <v>448</v>
      </c>
    </row>
    <row r="157" spans="1:11">
      <c r="A157" s="210" t="s">
        <v>80</v>
      </c>
      <c r="B157" s="210" t="s">
        <v>393</v>
      </c>
      <c r="C157" s="211" t="s">
        <v>394</v>
      </c>
      <c r="D157" s="210" t="s">
        <v>395</v>
      </c>
      <c r="E157" s="211" t="s">
        <v>439</v>
      </c>
      <c r="F157" s="211" t="s">
        <v>439</v>
      </c>
      <c r="G157" s="211" t="s">
        <v>439</v>
      </c>
      <c r="H157" s="211" t="s">
        <v>439</v>
      </c>
      <c r="I157" s="211" t="s">
        <v>439</v>
      </c>
    </row>
    <row r="158" spans="1:11">
      <c r="A158" s="639" t="s">
        <v>86</v>
      </c>
      <c r="B158" s="532">
        <v>3.04E-2</v>
      </c>
      <c r="C158" s="638">
        <f>C168-SUM(C159:C167)</f>
        <v>739</v>
      </c>
      <c r="D158" s="534" t="s">
        <v>401</v>
      </c>
      <c r="E158" s="638">
        <f>ROUND($C158*1,0)</f>
        <v>739</v>
      </c>
      <c r="F158" s="638">
        <f>ROUND($C158*0,0)</f>
        <v>0</v>
      </c>
      <c r="G158" s="638">
        <f>ROUND($C158*0,0)</f>
        <v>0</v>
      </c>
      <c r="H158" s="638">
        <f>ROUND($C158*0,0)</f>
        <v>0</v>
      </c>
      <c r="I158" s="638">
        <f>ROUND(SUM($C158*0),0)</f>
        <v>0</v>
      </c>
    </row>
    <row r="159" spans="1:11">
      <c r="A159" s="639" t="s">
        <v>88</v>
      </c>
      <c r="B159" s="532">
        <v>0.22109999999999999</v>
      </c>
      <c r="C159" s="638">
        <f t="shared" ref="C159:C167" si="2">ROUND(SUM(B159*$C$168),0)</f>
        <v>5375</v>
      </c>
      <c r="D159" s="533" t="s">
        <v>457</v>
      </c>
      <c r="E159" s="638">
        <f>ROUNDDOWN(SUM($C159*0.5),0)</f>
        <v>2687</v>
      </c>
      <c r="F159" s="638">
        <f>ROUND($C159*0.5,0)</f>
        <v>2688</v>
      </c>
      <c r="G159" s="638">
        <f>ROUNDUP(SUM($C159*0),0)</f>
        <v>0</v>
      </c>
      <c r="H159" s="638">
        <f>ROUND($C159*0,0)</f>
        <v>0</v>
      </c>
      <c r="I159" s="638">
        <f t="shared" ref="I159:I167" si="3">ROUND(SUM($C159*0),0)</f>
        <v>0</v>
      </c>
      <c r="J159" s="224"/>
    </row>
    <row r="160" spans="1:11">
      <c r="A160" s="639" t="s">
        <v>89</v>
      </c>
      <c r="B160" s="532">
        <v>3.2000000000000002E-3</v>
      </c>
      <c r="C160" s="638">
        <f t="shared" si="2"/>
        <v>78</v>
      </c>
      <c r="D160" s="533" t="s">
        <v>403</v>
      </c>
      <c r="E160" s="638">
        <f>ROUND(C160*0,0)</f>
        <v>0</v>
      </c>
      <c r="F160" s="638">
        <f>ROUND($C160*1,0)</f>
        <v>78</v>
      </c>
      <c r="G160" s="638">
        <f t="shared" ref="G160:H163" si="4">ROUND($C160*0,0)</f>
        <v>0</v>
      </c>
      <c r="H160" s="638">
        <f t="shared" si="4"/>
        <v>0</v>
      </c>
      <c r="I160" s="638">
        <f t="shared" si="3"/>
        <v>0</v>
      </c>
      <c r="K160" s="224"/>
    </row>
    <row r="161" spans="1:11">
      <c r="A161" s="639" t="s">
        <v>91</v>
      </c>
      <c r="B161" s="532">
        <v>1.5E-3</v>
      </c>
      <c r="C161" s="638">
        <f t="shared" si="2"/>
        <v>36</v>
      </c>
      <c r="D161" s="533" t="s">
        <v>403</v>
      </c>
      <c r="E161" s="638">
        <f>ROUND(C161*0,0)</f>
        <v>0</v>
      </c>
      <c r="F161" s="638">
        <f>ROUND($C161*1,0)</f>
        <v>36</v>
      </c>
      <c r="G161" s="638">
        <f t="shared" si="4"/>
        <v>0</v>
      </c>
      <c r="H161" s="638">
        <f t="shared" si="4"/>
        <v>0</v>
      </c>
      <c r="I161" s="638">
        <f t="shared" si="3"/>
        <v>0</v>
      </c>
      <c r="J161" s="224"/>
      <c r="K161" s="79"/>
    </row>
    <row r="162" spans="1:11">
      <c r="A162" s="639" t="s">
        <v>94</v>
      </c>
      <c r="B162" s="532">
        <v>8.0000000000000004E-4</v>
      </c>
      <c r="C162" s="638">
        <f t="shared" si="2"/>
        <v>19</v>
      </c>
      <c r="D162" s="533" t="s">
        <v>403</v>
      </c>
      <c r="E162" s="638">
        <f>ROUND($C162*0,0)</f>
        <v>0</v>
      </c>
      <c r="F162" s="638">
        <f>ROUND($C162*1,0)</f>
        <v>19</v>
      </c>
      <c r="G162" s="638">
        <f t="shared" si="4"/>
        <v>0</v>
      </c>
      <c r="H162" s="638">
        <f t="shared" si="4"/>
        <v>0</v>
      </c>
      <c r="I162" s="638">
        <f t="shared" si="3"/>
        <v>0</v>
      </c>
      <c r="J162" s="79"/>
      <c r="K162" s="79"/>
    </row>
    <row r="163" spans="1:11">
      <c r="A163" s="639" t="s">
        <v>93</v>
      </c>
      <c r="B163" s="532">
        <v>8.9999999999999998E-4</v>
      </c>
      <c r="C163" s="638">
        <f t="shared" si="2"/>
        <v>22</v>
      </c>
      <c r="D163" s="533" t="s">
        <v>403</v>
      </c>
      <c r="E163" s="638">
        <f>ROUND($C163*0,0)</f>
        <v>0</v>
      </c>
      <c r="F163" s="638">
        <f>ROUND($C163*1,0)</f>
        <v>22</v>
      </c>
      <c r="G163" s="638">
        <f t="shared" si="4"/>
        <v>0</v>
      </c>
      <c r="H163" s="638">
        <f t="shared" si="4"/>
        <v>0</v>
      </c>
      <c r="I163" s="638">
        <f t="shared" si="3"/>
        <v>0</v>
      </c>
    </row>
    <row r="164" spans="1:11">
      <c r="A164" s="639" t="s">
        <v>90</v>
      </c>
      <c r="B164" s="532">
        <v>0.73709999999999998</v>
      </c>
      <c r="C164" s="641">
        <f>ROUNDUP(SUM(B164*$C$168),0)</f>
        <v>17921</v>
      </c>
      <c r="D164" s="533" t="s">
        <v>418</v>
      </c>
      <c r="E164" s="638">
        <f>ROUNDDOWN(SUM($C164*0.5),0)</f>
        <v>8960</v>
      </c>
      <c r="F164" s="638">
        <f>ROUND($C164*0,0)</f>
        <v>0</v>
      </c>
      <c r="G164" s="638">
        <f>ROUNDUP(SUM($C164*0.5),0)</f>
        <v>8961</v>
      </c>
      <c r="H164" s="638">
        <f>ROUND($C164*0,0)</f>
        <v>0</v>
      </c>
      <c r="I164" s="638">
        <f t="shared" si="3"/>
        <v>0</v>
      </c>
    </row>
    <row r="165" spans="1:11">
      <c r="A165" s="639" t="s">
        <v>95</v>
      </c>
      <c r="B165" s="532">
        <v>0</v>
      </c>
      <c r="C165" s="638">
        <f t="shared" si="2"/>
        <v>0</v>
      </c>
      <c r="D165" s="533" t="s">
        <v>419</v>
      </c>
      <c r="E165" s="638">
        <f>ROUND($C165*0,0)</f>
        <v>0</v>
      </c>
      <c r="F165" s="638">
        <f>ROUND($C165*0,0)</f>
        <v>0</v>
      </c>
      <c r="G165" s="638">
        <f>ROUND($C165*1,0)</f>
        <v>0</v>
      </c>
      <c r="H165" s="638">
        <f>ROUND($C165*0,0)</f>
        <v>0</v>
      </c>
      <c r="I165" s="638">
        <f t="shared" si="3"/>
        <v>0</v>
      </c>
    </row>
    <row r="166" spans="1:11">
      <c r="A166" s="639" t="s">
        <v>92</v>
      </c>
      <c r="B166" s="326">
        <v>0</v>
      </c>
      <c r="C166" s="638">
        <f t="shared" si="2"/>
        <v>0</v>
      </c>
      <c r="D166" s="327" t="s">
        <v>401</v>
      </c>
      <c r="E166" s="638">
        <f>ROUND($C166*1,0)</f>
        <v>0</v>
      </c>
      <c r="F166" s="638">
        <f>ROUND($C166*0,0)</f>
        <v>0</v>
      </c>
      <c r="G166" s="638">
        <f>ROUND($C166*0,0)</f>
        <v>0</v>
      </c>
      <c r="H166" s="638">
        <f>ROUND($C166*0,0)</f>
        <v>0</v>
      </c>
      <c r="I166" s="638">
        <f t="shared" si="3"/>
        <v>0</v>
      </c>
    </row>
    <row r="167" spans="1:11">
      <c r="A167" s="639" t="s">
        <v>96</v>
      </c>
      <c r="B167" s="532">
        <v>5.0000000000000001E-3</v>
      </c>
      <c r="C167" s="638">
        <f t="shared" si="2"/>
        <v>122</v>
      </c>
      <c r="D167" s="533" t="s">
        <v>403</v>
      </c>
      <c r="E167" s="638">
        <f>ROUND($C167*0,0)</f>
        <v>0</v>
      </c>
      <c r="F167" s="638">
        <f>ROUND($C167*1,0)</f>
        <v>122</v>
      </c>
      <c r="G167" s="638">
        <f>ROUND($C167*0,0)</f>
        <v>0</v>
      </c>
      <c r="H167" s="638">
        <f>ROUND($C167*0,0)</f>
        <v>0</v>
      </c>
      <c r="I167" s="638">
        <f t="shared" si="3"/>
        <v>0</v>
      </c>
      <c r="J167" s="224"/>
    </row>
    <row r="168" spans="1:11">
      <c r="A168" s="639" t="s">
        <v>191</v>
      </c>
      <c r="B168" s="642">
        <f>SUM(B158:B167)</f>
        <v>1</v>
      </c>
      <c r="C168" s="638">
        <v>24312</v>
      </c>
      <c r="D168" s="643"/>
      <c r="E168" s="638">
        <f>SUM(E158:E167)</f>
        <v>12386</v>
      </c>
      <c r="F168" s="638">
        <f>SUM(F158:F167)</f>
        <v>2965</v>
      </c>
      <c r="G168" s="638">
        <f>SUM(G158:G167)</f>
        <v>8961</v>
      </c>
      <c r="H168" s="638">
        <f>SUM(H158:H167)</f>
        <v>0</v>
      </c>
      <c r="I168" s="638">
        <f>SUM(I158:I167)</f>
        <v>0</v>
      </c>
      <c r="J168" s="224"/>
      <c r="K168" s="224"/>
    </row>
    <row r="169" spans="1:11">
      <c r="A169" s="531" t="s">
        <v>450</v>
      </c>
      <c r="B169" s="531"/>
      <c r="C169" s="634"/>
      <c r="D169" s="531"/>
      <c r="E169" s="635"/>
      <c r="F169" s="730">
        <f>F168+G168</f>
        <v>11926</v>
      </c>
      <c r="G169" s="731"/>
      <c r="H169" s="635"/>
      <c r="I169" s="635"/>
      <c r="K169" s="224"/>
    </row>
    <row r="170" spans="1:11">
      <c r="A170" s="334"/>
      <c r="B170" s="334"/>
      <c r="C170" s="335"/>
      <c r="D170" s="336"/>
      <c r="E170" s="335"/>
      <c r="F170" s="335"/>
      <c r="G170" s="335"/>
      <c r="H170" s="335"/>
      <c r="I170" s="335"/>
    </row>
    <row r="171" spans="1:11">
      <c r="A171" s="732" t="s">
        <v>430</v>
      </c>
      <c r="B171" s="733"/>
      <c r="C171" s="733"/>
      <c r="D171" s="733"/>
      <c r="E171" s="733"/>
      <c r="F171" s="733"/>
      <c r="G171" s="733"/>
      <c r="H171" s="733"/>
      <c r="I171" s="734"/>
    </row>
    <row r="172" spans="1:11">
      <c r="A172" s="735" t="s">
        <v>449</v>
      </c>
      <c r="B172" s="736"/>
      <c r="C172" s="736"/>
      <c r="D172" s="736"/>
      <c r="E172" s="736"/>
      <c r="F172" s="736"/>
      <c r="G172" s="736"/>
      <c r="H172" s="736"/>
      <c r="I172" s="737"/>
    </row>
    <row r="173" spans="1:11">
      <c r="A173" s="208"/>
      <c r="B173" s="208"/>
      <c r="C173" s="209"/>
      <c r="D173" s="208" t="s">
        <v>433</v>
      </c>
      <c r="E173" s="209"/>
      <c r="F173" s="209" t="s">
        <v>256</v>
      </c>
      <c r="G173" s="209" t="s">
        <v>256</v>
      </c>
      <c r="H173" s="209"/>
      <c r="I173" s="324" t="s">
        <v>447</v>
      </c>
    </row>
    <row r="174" spans="1:11">
      <c r="A174" s="208"/>
      <c r="B174" s="208" t="s">
        <v>80</v>
      </c>
      <c r="C174" s="209" t="s">
        <v>80</v>
      </c>
      <c r="D174" s="208" t="s">
        <v>435</v>
      </c>
      <c r="E174" s="209" t="s">
        <v>255</v>
      </c>
      <c r="F174" s="209" t="s">
        <v>436</v>
      </c>
      <c r="G174" s="209" t="s">
        <v>437</v>
      </c>
      <c r="H174" s="209" t="s">
        <v>178</v>
      </c>
      <c r="I174" s="209" t="s">
        <v>448</v>
      </c>
    </row>
    <row r="175" spans="1:11">
      <c r="A175" s="210" t="s">
        <v>80</v>
      </c>
      <c r="B175" s="210" t="s">
        <v>393</v>
      </c>
      <c r="C175" s="211" t="s">
        <v>394</v>
      </c>
      <c r="D175" s="210" t="s">
        <v>395</v>
      </c>
      <c r="E175" s="211" t="s">
        <v>439</v>
      </c>
      <c r="F175" s="211" t="s">
        <v>439</v>
      </c>
      <c r="G175" s="211" t="s">
        <v>439</v>
      </c>
      <c r="H175" s="211" t="s">
        <v>439</v>
      </c>
      <c r="I175" s="211" t="s">
        <v>439</v>
      </c>
    </row>
    <row r="176" spans="1:11">
      <c r="A176" s="531" t="s">
        <v>86</v>
      </c>
      <c r="B176" s="532"/>
      <c r="C176" s="638">
        <f t="shared" ref="C176:I181" si="5">SUM(C102,C158)</f>
        <v>2896824</v>
      </c>
      <c r="D176" s="534"/>
      <c r="E176" s="638">
        <f t="shared" si="5"/>
        <v>2896824</v>
      </c>
      <c r="F176" s="638">
        <f t="shared" si="5"/>
        <v>0</v>
      </c>
      <c r="G176" s="638">
        <f t="shared" si="5"/>
        <v>0</v>
      </c>
      <c r="H176" s="638">
        <f t="shared" si="5"/>
        <v>0</v>
      </c>
      <c r="I176" s="638">
        <f t="shared" si="5"/>
        <v>0</v>
      </c>
    </row>
    <row r="177" spans="1:11">
      <c r="A177" s="639" t="s">
        <v>88</v>
      </c>
      <c r="B177" s="532"/>
      <c r="C177" s="638">
        <f t="shared" si="5"/>
        <v>21068676</v>
      </c>
      <c r="D177" s="534"/>
      <c r="E177" s="638">
        <f t="shared" si="5"/>
        <v>10534338</v>
      </c>
      <c r="F177" s="638">
        <f t="shared" si="5"/>
        <v>7374843</v>
      </c>
      <c r="G177" s="638">
        <f t="shared" si="5"/>
        <v>0</v>
      </c>
      <c r="H177" s="638">
        <f t="shared" si="5"/>
        <v>3159495</v>
      </c>
      <c r="I177" s="638">
        <f t="shared" si="5"/>
        <v>0</v>
      </c>
      <c r="J177" s="224">
        <f>H177/H187</f>
        <v>0.85886322700393125</v>
      </c>
    </row>
    <row r="178" spans="1:11">
      <c r="A178" s="531" t="s">
        <v>89</v>
      </c>
      <c r="B178" s="532"/>
      <c r="C178" s="638">
        <f t="shared" si="5"/>
        <v>304929</v>
      </c>
      <c r="D178" s="534"/>
      <c r="E178" s="638">
        <f t="shared" si="5"/>
        <v>0</v>
      </c>
      <c r="F178" s="638">
        <f t="shared" si="5"/>
        <v>304929</v>
      </c>
      <c r="G178" s="638">
        <f t="shared" si="5"/>
        <v>0</v>
      </c>
      <c r="H178" s="638">
        <f t="shared" si="5"/>
        <v>0</v>
      </c>
      <c r="I178" s="638">
        <f t="shared" si="5"/>
        <v>0</v>
      </c>
      <c r="K178" s="224"/>
    </row>
    <row r="179" spans="1:11">
      <c r="A179" s="531" t="s">
        <v>91</v>
      </c>
      <c r="B179" s="532"/>
      <c r="C179" s="638">
        <f t="shared" si="5"/>
        <v>142935</v>
      </c>
      <c r="D179" s="533"/>
      <c r="E179" s="638">
        <f t="shared" si="5"/>
        <v>0</v>
      </c>
      <c r="F179" s="638">
        <f t="shared" si="5"/>
        <v>100066</v>
      </c>
      <c r="G179" s="638">
        <f t="shared" si="5"/>
        <v>0</v>
      </c>
      <c r="H179" s="638">
        <f t="shared" si="5"/>
        <v>42869</v>
      </c>
      <c r="I179" s="638">
        <f t="shared" si="5"/>
        <v>0</v>
      </c>
      <c r="J179" s="224">
        <f>H179/H187</f>
        <v>1.1653320444701298E-2</v>
      </c>
      <c r="K179" s="79"/>
    </row>
    <row r="180" spans="1:11">
      <c r="A180" s="531" t="s">
        <v>94</v>
      </c>
      <c r="B180" s="532"/>
      <c r="C180" s="638">
        <f t="shared" si="5"/>
        <v>76232</v>
      </c>
      <c r="D180" s="533"/>
      <c r="E180" s="638">
        <f t="shared" si="5"/>
        <v>0</v>
      </c>
      <c r="F180" s="638">
        <f t="shared" si="5"/>
        <v>76232</v>
      </c>
      <c r="G180" s="638">
        <f t="shared" si="5"/>
        <v>0</v>
      </c>
      <c r="H180" s="638">
        <f t="shared" si="5"/>
        <v>0</v>
      </c>
      <c r="I180" s="638">
        <f t="shared" si="5"/>
        <v>0</v>
      </c>
      <c r="J180" s="79"/>
      <c r="K180" s="79"/>
    </row>
    <row r="181" spans="1:11">
      <c r="A181" s="531" t="s">
        <v>93</v>
      </c>
      <c r="B181" s="532"/>
      <c r="C181" s="638">
        <f t="shared" si="5"/>
        <v>85761</v>
      </c>
      <c r="D181" s="533"/>
      <c r="E181" s="638">
        <f t="shared" si="5"/>
        <v>0</v>
      </c>
      <c r="F181" s="638">
        <f t="shared" si="5"/>
        <v>85761</v>
      </c>
      <c r="G181" s="638">
        <f t="shared" si="5"/>
        <v>0</v>
      </c>
      <c r="H181" s="638">
        <f t="shared" si="5"/>
        <v>0</v>
      </c>
      <c r="I181" s="638">
        <f t="shared" si="5"/>
        <v>0</v>
      </c>
    </row>
    <row r="182" spans="1:11">
      <c r="A182" s="531" t="s">
        <v>90</v>
      </c>
      <c r="B182" s="532"/>
      <c r="C182" s="644">
        <f>SUM(C108,C120,C129,C139,C149,C164)</f>
        <v>84376882</v>
      </c>
      <c r="D182" s="534"/>
      <c r="E182" s="644">
        <f>SUM(E108,E120,E129,E139,E149,E164)</f>
        <v>45723046</v>
      </c>
      <c r="F182" s="644">
        <f>SUM(F108,F120,F129,F139,F149,F164)</f>
        <v>0</v>
      </c>
      <c r="G182" s="644">
        <f>SUM(G108,G120,G129,G139,G149,G164)</f>
        <v>38653836</v>
      </c>
      <c r="H182" s="644">
        <f>SUM(H108,H120,H129,H139,H149,H164)</f>
        <v>0</v>
      </c>
      <c r="I182" s="644">
        <f>SUM(I108,I120,I129,I139,I149,I164)</f>
        <v>0</v>
      </c>
    </row>
    <row r="183" spans="1:11">
      <c r="A183" s="202" t="s">
        <v>453</v>
      </c>
      <c r="B183" s="532"/>
      <c r="C183" s="638">
        <f>SUM(C130,C140)</f>
        <v>1042803</v>
      </c>
      <c r="D183" s="534"/>
      <c r="E183" s="638">
        <f>SUM(E130,E140)</f>
        <v>0</v>
      </c>
      <c r="F183" s="638">
        <f>SUM(F130,F140)</f>
        <v>0</v>
      </c>
      <c r="G183" s="638">
        <f>SUM(G130,G140)</f>
        <v>0</v>
      </c>
      <c r="H183" s="638">
        <f>SUM(H130,H140)</f>
        <v>0</v>
      </c>
      <c r="I183" s="638">
        <f>SUM(I130,I140)</f>
        <v>1042803</v>
      </c>
    </row>
    <row r="184" spans="1:11">
      <c r="A184" s="531" t="s">
        <v>95</v>
      </c>
      <c r="B184" s="532"/>
      <c r="C184" s="638">
        <f>SUM(C109,C165)</f>
        <v>0</v>
      </c>
      <c r="D184" s="534"/>
      <c r="E184" s="638">
        <f t="shared" ref="E184:I186" si="6">SUM(E109,E165)</f>
        <v>0</v>
      </c>
      <c r="F184" s="638">
        <f t="shared" si="6"/>
        <v>0</v>
      </c>
      <c r="G184" s="638">
        <f t="shared" si="6"/>
        <v>0</v>
      </c>
      <c r="H184" s="638">
        <f t="shared" si="6"/>
        <v>0</v>
      </c>
      <c r="I184" s="638">
        <f t="shared" si="6"/>
        <v>0</v>
      </c>
    </row>
    <row r="185" spans="1:11">
      <c r="A185" s="325" t="s">
        <v>92</v>
      </c>
      <c r="B185" s="326"/>
      <c r="C185" s="638">
        <f>SUM(C110,C166)</f>
        <v>0</v>
      </c>
      <c r="D185" s="337"/>
      <c r="E185" s="638">
        <f t="shared" si="6"/>
        <v>0</v>
      </c>
      <c r="F185" s="638">
        <f t="shared" si="6"/>
        <v>0</v>
      </c>
      <c r="G185" s="638">
        <f t="shared" si="6"/>
        <v>0</v>
      </c>
      <c r="H185" s="638">
        <f t="shared" si="6"/>
        <v>0</v>
      </c>
      <c r="I185" s="638">
        <f t="shared" si="6"/>
        <v>0</v>
      </c>
      <c r="J185" s="224"/>
    </row>
    <row r="186" spans="1:11">
      <c r="A186" s="531" t="s">
        <v>96</v>
      </c>
      <c r="B186" s="532"/>
      <c r="C186" s="638">
        <f>SUM(C111,C167)</f>
        <v>476452</v>
      </c>
      <c r="D186" s="534"/>
      <c r="E186" s="638">
        <f t="shared" si="6"/>
        <v>0</v>
      </c>
      <c r="F186" s="638">
        <f t="shared" si="6"/>
        <v>122</v>
      </c>
      <c r="G186" s="638">
        <f t="shared" si="6"/>
        <v>0</v>
      </c>
      <c r="H186" s="638">
        <f t="shared" si="6"/>
        <v>476330</v>
      </c>
      <c r="I186" s="638">
        <f t="shared" si="6"/>
        <v>0</v>
      </c>
      <c r="J186" s="224">
        <f>H186/H187</f>
        <v>0.12948345255136742</v>
      </c>
      <c r="K186" s="224"/>
    </row>
    <row r="187" spans="1:11">
      <c r="A187" s="202" t="s">
        <v>458</v>
      </c>
      <c r="B187" s="330"/>
      <c r="C187" s="638">
        <f>SUM(C176:C186)</f>
        <v>110471494</v>
      </c>
      <c r="D187" s="204"/>
      <c r="E187" s="638">
        <f>SUM(E176:E186)</f>
        <v>59154208</v>
      </c>
      <c r="F187" s="638">
        <f>SUM(F176:F186)</f>
        <v>7941953</v>
      </c>
      <c r="G187" s="638">
        <f>SUM(G176:G186)</f>
        <v>38653836</v>
      </c>
      <c r="H187" s="638">
        <f>SUM(H176:H186)</f>
        <v>3678694</v>
      </c>
      <c r="I187" s="638">
        <f>SUM(I176:I186)</f>
        <v>1042803</v>
      </c>
      <c r="K187" s="224">
        <f>H187/C187</f>
        <v>3.3299938896454141E-2</v>
      </c>
    </row>
    <row r="188" spans="1:11">
      <c r="A188" s="531" t="s">
        <v>450</v>
      </c>
      <c r="B188" s="531"/>
      <c r="C188" s="634"/>
      <c r="D188" s="531"/>
      <c r="E188" s="635"/>
      <c r="F188" s="730">
        <f>F187+G187</f>
        <v>46595789</v>
      </c>
      <c r="G188" s="731"/>
      <c r="H188" s="635"/>
      <c r="I188" s="635"/>
    </row>
    <row r="189" spans="1:11">
      <c r="A189" s="205"/>
      <c r="B189" s="332"/>
      <c r="C189" s="338"/>
      <c r="D189" s="212"/>
      <c r="E189" s="339"/>
      <c r="F189" s="339"/>
      <c r="G189" s="339"/>
      <c r="H189" s="339"/>
      <c r="I189" s="339"/>
    </row>
    <row r="190" spans="1:11">
      <c r="A190" s="732" t="s">
        <v>431</v>
      </c>
      <c r="B190" s="733"/>
      <c r="C190" s="733"/>
      <c r="D190" s="733"/>
      <c r="E190" s="733"/>
      <c r="F190" s="733"/>
      <c r="G190" s="733"/>
      <c r="H190" s="733"/>
      <c r="I190" s="734"/>
    </row>
    <row r="191" spans="1:11">
      <c r="A191" s="735" t="s">
        <v>446</v>
      </c>
      <c r="B191" s="736"/>
      <c r="C191" s="736"/>
      <c r="D191" s="736"/>
      <c r="E191" s="736"/>
      <c r="F191" s="736"/>
      <c r="G191" s="736"/>
      <c r="H191" s="736"/>
      <c r="I191" s="737"/>
    </row>
    <row r="192" spans="1:11">
      <c r="A192" s="208"/>
      <c r="B192" s="208"/>
      <c r="C192" s="209"/>
      <c r="D192" s="208" t="s">
        <v>433</v>
      </c>
      <c r="E192" s="209"/>
      <c r="F192" s="209" t="s">
        <v>256</v>
      </c>
      <c r="G192" s="209" t="s">
        <v>256</v>
      </c>
      <c r="H192" s="209"/>
      <c r="I192" s="324" t="s">
        <v>447</v>
      </c>
    </row>
    <row r="193" spans="1:11">
      <c r="A193" s="208"/>
      <c r="B193" s="208" t="s">
        <v>80</v>
      </c>
      <c r="C193" s="209" t="s">
        <v>80</v>
      </c>
      <c r="D193" s="208" t="s">
        <v>435</v>
      </c>
      <c r="E193" s="209" t="s">
        <v>255</v>
      </c>
      <c r="F193" s="209" t="s">
        <v>436</v>
      </c>
      <c r="G193" s="209" t="s">
        <v>437</v>
      </c>
      <c r="H193" s="209" t="s">
        <v>178</v>
      </c>
      <c r="I193" s="209" t="s">
        <v>448</v>
      </c>
    </row>
    <row r="194" spans="1:11">
      <c r="A194" s="210" t="s">
        <v>80</v>
      </c>
      <c r="B194" s="210" t="s">
        <v>393</v>
      </c>
      <c r="C194" s="211" t="s">
        <v>394</v>
      </c>
      <c r="D194" s="210" t="s">
        <v>395</v>
      </c>
      <c r="E194" s="211" t="s">
        <v>439</v>
      </c>
      <c r="F194" s="211" t="s">
        <v>439</v>
      </c>
      <c r="G194" s="211" t="s">
        <v>439</v>
      </c>
      <c r="H194" s="211" t="s">
        <v>439</v>
      </c>
      <c r="I194" s="211" t="s">
        <v>439</v>
      </c>
    </row>
    <row r="195" spans="1:11">
      <c r="A195" s="531" t="s">
        <v>86</v>
      </c>
      <c r="B195" s="532">
        <v>2.9899999999999999E-2</v>
      </c>
      <c r="C195" s="638">
        <f>C206-SUM(C196:C205)</f>
        <v>2827907</v>
      </c>
      <c r="D195" s="534" t="s">
        <v>401</v>
      </c>
      <c r="E195" s="638">
        <f>SUM($C195*1)</f>
        <v>2827907</v>
      </c>
      <c r="F195" s="638">
        <v>0</v>
      </c>
      <c r="G195" s="638">
        <v>0</v>
      </c>
      <c r="H195" s="638">
        <v>0</v>
      </c>
      <c r="I195" s="638">
        <f t="shared" ref="I195:I205" si="7">ROUND(SUM($C195*0),0)</f>
        <v>0</v>
      </c>
    </row>
    <row r="196" spans="1:11">
      <c r="A196" s="639" t="s">
        <v>88</v>
      </c>
      <c r="B196" s="532">
        <v>0.20299999999999999</v>
      </c>
      <c r="C196" s="638">
        <f t="shared" ref="C196:C202" si="8">ROUND(SUM(B196*$C$206),0)</f>
        <v>19199505</v>
      </c>
      <c r="D196" s="533" t="s">
        <v>402</v>
      </c>
      <c r="E196" s="638">
        <f>ROUND(SUM($C196*0.5),0)</f>
        <v>9599753</v>
      </c>
      <c r="F196" s="638">
        <f>ROUND(SUM($C196*0.35),0)</f>
        <v>6719827</v>
      </c>
      <c r="G196" s="632">
        <v>0</v>
      </c>
      <c r="H196" s="632">
        <f>C196-E196-F196</f>
        <v>2879925</v>
      </c>
      <c r="I196" s="638">
        <f t="shared" si="7"/>
        <v>0</v>
      </c>
      <c r="J196" s="224">
        <f>H196/H206</f>
        <v>0.84046384306263666</v>
      </c>
    </row>
    <row r="197" spans="1:11">
      <c r="A197" s="531" t="s">
        <v>89</v>
      </c>
      <c r="B197" s="532">
        <v>2.5999999999999999E-3</v>
      </c>
      <c r="C197" s="638">
        <f t="shared" si="8"/>
        <v>245905</v>
      </c>
      <c r="D197" s="533" t="s">
        <v>403</v>
      </c>
      <c r="E197" s="638">
        <v>0</v>
      </c>
      <c r="F197" s="638">
        <f>SUM($C197*1)</f>
        <v>245905</v>
      </c>
      <c r="G197" s="632">
        <v>0</v>
      </c>
      <c r="H197" s="632">
        <v>0</v>
      </c>
      <c r="I197" s="638">
        <f t="shared" si="7"/>
        <v>0</v>
      </c>
      <c r="K197" s="224"/>
    </row>
    <row r="198" spans="1:11">
      <c r="A198" s="531" t="s">
        <v>91</v>
      </c>
      <c r="B198" s="532">
        <v>1.6000000000000001E-3</v>
      </c>
      <c r="C198" s="638">
        <f t="shared" si="8"/>
        <v>151326</v>
      </c>
      <c r="D198" s="533" t="s">
        <v>405</v>
      </c>
      <c r="E198" s="638">
        <f>ROUND(SUM($C198*0),0)</f>
        <v>0</v>
      </c>
      <c r="F198" s="638">
        <f>ROUNDUP(SUM($C198*0.7),0)</f>
        <v>105929</v>
      </c>
      <c r="G198" s="638">
        <f>ROUND(SUM($C198*0),0)</f>
        <v>0</v>
      </c>
      <c r="H198" s="638">
        <f>ROUNDDOWN(SUM($C198*0.3),0)</f>
        <v>45397</v>
      </c>
      <c r="I198" s="638">
        <f t="shared" si="7"/>
        <v>0</v>
      </c>
      <c r="J198" s="224">
        <f>H198/H206</f>
        <v>1.3248448165669077E-2</v>
      </c>
      <c r="K198" s="79"/>
    </row>
    <row r="199" spans="1:11">
      <c r="A199" s="531" t="s">
        <v>94</v>
      </c>
      <c r="B199" s="532">
        <v>8.9999999999999998E-4</v>
      </c>
      <c r="C199" s="638">
        <f t="shared" si="8"/>
        <v>85121</v>
      </c>
      <c r="D199" s="533" t="s">
        <v>403</v>
      </c>
      <c r="E199" s="638">
        <v>0</v>
      </c>
      <c r="F199" s="638">
        <f>SUM($C199*1)</f>
        <v>85121</v>
      </c>
      <c r="G199" s="638">
        <v>0</v>
      </c>
      <c r="H199" s="638">
        <v>0</v>
      </c>
      <c r="I199" s="638">
        <f t="shared" si="7"/>
        <v>0</v>
      </c>
      <c r="J199" s="79"/>
      <c r="K199" s="79"/>
    </row>
    <row r="200" spans="1:11">
      <c r="A200" s="531" t="s">
        <v>93</v>
      </c>
      <c r="B200" s="532">
        <v>8.9999999999999998E-4</v>
      </c>
      <c r="C200" s="638">
        <f t="shared" si="8"/>
        <v>85121</v>
      </c>
      <c r="D200" s="533" t="s">
        <v>403</v>
      </c>
      <c r="E200" s="638">
        <v>0</v>
      </c>
      <c r="F200" s="638">
        <f>SUM($C200*1)</f>
        <v>85121</v>
      </c>
      <c r="G200" s="632">
        <v>0</v>
      </c>
      <c r="H200" s="632">
        <v>0</v>
      </c>
      <c r="I200" s="638">
        <f t="shared" si="7"/>
        <v>0</v>
      </c>
    </row>
    <row r="201" spans="1:11">
      <c r="A201" s="531" t="s">
        <v>90</v>
      </c>
      <c r="B201" s="532">
        <v>0.7218</v>
      </c>
      <c r="C201" s="638">
        <f t="shared" si="8"/>
        <v>68267009</v>
      </c>
      <c r="D201" s="533" t="s">
        <v>418</v>
      </c>
      <c r="E201" s="638">
        <f>ROUNDDOWN(SUM($C201*0.5),0)</f>
        <v>34133504</v>
      </c>
      <c r="F201" s="638">
        <v>0</v>
      </c>
      <c r="G201" s="638">
        <f>ROUNDUP(SUM($C201*0.5),0)</f>
        <v>34133505</v>
      </c>
      <c r="H201" s="638">
        <v>0</v>
      </c>
      <c r="I201" s="638">
        <f t="shared" si="7"/>
        <v>0</v>
      </c>
    </row>
    <row r="202" spans="1:11">
      <c r="A202" s="531" t="s">
        <v>461</v>
      </c>
      <c r="B202" s="532">
        <v>3.39E-2</v>
      </c>
      <c r="C202" s="638">
        <f t="shared" si="8"/>
        <v>3206223</v>
      </c>
      <c r="D202" s="533" t="s">
        <v>419</v>
      </c>
      <c r="E202" s="640">
        <v>0</v>
      </c>
      <c r="F202" s="638">
        <v>0</v>
      </c>
      <c r="G202" s="638">
        <f>SUM($C202*1)</f>
        <v>3206223</v>
      </c>
      <c r="H202" s="638">
        <v>0</v>
      </c>
      <c r="I202" s="638">
        <f t="shared" si="7"/>
        <v>0</v>
      </c>
    </row>
    <row r="203" spans="1:11">
      <c r="A203" s="531" t="s">
        <v>95</v>
      </c>
      <c r="B203" s="532">
        <v>0</v>
      </c>
      <c r="C203" s="638">
        <f t="shared" ref="C203:C205" si="9">ROUND(SUM(B203*$C$206),0)</f>
        <v>0</v>
      </c>
      <c r="D203" s="533" t="s">
        <v>419</v>
      </c>
      <c r="E203" s="640">
        <v>0</v>
      </c>
      <c r="F203" s="638">
        <v>0</v>
      </c>
      <c r="G203" s="638">
        <f>SUM($C203*1)</f>
        <v>0</v>
      </c>
      <c r="H203" s="638">
        <v>0</v>
      </c>
      <c r="I203" s="638">
        <f t="shared" si="7"/>
        <v>0</v>
      </c>
    </row>
    <row r="204" spans="1:11">
      <c r="A204" s="325" t="s">
        <v>92</v>
      </c>
      <c r="B204" s="532">
        <v>1E-4</v>
      </c>
      <c r="C204" s="638">
        <f t="shared" si="9"/>
        <v>9458</v>
      </c>
      <c r="D204" s="327" t="s">
        <v>401</v>
      </c>
      <c r="E204" s="328">
        <f>SUM($C204*1)</f>
        <v>9458</v>
      </c>
      <c r="F204" s="328">
        <v>0</v>
      </c>
      <c r="G204" s="329">
        <v>0</v>
      </c>
      <c r="H204" s="329">
        <v>0</v>
      </c>
      <c r="I204" s="638">
        <f t="shared" si="7"/>
        <v>0</v>
      </c>
    </row>
    <row r="205" spans="1:11">
      <c r="A205" s="531" t="s">
        <v>96</v>
      </c>
      <c r="B205" s="532">
        <v>5.3E-3</v>
      </c>
      <c r="C205" s="638">
        <f t="shared" si="9"/>
        <v>501268</v>
      </c>
      <c r="D205" s="533" t="s">
        <v>406</v>
      </c>
      <c r="E205" s="640">
        <v>0</v>
      </c>
      <c r="F205" s="638">
        <v>0</v>
      </c>
      <c r="G205" s="632">
        <v>0</v>
      </c>
      <c r="H205" s="632">
        <f>SUM($C205*1)</f>
        <v>501268</v>
      </c>
      <c r="I205" s="638">
        <f t="shared" si="7"/>
        <v>0</v>
      </c>
      <c r="J205" s="224"/>
    </row>
    <row r="206" spans="1:11">
      <c r="A206" s="202" t="s">
        <v>449</v>
      </c>
      <c r="B206" s="330">
        <f>SUM(B195:B205)</f>
        <v>1</v>
      </c>
      <c r="C206" s="203">
        <v>94578843</v>
      </c>
      <c r="D206" s="204"/>
      <c r="E206" s="331">
        <f>SUM(E195:E205)</f>
        <v>46570622</v>
      </c>
      <c r="F206" s="331">
        <f>SUM(F195:F205)</f>
        <v>7241903</v>
      </c>
      <c r="G206" s="331">
        <f>SUM(G195:G205)</f>
        <v>37339728</v>
      </c>
      <c r="H206" s="331">
        <f>SUM(H195:H205)</f>
        <v>3426590</v>
      </c>
      <c r="I206" s="331">
        <f>SUM(I195:I205)</f>
        <v>0</v>
      </c>
      <c r="J206" s="224">
        <f>H205/H206</f>
        <v>0.14628770877169431</v>
      </c>
      <c r="K206" s="224"/>
    </row>
    <row r="207" spans="1:11">
      <c r="A207" s="531" t="s">
        <v>450</v>
      </c>
      <c r="B207" s="531"/>
      <c r="C207" s="634"/>
      <c r="D207" s="531"/>
      <c r="E207" s="635"/>
      <c r="F207" s="730">
        <f>F206+G206</f>
        <v>44581631</v>
      </c>
      <c r="G207" s="731"/>
      <c r="H207" s="635"/>
      <c r="I207" s="635"/>
      <c r="K207" s="224">
        <f>H206/C206</f>
        <v>3.6229984331696677E-2</v>
      </c>
    </row>
    <row r="208" spans="1:11">
      <c r="A208" s="205"/>
      <c r="B208" s="205"/>
      <c r="C208" s="206"/>
      <c r="D208" s="203"/>
      <c r="E208" s="340">
        <f>E206/$C$206</f>
        <v>0.49239999689994091</v>
      </c>
      <c r="F208" s="340">
        <f>(F206+G206)/$C$206</f>
        <v>0.47137001876836238</v>
      </c>
      <c r="G208" s="340"/>
      <c r="H208" s="341">
        <f>H206/$C$206</f>
        <v>3.6229984331696677E-2</v>
      </c>
      <c r="I208" s="207"/>
    </row>
    <row r="209" spans="1:11">
      <c r="A209" s="732" t="s">
        <v>431</v>
      </c>
      <c r="B209" s="733"/>
      <c r="C209" s="733"/>
      <c r="D209" s="733"/>
      <c r="E209" s="733"/>
      <c r="F209" s="733"/>
      <c r="G209" s="733"/>
      <c r="H209" s="733"/>
      <c r="I209" s="734"/>
    </row>
    <row r="210" spans="1:11">
      <c r="A210" s="735" t="s">
        <v>451</v>
      </c>
      <c r="B210" s="736"/>
      <c r="C210" s="736"/>
      <c r="D210" s="736"/>
      <c r="E210" s="736"/>
      <c r="F210" s="736"/>
      <c r="G210" s="736"/>
      <c r="H210" s="736"/>
      <c r="I210" s="737"/>
      <c r="K210" s="538"/>
    </row>
    <row r="211" spans="1:11">
      <c r="A211" s="208"/>
      <c r="B211" s="208"/>
      <c r="C211" s="209"/>
      <c r="D211" s="208" t="s">
        <v>433</v>
      </c>
      <c r="E211" s="209"/>
      <c r="F211" s="209" t="s">
        <v>256</v>
      </c>
      <c r="G211" s="209" t="s">
        <v>256</v>
      </c>
      <c r="H211" s="209"/>
      <c r="I211" s="324" t="s">
        <v>447</v>
      </c>
    </row>
    <row r="212" spans="1:11">
      <c r="A212" s="208"/>
      <c r="B212" s="208" t="s">
        <v>80</v>
      </c>
      <c r="C212" s="209" t="s">
        <v>80</v>
      </c>
      <c r="D212" s="208" t="s">
        <v>435</v>
      </c>
      <c r="E212" s="209" t="s">
        <v>255</v>
      </c>
      <c r="F212" s="209" t="s">
        <v>436</v>
      </c>
      <c r="G212" s="209" t="s">
        <v>437</v>
      </c>
      <c r="H212" s="209" t="s">
        <v>178</v>
      </c>
      <c r="I212" s="209" t="s">
        <v>448</v>
      </c>
    </row>
    <row r="213" spans="1:11">
      <c r="A213" s="210" t="s">
        <v>80</v>
      </c>
      <c r="B213" s="210" t="s">
        <v>393</v>
      </c>
      <c r="C213" s="211" t="s">
        <v>394</v>
      </c>
      <c r="D213" s="210" t="s">
        <v>395</v>
      </c>
      <c r="E213" s="211" t="s">
        <v>439</v>
      </c>
      <c r="F213" s="211" t="s">
        <v>439</v>
      </c>
      <c r="G213" s="211" t="s">
        <v>439</v>
      </c>
      <c r="H213" s="211" t="s">
        <v>439</v>
      </c>
      <c r="I213" s="211" t="s">
        <v>439</v>
      </c>
    </row>
    <row r="214" spans="1:11">
      <c r="A214" s="531" t="s">
        <v>90</v>
      </c>
      <c r="B214" s="532">
        <v>1</v>
      </c>
      <c r="C214" s="638">
        <f>ROUND(SUM(B214*$C215),0)</f>
        <v>5042445</v>
      </c>
      <c r="D214" s="533" t="s">
        <v>407</v>
      </c>
      <c r="E214" s="638">
        <f>ROUNDDOWN(SUM($C214*0.75),0)</f>
        <v>3781833</v>
      </c>
      <c r="F214" s="638">
        <f>ROUND(SUM($C214*0),0)</f>
        <v>0</v>
      </c>
      <c r="G214" s="638">
        <f>ROUNDUP(SUM($C214*0.25),0)</f>
        <v>1260612</v>
      </c>
      <c r="H214" s="638">
        <f>ROUND(SUM($C214*0),0)</f>
        <v>0</v>
      </c>
      <c r="I214" s="638">
        <f>ROUND(SUM($C214*0),0)</f>
        <v>0</v>
      </c>
    </row>
    <row r="215" spans="1:11">
      <c r="A215" s="202" t="s">
        <v>449</v>
      </c>
      <c r="B215" s="330">
        <f>SUM(B214:B214)</f>
        <v>1</v>
      </c>
      <c r="C215" s="632">
        <v>5042445</v>
      </c>
      <c r="D215" s="204"/>
      <c r="E215" s="331">
        <f>SUM(E214:E214)</f>
        <v>3781833</v>
      </c>
      <c r="F215" s="331">
        <f>SUM(F214:F214)</f>
        <v>0</v>
      </c>
      <c r="G215" s="331">
        <f>SUM(G214:G214)</f>
        <v>1260612</v>
      </c>
      <c r="H215" s="331">
        <f>SUM(H214:H214)</f>
        <v>0</v>
      </c>
      <c r="I215" s="331">
        <f>SUM(I214:I214)</f>
        <v>0</v>
      </c>
    </row>
    <row r="216" spans="1:11">
      <c r="A216" s="531" t="s">
        <v>450</v>
      </c>
      <c r="B216" s="531"/>
      <c r="C216" s="634"/>
      <c r="D216" s="531"/>
      <c r="E216" s="635"/>
      <c r="F216" s="730">
        <f>F215+G215</f>
        <v>1260612</v>
      </c>
      <c r="G216" s="731"/>
      <c r="H216" s="635"/>
      <c r="I216" s="635"/>
    </row>
    <row r="217" spans="1:11">
      <c r="A217" s="205"/>
      <c r="B217" s="332"/>
      <c r="C217" s="203"/>
      <c r="D217" s="212"/>
      <c r="E217" s="333"/>
      <c r="F217" s="333"/>
      <c r="G217" s="333"/>
      <c r="H217" s="333"/>
      <c r="I217" s="333"/>
    </row>
    <row r="218" spans="1:11">
      <c r="A218" s="732" t="s">
        <v>431</v>
      </c>
      <c r="B218" s="733"/>
      <c r="C218" s="733"/>
      <c r="D218" s="733"/>
      <c r="E218" s="733"/>
      <c r="F218" s="733"/>
      <c r="G218" s="733"/>
      <c r="H218" s="733"/>
      <c r="I218" s="734"/>
    </row>
    <row r="219" spans="1:11">
      <c r="A219" s="735" t="s">
        <v>462</v>
      </c>
      <c r="B219" s="736"/>
      <c r="C219" s="736"/>
      <c r="D219" s="736"/>
      <c r="E219" s="736"/>
      <c r="F219" s="736"/>
      <c r="G219" s="736"/>
      <c r="H219" s="736"/>
      <c r="I219" s="737"/>
    </row>
    <row r="220" spans="1:11">
      <c r="A220" s="208"/>
      <c r="B220" s="208"/>
      <c r="C220" s="209"/>
      <c r="D220" s="208" t="s">
        <v>433</v>
      </c>
      <c r="E220" s="209"/>
      <c r="F220" s="209" t="s">
        <v>256</v>
      </c>
      <c r="G220" s="209" t="s">
        <v>256</v>
      </c>
      <c r="H220" s="209"/>
      <c r="I220" s="324" t="s">
        <v>447</v>
      </c>
    </row>
    <row r="221" spans="1:11">
      <c r="A221" s="208"/>
      <c r="B221" s="208" t="s">
        <v>80</v>
      </c>
      <c r="C221" s="209" t="s">
        <v>80</v>
      </c>
      <c r="D221" s="208" t="s">
        <v>435</v>
      </c>
      <c r="E221" s="209" t="s">
        <v>255</v>
      </c>
      <c r="F221" s="209" t="s">
        <v>436</v>
      </c>
      <c r="G221" s="209" t="s">
        <v>437</v>
      </c>
      <c r="H221" s="209" t="s">
        <v>178</v>
      </c>
      <c r="I221" s="209" t="s">
        <v>448</v>
      </c>
    </row>
    <row r="222" spans="1:11">
      <c r="A222" s="210" t="s">
        <v>80</v>
      </c>
      <c r="B222" s="210" t="s">
        <v>393</v>
      </c>
      <c r="C222" s="211" t="s">
        <v>394</v>
      </c>
      <c r="D222" s="210" t="s">
        <v>395</v>
      </c>
      <c r="E222" s="211" t="s">
        <v>439</v>
      </c>
      <c r="F222" s="211" t="s">
        <v>439</v>
      </c>
      <c r="G222" s="211" t="s">
        <v>439</v>
      </c>
      <c r="H222" s="211" t="s">
        <v>439</v>
      </c>
      <c r="I222" s="211" t="s">
        <v>439</v>
      </c>
    </row>
    <row r="223" spans="1:11">
      <c r="A223" s="531" t="s">
        <v>90</v>
      </c>
      <c r="B223" s="532">
        <v>0.87409999999999999</v>
      </c>
      <c r="C223" s="638">
        <f>ROUND(SUM(B223*$C$225),0)</f>
        <v>1809996</v>
      </c>
      <c r="D223" s="533" t="s">
        <v>407</v>
      </c>
      <c r="E223" s="638">
        <f>ROUNDDOWN(SUM($C223*0.75),0)</f>
        <v>1357497</v>
      </c>
      <c r="F223" s="638">
        <f>ROUND(SUM($C223*0),0)</f>
        <v>0</v>
      </c>
      <c r="G223" s="638">
        <f>ROUNDUP(SUM($C223*0.25),0)</f>
        <v>452499</v>
      </c>
      <c r="H223" s="638">
        <f>ROUND(SUM($C223*0),0)</f>
        <v>0</v>
      </c>
      <c r="I223" s="638">
        <f>ROUND(SUM($C223*0),0)</f>
        <v>0</v>
      </c>
    </row>
    <row r="224" spans="1:11">
      <c r="A224" s="202" t="s">
        <v>453</v>
      </c>
      <c r="B224" s="330">
        <v>0.12590000000000001</v>
      </c>
      <c r="C224" s="638">
        <f>ROUND(SUM(B224*$C$225),0)</f>
        <v>260701</v>
      </c>
      <c r="D224" s="213" t="s">
        <v>421</v>
      </c>
      <c r="E224" s="638">
        <f>ROUNDDOWN(SUM($C224*0),0)</f>
        <v>0</v>
      </c>
      <c r="F224" s="638">
        <f>ROUND(SUM($C224*0),0)</f>
        <v>0</v>
      </c>
      <c r="G224" s="638">
        <f>ROUNDUP(SUM($C224*0),0)</f>
        <v>0</v>
      </c>
      <c r="H224" s="638">
        <f>ROUND(SUM($C224*0),0)</f>
        <v>0</v>
      </c>
      <c r="I224" s="638">
        <f>ROUND(SUM($C224*1),0)</f>
        <v>260701</v>
      </c>
    </row>
    <row r="225" spans="1:9">
      <c r="A225" s="202" t="s">
        <v>449</v>
      </c>
      <c r="B225" s="330">
        <f>SUM(B223:B224)</f>
        <v>1</v>
      </c>
      <c r="C225" s="632">
        <v>2070697</v>
      </c>
      <c r="D225" s="204"/>
      <c r="E225" s="331">
        <f>SUM(E223:E224)</f>
        <v>1357497</v>
      </c>
      <c r="F225" s="331">
        <f>SUM(F223:F224)</f>
        <v>0</v>
      </c>
      <c r="G225" s="331">
        <f>SUM(G223:G224)</f>
        <v>452499</v>
      </c>
      <c r="H225" s="331">
        <f>SUM(H223:H224)</f>
        <v>0</v>
      </c>
      <c r="I225" s="331">
        <f>SUM(I223:I224)</f>
        <v>260701</v>
      </c>
    </row>
    <row r="226" spans="1:9">
      <c r="A226" s="531" t="s">
        <v>450</v>
      </c>
      <c r="B226" s="531"/>
      <c r="C226" s="634"/>
      <c r="D226" s="531"/>
      <c r="E226" s="635"/>
      <c r="F226" s="730">
        <f>F225+G225</f>
        <v>452499</v>
      </c>
      <c r="G226" s="731"/>
      <c r="H226" s="635"/>
      <c r="I226" s="635"/>
    </row>
    <row r="227" spans="1:9">
      <c r="A227" s="205"/>
      <c r="B227" s="332"/>
      <c r="C227" s="203"/>
      <c r="D227" s="212"/>
      <c r="E227" s="333"/>
      <c r="F227" s="333"/>
      <c r="G227" s="333"/>
      <c r="H227" s="333"/>
      <c r="I227" s="333"/>
    </row>
    <row r="228" spans="1:9">
      <c r="A228" s="732" t="s">
        <v>431</v>
      </c>
      <c r="B228" s="733"/>
      <c r="C228" s="733"/>
      <c r="D228" s="733"/>
      <c r="E228" s="733"/>
      <c r="F228" s="733"/>
      <c r="G228" s="733"/>
      <c r="H228" s="733"/>
      <c r="I228" s="734"/>
    </row>
    <row r="229" spans="1:9">
      <c r="A229" s="735" t="s">
        <v>463</v>
      </c>
      <c r="B229" s="736"/>
      <c r="C229" s="736"/>
      <c r="D229" s="736"/>
      <c r="E229" s="736"/>
      <c r="F229" s="736"/>
      <c r="G229" s="736"/>
      <c r="H229" s="736"/>
      <c r="I229" s="737"/>
    </row>
    <row r="230" spans="1:9">
      <c r="A230" s="208"/>
      <c r="B230" s="208"/>
      <c r="C230" s="209"/>
      <c r="D230" s="208" t="s">
        <v>433</v>
      </c>
      <c r="E230" s="209"/>
      <c r="F230" s="209" t="s">
        <v>256</v>
      </c>
      <c r="G230" s="209" t="s">
        <v>256</v>
      </c>
      <c r="H230" s="209"/>
      <c r="I230" s="324" t="s">
        <v>447</v>
      </c>
    </row>
    <row r="231" spans="1:9">
      <c r="A231" s="208"/>
      <c r="B231" s="208" t="s">
        <v>80</v>
      </c>
      <c r="C231" s="209" t="s">
        <v>80</v>
      </c>
      <c r="D231" s="208" t="s">
        <v>435</v>
      </c>
      <c r="E231" s="209" t="s">
        <v>255</v>
      </c>
      <c r="F231" s="209" t="s">
        <v>436</v>
      </c>
      <c r="G231" s="209" t="s">
        <v>437</v>
      </c>
      <c r="H231" s="209" t="s">
        <v>178</v>
      </c>
      <c r="I231" s="209" t="s">
        <v>448</v>
      </c>
    </row>
    <row r="232" spans="1:9">
      <c r="A232" s="210" t="s">
        <v>80</v>
      </c>
      <c r="B232" s="210" t="s">
        <v>393</v>
      </c>
      <c r="C232" s="211" t="s">
        <v>394</v>
      </c>
      <c r="D232" s="210" t="s">
        <v>395</v>
      </c>
      <c r="E232" s="211" t="s">
        <v>439</v>
      </c>
      <c r="F232" s="211" t="s">
        <v>439</v>
      </c>
      <c r="G232" s="211" t="s">
        <v>439</v>
      </c>
      <c r="H232" s="211" t="s">
        <v>439</v>
      </c>
      <c r="I232" s="211" t="s">
        <v>439</v>
      </c>
    </row>
    <row r="233" spans="1:9">
      <c r="A233" s="531" t="s">
        <v>90</v>
      </c>
      <c r="B233" s="532">
        <v>0.87409999999999999</v>
      </c>
      <c r="C233" s="638">
        <f>ROUND(SUM(B233*$C$235),0)</f>
        <v>5429987</v>
      </c>
      <c r="D233" s="533" t="s">
        <v>407</v>
      </c>
      <c r="E233" s="638">
        <f>ROUNDDOWN(SUM($C233*0.75),0)</f>
        <v>4072490</v>
      </c>
      <c r="F233" s="638">
        <f>ROUND(SUM($C233*0),0)</f>
        <v>0</v>
      </c>
      <c r="G233" s="638">
        <f>ROUNDUP(SUM($C233*0.25),0)</f>
        <v>1357497</v>
      </c>
      <c r="H233" s="638">
        <f>ROUND(SUM($C233*0),0)</f>
        <v>0</v>
      </c>
      <c r="I233" s="638">
        <f>ROUND(SUM($C233*0),0)</f>
        <v>0</v>
      </c>
    </row>
    <row r="234" spans="1:9">
      <c r="A234" s="202" t="s">
        <v>453</v>
      </c>
      <c r="B234" s="330">
        <v>0.12590000000000001</v>
      </c>
      <c r="C234" s="638">
        <f>ROUND(SUM(B234*$C$235),0)</f>
        <v>782102</v>
      </c>
      <c r="D234" s="213" t="s">
        <v>421</v>
      </c>
      <c r="E234" s="638">
        <f>ROUNDDOWN(SUM($C234*0),0)</f>
        <v>0</v>
      </c>
      <c r="F234" s="638">
        <f>ROUND(SUM($C234*0),0)</f>
        <v>0</v>
      </c>
      <c r="G234" s="638">
        <f>ROUNDUP(SUM($C234*0),0)</f>
        <v>0</v>
      </c>
      <c r="H234" s="638">
        <f>ROUND(SUM($C234*0),0)</f>
        <v>0</v>
      </c>
      <c r="I234" s="638">
        <f>ROUND(SUM($C234*1),0)</f>
        <v>782102</v>
      </c>
    </row>
    <row r="235" spans="1:9">
      <c r="A235" s="202" t="s">
        <v>449</v>
      </c>
      <c r="B235" s="330">
        <f>SUM(B233:B234)</f>
        <v>1</v>
      </c>
      <c r="C235" s="632">
        <v>6212089</v>
      </c>
      <c r="D235" s="204"/>
      <c r="E235" s="331">
        <f>SUM(E233:E234)</f>
        <v>4072490</v>
      </c>
      <c r="F235" s="331">
        <f>SUM(F233:F234)</f>
        <v>0</v>
      </c>
      <c r="G235" s="331">
        <f>SUM(G233:G234)</f>
        <v>1357497</v>
      </c>
      <c r="H235" s="331">
        <f>SUM(H233:H234)</f>
        <v>0</v>
      </c>
      <c r="I235" s="331">
        <f>SUM(I233:I234)</f>
        <v>782102</v>
      </c>
    </row>
    <row r="236" spans="1:9">
      <c r="A236" s="531" t="s">
        <v>450</v>
      </c>
      <c r="B236" s="531"/>
      <c r="C236" s="634"/>
      <c r="D236" s="531"/>
      <c r="E236" s="635"/>
      <c r="F236" s="730">
        <f>F235+G235</f>
        <v>1357497</v>
      </c>
      <c r="G236" s="731"/>
      <c r="H236" s="635"/>
      <c r="I236" s="635"/>
    </row>
    <row r="237" spans="1:9">
      <c r="A237" s="205"/>
      <c r="B237" s="332"/>
      <c r="C237" s="203"/>
      <c r="D237" s="212"/>
      <c r="E237" s="333"/>
      <c r="F237" s="333"/>
      <c r="G237" s="333"/>
      <c r="H237" s="333"/>
      <c r="I237" s="333"/>
    </row>
    <row r="238" spans="1:9">
      <c r="A238" s="732" t="s">
        <v>431</v>
      </c>
      <c r="B238" s="733"/>
      <c r="C238" s="733"/>
      <c r="D238" s="733"/>
      <c r="E238" s="733"/>
      <c r="F238" s="733"/>
      <c r="G238" s="733"/>
      <c r="H238" s="733"/>
      <c r="I238" s="734"/>
    </row>
    <row r="239" spans="1:9">
      <c r="A239" s="735" t="s">
        <v>455</v>
      </c>
      <c r="B239" s="736"/>
      <c r="C239" s="736"/>
      <c r="D239" s="736"/>
      <c r="E239" s="736"/>
      <c r="F239" s="736"/>
      <c r="G239" s="736"/>
      <c r="H239" s="736"/>
      <c r="I239" s="737"/>
    </row>
    <row r="240" spans="1:9">
      <c r="A240" s="208"/>
      <c r="B240" s="208"/>
      <c r="C240" s="209"/>
      <c r="D240" s="208" t="s">
        <v>433</v>
      </c>
      <c r="E240" s="209"/>
      <c r="F240" s="209" t="s">
        <v>256</v>
      </c>
      <c r="G240" s="209" t="s">
        <v>256</v>
      </c>
      <c r="H240" s="209"/>
      <c r="I240" s="324" t="s">
        <v>447</v>
      </c>
    </row>
    <row r="241" spans="1:9">
      <c r="A241" s="208"/>
      <c r="B241" s="208" t="s">
        <v>80</v>
      </c>
      <c r="C241" s="209" t="s">
        <v>80</v>
      </c>
      <c r="D241" s="208" t="s">
        <v>435</v>
      </c>
      <c r="E241" s="209" t="s">
        <v>255</v>
      </c>
      <c r="F241" s="209" t="s">
        <v>436</v>
      </c>
      <c r="G241" s="209" t="s">
        <v>437</v>
      </c>
      <c r="H241" s="209" t="s">
        <v>178</v>
      </c>
      <c r="I241" s="209" t="s">
        <v>448</v>
      </c>
    </row>
    <row r="242" spans="1:9">
      <c r="A242" s="210" t="s">
        <v>80</v>
      </c>
      <c r="B242" s="210" t="s">
        <v>393</v>
      </c>
      <c r="C242" s="211" t="s">
        <v>394</v>
      </c>
      <c r="D242" s="210" t="s">
        <v>395</v>
      </c>
      <c r="E242" s="211" t="s">
        <v>439</v>
      </c>
      <c r="F242" s="211" t="s">
        <v>439</v>
      </c>
      <c r="G242" s="211" t="s">
        <v>439</v>
      </c>
      <c r="H242" s="211" t="s">
        <v>439</v>
      </c>
      <c r="I242" s="211" t="s">
        <v>439</v>
      </c>
    </row>
    <row r="243" spans="1:9">
      <c r="A243" s="531" t="s">
        <v>90</v>
      </c>
      <c r="B243" s="532">
        <v>1</v>
      </c>
      <c r="C243" s="638">
        <f>ROUND(SUM(B243*$C244),0)</f>
        <v>1856146</v>
      </c>
      <c r="D243" s="533" t="s">
        <v>407</v>
      </c>
      <c r="E243" s="638">
        <f>ROUNDDOWN(SUM($C243*0.75),0)</f>
        <v>1392109</v>
      </c>
      <c r="F243" s="632">
        <v>0</v>
      </c>
      <c r="G243" s="638">
        <f>ROUNDUP(SUM($C243*0.25),0)</f>
        <v>464037</v>
      </c>
      <c r="H243" s="632">
        <v>0</v>
      </c>
      <c r="I243" s="638">
        <f>ROUND(SUM($C243*0),0)</f>
        <v>0</v>
      </c>
    </row>
    <row r="244" spans="1:9">
      <c r="A244" s="202" t="s">
        <v>449</v>
      </c>
      <c r="B244" s="330">
        <f>SUM(B243:B243)</f>
        <v>1</v>
      </c>
      <c r="C244" s="632">
        <v>1856146</v>
      </c>
      <c r="D244" s="204"/>
      <c r="E244" s="331">
        <f>SUM(E243:E243)</f>
        <v>1392109</v>
      </c>
      <c r="F244" s="331">
        <f>SUM(F243:F243)</f>
        <v>0</v>
      </c>
      <c r="G244" s="331">
        <f>SUM(G243:G243)</f>
        <v>464037</v>
      </c>
      <c r="H244" s="331">
        <f>SUM(H243:H243)</f>
        <v>0</v>
      </c>
      <c r="I244" s="331">
        <f>SUM(I243:I243)</f>
        <v>0</v>
      </c>
    </row>
    <row r="245" spans="1:9">
      <c r="A245" s="531" t="s">
        <v>450</v>
      </c>
      <c r="B245" s="531"/>
      <c r="C245" s="634"/>
      <c r="D245" s="531"/>
      <c r="E245" s="635"/>
      <c r="F245" s="730">
        <f>F244+G244</f>
        <v>464037</v>
      </c>
      <c r="G245" s="731"/>
      <c r="H245" s="635"/>
      <c r="I245" s="635"/>
    </row>
    <row r="246" spans="1:9">
      <c r="A246" s="205"/>
      <c r="B246" s="205"/>
      <c r="C246" s="206"/>
      <c r="D246" s="203"/>
      <c r="E246" s="207"/>
      <c r="F246" s="207"/>
      <c r="G246" s="207"/>
      <c r="H246" s="207"/>
      <c r="I246" s="207"/>
    </row>
    <row r="247" spans="1:9">
      <c r="A247" s="732" t="s">
        <v>431</v>
      </c>
      <c r="B247" s="733"/>
      <c r="C247" s="733"/>
      <c r="D247" s="733"/>
      <c r="E247" s="733"/>
      <c r="F247" s="733"/>
      <c r="G247" s="733"/>
      <c r="H247" s="733"/>
      <c r="I247" s="734"/>
    </row>
    <row r="248" spans="1:9">
      <c r="A248" s="735" t="s">
        <v>456</v>
      </c>
      <c r="B248" s="736"/>
      <c r="C248" s="736"/>
      <c r="D248" s="736"/>
      <c r="E248" s="736"/>
      <c r="F248" s="736"/>
      <c r="G248" s="736"/>
      <c r="H248" s="736"/>
      <c r="I248" s="737"/>
    </row>
    <row r="249" spans="1:9">
      <c r="A249" s="208"/>
      <c r="B249" s="208"/>
      <c r="C249" s="209"/>
      <c r="D249" s="208" t="s">
        <v>433</v>
      </c>
      <c r="E249" s="209"/>
      <c r="F249" s="209" t="s">
        <v>256</v>
      </c>
      <c r="G249" s="209" t="s">
        <v>256</v>
      </c>
      <c r="H249" s="209"/>
      <c r="I249" s="324" t="s">
        <v>447</v>
      </c>
    </row>
    <row r="250" spans="1:9">
      <c r="A250" s="208"/>
      <c r="B250" s="208" t="s">
        <v>80</v>
      </c>
      <c r="C250" s="209" t="s">
        <v>80</v>
      </c>
      <c r="D250" s="208" t="s">
        <v>435</v>
      </c>
      <c r="E250" s="209" t="s">
        <v>255</v>
      </c>
      <c r="F250" s="209" t="s">
        <v>436</v>
      </c>
      <c r="G250" s="209" t="s">
        <v>437</v>
      </c>
      <c r="H250" s="209" t="s">
        <v>178</v>
      </c>
      <c r="I250" s="209" t="s">
        <v>448</v>
      </c>
    </row>
    <row r="251" spans="1:9">
      <c r="A251" s="210" t="s">
        <v>80</v>
      </c>
      <c r="B251" s="210" t="s">
        <v>393</v>
      </c>
      <c r="C251" s="211" t="s">
        <v>394</v>
      </c>
      <c r="D251" s="210" t="s">
        <v>395</v>
      </c>
      <c r="E251" s="211" t="s">
        <v>439</v>
      </c>
      <c r="F251" s="211" t="s">
        <v>439</v>
      </c>
      <c r="G251" s="211" t="s">
        <v>439</v>
      </c>
      <c r="H251" s="211" t="s">
        <v>439</v>
      </c>
      <c r="I251" s="211" t="s">
        <v>439</v>
      </c>
    </row>
    <row r="252" spans="1:9">
      <c r="A252" s="639" t="s">
        <v>86</v>
      </c>
      <c r="B252" s="532">
        <v>2.9899999999999999E-2</v>
      </c>
      <c r="C252" s="638">
        <f>C263-SUM(C253:C262)</f>
        <v>728</v>
      </c>
      <c r="D252" s="534" t="s">
        <v>401</v>
      </c>
      <c r="E252" s="638">
        <f>ROUND($C252*1,0)</f>
        <v>728</v>
      </c>
      <c r="F252" s="638">
        <f>ROUND($C252*0,0)</f>
        <v>0</v>
      </c>
      <c r="G252" s="638">
        <f>ROUND($C252*0,0)</f>
        <v>0</v>
      </c>
      <c r="H252" s="638">
        <f>ROUND($C252*0,0)</f>
        <v>0</v>
      </c>
      <c r="I252" s="638">
        <f>ROUND(SUM($C252*0),0)</f>
        <v>0</v>
      </c>
    </row>
    <row r="253" spans="1:9">
      <c r="A253" s="639" t="s">
        <v>88</v>
      </c>
      <c r="B253" s="532">
        <v>0.20299999999999999</v>
      </c>
      <c r="C253" s="638">
        <f>ROUND(SUM(B253*$C$263),0)</f>
        <v>4935</v>
      </c>
      <c r="D253" s="533" t="s">
        <v>457</v>
      </c>
      <c r="E253" s="638">
        <f>ROUNDDOWN(SUM($C253*0.5),0)</f>
        <v>2467</v>
      </c>
      <c r="F253" s="638">
        <f>ROUND($C253*0.5,0)</f>
        <v>2468</v>
      </c>
      <c r="G253" s="638">
        <f>ROUNDUP(SUM($C253*0),0)</f>
        <v>0</v>
      </c>
      <c r="H253" s="638">
        <f>ROUND($C253*0,0)</f>
        <v>0</v>
      </c>
      <c r="I253" s="638">
        <f t="shared" ref="I253:I262" si="10">ROUND(SUM($C253*0),0)</f>
        <v>0</v>
      </c>
    </row>
    <row r="254" spans="1:9">
      <c r="A254" s="639" t="s">
        <v>89</v>
      </c>
      <c r="B254" s="532">
        <v>2.5999999999999999E-3</v>
      </c>
      <c r="C254" s="638">
        <f>ROUND(SUM(B254*$C$263),0)</f>
        <v>63</v>
      </c>
      <c r="D254" s="533" t="s">
        <v>403</v>
      </c>
      <c r="E254" s="638">
        <f>ROUND(C254*0,0)</f>
        <v>0</v>
      </c>
      <c r="F254" s="638">
        <f>ROUND($C254*1,0)</f>
        <v>63</v>
      </c>
      <c r="G254" s="638">
        <f t="shared" ref="G254:H257" si="11">ROUND($C254*0,0)</f>
        <v>0</v>
      </c>
      <c r="H254" s="638">
        <f t="shared" si="11"/>
        <v>0</v>
      </c>
      <c r="I254" s="638">
        <f t="shared" si="10"/>
        <v>0</v>
      </c>
    </row>
    <row r="255" spans="1:9">
      <c r="A255" s="639" t="s">
        <v>91</v>
      </c>
      <c r="B255" s="532">
        <v>1.6000000000000001E-3</v>
      </c>
      <c r="C255" s="638">
        <f>ROUND(SUM(B255*$C$263),0)</f>
        <v>39</v>
      </c>
      <c r="D255" s="533" t="s">
        <v>403</v>
      </c>
      <c r="E255" s="638">
        <f>ROUND(C255*0,0)</f>
        <v>0</v>
      </c>
      <c r="F255" s="638">
        <f>ROUND($C255*1,0)</f>
        <v>39</v>
      </c>
      <c r="G255" s="638">
        <f t="shared" si="11"/>
        <v>0</v>
      </c>
      <c r="H255" s="638">
        <f t="shared" si="11"/>
        <v>0</v>
      </c>
      <c r="I255" s="638">
        <f t="shared" si="10"/>
        <v>0</v>
      </c>
    </row>
    <row r="256" spans="1:9">
      <c r="A256" s="639" t="s">
        <v>94</v>
      </c>
      <c r="B256" s="532">
        <v>8.9999999999999998E-4</v>
      </c>
      <c r="C256" s="638">
        <f>ROUND(SUM(B256*$C$263),0)</f>
        <v>22</v>
      </c>
      <c r="D256" s="533" t="s">
        <v>403</v>
      </c>
      <c r="E256" s="638">
        <f>ROUND($C256*0,0)</f>
        <v>0</v>
      </c>
      <c r="F256" s="638">
        <f>ROUND($C256*1,0)</f>
        <v>22</v>
      </c>
      <c r="G256" s="638">
        <f t="shared" si="11"/>
        <v>0</v>
      </c>
      <c r="H256" s="638">
        <f t="shared" si="11"/>
        <v>0</v>
      </c>
      <c r="I256" s="638">
        <f t="shared" si="10"/>
        <v>0</v>
      </c>
    </row>
    <row r="257" spans="1:10">
      <c r="A257" s="639" t="s">
        <v>93</v>
      </c>
      <c r="B257" s="532">
        <v>8.9999999999999998E-4</v>
      </c>
      <c r="C257" s="638">
        <f>ROUND(SUM(B257*$C$263),0)</f>
        <v>22</v>
      </c>
      <c r="D257" s="533" t="s">
        <v>403</v>
      </c>
      <c r="E257" s="638">
        <f>ROUND($C257*0,0)</f>
        <v>0</v>
      </c>
      <c r="F257" s="638">
        <f>ROUND($C257*1,0)</f>
        <v>22</v>
      </c>
      <c r="G257" s="638">
        <f t="shared" si="11"/>
        <v>0</v>
      </c>
      <c r="H257" s="638">
        <f t="shared" si="11"/>
        <v>0</v>
      </c>
      <c r="I257" s="638">
        <f t="shared" si="10"/>
        <v>0</v>
      </c>
    </row>
    <row r="258" spans="1:10">
      <c r="A258" s="639" t="s">
        <v>90</v>
      </c>
      <c r="B258" s="532">
        <v>0.7218</v>
      </c>
      <c r="C258" s="638">
        <f t="shared" ref="C258:C259" si="12">ROUND(SUM(B258*$C$263),0)</f>
        <v>17548</v>
      </c>
      <c r="D258" s="533" t="s">
        <v>418</v>
      </c>
      <c r="E258" s="638">
        <f>ROUNDDOWN(SUM($C258*0.5),0)</f>
        <v>8774</v>
      </c>
      <c r="F258" s="638">
        <f>ROUND($C258*0,0)</f>
        <v>0</v>
      </c>
      <c r="G258" s="638">
        <f>ROUNDUP(SUM($C258*0.5),0)</f>
        <v>8774</v>
      </c>
      <c r="H258" s="638">
        <f>ROUND($C258*0,0)</f>
        <v>0</v>
      </c>
      <c r="I258" s="638">
        <f t="shared" si="10"/>
        <v>0</v>
      </c>
    </row>
    <row r="259" spans="1:10">
      <c r="A259" s="531" t="s">
        <v>461</v>
      </c>
      <c r="B259" s="532">
        <v>3.39E-2</v>
      </c>
      <c r="C259" s="638">
        <f t="shared" si="12"/>
        <v>824</v>
      </c>
      <c r="D259" s="533" t="s">
        <v>419</v>
      </c>
      <c r="E259" s="638">
        <f>ROUND($C259*0,0)</f>
        <v>0</v>
      </c>
      <c r="F259" s="638">
        <f>ROUND($C259*0,0)</f>
        <v>0</v>
      </c>
      <c r="G259" s="638">
        <f>ROUND($C259*1,0)</f>
        <v>824</v>
      </c>
      <c r="H259" s="638">
        <f>ROUND($C259*0,0)</f>
        <v>0</v>
      </c>
      <c r="I259" s="638">
        <f t="shared" si="10"/>
        <v>0</v>
      </c>
    </row>
    <row r="260" spans="1:10">
      <c r="A260" s="639" t="s">
        <v>95</v>
      </c>
      <c r="B260" s="532">
        <v>0</v>
      </c>
      <c r="C260" s="638">
        <f>ROUND(SUM(B260*$C$263),0)</f>
        <v>0</v>
      </c>
      <c r="D260" s="533" t="s">
        <v>419</v>
      </c>
      <c r="E260" s="638">
        <f>ROUND($C260*0,0)</f>
        <v>0</v>
      </c>
      <c r="F260" s="638">
        <f>ROUND($C260*0,0)</f>
        <v>0</v>
      </c>
      <c r="G260" s="638">
        <f>ROUND($C260*1,0)</f>
        <v>0</v>
      </c>
      <c r="H260" s="638">
        <f>ROUND($C260*0,0)</f>
        <v>0</v>
      </c>
      <c r="I260" s="638">
        <f t="shared" si="10"/>
        <v>0</v>
      </c>
    </row>
    <row r="261" spans="1:10">
      <c r="A261" s="639" t="s">
        <v>92</v>
      </c>
      <c r="B261" s="532">
        <v>1E-4</v>
      </c>
      <c r="C261" s="638">
        <f>ROUND(SUM(B261*$C$263),0)</f>
        <v>2</v>
      </c>
      <c r="D261" s="327" t="s">
        <v>401</v>
      </c>
      <c r="E261" s="638">
        <f>ROUND($C261*1,0)</f>
        <v>2</v>
      </c>
      <c r="F261" s="638">
        <f>ROUND($C261*0,0)</f>
        <v>0</v>
      </c>
      <c r="G261" s="638">
        <f>ROUND($C261*0,0)</f>
        <v>0</v>
      </c>
      <c r="H261" s="638">
        <f>ROUND($C261*0,0)</f>
        <v>0</v>
      </c>
      <c r="I261" s="638">
        <f t="shared" si="10"/>
        <v>0</v>
      </c>
    </row>
    <row r="262" spans="1:10">
      <c r="A262" s="639" t="s">
        <v>96</v>
      </c>
      <c r="B262" s="532">
        <v>5.3E-3</v>
      </c>
      <c r="C262" s="638">
        <f>ROUND(SUM(B262*$C$263),0)</f>
        <v>129</v>
      </c>
      <c r="D262" s="533" t="s">
        <v>403</v>
      </c>
      <c r="E262" s="638">
        <f>ROUND($C262*0,0)</f>
        <v>0</v>
      </c>
      <c r="F262" s="638">
        <f>ROUND($C262*1,0)</f>
        <v>129</v>
      </c>
      <c r="G262" s="638">
        <f>ROUND($C262*0,0)</f>
        <v>0</v>
      </c>
      <c r="H262" s="638">
        <f>ROUND($C262*0,0)</f>
        <v>0</v>
      </c>
      <c r="I262" s="638">
        <f t="shared" si="10"/>
        <v>0</v>
      </c>
    </row>
    <row r="263" spans="1:10">
      <c r="A263" s="639" t="s">
        <v>191</v>
      </c>
      <c r="B263" s="642">
        <f>SUM(B252:B262)</f>
        <v>1</v>
      </c>
      <c r="C263" s="638">
        <v>24312</v>
      </c>
      <c r="D263" s="643"/>
      <c r="E263" s="638">
        <f>SUM(E252:E262)</f>
        <v>11971</v>
      </c>
      <c r="F263" s="638">
        <f>SUM(F252:F262)</f>
        <v>2743</v>
      </c>
      <c r="G263" s="638">
        <f>SUM(G252:G262)</f>
        <v>9598</v>
      </c>
      <c r="H263" s="638">
        <f>SUM(H252:H262)</f>
        <v>0</v>
      </c>
      <c r="I263" s="638">
        <f>SUM(I252:I262)</f>
        <v>0</v>
      </c>
    </row>
    <row r="264" spans="1:10">
      <c r="A264" s="531" t="s">
        <v>450</v>
      </c>
      <c r="B264" s="531"/>
      <c r="C264" s="634"/>
      <c r="D264" s="531"/>
      <c r="E264" s="635"/>
      <c r="F264" s="730">
        <f>F263+G263</f>
        <v>12341</v>
      </c>
      <c r="G264" s="731"/>
      <c r="H264" s="635"/>
      <c r="I264" s="635"/>
    </row>
    <row r="265" spans="1:10">
      <c r="A265" s="334"/>
      <c r="B265" s="334"/>
      <c r="C265" s="335"/>
      <c r="D265" s="336"/>
      <c r="E265" s="335"/>
      <c r="F265" s="335"/>
      <c r="G265" s="335"/>
      <c r="H265" s="335"/>
      <c r="I265" s="335"/>
    </row>
    <row r="266" spans="1:10">
      <c r="A266" s="732" t="s">
        <v>431</v>
      </c>
      <c r="B266" s="733"/>
      <c r="C266" s="733"/>
      <c r="D266" s="733"/>
      <c r="E266" s="733"/>
      <c r="F266" s="733"/>
      <c r="G266" s="733"/>
      <c r="H266" s="733"/>
      <c r="I266" s="734"/>
    </row>
    <row r="267" spans="1:10">
      <c r="A267" s="735" t="s">
        <v>449</v>
      </c>
      <c r="B267" s="736"/>
      <c r="C267" s="736"/>
      <c r="D267" s="736"/>
      <c r="E267" s="736"/>
      <c r="F267" s="736"/>
      <c r="G267" s="736"/>
      <c r="H267" s="736"/>
      <c r="I267" s="737"/>
    </row>
    <row r="268" spans="1:10">
      <c r="A268" s="208"/>
      <c r="B268" s="208"/>
      <c r="C268" s="209"/>
      <c r="D268" s="208" t="s">
        <v>433</v>
      </c>
      <c r="E268" s="209"/>
      <c r="F268" s="209" t="s">
        <v>256</v>
      </c>
      <c r="G268" s="209" t="s">
        <v>256</v>
      </c>
      <c r="H268" s="209"/>
      <c r="I268" s="324" t="s">
        <v>447</v>
      </c>
    </row>
    <row r="269" spans="1:10">
      <c r="A269" s="208"/>
      <c r="B269" s="208" t="s">
        <v>80</v>
      </c>
      <c r="C269" s="209" t="s">
        <v>80</v>
      </c>
      <c r="D269" s="208" t="s">
        <v>435</v>
      </c>
      <c r="E269" s="209" t="s">
        <v>255</v>
      </c>
      <c r="F269" s="209" t="s">
        <v>436</v>
      </c>
      <c r="G269" s="209" t="s">
        <v>437</v>
      </c>
      <c r="H269" s="209" t="s">
        <v>178</v>
      </c>
      <c r="I269" s="209" t="s">
        <v>448</v>
      </c>
    </row>
    <row r="270" spans="1:10">
      <c r="A270" s="210" t="s">
        <v>80</v>
      </c>
      <c r="B270" s="210" t="s">
        <v>393</v>
      </c>
      <c r="C270" s="211" t="s">
        <v>394</v>
      </c>
      <c r="D270" s="210" t="s">
        <v>395</v>
      </c>
      <c r="E270" s="211" t="s">
        <v>439</v>
      </c>
      <c r="F270" s="211" t="s">
        <v>439</v>
      </c>
      <c r="G270" s="211" t="s">
        <v>439</v>
      </c>
      <c r="H270" s="211" t="s">
        <v>439</v>
      </c>
      <c r="I270" s="211" t="s">
        <v>439</v>
      </c>
    </row>
    <row r="271" spans="1:10">
      <c r="A271" s="531" t="s">
        <v>86</v>
      </c>
      <c r="B271" s="532"/>
      <c r="C271" s="638">
        <f t="shared" ref="C271:C276" si="13">SUM(C195,C252)</f>
        <v>2828635</v>
      </c>
      <c r="D271" s="534"/>
      <c r="E271" s="638">
        <f t="shared" ref="E271:I276" si="14">SUM(E195,E252)</f>
        <v>2828635</v>
      </c>
      <c r="F271" s="638">
        <f t="shared" si="14"/>
        <v>0</v>
      </c>
      <c r="G271" s="638">
        <f t="shared" si="14"/>
        <v>0</v>
      </c>
      <c r="H271" s="638">
        <f t="shared" si="14"/>
        <v>0</v>
      </c>
      <c r="I271" s="638">
        <f t="shared" si="14"/>
        <v>0</v>
      </c>
    </row>
    <row r="272" spans="1:10">
      <c r="A272" s="639" t="s">
        <v>88</v>
      </c>
      <c r="B272" s="532"/>
      <c r="C272" s="638">
        <f t="shared" si="13"/>
        <v>19204440</v>
      </c>
      <c r="D272" s="534"/>
      <c r="E272" s="638">
        <f t="shared" si="14"/>
        <v>9602220</v>
      </c>
      <c r="F272" s="638">
        <f t="shared" si="14"/>
        <v>6722295</v>
      </c>
      <c r="G272" s="638">
        <f t="shared" si="14"/>
        <v>0</v>
      </c>
      <c r="H272" s="638">
        <f t="shared" si="14"/>
        <v>2879925</v>
      </c>
      <c r="I272" s="638">
        <f t="shared" si="14"/>
        <v>0</v>
      </c>
      <c r="J272" s="224">
        <f>H272/H283</f>
        <v>0.84046384306263666</v>
      </c>
    </row>
    <row r="273" spans="1:11">
      <c r="A273" s="531" t="s">
        <v>89</v>
      </c>
      <c r="B273" s="532"/>
      <c r="C273" s="638">
        <f t="shared" si="13"/>
        <v>245968</v>
      </c>
      <c r="D273" s="534"/>
      <c r="E273" s="638">
        <f t="shared" si="14"/>
        <v>0</v>
      </c>
      <c r="F273" s="638">
        <f t="shared" si="14"/>
        <v>245968</v>
      </c>
      <c r="G273" s="638">
        <f t="shared" si="14"/>
        <v>0</v>
      </c>
      <c r="H273" s="638">
        <f t="shared" si="14"/>
        <v>0</v>
      </c>
      <c r="I273" s="638">
        <f t="shared" si="14"/>
        <v>0</v>
      </c>
      <c r="K273" s="224"/>
    </row>
    <row r="274" spans="1:11">
      <c r="A274" s="531" t="s">
        <v>91</v>
      </c>
      <c r="B274" s="532"/>
      <c r="C274" s="638">
        <f t="shared" si="13"/>
        <v>151365</v>
      </c>
      <c r="D274" s="533"/>
      <c r="E274" s="638">
        <f t="shared" si="14"/>
        <v>0</v>
      </c>
      <c r="F274" s="638">
        <f t="shared" si="14"/>
        <v>105968</v>
      </c>
      <c r="G274" s="638">
        <f t="shared" si="14"/>
        <v>0</v>
      </c>
      <c r="H274" s="638">
        <f t="shared" si="14"/>
        <v>45397</v>
      </c>
      <c r="I274" s="638">
        <f t="shared" si="14"/>
        <v>0</v>
      </c>
      <c r="J274" s="224">
        <f>H274/H283</f>
        <v>1.3248448165669077E-2</v>
      </c>
      <c r="K274" s="79"/>
    </row>
    <row r="275" spans="1:11">
      <c r="A275" s="531" t="s">
        <v>94</v>
      </c>
      <c r="B275" s="532"/>
      <c r="C275" s="638">
        <f t="shared" si="13"/>
        <v>85143</v>
      </c>
      <c r="D275" s="533"/>
      <c r="E275" s="638">
        <f t="shared" si="14"/>
        <v>0</v>
      </c>
      <c r="F275" s="638">
        <f t="shared" si="14"/>
        <v>85143</v>
      </c>
      <c r="G275" s="638">
        <f t="shared" si="14"/>
        <v>0</v>
      </c>
      <c r="H275" s="638">
        <f t="shared" si="14"/>
        <v>0</v>
      </c>
      <c r="I275" s="638">
        <f t="shared" si="14"/>
        <v>0</v>
      </c>
      <c r="J275" s="79"/>
      <c r="K275" s="79"/>
    </row>
    <row r="276" spans="1:11">
      <c r="A276" s="531" t="s">
        <v>93</v>
      </c>
      <c r="B276" s="532"/>
      <c r="C276" s="638">
        <f t="shared" si="13"/>
        <v>85143</v>
      </c>
      <c r="D276" s="533"/>
      <c r="E276" s="638">
        <f t="shared" si="14"/>
        <v>0</v>
      </c>
      <c r="F276" s="638">
        <f t="shared" si="14"/>
        <v>85143</v>
      </c>
      <c r="G276" s="638">
        <f t="shared" si="14"/>
        <v>0</v>
      </c>
      <c r="H276" s="638">
        <f t="shared" si="14"/>
        <v>0</v>
      </c>
      <c r="I276" s="638">
        <f t="shared" si="14"/>
        <v>0</v>
      </c>
    </row>
    <row r="277" spans="1:11">
      <c r="A277" s="531" t="s">
        <v>90</v>
      </c>
      <c r="B277" s="532"/>
      <c r="C277" s="638">
        <f>SUM(C201,C214,C223,C233,C243,C258)</f>
        <v>82423131</v>
      </c>
      <c r="D277" s="534"/>
      <c r="E277" s="638">
        <f>SUM(E201,E214,E223,E233,E243,E258)</f>
        <v>44746207</v>
      </c>
      <c r="F277" s="638">
        <f>SUM(F201,F214,F223,F233,F243,F258)</f>
        <v>0</v>
      </c>
      <c r="G277" s="638">
        <f>SUM(G201,G214,G223,G233,G243,G258)</f>
        <v>37676924</v>
      </c>
      <c r="H277" s="638">
        <f>SUM(H201,H214,H223,H233,H243,H258)</f>
        <v>0</v>
      </c>
      <c r="I277" s="638">
        <f>SUM(I201,I214,I223,I233,I243,I258)</f>
        <v>0</v>
      </c>
    </row>
    <row r="278" spans="1:11">
      <c r="A278" s="531" t="s">
        <v>461</v>
      </c>
      <c r="B278" s="532"/>
      <c r="C278" s="638">
        <f>SUM(C202,C259)</f>
        <v>3207047</v>
      </c>
      <c r="D278" s="534"/>
      <c r="E278" s="638">
        <f t="shared" ref="E278:I278" si="15">SUM(E202,E259)</f>
        <v>0</v>
      </c>
      <c r="F278" s="638">
        <f t="shared" si="15"/>
        <v>0</v>
      </c>
      <c r="G278" s="638">
        <f t="shared" si="15"/>
        <v>3207047</v>
      </c>
      <c r="H278" s="638">
        <f t="shared" si="15"/>
        <v>0</v>
      </c>
      <c r="I278" s="638">
        <f t="shared" si="15"/>
        <v>0</v>
      </c>
    </row>
    <row r="279" spans="1:11">
      <c r="A279" s="202" t="s">
        <v>453</v>
      </c>
      <c r="B279" s="532"/>
      <c r="C279" s="644">
        <f>SUM(C224,C234)</f>
        <v>1042803</v>
      </c>
      <c r="D279" s="534"/>
      <c r="E279" s="644">
        <f>SUM(E224,E234)</f>
        <v>0</v>
      </c>
      <c r="F279" s="644">
        <f>SUM(F224,F234)</f>
        <v>0</v>
      </c>
      <c r="G279" s="644">
        <f>SUM(G224,G234)</f>
        <v>0</v>
      </c>
      <c r="H279" s="644">
        <f>SUM(H224,H234)</f>
        <v>0</v>
      </c>
      <c r="I279" s="644">
        <f>SUM(I224,I234)</f>
        <v>1042803</v>
      </c>
    </row>
    <row r="280" spans="1:11">
      <c r="A280" s="531" t="s">
        <v>95</v>
      </c>
      <c r="B280" s="532"/>
      <c r="C280" s="638">
        <f>SUM(C203,C260)</f>
        <v>0</v>
      </c>
      <c r="D280" s="534"/>
      <c r="E280" s="638">
        <f t="shared" ref="E280:I282" si="16">SUM(E203,E260)</f>
        <v>0</v>
      </c>
      <c r="F280" s="638">
        <f t="shared" si="16"/>
        <v>0</v>
      </c>
      <c r="G280" s="638">
        <f t="shared" si="16"/>
        <v>0</v>
      </c>
      <c r="H280" s="638">
        <f t="shared" si="16"/>
        <v>0</v>
      </c>
      <c r="I280" s="638">
        <f t="shared" si="16"/>
        <v>0</v>
      </c>
    </row>
    <row r="281" spans="1:11">
      <c r="A281" s="325" t="s">
        <v>92</v>
      </c>
      <c r="B281" s="326"/>
      <c r="C281" s="638">
        <f>SUM(C204,C261)</f>
        <v>9460</v>
      </c>
      <c r="D281" s="337"/>
      <c r="E281" s="638">
        <f t="shared" si="16"/>
        <v>9460</v>
      </c>
      <c r="F281" s="638">
        <f t="shared" si="16"/>
        <v>0</v>
      </c>
      <c r="G281" s="638">
        <f t="shared" si="16"/>
        <v>0</v>
      </c>
      <c r="H281" s="638">
        <f t="shared" si="16"/>
        <v>0</v>
      </c>
      <c r="I281" s="638">
        <f t="shared" si="16"/>
        <v>0</v>
      </c>
      <c r="J281" s="224"/>
    </row>
    <row r="282" spans="1:11">
      <c r="A282" s="531" t="s">
        <v>96</v>
      </c>
      <c r="B282" s="532"/>
      <c r="C282" s="638">
        <f>SUM(C205,C262)</f>
        <v>501397</v>
      </c>
      <c r="D282" s="534"/>
      <c r="E282" s="638">
        <f t="shared" si="16"/>
        <v>0</v>
      </c>
      <c r="F282" s="638">
        <f t="shared" si="16"/>
        <v>129</v>
      </c>
      <c r="G282" s="638">
        <f t="shared" si="16"/>
        <v>0</v>
      </c>
      <c r="H282" s="638">
        <f t="shared" si="16"/>
        <v>501268</v>
      </c>
      <c r="I282" s="638">
        <f t="shared" si="16"/>
        <v>0</v>
      </c>
      <c r="J282" s="224">
        <f>H282/H283</f>
        <v>0.14628770877169431</v>
      </c>
      <c r="K282" s="224"/>
    </row>
    <row r="283" spans="1:11">
      <c r="A283" s="202" t="s">
        <v>458</v>
      </c>
      <c r="B283" s="330"/>
      <c r="C283" s="638">
        <f>SUM(C271:C282)</f>
        <v>109784532</v>
      </c>
      <c r="D283" s="204"/>
      <c r="E283" s="331">
        <f>SUM(E271:E282)</f>
        <v>57186522</v>
      </c>
      <c r="F283" s="331">
        <f>SUM(F271:F282)</f>
        <v>7244646</v>
      </c>
      <c r="G283" s="331">
        <f>SUM(G271:G282)</f>
        <v>40883971</v>
      </c>
      <c r="H283" s="331">
        <f>SUM(H271:H282)</f>
        <v>3426590</v>
      </c>
      <c r="I283" s="331">
        <f>SUM(I271:I282)</f>
        <v>1042803</v>
      </c>
      <c r="K283" s="224">
        <f>H283/C283</f>
        <v>3.121195616154742E-2</v>
      </c>
    </row>
    <row r="284" spans="1:11">
      <c r="A284" s="531" t="s">
        <v>450</v>
      </c>
      <c r="B284" s="531"/>
      <c r="C284" s="634"/>
      <c r="D284" s="531"/>
      <c r="E284" s="635"/>
      <c r="F284" s="730">
        <f>F283+G283</f>
        <v>48128617</v>
      </c>
      <c r="G284" s="731"/>
      <c r="H284" s="635"/>
      <c r="I284" s="635"/>
    </row>
    <row r="285" spans="1:11">
      <c r="A285" s="205"/>
      <c r="B285" s="332"/>
      <c r="C285" s="338"/>
      <c r="D285" s="212"/>
      <c r="E285" s="339"/>
      <c r="F285" s="339"/>
      <c r="G285" s="339"/>
      <c r="H285" s="339"/>
      <c r="I285" s="339"/>
    </row>
    <row r="286" spans="1:11">
      <c r="A286" s="732" t="s">
        <v>464</v>
      </c>
      <c r="B286" s="733"/>
      <c r="C286" s="733"/>
      <c r="D286" s="733"/>
      <c r="E286" s="733"/>
      <c r="F286" s="733"/>
      <c r="G286" s="733"/>
      <c r="H286" s="733"/>
      <c r="I286" s="734"/>
    </row>
    <row r="287" spans="1:11">
      <c r="A287" s="735" t="s">
        <v>446</v>
      </c>
      <c r="B287" s="736"/>
      <c r="C287" s="736"/>
      <c r="D287" s="736"/>
      <c r="E287" s="736"/>
      <c r="F287" s="736"/>
      <c r="G287" s="736"/>
      <c r="H287" s="736"/>
      <c r="I287" s="737"/>
    </row>
    <row r="288" spans="1:11">
      <c r="A288" s="208"/>
      <c r="B288" s="208"/>
      <c r="C288" s="209"/>
      <c r="D288" s="208" t="s">
        <v>433</v>
      </c>
      <c r="E288" s="209"/>
      <c r="F288" s="209" t="s">
        <v>256</v>
      </c>
      <c r="G288" s="209" t="s">
        <v>256</v>
      </c>
      <c r="H288" s="209"/>
      <c r="I288" s="324" t="s">
        <v>447</v>
      </c>
    </row>
    <row r="289" spans="1:11">
      <c r="A289" s="208"/>
      <c r="B289" s="208" t="s">
        <v>80</v>
      </c>
      <c r="C289" s="209" t="s">
        <v>80</v>
      </c>
      <c r="D289" s="208" t="s">
        <v>435</v>
      </c>
      <c r="E289" s="209" t="s">
        <v>255</v>
      </c>
      <c r="F289" s="209" t="s">
        <v>436</v>
      </c>
      <c r="G289" s="209" t="s">
        <v>437</v>
      </c>
      <c r="H289" s="209" t="s">
        <v>178</v>
      </c>
      <c r="I289" s="209" t="s">
        <v>448</v>
      </c>
    </row>
    <row r="290" spans="1:11">
      <c r="A290" s="210" t="s">
        <v>80</v>
      </c>
      <c r="B290" s="210" t="s">
        <v>393</v>
      </c>
      <c r="C290" s="211" t="s">
        <v>394</v>
      </c>
      <c r="D290" s="210" t="s">
        <v>395</v>
      </c>
      <c r="E290" s="211" t="s">
        <v>439</v>
      </c>
      <c r="F290" s="211" t="s">
        <v>439</v>
      </c>
      <c r="G290" s="211" t="s">
        <v>439</v>
      </c>
      <c r="H290" s="211" t="s">
        <v>439</v>
      </c>
      <c r="I290" s="211" t="s">
        <v>439</v>
      </c>
    </row>
    <row r="291" spans="1:11">
      <c r="A291" s="531" t="s">
        <v>86</v>
      </c>
      <c r="B291" s="532">
        <v>2.9899999999999999E-2</v>
      </c>
      <c r="C291" s="638">
        <f>C302-SUM(C292:C301)</f>
        <v>2630592</v>
      </c>
      <c r="D291" s="534" t="s">
        <v>401</v>
      </c>
      <c r="E291" s="638">
        <f>SUM($C291*1)</f>
        <v>2630592</v>
      </c>
      <c r="F291" s="638">
        <v>0</v>
      </c>
      <c r="G291" s="638">
        <v>0</v>
      </c>
      <c r="H291" s="638">
        <v>0</v>
      </c>
      <c r="I291" s="638">
        <f t="shared" ref="I291:I301" si="17">ROUND(SUM($C291*0),0)</f>
        <v>0</v>
      </c>
    </row>
    <row r="292" spans="1:11">
      <c r="A292" s="639" t="s">
        <v>88</v>
      </c>
      <c r="B292" s="532">
        <v>0.20299999999999999</v>
      </c>
      <c r="C292" s="638">
        <f t="shared" ref="C292:C297" si="18">ROUND(SUM(B292*$C$302),0)</f>
        <v>17859872</v>
      </c>
      <c r="D292" s="533" t="s">
        <v>402</v>
      </c>
      <c r="E292" s="638">
        <f>ROUND(SUM($C292*0.5),0)</f>
        <v>8929936</v>
      </c>
      <c r="F292" s="638">
        <f>ROUND(SUM($C292*0.35),0)</f>
        <v>6250955</v>
      </c>
      <c r="G292" s="632">
        <v>0</v>
      </c>
      <c r="H292" s="632">
        <f>C292-E292-F292</f>
        <v>2678981</v>
      </c>
      <c r="I292" s="638">
        <f t="shared" si="17"/>
        <v>0</v>
      </c>
      <c r="J292" s="224">
        <f>H292/H302</f>
        <v>0.84046383642619316</v>
      </c>
    </row>
    <row r="293" spans="1:11">
      <c r="A293" s="531" t="s">
        <v>89</v>
      </c>
      <c r="B293" s="532">
        <v>2.5999999999999999E-3</v>
      </c>
      <c r="C293" s="638">
        <f t="shared" si="18"/>
        <v>228747</v>
      </c>
      <c r="D293" s="533" t="s">
        <v>403</v>
      </c>
      <c r="E293" s="638">
        <v>0</v>
      </c>
      <c r="F293" s="638">
        <f>SUM($C293*1)</f>
        <v>228747</v>
      </c>
      <c r="G293" s="632">
        <v>0</v>
      </c>
      <c r="H293" s="632">
        <v>0</v>
      </c>
      <c r="I293" s="638">
        <f t="shared" si="17"/>
        <v>0</v>
      </c>
      <c r="K293" s="224"/>
    </row>
    <row r="294" spans="1:11">
      <c r="A294" s="531" t="s">
        <v>91</v>
      </c>
      <c r="B294" s="532">
        <v>1.6000000000000001E-3</v>
      </c>
      <c r="C294" s="638">
        <f t="shared" si="18"/>
        <v>140767</v>
      </c>
      <c r="D294" s="533" t="s">
        <v>405</v>
      </c>
      <c r="E294" s="638">
        <f>ROUND(SUM($C294*0),0)</f>
        <v>0</v>
      </c>
      <c r="F294" s="638">
        <f>ROUNDUP(SUM($C294*0.7),0)</f>
        <v>98537</v>
      </c>
      <c r="G294" s="638">
        <f>ROUND(SUM($C294*0),0)</f>
        <v>0</v>
      </c>
      <c r="H294" s="638">
        <f>ROUNDDOWN(SUM($C294*0.3),0)</f>
        <v>42230</v>
      </c>
      <c r="I294" s="638">
        <f t="shared" si="17"/>
        <v>0</v>
      </c>
      <c r="J294" s="224">
        <f>H294/H302</f>
        <v>1.3248614981695703E-2</v>
      </c>
      <c r="K294" s="79"/>
    </row>
    <row r="295" spans="1:11">
      <c r="A295" s="531" t="s">
        <v>94</v>
      </c>
      <c r="B295" s="532">
        <v>8.9999999999999998E-4</v>
      </c>
      <c r="C295" s="638">
        <f t="shared" si="18"/>
        <v>79182</v>
      </c>
      <c r="D295" s="533" t="s">
        <v>403</v>
      </c>
      <c r="E295" s="638">
        <v>0</v>
      </c>
      <c r="F295" s="638">
        <f>SUM($C295*1)</f>
        <v>79182</v>
      </c>
      <c r="G295" s="638">
        <v>0</v>
      </c>
      <c r="H295" s="638">
        <v>0</v>
      </c>
      <c r="I295" s="638">
        <f t="shared" si="17"/>
        <v>0</v>
      </c>
      <c r="J295" s="79"/>
      <c r="K295" s="79"/>
    </row>
    <row r="296" spans="1:11">
      <c r="A296" s="531" t="s">
        <v>93</v>
      </c>
      <c r="B296" s="532">
        <v>8.9999999999999998E-4</v>
      </c>
      <c r="C296" s="638">
        <f t="shared" si="18"/>
        <v>79182</v>
      </c>
      <c r="D296" s="533" t="s">
        <v>403</v>
      </c>
      <c r="E296" s="638">
        <v>0</v>
      </c>
      <c r="F296" s="638">
        <f>SUM($C296*1)</f>
        <v>79182</v>
      </c>
      <c r="G296" s="632">
        <v>0</v>
      </c>
      <c r="H296" s="632">
        <v>0</v>
      </c>
      <c r="I296" s="638">
        <f t="shared" si="17"/>
        <v>0</v>
      </c>
    </row>
    <row r="297" spans="1:11">
      <c r="A297" s="531" t="s">
        <v>90</v>
      </c>
      <c r="B297" s="532">
        <v>0.7218</v>
      </c>
      <c r="C297" s="638">
        <f t="shared" si="18"/>
        <v>63503724</v>
      </c>
      <c r="D297" s="533" t="s">
        <v>418</v>
      </c>
      <c r="E297" s="638">
        <f>ROUNDDOWN(SUM($C297*0.5),0)</f>
        <v>31751862</v>
      </c>
      <c r="F297" s="638">
        <v>0</v>
      </c>
      <c r="G297" s="638">
        <f>ROUNDUP(SUM($C297*0.5),0)</f>
        <v>31751862</v>
      </c>
      <c r="H297" s="638">
        <v>0</v>
      </c>
      <c r="I297" s="638">
        <f t="shared" si="17"/>
        <v>0</v>
      </c>
    </row>
    <row r="298" spans="1:11">
      <c r="A298" s="531" t="s">
        <v>461</v>
      </c>
      <c r="B298" s="532">
        <v>3.39E-2</v>
      </c>
      <c r="C298" s="638">
        <f t="shared" ref="C298:C301" si="19">ROUND(SUM(B298*$C$302),0)</f>
        <v>2982511</v>
      </c>
      <c r="D298" s="533" t="s">
        <v>419</v>
      </c>
      <c r="E298" s="640">
        <v>0</v>
      </c>
      <c r="F298" s="638">
        <v>0</v>
      </c>
      <c r="G298" s="638">
        <f>SUM($C298*1)</f>
        <v>2982511</v>
      </c>
      <c r="H298" s="638">
        <v>0</v>
      </c>
      <c r="I298" s="638">
        <f t="shared" si="17"/>
        <v>0</v>
      </c>
    </row>
    <row r="299" spans="1:11">
      <c r="A299" s="531" t="s">
        <v>95</v>
      </c>
      <c r="B299" s="532">
        <v>0</v>
      </c>
      <c r="C299" s="638">
        <f t="shared" si="19"/>
        <v>0</v>
      </c>
      <c r="D299" s="533" t="s">
        <v>419</v>
      </c>
      <c r="E299" s="640">
        <v>0</v>
      </c>
      <c r="F299" s="638">
        <v>0</v>
      </c>
      <c r="G299" s="638">
        <f>SUM($C299*1)</f>
        <v>0</v>
      </c>
      <c r="H299" s="638">
        <v>0</v>
      </c>
      <c r="I299" s="638">
        <f t="shared" si="17"/>
        <v>0</v>
      </c>
    </row>
    <row r="300" spans="1:11">
      <c r="A300" s="325" t="s">
        <v>92</v>
      </c>
      <c r="B300" s="326">
        <v>1E-4</v>
      </c>
      <c r="C300" s="638">
        <f t="shared" si="19"/>
        <v>8798</v>
      </c>
      <c r="D300" s="327" t="s">
        <v>401</v>
      </c>
      <c r="E300" s="328">
        <f>SUM($C300*1)</f>
        <v>8798</v>
      </c>
      <c r="F300" s="328">
        <v>0</v>
      </c>
      <c r="G300" s="329">
        <v>0</v>
      </c>
      <c r="H300" s="329">
        <v>0</v>
      </c>
      <c r="I300" s="638">
        <f t="shared" si="17"/>
        <v>0</v>
      </c>
    </row>
    <row r="301" spans="1:11">
      <c r="A301" s="531" t="s">
        <v>96</v>
      </c>
      <c r="B301" s="532">
        <v>5.3E-3</v>
      </c>
      <c r="C301" s="638">
        <f t="shared" si="19"/>
        <v>466292</v>
      </c>
      <c r="D301" s="533" t="s">
        <v>406</v>
      </c>
      <c r="E301" s="640">
        <v>0</v>
      </c>
      <c r="F301" s="638">
        <v>0</v>
      </c>
      <c r="G301" s="632">
        <v>0</v>
      </c>
      <c r="H301" s="632">
        <f>SUM($C301*1)</f>
        <v>466292</v>
      </c>
      <c r="I301" s="638">
        <f t="shared" si="17"/>
        <v>0</v>
      </c>
      <c r="J301" s="224"/>
    </row>
    <row r="302" spans="1:11">
      <c r="A302" s="202" t="s">
        <v>449</v>
      </c>
      <c r="B302" s="330">
        <f>SUM(B291:B301)</f>
        <v>1</v>
      </c>
      <c r="C302" s="203">
        <v>87979667</v>
      </c>
      <c r="D302" s="204"/>
      <c r="E302" s="331">
        <f>SUM(E291:E301)</f>
        <v>43321188</v>
      </c>
      <c r="F302" s="331">
        <f>SUM(F291:F301)</f>
        <v>6736603</v>
      </c>
      <c r="G302" s="331">
        <f>SUM(G291:G301)</f>
        <v>34734373</v>
      </c>
      <c r="H302" s="331">
        <f>SUM(H291:H301)</f>
        <v>3187503</v>
      </c>
      <c r="I302" s="331">
        <f>SUM(I291:I301)</f>
        <v>0</v>
      </c>
      <c r="J302" s="224">
        <f>H301/H302</f>
        <v>0.14628754859211113</v>
      </c>
      <c r="K302" s="224"/>
    </row>
    <row r="303" spans="1:11">
      <c r="A303" s="531" t="s">
        <v>450</v>
      </c>
      <c r="B303" s="531"/>
      <c r="C303" s="634"/>
      <c r="D303" s="531"/>
      <c r="E303" s="635"/>
      <c r="F303" s="730">
        <f>F302+G302</f>
        <v>41470976</v>
      </c>
      <c r="G303" s="731"/>
      <c r="H303" s="635"/>
      <c r="I303" s="635"/>
      <c r="K303" s="224">
        <f>H302/C302</f>
        <v>3.6229996187641854E-2</v>
      </c>
    </row>
    <row r="304" spans="1:11">
      <c r="A304" s="205"/>
      <c r="B304" s="205"/>
      <c r="C304" s="206"/>
      <c r="D304" s="203"/>
      <c r="E304" s="340">
        <f>E302/$C$302</f>
        <v>0.4923999996499191</v>
      </c>
      <c r="F304" s="340">
        <f>(F302+G302)/$C$302</f>
        <v>0.47137000416243902</v>
      </c>
      <c r="G304" s="340"/>
      <c r="H304" s="341">
        <f>H302/$C$302</f>
        <v>3.6229996187641854E-2</v>
      </c>
      <c r="I304" s="207"/>
    </row>
    <row r="305" spans="1:9">
      <c r="A305" s="732" t="s">
        <v>464</v>
      </c>
      <c r="B305" s="733"/>
      <c r="C305" s="733"/>
      <c r="D305" s="733"/>
      <c r="E305" s="733"/>
      <c r="F305" s="733"/>
      <c r="G305" s="733"/>
      <c r="H305" s="733"/>
      <c r="I305" s="734"/>
    </row>
    <row r="306" spans="1:9">
      <c r="A306" s="735" t="s">
        <v>451</v>
      </c>
      <c r="B306" s="736"/>
      <c r="C306" s="736"/>
      <c r="D306" s="736"/>
      <c r="E306" s="736"/>
      <c r="F306" s="736"/>
      <c r="G306" s="736"/>
      <c r="H306" s="736"/>
      <c r="I306" s="737"/>
    </row>
    <row r="307" spans="1:9">
      <c r="A307" s="208"/>
      <c r="B307" s="208"/>
      <c r="C307" s="209"/>
      <c r="D307" s="208" t="s">
        <v>433</v>
      </c>
      <c r="E307" s="209"/>
      <c r="F307" s="209" t="s">
        <v>256</v>
      </c>
      <c r="G307" s="209" t="s">
        <v>256</v>
      </c>
      <c r="H307" s="209"/>
      <c r="I307" s="324" t="s">
        <v>447</v>
      </c>
    </row>
    <row r="308" spans="1:9">
      <c r="A308" s="208"/>
      <c r="B308" s="208" t="s">
        <v>80</v>
      </c>
      <c r="C308" s="209" t="s">
        <v>80</v>
      </c>
      <c r="D308" s="208" t="s">
        <v>435</v>
      </c>
      <c r="E308" s="209" t="s">
        <v>255</v>
      </c>
      <c r="F308" s="209" t="s">
        <v>436</v>
      </c>
      <c r="G308" s="209" t="s">
        <v>437</v>
      </c>
      <c r="H308" s="209" t="s">
        <v>178</v>
      </c>
      <c r="I308" s="209" t="s">
        <v>448</v>
      </c>
    </row>
    <row r="309" spans="1:9">
      <c r="A309" s="210" t="s">
        <v>80</v>
      </c>
      <c r="B309" s="210" t="s">
        <v>393</v>
      </c>
      <c r="C309" s="211" t="s">
        <v>394</v>
      </c>
      <c r="D309" s="210" t="s">
        <v>395</v>
      </c>
      <c r="E309" s="211" t="s">
        <v>439</v>
      </c>
      <c r="F309" s="211" t="s">
        <v>439</v>
      </c>
      <c r="G309" s="211" t="s">
        <v>439</v>
      </c>
      <c r="H309" s="211" t="s">
        <v>439</v>
      </c>
      <c r="I309" s="211" t="s">
        <v>439</v>
      </c>
    </row>
    <row r="310" spans="1:9">
      <c r="A310" s="531" t="s">
        <v>90</v>
      </c>
      <c r="B310" s="532">
        <v>1</v>
      </c>
      <c r="C310" s="638">
        <f>ROUND(SUM(B310*$C311),0)</f>
        <v>5033454</v>
      </c>
      <c r="D310" s="533" t="s">
        <v>407</v>
      </c>
      <c r="E310" s="638">
        <f>ROUNDDOWN(SUM($C310*0.75),0)</f>
        <v>3775090</v>
      </c>
      <c r="F310" s="638">
        <f>ROUND(SUM($C310*0),0)</f>
        <v>0</v>
      </c>
      <c r="G310" s="638">
        <f>ROUNDUP(SUM($C310*0.25),0)</f>
        <v>1258364</v>
      </c>
      <c r="H310" s="638">
        <f>ROUND(SUM($C310*0),0)</f>
        <v>0</v>
      </c>
      <c r="I310" s="638">
        <f>ROUND(SUM($C310*0),0)</f>
        <v>0</v>
      </c>
    </row>
    <row r="311" spans="1:9">
      <c r="A311" s="202" t="s">
        <v>449</v>
      </c>
      <c r="B311" s="330">
        <f>SUM(B310:B310)</f>
        <v>1</v>
      </c>
      <c r="C311" s="632">
        <v>5033454</v>
      </c>
      <c r="D311" s="204"/>
      <c r="E311" s="331">
        <f>SUM(E310:E310)</f>
        <v>3775090</v>
      </c>
      <c r="F311" s="331">
        <f>SUM(F310:F310)</f>
        <v>0</v>
      </c>
      <c r="G311" s="331">
        <f>SUM(G310:G310)</f>
        <v>1258364</v>
      </c>
      <c r="H311" s="331">
        <f>SUM(H310:H310)</f>
        <v>0</v>
      </c>
      <c r="I311" s="331">
        <f>SUM(I310:I310)</f>
        <v>0</v>
      </c>
    </row>
    <row r="312" spans="1:9">
      <c r="A312" s="531" t="s">
        <v>450</v>
      </c>
      <c r="B312" s="531"/>
      <c r="C312" s="634"/>
      <c r="D312" s="531"/>
      <c r="E312" s="635"/>
      <c r="F312" s="730">
        <f>F311+G311</f>
        <v>1258364</v>
      </c>
      <c r="G312" s="731"/>
      <c r="H312" s="635"/>
      <c r="I312" s="635"/>
    </row>
    <row r="313" spans="1:9">
      <c r="A313" s="205"/>
      <c r="B313" s="332"/>
      <c r="C313" s="203"/>
      <c r="D313" s="212"/>
      <c r="E313" s="333"/>
      <c r="F313" s="333"/>
      <c r="G313" s="333"/>
      <c r="H313" s="333"/>
      <c r="I313" s="333"/>
    </row>
    <row r="314" spans="1:9">
      <c r="A314" s="732" t="s">
        <v>464</v>
      </c>
      <c r="B314" s="733"/>
      <c r="C314" s="733"/>
      <c r="D314" s="733"/>
      <c r="E314" s="733"/>
      <c r="F314" s="733"/>
      <c r="G314" s="733"/>
      <c r="H314" s="733"/>
      <c r="I314" s="734"/>
    </row>
    <row r="315" spans="1:9">
      <c r="A315" s="735" t="s">
        <v>465</v>
      </c>
      <c r="B315" s="736"/>
      <c r="C315" s="736"/>
      <c r="D315" s="736"/>
      <c r="E315" s="736"/>
      <c r="F315" s="736"/>
      <c r="G315" s="736"/>
      <c r="H315" s="736"/>
      <c r="I315" s="737"/>
    </row>
    <row r="316" spans="1:9">
      <c r="A316" s="208"/>
      <c r="B316" s="208"/>
      <c r="C316" s="209"/>
      <c r="D316" s="208" t="s">
        <v>433</v>
      </c>
      <c r="E316" s="209"/>
      <c r="F316" s="209" t="s">
        <v>256</v>
      </c>
      <c r="G316" s="209" t="s">
        <v>256</v>
      </c>
      <c r="H316" s="209"/>
      <c r="I316" s="324" t="s">
        <v>447</v>
      </c>
    </row>
    <row r="317" spans="1:9">
      <c r="A317" s="208"/>
      <c r="B317" s="208" t="s">
        <v>80</v>
      </c>
      <c r="C317" s="209" t="s">
        <v>80</v>
      </c>
      <c r="D317" s="208" t="s">
        <v>435</v>
      </c>
      <c r="E317" s="209" t="s">
        <v>255</v>
      </c>
      <c r="F317" s="209" t="s">
        <v>436</v>
      </c>
      <c r="G317" s="209" t="s">
        <v>437</v>
      </c>
      <c r="H317" s="209" t="s">
        <v>178</v>
      </c>
      <c r="I317" s="209" t="s">
        <v>448</v>
      </c>
    </row>
    <row r="318" spans="1:9">
      <c r="A318" s="210" t="s">
        <v>80</v>
      </c>
      <c r="B318" s="210" t="s">
        <v>393</v>
      </c>
      <c r="C318" s="211" t="s">
        <v>394</v>
      </c>
      <c r="D318" s="210" t="s">
        <v>395</v>
      </c>
      <c r="E318" s="211" t="s">
        <v>439</v>
      </c>
      <c r="F318" s="211" t="s">
        <v>439</v>
      </c>
      <c r="G318" s="211" t="s">
        <v>439</v>
      </c>
      <c r="H318" s="211" t="s">
        <v>439</v>
      </c>
      <c r="I318" s="211" t="s">
        <v>439</v>
      </c>
    </row>
    <row r="319" spans="1:9">
      <c r="A319" s="531" t="s">
        <v>90</v>
      </c>
      <c r="B319" s="532">
        <v>0.87409999999999999</v>
      </c>
      <c r="C319" s="638">
        <f>ROUND(SUM(B319*$C$321),0)</f>
        <v>1809995</v>
      </c>
      <c r="D319" s="533" t="s">
        <v>407</v>
      </c>
      <c r="E319" s="638">
        <f>ROUNDDOWN(SUM($C319*0.75),0)</f>
        <v>1357496</v>
      </c>
      <c r="F319" s="638">
        <f>ROUND(SUM($C319*0),0)</f>
        <v>0</v>
      </c>
      <c r="G319" s="638">
        <f>ROUNDUP(SUM($C319*0.25),0)</f>
        <v>452499</v>
      </c>
      <c r="H319" s="638">
        <f>ROUND(SUM($C319*0),0)</f>
        <v>0</v>
      </c>
      <c r="I319" s="638">
        <f>ROUND(SUM($C319*0),0)</f>
        <v>0</v>
      </c>
    </row>
    <row r="320" spans="1:9">
      <c r="A320" s="202" t="s">
        <v>453</v>
      </c>
      <c r="B320" s="330">
        <v>0.12590000000000001</v>
      </c>
      <c r="C320" s="638">
        <f>ROUND(SUM(B320*$C$321),0)</f>
        <v>260701</v>
      </c>
      <c r="D320" s="213" t="s">
        <v>421</v>
      </c>
      <c r="E320" s="638">
        <f>ROUNDDOWN(SUM($C320*0),0)</f>
        <v>0</v>
      </c>
      <c r="F320" s="638">
        <f>ROUND(SUM($C320*0),0)</f>
        <v>0</v>
      </c>
      <c r="G320" s="638">
        <f>ROUNDUP(SUM($C320*0),0)</f>
        <v>0</v>
      </c>
      <c r="H320" s="638">
        <f>ROUND(SUM($C320*0),0)</f>
        <v>0</v>
      </c>
      <c r="I320" s="638">
        <f>ROUND(SUM($C320*1),0)</f>
        <v>260701</v>
      </c>
    </row>
    <row r="321" spans="1:9">
      <c r="A321" s="202" t="s">
        <v>449</v>
      </c>
      <c r="B321" s="330">
        <f>SUM(B319:B320)</f>
        <v>1</v>
      </c>
      <c r="C321" s="632">
        <v>2070696</v>
      </c>
      <c r="D321" s="204"/>
      <c r="E321" s="331">
        <f>SUM(E319:E320)</f>
        <v>1357496</v>
      </c>
      <c r="F321" s="331">
        <f>SUM(F319:F320)</f>
        <v>0</v>
      </c>
      <c r="G321" s="331">
        <f>SUM(G319:G320)</f>
        <v>452499</v>
      </c>
      <c r="H321" s="331">
        <f>SUM(H319:H320)</f>
        <v>0</v>
      </c>
      <c r="I321" s="331">
        <f>SUM(I319:I320)</f>
        <v>260701</v>
      </c>
    </row>
    <row r="322" spans="1:9">
      <c r="A322" s="531" t="s">
        <v>450</v>
      </c>
      <c r="B322" s="531"/>
      <c r="C322" s="634"/>
      <c r="D322" s="531"/>
      <c r="E322" s="635"/>
      <c r="F322" s="730">
        <f>F321+G321</f>
        <v>452499</v>
      </c>
      <c r="G322" s="731"/>
      <c r="H322" s="635"/>
      <c r="I322" s="635"/>
    </row>
    <row r="323" spans="1:9">
      <c r="A323" s="205"/>
      <c r="B323" s="332"/>
      <c r="C323" s="203"/>
      <c r="D323" s="212"/>
      <c r="E323" s="333"/>
      <c r="F323" s="333"/>
      <c r="G323" s="333"/>
      <c r="H323" s="333"/>
      <c r="I323" s="333"/>
    </row>
    <row r="324" spans="1:9">
      <c r="A324" s="732" t="s">
        <v>464</v>
      </c>
      <c r="B324" s="733"/>
      <c r="C324" s="733"/>
      <c r="D324" s="733"/>
      <c r="E324" s="733"/>
      <c r="F324" s="733"/>
      <c r="G324" s="733"/>
      <c r="H324" s="733"/>
      <c r="I324" s="734"/>
    </row>
    <row r="325" spans="1:9">
      <c r="A325" s="735" t="s">
        <v>466</v>
      </c>
      <c r="B325" s="736"/>
      <c r="C325" s="736"/>
      <c r="D325" s="736"/>
      <c r="E325" s="736"/>
      <c r="F325" s="736"/>
      <c r="G325" s="736"/>
      <c r="H325" s="736"/>
      <c r="I325" s="737"/>
    </row>
    <row r="326" spans="1:9">
      <c r="A326" s="208"/>
      <c r="B326" s="208"/>
      <c r="C326" s="209"/>
      <c r="D326" s="208" t="s">
        <v>433</v>
      </c>
      <c r="E326" s="209"/>
      <c r="F326" s="209" t="s">
        <v>256</v>
      </c>
      <c r="G326" s="209" t="s">
        <v>256</v>
      </c>
      <c r="H326" s="209"/>
      <c r="I326" s="324" t="s">
        <v>447</v>
      </c>
    </row>
    <row r="327" spans="1:9">
      <c r="A327" s="208"/>
      <c r="B327" s="208" t="s">
        <v>80</v>
      </c>
      <c r="C327" s="209" t="s">
        <v>80</v>
      </c>
      <c r="D327" s="208" t="s">
        <v>435</v>
      </c>
      <c r="E327" s="209" t="s">
        <v>255</v>
      </c>
      <c r="F327" s="209" t="s">
        <v>436</v>
      </c>
      <c r="G327" s="209" t="s">
        <v>437</v>
      </c>
      <c r="H327" s="209" t="s">
        <v>178</v>
      </c>
      <c r="I327" s="209" t="s">
        <v>448</v>
      </c>
    </row>
    <row r="328" spans="1:9">
      <c r="A328" s="210" t="s">
        <v>80</v>
      </c>
      <c r="B328" s="210" t="s">
        <v>393</v>
      </c>
      <c r="C328" s="211" t="s">
        <v>394</v>
      </c>
      <c r="D328" s="210" t="s">
        <v>395</v>
      </c>
      <c r="E328" s="211" t="s">
        <v>439</v>
      </c>
      <c r="F328" s="211" t="s">
        <v>439</v>
      </c>
      <c r="G328" s="211" t="s">
        <v>439</v>
      </c>
      <c r="H328" s="211" t="s">
        <v>439</v>
      </c>
      <c r="I328" s="211" t="s">
        <v>439</v>
      </c>
    </row>
    <row r="329" spans="1:9">
      <c r="A329" s="531" t="s">
        <v>90</v>
      </c>
      <c r="B329" s="532">
        <v>0.87409999999999999</v>
      </c>
      <c r="C329" s="638">
        <f>ROUND(SUM(B329*$C$331),0)</f>
        <v>3883469</v>
      </c>
      <c r="D329" s="533" t="s">
        <v>407</v>
      </c>
      <c r="E329" s="638">
        <f>ROUNDDOWN(SUM($C329*0.75),0)</f>
        <v>2912601</v>
      </c>
      <c r="F329" s="638">
        <f>ROUND(SUM($C329*0),0)</f>
        <v>0</v>
      </c>
      <c r="G329" s="638">
        <f>ROUNDUP(SUM($C329*0.25),0)</f>
        <v>970868</v>
      </c>
      <c r="H329" s="638">
        <f>ROUND(SUM($C329*0),0)</f>
        <v>0</v>
      </c>
      <c r="I329" s="638">
        <f>ROUND(SUM($C329*0),0)</f>
        <v>0</v>
      </c>
    </row>
    <row r="330" spans="1:9">
      <c r="A330" s="202" t="s">
        <v>453</v>
      </c>
      <c r="B330" s="330">
        <v>0.12590000000000001</v>
      </c>
      <c r="C330" s="638">
        <f>ROUND(SUM(B330*$C$331),0)</f>
        <v>559351</v>
      </c>
      <c r="D330" s="213" t="s">
        <v>421</v>
      </c>
      <c r="E330" s="638">
        <f>ROUNDDOWN(SUM($C330*0),0)</f>
        <v>0</v>
      </c>
      <c r="F330" s="638">
        <f>ROUND(SUM($C330*0),0)</f>
        <v>0</v>
      </c>
      <c r="G330" s="638">
        <f>ROUNDUP(SUM($C330*0),0)</f>
        <v>0</v>
      </c>
      <c r="H330" s="638">
        <f>ROUND(SUM($C330*0),0)</f>
        <v>0</v>
      </c>
      <c r="I330" s="638">
        <f>ROUND(SUM($C330*1),0)</f>
        <v>559351</v>
      </c>
    </row>
    <row r="331" spans="1:9">
      <c r="A331" s="202" t="s">
        <v>449</v>
      </c>
      <c r="B331" s="330">
        <f>SUM(B329:B330)</f>
        <v>1</v>
      </c>
      <c r="C331" s="632">
        <v>4442820</v>
      </c>
      <c r="D331" s="204"/>
      <c r="E331" s="331">
        <f>SUM(E329:E330)</f>
        <v>2912601</v>
      </c>
      <c r="F331" s="331">
        <f>SUM(F329:F330)</f>
        <v>0</v>
      </c>
      <c r="G331" s="331">
        <f>SUM(G329:G330)</f>
        <v>970868</v>
      </c>
      <c r="H331" s="331">
        <f>SUM(H329:H330)</f>
        <v>0</v>
      </c>
      <c r="I331" s="331">
        <f>SUM(I329:I330)</f>
        <v>559351</v>
      </c>
    </row>
    <row r="332" spans="1:9">
      <c r="A332" s="531" t="s">
        <v>450</v>
      </c>
      <c r="B332" s="531"/>
      <c r="C332" s="634"/>
      <c r="D332" s="531"/>
      <c r="E332" s="635"/>
      <c r="F332" s="730">
        <f>F331+G331</f>
        <v>970868</v>
      </c>
      <c r="G332" s="731"/>
      <c r="H332" s="635"/>
      <c r="I332" s="635"/>
    </row>
    <row r="333" spans="1:9">
      <c r="A333" s="205"/>
      <c r="B333" s="332"/>
      <c r="C333" s="203"/>
      <c r="D333" s="212"/>
      <c r="E333" s="333"/>
      <c r="F333" s="333"/>
      <c r="G333" s="333"/>
      <c r="H333" s="333"/>
      <c r="I333" s="333"/>
    </row>
    <row r="334" spans="1:9">
      <c r="A334" s="732" t="s">
        <v>464</v>
      </c>
      <c r="B334" s="733"/>
      <c r="C334" s="733"/>
      <c r="D334" s="733"/>
      <c r="E334" s="733"/>
      <c r="F334" s="733"/>
      <c r="G334" s="733"/>
      <c r="H334" s="733"/>
      <c r="I334" s="734"/>
    </row>
    <row r="335" spans="1:9">
      <c r="A335" s="735" t="s">
        <v>455</v>
      </c>
      <c r="B335" s="736"/>
      <c r="C335" s="736"/>
      <c r="D335" s="736"/>
      <c r="E335" s="736"/>
      <c r="F335" s="736"/>
      <c r="G335" s="736"/>
      <c r="H335" s="736"/>
      <c r="I335" s="737"/>
    </row>
    <row r="336" spans="1:9">
      <c r="A336" s="208"/>
      <c r="B336" s="208"/>
      <c r="C336" s="209"/>
      <c r="D336" s="208" t="s">
        <v>433</v>
      </c>
      <c r="E336" s="209"/>
      <c r="F336" s="209" t="s">
        <v>256</v>
      </c>
      <c r="G336" s="209" t="s">
        <v>256</v>
      </c>
      <c r="H336" s="209"/>
      <c r="I336" s="324" t="s">
        <v>447</v>
      </c>
    </row>
    <row r="337" spans="1:9">
      <c r="A337" s="208"/>
      <c r="B337" s="208" t="s">
        <v>80</v>
      </c>
      <c r="C337" s="209" t="s">
        <v>80</v>
      </c>
      <c r="D337" s="208" t="s">
        <v>435</v>
      </c>
      <c r="E337" s="209" t="s">
        <v>255</v>
      </c>
      <c r="F337" s="209" t="s">
        <v>436</v>
      </c>
      <c r="G337" s="209" t="s">
        <v>437</v>
      </c>
      <c r="H337" s="209" t="s">
        <v>178</v>
      </c>
      <c r="I337" s="209" t="s">
        <v>448</v>
      </c>
    </row>
    <row r="338" spans="1:9">
      <c r="A338" s="210" t="s">
        <v>80</v>
      </c>
      <c r="B338" s="210" t="s">
        <v>393</v>
      </c>
      <c r="C338" s="211" t="s">
        <v>394</v>
      </c>
      <c r="D338" s="210" t="s">
        <v>395</v>
      </c>
      <c r="E338" s="211" t="s">
        <v>439</v>
      </c>
      <c r="F338" s="211" t="s">
        <v>439</v>
      </c>
      <c r="G338" s="211" t="s">
        <v>439</v>
      </c>
      <c r="H338" s="211" t="s">
        <v>439</v>
      </c>
      <c r="I338" s="211" t="s">
        <v>439</v>
      </c>
    </row>
    <row r="339" spans="1:9">
      <c r="A339" s="531" t="s">
        <v>90</v>
      </c>
      <c r="B339" s="532">
        <v>1</v>
      </c>
      <c r="C339" s="638">
        <f>ROUND(SUM(B339*$C340),0)</f>
        <v>1838221</v>
      </c>
      <c r="D339" s="533" t="s">
        <v>407</v>
      </c>
      <c r="E339" s="638">
        <f>ROUNDDOWN(SUM($C339*0.75),0)</f>
        <v>1378665</v>
      </c>
      <c r="F339" s="632">
        <v>0</v>
      </c>
      <c r="G339" s="638">
        <f>ROUNDUP(SUM($C339*0.25),0)</f>
        <v>459556</v>
      </c>
      <c r="H339" s="632">
        <v>0</v>
      </c>
      <c r="I339" s="638">
        <f>ROUND(SUM($C339*0),0)</f>
        <v>0</v>
      </c>
    </row>
    <row r="340" spans="1:9">
      <c r="A340" s="202" t="s">
        <v>449</v>
      </c>
      <c r="B340" s="330">
        <f>SUM(B339:B339)</f>
        <v>1</v>
      </c>
      <c r="C340" s="632">
        <v>1838221</v>
      </c>
      <c r="D340" s="204"/>
      <c r="E340" s="331">
        <f>SUM(E339:E339)</f>
        <v>1378665</v>
      </c>
      <c r="F340" s="331">
        <f>SUM(F339:F339)</f>
        <v>0</v>
      </c>
      <c r="G340" s="331">
        <f>SUM(G339:G339)</f>
        <v>459556</v>
      </c>
      <c r="H340" s="331">
        <f>SUM(H339:H339)</f>
        <v>0</v>
      </c>
      <c r="I340" s="331">
        <f>SUM(I339:I339)</f>
        <v>0</v>
      </c>
    </row>
    <row r="341" spans="1:9">
      <c r="A341" s="531" t="s">
        <v>450</v>
      </c>
      <c r="B341" s="531"/>
      <c r="C341" s="634"/>
      <c r="D341" s="531"/>
      <c r="E341" s="635"/>
      <c r="F341" s="730">
        <f>F340+G340</f>
        <v>459556</v>
      </c>
      <c r="G341" s="731"/>
      <c r="H341" s="635"/>
      <c r="I341" s="635"/>
    </row>
    <row r="342" spans="1:9">
      <c r="A342" s="205"/>
      <c r="B342" s="205"/>
      <c r="C342" s="206"/>
      <c r="D342" s="203"/>
      <c r="E342" s="207"/>
      <c r="F342" s="207"/>
      <c r="G342" s="207"/>
      <c r="H342" s="207"/>
      <c r="I342" s="207"/>
    </row>
    <row r="343" spans="1:9">
      <c r="A343" s="732" t="s">
        <v>464</v>
      </c>
      <c r="B343" s="733"/>
      <c r="C343" s="733"/>
      <c r="D343" s="733"/>
      <c r="E343" s="733"/>
      <c r="F343" s="733"/>
      <c r="G343" s="733"/>
      <c r="H343" s="733"/>
      <c r="I343" s="734"/>
    </row>
    <row r="344" spans="1:9">
      <c r="A344" s="735" t="s">
        <v>456</v>
      </c>
      <c r="B344" s="736"/>
      <c r="C344" s="736"/>
      <c r="D344" s="736"/>
      <c r="E344" s="736"/>
      <c r="F344" s="736"/>
      <c r="G344" s="736"/>
      <c r="H344" s="736"/>
      <c r="I344" s="737"/>
    </row>
    <row r="345" spans="1:9">
      <c r="A345" s="208"/>
      <c r="B345" s="208"/>
      <c r="C345" s="209"/>
      <c r="D345" s="208" t="s">
        <v>433</v>
      </c>
      <c r="E345" s="209"/>
      <c r="F345" s="209" t="s">
        <v>256</v>
      </c>
      <c r="G345" s="209" t="s">
        <v>256</v>
      </c>
      <c r="H345" s="209"/>
      <c r="I345" s="324" t="s">
        <v>447</v>
      </c>
    </row>
    <row r="346" spans="1:9">
      <c r="A346" s="208"/>
      <c r="B346" s="208" t="s">
        <v>80</v>
      </c>
      <c r="C346" s="209" t="s">
        <v>80</v>
      </c>
      <c r="D346" s="208" t="s">
        <v>435</v>
      </c>
      <c r="E346" s="209" t="s">
        <v>255</v>
      </c>
      <c r="F346" s="209" t="s">
        <v>436</v>
      </c>
      <c r="G346" s="209" t="s">
        <v>437</v>
      </c>
      <c r="H346" s="209" t="s">
        <v>178</v>
      </c>
      <c r="I346" s="209" t="s">
        <v>448</v>
      </c>
    </row>
    <row r="347" spans="1:9">
      <c r="A347" s="210" t="s">
        <v>80</v>
      </c>
      <c r="B347" s="210" t="s">
        <v>393</v>
      </c>
      <c r="C347" s="211" t="s">
        <v>394</v>
      </c>
      <c r="D347" s="210" t="s">
        <v>395</v>
      </c>
      <c r="E347" s="211" t="s">
        <v>439</v>
      </c>
      <c r="F347" s="211" t="s">
        <v>439</v>
      </c>
      <c r="G347" s="211" t="s">
        <v>439</v>
      </c>
      <c r="H347" s="211" t="s">
        <v>439</v>
      </c>
      <c r="I347" s="211" t="s">
        <v>439</v>
      </c>
    </row>
    <row r="348" spans="1:9">
      <c r="A348" s="639" t="s">
        <v>86</v>
      </c>
      <c r="B348" s="532">
        <v>2.9899999999999999E-2</v>
      </c>
      <c r="C348" s="638">
        <f>C359-SUM(C349:C358)</f>
        <v>728</v>
      </c>
      <c r="D348" s="534" t="s">
        <v>401</v>
      </c>
      <c r="E348" s="638">
        <f>ROUND($C348*1,0)</f>
        <v>728</v>
      </c>
      <c r="F348" s="638">
        <f>ROUND($C348*0,0)</f>
        <v>0</v>
      </c>
      <c r="G348" s="638">
        <f>ROUND($C348*0,0)</f>
        <v>0</v>
      </c>
      <c r="H348" s="638">
        <f>ROUND($C348*0,0)</f>
        <v>0</v>
      </c>
      <c r="I348" s="638">
        <f>ROUND(SUM($C348*0),0)</f>
        <v>0</v>
      </c>
    </row>
    <row r="349" spans="1:9">
      <c r="A349" s="639" t="s">
        <v>88</v>
      </c>
      <c r="B349" s="532">
        <v>0.20299999999999999</v>
      </c>
      <c r="C349" s="638">
        <f t="shared" ref="C349:C358" si="20">ROUND(SUM(B349*$C$359),0)</f>
        <v>4935</v>
      </c>
      <c r="D349" s="533" t="s">
        <v>457</v>
      </c>
      <c r="E349" s="638">
        <f>ROUNDDOWN(SUM($C349*0.5),0)</f>
        <v>2467</v>
      </c>
      <c r="F349" s="638">
        <f>ROUND($C349*0.5,0)</f>
        <v>2468</v>
      </c>
      <c r="G349" s="638">
        <f>ROUNDUP(SUM($C349*0),0)</f>
        <v>0</v>
      </c>
      <c r="H349" s="638">
        <f>ROUND($C349*0,0)</f>
        <v>0</v>
      </c>
      <c r="I349" s="638">
        <f t="shared" ref="I349:I358" si="21">ROUND(SUM($C349*0),0)</f>
        <v>0</v>
      </c>
    </row>
    <row r="350" spans="1:9">
      <c r="A350" s="639" t="s">
        <v>89</v>
      </c>
      <c r="B350" s="532">
        <v>2.5999999999999999E-3</v>
      </c>
      <c r="C350" s="638">
        <f t="shared" si="20"/>
        <v>63</v>
      </c>
      <c r="D350" s="533" t="s">
        <v>403</v>
      </c>
      <c r="E350" s="638">
        <f>ROUND(C350*0,0)</f>
        <v>0</v>
      </c>
      <c r="F350" s="638">
        <f>ROUND($C350*1,0)</f>
        <v>63</v>
      </c>
      <c r="G350" s="638">
        <f t="shared" ref="G350:H353" si="22">ROUND($C350*0,0)</f>
        <v>0</v>
      </c>
      <c r="H350" s="638">
        <f t="shared" si="22"/>
        <v>0</v>
      </c>
      <c r="I350" s="638">
        <f t="shared" si="21"/>
        <v>0</v>
      </c>
    </row>
    <row r="351" spans="1:9">
      <c r="A351" s="639" t="s">
        <v>91</v>
      </c>
      <c r="B351" s="532">
        <v>1.6000000000000001E-3</v>
      </c>
      <c r="C351" s="638">
        <f t="shared" si="20"/>
        <v>39</v>
      </c>
      <c r="D351" s="533" t="s">
        <v>403</v>
      </c>
      <c r="E351" s="638">
        <f>ROUND(C351*0,0)</f>
        <v>0</v>
      </c>
      <c r="F351" s="638">
        <f>ROUND($C351*1,0)</f>
        <v>39</v>
      </c>
      <c r="G351" s="638">
        <f t="shared" si="22"/>
        <v>0</v>
      </c>
      <c r="H351" s="638">
        <f t="shared" si="22"/>
        <v>0</v>
      </c>
      <c r="I351" s="638">
        <f t="shared" si="21"/>
        <v>0</v>
      </c>
    </row>
    <row r="352" spans="1:9">
      <c r="A352" s="639" t="s">
        <v>94</v>
      </c>
      <c r="B352" s="532">
        <v>8.9999999999999998E-4</v>
      </c>
      <c r="C352" s="638">
        <f t="shared" si="20"/>
        <v>22</v>
      </c>
      <c r="D352" s="533" t="s">
        <v>403</v>
      </c>
      <c r="E352" s="638">
        <f>ROUND($C352*0,0)</f>
        <v>0</v>
      </c>
      <c r="F352" s="638">
        <f>ROUND($C352*1,0)</f>
        <v>22</v>
      </c>
      <c r="G352" s="638">
        <f t="shared" si="22"/>
        <v>0</v>
      </c>
      <c r="H352" s="638">
        <f t="shared" si="22"/>
        <v>0</v>
      </c>
      <c r="I352" s="638">
        <f t="shared" si="21"/>
        <v>0</v>
      </c>
    </row>
    <row r="353" spans="1:10">
      <c r="A353" s="639" t="s">
        <v>93</v>
      </c>
      <c r="B353" s="532">
        <v>8.9999999999999998E-4</v>
      </c>
      <c r="C353" s="638">
        <f t="shared" si="20"/>
        <v>22</v>
      </c>
      <c r="D353" s="533" t="s">
        <v>403</v>
      </c>
      <c r="E353" s="638">
        <f>ROUND($C353*0,0)</f>
        <v>0</v>
      </c>
      <c r="F353" s="638">
        <f>ROUND($C353*1,0)</f>
        <v>22</v>
      </c>
      <c r="G353" s="638">
        <f t="shared" si="22"/>
        <v>0</v>
      </c>
      <c r="H353" s="638">
        <f t="shared" si="22"/>
        <v>0</v>
      </c>
      <c r="I353" s="638">
        <f t="shared" si="21"/>
        <v>0</v>
      </c>
    </row>
    <row r="354" spans="1:10">
      <c r="A354" s="639" t="s">
        <v>90</v>
      </c>
      <c r="B354" s="532">
        <v>0.7218</v>
      </c>
      <c r="C354" s="638">
        <f t="shared" si="20"/>
        <v>17548</v>
      </c>
      <c r="D354" s="533" t="s">
        <v>418</v>
      </c>
      <c r="E354" s="638">
        <f>ROUNDDOWN(SUM($C354*0.5),0)</f>
        <v>8774</v>
      </c>
      <c r="F354" s="638">
        <f>ROUND($C354*0,0)</f>
        <v>0</v>
      </c>
      <c r="G354" s="638">
        <f>ROUNDUP(SUM($C354*0.5),0)</f>
        <v>8774</v>
      </c>
      <c r="H354" s="638">
        <f>ROUND($C354*0,0)</f>
        <v>0</v>
      </c>
      <c r="I354" s="638">
        <f t="shared" si="21"/>
        <v>0</v>
      </c>
    </row>
    <row r="355" spans="1:10">
      <c r="A355" s="531" t="s">
        <v>461</v>
      </c>
      <c r="B355" s="532">
        <v>3.39E-2</v>
      </c>
      <c r="C355" s="638">
        <f t="shared" si="20"/>
        <v>824</v>
      </c>
      <c r="D355" s="533" t="s">
        <v>419</v>
      </c>
      <c r="E355" s="638">
        <f>ROUND($C355*0,0)</f>
        <v>0</v>
      </c>
      <c r="F355" s="638">
        <f>ROUND($C355*0,0)</f>
        <v>0</v>
      </c>
      <c r="G355" s="638">
        <f>ROUND($C355*1,0)</f>
        <v>824</v>
      </c>
      <c r="H355" s="638">
        <f>ROUND($C355*0,0)</f>
        <v>0</v>
      </c>
      <c r="I355" s="638">
        <f t="shared" si="21"/>
        <v>0</v>
      </c>
    </row>
    <row r="356" spans="1:10">
      <c r="A356" s="639" t="s">
        <v>95</v>
      </c>
      <c r="B356" s="532">
        <v>0</v>
      </c>
      <c r="C356" s="638">
        <f t="shared" si="20"/>
        <v>0</v>
      </c>
      <c r="D356" s="533" t="s">
        <v>419</v>
      </c>
      <c r="E356" s="638">
        <f>ROUND($C356*0,0)</f>
        <v>0</v>
      </c>
      <c r="F356" s="638">
        <f>ROUND($C356*0,0)</f>
        <v>0</v>
      </c>
      <c r="G356" s="638">
        <f>ROUND($C356*1,0)</f>
        <v>0</v>
      </c>
      <c r="H356" s="638">
        <f>ROUND($C356*0,0)</f>
        <v>0</v>
      </c>
      <c r="I356" s="638">
        <f t="shared" si="21"/>
        <v>0</v>
      </c>
    </row>
    <row r="357" spans="1:10">
      <c r="A357" s="639" t="s">
        <v>92</v>
      </c>
      <c r="B357" s="326">
        <v>1E-4</v>
      </c>
      <c r="C357" s="638">
        <f t="shared" si="20"/>
        <v>2</v>
      </c>
      <c r="D357" s="327" t="s">
        <v>401</v>
      </c>
      <c r="E357" s="638">
        <f>ROUND($C357*1,0)</f>
        <v>2</v>
      </c>
      <c r="F357" s="638">
        <f>ROUND($C357*0,0)</f>
        <v>0</v>
      </c>
      <c r="G357" s="638">
        <f>ROUND($C357*0,0)</f>
        <v>0</v>
      </c>
      <c r="H357" s="638">
        <f>ROUND($C357*0,0)</f>
        <v>0</v>
      </c>
      <c r="I357" s="638">
        <f t="shared" si="21"/>
        <v>0</v>
      </c>
    </row>
    <row r="358" spans="1:10">
      <c r="A358" s="639" t="s">
        <v>96</v>
      </c>
      <c r="B358" s="532">
        <v>5.3E-3</v>
      </c>
      <c r="C358" s="638">
        <f t="shared" si="20"/>
        <v>129</v>
      </c>
      <c r="D358" s="533" t="s">
        <v>403</v>
      </c>
      <c r="E358" s="638">
        <f>ROUND($C358*0,0)</f>
        <v>0</v>
      </c>
      <c r="F358" s="638">
        <f>ROUND($C358*1,0)</f>
        <v>129</v>
      </c>
      <c r="G358" s="638">
        <f>ROUND($C358*0,0)</f>
        <v>0</v>
      </c>
      <c r="H358" s="638">
        <f>ROUND($C358*0,0)</f>
        <v>0</v>
      </c>
      <c r="I358" s="638">
        <f t="shared" si="21"/>
        <v>0</v>
      </c>
    </row>
    <row r="359" spans="1:10">
      <c r="A359" s="639" t="s">
        <v>191</v>
      </c>
      <c r="B359" s="642">
        <f>SUM(B348:B358)</f>
        <v>1</v>
      </c>
      <c r="C359" s="638">
        <v>24312</v>
      </c>
      <c r="D359" s="643"/>
      <c r="E359" s="638">
        <f>SUM(E348:E358)</f>
        <v>11971</v>
      </c>
      <c r="F359" s="638">
        <f>SUM(F348:F358)</f>
        <v>2743</v>
      </c>
      <c r="G359" s="638">
        <f>SUM(G348:G358)</f>
        <v>9598</v>
      </c>
      <c r="H359" s="638">
        <f>SUM(H348:H358)</f>
        <v>0</v>
      </c>
      <c r="I359" s="638">
        <f>SUM(I348:I358)</f>
        <v>0</v>
      </c>
    </row>
    <row r="360" spans="1:10">
      <c r="A360" s="531" t="s">
        <v>450</v>
      </c>
      <c r="B360" s="531"/>
      <c r="C360" s="634"/>
      <c r="D360" s="531"/>
      <c r="E360" s="635"/>
      <c r="F360" s="730">
        <f>F359+G359</f>
        <v>12341</v>
      </c>
      <c r="G360" s="731"/>
      <c r="H360" s="635"/>
      <c r="I360" s="635"/>
    </row>
    <row r="361" spans="1:10">
      <c r="A361" s="334"/>
      <c r="B361" s="334"/>
      <c r="C361" s="335"/>
      <c r="D361" s="336"/>
      <c r="E361" s="335"/>
      <c r="F361" s="335"/>
      <c r="G361" s="335"/>
      <c r="H361" s="335"/>
      <c r="I361" s="335"/>
    </row>
    <row r="362" spans="1:10">
      <c r="A362" s="732" t="s">
        <v>464</v>
      </c>
      <c r="B362" s="733"/>
      <c r="C362" s="733"/>
      <c r="D362" s="733"/>
      <c r="E362" s="733"/>
      <c r="F362" s="733"/>
      <c r="G362" s="733"/>
      <c r="H362" s="733"/>
      <c r="I362" s="734"/>
    </row>
    <row r="363" spans="1:10">
      <c r="A363" s="735" t="s">
        <v>449</v>
      </c>
      <c r="B363" s="736"/>
      <c r="C363" s="736"/>
      <c r="D363" s="736"/>
      <c r="E363" s="736"/>
      <c r="F363" s="736"/>
      <c r="G363" s="736"/>
      <c r="H363" s="736"/>
      <c r="I363" s="737"/>
    </row>
    <row r="364" spans="1:10">
      <c r="A364" s="208"/>
      <c r="B364" s="208"/>
      <c r="C364" s="209"/>
      <c r="D364" s="208" t="s">
        <v>433</v>
      </c>
      <c r="E364" s="209"/>
      <c r="F364" s="209" t="s">
        <v>256</v>
      </c>
      <c r="G364" s="209" t="s">
        <v>256</v>
      </c>
      <c r="H364" s="209"/>
      <c r="I364" s="324" t="s">
        <v>447</v>
      </c>
    </row>
    <row r="365" spans="1:10">
      <c r="A365" s="208"/>
      <c r="B365" s="208" t="s">
        <v>80</v>
      </c>
      <c r="C365" s="209" t="s">
        <v>80</v>
      </c>
      <c r="D365" s="208" t="s">
        <v>435</v>
      </c>
      <c r="E365" s="209" t="s">
        <v>255</v>
      </c>
      <c r="F365" s="209" t="s">
        <v>436</v>
      </c>
      <c r="G365" s="209" t="s">
        <v>437</v>
      </c>
      <c r="H365" s="209" t="s">
        <v>178</v>
      </c>
      <c r="I365" s="209" t="s">
        <v>448</v>
      </c>
    </row>
    <row r="366" spans="1:10">
      <c r="A366" s="210" t="s">
        <v>80</v>
      </c>
      <c r="B366" s="210" t="s">
        <v>393</v>
      </c>
      <c r="C366" s="211" t="s">
        <v>394</v>
      </c>
      <c r="D366" s="210" t="s">
        <v>395</v>
      </c>
      <c r="E366" s="211" t="s">
        <v>439</v>
      </c>
      <c r="F366" s="211" t="s">
        <v>439</v>
      </c>
      <c r="G366" s="211" t="s">
        <v>439</v>
      </c>
      <c r="H366" s="211" t="s">
        <v>439</v>
      </c>
      <c r="I366" s="211" t="s">
        <v>439</v>
      </c>
    </row>
    <row r="367" spans="1:10">
      <c r="A367" s="531" t="s">
        <v>86</v>
      </c>
      <c r="B367" s="532"/>
      <c r="C367" s="638">
        <f t="shared" ref="C367:C372" si="23">SUM(C291,C348)</f>
        <v>2631320</v>
      </c>
      <c r="D367" s="534"/>
      <c r="E367" s="638">
        <f t="shared" ref="E367:I372" si="24">SUM(E291,E348)</f>
        <v>2631320</v>
      </c>
      <c r="F367" s="638">
        <f t="shared" si="24"/>
        <v>0</v>
      </c>
      <c r="G367" s="638">
        <f t="shared" si="24"/>
        <v>0</v>
      </c>
      <c r="H367" s="638">
        <f t="shared" si="24"/>
        <v>0</v>
      </c>
      <c r="I367" s="638">
        <f t="shared" si="24"/>
        <v>0</v>
      </c>
    </row>
    <row r="368" spans="1:10">
      <c r="A368" s="639" t="s">
        <v>88</v>
      </c>
      <c r="B368" s="532"/>
      <c r="C368" s="638">
        <f t="shared" si="23"/>
        <v>17864807</v>
      </c>
      <c r="D368" s="534"/>
      <c r="E368" s="638">
        <f t="shared" si="24"/>
        <v>8932403</v>
      </c>
      <c r="F368" s="638">
        <f t="shared" si="24"/>
        <v>6253423</v>
      </c>
      <c r="G368" s="638">
        <f t="shared" si="24"/>
        <v>0</v>
      </c>
      <c r="H368" s="638">
        <f t="shared" si="24"/>
        <v>2678981</v>
      </c>
      <c r="I368" s="638">
        <f t="shared" si="24"/>
        <v>0</v>
      </c>
      <c r="J368" s="224">
        <f>H368/H379</f>
        <v>0.84046383642619316</v>
      </c>
    </row>
    <row r="369" spans="1:11">
      <c r="A369" s="531" t="s">
        <v>89</v>
      </c>
      <c r="B369" s="532"/>
      <c r="C369" s="638">
        <f t="shared" si="23"/>
        <v>228810</v>
      </c>
      <c r="D369" s="534"/>
      <c r="E369" s="638">
        <f t="shared" si="24"/>
        <v>0</v>
      </c>
      <c r="F369" s="638">
        <f t="shared" si="24"/>
        <v>228810</v>
      </c>
      <c r="G369" s="638">
        <f t="shared" si="24"/>
        <v>0</v>
      </c>
      <c r="H369" s="638">
        <f t="shared" si="24"/>
        <v>0</v>
      </c>
      <c r="I369" s="638">
        <f t="shared" si="24"/>
        <v>0</v>
      </c>
      <c r="K369" s="224"/>
    </row>
    <row r="370" spans="1:11">
      <c r="A370" s="531" t="s">
        <v>91</v>
      </c>
      <c r="B370" s="532"/>
      <c r="C370" s="638">
        <f t="shared" si="23"/>
        <v>140806</v>
      </c>
      <c r="D370" s="533"/>
      <c r="E370" s="638">
        <f t="shared" si="24"/>
        <v>0</v>
      </c>
      <c r="F370" s="638">
        <f t="shared" si="24"/>
        <v>98576</v>
      </c>
      <c r="G370" s="638">
        <f t="shared" si="24"/>
        <v>0</v>
      </c>
      <c r="H370" s="638">
        <f t="shared" si="24"/>
        <v>42230</v>
      </c>
      <c r="I370" s="638">
        <f t="shared" si="24"/>
        <v>0</v>
      </c>
      <c r="J370" s="224">
        <f>H370/H379</f>
        <v>1.3248614981695703E-2</v>
      </c>
      <c r="K370" s="79"/>
    </row>
    <row r="371" spans="1:11">
      <c r="A371" s="531" t="s">
        <v>94</v>
      </c>
      <c r="B371" s="532"/>
      <c r="C371" s="638">
        <f t="shared" si="23"/>
        <v>79204</v>
      </c>
      <c r="D371" s="533"/>
      <c r="E371" s="638">
        <f t="shared" si="24"/>
        <v>0</v>
      </c>
      <c r="F371" s="638">
        <f t="shared" si="24"/>
        <v>79204</v>
      </c>
      <c r="G371" s="638">
        <f t="shared" si="24"/>
        <v>0</v>
      </c>
      <c r="H371" s="638">
        <f t="shared" si="24"/>
        <v>0</v>
      </c>
      <c r="I371" s="638">
        <f t="shared" si="24"/>
        <v>0</v>
      </c>
      <c r="J371" s="79"/>
      <c r="K371" s="79"/>
    </row>
    <row r="372" spans="1:11">
      <c r="A372" s="531" t="s">
        <v>93</v>
      </c>
      <c r="B372" s="532"/>
      <c r="C372" s="638">
        <f t="shared" si="23"/>
        <v>79204</v>
      </c>
      <c r="D372" s="533"/>
      <c r="E372" s="638">
        <f t="shared" si="24"/>
        <v>0</v>
      </c>
      <c r="F372" s="638">
        <f t="shared" si="24"/>
        <v>79204</v>
      </c>
      <c r="G372" s="638">
        <f t="shared" si="24"/>
        <v>0</v>
      </c>
      <c r="H372" s="638">
        <f t="shared" si="24"/>
        <v>0</v>
      </c>
      <c r="I372" s="638">
        <f t="shared" si="24"/>
        <v>0</v>
      </c>
    </row>
    <row r="373" spans="1:11">
      <c r="A373" s="531" t="s">
        <v>90</v>
      </c>
      <c r="B373" s="532"/>
      <c r="C373" s="638">
        <f>SUM(C297,C310,C319,C329,C339,C354)</f>
        <v>76086411</v>
      </c>
      <c r="D373" s="534"/>
      <c r="E373" s="638">
        <f>SUM(E297,E310,E319,E329,E339,E354)</f>
        <v>41184488</v>
      </c>
      <c r="F373" s="638">
        <f>SUM(F297,F310,F319,F329,F339,F354)</f>
        <v>0</v>
      </c>
      <c r="G373" s="638">
        <f>SUM(G297,G310,G319,G329,G339,G354)</f>
        <v>34901923</v>
      </c>
      <c r="H373" s="638">
        <f>SUM(H297,H310,H319,H329,H339,H354)</f>
        <v>0</v>
      </c>
      <c r="I373" s="638">
        <f>SUM(I297,I310,I319,I329,I339,I354)</f>
        <v>0</v>
      </c>
    </row>
    <row r="374" spans="1:11">
      <c r="A374" s="531" t="s">
        <v>461</v>
      </c>
      <c r="B374" s="532"/>
      <c r="C374" s="638">
        <f>SUM(C298,C355)</f>
        <v>2983335</v>
      </c>
      <c r="D374" s="534"/>
      <c r="E374" s="638">
        <f t="shared" ref="E374:I374" si="25">SUM(E298,E355)</f>
        <v>0</v>
      </c>
      <c r="F374" s="638">
        <f t="shared" si="25"/>
        <v>0</v>
      </c>
      <c r="G374" s="638">
        <f t="shared" si="25"/>
        <v>2983335</v>
      </c>
      <c r="H374" s="638">
        <f t="shared" si="25"/>
        <v>0</v>
      </c>
      <c r="I374" s="638">
        <f t="shared" si="25"/>
        <v>0</v>
      </c>
    </row>
    <row r="375" spans="1:11">
      <c r="A375" s="202" t="s">
        <v>453</v>
      </c>
      <c r="B375" s="532"/>
      <c r="C375" s="638">
        <f>SUM(C320,C330)</f>
        <v>820052</v>
      </c>
      <c r="D375" s="534"/>
      <c r="E375" s="638">
        <f>SUM(E320,E330)</f>
        <v>0</v>
      </c>
      <c r="F375" s="638">
        <f>SUM(F320,F330)</f>
        <v>0</v>
      </c>
      <c r="G375" s="638">
        <f>SUM(G320,G330)</f>
        <v>0</v>
      </c>
      <c r="H375" s="638">
        <f>SUM(H320,H330)</f>
        <v>0</v>
      </c>
      <c r="I375" s="638">
        <f>SUM(I320,I330)</f>
        <v>820052</v>
      </c>
    </row>
    <row r="376" spans="1:11">
      <c r="A376" s="531" t="s">
        <v>95</v>
      </c>
      <c r="B376" s="532"/>
      <c r="C376" s="638">
        <f>SUM(C299,C356)</f>
        <v>0</v>
      </c>
      <c r="D376" s="534"/>
      <c r="E376" s="638">
        <f t="shared" ref="E376:I378" si="26">SUM(E299,E356)</f>
        <v>0</v>
      </c>
      <c r="F376" s="638">
        <f t="shared" si="26"/>
        <v>0</v>
      </c>
      <c r="G376" s="638">
        <f t="shared" si="26"/>
        <v>0</v>
      </c>
      <c r="H376" s="638">
        <f t="shared" si="26"/>
        <v>0</v>
      </c>
      <c r="I376" s="638">
        <f t="shared" si="26"/>
        <v>0</v>
      </c>
    </row>
    <row r="377" spans="1:11">
      <c r="A377" s="325" t="s">
        <v>92</v>
      </c>
      <c r="B377" s="326"/>
      <c r="C377" s="638">
        <f>SUM(C300,C357)</f>
        <v>8800</v>
      </c>
      <c r="D377" s="337"/>
      <c r="E377" s="638">
        <f t="shared" si="26"/>
        <v>8800</v>
      </c>
      <c r="F377" s="638">
        <f t="shared" si="26"/>
        <v>0</v>
      </c>
      <c r="G377" s="638">
        <f t="shared" si="26"/>
        <v>0</v>
      </c>
      <c r="H377" s="638">
        <f t="shared" si="26"/>
        <v>0</v>
      </c>
      <c r="I377" s="638">
        <f t="shared" si="26"/>
        <v>0</v>
      </c>
      <c r="J377" s="224"/>
    </row>
    <row r="378" spans="1:11">
      <c r="A378" s="531" t="s">
        <v>96</v>
      </c>
      <c r="B378" s="532"/>
      <c r="C378" s="638">
        <f>SUM(C301,C358)</f>
        <v>466421</v>
      </c>
      <c r="D378" s="534"/>
      <c r="E378" s="638">
        <f t="shared" si="26"/>
        <v>0</v>
      </c>
      <c r="F378" s="638">
        <f t="shared" si="26"/>
        <v>129</v>
      </c>
      <c r="G378" s="638">
        <f t="shared" si="26"/>
        <v>0</v>
      </c>
      <c r="H378" s="638">
        <f t="shared" si="26"/>
        <v>466292</v>
      </c>
      <c r="I378" s="638">
        <f t="shared" si="26"/>
        <v>0</v>
      </c>
      <c r="J378" s="224">
        <f>H378/H379</f>
        <v>0.14628754859211113</v>
      </c>
      <c r="K378" s="224"/>
    </row>
    <row r="379" spans="1:11">
      <c r="A379" s="202" t="s">
        <v>458</v>
      </c>
      <c r="B379" s="330"/>
      <c r="C379" s="638">
        <f>SUM(C367:C378)</f>
        <v>101389170</v>
      </c>
      <c r="D379" s="204"/>
      <c r="E379" s="638">
        <f>SUM(E367:E378)</f>
        <v>52757011</v>
      </c>
      <c r="F379" s="638">
        <f>SUM(F367:F378)</f>
        <v>6739346</v>
      </c>
      <c r="G379" s="638">
        <f>SUM(G367:G378)</f>
        <v>37885258</v>
      </c>
      <c r="H379" s="638">
        <f>SUM(H367:H378)</f>
        <v>3187503</v>
      </c>
      <c r="I379" s="638">
        <f>SUM(I367:I378)</f>
        <v>820052</v>
      </c>
      <c r="K379" s="224">
        <f>H379/C379</f>
        <v>3.1438298587511862E-2</v>
      </c>
    </row>
    <row r="380" spans="1:11">
      <c r="A380" s="531" t="s">
        <v>450</v>
      </c>
      <c r="B380" s="531"/>
      <c r="C380" s="634"/>
      <c r="D380" s="531"/>
      <c r="E380" s="635"/>
      <c r="F380" s="730">
        <f>F379+G379</f>
        <v>44624604</v>
      </c>
      <c r="G380" s="731"/>
      <c r="H380" s="635"/>
      <c r="I380" s="635"/>
    </row>
  </sheetData>
  <mergeCells count="84">
    <mergeCell ref="A344:I344"/>
    <mergeCell ref="F360:G360"/>
    <mergeCell ref="A362:I362"/>
    <mergeCell ref="A363:I363"/>
    <mergeCell ref="F380:G380"/>
    <mergeCell ref="F332:G332"/>
    <mergeCell ref="A334:I334"/>
    <mergeCell ref="A335:I335"/>
    <mergeCell ref="F341:G341"/>
    <mergeCell ref="A343:I343"/>
    <mergeCell ref="A314:I314"/>
    <mergeCell ref="A315:I315"/>
    <mergeCell ref="F322:G322"/>
    <mergeCell ref="A324:I324"/>
    <mergeCell ref="A325:I325"/>
    <mergeCell ref="A287:I287"/>
    <mergeCell ref="F303:G303"/>
    <mergeCell ref="A305:I305"/>
    <mergeCell ref="A306:I306"/>
    <mergeCell ref="F312:G312"/>
    <mergeCell ref="A286:I286"/>
    <mergeCell ref="A266:I266"/>
    <mergeCell ref="A267:I267"/>
    <mergeCell ref="F284:G284"/>
    <mergeCell ref="A239:I239"/>
    <mergeCell ref="F245:G245"/>
    <mergeCell ref="A247:I247"/>
    <mergeCell ref="A248:I248"/>
    <mergeCell ref="F264:G264"/>
    <mergeCell ref="F226:G226"/>
    <mergeCell ref="A228:I228"/>
    <mergeCell ref="A229:I229"/>
    <mergeCell ref="F236:G236"/>
    <mergeCell ref="A238:I238"/>
    <mergeCell ref="A209:I209"/>
    <mergeCell ref="A210:I210"/>
    <mergeCell ref="F216:G216"/>
    <mergeCell ref="A218:I218"/>
    <mergeCell ref="A219:I219"/>
    <mergeCell ref="A190:I190"/>
    <mergeCell ref="A191:I191"/>
    <mergeCell ref="F207:G207"/>
    <mergeCell ref="F188:G188"/>
    <mergeCell ref="A153:I153"/>
    <mergeCell ref="A154:I154"/>
    <mergeCell ref="F169:G169"/>
    <mergeCell ref="A171:I171"/>
    <mergeCell ref="A172:I172"/>
    <mergeCell ref="A135:I135"/>
    <mergeCell ref="F142:G142"/>
    <mergeCell ref="A144:I144"/>
    <mergeCell ref="A145:I145"/>
    <mergeCell ref="F151:G151"/>
    <mergeCell ref="F122:G122"/>
    <mergeCell ref="A124:I124"/>
    <mergeCell ref="A125:I125"/>
    <mergeCell ref="F132:G132"/>
    <mergeCell ref="A134:I134"/>
    <mergeCell ref="A97:I97"/>
    <mergeCell ref="A98:I98"/>
    <mergeCell ref="F113:G113"/>
    <mergeCell ref="A115:I115"/>
    <mergeCell ref="A116:I116"/>
    <mergeCell ref="F29:G29"/>
    <mergeCell ref="A31:I31"/>
    <mergeCell ref="A52:I52"/>
    <mergeCell ref="F58:G58"/>
    <mergeCell ref="A60:I60"/>
    <mergeCell ref="A4:I4"/>
    <mergeCell ref="A5:I5"/>
    <mergeCell ref="F20:G20"/>
    <mergeCell ref="A22:I22"/>
    <mergeCell ref="A23:I23"/>
    <mergeCell ref="F76:G76"/>
    <mergeCell ref="A78:I78"/>
    <mergeCell ref="A79:I79"/>
    <mergeCell ref="F95:G95"/>
    <mergeCell ref="A32:I32"/>
    <mergeCell ref="F39:G39"/>
    <mergeCell ref="A41:I41"/>
    <mergeCell ref="A42:I42"/>
    <mergeCell ref="F49:G49"/>
    <mergeCell ref="A51:I51"/>
    <mergeCell ref="A61:I61"/>
  </mergeCells>
  <pageMargins left="0.7" right="0.7" top="0.75" bottom="0.75" header="0.3" footer="0.3"/>
  <pageSetup scale="46" fitToHeight="0" orientation="portrait" r:id="rId1"/>
  <headerFooter>
    <oddHeader>&amp;C&amp;F</oddHeader>
    <oddFooter>&amp;L&amp;D&amp;C&amp;A&amp;R&amp;P of &amp;N</oddFooter>
  </headerFooter>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2" tint="-9.9978637043366805E-2"/>
    <outlinePr summaryBelow="0" summaryRight="0"/>
    <pageSetUpPr fitToPage="1"/>
  </sheetPr>
  <dimension ref="A1:K315"/>
  <sheetViews>
    <sheetView showGridLines="0" zoomScaleNormal="100" workbookViewId="0">
      <pane ySplit="1" topLeftCell="A221" activePane="bottomLeft" state="frozen"/>
      <selection activeCell="B1" sqref="B1"/>
      <selection pane="bottomLeft" activeCell="A222" sqref="A222"/>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1" ht="25.5">
      <c r="A1" s="105" t="s">
        <v>587</v>
      </c>
      <c r="B1" s="107"/>
      <c r="C1" s="105"/>
      <c r="D1" s="105"/>
      <c r="E1" s="106"/>
      <c r="J1" s="104" t="s">
        <v>388</v>
      </c>
      <c r="K1" s="104" t="s">
        <v>389</v>
      </c>
    </row>
    <row r="2" spans="1:11" ht="15">
      <c r="A2" s="105"/>
      <c r="B2" s="107"/>
      <c r="C2" s="105"/>
      <c r="D2" s="105"/>
      <c r="E2" s="106"/>
      <c r="J2" s="104"/>
      <c r="K2" s="104"/>
    </row>
    <row r="3" spans="1:11" ht="15">
      <c r="A3" s="105"/>
      <c r="B3" s="107"/>
      <c r="C3" s="105"/>
      <c r="D3" s="105"/>
      <c r="E3" s="106"/>
      <c r="J3" s="104"/>
      <c r="K3" s="104"/>
    </row>
    <row r="4" spans="1:11">
      <c r="A4" s="63" t="s">
        <v>467</v>
      </c>
      <c r="B4" s="64"/>
      <c r="C4" s="64"/>
      <c r="D4" s="64"/>
      <c r="E4" s="64"/>
      <c r="F4" s="64"/>
      <c r="G4" s="64"/>
      <c r="H4" s="66"/>
      <c r="I4" s="66"/>
      <c r="K4" s="104"/>
    </row>
    <row r="5" spans="1:11">
      <c r="A5" s="63" t="s">
        <v>468</v>
      </c>
      <c r="B5" s="64"/>
      <c r="C5" s="64"/>
      <c r="D5" s="64"/>
      <c r="E5" s="64"/>
      <c r="F5" s="64"/>
      <c r="G5" s="64"/>
      <c r="H5" s="66"/>
      <c r="I5" s="66"/>
      <c r="K5" s="104"/>
    </row>
    <row r="6" spans="1:11" ht="38.25">
      <c r="A6" s="68" t="s">
        <v>80</v>
      </c>
      <c r="B6" s="68" t="s">
        <v>393</v>
      </c>
      <c r="C6" s="68" t="s">
        <v>394</v>
      </c>
      <c r="D6" s="68" t="s">
        <v>395</v>
      </c>
      <c r="E6" s="69" t="s">
        <v>396</v>
      </c>
      <c r="F6" s="69" t="s">
        <v>397</v>
      </c>
      <c r="G6" s="69" t="s">
        <v>398</v>
      </c>
      <c r="H6" s="69" t="s">
        <v>399</v>
      </c>
      <c r="I6" s="69" t="s">
        <v>400</v>
      </c>
      <c r="K6" s="104"/>
    </row>
    <row r="7" spans="1:11">
      <c r="A7" s="250" t="s">
        <v>86</v>
      </c>
      <c r="B7" s="143">
        <v>0.33050000000000002</v>
      </c>
      <c r="C7" s="251">
        <v>3773320</v>
      </c>
      <c r="D7" s="252" t="s">
        <v>401</v>
      </c>
      <c r="E7" s="251">
        <v>3773320</v>
      </c>
      <c r="F7" s="251"/>
      <c r="G7" s="251"/>
      <c r="H7" s="251"/>
      <c r="I7" s="251"/>
      <c r="K7" s="104"/>
    </row>
    <row r="8" spans="1:11">
      <c r="A8" s="250" t="s">
        <v>88</v>
      </c>
      <c r="B8" s="143">
        <v>0.29499999999999998</v>
      </c>
      <c r="C8" s="253">
        <v>3368016</v>
      </c>
      <c r="D8" s="252" t="s">
        <v>457</v>
      </c>
      <c r="E8" s="251">
        <v>1684008</v>
      </c>
      <c r="F8" s="251">
        <v>1684008</v>
      </c>
      <c r="G8" s="251"/>
      <c r="H8" s="251"/>
      <c r="I8" s="251"/>
      <c r="K8" s="104"/>
    </row>
    <row r="9" spans="1:11">
      <c r="A9" s="250" t="s">
        <v>89</v>
      </c>
      <c r="B9" s="143">
        <v>2.7000000000000001E-3</v>
      </c>
      <c r="C9" s="253">
        <v>30826</v>
      </c>
      <c r="D9" s="252" t="s">
        <v>403</v>
      </c>
      <c r="E9" s="251"/>
      <c r="F9" s="251">
        <v>30826</v>
      </c>
      <c r="G9" s="251"/>
      <c r="H9" s="251"/>
      <c r="I9" s="251"/>
      <c r="K9" s="104"/>
    </row>
    <row r="10" spans="1:11" ht="15">
      <c r="A10" s="250" t="s">
        <v>90</v>
      </c>
      <c r="B10" s="143">
        <v>0.30840000000000001</v>
      </c>
      <c r="C10" s="251">
        <v>3521004</v>
      </c>
      <c r="D10" s="252" t="s">
        <v>404</v>
      </c>
      <c r="E10" s="251">
        <v>3168903</v>
      </c>
      <c r="F10" s="251"/>
      <c r="G10" s="253">
        <v>352101</v>
      </c>
      <c r="H10" s="251"/>
      <c r="I10" s="251"/>
      <c r="J10" s="9"/>
      <c r="K10" s="104"/>
    </row>
    <row r="11" spans="1:11">
      <c r="A11" s="250" t="s">
        <v>91</v>
      </c>
      <c r="B11" s="143">
        <v>3.6400000000000002E-2</v>
      </c>
      <c r="C11" s="251">
        <v>415579</v>
      </c>
      <c r="D11" s="252" t="s">
        <v>403</v>
      </c>
      <c r="E11" s="251"/>
      <c r="F11" s="251">
        <v>415579</v>
      </c>
      <c r="G11" s="251"/>
      <c r="H11" s="251"/>
      <c r="I11" s="251"/>
      <c r="K11" s="104"/>
    </row>
    <row r="12" spans="1:11">
      <c r="A12" s="250" t="s">
        <v>92</v>
      </c>
      <c r="B12" s="143">
        <v>1E-4</v>
      </c>
      <c r="C12" s="253">
        <v>1142</v>
      </c>
      <c r="D12" s="252" t="s">
        <v>401</v>
      </c>
      <c r="E12" s="251">
        <v>1142</v>
      </c>
      <c r="F12" s="251"/>
      <c r="G12" s="251"/>
      <c r="H12" s="251"/>
      <c r="I12" s="251"/>
      <c r="K12" s="104"/>
    </row>
    <row r="13" spans="1:11" ht="15">
      <c r="A13" s="250" t="s">
        <v>93</v>
      </c>
      <c r="B13" s="143">
        <v>8.0000000000000004E-4</v>
      </c>
      <c r="C13" s="253">
        <v>9134</v>
      </c>
      <c r="D13" s="252" t="s">
        <v>403</v>
      </c>
      <c r="E13" s="251"/>
      <c r="F13" s="251">
        <v>9134</v>
      </c>
      <c r="G13" s="251"/>
      <c r="H13" s="251"/>
      <c r="I13" s="251"/>
      <c r="J13" s="9"/>
      <c r="K13" s="104"/>
    </row>
    <row r="14" spans="1:11">
      <c r="A14" s="250" t="s">
        <v>94</v>
      </c>
      <c r="B14" s="143">
        <v>1.1999999999999999E-3</v>
      </c>
      <c r="C14" s="251">
        <v>13700</v>
      </c>
      <c r="D14" s="252" t="s">
        <v>403</v>
      </c>
      <c r="E14" s="251"/>
      <c r="F14" s="251">
        <v>13700</v>
      </c>
      <c r="G14" s="251"/>
      <c r="H14" s="251"/>
      <c r="I14" s="251"/>
      <c r="K14" s="104"/>
    </row>
    <row r="15" spans="1:11">
      <c r="A15" s="250" t="s">
        <v>95</v>
      </c>
      <c r="B15" s="143">
        <v>0</v>
      </c>
      <c r="C15" s="251">
        <v>0</v>
      </c>
      <c r="D15" s="252" t="s">
        <v>419</v>
      </c>
      <c r="E15" s="251"/>
      <c r="F15" s="251"/>
      <c r="G15" s="251">
        <v>0</v>
      </c>
      <c r="H15" s="251"/>
      <c r="I15" s="251"/>
      <c r="J15" s="357"/>
      <c r="K15" s="104"/>
    </row>
    <row r="16" spans="1:11">
      <c r="A16" s="250" t="s">
        <v>96</v>
      </c>
      <c r="B16" s="143">
        <v>2.4899999999999999E-2</v>
      </c>
      <c r="C16" s="253">
        <v>284283</v>
      </c>
      <c r="D16" s="252" t="s">
        <v>406</v>
      </c>
      <c r="E16" s="251"/>
      <c r="F16" s="251"/>
      <c r="G16" s="251"/>
      <c r="H16" s="251">
        <v>284283</v>
      </c>
      <c r="I16" s="251"/>
      <c r="J16" s="358">
        <f>H16/H18</f>
        <v>1</v>
      </c>
      <c r="K16" s="104"/>
    </row>
    <row r="17" spans="1:11">
      <c r="A17" s="254"/>
      <c r="B17" s="255"/>
      <c r="C17" s="256"/>
      <c r="D17" s="254"/>
      <c r="E17" s="254"/>
      <c r="F17" s="254"/>
      <c r="G17" s="254"/>
      <c r="H17" s="254"/>
      <c r="I17" s="254"/>
      <c r="K17" s="104"/>
    </row>
    <row r="18" spans="1:11" ht="15">
      <c r="A18" s="257" t="s">
        <v>85</v>
      </c>
      <c r="B18" s="258">
        <v>1</v>
      </c>
      <c r="C18" s="78">
        <v>11417004</v>
      </c>
      <c r="D18" s="259"/>
      <c r="E18" s="259">
        <v>8627373</v>
      </c>
      <c r="F18" s="259">
        <v>2153247</v>
      </c>
      <c r="G18" s="259">
        <v>352101</v>
      </c>
      <c r="H18" s="259">
        <v>284283</v>
      </c>
      <c r="I18" s="259">
        <v>0</v>
      </c>
      <c r="J18" s="9">
        <f>H18/C18</f>
        <v>2.4899964999574319E-2</v>
      </c>
      <c r="K18" s="104"/>
    </row>
    <row r="19" spans="1:11">
      <c r="A19" s="79"/>
      <c r="B19" s="79"/>
      <c r="C19" s="79"/>
      <c r="D19" s="79"/>
      <c r="E19" s="186">
        <f>E18/$C18</f>
        <v>0.75565997874748925</v>
      </c>
      <c r="F19" s="186">
        <f>(F18+G18)/$C18</f>
        <v>0.21944005625293642</v>
      </c>
      <c r="G19" s="186"/>
      <c r="H19" s="186">
        <f>H18/$C18</f>
        <v>2.4899964999574319E-2</v>
      </c>
      <c r="I19" s="79"/>
      <c r="J19" s="4">
        <f>SUM(E19:H19)</f>
        <v>1</v>
      </c>
      <c r="K19" s="104"/>
    </row>
    <row r="20" spans="1:11">
      <c r="A20" s="63" t="s">
        <v>467</v>
      </c>
      <c r="B20" s="64"/>
      <c r="C20" s="64"/>
      <c r="D20" s="64"/>
      <c r="E20" s="64"/>
      <c r="F20" s="64"/>
      <c r="G20" s="64"/>
      <c r="H20" s="66"/>
      <c r="I20" s="66"/>
      <c r="K20" s="104"/>
    </row>
    <row r="21" spans="1:11">
      <c r="A21" s="63" t="s">
        <v>297</v>
      </c>
      <c r="B21" s="64"/>
      <c r="C21" s="64"/>
      <c r="D21" s="64"/>
      <c r="E21" s="64"/>
      <c r="F21" s="64"/>
      <c r="G21" s="64"/>
      <c r="H21" s="66"/>
      <c r="I21" s="66"/>
      <c r="K21" s="104"/>
    </row>
    <row r="22" spans="1:11" ht="38.25">
      <c r="A22" s="68" t="s">
        <v>80</v>
      </c>
      <c r="B22" s="68" t="s">
        <v>393</v>
      </c>
      <c r="C22" s="68" t="s">
        <v>394</v>
      </c>
      <c r="D22" s="68" t="s">
        <v>395</v>
      </c>
      <c r="E22" s="69" t="s">
        <v>396</v>
      </c>
      <c r="F22" s="69" t="s">
        <v>397</v>
      </c>
      <c r="G22" s="69" t="s">
        <v>398</v>
      </c>
      <c r="H22" s="69" t="s">
        <v>399</v>
      </c>
      <c r="I22" s="69" t="s">
        <v>400</v>
      </c>
      <c r="K22" s="104"/>
    </row>
    <row r="23" spans="1:11">
      <c r="A23" s="250" t="s">
        <v>86</v>
      </c>
      <c r="B23" s="143">
        <v>0.33050000000000002</v>
      </c>
      <c r="C23" s="251">
        <v>37986</v>
      </c>
      <c r="D23" s="252" t="s">
        <v>401</v>
      </c>
      <c r="E23" s="251">
        <v>37986</v>
      </c>
      <c r="F23" s="251"/>
      <c r="G23" s="251"/>
      <c r="H23" s="251"/>
      <c r="I23" s="251"/>
      <c r="K23" s="104"/>
    </row>
    <row r="24" spans="1:11">
      <c r="A24" s="250" t="s">
        <v>88</v>
      </c>
      <c r="B24" s="143">
        <v>0.29499999999999998</v>
      </c>
      <c r="C24" s="253">
        <v>33906</v>
      </c>
      <c r="D24" s="252" t="s">
        <v>457</v>
      </c>
      <c r="E24" s="251">
        <v>16953</v>
      </c>
      <c r="F24" s="251">
        <v>16953</v>
      </c>
      <c r="G24" s="251"/>
      <c r="H24" s="251"/>
      <c r="I24" s="251"/>
      <c r="K24" s="104"/>
    </row>
    <row r="25" spans="1:11">
      <c r="A25" s="250" t="s">
        <v>89</v>
      </c>
      <c r="B25" s="143">
        <v>2.7000000000000001E-3</v>
      </c>
      <c r="C25" s="253">
        <v>311</v>
      </c>
      <c r="D25" s="252" t="s">
        <v>403</v>
      </c>
      <c r="E25" s="251"/>
      <c r="F25" s="251">
        <v>311</v>
      </c>
      <c r="G25" s="251"/>
      <c r="H25" s="251"/>
      <c r="I25" s="251"/>
      <c r="K25" s="104"/>
    </row>
    <row r="26" spans="1:11" ht="15">
      <c r="A26" s="250" t="s">
        <v>90</v>
      </c>
      <c r="B26" s="143">
        <v>0.30840000000000001</v>
      </c>
      <c r="C26" s="251">
        <v>35445</v>
      </c>
      <c r="D26" s="252" t="s">
        <v>418</v>
      </c>
      <c r="E26" s="251">
        <v>17722</v>
      </c>
      <c r="F26" s="251"/>
      <c r="G26" s="253">
        <v>17723</v>
      </c>
      <c r="H26" s="251"/>
      <c r="I26" s="251"/>
      <c r="J26" s="9"/>
      <c r="K26" s="104"/>
    </row>
    <row r="27" spans="1:11">
      <c r="A27" s="250" t="s">
        <v>91</v>
      </c>
      <c r="B27" s="143">
        <v>3.6400000000000002E-2</v>
      </c>
      <c r="C27" s="251">
        <v>4184</v>
      </c>
      <c r="D27" s="252" t="s">
        <v>403</v>
      </c>
      <c r="E27" s="251"/>
      <c r="F27" s="251">
        <v>4184</v>
      </c>
      <c r="G27" s="251"/>
      <c r="H27" s="251"/>
      <c r="I27" s="251"/>
      <c r="K27" s="104"/>
    </row>
    <row r="28" spans="1:11">
      <c r="A28" s="250" t="s">
        <v>92</v>
      </c>
      <c r="B28" s="143">
        <v>1E-4</v>
      </c>
      <c r="C28" s="253">
        <v>11</v>
      </c>
      <c r="D28" s="252" t="s">
        <v>401</v>
      </c>
      <c r="E28" s="251">
        <v>11</v>
      </c>
      <c r="F28" s="251"/>
      <c r="G28" s="251"/>
      <c r="H28" s="251"/>
      <c r="I28" s="251"/>
      <c r="K28" s="104"/>
    </row>
    <row r="29" spans="1:11" ht="15">
      <c r="A29" s="250" t="s">
        <v>93</v>
      </c>
      <c r="B29" s="143">
        <v>8.0000000000000004E-4</v>
      </c>
      <c r="C29" s="253">
        <v>92</v>
      </c>
      <c r="D29" s="252" t="s">
        <v>403</v>
      </c>
      <c r="E29" s="251"/>
      <c r="F29" s="251">
        <v>92</v>
      </c>
      <c r="G29" s="251"/>
      <c r="H29" s="251"/>
      <c r="I29" s="251"/>
      <c r="J29" s="9"/>
      <c r="K29" s="104"/>
    </row>
    <row r="30" spans="1:11">
      <c r="A30" s="250" t="s">
        <v>94</v>
      </c>
      <c r="B30" s="143">
        <v>1.1999999999999999E-3</v>
      </c>
      <c r="C30" s="251">
        <v>138</v>
      </c>
      <c r="D30" s="252" t="s">
        <v>403</v>
      </c>
      <c r="E30" s="251"/>
      <c r="F30" s="251">
        <v>138</v>
      </c>
      <c r="G30" s="251"/>
      <c r="H30" s="251"/>
      <c r="I30" s="251"/>
      <c r="K30" s="104"/>
    </row>
    <row r="31" spans="1:11">
      <c r="A31" s="250" t="s">
        <v>95</v>
      </c>
      <c r="B31" s="143">
        <v>0</v>
      </c>
      <c r="C31" s="251">
        <v>0</v>
      </c>
      <c r="D31" s="252" t="s">
        <v>419</v>
      </c>
      <c r="E31" s="251"/>
      <c r="F31" s="251"/>
      <c r="G31" s="251">
        <v>0</v>
      </c>
      <c r="H31" s="251"/>
      <c r="I31" s="251"/>
      <c r="J31" s="357"/>
      <c r="K31" s="104"/>
    </row>
    <row r="32" spans="1:11">
      <c r="A32" s="250" t="s">
        <v>96</v>
      </c>
      <c r="B32" s="143">
        <v>2.4899999999999999E-2</v>
      </c>
      <c r="C32" s="253">
        <v>2862</v>
      </c>
      <c r="D32" s="252" t="s">
        <v>406</v>
      </c>
      <c r="E32" s="251"/>
      <c r="F32" s="251"/>
      <c r="G32" s="251"/>
      <c r="H32" s="251">
        <v>2862</v>
      </c>
      <c r="I32" s="251"/>
      <c r="J32" s="358">
        <f>H32/H34</f>
        <v>1</v>
      </c>
      <c r="K32" s="104"/>
    </row>
    <row r="33" spans="1:11">
      <c r="A33" s="254"/>
      <c r="B33" s="255"/>
      <c r="C33" s="256"/>
      <c r="D33" s="254"/>
      <c r="E33" s="254"/>
      <c r="F33" s="254"/>
      <c r="G33" s="254"/>
      <c r="H33" s="254"/>
      <c r="I33" s="254"/>
      <c r="K33" s="104"/>
    </row>
    <row r="34" spans="1:11" ht="15">
      <c r="A34" s="257" t="s">
        <v>85</v>
      </c>
      <c r="B34" s="258">
        <v>1</v>
      </c>
      <c r="C34" s="78">
        <v>114935</v>
      </c>
      <c r="D34" s="259"/>
      <c r="E34" s="259">
        <v>72672</v>
      </c>
      <c r="F34" s="259">
        <v>21678</v>
      </c>
      <c r="G34" s="259">
        <v>17723</v>
      </c>
      <c r="H34" s="259">
        <v>2862</v>
      </c>
      <c r="I34" s="259">
        <v>0</v>
      </c>
      <c r="J34" s="9">
        <f>H34/C34</f>
        <v>2.4901031017531647E-2</v>
      </c>
      <c r="K34" s="104"/>
    </row>
    <row r="35" spans="1:11">
      <c r="A35" s="79"/>
      <c r="B35" s="79"/>
      <c r="C35" s="79"/>
      <c r="D35" s="79"/>
      <c r="E35" s="186">
        <f>E34/$C34</f>
        <v>0.6322878148518728</v>
      </c>
      <c r="F35" s="186">
        <f>(F34+G34)/$C34</f>
        <v>0.34281115413059554</v>
      </c>
      <c r="G35" s="186"/>
      <c r="H35" s="186">
        <f>H34/$C34</f>
        <v>2.4901031017531647E-2</v>
      </c>
      <c r="I35" s="79"/>
      <c r="J35" s="4">
        <f>SUM(E35:I35)</f>
        <v>0.99999999999999989</v>
      </c>
      <c r="K35" s="104"/>
    </row>
    <row r="36" spans="1:11" outlineLevel="1">
      <c r="A36" s="63" t="s">
        <v>429</v>
      </c>
      <c r="B36" s="64"/>
      <c r="C36" s="64"/>
      <c r="D36" s="64"/>
      <c r="E36" s="64"/>
      <c r="F36" s="64"/>
      <c r="G36" s="64"/>
      <c r="H36" s="66"/>
      <c r="I36" s="66"/>
    </row>
    <row r="37" spans="1:11" outlineLevel="1">
      <c r="A37" s="63" t="s">
        <v>468</v>
      </c>
      <c r="B37" s="64"/>
      <c r="C37" s="64"/>
      <c r="D37" s="64"/>
      <c r="E37" s="64"/>
      <c r="F37" s="64"/>
      <c r="G37" s="64"/>
      <c r="H37" s="66"/>
      <c r="I37" s="66"/>
    </row>
    <row r="38" spans="1:11" ht="38.25" outlineLevel="1">
      <c r="A38" s="68" t="s">
        <v>80</v>
      </c>
      <c r="B38" s="68" t="s">
        <v>393</v>
      </c>
      <c r="C38" s="68" t="s">
        <v>394</v>
      </c>
      <c r="D38" s="68" t="s">
        <v>395</v>
      </c>
      <c r="E38" s="69" t="s">
        <v>396</v>
      </c>
      <c r="F38" s="69" t="s">
        <v>397</v>
      </c>
      <c r="G38" s="69" t="s">
        <v>398</v>
      </c>
      <c r="H38" s="69" t="s">
        <v>399</v>
      </c>
      <c r="I38" s="69" t="s">
        <v>400</v>
      </c>
    </row>
    <row r="39" spans="1:11" outlineLevel="1">
      <c r="A39" s="250" t="s">
        <v>86</v>
      </c>
      <c r="B39" s="143">
        <v>0.3362</v>
      </c>
      <c r="C39" s="251">
        <v>31949179</v>
      </c>
      <c r="D39" s="252" t="s">
        <v>401</v>
      </c>
      <c r="E39" s="251">
        <v>31949179</v>
      </c>
      <c r="F39" s="251"/>
      <c r="G39" s="251"/>
      <c r="H39" s="251"/>
      <c r="I39" s="251"/>
    </row>
    <row r="40" spans="1:11" outlineLevel="1">
      <c r="A40" s="250" t="s">
        <v>88</v>
      </c>
      <c r="B40" s="143">
        <v>0.30009999999999998</v>
      </c>
      <c r="C40" s="253">
        <v>28518587</v>
      </c>
      <c r="D40" s="252" t="s">
        <v>457</v>
      </c>
      <c r="E40" s="251">
        <v>14259293</v>
      </c>
      <c r="F40" s="251">
        <v>14259294</v>
      </c>
      <c r="G40" s="251"/>
      <c r="H40" s="251"/>
      <c r="I40" s="251"/>
    </row>
    <row r="41" spans="1:11" outlineLevel="1">
      <c r="A41" s="250" t="s">
        <v>89</v>
      </c>
      <c r="B41" s="143">
        <v>2.7000000000000001E-3</v>
      </c>
      <c r="C41" s="253">
        <v>256581</v>
      </c>
      <c r="D41" s="252" t="s">
        <v>403</v>
      </c>
      <c r="E41" s="251"/>
      <c r="F41" s="251">
        <v>256581</v>
      </c>
      <c r="G41" s="251"/>
      <c r="H41" s="251"/>
      <c r="I41" s="251"/>
    </row>
    <row r="42" spans="1:11" ht="15" outlineLevel="1">
      <c r="A42" s="250" t="s">
        <v>90</v>
      </c>
      <c r="B42" s="143">
        <v>0.31390000000000001</v>
      </c>
      <c r="C42" s="251">
        <v>29830003</v>
      </c>
      <c r="D42" s="252" t="s">
        <v>404</v>
      </c>
      <c r="E42" s="251">
        <v>26847003</v>
      </c>
      <c r="F42" s="251"/>
      <c r="G42" s="253">
        <v>2983000</v>
      </c>
      <c r="H42" s="251"/>
      <c r="I42" s="251"/>
      <c r="J42" s="9"/>
    </row>
    <row r="43" spans="1:11" outlineLevel="1">
      <c r="A43" s="250" t="s">
        <v>91</v>
      </c>
      <c r="B43" s="143">
        <v>3.6799999999999999E-2</v>
      </c>
      <c r="C43" s="251">
        <v>3497114</v>
      </c>
      <c r="D43" s="252" t="s">
        <v>403</v>
      </c>
      <c r="E43" s="251"/>
      <c r="F43" s="251">
        <v>3497114</v>
      </c>
      <c r="G43" s="251"/>
      <c r="H43" s="251"/>
      <c r="I43" s="251"/>
    </row>
    <row r="44" spans="1:11" outlineLevel="1">
      <c r="A44" s="250" t="s">
        <v>92</v>
      </c>
      <c r="B44" s="143">
        <v>1E-4</v>
      </c>
      <c r="C44" s="253">
        <v>9504</v>
      </c>
      <c r="D44" s="252" t="s">
        <v>401</v>
      </c>
      <c r="E44" s="251">
        <v>9504</v>
      </c>
      <c r="F44" s="251"/>
      <c r="G44" s="251"/>
      <c r="H44" s="251"/>
      <c r="I44" s="251"/>
    </row>
    <row r="45" spans="1:11" ht="15" outlineLevel="1">
      <c r="A45" s="250" t="s">
        <v>93</v>
      </c>
      <c r="B45" s="143">
        <v>8.9999999999999998E-4</v>
      </c>
      <c r="C45" s="253">
        <v>85528</v>
      </c>
      <c r="D45" s="252" t="s">
        <v>403</v>
      </c>
      <c r="E45" s="251"/>
      <c r="F45" s="251">
        <v>85528</v>
      </c>
      <c r="G45" s="251"/>
      <c r="H45" s="251"/>
      <c r="I45" s="251"/>
      <c r="J45" s="9"/>
    </row>
    <row r="46" spans="1:11" outlineLevel="1">
      <c r="A46" s="250" t="s">
        <v>94</v>
      </c>
      <c r="B46" s="143">
        <v>1.2999999999999999E-3</v>
      </c>
      <c r="C46" s="251">
        <v>123539</v>
      </c>
      <c r="D46" s="252" t="s">
        <v>403</v>
      </c>
      <c r="E46" s="251"/>
      <c r="F46" s="251">
        <v>123539</v>
      </c>
      <c r="G46" s="251"/>
      <c r="H46" s="251"/>
      <c r="I46" s="251"/>
    </row>
    <row r="47" spans="1:11" outlineLevel="1">
      <c r="A47" s="250" t="s">
        <v>95</v>
      </c>
      <c r="B47" s="143">
        <v>0</v>
      </c>
      <c r="C47" s="251">
        <v>0</v>
      </c>
      <c r="D47" s="252" t="s">
        <v>419</v>
      </c>
      <c r="E47" s="251"/>
      <c r="F47" s="251"/>
      <c r="G47" s="251">
        <v>0</v>
      </c>
      <c r="H47" s="251"/>
      <c r="I47" s="251"/>
      <c r="J47" s="357"/>
    </row>
    <row r="48" spans="1:11" outlineLevel="1">
      <c r="A48" s="250" t="s">
        <v>96</v>
      </c>
      <c r="B48" s="143">
        <v>8.0000000000000002E-3</v>
      </c>
      <c r="C48" s="253">
        <v>760242</v>
      </c>
      <c r="D48" s="252" t="s">
        <v>406</v>
      </c>
      <c r="E48" s="251"/>
      <c r="F48" s="251"/>
      <c r="G48" s="251"/>
      <c r="H48" s="251">
        <v>760242</v>
      </c>
      <c r="I48" s="251"/>
      <c r="J48" s="358">
        <f>H48/H50</f>
        <v>1</v>
      </c>
    </row>
    <row r="49" spans="1:11" outlineLevel="1">
      <c r="A49" s="254"/>
      <c r="B49" s="255"/>
      <c r="C49" s="256"/>
      <c r="D49" s="254"/>
      <c r="E49" s="254"/>
      <c r="F49" s="254"/>
      <c r="G49" s="254"/>
      <c r="H49" s="254"/>
      <c r="I49" s="254"/>
    </row>
    <row r="50" spans="1:11" ht="15" outlineLevel="1">
      <c r="A50" s="257" t="s">
        <v>85</v>
      </c>
      <c r="B50" s="258">
        <v>1</v>
      </c>
      <c r="C50" s="259">
        <v>95030277</v>
      </c>
      <c r="D50" s="259"/>
      <c r="E50" s="259">
        <v>73064979</v>
      </c>
      <c r="F50" s="259">
        <v>18222056</v>
      </c>
      <c r="G50" s="259">
        <v>2983000</v>
      </c>
      <c r="H50" s="259">
        <v>760242</v>
      </c>
      <c r="I50" s="259">
        <v>0</v>
      </c>
      <c r="J50" s="9">
        <f>H50/C50</f>
        <v>7.9999977270401937E-3</v>
      </c>
    </row>
    <row r="51" spans="1:11" ht="15" outlineLevel="1">
      <c r="A51" s="79"/>
      <c r="B51" s="79"/>
      <c r="C51" s="79"/>
      <c r="D51" s="79"/>
      <c r="E51" s="186">
        <f>E50/$C50</f>
        <v>0.76886000237587437</v>
      </c>
      <c r="F51" s="186">
        <f>(F50+G50)/$C50</f>
        <v>0.22313999989708544</v>
      </c>
      <c r="G51" s="186"/>
      <c r="H51" s="186">
        <f>H50/$C50</f>
        <v>7.9999977270401937E-3</v>
      </c>
      <c r="I51" s="79"/>
      <c r="J51" s="4">
        <f>SUM(E51:I51)</f>
        <v>1</v>
      </c>
      <c r="K51" s="9"/>
    </row>
    <row r="52" spans="1:11" ht="15" outlineLevel="1">
      <c r="A52" s="63" t="s">
        <v>429</v>
      </c>
      <c r="B52" s="64"/>
      <c r="C52" s="64"/>
      <c r="D52" s="64"/>
      <c r="E52" s="64"/>
      <c r="F52" s="64"/>
      <c r="G52" s="64"/>
      <c r="H52" s="66"/>
      <c r="I52" s="66"/>
      <c r="J52" s="4"/>
      <c r="K52" s="9"/>
    </row>
    <row r="53" spans="1:11" outlineLevel="1">
      <c r="A53" s="63" t="s">
        <v>469</v>
      </c>
      <c r="B53" s="64"/>
      <c r="C53" s="64"/>
      <c r="D53" s="64"/>
      <c r="E53" s="64"/>
      <c r="F53" s="64"/>
      <c r="G53" s="64"/>
      <c r="H53" s="66"/>
      <c r="I53" s="66"/>
    </row>
    <row r="54" spans="1:11" ht="38.25" outlineLevel="1">
      <c r="A54" s="68" t="s">
        <v>80</v>
      </c>
      <c r="B54" s="68" t="s">
        <v>393</v>
      </c>
      <c r="C54" s="68" t="s">
        <v>394</v>
      </c>
      <c r="D54" s="68" t="s">
        <v>395</v>
      </c>
      <c r="E54" s="69" t="s">
        <v>396</v>
      </c>
      <c r="F54" s="69" t="s">
        <v>397</v>
      </c>
      <c r="G54" s="69" t="s">
        <v>398</v>
      </c>
      <c r="H54" s="69" t="s">
        <v>399</v>
      </c>
      <c r="I54" s="69" t="s">
        <v>400</v>
      </c>
    </row>
    <row r="55" spans="1:11">
      <c r="A55" s="250" t="s">
        <v>86</v>
      </c>
      <c r="B55" s="143">
        <v>0.3362</v>
      </c>
      <c r="C55" s="253">
        <v>7323685</v>
      </c>
      <c r="D55" s="252" t="s">
        <v>401</v>
      </c>
      <c r="E55" s="251">
        <v>7323685</v>
      </c>
      <c r="F55" s="251"/>
      <c r="G55" s="251"/>
      <c r="H55" s="251"/>
      <c r="I55" s="251"/>
      <c r="J55" s="1">
        <f>C55*0.05</f>
        <v>366184.25</v>
      </c>
      <c r="K55" s="358">
        <f>J55/$H$68</f>
        <v>0.29184027473376994</v>
      </c>
    </row>
    <row r="56" spans="1:11">
      <c r="A56" s="250" t="s">
        <v>88</v>
      </c>
      <c r="B56" s="143">
        <v>0.30009999999999998</v>
      </c>
      <c r="C56" s="253">
        <v>6537293</v>
      </c>
      <c r="D56" s="252" t="s">
        <v>457</v>
      </c>
      <c r="E56" s="251">
        <v>3268646</v>
      </c>
      <c r="F56" s="251">
        <v>3268647</v>
      </c>
      <c r="G56" s="251"/>
      <c r="H56" s="251"/>
      <c r="I56" s="251"/>
      <c r="J56" s="1">
        <f t="shared" ref="J56:J63" si="0">C56*0.05</f>
        <v>326864.65000000002</v>
      </c>
      <c r="K56" s="358">
        <f t="shared" ref="K56:K65" si="1">J56/$H$68</f>
        <v>0.26050347402095414</v>
      </c>
    </row>
    <row r="57" spans="1:11">
      <c r="A57" s="250" t="s">
        <v>89</v>
      </c>
      <c r="B57" s="143">
        <v>2.7000000000000001E-3</v>
      </c>
      <c r="C57" s="251">
        <v>58816</v>
      </c>
      <c r="D57" s="252" t="s">
        <v>403</v>
      </c>
      <c r="E57" s="251"/>
      <c r="F57" s="251">
        <v>58816</v>
      </c>
      <c r="G57" s="251"/>
      <c r="H57" s="251"/>
      <c r="I57" s="251"/>
      <c r="J57" s="1">
        <f t="shared" si="0"/>
        <v>2940.8</v>
      </c>
      <c r="K57" s="358">
        <f t="shared" si="1"/>
        <v>2.3437487547240789E-3</v>
      </c>
    </row>
    <row r="58" spans="1:11">
      <c r="A58" s="250" t="s">
        <v>90</v>
      </c>
      <c r="B58" s="143">
        <v>0.31390000000000001</v>
      </c>
      <c r="C58" s="251">
        <v>6837909</v>
      </c>
      <c r="D58" s="252" t="s">
        <v>404</v>
      </c>
      <c r="E58" s="251">
        <v>6154118</v>
      </c>
      <c r="F58" s="251"/>
      <c r="G58" s="251">
        <v>683791</v>
      </c>
      <c r="H58" s="251"/>
      <c r="I58" s="251"/>
      <c r="J58" s="1">
        <f t="shared" si="0"/>
        <v>341895.45</v>
      </c>
      <c r="K58" s="358">
        <f t="shared" si="1"/>
        <v>0.27248266974405894</v>
      </c>
    </row>
    <row r="59" spans="1:11">
      <c r="A59" s="250" t="s">
        <v>91</v>
      </c>
      <c r="B59" s="143">
        <v>3.6799999999999999E-2</v>
      </c>
      <c r="C59" s="251">
        <v>801641</v>
      </c>
      <c r="D59" s="252" t="s">
        <v>403</v>
      </c>
      <c r="E59" s="251"/>
      <c r="F59" s="251">
        <v>801641</v>
      </c>
      <c r="G59" s="251"/>
      <c r="H59" s="251"/>
      <c r="I59" s="251"/>
      <c r="J59" s="1">
        <f t="shared" si="0"/>
        <v>40082.050000000003</v>
      </c>
      <c r="K59" s="358">
        <f t="shared" si="1"/>
        <v>3.1944455513563744E-2</v>
      </c>
    </row>
    <row r="60" spans="1:11">
      <c r="A60" s="250" t="s">
        <v>92</v>
      </c>
      <c r="B60" s="143">
        <v>1E-4</v>
      </c>
      <c r="C60" s="253">
        <v>2178</v>
      </c>
      <c r="D60" s="252" t="s">
        <v>401</v>
      </c>
      <c r="E60" s="251">
        <v>2178</v>
      </c>
      <c r="F60" s="251"/>
      <c r="G60" s="251"/>
      <c r="H60" s="251"/>
      <c r="I60" s="251"/>
      <c r="J60" s="1">
        <f t="shared" si="0"/>
        <v>108.9</v>
      </c>
      <c r="K60" s="358">
        <f t="shared" si="1"/>
        <v>8.6790750608491636E-5</v>
      </c>
    </row>
    <row r="61" spans="1:11">
      <c r="A61" s="250" t="s">
        <v>93</v>
      </c>
      <c r="B61" s="143">
        <v>8.9999999999999998E-4</v>
      </c>
      <c r="C61" s="251">
        <v>19605</v>
      </c>
      <c r="D61" s="252" t="s">
        <v>403</v>
      </c>
      <c r="E61" s="251"/>
      <c r="F61" s="251">
        <v>19605</v>
      </c>
      <c r="G61" s="251"/>
      <c r="H61" s="251"/>
      <c r="I61" s="251"/>
      <c r="J61" s="1">
        <f t="shared" si="0"/>
        <v>980.25</v>
      </c>
      <c r="K61" s="358">
        <f t="shared" si="1"/>
        <v>7.8123630196486613E-4</v>
      </c>
    </row>
    <row r="62" spans="1:11">
      <c r="A62" s="250" t="s">
        <v>94</v>
      </c>
      <c r="B62" s="143">
        <v>1.2999999999999999E-3</v>
      </c>
      <c r="C62" s="253">
        <v>28318</v>
      </c>
      <c r="D62" s="252" t="s">
        <v>403</v>
      </c>
      <c r="E62" s="251"/>
      <c r="F62" s="251">
        <v>28318</v>
      </c>
      <c r="G62" s="251"/>
      <c r="H62" s="251"/>
      <c r="I62" s="251"/>
      <c r="J62" s="1">
        <f t="shared" si="0"/>
        <v>1415.9</v>
      </c>
      <c r="K62" s="358">
        <f t="shared" si="1"/>
        <v>1.1284391532283132E-3</v>
      </c>
    </row>
    <row r="63" spans="1:11">
      <c r="A63" s="250" t="s">
        <v>95</v>
      </c>
      <c r="B63" s="143">
        <v>0</v>
      </c>
      <c r="C63" s="251">
        <v>0</v>
      </c>
      <c r="D63" s="252" t="s">
        <v>419</v>
      </c>
      <c r="E63" s="251"/>
      <c r="F63" s="251"/>
      <c r="G63" s="251">
        <v>0</v>
      </c>
      <c r="H63" s="251"/>
      <c r="I63" s="251"/>
      <c r="J63" s="1">
        <f t="shared" si="0"/>
        <v>0</v>
      </c>
      <c r="K63" s="358">
        <f t="shared" si="1"/>
        <v>0</v>
      </c>
    </row>
    <row r="64" spans="1:11">
      <c r="A64" s="250" t="s">
        <v>96</v>
      </c>
      <c r="B64" s="143">
        <v>8.0000000000000002E-3</v>
      </c>
      <c r="C64" s="251">
        <v>174270</v>
      </c>
      <c r="D64" s="252" t="s">
        <v>406</v>
      </c>
      <c r="E64" s="251"/>
      <c r="F64" s="251"/>
      <c r="G64" s="251"/>
      <c r="H64" s="251">
        <v>174270</v>
      </c>
      <c r="I64" s="251"/>
      <c r="J64" s="1">
        <f>C64</f>
        <v>174270</v>
      </c>
      <c r="K64" s="358">
        <f t="shared" si="1"/>
        <v>0.1388891102712749</v>
      </c>
    </row>
    <row r="65" spans="1:11">
      <c r="A65" s="257" t="s">
        <v>470</v>
      </c>
      <c r="B65" s="258">
        <v>1</v>
      </c>
      <c r="C65" s="259">
        <v>21783715</v>
      </c>
      <c r="D65" s="259"/>
      <c r="E65" s="259">
        <v>16748627</v>
      </c>
      <c r="F65" s="259">
        <v>4177027</v>
      </c>
      <c r="G65" s="259">
        <v>683791</v>
      </c>
      <c r="H65" s="259">
        <v>174270</v>
      </c>
      <c r="I65" s="259">
        <v>0</v>
      </c>
      <c r="J65" s="1">
        <f>SUM(J55:J64)</f>
        <v>1254742.25</v>
      </c>
      <c r="K65" s="358">
        <f t="shared" si="1"/>
        <v>1.0000001992441474</v>
      </c>
    </row>
    <row r="66" spans="1:11">
      <c r="A66" s="257" t="s">
        <v>471</v>
      </c>
      <c r="B66" s="260"/>
      <c r="C66" s="251"/>
      <c r="D66" s="251"/>
      <c r="E66" s="251"/>
      <c r="F66" s="261">
        <v>-1080472</v>
      </c>
      <c r="G66" s="261"/>
      <c r="H66" s="261">
        <v>1080472</v>
      </c>
      <c r="I66" s="251"/>
    </row>
    <row r="67" spans="1:11">
      <c r="A67" s="254"/>
      <c r="B67" s="255"/>
      <c r="C67" s="256"/>
      <c r="D67" s="254"/>
      <c r="E67" s="254"/>
      <c r="F67" s="254"/>
      <c r="G67" s="254"/>
      <c r="H67" s="254"/>
      <c r="I67" s="254"/>
    </row>
    <row r="68" spans="1:11">
      <c r="A68" s="257" t="s">
        <v>85</v>
      </c>
      <c r="B68" s="262">
        <v>1</v>
      </c>
      <c r="C68" s="259">
        <v>21783715</v>
      </c>
      <c r="D68" s="251"/>
      <c r="E68" s="259">
        <v>16748627</v>
      </c>
      <c r="F68" s="259">
        <v>3096555</v>
      </c>
      <c r="G68" s="259">
        <v>683791</v>
      </c>
      <c r="H68" s="259">
        <v>1254742</v>
      </c>
      <c r="I68" s="259">
        <v>0</v>
      </c>
      <c r="J68" s="358">
        <f>H68/C68</f>
        <v>5.7600000734493631E-2</v>
      </c>
      <c r="K68" s="358"/>
    </row>
    <row r="69" spans="1:11">
      <c r="A69" s="79"/>
      <c r="B69" s="79"/>
      <c r="C69" s="79"/>
      <c r="D69" s="79"/>
      <c r="E69" s="186">
        <f>E68/$C68</f>
        <v>0.76885999472541755</v>
      </c>
      <c r="F69" s="186">
        <f>(F68+G68)/$C68</f>
        <v>0.17354000454008878</v>
      </c>
      <c r="G69" s="186"/>
      <c r="H69" s="186">
        <f>H68/$C68</f>
        <v>5.7600000734493631E-2</v>
      </c>
      <c r="I69" s="79"/>
      <c r="J69" s="403">
        <f>SUM(E69:I69)</f>
        <v>1</v>
      </c>
    </row>
    <row r="70" spans="1:11">
      <c r="A70" s="63" t="s">
        <v>429</v>
      </c>
      <c r="B70" s="64"/>
      <c r="C70" s="64"/>
      <c r="D70" s="64"/>
      <c r="E70" s="64"/>
      <c r="F70" s="64"/>
      <c r="G70" s="64"/>
      <c r="H70" s="66"/>
      <c r="I70" s="66"/>
    </row>
    <row r="71" spans="1:11">
      <c r="A71" s="63" t="s">
        <v>472</v>
      </c>
      <c r="B71" s="64"/>
      <c r="C71" s="64"/>
      <c r="D71" s="64"/>
      <c r="E71" s="64"/>
      <c r="F71" s="64"/>
      <c r="G71" s="64"/>
      <c r="H71" s="66"/>
      <c r="I71" s="66"/>
    </row>
    <row r="72" spans="1:11" ht="38.25">
      <c r="A72" s="68" t="s">
        <v>80</v>
      </c>
      <c r="B72" s="68" t="s">
        <v>393</v>
      </c>
      <c r="C72" s="68" t="s">
        <v>394</v>
      </c>
      <c r="D72" s="68" t="s">
        <v>395</v>
      </c>
      <c r="E72" s="69" t="s">
        <v>396</v>
      </c>
      <c r="F72" s="69" t="s">
        <v>397</v>
      </c>
      <c r="G72" s="69" t="s">
        <v>398</v>
      </c>
      <c r="H72" s="69" t="s">
        <v>399</v>
      </c>
      <c r="I72" s="69" t="s">
        <v>400</v>
      </c>
    </row>
    <row r="73" spans="1:11">
      <c r="A73" s="250" t="s">
        <v>86</v>
      </c>
      <c r="B73" s="143">
        <v>0.3362</v>
      </c>
      <c r="C73" s="251">
        <v>1475925</v>
      </c>
      <c r="D73" s="252" t="s">
        <v>401</v>
      </c>
      <c r="E73" s="251">
        <v>1475925</v>
      </c>
      <c r="F73" s="251"/>
      <c r="G73" s="251"/>
      <c r="H73" s="251"/>
      <c r="I73" s="251"/>
    </row>
    <row r="74" spans="1:11">
      <c r="A74" s="250" t="s">
        <v>88</v>
      </c>
      <c r="B74" s="143">
        <v>0.30009999999999998</v>
      </c>
      <c r="C74" s="251">
        <v>1317446</v>
      </c>
      <c r="D74" s="252" t="s">
        <v>457</v>
      </c>
      <c r="E74" s="251">
        <v>658723</v>
      </c>
      <c r="F74" s="251">
        <v>658723</v>
      </c>
      <c r="G74" s="251"/>
      <c r="H74" s="251"/>
      <c r="I74" s="251"/>
    </row>
    <row r="75" spans="1:11">
      <c r="A75" s="250" t="s">
        <v>89</v>
      </c>
      <c r="B75" s="143">
        <v>2.7000000000000001E-3</v>
      </c>
      <c r="C75" s="251">
        <v>11853</v>
      </c>
      <c r="D75" s="252" t="s">
        <v>403</v>
      </c>
      <c r="E75" s="251"/>
      <c r="F75" s="251">
        <v>11853</v>
      </c>
      <c r="G75" s="251"/>
      <c r="H75" s="251"/>
      <c r="I75" s="251"/>
    </row>
    <row r="76" spans="1:11">
      <c r="A76" s="250" t="s">
        <v>90</v>
      </c>
      <c r="B76" s="143">
        <v>0.31390000000000001</v>
      </c>
      <c r="C76" s="251">
        <v>1378028</v>
      </c>
      <c r="D76" s="252" t="s">
        <v>407</v>
      </c>
      <c r="E76" s="251">
        <v>1033521</v>
      </c>
      <c r="F76" s="251"/>
      <c r="G76" s="251">
        <v>344507</v>
      </c>
      <c r="H76" s="251"/>
      <c r="I76" s="251"/>
    </row>
    <row r="77" spans="1:11">
      <c r="A77" s="250" t="s">
        <v>91</v>
      </c>
      <c r="B77" s="143">
        <v>3.6799999999999999E-2</v>
      </c>
      <c r="C77" s="253">
        <v>161552</v>
      </c>
      <c r="D77" s="252" t="s">
        <v>403</v>
      </c>
      <c r="E77" s="251"/>
      <c r="F77" s="251">
        <v>161552</v>
      </c>
      <c r="G77" s="251"/>
      <c r="H77" s="251"/>
      <c r="I77" s="251"/>
    </row>
    <row r="78" spans="1:11">
      <c r="A78" s="250" t="s">
        <v>92</v>
      </c>
      <c r="B78" s="143">
        <v>1E-4</v>
      </c>
      <c r="C78" s="251">
        <v>439</v>
      </c>
      <c r="D78" s="252" t="s">
        <v>401</v>
      </c>
      <c r="E78" s="251">
        <v>439</v>
      </c>
      <c r="F78" s="251"/>
      <c r="G78" s="251"/>
      <c r="H78" s="251"/>
      <c r="I78" s="251"/>
    </row>
    <row r="79" spans="1:11">
      <c r="A79" s="250" t="s">
        <v>93</v>
      </c>
      <c r="B79" s="143">
        <v>8.9999999999999998E-4</v>
      </c>
      <c r="C79" s="251">
        <v>3951</v>
      </c>
      <c r="D79" s="252" t="s">
        <v>403</v>
      </c>
      <c r="E79" s="251"/>
      <c r="F79" s="251">
        <v>3951</v>
      </c>
      <c r="G79" s="251"/>
      <c r="H79" s="251"/>
      <c r="I79" s="251"/>
    </row>
    <row r="80" spans="1:11">
      <c r="A80" s="250" t="s">
        <v>94</v>
      </c>
      <c r="B80" s="143">
        <v>1.2999999999999999E-3</v>
      </c>
      <c r="C80" s="253">
        <v>5708</v>
      </c>
      <c r="D80" s="252" t="s">
        <v>403</v>
      </c>
      <c r="E80" s="251"/>
      <c r="F80" s="251">
        <v>5708</v>
      </c>
      <c r="G80" s="251"/>
      <c r="H80" s="251"/>
      <c r="I80" s="251"/>
    </row>
    <row r="81" spans="1:10">
      <c r="A81" s="250" t="s">
        <v>95</v>
      </c>
      <c r="B81" s="143">
        <v>0</v>
      </c>
      <c r="C81" s="251">
        <v>0</v>
      </c>
      <c r="D81" s="252" t="s">
        <v>419</v>
      </c>
      <c r="E81" s="251"/>
      <c r="F81" s="251"/>
      <c r="G81" s="251">
        <v>0</v>
      </c>
      <c r="H81" s="251"/>
      <c r="I81" s="251"/>
    </row>
    <row r="82" spans="1:10">
      <c r="A82" s="250" t="s">
        <v>96</v>
      </c>
      <c r="B82" s="143">
        <v>8.0000000000000002E-3</v>
      </c>
      <c r="C82" s="251">
        <v>35120</v>
      </c>
      <c r="D82" s="252" t="s">
        <v>406</v>
      </c>
      <c r="E82" s="251"/>
      <c r="F82" s="251"/>
      <c r="G82" s="251"/>
      <c r="H82" s="251">
        <v>35120</v>
      </c>
      <c r="I82" s="251"/>
      <c r="J82" s="358">
        <f>H82/H84</f>
        <v>1</v>
      </c>
    </row>
    <row r="83" spans="1:10">
      <c r="A83" s="254"/>
      <c r="B83" s="255"/>
      <c r="C83" s="256"/>
      <c r="D83" s="254"/>
      <c r="E83" s="254"/>
      <c r="F83" s="254"/>
      <c r="G83" s="254"/>
      <c r="H83" s="254"/>
      <c r="I83" s="254"/>
    </row>
    <row r="84" spans="1:10">
      <c r="A84" s="257" t="s">
        <v>85</v>
      </c>
      <c r="B84" s="258">
        <v>1</v>
      </c>
      <c r="C84" s="259">
        <v>4390022</v>
      </c>
      <c r="D84" s="259"/>
      <c r="E84" s="259">
        <v>3168608</v>
      </c>
      <c r="F84" s="259">
        <v>841787</v>
      </c>
      <c r="G84" s="259">
        <v>344507</v>
      </c>
      <c r="H84" s="259">
        <v>35120</v>
      </c>
      <c r="I84" s="259">
        <v>0</v>
      </c>
      <c r="J84" s="358">
        <f>H84/C84</f>
        <v>7.9999599090847372E-3</v>
      </c>
    </row>
    <row r="85" spans="1:10">
      <c r="A85" s="79"/>
      <c r="B85" s="79"/>
      <c r="C85" s="79"/>
      <c r="D85" s="79"/>
      <c r="E85" s="186">
        <f>E84/$C84</f>
        <v>0.72177497060379192</v>
      </c>
      <c r="F85" s="186">
        <f>(F84+G84)/$C84</f>
        <v>0.27022506948712333</v>
      </c>
      <c r="G85" s="186"/>
      <c r="H85" s="186">
        <f>H84/$C84</f>
        <v>7.9999599090847372E-3</v>
      </c>
      <c r="I85" s="79"/>
      <c r="J85" s="403">
        <f>SUM(E85:I86)</f>
        <v>1</v>
      </c>
    </row>
    <row r="86" spans="1:10">
      <c r="A86" s="63" t="s">
        <v>429</v>
      </c>
      <c r="B86" s="64"/>
      <c r="C86" s="64"/>
      <c r="D86" s="64"/>
      <c r="E86" s="64"/>
      <c r="F86" s="64"/>
      <c r="G86" s="64"/>
      <c r="H86" s="66"/>
      <c r="I86" s="66"/>
    </row>
    <row r="87" spans="1:10">
      <c r="A87" s="63" t="s">
        <v>96</v>
      </c>
      <c r="B87" s="64"/>
      <c r="C87" s="64"/>
      <c r="D87" s="64"/>
      <c r="E87" s="64"/>
      <c r="F87" s="64"/>
      <c r="G87" s="64"/>
      <c r="H87" s="66"/>
      <c r="I87" s="66"/>
    </row>
    <row r="88" spans="1:10" ht="38.25">
      <c r="A88" s="68" t="s">
        <v>80</v>
      </c>
      <c r="B88" s="68" t="s">
        <v>393</v>
      </c>
      <c r="C88" s="68" t="s">
        <v>394</v>
      </c>
      <c r="D88" s="68" t="s">
        <v>395</v>
      </c>
      <c r="E88" s="69" t="s">
        <v>396</v>
      </c>
      <c r="F88" s="69" t="s">
        <v>397</v>
      </c>
      <c r="G88" s="69" t="s">
        <v>398</v>
      </c>
      <c r="H88" s="69" t="s">
        <v>399</v>
      </c>
      <c r="I88" s="69" t="s">
        <v>400</v>
      </c>
    </row>
    <row r="89" spans="1:10">
      <c r="A89" s="250" t="s">
        <v>96</v>
      </c>
      <c r="B89" s="143">
        <v>1</v>
      </c>
      <c r="C89" s="251">
        <v>0</v>
      </c>
      <c r="D89" s="252" t="s">
        <v>406</v>
      </c>
      <c r="E89" s="251"/>
      <c r="F89" s="251"/>
      <c r="G89" s="251"/>
      <c r="H89" s="251">
        <v>0</v>
      </c>
      <c r="I89" s="251"/>
    </row>
    <row r="90" spans="1:10">
      <c r="A90" s="254"/>
      <c r="B90" s="255"/>
      <c r="C90" s="256"/>
      <c r="D90" s="254"/>
      <c r="E90" s="254"/>
      <c r="F90" s="254"/>
      <c r="G90" s="254"/>
      <c r="H90" s="254"/>
      <c r="I90" s="254"/>
    </row>
    <row r="91" spans="1:10">
      <c r="A91" s="257" t="s">
        <v>85</v>
      </c>
      <c r="B91" s="258">
        <v>1</v>
      </c>
      <c r="C91" s="259">
        <v>0</v>
      </c>
      <c r="D91" s="259"/>
      <c r="E91" s="259">
        <v>0</v>
      </c>
      <c r="F91" s="259">
        <v>0</v>
      </c>
      <c r="G91" s="259">
        <v>0</v>
      </c>
      <c r="H91" s="259">
        <v>0</v>
      </c>
      <c r="I91" s="259">
        <v>0</v>
      </c>
    </row>
    <row r="92" spans="1:10">
      <c r="A92" s="79"/>
      <c r="B92" s="79"/>
      <c r="C92" s="79"/>
      <c r="D92" s="79"/>
      <c r="E92" s="79"/>
      <c r="F92" s="79"/>
      <c r="G92" s="79"/>
      <c r="H92" s="79"/>
      <c r="I92" s="79"/>
    </row>
    <row r="93" spans="1:10">
      <c r="A93" s="79"/>
      <c r="B93" s="79"/>
      <c r="C93" s="79"/>
      <c r="D93" s="79"/>
      <c r="E93" s="79"/>
      <c r="F93" s="79"/>
      <c r="G93" s="79"/>
      <c r="H93" s="79"/>
      <c r="I93" s="79"/>
    </row>
    <row r="94" spans="1:10">
      <c r="A94" s="63" t="s">
        <v>429</v>
      </c>
      <c r="B94" s="64"/>
      <c r="C94" s="64"/>
      <c r="D94" s="64"/>
      <c r="E94" s="64"/>
      <c r="F94" s="64"/>
      <c r="G94" s="64"/>
      <c r="H94" s="66"/>
      <c r="I94" s="66"/>
    </row>
    <row r="95" spans="1:10">
      <c r="A95" s="63" t="s">
        <v>297</v>
      </c>
      <c r="B95" s="64"/>
      <c r="C95" s="64"/>
      <c r="D95" s="64"/>
      <c r="E95" s="64"/>
      <c r="F95" s="64"/>
      <c r="G95" s="64"/>
      <c r="H95" s="66"/>
      <c r="I95" s="66"/>
    </row>
    <row r="96" spans="1:10" ht="38.25">
      <c r="A96" s="68" t="s">
        <v>80</v>
      </c>
      <c r="B96" s="68" t="s">
        <v>393</v>
      </c>
      <c r="C96" s="68" t="s">
        <v>394</v>
      </c>
      <c r="D96" s="68" t="s">
        <v>395</v>
      </c>
      <c r="E96" s="69" t="s">
        <v>396</v>
      </c>
      <c r="F96" s="69" t="s">
        <v>397</v>
      </c>
      <c r="G96" s="69" t="s">
        <v>398</v>
      </c>
      <c r="H96" s="69" t="s">
        <v>399</v>
      </c>
      <c r="I96" s="69" t="s">
        <v>400</v>
      </c>
    </row>
    <row r="97" spans="1:10">
      <c r="A97" s="250" t="s">
        <v>86</v>
      </c>
      <c r="B97" s="143">
        <v>0.3362</v>
      </c>
      <c r="C97" s="253">
        <v>376168</v>
      </c>
      <c r="D97" s="252" t="s">
        <v>401</v>
      </c>
      <c r="E97" s="251">
        <v>376168</v>
      </c>
      <c r="F97" s="251"/>
      <c r="G97" s="251"/>
      <c r="H97" s="251"/>
      <c r="I97" s="251"/>
    </row>
    <row r="98" spans="1:10">
      <c r="A98" s="250" t="s">
        <v>88</v>
      </c>
      <c r="B98" s="143">
        <v>0.30009999999999998</v>
      </c>
      <c r="C98" s="251">
        <v>335776</v>
      </c>
      <c r="D98" s="252" t="s">
        <v>457</v>
      </c>
      <c r="E98" s="251">
        <v>167888</v>
      </c>
      <c r="F98" s="251">
        <v>167888</v>
      </c>
      <c r="G98" s="251"/>
      <c r="H98" s="251"/>
      <c r="I98" s="251"/>
    </row>
    <row r="99" spans="1:10">
      <c r="A99" s="250" t="s">
        <v>89</v>
      </c>
      <c r="B99" s="143">
        <v>2.7000000000000001E-3</v>
      </c>
      <c r="C99" s="253">
        <v>3020</v>
      </c>
      <c r="D99" s="252" t="s">
        <v>403</v>
      </c>
      <c r="E99" s="251"/>
      <c r="F99" s="251">
        <v>3020</v>
      </c>
      <c r="G99" s="251"/>
      <c r="H99" s="251"/>
      <c r="I99" s="251"/>
    </row>
    <row r="100" spans="1:10">
      <c r="A100" s="250" t="s">
        <v>90</v>
      </c>
      <c r="B100" s="143">
        <v>0.31390000000000001</v>
      </c>
      <c r="C100" s="251">
        <v>351217</v>
      </c>
      <c r="D100" s="252" t="s">
        <v>418</v>
      </c>
      <c r="E100" s="251">
        <v>175608</v>
      </c>
      <c r="F100" s="251"/>
      <c r="G100" s="251">
        <v>175609</v>
      </c>
      <c r="H100" s="251"/>
      <c r="I100" s="251"/>
    </row>
    <row r="101" spans="1:10">
      <c r="A101" s="250" t="s">
        <v>91</v>
      </c>
      <c r="B101" s="143">
        <v>3.6799999999999999E-2</v>
      </c>
      <c r="C101" s="253">
        <v>41175</v>
      </c>
      <c r="D101" s="252" t="s">
        <v>403</v>
      </c>
      <c r="E101" s="251"/>
      <c r="F101" s="251">
        <v>41175</v>
      </c>
      <c r="G101" s="251"/>
      <c r="H101" s="251"/>
      <c r="I101" s="251"/>
    </row>
    <row r="102" spans="1:10">
      <c r="A102" s="250" t="s">
        <v>92</v>
      </c>
      <c r="B102" s="143">
        <v>1E-4</v>
      </c>
      <c r="C102" s="251">
        <v>112</v>
      </c>
      <c r="D102" s="252" t="s">
        <v>401</v>
      </c>
      <c r="E102" s="251">
        <v>112</v>
      </c>
      <c r="F102" s="251"/>
      <c r="G102" s="251"/>
      <c r="H102" s="251"/>
      <c r="I102" s="251"/>
    </row>
    <row r="103" spans="1:10">
      <c r="A103" s="250" t="s">
        <v>93</v>
      </c>
      <c r="B103" s="143">
        <v>8.9999999999999998E-4</v>
      </c>
      <c r="C103" s="253">
        <v>1006</v>
      </c>
      <c r="D103" s="252" t="s">
        <v>403</v>
      </c>
      <c r="E103" s="251"/>
      <c r="F103" s="251">
        <v>1006</v>
      </c>
      <c r="G103" s="251"/>
      <c r="H103" s="251"/>
      <c r="I103" s="251"/>
    </row>
    <row r="104" spans="1:10">
      <c r="A104" s="250" t="s">
        <v>94</v>
      </c>
      <c r="B104" s="143">
        <v>1.2999999999999999E-3</v>
      </c>
      <c r="C104" s="251">
        <v>1455</v>
      </c>
      <c r="D104" s="252" t="s">
        <v>403</v>
      </c>
      <c r="E104" s="251"/>
      <c r="F104" s="251">
        <v>1455</v>
      </c>
      <c r="G104" s="251"/>
      <c r="H104" s="251"/>
      <c r="I104" s="251"/>
    </row>
    <row r="105" spans="1:10">
      <c r="A105" s="250" t="s">
        <v>95</v>
      </c>
      <c r="B105" s="143">
        <v>0</v>
      </c>
      <c r="C105" s="251">
        <v>0</v>
      </c>
      <c r="D105" s="252" t="s">
        <v>419</v>
      </c>
      <c r="E105" s="251"/>
      <c r="F105" s="251"/>
      <c r="G105" s="251">
        <v>0</v>
      </c>
      <c r="H105" s="251"/>
      <c r="I105" s="251"/>
    </row>
    <row r="106" spans="1:10">
      <c r="A106" s="250" t="s">
        <v>96</v>
      </c>
      <c r="B106" s="143">
        <v>8.0000000000000002E-3</v>
      </c>
      <c r="C106" s="251">
        <v>8951</v>
      </c>
      <c r="D106" s="252" t="s">
        <v>406</v>
      </c>
      <c r="E106" s="251"/>
      <c r="F106" s="251"/>
      <c r="G106" s="251"/>
      <c r="H106" s="251">
        <v>8951</v>
      </c>
      <c r="I106" s="251"/>
    </row>
    <row r="107" spans="1:10">
      <c r="A107" s="254"/>
      <c r="B107" s="255"/>
      <c r="C107" s="256"/>
      <c r="D107" s="254"/>
      <c r="E107" s="254"/>
      <c r="F107" s="254"/>
      <c r="G107" s="254"/>
      <c r="H107" s="254"/>
      <c r="I107" s="254"/>
    </row>
    <row r="108" spans="1:10">
      <c r="A108" s="257" t="s">
        <v>85</v>
      </c>
      <c r="B108" s="258">
        <v>1</v>
      </c>
      <c r="C108" s="259">
        <v>1118880</v>
      </c>
      <c r="D108" s="259"/>
      <c r="E108" s="259">
        <v>719776</v>
      </c>
      <c r="F108" s="259">
        <v>214544</v>
      </c>
      <c r="G108" s="259">
        <v>175609</v>
      </c>
      <c r="H108" s="259">
        <v>8951</v>
      </c>
      <c r="I108" s="259">
        <v>0</v>
      </c>
      <c r="J108" s="358">
        <f>H108/C108</f>
        <v>7.9999642499642507E-3</v>
      </c>
    </row>
    <row r="109" spans="1:10">
      <c r="A109" s="79"/>
      <c r="B109" s="79"/>
      <c r="C109" s="79"/>
      <c r="D109" s="79"/>
      <c r="E109" s="186">
        <f>E108/$C108</f>
        <v>0.64330044330044334</v>
      </c>
      <c r="F109" s="186">
        <f>(F108+G108)/$C108</f>
        <v>0.34869959244959248</v>
      </c>
      <c r="G109" s="186"/>
      <c r="H109" s="186">
        <f>H108/$C108</f>
        <v>7.9999642499642507E-3</v>
      </c>
      <c r="I109" s="79"/>
    </row>
    <row r="110" spans="1:10">
      <c r="A110" s="63" t="s">
        <v>429</v>
      </c>
      <c r="B110" s="63"/>
      <c r="C110" s="63"/>
      <c r="D110" s="63"/>
      <c r="E110" s="63"/>
      <c r="F110" s="63"/>
      <c r="G110" s="63"/>
      <c r="H110" s="63"/>
      <c r="I110" s="66"/>
    </row>
    <row r="111" spans="1:10">
      <c r="A111" s="63" t="s">
        <v>413</v>
      </c>
      <c r="B111" s="63"/>
      <c r="C111" s="63"/>
      <c r="D111" s="63"/>
      <c r="E111" s="63"/>
      <c r="F111" s="63"/>
      <c r="G111" s="63"/>
      <c r="H111" s="63"/>
      <c r="I111" s="66"/>
    </row>
    <row r="112" spans="1:10" ht="38.25">
      <c r="A112" s="68" t="s">
        <v>80</v>
      </c>
      <c r="B112" s="68" t="s">
        <v>393</v>
      </c>
      <c r="C112" s="68" t="s">
        <v>394</v>
      </c>
      <c r="D112" s="68" t="s">
        <v>395</v>
      </c>
      <c r="E112" s="69" t="s">
        <v>396</v>
      </c>
      <c r="F112" s="69" t="s">
        <v>397</v>
      </c>
      <c r="G112" s="69" t="s">
        <v>398</v>
      </c>
      <c r="H112" s="69" t="s">
        <v>399</v>
      </c>
      <c r="I112" s="69" t="s">
        <v>400</v>
      </c>
    </row>
    <row r="113" spans="1:11">
      <c r="A113" s="93" t="s">
        <v>86</v>
      </c>
      <c r="B113" s="103"/>
      <c r="C113" s="101">
        <v>41797205</v>
      </c>
      <c r="D113" s="97"/>
      <c r="E113" s="101">
        <v>41797205</v>
      </c>
      <c r="F113" s="101">
        <v>0</v>
      </c>
      <c r="G113" s="101">
        <v>0</v>
      </c>
      <c r="H113" s="101">
        <v>0</v>
      </c>
      <c r="I113" s="101">
        <v>0</v>
      </c>
    </row>
    <row r="114" spans="1:11">
      <c r="A114" s="93" t="s">
        <v>88</v>
      </c>
      <c r="B114" s="103"/>
      <c r="C114" s="101">
        <v>38071860</v>
      </c>
      <c r="D114" s="97"/>
      <c r="E114" s="101">
        <v>19035929</v>
      </c>
      <c r="F114" s="101">
        <v>18951582</v>
      </c>
      <c r="G114" s="101">
        <v>0</v>
      </c>
      <c r="H114" s="101">
        <v>84349</v>
      </c>
      <c r="I114" s="101">
        <v>0</v>
      </c>
      <c r="K114" s="358">
        <f>H114/H126</f>
        <v>4.0964908659554988E-2</v>
      </c>
    </row>
    <row r="115" spans="1:11">
      <c r="A115" s="93" t="s">
        <v>89</v>
      </c>
      <c r="B115" s="103"/>
      <c r="C115" s="101">
        <v>344264</v>
      </c>
      <c r="D115" s="97"/>
      <c r="E115" s="101">
        <v>0</v>
      </c>
      <c r="F115" s="101">
        <v>344264</v>
      </c>
      <c r="G115" s="101">
        <v>0</v>
      </c>
      <c r="H115" s="101">
        <v>0</v>
      </c>
      <c r="I115" s="101">
        <v>0</v>
      </c>
    </row>
    <row r="116" spans="1:11">
      <c r="A116" s="93" t="s">
        <v>90</v>
      </c>
      <c r="B116" s="103"/>
      <c r="C116" s="101">
        <v>40991785</v>
      </c>
      <c r="D116" s="97"/>
      <c r="E116" s="101">
        <v>35944714</v>
      </c>
      <c r="F116" s="101">
        <v>0</v>
      </c>
      <c r="G116" s="101">
        <v>5047071</v>
      </c>
      <c r="H116" s="101">
        <v>0</v>
      </c>
      <c r="I116" s="101">
        <v>0</v>
      </c>
    </row>
    <row r="117" spans="1:11">
      <c r="A117" s="93" t="s">
        <v>91</v>
      </c>
      <c r="B117" s="103"/>
      <c r="C117" s="101">
        <v>4565312</v>
      </c>
      <c r="D117" s="97"/>
      <c r="E117" s="101">
        <v>1537</v>
      </c>
      <c r="F117" s="101">
        <v>4562257</v>
      </c>
      <c r="G117" s="101">
        <v>0</v>
      </c>
      <c r="H117" s="101">
        <v>1518</v>
      </c>
      <c r="I117" s="101">
        <v>0</v>
      </c>
      <c r="K117" s="358">
        <f>H117/H126</f>
        <v>7.3723139984118932E-4</v>
      </c>
    </row>
    <row r="118" spans="1:11">
      <c r="A118" s="93" t="s">
        <v>92</v>
      </c>
      <c r="B118" s="103"/>
      <c r="C118" s="101">
        <v>12687</v>
      </c>
      <c r="D118" s="97"/>
      <c r="E118" s="101">
        <v>12687</v>
      </c>
      <c r="F118" s="101">
        <v>0</v>
      </c>
      <c r="G118" s="101">
        <v>0</v>
      </c>
      <c r="H118" s="101">
        <v>0</v>
      </c>
      <c r="I118" s="101">
        <v>0</v>
      </c>
    </row>
    <row r="119" spans="1:11">
      <c r="A119" s="93" t="s">
        <v>93</v>
      </c>
      <c r="B119" s="103"/>
      <c r="C119" s="101">
        <v>113421</v>
      </c>
      <c r="D119" s="97"/>
      <c r="E119" s="101">
        <v>0</v>
      </c>
      <c r="F119" s="101">
        <v>113421</v>
      </c>
      <c r="G119" s="101">
        <v>0</v>
      </c>
      <c r="H119" s="101">
        <v>0</v>
      </c>
      <c r="I119" s="101">
        <v>0</v>
      </c>
    </row>
    <row r="120" spans="1:11">
      <c r="A120" s="93" t="s">
        <v>94</v>
      </c>
      <c r="B120" s="103"/>
      <c r="C120" s="101">
        <v>164052</v>
      </c>
      <c r="D120" s="97"/>
      <c r="E120" s="101">
        <v>0</v>
      </c>
      <c r="F120" s="101">
        <v>164052</v>
      </c>
      <c r="G120" s="101">
        <v>0</v>
      </c>
      <c r="H120" s="101">
        <v>0</v>
      </c>
      <c r="I120" s="101">
        <v>0</v>
      </c>
    </row>
    <row r="121" spans="1:11">
      <c r="A121" s="93" t="s">
        <v>95</v>
      </c>
      <c r="B121" s="103"/>
      <c r="C121" s="101">
        <v>0</v>
      </c>
      <c r="D121" s="97"/>
      <c r="E121" s="101">
        <v>0</v>
      </c>
      <c r="F121" s="101">
        <v>0</v>
      </c>
      <c r="G121" s="101">
        <v>0</v>
      </c>
      <c r="H121" s="101">
        <v>0</v>
      </c>
      <c r="I121" s="101">
        <v>0</v>
      </c>
    </row>
    <row r="122" spans="1:11">
      <c r="A122" s="93" t="s">
        <v>96</v>
      </c>
      <c r="B122" s="103"/>
      <c r="C122" s="101">
        <v>996843</v>
      </c>
      <c r="D122" s="97"/>
      <c r="E122" s="101">
        <v>0</v>
      </c>
      <c r="F122" s="101">
        <v>0</v>
      </c>
      <c r="G122" s="101">
        <v>0</v>
      </c>
      <c r="H122" s="101">
        <v>996843</v>
      </c>
      <c r="I122" s="101">
        <v>0</v>
      </c>
      <c r="K122" s="358">
        <f>H122/H126</f>
        <v>0.48412645606843918</v>
      </c>
    </row>
    <row r="123" spans="1:11">
      <c r="A123" s="404" t="s">
        <v>470</v>
      </c>
      <c r="B123" s="405"/>
      <c r="C123" s="406">
        <v>127057429</v>
      </c>
      <c r="D123" s="407"/>
      <c r="E123" s="406">
        <v>96792072</v>
      </c>
      <c r="F123" s="406">
        <v>24135576</v>
      </c>
      <c r="G123" s="406">
        <v>5047071</v>
      </c>
      <c r="H123" s="406">
        <v>1082710</v>
      </c>
      <c r="I123" s="96">
        <v>0</v>
      </c>
    </row>
    <row r="124" spans="1:11">
      <c r="A124" s="404" t="s">
        <v>473</v>
      </c>
      <c r="B124" s="405"/>
      <c r="C124" s="406">
        <v>0</v>
      </c>
      <c r="D124" s="407"/>
      <c r="E124" s="406">
        <v>0</v>
      </c>
      <c r="F124" s="406">
        <v>-976345</v>
      </c>
      <c r="G124" s="406">
        <v>0</v>
      </c>
      <c r="H124" s="406">
        <v>976345</v>
      </c>
      <c r="I124" s="96">
        <v>0</v>
      </c>
      <c r="K124" s="358">
        <f>H124/H126</f>
        <v>0.47417140387216467</v>
      </c>
    </row>
    <row r="125" spans="1:11">
      <c r="A125" s="408"/>
      <c r="B125" s="408"/>
      <c r="C125" s="408"/>
      <c r="D125" s="408"/>
      <c r="E125" s="408"/>
      <c r="F125" s="408"/>
      <c r="G125" s="408"/>
      <c r="H125" s="409"/>
      <c r="I125" s="254"/>
    </row>
    <row r="126" spans="1:11">
      <c r="A126" s="95" t="s">
        <v>85</v>
      </c>
      <c r="B126" s="103"/>
      <c r="C126" s="96">
        <v>127057429</v>
      </c>
      <c r="D126" s="97"/>
      <c r="E126" s="96">
        <v>96792072</v>
      </c>
      <c r="F126" s="96">
        <v>23159231</v>
      </c>
      <c r="G126" s="96">
        <v>5047071</v>
      </c>
      <c r="H126" s="96">
        <v>2059055</v>
      </c>
      <c r="I126" s="96">
        <v>0</v>
      </c>
    </row>
    <row r="127" spans="1:11">
      <c r="A127" s="79"/>
      <c r="B127" s="79"/>
      <c r="C127" s="79"/>
      <c r="D127" s="79"/>
      <c r="E127" s="186"/>
      <c r="F127" s="186"/>
      <c r="G127" s="186"/>
      <c r="H127" s="186"/>
      <c r="I127" s="79"/>
    </row>
    <row r="128" spans="1:11">
      <c r="A128" s="79"/>
      <c r="B128" s="79"/>
      <c r="C128" s="79"/>
      <c r="D128" s="79"/>
      <c r="E128" s="186"/>
      <c r="F128" s="186"/>
      <c r="G128" s="186"/>
      <c r="H128" s="186"/>
      <c r="I128" s="79"/>
    </row>
    <row r="129" spans="1:10">
      <c r="A129" s="63" t="s">
        <v>430</v>
      </c>
      <c r="B129" s="64"/>
      <c r="C129" s="64"/>
      <c r="D129" s="64"/>
      <c r="E129" s="64"/>
      <c r="F129" s="64"/>
      <c r="G129" s="64"/>
      <c r="H129" s="66"/>
      <c r="I129" s="66"/>
    </row>
    <row r="130" spans="1:10">
      <c r="A130" s="63" t="s">
        <v>468</v>
      </c>
      <c r="B130" s="64"/>
      <c r="C130" s="64"/>
      <c r="D130" s="64"/>
      <c r="E130" s="64"/>
      <c r="F130" s="64"/>
      <c r="G130" s="64"/>
      <c r="H130" s="66"/>
      <c r="I130" s="66"/>
      <c r="J130" s="358"/>
    </row>
    <row r="131" spans="1:10" ht="38.25">
      <c r="A131" s="68" t="s">
        <v>80</v>
      </c>
      <c r="B131" s="68" t="s">
        <v>393</v>
      </c>
      <c r="C131" s="68" t="s">
        <v>394</v>
      </c>
      <c r="D131" s="68" t="s">
        <v>395</v>
      </c>
      <c r="E131" s="69" t="s">
        <v>396</v>
      </c>
      <c r="F131" s="69" t="s">
        <v>397</v>
      </c>
      <c r="G131" s="69" t="s">
        <v>398</v>
      </c>
      <c r="H131" s="69" t="s">
        <v>399</v>
      </c>
      <c r="I131" s="69" t="s">
        <v>400</v>
      </c>
      <c r="J131" s="358"/>
    </row>
    <row r="132" spans="1:10">
      <c r="A132" s="250" t="s">
        <v>86</v>
      </c>
      <c r="B132" s="143">
        <v>0.32990000000000003</v>
      </c>
      <c r="C132" s="251">
        <v>39796399</v>
      </c>
      <c r="D132" s="252" t="s">
        <v>401</v>
      </c>
      <c r="E132" s="251">
        <v>39796399</v>
      </c>
      <c r="F132" s="251"/>
      <c r="G132" s="251"/>
      <c r="H132" s="251"/>
      <c r="I132" s="251"/>
      <c r="J132" s="358"/>
    </row>
    <row r="133" spans="1:10">
      <c r="A133" s="250" t="s">
        <v>88</v>
      </c>
      <c r="B133" s="143">
        <v>0.307</v>
      </c>
      <c r="C133" s="251">
        <v>37033933</v>
      </c>
      <c r="D133" s="252" t="s">
        <v>457</v>
      </c>
      <c r="E133" s="253">
        <v>18516966</v>
      </c>
      <c r="F133" s="251">
        <v>18516967</v>
      </c>
      <c r="G133" s="251"/>
      <c r="H133" s="251"/>
      <c r="I133" s="251"/>
      <c r="J133" s="358"/>
    </row>
    <row r="134" spans="1:10">
      <c r="A134" s="250" t="s">
        <v>89</v>
      </c>
      <c r="B134" s="143">
        <v>2.3E-3</v>
      </c>
      <c r="C134" s="251">
        <v>277453</v>
      </c>
      <c r="D134" s="252" t="s">
        <v>403</v>
      </c>
      <c r="E134" s="251"/>
      <c r="F134" s="251">
        <v>277453</v>
      </c>
      <c r="G134" s="251"/>
      <c r="H134" s="251"/>
      <c r="I134" s="251"/>
      <c r="J134" s="358"/>
    </row>
    <row r="135" spans="1:10">
      <c r="A135" s="250" t="s">
        <v>90</v>
      </c>
      <c r="B135" s="143">
        <v>0.31569999999999998</v>
      </c>
      <c r="C135" s="251">
        <v>38083429</v>
      </c>
      <c r="D135" s="252" t="s">
        <v>404</v>
      </c>
      <c r="E135" s="251">
        <v>34275086</v>
      </c>
      <c r="F135" s="251"/>
      <c r="G135" s="251">
        <v>3808343</v>
      </c>
      <c r="H135" s="251"/>
      <c r="I135" s="251"/>
      <c r="J135" s="358"/>
    </row>
    <row r="136" spans="1:10">
      <c r="A136" s="250" t="s">
        <v>91</v>
      </c>
      <c r="B136" s="143">
        <v>3.2099999999999997E-2</v>
      </c>
      <c r="C136" s="251">
        <v>3872278</v>
      </c>
      <c r="D136" s="252" t="s">
        <v>403</v>
      </c>
      <c r="E136" s="251"/>
      <c r="F136" s="251">
        <v>3872278</v>
      </c>
      <c r="G136" s="251"/>
      <c r="H136" s="251"/>
      <c r="I136" s="251"/>
      <c r="J136" s="358"/>
    </row>
    <row r="137" spans="1:10">
      <c r="A137" s="250" t="s">
        <v>92</v>
      </c>
      <c r="B137" s="143">
        <v>0</v>
      </c>
      <c r="C137" s="251">
        <v>0</v>
      </c>
      <c r="D137" s="252" t="s">
        <v>401</v>
      </c>
      <c r="E137" s="251">
        <v>0</v>
      </c>
      <c r="F137" s="251"/>
      <c r="G137" s="251"/>
      <c r="H137" s="251"/>
      <c r="I137" s="251"/>
      <c r="J137" s="358"/>
    </row>
    <row r="138" spans="1:10">
      <c r="A138" s="250" t="s">
        <v>93</v>
      </c>
      <c r="B138" s="143">
        <v>6.9999999999999999E-4</v>
      </c>
      <c r="C138" s="251">
        <v>84442</v>
      </c>
      <c r="D138" s="252" t="s">
        <v>403</v>
      </c>
      <c r="E138" s="251"/>
      <c r="F138" s="251">
        <v>84442</v>
      </c>
      <c r="G138" s="251"/>
      <c r="H138" s="251"/>
      <c r="I138" s="251"/>
      <c r="J138" s="358"/>
    </row>
    <row r="139" spans="1:10">
      <c r="A139" s="250" t="s">
        <v>94</v>
      </c>
      <c r="B139" s="143">
        <v>1.1999999999999999E-3</v>
      </c>
      <c r="C139" s="251">
        <v>144758</v>
      </c>
      <c r="D139" s="252" t="s">
        <v>403</v>
      </c>
      <c r="E139" s="251"/>
      <c r="F139" s="251">
        <v>144758</v>
      </c>
      <c r="G139" s="251"/>
      <c r="H139" s="251"/>
      <c r="I139" s="251"/>
      <c r="J139" s="358"/>
    </row>
    <row r="140" spans="1:10">
      <c r="A140" s="250" t="s">
        <v>95</v>
      </c>
      <c r="B140" s="143">
        <v>0</v>
      </c>
      <c r="C140" s="251">
        <v>0</v>
      </c>
      <c r="D140" s="252" t="s">
        <v>419</v>
      </c>
      <c r="E140" s="251"/>
      <c r="F140" s="251"/>
      <c r="G140" s="251">
        <v>0</v>
      </c>
      <c r="H140" s="251"/>
      <c r="I140" s="251"/>
    </row>
    <row r="141" spans="1:10">
      <c r="A141" s="250" t="s">
        <v>96</v>
      </c>
      <c r="B141" s="143">
        <v>1.11E-2</v>
      </c>
      <c r="C141" s="251">
        <v>1339012</v>
      </c>
      <c r="D141" s="252" t="s">
        <v>406</v>
      </c>
      <c r="E141" s="251"/>
      <c r="F141" s="251"/>
      <c r="G141" s="251"/>
      <c r="H141" s="251">
        <v>1339012</v>
      </c>
      <c r="I141" s="251"/>
      <c r="J141" s="358">
        <f>H141/H143</f>
        <v>1</v>
      </c>
    </row>
    <row r="142" spans="1:10">
      <c r="A142" s="254"/>
      <c r="B142" s="255"/>
      <c r="C142" s="256"/>
      <c r="D142" s="254"/>
      <c r="E142" s="254"/>
      <c r="F142" s="254"/>
      <c r="G142" s="254"/>
      <c r="H142" s="254"/>
      <c r="I142" s="254"/>
    </row>
    <row r="143" spans="1:10">
      <c r="A143" s="257" t="s">
        <v>85</v>
      </c>
      <c r="B143" s="258">
        <v>1</v>
      </c>
      <c r="C143" s="259">
        <v>120631704</v>
      </c>
      <c r="D143" s="259"/>
      <c r="E143" s="259">
        <v>92588451</v>
      </c>
      <c r="F143" s="259">
        <v>22895898</v>
      </c>
      <c r="G143" s="259">
        <v>3808343</v>
      </c>
      <c r="H143" s="259">
        <v>1339012</v>
      </c>
      <c r="I143" s="259">
        <v>0</v>
      </c>
      <c r="J143" s="358">
        <f>H143/$C$143</f>
        <v>1.1100000709597869E-2</v>
      </c>
    </row>
    <row r="144" spans="1:10">
      <c r="A144" s="79"/>
      <c r="B144" s="79"/>
      <c r="C144" s="79"/>
      <c r="D144" s="79"/>
      <c r="E144" s="358">
        <f>E143/$C$143</f>
        <v>0.76752999360765062</v>
      </c>
      <c r="F144" s="186">
        <f>(F143+G143)/$C143</f>
        <v>0.22137000568275153</v>
      </c>
      <c r="G144" s="358"/>
      <c r="H144" s="358">
        <f>H143/C143</f>
        <v>1.1100000709597869E-2</v>
      </c>
      <c r="I144" s="79"/>
      <c r="J144" s="265">
        <f>SUM(E144:I144)</f>
        <v>1</v>
      </c>
    </row>
    <row r="145" spans="1:11">
      <c r="A145" s="63" t="s">
        <v>430</v>
      </c>
      <c r="B145" s="64"/>
      <c r="C145" s="64"/>
      <c r="D145" s="64"/>
      <c r="E145" s="64"/>
      <c r="F145" s="64"/>
      <c r="G145" s="64"/>
      <c r="H145" s="66"/>
      <c r="I145" s="66"/>
    </row>
    <row r="146" spans="1:11">
      <c r="A146" s="63" t="s">
        <v>469</v>
      </c>
      <c r="B146" s="64"/>
      <c r="C146" s="64"/>
      <c r="D146" s="64"/>
      <c r="E146" s="64"/>
      <c r="F146" s="64"/>
      <c r="G146" s="64"/>
      <c r="H146" s="66"/>
      <c r="I146" s="66"/>
    </row>
    <row r="147" spans="1:11" ht="38.25">
      <c r="A147" s="68" t="s">
        <v>80</v>
      </c>
      <c r="B147" s="68" t="s">
        <v>393</v>
      </c>
      <c r="C147" s="68" t="s">
        <v>394</v>
      </c>
      <c r="D147" s="68" t="s">
        <v>395</v>
      </c>
      <c r="E147" s="69" t="s">
        <v>396</v>
      </c>
      <c r="F147" s="69" t="s">
        <v>397</v>
      </c>
      <c r="G147" s="69" t="s">
        <v>398</v>
      </c>
      <c r="H147" s="69" t="s">
        <v>399</v>
      </c>
      <c r="I147" s="69" t="s">
        <v>400</v>
      </c>
    </row>
    <row r="148" spans="1:11">
      <c r="A148" s="250" t="s">
        <v>86</v>
      </c>
      <c r="B148" s="143">
        <v>0.32990000000000003</v>
      </c>
      <c r="C148" s="251">
        <v>11673302</v>
      </c>
      <c r="D148" s="252" t="s">
        <v>401</v>
      </c>
      <c r="E148" s="251">
        <v>11673302</v>
      </c>
      <c r="F148" s="251"/>
      <c r="G148" s="251"/>
      <c r="H148" s="251"/>
      <c r="I148" s="251"/>
      <c r="J148" s="1">
        <f>C148*0.05</f>
        <v>583665.1</v>
      </c>
      <c r="K148" s="358">
        <f>J148/$H$161</f>
        <v>0.27244216034298863</v>
      </c>
    </row>
    <row r="149" spans="1:11">
      <c r="A149" s="250" t="s">
        <v>88</v>
      </c>
      <c r="B149" s="143">
        <v>0.307</v>
      </c>
      <c r="C149" s="251">
        <v>10863000</v>
      </c>
      <c r="D149" s="252" t="s">
        <v>457</v>
      </c>
      <c r="E149" s="253">
        <v>5431500</v>
      </c>
      <c r="F149" s="251">
        <v>5431500</v>
      </c>
      <c r="G149" s="251"/>
      <c r="H149" s="251"/>
      <c r="I149" s="251"/>
      <c r="J149" s="1">
        <f t="shared" ref="J149:J156" si="2">C149*0.05</f>
        <v>543150</v>
      </c>
      <c r="K149" s="358">
        <f t="shared" ref="K149:K158" si="3">J149/$H$161</f>
        <v>0.25353059381192106</v>
      </c>
    </row>
    <row r="150" spans="1:11">
      <c r="A150" s="250" t="s">
        <v>89</v>
      </c>
      <c r="B150" s="143">
        <v>2.3E-3</v>
      </c>
      <c r="C150" s="251">
        <v>81384</v>
      </c>
      <c r="D150" s="252" t="s">
        <v>403</v>
      </c>
      <c r="E150" s="251"/>
      <c r="F150" s="251">
        <v>81384</v>
      </c>
      <c r="G150" s="251"/>
      <c r="H150" s="251"/>
      <c r="I150" s="251"/>
      <c r="J150" s="1">
        <f t="shared" si="2"/>
        <v>4069.2000000000003</v>
      </c>
      <c r="K150" s="358">
        <f t="shared" si="3"/>
        <v>1.899413959936425E-3</v>
      </c>
    </row>
    <row r="151" spans="1:11">
      <c r="A151" s="250" t="s">
        <v>90</v>
      </c>
      <c r="B151" s="143">
        <v>0.31569999999999998</v>
      </c>
      <c r="C151" s="251">
        <v>11170845</v>
      </c>
      <c r="D151" s="252" t="s">
        <v>404</v>
      </c>
      <c r="E151" s="253">
        <v>10053760</v>
      </c>
      <c r="F151" s="251"/>
      <c r="G151" s="251">
        <v>1117085</v>
      </c>
      <c r="H151" s="251"/>
      <c r="I151" s="251"/>
      <c r="J151" s="1">
        <f t="shared" si="2"/>
        <v>558542.25</v>
      </c>
      <c r="K151" s="358">
        <f t="shared" si="3"/>
        <v>0.26071536097127213</v>
      </c>
    </row>
    <row r="152" spans="1:11">
      <c r="A152" s="250" t="s">
        <v>91</v>
      </c>
      <c r="B152" s="143">
        <v>3.2099999999999997E-2</v>
      </c>
      <c r="C152" s="251">
        <v>1135838</v>
      </c>
      <c r="D152" s="252" t="s">
        <v>403</v>
      </c>
      <c r="E152" s="251"/>
      <c r="F152" s="251">
        <v>1135838</v>
      </c>
      <c r="G152" s="251"/>
      <c r="H152" s="251"/>
      <c r="I152" s="251"/>
      <c r="J152" s="1">
        <f t="shared" si="2"/>
        <v>56791.9</v>
      </c>
      <c r="K152" s="358">
        <f t="shared" si="3"/>
        <v>2.6509222370813292E-2</v>
      </c>
    </row>
    <row r="153" spans="1:11">
      <c r="A153" s="250" t="s">
        <v>92</v>
      </c>
      <c r="B153" s="143">
        <v>0</v>
      </c>
      <c r="C153" s="251">
        <v>0</v>
      </c>
      <c r="D153" s="252" t="s">
        <v>401</v>
      </c>
      <c r="E153" s="251">
        <v>0</v>
      </c>
      <c r="F153" s="251"/>
      <c r="G153" s="251"/>
      <c r="H153" s="251"/>
      <c r="I153" s="251"/>
      <c r="J153" s="1">
        <f t="shared" si="2"/>
        <v>0</v>
      </c>
      <c r="K153" s="358">
        <f t="shared" si="3"/>
        <v>0</v>
      </c>
    </row>
    <row r="154" spans="1:11">
      <c r="A154" s="250" t="s">
        <v>93</v>
      </c>
      <c r="B154" s="143">
        <v>6.9999999999999999E-4</v>
      </c>
      <c r="C154" s="251">
        <v>24769</v>
      </c>
      <c r="D154" s="252" t="s">
        <v>403</v>
      </c>
      <c r="E154" s="251"/>
      <c r="F154" s="251">
        <v>24769</v>
      </c>
      <c r="G154" s="251"/>
      <c r="H154" s="251"/>
      <c r="I154" s="251"/>
      <c r="J154" s="1">
        <f t="shared" si="2"/>
        <v>1238.45</v>
      </c>
      <c r="K154" s="358">
        <f t="shared" si="3"/>
        <v>5.7808149481059304E-4</v>
      </c>
    </row>
    <row r="155" spans="1:11">
      <c r="A155" s="250" t="s">
        <v>94</v>
      </c>
      <c r="B155" s="143">
        <v>1.1999999999999999E-3</v>
      </c>
      <c r="C155" s="251">
        <v>42461</v>
      </c>
      <c r="D155" s="252" t="s">
        <v>403</v>
      </c>
      <c r="E155" s="251"/>
      <c r="F155" s="251">
        <v>42461</v>
      </c>
      <c r="G155" s="251"/>
      <c r="H155" s="251"/>
      <c r="I155" s="251"/>
      <c r="J155" s="1">
        <f t="shared" si="2"/>
        <v>2123.0500000000002</v>
      </c>
      <c r="K155" s="358">
        <f t="shared" si="3"/>
        <v>9.909935141165407E-4</v>
      </c>
    </row>
    <row r="156" spans="1:11">
      <c r="A156" s="250" t="s">
        <v>95</v>
      </c>
      <c r="B156" s="143">
        <v>0</v>
      </c>
      <c r="C156" s="251">
        <v>0</v>
      </c>
      <c r="D156" s="252" t="s">
        <v>419</v>
      </c>
      <c r="E156" s="251"/>
      <c r="F156" s="251"/>
      <c r="G156" s="251">
        <v>0</v>
      </c>
      <c r="H156" s="251"/>
      <c r="I156" s="251"/>
      <c r="J156" s="1">
        <f t="shared" si="2"/>
        <v>0</v>
      </c>
      <c r="K156" s="358">
        <f t="shared" si="3"/>
        <v>0</v>
      </c>
    </row>
    <row r="157" spans="1:11">
      <c r="A157" s="250" t="s">
        <v>96</v>
      </c>
      <c r="B157" s="143">
        <v>1.11E-2</v>
      </c>
      <c r="C157" s="251">
        <v>392766</v>
      </c>
      <c r="D157" s="252" t="s">
        <v>406</v>
      </c>
      <c r="E157" s="251"/>
      <c r="F157" s="251"/>
      <c r="G157" s="251"/>
      <c r="H157" s="251">
        <v>392766</v>
      </c>
      <c r="I157" s="251"/>
      <c r="J157" s="91">
        <f>C157</f>
        <v>392766</v>
      </c>
      <c r="K157" s="358">
        <f t="shared" si="3"/>
        <v>0.18333461697345665</v>
      </c>
    </row>
    <row r="158" spans="1:11">
      <c r="A158" s="257" t="s">
        <v>470</v>
      </c>
      <c r="B158" s="258">
        <v>1</v>
      </c>
      <c r="C158" s="259">
        <v>35384365</v>
      </c>
      <c r="D158" s="259"/>
      <c r="E158" s="259">
        <v>27158562</v>
      </c>
      <c r="F158" s="259">
        <v>6715952</v>
      </c>
      <c r="G158" s="259">
        <v>1117085</v>
      </c>
      <c r="H158" s="259">
        <v>392766</v>
      </c>
      <c r="I158" s="259">
        <v>0</v>
      </c>
      <c r="J158" s="1">
        <f>SUM(J148:J157)</f>
        <v>2142345.9500000002</v>
      </c>
      <c r="K158" s="358">
        <f t="shared" si="3"/>
        <v>1.0000004434393155</v>
      </c>
    </row>
    <row r="159" spans="1:11">
      <c r="A159" s="257" t="s">
        <v>471</v>
      </c>
      <c r="B159" s="260"/>
      <c r="C159" s="251"/>
      <c r="D159" s="251"/>
      <c r="E159" s="251"/>
      <c r="F159" s="261">
        <v>-1749579</v>
      </c>
      <c r="G159" s="261"/>
      <c r="H159" s="362">
        <v>1749579</v>
      </c>
      <c r="I159" s="251"/>
    </row>
    <row r="160" spans="1:11">
      <c r="A160" s="254"/>
      <c r="B160" s="255"/>
      <c r="C160" s="256"/>
      <c r="D160" s="254"/>
      <c r="E160" s="254"/>
      <c r="F160" s="254"/>
      <c r="G160" s="254"/>
      <c r="H160" s="254"/>
      <c r="I160" s="254"/>
    </row>
    <row r="161" spans="1:10">
      <c r="A161" s="257" t="s">
        <v>85</v>
      </c>
      <c r="B161" s="262">
        <v>1</v>
      </c>
      <c r="C161" s="259">
        <v>35384365</v>
      </c>
      <c r="D161" s="251"/>
      <c r="E161" s="259">
        <v>27158562</v>
      </c>
      <c r="F161" s="259">
        <v>4966373</v>
      </c>
      <c r="G161" s="259">
        <v>1117085</v>
      </c>
      <c r="H161" s="259">
        <v>2142345</v>
      </c>
      <c r="I161" s="259">
        <v>0</v>
      </c>
      <c r="J161" s="358">
        <f>H161/C161</f>
        <v>6.0544961030104677E-2</v>
      </c>
    </row>
    <row r="162" spans="1:10">
      <c r="A162" s="79"/>
      <c r="B162" s="79"/>
      <c r="C162" s="79"/>
      <c r="D162" s="79"/>
      <c r="E162" s="358">
        <f>E161/$C$161</f>
        <v>0.76753000936995763</v>
      </c>
      <c r="F162" s="186">
        <f>(F161+G161)/$C161</f>
        <v>0.17192502959993772</v>
      </c>
      <c r="G162" s="358"/>
      <c r="H162" s="358">
        <f>H161/$C$161</f>
        <v>6.0544961030104677E-2</v>
      </c>
      <c r="I162" s="358">
        <f>I161/$C$161</f>
        <v>0</v>
      </c>
      <c r="J162" s="265">
        <f>SUM(E162:I162)</f>
        <v>1</v>
      </c>
    </row>
    <row r="163" spans="1:10">
      <c r="A163" s="63" t="s">
        <v>430</v>
      </c>
      <c r="B163" s="64"/>
      <c r="C163" s="64"/>
      <c r="D163" s="64"/>
      <c r="E163" s="64"/>
      <c r="F163" s="64"/>
      <c r="G163" s="64"/>
      <c r="H163" s="66"/>
      <c r="I163" s="66"/>
    </row>
    <row r="164" spans="1:10">
      <c r="A164" s="63" t="s">
        <v>472</v>
      </c>
      <c r="B164" s="64"/>
      <c r="C164" s="64"/>
      <c r="D164" s="64"/>
      <c r="E164" s="64"/>
      <c r="F164" s="64"/>
      <c r="G164" s="64"/>
      <c r="H164" s="66"/>
      <c r="I164" s="66"/>
    </row>
    <row r="165" spans="1:10" ht="38.25">
      <c r="A165" s="68" t="s">
        <v>80</v>
      </c>
      <c r="B165" s="68" t="s">
        <v>393</v>
      </c>
      <c r="C165" s="68" t="s">
        <v>394</v>
      </c>
      <c r="D165" s="68" t="s">
        <v>395</v>
      </c>
      <c r="E165" s="69" t="s">
        <v>396</v>
      </c>
      <c r="F165" s="69" t="s">
        <v>397</v>
      </c>
      <c r="G165" s="69" t="s">
        <v>398</v>
      </c>
      <c r="H165" s="69" t="s">
        <v>399</v>
      </c>
      <c r="I165" s="69" t="s">
        <v>400</v>
      </c>
    </row>
    <row r="166" spans="1:10">
      <c r="A166" s="250" t="s">
        <v>86</v>
      </c>
      <c r="B166" s="143">
        <v>0.32990000000000003</v>
      </c>
      <c r="C166" s="251">
        <v>2059698</v>
      </c>
      <c r="D166" s="252" t="s">
        <v>401</v>
      </c>
      <c r="E166" s="251">
        <v>2059698</v>
      </c>
      <c r="F166" s="251"/>
      <c r="G166" s="251"/>
      <c r="H166" s="251"/>
      <c r="I166" s="251"/>
    </row>
    <row r="167" spans="1:10">
      <c r="A167" s="250" t="s">
        <v>88</v>
      </c>
      <c r="B167" s="143">
        <v>0.307</v>
      </c>
      <c r="C167" s="251">
        <v>1916724</v>
      </c>
      <c r="D167" s="252" t="s">
        <v>457</v>
      </c>
      <c r="E167" s="251">
        <v>958362</v>
      </c>
      <c r="F167" s="251">
        <v>958362</v>
      </c>
      <c r="G167" s="251"/>
      <c r="H167" s="251"/>
      <c r="I167" s="251"/>
    </row>
    <row r="168" spans="1:10">
      <c r="A168" s="250" t="s">
        <v>89</v>
      </c>
      <c r="B168" s="143">
        <v>2.3E-3</v>
      </c>
      <c r="C168" s="251">
        <v>14360</v>
      </c>
      <c r="D168" s="252" t="s">
        <v>403</v>
      </c>
      <c r="E168" s="251"/>
      <c r="F168" s="251">
        <v>14360</v>
      </c>
      <c r="G168" s="251"/>
      <c r="H168" s="251"/>
      <c r="I168" s="251"/>
    </row>
    <row r="169" spans="1:10">
      <c r="A169" s="250" t="s">
        <v>90</v>
      </c>
      <c r="B169" s="143">
        <v>0.31569999999999998</v>
      </c>
      <c r="C169" s="251">
        <v>1971041</v>
      </c>
      <c r="D169" s="252" t="s">
        <v>407</v>
      </c>
      <c r="E169" s="251">
        <v>1478281</v>
      </c>
      <c r="F169" s="251"/>
      <c r="G169" s="251">
        <v>492760</v>
      </c>
      <c r="H169" s="251"/>
      <c r="I169" s="251"/>
    </row>
    <row r="170" spans="1:10">
      <c r="A170" s="250" t="s">
        <v>91</v>
      </c>
      <c r="B170" s="143">
        <v>3.2099999999999997E-2</v>
      </c>
      <c r="C170" s="251">
        <v>200413</v>
      </c>
      <c r="D170" s="252" t="s">
        <v>403</v>
      </c>
      <c r="E170" s="251"/>
      <c r="F170" s="251">
        <v>200413</v>
      </c>
      <c r="G170" s="251"/>
      <c r="H170" s="251"/>
      <c r="I170" s="251"/>
    </row>
    <row r="171" spans="1:10">
      <c r="A171" s="250" t="s">
        <v>92</v>
      </c>
      <c r="B171" s="143">
        <v>0</v>
      </c>
      <c r="C171" s="251">
        <v>0</v>
      </c>
      <c r="D171" s="252" t="s">
        <v>401</v>
      </c>
      <c r="E171" s="251">
        <v>0</v>
      </c>
      <c r="F171" s="251"/>
      <c r="G171" s="251"/>
      <c r="H171" s="251"/>
      <c r="I171" s="251"/>
    </row>
    <row r="172" spans="1:10">
      <c r="A172" s="250" t="s">
        <v>93</v>
      </c>
      <c r="B172" s="143">
        <v>6.9999999999999999E-4</v>
      </c>
      <c r="C172" s="251">
        <v>4370</v>
      </c>
      <c r="D172" s="252" t="s">
        <v>403</v>
      </c>
      <c r="E172" s="251"/>
      <c r="F172" s="251">
        <v>4370</v>
      </c>
      <c r="G172" s="251"/>
      <c r="H172" s="251"/>
      <c r="I172" s="251"/>
    </row>
    <row r="173" spans="1:10">
      <c r="A173" s="250" t="s">
        <v>94</v>
      </c>
      <c r="B173" s="143">
        <v>1.1999999999999999E-3</v>
      </c>
      <c r="C173" s="251">
        <v>7492</v>
      </c>
      <c r="D173" s="252" t="s">
        <v>403</v>
      </c>
      <c r="E173" s="251"/>
      <c r="F173" s="251">
        <v>7492</v>
      </c>
      <c r="G173" s="251"/>
      <c r="H173" s="251"/>
      <c r="I173" s="251"/>
    </row>
    <row r="174" spans="1:10">
      <c r="A174" s="250" t="s">
        <v>95</v>
      </c>
      <c r="B174" s="143">
        <v>0</v>
      </c>
      <c r="C174" s="251">
        <v>0</v>
      </c>
      <c r="D174" s="252" t="s">
        <v>419</v>
      </c>
      <c r="E174" s="251"/>
      <c r="F174" s="251"/>
      <c r="G174" s="251">
        <v>0</v>
      </c>
      <c r="H174" s="251"/>
      <c r="I174" s="251"/>
    </row>
    <row r="175" spans="1:10">
      <c r="A175" s="250" t="s">
        <v>96</v>
      </c>
      <c r="B175" s="143">
        <v>1.11E-2</v>
      </c>
      <c r="C175" s="251">
        <v>69302</v>
      </c>
      <c r="D175" s="252" t="s">
        <v>406</v>
      </c>
      <c r="E175" s="251"/>
      <c r="F175" s="251"/>
      <c r="G175" s="251"/>
      <c r="H175" s="251">
        <v>69302</v>
      </c>
      <c r="I175" s="251"/>
    </row>
    <row r="176" spans="1:10">
      <c r="A176" s="254"/>
      <c r="B176" s="255"/>
      <c r="C176" s="256"/>
      <c r="D176" s="254"/>
      <c r="E176" s="254"/>
      <c r="F176" s="254"/>
      <c r="G176" s="254"/>
      <c r="H176" s="254"/>
      <c r="I176" s="254"/>
    </row>
    <row r="177" spans="1:10">
      <c r="A177" s="257" t="s">
        <v>85</v>
      </c>
      <c r="B177" s="258">
        <v>1</v>
      </c>
      <c r="C177" s="259">
        <v>6243400</v>
      </c>
      <c r="D177" s="259"/>
      <c r="E177" s="259">
        <v>4496341</v>
      </c>
      <c r="F177" s="259">
        <v>1184997</v>
      </c>
      <c r="G177" s="259">
        <v>492760</v>
      </c>
      <c r="H177" s="259">
        <v>69302</v>
      </c>
      <c r="I177" s="259">
        <v>0</v>
      </c>
      <c r="J177" s="358">
        <f>H177/C177</f>
        <v>1.1100041643976039E-2</v>
      </c>
    </row>
    <row r="178" spans="1:10">
      <c r="E178" s="358">
        <f>E177/$C$177</f>
        <v>0.72017506486850114</v>
      </c>
      <c r="F178" s="186">
        <f>(F177+G177)/$C177</f>
        <v>0.26872489348752282</v>
      </c>
      <c r="G178" s="358"/>
      <c r="H178" s="358">
        <f>H177/$C$177</f>
        <v>1.1100041643976039E-2</v>
      </c>
      <c r="I178" s="358">
        <f>I177/$C$177</f>
        <v>0</v>
      </c>
      <c r="J178" s="265">
        <f>SUM(E178:I178)</f>
        <v>1</v>
      </c>
    </row>
    <row r="179" spans="1:10">
      <c r="A179" s="63" t="s">
        <v>430</v>
      </c>
      <c r="B179" s="64"/>
      <c r="C179" s="64"/>
      <c r="D179" s="64"/>
      <c r="E179" s="64"/>
      <c r="F179" s="64"/>
      <c r="G179" s="64"/>
      <c r="H179" s="66"/>
      <c r="I179" s="66"/>
    </row>
    <row r="180" spans="1:10">
      <c r="A180" s="63" t="s">
        <v>96</v>
      </c>
      <c r="B180" s="64"/>
      <c r="C180" s="64"/>
      <c r="D180" s="64"/>
      <c r="E180" s="64"/>
      <c r="F180" s="64"/>
      <c r="G180" s="64"/>
      <c r="H180" s="66"/>
      <c r="I180" s="66"/>
    </row>
    <row r="181" spans="1:10" ht="38.25">
      <c r="A181" s="68" t="s">
        <v>80</v>
      </c>
      <c r="B181" s="68" t="s">
        <v>393</v>
      </c>
      <c r="C181" s="68" t="s">
        <v>394</v>
      </c>
      <c r="D181" s="68" t="s">
        <v>395</v>
      </c>
      <c r="E181" s="69" t="s">
        <v>396</v>
      </c>
      <c r="F181" s="69" t="s">
        <v>397</v>
      </c>
      <c r="G181" s="69" t="s">
        <v>398</v>
      </c>
      <c r="H181" s="69" t="s">
        <v>399</v>
      </c>
      <c r="I181" s="69" t="s">
        <v>400</v>
      </c>
    </row>
    <row r="182" spans="1:10">
      <c r="A182" s="250" t="s">
        <v>96</v>
      </c>
      <c r="B182" s="143">
        <v>1</v>
      </c>
      <c r="C182" s="251">
        <v>7205370</v>
      </c>
      <c r="D182" s="252" t="s">
        <v>406</v>
      </c>
      <c r="E182" s="251"/>
      <c r="F182" s="251"/>
      <c r="G182" s="251"/>
      <c r="H182" s="251">
        <v>7205370</v>
      </c>
      <c r="I182" s="251"/>
    </row>
    <row r="183" spans="1:10">
      <c r="A183" s="254"/>
      <c r="B183" s="255"/>
      <c r="C183" s="256"/>
      <c r="D183" s="254"/>
      <c r="E183" s="254"/>
      <c r="F183" s="254"/>
      <c r="G183" s="254"/>
      <c r="H183" s="254"/>
      <c r="I183" s="254"/>
    </row>
    <row r="184" spans="1:10">
      <c r="A184" s="257" t="s">
        <v>85</v>
      </c>
      <c r="B184" s="258">
        <v>1</v>
      </c>
      <c r="C184" s="259">
        <v>7205370</v>
      </c>
      <c r="D184" s="259"/>
      <c r="E184" s="259">
        <v>0</v>
      </c>
      <c r="F184" s="259">
        <v>0</v>
      </c>
      <c r="G184" s="259">
        <v>0</v>
      </c>
      <c r="H184" s="259">
        <v>7205370</v>
      </c>
      <c r="I184" s="259">
        <v>0</v>
      </c>
    </row>
    <row r="185" spans="1:10">
      <c r="H185" s="265">
        <f>H182/H184</f>
        <v>1</v>
      </c>
    </row>
    <row r="186" spans="1:10">
      <c r="A186" s="63" t="s">
        <v>430</v>
      </c>
      <c r="B186" s="64"/>
      <c r="C186" s="64"/>
      <c r="D186" s="64"/>
      <c r="E186" s="64"/>
      <c r="F186" s="64"/>
      <c r="G186" s="64"/>
      <c r="H186" s="66"/>
      <c r="I186" s="66"/>
    </row>
    <row r="187" spans="1:10">
      <c r="A187" s="63" t="s">
        <v>297</v>
      </c>
      <c r="B187" s="64"/>
      <c r="C187" s="64"/>
      <c r="D187" s="64"/>
      <c r="E187" s="64"/>
      <c r="F187" s="64"/>
      <c r="G187" s="64"/>
      <c r="H187" s="66"/>
      <c r="I187" s="66"/>
    </row>
    <row r="188" spans="1:10" ht="38.25">
      <c r="A188" s="68" t="s">
        <v>80</v>
      </c>
      <c r="B188" s="68" t="s">
        <v>393</v>
      </c>
      <c r="C188" s="68" t="s">
        <v>394</v>
      </c>
      <c r="D188" s="68" t="s">
        <v>395</v>
      </c>
      <c r="E188" s="69" t="s">
        <v>396</v>
      </c>
      <c r="F188" s="69" t="s">
        <v>397</v>
      </c>
      <c r="G188" s="69" t="s">
        <v>398</v>
      </c>
      <c r="H188" s="69" t="s">
        <v>399</v>
      </c>
      <c r="I188" s="69" t="s">
        <v>400</v>
      </c>
    </row>
    <row r="189" spans="1:10">
      <c r="A189" s="250" t="s">
        <v>86</v>
      </c>
      <c r="B189" s="143">
        <v>0.32990000000000003</v>
      </c>
      <c r="C189" s="251">
        <v>654174</v>
      </c>
      <c r="D189" s="252" t="s">
        <v>401</v>
      </c>
      <c r="E189" s="251">
        <v>654174</v>
      </c>
      <c r="F189" s="251"/>
      <c r="G189" s="251"/>
      <c r="H189" s="251"/>
      <c r="I189" s="251"/>
    </row>
    <row r="190" spans="1:10">
      <c r="A190" s="250" t="s">
        <v>88</v>
      </c>
      <c r="B190" s="143">
        <v>0.307</v>
      </c>
      <c r="C190" s="251">
        <v>608764</v>
      </c>
      <c r="D190" s="252" t="s">
        <v>457</v>
      </c>
      <c r="E190" s="251">
        <v>304382</v>
      </c>
      <c r="F190" s="251">
        <v>304382</v>
      </c>
      <c r="G190" s="251"/>
      <c r="H190" s="251"/>
      <c r="I190" s="251"/>
    </row>
    <row r="191" spans="1:10">
      <c r="A191" s="250" t="s">
        <v>89</v>
      </c>
      <c r="B191" s="143">
        <v>2.3E-3</v>
      </c>
      <c r="C191" s="251">
        <v>4561</v>
      </c>
      <c r="D191" s="252" t="s">
        <v>403</v>
      </c>
      <c r="E191" s="251"/>
      <c r="F191" s="251">
        <v>4561</v>
      </c>
      <c r="G191" s="251"/>
      <c r="H191" s="251"/>
      <c r="I191" s="251"/>
    </row>
    <row r="192" spans="1:10">
      <c r="A192" s="250" t="s">
        <v>90</v>
      </c>
      <c r="B192" s="143">
        <v>0.31569999999999998</v>
      </c>
      <c r="C192" s="251">
        <v>626014</v>
      </c>
      <c r="D192" s="252" t="s">
        <v>418</v>
      </c>
      <c r="E192" s="251">
        <v>313007</v>
      </c>
      <c r="F192" s="251"/>
      <c r="G192" s="251">
        <v>313007</v>
      </c>
      <c r="H192" s="251"/>
      <c r="I192" s="251"/>
    </row>
    <row r="193" spans="1:11">
      <c r="A193" s="250" t="s">
        <v>91</v>
      </c>
      <c r="B193" s="143">
        <v>3.2099999999999997E-2</v>
      </c>
      <c r="C193" s="251">
        <v>63653</v>
      </c>
      <c r="D193" s="252" t="s">
        <v>403</v>
      </c>
      <c r="E193" s="251"/>
      <c r="F193" s="251">
        <v>63653</v>
      </c>
      <c r="G193" s="251"/>
      <c r="H193" s="251"/>
      <c r="I193" s="251"/>
    </row>
    <row r="194" spans="1:11">
      <c r="A194" s="250" t="s">
        <v>92</v>
      </c>
      <c r="B194" s="143">
        <v>0</v>
      </c>
      <c r="C194" s="251">
        <v>0</v>
      </c>
      <c r="D194" s="252" t="s">
        <v>401</v>
      </c>
      <c r="E194" s="251">
        <v>0</v>
      </c>
      <c r="F194" s="251"/>
      <c r="G194" s="251"/>
      <c r="H194" s="251"/>
      <c r="I194" s="251"/>
    </row>
    <row r="195" spans="1:11">
      <c r="A195" s="250" t="s">
        <v>93</v>
      </c>
      <c r="B195" s="143">
        <v>6.9999999999999999E-4</v>
      </c>
      <c r="C195" s="251">
        <v>1388</v>
      </c>
      <c r="D195" s="252" t="s">
        <v>403</v>
      </c>
      <c r="E195" s="251"/>
      <c r="F195" s="251">
        <v>1388</v>
      </c>
      <c r="G195" s="251"/>
      <c r="H195" s="251"/>
      <c r="I195" s="251"/>
    </row>
    <row r="196" spans="1:11">
      <c r="A196" s="250" t="s">
        <v>94</v>
      </c>
      <c r="B196" s="143">
        <v>1.1999999999999999E-3</v>
      </c>
      <c r="C196" s="251">
        <v>2380</v>
      </c>
      <c r="D196" s="252" t="s">
        <v>403</v>
      </c>
      <c r="E196" s="251"/>
      <c r="F196" s="251">
        <v>2380</v>
      </c>
      <c r="G196" s="251"/>
      <c r="H196" s="251"/>
      <c r="I196" s="251"/>
    </row>
    <row r="197" spans="1:11">
      <c r="A197" s="250" t="s">
        <v>95</v>
      </c>
      <c r="B197" s="143">
        <v>0</v>
      </c>
      <c r="C197" s="251">
        <v>0</v>
      </c>
      <c r="D197" s="252" t="s">
        <v>419</v>
      </c>
      <c r="E197" s="251"/>
      <c r="F197" s="251"/>
      <c r="G197" s="251">
        <v>0</v>
      </c>
      <c r="H197" s="251"/>
      <c r="I197" s="251"/>
    </row>
    <row r="198" spans="1:11">
      <c r="A198" s="250" t="s">
        <v>96</v>
      </c>
      <c r="B198" s="143">
        <v>1.11E-2</v>
      </c>
      <c r="C198" s="251">
        <v>22011</v>
      </c>
      <c r="D198" s="252" t="s">
        <v>406</v>
      </c>
      <c r="E198" s="251"/>
      <c r="F198" s="251"/>
      <c r="G198" s="251"/>
      <c r="H198" s="251">
        <v>22011</v>
      </c>
      <c r="I198" s="251"/>
    </row>
    <row r="199" spans="1:11">
      <c r="A199" s="254"/>
      <c r="B199" s="255"/>
      <c r="C199" s="256"/>
      <c r="D199" s="254"/>
      <c r="E199" s="254"/>
      <c r="F199" s="254"/>
      <c r="G199" s="254"/>
      <c r="H199" s="254"/>
      <c r="I199" s="254"/>
    </row>
    <row r="200" spans="1:11">
      <c r="A200" s="257" t="s">
        <v>85</v>
      </c>
      <c r="B200" s="258">
        <v>1</v>
      </c>
      <c r="C200" s="259">
        <v>1982945</v>
      </c>
      <c r="D200" s="259"/>
      <c r="E200" s="259">
        <v>1271563</v>
      </c>
      <c r="F200" s="259">
        <v>376364</v>
      </c>
      <c r="G200" s="259">
        <v>313007</v>
      </c>
      <c r="H200" s="259">
        <v>22011</v>
      </c>
      <c r="I200" s="259">
        <v>0</v>
      </c>
      <c r="J200" s="358">
        <f>H200/C200</f>
        <v>1.1100156585280983E-2</v>
      </c>
    </row>
    <row r="201" spans="1:11">
      <c r="E201" s="358">
        <f>E200/$C$200</f>
        <v>0.641249757305422</v>
      </c>
      <c r="F201" s="186">
        <f>(F200+G200)/$C200</f>
        <v>0.34765008610929704</v>
      </c>
      <c r="G201" s="358"/>
      <c r="H201" s="358">
        <f>H200/$C$200</f>
        <v>1.1100156585280983E-2</v>
      </c>
      <c r="I201" s="358">
        <f>I200/$C$200</f>
        <v>0</v>
      </c>
      <c r="J201" s="265">
        <f>SUM(E201:I201)</f>
        <v>1</v>
      </c>
    </row>
    <row r="203" spans="1:11">
      <c r="A203" s="63" t="s">
        <v>430</v>
      </c>
      <c r="B203" s="63"/>
      <c r="C203" s="63"/>
      <c r="D203" s="63"/>
      <c r="E203" s="63"/>
      <c r="F203" s="63"/>
      <c r="G203" s="63"/>
      <c r="H203" s="63"/>
      <c r="I203" s="66"/>
    </row>
    <row r="204" spans="1:11">
      <c r="A204" s="63" t="s">
        <v>413</v>
      </c>
      <c r="B204" s="63"/>
      <c r="C204" s="63"/>
      <c r="D204" s="63"/>
      <c r="E204" s="63"/>
      <c r="F204" s="63"/>
      <c r="G204" s="63"/>
      <c r="H204" s="63"/>
      <c r="I204" s="66"/>
    </row>
    <row r="205" spans="1:11" ht="38.25">
      <c r="A205" s="68" t="s">
        <v>80</v>
      </c>
      <c r="B205" s="68" t="s">
        <v>393</v>
      </c>
      <c r="C205" s="68" t="s">
        <v>394</v>
      </c>
      <c r="D205" s="68" t="s">
        <v>395</v>
      </c>
      <c r="E205" s="69" t="s">
        <v>396</v>
      </c>
      <c r="F205" s="69" t="s">
        <v>397</v>
      </c>
      <c r="G205" s="69" t="s">
        <v>398</v>
      </c>
      <c r="H205" s="69" t="s">
        <v>399</v>
      </c>
      <c r="I205" s="69" t="s">
        <v>400</v>
      </c>
    </row>
    <row r="206" spans="1:11">
      <c r="A206" s="93" t="s">
        <v>86</v>
      </c>
      <c r="B206" s="103"/>
      <c r="C206" s="101">
        <v>55088938</v>
      </c>
      <c r="D206" s="97"/>
      <c r="E206" s="101">
        <v>55088938</v>
      </c>
      <c r="F206" s="101">
        <v>0</v>
      </c>
      <c r="G206" s="101">
        <v>0</v>
      </c>
      <c r="H206" s="101">
        <v>0</v>
      </c>
      <c r="I206" s="101">
        <v>0</v>
      </c>
    </row>
    <row r="207" spans="1:11">
      <c r="A207" s="93" t="s">
        <v>88</v>
      </c>
      <c r="B207" s="103"/>
      <c r="C207" s="101">
        <v>53536704</v>
      </c>
      <c r="D207" s="97"/>
      <c r="E207" s="101">
        <v>26768351</v>
      </c>
      <c r="F207" s="101">
        <v>26420079</v>
      </c>
      <c r="G207" s="101">
        <v>0</v>
      </c>
      <c r="H207" s="101">
        <v>348274</v>
      </c>
      <c r="I207" s="101">
        <v>0</v>
      </c>
      <c r="K207" s="410">
        <f>H207/H220</f>
        <v>3.2313296295059211E-2</v>
      </c>
    </row>
    <row r="208" spans="1:11">
      <c r="A208" s="93" t="s">
        <v>89</v>
      </c>
      <c r="B208" s="103"/>
      <c r="C208" s="101">
        <v>410810</v>
      </c>
      <c r="D208" s="97"/>
      <c r="E208" s="101">
        <v>0</v>
      </c>
      <c r="F208" s="101">
        <v>410810</v>
      </c>
      <c r="G208" s="101">
        <v>0</v>
      </c>
      <c r="H208" s="101">
        <v>0</v>
      </c>
      <c r="I208" s="101">
        <v>0</v>
      </c>
    </row>
    <row r="209" spans="1:11">
      <c r="A209" s="93" t="s">
        <v>90</v>
      </c>
      <c r="B209" s="103"/>
      <c r="C209" s="101">
        <v>60933558</v>
      </c>
      <c r="D209" s="97"/>
      <c r="E209" s="101">
        <v>51213423</v>
      </c>
      <c r="F209" s="101">
        <v>0</v>
      </c>
      <c r="G209" s="101">
        <v>9720135</v>
      </c>
      <c r="H209" s="101">
        <v>0</v>
      </c>
      <c r="I209" s="101">
        <v>0</v>
      </c>
    </row>
    <row r="210" spans="1:11">
      <c r="A210" s="93" t="s">
        <v>91</v>
      </c>
      <c r="B210" s="103"/>
      <c r="C210" s="101">
        <v>5343188</v>
      </c>
      <c r="D210" s="97"/>
      <c r="E210" s="101">
        <v>1527</v>
      </c>
      <c r="F210" s="101">
        <v>5335447</v>
      </c>
      <c r="G210" s="101">
        <v>0</v>
      </c>
      <c r="H210" s="101">
        <v>6214</v>
      </c>
      <c r="I210" s="101">
        <v>0</v>
      </c>
      <c r="K210" s="410">
        <f>H210/H220</f>
        <v>5.7654267380711154E-4</v>
      </c>
    </row>
    <row r="211" spans="1:11">
      <c r="A211" s="93" t="s">
        <v>92</v>
      </c>
      <c r="B211" s="103"/>
      <c r="C211" s="101">
        <v>0</v>
      </c>
      <c r="D211" s="97"/>
      <c r="E211" s="101">
        <v>0</v>
      </c>
      <c r="F211" s="101">
        <v>0</v>
      </c>
      <c r="G211" s="101">
        <v>0</v>
      </c>
      <c r="H211" s="101">
        <v>0</v>
      </c>
      <c r="I211" s="101">
        <v>0</v>
      </c>
    </row>
    <row r="212" spans="1:11">
      <c r="A212" s="93" t="s">
        <v>93</v>
      </c>
      <c r="B212" s="103"/>
      <c r="C212" s="101">
        <v>124271</v>
      </c>
      <c r="D212" s="97"/>
      <c r="E212" s="101">
        <v>0</v>
      </c>
      <c r="F212" s="101">
        <v>124271</v>
      </c>
      <c r="G212" s="101">
        <v>0</v>
      </c>
      <c r="H212" s="101">
        <v>0</v>
      </c>
      <c r="I212" s="101">
        <v>0</v>
      </c>
    </row>
    <row r="213" spans="1:11">
      <c r="A213" s="93" t="s">
        <v>94</v>
      </c>
      <c r="B213" s="103"/>
      <c r="C213" s="101">
        <v>212298</v>
      </c>
      <c r="D213" s="97"/>
      <c r="E213" s="101">
        <v>0</v>
      </c>
      <c r="F213" s="101">
        <v>212298</v>
      </c>
      <c r="G213" s="101">
        <v>0</v>
      </c>
      <c r="H213" s="101">
        <v>0</v>
      </c>
      <c r="I213" s="101">
        <v>0</v>
      </c>
    </row>
    <row r="214" spans="1:11">
      <c r="A214" s="93" t="s">
        <v>95</v>
      </c>
      <c r="B214" s="103"/>
      <c r="C214" s="101">
        <v>0</v>
      </c>
      <c r="D214" s="97"/>
      <c r="E214" s="101">
        <v>0</v>
      </c>
      <c r="F214" s="101">
        <v>0</v>
      </c>
      <c r="G214" s="101">
        <v>0</v>
      </c>
      <c r="H214" s="101">
        <v>0</v>
      </c>
      <c r="I214" s="101">
        <v>0</v>
      </c>
    </row>
    <row r="215" spans="1:11">
      <c r="A215" s="93" t="s">
        <v>96</v>
      </c>
      <c r="B215" s="103"/>
      <c r="C215" s="101">
        <v>9105096</v>
      </c>
      <c r="D215" s="97"/>
      <c r="E215" s="101">
        <v>0</v>
      </c>
      <c r="F215" s="101">
        <v>0</v>
      </c>
      <c r="G215" s="101">
        <v>0</v>
      </c>
      <c r="H215" s="101">
        <v>9105096</v>
      </c>
      <c r="I215" s="101">
        <v>0</v>
      </c>
      <c r="K215" s="410">
        <f>H215/H220</f>
        <v>0.84478216818642349</v>
      </c>
    </row>
    <row r="216" spans="1:11">
      <c r="A216" s="250" t="s">
        <v>409</v>
      </c>
      <c r="B216" s="405"/>
      <c r="C216" s="101">
        <v>0</v>
      </c>
      <c r="D216" s="97"/>
      <c r="E216" s="101">
        <v>0</v>
      </c>
      <c r="F216" s="101">
        <v>0</v>
      </c>
      <c r="G216" s="101">
        <v>0</v>
      </c>
      <c r="H216" s="101">
        <v>0</v>
      </c>
      <c r="I216" s="101">
        <v>0</v>
      </c>
    </row>
    <row r="217" spans="1:11">
      <c r="A217" s="404" t="s">
        <v>470</v>
      </c>
      <c r="B217" s="405"/>
      <c r="C217" s="406">
        <v>184754863</v>
      </c>
      <c r="D217" s="407"/>
      <c r="E217" s="406">
        <v>133072239</v>
      </c>
      <c r="F217" s="406">
        <v>32502905</v>
      </c>
      <c r="G217" s="406">
        <v>9720135</v>
      </c>
      <c r="H217" s="406">
        <v>9459584</v>
      </c>
      <c r="I217" s="96">
        <v>0</v>
      </c>
    </row>
    <row r="218" spans="1:11">
      <c r="A218" s="404" t="s">
        <v>473</v>
      </c>
      <c r="B218" s="405"/>
      <c r="C218" s="406">
        <v>0</v>
      </c>
      <c r="D218" s="407"/>
      <c r="E218" s="406">
        <v>0</v>
      </c>
      <c r="F218" s="406">
        <v>-1318456</v>
      </c>
      <c r="G218" s="406">
        <v>0</v>
      </c>
      <c r="H218" s="406">
        <v>1318456</v>
      </c>
      <c r="I218" s="406">
        <v>0</v>
      </c>
      <c r="K218" s="410">
        <f>H218/H220</f>
        <v>0.12232799284471017</v>
      </c>
    </row>
    <row r="219" spans="1:11">
      <c r="A219" s="408"/>
      <c r="B219" s="408"/>
      <c r="C219" s="408"/>
      <c r="D219" s="408"/>
      <c r="E219" s="408"/>
      <c r="F219" s="408"/>
      <c r="G219" s="408"/>
      <c r="H219" s="409"/>
      <c r="I219" s="254"/>
    </row>
    <row r="220" spans="1:11">
      <c r="A220" s="95" t="s">
        <v>85</v>
      </c>
      <c r="B220" s="103"/>
      <c r="C220" s="96">
        <v>184754863</v>
      </c>
      <c r="D220" s="97"/>
      <c r="E220" s="96">
        <v>133072239</v>
      </c>
      <c r="F220" s="96">
        <v>31184449</v>
      </c>
      <c r="G220" s="96">
        <v>9720135</v>
      </c>
      <c r="H220" s="96">
        <v>10778040</v>
      </c>
      <c r="I220" s="96">
        <v>0</v>
      </c>
    </row>
    <row r="222" spans="1:11">
      <c r="A222" s="63" t="s">
        <v>431</v>
      </c>
      <c r="B222" s="64"/>
      <c r="C222" s="64"/>
      <c r="D222" s="64"/>
      <c r="E222" s="64"/>
      <c r="F222" s="64"/>
      <c r="G222" s="64"/>
      <c r="H222" s="66"/>
      <c r="I222" s="66"/>
    </row>
    <row r="223" spans="1:11">
      <c r="A223" s="63" t="s">
        <v>468</v>
      </c>
      <c r="B223" s="64"/>
      <c r="C223" s="64"/>
      <c r="D223" s="64"/>
      <c r="E223" s="64"/>
      <c r="F223" s="64"/>
      <c r="G223" s="64"/>
      <c r="H223" s="66"/>
      <c r="I223" s="66"/>
    </row>
    <row r="224" spans="1:11" ht="38.25">
      <c r="A224" s="68" t="s">
        <v>80</v>
      </c>
      <c r="B224" s="68" t="s">
        <v>393</v>
      </c>
      <c r="C224" s="68" t="s">
        <v>394</v>
      </c>
      <c r="D224" s="68" t="s">
        <v>395</v>
      </c>
      <c r="E224" s="69" t="s">
        <v>396</v>
      </c>
      <c r="F224" s="69" t="s">
        <v>397</v>
      </c>
      <c r="G224" s="69" t="s">
        <v>398</v>
      </c>
      <c r="H224" s="69" t="s">
        <v>399</v>
      </c>
      <c r="I224" s="69" t="s">
        <v>400</v>
      </c>
    </row>
    <row r="225" spans="1:10">
      <c r="A225" s="250" t="s">
        <v>86</v>
      </c>
      <c r="B225" s="143">
        <v>0.30590000000000001</v>
      </c>
      <c r="C225" s="251">
        <v>28526017</v>
      </c>
      <c r="D225" s="252" t="s">
        <v>401</v>
      </c>
      <c r="E225" s="251">
        <v>28526017</v>
      </c>
      <c r="F225" s="251"/>
      <c r="G225" s="251"/>
      <c r="H225" s="251"/>
      <c r="I225" s="251"/>
    </row>
    <row r="226" spans="1:10">
      <c r="A226" s="250" t="s">
        <v>88</v>
      </c>
      <c r="B226" s="143">
        <v>0.28770000000000001</v>
      </c>
      <c r="C226" s="251">
        <v>26828817</v>
      </c>
      <c r="D226" s="252" t="s">
        <v>457</v>
      </c>
      <c r="E226" s="253">
        <v>13414408</v>
      </c>
      <c r="F226" s="251">
        <v>13414409</v>
      </c>
      <c r="G226" s="251"/>
      <c r="H226" s="251"/>
      <c r="I226" s="251"/>
    </row>
    <row r="227" spans="1:10">
      <c r="A227" s="250" t="s">
        <v>89</v>
      </c>
      <c r="B227" s="143">
        <v>2E-3</v>
      </c>
      <c r="C227" s="251">
        <v>186506</v>
      </c>
      <c r="D227" s="252" t="s">
        <v>403</v>
      </c>
      <c r="E227" s="251"/>
      <c r="F227" s="251">
        <v>186506</v>
      </c>
      <c r="G227" s="251"/>
      <c r="H227" s="251"/>
      <c r="I227" s="251"/>
    </row>
    <row r="228" spans="1:10">
      <c r="A228" s="250" t="s">
        <v>90</v>
      </c>
      <c r="B228" s="143">
        <v>0.32179999999999997</v>
      </c>
      <c r="C228" s="251">
        <v>30008736</v>
      </c>
      <c r="D228" s="252" t="s">
        <v>404</v>
      </c>
      <c r="E228" s="251">
        <v>27007862</v>
      </c>
      <c r="F228" s="251"/>
      <c r="G228" s="251">
        <v>3000874</v>
      </c>
      <c r="H228" s="251"/>
      <c r="I228" s="251"/>
    </row>
    <row r="229" spans="1:10">
      <c r="A229" s="250" t="s">
        <v>474</v>
      </c>
      <c r="B229" s="143">
        <v>3.0499999999999999E-2</v>
      </c>
      <c r="C229" s="251">
        <v>2844209</v>
      </c>
      <c r="D229" s="252" t="s">
        <v>419</v>
      </c>
      <c r="E229" s="251"/>
      <c r="F229" s="251"/>
      <c r="G229" s="251">
        <v>2844209</v>
      </c>
      <c r="H229" s="251"/>
      <c r="I229" s="251"/>
    </row>
    <row r="230" spans="1:10">
      <c r="A230" s="250" t="s">
        <v>91</v>
      </c>
      <c r="B230" s="143">
        <v>4.2500000000000003E-2</v>
      </c>
      <c r="C230" s="251">
        <v>3963242</v>
      </c>
      <c r="D230" s="252" t="s">
        <v>403</v>
      </c>
      <c r="E230" s="251"/>
      <c r="F230" s="251">
        <v>3963242</v>
      </c>
      <c r="G230" s="251"/>
      <c r="H230" s="251"/>
      <c r="I230" s="251"/>
    </row>
    <row r="231" spans="1:10">
      <c r="A231" s="250" t="s">
        <v>92</v>
      </c>
      <c r="B231" s="143">
        <v>1E-4</v>
      </c>
      <c r="C231" s="251">
        <v>9325</v>
      </c>
      <c r="D231" s="252" t="s">
        <v>401</v>
      </c>
      <c r="E231" s="251">
        <v>9325</v>
      </c>
      <c r="F231" s="251"/>
      <c r="G231" s="251"/>
      <c r="H231" s="251"/>
      <c r="I231" s="251"/>
    </row>
    <row r="232" spans="1:10">
      <c r="A232" s="250" t="s">
        <v>93</v>
      </c>
      <c r="B232" s="143">
        <v>8.0000000000000004E-4</v>
      </c>
      <c r="C232" s="251">
        <v>74602</v>
      </c>
      <c r="D232" s="252" t="s">
        <v>403</v>
      </c>
      <c r="E232" s="251"/>
      <c r="F232" s="251">
        <v>74602</v>
      </c>
      <c r="G232" s="251"/>
      <c r="H232" s="251"/>
      <c r="I232" s="251"/>
    </row>
    <row r="233" spans="1:10">
      <c r="A233" s="250" t="s">
        <v>94</v>
      </c>
      <c r="B233" s="143">
        <v>1.2999999999999999E-3</v>
      </c>
      <c r="C233" s="251">
        <v>121229</v>
      </c>
      <c r="D233" s="252" t="s">
        <v>403</v>
      </c>
      <c r="E233" s="251"/>
      <c r="F233" s="251">
        <v>121229</v>
      </c>
      <c r="G233" s="251"/>
      <c r="H233" s="251"/>
      <c r="I233" s="251"/>
    </row>
    <row r="234" spans="1:10">
      <c r="A234" s="250" t="s">
        <v>95</v>
      </c>
      <c r="B234" s="143">
        <v>0</v>
      </c>
      <c r="C234" s="251">
        <v>0</v>
      </c>
      <c r="D234" s="252" t="s">
        <v>419</v>
      </c>
      <c r="E234" s="251"/>
      <c r="F234" s="251"/>
      <c r="G234" s="251">
        <v>0</v>
      </c>
      <c r="H234" s="251"/>
      <c r="I234" s="251"/>
    </row>
    <row r="235" spans="1:10">
      <c r="A235" s="250" t="s">
        <v>96</v>
      </c>
      <c r="B235" s="143">
        <v>7.4000000000000003E-3</v>
      </c>
      <c r="C235" s="251">
        <v>690070</v>
      </c>
      <c r="D235" s="252" t="s">
        <v>406</v>
      </c>
      <c r="E235" s="251"/>
      <c r="F235" s="251"/>
      <c r="G235" s="251"/>
      <c r="H235" s="251">
        <v>690070</v>
      </c>
      <c r="I235" s="251"/>
      <c r="J235" s="358"/>
    </row>
    <row r="236" spans="1:10">
      <c r="A236" s="254"/>
      <c r="B236" s="255"/>
      <c r="C236" s="256"/>
      <c r="D236" s="254"/>
      <c r="E236" s="254"/>
      <c r="F236" s="254"/>
      <c r="G236" s="254"/>
      <c r="H236" s="254"/>
      <c r="I236" s="254"/>
      <c r="J236" s="265"/>
    </row>
    <row r="237" spans="1:10">
      <c r="A237" s="257" t="s">
        <v>85</v>
      </c>
      <c r="B237" s="258">
        <v>0.99999999999999989</v>
      </c>
      <c r="C237" s="259">
        <v>93252753</v>
      </c>
      <c r="D237" s="259"/>
      <c r="E237" s="259">
        <v>68957612</v>
      </c>
      <c r="F237" s="259">
        <v>17759988</v>
      </c>
      <c r="G237" s="259">
        <v>5845083</v>
      </c>
      <c r="H237" s="259">
        <v>690070</v>
      </c>
      <c r="I237" s="259">
        <v>0</v>
      </c>
      <c r="J237" s="358">
        <f>H237/C237</f>
        <v>7.3999960086969232E-3</v>
      </c>
    </row>
    <row r="238" spans="1:10">
      <c r="A238" s="79"/>
      <c r="B238" s="79"/>
      <c r="C238" s="79"/>
      <c r="D238" s="79"/>
      <c r="E238" s="358">
        <f>E237/$C237</f>
        <v>0.73946998647857609</v>
      </c>
      <c r="F238" s="358">
        <f>(F237+G237)/$C237</f>
        <v>0.25313001751272696</v>
      </c>
      <c r="G238" s="358"/>
      <c r="H238" s="358">
        <f t="shared" ref="H238:I238" si="4">H237/$C237</f>
        <v>7.3999960086969232E-3</v>
      </c>
      <c r="I238" s="358">
        <f t="shared" si="4"/>
        <v>0</v>
      </c>
      <c r="J238" s="265">
        <f>SUM(E238:I238)</f>
        <v>0.99999999999999989</v>
      </c>
    </row>
    <row r="239" spans="1:10">
      <c r="A239" s="63" t="s">
        <v>431</v>
      </c>
      <c r="B239" s="64"/>
      <c r="C239" s="64"/>
      <c r="D239" s="64"/>
      <c r="E239" s="64"/>
      <c r="F239" s="64"/>
      <c r="G239" s="64"/>
      <c r="H239" s="66"/>
      <c r="I239" s="66"/>
    </row>
    <row r="240" spans="1:10">
      <c r="A240" s="63" t="s">
        <v>469</v>
      </c>
      <c r="B240" s="64"/>
      <c r="C240" s="64"/>
      <c r="D240" s="64"/>
      <c r="E240" s="64"/>
      <c r="F240" s="64"/>
      <c r="G240" s="64"/>
      <c r="H240" s="66"/>
      <c r="I240" s="66"/>
    </row>
    <row r="241" spans="1:11" ht="38.25">
      <c r="A241" s="68" t="s">
        <v>80</v>
      </c>
      <c r="B241" s="68" t="s">
        <v>393</v>
      </c>
      <c r="C241" s="68" t="s">
        <v>394</v>
      </c>
      <c r="D241" s="68" t="s">
        <v>395</v>
      </c>
      <c r="E241" s="69" t="s">
        <v>396</v>
      </c>
      <c r="F241" s="69" t="s">
        <v>397</v>
      </c>
      <c r="G241" s="69" t="s">
        <v>398</v>
      </c>
      <c r="H241" s="69" t="s">
        <v>399</v>
      </c>
      <c r="I241" s="69" t="s">
        <v>400</v>
      </c>
    </row>
    <row r="242" spans="1:11">
      <c r="A242" s="250" t="s">
        <v>86</v>
      </c>
      <c r="B242" s="143">
        <v>0.30590000000000001</v>
      </c>
      <c r="C242" s="251">
        <v>7072922</v>
      </c>
      <c r="D242" s="252" t="s">
        <v>401</v>
      </c>
      <c r="E242" s="251">
        <v>7072922</v>
      </c>
      <c r="F242" s="251"/>
      <c r="G242" s="251"/>
      <c r="H242" s="251"/>
      <c r="I242" s="251"/>
      <c r="J242" s="1">
        <f>C242*0.05</f>
        <v>353646.10000000003</v>
      </c>
      <c r="K242" s="358">
        <f>J242/$H$256</f>
        <v>0.26819226636150123</v>
      </c>
    </row>
    <row r="243" spans="1:11">
      <c r="A243" s="250" t="s">
        <v>88</v>
      </c>
      <c r="B243" s="143">
        <v>0.28770000000000001</v>
      </c>
      <c r="C243" s="253">
        <v>6652107</v>
      </c>
      <c r="D243" s="252" t="s">
        <v>457</v>
      </c>
      <c r="E243" s="253">
        <v>3326053</v>
      </c>
      <c r="F243" s="251">
        <v>3326054</v>
      </c>
      <c r="G243" s="251"/>
      <c r="H243" s="251"/>
      <c r="I243" s="251"/>
      <c r="J243" s="1">
        <f t="shared" ref="J243:J251" si="5">C243*0.05</f>
        <v>332605.35000000003</v>
      </c>
      <c r="K243" s="358">
        <f t="shared" ref="K243:K252" si="6">J243/$H$256</f>
        <v>0.25223573120263548</v>
      </c>
    </row>
    <row r="244" spans="1:11">
      <c r="A244" s="250" t="s">
        <v>89</v>
      </c>
      <c r="B244" s="143">
        <v>2E-3</v>
      </c>
      <c r="C244" s="251">
        <v>46243</v>
      </c>
      <c r="D244" s="252" t="s">
        <v>403</v>
      </c>
      <c r="E244" s="251"/>
      <c r="F244" s="251">
        <v>46243</v>
      </c>
      <c r="G244" s="251"/>
      <c r="H244" s="251"/>
      <c r="I244" s="251"/>
      <c r="J244" s="1">
        <f t="shared" si="5"/>
        <v>2312.15</v>
      </c>
      <c r="K244" s="358">
        <f t="shared" si="6"/>
        <v>1.7534499847948134E-3</v>
      </c>
    </row>
    <row r="245" spans="1:11">
      <c r="A245" s="250" t="s">
        <v>90</v>
      </c>
      <c r="B245" s="143">
        <v>0.32179999999999997</v>
      </c>
      <c r="C245" s="251">
        <v>7440559</v>
      </c>
      <c r="D245" s="252" t="s">
        <v>404</v>
      </c>
      <c r="E245" s="251">
        <v>6696503</v>
      </c>
      <c r="F245" s="251"/>
      <c r="G245" s="251">
        <v>744056</v>
      </c>
      <c r="H245" s="251"/>
      <c r="I245" s="251"/>
      <c r="J245" s="1">
        <f t="shared" si="5"/>
        <v>372027.95</v>
      </c>
      <c r="K245" s="358">
        <f t="shared" si="6"/>
        <v>0.28213238901920101</v>
      </c>
    </row>
    <row r="246" spans="1:11">
      <c r="A246" s="250" t="s">
        <v>474</v>
      </c>
      <c r="B246" s="143">
        <v>3.0499999999999999E-2</v>
      </c>
      <c r="C246" s="251">
        <v>705211</v>
      </c>
      <c r="D246" s="252" t="s">
        <v>419</v>
      </c>
      <c r="E246" s="251"/>
      <c r="F246" s="251"/>
      <c r="G246" s="251">
        <v>705211</v>
      </c>
      <c r="H246" s="251"/>
      <c r="I246" s="251"/>
      <c r="J246" s="1">
        <f t="shared" si="5"/>
        <v>35260.550000000003</v>
      </c>
      <c r="K246" s="358">
        <f t="shared" si="6"/>
        <v>2.6740311338519025E-2</v>
      </c>
    </row>
    <row r="247" spans="1:11">
      <c r="A247" s="250" t="s">
        <v>91</v>
      </c>
      <c r="B247" s="143">
        <v>4.2500000000000003E-2</v>
      </c>
      <c r="C247" s="253">
        <v>982672</v>
      </c>
      <c r="D247" s="252" t="s">
        <v>403</v>
      </c>
      <c r="E247" s="251"/>
      <c r="F247" s="251">
        <v>982672</v>
      </c>
      <c r="G247" s="251"/>
      <c r="H247" s="251"/>
      <c r="I247" s="251"/>
      <c r="J247" s="1">
        <f t="shared" si="5"/>
        <v>49133.600000000006</v>
      </c>
      <c r="K247" s="358">
        <f t="shared" si="6"/>
        <v>3.7261125001801121E-2</v>
      </c>
    </row>
    <row r="248" spans="1:11">
      <c r="A248" s="250" t="s">
        <v>92</v>
      </c>
      <c r="B248" s="143">
        <v>1E-4</v>
      </c>
      <c r="C248" s="251">
        <v>2312</v>
      </c>
      <c r="D248" s="252" t="s">
        <v>401</v>
      </c>
      <c r="E248" s="251">
        <v>2312</v>
      </c>
      <c r="F248" s="251"/>
      <c r="G248" s="251"/>
      <c r="H248" s="251"/>
      <c r="I248" s="251"/>
      <c r="J248" s="1">
        <f t="shared" si="5"/>
        <v>115.60000000000001</v>
      </c>
      <c r="K248" s="358">
        <f t="shared" si="6"/>
        <v>8.7666811514080161E-5</v>
      </c>
    </row>
    <row r="249" spans="1:11">
      <c r="A249" s="250" t="s">
        <v>93</v>
      </c>
      <c r="B249" s="143">
        <v>8.0000000000000004E-4</v>
      </c>
      <c r="C249" s="251">
        <v>18497</v>
      </c>
      <c r="D249" s="252" t="s">
        <v>403</v>
      </c>
      <c r="E249" s="251"/>
      <c r="F249" s="251">
        <v>18497</v>
      </c>
      <c r="G249" s="251"/>
      <c r="H249" s="251"/>
      <c r="I249" s="251"/>
      <c r="J249" s="1">
        <f t="shared" si="5"/>
        <v>924.85</v>
      </c>
      <c r="K249" s="358">
        <f t="shared" si="6"/>
        <v>7.0137241028371132E-4</v>
      </c>
    </row>
    <row r="250" spans="1:11">
      <c r="A250" s="250" t="s">
        <v>94</v>
      </c>
      <c r="B250" s="143">
        <v>1.2999999999999999E-3</v>
      </c>
      <c r="C250" s="251">
        <v>30058</v>
      </c>
      <c r="D250" s="252" t="s">
        <v>403</v>
      </c>
      <c r="E250" s="251"/>
      <c r="F250" s="251">
        <v>30058</v>
      </c>
      <c r="G250" s="251"/>
      <c r="H250" s="251"/>
      <c r="I250" s="251"/>
      <c r="J250" s="1">
        <f t="shared" si="5"/>
        <v>1502.9</v>
      </c>
      <c r="K250" s="358">
        <f t="shared" si="6"/>
        <v>1.1397443860251823E-3</v>
      </c>
    </row>
    <row r="251" spans="1:11">
      <c r="A251" s="250" t="s">
        <v>95</v>
      </c>
      <c r="B251" s="143">
        <v>0</v>
      </c>
      <c r="C251" s="251">
        <v>0</v>
      </c>
      <c r="D251" s="252" t="s">
        <v>419</v>
      </c>
      <c r="E251" s="251"/>
      <c r="F251" s="251"/>
      <c r="G251" s="251">
        <v>0</v>
      </c>
      <c r="H251" s="251"/>
      <c r="I251" s="251"/>
      <c r="J251" s="1">
        <f t="shared" si="5"/>
        <v>0</v>
      </c>
      <c r="K251" s="358">
        <f t="shared" si="6"/>
        <v>0</v>
      </c>
    </row>
    <row r="252" spans="1:11">
      <c r="A252" s="250" t="s">
        <v>96</v>
      </c>
      <c r="B252" s="143">
        <v>7.4000000000000003E-3</v>
      </c>
      <c r="C252" s="251">
        <v>171100</v>
      </c>
      <c r="D252" s="252" t="s">
        <v>406</v>
      </c>
      <c r="E252" s="251"/>
      <c r="F252" s="251"/>
      <c r="G252" s="251"/>
      <c r="H252" s="251">
        <v>171100</v>
      </c>
      <c r="I252" s="251"/>
      <c r="J252" s="91">
        <f>C252</f>
        <v>171100</v>
      </c>
      <c r="K252" s="358">
        <f t="shared" si="6"/>
        <v>0.12975598140189545</v>
      </c>
    </row>
    <row r="253" spans="1:11">
      <c r="A253" s="257" t="s">
        <v>470</v>
      </c>
      <c r="B253" s="258">
        <v>0.99999999999999989</v>
      </c>
      <c r="C253" s="259">
        <v>23121681</v>
      </c>
      <c r="D253" s="259"/>
      <c r="E253" s="259">
        <v>17097790</v>
      </c>
      <c r="F253" s="259">
        <v>4403524</v>
      </c>
      <c r="G253" s="259">
        <v>1449267</v>
      </c>
      <c r="H253" s="259">
        <v>171100</v>
      </c>
      <c r="I253" s="259">
        <v>0</v>
      </c>
    </row>
    <row r="254" spans="1:11">
      <c r="A254" s="257" t="s">
        <v>471</v>
      </c>
      <c r="B254" s="260"/>
      <c r="C254" s="251"/>
      <c r="D254" s="251"/>
      <c r="E254" s="251"/>
      <c r="F254" s="261">
        <v>-1147529</v>
      </c>
      <c r="G254" s="261"/>
      <c r="H254" s="261">
        <v>1147529</v>
      </c>
      <c r="I254" s="251"/>
      <c r="J254" s="1">
        <f>SUM(J242:J253)</f>
        <v>1318629.0500000003</v>
      </c>
      <c r="K254" s="265">
        <f>SUM(K242:K253)</f>
        <v>1.000000037918171</v>
      </c>
    </row>
    <row r="255" spans="1:11">
      <c r="A255" s="254"/>
      <c r="B255" s="255"/>
      <c r="C255" s="256"/>
      <c r="D255" s="254"/>
      <c r="E255" s="254"/>
      <c r="F255" s="254"/>
      <c r="G255" s="254"/>
      <c r="H255" s="254"/>
      <c r="I255" s="254"/>
    </row>
    <row r="256" spans="1:11">
      <c r="A256" s="257" t="s">
        <v>85</v>
      </c>
      <c r="B256" s="262">
        <v>0.99999999999999989</v>
      </c>
      <c r="C256" s="259">
        <v>23121681</v>
      </c>
      <c r="D256" s="251"/>
      <c r="E256" s="259">
        <v>17097790</v>
      </c>
      <c r="F256" s="259">
        <v>3255995</v>
      </c>
      <c r="G256" s="259">
        <v>1449267</v>
      </c>
      <c r="H256" s="259">
        <v>1318629</v>
      </c>
      <c r="I256" s="259">
        <v>0</v>
      </c>
      <c r="J256" s="358">
        <f>H256/C256</f>
        <v>5.7029979783909307E-2</v>
      </c>
    </row>
    <row r="257" spans="1:10">
      <c r="A257" s="79"/>
      <c r="B257" s="79"/>
      <c r="C257" s="79"/>
      <c r="D257" s="79"/>
      <c r="E257" s="358">
        <f>E256/$C256</f>
        <v>0.73947002382741978</v>
      </c>
      <c r="F257" s="358">
        <f>(F256+G256)/$C256</f>
        <v>0.20349999638867086</v>
      </c>
      <c r="G257" s="358"/>
      <c r="H257" s="358">
        <f t="shared" ref="H257" si="7">H256/$C256</f>
        <v>5.7029979783909307E-2</v>
      </c>
      <c r="I257" s="358">
        <f t="shared" ref="I257" si="8">I256/$C256</f>
        <v>0</v>
      </c>
      <c r="J257" s="265">
        <f>SUM(E257:I257)</f>
        <v>1</v>
      </c>
    </row>
    <row r="258" spans="1:10">
      <c r="A258" s="63" t="s">
        <v>431</v>
      </c>
      <c r="B258" s="64"/>
      <c r="C258" s="64"/>
      <c r="D258" s="64"/>
      <c r="E258" s="64"/>
      <c r="F258" s="64"/>
      <c r="G258" s="64"/>
      <c r="H258" s="66"/>
      <c r="I258" s="66"/>
    </row>
    <row r="259" spans="1:10">
      <c r="A259" s="63" t="s">
        <v>472</v>
      </c>
      <c r="B259" s="64"/>
      <c r="C259" s="64"/>
      <c r="D259" s="64"/>
      <c r="E259" s="64"/>
      <c r="F259" s="64"/>
      <c r="G259" s="64"/>
      <c r="H259" s="66"/>
      <c r="I259" s="66"/>
    </row>
    <row r="260" spans="1:10" ht="38.25">
      <c r="A260" s="68" t="s">
        <v>80</v>
      </c>
      <c r="B260" s="68" t="s">
        <v>393</v>
      </c>
      <c r="C260" s="68" t="s">
        <v>394</v>
      </c>
      <c r="D260" s="68" t="s">
        <v>395</v>
      </c>
      <c r="E260" s="69" t="s">
        <v>396</v>
      </c>
      <c r="F260" s="69" t="s">
        <v>397</v>
      </c>
      <c r="G260" s="69" t="s">
        <v>398</v>
      </c>
      <c r="H260" s="69" t="s">
        <v>399</v>
      </c>
      <c r="I260" s="69" t="s">
        <v>400</v>
      </c>
    </row>
    <row r="261" spans="1:10">
      <c r="A261" s="250" t="s">
        <v>86</v>
      </c>
      <c r="B261" s="143">
        <v>0.30590000000000001</v>
      </c>
      <c r="C261" s="251">
        <v>3159235</v>
      </c>
      <c r="D261" s="252" t="s">
        <v>401</v>
      </c>
      <c r="E261" s="251">
        <v>3159235</v>
      </c>
      <c r="F261" s="251"/>
      <c r="G261" s="251"/>
      <c r="H261" s="251"/>
      <c r="I261" s="251"/>
    </row>
    <row r="262" spans="1:10">
      <c r="A262" s="250" t="s">
        <v>88</v>
      </c>
      <c r="B262" s="143">
        <v>0.28770000000000001</v>
      </c>
      <c r="C262" s="251">
        <v>2971272</v>
      </c>
      <c r="D262" s="252" t="s">
        <v>457</v>
      </c>
      <c r="E262" s="251">
        <v>1485636</v>
      </c>
      <c r="F262" s="251">
        <v>1485636</v>
      </c>
      <c r="G262" s="251"/>
      <c r="H262" s="251"/>
      <c r="I262" s="251"/>
    </row>
    <row r="263" spans="1:10">
      <c r="A263" s="250" t="s">
        <v>89</v>
      </c>
      <c r="B263" s="143">
        <v>2E-3</v>
      </c>
      <c r="C263" s="251">
        <v>20655</v>
      </c>
      <c r="D263" s="252" t="s">
        <v>403</v>
      </c>
      <c r="E263" s="251"/>
      <c r="F263" s="251">
        <v>20655</v>
      </c>
      <c r="G263" s="251"/>
      <c r="H263" s="251"/>
      <c r="I263" s="251"/>
    </row>
    <row r="264" spans="1:10">
      <c r="A264" s="250" t="s">
        <v>90</v>
      </c>
      <c r="B264" s="143">
        <v>0.32179999999999997</v>
      </c>
      <c r="C264" s="251">
        <v>3323446</v>
      </c>
      <c r="D264" s="252" t="s">
        <v>407</v>
      </c>
      <c r="E264" s="253">
        <v>2492584</v>
      </c>
      <c r="F264" s="251"/>
      <c r="G264" s="251">
        <v>830862</v>
      </c>
      <c r="H264" s="251"/>
      <c r="I264" s="251"/>
    </row>
    <row r="265" spans="1:10">
      <c r="A265" s="250" t="s">
        <v>474</v>
      </c>
      <c r="B265" s="143">
        <v>3.0499999999999999E-2</v>
      </c>
      <c r="C265" s="251">
        <v>314994</v>
      </c>
      <c r="D265" s="252" t="s">
        <v>419</v>
      </c>
      <c r="E265" s="251"/>
      <c r="F265" s="251"/>
      <c r="G265" s="251">
        <v>314994</v>
      </c>
      <c r="H265" s="251"/>
      <c r="I265" s="251"/>
    </row>
    <row r="266" spans="1:10">
      <c r="A266" s="250" t="s">
        <v>91</v>
      </c>
      <c r="B266" s="143">
        <v>4.2500000000000003E-2</v>
      </c>
      <c r="C266" s="251">
        <v>438926</v>
      </c>
      <c r="D266" s="252" t="s">
        <v>403</v>
      </c>
      <c r="E266" s="251"/>
      <c r="F266" s="251">
        <v>438926</v>
      </c>
      <c r="G266" s="251"/>
      <c r="H266" s="251"/>
      <c r="I266" s="251"/>
    </row>
    <row r="267" spans="1:10">
      <c r="A267" s="250" t="s">
        <v>92</v>
      </c>
      <c r="B267" s="143">
        <v>1E-4</v>
      </c>
      <c r="C267" s="251">
        <v>1033</v>
      </c>
      <c r="D267" s="252" t="s">
        <v>401</v>
      </c>
      <c r="E267" s="251">
        <v>1033</v>
      </c>
      <c r="F267" s="251"/>
      <c r="G267" s="251"/>
      <c r="H267" s="251"/>
      <c r="I267" s="251"/>
    </row>
    <row r="268" spans="1:10">
      <c r="A268" s="250" t="s">
        <v>93</v>
      </c>
      <c r="B268" s="143">
        <v>8.0000000000000004E-4</v>
      </c>
      <c r="C268" s="251">
        <v>8262</v>
      </c>
      <c r="D268" s="252" t="s">
        <v>403</v>
      </c>
      <c r="E268" s="251"/>
      <c r="F268" s="251">
        <v>8262</v>
      </c>
      <c r="G268" s="251"/>
      <c r="H268" s="251"/>
      <c r="I268" s="251"/>
    </row>
    <row r="269" spans="1:10">
      <c r="A269" s="250" t="s">
        <v>94</v>
      </c>
      <c r="B269" s="143">
        <v>1.2999999999999999E-3</v>
      </c>
      <c r="C269" s="251">
        <v>13426</v>
      </c>
      <c r="D269" s="252" t="s">
        <v>403</v>
      </c>
      <c r="E269" s="251"/>
      <c r="F269" s="251">
        <v>13426</v>
      </c>
      <c r="G269" s="251"/>
      <c r="H269" s="251"/>
      <c r="I269" s="251"/>
    </row>
    <row r="270" spans="1:10">
      <c r="A270" s="250" t="s">
        <v>95</v>
      </c>
      <c r="B270" s="143">
        <v>0</v>
      </c>
      <c r="C270" s="251">
        <v>0</v>
      </c>
      <c r="D270" s="252" t="s">
        <v>419</v>
      </c>
      <c r="E270" s="251"/>
      <c r="F270" s="251"/>
      <c r="G270" s="251">
        <v>0</v>
      </c>
      <c r="H270" s="251"/>
      <c r="I270" s="251"/>
    </row>
    <row r="271" spans="1:10">
      <c r="A271" s="250" t="s">
        <v>96</v>
      </c>
      <c r="B271" s="143">
        <v>7.4000000000000003E-3</v>
      </c>
      <c r="C271" s="251">
        <v>76425</v>
      </c>
      <c r="D271" s="252" t="s">
        <v>406</v>
      </c>
      <c r="E271" s="251"/>
      <c r="F271" s="251"/>
      <c r="G271" s="251"/>
      <c r="H271" s="251">
        <v>76425</v>
      </c>
      <c r="I271" s="251"/>
    </row>
    <row r="272" spans="1:10">
      <c r="A272" s="254"/>
      <c r="B272" s="255"/>
      <c r="C272" s="256"/>
      <c r="D272" s="254"/>
      <c r="E272" s="254"/>
      <c r="F272" s="254"/>
      <c r="G272" s="254"/>
      <c r="H272" s="254"/>
      <c r="I272" s="254"/>
    </row>
    <row r="273" spans="1:10">
      <c r="A273" s="257" t="s">
        <v>85</v>
      </c>
      <c r="B273" s="258">
        <v>0.99999999999999989</v>
      </c>
      <c r="C273" s="259">
        <v>10327674</v>
      </c>
      <c r="D273" s="259"/>
      <c r="E273" s="259">
        <v>7138488</v>
      </c>
      <c r="F273" s="259">
        <v>1966905</v>
      </c>
      <c r="G273" s="259">
        <v>1145856</v>
      </c>
      <c r="H273" s="259">
        <v>76425</v>
      </c>
      <c r="I273" s="259">
        <v>0</v>
      </c>
      <c r="J273" s="358">
        <f>H273/C273</f>
        <v>7.4000205661022998E-3</v>
      </c>
    </row>
    <row r="274" spans="1:10">
      <c r="A274" s="79"/>
      <c r="B274" s="79"/>
      <c r="C274" s="79"/>
      <c r="D274" s="79"/>
      <c r="E274" s="358">
        <f>E273/$C273</f>
        <v>0.69119997397284227</v>
      </c>
      <c r="F274" s="358">
        <f>(F273+G273)/$C273</f>
        <v>0.30140000546105539</v>
      </c>
      <c r="G274" s="358"/>
      <c r="H274" s="358">
        <f t="shared" ref="H274" si="9">H273/$C273</f>
        <v>7.4000205661022998E-3</v>
      </c>
      <c r="I274" s="358">
        <f t="shared" ref="I274" si="10">I273/$C273</f>
        <v>0</v>
      </c>
      <c r="J274" s="265">
        <f>SUM(E274:I274)</f>
        <v>1</v>
      </c>
    </row>
    <row r="275" spans="1:10">
      <c r="A275" s="63" t="s">
        <v>431</v>
      </c>
      <c r="B275" s="64"/>
      <c r="C275" s="64"/>
      <c r="D275" s="64"/>
      <c r="E275" s="64"/>
      <c r="F275" s="64"/>
      <c r="G275" s="64"/>
      <c r="H275" s="66"/>
      <c r="I275" s="66"/>
    </row>
    <row r="276" spans="1:10">
      <c r="A276" s="63" t="s">
        <v>96</v>
      </c>
      <c r="B276" s="64"/>
      <c r="C276" s="64"/>
      <c r="D276" s="64"/>
      <c r="E276" s="64"/>
      <c r="F276" s="64"/>
      <c r="G276" s="64"/>
      <c r="H276" s="66"/>
      <c r="I276" s="66"/>
    </row>
    <row r="277" spans="1:10" ht="38.25">
      <c r="A277" s="68" t="s">
        <v>80</v>
      </c>
      <c r="B277" s="68" t="s">
        <v>393</v>
      </c>
      <c r="C277" s="68" t="s">
        <v>394</v>
      </c>
      <c r="D277" s="68" t="s">
        <v>395</v>
      </c>
      <c r="E277" s="69" t="s">
        <v>396</v>
      </c>
      <c r="F277" s="69" t="s">
        <v>397</v>
      </c>
      <c r="G277" s="69" t="s">
        <v>398</v>
      </c>
      <c r="H277" s="69" t="s">
        <v>399</v>
      </c>
      <c r="I277" s="69" t="s">
        <v>400</v>
      </c>
    </row>
    <row r="278" spans="1:10">
      <c r="A278" s="250" t="s">
        <v>96</v>
      </c>
      <c r="B278" s="143">
        <v>1</v>
      </c>
      <c r="C278" s="251">
        <v>4317660</v>
      </c>
      <c r="D278" s="252" t="s">
        <v>406</v>
      </c>
      <c r="E278" s="251"/>
      <c r="F278" s="251"/>
      <c r="G278" s="251"/>
      <c r="H278" s="251">
        <v>4317660</v>
      </c>
      <c r="I278" s="251"/>
    </row>
    <row r="279" spans="1:10">
      <c r="A279" s="254"/>
      <c r="B279" s="255"/>
      <c r="C279" s="256"/>
      <c r="D279" s="254"/>
      <c r="E279" s="254"/>
      <c r="F279" s="254"/>
      <c r="G279" s="254"/>
      <c r="H279" s="254"/>
      <c r="I279" s="254"/>
    </row>
    <row r="280" spans="1:10">
      <c r="A280" s="257" t="s">
        <v>85</v>
      </c>
      <c r="B280" s="258">
        <v>1</v>
      </c>
      <c r="C280" s="259">
        <v>4317660</v>
      </c>
      <c r="D280" s="259"/>
      <c r="E280" s="259">
        <v>0</v>
      </c>
      <c r="F280" s="259">
        <v>0</v>
      </c>
      <c r="G280" s="259">
        <v>0</v>
      </c>
      <c r="H280" s="259">
        <v>4317660</v>
      </c>
      <c r="I280" s="259">
        <v>0</v>
      </c>
      <c r="J280" s="358">
        <f>H280/C280</f>
        <v>1</v>
      </c>
    </row>
    <row r="281" spans="1:10">
      <c r="A281" s="79"/>
      <c r="B281" s="79"/>
      <c r="C281" s="79"/>
      <c r="D281" s="79"/>
      <c r="E281" s="358">
        <f>E280/$C280</f>
        <v>0</v>
      </c>
      <c r="F281" s="358">
        <f>(F280+G280)/$C280</f>
        <v>0</v>
      </c>
      <c r="G281" s="358"/>
      <c r="H281" s="358">
        <f t="shared" ref="H281" si="11">H280/$C280</f>
        <v>1</v>
      </c>
      <c r="I281" s="358">
        <f t="shared" ref="I281" si="12">I280/$C280</f>
        <v>0</v>
      </c>
      <c r="J281" s="265">
        <f>SUM(E281:I281)</f>
        <v>1</v>
      </c>
    </row>
    <row r="282" spans="1:10">
      <c r="A282" s="63" t="s">
        <v>475</v>
      </c>
      <c r="B282" s="64"/>
      <c r="C282" s="64"/>
      <c r="D282" s="64"/>
      <c r="E282" s="64"/>
      <c r="F282" s="64"/>
      <c r="G282" s="64"/>
      <c r="H282" s="66"/>
      <c r="I282" s="66"/>
    </row>
    <row r="283" spans="1:10">
      <c r="A283" s="63" t="s">
        <v>297</v>
      </c>
      <c r="B283" s="64"/>
      <c r="C283" s="64"/>
      <c r="D283" s="64"/>
      <c r="E283" s="64"/>
      <c r="F283" s="64"/>
      <c r="G283" s="64"/>
      <c r="H283" s="66"/>
      <c r="I283" s="66"/>
    </row>
    <row r="284" spans="1:10" ht="38.25">
      <c r="A284" s="68" t="s">
        <v>80</v>
      </c>
      <c r="B284" s="68" t="s">
        <v>393</v>
      </c>
      <c r="C284" s="68" t="s">
        <v>394</v>
      </c>
      <c r="D284" s="68" t="s">
        <v>395</v>
      </c>
      <c r="E284" s="69" t="s">
        <v>396</v>
      </c>
      <c r="F284" s="69" t="s">
        <v>397</v>
      </c>
      <c r="G284" s="69" t="s">
        <v>398</v>
      </c>
      <c r="H284" s="69" t="s">
        <v>399</v>
      </c>
      <c r="I284" s="69" t="s">
        <v>400</v>
      </c>
    </row>
    <row r="285" spans="1:10">
      <c r="A285" s="250" t="s">
        <v>86</v>
      </c>
      <c r="B285" s="143">
        <v>0.30590000000000001</v>
      </c>
      <c r="C285" s="251">
        <v>147886</v>
      </c>
      <c r="D285" s="252" t="s">
        <v>401</v>
      </c>
      <c r="E285" s="251">
        <v>147886</v>
      </c>
      <c r="F285" s="251"/>
      <c r="G285" s="251"/>
      <c r="H285" s="251"/>
      <c r="I285" s="251"/>
    </row>
    <row r="286" spans="1:10">
      <c r="A286" s="250" t="s">
        <v>88</v>
      </c>
      <c r="B286" s="143">
        <v>0.28770000000000001</v>
      </c>
      <c r="C286" s="251">
        <v>139087</v>
      </c>
      <c r="D286" s="252" t="s">
        <v>457</v>
      </c>
      <c r="E286" s="253">
        <v>69543</v>
      </c>
      <c r="F286" s="251">
        <v>69544</v>
      </c>
      <c r="G286" s="251"/>
      <c r="H286" s="251"/>
      <c r="I286" s="251"/>
    </row>
    <row r="287" spans="1:10">
      <c r="A287" s="250" t="s">
        <v>89</v>
      </c>
      <c r="B287" s="143">
        <v>2E-3</v>
      </c>
      <c r="C287" s="251">
        <v>967</v>
      </c>
      <c r="D287" s="252" t="s">
        <v>403</v>
      </c>
      <c r="E287" s="251"/>
      <c r="F287" s="251">
        <v>967</v>
      </c>
      <c r="G287" s="251"/>
      <c r="H287" s="251"/>
      <c r="I287" s="251"/>
    </row>
    <row r="288" spans="1:10">
      <c r="A288" s="250" t="s">
        <v>90</v>
      </c>
      <c r="B288" s="143">
        <v>0.32179999999999997</v>
      </c>
      <c r="C288" s="251">
        <v>155573</v>
      </c>
      <c r="D288" s="252" t="s">
        <v>418</v>
      </c>
      <c r="E288" s="253">
        <v>77786</v>
      </c>
      <c r="F288" s="251"/>
      <c r="G288" s="251">
        <v>77787</v>
      </c>
      <c r="H288" s="251"/>
      <c r="I288" s="251"/>
    </row>
    <row r="289" spans="1:10">
      <c r="A289" s="250" t="s">
        <v>474</v>
      </c>
      <c r="B289" s="143">
        <v>3.0499999999999999E-2</v>
      </c>
      <c r="C289" s="251">
        <v>14745</v>
      </c>
      <c r="D289" s="252" t="s">
        <v>419</v>
      </c>
      <c r="E289" s="251"/>
      <c r="F289" s="251"/>
      <c r="G289" s="251">
        <v>14745</v>
      </c>
      <c r="H289" s="251"/>
      <c r="I289" s="251"/>
    </row>
    <row r="290" spans="1:10">
      <c r="A290" s="250" t="s">
        <v>91</v>
      </c>
      <c r="B290" s="143">
        <v>4.2500000000000003E-2</v>
      </c>
      <c r="C290" s="251">
        <v>20546</v>
      </c>
      <c r="D290" s="252" t="s">
        <v>403</v>
      </c>
      <c r="E290" s="251"/>
      <c r="F290" s="251">
        <v>20546</v>
      </c>
      <c r="G290" s="251"/>
      <c r="H290" s="251"/>
      <c r="I290" s="251"/>
    </row>
    <row r="291" spans="1:10">
      <c r="A291" s="250" t="s">
        <v>92</v>
      </c>
      <c r="B291" s="143">
        <v>1E-4</v>
      </c>
      <c r="C291" s="251">
        <v>48</v>
      </c>
      <c r="D291" s="252" t="s">
        <v>401</v>
      </c>
      <c r="E291" s="251">
        <v>48</v>
      </c>
      <c r="F291" s="251"/>
      <c r="G291" s="251"/>
      <c r="H291" s="251"/>
      <c r="I291" s="251"/>
    </row>
    <row r="292" spans="1:10">
      <c r="A292" s="250" t="s">
        <v>93</v>
      </c>
      <c r="B292" s="143">
        <v>8.0000000000000004E-4</v>
      </c>
      <c r="C292" s="251">
        <v>387</v>
      </c>
      <c r="D292" s="252" t="s">
        <v>403</v>
      </c>
      <c r="E292" s="251"/>
      <c r="F292" s="251">
        <v>387</v>
      </c>
      <c r="G292" s="251"/>
      <c r="H292" s="251"/>
      <c r="I292" s="251"/>
    </row>
    <row r="293" spans="1:10">
      <c r="A293" s="250" t="s">
        <v>94</v>
      </c>
      <c r="B293" s="143">
        <v>1.2999999999999999E-3</v>
      </c>
      <c r="C293" s="251">
        <v>628</v>
      </c>
      <c r="D293" s="252" t="s">
        <v>403</v>
      </c>
      <c r="E293" s="251"/>
      <c r="F293" s="251">
        <v>628</v>
      </c>
      <c r="G293" s="251"/>
      <c r="H293" s="251"/>
      <c r="I293" s="251"/>
    </row>
    <row r="294" spans="1:10">
      <c r="A294" s="250" t="s">
        <v>95</v>
      </c>
      <c r="B294" s="143">
        <v>0</v>
      </c>
      <c r="C294" s="251">
        <v>0</v>
      </c>
      <c r="D294" s="252" t="s">
        <v>419</v>
      </c>
      <c r="E294" s="251"/>
      <c r="F294" s="251"/>
      <c r="G294" s="251">
        <v>0</v>
      </c>
      <c r="H294" s="251"/>
      <c r="I294" s="251"/>
    </row>
    <row r="295" spans="1:10">
      <c r="A295" s="250" t="s">
        <v>96</v>
      </c>
      <c r="B295" s="143">
        <v>7.4000000000000003E-3</v>
      </c>
      <c r="C295" s="251">
        <v>3577</v>
      </c>
      <c r="D295" s="252" t="s">
        <v>406</v>
      </c>
      <c r="E295" s="251"/>
      <c r="F295" s="251"/>
      <c r="G295" s="251"/>
      <c r="H295" s="251">
        <v>3577</v>
      </c>
      <c r="I295" s="251"/>
    </row>
    <row r="296" spans="1:10">
      <c r="A296" s="254"/>
      <c r="B296" s="255"/>
      <c r="C296" s="256"/>
      <c r="D296" s="254"/>
      <c r="E296" s="254"/>
      <c r="F296" s="254"/>
      <c r="G296" s="254"/>
      <c r="H296" s="254"/>
      <c r="I296" s="254"/>
    </row>
    <row r="297" spans="1:10">
      <c r="A297" s="257" t="s">
        <v>85</v>
      </c>
      <c r="B297" s="258">
        <v>0.99999999999999989</v>
      </c>
      <c r="C297" s="259">
        <v>483444</v>
      </c>
      <c r="D297" s="259"/>
      <c r="E297" s="259">
        <v>295263</v>
      </c>
      <c r="F297" s="259">
        <v>92072</v>
      </c>
      <c r="G297" s="259">
        <v>92532</v>
      </c>
      <c r="H297" s="259">
        <v>3577</v>
      </c>
      <c r="I297" s="259">
        <v>0</v>
      </c>
      <c r="J297" s="358">
        <f>H297/C297</f>
        <v>7.3989955403314552E-3</v>
      </c>
    </row>
    <row r="298" spans="1:10">
      <c r="A298" s="79"/>
      <c r="B298" s="79"/>
      <c r="C298" s="79"/>
      <c r="D298" s="79"/>
      <c r="E298" s="358">
        <f>E297/$C297</f>
        <v>0.61074912502792467</v>
      </c>
      <c r="F298" s="358">
        <f>(F297+G297)/$C297</f>
        <v>0.38185187943174392</v>
      </c>
      <c r="G298" s="358"/>
      <c r="H298" s="358">
        <f t="shared" ref="H298" si="13">H297/$C297</f>
        <v>7.3989955403314552E-3</v>
      </c>
      <c r="I298" s="358">
        <f t="shared" ref="I298" si="14">I297/$C297</f>
        <v>0</v>
      </c>
      <c r="J298" s="265">
        <f>SUM(E298:I298)</f>
        <v>1</v>
      </c>
    </row>
    <row r="299" spans="1:10">
      <c r="A299" s="63" t="s">
        <v>476</v>
      </c>
      <c r="B299" s="64"/>
      <c r="C299" s="64"/>
      <c r="D299" s="64"/>
      <c r="E299" s="64"/>
      <c r="F299" s="64"/>
      <c r="G299" s="64"/>
      <c r="H299" s="66"/>
      <c r="I299" s="66"/>
    </row>
    <row r="300" spans="1:10">
      <c r="A300" s="63" t="s">
        <v>297</v>
      </c>
      <c r="B300" s="64"/>
      <c r="C300" s="64"/>
      <c r="D300" s="64"/>
      <c r="E300" s="64"/>
      <c r="F300" s="64"/>
      <c r="G300" s="64"/>
      <c r="H300" s="66"/>
      <c r="I300" s="66"/>
    </row>
    <row r="301" spans="1:10" ht="38.25">
      <c r="A301" s="68" t="s">
        <v>80</v>
      </c>
      <c r="B301" s="68" t="s">
        <v>393</v>
      </c>
      <c r="C301" s="68" t="s">
        <v>394</v>
      </c>
      <c r="D301" s="68" t="s">
        <v>395</v>
      </c>
      <c r="E301" s="69" t="s">
        <v>396</v>
      </c>
      <c r="F301" s="69" t="s">
        <v>397</v>
      </c>
      <c r="G301" s="69" t="s">
        <v>398</v>
      </c>
      <c r="H301" s="69" t="s">
        <v>399</v>
      </c>
      <c r="I301" s="69" t="s">
        <v>400</v>
      </c>
    </row>
    <row r="302" spans="1:10">
      <c r="A302" s="250" t="s">
        <v>86</v>
      </c>
      <c r="B302" s="143">
        <v>0.30590000000000001</v>
      </c>
      <c r="C302" s="251">
        <v>676142</v>
      </c>
      <c r="D302" s="252" t="s">
        <v>401</v>
      </c>
      <c r="E302" s="251">
        <v>676142</v>
      </c>
      <c r="F302" s="251"/>
      <c r="G302" s="251"/>
      <c r="H302" s="251"/>
      <c r="I302" s="251"/>
    </row>
    <row r="303" spans="1:10">
      <c r="A303" s="250" t="s">
        <v>88</v>
      </c>
      <c r="B303" s="143">
        <v>0.28770000000000001</v>
      </c>
      <c r="C303" s="251">
        <v>635914</v>
      </c>
      <c r="D303" s="252" t="s">
        <v>457</v>
      </c>
      <c r="E303" s="253">
        <v>317957</v>
      </c>
      <c r="F303" s="251">
        <v>317957</v>
      </c>
      <c r="G303" s="251"/>
      <c r="H303" s="251"/>
      <c r="I303" s="251"/>
    </row>
    <row r="304" spans="1:10">
      <c r="A304" s="250" t="s">
        <v>89</v>
      </c>
      <c r="B304" s="143">
        <v>2E-3</v>
      </c>
      <c r="C304" s="251">
        <v>4421</v>
      </c>
      <c r="D304" s="252" t="s">
        <v>403</v>
      </c>
      <c r="E304" s="251"/>
      <c r="F304" s="251">
        <v>4421</v>
      </c>
      <c r="G304" s="251"/>
      <c r="H304" s="251"/>
      <c r="I304" s="251"/>
    </row>
    <row r="305" spans="1:10">
      <c r="A305" s="250" t="s">
        <v>90</v>
      </c>
      <c r="B305" s="143">
        <v>0.32179999999999997</v>
      </c>
      <c r="C305" s="251">
        <v>711288</v>
      </c>
      <c r="D305" s="252" t="s">
        <v>418</v>
      </c>
      <c r="E305" s="253">
        <v>355644</v>
      </c>
      <c r="F305" s="251"/>
      <c r="G305" s="251">
        <v>355644</v>
      </c>
      <c r="H305" s="251"/>
      <c r="I305" s="251"/>
    </row>
    <row r="306" spans="1:10">
      <c r="A306" s="250" t="s">
        <v>474</v>
      </c>
      <c r="B306" s="143">
        <v>3.0499999999999999E-2</v>
      </c>
      <c r="C306" s="251">
        <v>67415</v>
      </c>
      <c r="D306" s="252" t="s">
        <v>419</v>
      </c>
      <c r="E306" s="253"/>
      <c r="F306" s="251"/>
      <c r="G306" s="251">
        <v>67415</v>
      </c>
      <c r="H306" s="251"/>
      <c r="I306" s="251"/>
    </row>
    <row r="307" spans="1:10">
      <c r="A307" s="250" t="s">
        <v>91</v>
      </c>
      <c r="B307" s="143">
        <v>4.2500000000000003E-2</v>
      </c>
      <c r="C307" s="251">
        <v>93939</v>
      </c>
      <c r="D307" s="252" t="s">
        <v>403</v>
      </c>
      <c r="E307" s="251"/>
      <c r="F307" s="251">
        <v>93939</v>
      </c>
      <c r="G307" s="251"/>
      <c r="H307" s="251"/>
      <c r="I307" s="251"/>
    </row>
    <row r="308" spans="1:10">
      <c r="A308" s="250" t="s">
        <v>92</v>
      </c>
      <c r="B308" s="143">
        <v>1E-4</v>
      </c>
      <c r="C308" s="251">
        <v>221</v>
      </c>
      <c r="D308" s="252" t="s">
        <v>401</v>
      </c>
      <c r="E308" s="251">
        <v>221</v>
      </c>
      <c r="F308" s="251"/>
      <c r="G308" s="251"/>
      <c r="H308" s="251"/>
      <c r="I308" s="251"/>
    </row>
    <row r="309" spans="1:10">
      <c r="A309" s="250" t="s">
        <v>93</v>
      </c>
      <c r="B309" s="143">
        <v>8.0000000000000004E-4</v>
      </c>
      <c r="C309" s="251">
        <v>1768</v>
      </c>
      <c r="D309" s="252" t="s">
        <v>403</v>
      </c>
      <c r="E309" s="251"/>
      <c r="F309" s="251">
        <v>1768</v>
      </c>
      <c r="G309" s="251"/>
      <c r="H309" s="251"/>
      <c r="I309" s="251"/>
    </row>
    <row r="310" spans="1:10">
      <c r="A310" s="250" t="s">
        <v>94</v>
      </c>
      <c r="B310" s="143">
        <v>1.2999999999999999E-3</v>
      </c>
      <c r="C310" s="251">
        <v>2873</v>
      </c>
      <c r="D310" s="252" t="s">
        <v>403</v>
      </c>
      <c r="E310" s="251"/>
      <c r="F310" s="251">
        <v>2873</v>
      </c>
      <c r="G310" s="251"/>
      <c r="H310" s="251"/>
      <c r="I310" s="251"/>
    </row>
    <row r="311" spans="1:10">
      <c r="A311" s="250" t="s">
        <v>95</v>
      </c>
      <c r="B311" s="143">
        <v>0</v>
      </c>
      <c r="C311" s="251">
        <v>0</v>
      </c>
      <c r="D311" s="252" t="s">
        <v>419</v>
      </c>
      <c r="E311" s="251"/>
      <c r="F311" s="251"/>
      <c r="G311" s="251">
        <v>0</v>
      </c>
      <c r="H311" s="251"/>
      <c r="I311" s="251"/>
    </row>
    <row r="312" spans="1:10">
      <c r="A312" s="250" t="s">
        <v>96</v>
      </c>
      <c r="B312" s="143">
        <v>7.4000000000000003E-3</v>
      </c>
      <c r="C312" s="251">
        <v>16357</v>
      </c>
      <c r="D312" s="252" t="s">
        <v>406</v>
      </c>
      <c r="E312" s="251"/>
      <c r="F312" s="251"/>
      <c r="G312" s="251"/>
      <c r="H312" s="251">
        <v>16357</v>
      </c>
      <c r="I312" s="251"/>
    </row>
    <row r="313" spans="1:10">
      <c r="A313" s="254"/>
      <c r="B313" s="255"/>
      <c r="C313" s="256"/>
      <c r="D313" s="254"/>
      <c r="E313" s="254"/>
      <c r="F313" s="254"/>
      <c r="G313" s="254"/>
      <c r="H313" s="254"/>
      <c r="I313" s="254"/>
    </row>
    <row r="314" spans="1:10">
      <c r="A314" s="257" t="s">
        <v>85</v>
      </c>
      <c r="B314" s="258">
        <v>0.99999999999999989</v>
      </c>
      <c r="C314" s="259">
        <v>2210338</v>
      </c>
      <c r="D314" s="259"/>
      <c r="E314" s="259">
        <v>1349964</v>
      </c>
      <c r="F314" s="259">
        <v>420958</v>
      </c>
      <c r="G314" s="259">
        <v>423059</v>
      </c>
      <c r="H314" s="259">
        <v>16357</v>
      </c>
      <c r="I314" s="259">
        <v>0</v>
      </c>
      <c r="J314" s="358">
        <f>H314/C314</f>
        <v>7.4002256668437138E-3</v>
      </c>
    </row>
    <row r="315" spans="1:10">
      <c r="E315" s="358">
        <f>E314/$C314</f>
        <v>0.61075003008589634</v>
      </c>
      <c r="F315" s="358">
        <f>(F314+G314)/$C314</f>
        <v>0.38184974424725993</v>
      </c>
      <c r="G315" s="358"/>
      <c r="H315" s="358">
        <f t="shared" ref="H315" si="15">H314/$C314</f>
        <v>7.4002256668437138E-3</v>
      </c>
      <c r="I315" s="358">
        <f t="shared" ref="I315" si="16">I314/$C314</f>
        <v>0</v>
      </c>
      <c r="J315" s="265">
        <f>SUM(E315:I315)</f>
        <v>1</v>
      </c>
    </row>
  </sheetData>
  <dataValidations count="1">
    <dataValidation type="list" allowBlank="1" showInputMessage="1" showErrorMessage="1" sqref="A230:A235 A247:A252 A266:A271 A278 A225:A228 A242:A245 A261:A264 A290:A295 A307:A312 A285:A288 A302:A305" xr:uid="{463A1B8C-7124-4E54-830C-20D1EADE4FA1}">
      <formula1>#REF!</formula1>
    </dataValidation>
  </dataValidations>
  <pageMargins left="0.7" right="0.7" top="0.75" bottom="0.75" header="0.3" footer="0.3"/>
  <pageSetup scale="55" fitToHeight="0" orientation="portrait" r:id="rId1"/>
  <headerFooter>
    <oddHeader>&amp;C&amp;F</oddHeader>
    <oddFooter>&amp;L&amp;D&amp;C&amp;A&amp;R&amp;P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2" tint="-9.9978637043366805E-2"/>
    <outlinePr summaryBelow="0" summaryRight="0"/>
    <pageSetUpPr fitToPage="1"/>
  </sheetPr>
  <dimension ref="A1:K181"/>
  <sheetViews>
    <sheetView showGridLines="0" zoomScale="80" zoomScaleNormal="80" workbookViewId="0">
      <pane ySplit="1" topLeftCell="A42" activePane="bottomLeft" state="frozen"/>
      <selection activeCell="B1" sqref="B1"/>
      <selection pane="bottomLeft" activeCell="A42" sqref="A42"/>
    </sheetView>
  </sheetViews>
  <sheetFormatPr defaultColWidth="9.42578125" defaultRowHeight="12.75" outlineLevelRow="1"/>
  <cols>
    <col min="1" max="1" width="28.42578125" style="1" bestFit="1" customWidth="1"/>
    <col min="2" max="2" width="12.5703125" style="1" bestFit="1" customWidth="1"/>
    <col min="3" max="3" width="13.5703125" style="1" bestFit="1" customWidth="1"/>
    <col min="4" max="4" width="12.42578125" style="1" customWidth="1"/>
    <col min="5" max="5" width="13.42578125" style="1" bestFit="1" customWidth="1"/>
    <col min="6" max="6" width="12.5703125" style="1" bestFit="1" customWidth="1"/>
    <col min="7" max="7" width="13.42578125" style="1" bestFit="1" customWidth="1"/>
    <col min="8" max="8" width="12.42578125" style="1" bestFit="1" customWidth="1"/>
    <col min="9" max="9" width="13.42578125" style="1" customWidth="1"/>
    <col min="10" max="10" width="15.5703125" style="1" customWidth="1"/>
    <col min="11" max="11" width="15.42578125" style="1" customWidth="1"/>
    <col min="12" max="12" width="9.42578125" style="1" customWidth="1"/>
    <col min="13" max="16384" width="9.42578125" style="1"/>
  </cols>
  <sheetData>
    <row r="1" spans="1:11" ht="25.5">
      <c r="A1" s="105" t="s">
        <v>587</v>
      </c>
      <c r="B1" s="107"/>
      <c r="C1" s="105"/>
      <c r="D1" s="105"/>
      <c r="E1" s="106"/>
      <c r="J1" s="104" t="s">
        <v>388</v>
      </c>
      <c r="K1" s="104" t="s">
        <v>389</v>
      </c>
    </row>
    <row r="2" spans="1:11" ht="15">
      <c r="A2" s="105"/>
      <c r="B2" s="107"/>
      <c r="C2" s="105"/>
      <c r="D2" s="105"/>
      <c r="E2" s="106"/>
      <c r="J2" s="104"/>
      <c r="K2" s="104"/>
    </row>
    <row r="3" spans="1:11" ht="15">
      <c r="A3" s="105"/>
      <c r="B3" s="107"/>
      <c r="C3" s="105"/>
      <c r="D3" s="105"/>
      <c r="E3" s="106"/>
      <c r="J3" s="104"/>
      <c r="K3" s="104"/>
    </row>
    <row r="4" spans="1:11">
      <c r="A4" s="63" t="s">
        <v>429</v>
      </c>
      <c r="B4" s="64"/>
      <c r="C4" s="64"/>
      <c r="D4" s="64"/>
      <c r="E4" s="64"/>
      <c r="F4" s="64"/>
      <c r="G4" s="64"/>
      <c r="H4" s="66"/>
      <c r="I4" s="66"/>
      <c r="K4" s="104"/>
    </row>
    <row r="5" spans="1:11">
      <c r="A5" s="63" t="s">
        <v>241</v>
      </c>
      <c r="B5" s="64"/>
      <c r="C5" s="64"/>
      <c r="D5" s="64"/>
      <c r="E5" s="64"/>
      <c r="F5" s="64"/>
      <c r="G5" s="64"/>
      <c r="H5" s="66"/>
      <c r="I5" s="66"/>
      <c r="K5" s="104"/>
    </row>
    <row r="6" spans="1:11" ht="38.25">
      <c r="A6" s="68" t="s">
        <v>80</v>
      </c>
      <c r="B6" s="68" t="s">
        <v>393</v>
      </c>
      <c r="C6" s="68" t="s">
        <v>394</v>
      </c>
      <c r="D6" s="68" t="s">
        <v>395</v>
      </c>
      <c r="E6" s="69" t="s">
        <v>396</v>
      </c>
      <c r="F6" s="69" t="s">
        <v>397</v>
      </c>
      <c r="G6" s="69" t="s">
        <v>398</v>
      </c>
      <c r="H6" s="69" t="s">
        <v>399</v>
      </c>
      <c r="I6" s="69" t="s">
        <v>400</v>
      </c>
      <c r="K6" s="104"/>
    </row>
    <row r="7" spans="1:11">
      <c r="A7" s="250" t="s">
        <v>86</v>
      </c>
      <c r="B7" s="143">
        <v>4.5999999999999999E-2</v>
      </c>
      <c r="C7" s="253">
        <v>101202</v>
      </c>
      <c r="D7" s="252" t="s">
        <v>401</v>
      </c>
      <c r="E7" s="251">
        <v>101202</v>
      </c>
      <c r="F7" s="251"/>
      <c r="G7" s="251"/>
      <c r="H7" s="251"/>
      <c r="I7" s="251"/>
      <c r="K7" s="104"/>
    </row>
    <row r="8" spans="1:11">
      <c r="A8" s="250" t="s">
        <v>88</v>
      </c>
      <c r="B8" s="143">
        <v>0.25559999999999999</v>
      </c>
      <c r="C8" s="251">
        <v>562333</v>
      </c>
      <c r="D8" s="252" t="s">
        <v>402</v>
      </c>
      <c r="E8" s="251">
        <v>281167</v>
      </c>
      <c r="F8" s="251">
        <v>196817</v>
      </c>
      <c r="G8" s="251"/>
      <c r="H8" s="251">
        <v>84349</v>
      </c>
      <c r="I8" s="251"/>
      <c r="J8" s="358">
        <f>H8/H$17</f>
        <v>0.81005887041785507</v>
      </c>
      <c r="K8" s="104"/>
    </row>
    <row r="9" spans="1:11">
      <c r="A9" s="250" t="s">
        <v>89</v>
      </c>
      <c r="B9" s="143">
        <v>2.8E-3</v>
      </c>
      <c r="C9" s="251">
        <v>6160</v>
      </c>
      <c r="D9" s="252" t="s">
        <v>403</v>
      </c>
      <c r="E9" s="251"/>
      <c r="F9" s="251">
        <v>6160</v>
      </c>
      <c r="G9" s="251"/>
      <c r="H9" s="251"/>
      <c r="I9" s="251"/>
      <c r="K9" s="104"/>
    </row>
    <row r="10" spans="1:11" ht="15">
      <c r="A10" s="250" t="s">
        <v>90</v>
      </c>
      <c r="B10" s="143">
        <v>0.68259999999999998</v>
      </c>
      <c r="C10" s="251">
        <v>1501755</v>
      </c>
      <c r="D10" s="252" t="s">
        <v>418</v>
      </c>
      <c r="E10" s="251">
        <v>750878</v>
      </c>
      <c r="F10" s="251"/>
      <c r="G10" s="253">
        <v>750877</v>
      </c>
      <c r="H10" s="251"/>
      <c r="I10" s="251"/>
      <c r="J10" s="9"/>
      <c r="K10" s="104"/>
    </row>
    <row r="11" spans="1:11">
      <c r="A11" s="250" t="s">
        <v>91</v>
      </c>
      <c r="B11" s="143">
        <v>2.3E-3</v>
      </c>
      <c r="C11" s="251">
        <v>5060</v>
      </c>
      <c r="D11" s="252" t="s">
        <v>405</v>
      </c>
      <c r="E11" s="251"/>
      <c r="F11" s="251">
        <v>3542</v>
      </c>
      <c r="G11" s="251"/>
      <c r="H11" s="251">
        <v>1518</v>
      </c>
      <c r="I11" s="251"/>
      <c r="J11" s="358">
        <f>H11/H$17</f>
        <v>1.4578351436226916E-2</v>
      </c>
      <c r="K11" s="104"/>
    </row>
    <row r="12" spans="1:11">
      <c r="A12" s="250" t="s">
        <v>92</v>
      </c>
      <c r="B12" s="143">
        <v>1E-4</v>
      </c>
      <c r="C12" s="251">
        <v>220</v>
      </c>
      <c r="D12" s="252" t="s">
        <v>401</v>
      </c>
      <c r="E12" s="251">
        <v>220</v>
      </c>
      <c r="F12" s="251"/>
      <c r="G12" s="251"/>
      <c r="H12" s="251"/>
      <c r="I12" s="251"/>
      <c r="K12" s="104"/>
    </row>
    <row r="13" spans="1:11" ht="15">
      <c r="A13" s="250" t="s">
        <v>93</v>
      </c>
      <c r="B13" s="143">
        <v>8.9999999999999998E-4</v>
      </c>
      <c r="C13" s="251">
        <v>1980</v>
      </c>
      <c r="D13" s="252" t="s">
        <v>403</v>
      </c>
      <c r="E13" s="251"/>
      <c r="F13" s="251">
        <v>1980</v>
      </c>
      <c r="G13" s="251"/>
      <c r="H13" s="251"/>
      <c r="I13" s="251"/>
      <c r="J13" s="9"/>
      <c r="K13" s="104"/>
    </row>
    <row r="14" spans="1:11">
      <c r="A14" s="250" t="s">
        <v>94</v>
      </c>
      <c r="B14" s="143">
        <v>1.4E-3</v>
      </c>
      <c r="C14" s="253">
        <v>3080</v>
      </c>
      <c r="D14" s="252" t="s">
        <v>403</v>
      </c>
      <c r="E14" s="251"/>
      <c r="F14" s="251">
        <v>3080</v>
      </c>
      <c r="G14" s="251"/>
      <c r="H14" s="251"/>
      <c r="I14" s="251"/>
      <c r="K14" s="104"/>
    </row>
    <row r="15" spans="1:11">
      <c r="A15" s="250" t="s">
        <v>95</v>
      </c>
      <c r="B15" s="143">
        <v>0</v>
      </c>
      <c r="C15" s="251">
        <v>0</v>
      </c>
      <c r="D15" s="252" t="s">
        <v>419</v>
      </c>
      <c r="E15" s="251"/>
      <c r="F15" s="251"/>
      <c r="G15" s="251">
        <v>0</v>
      </c>
      <c r="H15" s="251"/>
      <c r="I15" s="251"/>
      <c r="J15" s="357"/>
      <c r="K15" s="104"/>
    </row>
    <row r="16" spans="1:11">
      <c r="A16" s="250" t="s">
        <v>96</v>
      </c>
      <c r="B16" s="143">
        <v>8.3000000000000001E-3</v>
      </c>
      <c r="C16" s="251">
        <v>18260</v>
      </c>
      <c r="D16" s="252" t="s">
        <v>406</v>
      </c>
      <c r="E16" s="251"/>
      <c r="F16" s="251"/>
      <c r="G16" s="251"/>
      <c r="H16" s="251">
        <v>18260</v>
      </c>
      <c r="I16" s="251"/>
      <c r="J16" s="358">
        <f>H16/H$17</f>
        <v>0.17536277814591797</v>
      </c>
      <c r="K16" s="104"/>
    </row>
    <row r="17" spans="1:11">
      <c r="A17" s="257" t="s">
        <v>470</v>
      </c>
      <c r="B17" s="310">
        <v>0.99999999999999989</v>
      </c>
      <c r="C17" s="259">
        <v>2200050</v>
      </c>
      <c r="D17" s="252"/>
      <c r="E17" s="259">
        <v>1133467</v>
      </c>
      <c r="F17" s="259">
        <v>211579</v>
      </c>
      <c r="G17" s="259">
        <v>750877</v>
      </c>
      <c r="H17" s="259">
        <v>104127</v>
      </c>
      <c r="I17" s="259">
        <v>0</v>
      </c>
    </row>
    <row r="18" spans="1:11">
      <c r="A18" s="257" t="s">
        <v>473</v>
      </c>
      <c r="B18" s="143"/>
      <c r="C18" s="251"/>
      <c r="D18" s="252"/>
      <c r="E18" s="251"/>
      <c r="F18" s="261">
        <v>104127</v>
      </c>
      <c r="G18" s="261"/>
      <c r="H18" s="261">
        <v>-104127</v>
      </c>
      <c r="I18" s="251"/>
      <c r="J18" s="358"/>
      <c r="K18" s="358"/>
    </row>
    <row r="19" spans="1:11">
      <c r="A19" s="254"/>
      <c r="B19" s="255"/>
      <c r="C19" s="256"/>
      <c r="D19" s="254"/>
      <c r="E19" s="254"/>
      <c r="F19" s="254"/>
      <c r="G19" s="254"/>
      <c r="H19" s="254"/>
      <c r="I19" s="254"/>
      <c r="J19" s="358"/>
      <c r="K19" s="358"/>
    </row>
    <row r="20" spans="1:11">
      <c r="A20" s="257" t="s">
        <v>85</v>
      </c>
      <c r="B20" s="258"/>
      <c r="C20" s="259">
        <v>2200050</v>
      </c>
      <c r="D20" s="259"/>
      <c r="E20" s="259">
        <v>1133467</v>
      </c>
      <c r="F20" s="259">
        <v>315706</v>
      </c>
      <c r="G20" s="259">
        <v>750877</v>
      </c>
      <c r="H20" s="259">
        <v>0</v>
      </c>
      <c r="I20" s="259">
        <v>0</v>
      </c>
      <c r="J20" s="358">
        <f>SUM(J7:J16)</f>
        <v>0.99999999999999989</v>
      </c>
      <c r="K20" s="358">
        <f>H20/C$20</f>
        <v>0</v>
      </c>
    </row>
    <row r="21" spans="1:11" ht="15">
      <c r="A21"/>
      <c r="B21"/>
      <c r="C21"/>
      <c r="D21"/>
      <c r="E21" s="320">
        <f>E20/$C$20</f>
        <v>0.51520056362355404</v>
      </c>
      <c r="F21" s="320">
        <f>F20/$C$20</f>
        <v>0.14349946592122906</v>
      </c>
      <c r="G21" s="320">
        <f>G20/$C$20</f>
        <v>0.34129997045521693</v>
      </c>
      <c r="H21" s="320">
        <f>H20/$C$20</f>
        <v>0</v>
      </c>
      <c r="I21" s="320">
        <f>I20/$C$20</f>
        <v>0</v>
      </c>
      <c r="K21" s="104"/>
    </row>
    <row r="22" spans="1:11" ht="15">
      <c r="A22" t="s">
        <v>85</v>
      </c>
      <c r="B22"/>
      <c r="C22">
        <v>2200050</v>
      </c>
      <c r="D22"/>
      <c r="E22">
        <v>1133467</v>
      </c>
      <c r="F22">
        <v>315706</v>
      </c>
      <c r="G22">
        <v>750877</v>
      </c>
      <c r="H22">
        <v>0</v>
      </c>
      <c r="I22">
        <v>0</v>
      </c>
      <c r="K22" s="104"/>
    </row>
    <row r="23" spans="1:11">
      <c r="A23" s="311" t="s">
        <v>430</v>
      </c>
      <c r="B23" s="312"/>
      <c r="C23" s="312"/>
      <c r="D23" s="312"/>
      <c r="E23" s="312"/>
      <c r="F23" s="312"/>
      <c r="G23" s="312"/>
      <c r="H23" s="313"/>
      <c r="I23" s="313"/>
      <c r="K23" s="104"/>
    </row>
    <row r="24" spans="1:11">
      <c r="A24" s="311" t="s">
        <v>241</v>
      </c>
      <c r="B24" s="312"/>
      <c r="C24" s="312"/>
      <c r="D24" s="312"/>
      <c r="E24" s="312"/>
      <c r="F24" s="312"/>
      <c r="G24" s="312"/>
      <c r="H24" s="313"/>
      <c r="I24" s="313"/>
      <c r="K24" s="104"/>
    </row>
    <row r="25" spans="1:11" ht="38.25">
      <c r="A25" s="314" t="s">
        <v>80</v>
      </c>
      <c r="B25" s="314" t="s">
        <v>393</v>
      </c>
      <c r="C25" s="314" t="s">
        <v>394</v>
      </c>
      <c r="D25" s="314" t="s">
        <v>395</v>
      </c>
      <c r="E25" s="315" t="s">
        <v>396</v>
      </c>
      <c r="F25" s="315" t="s">
        <v>397</v>
      </c>
      <c r="G25" s="315" t="s">
        <v>398</v>
      </c>
      <c r="H25" s="315" t="s">
        <v>399</v>
      </c>
      <c r="I25" s="315" t="s">
        <v>400</v>
      </c>
      <c r="K25" s="104"/>
    </row>
    <row r="26" spans="1:11" ht="15">
      <c r="A26" s="316" t="s">
        <v>86</v>
      </c>
      <c r="B26" s="317">
        <v>3.5400000000000001E-2</v>
      </c>
      <c r="C26" s="321">
        <v>367018</v>
      </c>
      <c r="D26" s="318" t="s">
        <v>401</v>
      </c>
      <c r="E26" s="319">
        <v>367018</v>
      </c>
      <c r="F26" s="319"/>
      <c r="G26" s="319"/>
      <c r="H26" s="319"/>
      <c r="I26" s="319"/>
      <c r="J26" s="9"/>
      <c r="K26" s="104"/>
    </row>
    <row r="27" spans="1:11">
      <c r="A27" s="316" t="s">
        <v>88</v>
      </c>
      <c r="B27" s="317">
        <v>0.22420000000000001</v>
      </c>
      <c r="C27" s="319">
        <v>2324445</v>
      </c>
      <c r="D27" s="318" t="s">
        <v>402</v>
      </c>
      <c r="E27" s="319">
        <v>1162222</v>
      </c>
      <c r="F27" s="321">
        <v>813556</v>
      </c>
      <c r="G27" s="319"/>
      <c r="H27" s="319">
        <v>348667</v>
      </c>
      <c r="I27" s="319"/>
      <c r="J27" s="358">
        <f>H27/H36</f>
        <v>0.80783257029526789</v>
      </c>
      <c r="K27" s="104"/>
    </row>
    <row r="28" spans="1:11">
      <c r="A28" s="316" t="s">
        <v>89</v>
      </c>
      <c r="B28" s="317">
        <v>2.5000000000000001E-3</v>
      </c>
      <c r="C28" s="321">
        <v>25919</v>
      </c>
      <c r="D28" s="318" t="s">
        <v>403</v>
      </c>
      <c r="E28" s="319"/>
      <c r="F28" s="319">
        <v>25919</v>
      </c>
      <c r="G28" s="319"/>
      <c r="H28" s="319"/>
      <c r="I28" s="319"/>
      <c r="K28" s="104"/>
    </row>
    <row r="29" spans="1:11" ht="15">
      <c r="A29" s="316" t="s">
        <v>90</v>
      </c>
      <c r="B29" s="317">
        <v>0.72640000000000005</v>
      </c>
      <c r="C29" s="319">
        <v>7531118</v>
      </c>
      <c r="D29" s="318" t="s">
        <v>418</v>
      </c>
      <c r="E29" s="319">
        <v>3765559</v>
      </c>
      <c r="F29" s="319"/>
      <c r="G29" s="319">
        <v>3765559</v>
      </c>
      <c r="H29" s="319"/>
      <c r="I29" s="319"/>
      <c r="J29" s="9"/>
      <c r="K29" s="104"/>
    </row>
    <row r="30" spans="1:11">
      <c r="A30" s="316" t="s">
        <v>91</v>
      </c>
      <c r="B30" s="317">
        <v>2E-3</v>
      </c>
      <c r="C30" s="321">
        <v>20735</v>
      </c>
      <c r="D30" s="318" t="s">
        <v>405</v>
      </c>
      <c r="E30" s="319"/>
      <c r="F30" s="321">
        <v>14515</v>
      </c>
      <c r="G30" s="319"/>
      <c r="H30" s="319">
        <v>6220</v>
      </c>
      <c r="I30" s="319"/>
      <c r="J30" s="358">
        <f>H30/H36</f>
        <v>1.4411225000463384E-2</v>
      </c>
      <c r="K30" s="104"/>
    </row>
    <row r="31" spans="1:11">
      <c r="A31" s="316" t="s">
        <v>92</v>
      </c>
      <c r="B31" s="317">
        <v>0</v>
      </c>
      <c r="C31" s="319">
        <v>0</v>
      </c>
      <c r="D31" s="318" t="s">
        <v>401</v>
      </c>
      <c r="E31" s="319">
        <v>0</v>
      </c>
      <c r="F31" s="319"/>
      <c r="G31" s="319"/>
      <c r="H31" s="319"/>
      <c r="I31" s="319"/>
      <c r="K31" s="104"/>
    </row>
    <row r="32" spans="1:11" ht="15">
      <c r="A32" s="316" t="s">
        <v>93</v>
      </c>
      <c r="B32" s="317">
        <v>8.0000000000000004E-4</v>
      </c>
      <c r="C32" s="319">
        <v>8294</v>
      </c>
      <c r="D32" s="318" t="s">
        <v>403</v>
      </c>
      <c r="E32" s="319"/>
      <c r="F32" s="319">
        <v>8294</v>
      </c>
      <c r="G32" s="319"/>
      <c r="H32" s="319"/>
      <c r="I32" s="319"/>
      <c r="J32" s="9"/>
      <c r="K32" s="104"/>
    </row>
    <row r="33" spans="1:11">
      <c r="A33" s="316" t="s">
        <v>94</v>
      </c>
      <c r="B33" s="317">
        <v>1.2999999999999999E-3</v>
      </c>
      <c r="C33" s="321">
        <v>13478</v>
      </c>
      <c r="D33" s="318" t="s">
        <v>403</v>
      </c>
      <c r="E33" s="319"/>
      <c r="F33" s="319">
        <v>13478</v>
      </c>
      <c r="G33" s="319"/>
      <c r="H33" s="319"/>
      <c r="I33" s="319"/>
      <c r="K33" s="104"/>
    </row>
    <row r="34" spans="1:11">
      <c r="A34" s="316" t="s">
        <v>95</v>
      </c>
      <c r="B34" s="317">
        <v>0</v>
      </c>
      <c r="C34" s="319">
        <v>0</v>
      </c>
      <c r="D34" s="318" t="s">
        <v>419</v>
      </c>
      <c r="E34" s="319"/>
      <c r="F34" s="319"/>
      <c r="G34" s="319">
        <v>0</v>
      </c>
      <c r="H34" s="319"/>
      <c r="I34" s="319"/>
      <c r="J34" s="357"/>
      <c r="K34" s="104"/>
    </row>
    <row r="35" spans="1:11">
      <c r="A35" s="316" t="s">
        <v>96</v>
      </c>
      <c r="B35" s="317">
        <v>7.4000000000000003E-3</v>
      </c>
      <c r="C35" s="319">
        <v>76721</v>
      </c>
      <c r="D35" s="318" t="s">
        <v>406</v>
      </c>
      <c r="E35" s="319"/>
      <c r="F35" s="319"/>
      <c r="G35" s="319"/>
      <c r="H35" s="319">
        <v>76721</v>
      </c>
      <c r="I35" s="319"/>
      <c r="J35" s="358">
        <f>H35/H36</f>
        <v>0.1777562047042687</v>
      </c>
      <c r="K35" s="104"/>
    </row>
    <row r="36" spans="1:11" outlineLevel="1">
      <c r="A36" s="257" t="s">
        <v>470</v>
      </c>
      <c r="B36" s="310">
        <v>1</v>
      </c>
      <c r="C36" s="259">
        <v>10367728</v>
      </c>
      <c r="D36" s="252"/>
      <c r="E36" s="259">
        <v>5294799</v>
      </c>
      <c r="F36" s="259">
        <v>875762</v>
      </c>
      <c r="G36" s="259">
        <v>3765559</v>
      </c>
      <c r="H36" s="259">
        <v>431608</v>
      </c>
      <c r="I36" s="259">
        <v>0</v>
      </c>
    </row>
    <row r="37" spans="1:11" outlineLevel="1">
      <c r="A37" s="257" t="s">
        <v>473</v>
      </c>
      <c r="B37" s="143"/>
      <c r="C37" s="251"/>
      <c r="D37" s="252"/>
      <c r="E37" s="251"/>
      <c r="F37" s="261">
        <v>431608</v>
      </c>
      <c r="G37" s="261"/>
      <c r="H37" s="261">
        <v>-431608</v>
      </c>
      <c r="I37" s="251"/>
      <c r="J37" s="358"/>
      <c r="K37" s="186"/>
    </row>
    <row r="38" spans="1:11" outlineLevel="1">
      <c r="A38" s="254"/>
      <c r="B38" s="255"/>
      <c r="C38" s="256"/>
      <c r="D38" s="254"/>
      <c r="E38" s="254"/>
      <c r="F38" s="254"/>
      <c r="G38" s="254"/>
      <c r="H38" s="254"/>
      <c r="I38" s="254"/>
      <c r="J38" s="358"/>
      <c r="K38" s="186"/>
    </row>
    <row r="39" spans="1:11" outlineLevel="1">
      <c r="A39" s="257" t="s">
        <v>85</v>
      </c>
      <c r="B39" s="258"/>
      <c r="C39" s="259">
        <v>10367728</v>
      </c>
      <c r="D39" s="259"/>
      <c r="E39" s="259">
        <v>5294799</v>
      </c>
      <c r="F39" s="259">
        <v>1307370</v>
      </c>
      <c r="G39" s="259">
        <v>3765559</v>
      </c>
      <c r="H39" s="259">
        <v>0</v>
      </c>
      <c r="I39" s="259">
        <v>0</v>
      </c>
      <c r="J39" s="358">
        <f>SUM(J26:J35)</f>
        <v>1</v>
      </c>
      <c r="K39" s="186">
        <f>H39/C39</f>
        <v>0</v>
      </c>
    </row>
    <row r="40" spans="1:11" ht="15" outlineLevel="1">
      <c r="A40"/>
      <c r="B40"/>
      <c r="C40"/>
      <c r="D40"/>
      <c r="E40" s="320">
        <f>E39/$C39</f>
        <v>0.51070002993905705</v>
      </c>
      <c r="F40" s="320">
        <f>F39/$C39</f>
        <v>0.12609995169626365</v>
      </c>
      <c r="G40" s="320">
        <f>G39/$C39</f>
        <v>0.3632000183646793</v>
      </c>
      <c r="H40" s="320">
        <f>H39/$C39</f>
        <v>0</v>
      </c>
      <c r="I40"/>
    </row>
    <row r="41" spans="1:11" ht="15" outlineLevel="1">
      <c r="A41"/>
      <c r="B41"/>
      <c r="C41"/>
      <c r="D41"/>
      <c r="E41"/>
      <c r="F41"/>
      <c r="G41"/>
      <c r="H41"/>
      <c r="I41"/>
    </row>
    <row r="42" spans="1:11" ht="15" outlineLevel="1">
      <c r="A42" s="311" t="s">
        <v>475</v>
      </c>
      <c r="B42" s="312"/>
      <c r="C42" s="312"/>
      <c r="D42" s="312"/>
      <c r="E42" s="312"/>
      <c r="F42" s="312"/>
      <c r="G42" s="312"/>
      <c r="H42" s="313"/>
      <c r="I42" s="313"/>
      <c r="J42" s="9"/>
    </row>
    <row r="43" spans="1:11" outlineLevel="1">
      <c r="A43" s="311" t="s">
        <v>241</v>
      </c>
      <c r="B43" s="312"/>
      <c r="C43" s="312"/>
      <c r="D43" s="312"/>
      <c r="E43" s="312"/>
      <c r="F43" s="312"/>
      <c r="G43" s="312"/>
      <c r="H43" s="313"/>
      <c r="I43" s="313"/>
    </row>
    <row r="44" spans="1:11" ht="38.25" outlineLevel="1">
      <c r="A44" s="314" t="s">
        <v>80</v>
      </c>
      <c r="B44" s="314" t="s">
        <v>393</v>
      </c>
      <c r="C44" s="314" t="s">
        <v>394</v>
      </c>
      <c r="D44" s="314" t="s">
        <v>395</v>
      </c>
      <c r="E44" s="315" t="s">
        <v>396</v>
      </c>
      <c r="F44" s="315" t="s">
        <v>397</v>
      </c>
      <c r="G44" s="315" t="s">
        <v>398</v>
      </c>
      <c r="H44" s="315" t="s">
        <v>399</v>
      </c>
      <c r="I44" s="315" t="s">
        <v>400</v>
      </c>
    </row>
    <row r="45" spans="1:11" ht="15" outlineLevel="1">
      <c r="A45" s="316" t="s">
        <v>86</v>
      </c>
      <c r="B45" s="317">
        <v>3.4799999999999998E-2</v>
      </c>
      <c r="C45" s="321">
        <v>67376</v>
      </c>
      <c r="D45" s="318" t="s">
        <v>401</v>
      </c>
      <c r="E45" s="319">
        <v>67376</v>
      </c>
      <c r="F45" s="319"/>
      <c r="G45" s="319"/>
      <c r="H45" s="319"/>
      <c r="I45" s="319"/>
      <c r="J45" s="9"/>
    </row>
    <row r="46" spans="1:11" outlineLevel="1">
      <c r="A46" s="316" t="s">
        <v>88</v>
      </c>
      <c r="B46" s="317">
        <v>0.20599999999999999</v>
      </c>
      <c r="C46" s="319">
        <v>398834</v>
      </c>
      <c r="D46" s="318" t="s">
        <v>402</v>
      </c>
      <c r="E46" s="319">
        <v>199417</v>
      </c>
      <c r="F46" s="319">
        <v>139592</v>
      </c>
      <c r="G46" s="319"/>
      <c r="H46" s="319">
        <v>59825</v>
      </c>
      <c r="I46" s="319"/>
      <c r="J46" s="358">
        <f>H46/H56</f>
        <v>0.77774599914197684</v>
      </c>
      <c r="K46" s="104"/>
    </row>
    <row r="47" spans="1:11" outlineLevel="1">
      <c r="A47" s="316" t="s">
        <v>89</v>
      </c>
      <c r="B47" s="317">
        <v>2.0999999999999999E-3</v>
      </c>
      <c r="C47" s="319">
        <v>4066</v>
      </c>
      <c r="D47" s="318" t="s">
        <v>403</v>
      </c>
      <c r="E47" s="319"/>
      <c r="F47" s="319">
        <v>4066</v>
      </c>
      <c r="G47" s="319"/>
      <c r="H47" s="319"/>
      <c r="I47" s="319"/>
      <c r="K47" s="104"/>
    </row>
    <row r="48" spans="1:11" ht="15" outlineLevel="1">
      <c r="A48" s="316" t="s">
        <v>90</v>
      </c>
      <c r="B48" s="317">
        <v>0.71109999999999995</v>
      </c>
      <c r="C48" s="319">
        <v>1376751</v>
      </c>
      <c r="D48" s="318" t="s">
        <v>418</v>
      </c>
      <c r="E48" s="319">
        <v>688375</v>
      </c>
      <c r="F48" s="319"/>
      <c r="G48" s="319">
        <v>688376</v>
      </c>
      <c r="H48" s="319"/>
      <c r="I48" s="319"/>
      <c r="J48" s="9"/>
      <c r="K48" s="104"/>
    </row>
    <row r="49" spans="1:11" ht="15" outlineLevel="1">
      <c r="A49" s="316" t="s">
        <v>474</v>
      </c>
      <c r="B49" s="317">
        <v>3.3399999999999999E-2</v>
      </c>
      <c r="C49" s="319">
        <v>64665</v>
      </c>
      <c r="D49" s="318" t="s">
        <v>419</v>
      </c>
      <c r="E49" s="319"/>
      <c r="F49" s="319"/>
      <c r="G49" s="319">
        <v>64665</v>
      </c>
      <c r="H49" s="319"/>
      <c r="I49" s="319"/>
      <c r="J49" s="9"/>
      <c r="K49" s="104"/>
    </row>
    <row r="50" spans="1:11" outlineLevel="1">
      <c r="A50" s="316" t="s">
        <v>91</v>
      </c>
      <c r="B50" s="317">
        <v>2.0999999999999999E-3</v>
      </c>
      <c r="C50" s="319">
        <v>4066</v>
      </c>
      <c r="D50" s="318" t="s">
        <v>405</v>
      </c>
      <c r="E50" s="319"/>
      <c r="F50" s="319">
        <v>2846</v>
      </c>
      <c r="G50" s="319"/>
      <c r="H50" s="319">
        <v>1220</v>
      </c>
      <c r="I50" s="319"/>
      <c r="J50" s="358">
        <f>H50/H56</f>
        <v>1.5860428231562251E-2</v>
      </c>
      <c r="K50" s="104"/>
    </row>
    <row r="51" spans="1:11" outlineLevel="1">
      <c r="A51" s="316" t="s">
        <v>92</v>
      </c>
      <c r="B51" s="317">
        <v>1E-4</v>
      </c>
      <c r="C51" s="319">
        <v>194</v>
      </c>
      <c r="D51" s="318" t="s">
        <v>401</v>
      </c>
      <c r="E51" s="319">
        <v>194</v>
      </c>
      <c r="F51" s="319"/>
      <c r="G51" s="319"/>
      <c r="H51" s="319"/>
      <c r="I51" s="319"/>
      <c r="K51" s="104"/>
    </row>
    <row r="52" spans="1:11" ht="15" outlineLevel="1">
      <c r="A52" s="316" t="s">
        <v>93</v>
      </c>
      <c r="B52" s="317">
        <v>8.0000000000000004E-4</v>
      </c>
      <c r="C52" s="319">
        <v>1549</v>
      </c>
      <c r="D52" s="318" t="s">
        <v>403</v>
      </c>
      <c r="E52" s="319"/>
      <c r="F52" s="319">
        <v>1549</v>
      </c>
      <c r="G52" s="319"/>
      <c r="H52" s="319"/>
      <c r="I52" s="319"/>
      <c r="J52" s="9"/>
      <c r="K52" s="104"/>
    </row>
    <row r="53" spans="1:11" outlineLevel="1">
      <c r="A53" s="316" t="s">
        <v>94</v>
      </c>
      <c r="B53" s="317">
        <v>1.4E-3</v>
      </c>
      <c r="C53" s="321">
        <v>2711</v>
      </c>
      <c r="D53" s="318" t="s">
        <v>403</v>
      </c>
      <c r="E53" s="319"/>
      <c r="F53" s="319">
        <v>2711</v>
      </c>
      <c r="G53" s="319"/>
      <c r="H53" s="319"/>
      <c r="I53" s="319"/>
      <c r="K53" s="104"/>
    </row>
    <row r="54" spans="1:11" outlineLevel="1">
      <c r="A54" s="316" t="s">
        <v>95</v>
      </c>
      <c r="B54" s="317">
        <v>0</v>
      </c>
      <c r="C54" s="319">
        <v>0</v>
      </c>
      <c r="D54" s="318" t="s">
        <v>419</v>
      </c>
      <c r="E54" s="319"/>
      <c r="F54" s="319"/>
      <c r="G54" s="319">
        <v>0</v>
      </c>
      <c r="H54" s="319"/>
      <c r="I54" s="319"/>
      <c r="J54" s="357"/>
      <c r="K54" s="104"/>
    </row>
    <row r="55" spans="1:11" outlineLevel="1">
      <c r="A55" s="316" t="s">
        <v>96</v>
      </c>
      <c r="B55" s="317">
        <v>8.2000000000000007E-3</v>
      </c>
      <c r="C55" s="319">
        <v>15876</v>
      </c>
      <c r="D55" s="318" t="s">
        <v>406</v>
      </c>
      <c r="E55" s="319"/>
      <c r="F55" s="319"/>
      <c r="G55" s="319"/>
      <c r="H55" s="319">
        <v>15876</v>
      </c>
      <c r="I55" s="319"/>
      <c r="J55" s="358">
        <f>H55/H56</f>
        <v>0.20639357262646091</v>
      </c>
      <c r="K55" s="104"/>
    </row>
    <row r="56" spans="1:11">
      <c r="A56" s="257" t="s">
        <v>470</v>
      </c>
      <c r="B56" s="310">
        <v>0.99999999999999989</v>
      </c>
      <c r="C56" s="259">
        <v>1936088</v>
      </c>
      <c r="D56" s="252"/>
      <c r="E56" s="261">
        <v>955362</v>
      </c>
      <c r="F56" s="261">
        <v>150764</v>
      </c>
      <c r="G56" s="261">
        <v>753041</v>
      </c>
      <c r="H56" s="261">
        <v>76921</v>
      </c>
      <c r="I56" s="261">
        <v>0</v>
      </c>
    </row>
    <row r="57" spans="1:11">
      <c r="A57" s="257" t="s">
        <v>473</v>
      </c>
      <c r="B57" s="143"/>
      <c r="C57" s="251"/>
      <c r="D57" s="252"/>
      <c r="E57" s="251"/>
      <c r="F57" s="261">
        <v>76921</v>
      </c>
      <c r="G57" s="251"/>
      <c r="H57" s="261">
        <v>-76921</v>
      </c>
      <c r="I57" s="251"/>
      <c r="J57" s="358"/>
      <c r="K57" s="186"/>
    </row>
    <row r="58" spans="1:11">
      <c r="A58" s="254"/>
      <c r="B58" s="255"/>
      <c r="C58" s="256"/>
      <c r="D58" s="254"/>
      <c r="E58" s="254"/>
      <c r="F58" s="254"/>
      <c r="G58" s="254"/>
      <c r="H58" s="254"/>
      <c r="I58" s="254"/>
      <c r="J58" s="358"/>
      <c r="K58" s="186"/>
    </row>
    <row r="59" spans="1:11">
      <c r="A59" s="257" t="s">
        <v>85</v>
      </c>
      <c r="B59" s="258"/>
      <c r="C59" s="259">
        <v>1936088</v>
      </c>
      <c r="D59" s="259"/>
      <c r="E59" s="259">
        <v>955362</v>
      </c>
      <c r="F59" s="259">
        <v>227685</v>
      </c>
      <c r="G59" s="259">
        <v>753041</v>
      </c>
      <c r="H59" s="259">
        <v>0</v>
      </c>
      <c r="I59" s="259">
        <v>0</v>
      </c>
      <c r="J59" s="358">
        <f>SUM(J45:J55)</f>
        <v>1</v>
      </c>
      <c r="K59" s="186">
        <f>H59/C59</f>
        <v>0</v>
      </c>
    </row>
    <row r="60" spans="1:11">
      <c r="A60" s="359"/>
      <c r="B60" s="361"/>
      <c r="C60" s="360"/>
      <c r="D60" s="360"/>
      <c r="E60" s="320">
        <f>E59/$C59</f>
        <v>0.49344967790720257</v>
      </c>
      <c r="F60" s="320">
        <f>F59/$C59</f>
        <v>0.11760054295052705</v>
      </c>
      <c r="G60" s="320">
        <f>G59/$C59</f>
        <v>0.38894977914227041</v>
      </c>
      <c r="H60" s="320">
        <f>H59/$C59</f>
        <v>0</v>
      </c>
      <c r="I60" s="360"/>
      <c r="K60" s="358"/>
    </row>
    <row r="61" spans="1:11" ht="15">
      <c r="A61"/>
      <c r="B61"/>
      <c r="C61"/>
      <c r="D61"/>
      <c r="E61"/>
      <c r="F61"/>
      <c r="G61"/>
      <c r="H61"/>
      <c r="I61"/>
      <c r="K61" s="358"/>
    </row>
    <row r="62" spans="1:11">
      <c r="A62" s="311" t="s">
        <v>476</v>
      </c>
      <c r="B62" s="312"/>
      <c r="C62" s="312"/>
      <c r="D62" s="312"/>
      <c r="E62" s="312"/>
      <c r="F62" s="312"/>
      <c r="G62" s="312"/>
      <c r="H62" s="313"/>
      <c r="I62" s="313"/>
      <c r="K62" s="358"/>
    </row>
    <row r="63" spans="1:11">
      <c r="A63" s="311" t="s">
        <v>241</v>
      </c>
      <c r="B63" s="312"/>
      <c r="C63" s="312"/>
      <c r="D63" s="312"/>
      <c r="E63" s="312"/>
      <c r="F63" s="312"/>
      <c r="G63" s="312"/>
      <c r="H63" s="313"/>
      <c r="I63" s="313"/>
      <c r="K63" s="358"/>
    </row>
    <row r="64" spans="1:11" ht="38.25">
      <c r="A64" s="314" t="s">
        <v>80</v>
      </c>
      <c r="B64" s="314" t="s">
        <v>393</v>
      </c>
      <c r="C64" s="314" t="s">
        <v>394</v>
      </c>
      <c r="D64" s="314" t="s">
        <v>395</v>
      </c>
      <c r="E64" s="315" t="s">
        <v>396</v>
      </c>
      <c r="F64" s="315" t="s">
        <v>397</v>
      </c>
      <c r="G64" s="315" t="s">
        <v>398</v>
      </c>
      <c r="H64" s="315" t="s">
        <v>399</v>
      </c>
      <c r="I64" s="315" t="s">
        <v>400</v>
      </c>
      <c r="K64" s="358"/>
    </row>
    <row r="65" spans="1:11">
      <c r="A65" s="316" t="s">
        <v>86</v>
      </c>
      <c r="B65" s="317">
        <v>3.4799999999999998E-2</v>
      </c>
      <c r="C65" s="319">
        <v>4726111</v>
      </c>
      <c r="D65" s="318" t="s">
        <v>401</v>
      </c>
      <c r="E65" s="319">
        <v>4726111</v>
      </c>
      <c r="F65" s="319"/>
      <c r="G65" s="319"/>
      <c r="H65" s="319"/>
      <c r="I65" s="319"/>
      <c r="K65" s="358"/>
    </row>
    <row r="66" spans="1:11">
      <c r="A66" s="316" t="s">
        <v>88</v>
      </c>
      <c r="B66" s="317">
        <v>0.20599999999999999</v>
      </c>
      <c r="C66" s="319">
        <v>27976406</v>
      </c>
      <c r="D66" s="318" t="s">
        <v>402</v>
      </c>
      <c r="E66" s="319">
        <v>13988203</v>
      </c>
      <c r="F66" s="321">
        <v>9791742</v>
      </c>
      <c r="G66" s="319"/>
      <c r="H66" s="319">
        <v>4196461</v>
      </c>
      <c r="I66" s="319"/>
      <c r="J66" s="358">
        <f>H66/H76</f>
        <v>0.77774979223981422</v>
      </c>
      <c r="K66" s="104"/>
    </row>
    <row r="67" spans="1:11">
      <c r="A67" s="316" t="s">
        <v>89</v>
      </c>
      <c r="B67" s="317">
        <v>2.0999999999999999E-3</v>
      </c>
      <c r="C67" s="319">
        <v>285196</v>
      </c>
      <c r="D67" s="318" t="s">
        <v>403</v>
      </c>
      <c r="E67" s="319"/>
      <c r="F67" s="319">
        <v>285196</v>
      </c>
      <c r="G67" s="319"/>
      <c r="H67" s="319"/>
      <c r="I67" s="319"/>
      <c r="K67" s="104"/>
    </row>
    <row r="68" spans="1:11" ht="15">
      <c r="A68" s="316" t="s">
        <v>90</v>
      </c>
      <c r="B68" s="317">
        <v>0.71109999999999995</v>
      </c>
      <c r="C68" s="319">
        <v>96572927</v>
      </c>
      <c r="D68" s="318" t="s">
        <v>418</v>
      </c>
      <c r="E68" s="319">
        <v>48286463</v>
      </c>
      <c r="F68" s="319"/>
      <c r="G68" s="321">
        <v>48286464</v>
      </c>
      <c r="H68" s="319"/>
      <c r="I68" s="319"/>
      <c r="J68" s="9"/>
      <c r="K68" s="104"/>
    </row>
    <row r="69" spans="1:11" ht="15">
      <c r="A69" s="316" t="s">
        <v>474</v>
      </c>
      <c r="B69" s="317">
        <v>3.3399999999999999E-2</v>
      </c>
      <c r="C69" s="319">
        <v>4535980</v>
      </c>
      <c r="D69" s="318" t="s">
        <v>419</v>
      </c>
      <c r="E69" s="319"/>
      <c r="F69" s="319"/>
      <c r="G69" s="321">
        <v>4535980</v>
      </c>
      <c r="H69" s="319"/>
      <c r="I69" s="319"/>
      <c r="J69" s="9"/>
      <c r="K69" s="104"/>
    </row>
    <row r="70" spans="1:11">
      <c r="A70" s="316" t="s">
        <v>91</v>
      </c>
      <c r="B70" s="317">
        <v>2.0999999999999999E-3</v>
      </c>
      <c r="C70" s="319">
        <v>285196</v>
      </c>
      <c r="D70" s="318" t="s">
        <v>405</v>
      </c>
      <c r="E70" s="319"/>
      <c r="F70" s="319">
        <v>199637</v>
      </c>
      <c r="G70" s="319"/>
      <c r="H70" s="319">
        <v>85559</v>
      </c>
      <c r="I70" s="319"/>
      <c r="J70" s="358">
        <f>H70/H76</f>
        <v>1.5857050613420753E-2</v>
      </c>
      <c r="K70" s="104"/>
    </row>
    <row r="71" spans="1:11">
      <c r="A71" s="316" t="s">
        <v>92</v>
      </c>
      <c r="B71" s="317">
        <v>1E-4</v>
      </c>
      <c r="C71" s="319">
        <v>13581</v>
      </c>
      <c r="D71" s="318" t="s">
        <v>401</v>
      </c>
      <c r="E71" s="319">
        <v>13581</v>
      </c>
      <c r="F71" s="319"/>
      <c r="G71" s="319"/>
      <c r="H71" s="319"/>
      <c r="I71" s="319"/>
      <c r="K71" s="104"/>
    </row>
    <row r="72" spans="1:11" ht="15">
      <c r="A72" s="316" t="s">
        <v>93</v>
      </c>
      <c r="B72" s="317">
        <v>8.0000000000000004E-4</v>
      </c>
      <c r="C72" s="321">
        <v>108646</v>
      </c>
      <c r="D72" s="318" t="s">
        <v>403</v>
      </c>
      <c r="E72" s="319"/>
      <c r="F72" s="319">
        <v>108646</v>
      </c>
      <c r="G72" s="319"/>
      <c r="H72" s="319"/>
      <c r="I72" s="319"/>
      <c r="J72" s="9"/>
      <c r="K72" s="104"/>
    </row>
    <row r="73" spans="1:11">
      <c r="A73" s="316" t="s">
        <v>94</v>
      </c>
      <c r="B73" s="317">
        <v>1.4E-3</v>
      </c>
      <c r="C73" s="319">
        <v>190131</v>
      </c>
      <c r="D73" s="318" t="s">
        <v>403</v>
      </c>
      <c r="E73" s="319"/>
      <c r="F73" s="319">
        <v>190131</v>
      </c>
      <c r="G73" s="319"/>
      <c r="H73" s="319"/>
      <c r="I73" s="319"/>
      <c r="K73" s="104"/>
    </row>
    <row r="74" spans="1:11">
      <c r="A74" s="316" t="s">
        <v>95</v>
      </c>
      <c r="B74" s="317">
        <v>0</v>
      </c>
      <c r="C74" s="319">
        <v>0</v>
      </c>
      <c r="D74" s="318" t="s">
        <v>419</v>
      </c>
      <c r="E74" s="319"/>
      <c r="F74" s="319"/>
      <c r="G74" s="319">
        <v>0</v>
      </c>
      <c r="H74" s="319"/>
      <c r="I74" s="319"/>
      <c r="J74" s="357"/>
      <c r="K74" s="104"/>
    </row>
    <row r="75" spans="1:11">
      <c r="A75" s="316" t="s">
        <v>96</v>
      </c>
      <c r="B75" s="317">
        <v>8.2000000000000007E-3</v>
      </c>
      <c r="C75" s="319">
        <v>1113624</v>
      </c>
      <c r="D75" s="318" t="s">
        <v>406</v>
      </c>
      <c r="E75" s="319"/>
      <c r="F75" s="319"/>
      <c r="G75" s="319"/>
      <c r="H75" s="319">
        <v>1113624</v>
      </c>
      <c r="I75" s="319"/>
      <c r="J75" s="358">
        <f>H75/H76</f>
        <v>0.20639315714676507</v>
      </c>
      <c r="K75" s="104"/>
    </row>
    <row r="76" spans="1:11">
      <c r="A76" s="257" t="s">
        <v>470</v>
      </c>
      <c r="B76" s="310">
        <v>0.99999999999999989</v>
      </c>
      <c r="C76" s="259">
        <v>135807798</v>
      </c>
      <c r="D76" s="252"/>
      <c r="E76" s="261">
        <v>67014358</v>
      </c>
      <c r="F76" s="261">
        <v>10575352</v>
      </c>
      <c r="G76" s="261">
        <v>52822444</v>
      </c>
      <c r="H76" s="261">
        <v>5395644</v>
      </c>
      <c r="I76" s="261">
        <v>0</v>
      </c>
    </row>
    <row r="77" spans="1:11">
      <c r="A77" s="257" t="s">
        <v>473</v>
      </c>
      <c r="B77" s="143"/>
      <c r="C77" s="251"/>
      <c r="D77" s="252"/>
      <c r="E77" s="251"/>
      <c r="F77" s="261">
        <v>2584904.6861999999</v>
      </c>
      <c r="G77" s="251"/>
      <c r="H77" s="261">
        <v>-2584904.6861999999</v>
      </c>
      <c r="I77" s="251"/>
      <c r="J77" s="358"/>
      <c r="K77" s="186"/>
    </row>
    <row r="78" spans="1:11">
      <c r="A78" s="254"/>
      <c r="B78" s="255"/>
      <c r="C78" s="256"/>
      <c r="D78" s="254"/>
      <c r="E78" s="254"/>
      <c r="F78" s="254"/>
      <c r="G78" s="254"/>
      <c r="H78" s="254"/>
      <c r="I78" s="254"/>
      <c r="J78" s="358"/>
      <c r="K78" s="186"/>
    </row>
    <row r="79" spans="1:11">
      <c r="A79" s="257" t="s">
        <v>85</v>
      </c>
      <c r="B79" s="258"/>
      <c r="C79" s="259">
        <v>135807798</v>
      </c>
      <c r="D79" s="259"/>
      <c r="E79" s="259">
        <v>67014358</v>
      </c>
      <c r="F79" s="259">
        <v>13160256.6862</v>
      </c>
      <c r="G79" s="259">
        <v>52822444</v>
      </c>
      <c r="H79" s="259">
        <v>2810739.3138000001</v>
      </c>
      <c r="I79" s="259">
        <v>0</v>
      </c>
      <c r="J79" s="358">
        <f>SUM(J65:J75)</f>
        <v>1</v>
      </c>
      <c r="K79" s="186">
        <f>H79/C79</f>
        <v>2.069645009486127E-2</v>
      </c>
    </row>
    <row r="80" spans="1:11" ht="15">
      <c r="A80"/>
      <c r="B80"/>
      <c r="C80"/>
      <c r="D80"/>
      <c r="E80" s="322">
        <f>E79/$C79</f>
        <v>0.49345000056624144</v>
      </c>
      <c r="F80" s="322">
        <f>F79/$C79</f>
        <v>9.6903542211913343E-2</v>
      </c>
      <c r="G80" s="322">
        <f>G79/$C79</f>
        <v>0.38895000712698397</v>
      </c>
      <c r="H80" s="412">
        <f>H79/$C79</f>
        <v>2.069645009486127E-2</v>
      </c>
      <c r="I80"/>
    </row>
    <row r="81" spans="1:11" ht="15">
      <c r="A81"/>
      <c r="B81"/>
      <c r="C81"/>
      <c r="D81"/>
      <c r="E81"/>
      <c r="F81"/>
      <c r="G81"/>
      <c r="H81"/>
      <c r="I81"/>
    </row>
    <row r="82" spans="1:11">
      <c r="A82" s="311" t="s">
        <v>464</v>
      </c>
      <c r="B82" s="312"/>
      <c r="C82" s="312"/>
      <c r="D82" s="312"/>
      <c r="E82" s="312"/>
      <c r="F82" s="312"/>
      <c r="G82" s="312"/>
      <c r="H82" s="313"/>
      <c r="I82" s="313"/>
    </row>
    <row r="83" spans="1:11">
      <c r="A83" s="311" t="s">
        <v>241</v>
      </c>
      <c r="B83" s="312"/>
      <c r="C83" s="312"/>
      <c r="D83" s="312"/>
      <c r="E83" s="312"/>
      <c r="F83" s="312"/>
      <c r="G83" s="312"/>
      <c r="H83" s="313"/>
      <c r="I83" s="313"/>
    </row>
    <row r="84" spans="1:11" ht="38.25">
      <c r="A84" s="314" t="s">
        <v>80</v>
      </c>
      <c r="B84" s="314" t="s">
        <v>393</v>
      </c>
      <c r="C84" s="314" t="s">
        <v>394</v>
      </c>
      <c r="D84" s="314" t="s">
        <v>395</v>
      </c>
      <c r="E84" s="315" t="s">
        <v>396</v>
      </c>
      <c r="F84" s="315" t="s">
        <v>397</v>
      </c>
      <c r="G84" s="315" t="s">
        <v>398</v>
      </c>
      <c r="H84" s="315" t="s">
        <v>399</v>
      </c>
      <c r="I84" s="315" t="s">
        <v>400</v>
      </c>
    </row>
    <row r="85" spans="1:11">
      <c r="A85" s="316" t="s">
        <v>86</v>
      </c>
      <c r="B85" s="317">
        <v>3.4799999999999998E-2</v>
      </c>
      <c r="C85" s="319">
        <v>7770036</v>
      </c>
      <c r="D85" s="318" t="s">
        <v>401</v>
      </c>
      <c r="E85" s="319">
        <v>7770036</v>
      </c>
      <c r="F85" s="319"/>
      <c r="G85" s="319"/>
      <c r="H85" s="319"/>
      <c r="I85" s="319"/>
    </row>
    <row r="86" spans="1:11">
      <c r="A86" s="316" t="s">
        <v>88</v>
      </c>
      <c r="B86" s="317">
        <v>0.20599999999999999</v>
      </c>
      <c r="C86" s="319">
        <v>45995040</v>
      </c>
      <c r="D86" s="318" t="s">
        <v>402</v>
      </c>
      <c r="E86" s="319">
        <v>22997520</v>
      </c>
      <c r="F86" s="319">
        <v>16098264</v>
      </c>
      <c r="G86" s="319"/>
      <c r="H86" s="319">
        <v>6899256</v>
      </c>
      <c r="I86" s="319"/>
      <c r="J86" s="358">
        <f>H86/H96</f>
        <v>0.77774980833163576</v>
      </c>
      <c r="K86" s="104"/>
    </row>
    <row r="87" spans="1:11">
      <c r="A87" s="316" t="s">
        <v>89</v>
      </c>
      <c r="B87" s="317">
        <v>2.0999999999999999E-3</v>
      </c>
      <c r="C87" s="319">
        <v>468881</v>
      </c>
      <c r="D87" s="318" t="s">
        <v>403</v>
      </c>
      <c r="E87" s="319"/>
      <c r="F87" s="319">
        <v>468881</v>
      </c>
      <c r="G87" s="319"/>
      <c r="H87" s="319"/>
      <c r="I87" s="319"/>
      <c r="K87" s="104"/>
    </row>
    <row r="88" spans="1:11" ht="15">
      <c r="A88" s="316" t="s">
        <v>90</v>
      </c>
      <c r="B88" s="317">
        <v>0.71109999999999995</v>
      </c>
      <c r="C88" s="319">
        <v>158772197</v>
      </c>
      <c r="D88" s="318" t="s">
        <v>418</v>
      </c>
      <c r="E88" s="319">
        <v>79386098</v>
      </c>
      <c r="F88" s="319"/>
      <c r="G88" s="319">
        <v>79386099</v>
      </c>
      <c r="H88" s="319"/>
      <c r="I88" s="319"/>
      <c r="J88" s="9"/>
      <c r="K88" s="104"/>
    </row>
    <row r="89" spans="1:11" ht="15">
      <c r="A89" s="316" t="s">
        <v>474</v>
      </c>
      <c r="B89" s="317">
        <v>3.3399999999999999E-2</v>
      </c>
      <c r="C89" s="319">
        <v>7457448</v>
      </c>
      <c r="D89" s="318" t="s">
        <v>419</v>
      </c>
      <c r="E89" s="319"/>
      <c r="F89" s="319"/>
      <c r="G89" s="319">
        <v>7457448</v>
      </c>
      <c r="H89" s="319"/>
      <c r="I89" s="319"/>
      <c r="J89" s="9"/>
      <c r="K89" s="104"/>
    </row>
    <row r="90" spans="1:11">
      <c r="A90" s="316" t="s">
        <v>91</v>
      </c>
      <c r="B90" s="317">
        <v>2.0999999999999999E-3</v>
      </c>
      <c r="C90" s="319">
        <v>468881</v>
      </c>
      <c r="D90" s="318" t="s">
        <v>405</v>
      </c>
      <c r="E90" s="319"/>
      <c r="F90" s="319">
        <v>328217</v>
      </c>
      <c r="G90" s="319"/>
      <c r="H90" s="319">
        <v>140664</v>
      </c>
      <c r="I90" s="319"/>
      <c r="J90" s="358">
        <f>H90/H96</f>
        <v>1.5856985019712447E-2</v>
      </c>
      <c r="K90" s="104"/>
    </row>
    <row r="91" spans="1:11">
      <c r="A91" s="316" t="s">
        <v>92</v>
      </c>
      <c r="B91" s="317">
        <v>1E-4</v>
      </c>
      <c r="C91" s="319">
        <v>22328</v>
      </c>
      <c r="D91" s="318" t="s">
        <v>401</v>
      </c>
      <c r="E91" s="319">
        <v>22328</v>
      </c>
      <c r="F91" s="319"/>
      <c r="G91" s="319"/>
      <c r="H91" s="319"/>
      <c r="I91" s="319"/>
      <c r="K91" s="104"/>
    </row>
    <row r="92" spans="1:11" ht="15">
      <c r="A92" s="316" t="s">
        <v>93</v>
      </c>
      <c r="B92" s="317">
        <v>8.0000000000000004E-4</v>
      </c>
      <c r="C92" s="319">
        <v>178622</v>
      </c>
      <c r="D92" s="318" t="s">
        <v>403</v>
      </c>
      <c r="E92" s="319"/>
      <c r="F92" s="319">
        <v>178622</v>
      </c>
      <c r="G92" s="319"/>
      <c r="H92" s="319"/>
      <c r="I92" s="319"/>
      <c r="J92" s="9"/>
      <c r="K92" s="104"/>
    </row>
    <row r="93" spans="1:11">
      <c r="A93" s="316" t="s">
        <v>94</v>
      </c>
      <c r="B93" s="317">
        <v>1.4E-3</v>
      </c>
      <c r="C93" s="319">
        <v>312588</v>
      </c>
      <c r="D93" s="318" t="s">
        <v>403</v>
      </c>
      <c r="E93" s="319"/>
      <c r="F93" s="319">
        <v>312588</v>
      </c>
      <c r="G93" s="319"/>
      <c r="H93" s="319"/>
      <c r="I93" s="319"/>
      <c r="K93" s="104"/>
    </row>
    <row r="94" spans="1:11">
      <c r="A94" s="316" t="s">
        <v>95</v>
      </c>
      <c r="B94" s="317">
        <v>0</v>
      </c>
      <c r="C94" s="319">
        <v>0</v>
      </c>
      <c r="D94" s="318" t="s">
        <v>419</v>
      </c>
      <c r="E94" s="319"/>
      <c r="F94" s="319"/>
      <c r="G94" s="319">
        <v>0</v>
      </c>
      <c r="H94" s="319"/>
      <c r="I94" s="319"/>
      <c r="J94" s="357"/>
      <c r="K94" s="104"/>
    </row>
    <row r="95" spans="1:11">
      <c r="A95" s="316" t="s">
        <v>96</v>
      </c>
      <c r="B95" s="317">
        <v>8.2000000000000007E-3</v>
      </c>
      <c r="C95" s="319">
        <v>1830871</v>
      </c>
      <c r="D95" s="318" t="s">
        <v>406</v>
      </c>
      <c r="E95" s="319"/>
      <c r="F95" s="319"/>
      <c r="G95" s="319"/>
      <c r="H95" s="319">
        <v>1830871</v>
      </c>
      <c r="I95" s="319"/>
      <c r="J95" s="358">
        <f>H95/H96</f>
        <v>0.20639320664865174</v>
      </c>
      <c r="K95" s="104"/>
    </row>
    <row r="96" spans="1:11">
      <c r="A96" s="257" t="s">
        <v>470</v>
      </c>
      <c r="B96" s="143"/>
      <c r="C96" s="259">
        <v>223276892</v>
      </c>
      <c r="D96" s="252"/>
      <c r="E96" s="261">
        <v>110175982</v>
      </c>
      <c r="F96" s="261">
        <v>17386572</v>
      </c>
      <c r="G96" s="261">
        <v>86843547</v>
      </c>
      <c r="H96" s="261">
        <v>8870791</v>
      </c>
      <c r="I96" s="261">
        <v>0</v>
      </c>
    </row>
    <row r="97" spans="1:11">
      <c r="A97" s="257" t="s">
        <v>473</v>
      </c>
      <c r="B97" s="143"/>
      <c r="C97" s="251"/>
      <c r="D97" s="252"/>
      <c r="E97" s="251"/>
      <c r="F97" s="261">
        <v>3540783</v>
      </c>
      <c r="G97" s="261"/>
      <c r="H97" s="362">
        <v>-3540783</v>
      </c>
      <c r="I97" s="251"/>
      <c r="J97" s="358"/>
      <c r="K97" s="186"/>
    </row>
    <row r="98" spans="1:11">
      <c r="A98" s="254"/>
      <c r="B98" s="255"/>
      <c r="C98" s="256"/>
      <c r="D98" s="254"/>
      <c r="E98" s="254"/>
      <c r="F98" s="254"/>
      <c r="G98" s="254"/>
      <c r="H98" s="254"/>
      <c r="I98" s="254"/>
      <c r="J98" s="358"/>
      <c r="K98" s="186"/>
    </row>
    <row r="99" spans="1:11">
      <c r="A99" s="257" t="s">
        <v>85</v>
      </c>
      <c r="B99" s="258">
        <v>0.99999999999999989</v>
      </c>
      <c r="C99" s="259">
        <v>223276892</v>
      </c>
      <c r="D99" s="259"/>
      <c r="E99" s="259">
        <v>110175982</v>
      </c>
      <c r="F99" s="259">
        <v>20927355</v>
      </c>
      <c r="G99" s="259">
        <v>86843547</v>
      </c>
      <c r="H99" s="259">
        <v>5330008</v>
      </c>
      <c r="I99" s="259">
        <v>0</v>
      </c>
      <c r="J99" s="358">
        <f>SUM(J85:J95)</f>
        <v>1</v>
      </c>
      <c r="K99" s="186">
        <f>H99/C99</f>
        <v>2.3871740385924038E-2</v>
      </c>
    </row>
    <row r="100" spans="1:11" ht="15">
      <c r="A100"/>
      <c r="B100"/>
      <c r="C100"/>
      <c r="D100"/>
      <c r="E100" s="320">
        <f>E99/$C99</f>
        <v>0.49344999839929699</v>
      </c>
      <c r="F100" s="320">
        <f>F99/$C99</f>
        <v>9.372826185703087E-2</v>
      </c>
      <c r="G100" s="320">
        <f>G99/$C99</f>
        <v>0.38894999935774816</v>
      </c>
      <c r="H100" s="320">
        <f>H99/$C99</f>
        <v>2.3871740385924038E-2</v>
      </c>
      <c r="I100"/>
    </row>
    <row r="101" spans="1:11" ht="15">
      <c r="A101"/>
      <c r="B101"/>
      <c r="C101"/>
      <c r="D101"/>
      <c r="E101"/>
      <c r="F101"/>
      <c r="G101"/>
      <c r="H101"/>
      <c r="I101"/>
    </row>
    <row r="102" spans="1:11">
      <c r="A102" s="63" t="s">
        <v>477</v>
      </c>
      <c r="B102" s="64"/>
      <c r="C102" s="64"/>
      <c r="D102" s="64"/>
      <c r="E102" s="64"/>
      <c r="F102" s="64"/>
      <c r="G102" s="64"/>
      <c r="H102" s="66"/>
      <c r="I102" s="66"/>
      <c r="J102" s="368"/>
    </row>
    <row r="103" spans="1:11">
      <c r="A103" s="63" t="s">
        <v>241</v>
      </c>
      <c r="B103" s="64"/>
      <c r="C103" s="64"/>
      <c r="D103" s="64"/>
      <c r="E103" s="64"/>
      <c r="F103" s="64"/>
      <c r="G103" s="64"/>
      <c r="H103" s="66"/>
      <c r="I103" s="66"/>
    </row>
    <row r="104" spans="1:11" ht="38.25">
      <c r="A104" s="68" t="s">
        <v>80</v>
      </c>
      <c r="B104" s="68" t="s">
        <v>393</v>
      </c>
      <c r="C104" s="68" t="s">
        <v>394</v>
      </c>
      <c r="D104" s="68" t="s">
        <v>395</v>
      </c>
      <c r="E104" s="69" t="s">
        <v>396</v>
      </c>
      <c r="F104" s="69" t="s">
        <v>397</v>
      </c>
      <c r="G104" s="69" t="s">
        <v>398</v>
      </c>
      <c r="H104" s="69" t="s">
        <v>399</v>
      </c>
      <c r="I104" s="69" t="s">
        <v>400</v>
      </c>
    </row>
    <row r="105" spans="1:11">
      <c r="A105" s="250" t="s">
        <v>86</v>
      </c>
      <c r="B105" s="143">
        <v>3.4799999999999998E-2</v>
      </c>
      <c r="C105" s="251">
        <v>4626757</v>
      </c>
      <c r="D105" s="252" t="s">
        <v>401</v>
      </c>
      <c r="E105" s="251">
        <v>4626757</v>
      </c>
      <c r="F105" s="251"/>
      <c r="G105" s="251"/>
      <c r="H105" s="251"/>
      <c r="I105" s="251"/>
    </row>
    <row r="106" spans="1:11">
      <c r="A106" s="250" t="s">
        <v>88</v>
      </c>
      <c r="B106" s="143">
        <v>0.20599999999999999</v>
      </c>
      <c r="C106" s="251">
        <v>27388277</v>
      </c>
      <c r="D106" s="252" t="s">
        <v>402</v>
      </c>
      <c r="E106" s="251">
        <v>13694139</v>
      </c>
      <c r="F106" s="251">
        <v>9585897</v>
      </c>
      <c r="G106" s="251"/>
      <c r="H106" s="251">
        <v>4108241</v>
      </c>
      <c r="I106" s="251"/>
      <c r="J106" s="358">
        <f>H106/H116</f>
        <v>0.77774982232828882</v>
      </c>
      <c r="K106" s="104"/>
    </row>
    <row r="107" spans="1:11">
      <c r="A107" s="250" t="s">
        <v>89</v>
      </c>
      <c r="B107" s="143">
        <v>2.0999999999999999E-3</v>
      </c>
      <c r="C107" s="251">
        <v>279201</v>
      </c>
      <c r="D107" s="252" t="s">
        <v>403</v>
      </c>
      <c r="E107" s="251"/>
      <c r="F107" s="251">
        <v>279201</v>
      </c>
      <c r="G107" s="251"/>
      <c r="H107" s="251"/>
      <c r="I107" s="251"/>
      <c r="K107" s="104"/>
    </row>
    <row r="108" spans="1:11" ht="15">
      <c r="A108" s="250" t="s">
        <v>90</v>
      </c>
      <c r="B108" s="143">
        <v>0.71109999999999995</v>
      </c>
      <c r="C108" s="251">
        <v>94542736</v>
      </c>
      <c r="D108" s="252" t="s">
        <v>418</v>
      </c>
      <c r="E108" s="251">
        <v>47271368</v>
      </c>
      <c r="F108" s="251"/>
      <c r="G108" s="251">
        <v>47271368</v>
      </c>
      <c r="H108" s="251"/>
      <c r="I108" s="251"/>
      <c r="J108" s="9"/>
      <c r="K108" s="104"/>
    </row>
    <row r="109" spans="1:11" ht="15">
      <c r="A109" s="250" t="s">
        <v>474</v>
      </c>
      <c r="B109" s="143">
        <v>3.3399999999999999E-2</v>
      </c>
      <c r="C109" s="251">
        <v>4440623</v>
      </c>
      <c r="D109" s="252" t="s">
        <v>419</v>
      </c>
      <c r="E109" s="251"/>
      <c r="F109" s="251"/>
      <c r="G109" s="251">
        <v>4440623</v>
      </c>
      <c r="H109" s="251"/>
      <c r="I109" s="251"/>
      <c r="J109" s="9"/>
      <c r="K109" s="104"/>
    </row>
    <row r="110" spans="1:11">
      <c r="A110" s="250" t="s">
        <v>91</v>
      </c>
      <c r="B110" s="143">
        <v>2.0999999999999999E-3</v>
      </c>
      <c r="C110" s="251">
        <v>279201</v>
      </c>
      <c r="D110" s="252" t="s">
        <v>405</v>
      </c>
      <c r="E110" s="251"/>
      <c r="F110" s="251">
        <v>195441</v>
      </c>
      <c r="G110" s="251"/>
      <c r="H110" s="251">
        <v>83760</v>
      </c>
      <c r="I110" s="251"/>
      <c r="J110" s="358">
        <f>H110/H116</f>
        <v>1.585698724057753E-2</v>
      </c>
      <c r="K110" s="104"/>
    </row>
    <row r="111" spans="1:11">
      <c r="A111" s="250" t="s">
        <v>92</v>
      </c>
      <c r="B111" s="143">
        <v>1E-4</v>
      </c>
      <c r="C111" s="251">
        <v>13295</v>
      </c>
      <c r="D111" s="252" t="s">
        <v>401</v>
      </c>
      <c r="E111" s="251">
        <v>13295</v>
      </c>
      <c r="F111" s="251"/>
      <c r="G111" s="251"/>
      <c r="H111" s="251"/>
      <c r="I111" s="251"/>
      <c r="K111" s="104"/>
    </row>
    <row r="112" spans="1:11" ht="15">
      <c r="A112" s="250" t="s">
        <v>93</v>
      </c>
      <c r="B112" s="143">
        <v>8.0000000000000004E-4</v>
      </c>
      <c r="C112" s="251">
        <v>106362</v>
      </c>
      <c r="D112" s="252" t="s">
        <v>403</v>
      </c>
      <c r="E112" s="251"/>
      <c r="F112" s="251">
        <v>106362</v>
      </c>
      <c r="G112" s="251"/>
      <c r="H112" s="251"/>
      <c r="I112" s="251"/>
      <c r="J112" s="9"/>
      <c r="K112" s="104"/>
    </row>
    <row r="113" spans="1:11">
      <c r="A113" s="250" t="s">
        <v>94</v>
      </c>
      <c r="B113" s="143">
        <v>1.4E-3</v>
      </c>
      <c r="C113" s="251">
        <v>186134</v>
      </c>
      <c r="D113" s="252" t="s">
        <v>403</v>
      </c>
      <c r="E113" s="251"/>
      <c r="F113" s="251">
        <v>186134</v>
      </c>
      <c r="G113" s="251"/>
      <c r="H113" s="251"/>
      <c r="I113" s="251"/>
      <c r="K113" s="104"/>
    </row>
    <row r="114" spans="1:11">
      <c r="A114" s="250" t="s">
        <v>95</v>
      </c>
      <c r="B114" s="143">
        <v>0</v>
      </c>
      <c r="C114" s="251">
        <v>0</v>
      </c>
      <c r="D114" s="252" t="s">
        <v>419</v>
      </c>
      <c r="E114" s="251"/>
      <c r="F114" s="251"/>
      <c r="G114" s="251">
        <v>0</v>
      </c>
      <c r="H114" s="251"/>
      <c r="I114" s="251"/>
      <c r="J114" s="357"/>
      <c r="K114" s="104"/>
    </row>
    <row r="115" spans="1:11">
      <c r="A115" s="250" t="s">
        <v>96</v>
      </c>
      <c r="B115" s="143">
        <v>8.2000000000000007E-3</v>
      </c>
      <c r="C115" s="251">
        <v>1090213</v>
      </c>
      <c r="D115" s="252" t="s">
        <v>406</v>
      </c>
      <c r="E115" s="251"/>
      <c r="F115" s="251"/>
      <c r="G115" s="251"/>
      <c r="H115" s="251">
        <v>1090213</v>
      </c>
      <c r="I115" s="251"/>
      <c r="J115" s="358">
        <f>H115/H116</f>
        <v>0.20639319043113361</v>
      </c>
      <c r="K115" s="104"/>
    </row>
    <row r="116" spans="1:11">
      <c r="A116" s="257" t="s">
        <v>470</v>
      </c>
      <c r="B116" s="310">
        <v>0.99999999999999989</v>
      </c>
      <c r="C116" s="259">
        <v>132952799</v>
      </c>
      <c r="D116" s="252"/>
      <c r="E116" s="261">
        <v>65605559</v>
      </c>
      <c r="F116" s="261">
        <v>10353035</v>
      </c>
      <c r="G116" s="261">
        <v>51711991</v>
      </c>
      <c r="H116" s="261">
        <v>5282214</v>
      </c>
      <c r="I116" s="261">
        <v>0</v>
      </c>
      <c r="J116" s="358"/>
      <c r="K116" s="104"/>
    </row>
    <row r="117" spans="1:11">
      <c r="A117" s="257" t="s">
        <v>473</v>
      </c>
      <c r="B117" s="143"/>
      <c r="C117" s="251"/>
      <c r="D117" s="252"/>
      <c r="E117" s="261"/>
      <c r="F117" s="261">
        <v>2108399</v>
      </c>
      <c r="G117" s="261"/>
      <c r="H117" s="261">
        <v>-2108399</v>
      </c>
      <c r="I117" s="261"/>
      <c r="J117" s="358"/>
      <c r="K117" s="104"/>
    </row>
    <row r="118" spans="1:11">
      <c r="A118" s="254"/>
      <c r="B118" s="255"/>
      <c r="C118" s="256"/>
      <c r="D118" s="254"/>
      <c r="E118" s="254"/>
      <c r="F118" s="254"/>
      <c r="G118" s="254"/>
      <c r="H118" s="254"/>
      <c r="I118" s="254"/>
      <c r="J118" s="358"/>
      <c r="K118" s="104"/>
    </row>
    <row r="119" spans="1:11">
      <c r="A119" s="257" t="s">
        <v>85</v>
      </c>
      <c r="B119" s="258">
        <v>0.99999999999999989</v>
      </c>
      <c r="C119" s="259">
        <v>132952799</v>
      </c>
      <c r="D119" s="259"/>
      <c r="E119" s="259">
        <v>65605559</v>
      </c>
      <c r="F119" s="259">
        <v>12461434</v>
      </c>
      <c r="G119" s="259">
        <v>51711991</v>
      </c>
      <c r="H119" s="259">
        <v>3173815</v>
      </c>
      <c r="I119" s="259">
        <v>0</v>
      </c>
      <c r="J119" s="358">
        <f>SUM(J105:J115)</f>
        <v>0.99999999999999989</v>
      </c>
      <c r="K119" s="186">
        <f>H119/C119</f>
        <v>2.3871742632511257E-2</v>
      </c>
    </row>
    <row r="120" spans="1:11" ht="15">
      <c r="A120"/>
      <c r="B120"/>
      <c r="C120"/>
      <c r="D120"/>
      <c r="E120" s="322">
        <f>E119/$C119</f>
        <v>0.49345000250803295</v>
      </c>
      <c r="F120" s="322">
        <f>F119/$C119</f>
        <v>9.3728256146002609E-2</v>
      </c>
      <c r="G120" s="322">
        <f>G119/$C119</f>
        <v>0.3889499987134532</v>
      </c>
      <c r="H120" s="320">
        <f>H119/$C119</f>
        <v>2.3871742632511257E-2</v>
      </c>
      <c r="I120"/>
      <c r="J120" s="358"/>
    </row>
    <row r="121" spans="1:11" ht="15">
      <c r="A121"/>
      <c r="B121"/>
      <c r="C121"/>
      <c r="D121"/>
      <c r="E121" s="322"/>
      <c r="F121" s="322"/>
      <c r="G121" s="322"/>
      <c r="H121" s="320"/>
      <c r="I121"/>
      <c r="J121" s="358"/>
    </row>
    <row r="122" spans="1:11">
      <c r="A122" s="63" t="s">
        <v>478</v>
      </c>
      <c r="B122" s="64"/>
      <c r="C122" s="64"/>
      <c r="D122" s="64"/>
      <c r="E122" s="64"/>
      <c r="F122" s="64"/>
      <c r="G122" s="64"/>
      <c r="H122" s="66"/>
      <c r="I122" s="66"/>
      <c r="J122" s="358"/>
    </row>
    <row r="123" spans="1:11">
      <c r="A123" s="63" t="s">
        <v>241</v>
      </c>
      <c r="B123" s="64"/>
      <c r="C123" s="64"/>
      <c r="D123" s="64"/>
      <c r="E123" s="64"/>
      <c r="F123" s="64"/>
      <c r="G123" s="64"/>
      <c r="H123" s="66"/>
      <c r="I123" s="66"/>
      <c r="J123" s="358"/>
    </row>
    <row r="124" spans="1:11" ht="38.25">
      <c r="A124" s="68" t="s">
        <v>80</v>
      </c>
      <c r="B124" s="68" t="s">
        <v>393</v>
      </c>
      <c r="C124" s="68" t="s">
        <v>394</v>
      </c>
      <c r="D124" s="68" t="s">
        <v>395</v>
      </c>
      <c r="E124" s="69" t="s">
        <v>396</v>
      </c>
      <c r="F124" s="69" t="s">
        <v>397</v>
      </c>
      <c r="G124" s="69" t="s">
        <v>398</v>
      </c>
      <c r="H124" s="69" t="s">
        <v>399</v>
      </c>
      <c r="I124" s="69" t="s">
        <v>400</v>
      </c>
      <c r="J124" s="358"/>
    </row>
    <row r="125" spans="1:11">
      <c r="A125" s="250" t="s">
        <v>86</v>
      </c>
      <c r="B125" s="143">
        <v>3.4799999999999998E-2</v>
      </c>
      <c r="C125" s="251">
        <v>4018328</v>
      </c>
      <c r="D125" s="252" t="s">
        <v>401</v>
      </c>
      <c r="E125" s="251">
        <v>4018328</v>
      </c>
      <c r="F125" s="251"/>
      <c r="G125" s="251"/>
      <c r="H125" s="251"/>
      <c r="I125" s="251"/>
      <c r="J125" s="358"/>
    </row>
    <row r="126" spans="1:11">
      <c r="A126" s="250" t="s">
        <v>88</v>
      </c>
      <c r="B126" s="143">
        <v>0.20599999999999999</v>
      </c>
      <c r="C126" s="251">
        <v>23786652</v>
      </c>
      <c r="D126" s="252" t="s">
        <v>402</v>
      </c>
      <c r="E126" s="251">
        <v>11893326</v>
      </c>
      <c r="F126" s="251">
        <v>8325328</v>
      </c>
      <c r="G126" s="251"/>
      <c r="H126" s="251">
        <v>3567998</v>
      </c>
      <c r="I126" s="251"/>
      <c r="J126" s="358">
        <f>H126/H138</f>
        <v>0.7777499732975266</v>
      </c>
    </row>
    <row r="127" spans="1:11">
      <c r="A127" s="250" t="s">
        <v>89</v>
      </c>
      <c r="B127" s="143">
        <v>2.0999999999999999E-3</v>
      </c>
      <c r="C127" s="251">
        <v>242485</v>
      </c>
      <c r="D127" s="252" t="s">
        <v>403</v>
      </c>
      <c r="E127" s="251"/>
      <c r="F127" s="251">
        <v>242485</v>
      </c>
      <c r="G127" s="251"/>
      <c r="H127" s="251"/>
      <c r="I127" s="251"/>
    </row>
    <row r="128" spans="1:11" ht="15">
      <c r="A128" s="250" t="s">
        <v>90</v>
      </c>
      <c r="B128" s="143">
        <v>0.71109999999999995</v>
      </c>
      <c r="C128" s="251">
        <v>82110137</v>
      </c>
      <c r="D128" s="252" t="s">
        <v>418</v>
      </c>
      <c r="E128" s="253">
        <v>41055068</v>
      </c>
      <c r="F128" s="251"/>
      <c r="G128" s="251">
        <v>41055069</v>
      </c>
      <c r="H128" s="251"/>
      <c r="I128" s="251"/>
      <c r="J128" s="9"/>
    </row>
    <row r="129" spans="1:11" ht="15">
      <c r="A129" s="250" t="s">
        <v>474</v>
      </c>
      <c r="B129" s="143">
        <v>3.3399999999999999E-2</v>
      </c>
      <c r="C129" s="251">
        <v>3856671</v>
      </c>
      <c r="D129" s="252" t="s">
        <v>419</v>
      </c>
      <c r="E129" s="253"/>
      <c r="F129" s="251"/>
      <c r="G129" s="251">
        <v>3856671</v>
      </c>
      <c r="H129" s="251"/>
      <c r="I129" s="251"/>
      <c r="J129" s="9"/>
    </row>
    <row r="130" spans="1:11">
      <c r="A130" s="250" t="s">
        <v>91</v>
      </c>
      <c r="B130" s="143">
        <v>2.0999999999999999E-3</v>
      </c>
      <c r="C130" s="251">
        <v>242485</v>
      </c>
      <c r="D130" s="252" t="s">
        <v>405</v>
      </c>
      <c r="E130" s="251"/>
      <c r="F130" s="251">
        <v>169740</v>
      </c>
      <c r="G130" s="251"/>
      <c r="H130" s="251">
        <v>72745</v>
      </c>
      <c r="I130" s="251"/>
      <c r="J130" s="358">
        <f>H130/H138</f>
        <v>1.585690961921183E-2</v>
      </c>
    </row>
    <row r="131" spans="1:11">
      <c r="A131" s="250" t="s">
        <v>92</v>
      </c>
      <c r="B131" s="143">
        <v>1E-4</v>
      </c>
      <c r="C131" s="251">
        <v>11547</v>
      </c>
      <c r="D131" s="252" t="s">
        <v>401</v>
      </c>
      <c r="E131" s="251">
        <v>11547</v>
      </c>
      <c r="F131" s="251"/>
      <c r="G131" s="251"/>
      <c r="H131" s="251"/>
      <c r="I131" s="251"/>
    </row>
    <row r="132" spans="1:11" ht="15">
      <c r="A132" s="250" t="s">
        <v>93</v>
      </c>
      <c r="B132" s="143">
        <v>8.0000000000000004E-4</v>
      </c>
      <c r="C132" s="251">
        <v>92375</v>
      </c>
      <c r="D132" s="252" t="s">
        <v>403</v>
      </c>
      <c r="E132" s="251"/>
      <c r="F132" s="251">
        <v>92375</v>
      </c>
      <c r="G132" s="251"/>
      <c r="H132" s="251"/>
      <c r="I132" s="251"/>
      <c r="J132" s="9"/>
    </row>
    <row r="133" spans="1:11">
      <c r="A133" s="250" t="s">
        <v>94</v>
      </c>
      <c r="B133" s="143">
        <v>1.4E-3</v>
      </c>
      <c r="C133" s="251">
        <v>161657</v>
      </c>
      <c r="D133" s="252" t="s">
        <v>403</v>
      </c>
      <c r="E133" s="251"/>
      <c r="F133" s="251">
        <v>161657</v>
      </c>
      <c r="G133" s="251"/>
      <c r="H133" s="251"/>
      <c r="I133" s="251"/>
    </row>
    <row r="134" spans="1:11">
      <c r="A134" s="250" t="s">
        <v>95</v>
      </c>
      <c r="B134" s="143">
        <v>0</v>
      </c>
      <c r="C134" s="251">
        <v>0</v>
      </c>
      <c r="D134" s="252" t="s">
        <v>419</v>
      </c>
      <c r="E134" s="251"/>
      <c r="F134" s="251"/>
      <c r="G134" s="251">
        <v>0</v>
      </c>
      <c r="H134" s="251"/>
      <c r="I134" s="251"/>
      <c r="J134" s="357"/>
    </row>
    <row r="135" spans="1:11">
      <c r="A135" s="250" t="s">
        <v>96</v>
      </c>
      <c r="B135" s="143">
        <v>8.2000000000000007E-3</v>
      </c>
      <c r="C135" s="251">
        <v>946847</v>
      </c>
      <c r="D135" s="252" t="s">
        <v>406</v>
      </c>
      <c r="E135" s="251"/>
      <c r="F135" s="251"/>
      <c r="G135" s="251"/>
      <c r="H135" s="251">
        <v>946847</v>
      </c>
      <c r="I135" s="251"/>
      <c r="J135" s="358">
        <f>H135/H138</f>
        <v>0.20639311708326158</v>
      </c>
    </row>
    <row r="136" spans="1:11">
      <c r="A136" s="257" t="s">
        <v>470</v>
      </c>
      <c r="B136" s="310">
        <v>0.99999999999999989</v>
      </c>
      <c r="C136" s="259">
        <v>115469184</v>
      </c>
      <c r="D136" s="252"/>
      <c r="E136" s="261">
        <v>56978269</v>
      </c>
      <c r="F136" s="261">
        <v>8991585</v>
      </c>
      <c r="G136" s="261">
        <v>44911740</v>
      </c>
      <c r="H136" s="261">
        <v>4587590</v>
      </c>
      <c r="I136" s="261">
        <v>0</v>
      </c>
    </row>
    <row r="137" spans="1:11">
      <c r="A137" s="254"/>
      <c r="B137" s="255"/>
      <c r="C137" s="256"/>
      <c r="D137" s="254"/>
      <c r="E137" s="254"/>
      <c r="F137" s="254"/>
      <c r="G137" s="254"/>
      <c r="H137" s="254"/>
      <c r="I137" s="254"/>
    </row>
    <row r="138" spans="1:11">
      <c r="A138" s="257" t="s">
        <v>85</v>
      </c>
      <c r="B138" s="258">
        <v>0.99999999999999989</v>
      </c>
      <c r="C138" s="259">
        <v>115469184</v>
      </c>
      <c r="D138" s="259"/>
      <c r="E138" s="259">
        <v>56978269</v>
      </c>
      <c r="F138" s="259">
        <v>8991585</v>
      </c>
      <c r="G138" s="259">
        <v>44911740</v>
      </c>
      <c r="H138" s="259">
        <v>4587590</v>
      </c>
      <c r="I138" s="259">
        <v>0</v>
      </c>
      <c r="J138" s="358">
        <f>SUM(J125:J135)</f>
        <v>1</v>
      </c>
      <c r="K138" s="358">
        <f>H138/C138</f>
        <v>3.972999410821159E-2</v>
      </c>
    </row>
    <row r="139" spans="1:11" ht="15">
      <c r="A139"/>
      <c r="B139"/>
      <c r="C139"/>
      <c r="D139"/>
      <c r="E139" s="322">
        <f>E138/$C$138</f>
        <v>0.49345000134408157</v>
      </c>
      <c r="F139" s="322">
        <f>F138/$C$138</f>
        <v>7.7869996898912872E-2</v>
      </c>
      <c r="G139" s="322">
        <f>G138/$C$138</f>
        <v>0.38895000764879401</v>
      </c>
      <c r="H139" s="322">
        <f>H138/$C$138</f>
        <v>3.972999410821159E-2</v>
      </c>
      <c r="I139"/>
      <c r="J139" s="358"/>
    </row>
    <row r="140" spans="1:11" ht="15">
      <c r="A140"/>
      <c r="B140"/>
      <c r="C140"/>
      <c r="D140"/>
      <c r="E140" s="322"/>
      <c r="F140" s="322"/>
      <c r="G140" s="322"/>
      <c r="H140" s="320"/>
      <c r="I140"/>
      <c r="J140" s="358"/>
    </row>
    <row r="141" spans="1:11">
      <c r="A141" s="63" t="s">
        <v>479</v>
      </c>
      <c r="B141" s="64"/>
      <c r="C141" s="64"/>
      <c r="D141" s="64"/>
      <c r="E141" s="64"/>
      <c r="F141" s="64"/>
      <c r="G141" s="64"/>
      <c r="H141" s="66"/>
      <c r="I141" s="66"/>
      <c r="J141" s="358"/>
    </row>
    <row r="142" spans="1:11">
      <c r="A142" s="63" t="s">
        <v>241</v>
      </c>
      <c r="B142" s="64"/>
      <c r="C142" s="64"/>
      <c r="D142" s="64"/>
      <c r="E142" s="64"/>
      <c r="F142" s="64"/>
      <c r="G142" s="64"/>
      <c r="H142" s="66"/>
      <c r="I142" s="66"/>
      <c r="J142" s="358"/>
    </row>
    <row r="143" spans="1:11" ht="38.25">
      <c r="A143" s="68" t="s">
        <v>80</v>
      </c>
      <c r="B143" s="68" t="s">
        <v>393</v>
      </c>
      <c r="C143" s="68" t="s">
        <v>394</v>
      </c>
      <c r="D143" s="68" t="s">
        <v>395</v>
      </c>
      <c r="E143" s="69" t="s">
        <v>396</v>
      </c>
      <c r="F143" s="69" t="s">
        <v>397</v>
      </c>
      <c r="G143" s="69" t="s">
        <v>398</v>
      </c>
      <c r="H143" s="69" t="s">
        <v>399</v>
      </c>
      <c r="I143" s="69" t="s">
        <v>400</v>
      </c>
      <c r="J143" s="358"/>
    </row>
    <row r="144" spans="1:11">
      <c r="A144" s="250" t="s">
        <v>86</v>
      </c>
      <c r="B144" s="143">
        <v>3.4799999999999998E-2</v>
      </c>
      <c r="C144" s="251">
        <v>8724300</v>
      </c>
      <c r="D144" s="252" t="s">
        <v>401</v>
      </c>
      <c r="E144" s="251">
        <v>8724300</v>
      </c>
      <c r="F144" s="251"/>
      <c r="G144" s="251"/>
      <c r="H144" s="251"/>
      <c r="I144" s="251"/>
      <c r="J144" s="358"/>
    </row>
    <row r="145" spans="1:11">
      <c r="A145" s="250" t="s">
        <v>88</v>
      </c>
      <c r="B145" s="143">
        <v>0.20599999999999999</v>
      </c>
      <c r="C145" s="251">
        <v>51643847</v>
      </c>
      <c r="D145" s="252" t="s">
        <v>402</v>
      </c>
      <c r="E145" s="251">
        <v>25821924</v>
      </c>
      <c r="F145" s="251">
        <v>18075346</v>
      </c>
      <c r="G145" s="251"/>
      <c r="H145" s="253">
        <v>7746577</v>
      </c>
      <c r="I145" s="251"/>
      <c r="J145" s="358">
        <f>H145/H156</f>
        <v>0.77774979987938042</v>
      </c>
      <c r="K145" s="104"/>
    </row>
    <row r="146" spans="1:11">
      <c r="A146" s="250" t="s">
        <v>89</v>
      </c>
      <c r="B146" s="143">
        <v>2.0999999999999999E-3</v>
      </c>
      <c r="C146" s="251">
        <v>526466</v>
      </c>
      <c r="D146" s="252" t="s">
        <v>403</v>
      </c>
      <c r="E146" s="251"/>
      <c r="F146" s="251">
        <v>526466</v>
      </c>
      <c r="G146" s="251"/>
      <c r="H146" s="251"/>
      <c r="I146" s="251"/>
      <c r="K146" s="104"/>
    </row>
    <row r="147" spans="1:11" ht="15">
      <c r="A147" s="250" t="s">
        <v>90</v>
      </c>
      <c r="B147" s="143">
        <v>0.71109999999999995</v>
      </c>
      <c r="C147" s="251">
        <v>178271549</v>
      </c>
      <c r="D147" s="252" t="s">
        <v>418</v>
      </c>
      <c r="E147" s="253">
        <v>89135774</v>
      </c>
      <c r="F147" s="251"/>
      <c r="G147" s="251">
        <v>89135775</v>
      </c>
      <c r="H147" s="251"/>
      <c r="I147" s="251"/>
      <c r="J147" s="9"/>
      <c r="K147" s="104"/>
    </row>
    <row r="148" spans="1:11" ht="15">
      <c r="A148" s="250" t="s">
        <v>474</v>
      </c>
      <c r="B148" s="143">
        <v>3.3399999999999999E-2</v>
      </c>
      <c r="C148" s="251">
        <v>8373323</v>
      </c>
      <c r="D148" s="252" t="s">
        <v>419</v>
      </c>
      <c r="E148" s="253"/>
      <c r="F148" s="251"/>
      <c r="G148" s="251">
        <v>8373323</v>
      </c>
      <c r="H148" s="251"/>
      <c r="I148" s="251"/>
      <c r="J148" s="9"/>
      <c r="K148" s="104"/>
    </row>
    <row r="149" spans="1:11">
      <c r="A149" s="250" t="s">
        <v>91</v>
      </c>
      <c r="B149" s="143">
        <v>2.0999999999999999E-3</v>
      </c>
      <c r="C149" s="251">
        <v>526466</v>
      </c>
      <c r="D149" s="252" t="s">
        <v>405</v>
      </c>
      <c r="E149" s="251"/>
      <c r="F149" s="251">
        <v>368526</v>
      </c>
      <c r="G149" s="251"/>
      <c r="H149" s="251">
        <v>157940</v>
      </c>
      <c r="I149" s="251"/>
      <c r="J149" s="358">
        <f>H149/H156</f>
        <v>1.5857042845239821E-2</v>
      </c>
      <c r="K149" s="104"/>
    </row>
    <row r="150" spans="1:11">
      <c r="A150" s="250" t="s">
        <v>92</v>
      </c>
      <c r="B150" s="143">
        <v>1E-4</v>
      </c>
      <c r="C150" s="251">
        <v>25070</v>
      </c>
      <c r="D150" s="252" t="s">
        <v>401</v>
      </c>
      <c r="E150" s="251">
        <v>25070</v>
      </c>
      <c r="F150" s="251"/>
      <c r="G150" s="251"/>
      <c r="H150" s="251"/>
      <c r="I150" s="251"/>
      <c r="K150" s="104"/>
    </row>
    <row r="151" spans="1:11" ht="15">
      <c r="A151" s="250" t="s">
        <v>93</v>
      </c>
      <c r="B151" s="143">
        <v>8.0000000000000004E-4</v>
      </c>
      <c r="C151" s="251">
        <v>200559</v>
      </c>
      <c r="D151" s="252" t="s">
        <v>403</v>
      </c>
      <c r="E151" s="251"/>
      <c r="F151" s="251">
        <v>200559</v>
      </c>
      <c r="G151" s="251"/>
      <c r="H151" s="251"/>
      <c r="I151" s="251"/>
      <c r="J151" s="9"/>
      <c r="K151" s="104"/>
    </row>
    <row r="152" spans="1:11">
      <c r="A152" s="250" t="s">
        <v>94</v>
      </c>
      <c r="B152" s="143">
        <v>1.4E-3</v>
      </c>
      <c r="C152" s="251">
        <v>350978</v>
      </c>
      <c r="D152" s="252" t="s">
        <v>403</v>
      </c>
      <c r="E152" s="251"/>
      <c r="F152" s="251">
        <v>350978</v>
      </c>
      <c r="G152" s="251"/>
      <c r="H152" s="251"/>
      <c r="I152" s="251"/>
      <c r="K152" s="104"/>
    </row>
    <row r="153" spans="1:11">
      <c r="A153" s="250" t="s">
        <v>95</v>
      </c>
      <c r="B153" s="143">
        <v>0</v>
      </c>
      <c r="C153" s="251">
        <v>0</v>
      </c>
      <c r="D153" s="252" t="s">
        <v>419</v>
      </c>
      <c r="E153" s="251"/>
      <c r="F153" s="251"/>
      <c r="G153" s="251">
        <v>0</v>
      </c>
      <c r="H153" s="251"/>
      <c r="I153" s="251"/>
      <c r="J153" s="357"/>
      <c r="K153" s="104"/>
    </row>
    <row r="154" spans="1:11">
      <c r="A154" s="250" t="s">
        <v>96</v>
      </c>
      <c r="B154" s="143">
        <v>8.2000000000000007E-3</v>
      </c>
      <c r="C154" s="251">
        <v>2055726</v>
      </c>
      <c r="D154" s="252" t="s">
        <v>406</v>
      </c>
      <c r="E154" s="251"/>
      <c r="F154" s="251"/>
      <c r="G154" s="251"/>
      <c r="H154" s="251">
        <v>2055726</v>
      </c>
      <c r="I154" s="251"/>
      <c r="J154" s="358">
        <f>H154/H156</f>
        <v>0.20639315727537974</v>
      </c>
      <c r="K154" s="104"/>
    </row>
    <row r="155" spans="1:11">
      <c r="A155" s="254"/>
      <c r="B155" s="255"/>
      <c r="C155" s="256"/>
      <c r="D155" s="254"/>
      <c r="E155" s="254"/>
      <c r="F155" s="254"/>
      <c r="G155" s="254"/>
      <c r="H155" s="254"/>
      <c r="I155" s="254"/>
    </row>
    <row r="156" spans="1:11">
      <c r="A156" s="257" t="s">
        <v>85</v>
      </c>
      <c r="B156" s="258">
        <v>0.99999999999999989</v>
      </c>
      <c r="C156" s="259">
        <v>250698284</v>
      </c>
      <c r="D156" s="259"/>
      <c r="E156" s="259">
        <v>123707068</v>
      </c>
      <c r="F156" s="259">
        <v>19521875</v>
      </c>
      <c r="G156" s="259">
        <v>97509098</v>
      </c>
      <c r="H156" s="259">
        <v>9960243</v>
      </c>
      <c r="I156" s="259">
        <v>0</v>
      </c>
      <c r="J156" s="358">
        <f>SUM(J144:J154)</f>
        <v>1</v>
      </c>
      <c r="K156" s="358">
        <f>H156/C156</f>
        <v>3.9730000704751536E-2</v>
      </c>
    </row>
    <row r="157" spans="1:11">
      <c r="E157" s="358">
        <f>E156/$C$156</f>
        <v>0.4934499990434717</v>
      </c>
      <c r="F157" s="358">
        <f>F156/$C$156</f>
        <v>7.7869998503858923E-2</v>
      </c>
      <c r="G157" s="358">
        <f>G156/$C$156</f>
        <v>0.38895000174791783</v>
      </c>
      <c r="H157" s="358">
        <f>H156/$C$156</f>
        <v>3.9730000704751536E-2</v>
      </c>
    </row>
    <row r="158" spans="1:11">
      <c r="A158" s="63" t="s">
        <v>480</v>
      </c>
      <c r="B158" s="64"/>
      <c r="C158" s="64"/>
      <c r="D158" s="64"/>
      <c r="E158" s="64"/>
      <c r="F158" s="64"/>
      <c r="G158" s="64"/>
      <c r="H158" s="66"/>
      <c r="I158" s="66"/>
    </row>
    <row r="159" spans="1:11">
      <c r="A159" s="63" t="s">
        <v>241</v>
      </c>
      <c r="B159" s="64"/>
      <c r="C159" s="64"/>
      <c r="D159" s="64"/>
      <c r="E159" s="64"/>
      <c r="F159" s="64"/>
      <c r="G159" s="64"/>
      <c r="H159" s="66"/>
      <c r="I159" s="66"/>
    </row>
    <row r="160" spans="1:11" ht="38.25">
      <c r="A160" s="68" t="s">
        <v>80</v>
      </c>
      <c r="B160" s="68" t="s">
        <v>393</v>
      </c>
      <c r="C160" s="68" t="s">
        <v>394</v>
      </c>
      <c r="D160" s="68" t="s">
        <v>395</v>
      </c>
      <c r="E160" s="69" t="s">
        <v>396</v>
      </c>
      <c r="F160" s="69" t="s">
        <v>397</v>
      </c>
      <c r="G160" s="69" t="s">
        <v>398</v>
      </c>
      <c r="H160" s="69" t="s">
        <v>399</v>
      </c>
      <c r="I160" s="69" t="s">
        <v>400</v>
      </c>
    </row>
    <row r="161" spans="1:11">
      <c r="A161" s="250" t="s">
        <v>86</v>
      </c>
      <c r="B161" s="143">
        <v>3.4799999999999998E-2</v>
      </c>
      <c r="C161" s="251">
        <v>8721974</v>
      </c>
      <c r="D161" s="252" t="s">
        <v>401</v>
      </c>
      <c r="E161" s="251">
        <v>8721974</v>
      </c>
      <c r="F161" s="251"/>
      <c r="G161" s="251"/>
      <c r="H161" s="251"/>
      <c r="I161" s="251"/>
    </row>
    <row r="162" spans="1:11">
      <c r="A162" s="250" t="s">
        <v>88</v>
      </c>
      <c r="B162" s="143">
        <v>0.20599999999999999</v>
      </c>
      <c r="C162" s="251">
        <v>51630074</v>
      </c>
      <c r="D162" s="252" t="s">
        <v>402</v>
      </c>
      <c r="E162" s="251">
        <v>25815037</v>
      </c>
      <c r="F162" s="251">
        <v>18070526</v>
      </c>
      <c r="G162" s="251"/>
      <c r="H162" s="251">
        <v>7744511</v>
      </c>
      <c r="I162" s="251"/>
      <c r="J162" s="358">
        <f>H162/H173</f>
        <v>0.77774977009992485</v>
      </c>
      <c r="K162" s="104"/>
    </row>
    <row r="163" spans="1:11">
      <c r="A163" s="250" t="s">
        <v>89</v>
      </c>
      <c r="B163" s="143">
        <v>2.0999999999999999E-3</v>
      </c>
      <c r="C163" s="251">
        <v>526326</v>
      </c>
      <c r="D163" s="252" t="s">
        <v>403</v>
      </c>
      <c r="E163" s="251"/>
      <c r="F163" s="251">
        <v>526326</v>
      </c>
      <c r="G163" s="251"/>
      <c r="H163" s="251"/>
      <c r="I163" s="251"/>
      <c r="K163" s="104"/>
    </row>
    <row r="164" spans="1:11" ht="15">
      <c r="A164" s="250" t="s">
        <v>90</v>
      </c>
      <c r="B164" s="143">
        <v>0.71109999999999995</v>
      </c>
      <c r="C164" s="251">
        <v>178224008</v>
      </c>
      <c r="D164" s="252" t="s">
        <v>418</v>
      </c>
      <c r="E164" s="253">
        <v>89112004</v>
      </c>
      <c r="F164" s="251"/>
      <c r="G164" s="251">
        <v>89112004</v>
      </c>
      <c r="H164" s="251"/>
      <c r="I164" s="251"/>
      <c r="J164" s="9"/>
      <c r="K164" s="104"/>
    </row>
    <row r="165" spans="1:11" ht="15">
      <c r="A165" s="250" t="s">
        <v>474</v>
      </c>
      <c r="B165" s="143">
        <v>3.3399999999999999E-2</v>
      </c>
      <c r="C165" s="251">
        <v>8371090</v>
      </c>
      <c r="D165" s="252" t="s">
        <v>419</v>
      </c>
      <c r="E165" s="253"/>
      <c r="F165" s="251"/>
      <c r="G165" s="251">
        <v>8371090</v>
      </c>
      <c r="H165" s="251"/>
      <c r="I165" s="251"/>
      <c r="J165" s="9"/>
      <c r="K165" s="104"/>
    </row>
    <row r="166" spans="1:11">
      <c r="A166" s="250" t="s">
        <v>91</v>
      </c>
      <c r="B166" s="143">
        <v>2.0999999999999999E-3</v>
      </c>
      <c r="C166" s="251">
        <v>526326</v>
      </c>
      <c r="D166" s="252" t="s">
        <v>405</v>
      </c>
      <c r="E166" s="251"/>
      <c r="F166" s="251">
        <v>368428</v>
      </c>
      <c r="G166" s="251"/>
      <c r="H166" s="253">
        <v>157898</v>
      </c>
      <c r="I166" s="251"/>
      <c r="J166" s="358">
        <f>H166/H173</f>
        <v>1.5857054525358402E-2</v>
      </c>
      <c r="K166" s="104"/>
    </row>
    <row r="167" spans="1:11">
      <c r="A167" s="250" t="s">
        <v>92</v>
      </c>
      <c r="B167" s="143">
        <v>1E-4</v>
      </c>
      <c r="C167" s="251">
        <v>25063</v>
      </c>
      <c r="D167" s="252" t="s">
        <v>401</v>
      </c>
      <c r="E167" s="251">
        <v>25063</v>
      </c>
      <c r="F167" s="251"/>
      <c r="G167" s="251"/>
      <c r="H167" s="251"/>
      <c r="I167" s="251"/>
      <c r="K167" s="104"/>
    </row>
    <row r="168" spans="1:11" ht="15">
      <c r="A168" s="250" t="s">
        <v>93</v>
      </c>
      <c r="B168" s="143">
        <v>8.0000000000000004E-4</v>
      </c>
      <c r="C168" s="251">
        <v>200505</v>
      </c>
      <c r="D168" s="252" t="s">
        <v>403</v>
      </c>
      <c r="E168" s="251"/>
      <c r="F168" s="251">
        <v>200505</v>
      </c>
      <c r="G168" s="251"/>
      <c r="H168" s="251"/>
      <c r="I168" s="251"/>
      <c r="J168" s="9"/>
      <c r="K168" s="104"/>
    </row>
    <row r="169" spans="1:11">
      <c r="A169" s="250" t="s">
        <v>94</v>
      </c>
      <c r="B169" s="143">
        <v>1.4E-3</v>
      </c>
      <c r="C169" s="251">
        <v>350884</v>
      </c>
      <c r="D169" s="252" t="s">
        <v>403</v>
      </c>
      <c r="E169" s="251"/>
      <c r="F169" s="251">
        <v>350884</v>
      </c>
      <c r="G169" s="251"/>
      <c r="H169" s="251"/>
      <c r="I169" s="251"/>
      <c r="K169" s="104"/>
    </row>
    <row r="170" spans="1:11">
      <c r="A170" s="250" t="s">
        <v>95</v>
      </c>
      <c r="B170" s="143">
        <v>0</v>
      </c>
      <c r="C170" s="251">
        <v>0</v>
      </c>
      <c r="D170" s="252" t="s">
        <v>419</v>
      </c>
      <c r="E170" s="251"/>
      <c r="F170" s="251"/>
      <c r="G170" s="251">
        <v>0</v>
      </c>
      <c r="H170" s="251"/>
      <c r="I170" s="251"/>
      <c r="J170" s="357"/>
      <c r="K170" s="104"/>
    </row>
    <row r="171" spans="1:11">
      <c r="A171" s="250" t="s">
        <v>96</v>
      </c>
      <c r="B171" s="143">
        <v>8.2000000000000007E-3</v>
      </c>
      <c r="C171" s="251">
        <v>2055178</v>
      </c>
      <c r="D171" s="252" t="s">
        <v>406</v>
      </c>
      <c r="E171" s="251"/>
      <c r="F171" s="251"/>
      <c r="G171" s="251"/>
      <c r="H171" s="251">
        <v>2055178</v>
      </c>
      <c r="I171" s="251"/>
      <c r="J171" s="358">
        <f>H171/H173</f>
        <v>0.2063931753747168</v>
      </c>
      <c r="K171" s="104"/>
    </row>
    <row r="172" spans="1:11">
      <c r="A172" s="254"/>
      <c r="B172" s="255"/>
      <c r="C172" s="256"/>
      <c r="D172" s="254"/>
      <c r="E172" s="254"/>
      <c r="F172" s="254"/>
      <c r="G172" s="254"/>
      <c r="H172" s="254"/>
      <c r="I172" s="254"/>
      <c r="K172" s="186"/>
    </row>
    <row r="173" spans="1:11">
      <c r="A173" s="257" t="s">
        <v>85</v>
      </c>
      <c r="B173" s="258">
        <v>0.99999999999999989</v>
      </c>
      <c r="C173" s="259">
        <v>250631428</v>
      </c>
      <c r="D173" s="259"/>
      <c r="E173" s="259">
        <v>123674078</v>
      </c>
      <c r="F173" s="259">
        <v>19516669</v>
      </c>
      <c r="G173" s="259">
        <v>97483094</v>
      </c>
      <c r="H173" s="259">
        <v>9957587</v>
      </c>
      <c r="I173" s="259">
        <v>0</v>
      </c>
      <c r="J173" s="358">
        <f>SUM(J161:J171)</f>
        <v>1</v>
      </c>
      <c r="K173" s="358">
        <f>H173/C173</f>
        <v>3.9730001458556111E-2</v>
      </c>
    </row>
    <row r="174" spans="1:11">
      <c r="E174" s="358">
        <f>E173/$C$173</f>
        <v>0.49344999941507733</v>
      </c>
      <c r="F174" s="358">
        <f>F173/$C$173</f>
        <v>7.7869998809566687E-2</v>
      </c>
      <c r="G174" s="358">
        <f>G173/$C$173</f>
        <v>0.38895000031679988</v>
      </c>
      <c r="H174" s="358">
        <f>H173/$C$173</f>
        <v>3.9730001458556111E-2</v>
      </c>
    </row>
    <row r="175" spans="1:11" ht="15">
      <c r="B175"/>
      <c r="C175"/>
      <c r="D175"/>
      <c r="E175"/>
      <c r="F175"/>
      <c r="G175"/>
      <c r="H175"/>
    </row>
    <row r="176" spans="1:11" ht="15">
      <c r="B176"/>
      <c r="C176"/>
      <c r="D176"/>
      <c r="E176"/>
      <c r="F176"/>
      <c r="G176"/>
      <c r="H176"/>
      <c r="I176" s="323"/>
    </row>
    <row r="177" spans="2:8" ht="15">
      <c r="B177"/>
      <c r="C177"/>
      <c r="D177"/>
      <c r="E177"/>
      <c r="F177"/>
      <c r="G177"/>
      <c r="H177"/>
    </row>
    <row r="178" spans="2:8" ht="15">
      <c r="B178"/>
      <c r="C178"/>
      <c r="D178"/>
      <c r="E178"/>
      <c r="F178"/>
      <c r="G178"/>
      <c r="H178"/>
    </row>
    <row r="179" spans="2:8" ht="15">
      <c r="B179"/>
      <c r="C179"/>
      <c r="D179"/>
      <c r="E179"/>
      <c r="F179"/>
      <c r="G179"/>
      <c r="H179"/>
    </row>
    <row r="180" spans="2:8" ht="15">
      <c r="B180"/>
      <c r="C180"/>
      <c r="D180"/>
      <c r="E180"/>
      <c r="F180"/>
      <c r="G180"/>
      <c r="H180"/>
    </row>
    <row r="181" spans="2:8" ht="15">
      <c r="B181"/>
      <c r="C181"/>
      <c r="D181"/>
      <c r="E181"/>
      <c r="F181"/>
      <c r="G181"/>
      <c r="H181"/>
    </row>
  </sheetData>
  <pageMargins left="0.7" right="0.7" top="0.75" bottom="0.75" header="0.3" footer="0.3"/>
  <pageSetup scale="55" fitToHeight="0" orientation="portrait" r:id="rId1"/>
  <headerFooter>
    <oddHeader>&amp;C&amp;F</oddHeader>
    <oddFooter>&amp;L&amp;D&amp;C&amp;A&amp;R&amp;P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U82"/>
  <sheetViews>
    <sheetView zoomScale="90" zoomScaleNormal="90" workbookViewId="0"/>
  </sheetViews>
  <sheetFormatPr defaultColWidth="9.42578125" defaultRowHeight="15" outlineLevelCol="1"/>
  <cols>
    <col min="1" max="1" width="9.42578125" style="161" customWidth="1"/>
    <col min="2" max="2" width="26.5703125" style="161" customWidth="1"/>
    <col min="3" max="13" width="13.5703125" style="162" customWidth="1" outlineLevel="1"/>
    <col min="14" max="14" width="13.5703125" style="162" customWidth="1"/>
    <col min="15" max="15" width="9.42578125" style="161"/>
    <col min="16" max="16" width="12.42578125" style="161" bestFit="1" customWidth="1"/>
    <col min="17" max="17" width="12.42578125" style="161" customWidth="1"/>
    <col min="18" max="18" width="12.42578125" style="161" bestFit="1" customWidth="1"/>
    <col min="19" max="19" width="10.5703125" style="161" bestFit="1" customWidth="1"/>
    <col min="20" max="20" width="9.42578125" style="161"/>
    <col min="21" max="21" width="12.42578125" style="161" bestFit="1" customWidth="1"/>
    <col min="22" max="22" width="12.42578125" style="161" customWidth="1"/>
    <col min="23" max="23" width="12.42578125" style="161" bestFit="1" customWidth="1"/>
    <col min="24" max="24" width="10.5703125" style="161" bestFit="1" customWidth="1"/>
    <col min="25" max="25" width="11.5703125" style="161" customWidth="1"/>
    <col min="26" max="27" width="10.5703125" style="161" customWidth="1"/>
    <col min="28" max="28" width="9.42578125" style="161"/>
    <col min="29" max="29" width="12.42578125" style="161" bestFit="1" customWidth="1"/>
    <col min="30" max="30" width="12.42578125" style="161" customWidth="1"/>
    <col min="31" max="31" width="12.42578125" style="161" bestFit="1" customWidth="1"/>
    <col min="32" max="32" width="10.5703125" style="161" bestFit="1" customWidth="1"/>
    <col min="33" max="33" width="9.42578125" style="161"/>
    <col min="34" max="34" width="12.42578125" style="161" bestFit="1" customWidth="1"/>
    <col min="35" max="35" width="12.42578125" style="161" customWidth="1"/>
    <col min="36" max="36" width="11.42578125" style="161" bestFit="1" customWidth="1"/>
    <col min="37" max="37" width="10.42578125" style="161" bestFit="1" customWidth="1"/>
    <col min="38" max="38" width="12.42578125" style="161" bestFit="1" customWidth="1"/>
    <col min="39" max="39" width="10.42578125" style="161" bestFit="1" customWidth="1"/>
    <col min="40" max="40" width="9.42578125" style="161" customWidth="1"/>
    <col min="41" max="41" width="12.5703125" style="161" bestFit="1" customWidth="1"/>
    <col min="42" max="42" width="12.42578125" style="161" customWidth="1"/>
    <col min="43" max="43" width="16.5703125" style="161" bestFit="1" customWidth="1"/>
    <col min="44" max="44" width="12.42578125" style="161" customWidth="1"/>
    <col min="45" max="45" width="12.5703125" style="161" bestFit="1" customWidth="1"/>
    <col min="46" max="46" width="10.42578125" style="161" bestFit="1" customWidth="1"/>
    <col min="47" max="16384" width="9.42578125" style="161"/>
  </cols>
  <sheetData>
    <row r="1" spans="1:73" ht="17.25">
      <c r="B1" s="182" t="s">
        <v>481</v>
      </c>
      <c r="C1" s="182"/>
      <c r="D1" s="182"/>
      <c r="E1" s="738" t="s">
        <v>88</v>
      </c>
      <c r="F1" s="739"/>
      <c r="G1" s="182"/>
      <c r="H1" s="182"/>
      <c r="I1" s="182"/>
      <c r="J1" s="182"/>
      <c r="K1" s="182"/>
      <c r="L1" s="182"/>
      <c r="M1" s="182"/>
      <c r="N1" s="182"/>
      <c r="O1" s="163"/>
      <c r="P1" s="163" t="s">
        <v>482</v>
      </c>
      <c r="Q1" s="163"/>
      <c r="R1" s="163" t="s">
        <v>482</v>
      </c>
      <c r="S1" s="163"/>
      <c r="T1" s="163"/>
      <c r="U1" s="163" t="s">
        <v>483</v>
      </c>
      <c r="V1" s="163"/>
      <c r="W1" s="163" t="s">
        <v>483</v>
      </c>
      <c r="X1" s="163"/>
      <c r="Y1" s="163" t="s">
        <v>483</v>
      </c>
      <c r="Z1" s="163"/>
      <c r="AA1" s="163"/>
      <c r="AB1" s="163"/>
      <c r="AC1" s="163" t="s">
        <v>484</v>
      </c>
      <c r="AD1" s="163"/>
      <c r="AE1" s="163" t="s">
        <v>484</v>
      </c>
      <c r="AF1" s="163"/>
      <c r="AG1" s="163"/>
      <c r="AH1" s="163" t="s">
        <v>485</v>
      </c>
      <c r="AI1" s="163"/>
      <c r="AJ1" s="163" t="s">
        <v>485</v>
      </c>
      <c r="AK1" s="163"/>
      <c r="AL1" s="163" t="s">
        <v>485</v>
      </c>
      <c r="AM1" s="163"/>
      <c r="AN1" s="163"/>
      <c r="AO1" s="163" t="s">
        <v>486</v>
      </c>
      <c r="AP1" s="163"/>
      <c r="AQ1" s="163" t="s">
        <v>487</v>
      </c>
      <c r="AR1" s="163"/>
      <c r="AS1" s="163" t="s">
        <v>486</v>
      </c>
      <c r="AT1" s="163"/>
      <c r="AU1"/>
      <c r="AV1"/>
      <c r="AW1"/>
      <c r="AX1"/>
      <c r="AY1"/>
      <c r="AZ1"/>
      <c r="BA1"/>
      <c r="BB1"/>
    </row>
    <row r="2" spans="1:73" ht="51" customHeight="1">
      <c r="B2" s="493" t="s">
        <v>178</v>
      </c>
      <c r="C2" s="494" t="s">
        <v>86</v>
      </c>
      <c r="D2" s="494" t="s">
        <v>488</v>
      </c>
      <c r="E2" s="494" t="s">
        <v>489</v>
      </c>
      <c r="F2" s="494" t="s">
        <v>490</v>
      </c>
      <c r="G2" s="494" t="s">
        <v>89</v>
      </c>
      <c r="H2" s="494" t="s">
        <v>90</v>
      </c>
      <c r="I2" s="494" t="s">
        <v>491</v>
      </c>
      <c r="J2" s="494" t="s">
        <v>93</v>
      </c>
      <c r="K2" s="494" t="s">
        <v>94</v>
      </c>
      <c r="L2" s="494" t="s">
        <v>95</v>
      </c>
      <c r="M2" s="494" t="s">
        <v>492</v>
      </c>
      <c r="N2" s="494" t="s">
        <v>85</v>
      </c>
      <c r="O2" s="163"/>
      <c r="P2" s="740" t="s">
        <v>493</v>
      </c>
      <c r="Q2" s="741"/>
      <c r="R2" s="740" t="s">
        <v>494</v>
      </c>
      <c r="S2" s="741"/>
      <c r="T2" s="163"/>
      <c r="U2" s="740" t="s">
        <v>493</v>
      </c>
      <c r="V2" s="741"/>
      <c r="W2" s="740" t="s">
        <v>494</v>
      </c>
      <c r="X2" s="741"/>
      <c r="Y2" s="742" t="s">
        <v>495</v>
      </c>
      <c r="Z2" s="743"/>
      <c r="AA2" s="286"/>
      <c r="AB2" s="163"/>
      <c r="AC2" s="740" t="s">
        <v>493</v>
      </c>
      <c r="AD2" s="741"/>
      <c r="AE2" s="740" t="s">
        <v>494</v>
      </c>
      <c r="AF2" s="741"/>
      <c r="AG2" s="163"/>
      <c r="AH2" s="740" t="s">
        <v>496</v>
      </c>
      <c r="AI2" s="741"/>
      <c r="AJ2" s="742" t="s">
        <v>497</v>
      </c>
      <c r="AK2" s="743"/>
      <c r="AL2" s="742" t="s">
        <v>498</v>
      </c>
      <c r="AM2" s="743"/>
      <c r="AN2" s="163"/>
      <c r="AO2" s="740" t="s">
        <v>499</v>
      </c>
      <c r="AP2" s="741"/>
      <c r="AQ2" s="746" t="s">
        <v>500</v>
      </c>
      <c r="AR2" s="747"/>
      <c r="AS2" s="742" t="s">
        <v>501</v>
      </c>
      <c r="AT2" s="743"/>
      <c r="AX2" s="181" t="s">
        <v>169</v>
      </c>
    </row>
    <row r="3" spans="1:73" ht="17.25">
      <c r="A3" s="180" t="s">
        <v>502</v>
      </c>
      <c r="B3" s="645" t="s">
        <v>107</v>
      </c>
      <c r="C3" s="498">
        <v>15364</v>
      </c>
      <c r="D3" s="498">
        <v>971</v>
      </c>
      <c r="E3" s="498">
        <v>90774</v>
      </c>
      <c r="F3" s="498">
        <v>11291</v>
      </c>
      <c r="G3" s="498">
        <v>2936</v>
      </c>
      <c r="H3" s="498">
        <v>352195</v>
      </c>
      <c r="I3" s="498">
        <v>138</v>
      </c>
      <c r="J3" s="498">
        <v>1198</v>
      </c>
      <c r="K3" s="498">
        <v>717</v>
      </c>
      <c r="L3" s="498">
        <v>0</v>
      </c>
      <c r="M3" s="498">
        <v>9172</v>
      </c>
      <c r="N3" s="498">
        <f t="shared" ref="N3:N34" si="0">SUM(C3:M3)</f>
        <v>484756</v>
      </c>
      <c r="O3" s="163"/>
      <c r="P3" s="646">
        <v>0</v>
      </c>
      <c r="Q3" s="500">
        <f t="shared" ref="Q3:Q34" si="1">ROUND(P3/P$61,4)</f>
        <v>0</v>
      </c>
      <c r="R3" s="646">
        <v>0</v>
      </c>
      <c r="S3" s="500">
        <f t="shared" ref="S3:S34" si="2">ROUND(R3/R$61,4)</f>
        <v>0</v>
      </c>
      <c r="T3" s="163"/>
      <c r="U3" s="646">
        <f t="shared" ref="U3:U34" si="3">SUMIF($A3,"CW",C3)+SUMIF($A3,"CW",D3)+SUMIF($A3,"CW",E3)+SUMIF($A3,"CW",F3)+SUMIF($A3,"CW",G3)+SUMIF($A3,"CW",H3)+SUMIF($A3,"CW",I3)+SUMIF($A3,"CW",J3)+SUMIF($A3,"CW",K3)+SUMIF($A3,"CW",L3)</f>
        <v>475584</v>
      </c>
      <c r="V3" s="500">
        <f t="shared" ref="V3:V34" si="4">ROUND(U3/U$61,4)</f>
        <v>7.4800000000000005E-2</v>
      </c>
      <c r="W3" s="646">
        <f t="shared" ref="W3:W34" si="5">SUMIF($A3,"CW",M3)</f>
        <v>9172</v>
      </c>
      <c r="X3" s="500">
        <f t="shared" ref="X3:X38" si="6">ROUND(W3/W$61,4)</f>
        <v>0.2462</v>
      </c>
      <c r="Y3" s="646">
        <f>SUMIF($A3,"CW",E3)+SUMIF($A3,"CW",F3)</f>
        <v>102065</v>
      </c>
      <c r="Z3" s="500">
        <f>ROUND(Y3/Y$61,4)</f>
        <v>6.4500000000000002E-2</v>
      </c>
      <c r="AA3" s="283"/>
      <c r="AB3" s="163"/>
      <c r="AC3" s="646">
        <f t="shared" ref="AC3:AC20" si="7">SUMIF($A3,"CA",C3)+SUMIF($A3,"CA",D3)+SUMIF($A3,"CA",E3)+SUMIF($A3,"CA",F3)+SUMIF($A3,"CA",G3)+SUMIF($A3,"CA",H3)+SUMIF($A3,"CA",I3)+SUMIF($A3,"CA",J3)+SUMIF($A3,"CA",K3)+SUMIF($A3,"CA",L3)</f>
        <v>0</v>
      </c>
      <c r="AD3" s="500">
        <f>ROUND(AC3/AC$61,4)</f>
        <v>0</v>
      </c>
      <c r="AE3" s="646">
        <f t="shared" ref="AE3:AE20" si="8">SUMIF($A3,"CA",M3)</f>
        <v>0</v>
      </c>
      <c r="AF3" s="500">
        <f t="shared" ref="AF3:AF14" si="9">ROUND(AE3/AE$61,4)</f>
        <v>0</v>
      </c>
      <c r="AG3" s="163"/>
      <c r="AH3" s="646">
        <f t="shared" ref="AH3:AH34" si="10">SUMIF($A3,"CA",N3)</f>
        <v>0</v>
      </c>
      <c r="AI3" s="500">
        <f t="shared" ref="AI3:AI16" si="11">ROUND(AH3/AH$61,4)</f>
        <v>0</v>
      </c>
      <c r="AJ3" s="646">
        <f t="shared" ref="AJ3:AJ34" si="12">SUMIF($A3,"CA",C3)+SUMIF($A3,"CA",D3)+SUMIF($A3,"CA",E3)+SUMIF($A3,"CA",F3)+SUMIF($A3,"CA",G3)+SUMIF($A3,"CA",H3)+SUMIF($A3,"CA",I3)+SUMIF($A3,"CA",J3)+SUMIF($A3,"CA",K3)+SUMIF($A3,"CA",L3)</f>
        <v>0</v>
      </c>
      <c r="AK3" s="500">
        <f t="shared" ref="AK3:AK28" si="13">ROUND(AJ3/AJ$61,4)</f>
        <v>0</v>
      </c>
      <c r="AL3" s="646">
        <f>SUMIF($A3,"CA",E3)+SUMIF($A3,"CA",F3)</f>
        <v>0</v>
      </c>
      <c r="AM3" s="500">
        <f>ROUND(AL3/AL$61,4)</f>
        <v>0</v>
      </c>
      <c r="AN3" s="160"/>
      <c r="AO3" s="646">
        <f t="shared" ref="AO3:AO34" si="14">N3</f>
        <v>484756</v>
      </c>
      <c r="AP3" s="500">
        <f t="shared" ref="AP3:AR27" si="15">ROUND(AO3/AO$61,4)</f>
        <v>3.1E-2</v>
      </c>
      <c r="AQ3" s="646">
        <f>AO3</f>
        <v>484756</v>
      </c>
      <c r="AR3" s="500">
        <f t="shared" si="15"/>
        <v>4.36E-2</v>
      </c>
      <c r="AS3" s="646">
        <f t="shared" ref="AS3:AS34" si="16">SUM(C3:L3)</f>
        <v>475584</v>
      </c>
      <c r="AT3" s="500">
        <f t="shared" ref="AT3:AT8" si="17">ROUND(AS3/AS$61,4)</f>
        <v>3.0599999999999999E-2</v>
      </c>
      <c r="AX3" s="178">
        <v>15364</v>
      </c>
      <c r="AY3" s="178">
        <f t="shared" ref="AY3:AY34" si="18">C3-AX3</f>
        <v>0</v>
      </c>
      <c r="AZ3" s="179">
        <v>971</v>
      </c>
      <c r="BA3" s="178">
        <f t="shared" ref="BA3:BA34" si="19">D3-AZ3</f>
        <v>0</v>
      </c>
      <c r="BB3" s="179">
        <v>90774</v>
      </c>
      <c r="BC3" s="178">
        <f t="shared" ref="BC3:BC34" si="20">E3-BB3</f>
        <v>0</v>
      </c>
      <c r="BD3" s="179">
        <v>11291</v>
      </c>
      <c r="BE3" s="178">
        <f t="shared" ref="BE3:BE34" si="21">F3-BD3</f>
        <v>0</v>
      </c>
      <c r="BF3" s="179">
        <v>2936</v>
      </c>
      <c r="BG3" s="178">
        <f t="shared" ref="BG3:BG34" si="22">G3-BF3</f>
        <v>0</v>
      </c>
      <c r="BH3" s="178">
        <v>352195</v>
      </c>
      <c r="BI3" s="178">
        <f t="shared" ref="BI3:BI34" si="23">H3-BH3</f>
        <v>0</v>
      </c>
      <c r="BJ3" s="178">
        <v>138</v>
      </c>
      <c r="BK3" s="178">
        <f t="shared" ref="BK3:BK34" si="24">I3-BJ3</f>
        <v>0</v>
      </c>
      <c r="BL3" s="179">
        <v>1198</v>
      </c>
      <c r="BM3" s="178">
        <f t="shared" ref="BM3:BM34" si="25">J3-BL3</f>
        <v>0</v>
      </c>
      <c r="BN3" s="179">
        <v>717</v>
      </c>
      <c r="BO3" s="178">
        <f t="shared" ref="BO3:BO34" si="26">K3-BN3</f>
        <v>0</v>
      </c>
      <c r="BP3" s="178">
        <v>0</v>
      </c>
      <c r="BQ3" s="178">
        <f t="shared" ref="BQ3:BQ34" si="27">L3-BP3</f>
        <v>0</v>
      </c>
      <c r="BR3" s="179">
        <v>9172</v>
      </c>
      <c r="BS3" s="178">
        <f t="shared" ref="BS3:BS34" si="28">M3-BR3</f>
        <v>0</v>
      </c>
      <c r="BT3" s="178">
        <v>484756</v>
      </c>
      <c r="BU3" s="178">
        <f t="shared" ref="BU3:BU34" si="29">N3-BT3</f>
        <v>0</v>
      </c>
    </row>
    <row r="4" spans="1:73" ht="17.25">
      <c r="A4" s="180" t="s">
        <v>503</v>
      </c>
      <c r="B4" s="645" t="s">
        <v>108</v>
      </c>
      <c r="C4" s="498">
        <v>1</v>
      </c>
      <c r="D4" s="498">
        <v>0</v>
      </c>
      <c r="E4" s="498">
        <v>136</v>
      </c>
      <c r="F4" s="498">
        <v>3</v>
      </c>
      <c r="G4" s="498">
        <v>0</v>
      </c>
      <c r="H4" s="498">
        <v>267</v>
      </c>
      <c r="I4" s="498">
        <v>0</v>
      </c>
      <c r="J4" s="498">
        <v>0</v>
      </c>
      <c r="K4" s="498">
        <v>0</v>
      </c>
      <c r="L4" s="498">
        <v>0</v>
      </c>
      <c r="M4" s="498">
        <v>0</v>
      </c>
      <c r="N4" s="498">
        <f t="shared" si="0"/>
        <v>407</v>
      </c>
      <c r="O4" s="163"/>
      <c r="P4" s="646">
        <v>0</v>
      </c>
      <c r="Q4" s="500">
        <f t="shared" si="1"/>
        <v>0</v>
      </c>
      <c r="R4" s="646">
        <v>0</v>
      </c>
      <c r="S4" s="500">
        <f t="shared" si="2"/>
        <v>0</v>
      </c>
      <c r="T4" s="163"/>
      <c r="U4" s="646">
        <f t="shared" si="3"/>
        <v>0</v>
      </c>
      <c r="V4" s="500">
        <f t="shared" si="4"/>
        <v>0</v>
      </c>
      <c r="W4" s="646">
        <f t="shared" si="5"/>
        <v>0</v>
      </c>
      <c r="X4" s="500">
        <f t="shared" si="6"/>
        <v>0</v>
      </c>
      <c r="Y4" s="646">
        <f t="shared" ref="Y4:Y60" si="30">SUMIF($A4,"CW",E4)+SUMIF($A4,"CW",F4)</f>
        <v>0</v>
      </c>
      <c r="Z4" s="500">
        <f t="shared" ref="Z4:Z60" si="31">ROUND(Y4/Y$61,4)</f>
        <v>0</v>
      </c>
      <c r="AA4" s="283"/>
      <c r="AB4" s="163"/>
      <c r="AC4" s="646">
        <f t="shared" si="7"/>
        <v>407</v>
      </c>
      <c r="AD4" s="500">
        <f>ROUND(AC4/AC$61,4)</f>
        <v>1E-4</v>
      </c>
      <c r="AE4" s="646">
        <f t="shared" si="8"/>
        <v>0</v>
      </c>
      <c r="AF4" s="500">
        <f t="shared" si="9"/>
        <v>0</v>
      </c>
      <c r="AG4" s="163"/>
      <c r="AH4" s="646">
        <f t="shared" si="10"/>
        <v>407</v>
      </c>
      <c r="AI4" s="500">
        <f t="shared" si="11"/>
        <v>0</v>
      </c>
      <c r="AJ4" s="646">
        <f t="shared" si="12"/>
        <v>407</v>
      </c>
      <c r="AK4" s="500">
        <f t="shared" si="13"/>
        <v>0</v>
      </c>
      <c r="AL4" s="646">
        <f t="shared" ref="AL4:AL60" si="32">SUMIF($A4,"CA",E4)+SUMIF($A4,"CA",F4)</f>
        <v>139</v>
      </c>
      <c r="AM4" s="501">
        <f>ROUNDUP(AL4/AL$61,4)</f>
        <v>1E-4</v>
      </c>
      <c r="AN4" s="160"/>
      <c r="AO4" s="646">
        <f t="shared" si="14"/>
        <v>407</v>
      </c>
      <c r="AP4" s="500">
        <f t="shared" si="15"/>
        <v>0</v>
      </c>
      <c r="AQ4" s="646">
        <f t="shared" ref="AQ4:AQ60" si="33">AO4</f>
        <v>407</v>
      </c>
      <c r="AR4" s="500">
        <f t="shared" si="15"/>
        <v>0</v>
      </c>
      <c r="AS4" s="646">
        <f t="shared" si="16"/>
        <v>407</v>
      </c>
      <c r="AT4" s="500">
        <f t="shared" si="17"/>
        <v>0</v>
      </c>
      <c r="AX4" s="178">
        <v>1</v>
      </c>
      <c r="AY4" s="178">
        <f t="shared" si="18"/>
        <v>0</v>
      </c>
      <c r="AZ4" s="179">
        <v>0</v>
      </c>
      <c r="BA4" s="178">
        <f t="shared" si="19"/>
        <v>0</v>
      </c>
      <c r="BB4" s="179">
        <v>136</v>
      </c>
      <c r="BC4" s="178">
        <f t="shared" si="20"/>
        <v>0</v>
      </c>
      <c r="BD4" s="179">
        <v>3</v>
      </c>
      <c r="BE4" s="178">
        <f t="shared" si="21"/>
        <v>0</v>
      </c>
      <c r="BF4" s="179">
        <v>0</v>
      </c>
      <c r="BG4" s="178">
        <f t="shared" si="22"/>
        <v>0</v>
      </c>
      <c r="BH4" s="178">
        <v>267</v>
      </c>
      <c r="BI4" s="178">
        <f t="shared" si="23"/>
        <v>0</v>
      </c>
      <c r="BJ4" s="178">
        <v>0</v>
      </c>
      <c r="BK4" s="178">
        <f t="shared" si="24"/>
        <v>0</v>
      </c>
      <c r="BL4" s="179">
        <v>0</v>
      </c>
      <c r="BM4" s="178">
        <f t="shared" si="25"/>
        <v>0</v>
      </c>
      <c r="BN4" s="179">
        <v>0</v>
      </c>
      <c r="BO4" s="178">
        <f t="shared" si="26"/>
        <v>0</v>
      </c>
      <c r="BP4" s="178">
        <v>0</v>
      </c>
      <c r="BQ4" s="178">
        <f t="shared" si="27"/>
        <v>0</v>
      </c>
      <c r="BR4" s="179">
        <v>0</v>
      </c>
      <c r="BS4" s="178">
        <f t="shared" si="28"/>
        <v>0</v>
      </c>
      <c r="BT4" s="178">
        <v>407</v>
      </c>
      <c r="BU4" s="178">
        <f t="shared" si="29"/>
        <v>0</v>
      </c>
    </row>
    <row r="5" spans="1:73" ht="17.25">
      <c r="A5" s="180" t="s">
        <v>503</v>
      </c>
      <c r="B5" s="647" t="s">
        <v>109</v>
      </c>
      <c r="C5" s="498">
        <v>376</v>
      </c>
      <c r="D5" s="498">
        <v>45</v>
      </c>
      <c r="E5" s="498">
        <v>2608</v>
      </c>
      <c r="F5" s="498">
        <v>292</v>
      </c>
      <c r="G5" s="498">
        <v>0</v>
      </c>
      <c r="H5" s="498">
        <v>6789</v>
      </c>
      <c r="I5" s="498">
        <v>0</v>
      </c>
      <c r="J5" s="498">
        <v>0</v>
      </c>
      <c r="K5" s="498">
        <v>16</v>
      </c>
      <c r="L5" s="498">
        <v>1</v>
      </c>
      <c r="M5" s="498">
        <v>3</v>
      </c>
      <c r="N5" s="498">
        <f t="shared" si="0"/>
        <v>10130</v>
      </c>
      <c r="O5" s="163"/>
      <c r="P5" s="646">
        <v>0</v>
      </c>
      <c r="Q5" s="500">
        <f t="shared" si="1"/>
        <v>0</v>
      </c>
      <c r="R5" s="646">
        <v>0</v>
      </c>
      <c r="S5" s="500">
        <f t="shared" si="2"/>
        <v>0</v>
      </c>
      <c r="T5" s="163"/>
      <c r="U5" s="646">
        <f t="shared" si="3"/>
        <v>0</v>
      </c>
      <c r="V5" s="500">
        <f t="shared" si="4"/>
        <v>0</v>
      </c>
      <c r="W5" s="646">
        <f t="shared" si="5"/>
        <v>0</v>
      </c>
      <c r="X5" s="500">
        <f t="shared" si="6"/>
        <v>0</v>
      </c>
      <c r="Y5" s="646">
        <f t="shared" si="30"/>
        <v>0</v>
      </c>
      <c r="Z5" s="500">
        <f t="shared" si="31"/>
        <v>0</v>
      </c>
      <c r="AA5" s="283"/>
      <c r="AB5" s="163"/>
      <c r="AC5" s="646">
        <f t="shared" si="7"/>
        <v>10127</v>
      </c>
      <c r="AD5" s="500">
        <f>ROUND(AC5/AC$61,4)</f>
        <v>2.0999999999999999E-3</v>
      </c>
      <c r="AE5" s="646">
        <f t="shared" si="8"/>
        <v>3</v>
      </c>
      <c r="AF5" s="500">
        <f t="shared" si="9"/>
        <v>5.9999999999999995E-4</v>
      </c>
      <c r="AG5" s="163"/>
      <c r="AH5" s="646">
        <f t="shared" si="10"/>
        <v>10130</v>
      </c>
      <c r="AI5" s="500">
        <f t="shared" si="11"/>
        <v>1.1000000000000001E-3</v>
      </c>
      <c r="AJ5" s="646">
        <f t="shared" si="12"/>
        <v>10127</v>
      </c>
      <c r="AK5" s="500">
        <f t="shared" si="13"/>
        <v>1.1000000000000001E-3</v>
      </c>
      <c r="AL5" s="646">
        <f t="shared" si="32"/>
        <v>2900</v>
      </c>
      <c r="AM5" s="500">
        <f t="shared" ref="AM5:AM21" si="34">ROUND(AL5/AL$61,4)</f>
        <v>1.1999999999999999E-3</v>
      </c>
      <c r="AN5" s="160"/>
      <c r="AO5" s="646">
        <f t="shared" si="14"/>
        <v>10130</v>
      </c>
      <c r="AP5" s="500">
        <f t="shared" si="15"/>
        <v>5.9999999999999995E-4</v>
      </c>
      <c r="AQ5" s="646">
        <f t="shared" si="33"/>
        <v>10130</v>
      </c>
      <c r="AR5" s="500">
        <f t="shared" si="15"/>
        <v>8.9999999999999998E-4</v>
      </c>
      <c r="AS5" s="646">
        <f t="shared" si="16"/>
        <v>10127</v>
      </c>
      <c r="AT5" s="500">
        <f t="shared" si="17"/>
        <v>6.9999999999999999E-4</v>
      </c>
      <c r="AX5" s="178">
        <v>376</v>
      </c>
      <c r="AY5" s="178">
        <f t="shared" si="18"/>
        <v>0</v>
      </c>
      <c r="AZ5" s="179">
        <v>45</v>
      </c>
      <c r="BA5" s="178">
        <f t="shared" si="19"/>
        <v>0</v>
      </c>
      <c r="BB5" s="179">
        <v>2608</v>
      </c>
      <c r="BC5" s="178">
        <f t="shared" si="20"/>
        <v>0</v>
      </c>
      <c r="BD5" s="179">
        <v>292</v>
      </c>
      <c r="BE5" s="178">
        <f t="shared" si="21"/>
        <v>0</v>
      </c>
      <c r="BF5" s="179">
        <v>0</v>
      </c>
      <c r="BG5" s="178">
        <f t="shared" si="22"/>
        <v>0</v>
      </c>
      <c r="BH5" s="178">
        <v>6789</v>
      </c>
      <c r="BI5" s="178">
        <f t="shared" si="23"/>
        <v>0</v>
      </c>
      <c r="BJ5" s="178">
        <v>0</v>
      </c>
      <c r="BK5" s="178">
        <f t="shared" si="24"/>
        <v>0</v>
      </c>
      <c r="BL5" s="179">
        <v>0</v>
      </c>
      <c r="BM5" s="178">
        <f t="shared" si="25"/>
        <v>0</v>
      </c>
      <c r="BN5" s="179">
        <v>16</v>
      </c>
      <c r="BO5" s="178">
        <f t="shared" si="26"/>
        <v>0</v>
      </c>
      <c r="BP5" s="178">
        <v>1</v>
      </c>
      <c r="BQ5" s="178">
        <f t="shared" si="27"/>
        <v>0</v>
      </c>
      <c r="BR5" s="179">
        <v>3</v>
      </c>
      <c r="BS5" s="178">
        <f t="shared" si="28"/>
        <v>0</v>
      </c>
      <c r="BT5" s="178">
        <v>10130</v>
      </c>
      <c r="BU5" s="178">
        <f t="shared" si="29"/>
        <v>0</v>
      </c>
    </row>
    <row r="6" spans="1:73" ht="17.25">
      <c r="A6" s="180" t="s">
        <v>503</v>
      </c>
      <c r="B6" s="645" t="s">
        <v>110</v>
      </c>
      <c r="C6" s="498">
        <v>4439</v>
      </c>
      <c r="D6" s="498">
        <v>392</v>
      </c>
      <c r="E6" s="498">
        <v>27100</v>
      </c>
      <c r="F6" s="498">
        <v>3726</v>
      </c>
      <c r="G6" s="498">
        <v>87</v>
      </c>
      <c r="H6" s="498">
        <v>63008</v>
      </c>
      <c r="I6" s="498">
        <v>0</v>
      </c>
      <c r="J6" s="498">
        <v>2</v>
      </c>
      <c r="K6" s="498">
        <v>112</v>
      </c>
      <c r="L6" s="498">
        <v>50</v>
      </c>
      <c r="M6" s="498">
        <v>447</v>
      </c>
      <c r="N6" s="498">
        <f t="shared" si="0"/>
        <v>99363</v>
      </c>
      <c r="O6" s="163"/>
      <c r="P6" s="646">
        <v>0</v>
      </c>
      <c r="Q6" s="500">
        <f t="shared" si="1"/>
        <v>0</v>
      </c>
      <c r="R6" s="646">
        <v>0</v>
      </c>
      <c r="S6" s="500">
        <f t="shared" si="2"/>
        <v>0</v>
      </c>
      <c r="T6" s="163"/>
      <c r="U6" s="646">
        <f t="shared" si="3"/>
        <v>0</v>
      </c>
      <c r="V6" s="500">
        <f t="shared" si="4"/>
        <v>0</v>
      </c>
      <c r="W6" s="646">
        <f t="shared" si="5"/>
        <v>0</v>
      </c>
      <c r="X6" s="500">
        <f t="shared" si="6"/>
        <v>0</v>
      </c>
      <c r="Y6" s="646">
        <f t="shared" si="30"/>
        <v>0</v>
      </c>
      <c r="Z6" s="500">
        <f t="shared" si="31"/>
        <v>0</v>
      </c>
      <c r="AA6" s="283"/>
      <c r="AB6" s="163"/>
      <c r="AC6" s="646">
        <f t="shared" si="7"/>
        <v>98916</v>
      </c>
      <c r="AD6" s="501">
        <f>ROUNDUP(AC6/AC$61,4)</f>
        <v>2.0999999999999998E-2</v>
      </c>
      <c r="AE6" s="646">
        <f t="shared" si="8"/>
        <v>447</v>
      </c>
      <c r="AF6" s="500">
        <f t="shared" si="9"/>
        <v>8.8200000000000001E-2</v>
      </c>
      <c r="AG6" s="163"/>
      <c r="AH6" s="646">
        <f t="shared" si="10"/>
        <v>99363</v>
      </c>
      <c r="AI6" s="500">
        <f t="shared" si="11"/>
        <v>1.0699999999999999E-2</v>
      </c>
      <c r="AJ6" s="646">
        <f t="shared" si="12"/>
        <v>98916</v>
      </c>
      <c r="AK6" s="500">
        <f t="shared" si="13"/>
        <v>1.0800000000000001E-2</v>
      </c>
      <c r="AL6" s="646">
        <f t="shared" si="32"/>
        <v>30826</v>
      </c>
      <c r="AM6" s="500">
        <f t="shared" si="34"/>
        <v>1.2699999999999999E-2</v>
      </c>
      <c r="AN6" s="160"/>
      <c r="AO6" s="646">
        <f t="shared" si="14"/>
        <v>99363</v>
      </c>
      <c r="AP6" s="500">
        <f t="shared" si="15"/>
        <v>6.3E-3</v>
      </c>
      <c r="AQ6" s="646">
        <f t="shared" si="33"/>
        <v>99363</v>
      </c>
      <c r="AR6" s="500">
        <f t="shared" si="15"/>
        <v>8.8999999999999999E-3</v>
      </c>
      <c r="AS6" s="646">
        <f t="shared" si="16"/>
        <v>98916</v>
      </c>
      <c r="AT6" s="500">
        <f t="shared" si="17"/>
        <v>6.4000000000000003E-3</v>
      </c>
      <c r="AX6" s="178">
        <v>4439</v>
      </c>
      <c r="AY6" s="178">
        <f t="shared" si="18"/>
        <v>0</v>
      </c>
      <c r="AZ6" s="179">
        <v>392</v>
      </c>
      <c r="BA6" s="178">
        <f t="shared" si="19"/>
        <v>0</v>
      </c>
      <c r="BB6" s="179">
        <v>27100</v>
      </c>
      <c r="BC6" s="178">
        <f t="shared" si="20"/>
        <v>0</v>
      </c>
      <c r="BD6" s="179">
        <v>3726</v>
      </c>
      <c r="BE6" s="178">
        <f t="shared" si="21"/>
        <v>0</v>
      </c>
      <c r="BF6" s="179">
        <v>87</v>
      </c>
      <c r="BG6" s="178">
        <f t="shared" si="22"/>
        <v>0</v>
      </c>
      <c r="BH6" s="178">
        <v>63008</v>
      </c>
      <c r="BI6" s="178">
        <f t="shared" si="23"/>
        <v>0</v>
      </c>
      <c r="BJ6" s="178">
        <v>0</v>
      </c>
      <c r="BK6" s="178">
        <f t="shared" si="24"/>
        <v>0</v>
      </c>
      <c r="BL6" s="179">
        <v>2</v>
      </c>
      <c r="BM6" s="178">
        <f t="shared" si="25"/>
        <v>0</v>
      </c>
      <c r="BN6" s="179">
        <v>112</v>
      </c>
      <c r="BO6" s="178">
        <f t="shared" si="26"/>
        <v>0</v>
      </c>
      <c r="BP6" s="178">
        <v>50</v>
      </c>
      <c r="BQ6" s="178">
        <f t="shared" si="27"/>
        <v>0</v>
      </c>
      <c r="BR6" s="179">
        <v>447</v>
      </c>
      <c r="BS6" s="178">
        <f t="shared" si="28"/>
        <v>0</v>
      </c>
      <c r="BT6" s="178">
        <v>99363</v>
      </c>
      <c r="BU6" s="178">
        <f t="shared" si="29"/>
        <v>0</v>
      </c>
    </row>
    <row r="7" spans="1:73" ht="17.25">
      <c r="A7" s="180" t="s">
        <v>503</v>
      </c>
      <c r="B7" s="645" t="s">
        <v>111</v>
      </c>
      <c r="C7" s="498">
        <v>710</v>
      </c>
      <c r="D7" s="498">
        <v>47</v>
      </c>
      <c r="E7" s="498">
        <v>4447</v>
      </c>
      <c r="F7" s="498">
        <v>549</v>
      </c>
      <c r="G7" s="498">
        <v>7</v>
      </c>
      <c r="H7" s="498">
        <v>9740</v>
      </c>
      <c r="I7" s="498">
        <v>0</v>
      </c>
      <c r="J7" s="498">
        <v>1</v>
      </c>
      <c r="K7" s="498">
        <v>14</v>
      </c>
      <c r="L7" s="498">
        <v>3</v>
      </c>
      <c r="M7" s="498">
        <v>21</v>
      </c>
      <c r="N7" s="498">
        <f t="shared" si="0"/>
        <v>15539</v>
      </c>
      <c r="O7" s="163"/>
      <c r="P7" s="646">
        <v>0</v>
      </c>
      <c r="Q7" s="500">
        <f t="shared" si="1"/>
        <v>0</v>
      </c>
      <c r="R7" s="646">
        <v>0</v>
      </c>
      <c r="S7" s="500">
        <f t="shared" si="2"/>
        <v>0</v>
      </c>
      <c r="T7" s="163"/>
      <c r="U7" s="646">
        <f t="shared" si="3"/>
        <v>0</v>
      </c>
      <c r="V7" s="500">
        <f t="shared" si="4"/>
        <v>0</v>
      </c>
      <c r="W7" s="646">
        <f t="shared" si="5"/>
        <v>0</v>
      </c>
      <c r="X7" s="500">
        <f t="shared" si="6"/>
        <v>0</v>
      </c>
      <c r="Y7" s="646">
        <f t="shared" si="30"/>
        <v>0</v>
      </c>
      <c r="Z7" s="500">
        <f t="shared" si="31"/>
        <v>0</v>
      </c>
      <c r="AA7" s="283"/>
      <c r="AB7" s="163"/>
      <c r="AC7" s="646">
        <f t="shared" si="7"/>
        <v>15518</v>
      </c>
      <c r="AD7" s="500">
        <f t="shared" ref="AD7:AD25" si="35">ROUND(AC7/AC$61,4)</f>
        <v>3.3E-3</v>
      </c>
      <c r="AE7" s="646">
        <f t="shared" si="8"/>
        <v>21</v>
      </c>
      <c r="AF7" s="500">
        <f t="shared" si="9"/>
        <v>4.1000000000000003E-3</v>
      </c>
      <c r="AG7" s="163"/>
      <c r="AH7" s="646">
        <f t="shared" si="10"/>
        <v>15539</v>
      </c>
      <c r="AI7" s="500">
        <f t="shared" si="11"/>
        <v>1.6999999999999999E-3</v>
      </c>
      <c r="AJ7" s="646">
        <f t="shared" si="12"/>
        <v>15518</v>
      </c>
      <c r="AK7" s="500">
        <f t="shared" si="13"/>
        <v>1.6999999999999999E-3</v>
      </c>
      <c r="AL7" s="646">
        <f t="shared" si="32"/>
        <v>4996</v>
      </c>
      <c r="AM7" s="500">
        <f t="shared" si="34"/>
        <v>2.0999999999999999E-3</v>
      </c>
      <c r="AN7" s="160"/>
      <c r="AO7" s="646">
        <f t="shared" si="14"/>
        <v>15539</v>
      </c>
      <c r="AP7" s="500">
        <f t="shared" si="15"/>
        <v>1E-3</v>
      </c>
      <c r="AQ7" s="646">
        <f t="shared" si="33"/>
        <v>15539</v>
      </c>
      <c r="AR7" s="500">
        <f t="shared" si="15"/>
        <v>1.4E-3</v>
      </c>
      <c r="AS7" s="646">
        <f t="shared" si="16"/>
        <v>15518</v>
      </c>
      <c r="AT7" s="500">
        <f t="shared" si="17"/>
        <v>1E-3</v>
      </c>
      <c r="AX7" s="178">
        <v>710</v>
      </c>
      <c r="AY7" s="178">
        <f t="shared" si="18"/>
        <v>0</v>
      </c>
      <c r="AZ7" s="179">
        <v>47</v>
      </c>
      <c r="BA7" s="178">
        <f t="shared" si="19"/>
        <v>0</v>
      </c>
      <c r="BB7" s="179">
        <v>4447</v>
      </c>
      <c r="BC7" s="178">
        <f t="shared" si="20"/>
        <v>0</v>
      </c>
      <c r="BD7" s="179">
        <v>549</v>
      </c>
      <c r="BE7" s="178">
        <f t="shared" si="21"/>
        <v>0</v>
      </c>
      <c r="BF7" s="179">
        <v>7</v>
      </c>
      <c r="BG7" s="178">
        <f t="shared" si="22"/>
        <v>0</v>
      </c>
      <c r="BH7" s="178">
        <v>9740</v>
      </c>
      <c r="BI7" s="178">
        <f t="shared" si="23"/>
        <v>0</v>
      </c>
      <c r="BJ7" s="178">
        <v>0</v>
      </c>
      <c r="BK7" s="178">
        <f t="shared" si="24"/>
        <v>0</v>
      </c>
      <c r="BL7" s="179">
        <v>1</v>
      </c>
      <c r="BM7" s="178">
        <f t="shared" si="25"/>
        <v>0</v>
      </c>
      <c r="BN7" s="179">
        <v>14</v>
      </c>
      <c r="BO7" s="178">
        <f t="shared" si="26"/>
        <v>0</v>
      </c>
      <c r="BP7" s="178">
        <v>3</v>
      </c>
      <c r="BQ7" s="178">
        <f t="shared" si="27"/>
        <v>0</v>
      </c>
      <c r="BR7" s="179">
        <v>21</v>
      </c>
      <c r="BS7" s="178">
        <f t="shared" si="28"/>
        <v>0</v>
      </c>
      <c r="BT7" s="178">
        <v>15539</v>
      </c>
      <c r="BU7" s="178">
        <f t="shared" si="29"/>
        <v>0</v>
      </c>
    </row>
    <row r="8" spans="1:73" ht="17.25">
      <c r="A8" s="180" t="s">
        <v>503</v>
      </c>
      <c r="B8" s="645" t="s">
        <v>112</v>
      </c>
      <c r="C8" s="498">
        <v>212</v>
      </c>
      <c r="D8" s="498">
        <v>34</v>
      </c>
      <c r="E8" s="498">
        <v>1321</v>
      </c>
      <c r="F8" s="498">
        <v>152</v>
      </c>
      <c r="G8" s="498">
        <v>5</v>
      </c>
      <c r="H8" s="498">
        <v>8345</v>
      </c>
      <c r="I8" s="498">
        <v>0</v>
      </c>
      <c r="J8" s="498">
        <v>4</v>
      </c>
      <c r="K8" s="498">
        <v>7</v>
      </c>
      <c r="L8" s="498">
        <v>17</v>
      </c>
      <c r="M8" s="498">
        <v>9</v>
      </c>
      <c r="N8" s="498">
        <f t="shared" si="0"/>
        <v>10106</v>
      </c>
      <c r="O8" s="163"/>
      <c r="P8" s="646">
        <v>0</v>
      </c>
      <c r="Q8" s="503">
        <f t="shared" si="1"/>
        <v>0</v>
      </c>
      <c r="R8" s="646">
        <v>0</v>
      </c>
      <c r="S8" s="500">
        <f t="shared" si="2"/>
        <v>0</v>
      </c>
      <c r="T8" s="163"/>
      <c r="U8" s="646">
        <f t="shared" si="3"/>
        <v>0</v>
      </c>
      <c r="V8" s="503">
        <f t="shared" si="4"/>
        <v>0</v>
      </c>
      <c r="W8" s="646">
        <f t="shared" si="5"/>
        <v>0</v>
      </c>
      <c r="X8" s="500">
        <f t="shared" si="6"/>
        <v>0</v>
      </c>
      <c r="Y8" s="646">
        <f t="shared" si="30"/>
        <v>0</v>
      </c>
      <c r="Z8" s="500">
        <f t="shared" si="31"/>
        <v>0</v>
      </c>
      <c r="AA8" s="283"/>
      <c r="AB8" s="163"/>
      <c r="AC8" s="646">
        <f t="shared" si="7"/>
        <v>10097</v>
      </c>
      <c r="AD8" s="503">
        <f t="shared" si="35"/>
        <v>2.0999999999999999E-3</v>
      </c>
      <c r="AE8" s="646">
        <f t="shared" si="8"/>
        <v>9</v>
      </c>
      <c r="AF8" s="500">
        <f t="shared" si="9"/>
        <v>1.8E-3</v>
      </c>
      <c r="AG8" s="163"/>
      <c r="AH8" s="646">
        <f t="shared" si="10"/>
        <v>10106</v>
      </c>
      <c r="AI8" s="500">
        <f t="shared" si="11"/>
        <v>1.1000000000000001E-3</v>
      </c>
      <c r="AJ8" s="646">
        <f t="shared" si="12"/>
        <v>10097</v>
      </c>
      <c r="AK8" s="500">
        <f t="shared" si="13"/>
        <v>1.1000000000000001E-3</v>
      </c>
      <c r="AL8" s="646">
        <f t="shared" si="32"/>
        <v>1473</v>
      </c>
      <c r="AM8" s="500">
        <f t="shared" si="34"/>
        <v>5.9999999999999995E-4</v>
      </c>
      <c r="AN8" s="160"/>
      <c r="AO8" s="646">
        <f t="shared" si="14"/>
        <v>10106</v>
      </c>
      <c r="AP8" s="500">
        <f t="shared" si="15"/>
        <v>5.9999999999999995E-4</v>
      </c>
      <c r="AQ8" s="646">
        <f t="shared" si="33"/>
        <v>10106</v>
      </c>
      <c r="AR8" s="500">
        <f t="shared" si="15"/>
        <v>8.9999999999999998E-4</v>
      </c>
      <c r="AS8" s="646">
        <f t="shared" si="16"/>
        <v>10097</v>
      </c>
      <c r="AT8" s="500">
        <f t="shared" si="17"/>
        <v>6.9999999999999999E-4</v>
      </c>
      <c r="AX8" s="178">
        <v>212</v>
      </c>
      <c r="AY8" s="178">
        <f t="shared" si="18"/>
        <v>0</v>
      </c>
      <c r="AZ8" s="179">
        <v>34</v>
      </c>
      <c r="BA8" s="178">
        <f t="shared" si="19"/>
        <v>0</v>
      </c>
      <c r="BB8" s="179">
        <v>1321</v>
      </c>
      <c r="BC8" s="178">
        <f t="shared" si="20"/>
        <v>0</v>
      </c>
      <c r="BD8" s="179">
        <v>152</v>
      </c>
      <c r="BE8" s="178">
        <f t="shared" si="21"/>
        <v>0</v>
      </c>
      <c r="BF8" s="179">
        <v>5</v>
      </c>
      <c r="BG8" s="178">
        <f t="shared" si="22"/>
        <v>0</v>
      </c>
      <c r="BH8" s="178">
        <v>8345</v>
      </c>
      <c r="BI8" s="178">
        <f t="shared" si="23"/>
        <v>0</v>
      </c>
      <c r="BJ8" s="178">
        <v>0</v>
      </c>
      <c r="BK8" s="178">
        <f t="shared" si="24"/>
        <v>0</v>
      </c>
      <c r="BL8" s="179">
        <v>4</v>
      </c>
      <c r="BM8" s="178">
        <f t="shared" si="25"/>
        <v>0</v>
      </c>
      <c r="BN8" s="179">
        <v>7</v>
      </c>
      <c r="BO8" s="178">
        <f t="shared" si="26"/>
        <v>0</v>
      </c>
      <c r="BP8" s="178">
        <v>17</v>
      </c>
      <c r="BQ8" s="178">
        <f t="shared" si="27"/>
        <v>0</v>
      </c>
      <c r="BR8" s="179">
        <v>9</v>
      </c>
      <c r="BS8" s="178">
        <f t="shared" si="28"/>
        <v>0</v>
      </c>
      <c r="BT8" s="178">
        <v>10106</v>
      </c>
      <c r="BU8" s="178">
        <f t="shared" si="29"/>
        <v>0</v>
      </c>
    </row>
    <row r="9" spans="1:73" ht="17.25">
      <c r="A9" s="180" t="s">
        <v>502</v>
      </c>
      <c r="B9" s="645" t="s">
        <v>113</v>
      </c>
      <c r="C9" s="498">
        <v>10829</v>
      </c>
      <c r="D9" s="498">
        <v>697</v>
      </c>
      <c r="E9" s="498">
        <v>52846</v>
      </c>
      <c r="F9" s="498">
        <v>8245</v>
      </c>
      <c r="G9" s="498">
        <v>848</v>
      </c>
      <c r="H9" s="498">
        <v>223307</v>
      </c>
      <c r="I9" s="498">
        <v>41</v>
      </c>
      <c r="J9" s="498">
        <v>430</v>
      </c>
      <c r="K9" s="498">
        <v>323</v>
      </c>
      <c r="L9" s="498">
        <v>0</v>
      </c>
      <c r="M9" s="498">
        <v>718</v>
      </c>
      <c r="N9" s="498">
        <f t="shared" si="0"/>
        <v>298284</v>
      </c>
      <c r="O9" s="163"/>
      <c r="P9" s="646">
        <v>0</v>
      </c>
      <c r="Q9" s="500">
        <f t="shared" si="1"/>
        <v>0</v>
      </c>
      <c r="R9" s="646">
        <v>0</v>
      </c>
      <c r="S9" s="500">
        <f t="shared" si="2"/>
        <v>0</v>
      </c>
      <c r="T9" s="163"/>
      <c r="U9" s="646">
        <f t="shared" si="3"/>
        <v>297566</v>
      </c>
      <c r="V9" s="500">
        <f t="shared" si="4"/>
        <v>4.6800000000000001E-2</v>
      </c>
      <c r="W9" s="646">
        <f t="shared" si="5"/>
        <v>718</v>
      </c>
      <c r="X9" s="500">
        <f t="shared" si="6"/>
        <v>1.9300000000000001E-2</v>
      </c>
      <c r="Y9" s="646">
        <f t="shared" si="30"/>
        <v>61091</v>
      </c>
      <c r="Z9" s="500">
        <f t="shared" si="31"/>
        <v>3.8600000000000002E-2</v>
      </c>
      <c r="AA9" s="283"/>
      <c r="AB9" s="163"/>
      <c r="AC9" s="646">
        <f t="shared" si="7"/>
        <v>0</v>
      </c>
      <c r="AD9" s="500">
        <f t="shared" si="35"/>
        <v>0</v>
      </c>
      <c r="AE9" s="646">
        <f t="shared" si="8"/>
        <v>0</v>
      </c>
      <c r="AF9" s="500">
        <f t="shared" si="9"/>
        <v>0</v>
      </c>
      <c r="AG9" s="163"/>
      <c r="AH9" s="646">
        <f t="shared" si="10"/>
        <v>0</v>
      </c>
      <c r="AI9" s="500">
        <f t="shared" si="11"/>
        <v>0</v>
      </c>
      <c r="AJ9" s="646">
        <f t="shared" si="12"/>
        <v>0</v>
      </c>
      <c r="AK9" s="500">
        <f t="shared" si="13"/>
        <v>0</v>
      </c>
      <c r="AL9" s="646">
        <f t="shared" si="32"/>
        <v>0</v>
      </c>
      <c r="AM9" s="500">
        <f t="shared" si="34"/>
        <v>0</v>
      </c>
      <c r="AN9" s="160"/>
      <c r="AO9" s="646">
        <f t="shared" si="14"/>
        <v>298284</v>
      </c>
      <c r="AP9" s="500">
        <f t="shared" si="15"/>
        <v>1.9E-2</v>
      </c>
      <c r="AQ9" s="646">
        <f t="shared" si="33"/>
        <v>298284</v>
      </c>
      <c r="AR9" s="500">
        <f t="shared" si="15"/>
        <v>2.6800000000000001E-2</v>
      </c>
      <c r="AS9" s="646">
        <f t="shared" si="16"/>
        <v>297566</v>
      </c>
      <c r="AT9" s="501">
        <f>ROUNDUP(AS9/AS$61,4)</f>
        <v>1.9199999999999998E-2</v>
      </c>
      <c r="AX9" s="178">
        <v>10829</v>
      </c>
      <c r="AY9" s="178">
        <f t="shared" si="18"/>
        <v>0</v>
      </c>
      <c r="AZ9" s="179">
        <v>697</v>
      </c>
      <c r="BA9" s="178">
        <f t="shared" si="19"/>
        <v>0</v>
      </c>
      <c r="BB9" s="179">
        <v>52846</v>
      </c>
      <c r="BC9" s="178">
        <f t="shared" si="20"/>
        <v>0</v>
      </c>
      <c r="BD9" s="179">
        <v>8245</v>
      </c>
      <c r="BE9" s="178">
        <f t="shared" si="21"/>
        <v>0</v>
      </c>
      <c r="BF9" s="179">
        <v>848</v>
      </c>
      <c r="BG9" s="178">
        <f t="shared" si="22"/>
        <v>0</v>
      </c>
      <c r="BH9" s="178">
        <v>223307</v>
      </c>
      <c r="BI9" s="178">
        <f t="shared" si="23"/>
        <v>0</v>
      </c>
      <c r="BJ9" s="178">
        <v>41</v>
      </c>
      <c r="BK9" s="178">
        <f t="shared" si="24"/>
        <v>0</v>
      </c>
      <c r="BL9" s="179">
        <v>430</v>
      </c>
      <c r="BM9" s="178">
        <f t="shared" si="25"/>
        <v>0</v>
      </c>
      <c r="BN9" s="179">
        <v>323</v>
      </c>
      <c r="BO9" s="178">
        <f t="shared" si="26"/>
        <v>0</v>
      </c>
      <c r="BP9" s="178">
        <v>0</v>
      </c>
      <c r="BQ9" s="178">
        <f t="shared" si="27"/>
        <v>0</v>
      </c>
      <c r="BR9" s="179">
        <v>718</v>
      </c>
      <c r="BS9" s="178">
        <f t="shared" si="28"/>
        <v>0</v>
      </c>
      <c r="BT9" s="178">
        <v>298284</v>
      </c>
      <c r="BU9" s="178">
        <f t="shared" si="29"/>
        <v>0</v>
      </c>
    </row>
    <row r="10" spans="1:73" ht="17.25">
      <c r="A10" s="180" t="s">
        <v>503</v>
      </c>
      <c r="B10" s="645" t="s">
        <v>114</v>
      </c>
      <c r="C10" s="498">
        <v>1131</v>
      </c>
      <c r="D10" s="498">
        <v>70</v>
      </c>
      <c r="E10" s="498">
        <v>4194</v>
      </c>
      <c r="F10" s="498">
        <v>969</v>
      </c>
      <c r="G10" s="498">
        <v>2</v>
      </c>
      <c r="H10" s="498">
        <v>8193</v>
      </c>
      <c r="I10" s="498">
        <v>0</v>
      </c>
      <c r="J10" s="498">
        <v>0</v>
      </c>
      <c r="K10" s="498">
        <v>22</v>
      </c>
      <c r="L10" s="498">
        <v>4</v>
      </c>
      <c r="M10" s="498">
        <v>5</v>
      </c>
      <c r="N10" s="498">
        <f t="shared" si="0"/>
        <v>14590</v>
      </c>
      <c r="O10" s="163"/>
      <c r="P10" s="646">
        <v>0</v>
      </c>
      <c r="Q10" s="500">
        <f t="shared" si="1"/>
        <v>0</v>
      </c>
      <c r="R10" s="646">
        <v>0</v>
      </c>
      <c r="S10" s="500">
        <f t="shared" si="2"/>
        <v>0</v>
      </c>
      <c r="T10" s="163"/>
      <c r="U10" s="646">
        <f t="shared" si="3"/>
        <v>0</v>
      </c>
      <c r="V10" s="500">
        <f t="shared" si="4"/>
        <v>0</v>
      </c>
      <c r="W10" s="646">
        <f t="shared" si="5"/>
        <v>0</v>
      </c>
      <c r="X10" s="500">
        <f t="shared" si="6"/>
        <v>0</v>
      </c>
      <c r="Y10" s="646">
        <f t="shared" si="30"/>
        <v>0</v>
      </c>
      <c r="Z10" s="500">
        <f t="shared" si="31"/>
        <v>0</v>
      </c>
      <c r="AA10" s="283"/>
      <c r="AB10" s="163"/>
      <c r="AC10" s="646">
        <f t="shared" si="7"/>
        <v>14585</v>
      </c>
      <c r="AD10" s="500">
        <f t="shared" si="35"/>
        <v>3.0999999999999999E-3</v>
      </c>
      <c r="AE10" s="646">
        <f t="shared" si="8"/>
        <v>5</v>
      </c>
      <c r="AF10" s="500">
        <f t="shared" si="9"/>
        <v>1E-3</v>
      </c>
      <c r="AG10" s="163"/>
      <c r="AH10" s="646">
        <f t="shared" si="10"/>
        <v>14590</v>
      </c>
      <c r="AI10" s="500">
        <f t="shared" si="11"/>
        <v>1.6000000000000001E-3</v>
      </c>
      <c r="AJ10" s="646">
        <f t="shared" si="12"/>
        <v>14585</v>
      </c>
      <c r="AK10" s="500">
        <f t="shared" si="13"/>
        <v>1.6000000000000001E-3</v>
      </c>
      <c r="AL10" s="646">
        <f t="shared" si="32"/>
        <v>5163</v>
      </c>
      <c r="AM10" s="500">
        <f t="shared" si="34"/>
        <v>2.0999999999999999E-3</v>
      </c>
      <c r="AN10" s="160"/>
      <c r="AO10" s="646">
        <f t="shared" si="14"/>
        <v>14590</v>
      </c>
      <c r="AP10" s="500">
        <f t="shared" si="15"/>
        <v>8.9999999999999998E-4</v>
      </c>
      <c r="AQ10" s="646">
        <f t="shared" si="33"/>
        <v>14590</v>
      </c>
      <c r="AR10" s="500">
        <f t="shared" si="15"/>
        <v>1.2999999999999999E-3</v>
      </c>
      <c r="AS10" s="646">
        <f t="shared" si="16"/>
        <v>14585</v>
      </c>
      <c r="AT10" s="500">
        <f>ROUND(AS10/AS$61,4)</f>
        <v>8.9999999999999998E-4</v>
      </c>
      <c r="AX10" s="178">
        <v>1131</v>
      </c>
      <c r="AY10" s="178">
        <f t="shared" si="18"/>
        <v>0</v>
      </c>
      <c r="AZ10" s="179">
        <v>70</v>
      </c>
      <c r="BA10" s="178">
        <f t="shared" si="19"/>
        <v>0</v>
      </c>
      <c r="BB10" s="179">
        <v>4194</v>
      </c>
      <c r="BC10" s="178">
        <f t="shared" si="20"/>
        <v>0</v>
      </c>
      <c r="BD10" s="179">
        <v>969</v>
      </c>
      <c r="BE10" s="178">
        <f t="shared" si="21"/>
        <v>0</v>
      </c>
      <c r="BF10" s="179">
        <v>2</v>
      </c>
      <c r="BG10" s="178">
        <f t="shared" si="22"/>
        <v>0</v>
      </c>
      <c r="BH10" s="178">
        <v>8193</v>
      </c>
      <c r="BI10" s="178">
        <f t="shared" si="23"/>
        <v>0</v>
      </c>
      <c r="BJ10" s="178">
        <v>0</v>
      </c>
      <c r="BK10" s="178">
        <f t="shared" si="24"/>
        <v>0</v>
      </c>
      <c r="BL10" s="179">
        <v>0</v>
      </c>
      <c r="BM10" s="178">
        <f t="shared" si="25"/>
        <v>0</v>
      </c>
      <c r="BN10" s="179">
        <v>22</v>
      </c>
      <c r="BO10" s="178">
        <f t="shared" si="26"/>
        <v>0</v>
      </c>
      <c r="BP10" s="178">
        <v>4</v>
      </c>
      <c r="BQ10" s="178">
        <f t="shared" si="27"/>
        <v>0</v>
      </c>
      <c r="BR10" s="179">
        <v>5</v>
      </c>
      <c r="BS10" s="178">
        <f t="shared" si="28"/>
        <v>0</v>
      </c>
      <c r="BT10" s="178">
        <v>14590</v>
      </c>
      <c r="BU10" s="178">
        <f t="shared" si="29"/>
        <v>0</v>
      </c>
    </row>
    <row r="11" spans="1:73" ht="17.25">
      <c r="A11" s="180" t="s">
        <v>503</v>
      </c>
      <c r="B11" s="645" t="s">
        <v>115</v>
      </c>
      <c r="C11" s="498">
        <v>1461</v>
      </c>
      <c r="D11" s="498">
        <v>184</v>
      </c>
      <c r="E11" s="498">
        <v>10305</v>
      </c>
      <c r="F11" s="498">
        <v>1125</v>
      </c>
      <c r="G11" s="498">
        <v>39</v>
      </c>
      <c r="H11" s="498">
        <v>32564</v>
      </c>
      <c r="I11" s="498">
        <v>0</v>
      </c>
      <c r="J11" s="498">
        <v>2</v>
      </c>
      <c r="K11" s="498">
        <v>37</v>
      </c>
      <c r="L11" s="498">
        <v>44</v>
      </c>
      <c r="M11" s="498">
        <v>74</v>
      </c>
      <c r="N11" s="498">
        <f t="shared" si="0"/>
        <v>45835</v>
      </c>
      <c r="O11" s="163"/>
      <c r="P11" s="646">
        <v>0</v>
      </c>
      <c r="Q11" s="500">
        <f t="shared" si="1"/>
        <v>0</v>
      </c>
      <c r="R11" s="646">
        <v>0</v>
      </c>
      <c r="S11" s="500">
        <f t="shared" si="2"/>
        <v>0</v>
      </c>
      <c r="T11" s="163"/>
      <c r="U11" s="646">
        <f t="shared" si="3"/>
        <v>0</v>
      </c>
      <c r="V11" s="500">
        <f t="shared" si="4"/>
        <v>0</v>
      </c>
      <c r="W11" s="646">
        <f t="shared" si="5"/>
        <v>0</v>
      </c>
      <c r="X11" s="500">
        <f t="shared" si="6"/>
        <v>0</v>
      </c>
      <c r="Y11" s="646">
        <f t="shared" si="30"/>
        <v>0</v>
      </c>
      <c r="Z11" s="500">
        <f t="shared" si="31"/>
        <v>0</v>
      </c>
      <c r="AA11" s="283"/>
      <c r="AB11" s="163"/>
      <c r="AC11" s="646">
        <f t="shared" si="7"/>
        <v>45761</v>
      </c>
      <c r="AD11" s="500">
        <f t="shared" si="35"/>
        <v>9.7000000000000003E-3</v>
      </c>
      <c r="AE11" s="648"/>
      <c r="AF11" s="649"/>
      <c r="AG11" s="163"/>
      <c r="AH11" s="646">
        <f t="shared" si="10"/>
        <v>45835</v>
      </c>
      <c r="AI11" s="500">
        <f t="shared" si="11"/>
        <v>4.8999999999999998E-3</v>
      </c>
      <c r="AJ11" s="646">
        <f t="shared" si="12"/>
        <v>45761</v>
      </c>
      <c r="AK11" s="500">
        <f t="shared" si="13"/>
        <v>5.0000000000000001E-3</v>
      </c>
      <c r="AL11" s="646">
        <f t="shared" si="32"/>
        <v>11430</v>
      </c>
      <c r="AM11" s="500">
        <f t="shared" si="34"/>
        <v>4.7000000000000002E-3</v>
      </c>
      <c r="AN11" s="160"/>
      <c r="AO11" s="646">
        <f t="shared" si="14"/>
        <v>45835</v>
      </c>
      <c r="AP11" s="500">
        <f t="shared" si="15"/>
        <v>2.8999999999999998E-3</v>
      </c>
      <c r="AQ11" s="646">
        <f t="shared" si="33"/>
        <v>45835</v>
      </c>
      <c r="AR11" s="500">
        <f t="shared" si="15"/>
        <v>4.1000000000000003E-3</v>
      </c>
      <c r="AS11" s="646">
        <f t="shared" si="16"/>
        <v>45761</v>
      </c>
      <c r="AT11" s="500">
        <f>ROUND(AS11/AS$61,4)</f>
        <v>2.8999999999999998E-3</v>
      </c>
      <c r="AX11" s="178">
        <v>1461</v>
      </c>
      <c r="AY11" s="178">
        <f t="shared" si="18"/>
        <v>0</v>
      </c>
      <c r="AZ11" s="179">
        <v>184</v>
      </c>
      <c r="BA11" s="178">
        <f t="shared" si="19"/>
        <v>0</v>
      </c>
      <c r="BB11" s="179">
        <v>10305</v>
      </c>
      <c r="BC11" s="178">
        <f t="shared" si="20"/>
        <v>0</v>
      </c>
      <c r="BD11" s="179">
        <v>1125</v>
      </c>
      <c r="BE11" s="178">
        <f t="shared" si="21"/>
        <v>0</v>
      </c>
      <c r="BF11" s="179">
        <v>39</v>
      </c>
      <c r="BG11" s="178">
        <f t="shared" si="22"/>
        <v>0</v>
      </c>
      <c r="BH11" s="178">
        <v>32564</v>
      </c>
      <c r="BI11" s="178">
        <f t="shared" si="23"/>
        <v>0</v>
      </c>
      <c r="BJ11" s="178">
        <v>0</v>
      </c>
      <c r="BK11" s="178">
        <f t="shared" si="24"/>
        <v>0</v>
      </c>
      <c r="BL11" s="179">
        <v>2</v>
      </c>
      <c r="BM11" s="178">
        <f t="shared" si="25"/>
        <v>0</v>
      </c>
      <c r="BN11" s="179">
        <v>37</v>
      </c>
      <c r="BO11" s="178">
        <f t="shared" si="26"/>
        <v>0</v>
      </c>
      <c r="BP11" s="178">
        <v>44</v>
      </c>
      <c r="BQ11" s="178">
        <f t="shared" si="27"/>
        <v>0</v>
      </c>
      <c r="BR11" s="179">
        <v>74</v>
      </c>
      <c r="BS11" s="178">
        <f t="shared" si="28"/>
        <v>0</v>
      </c>
      <c r="BT11" s="178">
        <v>45835</v>
      </c>
      <c r="BU11" s="178">
        <f t="shared" si="29"/>
        <v>0</v>
      </c>
    </row>
    <row r="12" spans="1:73" ht="17.25">
      <c r="A12" s="180" t="s">
        <v>502</v>
      </c>
      <c r="B12" s="645" t="s">
        <v>116</v>
      </c>
      <c r="C12" s="498">
        <v>39440</v>
      </c>
      <c r="D12" s="498">
        <v>1479</v>
      </c>
      <c r="E12" s="498">
        <v>185050</v>
      </c>
      <c r="F12" s="498">
        <v>32485</v>
      </c>
      <c r="G12" s="498">
        <v>1391</v>
      </c>
      <c r="H12" s="498">
        <v>377599</v>
      </c>
      <c r="I12" s="498">
        <v>7</v>
      </c>
      <c r="J12" s="498">
        <v>93</v>
      </c>
      <c r="K12" s="498">
        <v>564</v>
      </c>
      <c r="L12" s="498">
        <v>0</v>
      </c>
      <c r="M12" s="498">
        <v>3152</v>
      </c>
      <c r="N12" s="498">
        <f t="shared" si="0"/>
        <v>641260</v>
      </c>
      <c r="O12" s="163"/>
      <c r="P12" s="646">
        <v>0</v>
      </c>
      <c r="Q12" s="500">
        <f t="shared" si="1"/>
        <v>0</v>
      </c>
      <c r="R12" s="646">
        <v>0</v>
      </c>
      <c r="S12" s="500">
        <f t="shared" si="2"/>
        <v>0</v>
      </c>
      <c r="T12" s="163"/>
      <c r="U12" s="646">
        <f t="shared" si="3"/>
        <v>638108</v>
      </c>
      <c r="V12" s="500">
        <f t="shared" si="4"/>
        <v>0.1004</v>
      </c>
      <c r="W12" s="646">
        <f t="shared" si="5"/>
        <v>3152</v>
      </c>
      <c r="X12" s="500">
        <f t="shared" si="6"/>
        <v>8.4599999999999995E-2</v>
      </c>
      <c r="Y12" s="646">
        <f t="shared" si="30"/>
        <v>217535</v>
      </c>
      <c r="Z12" s="500">
        <f t="shared" si="31"/>
        <v>0.13739999999999999</v>
      </c>
      <c r="AA12" s="283"/>
      <c r="AB12" s="163"/>
      <c r="AC12" s="646">
        <f t="shared" si="7"/>
        <v>0</v>
      </c>
      <c r="AD12" s="500">
        <f t="shared" si="35"/>
        <v>0</v>
      </c>
      <c r="AE12" s="646">
        <f t="shared" si="8"/>
        <v>0</v>
      </c>
      <c r="AF12" s="500">
        <f t="shared" si="9"/>
        <v>0</v>
      </c>
      <c r="AG12" s="163"/>
      <c r="AH12" s="646">
        <f t="shared" si="10"/>
        <v>0</v>
      </c>
      <c r="AI12" s="500">
        <f t="shared" si="11"/>
        <v>0</v>
      </c>
      <c r="AJ12" s="646">
        <f t="shared" si="12"/>
        <v>0</v>
      </c>
      <c r="AK12" s="500">
        <f t="shared" si="13"/>
        <v>0</v>
      </c>
      <c r="AL12" s="646">
        <f t="shared" si="32"/>
        <v>0</v>
      </c>
      <c r="AM12" s="500">
        <f t="shared" si="34"/>
        <v>0</v>
      </c>
      <c r="AN12" s="160"/>
      <c r="AO12" s="646">
        <f t="shared" si="14"/>
        <v>641260</v>
      </c>
      <c r="AP12" s="500">
        <f t="shared" si="15"/>
        <v>4.0899999999999999E-2</v>
      </c>
      <c r="AQ12" s="646">
        <f t="shared" si="33"/>
        <v>641260</v>
      </c>
      <c r="AR12" s="500">
        <f t="shared" si="15"/>
        <v>5.7599999999999998E-2</v>
      </c>
      <c r="AS12" s="646">
        <f t="shared" si="16"/>
        <v>638108</v>
      </c>
      <c r="AT12" s="500">
        <f>ROUND(AS12/AS$61,4)</f>
        <v>4.1099999999999998E-2</v>
      </c>
      <c r="AX12" s="178">
        <v>39440</v>
      </c>
      <c r="AY12" s="178">
        <f t="shared" si="18"/>
        <v>0</v>
      </c>
      <c r="AZ12" s="179">
        <v>1479</v>
      </c>
      <c r="BA12" s="178">
        <f t="shared" si="19"/>
        <v>0</v>
      </c>
      <c r="BB12" s="179">
        <v>185050</v>
      </c>
      <c r="BC12" s="178">
        <f t="shared" si="20"/>
        <v>0</v>
      </c>
      <c r="BD12" s="179">
        <v>32485</v>
      </c>
      <c r="BE12" s="178">
        <f t="shared" si="21"/>
        <v>0</v>
      </c>
      <c r="BF12" s="179">
        <v>1391</v>
      </c>
      <c r="BG12" s="178">
        <f t="shared" si="22"/>
        <v>0</v>
      </c>
      <c r="BH12" s="178">
        <v>377599</v>
      </c>
      <c r="BI12" s="178">
        <f t="shared" si="23"/>
        <v>0</v>
      </c>
      <c r="BJ12" s="178">
        <v>7</v>
      </c>
      <c r="BK12" s="178">
        <f t="shared" si="24"/>
        <v>0</v>
      </c>
      <c r="BL12" s="179">
        <v>93</v>
      </c>
      <c r="BM12" s="178">
        <f t="shared" si="25"/>
        <v>0</v>
      </c>
      <c r="BN12" s="179">
        <v>564</v>
      </c>
      <c r="BO12" s="178">
        <f t="shared" si="26"/>
        <v>0</v>
      </c>
      <c r="BP12" s="178">
        <v>0</v>
      </c>
      <c r="BQ12" s="178">
        <f t="shared" si="27"/>
        <v>0</v>
      </c>
      <c r="BR12" s="179">
        <v>3152</v>
      </c>
      <c r="BS12" s="178">
        <f t="shared" si="28"/>
        <v>0</v>
      </c>
      <c r="BT12" s="178">
        <v>641260</v>
      </c>
      <c r="BU12" s="178">
        <f t="shared" si="29"/>
        <v>0</v>
      </c>
    </row>
    <row r="13" spans="1:73" ht="17.25">
      <c r="A13" s="180" t="s">
        <v>503</v>
      </c>
      <c r="B13" s="645" t="s">
        <v>117</v>
      </c>
      <c r="C13" s="498">
        <v>603</v>
      </c>
      <c r="D13" s="498">
        <v>48</v>
      </c>
      <c r="E13" s="498">
        <v>2805</v>
      </c>
      <c r="F13" s="498">
        <v>497</v>
      </c>
      <c r="G13" s="498">
        <v>8</v>
      </c>
      <c r="H13" s="498">
        <v>10251</v>
      </c>
      <c r="I13" s="498">
        <v>0</v>
      </c>
      <c r="J13" s="498">
        <v>3</v>
      </c>
      <c r="K13" s="498">
        <v>8</v>
      </c>
      <c r="L13" s="498">
        <v>9</v>
      </c>
      <c r="M13" s="498">
        <v>15</v>
      </c>
      <c r="N13" s="498">
        <f t="shared" si="0"/>
        <v>14247</v>
      </c>
      <c r="O13" s="163"/>
      <c r="P13" s="646">
        <v>0</v>
      </c>
      <c r="Q13" s="500">
        <f t="shared" si="1"/>
        <v>0</v>
      </c>
      <c r="R13" s="646">
        <v>0</v>
      </c>
      <c r="S13" s="500">
        <f t="shared" si="2"/>
        <v>0</v>
      </c>
      <c r="T13" s="163"/>
      <c r="U13" s="646">
        <f t="shared" si="3"/>
        <v>0</v>
      </c>
      <c r="V13" s="500">
        <f t="shared" si="4"/>
        <v>0</v>
      </c>
      <c r="W13" s="646">
        <f t="shared" si="5"/>
        <v>0</v>
      </c>
      <c r="X13" s="500">
        <f t="shared" si="6"/>
        <v>0</v>
      </c>
      <c r="Y13" s="646">
        <f t="shared" si="30"/>
        <v>0</v>
      </c>
      <c r="Z13" s="500">
        <f t="shared" si="31"/>
        <v>0</v>
      </c>
      <c r="AA13" s="283"/>
      <c r="AB13" s="163"/>
      <c r="AC13" s="646">
        <f t="shared" si="7"/>
        <v>14232</v>
      </c>
      <c r="AD13" s="500">
        <f t="shared" si="35"/>
        <v>3.0000000000000001E-3</v>
      </c>
      <c r="AE13" s="646">
        <f t="shared" si="8"/>
        <v>15</v>
      </c>
      <c r="AF13" s="500">
        <f t="shared" si="9"/>
        <v>3.0000000000000001E-3</v>
      </c>
      <c r="AG13" s="163"/>
      <c r="AH13" s="646">
        <f t="shared" si="10"/>
        <v>14247</v>
      </c>
      <c r="AI13" s="500">
        <f t="shared" si="11"/>
        <v>1.5E-3</v>
      </c>
      <c r="AJ13" s="646">
        <f t="shared" si="12"/>
        <v>14232</v>
      </c>
      <c r="AK13" s="500">
        <f t="shared" si="13"/>
        <v>1.6000000000000001E-3</v>
      </c>
      <c r="AL13" s="646">
        <f t="shared" si="32"/>
        <v>3302</v>
      </c>
      <c r="AM13" s="500">
        <f t="shared" si="34"/>
        <v>1.4E-3</v>
      </c>
      <c r="AN13" s="160"/>
      <c r="AO13" s="646">
        <f t="shared" si="14"/>
        <v>14247</v>
      </c>
      <c r="AP13" s="500">
        <f t="shared" si="15"/>
        <v>8.9999999999999998E-4</v>
      </c>
      <c r="AQ13" s="646">
        <f t="shared" si="33"/>
        <v>14247</v>
      </c>
      <c r="AR13" s="500">
        <f t="shared" si="15"/>
        <v>1.2999999999999999E-3</v>
      </c>
      <c r="AS13" s="646">
        <f t="shared" si="16"/>
        <v>14232</v>
      </c>
      <c r="AT13" s="500">
        <f>ROUND(AS13/AS$61,4)</f>
        <v>8.9999999999999998E-4</v>
      </c>
      <c r="AX13" s="178">
        <v>603</v>
      </c>
      <c r="AY13" s="178">
        <f t="shared" si="18"/>
        <v>0</v>
      </c>
      <c r="AZ13" s="179">
        <v>48</v>
      </c>
      <c r="BA13" s="178">
        <f t="shared" si="19"/>
        <v>0</v>
      </c>
      <c r="BB13" s="179">
        <v>2805</v>
      </c>
      <c r="BC13" s="178">
        <f t="shared" si="20"/>
        <v>0</v>
      </c>
      <c r="BD13" s="179">
        <v>497</v>
      </c>
      <c r="BE13" s="178">
        <f t="shared" si="21"/>
        <v>0</v>
      </c>
      <c r="BF13" s="179">
        <v>8</v>
      </c>
      <c r="BG13" s="178">
        <f t="shared" si="22"/>
        <v>0</v>
      </c>
      <c r="BH13" s="178">
        <v>10251</v>
      </c>
      <c r="BI13" s="178">
        <f t="shared" si="23"/>
        <v>0</v>
      </c>
      <c r="BJ13" s="178">
        <v>0</v>
      </c>
      <c r="BK13" s="178">
        <f t="shared" si="24"/>
        <v>0</v>
      </c>
      <c r="BL13" s="179">
        <v>3</v>
      </c>
      <c r="BM13" s="178">
        <f t="shared" si="25"/>
        <v>0</v>
      </c>
      <c r="BN13" s="179">
        <v>8</v>
      </c>
      <c r="BO13" s="178">
        <f t="shared" si="26"/>
        <v>0</v>
      </c>
      <c r="BP13" s="178">
        <v>9</v>
      </c>
      <c r="BQ13" s="178">
        <f t="shared" si="27"/>
        <v>0</v>
      </c>
      <c r="BR13" s="179">
        <v>15</v>
      </c>
      <c r="BS13" s="178">
        <f t="shared" si="28"/>
        <v>0</v>
      </c>
      <c r="BT13" s="178">
        <v>14247</v>
      </c>
      <c r="BU13" s="178">
        <f t="shared" si="29"/>
        <v>0</v>
      </c>
    </row>
    <row r="14" spans="1:73" ht="17.25">
      <c r="A14" s="180" t="s">
        <v>503</v>
      </c>
      <c r="B14" s="645" t="s">
        <v>118</v>
      </c>
      <c r="C14" s="498">
        <v>2324</v>
      </c>
      <c r="D14" s="498">
        <v>305</v>
      </c>
      <c r="E14" s="498">
        <v>17936</v>
      </c>
      <c r="F14" s="498">
        <v>2030</v>
      </c>
      <c r="G14" s="498">
        <v>42</v>
      </c>
      <c r="H14" s="498">
        <v>45096</v>
      </c>
      <c r="I14" s="498">
        <v>0</v>
      </c>
      <c r="J14" s="498">
        <v>4</v>
      </c>
      <c r="K14" s="498">
        <v>108</v>
      </c>
      <c r="L14" s="498">
        <v>25</v>
      </c>
      <c r="M14" s="498">
        <v>220</v>
      </c>
      <c r="N14" s="498">
        <f t="shared" si="0"/>
        <v>68090</v>
      </c>
      <c r="O14" s="163"/>
      <c r="P14" s="646">
        <v>0</v>
      </c>
      <c r="Q14" s="500">
        <f t="shared" si="1"/>
        <v>0</v>
      </c>
      <c r="R14" s="646">
        <v>0</v>
      </c>
      <c r="S14" s="500">
        <f t="shared" si="2"/>
        <v>0</v>
      </c>
      <c r="T14" s="163"/>
      <c r="U14" s="646">
        <f t="shared" si="3"/>
        <v>0</v>
      </c>
      <c r="V14" s="500">
        <f t="shared" si="4"/>
        <v>0</v>
      </c>
      <c r="W14" s="646">
        <f t="shared" si="5"/>
        <v>0</v>
      </c>
      <c r="X14" s="500">
        <f t="shared" si="6"/>
        <v>0</v>
      </c>
      <c r="Y14" s="646">
        <f t="shared" si="30"/>
        <v>0</v>
      </c>
      <c r="Z14" s="500">
        <f t="shared" si="31"/>
        <v>0</v>
      </c>
      <c r="AA14" s="283"/>
      <c r="AB14" s="163"/>
      <c r="AC14" s="646">
        <f t="shared" si="7"/>
        <v>67870</v>
      </c>
      <c r="AD14" s="500">
        <f t="shared" si="35"/>
        <v>1.43E-2</v>
      </c>
      <c r="AE14" s="646">
        <f t="shared" si="8"/>
        <v>220</v>
      </c>
      <c r="AF14" s="500">
        <f t="shared" si="9"/>
        <v>4.3400000000000001E-2</v>
      </c>
      <c r="AG14" s="163"/>
      <c r="AH14" s="646">
        <f t="shared" si="10"/>
        <v>68090</v>
      </c>
      <c r="AI14" s="500">
        <f t="shared" si="11"/>
        <v>7.3000000000000001E-3</v>
      </c>
      <c r="AJ14" s="646">
        <f t="shared" si="12"/>
        <v>67870</v>
      </c>
      <c r="AK14" s="500">
        <f t="shared" si="13"/>
        <v>7.4000000000000003E-3</v>
      </c>
      <c r="AL14" s="646">
        <f t="shared" si="32"/>
        <v>19966</v>
      </c>
      <c r="AM14" s="500">
        <f t="shared" si="34"/>
        <v>8.3000000000000001E-3</v>
      </c>
      <c r="AN14" s="160"/>
      <c r="AO14" s="646">
        <f t="shared" si="14"/>
        <v>68090</v>
      </c>
      <c r="AP14" s="500">
        <f t="shared" si="15"/>
        <v>4.3E-3</v>
      </c>
      <c r="AQ14" s="646">
        <f t="shared" si="33"/>
        <v>68090</v>
      </c>
      <c r="AR14" s="500">
        <f t="shared" si="15"/>
        <v>6.1000000000000004E-3</v>
      </c>
      <c r="AS14" s="646">
        <f t="shared" si="16"/>
        <v>67870</v>
      </c>
      <c r="AT14" s="500">
        <f>ROUND(AS14/AS$61,4)</f>
        <v>4.4000000000000003E-3</v>
      </c>
      <c r="AX14" s="178">
        <v>2324</v>
      </c>
      <c r="AY14" s="178">
        <f t="shared" si="18"/>
        <v>0</v>
      </c>
      <c r="AZ14" s="179">
        <v>305</v>
      </c>
      <c r="BA14" s="178">
        <f t="shared" si="19"/>
        <v>0</v>
      </c>
      <c r="BB14" s="179">
        <v>17936</v>
      </c>
      <c r="BC14" s="178">
        <f t="shared" si="20"/>
        <v>0</v>
      </c>
      <c r="BD14" s="179">
        <v>2030</v>
      </c>
      <c r="BE14" s="178">
        <f t="shared" si="21"/>
        <v>0</v>
      </c>
      <c r="BF14" s="179">
        <v>42</v>
      </c>
      <c r="BG14" s="178">
        <f t="shared" si="22"/>
        <v>0</v>
      </c>
      <c r="BH14" s="178">
        <v>45096</v>
      </c>
      <c r="BI14" s="178">
        <f t="shared" si="23"/>
        <v>0</v>
      </c>
      <c r="BJ14" s="178">
        <v>0</v>
      </c>
      <c r="BK14" s="178">
        <f t="shared" si="24"/>
        <v>0</v>
      </c>
      <c r="BL14" s="179">
        <v>4</v>
      </c>
      <c r="BM14" s="178">
        <f t="shared" si="25"/>
        <v>0</v>
      </c>
      <c r="BN14" s="179">
        <v>108</v>
      </c>
      <c r="BO14" s="178">
        <f t="shared" si="26"/>
        <v>0</v>
      </c>
      <c r="BP14" s="178">
        <v>25</v>
      </c>
      <c r="BQ14" s="178">
        <f t="shared" si="27"/>
        <v>0</v>
      </c>
      <c r="BR14" s="179">
        <v>220</v>
      </c>
      <c r="BS14" s="178">
        <f t="shared" si="28"/>
        <v>0</v>
      </c>
      <c r="BT14" s="178">
        <v>68090</v>
      </c>
      <c r="BU14" s="178">
        <f t="shared" si="29"/>
        <v>0</v>
      </c>
    </row>
    <row r="15" spans="1:73" ht="17.25">
      <c r="A15" s="180" t="s">
        <v>503</v>
      </c>
      <c r="B15" s="645" t="s">
        <v>119</v>
      </c>
      <c r="C15" s="498">
        <v>7667</v>
      </c>
      <c r="D15" s="498">
        <v>256</v>
      </c>
      <c r="E15" s="498">
        <v>34409</v>
      </c>
      <c r="F15" s="498">
        <v>6152</v>
      </c>
      <c r="G15" s="498">
        <v>389</v>
      </c>
      <c r="H15" s="498">
        <v>71075</v>
      </c>
      <c r="I15" s="498">
        <v>1</v>
      </c>
      <c r="J15" s="498">
        <v>21</v>
      </c>
      <c r="K15" s="498">
        <v>96</v>
      </c>
      <c r="L15" s="498">
        <v>46</v>
      </c>
      <c r="M15" s="498">
        <v>71</v>
      </c>
      <c r="N15" s="498">
        <f t="shared" si="0"/>
        <v>120183</v>
      </c>
      <c r="O15" s="163"/>
      <c r="P15" s="646">
        <v>0</v>
      </c>
      <c r="Q15" s="500">
        <f t="shared" si="1"/>
        <v>0</v>
      </c>
      <c r="R15" s="646">
        <v>0</v>
      </c>
      <c r="S15" s="500">
        <f t="shared" si="2"/>
        <v>0</v>
      </c>
      <c r="T15" s="163"/>
      <c r="U15" s="646">
        <f t="shared" si="3"/>
        <v>0</v>
      </c>
      <c r="V15" s="500">
        <f t="shared" si="4"/>
        <v>0</v>
      </c>
      <c r="W15" s="646">
        <f t="shared" si="5"/>
        <v>0</v>
      </c>
      <c r="X15" s="500">
        <f t="shared" si="6"/>
        <v>0</v>
      </c>
      <c r="Y15" s="646">
        <f t="shared" si="30"/>
        <v>0</v>
      </c>
      <c r="Z15" s="500">
        <f t="shared" si="31"/>
        <v>0</v>
      </c>
      <c r="AA15" s="283"/>
      <c r="AB15" s="163"/>
      <c r="AC15" s="646">
        <f t="shared" si="7"/>
        <v>120112</v>
      </c>
      <c r="AD15" s="500">
        <f t="shared" si="35"/>
        <v>2.5399999999999999E-2</v>
      </c>
      <c r="AE15" s="646">
        <f t="shared" si="8"/>
        <v>71</v>
      </c>
      <c r="AF15" s="500">
        <f t="shared" ref="AF15:AF60" si="36">ROUND(AE15/AE$61,4)</f>
        <v>1.4E-2</v>
      </c>
      <c r="AG15" s="163"/>
      <c r="AH15" s="646">
        <f t="shared" si="10"/>
        <v>120183</v>
      </c>
      <c r="AI15" s="500">
        <f t="shared" si="11"/>
        <v>1.2999999999999999E-2</v>
      </c>
      <c r="AJ15" s="646">
        <f t="shared" si="12"/>
        <v>120112</v>
      </c>
      <c r="AK15" s="500">
        <f t="shared" si="13"/>
        <v>1.3100000000000001E-2</v>
      </c>
      <c r="AL15" s="646">
        <f t="shared" si="32"/>
        <v>40561</v>
      </c>
      <c r="AM15" s="500">
        <f t="shared" si="34"/>
        <v>1.6799999999999999E-2</v>
      </c>
      <c r="AN15" s="160"/>
      <c r="AO15" s="646">
        <f t="shared" si="14"/>
        <v>120183</v>
      </c>
      <c r="AP15" s="500">
        <f t="shared" si="15"/>
        <v>7.7000000000000002E-3</v>
      </c>
      <c r="AQ15" s="646">
        <f t="shared" si="33"/>
        <v>120183</v>
      </c>
      <c r="AR15" s="500">
        <f t="shared" si="15"/>
        <v>1.0800000000000001E-2</v>
      </c>
      <c r="AS15" s="646">
        <f t="shared" si="16"/>
        <v>120112</v>
      </c>
      <c r="AT15" s="501">
        <f>ROUNDUP(AS15/AS$61,4)</f>
        <v>7.8000000000000005E-3</v>
      </c>
      <c r="AX15" s="178">
        <v>7667</v>
      </c>
      <c r="AY15" s="178">
        <f t="shared" si="18"/>
        <v>0</v>
      </c>
      <c r="AZ15" s="179">
        <v>256</v>
      </c>
      <c r="BA15" s="178">
        <f t="shared" si="19"/>
        <v>0</v>
      </c>
      <c r="BB15" s="179">
        <v>34409</v>
      </c>
      <c r="BC15" s="178">
        <f t="shared" si="20"/>
        <v>0</v>
      </c>
      <c r="BD15" s="179">
        <v>6152</v>
      </c>
      <c r="BE15" s="178">
        <f t="shared" si="21"/>
        <v>0</v>
      </c>
      <c r="BF15" s="179">
        <v>389</v>
      </c>
      <c r="BG15" s="178">
        <f t="shared" si="22"/>
        <v>0</v>
      </c>
      <c r="BH15" s="178">
        <v>71075</v>
      </c>
      <c r="BI15" s="178">
        <f t="shared" si="23"/>
        <v>0</v>
      </c>
      <c r="BJ15" s="178">
        <v>1</v>
      </c>
      <c r="BK15" s="178">
        <f t="shared" si="24"/>
        <v>0</v>
      </c>
      <c r="BL15" s="179">
        <v>21</v>
      </c>
      <c r="BM15" s="178">
        <f t="shared" si="25"/>
        <v>0</v>
      </c>
      <c r="BN15" s="179">
        <v>96</v>
      </c>
      <c r="BO15" s="178">
        <f t="shared" si="26"/>
        <v>0</v>
      </c>
      <c r="BP15" s="178">
        <v>46</v>
      </c>
      <c r="BQ15" s="178">
        <f t="shared" si="27"/>
        <v>0</v>
      </c>
      <c r="BR15" s="179">
        <v>71</v>
      </c>
      <c r="BS15" s="178">
        <f t="shared" si="28"/>
        <v>0</v>
      </c>
      <c r="BT15" s="178">
        <v>120183</v>
      </c>
      <c r="BU15" s="178">
        <f t="shared" si="29"/>
        <v>0</v>
      </c>
    </row>
    <row r="16" spans="1:73" ht="17.25">
      <c r="A16" s="180" t="s">
        <v>503</v>
      </c>
      <c r="B16" s="645" t="s">
        <v>120</v>
      </c>
      <c r="C16" s="498">
        <v>204</v>
      </c>
      <c r="D16" s="498">
        <v>11</v>
      </c>
      <c r="E16" s="498">
        <v>1732</v>
      </c>
      <c r="F16" s="498">
        <v>222</v>
      </c>
      <c r="G16" s="498">
        <v>5</v>
      </c>
      <c r="H16" s="498">
        <v>4893</v>
      </c>
      <c r="I16" s="498">
        <v>0</v>
      </c>
      <c r="J16" s="498">
        <v>0</v>
      </c>
      <c r="K16" s="498">
        <v>6</v>
      </c>
      <c r="L16" s="498">
        <v>5</v>
      </c>
      <c r="M16" s="498">
        <v>34</v>
      </c>
      <c r="N16" s="498">
        <f t="shared" si="0"/>
        <v>7112</v>
      </c>
      <c r="O16" s="163"/>
      <c r="P16" s="646">
        <v>0</v>
      </c>
      <c r="Q16" s="500">
        <f t="shared" si="1"/>
        <v>0</v>
      </c>
      <c r="R16" s="646">
        <v>0</v>
      </c>
      <c r="S16" s="500">
        <f t="shared" si="2"/>
        <v>0</v>
      </c>
      <c r="T16" s="163"/>
      <c r="U16" s="646">
        <f t="shared" si="3"/>
        <v>0</v>
      </c>
      <c r="V16" s="500">
        <f t="shared" si="4"/>
        <v>0</v>
      </c>
      <c r="W16" s="646">
        <f t="shared" si="5"/>
        <v>0</v>
      </c>
      <c r="X16" s="500">
        <f t="shared" si="6"/>
        <v>0</v>
      </c>
      <c r="Y16" s="646">
        <f t="shared" si="30"/>
        <v>0</v>
      </c>
      <c r="Z16" s="500">
        <f t="shared" si="31"/>
        <v>0</v>
      </c>
      <c r="AA16" s="283"/>
      <c r="AB16" s="163"/>
      <c r="AC16" s="646">
        <f t="shared" si="7"/>
        <v>7078</v>
      </c>
      <c r="AD16" s="500">
        <f t="shared" si="35"/>
        <v>1.5E-3</v>
      </c>
      <c r="AE16" s="646">
        <f t="shared" si="8"/>
        <v>34</v>
      </c>
      <c r="AF16" s="500">
        <f t="shared" si="36"/>
        <v>6.7000000000000002E-3</v>
      </c>
      <c r="AG16" s="163"/>
      <c r="AH16" s="646">
        <f t="shared" si="10"/>
        <v>7112</v>
      </c>
      <c r="AI16" s="500">
        <f t="shared" si="11"/>
        <v>8.0000000000000004E-4</v>
      </c>
      <c r="AJ16" s="646">
        <f t="shared" si="12"/>
        <v>7078</v>
      </c>
      <c r="AK16" s="500">
        <f t="shared" si="13"/>
        <v>8.0000000000000004E-4</v>
      </c>
      <c r="AL16" s="646">
        <f t="shared" si="32"/>
        <v>1954</v>
      </c>
      <c r="AM16" s="500">
        <f t="shared" si="34"/>
        <v>8.0000000000000004E-4</v>
      </c>
      <c r="AN16" s="160"/>
      <c r="AO16" s="646">
        <f t="shared" si="14"/>
        <v>7112</v>
      </c>
      <c r="AP16" s="500">
        <f t="shared" si="15"/>
        <v>5.0000000000000001E-4</v>
      </c>
      <c r="AQ16" s="646">
        <f t="shared" si="33"/>
        <v>7112</v>
      </c>
      <c r="AR16" s="500">
        <f t="shared" si="15"/>
        <v>5.9999999999999995E-4</v>
      </c>
      <c r="AS16" s="646">
        <f t="shared" si="16"/>
        <v>7078</v>
      </c>
      <c r="AT16" s="500">
        <f t="shared" ref="AT16:AT43" si="37">ROUND(AS16/AS$61,4)</f>
        <v>5.0000000000000001E-4</v>
      </c>
      <c r="AX16" s="178">
        <v>204</v>
      </c>
      <c r="AY16" s="178">
        <f t="shared" si="18"/>
        <v>0</v>
      </c>
      <c r="AZ16" s="179">
        <v>11</v>
      </c>
      <c r="BA16" s="178">
        <f t="shared" si="19"/>
        <v>0</v>
      </c>
      <c r="BB16" s="179">
        <v>1732</v>
      </c>
      <c r="BC16" s="178">
        <f t="shared" si="20"/>
        <v>0</v>
      </c>
      <c r="BD16" s="179">
        <v>222</v>
      </c>
      <c r="BE16" s="178">
        <f t="shared" si="21"/>
        <v>0</v>
      </c>
      <c r="BF16" s="179">
        <v>5</v>
      </c>
      <c r="BG16" s="178">
        <f t="shared" si="22"/>
        <v>0</v>
      </c>
      <c r="BH16" s="178">
        <v>4893</v>
      </c>
      <c r="BI16" s="178">
        <f t="shared" si="23"/>
        <v>0</v>
      </c>
      <c r="BJ16" s="178">
        <v>0</v>
      </c>
      <c r="BK16" s="178">
        <f t="shared" si="24"/>
        <v>0</v>
      </c>
      <c r="BL16" s="179">
        <v>0</v>
      </c>
      <c r="BM16" s="178">
        <f t="shared" si="25"/>
        <v>0</v>
      </c>
      <c r="BN16" s="179">
        <v>6</v>
      </c>
      <c r="BO16" s="178">
        <f t="shared" si="26"/>
        <v>0</v>
      </c>
      <c r="BP16" s="178">
        <v>5</v>
      </c>
      <c r="BQ16" s="178">
        <f t="shared" si="27"/>
        <v>0</v>
      </c>
      <c r="BR16" s="179">
        <v>34</v>
      </c>
      <c r="BS16" s="178">
        <f t="shared" si="28"/>
        <v>0</v>
      </c>
      <c r="BT16" s="178">
        <v>7112</v>
      </c>
      <c r="BU16" s="178">
        <f t="shared" si="29"/>
        <v>0</v>
      </c>
    </row>
    <row r="17" spans="1:73" ht="17.25">
      <c r="A17" s="180" t="s">
        <v>503</v>
      </c>
      <c r="B17" s="645" t="s">
        <v>121</v>
      </c>
      <c r="C17" s="498">
        <v>31029</v>
      </c>
      <c r="D17" s="498">
        <v>1254</v>
      </c>
      <c r="E17" s="498">
        <v>131490</v>
      </c>
      <c r="F17" s="498">
        <v>24900</v>
      </c>
      <c r="G17" s="498">
        <v>911</v>
      </c>
      <c r="H17" s="498">
        <v>330103</v>
      </c>
      <c r="I17" s="498">
        <v>5</v>
      </c>
      <c r="J17" s="498">
        <v>41</v>
      </c>
      <c r="K17" s="498">
        <v>507</v>
      </c>
      <c r="L17" s="498">
        <v>0</v>
      </c>
      <c r="M17" s="498">
        <v>1064</v>
      </c>
      <c r="N17" s="498">
        <f t="shared" si="0"/>
        <v>521304</v>
      </c>
      <c r="O17" s="163"/>
      <c r="P17" s="646">
        <v>0</v>
      </c>
      <c r="Q17" s="503">
        <f t="shared" si="1"/>
        <v>0</v>
      </c>
      <c r="R17" s="646">
        <v>0</v>
      </c>
      <c r="S17" s="500">
        <f t="shared" si="2"/>
        <v>0</v>
      </c>
      <c r="T17" s="163"/>
      <c r="U17" s="646">
        <f t="shared" si="3"/>
        <v>0</v>
      </c>
      <c r="V17" s="503">
        <f t="shared" si="4"/>
        <v>0</v>
      </c>
      <c r="W17" s="646">
        <f t="shared" si="5"/>
        <v>0</v>
      </c>
      <c r="X17" s="500">
        <f t="shared" si="6"/>
        <v>0</v>
      </c>
      <c r="Y17" s="646">
        <f t="shared" si="30"/>
        <v>0</v>
      </c>
      <c r="Z17" s="500">
        <f t="shared" si="31"/>
        <v>0</v>
      </c>
      <c r="AA17" s="283"/>
      <c r="AB17" s="163"/>
      <c r="AC17" s="646">
        <f t="shared" si="7"/>
        <v>520240</v>
      </c>
      <c r="AD17" s="503">
        <f t="shared" si="35"/>
        <v>0.11</v>
      </c>
      <c r="AE17" s="646">
        <f t="shared" si="8"/>
        <v>1064</v>
      </c>
      <c r="AF17" s="500">
        <f t="shared" si="36"/>
        <v>0.21</v>
      </c>
      <c r="AG17" s="163"/>
      <c r="AH17" s="646">
        <f t="shared" si="10"/>
        <v>521304</v>
      </c>
      <c r="AI17" s="501">
        <f>ROUNDUP(AH17/AH$61,4)</f>
        <v>5.6300000000000003E-2</v>
      </c>
      <c r="AJ17" s="646">
        <f t="shared" si="12"/>
        <v>520240</v>
      </c>
      <c r="AK17" s="500">
        <f t="shared" si="13"/>
        <v>5.67E-2</v>
      </c>
      <c r="AL17" s="646">
        <f t="shared" si="32"/>
        <v>156390</v>
      </c>
      <c r="AM17" s="500">
        <f t="shared" si="34"/>
        <v>6.4600000000000005E-2</v>
      </c>
      <c r="AN17" s="160"/>
      <c r="AO17" s="646">
        <f t="shared" si="14"/>
        <v>521304</v>
      </c>
      <c r="AP17" s="500">
        <f t="shared" si="15"/>
        <v>3.3300000000000003E-2</v>
      </c>
      <c r="AQ17" s="646">
        <f t="shared" si="33"/>
        <v>521304</v>
      </c>
      <c r="AR17" s="500">
        <f t="shared" si="15"/>
        <v>4.6800000000000001E-2</v>
      </c>
      <c r="AS17" s="646">
        <f t="shared" si="16"/>
        <v>520240</v>
      </c>
      <c r="AT17" s="500">
        <f t="shared" si="37"/>
        <v>3.3500000000000002E-2</v>
      </c>
      <c r="AX17" s="178">
        <v>31029</v>
      </c>
      <c r="AY17" s="178">
        <f t="shared" si="18"/>
        <v>0</v>
      </c>
      <c r="AZ17" s="179">
        <v>1254</v>
      </c>
      <c r="BA17" s="178">
        <f t="shared" si="19"/>
        <v>0</v>
      </c>
      <c r="BB17" s="179">
        <v>131490</v>
      </c>
      <c r="BC17" s="178">
        <f t="shared" si="20"/>
        <v>0</v>
      </c>
      <c r="BD17" s="179">
        <v>24900</v>
      </c>
      <c r="BE17" s="178">
        <f t="shared" si="21"/>
        <v>0</v>
      </c>
      <c r="BF17" s="179">
        <v>911</v>
      </c>
      <c r="BG17" s="178">
        <f t="shared" si="22"/>
        <v>0</v>
      </c>
      <c r="BH17" s="178">
        <v>330103</v>
      </c>
      <c r="BI17" s="178">
        <f t="shared" si="23"/>
        <v>0</v>
      </c>
      <c r="BJ17" s="178">
        <v>5</v>
      </c>
      <c r="BK17" s="178">
        <f t="shared" si="24"/>
        <v>0</v>
      </c>
      <c r="BL17" s="179">
        <v>41</v>
      </c>
      <c r="BM17" s="178">
        <f t="shared" si="25"/>
        <v>0</v>
      </c>
      <c r="BN17" s="179">
        <v>507</v>
      </c>
      <c r="BO17" s="178">
        <f t="shared" si="26"/>
        <v>0</v>
      </c>
      <c r="BP17" s="178">
        <v>0</v>
      </c>
      <c r="BQ17" s="178">
        <f t="shared" si="27"/>
        <v>0</v>
      </c>
      <c r="BR17" s="179">
        <v>1064</v>
      </c>
      <c r="BS17" s="178">
        <f t="shared" si="28"/>
        <v>0</v>
      </c>
      <c r="BT17" s="178">
        <v>521304</v>
      </c>
      <c r="BU17" s="178">
        <f t="shared" si="29"/>
        <v>0</v>
      </c>
    </row>
    <row r="18" spans="1:73" ht="17.25">
      <c r="A18" s="180" t="s">
        <v>503</v>
      </c>
      <c r="B18" s="645" t="s">
        <v>122</v>
      </c>
      <c r="C18" s="498">
        <v>4901</v>
      </c>
      <c r="D18" s="498">
        <v>232</v>
      </c>
      <c r="E18" s="498">
        <v>19645</v>
      </c>
      <c r="F18" s="498">
        <v>3883</v>
      </c>
      <c r="G18" s="498">
        <v>183</v>
      </c>
      <c r="H18" s="498">
        <v>45817</v>
      </c>
      <c r="I18" s="498">
        <v>0</v>
      </c>
      <c r="J18" s="498">
        <v>8</v>
      </c>
      <c r="K18" s="498">
        <v>171</v>
      </c>
      <c r="L18" s="498">
        <v>26</v>
      </c>
      <c r="M18" s="498">
        <v>76</v>
      </c>
      <c r="N18" s="498">
        <f t="shared" si="0"/>
        <v>74942</v>
      </c>
      <c r="O18" s="163"/>
      <c r="P18" s="646">
        <v>0</v>
      </c>
      <c r="Q18" s="500">
        <f t="shared" si="1"/>
        <v>0</v>
      </c>
      <c r="R18" s="646">
        <v>0</v>
      </c>
      <c r="S18" s="500">
        <f t="shared" si="2"/>
        <v>0</v>
      </c>
      <c r="T18" s="163"/>
      <c r="U18" s="646">
        <f t="shared" si="3"/>
        <v>0</v>
      </c>
      <c r="V18" s="500">
        <f t="shared" si="4"/>
        <v>0</v>
      </c>
      <c r="W18" s="646">
        <f t="shared" si="5"/>
        <v>0</v>
      </c>
      <c r="X18" s="500">
        <f t="shared" si="6"/>
        <v>0</v>
      </c>
      <c r="Y18" s="646">
        <f t="shared" si="30"/>
        <v>0</v>
      </c>
      <c r="Z18" s="500">
        <f t="shared" si="31"/>
        <v>0</v>
      </c>
      <c r="AA18" s="283"/>
      <c r="AB18" s="163"/>
      <c r="AC18" s="646">
        <f t="shared" si="7"/>
        <v>74866</v>
      </c>
      <c r="AD18" s="500">
        <f t="shared" si="35"/>
        <v>1.5800000000000002E-2</v>
      </c>
      <c r="AE18" s="646">
        <f t="shared" si="8"/>
        <v>76</v>
      </c>
      <c r="AF18" s="500">
        <f t="shared" si="36"/>
        <v>1.4999999999999999E-2</v>
      </c>
      <c r="AG18" s="163"/>
      <c r="AH18" s="646">
        <f t="shared" si="10"/>
        <v>74942</v>
      </c>
      <c r="AI18" s="500">
        <f t="shared" ref="AI18:AI40" si="38">ROUND(AH18/AH$61,4)</f>
        <v>8.0999999999999996E-3</v>
      </c>
      <c r="AJ18" s="646">
        <f t="shared" si="12"/>
        <v>74866</v>
      </c>
      <c r="AK18" s="500">
        <f t="shared" si="13"/>
        <v>8.2000000000000007E-3</v>
      </c>
      <c r="AL18" s="646">
        <f t="shared" si="32"/>
        <v>23528</v>
      </c>
      <c r="AM18" s="500">
        <f t="shared" si="34"/>
        <v>9.7000000000000003E-3</v>
      </c>
      <c r="AN18" s="160"/>
      <c r="AO18" s="646">
        <f t="shared" si="14"/>
        <v>74942</v>
      </c>
      <c r="AP18" s="500">
        <f t="shared" si="15"/>
        <v>4.7999999999999996E-3</v>
      </c>
      <c r="AQ18" s="646">
        <f t="shared" si="33"/>
        <v>74942</v>
      </c>
      <c r="AR18" s="500">
        <f t="shared" si="15"/>
        <v>6.7000000000000002E-3</v>
      </c>
      <c r="AS18" s="646">
        <f t="shared" si="16"/>
        <v>74866</v>
      </c>
      <c r="AT18" s="500">
        <f t="shared" si="37"/>
        <v>4.7999999999999996E-3</v>
      </c>
      <c r="AX18" s="178">
        <v>4901</v>
      </c>
      <c r="AY18" s="178">
        <f t="shared" si="18"/>
        <v>0</v>
      </c>
      <c r="AZ18" s="179">
        <v>232</v>
      </c>
      <c r="BA18" s="178">
        <f t="shared" si="19"/>
        <v>0</v>
      </c>
      <c r="BB18" s="179">
        <v>19645</v>
      </c>
      <c r="BC18" s="178">
        <f t="shared" si="20"/>
        <v>0</v>
      </c>
      <c r="BD18" s="179">
        <v>3883</v>
      </c>
      <c r="BE18" s="178">
        <f t="shared" si="21"/>
        <v>0</v>
      </c>
      <c r="BF18" s="179">
        <v>183</v>
      </c>
      <c r="BG18" s="178">
        <f t="shared" si="22"/>
        <v>0</v>
      </c>
      <c r="BH18" s="178">
        <v>45817</v>
      </c>
      <c r="BI18" s="178">
        <f t="shared" si="23"/>
        <v>0</v>
      </c>
      <c r="BJ18" s="178">
        <v>0</v>
      </c>
      <c r="BK18" s="178">
        <f t="shared" si="24"/>
        <v>0</v>
      </c>
      <c r="BL18" s="179">
        <v>8</v>
      </c>
      <c r="BM18" s="178">
        <f t="shared" si="25"/>
        <v>0</v>
      </c>
      <c r="BN18" s="179">
        <v>171</v>
      </c>
      <c r="BO18" s="178">
        <f t="shared" si="26"/>
        <v>0</v>
      </c>
      <c r="BP18" s="178">
        <v>26</v>
      </c>
      <c r="BQ18" s="178">
        <f t="shared" si="27"/>
        <v>0</v>
      </c>
      <c r="BR18" s="179">
        <v>76</v>
      </c>
      <c r="BS18" s="178">
        <f t="shared" si="28"/>
        <v>0</v>
      </c>
      <c r="BT18" s="178">
        <v>74942</v>
      </c>
      <c r="BU18" s="178">
        <f t="shared" si="29"/>
        <v>0</v>
      </c>
    </row>
    <row r="19" spans="1:73" ht="17.25">
      <c r="A19" s="180" t="s">
        <v>503</v>
      </c>
      <c r="B19" s="645" t="s">
        <v>123</v>
      </c>
      <c r="C19" s="498">
        <v>1664</v>
      </c>
      <c r="D19" s="498">
        <v>149</v>
      </c>
      <c r="E19" s="498">
        <v>10339</v>
      </c>
      <c r="F19" s="498">
        <v>1310</v>
      </c>
      <c r="G19" s="498">
        <v>33</v>
      </c>
      <c r="H19" s="498">
        <v>26728</v>
      </c>
      <c r="I19" s="498">
        <v>0</v>
      </c>
      <c r="J19" s="498">
        <v>0</v>
      </c>
      <c r="K19" s="498">
        <v>10</v>
      </c>
      <c r="L19" s="498">
        <v>22</v>
      </c>
      <c r="M19" s="498">
        <v>5</v>
      </c>
      <c r="N19" s="498">
        <f t="shared" si="0"/>
        <v>40260</v>
      </c>
      <c r="O19" s="163"/>
      <c r="P19" s="646">
        <v>0</v>
      </c>
      <c r="Q19" s="500">
        <f t="shared" si="1"/>
        <v>0</v>
      </c>
      <c r="R19" s="646">
        <v>0</v>
      </c>
      <c r="S19" s="500">
        <f t="shared" si="2"/>
        <v>0</v>
      </c>
      <c r="T19" s="163"/>
      <c r="U19" s="646">
        <f t="shared" si="3"/>
        <v>0</v>
      </c>
      <c r="V19" s="500">
        <f t="shared" si="4"/>
        <v>0</v>
      </c>
      <c r="W19" s="646">
        <f t="shared" si="5"/>
        <v>0</v>
      </c>
      <c r="X19" s="500">
        <f t="shared" si="6"/>
        <v>0</v>
      </c>
      <c r="Y19" s="646">
        <f t="shared" si="30"/>
        <v>0</v>
      </c>
      <c r="Z19" s="500">
        <f t="shared" si="31"/>
        <v>0</v>
      </c>
      <c r="AA19" s="283"/>
      <c r="AB19" s="163"/>
      <c r="AC19" s="646">
        <f t="shared" si="7"/>
        <v>40255</v>
      </c>
      <c r="AD19" s="500">
        <f t="shared" si="35"/>
        <v>8.5000000000000006E-3</v>
      </c>
      <c r="AE19" s="646">
        <f t="shared" si="8"/>
        <v>5</v>
      </c>
      <c r="AF19" s="500">
        <f t="shared" si="36"/>
        <v>1E-3</v>
      </c>
      <c r="AG19" s="163"/>
      <c r="AH19" s="646">
        <f t="shared" si="10"/>
        <v>40260</v>
      </c>
      <c r="AI19" s="500">
        <f t="shared" si="38"/>
        <v>4.3E-3</v>
      </c>
      <c r="AJ19" s="646">
        <f t="shared" si="12"/>
        <v>40255</v>
      </c>
      <c r="AK19" s="500">
        <f t="shared" si="13"/>
        <v>4.4000000000000003E-3</v>
      </c>
      <c r="AL19" s="646">
        <f t="shared" si="32"/>
        <v>11649</v>
      </c>
      <c r="AM19" s="500">
        <f t="shared" si="34"/>
        <v>4.7999999999999996E-3</v>
      </c>
      <c r="AN19" s="160"/>
      <c r="AO19" s="646">
        <f t="shared" si="14"/>
        <v>40260</v>
      </c>
      <c r="AP19" s="500">
        <f t="shared" si="15"/>
        <v>2.5999999999999999E-3</v>
      </c>
      <c r="AQ19" s="646">
        <f t="shared" si="33"/>
        <v>40260</v>
      </c>
      <c r="AR19" s="500">
        <f t="shared" si="15"/>
        <v>3.5999999999999999E-3</v>
      </c>
      <c r="AS19" s="646">
        <f t="shared" si="16"/>
        <v>40255</v>
      </c>
      <c r="AT19" s="500">
        <f t="shared" si="37"/>
        <v>2.5999999999999999E-3</v>
      </c>
      <c r="AX19" s="178">
        <v>1664</v>
      </c>
      <c r="AY19" s="178">
        <f t="shared" si="18"/>
        <v>0</v>
      </c>
      <c r="AZ19" s="179">
        <v>149</v>
      </c>
      <c r="BA19" s="178">
        <f t="shared" si="19"/>
        <v>0</v>
      </c>
      <c r="BB19" s="179">
        <v>10339</v>
      </c>
      <c r="BC19" s="178">
        <f t="shared" si="20"/>
        <v>0</v>
      </c>
      <c r="BD19" s="179">
        <v>1310</v>
      </c>
      <c r="BE19" s="178">
        <f t="shared" si="21"/>
        <v>0</v>
      </c>
      <c r="BF19" s="179">
        <v>33</v>
      </c>
      <c r="BG19" s="178">
        <f t="shared" si="22"/>
        <v>0</v>
      </c>
      <c r="BH19" s="178">
        <v>26728</v>
      </c>
      <c r="BI19" s="178">
        <f t="shared" si="23"/>
        <v>0</v>
      </c>
      <c r="BJ19" s="178">
        <v>0</v>
      </c>
      <c r="BK19" s="178">
        <f t="shared" si="24"/>
        <v>0</v>
      </c>
      <c r="BL19" s="179">
        <v>0</v>
      </c>
      <c r="BM19" s="178">
        <f t="shared" si="25"/>
        <v>0</v>
      </c>
      <c r="BN19" s="179">
        <v>10</v>
      </c>
      <c r="BO19" s="178">
        <f t="shared" si="26"/>
        <v>0</v>
      </c>
      <c r="BP19" s="178">
        <v>22</v>
      </c>
      <c r="BQ19" s="178">
        <f t="shared" si="27"/>
        <v>0</v>
      </c>
      <c r="BR19" s="179">
        <v>5</v>
      </c>
      <c r="BS19" s="178">
        <f t="shared" si="28"/>
        <v>0</v>
      </c>
      <c r="BT19" s="178">
        <v>40260</v>
      </c>
      <c r="BU19" s="178">
        <f t="shared" si="29"/>
        <v>0</v>
      </c>
    </row>
    <row r="20" spans="1:73" ht="17.25">
      <c r="A20" s="180" t="s">
        <v>503</v>
      </c>
      <c r="B20" s="645" t="s">
        <v>124</v>
      </c>
      <c r="C20" s="498">
        <v>713</v>
      </c>
      <c r="D20" s="498">
        <v>35</v>
      </c>
      <c r="E20" s="498">
        <v>2438</v>
      </c>
      <c r="F20" s="498">
        <v>596</v>
      </c>
      <c r="G20" s="498">
        <v>1</v>
      </c>
      <c r="H20" s="498">
        <v>5679</v>
      </c>
      <c r="I20" s="498">
        <v>0</v>
      </c>
      <c r="J20" s="498">
        <v>0</v>
      </c>
      <c r="K20" s="498">
        <v>23</v>
      </c>
      <c r="L20" s="498">
        <v>1</v>
      </c>
      <c r="M20" s="498">
        <v>55</v>
      </c>
      <c r="N20" s="498">
        <f t="shared" si="0"/>
        <v>9541</v>
      </c>
      <c r="O20" s="163"/>
      <c r="P20" s="646">
        <v>0</v>
      </c>
      <c r="Q20" s="500">
        <f t="shared" si="1"/>
        <v>0</v>
      </c>
      <c r="R20" s="646">
        <v>0</v>
      </c>
      <c r="S20" s="500">
        <f t="shared" si="2"/>
        <v>0</v>
      </c>
      <c r="T20" s="163"/>
      <c r="U20" s="646">
        <f t="shared" si="3"/>
        <v>0</v>
      </c>
      <c r="V20" s="500">
        <f t="shared" si="4"/>
        <v>0</v>
      </c>
      <c r="W20" s="646">
        <f t="shared" si="5"/>
        <v>0</v>
      </c>
      <c r="X20" s="500">
        <f t="shared" si="6"/>
        <v>0</v>
      </c>
      <c r="Y20" s="646">
        <f t="shared" si="30"/>
        <v>0</v>
      </c>
      <c r="Z20" s="500">
        <f t="shared" si="31"/>
        <v>0</v>
      </c>
      <c r="AA20" s="283"/>
      <c r="AB20" s="163"/>
      <c r="AC20" s="646">
        <f t="shared" si="7"/>
        <v>9486</v>
      </c>
      <c r="AD20" s="500">
        <f t="shared" si="35"/>
        <v>2E-3</v>
      </c>
      <c r="AE20" s="646">
        <f t="shared" si="8"/>
        <v>55</v>
      </c>
      <c r="AF20" s="500">
        <f t="shared" si="36"/>
        <v>1.09E-2</v>
      </c>
      <c r="AG20" s="163"/>
      <c r="AH20" s="646">
        <f t="shared" si="10"/>
        <v>9541</v>
      </c>
      <c r="AI20" s="500">
        <f t="shared" si="38"/>
        <v>1E-3</v>
      </c>
      <c r="AJ20" s="646">
        <f t="shared" si="12"/>
        <v>9486</v>
      </c>
      <c r="AK20" s="500">
        <f t="shared" si="13"/>
        <v>1E-3</v>
      </c>
      <c r="AL20" s="646">
        <f t="shared" si="32"/>
        <v>3034</v>
      </c>
      <c r="AM20" s="500">
        <f t="shared" si="34"/>
        <v>1.2999999999999999E-3</v>
      </c>
      <c r="AN20" s="160"/>
      <c r="AO20" s="646">
        <f t="shared" si="14"/>
        <v>9541</v>
      </c>
      <c r="AP20" s="500">
        <f t="shared" si="15"/>
        <v>5.9999999999999995E-4</v>
      </c>
      <c r="AQ20" s="646">
        <f t="shared" si="33"/>
        <v>9541</v>
      </c>
      <c r="AR20" s="500">
        <f t="shared" si="15"/>
        <v>8.9999999999999998E-4</v>
      </c>
      <c r="AS20" s="646">
        <f t="shared" si="16"/>
        <v>9486</v>
      </c>
      <c r="AT20" s="500">
        <f t="shared" si="37"/>
        <v>5.9999999999999995E-4</v>
      </c>
      <c r="AX20" s="178">
        <v>713</v>
      </c>
      <c r="AY20" s="178">
        <f t="shared" si="18"/>
        <v>0</v>
      </c>
      <c r="AZ20" s="179">
        <v>35</v>
      </c>
      <c r="BA20" s="178">
        <f t="shared" si="19"/>
        <v>0</v>
      </c>
      <c r="BB20" s="179">
        <v>2438</v>
      </c>
      <c r="BC20" s="178">
        <f t="shared" si="20"/>
        <v>0</v>
      </c>
      <c r="BD20" s="179">
        <v>596</v>
      </c>
      <c r="BE20" s="178">
        <f t="shared" si="21"/>
        <v>0</v>
      </c>
      <c r="BF20" s="179">
        <v>1</v>
      </c>
      <c r="BG20" s="178">
        <f t="shared" si="22"/>
        <v>0</v>
      </c>
      <c r="BH20" s="178">
        <v>5679</v>
      </c>
      <c r="BI20" s="178">
        <f t="shared" si="23"/>
        <v>0</v>
      </c>
      <c r="BJ20" s="178">
        <v>0</v>
      </c>
      <c r="BK20" s="178">
        <f t="shared" si="24"/>
        <v>0</v>
      </c>
      <c r="BL20" s="179">
        <v>0</v>
      </c>
      <c r="BM20" s="178">
        <f t="shared" si="25"/>
        <v>0</v>
      </c>
      <c r="BN20" s="179">
        <v>23</v>
      </c>
      <c r="BO20" s="178">
        <f t="shared" si="26"/>
        <v>0</v>
      </c>
      <c r="BP20" s="178">
        <v>1</v>
      </c>
      <c r="BQ20" s="178">
        <f t="shared" si="27"/>
        <v>0</v>
      </c>
      <c r="BR20" s="179">
        <v>55</v>
      </c>
      <c r="BS20" s="178">
        <f t="shared" si="28"/>
        <v>0</v>
      </c>
      <c r="BT20" s="178">
        <v>9541</v>
      </c>
      <c r="BU20" s="178">
        <f t="shared" si="29"/>
        <v>0</v>
      </c>
    </row>
    <row r="21" spans="1:73" ht="17.25">
      <c r="A21" s="180" t="s">
        <v>503</v>
      </c>
      <c r="B21" s="645" t="s">
        <v>125</v>
      </c>
      <c r="C21" s="498">
        <v>224350</v>
      </c>
      <c r="D21" s="498">
        <v>10177</v>
      </c>
      <c r="E21" s="498">
        <v>881313</v>
      </c>
      <c r="F21" s="498">
        <v>188938</v>
      </c>
      <c r="G21" s="498">
        <v>14148</v>
      </c>
      <c r="H21" s="498">
        <v>3108065</v>
      </c>
      <c r="I21" s="498">
        <v>465</v>
      </c>
      <c r="J21" s="498">
        <v>6427</v>
      </c>
      <c r="K21" s="498">
        <v>11232</v>
      </c>
      <c r="L21" s="498">
        <v>0</v>
      </c>
      <c r="M21" s="498">
        <v>87851</v>
      </c>
      <c r="N21" s="498">
        <f t="shared" si="0"/>
        <v>4532966</v>
      </c>
      <c r="O21" s="163"/>
      <c r="P21" s="646">
        <f>SUM(C21:L21)</f>
        <v>4445115</v>
      </c>
      <c r="Q21" s="500">
        <f t="shared" si="1"/>
        <v>1</v>
      </c>
      <c r="R21" s="646">
        <f>M21</f>
        <v>87851</v>
      </c>
      <c r="S21" s="500">
        <f t="shared" si="2"/>
        <v>1</v>
      </c>
      <c r="T21" s="163"/>
      <c r="U21" s="646">
        <f t="shared" si="3"/>
        <v>0</v>
      </c>
      <c r="V21" s="500">
        <f t="shared" si="4"/>
        <v>0</v>
      </c>
      <c r="W21" s="646">
        <f t="shared" si="5"/>
        <v>0</v>
      </c>
      <c r="X21" s="500">
        <f t="shared" si="6"/>
        <v>0</v>
      </c>
      <c r="Y21" s="646">
        <f t="shared" si="30"/>
        <v>0</v>
      </c>
      <c r="Z21" s="500">
        <f t="shared" si="31"/>
        <v>0</v>
      </c>
      <c r="AA21" s="283"/>
      <c r="AB21" s="163"/>
      <c r="AC21" s="646">
        <v>0</v>
      </c>
      <c r="AD21" s="500">
        <f t="shared" si="35"/>
        <v>0</v>
      </c>
      <c r="AE21" s="646">
        <v>0</v>
      </c>
      <c r="AF21" s="500">
        <f t="shared" si="36"/>
        <v>0</v>
      </c>
      <c r="AG21" s="163"/>
      <c r="AH21" s="646">
        <f t="shared" si="10"/>
        <v>4532966</v>
      </c>
      <c r="AI21" s="500">
        <f t="shared" si="38"/>
        <v>0.48899999999999999</v>
      </c>
      <c r="AJ21" s="646">
        <f t="shared" si="12"/>
        <v>4445115</v>
      </c>
      <c r="AK21" s="500">
        <f t="shared" si="13"/>
        <v>0.4844</v>
      </c>
      <c r="AL21" s="646">
        <f t="shared" si="32"/>
        <v>1070251</v>
      </c>
      <c r="AM21" s="500">
        <f t="shared" si="34"/>
        <v>0.44240000000000002</v>
      </c>
      <c r="AN21" s="160"/>
      <c r="AO21" s="646">
        <f t="shared" si="14"/>
        <v>4532966</v>
      </c>
      <c r="AP21" s="500">
        <f t="shared" si="15"/>
        <v>0.28949999999999998</v>
      </c>
      <c r="AQ21" s="646"/>
      <c r="AR21" s="500">
        <f t="shared" si="15"/>
        <v>0</v>
      </c>
      <c r="AS21" s="646">
        <f t="shared" si="16"/>
        <v>4445115</v>
      </c>
      <c r="AT21" s="500">
        <f t="shared" si="37"/>
        <v>0.28620000000000001</v>
      </c>
      <c r="AX21" s="178">
        <v>224350</v>
      </c>
      <c r="AY21" s="178">
        <f t="shared" si="18"/>
        <v>0</v>
      </c>
      <c r="AZ21" s="179">
        <v>10177</v>
      </c>
      <c r="BA21" s="178">
        <f t="shared" si="19"/>
        <v>0</v>
      </c>
      <c r="BB21" s="179">
        <v>881313</v>
      </c>
      <c r="BC21" s="178">
        <f t="shared" si="20"/>
        <v>0</v>
      </c>
      <c r="BD21" s="179">
        <v>188938</v>
      </c>
      <c r="BE21" s="178">
        <f t="shared" si="21"/>
        <v>0</v>
      </c>
      <c r="BF21" s="179">
        <v>14148</v>
      </c>
      <c r="BG21" s="178">
        <f t="shared" si="22"/>
        <v>0</v>
      </c>
      <c r="BH21" s="178">
        <v>3108065</v>
      </c>
      <c r="BI21" s="178">
        <f t="shared" si="23"/>
        <v>0</v>
      </c>
      <c r="BJ21" s="178">
        <v>465</v>
      </c>
      <c r="BK21" s="178">
        <f t="shared" si="24"/>
        <v>0</v>
      </c>
      <c r="BL21" s="179">
        <v>6427</v>
      </c>
      <c r="BM21" s="178">
        <f t="shared" si="25"/>
        <v>0</v>
      </c>
      <c r="BN21" s="179">
        <v>11232</v>
      </c>
      <c r="BO21" s="178">
        <f t="shared" si="26"/>
        <v>0</v>
      </c>
      <c r="BP21" s="178">
        <v>0</v>
      </c>
      <c r="BQ21" s="178">
        <f t="shared" si="27"/>
        <v>0</v>
      </c>
      <c r="BR21" s="179">
        <v>87851</v>
      </c>
      <c r="BS21" s="178">
        <f t="shared" si="28"/>
        <v>0</v>
      </c>
      <c r="BT21" s="178">
        <v>4532966</v>
      </c>
      <c r="BU21" s="178">
        <f t="shared" si="29"/>
        <v>0</v>
      </c>
    </row>
    <row r="22" spans="1:73" ht="17.25">
      <c r="A22" s="180" t="s">
        <v>503</v>
      </c>
      <c r="B22" s="645" t="s">
        <v>126</v>
      </c>
      <c r="C22" s="498">
        <v>5371</v>
      </c>
      <c r="D22" s="498">
        <v>235</v>
      </c>
      <c r="E22" s="498">
        <v>22836</v>
      </c>
      <c r="F22" s="498">
        <v>4380</v>
      </c>
      <c r="G22" s="498">
        <v>104</v>
      </c>
      <c r="H22" s="498">
        <v>57610</v>
      </c>
      <c r="I22" s="498">
        <v>0</v>
      </c>
      <c r="J22" s="498">
        <v>4</v>
      </c>
      <c r="K22" s="498">
        <v>71</v>
      </c>
      <c r="L22" s="498">
        <v>21</v>
      </c>
      <c r="M22" s="498">
        <v>113</v>
      </c>
      <c r="N22" s="498">
        <f t="shared" si="0"/>
        <v>90745</v>
      </c>
      <c r="O22" s="163"/>
      <c r="P22" s="646">
        <v>0</v>
      </c>
      <c r="Q22" s="500">
        <f t="shared" si="1"/>
        <v>0</v>
      </c>
      <c r="R22" s="646">
        <v>0</v>
      </c>
      <c r="S22" s="500">
        <f t="shared" si="2"/>
        <v>0</v>
      </c>
      <c r="T22" s="163"/>
      <c r="U22" s="646">
        <f t="shared" si="3"/>
        <v>0</v>
      </c>
      <c r="V22" s="500">
        <f t="shared" si="4"/>
        <v>0</v>
      </c>
      <c r="W22" s="646">
        <f t="shared" si="5"/>
        <v>0</v>
      </c>
      <c r="X22" s="500">
        <f t="shared" si="6"/>
        <v>0</v>
      </c>
      <c r="Y22" s="646">
        <f t="shared" si="30"/>
        <v>0</v>
      </c>
      <c r="Z22" s="500">
        <f t="shared" si="31"/>
        <v>0</v>
      </c>
      <c r="AA22" s="283"/>
      <c r="AB22" s="163"/>
      <c r="AC22" s="646">
        <f t="shared" ref="AC22:AC60" si="39">SUMIF($A22,"CA",C22)+SUMIF($A22,"CA",D22)+SUMIF($A22,"CA",E22)+SUMIF($A22,"CA",F22)+SUMIF($A22,"CA",G22)+SUMIF($A22,"CA",H22)+SUMIF($A22,"CA",I22)+SUMIF($A22,"CA",J22)+SUMIF($A22,"CA",K22)+SUMIF($A22,"CA",L22)</f>
        <v>90632</v>
      </c>
      <c r="AD22" s="500">
        <f t="shared" si="35"/>
        <v>1.9199999999999998E-2</v>
      </c>
      <c r="AE22" s="646">
        <f t="shared" ref="AE22:AE60" si="40">SUMIF($A22,"CA",M22)</f>
        <v>113</v>
      </c>
      <c r="AF22" s="500">
        <f t="shared" si="36"/>
        <v>2.23E-2</v>
      </c>
      <c r="AG22" s="163"/>
      <c r="AH22" s="646">
        <f t="shared" si="10"/>
        <v>90745</v>
      </c>
      <c r="AI22" s="500">
        <f t="shared" si="38"/>
        <v>9.7999999999999997E-3</v>
      </c>
      <c r="AJ22" s="646">
        <f t="shared" si="12"/>
        <v>90632</v>
      </c>
      <c r="AK22" s="500">
        <f t="shared" si="13"/>
        <v>9.9000000000000008E-3</v>
      </c>
      <c r="AL22" s="646">
        <f t="shared" si="32"/>
        <v>27216</v>
      </c>
      <c r="AM22" s="501">
        <f>ROUNDDOWN(AL22/AL$61,4)</f>
        <v>1.12E-2</v>
      </c>
      <c r="AN22" s="160"/>
      <c r="AO22" s="646">
        <f t="shared" si="14"/>
        <v>90745</v>
      </c>
      <c r="AP22" s="500">
        <f t="shared" si="15"/>
        <v>5.7999999999999996E-3</v>
      </c>
      <c r="AQ22" s="646">
        <f t="shared" si="33"/>
        <v>90745</v>
      </c>
      <c r="AR22" s="500">
        <f t="shared" si="15"/>
        <v>8.2000000000000007E-3</v>
      </c>
      <c r="AS22" s="646">
        <f t="shared" si="16"/>
        <v>90632</v>
      </c>
      <c r="AT22" s="500">
        <f t="shared" si="37"/>
        <v>5.7999999999999996E-3</v>
      </c>
      <c r="AX22" s="178">
        <v>5371</v>
      </c>
      <c r="AY22" s="178">
        <f t="shared" si="18"/>
        <v>0</v>
      </c>
      <c r="AZ22" s="179">
        <v>235</v>
      </c>
      <c r="BA22" s="178">
        <f t="shared" si="19"/>
        <v>0</v>
      </c>
      <c r="BB22" s="179">
        <v>22836</v>
      </c>
      <c r="BC22" s="178">
        <f t="shared" si="20"/>
        <v>0</v>
      </c>
      <c r="BD22" s="179">
        <v>4380</v>
      </c>
      <c r="BE22" s="178">
        <f t="shared" si="21"/>
        <v>0</v>
      </c>
      <c r="BF22" s="179">
        <v>104</v>
      </c>
      <c r="BG22" s="178">
        <f t="shared" si="22"/>
        <v>0</v>
      </c>
      <c r="BH22" s="178">
        <v>57610</v>
      </c>
      <c r="BI22" s="178">
        <f t="shared" si="23"/>
        <v>0</v>
      </c>
      <c r="BJ22" s="178">
        <v>0</v>
      </c>
      <c r="BK22" s="178">
        <f t="shared" si="24"/>
        <v>0</v>
      </c>
      <c r="BL22" s="179">
        <v>4</v>
      </c>
      <c r="BM22" s="178">
        <f t="shared" si="25"/>
        <v>0</v>
      </c>
      <c r="BN22" s="179">
        <v>71</v>
      </c>
      <c r="BO22" s="178">
        <f t="shared" si="26"/>
        <v>0</v>
      </c>
      <c r="BP22" s="178">
        <v>21</v>
      </c>
      <c r="BQ22" s="178">
        <f t="shared" si="27"/>
        <v>0</v>
      </c>
      <c r="BR22" s="179">
        <v>113</v>
      </c>
      <c r="BS22" s="178">
        <f t="shared" si="28"/>
        <v>0</v>
      </c>
      <c r="BT22" s="178">
        <v>90745</v>
      </c>
      <c r="BU22" s="178">
        <f t="shared" si="29"/>
        <v>0</v>
      </c>
    </row>
    <row r="23" spans="1:73" ht="17.25">
      <c r="A23" s="180" t="s">
        <v>503</v>
      </c>
      <c r="B23" s="645" t="s">
        <v>127</v>
      </c>
      <c r="C23" s="498">
        <v>1297</v>
      </c>
      <c r="D23" s="498">
        <v>50</v>
      </c>
      <c r="E23" s="498">
        <v>8267</v>
      </c>
      <c r="F23" s="498">
        <v>1166</v>
      </c>
      <c r="G23" s="498">
        <v>393</v>
      </c>
      <c r="H23" s="498">
        <v>41593</v>
      </c>
      <c r="I23" s="498">
        <v>1</v>
      </c>
      <c r="J23" s="498">
        <v>49</v>
      </c>
      <c r="K23" s="498">
        <v>11</v>
      </c>
      <c r="L23" s="498">
        <v>62</v>
      </c>
      <c r="M23" s="498">
        <v>567</v>
      </c>
      <c r="N23" s="498">
        <f t="shared" si="0"/>
        <v>53456</v>
      </c>
      <c r="O23" s="163"/>
      <c r="P23" s="646">
        <v>0</v>
      </c>
      <c r="Q23" s="500">
        <f t="shared" si="1"/>
        <v>0</v>
      </c>
      <c r="R23" s="646">
        <v>0</v>
      </c>
      <c r="S23" s="500">
        <f t="shared" si="2"/>
        <v>0</v>
      </c>
      <c r="T23" s="163"/>
      <c r="U23" s="646">
        <f t="shared" si="3"/>
        <v>0</v>
      </c>
      <c r="V23" s="500">
        <f t="shared" si="4"/>
        <v>0</v>
      </c>
      <c r="W23" s="646">
        <f t="shared" si="5"/>
        <v>0</v>
      </c>
      <c r="X23" s="500">
        <f t="shared" si="6"/>
        <v>0</v>
      </c>
      <c r="Y23" s="646">
        <f t="shared" si="30"/>
        <v>0</v>
      </c>
      <c r="Z23" s="500">
        <f t="shared" si="31"/>
        <v>0</v>
      </c>
      <c r="AA23" s="283"/>
      <c r="AB23" s="163"/>
      <c r="AC23" s="646">
        <f t="shared" si="39"/>
        <v>52889</v>
      </c>
      <c r="AD23" s="500">
        <f t="shared" si="35"/>
        <v>1.12E-2</v>
      </c>
      <c r="AE23" s="646">
        <f t="shared" si="40"/>
        <v>567</v>
      </c>
      <c r="AF23" s="500">
        <f t="shared" si="36"/>
        <v>0.1119</v>
      </c>
      <c r="AG23" s="163"/>
      <c r="AH23" s="646">
        <f t="shared" si="10"/>
        <v>53456</v>
      </c>
      <c r="AI23" s="500">
        <f t="shared" si="38"/>
        <v>5.7999999999999996E-3</v>
      </c>
      <c r="AJ23" s="646">
        <f t="shared" si="12"/>
        <v>52889</v>
      </c>
      <c r="AK23" s="500">
        <f t="shared" si="13"/>
        <v>5.7999999999999996E-3</v>
      </c>
      <c r="AL23" s="646">
        <f t="shared" si="32"/>
        <v>9433</v>
      </c>
      <c r="AM23" s="500">
        <f t="shared" ref="AM23:AM28" si="41">ROUND(AL23/AL$61,4)</f>
        <v>3.8999999999999998E-3</v>
      </c>
      <c r="AN23" s="160"/>
      <c r="AO23" s="646">
        <f t="shared" si="14"/>
        <v>53456</v>
      </c>
      <c r="AP23" s="500">
        <f t="shared" si="15"/>
        <v>3.3999999999999998E-3</v>
      </c>
      <c r="AQ23" s="646">
        <f t="shared" si="33"/>
        <v>53456</v>
      </c>
      <c r="AR23" s="500">
        <f t="shared" si="15"/>
        <v>4.7999999999999996E-3</v>
      </c>
      <c r="AS23" s="646">
        <f t="shared" si="16"/>
        <v>52889</v>
      </c>
      <c r="AT23" s="500">
        <f t="shared" si="37"/>
        <v>3.3999999999999998E-3</v>
      </c>
      <c r="AX23" s="178">
        <v>1297</v>
      </c>
      <c r="AY23" s="178">
        <f t="shared" si="18"/>
        <v>0</v>
      </c>
      <c r="AZ23" s="179">
        <v>50</v>
      </c>
      <c r="BA23" s="178">
        <f t="shared" si="19"/>
        <v>0</v>
      </c>
      <c r="BB23" s="179">
        <v>8267</v>
      </c>
      <c r="BC23" s="178">
        <f t="shared" si="20"/>
        <v>0</v>
      </c>
      <c r="BD23" s="179">
        <v>1166</v>
      </c>
      <c r="BE23" s="178">
        <f t="shared" si="21"/>
        <v>0</v>
      </c>
      <c r="BF23" s="179">
        <v>393</v>
      </c>
      <c r="BG23" s="178">
        <f t="shared" si="22"/>
        <v>0</v>
      </c>
      <c r="BH23" s="178">
        <v>41593</v>
      </c>
      <c r="BI23" s="178">
        <f t="shared" si="23"/>
        <v>0</v>
      </c>
      <c r="BJ23" s="178">
        <v>1</v>
      </c>
      <c r="BK23" s="178">
        <f t="shared" si="24"/>
        <v>0</v>
      </c>
      <c r="BL23" s="179">
        <v>49</v>
      </c>
      <c r="BM23" s="178">
        <f t="shared" si="25"/>
        <v>0</v>
      </c>
      <c r="BN23" s="179">
        <v>11</v>
      </c>
      <c r="BO23" s="178">
        <f t="shared" si="26"/>
        <v>0</v>
      </c>
      <c r="BP23" s="178">
        <v>62</v>
      </c>
      <c r="BQ23" s="178">
        <f t="shared" si="27"/>
        <v>0</v>
      </c>
      <c r="BR23" s="179">
        <v>567</v>
      </c>
      <c r="BS23" s="178">
        <f t="shared" si="28"/>
        <v>0</v>
      </c>
      <c r="BT23" s="178">
        <v>53456</v>
      </c>
      <c r="BU23" s="178">
        <f t="shared" si="29"/>
        <v>0</v>
      </c>
    </row>
    <row r="24" spans="1:73" ht="17.25">
      <c r="A24" s="180" t="s">
        <v>503</v>
      </c>
      <c r="B24" s="645" t="s">
        <v>128</v>
      </c>
      <c r="C24" s="498">
        <v>325</v>
      </c>
      <c r="D24" s="498">
        <v>15</v>
      </c>
      <c r="E24" s="498">
        <v>1627</v>
      </c>
      <c r="F24" s="498">
        <v>255</v>
      </c>
      <c r="G24" s="498">
        <v>4</v>
      </c>
      <c r="H24" s="498">
        <v>3826</v>
      </c>
      <c r="I24" s="498">
        <v>0</v>
      </c>
      <c r="J24" s="498">
        <v>0</v>
      </c>
      <c r="K24" s="498">
        <v>10</v>
      </c>
      <c r="L24" s="498">
        <v>2</v>
      </c>
      <c r="M24" s="498">
        <v>28</v>
      </c>
      <c r="N24" s="498">
        <f t="shared" si="0"/>
        <v>6092</v>
      </c>
      <c r="O24" s="163"/>
      <c r="P24" s="646">
        <v>0</v>
      </c>
      <c r="Q24" s="503">
        <f t="shared" si="1"/>
        <v>0</v>
      </c>
      <c r="R24" s="646">
        <v>0</v>
      </c>
      <c r="S24" s="500">
        <f t="shared" si="2"/>
        <v>0</v>
      </c>
      <c r="T24" s="163"/>
      <c r="U24" s="646">
        <f t="shared" si="3"/>
        <v>0</v>
      </c>
      <c r="V24" s="503">
        <f t="shared" si="4"/>
        <v>0</v>
      </c>
      <c r="W24" s="646">
        <f t="shared" si="5"/>
        <v>0</v>
      </c>
      <c r="X24" s="500">
        <f t="shared" si="6"/>
        <v>0</v>
      </c>
      <c r="Y24" s="646">
        <f t="shared" si="30"/>
        <v>0</v>
      </c>
      <c r="Z24" s="500">
        <f t="shared" si="31"/>
        <v>0</v>
      </c>
      <c r="AA24" s="283"/>
      <c r="AB24" s="163"/>
      <c r="AC24" s="646">
        <f t="shared" si="39"/>
        <v>6064</v>
      </c>
      <c r="AD24" s="503">
        <f t="shared" si="35"/>
        <v>1.2999999999999999E-3</v>
      </c>
      <c r="AE24" s="646">
        <f t="shared" si="40"/>
        <v>28</v>
      </c>
      <c r="AF24" s="500">
        <f t="shared" si="36"/>
        <v>5.4999999999999997E-3</v>
      </c>
      <c r="AG24" s="163"/>
      <c r="AH24" s="646">
        <f t="shared" si="10"/>
        <v>6092</v>
      </c>
      <c r="AI24" s="500">
        <f t="shared" si="38"/>
        <v>6.9999999999999999E-4</v>
      </c>
      <c r="AJ24" s="646">
        <f t="shared" si="12"/>
        <v>6064</v>
      </c>
      <c r="AK24" s="500">
        <f t="shared" si="13"/>
        <v>6.9999999999999999E-4</v>
      </c>
      <c r="AL24" s="646">
        <f t="shared" si="32"/>
        <v>1882</v>
      </c>
      <c r="AM24" s="500">
        <f t="shared" si="41"/>
        <v>8.0000000000000004E-4</v>
      </c>
      <c r="AN24" s="160"/>
      <c r="AO24" s="646">
        <f t="shared" si="14"/>
        <v>6092</v>
      </c>
      <c r="AP24" s="500">
        <f t="shared" si="15"/>
        <v>4.0000000000000002E-4</v>
      </c>
      <c r="AQ24" s="646">
        <f t="shared" si="33"/>
        <v>6092</v>
      </c>
      <c r="AR24" s="500">
        <f t="shared" si="15"/>
        <v>5.0000000000000001E-4</v>
      </c>
      <c r="AS24" s="646">
        <f t="shared" si="16"/>
        <v>6064</v>
      </c>
      <c r="AT24" s="500">
        <f t="shared" si="37"/>
        <v>4.0000000000000002E-4</v>
      </c>
      <c r="AX24" s="178">
        <v>325</v>
      </c>
      <c r="AY24" s="178">
        <f t="shared" si="18"/>
        <v>0</v>
      </c>
      <c r="AZ24" s="179">
        <v>15</v>
      </c>
      <c r="BA24" s="178">
        <f t="shared" si="19"/>
        <v>0</v>
      </c>
      <c r="BB24" s="179">
        <v>1627</v>
      </c>
      <c r="BC24" s="178">
        <f t="shared" si="20"/>
        <v>0</v>
      </c>
      <c r="BD24" s="179">
        <v>255</v>
      </c>
      <c r="BE24" s="178">
        <f t="shared" si="21"/>
        <v>0</v>
      </c>
      <c r="BF24" s="179">
        <v>4</v>
      </c>
      <c r="BG24" s="178">
        <f t="shared" si="22"/>
        <v>0</v>
      </c>
      <c r="BH24" s="178">
        <v>3826</v>
      </c>
      <c r="BI24" s="178">
        <f t="shared" si="23"/>
        <v>0</v>
      </c>
      <c r="BJ24" s="178">
        <v>0</v>
      </c>
      <c r="BK24" s="178">
        <f t="shared" si="24"/>
        <v>0</v>
      </c>
      <c r="BL24" s="179">
        <v>0</v>
      </c>
      <c r="BM24" s="178">
        <f t="shared" si="25"/>
        <v>0</v>
      </c>
      <c r="BN24" s="179">
        <v>10</v>
      </c>
      <c r="BO24" s="178">
        <f t="shared" si="26"/>
        <v>0</v>
      </c>
      <c r="BP24" s="178">
        <v>2</v>
      </c>
      <c r="BQ24" s="178">
        <f t="shared" si="27"/>
        <v>0</v>
      </c>
      <c r="BR24" s="179">
        <v>28</v>
      </c>
      <c r="BS24" s="178">
        <f t="shared" si="28"/>
        <v>0</v>
      </c>
      <c r="BT24" s="178">
        <v>6092</v>
      </c>
      <c r="BU24" s="178">
        <f t="shared" si="29"/>
        <v>0</v>
      </c>
    </row>
    <row r="25" spans="1:73" ht="17.25">
      <c r="A25" s="180" t="s">
        <v>503</v>
      </c>
      <c r="B25" s="645" t="s">
        <v>129</v>
      </c>
      <c r="C25" s="498">
        <v>1536</v>
      </c>
      <c r="D25" s="498">
        <v>202</v>
      </c>
      <c r="E25" s="498">
        <v>10336</v>
      </c>
      <c r="F25" s="498">
        <v>1189</v>
      </c>
      <c r="G25" s="498">
        <v>65</v>
      </c>
      <c r="H25" s="498">
        <v>36013</v>
      </c>
      <c r="I25" s="498">
        <v>1</v>
      </c>
      <c r="J25" s="498">
        <v>3</v>
      </c>
      <c r="K25" s="498">
        <v>57</v>
      </c>
      <c r="L25" s="498">
        <v>4</v>
      </c>
      <c r="M25" s="498">
        <v>50</v>
      </c>
      <c r="N25" s="498">
        <f t="shared" si="0"/>
        <v>49456</v>
      </c>
      <c r="O25" s="163"/>
      <c r="P25" s="646">
        <v>0</v>
      </c>
      <c r="Q25" s="500">
        <f t="shared" si="1"/>
        <v>0</v>
      </c>
      <c r="R25" s="646">
        <v>0</v>
      </c>
      <c r="S25" s="500">
        <f t="shared" si="2"/>
        <v>0</v>
      </c>
      <c r="T25" s="163"/>
      <c r="U25" s="646">
        <f t="shared" si="3"/>
        <v>0</v>
      </c>
      <c r="V25" s="500">
        <f t="shared" si="4"/>
        <v>0</v>
      </c>
      <c r="W25" s="646">
        <f t="shared" si="5"/>
        <v>0</v>
      </c>
      <c r="X25" s="500">
        <f t="shared" si="6"/>
        <v>0</v>
      </c>
      <c r="Y25" s="646">
        <f t="shared" si="30"/>
        <v>0</v>
      </c>
      <c r="Z25" s="500">
        <f t="shared" si="31"/>
        <v>0</v>
      </c>
      <c r="AA25" s="283"/>
      <c r="AB25" s="163"/>
      <c r="AC25" s="646">
        <f t="shared" si="39"/>
        <v>49406</v>
      </c>
      <c r="AD25" s="500">
        <f t="shared" si="35"/>
        <v>1.04E-2</v>
      </c>
      <c r="AE25" s="646">
        <f t="shared" si="40"/>
        <v>50</v>
      </c>
      <c r="AF25" s="500">
        <f t="shared" si="36"/>
        <v>9.9000000000000008E-3</v>
      </c>
      <c r="AG25" s="163"/>
      <c r="AH25" s="646">
        <f t="shared" si="10"/>
        <v>49456</v>
      </c>
      <c r="AI25" s="500">
        <f t="shared" si="38"/>
        <v>5.3E-3</v>
      </c>
      <c r="AJ25" s="646">
        <f t="shared" si="12"/>
        <v>49406</v>
      </c>
      <c r="AK25" s="500">
        <f t="shared" si="13"/>
        <v>5.4000000000000003E-3</v>
      </c>
      <c r="AL25" s="646">
        <f t="shared" si="32"/>
        <v>11525</v>
      </c>
      <c r="AM25" s="501">
        <f>ROUNDDOWN(AL25/AL$61,4)</f>
        <v>4.7000000000000002E-3</v>
      </c>
      <c r="AN25" s="160"/>
      <c r="AO25" s="646">
        <f t="shared" si="14"/>
        <v>49456</v>
      </c>
      <c r="AP25" s="500">
        <f t="shared" si="15"/>
        <v>3.2000000000000002E-3</v>
      </c>
      <c r="AQ25" s="646">
        <f t="shared" si="33"/>
        <v>49456</v>
      </c>
      <c r="AR25" s="500">
        <f t="shared" si="15"/>
        <v>4.4000000000000003E-3</v>
      </c>
      <c r="AS25" s="646">
        <f t="shared" si="16"/>
        <v>49406</v>
      </c>
      <c r="AT25" s="500">
        <f t="shared" si="37"/>
        <v>3.2000000000000002E-3</v>
      </c>
      <c r="AX25" s="178">
        <v>1536</v>
      </c>
      <c r="AY25" s="178">
        <f t="shared" si="18"/>
        <v>0</v>
      </c>
      <c r="AZ25" s="179">
        <v>202</v>
      </c>
      <c r="BA25" s="178">
        <f t="shared" si="19"/>
        <v>0</v>
      </c>
      <c r="BB25" s="179">
        <v>10336</v>
      </c>
      <c r="BC25" s="178">
        <f t="shared" si="20"/>
        <v>0</v>
      </c>
      <c r="BD25" s="179">
        <v>1189</v>
      </c>
      <c r="BE25" s="178">
        <f t="shared" si="21"/>
        <v>0</v>
      </c>
      <c r="BF25" s="179">
        <v>65</v>
      </c>
      <c r="BG25" s="178">
        <f t="shared" si="22"/>
        <v>0</v>
      </c>
      <c r="BH25" s="178">
        <v>36013</v>
      </c>
      <c r="BI25" s="178">
        <f t="shared" si="23"/>
        <v>0</v>
      </c>
      <c r="BJ25" s="178">
        <v>1</v>
      </c>
      <c r="BK25" s="178">
        <f t="shared" si="24"/>
        <v>0</v>
      </c>
      <c r="BL25" s="179">
        <v>3</v>
      </c>
      <c r="BM25" s="178">
        <f t="shared" si="25"/>
        <v>0</v>
      </c>
      <c r="BN25" s="179">
        <v>57</v>
      </c>
      <c r="BO25" s="178">
        <f t="shared" si="26"/>
        <v>0</v>
      </c>
      <c r="BP25" s="178">
        <v>4</v>
      </c>
      <c r="BQ25" s="178">
        <f t="shared" si="27"/>
        <v>0</v>
      </c>
      <c r="BR25" s="179">
        <v>50</v>
      </c>
      <c r="BS25" s="178">
        <f t="shared" si="28"/>
        <v>0</v>
      </c>
      <c r="BT25" s="178">
        <v>49456</v>
      </c>
      <c r="BU25" s="178">
        <f t="shared" si="29"/>
        <v>0</v>
      </c>
    </row>
    <row r="26" spans="1:73" ht="17.25">
      <c r="A26" s="180" t="s">
        <v>503</v>
      </c>
      <c r="B26" s="645" t="s">
        <v>130</v>
      </c>
      <c r="C26" s="498">
        <v>11300</v>
      </c>
      <c r="D26" s="498">
        <v>373</v>
      </c>
      <c r="E26" s="498">
        <v>44153</v>
      </c>
      <c r="F26" s="498">
        <v>8890</v>
      </c>
      <c r="G26" s="498">
        <v>130</v>
      </c>
      <c r="H26" s="498">
        <v>107777</v>
      </c>
      <c r="I26" s="498">
        <v>0</v>
      </c>
      <c r="J26" s="498">
        <v>44</v>
      </c>
      <c r="K26" s="498">
        <v>158</v>
      </c>
      <c r="L26" s="498">
        <v>0</v>
      </c>
      <c r="M26" s="498">
        <v>84</v>
      </c>
      <c r="N26" s="498">
        <f t="shared" si="0"/>
        <v>172909</v>
      </c>
      <c r="O26" s="163"/>
      <c r="P26" s="646">
        <v>0</v>
      </c>
      <c r="Q26" s="500">
        <f t="shared" si="1"/>
        <v>0</v>
      </c>
      <c r="R26" s="646">
        <v>0</v>
      </c>
      <c r="S26" s="500">
        <f t="shared" si="2"/>
        <v>0</v>
      </c>
      <c r="T26" s="163"/>
      <c r="U26" s="646">
        <f t="shared" si="3"/>
        <v>0</v>
      </c>
      <c r="V26" s="500">
        <f t="shared" si="4"/>
        <v>0</v>
      </c>
      <c r="W26" s="646">
        <f t="shared" si="5"/>
        <v>0</v>
      </c>
      <c r="X26" s="500">
        <f t="shared" si="6"/>
        <v>0</v>
      </c>
      <c r="Y26" s="646">
        <f t="shared" si="30"/>
        <v>0</v>
      </c>
      <c r="Z26" s="500">
        <f t="shared" si="31"/>
        <v>0</v>
      </c>
      <c r="AA26" s="283"/>
      <c r="AB26" s="163"/>
      <c r="AC26" s="646">
        <f t="shared" si="39"/>
        <v>172825</v>
      </c>
      <c r="AD26" s="501">
        <f>ROUNDUP(AC26/AC$61,4)</f>
        <v>3.6600000000000001E-2</v>
      </c>
      <c r="AE26" s="646">
        <f t="shared" si="40"/>
        <v>84</v>
      </c>
      <c r="AF26" s="500">
        <f t="shared" si="36"/>
        <v>1.66E-2</v>
      </c>
      <c r="AG26" s="163"/>
      <c r="AH26" s="646">
        <f t="shared" si="10"/>
        <v>172909</v>
      </c>
      <c r="AI26" s="500">
        <f t="shared" si="38"/>
        <v>1.8700000000000001E-2</v>
      </c>
      <c r="AJ26" s="646">
        <f t="shared" si="12"/>
        <v>172825</v>
      </c>
      <c r="AK26" s="500">
        <f t="shared" si="13"/>
        <v>1.8800000000000001E-2</v>
      </c>
      <c r="AL26" s="646">
        <f t="shared" si="32"/>
        <v>53043</v>
      </c>
      <c r="AM26" s="500">
        <f t="shared" si="41"/>
        <v>2.1899999999999999E-2</v>
      </c>
      <c r="AN26" s="160"/>
      <c r="AO26" s="646">
        <f t="shared" si="14"/>
        <v>172909</v>
      </c>
      <c r="AP26" s="501">
        <f>ROUNDUP(AO26/AO$61,4)</f>
        <v>1.1099999999999999E-2</v>
      </c>
      <c r="AQ26" s="646">
        <f t="shared" si="33"/>
        <v>172909</v>
      </c>
      <c r="AR26" s="500">
        <f>ROUND(AQ26/AQ$61,4)</f>
        <v>1.55E-2</v>
      </c>
      <c r="AS26" s="646">
        <f t="shared" si="16"/>
        <v>172825</v>
      </c>
      <c r="AT26" s="500">
        <f t="shared" si="37"/>
        <v>1.11E-2</v>
      </c>
      <c r="AX26" s="178">
        <v>11300</v>
      </c>
      <c r="AY26" s="178">
        <f t="shared" si="18"/>
        <v>0</v>
      </c>
      <c r="AZ26" s="179">
        <v>373</v>
      </c>
      <c r="BA26" s="178">
        <f t="shared" si="19"/>
        <v>0</v>
      </c>
      <c r="BB26" s="179">
        <v>44153</v>
      </c>
      <c r="BC26" s="178">
        <f t="shared" si="20"/>
        <v>0</v>
      </c>
      <c r="BD26" s="179">
        <v>8890</v>
      </c>
      <c r="BE26" s="178">
        <f t="shared" si="21"/>
        <v>0</v>
      </c>
      <c r="BF26" s="179">
        <v>130</v>
      </c>
      <c r="BG26" s="178">
        <f t="shared" si="22"/>
        <v>0</v>
      </c>
      <c r="BH26" s="178">
        <v>107777</v>
      </c>
      <c r="BI26" s="178">
        <f t="shared" si="23"/>
        <v>0</v>
      </c>
      <c r="BJ26" s="178">
        <v>0</v>
      </c>
      <c r="BK26" s="178">
        <f t="shared" si="24"/>
        <v>0</v>
      </c>
      <c r="BL26" s="179">
        <v>44</v>
      </c>
      <c r="BM26" s="178">
        <f t="shared" si="25"/>
        <v>0</v>
      </c>
      <c r="BN26" s="179">
        <v>158</v>
      </c>
      <c r="BO26" s="178">
        <f t="shared" si="26"/>
        <v>0</v>
      </c>
      <c r="BP26" s="178">
        <v>0</v>
      </c>
      <c r="BQ26" s="178">
        <f t="shared" si="27"/>
        <v>0</v>
      </c>
      <c r="BR26" s="179">
        <v>84</v>
      </c>
      <c r="BS26" s="178">
        <f t="shared" si="28"/>
        <v>0</v>
      </c>
      <c r="BT26" s="178">
        <v>172909</v>
      </c>
      <c r="BU26" s="178">
        <f t="shared" si="29"/>
        <v>0</v>
      </c>
    </row>
    <row r="27" spans="1:73" ht="17.25">
      <c r="A27" s="180" t="s">
        <v>503</v>
      </c>
      <c r="B27" s="645" t="s">
        <v>131</v>
      </c>
      <c r="C27" s="498">
        <v>247</v>
      </c>
      <c r="D27" s="498">
        <v>9</v>
      </c>
      <c r="E27" s="498">
        <v>983</v>
      </c>
      <c r="F27" s="498">
        <v>212</v>
      </c>
      <c r="G27" s="498">
        <v>1</v>
      </c>
      <c r="H27" s="498">
        <v>2404</v>
      </c>
      <c r="I27" s="498">
        <v>0</v>
      </c>
      <c r="J27" s="498">
        <v>0</v>
      </c>
      <c r="K27" s="498">
        <v>4</v>
      </c>
      <c r="L27" s="498">
        <v>0</v>
      </c>
      <c r="M27" s="498">
        <v>29</v>
      </c>
      <c r="N27" s="498">
        <f t="shared" si="0"/>
        <v>3889</v>
      </c>
      <c r="O27" s="163"/>
      <c r="P27" s="646">
        <v>0</v>
      </c>
      <c r="Q27" s="500">
        <f t="shared" si="1"/>
        <v>0</v>
      </c>
      <c r="R27" s="646">
        <v>0</v>
      </c>
      <c r="S27" s="500">
        <f t="shared" si="2"/>
        <v>0</v>
      </c>
      <c r="T27" s="163"/>
      <c r="U27" s="646">
        <f t="shared" si="3"/>
        <v>0</v>
      </c>
      <c r="V27" s="500">
        <f t="shared" si="4"/>
        <v>0</v>
      </c>
      <c r="W27" s="646">
        <f t="shared" si="5"/>
        <v>0</v>
      </c>
      <c r="X27" s="500">
        <f t="shared" si="6"/>
        <v>0</v>
      </c>
      <c r="Y27" s="646">
        <f t="shared" si="30"/>
        <v>0</v>
      </c>
      <c r="Z27" s="500">
        <f t="shared" si="31"/>
        <v>0</v>
      </c>
      <c r="AA27" s="283"/>
      <c r="AB27" s="163"/>
      <c r="AC27" s="646">
        <f t="shared" si="39"/>
        <v>3860</v>
      </c>
      <c r="AD27" s="500">
        <f t="shared" ref="AD27:AD60" si="42">ROUND(AC27/AC$61,4)</f>
        <v>8.0000000000000004E-4</v>
      </c>
      <c r="AE27" s="646">
        <f t="shared" si="40"/>
        <v>29</v>
      </c>
      <c r="AF27" s="500">
        <f t="shared" si="36"/>
        <v>5.7000000000000002E-3</v>
      </c>
      <c r="AG27" s="163"/>
      <c r="AH27" s="646">
        <f t="shared" si="10"/>
        <v>3889</v>
      </c>
      <c r="AI27" s="500">
        <f t="shared" si="38"/>
        <v>4.0000000000000002E-4</v>
      </c>
      <c r="AJ27" s="646">
        <f t="shared" si="12"/>
        <v>3860</v>
      </c>
      <c r="AK27" s="500">
        <f t="shared" si="13"/>
        <v>4.0000000000000002E-4</v>
      </c>
      <c r="AL27" s="646">
        <f t="shared" si="32"/>
        <v>1195</v>
      </c>
      <c r="AM27" s="500">
        <f t="shared" si="41"/>
        <v>5.0000000000000001E-4</v>
      </c>
      <c r="AN27" s="160"/>
      <c r="AO27" s="646">
        <f t="shared" si="14"/>
        <v>3889</v>
      </c>
      <c r="AP27" s="500">
        <f t="shared" ref="AP27:AP60" si="43">ROUND(AO27/AO$61,4)</f>
        <v>2.0000000000000001E-4</v>
      </c>
      <c r="AQ27" s="646">
        <f t="shared" si="33"/>
        <v>3889</v>
      </c>
      <c r="AR27" s="500">
        <f t="shared" si="15"/>
        <v>2.9999999999999997E-4</v>
      </c>
      <c r="AS27" s="646">
        <f t="shared" si="16"/>
        <v>3860</v>
      </c>
      <c r="AT27" s="500">
        <f t="shared" si="37"/>
        <v>2.0000000000000001E-4</v>
      </c>
      <c r="AX27" s="178">
        <v>247</v>
      </c>
      <c r="AY27" s="178">
        <f t="shared" si="18"/>
        <v>0</v>
      </c>
      <c r="AZ27" s="179">
        <v>9</v>
      </c>
      <c r="BA27" s="178">
        <f t="shared" si="19"/>
        <v>0</v>
      </c>
      <c r="BB27" s="179">
        <v>983</v>
      </c>
      <c r="BC27" s="178">
        <f t="shared" si="20"/>
        <v>0</v>
      </c>
      <c r="BD27" s="179">
        <v>212</v>
      </c>
      <c r="BE27" s="178">
        <f t="shared" si="21"/>
        <v>0</v>
      </c>
      <c r="BF27" s="179">
        <v>1</v>
      </c>
      <c r="BG27" s="178">
        <f t="shared" si="22"/>
        <v>0</v>
      </c>
      <c r="BH27" s="178">
        <v>2404</v>
      </c>
      <c r="BI27" s="178">
        <f t="shared" si="23"/>
        <v>0</v>
      </c>
      <c r="BJ27" s="178">
        <v>0</v>
      </c>
      <c r="BK27" s="178">
        <f t="shared" si="24"/>
        <v>0</v>
      </c>
      <c r="BL27" s="179">
        <v>0</v>
      </c>
      <c r="BM27" s="178">
        <f t="shared" si="25"/>
        <v>0</v>
      </c>
      <c r="BN27" s="179">
        <v>4</v>
      </c>
      <c r="BO27" s="178">
        <f t="shared" si="26"/>
        <v>0</v>
      </c>
      <c r="BP27" s="178">
        <v>0</v>
      </c>
      <c r="BQ27" s="178">
        <f t="shared" si="27"/>
        <v>0</v>
      </c>
      <c r="BR27" s="179">
        <v>29</v>
      </c>
      <c r="BS27" s="178">
        <f t="shared" si="28"/>
        <v>0</v>
      </c>
      <c r="BT27" s="178">
        <v>3889</v>
      </c>
      <c r="BU27" s="178">
        <f t="shared" si="29"/>
        <v>0</v>
      </c>
    </row>
    <row r="28" spans="1:73" ht="17.25">
      <c r="A28" s="180" t="s">
        <v>503</v>
      </c>
      <c r="B28" s="645" t="s">
        <v>132</v>
      </c>
      <c r="C28" s="498">
        <v>44</v>
      </c>
      <c r="D28" s="498">
        <v>4</v>
      </c>
      <c r="E28" s="498">
        <v>646</v>
      </c>
      <c r="F28" s="498">
        <v>33</v>
      </c>
      <c r="G28" s="498">
        <v>3</v>
      </c>
      <c r="H28" s="498">
        <v>3410</v>
      </c>
      <c r="I28" s="498">
        <v>0</v>
      </c>
      <c r="J28" s="498">
        <v>1</v>
      </c>
      <c r="K28" s="498">
        <v>0</v>
      </c>
      <c r="L28" s="498">
        <v>0</v>
      </c>
      <c r="M28" s="498">
        <v>2</v>
      </c>
      <c r="N28" s="498">
        <f t="shared" si="0"/>
        <v>4143</v>
      </c>
      <c r="O28" s="163"/>
      <c r="P28" s="646">
        <v>0</v>
      </c>
      <c r="Q28" s="500">
        <f t="shared" si="1"/>
        <v>0</v>
      </c>
      <c r="R28" s="646">
        <v>0</v>
      </c>
      <c r="S28" s="500">
        <f t="shared" si="2"/>
        <v>0</v>
      </c>
      <c r="T28" s="163"/>
      <c r="U28" s="646">
        <f t="shared" si="3"/>
        <v>0</v>
      </c>
      <c r="V28" s="500">
        <f t="shared" si="4"/>
        <v>0</v>
      </c>
      <c r="W28" s="646">
        <f t="shared" si="5"/>
        <v>0</v>
      </c>
      <c r="X28" s="500">
        <f t="shared" si="6"/>
        <v>0</v>
      </c>
      <c r="Y28" s="646">
        <f t="shared" si="30"/>
        <v>0</v>
      </c>
      <c r="Z28" s="500">
        <f t="shared" si="31"/>
        <v>0</v>
      </c>
      <c r="AA28" s="283"/>
      <c r="AB28" s="163"/>
      <c r="AC28" s="646">
        <f t="shared" si="39"/>
        <v>4141</v>
      </c>
      <c r="AD28" s="500">
        <f t="shared" si="42"/>
        <v>8.9999999999999998E-4</v>
      </c>
      <c r="AE28" s="646">
        <f t="shared" si="40"/>
        <v>2</v>
      </c>
      <c r="AF28" s="500">
        <f t="shared" si="36"/>
        <v>4.0000000000000002E-4</v>
      </c>
      <c r="AG28" s="163"/>
      <c r="AH28" s="646">
        <f t="shared" si="10"/>
        <v>4143</v>
      </c>
      <c r="AI28" s="500">
        <f t="shared" si="38"/>
        <v>4.0000000000000002E-4</v>
      </c>
      <c r="AJ28" s="646">
        <f t="shared" si="12"/>
        <v>4141</v>
      </c>
      <c r="AK28" s="500">
        <f t="shared" si="13"/>
        <v>5.0000000000000001E-4</v>
      </c>
      <c r="AL28" s="646">
        <f t="shared" si="32"/>
        <v>679</v>
      </c>
      <c r="AM28" s="500">
        <f t="shared" si="41"/>
        <v>2.9999999999999997E-4</v>
      </c>
      <c r="AN28" s="160"/>
      <c r="AO28" s="646">
        <f t="shared" si="14"/>
        <v>4143</v>
      </c>
      <c r="AP28" s="500">
        <f t="shared" si="43"/>
        <v>2.9999999999999997E-4</v>
      </c>
      <c r="AQ28" s="646">
        <f t="shared" si="33"/>
        <v>4143</v>
      </c>
      <c r="AR28" s="500">
        <f t="shared" ref="AR28:AR60" si="44">ROUND(AQ28/AQ$61,4)</f>
        <v>4.0000000000000002E-4</v>
      </c>
      <c r="AS28" s="646">
        <f t="shared" si="16"/>
        <v>4141</v>
      </c>
      <c r="AT28" s="500">
        <f t="shared" si="37"/>
        <v>2.9999999999999997E-4</v>
      </c>
      <c r="AX28" s="178">
        <v>44</v>
      </c>
      <c r="AY28" s="178">
        <f t="shared" si="18"/>
        <v>0</v>
      </c>
      <c r="AZ28" s="179">
        <v>4</v>
      </c>
      <c r="BA28" s="178">
        <f t="shared" si="19"/>
        <v>0</v>
      </c>
      <c r="BB28" s="179">
        <v>646</v>
      </c>
      <c r="BC28" s="178">
        <f t="shared" si="20"/>
        <v>0</v>
      </c>
      <c r="BD28" s="179">
        <v>33</v>
      </c>
      <c r="BE28" s="178">
        <f t="shared" si="21"/>
        <v>0</v>
      </c>
      <c r="BF28" s="179">
        <v>3</v>
      </c>
      <c r="BG28" s="178">
        <f t="shared" si="22"/>
        <v>0</v>
      </c>
      <c r="BH28" s="178">
        <v>3410</v>
      </c>
      <c r="BI28" s="178">
        <f t="shared" si="23"/>
        <v>0</v>
      </c>
      <c r="BJ28" s="178">
        <v>0</v>
      </c>
      <c r="BK28" s="178">
        <f t="shared" si="24"/>
        <v>0</v>
      </c>
      <c r="BL28" s="179">
        <v>1</v>
      </c>
      <c r="BM28" s="178">
        <f t="shared" si="25"/>
        <v>0</v>
      </c>
      <c r="BN28" s="179">
        <v>0</v>
      </c>
      <c r="BO28" s="178">
        <f t="shared" si="26"/>
        <v>0</v>
      </c>
      <c r="BP28" s="178">
        <v>0</v>
      </c>
      <c r="BQ28" s="178">
        <f t="shared" si="27"/>
        <v>0</v>
      </c>
      <c r="BR28" s="179">
        <v>2</v>
      </c>
      <c r="BS28" s="178">
        <f t="shared" si="28"/>
        <v>0</v>
      </c>
      <c r="BT28" s="178">
        <v>4143</v>
      </c>
      <c r="BU28" s="178">
        <f t="shared" si="29"/>
        <v>0</v>
      </c>
    </row>
    <row r="29" spans="1:73" ht="17.25">
      <c r="A29" s="180" t="s">
        <v>503</v>
      </c>
      <c r="B29" s="645" t="s">
        <v>133</v>
      </c>
      <c r="C29" s="498">
        <v>7213</v>
      </c>
      <c r="D29" s="498">
        <v>289</v>
      </c>
      <c r="E29" s="498">
        <v>38656</v>
      </c>
      <c r="F29" s="498">
        <v>5770</v>
      </c>
      <c r="G29" s="498">
        <v>291</v>
      </c>
      <c r="H29" s="498">
        <v>164939</v>
      </c>
      <c r="I29" s="498">
        <v>2</v>
      </c>
      <c r="J29" s="498">
        <v>30</v>
      </c>
      <c r="K29" s="498">
        <v>57</v>
      </c>
      <c r="L29" s="498">
        <v>0</v>
      </c>
      <c r="M29" s="498">
        <v>416</v>
      </c>
      <c r="N29" s="498">
        <f t="shared" si="0"/>
        <v>217663</v>
      </c>
      <c r="O29" s="163"/>
      <c r="P29" s="646">
        <v>0</v>
      </c>
      <c r="Q29" s="500">
        <f t="shared" si="1"/>
        <v>0</v>
      </c>
      <c r="R29" s="646">
        <v>0</v>
      </c>
      <c r="S29" s="500">
        <f t="shared" si="2"/>
        <v>0</v>
      </c>
      <c r="T29" s="163"/>
      <c r="U29" s="646">
        <f t="shared" si="3"/>
        <v>0</v>
      </c>
      <c r="V29" s="500">
        <f t="shared" si="4"/>
        <v>0</v>
      </c>
      <c r="W29" s="646">
        <f t="shared" si="5"/>
        <v>0</v>
      </c>
      <c r="X29" s="500">
        <f t="shared" si="6"/>
        <v>0</v>
      </c>
      <c r="Y29" s="646">
        <f t="shared" si="30"/>
        <v>0</v>
      </c>
      <c r="Z29" s="500">
        <f t="shared" si="31"/>
        <v>0</v>
      </c>
      <c r="AA29" s="283"/>
      <c r="AB29" s="163"/>
      <c r="AC29" s="646">
        <f t="shared" si="39"/>
        <v>217247</v>
      </c>
      <c r="AD29" s="500">
        <f t="shared" si="42"/>
        <v>4.5900000000000003E-2</v>
      </c>
      <c r="AE29" s="646">
        <f t="shared" si="40"/>
        <v>416</v>
      </c>
      <c r="AF29" s="500">
        <f t="shared" si="36"/>
        <v>8.2100000000000006E-2</v>
      </c>
      <c r="AG29" s="163"/>
      <c r="AH29" s="646">
        <f t="shared" si="10"/>
        <v>217663</v>
      </c>
      <c r="AI29" s="500">
        <f t="shared" si="38"/>
        <v>2.35E-2</v>
      </c>
      <c r="AJ29" s="646">
        <f t="shared" si="12"/>
        <v>217247</v>
      </c>
      <c r="AK29" s="501">
        <f>ROUNDDOWN(AJ29/AJ$61,4)</f>
        <v>2.3599999999999999E-2</v>
      </c>
      <c r="AL29" s="646">
        <f t="shared" si="32"/>
        <v>44426</v>
      </c>
      <c r="AM29" s="501">
        <f>ROUNDDOWN(AL29/AL$61,4)</f>
        <v>1.83E-2</v>
      </c>
      <c r="AN29" s="160"/>
      <c r="AO29" s="646">
        <f t="shared" si="14"/>
        <v>217663</v>
      </c>
      <c r="AP29" s="500">
        <f t="shared" si="43"/>
        <v>1.3899999999999999E-2</v>
      </c>
      <c r="AQ29" s="646">
        <f t="shared" si="33"/>
        <v>217663</v>
      </c>
      <c r="AR29" s="500">
        <f t="shared" si="44"/>
        <v>1.9599999999999999E-2</v>
      </c>
      <c r="AS29" s="646">
        <f t="shared" si="16"/>
        <v>217247</v>
      </c>
      <c r="AT29" s="500">
        <f t="shared" si="37"/>
        <v>1.4E-2</v>
      </c>
      <c r="AX29" s="178">
        <v>7213</v>
      </c>
      <c r="AY29" s="178">
        <f t="shared" si="18"/>
        <v>0</v>
      </c>
      <c r="AZ29" s="179">
        <v>289</v>
      </c>
      <c r="BA29" s="178">
        <f t="shared" si="19"/>
        <v>0</v>
      </c>
      <c r="BB29" s="179">
        <v>38656</v>
      </c>
      <c r="BC29" s="178">
        <f t="shared" si="20"/>
        <v>0</v>
      </c>
      <c r="BD29" s="179">
        <v>5770</v>
      </c>
      <c r="BE29" s="178">
        <f t="shared" si="21"/>
        <v>0</v>
      </c>
      <c r="BF29" s="179">
        <v>291</v>
      </c>
      <c r="BG29" s="178">
        <f t="shared" si="22"/>
        <v>0</v>
      </c>
      <c r="BH29" s="178">
        <v>164939</v>
      </c>
      <c r="BI29" s="178">
        <f t="shared" si="23"/>
        <v>0</v>
      </c>
      <c r="BJ29" s="178">
        <v>2</v>
      </c>
      <c r="BK29" s="178">
        <f t="shared" si="24"/>
        <v>0</v>
      </c>
      <c r="BL29" s="179">
        <v>30</v>
      </c>
      <c r="BM29" s="178">
        <f t="shared" si="25"/>
        <v>0</v>
      </c>
      <c r="BN29" s="179">
        <v>57</v>
      </c>
      <c r="BO29" s="178">
        <f t="shared" si="26"/>
        <v>0</v>
      </c>
      <c r="BP29" s="178">
        <v>0</v>
      </c>
      <c r="BQ29" s="178">
        <f t="shared" si="27"/>
        <v>0</v>
      </c>
      <c r="BR29" s="179">
        <v>416</v>
      </c>
      <c r="BS29" s="178">
        <f t="shared" si="28"/>
        <v>0</v>
      </c>
      <c r="BT29" s="178">
        <v>217663</v>
      </c>
      <c r="BU29" s="178">
        <f t="shared" si="29"/>
        <v>0</v>
      </c>
    </row>
    <row r="30" spans="1:73" ht="17.25">
      <c r="A30" s="180" t="s">
        <v>503</v>
      </c>
      <c r="B30" s="645" t="s">
        <v>134</v>
      </c>
      <c r="C30" s="498">
        <v>671</v>
      </c>
      <c r="D30" s="498">
        <v>70</v>
      </c>
      <c r="E30" s="498">
        <v>5429</v>
      </c>
      <c r="F30" s="498">
        <v>584</v>
      </c>
      <c r="G30" s="498">
        <v>61</v>
      </c>
      <c r="H30" s="498">
        <v>28194</v>
      </c>
      <c r="I30" s="498">
        <v>0</v>
      </c>
      <c r="J30" s="498">
        <v>7</v>
      </c>
      <c r="K30" s="498">
        <v>12</v>
      </c>
      <c r="L30" s="498">
        <v>33</v>
      </c>
      <c r="M30" s="498">
        <v>18</v>
      </c>
      <c r="N30" s="498">
        <f t="shared" si="0"/>
        <v>35079</v>
      </c>
      <c r="O30" s="163"/>
      <c r="P30" s="646">
        <v>0</v>
      </c>
      <c r="Q30" s="500">
        <f t="shared" si="1"/>
        <v>0</v>
      </c>
      <c r="R30" s="646">
        <v>0</v>
      </c>
      <c r="S30" s="500">
        <f t="shared" si="2"/>
        <v>0</v>
      </c>
      <c r="T30" s="163"/>
      <c r="U30" s="646">
        <f t="shared" si="3"/>
        <v>0</v>
      </c>
      <c r="V30" s="500">
        <f t="shared" si="4"/>
        <v>0</v>
      </c>
      <c r="W30" s="646">
        <f t="shared" si="5"/>
        <v>0</v>
      </c>
      <c r="X30" s="500">
        <f t="shared" si="6"/>
        <v>0</v>
      </c>
      <c r="Y30" s="646">
        <f t="shared" si="30"/>
        <v>0</v>
      </c>
      <c r="Z30" s="500">
        <f t="shared" si="31"/>
        <v>0</v>
      </c>
      <c r="AA30" s="283"/>
      <c r="AB30" s="163"/>
      <c r="AC30" s="646">
        <f t="shared" si="39"/>
        <v>35061</v>
      </c>
      <c r="AD30" s="500">
        <f t="shared" si="42"/>
        <v>7.4000000000000003E-3</v>
      </c>
      <c r="AE30" s="646">
        <f t="shared" si="40"/>
        <v>18</v>
      </c>
      <c r="AF30" s="500">
        <f t="shared" si="36"/>
        <v>3.5999999999999999E-3</v>
      </c>
      <c r="AG30" s="163"/>
      <c r="AH30" s="646">
        <f t="shared" si="10"/>
        <v>35079</v>
      </c>
      <c r="AI30" s="500">
        <f t="shared" si="38"/>
        <v>3.8E-3</v>
      </c>
      <c r="AJ30" s="646">
        <f t="shared" si="12"/>
        <v>35061</v>
      </c>
      <c r="AK30" s="500">
        <f t="shared" ref="AK30:AK51" si="45">ROUND(AJ30/AJ$61,4)</f>
        <v>3.8E-3</v>
      </c>
      <c r="AL30" s="646">
        <f t="shared" si="32"/>
        <v>6013</v>
      </c>
      <c r="AM30" s="500">
        <f t="shared" ref="AM30:AM60" si="46">ROUND(AL30/AL$61,4)</f>
        <v>2.5000000000000001E-3</v>
      </c>
      <c r="AN30" s="160"/>
      <c r="AO30" s="646">
        <f t="shared" si="14"/>
        <v>35079</v>
      </c>
      <c r="AP30" s="500">
        <f t="shared" si="43"/>
        <v>2.2000000000000001E-3</v>
      </c>
      <c r="AQ30" s="646">
        <f t="shared" si="33"/>
        <v>35079</v>
      </c>
      <c r="AR30" s="500">
        <f t="shared" si="44"/>
        <v>3.2000000000000002E-3</v>
      </c>
      <c r="AS30" s="646">
        <f t="shared" si="16"/>
        <v>35061</v>
      </c>
      <c r="AT30" s="500">
        <f t="shared" si="37"/>
        <v>2.3E-3</v>
      </c>
      <c r="AX30" s="178">
        <v>671</v>
      </c>
      <c r="AY30" s="178">
        <f t="shared" si="18"/>
        <v>0</v>
      </c>
      <c r="AZ30" s="179">
        <v>70</v>
      </c>
      <c r="BA30" s="178">
        <f t="shared" si="19"/>
        <v>0</v>
      </c>
      <c r="BB30" s="179">
        <v>5429</v>
      </c>
      <c r="BC30" s="178">
        <f t="shared" si="20"/>
        <v>0</v>
      </c>
      <c r="BD30" s="179">
        <v>584</v>
      </c>
      <c r="BE30" s="178">
        <f t="shared" si="21"/>
        <v>0</v>
      </c>
      <c r="BF30" s="179">
        <v>61</v>
      </c>
      <c r="BG30" s="178">
        <f t="shared" si="22"/>
        <v>0</v>
      </c>
      <c r="BH30" s="178">
        <v>28194</v>
      </c>
      <c r="BI30" s="178">
        <f t="shared" si="23"/>
        <v>0</v>
      </c>
      <c r="BJ30" s="178">
        <v>0</v>
      </c>
      <c r="BK30" s="178">
        <f t="shared" si="24"/>
        <v>0</v>
      </c>
      <c r="BL30" s="179">
        <v>7</v>
      </c>
      <c r="BM30" s="178">
        <f t="shared" si="25"/>
        <v>0</v>
      </c>
      <c r="BN30" s="179">
        <v>12</v>
      </c>
      <c r="BO30" s="178">
        <f t="shared" si="26"/>
        <v>0</v>
      </c>
      <c r="BP30" s="178">
        <v>33</v>
      </c>
      <c r="BQ30" s="178">
        <f t="shared" si="27"/>
        <v>0</v>
      </c>
      <c r="BR30" s="179">
        <v>18</v>
      </c>
      <c r="BS30" s="178">
        <f t="shared" si="28"/>
        <v>0</v>
      </c>
      <c r="BT30" s="178">
        <v>35079</v>
      </c>
      <c r="BU30" s="178">
        <f t="shared" si="29"/>
        <v>0</v>
      </c>
    </row>
    <row r="31" spans="1:73" ht="17.25">
      <c r="A31" s="180" t="s">
        <v>503</v>
      </c>
      <c r="B31" s="645" t="s">
        <v>135</v>
      </c>
      <c r="C31" s="498">
        <v>739</v>
      </c>
      <c r="D31" s="498">
        <v>41</v>
      </c>
      <c r="E31" s="498">
        <v>6371</v>
      </c>
      <c r="F31" s="498">
        <v>598</v>
      </c>
      <c r="G31" s="498">
        <v>13</v>
      </c>
      <c r="H31" s="498">
        <v>22225</v>
      </c>
      <c r="I31" s="498">
        <v>1</v>
      </c>
      <c r="J31" s="498">
        <v>0</v>
      </c>
      <c r="K31" s="498">
        <v>19</v>
      </c>
      <c r="L31" s="498">
        <v>4</v>
      </c>
      <c r="M31" s="498">
        <v>72</v>
      </c>
      <c r="N31" s="498">
        <f t="shared" si="0"/>
        <v>30083</v>
      </c>
      <c r="O31" s="163"/>
      <c r="P31" s="646">
        <v>0</v>
      </c>
      <c r="Q31" s="500">
        <f t="shared" si="1"/>
        <v>0</v>
      </c>
      <c r="R31" s="646">
        <v>0</v>
      </c>
      <c r="S31" s="500">
        <f t="shared" si="2"/>
        <v>0</v>
      </c>
      <c r="T31" s="163"/>
      <c r="U31" s="646">
        <f t="shared" si="3"/>
        <v>0</v>
      </c>
      <c r="V31" s="500">
        <f t="shared" si="4"/>
        <v>0</v>
      </c>
      <c r="W31" s="646">
        <f t="shared" si="5"/>
        <v>0</v>
      </c>
      <c r="X31" s="500">
        <f t="shared" si="6"/>
        <v>0</v>
      </c>
      <c r="Y31" s="646">
        <f t="shared" si="30"/>
        <v>0</v>
      </c>
      <c r="Z31" s="500">
        <f t="shared" si="31"/>
        <v>0</v>
      </c>
      <c r="AA31" s="283"/>
      <c r="AB31" s="163"/>
      <c r="AC31" s="646">
        <f t="shared" si="39"/>
        <v>30011</v>
      </c>
      <c r="AD31" s="500">
        <f t="shared" si="42"/>
        <v>6.3E-3</v>
      </c>
      <c r="AE31" s="646">
        <f t="shared" si="40"/>
        <v>72</v>
      </c>
      <c r="AF31" s="500">
        <f t="shared" si="36"/>
        <v>1.4200000000000001E-2</v>
      </c>
      <c r="AG31" s="163"/>
      <c r="AH31" s="646">
        <f t="shared" si="10"/>
        <v>30083</v>
      </c>
      <c r="AI31" s="500">
        <f t="shared" si="38"/>
        <v>3.2000000000000002E-3</v>
      </c>
      <c r="AJ31" s="646">
        <f t="shared" si="12"/>
        <v>30011</v>
      </c>
      <c r="AK31" s="500">
        <f t="shared" si="45"/>
        <v>3.3E-3</v>
      </c>
      <c r="AL31" s="646">
        <f t="shared" si="32"/>
        <v>6969</v>
      </c>
      <c r="AM31" s="500">
        <f t="shared" si="46"/>
        <v>2.8999999999999998E-3</v>
      </c>
      <c r="AN31" s="160"/>
      <c r="AO31" s="646">
        <f t="shared" si="14"/>
        <v>30083</v>
      </c>
      <c r="AP31" s="500">
        <f t="shared" si="43"/>
        <v>1.9E-3</v>
      </c>
      <c r="AQ31" s="646">
        <f t="shared" si="33"/>
        <v>30083</v>
      </c>
      <c r="AR31" s="500">
        <f t="shared" si="44"/>
        <v>2.7000000000000001E-3</v>
      </c>
      <c r="AS31" s="646">
        <f t="shared" si="16"/>
        <v>30011</v>
      </c>
      <c r="AT31" s="500">
        <f t="shared" si="37"/>
        <v>1.9E-3</v>
      </c>
      <c r="AX31" s="178">
        <v>739</v>
      </c>
      <c r="AY31" s="178">
        <f t="shared" si="18"/>
        <v>0</v>
      </c>
      <c r="AZ31" s="179">
        <v>41</v>
      </c>
      <c r="BA31" s="178">
        <f t="shared" si="19"/>
        <v>0</v>
      </c>
      <c r="BB31" s="179">
        <v>6371</v>
      </c>
      <c r="BC31" s="178">
        <f t="shared" si="20"/>
        <v>0</v>
      </c>
      <c r="BD31" s="179">
        <v>598</v>
      </c>
      <c r="BE31" s="178">
        <f t="shared" si="21"/>
        <v>0</v>
      </c>
      <c r="BF31" s="179">
        <v>13</v>
      </c>
      <c r="BG31" s="178">
        <f t="shared" si="22"/>
        <v>0</v>
      </c>
      <c r="BH31" s="178">
        <v>22225</v>
      </c>
      <c r="BI31" s="178">
        <f t="shared" si="23"/>
        <v>0</v>
      </c>
      <c r="BJ31" s="178">
        <v>1</v>
      </c>
      <c r="BK31" s="178">
        <f t="shared" si="24"/>
        <v>0</v>
      </c>
      <c r="BL31" s="179">
        <v>0</v>
      </c>
      <c r="BM31" s="178">
        <f t="shared" si="25"/>
        <v>0</v>
      </c>
      <c r="BN31" s="179">
        <v>19</v>
      </c>
      <c r="BO31" s="178">
        <f t="shared" si="26"/>
        <v>0</v>
      </c>
      <c r="BP31" s="178">
        <v>4</v>
      </c>
      <c r="BQ31" s="178">
        <f t="shared" si="27"/>
        <v>0</v>
      </c>
      <c r="BR31" s="179">
        <v>72</v>
      </c>
      <c r="BS31" s="178">
        <f t="shared" si="28"/>
        <v>0</v>
      </c>
      <c r="BT31" s="178">
        <v>30083</v>
      </c>
      <c r="BU31" s="178">
        <f t="shared" si="29"/>
        <v>0</v>
      </c>
    </row>
    <row r="32" spans="1:73" ht="17.25">
      <c r="A32" s="180" t="s">
        <v>502</v>
      </c>
      <c r="B32" s="645" t="s">
        <v>136</v>
      </c>
      <c r="C32" s="498">
        <v>30924</v>
      </c>
      <c r="D32" s="498">
        <v>1152</v>
      </c>
      <c r="E32" s="498">
        <v>199768</v>
      </c>
      <c r="F32" s="498">
        <v>23314</v>
      </c>
      <c r="G32" s="498">
        <v>4134</v>
      </c>
      <c r="H32" s="498">
        <v>767923</v>
      </c>
      <c r="I32" s="498">
        <v>48</v>
      </c>
      <c r="J32" s="498">
        <v>916</v>
      </c>
      <c r="K32" s="498">
        <v>354</v>
      </c>
      <c r="L32" s="498">
        <v>0</v>
      </c>
      <c r="M32" s="498">
        <v>4123</v>
      </c>
      <c r="N32" s="498">
        <f t="shared" si="0"/>
        <v>1032656</v>
      </c>
      <c r="O32" s="163"/>
      <c r="P32" s="646">
        <v>0</v>
      </c>
      <c r="Q32" s="500">
        <f t="shared" si="1"/>
        <v>0</v>
      </c>
      <c r="R32" s="646">
        <v>0</v>
      </c>
      <c r="S32" s="500">
        <f t="shared" si="2"/>
        <v>0</v>
      </c>
      <c r="T32" s="163"/>
      <c r="U32" s="646">
        <f t="shared" si="3"/>
        <v>1028533</v>
      </c>
      <c r="V32" s="500">
        <f t="shared" si="4"/>
        <v>0.16189999999999999</v>
      </c>
      <c r="W32" s="646">
        <f t="shared" si="5"/>
        <v>4123</v>
      </c>
      <c r="X32" s="500">
        <f t="shared" si="6"/>
        <v>0.11070000000000001</v>
      </c>
      <c r="Y32" s="646">
        <f t="shared" si="30"/>
        <v>223082</v>
      </c>
      <c r="Z32" s="500">
        <f t="shared" si="31"/>
        <v>0.1409</v>
      </c>
      <c r="AA32" s="283"/>
      <c r="AB32" s="163"/>
      <c r="AC32" s="646">
        <f t="shared" si="39"/>
        <v>0</v>
      </c>
      <c r="AD32" s="500">
        <f t="shared" si="42"/>
        <v>0</v>
      </c>
      <c r="AE32" s="646">
        <f t="shared" si="40"/>
        <v>0</v>
      </c>
      <c r="AF32" s="500">
        <f t="shared" si="36"/>
        <v>0</v>
      </c>
      <c r="AG32" s="163"/>
      <c r="AH32" s="646">
        <f t="shared" si="10"/>
        <v>0</v>
      </c>
      <c r="AI32" s="500">
        <f t="shared" si="38"/>
        <v>0</v>
      </c>
      <c r="AJ32" s="646">
        <f t="shared" si="12"/>
        <v>0</v>
      </c>
      <c r="AK32" s="500">
        <f t="shared" si="45"/>
        <v>0</v>
      </c>
      <c r="AL32" s="646">
        <f t="shared" si="32"/>
        <v>0</v>
      </c>
      <c r="AM32" s="500">
        <f t="shared" si="46"/>
        <v>0</v>
      </c>
      <c r="AN32" s="160"/>
      <c r="AO32" s="646">
        <f t="shared" si="14"/>
        <v>1032656</v>
      </c>
      <c r="AP32" s="500">
        <f t="shared" si="43"/>
        <v>6.59E-2</v>
      </c>
      <c r="AQ32" s="646">
        <f t="shared" si="33"/>
        <v>1032656</v>
      </c>
      <c r="AR32" s="500">
        <f t="shared" si="44"/>
        <v>9.2799999999999994E-2</v>
      </c>
      <c r="AS32" s="646">
        <f t="shared" si="16"/>
        <v>1028533</v>
      </c>
      <c r="AT32" s="500">
        <f t="shared" si="37"/>
        <v>6.6199999999999995E-2</v>
      </c>
      <c r="AX32" s="178">
        <v>30924</v>
      </c>
      <c r="AY32" s="178">
        <f t="shared" si="18"/>
        <v>0</v>
      </c>
      <c r="AZ32" s="179">
        <v>1152</v>
      </c>
      <c r="BA32" s="178">
        <f t="shared" si="19"/>
        <v>0</v>
      </c>
      <c r="BB32" s="179">
        <v>199768</v>
      </c>
      <c r="BC32" s="178">
        <f t="shared" si="20"/>
        <v>0</v>
      </c>
      <c r="BD32" s="179">
        <v>23314</v>
      </c>
      <c r="BE32" s="178">
        <f t="shared" si="21"/>
        <v>0</v>
      </c>
      <c r="BF32" s="179">
        <v>4134</v>
      </c>
      <c r="BG32" s="178">
        <f t="shared" si="22"/>
        <v>0</v>
      </c>
      <c r="BH32" s="178">
        <v>767923</v>
      </c>
      <c r="BI32" s="178">
        <f t="shared" si="23"/>
        <v>0</v>
      </c>
      <c r="BJ32" s="178">
        <v>48</v>
      </c>
      <c r="BK32" s="178">
        <f t="shared" si="24"/>
        <v>0</v>
      </c>
      <c r="BL32" s="179">
        <v>916</v>
      </c>
      <c r="BM32" s="178">
        <f t="shared" si="25"/>
        <v>0</v>
      </c>
      <c r="BN32" s="179">
        <v>354</v>
      </c>
      <c r="BO32" s="178">
        <f t="shared" si="26"/>
        <v>0</v>
      </c>
      <c r="BP32" s="178">
        <v>0</v>
      </c>
      <c r="BQ32" s="178">
        <f t="shared" si="27"/>
        <v>0</v>
      </c>
      <c r="BR32" s="179">
        <v>4123</v>
      </c>
      <c r="BS32" s="178">
        <f t="shared" si="28"/>
        <v>0</v>
      </c>
      <c r="BT32" s="178">
        <v>1032656</v>
      </c>
      <c r="BU32" s="178">
        <f t="shared" si="29"/>
        <v>0</v>
      </c>
    </row>
    <row r="33" spans="1:73" ht="17.25">
      <c r="A33" s="180" t="s">
        <v>502</v>
      </c>
      <c r="B33" s="645" t="s">
        <v>137</v>
      </c>
      <c r="C33" s="498">
        <v>1914</v>
      </c>
      <c r="D33" s="498">
        <v>137</v>
      </c>
      <c r="E33" s="498">
        <v>14190</v>
      </c>
      <c r="F33" s="498">
        <v>1498</v>
      </c>
      <c r="G33" s="498">
        <v>115</v>
      </c>
      <c r="H33" s="498">
        <v>52346</v>
      </c>
      <c r="I33" s="498">
        <v>3</v>
      </c>
      <c r="J33" s="498">
        <v>30</v>
      </c>
      <c r="K33" s="498">
        <v>30</v>
      </c>
      <c r="L33" s="498">
        <v>0</v>
      </c>
      <c r="M33" s="498">
        <v>415</v>
      </c>
      <c r="N33" s="498">
        <f t="shared" si="0"/>
        <v>70678</v>
      </c>
      <c r="O33" s="163"/>
      <c r="P33" s="646">
        <v>0</v>
      </c>
      <c r="Q33" s="500">
        <f t="shared" si="1"/>
        <v>0</v>
      </c>
      <c r="R33" s="646">
        <v>0</v>
      </c>
      <c r="S33" s="500">
        <f t="shared" si="2"/>
        <v>0</v>
      </c>
      <c r="T33" s="163"/>
      <c r="U33" s="646">
        <f t="shared" si="3"/>
        <v>70263</v>
      </c>
      <c r="V33" s="500">
        <f t="shared" si="4"/>
        <v>1.11E-2</v>
      </c>
      <c r="W33" s="646">
        <f t="shared" si="5"/>
        <v>415</v>
      </c>
      <c r="X33" s="500">
        <f t="shared" si="6"/>
        <v>1.11E-2</v>
      </c>
      <c r="Y33" s="646">
        <f t="shared" si="30"/>
        <v>15688</v>
      </c>
      <c r="Z33" s="500">
        <f t="shared" si="31"/>
        <v>9.9000000000000008E-3</v>
      </c>
      <c r="AA33" s="283"/>
      <c r="AB33" s="163"/>
      <c r="AC33" s="646">
        <f t="shared" si="39"/>
        <v>0</v>
      </c>
      <c r="AD33" s="500">
        <f t="shared" si="42"/>
        <v>0</v>
      </c>
      <c r="AE33" s="646">
        <f t="shared" si="40"/>
        <v>0</v>
      </c>
      <c r="AF33" s="500">
        <f t="shared" si="36"/>
        <v>0</v>
      </c>
      <c r="AG33" s="163"/>
      <c r="AH33" s="646">
        <f t="shared" si="10"/>
        <v>0</v>
      </c>
      <c r="AI33" s="500">
        <f t="shared" si="38"/>
        <v>0</v>
      </c>
      <c r="AJ33" s="646">
        <f t="shared" si="12"/>
        <v>0</v>
      </c>
      <c r="AK33" s="500">
        <f t="shared" si="45"/>
        <v>0</v>
      </c>
      <c r="AL33" s="646">
        <f t="shared" si="32"/>
        <v>0</v>
      </c>
      <c r="AM33" s="500">
        <f t="shared" si="46"/>
        <v>0</v>
      </c>
      <c r="AN33" s="160"/>
      <c r="AO33" s="646">
        <f t="shared" si="14"/>
        <v>70678</v>
      </c>
      <c r="AP33" s="500">
        <f t="shared" si="43"/>
        <v>4.4999999999999997E-3</v>
      </c>
      <c r="AQ33" s="646">
        <f t="shared" si="33"/>
        <v>70678</v>
      </c>
      <c r="AR33" s="500">
        <f t="shared" si="44"/>
        <v>6.4000000000000003E-3</v>
      </c>
      <c r="AS33" s="646">
        <f t="shared" si="16"/>
        <v>70263</v>
      </c>
      <c r="AT33" s="500">
        <f t="shared" si="37"/>
        <v>4.4999999999999997E-3</v>
      </c>
      <c r="AX33" s="178">
        <v>1914</v>
      </c>
      <c r="AY33" s="178">
        <f t="shared" si="18"/>
        <v>0</v>
      </c>
      <c r="AZ33" s="179">
        <v>137</v>
      </c>
      <c r="BA33" s="178">
        <f t="shared" si="19"/>
        <v>0</v>
      </c>
      <c r="BB33" s="179">
        <v>14190</v>
      </c>
      <c r="BC33" s="178">
        <f t="shared" si="20"/>
        <v>0</v>
      </c>
      <c r="BD33" s="179">
        <v>1498</v>
      </c>
      <c r="BE33" s="178">
        <f t="shared" si="21"/>
        <v>0</v>
      </c>
      <c r="BF33" s="179">
        <v>115</v>
      </c>
      <c r="BG33" s="178">
        <f t="shared" si="22"/>
        <v>0</v>
      </c>
      <c r="BH33" s="178">
        <v>52346</v>
      </c>
      <c r="BI33" s="178">
        <f t="shared" si="23"/>
        <v>0</v>
      </c>
      <c r="BJ33" s="178">
        <v>3</v>
      </c>
      <c r="BK33" s="178">
        <f t="shared" si="24"/>
        <v>0</v>
      </c>
      <c r="BL33" s="179">
        <v>30</v>
      </c>
      <c r="BM33" s="178">
        <f t="shared" si="25"/>
        <v>0</v>
      </c>
      <c r="BN33" s="179">
        <v>30</v>
      </c>
      <c r="BO33" s="178">
        <f t="shared" si="26"/>
        <v>0</v>
      </c>
      <c r="BP33" s="178">
        <v>0</v>
      </c>
      <c r="BQ33" s="178">
        <f t="shared" si="27"/>
        <v>0</v>
      </c>
      <c r="BR33" s="179">
        <v>415</v>
      </c>
      <c r="BS33" s="178">
        <f t="shared" si="28"/>
        <v>0</v>
      </c>
      <c r="BT33" s="178">
        <v>70678</v>
      </c>
      <c r="BU33" s="178">
        <f t="shared" si="29"/>
        <v>0</v>
      </c>
    </row>
    <row r="34" spans="1:73" ht="17.25">
      <c r="A34" s="180" t="s">
        <v>503</v>
      </c>
      <c r="B34" s="645" t="s">
        <v>138</v>
      </c>
      <c r="C34" s="498">
        <v>211</v>
      </c>
      <c r="D34" s="498">
        <v>26</v>
      </c>
      <c r="E34" s="498">
        <v>1940</v>
      </c>
      <c r="F34" s="498">
        <v>155</v>
      </c>
      <c r="G34" s="498">
        <v>0</v>
      </c>
      <c r="H34" s="498">
        <v>5379</v>
      </c>
      <c r="I34" s="498">
        <v>0</v>
      </c>
      <c r="J34" s="498">
        <v>1</v>
      </c>
      <c r="K34" s="498">
        <v>16</v>
      </c>
      <c r="L34" s="498">
        <v>5</v>
      </c>
      <c r="M34" s="498">
        <v>26</v>
      </c>
      <c r="N34" s="498">
        <f t="shared" si="0"/>
        <v>7759</v>
      </c>
      <c r="O34" s="163"/>
      <c r="P34" s="646">
        <v>0</v>
      </c>
      <c r="Q34" s="500">
        <f t="shared" si="1"/>
        <v>0</v>
      </c>
      <c r="R34" s="646">
        <v>0</v>
      </c>
      <c r="S34" s="500">
        <f t="shared" si="2"/>
        <v>0</v>
      </c>
      <c r="T34" s="163"/>
      <c r="U34" s="646">
        <f t="shared" si="3"/>
        <v>0</v>
      </c>
      <c r="V34" s="500">
        <f t="shared" si="4"/>
        <v>0</v>
      </c>
      <c r="W34" s="646">
        <f t="shared" si="5"/>
        <v>0</v>
      </c>
      <c r="X34" s="500">
        <f t="shared" si="6"/>
        <v>0</v>
      </c>
      <c r="Y34" s="646">
        <f t="shared" si="30"/>
        <v>0</v>
      </c>
      <c r="Z34" s="500">
        <f t="shared" si="31"/>
        <v>0</v>
      </c>
      <c r="AA34" s="283"/>
      <c r="AB34" s="163"/>
      <c r="AC34" s="646">
        <f t="shared" si="39"/>
        <v>7733</v>
      </c>
      <c r="AD34" s="500">
        <f t="shared" si="42"/>
        <v>1.6000000000000001E-3</v>
      </c>
      <c r="AE34" s="646">
        <f t="shared" si="40"/>
        <v>26</v>
      </c>
      <c r="AF34" s="500">
        <f t="shared" si="36"/>
        <v>5.1000000000000004E-3</v>
      </c>
      <c r="AG34" s="163"/>
      <c r="AH34" s="646">
        <f t="shared" si="10"/>
        <v>7759</v>
      </c>
      <c r="AI34" s="500">
        <f t="shared" si="38"/>
        <v>8.0000000000000004E-4</v>
      </c>
      <c r="AJ34" s="646">
        <f t="shared" si="12"/>
        <v>7733</v>
      </c>
      <c r="AK34" s="500">
        <f t="shared" si="45"/>
        <v>8.0000000000000004E-4</v>
      </c>
      <c r="AL34" s="646">
        <f t="shared" si="32"/>
        <v>2095</v>
      </c>
      <c r="AM34" s="500">
        <f t="shared" si="46"/>
        <v>8.9999999999999998E-4</v>
      </c>
      <c r="AN34" s="160"/>
      <c r="AO34" s="646">
        <f t="shared" si="14"/>
        <v>7759</v>
      </c>
      <c r="AP34" s="500">
        <f t="shared" si="43"/>
        <v>5.0000000000000001E-4</v>
      </c>
      <c r="AQ34" s="646">
        <f t="shared" si="33"/>
        <v>7759</v>
      </c>
      <c r="AR34" s="500">
        <f t="shared" si="44"/>
        <v>6.9999999999999999E-4</v>
      </c>
      <c r="AS34" s="646">
        <f t="shared" si="16"/>
        <v>7733</v>
      </c>
      <c r="AT34" s="500">
        <f t="shared" si="37"/>
        <v>5.0000000000000001E-4</v>
      </c>
      <c r="AX34" s="178">
        <v>211</v>
      </c>
      <c r="AY34" s="178">
        <f t="shared" si="18"/>
        <v>0</v>
      </c>
      <c r="AZ34" s="179">
        <v>26</v>
      </c>
      <c r="BA34" s="178">
        <f t="shared" si="19"/>
        <v>0</v>
      </c>
      <c r="BB34" s="179">
        <v>1940</v>
      </c>
      <c r="BC34" s="178">
        <f t="shared" si="20"/>
        <v>0</v>
      </c>
      <c r="BD34" s="179">
        <v>155</v>
      </c>
      <c r="BE34" s="178">
        <f t="shared" si="21"/>
        <v>0</v>
      </c>
      <c r="BF34" s="179">
        <v>0</v>
      </c>
      <c r="BG34" s="178">
        <f t="shared" si="22"/>
        <v>0</v>
      </c>
      <c r="BH34" s="178">
        <v>5379</v>
      </c>
      <c r="BI34" s="178">
        <f t="shared" si="23"/>
        <v>0</v>
      </c>
      <c r="BJ34" s="178">
        <v>0</v>
      </c>
      <c r="BK34" s="178">
        <f t="shared" si="24"/>
        <v>0</v>
      </c>
      <c r="BL34" s="179">
        <v>1</v>
      </c>
      <c r="BM34" s="178">
        <f t="shared" si="25"/>
        <v>0</v>
      </c>
      <c r="BN34" s="179">
        <v>16</v>
      </c>
      <c r="BO34" s="178">
        <f t="shared" si="26"/>
        <v>0</v>
      </c>
      <c r="BP34" s="178">
        <v>5</v>
      </c>
      <c r="BQ34" s="178">
        <f t="shared" si="27"/>
        <v>0</v>
      </c>
      <c r="BR34" s="179">
        <v>26</v>
      </c>
      <c r="BS34" s="178">
        <f t="shared" si="28"/>
        <v>0</v>
      </c>
      <c r="BT34" s="178">
        <v>7759</v>
      </c>
      <c r="BU34" s="178">
        <f t="shared" si="29"/>
        <v>0</v>
      </c>
    </row>
    <row r="35" spans="1:73" ht="17.25">
      <c r="A35" s="180" t="s">
        <v>503</v>
      </c>
      <c r="B35" s="645" t="s">
        <v>139</v>
      </c>
      <c r="C35" s="498">
        <v>45634</v>
      </c>
      <c r="D35" s="498">
        <v>2461</v>
      </c>
      <c r="E35" s="498">
        <v>224035</v>
      </c>
      <c r="F35" s="498">
        <v>37649</v>
      </c>
      <c r="G35" s="498">
        <v>1064</v>
      </c>
      <c r="H35" s="498">
        <v>686146</v>
      </c>
      <c r="I35" s="498">
        <v>26</v>
      </c>
      <c r="J35" s="498">
        <v>558</v>
      </c>
      <c r="K35" s="498">
        <v>1046</v>
      </c>
      <c r="L35" s="498">
        <v>0</v>
      </c>
      <c r="M35" s="498">
        <v>110</v>
      </c>
      <c r="N35" s="498">
        <f t="shared" ref="N35:N60" si="47">SUM(C35:M35)</f>
        <v>998729</v>
      </c>
      <c r="O35" s="163"/>
      <c r="P35" s="646">
        <v>0</v>
      </c>
      <c r="Q35" s="500">
        <f t="shared" ref="Q35:Q60" si="48">ROUND(P35/P$61,4)</f>
        <v>0</v>
      </c>
      <c r="R35" s="646">
        <v>0</v>
      </c>
      <c r="S35" s="500">
        <f t="shared" ref="S35:S60" si="49">ROUND(R35/R$61,4)</f>
        <v>0</v>
      </c>
      <c r="T35" s="163"/>
      <c r="U35" s="646">
        <f t="shared" ref="U35:U60" si="50">SUMIF($A35,"CW",C35)+SUMIF($A35,"CW",D35)+SUMIF($A35,"CW",E35)+SUMIF($A35,"CW",F35)+SUMIF($A35,"CW",G35)+SUMIF($A35,"CW",H35)+SUMIF($A35,"CW",I35)+SUMIF($A35,"CW",J35)+SUMIF($A35,"CW",K35)+SUMIF($A35,"CW",L35)</f>
        <v>0</v>
      </c>
      <c r="V35" s="500">
        <f t="shared" ref="V35:V60" si="51">ROUND(U35/U$61,4)</f>
        <v>0</v>
      </c>
      <c r="W35" s="646">
        <f t="shared" ref="W35:W60" si="52">SUMIF($A35,"CW",M35)</f>
        <v>0</v>
      </c>
      <c r="X35" s="500">
        <f t="shared" si="6"/>
        <v>0</v>
      </c>
      <c r="Y35" s="646">
        <f t="shared" si="30"/>
        <v>0</v>
      </c>
      <c r="Z35" s="500">
        <f t="shared" si="31"/>
        <v>0</v>
      </c>
      <c r="AA35" s="283"/>
      <c r="AB35" s="163"/>
      <c r="AC35" s="646">
        <f t="shared" si="39"/>
        <v>998619</v>
      </c>
      <c r="AD35" s="500">
        <f t="shared" si="42"/>
        <v>0.21110000000000001</v>
      </c>
      <c r="AE35" s="646">
        <f t="shared" si="40"/>
        <v>110</v>
      </c>
      <c r="AF35" s="500">
        <f t="shared" si="36"/>
        <v>2.1700000000000001E-2</v>
      </c>
      <c r="AG35" s="163"/>
      <c r="AH35" s="646">
        <f t="shared" ref="AH35:AH60" si="53">SUMIF($A35,"CA",N35)</f>
        <v>998729</v>
      </c>
      <c r="AI35" s="500">
        <f t="shared" si="38"/>
        <v>0.1077</v>
      </c>
      <c r="AJ35" s="646">
        <f t="shared" ref="AJ35:AJ60" si="54">SUMIF($A35,"CA",C35)+SUMIF($A35,"CA",D35)+SUMIF($A35,"CA",E35)+SUMIF($A35,"CA",F35)+SUMIF($A35,"CA",G35)+SUMIF($A35,"CA",H35)+SUMIF($A35,"CA",I35)+SUMIF($A35,"CA",J35)+SUMIF($A35,"CA",K35)+SUMIF($A35,"CA",L35)</f>
        <v>998619</v>
      </c>
      <c r="AK35" s="500">
        <f t="shared" si="45"/>
        <v>0.10879999999999999</v>
      </c>
      <c r="AL35" s="646">
        <f t="shared" si="32"/>
        <v>261684</v>
      </c>
      <c r="AM35" s="500">
        <f t="shared" si="46"/>
        <v>0.1082</v>
      </c>
      <c r="AN35" s="160"/>
      <c r="AO35" s="646">
        <f t="shared" ref="AO35:AO60" si="55">N35</f>
        <v>998729</v>
      </c>
      <c r="AP35" s="500">
        <f t="shared" si="43"/>
        <v>6.3799999999999996E-2</v>
      </c>
      <c r="AQ35" s="646">
        <f t="shared" si="33"/>
        <v>998729</v>
      </c>
      <c r="AR35" s="500">
        <f t="shared" si="44"/>
        <v>8.9800000000000005E-2</v>
      </c>
      <c r="AS35" s="646">
        <f t="shared" ref="AS35:AS60" si="56">SUM(C35:L35)</f>
        <v>998619</v>
      </c>
      <c r="AT35" s="500">
        <f t="shared" si="37"/>
        <v>6.4299999999999996E-2</v>
      </c>
      <c r="AX35" s="178">
        <v>45634</v>
      </c>
      <c r="AY35" s="178">
        <f t="shared" ref="AY35:AY60" si="57">C35-AX35</f>
        <v>0</v>
      </c>
      <c r="AZ35" s="179">
        <v>2461</v>
      </c>
      <c r="BA35" s="178">
        <f t="shared" ref="BA35:BA60" si="58">D35-AZ35</f>
        <v>0</v>
      </c>
      <c r="BB35" s="179">
        <v>224035</v>
      </c>
      <c r="BC35" s="178">
        <f t="shared" ref="BC35:BC60" si="59">E35-BB35</f>
        <v>0</v>
      </c>
      <c r="BD35" s="179">
        <v>37649</v>
      </c>
      <c r="BE35" s="178">
        <f t="shared" ref="BE35:BE60" si="60">F35-BD35</f>
        <v>0</v>
      </c>
      <c r="BF35" s="179">
        <v>1064</v>
      </c>
      <c r="BG35" s="178">
        <f t="shared" ref="BG35:BG60" si="61">G35-BF35</f>
        <v>0</v>
      </c>
      <c r="BH35" s="178">
        <v>686146</v>
      </c>
      <c r="BI35" s="178">
        <f t="shared" ref="BI35:BI60" si="62">H35-BH35</f>
        <v>0</v>
      </c>
      <c r="BJ35" s="178">
        <v>26</v>
      </c>
      <c r="BK35" s="178">
        <f t="shared" ref="BK35:BK60" si="63">I35-BJ35</f>
        <v>0</v>
      </c>
      <c r="BL35" s="179">
        <v>558</v>
      </c>
      <c r="BM35" s="178">
        <f t="shared" ref="BM35:BM60" si="64">J35-BL35</f>
        <v>0</v>
      </c>
      <c r="BN35" s="179">
        <v>1046</v>
      </c>
      <c r="BO35" s="178">
        <f t="shared" ref="BO35:BO60" si="65">K35-BN35</f>
        <v>0</v>
      </c>
      <c r="BP35" s="178">
        <v>0</v>
      </c>
      <c r="BQ35" s="178">
        <f t="shared" ref="BQ35:BQ60" si="66">L35-BP35</f>
        <v>0</v>
      </c>
      <c r="BR35" s="179">
        <v>110</v>
      </c>
      <c r="BS35" s="178">
        <f t="shared" ref="BS35:BS60" si="67">M35-BR35</f>
        <v>0</v>
      </c>
      <c r="BT35" s="178">
        <v>998729</v>
      </c>
      <c r="BU35" s="178">
        <f t="shared" ref="BU35:BU60" si="68">N35-BT35</f>
        <v>0</v>
      </c>
    </row>
    <row r="36" spans="1:73" ht="17.25">
      <c r="A36" s="180" t="s">
        <v>502</v>
      </c>
      <c r="B36" s="645" t="s">
        <v>140</v>
      </c>
      <c r="C36" s="498">
        <v>44073</v>
      </c>
      <c r="D36" s="498">
        <v>1507</v>
      </c>
      <c r="E36" s="498">
        <v>163052</v>
      </c>
      <c r="F36" s="498">
        <v>35430</v>
      </c>
      <c r="G36" s="498">
        <v>3197</v>
      </c>
      <c r="H36" s="498">
        <v>402606</v>
      </c>
      <c r="I36" s="498">
        <v>139</v>
      </c>
      <c r="J36" s="498">
        <v>970</v>
      </c>
      <c r="K36" s="498">
        <v>733</v>
      </c>
      <c r="L36" s="498">
        <v>0</v>
      </c>
      <c r="M36" s="498">
        <v>4781</v>
      </c>
      <c r="N36" s="498">
        <f t="shared" si="47"/>
        <v>656488</v>
      </c>
      <c r="O36" s="163"/>
      <c r="P36" s="646">
        <v>0</v>
      </c>
      <c r="Q36" s="500">
        <f t="shared" si="48"/>
        <v>0</v>
      </c>
      <c r="R36" s="646">
        <v>0</v>
      </c>
      <c r="S36" s="500">
        <f t="shared" si="49"/>
        <v>0</v>
      </c>
      <c r="T36" s="163"/>
      <c r="U36" s="646">
        <f t="shared" si="50"/>
        <v>651707</v>
      </c>
      <c r="V36" s="500">
        <f t="shared" si="51"/>
        <v>0.1026</v>
      </c>
      <c r="W36" s="646">
        <f t="shared" si="52"/>
        <v>4781</v>
      </c>
      <c r="X36" s="500">
        <f t="shared" si="6"/>
        <v>0.1283</v>
      </c>
      <c r="Y36" s="646">
        <f t="shared" si="30"/>
        <v>198482</v>
      </c>
      <c r="Z36" s="500">
        <f t="shared" si="31"/>
        <v>0.12529999999999999</v>
      </c>
      <c r="AA36" s="283"/>
      <c r="AB36" s="163"/>
      <c r="AC36" s="646">
        <f t="shared" si="39"/>
        <v>0</v>
      </c>
      <c r="AD36" s="500">
        <f t="shared" si="42"/>
        <v>0</v>
      </c>
      <c r="AE36" s="646">
        <f t="shared" si="40"/>
        <v>0</v>
      </c>
      <c r="AF36" s="500">
        <f t="shared" si="36"/>
        <v>0</v>
      </c>
      <c r="AG36" s="163"/>
      <c r="AH36" s="646">
        <f t="shared" si="53"/>
        <v>0</v>
      </c>
      <c r="AI36" s="500">
        <f t="shared" si="38"/>
        <v>0</v>
      </c>
      <c r="AJ36" s="646">
        <f t="shared" si="54"/>
        <v>0</v>
      </c>
      <c r="AK36" s="500">
        <f t="shared" si="45"/>
        <v>0</v>
      </c>
      <c r="AL36" s="646">
        <f t="shared" si="32"/>
        <v>0</v>
      </c>
      <c r="AM36" s="500">
        <f t="shared" si="46"/>
        <v>0</v>
      </c>
      <c r="AN36" s="160"/>
      <c r="AO36" s="646">
        <f t="shared" si="55"/>
        <v>656488</v>
      </c>
      <c r="AP36" s="500">
        <f t="shared" si="43"/>
        <v>4.19E-2</v>
      </c>
      <c r="AQ36" s="646">
        <f t="shared" si="33"/>
        <v>656488</v>
      </c>
      <c r="AR36" s="500">
        <f t="shared" si="44"/>
        <v>5.8999999999999997E-2</v>
      </c>
      <c r="AS36" s="646">
        <f t="shared" si="56"/>
        <v>651707</v>
      </c>
      <c r="AT36" s="500">
        <f t="shared" si="37"/>
        <v>4.2000000000000003E-2</v>
      </c>
      <c r="AX36" s="178">
        <v>44073</v>
      </c>
      <c r="AY36" s="178">
        <f t="shared" si="57"/>
        <v>0</v>
      </c>
      <c r="AZ36" s="179">
        <v>1507</v>
      </c>
      <c r="BA36" s="178">
        <f t="shared" si="58"/>
        <v>0</v>
      </c>
      <c r="BB36" s="179">
        <v>163052</v>
      </c>
      <c r="BC36" s="178">
        <f t="shared" si="59"/>
        <v>0</v>
      </c>
      <c r="BD36" s="179">
        <v>35430</v>
      </c>
      <c r="BE36" s="178">
        <f t="shared" si="60"/>
        <v>0</v>
      </c>
      <c r="BF36" s="179">
        <v>3197</v>
      </c>
      <c r="BG36" s="178">
        <f t="shared" si="61"/>
        <v>0</v>
      </c>
      <c r="BH36" s="178">
        <v>402606</v>
      </c>
      <c r="BI36" s="178">
        <f t="shared" si="62"/>
        <v>0</v>
      </c>
      <c r="BJ36" s="178">
        <v>139</v>
      </c>
      <c r="BK36" s="178">
        <f t="shared" si="63"/>
        <v>0</v>
      </c>
      <c r="BL36" s="179">
        <v>970</v>
      </c>
      <c r="BM36" s="178">
        <f t="shared" si="64"/>
        <v>0</v>
      </c>
      <c r="BN36" s="179">
        <v>733</v>
      </c>
      <c r="BO36" s="178">
        <f t="shared" si="65"/>
        <v>0</v>
      </c>
      <c r="BP36" s="178">
        <v>0</v>
      </c>
      <c r="BQ36" s="178">
        <f t="shared" si="66"/>
        <v>0</v>
      </c>
      <c r="BR36" s="179">
        <v>4781</v>
      </c>
      <c r="BS36" s="178">
        <f t="shared" si="67"/>
        <v>0</v>
      </c>
      <c r="BT36" s="178">
        <v>656488</v>
      </c>
      <c r="BU36" s="178">
        <f t="shared" si="68"/>
        <v>0</v>
      </c>
    </row>
    <row r="37" spans="1:73" ht="17.25">
      <c r="A37" s="180" t="s">
        <v>503</v>
      </c>
      <c r="B37" s="645" t="s">
        <v>141</v>
      </c>
      <c r="C37" s="498">
        <v>842</v>
      </c>
      <c r="D37" s="498">
        <v>33</v>
      </c>
      <c r="E37" s="498">
        <v>3994</v>
      </c>
      <c r="F37" s="498">
        <v>663</v>
      </c>
      <c r="G37" s="498">
        <v>22</v>
      </c>
      <c r="H37" s="498">
        <v>16313</v>
      </c>
      <c r="I37" s="498">
        <v>0</v>
      </c>
      <c r="J37" s="498">
        <v>13</v>
      </c>
      <c r="K37" s="498">
        <v>7</v>
      </c>
      <c r="L37" s="498">
        <v>12</v>
      </c>
      <c r="M37" s="498">
        <v>85</v>
      </c>
      <c r="N37" s="498">
        <f t="shared" si="47"/>
        <v>21984</v>
      </c>
      <c r="O37" s="163"/>
      <c r="P37" s="646">
        <v>0</v>
      </c>
      <c r="Q37" s="500">
        <f t="shared" si="48"/>
        <v>0</v>
      </c>
      <c r="R37" s="646">
        <v>0</v>
      </c>
      <c r="S37" s="500">
        <f t="shared" si="49"/>
        <v>0</v>
      </c>
      <c r="T37" s="163"/>
      <c r="U37" s="646">
        <f t="shared" si="50"/>
        <v>0</v>
      </c>
      <c r="V37" s="500">
        <f t="shared" si="51"/>
        <v>0</v>
      </c>
      <c r="W37" s="646">
        <f t="shared" si="52"/>
        <v>0</v>
      </c>
      <c r="X37" s="500">
        <f t="shared" si="6"/>
        <v>0</v>
      </c>
      <c r="Y37" s="646">
        <f t="shared" si="30"/>
        <v>0</v>
      </c>
      <c r="Z37" s="500">
        <f t="shared" si="31"/>
        <v>0</v>
      </c>
      <c r="AA37" s="283"/>
      <c r="AB37" s="163"/>
      <c r="AC37" s="646">
        <f t="shared" si="39"/>
        <v>21899</v>
      </c>
      <c r="AD37" s="500">
        <f t="shared" si="42"/>
        <v>4.5999999999999999E-3</v>
      </c>
      <c r="AE37" s="646">
        <f t="shared" si="40"/>
        <v>85</v>
      </c>
      <c r="AF37" s="500">
        <f t="shared" si="36"/>
        <v>1.6799999999999999E-2</v>
      </c>
      <c r="AG37" s="163"/>
      <c r="AH37" s="646">
        <f t="shared" si="53"/>
        <v>21984</v>
      </c>
      <c r="AI37" s="500">
        <f t="shared" si="38"/>
        <v>2.3999999999999998E-3</v>
      </c>
      <c r="AJ37" s="646">
        <f t="shared" si="54"/>
        <v>21899</v>
      </c>
      <c r="AK37" s="500">
        <f t="shared" si="45"/>
        <v>2.3999999999999998E-3</v>
      </c>
      <c r="AL37" s="646">
        <f t="shared" si="32"/>
        <v>4657</v>
      </c>
      <c r="AM37" s="500">
        <f t="shared" si="46"/>
        <v>1.9E-3</v>
      </c>
      <c r="AN37" s="160"/>
      <c r="AO37" s="646">
        <f t="shared" si="55"/>
        <v>21984</v>
      </c>
      <c r="AP37" s="500">
        <f t="shared" si="43"/>
        <v>1.4E-3</v>
      </c>
      <c r="AQ37" s="646">
        <f t="shared" si="33"/>
        <v>21984</v>
      </c>
      <c r="AR37" s="500">
        <f t="shared" si="44"/>
        <v>2E-3</v>
      </c>
      <c r="AS37" s="646">
        <f t="shared" si="56"/>
        <v>21899</v>
      </c>
      <c r="AT37" s="500">
        <f t="shared" si="37"/>
        <v>1.4E-3</v>
      </c>
      <c r="AX37" s="178">
        <v>842</v>
      </c>
      <c r="AY37" s="178">
        <f t="shared" si="57"/>
        <v>0</v>
      </c>
      <c r="AZ37" s="179">
        <v>33</v>
      </c>
      <c r="BA37" s="178">
        <f t="shared" si="58"/>
        <v>0</v>
      </c>
      <c r="BB37" s="179">
        <v>3994</v>
      </c>
      <c r="BC37" s="178">
        <f t="shared" si="59"/>
        <v>0</v>
      </c>
      <c r="BD37" s="179">
        <v>663</v>
      </c>
      <c r="BE37" s="178">
        <f t="shared" si="60"/>
        <v>0</v>
      </c>
      <c r="BF37" s="179">
        <v>22</v>
      </c>
      <c r="BG37" s="178">
        <f t="shared" si="61"/>
        <v>0</v>
      </c>
      <c r="BH37" s="178">
        <v>16313</v>
      </c>
      <c r="BI37" s="178">
        <f t="shared" si="62"/>
        <v>0</v>
      </c>
      <c r="BJ37" s="178">
        <v>0</v>
      </c>
      <c r="BK37" s="178">
        <f t="shared" si="63"/>
        <v>0</v>
      </c>
      <c r="BL37" s="179">
        <v>13</v>
      </c>
      <c r="BM37" s="178">
        <f t="shared" si="64"/>
        <v>0</v>
      </c>
      <c r="BN37" s="179">
        <v>7</v>
      </c>
      <c r="BO37" s="178">
        <f t="shared" si="65"/>
        <v>0</v>
      </c>
      <c r="BP37" s="178">
        <v>12</v>
      </c>
      <c r="BQ37" s="178">
        <f t="shared" si="66"/>
        <v>0</v>
      </c>
      <c r="BR37" s="179">
        <v>85</v>
      </c>
      <c r="BS37" s="178">
        <f t="shared" si="67"/>
        <v>0</v>
      </c>
      <c r="BT37" s="178">
        <v>21984</v>
      </c>
      <c r="BU37" s="178">
        <f t="shared" si="68"/>
        <v>0</v>
      </c>
    </row>
    <row r="38" spans="1:73" ht="17.25">
      <c r="A38" s="180" t="s">
        <v>503</v>
      </c>
      <c r="B38" s="645" t="s">
        <v>504</v>
      </c>
      <c r="C38" s="498">
        <v>66097</v>
      </c>
      <c r="D38" s="498">
        <v>4354</v>
      </c>
      <c r="E38" s="498">
        <v>292136</v>
      </c>
      <c r="F38" s="498">
        <v>56679</v>
      </c>
      <c r="G38" s="498">
        <v>1533</v>
      </c>
      <c r="H38" s="498">
        <v>677298</v>
      </c>
      <c r="I38" s="498">
        <v>9</v>
      </c>
      <c r="J38" s="498">
        <v>220</v>
      </c>
      <c r="K38" s="498">
        <v>1546</v>
      </c>
      <c r="L38" s="498">
        <v>0</v>
      </c>
      <c r="M38" s="498">
        <v>298</v>
      </c>
      <c r="N38" s="498">
        <f t="shared" si="47"/>
        <v>1100170</v>
      </c>
      <c r="O38" s="163"/>
      <c r="P38" s="646">
        <v>0</v>
      </c>
      <c r="Q38" s="500">
        <f t="shared" si="48"/>
        <v>0</v>
      </c>
      <c r="R38" s="646">
        <v>0</v>
      </c>
      <c r="S38" s="500">
        <f t="shared" si="49"/>
        <v>0</v>
      </c>
      <c r="T38" s="163"/>
      <c r="U38" s="646">
        <f t="shared" si="50"/>
        <v>0</v>
      </c>
      <c r="V38" s="500">
        <f t="shared" si="51"/>
        <v>0</v>
      </c>
      <c r="W38" s="646">
        <f t="shared" si="52"/>
        <v>0</v>
      </c>
      <c r="X38" s="500">
        <f t="shared" si="6"/>
        <v>0</v>
      </c>
      <c r="Y38" s="646">
        <f t="shared" si="30"/>
        <v>0</v>
      </c>
      <c r="Z38" s="500">
        <f t="shared" si="31"/>
        <v>0</v>
      </c>
      <c r="AA38" s="283"/>
      <c r="AB38" s="163"/>
      <c r="AC38" s="646">
        <f t="shared" si="39"/>
        <v>1099872</v>
      </c>
      <c r="AD38" s="500">
        <f t="shared" si="42"/>
        <v>0.23250000000000001</v>
      </c>
      <c r="AE38" s="648"/>
      <c r="AF38" s="649"/>
      <c r="AG38" s="163"/>
      <c r="AH38" s="646">
        <f t="shared" si="53"/>
        <v>1100170</v>
      </c>
      <c r="AI38" s="500">
        <f t="shared" si="38"/>
        <v>0.1187</v>
      </c>
      <c r="AJ38" s="646">
        <f t="shared" si="54"/>
        <v>1099872</v>
      </c>
      <c r="AK38" s="500">
        <f t="shared" si="45"/>
        <v>0.11990000000000001</v>
      </c>
      <c r="AL38" s="646">
        <f t="shared" si="32"/>
        <v>348815</v>
      </c>
      <c r="AM38" s="500">
        <f t="shared" si="46"/>
        <v>0.14419999999999999</v>
      </c>
      <c r="AN38" s="160"/>
      <c r="AO38" s="646">
        <f t="shared" si="55"/>
        <v>1100170</v>
      </c>
      <c r="AP38" s="500">
        <f t="shared" si="43"/>
        <v>7.0300000000000001E-2</v>
      </c>
      <c r="AQ38" s="646">
        <f t="shared" si="33"/>
        <v>1100170</v>
      </c>
      <c r="AR38" s="500">
        <f t="shared" si="44"/>
        <v>9.8900000000000002E-2</v>
      </c>
      <c r="AS38" s="646">
        <f t="shared" si="56"/>
        <v>1099872</v>
      </c>
      <c r="AT38" s="500">
        <f t="shared" si="37"/>
        <v>7.0800000000000002E-2</v>
      </c>
      <c r="AX38" s="178">
        <v>66097</v>
      </c>
      <c r="AY38" s="178">
        <f t="shared" si="57"/>
        <v>0</v>
      </c>
      <c r="AZ38" s="179">
        <v>4354</v>
      </c>
      <c r="BA38" s="178">
        <f t="shared" si="58"/>
        <v>0</v>
      </c>
      <c r="BB38" s="179">
        <v>292136</v>
      </c>
      <c r="BC38" s="178">
        <f t="shared" si="59"/>
        <v>0</v>
      </c>
      <c r="BD38" s="179">
        <v>56679</v>
      </c>
      <c r="BE38" s="178">
        <f t="shared" si="60"/>
        <v>0</v>
      </c>
      <c r="BF38" s="179">
        <v>1533</v>
      </c>
      <c r="BG38" s="178">
        <f t="shared" si="61"/>
        <v>0</v>
      </c>
      <c r="BH38" s="178">
        <v>677298</v>
      </c>
      <c r="BI38" s="178">
        <f t="shared" si="62"/>
        <v>0</v>
      </c>
      <c r="BJ38" s="178">
        <v>9</v>
      </c>
      <c r="BK38" s="178">
        <f t="shared" si="63"/>
        <v>0</v>
      </c>
      <c r="BL38" s="179">
        <v>220</v>
      </c>
      <c r="BM38" s="178">
        <f t="shared" si="64"/>
        <v>0</v>
      </c>
      <c r="BN38" s="179">
        <v>1546</v>
      </c>
      <c r="BO38" s="178">
        <f t="shared" si="65"/>
        <v>0</v>
      </c>
      <c r="BP38" s="178">
        <v>0</v>
      </c>
      <c r="BQ38" s="178">
        <f t="shared" si="66"/>
        <v>0</v>
      </c>
      <c r="BR38" s="179">
        <v>298</v>
      </c>
      <c r="BS38" s="178">
        <f t="shared" si="67"/>
        <v>0</v>
      </c>
      <c r="BT38" s="178">
        <v>1100170</v>
      </c>
      <c r="BU38" s="178">
        <f t="shared" si="68"/>
        <v>0</v>
      </c>
    </row>
    <row r="39" spans="1:73" ht="17.25">
      <c r="A39" s="180" t="s">
        <v>502</v>
      </c>
      <c r="B39" s="645" t="s">
        <v>143</v>
      </c>
      <c r="C39" s="498">
        <v>37326</v>
      </c>
      <c r="D39" s="498">
        <v>1507</v>
      </c>
      <c r="E39" s="498">
        <v>230914</v>
      </c>
      <c r="F39" s="498">
        <v>30226</v>
      </c>
      <c r="G39" s="498">
        <v>3081</v>
      </c>
      <c r="H39" s="498">
        <v>737235</v>
      </c>
      <c r="I39" s="498">
        <v>3</v>
      </c>
      <c r="J39" s="498">
        <v>433</v>
      </c>
      <c r="K39" s="498">
        <v>687</v>
      </c>
      <c r="L39" s="498">
        <v>0</v>
      </c>
      <c r="M39" s="498">
        <v>3137</v>
      </c>
      <c r="N39" s="498">
        <f t="shared" si="47"/>
        <v>1044549</v>
      </c>
      <c r="O39" s="163"/>
      <c r="P39" s="646">
        <v>0</v>
      </c>
      <c r="Q39" s="500">
        <f t="shared" si="48"/>
        <v>0</v>
      </c>
      <c r="R39" s="646">
        <v>0</v>
      </c>
      <c r="S39" s="500">
        <f t="shared" si="49"/>
        <v>0</v>
      </c>
      <c r="T39" s="163"/>
      <c r="U39" s="646">
        <f t="shared" si="50"/>
        <v>1041412</v>
      </c>
      <c r="V39" s="500">
        <f t="shared" si="51"/>
        <v>0.16389999999999999</v>
      </c>
      <c r="W39" s="646">
        <f t="shared" si="52"/>
        <v>3137</v>
      </c>
      <c r="X39" s="501">
        <f>ROUNDUP(W39/W$61,4)</f>
        <v>8.43E-2</v>
      </c>
      <c r="Y39" s="646">
        <f t="shared" si="30"/>
        <v>261140</v>
      </c>
      <c r="Z39" s="500">
        <f t="shared" si="31"/>
        <v>0.16489999999999999</v>
      </c>
      <c r="AA39" s="284"/>
      <c r="AB39" s="163"/>
      <c r="AC39" s="646">
        <f t="shared" si="39"/>
        <v>0</v>
      </c>
      <c r="AD39" s="500">
        <f t="shared" si="42"/>
        <v>0</v>
      </c>
      <c r="AE39" s="646">
        <f t="shared" si="40"/>
        <v>0</v>
      </c>
      <c r="AF39" s="500">
        <f t="shared" si="36"/>
        <v>0</v>
      </c>
      <c r="AG39" s="163"/>
      <c r="AH39" s="646">
        <f t="shared" si="53"/>
        <v>0</v>
      </c>
      <c r="AI39" s="500">
        <f t="shared" si="38"/>
        <v>0</v>
      </c>
      <c r="AJ39" s="646">
        <f t="shared" si="54"/>
        <v>0</v>
      </c>
      <c r="AK39" s="500">
        <f t="shared" si="45"/>
        <v>0</v>
      </c>
      <c r="AL39" s="646">
        <f t="shared" si="32"/>
        <v>0</v>
      </c>
      <c r="AM39" s="500">
        <f t="shared" si="46"/>
        <v>0</v>
      </c>
      <c r="AN39" s="160"/>
      <c r="AO39" s="646">
        <f t="shared" si="55"/>
        <v>1044549</v>
      </c>
      <c r="AP39" s="500">
        <f t="shared" si="43"/>
        <v>6.6699999999999995E-2</v>
      </c>
      <c r="AQ39" s="646">
        <f t="shared" si="33"/>
        <v>1044549</v>
      </c>
      <c r="AR39" s="500">
        <f t="shared" si="44"/>
        <v>9.3899999999999997E-2</v>
      </c>
      <c r="AS39" s="646">
        <f t="shared" si="56"/>
        <v>1041412</v>
      </c>
      <c r="AT39" s="500">
        <f t="shared" si="37"/>
        <v>6.7100000000000007E-2</v>
      </c>
      <c r="AX39" s="178">
        <v>37326</v>
      </c>
      <c r="AY39" s="178">
        <f t="shared" si="57"/>
        <v>0</v>
      </c>
      <c r="AZ39" s="179">
        <v>1507</v>
      </c>
      <c r="BA39" s="178">
        <f t="shared" si="58"/>
        <v>0</v>
      </c>
      <c r="BB39" s="179">
        <v>230914</v>
      </c>
      <c r="BC39" s="178">
        <f t="shared" si="59"/>
        <v>0</v>
      </c>
      <c r="BD39" s="179">
        <v>30226</v>
      </c>
      <c r="BE39" s="178">
        <f t="shared" si="60"/>
        <v>0</v>
      </c>
      <c r="BF39" s="179">
        <v>3081</v>
      </c>
      <c r="BG39" s="178">
        <f t="shared" si="61"/>
        <v>0</v>
      </c>
      <c r="BH39" s="178">
        <v>737235</v>
      </c>
      <c r="BI39" s="178">
        <f t="shared" si="62"/>
        <v>0</v>
      </c>
      <c r="BJ39" s="178">
        <v>3</v>
      </c>
      <c r="BK39" s="178">
        <f t="shared" si="63"/>
        <v>0</v>
      </c>
      <c r="BL39" s="179">
        <v>433</v>
      </c>
      <c r="BM39" s="178">
        <f t="shared" si="64"/>
        <v>0</v>
      </c>
      <c r="BN39" s="179">
        <v>687</v>
      </c>
      <c r="BO39" s="178">
        <f t="shared" si="65"/>
        <v>0</v>
      </c>
      <c r="BP39" s="178">
        <v>0</v>
      </c>
      <c r="BQ39" s="178">
        <f t="shared" si="66"/>
        <v>0</v>
      </c>
      <c r="BR39" s="179">
        <v>3137</v>
      </c>
      <c r="BS39" s="178">
        <f t="shared" si="67"/>
        <v>0</v>
      </c>
      <c r="BT39" s="178">
        <v>1044549</v>
      </c>
      <c r="BU39" s="178">
        <f t="shared" si="68"/>
        <v>0</v>
      </c>
    </row>
    <row r="40" spans="1:73" ht="17.25">
      <c r="A40" s="180" t="s">
        <v>502</v>
      </c>
      <c r="B40" s="645" t="s">
        <v>144</v>
      </c>
      <c r="C40" s="498">
        <v>4567</v>
      </c>
      <c r="D40" s="498">
        <v>500</v>
      </c>
      <c r="E40" s="498">
        <v>43663</v>
      </c>
      <c r="F40" s="498">
        <v>4128</v>
      </c>
      <c r="G40" s="498">
        <v>2035</v>
      </c>
      <c r="H40" s="498">
        <v>163684</v>
      </c>
      <c r="I40" s="498">
        <v>16</v>
      </c>
      <c r="J40" s="498">
        <v>570</v>
      </c>
      <c r="K40" s="498">
        <v>414</v>
      </c>
      <c r="L40" s="498">
        <v>0</v>
      </c>
      <c r="M40" s="498">
        <v>4805</v>
      </c>
      <c r="N40" s="498">
        <f t="shared" si="47"/>
        <v>224382</v>
      </c>
      <c r="O40" s="163"/>
      <c r="P40" s="646">
        <v>0</v>
      </c>
      <c r="Q40" s="500">
        <f t="shared" si="48"/>
        <v>0</v>
      </c>
      <c r="R40" s="646">
        <v>0</v>
      </c>
      <c r="S40" s="500">
        <f t="shared" si="49"/>
        <v>0</v>
      </c>
      <c r="T40" s="163"/>
      <c r="U40" s="646">
        <f t="shared" si="50"/>
        <v>219577</v>
      </c>
      <c r="V40" s="500">
        <f t="shared" si="51"/>
        <v>3.4599999999999999E-2</v>
      </c>
      <c r="W40" s="646">
        <f t="shared" si="52"/>
        <v>4805</v>
      </c>
      <c r="X40" s="500">
        <f t="shared" ref="X40:X60" si="69">ROUND(W40/W$61,4)</f>
        <v>0.129</v>
      </c>
      <c r="Y40" s="646">
        <f t="shared" si="30"/>
        <v>47791</v>
      </c>
      <c r="Z40" s="500">
        <f t="shared" si="31"/>
        <v>3.0200000000000001E-2</v>
      </c>
      <c r="AA40" s="283"/>
      <c r="AB40" s="163"/>
      <c r="AC40" s="646">
        <f t="shared" si="39"/>
        <v>0</v>
      </c>
      <c r="AD40" s="500">
        <f t="shared" si="42"/>
        <v>0</v>
      </c>
      <c r="AE40" s="646">
        <f t="shared" si="40"/>
        <v>0</v>
      </c>
      <c r="AF40" s="500">
        <f t="shared" si="36"/>
        <v>0</v>
      </c>
      <c r="AG40" s="163"/>
      <c r="AH40" s="646">
        <f t="shared" si="53"/>
        <v>0</v>
      </c>
      <c r="AI40" s="500">
        <f t="shared" si="38"/>
        <v>0</v>
      </c>
      <c r="AJ40" s="646">
        <f t="shared" si="54"/>
        <v>0</v>
      </c>
      <c r="AK40" s="500">
        <f t="shared" si="45"/>
        <v>0</v>
      </c>
      <c r="AL40" s="646">
        <f t="shared" si="32"/>
        <v>0</v>
      </c>
      <c r="AM40" s="500">
        <f t="shared" si="46"/>
        <v>0</v>
      </c>
      <c r="AN40" s="160"/>
      <c r="AO40" s="646">
        <f t="shared" si="55"/>
        <v>224382</v>
      </c>
      <c r="AP40" s="500">
        <f t="shared" si="43"/>
        <v>1.43E-2</v>
      </c>
      <c r="AQ40" s="646">
        <f t="shared" si="33"/>
        <v>224382</v>
      </c>
      <c r="AR40" s="500">
        <f t="shared" si="44"/>
        <v>2.0199999999999999E-2</v>
      </c>
      <c r="AS40" s="646">
        <f t="shared" si="56"/>
        <v>219577</v>
      </c>
      <c r="AT40" s="500">
        <f t="shared" si="37"/>
        <v>1.41E-2</v>
      </c>
      <c r="AX40" s="178">
        <v>4567</v>
      </c>
      <c r="AY40" s="178">
        <f t="shared" si="57"/>
        <v>0</v>
      </c>
      <c r="AZ40" s="179">
        <v>500</v>
      </c>
      <c r="BA40" s="178">
        <f t="shared" si="58"/>
        <v>0</v>
      </c>
      <c r="BB40" s="179">
        <v>43663</v>
      </c>
      <c r="BC40" s="178">
        <f t="shared" si="59"/>
        <v>0</v>
      </c>
      <c r="BD40" s="179">
        <v>4128</v>
      </c>
      <c r="BE40" s="178">
        <f t="shared" si="60"/>
        <v>0</v>
      </c>
      <c r="BF40" s="179">
        <v>2035</v>
      </c>
      <c r="BG40" s="178">
        <f t="shared" si="61"/>
        <v>0</v>
      </c>
      <c r="BH40" s="178">
        <v>163684</v>
      </c>
      <c r="BI40" s="178">
        <f t="shared" si="62"/>
        <v>0</v>
      </c>
      <c r="BJ40" s="178">
        <v>16</v>
      </c>
      <c r="BK40" s="178">
        <f t="shared" si="63"/>
        <v>0</v>
      </c>
      <c r="BL40" s="179">
        <v>570</v>
      </c>
      <c r="BM40" s="178">
        <f t="shared" si="64"/>
        <v>0</v>
      </c>
      <c r="BN40" s="179">
        <v>414</v>
      </c>
      <c r="BO40" s="178">
        <f t="shared" si="65"/>
        <v>0</v>
      </c>
      <c r="BP40" s="178">
        <v>0</v>
      </c>
      <c r="BQ40" s="178">
        <f t="shared" si="66"/>
        <v>0</v>
      </c>
      <c r="BR40" s="179">
        <v>4805</v>
      </c>
      <c r="BS40" s="178">
        <f t="shared" si="67"/>
        <v>0</v>
      </c>
      <c r="BT40" s="178">
        <v>224382</v>
      </c>
      <c r="BU40" s="178">
        <f t="shared" si="68"/>
        <v>0</v>
      </c>
    </row>
    <row r="41" spans="1:73" ht="17.25">
      <c r="A41" s="180" t="s">
        <v>503</v>
      </c>
      <c r="B41" s="645" t="s">
        <v>145</v>
      </c>
      <c r="C41" s="498">
        <v>17899</v>
      </c>
      <c r="D41" s="498">
        <v>950</v>
      </c>
      <c r="E41" s="498">
        <v>87232</v>
      </c>
      <c r="F41" s="498">
        <v>15096</v>
      </c>
      <c r="G41" s="498">
        <v>746</v>
      </c>
      <c r="H41" s="498">
        <v>234948</v>
      </c>
      <c r="I41" s="498">
        <v>31</v>
      </c>
      <c r="J41" s="498">
        <v>85</v>
      </c>
      <c r="K41" s="498">
        <v>245</v>
      </c>
      <c r="L41" s="498">
        <v>0</v>
      </c>
      <c r="M41" s="498">
        <v>874</v>
      </c>
      <c r="N41" s="498">
        <f t="shared" si="47"/>
        <v>358106</v>
      </c>
      <c r="O41" s="163"/>
      <c r="P41" s="646">
        <v>0</v>
      </c>
      <c r="Q41" s="500">
        <f t="shared" si="48"/>
        <v>0</v>
      </c>
      <c r="R41" s="646">
        <v>0</v>
      </c>
      <c r="S41" s="500">
        <f t="shared" si="49"/>
        <v>0</v>
      </c>
      <c r="T41" s="163"/>
      <c r="U41" s="646">
        <f t="shared" si="50"/>
        <v>0</v>
      </c>
      <c r="V41" s="500">
        <f t="shared" si="51"/>
        <v>0</v>
      </c>
      <c r="W41" s="646">
        <f t="shared" si="52"/>
        <v>0</v>
      </c>
      <c r="X41" s="500">
        <f t="shared" si="69"/>
        <v>0</v>
      </c>
      <c r="Y41" s="646">
        <f t="shared" si="30"/>
        <v>0</v>
      </c>
      <c r="Z41" s="500">
        <f t="shared" si="31"/>
        <v>0</v>
      </c>
      <c r="AA41" s="283"/>
      <c r="AB41" s="163"/>
      <c r="AC41" s="646">
        <f t="shared" si="39"/>
        <v>357232</v>
      </c>
      <c r="AD41" s="500">
        <f t="shared" si="42"/>
        <v>7.5499999999999998E-2</v>
      </c>
      <c r="AE41" s="646">
        <f t="shared" si="40"/>
        <v>874</v>
      </c>
      <c r="AF41" s="501">
        <f>ROUNDUP(AE41/AE$61,4)</f>
        <v>0.17259999999999998</v>
      </c>
      <c r="AG41" s="163"/>
      <c r="AH41" s="646">
        <f t="shared" si="53"/>
        <v>358106</v>
      </c>
      <c r="AI41" s="501">
        <f>ROUNDUP(AH41/AH$61,4)</f>
        <v>3.8700000000000005E-2</v>
      </c>
      <c r="AJ41" s="646">
        <f t="shared" si="54"/>
        <v>357232</v>
      </c>
      <c r="AK41" s="500">
        <f t="shared" si="45"/>
        <v>3.8899999999999997E-2</v>
      </c>
      <c r="AL41" s="646">
        <f t="shared" si="32"/>
        <v>102328</v>
      </c>
      <c r="AM41" s="500">
        <f t="shared" si="46"/>
        <v>4.2299999999999997E-2</v>
      </c>
      <c r="AN41" s="160"/>
      <c r="AO41" s="646">
        <f t="shared" si="55"/>
        <v>358106</v>
      </c>
      <c r="AP41" s="500">
        <f t="shared" si="43"/>
        <v>2.29E-2</v>
      </c>
      <c r="AQ41" s="646">
        <f t="shared" si="33"/>
        <v>358106</v>
      </c>
      <c r="AR41" s="500">
        <f t="shared" si="44"/>
        <v>3.2199999999999999E-2</v>
      </c>
      <c r="AS41" s="646">
        <f t="shared" si="56"/>
        <v>357232</v>
      </c>
      <c r="AT41" s="500">
        <f t="shared" si="37"/>
        <v>2.3E-2</v>
      </c>
      <c r="AX41" s="178">
        <v>17899</v>
      </c>
      <c r="AY41" s="178">
        <f t="shared" si="57"/>
        <v>0</v>
      </c>
      <c r="AZ41" s="179">
        <v>950</v>
      </c>
      <c r="BA41" s="178">
        <f t="shared" si="58"/>
        <v>0</v>
      </c>
      <c r="BB41" s="179">
        <v>87232</v>
      </c>
      <c r="BC41" s="178">
        <f t="shared" si="59"/>
        <v>0</v>
      </c>
      <c r="BD41" s="179">
        <v>15096</v>
      </c>
      <c r="BE41" s="178">
        <f t="shared" si="60"/>
        <v>0</v>
      </c>
      <c r="BF41" s="179">
        <v>746</v>
      </c>
      <c r="BG41" s="178">
        <f t="shared" si="61"/>
        <v>0</v>
      </c>
      <c r="BH41" s="178">
        <v>234948</v>
      </c>
      <c r="BI41" s="178">
        <f t="shared" si="62"/>
        <v>0</v>
      </c>
      <c r="BJ41" s="178">
        <v>31</v>
      </c>
      <c r="BK41" s="178">
        <f t="shared" si="63"/>
        <v>0</v>
      </c>
      <c r="BL41" s="179">
        <v>85</v>
      </c>
      <c r="BM41" s="178">
        <f t="shared" si="64"/>
        <v>0</v>
      </c>
      <c r="BN41" s="179">
        <v>245</v>
      </c>
      <c r="BO41" s="178">
        <f t="shared" si="65"/>
        <v>0</v>
      </c>
      <c r="BP41" s="178">
        <v>0</v>
      </c>
      <c r="BQ41" s="178">
        <f t="shared" si="66"/>
        <v>0</v>
      </c>
      <c r="BR41" s="179">
        <v>874</v>
      </c>
      <c r="BS41" s="178">
        <f t="shared" si="67"/>
        <v>0</v>
      </c>
      <c r="BT41" s="178">
        <v>358106</v>
      </c>
      <c r="BU41" s="178">
        <f t="shared" si="68"/>
        <v>0</v>
      </c>
    </row>
    <row r="42" spans="1:73" ht="17.25">
      <c r="A42" s="180" t="s">
        <v>502</v>
      </c>
      <c r="B42" s="645" t="s">
        <v>146</v>
      </c>
      <c r="C42" s="498">
        <v>2308</v>
      </c>
      <c r="D42" s="498">
        <v>259</v>
      </c>
      <c r="E42" s="498">
        <v>14412</v>
      </c>
      <c r="F42" s="498">
        <v>1936</v>
      </c>
      <c r="G42" s="498">
        <v>49</v>
      </c>
      <c r="H42" s="498">
        <v>51023</v>
      </c>
      <c r="I42" s="498">
        <v>0</v>
      </c>
      <c r="J42" s="498">
        <v>8</v>
      </c>
      <c r="K42" s="498">
        <v>68</v>
      </c>
      <c r="L42" s="498">
        <v>0</v>
      </c>
      <c r="M42" s="498">
        <v>241</v>
      </c>
      <c r="N42" s="498">
        <f t="shared" si="47"/>
        <v>70304</v>
      </c>
      <c r="O42" s="163"/>
      <c r="P42" s="646">
        <v>0</v>
      </c>
      <c r="Q42" s="500">
        <f t="shared" si="48"/>
        <v>0</v>
      </c>
      <c r="R42" s="646">
        <v>0</v>
      </c>
      <c r="S42" s="500">
        <f t="shared" si="49"/>
        <v>0</v>
      </c>
      <c r="T42" s="163"/>
      <c r="U42" s="646">
        <f t="shared" si="50"/>
        <v>70063</v>
      </c>
      <c r="V42" s="500">
        <f t="shared" si="51"/>
        <v>1.0999999999999999E-2</v>
      </c>
      <c r="W42" s="646">
        <f t="shared" si="52"/>
        <v>241</v>
      </c>
      <c r="X42" s="500">
        <f t="shared" si="69"/>
        <v>6.4999999999999997E-3</v>
      </c>
      <c r="Y42" s="646">
        <f t="shared" si="30"/>
        <v>16348</v>
      </c>
      <c r="Z42" s="500">
        <f t="shared" si="31"/>
        <v>1.03E-2</v>
      </c>
      <c r="AA42" s="283"/>
      <c r="AB42" s="163"/>
      <c r="AC42" s="646">
        <f t="shared" si="39"/>
        <v>0</v>
      </c>
      <c r="AD42" s="500">
        <f t="shared" si="42"/>
        <v>0</v>
      </c>
      <c r="AE42" s="646">
        <f t="shared" si="40"/>
        <v>0</v>
      </c>
      <c r="AF42" s="500">
        <f t="shared" si="36"/>
        <v>0</v>
      </c>
      <c r="AG42" s="163"/>
      <c r="AH42" s="646">
        <f t="shared" si="53"/>
        <v>0</v>
      </c>
      <c r="AI42" s="500">
        <f t="shared" ref="AI42:AI60" si="70">ROUND(AH42/AH$61,4)</f>
        <v>0</v>
      </c>
      <c r="AJ42" s="646">
        <f t="shared" si="54"/>
        <v>0</v>
      </c>
      <c r="AK42" s="500">
        <f t="shared" si="45"/>
        <v>0</v>
      </c>
      <c r="AL42" s="646">
        <f t="shared" si="32"/>
        <v>0</v>
      </c>
      <c r="AM42" s="500">
        <f t="shared" si="46"/>
        <v>0</v>
      </c>
      <c r="AN42" s="160"/>
      <c r="AO42" s="646">
        <f t="shared" si="55"/>
        <v>70304</v>
      </c>
      <c r="AP42" s="500">
        <f t="shared" si="43"/>
        <v>4.4999999999999997E-3</v>
      </c>
      <c r="AQ42" s="646">
        <f t="shared" si="33"/>
        <v>70304</v>
      </c>
      <c r="AR42" s="500">
        <f t="shared" si="44"/>
        <v>6.3E-3</v>
      </c>
      <c r="AS42" s="646">
        <f t="shared" si="56"/>
        <v>70063</v>
      </c>
      <c r="AT42" s="500">
        <f t="shared" si="37"/>
        <v>4.4999999999999997E-3</v>
      </c>
      <c r="AX42" s="178">
        <v>2308</v>
      </c>
      <c r="AY42" s="178">
        <f t="shared" si="57"/>
        <v>0</v>
      </c>
      <c r="AZ42" s="179">
        <v>259</v>
      </c>
      <c r="BA42" s="178">
        <f t="shared" si="58"/>
        <v>0</v>
      </c>
      <c r="BB42" s="179">
        <v>14412</v>
      </c>
      <c r="BC42" s="178">
        <f t="shared" si="59"/>
        <v>0</v>
      </c>
      <c r="BD42" s="179">
        <v>1936</v>
      </c>
      <c r="BE42" s="178">
        <f t="shared" si="60"/>
        <v>0</v>
      </c>
      <c r="BF42" s="179">
        <v>49</v>
      </c>
      <c r="BG42" s="178">
        <f t="shared" si="61"/>
        <v>0</v>
      </c>
      <c r="BH42" s="178">
        <v>51023</v>
      </c>
      <c r="BI42" s="178">
        <f t="shared" si="62"/>
        <v>0</v>
      </c>
      <c r="BJ42" s="178">
        <v>0</v>
      </c>
      <c r="BK42" s="178">
        <f t="shared" si="63"/>
        <v>0</v>
      </c>
      <c r="BL42" s="179">
        <v>8</v>
      </c>
      <c r="BM42" s="178">
        <f t="shared" si="64"/>
        <v>0</v>
      </c>
      <c r="BN42" s="179">
        <v>68</v>
      </c>
      <c r="BO42" s="178">
        <f t="shared" si="65"/>
        <v>0</v>
      </c>
      <c r="BP42" s="178">
        <v>0</v>
      </c>
      <c r="BQ42" s="178">
        <f t="shared" si="66"/>
        <v>0</v>
      </c>
      <c r="BR42" s="179">
        <v>241</v>
      </c>
      <c r="BS42" s="178">
        <f t="shared" si="67"/>
        <v>0</v>
      </c>
      <c r="BT42" s="178">
        <v>70304</v>
      </c>
      <c r="BU42" s="178">
        <f t="shared" si="68"/>
        <v>0</v>
      </c>
    </row>
    <row r="43" spans="1:73" ht="17.25">
      <c r="A43" s="180" t="s">
        <v>502</v>
      </c>
      <c r="B43" s="645" t="s">
        <v>147</v>
      </c>
      <c r="C43" s="498">
        <v>1791</v>
      </c>
      <c r="D43" s="498">
        <v>152</v>
      </c>
      <c r="E43" s="498">
        <v>22612</v>
      </c>
      <c r="F43" s="498">
        <v>1469</v>
      </c>
      <c r="G43" s="498">
        <v>646</v>
      </c>
      <c r="H43" s="498">
        <v>133185</v>
      </c>
      <c r="I43" s="498">
        <v>4</v>
      </c>
      <c r="J43" s="498">
        <v>421</v>
      </c>
      <c r="K43" s="498">
        <v>110</v>
      </c>
      <c r="L43" s="498">
        <v>0</v>
      </c>
      <c r="M43" s="498">
        <v>369</v>
      </c>
      <c r="N43" s="498">
        <f t="shared" si="47"/>
        <v>160759</v>
      </c>
      <c r="O43" s="163"/>
      <c r="P43" s="646">
        <v>0</v>
      </c>
      <c r="Q43" s="500">
        <f t="shared" si="48"/>
        <v>0</v>
      </c>
      <c r="R43" s="646">
        <v>0</v>
      </c>
      <c r="S43" s="500">
        <f t="shared" si="49"/>
        <v>0</v>
      </c>
      <c r="T43" s="163"/>
      <c r="U43" s="646">
        <f t="shared" si="50"/>
        <v>160390</v>
      </c>
      <c r="V43" s="500">
        <f t="shared" si="51"/>
        <v>2.52E-2</v>
      </c>
      <c r="W43" s="646">
        <f t="shared" si="52"/>
        <v>369</v>
      </c>
      <c r="X43" s="500">
        <f t="shared" si="69"/>
        <v>9.9000000000000008E-3</v>
      </c>
      <c r="Y43" s="646">
        <f t="shared" si="30"/>
        <v>24081</v>
      </c>
      <c r="Z43" s="500">
        <f t="shared" si="31"/>
        <v>1.52E-2</v>
      </c>
      <c r="AA43" s="283"/>
      <c r="AB43" s="163"/>
      <c r="AC43" s="646">
        <f t="shared" si="39"/>
        <v>0</v>
      </c>
      <c r="AD43" s="500">
        <f t="shared" si="42"/>
        <v>0</v>
      </c>
      <c r="AE43" s="646">
        <f t="shared" si="40"/>
        <v>0</v>
      </c>
      <c r="AF43" s="500">
        <f t="shared" si="36"/>
        <v>0</v>
      </c>
      <c r="AG43" s="163"/>
      <c r="AH43" s="646">
        <f t="shared" si="53"/>
        <v>0</v>
      </c>
      <c r="AI43" s="500">
        <f t="shared" si="70"/>
        <v>0</v>
      </c>
      <c r="AJ43" s="646">
        <f t="shared" si="54"/>
        <v>0</v>
      </c>
      <c r="AK43" s="500">
        <f t="shared" si="45"/>
        <v>0</v>
      </c>
      <c r="AL43" s="646">
        <f t="shared" si="32"/>
        <v>0</v>
      </c>
      <c r="AM43" s="500">
        <f t="shared" si="46"/>
        <v>0</v>
      </c>
      <c r="AN43" s="160"/>
      <c r="AO43" s="646">
        <f t="shared" si="55"/>
        <v>160759</v>
      </c>
      <c r="AP43" s="500">
        <f t="shared" si="43"/>
        <v>1.03E-2</v>
      </c>
      <c r="AQ43" s="646">
        <f t="shared" si="33"/>
        <v>160759</v>
      </c>
      <c r="AR43" s="500">
        <f t="shared" si="44"/>
        <v>1.44E-2</v>
      </c>
      <c r="AS43" s="646">
        <f t="shared" si="56"/>
        <v>160390</v>
      </c>
      <c r="AT43" s="500">
        <f t="shared" si="37"/>
        <v>1.03E-2</v>
      </c>
      <c r="AX43" s="178">
        <v>1791</v>
      </c>
      <c r="AY43" s="178">
        <f t="shared" si="57"/>
        <v>0</v>
      </c>
      <c r="AZ43" s="179">
        <v>152</v>
      </c>
      <c r="BA43" s="178">
        <f t="shared" si="58"/>
        <v>0</v>
      </c>
      <c r="BB43" s="179">
        <v>22612</v>
      </c>
      <c r="BC43" s="178">
        <f t="shared" si="59"/>
        <v>0</v>
      </c>
      <c r="BD43" s="179">
        <v>1469</v>
      </c>
      <c r="BE43" s="178">
        <f t="shared" si="60"/>
        <v>0</v>
      </c>
      <c r="BF43" s="179">
        <v>646</v>
      </c>
      <c r="BG43" s="178">
        <f t="shared" si="61"/>
        <v>0</v>
      </c>
      <c r="BH43" s="178">
        <v>133185</v>
      </c>
      <c r="BI43" s="178">
        <f t="shared" si="62"/>
        <v>0</v>
      </c>
      <c r="BJ43" s="178">
        <v>4</v>
      </c>
      <c r="BK43" s="178">
        <f t="shared" si="63"/>
        <v>0</v>
      </c>
      <c r="BL43" s="179">
        <v>421</v>
      </c>
      <c r="BM43" s="178">
        <f t="shared" si="64"/>
        <v>0</v>
      </c>
      <c r="BN43" s="179">
        <v>110</v>
      </c>
      <c r="BO43" s="178">
        <f t="shared" si="65"/>
        <v>0</v>
      </c>
      <c r="BP43" s="178">
        <v>0</v>
      </c>
      <c r="BQ43" s="178">
        <f t="shared" si="66"/>
        <v>0</v>
      </c>
      <c r="BR43" s="179">
        <v>369</v>
      </c>
      <c r="BS43" s="178">
        <f t="shared" si="67"/>
        <v>0</v>
      </c>
      <c r="BT43" s="178">
        <v>160759</v>
      </c>
      <c r="BU43" s="178">
        <f t="shared" si="68"/>
        <v>0</v>
      </c>
    </row>
    <row r="44" spans="1:73" ht="17.25">
      <c r="A44" s="180" t="s">
        <v>502</v>
      </c>
      <c r="B44" s="645" t="s">
        <v>148</v>
      </c>
      <c r="C44" s="498">
        <v>6468</v>
      </c>
      <c r="D44" s="498">
        <v>243</v>
      </c>
      <c r="E44" s="498">
        <v>32763</v>
      </c>
      <c r="F44" s="498">
        <v>5251</v>
      </c>
      <c r="G44" s="498">
        <v>235</v>
      </c>
      <c r="H44" s="498">
        <v>129335</v>
      </c>
      <c r="I44" s="498">
        <v>1</v>
      </c>
      <c r="J44" s="498">
        <v>20</v>
      </c>
      <c r="K44" s="498">
        <v>103</v>
      </c>
      <c r="L44" s="498">
        <v>0</v>
      </c>
      <c r="M44" s="498">
        <v>490</v>
      </c>
      <c r="N44" s="498">
        <f t="shared" si="47"/>
        <v>174909</v>
      </c>
      <c r="O44" s="163"/>
      <c r="P44" s="646">
        <v>0</v>
      </c>
      <c r="Q44" s="500">
        <f t="shared" si="48"/>
        <v>0</v>
      </c>
      <c r="R44" s="646">
        <v>0</v>
      </c>
      <c r="S44" s="500">
        <f t="shared" si="49"/>
        <v>0</v>
      </c>
      <c r="T44" s="163"/>
      <c r="U44" s="646">
        <f t="shared" si="50"/>
        <v>174419</v>
      </c>
      <c r="V44" s="500">
        <f t="shared" si="51"/>
        <v>2.75E-2</v>
      </c>
      <c r="W44" s="646">
        <f t="shared" si="52"/>
        <v>490</v>
      </c>
      <c r="X44" s="500">
        <f t="shared" si="69"/>
        <v>1.32E-2</v>
      </c>
      <c r="Y44" s="646">
        <f t="shared" si="30"/>
        <v>38014</v>
      </c>
      <c r="Z44" s="500">
        <f t="shared" si="31"/>
        <v>2.4E-2</v>
      </c>
      <c r="AA44" s="283"/>
      <c r="AB44" s="163"/>
      <c r="AC44" s="646">
        <f t="shared" si="39"/>
        <v>0</v>
      </c>
      <c r="AD44" s="500">
        <f t="shared" si="42"/>
        <v>0</v>
      </c>
      <c r="AE44" s="646">
        <f t="shared" si="40"/>
        <v>0</v>
      </c>
      <c r="AF44" s="500">
        <f t="shared" si="36"/>
        <v>0</v>
      </c>
      <c r="AG44" s="163"/>
      <c r="AH44" s="646">
        <f t="shared" si="53"/>
        <v>0</v>
      </c>
      <c r="AI44" s="500">
        <f t="shared" si="70"/>
        <v>0</v>
      </c>
      <c r="AJ44" s="646">
        <f t="shared" si="54"/>
        <v>0</v>
      </c>
      <c r="AK44" s="500">
        <f t="shared" si="45"/>
        <v>0</v>
      </c>
      <c r="AL44" s="646">
        <f t="shared" si="32"/>
        <v>0</v>
      </c>
      <c r="AM44" s="500">
        <f t="shared" si="46"/>
        <v>0</v>
      </c>
      <c r="AN44" s="160"/>
      <c r="AO44" s="646">
        <f t="shared" si="55"/>
        <v>174909</v>
      </c>
      <c r="AP44" s="500">
        <f t="shared" si="43"/>
        <v>1.12E-2</v>
      </c>
      <c r="AQ44" s="646">
        <f t="shared" si="33"/>
        <v>174909</v>
      </c>
      <c r="AR44" s="500">
        <f t="shared" si="44"/>
        <v>1.5699999999999999E-2</v>
      </c>
      <c r="AS44" s="646">
        <f t="shared" si="56"/>
        <v>174419</v>
      </c>
      <c r="AT44" s="501">
        <f>ROUNDUP(AS44/AS$61,4)</f>
        <v>1.1299999999999999E-2</v>
      </c>
      <c r="AX44" s="178">
        <v>6468</v>
      </c>
      <c r="AY44" s="178">
        <f t="shared" si="57"/>
        <v>0</v>
      </c>
      <c r="AZ44" s="179">
        <v>243</v>
      </c>
      <c r="BA44" s="178">
        <f t="shared" si="58"/>
        <v>0</v>
      </c>
      <c r="BB44" s="179">
        <v>32763</v>
      </c>
      <c r="BC44" s="178">
        <f t="shared" si="59"/>
        <v>0</v>
      </c>
      <c r="BD44" s="179">
        <v>5251</v>
      </c>
      <c r="BE44" s="178">
        <f t="shared" si="60"/>
        <v>0</v>
      </c>
      <c r="BF44" s="179">
        <v>235</v>
      </c>
      <c r="BG44" s="178">
        <f t="shared" si="61"/>
        <v>0</v>
      </c>
      <c r="BH44" s="178">
        <v>129335</v>
      </c>
      <c r="BI44" s="178">
        <f t="shared" si="62"/>
        <v>0</v>
      </c>
      <c r="BJ44" s="178">
        <v>1</v>
      </c>
      <c r="BK44" s="178">
        <f t="shared" si="63"/>
        <v>0</v>
      </c>
      <c r="BL44" s="179">
        <v>20</v>
      </c>
      <c r="BM44" s="178">
        <f t="shared" si="64"/>
        <v>0</v>
      </c>
      <c r="BN44" s="179">
        <v>103</v>
      </c>
      <c r="BO44" s="178">
        <f t="shared" si="65"/>
        <v>0</v>
      </c>
      <c r="BP44" s="178">
        <v>0</v>
      </c>
      <c r="BQ44" s="178">
        <f t="shared" si="66"/>
        <v>0</v>
      </c>
      <c r="BR44" s="179">
        <v>490</v>
      </c>
      <c r="BS44" s="178">
        <f t="shared" si="67"/>
        <v>0</v>
      </c>
      <c r="BT44" s="178">
        <v>174909</v>
      </c>
      <c r="BU44" s="178">
        <f t="shared" si="68"/>
        <v>0</v>
      </c>
    </row>
    <row r="45" spans="1:73" ht="17.25">
      <c r="A45" s="180" t="s">
        <v>502</v>
      </c>
      <c r="B45" s="645" t="s">
        <v>149</v>
      </c>
      <c r="C45" s="498">
        <v>10700</v>
      </c>
      <c r="D45" s="498">
        <v>773</v>
      </c>
      <c r="E45" s="498">
        <v>76493</v>
      </c>
      <c r="F45" s="498">
        <v>8370</v>
      </c>
      <c r="G45" s="498">
        <v>1706</v>
      </c>
      <c r="H45" s="498">
        <v>354837</v>
      </c>
      <c r="I45" s="498">
        <v>39</v>
      </c>
      <c r="J45" s="498">
        <v>964</v>
      </c>
      <c r="K45" s="498">
        <v>357</v>
      </c>
      <c r="L45" s="498">
        <v>0</v>
      </c>
      <c r="M45" s="498">
        <v>3698</v>
      </c>
      <c r="N45" s="498">
        <f t="shared" si="47"/>
        <v>457937</v>
      </c>
      <c r="O45" s="163"/>
      <c r="P45" s="646">
        <v>0</v>
      </c>
      <c r="Q45" s="500">
        <f t="shared" si="48"/>
        <v>0</v>
      </c>
      <c r="R45" s="646">
        <v>0</v>
      </c>
      <c r="S45" s="500">
        <f t="shared" si="49"/>
        <v>0</v>
      </c>
      <c r="T45" s="163"/>
      <c r="U45" s="646">
        <f t="shared" si="50"/>
        <v>454239</v>
      </c>
      <c r="V45" s="500">
        <f t="shared" si="51"/>
        <v>7.1499999999999994E-2</v>
      </c>
      <c r="W45" s="646">
        <f t="shared" si="52"/>
        <v>3698</v>
      </c>
      <c r="X45" s="500">
        <f t="shared" si="69"/>
        <v>9.9299999999999999E-2</v>
      </c>
      <c r="Y45" s="646">
        <f t="shared" si="30"/>
        <v>84863</v>
      </c>
      <c r="Z45" s="500">
        <f t="shared" si="31"/>
        <v>5.3600000000000002E-2</v>
      </c>
      <c r="AA45" s="283"/>
      <c r="AB45" s="163"/>
      <c r="AC45" s="646">
        <f t="shared" si="39"/>
        <v>0</v>
      </c>
      <c r="AD45" s="500">
        <f t="shared" si="42"/>
        <v>0</v>
      </c>
      <c r="AE45" s="646">
        <f t="shared" si="40"/>
        <v>0</v>
      </c>
      <c r="AF45" s="500">
        <f t="shared" si="36"/>
        <v>0</v>
      </c>
      <c r="AG45" s="163"/>
      <c r="AH45" s="646">
        <f t="shared" si="53"/>
        <v>0</v>
      </c>
      <c r="AI45" s="500">
        <f t="shared" si="70"/>
        <v>0</v>
      </c>
      <c r="AJ45" s="646">
        <f t="shared" si="54"/>
        <v>0</v>
      </c>
      <c r="AK45" s="500">
        <f t="shared" si="45"/>
        <v>0</v>
      </c>
      <c r="AL45" s="646">
        <f t="shared" si="32"/>
        <v>0</v>
      </c>
      <c r="AM45" s="500">
        <f t="shared" si="46"/>
        <v>0</v>
      </c>
      <c r="AN45" s="160"/>
      <c r="AO45" s="646">
        <f t="shared" si="55"/>
        <v>457937</v>
      </c>
      <c r="AP45" s="500">
        <f t="shared" si="43"/>
        <v>2.92E-2</v>
      </c>
      <c r="AQ45" s="646">
        <f t="shared" si="33"/>
        <v>457937</v>
      </c>
      <c r="AR45" s="500">
        <f t="shared" si="44"/>
        <v>4.1200000000000001E-2</v>
      </c>
      <c r="AS45" s="646">
        <f t="shared" si="56"/>
        <v>454239</v>
      </c>
      <c r="AT45" s="500">
        <f t="shared" ref="AT45:AT60" si="71">ROUND(AS45/AS$61,4)</f>
        <v>2.92E-2</v>
      </c>
      <c r="AX45" s="178">
        <v>10700</v>
      </c>
      <c r="AY45" s="178">
        <f t="shared" si="57"/>
        <v>0</v>
      </c>
      <c r="AZ45" s="179">
        <v>773</v>
      </c>
      <c r="BA45" s="178">
        <f t="shared" si="58"/>
        <v>0</v>
      </c>
      <c r="BB45" s="179">
        <v>76493</v>
      </c>
      <c r="BC45" s="178">
        <f t="shared" si="59"/>
        <v>0</v>
      </c>
      <c r="BD45" s="179">
        <v>8370</v>
      </c>
      <c r="BE45" s="178">
        <f t="shared" si="60"/>
        <v>0</v>
      </c>
      <c r="BF45" s="179">
        <v>1706</v>
      </c>
      <c r="BG45" s="178">
        <f t="shared" si="61"/>
        <v>0</v>
      </c>
      <c r="BH45" s="178">
        <v>354837</v>
      </c>
      <c r="BI45" s="178">
        <f t="shared" si="62"/>
        <v>0</v>
      </c>
      <c r="BJ45" s="178">
        <v>39</v>
      </c>
      <c r="BK45" s="178">
        <f t="shared" si="63"/>
        <v>0</v>
      </c>
      <c r="BL45" s="179">
        <v>964</v>
      </c>
      <c r="BM45" s="178">
        <f t="shared" si="64"/>
        <v>0</v>
      </c>
      <c r="BN45" s="179">
        <v>357</v>
      </c>
      <c r="BO45" s="178">
        <f t="shared" si="65"/>
        <v>0</v>
      </c>
      <c r="BP45" s="178">
        <v>0</v>
      </c>
      <c r="BQ45" s="178">
        <f t="shared" si="66"/>
        <v>0</v>
      </c>
      <c r="BR45" s="179">
        <v>3698</v>
      </c>
      <c r="BS45" s="178">
        <f t="shared" si="67"/>
        <v>0</v>
      </c>
      <c r="BT45" s="178">
        <v>457937</v>
      </c>
      <c r="BU45" s="178">
        <f t="shared" si="68"/>
        <v>0</v>
      </c>
    </row>
    <row r="46" spans="1:73" ht="17.25">
      <c r="A46" s="180" t="s">
        <v>502</v>
      </c>
      <c r="B46" s="645" t="s">
        <v>150</v>
      </c>
      <c r="C46" s="498">
        <v>2534</v>
      </c>
      <c r="D46" s="498">
        <v>122</v>
      </c>
      <c r="E46" s="498">
        <v>23025</v>
      </c>
      <c r="F46" s="498">
        <v>2408</v>
      </c>
      <c r="G46" s="498">
        <v>76</v>
      </c>
      <c r="H46" s="498">
        <v>67559</v>
      </c>
      <c r="I46" s="498">
        <v>0</v>
      </c>
      <c r="J46" s="498">
        <v>5</v>
      </c>
      <c r="K46" s="498">
        <v>50</v>
      </c>
      <c r="L46" s="498">
        <v>0</v>
      </c>
      <c r="M46" s="498">
        <v>247</v>
      </c>
      <c r="N46" s="498">
        <f t="shared" si="47"/>
        <v>96026</v>
      </c>
      <c r="O46" s="163"/>
      <c r="P46" s="646">
        <v>0</v>
      </c>
      <c r="Q46" s="500">
        <f t="shared" si="48"/>
        <v>0</v>
      </c>
      <c r="R46" s="646">
        <v>0</v>
      </c>
      <c r="S46" s="500">
        <f t="shared" si="49"/>
        <v>0</v>
      </c>
      <c r="T46" s="163"/>
      <c r="U46" s="646">
        <f t="shared" si="50"/>
        <v>95779</v>
      </c>
      <c r="V46" s="500">
        <f t="shared" si="51"/>
        <v>1.5100000000000001E-2</v>
      </c>
      <c r="W46" s="646">
        <f t="shared" si="52"/>
        <v>247</v>
      </c>
      <c r="X46" s="500">
        <f t="shared" si="69"/>
        <v>6.6E-3</v>
      </c>
      <c r="Y46" s="646">
        <f t="shared" si="30"/>
        <v>25433</v>
      </c>
      <c r="Z46" s="500">
        <f t="shared" si="31"/>
        <v>1.61E-2</v>
      </c>
      <c r="AA46" s="283"/>
      <c r="AB46" s="163"/>
      <c r="AC46" s="646">
        <f t="shared" si="39"/>
        <v>0</v>
      </c>
      <c r="AD46" s="500">
        <f t="shared" si="42"/>
        <v>0</v>
      </c>
      <c r="AE46" s="646">
        <f t="shared" si="40"/>
        <v>0</v>
      </c>
      <c r="AF46" s="500">
        <f t="shared" si="36"/>
        <v>0</v>
      </c>
      <c r="AG46" s="163"/>
      <c r="AH46" s="646">
        <f t="shared" si="53"/>
        <v>0</v>
      </c>
      <c r="AI46" s="500">
        <f t="shared" si="70"/>
        <v>0</v>
      </c>
      <c r="AJ46" s="646">
        <f t="shared" si="54"/>
        <v>0</v>
      </c>
      <c r="AK46" s="500">
        <f t="shared" si="45"/>
        <v>0</v>
      </c>
      <c r="AL46" s="646">
        <f t="shared" si="32"/>
        <v>0</v>
      </c>
      <c r="AM46" s="500">
        <f t="shared" si="46"/>
        <v>0</v>
      </c>
      <c r="AN46" s="160"/>
      <c r="AO46" s="646">
        <f t="shared" si="55"/>
        <v>96026</v>
      </c>
      <c r="AP46" s="500">
        <f t="shared" si="43"/>
        <v>6.1000000000000004E-3</v>
      </c>
      <c r="AQ46" s="646">
        <f t="shared" si="33"/>
        <v>96026</v>
      </c>
      <c r="AR46" s="500">
        <f t="shared" si="44"/>
        <v>8.6E-3</v>
      </c>
      <c r="AS46" s="646">
        <f t="shared" si="56"/>
        <v>95779</v>
      </c>
      <c r="AT46" s="500">
        <f t="shared" si="71"/>
        <v>6.1999999999999998E-3</v>
      </c>
      <c r="AX46" s="178">
        <v>2534</v>
      </c>
      <c r="AY46" s="178">
        <f t="shared" si="57"/>
        <v>0</v>
      </c>
      <c r="AZ46" s="179">
        <v>122</v>
      </c>
      <c r="BA46" s="178">
        <f t="shared" si="58"/>
        <v>0</v>
      </c>
      <c r="BB46" s="179">
        <v>23025</v>
      </c>
      <c r="BC46" s="178">
        <f t="shared" si="59"/>
        <v>0</v>
      </c>
      <c r="BD46" s="179">
        <v>2408</v>
      </c>
      <c r="BE46" s="178">
        <f t="shared" si="60"/>
        <v>0</v>
      </c>
      <c r="BF46" s="179">
        <v>76</v>
      </c>
      <c r="BG46" s="178">
        <f t="shared" si="61"/>
        <v>0</v>
      </c>
      <c r="BH46" s="178">
        <v>67559</v>
      </c>
      <c r="BI46" s="178">
        <f t="shared" si="62"/>
        <v>0</v>
      </c>
      <c r="BJ46" s="178">
        <v>0</v>
      </c>
      <c r="BK46" s="178">
        <f t="shared" si="63"/>
        <v>0</v>
      </c>
      <c r="BL46" s="179">
        <v>5</v>
      </c>
      <c r="BM46" s="178">
        <f t="shared" si="64"/>
        <v>0</v>
      </c>
      <c r="BN46" s="179">
        <v>50</v>
      </c>
      <c r="BO46" s="178">
        <f t="shared" si="65"/>
        <v>0</v>
      </c>
      <c r="BP46" s="178">
        <v>0</v>
      </c>
      <c r="BQ46" s="178">
        <f t="shared" si="66"/>
        <v>0</v>
      </c>
      <c r="BR46" s="179">
        <v>247</v>
      </c>
      <c r="BS46" s="178">
        <f t="shared" si="67"/>
        <v>0</v>
      </c>
      <c r="BT46" s="178">
        <v>96026</v>
      </c>
      <c r="BU46" s="178">
        <f t="shared" si="68"/>
        <v>0</v>
      </c>
    </row>
    <row r="47" spans="1:73" ht="17.25">
      <c r="A47" s="180" t="s">
        <v>503</v>
      </c>
      <c r="B47" s="645" t="s">
        <v>151</v>
      </c>
      <c r="C47" s="498">
        <v>3838</v>
      </c>
      <c r="D47" s="498">
        <v>332</v>
      </c>
      <c r="E47" s="498">
        <v>20283</v>
      </c>
      <c r="F47" s="498">
        <v>2638</v>
      </c>
      <c r="G47" s="498">
        <v>45</v>
      </c>
      <c r="H47" s="498">
        <v>46228</v>
      </c>
      <c r="I47" s="498">
        <v>0</v>
      </c>
      <c r="J47" s="498">
        <v>1</v>
      </c>
      <c r="K47" s="498">
        <v>117</v>
      </c>
      <c r="L47" s="498">
        <v>19</v>
      </c>
      <c r="M47" s="498">
        <v>295</v>
      </c>
      <c r="N47" s="498">
        <f t="shared" si="47"/>
        <v>73796</v>
      </c>
      <c r="O47" s="163"/>
      <c r="P47" s="646">
        <v>0</v>
      </c>
      <c r="Q47" s="500">
        <f t="shared" si="48"/>
        <v>0</v>
      </c>
      <c r="R47" s="646">
        <v>0</v>
      </c>
      <c r="S47" s="500">
        <f t="shared" si="49"/>
        <v>0</v>
      </c>
      <c r="T47" s="163"/>
      <c r="U47" s="646">
        <f t="shared" si="50"/>
        <v>0</v>
      </c>
      <c r="V47" s="500">
        <f t="shared" si="51"/>
        <v>0</v>
      </c>
      <c r="W47" s="646">
        <f t="shared" si="52"/>
        <v>0</v>
      </c>
      <c r="X47" s="500">
        <f t="shared" si="69"/>
        <v>0</v>
      </c>
      <c r="Y47" s="646">
        <f t="shared" si="30"/>
        <v>0</v>
      </c>
      <c r="Z47" s="500">
        <f t="shared" si="31"/>
        <v>0</v>
      </c>
      <c r="AA47" s="283"/>
      <c r="AB47" s="163"/>
      <c r="AC47" s="646">
        <f t="shared" si="39"/>
        <v>73501</v>
      </c>
      <c r="AD47" s="500">
        <f t="shared" si="42"/>
        <v>1.55E-2</v>
      </c>
      <c r="AE47" s="646">
        <f t="shared" si="40"/>
        <v>295</v>
      </c>
      <c r="AF47" s="500">
        <f t="shared" si="36"/>
        <v>5.8200000000000002E-2</v>
      </c>
      <c r="AG47" s="163"/>
      <c r="AH47" s="646">
        <f t="shared" si="53"/>
        <v>73796</v>
      </c>
      <c r="AI47" s="500">
        <f t="shared" si="70"/>
        <v>8.0000000000000002E-3</v>
      </c>
      <c r="AJ47" s="646">
        <f t="shared" si="54"/>
        <v>73501</v>
      </c>
      <c r="AK47" s="500">
        <f t="shared" si="45"/>
        <v>8.0000000000000002E-3</v>
      </c>
      <c r="AL47" s="646">
        <f t="shared" si="32"/>
        <v>22921</v>
      </c>
      <c r="AM47" s="500">
        <f t="shared" si="46"/>
        <v>9.4999999999999998E-3</v>
      </c>
      <c r="AN47" s="160"/>
      <c r="AO47" s="646">
        <f t="shared" si="55"/>
        <v>73796</v>
      </c>
      <c r="AP47" s="500">
        <f t="shared" si="43"/>
        <v>4.7000000000000002E-3</v>
      </c>
      <c r="AQ47" s="646">
        <f t="shared" si="33"/>
        <v>73796</v>
      </c>
      <c r="AR47" s="500">
        <f t="shared" si="44"/>
        <v>6.6E-3</v>
      </c>
      <c r="AS47" s="646">
        <f t="shared" si="56"/>
        <v>73501</v>
      </c>
      <c r="AT47" s="500">
        <f t="shared" si="71"/>
        <v>4.7000000000000002E-3</v>
      </c>
      <c r="AX47" s="178">
        <v>3838</v>
      </c>
      <c r="AY47" s="178">
        <f t="shared" si="57"/>
        <v>0</v>
      </c>
      <c r="AZ47" s="179">
        <v>332</v>
      </c>
      <c r="BA47" s="178">
        <f t="shared" si="58"/>
        <v>0</v>
      </c>
      <c r="BB47" s="179">
        <v>20283</v>
      </c>
      <c r="BC47" s="178">
        <f t="shared" si="59"/>
        <v>0</v>
      </c>
      <c r="BD47" s="179">
        <v>2638</v>
      </c>
      <c r="BE47" s="178">
        <f t="shared" si="60"/>
        <v>0</v>
      </c>
      <c r="BF47" s="179">
        <v>45</v>
      </c>
      <c r="BG47" s="178">
        <f t="shared" si="61"/>
        <v>0</v>
      </c>
      <c r="BH47" s="178">
        <v>46228</v>
      </c>
      <c r="BI47" s="178">
        <f t="shared" si="62"/>
        <v>0</v>
      </c>
      <c r="BJ47" s="178">
        <v>0</v>
      </c>
      <c r="BK47" s="178">
        <f t="shared" si="63"/>
        <v>0</v>
      </c>
      <c r="BL47" s="179">
        <v>1</v>
      </c>
      <c r="BM47" s="178">
        <f t="shared" si="64"/>
        <v>0</v>
      </c>
      <c r="BN47" s="179">
        <v>117</v>
      </c>
      <c r="BO47" s="178">
        <f t="shared" si="65"/>
        <v>0</v>
      </c>
      <c r="BP47" s="178">
        <v>19</v>
      </c>
      <c r="BQ47" s="178">
        <f t="shared" si="66"/>
        <v>0</v>
      </c>
      <c r="BR47" s="179">
        <v>295</v>
      </c>
      <c r="BS47" s="178">
        <f t="shared" si="67"/>
        <v>0</v>
      </c>
      <c r="BT47" s="178">
        <v>73796</v>
      </c>
      <c r="BU47" s="178">
        <f t="shared" si="68"/>
        <v>0</v>
      </c>
    </row>
    <row r="48" spans="1:73" ht="17.25">
      <c r="A48" s="180" t="s">
        <v>503</v>
      </c>
      <c r="B48" s="645" t="s">
        <v>152</v>
      </c>
      <c r="C48" s="498">
        <v>34</v>
      </c>
      <c r="D48" s="498">
        <v>1</v>
      </c>
      <c r="E48" s="498">
        <v>230</v>
      </c>
      <c r="F48" s="498">
        <v>24</v>
      </c>
      <c r="G48" s="498">
        <v>0</v>
      </c>
      <c r="H48" s="498">
        <v>690</v>
      </c>
      <c r="I48" s="498">
        <v>0</v>
      </c>
      <c r="J48" s="498">
        <v>0</v>
      </c>
      <c r="K48" s="498">
        <v>0</v>
      </c>
      <c r="L48" s="498">
        <v>0</v>
      </c>
      <c r="M48" s="498">
        <v>3</v>
      </c>
      <c r="N48" s="498">
        <f t="shared" si="47"/>
        <v>982</v>
      </c>
      <c r="O48" s="163"/>
      <c r="P48" s="646">
        <v>0</v>
      </c>
      <c r="Q48" s="500">
        <f t="shared" si="48"/>
        <v>0</v>
      </c>
      <c r="R48" s="646">
        <v>0</v>
      </c>
      <c r="S48" s="500">
        <f t="shared" si="49"/>
        <v>0</v>
      </c>
      <c r="T48" s="163"/>
      <c r="U48" s="646">
        <f t="shared" si="50"/>
        <v>0</v>
      </c>
      <c r="V48" s="500">
        <f t="shared" si="51"/>
        <v>0</v>
      </c>
      <c r="W48" s="646">
        <f t="shared" si="52"/>
        <v>0</v>
      </c>
      <c r="X48" s="500">
        <f t="shared" si="69"/>
        <v>0</v>
      </c>
      <c r="Y48" s="646">
        <f t="shared" si="30"/>
        <v>0</v>
      </c>
      <c r="Z48" s="500">
        <f t="shared" si="31"/>
        <v>0</v>
      </c>
      <c r="AA48" s="283"/>
      <c r="AB48" s="163"/>
      <c r="AC48" s="646">
        <f t="shared" si="39"/>
        <v>979</v>
      </c>
      <c r="AD48" s="500">
        <f t="shared" si="42"/>
        <v>2.0000000000000001E-4</v>
      </c>
      <c r="AE48" s="646">
        <f t="shared" si="40"/>
        <v>3</v>
      </c>
      <c r="AF48" s="500">
        <f t="shared" si="36"/>
        <v>5.9999999999999995E-4</v>
      </c>
      <c r="AG48" s="163"/>
      <c r="AH48" s="646">
        <f t="shared" si="53"/>
        <v>982</v>
      </c>
      <c r="AI48" s="500">
        <f t="shared" si="70"/>
        <v>1E-4</v>
      </c>
      <c r="AJ48" s="646">
        <f t="shared" si="54"/>
        <v>979</v>
      </c>
      <c r="AK48" s="500">
        <f t="shared" si="45"/>
        <v>1E-4</v>
      </c>
      <c r="AL48" s="646">
        <f t="shared" si="32"/>
        <v>254</v>
      </c>
      <c r="AM48" s="500">
        <f t="shared" si="46"/>
        <v>1E-4</v>
      </c>
      <c r="AN48" s="160"/>
      <c r="AO48" s="646">
        <f t="shared" si="55"/>
        <v>982</v>
      </c>
      <c r="AP48" s="500">
        <f t="shared" si="43"/>
        <v>1E-4</v>
      </c>
      <c r="AQ48" s="646">
        <f t="shared" si="33"/>
        <v>982</v>
      </c>
      <c r="AR48" s="500">
        <f t="shared" si="44"/>
        <v>1E-4</v>
      </c>
      <c r="AS48" s="646">
        <f t="shared" si="56"/>
        <v>979</v>
      </c>
      <c r="AT48" s="500">
        <f t="shared" si="71"/>
        <v>1E-4</v>
      </c>
      <c r="AX48" s="178">
        <v>34</v>
      </c>
      <c r="AY48" s="178">
        <f t="shared" si="57"/>
        <v>0</v>
      </c>
      <c r="AZ48" s="179">
        <v>1</v>
      </c>
      <c r="BA48" s="178">
        <f t="shared" si="58"/>
        <v>0</v>
      </c>
      <c r="BB48" s="179">
        <v>230</v>
      </c>
      <c r="BC48" s="178">
        <f t="shared" si="59"/>
        <v>0</v>
      </c>
      <c r="BD48" s="179">
        <v>24</v>
      </c>
      <c r="BE48" s="178">
        <f t="shared" si="60"/>
        <v>0</v>
      </c>
      <c r="BF48" s="179">
        <v>0</v>
      </c>
      <c r="BG48" s="178">
        <f t="shared" si="61"/>
        <v>0</v>
      </c>
      <c r="BH48" s="178">
        <v>690</v>
      </c>
      <c r="BI48" s="178">
        <f t="shared" si="62"/>
        <v>0</v>
      </c>
      <c r="BJ48" s="178">
        <v>0</v>
      </c>
      <c r="BK48" s="178">
        <f t="shared" si="63"/>
        <v>0</v>
      </c>
      <c r="BL48" s="179">
        <v>0</v>
      </c>
      <c r="BM48" s="178">
        <f t="shared" si="64"/>
        <v>0</v>
      </c>
      <c r="BN48" s="179">
        <v>0</v>
      </c>
      <c r="BO48" s="178">
        <f t="shared" si="65"/>
        <v>0</v>
      </c>
      <c r="BP48" s="178">
        <v>0</v>
      </c>
      <c r="BQ48" s="178">
        <f t="shared" si="66"/>
        <v>0</v>
      </c>
      <c r="BR48" s="179">
        <v>3</v>
      </c>
      <c r="BS48" s="178">
        <f t="shared" si="67"/>
        <v>0</v>
      </c>
      <c r="BT48" s="178">
        <v>982</v>
      </c>
      <c r="BU48" s="178">
        <f t="shared" si="68"/>
        <v>0</v>
      </c>
    </row>
    <row r="49" spans="1:73" ht="17.25">
      <c r="A49" s="180" t="s">
        <v>503</v>
      </c>
      <c r="B49" s="645" t="s">
        <v>153</v>
      </c>
      <c r="C49" s="498">
        <v>1067</v>
      </c>
      <c r="D49" s="498">
        <v>82</v>
      </c>
      <c r="E49" s="498">
        <v>5429</v>
      </c>
      <c r="F49" s="498">
        <v>930</v>
      </c>
      <c r="G49" s="498">
        <v>11</v>
      </c>
      <c r="H49" s="498">
        <v>14160</v>
      </c>
      <c r="I49" s="498">
        <v>0</v>
      </c>
      <c r="J49" s="498">
        <v>0</v>
      </c>
      <c r="K49" s="498">
        <v>38</v>
      </c>
      <c r="L49" s="498">
        <v>2</v>
      </c>
      <c r="M49" s="498">
        <v>37</v>
      </c>
      <c r="N49" s="498">
        <f t="shared" si="47"/>
        <v>21756</v>
      </c>
      <c r="O49" s="163"/>
      <c r="P49" s="646">
        <v>0</v>
      </c>
      <c r="Q49" s="500">
        <f t="shared" si="48"/>
        <v>0</v>
      </c>
      <c r="R49" s="646">
        <v>0</v>
      </c>
      <c r="S49" s="500">
        <f t="shared" si="49"/>
        <v>0</v>
      </c>
      <c r="T49" s="163"/>
      <c r="U49" s="646">
        <f t="shared" si="50"/>
        <v>0</v>
      </c>
      <c r="V49" s="500">
        <f t="shared" si="51"/>
        <v>0</v>
      </c>
      <c r="W49" s="646">
        <f t="shared" si="52"/>
        <v>0</v>
      </c>
      <c r="X49" s="500">
        <f t="shared" si="69"/>
        <v>0</v>
      </c>
      <c r="Y49" s="646">
        <f t="shared" si="30"/>
        <v>0</v>
      </c>
      <c r="Z49" s="500">
        <f t="shared" si="31"/>
        <v>0</v>
      </c>
      <c r="AA49" s="283"/>
      <c r="AB49" s="163"/>
      <c r="AC49" s="646">
        <f t="shared" si="39"/>
        <v>21719</v>
      </c>
      <c r="AD49" s="500">
        <f t="shared" si="42"/>
        <v>4.5999999999999999E-3</v>
      </c>
      <c r="AE49" s="646">
        <f t="shared" si="40"/>
        <v>37</v>
      </c>
      <c r="AF49" s="500">
        <f t="shared" si="36"/>
        <v>7.3000000000000001E-3</v>
      </c>
      <c r="AG49" s="163"/>
      <c r="AH49" s="646">
        <f t="shared" si="53"/>
        <v>21756</v>
      </c>
      <c r="AI49" s="500">
        <f t="shared" si="70"/>
        <v>2.3E-3</v>
      </c>
      <c r="AJ49" s="646">
        <f t="shared" si="54"/>
        <v>21719</v>
      </c>
      <c r="AK49" s="500">
        <f t="shared" si="45"/>
        <v>2.3999999999999998E-3</v>
      </c>
      <c r="AL49" s="646">
        <f t="shared" si="32"/>
        <v>6359</v>
      </c>
      <c r="AM49" s="500">
        <f t="shared" si="46"/>
        <v>2.5999999999999999E-3</v>
      </c>
      <c r="AN49" s="160"/>
      <c r="AO49" s="646">
        <f t="shared" si="55"/>
        <v>21756</v>
      </c>
      <c r="AP49" s="500">
        <f t="shared" si="43"/>
        <v>1.4E-3</v>
      </c>
      <c r="AQ49" s="646">
        <f t="shared" si="33"/>
        <v>21756</v>
      </c>
      <c r="AR49" s="500">
        <f t="shared" si="44"/>
        <v>2E-3</v>
      </c>
      <c r="AS49" s="646">
        <f t="shared" si="56"/>
        <v>21719</v>
      </c>
      <c r="AT49" s="500">
        <f t="shared" si="71"/>
        <v>1.4E-3</v>
      </c>
      <c r="AX49" s="178">
        <v>1067</v>
      </c>
      <c r="AY49" s="178">
        <f t="shared" si="57"/>
        <v>0</v>
      </c>
      <c r="AZ49" s="179">
        <v>82</v>
      </c>
      <c r="BA49" s="178">
        <f t="shared" si="58"/>
        <v>0</v>
      </c>
      <c r="BB49" s="179">
        <v>5429</v>
      </c>
      <c r="BC49" s="178">
        <f t="shared" si="59"/>
        <v>0</v>
      </c>
      <c r="BD49" s="179">
        <v>930</v>
      </c>
      <c r="BE49" s="178">
        <f t="shared" si="60"/>
        <v>0</v>
      </c>
      <c r="BF49" s="179">
        <v>11</v>
      </c>
      <c r="BG49" s="178">
        <f t="shared" si="61"/>
        <v>0</v>
      </c>
      <c r="BH49" s="178">
        <v>14160</v>
      </c>
      <c r="BI49" s="178">
        <f t="shared" si="62"/>
        <v>0</v>
      </c>
      <c r="BJ49" s="178">
        <v>0</v>
      </c>
      <c r="BK49" s="178">
        <f t="shared" si="63"/>
        <v>0</v>
      </c>
      <c r="BL49" s="179">
        <v>0</v>
      </c>
      <c r="BM49" s="178">
        <f t="shared" si="64"/>
        <v>0</v>
      </c>
      <c r="BN49" s="179">
        <v>38</v>
      </c>
      <c r="BO49" s="178">
        <f t="shared" si="65"/>
        <v>0</v>
      </c>
      <c r="BP49" s="178">
        <v>2</v>
      </c>
      <c r="BQ49" s="178">
        <f t="shared" si="66"/>
        <v>0</v>
      </c>
      <c r="BR49" s="179">
        <v>37</v>
      </c>
      <c r="BS49" s="178">
        <f t="shared" si="67"/>
        <v>0</v>
      </c>
      <c r="BT49" s="178">
        <v>21756</v>
      </c>
      <c r="BU49" s="178">
        <f t="shared" si="68"/>
        <v>0</v>
      </c>
    </row>
    <row r="50" spans="1:73" ht="17.25">
      <c r="A50" s="180" t="s">
        <v>502</v>
      </c>
      <c r="B50" s="645" t="s">
        <v>154</v>
      </c>
      <c r="C50" s="498">
        <v>6684</v>
      </c>
      <c r="D50" s="498">
        <v>315</v>
      </c>
      <c r="E50" s="498">
        <v>32944</v>
      </c>
      <c r="F50" s="498">
        <v>5230</v>
      </c>
      <c r="G50" s="498">
        <v>280</v>
      </c>
      <c r="H50" s="498">
        <v>96036</v>
      </c>
      <c r="I50" s="498">
        <v>3</v>
      </c>
      <c r="J50" s="498">
        <v>114</v>
      </c>
      <c r="K50" s="498">
        <v>97</v>
      </c>
      <c r="L50" s="498">
        <v>23</v>
      </c>
      <c r="M50" s="498">
        <v>636</v>
      </c>
      <c r="N50" s="498">
        <f t="shared" si="47"/>
        <v>142362</v>
      </c>
      <c r="O50" s="163"/>
      <c r="P50" s="646">
        <v>0</v>
      </c>
      <c r="Q50" s="500">
        <f t="shared" si="48"/>
        <v>0</v>
      </c>
      <c r="R50" s="646">
        <v>0</v>
      </c>
      <c r="S50" s="500">
        <f t="shared" si="49"/>
        <v>0</v>
      </c>
      <c r="T50" s="163"/>
      <c r="U50" s="646">
        <f t="shared" si="50"/>
        <v>141726</v>
      </c>
      <c r="V50" s="500">
        <f t="shared" si="51"/>
        <v>2.23E-2</v>
      </c>
      <c r="W50" s="646">
        <f t="shared" si="52"/>
        <v>636</v>
      </c>
      <c r="X50" s="500">
        <f t="shared" si="69"/>
        <v>1.7100000000000001E-2</v>
      </c>
      <c r="Y50" s="646">
        <f t="shared" si="30"/>
        <v>38174</v>
      </c>
      <c r="Z50" s="500">
        <f t="shared" si="31"/>
        <v>2.41E-2</v>
      </c>
      <c r="AA50" s="283"/>
      <c r="AB50" s="163"/>
      <c r="AC50" s="646">
        <f t="shared" si="39"/>
        <v>0</v>
      </c>
      <c r="AD50" s="500">
        <f t="shared" si="42"/>
        <v>0</v>
      </c>
      <c r="AE50" s="646">
        <f t="shared" si="40"/>
        <v>0</v>
      </c>
      <c r="AF50" s="500">
        <f t="shared" si="36"/>
        <v>0</v>
      </c>
      <c r="AG50" s="163"/>
      <c r="AH50" s="646">
        <f t="shared" si="53"/>
        <v>0</v>
      </c>
      <c r="AI50" s="500">
        <f t="shared" si="70"/>
        <v>0</v>
      </c>
      <c r="AJ50" s="646">
        <f t="shared" si="54"/>
        <v>0</v>
      </c>
      <c r="AK50" s="500">
        <f t="shared" si="45"/>
        <v>0</v>
      </c>
      <c r="AL50" s="646">
        <f t="shared" si="32"/>
        <v>0</v>
      </c>
      <c r="AM50" s="500">
        <f t="shared" si="46"/>
        <v>0</v>
      </c>
      <c r="AN50" s="160"/>
      <c r="AO50" s="646">
        <f t="shared" si="55"/>
        <v>142362</v>
      </c>
      <c r="AP50" s="500">
        <f t="shared" si="43"/>
        <v>9.1000000000000004E-3</v>
      </c>
      <c r="AQ50" s="646">
        <f t="shared" si="33"/>
        <v>142362</v>
      </c>
      <c r="AR50" s="500">
        <f t="shared" si="44"/>
        <v>1.2800000000000001E-2</v>
      </c>
      <c r="AS50" s="646">
        <f t="shared" si="56"/>
        <v>141726</v>
      </c>
      <c r="AT50" s="500">
        <f t="shared" si="71"/>
        <v>9.1000000000000004E-3</v>
      </c>
      <c r="AX50" s="178">
        <v>6684</v>
      </c>
      <c r="AY50" s="178">
        <f t="shared" si="57"/>
        <v>0</v>
      </c>
      <c r="AZ50" s="179">
        <v>315</v>
      </c>
      <c r="BA50" s="178">
        <f t="shared" si="58"/>
        <v>0</v>
      </c>
      <c r="BB50" s="179">
        <v>32944</v>
      </c>
      <c r="BC50" s="178">
        <f t="shared" si="59"/>
        <v>0</v>
      </c>
      <c r="BD50" s="179">
        <v>5230</v>
      </c>
      <c r="BE50" s="178">
        <f t="shared" si="60"/>
        <v>0</v>
      </c>
      <c r="BF50" s="179">
        <v>280</v>
      </c>
      <c r="BG50" s="178">
        <f t="shared" si="61"/>
        <v>0</v>
      </c>
      <c r="BH50" s="178">
        <v>96036</v>
      </c>
      <c r="BI50" s="178">
        <f t="shared" si="62"/>
        <v>0</v>
      </c>
      <c r="BJ50" s="178">
        <v>3</v>
      </c>
      <c r="BK50" s="178">
        <f t="shared" si="63"/>
        <v>0</v>
      </c>
      <c r="BL50" s="179">
        <v>114</v>
      </c>
      <c r="BM50" s="178">
        <f t="shared" si="64"/>
        <v>0</v>
      </c>
      <c r="BN50" s="179">
        <v>97</v>
      </c>
      <c r="BO50" s="178">
        <f t="shared" si="65"/>
        <v>0</v>
      </c>
      <c r="BP50" s="178">
        <v>23</v>
      </c>
      <c r="BQ50" s="178">
        <f t="shared" si="66"/>
        <v>0</v>
      </c>
      <c r="BR50" s="179">
        <v>636</v>
      </c>
      <c r="BS50" s="178">
        <f t="shared" si="67"/>
        <v>0</v>
      </c>
      <c r="BT50" s="178">
        <v>142362</v>
      </c>
      <c r="BU50" s="178">
        <f t="shared" si="68"/>
        <v>0</v>
      </c>
    </row>
    <row r="51" spans="1:73" ht="17.25">
      <c r="A51" s="180" t="s">
        <v>502</v>
      </c>
      <c r="B51" s="645" t="s">
        <v>155</v>
      </c>
      <c r="C51" s="498">
        <v>3096</v>
      </c>
      <c r="D51" s="498">
        <v>278</v>
      </c>
      <c r="E51" s="498">
        <v>26147</v>
      </c>
      <c r="F51" s="498">
        <v>2820</v>
      </c>
      <c r="G51" s="498">
        <v>323</v>
      </c>
      <c r="H51" s="498">
        <v>110159</v>
      </c>
      <c r="I51" s="498">
        <v>2</v>
      </c>
      <c r="J51" s="498">
        <v>73</v>
      </c>
      <c r="K51" s="498">
        <v>60</v>
      </c>
      <c r="L51" s="498">
        <v>76</v>
      </c>
      <c r="M51" s="498">
        <v>280</v>
      </c>
      <c r="N51" s="498">
        <f t="shared" si="47"/>
        <v>143314</v>
      </c>
      <c r="O51" s="163"/>
      <c r="P51" s="646">
        <v>0</v>
      </c>
      <c r="Q51" s="500">
        <f t="shared" si="48"/>
        <v>0</v>
      </c>
      <c r="R51" s="646">
        <v>0</v>
      </c>
      <c r="S51" s="500">
        <f t="shared" si="49"/>
        <v>0</v>
      </c>
      <c r="T51" s="163"/>
      <c r="U51" s="646">
        <f t="shared" si="50"/>
        <v>143034</v>
      </c>
      <c r="V51" s="500">
        <f t="shared" si="51"/>
        <v>2.2499999999999999E-2</v>
      </c>
      <c r="W51" s="646">
        <f t="shared" si="52"/>
        <v>280</v>
      </c>
      <c r="X51" s="500">
        <f t="shared" si="69"/>
        <v>7.4999999999999997E-3</v>
      </c>
      <c r="Y51" s="646">
        <f t="shared" si="30"/>
        <v>28967</v>
      </c>
      <c r="Z51" s="500">
        <f t="shared" si="31"/>
        <v>1.83E-2</v>
      </c>
      <c r="AA51" s="283"/>
      <c r="AB51" s="163"/>
      <c r="AC51" s="646">
        <f t="shared" si="39"/>
        <v>0</v>
      </c>
      <c r="AD51" s="500">
        <f t="shared" si="42"/>
        <v>0</v>
      </c>
      <c r="AE51" s="646">
        <f t="shared" si="40"/>
        <v>0</v>
      </c>
      <c r="AF51" s="500">
        <f t="shared" si="36"/>
        <v>0</v>
      </c>
      <c r="AG51" s="163"/>
      <c r="AH51" s="646">
        <f t="shared" si="53"/>
        <v>0</v>
      </c>
      <c r="AI51" s="500">
        <f t="shared" si="70"/>
        <v>0</v>
      </c>
      <c r="AJ51" s="646">
        <f t="shared" si="54"/>
        <v>0</v>
      </c>
      <c r="AK51" s="500">
        <f t="shared" si="45"/>
        <v>0</v>
      </c>
      <c r="AL51" s="646">
        <f t="shared" si="32"/>
        <v>0</v>
      </c>
      <c r="AM51" s="500">
        <f t="shared" si="46"/>
        <v>0</v>
      </c>
      <c r="AN51" s="160"/>
      <c r="AO51" s="646">
        <f t="shared" si="55"/>
        <v>143314</v>
      </c>
      <c r="AP51" s="500">
        <f t="shared" si="43"/>
        <v>9.1999999999999998E-3</v>
      </c>
      <c r="AQ51" s="646">
        <f t="shared" si="33"/>
        <v>143314</v>
      </c>
      <c r="AR51" s="500">
        <f t="shared" si="44"/>
        <v>1.29E-2</v>
      </c>
      <c r="AS51" s="646">
        <f t="shared" si="56"/>
        <v>143034</v>
      </c>
      <c r="AT51" s="500">
        <f t="shared" si="71"/>
        <v>9.1999999999999998E-3</v>
      </c>
      <c r="AX51" s="178">
        <v>3096</v>
      </c>
      <c r="AY51" s="178">
        <f t="shared" si="57"/>
        <v>0</v>
      </c>
      <c r="AZ51" s="179">
        <v>278</v>
      </c>
      <c r="BA51" s="178">
        <f t="shared" si="58"/>
        <v>0</v>
      </c>
      <c r="BB51" s="179">
        <v>26147</v>
      </c>
      <c r="BC51" s="178">
        <f t="shared" si="59"/>
        <v>0</v>
      </c>
      <c r="BD51" s="179">
        <v>2820</v>
      </c>
      <c r="BE51" s="178">
        <f t="shared" si="60"/>
        <v>0</v>
      </c>
      <c r="BF51" s="179">
        <v>323</v>
      </c>
      <c r="BG51" s="178">
        <f t="shared" si="61"/>
        <v>0</v>
      </c>
      <c r="BH51" s="178">
        <v>110159</v>
      </c>
      <c r="BI51" s="178">
        <f t="shared" si="62"/>
        <v>0</v>
      </c>
      <c r="BJ51" s="178">
        <v>2</v>
      </c>
      <c r="BK51" s="178">
        <f t="shared" si="63"/>
        <v>0</v>
      </c>
      <c r="BL51" s="179">
        <v>73</v>
      </c>
      <c r="BM51" s="178">
        <f t="shared" si="64"/>
        <v>0</v>
      </c>
      <c r="BN51" s="179">
        <v>60</v>
      </c>
      <c r="BO51" s="178">
        <f t="shared" si="65"/>
        <v>0</v>
      </c>
      <c r="BP51" s="178">
        <v>76</v>
      </c>
      <c r="BQ51" s="178">
        <f t="shared" si="66"/>
        <v>0</v>
      </c>
      <c r="BR51" s="179">
        <v>280</v>
      </c>
      <c r="BS51" s="178">
        <f t="shared" si="67"/>
        <v>0</v>
      </c>
      <c r="BT51" s="178">
        <v>143314</v>
      </c>
      <c r="BU51" s="178">
        <f t="shared" si="68"/>
        <v>0</v>
      </c>
    </row>
    <row r="52" spans="1:73" ht="17.25">
      <c r="A52" s="180" t="s">
        <v>503</v>
      </c>
      <c r="B52" s="645" t="s">
        <v>156</v>
      </c>
      <c r="C52" s="498">
        <v>14845</v>
      </c>
      <c r="D52" s="498">
        <v>613</v>
      </c>
      <c r="E52" s="498">
        <v>67232</v>
      </c>
      <c r="F52" s="498">
        <v>12537</v>
      </c>
      <c r="G52" s="498">
        <v>265</v>
      </c>
      <c r="H52" s="498">
        <v>199649</v>
      </c>
      <c r="I52" s="498">
        <v>62</v>
      </c>
      <c r="J52" s="498">
        <v>153</v>
      </c>
      <c r="K52" s="498">
        <v>77</v>
      </c>
      <c r="L52" s="498">
        <v>0</v>
      </c>
      <c r="M52" s="498">
        <v>160</v>
      </c>
      <c r="N52" s="498">
        <f t="shared" si="47"/>
        <v>295593</v>
      </c>
      <c r="O52" s="163"/>
      <c r="P52" s="646">
        <v>0</v>
      </c>
      <c r="Q52" s="503">
        <f t="shared" si="48"/>
        <v>0</v>
      </c>
      <c r="R52" s="646">
        <v>0</v>
      </c>
      <c r="S52" s="500">
        <f t="shared" si="49"/>
        <v>0</v>
      </c>
      <c r="T52" s="163"/>
      <c r="U52" s="646">
        <f t="shared" si="50"/>
        <v>0</v>
      </c>
      <c r="V52" s="503">
        <f t="shared" si="51"/>
        <v>0</v>
      </c>
      <c r="W52" s="646">
        <f t="shared" si="52"/>
        <v>0</v>
      </c>
      <c r="X52" s="500">
        <f t="shared" si="69"/>
        <v>0</v>
      </c>
      <c r="Y52" s="646">
        <f t="shared" si="30"/>
        <v>0</v>
      </c>
      <c r="Z52" s="500">
        <f t="shared" si="31"/>
        <v>0</v>
      </c>
      <c r="AA52" s="283"/>
      <c r="AB52" s="163"/>
      <c r="AC52" s="646">
        <f t="shared" si="39"/>
        <v>295433</v>
      </c>
      <c r="AD52" s="503">
        <f t="shared" si="42"/>
        <v>6.25E-2</v>
      </c>
      <c r="AE52" s="646">
        <f t="shared" si="40"/>
        <v>160</v>
      </c>
      <c r="AF52" s="500">
        <f t="shared" si="36"/>
        <v>3.1600000000000003E-2</v>
      </c>
      <c r="AG52" s="163"/>
      <c r="AH52" s="646">
        <f t="shared" si="53"/>
        <v>295593</v>
      </c>
      <c r="AI52" s="500">
        <f t="shared" si="70"/>
        <v>3.1899999999999998E-2</v>
      </c>
      <c r="AJ52" s="646">
        <f t="shared" si="54"/>
        <v>295433</v>
      </c>
      <c r="AK52" s="501">
        <f>ROUNDDOWN(AJ52/AJ$61,4)</f>
        <v>3.2099999999999997E-2</v>
      </c>
      <c r="AL52" s="646">
        <f t="shared" si="32"/>
        <v>79769</v>
      </c>
      <c r="AM52" s="500">
        <f t="shared" si="46"/>
        <v>3.3000000000000002E-2</v>
      </c>
      <c r="AN52" s="160"/>
      <c r="AO52" s="646">
        <f t="shared" si="55"/>
        <v>295593</v>
      </c>
      <c r="AP52" s="500">
        <f t="shared" si="43"/>
        <v>1.89E-2</v>
      </c>
      <c r="AQ52" s="646">
        <f t="shared" si="33"/>
        <v>295593</v>
      </c>
      <c r="AR52" s="500">
        <f t="shared" si="44"/>
        <v>2.6599999999999999E-2</v>
      </c>
      <c r="AS52" s="646">
        <f t="shared" si="56"/>
        <v>295433</v>
      </c>
      <c r="AT52" s="500">
        <f t="shared" si="71"/>
        <v>1.9E-2</v>
      </c>
      <c r="AX52" s="178">
        <v>14845</v>
      </c>
      <c r="AY52" s="178">
        <f t="shared" si="57"/>
        <v>0</v>
      </c>
      <c r="AZ52" s="179">
        <v>613</v>
      </c>
      <c r="BA52" s="178">
        <f t="shared" si="58"/>
        <v>0</v>
      </c>
      <c r="BB52" s="179">
        <v>67232</v>
      </c>
      <c r="BC52" s="178">
        <f t="shared" si="59"/>
        <v>0</v>
      </c>
      <c r="BD52" s="179">
        <v>12537</v>
      </c>
      <c r="BE52" s="178">
        <f t="shared" si="60"/>
        <v>0</v>
      </c>
      <c r="BF52" s="179">
        <v>265</v>
      </c>
      <c r="BG52" s="178">
        <f t="shared" si="61"/>
        <v>0</v>
      </c>
      <c r="BH52" s="178">
        <v>199649</v>
      </c>
      <c r="BI52" s="178">
        <f t="shared" si="62"/>
        <v>0</v>
      </c>
      <c r="BJ52" s="178">
        <v>62</v>
      </c>
      <c r="BK52" s="178">
        <f t="shared" si="63"/>
        <v>0</v>
      </c>
      <c r="BL52" s="179">
        <v>153</v>
      </c>
      <c r="BM52" s="178">
        <f t="shared" si="64"/>
        <v>0</v>
      </c>
      <c r="BN52" s="179">
        <v>77</v>
      </c>
      <c r="BO52" s="178">
        <f t="shared" si="65"/>
        <v>0</v>
      </c>
      <c r="BP52" s="178">
        <v>0</v>
      </c>
      <c r="BQ52" s="178">
        <f t="shared" si="66"/>
        <v>0</v>
      </c>
      <c r="BR52" s="179">
        <v>160</v>
      </c>
      <c r="BS52" s="178">
        <f t="shared" si="67"/>
        <v>0</v>
      </c>
      <c r="BT52" s="178">
        <v>295593</v>
      </c>
      <c r="BU52" s="178">
        <f t="shared" si="68"/>
        <v>0</v>
      </c>
    </row>
    <row r="53" spans="1:73" ht="17.25">
      <c r="A53" s="180" t="s">
        <v>503</v>
      </c>
      <c r="B53" s="645" t="s">
        <v>157</v>
      </c>
      <c r="C53" s="498">
        <v>2412</v>
      </c>
      <c r="D53" s="498">
        <v>138</v>
      </c>
      <c r="E53" s="498">
        <v>10217</v>
      </c>
      <c r="F53" s="498">
        <v>1823</v>
      </c>
      <c r="G53" s="498">
        <v>91</v>
      </c>
      <c r="H53" s="498">
        <v>33318</v>
      </c>
      <c r="I53" s="498">
        <v>3</v>
      </c>
      <c r="J53" s="498">
        <v>22</v>
      </c>
      <c r="K53" s="498">
        <v>8</v>
      </c>
      <c r="L53" s="498">
        <v>39</v>
      </c>
      <c r="M53" s="498">
        <v>12</v>
      </c>
      <c r="N53" s="498">
        <f t="shared" si="47"/>
        <v>48083</v>
      </c>
      <c r="O53" s="163"/>
      <c r="P53" s="646">
        <v>0</v>
      </c>
      <c r="Q53" s="500">
        <f t="shared" si="48"/>
        <v>0</v>
      </c>
      <c r="R53" s="646">
        <v>0</v>
      </c>
      <c r="S53" s="500">
        <f t="shared" si="49"/>
        <v>0</v>
      </c>
      <c r="T53" s="163"/>
      <c r="U53" s="646">
        <f t="shared" si="50"/>
        <v>0</v>
      </c>
      <c r="V53" s="500">
        <f t="shared" si="51"/>
        <v>0</v>
      </c>
      <c r="W53" s="646">
        <f t="shared" si="52"/>
        <v>0</v>
      </c>
      <c r="X53" s="500">
        <f t="shared" si="69"/>
        <v>0</v>
      </c>
      <c r="Y53" s="646">
        <f t="shared" si="30"/>
        <v>0</v>
      </c>
      <c r="Z53" s="500">
        <f t="shared" si="31"/>
        <v>0</v>
      </c>
      <c r="AA53" s="283"/>
      <c r="AB53" s="163"/>
      <c r="AC53" s="646">
        <f t="shared" si="39"/>
        <v>48071</v>
      </c>
      <c r="AD53" s="500">
        <f t="shared" si="42"/>
        <v>1.0200000000000001E-2</v>
      </c>
      <c r="AE53" s="646">
        <f t="shared" si="40"/>
        <v>12</v>
      </c>
      <c r="AF53" s="500">
        <f t="shared" si="36"/>
        <v>2.3999999999999998E-3</v>
      </c>
      <c r="AG53" s="163"/>
      <c r="AH53" s="646">
        <f t="shared" si="53"/>
        <v>48083</v>
      </c>
      <c r="AI53" s="500">
        <f t="shared" si="70"/>
        <v>5.1999999999999998E-3</v>
      </c>
      <c r="AJ53" s="646">
        <f t="shared" si="54"/>
        <v>48071</v>
      </c>
      <c r="AK53" s="500">
        <f t="shared" ref="AK53:AK60" si="72">ROUND(AJ53/AJ$61,4)</f>
        <v>5.1999999999999998E-3</v>
      </c>
      <c r="AL53" s="646">
        <f t="shared" si="32"/>
        <v>12040</v>
      </c>
      <c r="AM53" s="500">
        <f t="shared" si="46"/>
        <v>5.0000000000000001E-3</v>
      </c>
      <c r="AN53" s="160"/>
      <c r="AO53" s="646">
        <f t="shared" si="55"/>
        <v>48083</v>
      </c>
      <c r="AP53" s="500">
        <f t="shared" si="43"/>
        <v>3.0999999999999999E-3</v>
      </c>
      <c r="AQ53" s="646">
        <f t="shared" si="33"/>
        <v>48083</v>
      </c>
      <c r="AR53" s="500">
        <f t="shared" si="44"/>
        <v>4.3E-3</v>
      </c>
      <c r="AS53" s="646">
        <f t="shared" si="56"/>
        <v>48071</v>
      </c>
      <c r="AT53" s="500">
        <f t="shared" si="71"/>
        <v>3.0999999999999999E-3</v>
      </c>
      <c r="AX53" s="178">
        <v>2412</v>
      </c>
      <c r="AY53" s="178">
        <f t="shared" si="57"/>
        <v>0</v>
      </c>
      <c r="AZ53" s="179">
        <v>138</v>
      </c>
      <c r="BA53" s="178">
        <f t="shared" si="58"/>
        <v>0</v>
      </c>
      <c r="BB53" s="179">
        <v>10217</v>
      </c>
      <c r="BC53" s="178">
        <f t="shared" si="59"/>
        <v>0</v>
      </c>
      <c r="BD53" s="179">
        <v>1823</v>
      </c>
      <c r="BE53" s="178">
        <f t="shared" si="60"/>
        <v>0</v>
      </c>
      <c r="BF53" s="179">
        <v>91</v>
      </c>
      <c r="BG53" s="178">
        <f t="shared" si="61"/>
        <v>0</v>
      </c>
      <c r="BH53" s="178">
        <v>33318</v>
      </c>
      <c r="BI53" s="178">
        <f t="shared" si="62"/>
        <v>0</v>
      </c>
      <c r="BJ53" s="178">
        <v>3</v>
      </c>
      <c r="BK53" s="178">
        <f t="shared" si="63"/>
        <v>0</v>
      </c>
      <c r="BL53" s="179">
        <v>22</v>
      </c>
      <c r="BM53" s="178">
        <f t="shared" si="64"/>
        <v>0</v>
      </c>
      <c r="BN53" s="179">
        <v>8</v>
      </c>
      <c r="BO53" s="178">
        <f t="shared" si="65"/>
        <v>0</v>
      </c>
      <c r="BP53" s="178">
        <v>39</v>
      </c>
      <c r="BQ53" s="178">
        <f t="shared" si="66"/>
        <v>0</v>
      </c>
      <c r="BR53" s="179">
        <v>12</v>
      </c>
      <c r="BS53" s="178">
        <f t="shared" si="67"/>
        <v>0</v>
      </c>
      <c r="BT53" s="178">
        <v>48083</v>
      </c>
      <c r="BU53" s="178">
        <f t="shared" si="68"/>
        <v>0</v>
      </c>
    </row>
    <row r="54" spans="1:73" ht="17.25">
      <c r="A54" s="180" t="s">
        <v>503</v>
      </c>
      <c r="B54" s="645" t="s">
        <v>158</v>
      </c>
      <c r="C54" s="498">
        <v>1439</v>
      </c>
      <c r="D54" s="498">
        <v>165</v>
      </c>
      <c r="E54" s="498">
        <v>7921</v>
      </c>
      <c r="F54" s="498">
        <v>1077</v>
      </c>
      <c r="G54" s="498">
        <v>8</v>
      </c>
      <c r="H54" s="498">
        <v>21335</v>
      </c>
      <c r="I54" s="498">
        <v>1</v>
      </c>
      <c r="J54" s="498">
        <v>0</v>
      </c>
      <c r="K54" s="498">
        <v>7</v>
      </c>
      <c r="L54" s="498">
        <v>10</v>
      </c>
      <c r="M54" s="498">
        <v>26</v>
      </c>
      <c r="N54" s="498">
        <f t="shared" si="47"/>
        <v>31989</v>
      </c>
      <c r="O54" s="163"/>
      <c r="P54" s="646">
        <v>0</v>
      </c>
      <c r="Q54" s="500">
        <f t="shared" si="48"/>
        <v>0</v>
      </c>
      <c r="R54" s="646">
        <v>0</v>
      </c>
      <c r="S54" s="500">
        <f t="shared" si="49"/>
        <v>0</v>
      </c>
      <c r="T54" s="163"/>
      <c r="U54" s="646">
        <f t="shared" si="50"/>
        <v>0</v>
      </c>
      <c r="V54" s="500">
        <f t="shared" si="51"/>
        <v>0</v>
      </c>
      <c r="W54" s="646">
        <f t="shared" si="52"/>
        <v>0</v>
      </c>
      <c r="X54" s="500">
        <f t="shared" si="69"/>
        <v>0</v>
      </c>
      <c r="Y54" s="646">
        <f t="shared" si="30"/>
        <v>0</v>
      </c>
      <c r="Z54" s="500">
        <f t="shared" si="31"/>
        <v>0</v>
      </c>
      <c r="AA54" s="283"/>
      <c r="AB54" s="163"/>
      <c r="AC54" s="646">
        <f t="shared" si="39"/>
        <v>31963</v>
      </c>
      <c r="AD54" s="500">
        <f t="shared" si="42"/>
        <v>6.7999999999999996E-3</v>
      </c>
      <c r="AE54" s="646">
        <f t="shared" si="40"/>
        <v>26</v>
      </c>
      <c r="AF54" s="500">
        <f t="shared" si="36"/>
        <v>5.1000000000000004E-3</v>
      </c>
      <c r="AG54" s="163"/>
      <c r="AH54" s="646">
        <f t="shared" si="53"/>
        <v>31989</v>
      </c>
      <c r="AI54" s="500">
        <f t="shared" si="70"/>
        <v>3.5000000000000001E-3</v>
      </c>
      <c r="AJ54" s="646">
        <f t="shared" si="54"/>
        <v>31963</v>
      </c>
      <c r="AK54" s="500">
        <f t="shared" si="72"/>
        <v>3.5000000000000001E-3</v>
      </c>
      <c r="AL54" s="646">
        <f t="shared" si="32"/>
        <v>8998</v>
      </c>
      <c r="AM54" s="500">
        <f t="shared" si="46"/>
        <v>3.7000000000000002E-3</v>
      </c>
      <c r="AN54" s="160"/>
      <c r="AO54" s="646">
        <f t="shared" si="55"/>
        <v>31989</v>
      </c>
      <c r="AP54" s="500">
        <f t="shared" si="43"/>
        <v>2E-3</v>
      </c>
      <c r="AQ54" s="646">
        <f t="shared" si="33"/>
        <v>31989</v>
      </c>
      <c r="AR54" s="500">
        <f t="shared" si="44"/>
        <v>2.8999999999999998E-3</v>
      </c>
      <c r="AS54" s="646">
        <f t="shared" si="56"/>
        <v>31963</v>
      </c>
      <c r="AT54" s="500">
        <f t="shared" si="71"/>
        <v>2.0999999999999999E-3</v>
      </c>
      <c r="AX54" s="178">
        <v>1439</v>
      </c>
      <c r="AY54" s="178">
        <f t="shared" si="57"/>
        <v>0</v>
      </c>
      <c r="AZ54" s="179">
        <v>165</v>
      </c>
      <c r="BA54" s="178">
        <f t="shared" si="58"/>
        <v>0</v>
      </c>
      <c r="BB54" s="179">
        <v>7921</v>
      </c>
      <c r="BC54" s="178">
        <f t="shared" si="59"/>
        <v>0</v>
      </c>
      <c r="BD54" s="179">
        <v>1077</v>
      </c>
      <c r="BE54" s="178">
        <f t="shared" si="60"/>
        <v>0</v>
      </c>
      <c r="BF54" s="179">
        <v>8</v>
      </c>
      <c r="BG54" s="178">
        <f t="shared" si="61"/>
        <v>0</v>
      </c>
      <c r="BH54" s="178">
        <v>21335</v>
      </c>
      <c r="BI54" s="178">
        <f t="shared" si="62"/>
        <v>0</v>
      </c>
      <c r="BJ54" s="178">
        <v>1</v>
      </c>
      <c r="BK54" s="178">
        <f t="shared" si="63"/>
        <v>0</v>
      </c>
      <c r="BL54" s="179">
        <v>0</v>
      </c>
      <c r="BM54" s="178">
        <f t="shared" si="64"/>
        <v>0</v>
      </c>
      <c r="BN54" s="179">
        <v>7</v>
      </c>
      <c r="BO54" s="178">
        <f t="shared" si="65"/>
        <v>0</v>
      </c>
      <c r="BP54" s="178">
        <v>10</v>
      </c>
      <c r="BQ54" s="178">
        <f t="shared" si="66"/>
        <v>0</v>
      </c>
      <c r="BR54" s="179">
        <v>26</v>
      </c>
      <c r="BS54" s="178">
        <f t="shared" si="67"/>
        <v>0</v>
      </c>
      <c r="BT54" s="178">
        <v>31989</v>
      </c>
      <c r="BU54" s="178">
        <f t="shared" si="68"/>
        <v>0</v>
      </c>
    </row>
    <row r="55" spans="1:73" ht="17.25">
      <c r="A55" s="180" t="s">
        <v>503</v>
      </c>
      <c r="B55" s="645" t="s">
        <v>159</v>
      </c>
      <c r="C55" s="498">
        <v>213</v>
      </c>
      <c r="D55" s="498">
        <v>24</v>
      </c>
      <c r="E55" s="498">
        <v>1501</v>
      </c>
      <c r="F55" s="498">
        <v>172</v>
      </c>
      <c r="G55" s="498">
        <v>1</v>
      </c>
      <c r="H55" s="498">
        <v>3764</v>
      </c>
      <c r="I55" s="498">
        <v>0</v>
      </c>
      <c r="J55" s="498">
        <v>0</v>
      </c>
      <c r="K55" s="498">
        <v>4</v>
      </c>
      <c r="L55" s="498">
        <v>1</v>
      </c>
      <c r="M55" s="498">
        <v>8</v>
      </c>
      <c r="N55" s="498">
        <f t="shared" si="47"/>
        <v>5688</v>
      </c>
      <c r="O55" s="163"/>
      <c r="P55" s="646">
        <v>0</v>
      </c>
      <c r="Q55" s="500">
        <f t="shared" si="48"/>
        <v>0</v>
      </c>
      <c r="R55" s="646">
        <v>0</v>
      </c>
      <c r="S55" s="500">
        <f t="shared" si="49"/>
        <v>0</v>
      </c>
      <c r="T55" s="163"/>
      <c r="U55" s="646">
        <f t="shared" si="50"/>
        <v>0</v>
      </c>
      <c r="V55" s="500">
        <f t="shared" si="51"/>
        <v>0</v>
      </c>
      <c r="W55" s="646">
        <f t="shared" si="52"/>
        <v>0</v>
      </c>
      <c r="X55" s="500">
        <f t="shared" si="69"/>
        <v>0</v>
      </c>
      <c r="Y55" s="646">
        <f t="shared" si="30"/>
        <v>0</v>
      </c>
      <c r="Z55" s="500">
        <f t="shared" si="31"/>
        <v>0</v>
      </c>
      <c r="AA55" s="283"/>
      <c r="AB55" s="163"/>
      <c r="AC55" s="646">
        <f t="shared" si="39"/>
        <v>5680</v>
      </c>
      <c r="AD55" s="500">
        <f t="shared" si="42"/>
        <v>1.1999999999999999E-3</v>
      </c>
      <c r="AE55" s="646">
        <f t="shared" si="40"/>
        <v>8</v>
      </c>
      <c r="AF55" s="500">
        <f t="shared" si="36"/>
        <v>1.6000000000000001E-3</v>
      </c>
      <c r="AG55" s="163"/>
      <c r="AH55" s="646">
        <f t="shared" si="53"/>
        <v>5688</v>
      </c>
      <c r="AI55" s="500">
        <f t="shared" si="70"/>
        <v>5.9999999999999995E-4</v>
      </c>
      <c r="AJ55" s="646">
        <f t="shared" si="54"/>
        <v>5680</v>
      </c>
      <c r="AK55" s="500">
        <f t="shared" si="72"/>
        <v>5.9999999999999995E-4</v>
      </c>
      <c r="AL55" s="646">
        <f t="shared" si="32"/>
        <v>1673</v>
      </c>
      <c r="AM55" s="500">
        <f t="shared" si="46"/>
        <v>6.9999999999999999E-4</v>
      </c>
      <c r="AN55" s="160"/>
      <c r="AO55" s="646">
        <f t="shared" si="55"/>
        <v>5688</v>
      </c>
      <c r="AP55" s="500">
        <f t="shared" si="43"/>
        <v>4.0000000000000002E-4</v>
      </c>
      <c r="AQ55" s="646">
        <f t="shared" si="33"/>
        <v>5688</v>
      </c>
      <c r="AR55" s="500">
        <f t="shared" si="44"/>
        <v>5.0000000000000001E-4</v>
      </c>
      <c r="AS55" s="646">
        <f t="shared" si="56"/>
        <v>5680</v>
      </c>
      <c r="AT55" s="500">
        <f t="shared" si="71"/>
        <v>4.0000000000000002E-4</v>
      </c>
      <c r="AX55" s="178">
        <v>213</v>
      </c>
      <c r="AY55" s="178">
        <f t="shared" si="57"/>
        <v>0</v>
      </c>
      <c r="AZ55" s="179">
        <v>24</v>
      </c>
      <c r="BA55" s="178">
        <f t="shared" si="58"/>
        <v>0</v>
      </c>
      <c r="BB55" s="179">
        <v>1501</v>
      </c>
      <c r="BC55" s="178">
        <f t="shared" si="59"/>
        <v>0</v>
      </c>
      <c r="BD55" s="179">
        <v>172</v>
      </c>
      <c r="BE55" s="178">
        <f t="shared" si="60"/>
        <v>0</v>
      </c>
      <c r="BF55" s="179">
        <v>1</v>
      </c>
      <c r="BG55" s="178">
        <f t="shared" si="61"/>
        <v>0</v>
      </c>
      <c r="BH55" s="178">
        <v>3764</v>
      </c>
      <c r="BI55" s="178">
        <f t="shared" si="62"/>
        <v>0</v>
      </c>
      <c r="BJ55" s="178">
        <v>0</v>
      </c>
      <c r="BK55" s="178">
        <f t="shared" si="63"/>
        <v>0</v>
      </c>
      <c r="BL55" s="179">
        <v>0</v>
      </c>
      <c r="BM55" s="178">
        <f t="shared" si="64"/>
        <v>0</v>
      </c>
      <c r="BN55" s="179">
        <v>4</v>
      </c>
      <c r="BO55" s="178">
        <f t="shared" si="65"/>
        <v>0</v>
      </c>
      <c r="BP55" s="178">
        <v>1</v>
      </c>
      <c r="BQ55" s="178">
        <f t="shared" si="66"/>
        <v>0</v>
      </c>
      <c r="BR55" s="179">
        <v>8</v>
      </c>
      <c r="BS55" s="178">
        <f t="shared" si="67"/>
        <v>0</v>
      </c>
      <c r="BT55" s="178">
        <v>5688</v>
      </c>
      <c r="BU55" s="178">
        <f t="shared" si="68"/>
        <v>0</v>
      </c>
    </row>
    <row r="56" spans="1:73" ht="17.25">
      <c r="A56" s="180" t="s">
        <v>502</v>
      </c>
      <c r="B56" s="645" t="s">
        <v>160</v>
      </c>
      <c r="C56" s="498">
        <v>22959</v>
      </c>
      <c r="D56" s="498">
        <v>767</v>
      </c>
      <c r="E56" s="498">
        <v>96228</v>
      </c>
      <c r="F56" s="498">
        <v>19413</v>
      </c>
      <c r="G56" s="498">
        <v>1082</v>
      </c>
      <c r="H56" s="498">
        <v>201134</v>
      </c>
      <c r="I56" s="498">
        <v>0</v>
      </c>
      <c r="J56" s="498">
        <v>169</v>
      </c>
      <c r="K56" s="498">
        <v>336</v>
      </c>
      <c r="L56" s="498">
        <v>0</v>
      </c>
      <c r="M56" s="498">
        <v>529</v>
      </c>
      <c r="N56" s="498">
        <f t="shared" si="47"/>
        <v>342617</v>
      </c>
      <c r="O56" s="163"/>
      <c r="P56" s="646">
        <v>0</v>
      </c>
      <c r="Q56" s="500">
        <f t="shared" si="48"/>
        <v>0</v>
      </c>
      <c r="R56" s="646">
        <v>0</v>
      </c>
      <c r="S56" s="500">
        <f t="shared" si="49"/>
        <v>0</v>
      </c>
      <c r="T56" s="163"/>
      <c r="U56" s="646">
        <f t="shared" si="50"/>
        <v>342088</v>
      </c>
      <c r="V56" s="500">
        <f t="shared" si="51"/>
        <v>5.3800000000000001E-2</v>
      </c>
      <c r="W56" s="646">
        <f t="shared" si="52"/>
        <v>529</v>
      </c>
      <c r="X56" s="500">
        <f t="shared" si="69"/>
        <v>1.4200000000000001E-2</v>
      </c>
      <c r="Y56" s="646">
        <f t="shared" si="30"/>
        <v>115641</v>
      </c>
      <c r="Z56" s="500">
        <f t="shared" si="31"/>
        <v>7.2999999999999995E-2</v>
      </c>
      <c r="AA56" s="283"/>
      <c r="AB56" s="163"/>
      <c r="AC56" s="646">
        <f t="shared" si="39"/>
        <v>0</v>
      </c>
      <c r="AD56" s="500">
        <f t="shared" si="42"/>
        <v>0</v>
      </c>
      <c r="AE56" s="646">
        <f t="shared" si="40"/>
        <v>0</v>
      </c>
      <c r="AF56" s="500">
        <f t="shared" si="36"/>
        <v>0</v>
      </c>
      <c r="AG56" s="163"/>
      <c r="AH56" s="646">
        <f t="shared" si="53"/>
        <v>0</v>
      </c>
      <c r="AI56" s="500">
        <f t="shared" si="70"/>
        <v>0</v>
      </c>
      <c r="AJ56" s="646">
        <f t="shared" si="54"/>
        <v>0</v>
      </c>
      <c r="AK56" s="500">
        <f t="shared" si="72"/>
        <v>0</v>
      </c>
      <c r="AL56" s="646">
        <f t="shared" si="32"/>
        <v>0</v>
      </c>
      <c r="AM56" s="500">
        <f t="shared" si="46"/>
        <v>0</v>
      </c>
      <c r="AN56" s="160"/>
      <c r="AO56" s="646">
        <f t="shared" si="55"/>
        <v>342617</v>
      </c>
      <c r="AP56" s="500">
        <f t="shared" si="43"/>
        <v>2.1899999999999999E-2</v>
      </c>
      <c r="AQ56" s="646">
        <f t="shared" si="33"/>
        <v>342617</v>
      </c>
      <c r="AR56" s="500">
        <f t="shared" si="44"/>
        <v>3.0800000000000001E-2</v>
      </c>
      <c r="AS56" s="646">
        <f t="shared" si="56"/>
        <v>342088</v>
      </c>
      <c r="AT56" s="500">
        <f t="shared" si="71"/>
        <v>2.1999999999999999E-2</v>
      </c>
      <c r="AX56" s="178">
        <v>22959</v>
      </c>
      <c r="AY56" s="178">
        <f t="shared" si="57"/>
        <v>0</v>
      </c>
      <c r="AZ56" s="179">
        <v>767</v>
      </c>
      <c r="BA56" s="178">
        <f t="shared" si="58"/>
        <v>0</v>
      </c>
      <c r="BB56" s="179">
        <v>96228</v>
      </c>
      <c r="BC56" s="178">
        <f t="shared" si="59"/>
        <v>0</v>
      </c>
      <c r="BD56" s="179">
        <v>19413</v>
      </c>
      <c r="BE56" s="178">
        <f t="shared" si="60"/>
        <v>0</v>
      </c>
      <c r="BF56" s="179">
        <v>1082</v>
      </c>
      <c r="BG56" s="178">
        <f t="shared" si="61"/>
        <v>0</v>
      </c>
      <c r="BH56" s="178">
        <v>201134</v>
      </c>
      <c r="BI56" s="178">
        <f t="shared" si="62"/>
        <v>0</v>
      </c>
      <c r="BJ56" s="178">
        <v>0</v>
      </c>
      <c r="BK56" s="178">
        <f t="shared" si="63"/>
        <v>0</v>
      </c>
      <c r="BL56" s="179">
        <v>169</v>
      </c>
      <c r="BM56" s="178">
        <f t="shared" si="64"/>
        <v>0</v>
      </c>
      <c r="BN56" s="179">
        <v>336</v>
      </c>
      <c r="BO56" s="178">
        <f t="shared" si="65"/>
        <v>0</v>
      </c>
      <c r="BP56" s="178">
        <v>0</v>
      </c>
      <c r="BQ56" s="178">
        <f t="shared" si="66"/>
        <v>0</v>
      </c>
      <c r="BR56" s="179">
        <v>529</v>
      </c>
      <c r="BS56" s="178">
        <f t="shared" si="67"/>
        <v>0</v>
      </c>
      <c r="BT56" s="178">
        <v>342617</v>
      </c>
      <c r="BU56" s="178">
        <f t="shared" si="68"/>
        <v>0</v>
      </c>
    </row>
    <row r="57" spans="1:73" ht="17.25">
      <c r="A57" s="180" t="s">
        <v>503</v>
      </c>
      <c r="B57" s="645" t="s">
        <v>161</v>
      </c>
      <c r="C57" s="498">
        <v>742</v>
      </c>
      <c r="D57" s="498">
        <v>65</v>
      </c>
      <c r="E57" s="498">
        <v>4137</v>
      </c>
      <c r="F57" s="498">
        <v>588</v>
      </c>
      <c r="G57" s="498">
        <v>6</v>
      </c>
      <c r="H57" s="498">
        <v>10732</v>
      </c>
      <c r="I57" s="498">
        <v>0</v>
      </c>
      <c r="J57" s="498">
        <v>0</v>
      </c>
      <c r="K57" s="498">
        <v>8</v>
      </c>
      <c r="L57" s="498">
        <v>2</v>
      </c>
      <c r="M57" s="498">
        <v>4</v>
      </c>
      <c r="N57" s="498">
        <f t="shared" si="47"/>
        <v>16284</v>
      </c>
      <c r="O57" s="163"/>
      <c r="P57" s="646">
        <v>0</v>
      </c>
      <c r="Q57" s="500">
        <f t="shared" si="48"/>
        <v>0</v>
      </c>
      <c r="R57" s="646">
        <v>0</v>
      </c>
      <c r="S57" s="500">
        <f t="shared" si="49"/>
        <v>0</v>
      </c>
      <c r="T57" s="163"/>
      <c r="U57" s="646">
        <f t="shared" si="50"/>
        <v>0</v>
      </c>
      <c r="V57" s="500">
        <f t="shared" si="51"/>
        <v>0</v>
      </c>
      <c r="W57" s="646">
        <f t="shared" si="52"/>
        <v>0</v>
      </c>
      <c r="X57" s="500">
        <f t="shared" si="69"/>
        <v>0</v>
      </c>
      <c r="Y57" s="646">
        <f t="shared" si="30"/>
        <v>0</v>
      </c>
      <c r="Z57" s="500">
        <f t="shared" si="31"/>
        <v>0</v>
      </c>
      <c r="AA57" s="283"/>
      <c r="AB57" s="163"/>
      <c r="AC57" s="646">
        <f t="shared" si="39"/>
        <v>16280</v>
      </c>
      <c r="AD57" s="500">
        <f t="shared" si="42"/>
        <v>3.3999999999999998E-3</v>
      </c>
      <c r="AE57" s="646">
        <f t="shared" si="40"/>
        <v>4</v>
      </c>
      <c r="AF57" s="500">
        <f t="shared" si="36"/>
        <v>8.0000000000000004E-4</v>
      </c>
      <c r="AG57" s="163"/>
      <c r="AH57" s="646">
        <f t="shared" si="53"/>
        <v>16284</v>
      </c>
      <c r="AI57" s="500">
        <f t="shared" si="70"/>
        <v>1.8E-3</v>
      </c>
      <c r="AJ57" s="646">
        <f t="shared" si="54"/>
        <v>16280</v>
      </c>
      <c r="AK57" s="500">
        <f t="shared" si="72"/>
        <v>1.8E-3</v>
      </c>
      <c r="AL57" s="646">
        <f t="shared" si="32"/>
        <v>4725</v>
      </c>
      <c r="AM57" s="500">
        <f t="shared" si="46"/>
        <v>2E-3</v>
      </c>
      <c r="AN57" s="160"/>
      <c r="AO57" s="646">
        <f t="shared" si="55"/>
        <v>16284</v>
      </c>
      <c r="AP57" s="500">
        <f t="shared" si="43"/>
        <v>1E-3</v>
      </c>
      <c r="AQ57" s="646">
        <f t="shared" si="33"/>
        <v>16284</v>
      </c>
      <c r="AR57" s="500">
        <f t="shared" si="44"/>
        <v>1.5E-3</v>
      </c>
      <c r="AS57" s="646">
        <f t="shared" si="56"/>
        <v>16280</v>
      </c>
      <c r="AT57" s="500">
        <f t="shared" si="71"/>
        <v>1E-3</v>
      </c>
      <c r="AX57" s="178">
        <v>742</v>
      </c>
      <c r="AY57" s="178">
        <f t="shared" si="57"/>
        <v>0</v>
      </c>
      <c r="AZ57" s="179">
        <v>65</v>
      </c>
      <c r="BA57" s="178">
        <f t="shared" si="58"/>
        <v>0</v>
      </c>
      <c r="BB57" s="179">
        <v>4137</v>
      </c>
      <c r="BC57" s="178">
        <f t="shared" si="59"/>
        <v>0</v>
      </c>
      <c r="BD57" s="179">
        <v>588</v>
      </c>
      <c r="BE57" s="178">
        <f t="shared" si="60"/>
        <v>0</v>
      </c>
      <c r="BF57" s="179">
        <v>6</v>
      </c>
      <c r="BG57" s="178">
        <f t="shared" si="61"/>
        <v>0</v>
      </c>
      <c r="BH57" s="178">
        <v>10732</v>
      </c>
      <c r="BI57" s="178">
        <f t="shared" si="62"/>
        <v>0</v>
      </c>
      <c r="BJ57" s="178">
        <v>0</v>
      </c>
      <c r="BK57" s="178">
        <f t="shared" si="63"/>
        <v>0</v>
      </c>
      <c r="BL57" s="179">
        <v>0</v>
      </c>
      <c r="BM57" s="178">
        <f t="shared" si="64"/>
        <v>0</v>
      </c>
      <c r="BN57" s="179">
        <v>8</v>
      </c>
      <c r="BO57" s="178">
        <f t="shared" si="65"/>
        <v>0</v>
      </c>
      <c r="BP57" s="178">
        <v>2</v>
      </c>
      <c r="BQ57" s="178">
        <f t="shared" si="66"/>
        <v>0</v>
      </c>
      <c r="BR57" s="179">
        <v>4</v>
      </c>
      <c r="BS57" s="178">
        <f t="shared" si="67"/>
        <v>0</v>
      </c>
      <c r="BT57" s="178">
        <v>16284</v>
      </c>
      <c r="BU57" s="178">
        <f t="shared" si="68"/>
        <v>0</v>
      </c>
    </row>
    <row r="58" spans="1:73" ht="17.25">
      <c r="A58" s="180" t="s">
        <v>502</v>
      </c>
      <c r="B58" s="645" t="s">
        <v>162</v>
      </c>
      <c r="C58" s="498">
        <v>8315</v>
      </c>
      <c r="D58" s="498">
        <v>574</v>
      </c>
      <c r="E58" s="498">
        <v>60437</v>
      </c>
      <c r="F58" s="498">
        <v>6518</v>
      </c>
      <c r="G58" s="498">
        <v>649</v>
      </c>
      <c r="H58" s="498">
        <v>201673</v>
      </c>
      <c r="I58" s="498">
        <v>4</v>
      </c>
      <c r="J58" s="498">
        <v>144</v>
      </c>
      <c r="K58" s="498">
        <v>671</v>
      </c>
      <c r="L58" s="498">
        <v>0</v>
      </c>
      <c r="M58" s="498">
        <v>378</v>
      </c>
      <c r="N58" s="498">
        <f t="shared" si="47"/>
        <v>279363</v>
      </c>
      <c r="O58" s="163"/>
      <c r="P58" s="646">
        <v>0</v>
      </c>
      <c r="Q58" s="500">
        <f t="shared" si="48"/>
        <v>0</v>
      </c>
      <c r="R58" s="646">
        <v>0</v>
      </c>
      <c r="S58" s="500">
        <f t="shared" si="49"/>
        <v>0</v>
      </c>
      <c r="T58" s="163"/>
      <c r="U58" s="646">
        <f t="shared" si="50"/>
        <v>278985</v>
      </c>
      <c r="V58" s="500">
        <f t="shared" si="51"/>
        <v>4.3900000000000002E-2</v>
      </c>
      <c r="W58" s="646">
        <f t="shared" si="52"/>
        <v>378</v>
      </c>
      <c r="X58" s="500">
        <f t="shared" si="69"/>
        <v>1.01E-2</v>
      </c>
      <c r="Y58" s="646">
        <f t="shared" si="30"/>
        <v>66955</v>
      </c>
      <c r="Z58" s="500">
        <f t="shared" si="31"/>
        <v>4.2299999999999997E-2</v>
      </c>
      <c r="AA58" s="283"/>
      <c r="AB58" s="163"/>
      <c r="AC58" s="646">
        <f t="shared" si="39"/>
        <v>0</v>
      </c>
      <c r="AD58" s="500">
        <f t="shared" si="42"/>
        <v>0</v>
      </c>
      <c r="AE58" s="646">
        <f t="shared" si="40"/>
        <v>0</v>
      </c>
      <c r="AF58" s="500">
        <f t="shared" si="36"/>
        <v>0</v>
      </c>
      <c r="AG58" s="163"/>
      <c r="AH58" s="646">
        <f t="shared" si="53"/>
        <v>0</v>
      </c>
      <c r="AI58" s="500">
        <f t="shared" si="70"/>
        <v>0</v>
      </c>
      <c r="AJ58" s="646">
        <f t="shared" si="54"/>
        <v>0</v>
      </c>
      <c r="AK58" s="500">
        <f t="shared" si="72"/>
        <v>0</v>
      </c>
      <c r="AL58" s="646">
        <f t="shared" si="32"/>
        <v>0</v>
      </c>
      <c r="AM58" s="500">
        <f t="shared" si="46"/>
        <v>0</v>
      </c>
      <c r="AN58" s="160"/>
      <c r="AO58" s="646">
        <f t="shared" si="55"/>
        <v>279363</v>
      </c>
      <c r="AP58" s="500">
        <f t="shared" si="43"/>
        <v>1.78E-2</v>
      </c>
      <c r="AQ58" s="646">
        <f t="shared" si="33"/>
        <v>279363</v>
      </c>
      <c r="AR58" s="500">
        <f t="shared" si="44"/>
        <v>2.5100000000000001E-2</v>
      </c>
      <c r="AS58" s="646">
        <f t="shared" si="56"/>
        <v>278985</v>
      </c>
      <c r="AT58" s="500">
        <f t="shared" si="71"/>
        <v>1.7999999999999999E-2</v>
      </c>
      <c r="AX58" s="178">
        <v>8315</v>
      </c>
      <c r="AY58" s="178">
        <f t="shared" si="57"/>
        <v>0</v>
      </c>
      <c r="AZ58" s="179">
        <v>574</v>
      </c>
      <c r="BA58" s="178">
        <f t="shared" si="58"/>
        <v>0</v>
      </c>
      <c r="BB58" s="179">
        <v>60437</v>
      </c>
      <c r="BC58" s="178">
        <f t="shared" si="59"/>
        <v>0</v>
      </c>
      <c r="BD58" s="179">
        <v>6518</v>
      </c>
      <c r="BE58" s="178">
        <f t="shared" si="60"/>
        <v>0</v>
      </c>
      <c r="BF58" s="179">
        <v>649</v>
      </c>
      <c r="BG58" s="178">
        <f t="shared" si="61"/>
        <v>0</v>
      </c>
      <c r="BH58" s="178">
        <v>201673</v>
      </c>
      <c r="BI58" s="178">
        <f t="shared" si="62"/>
        <v>0</v>
      </c>
      <c r="BJ58" s="178">
        <v>4</v>
      </c>
      <c r="BK58" s="178">
        <f t="shared" si="63"/>
        <v>0</v>
      </c>
      <c r="BL58" s="179">
        <v>144</v>
      </c>
      <c r="BM58" s="178">
        <f t="shared" si="64"/>
        <v>0</v>
      </c>
      <c r="BN58" s="179">
        <v>671</v>
      </c>
      <c r="BO58" s="178">
        <f t="shared" si="65"/>
        <v>0</v>
      </c>
      <c r="BP58" s="178">
        <v>0</v>
      </c>
      <c r="BQ58" s="178">
        <f t="shared" si="66"/>
        <v>0</v>
      </c>
      <c r="BR58" s="179">
        <v>378</v>
      </c>
      <c r="BS58" s="178">
        <f t="shared" si="67"/>
        <v>0</v>
      </c>
      <c r="BT58" s="178">
        <v>279363</v>
      </c>
      <c r="BU58" s="178">
        <f t="shared" si="68"/>
        <v>0</v>
      </c>
    </row>
    <row r="59" spans="1:73" ht="17.25">
      <c r="A59" s="180" t="s">
        <v>502</v>
      </c>
      <c r="B59" s="645" t="s">
        <v>163</v>
      </c>
      <c r="C59" s="498">
        <v>2552</v>
      </c>
      <c r="D59" s="498">
        <v>268</v>
      </c>
      <c r="E59" s="498">
        <v>16111</v>
      </c>
      <c r="F59" s="498">
        <v>1967</v>
      </c>
      <c r="G59" s="498">
        <v>366</v>
      </c>
      <c r="H59" s="498">
        <v>48973</v>
      </c>
      <c r="I59" s="498">
        <v>12</v>
      </c>
      <c r="J59" s="498">
        <v>96</v>
      </c>
      <c r="K59" s="498">
        <v>22</v>
      </c>
      <c r="L59" s="498">
        <v>3</v>
      </c>
      <c r="M59" s="498">
        <v>80</v>
      </c>
      <c r="N59" s="498">
        <f t="shared" si="47"/>
        <v>70450</v>
      </c>
      <c r="O59" s="163"/>
      <c r="P59" s="646">
        <v>0</v>
      </c>
      <c r="Q59" s="500">
        <f t="shared" si="48"/>
        <v>0</v>
      </c>
      <c r="R59" s="646">
        <v>0</v>
      </c>
      <c r="S59" s="500">
        <f t="shared" si="49"/>
        <v>0</v>
      </c>
      <c r="T59" s="163"/>
      <c r="U59" s="646">
        <f t="shared" si="50"/>
        <v>70370</v>
      </c>
      <c r="V59" s="500">
        <f t="shared" si="51"/>
        <v>1.11E-2</v>
      </c>
      <c r="W59" s="646">
        <f t="shared" si="52"/>
        <v>80</v>
      </c>
      <c r="X59" s="500">
        <f t="shared" si="69"/>
        <v>2.0999999999999999E-3</v>
      </c>
      <c r="Y59" s="646">
        <f t="shared" si="30"/>
        <v>18078</v>
      </c>
      <c r="Z59" s="500">
        <f t="shared" si="31"/>
        <v>1.14E-2</v>
      </c>
      <c r="AA59" s="283"/>
      <c r="AB59" s="163"/>
      <c r="AC59" s="646">
        <f t="shared" si="39"/>
        <v>0</v>
      </c>
      <c r="AD59" s="500">
        <f t="shared" si="42"/>
        <v>0</v>
      </c>
      <c r="AE59" s="646">
        <f t="shared" si="40"/>
        <v>0</v>
      </c>
      <c r="AF59" s="500">
        <f t="shared" si="36"/>
        <v>0</v>
      </c>
      <c r="AG59" s="163"/>
      <c r="AH59" s="646">
        <f t="shared" si="53"/>
        <v>0</v>
      </c>
      <c r="AI59" s="500">
        <f t="shared" si="70"/>
        <v>0</v>
      </c>
      <c r="AJ59" s="646">
        <f t="shared" si="54"/>
        <v>0</v>
      </c>
      <c r="AK59" s="500">
        <f t="shared" si="72"/>
        <v>0</v>
      </c>
      <c r="AL59" s="646">
        <f t="shared" si="32"/>
        <v>0</v>
      </c>
      <c r="AM59" s="500">
        <f t="shared" si="46"/>
        <v>0</v>
      </c>
      <c r="AN59" s="160"/>
      <c r="AO59" s="646">
        <f t="shared" si="55"/>
        <v>70450</v>
      </c>
      <c r="AP59" s="500">
        <f t="shared" si="43"/>
        <v>4.4999999999999997E-3</v>
      </c>
      <c r="AQ59" s="646">
        <f t="shared" si="33"/>
        <v>70450</v>
      </c>
      <c r="AR59" s="500">
        <f t="shared" si="44"/>
        <v>6.3E-3</v>
      </c>
      <c r="AS59" s="646">
        <f t="shared" si="56"/>
        <v>70370</v>
      </c>
      <c r="AT59" s="500">
        <f t="shared" si="71"/>
        <v>4.4999999999999997E-3</v>
      </c>
      <c r="AX59" s="178">
        <v>2552</v>
      </c>
      <c r="AY59" s="178">
        <f t="shared" si="57"/>
        <v>0</v>
      </c>
      <c r="AZ59" s="179">
        <v>268</v>
      </c>
      <c r="BA59" s="178">
        <f t="shared" si="58"/>
        <v>0</v>
      </c>
      <c r="BB59" s="179">
        <v>16111</v>
      </c>
      <c r="BC59" s="178">
        <f t="shared" si="59"/>
        <v>0</v>
      </c>
      <c r="BD59" s="179">
        <v>1967</v>
      </c>
      <c r="BE59" s="178">
        <f t="shared" si="60"/>
        <v>0</v>
      </c>
      <c r="BF59" s="179">
        <v>366</v>
      </c>
      <c r="BG59" s="178">
        <f t="shared" si="61"/>
        <v>0</v>
      </c>
      <c r="BH59" s="178">
        <v>48973</v>
      </c>
      <c r="BI59" s="178">
        <f t="shared" si="62"/>
        <v>0</v>
      </c>
      <c r="BJ59" s="178">
        <v>12</v>
      </c>
      <c r="BK59" s="178">
        <f t="shared" si="63"/>
        <v>0</v>
      </c>
      <c r="BL59" s="179">
        <v>96</v>
      </c>
      <c r="BM59" s="178">
        <f t="shared" si="64"/>
        <v>0</v>
      </c>
      <c r="BN59" s="179">
        <v>22</v>
      </c>
      <c r="BO59" s="178">
        <f t="shared" si="65"/>
        <v>0</v>
      </c>
      <c r="BP59" s="178">
        <v>3</v>
      </c>
      <c r="BQ59" s="178">
        <f t="shared" si="66"/>
        <v>0</v>
      </c>
      <c r="BR59" s="179">
        <v>80</v>
      </c>
      <c r="BS59" s="178">
        <f t="shared" si="67"/>
        <v>0</v>
      </c>
      <c r="BT59" s="178">
        <v>70450</v>
      </c>
      <c r="BU59" s="178">
        <f t="shared" si="68"/>
        <v>0</v>
      </c>
    </row>
    <row r="60" spans="1:73" ht="17.25">
      <c r="A60" s="180" t="s">
        <v>503</v>
      </c>
      <c r="B60" s="645" t="s">
        <v>164</v>
      </c>
      <c r="C60" s="498">
        <v>2345</v>
      </c>
      <c r="D60" s="498">
        <v>157</v>
      </c>
      <c r="E60" s="498">
        <v>10783</v>
      </c>
      <c r="F60" s="498">
        <v>2081</v>
      </c>
      <c r="G60" s="498">
        <v>55</v>
      </c>
      <c r="H60" s="498">
        <v>24483</v>
      </c>
      <c r="I60" s="498">
        <v>0</v>
      </c>
      <c r="J60" s="498">
        <v>3</v>
      </c>
      <c r="K60" s="498">
        <v>6</v>
      </c>
      <c r="L60" s="498">
        <v>5</v>
      </c>
      <c r="M60" s="498">
        <v>22</v>
      </c>
      <c r="N60" s="498">
        <f t="shared" si="47"/>
        <v>39940</v>
      </c>
      <c r="O60" s="163"/>
      <c r="P60" s="646">
        <v>0</v>
      </c>
      <c r="Q60" s="500">
        <f t="shared" si="48"/>
        <v>0</v>
      </c>
      <c r="R60" s="646">
        <v>0</v>
      </c>
      <c r="S60" s="500">
        <f t="shared" si="49"/>
        <v>0</v>
      </c>
      <c r="T60" s="163"/>
      <c r="U60" s="646">
        <f t="shared" si="50"/>
        <v>0</v>
      </c>
      <c r="V60" s="500">
        <f t="shared" si="51"/>
        <v>0</v>
      </c>
      <c r="W60" s="646">
        <f t="shared" si="52"/>
        <v>0</v>
      </c>
      <c r="X60" s="500">
        <f t="shared" si="69"/>
        <v>0</v>
      </c>
      <c r="Y60" s="646">
        <f t="shared" si="30"/>
        <v>0</v>
      </c>
      <c r="Z60" s="500">
        <f t="shared" si="31"/>
        <v>0</v>
      </c>
      <c r="AA60" s="283"/>
      <c r="AB60" s="163"/>
      <c r="AC60" s="646">
        <f t="shared" si="39"/>
        <v>39918</v>
      </c>
      <c r="AD60" s="500">
        <f t="shared" si="42"/>
        <v>8.3999999999999995E-3</v>
      </c>
      <c r="AE60" s="646">
        <f t="shared" si="40"/>
        <v>22</v>
      </c>
      <c r="AF60" s="500">
        <f t="shared" si="36"/>
        <v>4.3E-3</v>
      </c>
      <c r="AG60" s="163"/>
      <c r="AH60" s="646">
        <f t="shared" si="53"/>
        <v>39940</v>
      </c>
      <c r="AI60" s="500">
        <f t="shared" si="70"/>
        <v>4.3E-3</v>
      </c>
      <c r="AJ60" s="646">
        <f t="shared" si="54"/>
        <v>39918</v>
      </c>
      <c r="AK60" s="500">
        <f t="shared" si="72"/>
        <v>4.4000000000000003E-3</v>
      </c>
      <c r="AL60" s="646">
        <f t="shared" si="32"/>
        <v>12864</v>
      </c>
      <c r="AM60" s="500">
        <f t="shared" si="46"/>
        <v>5.3E-3</v>
      </c>
      <c r="AN60" s="160"/>
      <c r="AO60" s="646">
        <f t="shared" si="55"/>
        <v>39940</v>
      </c>
      <c r="AP60" s="500">
        <f t="shared" si="43"/>
        <v>2.5999999999999999E-3</v>
      </c>
      <c r="AQ60" s="646">
        <f t="shared" si="33"/>
        <v>39940</v>
      </c>
      <c r="AR60" s="500">
        <f t="shared" si="44"/>
        <v>3.5999999999999999E-3</v>
      </c>
      <c r="AS60" s="646">
        <f t="shared" si="56"/>
        <v>39918</v>
      </c>
      <c r="AT60" s="500">
        <f t="shared" si="71"/>
        <v>2.5999999999999999E-3</v>
      </c>
      <c r="AX60" s="178">
        <v>2345</v>
      </c>
      <c r="AY60" s="178">
        <f t="shared" si="57"/>
        <v>0</v>
      </c>
      <c r="AZ60" s="179">
        <v>157</v>
      </c>
      <c r="BA60" s="178">
        <f t="shared" si="58"/>
        <v>0</v>
      </c>
      <c r="BB60" s="179">
        <v>10783</v>
      </c>
      <c r="BC60" s="178">
        <f t="shared" si="59"/>
        <v>0</v>
      </c>
      <c r="BD60" s="179">
        <v>2081</v>
      </c>
      <c r="BE60" s="178">
        <f t="shared" si="60"/>
        <v>0</v>
      </c>
      <c r="BF60" s="179">
        <v>55</v>
      </c>
      <c r="BG60" s="178">
        <f t="shared" si="61"/>
        <v>0</v>
      </c>
      <c r="BH60" s="178">
        <v>24483</v>
      </c>
      <c r="BI60" s="178">
        <f t="shared" si="62"/>
        <v>0</v>
      </c>
      <c r="BJ60" s="178">
        <v>0</v>
      </c>
      <c r="BK60" s="178">
        <f t="shared" si="63"/>
        <v>0</v>
      </c>
      <c r="BL60" s="179">
        <v>3</v>
      </c>
      <c r="BM60" s="178">
        <f t="shared" si="64"/>
        <v>0</v>
      </c>
      <c r="BN60" s="179">
        <v>6</v>
      </c>
      <c r="BO60" s="178">
        <f t="shared" si="65"/>
        <v>0</v>
      </c>
      <c r="BP60" s="178">
        <v>5</v>
      </c>
      <c r="BQ60" s="178">
        <f t="shared" si="66"/>
        <v>0</v>
      </c>
      <c r="BR60" s="179">
        <v>22</v>
      </c>
      <c r="BS60" s="178">
        <f t="shared" si="67"/>
        <v>0</v>
      </c>
      <c r="BT60" s="178">
        <v>39940</v>
      </c>
      <c r="BU60" s="178">
        <f t="shared" si="68"/>
        <v>0</v>
      </c>
    </row>
    <row r="61" spans="1:73" ht="15.75">
      <c r="B61" s="163"/>
      <c r="C61" s="505">
        <f t="shared" ref="C61:N61" si="73">SUM(C3:C60)</f>
        <v>719990</v>
      </c>
      <c r="D61" s="505">
        <f t="shared" si="73"/>
        <v>35629</v>
      </c>
      <c r="E61" s="505">
        <f t="shared" si="73"/>
        <v>3410021</v>
      </c>
      <c r="F61" s="505">
        <f t="shared" si="73"/>
        <v>592532</v>
      </c>
      <c r="G61" s="505">
        <f t="shared" si="73"/>
        <v>43921</v>
      </c>
      <c r="H61" s="505">
        <f t="shared" si="73"/>
        <v>10689856</v>
      </c>
      <c r="I61" s="505">
        <f t="shared" si="73"/>
        <v>1068</v>
      </c>
      <c r="J61" s="505">
        <f t="shared" si="73"/>
        <v>14361</v>
      </c>
      <c r="K61" s="505">
        <f t="shared" si="73"/>
        <v>21589</v>
      </c>
      <c r="L61" s="505">
        <f t="shared" si="73"/>
        <v>576</v>
      </c>
      <c r="M61" s="505">
        <f t="shared" si="73"/>
        <v>130540</v>
      </c>
      <c r="N61" s="505">
        <f t="shared" si="73"/>
        <v>15660083</v>
      </c>
      <c r="O61" s="163"/>
      <c r="P61" s="650">
        <f>SUM(P3:P60)</f>
        <v>4445115</v>
      </c>
      <c r="Q61" s="507">
        <f>SUM(Q3:Q60)</f>
        <v>1</v>
      </c>
      <c r="R61" s="650">
        <f>SUM(R3:R60)</f>
        <v>87851</v>
      </c>
      <c r="S61" s="507">
        <f>SUM(S3:S60)</f>
        <v>1</v>
      </c>
      <c r="T61" s="163"/>
      <c r="U61" s="650">
        <f t="shared" ref="U61:Z61" si="74">SUM(U3:U60)</f>
        <v>6353843</v>
      </c>
      <c r="V61" s="507">
        <f t="shared" si="74"/>
        <v>0.99999999999999989</v>
      </c>
      <c r="W61" s="650">
        <f t="shared" si="74"/>
        <v>37251</v>
      </c>
      <c r="X61" s="507">
        <f t="shared" si="74"/>
        <v>1.0000000000000002</v>
      </c>
      <c r="Y61" s="650">
        <f t="shared" si="74"/>
        <v>1583428</v>
      </c>
      <c r="Z61" s="507">
        <f t="shared" si="74"/>
        <v>0.99999999999999989</v>
      </c>
      <c r="AA61" s="285"/>
      <c r="AB61" s="163"/>
      <c r="AC61" s="650">
        <f>SUM(AC3:AC60)</f>
        <v>4730585</v>
      </c>
      <c r="AD61" s="507">
        <f>SUM(AD3:AD60)</f>
        <v>1.0000000000000002</v>
      </c>
      <c r="AE61" s="650">
        <f>SUM(AE3:AE60)</f>
        <v>5066</v>
      </c>
      <c r="AF61" s="507">
        <f>SUM(AF3:AF60)</f>
        <v>1</v>
      </c>
      <c r="AG61" s="163"/>
      <c r="AH61" s="650">
        <f t="shared" ref="AH61:AM61" si="75">SUM(AH3:AH60)</f>
        <v>9268989</v>
      </c>
      <c r="AI61" s="507">
        <f t="shared" si="75"/>
        <v>1</v>
      </c>
      <c r="AJ61" s="650">
        <f t="shared" si="75"/>
        <v>9175700</v>
      </c>
      <c r="AK61" s="507">
        <f t="shared" si="75"/>
        <v>0.99999999999999989</v>
      </c>
      <c r="AL61" s="650">
        <f t="shared" si="75"/>
        <v>2419125</v>
      </c>
      <c r="AM61" s="507">
        <f t="shared" si="75"/>
        <v>1</v>
      </c>
      <c r="AN61" s="163"/>
      <c r="AO61" s="650">
        <f t="shared" ref="AO61:AT61" si="76">SUM(AO3:AO60)</f>
        <v>15660083</v>
      </c>
      <c r="AP61" s="507">
        <f t="shared" si="76"/>
        <v>0.99999999999999978</v>
      </c>
      <c r="AQ61" s="650">
        <f t="shared" si="76"/>
        <v>11127117</v>
      </c>
      <c r="AR61" s="507">
        <f t="shared" si="76"/>
        <v>1</v>
      </c>
      <c r="AS61" s="650">
        <f t="shared" si="76"/>
        <v>15529543</v>
      </c>
      <c r="AT61" s="507">
        <f t="shared" si="76"/>
        <v>0.99999999999999989</v>
      </c>
    </row>
    <row r="62" spans="1:73" ht="15.75">
      <c r="B62" s="163"/>
      <c r="C62" s="509">
        <f>ROUND(C61/$N$61,4)</f>
        <v>4.5999999999999999E-2</v>
      </c>
      <c r="D62" s="509">
        <f>ROUND(D61/$N$61,4)</f>
        <v>2.3E-3</v>
      </c>
      <c r="E62" s="509">
        <f>ROUND(E61/$N$61,4)</f>
        <v>0.21779999999999999</v>
      </c>
      <c r="F62" s="510">
        <f>ROUNDDOWN(F61/$N$61,4)</f>
        <v>3.78E-2</v>
      </c>
      <c r="G62" s="509">
        <f t="shared" ref="G62:M62" si="77">ROUND(G61/$N$61,4)</f>
        <v>2.8E-3</v>
      </c>
      <c r="H62" s="509">
        <f t="shared" si="77"/>
        <v>0.68259999999999998</v>
      </c>
      <c r="I62" s="509">
        <f t="shared" si="77"/>
        <v>1E-4</v>
      </c>
      <c r="J62" s="509">
        <f t="shared" si="77"/>
        <v>8.9999999999999998E-4</v>
      </c>
      <c r="K62" s="509">
        <f t="shared" si="77"/>
        <v>1.4E-3</v>
      </c>
      <c r="L62" s="509">
        <f t="shared" si="77"/>
        <v>0</v>
      </c>
      <c r="M62" s="509">
        <f t="shared" si="77"/>
        <v>8.3000000000000001E-3</v>
      </c>
      <c r="N62" s="509">
        <f>SUM(C62:M62)</f>
        <v>1</v>
      </c>
      <c r="O62" s="163"/>
      <c r="P62" s="163"/>
      <c r="Q62" s="163"/>
      <c r="R62" s="163"/>
      <c r="S62" s="163"/>
      <c r="T62" s="163"/>
      <c r="U62" s="163"/>
      <c r="V62" s="163"/>
      <c r="W62" s="163"/>
      <c r="X62" s="163"/>
      <c r="Y62" s="163"/>
      <c r="Z62" s="163"/>
      <c r="AA62" s="163"/>
      <c r="AB62" s="163"/>
      <c r="AC62" s="163"/>
      <c r="AD62" s="163"/>
      <c r="AE62" s="163"/>
      <c r="AF62" s="163"/>
      <c r="AG62" s="163"/>
      <c r="AH62" s="175"/>
      <c r="AI62" s="175"/>
      <c r="AJ62" s="175"/>
      <c r="AK62" s="175"/>
      <c r="AL62" s="163"/>
      <c r="AM62" s="163"/>
      <c r="AN62" s="163"/>
      <c r="AO62" s="163"/>
      <c r="AP62" s="163"/>
      <c r="AQ62" s="163"/>
      <c r="AR62" s="163"/>
    </row>
    <row r="63" spans="1:73" ht="17.25">
      <c r="B63" s="163"/>
      <c r="C63" s="164"/>
      <c r="D63" s="164"/>
      <c r="E63" s="744">
        <f>E62+F62</f>
        <v>0.25559999999999999</v>
      </c>
      <c r="F63" s="745"/>
      <c r="G63" s="164"/>
      <c r="H63" s="164"/>
      <c r="I63" s="164"/>
      <c r="J63" s="164"/>
      <c r="K63" s="164"/>
      <c r="L63" s="164"/>
      <c r="M63" s="164"/>
      <c r="N63" s="164"/>
      <c r="O63" s="163"/>
      <c r="P63" s="177">
        <v>4445115</v>
      </c>
      <c r="Q63" s="163"/>
      <c r="R63" s="177">
        <v>87851</v>
      </c>
      <c r="S63" s="163"/>
      <c r="T63" s="163"/>
      <c r="U63" s="177">
        <v>6353843</v>
      </c>
      <c r="V63" s="163"/>
      <c r="W63" s="177">
        <v>37251</v>
      </c>
      <c r="X63" s="163"/>
      <c r="Y63" s="177">
        <v>1583428</v>
      </c>
      <c r="Z63" s="163"/>
      <c r="AA63" s="163"/>
      <c r="AB63" s="163"/>
      <c r="AC63" s="177">
        <v>4730585</v>
      </c>
      <c r="AD63" s="163"/>
      <c r="AE63" s="177">
        <v>5438</v>
      </c>
      <c r="AF63" s="163"/>
      <c r="AG63" s="163"/>
      <c r="AH63" s="177">
        <v>9268989</v>
      </c>
      <c r="AI63" s="175"/>
      <c r="AJ63" s="177">
        <v>9175700</v>
      </c>
      <c r="AK63" s="175"/>
      <c r="AL63" s="177">
        <v>2419125</v>
      </c>
      <c r="AM63" s="163"/>
      <c r="AN63" s="163"/>
      <c r="AO63" s="177">
        <v>15660083</v>
      </c>
      <c r="AP63" s="163"/>
      <c r="AQ63" s="163"/>
      <c r="AR63" s="163"/>
      <c r="AS63" s="177">
        <v>15529543</v>
      </c>
    </row>
    <row r="64" spans="1:73" ht="17.25">
      <c r="B64" s="163"/>
      <c r="C64" s="164"/>
      <c r="D64" s="164"/>
      <c r="E64" s="164"/>
      <c r="F64" s="164"/>
      <c r="G64" s="164"/>
      <c r="H64" s="164"/>
      <c r="I64" s="164"/>
      <c r="J64" s="164"/>
      <c r="K64" s="164"/>
      <c r="L64" s="164"/>
      <c r="M64" s="164"/>
      <c r="N64" s="164"/>
      <c r="O64" s="163"/>
      <c r="P64" s="163"/>
      <c r="Q64" s="163"/>
      <c r="R64" s="163"/>
      <c r="S64" s="163"/>
      <c r="T64" s="163"/>
      <c r="U64" s="163"/>
      <c r="V64" s="163"/>
      <c r="W64" s="163"/>
      <c r="X64" s="163"/>
      <c r="Y64" s="163"/>
      <c r="Z64" s="163"/>
      <c r="AA64" s="163"/>
      <c r="AB64" s="163"/>
      <c r="AC64" s="163"/>
      <c r="AD64" s="163"/>
      <c r="AE64" s="163"/>
      <c r="AF64" s="163"/>
      <c r="AG64" s="163"/>
      <c r="AH64" s="175"/>
      <c r="AI64" s="175"/>
      <c r="AJ64" s="175"/>
      <c r="AK64" s="175"/>
      <c r="AL64" s="163"/>
      <c r="AM64" s="163"/>
      <c r="AN64" s="163"/>
      <c r="AO64" s="163"/>
      <c r="AP64" s="163"/>
      <c r="AQ64" s="163"/>
      <c r="AR64" s="163"/>
    </row>
    <row r="65" spans="1:44" ht="14.25">
      <c r="B65" s="176" t="s">
        <v>505</v>
      </c>
      <c r="C65" s="161"/>
      <c r="D65" s="161"/>
      <c r="E65" s="161"/>
      <c r="F65" s="161"/>
      <c r="G65" s="161"/>
      <c r="H65" s="161"/>
      <c r="I65" s="161"/>
      <c r="J65" s="161"/>
      <c r="K65" s="161"/>
      <c r="L65" s="161"/>
      <c r="M65" s="161"/>
      <c r="N65" s="161"/>
      <c r="AC65" s="163"/>
      <c r="AD65" s="163"/>
      <c r="AE65" s="163"/>
      <c r="AF65" s="163"/>
      <c r="AG65" s="163"/>
      <c r="AH65" s="175"/>
      <c r="AI65" s="175"/>
      <c r="AJ65" s="175"/>
      <c r="AK65" s="175"/>
      <c r="AL65" s="163"/>
      <c r="AM65" s="163"/>
      <c r="AN65" s="163"/>
      <c r="AO65" s="163"/>
      <c r="AP65" s="163"/>
      <c r="AQ65" s="163"/>
      <c r="AR65" s="163"/>
    </row>
    <row r="66" spans="1:44" ht="25.5" customHeight="1">
      <c r="C66" s="161"/>
      <c r="D66" s="161"/>
      <c r="E66" s="161"/>
      <c r="F66" s="161"/>
      <c r="G66" s="161"/>
      <c r="H66" s="161"/>
      <c r="I66" s="161"/>
      <c r="J66" s="161"/>
      <c r="K66" s="161"/>
      <c r="L66" s="161"/>
      <c r="M66" s="161"/>
      <c r="N66" s="161"/>
      <c r="AC66" s="163"/>
      <c r="AD66" s="163"/>
      <c r="AE66" s="163"/>
      <c r="AF66" s="163"/>
      <c r="AH66" s="174"/>
      <c r="AI66" s="174"/>
      <c r="AJ66" s="174"/>
      <c r="AK66" s="174"/>
      <c r="AO66" s="163"/>
      <c r="AP66" s="163"/>
      <c r="AQ66" s="163"/>
      <c r="AR66" s="163"/>
    </row>
    <row r="67" spans="1:44" ht="13.5">
      <c r="C67" s="161"/>
      <c r="D67" s="161"/>
      <c r="E67" s="161"/>
      <c r="F67" s="161"/>
      <c r="G67" s="161"/>
      <c r="H67" s="161"/>
      <c r="I67" s="161"/>
      <c r="J67" s="161"/>
      <c r="K67" s="161"/>
      <c r="L67" s="161"/>
      <c r="M67" s="161"/>
      <c r="N67" s="161"/>
      <c r="AC67" s="163"/>
      <c r="AD67" s="163"/>
      <c r="AE67" s="163"/>
      <c r="AF67" s="163"/>
      <c r="AO67" s="163"/>
      <c r="AP67" s="163"/>
      <c r="AQ67" s="163"/>
      <c r="AR67" s="163"/>
    </row>
    <row r="68" spans="1:44" ht="13.5">
      <c r="C68" s="161"/>
      <c r="D68" s="161"/>
      <c r="E68" s="161"/>
      <c r="F68" s="161"/>
      <c r="G68" s="161"/>
      <c r="H68" s="161"/>
      <c r="I68" s="161"/>
      <c r="J68" s="161"/>
      <c r="K68" s="161"/>
      <c r="L68" s="161"/>
      <c r="M68" s="161"/>
      <c r="N68" s="161"/>
      <c r="AC68" s="163"/>
      <c r="AD68" s="163"/>
      <c r="AE68" s="163"/>
      <c r="AF68" s="163"/>
      <c r="AO68" s="163"/>
      <c r="AP68" s="163"/>
      <c r="AQ68" s="163"/>
      <c r="AR68" s="163"/>
    </row>
    <row r="69" spans="1:44" ht="13.5">
      <c r="B69" s="169" t="s">
        <v>169</v>
      </c>
      <c r="C69" s="173">
        <v>719990</v>
      </c>
      <c r="D69" s="173">
        <v>35629</v>
      </c>
      <c r="E69" s="173">
        <v>3410021</v>
      </c>
      <c r="F69" s="173">
        <v>592532</v>
      </c>
      <c r="G69" s="173">
        <v>43921</v>
      </c>
      <c r="H69" s="173">
        <v>10689856</v>
      </c>
      <c r="I69" s="173">
        <v>1068</v>
      </c>
      <c r="J69" s="173">
        <v>14361</v>
      </c>
      <c r="K69" s="173">
        <v>21589</v>
      </c>
      <c r="L69" s="173">
        <v>576</v>
      </c>
      <c r="M69" s="173">
        <v>130540</v>
      </c>
      <c r="N69" s="173">
        <v>15660083</v>
      </c>
      <c r="AC69" s="172"/>
      <c r="AD69" s="163"/>
      <c r="AE69" s="163"/>
      <c r="AF69" s="163"/>
      <c r="AO69" s="163"/>
      <c r="AP69" s="163"/>
      <c r="AQ69" s="163"/>
      <c r="AR69" s="163"/>
    </row>
    <row r="70" spans="1:44" ht="13.5">
      <c r="B70" s="169" t="s">
        <v>317</v>
      </c>
      <c r="C70" s="171">
        <f t="shared" ref="C70:N70" si="78">C61-C69</f>
        <v>0</v>
      </c>
      <c r="D70" s="171">
        <f t="shared" si="78"/>
        <v>0</v>
      </c>
      <c r="E70" s="171">
        <f t="shared" si="78"/>
        <v>0</v>
      </c>
      <c r="F70" s="171">
        <f t="shared" si="78"/>
        <v>0</v>
      </c>
      <c r="G70" s="171">
        <f t="shared" si="78"/>
        <v>0</v>
      </c>
      <c r="H70" s="171">
        <f t="shared" si="78"/>
        <v>0</v>
      </c>
      <c r="I70" s="171">
        <f t="shared" si="78"/>
        <v>0</v>
      </c>
      <c r="J70" s="171">
        <f t="shared" si="78"/>
        <v>0</v>
      </c>
      <c r="K70" s="171">
        <f t="shared" si="78"/>
        <v>0</v>
      </c>
      <c r="L70" s="171">
        <f t="shared" si="78"/>
        <v>0</v>
      </c>
      <c r="M70" s="171">
        <f t="shared" si="78"/>
        <v>0</v>
      </c>
      <c r="N70" s="171">
        <f t="shared" si="78"/>
        <v>0</v>
      </c>
      <c r="AC70" s="163"/>
      <c r="AD70" s="163"/>
      <c r="AE70" s="163"/>
      <c r="AF70" s="163"/>
      <c r="AO70" s="163"/>
      <c r="AP70" s="163"/>
      <c r="AQ70" s="163"/>
      <c r="AR70" s="163"/>
    </row>
    <row r="71" spans="1:44" ht="13.5">
      <c r="C71" s="167"/>
      <c r="D71" s="167"/>
      <c r="E71" s="167"/>
      <c r="F71" s="167"/>
      <c r="G71" s="167"/>
      <c r="H71" s="167"/>
      <c r="I71" s="167"/>
      <c r="J71" s="167"/>
      <c r="K71" s="167"/>
      <c r="L71" s="167"/>
      <c r="M71" s="167"/>
      <c r="N71" s="167"/>
      <c r="AC71" s="163"/>
      <c r="AD71" s="163"/>
      <c r="AE71" s="163"/>
      <c r="AF71" s="163"/>
      <c r="AO71" s="163"/>
      <c r="AP71" s="163"/>
      <c r="AQ71" s="163"/>
      <c r="AR71" s="163"/>
    </row>
    <row r="72" spans="1:44" ht="13.5">
      <c r="B72" s="169" t="s">
        <v>169</v>
      </c>
      <c r="C72" s="170">
        <v>4.5999999999999999E-2</v>
      </c>
      <c r="D72" s="170">
        <v>2.3E-3</v>
      </c>
      <c r="E72" s="170">
        <v>0.25558951379759609</v>
      </c>
      <c r="F72" s="170"/>
      <c r="G72" s="170">
        <v>2.8E-3</v>
      </c>
      <c r="H72" s="170">
        <v>0.68259999999999998</v>
      </c>
      <c r="I72" s="170">
        <v>1E-4</v>
      </c>
      <c r="J72" s="170">
        <v>8.9999999999999998E-4</v>
      </c>
      <c r="K72" s="170">
        <v>1.4E-3</v>
      </c>
      <c r="L72" s="170">
        <v>0</v>
      </c>
      <c r="M72" s="170">
        <v>8.3000000000000001E-3</v>
      </c>
      <c r="N72" s="170">
        <v>0.99998951379759604</v>
      </c>
      <c r="AC72" s="163"/>
      <c r="AD72" s="163"/>
      <c r="AE72" s="163"/>
      <c r="AF72" s="163"/>
      <c r="AG72" s="163"/>
      <c r="AH72" s="163"/>
      <c r="AI72" s="163"/>
      <c r="AJ72" s="163"/>
      <c r="AK72" s="163"/>
      <c r="AL72" s="163"/>
      <c r="AM72" s="163"/>
      <c r="AN72" s="163"/>
      <c r="AO72" s="163"/>
      <c r="AP72" s="163"/>
      <c r="AQ72" s="163"/>
      <c r="AR72" s="163"/>
    </row>
    <row r="73" spans="1:44" ht="13.5">
      <c r="B73" s="169" t="s">
        <v>317</v>
      </c>
      <c r="C73" s="168">
        <f>C62-C72</f>
        <v>0</v>
      </c>
      <c r="D73" s="168">
        <f>D62-D72</f>
        <v>0</v>
      </c>
      <c r="E73" s="168">
        <f>E63-E72</f>
        <v>1.0486202403903189E-5</v>
      </c>
      <c r="F73" s="168"/>
      <c r="G73" s="168">
        <f t="shared" ref="G73:N73" si="79">G62-G72</f>
        <v>0</v>
      </c>
      <c r="H73" s="168">
        <f t="shared" si="79"/>
        <v>0</v>
      </c>
      <c r="I73" s="168">
        <f t="shared" si="79"/>
        <v>0</v>
      </c>
      <c r="J73" s="168">
        <f t="shared" si="79"/>
        <v>0</v>
      </c>
      <c r="K73" s="168">
        <f t="shared" si="79"/>
        <v>0</v>
      </c>
      <c r="L73" s="168">
        <f t="shared" si="79"/>
        <v>0</v>
      </c>
      <c r="M73" s="168">
        <f t="shared" si="79"/>
        <v>0</v>
      </c>
      <c r="N73" s="168">
        <f t="shared" si="79"/>
        <v>1.04862024039587E-5</v>
      </c>
      <c r="AC73" s="163"/>
      <c r="AD73" s="163"/>
      <c r="AE73" s="163"/>
      <c r="AF73" s="163"/>
      <c r="AG73" s="163"/>
      <c r="AH73" s="163"/>
      <c r="AI73" s="163"/>
      <c r="AJ73" s="163"/>
      <c r="AK73" s="163"/>
      <c r="AL73" s="163"/>
      <c r="AM73" s="163"/>
      <c r="AN73" s="163"/>
      <c r="AO73" s="163"/>
      <c r="AP73" s="163"/>
      <c r="AQ73" s="163"/>
      <c r="AR73" s="163"/>
    </row>
    <row r="74" spans="1:44" ht="13.5">
      <c r="C74" s="167"/>
      <c r="D74" s="167"/>
      <c r="E74" s="167"/>
      <c r="F74" s="167"/>
      <c r="G74" s="167"/>
      <c r="H74" s="167"/>
      <c r="I74" s="167"/>
      <c r="J74" s="167"/>
      <c r="K74" s="167"/>
      <c r="L74" s="167"/>
      <c r="M74" s="167"/>
      <c r="N74" s="167"/>
      <c r="AC74" s="163"/>
      <c r="AD74" s="163"/>
      <c r="AE74" s="163"/>
      <c r="AF74" s="163"/>
      <c r="AG74" s="163"/>
      <c r="AH74" s="163"/>
      <c r="AI74" s="163"/>
      <c r="AJ74" s="163"/>
      <c r="AK74" s="163"/>
      <c r="AL74" s="163"/>
      <c r="AM74" s="163"/>
      <c r="AN74" s="163"/>
      <c r="AO74" s="163"/>
      <c r="AP74" s="163"/>
      <c r="AQ74" s="163"/>
      <c r="AR74" s="163"/>
    </row>
    <row r="75" spans="1:44" ht="17.25">
      <c r="B75" s="163"/>
      <c r="C75" s="166"/>
      <c r="D75" s="166"/>
      <c r="E75" s="166"/>
      <c r="F75" s="166"/>
      <c r="G75" s="166"/>
      <c r="H75" s="166"/>
      <c r="I75" s="166"/>
      <c r="J75" s="166"/>
      <c r="K75" s="166"/>
      <c r="L75" s="166"/>
      <c r="M75" s="166"/>
      <c r="N75" s="166"/>
      <c r="O75" s="163"/>
      <c r="P75" s="163"/>
      <c r="Q75" s="163"/>
      <c r="R75" s="163"/>
      <c r="S75" s="163"/>
      <c r="T75" s="163"/>
      <c r="U75" s="163"/>
      <c r="V75" s="163"/>
      <c r="W75" s="163"/>
      <c r="X75" s="163"/>
      <c r="Y75" s="163"/>
      <c r="Z75" s="163"/>
      <c r="AA75" s="163"/>
      <c r="AB75" s="163"/>
      <c r="AC75" s="163"/>
      <c r="AD75" s="163"/>
      <c r="AE75" s="163"/>
      <c r="AF75" s="163"/>
      <c r="AG75" s="163"/>
      <c r="AH75" s="163"/>
      <c r="AI75" s="163"/>
      <c r="AJ75" s="163"/>
      <c r="AK75" s="163"/>
      <c r="AL75" s="163"/>
      <c r="AM75" s="163"/>
      <c r="AN75" s="163"/>
      <c r="AO75" s="163"/>
      <c r="AP75" s="163"/>
      <c r="AQ75" s="163"/>
      <c r="AR75" s="163"/>
    </row>
    <row r="76" spans="1:44" ht="17.25">
      <c r="B76" s="163"/>
      <c r="C76" s="164"/>
      <c r="D76" s="164"/>
      <c r="E76" s="164"/>
      <c r="F76" s="164"/>
      <c r="G76" s="164"/>
      <c r="H76" s="164"/>
      <c r="I76" s="164"/>
      <c r="J76" s="164"/>
      <c r="K76" s="164"/>
      <c r="L76" s="164"/>
      <c r="M76" s="164"/>
      <c r="N76" s="164"/>
      <c r="O76" s="163"/>
      <c r="P76" s="163"/>
      <c r="Q76" s="163"/>
      <c r="R76" s="163"/>
      <c r="S76" s="163"/>
      <c r="T76" s="163"/>
      <c r="U76" s="163"/>
      <c r="V76" s="163"/>
      <c r="W76" s="163"/>
      <c r="X76" s="163"/>
      <c r="Y76" s="163"/>
      <c r="Z76" s="163"/>
      <c r="AA76" s="163"/>
      <c r="AB76" s="163"/>
      <c r="AC76" s="163"/>
      <c r="AD76" s="163"/>
      <c r="AE76" s="163"/>
      <c r="AF76" s="163"/>
      <c r="AG76" s="163"/>
      <c r="AH76" s="163"/>
      <c r="AI76" s="163"/>
      <c r="AJ76" s="163"/>
      <c r="AK76" s="163"/>
      <c r="AL76" s="163"/>
      <c r="AM76" s="163"/>
      <c r="AN76" s="163"/>
      <c r="AO76" s="163"/>
      <c r="AP76" s="163"/>
      <c r="AQ76" s="163"/>
      <c r="AR76" s="163"/>
    </row>
    <row r="77" spans="1:44" ht="17.25">
      <c r="B77" s="163"/>
      <c r="C77" s="164"/>
      <c r="D77" s="164"/>
      <c r="E77" s="164"/>
      <c r="F77" s="164"/>
      <c r="G77" s="164"/>
      <c r="H77" s="164"/>
      <c r="I77" s="164"/>
      <c r="J77" s="164"/>
      <c r="K77" s="164"/>
      <c r="L77" s="164"/>
      <c r="M77" s="164"/>
      <c r="N77" s="164"/>
      <c r="O77" s="163"/>
      <c r="P77" s="163"/>
      <c r="Q77" s="163"/>
      <c r="R77" s="163"/>
      <c r="S77" s="163"/>
      <c r="T77" s="163"/>
      <c r="U77" s="163"/>
      <c r="V77" s="163"/>
      <c r="W77" s="163"/>
      <c r="X77" s="163"/>
      <c r="Y77" s="163"/>
      <c r="Z77" s="163"/>
      <c r="AA77" s="163"/>
      <c r="AB77" s="163"/>
      <c r="AC77" s="163"/>
      <c r="AD77" s="163"/>
      <c r="AE77" s="163"/>
      <c r="AF77" s="163"/>
      <c r="AG77" s="163"/>
      <c r="AH77" s="163"/>
      <c r="AI77" s="163"/>
      <c r="AJ77" s="163"/>
      <c r="AK77" s="163"/>
      <c r="AL77" s="163"/>
      <c r="AM77" s="163"/>
      <c r="AN77" s="163"/>
      <c r="AO77" s="163"/>
      <c r="AP77" s="163"/>
      <c r="AQ77" s="163"/>
      <c r="AR77" s="163"/>
    </row>
    <row r="78" spans="1:44" ht="17.25">
      <c r="A78" s="165">
        <f>COUNTIF(A3:A60,"CA")</f>
        <v>40</v>
      </c>
      <c r="B78" s="163"/>
      <c r="C78" s="164"/>
      <c r="D78" s="164"/>
      <c r="E78" s="164"/>
      <c r="F78" s="164"/>
      <c r="G78" s="164"/>
      <c r="H78" s="164"/>
      <c r="I78" s="164"/>
      <c r="J78" s="164"/>
      <c r="K78" s="164"/>
      <c r="L78" s="164"/>
      <c r="M78" s="164"/>
      <c r="N78" s="164"/>
      <c r="O78" s="163"/>
      <c r="P78" s="163"/>
      <c r="Q78" s="163"/>
      <c r="R78" s="163"/>
      <c r="S78" s="163"/>
      <c r="T78" s="163"/>
      <c r="U78" s="163"/>
      <c r="V78" s="163"/>
      <c r="W78" s="163"/>
      <c r="X78" s="163"/>
      <c r="Y78" s="163"/>
      <c r="Z78" s="163"/>
      <c r="AA78" s="163"/>
      <c r="AB78" s="163"/>
      <c r="AC78" s="163"/>
      <c r="AD78" s="163"/>
      <c r="AE78" s="163"/>
      <c r="AF78" s="163"/>
      <c r="AG78" s="163"/>
      <c r="AH78" s="163"/>
      <c r="AI78" s="163"/>
      <c r="AJ78" s="163"/>
      <c r="AK78" s="163"/>
      <c r="AL78" s="163"/>
      <c r="AM78" s="163"/>
      <c r="AN78" s="163"/>
      <c r="AO78" s="163"/>
      <c r="AP78" s="163"/>
      <c r="AQ78" s="163"/>
      <c r="AR78" s="163"/>
    </row>
    <row r="79" spans="1:44" ht="17.25">
      <c r="A79" s="165">
        <f>COUNTIF(A3:A60,"CW")</f>
        <v>18</v>
      </c>
      <c r="B79" s="163"/>
      <c r="C79" s="164"/>
      <c r="D79" s="164"/>
      <c r="E79" s="164"/>
      <c r="F79" s="164"/>
      <c r="G79" s="164"/>
      <c r="H79" s="164"/>
      <c r="I79" s="164"/>
      <c r="J79" s="164"/>
      <c r="K79" s="164"/>
      <c r="L79" s="164"/>
      <c r="M79" s="164"/>
      <c r="N79" s="164"/>
      <c r="O79" s="163"/>
      <c r="P79" s="163"/>
      <c r="Q79" s="163"/>
      <c r="R79" s="163"/>
      <c r="S79" s="163"/>
      <c r="T79" s="163"/>
      <c r="U79" s="163"/>
      <c r="V79" s="163"/>
      <c r="W79" s="163"/>
      <c r="X79" s="163"/>
      <c r="Y79" s="163"/>
      <c r="Z79" s="163"/>
      <c r="AA79" s="163"/>
      <c r="AB79" s="163"/>
      <c r="AC79" s="163"/>
      <c r="AD79" s="163"/>
      <c r="AE79" s="163"/>
      <c r="AF79" s="163"/>
      <c r="AG79" s="163"/>
      <c r="AH79" s="163"/>
      <c r="AI79" s="163"/>
      <c r="AJ79" s="163"/>
      <c r="AK79" s="163"/>
      <c r="AL79" s="163"/>
      <c r="AM79" s="163"/>
      <c r="AN79" s="163"/>
      <c r="AO79" s="163"/>
      <c r="AP79" s="163"/>
      <c r="AQ79" s="163"/>
      <c r="AR79" s="163"/>
    </row>
    <row r="80" spans="1:44" ht="17.25">
      <c r="B80" s="163"/>
      <c r="C80" s="164"/>
      <c r="D80" s="164"/>
      <c r="E80" s="164"/>
      <c r="F80" s="164"/>
      <c r="G80" s="164"/>
      <c r="H80" s="164"/>
      <c r="I80" s="164"/>
      <c r="J80" s="164"/>
      <c r="K80" s="164"/>
      <c r="L80" s="164"/>
      <c r="M80" s="164"/>
      <c r="N80" s="164"/>
      <c r="O80" s="163"/>
      <c r="P80" s="163"/>
      <c r="Q80" s="163"/>
      <c r="R80" s="163"/>
      <c r="S80" s="163"/>
      <c r="T80" s="163"/>
      <c r="U80" s="163"/>
      <c r="V80" s="163"/>
      <c r="W80" s="163"/>
      <c r="X80" s="163"/>
      <c r="Y80" s="163"/>
      <c r="Z80" s="163"/>
      <c r="AA80" s="163"/>
      <c r="AB80" s="163"/>
      <c r="AC80" s="163"/>
      <c r="AD80" s="163"/>
      <c r="AE80" s="163"/>
      <c r="AF80" s="163"/>
      <c r="AG80" s="163"/>
      <c r="AH80" s="163"/>
      <c r="AI80" s="163"/>
      <c r="AJ80" s="163"/>
      <c r="AK80" s="163"/>
      <c r="AL80" s="163"/>
      <c r="AM80" s="163"/>
      <c r="AN80" s="163"/>
      <c r="AO80" s="163"/>
      <c r="AP80" s="163"/>
      <c r="AQ80" s="163"/>
      <c r="AR80" s="163"/>
    </row>
    <row r="81" spans="2:44" ht="17.25">
      <c r="B81" s="163"/>
      <c r="C81" s="164"/>
      <c r="D81" s="164"/>
      <c r="E81" s="164"/>
      <c r="F81" s="164"/>
      <c r="G81" s="164"/>
      <c r="H81" s="164"/>
      <c r="I81" s="164"/>
      <c r="J81" s="164"/>
      <c r="K81" s="164"/>
      <c r="L81" s="164"/>
      <c r="M81" s="164"/>
      <c r="N81" s="164"/>
      <c r="O81" s="163"/>
      <c r="P81" s="163"/>
      <c r="Q81" s="163"/>
      <c r="R81" s="163"/>
      <c r="S81" s="163"/>
      <c r="T81" s="163"/>
      <c r="U81" s="163"/>
      <c r="V81" s="163"/>
      <c r="W81" s="163"/>
      <c r="X81" s="163"/>
      <c r="Y81" s="163"/>
      <c r="Z81" s="163"/>
      <c r="AA81" s="163"/>
      <c r="AB81" s="163"/>
      <c r="AC81" s="163"/>
      <c r="AD81" s="163"/>
      <c r="AE81" s="163"/>
      <c r="AF81" s="163"/>
      <c r="AG81" s="163"/>
      <c r="AH81" s="163"/>
      <c r="AI81" s="163"/>
      <c r="AJ81" s="163"/>
      <c r="AK81" s="163"/>
      <c r="AL81" s="163"/>
      <c r="AM81" s="163"/>
      <c r="AN81" s="163"/>
      <c r="AO81" s="163"/>
      <c r="AP81" s="163"/>
      <c r="AQ81" s="163"/>
      <c r="AR81" s="163"/>
    </row>
    <row r="82" spans="2:44" ht="17.25">
      <c r="B82" s="163"/>
      <c r="C82" s="164"/>
      <c r="D82" s="164"/>
      <c r="E82" s="164"/>
      <c r="F82" s="164"/>
      <c r="G82" s="164"/>
      <c r="H82" s="164"/>
      <c r="I82" s="164"/>
      <c r="J82" s="164"/>
      <c r="K82" s="164"/>
      <c r="L82" s="164"/>
      <c r="M82" s="164"/>
      <c r="N82" s="164"/>
      <c r="O82" s="163"/>
      <c r="P82" s="163"/>
      <c r="Q82" s="163"/>
      <c r="R82" s="163"/>
      <c r="S82" s="163"/>
      <c r="T82" s="163"/>
      <c r="U82" s="163"/>
      <c r="V82" s="163"/>
      <c r="W82" s="163"/>
      <c r="X82" s="163"/>
      <c r="Y82" s="163"/>
      <c r="Z82" s="163"/>
      <c r="AA82" s="163"/>
      <c r="AB82" s="163"/>
      <c r="AC82" s="163"/>
      <c r="AD82" s="163"/>
      <c r="AE82" s="163"/>
      <c r="AF82" s="163"/>
      <c r="AG82" s="163"/>
      <c r="AH82" s="163"/>
      <c r="AI82" s="163"/>
      <c r="AJ82" s="163"/>
      <c r="AK82" s="163"/>
      <c r="AL82" s="163"/>
      <c r="AM82" s="163"/>
      <c r="AN82" s="163"/>
      <c r="AO82" s="163"/>
      <c r="AP82" s="163"/>
      <c r="AQ82" s="163"/>
      <c r="AR82" s="163"/>
    </row>
  </sheetData>
  <mergeCells count="15">
    <mergeCell ref="E63:F63"/>
    <mergeCell ref="AO2:AP2"/>
    <mergeCell ref="AL2:AM2"/>
    <mergeCell ref="AS2:AT2"/>
    <mergeCell ref="P2:Q2"/>
    <mergeCell ref="R2:S2"/>
    <mergeCell ref="U2:V2"/>
    <mergeCell ref="W2:X2"/>
    <mergeCell ref="AQ2:AR2"/>
    <mergeCell ref="Y2:Z2"/>
    <mergeCell ref="E1:F1"/>
    <mergeCell ref="AC2:AD2"/>
    <mergeCell ref="AE2:AF2"/>
    <mergeCell ref="AH2:AI2"/>
    <mergeCell ref="AJ2:AK2"/>
  </mergeCells>
  <pageMargins left="0.7" right="0.7" top="0.75" bottom="0.75" header="0.3" footer="0.3"/>
  <pageSetup paperSize="5" orientation="landscape" r:id="rId1"/>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79BEDB-8FEB-421B-A66E-7D7B3CDE3A63}">
  <dimension ref="A1:BZ83"/>
  <sheetViews>
    <sheetView zoomScale="90" zoomScaleNormal="90" workbookViewId="0">
      <pane xSplit="2" ySplit="2" topLeftCell="C31" activePane="bottomRight" state="frozen"/>
      <selection pane="topRight" activeCell="C1" sqref="C1"/>
      <selection pane="bottomLeft" activeCell="B3" sqref="B3"/>
      <selection pane="bottomRight"/>
    </sheetView>
  </sheetViews>
  <sheetFormatPr defaultColWidth="8.85546875" defaultRowHeight="15" outlineLevelCol="1"/>
  <cols>
    <col min="1" max="1" width="9.140625" style="373" customWidth="1" outlineLevel="1"/>
    <col min="2" max="2" width="26.7109375" style="373" customWidth="1" outlineLevel="1"/>
    <col min="3" max="14" width="13.7109375" style="402" customWidth="1" outlineLevel="1"/>
    <col min="15" max="15" width="8.85546875" style="373"/>
    <col min="16" max="16" width="12.140625" style="373" bestFit="1" customWidth="1"/>
    <col min="17" max="17" width="12.140625" style="373" customWidth="1"/>
    <col min="18" max="18" width="12.140625" style="373" bestFit="1" customWidth="1"/>
    <col min="19" max="19" width="10.5703125" style="373" bestFit="1" customWidth="1"/>
    <col min="20" max="20" width="8.85546875" style="373"/>
    <col min="21" max="21" width="12.140625" style="373" bestFit="1" customWidth="1"/>
    <col min="22" max="22" width="12.140625" style="373" customWidth="1"/>
    <col min="23" max="23" width="12.140625" style="373" bestFit="1" customWidth="1"/>
    <col min="24" max="24" width="10.5703125" style="373" bestFit="1" customWidth="1"/>
    <col min="25" max="25" width="11.7109375" style="373" customWidth="1"/>
    <col min="26" max="26" width="11.5703125" style="373" customWidth="1"/>
    <col min="27" max="27" width="13.7109375" style="373" customWidth="1"/>
    <col min="28" max="28" width="11.5703125" style="373" customWidth="1"/>
    <col min="29" max="29" width="8.85546875" style="373"/>
    <col min="30" max="30" width="12.140625" style="373" bestFit="1" customWidth="1"/>
    <col min="31" max="31" width="12.140625" style="373" customWidth="1"/>
    <col min="32" max="32" width="12.140625" style="373" bestFit="1" customWidth="1"/>
    <col min="33" max="33" width="10.5703125" style="373" bestFit="1" customWidth="1"/>
    <col min="34" max="34" width="8.85546875" style="373"/>
    <col min="35" max="35" width="12.140625" style="373" bestFit="1" customWidth="1"/>
    <col min="36" max="36" width="12.140625" style="373" customWidth="1"/>
    <col min="37" max="37" width="12.28515625" style="373" bestFit="1" customWidth="1"/>
    <col min="38" max="38" width="10.28515625" style="373" bestFit="1" customWidth="1"/>
    <col min="39" max="39" width="12.140625" style="373" bestFit="1" customWidth="1"/>
    <col min="40" max="40" width="10.28515625" style="373" bestFit="1" customWidth="1"/>
    <col min="41" max="41" width="8.42578125" style="373" customWidth="1"/>
    <col min="42" max="42" width="13.5703125" style="373" customWidth="1"/>
    <col min="43" max="43" width="11.5703125" style="373" customWidth="1"/>
    <col min="44" max="44" width="9.140625" style="373" customWidth="1"/>
    <col min="45" max="45" width="12.7109375" style="373" bestFit="1" customWidth="1"/>
    <col min="46" max="46" width="12.140625" style="373" customWidth="1"/>
    <col min="47" max="47" width="12.7109375" style="373" bestFit="1" customWidth="1"/>
    <col min="48" max="48" width="10.28515625" style="373" bestFit="1" customWidth="1"/>
    <col min="49" max="49" width="12.7109375" style="373" bestFit="1" customWidth="1"/>
    <col min="50" max="50" width="10.28515625" style="373" bestFit="1" customWidth="1"/>
    <col min="51" max="53" width="10.28515625" style="373" customWidth="1"/>
    <col min="54" max="64" width="8.85546875" style="373"/>
    <col min="65" max="65" width="9.85546875" style="373" bestFit="1" customWidth="1"/>
    <col min="66" max="76" width="8.85546875" style="373"/>
    <col min="77" max="77" width="9.85546875" style="373" bestFit="1" customWidth="1"/>
    <col min="78" max="16384" width="8.85546875" style="373"/>
  </cols>
  <sheetData>
    <row r="1" spans="1:78" ht="17.25">
      <c r="B1" s="182" t="s">
        <v>506</v>
      </c>
      <c r="C1" s="374"/>
      <c r="D1" s="374"/>
      <c r="E1" s="748" t="s">
        <v>88</v>
      </c>
      <c r="F1" s="749"/>
      <c r="G1" s="374"/>
      <c r="H1" s="374"/>
      <c r="I1" s="374"/>
      <c r="J1" s="374"/>
      <c r="K1" s="374"/>
      <c r="L1" s="374"/>
      <c r="M1" s="374"/>
      <c r="N1" s="374"/>
      <c r="O1" s="375"/>
      <c r="P1" s="375" t="s">
        <v>482</v>
      </c>
      <c r="Q1" s="375"/>
      <c r="R1" s="375" t="s">
        <v>482</v>
      </c>
      <c r="S1" s="375"/>
      <c r="T1" s="375"/>
      <c r="U1" s="375" t="s">
        <v>483</v>
      </c>
      <c r="V1" s="375"/>
      <c r="W1" s="375" t="s">
        <v>483</v>
      </c>
      <c r="X1" s="375"/>
      <c r="Y1" s="375" t="s">
        <v>483</v>
      </c>
      <c r="Z1" s="375"/>
      <c r="AA1" s="375" t="s">
        <v>483</v>
      </c>
      <c r="AB1" s="375"/>
      <c r="AC1" s="375"/>
      <c r="AD1" s="375" t="s">
        <v>484</v>
      </c>
      <c r="AE1" s="375"/>
      <c r="AF1" s="375" t="s">
        <v>484</v>
      </c>
      <c r="AG1" s="375"/>
      <c r="AH1" s="375"/>
      <c r="AI1" s="375" t="s">
        <v>485</v>
      </c>
      <c r="AJ1" s="375"/>
      <c r="AK1" s="375" t="s">
        <v>485</v>
      </c>
      <c r="AL1" s="375"/>
      <c r="AM1" s="375" t="s">
        <v>485</v>
      </c>
      <c r="AN1" s="375"/>
      <c r="AO1" s="375"/>
      <c r="AP1" s="375" t="s">
        <v>487</v>
      </c>
      <c r="AQ1" s="375"/>
      <c r="AR1" s="375"/>
      <c r="AS1" s="375" t="s">
        <v>486</v>
      </c>
      <c r="AT1" s="375"/>
      <c r="AU1" s="375" t="s">
        <v>486</v>
      </c>
      <c r="AV1" s="375"/>
      <c r="AW1" s="375" t="s">
        <v>486</v>
      </c>
      <c r="AX1" s="375"/>
      <c r="AY1" s="375"/>
      <c r="AZ1" s="375"/>
      <c r="BA1" s="375"/>
    </row>
    <row r="2" spans="1:78" ht="66" customHeight="1">
      <c r="B2" s="651" t="s">
        <v>178</v>
      </c>
      <c r="C2" s="652" t="s">
        <v>86</v>
      </c>
      <c r="D2" s="652" t="s">
        <v>488</v>
      </c>
      <c r="E2" s="652" t="s">
        <v>489</v>
      </c>
      <c r="F2" s="652" t="s">
        <v>490</v>
      </c>
      <c r="G2" s="652" t="s">
        <v>89</v>
      </c>
      <c r="H2" s="652" t="s">
        <v>90</v>
      </c>
      <c r="I2" s="652" t="s">
        <v>491</v>
      </c>
      <c r="J2" s="652" t="s">
        <v>93</v>
      </c>
      <c r="K2" s="652" t="s">
        <v>94</v>
      </c>
      <c r="L2" s="652" t="s">
        <v>95</v>
      </c>
      <c r="M2" s="652" t="s">
        <v>492</v>
      </c>
      <c r="N2" s="652" t="s">
        <v>85</v>
      </c>
      <c r="O2" s="375"/>
      <c r="P2" s="740" t="s">
        <v>493</v>
      </c>
      <c r="Q2" s="741"/>
      <c r="R2" s="740" t="s">
        <v>494</v>
      </c>
      <c r="S2" s="741"/>
      <c r="T2" s="375"/>
      <c r="U2" s="740" t="s">
        <v>493</v>
      </c>
      <c r="V2" s="741"/>
      <c r="W2" s="740" t="s">
        <v>494</v>
      </c>
      <c r="X2" s="741"/>
      <c r="Y2" s="742" t="s">
        <v>507</v>
      </c>
      <c r="Z2" s="754"/>
      <c r="AA2" s="742" t="s">
        <v>508</v>
      </c>
      <c r="AB2" s="754"/>
      <c r="AC2" s="375"/>
      <c r="AD2" s="740" t="s">
        <v>493</v>
      </c>
      <c r="AE2" s="741"/>
      <c r="AF2" s="740" t="s">
        <v>494</v>
      </c>
      <c r="AG2" s="741"/>
      <c r="AH2" s="375"/>
      <c r="AI2" s="740" t="s">
        <v>509</v>
      </c>
      <c r="AJ2" s="741"/>
      <c r="AK2" s="742" t="s">
        <v>497</v>
      </c>
      <c r="AL2" s="743"/>
      <c r="AM2" s="742" t="s">
        <v>507</v>
      </c>
      <c r="AN2" s="754"/>
      <c r="AO2" s="286"/>
      <c r="AP2" s="750" t="s">
        <v>500</v>
      </c>
      <c r="AQ2" s="751"/>
      <c r="AR2" s="375"/>
      <c r="AS2" s="740" t="s">
        <v>510</v>
      </c>
      <c r="AT2" s="741"/>
      <c r="AU2" s="742" t="s">
        <v>501</v>
      </c>
      <c r="AV2" s="743"/>
      <c r="AW2" s="742" t="s">
        <v>511</v>
      </c>
      <c r="AX2" s="743"/>
      <c r="AY2" s="416"/>
      <c r="AZ2" s="416"/>
      <c r="BA2" s="416"/>
      <c r="BC2" s="376" t="s">
        <v>169</v>
      </c>
    </row>
    <row r="3" spans="1:78" ht="17.25">
      <c r="A3" s="377" t="s">
        <v>502</v>
      </c>
      <c r="B3" s="645" t="s">
        <v>107</v>
      </c>
      <c r="C3" s="653">
        <v>12944</v>
      </c>
      <c r="D3" s="653">
        <v>795</v>
      </c>
      <c r="E3" s="653">
        <v>90774</v>
      </c>
      <c r="F3" s="653">
        <v>11291</v>
      </c>
      <c r="G3" s="653">
        <v>2936</v>
      </c>
      <c r="H3" s="653">
        <v>423080</v>
      </c>
      <c r="I3" s="653">
        <v>63</v>
      </c>
      <c r="J3" s="653">
        <v>1118</v>
      </c>
      <c r="K3" s="653">
        <v>835</v>
      </c>
      <c r="L3" s="653">
        <v>0</v>
      </c>
      <c r="M3" s="653">
        <v>9121</v>
      </c>
      <c r="N3" s="653">
        <f>SUM(C3:M3)</f>
        <v>552957</v>
      </c>
      <c r="O3" s="375"/>
      <c r="P3" s="646">
        <v>0</v>
      </c>
      <c r="Q3" s="500">
        <f>ROUND(P3/P$61,4)</f>
        <v>0</v>
      </c>
      <c r="R3" s="646">
        <v>0</v>
      </c>
      <c r="S3" s="500">
        <f>ROUND(R3/R$61,4)</f>
        <v>0</v>
      </c>
      <c r="T3" s="375"/>
      <c r="U3" s="646">
        <f t="shared" ref="U3:U60" si="0">SUMIF($A3,"CW",C3)+SUMIF($A3,"CW",D3)+SUMIF($A3,"CW",E3)+SUMIF($A3,"CW",F3)+SUMIF($A3,"CW",G3)+SUMIF($A3,"CW",H3)+SUMIF($A3,"CW",I3)+SUMIF($A3,"CW",J3)+SUMIF($A3,"CW",K3)+SUMIF($A3,"CW",L3)</f>
        <v>543836</v>
      </c>
      <c r="V3" s="500">
        <f>ROUND(U3/U$61,4)</f>
        <v>7.6300000000000007E-2</v>
      </c>
      <c r="W3" s="646">
        <f t="shared" ref="W3:W60" si="1">SUMIF($A3,"CW",M3)</f>
        <v>9121</v>
      </c>
      <c r="X3" s="500">
        <f>ROUND(W3/W$61,4)</f>
        <v>0.25590000000000002</v>
      </c>
      <c r="Y3" s="646">
        <f>SUMIF($A3,"CW",E3)+SUMIF($A3,"CW",F3)</f>
        <v>102065</v>
      </c>
      <c r="Z3" s="500">
        <f>ROUND(Y3/Y$61,4)</f>
        <v>6.4500000000000002E-2</v>
      </c>
      <c r="AA3" s="646">
        <f>N3</f>
        <v>552957</v>
      </c>
      <c r="AB3" s="500">
        <f>ROUND(AA3/AA$61,4)</f>
        <v>7.7200000000000005E-2</v>
      </c>
      <c r="AC3" s="375"/>
      <c r="AD3" s="646">
        <f t="shared" ref="AD3:AD20" si="2">SUMIF($A3,"CA",C3)+SUMIF($A3,"CA",D3)+SUMIF($A3,"CA",E3)+SUMIF($A3,"CA",F3)+SUMIF($A3,"CA",G3)+SUMIF($A3,"CA",H3)+SUMIF($A3,"CA",I3)+SUMIF($A3,"CA",J3)+SUMIF($A3,"CA",K3)+SUMIF($A3,"CA",L3)</f>
        <v>0</v>
      </c>
      <c r="AE3" s="500">
        <f>ROUND(AD3/AD$61,4)</f>
        <v>0</v>
      </c>
      <c r="AF3" s="646">
        <f t="shared" ref="AF3:AF20" si="3">SUMIF($A3,"CA",M3)</f>
        <v>0</v>
      </c>
      <c r="AG3" s="500">
        <f>ROUND(AF3/AF$61,4)</f>
        <v>0</v>
      </c>
      <c r="AH3" s="375"/>
      <c r="AI3" s="646">
        <f t="shared" ref="AI3:AI60" si="4">SUMIF($A3,"CA",N3)</f>
        <v>0</v>
      </c>
      <c r="AJ3" s="500">
        <f>ROUND(AI3/AI$61,4)</f>
        <v>0</v>
      </c>
      <c r="AK3" s="646">
        <f t="shared" ref="AK3:AK60" si="5">SUMIF($A3,"CA",C3)+SUMIF($A3,"CA",D3)+SUMIF($A3,"CA",E3)+SUMIF($A3,"CA",F3)+SUMIF($A3,"CA",G3)+SUMIF($A3,"CA",H3)+SUMIF($A3,"CA",I3)+SUMIF($A3,"CA",J3)+SUMIF($A3,"CA",K3)+SUMIF($A3,"CA",L3)</f>
        <v>0</v>
      </c>
      <c r="AL3" s="500">
        <f>ROUND(AK3/AK$61,4)</f>
        <v>0</v>
      </c>
      <c r="AM3" s="646">
        <f t="shared" ref="AM3:AM60" si="6">SUMIF($A3,"CA",E3)+SUMIF($A3,"CA",F3)</f>
        <v>0</v>
      </c>
      <c r="AN3" s="500">
        <f>ROUND(AM3/AM$61,4)</f>
        <v>0</v>
      </c>
      <c r="AO3" s="283"/>
      <c r="AP3" s="646">
        <f>AS3</f>
        <v>552957</v>
      </c>
      <c r="AQ3" s="500">
        <f>ROUND(AP3/AP$61,4)</f>
        <v>4.3900000000000002E-2</v>
      </c>
      <c r="AR3" s="160"/>
      <c r="AS3" s="646">
        <f t="shared" ref="AS3:AS60" si="7">N3</f>
        <v>552957</v>
      </c>
      <c r="AT3" s="501">
        <f>ROUNDDOWN(AS3/AS$61,4)</f>
        <v>3.09E-2</v>
      </c>
      <c r="AU3" s="646">
        <f t="shared" ref="AU3:AU60" si="8">SUM(C3:L3)</f>
        <v>543836</v>
      </c>
      <c r="AV3" s="500">
        <f>ROUND(AU3/AU$61,4)</f>
        <v>3.0700000000000002E-2</v>
      </c>
      <c r="AW3" s="654">
        <f>SUM(E3:F3)</f>
        <v>102065</v>
      </c>
      <c r="AX3" s="500">
        <f t="shared" ref="AX3:AX14" si="9">ROUND(AW3/AW$61,4)</f>
        <v>2.5499999999999998E-2</v>
      </c>
      <c r="AY3" s="283"/>
      <c r="AZ3" s="283"/>
      <c r="BA3" s="283"/>
      <c r="BC3" s="378">
        <v>12944</v>
      </c>
      <c r="BD3" s="378">
        <f t="shared" ref="BD3:BD60" si="10">C3-BC3</f>
        <v>0</v>
      </c>
      <c r="BE3" s="379">
        <v>795</v>
      </c>
      <c r="BF3" s="378">
        <f t="shared" ref="BF3:BF60" si="11">D3-BE3</f>
        <v>0</v>
      </c>
      <c r="BG3" s="379">
        <v>90774</v>
      </c>
      <c r="BH3" s="378">
        <f t="shared" ref="BH3:BH60" si="12">E3-BG3</f>
        <v>0</v>
      </c>
      <c r="BI3" s="379">
        <v>11291</v>
      </c>
      <c r="BJ3" s="378">
        <f t="shared" ref="BJ3:BJ60" si="13">F3-BI3</f>
        <v>0</v>
      </c>
      <c r="BK3" s="379">
        <v>2936</v>
      </c>
      <c r="BL3" s="378">
        <f t="shared" ref="BL3:BL60" si="14">G3-BK3</f>
        <v>0</v>
      </c>
      <c r="BM3" s="378">
        <v>423080</v>
      </c>
      <c r="BN3" s="378">
        <f t="shared" ref="BN3:BN60" si="15">H3-BM3</f>
        <v>0</v>
      </c>
      <c r="BO3" s="378">
        <v>63</v>
      </c>
      <c r="BP3" s="378">
        <f t="shared" ref="BP3:BP60" si="16">I3-BO3</f>
        <v>0</v>
      </c>
      <c r="BQ3" s="379">
        <v>1118</v>
      </c>
      <c r="BR3" s="378">
        <f t="shared" ref="BR3:BR60" si="17">J3-BQ3</f>
        <v>0</v>
      </c>
      <c r="BS3" s="379">
        <v>835</v>
      </c>
      <c r="BT3" s="378">
        <f t="shared" ref="BT3:BT60" si="18">K3-BS3</f>
        <v>0</v>
      </c>
      <c r="BU3" s="378">
        <v>0</v>
      </c>
      <c r="BV3" s="378">
        <f t="shared" ref="BV3:BV60" si="19">L3-BU3</f>
        <v>0</v>
      </c>
      <c r="BW3" s="379">
        <v>9121</v>
      </c>
      <c r="BX3" s="378">
        <f t="shared" ref="BX3:BX60" si="20">M3-BW3</f>
        <v>0</v>
      </c>
      <c r="BY3" s="380">
        <v>552957</v>
      </c>
      <c r="BZ3" s="380">
        <f t="shared" ref="BZ3:BZ60" si="21">N3-BY3</f>
        <v>0</v>
      </c>
    </row>
    <row r="4" spans="1:78" ht="17.25">
      <c r="A4" s="377" t="s">
        <v>503</v>
      </c>
      <c r="B4" s="645" t="s">
        <v>108</v>
      </c>
      <c r="C4" s="653">
        <v>0</v>
      </c>
      <c r="D4" s="653">
        <v>0</v>
      </c>
      <c r="E4" s="653">
        <v>136</v>
      </c>
      <c r="F4" s="653">
        <v>3</v>
      </c>
      <c r="G4" s="653">
        <v>0</v>
      </c>
      <c r="H4" s="653">
        <v>311</v>
      </c>
      <c r="I4" s="653">
        <v>0</v>
      </c>
      <c r="J4" s="653">
        <v>0</v>
      </c>
      <c r="K4" s="653">
        <v>0</v>
      </c>
      <c r="L4" s="653">
        <v>0</v>
      </c>
      <c r="M4" s="653">
        <v>0</v>
      </c>
      <c r="N4" s="653">
        <f t="shared" ref="N4:N60" si="22">SUM(C4:M4)</f>
        <v>450</v>
      </c>
      <c r="O4" s="375"/>
      <c r="P4" s="646">
        <v>0</v>
      </c>
      <c r="Q4" s="500">
        <f t="shared" ref="Q4:Q60" si="23">ROUND(P4/P$61,4)</f>
        <v>0</v>
      </c>
      <c r="R4" s="646">
        <v>0</v>
      </c>
      <c r="S4" s="500">
        <f t="shared" ref="S4:S60" si="24">ROUND(R4/R$61,4)</f>
        <v>0</v>
      </c>
      <c r="T4" s="375"/>
      <c r="U4" s="646">
        <f t="shared" si="0"/>
        <v>0</v>
      </c>
      <c r="V4" s="500">
        <f t="shared" ref="V4:V60" si="25">ROUND(U4/U$61,4)</f>
        <v>0</v>
      </c>
      <c r="W4" s="646">
        <f t="shared" si="1"/>
        <v>0</v>
      </c>
      <c r="X4" s="500">
        <f t="shared" ref="X4:X60" si="26">ROUND(W4/W$61,4)</f>
        <v>0</v>
      </c>
      <c r="Y4" s="646">
        <f t="shared" ref="Y4:Y60" si="27">SUMIF($A4,"CW",E4)+SUMIF($A4,"CW",F4)</f>
        <v>0</v>
      </c>
      <c r="Z4" s="500">
        <f t="shared" ref="Z4:Z60" si="28">ROUND(Y4/Y$61,4)</f>
        <v>0</v>
      </c>
      <c r="AA4" s="646">
        <v>0</v>
      </c>
      <c r="AB4" s="500">
        <f t="shared" ref="AB4:AB60" si="29">ROUND(AA4/AA$61,4)</f>
        <v>0</v>
      </c>
      <c r="AC4" s="375"/>
      <c r="AD4" s="646">
        <f t="shared" si="2"/>
        <v>450</v>
      </c>
      <c r="AE4" s="500">
        <f t="shared" ref="AE4:AE60" si="30">ROUND(AD4/AD$61,4)</f>
        <v>1E-4</v>
      </c>
      <c r="AF4" s="646">
        <f t="shared" si="3"/>
        <v>0</v>
      </c>
      <c r="AG4" s="500">
        <f t="shared" ref="AG4:AG60" si="31">ROUND(AF4/AF$61,4)</f>
        <v>0</v>
      </c>
      <c r="AH4" s="375"/>
      <c r="AI4" s="646">
        <f t="shared" si="4"/>
        <v>450</v>
      </c>
      <c r="AJ4" s="500">
        <f t="shared" ref="AJ4:AJ60" si="32">ROUND(AI4/AI$61,4)</f>
        <v>0</v>
      </c>
      <c r="AK4" s="646">
        <f t="shared" si="5"/>
        <v>450</v>
      </c>
      <c r="AL4" s="500">
        <f t="shared" ref="AL4:AL60" si="33">ROUND(AK4/AK$61,4)</f>
        <v>0</v>
      </c>
      <c r="AM4" s="646">
        <f t="shared" si="6"/>
        <v>139</v>
      </c>
      <c r="AN4" s="500">
        <f>ROUND(AM4/AM$61,4)</f>
        <v>1E-4</v>
      </c>
      <c r="AO4" s="283"/>
      <c r="AP4" s="646">
        <f t="shared" ref="AP4:AP60" si="34">AS4</f>
        <v>450</v>
      </c>
      <c r="AQ4" s="500">
        <f t="shared" ref="AQ4:AQ60" si="35">ROUND(AP4/AP$61,4)</f>
        <v>0</v>
      </c>
      <c r="AR4" s="160"/>
      <c r="AS4" s="646">
        <f t="shared" si="7"/>
        <v>450</v>
      </c>
      <c r="AT4" s="500">
        <f t="shared" ref="AT4:AT60" si="36">ROUND(AS4/AS$61,4)</f>
        <v>0</v>
      </c>
      <c r="AU4" s="646">
        <f t="shared" si="8"/>
        <v>450</v>
      </c>
      <c r="AV4" s="500">
        <f t="shared" ref="AV4:AV60" si="37">ROUND(AU4/AU$61,4)</f>
        <v>0</v>
      </c>
      <c r="AW4" s="654">
        <f t="shared" ref="AW4:AW60" si="38">SUM(E4:F4)</f>
        <v>139</v>
      </c>
      <c r="AX4" s="500">
        <f t="shared" si="9"/>
        <v>0</v>
      </c>
      <c r="AY4" s="283"/>
      <c r="AZ4" s="283"/>
      <c r="BA4" s="283"/>
      <c r="BC4" s="378">
        <v>0</v>
      </c>
      <c r="BD4" s="378">
        <f t="shared" si="10"/>
        <v>0</v>
      </c>
      <c r="BE4" s="379">
        <v>0</v>
      </c>
      <c r="BF4" s="378">
        <f t="shared" si="11"/>
        <v>0</v>
      </c>
      <c r="BG4" s="379">
        <v>136</v>
      </c>
      <c r="BH4" s="378">
        <f t="shared" si="12"/>
        <v>0</v>
      </c>
      <c r="BI4" s="379">
        <v>3</v>
      </c>
      <c r="BJ4" s="378">
        <f t="shared" si="13"/>
        <v>0</v>
      </c>
      <c r="BK4" s="379">
        <v>0</v>
      </c>
      <c r="BL4" s="378">
        <f t="shared" si="14"/>
        <v>0</v>
      </c>
      <c r="BM4" s="378">
        <v>311</v>
      </c>
      <c r="BN4" s="378">
        <f t="shared" si="15"/>
        <v>0</v>
      </c>
      <c r="BO4" s="378">
        <v>0</v>
      </c>
      <c r="BP4" s="378">
        <f t="shared" si="16"/>
        <v>0</v>
      </c>
      <c r="BQ4" s="379">
        <v>0</v>
      </c>
      <c r="BR4" s="378">
        <f t="shared" si="17"/>
        <v>0</v>
      </c>
      <c r="BS4" s="379">
        <v>0</v>
      </c>
      <c r="BT4" s="378">
        <f t="shared" si="18"/>
        <v>0</v>
      </c>
      <c r="BU4" s="378">
        <v>0</v>
      </c>
      <c r="BV4" s="378">
        <f t="shared" si="19"/>
        <v>0</v>
      </c>
      <c r="BW4" s="379">
        <v>0</v>
      </c>
      <c r="BX4" s="378">
        <f t="shared" si="20"/>
        <v>0</v>
      </c>
      <c r="BY4" s="380">
        <v>450</v>
      </c>
      <c r="BZ4" s="380">
        <f t="shared" si="21"/>
        <v>0</v>
      </c>
    </row>
    <row r="5" spans="1:78" ht="17.25">
      <c r="A5" s="377" t="s">
        <v>503</v>
      </c>
      <c r="B5" s="647" t="s">
        <v>109</v>
      </c>
      <c r="C5" s="653">
        <v>287</v>
      </c>
      <c r="D5" s="653">
        <v>41</v>
      </c>
      <c r="E5" s="653">
        <v>2608</v>
      </c>
      <c r="F5" s="653">
        <v>292</v>
      </c>
      <c r="G5" s="653">
        <v>0</v>
      </c>
      <c r="H5" s="653">
        <v>7916</v>
      </c>
      <c r="I5" s="653">
        <v>0</v>
      </c>
      <c r="J5" s="653">
        <v>0</v>
      </c>
      <c r="K5" s="653">
        <v>14</v>
      </c>
      <c r="L5" s="653">
        <v>1</v>
      </c>
      <c r="M5" s="653">
        <v>0</v>
      </c>
      <c r="N5" s="653">
        <f t="shared" si="22"/>
        <v>11159</v>
      </c>
      <c r="O5" s="375"/>
      <c r="P5" s="646">
        <v>0</v>
      </c>
      <c r="Q5" s="500">
        <f t="shared" si="23"/>
        <v>0</v>
      </c>
      <c r="R5" s="646">
        <v>0</v>
      </c>
      <c r="S5" s="500">
        <f t="shared" si="24"/>
        <v>0</v>
      </c>
      <c r="T5" s="375"/>
      <c r="U5" s="646">
        <f t="shared" si="0"/>
        <v>0</v>
      </c>
      <c r="V5" s="500">
        <f t="shared" si="25"/>
        <v>0</v>
      </c>
      <c r="W5" s="646">
        <f t="shared" si="1"/>
        <v>0</v>
      </c>
      <c r="X5" s="500">
        <f t="shared" si="26"/>
        <v>0</v>
      </c>
      <c r="Y5" s="646">
        <f t="shared" si="27"/>
        <v>0</v>
      </c>
      <c r="Z5" s="500">
        <f t="shared" si="28"/>
        <v>0</v>
      </c>
      <c r="AA5" s="646">
        <v>0</v>
      </c>
      <c r="AB5" s="500">
        <f t="shared" si="29"/>
        <v>0</v>
      </c>
      <c r="AC5" s="375"/>
      <c r="AD5" s="646">
        <f t="shared" si="2"/>
        <v>11159</v>
      </c>
      <c r="AE5" s="500">
        <f t="shared" si="30"/>
        <v>2.0999999999999999E-3</v>
      </c>
      <c r="AF5" s="646">
        <f t="shared" si="3"/>
        <v>0</v>
      </c>
      <c r="AG5" s="500">
        <f t="shared" si="31"/>
        <v>0</v>
      </c>
      <c r="AH5" s="375"/>
      <c r="AI5" s="646">
        <f t="shared" si="4"/>
        <v>11159</v>
      </c>
      <c r="AJ5" s="500">
        <f t="shared" si="32"/>
        <v>1E-3</v>
      </c>
      <c r="AK5" s="646">
        <f t="shared" si="5"/>
        <v>11159</v>
      </c>
      <c r="AL5" s="500">
        <f t="shared" si="33"/>
        <v>1.1000000000000001E-3</v>
      </c>
      <c r="AM5" s="646">
        <f t="shared" si="6"/>
        <v>2900</v>
      </c>
      <c r="AN5" s="500">
        <f t="shared" ref="AN5:AN60" si="39">ROUND(AM5/AM$61,4)</f>
        <v>1.1999999999999999E-3</v>
      </c>
      <c r="AO5" s="283"/>
      <c r="AP5" s="646">
        <f t="shared" si="34"/>
        <v>11159</v>
      </c>
      <c r="AQ5" s="500">
        <f t="shared" si="35"/>
        <v>8.9999999999999998E-4</v>
      </c>
      <c r="AR5" s="160"/>
      <c r="AS5" s="646">
        <f t="shared" si="7"/>
        <v>11159</v>
      </c>
      <c r="AT5" s="500">
        <f t="shared" si="36"/>
        <v>5.9999999999999995E-4</v>
      </c>
      <c r="AU5" s="646">
        <f t="shared" si="8"/>
        <v>11159</v>
      </c>
      <c r="AV5" s="500">
        <f t="shared" si="37"/>
        <v>5.9999999999999995E-4</v>
      </c>
      <c r="AW5" s="654">
        <f t="shared" si="38"/>
        <v>2900</v>
      </c>
      <c r="AX5" s="500">
        <f t="shared" si="9"/>
        <v>6.9999999999999999E-4</v>
      </c>
      <c r="AY5" s="283"/>
      <c r="AZ5" s="283"/>
      <c r="BA5" s="283"/>
      <c r="BC5" s="378">
        <v>287</v>
      </c>
      <c r="BD5" s="378">
        <f t="shared" si="10"/>
        <v>0</v>
      </c>
      <c r="BE5" s="379">
        <v>41</v>
      </c>
      <c r="BF5" s="378">
        <f t="shared" si="11"/>
        <v>0</v>
      </c>
      <c r="BG5" s="379">
        <v>2608</v>
      </c>
      <c r="BH5" s="378">
        <f t="shared" si="12"/>
        <v>0</v>
      </c>
      <c r="BI5" s="379">
        <v>292</v>
      </c>
      <c r="BJ5" s="378">
        <f t="shared" si="13"/>
        <v>0</v>
      </c>
      <c r="BK5" s="379">
        <v>0</v>
      </c>
      <c r="BL5" s="378">
        <f t="shared" si="14"/>
        <v>0</v>
      </c>
      <c r="BM5" s="378">
        <v>7916</v>
      </c>
      <c r="BN5" s="378">
        <f t="shared" si="15"/>
        <v>0</v>
      </c>
      <c r="BO5" s="378">
        <v>0</v>
      </c>
      <c r="BP5" s="378">
        <f t="shared" si="16"/>
        <v>0</v>
      </c>
      <c r="BQ5" s="379">
        <v>0</v>
      </c>
      <c r="BR5" s="378">
        <f t="shared" si="17"/>
        <v>0</v>
      </c>
      <c r="BS5" s="379">
        <v>14</v>
      </c>
      <c r="BT5" s="378">
        <f t="shared" si="18"/>
        <v>0</v>
      </c>
      <c r="BU5" s="378">
        <v>1</v>
      </c>
      <c r="BV5" s="378">
        <f t="shared" si="19"/>
        <v>0</v>
      </c>
      <c r="BW5" s="379">
        <v>0</v>
      </c>
      <c r="BX5" s="378">
        <f t="shared" si="20"/>
        <v>0</v>
      </c>
      <c r="BY5" s="380">
        <v>11159</v>
      </c>
      <c r="BZ5" s="380">
        <f t="shared" si="21"/>
        <v>0</v>
      </c>
    </row>
    <row r="6" spans="1:78" ht="17.25">
      <c r="A6" s="377" t="s">
        <v>503</v>
      </c>
      <c r="B6" s="645" t="s">
        <v>110</v>
      </c>
      <c r="C6" s="653">
        <v>3966</v>
      </c>
      <c r="D6" s="653">
        <v>393</v>
      </c>
      <c r="E6" s="653">
        <v>27100</v>
      </c>
      <c r="F6" s="653">
        <v>3726</v>
      </c>
      <c r="G6" s="653">
        <v>87</v>
      </c>
      <c r="H6" s="653">
        <v>81358</v>
      </c>
      <c r="I6" s="653">
        <v>0</v>
      </c>
      <c r="J6" s="653">
        <v>3</v>
      </c>
      <c r="K6" s="653">
        <v>111</v>
      </c>
      <c r="L6" s="653">
        <v>43</v>
      </c>
      <c r="M6" s="653">
        <v>396</v>
      </c>
      <c r="N6" s="653">
        <f t="shared" si="22"/>
        <v>117183</v>
      </c>
      <c r="O6" s="375"/>
      <c r="P6" s="646">
        <v>0</v>
      </c>
      <c r="Q6" s="500">
        <f>ROUND(P6/P$61,4)</f>
        <v>0</v>
      </c>
      <c r="R6" s="646">
        <v>0</v>
      </c>
      <c r="S6" s="500">
        <f t="shared" si="24"/>
        <v>0</v>
      </c>
      <c r="T6" s="375"/>
      <c r="U6" s="646">
        <f t="shared" si="0"/>
        <v>0</v>
      </c>
      <c r="V6" s="500">
        <f>ROUND(U6/U$61,4)</f>
        <v>0</v>
      </c>
      <c r="W6" s="646">
        <f t="shared" si="1"/>
        <v>0</v>
      </c>
      <c r="X6" s="500">
        <f t="shared" si="26"/>
        <v>0</v>
      </c>
      <c r="Y6" s="646">
        <f t="shared" si="27"/>
        <v>0</v>
      </c>
      <c r="Z6" s="500">
        <f t="shared" si="28"/>
        <v>0</v>
      </c>
      <c r="AA6" s="646">
        <v>0</v>
      </c>
      <c r="AB6" s="500">
        <f t="shared" si="29"/>
        <v>0</v>
      </c>
      <c r="AC6" s="375"/>
      <c r="AD6" s="646">
        <f t="shared" si="2"/>
        <v>116787</v>
      </c>
      <c r="AE6" s="501">
        <f>ROUNDUP(AD6/AD$61,4)</f>
        <v>2.1599999999999998E-2</v>
      </c>
      <c r="AF6" s="646">
        <f t="shared" si="3"/>
        <v>396</v>
      </c>
      <c r="AG6" s="500">
        <f>ROUND(AF6/AF$61,4)</f>
        <v>4.6600000000000003E-2</v>
      </c>
      <c r="AH6" s="375"/>
      <c r="AI6" s="646">
        <f t="shared" si="4"/>
        <v>117183</v>
      </c>
      <c r="AJ6" s="500">
        <f t="shared" si="32"/>
        <v>1.0999999999999999E-2</v>
      </c>
      <c r="AK6" s="646">
        <f t="shared" si="5"/>
        <v>116787</v>
      </c>
      <c r="AL6" s="500">
        <f t="shared" si="33"/>
        <v>1.0999999999999999E-2</v>
      </c>
      <c r="AM6" s="646">
        <f t="shared" si="6"/>
        <v>30826</v>
      </c>
      <c r="AN6" s="500">
        <f t="shared" si="39"/>
        <v>1.2699999999999999E-2</v>
      </c>
      <c r="AO6" s="283"/>
      <c r="AP6" s="646">
        <f t="shared" si="34"/>
        <v>117183</v>
      </c>
      <c r="AQ6" s="500">
        <f t="shared" si="35"/>
        <v>9.2999999999999992E-3</v>
      </c>
      <c r="AR6" s="160"/>
      <c r="AS6" s="646">
        <f t="shared" si="7"/>
        <v>117183</v>
      </c>
      <c r="AT6" s="500">
        <f t="shared" si="36"/>
        <v>6.6E-3</v>
      </c>
      <c r="AU6" s="646">
        <f t="shared" si="8"/>
        <v>116787</v>
      </c>
      <c r="AV6" s="500">
        <f t="shared" si="37"/>
        <v>6.6E-3</v>
      </c>
      <c r="AW6" s="654">
        <f t="shared" si="38"/>
        <v>30826</v>
      </c>
      <c r="AX6" s="500">
        <f t="shared" si="9"/>
        <v>7.7000000000000002E-3</v>
      </c>
      <c r="AY6" s="283"/>
      <c r="AZ6" s="283"/>
      <c r="BA6" s="283"/>
      <c r="BC6" s="378">
        <v>3966</v>
      </c>
      <c r="BD6" s="378">
        <f t="shared" si="10"/>
        <v>0</v>
      </c>
      <c r="BE6" s="379">
        <v>393</v>
      </c>
      <c r="BF6" s="378">
        <f t="shared" si="11"/>
        <v>0</v>
      </c>
      <c r="BG6" s="379">
        <v>27100</v>
      </c>
      <c r="BH6" s="378">
        <f t="shared" si="12"/>
        <v>0</v>
      </c>
      <c r="BI6" s="379">
        <v>3726</v>
      </c>
      <c r="BJ6" s="378">
        <f t="shared" si="13"/>
        <v>0</v>
      </c>
      <c r="BK6" s="379">
        <v>87</v>
      </c>
      <c r="BL6" s="378">
        <f t="shared" si="14"/>
        <v>0</v>
      </c>
      <c r="BM6" s="378">
        <v>81358</v>
      </c>
      <c r="BN6" s="378">
        <f t="shared" si="15"/>
        <v>0</v>
      </c>
      <c r="BO6" s="378">
        <v>0</v>
      </c>
      <c r="BP6" s="378">
        <f t="shared" si="16"/>
        <v>0</v>
      </c>
      <c r="BQ6" s="379">
        <v>3</v>
      </c>
      <c r="BR6" s="378">
        <f t="shared" si="17"/>
        <v>0</v>
      </c>
      <c r="BS6" s="379">
        <v>111</v>
      </c>
      <c r="BT6" s="378">
        <f t="shared" si="18"/>
        <v>0</v>
      </c>
      <c r="BU6" s="378">
        <v>43</v>
      </c>
      <c r="BV6" s="378">
        <f t="shared" si="19"/>
        <v>0</v>
      </c>
      <c r="BW6" s="379">
        <v>396</v>
      </c>
      <c r="BX6" s="378">
        <f t="shared" si="20"/>
        <v>0</v>
      </c>
      <c r="BY6" s="380">
        <v>117183</v>
      </c>
      <c r="BZ6" s="380">
        <f t="shared" si="21"/>
        <v>0</v>
      </c>
    </row>
    <row r="7" spans="1:78" ht="17.25">
      <c r="A7" s="377" t="s">
        <v>503</v>
      </c>
      <c r="B7" s="645" t="s">
        <v>111</v>
      </c>
      <c r="C7" s="653">
        <v>514</v>
      </c>
      <c r="D7" s="653">
        <v>53</v>
      </c>
      <c r="E7" s="653">
        <v>4447</v>
      </c>
      <c r="F7" s="653">
        <v>549</v>
      </c>
      <c r="G7" s="653">
        <v>7</v>
      </c>
      <c r="H7" s="653">
        <v>11880</v>
      </c>
      <c r="I7" s="653">
        <v>0</v>
      </c>
      <c r="J7" s="653">
        <v>0</v>
      </c>
      <c r="K7" s="653">
        <v>12</v>
      </c>
      <c r="L7" s="653">
        <v>3</v>
      </c>
      <c r="M7" s="653">
        <v>11</v>
      </c>
      <c r="N7" s="653">
        <f t="shared" si="22"/>
        <v>17476</v>
      </c>
      <c r="O7" s="375"/>
      <c r="P7" s="646">
        <v>0</v>
      </c>
      <c r="Q7" s="500">
        <f t="shared" si="23"/>
        <v>0</v>
      </c>
      <c r="R7" s="646">
        <v>0</v>
      </c>
      <c r="S7" s="500">
        <f t="shared" si="24"/>
        <v>0</v>
      </c>
      <c r="T7" s="375"/>
      <c r="U7" s="646">
        <f t="shared" si="0"/>
        <v>0</v>
      </c>
      <c r="V7" s="500">
        <f t="shared" si="25"/>
        <v>0</v>
      </c>
      <c r="W7" s="646">
        <f t="shared" si="1"/>
        <v>0</v>
      </c>
      <c r="X7" s="500">
        <f t="shared" si="26"/>
        <v>0</v>
      </c>
      <c r="Y7" s="646">
        <f t="shared" si="27"/>
        <v>0</v>
      </c>
      <c r="Z7" s="500">
        <f t="shared" si="28"/>
        <v>0</v>
      </c>
      <c r="AA7" s="646">
        <v>0</v>
      </c>
      <c r="AB7" s="500">
        <f t="shared" si="29"/>
        <v>0</v>
      </c>
      <c r="AC7" s="375"/>
      <c r="AD7" s="646">
        <f t="shared" si="2"/>
        <v>17465</v>
      </c>
      <c r="AE7" s="500">
        <f t="shared" si="30"/>
        <v>3.2000000000000002E-3</v>
      </c>
      <c r="AF7" s="646">
        <f t="shared" si="3"/>
        <v>11</v>
      </c>
      <c r="AG7" s="500">
        <f t="shared" si="31"/>
        <v>1.2999999999999999E-3</v>
      </c>
      <c r="AH7" s="375"/>
      <c r="AI7" s="646">
        <f t="shared" si="4"/>
        <v>17476</v>
      </c>
      <c r="AJ7" s="500">
        <f t="shared" si="32"/>
        <v>1.6000000000000001E-3</v>
      </c>
      <c r="AK7" s="646">
        <f t="shared" si="5"/>
        <v>17465</v>
      </c>
      <c r="AL7" s="500">
        <f t="shared" si="33"/>
        <v>1.6000000000000001E-3</v>
      </c>
      <c r="AM7" s="646">
        <f t="shared" si="6"/>
        <v>4996</v>
      </c>
      <c r="AN7" s="500">
        <f t="shared" si="39"/>
        <v>2.0999999999999999E-3</v>
      </c>
      <c r="AO7" s="283"/>
      <c r="AP7" s="646">
        <f t="shared" si="34"/>
        <v>17476</v>
      </c>
      <c r="AQ7" s="500">
        <f t="shared" si="35"/>
        <v>1.4E-3</v>
      </c>
      <c r="AR7" s="160"/>
      <c r="AS7" s="646">
        <f t="shared" si="7"/>
        <v>17476</v>
      </c>
      <c r="AT7" s="500">
        <f t="shared" si="36"/>
        <v>1E-3</v>
      </c>
      <c r="AU7" s="646">
        <f t="shared" si="8"/>
        <v>17465</v>
      </c>
      <c r="AV7" s="500">
        <f t="shared" si="37"/>
        <v>1E-3</v>
      </c>
      <c r="AW7" s="654">
        <f t="shared" si="38"/>
        <v>4996</v>
      </c>
      <c r="AX7" s="500">
        <f t="shared" si="9"/>
        <v>1.1999999999999999E-3</v>
      </c>
      <c r="AY7" s="283"/>
      <c r="AZ7" s="283"/>
      <c r="BA7" s="283"/>
      <c r="BC7" s="378">
        <v>514</v>
      </c>
      <c r="BD7" s="378">
        <f t="shared" si="10"/>
        <v>0</v>
      </c>
      <c r="BE7" s="379">
        <v>53</v>
      </c>
      <c r="BF7" s="378">
        <f t="shared" si="11"/>
        <v>0</v>
      </c>
      <c r="BG7" s="379">
        <v>4447</v>
      </c>
      <c r="BH7" s="378">
        <f t="shared" si="12"/>
        <v>0</v>
      </c>
      <c r="BI7" s="379">
        <v>549</v>
      </c>
      <c r="BJ7" s="378">
        <f t="shared" si="13"/>
        <v>0</v>
      </c>
      <c r="BK7" s="379">
        <v>7</v>
      </c>
      <c r="BL7" s="378">
        <f t="shared" si="14"/>
        <v>0</v>
      </c>
      <c r="BM7" s="378">
        <v>11880</v>
      </c>
      <c r="BN7" s="378">
        <f t="shared" si="15"/>
        <v>0</v>
      </c>
      <c r="BO7" s="378">
        <v>0</v>
      </c>
      <c r="BP7" s="378">
        <f t="shared" si="16"/>
        <v>0</v>
      </c>
      <c r="BQ7" s="379">
        <v>0</v>
      </c>
      <c r="BR7" s="378">
        <f t="shared" si="17"/>
        <v>0</v>
      </c>
      <c r="BS7" s="379">
        <v>12</v>
      </c>
      <c r="BT7" s="378">
        <f t="shared" si="18"/>
        <v>0</v>
      </c>
      <c r="BU7" s="378">
        <v>3</v>
      </c>
      <c r="BV7" s="378">
        <f t="shared" si="19"/>
        <v>0</v>
      </c>
      <c r="BW7" s="379">
        <v>11</v>
      </c>
      <c r="BX7" s="378">
        <f t="shared" si="20"/>
        <v>0</v>
      </c>
      <c r="BY7" s="380">
        <v>17476</v>
      </c>
      <c r="BZ7" s="380">
        <f t="shared" si="21"/>
        <v>0</v>
      </c>
    </row>
    <row r="8" spans="1:78" ht="17.25">
      <c r="A8" s="377" t="s">
        <v>503</v>
      </c>
      <c r="B8" s="645" t="s">
        <v>112</v>
      </c>
      <c r="C8" s="653">
        <v>195</v>
      </c>
      <c r="D8" s="653">
        <v>35</v>
      </c>
      <c r="E8" s="653">
        <v>1321</v>
      </c>
      <c r="F8" s="653">
        <v>152</v>
      </c>
      <c r="G8" s="653">
        <v>5</v>
      </c>
      <c r="H8" s="653">
        <v>9714</v>
      </c>
      <c r="I8" s="653">
        <v>0</v>
      </c>
      <c r="J8" s="653">
        <v>4</v>
      </c>
      <c r="K8" s="653">
        <v>8</v>
      </c>
      <c r="L8" s="653">
        <v>17</v>
      </c>
      <c r="M8" s="653">
        <v>5</v>
      </c>
      <c r="N8" s="653">
        <f t="shared" si="22"/>
        <v>11456</v>
      </c>
      <c r="O8" s="375"/>
      <c r="P8" s="646">
        <v>0</v>
      </c>
      <c r="Q8" s="503">
        <f>ROUND(P8/P$61,4)</f>
        <v>0</v>
      </c>
      <c r="R8" s="646">
        <v>0</v>
      </c>
      <c r="S8" s="500">
        <f t="shared" si="24"/>
        <v>0</v>
      </c>
      <c r="T8" s="375"/>
      <c r="U8" s="646">
        <f t="shared" si="0"/>
        <v>0</v>
      </c>
      <c r="V8" s="503">
        <f>ROUND(U8/U$61,4)</f>
        <v>0</v>
      </c>
      <c r="W8" s="646">
        <f t="shared" si="1"/>
        <v>0</v>
      </c>
      <c r="X8" s="500">
        <f t="shared" si="26"/>
        <v>0</v>
      </c>
      <c r="Y8" s="646">
        <f t="shared" si="27"/>
        <v>0</v>
      </c>
      <c r="Z8" s="500">
        <f t="shared" si="28"/>
        <v>0</v>
      </c>
      <c r="AA8" s="646">
        <v>0</v>
      </c>
      <c r="AB8" s="500">
        <f t="shared" si="29"/>
        <v>0</v>
      </c>
      <c r="AC8" s="375"/>
      <c r="AD8" s="646">
        <f t="shared" si="2"/>
        <v>11451</v>
      </c>
      <c r="AE8" s="503">
        <f>ROUND(AD8/AD$61,4)</f>
        <v>2.0999999999999999E-3</v>
      </c>
      <c r="AF8" s="646">
        <f t="shared" si="3"/>
        <v>5</v>
      </c>
      <c r="AG8" s="500">
        <f t="shared" si="31"/>
        <v>5.9999999999999995E-4</v>
      </c>
      <c r="AH8" s="375"/>
      <c r="AI8" s="646">
        <f t="shared" si="4"/>
        <v>11456</v>
      </c>
      <c r="AJ8" s="500">
        <f t="shared" si="32"/>
        <v>1.1000000000000001E-3</v>
      </c>
      <c r="AK8" s="646">
        <f t="shared" si="5"/>
        <v>11451</v>
      </c>
      <c r="AL8" s="500">
        <f t="shared" si="33"/>
        <v>1.1000000000000001E-3</v>
      </c>
      <c r="AM8" s="646">
        <f t="shared" si="6"/>
        <v>1473</v>
      </c>
      <c r="AN8" s="500">
        <f t="shared" si="39"/>
        <v>5.9999999999999995E-4</v>
      </c>
      <c r="AO8" s="283"/>
      <c r="AP8" s="646">
        <f t="shared" si="34"/>
        <v>11456</v>
      </c>
      <c r="AQ8" s="500">
        <f t="shared" si="35"/>
        <v>8.9999999999999998E-4</v>
      </c>
      <c r="AR8" s="160"/>
      <c r="AS8" s="646">
        <f t="shared" si="7"/>
        <v>11456</v>
      </c>
      <c r="AT8" s="500">
        <f t="shared" si="36"/>
        <v>5.9999999999999995E-4</v>
      </c>
      <c r="AU8" s="646">
        <f t="shared" si="8"/>
        <v>11451</v>
      </c>
      <c r="AV8" s="500">
        <f t="shared" si="37"/>
        <v>5.9999999999999995E-4</v>
      </c>
      <c r="AW8" s="654">
        <f t="shared" si="38"/>
        <v>1473</v>
      </c>
      <c r="AX8" s="500">
        <f t="shared" si="9"/>
        <v>4.0000000000000002E-4</v>
      </c>
      <c r="AY8" s="283"/>
      <c r="AZ8" s="283"/>
      <c r="BA8" s="283"/>
      <c r="BC8" s="378">
        <v>195</v>
      </c>
      <c r="BD8" s="378">
        <f t="shared" si="10"/>
        <v>0</v>
      </c>
      <c r="BE8" s="379">
        <v>35</v>
      </c>
      <c r="BF8" s="378">
        <f t="shared" si="11"/>
        <v>0</v>
      </c>
      <c r="BG8" s="379">
        <v>1321</v>
      </c>
      <c r="BH8" s="378">
        <f t="shared" si="12"/>
        <v>0</v>
      </c>
      <c r="BI8" s="379">
        <v>152</v>
      </c>
      <c r="BJ8" s="378">
        <f t="shared" si="13"/>
        <v>0</v>
      </c>
      <c r="BK8" s="379">
        <v>5</v>
      </c>
      <c r="BL8" s="378">
        <f t="shared" si="14"/>
        <v>0</v>
      </c>
      <c r="BM8" s="378">
        <v>9714</v>
      </c>
      <c r="BN8" s="378">
        <f t="shared" si="15"/>
        <v>0</v>
      </c>
      <c r="BO8" s="378">
        <v>0</v>
      </c>
      <c r="BP8" s="378">
        <f t="shared" si="16"/>
        <v>0</v>
      </c>
      <c r="BQ8" s="379">
        <v>4</v>
      </c>
      <c r="BR8" s="378">
        <f t="shared" si="17"/>
        <v>0</v>
      </c>
      <c r="BS8" s="379">
        <v>8</v>
      </c>
      <c r="BT8" s="378">
        <f t="shared" si="18"/>
        <v>0</v>
      </c>
      <c r="BU8" s="378">
        <v>17</v>
      </c>
      <c r="BV8" s="378">
        <f t="shared" si="19"/>
        <v>0</v>
      </c>
      <c r="BW8" s="379">
        <v>5</v>
      </c>
      <c r="BX8" s="378">
        <f t="shared" si="20"/>
        <v>0</v>
      </c>
      <c r="BY8" s="380">
        <v>11456</v>
      </c>
      <c r="BZ8" s="380">
        <f t="shared" si="21"/>
        <v>0</v>
      </c>
    </row>
    <row r="9" spans="1:78" ht="17.25">
      <c r="A9" s="377" t="s">
        <v>502</v>
      </c>
      <c r="B9" s="645" t="s">
        <v>113</v>
      </c>
      <c r="C9" s="653">
        <v>9323</v>
      </c>
      <c r="D9" s="653">
        <v>647</v>
      </c>
      <c r="E9" s="653">
        <v>52846</v>
      </c>
      <c r="F9" s="653">
        <v>8245</v>
      </c>
      <c r="G9" s="653">
        <v>848</v>
      </c>
      <c r="H9" s="653">
        <v>264269</v>
      </c>
      <c r="I9" s="653">
        <v>25</v>
      </c>
      <c r="J9" s="653">
        <v>398</v>
      </c>
      <c r="K9" s="653">
        <v>320</v>
      </c>
      <c r="L9" s="653">
        <v>0</v>
      </c>
      <c r="M9" s="653">
        <v>744</v>
      </c>
      <c r="N9" s="653">
        <f t="shared" si="22"/>
        <v>337665</v>
      </c>
      <c r="O9" s="375"/>
      <c r="P9" s="646">
        <v>0</v>
      </c>
      <c r="Q9" s="500">
        <f t="shared" si="23"/>
        <v>0</v>
      </c>
      <c r="R9" s="646">
        <v>0</v>
      </c>
      <c r="S9" s="500">
        <f t="shared" si="24"/>
        <v>0</v>
      </c>
      <c r="T9" s="375"/>
      <c r="U9" s="646">
        <f t="shared" si="0"/>
        <v>336921</v>
      </c>
      <c r="V9" s="500">
        <f t="shared" si="25"/>
        <v>4.7300000000000002E-2</v>
      </c>
      <c r="W9" s="646">
        <f t="shared" si="1"/>
        <v>744</v>
      </c>
      <c r="X9" s="500">
        <f t="shared" si="26"/>
        <v>2.0899999999999998E-2</v>
      </c>
      <c r="Y9" s="646">
        <f t="shared" si="27"/>
        <v>61091</v>
      </c>
      <c r="Z9" s="500">
        <f t="shared" si="28"/>
        <v>3.8600000000000002E-2</v>
      </c>
      <c r="AA9" s="646">
        <f>N9</f>
        <v>337665</v>
      </c>
      <c r="AB9" s="500">
        <f t="shared" si="29"/>
        <v>4.7100000000000003E-2</v>
      </c>
      <c r="AC9" s="375"/>
      <c r="AD9" s="646">
        <f t="shared" si="2"/>
        <v>0</v>
      </c>
      <c r="AE9" s="500">
        <f t="shared" si="30"/>
        <v>0</v>
      </c>
      <c r="AF9" s="646">
        <f t="shared" si="3"/>
        <v>0</v>
      </c>
      <c r="AG9" s="500">
        <f t="shared" si="31"/>
        <v>0</v>
      </c>
      <c r="AH9" s="375"/>
      <c r="AI9" s="646">
        <f t="shared" si="4"/>
        <v>0</v>
      </c>
      <c r="AJ9" s="500">
        <f t="shared" si="32"/>
        <v>0</v>
      </c>
      <c r="AK9" s="646">
        <f t="shared" si="5"/>
        <v>0</v>
      </c>
      <c r="AL9" s="500">
        <f t="shared" si="33"/>
        <v>0</v>
      </c>
      <c r="AM9" s="646">
        <f t="shared" si="6"/>
        <v>0</v>
      </c>
      <c r="AN9" s="500">
        <f t="shared" si="39"/>
        <v>0</v>
      </c>
      <c r="AO9" s="283"/>
      <c r="AP9" s="646">
        <f t="shared" si="34"/>
        <v>337665</v>
      </c>
      <c r="AQ9" s="500">
        <f t="shared" si="35"/>
        <v>2.6800000000000001E-2</v>
      </c>
      <c r="AR9" s="160"/>
      <c r="AS9" s="646">
        <f t="shared" si="7"/>
        <v>337665</v>
      </c>
      <c r="AT9" s="500">
        <f t="shared" si="36"/>
        <v>1.89E-2</v>
      </c>
      <c r="AU9" s="646">
        <f t="shared" si="8"/>
        <v>336921</v>
      </c>
      <c r="AV9" s="501">
        <f>ROUNDDOWN(AU9/AU$61,4)</f>
        <v>1.9E-2</v>
      </c>
      <c r="AW9" s="654">
        <f t="shared" si="38"/>
        <v>61091</v>
      </c>
      <c r="AX9" s="500">
        <f t="shared" si="9"/>
        <v>1.5299999999999999E-2</v>
      </c>
      <c r="AY9" s="284"/>
      <c r="AZ9" s="284"/>
      <c r="BA9" s="284"/>
      <c r="BC9" s="378">
        <v>9323</v>
      </c>
      <c r="BD9" s="378">
        <f t="shared" si="10"/>
        <v>0</v>
      </c>
      <c r="BE9" s="379">
        <v>647</v>
      </c>
      <c r="BF9" s="378">
        <f t="shared" si="11"/>
        <v>0</v>
      </c>
      <c r="BG9" s="379">
        <v>52846</v>
      </c>
      <c r="BH9" s="378">
        <f t="shared" si="12"/>
        <v>0</v>
      </c>
      <c r="BI9" s="379">
        <v>8245</v>
      </c>
      <c r="BJ9" s="378">
        <f t="shared" si="13"/>
        <v>0</v>
      </c>
      <c r="BK9" s="379">
        <v>848</v>
      </c>
      <c r="BL9" s="378">
        <f t="shared" si="14"/>
        <v>0</v>
      </c>
      <c r="BM9" s="378">
        <v>264269</v>
      </c>
      <c r="BN9" s="378">
        <f t="shared" si="15"/>
        <v>0</v>
      </c>
      <c r="BO9" s="378">
        <v>25</v>
      </c>
      <c r="BP9" s="378">
        <f t="shared" si="16"/>
        <v>0</v>
      </c>
      <c r="BQ9" s="379">
        <v>398</v>
      </c>
      <c r="BR9" s="378">
        <f t="shared" si="17"/>
        <v>0</v>
      </c>
      <c r="BS9" s="379">
        <v>320</v>
      </c>
      <c r="BT9" s="378">
        <f t="shared" si="18"/>
        <v>0</v>
      </c>
      <c r="BU9" s="378">
        <v>0</v>
      </c>
      <c r="BV9" s="378">
        <f t="shared" si="19"/>
        <v>0</v>
      </c>
      <c r="BW9" s="379">
        <v>744</v>
      </c>
      <c r="BX9" s="378">
        <f t="shared" si="20"/>
        <v>0</v>
      </c>
      <c r="BY9" s="380">
        <v>337665</v>
      </c>
      <c r="BZ9" s="380">
        <f t="shared" si="21"/>
        <v>0</v>
      </c>
    </row>
    <row r="10" spans="1:78" ht="17.25">
      <c r="A10" s="377" t="s">
        <v>503</v>
      </c>
      <c r="B10" s="645" t="s">
        <v>114</v>
      </c>
      <c r="C10" s="653">
        <v>972</v>
      </c>
      <c r="D10" s="653">
        <v>85</v>
      </c>
      <c r="E10" s="653">
        <v>4194</v>
      </c>
      <c r="F10" s="653">
        <v>969</v>
      </c>
      <c r="G10" s="653">
        <v>2</v>
      </c>
      <c r="H10" s="653">
        <v>11750</v>
      </c>
      <c r="I10" s="653">
        <v>0</v>
      </c>
      <c r="J10" s="653">
        <v>1</v>
      </c>
      <c r="K10" s="653">
        <v>28</v>
      </c>
      <c r="L10" s="653">
        <v>3</v>
      </c>
      <c r="M10" s="653">
        <v>10</v>
      </c>
      <c r="N10" s="653">
        <f t="shared" si="22"/>
        <v>18014</v>
      </c>
      <c r="O10" s="375"/>
      <c r="P10" s="646">
        <v>0</v>
      </c>
      <c r="Q10" s="500">
        <f t="shared" si="23"/>
        <v>0</v>
      </c>
      <c r="R10" s="646">
        <v>0</v>
      </c>
      <c r="S10" s="500">
        <f t="shared" si="24"/>
        <v>0</v>
      </c>
      <c r="T10" s="375"/>
      <c r="U10" s="646">
        <f t="shared" si="0"/>
        <v>0</v>
      </c>
      <c r="V10" s="500">
        <f t="shared" si="25"/>
        <v>0</v>
      </c>
      <c r="W10" s="646">
        <f t="shared" si="1"/>
        <v>0</v>
      </c>
      <c r="X10" s="500">
        <f t="shared" si="26"/>
        <v>0</v>
      </c>
      <c r="Y10" s="646">
        <f t="shared" si="27"/>
        <v>0</v>
      </c>
      <c r="Z10" s="500">
        <f t="shared" si="28"/>
        <v>0</v>
      </c>
      <c r="AA10" s="646">
        <v>0</v>
      </c>
      <c r="AB10" s="500">
        <f t="shared" si="29"/>
        <v>0</v>
      </c>
      <c r="AC10" s="375"/>
      <c r="AD10" s="646">
        <f t="shared" si="2"/>
        <v>18004</v>
      </c>
      <c r="AE10" s="500">
        <f t="shared" si="30"/>
        <v>3.3E-3</v>
      </c>
      <c r="AF10" s="646">
        <f t="shared" si="3"/>
        <v>10</v>
      </c>
      <c r="AG10" s="500">
        <f t="shared" si="31"/>
        <v>1.1999999999999999E-3</v>
      </c>
      <c r="AH10" s="375"/>
      <c r="AI10" s="646">
        <f t="shared" si="4"/>
        <v>18014</v>
      </c>
      <c r="AJ10" s="500">
        <f t="shared" si="32"/>
        <v>1.6999999999999999E-3</v>
      </c>
      <c r="AK10" s="646">
        <f t="shared" si="5"/>
        <v>18004</v>
      </c>
      <c r="AL10" s="500">
        <f t="shared" si="33"/>
        <v>1.6999999999999999E-3</v>
      </c>
      <c r="AM10" s="646">
        <f t="shared" si="6"/>
        <v>5163</v>
      </c>
      <c r="AN10" s="500">
        <f t="shared" si="39"/>
        <v>2.0999999999999999E-3</v>
      </c>
      <c r="AO10" s="283"/>
      <c r="AP10" s="646">
        <f t="shared" si="34"/>
        <v>18014</v>
      </c>
      <c r="AQ10" s="500">
        <f t="shared" si="35"/>
        <v>1.4E-3</v>
      </c>
      <c r="AR10" s="160"/>
      <c r="AS10" s="646">
        <f t="shared" si="7"/>
        <v>18014</v>
      </c>
      <c r="AT10" s="500">
        <f t="shared" si="36"/>
        <v>1E-3</v>
      </c>
      <c r="AU10" s="646">
        <f t="shared" si="8"/>
        <v>18004</v>
      </c>
      <c r="AV10" s="500">
        <f t="shared" si="37"/>
        <v>1E-3</v>
      </c>
      <c r="AW10" s="654">
        <f t="shared" si="38"/>
        <v>5163</v>
      </c>
      <c r="AX10" s="500">
        <f t="shared" si="9"/>
        <v>1.2999999999999999E-3</v>
      </c>
      <c r="AY10" s="283"/>
      <c r="AZ10" s="283"/>
      <c r="BA10" s="283"/>
      <c r="BC10" s="378">
        <v>972</v>
      </c>
      <c r="BD10" s="378">
        <f t="shared" si="10"/>
        <v>0</v>
      </c>
      <c r="BE10" s="379">
        <v>85</v>
      </c>
      <c r="BF10" s="378">
        <f t="shared" si="11"/>
        <v>0</v>
      </c>
      <c r="BG10" s="379">
        <v>4194</v>
      </c>
      <c r="BH10" s="378">
        <f t="shared" si="12"/>
        <v>0</v>
      </c>
      <c r="BI10" s="379">
        <v>969</v>
      </c>
      <c r="BJ10" s="378">
        <f t="shared" si="13"/>
        <v>0</v>
      </c>
      <c r="BK10" s="379">
        <v>2</v>
      </c>
      <c r="BL10" s="378">
        <f t="shared" si="14"/>
        <v>0</v>
      </c>
      <c r="BM10" s="378">
        <v>11750</v>
      </c>
      <c r="BN10" s="378">
        <f t="shared" si="15"/>
        <v>0</v>
      </c>
      <c r="BO10" s="378">
        <v>0</v>
      </c>
      <c r="BP10" s="378">
        <f t="shared" si="16"/>
        <v>0</v>
      </c>
      <c r="BQ10" s="379">
        <v>1</v>
      </c>
      <c r="BR10" s="378">
        <f t="shared" si="17"/>
        <v>0</v>
      </c>
      <c r="BS10" s="379">
        <v>28</v>
      </c>
      <c r="BT10" s="378">
        <f t="shared" si="18"/>
        <v>0</v>
      </c>
      <c r="BU10" s="378">
        <v>3</v>
      </c>
      <c r="BV10" s="378">
        <f t="shared" si="19"/>
        <v>0</v>
      </c>
      <c r="BW10" s="379">
        <v>10</v>
      </c>
      <c r="BX10" s="378">
        <f t="shared" si="20"/>
        <v>0</v>
      </c>
      <c r="BY10" s="380">
        <v>18014</v>
      </c>
      <c r="BZ10" s="380">
        <f t="shared" si="21"/>
        <v>0</v>
      </c>
    </row>
    <row r="11" spans="1:78" ht="17.25">
      <c r="A11" s="377" t="s">
        <v>503</v>
      </c>
      <c r="B11" s="645" t="s">
        <v>115</v>
      </c>
      <c r="C11" s="653">
        <v>1360</v>
      </c>
      <c r="D11" s="653">
        <v>167</v>
      </c>
      <c r="E11" s="653">
        <v>10305</v>
      </c>
      <c r="F11" s="653">
        <v>1125</v>
      </c>
      <c r="G11" s="653">
        <v>39</v>
      </c>
      <c r="H11" s="653">
        <v>37306</v>
      </c>
      <c r="I11" s="653">
        <v>0</v>
      </c>
      <c r="J11" s="653">
        <v>1</v>
      </c>
      <c r="K11" s="653">
        <v>46</v>
      </c>
      <c r="L11" s="653">
        <v>51</v>
      </c>
      <c r="M11" s="653">
        <v>97</v>
      </c>
      <c r="N11" s="653">
        <f t="shared" si="22"/>
        <v>50497</v>
      </c>
      <c r="O11" s="375"/>
      <c r="P11" s="646">
        <v>0</v>
      </c>
      <c r="Q11" s="500">
        <f t="shared" si="23"/>
        <v>0</v>
      </c>
      <c r="R11" s="646">
        <v>0</v>
      </c>
      <c r="S11" s="500">
        <f t="shared" si="24"/>
        <v>0</v>
      </c>
      <c r="T11" s="375"/>
      <c r="U11" s="646">
        <f t="shared" si="0"/>
        <v>0</v>
      </c>
      <c r="V11" s="500">
        <f t="shared" si="25"/>
        <v>0</v>
      </c>
      <c r="W11" s="646">
        <f t="shared" si="1"/>
        <v>0</v>
      </c>
      <c r="X11" s="500">
        <f t="shared" si="26"/>
        <v>0</v>
      </c>
      <c r="Y11" s="646">
        <f t="shared" si="27"/>
        <v>0</v>
      </c>
      <c r="Z11" s="500">
        <f t="shared" si="28"/>
        <v>0</v>
      </c>
      <c r="AA11" s="646">
        <v>0</v>
      </c>
      <c r="AB11" s="500">
        <f t="shared" si="29"/>
        <v>0</v>
      </c>
      <c r="AC11" s="375"/>
      <c r="AD11" s="646">
        <f t="shared" si="2"/>
        <v>50400</v>
      </c>
      <c r="AE11" s="500">
        <f t="shared" si="30"/>
        <v>9.2999999999999992E-3</v>
      </c>
      <c r="AF11" s="655">
        <v>0</v>
      </c>
      <c r="AG11" s="656">
        <v>0</v>
      </c>
      <c r="AH11" s="375"/>
      <c r="AI11" s="646">
        <f t="shared" si="4"/>
        <v>50497</v>
      </c>
      <c r="AJ11" s="500">
        <f t="shared" si="32"/>
        <v>4.7000000000000002E-3</v>
      </c>
      <c r="AK11" s="646">
        <f t="shared" si="5"/>
        <v>50400</v>
      </c>
      <c r="AL11" s="500">
        <f t="shared" si="33"/>
        <v>4.7999999999999996E-3</v>
      </c>
      <c r="AM11" s="646">
        <f t="shared" si="6"/>
        <v>11430</v>
      </c>
      <c r="AN11" s="500">
        <f t="shared" si="39"/>
        <v>4.7000000000000002E-3</v>
      </c>
      <c r="AO11" s="283"/>
      <c r="AP11" s="646">
        <f t="shared" si="34"/>
        <v>50497</v>
      </c>
      <c r="AQ11" s="500">
        <f t="shared" si="35"/>
        <v>4.0000000000000001E-3</v>
      </c>
      <c r="AR11" s="160"/>
      <c r="AS11" s="646">
        <f t="shared" si="7"/>
        <v>50497</v>
      </c>
      <c r="AT11" s="500">
        <f t="shared" si="36"/>
        <v>2.8E-3</v>
      </c>
      <c r="AU11" s="646">
        <f t="shared" si="8"/>
        <v>50400</v>
      </c>
      <c r="AV11" s="500">
        <f t="shared" si="37"/>
        <v>2.8E-3</v>
      </c>
      <c r="AW11" s="654">
        <f t="shared" si="38"/>
        <v>11430</v>
      </c>
      <c r="AX11" s="500">
        <f t="shared" si="9"/>
        <v>2.8999999999999998E-3</v>
      </c>
      <c r="AY11" s="283"/>
      <c r="AZ11" s="283"/>
      <c r="BA11" s="283"/>
      <c r="BC11" s="378">
        <v>1360</v>
      </c>
      <c r="BD11" s="378">
        <f t="shared" si="10"/>
        <v>0</v>
      </c>
      <c r="BE11" s="379">
        <v>167</v>
      </c>
      <c r="BF11" s="378">
        <f t="shared" si="11"/>
        <v>0</v>
      </c>
      <c r="BG11" s="379">
        <v>10305</v>
      </c>
      <c r="BH11" s="378">
        <f t="shared" si="12"/>
        <v>0</v>
      </c>
      <c r="BI11" s="379">
        <v>1125</v>
      </c>
      <c r="BJ11" s="378">
        <f t="shared" si="13"/>
        <v>0</v>
      </c>
      <c r="BK11" s="379">
        <v>39</v>
      </c>
      <c r="BL11" s="378">
        <f t="shared" si="14"/>
        <v>0</v>
      </c>
      <c r="BM11" s="378">
        <v>37306</v>
      </c>
      <c r="BN11" s="378">
        <f t="shared" si="15"/>
        <v>0</v>
      </c>
      <c r="BO11" s="378">
        <v>0</v>
      </c>
      <c r="BP11" s="378">
        <f t="shared" si="16"/>
        <v>0</v>
      </c>
      <c r="BQ11" s="379">
        <v>1</v>
      </c>
      <c r="BR11" s="378">
        <f t="shared" si="17"/>
        <v>0</v>
      </c>
      <c r="BS11" s="379">
        <v>46</v>
      </c>
      <c r="BT11" s="378">
        <f t="shared" si="18"/>
        <v>0</v>
      </c>
      <c r="BU11" s="378">
        <v>51</v>
      </c>
      <c r="BV11" s="378">
        <f t="shared" si="19"/>
        <v>0</v>
      </c>
      <c r="BW11" s="379">
        <v>97</v>
      </c>
      <c r="BX11" s="378">
        <f t="shared" si="20"/>
        <v>0</v>
      </c>
      <c r="BY11" s="380">
        <v>50497</v>
      </c>
      <c r="BZ11" s="380">
        <f t="shared" si="21"/>
        <v>0</v>
      </c>
    </row>
    <row r="12" spans="1:78" ht="17.25">
      <c r="A12" s="377" t="s">
        <v>502</v>
      </c>
      <c r="B12" s="645" t="s">
        <v>116</v>
      </c>
      <c r="C12" s="653">
        <v>35186</v>
      </c>
      <c r="D12" s="653">
        <v>1346</v>
      </c>
      <c r="E12" s="653">
        <v>185050</v>
      </c>
      <c r="F12" s="653">
        <v>32485</v>
      </c>
      <c r="G12" s="653">
        <v>1391</v>
      </c>
      <c r="H12" s="653">
        <v>480155</v>
      </c>
      <c r="I12" s="653">
        <v>9</v>
      </c>
      <c r="J12" s="653">
        <v>101</v>
      </c>
      <c r="K12" s="653">
        <v>592</v>
      </c>
      <c r="L12" s="653">
        <v>0</v>
      </c>
      <c r="M12" s="653">
        <v>2918</v>
      </c>
      <c r="N12" s="653">
        <f t="shared" si="22"/>
        <v>739233</v>
      </c>
      <c r="O12" s="375"/>
      <c r="P12" s="646">
        <v>0</v>
      </c>
      <c r="Q12" s="500">
        <f t="shared" si="23"/>
        <v>0</v>
      </c>
      <c r="R12" s="646">
        <v>0</v>
      </c>
      <c r="S12" s="500">
        <f t="shared" si="24"/>
        <v>0</v>
      </c>
      <c r="T12" s="375"/>
      <c r="U12" s="646">
        <f t="shared" si="0"/>
        <v>736315</v>
      </c>
      <c r="V12" s="500">
        <f>ROUND(U12/U$61,4)</f>
        <v>0.1033</v>
      </c>
      <c r="W12" s="646">
        <f t="shared" si="1"/>
        <v>2918</v>
      </c>
      <c r="X12" s="500">
        <f t="shared" si="26"/>
        <v>8.1900000000000001E-2</v>
      </c>
      <c r="Y12" s="646">
        <f t="shared" si="27"/>
        <v>217535</v>
      </c>
      <c r="Z12" s="500">
        <f t="shared" si="28"/>
        <v>0.13739999999999999</v>
      </c>
      <c r="AA12" s="646">
        <f>N12</f>
        <v>739233</v>
      </c>
      <c r="AB12" s="500">
        <f t="shared" si="29"/>
        <v>0.1032</v>
      </c>
      <c r="AC12" s="375"/>
      <c r="AD12" s="646">
        <f t="shared" si="2"/>
        <v>0</v>
      </c>
      <c r="AE12" s="500">
        <f t="shared" si="30"/>
        <v>0</v>
      </c>
      <c r="AF12" s="646">
        <f t="shared" si="3"/>
        <v>0</v>
      </c>
      <c r="AG12" s="500">
        <f t="shared" si="31"/>
        <v>0</v>
      </c>
      <c r="AH12" s="375"/>
      <c r="AI12" s="646">
        <f t="shared" si="4"/>
        <v>0</v>
      </c>
      <c r="AJ12" s="500">
        <f t="shared" si="32"/>
        <v>0</v>
      </c>
      <c r="AK12" s="646">
        <f t="shared" si="5"/>
        <v>0</v>
      </c>
      <c r="AL12" s="500">
        <f t="shared" si="33"/>
        <v>0</v>
      </c>
      <c r="AM12" s="646">
        <f t="shared" si="6"/>
        <v>0</v>
      </c>
      <c r="AN12" s="500">
        <f t="shared" si="39"/>
        <v>0</v>
      </c>
      <c r="AO12" s="283"/>
      <c r="AP12" s="646">
        <f t="shared" si="34"/>
        <v>739233</v>
      </c>
      <c r="AQ12" s="500">
        <f t="shared" si="35"/>
        <v>5.8700000000000002E-2</v>
      </c>
      <c r="AR12" s="160"/>
      <c r="AS12" s="646">
        <f t="shared" si="7"/>
        <v>739233</v>
      </c>
      <c r="AT12" s="500">
        <f t="shared" si="36"/>
        <v>4.1399999999999999E-2</v>
      </c>
      <c r="AU12" s="646">
        <f t="shared" si="8"/>
        <v>736315</v>
      </c>
      <c r="AV12" s="500">
        <f t="shared" si="37"/>
        <v>4.1500000000000002E-2</v>
      </c>
      <c r="AW12" s="654">
        <f t="shared" si="38"/>
        <v>217535</v>
      </c>
      <c r="AX12" s="500">
        <f t="shared" si="9"/>
        <v>5.4300000000000001E-2</v>
      </c>
      <c r="AY12" s="283"/>
      <c r="AZ12" s="283"/>
      <c r="BA12" s="283"/>
      <c r="BC12" s="378">
        <v>35186</v>
      </c>
      <c r="BD12" s="378">
        <f t="shared" si="10"/>
        <v>0</v>
      </c>
      <c r="BE12" s="379">
        <v>1346</v>
      </c>
      <c r="BF12" s="378">
        <f t="shared" si="11"/>
        <v>0</v>
      </c>
      <c r="BG12" s="379">
        <v>185050</v>
      </c>
      <c r="BH12" s="378">
        <f t="shared" si="12"/>
        <v>0</v>
      </c>
      <c r="BI12" s="379">
        <v>32485</v>
      </c>
      <c r="BJ12" s="378">
        <f t="shared" si="13"/>
        <v>0</v>
      </c>
      <c r="BK12" s="379">
        <v>1391</v>
      </c>
      <c r="BL12" s="378">
        <f t="shared" si="14"/>
        <v>0</v>
      </c>
      <c r="BM12" s="378">
        <v>480155</v>
      </c>
      <c r="BN12" s="378">
        <f t="shared" si="15"/>
        <v>0</v>
      </c>
      <c r="BO12" s="378">
        <v>9</v>
      </c>
      <c r="BP12" s="378">
        <f t="shared" si="16"/>
        <v>0</v>
      </c>
      <c r="BQ12" s="379">
        <v>101</v>
      </c>
      <c r="BR12" s="378">
        <f t="shared" si="17"/>
        <v>0</v>
      </c>
      <c r="BS12" s="379">
        <v>592</v>
      </c>
      <c r="BT12" s="378">
        <f t="shared" si="18"/>
        <v>0</v>
      </c>
      <c r="BU12" s="378">
        <v>0</v>
      </c>
      <c r="BV12" s="378">
        <f t="shared" si="19"/>
        <v>0</v>
      </c>
      <c r="BW12" s="379">
        <v>2918</v>
      </c>
      <c r="BX12" s="378">
        <f t="shared" si="20"/>
        <v>0</v>
      </c>
      <c r="BY12" s="380">
        <v>739233</v>
      </c>
      <c r="BZ12" s="380">
        <f t="shared" si="21"/>
        <v>0</v>
      </c>
    </row>
    <row r="13" spans="1:78" ht="17.25">
      <c r="A13" s="377" t="s">
        <v>503</v>
      </c>
      <c r="B13" s="645" t="s">
        <v>117</v>
      </c>
      <c r="C13" s="653">
        <v>582</v>
      </c>
      <c r="D13" s="653">
        <v>57</v>
      </c>
      <c r="E13" s="653">
        <v>2805</v>
      </c>
      <c r="F13" s="653">
        <v>497</v>
      </c>
      <c r="G13" s="653">
        <v>8</v>
      </c>
      <c r="H13" s="653">
        <v>12408</v>
      </c>
      <c r="I13" s="653">
        <v>1</v>
      </c>
      <c r="J13" s="653">
        <v>2</v>
      </c>
      <c r="K13" s="653">
        <v>6</v>
      </c>
      <c r="L13" s="653">
        <v>18</v>
      </c>
      <c r="M13" s="653">
        <v>22</v>
      </c>
      <c r="N13" s="653">
        <f t="shared" si="22"/>
        <v>16406</v>
      </c>
      <c r="O13" s="375"/>
      <c r="P13" s="646">
        <v>0</v>
      </c>
      <c r="Q13" s="500">
        <f t="shared" si="23"/>
        <v>0</v>
      </c>
      <c r="R13" s="646">
        <v>0</v>
      </c>
      <c r="S13" s="500">
        <f t="shared" si="24"/>
        <v>0</v>
      </c>
      <c r="T13" s="375"/>
      <c r="U13" s="646">
        <f t="shared" si="0"/>
        <v>0</v>
      </c>
      <c r="V13" s="500">
        <f t="shared" si="25"/>
        <v>0</v>
      </c>
      <c r="W13" s="646">
        <f t="shared" si="1"/>
        <v>0</v>
      </c>
      <c r="X13" s="500">
        <f t="shared" si="26"/>
        <v>0</v>
      </c>
      <c r="Y13" s="646">
        <f t="shared" si="27"/>
        <v>0</v>
      </c>
      <c r="Z13" s="500">
        <f t="shared" si="28"/>
        <v>0</v>
      </c>
      <c r="AA13" s="646">
        <v>0</v>
      </c>
      <c r="AB13" s="500">
        <f t="shared" si="29"/>
        <v>0</v>
      </c>
      <c r="AC13" s="375"/>
      <c r="AD13" s="646">
        <f t="shared" si="2"/>
        <v>16384</v>
      </c>
      <c r="AE13" s="500">
        <f t="shared" si="30"/>
        <v>3.0000000000000001E-3</v>
      </c>
      <c r="AF13" s="646">
        <f t="shared" si="3"/>
        <v>22</v>
      </c>
      <c r="AG13" s="500">
        <f t="shared" si="31"/>
        <v>2.5999999999999999E-3</v>
      </c>
      <c r="AH13" s="375"/>
      <c r="AI13" s="646">
        <f t="shared" si="4"/>
        <v>16406</v>
      </c>
      <c r="AJ13" s="500">
        <f t="shared" si="32"/>
        <v>1.5E-3</v>
      </c>
      <c r="AK13" s="646">
        <f t="shared" si="5"/>
        <v>16384</v>
      </c>
      <c r="AL13" s="500">
        <f t="shared" si="33"/>
        <v>1.5E-3</v>
      </c>
      <c r="AM13" s="646">
        <f t="shared" si="6"/>
        <v>3302</v>
      </c>
      <c r="AN13" s="500">
        <f t="shared" si="39"/>
        <v>1.4E-3</v>
      </c>
      <c r="AO13" s="283"/>
      <c r="AP13" s="646">
        <f t="shared" si="34"/>
        <v>16406</v>
      </c>
      <c r="AQ13" s="500">
        <f t="shared" si="35"/>
        <v>1.2999999999999999E-3</v>
      </c>
      <c r="AR13" s="160"/>
      <c r="AS13" s="646">
        <f t="shared" si="7"/>
        <v>16406</v>
      </c>
      <c r="AT13" s="500">
        <f t="shared" si="36"/>
        <v>8.9999999999999998E-4</v>
      </c>
      <c r="AU13" s="646">
        <f t="shared" si="8"/>
        <v>16384</v>
      </c>
      <c r="AV13" s="500">
        <f t="shared" si="37"/>
        <v>8.9999999999999998E-4</v>
      </c>
      <c r="AW13" s="654">
        <f t="shared" si="38"/>
        <v>3302</v>
      </c>
      <c r="AX13" s="500">
        <f t="shared" si="9"/>
        <v>8.0000000000000004E-4</v>
      </c>
      <c r="AY13" s="283"/>
      <c r="AZ13" s="283"/>
      <c r="BA13" s="283"/>
      <c r="BC13" s="378">
        <v>582</v>
      </c>
      <c r="BD13" s="378">
        <f t="shared" si="10"/>
        <v>0</v>
      </c>
      <c r="BE13" s="379">
        <v>57</v>
      </c>
      <c r="BF13" s="378">
        <f t="shared" si="11"/>
        <v>0</v>
      </c>
      <c r="BG13" s="379">
        <v>2805</v>
      </c>
      <c r="BH13" s="378">
        <f t="shared" si="12"/>
        <v>0</v>
      </c>
      <c r="BI13" s="379">
        <v>497</v>
      </c>
      <c r="BJ13" s="378">
        <f t="shared" si="13"/>
        <v>0</v>
      </c>
      <c r="BK13" s="379">
        <v>8</v>
      </c>
      <c r="BL13" s="378">
        <f t="shared" si="14"/>
        <v>0</v>
      </c>
      <c r="BM13" s="378">
        <v>12408</v>
      </c>
      <c r="BN13" s="378">
        <f t="shared" si="15"/>
        <v>0</v>
      </c>
      <c r="BO13" s="378">
        <v>1</v>
      </c>
      <c r="BP13" s="378">
        <f t="shared" si="16"/>
        <v>0</v>
      </c>
      <c r="BQ13" s="379">
        <v>2</v>
      </c>
      <c r="BR13" s="378">
        <f t="shared" si="17"/>
        <v>0</v>
      </c>
      <c r="BS13" s="379">
        <v>6</v>
      </c>
      <c r="BT13" s="378">
        <f t="shared" si="18"/>
        <v>0</v>
      </c>
      <c r="BU13" s="378">
        <v>18</v>
      </c>
      <c r="BV13" s="378">
        <f t="shared" si="19"/>
        <v>0</v>
      </c>
      <c r="BW13" s="379">
        <v>22</v>
      </c>
      <c r="BX13" s="378">
        <f t="shared" si="20"/>
        <v>0</v>
      </c>
      <c r="BY13" s="380">
        <v>16406</v>
      </c>
      <c r="BZ13" s="380">
        <f t="shared" si="21"/>
        <v>0</v>
      </c>
    </row>
    <row r="14" spans="1:78" ht="17.25">
      <c r="A14" s="377" t="s">
        <v>503</v>
      </c>
      <c r="B14" s="645" t="s">
        <v>118</v>
      </c>
      <c r="C14" s="653">
        <v>2197</v>
      </c>
      <c r="D14" s="653">
        <v>365</v>
      </c>
      <c r="E14" s="653">
        <v>17936</v>
      </c>
      <c r="F14" s="653">
        <v>2030</v>
      </c>
      <c r="G14" s="653">
        <v>42</v>
      </c>
      <c r="H14" s="653">
        <v>55281</v>
      </c>
      <c r="I14" s="653">
        <v>1</v>
      </c>
      <c r="J14" s="653">
        <v>5</v>
      </c>
      <c r="K14" s="653">
        <v>118</v>
      </c>
      <c r="L14" s="653">
        <v>31</v>
      </c>
      <c r="M14" s="653">
        <v>231</v>
      </c>
      <c r="N14" s="653">
        <f t="shared" si="22"/>
        <v>78237</v>
      </c>
      <c r="O14" s="375"/>
      <c r="P14" s="646">
        <v>0</v>
      </c>
      <c r="Q14" s="500">
        <f t="shared" si="23"/>
        <v>0</v>
      </c>
      <c r="R14" s="646">
        <v>0</v>
      </c>
      <c r="S14" s="500">
        <f>ROUND(R14/R$61,4)</f>
        <v>0</v>
      </c>
      <c r="T14" s="375"/>
      <c r="U14" s="646">
        <f t="shared" si="0"/>
        <v>0</v>
      </c>
      <c r="V14" s="500">
        <f t="shared" si="25"/>
        <v>0</v>
      </c>
      <c r="W14" s="646">
        <f t="shared" si="1"/>
        <v>0</v>
      </c>
      <c r="X14" s="500">
        <f>ROUND(W14/W$61,4)</f>
        <v>0</v>
      </c>
      <c r="Y14" s="646">
        <f t="shared" si="27"/>
        <v>0</v>
      </c>
      <c r="Z14" s="500">
        <f t="shared" si="28"/>
        <v>0</v>
      </c>
      <c r="AA14" s="646">
        <v>0</v>
      </c>
      <c r="AB14" s="500">
        <f t="shared" si="29"/>
        <v>0</v>
      </c>
      <c r="AC14" s="375"/>
      <c r="AD14" s="646">
        <f t="shared" si="2"/>
        <v>78006</v>
      </c>
      <c r="AE14" s="500">
        <f t="shared" si="30"/>
        <v>1.44E-2</v>
      </c>
      <c r="AF14" s="646">
        <f t="shared" si="3"/>
        <v>231</v>
      </c>
      <c r="AG14" s="501">
        <f>ROUNDDOWN(AF14/AF$61,4)</f>
        <v>2.7099999999999999E-2</v>
      </c>
      <c r="AH14" s="375"/>
      <c r="AI14" s="646">
        <f t="shared" si="4"/>
        <v>78237</v>
      </c>
      <c r="AJ14" s="500">
        <f t="shared" si="32"/>
        <v>7.3000000000000001E-3</v>
      </c>
      <c r="AK14" s="646">
        <f t="shared" si="5"/>
        <v>78006</v>
      </c>
      <c r="AL14" s="500">
        <f t="shared" si="33"/>
        <v>7.4000000000000003E-3</v>
      </c>
      <c r="AM14" s="646">
        <f t="shared" si="6"/>
        <v>19966</v>
      </c>
      <c r="AN14" s="500">
        <f t="shared" si="39"/>
        <v>8.3000000000000001E-3</v>
      </c>
      <c r="AO14" s="283"/>
      <c r="AP14" s="646">
        <f t="shared" si="34"/>
        <v>78237</v>
      </c>
      <c r="AQ14" s="500">
        <f t="shared" si="35"/>
        <v>6.1999999999999998E-3</v>
      </c>
      <c r="AR14" s="160"/>
      <c r="AS14" s="646">
        <f t="shared" si="7"/>
        <v>78237</v>
      </c>
      <c r="AT14" s="500">
        <f t="shared" si="36"/>
        <v>4.4000000000000003E-3</v>
      </c>
      <c r="AU14" s="646">
        <f t="shared" si="8"/>
        <v>78006</v>
      </c>
      <c r="AV14" s="500">
        <f t="shared" si="37"/>
        <v>4.4000000000000003E-3</v>
      </c>
      <c r="AW14" s="654">
        <f t="shared" si="38"/>
        <v>19966</v>
      </c>
      <c r="AX14" s="500">
        <f t="shared" si="9"/>
        <v>5.0000000000000001E-3</v>
      </c>
      <c r="AY14" s="283"/>
      <c r="AZ14" s="283"/>
      <c r="BA14" s="283"/>
      <c r="BC14" s="378">
        <v>2197</v>
      </c>
      <c r="BD14" s="378">
        <f t="shared" si="10"/>
        <v>0</v>
      </c>
      <c r="BE14" s="379">
        <v>365</v>
      </c>
      <c r="BF14" s="378">
        <f t="shared" si="11"/>
        <v>0</v>
      </c>
      <c r="BG14" s="379">
        <v>17936</v>
      </c>
      <c r="BH14" s="378">
        <f t="shared" si="12"/>
        <v>0</v>
      </c>
      <c r="BI14" s="379">
        <v>2030</v>
      </c>
      <c r="BJ14" s="378">
        <f t="shared" si="13"/>
        <v>0</v>
      </c>
      <c r="BK14" s="379">
        <v>42</v>
      </c>
      <c r="BL14" s="378">
        <f t="shared" si="14"/>
        <v>0</v>
      </c>
      <c r="BM14" s="378">
        <v>55281</v>
      </c>
      <c r="BN14" s="378">
        <f t="shared" si="15"/>
        <v>0</v>
      </c>
      <c r="BO14" s="378">
        <v>1</v>
      </c>
      <c r="BP14" s="378">
        <f t="shared" si="16"/>
        <v>0</v>
      </c>
      <c r="BQ14" s="379">
        <v>5</v>
      </c>
      <c r="BR14" s="378">
        <f t="shared" si="17"/>
        <v>0</v>
      </c>
      <c r="BS14" s="379">
        <v>118</v>
      </c>
      <c r="BT14" s="378">
        <f t="shared" si="18"/>
        <v>0</v>
      </c>
      <c r="BU14" s="378">
        <v>31</v>
      </c>
      <c r="BV14" s="378">
        <f t="shared" si="19"/>
        <v>0</v>
      </c>
      <c r="BW14" s="379">
        <v>231</v>
      </c>
      <c r="BX14" s="378">
        <f t="shared" si="20"/>
        <v>0</v>
      </c>
      <c r="BY14" s="380">
        <v>78237</v>
      </c>
      <c r="BZ14" s="380">
        <f t="shared" si="21"/>
        <v>0</v>
      </c>
    </row>
    <row r="15" spans="1:78" ht="17.25">
      <c r="A15" s="377" t="s">
        <v>503</v>
      </c>
      <c r="B15" s="645" t="s">
        <v>119</v>
      </c>
      <c r="C15" s="653">
        <v>6868</v>
      </c>
      <c r="D15" s="653">
        <v>268</v>
      </c>
      <c r="E15" s="653">
        <v>34409</v>
      </c>
      <c r="F15" s="653">
        <v>6152</v>
      </c>
      <c r="G15" s="653">
        <v>389</v>
      </c>
      <c r="H15" s="653">
        <v>93929</v>
      </c>
      <c r="I15" s="653">
        <v>1</v>
      </c>
      <c r="J15" s="653">
        <v>21</v>
      </c>
      <c r="K15" s="653">
        <v>128</v>
      </c>
      <c r="L15" s="653">
        <v>32</v>
      </c>
      <c r="M15" s="653">
        <v>113</v>
      </c>
      <c r="N15" s="653">
        <f t="shared" si="22"/>
        <v>142310</v>
      </c>
      <c r="O15" s="375"/>
      <c r="P15" s="646">
        <v>0</v>
      </c>
      <c r="Q15" s="500">
        <f>ROUND(P15/P$61,4)</f>
        <v>0</v>
      </c>
      <c r="R15" s="646">
        <v>0</v>
      </c>
      <c r="S15" s="500">
        <f t="shared" si="24"/>
        <v>0</v>
      </c>
      <c r="T15" s="375"/>
      <c r="U15" s="646">
        <f t="shared" si="0"/>
        <v>0</v>
      </c>
      <c r="V15" s="500">
        <f>ROUND(U15/U$61,4)</f>
        <v>0</v>
      </c>
      <c r="W15" s="646">
        <f t="shared" si="1"/>
        <v>0</v>
      </c>
      <c r="X15" s="500">
        <f t="shared" si="26"/>
        <v>0</v>
      </c>
      <c r="Y15" s="646">
        <f t="shared" si="27"/>
        <v>0</v>
      </c>
      <c r="Z15" s="500">
        <f t="shared" si="28"/>
        <v>0</v>
      </c>
      <c r="AA15" s="646">
        <v>0</v>
      </c>
      <c r="AB15" s="500">
        <f t="shared" si="29"/>
        <v>0</v>
      </c>
      <c r="AC15" s="375"/>
      <c r="AD15" s="646">
        <f t="shared" si="2"/>
        <v>142197</v>
      </c>
      <c r="AE15" s="500">
        <f>ROUND(AD15/AD$61,4)</f>
        <v>2.6200000000000001E-2</v>
      </c>
      <c r="AF15" s="646">
        <f t="shared" si="3"/>
        <v>113</v>
      </c>
      <c r="AG15" s="500">
        <f t="shared" si="31"/>
        <v>1.3299999999999999E-2</v>
      </c>
      <c r="AH15" s="375"/>
      <c r="AI15" s="646">
        <f t="shared" si="4"/>
        <v>142310</v>
      </c>
      <c r="AJ15" s="500">
        <f t="shared" si="32"/>
        <v>1.3299999999999999E-2</v>
      </c>
      <c r="AK15" s="646">
        <f t="shared" si="5"/>
        <v>142197</v>
      </c>
      <c r="AL15" s="500">
        <f t="shared" si="33"/>
        <v>1.34E-2</v>
      </c>
      <c r="AM15" s="646">
        <f t="shared" si="6"/>
        <v>40561</v>
      </c>
      <c r="AN15" s="500">
        <f t="shared" si="39"/>
        <v>1.6799999999999999E-2</v>
      </c>
      <c r="AO15" s="283"/>
      <c r="AP15" s="646">
        <f t="shared" si="34"/>
        <v>142310</v>
      </c>
      <c r="AQ15" s="500">
        <f t="shared" si="35"/>
        <v>1.1299999999999999E-2</v>
      </c>
      <c r="AR15" s="160"/>
      <c r="AS15" s="646">
        <f t="shared" si="7"/>
        <v>142310</v>
      </c>
      <c r="AT15" s="500">
        <f t="shared" si="36"/>
        <v>8.0000000000000002E-3</v>
      </c>
      <c r="AU15" s="646">
        <f t="shared" si="8"/>
        <v>142197</v>
      </c>
      <c r="AV15" s="501">
        <f>ROUNDDOWN(AU15/AU$61,4)</f>
        <v>8.0000000000000002E-3</v>
      </c>
      <c r="AW15" s="654">
        <f t="shared" si="38"/>
        <v>40561</v>
      </c>
      <c r="AX15" s="501">
        <f>ROUNDUP(AW15/AW$61,4)</f>
        <v>1.0199999999999999E-2</v>
      </c>
      <c r="AY15" s="284"/>
      <c r="AZ15" s="284"/>
      <c r="BA15" s="284"/>
      <c r="BC15" s="378">
        <v>6868</v>
      </c>
      <c r="BD15" s="378">
        <f t="shared" si="10"/>
        <v>0</v>
      </c>
      <c r="BE15" s="379">
        <v>268</v>
      </c>
      <c r="BF15" s="378">
        <f t="shared" si="11"/>
        <v>0</v>
      </c>
      <c r="BG15" s="379">
        <v>34409</v>
      </c>
      <c r="BH15" s="378">
        <f t="shared" si="12"/>
        <v>0</v>
      </c>
      <c r="BI15" s="379">
        <v>6152</v>
      </c>
      <c r="BJ15" s="378">
        <f t="shared" si="13"/>
        <v>0</v>
      </c>
      <c r="BK15" s="379">
        <v>389</v>
      </c>
      <c r="BL15" s="378">
        <f t="shared" si="14"/>
        <v>0</v>
      </c>
      <c r="BM15" s="378">
        <v>93929</v>
      </c>
      <c r="BN15" s="378">
        <f t="shared" si="15"/>
        <v>0</v>
      </c>
      <c r="BO15" s="378">
        <v>1</v>
      </c>
      <c r="BP15" s="378">
        <f t="shared" si="16"/>
        <v>0</v>
      </c>
      <c r="BQ15" s="379">
        <v>21</v>
      </c>
      <c r="BR15" s="378">
        <f t="shared" si="17"/>
        <v>0</v>
      </c>
      <c r="BS15" s="379">
        <v>128</v>
      </c>
      <c r="BT15" s="378">
        <f t="shared" si="18"/>
        <v>0</v>
      </c>
      <c r="BU15" s="378">
        <v>32</v>
      </c>
      <c r="BV15" s="378">
        <f t="shared" si="19"/>
        <v>0</v>
      </c>
      <c r="BW15" s="379">
        <v>113</v>
      </c>
      <c r="BX15" s="378">
        <f t="shared" si="20"/>
        <v>0</v>
      </c>
      <c r="BY15" s="380">
        <v>142310</v>
      </c>
      <c r="BZ15" s="380">
        <f t="shared" si="21"/>
        <v>0</v>
      </c>
    </row>
    <row r="16" spans="1:78" ht="17.25">
      <c r="A16" s="377" t="s">
        <v>503</v>
      </c>
      <c r="B16" s="645" t="s">
        <v>120</v>
      </c>
      <c r="C16" s="653">
        <v>177</v>
      </c>
      <c r="D16" s="653">
        <v>7</v>
      </c>
      <c r="E16" s="653">
        <v>1732</v>
      </c>
      <c r="F16" s="653">
        <v>222</v>
      </c>
      <c r="G16" s="653">
        <v>5</v>
      </c>
      <c r="H16" s="653">
        <v>5361</v>
      </c>
      <c r="I16" s="653">
        <v>0</v>
      </c>
      <c r="J16" s="653">
        <v>0</v>
      </c>
      <c r="K16" s="653">
        <v>5</v>
      </c>
      <c r="L16" s="653">
        <v>2</v>
      </c>
      <c r="M16" s="653">
        <v>32</v>
      </c>
      <c r="N16" s="653">
        <f t="shared" si="22"/>
        <v>7543</v>
      </c>
      <c r="O16" s="375"/>
      <c r="P16" s="646">
        <v>0</v>
      </c>
      <c r="Q16" s="500">
        <f t="shared" si="23"/>
        <v>0</v>
      </c>
      <c r="R16" s="646">
        <v>0</v>
      </c>
      <c r="S16" s="500">
        <f t="shared" si="24"/>
        <v>0</v>
      </c>
      <c r="T16" s="375"/>
      <c r="U16" s="646">
        <f t="shared" si="0"/>
        <v>0</v>
      </c>
      <c r="V16" s="500">
        <f t="shared" si="25"/>
        <v>0</v>
      </c>
      <c r="W16" s="646">
        <f t="shared" si="1"/>
        <v>0</v>
      </c>
      <c r="X16" s="500">
        <f t="shared" si="26"/>
        <v>0</v>
      </c>
      <c r="Y16" s="646">
        <f t="shared" si="27"/>
        <v>0</v>
      </c>
      <c r="Z16" s="500">
        <f t="shared" si="28"/>
        <v>0</v>
      </c>
      <c r="AA16" s="646">
        <v>0</v>
      </c>
      <c r="AB16" s="500">
        <f t="shared" si="29"/>
        <v>0</v>
      </c>
      <c r="AC16" s="375"/>
      <c r="AD16" s="646">
        <f t="shared" si="2"/>
        <v>7511</v>
      </c>
      <c r="AE16" s="500">
        <f t="shared" si="30"/>
        <v>1.4E-3</v>
      </c>
      <c r="AF16" s="646">
        <f t="shared" si="3"/>
        <v>32</v>
      </c>
      <c r="AG16" s="500">
        <f t="shared" si="31"/>
        <v>3.8E-3</v>
      </c>
      <c r="AH16" s="375"/>
      <c r="AI16" s="646">
        <f t="shared" si="4"/>
        <v>7543</v>
      </c>
      <c r="AJ16" s="500">
        <f t="shared" si="32"/>
        <v>6.9999999999999999E-4</v>
      </c>
      <c r="AK16" s="646">
        <f t="shared" si="5"/>
        <v>7511</v>
      </c>
      <c r="AL16" s="500">
        <f t="shared" si="33"/>
        <v>6.9999999999999999E-4</v>
      </c>
      <c r="AM16" s="646">
        <f t="shared" si="6"/>
        <v>1954</v>
      </c>
      <c r="AN16" s="500">
        <f t="shared" si="39"/>
        <v>8.0000000000000004E-4</v>
      </c>
      <c r="AO16" s="283"/>
      <c r="AP16" s="646">
        <f t="shared" si="34"/>
        <v>7543</v>
      </c>
      <c r="AQ16" s="500">
        <f t="shared" si="35"/>
        <v>5.9999999999999995E-4</v>
      </c>
      <c r="AR16" s="160"/>
      <c r="AS16" s="646">
        <f t="shared" si="7"/>
        <v>7543</v>
      </c>
      <c r="AT16" s="500">
        <f t="shared" si="36"/>
        <v>4.0000000000000002E-4</v>
      </c>
      <c r="AU16" s="646">
        <f t="shared" si="8"/>
        <v>7511</v>
      </c>
      <c r="AV16" s="500">
        <f t="shared" si="37"/>
        <v>4.0000000000000002E-4</v>
      </c>
      <c r="AW16" s="654">
        <f t="shared" si="38"/>
        <v>1954</v>
      </c>
      <c r="AX16" s="500">
        <f t="shared" ref="AX16:AX28" si="40">ROUND(AW16/AW$61,4)</f>
        <v>5.0000000000000001E-4</v>
      </c>
      <c r="AY16" s="283"/>
      <c r="AZ16" s="283"/>
      <c r="BA16" s="283"/>
      <c r="BC16" s="378">
        <v>177</v>
      </c>
      <c r="BD16" s="378">
        <f t="shared" si="10"/>
        <v>0</v>
      </c>
      <c r="BE16" s="379">
        <v>7</v>
      </c>
      <c r="BF16" s="378">
        <f t="shared" si="11"/>
        <v>0</v>
      </c>
      <c r="BG16" s="379">
        <v>1732</v>
      </c>
      <c r="BH16" s="378">
        <f t="shared" si="12"/>
        <v>0</v>
      </c>
      <c r="BI16" s="379">
        <v>222</v>
      </c>
      <c r="BJ16" s="378">
        <f t="shared" si="13"/>
        <v>0</v>
      </c>
      <c r="BK16" s="379">
        <v>5</v>
      </c>
      <c r="BL16" s="378">
        <f t="shared" si="14"/>
        <v>0</v>
      </c>
      <c r="BM16" s="378">
        <v>5361</v>
      </c>
      <c r="BN16" s="378">
        <f t="shared" si="15"/>
        <v>0</v>
      </c>
      <c r="BO16" s="378">
        <v>0</v>
      </c>
      <c r="BP16" s="378">
        <f t="shared" si="16"/>
        <v>0</v>
      </c>
      <c r="BQ16" s="379">
        <v>0</v>
      </c>
      <c r="BR16" s="378">
        <f t="shared" si="17"/>
        <v>0</v>
      </c>
      <c r="BS16" s="379">
        <v>5</v>
      </c>
      <c r="BT16" s="378">
        <f t="shared" si="18"/>
        <v>0</v>
      </c>
      <c r="BU16" s="378">
        <v>2</v>
      </c>
      <c r="BV16" s="378">
        <f t="shared" si="19"/>
        <v>0</v>
      </c>
      <c r="BW16" s="379">
        <v>32</v>
      </c>
      <c r="BX16" s="378">
        <f t="shared" si="20"/>
        <v>0</v>
      </c>
      <c r="BY16" s="380">
        <v>7543</v>
      </c>
      <c r="BZ16" s="380">
        <f t="shared" si="21"/>
        <v>0</v>
      </c>
    </row>
    <row r="17" spans="1:78" ht="17.25">
      <c r="A17" s="377" t="s">
        <v>503</v>
      </c>
      <c r="B17" s="645" t="s">
        <v>121</v>
      </c>
      <c r="C17" s="653">
        <v>29149</v>
      </c>
      <c r="D17" s="653">
        <v>1136</v>
      </c>
      <c r="E17" s="653">
        <v>131490</v>
      </c>
      <c r="F17" s="653">
        <v>24900</v>
      </c>
      <c r="G17" s="653">
        <v>911</v>
      </c>
      <c r="H17" s="653">
        <v>413721</v>
      </c>
      <c r="I17" s="653">
        <v>2</v>
      </c>
      <c r="J17" s="653">
        <v>51</v>
      </c>
      <c r="K17" s="653">
        <v>501</v>
      </c>
      <c r="L17" s="653">
        <v>0</v>
      </c>
      <c r="M17" s="653">
        <v>1389</v>
      </c>
      <c r="N17" s="653">
        <f t="shared" si="22"/>
        <v>603250</v>
      </c>
      <c r="O17" s="375"/>
      <c r="P17" s="646">
        <v>0</v>
      </c>
      <c r="Q17" s="503">
        <f>ROUND(P17/P$61,4)</f>
        <v>0</v>
      </c>
      <c r="R17" s="646">
        <v>0</v>
      </c>
      <c r="S17" s="500">
        <f t="shared" si="24"/>
        <v>0</v>
      </c>
      <c r="T17" s="375"/>
      <c r="U17" s="646">
        <f t="shared" si="0"/>
        <v>0</v>
      </c>
      <c r="V17" s="503">
        <f>ROUND(U17/U$61,4)</f>
        <v>0</v>
      </c>
      <c r="W17" s="646">
        <f t="shared" si="1"/>
        <v>0</v>
      </c>
      <c r="X17" s="500">
        <f t="shared" si="26"/>
        <v>0</v>
      </c>
      <c r="Y17" s="646">
        <f t="shared" si="27"/>
        <v>0</v>
      </c>
      <c r="Z17" s="500">
        <f t="shared" si="28"/>
        <v>0</v>
      </c>
      <c r="AA17" s="646">
        <v>0</v>
      </c>
      <c r="AB17" s="500">
        <f t="shared" si="29"/>
        <v>0</v>
      </c>
      <c r="AC17" s="375"/>
      <c r="AD17" s="646">
        <f t="shared" si="2"/>
        <v>601861</v>
      </c>
      <c r="AE17" s="503">
        <f>ROUND(AD17/AD$61,4)</f>
        <v>0.111</v>
      </c>
      <c r="AF17" s="646">
        <f t="shared" si="3"/>
        <v>1389</v>
      </c>
      <c r="AG17" s="501">
        <f>ROUNDDOWN(AF17/AF$61,4)</f>
        <v>0.16320000000000001</v>
      </c>
      <c r="AH17" s="375"/>
      <c r="AI17" s="646">
        <f t="shared" si="4"/>
        <v>603250</v>
      </c>
      <c r="AJ17" s="501">
        <f>ROUNDUP(AI17/AI$61,4)</f>
        <v>5.6500000000000002E-2</v>
      </c>
      <c r="AK17" s="646">
        <f t="shared" si="5"/>
        <v>601861</v>
      </c>
      <c r="AL17" s="500">
        <f t="shared" si="33"/>
        <v>5.6800000000000003E-2</v>
      </c>
      <c r="AM17" s="646">
        <f t="shared" si="6"/>
        <v>156390</v>
      </c>
      <c r="AN17" s="500">
        <f t="shared" si="39"/>
        <v>6.4600000000000005E-2</v>
      </c>
      <c r="AO17" s="283"/>
      <c r="AP17" s="646">
        <f t="shared" si="34"/>
        <v>603250</v>
      </c>
      <c r="AQ17" s="500">
        <f t="shared" si="35"/>
        <v>4.7899999999999998E-2</v>
      </c>
      <c r="AR17" s="160"/>
      <c r="AS17" s="646">
        <f t="shared" si="7"/>
        <v>603250</v>
      </c>
      <c r="AT17" s="500">
        <f>ROUND(AS17/AS$61,4)</f>
        <v>3.3799999999999997E-2</v>
      </c>
      <c r="AU17" s="646">
        <f t="shared" si="8"/>
        <v>601861</v>
      </c>
      <c r="AV17" s="500">
        <f t="shared" si="37"/>
        <v>3.4000000000000002E-2</v>
      </c>
      <c r="AW17" s="654">
        <f t="shared" si="38"/>
        <v>156390</v>
      </c>
      <c r="AX17" s="500">
        <f t="shared" si="40"/>
        <v>3.9100000000000003E-2</v>
      </c>
      <c r="AY17" s="283"/>
      <c r="AZ17" s="283"/>
      <c r="BA17" s="283"/>
      <c r="BC17" s="378">
        <v>29149</v>
      </c>
      <c r="BD17" s="378">
        <f t="shared" si="10"/>
        <v>0</v>
      </c>
      <c r="BE17" s="379">
        <v>1136</v>
      </c>
      <c r="BF17" s="378">
        <f t="shared" si="11"/>
        <v>0</v>
      </c>
      <c r="BG17" s="379">
        <v>131490</v>
      </c>
      <c r="BH17" s="378">
        <f t="shared" si="12"/>
        <v>0</v>
      </c>
      <c r="BI17" s="379">
        <v>24900</v>
      </c>
      <c r="BJ17" s="378">
        <f t="shared" si="13"/>
        <v>0</v>
      </c>
      <c r="BK17" s="379">
        <v>911</v>
      </c>
      <c r="BL17" s="378">
        <f t="shared" si="14"/>
        <v>0</v>
      </c>
      <c r="BM17" s="378">
        <v>413721</v>
      </c>
      <c r="BN17" s="378">
        <f t="shared" si="15"/>
        <v>0</v>
      </c>
      <c r="BO17" s="378">
        <v>2</v>
      </c>
      <c r="BP17" s="378">
        <f t="shared" si="16"/>
        <v>0</v>
      </c>
      <c r="BQ17" s="379">
        <v>51</v>
      </c>
      <c r="BR17" s="378">
        <f t="shared" si="17"/>
        <v>0</v>
      </c>
      <c r="BS17" s="379">
        <v>501</v>
      </c>
      <c r="BT17" s="378">
        <f t="shared" si="18"/>
        <v>0</v>
      </c>
      <c r="BU17" s="378">
        <v>0</v>
      </c>
      <c r="BV17" s="378">
        <f t="shared" si="19"/>
        <v>0</v>
      </c>
      <c r="BW17" s="379">
        <v>1389</v>
      </c>
      <c r="BX17" s="378">
        <f t="shared" si="20"/>
        <v>0</v>
      </c>
      <c r="BY17" s="380">
        <v>603250</v>
      </c>
      <c r="BZ17" s="380">
        <f t="shared" si="21"/>
        <v>0</v>
      </c>
    </row>
    <row r="18" spans="1:78" ht="17.25">
      <c r="A18" s="377" t="s">
        <v>503</v>
      </c>
      <c r="B18" s="645" t="s">
        <v>122</v>
      </c>
      <c r="C18" s="653">
        <v>4964</v>
      </c>
      <c r="D18" s="653">
        <v>227</v>
      </c>
      <c r="E18" s="653">
        <v>19645</v>
      </c>
      <c r="F18" s="653">
        <v>3883</v>
      </c>
      <c r="G18" s="653">
        <v>183</v>
      </c>
      <c r="H18" s="653">
        <v>58993</v>
      </c>
      <c r="I18" s="653">
        <v>0</v>
      </c>
      <c r="J18" s="653">
        <v>8</v>
      </c>
      <c r="K18" s="653">
        <v>186</v>
      </c>
      <c r="L18" s="653">
        <v>15</v>
      </c>
      <c r="M18" s="653">
        <v>72</v>
      </c>
      <c r="N18" s="653">
        <f t="shared" si="22"/>
        <v>88176</v>
      </c>
      <c r="O18" s="375"/>
      <c r="P18" s="646">
        <v>0</v>
      </c>
      <c r="Q18" s="500">
        <f t="shared" si="23"/>
        <v>0</v>
      </c>
      <c r="R18" s="646">
        <v>0</v>
      </c>
      <c r="S18" s="500">
        <f t="shared" si="24"/>
        <v>0</v>
      </c>
      <c r="T18" s="375"/>
      <c r="U18" s="646">
        <f t="shared" si="0"/>
        <v>0</v>
      </c>
      <c r="V18" s="500">
        <f t="shared" si="25"/>
        <v>0</v>
      </c>
      <c r="W18" s="646">
        <f t="shared" si="1"/>
        <v>0</v>
      </c>
      <c r="X18" s="500">
        <f t="shared" si="26"/>
        <v>0</v>
      </c>
      <c r="Y18" s="646">
        <f t="shared" si="27"/>
        <v>0</v>
      </c>
      <c r="Z18" s="500">
        <f t="shared" si="28"/>
        <v>0</v>
      </c>
      <c r="AA18" s="646">
        <v>0</v>
      </c>
      <c r="AB18" s="500">
        <f t="shared" si="29"/>
        <v>0</v>
      </c>
      <c r="AC18" s="375"/>
      <c r="AD18" s="646">
        <f t="shared" si="2"/>
        <v>88104</v>
      </c>
      <c r="AE18" s="500">
        <f t="shared" si="30"/>
        <v>1.6199999999999999E-2</v>
      </c>
      <c r="AF18" s="646">
        <f t="shared" si="3"/>
        <v>72</v>
      </c>
      <c r="AG18" s="500">
        <f t="shared" si="31"/>
        <v>8.5000000000000006E-3</v>
      </c>
      <c r="AH18" s="375"/>
      <c r="AI18" s="646">
        <f t="shared" si="4"/>
        <v>88176</v>
      </c>
      <c r="AJ18" s="500">
        <f t="shared" si="32"/>
        <v>8.2000000000000007E-3</v>
      </c>
      <c r="AK18" s="646">
        <f t="shared" si="5"/>
        <v>88104</v>
      </c>
      <c r="AL18" s="500">
        <f t="shared" si="33"/>
        <v>8.3000000000000001E-3</v>
      </c>
      <c r="AM18" s="646">
        <f t="shared" si="6"/>
        <v>23528</v>
      </c>
      <c r="AN18" s="500">
        <f t="shared" si="39"/>
        <v>9.7000000000000003E-3</v>
      </c>
      <c r="AO18" s="283"/>
      <c r="AP18" s="646">
        <f t="shared" si="34"/>
        <v>88176</v>
      </c>
      <c r="AQ18" s="500">
        <f t="shared" si="35"/>
        <v>7.0000000000000001E-3</v>
      </c>
      <c r="AR18" s="160"/>
      <c r="AS18" s="646">
        <f t="shared" si="7"/>
        <v>88176</v>
      </c>
      <c r="AT18" s="500">
        <f t="shared" si="36"/>
        <v>4.8999999999999998E-3</v>
      </c>
      <c r="AU18" s="646">
        <f t="shared" si="8"/>
        <v>88104</v>
      </c>
      <c r="AV18" s="500">
        <f t="shared" si="37"/>
        <v>5.0000000000000001E-3</v>
      </c>
      <c r="AW18" s="654">
        <f t="shared" si="38"/>
        <v>23528</v>
      </c>
      <c r="AX18" s="500">
        <f t="shared" si="40"/>
        <v>5.8999999999999999E-3</v>
      </c>
      <c r="AY18" s="283"/>
      <c r="AZ18" s="283"/>
      <c r="BA18" s="283"/>
      <c r="BC18" s="378">
        <v>4964</v>
      </c>
      <c r="BD18" s="378">
        <f t="shared" si="10"/>
        <v>0</v>
      </c>
      <c r="BE18" s="379">
        <v>227</v>
      </c>
      <c r="BF18" s="378">
        <f t="shared" si="11"/>
        <v>0</v>
      </c>
      <c r="BG18" s="379">
        <v>19645</v>
      </c>
      <c r="BH18" s="378">
        <f t="shared" si="12"/>
        <v>0</v>
      </c>
      <c r="BI18" s="379">
        <v>3883</v>
      </c>
      <c r="BJ18" s="378">
        <f t="shared" si="13"/>
        <v>0</v>
      </c>
      <c r="BK18" s="379">
        <v>183</v>
      </c>
      <c r="BL18" s="378">
        <f t="shared" si="14"/>
        <v>0</v>
      </c>
      <c r="BM18" s="378">
        <v>58993</v>
      </c>
      <c r="BN18" s="378">
        <f t="shared" si="15"/>
        <v>0</v>
      </c>
      <c r="BO18" s="378">
        <v>0</v>
      </c>
      <c r="BP18" s="378">
        <f t="shared" si="16"/>
        <v>0</v>
      </c>
      <c r="BQ18" s="379">
        <v>8</v>
      </c>
      <c r="BR18" s="378">
        <f t="shared" si="17"/>
        <v>0</v>
      </c>
      <c r="BS18" s="379">
        <v>186</v>
      </c>
      <c r="BT18" s="378">
        <f t="shared" si="18"/>
        <v>0</v>
      </c>
      <c r="BU18" s="378">
        <v>15</v>
      </c>
      <c r="BV18" s="378">
        <f t="shared" si="19"/>
        <v>0</v>
      </c>
      <c r="BW18" s="379">
        <v>72</v>
      </c>
      <c r="BX18" s="378">
        <f t="shared" si="20"/>
        <v>0</v>
      </c>
      <c r="BY18" s="380">
        <v>88176</v>
      </c>
      <c r="BZ18" s="380">
        <f t="shared" si="21"/>
        <v>0</v>
      </c>
    </row>
    <row r="19" spans="1:78" ht="17.25">
      <c r="A19" s="377" t="s">
        <v>503</v>
      </c>
      <c r="B19" s="645" t="s">
        <v>123</v>
      </c>
      <c r="C19" s="653">
        <v>1479</v>
      </c>
      <c r="D19" s="653">
        <v>124</v>
      </c>
      <c r="E19" s="653">
        <v>10339</v>
      </c>
      <c r="F19" s="653">
        <v>1310</v>
      </c>
      <c r="G19" s="653">
        <v>33</v>
      </c>
      <c r="H19" s="653">
        <v>32538</v>
      </c>
      <c r="I19" s="653">
        <v>0</v>
      </c>
      <c r="J19" s="653">
        <v>2</v>
      </c>
      <c r="K19" s="653">
        <v>10</v>
      </c>
      <c r="L19" s="653">
        <v>14</v>
      </c>
      <c r="M19" s="653">
        <v>3</v>
      </c>
      <c r="N19" s="653">
        <f t="shared" si="22"/>
        <v>45852</v>
      </c>
      <c r="O19" s="375"/>
      <c r="P19" s="646">
        <v>0</v>
      </c>
      <c r="Q19" s="500">
        <f t="shared" si="23"/>
        <v>0</v>
      </c>
      <c r="R19" s="646">
        <v>0</v>
      </c>
      <c r="S19" s="500">
        <f t="shared" si="24"/>
        <v>0</v>
      </c>
      <c r="T19" s="375"/>
      <c r="U19" s="646">
        <f t="shared" si="0"/>
        <v>0</v>
      </c>
      <c r="V19" s="500">
        <f t="shared" si="25"/>
        <v>0</v>
      </c>
      <c r="W19" s="646">
        <f t="shared" si="1"/>
        <v>0</v>
      </c>
      <c r="X19" s="500">
        <f t="shared" si="26"/>
        <v>0</v>
      </c>
      <c r="Y19" s="646">
        <f t="shared" si="27"/>
        <v>0</v>
      </c>
      <c r="Z19" s="500">
        <f t="shared" si="28"/>
        <v>0</v>
      </c>
      <c r="AA19" s="646">
        <v>0</v>
      </c>
      <c r="AB19" s="500">
        <f t="shared" si="29"/>
        <v>0</v>
      </c>
      <c r="AC19" s="375"/>
      <c r="AD19" s="646">
        <f t="shared" si="2"/>
        <v>45849</v>
      </c>
      <c r="AE19" s="500">
        <f t="shared" si="30"/>
        <v>8.5000000000000006E-3</v>
      </c>
      <c r="AF19" s="646">
        <f t="shared" si="3"/>
        <v>3</v>
      </c>
      <c r="AG19" s="500">
        <f t="shared" si="31"/>
        <v>4.0000000000000002E-4</v>
      </c>
      <c r="AH19" s="375"/>
      <c r="AI19" s="646">
        <f t="shared" si="4"/>
        <v>45852</v>
      </c>
      <c r="AJ19" s="500">
        <f t="shared" si="32"/>
        <v>4.3E-3</v>
      </c>
      <c r="AK19" s="646">
        <f t="shared" si="5"/>
        <v>45849</v>
      </c>
      <c r="AL19" s="500">
        <f t="shared" si="33"/>
        <v>4.3E-3</v>
      </c>
      <c r="AM19" s="646">
        <f t="shared" si="6"/>
        <v>11649</v>
      </c>
      <c r="AN19" s="500">
        <f t="shared" si="39"/>
        <v>4.7999999999999996E-3</v>
      </c>
      <c r="AO19" s="283"/>
      <c r="AP19" s="646">
        <f t="shared" si="34"/>
        <v>45852</v>
      </c>
      <c r="AQ19" s="500">
        <f t="shared" si="35"/>
        <v>3.5999999999999999E-3</v>
      </c>
      <c r="AR19" s="160"/>
      <c r="AS19" s="646">
        <f t="shared" si="7"/>
        <v>45852</v>
      </c>
      <c r="AT19" s="500">
        <f t="shared" si="36"/>
        <v>2.5999999999999999E-3</v>
      </c>
      <c r="AU19" s="646">
        <f t="shared" si="8"/>
        <v>45849</v>
      </c>
      <c r="AV19" s="500">
        <f t="shared" si="37"/>
        <v>2.5999999999999999E-3</v>
      </c>
      <c r="AW19" s="654">
        <f t="shared" si="38"/>
        <v>11649</v>
      </c>
      <c r="AX19" s="500">
        <f t="shared" si="40"/>
        <v>2.8999999999999998E-3</v>
      </c>
      <c r="AY19" s="283"/>
      <c r="AZ19" s="283"/>
      <c r="BA19" s="283"/>
      <c r="BC19" s="378">
        <v>1479</v>
      </c>
      <c r="BD19" s="378">
        <f t="shared" si="10"/>
        <v>0</v>
      </c>
      <c r="BE19" s="379">
        <v>124</v>
      </c>
      <c r="BF19" s="378">
        <f t="shared" si="11"/>
        <v>0</v>
      </c>
      <c r="BG19" s="379">
        <v>10339</v>
      </c>
      <c r="BH19" s="378">
        <f t="shared" si="12"/>
        <v>0</v>
      </c>
      <c r="BI19" s="379">
        <v>1310</v>
      </c>
      <c r="BJ19" s="378">
        <f t="shared" si="13"/>
        <v>0</v>
      </c>
      <c r="BK19" s="379">
        <v>33</v>
      </c>
      <c r="BL19" s="378">
        <f t="shared" si="14"/>
        <v>0</v>
      </c>
      <c r="BM19" s="378">
        <v>32538</v>
      </c>
      <c r="BN19" s="378">
        <f t="shared" si="15"/>
        <v>0</v>
      </c>
      <c r="BO19" s="378">
        <v>0</v>
      </c>
      <c r="BP19" s="378">
        <f t="shared" si="16"/>
        <v>0</v>
      </c>
      <c r="BQ19" s="379">
        <v>2</v>
      </c>
      <c r="BR19" s="378">
        <f t="shared" si="17"/>
        <v>0</v>
      </c>
      <c r="BS19" s="379">
        <v>10</v>
      </c>
      <c r="BT19" s="378">
        <f t="shared" si="18"/>
        <v>0</v>
      </c>
      <c r="BU19" s="378">
        <v>14</v>
      </c>
      <c r="BV19" s="378">
        <f t="shared" si="19"/>
        <v>0</v>
      </c>
      <c r="BW19" s="379">
        <v>3</v>
      </c>
      <c r="BX19" s="378">
        <f t="shared" si="20"/>
        <v>0</v>
      </c>
      <c r="BY19" s="380">
        <v>45852</v>
      </c>
      <c r="BZ19" s="380">
        <f t="shared" si="21"/>
        <v>0</v>
      </c>
    </row>
    <row r="20" spans="1:78" ht="17.25">
      <c r="A20" s="377" t="s">
        <v>503</v>
      </c>
      <c r="B20" s="645" t="s">
        <v>124</v>
      </c>
      <c r="C20" s="653">
        <v>610</v>
      </c>
      <c r="D20" s="653">
        <v>38</v>
      </c>
      <c r="E20" s="653">
        <v>2438</v>
      </c>
      <c r="F20" s="653">
        <v>596</v>
      </c>
      <c r="G20" s="653">
        <v>1</v>
      </c>
      <c r="H20" s="653">
        <v>7762</v>
      </c>
      <c r="I20" s="653">
        <v>0</v>
      </c>
      <c r="J20" s="653">
        <v>0</v>
      </c>
      <c r="K20" s="653">
        <v>24</v>
      </c>
      <c r="L20" s="653">
        <v>0</v>
      </c>
      <c r="M20" s="653">
        <v>61</v>
      </c>
      <c r="N20" s="653">
        <f t="shared" si="22"/>
        <v>11530</v>
      </c>
      <c r="O20" s="375"/>
      <c r="P20" s="646">
        <v>0</v>
      </c>
      <c r="Q20" s="500">
        <f t="shared" si="23"/>
        <v>0</v>
      </c>
      <c r="R20" s="646">
        <v>0</v>
      </c>
      <c r="S20" s="500">
        <f t="shared" si="24"/>
        <v>0</v>
      </c>
      <c r="T20" s="375"/>
      <c r="U20" s="646">
        <f t="shared" si="0"/>
        <v>0</v>
      </c>
      <c r="V20" s="500">
        <f t="shared" si="25"/>
        <v>0</v>
      </c>
      <c r="W20" s="646">
        <f t="shared" si="1"/>
        <v>0</v>
      </c>
      <c r="X20" s="500">
        <f t="shared" si="26"/>
        <v>0</v>
      </c>
      <c r="Y20" s="646">
        <f t="shared" si="27"/>
        <v>0</v>
      </c>
      <c r="Z20" s="500">
        <f t="shared" si="28"/>
        <v>0</v>
      </c>
      <c r="AA20" s="646">
        <v>0</v>
      </c>
      <c r="AB20" s="500">
        <f t="shared" si="29"/>
        <v>0</v>
      </c>
      <c r="AC20" s="375"/>
      <c r="AD20" s="646">
        <f t="shared" si="2"/>
        <v>11469</v>
      </c>
      <c r="AE20" s="500">
        <f t="shared" si="30"/>
        <v>2.0999999999999999E-3</v>
      </c>
      <c r="AF20" s="646">
        <f t="shared" si="3"/>
        <v>61</v>
      </c>
      <c r="AG20" s="500">
        <f t="shared" si="31"/>
        <v>7.1999999999999998E-3</v>
      </c>
      <c r="AH20" s="375"/>
      <c r="AI20" s="646">
        <f t="shared" si="4"/>
        <v>11530</v>
      </c>
      <c r="AJ20" s="500">
        <f t="shared" si="32"/>
        <v>1.1000000000000001E-3</v>
      </c>
      <c r="AK20" s="646">
        <f t="shared" si="5"/>
        <v>11469</v>
      </c>
      <c r="AL20" s="500">
        <f t="shared" si="33"/>
        <v>1.1000000000000001E-3</v>
      </c>
      <c r="AM20" s="646">
        <f t="shared" si="6"/>
        <v>3034</v>
      </c>
      <c r="AN20" s="500">
        <f t="shared" si="39"/>
        <v>1.2999999999999999E-3</v>
      </c>
      <c r="AO20" s="283"/>
      <c r="AP20" s="646">
        <f t="shared" si="34"/>
        <v>11530</v>
      </c>
      <c r="AQ20" s="500">
        <f t="shared" si="35"/>
        <v>8.9999999999999998E-4</v>
      </c>
      <c r="AR20" s="160"/>
      <c r="AS20" s="646">
        <f t="shared" si="7"/>
        <v>11530</v>
      </c>
      <c r="AT20" s="500">
        <f t="shared" si="36"/>
        <v>5.9999999999999995E-4</v>
      </c>
      <c r="AU20" s="646">
        <f t="shared" si="8"/>
        <v>11469</v>
      </c>
      <c r="AV20" s="500">
        <f t="shared" si="37"/>
        <v>5.9999999999999995E-4</v>
      </c>
      <c r="AW20" s="654">
        <f t="shared" si="38"/>
        <v>3034</v>
      </c>
      <c r="AX20" s="500">
        <f t="shared" si="40"/>
        <v>8.0000000000000004E-4</v>
      </c>
      <c r="AY20" s="283"/>
      <c r="AZ20" s="283"/>
      <c r="BA20" s="283"/>
      <c r="BC20" s="378">
        <v>610</v>
      </c>
      <c r="BD20" s="378">
        <f t="shared" si="10"/>
        <v>0</v>
      </c>
      <c r="BE20" s="379">
        <v>38</v>
      </c>
      <c r="BF20" s="378">
        <f t="shared" si="11"/>
        <v>0</v>
      </c>
      <c r="BG20" s="379">
        <v>2438</v>
      </c>
      <c r="BH20" s="378">
        <f t="shared" si="12"/>
        <v>0</v>
      </c>
      <c r="BI20" s="379">
        <v>596</v>
      </c>
      <c r="BJ20" s="378">
        <f t="shared" si="13"/>
        <v>0</v>
      </c>
      <c r="BK20" s="379">
        <v>1</v>
      </c>
      <c r="BL20" s="378">
        <f t="shared" si="14"/>
        <v>0</v>
      </c>
      <c r="BM20" s="378">
        <v>7762</v>
      </c>
      <c r="BN20" s="378">
        <f t="shared" si="15"/>
        <v>0</v>
      </c>
      <c r="BO20" s="378">
        <v>0</v>
      </c>
      <c r="BP20" s="378">
        <f t="shared" si="16"/>
        <v>0</v>
      </c>
      <c r="BQ20" s="379">
        <v>0</v>
      </c>
      <c r="BR20" s="378">
        <f t="shared" si="17"/>
        <v>0</v>
      </c>
      <c r="BS20" s="379">
        <v>24</v>
      </c>
      <c r="BT20" s="378">
        <f t="shared" si="18"/>
        <v>0</v>
      </c>
      <c r="BU20" s="378">
        <v>0</v>
      </c>
      <c r="BV20" s="378">
        <f t="shared" si="19"/>
        <v>0</v>
      </c>
      <c r="BW20" s="379">
        <v>61</v>
      </c>
      <c r="BX20" s="378">
        <f t="shared" si="20"/>
        <v>0</v>
      </c>
      <c r="BY20" s="380">
        <v>11530</v>
      </c>
      <c r="BZ20" s="380">
        <f t="shared" si="21"/>
        <v>0</v>
      </c>
    </row>
    <row r="21" spans="1:78" ht="17.25">
      <c r="A21" s="377" t="s">
        <v>503</v>
      </c>
      <c r="B21" s="645" t="s">
        <v>125</v>
      </c>
      <c r="C21" s="653">
        <v>196844</v>
      </c>
      <c r="D21" s="653">
        <v>10734</v>
      </c>
      <c r="E21" s="653">
        <v>881313</v>
      </c>
      <c r="F21" s="653">
        <v>188938</v>
      </c>
      <c r="G21" s="653">
        <v>14148</v>
      </c>
      <c r="H21" s="653">
        <v>3861134</v>
      </c>
      <c r="I21" s="653">
        <v>216</v>
      </c>
      <c r="J21" s="653">
        <v>6505</v>
      </c>
      <c r="K21" s="653">
        <v>11646</v>
      </c>
      <c r="L21" s="653">
        <v>0</v>
      </c>
      <c r="M21" s="653">
        <v>87943</v>
      </c>
      <c r="N21" s="653">
        <f t="shared" si="22"/>
        <v>5259421</v>
      </c>
      <c r="O21" s="375"/>
      <c r="P21" s="646">
        <f>SUM(C21:L21)</f>
        <v>5171478</v>
      </c>
      <c r="Q21" s="500">
        <f t="shared" si="23"/>
        <v>1</v>
      </c>
      <c r="R21" s="646">
        <f>M21</f>
        <v>87943</v>
      </c>
      <c r="S21" s="500">
        <f t="shared" si="24"/>
        <v>1</v>
      </c>
      <c r="T21" s="375"/>
      <c r="U21" s="646">
        <f t="shared" si="0"/>
        <v>0</v>
      </c>
      <c r="V21" s="500">
        <f t="shared" si="25"/>
        <v>0</v>
      </c>
      <c r="W21" s="646">
        <f t="shared" si="1"/>
        <v>0</v>
      </c>
      <c r="X21" s="500">
        <f t="shared" si="26"/>
        <v>0</v>
      </c>
      <c r="Y21" s="646">
        <f t="shared" si="27"/>
        <v>0</v>
      </c>
      <c r="Z21" s="500">
        <f t="shared" si="28"/>
        <v>0</v>
      </c>
      <c r="AA21" s="646">
        <v>0</v>
      </c>
      <c r="AB21" s="500">
        <f t="shared" si="29"/>
        <v>0</v>
      </c>
      <c r="AC21" s="375"/>
      <c r="AD21" s="646">
        <v>0</v>
      </c>
      <c r="AE21" s="500">
        <f t="shared" si="30"/>
        <v>0</v>
      </c>
      <c r="AF21" s="646">
        <v>0</v>
      </c>
      <c r="AG21" s="500">
        <f t="shared" si="31"/>
        <v>0</v>
      </c>
      <c r="AH21" s="375"/>
      <c r="AI21" s="646">
        <f t="shared" si="4"/>
        <v>5259421</v>
      </c>
      <c r="AJ21" s="500">
        <f t="shared" si="32"/>
        <v>0.49199999999999999</v>
      </c>
      <c r="AK21" s="646">
        <f t="shared" si="5"/>
        <v>5171478</v>
      </c>
      <c r="AL21" s="500">
        <f t="shared" si="33"/>
        <v>0.48820000000000002</v>
      </c>
      <c r="AM21" s="646">
        <f t="shared" si="6"/>
        <v>1070251</v>
      </c>
      <c r="AN21" s="500">
        <f t="shared" si="39"/>
        <v>0.44240000000000002</v>
      </c>
      <c r="AO21" s="283"/>
      <c r="AP21" s="646">
        <v>0</v>
      </c>
      <c r="AQ21" s="500">
        <f t="shared" si="35"/>
        <v>0</v>
      </c>
      <c r="AR21" s="160"/>
      <c r="AS21" s="646">
        <f t="shared" si="7"/>
        <v>5259421</v>
      </c>
      <c r="AT21" s="500">
        <f t="shared" si="36"/>
        <v>0.29459999999999997</v>
      </c>
      <c r="AU21" s="646">
        <f t="shared" si="8"/>
        <v>5171478</v>
      </c>
      <c r="AV21" s="500">
        <f t="shared" si="37"/>
        <v>0.2918</v>
      </c>
      <c r="AW21" s="654">
        <f t="shared" si="38"/>
        <v>1070251</v>
      </c>
      <c r="AX21" s="500">
        <f t="shared" si="40"/>
        <v>0.26740000000000003</v>
      </c>
      <c r="AY21" s="283"/>
      <c r="AZ21" s="283"/>
      <c r="BA21" s="283"/>
      <c r="BC21" s="378">
        <v>196844</v>
      </c>
      <c r="BD21" s="378">
        <f t="shared" si="10"/>
        <v>0</v>
      </c>
      <c r="BE21" s="379">
        <v>10734</v>
      </c>
      <c r="BF21" s="378">
        <f t="shared" si="11"/>
        <v>0</v>
      </c>
      <c r="BG21" s="379">
        <v>881313</v>
      </c>
      <c r="BH21" s="378">
        <f t="shared" si="12"/>
        <v>0</v>
      </c>
      <c r="BI21" s="379">
        <v>188938</v>
      </c>
      <c r="BJ21" s="378">
        <f t="shared" si="13"/>
        <v>0</v>
      </c>
      <c r="BK21" s="379">
        <v>14148</v>
      </c>
      <c r="BL21" s="378">
        <f t="shared" si="14"/>
        <v>0</v>
      </c>
      <c r="BM21" s="378">
        <v>3861134</v>
      </c>
      <c r="BN21" s="378">
        <f t="shared" si="15"/>
        <v>0</v>
      </c>
      <c r="BO21" s="378">
        <v>216</v>
      </c>
      <c r="BP21" s="378">
        <f t="shared" si="16"/>
        <v>0</v>
      </c>
      <c r="BQ21" s="379">
        <v>6505</v>
      </c>
      <c r="BR21" s="378">
        <f t="shared" si="17"/>
        <v>0</v>
      </c>
      <c r="BS21" s="379">
        <v>11646</v>
      </c>
      <c r="BT21" s="378">
        <f t="shared" si="18"/>
        <v>0</v>
      </c>
      <c r="BU21" s="378">
        <v>0</v>
      </c>
      <c r="BV21" s="378">
        <f t="shared" si="19"/>
        <v>0</v>
      </c>
      <c r="BW21" s="379">
        <v>87943</v>
      </c>
      <c r="BX21" s="378">
        <f t="shared" si="20"/>
        <v>0</v>
      </c>
      <c r="BY21" s="380">
        <v>5259421</v>
      </c>
      <c r="BZ21" s="380">
        <f t="shared" si="21"/>
        <v>0</v>
      </c>
    </row>
    <row r="22" spans="1:78" ht="17.25">
      <c r="A22" s="377" t="s">
        <v>503</v>
      </c>
      <c r="B22" s="645" t="s">
        <v>126</v>
      </c>
      <c r="C22" s="653">
        <v>5004</v>
      </c>
      <c r="D22" s="653">
        <v>219</v>
      </c>
      <c r="E22" s="653">
        <v>22836</v>
      </c>
      <c r="F22" s="653">
        <v>4380</v>
      </c>
      <c r="G22" s="653">
        <v>104</v>
      </c>
      <c r="H22" s="653">
        <v>71126</v>
      </c>
      <c r="I22" s="653">
        <v>0</v>
      </c>
      <c r="J22" s="653">
        <v>2</v>
      </c>
      <c r="K22" s="653">
        <v>72</v>
      </c>
      <c r="L22" s="653">
        <v>8</v>
      </c>
      <c r="M22" s="653">
        <v>86</v>
      </c>
      <c r="N22" s="653">
        <f t="shared" si="22"/>
        <v>103837</v>
      </c>
      <c r="O22" s="375"/>
      <c r="P22" s="646">
        <v>0</v>
      </c>
      <c r="Q22" s="500">
        <f t="shared" si="23"/>
        <v>0</v>
      </c>
      <c r="R22" s="646">
        <v>0</v>
      </c>
      <c r="S22" s="500">
        <f t="shared" si="24"/>
        <v>0</v>
      </c>
      <c r="T22" s="375"/>
      <c r="U22" s="646">
        <f t="shared" si="0"/>
        <v>0</v>
      </c>
      <c r="V22" s="500">
        <f t="shared" si="25"/>
        <v>0</v>
      </c>
      <c r="W22" s="646">
        <f t="shared" si="1"/>
        <v>0</v>
      </c>
      <c r="X22" s="500">
        <f t="shared" si="26"/>
        <v>0</v>
      </c>
      <c r="Y22" s="646">
        <f t="shared" si="27"/>
        <v>0</v>
      </c>
      <c r="Z22" s="500">
        <f t="shared" si="28"/>
        <v>0</v>
      </c>
      <c r="AA22" s="646">
        <v>0</v>
      </c>
      <c r="AB22" s="500">
        <f t="shared" si="29"/>
        <v>0</v>
      </c>
      <c r="AC22" s="375"/>
      <c r="AD22" s="646">
        <f t="shared" ref="AD22:AD60" si="41">SUMIF($A22,"CA",C22)+SUMIF($A22,"CA",D22)+SUMIF($A22,"CA",E22)+SUMIF($A22,"CA",F22)+SUMIF($A22,"CA",G22)+SUMIF($A22,"CA",H22)+SUMIF($A22,"CA",I22)+SUMIF($A22,"CA",J22)+SUMIF($A22,"CA",K22)+SUMIF($A22,"CA",L22)</f>
        <v>103751</v>
      </c>
      <c r="AE22" s="500">
        <f t="shared" si="30"/>
        <v>1.9099999999999999E-2</v>
      </c>
      <c r="AF22" s="646">
        <f t="shared" ref="AF22:AF60" si="42">SUMIF($A22,"CA",M22)</f>
        <v>86</v>
      </c>
      <c r="AG22" s="500">
        <f t="shared" si="31"/>
        <v>1.01E-2</v>
      </c>
      <c r="AH22" s="375"/>
      <c r="AI22" s="646">
        <f t="shared" si="4"/>
        <v>103837</v>
      </c>
      <c r="AJ22" s="500">
        <f t="shared" si="32"/>
        <v>9.7000000000000003E-3</v>
      </c>
      <c r="AK22" s="646">
        <f t="shared" si="5"/>
        <v>103751</v>
      </c>
      <c r="AL22" s="500">
        <f t="shared" si="33"/>
        <v>9.7999999999999997E-3</v>
      </c>
      <c r="AM22" s="646">
        <f t="shared" si="6"/>
        <v>27216</v>
      </c>
      <c r="AN22" s="501">
        <f>ROUNDDOWN(AM22/AM$61,4)</f>
        <v>1.12E-2</v>
      </c>
      <c r="AO22" s="284"/>
      <c r="AP22" s="646">
        <f t="shared" si="34"/>
        <v>103837</v>
      </c>
      <c r="AQ22" s="500">
        <f t="shared" si="35"/>
        <v>8.2000000000000007E-3</v>
      </c>
      <c r="AR22" s="160"/>
      <c r="AS22" s="646">
        <f t="shared" si="7"/>
        <v>103837</v>
      </c>
      <c r="AT22" s="500">
        <f t="shared" si="36"/>
        <v>5.7999999999999996E-3</v>
      </c>
      <c r="AU22" s="646">
        <f t="shared" si="8"/>
        <v>103751</v>
      </c>
      <c r="AV22" s="500">
        <f t="shared" si="37"/>
        <v>5.8999999999999999E-3</v>
      </c>
      <c r="AW22" s="654">
        <f t="shared" si="38"/>
        <v>27216</v>
      </c>
      <c r="AX22" s="500">
        <f t="shared" si="40"/>
        <v>6.7999999999999996E-3</v>
      </c>
      <c r="AY22" s="283"/>
      <c r="AZ22" s="283"/>
      <c r="BA22" s="283"/>
      <c r="BC22" s="378">
        <v>5004</v>
      </c>
      <c r="BD22" s="378">
        <f t="shared" si="10"/>
        <v>0</v>
      </c>
      <c r="BE22" s="379">
        <v>219</v>
      </c>
      <c r="BF22" s="378">
        <f t="shared" si="11"/>
        <v>0</v>
      </c>
      <c r="BG22" s="379">
        <v>22836</v>
      </c>
      <c r="BH22" s="378">
        <f t="shared" si="12"/>
        <v>0</v>
      </c>
      <c r="BI22" s="379">
        <v>4380</v>
      </c>
      <c r="BJ22" s="378">
        <f t="shared" si="13"/>
        <v>0</v>
      </c>
      <c r="BK22" s="379">
        <v>104</v>
      </c>
      <c r="BL22" s="378">
        <f t="shared" si="14"/>
        <v>0</v>
      </c>
      <c r="BM22" s="378">
        <v>71126</v>
      </c>
      <c r="BN22" s="378">
        <f t="shared" si="15"/>
        <v>0</v>
      </c>
      <c r="BO22" s="378">
        <v>0</v>
      </c>
      <c r="BP22" s="378">
        <f t="shared" si="16"/>
        <v>0</v>
      </c>
      <c r="BQ22" s="379">
        <v>2</v>
      </c>
      <c r="BR22" s="378">
        <f t="shared" si="17"/>
        <v>0</v>
      </c>
      <c r="BS22" s="379">
        <v>72</v>
      </c>
      <c r="BT22" s="378">
        <f t="shared" si="18"/>
        <v>0</v>
      </c>
      <c r="BU22" s="378">
        <v>8</v>
      </c>
      <c r="BV22" s="378">
        <f t="shared" si="19"/>
        <v>0</v>
      </c>
      <c r="BW22" s="379">
        <v>86</v>
      </c>
      <c r="BX22" s="378">
        <f t="shared" si="20"/>
        <v>0</v>
      </c>
      <c r="BY22" s="380">
        <v>103837</v>
      </c>
      <c r="BZ22" s="380">
        <f t="shared" si="21"/>
        <v>0</v>
      </c>
    </row>
    <row r="23" spans="1:78" ht="17.25">
      <c r="A23" s="377" t="s">
        <v>503</v>
      </c>
      <c r="B23" s="645" t="s">
        <v>127</v>
      </c>
      <c r="C23" s="653">
        <v>1070</v>
      </c>
      <c r="D23" s="653">
        <v>53</v>
      </c>
      <c r="E23" s="653">
        <v>8267</v>
      </c>
      <c r="F23" s="653">
        <v>1166</v>
      </c>
      <c r="G23" s="653">
        <v>393</v>
      </c>
      <c r="H23" s="653">
        <v>44878</v>
      </c>
      <c r="I23" s="653">
        <v>3</v>
      </c>
      <c r="J23" s="653">
        <v>52</v>
      </c>
      <c r="K23" s="653">
        <v>14</v>
      </c>
      <c r="L23" s="653">
        <v>59</v>
      </c>
      <c r="M23" s="653">
        <v>524</v>
      </c>
      <c r="N23" s="653">
        <f t="shared" si="22"/>
        <v>56479</v>
      </c>
      <c r="O23" s="375"/>
      <c r="P23" s="646">
        <v>0</v>
      </c>
      <c r="Q23" s="500">
        <f t="shared" si="23"/>
        <v>0</v>
      </c>
      <c r="R23" s="646">
        <v>0</v>
      </c>
      <c r="S23" s="500">
        <f t="shared" si="24"/>
        <v>0</v>
      </c>
      <c r="T23" s="375"/>
      <c r="U23" s="646">
        <f t="shared" si="0"/>
        <v>0</v>
      </c>
      <c r="V23" s="500">
        <f t="shared" si="25"/>
        <v>0</v>
      </c>
      <c r="W23" s="646">
        <f t="shared" si="1"/>
        <v>0</v>
      </c>
      <c r="X23" s="500">
        <f t="shared" si="26"/>
        <v>0</v>
      </c>
      <c r="Y23" s="646">
        <f t="shared" si="27"/>
        <v>0</v>
      </c>
      <c r="Z23" s="500">
        <f t="shared" si="28"/>
        <v>0</v>
      </c>
      <c r="AA23" s="646">
        <v>0</v>
      </c>
      <c r="AB23" s="500">
        <f t="shared" si="29"/>
        <v>0</v>
      </c>
      <c r="AC23" s="375"/>
      <c r="AD23" s="646">
        <f t="shared" si="41"/>
        <v>55955</v>
      </c>
      <c r="AE23" s="500">
        <f t="shared" si="30"/>
        <v>1.03E-2</v>
      </c>
      <c r="AF23" s="646">
        <f t="shared" si="42"/>
        <v>524</v>
      </c>
      <c r="AG23" s="500">
        <f t="shared" si="31"/>
        <v>6.1600000000000002E-2</v>
      </c>
      <c r="AH23" s="375"/>
      <c r="AI23" s="646">
        <f t="shared" si="4"/>
        <v>56479</v>
      </c>
      <c r="AJ23" s="500">
        <f t="shared" si="32"/>
        <v>5.3E-3</v>
      </c>
      <c r="AK23" s="646">
        <f t="shared" si="5"/>
        <v>55955</v>
      </c>
      <c r="AL23" s="500">
        <f t="shared" si="33"/>
        <v>5.3E-3</v>
      </c>
      <c r="AM23" s="646">
        <f t="shared" si="6"/>
        <v>9433</v>
      </c>
      <c r="AN23" s="500">
        <f t="shared" si="39"/>
        <v>3.8999999999999998E-3</v>
      </c>
      <c r="AO23" s="283"/>
      <c r="AP23" s="646">
        <f t="shared" si="34"/>
        <v>56479</v>
      </c>
      <c r="AQ23" s="500">
        <f t="shared" si="35"/>
        <v>4.4999999999999997E-3</v>
      </c>
      <c r="AR23" s="160"/>
      <c r="AS23" s="646">
        <f t="shared" si="7"/>
        <v>56479</v>
      </c>
      <c r="AT23" s="500">
        <f t="shared" si="36"/>
        <v>3.2000000000000002E-3</v>
      </c>
      <c r="AU23" s="646">
        <f t="shared" si="8"/>
        <v>55955</v>
      </c>
      <c r="AV23" s="500">
        <f t="shared" si="37"/>
        <v>3.2000000000000002E-3</v>
      </c>
      <c r="AW23" s="654">
        <f t="shared" si="38"/>
        <v>9433</v>
      </c>
      <c r="AX23" s="500">
        <f t="shared" si="40"/>
        <v>2.3999999999999998E-3</v>
      </c>
      <c r="AY23" s="283"/>
      <c r="AZ23" s="283"/>
      <c r="BA23" s="283"/>
      <c r="BC23" s="378">
        <v>1070</v>
      </c>
      <c r="BD23" s="378">
        <f t="shared" si="10"/>
        <v>0</v>
      </c>
      <c r="BE23" s="379">
        <v>53</v>
      </c>
      <c r="BF23" s="378">
        <f t="shared" si="11"/>
        <v>0</v>
      </c>
      <c r="BG23" s="379">
        <v>8267</v>
      </c>
      <c r="BH23" s="378">
        <f t="shared" si="12"/>
        <v>0</v>
      </c>
      <c r="BI23" s="379">
        <v>1166</v>
      </c>
      <c r="BJ23" s="378">
        <f t="shared" si="13"/>
        <v>0</v>
      </c>
      <c r="BK23" s="379">
        <v>393</v>
      </c>
      <c r="BL23" s="378">
        <f t="shared" si="14"/>
        <v>0</v>
      </c>
      <c r="BM23" s="378">
        <v>44878</v>
      </c>
      <c r="BN23" s="378">
        <f t="shared" si="15"/>
        <v>0</v>
      </c>
      <c r="BO23" s="378">
        <v>3</v>
      </c>
      <c r="BP23" s="378">
        <f t="shared" si="16"/>
        <v>0</v>
      </c>
      <c r="BQ23" s="379">
        <v>52</v>
      </c>
      <c r="BR23" s="378">
        <f t="shared" si="17"/>
        <v>0</v>
      </c>
      <c r="BS23" s="379">
        <v>14</v>
      </c>
      <c r="BT23" s="378">
        <f t="shared" si="18"/>
        <v>0</v>
      </c>
      <c r="BU23" s="378">
        <v>59</v>
      </c>
      <c r="BV23" s="378">
        <f t="shared" si="19"/>
        <v>0</v>
      </c>
      <c r="BW23" s="379">
        <v>524</v>
      </c>
      <c r="BX23" s="378">
        <f t="shared" si="20"/>
        <v>0</v>
      </c>
      <c r="BY23" s="380">
        <v>56479</v>
      </c>
      <c r="BZ23" s="380">
        <f t="shared" si="21"/>
        <v>0</v>
      </c>
    </row>
    <row r="24" spans="1:78" ht="17.25">
      <c r="A24" s="377" t="s">
        <v>503</v>
      </c>
      <c r="B24" s="645" t="s">
        <v>128</v>
      </c>
      <c r="C24" s="653">
        <v>271</v>
      </c>
      <c r="D24" s="653">
        <v>12</v>
      </c>
      <c r="E24" s="653">
        <v>1627</v>
      </c>
      <c r="F24" s="653">
        <v>255</v>
      </c>
      <c r="G24" s="653">
        <v>4</v>
      </c>
      <c r="H24" s="653">
        <v>4880</v>
      </c>
      <c r="I24" s="653">
        <v>0</v>
      </c>
      <c r="J24" s="653">
        <v>0</v>
      </c>
      <c r="K24" s="653">
        <v>11</v>
      </c>
      <c r="L24" s="653">
        <v>1</v>
      </c>
      <c r="M24" s="653">
        <v>33</v>
      </c>
      <c r="N24" s="653">
        <f t="shared" si="22"/>
        <v>7094</v>
      </c>
      <c r="O24" s="375"/>
      <c r="P24" s="646">
        <v>0</v>
      </c>
      <c r="Q24" s="503">
        <f>ROUND(P24/P$61,4)</f>
        <v>0</v>
      </c>
      <c r="R24" s="646">
        <v>0</v>
      </c>
      <c r="S24" s="500">
        <f t="shared" si="24"/>
        <v>0</v>
      </c>
      <c r="T24" s="375"/>
      <c r="U24" s="646">
        <f t="shared" si="0"/>
        <v>0</v>
      </c>
      <c r="V24" s="503">
        <f>ROUND(U24/U$61,4)</f>
        <v>0</v>
      </c>
      <c r="W24" s="646">
        <f t="shared" si="1"/>
        <v>0</v>
      </c>
      <c r="X24" s="500">
        <f t="shared" si="26"/>
        <v>0</v>
      </c>
      <c r="Y24" s="646">
        <f t="shared" si="27"/>
        <v>0</v>
      </c>
      <c r="Z24" s="500">
        <f t="shared" si="28"/>
        <v>0</v>
      </c>
      <c r="AA24" s="646">
        <v>0</v>
      </c>
      <c r="AB24" s="500">
        <f t="shared" si="29"/>
        <v>0</v>
      </c>
      <c r="AC24" s="375"/>
      <c r="AD24" s="646">
        <f t="shared" si="41"/>
        <v>7061</v>
      </c>
      <c r="AE24" s="503">
        <f>ROUND(AD24/AD$61,4)</f>
        <v>1.2999999999999999E-3</v>
      </c>
      <c r="AF24" s="646">
        <f t="shared" si="42"/>
        <v>33</v>
      </c>
      <c r="AG24" s="500">
        <f t="shared" si="31"/>
        <v>3.8999999999999998E-3</v>
      </c>
      <c r="AH24" s="375"/>
      <c r="AI24" s="646">
        <f t="shared" si="4"/>
        <v>7094</v>
      </c>
      <c r="AJ24" s="500">
        <f t="shared" si="32"/>
        <v>6.9999999999999999E-4</v>
      </c>
      <c r="AK24" s="646">
        <f t="shared" si="5"/>
        <v>7061</v>
      </c>
      <c r="AL24" s="500">
        <f t="shared" si="33"/>
        <v>6.9999999999999999E-4</v>
      </c>
      <c r="AM24" s="646">
        <f t="shared" si="6"/>
        <v>1882</v>
      </c>
      <c r="AN24" s="500">
        <f t="shared" si="39"/>
        <v>8.0000000000000004E-4</v>
      </c>
      <c r="AO24" s="283"/>
      <c r="AP24" s="646">
        <f t="shared" si="34"/>
        <v>7094</v>
      </c>
      <c r="AQ24" s="500">
        <f t="shared" si="35"/>
        <v>5.9999999999999995E-4</v>
      </c>
      <c r="AR24" s="160"/>
      <c r="AS24" s="646">
        <f t="shared" si="7"/>
        <v>7094</v>
      </c>
      <c r="AT24" s="500">
        <f t="shared" si="36"/>
        <v>4.0000000000000002E-4</v>
      </c>
      <c r="AU24" s="646">
        <f t="shared" si="8"/>
        <v>7061</v>
      </c>
      <c r="AV24" s="500">
        <f t="shared" si="37"/>
        <v>4.0000000000000002E-4</v>
      </c>
      <c r="AW24" s="654">
        <f t="shared" si="38"/>
        <v>1882</v>
      </c>
      <c r="AX24" s="500">
        <f t="shared" si="40"/>
        <v>5.0000000000000001E-4</v>
      </c>
      <c r="AY24" s="283"/>
      <c r="AZ24" s="283"/>
      <c r="BA24" s="283"/>
      <c r="BC24" s="378">
        <v>271</v>
      </c>
      <c r="BD24" s="378">
        <f t="shared" si="10"/>
        <v>0</v>
      </c>
      <c r="BE24" s="379">
        <v>12</v>
      </c>
      <c r="BF24" s="378">
        <f t="shared" si="11"/>
        <v>0</v>
      </c>
      <c r="BG24" s="379">
        <v>1627</v>
      </c>
      <c r="BH24" s="378">
        <f t="shared" si="12"/>
        <v>0</v>
      </c>
      <c r="BI24" s="379">
        <v>255</v>
      </c>
      <c r="BJ24" s="378">
        <f t="shared" si="13"/>
        <v>0</v>
      </c>
      <c r="BK24" s="379">
        <v>4</v>
      </c>
      <c r="BL24" s="378">
        <f t="shared" si="14"/>
        <v>0</v>
      </c>
      <c r="BM24" s="378">
        <v>4880</v>
      </c>
      <c r="BN24" s="378">
        <f t="shared" si="15"/>
        <v>0</v>
      </c>
      <c r="BO24" s="378">
        <v>0</v>
      </c>
      <c r="BP24" s="378">
        <f t="shared" si="16"/>
        <v>0</v>
      </c>
      <c r="BQ24" s="379">
        <v>0</v>
      </c>
      <c r="BR24" s="378">
        <f t="shared" si="17"/>
        <v>0</v>
      </c>
      <c r="BS24" s="379">
        <v>11</v>
      </c>
      <c r="BT24" s="378">
        <f t="shared" si="18"/>
        <v>0</v>
      </c>
      <c r="BU24" s="378">
        <v>1</v>
      </c>
      <c r="BV24" s="378">
        <f t="shared" si="19"/>
        <v>0</v>
      </c>
      <c r="BW24" s="379">
        <v>33</v>
      </c>
      <c r="BX24" s="378">
        <f t="shared" si="20"/>
        <v>0</v>
      </c>
      <c r="BY24" s="380">
        <v>7094</v>
      </c>
      <c r="BZ24" s="380">
        <f t="shared" si="21"/>
        <v>0</v>
      </c>
    </row>
    <row r="25" spans="1:78" ht="17.25">
      <c r="A25" s="377" t="s">
        <v>503</v>
      </c>
      <c r="B25" s="645" t="s">
        <v>129</v>
      </c>
      <c r="C25" s="653">
        <v>1306</v>
      </c>
      <c r="D25" s="653">
        <v>187</v>
      </c>
      <c r="E25" s="653">
        <v>10336</v>
      </c>
      <c r="F25" s="653">
        <v>1189</v>
      </c>
      <c r="G25" s="653">
        <v>65</v>
      </c>
      <c r="H25" s="653">
        <v>42333</v>
      </c>
      <c r="I25" s="653">
        <v>0</v>
      </c>
      <c r="J25" s="653">
        <v>3</v>
      </c>
      <c r="K25" s="653">
        <v>55</v>
      </c>
      <c r="L25" s="653">
        <v>11</v>
      </c>
      <c r="M25" s="653">
        <v>50</v>
      </c>
      <c r="N25" s="653">
        <f t="shared" si="22"/>
        <v>55535</v>
      </c>
      <c r="O25" s="375"/>
      <c r="P25" s="646">
        <v>0</v>
      </c>
      <c r="Q25" s="500">
        <f t="shared" si="23"/>
        <v>0</v>
      </c>
      <c r="R25" s="646">
        <v>0</v>
      </c>
      <c r="S25" s="500">
        <f t="shared" si="24"/>
        <v>0</v>
      </c>
      <c r="T25" s="375"/>
      <c r="U25" s="646">
        <f t="shared" si="0"/>
        <v>0</v>
      </c>
      <c r="V25" s="500">
        <f t="shared" si="25"/>
        <v>0</v>
      </c>
      <c r="W25" s="646">
        <f t="shared" si="1"/>
        <v>0</v>
      </c>
      <c r="X25" s="500">
        <f t="shared" si="26"/>
        <v>0</v>
      </c>
      <c r="Y25" s="646">
        <f t="shared" si="27"/>
        <v>0</v>
      </c>
      <c r="Z25" s="500">
        <f t="shared" si="28"/>
        <v>0</v>
      </c>
      <c r="AA25" s="646">
        <v>0</v>
      </c>
      <c r="AB25" s="500">
        <f t="shared" si="29"/>
        <v>0</v>
      </c>
      <c r="AC25" s="375"/>
      <c r="AD25" s="646">
        <f t="shared" si="41"/>
        <v>55485</v>
      </c>
      <c r="AE25" s="500">
        <f t="shared" si="30"/>
        <v>1.0200000000000001E-2</v>
      </c>
      <c r="AF25" s="646">
        <f t="shared" si="42"/>
        <v>50</v>
      </c>
      <c r="AG25" s="500">
        <f t="shared" si="31"/>
        <v>5.8999999999999999E-3</v>
      </c>
      <c r="AH25" s="375"/>
      <c r="AI25" s="646">
        <f t="shared" si="4"/>
        <v>55535</v>
      </c>
      <c r="AJ25" s="500">
        <f t="shared" si="32"/>
        <v>5.1999999999999998E-3</v>
      </c>
      <c r="AK25" s="646">
        <f t="shared" si="5"/>
        <v>55485</v>
      </c>
      <c r="AL25" s="500">
        <f t="shared" si="33"/>
        <v>5.1999999999999998E-3</v>
      </c>
      <c r="AM25" s="646">
        <f t="shared" si="6"/>
        <v>11525</v>
      </c>
      <c r="AN25" s="501">
        <f>ROUNDDOWN(AM25/AM$61,4)</f>
        <v>4.7000000000000002E-3</v>
      </c>
      <c r="AO25" s="284"/>
      <c r="AP25" s="646">
        <f t="shared" si="34"/>
        <v>55535</v>
      </c>
      <c r="AQ25" s="500">
        <f t="shared" si="35"/>
        <v>4.4000000000000003E-3</v>
      </c>
      <c r="AR25" s="160"/>
      <c r="AS25" s="646">
        <f t="shared" si="7"/>
        <v>55535</v>
      </c>
      <c r="AT25" s="500">
        <f t="shared" si="36"/>
        <v>3.0999999999999999E-3</v>
      </c>
      <c r="AU25" s="646">
        <f t="shared" si="8"/>
        <v>55485</v>
      </c>
      <c r="AV25" s="500">
        <f t="shared" si="37"/>
        <v>3.0999999999999999E-3</v>
      </c>
      <c r="AW25" s="654">
        <f t="shared" si="38"/>
        <v>11525</v>
      </c>
      <c r="AX25" s="500">
        <f t="shared" si="40"/>
        <v>2.8999999999999998E-3</v>
      </c>
      <c r="AY25" s="283"/>
      <c r="AZ25" s="283"/>
      <c r="BA25" s="283"/>
      <c r="BC25" s="378">
        <v>1306</v>
      </c>
      <c r="BD25" s="378">
        <f t="shared" si="10"/>
        <v>0</v>
      </c>
      <c r="BE25" s="379">
        <v>187</v>
      </c>
      <c r="BF25" s="378">
        <f t="shared" si="11"/>
        <v>0</v>
      </c>
      <c r="BG25" s="379">
        <v>10336</v>
      </c>
      <c r="BH25" s="378">
        <f t="shared" si="12"/>
        <v>0</v>
      </c>
      <c r="BI25" s="379">
        <v>1189</v>
      </c>
      <c r="BJ25" s="378">
        <f t="shared" si="13"/>
        <v>0</v>
      </c>
      <c r="BK25" s="379">
        <v>65</v>
      </c>
      <c r="BL25" s="378">
        <f t="shared" si="14"/>
        <v>0</v>
      </c>
      <c r="BM25" s="378">
        <v>42333</v>
      </c>
      <c r="BN25" s="378">
        <f t="shared" si="15"/>
        <v>0</v>
      </c>
      <c r="BO25" s="378">
        <v>0</v>
      </c>
      <c r="BP25" s="378">
        <f t="shared" si="16"/>
        <v>0</v>
      </c>
      <c r="BQ25" s="379">
        <v>3</v>
      </c>
      <c r="BR25" s="378">
        <f t="shared" si="17"/>
        <v>0</v>
      </c>
      <c r="BS25" s="379">
        <v>55</v>
      </c>
      <c r="BT25" s="378">
        <f t="shared" si="18"/>
        <v>0</v>
      </c>
      <c r="BU25" s="378">
        <v>11</v>
      </c>
      <c r="BV25" s="378">
        <f t="shared" si="19"/>
        <v>0</v>
      </c>
      <c r="BW25" s="379">
        <v>50</v>
      </c>
      <c r="BX25" s="378">
        <f t="shared" si="20"/>
        <v>0</v>
      </c>
      <c r="BY25" s="380">
        <v>55535</v>
      </c>
      <c r="BZ25" s="380">
        <f t="shared" si="21"/>
        <v>0</v>
      </c>
    </row>
    <row r="26" spans="1:78" ht="17.25">
      <c r="A26" s="377" t="s">
        <v>503</v>
      </c>
      <c r="B26" s="645" t="s">
        <v>130</v>
      </c>
      <c r="C26" s="653">
        <v>10037</v>
      </c>
      <c r="D26" s="653">
        <v>319</v>
      </c>
      <c r="E26" s="653">
        <v>44153</v>
      </c>
      <c r="F26" s="653">
        <v>8890</v>
      </c>
      <c r="G26" s="653">
        <v>130</v>
      </c>
      <c r="H26" s="653">
        <v>133002</v>
      </c>
      <c r="I26" s="653">
        <v>1</v>
      </c>
      <c r="J26" s="653">
        <v>40</v>
      </c>
      <c r="K26" s="653">
        <v>169</v>
      </c>
      <c r="L26" s="653">
        <v>0</v>
      </c>
      <c r="M26" s="653">
        <v>81</v>
      </c>
      <c r="N26" s="653">
        <f t="shared" si="22"/>
        <v>196822</v>
      </c>
      <c r="O26" s="375"/>
      <c r="P26" s="646">
        <v>0</v>
      </c>
      <c r="Q26" s="500">
        <f>ROUND(P26/P$61,4)</f>
        <v>0</v>
      </c>
      <c r="R26" s="646">
        <v>0</v>
      </c>
      <c r="S26" s="500">
        <f t="shared" si="24"/>
        <v>0</v>
      </c>
      <c r="T26" s="375"/>
      <c r="U26" s="646">
        <f t="shared" si="0"/>
        <v>0</v>
      </c>
      <c r="V26" s="500">
        <f>ROUND(U26/U$61,4)</f>
        <v>0</v>
      </c>
      <c r="W26" s="646">
        <f t="shared" si="1"/>
        <v>0</v>
      </c>
      <c r="X26" s="500">
        <f t="shared" si="26"/>
        <v>0</v>
      </c>
      <c r="Y26" s="646">
        <f t="shared" si="27"/>
        <v>0</v>
      </c>
      <c r="Z26" s="500">
        <f t="shared" si="28"/>
        <v>0</v>
      </c>
      <c r="AA26" s="646">
        <v>0</v>
      </c>
      <c r="AB26" s="500">
        <f t="shared" si="29"/>
        <v>0</v>
      </c>
      <c r="AC26" s="375"/>
      <c r="AD26" s="646">
        <f t="shared" si="41"/>
        <v>196741</v>
      </c>
      <c r="AE26" s="501">
        <f>ROUNDUP(AD26/AD$61,4)</f>
        <v>3.6300000000000006E-2</v>
      </c>
      <c r="AF26" s="646">
        <f t="shared" si="42"/>
        <v>81</v>
      </c>
      <c r="AG26" s="500">
        <f t="shared" si="31"/>
        <v>9.4999999999999998E-3</v>
      </c>
      <c r="AH26" s="375"/>
      <c r="AI26" s="646">
        <f t="shared" si="4"/>
        <v>196822</v>
      </c>
      <c r="AJ26" s="501">
        <f>ROUNDUP(AI26/AI$61,4)</f>
        <v>1.8499999999999999E-2</v>
      </c>
      <c r="AK26" s="646">
        <f t="shared" si="5"/>
        <v>196741</v>
      </c>
      <c r="AL26" s="500">
        <f t="shared" si="33"/>
        <v>1.8599999999999998E-2</v>
      </c>
      <c r="AM26" s="646">
        <f t="shared" si="6"/>
        <v>53043</v>
      </c>
      <c r="AN26" s="500">
        <f t="shared" si="39"/>
        <v>2.1899999999999999E-2</v>
      </c>
      <c r="AO26" s="283"/>
      <c r="AP26" s="646">
        <f t="shared" si="34"/>
        <v>196822</v>
      </c>
      <c r="AQ26" s="500">
        <f t="shared" si="35"/>
        <v>1.5599999999999999E-2</v>
      </c>
      <c r="AR26" s="160"/>
      <c r="AS26" s="646">
        <f t="shared" si="7"/>
        <v>196822</v>
      </c>
      <c r="AT26" s="501">
        <f>ROUNDDOWN(AS26/AS$61,4)</f>
        <v>1.0999999999999999E-2</v>
      </c>
      <c r="AU26" s="646">
        <f t="shared" si="8"/>
        <v>196741</v>
      </c>
      <c r="AV26" s="500">
        <f t="shared" si="37"/>
        <v>1.11E-2</v>
      </c>
      <c r="AW26" s="654">
        <f t="shared" si="38"/>
        <v>53043</v>
      </c>
      <c r="AX26" s="500">
        <f t="shared" si="40"/>
        <v>1.3299999999999999E-2</v>
      </c>
      <c r="AY26" s="283"/>
      <c r="AZ26" s="283"/>
      <c r="BA26" s="283"/>
      <c r="BC26" s="378">
        <v>10037</v>
      </c>
      <c r="BD26" s="378">
        <f t="shared" si="10"/>
        <v>0</v>
      </c>
      <c r="BE26" s="379">
        <v>319</v>
      </c>
      <c r="BF26" s="378">
        <f t="shared" si="11"/>
        <v>0</v>
      </c>
      <c r="BG26" s="379">
        <v>44153</v>
      </c>
      <c r="BH26" s="378">
        <f t="shared" si="12"/>
        <v>0</v>
      </c>
      <c r="BI26" s="379">
        <v>8890</v>
      </c>
      <c r="BJ26" s="378">
        <f t="shared" si="13"/>
        <v>0</v>
      </c>
      <c r="BK26" s="379">
        <v>130</v>
      </c>
      <c r="BL26" s="378">
        <f t="shared" si="14"/>
        <v>0</v>
      </c>
      <c r="BM26" s="378">
        <v>133002</v>
      </c>
      <c r="BN26" s="378">
        <f t="shared" si="15"/>
        <v>0</v>
      </c>
      <c r="BO26" s="378">
        <v>1</v>
      </c>
      <c r="BP26" s="378">
        <f t="shared" si="16"/>
        <v>0</v>
      </c>
      <c r="BQ26" s="379">
        <v>40</v>
      </c>
      <c r="BR26" s="378">
        <f t="shared" si="17"/>
        <v>0</v>
      </c>
      <c r="BS26" s="379">
        <v>169</v>
      </c>
      <c r="BT26" s="378">
        <f t="shared" si="18"/>
        <v>0</v>
      </c>
      <c r="BU26" s="378">
        <v>0</v>
      </c>
      <c r="BV26" s="378">
        <f t="shared" si="19"/>
        <v>0</v>
      </c>
      <c r="BW26" s="379">
        <v>81</v>
      </c>
      <c r="BX26" s="378">
        <f t="shared" si="20"/>
        <v>0</v>
      </c>
      <c r="BY26" s="380">
        <v>196822</v>
      </c>
      <c r="BZ26" s="380">
        <f t="shared" si="21"/>
        <v>0</v>
      </c>
    </row>
    <row r="27" spans="1:78" ht="17.25">
      <c r="A27" s="377" t="s">
        <v>503</v>
      </c>
      <c r="B27" s="645" t="s">
        <v>131</v>
      </c>
      <c r="C27" s="653">
        <v>216</v>
      </c>
      <c r="D27" s="653">
        <v>10</v>
      </c>
      <c r="E27" s="653">
        <v>983</v>
      </c>
      <c r="F27" s="653">
        <v>212</v>
      </c>
      <c r="G27" s="653">
        <v>1</v>
      </c>
      <c r="H27" s="653">
        <v>3253</v>
      </c>
      <c r="I27" s="653">
        <v>0</v>
      </c>
      <c r="J27" s="653">
        <v>0</v>
      </c>
      <c r="K27" s="653">
        <v>7</v>
      </c>
      <c r="L27" s="653">
        <v>0</v>
      </c>
      <c r="M27" s="653">
        <v>33</v>
      </c>
      <c r="N27" s="653">
        <f t="shared" si="22"/>
        <v>4715</v>
      </c>
      <c r="O27" s="375"/>
      <c r="P27" s="646">
        <v>0</v>
      </c>
      <c r="Q27" s="500">
        <f t="shared" si="23"/>
        <v>0</v>
      </c>
      <c r="R27" s="646">
        <v>0</v>
      </c>
      <c r="S27" s="500">
        <f t="shared" si="24"/>
        <v>0</v>
      </c>
      <c r="T27" s="375"/>
      <c r="U27" s="646">
        <f t="shared" si="0"/>
        <v>0</v>
      </c>
      <c r="V27" s="500">
        <f t="shared" si="25"/>
        <v>0</v>
      </c>
      <c r="W27" s="646">
        <f t="shared" si="1"/>
        <v>0</v>
      </c>
      <c r="X27" s="500">
        <f t="shared" si="26"/>
        <v>0</v>
      </c>
      <c r="Y27" s="646">
        <f t="shared" si="27"/>
        <v>0</v>
      </c>
      <c r="Z27" s="500">
        <f t="shared" si="28"/>
        <v>0</v>
      </c>
      <c r="AA27" s="646">
        <v>0</v>
      </c>
      <c r="AB27" s="500">
        <f t="shared" si="29"/>
        <v>0</v>
      </c>
      <c r="AC27" s="375"/>
      <c r="AD27" s="646">
        <f t="shared" si="41"/>
        <v>4682</v>
      </c>
      <c r="AE27" s="500">
        <f t="shared" si="30"/>
        <v>8.9999999999999998E-4</v>
      </c>
      <c r="AF27" s="646">
        <f t="shared" si="42"/>
        <v>33</v>
      </c>
      <c r="AG27" s="500">
        <f t="shared" si="31"/>
        <v>3.8999999999999998E-3</v>
      </c>
      <c r="AH27" s="375"/>
      <c r="AI27" s="646">
        <f t="shared" si="4"/>
        <v>4715</v>
      </c>
      <c r="AJ27" s="500">
        <f t="shared" si="32"/>
        <v>4.0000000000000002E-4</v>
      </c>
      <c r="AK27" s="646">
        <f t="shared" si="5"/>
        <v>4682</v>
      </c>
      <c r="AL27" s="500">
        <f t="shared" si="33"/>
        <v>4.0000000000000002E-4</v>
      </c>
      <c r="AM27" s="646">
        <f t="shared" si="6"/>
        <v>1195</v>
      </c>
      <c r="AN27" s="500">
        <f t="shared" si="39"/>
        <v>5.0000000000000001E-4</v>
      </c>
      <c r="AO27" s="283"/>
      <c r="AP27" s="646">
        <f t="shared" si="34"/>
        <v>4715</v>
      </c>
      <c r="AQ27" s="500">
        <f t="shared" si="35"/>
        <v>4.0000000000000002E-4</v>
      </c>
      <c r="AR27" s="160"/>
      <c r="AS27" s="646">
        <f t="shared" si="7"/>
        <v>4715</v>
      </c>
      <c r="AT27" s="500">
        <f t="shared" si="36"/>
        <v>2.9999999999999997E-4</v>
      </c>
      <c r="AU27" s="646">
        <f t="shared" si="8"/>
        <v>4682</v>
      </c>
      <c r="AV27" s="500">
        <f t="shared" si="37"/>
        <v>2.9999999999999997E-4</v>
      </c>
      <c r="AW27" s="654">
        <f t="shared" si="38"/>
        <v>1195</v>
      </c>
      <c r="AX27" s="500">
        <f t="shared" si="40"/>
        <v>2.9999999999999997E-4</v>
      </c>
      <c r="AY27" s="283"/>
      <c r="AZ27" s="283"/>
      <c r="BA27" s="283"/>
      <c r="BC27" s="378">
        <v>216</v>
      </c>
      <c r="BD27" s="378">
        <f t="shared" si="10"/>
        <v>0</v>
      </c>
      <c r="BE27" s="379">
        <v>10</v>
      </c>
      <c r="BF27" s="378">
        <f t="shared" si="11"/>
        <v>0</v>
      </c>
      <c r="BG27" s="379">
        <v>983</v>
      </c>
      <c r="BH27" s="378">
        <f t="shared" si="12"/>
        <v>0</v>
      </c>
      <c r="BI27" s="379">
        <v>212</v>
      </c>
      <c r="BJ27" s="378">
        <f t="shared" si="13"/>
        <v>0</v>
      </c>
      <c r="BK27" s="379">
        <v>1</v>
      </c>
      <c r="BL27" s="378">
        <f t="shared" si="14"/>
        <v>0</v>
      </c>
      <c r="BM27" s="378">
        <v>3253</v>
      </c>
      <c r="BN27" s="378">
        <f t="shared" si="15"/>
        <v>0</v>
      </c>
      <c r="BO27" s="378">
        <v>0</v>
      </c>
      <c r="BP27" s="378">
        <f t="shared" si="16"/>
        <v>0</v>
      </c>
      <c r="BQ27" s="379">
        <v>0</v>
      </c>
      <c r="BR27" s="378">
        <f t="shared" si="17"/>
        <v>0</v>
      </c>
      <c r="BS27" s="379">
        <v>7</v>
      </c>
      <c r="BT27" s="378">
        <f t="shared" si="18"/>
        <v>0</v>
      </c>
      <c r="BU27" s="378">
        <v>0</v>
      </c>
      <c r="BV27" s="378">
        <f t="shared" si="19"/>
        <v>0</v>
      </c>
      <c r="BW27" s="379">
        <v>33</v>
      </c>
      <c r="BX27" s="378">
        <f t="shared" si="20"/>
        <v>0</v>
      </c>
      <c r="BY27" s="380">
        <v>4715</v>
      </c>
      <c r="BZ27" s="380">
        <f t="shared" si="21"/>
        <v>0</v>
      </c>
    </row>
    <row r="28" spans="1:78" ht="17.25">
      <c r="A28" s="377" t="s">
        <v>503</v>
      </c>
      <c r="B28" s="645" t="s">
        <v>132</v>
      </c>
      <c r="C28" s="653">
        <v>37</v>
      </c>
      <c r="D28" s="653">
        <v>4</v>
      </c>
      <c r="E28" s="653">
        <v>646</v>
      </c>
      <c r="F28" s="653">
        <v>33</v>
      </c>
      <c r="G28" s="653">
        <v>3</v>
      </c>
      <c r="H28" s="653">
        <v>3503</v>
      </c>
      <c r="I28" s="653">
        <v>0</v>
      </c>
      <c r="J28" s="653">
        <v>1</v>
      </c>
      <c r="K28" s="653">
        <v>0</v>
      </c>
      <c r="L28" s="653">
        <v>3</v>
      </c>
      <c r="M28" s="653">
        <v>1</v>
      </c>
      <c r="N28" s="653">
        <f t="shared" si="22"/>
        <v>4231</v>
      </c>
      <c r="O28" s="375"/>
      <c r="P28" s="646">
        <v>0</v>
      </c>
      <c r="Q28" s="500">
        <f t="shared" si="23"/>
        <v>0</v>
      </c>
      <c r="R28" s="646">
        <v>0</v>
      </c>
      <c r="S28" s="500">
        <f t="shared" si="24"/>
        <v>0</v>
      </c>
      <c r="T28" s="375"/>
      <c r="U28" s="646">
        <f t="shared" si="0"/>
        <v>0</v>
      </c>
      <c r="V28" s="500">
        <f t="shared" si="25"/>
        <v>0</v>
      </c>
      <c r="W28" s="646">
        <f t="shared" si="1"/>
        <v>0</v>
      </c>
      <c r="X28" s="500">
        <f t="shared" si="26"/>
        <v>0</v>
      </c>
      <c r="Y28" s="646">
        <f t="shared" si="27"/>
        <v>0</v>
      </c>
      <c r="Z28" s="500">
        <f t="shared" si="28"/>
        <v>0</v>
      </c>
      <c r="AA28" s="646">
        <v>0</v>
      </c>
      <c r="AB28" s="500">
        <f t="shared" si="29"/>
        <v>0</v>
      </c>
      <c r="AC28" s="375"/>
      <c r="AD28" s="646">
        <f t="shared" si="41"/>
        <v>4230</v>
      </c>
      <c r="AE28" s="500">
        <f t="shared" si="30"/>
        <v>8.0000000000000004E-4</v>
      </c>
      <c r="AF28" s="646">
        <f t="shared" si="42"/>
        <v>1</v>
      </c>
      <c r="AG28" s="500">
        <f t="shared" si="31"/>
        <v>1E-4</v>
      </c>
      <c r="AH28" s="375"/>
      <c r="AI28" s="646">
        <f t="shared" si="4"/>
        <v>4231</v>
      </c>
      <c r="AJ28" s="500">
        <f t="shared" si="32"/>
        <v>4.0000000000000002E-4</v>
      </c>
      <c r="AK28" s="646">
        <f t="shared" si="5"/>
        <v>4230</v>
      </c>
      <c r="AL28" s="500">
        <f t="shared" si="33"/>
        <v>4.0000000000000002E-4</v>
      </c>
      <c r="AM28" s="646">
        <f t="shared" si="6"/>
        <v>679</v>
      </c>
      <c r="AN28" s="500">
        <f t="shared" si="39"/>
        <v>2.9999999999999997E-4</v>
      </c>
      <c r="AO28" s="283"/>
      <c r="AP28" s="646">
        <f t="shared" si="34"/>
        <v>4231</v>
      </c>
      <c r="AQ28" s="500">
        <f t="shared" si="35"/>
        <v>2.9999999999999997E-4</v>
      </c>
      <c r="AR28" s="160"/>
      <c r="AS28" s="646">
        <f t="shared" si="7"/>
        <v>4231</v>
      </c>
      <c r="AT28" s="500">
        <f t="shared" si="36"/>
        <v>2.0000000000000001E-4</v>
      </c>
      <c r="AU28" s="646">
        <f t="shared" si="8"/>
        <v>4230</v>
      </c>
      <c r="AV28" s="500">
        <f t="shared" si="37"/>
        <v>2.0000000000000001E-4</v>
      </c>
      <c r="AW28" s="654">
        <f t="shared" si="38"/>
        <v>679</v>
      </c>
      <c r="AX28" s="500">
        <f t="shared" si="40"/>
        <v>2.0000000000000001E-4</v>
      </c>
      <c r="AY28" s="283"/>
      <c r="AZ28" s="283"/>
      <c r="BA28" s="283"/>
      <c r="BC28" s="378">
        <v>37</v>
      </c>
      <c r="BD28" s="378">
        <f t="shared" si="10"/>
        <v>0</v>
      </c>
      <c r="BE28" s="379">
        <v>4</v>
      </c>
      <c r="BF28" s="378">
        <f t="shared" si="11"/>
        <v>0</v>
      </c>
      <c r="BG28" s="379">
        <v>646</v>
      </c>
      <c r="BH28" s="378">
        <f t="shared" si="12"/>
        <v>0</v>
      </c>
      <c r="BI28" s="379">
        <v>33</v>
      </c>
      <c r="BJ28" s="378">
        <f t="shared" si="13"/>
        <v>0</v>
      </c>
      <c r="BK28" s="379">
        <v>3</v>
      </c>
      <c r="BL28" s="378">
        <f t="shared" si="14"/>
        <v>0</v>
      </c>
      <c r="BM28" s="378">
        <v>3503</v>
      </c>
      <c r="BN28" s="378">
        <f t="shared" si="15"/>
        <v>0</v>
      </c>
      <c r="BO28" s="378">
        <v>0</v>
      </c>
      <c r="BP28" s="378">
        <f t="shared" si="16"/>
        <v>0</v>
      </c>
      <c r="BQ28" s="379">
        <v>1</v>
      </c>
      <c r="BR28" s="378">
        <f t="shared" si="17"/>
        <v>0</v>
      </c>
      <c r="BS28" s="379">
        <v>0</v>
      </c>
      <c r="BT28" s="378">
        <f t="shared" si="18"/>
        <v>0</v>
      </c>
      <c r="BU28" s="378">
        <v>3</v>
      </c>
      <c r="BV28" s="378">
        <f t="shared" si="19"/>
        <v>0</v>
      </c>
      <c r="BW28" s="379">
        <v>1</v>
      </c>
      <c r="BX28" s="378">
        <f t="shared" si="20"/>
        <v>0</v>
      </c>
      <c r="BY28" s="380">
        <v>4231</v>
      </c>
      <c r="BZ28" s="380">
        <f t="shared" si="21"/>
        <v>0</v>
      </c>
    </row>
    <row r="29" spans="1:78" ht="17.25">
      <c r="A29" s="377" t="s">
        <v>503</v>
      </c>
      <c r="B29" s="645" t="s">
        <v>133</v>
      </c>
      <c r="C29" s="653">
        <v>6117</v>
      </c>
      <c r="D29" s="653">
        <v>269</v>
      </c>
      <c r="E29" s="653">
        <v>38656</v>
      </c>
      <c r="F29" s="653">
        <v>5770</v>
      </c>
      <c r="G29" s="653">
        <v>291</v>
      </c>
      <c r="H29" s="653">
        <v>184082</v>
      </c>
      <c r="I29" s="653">
        <v>1</v>
      </c>
      <c r="J29" s="653">
        <v>22</v>
      </c>
      <c r="K29" s="653">
        <v>62</v>
      </c>
      <c r="L29" s="653">
        <v>0</v>
      </c>
      <c r="M29" s="653">
        <v>374</v>
      </c>
      <c r="N29" s="653">
        <f t="shared" si="22"/>
        <v>235644</v>
      </c>
      <c r="O29" s="375"/>
      <c r="P29" s="646">
        <v>0</v>
      </c>
      <c r="Q29" s="500">
        <f t="shared" si="23"/>
        <v>0</v>
      </c>
      <c r="R29" s="646">
        <v>0</v>
      </c>
      <c r="S29" s="500">
        <f t="shared" si="24"/>
        <v>0</v>
      </c>
      <c r="T29" s="375"/>
      <c r="U29" s="646">
        <f t="shared" si="0"/>
        <v>0</v>
      </c>
      <c r="V29" s="500">
        <f t="shared" si="25"/>
        <v>0</v>
      </c>
      <c r="W29" s="646">
        <f t="shared" si="1"/>
        <v>0</v>
      </c>
      <c r="X29" s="500">
        <f t="shared" si="26"/>
        <v>0</v>
      </c>
      <c r="Y29" s="646">
        <f t="shared" si="27"/>
        <v>0</v>
      </c>
      <c r="Z29" s="500">
        <f t="shared" si="28"/>
        <v>0</v>
      </c>
      <c r="AA29" s="646">
        <v>0</v>
      </c>
      <c r="AB29" s="500">
        <f t="shared" si="29"/>
        <v>0</v>
      </c>
      <c r="AC29" s="375"/>
      <c r="AD29" s="646">
        <f t="shared" si="41"/>
        <v>235270</v>
      </c>
      <c r="AE29" s="500">
        <f t="shared" si="30"/>
        <v>4.3400000000000001E-2</v>
      </c>
      <c r="AF29" s="646">
        <f t="shared" si="42"/>
        <v>374</v>
      </c>
      <c r="AG29" s="501">
        <f>ROUNDDOWN(AF29/AF$61,4)</f>
        <v>4.3900000000000002E-2</v>
      </c>
      <c r="AH29" s="375"/>
      <c r="AI29" s="646">
        <f t="shared" si="4"/>
        <v>235644</v>
      </c>
      <c r="AJ29" s="500">
        <f t="shared" si="32"/>
        <v>2.1999999999999999E-2</v>
      </c>
      <c r="AK29" s="646">
        <f t="shared" si="5"/>
        <v>235270</v>
      </c>
      <c r="AL29" s="501">
        <f>ROUNDUP(AK29/AK$61,4)</f>
        <v>2.23E-2</v>
      </c>
      <c r="AM29" s="646">
        <f t="shared" si="6"/>
        <v>44426</v>
      </c>
      <c r="AN29" s="501">
        <f>ROUNDDOWN(AM29/AM$61,4)</f>
        <v>1.83E-2</v>
      </c>
      <c r="AO29" s="284"/>
      <c r="AP29" s="646">
        <f t="shared" si="34"/>
        <v>235644</v>
      </c>
      <c r="AQ29" s="500">
        <f t="shared" si="35"/>
        <v>1.8700000000000001E-2</v>
      </c>
      <c r="AR29" s="160"/>
      <c r="AS29" s="646">
        <f t="shared" si="7"/>
        <v>235644</v>
      </c>
      <c r="AT29" s="500">
        <f t="shared" si="36"/>
        <v>1.32E-2</v>
      </c>
      <c r="AU29" s="646">
        <f t="shared" si="8"/>
        <v>235270</v>
      </c>
      <c r="AV29" s="500">
        <f>ROUND(AU29/AU$61,4)</f>
        <v>1.3299999999999999E-2</v>
      </c>
      <c r="AW29" s="654">
        <f t="shared" si="38"/>
        <v>44426</v>
      </c>
      <c r="AX29" s="500">
        <f>ROUND(AW29/AW$61,4)</f>
        <v>1.11E-2</v>
      </c>
      <c r="AY29" s="283"/>
      <c r="AZ29" s="283"/>
      <c r="BA29" s="283"/>
      <c r="BC29" s="378">
        <v>6117</v>
      </c>
      <c r="BD29" s="378">
        <f t="shared" si="10"/>
        <v>0</v>
      </c>
      <c r="BE29" s="379">
        <v>269</v>
      </c>
      <c r="BF29" s="378">
        <f t="shared" si="11"/>
        <v>0</v>
      </c>
      <c r="BG29" s="379">
        <v>38656</v>
      </c>
      <c r="BH29" s="378">
        <f t="shared" si="12"/>
        <v>0</v>
      </c>
      <c r="BI29" s="379">
        <v>5770</v>
      </c>
      <c r="BJ29" s="378">
        <f t="shared" si="13"/>
        <v>0</v>
      </c>
      <c r="BK29" s="379">
        <v>291</v>
      </c>
      <c r="BL29" s="378">
        <f t="shared" si="14"/>
        <v>0</v>
      </c>
      <c r="BM29" s="378">
        <v>184082</v>
      </c>
      <c r="BN29" s="378">
        <f t="shared" si="15"/>
        <v>0</v>
      </c>
      <c r="BO29" s="378">
        <v>1</v>
      </c>
      <c r="BP29" s="378">
        <f t="shared" si="16"/>
        <v>0</v>
      </c>
      <c r="BQ29" s="379">
        <v>22</v>
      </c>
      <c r="BR29" s="378">
        <f t="shared" si="17"/>
        <v>0</v>
      </c>
      <c r="BS29" s="379">
        <v>62</v>
      </c>
      <c r="BT29" s="378">
        <f t="shared" si="18"/>
        <v>0</v>
      </c>
      <c r="BU29" s="378">
        <v>0</v>
      </c>
      <c r="BV29" s="378">
        <f t="shared" si="19"/>
        <v>0</v>
      </c>
      <c r="BW29" s="379">
        <v>374</v>
      </c>
      <c r="BX29" s="378">
        <f t="shared" si="20"/>
        <v>0</v>
      </c>
      <c r="BY29" s="380">
        <v>235644</v>
      </c>
      <c r="BZ29" s="380">
        <f t="shared" si="21"/>
        <v>0</v>
      </c>
    </row>
    <row r="30" spans="1:78" ht="17.25">
      <c r="A30" s="377" t="s">
        <v>503</v>
      </c>
      <c r="B30" s="645" t="s">
        <v>134</v>
      </c>
      <c r="C30" s="653">
        <v>587</v>
      </c>
      <c r="D30" s="653">
        <v>73</v>
      </c>
      <c r="E30" s="653">
        <v>5429</v>
      </c>
      <c r="F30" s="653">
        <v>584</v>
      </c>
      <c r="G30" s="653">
        <v>61</v>
      </c>
      <c r="H30" s="653">
        <v>31095</v>
      </c>
      <c r="I30" s="653">
        <v>0</v>
      </c>
      <c r="J30" s="653">
        <v>12</v>
      </c>
      <c r="K30" s="653">
        <v>11</v>
      </c>
      <c r="L30" s="653">
        <v>24</v>
      </c>
      <c r="M30" s="653">
        <v>15</v>
      </c>
      <c r="N30" s="653">
        <f t="shared" si="22"/>
        <v>37891</v>
      </c>
      <c r="O30" s="375"/>
      <c r="P30" s="646">
        <v>0</v>
      </c>
      <c r="Q30" s="500">
        <f t="shared" si="23"/>
        <v>0</v>
      </c>
      <c r="R30" s="646">
        <v>0</v>
      </c>
      <c r="S30" s="500">
        <f t="shared" si="24"/>
        <v>0</v>
      </c>
      <c r="T30" s="375"/>
      <c r="U30" s="646">
        <f t="shared" si="0"/>
        <v>0</v>
      </c>
      <c r="V30" s="500">
        <f t="shared" si="25"/>
        <v>0</v>
      </c>
      <c r="W30" s="646">
        <f t="shared" si="1"/>
        <v>0</v>
      </c>
      <c r="X30" s="500">
        <f t="shared" si="26"/>
        <v>0</v>
      </c>
      <c r="Y30" s="646">
        <f t="shared" si="27"/>
        <v>0</v>
      </c>
      <c r="Z30" s="500">
        <f t="shared" si="28"/>
        <v>0</v>
      </c>
      <c r="AA30" s="646">
        <v>0</v>
      </c>
      <c r="AB30" s="500">
        <f t="shared" si="29"/>
        <v>0</v>
      </c>
      <c r="AC30" s="375"/>
      <c r="AD30" s="646">
        <f t="shared" si="41"/>
        <v>37876</v>
      </c>
      <c r="AE30" s="500">
        <f t="shared" si="30"/>
        <v>7.0000000000000001E-3</v>
      </c>
      <c r="AF30" s="646">
        <f t="shared" si="42"/>
        <v>15</v>
      </c>
      <c r="AG30" s="500">
        <f t="shared" si="31"/>
        <v>1.8E-3</v>
      </c>
      <c r="AH30" s="375"/>
      <c r="AI30" s="646">
        <f t="shared" si="4"/>
        <v>37891</v>
      </c>
      <c r="AJ30" s="500">
        <f t="shared" si="32"/>
        <v>3.5000000000000001E-3</v>
      </c>
      <c r="AK30" s="646">
        <f t="shared" si="5"/>
        <v>37876</v>
      </c>
      <c r="AL30" s="500">
        <f t="shared" si="33"/>
        <v>3.5999999999999999E-3</v>
      </c>
      <c r="AM30" s="646">
        <f t="shared" si="6"/>
        <v>6013</v>
      </c>
      <c r="AN30" s="500">
        <f t="shared" si="39"/>
        <v>2.5000000000000001E-3</v>
      </c>
      <c r="AO30" s="283"/>
      <c r="AP30" s="646">
        <f t="shared" si="34"/>
        <v>37891</v>
      </c>
      <c r="AQ30" s="500">
        <f t="shared" si="35"/>
        <v>3.0000000000000001E-3</v>
      </c>
      <c r="AR30" s="160"/>
      <c r="AS30" s="646">
        <f t="shared" si="7"/>
        <v>37891</v>
      </c>
      <c r="AT30" s="500">
        <f t="shared" si="36"/>
        <v>2.0999999999999999E-3</v>
      </c>
      <c r="AU30" s="646">
        <f t="shared" si="8"/>
        <v>37876</v>
      </c>
      <c r="AV30" s="500">
        <f t="shared" si="37"/>
        <v>2.0999999999999999E-3</v>
      </c>
      <c r="AW30" s="654">
        <f t="shared" si="38"/>
        <v>6013</v>
      </c>
      <c r="AX30" s="500">
        <f t="shared" ref="AX30:AX43" si="43">ROUND(AW30/AW$61,4)</f>
        <v>1.5E-3</v>
      </c>
      <c r="AY30" s="283"/>
      <c r="AZ30" s="283"/>
      <c r="BA30" s="283"/>
      <c r="BC30" s="378">
        <v>587</v>
      </c>
      <c r="BD30" s="378">
        <f t="shared" si="10"/>
        <v>0</v>
      </c>
      <c r="BE30" s="379">
        <v>73</v>
      </c>
      <c r="BF30" s="378">
        <f t="shared" si="11"/>
        <v>0</v>
      </c>
      <c r="BG30" s="379">
        <v>5429</v>
      </c>
      <c r="BH30" s="378">
        <f t="shared" si="12"/>
        <v>0</v>
      </c>
      <c r="BI30" s="379">
        <v>584</v>
      </c>
      <c r="BJ30" s="378">
        <f t="shared" si="13"/>
        <v>0</v>
      </c>
      <c r="BK30" s="379">
        <v>61</v>
      </c>
      <c r="BL30" s="378">
        <f t="shared" si="14"/>
        <v>0</v>
      </c>
      <c r="BM30" s="378">
        <v>31095</v>
      </c>
      <c r="BN30" s="378">
        <f t="shared" si="15"/>
        <v>0</v>
      </c>
      <c r="BO30" s="378">
        <v>0</v>
      </c>
      <c r="BP30" s="378">
        <f t="shared" si="16"/>
        <v>0</v>
      </c>
      <c r="BQ30" s="379">
        <v>12</v>
      </c>
      <c r="BR30" s="378">
        <f t="shared" si="17"/>
        <v>0</v>
      </c>
      <c r="BS30" s="379">
        <v>11</v>
      </c>
      <c r="BT30" s="378">
        <f t="shared" si="18"/>
        <v>0</v>
      </c>
      <c r="BU30" s="378">
        <v>24</v>
      </c>
      <c r="BV30" s="378">
        <f t="shared" si="19"/>
        <v>0</v>
      </c>
      <c r="BW30" s="379">
        <v>15</v>
      </c>
      <c r="BX30" s="378">
        <f t="shared" si="20"/>
        <v>0</v>
      </c>
      <c r="BY30" s="380">
        <v>37891</v>
      </c>
      <c r="BZ30" s="380">
        <f t="shared" si="21"/>
        <v>0</v>
      </c>
    </row>
    <row r="31" spans="1:78" ht="17.25">
      <c r="A31" s="377" t="s">
        <v>503</v>
      </c>
      <c r="B31" s="645" t="s">
        <v>135</v>
      </c>
      <c r="C31" s="653">
        <v>697</v>
      </c>
      <c r="D31" s="653">
        <v>43</v>
      </c>
      <c r="E31" s="653">
        <v>6371</v>
      </c>
      <c r="F31" s="653">
        <v>598</v>
      </c>
      <c r="G31" s="653">
        <v>13</v>
      </c>
      <c r="H31" s="653">
        <v>25550</v>
      </c>
      <c r="I31" s="653">
        <v>1</v>
      </c>
      <c r="J31" s="653">
        <v>0</v>
      </c>
      <c r="K31" s="653">
        <v>18</v>
      </c>
      <c r="L31" s="653">
        <v>5</v>
      </c>
      <c r="M31" s="653">
        <v>86</v>
      </c>
      <c r="N31" s="653">
        <f t="shared" si="22"/>
        <v>33382</v>
      </c>
      <c r="O31" s="375"/>
      <c r="P31" s="646">
        <v>0</v>
      </c>
      <c r="Q31" s="500">
        <f t="shared" si="23"/>
        <v>0</v>
      </c>
      <c r="R31" s="646">
        <v>0</v>
      </c>
      <c r="S31" s="500">
        <f t="shared" si="24"/>
        <v>0</v>
      </c>
      <c r="T31" s="375"/>
      <c r="U31" s="646">
        <f t="shared" si="0"/>
        <v>0</v>
      </c>
      <c r="V31" s="500">
        <f t="shared" si="25"/>
        <v>0</v>
      </c>
      <c r="W31" s="646">
        <f t="shared" si="1"/>
        <v>0</v>
      </c>
      <c r="X31" s="500">
        <f t="shared" si="26"/>
        <v>0</v>
      </c>
      <c r="Y31" s="646">
        <f t="shared" si="27"/>
        <v>0</v>
      </c>
      <c r="Z31" s="500">
        <f t="shared" si="28"/>
        <v>0</v>
      </c>
      <c r="AA31" s="646">
        <v>0</v>
      </c>
      <c r="AB31" s="500">
        <f t="shared" si="29"/>
        <v>0</v>
      </c>
      <c r="AC31" s="375"/>
      <c r="AD31" s="646">
        <f t="shared" si="41"/>
        <v>33296</v>
      </c>
      <c r="AE31" s="500">
        <f t="shared" si="30"/>
        <v>6.1000000000000004E-3</v>
      </c>
      <c r="AF31" s="646">
        <f t="shared" si="42"/>
        <v>86</v>
      </c>
      <c r="AG31" s="500">
        <f t="shared" si="31"/>
        <v>1.01E-2</v>
      </c>
      <c r="AH31" s="375"/>
      <c r="AI31" s="646">
        <f t="shared" si="4"/>
        <v>33382</v>
      </c>
      <c r="AJ31" s="500">
        <f t="shared" si="32"/>
        <v>3.0999999999999999E-3</v>
      </c>
      <c r="AK31" s="646">
        <f t="shared" si="5"/>
        <v>33296</v>
      </c>
      <c r="AL31" s="500">
        <f t="shared" si="33"/>
        <v>3.0999999999999999E-3</v>
      </c>
      <c r="AM31" s="646">
        <f t="shared" si="6"/>
        <v>6969</v>
      </c>
      <c r="AN31" s="500">
        <f t="shared" si="39"/>
        <v>2.8999999999999998E-3</v>
      </c>
      <c r="AO31" s="283"/>
      <c r="AP31" s="646">
        <f t="shared" si="34"/>
        <v>33382</v>
      </c>
      <c r="AQ31" s="500">
        <f t="shared" si="35"/>
        <v>2.7000000000000001E-3</v>
      </c>
      <c r="AR31" s="160"/>
      <c r="AS31" s="646">
        <f t="shared" si="7"/>
        <v>33382</v>
      </c>
      <c r="AT31" s="500">
        <f t="shared" si="36"/>
        <v>1.9E-3</v>
      </c>
      <c r="AU31" s="646">
        <f t="shared" si="8"/>
        <v>33296</v>
      </c>
      <c r="AV31" s="500">
        <f t="shared" si="37"/>
        <v>1.9E-3</v>
      </c>
      <c r="AW31" s="654">
        <f t="shared" si="38"/>
        <v>6969</v>
      </c>
      <c r="AX31" s="500">
        <f t="shared" si="43"/>
        <v>1.6999999999999999E-3</v>
      </c>
      <c r="AY31" s="283"/>
      <c r="AZ31" s="283"/>
      <c r="BA31" s="283"/>
      <c r="BC31" s="378">
        <v>697</v>
      </c>
      <c r="BD31" s="378">
        <f t="shared" si="10"/>
        <v>0</v>
      </c>
      <c r="BE31" s="379">
        <v>43</v>
      </c>
      <c r="BF31" s="378">
        <f t="shared" si="11"/>
        <v>0</v>
      </c>
      <c r="BG31" s="379">
        <v>6371</v>
      </c>
      <c r="BH31" s="378">
        <f t="shared" si="12"/>
        <v>0</v>
      </c>
      <c r="BI31" s="379">
        <v>598</v>
      </c>
      <c r="BJ31" s="378">
        <f t="shared" si="13"/>
        <v>0</v>
      </c>
      <c r="BK31" s="379">
        <v>13</v>
      </c>
      <c r="BL31" s="378">
        <f t="shared" si="14"/>
        <v>0</v>
      </c>
      <c r="BM31" s="378">
        <v>25550</v>
      </c>
      <c r="BN31" s="378">
        <f t="shared" si="15"/>
        <v>0</v>
      </c>
      <c r="BO31" s="378">
        <v>1</v>
      </c>
      <c r="BP31" s="378">
        <f t="shared" si="16"/>
        <v>0</v>
      </c>
      <c r="BQ31" s="379">
        <v>0</v>
      </c>
      <c r="BR31" s="378">
        <f t="shared" si="17"/>
        <v>0</v>
      </c>
      <c r="BS31" s="379">
        <v>18</v>
      </c>
      <c r="BT31" s="378">
        <f t="shared" si="18"/>
        <v>0</v>
      </c>
      <c r="BU31" s="378">
        <v>5</v>
      </c>
      <c r="BV31" s="378">
        <f t="shared" si="19"/>
        <v>0</v>
      </c>
      <c r="BW31" s="379">
        <v>86</v>
      </c>
      <c r="BX31" s="378">
        <f t="shared" si="20"/>
        <v>0</v>
      </c>
      <c r="BY31" s="380">
        <v>33382</v>
      </c>
      <c r="BZ31" s="380">
        <f t="shared" si="21"/>
        <v>0</v>
      </c>
    </row>
    <row r="32" spans="1:78" ht="17.25">
      <c r="A32" s="377" t="s">
        <v>502</v>
      </c>
      <c r="B32" s="645" t="s">
        <v>136</v>
      </c>
      <c r="C32" s="653">
        <v>25963</v>
      </c>
      <c r="D32" s="653">
        <v>1278</v>
      </c>
      <c r="E32" s="653">
        <v>199768</v>
      </c>
      <c r="F32" s="653">
        <v>23314</v>
      </c>
      <c r="G32" s="653">
        <v>4134</v>
      </c>
      <c r="H32" s="653">
        <v>861404</v>
      </c>
      <c r="I32" s="653">
        <v>25</v>
      </c>
      <c r="J32" s="653">
        <v>967</v>
      </c>
      <c r="K32" s="653">
        <v>354</v>
      </c>
      <c r="L32" s="653">
        <v>0</v>
      </c>
      <c r="M32" s="653">
        <v>3557</v>
      </c>
      <c r="N32" s="653">
        <f t="shared" si="22"/>
        <v>1120764</v>
      </c>
      <c r="O32" s="375"/>
      <c r="P32" s="646">
        <v>0</v>
      </c>
      <c r="Q32" s="500">
        <f t="shared" si="23"/>
        <v>0</v>
      </c>
      <c r="R32" s="646">
        <v>0</v>
      </c>
      <c r="S32" s="500">
        <f t="shared" si="24"/>
        <v>0</v>
      </c>
      <c r="T32" s="375"/>
      <c r="U32" s="646">
        <f t="shared" si="0"/>
        <v>1117207</v>
      </c>
      <c r="V32" s="500">
        <f t="shared" si="25"/>
        <v>0.15670000000000001</v>
      </c>
      <c r="W32" s="646">
        <f t="shared" si="1"/>
        <v>3557</v>
      </c>
      <c r="X32" s="501">
        <f>ROUNDDOWN(W32/W$61,4)</f>
        <v>9.9699999999999997E-2</v>
      </c>
      <c r="Y32" s="646">
        <f t="shared" si="27"/>
        <v>223082</v>
      </c>
      <c r="Z32" s="500">
        <f t="shared" si="28"/>
        <v>0.1409</v>
      </c>
      <c r="AA32" s="646">
        <f>N32</f>
        <v>1120764</v>
      </c>
      <c r="AB32" s="500">
        <f t="shared" si="29"/>
        <v>0.15640000000000001</v>
      </c>
      <c r="AC32" s="375"/>
      <c r="AD32" s="646">
        <f t="shared" si="41"/>
        <v>0</v>
      </c>
      <c r="AE32" s="500">
        <f t="shared" si="30"/>
        <v>0</v>
      </c>
      <c r="AF32" s="646">
        <f t="shared" si="42"/>
        <v>0</v>
      </c>
      <c r="AG32" s="500">
        <f t="shared" si="31"/>
        <v>0</v>
      </c>
      <c r="AH32" s="375"/>
      <c r="AI32" s="646">
        <f t="shared" si="4"/>
        <v>0</v>
      </c>
      <c r="AJ32" s="500">
        <f t="shared" si="32"/>
        <v>0</v>
      </c>
      <c r="AK32" s="646">
        <f t="shared" si="5"/>
        <v>0</v>
      </c>
      <c r="AL32" s="500">
        <f t="shared" si="33"/>
        <v>0</v>
      </c>
      <c r="AM32" s="646">
        <f t="shared" si="6"/>
        <v>0</v>
      </c>
      <c r="AN32" s="500">
        <f t="shared" si="39"/>
        <v>0</v>
      </c>
      <c r="AO32" s="283"/>
      <c r="AP32" s="646">
        <f t="shared" si="34"/>
        <v>1120764</v>
      </c>
      <c r="AQ32" s="500">
        <f t="shared" si="35"/>
        <v>8.8999999999999996E-2</v>
      </c>
      <c r="AR32" s="160"/>
      <c r="AS32" s="646">
        <f t="shared" si="7"/>
        <v>1120764</v>
      </c>
      <c r="AT32" s="500">
        <f t="shared" si="36"/>
        <v>6.2799999999999995E-2</v>
      </c>
      <c r="AU32" s="646">
        <f t="shared" si="8"/>
        <v>1117207</v>
      </c>
      <c r="AV32" s="500">
        <f t="shared" si="37"/>
        <v>6.3E-2</v>
      </c>
      <c r="AW32" s="654">
        <f t="shared" si="38"/>
        <v>223082</v>
      </c>
      <c r="AX32" s="500">
        <f t="shared" si="43"/>
        <v>5.57E-2</v>
      </c>
      <c r="AY32" s="283"/>
      <c r="AZ32" s="283"/>
      <c r="BA32" s="283"/>
      <c r="BC32" s="378">
        <v>25963</v>
      </c>
      <c r="BD32" s="378">
        <f t="shared" si="10"/>
        <v>0</v>
      </c>
      <c r="BE32" s="379">
        <v>1278</v>
      </c>
      <c r="BF32" s="378">
        <f t="shared" si="11"/>
        <v>0</v>
      </c>
      <c r="BG32" s="379">
        <v>199768</v>
      </c>
      <c r="BH32" s="378">
        <f t="shared" si="12"/>
        <v>0</v>
      </c>
      <c r="BI32" s="379">
        <v>23314</v>
      </c>
      <c r="BJ32" s="378">
        <f t="shared" si="13"/>
        <v>0</v>
      </c>
      <c r="BK32" s="379">
        <v>4134</v>
      </c>
      <c r="BL32" s="378">
        <f t="shared" si="14"/>
        <v>0</v>
      </c>
      <c r="BM32" s="378">
        <v>861404</v>
      </c>
      <c r="BN32" s="378">
        <f t="shared" si="15"/>
        <v>0</v>
      </c>
      <c r="BO32" s="378">
        <v>25</v>
      </c>
      <c r="BP32" s="378">
        <f t="shared" si="16"/>
        <v>0</v>
      </c>
      <c r="BQ32" s="379">
        <v>967</v>
      </c>
      <c r="BR32" s="378">
        <f t="shared" si="17"/>
        <v>0</v>
      </c>
      <c r="BS32" s="379">
        <v>354</v>
      </c>
      <c r="BT32" s="378">
        <f t="shared" si="18"/>
        <v>0</v>
      </c>
      <c r="BU32" s="378">
        <v>0</v>
      </c>
      <c r="BV32" s="378">
        <f t="shared" si="19"/>
        <v>0</v>
      </c>
      <c r="BW32" s="379">
        <v>3557</v>
      </c>
      <c r="BX32" s="378">
        <f t="shared" si="20"/>
        <v>0</v>
      </c>
      <c r="BY32" s="380">
        <v>1120764</v>
      </c>
      <c r="BZ32" s="380">
        <f t="shared" si="21"/>
        <v>0</v>
      </c>
    </row>
    <row r="33" spans="1:78" ht="17.25">
      <c r="A33" s="377" t="s">
        <v>502</v>
      </c>
      <c r="B33" s="645" t="s">
        <v>137</v>
      </c>
      <c r="C33" s="653">
        <v>1680</v>
      </c>
      <c r="D33" s="653">
        <v>122</v>
      </c>
      <c r="E33" s="653">
        <v>14190</v>
      </c>
      <c r="F33" s="653">
        <v>1498</v>
      </c>
      <c r="G33" s="653">
        <v>115</v>
      </c>
      <c r="H33" s="653">
        <v>60044</v>
      </c>
      <c r="I33" s="653">
        <v>5</v>
      </c>
      <c r="J33" s="653">
        <v>34</v>
      </c>
      <c r="K33" s="653">
        <v>31</v>
      </c>
      <c r="L33" s="653">
        <v>0</v>
      </c>
      <c r="M33" s="653">
        <v>298</v>
      </c>
      <c r="N33" s="653">
        <f t="shared" si="22"/>
        <v>78017</v>
      </c>
      <c r="O33" s="375"/>
      <c r="P33" s="646">
        <v>0</v>
      </c>
      <c r="Q33" s="500">
        <f t="shared" si="23"/>
        <v>0</v>
      </c>
      <c r="R33" s="646">
        <v>0</v>
      </c>
      <c r="S33" s="500">
        <f t="shared" si="24"/>
        <v>0</v>
      </c>
      <c r="T33" s="375"/>
      <c r="U33" s="646">
        <f t="shared" si="0"/>
        <v>77719</v>
      </c>
      <c r="V33" s="500">
        <f t="shared" si="25"/>
        <v>1.09E-2</v>
      </c>
      <c r="W33" s="646">
        <f t="shared" si="1"/>
        <v>298</v>
      </c>
      <c r="X33" s="500">
        <f t="shared" si="26"/>
        <v>8.3999999999999995E-3</v>
      </c>
      <c r="Y33" s="646">
        <f t="shared" si="27"/>
        <v>15688</v>
      </c>
      <c r="Z33" s="500">
        <f t="shared" si="28"/>
        <v>9.9000000000000008E-3</v>
      </c>
      <c r="AA33" s="646">
        <f>N33</f>
        <v>78017</v>
      </c>
      <c r="AB33" s="500">
        <f t="shared" si="29"/>
        <v>1.09E-2</v>
      </c>
      <c r="AC33" s="375"/>
      <c r="AD33" s="646">
        <f t="shared" si="41"/>
        <v>0</v>
      </c>
      <c r="AE33" s="500">
        <f t="shared" si="30"/>
        <v>0</v>
      </c>
      <c r="AF33" s="646">
        <f t="shared" si="42"/>
        <v>0</v>
      </c>
      <c r="AG33" s="500">
        <f t="shared" si="31"/>
        <v>0</v>
      </c>
      <c r="AH33" s="375"/>
      <c r="AI33" s="646">
        <f t="shared" si="4"/>
        <v>0</v>
      </c>
      <c r="AJ33" s="500">
        <f t="shared" si="32"/>
        <v>0</v>
      </c>
      <c r="AK33" s="646">
        <f t="shared" si="5"/>
        <v>0</v>
      </c>
      <c r="AL33" s="500">
        <f t="shared" si="33"/>
        <v>0</v>
      </c>
      <c r="AM33" s="646">
        <f t="shared" si="6"/>
        <v>0</v>
      </c>
      <c r="AN33" s="500">
        <f t="shared" si="39"/>
        <v>0</v>
      </c>
      <c r="AO33" s="283"/>
      <c r="AP33" s="646">
        <f t="shared" si="34"/>
        <v>78017</v>
      </c>
      <c r="AQ33" s="500">
        <f t="shared" si="35"/>
        <v>6.1999999999999998E-3</v>
      </c>
      <c r="AR33" s="160"/>
      <c r="AS33" s="646">
        <f t="shared" si="7"/>
        <v>78017</v>
      </c>
      <c r="AT33" s="500">
        <f t="shared" si="36"/>
        <v>4.4000000000000003E-3</v>
      </c>
      <c r="AU33" s="646">
        <f t="shared" si="8"/>
        <v>77719</v>
      </c>
      <c r="AV33" s="500">
        <f t="shared" si="37"/>
        <v>4.4000000000000003E-3</v>
      </c>
      <c r="AW33" s="654">
        <f t="shared" si="38"/>
        <v>15688</v>
      </c>
      <c r="AX33" s="500">
        <f t="shared" si="43"/>
        <v>3.8999999999999998E-3</v>
      </c>
      <c r="AY33" s="283"/>
      <c r="AZ33" s="283"/>
      <c r="BA33" s="283"/>
      <c r="BC33" s="378">
        <v>1680</v>
      </c>
      <c r="BD33" s="378">
        <f t="shared" si="10"/>
        <v>0</v>
      </c>
      <c r="BE33" s="379">
        <v>122</v>
      </c>
      <c r="BF33" s="378">
        <f t="shared" si="11"/>
        <v>0</v>
      </c>
      <c r="BG33" s="379">
        <v>14190</v>
      </c>
      <c r="BH33" s="378">
        <f t="shared" si="12"/>
        <v>0</v>
      </c>
      <c r="BI33" s="379">
        <v>1498</v>
      </c>
      <c r="BJ33" s="378">
        <f t="shared" si="13"/>
        <v>0</v>
      </c>
      <c r="BK33" s="379">
        <v>115</v>
      </c>
      <c r="BL33" s="378">
        <f t="shared" si="14"/>
        <v>0</v>
      </c>
      <c r="BM33" s="378">
        <v>60044</v>
      </c>
      <c r="BN33" s="378">
        <f t="shared" si="15"/>
        <v>0</v>
      </c>
      <c r="BO33" s="378">
        <v>5</v>
      </c>
      <c r="BP33" s="378">
        <f t="shared" si="16"/>
        <v>0</v>
      </c>
      <c r="BQ33" s="379">
        <v>34</v>
      </c>
      <c r="BR33" s="378">
        <f t="shared" si="17"/>
        <v>0</v>
      </c>
      <c r="BS33" s="379">
        <v>31</v>
      </c>
      <c r="BT33" s="378">
        <f t="shared" si="18"/>
        <v>0</v>
      </c>
      <c r="BU33" s="378">
        <v>0</v>
      </c>
      <c r="BV33" s="378">
        <f t="shared" si="19"/>
        <v>0</v>
      </c>
      <c r="BW33" s="379">
        <v>298</v>
      </c>
      <c r="BX33" s="378">
        <f t="shared" si="20"/>
        <v>0</v>
      </c>
      <c r="BY33" s="380">
        <v>78017</v>
      </c>
      <c r="BZ33" s="380">
        <f t="shared" si="21"/>
        <v>0</v>
      </c>
    </row>
    <row r="34" spans="1:78" ht="17.25">
      <c r="A34" s="377" t="s">
        <v>503</v>
      </c>
      <c r="B34" s="645" t="s">
        <v>138</v>
      </c>
      <c r="C34" s="653">
        <v>195</v>
      </c>
      <c r="D34" s="653">
        <v>31</v>
      </c>
      <c r="E34" s="653">
        <v>1940</v>
      </c>
      <c r="F34" s="653">
        <v>155</v>
      </c>
      <c r="G34" s="653">
        <v>0</v>
      </c>
      <c r="H34" s="653">
        <v>6325</v>
      </c>
      <c r="I34" s="653">
        <v>0</v>
      </c>
      <c r="J34" s="653">
        <v>1</v>
      </c>
      <c r="K34" s="653">
        <v>14</v>
      </c>
      <c r="L34" s="653">
        <v>5</v>
      </c>
      <c r="M34" s="653">
        <v>29</v>
      </c>
      <c r="N34" s="653">
        <f t="shared" si="22"/>
        <v>8695</v>
      </c>
      <c r="O34" s="375"/>
      <c r="P34" s="646">
        <v>0</v>
      </c>
      <c r="Q34" s="500">
        <f t="shared" si="23"/>
        <v>0</v>
      </c>
      <c r="R34" s="646">
        <v>0</v>
      </c>
      <c r="S34" s="500">
        <f t="shared" si="24"/>
        <v>0</v>
      </c>
      <c r="T34" s="375"/>
      <c r="U34" s="646">
        <f t="shared" si="0"/>
        <v>0</v>
      </c>
      <c r="V34" s="500">
        <f t="shared" si="25"/>
        <v>0</v>
      </c>
      <c r="W34" s="646">
        <f t="shared" si="1"/>
        <v>0</v>
      </c>
      <c r="X34" s="500">
        <f t="shared" si="26"/>
        <v>0</v>
      </c>
      <c r="Y34" s="646">
        <f t="shared" si="27"/>
        <v>0</v>
      </c>
      <c r="Z34" s="500">
        <f t="shared" si="28"/>
        <v>0</v>
      </c>
      <c r="AA34" s="646">
        <v>0</v>
      </c>
      <c r="AB34" s="500">
        <f t="shared" si="29"/>
        <v>0</v>
      </c>
      <c r="AC34" s="375"/>
      <c r="AD34" s="646">
        <f t="shared" si="41"/>
        <v>8666</v>
      </c>
      <c r="AE34" s="500">
        <f t="shared" si="30"/>
        <v>1.6000000000000001E-3</v>
      </c>
      <c r="AF34" s="646">
        <f t="shared" si="42"/>
        <v>29</v>
      </c>
      <c r="AG34" s="500">
        <f t="shared" si="31"/>
        <v>3.3999999999999998E-3</v>
      </c>
      <c r="AH34" s="375"/>
      <c r="AI34" s="646">
        <f t="shared" si="4"/>
        <v>8695</v>
      </c>
      <c r="AJ34" s="500">
        <f t="shared" si="32"/>
        <v>8.0000000000000004E-4</v>
      </c>
      <c r="AK34" s="646">
        <f t="shared" si="5"/>
        <v>8666</v>
      </c>
      <c r="AL34" s="500">
        <f t="shared" si="33"/>
        <v>8.0000000000000004E-4</v>
      </c>
      <c r="AM34" s="646">
        <f t="shared" si="6"/>
        <v>2095</v>
      </c>
      <c r="AN34" s="500">
        <f t="shared" si="39"/>
        <v>8.9999999999999998E-4</v>
      </c>
      <c r="AO34" s="283"/>
      <c r="AP34" s="646">
        <f t="shared" si="34"/>
        <v>8695</v>
      </c>
      <c r="AQ34" s="500">
        <f t="shared" si="35"/>
        <v>6.9999999999999999E-4</v>
      </c>
      <c r="AR34" s="160"/>
      <c r="AS34" s="646">
        <f t="shared" si="7"/>
        <v>8695</v>
      </c>
      <c r="AT34" s="500">
        <f t="shared" si="36"/>
        <v>5.0000000000000001E-4</v>
      </c>
      <c r="AU34" s="646">
        <f t="shared" si="8"/>
        <v>8666</v>
      </c>
      <c r="AV34" s="500">
        <f t="shared" si="37"/>
        <v>5.0000000000000001E-4</v>
      </c>
      <c r="AW34" s="654">
        <f t="shared" si="38"/>
        <v>2095</v>
      </c>
      <c r="AX34" s="500">
        <f t="shared" si="43"/>
        <v>5.0000000000000001E-4</v>
      </c>
      <c r="AY34" s="283"/>
      <c r="AZ34" s="283"/>
      <c r="BA34" s="283"/>
      <c r="BC34" s="378">
        <v>195</v>
      </c>
      <c r="BD34" s="378">
        <f t="shared" si="10"/>
        <v>0</v>
      </c>
      <c r="BE34" s="379">
        <v>31</v>
      </c>
      <c r="BF34" s="378">
        <f t="shared" si="11"/>
        <v>0</v>
      </c>
      <c r="BG34" s="379">
        <v>1940</v>
      </c>
      <c r="BH34" s="378">
        <f t="shared" si="12"/>
        <v>0</v>
      </c>
      <c r="BI34" s="379">
        <v>155</v>
      </c>
      <c r="BJ34" s="378">
        <f t="shared" si="13"/>
        <v>0</v>
      </c>
      <c r="BK34" s="379">
        <v>0</v>
      </c>
      <c r="BL34" s="378">
        <f t="shared" si="14"/>
        <v>0</v>
      </c>
      <c r="BM34" s="378">
        <v>6325</v>
      </c>
      <c r="BN34" s="378">
        <f t="shared" si="15"/>
        <v>0</v>
      </c>
      <c r="BO34" s="378">
        <v>0</v>
      </c>
      <c r="BP34" s="378">
        <f t="shared" si="16"/>
        <v>0</v>
      </c>
      <c r="BQ34" s="379">
        <v>1</v>
      </c>
      <c r="BR34" s="378">
        <f t="shared" si="17"/>
        <v>0</v>
      </c>
      <c r="BS34" s="379">
        <v>14</v>
      </c>
      <c r="BT34" s="378">
        <f t="shared" si="18"/>
        <v>0</v>
      </c>
      <c r="BU34" s="378">
        <v>5</v>
      </c>
      <c r="BV34" s="378">
        <f t="shared" si="19"/>
        <v>0</v>
      </c>
      <c r="BW34" s="379">
        <v>29</v>
      </c>
      <c r="BX34" s="378">
        <f t="shared" si="20"/>
        <v>0</v>
      </c>
      <c r="BY34" s="380">
        <v>8695</v>
      </c>
      <c r="BZ34" s="380">
        <f t="shared" si="21"/>
        <v>0</v>
      </c>
    </row>
    <row r="35" spans="1:78" ht="17.25">
      <c r="A35" s="377" t="s">
        <v>503</v>
      </c>
      <c r="B35" s="645" t="s">
        <v>139</v>
      </c>
      <c r="C35" s="653">
        <v>39435</v>
      </c>
      <c r="D35" s="653">
        <v>2190</v>
      </c>
      <c r="E35" s="653">
        <v>224035</v>
      </c>
      <c r="F35" s="653">
        <v>37649</v>
      </c>
      <c r="G35" s="653">
        <v>1064</v>
      </c>
      <c r="H35" s="653">
        <v>834169</v>
      </c>
      <c r="I35" s="653">
        <v>7</v>
      </c>
      <c r="J35" s="653">
        <v>593</v>
      </c>
      <c r="K35" s="653">
        <v>1027</v>
      </c>
      <c r="L35" s="653">
        <v>0</v>
      </c>
      <c r="M35" s="653">
        <v>3567</v>
      </c>
      <c r="N35" s="653">
        <f t="shared" si="22"/>
        <v>1143736</v>
      </c>
      <c r="O35" s="375"/>
      <c r="P35" s="646">
        <v>0</v>
      </c>
      <c r="Q35" s="500">
        <f t="shared" si="23"/>
        <v>0</v>
      </c>
      <c r="R35" s="646">
        <v>0</v>
      </c>
      <c r="S35" s="500">
        <f t="shared" si="24"/>
        <v>0</v>
      </c>
      <c r="T35" s="375"/>
      <c r="U35" s="646">
        <f t="shared" si="0"/>
        <v>0</v>
      </c>
      <c r="V35" s="500">
        <f t="shared" si="25"/>
        <v>0</v>
      </c>
      <c r="W35" s="646">
        <f t="shared" si="1"/>
        <v>0</v>
      </c>
      <c r="X35" s="500">
        <f t="shared" si="26"/>
        <v>0</v>
      </c>
      <c r="Y35" s="646">
        <f t="shared" si="27"/>
        <v>0</v>
      </c>
      <c r="Z35" s="500">
        <f t="shared" si="28"/>
        <v>0</v>
      </c>
      <c r="AA35" s="646">
        <v>0</v>
      </c>
      <c r="AB35" s="500">
        <f t="shared" si="29"/>
        <v>0</v>
      </c>
      <c r="AC35" s="375"/>
      <c r="AD35" s="646">
        <f t="shared" si="41"/>
        <v>1140169</v>
      </c>
      <c r="AE35" s="500">
        <f t="shared" si="30"/>
        <v>0.21029999999999999</v>
      </c>
      <c r="AF35" s="646">
        <f t="shared" si="42"/>
        <v>3567</v>
      </c>
      <c r="AG35" s="501">
        <f>ROUNDDOWN(AF35/AF$61,4)</f>
        <v>0.41930000000000001</v>
      </c>
      <c r="AH35" s="375"/>
      <c r="AI35" s="646">
        <f t="shared" si="4"/>
        <v>1143736</v>
      </c>
      <c r="AJ35" s="500">
        <f t="shared" si="32"/>
        <v>0.107</v>
      </c>
      <c r="AK35" s="646">
        <f t="shared" si="5"/>
        <v>1140169</v>
      </c>
      <c r="AL35" s="500">
        <f t="shared" si="33"/>
        <v>0.1076</v>
      </c>
      <c r="AM35" s="646">
        <f t="shared" si="6"/>
        <v>261684</v>
      </c>
      <c r="AN35" s="500">
        <f t="shared" si="39"/>
        <v>0.1082</v>
      </c>
      <c r="AO35" s="283"/>
      <c r="AP35" s="646">
        <f t="shared" si="34"/>
        <v>1143736</v>
      </c>
      <c r="AQ35" s="500">
        <f t="shared" si="35"/>
        <v>9.0800000000000006E-2</v>
      </c>
      <c r="AR35" s="160"/>
      <c r="AS35" s="646">
        <f t="shared" si="7"/>
        <v>1143736</v>
      </c>
      <c r="AT35" s="500">
        <f t="shared" si="36"/>
        <v>6.4100000000000004E-2</v>
      </c>
      <c r="AU35" s="646">
        <f t="shared" si="8"/>
        <v>1140169</v>
      </c>
      <c r="AV35" s="500">
        <f t="shared" si="37"/>
        <v>6.4299999999999996E-2</v>
      </c>
      <c r="AW35" s="654">
        <f t="shared" si="38"/>
        <v>261684</v>
      </c>
      <c r="AX35" s="500">
        <f t="shared" si="43"/>
        <v>6.54E-2</v>
      </c>
      <c r="AY35" s="283"/>
      <c r="AZ35" s="283"/>
      <c r="BA35" s="283"/>
      <c r="BC35" s="378">
        <v>39435</v>
      </c>
      <c r="BD35" s="378">
        <f t="shared" si="10"/>
        <v>0</v>
      </c>
      <c r="BE35" s="379">
        <v>2190</v>
      </c>
      <c r="BF35" s="378">
        <f t="shared" si="11"/>
        <v>0</v>
      </c>
      <c r="BG35" s="379">
        <v>224035</v>
      </c>
      <c r="BH35" s="378">
        <f t="shared" si="12"/>
        <v>0</v>
      </c>
      <c r="BI35" s="379">
        <v>37649</v>
      </c>
      <c r="BJ35" s="378">
        <f t="shared" si="13"/>
        <v>0</v>
      </c>
      <c r="BK35" s="379">
        <v>1064</v>
      </c>
      <c r="BL35" s="378">
        <f t="shared" si="14"/>
        <v>0</v>
      </c>
      <c r="BM35" s="378">
        <v>834169</v>
      </c>
      <c r="BN35" s="378">
        <f t="shared" si="15"/>
        <v>0</v>
      </c>
      <c r="BO35" s="378">
        <v>7</v>
      </c>
      <c r="BP35" s="378">
        <f t="shared" si="16"/>
        <v>0</v>
      </c>
      <c r="BQ35" s="379">
        <v>593</v>
      </c>
      <c r="BR35" s="378">
        <f t="shared" si="17"/>
        <v>0</v>
      </c>
      <c r="BS35" s="379">
        <v>1027</v>
      </c>
      <c r="BT35" s="378">
        <f t="shared" si="18"/>
        <v>0</v>
      </c>
      <c r="BU35" s="378">
        <v>0</v>
      </c>
      <c r="BV35" s="378">
        <f t="shared" si="19"/>
        <v>0</v>
      </c>
      <c r="BW35" s="379">
        <v>3567</v>
      </c>
      <c r="BX35" s="378">
        <f t="shared" si="20"/>
        <v>0</v>
      </c>
      <c r="BY35" s="380">
        <v>1143736</v>
      </c>
      <c r="BZ35" s="380">
        <f t="shared" si="21"/>
        <v>0</v>
      </c>
    </row>
    <row r="36" spans="1:78" ht="17.25">
      <c r="A36" s="377" t="s">
        <v>502</v>
      </c>
      <c r="B36" s="645" t="s">
        <v>140</v>
      </c>
      <c r="C36" s="653">
        <v>38060</v>
      </c>
      <c r="D36" s="653">
        <v>1391</v>
      </c>
      <c r="E36" s="653">
        <v>163052</v>
      </c>
      <c r="F36" s="653">
        <v>35430</v>
      </c>
      <c r="G36" s="653">
        <v>3197</v>
      </c>
      <c r="H36" s="653">
        <v>535749</v>
      </c>
      <c r="I36" s="653">
        <v>71</v>
      </c>
      <c r="J36" s="653">
        <v>967</v>
      </c>
      <c r="K36" s="653">
        <v>688</v>
      </c>
      <c r="L36" s="653">
        <v>0</v>
      </c>
      <c r="M36" s="653">
        <v>4501</v>
      </c>
      <c r="N36" s="653">
        <f t="shared" si="22"/>
        <v>783106</v>
      </c>
      <c r="O36" s="375"/>
      <c r="P36" s="646">
        <v>0</v>
      </c>
      <c r="Q36" s="500">
        <f t="shared" si="23"/>
        <v>0</v>
      </c>
      <c r="R36" s="646">
        <v>0</v>
      </c>
      <c r="S36" s="500">
        <f t="shared" si="24"/>
        <v>0</v>
      </c>
      <c r="T36" s="375"/>
      <c r="U36" s="646">
        <f t="shared" si="0"/>
        <v>778605</v>
      </c>
      <c r="V36" s="500">
        <f t="shared" si="25"/>
        <v>0.10920000000000001</v>
      </c>
      <c r="W36" s="646">
        <f t="shared" si="1"/>
        <v>4501</v>
      </c>
      <c r="X36" s="500">
        <f t="shared" si="26"/>
        <v>0.1263</v>
      </c>
      <c r="Y36" s="646">
        <f t="shared" si="27"/>
        <v>198482</v>
      </c>
      <c r="Z36" s="500">
        <f t="shared" si="28"/>
        <v>0.12529999999999999</v>
      </c>
      <c r="AA36" s="646">
        <f>N36</f>
        <v>783106</v>
      </c>
      <c r="AB36" s="500">
        <f t="shared" si="29"/>
        <v>0.10929999999999999</v>
      </c>
      <c r="AC36" s="375"/>
      <c r="AD36" s="646">
        <f t="shared" si="41"/>
        <v>0</v>
      </c>
      <c r="AE36" s="500">
        <f t="shared" si="30"/>
        <v>0</v>
      </c>
      <c r="AF36" s="646">
        <f t="shared" si="42"/>
        <v>0</v>
      </c>
      <c r="AG36" s="500">
        <f t="shared" si="31"/>
        <v>0</v>
      </c>
      <c r="AH36" s="375"/>
      <c r="AI36" s="646">
        <f t="shared" si="4"/>
        <v>0</v>
      </c>
      <c r="AJ36" s="500">
        <f t="shared" si="32"/>
        <v>0</v>
      </c>
      <c r="AK36" s="646">
        <f t="shared" si="5"/>
        <v>0</v>
      </c>
      <c r="AL36" s="500">
        <f t="shared" si="33"/>
        <v>0</v>
      </c>
      <c r="AM36" s="646">
        <f t="shared" si="6"/>
        <v>0</v>
      </c>
      <c r="AN36" s="500">
        <f t="shared" si="39"/>
        <v>0</v>
      </c>
      <c r="AO36" s="283"/>
      <c r="AP36" s="646">
        <f t="shared" si="34"/>
        <v>783106</v>
      </c>
      <c r="AQ36" s="500">
        <f t="shared" si="35"/>
        <v>6.2199999999999998E-2</v>
      </c>
      <c r="AR36" s="160"/>
      <c r="AS36" s="646">
        <f t="shared" si="7"/>
        <v>783106</v>
      </c>
      <c r="AT36" s="500">
        <f t="shared" si="36"/>
        <v>4.3900000000000002E-2</v>
      </c>
      <c r="AU36" s="646">
        <f t="shared" si="8"/>
        <v>778605</v>
      </c>
      <c r="AV36" s="500">
        <f t="shared" si="37"/>
        <v>4.3900000000000002E-2</v>
      </c>
      <c r="AW36" s="654">
        <f t="shared" si="38"/>
        <v>198482</v>
      </c>
      <c r="AX36" s="500">
        <f t="shared" si="43"/>
        <v>4.9599999999999998E-2</v>
      </c>
      <c r="AY36" s="283"/>
      <c r="AZ36" s="283"/>
      <c r="BA36" s="283"/>
      <c r="BC36" s="378">
        <v>38060</v>
      </c>
      <c r="BD36" s="378">
        <f t="shared" si="10"/>
        <v>0</v>
      </c>
      <c r="BE36" s="379">
        <v>1391</v>
      </c>
      <c r="BF36" s="378">
        <f t="shared" si="11"/>
        <v>0</v>
      </c>
      <c r="BG36" s="379">
        <v>163052</v>
      </c>
      <c r="BH36" s="378">
        <f t="shared" si="12"/>
        <v>0</v>
      </c>
      <c r="BI36" s="379">
        <v>35430</v>
      </c>
      <c r="BJ36" s="378">
        <f t="shared" si="13"/>
        <v>0</v>
      </c>
      <c r="BK36" s="379">
        <v>3197</v>
      </c>
      <c r="BL36" s="378">
        <f t="shared" si="14"/>
        <v>0</v>
      </c>
      <c r="BM36" s="378">
        <v>535749</v>
      </c>
      <c r="BN36" s="378">
        <f t="shared" si="15"/>
        <v>0</v>
      </c>
      <c r="BO36" s="378">
        <v>71</v>
      </c>
      <c r="BP36" s="378">
        <f t="shared" si="16"/>
        <v>0</v>
      </c>
      <c r="BQ36" s="379">
        <v>967</v>
      </c>
      <c r="BR36" s="378">
        <f t="shared" si="17"/>
        <v>0</v>
      </c>
      <c r="BS36" s="379">
        <v>688</v>
      </c>
      <c r="BT36" s="378">
        <f t="shared" si="18"/>
        <v>0</v>
      </c>
      <c r="BU36" s="378">
        <v>0</v>
      </c>
      <c r="BV36" s="378">
        <f t="shared" si="19"/>
        <v>0</v>
      </c>
      <c r="BW36" s="379">
        <v>4501</v>
      </c>
      <c r="BX36" s="378">
        <f t="shared" si="20"/>
        <v>0</v>
      </c>
      <c r="BY36" s="380">
        <v>783106</v>
      </c>
      <c r="BZ36" s="380">
        <f t="shared" si="21"/>
        <v>0</v>
      </c>
    </row>
    <row r="37" spans="1:78" ht="17.25">
      <c r="A37" s="377" t="s">
        <v>503</v>
      </c>
      <c r="B37" s="645" t="s">
        <v>141</v>
      </c>
      <c r="C37" s="653">
        <v>788</v>
      </c>
      <c r="D37" s="653">
        <v>32</v>
      </c>
      <c r="E37" s="653">
        <v>3994</v>
      </c>
      <c r="F37" s="653">
        <v>663</v>
      </c>
      <c r="G37" s="653">
        <v>22</v>
      </c>
      <c r="H37" s="653">
        <v>18172</v>
      </c>
      <c r="I37" s="653">
        <v>0</v>
      </c>
      <c r="J37" s="653">
        <v>17</v>
      </c>
      <c r="K37" s="653">
        <v>8</v>
      </c>
      <c r="L37" s="653">
        <v>6</v>
      </c>
      <c r="M37" s="653">
        <v>94</v>
      </c>
      <c r="N37" s="653">
        <f t="shared" si="22"/>
        <v>23796</v>
      </c>
      <c r="O37" s="375"/>
      <c r="P37" s="646">
        <v>0</v>
      </c>
      <c r="Q37" s="500">
        <f t="shared" si="23"/>
        <v>0</v>
      </c>
      <c r="R37" s="646">
        <v>0</v>
      </c>
      <c r="S37" s="500">
        <f t="shared" si="24"/>
        <v>0</v>
      </c>
      <c r="T37" s="375"/>
      <c r="U37" s="646">
        <f t="shared" si="0"/>
        <v>0</v>
      </c>
      <c r="V37" s="500">
        <f t="shared" si="25"/>
        <v>0</v>
      </c>
      <c r="W37" s="646">
        <f t="shared" si="1"/>
        <v>0</v>
      </c>
      <c r="X37" s="500">
        <f t="shared" si="26"/>
        <v>0</v>
      </c>
      <c r="Y37" s="646">
        <f t="shared" si="27"/>
        <v>0</v>
      </c>
      <c r="Z37" s="500">
        <f t="shared" si="28"/>
        <v>0</v>
      </c>
      <c r="AA37" s="646">
        <v>0</v>
      </c>
      <c r="AB37" s="500">
        <f t="shared" si="29"/>
        <v>0</v>
      </c>
      <c r="AC37" s="375"/>
      <c r="AD37" s="646">
        <f t="shared" si="41"/>
        <v>23702</v>
      </c>
      <c r="AE37" s="500">
        <f t="shared" si="30"/>
        <v>4.4000000000000003E-3</v>
      </c>
      <c r="AF37" s="646">
        <f t="shared" si="42"/>
        <v>94</v>
      </c>
      <c r="AG37" s="500">
        <f t="shared" si="31"/>
        <v>1.11E-2</v>
      </c>
      <c r="AH37" s="375"/>
      <c r="AI37" s="646">
        <f t="shared" si="4"/>
        <v>23796</v>
      </c>
      <c r="AJ37" s="500">
        <f t="shared" si="32"/>
        <v>2.2000000000000001E-3</v>
      </c>
      <c r="AK37" s="646">
        <f t="shared" si="5"/>
        <v>23702</v>
      </c>
      <c r="AL37" s="500">
        <f t="shared" si="33"/>
        <v>2.2000000000000001E-3</v>
      </c>
      <c r="AM37" s="646">
        <f t="shared" si="6"/>
        <v>4657</v>
      </c>
      <c r="AN37" s="500">
        <f t="shared" si="39"/>
        <v>1.9E-3</v>
      </c>
      <c r="AO37" s="283"/>
      <c r="AP37" s="646">
        <f t="shared" si="34"/>
        <v>23796</v>
      </c>
      <c r="AQ37" s="500">
        <f t="shared" si="35"/>
        <v>1.9E-3</v>
      </c>
      <c r="AR37" s="160"/>
      <c r="AS37" s="646">
        <f t="shared" si="7"/>
        <v>23796</v>
      </c>
      <c r="AT37" s="500">
        <f t="shared" si="36"/>
        <v>1.2999999999999999E-3</v>
      </c>
      <c r="AU37" s="646">
        <f t="shared" si="8"/>
        <v>23702</v>
      </c>
      <c r="AV37" s="500">
        <f t="shared" si="37"/>
        <v>1.2999999999999999E-3</v>
      </c>
      <c r="AW37" s="654">
        <f t="shared" si="38"/>
        <v>4657</v>
      </c>
      <c r="AX37" s="500">
        <f t="shared" si="43"/>
        <v>1.1999999999999999E-3</v>
      </c>
      <c r="AY37" s="283"/>
      <c r="AZ37" s="283"/>
      <c r="BA37" s="283"/>
      <c r="BC37" s="378">
        <v>788</v>
      </c>
      <c r="BD37" s="378">
        <f t="shared" si="10"/>
        <v>0</v>
      </c>
      <c r="BE37" s="379">
        <v>32</v>
      </c>
      <c r="BF37" s="378">
        <f t="shared" si="11"/>
        <v>0</v>
      </c>
      <c r="BG37" s="379">
        <v>3994</v>
      </c>
      <c r="BH37" s="378">
        <f t="shared" si="12"/>
        <v>0</v>
      </c>
      <c r="BI37" s="379">
        <v>663</v>
      </c>
      <c r="BJ37" s="378">
        <f t="shared" si="13"/>
        <v>0</v>
      </c>
      <c r="BK37" s="379">
        <v>22</v>
      </c>
      <c r="BL37" s="378">
        <f t="shared" si="14"/>
        <v>0</v>
      </c>
      <c r="BM37" s="378">
        <v>18172</v>
      </c>
      <c r="BN37" s="378">
        <f t="shared" si="15"/>
        <v>0</v>
      </c>
      <c r="BO37" s="378">
        <v>0</v>
      </c>
      <c r="BP37" s="378">
        <f t="shared" si="16"/>
        <v>0</v>
      </c>
      <c r="BQ37" s="379">
        <v>17</v>
      </c>
      <c r="BR37" s="378">
        <f t="shared" si="17"/>
        <v>0</v>
      </c>
      <c r="BS37" s="379">
        <v>8</v>
      </c>
      <c r="BT37" s="378">
        <f t="shared" si="18"/>
        <v>0</v>
      </c>
      <c r="BU37" s="378">
        <v>6</v>
      </c>
      <c r="BV37" s="378">
        <f t="shared" si="19"/>
        <v>0</v>
      </c>
      <c r="BW37" s="379">
        <v>94</v>
      </c>
      <c r="BX37" s="378">
        <f t="shared" si="20"/>
        <v>0</v>
      </c>
      <c r="BY37" s="380">
        <v>23796</v>
      </c>
      <c r="BZ37" s="380">
        <f t="shared" si="21"/>
        <v>0</v>
      </c>
    </row>
    <row r="38" spans="1:78" ht="17.25">
      <c r="A38" s="377" t="s">
        <v>503</v>
      </c>
      <c r="B38" s="645" t="s">
        <v>504</v>
      </c>
      <c r="C38" s="653">
        <v>57860</v>
      </c>
      <c r="D38" s="653">
        <v>4438</v>
      </c>
      <c r="E38" s="653">
        <v>292136</v>
      </c>
      <c r="F38" s="653">
        <v>56679</v>
      </c>
      <c r="G38" s="653">
        <v>1533</v>
      </c>
      <c r="H38" s="653">
        <v>858498</v>
      </c>
      <c r="I38" s="653">
        <v>12</v>
      </c>
      <c r="J38" s="653">
        <v>240</v>
      </c>
      <c r="K38" s="653">
        <v>1658</v>
      </c>
      <c r="L38" s="653">
        <v>0</v>
      </c>
      <c r="M38" s="653">
        <v>208</v>
      </c>
      <c r="N38" s="653">
        <f t="shared" si="22"/>
        <v>1273262</v>
      </c>
      <c r="O38" s="375"/>
      <c r="P38" s="646">
        <v>0</v>
      </c>
      <c r="Q38" s="500">
        <f t="shared" si="23"/>
        <v>0</v>
      </c>
      <c r="R38" s="646">
        <v>0</v>
      </c>
      <c r="S38" s="500">
        <f>ROUND(R38/R$61,4)</f>
        <v>0</v>
      </c>
      <c r="T38" s="375"/>
      <c r="U38" s="646">
        <f t="shared" si="0"/>
        <v>0</v>
      </c>
      <c r="V38" s="500">
        <f t="shared" si="25"/>
        <v>0</v>
      </c>
      <c r="W38" s="646">
        <f t="shared" si="1"/>
        <v>0</v>
      </c>
      <c r="X38" s="500">
        <f>ROUND(W38/W$61,4)</f>
        <v>0</v>
      </c>
      <c r="Y38" s="646">
        <f t="shared" si="27"/>
        <v>0</v>
      </c>
      <c r="Z38" s="500">
        <f t="shared" si="28"/>
        <v>0</v>
      </c>
      <c r="AA38" s="646">
        <v>0</v>
      </c>
      <c r="AB38" s="500">
        <f t="shared" si="29"/>
        <v>0</v>
      </c>
      <c r="AC38" s="375"/>
      <c r="AD38" s="646">
        <f t="shared" si="41"/>
        <v>1273054</v>
      </c>
      <c r="AE38" s="500">
        <f t="shared" si="30"/>
        <v>0.23480000000000001</v>
      </c>
      <c r="AF38" s="655">
        <v>0</v>
      </c>
      <c r="AG38" s="656">
        <v>0</v>
      </c>
      <c r="AH38" s="375"/>
      <c r="AI38" s="646">
        <f t="shared" si="4"/>
        <v>1273262</v>
      </c>
      <c r="AJ38" s="500">
        <f t="shared" si="32"/>
        <v>0.1191</v>
      </c>
      <c r="AK38" s="646">
        <f t="shared" si="5"/>
        <v>1273054</v>
      </c>
      <c r="AL38" s="500">
        <f t="shared" si="33"/>
        <v>0.1202</v>
      </c>
      <c r="AM38" s="646">
        <f t="shared" si="6"/>
        <v>348815</v>
      </c>
      <c r="AN38" s="500">
        <f t="shared" si="39"/>
        <v>0.14419999999999999</v>
      </c>
      <c r="AO38" s="283"/>
      <c r="AP38" s="646">
        <f t="shared" si="34"/>
        <v>1273262</v>
      </c>
      <c r="AQ38" s="500">
        <f t="shared" si="35"/>
        <v>0.1011</v>
      </c>
      <c r="AR38" s="160"/>
      <c r="AS38" s="646">
        <f t="shared" si="7"/>
        <v>1273262</v>
      </c>
      <c r="AT38" s="500">
        <f t="shared" si="36"/>
        <v>7.1300000000000002E-2</v>
      </c>
      <c r="AU38" s="646">
        <f t="shared" si="8"/>
        <v>1273054</v>
      </c>
      <c r="AV38" s="500">
        <f t="shared" si="37"/>
        <v>7.1800000000000003E-2</v>
      </c>
      <c r="AW38" s="654">
        <f t="shared" si="38"/>
        <v>348815</v>
      </c>
      <c r="AX38" s="500">
        <f t="shared" si="43"/>
        <v>8.7099999999999997E-2</v>
      </c>
      <c r="AY38" s="283"/>
      <c r="AZ38" s="283"/>
      <c r="BA38" s="283"/>
      <c r="BC38" s="378">
        <v>57860</v>
      </c>
      <c r="BD38" s="378">
        <f t="shared" si="10"/>
        <v>0</v>
      </c>
      <c r="BE38" s="379">
        <v>4438</v>
      </c>
      <c r="BF38" s="378">
        <f t="shared" si="11"/>
        <v>0</v>
      </c>
      <c r="BG38" s="379">
        <v>292136</v>
      </c>
      <c r="BH38" s="378">
        <f t="shared" si="12"/>
        <v>0</v>
      </c>
      <c r="BI38" s="379">
        <v>56679</v>
      </c>
      <c r="BJ38" s="378">
        <f t="shared" si="13"/>
        <v>0</v>
      </c>
      <c r="BK38" s="379">
        <v>1533</v>
      </c>
      <c r="BL38" s="378">
        <f t="shared" si="14"/>
        <v>0</v>
      </c>
      <c r="BM38" s="378">
        <v>858498</v>
      </c>
      <c r="BN38" s="378">
        <f t="shared" si="15"/>
        <v>0</v>
      </c>
      <c r="BO38" s="378">
        <v>12</v>
      </c>
      <c r="BP38" s="378">
        <f t="shared" si="16"/>
        <v>0</v>
      </c>
      <c r="BQ38" s="379">
        <v>240</v>
      </c>
      <c r="BR38" s="378">
        <f t="shared" si="17"/>
        <v>0</v>
      </c>
      <c r="BS38" s="379">
        <v>1658</v>
      </c>
      <c r="BT38" s="378">
        <f t="shared" si="18"/>
        <v>0</v>
      </c>
      <c r="BU38" s="378">
        <v>0</v>
      </c>
      <c r="BV38" s="378">
        <f t="shared" si="19"/>
        <v>0</v>
      </c>
      <c r="BW38" s="379">
        <v>208</v>
      </c>
      <c r="BX38" s="378">
        <f t="shared" si="20"/>
        <v>0</v>
      </c>
      <c r="BY38" s="380">
        <v>1273262</v>
      </c>
      <c r="BZ38" s="380">
        <f t="shared" si="21"/>
        <v>0</v>
      </c>
    </row>
    <row r="39" spans="1:78" ht="17.25">
      <c r="A39" s="377" t="s">
        <v>502</v>
      </c>
      <c r="B39" s="645" t="s">
        <v>143</v>
      </c>
      <c r="C39" s="653">
        <v>31308</v>
      </c>
      <c r="D39" s="653">
        <v>1412</v>
      </c>
      <c r="E39" s="653">
        <v>230914</v>
      </c>
      <c r="F39" s="653">
        <v>30226</v>
      </c>
      <c r="G39" s="653">
        <v>3081</v>
      </c>
      <c r="H39" s="653">
        <v>858123</v>
      </c>
      <c r="I39" s="653">
        <v>1</v>
      </c>
      <c r="J39" s="653">
        <v>421</v>
      </c>
      <c r="K39" s="653">
        <v>693</v>
      </c>
      <c r="L39" s="653">
        <v>0</v>
      </c>
      <c r="M39" s="653">
        <v>3395</v>
      </c>
      <c r="N39" s="653">
        <f t="shared" si="22"/>
        <v>1159574</v>
      </c>
      <c r="O39" s="375"/>
      <c r="P39" s="646">
        <v>0</v>
      </c>
      <c r="Q39" s="500">
        <f t="shared" si="23"/>
        <v>0</v>
      </c>
      <c r="R39" s="646">
        <v>0</v>
      </c>
      <c r="S39" s="500">
        <f t="shared" si="24"/>
        <v>0</v>
      </c>
      <c r="T39" s="375"/>
      <c r="U39" s="646">
        <f t="shared" si="0"/>
        <v>1156179</v>
      </c>
      <c r="V39" s="500">
        <f t="shared" si="25"/>
        <v>0.16220000000000001</v>
      </c>
      <c r="W39" s="646">
        <f t="shared" si="1"/>
        <v>3395</v>
      </c>
      <c r="X39" s="501">
        <f>ROUNDDOWN(W39/W$61,4)</f>
        <v>9.5200000000000007E-2</v>
      </c>
      <c r="Y39" s="646">
        <f t="shared" si="27"/>
        <v>261140</v>
      </c>
      <c r="Z39" s="500">
        <f t="shared" si="28"/>
        <v>0.16489999999999999</v>
      </c>
      <c r="AA39" s="646">
        <f>N39</f>
        <v>1159574</v>
      </c>
      <c r="AB39" s="500">
        <f t="shared" si="29"/>
        <v>0.16189999999999999</v>
      </c>
      <c r="AC39" s="375"/>
      <c r="AD39" s="646">
        <f t="shared" si="41"/>
        <v>0</v>
      </c>
      <c r="AE39" s="500">
        <f t="shared" si="30"/>
        <v>0</v>
      </c>
      <c r="AF39" s="646">
        <f t="shared" si="42"/>
        <v>0</v>
      </c>
      <c r="AG39" s="500">
        <f t="shared" si="31"/>
        <v>0</v>
      </c>
      <c r="AH39" s="375"/>
      <c r="AI39" s="646">
        <f t="shared" si="4"/>
        <v>0</v>
      </c>
      <c r="AJ39" s="500">
        <f t="shared" si="32"/>
        <v>0</v>
      </c>
      <c r="AK39" s="646">
        <f t="shared" si="5"/>
        <v>0</v>
      </c>
      <c r="AL39" s="500">
        <f t="shared" si="33"/>
        <v>0</v>
      </c>
      <c r="AM39" s="646">
        <f t="shared" si="6"/>
        <v>0</v>
      </c>
      <c r="AN39" s="500">
        <f t="shared" si="39"/>
        <v>0</v>
      </c>
      <c r="AO39" s="283"/>
      <c r="AP39" s="646">
        <f t="shared" si="34"/>
        <v>1159574</v>
      </c>
      <c r="AQ39" s="500">
        <f t="shared" si="35"/>
        <v>9.2100000000000001E-2</v>
      </c>
      <c r="AR39" s="160"/>
      <c r="AS39" s="646">
        <f t="shared" si="7"/>
        <v>1159574</v>
      </c>
      <c r="AT39" s="500">
        <f t="shared" si="36"/>
        <v>6.4899999999999999E-2</v>
      </c>
      <c r="AU39" s="646">
        <f t="shared" si="8"/>
        <v>1156179</v>
      </c>
      <c r="AV39" s="500">
        <f t="shared" si="37"/>
        <v>6.5199999999999994E-2</v>
      </c>
      <c r="AW39" s="654">
        <f t="shared" si="38"/>
        <v>261140</v>
      </c>
      <c r="AX39" s="500">
        <f t="shared" si="43"/>
        <v>6.5199999999999994E-2</v>
      </c>
      <c r="AY39" s="283"/>
      <c r="AZ39" s="283"/>
      <c r="BA39" s="283"/>
      <c r="BC39" s="378">
        <v>31308</v>
      </c>
      <c r="BD39" s="378">
        <f t="shared" si="10"/>
        <v>0</v>
      </c>
      <c r="BE39" s="379">
        <v>1412</v>
      </c>
      <c r="BF39" s="378">
        <f t="shared" si="11"/>
        <v>0</v>
      </c>
      <c r="BG39" s="379">
        <v>230914</v>
      </c>
      <c r="BH39" s="378">
        <f t="shared" si="12"/>
        <v>0</v>
      </c>
      <c r="BI39" s="379">
        <v>30226</v>
      </c>
      <c r="BJ39" s="378">
        <f t="shared" si="13"/>
        <v>0</v>
      </c>
      <c r="BK39" s="379">
        <v>3081</v>
      </c>
      <c r="BL39" s="378">
        <f t="shared" si="14"/>
        <v>0</v>
      </c>
      <c r="BM39" s="378">
        <v>858123</v>
      </c>
      <c r="BN39" s="378">
        <f t="shared" si="15"/>
        <v>0</v>
      </c>
      <c r="BO39" s="378">
        <v>1</v>
      </c>
      <c r="BP39" s="378">
        <f t="shared" si="16"/>
        <v>0</v>
      </c>
      <c r="BQ39" s="379">
        <v>421</v>
      </c>
      <c r="BR39" s="378">
        <f t="shared" si="17"/>
        <v>0</v>
      </c>
      <c r="BS39" s="379">
        <v>693</v>
      </c>
      <c r="BT39" s="378">
        <f t="shared" si="18"/>
        <v>0</v>
      </c>
      <c r="BU39" s="378">
        <v>0</v>
      </c>
      <c r="BV39" s="378">
        <f t="shared" si="19"/>
        <v>0</v>
      </c>
      <c r="BW39" s="379">
        <v>3395</v>
      </c>
      <c r="BX39" s="378">
        <f t="shared" si="20"/>
        <v>0</v>
      </c>
      <c r="BY39" s="380">
        <v>1159574</v>
      </c>
      <c r="BZ39" s="380">
        <f t="shared" si="21"/>
        <v>0</v>
      </c>
    </row>
    <row r="40" spans="1:78" ht="17.25">
      <c r="A40" s="377" t="s">
        <v>502</v>
      </c>
      <c r="B40" s="645" t="s">
        <v>144</v>
      </c>
      <c r="C40" s="653">
        <v>4186</v>
      </c>
      <c r="D40" s="653">
        <v>462</v>
      </c>
      <c r="E40" s="653">
        <v>43663</v>
      </c>
      <c r="F40" s="653">
        <v>4128</v>
      </c>
      <c r="G40" s="653">
        <v>2035</v>
      </c>
      <c r="H40" s="653">
        <v>208488</v>
      </c>
      <c r="I40" s="653">
        <v>16</v>
      </c>
      <c r="J40" s="653">
        <v>494</v>
      </c>
      <c r="K40" s="653">
        <v>414</v>
      </c>
      <c r="L40" s="653">
        <v>0</v>
      </c>
      <c r="M40" s="653">
        <v>4741</v>
      </c>
      <c r="N40" s="653">
        <f t="shared" si="22"/>
        <v>268627</v>
      </c>
      <c r="O40" s="375"/>
      <c r="P40" s="646">
        <v>0</v>
      </c>
      <c r="Q40" s="500">
        <f t="shared" si="23"/>
        <v>0</v>
      </c>
      <c r="R40" s="646">
        <v>0</v>
      </c>
      <c r="S40" s="500">
        <f t="shared" si="24"/>
        <v>0</v>
      </c>
      <c r="T40" s="375"/>
      <c r="U40" s="646">
        <f t="shared" si="0"/>
        <v>263886</v>
      </c>
      <c r="V40" s="500">
        <f>ROUND(U40/U$61,4)</f>
        <v>3.6999999999999998E-2</v>
      </c>
      <c r="W40" s="646">
        <f t="shared" si="1"/>
        <v>4741</v>
      </c>
      <c r="X40" s="500">
        <f t="shared" si="26"/>
        <v>0.13300000000000001</v>
      </c>
      <c r="Y40" s="646">
        <f t="shared" si="27"/>
        <v>47791</v>
      </c>
      <c r="Z40" s="500">
        <f t="shared" si="28"/>
        <v>3.0200000000000001E-2</v>
      </c>
      <c r="AA40" s="646">
        <f>N40</f>
        <v>268627</v>
      </c>
      <c r="AB40" s="500">
        <f t="shared" si="29"/>
        <v>3.7499999999999999E-2</v>
      </c>
      <c r="AC40" s="375"/>
      <c r="AD40" s="646">
        <f t="shared" si="41"/>
        <v>0</v>
      </c>
      <c r="AE40" s="500">
        <f t="shared" si="30"/>
        <v>0</v>
      </c>
      <c r="AF40" s="646">
        <f t="shared" si="42"/>
        <v>0</v>
      </c>
      <c r="AG40" s="500">
        <f t="shared" si="31"/>
        <v>0</v>
      </c>
      <c r="AH40" s="375"/>
      <c r="AI40" s="646">
        <f t="shared" si="4"/>
        <v>0</v>
      </c>
      <c r="AJ40" s="500">
        <f t="shared" si="32"/>
        <v>0</v>
      </c>
      <c r="AK40" s="646">
        <f t="shared" si="5"/>
        <v>0</v>
      </c>
      <c r="AL40" s="500">
        <f t="shared" si="33"/>
        <v>0</v>
      </c>
      <c r="AM40" s="646">
        <f t="shared" si="6"/>
        <v>0</v>
      </c>
      <c r="AN40" s="500">
        <f t="shared" si="39"/>
        <v>0</v>
      </c>
      <c r="AO40" s="283"/>
      <c r="AP40" s="646">
        <f t="shared" si="34"/>
        <v>268627</v>
      </c>
      <c r="AQ40" s="500">
        <f t="shared" si="35"/>
        <v>2.1299999999999999E-2</v>
      </c>
      <c r="AR40" s="160"/>
      <c r="AS40" s="646">
        <f t="shared" si="7"/>
        <v>268627</v>
      </c>
      <c r="AT40" s="500">
        <f t="shared" si="36"/>
        <v>1.4999999999999999E-2</v>
      </c>
      <c r="AU40" s="646">
        <f t="shared" si="8"/>
        <v>263886</v>
      </c>
      <c r="AV40" s="500">
        <f t="shared" si="37"/>
        <v>1.49E-2</v>
      </c>
      <c r="AW40" s="654">
        <f t="shared" si="38"/>
        <v>47791</v>
      </c>
      <c r="AX40" s="500">
        <f t="shared" si="43"/>
        <v>1.1900000000000001E-2</v>
      </c>
      <c r="AY40" s="283"/>
      <c r="AZ40" s="283"/>
      <c r="BA40" s="283"/>
      <c r="BC40" s="378">
        <v>4186</v>
      </c>
      <c r="BD40" s="378">
        <f t="shared" si="10"/>
        <v>0</v>
      </c>
      <c r="BE40" s="379">
        <v>462</v>
      </c>
      <c r="BF40" s="378">
        <f t="shared" si="11"/>
        <v>0</v>
      </c>
      <c r="BG40" s="379">
        <v>43663</v>
      </c>
      <c r="BH40" s="378">
        <f t="shared" si="12"/>
        <v>0</v>
      </c>
      <c r="BI40" s="379">
        <v>4128</v>
      </c>
      <c r="BJ40" s="378">
        <f t="shared" si="13"/>
        <v>0</v>
      </c>
      <c r="BK40" s="379">
        <v>2035</v>
      </c>
      <c r="BL40" s="378">
        <f t="shared" si="14"/>
        <v>0</v>
      </c>
      <c r="BM40" s="378">
        <v>208488</v>
      </c>
      <c r="BN40" s="378">
        <f t="shared" si="15"/>
        <v>0</v>
      </c>
      <c r="BO40" s="378">
        <v>16</v>
      </c>
      <c r="BP40" s="378">
        <f t="shared" si="16"/>
        <v>0</v>
      </c>
      <c r="BQ40" s="379">
        <v>494</v>
      </c>
      <c r="BR40" s="378">
        <f t="shared" si="17"/>
        <v>0</v>
      </c>
      <c r="BS40" s="379">
        <v>414</v>
      </c>
      <c r="BT40" s="378">
        <f t="shared" si="18"/>
        <v>0</v>
      </c>
      <c r="BU40" s="378">
        <v>0</v>
      </c>
      <c r="BV40" s="378">
        <f t="shared" si="19"/>
        <v>0</v>
      </c>
      <c r="BW40" s="379">
        <v>4741</v>
      </c>
      <c r="BX40" s="378">
        <f t="shared" si="20"/>
        <v>0</v>
      </c>
      <c r="BY40" s="380">
        <v>268627</v>
      </c>
      <c r="BZ40" s="380">
        <f t="shared" si="21"/>
        <v>0</v>
      </c>
    </row>
    <row r="41" spans="1:78" ht="17.25">
      <c r="A41" s="377" t="s">
        <v>503</v>
      </c>
      <c r="B41" s="645" t="s">
        <v>145</v>
      </c>
      <c r="C41" s="653">
        <v>15620</v>
      </c>
      <c r="D41" s="653">
        <v>875</v>
      </c>
      <c r="E41" s="653">
        <v>87232</v>
      </c>
      <c r="F41" s="653">
        <v>15096</v>
      </c>
      <c r="G41" s="653">
        <v>746</v>
      </c>
      <c r="H41" s="653">
        <v>290374</v>
      </c>
      <c r="I41" s="653">
        <v>16</v>
      </c>
      <c r="J41" s="653">
        <v>97</v>
      </c>
      <c r="K41" s="653">
        <v>267</v>
      </c>
      <c r="L41" s="653">
        <v>0</v>
      </c>
      <c r="M41" s="653">
        <v>637</v>
      </c>
      <c r="N41" s="653">
        <f t="shared" si="22"/>
        <v>410960</v>
      </c>
      <c r="O41" s="375"/>
      <c r="P41" s="646">
        <v>0</v>
      </c>
      <c r="Q41" s="500">
        <f t="shared" si="23"/>
        <v>0</v>
      </c>
      <c r="R41" s="646">
        <v>0</v>
      </c>
      <c r="S41" s="500">
        <f t="shared" si="24"/>
        <v>0</v>
      </c>
      <c r="T41" s="375"/>
      <c r="U41" s="646">
        <f t="shared" si="0"/>
        <v>0</v>
      </c>
      <c r="V41" s="500">
        <f t="shared" si="25"/>
        <v>0</v>
      </c>
      <c r="W41" s="646">
        <f t="shared" si="1"/>
        <v>0</v>
      </c>
      <c r="X41" s="500">
        <f t="shared" si="26"/>
        <v>0</v>
      </c>
      <c r="Y41" s="646">
        <f t="shared" si="27"/>
        <v>0</v>
      </c>
      <c r="Z41" s="500">
        <f t="shared" si="28"/>
        <v>0</v>
      </c>
      <c r="AA41" s="646">
        <v>0</v>
      </c>
      <c r="AB41" s="500">
        <f t="shared" si="29"/>
        <v>0</v>
      </c>
      <c r="AC41" s="375"/>
      <c r="AD41" s="646">
        <f t="shared" si="41"/>
        <v>410323</v>
      </c>
      <c r="AE41" s="500">
        <f t="shared" si="30"/>
        <v>7.5700000000000003E-2</v>
      </c>
      <c r="AF41" s="646">
        <f t="shared" si="42"/>
        <v>637</v>
      </c>
      <c r="AG41" s="501">
        <f>ROUNDDOWN(AF41/AF$61,4)</f>
        <v>7.4800000000000005E-2</v>
      </c>
      <c r="AH41" s="375"/>
      <c r="AI41" s="646">
        <f t="shared" si="4"/>
        <v>410960</v>
      </c>
      <c r="AJ41" s="501">
        <f>ROUNDUP(AI41/AI$61,4)</f>
        <v>3.85E-2</v>
      </c>
      <c r="AK41" s="646">
        <f t="shared" si="5"/>
        <v>410323</v>
      </c>
      <c r="AL41" s="500">
        <f t="shared" si="33"/>
        <v>3.8699999999999998E-2</v>
      </c>
      <c r="AM41" s="646">
        <f t="shared" si="6"/>
        <v>102328</v>
      </c>
      <c r="AN41" s="500">
        <f t="shared" si="39"/>
        <v>4.2299999999999997E-2</v>
      </c>
      <c r="AO41" s="283"/>
      <c r="AP41" s="646">
        <f t="shared" si="34"/>
        <v>410960</v>
      </c>
      <c r="AQ41" s="500">
        <f t="shared" si="35"/>
        <v>3.2599999999999997E-2</v>
      </c>
      <c r="AR41" s="160"/>
      <c r="AS41" s="646">
        <f t="shared" si="7"/>
        <v>410960</v>
      </c>
      <c r="AT41" s="500">
        <f>ROUND(AS41/AS$61,4)</f>
        <v>2.3E-2</v>
      </c>
      <c r="AU41" s="646">
        <f t="shared" si="8"/>
        <v>410323</v>
      </c>
      <c r="AV41" s="500">
        <f t="shared" si="37"/>
        <v>2.3199999999999998E-2</v>
      </c>
      <c r="AW41" s="654">
        <f t="shared" si="38"/>
        <v>102328</v>
      </c>
      <c r="AX41" s="500">
        <f t="shared" si="43"/>
        <v>2.5600000000000001E-2</v>
      </c>
      <c r="AY41" s="283"/>
      <c r="AZ41" s="283"/>
      <c r="BA41" s="283"/>
      <c r="BC41" s="378">
        <v>15620</v>
      </c>
      <c r="BD41" s="378">
        <f t="shared" si="10"/>
        <v>0</v>
      </c>
      <c r="BE41" s="379">
        <v>875</v>
      </c>
      <c r="BF41" s="378">
        <f t="shared" si="11"/>
        <v>0</v>
      </c>
      <c r="BG41" s="379">
        <v>87232</v>
      </c>
      <c r="BH41" s="378">
        <f t="shared" si="12"/>
        <v>0</v>
      </c>
      <c r="BI41" s="379">
        <v>15096</v>
      </c>
      <c r="BJ41" s="378">
        <f t="shared" si="13"/>
        <v>0</v>
      </c>
      <c r="BK41" s="379">
        <v>746</v>
      </c>
      <c r="BL41" s="378">
        <f t="shared" si="14"/>
        <v>0</v>
      </c>
      <c r="BM41" s="378">
        <v>290374</v>
      </c>
      <c r="BN41" s="378">
        <f t="shared" si="15"/>
        <v>0</v>
      </c>
      <c r="BO41" s="378">
        <v>16</v>
      </c>
      <c r="BP41" s="378">
        <f t="shared" si="16"/>
        <v>0</v>
      </c>
      <c r="BQ41" s="379">
        <v>97</v>
      </c>
      <c r="BR41" s="378">
        <f t="shared" si="17"/>
        <v>0</v>
      </c>
      <c r="BS41" s="379">
        <v>267</v>
      </c>
      <c r="BT41" s="378">
        <f t="shared" si="18"/>
        <v>0</v>
      </c>
      <c r="BU41" s="378">
        <v>0</v>
      </c>
      <c r="BV41" s="378">
        <f t="shared" si="19"/>
        <v>0</v>
      </c>
      <c r="BW41" s="379">
        <v>637</v>
      </c>
      <c r="BX41" s="378">
        <f t="shared" si="20"/>
        <v>0</v>
      </c>
      <c r="BY41" s="380">
        <v>410960</v>
      </c>
      <c r="BZ41" s="380">
        <f t="shared" si="21"/>
        <v>0</v>
      </c>
    </row>
    <row r="42" spans="1:78" ht="17.25">
      <c r="A42" s="377" t="s">
        <v>502</v>
      </c>
      <c r="B42" s="645" t="s">
        <v>146</v>
      </c>
      <c r="C42" s="653">
        <v>1888</v>
      </c>
      <c r="D42" s="653">
        <v>232</v>
      </c>
      <c r="E42" s="653">
        <v>14412</v>
      </c>
      <c r="F42" s="653">
        <v>1936</v>
      </c>
      <c r="G42" s="653">
        <v>49</v>
      </c>
      <c r="H42" s="653">
        <v>57632</v>
      </c>
      <c r="I42" s="653">
        <v>1</v>
      </c>
      <c r="J42" s="653">
        <v>12</v>
      </c>
      <c r="K42" s="653">
        <v>66</v>
      </c>
      <c r="L42" s="653">
        <v>0</v>
      </c>
      <c r="M42" s="653">
        <v>273</v>
      </c>
      <c r="N42" s="653">
        <f t="shared" si="22"/>
        <v>76501</v>
      </c>
      <c r="O42" s="375"/>
      <c r="P42" s="646">
        <v>0</v>
      </c>
      <c r="Q42" s="500">
        <f t="shared" si="23"/>
        <v>0</v>
      </c>
      <c r="R42" s="646">
        <v>0</v>
      </c>
      <c r="S42" s="500">
        <f t="shared" si="24"/>
        <v>0</v>
      </c>
      <c r="T42" s="375"/>
      <c r="U42" s="646">
        <f t="shared" si="0"/>
        <v>76228</v>
      </c>
      <c r="V42" s="500">
        <f t="shared" si="25"/>
        <v>1.0699999999999999E-2</v>
      </c>
      <c r="W42" s="646">
        <f t="shared" si="1"/>
        <v>273</v>
      </c>
      <c r="X42" s="500">
        <f t="shared" si="26"/>
        <v>7.7000000000000002E-3</v>
      </c>
      <c r="Y42" s="646">
        <f t="shared" si="27"/>
        <v>16348</v>
      </c>
      <c r="Z42" s="500">
        <f t="shared" si="28"/>
        <v>1.03E-2</v>
      </c>
      <c r="AA42" s="646">
        <f>N42</f>
        <v>76501</v>
      </c>
      <c r="AB42" s="500">
        <f t="shared" si="29"/>
        <v>1.0699999999999999E-2</v>
      </c>
      <c r="AC42" s="375"/>
      <c r="AD42" s="646">
        <f t="shared" si="41"/>
        <v>0</v>
      </c>
      <c r="AE42" s="500">
        <f t="shared" si="30"/>
        <v>0</v>
      </c>
      <c r="AF42" s="646">
        <f t="shared" si="42"/>
        <v>0</v>
      </c>
      <c r="AG42" s="500">
        <f t="shared" si="31"/>
        <v>0</v>
      </c>
      <c r="AH42" s="375"/>
      <c r="AI42" s="646">
        <f t="shared" si="4"/>
        <v>0</v>
      </c>
      <c r="AJ42" s="500">
        <f t="shared" si="32"/>
        <v>0</v>
      </c>
      <c r="AK42" s="646">
        <f t="shared" si="5"/>
        <v>0</v>
      </c>
      <c r="AL42" s="500">
        <f t="shared" si="33"/>
        <v>0</v>
      </c>
      <c r="AM42" s="646">
        <f t="shared" si="6"/>
        <v>0</v>
      </c>
      <c r="AN42" s="500">
        <f t="shared" si="39"/>
        <v>0</v>
      </c>
      <c r="AO42" s="283"/>
      <c r="AP42" s="646">
        <f t="shared" si="34"/>
        <v>76501</v>
      </c>
      <c r="AQ42" s="500">
        <f t="shared" si="35"/>
        <v>6.1000000000000004E-3</v>
      </c>
      <c r="AR42" s="160"/>
      <c r="AS42" s="646">
        <f t="shared" si="7"/>
        <v>76501</v>
      </c>
      <c r="AT42" s="500">
        <f t="shared" si="36"/>
        <v>4.3E-3</v>
      </c>
      <c r="AU42" s="646">
        <f t="shared" si="8"/>
        <v>76228</v>
      </c>
      <c r="AV42" s="500">
        <f t="shared" si="37"/>
        <v>4.3E-3</v>
      </c>
      <c r="AW42" s="654">
        <f t="shared" si="38"/>
        <v>16348</v>
      </c>
      <c r="AX42" s="500">
        <f t="shared" si="43"/>
        <v>4.1000000000000003E-3</v>
      </c>
      <c r="AY42" s="283"/>
      <c r="AZ42" s="283"/>
      <c r="BA42" s="283"/>
      <c r="BC42" s="378">
        <v>1888</v>
      </c>
      <c r="BD42" s="378">
        <f t="shared" si="10"/>
        <v>0</v>
      </c>
      <c r="BE42" s="379">
        <v>232</v>
      </c>
      <c r="BF42" s="378">
        <f t="shared" si="11"/>
        <v>0</v>
      </c>
      <c r="BG42" s="379">
        <v>14412</v>
      </c>
      <c r="BH42" s="378">
        <f t="shared" si="12"/>
        <v>0</v>
      </c>
      <c r="BI42" s="379">
        <v>1936</v>
      </c>
      <c r="BJ42" s="378">
        <f t="shared" si="13"/>
        <v>0</v>
      </c>
      <c r="BK42" s="379">
        <v>49</v>
      </c>
      <c r="BL42" s="378">
        <f t="shared" si="14"/>
        <v>0</v>
      </c>
      <c r="BM42" s="378">
        <v>57632</v>
      </c>
      <c r="BN42" s="378">
        <f t="shared" si="15"/>
        <v>0</v>
      </c>
      <c r="BO42" s="378">
        <v>1</v>
      </c>
      <c r="BP42" s="378">
        <f t="shared" si="16"/>
        <v>0</v>
      </c>
      <c r="BQ42" s="379">
        <v>12</v>
      </c>
      <c r="BR42" s="378">
        <f t="shared" si="17"/>
        <v>0</v>
      </c>
      <c r="BS42" s="379">
        <v>66</v>
      </c>
      <c r="BT42" s="378">
        <f t="shared" si="18"/>
        <v>0</v>
      </c>
      <c r="BU42" s="378">
        <v>0</v>
      </c>
      <c r="BV42" s="378">
        <f t="shared" si="19"/>
        <v>0</v>
      </c>
      <c r="BW42" s="379">
        <v>273</v>
      </c>
      <c r="BX42" s="378">
        <f t="shared" si="20"/>
        <v>0</v>
      </c>
      <c r="BY42" s="380">
        <v>76501</v>
      </c>
      <c r="BZ42" s="380">
        <f t="shared" si="21"/>
        <v>0</v>
      </c>
    </row>
    <row r="43" spans="1:78" ht="17.25">
      <c r="A43" s="377" t="s">
        <v>502</v>
      </c>
      <c r="B43" s="645" t="s">
        <v>147</v>
      </c>
      <c r="C43" s="653">
        <v>1417</v>
      </c>
      <c r="D43" s="653">
        <v>137</v>
      </c>
      <c r="E43" s="653">
        <v>22612</v>
      </c>
      <c r="F43" s="653">
        <v>1469</v>
      </c>
      <c r="G43" s="653">
        <v>646</v>
      </c>
      <c r="H43" s="653">
        <v>140708</v>
      </c>
      <c r="I43" s="653">
        <v>3</v>
      </c>
      <c r="J43" s="653">
        <v>391</v>
      </c>
      <c r="K43" s="653">
        <v>108</v>
      </c>
      <c r="L43" s="653">
        <v>0</v>
      </c>
      <c r="M43" s="653">
        <v>307</v>
      </c>
      <c r="N43" s="653">
        <f t="shared" si="22"/>
        <v>167798</v>
      </c>
      <c r="O43" s="375"/>
      <c r="P43" s="646">
        <v>0</v>
      </c>
      <c r="Q43" s="500">
        <f t="shared" si="23"/>
        <v>0</v>
      </c>
      <c r="R43" s="646">
        <v>0</v>
      </c>
      <c r="S43" s="500">
        <f t="shared" si="24"/>
        <v>0</v>
      </c>
      <c r="T43" s="375"/>
      <c r="U43" s="646">
        <f t="shared" si="0"/>
        <v>167491</v>
      </c>
      <c r="V43" s="500">
        <f t="shared" si="25"/>
        <v>2.35E-2</v>
      </c>
      <c r="W43" s="646">
        <f t="shared" si="1"/>
        <v>307</v>
      </c>
      <c r="X43" s="500">
        <f t="shared" si="26"/>
        <v>8.6E-3</v>
      </c>
      <c r="Y43" s="646">
        <f t="shared" si="27"/>
        <v>24081</v>
      </c>
      <c r="Z43" s="500">
        <f t="shared" si="28"/>
        <v>1.52E-2</v>
      </c>
      <c r="AA43" s="646">
        <f>N43</f>
        <v>167798</v>
      </c>
      <c r="AB43" s="501">
        <f>ROUNDUP(AA43/AA$61,4)</f>
        <v>2.35E-2</v>
      </c>
      <c r="AC43" s="375"/>
      <c r="AD43" s="646">
        <f t="shared" si="41"/>
        <v>0</v>
      </c>
      <c r="AE43" s="500">
        <f t="shared" si="30"/>
        <v>0</v>
      </c>
      <c r="AF43" s="646">
        <f t="shared" si="42"/>
        <v>0</v>
      </c>
      <c r="AG43" s="500">
        <f t="shared" si="31"/>
        <v>0</v>
      </c>
      <c r="AH43" s="375"/>
      <c r="AI43" s="646">
        <f t="shared" si="4"/>
        <v>0</v>
      </c>
      <c r="AJ43" s="500">
        <f t="shared" si="32"/>
        <v>0</v>
      </c>
      <c r="AK43" s="646">
        <f t="shared" si="5"/>
        <v>0</v>
      </c>
      <c r="AL43" s="500">
        <f t="shared" si="33"/>
        <v>0</v>
      </c>
      <c r="AM43" s="646">
        <f t="shared" si="6"/>
        <v>0</v>
      </c>
      <c r="AN43" s="500">
        <f t="shared" si="39"/>
        <v>0</v>
      </c>
      <c r="AO43" s="283"/>
      <c r="AP43" s="646">
        <f t="shared" si="34"/>
        <v>167798</v>
      </c>
      <c r="AQ43" s="500">
        <f t="shared" si="35"/>
        <v>1.3299999999999999E-2</v>
      </c>
      <c r="AR43" s="160"/>
      <c r="AS43" s="646">
        <f t="shared" si="7"/>
        <v>167798</v>
      </c>
      <c r="AT43" s="500">
        <f t="shared" si="36"/>
        <v>9.4000000000000004E-3</v>
      </c>
      <c r="AU43" s="646">
        <f t="shared" si="8"/>
        <v>167491</v>
      </c>
      <c r="AV43" s="500">
        <f t="shared" si="37"/>
        <v>9.4999999999999998E-3</v>
      </c>
      <c r="AW43" s="654">
        <f t="shared" si="38"/>
        <v>24081</v>
      </c>
      <c r="AX43" s="500">
        <f t="shared" si="43"/>
        <v>6.0000000000000001E-3</v>
      </c>
      <c r="AY43" s="283"/>
      <c r="AZ43" s="283"/>
      <c r="BA43" s="283"/>
      <c r="BC43" s="378">
        <v>1417</v>
      </c>
      <c r="BD43" s="378">
        <f t="shared" si="10"/>
        <v>0</v>
      </c>
      <c r="BE43" s="379">
        <v>137</v>
      </c>
      <c r="BF43" s="378">
        <f t="shared" si="11"/>
        <v>0</v>
      </c>
      <c r="BG43" s="379">
        <v>22612</v>
      </c>
      <c r="BH43" s="378">
        <f t="shared" si="12"/>
        <v>0</v>
      </c>
      <c r="BI43" s="379">
        <v>1469</v>
      </c>
      <c r="BJ43" s="378">
        <f t="shared" si="13"/>
        <v>0</v>
      </c>
      <c r="BK43" s="379">
        <v>646</v>
      </c>
      <c r="BL43" s="378">
        <f t="shared" si="14"/>
        <v>0</v>
      </c>
      <c r="BM43" s="378">
        <v>140708</v>
      </c>
      <c r="BN43" s="378">
        <f t="shared" si="15"/>
        <v>0</v>
      </c>
      <c r="BO43" s="378">
        <v>3</v>
      </c>
      <c r="BP43" s="378">
        <f t="shared" si="16"/>
        <v>0</v>
      </c>
      <c r="BQ43" s="379">
        <v>391</v>
      </c>
      <c r="BR43" s="378">
        <f t="shared" si="17"/>
        <v>0</v>
      </c>
      <c r="BS43" s="379">
        <v>108</v>
      </c>
      <c r="BT43" s="378">
        <f t="shared" si="18"/>
        <v>0</v>
      </c>
      <c r="BU43" s="378">
        <v>0</v>
      </c>
      <c r="BV43" s="378">
        <f t="shared" si="19"/>
        <v>0</v>
      </c>
      <c r="BW43" s="379">
        <v>307</v>
      </c>
      <c r="BX43" s="378">
        <f t="shared" si="20"/>
        <v>0</v>
      </c>
      <c r="BY43" s="380">
        <v>167798</v>
      </c>
      <c r="BZ43" s="380">
        <f t="shared" si="21"/>
        <v>0</v>
      </c>
    </row>
    <row r="44" spans="1:78" ht="17.25">
      <c r="A44" s="377" t="s">
        <v>502</v>
      </c>
      <c r="B44" s="645" t="s">
        <v>148</v>
      </c>
      <c r="C44" s="653">
        <v>5852</v>
      </c>
      <c r="D44" s="653">
        <v>240</v>
      </c>
      <c r="E44" s="653">
        <v>32763</v>
      </c>
      <c r="F44" s="653">
        <v>5251</v>
      </c>
      <c r="G44" s="653">
        <v>235</v>
      </c>
      <c r="H44" s="653">
        <v>147429</v>
      </c>
      <c r="I44" s="653">
        <v>0</v>
      </c>
      <c r="J44" s="653">
        <v>21</v>
      </c>
      <c r="K44" s="653">
        <v>104</v>
      </c>
      <c r="L44" s="653">
        <v>0</v>
      </c>
      <c r="M44" s="653">
        <v>446</v>
      </c>
      <c r="N44" s="653">
        <f t="shared" si="22"/>
        <v>192341</v>
      </c>
      <c r="O44" s="375"/>
      <c r="P44" s="646">
        <v>0</v>
      </c>
      <c r="Q44" s="500">
        <f t="shared" si="23"/>
        <v>0</v>
      </c>
      <c r="R44" s="646">
        <v>0</v>
      </c>
      <c r="S44" s="500">
        <f t="shared" si="24"/>
        <v>0</v>
      </c>
      <c r="T44" s="375"/>
      <c r="U44" s="646">
        <f t="shared" si="0"/>
        <v>191895</v>
      </c>
      <c r="V44" s="500">
        <f t="shared" si="25"/>
        <v>2.69E-2</v>
      </c>
      <c r="W44" s="646">
        <f t="shared" si="1"/>
        <v>446</v>
      </c>
      <c r="X44" s="500">
        <f t="shared" si="26"/>
        <v>1.2500000000000001E-2</v>
      </c>
      <c r="Y44" s="646">
        <f t="shared" si="27"/>
        <v>38014</v>
      </c>
      <c r="Z44" s="500">
        <f t="shared" si="28"/>
        <v>2.4E-2</v>
      </c>
      <c r="AA44" s="646">
        <f>N44</f>
        <v>192341</v>
      </c>
      <c r="AB44" s="500">
        <f t="shared" si="29"/>
        <v>2.6800000000000001E-2</v>
      </c>
      <c r="AC44" s="375"/>
      <c r="AD44" s="646">
        <f t="shared" si="41"/>
        <v>0</v>
      </c>
      <c r="AE44" s="500">
        <f t="shared" si="30"/>
        <v>0</v>
      </c>
      <c r="AF44" s="646">
        <f t="shared" si="42"/>
        <v>0</v>
      </c>
      <c r="AG44" s="500">
        <f t="shared" si="31"/>
        <v>0</v>
      </c>
      <c r="AH44" s="375"/>
      <c r="AI44" s="646">
        <f t="shared" si="4"/>
        <v>0</v>
      </c>
      <c r="AJ44" s="500">
        <f t="shared" si="32"/>
        <v>0</v>
      </c>
      <c r="AK44" s="646">
        <f t="shared" si="5"/>
        <v>0</v>
      </c>
      <c r="AL44" s="500">
        <f t="shared" si="33"/>
        <v>0</v>
      </c>
      <c r="AM44" s="646">
        <f t="shared" si="6"/>
        <v>0</v>
      </c>
      <c r="AN44" s="500">
        <f t="shared" si="39"/>
        <v>0</v>
      </c>
      <c r="AO44" s="283"/>
      <c r="AP44" s="646">
        <f t="shared" si="34"/>
        <v>192341</v>
      </c>
      <c r="AQ44" s="500">
        <f t="shared" si="35"/>
        <v>1.5299999999999999E-2</v>
      </c>
      <c r="AR44" s="160"/>
      <c r="AS44" s="646">
        <f t="shared" si="7"/>
        <v>192341</v>
      </c>
      <c r="AT44" s="500">
        <f t="shared" si="36"/>
        <v>1.0800000000000001E-2</v>
      </c>
      <c r="AU44" s="646">
        <f t="shared" si="8"/>
        <v>191895</v>
      </c>
      <c r="AV44" s="501">
        <f>ROUNDDOWN(AU44/AU$61,4)</f>
        <v>1.0800000000000001E-2</v>
      </c>
      <c r="AW44" s="654">
        <f t="shared" si="38"/>
        <v>38014</v>
      </c>
      <c r="AX44" s="500">
        <f>ROUND(AW44/AW$61,4)</f>
        <v>9.4999999999999998E-3</v>
      </c>
      <c r="AY44" s="284"/>
      <c r="AZ44" s="284"/>
      <c r="BA44" s="284"/>
      <c r="BC44" s="378">
        <v>5852</v>
      </c>
      <c r="BD44" s="378">
        <f t="shared" si="10"/>
        <v>0</v>
      </c>
      <c r="BE44" s="379">
        <v>240</v>
      </c>
      <c r="BF44" s="378">
        <f t="shared" si="11"/>
        <v>0</v>
      </c>
      <c r="BG44" s="379">
        <v>32763</v>
      </c>
      <c r="BH44" s="378">
        <f t="shared" si="12"/>
        <v>0</v>
      </c>
      <c r="BI44" s="379">
        <v>5251</v>
      </c>
      <c r="BJ44" s="378">
        <f t="shared" si="13"/>
        <v>0</v>
      </c>
      <c r="BK44" s="379">
        <v>235</v>
      </c>
      <c r="BL44" s="378">
        <f t="shared" si="14"/>
        <v>0</v>
      </c>
      <c r="BM44" s="378">
        <v>147429</v>
      </c>
      <c r="BN44" s="378">
        <f t="shared" si="15"/>
        <v>0</v>
      </c>
      <c r="BO44" s="378">
        <v>0</v>
      </c>
      <c r="BP44" s="378">
        <f t="shared" si="16"/>
        <v>0</v>
      </c>
      <c r="BQ44" s="379">
        <v>21</v>
      </c>
      <c r="BR44" s="378">
        <f t="shared" si="17"/>
        <v>0</v>
      </c>
      <c r="BS44" s="379">
        <v>104</v>
      </c>
      <c r="BT44" s="378">
        <f t="shared" si="18"/>
        <v>0</v>
      </c>
      <c r="BU44" s="378">
        <v>0</v>
      </c>
      <c r="BV44" s="378">
        <f t="shared" si="19"/>
        <v>0</v>
      </c>
      <c r="BW44" s="379">
        <v>446</v>
      </c>
      <c r="BX44" s="378">
        <f t="shared" si="20"/>
        <v>0</v>
      </c>
      <c r="BY44" s="380">
        <v>192341</v>
      </c>
      <c r="BZ44" s="380">
        <f t="shared" si="21"/>
        <v>0</v>
      </c>
    </row>
    <row r="45" spans="1:78" ht="17.25">
      <c r="A45" s="377" t="s">
        <v>502</v>
      </c>
      <c r="B45" s="645" t="s">
        <v>149</v>
      </c>
      <c r="C45" s="653">
        <v>9000</v>
      </c>
      <c r="D45" s="653">
        <v>764</v>
      </c>
      <c r="E45" s="653">
        <v>76493</v>
      </c>
      <c r="F45" s="653">
        <v>8370</v>
      </c>
      <c r="G45" s="653">
        <v>1706</v>
      </c>
      <c r="H45" s="653">
        <v>396378</v>
      </c>
      <c r="I45" s="653">
        <v>32</v>
      </c>
      <c r="J45" s="653">
        <v>954</v>
      </c>
      <c r="K45" s="653">
        <v>343</v>
      </c>
      <c r="L45" s="653">
        <v>0</v>
      </c>
      <c r="M45" s="653">
        <v>3508</v>
      </c>
      <c r="N45" s="653">
        <f t="shared" si="22"/>
        <v>497548</v>
      </c>
      <c r="O45" s="375"/>
      <c r="P45" s="646">
        <v>0</v>
      </c>
      <c r="Q45" s="500">
        <f t="shared" si="23"/>
        <v>0</v>
      </c>
      <c r="R45" s="646">
        <v>0</v>
      </c>
      <c r="S45" s="500">
        <f t="shared" si="24"/>
        <v>0</v>
      </c>
      <c r="T45" s="375"/>
      <c r="U45" s="646">
        <f t="shared" si="0"/>
        <v>494040</v>
      </c>
      <c r="V45" s="500">
        <f t="shared" si="25"/>
        <v>6.93E-2</v>
      </c>
      <c r="W45" s="646">
        <f t="shared" si="1"/>
        <v>3508</v>
      </c>
      <c r="X45" s="500">
        <f t="shared" si="26"/>
        <v>9.8400000000000001E-2</v>
      </c>
      <c r="Y45" s="646">
        <f t="shared" si="27"/>
        <v>84863</v>
      </c>
      <c r="Z45" s="500">
        <f t="shared" si="28"/>
        <v>5.3600000000000002E-2</v>
      </c>
      <c r="AA45" s="646">
        <f>N45</f>
        <v>497548</v>
      </c>
      <c r="AB45" s="500">
        <f t="shared" si="29"/>
        <v>6.9400000000000003E-2</v>
      </c>
      <c r="AC45" s="375"/>
      <c r="AD45" s="646">
        <f t="shared" si="41"/>
        <v>0</v>
      </c>
      <c r="AE45" s="500">
        <f t="shared" si="30"/>
        <v>0</v>
      </c>
      <c r="AF45" s="646">
        <f t="shared" si="42"/>
        <v>0</v>
      </c>
      <c r="AG45" s="500">
        <f t="shared" si="31"/>
        <v>0</v>
      </c>
      <c r="AH45" s="375"/>
      <c r="AI45" s="646">
        <f t="shared" si="4"/>
        <v>0</v>
      </c>
      <c r="AJ45" s="500">
        <f t="shared" si="32"/>
        <v>0</v>
      </c>
      <c r="AK45" s="646">
        <f t="shared" si="5"/>
        <v>0</v>
      </c>
      <c r="AL45" s="500">
        <f t="shared" si="33"/>
        <v>0</v>
      </c>
      <c r="AM45" s="646">
        <f t="shared" si="6"/>
        <v>0</v>
      </c>
      <c r="AN45" s="500">
        <f t="shared" si="39"/>
        <v>0</v>
      </c>
      <c r="AO45" s="283"/>
      <c r="AP45" s="646">
        <f t="shared" si="34"/>
        <v>497548</v>
      </c>
      <c r="AQ45" s="500">
        <f t="shared" si="35"/>
        <v>3.95E-2</v>
      </c>
      <c r="AR45" s="160"/>
      <c r="AS45" s="646">
        <f t="shared" si="7"/>
        <v>497548</v>
      </c>
      <c r="AT45" s="500">
        <f t="shared" si="36"/>
        <v>2.7900000000000001E-2</v>
      </c>
      <c r="AU45" s="646">
        <f t="shared" si="8"/>
        <v>494040</v>
      </c>
      <c r="AV45" s="500">
        <f t="shared" si="37"/>
        <v>2.7900000000000001E-2</v>
      </c>
      <c r="AW45" s="654">
        <f t="shared" si="38"/>
        <v>84863</v>
      </c>
      <c r="AX45" s="500">
        <f t="shared" ref="AX45:AX51" si="44">ROUND(AW45/AW$61,4)</f>
        <v>2.12E-2</v>
      </c>
      <c r="AY45" s="283"/>
      <c r="AZ45" s="283"/>
      <c r="BA45" s="283"/>
      <c r="BC45" s="378">
        <v>9000</v>
      </c>
      <c r="BD45" s="378">
        <f t="shared" si="10"/>
        <v>0</v>
      </c>
      <c r="BE45" s="379">
        <v>764</v>
      </c>
      <c r="BF45" s="378">
        <f t="shared" si="11"/>
        <v>0</v>
      </c>
      <c r="BG45" s="379">
        <v>76493</v>
      </c>
      <c r="BH45" s="378">
        <f t="shared" si="12"/>
        <v>0</v>
      </c>
      <c r="BI45" s="379">
        <v>8370</v>
      </c>
      <c r="BJ45" s="378">
        <f t="shared" si="13"/>
        <v>0</v>
      </c>
      <c r="BK45" s="379">
        <v>1706</v>
      </c>
      <c r="BL45" s="378">
        <f t="shared" si="14"/>
        <v>0</v>
      </c>
      <c r="BM45" s="378">
        <v>396378</v>
      </c>
      <c r="BN45" s="378">
        <f t="shared" si="15"/>
        <v>0</v>
      </c>
      <c r="BO45" s="378">
        <v>32</v>
      </c>
      <c r="BP45" s="378">
        <f t="shared" si="16"/>
        <v>0</v>
      </c>
      <c r="BQ45" s="379">
        <v>954</v>
      </c>
      <c r="BR45" s="378">
        <f t="shared" si="17"/>
        <v>0</v>
      </c>
      <c r="BS45" s="379">
        <v>343</v>
      </c>
      <c r="BT45" s="378">
        <f t="shared" si="18"/>
        <v>0</v>
      </c>
      <c r="BU45" s="378">
        <v>0</v>
      </c>
      <c r="BV45" s="378">
        <f t="shared" si="19"/>
        <v>0</v>
      </c>
      <c r="BW45" s="379">
        <v>3508</v>
      </c>
      <c r="BX45" s="378">
        <f t="shared" si="20"/>
        <v>0</v>
      </c>
      <c r="BY45" s="380">
        <v>497548</v>
      </c>
      <c r="BZ45" s="380">
        <f t="shared" si="21"/>
        <v>0</v>
      </c>
    </row>
    <row r="46" spans="1:78" ht="17.25">
      <c r="A46" s="377" t="s">
        <v>502</v>
      </c>
      <c r="B46" s="645" t="s">
        <v>150</v>
      </c>
      <c r="C46" s="653">
        <v>2177</v>
      </c>
      <c r="D46" s="653">
        <v>107</v>
      </c>
      <c r="E46" s="653">
        <v>23025</v>
      </c>
      <c r="F46" s="653">
        <v>2408</v>
      </c>
      <c r="G46" s="653">
        <v>76</v>
      </c>
      <c r="H46" s="653">
        <v>75312</v>
      </c>
      <c r="I46" s="653">
        <v>2</v>
      </c>
      <c r="J46" s="653">
        <v>6</v>
      </c>
      <c r="K46" s="653">
        <v>50</v>
      </c>
      <c r="L46" s="653">
        <v>0</v>
      </c>
      <c r="M46" s="653">
        <v>222</v>
      </c>
      <c r="N46" s="653">
        <f t="shared" si="22"/>
        <v>103385</v>
      </c>
      <c r="O46" s="375"/>
      <c r="P46" s="646">
        <v>0</v>
      </c>
      <c r="Q46" s="500">
        <f t="shared" si="23"/>
        <v>0</v>
      </c>
      <c r="R46" s="646">
        <v>0</v>
      </c>
      <c r="S46" s="500">
        <f t="shared" si="24"/>
        <v>0</v>
      </c>
      <c r="T46" s="375"/>
      <c r="U46" s="646">
        <f t="shared" si="0"/>
        <v>103163</v>
      </c>
      <c r="V46" s="500">
        <f>ROUND(U46/U$61,4)</f>
        <v>1.4500000000000001E-2</v>
      </c>
      <c r="W46" s="646">
        <f t="shared" si="1"/>
        <v>222</v>
      </c>
      <c r="X46" s="500">
        <f t="shared" si="26"/>
        <v>6.1999999999999998E-3</v>
      </c>
      <c r="Y46" s="646">
        <f t="shared" si="27"/>
        <v>25433</v>
      </c>
      <c r="Z46" s="500">
        <f t="shared" si="28"/>
        <v>1.61E-2</v>
      </c>
      <c r="AA46" s="646">
        <f>N46</f>
        <v>103385</v>
      </c>
      <c r="AB46" s="500">
        <f t="shared" si="29"/>
        <v>1.44E-2</v>
      </c>
      <c r="AC46" s="375"/>
      <c r="AD46" s="646">
        <f t="shared" si="41"/>
        <v>0</v>
      </c>
      <c r="AE46" s="500">
        <f t="shared" si="30"/>
        <v>0</v>
      </c>
      <c r="AF46" s="646">
        <f t="shared" si="42"/>
        <v>0</v>
      </c>
      <c r="AG46" s="500">
        <f t="shared" si="31"/>
        <v>0</v>
      </c>
      <c r="AH46" s="375"/>
      <c r="AI46" s="646">
        <f t="shared" si="4"/>
        <v>0</v>
      </c>
      <c r="AJ46" s="500">
        <f t="shared" si="32"/>
        <v>0</v>
      </c>
      <c r="AK46" s="646">
        <f t="shared" si="5"/>
        <v>0</v>
      </c>
      <c r="AL46" s="500">
        <f t="shared" si="33"/>
        <v>0</v>
      </c>
      <c r="AM46" s="646">
        <f t="shared" si="6"/>
        <v>0</v>
      </c>
      <c r="AN46" s="500">
        <f t="shared" si="39"/>
        <v>0</v>
      </c>
      <c r="AO46" s="283"/>
      <c r="AP46" s="646">
        <f t="shared" si="34"/>
        <v>103385</v>
      </c>
      <c r="AQ46" s="500">
        <f t="shared" si="35"/>
        <v>8.2000000000000007E-3</v>
      </c>
      <c r="AR46" s="160"/>
      <c r="AS46" s="646">
        <f t="shared" si="7"/>
        <v>103385</v>
      </c>
      <c r="AT46" s="500">
        <f t="shared" si="36"/>
        <v>5.7999999999999996E-3</v>
      </c>
      <c r="AU46" s="646">
        <f t="shared" si="8"/>
        <v>103163</v>
      </c>
      <c r="AV46" s="500">
        <f t="shared" si="37"/>
        <v>5.7999999999999996E-3</v>
      </c>
      <c r="AW46" s="654">
        <f t="shared" si="38"/>
        <v>25433</v>
      </c>
      <c r="AX46" s="500">
        <f t="shared" si="44"/>
        <v>6.4000000000000003E-3</v>
      </c>
      <c r="AY46" s="283"/>
      <c r="AZ46" s="283"/>
      <c r="BA46" s="283"/>
      <c r="BC46" s="378">
        <v>2177</v>
      </c>
      <c r="BD46" s="378">
        <f t="shared" si="10"/>
        <v>0</v>
      </c>
      <c r="BE46" s="379">
        <v>107</v>
      </c>
      <c r="BF46" s="378">
        <f t="shared" si="11"/>
        <v>0</v>
      </c>
      <c r="BG46" s="379">
        <v>23025</v>
      </c>
      <c r="BH46" s="378">
        <f t="shared" si="12"/>
        <v>0</v>
      </c>
      <c r="BI46" s="379">
        <v>2408</v>
      </c>
      <c r="BJ46" s="378">
        <f t="shared" si="13"/>
        <v>0</v>
      </c>
      <c r="BK46" s="379">
        <v>76</v>
      </c>
      <c r="BL46" s="378">
        <f t="shared" si="14"/>
        <v>0</v>
      </c>
      <c r="BM46" s="378">
        <v>75312</v>
      </c>
      <c r="BN46" s="378">
        <f t="shared" si="15"/>
        <v>0</v>
      </c>
      <c r="BO46" s="378">
        <v>2</v>
      </c>
      <c r="BP46" s="378">
        <f t="shared" si="16"/>
        <v>0</v>
      </c>
      <c r="BQ46" s="379">
        <v>6</v>
      </c>
      <c r="BR46" s="378">
        <f t="shared" si="17"/>
        <v>0</v>
      </c>
      <c r="BS46" s="379">
        <v>50</v>
      </c>
      <c r="BT46" s="378">
        <f t="shared" si="18"/>
        <v>0</v>
      </c>
      <c r="BU46" s="378">
        <v>0</v>
      </c>
      <c r="BV46" s="378">
        <f t="shared" si="19"/>
        <v>0</v>
      </c>
      <c r="BW46" s="379">
        <v>222</v>
      </c>
      <c r="BX46" s="378">
        <f t="shared" si="20"/>
        <v>0</v>
      </c>
      <c r="BY46" s="380">
        <v>103385</v>
      </c>
      <c r="BZ46" s="380">
        <f t="shared" si="21"/>
        <v>0</v>
      </c>
    </row>
    <row r="47" spans="1:78" ht="17.25">
      <c r="A47" s="377" t="s">
        <v>503</v>
      </c>
      <c r="B47" s="645" t="s">
        <v>151</v>
      </c>
      <c r="C47" s="653">
        <v>3542</v>
      </c>
      <c r="D47" s="653">
        <v>318</v>
      </c>
      <c r="E47" s="653">
        <v>20283</v>
      </c>
      <c r="F47" s="653">
        <v>2638</v>
      </c>
      <c r="G47" s="653">
        <v>45</v>
      </c>
      <c r="H47" s="653">
        <v>62751</v>
      </c>
      <c r="I47" s="653">
        <v>0</v>
      </c>
      <c r="J47" s="653">
        <v>1</v>
      </c>
      <c r="K47" s="653">
        <v>120</v>
      </c>
      <c r="L47" s="653">
        <v>17</v>
      </c>
      <c r="M47" s="653">
        <v>280</v>
      </c>
      <c r="N47" s="653">
        <f t="shared" si="22"/>
        <v>89995</v>
      </c>
      <c r="O47" s="375"/>
      <c r="P47" s="646">
        <v>0</v>
      </c>
      <c r="Q47" s="500">
        <f>ROUND(P47/P$61,4)</f>
        <v>0</v>
      </c>
      <c r="R47" s="646">
        <v>0</v>
      </c>
      <c r="S47" s="500">
        <f t="shared" si="24"/>
        <v>0</v>
      </c>
      <c r="T47" s="375"/>
      <c r="U47" s="646">
        <f t="shared" si="0"/>
        <v>0</v>
      </c>
      <c r="V47" s="500">
        <f>ROUND(U47/U$61,4)</f>
        <v>0</v>
      </c>
      <c r="W47" s="646">
        <f t="shared" si="1"/>
        <v>0</v>
      </c>
      <c r="X47" s="500">
        <f t="shared" si="26"/>
        <v>0</v>
      </c>
      <c r="Y47" s="646">
        <f t="shared" si="27"/>
        <v>0</v>
      </c>
      <c r="Z47" s="500">
        <f t="shared" si="28"/>
        <v>0</v>
      </c>
      <c r="AA47" s="646">
        <v>0</v>
      </c>
      <c r="AB47" s="500">
        <f t="shared" si="29"/>
        <v>0</v>
      </c>
      <c r="AC47" s="375"/>
      <c r="AD47" s="646">
        <f t="shared" si="41"/>
        <v>89715</v>
      </c>
      <c r="AE47" s="500">
        <f>ROUND(AD47/AD$61,4)</f>
        <v>1.6500000000000001E-2</v>
      </c>
      <c r="AF47" s="646">
        <f t="shared" si="42"/>
        <v>280</v>
      </c>
      <c r="AG47" s="500">
        <f>ROUND(AF47/AF$61,4)</f>
        <v>3.2899999999999999E-2</v>
      </c>
      <c r="AH47" s="375"/>
      <c r="AI47" s="646">
        <f t="shared" si="4"/>
        <v>89995</v>
      </c>
      <c r="AJ47" s="500">
        <f t="shared" si="32"/>
        <v>8.3999999999999995E-3</v>
      </c>
      <c r="AK47" s="646">
        <f t="shared" si="5"/>
        <v>89715</v>
      </c>
      <c r="AL47" s="500">
        <f t="shared" si="33"/>
        <v>8.5000000000000006E-3</v>
      </c>
      <c r="AM47" s="646">
        <f t="shared" si="6"/>
        <v>22921</v>
      </c>
      <c r="AN47" s="500">
        <f t="shared" si="39"/>
        <v>9.4999999999999998E-3</v>
      </c>
      <c r="AO47" s="283"/>
      <c r="AP47" s="646">
        <f t="shared" si="34"/>
        <v>89995</v>
      </c>
      <c r="AQ47" s="500">
        <f t="shared" si="35"/>
        <v>7.1000000000000004E-3</v>
      </c>
      <c r="AR47" s="160"/>
      <c r="AS47" s="646">
        <f t="shared" si="7"/>
        <v>89995</v>
      </c>
      <c r="AT47" s="500">
        <f t="shared" si="36"/>
        <v>5.0000000000000001E-3</v>
      </c>
      <c r="AU47" s="646">
        <f t="shared" si="8"/>
        <v>89715</v>
      </c>
      <c r="AV47" s="500">
        <f t="shared" si="37"/>
        <v>5.1000000000000004E-3</v>
      </c>
      <c r="AW47" s="654">
        <f t="shared" si="38"/>
        <v>22921</v>
      </c>
      <c r="AX47" s="500">
        <f t="shared" si="44"/>
        <v>5.7000000000000002E-3</v>
      </c>
      <c r="AY47" s="283"/>
      <c r="AZ47" s="283"/>
      <c r="BA47" s="283"/>
      <c r="BC47" s="378">
        <v>3542</v>
      </c>
      <c r="BD47" s="378">
        <f t="shared" si="10"/>
        <v>0</v>
      </c>
      <c r="BE47" s="379">
        <v>318</v>
      </c>
      <c r="BF47" s="378">
        <f t="shared" si="11"/>
        <v>0</v>
      </c>
      <c r="BG47" s="379">
        <v>20283</v>
      </c>
      <c r="BH47" s="378">
        <f t="shared" si="12"/>
        <v>0</v>
      </c>
      <c r="BI47" s="379">
        <v>2638</v>
      </c>
      <c r="BJ47" s="378">
        <f t="shared" si="13"/>
        <v>0</v>
      </c>
      <c r="BK47" s="379">
        <v>45</v>
      </c>
      <c r="BL47" s="378">
        <f t="shared" si="14"/>
        <v>0</v>
      </c>
      <c r="BM47" s="378">
        <v>62751</v>
      </c>
      <c r="BN47" s="378">
        <f t="shared" si="15"/>
        <v>0</v>
      </c>
      <c r="BO47" s="378">
        <v>0</v>
      </c>
      <c r="BP47" s="378">
        <f t="shared" si="16"/>
        <v>0</v>
      </c>
      <c r="BQ47" s="379">
        <v>1</v>
      </c>
      <c r="BR47" s="378">
        <f t="shared" si="17"/>
        <v>0</v>
      </c>
      <c r="BS47" s="379">
        <v>120</v>
      </c>
      <c r="BT47" s="378">
        <f t="shared" si="18"/>
        <v>0</v>
      </c>
      <c r="BU47" s="378">
        <v>17</v>
      </c>
      <c r="BV47" s="378">
        <f t="shared" si="19"/>
        <v>0</v>
      </c>
      <c r="BW47" s="379">
        <v>280</v>
      </c>
      <c r="BX47" s="378">
        <f t="shared" si="20"/>
        <v>0</v>
      </c>
      <c r="BY47" s="380">
        <v>89995</v>
      </c>
      <c r="BZ47" s="380">
        <f t="shared" si="21"/>
        <v>0</v>
      </c>
    </row>
    <row r="48" spans="1:78" ht="17.25">
      <c r="A48" s="377" t="s">
        <v>503</v>
      </c>
      <c r="B48" s="645" t="s">
        <v>152</v>
      </c>
      <c r="C48" s="653">
        <v>23</v>
      </c>
      <c r="D48" s="653">
        <v>1</v>
      </c>
      <c r="E48" s="653">
        <v>230</v>
      </c>
      <c r="F48" s="653">
        <v>24</v>
      </c>
      <c r="G48" s="653">
        <v>0</v>
      </c>
      <c r="H48" s="653">
        <v>792</v>
      </c>
      <c r="I48" s="653">
        <v>0</v>
      </c>
      <c r="J48" s="653">
        <v>0</v>
      </c>
      <c r="K48" s="653">
        <v>0</v>
      </c>
      <c r="L48" s="653">
        <v>0</v>
      </c>
      <c r="M48" s="653">
        <v>3</v>
      </c>
      <c r="N48" s="653">
        <f t="shared" si="22"/>
        <v>1073</v>
      </c>
      <c r="O48" s="375"/>
      <c r="P48" s="646">
        <v>0</v>
      </c>
      <c r="Q48" s="500">
        <f t="shared" si="23"/>
        <v>0</v>
      </c>
      <c r="R48" s="646">
        <v>0</v>
      </c>
      <c r="S48" s="500">
        <f t="shared" si="24"/>
        <v>0</v>
      </c>
      <c r="T48" s="375"/>
      <c r="U48" s="646">
        <f t="shared" si="0"/>
        <v>0</v>
      </c>
      <c r="V48" s="500">
        <f t="shared" si="25"/>
        <v>0</v>
      </c>
      <c r="W48" s="646">
        <f t="shared" si="1"/>
        <v>0</v>
      </c>
      <c r="X48" s="500">
        <f t="shared" si="26"/>
        <v>0</v>
      </c>
      <c r="Y48" s="646">
        <f t="shared" si="27"/>
        <v>0</v>
      </c>
      <c r="Z48" s="500">
        <f t="shared" si="28"/>
        <v>0</v>
      </c>
      <c r="AA48" s="646">
        <v>0</v>
      </c>
      <c r="AB48" s="500">
        <f t="shared" si="29"/>
        <v>0</v>
      </c>
      <c r="AC48" s="375"/>
      <c r="AD48" s="646">
        <f t="shared" si="41"/>
        <v>1070</v>
      </c>
      <c r="AE48" s="500">
        <f t="shared" si="30"/>
        <v>2.0000000000000001E-4</v>
      </c>
      <c r="AF48" s="646">
        <f t="shared" si="42"/>
        <v>3</v>
      </c>
      <c r="AG48" s="500">
        <f t="shared" si="31"/>
        <v>4.0000000000000002E-4</v>
      </c>
      <c r="AH48" s="375"/>
      <c r="AI48" s="646">
        <f t="shared" si="4"/>
        <v>1073</v>
      </c>
      <c r="AJ48" s="500">
        <f t="shared" si="32"/>
        <v>1E-4</v>
      </c>
      <c r="AK48" s="646">
        <f t="shared" si="5"/>
        <v>1070</v>
      </c>
      <c r="AL48" s="500">
        <f t="shared" si="33"/>
        <v>1E-4</v>
      </c>
      <c r="AM48" s="646">
        <f t="shared" si="6"/>
        <v>254</v>
      </c>
      <c r="AN48" s="500">
        <f t="shared" si="39"/>
        <v>1E-4</v>
      </c>
      <c r="AO48" s="283"/>
      <c r="AP48" s="646">
        <f t="shared" si="34"/>
        <v>1073</v>
      </c>
      <c r="AQ48" s="500">
        <f t="shared" si="35"/>
        <v>1E-4</v>
      </c>
      <c r="AR48" s="160"/>
      <c r="AS48" s="646">
        <f t="shared" si="7"/>
        <v>1073</v>
      </c>
      <c r="AT48" s="500">
        <f t="shared" si="36"/>
        <v>1E-4</v>
      </c>
      <c r="AU48" s="646">
        <f t="shared" si="8"/>
        <v>1070</v>
      </c>
      <c r="AV48" s="500">
        <f t="shared" si="37"/>
        <v>1E-4</v>
      </c>
      <c r="AW48" s="654">
        <f t="shared" si="38"/>
        <v>254</v>
      </c>
      <c r="AX48" s="500">
        <f t="shared" si="44"/>
        <v>1E-4</v>
      </c>
      <c r="AY48" s="283"/>
      <c r="AZ48" s="283"/>
      <c r="BA48" s="283"/>
      <c r="BC48" s="378">
        <v>23</v>
      </c>
      <c r="BD48" s="378">
        <f t="shared" si="10"/>
        <v>0</v>
      </c>
      <c r="BE48" s="379">
        <v>1</v>
      </c>
      <c r="BF48" s="378">
        <f t="shared" si="11"/>
        <v>0</v>
      </c>
      <c r="BG48" s="379">
        <v>230</v>
      </c>
      <c r="BH48" s="378">
        <f t="shared" si="12"/>
        <v>0</v>
      </c>
      <c r="BI48" s="379">
        <v>24</v>
      </c>
      <c r="BJ48" s="378">
        <f t="shared" si="13"/>
        <v>0</v>
      </c>
      <c r="BK48" s="379">
        <v>0</v>
      </c>
      <c r="BL48" s="378">
        <f t="shared" si="14"/>
        <v>0</v>
      </c>
      <c r="BM48" s="378">
        <v>792</v>
      </c>
      <c r="BN48" s="378">
        <f t="shared" si="15"/>
        <v>0</v>
      </c>
      <c r="BO48" s="378">
        <v>0</v>
      </c>
      <c r="BP48" s="378">
        <f t="shared" si="16"/>
        <v>0</v>
      </c>
      <c r="BQ48" s="379">
        <v>0</v>
      </c>
      <c r="BR48" s="378">
        <f t="shared" si="17"/>
        <v>0</v>
      </c>
      <c r="BS48" s="379">
        <v>0</v>
      </c>
      <c r="BT48" s="378">
        <f t="shared" si="18"/>
        <v>0</v>
      </c>
      <c r="BU48" s="378">
        <v>0</v>
      </c>
      <c r="BV48" s="378">
        <f t="shared" si="19"/>
        <v>0</v>
      </c>
      <c r="BW48" s="379">
        <v>3</v>
      </c>
      <c r="BX48" s="378">
        <f t="shared" si="20"/>
        <v>0</v>
      </c>
      <c r="BY48" s="380">
        <v>1073</v>
      </c>
      <c r="BZ48" s="380">
        <f t="shared" si="21"/>
        <v>0</v>
      </c>
    </row>
    <row r="49" spans="1:78" ht="17.25">
      <c r="A49" s="377" t="s">
        <v>503</v>
      </c>
      <c r="B49" s="645" t="s">
        <v>153</v>
      </c>
      <c r="C49" s="653">
        <v>1000</v>
      </c>
      <c r="D49" s="653">
        <v>82</v>
      </c>
      <c r="E49" s="653">
        <v>5429</v>
      </c>
      <c r="F49" s="653">
        <v>930</v>
      </c>
      <c r="G49" s="653">
        <v>11</v>
      </c>
      <c r="H49" s="653">
        <v>18569</v>
      </c>
      <c r="I49" s="653">
        <v>0</v>
      </c>
      <c r="J49" s="653">
        <v>0</v>
      </c>
      <c r="K49" s="653">
        <v>38</v>
      </c>
      <c r="L49" s="653">
        <v>3</v>
      </c>
      <c r="M49" s="653">
        <v>39</v>
      </c>
      <c r="N49" s="653">
        <f t="shared" si="22"/>
        <v>26101</v>
      </c>
      <c r="O49" s="375"/>
      <c r="P49" s="646">
        <v>0</v>
      </c>
      <c r="Q49" s="500">
        <f t="shared" si="23"/>
        <v>0</v>
      </c>
      <c r="R49" s="646">
        <v>0</v>
      </c>
      <c r="S49" s="500">
        <f t="shared" si="24"/>
        <v>0</v>
      </c>
      <c r="T49" s="375"/>
      <c r="U49" s="646">
        <f t="shared" si="0"/>
        <v>0</v>
      </c>
      <c r="V49" s="500">
        <f t="shared" si="25"/>
        <v>0</v>
      </c>
      <c r="W49" s="646">
        <f t="shared" si="1"/>
        <v>0</v>
      </c>
      <c r="X49" s="500">
        <f t="shared" si="26"/>
        <v>0</v>
      </c>
      <c r="Y49" s="646">
        <f t="shared" si="27"/>
        <v>0</v>
      </c>
      <c r="Z49" s="500">
        <f t="shared" si="28"/>
        <v>0</v>
      </c>
      <c r="AA49" s="646">
        <v>0</v>
      </c>
      <c r="AB49" s="500">
        <f t="shared" si="29"/>
        <v>0</v>
      </c>
      <c r="AC49" s="375"/>
      <c r="AD49" s="646">
        <f t="shared" si="41"/>
        <v>26062</v>
      </c>
      <c r="AE49" s="500">
        <f t="shared" si="30"/>
        <v>4.7999999999999996E-3</v>
      </c>
      <c r="AF49" s="646">
        <f t="shared" si="42"/>
        <v>39</v>
      </c>
      <c r="AG49" s="500">
        <f t="shared" si="31"/>
        <v>4.5999999999999999E-3</v>
      </c>
      <c r="AH49" s="375"/>
      <c r="AI49" s="646">
        <f t="shared" si="4"/>
        <v>26101</v>
      </c>
      <c r="AJ49" s="500">
        <f t="shared" si="32"/>
        <v>2.3999999999999998E-3</v>
      </c>
      <c r="AK49" s="646">
        <f t="shared" si="5"/>
        <v>26062</v>
      </c>
      <c r="AL49" s="500">
        <f t="shared" si="33"/>
        <v>2.5000000000000001E-3</v>
      </c>
      <c r="AM49" s="646">
        <f t="shared" si="6"/>
        <v>6359</v>
      </c>
      <c r="AN49" s="500">
        <f t="shared" si="39"/>
        <v>2.5999999999999999E-3</v>
      </c>
      <c r="AO49" s="283"/>
      <c r="AP49" s="646">
        <f t="shared" si="34"/>
        <v>26101</v>
      </c>
      <c r="AQ49" s="500">
        <f t="shared" si="35"/>
        <v>2.0999999999999999E-3</v>
      </c>
      <c r="AR49" s="160"/>
      <c r="AS49" s="646">
        <f t="shared" si="7"/>
        <v>26101</v>
      </c>
      <c r="AT49" s="500">
        <f t="shared" si="36"/>
        <v>1.5E-3</v>
      </c>
      <c r="AU49" s="646">
        <f t="shared" si="8"/>
        <v>26062</v>
      </c>
      <c r="AV49" s="500">
        <f t="shared" si="37"/>
        <v>1.5E-3</v>
      </c>
      <c r="AW49" s="654">
        <f t="shared" si="38"/>
        <v>6359</v>
      </c>
      <c r="AX49" s="500">
        <f t="shared" si="44"/>
        <v>1.6000000000000001E-3</v>
      </c>
      <c r="AY49" s="283"/>
      <c r="AZ49" s="283"/>
      <c r="BA49" s="283"/>
      <c r="BC49" s="378">
        <v>1000</v>
      </c>
      <c r="BD49" s="378">
        <f t="shared" si="10"/>
        <v>0</v>
      </c>
      <c r="BE49" s="379">
        <v>82</v>
      </c>
      <c r="BF49" s="378">
        <f t="shared" si="11"/>
        <v>0</v>
      </c>
      <c r="BG49" s="379">
        <v>5429</v>
      </c>
      <c r="BH49" s="378">
        <f t="shared" si="12"/>
        <v>0</v>
      </c>
      <c r="BI49" s="379">
        <v>930</v>
      </c>
      <c r="BJ49" s="378">
        <f t="shared" si="13"/>
        <v>0</v>
      </c>
      <c r="BK49" s="379">
        <v>11</v>
      </c>
      <c r="BL49" s="378">
        <f t="shared" si="14"/>
        <v>0</v>
      </c>
      <c r="BM49" s="378">
        <v>18569</v>
      </c>
      <c r="BN49" s="378">
        <f t="shared" si="15"/>
        <v>0</v>
      </c>
      <c r="BO49" s="378">
        <v>0</v>
      </c>
      <c r="BP49" s="378">
        <f t="shared" si="16"/>
        <v>0</v>
      </c>
      <c r="BQ49" s="379">
        <v>0</v>
      </c>
      <c r="BR49" s="378">
        <f t="shared" si="17"/>
        <v>0</v>
      </c>
      <c r="BS49" s="379">
        <v>38</v>
      </c>
      <c r="BT49" s="378">
        <f t="shared" si="18"/>
        <v>0</v>
      </c>
      <c r="BU49" s="378">
        <v>3</v>
      </c>
      <c r="BV49" s="378">
        <f t="shared" si="19"/>
        <v>0</v>
      </c>
      <c r="BW49" s="379">
        <v>39</v>
      </c>
      <c r="BX49" s="378">
        <f t="shared" si="20"/>
        <v>0</v>
      </c>
      <c r="BY49" s="380">
        <v>26101</v>
      </c>
      <c r="BZ49" s="380">
        <f t="shared" si="21"/>
        <v>0</v>
      </c>
    </row>
    <row r="50" spans="1:78" ht="17.25">
      <c r="A50" s="377" t="s">
        <v>502</v>
      </c>
      <c r="B50" s="645" t="s">
        <v>154</v>
      </c>
      <c r="C50" s="653">
        <v>5875</v>
      </c>
      <c r="D50" s="653">
        <v>302</v>
      </c>
      <c r="E50" s="653">
        <v>32944</v>
      </c>
      <c r="F50" s="653">
        <v>5230</v>
      </c>
      <c r="G50" s="653">
        <v>280</v>
      </c>
      <c r="H50" s="653">
        <v>117387</v>
      </c>
      <c r="I50" s="653">
        <v>3</v>
      </c>
      <c r="J50" s="653">
        <v>110</v>
      </c>
      <c r="K50" s="653">
        <v>98</v>
      </c>
      <c r="L50" s="653">
        <v>39</v>
      </c>
      <c r="M50" s="653">
        <v>509</v>
      </c>
      <c r="N50" s="653">
        <f t="shared" si="22"/>
        <v>162777</v>
      </c>
      <c r="O50" s="375"/>
      <c r="P50" s="646">
        <v>0</v>
      </c>
      <c r="Q50" s="500">
        <f t="shared" si="23"/>
        <v>0</v>
      </c>
      <c r="R50" s="646">
        <v>0</v>
      </c>
      <c r="S50" s="500">
        <f t="shared" si="24"/>
        <v>0</v>
      </c>
      <c r="T50" s="375"/>
      <c r="U50" s="646">
        <f t="shared" si="0"/>
        <v>162268</v>
      </c>
      <c r="V50" s="500">
        <f t="shared" si="25"/>
        <v>2.2800000000000001E-2</v>
      </c>
      <c r="W50" s="646">
        <f t="shared" si="1"/>
        <v>509</v>
      </c>
      <c r="X50" s="500">
        <f>ROUND(W50/W$61,4)</f>
        <v>1.43E-2</v>
      </c>
      <c r="Y50" s="646">
        <f t="shared" si="27"/>
        <v>38174</v>
      </c>
      <c r="Z50" s="500">
        <f t="shared" si="28"/>
        <v>2.41E-2</v>
      </c>
      <c r="AA50" s="646">
        <f>N50</f>
        <v>162777</v>
      </c>
      <c r="AB50" s="500">
        <f t="shared" si="29"/>
        <v>2.2700000000000001E-2</v>
      </c>
      <c r="AC50" s="375"/>
      <c r="AD50" s="646">
        <f t="shared" si="41"/>
        <v>0</v>
      </c>
      <c r="AE50" s="500">
        <f t="shared" si="30"/>
        <v>0</v>
      </c>
      <c r="AF50" s="646">
        <f t="shared" si="42"/>
        <v>0</v>
      </c>
      <c r="AG50" s="500">
        <f t="shared" si="31"/>
        <v>0</v>
      </c>
      <c r="AH50" s="375"/>
      <c r="AI50" s="646">
        <f t="shared" si="4"/>
        <v>0</v>
      </c>
      <c r="AJ50" s="500">
        <f t="shared" si="32"/>
        <v>0</v>
      </c>
      <c r="AK50" s="646">
        <f t="shared" si="5"/>
        <v>0</v>
      </c>
      <c r="AL50" s="500">
        <f t="shared" si="33"/>
        <v>0</v>
      </c>
      <c r="AM50" s="646">
        <f t="shared" si="6"/>
        <v>0</v>
      </c>
      <c r="AN50" s="500">
        <f t="shared" si="39"/>
        <v>0</v>
      </c>
      <c r="AO50" s="283"/>
      <c r="AP50" s="646">
        <f t="shared" si="34"/>
        <v>162777</v>
      </c>
      <c r="AQ50" s="500">
        <f t="shared" si="35"/>
        <v>1.29E-2</v>
      </c>
      <c r="AR50" s="160"/>
      <c r="AS50" s="646">
        <f t="shared" si="7"/>
        <v>162777</v>
      </c>
      <c r="AT50" s="500">
        <f t="shared" si="36"/>
        <v>9.1000000000000004E-3</v>
      </c>
      <c r="AU50" s="646">
        <f t="shared" si="8"/>
        <v>162268</v>
      </c>
      <c r="AV50" s="500">
        <f t="shared" si="37"/>
        <v>9.1999999999999998E-3</v>
      </c>
      <c r="AW50" s="654">
        <f t="shared" si="38"/>
        <v>38174</v>
      </c>
      <c r="AX50" s="500">
        <f t="shared" si="44"/>
        <v>9.4999999999999998E-3</v>
      </c>
      <c r="AY50" s="283"/>
      <c r="AZ50" s="283"/>
      <c r="BA50" s="283"/>
      <c r="BC50" s="378">
        <v>5875</v>
      </c>
      <c r="BD50" s="378">
        <f t="shared" si="10"/>
        <v>0</v>
      </c>
      <c r="BE50" s="379">
        <v>302</v>
      </c>
      <c r="BF50" s="378">
        <f t="shared" si="11"/>
        <v>0</v>
      </c>
      <c r="BG50" s="379">
        <v>32944</v>
      </c>
      <c r="BH50" s="378">
        <f t="shared" si="12"/>
        <v>0</v>
      </c>
      <c r="BI50" s="379">
        <v>5230</v>
      </c>
      <c r="BJ50" s="378">
        <f t="shared" si="13"/>
        <v>0</v>
      </c>
      <c r="BK50" s="379">
        <v>280</v>
      </c>
      <c r="BL50" s="378">
        <f t="shared" si="14"/>
        <v>0</v>
      </c>
      <c r="BM50" s="378">
        <v>117387</v>
      </c>
      <c r="BN50" s="378">
        <f t="shared" si="15"/>
        <v>0</v>
      </c>
      <c r="BO50" s="378">
        <v>3</v>
      </c>
      <c r="BP50" s="378">
        <f t="shared" si="16"/>
        <v>0</v>
      </c>
      <c r="BQ50" s="379">
        <v>110</v>
      </c>
      <c r="BR50" s="378">
        <f t="shared" si="17"/>
        <v>0</v>
      </c>
      <c r="BS50" s="379">
        <v>98</v>
      </c>
      <c r="BT50" s="378">
        <f t="shared" si="18"/>
        <v>0</v>
      </c>
      <c r="BU50" s="378">
        <v>39</v>
      </c>
      <c r="BV50" s="378">
        <f t="shared" si="19"/>
        <v>0</v>
      </c>
      <c r="BW50" s="379">
        <v>509</v>
      </c>
      <c r="BX50" s="378">
        <f t="shared" si="20"/>
        <v>0</v>
      </c>
      <c r="BY50" s="380">
        <v>162777</v>
      </c>
      <c r="BZ50" s="380">
        <f t="shared" si="21"/>
        <v>0</v>
      </c>
    </row>
    <row r="51" spans="1:78" ht="17.25">
      <c r="A51" s="377" t="s">
        <v>502</v>
      </c>
      <c r="B51" s="645" t="s">
        <v>155</v>
      </c>
      <c r="C51" s="653">
        <v>2557</v>
      </c>
      <c r="D51" s="653">
        <v>264</v>
      </c>
      <c r="E51" s="653">
        <v>26147</v>
      </c>
      <c r="F51" s="653">
        <v>2820</v>
      </c>
      <c r="G51" s="653">
        <v>323</v>
      </c>
      <c r="H51" s="653">
        <v>119669</v>
      </c>
      <c r="I51" s="653">
        <v>2</v>
      </c>
      <c r="J51" s="653">
        <v>69</v>
      </c>
      <c r="K51" s="653">
        <v>61</v>
      </c>
      <c r="L51" s="653">
        <v>64</v>
      </c>
      <c r="M51" s="653">
        <v>256</v>
      </c>
      <c r="N51" s="653">
        <f t="shared" si="22"/>
        <v>152232</v>
      </c>
      <c r="O51" s="375"/>
      <c r="P51" s="646">
        <v>0</v>
      </c>
      <c r="Q51" s="500">
        <f t="shared" si="23"/>
        <v>0</v>
      </c>
      <c r="R51" s="646">
        <v>0</v>
      </c>
      <c r="S51" s="500">
        <f t="shared" si="24"/>
        <v>0</v>
      </c>
      <c r="T51" s="375"/>
      <c r="U51" s="646">
        <f t="shared" si="0"/>
        <v>151976</v>
      </c>
      <c r="V51" s="500">
        <f t="shared" si="25"/>
        <v>2.1299999999999999E-2</v>
      </c>
      <c r="W51" s="646">
        <f t="shared" si="1"/>
        <v>256</v>
      </c>
      <c r="X51" s="500">
        <f t="shared" si="26"/>
        <v>7.1999999999999998E-3</v>
      </c>
      <c r="Y51" s="646">
        <f t="shared" si="27"/>
        <v>28967</v>
      </c>
      <c r="Z51" s="500">
        <f t="shared" si="28"/>
        <v>1.83E-2</v>
      </c>
      <c r="AA51" s="646">
        <f>N51</f>
        <v>152232</v>
      </c>
      <c r="AB51" s="500">
        <f t="shared" si="29"/>
        <v>2.12E-2</v>
      </c>
      <c r="AC51" s="375"/>
      <c r="AD51" s="646">
        <f t="shared" si="41"/>
        <v>0</v>
      </c>
      <c r="AE51" s="500">
        <f t="shared" si="30"/>
        <v>0</v>
      </c>
      <c r="AF51" s="646">
        <f t="shared" si="42"/>
        <v>0</v>
      </c>
      <c r="AG51" s="500">
        <f t="shared" si="31"/>
        <v>0</v>
      </c>
      <c r="AH51" s="375"/>
      <c r="AI51" s="646">
        <f t="shared" si="4"/>
        <v>0</v>
      </c>
      <c r="AJ51" s="500">
        <f t="shared" si="32"/>
        <v>0</v>
      </c>
      <c r="AK51" s="646">
        <f t="shared" si="5"/>
        <v>0</v>
      </c>
      <c r="AL51" s="500">
        <f t="shared" si="33"/>
        <v>0</v>
      </c>
      <c r="AM51" s="646">
        <f t="shared" si="6"/>
        <v>0</v>
      </c>
      <c r="AN51" s="500">
        <f t="shared" si="39"/>
        <v>0</v>
      </c>
      <c r="AO51" s="283"/>
      <c r="AP51" s="646">
        <f t="shared" si="34"/>
        <v>152232</v>
      </c>
      <c r="AQ51" s="500">
        <f t="shared" si="35"/>
        <v>1.21E-2</v>
      </c>
      <c r="AR51" s="160"/>
      <c r="AS51" s="646">
        <f t="shared" si="7"/>
        <v>152232</v>
      </c>
      <c r="AT51" s="500">
        <f t="shared" si="36"/>
        <v>8.5000000000000006E-3</v>
      </c>
      <c r="AU51" s="646">
        <f t="shared" si="8"/>
        <v>151976</v>
      </c>
      <c r="AV51" s="500">
        <f t="shared" si="37"/>
        <v>8.6E-3</v>
      </c>
      <c r="AW51" s="654">
        <f t="shared" si="38"/>
        <v>28967</v>
      </c>
      <c r="AX51" s="500">
        <f t="shared" si="44"/>
        <v>7.1999999999999998E-3</v>
      </c>
      <c r="AY51" s="283"/>
      <c r="AZ51" s="283"/>
      <c r="BA51" s="283"/>
      <c r="BC51" s="378">
        <v>2557</v>
      </c>
      <c r="BD51" s="378">
        <f t="shared" si="10"/>
        <v>0</v>
      </c>
      <c r="BE51" s="379">
        <v>264</v>
      </c>
      <c r="BF51" s="378">
        <f t="shared" si="11"/>
        <v>0</v>
      </c>
      <c r="BG51" s="379">
        <v>26147</v>
      </c>
      <c r="BH51" s="378">
        <f t="shared" si="12"/>
        <v>0</v>
      </c>
      <c r="BI51" s="379">
        <v>2820</v>
      </c>
      <c r="BJ51" s="378">
        <f t="shared" si="13"/>
        <v>0</v>
      </c>
      <c r="BK51" s="379">
        <v>323</v>
      </c>
      <c r="BL51" s="378">
        <f t="shared" si="14"/>
        <v>0</v>
      </c>
      <c r="BM51" s="378">
        <v>119669</v>
      </c>
      <c r="BN51" s="378">
        <f t="shared" si="15"/>
        <v>0</v>
      </c>
      <c r="BO51" s="378">
        <v>2</v>
      </c>
      <c r="BP51" s="378">
        <f t="shared" si="16"/>
        <v>0</v>
      </c>
      <c r="BQ51" s="379">
        <v>69</v>
      </c>
      <c r="BR51" s="378">
        <f t="shared" si="17"/>
        <v>0</v>
      </c>
      <c r="BS51" s="379">
        <v>61</v>
      </c>
      <c r="BT51" s="378">
        <f t="shared" si="18"/>
        <v>0</v>
      </c>
      <c r="BU51" s="378">
        <v>64</v>
      </c>
      <c r="BV51" s="378">
        <f t="shared" si="19"/>
        <v>0</v>
      </c>
      <c r="BW51" s="379">
        <v>256</v>
      </c>
      <c r="BX51" s="378">
        <f t="shared" si="20"/>
        <v>0</v>
      </c>
      <c r="BY51" s="380">
        <v>152232</v>
      </c>
      <c r="BZ51" s="380">
        <f t="shared" si="21"/>
        <v>0</v>
      </c>
    </row>
    <row r="52" spans="1:78" ht="17.25">
      <c r="A52" s="377" t="s">
        <v>503</v>
      </c>
      <c r="B52" s="645" t="s">
        <v>156</v>
      </c>
      <c r="C52" s="653">
        <v>13091</v>
      </c>
      <c r="D52" s="653">
        <v>609</v>
      </c>
      <c r="E52" s="653">
        <v>67232</v>
      </c>
      <c r="F52" s="653">
        <v>12537</v>
      </c>
      <c r="G52" s="653">
        <v>265</v>
      </c>
      <c r="H52" s="653">
        <v>238791</v>
      </c>
      <c r="I52" s="653">
        <v>18</v>
      </c>
      <c r="J52" s="653">
        <v>131</v>
      </c>
      <c r="K52" s="653">
        <v>89</v>
      </c>
      <c r="L52" s="653">
        <v>0</v>
      </c>
      <c r="M52" s="653">
        <v>141</v>
      </c>
      <c r="N52" s="653">
        <f t="shared" si="22"/>
        <v>332904</v>
      </c>
      <c r="O52" s="375"/>
      <c r="P52" s="646">
        <v>0</v>
      </c>
      <c r="Q52" s="503">
        <f>ROUND(P52/P$61,4)</f>
        <v>0</v>
      </c>
      <c r="R52" s="646">
        <v>0</v>
      </c>
      <c r="S52" s="500">
        <f t="shared" si="24"/>
        <v>0</v>
      </c>
      <c r="T52" s="375"/>
      <c r="U52" s="646">
        <f t="shared" si="0"/>
        <v>0</v>
      </c>
      <c r="V52" s="503">
        <f>ROUND(U52/U$61,4)</f>
        <v>0</v>
      </c>
      <c r="W52" s="646">
        <f t="shared" si="1"/>
        <v>0</v>
      </c>
      <c r="X52" s="500">
        <f t="shared" si="26"/>
        <v>0</v>
      </c>
      <c r="Y52" s="646">
        <f t="shared" si="27"/>
        <v>0</v>
      </c>
      <c r="Z52" s="500">
        <f t="shared" si="28"/>
        <v>0</v>
      </c>
      <c r="AA52" s="646">
        <v>0</v>
      </c>
      <c r="AB52" s="500">
        <f t="shared" si="29"/>
        <v>0</v>
      </c>
      <c r="AC52" s="375"/>
      <c r="AD52" s="646">
        <f t="shared" si="41"/>
        <v>332763</v>
      </c>
      <c r="AE52" s="503">
        <f>ROUND(AD52/AD$61,4)</f>
        <v>6.1400000000000003E-2</v>
      </c>
      <c r="AF52" s="646">
        <f t="shared" si="42"/>
        <v>141</v>
      </c>
      <c r="AG52" s="501">
        <f>ROUNDDOWN(AF52/AF$61,4)</f>
        <v>1.6500000000000001E-2</v>
      </c>
      <c r="AH52" s="375"/>
      <c r="AI52" s="646">
        <f t="shared" si="4"/>
        <v>332904</v>
      </c>
      <c r="AJ52" s="501">
        <f>ROUNDUP(AI52/AI$61,4)</f>
        <v>3.1199999999999999E-2</v>
      </c>
      <c r="AK52" s="646">
        <f t="shared" si="5"/>
        <v>332763</v>
      </c>
      <c r="AL52" s="500">
        <f>ROUND(AK52/AK$61,4)</f>
        <v>3.1399999999999997E-2</v>
      </c>
      <c r="AM52" s="646">
        <f t="shared" si="6"/>
        <v>79769</v>
      </c>
      <c r="AN52" s="500">
        <f t="shared" si="39"/>
        <v>3.3000000000000002E-2</v>
      </c>
      <c r="AO52" s="283"/>
      <c r="AP52" s="646">
        <f t="shared" si="34"/>
        <v>332904</v>
      </c>
      <c r="AQ52" s="500">
        <f t="shared" si="35"/>
        <v>2.64E-2</v>
      </c>
      <c r="AR52" s="160"/>
      <c r="AS52" s="646">
        <f t="shared" si="7"/>
        <v>332904</v>
      </c>
      <c r="AT52" s="500">
        <f t="shared" si="36"/>
        <v>1.8599999999999998E-2</v>
      </c>
      <c r="AU52" s="646">
        <f t="shared" si="8"/>
        <v>332763</v>
      </c>
      <c r="AV52" s="500">
        <f>ROUND(AU52/AU$61,4)</f>
        <v>1.8800000000000001E-2</v>
      </c>
      <c r="AW52" s="654">
        <f t="shared" si="38"/>
        <v>79769</v>
      </c>
      <c r="AX52" s="500">
        <f>ROUND(AW52/AW$61,4)</f>
        <v>1.9900000000000001E-2</v>
      </c>
      <c r="AY52" s="283"/>
      <c r="AZ52" s="283"/>
      <c r="BA52" s="283"/>
      <c r="BC52" s="378">
        <v>13091</v>
      </c>
      <c r="BD52" s="378">
        <f t="shared" si="10"/>
        <v>0</v>
      </c>
      <c r="BE52" s="379">
        <v>609</v>
      </c>
      <c r="BF52" s="378">
        <f t="shared" si="11"/>
        <v>0</v>
      </c>
      <c r="BG52" s="379">
        <v>67232</v>
      </c>
      <c r="BH52" s="378">
        <f t="shared" si="12"/>
        <v>0</v>
      </c>
      <c r="BI52" s="379">
        <v>12537</v>
      </c>
      <c r="BJ52" s="378">
        <f t="shared" si="13"/>
        <v>0</v>
      </c>
      <c r="BK52" s="379">
        <v>265</v>
      </c>
      <c r="BL52" s="378">
        <f t="shared" si="14"/>
        <v>0</v>
      </c>
      <c r="BM52" s="378">
        <v>238791</v>
      </c>
      <c r="BN52" s="378">
        <f t="shared" si="15"/>
        <v>0</v>
      </c>
      <c r="BO52" s="378">
        <v>18</v>
      </c>
      <c r="BP52" s="378">
        <f t="shared" si="16"/>
        <v>0</v>
      </c>
      <c r="BQ52" s="379">
        <v>131</v>
      </c>
      <c r="BR52" s="378">
        <f t="shared" si="17"/>
        <v>0</v>
      </c>
      <c r="BS52" s="379">
        <v>89</v>
      </c>
      <c r="BT52" s="378">
        <f t="shared" si="18"/>
        <v>0</v>
      </c>
      <c r="BU52" s="378">
        <v>0</v>
      </c>
      <c r="BV52" s="378">
        <f t="shared" si="19"/>
        <v>0</v>
      </c>
      <c r="BW52" s="379">
        <v>141</v>
      </c>
      <c r="BX52" s="378">
        <f t="shared" si="20"/>
        <v>0</v>
      </c>
      <c r="BY52" s="380">
        <v>332904</v>
      </c>
      <c r="BZ52" s="380">
        <f t="shared" si="21"/>
        <v>0</v>
      </c>
    </row>
    <row r="53" spans="1:78" ht="17.25">
      <c r="A53" s="377" t="s">
        <v>503</v>
      </c>
      <c r="B53" s="645" t="s">
        <v>157</v>
      </c>
      <c r="C53" s="653">
        <v>2270</v>
      </c>
      <c r="D53" s="653">
        <v>118</v>
      </c>
      <c r="E53" s="653">
        <v>10217</v>
      </c>
      <c r="F53" s="653">
        <v>1823</v>
      </c>
      <c r="G53" s="653">
        <v>91</v>
      </c>
      <c r="H53" s="653">
        <v>40946</v>
      </c>
      <c r="I53" s="653">
        <v>1</v>
      </c>
      <c r="J53" s="653">
        <v>20</v>
      </c>
      <c r="K53" s="653">
        <v>8</v>
      </c>
      <c r="L53" s="653">
        <v>52</v>
      </c>
      <c r="M53" s="653">
        <v>13</v>
      </c>
      <c r="N53" s="653">
        <f t="shared" si="22"/>
        <v>55559</v>
      </c>
      <c r="O53" s="375"/>
      <c r="P53" s="646">
        <v>0</v>
      </c>
      <c r="Q53" s="500">
        <f t="shared" si="23"/>
        <v>0</v>
      </c>
      <c r="R53" s="646">
        <v>0</v>
      </c>
      <c r="S53" s="500">
        <f t="shared" si="24"/>
        <v>0</v>
      </c>
      <c r="T53" s="375"/>
      <c r="U53" s="646">
        <f t="shared" si="0"/>
        <v>0</v>
      </c>
      <c r="V53" s="500">
        <f t="shared" si="25"/>
        <v>0</v>
      </c>
      <c r="W53" s="646">
        <f t="shared" si="1"/>
        <v>0</v>
      </c>
      <c r="X53" s="500">
        <f t="shared" si="26"/>
        <v>0</v>
      </c>
      <c r="Y53" s="646">
        <f t="shared" si="27"/>
        <v>0</v>
      </c>
      <c r="Z53" s="500">
        <f t="shared" si="28"/>
        <v>0</v>
      </c>
      <c r="AA53" s="646">
        <v>0</v>
      </c>
      <c r="AB53" s="500">
        <f t="shared" si="29"/>
        <v>0</v>
      </c>
      <c r="AC53" s="375"/>
      <c r="AD53" s="646">
        <f t="shared" si="41"/>
        <v>55546</v>
      </c>
      <c r="AE53" s="500">
        <f t="shared" si="30"/>
        <v>1.0200000000000001E-2</v>
      </c>
      <c r="AF53" s="646">
        <f t="shared" si="42"/>
        <v>13</v>
      </c>
      <c r="AG53" s="500">
        <f t="shared" si="31"/>
        <v>1.5E-3</v>
      </c>
      <c r="AH53" s="375"/>
      <c r="AI53" s="646">
        <f t="shared" si="4"/>
        <v>55559</v>
      </c>
      <c r="AJ53" s="500">
        <f t="shared" si="32"/>
        <v>5.1999999999999998E-3</v>
      </c>
      <c r="AK53" s="646">
        <f t="shared" si="5"/>
        <v>55546</v>
      </c>
      <c r="AL53" s="500">
        <f t="shared" si="33"/>
        <v>5.1999999999999998E-3</v>
      </c>
      <c r="AM53" s="646">
        <f t="shared" si="6"/>
        <v>12040</v>
      </c>
      <c r="AN53" s="500">
        <f t="shared" si="39"/>
        <v>5.0000000000000001E-3</v>
      </c>
      <c r="AO53" s="283"/>
      <c r="AP53" s="646">
        <f t="shared" si="34"/>
        <v>55559</v>
      </c>
      <c r="AQ53" s="500">
        <f t="shared" si="35"/>
        <v>4.4000000000000003E-3</v>
      </c>
      <c r="AR53" s="160"/>
      <c r="AS53" s="646">
        <f t="shared" si="7"/>
        <v>55559</v>
      </c>
      <c r="AT53" s="500">
        <f t="shared" si="36"/>
        <v>3.0999999999999999E-3</v>
      </c>
      <c r="AU53" s="646">
        <f t="shared" si="8"/>
        <v>55546</v>
      </c>
      <c r="AV53" s="500">
        <f t="shared" si="37"/>
        <v>3.0999999999999999E-3</v>
      </c>
      <c r="AW53" s="654">
        <f t="shared" si="38"/>
        <v>12040</v>
      </c>
      <c r="AX53" s="500">
        <f t="shared" ref="AX53:AX60" si="45">ROUND(AW53/AW$61,4)</f>
        <v>3.0000000000000001E-3</v>
      </c>
      <c r="AY53" s="283"/>
      <c r="AZ53" s="283"/>
      <c r="BA53" s="283"/>
      <c r="BC53" s="378">
        <v>2270</v>
      </c>
      <c r="BD53" s="378">
        <f t="shared" si="10"/>
        <v>0</v>
      </c>
      <c r="BE53" s="379">
        <v>118</v>
      </c>
      <c r="BF53" s="378">
        <f t="shared" si="11"/>
        <v>0</v>
      </c>
      <c r="BG53" s="379">
        <v>10217</v>
      </c>
      <c r="BH53" s="378">
        <f t="shared" si="12"/>
        <v>0</v>
      </c>
      <c r="BI53" s="379">
        <v>1823</v>
      </c>
      <c r="BJ53" s="378">
        <f t="shared" si="13"/>
        <v>0</v>
      </c>
      <c r="BK53" s="379">
        <v>91</v>
      </c>
      <c r="BL53" s="378">
        <f t="shared" si="14"/>
        <v>0</v>
      </c>
      <c r="BM53" s="378">
        <v>40946</v>
      </c>
      <c r="BN53" s="378">
        <f t="shared" si="15"/>
        <v>0</v>
      </c>
      <c r="BO53" s="378">
        <v>1</v>
      </c>
      <c r="BP53" s="378">
        <f t="shared" si="16"/>
        <v>0</v>
      </c>
      <c r="BQ53" s="379">
        <v>20</v>
      </c>
      <c r="BR53" s="378">
        <f t="shared" si="17"/>
        <v>0</v>
      </c>
      <c r="BS53" s="379">
        <v>8</v>
      </c>
      <c r="BT53" s="378">
        <f t="shared" si="18"/>
        <v>0</v>
      </c>
      <c r="BU53" s="378">
        <v>52</v>
      </c>
      <c r="BV53" s="378">
        <f t="shared" si="19"/>
        <v>0</v>
      </c>
      <c r="BW53" s="379">
        <v>13</v>
      </c>
      <c r="BX53" s="378">
        <f t="shared" si="20"/>
        <v>0</v>
      </c>
      <c r="BY53" s="380">
        <v>55559</v>
      </c>
      <c r="BZ53" s="380">
        <f t="shared" si="21"/>
        <v>0</v>
      </c>
    </row>
    <row r="54" spans="1:78" ht="17.25">
      <c r="A54" s="377" t="s">
        <v>503</v>
      </c>
      <c r="B54" s="645" t="s">
        <v>158</v>
      </c>
      <c r="C54" s="653">
        <v>1403</v>
      </c>
      <c r="D54" s="653">
        <v>143</v>
      </c>
      <c r="E54" s="653">
        <v>7921</v>
      </c>
      <c r="F54" s="653">
        <v>1077</v>
      </c>
      <c r="G54" s="653">
        <v>8</v>
      </c>
      <c r="H54" s="653">
        <v>26565</v>
      </c>
      <c r="I54" s="653">
        <v>0</v>
      </c>
      <c r="J54" s="653">
        <v>0</v>
      </c>
      <c r="K54" s="653">
        <v>9</v>
      </c>
      <c r="L54" s="653">
        <v>11</v>
      </c>
      <c r="M54" s="653">
        <v>34</v>
      </c>
      <c r="N54" s="653">
        <f t="shared" si="22"/>
        <v>37171</v>
      </c>
      <c r="O54" s="375"/>
      <c r="P54" s="646">
        <v>0</v>
      </c>
      <c r="Q54" s="500">
        <f t="shared" si="23"/>
        <v>0</v>
      </c>
      <c r="R54" s="646">
        <v>0</v>
      </c>
      <c r="S54" s="500">
        <f t="shared" si="24"/>
        <v>0</v>
      </c>
      <c r="T54" s="375"/>
      <c r="U54" s="646">
        <f t="shared" si="0"/>
        <v>0</v>
      </c>
      <c r="V54" s="500">
        <f t="shared" si="25"/>
        <v>0</v>
      </c>
      <c r="W54" s="646">
        <f t="shared" si="1"/>
        <v>0</v>
      </c>
      <c r="X54" s="500">
        <f t="shared" si="26"/>
        <v>0</v>
      </c>
      <c r="Y54" s="646">
        <f t="shared" si="27"/>
        <v>0</v>
      </c>
      <c r="Z54" s="500">
        <f t="shared" si="28"/>
        <v>0</v>
      </c>
      <c r="AA54" s="646">
        <v>0</v>
      </c>
      <c r="AB54" s="500">
        <f t="shared" si="29"/>
        <v>0</v>
      </c>
      <c r="AC54" s="375"/>
      <c r="AD54" s="646">
        <f t="shared" si="41"/>
        <v>37137</v>
      </c>
      <c r="AE54" s="500">
        <f t="shared" si="30"/>
        <v>6.7999999999999996E-3</v>
      </c>
      <c r="AF54" s="646">
        <f t="shared" si="42"/>
        <v>34</v>
      </c>
      <c r="AG54" s="500">
        <f t="shared" si="31"/>
        <v>4.0000000000000001E-3</v>
      </c>
      <c r="AH54" s="375"/>
      <c r="AI54" s="646">
        <f t="shared" si="4"/>
        <v>37171</v>
      </c>
      <c r="AJ54" s="500">
        <f t="shared" si="32"/>
        <v>3.5000000000000001E-3</v>
      </c>
      <c r="AK54" s="646">
        <f t="shared" si="5"/>
        <v>37137</v>
      </c>
      <c r="AL54" s="500">
        <f t="shared" si="33"/>
        <v>3.5000000000000001E-3</v>
      </c>
      <c r="AM54" s="646">
        <f t="shared" si="6"/>
        <v>8998</v>
      </c>
      <c r="AN54" s="500">
        <f t="shared" si="39"/>
        <v>3.7000000000000002E-3</v>
      </c>
      <c r="AO54" s="283"/>
      <c r="AP54" s="646">
        <f t="shared" si="34"/>
        <v>37171</v>
      </c>
      <c r="AQ54" s="500">
        <f t="shared" si="35"/>
        <v>3.0000000000000001E-3</v>
      </c>
      <c r="AR54" s="160"/>
      <c r="AS54" s="646">
        <f t="shared" si="7"/>
        <v>37171</v>
      </c>
      <c r="AT54" s="500">
        <f t="shared" si="36"/>
        <v>2.0999999999999999E-3</v>
      </c>
      <c r="AU54" s="646">
        <f t="shared" si="8"/>
        <v>37137</v>
      </c>
      <c r="AV54" s="500">
        <f t="shared" si="37"/>
        <v>2.0999999999999999E-3</v>
      </c>
      <c r="AW54" s="654">
        <f t="shared" si="38"/>
        <v>8998</v>
      </c>
      <c r="AX54" s="500">
        <f t="shared" si="45"/>
        <v>2.2000000000000001E-3</v>
      </c>
      <c r="AY54" s="283"/>
      <c r="AZ54" s="283"/>
      <c r="BA54" s="283"/>
      <c r="BC54" s="378">
        <v>1403</v>
      </c>
      <c r="BD54" s="378">
        <f t="shared" si="10"/>
        <v>0</v>
      </c>
      <c r="BE54" s="379">
        <v>143</v>
      </c>
      <c r="BF54" s="378">
        <f t="shared" si="11"/>
        <v>0</v>
      </c>
      <c r="BG54" s="379">
        <v>7921</v>
      </c>
      <c r="BH54" s="378">
        <f t="shared" si="12"/>
        <v>0</v>
      </c>
      <c r="BI54" s="379">
        <v>1077</v>
      </c>
      <c r="BJ54" s="378">
        <f t="shared" si="13"/>
        <v>0</v>
      </c>
      <c r="BK54" s="379">
        <v>8</v>
      </c>
      <c r="BL54" s="378">
        <f t="shared" si="14"/>
        <v>0</v>
      </c>
      <c r="BM54" s="378">
        <v>26565</v>
      </c>
      <c r="BN54" s="378">
        <f t="shared" si="15"/>
        <v>0</v>
      </c>
      <c r="BO54" s="378">
        <v>0</v>
      </c>
      <c r="BP54" s="378">
        <f t="shared" si="16"/>
        <v>0</v>
      </c>
      <c r="BQ54" s="379">
        <v>0</v>
      </c>
      <c r="BR54" s="378">
        <f t="shared" si="17"/>
        <v>0</v>
      </c>
      <c r="BS54" s="379">
        <v>9</v>
      </c>
      <c r="BT54" s="378">
        <f t="shared" si="18"/>
        <v>0</v>
      </c>
      <c r="BU54" s="378">
        <v>11</v>
      </c>
      <c r="BV54" s="378">
        <f t="shared" si="19"/>
        <v>0</v>
      </c>
      <c r="BW54" s="379">
        <v>34</v>
      </c>
      <c r="BX54" s="378">
        <f t="shared" si="20"/>
        <v>0</v>
      </c>
      <c r="BY54" s="380">
        <v>37171</v>
      </c>
      <c r="BZ54" s="380">
        <f t="shared" si="21"/>
        <v>0</v>
      </c>
    </row>
    <row r="55" spans="1:78" ht="17.25">
      <c r="A55" s="377" t="s">
        <v>503</v>
      </c>
      <c r="B55" s="645" t="s">
        <v>159</v>
      </c>
      <c r="C55" s="653">
        <v>192</v>
      </c>
      <c r="D55" s="653">
        <v>30</v>
      </c>
      <c r="E55" s="653">
        <v>1501</v>
      </c>
      <c r="F55" s="653">
        <v>172</v>
      </c>
      <c r="G55" s="653">
        <v>1</v>
      </c>
      <c r="H55" s="653">
        <v>4702</v>
      </c>
      <c r="I55" s="653">
        <v>0</v>
      </c>
      <c r="J55" s="653">
        <v>0</v>
      </c>
      <c r="K55" s="653">
        <v>5</v>
      </c>
      <c r="L55" s="653">
        <v>1</v>
      </c>
      <c r="M55" s="653">
        <v>9</v>
      </c>
      <c r="N55" s="653">
        <f t="shared" si="22"/>
        <v>6613</v>
      </c>
      <c r="O55" s="375"/>
      <c r="P55" s="646">
        <v>0</v>
      </c>
      <c r="Q55" s="500">
        <f t="shared" si="23"/>
        <v>0</v>
      </c>
      <c r="R55" s="646">
        <v>0</v>
      </c>
      <c r="S55" s="500">
        <f t="shared" si="24"/>
        <v>0</v>
      </c>
      <c r="T55" s="375"/>
      <c r="U55" s="646">
        <f t="shared" si="0"/>
        <v>0</v>
      </c>
      <c r="V55" s="500">
        <f t="shared" si="25"/>
        <v>0</v>
      </c>
      <c r="W55" s="646">
        <f t="shared" si="1"/>
        <v>0</v>
      </c>
      <c r="X55" s="500">
        <f t="shared" si="26"/>
        <v>0</v>
      </c>
      <c r="Y55" s="646">
        <f t="shared" si="27"/>
        <v>0</v>
      </c>
      <c r="Z55" s="500">
        <f t="shared" si="28"/>
        <v>0</v>
      </c>
      <c r="AA55" s="646">
        <v>0</v>
      </c>
      <c r="AB55" s="500">
        <f t="shared" si="29"/>
        <v>0</v>
      </c>
      <c r="AC55" s="375"/>
      <c r="AD55" s="646">
        <f t="shared" si="41"/>
        <v>6604</v>
      </c>
      <c r="AE55" s="500">
        <f t="shared" si="30"/>
        <v>1.1999999999999999E-3</v>
      </c>
      <c r="AF55" s="646">
        <f t="shared" si="42"/>
        <v>9</v>
      </c>
      <c r="AG55" s="500">
        <f t="shared" si="31"/>
        <v>1.1000000000000001E-3</v>
      </c>
      <c r="AH55" s="375"/>
      <c r="AI55" s="646">
        <f t="shared" si="4"/>
        <v>6613</v>
      </c>
      <c r="AJ55" s="500">
        <f t="shared" si="32"/>
        <v>5.9999999999999995E-4</v>
      </c>
      <c r="AK55" s="646">
        <f t="shared" si="5"/>
        <v>6604</v>
      </c>
      <c r="AL55" s="500">
        <f t="shared" si="33"/>
        <v>5.9999999999999995E-4</v>
      </c>
      <c r="AM55" s="646">
        <f t="shared" si="6"/>
        <v>1673</v>
      </c>
      <c r="AN55" s="500">
        <f t="shared" si="39"/>
        <v>6.9999999999999999E-4</v>
      </c>
      <c r="AO55" s="283"/>
      <c r="AP55" s="646">
        <f t="shared" si="34"/>
        <v>6613</v>
      </c>
      <c r="AQ55" s="500">
        <f t="shared" si="35"/>
        <v>5.0000000000000001E-4</v>
      </c>
      <c r="AR55" s="160"/>
      <c r="AS55" s="646">
        <f t="shared" si="7"/>
        <v>6613</v>
      </c>
      <c r="AT55" s="500">
        <f t="shared" si="36"/>
        <v>4.0000000000000002E-4</v>
      </c>
      <c r="AU55" s="646">
        <f t="shared" si="8"/>
        <v>6604</v>
      </c>
      <c r="AV55" s="500">
        <f t="shared" si="37"/>
        <v>4.0000000000000002E-4</v>
      </c>
      <c r="AW55" s="654">
        <f t="shared" si="38"/>
        <v>1673</v>
      </c>
      <c r="AX55" s="500">
        <f t="shared" si="45"/>
        <v>4.0000000000000002E-4</v>
      </c>
      <c r="AY55" s="283"/>
      <c r="AZ55" s="283"/>
      <c r="BA55" s="283"/>
      <c r="BC55" s="378">
        <v>192</v>
      </c>
      <c r="BD55" s="378">
        <f t="shared" si="10"/>
        <v>0</v>
      </c>
      <c r="BE55" s="379">
        <v>30</v>
      </c>
      <c r="BF55" s="378">
        <f t="shared" si="11"/>
        <v>0</v>
      </c>
      <c r="BG55" s="379">
        <v>1501</v>
      </c>
      <c r="BH55" s="378">
        <f t="shared" si="12"/>
        <v>0</v>
      </c>
      <c r="BI55" s="379">
        <v>172</v>
      </c>
      <c r="BJ55" s="378">
        <f t="shared" si="13"/>
        <v>0</v>
      </c>
      <c r="BK55" s="379">
        <v>1</v>
      </c>
      <c r="BL55" s="378">
        <f t="shared" si="14"/>
        <v>0</v>
      </c>
      <c r="BM55" s="378">
        <v>4702</v>
      </c>
      <c r="BN55" s="378">
        <f t="shared" si="15"/>
        <v>0</v>
      </c>
      <c r="BO55" s="378">
        <v>0</v>
      </c>
      <c r="BP55" s="378">
        <f t="shared" si="16"/>
        <v>0</v>
      </c>
      <c r="BQ55" s="379">
        <v>0</v>
      </c>
      <c r="BR55" s="378">
        <f t="shared" si="17"/>
        <v>0</v>
      </c>
      <c r="BS55" s="379">
        <v>5</v>
      </c>
      <c r="BT55" s="378">
        <f t="shared" si="18"/>
        <v>0</v>
      </c>
      <c r="BU55" s="378">
        <v>1</v>
      </c>
      <c r="BV55" s="378">
        <f t="shared" si="19"/>
        <v>0</v>
      </c>
      <c r="BW55" s="379">
        <v>9</v>
      </c>
      <c r="BX55" s="378">
        <f t="shared" si="20"/>
        <v>0</v>
      </c>
      <c r="BY55" s="380">
        <v>6613</v>
      </c>
      <c r="BZ55" s="380">
        <f t="shared" si="21"/>
        <v>0</v>
      </c>
    </row>
    <row r="56" spans="1:78" ht="17.25">
      <c r="A56" s="377" t="s">
        <v>502</v>
      </c>
      <c r="B56" s="645" t="s">
        <v>160</v>
      </c>
      <c r="C56" s="653">
        <v>21373</v>
      </c>
      <c r="D56" s="653">
        <v>827</v>
      </c>
      <c r="E56" s="653">
        <v>96228</v>
      </c>
      <c r="F56" s="653">
        <v>19413</v>
      </c>
      <c r="G56" s="653">
        <v>1082</v>
      </c>
      <c r="H56" s="653">
        <v>252587</v>
      </c>
      <c r="I56" s="653">
        <v>1</v>
      </c>
      <c r="J56" s="653">
        <v>167</v>
      </c>
      <c r="K56" s="653">
        <v>389</v>
      </c>
      <c r="L56" s="653">
        <v>0</v>
      </c>
      <c r="M56" s="653">
        <v>462</v>
      </c>
      <c r="N56" s="653">
        <f t="shared" si="22"/>
        <v>392529</v>
      </c>
      <c r="O56" s="375"/>
      <c r="P56" s="646">
        <v>0</v>
      </c>
      <c r="Q56" s="500">
        <f t="shared" si="23"/>
        <v>0</v>
      </c>
      <c r="R56" s="646">
        <v>0</v>
      </c>
      <c r="S56" s="500">
        <f t="shared" si="24"/>
        <v>0</v>
      </c>
      <c r="T56" s="375"/>
      <c r="U56" s="646">
        <f t="shared" si="0"/>
        <v>392067</v>
      </c>
      <c r="V56" s="500">
        <f t="shared" si="25"/>
        <v>5.5E-2</v>
      </c>
      <c r="W56" s="646">
        <f t="shared" si="1"/>
        <v>462</v>
      </c>
      <c r="X56" s="500">
        <f t="shared" si="26"/>
        <v>1.2999999999999999E-2</v>
      </c>
      <c r="Y56" s="646">
        <f t="shared" si="27"/>
        <v>115641</v>
      </c>
      <c r="Z56" s="500">
        <f t="shared" si="28"/>
        <v>7.2999999999999995E-2</v>
      </c>
      <c r="AA56" s="646">
        <f>N56</f>
        <v>392529</v>
      </c>
      <c r="AB56" s="500">
        <f t="shared" si="29"/>
        <v>5.4800000000000001E-2</v>
      </c>
      <c r="AC56" s="375"/>
      <c r="AD56" s="646">
        <f t="shared" si="41"/>
        <v>0</v>
      </c>
      <c r="AE56" s="500">
        <f t="shared" si="30"/>
        <v>0</v>
      </c>
      <c r="AF56" s="646">
        <f t="shared" si="42"/>
        <v>0</v>
      </c>
      <c r="AG56" s="500">
        <f t="shared" si="31"/>
        <v>0</v>
      </c>
      <c r="AH56" s="375"/>
      <c r="AI56" s="646">
        <f t="shared" si="4"/>
        <v>0</v>
      </c>
      <c r="AJ56" s="500">
        <f t="shared" si="32"/>
        <v>0</v>
      </c>
      <c r="AK56" s="646">
        <f t="shared" si="5"/>
        <v>0</v>
      </c>
      <c r="AL56" s="500">
        <f t="shared" si="33"/>
        <v>0</v>
      </c>
      <c r="AM56" s="646">
        <f t="shared" si="6"/>
        <v>0</v>
      </c>
      <c r="AN56" s="500">
        <f t="shared" si="39"/>
        <v>0</v>
      </c>
      <c r="AO56" s="283"/>
      <c r="AP56" s="646">
        <f t="shared" si="34"/>
        <v>392529</v>
      </c>
      <c r="AQ56" s="500">
        <f t="shared" si="35"/>
        <v>3.1199999999999999E-2</v>
      </c>
      <c r="AR56" s="160"/>
      <c r="AS56" s="646">
        <f t="shared" si="7"/>
        <v>392529</v>
      </c>
      <c r="AT56" s="501">
        <f>ROUNDDOWN(AS56/AS$61,4)</f>
        <v>2.1899999999999999E-2</v>
      </c>
      <c r="AU56" s="646">
        <f t="shared" si="8"/>
        <v>392067</v>
      </c>
      <c r="AV56" s="500">
        <f t="shared" si="37"/>
        <v>2.2100000000000002E-2</v>
      </c>
      <c r="AW56" s="654">
        <f t="shared" si="38"/>
        <v>115641</v>
      </c>
      <c r="AX56" s="500">
        <f t="shared" si="45"/>
        <v>2.8899999999999999E-2</v>
      </c>
      <c r="AY56" s="283"/>
      <c r="AZ56" s="283"/>
      <c r="BA56" s="283"/>
      <c r="BC56" s="378">
        <v>21373</v>
      </c>
      <c r="BD56" s="378">
        <f t="shared" si="10"/>
        <v>0</v>
      </c>
      <c r="BE56" s="379">
        <v>827</v>
      </c>
      <c r="BF56" s="378">
        <f t="shared" si="11"/>
        <v>0</v>
      </c>
      <c r="BG56" s="379">
        <v>96228</v>
      </c>
      <c r="BH56" s="378">
        <f t="shared" si="12"/>
        <v>0</v>
      </c>
      <c r="BI56" s="379">
        <v>19413</v>
      </c>
      <c r="BJ56" s="378">
        <f t="shared" si="13"/>
        <v>0</v>
      </c>
      <c r="BK56" s="379">
        <v>1082</v>
      </c>
      <c r="BL56" s="378">
        <f t="shared" si="14"/>
        <v>0</v>
      </c>
      <c r="BM56" s="378">
        <v>252587</v>
      </c>
      <c r="BN56" s="378">
        <f t="shared" si="15"/>
        <v>0</v>
      </c>
      <c r="BO56" s="378">
        <v>1</v>
      </c>
      <c r="BP56" s="378">
        <f t="shared" si="16"/>
        <v>0</v>
      </c>
      <c r="BQ56" s="379">
        <v>167</v>
      </c>
      <c r="BR56" s="378">
        <f t="shared" si="17"/>
        <v>0</v>
      </c>
      <c r="BS56" s="379">
        <v>389</v>
      </c>
      <c r="BT56" s="378">
        <f t="shared" si="18"/>
        <v>0</v>
      </c>
      <c r="BU56" s="378">
        <v>0</v>
      </c>
      <c r="BV56" s="378">
        <f t="shared" si="19"/>
        <v>0</v>
      </c>
      <c r="BW56" s="379">
        <v>462</v>
      </c>
      <c r="BX56" s="378">
        <f t="shared" si="20"/>
        <v>0</v>
      </c>
      <c r="BY56" s="380">
        <v>392529</v>
      </c>
      <c r="BZ56" s="380">
        <f t="shared" si="21"/>
        <v>0</v>
      </c>
    </row>
    <row r="57" spans="1:78" ht="17.25">
      <c r="A57" s="377" t="s">
        <v>503</v>
      </c>
      <c r="B57" s="645" t="s">
        <v>161</v>
      </c>
      <c r="C57" s="653">
        <v>589</v>
      </c>
      <c r="D57" s="653">
        <v>57</v>
      </c>
      <c r="E57" s="653">
        <v>4137</v>
      </c>
      <c r="F57" s="653">
        <v>588</v>
      </c>
      <c r="G57" s="653">
        <v>6</v>
      </c>
      <c r="H57" s="653">
        <v>13436</v>
      </c>
      <c r="I57" s="653">
        <v>0</v>
      </c>
      <c r="J57" s="653">
        <v>0</v>
      </c>
      <c r="K57" s="653">
        <v>10</v>
      </c>
      <c r="L57" s="653">
        <v>5</v>
      </c>
      <c r="M57" s="653">
        <v>3</v>
      </c>
      <c r="N57" s="653">
        <f t="shared" si="22"/>
        <v>18831</v>
      </c>
      <c r="O57" s="375"/>
      <c r="P57" s="646">
        <v>0</v>
      </c>
      <c r="Q57" s="500">
        <f t="shared" si="23"/>
        <v>0</v>
      </c>
      <c r="R57" s="646">
        <v>0</v>
      </c>
      <c r="S57" s="500">
        <f t="shared" si="24"/>
        <v>0</v>
      </c>
      <c r="T57" s="375"/>
      <c r="U57" s="646">
        <f t="shared" si="0"/>
        <v>0</v>
      </c>
      <c r="V57" s="500">
        <f t="shared" si="25"/>
        <v>0</v>
      </c>
      <c r="W57" s="646">
        <f t="shared" si="1"/>
        <v>0</v>
      </c>
      <c r="X57" s="500">
        <f t="shared" si="26"/>
        <v>0</v>
      </c>
      <c r="Y57" s="646">
        <f t="shared" si="27"/>
        <v>0</v>
      </c>
      <c r="Z57" s="500">
        <f t="shared" si="28"/>
        <v>0</v>
      </c>
      <c r="AA57" s="646">
        <v>0</v>
      </c>
      <c r="AB57" s="500">
        <f t="shared" si="29"/>
        <v>0</v>
      </c>
      <c r="AC57" s="375"/>
      <c r="AD57" s="646">
        <f t="shared" si="41"/>
        <v>18828</v>
      </c>
      <c r="AE57" s="500">
        <f t="shared" si="30"/>
        <v>3.5000000000000001E-3</v>
      </c>
      <c r="AF57" s="646">
        <f t="shared" si="42"/>
        <v>3</v>
      </c>
      <c r="AG57" s="500">
        <f t="shared" si="31"/>
        <v>4.0000000000000002E-4</v>
      </c>
      <c r="AH57" s="375"/>
      <c r="AI57" s="646">
        <f t="shared" si="4"/>
        <v>18831</v>
      </c>
      <c r="AJ57" s="500">
        <f t="shared" si="32"/>
        <v>1.8E-3</v>
      </c>
      <c r="AK57" s="646">
        <f t="shared" si="5"/>
        <v>18828</v>
      </c>
      <c r="AL57" s="500">
        <f t="shared" si="33"/>
        <v>1.8E-3</v>
      </c>
      <c r="AM57" s="646">
        <f t="shared" si="6"/>
        <v>4725</v>
      </c>
      <c r="AN57" s="500">
        <f t="shared" si="39"/>
        <v>2E-3</v>
      </c>
      <c r="AO57" s="283"/>
      <c r="AP57" s="646">
        <f t="shared" si="34"/>
        <v>18831</v>
      </c>
      <c r="AQ57" s="500">
        <f t="shared" si="35"/>
        <v>1.5E-3</v>
      </c>
      <c r="AR57" s="160"/>
      <c r="AS57" s="646">
        <f t="shared" si="7"/>
        <v>18831</v>
      </c>
      <c r="AT57" s="500">
        <f t="shared" si="36"/>
        <v>1.1000000000000001E-3</v>
      </c>
      <c r="AU57" s="646">
        <f t="shared" si="8"/>
        <v>18828</v>
      </c>
      <c r="AV57" s="500">
        <f t="shared" si="37"/>
        <v>1.1000000000000001E-3</v>
      </c>
      <c r="AW57" s="654">
        <f t="shared" si="38"/>
        <v>4725</v>
      </c>
      <c r="AX57" s="500">
        <f t="shared" si="45"/>
        <v>1.1999999999999999E-3</v>
      </c>
      <c r="AY57" s="283"/>
      <c r="AZ57" s="283"/>
      <c r="BA57" s="283"/>
      <c r="BC57" s="378">
        <v>589</v>
      </c>
      <c r="BD57" s="378">
        <f t="shared" si="10"/>
        <v>0</v>
      </c>
      <c r="BE57" s="379">
        <v>57</v>
      </c>
      <c r="BF57" s="378">
        <f t="shared" si="11"/>
        <v>0</v>
      </c>
      <c r="BG57" s="379">
        <v>4137</v>
      </c>
      <c r="BH57" s="378">
        <f t="shared" si="12"/>
        <v>0</v>
      </c>
      <c r="BI57" s="379">
        <v>588</v>
      </c>
      <c r="BJ57" s="378">
        <f t="shared" si="13"/>
        <v>0</v>
      </c>
      <c r="BK57" s="379">
        <v>6</v>
      </c>
      <c r="BL57" s="378">
        <f t="shared" si="14"/>
        <v>0</v>
      </c>
      <c r="BM57" s="378">
        <v>13436</v>
      </c>
      <c r="BN57" s="378">
        <f t="shared" si="15"/>
        <v>0</v>
      </c>
      <c r="BO57" s="378">
        <v>0</v>
      </c>
      <c r="BP57" s="378">
        <f t="shared" si="16"/>
        <v>0</v>
      </c>
      <c r="BQ57" s="379">
        <v>0</v>
      </c>
      <c r="BR57" s="378">
        <f t="shared" si="17"/>
        <v>0</v>
      </c>
      <c r="BS57" s="379">
        <v>10</v>
      </c>
      <c r="BT57" s="378">
        <f t="shared" si="18"/>
        <v>0</v>
      </c>
      <c r="BU57" s="378">
        <v>5</v>
      </c>
      <c r="BV57" s="378">
        <f t="shared" si="19"/>
        <v>0</v>
      </c>
      <c r="BW57" s="379">
        <v>3</v>
      </c>
      <c r="BX57" s="378">
        <f t="shared" si="20"/>
        <v>0</v>
      </c>
      <c r="BY57" s="380">
        <v>18831</v>
      </c>
      <c r="BZ57" s="380">
        <f t="shared" si="21"/>
        <v>0</v>
      </c>
    </row>
    <row r="58" spans="1:78" ht="17.25">
      <c r="A58" s="377" t="s">
        <v>502</v>
      </c>
      <c r="B58" s="645" t="s">
        <v>162</v>
      </c>
      <c r="C58" s="653">
        <v>7171</v>
      </c>
      <c r="D58" s="653">
        <v>461</v>
      </c>
      <c r="E58" s="653">
        <v>60437</v>
      </c>
      <c r="F58" s="653">
        <v>6518</v>
      </c>
      <c r="G58" s="653">
        <v>649</v>
      </c>
      <c r="H58" s="653">
        <v>224760</v>
      </c>
      <c r="I58" s="653">
        <v>2</v>
      </c>
      <c r="J58" s="653">
        <v>138</v>
      </c>
      <c r="K58" s="653">
        <v>720</v>
      </c>
      <c r="L58" s="653">
        <v>0</v>
      </c>
      <c r="M58" s="653">
        <v>327</v>
      </c>
      <c r="N58" s="653">
        <f t="shared" si="22"/>
        <v>301183</v>
      </c>
      <c r="O58" s="375"/>
      <c r="P58" s="646">
        <v>0</v>
      </c>
      <c r="Q58" s="500">
        <f t="shared" si="23"/>
        <v>0</v>
      </c>
      <c r="R58" s="646">
        <v>0</v>
      </c>
      <c r="S58" s="500">
        <f t="shared" si="24"/>
        <v>0</v>
      </c>
      <c r="T58" s="375"/>
      <c r="U58" s="646">
        <f t="shared" si="0"/>
        <v>300856</v>
      </c>
      <c r="V58" s="500">
        <f t="shared" si="25"/>
        <v>4.2200000000000001E-2</v>
      </c>
      <c r="W58" s="646">
        <f t="shared" si="1"/>
        <v>327</v>
      </c>
      <c r="X58" s="500">
        <f t="shared" si="26"/>
        <v>9.1999999999999998E-3</v>
      </c>
      <c r="Y58" s="646">
        <f t="shared" si="27"/>
        <v>66955</v>
      </c>
      <c r="Z58" s="500">
        <f t="shared" si="28"/>
        <v>4.2299999999999997E-2</v>
      </c>
      <c r="AA58" s="646">
        <f>N58</f>
        <v>301183</v>
      </c>
      <c r="AB58" s="501">
        <f>ROUNDUP(AA58/AA$61,4)</f>
        <v>4.2100000000000005E-2</v>
      </c>
      <c r="AC58" s="375"/>
      <c r="AD58" s="646">
        <f t="shared" si="41"/>
        <v>0</v>
      </c>
      <c r="AE58" s="500">
        <f t="shared" si="30"/>
        <v>0</v>
      </c>
      <c r="AF58" s="646">
        <f t="shared" si="42"/>
        <v>0</v>
      </c>
      <c r="AG58" s="500">
        <f t="shared" si="31"/>
        <v>0</v>
      </c>
      <c r="AH58" s="375"/>
      <c r="AI58" s="646">
        <f t="shared" si="4"/>
        <v>0</v>
      </c>
      <c r="AJ58" s="500">
        <f t="shared" si="32"/>
        <v>0</v>
      </c>
      <c r="AK58" s="646">
        <f t="shared" si="5"/>
        <v>0</v>
      </c>
      <c r="AL58" s="500">
        <f t="shared" si="33"/>
        <v>0</v>
      </c>
      <c r="AM58" s="646">
        <f t="shared" si="6"/>
        <v>0</v>
      </c>
      <c r="AN58" s="500">
        <f t="shared" si="39"/>
        <v>0</v>
      </c>
      <c r="AO58" s="283"/>
      <c r="AP58" s="646">
        <f t="shared" si="34"/>
        <v>301183</v>
      </c>
      <c r="AQ58" s="500">
        <f t="shared" si="35"/>
        <v>2.3900000000000001E-2</v>
      </c>
      <c r="AR58" s="160"/>
      <c r="AS58" s="646">
        <f t="shared" si="7"/>
        <v>301183</v>
      </c>
      <c r="AT58" s="500">
        <f t="shared" si="36"/>
        <v>1.6899999999999998E-2</v>
      </c>
      <c r="AU58" s="646">
        <f t="shared" si="8"/>
        <v>300856</v>
      </c>
      <c r="AV58" s="500">
        <f t="shared" si="37"/>
        <v>1.7000000000000001E-2</v>
      </c>
      <c r="AW58" s="654">
        <f t="shared" si="38"/>
        <v>66955</v>
      </c>
      <c r="AX58" s="500">
        <f t="shared" si="45"/>
        <v>1.67E-2</v>
      </c>
      <c r="AY58" s="283"/>
      <c r="AZ58" s="283"/>
      <c r="BA58" s="283"/>
      <c r="BC58" s="378">
        <v>7171</v>
      </c>
      <c r="BD58" s="378">
        <f t="shared" si="10"/>
        <v>0</v>
      </c>
      <c r="BE58" s="379">
        <v>461</v>
      </c>
      <c r="BF58" s="378">
        <f t="shared" si="11"/>
        <v>0</v>
      </c>
      <c r="BG58" s="379">
        <v>60437</v>
      </c>
      <c r="BH58" s="378">
        <f t="shared" si="12"/>
        <v>0</v>
      </c>
      <c r="BI58" s="379">
        <v>6518</v>
      </c>
      <c r="BJ58" s="378">
        <f t="shared" si="13"/>
        <v>0</v>
      </c>
      <c r="BK58" s="379">
        <v>649</v>
      </c>
      <c r="BL58" s="378">
        <f t="shared" si="14"/>
        <v>0</v>
      </c>
      <c r="BM58" s="378">
        <v>224760</v>
      </c>
      <c r="BN58" s="378">
        <f t="shared" si="15"/>
        <v>0</v>
      </c>
      <c r="BO58" s="378">
        <v>2</v>
      </c>
      <c r="BP58" s="378">
        <f t="shared" si="16"/>
        <v>0</v>
      </c>
      <c r="BQ58" s="379">
        <v>138</v>
      </c>
      <c r="BR58" s="378">
        <f t="shared" si="17"/>
        <v>0</v>
      </c>
      <c r="BS58" s="379">
        <v>720</v>
      </c>
      <c r="BT58" s="378">
        <f t="shared" si="18"/>
        <v>0</v>
      </c>
      <c r="BU58" s="378">
        <v>0</v>
      </c>
      <c r="BV58" s="378">
        <f t="shared" si="19"/>
        <v>0</v>
      </c>
      <c r="BW58" s="379">
        <v>327</v>
      </c>
      <c r="BX58" s="378">
        <f t="shared" si="20"/>
        <v>0</v>
      </c>
      <c r="BY58" s="380">
        <v>301183</v>
      </c>
      <c r="BZ58" s="380">
        <f t="shared" si="21"/>
        <v>0</v>
      </c>
    </row>
    <row r="59" spans="1:78" ht="17.25">
      <c r="A59" s="377" t="s">
        <v>502</v>
      </c>
      <c r="B59" s="645" t="s">
        <v>163</v>
      </c>
      <c r="C59" s="653">
        <v>2097</v>
      </c>
      <c r="D59" s="653">
        <v>280</v>
      </c>
      <c r="E59" s="653">
        <v>16111</v>
      </c>
      <c r="F59" s="653">
        <v>1967</v>
      </c>
      <c r="G59" s="653">
        <v>366</v>
      </c>
      <c r="H59" s="653">
        <v>57033</v>
      </c>
      <c r="I59" s="653">
        <v>14</v>
      </c>
      <c r="J59" s="653">
        <v>85</v>
      </c>
      <c r="K59" s="653">
        <v>28</v>
      </c>
      <c r="L59" s="653">
        <v>5</v>
      </c>
      <c r="M59" s="653">
        <v>57</v>
      </c>
      <c r="N59" s="653">
        <f t="shared" si="22"/>
        <v>78043</v>
      </c>
      <c r="O59" s="375"/>
      <c r="P59" s="646">
        <v>0</v>
      </c>
      <c r="Q59" s="500">
        <f t="shared" si="23"/>
        <v>0</v>
      </c>
      <c r="R59" s="646">
        <v>0</v>
      </c>
      <c r="S59" s="500">
        <f t="shared" si="24"/>
        <v>0</v>
      </c>
      <c r="T59" s="375"/>
      <c r="U59" s="646">
        <f t="shared" si="0"/>
        <v>77986</v>
      </c>
      <c r="V59" s="500">
        <f t="shared" si="25"/>
        <v>1.09E-2</v>
      </c>
      <c r="W59" s="646">
        <f t="shared" si="1"/>
        <v>57</v>
      </c>
      <c r="X59" s="500">
        <f t="shared" si="26"/>
        <v>1.6000000000000001E-3</v>
      </c>
      <c r="Y59" s="646">
        <f t="shared" si="27"/>
        <v>18078</v>
      </c>
      <c r="Z59" s="500">
        <f t="shared" si="28"/>
        <v>1.14E-2</v>
      </c>
      <c r="AA59" s="646">
        <f>N59</f>
        <v>78043</v>
      </c>
      <c r="AB59" s="500">
        <f t="shared" si="29"/>
        <v>1.09E-2</v>
      </c>
      <c r="AC59" s="375"/>
      <c r="AD59" s="646">
        <f t="shared" si="41"/>
        <v>0</v>
      </c>
      <c r="AE59" s="500">
        <f t="shared" si="30"/>
        <v>0</v>
      </c>
      <c r="AF59" s="646">
        <f t="shared" si="42"/>
        <v>0</v>
      </c>
      <c r="AG59" s="500">
        <f t="shared" si="31"/>
        <v>0</v>
      </c>
      <c r="AH59" s="375"/>
      <c r="AI59" s="646">
        <f t="shared" si="4"/>
        <v>0</v>
      </c>
      <c r="AJ59" s="500">
        <f t="shared" si="32"/>
        <v>0</v>
      </c>
      <c r="AK59" s="646">
        <f t="shared" si="5"/>
        <v>0</v>
      </c>
      <c r="AL59" s="500">
        <f t="shared" si="33"/>
        <v>0</v>
      </c>
      <c r="AM59" s="646">
        <f t="shared" si="6"/>
        <v>0</v>
      </c>
      <c r="AN59" s="500">
        <f t="shared" si="39"/>
        <v>0</v>
      </c>
      <c r="AO59" s="283"/>
      <c r="AP59" s="646">
        <f t="shared" si="34"/>
        <v>78043</v>
      </c>
      <c r="AQ59" s="500">
        <f t="shared" si="35"/>
        <v>6.1999999999999998E-3</v>
      </c>
      <c r="AR59" s="160"/>
      <c r="AS59" s="646">
        <f t="shared" si="7"/>
        <v>78043</v>
      </c>
      <c r="AT59" s="500">
        <f t="shared" si="36"/>
        <v>4.4000000000000003E-3</v>
      </c>
      <c r="AU59" s="646">
        <f t="shared" si="8"/>
        <v>77986</v>
      </c>
      <c r="AV59" s="500">
        <f t="shared" si="37"/>
        <v>4.4000000000000003E-3</v>
      </c>
      <c r="AW59" s="654">
        <f t="shared" si="38"/>
        <v>18078</v>
      </c>
      <c r="AX59" s="500">
        <f t="shared" si="45"/>
        <v>4.4999999999999997E-3</v>
      </c>
      <c r="AY59" s="283"/>
      <c r="AZ59" s="283"/>
      <c r="BA59" s="283"/>
      <c r="BC59" s="378">
        <v>2097</v>
      </c>
      <c r="BD59" s="378">
        <f t="shared" si="10"/>
        <v>0</v>
      </c>
      <c r="BE59" s="379">
        <v>280</v>
      </c>
      <c r="BF59" s="378">
        <f t="shared" si="11"/>
        <v>0</v>
      </c>
      <c r="BG59" s="379">
        <v>16111</v>
      </c>
      <c r="BH59" s="378">
        <f t="shared" si="12"/>
        <v>0</v>
      </c>
      <c r="BI59" s="379">
        <v>1967</v>
      </c>
      <c r="BJ59" s="378">
        <f t="shared" si="13"/>
        <v>0</v>
      </c>
      <c r="BK59" s="379">
        <v>366</v>
      </c>
      <c r="BL59" s="378">
        <f t="shared" si="14"/>
        <v>0</v>
      </c>
      <c r="BM59" s="378">
        <v>57033</v>
      </c>
      <c r="BN59" s="378">
        <f t="shared" si="15"/>
        <v>0</v>
      </c>
      <c r="BO59" s="378">
        <v>14</v>
      </c>
      <c r="BP59" s="378">
        <f t="shared" si="16"/>
        <v>0</v>
      </c>
      <c r="BQ59" s="379">
        <v>85</v>
      </c>
      <c r="BR59" s="378">
        <f t="shared" si="17"/>
        <v>0</v>
      </c>
      <c r="BS59" s="379">
        <v>28</v>
      </c>
      <c r="BT59" s="378">
        <f t="shared" si="18"/>
        <v>0</v>
      </c>
      <c r="BU59" s="378">
        <v>5</v>
      </c>
      <c r="BV59" s="378">
        <f t="shared" si="19"/>
        <v>0</v>
      </c>
      <c r="BW59" s="379">
        <v>57</v>
      </c>
      <c r="BX59" s="378">
        <f t="shared" si="20"/>
        <v>0</v>
      </c>
      <c r="BY59" s="380">
        <v>78043</v>
      </c>
      <c r="BZ59" s="380">
        <f t="shared" si="21"/>
        <v>0</v>
      </c>
    </row>
    <row r="60" spans="1:78" ht="17.25">
      <c r="A60" s="377" t="s">
        <v>503</v>
      </c>
      <c r="B60" s="645" t="s">
        <v>164</v>
      </c>
      <c r="C60" s="653">
        <v>2320</v>
      </c>
      <c r="D60" s="653">
        <v>139</v>
      </c>
      <c r="E60" s="653">
        <v>10783</v>
      </c>
      <c r="F60" s="653">
        <v>2081</v>
      </c>
      <c r="G60" s="653">
        <v>55</v>
      </c>
      <c r="H60" s="653">
        <v>31990</v>
      </c>
      <c r="I60" s="653">
        <v>0</v>
      </c>
      <c r="J60" s="653">
        <v>6</v>
      </c>
      <c r="K60" s="653">
        <v>7</v>
      </c>
      <c r="L60" s="653">
        <v>14</v>
      </c>
      <c r="M60" s="653">
        <v>29</v>
      </c>
      <c r="N60" s="653">
        <f t="shared" si="22"/>
        <v>47424</v>
      </c>
      <c r="O60" s="375"/>
      <c r="P60" s="646">
        <v>0</v>
      </c>
      <c r="Q60" s="500">
        <f t="shared" si="23"/>
        <v>0</v>
      </c>
      <c r="R60" s="646">
        <v>0</v>
      </c>
      <c r="S60" s="500">
        <f t="shared" si="24"/>
        <v>0</v>
      </c>
      <c r="T60" s="375"/>
      <c r="U60" s="646">
        <f t="shared" si="0"/>
        <v>0</v>
      </c>
      <c r="V60" s="500">
        <f t="shared" si="25"/>
        <v>0</v>
      </c>
      <c r="W60" s="646">
        <f t="shared" si="1"/>
        <v>0</v>
      </c>
      <c r="X60" s="500">
        <f t="shared" si="26"/>
        <v>0</v>
      </c>
      <c r="Y60" s="646">
        <f t="shared" si="27"/>
        <v>0</v>
      </c>
      <c r="Z60" s="500">
        <f t="shared" si="28"/>
        <v>0</v>
      </c>
      <c r="AA60" s="646">
        <v>0</v>
      </c>
      <c r="AB60" s="500">
        <f t="shared" si="29"/>
        <v>0</v>
      </c>
      <c r="AC60" s="375"/>
      <c r="AD60" s="646">
        <f t="shared" si="41"/>
        <v>47395</v>
      </c>
      <c r="AE60" s="500">
        <f t="shared" si="30"/>
        <v>8.6999999999999994E-3</v>
      </c>
      <c r="AF60" s="646">
        <f t="shared" si="42"/>
        <v>29</v>
      </c>
      <c r="AG60" s="500">
        <f t="shared" si="31"/>
        <v>3.3999999999999998E-3</v>
      </c>
      <c r="AH60" s="375"/>
      <c r="AI60" s="646">
        <f t="shared" si="4"/>
        <v>47424</v>
      </c>
      <c r="AJ60" s="500">
        <f t="shared" si="32"/>
        <v>4.4000000000000003E-3</v>
      </c>
      <c r="AK60" s="646">
        <f t="shared" si="5"/>
        <v>47395</v>
      </c>
      <c r="AL60" s="500">
        <f t="shared" si="33"/>
        <v>4.4999999999999997E-3</v>
      </c>
      <c r="AM60" s="646">
        <f t="shared" si="6"/>
        <v>12864</v>
      </c>
      <c r="AN60" s="500">
        <f t="shared" si="39"/>
        <v>5.3E-3</v>
      </c>
      <c r="AO60" s="283"/>
      <c r="AP60" s="646">
        <f t="shared" si="34"/>
        <v>47424</v>
      </c>
      <c r="AQ60" s="500">
        <f t="shared" si="35"/>
        <v>3.8E-3</v>
      </c>
      <c r="AR60" s="160"/>
      <c r="AS60" s="646">
        <f t="shared" si="7"/>
        <v>47424</v>
      </c>
      <c r="AT60" s="500">
        <f t="shared" si="36"/>
        <v>2.7000000000000001E-3</v>
      </c>
      <c r="AU60" s="646">
        <f t="shared" si="8"/>
        <v>47395</v>
      </c>
      <c r="AV60" s="500">
        <f t="shared" si="37"/>
        <v>2.7000000000000001E-3</v>
      </c>
      <c r="AW60" s="654">
        <f t="shared" si="38"/>
        <v>12864</v>
      </c>
      <c r="AX60" s="500">
        <f t="shared" si="45"/>
        <v>3.2000000000000002E-3</v>
      </c>
      <c r="AY60" s="283"/>
      <c r="AZ60" s="283"/>
      <c r="BA60" s="283"/>
      <c r="BC60" s="378">
        <v>2320</v>
      </c>
      <c r="BD60" s="378">
        <f t="shared" si="10"/>
        <v>0</v>
      </c>
      <c r="BE60" s="379">
        <v>139</v>
      </c>
      <c r="BF60" s="378">
        <f t="shared" si="11"/>
        <v>0</v>
      </c>
      <c r="BG60" s="379">
        <v>10783</v>
      </c>
      <c r="BH60" s="378">
        <f t="shared" si="12"/>
        <v>0</v>
      </c>
      <c r="BI60" s="379">
        <v>2081</v>
      </c>
      <c r="BJ60" s="378">
        <f t="shared" si="13"/>
        <v>0</v>
      </c>
      <c r="BK60" s="379">
        <v>55</v>
      </c>
      <c r="BL60" s="378">
        <f t="shared" si="14"/>
        <v>0</v>
      </c>
      <c r="BM60" s="378">
        <v>31990</v>
      </c>
      <c r="BN60" s="378">
        <f t="shared" si="15"/>
        <v>0</v>
      </c>
      <c r="BO60" s="378">
        <v>0</v>
      </c>
      <c r="BP60" s="378">
        <f t="shared" si="16"/>
        <v>0</v>
      </c>
      <c r="BQ60" s="379">
        <v>6</v>
      </c>
      <c r="BR60" s="378">
        <f t="shared" si="17"/>
        <v>0</v>
      </c>
      <c r="BS60" s="379">
        <v>7</v>
      </c>
      <c r="BT60" s="378">
        <f t="shared" si="18"/>
        <v>0</v>
      </c>
      <c r="BU60" s="378">
        <v>14</v>
      </c>
      <c r="BV60" s="378">
        <f t="shared" si="19"/>
        <v>0</v>
      </c>
      <c r="BW60" s="379">
        <v>29</v>
      </c>
      <c r="BX60" s="378">
        <f t="shared" si="20"/>
        <v>0</v>
      </c>
      <c r="BY60" s="380">
        <v>47424</v>
      </c>
      <c r="BZ60" s="380">
        <f t="shared" si="21"/>
        <v>0</v>
      </c>
    </row>
    <row r="61" spans="1:78" ht="15.75">
      <c r="B61" s="375"/>
      <c r="C61" s="657">
        <f>SUM(C3:C60)</f>
        <v>631891</v>
      </c>
      <c r="D61" s="657">
        <f t="shared" ref="D61:N61" si="46">SUM(D3:D60)</f>
        <v>35049</v>
      </c>
      <c r="E61" s="657">
        <f t="shared" si="46"/>
        <v>3410021</v>
      </c>
      <c r="F61" s="657">
        <f t="shared" si="46"/>
        <v>592532</v>
      </c>
      <c r="G61" s="657">
        <f t="shared" si="46"/>
        <v>43921</v>
      </c>
      <c r="H61" s="657">
        <f t="shared" si="46"/>
        <v>12971351</v>
      </c>
      <c r="I61" s="657">
        <f t="shared" si="46"/>
        <v>556</v>
      </c>
      <c r="J61" s="657">
        <f t="shared" si="46"/>
        <v>14294</v>
      </c>
      <c r="K61" s="657">
        <f t="shared" si="46"/>
        <v>22416</v>
      </c>
      <c r="L61" s="657">
        <f t="shared" si="46"/>
        <v>563</v>
      </c>
      <c r="M61" s="657">
        <f t="shared" si="46"/>
        <v>132396</v>
      </c>
      <c r="N61" s="657">
        <f t="shared" si="46"/>
        <v>17854990</v>
      </c>
      <c r="O61" s="375"/>
      <c r="P61" s="650">
        <f>SUM(P3:P60)</f>
        <v>5171478</v>
      </c>
      <c r="Q61" s="507">
        <f>SUM(Q3:Q60)</f>
        <v>1</v>
      </c>
      <c r="R61" s="650">
        <f>SUM(R3:R60)</f>
        <v>87943</v>
      </c>
      <c r="S61" s="507">
        <f>SUM(S3:S60)</f>
        <v>1</v>
      </c>
      <c r="T61" s="375"/>
      <c r="U61" s="650">
        <f t="shared" ref="U61:AB61" si="47">SUM(U3:U60)</f>
        <v>7128638</v>
      </c>
      <c r="V61" s="507">
        <f t="shared" si="47"/>
        <v>1.0000000000000002</v>
      </c>
      <c r="W61" s="650">
        <f t="shared" si="47"/>
        <v>35642</v>
      </c>
      <c r="X61" s="507">
        <f t="shared" si="47"/>
        <v>1.0000000000000002</v>
      </c>
      <c r="Y61" s="650">
        <f t="shared" si="47"/>
        <v>1583428</v>
      </c>
      <c r="Z61" s="507">
        <f t="shared" si="47"/>
        <v>0.99999999999999989</v>
      </c>
      <c r="AA61" s="650">
        <f t="shared" si="47"/>
        <v>7164280</v>
      </c>
      <c r="AB61" s="507">
        <f t="shared" si="47"/>
        <v>1</v>
      </c>
      <c r="AC61" s="375"/>
      <c r="AD61" s="650">
        <f>SUM(AD3:AD60)</f>
        <v>5422478</v>
      </c>
      <c r="AE61" s="507">
        <f>SUM(AE3:AE60)</f>
        <v>0.99999999999999989</v>
      </c>
      <c r="AF61" s="650">
        <f>SUM(AF3:AF60)</f>
        <v>8506</v>
      </c>
      <c r="AG61" s="507">
        <f>SUM(AG3:AG60)</f>
        <v>1</v>
      </c>
      <c r="AH61" s="375"/>
      <c r="AI61" s="650">
        <f t="shared" ref="AI61:AN61" si="48">SUM(AI3:AI60)</f>
        <v>10690710</v>
      </c>
      <c r="AJ61" s="507">
        <f t="shared" si="48"/>
        <v>0.99999999999999967</v>
      </c>
      <c r="AK61" s="650">
        <f t="shared" si="48"/>
        <v>10593956</v>
      </c>
      <c r="AL61" s="507">
        <f t="shared" si="48"/>
        <v>0.99999999999999967</v>
      </c>
      <c r="AM61" s="650">
        <f t="shared" si="48"/>
        <v>2419125</v>
      </c>
      <c r="AN61" s="507">
        <f t="shared" si="48"/>
        <v>1</v>
      </c>
      <c r="AO61" s="285"/>
      <c r="AP61" s="650">
        <f>SUM(AP3:AP60)</f>
        <v>12595569</v>
      </c>
      <c r="AQ61" s="507">
        <f>SUM(AQ3:AQ60)</f>
        <v>0.99999999999999956</v>
      </c>
      <c r="AR61" s="375"/>
      <c r="AS61" s="650">
        <f t="shared" ref="AS61:AX61" si="49">SUM(AS3:AS60)</f>
        <v>17854990</v>
      </c>
      <c r="AT61" s="507">
        <f t="shared" si="49"/>
        <v>0.99999999999999978</v>
      </c>
      <c r="AU61" s="650">
        <f t="shared" si="49"/>
        <v>17722594</v>
      </c>
      <c r="AV61" s="507">
        <f t="shared" si="49"/>
        <v>1</v>
      </c>
      <c r="AW61" s="650">
        <f t="shared" si="49"/>
        <v>4002553</v>
      </c>
      <c r="AX61" s="507">
        <f t="shared" si="49"/>
        <v>0.99999999999999967</v>
      </c>
      <c r="AY61" s="285"/>
      <c r="AZ61" s="285"/>
      <c r="BA61" s="285"/>
    </row>
    <row r="62" spans="1:78" ht="15.75">
      <c r="A62" s="381">
        <f>COUNTIF(A3:A60,"CA")</f>
        <v>40</v>
      </c>
      <c r="B62" s="375"/>
      <c r="C62" s="658">
        <f>ROUND(C61/$N$61,4)</f>
        <v>3.5400000000000001E-2</v>
      </c>
      <c r="D62" s="658">
        <f t="shared" ref="D62:M62" si="50">ROUND(D61/$N$61,4)</f>
        <v>2E-3</v>
      </c>
      <c r="E62" s="658">
        <f t="shared" si="50"/>
        <v>0.191</v>
      </c>
      <c r="F62" s="658">
        <f>ROUND(F61/$N$61,4)</f>
        <v>3.32E-2</v>
      </c>
      <c r="G62" s="658">
        <f t="shared" si="50"/>
        <v>2.5000000000000001E-3</v>
      </c>
      <c r="H62" s="659">
        <f>ROUNDDOWN(H61/$N$61,4)</f>
        <v>0.72640000000000005</v>
      </c>
      <c r="I62" s="658">
        <f t="shared" si="50"/>
        <v>0</v>
      </c>
      <c r="J62" s="658">
        <f t="shared" si="50"/>
        <v>8.0000000000000004E-4</v>
      </c>
      <c r="K62" s="658">
        <f t="shared" si="50"/>
        <v>1.2999999999999999E-3</v>
      </c>
      <c r="L62" s="658">
        <f t="shared" si="50"/>
        <v>0</v>
      </c>
      <c r="M62" s="658">
        <f t="shared" si="50"/>
        <v>7.4000000000000003E-3</v>
      </c>
      <c r="N62" s="658">
        <f>SUM(C62:M62)</f>
        <v>1</v>
      </c>
      <c r="O62" s="375"/>
      <c r="P62" s="375"/>
      <c r="Q62" s="375"/>
      <c r="R62" s="375"/>
      <c r="S62" s="375"/>
      <c r="T62" s="375"/>
      <c r="U62" s="375"/>
      <c r="V62" s="375"/>
      <c r="W62" s="375"/>
      <c r="X62" s="375"/>
      <c r="Y62" s="375"/>
      <c r="Z62" s="375"/>
      <c r="AA62" s="375"/>
      <c r="AB62" s="375"/>
      <c r="AC62" s="375"/>
      <c r="AD62" s="375"/>
      <c r="AE62" s="375"/>
      <c r="AF62" s="375"/>
      <c r="AG62" s="375"/>
      <c r="AH62" s="375"/>
      <c r="AI62" s="382"/>
      <c r="AJ62" s="382"/>
      <c r="AK62" s="382"/>
      <c r="AL62" s="382"/>
      <c r="AM62" s="375"/>
      <c r="AN62" s="375"/>
      <c r="AO62" s="375"/>
      <c r="AP62" s="375"/>
      <c r="AQ62" s="375"/>
      <c r="AR62" s="375"/>
      <c r="AS62" s="375"/>
      <c r="AT62" s="375"/>
    </row>
    <row r="63" spans="1:78" ht="17.25">
      <c r="A63" s="381">
        <f>COUNTIF(A3:A60,"CW")</f>
        <v>18</v>
      </c>
      <c r="B63" s="375"/>
      <c r="C63" s="383"/>
      <c r="D63" s="383"/>
      <c r="E63" s="752">
        <f>E62+F62</f>
        <v>0.22420000000000001</v>
      </c>
      <c r="F63" s="753"/>
      <c r="G63" s="383"/>
      <c r="H63" s="383"/>
      <c r="I63" s="383"/>
      <c r="J63" s="383"/>
      <c r="K63" s="383"/>
      <c r="L63" s="383"/>
      <c r="M63" s="383"/>
      <c r="N63" s="383"/>
      <c r="O63" s="375"/>
      <c r="P63" s="384">
        <v>5171478</v>
      </c>
      <c r="Q63" s="375"/>
      <c r="R63" s="384">
        <v>87943</v>
      </c>
      <c r="S63" s="375"/>
      <c r="T63" s="375"/>
      <c r="U63" s="384">
        <v>7128638</v>
      </c>
      <c r="V63" s="375"/>
      <c r="W63" s="384">
        <v>35642</v>
      </c>
      <c r="X63" s="375"/>
      <c r="Y63" s="384">
        <v>1583428</v>
      </c>
      <c r="Z63" s="375"/>
      <c r="AA63" s="384">
        <v>7164280</v>
      </c>
      <c r="AB63" s="375"/>
      <c r="AC63" s="375"/>
      <c r="AD63" s="384">
        <v>5422478</v>
      </c>
      <c r="AE63" s="375"/>
      <c r="AF63" s="384">
        <v>8506</v>
      </c>
      <c r="AG63" s="375"/>
      <c r="AH63" s="375"/>
      <c r="AI63" s="384">
        <v>10690710</v>
      </c>
      <c r="AJ63" s="382"/>
      <c r="AK63" s="384">
        <v>10593956</v>
      </c>
      <c r="AL63" s="382"/>
      <c r="AM63" s="384">
        <v>2419125</v>
      </c>
      <c r="AN63" s="375"/>
      <c r="AO63" s="375"/>
      <c r="AP63" s="384">
        <v>12595569</v>
      </c>
      <c r="AQ63" s="375"/>
      <c r="AR63" s="375"/>
      <c r="AS63" s="384">
        <v>17854990</v>
      </c>
      <c r="AT63" s="375"/>
      <c r="AU63" s="384">
        <v>17722594</v>
      </c>
      <c r="AW63" s="384">
        <f>SUM(E61:F61)</f>
        <v>4002553</v>
      </c>
    </row>
    <row r="64" spans="1:78" ht="17.25">
      <c r="B64" s="375"/>
      <c r="C64" s="383"/>
      <c r="D64" s="383"/>
      <c r="E64" s="383"/>
      <c r="F64" s="383"/>
      <c r="G64" s="383"/>
      <c r="H64" s="383"/>
      <c r="I64" s="383"/>
      <c r="J64" s="383"/>
      <c r="K64" s="383"/>
      <c r="L64" s="383"/>
      <c r="M64" s="385" t="s">
        <v>428</v>
      </c>
      <c r="N64" s="378">
        <v>5431289</v>
      </c>
      <c r="O64" s="375"/>
      <c r="P64" s="375"/>
      <c r="Q64" s="375"/>
      <c r="R64" s="375"/>
      <c r="S64" s="375"/>
      <c r="T64" s="375"/>
      <c r="U64" s="375"/>
      <c r="V64" s="375"/>
      <c r="W64" s="375"/>
      <c r="X64" s="375"/>
      <c r="Y64" s="375"/>
      <c r="Z64" s="375"/>
      <c r="AA64" s="375"/>
      <c r="AB64" s="375"/>
      <c r="AC64" s="375"/>
      <c r="AD64" s="375"/>
      <c r="AE64" s="375"/>
      <c r="AF64" s="375"/>
      <c r="AG64" s="375"/>
      <c r="AH64" s="375"/>
      <c r="AI64" s="382"/>
      <c r="AJ64" s="382"/>
      <c r="AK64" s="382"/>
      <c r="AL64" s="382"/>
      <c r="AM64" s="375"/>
      <c r="AN64" s="375"/>
      <c r="AO64" s="375"/>
      <c r="AP64" s="375"/>
      <c r="AQ64" s="375"/>
      <c r="AR64" s="375"/>
      <c r="AS64" s="375"/>
      <c r="AT64" s="375"/>
    </row>
    <row r="65" spans="1:46" ht="14.25">
      <c r="B65" s="386" t="s">
        <v>505</v>
      </c>
      <c r="C65" s="373"/>
      <c r="D65" s="373"/>
      <c r="E65" s="373"/>
      <c r="F65" s="373"/>
      <c r="G65" s="373"/>
      <c r="H65" s="373"/>
      <c r="I65" s="373"/>
      <c r="J65" s="373"/>
      <c r="K65" s="373"/>
      <c r="L65" s="373"/>
      <c r="M65" s="385" t="s">
        <v>415</v>
      </c>
      <c r="N65" s="378">
        <v>5259421</v>
      </c>
      <c r="AD65" s="375"/>
      <c r="AE65" s="375"/>
      <c r="AF65" s="375"/>
      <c r="AG65" s="375"/>
      <c r="AH65" s="375"/>
      <c r="AI65" s="382"/>
      <c r="AJ65" s="382"/>
      <c r="AK65" s="382"/>
      <c r="AL65" s="382"/>
      <c r="AM65" s="375"/>
      <c r="AN65" s="375"/>
      <c r="AO65" s="375"/>
      <c r="AP65" s="375"/>
      <c r="AQ65" s="375"/>
      <c r="AR65" s="375"/>
      <c r="AS65" s="375"/>
      <c r="AT65" s="375"/>
    </row>
    <row r="66" spans="1:46" ht="13.5">
      <c r="C66" s="373"/>
      <c r="D66" s="373"/>
      <c r="E66" s="373"/>
      <c r="F66" s="373"/>
      <c r="G66" s="373"/>
      <c r="H66" s="373"/>
      <c r="I66" s="373"/>
      <c r="J66" s="373"/>
      <c r="K66" s="373"/>
      <c r="L66" s="373"/>
      <c r="M66" s="385" t="s">
        <v>512</v>
      </c>
      <c r="N66" s="378">
        <v>7164280</v>
      </c>
      <c r="AD66" s="375"/>
      <c r="AE66" s="375"/>
      <c r="AF66" s="375"/>
      <c r="AG66" s="375"/>
      <c r="AI66" s="387"/>
      <c r="AJ66" s="387"/>
      <c r="AK66" s="387"/>
      <c r="AL66" s="387"/>
      <c r="AS66" s="375"/>
      <c r="AT66" s="375"/>
    </row>
    <row r="67" spans="1:46" ht="13.5">
      <c r="C67" s="373"/>
      <c r="D67" s="373"/>
      <c r="E67" s="373"/>
      <c r="F67" s="373"/>
      <c r="G67" s="373"/>
      <c r="H67" s="373"/>
      <c r="I67" s="373"/>
      <c r="J67" s="373"/>
      <c r="K67" s="373"/>
      <c r="L67" s="373"/>
      <c r="M67" s="388" t="s">
        <v>85</v>
      </c>
      <c r="N67" s="380">
        <f>SUM(N64:N66)</f>
        <v>17854990</v>
      </c>
      <c r="AD67" s="375"/>
      <c r="AE67" s="375"/>
      <c r="AF67" s="375"/>
      <c r="AG67" s="375"/>
      <c r="AI67" s="387"/>
      <c r="AJ67" s="387"/>
      <c r="AK67" s="387"/>
      <c r="AL67" s="387"/>
      <c r="AS67" s="375"/>
      <c r="AT67" s="375"/>
    </row>
    <row r="68" spans="1:46" ht="13.5">
      <c r="C68" s="373"/>
      <c r="D68" s="373"/>
      <c r="E68" s="373"/>
      <c r="F68" s="373"/>
      <c r="G68" s="373"/>
      <c r="H68" s="373"/>
      <c r="I68" s="373"/>
      <c r="J68" s="373"/>
      <c r="K68" s="373"/>
      <c r="L68" s="373"/>
      <c r="M68" s="373"/>
      <c r="N68" s="373"/>
      <c r="AD68" s="375"/>
      <c r="AE68" s="375"/>
      <c r="AF68" s="375"/>
      <c r="AG68" s="375"/>
      <c r="AS68" s="375"/>
      <c r="AT68" s="375"/>
    </row>
    <row r="69" spans="1:46" ht="13.5">
      <c r="C69" s="373"/>
      <c r="D69" s="373"/>
      <c r="E69" s="373"/>
      <c r="F69" s="373"/>
      <c r="G69" s="373"/>
      <c r="H69" s="373"/>
      <c r="I69" s="373"/>
      <c r="J69" s="373"/>
      <c r="K69" s="373"/>
      <c r="L69" s="373"/>
      <c r="M69" s="373"/>
      <c r="N69" s="373"/>
      <c r="AD69" s="375"/>
      <c r="AE69" s="375"/>
      <c r="AF69" s="375"/>
      <c r="AG69" s="375"/>
      <c r="AS69" s="375"/>
      <c r="AT69" s="375"/>
    </row>
    <row r="70" spans="1:46" ht="13.5">
      <c r="B70" s="389" t="s">
        <v>169</v>
      </c>
      <c r="C70" s="390">
        <v>631891</v>
      </c>
      <c r="D70" s="390">
        <v>35049</v>
      </c>
      <c r="E70" s="390">
        <v>3410021</v>
      </c>
      <c r="F70" s="390">
        <v>592532</v>
      </c>
      <c r="G70" s="390">
        <v>43921</v>
      </c>
      <c r="H70" s="390">
        <v>12971351</v>
      </c>
      <c r="I70" s="390">
        <v>556</v>
      </c>
      <c r="J70" s="390">
        <v>14294</v>
      </c>
      <c r="K70" s="390">
        <v>22416</v>
      </c>
      <c r="L70" s="390">
        <v>563</v>
      </c>
      <c r="M70" s="390">
        <v>132396</v>
      </c>
      <c r="N70" s="391">
        <v>17854990</v>
      </c>
      <c r="AD70" s="392"/>
      <c r="AE70" s="375"/>
      <c r="AF70" s="375"/>
      <c r="AG70" s="375"/>
      <c r="AS70" s="375"/>
      <c r="AT70" s="375"/>
    </row>
    <row r="71" spans="1:46" ht="13.5">
      <c r="B71" s="389" t="s">
        <v>317</v>
      </c>
      <c r="C71" s="393">
        <f>C61-C70</f>
        <v>0</v>
      </c>
      <c r="D71" s="393">
        <f t="shared" ref="D71:N71" si="51">D61-D70</f>
        <v>0</v>
      </c>
      <c r="E71" s="393">
        <f t="shared" si="51"/>
        <v>0</v>
      </c>
      <c r="F71" s="393">
        <f t="shared" si="51"/>
        <v>0</v>
      </c>
      <c r="G71" s="393">
        <f t="shared" si="51"/>
        <v>0</v>
      </c>
      <c r="H71" s="393">
        <f t="shared" si="51"/>
        <v>0</v>
      </c>
      <c r="I71" s="393">
        <f t="shared" si="51"/>
        <v>0</v>
      </c>
      <c r="J71" s="393">
        <f t="shared" si="51"/>
        <v>0</v>
      </c>
      <c r="K71" s="393">
        <f t="shared" si="51"/>
        <v>0</v>
      </c>
      <c r="L71" s="393">
        <f t="shared" si="51"/>
        <v>0</v>
      </c>
      <c r="M71" s="393">
        <f t="shared" si="51"/>
        <v>0</v>
      </c>
      <c r="N71" s="394">
        <f t="shared" si="51"/>
        <v>0</v>
      </c>
      <c r="AD71" s="375"/>
      <c r="AE71" s="375"/>
      <c r="AF71" s="375"/>
      <c r="AG71" s="375"/>
      <c r="AS71" s="375"/>
      <c r="AT71" s="375"/>
    </row>
    <row r="72" spans="1:46" ht="13.5">
      <c r="C72" s="395"/>
      <c r="D72" s="395"/>
      <c r="E72" s="395"/>
      <c r="F72" s="395"/>
      <c r="G72" s="395"/>
      <c r="H72" s="395"/>
      <c r="I72" s="395"/>
      <c r="J72" s="395"/>
      <c r="K72" s="395"/>
      <c r="L72" s="395"/>
      <c r="M72" s="395"/>
      <c r="N72" s="396"/>
      <c r="AD72" s="375"/>
      <c r="AE72" s="375"/>
      <c r="AF72" s="375"/>
      <c r="AG72" s="375"/>
      <c r="AS72" s="375"/>
      <c r="AT72" s="375"/>
    </row>
    <row r="73" spans="1:46" ht="13.5">
      <c r="B73" s="389" t="s">
        <v>169</v>
      </c>
      <c r="C73" s="397">
        <v>3.5400000000000001E-2</v>
      </c>
      <c r="D73" s="397">
        <v>2E-3</v>
      </c>
      <c r="E73" s="397">
        <v>0.22416999393446874</v>
      </c>
      <c r="F73" s="397"/>
      <c r="G73" s="397">
        <v>2.5000000000000001E-3</v>
      </c>
      <c r="H73" s="397">
        <v>0.72640000000000005</v>
      </c>
      <c r="I73" s="397">
        <v>0</v>
      </c>
      <c r="J73" s="397">
        <v>8.0000000000000004E-4</v>
      </c>
      <c r="K73" s="397">
        <v>1.2999999999999999E-3</v>
      </c>
      <c r="L73" s="397">
        <v>0</v>
      </c>
      <c r="M73" s="397">
        <v>7.4000000000000003E-3</v>
      </c>
      <c r="N73" s="398">
        <v>0.99996999393446873</v>
      </c>
      <c r="AD73" s="375"/>
      <c r="AE73" s="375"/>
      <c r="AF73" s="375"/>
      <c r="AG73" s="375"/>
      <c r="AH73" s="375"/>
      <c r="AI73" s="375"/>
      <c r="AJ73" s="375"/>
      <c r="AK73" s="375"/>
      <c r="AL73" s="375"/>
      <c r="AM73" s="375"/>
      <c r="AN73" s="375"/>
      <c r="AO73" s="375"/>
      <c r="AP73" s="375"/>
      <c r="AQ73" s="375"/>
      <c r="AR73" s="375"/>
      <c r="AS73" s="375"/>
      <c r="AT73" s="375"/>
    </row>
    <row r="74" spans="1:46" ht="13.5">
      <c r="B74" s="389" t="s">
        <v>317</v>
      </c>
      <c r="C74" s="399">
        <f>C62-C73</f>
        <v>0</v>
      </c>
      <c r="D74" s="399">
        <f t="shared" ref="D74:N74" si="52">D62-D73</f>
        <v>0</v>
      </c>
      <c r="E74" s="399">
        <f>E63-E73</f>
        <v>3.000606553127394E-5</v>
      </c>
      <c r="F74" s="399"/>
      <c r="G74" s="399">
        <f t="shared" si="52"/>
        <v>0</v>
      </c>
      <c r="H74" s="399">
        <f t="shared" si="52"/>
        <v>0</v>
      </c>
      <c r="I74" s="399">
        <f t="shared" si="52"/>
        <v>0</v>
      </c>
      <c r="J74" s="399">
        <f t="shared" si="52"/>
        <v>0</v>
      </c>
      <c r="K74" s="399">
        <f t="shared" si="52"/>
        <v>0</v>
      </c>
      <c r="L74" s="399">
        <f t="shared" si="52"/>
        <v>0</v>
      </c>
      <c r="M74" s="399">
        <f t="shared" si="52"/>
        <v>0</v>
      </c>
      <c r="N74" s="400">
        <f t="shared" si="52"/>
        <v>3.000606553127394E-5</v>
      </c>
      <c r="AD74" s="375"/>
      <c r="AE74" s="375"/>
      <c r="AF74" s="375"/>
      <c r="AG74" s="375"/>
      <c r="AH74" s="375"/>
      <c r="AI74" s="375"/>
      <c r="AJ74" s="375"/>
      <c r="AK74" s="375"/>
      <c r="AL74" s="375"/>
      <c r="AM74" s="375"/>
      <c r="AN74" s="375"/>
      <c r="AO74" s="375"/>
      <c r="AP74" s="375"/>
      <c r="AQ74" s="375"/>
      <c r="AR74" s="375"/>
      <c r="AS74" s="375"/>
      <c r="AT74" s="375"/>
    </row>
    <row r="75" spans="1:46" ht="13.5">
      <c r="C75" s="395"/>
      <c r="D75" s="395"/>
      <c r="E75" s="395"/>
      <c r="F75" s="395"/>
      <c r="G75" s="395"/>
      <c r="H75" s="395"/>
      <c r="I75" s="395"/>
      <c r="J75" s="395"/>
      <c r="K75" s="395"/>
      <c r="L75" s="395"/>
      <c r="M75" s="395"/>
      <c r="N75" s="395"/>
      <c r="AD75" s="375"/>
      <c r="AE75" s="375"/>
      <c r="AF75" s="375"/>
      <c r="AG75" s="375"/>
      <c r="AH75" s="375"/>
      <c r="AI75" s="375"/>
      <c r="AJ75" s="375"/>
      <c r="AK75" s="375"/>
      <c r="AL75" s="375"/>
      <c r="AM75" s="375"/>
      <c r="AN75" s="375"/>
      <c r="AO75" s="375"/>
      <c r="AP75" s="375"/>
      <c r="AQ75" s="375"/>
      <c r="AR75" s="375"/>
      <c r="AS75" s="375"/>
      <c r="AT75" s="375"/>
    </row>
    <row r="76" spans="1:46" ht="17.25">
      <c r="B76" s="375"/>
      <c r="C76" s="401"/>
      <c r="D76" s="401"/>
      <c r="E76" s="401"/>
      <c r="F76" s="401"/>
      <c r="G76" s="401"/>
      <c r="H76" s="401"/>
      <c r="I76" s="401"/>
      <c r="J76" s="401"/>
      <c r="K76" s="401"/>
      <c r="L76" s="401"/>
      <c r="M76" s="401"/>
      <c r="N76" s="401"/>
      <c r="O76" s="375"/>
      <c r="P76" s="375"/>
      <c r="Q76" s="375"/>
      <c r="R76" s="375"/>
      <c r="S76" s="375"/>
      <c r="T76" s="375"/>
      <c r="U76" s="375"/>
      <c r="V76" s="375"/>
      <c r="W76" s="375"/>
      <c r="X76" s="375"/>
      <c r="Y76" s="375"/>
      <c r="Z76" s="375"/>
      <c r="AA76" s="375"/>
      <c r="AB76" s="375"/>
      <c r="AC76" s="375"/>
      <c r="AD76" s="375"/>
      <c r="AE76" s="375"/>
      <c r="AF76" s="375"/>
      <c r="AG76" s="375"/>
      <c r="AH76" s="375"/>
      <c r="AI76" s="375"/>
      <c r="AJ76" s="375"/>
      <c r="AK76" s="375"/>
      <c r="AL76" s="375"/>
      <c r="AM76" s="375"/>
      <c r="AN76" s="375"/>
      <c r="AO76" s="375"/>
      <c r="AP76" s="375"/>
      <c r="AQ76" s="375"/>
      <c r="AR76" s="375"/>
      <c r="AS76" s="375"/>
      <c r="AT76" s="375"/>
    </row>
    <row r="77" spans="1:46" ht="17.25">
      <c r="B77" s="375"/>
      <c r="C77" s="383"/>
      <c r="D77" s="383"/>
      <c r="E77" s="383"/>
      <c r="F77" s="383"/>
      <c r="G77" s="383"/>
      <c r="H77" s="383"/>
      <c r="I77" s="383"/>
      <c r="J77" s="383"/>
      <c r="K77" s="383"/>
      <c r="L77" s="383"/>
      <c r="M77" s="383"/>
      <c r="N77" s="383"/>
      <c r="O77" s="375"/>
      <c r="P77" s="375"/>
      <c r="Q77" s="375"/>
      <c r="R77" s="375"/>
      <c r="S77" s="375"/>
      <c r="T77" s="375"/>
      <c r="U77" s="375"/>
      <c r="V77" s="375"/>
      <c r="W77" s="375"/>
      <c r="X77" s="375"/>
      <c r="Y77" s="375"/>
      <c r="Z77" s="375"/>
      <c r="AA77" s="375"/>
      <c r="AB77" s="375"/>
      <c r="AC77" s="375"/>
      <c r="AD77" s="375"/>
      <c r="AE77" s="375"/>
      <c r="AF77" s="375"/>
      <c r="AG77" s="375"/>
      <c r="AH77" s="375"/>
      <c r="AI77" s="375"/>
      <c r="AJ77" s="375"/>
      <c r="AK77" s="375"/>
      <c r="AL77" s="375"/>
      <c r="AM77" s="375"/>
      <c r="AN77" s="375"/>
      <c r="AO77" s="375"/>
      <c r="AP77" s="375"/>
      <c r="AQ77" s="375"/>
      <c r="AR77" s="375"/>
      <c r="AS77" s="375"/>
      <c r="AT77" s="375"/>
    </row>
    <row r="78" spans="1:46" ht="17.25">
      <c r="B78" s="375"/>
      <c r="C78" s="383"/>
      <c r="D78" s="383"/>
      <c r="E78" s="383"/>
      <c r="F78" s="383"/>
      <c r="G78" s="383"/>
      <c r="H78" s="383"/>
      <c r="I78" s="383"/>
      <c r="J78" s="383"/>
      <c r="K78" s="383"/>
      <c r="L78" s="383"/>
      <c r="M78" s="383"/>
      <c r="N78" s="383"/>
      <c r="O78" s="375"/>
      <c r="P78" s="375"/>
      <c r="Q78" s="375"/>
      <c r="R78" s="375"/>
      <c r="S78" s="375"/>
      <c r="T78" s="375"/>
      <c r="U78" s="375"/>
      <c r="V78" s="375"/>
      <c r="W78" s="375"/>
      <c r="X78" s="375"/>
      <c r="Y78" s="375"/>
      <c r="Z78" s="375"/>
      <c r="AA78" s="375"/>
      <c r="AB78" s="375"/>
      <c r="AC78" s="375"/>
      <c r="AD78" s="375"/>
      <c r="AE78" s="375"/>
      <c r="AF78" s="375"/>
      <c r="AG78" s="375"/>
      <c r="AH78" s="375"/>
      <c r="AI78" s="375"/>
      <c r="AJ78" s="375"/>
      <c r="AK78" s="375"/>
      <c r="AL78" s="375"/>
      <c r="AM78" s="375"/>
      <c r="AN78" s="375"/>
      <c r="AO78" s="375"/>
      <c r="AP78" s="375"/>
      <c r="AQ78" s="375"/>
      <c r="AR78" s="375"/>
      <c r="AS78" s="375"/>
      <c r="AT78" s="375"/>
    </row>
    <row r="79" spans="1:46" ht="17.25">
      <c r="A79" s="381"/>
      <c r="B79" s="375"/>
      <c r="C79" s="383"/>
      <c r="D79" s="383"/>
      <c r="E79" s="383"/>
      <c r="F79" s="383"/>
      <c r="G79" s="383"/>
      <c r="H79" s="383"/>
      <c r="I79" s="383"/>
      <c r="J79" s="383"/>
      <c r="K79" s="383"/>
      <c r="L79" s="383"/>
      <c r="M79" s="383"/>
      <c r="N79" s="383"/>
      <c r="O79" s="375"/>
      <c r="P79" s="375"/>
      <c r="Q79" s="375"/>
      <c r="R79" s="375"/>
      <c r="S79" s="375"/>
      <c r="T79" s="375"/>
      <c r="U79" s="375"/>
      <c r="V79" s="375"/>
      <c r="W79" s="375"/>
      <c r="X79" s="375"/>
      <c r="Y79" s="375"/>
      <c r="Z79" s="375"/>
      <c r="AA79" s="375"/>
      <c r="AB79" s="375"/>
      <c r="AC79" s="375"/>
      <c r="AD79" s="375"/>
      <c r="AE79" s="375"/>
      <c r="AF79" s="375"/>
      <c r="AG79" s="375"/>
      <c r="AH79" s="375"/>
      <c r="AI79" s="375"/>
      <c r="AJ79" s="375"/>
      <c r="AK79" s="375"/>
      <c r="AL79" s="375"/>
      <c r="AM79" s="375"/>
      <c r="AN79" s="375"/>
      <c r="AO79" s="375"/>
      <c r="AP79" s="375"/>
      <c r="AQ79" s="375"/>
      <c r="AR79" s="375"/>
      <c r="AS79" s="375"/>
      <c r="AT79" s="375"/>
    </row>
    <row r="80" spans="1:46" ht="17.25">
      <c r="A80" s="381"/>
      <c r="B80" s="375"/>
      <c r="C80" s="383"/>
      <c r="D80" s="383"/>
      <c r="E80" s="383"/>
      <c r="F80" s="383"/>
      <c r="G80" s="383"/>
      <c r="H80" s="383"/>
      <c r="I80" s="383"/>
      <c r="J80" s="383"/>
      <c r="K80" s="383"/>
      <c r="L80" s="383"/>
      <c r="M80" s="383"/>
      <c r="N80" s="383"/>
      <c r="O80" s="375"/>
      <c r="P80" s="375"/>
      <c r="Q80" s="375"/>
      <c r="R80" s="375"/>
      <c r="S80" s="375"/>
      <c r="T80" s="375"/>
      <c r="U80" s="375"/>
      <c r="V80" s="375"/>
      <c r="W80" s="375"/>
      <c r="X80" s="375"/>
      <c r="Y80" s="375"/>
      <c r="Z80" s="375"/>
      <c r="AA80" s="375"/>
      <c r="AB80" s="375"/>
      <c r="AC80" s="375"/>
      <c r="AD80" s="375"/>
      <c r="AE80" s="375"/>
      <c r="AF80" s="375"/>
      <c r="AG80" s="375"/>
      <c r="AH80" s="375"/>
      <c r="AI80" s="375"/>
      <c r="AJ80" s="375"/>
      <c r="AK80" s="375"/>
      <c r="AL80" s="375"/>
      <c r="AM80" s="375"/>
      <c r="AN80" s="375"/>
      <c r="AO80" s="375"/>
      <c r="AP80" s="375"/>
      <c r="AQ80" s="375"/>
      <c r="AR80" s="375"/>
      <c r="AS80" s="375"/>
      <c r="AT80" s="375"/>
    </row>
    <row r="81" spans="2:46" ht="17.25">
      <c r="B81" s="375"/>
      <c r="C81" s="383"/>
      <c r="D81" s="383"/>
      <c r="E81" s="383"/>
      <c r="F81" s="383"/>
      <c r="G81" s="383"/>
      <c r="H81" s="383"/>
      <c r="I81" s="383"/>
      <c r="J81" s="383"/>
      <c r="K81" s="383"/>
      <c r="L81" s="383"/>
      <c r="M81" s="383"/>
      <c r="N81" s="383"/>
      <c r="O81" s="375"/>
      <c r="P81" s="375"/>
      <c r="Q81" s="375"/>
      <c r="R81" s="375"/>
      <c r="S81" s="375"/>
      <c r="T81" s="375"/>
      <c r="U81" s="375"/>
      <c r="V81" s="375"/>
      <c r="W81" s="375"/>
      <c r="X81" s="375"/>
      <c r="Y81" s="375"/>
      <c r="Z81" s="375"/>
      <c r="AA81" s="375"/>
      <c r="AB81" s="375"/>
      <c r="AC81" s="375"/>
      <c r="AD81" s="375"/>
      <c r="AE81" s="375"/>
      <c r="AF81" s="375"/>
      <c r="AG81" s="375"/>
      <c r="AH81" s="375"/>
      <c r="AI81" s="375"/>
      <c r="AJ81" s="375"/>
      <c r="AK81" s="375"/>
      <c r="AL81" s="375"/>
      <c r="AM81" s="375"/>
      <c r="AN81" s="375"/>
      <c r="AO81" s="375"/>
      <c r="AP81" s="375"/>
      <c r="AQ81" s="375"/>
      <c r="AR81" s="375"/>
      <c r="AS81" s="375"/>
      <c r="AT81" s="375"/>
    </row>
    <row r="82" spans="2:46" ht="17.25">
      <c r="B82" s="375"/>
      <c r="C82" s="383"/>
      <c r="D82" s="383"/>
      <c r="E82" s="383"/>
      <c r="F82" s="383"/>
      <c r="G82" s="383"/>
      <c r="H82" s="383"/>
      <c r="I82" s="383"/>
      <c r="J82" s="383"/>
      <c r="K82" s="383"/>
      <c r="L82" s="383"/>
      <c r="M82" s="383"/>
      <c r="N82" s="383"/>
      <c r="O82" s="375"/>
      <c r="P82" s="375"/>
      <c r="Q82" s="375"/>
      <c r="R82" s="375"/>
      <c r="S82" s="375"/>
      <c r="T82" s="375"/>
      <c r="U82" s="375"/>
      <c r="V82" s="375"/>
      <c r="W82" s="375"/>
      <c r="X82" s="375"/>
      <c r="Y82" s="375"/>
      <c r="Z82" s="375"/>
      <c r="AA82" s="375"/>
      <c r="AB82" s="375"/>
      <c r="AC82" s="375"/>
      <c r="AD82" s="375"/>
      <c r="AE82" s="375"/>
      <c r="AF82" s="375"/>
      <c r="AG82" s="375"/>
      <c r="AH82" s="375"/>
      <c r="AI82" s="375"/>
      <c r="AJ82" s="375"/>
      <c r="AK82" s="375"/>
      <c r="AL82" s="375"/>
      <c r="AM82" s="375"/>
      <c r="AN82" s="375"/>
      <c r="AO82" s="375"/>
      <c r="AP82" s="375"/>
      <c r="AQ82" s="375"/>
      <c r="AR82" s="375"/>
      <c r="AS82" s="375"/>
      <c r="AT82" s="375"/>
    </row>
    <row r="83" spans="2:46" ht="17.25">
      <c r="B83" s="375"/>
      <c r="C83" s="383"/>
      <c r="D83" s="383"/>
      <c r="E83" s="383"/>
      <c r="F83" s="383"/>
      <c r="G83" s="383"/>
      <c r="H83" s="383"/>
      <c r="I83" s="383"/>
      <c r="J83" s="383"/>
      <c r="K83" s="383"/>
      <c r="L83" s="383"/>
      <c r="M83" s="383"/>
      <c r="N83" s="383"/>
      <c r="O83" s="375"/>
      <c r="P83" s="375"/>
      <c r="Q83" s="375"/>
      <c r="R83" s="375"/>
      <c r="S83" s="375"/>
      <c r="T83" s="375"/>
      <c r="U83" s="375"/>
      <c r="V83" s="375"/>
      <c r="W83" s="375"/>
      <c r="X83" s="375"/>
      <c r="Y83" s="375"/>
      <c r="Z83" s="375"/>
      <c r="AA83" s="375"/>
      <c r="AB83" s="375"/>
      <c r="AC83" s="375"/>
      <c r="AD83" s="375"/>
      <c r="AE83" s="375"/>
      <c r="AF83" s="375"/>
      <c r="AG83" s="375"/>
      <c r="AH83" s="375"/>
      <c r="AI83" s="375"/>
      <c r="AJ83" s="375"/>
      <c r="AK83" s="375"/>
      <c r="AL83" s="375"/>
      <c r="AM83" s="375"/>
      <c r="AN83" s="375"/>
      <c r="AO83" s="375"/>
      <c r="AP83" s="375"/>
      <c r="AQ83" s="375"/>
      <c r="AR83" s="375"/>
      <c r="AS83" s="375"/>
      <c r="AT83" s="375"/>
    </row>
  </sheetData>
  <mergeCells count="17">
    <mergeCell ref="AW2:AX2"/>
    <mergeCell ref="AP2:AQ2"/>
    <mergeCell ref="AS2:AT2"/>
    <mergeCell ref="AU2:AV2"/>
    <mergeCell ref="E63:F63"/>
    <mergeCell ref="AA2:AB2"/>
    <mergeCell ref="AD2:AE2"/>
    <mergeCell ref="AF2:AG2"/>
    <mergeCell ref="AI2:AJ2"/>
    <mergeCell ref="AK2:AL2"/>
    <mergeCell ref="AM2:AN2"/>
    <mergeCell ref="Y2:Z2"/>
    <mergeCell ref="E1:F1"/>
    <mergeCell ref="P2:Q2"/>
    <mergeCell ref="R2:S2"/>
    <mergeCell ref="U2:V2"/>
    <mergeCell ref="W2:X2"/>
  </mergeCells>
  <pageMargins left="0.7" right="0.7" top="0.75" bottom="0.75" header="0.3" footer="0.3"/>
  <pageSetup orientation="portrait"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82F74-1797-4C09-9FFE-F18BB9F618E4}">
  <dimension ref="A1:AX83"/>
  <sheetViews>
    <sheetView zoomScale="90" zoomScaleNormal="90" workbookViewId="0">
      <pane xSplit="2" ySplit="2" topLeftCell="C3" activePane="bottomRight" state="frozen"/>
      <selection pane="topRight" activeCell="C1" sqref="C1"/>
      <selection pane="bottomLeft" activeCell="B3" sqref="B3"/>
      <selection pane="bottomRight"/>
    </sheetView>
  </sheetViews>
  <sheetFormatPr defaultColWidth="9.140625" defaultRowHeight="15" outlineLevelCol="1"/>
  <cols>
    <col min="1" max="1" width="9.140625" style="161" customWidth="1"/>
    <col min="2" max="2" width="26.7109375" style="161" customWidth="1"/>
    <col min="3" max="14" width="13.7109375" style="162" customWidth="1" outlineLevel="1"/>
    <col min="15" max="15" width="13.7109375" style="162" customWidth="1"/>
    <col min="16" max="16" width="9.140625" style="161"/>
    <col min="17" max="17" width="12.140625" style="161" bestFit="1" customWidth="1"/>
    <col min="18" max="18" width="12.140625" style="161" customWidth="1"/>
    <col min="19" max="19" width="12.140625" style="161" bestFit="1" customWidth="1"/>
    <col min="20" max="20" width="10.5703125" style="161" bestFit="1" customWidth="1"/>
    <col min="21" max="21" width="9.140625" style="161"/>
    <col min="22" max="22" width="12.140625" style="161" bestFit="1" customWidth="1"/>
    <col min="23" max="23" width="12.140625" style="161" customWidth="1"/>
    <col min="24" max="24" width="11.7109375" style="161" customWidth="1"/>
    <col min="25" max="25" width="11.5703125" style="161" customWidth="1"/>
    <col min="26" max="26" width="13.7109375" style="161" customWidth="1"/>
    <col min="27" max="27" width="11.5703125" style="161" customWidth="1"/>
    <col min="28" max="28" width="9.140625" style="161"/>
    <col min="29" max="29" width="12.7109375" style="161" bestFit="1" customWidth="1"/>
    <col min="30" max="30" width="12.140625" style="161" customWidth="1"/>
    <col min="31" max="31" width="12.140625" style="161" bestFit="1" customWidth="1"/>
    <col min="32" max="32" width="10.5703125" style="161" bestFit="1" customWidth="1"/>
    <col min="33" max="33" width="9.140625" style="161"/>
    <col min="34" max="34" width="15.140625" style="161" customWidth="1"/>
    <col min="35" max="35" width="14.28515625" style="161" customWidth="1"/>
    <col min="36" max="36" width="12.7109375" style="161" bestFit="1" customWidth="1"/>
    <col min="37" max="37" width="12.140625" style="161" customWidth="1"/>
    <col min="38" max="38" width="12.140625" style="161" bestFit="1" customWidth="1"/>
    <col min="39" max="39" width="10.28515625" style="161" bestFit="1" customWidth="1"/>
    <col min="40" max="40" width="8.42578125" style="161" customWidth="1"/>
    <col min="41" max="41" width="13.5703125" style="161" customWidth="1"/>
    <col min="42" max="42" width="11.5703125" style="161" customWidth="1"/>
    <col min="43" max="43" width="8" style="161" customWidth="1"/>
    <col min="44" max="44" width="12.7109375" style="161" bestFit="1" customWidth="1"/>
    <col min="45" max="45" width="12.140625" style="161" customWidth="1"/>
    <col min="46" max="46" width="13.28515625" style="161" customWidth="1"/>
    <col min="47" max="47" width="10.28515625" style="161" bestFit="1" customWidth="1"/>
    <col min="48" max="48" width="9.140625" style="161"/>
    <col min="49" max="49" width="11.5703125" style="161" bestFit="1" customWidth="1"/>
    <col min="50" max="16384" width="9.140625" style="161"/>
  </cols>
  <sheetData>
    <row r="1" spans="1:50" ht="17.25">
      <c r="B1" s="182" t="s">
        <v>513</v>
      </c>
      <c r="C1" s="182"/>
      <c r="D1" s="182"/>
      <c r="E1" s="738" t="s">
        <v>88</v>
      </c>
      <c r="F1" s="739"/>
      <c r="G1" s="182"/>
      <c r="H1" s="182"/>
      <c r="I1" s="182"/>
      <c r="J1" s="182"/>
      <c r="K1" s="182"/>
      <c r="L1" s="182"/>
      <c r="M1" s="182"/>
      <c r="N1" s="182"/>
      <c r="O1" s="182"/>
      <c r="P1" s="163"/>
      <c r="Q1" s="163" t="s">
        <v>482</v>
      </c>
      <c r="R1" s="163"/>
      <c r="S1" s="163" t="s">
        <v>482</v>
      </c>
      <c r="T1" s="163"/>
      <c r="U1" s="163"/>
      <c r="V1" s="163" t="s">
        <v>483</v>
      </c>
      <c r="W1" s="163"/>
      <c r="X1" s="163" t="s">
        <v>483</v>
      </c>
      <c r="Y1" s="163"/>
      <c r="Z1" s="163" t="s">
        <v>483</v>
      </c>
      <c r="AA1" s="163"/>
      <c r="AB1" s="163"/>
      <c r="AC1" s="163" t="s">
        <v>484</v>
      </c>
      <c r="AD1" s="163"/>
      <c r="AE1" s="163" t="s">
        <v>484</v>
      </c>
      <c r="AF1" s="163"/>
      <c r="AG1" s="163"/>
      <c r="AH1" s="163" t="s">
        <v>485</v>
      </c>
      <c r="AI1" s="163"/>
      <c r="AJ1" s="163" t="s">
        <v>485</v>
      </c>
      <c r="AK1" s="163"/>
      <c r="AL1" s="163" t="s">
        <v>485</v>
      </c>
      <c r="AM1" s="163"/>
      <c r="AN1" s="163"/>
      <c r="AO1" s="163" t="s">
        <v>487</v>
      </c>
      <c r="AP1" s="163"/>
      <c r="AQ1" s="163"/>
      <c r="AR1" s="163" t="s">
        <v>486</v>
      </c>
      <c r="AS1" s="163"/>
      <c r="AT1" s="163" t="s">
        <v>486</v>
      </c>
      <c r="AU1" s="163"/>
    </row>
    <row r="2" spans="1:50" ht="72.75" customHeight="1">
      <c r="B2" s="493" t="s">
        <v>178</v>
      </c>
      <c r="C2" s="494" t="s">
        <v>86</v>
      </c>
      <c r="D2" s="494" t="s">
        <v>488</v>
      </c>
      <c r="E2" s="494" t="s">
        <v>489</v>
      </c>
      <c r="F2" s="494" t="s">
        <v>490</v>
      </c>
      <c r="G2" s="494" t="s">
        <v>89</v>
      </c>
      <c r="H2" s="494" t="s">
        <v>90</v>
      </c>
      <c r="I2" s="495" t="s">
        <v>514</v>
      </c>
      <c r="J2" s="494" t="s">
        <v>491</v>
      </c>
      <c r="K2" s="494" t="s">
        <v>93</v>
      </c>
      <c r="L2" s="494" t="s">
        <v>94</v>
      </c>
      <c r="M2" s="494" t="s">
        <v>95</v>
      </c>
      <c r="N2" s="494" t="s">
        <v>96</v>
      </c>
      <c r="O2" s="494" t="s">
        <v>85</v>
      </c>
      <c r="P2" s="163"/>
      <c r="Q2" s="740" t="s">
        <v>515</v>
      </c>
      <c r="R2" s="741"/>
      <c r="S2" s="740" t="s">
        <v>516</v>
      </c>
      <c r="T2" s="741"/>
      <c r="U2" s="163"/>
      <c r="V2" s="740" t="s">
        <v>517</v>
      </c>
      <c r="W2" s="741"/>
      <c r="X2" s="755" t="s">
        <v>518</v>
      </c>
      <c r="Y2" s="758"/>
      <c r="Z2" s="755" t="s">
        <v>519</v>
      </c>
      <c r="AA2" s="758"/>
      <c r="AB2" s="163"/>
      <c r="AC2" s="740" t="s">
        <v>515</v>
      </c>
      <c r="AD2" s="741"/>
      <c r="AE2" s="740" t="s">
        <v>516</v>
      </c>
      <c r="AF2" s="741"/>
      <c r="AG2" s="163"/>
      <c r="AH2" s="742" t="s">
        <v>520</v>
      </c>
      <c r="AI2" s="754"/>
      <c r="AJ2" s="742" t="s">
        <v>519</v>
      </c>
      <c r="AK2" s="754"/>
      <c r="AL2" s="742" t="s">
        <v>518</v>
      </c>
      <c r="AM2" s="754"/>
      <c r="AN2" s="496"/>
      <c r="AO2" s="750" t="s">
        <v>500</v>
      </c>
      <c r="AP2" s="751"/>
      <c r="AQ2" s="163"/>
      <c r="AR2" s="740" t="s">
        <v>510</v>
      </c>
      <c r="AS2" s="741"/>
      <c r="AT2" s="755" t="s">
        <v>521</v>
      </c>
      <c r="AU2" s="756"/>
      <c r="AW2" s="757" t="s">
        <v>522</v>
      </c>
      <c r="AX2" s="757"/>
    </row>
    <row r="3" spans="1:50" ht="17.25">
      <c r="A3" s="180" t="s">
        <v>502</v>
      </c>
      <c r="B3" s="497" t="s">
        <v>107</v>
      </c>
      <c r="C3" s="498">
        <v>12132</v>
      </c>
      <c r="D3" s="498">
        <v>727</v>
      </c>
      <c r="E3" s="498">
        <v>78329</v>
      </c>
      <c r="F3" s="498">
        <v>9089</v>
      </c>
      <c r="G3" s="498">
        <v>2239</v>
      </c>
      <c r="H3" s="498">
        <v>388985</v>
      </c>
      <c r="I3" s="498">
        <v>18249</v>
      </c>
      <c r="J3" s="498">
        <v>98</v>
      </c>
      <c r="K3" s="498">
        <v>1081</v>
      </c>
      <c r="L3" s="498">
        <v>898</v>
      </c>
      <c r="M3" s="498">
        <v>0</v>
      </c>
      <c r="N3" s="498">
        <v>9123</v>
      </c>
      <c r="O3" s="498">
        <v>520950</v>
      </c>
      <c r="P3" s="163"/>
      <c r="Q3" s="499">
        <v>0</v>
      </c>
      <c r="R3" s="500">
        <v>0</v>
      </c>
      <c r="S3" s="499">
        <v>0</v>
      </c>
      <c r="T3" s="500">
        <v>0</v>
      </c>
      <c r="U3" s="163"/>
      <c r="V3" s="499">
        <v>520950</v>
      </c>
      <c r="W3" s="500">
        <v>9.2799999999999994E-2</v>
      </c>
      <c r="X3" s="499">
        <v>87418</v>
      </c>
      <c r="Y3" s="500">
        <v>6.3200000000000006E-2</v>
      </c>
      <c r="Z3" s="499">
        <v>517086</v>
      </c>
      <c r="AA3" s="500">
        <v>7.6300000000000007E-2</v>
      </c>
      <c r="AB3" s="163"/>
      <c r="AC3" s="499">
        <v>0</v>
      </c>
      <c r="AD3" s="500">
        <v>0</v>
      </c>
      <c r="AE3" s="499">
        <v>0</v>
      </c>
      <c r="AF3" s="500">
        <v>0</v>
      </c>
      <c r="AG3" s="163"/>
      <c r="AH3" s="499">
        <f>SUMIF($A3,"CA",O3)</f>
        <v>0</v>
      </c>
      <c r="AI3" s="500">
        <f>ROUND(AH3/AH$61,4)</f>
        <v>0</v>
      </c>
      <c r="AJ3" s="499">
        <v>0</v>
      </c>
      <c r="AK3" s="500">
        <v>0</v>
      </c>
      <c r="AL3" s="499">
        <v>0</v>
      </c>
      <c r="AM3" s="500">
        <v>0</v>
      </c>
      <c r="AN3" s="283"/>
      <c r="AO3" s="499">
        <v>520950</v>
      </c>
      <c r="AP3" s="500">
        <v>4.3400000000000001E-2</v>
      </c>
      <c r="AQ3" s="160"/>
      <c r="AR3" s="499">
        <v>520950</v>
      </c>
      <c r="AS3" s="501">
        <v>3.0499999999999999E-2</v>
      </c>
      <c r="AT3" s="499">
        <v>511827</v>
      </c>
      <c r="AU3" s="500">
        <v>3.0200000000000001E-2</v>
      </c>
      <c r="AW3" s="502">
        <v>520950</v>
      </c>
      <c r="AX3" s="502">
        <v>0</v>
      </c>
    </row>
    <row r="4" spans="1:50" ht="17.25">
      <c r="A4" s="180" t="s">
        <v>503</v>
      </c>
      <c r="B4" s="497" t="s">
        <v>108</v>
      </c>
      <c r="C4" s="498">
        <v>1</v>
      </c>
      <c r="D4" s="498">
        <v>0</v>
      </c>
      <c r="E4" s="498">
        <v>110</v>
      </c>
      <c r="F4" s="498">
        <v>1</v>
      </c>
      <c r="G4" s="498">
        <v>0</v>
      </c>
      <c r="H4" s="498">
        <v>287</v>
      </c>
      <c r="I4" s="498">
        <v>13</v>
      </c>
      <c r="J4" s="498">
        <v>0</v>
      </c>
      <c r="K4" s="498">
        <v>0</v>
      </c>
      <c r="L4" s="498">
        <v>0</v>
      </c>
      <c r="M4" s="498">
        <v>0</v>
      </c>
      <c r="N4" s="498">
        <v>0</v>
      </c>
      <c r="O4" s="498">
        <v>412</v>
      </c>
      <c r="P4" s="163"/>
      <c r="Q4" s="499">
        <v>0</v>
      </c>
      <c r="R4" s="500">
        <v>0</v>
      </c>
      <c r="S4" s="499">
        <v>0</v>
      </c>
      <c r="T4" s="500">
        <v>0</v>
      </c>
      <c r="U4" s="163"/>
      <c r="V4" s="499">
        <v>0</v>
      </c>
      <c r="W4" s="500">
        <v>0</v>
      </c>
      <c r="X4" s="499">
        <v>0</v>
      </c>
      <c r="Y4" s="500">
        <v>0</v>
      </c>
      <c r="Z4" s="499">
        <v>0</v>
      </c>
      <c r="AA4" s="500">
        <v>0</v>
      </c>
      <c r="AB4" s="163"/>
      <c r="AC4" s="499">
        <v>412</v>
      </c>
      <c r="AD4" s="500">
        <v>1E-4</v>
      </c>
      <c r="AE4" s="499">
        <v>0</v>
      </c>
      <c r="AF4" s="500">
        <v>0</v>
      </c>
      <c r="AG4" s="163"/>
      <c r="AH4" s="499">
        <f t="shared" ref="AH4:AH60" si="0">SUMIF($A4,"CA",O4)</f>
        <v>412</v>
      </c>
      <c r="AI4" s="500">
        <f t="shared" ref="AI4:AI60" si="1">ROUND(AH4/AH$61,4)</f>
        <v>0</v>
      </c>
      <c r="AJ4" s="499">
        <v>412</v>
      </c>
      <c r="AK4" s="500">
        <v>0</v>
      </c>
      <c r="AL4" s="499">
        <v>111</v>
      </c>
      <c r="AM4" s="500">
        <v>1E-4</v>
      </c>
      <c r="AN4" s="283"/>
      <c r="AO4" s="499">
        <v>412</v>
      </c>
      <c r="AP4" s="500">
        <v>0</v>
      </c>
      <c r="AQ4" s="160"/>
      <c r="AR4" s="499">
        <v>412</v>
      </c>
      <c r="AS4" s="500">
        <v>0</v>
      </c>
      <c r="AT4" s="499">
        <v>412</v>
      </c>
      <c r="AU4" s="500">
        <v>0</v>
      </c>
      <c r="AW4" s="502">
        <v>412</v>
      </c>
      <c r="AX4" s="502">
        <v>0</v>
      </c>
    </row>
    <row r="5" spans="1:50" ht="17.25">
      <c r="A5" s="180" t="s">
        <v>503</v>
      </c>
      <c r="B5" s="497" t="s">
        <v>109</v>
      </c>
      <c r="C5" s="498">
        <v>266</v>
      </c>
      <c r="D5" s="498">
        <v>40</v>
      </c>
      <c r="E5" s="498">
        <v>2187</v>
      </c>
      <c r="F5" s="498">
        <v>211</v>
      </c>
      <c r="G5" s="498">
        <v>1</v>
      </c>
      <c r="H5" s="498">
        <v>7368</v>
      </c>
      <c r="I5" s="498">
        <v>345</v>
      </c>
      <c r="J5" s="498">
        <v>0</v>
      </c>
      <c r="K5" s="498">
        <v>0</v>
      </c>
      <c r="L5" s="498">
        <v>15</v>
      </c>
      <c r="M5" s="498">
        <v>2</v>
      </c>
      <c r="N5" s="498">
        <v>0</v>
      </c>
      <c r="O5" s="498">
        <v>10435</v>
      </c>
      <c r="P5" s="163"/>
      <c r="Q5" s="499">
        <v>0</v>
      </c>
      <c r="R5" s="500">
        <v>0</v>
      </c>
      <c r="S5" s="499">
        <v>0</v>
      </c>
      <c r="T5" s="500">
        <v>0</v>
      </c>
      <c r="U5" s="163"/>
      <c r="V5" s="499">
        <v>0</v>
      </c>
      <c r="W5" s="500">
        <v>0</v>
      </c>
      <c r="X5" s="499">
        <v>0</v>
      </c>
      <c r="Y5" s="500">
        <v>0</v>
      </c>
      <c r="Z5" s="499">
        <v>0</v>
      </c>
      <c r="AA5" s="500">
        <v>0</v>
      </c>
      <c r="AB5" s="163"/>
      <c r="AC5" s="499">
        <v>10435</v>
      </c>
      <c r="AD5" s="500">
        <v>2E-3</v>
      </c>
      <c r="AE5" s="499">
        <v>0</v>
      </c>
      <c r="AF5" s="500">
        <v>0</v>
      </c>
      <c r="AG5" s="163"/>
      <c r="AH5" s="499">
        <f t="shared" si="0"/>
        <v>10435</v>
      </c>
      <c r="AI5" s="500">
        <f t="shared" si="1"/>
        <v>1E-3</v>
      </c>
      <c r="AJ5" s="499">
        <v>10377</v>
      </c>
      <c r="AK5" s="500">
        <v>1E-3</v>
      </c>
      <c r="AL5" s="499">
        <v>2398</v>
      </c>
      <c r="AM5" s="500">
        <v>1.1000000000000001E-3</v>
      </c>
      <c r="AN5" s="283"/>
      <c r="AO5" s="499">
        <v>10435</v>
      </c>
      <c r="AP5" s="500">
        <v>8.9999999999999998E-4</v>
      </c>
      <c r="AQ5" s="160"/>
      <c r="AR5" s="499">
        <v>10435</v>
      </c>
      <c r="AS5" s="500">
        <v>5.9999999999999995E-4</v>
      </c>
      <c r="AT5" s="499">
        <v>10435</v>
      </c>
      <c r="AU5" s="500">
        <v>5.9999999999999995E-4</v>
      </c>
      <c r="AW5" s="502">
        <v>10435</v>
      </c>
      <c r="AX5" s="502">
        <v>0</v>
      </c>
    </row>
    <row r="6" spans="1:50" ht="17.25">
      <c r="A6" s="180" t="s">
        <v>503</v>
      </c>
      <c r="B6" s="497" t="s">
        <v>110</v>
      </c>
      <c r="C6" s="498">
        <v>3340</v>
      </c>
      <c r="D6" s="498">
        <v>378</v>
      </c>
      <c r="E6" s="498">
        <v>24054</v>
      </c>
      <c r="F6" s="498">
        <v>3183</v>
      </c>
      <c r="G6" s="498">
        <v>76</v>
      </c>
      <c r="H6" s="498">
        <v>73602</v>
      </c>
      <c r="I6" s="498">
        <v>3452</v>
      </c>
      <c r="J6" s="498">
        <v>0</v>
      </c>
      <c r="K6" s="498">
        <v>3</v>
      </c>
      <c r="L6" s="498">
        <v>107</v>
      </c>
      <c r="M6" s="498">
        <v>38</v>
      </c>
      <c r="N6" s="498">
        <v>406</v>
      </c>
      <c r="O6" s="498">
        <v>108639</v>
      </c>
      <c r="P6" s="163"/>
      <c r="Q6" s="499">
        <v>0</v>
      </c>
      <c r="R6" s="500">
        <v>0</v>
      </c>
      <c r="S6" s="499">
        <v>0</v>
      </c>
      <c r="T6" s="500">
        <v>0</v>
      </c>
      <c r="U6" s="163"/>
      <c r="V6" s="499">
        <v>0</v>
      </c>
      <c r="W6" s="500">
        <v>0</v>
      </c>
      <c r="X6" s="499">
        <v>0</v>
      </c>
      <c r="Y6" s="500">
        <v>0</v>
      </c>
      <c r="Z6" s="499">
        <v>0</v>
      </c>
      <c r="AA6" s="500">
        <v>0</v>
      </c>
      <c r="AB6" s="163"/>
      <c r="AC6" s="499">
        <v>108233</v>
      </c>
      <c r="AD6" s="501">
        <v>2.0799999999999999E-2</v>
      </c>
      <c r="AE6" s="499">
        <v>406</v>
      </c>
      <c r="AF6" s="501">
        <v>3.3599999999999998E-2</v>
      </c>
      <c r="AG6" s="163"/>
      <c r="AH6" s="499">
        <f t="shared" si="0"/>
        <v>108639</v>
      </c>
      <c r="AI6" s="500">
        <f t="shared" si="1"/>
        <v>1.06E-2</v>
      </c>
      <c r="AJ6" s="499">
        <v>108040</v>
      </c>
      <c r="AK6" s="500">
        <v>1.06E-2</v>
      </c>
      <c r="AL6" s="499">
        <v>27237</v>
      </c>
      <c r="AM6" s="500">
        <v>1.2800000000000001E-2</v>
      </c>
      <c r="AN6" s="283"/>
      <c r="AO6" s="499">
        <v>108639</v>
      </c>
      <c r="AP6" s="500">
        <v>8.9999999999999993E-3</v>
      </c>
      <c r="AQ6" s="160"/>
      <c r="AR6" s="499">
        <v>108639</v>
      </c>
      <c r="AS6" s="500">
        <v>6.4000000000000003E-3</v>
      </c>
      <c r="AT6" s="499">
        <v>108233</v>
      </c>
      <c r="AU6" s="500">
        <v>6.4000000000000003E-3</v>
      </c>
      <c r="AW6" s="502">
        <v>108639</v>
      </c>
      <c r="AX6" s="502">
        <v>0</v>
      </c>
    </row>
    <row r="7" spans="1:50" ht="17.25">
      <c r="A7" s="180" t="s">
        <v>503</v>
      </c>
      <c r="B7" s="497" t="s">
        <v>111</v>
      </c>
      <c r="C7" s="498">
        <v>480</v>
      </c>
      <c r="D7" s="498">
        <v>44</v>
      </c>
      <c r="E7" s="498">
        <v>3943</v>
      </c>
      <c r="F7" s="498">
        <v>366</v>
      </c>
      <c r="G7" s="498">
        <v>7</v>
      </c>
      <c r="H7" s="498">
        <v>11329</v>
      </c>
      <c r="I7" s="498">
        <v>531</v>
      </c>
      <c r="J7" s="498">
        <v>0</v>
      </c>
      <c r="K7" s="498">
        <v>0</v>
      </c>
      <c r="L7" s="498">
        <v>8</v>
      </c>
      <c r="M7" s="498">
        <v>3</v>
      </c>
      <c r="N7" s="498">
        <v>7</v>
      </c>
      <c r="O7" s="498">
        <v>16718</v>
      </c>
      <c r="P7" s="163"/>
      <c r="Q7" s="499">
        <v>0</v>
      </c>
      <c r="R7" s="500">
        <v>0</v>
      </c>
      <c r="S7" s="499">
        <v>0</v>
      </c>
      <c r="T7" s="500">
        <v>0</v>
      </c>
      <c r="U7" s="163"/>
      <c r="V7" s="499">
        <v>0</v>
      </c>
      <c r="W7" s="500">
        <v>0</v>
      </c>
      <c r="X7" s="499">
        <v>0</v>
      </c>
      <c r="Y7" s="500">
        <v>0</v>
      </c>
      <c r="Z7" s="499">
        <v>0</v>
      </c>
      <c r="AA7" s="500">
        <v>0</v>
      </c>
      <c r="AB7" s="163"/>
      <c r="AC7" s="499">
        <v>16711</v>
      </c>
      <c r="AD7" s="500">
        <v>3.2000000000000002E-3</v>
      </c>
      <c r="AE7" s="499">
        <v>7</v>
      </c>
      <c r="AF7" s="500">
        <v>5.9999999999999995E-4</v>
      </c>
      <c r="AG7" s="163"/>
      <c r="AH7" s="499">
        <f t="shared" si="0"/>
        <v>16718</v>
      </c>
      <c r="AI7" s="500">
        <f t="shared" si="1"/>
        <v>1.6000000000000001E-3</v>
      </c>
      <c r="AJ7" s="499">
        <v>16656</v>
      </c>
      <c r="AK7" s="500">
        <v>1.6000000000000001E-3</v>
      </c>
      <c r="AL7" s="499">
        <v>4309</v>
      </c>
      <c r="AM7" s="500">
        <v>2E-3</v>
      </c>
      <c r="AN7" s="283"/>
      <c r="AO7" s="499">
        <v>16718</v>
      </c>
      <c r="AP7" s="500">
        <v>1.4E-3</v>
      </c>
      <c r="AQ7" s="160"/>
      <c r="AR7" s="499">
        <v>16718</v>
      </c>
      <c r="AS7" s="500">
        <v>1E-3</v>
      </c>
      <c r="AT7" s="499">
        <v>16711</v>
      </c>
      <c r="AU7" s="500">
        <v>1E-3</v>
      </c>
      <c r="AW7" s="502">
        <v>16718</v>
      </c>
      <c r="AX7" s="502">
        <v>0</v>
      </c>
    </row>
    <row r="8" spans="1:50" ht="17.25">
      <c r="A8" s="180" t="s">
        <v>503</v>
      </c>
      <c r="B8" s="497" t="s">
        <v>112</v>
      </c>
      <c r="C8" s="498">
        <v>187</v>
      </c>
      <c r="D8" s="498">
        <v>33</v>
      </c>
      <c r="E8" s="498">
        <v>1124</v>
      </c>
      <c r="F8" s="498">
        <v>142</v>
      </c>
      <c r="G8" s="498">
        <v>5</v>
      </c>
      <c r="H8" s="498">
        <v>9334</v>
      </c>
      <c r="I8" s="498">
        <v>437</v>
      </c>
      <c r="J8" s="498">
        <v>0</v>
      </c>
      <c r="K8" s="498">
        <v>4</v>
      </c>
      <c r="L8" s="498">
        <v>7</v>
      </c>
      <c r="M8" s="498">
        <v>29</v>
      </c>
      <c r="N8" s="498">
        <v>4</v>
      </c>
      <c r="O8" s="498">
        <v>11306</v>
      </c>
      <c r="P8" s="163"/>
      <c r="Q8" s="499">
        <v>0</v>
      </c>
      <c r="R8" s="503">
        <v>0</v>
      </c>
      <c r="S8" s="499">
        <v>0</v>
      </c>
      <c r="T8" s="500">
        <v>0</v>
      </c>
      <c r="U8" s="163"/>
      <c r="V8" s="499">
        <v>0</v>
      </c>
      <c r="W8" s="503">
        <v>0</v>
      </c>
      <c r="X8" s="499">
        <v>0</v>
      </c>
      <c r="Y8" s="500">
        <v>0</v>
      </c>
      <c r="Z8" s="499">
        <v>0</v>
      </c>
      <c r="AA8" s="500">
        <v>0</v>
      </c>
      <c r="AB8" s="163"/>
      <c r="AC8" s="499">
        <v>11302</v>
      </c>
      <c r="AD8" s="503">
        <v>2.2000000000000001E-3</v>
      </c>
      <c r="AE8" s="499">
        <v>4</v>
      </c>
      <c r="AF8" s="500">
        <v>2.9999999999999997E-4</v>
      </c>
      <c r="AG8" s="163"/>
      <c r="AH8" s="499">
        <f t="shared" si="0"/>
        <v>11306</v>
      </c>
      <c r="AI8" s="500">
        <f t="shared" si="1"/>
        <v>1.1000000000000001E-3</v>
      </c>
      <c r="AJ8" s="499">
        <v>11232</v>
      </c>
      <c r="AK8" s="500">
        <v>1.1000000000000001E-3</v>
      </c>
      <c r="AL8" s="499">
        <v>1266</v>
      </c>
      <c r="AM8" s="500">
        <v>5.9999999999999995E-4</v>
      </c>
      <c r="AN8" s="283"/>
      <c r="AO8" s="499">
        <v>11306</v>
      </c>
      <c r="AP8" s="500">
        <v>8.9999999999999998E-4</v>
      </c>
      <c r="AQ8" s="160"/>
      <c r="AR8" s="499">
        <v>11306</v>
      </c>
      <c r="AS8" s="500">
        <v>6.9999999999999999E-4</v>
      </c>
      <c r="AT8" s="499">
        <v>11302</v>
      </c>
      <c r="AU8" s="500">
        <v>6.9999999999999999E-4</v>
      </c>
      <c r="AW8" s="502">
        <v>11306</v>
      </c>
      <c r="AX8" s="502">
        <v>0</v>
      </c>
    </row>
    <row r="9" spans="1:50" ht="17.25">
      <c r="A9" s="180" t="s">
        <v>502</v>
      </c>
      <c r="B9" s="497" t="s">
        <v>113</v>
      </c>
      <c r="C9" s="498">
        <v>9067</v>
      </c>
      <c r="D9" s="498">
        <v>612</v>
      </c>
      <c r="E9" s="498">
        <v>46079</v>
      </c>
      <c r="F9" s="498">
        <v>6565</v>
      </c>
      <c r="G9" s="498">
        <v>682</v>
      </c>
      <c r="H9" s="498">
        <v>247343</v>
      </c>
      <c r="I9" s="498">
        <v>11604</v>
      </c>
      <c r="J9" s="498">
        <v>24</v>
      </c>
      <c r="K9" s="498">
        <v>377</v>
      </c>
      <c r="L9" s="498">
        <v>304</v>
      </c>
      <c r="M9" s="498">
        <v>0</v>
      </c>
      <c r="N9" s="498">
        <v>795</v>
      </c>
      <c r="O9" s="498">
        <v>323452</v>
      </c>
      <c r="P9" s="163"/>
      <c r="Q9" s="499">
        <v>0</v>
      </c>
      <c r="R9" s="500">
        <v>0</v>
      </c>
      <c r="S9" s="499">
        <v>0</v>
      </c>
      <c r="T9" s="500">
        <v>0</v>
      </c>
      <c r="U9" s="163"/>
      <c r="V9" s="499">
        <v>323452</v>
      </c>
      <c r="W9" s="500">
        <v>4.5999999999999999E-2</v>
      </c>
      <c r="X9" s="499">
        <v>52644</v>
      </c>
      <c r="Y9" s="500">
        <v>3.8100000000000002E-2</v>
      </c>
      <c r="Z9" s="499">
        <v>321854</v>
      </c>
      <c r="AA9" s="500">
        <v>4.7500000000000001E-2</v>
      </c>
      <c r="AB9" s="163"/>
      <c r="AC9" s="499">
        <v>0</v>
      </c>
      <c r="AD9" s="500">
        <v>0</v>
      </c>
      <c r="AE9" s="499">
        <v>0</v>
      </c>
      <c r="AF9" s="500">
        <v>0</v>
      </c>
      <c r="AG9" s="163"/>
      <c r="AH9" s="499">
        <f t="shared" si="0"/>
        <v>0</v>
      </c>
      <c r="AI9" s="500">
        <f t="shared" si="1"/>
        <v>0</v>
      </c>
      <c r="AJ9" s="499">
        <v>0</v>
      </c>
      <c r="AK9" s="500">
        <v>0</v>
      </c>
      <c r="AL9" s="499">
        <v>0</v>
      </c>
      <c r="AM9" s="500">
        <v>0</v>
      </c>
      <c r="AN9" s="283"/>
      <c r="AO9" s="499">
        <v>323452</v>
      </c>
      <c r="AP9" s="501">
        <v>2.7E-2</v>
      </c>
      <c r="AQ9" s="160"/>
      <c r="AR9" s="499">
        <v>323452</v>
      </c>
      <c r="AS9" s="500">
        <v>1.89E-2</v>
      </c>
      <c r="AT9" s="499">
        <v>322657</v>
      </c>
      <c r="AU9" s="500">
        <v>1.9099999999999999E-2</v>
      </c>
      <c r="AW9" s="502">
        <v>323452</v>
      </c>
      <c r="AX9" s="502">
        <v>0</v>
      </c>
    </row>
    <row r="10" spans="1:50" ht="17.25">
      <c r="A10" s="180" t="s">
        <v>503</v>
      </c>
      <c r="B10" s="497" t="s">
        <v>114</v>
      </c>
      <c r="C10" s="498">
        <v>918</v>
      </c>
      <c r="D10" s="498">
        <v>111</v>
      </c>
      <c r="E10" s="498">
        <v>3707</v>
      </c>
      <c r="F10" s="498">
        <v>815</v>
      </c>
      <c r="G10" s="498">
        <v>2</v>
      </c>
      <c r="H10" s="498">
        <v>11145</v>
      </c>
      <c r="I10" s="498">
        <v>522</v>
      </c>
      <c r="J10" s="498">
        <v>0</v>
      </c>
      <c r="K10" s="498">
        <v>1</v>
      </c>
      <c r="L10" s="498">
        <v>27</v>
      </c>
      <c r="M10" s="498">
        <v>6</v>
      </c>
      <c r="N10" s="498">
        <v>76</v>
      </c>
      <c r="O10" s="498">
        <v>17330</v>
      </c>
      <c r="P10" s="163"/>
      <c r="Q10" s="499">
        <v>0</v>
      </c>
      <c r="R10" s="500">
        <v>0</v>
      </c>
      <c r="S10" s="499">
        <v>0</v>
      </c>
      <c r="T10" s="500">
        <v>0</v>
      </c>
      <c r="U10" s="163"/>
      <c r="V10" s="499">
        <v>0</v>
      </c>
      <c r="W10" s="500">
        <v>0</v>
      </c>
      <c r="X10" s="499">
        <v>0</v>
      </c>
      <c r="Y10" s="500">
        <v>0</v>
      </c>
      <c r="Z10" s="499">
        <v>0</v>
      </c>
      <c r="AA10" s="500">
        <v>0</v>
      </c>
      <c r="AB10" s="163"/>
      <c r="AC10" s="499">
        <v>17254</v>
      </c>
      <c r="AD10" s="500">
        <v>3.3E-3</v>
      </c>
      <c r="AE10" s="499">
        <v>76</v>
      </c>
      <c r="AF10" s="500">
        <v>6.3E-3</v>
      </c>
      <c r="AG10" s="163"/>
      <c r="AH10" s="499">
        <f t="shared" si="0"/>
        <v>17330</v>
      </c>
      <c r="AI10" s="500">
        <f t="shared" si="1"/>
        <v>1.6999999999999999E-3</v>
      </c>
      <c r="AJ10" s="499">
        <v>17184</v>
      </c>
      <c r="AK10" s="500">
        <v>1.6999999999999999E-3</v>
      </c>
      <c r="AL10" s="499">
        <v>4522</v>
      </c>
      <c r="AM10" s="500">
        <v>2.0999999999999999E-3</v>
      </c>
      <c r="AN10" s="283"/>
      <c r="AO10" s="499">
        <v>17330</v>
      </c>
      <c r="AP10" s="500">
        <v>1.4E-3</v>
      </c>
      <c r="AQ10" s="160"/>
      <c r="AR10" s="499">
        <v>17330</v>
      </c>
      <c r="AS10" s="500">
        <v>1E-3</v>
      </c>
      <c r="AT10" s="499">
        <v>17254</v>
      </c>
      <c r="AU10" s="500">
        <v>1E-3</v>
      </c>
      <c r="AW10" s="502">
        <v>17330</v>
      </c>
      <c r="AX10" s="502">
        <v>0</v>
      </c>
    </row>
    <row r="11" spans="1:50" ht="17.25">
      <c r="A11" s="180" t="s">
        <v>503</v>
      </c>
      <c r="B11" s="497" t="s">
        <v>115</v>
      </c>
      <c r="C11" s="498">
        <v>1355</v>
      </c>
      <c r="D11" s="498">
        <v>164</v>
      </c>
      <c r="E11" s="498">
        <v>8913</v>
      </c>
      <c r="F11" s="498">
        <v>1000</v>
      </c>
      <c r="G11" s="498">
        <v>28</v>
      </c>
      <c r="H11" s="498">
        <v>34766</v>
      </c>
      <c r="I11" s="498">
        <v>1630</v>
      </c>
      <c r="J11" s="498">
        <v>0</v>
      </c>
      <c r="K11" s="498">
        <v>3</v>
      </c>
      <c r="L11" s="498">
        <v>52</v>
      </c>
      <c r="M11" s="498">
        <v>32</v>
      </c>
      <c r="N11" s="498">
        <v>94</v>
      </c>
      <c r="O11" s="498">
        <v>48037</v>
      </c>
      <c r="P11" s="163"/>
      <c r="Q11" s="499">
        <v>0</v>
      </c>
      <c r="R11" s="500">
        <v>0</v>
      </c>
      <c r="S11" s="499">
        <v>0</v>
      </c>
      <c r="T11" s="500">
        <v>0</v>
      </c>
      <c r="U11" s="163"/>
      <c r="V11" s="499">
        <v>0</v>
      </c>
      <c r="W11" s="500">
        <v>0</v>
      </c>
      <c r="X11" s="499">
        <v>0</v>
      </c>
      <c r="Y11" s="500">
        <v>0</v>
      </c>
      <c r="Z11" s="499">
        <v>0</v>
      </c>
      <c r="AA11" s="500">
        <v>0</v>
      </c>
      <c r="AB11" s="163"/>
      <c r="AC11" s="499">
        <v>47943</v>
      </c>
      <c r="AD11" s="500">
        <v>9.1999999999999998E-3</v>
      </c>
      <c r="AE11" s="499">
        <v>0</v>
      </c>
      <c r="AF11" s="504">
        <v>0</v>
      </c>
      <c r="AG11" s="163"/>
      <c r="AH11" s="499">
        <f t="shared" si="0"/>
        <v>48037</v>
      </c>
      <c r="AI11" s="500">
        <f t="shared" si="1"/>
        <v>4.7000000000000002E-3</v>
      </c>
      <c r="AJ11" s="499">
        <v>47761</v>
      </c>
      <c r="AK11" s="500">
        <v>4.7000000000000002E-3</v>
      </c>
      <c r="AL11" s="499">
        <v>9913</v>
      </c>
      <c r="AM11" s="500">
        <v>4.5999999999999999E-3</v>
      </c>
      <c r="AN11" s="283"/>
      <c r="AO11" s="499">
        <v>48037</v>
      </c>
      <c r="AP11" s="500">
        <v>4.0000000000000001E-3</v>
      </c>
      <c r="AQ11" s="160"/>
      <c r="AR11" s="499">
        <v>48037</v>
      </c>
      <c r="AS11" s="500">
        <v>2.8E-3</v>
      </c>
      <c r="AT11" s="499">
        <v>47943</v>
      </c>
      <c r="AU11" s="500">
        <v>2.8E-3</v>
      </c>
      <c r="AW11" s="502">
        <v>48037</v>
      </c>
      <c r="AX11" s="502">
        <v>0</v>
      </c>
    </row>
    <row r="12" spans="1:50" ht="17.25">
      <c r="A12" s="180" t="s">
        <v>502</v>
      </c>
      <c r="B12" s="497" t="s">
        <v>116</v>
      </c>
      <c r="C12" s="498">
        <v>32328</v>
      </c>
      <c r="D12" s="498">
        <v>1501</v>
      </c>
      <c r="E12" s="498">
        <v>173504</v>
      </c>
      <c r="F12" s="498">
        <v>29549</v>
      </c>
      <c r="G12" s="498">
        <v>1227</v>
      </c>
      <c r="H12" s="498">
        <v>450234</v>
      </c>
      <c r="I12" s="498">
        <v>21122</v>
      </c>
      <c r="J12" s="498">
        <v>6</v>
      </c>
      <c r="K12" s="498">
        <v>97</v>
      </c>
      <c r="L12" s="498">
        <v>569</v>
      </c>
      <c r="M12" s="498">
        <v>0</v>
      </c>
      <c r="N12" s="498">
        <v>2804</v>
      </c>
      <c r="O12" s="498">
        <v>712941</v>
      </c>
      <c r="P12" s="163"/>
      <c r="Q12" s="499">
        <v>0</v>
      </c>
      <c r="R12" s="500">
        <v>0</v>
      </c>
      <c r="S12" s="499">
        <v>0</v>
      </c>
      <c r="T12" s="500">
        <v>0</v>
      </c>
      <c r="U12" s="163"/>
      <c r="V12" s="499">
        <v>712941</v>
      </c>
      <c r="W12" s="500">
        <v>8.8499999999999995E-2</v>
      </c>
      <c r="X12" s="499">
        <v>203053</v>
      </c>
      <c r="Y12" s="500">
        <v>0.14680000000000001</v>
      </c>
      <c r="Z12" s="499">
        <v>709644</v>
      </c>
      <c r="AA12" s="500">
        <v>0.1047</v>
      </c>
      <c r="AB12" s="163"/>
      <c r="AC12" s="499">
        <v>0</v>
      </c>
      <c r="AD12" s="500">
        <v>0</v>
      </c>
      <c r="AE12" s="499">
        <v>0</v>
      </c>
      <c r="AF12" s="500">
        <v>0</v>
      </c>
      <c r="AG12" s="163"/>
      <c r="AH12" s="499">
        <f t="shared" si="0"/>
        <v>0</v>
      </c>
      <c r="AI12" s="500">
        <f t="shared" si="1"/>
        <v>0</v>
      </c>
      <c r="AJ12" s="499">
        <v>0</v>
      </c>
      <c r="AK12" s="500">
        <v>0</v>
      </c>
      <c r="AL12" s="499">
        <v>0</v>
      </c>
      <c r="AM12" s="500">
        <v>0</v>
      </c>
      <c r="AN12" s="283"/>
      <c r="AO12" s="499">
        <v>712941</v>
      </c>
      <c r="AP12" s="500">
        <v>5.9299999999999999E-2</v>
      </c>
      <c r="AQ12" s="160"/>
      <c r="AR12" s="499">
        <v>712941</v>
      </c>
      <c r="AS12" s="500">
        <v>4.1799999999999997E-2</v>
      </c>
      <c r="AT12" s="499">
        <v>710137</v>
      </c>
      <c r="AU12" s="500">
        <v>4.19E-2</v>
      </c>
      <c r="AW12" s="502">
        <v>712941</v>
      </c>
      <c r="AX12" s="502">
        <v>0</v>
      </c>
    </row>
    <row r="13" spans="1:50" ht="17.25">
      <c r="A13" s="180" t="s">
        <v>503</v>
      </c>
      <c r="B13" s="497" t="s">
        <v>117</v>
      </c>
      <c r="C13" s="498">
        <v>586</v>
      </c>
      <c r="D13" s="498">
        <v>48</v>
      </c>
      <c r="E13" s="498">
        <v>2492</v>
      </c>
      <c r="F13" s="498">
        <v>481</v>
      </c>
      <c r="G13" s="498">
        <v>11</v>
      </c>
      <c r="H13" s="498">
        <v>11896</v>
      </c>
      <c r="I13" s="498">
        <v>558</v>
      </c>
      <c r="J13" s="498">
        <v>0</v>
      </c>
      <c r="K13" s="498">
        <v>3</v>
      </c>
      <c r="L13" s="498">
        <v>5</v>
      </c>
      <c r="M13" s="498">
        <v>12</v>
      </c>
      <c r="N13" s="498">
        <v>37</v>
      </c>
      <c r="O13" s="498">
        <v>16129</v>
      </c>
      <c r="P13" s="163"/>
      <c r="Q13" s="499">
        <v>0</v>
      </c>
      <c r="R13" s="500">
        <v>0</v>
      </c>
      <c r="S13" s="499">
        <v>0</v>
      </c>
      <c r="T13" s="500">
        <v>0</v>
      </c>
      <c r="U13" s="163"/>
      <c r="V13" s="499">
        <v>0</v>
      </c>
      <c r="W13" s="500">
        <v>0</v>
      </c>
      <c r="X13" s="499">
        <v>0</v>
      </c>
      <c r="Y13" s="500">
        <v>0</v>
      </c>
      <c r="Z13" s="499">
        <v>0</v>
      </c>
      <c r="AA13" s="500">
        <v>0</v>
      </c>
      <c r="AB13" s="163"/>
      <c r="AC13" s="499">
        <v>16092</v>
      </c>
      <c r="AD13" s="500">
        <v>3.0999999999999999E-3</v>
      </c>
      <c r="AE13" s="499">
        <v>37</v>
      </c>
      <c r="AF13" s="500">
        <v>3.0999999999999999E-3</v>
      </c>
      <c r="AG13" s="163"/>
      <c r="AH13" s="499">
        <f t="shared" si="0"/>
        <v>16129</v>
      </c>
      <c r="AI13" s="500">
        <f t="shared" si="1"/>
        <v>1.6000000000000001E-3</v>
      </c>
      <c r="AJ13" s="499">
        <v>16053</v>
      </c>
      <c r="AK13" s="500">
        <v>1.6000000000000001E-3</v>
      </c>
      <c r="AL13" s="499">
        <v>2973</v>
      </c>
      <c r="AM13" s="500">
        <v>1.4E-3</v>
      </c>
      <c r="AN13" s="283"/>
      <c r="AO13" s="499">
        <v>16129</v>
      </c>
      <c r="AP13" s="500">
        <v>1.2999999999999999E-3</v>
      </c>
      <c r="AQ13" s="160"/>
      <c r="AR13" s="499">
        <v>16129</v>
      </c>
      <c r="AS13" s="500">
        <v>8.9999999999999998E-4</v>
      </c>
      <c r="AT13" s="499">
        <v>16092</v>
      </c>
      <c r="AU13" s="500">
        <v>1E-3</v>
      </c>
      <c r="AW13" s="502">
        <v>16129</v>
      </c>
      <c r="AX13" s="502">
        <v>0</v>
      </c>
    </row>
    <row r="14" spans="1:50" ht="17.25">
      <c r="A14" s="180" t="s">
        <v>503</v>
      </c>
      <c r="B14" s="497" t="s">
        <v>118</v>
      </c>
      <c r="C14" s="498">
        <v>2104</v>
      </c>
      <c r="D14" s="498">
        <v>360</v>
      </c>
      <c r="E14" s="498">
        <v>16313</v>
      </c>
      <c r="F14" s="498">
        <v>1953</v>
      </c>
      <c r="G14" s="498">
        <v>38</v>
      </c>
      <c r="H14" s="498">
        <v>52801</v>
      </c>
      <c r="I14" s="498">
        <v>2477</v>
      </c>
      <c r="J14" s="498">
        <v>2</v>
      </c>
      <c r="K14" s="498">
        <v>3</v>
      </c>
      <c r="L14" s="498">
        <v>128</v>
      </c>
      <c r="M14" s="498">
        <v>24</v>
      </c>
      <c r="N14" s="498">
        <v>221</v>
      </c>
      <c r="O14" s="498">
        <v>76424</v>
      </c>
      <c r="P14" s="163"/>
      <c r="Q14" s="499">
        <v>0</v>
      </c>
      <c r="R14" s="500">
        <v>0</v>
      </c>
      <c r="S14" s="499">
        <v>0</v>
      </c>
      <c r="T14" s="500">
        <v>0</v>
      </c>
      <c r="U14" s="163"/>
      <c r="V14" s="499">
        <v>0</v>
      </c>
      <c r="W14" s="500">
        <v>0</v>
      </c>
      <c r="X14" s="499">
        <v>0</v>
      </c>
      <c r="Y14" s="500">
        <v>0</v>
      </c>
      <c r="Z14" s="499">
        <v>0</v>
      </c>
      <c r="AA14" s="500">
        <v>0</v>
      </c>
      <c r="AB14" s="163"/>
      <c r="AC14" s="499">
        <v>76203</v>
      </c>
      <c r="AD14" s="500">
        <v>1.47E-2</v>
      </c>
      <c r="AE14" s="499">
        <v>221</v>
      </c>
      <c r="AF14" s="501">
        <v>1.83E-2</v>
      </c>
      <c r="AG14" s="163"/>
      <c r="AH14" s="499">
        <f t="shared" si="0"/>
        <v>76424</v>
      </c>
      <c r="AI14" s="500">
        <f t="shared" si="1"/>
        <v>7.4999999999999997E-3</v>
      </c>
      <c r="AJ14" s="499">
        <v>75874</v>
      </c>
      <c r="AK14" s="500">
        <v>7.4000000000000003E-3</v>
      </c>
      <c r="AL14" s="499">
        <v>18266</v>
      </c>
      <c r="AM14" s="500">
        <v>8.6E-3</v>
      </c>
      <c r="AN14" s="283"/>
      <c r="AO14" s="499">
        <v>76424</v>
      </c>
      <c r="AP14" s="500">
        <v>6.4000000000000003E-3</v>
      </c>
      <c r="AQ14" s="160"/>
      <c r="AR14" s="499">
        <v>76424</v>
      </c>
      <c r="AS14" s="500">
        <v>4.4999999999999997E-3</v>
      </c>
      <c r="AT14" s="499">
        <v>76203</v>
      </c>
      <c r="AU14" s="500">
        <v>4.4999999999999997E-3</v>
      </c>
      <c r="AW14" s="502">
        <v>76424</v>
      </c>
      <c r="AX14" s="502">
        <v>0</v>
      </c>
    </row>
    <row r="15" spans="1:50" ht="17.25">
      <c r="A15" s="180" t="s">
        <v>503</v>
      </c>
      <c r="B15" s="497" t="s">
        <v>119</v>
      </c>
      <c r="C15" s="498">
        <v>6262</v>
      </c>
      <c r="D15" s="498">
        <v>251</v>
      </c>
      <c r="E15" s="498">
        <v>30850</v>
      </c>
      <c r="F15" s="498">
        <v>5282</v>
      </c>
      <c r="G15" s="498">
        <v>288</v>
      </c>
      <c r="H15" s="498">
        <v>88146</v>
      </c>
      <c r="I15" s="498">
        <v>4135</v>
      </c>
      <c r="J15" s="498">
        <v>1</v>
      </c>
      <c r="K15" s="498">
        <v>23</v>
      </c>
      <c r="L15" s="498">
        <v>147</v>
      </c>
      <c r="M15" s="498">
        <v>30</v>
      </c>
      <c r="N15" s="498">
        <v>100</v>
      </c>
      <c r="O15" s="498">
        <v>135515</v>
      </c>
      <c r="P15" s="163"/>
      <c r="Q15" s="499">
        <v>0</v>
      </c>
      <c r="R15" s="500">
        <v>0</v>
      </c>
      <c r="S15" s="499">
        <v>0</v>
      </c>
      <c r="T15" s="500">
        <v>0</v>
      </c>
      <c r="U15" s="163"/>
      <c r="V15" s="499">
        <v>0</v>
      </c>
      <c r="W15" s="500">
        <v>0</v>
      </c>
      <c r="X15" s="499">
        <v>0</v>
      </c>
      <c r="Y15" s="500">
        <v>0</v>
      </c>
      <c r="Z15" s="499">
        <v>0</v>
      </c>
      <c r="AA15" s="500">
        <v>0</v>
      </c>
      <c r="AB15" s="163"/>
      <c r="AC15" s="499">
        <v>135415</v>
      </c>
      <c r="AD15" s="500">
        <v>2.6100000000000002E-2</v>
      </c>
      <c r="AE15" s="499">
        <v>100</v>
      </c>
      <c r="AF15" s="500">
        <v>8.3000000000000001E-3</v>
      </c>
      <c r="AG15" s="163"/>
      <c r="AH15" s="499">
        <f t="shared" si="0"/>
        <v>135515</v>
      </c>
      <c r="AI15" s="500">
        <f t="shared" si="1"/>
        <v>1.32E-2</v>
      </c>
      <c r="AJ15" s="499">
        <v>134799</v>
      </c>
      <c r="AK15" s="500">
        <v>1.32E-2</v>
      </c>
      <c r="AL15" s="499">
        <v>36132</v>
      </c>
      <c r="AM15" s="500">
        <v>1.6899999999999998E-2</v>
      </c>
      <c r="AN15" s="283"/>
      <c r="AO15" s="499">
        <v>135515</v>
      </c>
      <c r="AP15" s="500">
        <v>1.1299999999999999E-2</v>
      </c>
      <c r="AQ15" s="160"/>
      <c r="AR15" s="499">
        <v>135515</v>
      </c>
      <c r="AS15" s="500">
        <v>7.9000000000000008E-3</v>
      </c>
      <c r="AT15" s="499">
        <v>135415</v>
      </c>
      <c r="AU15" s="500">
        <v>8.0000000000000002E-3</v>
      </c>
      <c r="AW15" s="502">
        <v>135515</v>
      </c>
      <c r="AX15" s="502">
        <v>0</v>
      </c>
    </row>
    <row r="16" spans="1:50" ht="17.25">
      <c r="A16" s="180" t="s">
        <v>503</v>
      </c>
      <c r="B16" s="497" t="s">
        <v>120</v>
      </c>
      <c r="C16" s="498">
        <v>135</v>
      </c>
      <c r="D16" s="498">
        <v>9</v>
      </c>
      <c r="E16" s="498">
        <v>1484</v>
      </c>
      <c r="F16" s="498">
        <v>193</v>
      </c>
      <c r="G16" s="498">
        <v>1</v>
      </c>
      <c r="H16" s="498">
        <v>5086</v>
      </c>
      <c r="I16" s="498">
        <v>238</v>
      </c>
      <c r="J16" s="498">
        <v>0</v>
      </c>
      <c r="K16" s="498">
        <v>1</v>
      </c>
      <c r="L16" s="498">
        <v>4</v>
      </c>
      <c r="M16" s="498">
        <v>2</v>
      </c>
      <c r="N16" s="498">
        <v>26</v>
      </c>
      <c r="O16" s="498">
        <v>7179</v>
      </c>
      <c r="P16" s="163"/>
      <c r="Q16" s="499">
        <v>0</v>
      </c>
      <c r="R16" s="500">
        <v>0</v>
      </c>
      <c r="S16" s="499">
        <v>0</v>
      </c>
      <c r="T16" s="500">
        <v>0</v>
      </c>
      <c r="U16" s="163"/>
      <c r="V16" s="499">
        <v>0</v>
      </c>
      <c r="W16" s="500">
        <v>0</v>
      </c>
      <c r="X16" s="499">
        <v>0</v>
      </c>
      <c r="Y16" s="500">
        <v>0</v>
      </c>
      <c r="Z16" s="499">
        <v>0</v>
      </c>
      <c r="AA16" s="500">
        <v>0</v>
      </c>
      <c r="AB16" s="163"/>
      <c r="AC16" s="499">
        <v>7153</v>
      </c>
      <c r="AD16" s="500">
        <v>1.4E-3</v>
      </c>
      <c r="AE16" s="499">
        <v>26</v>
      </c>
      <c r="AF16" s="500">
        <v>2.2000000000000001E-3</v>
      </c>
      <c r="AG16" s="163"/>
      <c r="AH16" s="499">
        <f t="shared" si="0"/>
        <v>7179</v>
      </c>
      <c r="AI16" s="500">
        <f t="shared" si="1"/>
        <v>6.9999999999999999E-4</v>
      </c>
      <c r="AJ16" s="499">
        <v>7163</v>
      </c>
      <c r="AK16" s="500">
        <v>6.9999999999999999E-4</v>
      </c>
      <c r="AL16" s="499">
        <v>1677</v>
      </c>
      <c r="AM16" s="500">
        <v>8.0000000000000004E-4</v>
      </c>
      <c r="AN16" s="283"/>
      <c r="AO16" s="499">
        <v>7179</v>
      </c>
      <c r="AP16" s="500">
        <v>5.9999999999999995E-4</v>
      </c>
      <c r="AQ16" s="160"/>
      <c r="AR16" s="499">
        <v>7179</v>
      </c>
      <c r="AS16" s="500">
        <v>4.0000000000000002E-4</v>
      </c>
      <c r="AT16" s="499">
        <v>7153</v>
      </c>
      <c r="AU16" s="500">
        <v>4.0000000000000002E-4</v>
      </c>
      <c r="AW16" s="502">
        <v>7179</v>
      </c>
      <c r="AX16" s="502">
        <v>0</v>
      </c>
    </row>
    <row r="17" spans="1:50" ht="17.25">
      <c r="A17" s="180" t="s">
        <v>503</v>
      </c>
      <c r="B17" s="497" t="s">
        <v>121</v>
      </c>
      <c r="C17" s="498">
        <v>28917</v>
      </c>
      <c r="D17" s="498">
        <v>1157</v>
      </c>
      <c r="E17" s="498">
        <v>116279</v>
      </c>
      <c r="F17" s="498">
        <v>22318</v>
      </c>
      <c r="G17" s="498">
        <v>806</v>
      </c>
      <c r="H17" s="498">
        <v>391746</v>
      </c>
      <c r="I17" s="498">
        <v>18378</v>
      </c>
      <c r="J17" s="498">
        <v>0</v>
      </c>
      <c r="K17" s="498">
        <v>60</v>
      </c>
      <c r="L17" s="498">
        <v>495</v>
      </c>
      <c r="M17" s="498">
        <v>0</v>
      </c>
      <c r="N17" s="498">
        <v>1572</v>
      </c>
      <c r="O17" s="498">
        <v>581728</v>
      </c>
      <c r="P17" s="163"/>
      <c r="Q17" s="499">
        <v>0</v>
      </c>
      <c r="R17" s="503">
        <v>0</v>
      </c>
      <c r="S17" s="499">
        <v>0</v>
      </c>
      <c r="T17" s="500">
        <v>0</v>
      </c>
      <c r="U17" s="163"/>
      <c r="V17" s="499">
        <v>0</v>
      </c>
      <c r="W17" s="500">
        <v>0</v>
      </c>
      <c r="X17" s="499">
        <v>0</v>
      </c>
      <c r="Y17" s="500">
        <v>0</v>
      </c>
      <c r="Z17" s="499">
        <v>0</v>
      </c>
      <c r="AA17" s="500">
        <v>0</v>
      </c>
      <c r="AB17" s="163"/>
      <c r="AC17" s="499">
        <v>580156</v>
      </c>
      <c r="AD17" s="503">
        <v>0.1119</v>
      </c>
      <c r="AE17" s="499">
        <v>1572</v>
      </c>
      <c r="AF17" s="501">
        <v>0.13020000000000001</v>
      </c>
      <c r="AG17" s="163"/>
      <c r="AH17" s="499">
        <f t="shared" si="0"/>
        <v>581728</v>
      </c>
      <c r="AI17" s="500">
        <f t="shared" si="1"/>
        <v>5.67E-2</v>
      </c>
      <c r="AJ17" s="499">
        <v>579270</v>
      </c>
      <c r="AK17" s="501">
        <v>5.6900000000000006E-2</v>
      </c>
      <c r="AL17" s="499">
        <v>138597</v>
      </c>
      <c r="AM17" s="500">
        <v>6.4899999999999999E-2</v>
      </c>
      <c r="AN17" s="283"/>
      <c r="AO17" s="499">
        <v>581728</v>
      </c>
      <c r="AP17" s="500">
        <v>4.8399999999999999E-2</v>
      </c>
      <c r="AQ17" s="160"/>
      <c r="AR17" s="499">
        <v>581728</v>
      </c>
      <c r="AS17" s="500">
        <v>3.4099999999999998E-2</v>
      </c>
      <c r="AT17" s="499">
        <v>580156</v>
      </c>
      <c r="AU17" s="500">
        <v>3.4299999999999997E-2</v>
      </c>
      <c r="AW17" s="502">
        <v>581728</v>
      </c>
      <c r="AX17" s="502">
        <v>0</v>
      </c>
    </row>
    <row r="18" spans="1:50" ht="17.25">
      <c r="A18" s="180" t="s">
        <v>503</v>
      </c>
      <c r="B18" s="497" t="s">
        <v>122</v>
      </c>
      <c r="C18" s="498">
        <v>5082</v>
      </c>
      <c r="D18" s="498">
        <v>228</v>
      </c>
      <c r="E18" s="498">
        <v>17474</v>
      </c>
      <c r="F18" s="498">
        <v>3682</v>
      </c>
      <c r="G18" s="498">
        <v>164</v>
      </c>
      <c r="H18" s="498">
        <v>56182</v>
      </c>
      <c r="I18" s="498">
        <v>2635</v>
      </c>
      <c r="J18" s="498">
        <v>0</v>
      </c>
      <c r="K18" s="498">
        <v>10</v>
      </c>
      <c r="L18" s="498">
        <v>193</v>
      </c>
      <c r="M18" s="498">
        <v>10</v>
      </c>
      <c r="N18" s="498">
        <v>47</v>
      </c>
      <c r="O18" s="498">
        <v>85707</v>
      </c>
      <c r="P18" s="163"/>
      <c r="Q18" s="499">
        <v>0</v>
      </c>
      <c r="R18" s="500">
        <v>0</v>
      </c>
      <c r="S18" s="499">
        <v>0</v>
      </c>
      <c r="T18" s="500">
        <v>0</v>
      </c>
      <c r="U18" s="163"/>
      <c r="V18" s="499">
        <v>0</v>
      </c>
      <c r="W18" s="500">
        <v>0</v>
      </c>
      <c r="X18" s="499">
        <v>0</v>
      </c>
      <c r="Y18" s="500">
        <v>0</v>
      </c>
      <c r="Z18" s="499">
        <v>0</v>
      </c>
      <c r="AA18" s="500">
        <v>0</v>
      </c>
      <c r="AB18" s="163"/>
      <c r="AC18" s="499">
        <v>85660</v>
      </c>
      <c r="AD18" s="500">
        <v>1.6500000000000001E-2</v>
      </c>
      <c r="AE18" s="499">
        <v>47</v>
      </c>
      <c r="AF18" s="500">
        <v>3.8999999999999998E-3</v>
      </c>
      <c r="AG18" s="163"/>
      <c r="AH18" s="499">
        <f t="shared" si="0"/>
        <v>85707</v>
      </c>
      <c r="AI18" s="500">
        <f t="shared" si="1"/>
        <v>8.3999999999999995E-3</v>
      </c>
      <c r="AJ18" s="499">
        <v>85112</v>
      </c>
      <c r="AK18" s="500">
        <v>8.3000000000000001E-3</v>
      </c>
      <c r="AL18" s="499">
        <v>21156</v>
      </c>
      <c r="AM18" s="500">
        <v>9.9000000000000008E-3</v>
      </c>
      <c r="AN18" s="283"/>
      <c r="AO18" s="499">
        <v>85707</v>
      </c>
      <c r="AP18" s="500">
        <v>7.1000000000000004E-3</v>
      </c>
      <c r="AQ18" s="160"/>
      <c r="AR18" s="499">
        <v>85707</v>
      </c>
      <c r="AS18" s="500">
        <v>5.0000000000000001E-3</v>
      </c>
      <c r="AT18" s="499">
        <v>85660</v>
      </c>
      <c r="AU18" s="500">
        <v>5.1000000000000004E-3</v>
      </c>
      <c r="AW18" s="502">
        <v>85707</v>
      </c>
      <c r="AX18" s="502">
        <v>0</v>
      </c>
    </row>
    <row r="19" spans="1:50" ht="17.25">
      <c r="A19" s="180" t="s">
        <v>503</v>
      </c>
      <c r="B19" s="497" t="s">
        <v>123</v>
      </c>
      <c r="C19" s="498">
        <v>1497</v>
      </c>
      <c r="D19" s="498">
        <v>119</v>
      </c>
      <c r="E19" s="498">
        <v>9250</v>
      </c>
      <c r="F19" s="498">
        <v>1158</v>
      </c>
      <c r="G19" s="498">
        <v>24</v>
      </c>
      <c r="H19" s="498">
        <v>30464</v>
      </c>
      <c r="I19" s="498">
        <v>1429</v>
      </c>
      <c r="J19" s="498">
        <v>0</v>
      </c>
      <c r="K19" s="498">
        <v>2</v>
      </c>
      <c r="L19" s="498">
        <v>9</v>
      </c>
      <c r="M19" s="498">
        <v>15</v>
      </c>
      <c r="N19" s="498">
        <v>0</v>
      </c>
      <c r="O19" s="498">
        <v>43967</v>
      </c>
      <c r="P19" s="163"/>
      <c r="Q19" s="499">
        <v>0</v>
      </c>
      <c r="R19" s="500">
        <v>0</v>
      </c>
      <c r="S19" s="499">
        <v>0</v>
      </c>
      <c r="T19" s="500">
        <v>0</v>
      </c>
      <c r="U19" s="163"/>
      <c r="V19" s="499">
        <v>0</v>
      </c>
      <c r="W19" s="500">
        <v>0</v>
      </c>
      <c r="X19" s="499">
        <v>0</v>
      </c>
      <c r="Y19" s="500">
        <v>0</v>
      </c>
      <c r="Z19" s="499">
        <v>0</v>
      </c>
      <c r="AA19" s="500">
        <v>0</v>
      </c>
      <c r="AB19" s="163"/>
      <c r="AC19" s="499">
        <v>43967</v>
      </c>
      <c r="AD19" s="500">
        <v>8.5000000000000006E-3</v>
      </c>
      <c r="AE19" s="499">
        <v>0</v>
      </c>
      <c r="AF19" s="500">
        <v>0</v>
      </c>
      <c r="AG19" s="163"/>
      <c r="AH19" s="499">
        <f t="shared" si="0"/>
        <v>43967</v>
      </c>
      <c r="AI19" s="500">
        <f t="shared" si="1"/>
        <v>4.3E-3</v>
      </c>
      <c r="AJ19" s="499">
        <v>43800</v>
      </c>
      <c r="AK19" s="500">
        <v>4.3E-3</v>
      </c>
      <c r="AL19" s="499">
        <v>10408</v>
      </c>
      <c r="AM19" s="500">
        <v>4.8999999999999998E-3</v>
      </c>
      <c r="AN19" s="283"/>
      <c r="AO19" s="499">
        <v>43967</v>
      </c>
      <c r="AP19" s="500">
        <v>3.7000000000000002E-3</v>
      </c>
      <c r="AQ19" s="160"/>
      <c r="AR19" s="499">
        <v>43967</v>
      </c>
      <c r="AS19" s="500">
        <v>2.5999999999999999E-3</v>
      </c>
      <c r="AT19" s="499">
        <v>43967</v>
      </c>
      <c r="AU19" s="500">
        <v>2.5999999999999999E-3</v>
      </c>
      <c r="AW19" s="502">
        <v>43967</v>
      </c>
      <c r="AX19" s="502">
        <v>0</v>
      </c>
    </row>
    <row r="20" spans="1:50" ht="17.25">
      <c r="A20" s="180" t="s">
        <v>503</v>
      </c>
      <c r="B20" s="497" t="s">
        <v>124</v>
      </c>
      <c r="C20" s="498">
        <v>604</v>
      </c>
      <c r="D20" s="498">
        <v>46</v>
      </c>
      <c r="E20" s="498">
        <v>2175</v>
      </c>
      <c r="F20" s="498">
        <v>483</v>
      </c>
      <c r="G20" s="498">
        <v>4</v>
      </c>
      <c r="H20" s="498">
        <v>7335</v>
      </c>
      <c r="I20" s="498">
        <v>344</v>
      </c>
      <c r="J20" s="498">
        <v>0</v>
      </c>
      <c r="K20" s="498">
        <v>0</v>
      </c>
      <c r="L20" s="498">
        <v>24</v>
      </c>
      <c r="M20" s="498">
        <v>1</v>
      </c>
      <c r="N20" s="498">
        <v>2139</v>
      </c>
      <c r="O20" s="498">
        <v>13155</v>
      </c>
      <c r="P20" s="163"/>
      <c r="Q20" s="499">
        <v>0</v>
      </c>
      <c r="R20" s="500">
        <v>0</v>
      </c>
      <c r="S20" s="499">
        <v>0</v>
      </c>
      <c r="T20" s="500">
        <v>0</v>
      </c>
      <c r="U20" s="163"/>
      <c r="V20" s="499">
        <v>0</v>
      </c>
      <c r="W20" s="500">
        <v>0</v>
      </c>
      <c r="X20" s="499">
        <v>0</v>
      </c>
      <c r="Y20" s="500">
        <v>0</v>
      </c>
      <c r="Z20" s="499">
        <v>0</v>
      </c>
      <c r="AA20" s="500">
        <v>0</v>
      </c>
      <c r="AB20" s="163"/>
      <c r="AC20" s="499">
        <v>11016</v>
      </c>
      <c r="AD20" s="500">
        <v>2.0999999999999999E-3</v>
      </c>
      <c r="AE20" s="499">
        <v>2139</v>
      </c>
      <c r="AF20" s="500">
        <v>0.1772</v>
      </c>
      <c r="AG20" s="163"/>
      <c r="AH20" s="499">
        <f t="shared" si="0"/>
        <v>13155</v>
      </c>
      <c r="AI20" s="500">
        <f t="shared" si="1"/>
        <v>1.2999999999999999E-3</v>
      </c>
      <c r="AJ20" s="499">
        <v>13080</v>
      </c>
      <c r="AK20" s="500">
        <v>1.2999999999999999E-3</v>
      </c>
      <c r="AL20" s="499">
        <v>2658</v>
      </c>
      <c r="AM20" s="500">
        <v>1.1999999999999999E-3</v>
      </c>
      <c r="AN20" s="283"/>
      <c r="AO20" s="499">
        <v>13155</v>
      </c>
      <c r="AP20" s="500">
        <v>1.1000000000000001E-3</v>
      </c>
      <c r="AQ20" s="160"/>
      <c r="AR20" s="499">
        <v>13155</v>
      </c>
      <c r="AS20" s="500">
        <v>8.0000000000000004E-4</v>
      </c>
      <c r="AT20" s="499">
        <v>11016</v>
      </c>
      <c r="AU20" s="500">
        <v>6.9999999999999999E-4</v>
      </c>
      <c r="AW20" s="502">
        <v>13155</v>
      </c>
      <c r="AX20" s="502">
        <v>0</v>
      </c>
    </row>
    <row r="21" spans="1:50" ht="17.25">
      <c r="A21" s="180" t="s">
        <v>503</v>
      </c>
      <c r="B21" s="497" t="s">
        <v>125</v>
      </c>
      <c r="C21" s="498">
        <v>184988</v>
      </c>
      <c r="D21" s="498">
        <v>10983</v>
      </c>
      <c r="E21" s="498">
        <v>803814</v>
      </c>
      <c r="F21" s="498">
        <v>159723</v>
      </c>
      <c r="G21" s="498">
        <v>12721</v>
      </c>
      <c r="H21" s="498">
        <v>3606761</v>
      </c>
      <c r="I21" s="498">
        <v>169210</v>
      </c>
      <c r="J21" s="498">
        <v>139</v>
      </c>
      <c r="K21" s="498">
        <v>6651</v>
      </c>
      <c r="L21" s="498">
        <v>12451</v>
      </c>
      <c r="M21" s="498">
        <v>0</v>
      </c>
      <c r="N21" s="498">
        <v>91857</v>
      </c>
      <c r="O21" s="498">
        <v>5059298</v>
      </c>
      <c r="P21" s="163"/>
      <c r="Q21" s="499">
        <v>4967441</v>
      </c>
      <c r="R21" s="500">
        <v>1</v>
      </c>
      <c r="S21" s="499">
        <v>91857</v>
      </c>
      <c r="T21" s="500">
        <v>1</v>
      </c>
      <c r="U21" s="163"/>
      <c r="V21" s="499">
        <v>0</v>
      </c>
      <c r="W21" s="500">
        <v>0</v>
      </c>
      <c r="X21" s="499">
        <v>0</v>
      </c>
      <c r="Y21" s="500">
        <v>0</v>
      </c>
      <c r="Z21" s="499">
        <v>0</v>
      </c>
      <c r="AA21" s="500">
        <v>0</v>
      </c>
      <c r="AB21" s="163"/>
      <c r="AC21" s="499">
        <v>0</v>
      </c>
      <c r="AD21" s="500">
        <v>0</v>
      </c>
      <c r="AE21" s="499">
        <v>0</v>
      </c>
      <c r="AF21" s="500">
        <v>0</v>
      </c>
      <c r="AG21" s="163"/>
      <c r="AH21" s="499">
        <f t="shared" si="0"/>
        <v>5059298</v>
      </c>
      <c r="AI21" s="500">
        <f t="shared" si="1"/>
        <v>0.49320000000000003</v>
      </c>
      <c r="AJ21" s="499">
        <v>5023143</v>
      </c>
      <c r="AK21" s="500">
        <v>0.49259999999999998</v>
      </c>
      <c r="AL21" s="499">
        <v>963537</v>
      </c>
      <c r="AM21" s="500">
        <v>0.45150000000000001</v>
      </c>
      <c r="AN21" s="283"/>
      <c r="AO21" s="499">
        <v>0</v>
      </c>
      <c r="AP21" s="500">
        <v>0</v>
      </c>
      <c r="AQ21" s="160"/>
      <c r="AR21" s="499">
        <v>5059298</v>
      </c>
      <c r="AS21" s="500">
        <v>0.2964</v>
      </c>
      <c r="AT21" s="499">
        <v>4967441</v>
      </c>
      <c r="AU21" s="500">
        <v>0.29339999999999999</v>
      </c>
      <c r="AW21" s="502">
        <v>5059298</v>
      </c>
      <c r="AX21" s="502">
        <v>0</v>
      </c>
    </row>
    <row r="22" spans="1:50" ht="17.25">
      <c r="A22" s="180" t="s">
        <v>503</v>
      </c>
      <c r="B22" s="497" t="s">
        <v>126</v>
      </c>
      <c r="C22" s="498">
        <v>4987</v>
      </c>
      <c r="D22" s="498">
        <v>222</v>
      </c>
      <c r="E22" s="498">
        <v>20008</v>
      </c>
      <c r="F22" s="498">
        <v>3845</v>
      </c>
      <c r="G22" s="498">
        <v>113</v>
      </c>
      <c r="H22" s="498">
        <v>67926</v>
      </c>
      <c r="I22" s="498">
        <v>3186</v>
      </c>
      <c r="J22" s="498">
        <v>0</v>
      </c>
      <c r="K22" s="498">
        <v>3</v>
      </c>
      <c r="L22" s="498">
        <v>67</v>
      </c>
      <c r="M22" s="498">
        <v>7</v>
      </c>
      <c r="N22" s="498">
        <v>72</v>
      </c>
      <c r="O22" s="498">
        <v>100436</v>
      </c>
      <c r="P22" s="163"/>
      <c r="Q22" s="499">
        <v>0</v>
      </c>
      <c r="R22" s="500">
        <v>0</v>
      </c>
      <c r="S22" s="499">
        <v>0</v>
      </c>
      <c r="T22" s="500">
        <v>0</v>
      </c>
      <c r="U22" s="163"/>
      <c r="V22" s="499">
        <v>0</v>
      </c>
      <c r="W22" s="500">
        <v>0</v>
      </c>
      <c r="X22" s="499">
        <v>0</v>
      </c>
      <c r="Y22" s="500">
        <v>0</v>
      </c>
      <c r="Z22" s="499">
        <v>0</v>
      </c>
      <c r="AA22" s="500">
        <v>0</v>
      </c>
      <c r="AB22" s="163"/>
      <c r="AC22" s="499">
        <v>100364</v>
      </c>
      <c r="AD22" s="500">
        <v>1.9400000000000001E-2</v>
      </c>
      <c r="AE22" s="499">
        <v>72</v>
      </c>
      <c r="AF22" s="500">
        <v>6.0000000000000001E-3</v>
      </c>
      <c r="AG22" s="163"/>
      <c r="AH22" s="499">
        <f t="shared" si="0"/>
        <v>100436</v>
      </c>
      <c r="AI22" s="500">
        <f t="shared" si="1"/>
        <v>9.7999999999999997E-3</v>
      </c>
      <c r="AJ22" s="499">
        <v>100027</v>
      </c>
      <c r="AK22" s="500">
        <v>9.7999999999999997E-3</v>
      </c>
      <c r="AL22" s="499">
        <v>23853</v>
      </c>
      <c r="AM22" s="501">
        <v>1.11E-2</v>
      </c>
      <c r="AN22" s="284"/>
      <c r="AO22" s="499">
        <v>100436</v>
      </c>
      <c r="AP22" s="500">
        <v>8.3999999999999995E-3</v>
      </c>
      <c r="AQ22" s="160"/>
      <c r="AR22" s="499">
        <v>100436</v>
      </c>
      <c r="AS22" s="500">
        <v>5.8999999999999999E-3</v>
      </c>
      <c r="AT22" s="499">
        <v>100364</v>
      </c>
      <c r="AU22" s="500">
        <v>5.8999999999999999E-3</v>
      </c>
      <c r="AW22" s="502">
        <v>100436</v>
      </c>
      <c r="AX22" s="502">
        <v>0</v>
      </c>
    </row>
    <row r="23" spans="1:50" ht="17.25">
      <c r="A23" s="180" t="s">
        <v>503</v>
      </c>
      <c r="B23" s="497" t="s">
        <v>127</v>
      </c>
      <c r="C23" s="498">
        <v>1041</v>
      </c>
      <c r="D23" s="498">
        <v>56</v>
      </c>
      <c r="E23" s="498">
        <v>7524</v>
      </c>
      <c r="F23" s="498">
        <v>936</v>
      </c>
      <c r="G23" s="498">
        <v>322</v>
      </c>
      <c r="H23" s="498">
        <v>42629</v>
      </c>
      <c r="I23" s="498">
        <v>1999</v>
      </c>
      <c r="J23" s="498">
        <v>0</v>
      </c>
      <c r="K23" s="498">
        <v>47</v>
      </c>
      <c r="L23" s="498">
        <v>14</v>
      </c>
      <c r="M23" s="498">
        <v>59</v>
      </c>
      <c r="N23" s="498">
        <v>606</v>
      </c>
      <c r="O23" s="498">
        <v>55233</v>
      </c>
      <c r="P23" s="163"/>
      <c r="Q23" s="499">
        <v>0</v>
      </c>
      <c r="R23" s="500">
        <v>0</v>
      </c>
      <c r="S23" s="499">
        <v>0</v>
      </c>
      <c r="T23" s="500">
        <v>0</v>
      </c>
      <c r="U23" s="163"/>
      <c r="V23" s="499">
        <v>0</v>
      </c>
      <c r="W23" s="500">
        <v>0</v>
      </c>
      <c r="X23" s="499">
        <v>0</v>
      </c>
      <c r="Y23" s="500">
        <v>0</v>
      </c>
      <c r="Z23" s="499">
        <v>0</v>
      </c>
      <c r="AA23" s="500">
        <v>0</v>
      </c>
      <c r="AB23" s="163"/>
      <c r="AC23" s="499">
        <v>54627</v>
      </c>
      <c r="AD23" s="500">
        <v>1.0500000000000001E-2</v>
      </c>
      <c r="AE23" s="499">
        <v>606</v>
      </c>
      <c r="AF23" s="500">
        <v>5.0200000000000002E-2</v>
      </c>
      <c r="AG23" s="163"/>
      <c r="AH23" s="499">
        <f t="shared" si="0"/>
        <v>55233</v>
      </c>
      <c r="AI23" s="500">
        <f t="shared" si="1"/>
        <v>5.4000000000000003E-3</v>
      </c>
      <c r="AJ23" s="499">
        <v>54782</v>
      </c>
      <c r="AK23" s="500">
        <v>5.4000000000000003E-3</v>
      </c>
      <c r="AL23" s="499">
        <v>8460</v>
      </c>
      <c r="AM23" s="500">
        <v>4.0000000000000001E-3</v>
      </c>
      <c r="AN23" s="283"/>
      <c r="AO23" s="499">
        <v>55233</v>
      </c>
      <c r="AP23" s="500">
        <v>4.5999999999999999E-3</v>
      </c>
      <c r="AQ23" s="160"/>
      <c r="AR23" s="499">
        <v>55233</v>
      </c>
      <c r="AS23" s="500">
        <v>3.2000000000000002E-3</v>
      </c>
      <c r="AT23" s="499">
        <v>54627</v>
      </c>
      <c r="AU23" s="500">
        <v>3.2000000000000002E-3</v>
      </c>
      <c r="AW23" s="502">
        <v>55233</v>
      </c>
      <c r="AX23" s="502">
        <v>0</v>
      </c>
    </row>
    <row r="24" spans="1:50" ht="17.25">
      <c r="A24" s="180" t="s">
        <v>503</v>
      </c>
      <c r="B24" s="497" t="s">
        <v>128</v>
      </c>
      <c r="C24" s="498">
        <v>250</v>
      </c>
      <c r="D24" s="498">
        <v>16</v>
      </c>
      <c r="E24" s="498">
        <v>1524</v>
      </c>
      <c r="F24" s="498">
        <v>201</v>
      </c>
      <c r="G24" s="498">
        <v>4</v>
      </c>
      <c r="H24" s="498">
        <v>4612</v>
      </c>
      <c r="I24" s="498">
        <v>216</v>
      </c>
      <c r="J24" s="498">
        <v>0</v>
      </c>
      <c r="K24" s="498">
        <v>0</v>
      </c>
      <c r="L24" s="498">
        <v>12</v>
      </c>
      <c r="M24" s="498">
        <v>2</v>
      </c>
      <c r="N24" s="498">
        <v>38</v>
      </c>
      <c r="O24" s="498">
        <v>6875</v>
      </c>
      <c r="P24" s="163"/>
      <c r="Q24" s="499">
        <v>0</v>
      </c>
      <c r="R24" s="503">
        <v>0</v>
      </c>
      <c r="S24" s="499">
        <v>0</v>
      </c>
      <c r="T24" s="500">
        <v>0</v>
      </c>
      <c r="U24" s="163"/>
      <c r="V24" s="499">
        <v>0</v>
      </c>
      <c r="W24" s="500">
        <v>0</v>
      </c>
      <c r="X24" s="499">
        <v>0</v>
      </c>
      <c r="Y24" s="500">
        <v>0</v>
      </c>
      <c r="Z24" s="499">
        <v>0</v>
      </c>
      <c r="AA24" s="500">
        <v>0</v>
      </c>
      <c r="AB24" s="163"/>
      <c r="AC24" s="499">
        <v>6837</v>
      </c>
      <c r="AD24" s="503">
        <v>1.2999999999999999E-3</v>
      </c>
      <c r="AE24" s="499">
        <v>38</v>
      </c>
      <c r="AF24" s="500">
        <v>3.0999999999999999E-3</v>
      </c>
      <c r="AG24" s="163"/>
      <c r="AH24" s="499">
        <f t="shared" si="0"/>
        <v>6875</v>
      </c>
      <c r="AI24" s="500">
        <f t="shared" si="1"/>
        <v>6.9999999999999999E-4</v>
      </c>
      <c r="AJ24" s="499">
        <v>6841</v>
      </c>
      <c r="AK24" s="500">
        <v>6.9999999999999999E-4</v>
      </c>
      <c r="AL24" s="499">
        <v>1725</v>
      </c>
      <c r="AM24" s="500">
        <v>8.0000000000000004E-4</v>
      </c>
      <c r="AN24" s="283"/>
      <c r="AO24" s="499">
        <v>6875</v>
      </c>
      <c r="AP24" s="500">
        <v>5.9999999999999995E-4</v>
      </c>
      <c r="AQ24" s="160"/>
      <c r="AR24" s="499">
        <v>6875</v>
      </c>
      <c r="AS24" s="500">
        <v>4.0000000000000002E-4</v>
      </c>
      <c r="AT24" s="499">
        <v>6837</v>
      </c>
      <c r="AU24" s="500">
        <v>4.0000000000000002E-4</v>
      </c>
      <c r="AW24" s="502">
        <v>6875</v>
      </c>
      <c r="AX24" s="502">
        <v>0</v>
      </c>
    </row>
    <row r="25" spans="1:50" ht="17.25">
      <c r="A25" s="180" t="s">
        <v>503</v>
      </c>
      <c r="B25" s="497" t="s">
        <v>129</v>
      </c>
      <c r="C25" s="498">
        <v>1169</v>
      </c>
      <c r="D25" s="498">
        <v>185</v>
      </c>
      <c r="E25" s="498">
        <v>9226</v>
      </c>
      <c r="F25" s="498">
        <v>934</v>
      </c>
      <c r="G25" s="498">
        <v>55</v>
      </c>
      <c r="H25" s="498">
        <v>38079</v>
      </c>
      <c r="I25" s="498">
        <v>1786</v>
      </c>
      <c r="J25" s="498">
        <v>0</v>
      </c>
      <c r="K25" s="498">
        <v>3</v>
      </c>
      <c r="L25" s="498">
        <v>48</v>
      </c>
      <c r="M25" s="498">
        <v>14</v>
      </c>
      <c r="N25" s="498">
        <v>41</v>
      </c>
      <c r="O25" s="498">
        <v>51540</v>
      </c>
      <c r="P25" s="163"/>
      <c r="Q25" s="499">
        <v>0</v>
      </c>
      <c r="R25" s="500">
        <v>0</v>
      </c>
      <c r="S25" s="499">
        <v>0</v>
      </c>
      <c r="T25" s="500">
        <v>0</v>
      </c>
      <c r="U25" s="163"/>
      <c r="V25" s="499">
        <v>0</v>
      </c>
      <c r="W25" s="500">
        <v>0</v>
      </c>
      <c r="X25" s="499">
        <v>0</v>
      </c>
      <c r="Y25" s="500">
        <v>0</v>
      </c>
      <c r="Z25" s="499">
        <v>0</v>
      </c>
      <c r="AA25" s="500">
        <v>0</v>
      </c>
      <c r="AB25" s="163"/>
      <c r="AC25" s="499">
        <v>51499</v>
      </c>
      <c r="AD25" s="500">
        <v>9.9000000000000008E-3</v>
      </c>
      <c r="AE25" s="499">
        <v>41</v>
      </c>
      <c r="AF25" s="500">
        <v>3.3999999999999998E-3</v>
      </c>
      <c r="AG25" s="163"/>
      <c r="AH25" s="499">
        <f t="shared" si="0"/>
        <v>51540</v>
      </c>
      <c r="AI25" s="500">
        <f t="shared" si="1"/>
        <v>5.0000000000000001E-3</v>
      </c>
      <c r="AJ25" s="499">
        <v>51238</v>
      </c>
      <c r="AK25" s="500">
        <v>5.0000000000000001E-3</v>
      </c>
      <c r="AL25" s="499">
        <v>10160</v>
      </c>
      <c r="AM25" s="500">
        <v>4.7999999999999996E-3</v>
      </c>
      <c r="AN25" s="284"/>
      <c r="AO25" s="499">
        <v>51540</v>
      </c>
      <c r="AP25" s="500">
        <v>4.3E-3</v>
      </c>
      <c r="AQ25" s="160"/>
      <c r="AR25" s="499">
        <v>51540</v>
      </c>
      <c r="AS25" s="500">
        <v>3.0000000000000001E-3</v>
      </c>
      <c r="AT25" s="499">
        <v>51499</v>
      </c>
      <c r="AU25" s="500">
        <v>3.0000000000000001E-3</v>
      </c>
      <c r="AW25" s="502">
        <v>51540</v>
      </c>
      <c r="AX25" s="502">
        <v>0</v>
      </c>
    </row>
    <row r="26" spans="1:50" ht="17.25">
      <c r="A26" s="180" t="s">
        <v>503</v>
      </c>
      <c r="B26" s="497" t="s">
        <v>130</v>
      </c>
      <c r="C26" s="498">
        <v>9683</v>
      </c>
      <c r="D26" s="498">
        <v>371</v>
      </c>
      <c r="E26" s="498">
        <v>39433</v>
      </c>
      <c r="F26" s="498">
        <v>7223</v>
      </c>
      <c r="G26" s="498">
        <v>112</v>
      </c>
      <c r="H26" s="498">
        <v>125365</v>
      </c>
      <c r="I26" s="498">
        <v>5881</v>
      </c>
      <c r="J26" s="498">
        <v>0</v>
      </c>
      <c r="K26" s="498">
        <v>43</v>
      </c>
      <c r="L26" s="498">
        <v>183</v>
      </c>
      <c r="M26" s="498">
        <v>0</v>
      </c>
      <c r="N26" s="498">
        <v>90</v>
      </c>
      <c r="O26" s="498">
        <v>188384</v>
      </c>
      <c r="P26" s="163"/>
      <c r="Q26" s="499">
        <v>0</v>
      </c>
      <c r="R26" s="500">
        <v>0</v>
      </c>
      <c r="S26" s="499">
        <v>0</v>
      </c>
      <c r="T26" s="500">
        <v>0</v>
      </c>
      <c r="U26" s="163"/>
      <c r="V26" s="499">
        <v>0</v>
      </c>
      <c r="W26" s="500">
        <v>0</v>
      </c>
      <c r="X26" s="499">
        <v>0</v>
      </c>
      <c r="Y26" s="500">
        <v>0</v>
      </c>
      <c r="Z26" s="499">
        <v>0</v>
      </c>
      <c r="AA26" s="500">
        <v>0</v>
      </c>
      <c r="AB26" s="163"/>
      <c r="AC26" s="499">
        <v>188294</v>
      </c>
      <c r="AD26" s="501">
        <v>3.6400000000000002E-2</v>
      </c>
      <c r="AE26" s="499">
        <v>90</v>
      </c>
      <c r="AF26" s="500">
        <v>7.4999999999999997E-3</v>
      </c>
      <c r="AG26" s="163"/>
      <c r="AH26" s="499">
        <f t="shared" si="0"/>
        <v>188384</v>
      </c>
      <c r="AI26" s="500">
        <f t="shared" si="1"/>
        <v>1.84E-2</v>
      </c>
      <c r="AJ26" s="499">
        <v>187718</v>
      </c>
      <c r="AK26" s="501">
        <v>1.8499999999999999E-2</v>
      </c>
      <c r="AL26" s="499">
        <v>46656</v>
      </c>
      <c r="AM26" s="500">
        <v>2.1899999999999999E-2</v>
      </c>
      <c r="AN26" s="283"/>
      <c r="AO26" s="499">
        <v>188384</v>
      </c>
      <c r="AP26" s="500">
        <v>1.5699999999999999E-2</v>
      </c>
      <c r="AQ26" s="160"/>
      <c r="AR26" s="499">
        <v>188384</v>
      </c>
      <c r="AS26" s="501">
        <v>1.0999999999999999E-2</v>
      </c>
      <c r="AT26" s="499">
        <v>188294</v>
      </c>
      <c r="AU26" s="500">
        <v>1.11E-2</v>
      </c>
      <c r="AW26" s="502">
        <v>188384</v>
      </c>
      <c r="AX26" s="502">
        <v>0</v>
      </c>
    </row>
    <row r="27" spans="1:50" ht="17.25">
      <c r="A27" s="180" t="s">
        <v>503</v>
      </c>
      <c r="B27" s="497" t="s">
        <v>131</v>
      </c>
      <c r="C27" s="498">
        <v>217</v>
      </c>
      <c r="D27" s="498">
        <v>12</v>
      </c>
      <c r="E27" s="498">
        <v>972</v>
      </c>
      <c r="F27" s="498">
        <v>181</v>
      </c>
      <c r="G27" s="498">
        <v>0</v>
      </c>
      <c r="H27" s="498">
        <v>3167</v>
      </c>
      <c r="I27" s="498">
        <v>148</v>
      </c>
      <c r="J27" s="498">
        <v>0</v>
      </c>
      <c r="K27" s="498">
        <v>0</v>
      </c>
      <c r="L27" s="498">
        <v>9</v>
      </c>
      <c r="M27" s="498">
        <v>0</v>
      </c>
      <c r="N27" s="498">
        <v>41</v>
      </c>
      <c r="O27" s="498">
        <v>4747</v>
      </c>
      <c r="P27" s="163"/>
      <c r="Q27" s="499">
        <v>0</v>
      </c>
      <c r="R27" s="500">
        <v>0</v>
      </c>
      <c r="S27" s="499">
        <v>0</v>
      </c>
      <c r="T27" s="500">
        <v>0</v>
      </c>
      <c r="U27" s="163"/>
      <c r="V27" s="499">
        <v>0</v>
      </c>
      <c r="W27" s="500">
        <v>0</v>
      </c>
      <c r="X27" s="499">
        <v>0</v>
      </c>
      <c r="Y27" s="500">
        <v>0</v>
      </c>
      <c r="Z27" s="499">
        <v>0</v>
      </c>
      <c r="AA27" s="500">
        <v>0</v>
      </c>
      <c r="AB27" s="163"/>
      <c r="AC27" s="499">
        <v>4706</v>
      </c>
      <c r="AD27" s="500">
        <v>8.9999999999999998E-4</v>
      </c>
      <c r="AE27" s="499">
        <v>41</v>
      </c>
      <c r="AF27" s="500">
        <v>3.3999999999999998E-3</v>
      </c>
      <c r="AG27" s="163"/>
      <c r="AH27" s="499">
        <f t="shared" si="0"/>
        <v>4747</v>
      </c>
      <c r="AI27" s="500">
        <f t="shared" si="1"/>
        <v>5.0000000000000001E-4</v>
      </c>
      <c r="AJ27" s="499">
        <v>4726</v>
      </c>
      <c r="AK27" s="500">
        <v>5.0000000000000001E-4</v>
      </c>
      <c r="AL27" s="499">
        <v>1153</v>
      </c>
      <c r="AM27" s="500">
        <v>5.0000000000000001E-4</v>
      </c>
      <c r="AN27" s="283"/>
      <c r="AO27" s="499">
        <v>4747</v>
      </c>
      <c r="AP27" s="500">
        <v>4.0000000000000002E-4</v>
      </c>
      <c r="AQ27" s="160"/>
      <c r="AR27" s="499">
        <v>4747</v>
      </c>
      <c r="AS27" s="500">
        <v>2.9999999999999997E-4</v>
      </c>
      <c r="AT27" s="499">
        <v>4706</v>
      </c>
      <c r="AU27" s="500">
        <v>2.9999999999999997E-4</v>
      </c>
      <c r="AW27" s="502">
        <v>4747</v>
      </c>
      <c r="AX27" s="502">
        <v>0</v>
      </c>
    </row>
    <row r="28" spans="1:50" ht="17.25">
      <c r="A28" s="180" t="s">
        <v>503</v>
      </c>
      <c r="B28" s="497" t="s">
        <v>132</v>
      </c>
      <c r="C28" s="498">
        <v>33</v>
      </c>
      <c r="D28" s="498">
        <v>5</v>
      </c>
      <c r="E28" s="498">
        <v>573</v>
      </c>
      <c r="F28" s="498">
        <v>28</v>
      </c>
      <c r="G28" s="498">
        <v>1</v>
      </c>
      <c r="H28" s="498">
        <v>3168</v>
      </c>
      <c r="I28" s="498">
        <v>148</v>
      </c>
      <c r="J28" s="498">
        <v>0</v>
      </c>
      <c r="K28" s="498">
        <v>1</v>
      </c>
      <c r="L28" s="498">
        <v>0</v>
      </c>
      <c r="M28" s="498">
        <v>2</v>
      </c>
      <c r="N28" s="498">
        <v>1</v>
      </c>
      <c r="O28" s="498">
        <v>3960</v>
      </c>
      <c r="P28" s="163"/>
      <c r="Q28" s="499">
        <v>0</v>
      </c>
      <c r="R28" s="500">
        <v>0</v>
      </c>
      <c r="S28" s="499">
        <v>0</v>
      </c>
      <c r="T28" s="500">
        <v>0</v>
      </c>
      <c r="U28" s="163"/>
      <c r="V28" s="499">
        <v>0</v>
      </c>
      <c r="W28" s="500">
        <v>0</v>
      </c>
      <c r="X28" s="499">
        <v>0</v>
      </c>
      <c r="Y28" s="500">
        <v>0</v>
      </c>
      <c r="Z28" s="499">
        <v>0</v>
      </c>
      <c r="AA28" s="500">
        <v>0</v>
      </c>
      <c r="AB28" s="163"/>
      <c r="AC28" s="499">
        <v>3959</v>
      </c>
      <c r="AD28" s="500">
        <v>8.0000000000000004E-4</v>
      </c>
      <c r="AE28" s="499">
        <v>1</v>
      </c>
      <c r="AF28" s="500">
        <v>1E-4</v>
      </c>
      <c r="AG28" s="163"/>
      <c r="AH28" s="499">
        <f t="shared" si="0"/>
        <v>3960</v>
      </c>
      <c r="AI28" s="500">
        <f t="shared" si="1"/>
        <v>4.0000000000000002E-4</v>
      </c>
      <c r="AJ28" s="499">
        <v>3952</v>
      </c>
      <c r="AK28" s="500">
        <v>4.0000000000000002E-4</v>
      </c>
      <c r="AL28" s="499">
        <v>601</v>
      </c>
      <c r="AM28" s="500">
        <v>2.9999999999999997E-4</v>
      </c>
      <c r="AN28" s="283"/>
      <c r="AO28" s="499">
        <v>3960</v>
      </c>
      <c r="AP28" s="500">
        <v>2.9999999999999997E-4</v>
      </c>
      <c r="AQ28" s="160"/>
      <c r="AR28" s="499">
        <v>3960</v>
      </c>
      <c r="AS28" s="500">
        <v>2.0000000000000001E-4</v>
      </c>
      <c r="AT28" s="499">
        <v>3959</v>
      </c>
      <c r="AU28" s="500">
        <v>2.0000000000000001E-4</v>
      </c>
      <c r="AW28" s="502">
        <v>3960</v>
      </c>
      <c r="AX28" s="502">
        <v>0</v>
      </c>
    </row>
    <row r="29" spans="1:50" ht="17.25">
      <c r="A29" s="180" t="s">
        <v>503</v>
      </c>
      <c r="B29" s="497" t="s">
        <v>133</v>
      </c>
      <c r="C29" s="498">
        <v>5810</v>
      </c>
      <c r="D29" s="498">
        <v>272</v>
      </c>
      <c r="E29" s="498">
        <v>32053</v>
      </c>
      <c r="F29" s="498">
        <v>4418</v>
      </c>
      <c r="G29" s="498">
        <v>211</v>
      </c>
      <c r="H29" s="498">
        <v>170422</v>
      </c>
      <c r="I29" s="498">
        <v>7995</v>
      </c>
      <c r="J29" s="498">
        <v>1</v>
      </c>
      <c r="K29" s="498">
        <v>26</v>
      </c>
      <c r="L29" s="498">
        <v>60</v>
      </c>
      <c r="M29" s="498">
        <v>0</v>
      </c>
      <c r="N29" s="498">
        <v>393</v>
      </c>
      <c r="O29" s="498">
        <v>221661</v>
      </c>
      <c r="P29" s="163"/>
      <c r="Q29" s="499">
        <v>0</v>
      </c>
      <c r="R29" s="500">
        <v>0</v>
      </c>
      <c r="S29" s="499">
        <v>0</v>
      </c>
      <c r="T29" s="500">
        <v>0</v>
      </c>
      <c r="U29" s="163"/>
      <c r="V29" s="499">
        <v>0</v>
      </c>
      <c r="W29" s="500">
        <v>0</v>
      </c>
      <c r="X29" s="499">
        <v>0</v>
      </c>
      <c r="Y29" s="500">
        <v>0</v>
      </c>
      <c r="Z29" s="499">
        <v>0</v>
      </c>
      <c r="AA29" s="500">
        <v>0</v>
      </c>
      <c r="AB29" s="163"/>
      <c r="AC29" s="499">
        <v>221268</v>
      </c>
      <c r="AD29" s="500">
        <v>4.2700000000000002E-2</v>
      </c>
      <c r="AE29" s="499">
        <v>393</v>
      </c>
      <c r="AF29" s="501">
        <v>3.2500000000000001E-2</v>
      </c>
      <c r="AG29" s="163"/>
      <c r="AH29" s="499">
        <f t="shared" si="0"/>
        <v>221661</v>
      </c>
      <c r="AI29" s="500">
        <f t="shared" si="1"/>
        <v>2.1600000000000001E-2</v>
      </c>
      <c r="AJ29" s="499">
        <v>221118</v>
      </c>
      <c r="AK29" s="500">
        <v>2.1700000000000001E-2</v>
      </c>
      <c r="AL29" s="499">
        <v>36471</v>
      </c>
      <c r="AM29" s="500">
        <v>1.7100000000000001E-2</v>
      </c>
      <c r="AN29" s="284"/>
      <c r="AO29" s="499">
        <v>221661</v>
      </c>
      <c r="AP29" s="500">
        <v>1.8499999999999999E-2</v>
      </c>
      <c r="AQ29" s="160"/>
      <c r="AR29" s="499">
        <v>221661</v>
      </c>
      <c r="AS29" s="500">
        <v>1.2999999999999999E-2</v>
      </c>
      <c r="AT29" s="499">
        <v>221268</v>
      </c>
      <c r="AU29" s="500">
        <v>1.3100000000000001E-2</v>
      </c>
      <c r="AW29" s="502">
        <v>221661</v>
      </c>
      <c r="AX29" s="502">
        <v>0</v>
      </c>
    </row>
    <row r="30" spans="1:50" ht="17.25">
      <c r="A30" s="180" t="s">
        <v>503</v>
      </c>
      <c r="B30" s="497" t="s">
        <v>134</v>
      </c>
      <c r="C30" s="498">
        <v>552</v>
      </c>
      <c r="D30" s="498">
        <v>85</v>
      </c>
      <c r="E30" s="498">
        <v>4484</v>
      </c>
      <c r="F30" s="498">
        <v>456</v>
      </c>
      <c r="G30" s="498">
        <v>42</v>
      </c>
      <c r="H30" s="498">
        <v>29888</v>
      </c>
      <c r="I30" s="498">
        <v>1402</v>
      </c>
      <c r="J30" s="498">
        <v>0</v>
      </c>
      <c r="K30" s="498">
        <v>15</v>
      </c>
      <c r="L30" s="498">
        <v>9</v>
      </c>
      <c r="M30" s="498">
        <v>26</v>
      </c>
      <c r="N30" s="498">
        <v>10</v>
      </c>
      <c r="O30" s="498">
        <v>36969</v>
      </c>
      <c r="P30" s="163"/>
      <c r="Q30" s="499">
        <v>0</v>
      </c>
      <c r="R30" s="500">
        <v>0</v>
      </c>
      <c r="S30" s="499">
        <v>0</v>
      </c>
      <c r="T30" s="500">
        <v>0</v>
      </c>
      <c r="U30" s="163"/>
      <c r="V30" s="499">
        <v>0</v>
      </c>
      <c r="W30" s="500">
        <v>0</v>
      </c>
      <c r="X30" s="499">
        <v>0</v>
      </c>
      <c r="Y30" s="500">
        <v>0</v>
      </c>
      <c r="Z30" s="499">
        <v>0</v>
      </c>
      <c r="AA30" s="500">
        <v>0</v>
      </c>
      <c r="AB30" s="163"/>
      <c r="AC30" s="499">
        <v>36959</v>
      </c>
      <c r="AD30" s="500">
        <v>7.1000000000000004E-3</v>
      </c>
      <c r="AE30" s="499">
        <v>10</v>
      </c>
      <c r="AF30" s="500">
        <v>8.0000000000000004E-4</v>
      </c>
      <c r="AG30" s="163"/>
      <c r="AH30" s="499">
        <f t="shared" si="0"/>
        <v>36969</v>
      </c>
      <c r="AI30" s="500">
        <f t="shared" si="1"/>
        <v>3.5999999999999999E-3</v>
      </c>
      <c r="AJ30" s="499">
        <v>36807</v>
      </c>
      <c r="AK30" s="500">
        <v>3.5999999999999999E-3</v>
      </c>
      <c r="AL30" s="499">
        <v>4940</v>
      </c>
      <c r="AM30" s="500">
        <v>2.3E-3</v>
      </c>
      <c r="AN30" s="283"/>
      <c r="AO30" s="499">
        <v>36969</v>
      </c>
      <c r="AP30" s="500">
        <v>3.0999999999999999E-3</v>
      </c>
      <c r="AQ30" s="160"/>
      <c r="AR30" s="499">
        <v>36969</v>
      </c>
      <c r="AS30" s="500">
        <v>2.2000000000000001E-3</v>
      </c>
      <c r="AT30" s="499">
        <v>36959</v>
      </c>
      <c r="AU30" s="500">
        <v>2.2000000000000001E-3</v>
      </c>
      <c r="AW30" s="502">
        <v>36969</v>
      </c>
      <c r="AX30" s="502">
        <v>0</v>
      </c>
    </row>
    <row r="31" spans="1:50" ht="17.25">
      <c r="A31" s="180" t="s">
        <v>503</v>
      </c>
      <c r="B31" s="497" t="s">
        <v>135</v>
      </c>
      <c r="C31" s="498">
        <v>736</v>
      </c>
      <c r="D31" s="498">
        <v>50</v>
      </c>
      <c r="E31" s="498">
        <v>6184</v>
      </c>
      <c r="F31" s="498">
        <v>533</v>
      </c>
      <c r="G31" s="498">
        <v>17</v>
      </c>
      <c r="H31" s="498">
        <v>23579</v>
      </c>
      <c r="I31" s="498">
        <v>1106</v>
      </c>
      <c r="J31" s="498">
        <v>0</v>
      </c>
      <c r="K31" s="498">
        <v>0</v>
      </c>
      <c r="L31" s="498">
        <v>17</v>
      </c>
      <c r="M31" s="498">
        <v>5</v>
      </c>
      <c r="N31" s="498">
        <v>102</v>
      </c>
      <c r="O31" s="498">
        <v>32329</v>
      </c>
      <c r="P31" s="163"/>
      <c r="Q31" s="499">
        <v>0</v>
      </c>
      <c r="R31" s="500">
        <v>0</v>
      </c>
      <c r="S31" s="499">
        <v>0</v>
      </c>
      <c r="T31" s="500">
        <v>0</v>
      </c>
      <c r="U31" s="163"/>
      <c r="V31" s="499">
        <v>0</v>
      </c>
      <c r="W31" s="500">
        <v>0</v>
      </c>
      <c r="X31" s="499">
        <v>0</v>
      </c>
      <c r="Y31" s="500">
        <v>0</v>
      </c>
      <c r="Z31" s="499">
        <v>0</v>
      </c>
      <c r="AA31" s="500">
        <v>0</v>
      </c>
      <c r="AB31" s="163"/>
      <c r="AC31" s="499">
        <v>32227</v>
      </c>
      <c r="AD31" s="500">
        <v>6.1999999999999998E-3</v>
      </c>
      <c r="AE31" s="499">
        <v>102</v>
      </c>
      <c r="AF31" s="500">
        <v>8.5000000000000006E-3</v>
      </c>
      <c r="AG31" s="163"/>
      <c r="AH31" s="499">
        <f t="shared" si="0"/>
        <v>32329</v>
      </c>
      <c r="AI31" s="500">
        <f t="shared" si="1"/>
        <v>3.2000000000000002E-3</v>
      </c>
      <c r="AJ31" s="499">
        <v>32240</v>
      </c>
      <c r="AK31" s="500">
        <v>3.2000000000000002E-3</v>
      </c>
      <c r="AL31" s="499">
        <v>6717</v>
      </c>
      <c r="AM31" s="500">
        <v>3.0999999999999999E-3</v>
      </c>
      <c r="AN31" s="283"/>
      <c r="AO31" s="499">
        <v>32329</v>
      </c>
      <c r="AP31" s="500">
        <v>2.7000000000000001E-3</v>
      </c>
      <c r="AQ31" s="160"/>
      <c r="AR31" s="499">
        <v>32329</v>
      </c>
      <c r="AS31" s="500">
        <v>1.9E-3</v>
      </c>
      <c r="AT31" s="499">
        <v>32227</v>
      </c>
      <c r="AU31" s="500">
        <v>1.9E-3</v>
      </c>
      <c r="AW31" s="502">
        <v>32329</v>
      </c>
      <c r="AX31" s="502">
        <v>0</v>
      </c>
    </row>
    <row r="32" spans="1:50" ht="17.25">
      <c r="A32" s="180" t="s">
        <v>502</v>
      </c>
      <c r="B32" s="497" t="s">
        <v>136</v>
      </c>
      <c r="C32" s="498">
        <v>24422</v>
      </c>
      <c r="D32" s="498">
        <v>1479</v>
      </c>
      <c r="E32" s="498">
        <v>165973</v>
      </c>
      <c r="F32" s="498">
        <v>18769</v>
      </c>
      <c r="G32" s="498">
        <v>2955</v>
      </c>
      <c r="H32" s="498">
        <v>797740</v>
      </c>
      <c r="I32" s="498">
        <v>37425</v>
      </c>
      <c r="J32" s="498">
        <v>41</v>
      </c>
      <c r="K32" s="498">
        <v>974</v>
      </c>
      <c r="L32" s="498">
        <v>386</v>
      </c>
      <c r="M32" s="498">
        <v>0</v>
      </c>
      <c r="N32" s="498">
        <v>4362</v>
      </c>
      <c r="O32" s="498">
        <v>1054526</v>
      </c>
      <c r="P32" s="163"/>
      <c r="Q32" s="499">
        <v>0</v>
      </c>
      <c r="R32" s="500">
        <v>0</v>
      </c>
      <c r="S32" s="499">
        <v>0</v>
      </c>
      <c r="T32" s="500">
        <v>0</v>
      </c>
      <c r="U32" s="163"/>
      <c r="V32" s="499">
        <v>1054526</v>
      </c>
      <c r="W32" s="500">
        <v>0.12609999999999999</v>
      </c>
      <c r="X32" s="499">
        <v>184742</v>
      </c>
      <c r="Y32" s="500">
        <v>0.1336</v>
      </c>
      <c r="Z32" s="499">
        <v>1049706</v>
      </c>
      <c r="AA32" s="500">
        <v>0.15479999999999999</v>
      </c>
      <c r="AB32" s="163"/>
      <c r="AC32" s="499">
        <v>0</v>
      </c>
      <c r="AD32" s="500">
        <v>0</v>
      </c>
      <c r="AE32" s="499">
        <v>0</v>
      </c>
      <c r="AF32" s="500">
        <v>0</v>
      </c>
      <c r="AG32" s="163"/>
      <c r="AH32" s="499">
        <f t="shared" si="0"/>
        <v>0</v>
      </c>
      <c r="AI32" s="500">
        <f t="shared" si="1"/>
        <v>0</v>
      </c>
      <c r="AJ32" s="499">
        <v>0</v>
      </c>
      <c r="AK32" s="500">
        <v>0</v>
      </c>
      <c r="AL32" s="499">
        <v>0</v>
      </c>
      <c r="AM32" s="500">
        <v>0</v>
      </c>
      <c r="AN32" s="283"/>
      <c r="AO32" s="499">
        <v>1054526</v>
      </c>
      <c r="AP32" s="500">
        <v>8.7800000000000003E-2</v>
      </c>
      <c r="AQ32" s="160"/>
      <c r="AR32" s="499">
        <v>1054526</v>
      </c>
      <c r="AS32" s="500">
        <v>6.1800000000000001E-2</v>
      </c>
      <c r="AT32" s="499">
        <v>1050164</v>
      </c>
      <c r="AU32" s="500">
        <v>6.2E-2</v>
      </c>
      <c r="AW32" s="502">
        <v>1054526</v>
      </c>
      <c r="AX32" s="502">
        <v>0</v>
      </c>
    </row>
    <row r="33" spans="1:50" ht="17.25">
      <c r="A33" s="180" t="s">
        <v>502</v>
      </c>
      <c r="B33" s="497" t="s">
        <v>137</v>
      </c>
      <c r="C33" s="498">
        <v>1581</v>
      </c>
      <c r="D33" s="498">
        <v>142</v>
      </c>
      <c r="E33" s="498">
        <v>12678</v>
      </c>
      <c r="F33" s="498">
        <v>1327</v>
      </c>
      <c r="G33" s="498">
        <v>98</v>
      </c>
      <c r="H33" s="498">
        <v>56122</v>
      </c>
      <c r="I33" s="498">
        <v>2632</v>
      </c>
      <c r="J33" s="498">
        <v>8</v>
      </c>
      <c r="K33" s="498">
        <v>37</v>
      </c>
      <c r="L33" s="498">
        <v>35</v>
      </c>
      <c r="M33" s="498">
        <v>0</v>
      </c>
      <c r="N33" s="498">
        <v>223</v>
      </c>
      <c r="O33" s="498">
        <v>74883</v>
      </c>
      <c r="P33" s="163"/>
      <c r="Q33" s="499">
        <v>0</v>
      </c>
      <c r="R33" s="500">
        <v>0</v>
      </c>
      <c r="S33" s="499">
        <v>0</v>
      </c>
      <c r="T33" s="500">
        <v>0</v>
      </c>
      <c r="U33" s="163"/>
      <c r="V33" s="499">
        <v>74883</v>
      </c>
      <c r="W33" s="500">
        <v>9.1000000000000004E-3</v>
      </c>
      <c r="X33" s="499">
        <v>14005</v>
      </c>
      <c r="Y33" s="500">
        <v>1.01E-2</v>
      </c>
      <c r="Z33" s="499">
        <v>74608</v>
      </c>
      <c r="AA33" s="500">
        <v>1.0999999999999999E-2</v>
      </c>
      <c r="AB33" s="163"/>
      <c r="AC33" s="499">
        <v>0</v>
      </c>
      <c r="AD33" s="500">
        <v>0</v>
      </c>
      <c r="AE33" s="499">
        <v>0</v>
      </c>
      <c r="AF33" s="500">
        <v>0</v>
      </c>
      <c r="AG33" s="163"/>
      <c r="AH33" s="499">
        <f t="shared" si="0"/>
        <v>0</v>
      </c>
      <c r="AI33" s="500">
        <f t="shared" si="1"/>
        <v>0</v>
      </c>
      <c r="AJ33" s="499">
        <v>0</v>
      </c>
      <c r="AK33" s="500">
        <v>0</v>
      </c>
      <c r="AL33" s="499">
        <v>0</v>
      </c>
      <c r="AM33" s="500">
        <v>0</v>
      </c>
      <c r="AN33" s="283"/>
      <c r="AO33" s="499">
        <v>74883</v>
      </c>
      <c r="AP33" s="500">
        <v>6.1999999999999998E-3</v>
      </c>
      <c r="AQ33" s="160"/>
      <c r="AR33" s="499">
        <v>74883</v>
      </c>
      <c r="AS33" s="500">
        <v>4.4000000000000003E-3</v>
      </c>
      <c r="AT33" s="499">
        <v>74660</v>
      </c>
      <c r="AU33" s="500">
        <v>4.4000000000000003E-3</v>
      </c>
      <c r="AW33" s="502">
        <v>74883</v>
      </c>
      <c r="AX33" s="502">
        <v>0</v>
      </c>
    </row>
    <row r="34" spans="1:50" ht="17.25">
      <c r="A34" s="180" t="s">
        <v>503</v>
      </c>
      <c r="B34" s="497" t="s">
        <v>138</v>
      </c>
      <c r="C34" s="498">
        <v>213</v>
      </c>
      <c r="D34" s="498">
        <v>38</v>
      </c>
      <c r="E34" s="498">
        <v>1714</v>
      </c>
      <c r="F34" s="498">
        <v>141</v>
      </c>
      <c r="G34" s="498">
        <v>0</v>
      </c>
      <c r="H34" s="498">
        <v>6161</v>
      </c>
      <c r="I34" s="498">
        <v>288</v>
      </c>
      <c r="J34" s="498">
        <v>0</v>
      </c>
      <c r="K34" s="498">
        <v>1</v>
      </c>
      <c r="L34" s="498">
        <v>11</v>
      </c>
      <c r="M34" s="498">
        <v>3</v>
      </c>
      <c r="N34" s="498">
        <v>21</v>
      </c>
      <c r="O34" s="498">
        <v>8591</v>
      </c>
      <c r="P34" s="163"/>
      <c r="Q34" s="499">
        <v>0</v>
      </c>
      <c r="R34" s="500">
        <v>0</v>
      </c>
      <c r="S34" s="499">
        <v>0</v>
      </c>
      <c r="T34" s="500">
        <v>0</v>
      </c>
      <c r="U34" s="163"/>
      <c r="V34" s="499">
        <v>0</v>
      </c>
      <c r="W34" s="500"/>
      <c r="X34" s="499">
        <v>0</v>
      </c>
      <c r="Y34" s="500">
        <v>0</v>
      </c>
      <c r="Z34" s="499">
        <v>0</v>
      </c>
      <c r="AA34" s="500">
        <v>0</v>
      </c>
      <c r="AB34" s="163"/>
      <c r="AC34" s="499">
        <v>8570</v>
      </c>
      <c r="AD34" s="500">
        <v>1.6999999999999999E-3</v>
      </c>
      <c r="AE34" s="499">
        <v>21</v>
      </c>
      <c r="AF34" s="500">
        <v>1.6999999999999999E-3</v>
      </c>
      <c r="AG34" s="163"/>
      <c r="AH34" s="499">
        <f t="shared" si="0"/>
        <v>8591</v>
      </c>
      <c r="AI34" s="500">
        <f t="shared" si="1"/>
        <v>8.0000000000000004E-4</v>
      </c>
      <c r="AJ34" s="499">
        <v>8539</v>
      </c>
      <c r="AK34" s="500">
        <v>8.0000000000000004E-4</v>
      </c>
      <c r="AL34" s="499">
        <v>1855</v>
      </c>
      <c r="AM34" s="500">
        <v>8.9999999999999998E-4</v>
      </c>
      <c r="AN34" s="283"/>
      <c r="AO34" s="499">
        <v>8591</v>
      </c>
      <c r="AP34" s="500">
        <v>6.9999999999999999E-4</v>
      </c>
      <c r="AQ34" s="160"/>
      <c r="AR34" s="499">
        <v>8591</v>
      </c>
      <c r="AS34" s="500">
        <v>5.0000000000000001E-4</v>
      </c>
      <c r="AT34" s="499">
        <v>8570</v>
      </c>
      <c r="AU34" s="500">
        <v>5.0000000000000001E-4</v>
      </c>
      <c r="AW34" s="502">
        <v>8591</v>
      </c>
      <c r="AX34" s="502">
        <v>0</v>
      </c>
    </row>
    <row r="35" spans="1:50" ht="17.25">
      <c r="A35" s="180" t="s">
        <v>503</v>
      </c>
      <c r="B35" s="497" t="s">
        <v>139</v>
      </c>
      <c r="C35" s="498">
        <v>36483</v>
      </c>
      <c r="D35" s="498">
        <v>2354</v>
      </c>
      <c r="E35" s="498">
        <v>192230</v>
      </c>
      <c r="F35" s="498">
        <v>31226</v>
      </c>
      <c r="G35" s="498">
        <v>784</v>
      </c>
      <c r="H35" s="498">
        <v>794617</v>
      </c>
      <c r="I35" s="498">
        <v>37279</v>
      </c>
      <c r="J35" s="498">
        <v>15</v>
      </c>
      <c r="K35" s="498">
        <v>624</v>
      </c>
      <c r="L35" s="498">
        <v>993</v>
      </c>
      <c r="M35" s="498">
        <v>0</v>
      </c>
      <c r="N35" s="498">
        <v>4809</v>
      </c>
      <c r="O35" s="498">
        <v>1101414</v>
      </c>
      <c r="P35" s="163"/>
      <c r="Q35" s="499">
        <v>0</v>
      </c>
      <c r="R35" s="500">
        <v>0</v>
      </c>
      <c r="S35" s="499">
        <v>0</v>
      </c>
      <c r="T35" s="500">
        <v>0</v>
      </c>
      <c r="U35" s="163"/>
      <c r="V35" s="499">
        <v>0</v>
      </c>
      <c r="W35" s="500"/>
      <c r="X35" s="499">
        <v>0</v>
      </c>
      <c r="Y35" s="500">
        <v>0</v>
      </c>
      <c r="Z35" s="499">
        <v>0</v>
      </c>
      <c r="AA35" s="500">
        <v>0</v>
      </c>
      <c r="AB35" s="163"/>
      <c r="AC35" s="499">
        <v>1096605</v>
      </c>
      <c r="AD35" s="500">
        <v>0.21149999999999999</v>
      </c>
      <c r="AE35" s="499">
        <v>4809</v>
      </c>
      <c r="AF35" s="500">
        <v>0.39839999999999998</v>
      </c>
      <c r="AG35" s="163"/>
      <c r="AH35" s="499">
        <f t="shared" si="0"/>
        <v>1101414</v>
      </c>
      <c r="AI35" s="501">
        <f>ROUNDDOWN(AH35/AH$61,4)</f>
        <v>0.10730000000000001</v>
      </c>
      <c r="AJ35" s="499">
        <v>1097283</v>
      </c>
      <c r="AK35" s="501">
        <v>0.1077</v>
      </c>
      <c r="AL35" s="499">
        <v>223456</v>
      </c>
      <c r="AM35" s="500">
        <v>0.1047</v>
      </c>
      <c r="AN35" s="283"/>
      <c r="AO35" s="499">
        <v>1101414</v>
      </c>
      <c r="AP35" s="500">
        <v>9.1700000000000004E-2</v>
      </c>
      <c r="AQ35" s="160"/>
      <c r="AR35" s="499">
        <v>1101414</v>
      </c>
      <c r="AS35" s="500">
        <v>6.4500000000000002E-2</v>
      </c>
      <c r="AT35" s="499">
        <v>1096605</v>
      </c>
      <c r="AU35" s="500">
        <v>6.4799999999999996E-2</v>
      </c>
      <c r="AW35" s="502">
        <v>1101414</v>
      </c>
      <c r="AX35" s="502">
        <v>0</v>
      </c>
    </row>
    <row r="36" spans="1:50" ht="17.25">
      <c r="A36" s="180" t="s">
        <v>502</v>
      </c>
      <c r="B36" s="497" t="s">
        <v>140</v>
      </c>
      <c r="C36" s="498">
        <v>36230</v>
      </c>
      <c r="D36" s="498">
        <v>1312</v>
      </c>
      <c r="E36" s="498">
        <v>147262</v>
      </c>
      <c r="F36" s="498">
        <v>28182</v>
      </c>
      <c r="G36" s="498">
        <v>2536</v>
      </c>
      <c r="H36" s="498">
        <v>508946</v>
      </c>
      <c r="I36" s="498">
        <v>23877</v>
      </c>
      <c r="J36" s="498">
        <v>398</v>
      </c>
      <c r="K36" s="498">
        <v>961</v>
      </c>
      <c r="L36" s="498">
        <v>643</v>
      </c>
      <c r="M36" s="498">
        <v>0</v>
      </c>
      <c r="N36" s="498">
        <v>3967</v>
      </c>
      <c r="O36" s="498">
        <v>754314</v>
      </c>
      <c r="P36" s="163"/>
      <c r="Q36" s="499">
        <v>0</v>
      </c>
      <c r="R36" s="500">
        <v>0</v>
      </c>
      <c r="S36" s="499">
        <v>0</v>
      </c>
      <c r="T36" s="500">
        <v>0</v>
      </c>
      <c r="U36" s="163"/>
      <c r="V36" s="499">
        <v>754314</v>
      </c>
      <c r="W36" s="500">
        <v>0.1096</v>
      </c>
      <c r="X36" s="499">
        <v>175444</v>
      </c>
      <c r="Y36" s="500">
        <v>0.1268</v>
      </c>
      <c r="Z36" s="499">
        <v>749823</v>
      </c>
      <c r="AA36" s="500">
        <v>0.1106</v>
      </c>
      <c r="AB36" s="163"/>
      <c r="AC36" s="499">
        <v>0</v>
      </c>
      <c r="AD36" s="500">
        <v>0</v>
      </c>
      <c r="AE36" s="499">
        <v>0</v>
      </c>
      <c r="AF36" s="500">
        <v>0</v>
      </c>
      <c r="AG36" s="163"/>
      <c r="AH36" s="499">
        <f t="shared" si="0"/>
        <v>0</v>
      </c>
      <c r="AI36" s="500">
        <f t="shared" si="1"/>
        <v>0</v>
      </c>
      <c r="AJ36" s="499">
        <v>0</v>
      </c>
      <c r="AK36" s="500">
        <v>0</v>
      </c>
      <c r="AL36" s="499">
        <v>0</v>
      </c>
      <c r="AM36" s="500">
        <v>0</v>
      </c>
      <c r="AN36" s="283"/>
      <c r="AO36" s="499">
        <v>754314</v>
      </c>
      <c r="AP36" s="500">
        <v>6.2799999999999995E-2</v>
      </c>
      <c r="AQ36" s="160"/>
      <c r="AR36" s="499">
        <v>754314</v>
      </c>
      <c r="AS36" s="500">
        <v>4.4200000000000003E-2</v>
      </c>
      <c r="AT36" s="499">
        <v>750347</v>
      </c>
      <c r="AU36" s="500">
        <v>4.4299999999999999E-2</v>
      </c>
      <c r="AW36" s="502">
        <v>754314</v>
      </c>
      <c r="AX36" s="502">
        <v>0</v>
      </c>
    </row>
    <row r="37" spans="1:50" ht="17.25">
      <c r="A37" s="180" t="s">
        <v>503</v>
      </c>
      <c r="B37" s="497" t="s">
        <v>141</v>
      </c>
      <c r="C37" s="498">
        <v>702</v>
      </c>
      <c r="D37" s="498">
        <v>31</v>
      </c>
      <c r="E37" s="498">
        <v>3511</v>
      </c>
      <c r="F37" s="498">
        <v>581</v>
      </c>
      <c r="G37" s="498">
        <v>19</v>
      </c>
      <c r="H37" s="498">
        <v>16729</v>
      </c>
      <c r="I37" s="498">
        <v>784</v>
      </c>
      <c r="J37" s="498">
        <v>0</v>
      </c>
      <c r="K37" s="498">
        <v>15</v>
      </c>
      <c r="L37" s="498">
        <v>10</v>
      </c>
      <c r="M37" s="498">
        <v>3</v>
      </c>
      <c r="N37" s="498">
        <v>108</v>
      </c>
      <c r="O37" s="498">
        <v>22493</v>
      </c>
      <c r="P37" s="163"/>
      <c r="Q37" s="499">
        <v>0</v>
      </c>
      <c r="R37" s="500">
        <v>0</v>
      </c>
      <c r="S37" s="499">
        <v>0</v>
      </c>
      <c r="T37" s="500">
        <v>0</v>
      </c>
      <c r="U37" s="163"/>
      <c r="V37" s="499">
        <v>0</v>
      </c>
      <c r="W37" s="500">
        <v>0</v>
      </c>
      <c r="X37" s="499">
        <v>0</v>
      </c>
      <c r="Y37" s="500">
        <v>0</v>
      </c>
      <c r="Z37" s="499">
        <v>0</v>
      </c>
      <c r="AA37" s="500">
        <v>0</v>
      </c>
      <c r="AB37" s="163"/>
      <c r="AC37" s="499">
        <v>22385</v>
      </c>
      <c r="AD37" s="500">
        <v>4.3E-3</v>
      </c>
      <c r="AE37" s="499">
        <v>108</v>
      </c>
      <c r="AF37" s="500">
        <v>8.8999999999999999E-3</v>
      </c>
      <c r="AG37" s="163"/>
      <c r="AH37" s="499">
        <f t="shared" si="0"/>
        <v>22493</v>
      </c>
      <c r="AI37" s="500">
        <f t="shared" si="1"/>
        <v>2.2000000000000001E-3</v>
      </c>
      <c r="AJ37" s="499">
        <v>22430</v>
      </c>
      <c r="AK37" s="500">
        <v>2.2000000000000001E-3</v>
      </c>
      <c r="AL37" s="499">
        <v>4092</v>
      </c>
      <c r="AM37" s="500">
        <v>1.9E-3</v>
      </c>
      <c r="AN37" s="283"/>
      <c r="AO37" s="499">
        <v>22493</v>
      </c>
      <c r="AP37" s="500">
        <v>1.9E-3</v>
      </c>
      <c r="AQ37" s="160"/>
      <c r="AR37" s="499">
        <v>22493</v>
      </c>
      <c r="AS37" s="500">
        <v>1.2999999999999999E-3</v>
      </c>
      <c r="AT37" s="499">
        <v>22385</v>
      </c>
      <c r="AU37" s="500">
        <v>1.2999999999999999E-3</v>
      </c>
      <c r="AW37" s="502">
        <v>22493</v>
      </c>
      <c r="AX37" s="502">
        <v>0</v>
      </c>
    </row>
    <row r="38" spans="1:50" ht="17.25">
      <c r="A38" s="180" t="s">
        <v>503</v>
      </c>
      <c r="B38" s="497" t="s">
        <v>142</v>
      </c>
      <c r="C38" s="498">
        <v>54489</v>
      </c>
      <c r="D38" s="498">
        <v>4637</v>
      </c>
      <c r="E38" s="498">
        <v>253695</v>
      </c>
      <c r="F38" s="498">
        <v>46823</v>
      </c>
      <c r="G38" s="498">
        <v>1162</v>
      </c>
      <c r="H38" s="498">
        <v>814304</v>
      </c>
      <c r="I38" s="498">
        <v>38203</v>
      </c>
      <c r="J38" s="498">
        <v>16</v>
      </c>
      <c r="K38" s="498">
        <v>298</v>
      </c>
      <c r="L38" s="498">
        <v>1798</v>
      </c>
      <c r="M38" s="498">
        <v>0</v>
      </c>
      <c r="N38" s="498">
        <v>158</v>
      </c>
      <c r="O38" s="498">
        <v>1215583</v>
      </c>
      <c r="P38" s="163"/>
      <c r="Q38" s="499">
        <v>0</v>
      </c>
      <c r="R38" s="500">
        <v>0</v>
      </c>
      <c r="S38" s="499">
        <v>0</v>
      </c>
      <c r="T38" s="500">
        <v>0</v>
      </c>
      <c r="U38" s="163"/>
      <c r="V38" s="499">
        <v>0</v>
      </c>
      <c r="W38" s="500">
        <v>0</v>
      </c>
      <c r="X38" s="499">
        <v>0</v>
      </c>
      <c r="Y38" s="500">
        <v>0</v>
      </c>
      <c r="Z38" s="499">
        <v>0</v>
      </c>
      <c r="AA38" s="500">
        <v>0</v>
      </c>
      <c r="AB38" s="163"/>
      <c r="AC38" s="499">
        <v>1215425</v>
      </c>
      <c r="AD38" s="500">
        <v>0.2344</v>
      </c>
      <c r="AE38" s="499">
        <v>0</v>
      </c>
      <c r="AF38" s="504">
        <v>0</v>
      </c>
      <c r="AG38" s="163"/>
      <c r="AH38" s="499">
        <f t="shared" si="0"/>
        <v>1215583</v>
      </c>
      <c r="AI38" s="500">
        <f t="shared" si="1"/>
        <v>0.11849999999999999</v>
      </c>
      <c r="AJ38" s="499">
        <v>1207986</v>
      </c>
      <c r="AK38" s="500">
        <v>0.11849999999999999</v>
      </c>
      <c r="AL38" s="499">
        <v>300518</v>
      </c>
      <c r="AM38" s="500">
        <v>0.14080000000000001</v>
      </c>
      <c r="AN38" s="283"/>
      <c r="AO38" s="499">
        <v>1215583</v>
      </c>
      <c r="AP38" s="500">
        <v>0.1012</v>
      </c>
      <c r="AQ38" s="160"/>
      <c r="AR38" s="499">
        <v>1215583</v>
      </c>
      <c r="AS38" s="500">
        <v>7.1199999999999999E-2</v>
      </c>
      <c r="AT38" s="499">
        <v>1215425</v>
      </c>
      <c r="AU38" s="500">
        <v>7.1800000000000003E-2</v>
      </c>
      <c r="AW38" s="502">
        <v>1215583</v>
      </c>
      <c r="AX38" s="502">
        <v>0</v>
      </c>
    </row>
    <row r="39" spans="1:50" ht="17.25">
      <c r="A39" s="180" t="s">
        <v>502</v>
      </c>
      <c r="B39" s="497" t="s">
        <v>143</v>
      </c>
      <c r="C39" s="498">
        <v>27987</v>
      </c>
      <c r="D39" s="498">
        <v>1446</v>
      </c>
      <c r="E39" s="498">
        <v>209233</v>
      </c>
      <c r="F39" s="498">
        <v>23640</v>
      </c>
      <c r="G39" s="498">
        <v>2608</v>
      </c>
      <c r="H39" s="498">
        <v>789299</v>
      </c>
      <c r="I39" s="498">
        <v>37029</v>
      </c>
      <c r="J39" s="498">
        <v>110</v>
      </c>
      <c r="K39" s="498">
        <v>409</v>
      </c>
      <c r="L39" s="498">
        <v>697</v>
      </c>
      <c r="M39" s="498">
        <v>0</v>
      </c>
      <c r="N39" s="498">
        <v>3901</v>
      </c>
      <c r="O39" s="498">
        <v>1096359</v>
      </c>
      <c r="P39" s="163"/>
      <c r="Q39" s="499">
        <v>0</v>
      </c>
      <c r="R39" s="500">
        <v>0</v>
      </c>
      <c r="S39" s="499">
        <v>0</v>
      </c>
      <c r="T39" s="500">
        <v>0</v>
      </c>
      <c r="U39" s="163"/>
      <c r="V39" s="499">
        <v>1096359</v>
      </c>
      <c r="W39" s="500">
        <v>0.1603</v>
      </c>
      <c r="X39" s="499">
        <v>232873</v>
      </c>
      <c r="Y39" s="500">
        <v>0.16839999999999999</v>
      </c>
      <c r="Z39" s="499">
        <v>1091608</v>
      </c>
      <c r="AA39" s="500">
        <v>0.161</v>
      </c>
      <c r="AB39" s="163"/>
      <c r="AC39" s="499">
        <v>0</v>
      </c>
      <c r="AD39" s="500">
        <v>0</v>
      </c>
      <c r="AE39" s="499">
        <v>0</v>
      </c>
      <c r="AF39" s="500">
        <v>0</v>
      </c>
      <c r="AG39" s="163"/>
      <c r="AH39" s="499">
        <f t="shared" si="0"/>
        <v>0</v>
      </c>
      <c r="AI39" s="500">
        <f t="shared" si="1"/>
        <v>0</v>
      </c>
      <c r="AJ39" s="499">
        <v>0</v>
      </c>
      <c r="AK39" s="500">
        <v>0</v>
      </c>
      <c r="AL39" s="499">
        <v>0</v>
      </c>
      <c r="AM39" s="500">
        <v>0</v>
      </c>
      <c r="AN39" s="283"/>
      <c r="AO39" s="499">
        <v>1096359</v>
      </c>
      <c r="AP39" s="500">
        <v>9.1300000000000006E-2</v>
      </c>
      <c r="AQ39" s="160"/>
      <c r="AR39" s="499">
        <v>1096359</v>
      </c>
      <c r="AS39" s="500">
        <v>6.4199999999999993E-2</v>
      </c>
      <c r="AT39" s="499">
        <v>1092458</v>
      </c>
      <c r="AU39" s="500">
        <v>6.4500000000000002E-2</v>
      </c>
      <c r="AW39" s="502">
        <v>1096359</v>
      </c>
      <c r="AX39" s="502">
        <v>0</v>
      </c>
    </row>
    <row r="40" spans="1:50" ht="17.25">
      <c r="A40" s="180" t="s">
        <v>502</v>
      </c>
      <c r="B40" s="497" t="s">
        <v>144</v>
      </c>
      <c r="C40" s="498">
        <v>4115</v>
      </c>
      <c r="D40" s="498">
        <v>449</v>
      </c>
      <c r="E40" s="498">
        <v>38619</v>
      </c>
      <c r="F40" s="498">
        <v>3794</v>
      </c>
      <c r="G40" s="498">
        <v>1542</v>
      </c>
      <c r="H40" s="498">
        <v>195038</v>
      </c>
      <c r="I40" s="498">
        <v>9150</v>
      </c>
      <c r="J40" s="498">
        <v>29</v>
      </c>
      <c r="K40" s="498">
        <v>452</v>
      </c>
      <c r="L40" s="498">
        <v>409</v>
      </c>
      <c r="M40" s="498">
        <v>0</v>
      </c>
      <c r="N40" s="498">
        <v>4809</v>
      </c>
      <c r="O40" s="498">
        <v>258406</v>
      </c>
      <c r="P40" s="163"/>
      <c r="Q40" s="499">
        <v>0</v>
      </c>
      <c r="R40" s="500">
        <v>0</v>
      </c>
      <c r="S40" s="499">
        <v>0</v>
      </c>
      <c r="T40" s="500">
        <v>0</v>
      </c>
      <c r="U40" s="163"/>
      <c r="V40" s="499">
        <v>258406</v>
      </c>
      <c r="W40" s="500">
        <v>5.8500000000000003E-2</v>
      </c>
      <c r="X40" s="499">
        <v>42413</v>
      </c>
      <c r="Y40" s="500">
        <v>3.0700000000000002E-2</v>
      </c>
      <c r="Z40" s="499">
        <v>256006</v>
      </c>
      <c r="AA40" s="500">
        <v>3.78E-2</v>
      </c>
      <c r="AB40" s="163"/>
      <c r="AC40" s="499">
        <v>0</v>
      </c>
      <c r="AD40" s="500">
        <v>0</v>
      </c>
      <c r="AE40" s="499">
        <v>0</v>
      </c>
      <c r="AF40" s="500">
        <v>0</v>
      </c>
      <c r="AG40" s="163"/>
      <c r="AH40" s="499">
        <f t="shared" si="0"/>
        <v>0</v>
      </c>
      <c r="AI40" s="500">
        <f t="shared" si="1"/>
        <v>0</v>
      </c>
      <c r="AJ40" s="499">
        <v>0</v>
      </c>
      <c r="AK40" s="500">
        <v>0</v>
      </c>
      <c r="AL40" s="499">
        <v>0</v>
      </c>
      <c r="AM40" s="500">
        <v>0</v>
      </c>
      <c r="AN40" s="283"/>
      <c r="AO40" s="499">
        <v>258406</v>
      </c>
      <c r="AP40" s="500">
        <v>2.1499999999999998E-2</v>
      </c>
      <c r="AQ40" s="160"/>
      <c r="AR40" s="499">
        <v>258406</v>
      </c>
      <c r="AS40" s="500">
        <v>1.5100000000000001E-2</v>
      </c>
      <c r="AT40" s="499">
        <v>253597</v>
      </c>
      <c r="AU40" s="500">
        <v>1.4999999999999999E-2</v>
      </c>
      <c r="AW40" s="502">
        <v>258406</v>
      </c>
      <c r="AX40" s="502">
        <v>0</v>
      </c>
    </row>
    <row r="41" spans="1:50" ht="17.25">
      <c r="A41" s="180" t="s">
        <v>503</v>
      </c>
      <c r="B41" s="497" t="s">
        <v>145</v>
      </c>
      <c r="C41" s="498">
        <v>14547</v>
      </c>
      <c r="D41" s="498">
        <v>889</v>
      </c>
      <c r="E41" s="498">
        <v>75068</v>
      </c>
      <c r="F41" s="498">
        <v>12276</v>
      </c>
      <c r="G41" s="498">
        <v>607</v>
      </c>
      <c r="H41" s="498">
        <v>270369</v>
      </c>
      <c r="I41" s="498">
        <v>12684</v>
      </c>
      <c r="J41" s="498">
        <v>16</v>
      </c>
      <c r="K41" s="498">
        <v>101</v>
      </c>
      <c r="L41" s="498">
        <v>290</v>
      </c>
      <c r="M41" s="498">
        <v>0</v>
      </c>
      <c r="N41" s="498">
        <v>493</v>
      </c>
      <c r="O41" s="498">
        <v>387340</v>
      </c>
      <c r="P41" s="163"/>
      <c r="Q41" s="499">
        <v>0</v>
      </c>
      <c r="R41" s="500">
        <v>0</v>
      </c>
      <c r="S41" s="499">
        <v>0</v>
      </c>
      <c r="T41" s="500">
        <v>0</v>
      </c>
      <c r="U41" s="163"/>
      <c r="V41" s="499">
        <v>0</v>
      </c>
      <c r="W41" s="500">
        <v>0</v>
      </c>
      <c r="X41" s="499">
        <v>0</v>
      </c>
      <c r="Y41" s="500">
        <v>0</v>
      </c>
      <c r="Z41" s="499">
        <v>0</v>
      </c>
      <c r="AA41" s="500">
        <v>0</v>
      </c>
      <c r="AB41" s="163"/>
      <c r="AC41" s="499">
        <v>386847</v>
      </c>
      <c r="AD41" s="500">
        <v>7.46E-2</v>
      </c>
      <c r="AE41" s="499">
        <v>493</v>
      </c>
      <c r="AF41" s="500">
        <v>4.0800000000000003E-2</v>
      </c>
      <c r="AG41" s="163"/>
      <c r="AH41" s="499">
        <f t="shared" si="0"/>
        <v>387340</v>
      </c>
      <c r="AI41" s="500">
        <f t="shared" si="1"/>
        <v>3.78E-2</v>
      </c>
      <c r="AJ41" s="499">
        <v>385554</v>
      </c>
      <c r="AK41" s="501">
        <v>3.78E-2</v>
      </c>
      <c r="AL41" s="499">
        <v>87344</v>
      </c>
      <c r="AM41" s="500">
        <v>4.0899999999999999E-2</v>
      </c>
      <c r="AN41" s="283"/>
      <c r="AO41" s="499">
        <v>387340</v>
      </c>
      <c r="AP41" s="500">
        <v>3.2199999999999999E-2</v>
      </c>
      <c r="AQ41" s="160"/>
      <c r="AR41" s="499">
        <v>387340</v>
      </c>
      <c r="AS41" s="500">
        <v>2.2700000000000001E-2</v>
      </c>
      <c r="AT41" s="499">
        <v>386847</v>
      </c>
      <c r="AU41" s="501">
        <v>2.29E-2</v>
      </c>
      <c r="AW41" s="502">
        <v>387340</v>
      </c>
      <c r="AX41" s="502">
        <v>0</v>
      </c>
    </row>
    <row r="42" spans="1:50" ht="17.25">
      <c r="A42" s="180" t="s">
        <v>502</v>
      </c>
      <c r="B42" s="497" t="s">
        <v>146</v>
      </c>
      <c r="C42" s="498">
        <v>1859</v>
      </c>
      <c r="D42" s="498">
        <v>228</v>
      </c>
      <c r="E42" s="498">
        <v>12477</v>
      </c>
      <c r="F42" s="498">
        <v>1535</v>
      </c>
      <c r="G42" s="498">
        <v>47</v>
      </c>
      <c r="H42" s="498">
        <v>53863</v>
      </c>
      <c r="I42" s="498">
        <v>2526</v>
      </c>
      <c r="J42" s="498">
        <v>0</v>
      </c>
      <c r="K42" s="498">
        <v>12</v>
      </c>
      <c r="L42" s="498">
        <v>61</v>
      </c>
      <c r="M42" s="498">
        <v>0</v>
      </c>
      <c r="N42" s="498">
        <v>384</v>
      </c>
      <c r="O42" s="498">
        <v>72992</v>
      </c>
      <c r="P42" s="163"/>
      <c r="Q42" s="499">
        <v>0</v>
      </c>
      <c r="R42" s="500">
        <v>0</v>
      </c>
      <c r="S42" s="499">
        <v>0</v>
      </c>
      <c r="T42" s="500">
        <v>0</v>
      </c>
      <c r="U42" s="163"/>
      <c r="V42" s="499">
        <v>72992</v>
      </c>
      <c r="W42" s="500">
        <v>1.34E-2</v>
      </c>
      <c r="X42" s="499">
        <v>14012</v>
      </c>
      <c r="Y42" s="500">
        <v>1.01E-2</v>
      </c>
      <c r="Z42" s="499">
        <v>72656</v>
      </c>
      <c r="AA42" s="500">
        <v>1.0699999999999999E-2</v>
      </c>
      <c r="AB42" s="163"/>
      <c r="AC42" s="499">
        <v>0</v>
      </c>
      <c r="AD42" s="500">
        <v>0</v>
      </c>
      <c r="AE42" s="499">
        <v>0</v>
      </c>
      <c r="AF42" s="500">
        <v>0</v>
      </c>
      <c r="AG42" s="163"/>
      <c r="AH42" s="499">
        <f t="shared" si="0"/>
        <v>0</v>
      </c>
      <c r="AI42" s="500">
        <f t="shared" si="1"/>
        <v>0</v>
      </c>
      <c r="AJ42" s="499">
        <v>0</v>
      </c>
      <c r="AK42" s="500">
        <v>0</v>
      </c>
      <c r="AL42" s="499">
        <v>0</v>
      </c>
      <c r="AM42" s="500">
        <v>0</v>
      </c>
      <c r="AN42" s="283"/>
      <c r="AO42" s="499">
        <v>72992</v>
      </c>
      <c r="AP42" s="500">
        <v>6.1000000000000004E-3</v>
      </c>
      <c r="AQ42" s="160"/>
      <c r="AR42" s="499">
        <v>72992</v>
      </c>
      <c r="AS42" s="500">
        <v>4.3E-3</v>
      </c>
      <c r="AT42" s="499">
        <v>72608</v>
      </c>
      <c r="AU42" s="500">
        <v>4.3E-3</v>
      </c>
      <c r="AW42" s="502">
        <v>72992</v>
      </c>
      <c r="AX42" s="502">
        <v>0</v>
      </c>
    </row>
    <row r="43" spans="1:50" ht="17.25">
      <c r="A43" s="180" t="s">
        <v>502</v>
      </c>
      <c r="B43" s="497" t="s">
        <v>147</v>
      </c>
      <c r="C43" s="498">
        <v>1328</v>
      </c>
      <c r="D43" s="498">
        <v>135</v>
      </c>
      <c r="E43" s="498">
        <v>18325</v>
      </c>
      <c r="F43" s="498">
        <v>1182</v>
      </c>
      <c r="G43" s="498">
        <v>447</v>
      </c>
      <c r="H43" s="498">
        <v>131322</v>
      </c>
      <c r="I43" s="498">
        <v>6160</v>
      </c>
      <c r="J43" s="498">
        <v>1</v>
      </c>
      <c r="K43" s="498">
        <v>363</v>
      </c>
      <c r="L43" s="498">
        <v>103</v>
      </c>
      <c r="M43" s="498">
        <v>0</v>
      </c>
      <c r="N43" s="498">
        <v>283</v>
      </c>
      <c r="O43" s="498">
        <v>159649</v>
      </c>
      <c r="P43" s="163"/>
      <c r="Q43" s="499">
        <v>0</v>
      </c>
      <c r="R43" s="500">
        <v>0</v>
      </c>
      <c r="S43" s="499">
        <v>0</v>
      </c>
      <c r="T43" s="500">
        <v>0</v>
      </c>
      <c r="U43" s="163"/>
      <c r="V43" s="499">
        <v>159649</v>
      </c>
      <c r="W43" s="500">
        <v>2.3599999999999999E-2</v>
      </c>
      <c r="X43" s="499">
        <v>19507</v>
      </c>
      <c r="Y43" s="500">
        <v>1.41E-2</v>
      </c>
      <c r="Z43" s="499">
        <v>158964</v>
      </c>
      <c r="AA43" s="501">
        <v>2.35E-2</v>
      </c>
      <c r="AB43" s="163"/>
      <c r="AC43" s="499">
        <v>0</v>
      </c>
      <c r="AD43" s="500">
        <v>0</v>
      </c>
      <c r="AE43" s="499">
        <v>0</v>
      </c>
      <c r="AF43" s="500">
        <v>0</v>
      </c>
      <c r="AG43" s="163"/>
      <c r="AH43" s="499">
        <f t="shared" si="0"/>
        <v>0</v>
      </c>
      <c r="AI43" s="500">
        <f t="shared" si="1"/>
        <v>0</v>
      </c>
      <c r="AJ43" s="499">
        <v>0</v>
      </c>
      <c r="AK43" s="500">
        <v>0</v>
      </c>
      <c r="AL43" s="499">
        <v>0</v>
      </c>
      <c r="AM43" s="500">
        <v>0</v>
      </c>
      <c r="AN43" s="283"/>
      <c r="AO43" s="499">
        <v>159649</v>
      </c>
      <c r="AP43" s="500">
        <v>1.3299999999999999E-2</v>
      </c>
      <c r="AQ43" s="160"/>
      <c r="AR43" s="499">
        <v>159649</v>
      </c>
      <c r="AS43" s="500">
        <v>9.4000000000000004E-3</v>
      </c>
      <c r="AT43" s="499">
        <v>159366</v>
      </c>
      <c r="AU43" s="500">
        <v>9.4000000000000004E-3</v>
      </c>
      <c r="AW43" s="502">
        <v>159649</v>
      </c>
      <c r="AX43" s="502">
        <v>0</v>
      </c>
    </row>
    <row r="44" spans="1:50" ht="17.25">
      <c r="A44" s="180" t="s">
        <v>502</v>
      </c>
      <c r="B44" s="497" t="s">
        <v>148</v>
      </c>
      <c r="C44" s="498">
        <v>5438</v>
      </c>
      <c r="D44" s="498">
        <v>286</v>
      </c>
      <c r="E44" s="498">
        <v>30464</v>
      </c>
      <c r="F44" s="498">
        <v>4357</v>
      </c>
      <c r="G44" s="498">
        <v>201</v>
      </c>
      <c r="H44" s="498">
        <v>138815</v>
      </c>
      <c r="I44" s="498">
        <v>6512</v>
      </c>
      <c r="J44" s="498">
        <v>2</v>
      </c>
      <c r="K44" s="498">
        <v>20</v>
      </c>
      <c r="L44" s="498">
        <v>92</v>
      </c>
      <c r="M44" s="498">
        <v>0</v>
      </c>
      <c r="N44" s="498">
        <v>404</v>
      </c>
      <c r="O44" s="498">
        <v>186591</v>
      </c>
      <c r="P44" s="163"/>
      <c r="Q44" s="499">
        <v>0</v>
      </c>
      <c r="R44" s="500">
        <v>0</v>
      </c>
      <c r="S44" s="499">
        <v>0</v>
      </c>
      <c r="T44" s="500">
        <v>0</v>
      </c>
      <c r="U44" s="163"/>
      <c r="V44" s="499">
        <v>186591</v>
      </c>
      <c r="W44" s="500">
        <v>2.4199999999999999E-2</v>
      </c>
      <c r="X44" s="499">
        <v>34821</v>
      </c>
      <c r="Y44" s="500">
        <v>2.52E-2</v>
      </c>
      <c r="Z44" s="499">
        <v>186012</v>
      </c>
      <c r="AA44" s="500">
        <v>2.7400000000000001E-2</v>
      </c>
      <c r="AB44" s="163"/>
      <c r="AC44" s="499">
        <v>0</v>
      </c>
      <c r="AD44" s="500">
        <v>0</v>
      </c>
      <c r="AE44" s="499">
        <v>0</v>
      </c>
      <c r="AF44" s="500">
        <v>0</v>
      </c>
      <c r="AG44" s="163"/>
      <c r="AH44" s="499">
        <f t="shared" si="0"/>
        <v>0</v>
      </c>
      <c r="AI44" s="500">
        <f t="shared" si="1"/>
        <v>0</v>
      </c>
      <c r="AJ44" s="499">
        <v>0</v>
      </c>
      <c r="AK44" s="500">
        <v>0</v>
      </c>
      <c r="AL44" s="499">
        <v>0</v>
      </c>
      <c r="AM44" s="500">
        <v>0</v>
      </c>
      <c r="AN44" s="283"/>
      <c r="AO44" s="499">
        <v>186591</v>
      </c>
      <c r="AP44" s="500">
        <v>1.55E-2</v>
      </c>
      <c r="AQ44" s="160"/>
      <c r="AR44" s="499">
        <v>186591</v>
      </c>
      <c r="AS44" s="500">
        <v>1.09E-2</v>
      </c>
      <c r="AT44" s="499">
        <v>186187</v>
      </c>
      <c r="AU44" s="500">
        <v>1.0999999999999999E-2</v>
      </c>
      <c r="AW44" s="502">
        <v>186591</v>
      </c>
      <c r="AX44" s="502">
        <v>0</v>
      </c>
    </row>
    <row r="45" spans="1:50" ht="17.25">
      <c r="A45" s="180" t="s">
        <v>502</v>
      </c>
      <c r="B45" s="497" t="s">
        <v>149</v>
      </c>
      <c r="C45" s="498">
        <v>8319</v>
      </c>
      <c r="D45" s="498">
        <v>755</v>
      </c>
      <c r="E45" s="498">
        <v>61889</v>
      </c>
      <c r="F45" s="498">
        <v>6887</v>
      </c>
      <c r="G45" s="498">
        <v>1094</v>
      </c>
      <c r="H45" s="498">
        <v>367655</v>
      </c>
      <c r="I45" s="498">
        <v>17248</v>
      </c>
      <c r="J45" s="498">
        <v>22</v>
      </c>
      <c r="K45" s="498">
        <v>938</v>
      </c>
      <c r="L45" s="498">
        <v>326</v>
      </c>
      <c r="M45" s="498">
        <v>0</v>
      </c>
      <c r="N45" s="498">
        <v>3598</v>
      </c>
      <c r="O45" s="498">
        <v>468731</v>
      </c>
      <c r="P45" s="163"/>
      <c r="Q45" s="499">
        <v>0</v>
      </c>
      <c r="R45" s="500">
        <v>0</v>
      </c>
      <c r="S45" s="499">
        <v>0</v>
      </c>
      <c r="T45" s="500">
        <v>0</v>
      </c>
      <c r="U45" s="163"/>
      <c r="V45" s="499">
        <v>468731</v>
      </c>
      <c r="W45" s="500">
        <v>8.0600000000000005E-2</v>
      </c>
      <c r="X45" s="499">
        <v>68776</v>
      </c>
      <c r="Y45" s="500">
        <v>4.9700000000000001E-2</v>
      </c>
      <c r="Z45" s="499">
        <v>466556</v>
      </c>
      <c r="AA45" s="500">
        <v>6.88E-2</v>
      </c>
      <c r="AB45" s="163"/>
      <c r="AC45" s="499">
        <v>0</v>
      </c>
      <c r="AD45" s="500">
        <v>0</v>
      </c>
      <c r="AE45" s="499">
        <v>0</v>
      </c>
      <c r="AF45" s="500">
        <v>0</v>
      </c>
      <c r="AG45" s="163"/>
      <c r="AH45" s="499">
        <f t="shared" si="0"/>
        <v>0</v>
      </c>
      <c r="AI45" s="500">
        <f t="shared" si="1"/>
        <v>0</v>
      </c>
      <c r="AJ45" s="499">
        <v>0</v>
      </c>
      <c r="AK45" s="500">
        <v>0</v>
      </c>
      <c r="AL45" s="499">
        <v>0</v>
      </c>
      <c r="AM45" s="500">
        <v>0</v>
      </c>
      <c r="AN45" s="283"/>
      <c r="AO45" s="499">
        <v>468731</v>
      </c>
      <c r="AP45" s="500">
        <v>3.9E-2</v>
      </c>
      <c r="AQ45" s="160"/>
      <c r="AR45" s="499">
        <v>468731</v>
      </c>
      <c r="AS45" s="500">
        <v>2.75E-2</v>
      </c>
      <c r="AT45" s="499">
        <v>465133</v>
      </c>
      <c r="AU45" s="500">
        <v>2.75E-2</v>
      </c>
      <c r="AW45" s="502">
        <v>468731</v>
      </c>
      <c r="AX45" s="502">
        <v>0</v>
      </c>
    </row>
    <row r="46" spans="1:50" ht="17.25">
      <c r="A46" s="180" t="s">
        <v>502</v>
      </c>
      <c r="B46" s="497" t="s">
        <v>150</v>
      </c>
      <c r="C46" s="498">
        <v>2224</v>
      </c>
      <c r="D46" s="498">
        <v>102</v>
      </c>
      <c r="E46" s="498">
        <v>19802</v>
      </c>
      <c r="F46" s="498">
        <v>1956</v>
      </c>
      <c r="G46" s="498">
        <v>66</v>
      </c>
      <c r="H46" s="498">
        <v>69963</v>
      </c>
      <c r="I46" s="498">
        <v>3282</v>
      </c>
      <c r="J46" s="498">
        <v>0</v>
      </c>
      <c r="K46" s="498">
        <v>7</v>
      </c>
      <c r="L46" s="498">
        <v>48</v>
      </c>
      <c r="M46" s="498">
        <v>0</v>
      </c>
      <c r="N46" s="498">
        <v>246</v>
      </c>
      <c r="O46" s="498">
        <v>97696</v>
      </c>
      <c r="P46" s="163"/>
      <c r="Q46" s="499">
        <v>0</v>
      </c>
      <c r="R46" s="500">
        <v>0</v>
      </c>
      <c r="S46" s="499">
        <v>0</v>
      </c>
      <c r="T46" s="500">
        <v>0</v>
      </c>
      <c r="U46" s="163"/>
      <c r="V46" s="499">
        <v>97696</v>
      </c>
      <c r="W46" s="500">
        <v>1.3599999999999999E-2</v>
      </c>
      <c r="X46" s="499">
        <v>21758</v>
      </c>
      <c r="Y46" s="500">
        <v>1.5699999999999999E-2</v>
      </c>
      <c r="Z46" s="499">
        <v>97480</v>
      </c>
      <c r="AA46" s="500">
        <v>1.44E-2</v>
      </c>
      <c r="AB46" s="163"/>
      <c r="AC46" s="499">
        <v>0</v>
      </c>
      <c r="AD46" s="500">
        <v>0</v>
      </c>
      <c r="AE46" s="499">
        <v>0</v>
      </c>
      <c r="AF46" s="500">
        <v>0</v>
      </c>
      <c r="AG46" s="163"/>
      <c r="AH46" s="499">
        <f t="shared" si="0"/>
        <v>0</v>
      </c>
      <c r="AI46" s="500">
        <f t="shared" si="1"/>
        <v>0</v>
      </c>
      <c r="AJ46" s="499">
        <v>0</v>
      </c>
      <c r="AK46" s="500">
        <v>0</v>
      </c>
      <c r="AL46" s="499">
        <v>0</v>
      </c>
      <c r="AM46" s="500">
        <v>0</v>
      </c>
      <c r="AN46" s="283"/>
      <c r="AO46" s="499">
        <v>97696</v>
      </c>
      <c r="AP46" s="500">
        <v>8.0999999999999996E-3</v>
      </c>
      <c r="AQ46" s="160"/>
      <c r="AR46" s="499">
        <v>97696</v>
      </c>
      <c r="AS46" s="500">
        <v>5.7000000000000002E-3</v>
      </c>
      <c r="AT46" s="499">
        <v>97450</v>
      </c>
      <c r="AU46" s="500">
        <v>5.7999999999999996E-3</v>
      </c>
      <c r="AW46" s="502">
        <v>97696</v>
      </c>
      <c r="AX46" s="502">
        <v>0</v>
      </c>
    </row>
    <row r="47" spans="1:50" ht="17.25">
      <c r="A47" s="180" t="s">
        <v>503</v>
      </c>
      <c r="B47" s="497" t="s">
        <v>151</v>
      </c>
      <c r="C47" s="498">
        <v>3258</v>
      </c>
      <c r="D47" s="498">
        <v>324</v>
      </c>
      <c r="E47" s="498">
        <v>18868</v>
      </c>
      <c r="F47" s="498">
        <v>2442</v>
      </c>
      <c r="G47" s="498">
        <v>47</v>
      </c>
      <c r="H47" s="498">
        <v>59129</v>
      </c>
      <c r="I47" s="498">
        <v>2774</v>
      </c>
      <c r="J47" s="498">
        <v>0</v>
      </c>
      <c r="K47" s="498">
        <v>1</v>
      </c>
      <c r="L47" s="498">
        <v>118</v>
      </c>
      <c r="M47" s="498">
        <v>27</v>
      </c>
      <c r="N47" s="498">
        <v>309</v>
      </c>
      <c r="O47" s="498">
        <v>87297</v>
      </c>
      <c r="P47" s="163"/>
      <c r="Q47" s="499">
        <v>0</v>
      </c>
      <c r="R47" s="500">
        <v>0</v>
      </c>
      <c r="S47" s="499">
        <v>0</v>
      </c>
      <c r="T47" s="500">
        <v>0</v>
      </c>
      <c r="U47" s="163"/>
      <c r="V47" s="499">
        <v>0</v>
      </c>
      <c r="W47" s="500">
        <v>0</v>
      </c>
      <c r="X47" s="499">
        <v>0</v>
      </c>
      <c r="Y47" s="500">
        <v>0</v>
      </c>
      <c r="Z47" s="499">
        <v>0</v>
      </c>
      <c r="AA47" s="500">
        <v>0</v>
      </c>
      <c r="AB47" s="163"/>
      <c r="AC47" s="499">
        <v>86988</v>
      </c>
      <c r="AD47" s="500">
        <v>1.6799999999999999E-2</v>
      </c>
      <c r="AE47" s="499">
        <v>309</v>
      </c>
      <c r="AF47" s="500">
        <v>2.5600000000000001E-2</v>
      </c>
      <c r="AG47" s="163"/>
      <c r="AH47" s="499">
        <f t="shared" si="0"/>
        <v>87297</v>
      </c>
      <c r="AI47" s="500">
        <f t="shared" si="1"/>
        <v>8.5000000000000006E-3</v>
      </c>
      <c r="AJ47" s="499">
        <v>86781</v>
      </c>
      <c r="AK47" s="500">
        <v>8.5000000000000006E-3</v>
      </c>
      <c r="AL47" s="499">
        <v>21310</v>
      </c>
      <c r="AM47" s="500">
        <v>0.01</v>
      </c>
      <c r="AN47" s="283"/>
      <c r="AO47" s="499">
        <v>87297</v>
      </c>
      <c r="AP47" s="500">
        <v>7.3000000000000001E-3</v>
      </c>
      <c r="AQ47" s="160"/>
      <c r="AR47" s="499">
        <v>87297</v>
      </c>
      <c r="AS47" s="500">
        <v>5.1000000000000004E-3</v>
      </c>
      <c r="AT47" s="499">
        <v>86988</v>
      </c>
      <c r="AU47" s="500">
        <v>5.1000000000000004E-3</v>
      </c>
      <c r="AW47" s="502">
        <v>87297</v>
      </c>
      <c r="AX47" s="502">
        <v>0</v>
      </c>
    </row>
    <row r="48" spans="1:50" ht="17.25">
      <c r="A48" s="180" t="s">
        <v>503</v>
      </c>
      <c r="B48" s="497" t="s">
        <v>152</v>
      </c>
      <c r="C48" s="498">
        <v>33</v>
      </c>
      <c r="D48" s="498">
        <v>4</v>
      </c>
      <c r="E48" s="498">
        <v>188</v>
      </c>
      <c r="F48" s="498">
        <v>15</v>
      </c>
      <c r="G48" s="498">
        <v>0</v>
      </c>
      <c r="H48" s="498">
        <v>740</v>
      </c>
      <c r="I48" s="498">
        <v>34</v>
      </c>
      <c r="J48" s="498">
        <v>0</v>
      </c>
      <c r="K48" s="498">
        <v>0</v>
      </c>
      <c r="L48" s="498">
        <v>0</v>
      </c>
      <c r="M48" s="498">
        <v>0</v>
      </c>
      <c r="N48" s="498">
        <v>4</v>
      </c>
      <c r="O48" s="498">
        <v>1018</v>
      </c>
      <c r="P48" s="163"/>
      <c r="Q48" s="499">
        <v>0</v>
      </c>
      <c r="R48" s="500">
        <v>0</v>
      </c>
      <c r="S48" s="499">
        <v>0</v>
      </c>
      <c r="T48" s="500">
        <v>0</v>
      </c>
      <c r="U48" s="163"/>
      <c r="V48" s="499">
        <v>0</v>
      </c>
      <c r="W48" s="500">
        <v>0</v>
      </c>
      <c r="X48" s="499">
        <v>0</v>
      </c>
      <c r="Y48" s="500">
        <v>0</v>
      </c>
      <c r="Z48" s="499">
        <v>0</v>
      </c>
      <c r="AA48" s="500">
        <v>0</v>
      </c>
      <c r="AB48" s="163"/>
      <c r="AC48" s="499">
        <v>1014</v>
      </c>
      <c r="AD48" s="500">
        <v>2.0000000000000001E-4</v>
      </c>
      <c r="AE48" s="499">
        <v>4</v>
      </c>
      <c r="AF48" s="500">
        <v>2.9999999999999997E-4</v>
      </c>
      <c r="AG48" s="163"/>
      <c r="AH48" s="499">
        <f t="shared" si="0"/>
        <v>1018</v>
      </c>
      <c r="AI48" s="500">
        <f t="shared" si="1"/>
        <v>1E-4</v>
      </c>
      <c r="AJ48" s="499">
        <v>1014</v>
      </c>
      <c r="AK48" s="500">
        <v>1E-4</v>
      </c>
      <c r="AL48" s="499">
        <v>203</v>
      </c>
      <c r="AM48" s="500">
        <v>1E-4</v>
      </c>
      <c r="AN48" s="283"/>
      <c r="AO48" s="499">
        <v>1018</v>
      </c>
      <c r="AP48" s="500">
        <v>1E-4</v>
      </c>
      <c r="AQ48" s="160"/>
      <c r="AR48" s="499">
        <v>1018</v>
      </c>
      <c r="AS48" s="500">
        <v>1E-4</v>
      </c>
      <c r="AT48" s="499">
        <v>1014</v>
      </c>
      <c r="AU48" s="500">
        <v>1E-4</v>
      </c>
      <c r="AW48" s="502">
        <v>1018</v>
      </c>
      <c r="AX48" s="502">
        <v>0</v>
      </c>
    </row>
    <row r="49" spans="1:50" ht="17.25">
      <c r="A49" s="180" t="s">
        <v>503</v>
      </c>
      <c r="B49" s="497" t="s">
        <v>153</v>
      </c>
      <c r="C49" s="498">
        <v>918</v>
      </c>
      <c r="D49" s="498">
        <v>83</v>
      </c>
      <c r="E49" s="498">
        <v>5088</v>
      </c>
      <c r="F49" s="498">
        <v>840</v>
      </c>
      <c r="G49" s="498">
        <v>8</v>
      </c>
      <c r="H49" s="498">
        <v>17261</v>
      </c>
      <c r="I49" s="498">
        <v>809</v>
      </c>
      <c r="J49" s="498">
        <v>0</v>
      </c>
      <c r="K49" s="498">
        <v>1</v>
      </c>
      <c r="L49" s="498">
        <v>35</v>
      </c>
      <c r="M49" s="498">
        <v>4</v>
      </c>
      <c r="N49" s="498">
        <v>40</v>
      </c>
      <c r="O49" s="498">
        <v>25087</v>
      </c>
      <c r="P49" s="163"/>
      <c r="Q49" s="499">
        <v>0</v>
      </c>
      <c r="R49" s="500">
        <v>0</v>
      </c>
      <c r="S49" s="499">
        <v>0</v>
      </c>
      <c r="T49" s="500">
        <v>0</v>
      </c>
      <c r="U49" s="163"/>
      <c r="V49" s="499">
        <v>0</v>
      </c>
      <c r="W49" s="500">
        <v>0</v>
      </c>
      <c r="X49" s="499">
        <v>0</v>
      </c>
      <c r="Y49" s="500">
        <v>0</v>
      </c>
      <c r="Z49" s="499">
        <v>0</v>
      </c>
      <c r="AA49" s="500">
        <v>0</v>
      </c>
      <c r="AB49" s="163"/>
      <c r="AC49" s="499">
        <v>25047</v>
      </c>
      <c r="AD49" s="500">
        <v>4.7999999999999996E-3</v>
      </c>
      <c r="AE49" s="499">
        <v>40</v>
      </c>
      <c r="AF49" s="500">
        <v>3.3E-3</v>
      </c>
      <c r="AG49" s="163"/>
      <c r="AH49" s="499">
        <f t="shared" si="0"/>
        <v>25087</v>
      </c>
      <c r="AI49" s="500">
        <f t="shared" si="1"/>
        <v>2.3999999999999998E-3</v>
      </c>
      <c r="AJ49" s="499">
        <v>24957</v>
      </c>
      <c r="AK49" s="500">
        <v>2.3999999999999998E-3</v>
      </c>
      <c r="AL49" s="499">
        <v>5928</v>
      </c>
      <c r="AM49" s="500">
        <v>2.8E-3</v>
      </c>
      <c r="AN49" s="283"/>
      <c r="AO49" s="499">
        <v>25087</v>
      </c>
      <c r="AP49" s="500">
        <v>2.0999999999999999E-3</v>
      </c>
      <c r="AQ49" s="160"/>
      <c r="AR49" s="499">
        <v>25087</v>
      </c>
      <c r="AS49" s="500">
        <v>1.5E-3</v>
      </c>
      <c r="AT49" s="499">
        <v>25047</v>
      </c>
      <c r="AU49" s="500">
        <v>1.5E-3</v>
      </c>
      <c r="AW49" s="502">
        <v>25087</v>
      </c>
      <c r="AX49" s="502">
        <v>0</v>
      </c>
    </row>
    <row r="50" spans="1:50" ht="17.25">
      <c r="A50" s="180" t="s">
        <v>502</v>
      </c>
      <c r="B50" s="497" t="s">
        <v>154</v>
      </c>
      <c r="C50" s="498">
        <v>5557</v>
      </c>
      <c r="D50" s="498">
        <v>302</v>
      </c>
      <c r="E50" s="498">
        <v>28643</v>
      </c>
      <c r="F50" s="498">
        <v>4426</v>
      </c>
      <c r="G50" s="498">
        <v>233</v>
      </c>
      <c r="H50" s="498">
        <v>109859</v>
      </c>
      <c r="I50" s="498">
        <v>5153</v>
      </c>
      <c r="J50" s="498">
        <v>0</v>
      </c>
      <c r="K50" s="498">
        <v>102</v>
      </c>
      <c r="L50" s="498">
        <v>108</v>
      </c>
      <c r="M50" s="498">
        <v>36</v>
      </c>
      <c r="N50" s="498">
        <v>459</v>
      </c>
      <c r="O50" s="498">
        <v>154878</v>
      </c>
      <c r="P50" s="163"/>
      <c r="Q50" s="499">
        <v>0</v>
      </c>
      <c r="R50" s="500">
        <v>0</v>
      </c>
      <c r="S50" s="499">
        <v>0</v>
      </c>
      <c r="T50" s="500">
        <v>0</v>
      </c>
      <c r="U50" s="163"/>
      <c r="V50" s="499">
        <v>154878</v>
      </c>
      <c r="W50" s="500">
        <v>2.58E-2</v>
      </c>
      <c r="X50" s="499">
        <v>33069</v>
      </c>
      <c r="Y50" s="500">
        <v>2.3900000000000001E-2</v>
      </c>
      <c r="Z50" s="499">
        <v>154199</v>
      </c>
      <c r="AA50" s="500">
        <v>2.2700000000000001E-2</v>
      </c>
      <c r="AB50" s="163"/>
      <c r="AC50" s="499">
        <v>0</v>
      </c>
      <c r="AD50" s="500">
        <v>0</v>
      </c>
      <c r="AE50" s="499">
        <v>0</v>
      </c>
      <c r="AF50" s="500">
        <v>0</v>
      </c>
      <c r="AG50" s="163"/>
      <c r="AH50" s="499">
        <f t="shared" si="0"/>
        <v>0</v>
      </c>
      <c r="AI50" s="500">
        <f t="shared" si="1"/>
        <v>0</v>
      </c>
      <c r="AJ50" s="499">
        <v>0</v>
      </c>
      <c r="AK50" s="500">
        <v>0</v>
      </c>
      <c r="AL50" s="499">
        <v>0</v>
      </c>
      <c r="AM50" s="500">
        <v>0</v>
      </c>
      <c r="AN50" s="283"/>
      <c r="AO50" s="499">
        <v>154878</v>
      </c>
      <c r="AP50" s="500">
        <v>1.29E-2</v>
      </c>
      <c r="AQ50" s="160"/>
      <c r="AR50" s="499">
        <v>154878</v>
      </c>
      <c r="AS50" s="500">
        <v>9.1000000000000004E-3</v>
      </c>
      <c r="AT50" s="499">
        <v>154419</v>
      </c>
      <c r="AU50" s="500">
        <v>9.1000000000000004E-3</v>
      </c>
      <c r="AW50" s="502">
        <v>154878</v>
      </c>
      <c r="AX50" s="502">
        <v>0</v>
      </c>
    </row>
    <row r="51" spans="1:50" ht="17.25">
      <c r="A51" s="180" t="s">
        <v>502</v>
      </c>
      <c r="B51" s="497" t="s">
        <v>155</v>
      </c>
      <c r="C51" s="498">
        <v>2585</v>
      </c>
      <c r="D51" s="498">
        <v>256</v>
      </c>
      <c r="E51" s="498">
        <v>20227</v>
      </c>
      <c r="F51" s="498">
        <v>2073</v>
      </c>
      <c r="G51" s="498">
        <v>226</v>
      </c>
      <c r="H51" s="498">
        <v>111420</v>
      </c>
      <c r="I51" s="498">
        <v>5227</v>
      </c>
      <c r="J51" s="498">
        <v>0</v>
      </c>
      <c r="K51" s="498">
        <v>67</v>
      </c>
      <c r="L51" s="498">
        <v>62</v>
      </c>
      <c r="M51" s="498">
        <v>50</v>
      </c>
      <c r="N51" s="498">
        <v>245</v>
      </c>
      <c r="O51" s="498">
        <v>142438</v>
      </c>
      <c r="P51" s="163"/>
      <c r="Q51" s="499">
        <v>0</v>
      </c>
      <c r="R51" s="500">
        <v>0</v>
      </c>
      <c r="S51" s="499">
        <v>0</v>
      </c>
      <c r="T51" s="500">
        <v>0</v>
      </c>
      <c r="U51" s="163"/>
      <c r="V51" s="499">
        <v>142438</v>
      </c>
      <c r="W51" s="500">
        <v>2.1100000000000001E-2</v>
      </c>
      <c r="X51" s="499">
        <v>22300</v>
      </c>
      <c r="Y51" s="500">
        <v>1.61E-2</v>
      </c>
      <c r="Z51" s="499">
        <v>141844</v>
      </c>
      <c r="AA51" s="500">
        <v>2.0899999999999998E-2</v>
      </c>
      <c r="AB51" s="163"/>
      <c r="AC51" s="499">
        <v>0</v>
      </c>
      <c r="AD51" s="500">
        <v>0</v>
      </c>
      <c r="AE51" s="499">
        <v>0</v>
      </c>
      <c r="AF51" s="500">
        <v>0</v>
      </c>
      <c r="AG51" s="163"/>
      <c r="AH51" s="499">
        <f t="shared" si="0"/>
        <v>0</v>
      </c>
      <c r="AI51" s="500">
        <f t="shared" si="1"/>
        <v>0</v>
      </c>
      <c r="AJ51" s="499">
        <v>0</v>
      </c>
      <c r="AK51" s="500">
        <v>0</v>
      </c>
      <c r="AL51" s="499">
        <v>0</v>
      </c>
      <c r="AM51" s="500">
        <v>0</v>
      </c>
      <c r="AN51" s="283"/>
      <c r="AO51" s="499">
        <v>142438</v>
      </c>
      <c r="AP51" s="500">
        <v>1.1900000000000001E-2</v>
      </c>
      <c r="AQ51" s="160"/>
      <c r="AR51" s="499">
        <v>142438</v>
      </c>
      <c r="AS51" s="500">
        <v>8.3000000000000001E-3</v>
      </c>
      <c r="AT51" s="499">
        <v>142193</v>
      </c>
      <c r="AU51" s="500">
        <v>8.3999999999999995E-3</v>
      </c>
      <c r="AW51" s="502">
        <v>142438</v>
      </c>
      <c r="AX51" s="502">
        <v>0</v>
      </c>
    </row>
    <row r="52" spans="1:50" ht="17.25">
      <c r="A52" s="180" t="s">
        <v>503</v>
      </c>
      <c r="B52" s="497" t="s">
        <v>156</v>
      </c>
      <c r="C52" s="498">
        <v>12371</v>
      </c>
      <c r="D52" s="498">
        <v>619</v>
      </c>
      <c r="E52" s="498">
        <v>57640</v>
      </c>
      <c r="F52" s="498">
        <v>9952</v>
      </c>
      <c r="G52" s="498">
        <v>241</v>
      </c>
      <c r="H52" s="498">
        <v>223281</v>
      </c>
      <c r="I52" s="498">
        <v>10475</v>
      </c>
      <c r="J52" s="498">
        <v>32</v>
      </c>
      <c r="K52" s="498">
        <v>127</v>
      </c>
      <c r="L52" s="498">
        <v>101</v>
      </c>
      <c r="M52" s="498">
        <v>0</v>
      </c>
      <c r="N52" s="498">
        <v>165</v>
      </c>
      <c r="O52" s="498">
        <v>315004</v>
      </c>
      <c r="P52" s="163"/>
      <c r="Q52" s="499">
        <v>0</v>
      </c>
      <c r="R52" s="503">
        <v>0</v>
      </c>
      <c r="S52" s="499">
        <v>0</v>
      </c>
      <c r="T52" s="500">
        <v>0</v>
      </c>
      <c r="U52" s="163"/>
      <c r="V52" s="499">
        <v>0</v>
      </c>
      <c r="W52" s="503">
        <v>0</v>
      </c>
      <c r="X52" s="499">
        <v>0</v>
      </c>
      <c r="Y52" s="500">
        <v>0</v>
      </c>
      <c r="Z52" s="499">
        <v>0</v>
      </c>
      <c r="AA52" s="500">
        <v>0</v>
      </c>
      <c r="AB52" s="163"/>
      <c r="AC52" s="499">
        <v>314839</v>
      </c>
      <c r="AD52" s="503">
        <v>6.0699999999999997E-2</v>
      </c>
      <c r="AE52" s="499">
        <v>165</v>
      </c>
      <c r="AF52" s="500">
        <v>1.37E-2</v>
      </c>
      <c r="AG52" s="163"/>
      <c r="AH52" s="499">
        <f t="shared" si="0"/>
        <v>315004</v>
      </c>
      <c r="AI52" s="500">
        <f t="shared" si="1"/>
        <v>3.0700000000000002E-2</v>
      </c>
      <c r="AJ52" s="499">
        <v>314043</v>
      </c>
      <c r="AK52" s="501">
        <v>3.0700000000000002E-2</v>
      </c>
      <c r="AL52" s="499">
        <v>67592</v>
      </c>
      <c r="AM52" s="500">
        <v>3.1699999999999999E-2</v>
      </c>
      <c r="AN52" s="283"/>
      <c r="AO52" s="499">
        <v>315004</v>
      </c>
      <c r="AP52" s="500">
        <v>2.6200000000000001E-2</v>
      </c>
      <c r="AQ52" s="160"/>
      <c r="AR52" s="499">
        <v>315004</v>
      </c>
      <c r="AS52" s="500">
        <v>1.8499999999999999E-2</v>
      </c>
      <c r="AT52" s="499">
        <v>314839</v>
      </c>
      <c r="AU52" s="500">
        <v>1.8599999999999998E-2</v>
      </c>
      <c r="AW52" s="502">
        <v>315004</v>
      </c>
      <c r="AX52" s="502">
        <v>0</v>
      </c>
    </row>
    <row r="53" spans="1:50" ht="17.25">
      <c r="A53" s="180" t="s">
        <v>503</v>
      </c>
      <c r="B53" s="497" t="s">
        <v>157</v>
      </c>
      <c r="C53" s="498">
        <v>2195</v>
      </c>
      <c r="D53" s="498">
        <v>116</v>
      </c>
      <c r="E53" s="498">
        <v>8723</v>
      </c>
      <c r="F53" s="498">
        <v>1621</v>
      </c>
      <c r="G53" s="498">
        <v>67</v>
      </c>
      <c r="H53" s="498">
        <v>38539</v>
      </c>
      <c r="I53" s="498">
        <v>1808</v>
      </c>
      <c r="J53" s="498">
        <v>8</v>
      </c>
      <c r="K53" s="498">
        <v>16</v>
      </c>
      <c r="L53" s="498">
        <v>8</v>
      </c>
      <c r="M53" s="498">
        <v>40</v>
      </c>
      <c r="N53" s="498">
        <v>11</v>
      </c>
      <c r="O53" s="498">
        <v>53152</v>
      </c>
      <c r="P53" s="163"/>
      <c r="Q53" s="499">
        <v>0</v>
      </c>
      <c r="R53" s="500">
        <v>0</v>
      </c>
      <c r="S53" s="499">
        <v>0</v>
      </c>
      <c r="T53" s="500">
        <v>0</v>
      </c>
      <c r="U53" s="163"/>
      <c r="V53" s="499">
        <v>0</v>
      </c>
      <c r="W53" s="500">
        <v>0</v>
      </c>
      <c r="X53" s="499">
        <v>0</v>
      </c>
      <c r="Y53" s="500">
        <v>0</v>
      </c>
      <c r="Z53" s="499">
        <v>0</v>
      </c>
      <c r="AA53" s="500">
        <v>0</v>
      </c>
      <c r="AB53" s="163"/>
      <c r="AC53" s="499">
        <v>53141</v>
      </c>
      <c r="AD53" s="500">
        <v>1.0200000000000001E-2</v>
      </c>
      <c r="AE53" s="499">
        <v>11</v>
      </c>
      <c r="AF53" s="500">
        <v>8.9999999999999998E-4</v>
      </c>
      <c r="AG53" s="163"/>
      <c r="AH53" s="499">
        <f t="shared" si="0"/>
        <v>53152</v>
      </c>
      <c r="AI53" s="500">
        <f t="shared" si="1"/>
        <v>5.1999999999999998E-3</v>
      </c>
      <c r="AJ53" s="499">
        <v>52921</v>
      </c>
      <c r="AK53" s="500">
        <v>5.1999999999999998E-3</v>
      </c>
      <c r="AL53" s="499">
        <v>10344</v>
      </c>
      <c r="AM53" s="500">
        <v>4.7999999999999996E-3</v>
      </c>
      <c r="AN53" s="283"/>
      <c r="AO53" s="499">
        <v>53152</v>
      </c>
      <c r="AP53" s="500">
        <v>4.4000000000000003E-3</v>
      </c>
      <c r="AQ53" s="160"/>
      <c r="AR53" s="499">
        <v>53152</v>
      </c>
      <c r="AS53" s="500">
        <v>3.0999999999999999E-3</v>
      </c>
      <c r="AT53" s="499">
        <v>53141</v>
      </c>
      <c r="AU53" s="500">
        <v>3.0999999999999999E-3</v>
      </c>
      <c r="AW53" s="502">
        <v>53152</v>
      </c>
      <c r="AX53" s="502">
        <v>0</v>
      </c>
    </row>
    <row r="54" spans="1:50" ht="17.25">
      <c r="A54" s="180" t="s">
        <v>503</v>
      </c>
      <c r="B54" s="497" t="s">
        <v>158</v>
      </c>
      <c r="C54" s="498">
        <v>1461</v>
      </c>
      <c r="D54" s="498">
        <v>129</v>
      </c>
      <c r="E54" s="498">
        <v>7144</v>
      </c>
      <c r="F54" s="498">
        <v>1007</v>
      </c>
      <c r="G54" s="498">
        <v>6</v>
      </c>
      <c r="H54" s="498">
        <v>25291</v>
      </c>
      <c r="I54" s="498">
        <v>1186</v>
      </c>
      <c r="J54" s="498">
        <v>0</v>
      </c>
      <c r="K54" s="498">
        <v>0</v>
      </c>
      <c r="L54" s="498">
        <v>10</v>
      </c>
      <c r="M54" s="498">
        <v>6</v>
      </c>
      <c r="N54" s="498">
        <v>40</v>
      </c>
      <c r="O54" s="498">
        <v>36280</v>
      </c>
      <c r="P54" s="163"/>
      <c r="Q54" s="499">
        <v>0</v>
      </c>
      <c r="R54" s="500">
        <v>0</v>
      </c>
      <c r="S54" s="499">
        <v>0</v>
      </c>
      <c r="T54" s="500">
        <v>0</v>
      </c>
      <c r="U54" s="163"/>
      <c r="V54" s="499">
        <v>0</v>
      </c>
      <c r="W54" s="500">
        <v>0</v>
      </c>
      <c r="X54" s="499">
        <v>0</v>
      </c>
      <c r="Y54" s="500">
        <v>0</v>
      </c>
      <c r="Z54" s="499">
        <v>0</v>
      </c>
      <c r="AA54" s="500">
        <v>0</v>
      </c>
      <c r="AB54" s="163"/>
      <c r="AC54" s="499">
        <v>36240</v>
      </c>
      <c r="AD54" s="500">
        <v>7.0000000000000001E-3</v>
      </c>
      <c r="AE54" s="499">
        <v>40</v>
      </c>
      <c r="AF54" s="500">
        <v>3.3E-3</v>
      </c>
      <c r="AG54" s="163"/>
      <c r="AH54" s="499">
        <f t="shared" si="0"/>
        <v>36280</v>
      </c>
      <c r="AI54" s="500">
        <f t="shared" si="1"/>
        <v>3.5000000000000001E-3</v>
      </c>
      <c r="AJ54" s="499">
        <v>36129</v>
      </c>
      <c r="AK54" s="500">
        <v>3.5000000000000001E-3</v>
      </c>
      <c r="AL54" s="499">
        <v>8151</v>
      </c>
      <c r="AM54" s="500">
        <v>3.8E-3</v>
      </c>
      <c r="AN54" s="283"/>
      <c r="AO54" s="499">
        <v>36280</v>
      </c>
      <c r="AP54" s="500">
        <v>3.0000000000000001E-3</v>
      </c>
      <c r="AQ54" s="160"/>
      <c r="AR54" s="499">
        <v>36280</v>
      </c>
      <c r="AS54" s="500">
        <v>2.0999999999999999E-3</v>
      </c>
      <c r="AT54" s="499">
        <v>36240</v>
      </c>
      <c r="AU54" s="500">
        <v>2.0999999999999999E-3</v>
      </c>
      <c r="AW54" s="502">
        <v>36280</v>
      </c>
      <c r="AX54" s="502">
        <v>0</v>
      </c>
    </row>
    <row r="55" spans="1:50" ht="17.25">
      <c r="A55" s="180" t="s">
        <v>503</v>
      </c>
      <c r="B55" s="497" t="s">
        <v>159</v>
      </c>
      <c r="C55" s="498">
        <v>172</v>
      </c>
      <c r="D55" s="498">
        <v>26</v>
      </c>
      <c r="E55" s="498">
        <v>1352</v>
      </c>
      <c r="F55" s="498">
        <v>158</v>
      </c>
      <c r="G55" s="498">
        <v>0</v>
      </c>
      <c r="H55" s="498">
        <v>4356</v>
      </c>
      <c r="I55" s="498">
        <v>204</v>
      </c>
      <c r="J55" s="498">
        <v>0</v>
      </c>
      <c r="K55" s="498">
        <v>0</v>
      </c>
      <c r="L55" s="498">
        <v>4</v>
      </c>
      <c r="M55" s="498">
        <v>2</v>
      </c>
      <c r="N55" s="498">
        <v>8</v>
      </c>
      <c r="O55" s="498">
        <v>6282</v>
      </c>
      <c r="P55" s="163"/>
      <c r="Q55" s="499">
        <v>0</v>
      </c>
      <c r="R55" s="500">
        <v>0</v>
      </c>
      <c r="S55" s="499">
        <v>0</v>
      </c>
      <c r="T55" s="500">
        <v>0</v>
      </c>
      <c r="U55" s="163"/>
      <c r="V55" s="499">
        <v>0</v>
      </c>
      <c r="W55" s="500">
        <v>0</v>
      </c>
      <c r="X55" s="499">
        <v>0</v>
      </c>
      <c r="Y55" s="500">
        <v>0</v>
      </c>
      <c r="Z55" s="499">
        <v>0</v>
      </c>
      <c r="AA55" s="500">
        <v>0</v>
      </c>
      <c r="AB55" s="163"/>
      <c r="AC55" s="499">
        <v>6274</v>
      </c>
      <c r="AD55" s="500">
        <v>1.1999999999999999E-3</v>
      </c>
      <c r="AE55" s="499">
        <v>8</v>
      </c>
      <c r="AF55" s="500">
        <v>6.9999999999999999E-4</v>
      </c>
      <c r="AG55" s="163"/>
      <c r="AH55" s="499">
        <f t="shared" si="0"/>
        <v>6282</v>
      </c>
      <c r="AI55" s="500">
        <f t="shared" si="1"/>
        <v>5.9999999999999995E-4</v>
      </c>
      <c r="AJ55" s="499">
        <v>6250</v>
      </c>
      <c r="AK55" s="500">
        <v>5.9999999999999995E-4</v>
      </c>
      <c r="AL55" s="499">
        <v>1510</v>
      </c>
      <c r="AM55" s="500">
        <v>6.9999999999999999E-4</v>
      </c>
      <c r="AN55" s="283"/>
      <c r="AO55" s="499">
        <v>6282</v>
      </c>
      <c r="AP55" s="500">
        <v>5.0000000000000001E-4</v>
      </c>
      <c r="AQ55" s="160"/>
      <c r="AR55" s="499">
        <v>6282</v>
      </c>
      <c r="AS55" s="500">
        <v>4.0000000000000002E-4</v>
      </c>
      <c r="AT55" s="499">
        <v>6274</v>
      </c>
      <c r="AU55" s="500">
        <v>4.0000000000000002E-4</v>
      </c>
      <c r="AW55" s="502">
        <v>6282</v>
      </c>
      <c r="AX55" s="502">
        <v>0</v>
      </c>
    </row>
    <row r="56" spans="1:50" ht="17.25">
      <c r="A56" s="180" t="s">
        <v>502</v>
      </c>
      <c r="B56" s="497" t="s">
        <v>160</v>
      </c>
      <c r="C56" s="498">
        <v>20006</v>
      </c>
      <c r="D56" s="498">
        <v>864</v>
      </c>
      <c r="E56" s="498">
        <v>85333</v>
      </c>
      <c r="F56" s="498">
        <v>17113</v>
      </c>
      <c r="G56" s="498">
        <v>827</v>
      </c>
      <c r="H56" s="498">
        <v>238782</v>
      </c>
      <c r="I56" s="498">
        <v>11202</v>
      </c>
      <c r="J56" s="498">
        <v>0</v>
      </c>
      <c r="K56" s="498">
        <v>155</v>
      </c>
      <c r="L56" s="498">
        <v>418</v>
      </c>
      <c r="M56" s="498">
        <v>0</v>
      </c>
      <c r="N56" s="498">
        <v>461</v>
      </c>
      <c r="O56" s="498">
        <v>375161</v>
      </c>
      <c r="P56" s="163"/>
      <c r="Q56" s="499">
        <v>0</v>
      </c>
      <c r="R56" s="500">
        <v>0</v>
      </c>
      <c r="S56" s="499">
        <v>0</v>
      </c>
      <c r="T56" s="500">
        <v>0</v>
      </c>
      <c r="U56" s="163"/>
      <c r="V56" s="499">
        <v>375161</v>
      </c>
      <c r="W56" s="500">
        <v>5.3699999999999998E-2</v>
      </c>
      <c r="X56" s="499">
        <v>102446</v>
      </c>
      <c r="Y56" s="500">
        <v>7.4099999999999999E-2</v>
      </c>
      <c r="Z56" s="499">
        <v>373052</v>
      </c>
      <c r="AA56" s="500">
        <v>5.5E-2</v>
      </c>
      <c r="AB56" s="163"/>
      <c r="AC56" s="499">
        <v>0</v>
      </c>
      <c r="AD56" s="500">
        <v>0</v>
      </c>
      <c r="AE56" s="499">
        <v>0</v>
      </c>
      <c r="AF56" s="500">
        <v>0</v>
      </c>
      <c r="AG56" s="163"/>
      <c r="AH56" s="499">
        <f t="shared" si="0"/>
        <v>0</v>
      </c>
      <c r="AI56" s="500">
        <f t="shared" si="1"/>
        <v>0</v>
      </c>
      <c r="AJ56" s="499">
        <v>0</v>
      </c>
      <c r="AK56" s="500">
        <v>0</v>
      </c>
      <c r="AL56" s="499">
        <v>0</v>
      </c>
      <c r="AM56" s="500">
        <v>0</v>
      </c>
      <c r="AN56" s="283"/>
      <c r="AO56" s="499">
        <v>375161</v>
      </c>
      <c r="AP56" s="500">
        <v>3.1199999999999999E-2</v>
      </c>
      <c r="AQ56" s="160"/>
      <c r="AR56" s="499">
        <v>375161</v>
      </c>
      <c r="AS56" s="501">
        <v>2.1899999999999999E-2</v>
      </c>
      <c r="AT56" s="499">
        <v>374700</v>
      </c>
      <c r="AU56" s="500">
        <v>2.2100000000000002E-2</v>
      </c>
      <c r="AW56" s="502">
        <v>375161</v>
      </c>
      <c r="AX56" s="502">
        <v>0</v>
      </c>
    </row>
    <row r="57" spans="1:50" ht="17.25">
      <c r="A57" s="180" t="s">
        <v>503</v>
      </c>
      <c r="B57" s="497" t="s">
        <v>161</v>
      </c>
      <c r="C57" s="498">
        <v>516</v>
      </c>
      <c r="D57" s="498">
        <v>61</v>
      </c>
      <c r="E57" s="498">
        <v>3772</v>
      </c>
      <c r="F57" s="498">
        <v>458</v>
      </c>
      <c r="G57" s="498">
        <v>5</v>
      </c>
      <c r="H57" s="498">
        <v>12398</v>
      </c>
      <c r="I57" s="498">
        <v>581</v>
      </c>
      <c r="J57" s="498">
        <v>0</v>
      </c>
      <c r="K57" s="498">
        <v>0</v>
      </c>
      <c r="L57" s="498">
        <v>11</v>
      </c>
      <c r="M57" s="498">
        <v>3</v>
      </c>
      <c r="N57" s="498">
        <v>2</v>
      </c>
      <c r="O57" s="498">
        <v>17807</v>
      </c>
      <c r="P57" s="163"/>
      <c r="Q57" s="499">
        <v>0</v>
      </c>
      <c r="R57" s="500">
        <v>0</v>
      </c>
      <c r="S57" s="499">
        <v>0</v>
      </c>
      <c r="T57" s="500">
        <v>0</v>
      </c>
      <c r="U57" s="163"/>
      <c r="V57" s="499">
        <v>0</v>
      </c>
      <c r="W57" s="500">
        <v>0</v>
      </c>
      <c r="X57" s="499">
        <v>0</v>
      </c>
      <c r="Y57" s="500">
        <v>0</v>
      </c>
      <c r="Z57" s="499">
        <v>0</v>
      </c>
      <c r="AA57" s="500">
        <v>0</v>
      </c>
      <c r="AB57" s="163"/>
      <c r="AC57" s="499">
        <v>17805</v>
      </c>
      <c r="AD57" s="500">
        <v>3.3999999999999998E-3</v>
      </c>
      <c r="AE57" s="499">
        <v>2</v>
      </c>
      <c r="AF57" s="500">
        <v>2.0000000000000001E-4</v>
      </c>
      <c r="AG57" s="163"/>
      <c r="AH57" s="499">
        <f t="shared" si="0"/>
        <v>17807</v>
      </c>
      <c r="AI57" s="500">
        <f t="shared" si="1"/>
        <v>1.6999999999999999E-3</v>
      </c>
      <c r="AJ57" s="499">
        <v>17727</v>
      </c>
      <c r="AK57" s="500">
        <v>1.6999999999999999E-3</v>
      </c>
      <c r="AL57" s="499">
        <v>4230</v>
      </c>
      <c r="AM57" s="500">
        <v>2E-3</v>
      </c>
      <c r="AN57" s="283"/>
      <c r="AO57" s="499">
        <v>17807</v>
      </c>
      <c r="AP57" s="500">
        <v>1.5E-3</v>
      </c>
      <c r="AQ57" s="160"/>
      <c r="AR57" s="499">
        <v>17807</v>
      </c>
      <c r="AS57" s="500">
        <v>1E-3</v>
      </c>
      <c r="AT57" s="499">
        <v>17805</v>
      </c>
      <c r="AU57" s="500">
        <v>1.1000000000000001E-3</v>
      </c>
      <c r="AW57" s="502">
        <v>17807</v>
      </c>
      <c r="AX57" s="502">
        <v>0</v>
      </c>
    </row>
    <row r="58" spans="1:50" ht="17.25">
      <c r="A58" s="180" t="s">
        <v>502</v>
      </c>
      <c r="B58" s="497" t="s">
        <v>162</v>
      </c>
      <c r="C58" s="498">
        <v>6731</v>
      </c>
      <c r="D58" s="498">
        <v>384</v>
      </c>
      <c r="E58" s="498">
        <v>52713</v>
      </c>
      <c r="F58" s="498">
        <v>5257</v>
      </c>
      <c r="G58" s="498">
        <v>454</v>
      </c>
      <c r="H58" s="498">
        <v>210500</v>
      </c>
      <c r="I58" s="498">
        <v>9875</v>
      </c>
      <c r="J58" s="498">
        <v>3</v>
      </c>
      <c r="K58" s="498">
        <v>130</v>
      </c>
      <c r="L58" s="498">
        <v>743</v>
      </c>
      <c r="M58" s="498">
        <v>0</v>
      </c>
      <c r="N58" s="498">
        <v>283</v>
      </c>
      <c r="O58" s="498">
        <v>287073</v>
      </c>
      <c r="P58" s="163"/>
      <c r="Q58" s="499">
        <v>0</v>
      </c>
      <c r="R58" s="500">
        <v>0</v>
      </c>
      <c r="S58" s="499">
        <v>0</v>
      </c>
      <c r="T58" s="500">
        <v>0</v>
      </c>
      <c r="U58" s="163"/>
      <c r="V58" s="499">
        <v>287073</v>
      </c>
      <c r="W58" s="500">
        <v>4.1300000000000003E-2</v>
      </c>
      <c r="X58" s="499">
        <v>57970</v>
      </c>
      <c r="Y58" s="500">
        <v>4.19E-2</v>
      </c>
      <c r="Z58" s="499">
        <v>285492</v>
      </c>
      <c r="AA58" s="501">
        <v>4.2200000000000001E-2</v>
      </c>
      <c r="AB58" s="163"/>
      <c r="AC58" s="499">
        <v>0</v>
      </c>
      <c r="AD58" s="500">
        <v>0</v>
      </c>
      <c r="AE58" s="499">
        <v>0</v>
      </c>
      <c r="AF58" s="500">
        <v>0</v>
      </c>
      <c r="AG58" s="163"/>
      <c r="AH58" s="499">
        <f t="shared" si="0"/>
        <v>0</v>
      </c>
      <c r="AI58" s="500">
        <f t="shared" si="1"/>
        <v>0</v>
      </c>
      <c r="AJ58" s="499">
        <v>0</v>
      </c>
      <c r="AK58" s="500">
        <v>0</v>
      </c>
      <c r="AL58" s="499">
        <v>0</v>
      </c>
      <c r="AM58" s="500">
        <v>0</v>
      </c>
      <c r="AN58" s="283"/>
      <c r="AO58" s="499">
        <v>287073</v>
      </c>
      <c r="AP58" s="500">
        <v>2.3900000000000001E-2</v>
      </c>
      <c r="AQ58" s="160"/>
      <c r="AR58" s="499">
        <v>287073</v>
      </c>
      <c r="AS58" s="500">
        <v>1.6799999999999999E-2</v>
      </c>
      <c r="AT58" s="499">
        <v>286790</v>
      </c>
      <c r="AU58" s="500">
        <v>1.6899999999999998E-2</v>
      </c>
      <c r="AW58" s="502">
        <v>287073</v>
      </c>
      <c r="AX58" s="502">
        <v>0</v>
      </c>
    </row>
    <row r="59" spans="1:50" ht="17.25">
      <c r="A59" s="180" t="s">
        <v>502</v>
      </c>
      <c r="B59" s="497" t="s">
        <v>163</v>
      </c>
      <c r="C59" s="498">
        <v>2020</v>
      </c>
      <c r="D59" s="498">
        <v>284</v>
      </c>
      <c r="E59" s="498">
        <v>14346</v>
      </c>
      <c r="F59" s="498">
        <v>1527</v>
      </c>
      <c r="G59" s="498">
        <v>289</v>
      </c>
      <c r="H59" s="498">
        <v>52142</v>
      </c>
      <c r="I59" s="498">
        <v>2446</v>
      </c>
      <c r="J59" s="498">
        <v>13</v>
      </c>
      <c r="K59" s="498">
        <v>84</v>
      </c>
      <c r="L59" s="498">
        <v>37</v>
      </c>
      <c r="M59" s="498">
        <v>1</v>
      </c>
      <c r="N59" s="498">
        <v>52</v>
      </c>
      <c r="O59" s="498">
        <v>73241</v>
      </c>
      <c r="P59" s="163"/>
      <c r="Q59" s="499">
        <v>0</v>
      </c>
      <c r="R59" s="500">
        <v>0</v>
      </c>
      <c r="S59" s="499">
        <v>0</v>
      </c>
      <c r="T59" s="500">
        <v>0</v>
      </c>
      <c r="U59" s="163"/>
      <c r="V59" s="499">
        <v>73241</v>
      </c>
      <c r="W59" s="500">
        <v>1.18E-2</v>
      </c>
      <c r="X59" s="499">
        <v>15873</v>
      </c>
      <c r="Y59" s="500">
        <v>1.15E-2</v>
      </c>
      <c r="Z59" s="499">
        <v>72630</v>
      </c>
      <c r="AA59" s="500">
        <v>1.0699999999999999E-2</v>
      </c>
      <c r="AB59" s="163"/>
      <c r="AC59" s="499">
        <v>0</v>
      </c>
      <c r="AD59" s="500">
        <v>0</v>
      </c>
      <c r="AE59" s="499">
        <v>0</v>
      </c>
      <c r="AF59" s="500">
        <v>0</v>
      </c>
      <c r="AG59" s="163"/>
      <c r="AH59" s="499">
        <f t="shared" si="0"/>
        <v>0</v>
      </c>
      <c r="AI59" s="500">
        <f t="shared" si="1"/>
        <v>0</v>
      </c>
      <c r="AJ59" s="499">
        <v>0</v>
      </c>
      <c r="AK59" s="500">
        <v>0</v>
      </c>
      <c r="AL59" s="499">
        <v>0</v>
      </c>
      <c r="AM59" s="500">
        <v>0</v>
      </c>
      <c r="AN59" s="283"/>
      <c r="AO59" s="499">
        <v>73241</v>
      </c>
      <c r="AP59" s="500">
        <v>6.1000000000000004E-3</v>
      </c>
      <c r="AQ59" s="160"/>
      <c r="AR59" s="499">
        <v>73241</v>
      </c>
      <c r="AS59" s="500">
        <v>4.3E-3</v>
      </c>
      <c r="AT59" s="499">
        <v>73189</v>
      </c>
      <c r="AU59" s="500">
        <v>4.3E-3</v>
      </c>
      <c r="AW59" s="502">
        <v>73241</v>
      </c>
      <c r="AX59" s="502">
        <v>0</v>
      </c>
    </row>
    <row r="60" spans="1:50" ht="17.25">
      <c r="A60" s="180" t="s">
        <v>503</v>
      </c>
      <c r="B60" s="497" t="s">
        <v>164</v>
      </c>
      <c r="C60" s="498">
        <v>2320</v>
      </c>
      <c r="D60" s="498">
        <v>142</v>
      </c>
      <c r="E60" s="498">
        <v>10008</v>
      </c>
      <c r="F60" s="498">
        <v>1849</v>
      </c>
      <c r="G60" s="498">
        <v>42</v>
      </c>
      <c r="H60" s="498">
        <v>30356</v>
      </c>
      <c r="I60" s="498">
        <v>1424</v>
      </c>
      <c r="J60" s="498">
        <v>0</v>
      </c>
      <c r="K60" s="498">
        <v>6</v>
      </c>
      <c r="L60" s="498">
        <v>8</v>
      </c>
      <c r="M60" s="498">
        <v>16</v>
      </c>
      <c r="N60" s="498">
        <v>32</v>
      </c>
      <c r="O60" s="498">
        <v>46203</v>
      </c>
      <c r="P60" s="163"/>
      <c r="Q60" s="499">
        <v>0</v>
      </c>
      <c r="R60" s="500">
        <v>0</v>
      </c>
      <c r="S60" s="499">
        <v>0</v>
      </c>
      <c r="T60" s="500">
        <v>0</v>
      </c>
      <c r="U60" s="163"/>
      <c r="V60" s="499">
        <v>0</v>
      </c>
      <c r="W60" s="500">
        <v>0</v>
      </c>
      <c r="X60" s="499">
        <v>0</v>
      </c>
      <c r="Y60" s="500">
        <v>0</v>
      </c>
      <c r="Z60" s="499">
        <v>0</v>
      </c>
      <c r="AA60" s="500">
        <v>0</v>
      </c>
      <c r="AB60" s="163"/>
      <c r="AC60" s="499">
        <v>46171</v>
      </c>
      <c r="AD60" s="500">
        <v>8.8999999999999999E-3</v>
      </c>
      <c r="AE60" s="499">
        <v>32</v>
      </c>
      <c r="AF60" s="500">
        <v>2.7000000000000001E-3</v>
      </c>
      <c r="AG60" s="163"/>
      <c r="AH60" s="499">
        <f t="shared" si="0"/>
        <v>46203</v>
      </c>
      <c r="AI60" s="500">
        <f t="shared" si="1"/>
        <v>4.4999999999999997E-3</v>
      </c>
      <c r="AJ60" s="499">
        <v>45995</v>
      </c>
      <c r="AK60" s="500">
        <v>4.4999999999999997E-3</v>
      </c>
      <c r="AL60" s="499">
        <v>11857</v>
      </c>
      <c r="AM60" s="500">
        <v>5.5999999999999999E-3</v>
      </c>
      <c r="AN60" s="283"/>
      <c r="AO60" s="499">
        <v>46203</v>
      </c>
      <c r="AP60" s="500">
        <v>3.8E-3</v>
      </c>
      <c r="AQ60" s="160"/>
      <c r="AR60" s="499">
        <v>46203</v>
      </c>
      <c r="AS60" s="500">
        <v>2.7000000000000001E-3</v>
      </c>
      <c r="AT60" s="499">
        <v>46171</v>
      </c>
      <c r="AU60" s="500">
        <v>2.7000000000000001E-3</v>
      </c>
      <c r="AW60" s="502">
        <v>46203</v>
      </c>
      <c r="AX60" s="502">
        <v>0</v>
      </c>
    </row>
    <row r="61" spans="1:50" ht="15.75">
      <c r="B61" s="163"/>
      <c r="C61" s="505">
        <f>SUM(C3:C60)</f>
        <v>594807</v>
      </c>
      <c r="D61" s="505">
        <f t="shared" ref="D61:O61" si="2">SUM(D3:D60)</f>
        <v>35962</v>
      </c>
      <c r="E61" s="505">
        <f t="shared" si="2"/>
        <v>3021047</v>
      </c>
      <c r="F61" s="505">
        <f t="shared" si="2"/>
        <v>496363</v>
      </c>
      <c r="G61" s="505">
        <f t="shared" si="2"/>
        <v>35812</v>
      </c>
      <c r="H61" s="505">
        <f t="shared" si="2"/>
        <v>12138642</v>
      </c>
      <c r="I61" s="505">
        <f t="shared" si="2"/>
        <v>569453</v>
      </c>
      <c r="J61" s="505">
        <f t="shared" si="2"/>
        <v>985</v>
      </c>
      <c r="K61" s="505">
        <f t="shared" si="2"/>
        <v>14358</v>
      </c>
      <c r="L61" s="505">
        <f t="shared" si="2"/>
        <v>23427</v>
      </c>
      <c r="M61" s="505">
        <f t="shared" si="2"/>
        <v>510</v>
      </c>
      <c r="N61" s="505">
        <f t="shared" si="2"/>
        <v>140579</v>
      </c>
      <c r="O61" s="505">
        <f t="shared" si="2"/>
        <v>17071945</v>
      </c>
      <c r="P61" s="163"/>
      <c r="Q61" s="506">
        <f>SUM(Q3:Q60)</f>
        <v>4967441</v>
      </c>
      <c r="R61" s="507">
        <f>SUM(R3:R60)</f>
        <v>1</v>
      </c>
      <c r="S61" s="506">
        <f>SUM(S3:S60)</f>
        <v>91857</v>
      </c>
      <c r="T61" s="507">
        <f>SUM(T3:T60)</f>
        <v>1</v>
      </c>
      <c r="U61" s="163"/>
      <c r="V61" s="506">
        <f t="shared" ref="V61:AA61" si="3">SUM(V3:V60)</f>
        <v>6814281</v>
      </c>
      <c r="W61" s="507">
        <f t="shared" si="3"/>
        <v>0.99999999999999989</v>
      </c>
      <c r="X61" s="506">
        <f t="shared" si="3"/>
        <v>1383124</v>
      </c>
      <c r="Y61" s="507">
        <f t="shared" si="3"/>
        <v>1.0000000000000002</v>
      </c>
      <c r="Z61" s="506">
        <f t="shared" si="3"/>
        <v>6779220</v>
      </c>
      <c r="AA61" s="507">
        <f t="shared" si="3"/>
        <v>1</v>
      </c>
      <c r="AB61" s="163"/>
      <c r="AC61" s="506">
        <f>SUM(AC3:AC60)</f>
        <v>5186043</v>
      </c>
      <c r="AD61" s="507">
        <f>SUM(AD3:AD60)</f>
        <v>1</v>
      </c>
      <c r="AE61" s="506">
        <f>SUM(AE3:AE60)</f>
        <v>12071</v>
      </c>
      <c r="AF61" s="507">
        <f>SUM(AF3:AF60)</f>
        <v>1</v>
      </c>
      <c r="AG61" s="163"/>
      <c r="AH61" s="506">
        <f t="shared" ref="AH61:AM61" si="4">SUM(AH3:AH60)</f>
        <v>10257664</v>
      </c>
      <c r="AI61" s="507">
        <f t="shared" si="4"/>
        <v>0.99999999999999989</v>
      </c>
      <c r="AJ61" s="506">
        <f t="shared" si="4"/>
        <v>10197014</v>
      </c>
      <c r="AK61" s="507">
        <f t="shared" si="4"/>
        <v>0.99999999999999989</v>
      </c>
      <c r="AL61" s="506">
        <f t="shared" si="4"/>
        <v>2134286</v>
      </c>
      <c r="AM61" s="507">
        <f t="shared" si="4"/>
        <v>1.0000000000000002</v>
      </c>
      <c r="AN61" s="285"/>
      <c r="AO61" s="506">
        <f>SUM(AO3:AO60)</f>
        <v>12012647</v>
      </c>
      <c r="AP61" s="507">
        <f>SUM(AP3:AP60)</f>
        <v>0.99999999999999978</v>
      </c>
      <c r="AQ61" s="163"/>
      <c r="AR61" s="506">
        <f>SUM(AR3:AR60)</f>
        <v>17071945</v>
      </c>
      <c r="AS61" s="507">
        <f>SUM(AS3:AS60)</f>
        <v>0.99999999999999989</v>
      </c>
      <c r="AT61" s="506">
        <f>SUM(AT3:AT60)</f>
        <v>16931366</v>
      </c>
      <c r="AU61" s="507">
        <f>SUM(AU3:AU60)</f>
        <v>0.99999999999999956</v>
      </c>
      <c r="AW61" s="508">
        <v>17071945</v>
      </c>
      <c r="AX61" s="508">
        <v>0</v>
      </c>
    </row>
    <row r="62" spans="1:50" ht="15.75">
      <c r="A62" s="165">
        <v>40</v>
      </c>
      <c r="B62" s="163"/>
      <c r="C62" s="509">
        <f>ROUND(C61/$O$61,4)</f>
        <v>3.4799999999999998E-2</v>
      </c>
      <c r="D62" s="509">
        <f t="shared" ref="D62:N62" si="5">ROUND(D61/$O$61,4)</f>
        <v>2.0999999999999999E-3</v>
      </c>
      <c r="E62" s="509">
        <f t="shared" si="5"/>
        <v>0.17699999999999999</v>
      </c>
      <c r="F62" s="510">
        <f>ROUNDDOWN(F61/$O$61,4)</f>
        <v>2.9000000000000001E-2</v>
      </c>
      <c r="G62" s="509">
        <f t="shared" si="5"/>
        <v>2.0999999999999999E-3</v>
      </c>
      <c r="H62" s="510">
        <f>ROUNDUP(H61/$O$61,4)</f>
        <v>0.71109999999999995</v>
      </c>
      <c r="I62" s="509">
        <f t="shared" si="5"/>
        <v>3.3399999999999999E-2</v>
      </c>
      <c r="J62" s="509">
        <f t="shared" si="5"/>
        <v>1E-4</v>
      </c>
      <c r="K62" s="509">
        <f t="shared" si="5"/>
        <v>8.0000000000000004E-4</v>
      </c>
      <c r="L62" s="509">
        <f t="shared" si="5"/>
        <v>1.4E-3</v>
      </c>
      <c r="M62" s="509">
        <f t="shared" si="5"/>
        <v>0</v>
      </c>
      <c r="N62" s="509">
        <f t="shared" si="5"/>
        <v>8.2000000000000007E-3</v>
      </c>
      <c r="O62" s="509">
        <f>SUM(C62:N62)</f>
        <v>0.99999999999999989</v>
      </c>
      <c r="P62" s="163"/>
      <c r="Q62" s="163"/>
      <c r="R62" s="163"/>
      <c r="S62" s="163"/>
      <c r="T62" s="163"/>
      <c r="U62" s="163"/>
      <c r="V62" s="163"/>
      <c r="W62" s="163"/>
      <c r="X62" s="163"/>
      <c r="Y62" s="163"/>
      <c r="Z62" s="163"/>
      <c r="AA62" s="163"/>
      <c r="AB62" s="163"/>
      <c r="AC62" s="163"/>
      <c r="AD62" s="163"/>
      <c r="AE62" s="163"/>
      <c r="AF62" s="163"/>
      <c r="AG62" s="163"/>
      <c r="AH62" s="163"/>
      <c r="AI62" s="163"/>
      <c r="AJ62" s="163"/>
      <c r="AK62" s="163"/>
      <c r="AL62" s="163"/>
      <c r="AM62" s="163"/>
      <c r="AN62" s="163"/>
      <c r="AO62" s="163"/>
      <c r="AP62" s="163"/>
      <c r="AQ62" s="163"/>
      <c r="AR62" s="163"/>
      <c r="AS62" s="163"/>
      <c r="AW62" s="511">
        <f>O61</f>
        <v>17071945</v>
      </c>
    </row>
    <row r="63" spans="1:50" ht="17.25">
      <c r="A63" s="165">
        <v>18</v>
      </c>
      <c r="B63" s="163"/>
      <c r="C63" s="164"/>
      <c r="D63" s="164"/>
      <c r="E63" s="744">
        <f>SUM(E62:F62)</f>
        <v>0.20599999999999999</v>
      </c>
      <c r="F63" s="745"/>
      <c r="G63" s="164"/>
      <c r="H63" s="164"/>
      <c r="I63" s="164"/>
      <c r="J63" s="164"/>
      <c r="K63" s="164"/>
      <c r="L63" s="164"/>
      <c r="M63" s="164"/>
      <c r="N63" s="164"/>
      <c r="O63" s="164"/>
      <c r="P63" s="163"/>
      <c r="Q63" s="177">
        <v>4967441</v>
      </c>
      <c r="R63" s="163"/>
      <c r="S63" s="177">
        <v>91857</v>
      </c>
      <c r="T63" s="163"/>
      <c r="U63" s="163"/>
      <c r="V63" s="177">
        <v>6814281</v>
      </c>
      <c r="W63" s="163"/>
      <c r="X63" s="177">
        <v>1383124</v>
      </c>
      <c r="Y63" s="163"/>
      <c r="Z63" s="177">
        <v>6779220</v>
      </c>
      <c r="AA63" s="163"/>
      <c r="AB63" s="163"/>
      <c r="AC63" s="177">
        <v>5186043</v>
      </c>
      <c r="AD63" s="163"/>
      <c r="AE63" s="177">
        <v>12071</v>
      </c>
      <c r="AF63" s="163"/>
      <c r="AG63" s="163"/>
      <c r="AH63" s="177">
        <v>10257664</v>
      </c>
      <c r="AI63" s="163"/>
      <c r="AJ63" s="177">
        <v>10197014</v>
      </c>
      <c r="AK63" s="163"/>
      <c r="AL63" s="177">
        <v>2134286</v>
      </c>
      <c r="AM63" s="163"/>
      <c r="AN63" s="163"/>
      <c r="AO63" s="177">
        <v>12012647</v>
      </c>
      <c r="AP63" s="163"/>
      <c r="AQ63" s="163"/>
      <c r="AR63" s="177">
        <v>17071945</v>
      </c>
      <c r="AS63" s="163"/>
      <c r="AT63" s="177">
        <v>16931366</v>
      </c>
      <c r="AW63" s="512">
        <v>0</v>
      </c>
    </row>
    <row r="64" spans="1:50" ht="17.25">
      <c r="B64" s="163"/>
      <c r="C64" s="164"/>
      <c r="D64" s="164"/>
      <c r="E64" s="164"/>
      <c r="F64" s="164"/>
      <c r="G64" s="164"/>
      <c r="H64" s="164"/>
      <c r="I64" s="164"/>
      <c r="J64" s="164"/>
      <c r="K64" s="164"/>
      <c r="L64" s="164"/>
      <c r="M64" s="164"/>
      <c r="N64" s="513" t="s">
        <v>428</v>
      </c>
      <c r="O64" s="178">
        <v>5198366</v>
      </c>
      <c r="P64" s="163"/>
      <c r="Q64" s="163"/>
      <c r="R64" s="163"/>
      <c r="S64" s="163"/>
      <c r="T64" s="163"/>
      <c r="U64" s="163"/>
      <c r="V64" s="163"/>
      <c r="W64" s="163"/>
      <c r="X64" s="163"/>
      <c r="Y64" s="163"/>
      <c r="Z64" s="163"/>
      <c r="AA64" s="163"/>
      <c r="AB64" s="163"/>
      <c r="AC64" s="163"/>
      <c r="AD64" s="163"/>
      <c r="AE64" s="163"/>
      <c r="AF64" s="163"/>
      <c r="AG64" s="163"/>
      <c r="AH64" s="163"/>
      <c r="AI64" s="163"/>
      <c r="AJ64" s="163"/>
      <c r="AK64" s="163"/>
      <c r="AL64" s="163"/>
      <c r="AM64" s="163"/>
      <c r="AN64" s="163"/>
      <c r="AO64" s="163"/>
      <c r="AP64" s="163"/>
      <c r="AQ64" s="163"/>
      <c r="AR64" s="163"/>
      <c r="AS64" s="163"/>
    </row>
    <row r="65" spans="1:45" ht="14.25">
      <c r="B65" s="176" t="s">
        <v>505</v>
      </c>
      <c r="C65" s="161"/>
      <c r="D65" s="161"/>
      <c r="E65" s="161"/>
      <c r="F65" s="161"/>
      <c r="G65" s="161"/>
      <c r="H65" s="161"/>
      <c r="I65" s="161"/>
      <c r="J65" s="161"/>
      <c r="K65" s="161"/>
      <c r="L65" s="161"/>
      <c r="M65" s="161"/>
      <c r="N65" s="513" t="s">
        <v>415</v>
      </c>
      <c r="O65" s="178">
        <v>5059298</v>
      </c>
      <c r="AC65" s="163"/>
      <c r="AD65" s="163"/>
      <c r="AE65" s="163"/>
      <c r="AF65" s="163"/>
      <c r="AG65" s="163"/>
      <c r="AH65" s="163"/>
      <c r="AI65" s="163"/>
      <c r="AJ65" s="163"/>
      <c r="AK65" s="163"/>
      <c r="AL65" s="163"/>
      <c r="AM65" s="163"/>
      <c r="AN65" s="163"/>
      <c r="AO65" s="163"/>
      <c r="AP65" s="163"/>
      <c r="AQ65" s="163"/>
      <c r="AR65" s="163"/>
      <c r="AS65" s="163"/>
    </row>
    <row r="66" spans="1:45" ht="13.5">
      <c r="C66" s="161"/>
      <c r="D66" s="161"/>
      <c r="E66" s="161"/>
      <c r="F66" s="161"/>
      <c r="G66" s="161"/>
      <c r="H66" s="161"/>
      <c r="I66" s="161"/>
      <c r="J66" s="161"/>
      <c r="K66" s="161"/>
      <c r="L66" s="161"/>
      <c r="M66" s="161"/>
      <c r="N66" s="513" t="s">
        <v>512</v>
      </c>
      <c r="O66" s="178">
        <v>6814281</v>
      </c>
      <c r="R66" s="514"/>
      <c r="AC66" s="163"/>
      <c r="AD66" s="163"/>
      <c r="AE66" s="163"/>
      <c r="AF66" s="163"/>
      <c r="AR66" s="163"/>
      <c r="AS66" s="163"/>
    </row>
    <row r="67" spans="1:45" ht="13.5">
      <c r="C67" s="161"/>
      <c r="D67" s="161"/>
      <c r="E67" s="161"/>
      <c r="F67" s="161"/>
      <c r="G67" s="161"/>
      <c r="H67" s="161"/>
      <c r="I67" s="161"/>
      <c r="J67" s="161"/>
      <c r="K67" s="161"/>
      <c r="L67" s="161"/>
      <c r="M67" s="161"/>
      <c r="N67" s="515" t="s">
        <v>85</v>
      </c>
      <c r="O67" s="516">
        <v>17071945</v>
      </c>
      <c r="AC67" s="163"/>
      <c r="AD67" s="163"/>
      <c r="AE67" s="163"/>
      <c r="AF67" s="163"/>
      <c r="AR67" s="163"/>
      <c r="AS67" s="163"/>
    </row>
    <row r="68" spans="1:45" ht="13.5">
      <c r="C68" s="161"/>
      <c r="D68" s="161"/>
      <c r="E68" s="161"/>
      <c r="F68" s="161"/>
      <c r="G68" s="161"/>
      <c r="H68" s="161"/>
      <c r="I68" s="161"/>
      <c r="J68" s="161"/>
      <c r="K68" s="161"/>
      <c r="L68" s="161"/>
      <c r="M68" s="161"/>
      <c r="N68" s="161"/>
      <c r="O68" s="161"/>
      <c r="AC68" s="163"/>
      <c r="AD68" s="163"/>
      <c r="AE68" s="163"/>
      <c r="AF68" s="163"/>
      <c r="AR68" s="163"/>
      <c r="AS68" s="163"/>
    </row>
    <row r="69" spans="1:45" ht="13.5">
      <c r="C69" s="161"/>
      <c r="D69" s="161"/>
      <c r="E69" s="161"/>
      <c r="F69" s="161"/>
      <c r="G69" s="161"/>
      <c r="H69" s="161"/>
      <c r="I69" s="161"/>
      <c r="J69" s="161"/>
      <c r="K69" s="161"/>
      <c r="L69" s="161"/>
      <c r="M69" s="161"/>
      <c r="N69" s="161"/>
      <c r="O69" s="161"/>
      <c r="AC69" s="163"/>
      <c r="AD69" s="163"/>
      <c r="AE69" s="163"/>
      <c r="AF69" s="163"/>
      <c r="AR69" s="163"/>
      <c r="AS69" s="163"/>
    </row>
    <row r="70" spans="1:45" ht="13.5">
      <c r="B70" s="169" t="s">
        <v>169</v>
      </c>
      <c r="C70" s="173">
        <v>594807</v>
      </c>
      <c r="D70" s="173">
        <v>35962</v>
      </c>
      <c r="E70" s="173">
        <v>3021047</v>
      </c>
      <c r="F70" s="173">
        <v>496363</v>
      </c>
      <c r="G70" s="173">
        <v>35812</v>
      </c>
      <c r="H70" s="173">
        <v>12138642</v>
      </c>
      <c r="I70" s="173">
        <v>569453</v>
      </c>
      <c r="J70" s="173">
        <v>985</v>
      </c>
      <c r="K70" s="173">
        <v>14358</v>
      </c>
      <c r="L70" s="173">
        <v>23427</v>
      </c>
      <c r="M70" s="173">
        <v>510</v>
      </c>
      <c r="N70" s="173">
        <v>140579</v>
      </c>
      <c r="O70" s="517">
        <v>17071945</v>
      </c>
      <c r="AC70" s="172"/>
      <c r="AD70" s="163"/>
      <c r="AE70" s="163"/>
      <c r="AF70" s="163"/>
      <c r="AR70" s="163"/>
      <c r="AS70" s="163"/>
    </row>
    <row r="71" spans="1:45" ht="13.5">
      <c r="B71" s="169" t="s">
        <v>317</v>
      </c>
      <c r="C71" s="171">
        <v>0</v>
      </c>
      <c r="D71" s="171">
        <v>0</v>
      </c>
      <c r="E71" s="171">
        <v>0</v>
      </c>
      <c r="F71" s="171">
        <v>0</v>
      </c>
      <c r="G71" s="171">
        <v>0</v>
      </c>
      <c r="H71" s="171">
        <v>0</v>
      </c>
      <c r="I71" s="171">
        <v>0</v>
      </c>
      <c r="J71" s="171">
        <v>0</v>
      </c>
      <c r="K71" s="171">
        <v>0</v>
      </c>
      <c r="L71" s="171">
        <v>0</v>
      </c>
      <c r="M71" s="171">
        <v>0</v>
      </c>
      <c r="N71" s="171">
        <v>0</v>
      </c>
      <c r="O71" s="518">
        <v>0</v>
      </c>
      <c r="AC71" s="163"/>
      <c r="AD71" s="163"/>
      <c r="AE71" s="163"/>
      <c r="AF71" s="163"/>
      <c r="AR71" s="163"/>
      <c r="AS71" s="163"/>
    </row>
    <row r="72" spans="1:45" ht="13.5">
      <c r="C72" s="167"/>
      <c r="D72" s="167"/>
      <c r="E72" s="167"/>
      <c r="F72" s="167"/>
      <c r="G72" s="167"/>
      <c r="H72" s="167"/>
      <c r="I72" s="167"/>
      <c r="J72" s="167"/>
      <c r="K72" s="167"/>
      <c r="L72" s="167"/>
      <c r="M72" s="167"/>
      <c r="N72" s="167"/>
      <c r="O72" s="512"/>
      <c r="AC72" s="163"/>
      <c r="AD72" s="163"/>
      <c r="AE72" s="163"/>
      <c r="AF72" s="163"/>
      <c r="AR72" s="163"/>
      <c r="AS72" s="163"/>
    </row>
    <row r="73" spans="1:45" ht="13.5">
      <c r="B73" s="169" t="s">
        <v>169</v>
      </c>
      <c r="C73" s="170">
        <v>3.4799999999999998E-2</v>
      </c>
      <c r="D73" s="170">
        <v>2.0999999999999999E-3</v>
      </c>
      <c r="E73" s="170">
        <v>0.2060345203783166</v>
      </c>
      <c r="F73" s="170">
        <v>0</v>
      </c>
      <c r="G73" s="170">
        <v>2.0999999999999999E-3</v>
      </c>
      <c r="H73" s="170">
        <v>0.71109999999999995</v>
      </c>
      <c r="I73" s="170">
        <v>3.3399999999999999E-2</v>
      </c>
      <c r="J73" s="170">
        <v>1E-4</v>
      </c>
      <c r="K73" s="170">
        <v>8.0000000000000004E-4</v>
      </c>
      <c r="L73" s="170">
        <v>1.4E-3</v>
      </c>
      <c r="M73" s="170">
        <v>0</v>
      </c>
      <c r="N73" s="170">
        <v>8.2000000000000007E-3</v>
      </c>
      <c r="O73" s="519">
        <v>1.0000345203783165</v>
      </c>
      <c r="AC73" s="163"/>
      <c r="AD73" s="163"/>
      <c r="AE73" s="163"/>
      <c r="AF73" s="163"/>
      <c r="AG73" s="163"/>
      <c r="AH73" s="163"/>
      <c r="AI73" s="163"/>
      <c r="AJ73" s="163"/>
      <c r="AK73" s="163"/>
      <c r="AL73" s="163"/>
      <c r="AM73" s="163"/>
      <c r="AN73" s="163"/>
      <c r="AO73" s="163"/>
      <c r="AP73" s="163"/>
      <c r="AQ73" s="163"/>
      <c r="AR73" s="163"/>
      <c r="AS73" s="163"/>
    </row>
    <row r="74" spans="1:45" ht="13.5">
      <c r="B74" s="169" t="s">
        <v>317</v>
      </c>
      <c r="C74" s="168">
        <v>0</v>
      </c>
      <c r="D74" s="168">
        <v>0</v>
      </c>
      <c r="E74" s="168">
        <v>-3.4520378316610367E-5</v>
      </c>
      <c r="F74" s="168">
        <v>0</v>
      </c>
      <c r="G74" s="168">
        <v>0</v>
      </c>
      <c r="H74" s="168">
        <v>0</v>
      </c>
      <c r="I74" s="168">
        <v>0</v>
      </c>
      <c r="J74" s="168">
        <v>0</v>
      </c>
      <c r="K74" s="168">
        <v>0</v>
      </c>
      <c r="L74" s="168">
        <v>0</v>
      </c>
      <c r="M74" s="168">
        <v>0</v>
      </c>
      <c r="N74" s="168">
        <v>0</v>
      </c>
      <c r="O74" s="520">
        <v>-3.4520378316638123E-5</v>
      </c>
      <c r="AC74" s="163"/>
      <c r="AD74" s="163"/>
      <c r="AE74" s="163"/>
      <c r="AF74" s="163"/>
      <c r="AG74" s="163"/>
      <c r="AH74" s="163"/>
      <c r="AI74" s="163"/>
      <c r="AJ74" s="163"/>
      <c r="AK74" s="163"/>
      <c r="AL74" s="163"/>
      <c r="AM74" s="163"/>
      <c r="AN74" s="163"/>
      <c r="AO74" s="163"/>
      <c r="AP74" s="163"/>
      <c r="AQ74" s="163"/>
      <c r="AR74" s="163"/>
      <c r="AS74" s="163"/>
    </row>
    <row r="75" spans="1:45" ht="13.5">
      <c r="C75" s="167"/>
      <c r="D75" s="167"/>
      <c r="E75" s="167"/>
      <c r="F75" s="167"/>
      <c r="G75" s="167"/>
      <c r="H75" s="167"/>
      <c r="I75" s="167"/>
      <c r="J75" s="167"/>
      <c r="K75" s="167"/>
      <c r="L75" s="167"/>
      <c r="M75" s="167"/>
      <c r="N75" s="167"/>
      <c r="O75" s="167"/>
      <c r="AC75" s="163"/>
      <c r="AD75" s="163"/>
      <c r="AE75" s="163"/>
      <c r="AF75" s="163"/>
      <c r="AG75" s="163"/>
      <c r="AH75" s="163"/>
      <c r="AI75" s="163"/>
      <c r="AJ75" s="163"/>
      <c r="AK75" s="163"/>
      <c r="AL75" s="163"/>
      <c r="AM75" s="163"/>
      <c r="AN75" s="163"/>
      <c r="AO75" s="163"/>
      <c r="AP75" s="163"/>
      <c r="AQ75" s="163"/>
      <c r="AR75" s="163"/>
      <c r="AS75" s="163"/>
    </row>
    <row r="76" spans="1:45" ht="17.25">
      <c r="B76" s="163"/>
      <c r="C76" s="166"/>
      <c r="D76" s="166"/>
      <c r="E76" s="166"/>
      <c r="F76" s="166"/>
      <c r="G76" s="166"/>
      <c r="H76" s="166"/>
      <c r="I76" s="166"/>
      <c r="J76" s="166"/>
      <c r="K76" s="166"/>
      <c r="L76" s="166"/>
      <c r="M76" s="166"/>
      <c r="N76" s="166"/>
      <c r="O76" s="166"/>
      <c r="P76" s="163"/>
      <c r="Q76" s="163"/>
      <c r="R76" s="163"/>
      <c r="S76" s="163"/>
      <c r="T76" s="163"/>
      <c r="U76" s="163"/>
      <c r="V76" s="163"/>
      <c r="W76" s="163"/>
      <c r="X76" s="163"/>
      <c r="Y76" s="163"/>
      <c r="Z76" s="163"/>
      <c r="AA76" s="163"/>
      <c r="AB76" s="163"/>
      <c r="AC76" s="163"/>
      <c r="AD76" s="163"/>
      <c r="AE76" s="163"/>
      <c r="AF76" s="163"/>
      <c r="AG76" s="163"/>
      <c r="AH76" s="163"/>
      <c r="AI76" s="163"/>
      <c r="AJ76" s="163"/>
      <c r="AK76" s="163"/>
      <c r="AL76" s="163"/>
      <c r="AM76" s="163"/>
      <c r="AN76" s="163"/>
      <c r="AO76" s="163"/>
      <c r="AP76" s="163"/>
      <c r="AQ76" s="163"/>
      <c r="AR76" s="163"/>
      <c r="AS76" s="163"/>
    </row>
    <row r="77" spans="1:45" ht="17.25">
      <c r="B77" s="163"/>
      <c r="C77" s="164"/>
      <c r="D77" s="164"/>
      <c r="E77" s="164"/>
      <c r="F77" s="164"/>
      <c r="G77" s="164"/>
      <c r="H77" s="164"/>
      <c r="I77" s="164"/>
      <c r="J77" s="164"/>
      <c r="K77" s="164"/>
      <c r="L77" s="164"/>
      <c r="M77" s="164"/>
      <c r="N77" s="164"/>
      <c r="O77" s="164"/>
      <c r="P77" s="163"/>
      <c r="Q77" s="163"/>
      <c r="R77" s="163"/>
      <c r="S77" s="163"/>
      <c r="T77" s="163"/>
      <c r="U77" s="163"/>
      <c r="V77" s="163"/>
      <c r="W77" s="163"/>
      <c r="X77" s="163"/>
      <c r="Y77" s="163"/>
      <c r="Z77" s="163"/>
      <c r="AA77" s="163"/>
      <c r="AB77" s="163"/>
      <c r="AC77" s="163"/>
      <c r="AD77" s="163"/>
      <c r="AE77" s="163"/>
      <c r="AF77" s="163"/>
      <c r="AG77" s="163"/>
      <c r="AH77" s="163"/>
      <c r="AI77" s="163"/>
      <c r="AJ77" s="163"/>
      <c r="AK77" s="163"/>
      <c r="AL77" s="163"/>
      <c r="AM77" s="163"/>
      <c r="AN77" s="163"/>
      <c r="AO77" s="163"/>
      <c r="AP77" s="163"/>
      <c r="AQ77" s="163"/>
      <c r="AR77" s="163"/>
      <c r="AS77" s="163"/>
    </row>
    <row r="78" spans="1:45" ht="17.25">
      <c r="B78" s="163"/>
      <c r="C78" s="164"/>
      <c r="D78" s="164"/>
      <c r="E78" s="164"/>
      <c r="F78" s="164"/>
      <c r="G78" s="164"/>
      <c r="H78" s="164"/>
      <c r="I78" s="164"/>
      <c r="J78" s="164"/>
      <c r="K78" s="164"/>
      <c r="L78" s="164"/>
      <c r="M78" s="164"/>
      <c r="N78" s="164"/>
      <c r="O78" s="164"/>
      <c r="P78" s="163"/>
      <c r="Q78" s="163"/>
      <c r="R78" s="163"/>
      <c r="S78" s="163"/>
      <c r="T78" s="163"/>
      <c r="U78" s="163"/>
      <c r="V78" s="163"/>
      <c r="W78" s="163"/>
      <c r="X78" s="163"/>
      <c r="Y78" s="163"/>
      <c r="Z78" s="163"/>
      <c r="AA78" s="163"/>
      <c r="AB78" s="163"/>
      <c r="AC78" s="163"/>
      <c r="AD78" s="163"/>
      <c r="AE78" s="163"/>
      <c r="AF78" s="163"/>
      <c r="AG78" s="163"/>
      <c r="AH78" s="163"/>
      <c r="AI78" s="163"/>
      <c r="AJ78" s="163"/>
      <c r="AK78" s="163"/>
      <c r="AL78" s="163"/>
      <c r="AM78" s="163"/>
      <c r="AN78" s="163"/>
      <c r="AO78" s="163"/>
      <c r="AP78" s="163"/>
      <c r="AQ78" s="163"/>
      <c r="AR78" s="163"/>
      <c r="AS78" s="163"/>
    </row>
    <row r="79" spans="1:45" ht="17.25">
      <c r="A79" s="165"/>
      <c r="B79" s="163"/>
      <c r="C79" s="164"/>
      <c r="D79" s="164"/>
      <c r="E79" s="164"/>
      <c r="F79" s="164"/>
      <c r="G79" s="164"/>
      <c r="H79" s="164"/>
      <c r="I79" s="164"/>
      <c r="J79" s="164"/>
      <c r="K79" s="164"/>
      <c r="L79" s="164"/>
      <c r="M79" s="164"/>
      <c r="N79" s="164"/>
      <c r="O79" s="164"/>
      <c r="P79" s="163"/>
      <c r="Q79" s="163"/>
      <c r="R79" s="163"/>
      <c r="S79" s="163"/>
      <c r="T79" s="163"/>
      <c r="U79" s="163"/>
      <c r="V79" s="163"/>
      <c r="W79" s="163"/>
      <c r="X79" s="163"/>
      <c r="Y79" s="163"/>
      <c r="Z79" s="163"/>
      <c r="AA79" s="163"/>
      <c r="AB79" s="163"/>
      <c r="AC79" s="163"/>
      <c r="AD79" s="163"/>
      <c r="AE79" s="163"/>
      <c r="AF79" s="163"/>
      <c r="AG79" s="163"/>
      <c r="AH79" s="163"/>
      <c r="AI79" s="163"/>
      <c r="AJ79" s="163"/>
      <c r="AK79" s="163"/>
      <c r="AL79" s="163"/>
      <c r="AM79" s="163"/>
      <c r="AN79" s="163"/>
      <c r="AO79" s="163"/>
      <c r="AP79" s="163"/>
      <c r="AQ79" s="163"/>
      <c r="AR79" s="163"/>
      <c r="AS79" s="163"/>
    </row>
    <row r="80" spans="1:45" ht="17.25">
      <c r="A80" s="165"/>
      <c r="B80" s="163"/>
      <c r="C80" s="164"/>
      <c r="D80" s="164"/>
      <c r="E80" s="164"/>
      <c r="F80" s="164"/>
      <c r="G80" s="164"/>
      <c r="H80" s="164"/>
      <c r="I80" s="164"/>
      <c r="J80" s="164"/>
      <c r="K80" s="164"/>
      <c r="L80" s="164"/>
      <c r="M80" s="164"/>
      <c r="N80" s="164"/>
      <c r="O80" s="164"/>
      <c r="P80" s="163"/>
      <c r="Q80" s="163"/>
      <c r="R80" s="163"/>
      <c r="S80" s="163"/>
      <c r="T80" s="163"/>
      <c r="U80" s="163"/>
      <c r="V80" s="163"/>
      <c r="W80" s="163"/>
      <c r="X80" s="163"/>
      <c r="Y80" s="163"/>
      <c r="Z80" s="163"/>
      <c r="AA80" s="163"/>
      <c r="AB80" s="163"/>
      <c r="AC80" s="163"/>
      <c r="AD80" s="163"/>
      <c r="AE80" s="163"/>
      <c r="AF80" s="163"/>
      <c r="AG80" s="163"/>
      <c r="AH80" s="163"/>
      <c r="AI80" s="163"/>
      <c r="AJ80" s="163"/>
      <c r="AK80" s="163"/>
      <c r="AL80" s="163"/>
      <c r="AM80" s="163"/>
      <c r="AN80" s="163"/>
      <c r="AO80" s="163"/>
      <c r="AP80" s="163"/>
      <c r="AQ80" s="163"/>
      <c r="AR80" s="163"/>
      <c r="AS80" s="163"/>
    </row>
    <row r="81" spans="2:45" ht="17.25">
      <c r="B81" s="163"/>
      <c r="C81" s="164"/>
      <c r="D81" s="164"/>
      <c r="E81" s="164"/>
      <c r="F81" s="164"/>
      <c r="G81" s="164"/>
      <c r="H81" s="164"/>
      <c r="I81" s="164"/>
      <c r="J81" s="164"/>
      <c r="K81" s="164"/>
      <c r="L81" s="164"/>
      <c r="M81" s="164"/>
      <c r="N81" s="164"/>
      <c r="O81" s="164"/>
      <c r="P81" s="163"/>
      <c r="Q81" s="163"/>
      <c r="R81" s="163"/>
      <c r="S81" s="163"/>
      <c r="T81" s="163"/>
      <c r="U81" s="163"/>
      <c r="V81" s="163"/>
      <c r="W81" s="163"/>
      <c r="X81" s="163"/>
      <c r="Y81" s="163"/>
      <c r="Z81" s="163"/>
      <c r="AA81" s="163"/>
      <c r="AB81" s="163"/>
      <c r="AC81" s="163"/>
      <c r="AD81" s="163"/>
      <c r="AE81" s="163"/>
      <c r="AF81" s="163"/>
      <c r="AG81" s="163"/>
      <c r="AH81" s="163"/>
      <c r="AI81" s="163"/>
      <c r="AJ81" s="163"/>
      <c r="AK81" s="163"/>
      <c r="AL81" s="163"/>
      <c r="AM81" s="163"/>
      <c r="AN81" s="163"/>
      <c r="AO81" s="163"/>
      <c r="AP81" s="163"/>
      <c r="AQ81" s="163"/>
      <c r="AR81" s="163"/>
      <c r="AS81" s="163"/>
    </row>
    <row r="82" spans="2:45" ht="17.25">
      <c r="B82" s="163"/>
      <c r="C82" s="164"/>
      <c r="D82" s="164"/>
      <c r="E82" s="164"/>
      <c r="F82" s="164"/>
      <c r="G82" s="164"/>
      <c r="H82" s="164"/>
      <c r="I82" s="164"/>
      <c r="J82" s="164"/>
      <c r="K82" s="164"/>
      <c r="L82" s="164"/>
      <c r="M82" s="164"/>
      <c r="N82" s="164"/>
      <c r="O82" s="164"/>
      <c r="P82" s="163"/>
      <c r="Q82" s="163"/>
      <c r="R82" s="163"/>
      <c r="S82" s="163"/>
      <c r="T82" s="163"/>
      <c r="U82" s="163"/>
      <c r="V82" s="163"/>
      <c r="W82" s="163"/>
      <c r="X82" s="163"/>
      <c r="Y82" s="163"/>
      <c r="Z82" s="163"/>
      <c r="AA82" s="163"/>
      <c r="AB82" s="163"/>
      <c r="AC82" s="163"/>
      <c r="AD82" s="163"/>
      <c r="AE82" s="163"/>
      <c r="AF82" s="163"/>
      <c r="AG82" s="163"/>
      <c r="AH82" s="163"/>
      <c r="AI82" s="163"/>
      <c r="AJ82" s="163"/>
      <c r="AK82" s="163"/>
      <c r="AL82" s="163"/>
      <c r="AM82" s="163"/>
      <c r="AN82" s="163"/>
      <c r="AO82" s="163"/>
      <c r="AP82" s="163"/>
      <c r="AQ82" s="163"/>
      <c r="AR82" s="163"/>
      <c r="AS82" s="163"/>
    </row>
    <row r="83" spans="2:45" ht="17.25">
      <c r="B83" s="163"/>
      <c r="C83" s="164"/>
      <c r="D83" s="164"/>
      <c r="E83" s="164"/>
      <c r="F83" s="164"/>
      <c r="G83" s="164"/>
      <c r="H83" s="164"/>
      <c r="I83" s="164"/>
      <c r="J83" s="164"/>
      <c r="K83" s="164"/>
      <c r="L83" s="164"/>
      <c r="M83" s="164"/>
      <c r="N83" s="164"/>
      <c r="O83" s="164"/>
      <c r="P83" s="163"/>
      <c r="Q83" s="163"/>
      <c r="R83" s="163"/>
      <c r="S83" s="163"/>
      <c r="T83" s="163"/>
      <c r="U83" s="163"/>
      <c r="V83" s="163"/>
      <c r="W83" s="163"/>
      <c r="X83" s="163"/>
      <c r="Y83" s="163"/>
      <c r="Z83" s="163"/>
      <c r="AA83" s="163"/>
      <c r="AB83" s="163"/>
      <c r="AC83" s="163"/>
      <c r="AD83" s="163"/>
      <c r="AE83" s="163"/>
      <c r="AF83" s="163"/>
      <c r="AG83" s="163"/>
      <c r="AH83" s="163"/>
      <c r="AI83" s="163"/>
      <c r="AJ83" s="163"/>
      <c r="AK83" s="163"/>
      <c r="AL83" s="163"/>
      <c r="AM83" s="163"/>
      <c r="AN83" s="163"/>
      <c r="AO83" s="163"/>
      <c r="AP83" s="163"/>
      <c r="AQ83" s="163"/>
      <c r="AR83" s="163"/>
      <c r="AS83" s="163"/>
    </row>
  </sheetData>
  <mergeCells count="16">
    <mergeCell ref="E1:F1"/>
    <mergeCell ref="Q2:R2"/>
    <mergeCell ref="S2:T2"/>
    <mergeCell ref="V2:W2"/>
    <mergeCell ref="X2:Y2"/>
    <mergeCell ref="AT2:AU2"/>
    <mergeCell ref="AW2:AX2"/>
    <mergeCell ref="E63:F63"/>
    <mergeCell ref="AC2:AD2"/>
    <mergeCell ref="AE2:AF2"/>
    <mergeCell ref="AJ2:AK2"/>
    <mergeCell ref="AL2:AM2"/>
    <mergeCell ref="AO2:AP2"/>
    <mergeCell ref="AR2:AS2"/>
    <mergeCell ref="Z2:AA2"/>
    <mergeCell ref="AH2:AI2"/>
  </mergeCells>
  <pageMargins left="0.7" right="0.7" top="0.75" bottom="0.75" header="0.3" footer="0.3"/>
  <pageSetup orientation="portrait" r:id="rId1"/>
  <ignoredErrors>
    <ignoredError sqref="F62 H62 AI35" formula="1"/>
  </ignoredErrors>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P29"/>
  <sheetViews>
    <sheetView workbookViewId="0"/>
  </sheetViews>
  <sheetFormatPr defaultColWidth="8.5703125" defaultRowHeight="12.75"/>
  <cols>
    <col min="1" max="1" width="3.42578125" style="161" customWidth="1"/>
    <col min="2" max="2" width="17.42578125" style="161" customWidth="1"/>
    <col min="3" max="3" width="9" style="161" customWidth="1"/>
    <col min="4" max="4" width="8.5703125" style="161"/>
    <col min="5" max="5" width="8.42578125" style="161" customWidth="1"/>
    <col min="6" max="6" width="8.5703125" style="161"/>
    <col min="7" max="7" width="10.42578125" style="161" customWidth="1"/>
    <col min="8" max="8" width="12.42578125" style="161" customWidth="1"/>
    <col min="9" max="9" width="12" style="161" customWidth="1"/>
    <col min="10" max="10" width="10.42578125" style="161" customWidth="1"/>
    <col min="11" max="11" width="8.5703125" style="161"/>
    <col min="12" max="13" width="10.42578125" style="161" customWidth="1"/>
    <col min="14" max="14" width="8.5703125" style="161" customWidth="1"/>
    <col min="15" max="15" width="8.5703125" style="161"/>
    <col min="16" max="16" width="9.42578125" style="161" customWidth="1"/>
    <col min="17" max="16384" width="8.5703125" style="161"/>
  </cols>
  <sheetData>
    <row r="1" spans="1:16">
      <c r="A1" s="450" t="s">
        <v>523</v>
      </c>
    </row>
    <row r="2" spans="1:16">
      <c r="O2" s="230"/>
    </row>
    <row r="3" spans="1:16">
      <c r="C3" s="231"/>
    </row>
    <row r="4" spans="1:16" ht="13.5" thickBot="1">
      <c r="B4" s="165" t="s">
        <v>524</v>
      </c>
      <c r="C4" s="165" t="s">
        <v>525</v>
      </c>
      <c r="D4" s="165" t="s">
        <v>526</v>
      </c>
      <c r="E4" s="165" t="s">
        <v>527</v>
      </c>
      <c r="F4" s="165" t="s">
        <v>528</v>
      </c>
      <c r="G4" s="165" t="s">
        <v>529</v>
      </c>
      <c r="H4" s="165" t="s">
        <v>530</v>
      </c>
      <c r="I4" s="165" t="s">
        <v>531</v>
      </c>
      <c r="J4" s="165" t="s">
        <v>532</v>
      </c>
      <c r="K4" s="165" t="s">
        <v>533</v>
      </c>
      <c r="L4" s="165" t="s">
        <v>534</v>
      </c>
      <c r="M4" s="165" t="s">
        <v>535</v>
      </c>
      <c r="N4" s="165"/>
      <c r="O4" s="165"/>
      <c r="P4" s="165"/>
    </row>
    <row r="5" spans="1:16">
      <c r="A5" s="165">
        <v>5</v>
      </c>
      <c r="B5" s="232"/>
      <c r="C5" s="233" t="s">
        <v>85</v>
      </c>
      <c r="D5" s="233" t="s">
        <v>96</v>
      </c>
      <c r="E5" s="233"/>
      <c r="F5" s="233" t="s">
        <v>536</v>
      </c>
      <c r="G5" s="233" t="s">
        <v>537</v>
      </c>
      <c r="H5" s="233" t="s">
        <v>537</v>
      </c>
      <c r="I5" s="233" t="s">
        <v>96</v>
      </c>
      <c r="J5" s="233" t="s">
        <v>85</v>
      </c>
      <c r="K5" s="233" t="s">
        <v>538</v>
      </c>
      <c r="L5" s="233" t="s">
        <v>539</v>
      </c>
      <c r="M5" s="233"/>
      <c r="N5" s="165"/>
      <c r="O5" s="165"/>
      <c r="P5" s="165"/>
    </row>
    <row r="6" spans="1:16" ht="13.5" thickBot="1">
      <c r="A6" s="165">
        <v>6</v>
      </c>
      <c r="B6" s="234" t="s">
        <v>178</v>
      </c>
      <c r="C6" s="234" t="s">
        <v>540</v>
      </c>
      <c r="D6" s="234" t="s">
        <v>540</v>
      </c>
      <c r="E6" s="234" t="s">
        <v>541</v>
      </c>
      <c r="F6" s="234" t="s">
        <v>542</v>
      </c>
      <c r="G6" s="234" t="s">
        <v>540</v>
      </c>
      <c r="H6" s="235" t="s">
        <v>543</v>
      </c>
      <c r="I6" s="234" t="s">
        <v>544</v>
      </c>
      <c r="J6" s="234" t="s">
        <v>545</v>
      </c>
      <c r="K6" s="234" t="s">
        <v>546</v>
      </c>
      <c r="L6" s="234" t="s">
        <v>546</v>
      </c>
      <c r="M6" s="234" t="s">
        <v>85</v>
      </c>
      <c r="N6" s="165"/>
      <c r="O6" s="165"/>
      <c r="P6" s="165"/>
    </row>
    <row r="7" spans="1:16">
      <c r="A7" s="165">
        <v>7</v>
      </c>
      <c r="B7" s="236" t="s">
        <v>547</v>
      </c>
      <c r="C7" s="237">
        <v>9.4240000000000004E-2</v>
      </c>
      <c r="D7" s="238">
        <v>0.14069999999999999</v>
      </c>
      <c r="E7" s="239">
        <f>1.22222/18</f>
        <v>6.790111111111112E-2</v>
      </c>
      <c r="F7" s="239">
        <f>ROUND(SUM(C7:E7)/3,4)</f>
        <v>0.1009</v>
      </c>
      <c r="G7" s="240">
        <v>9.2920519528360807E-2</v>
      </c>
      <c r="H7" s="239">
        <f>ROUND(G7*0.9941,4)</f>
        <v>9.2399999999999996E-2</v>
      </c>
      <c r="I7" s="239">
        <f>ROUND(F7*0.0059,4)-0.0001</f>
        <v>4.999999999999999E-4</v>
      </c>
      <c r="J7" s="239">
        <v>9.2899999999999996E-2</v>
      </c>
      <c r="K7" s="239">
        <f>ROUND($I7/$J7,4)</f>
        <v>5.4000000000000003E-3</v>
      </c>
      <c r="L7" s="239">
        <f>ROUND($H7/$J7,4)</f>
        <v>0.99460000000000004</v>
      </c>
      <c r="M7" s="239">
        <f>SUM(K7:L7)</f>
        <v>1</v>
      </c>
      <c r="N7" s="241"/>
      <c r="O7" s="241"/>
      <c r="P7" s="241"/>
    </row>
    <row r="8" spans="1:16">
      <c r="A8" s="165">
        <v>8</v>
      </c>
      <c r="B8" s="236" t="s">
        <v>548</v>
      </c>
      <c r="C8" s="242">
        <v>4.5539999999999997E-2</v>
      </c>
      <c r="D8" s="239">
        <v>3.1800000000000002E-2</v>
      </c>
      <c r="E8" s="239">
        <f>1.22222/18</f>
        <v>6.790111111111112E-2</v>
      </c>
      <c r="F8" s="239">
        <f>ROUND(SUM(C8:E8)/3,4)</f>
        <v>4.8399999999999999E-2</v>
      </c>
      <c r="G8" s="243">
        <v>4.5927358507761362E-2</v>
      </c>
      <c r="H8" s="239">
        <f t="shared" ref="H8:H24" si="0">ROUND(G8*0.9941,4)</f>
        <v>4.5699999999999998E-2</v>
      </c>
      <c r="I8" s="239">
        <f>ROUND(F8*0.0059,4)</f>
        <v>2.9999999999999997E-4</v>
      </c>
      <c r="J8" s="239">
        <f t="shared" ref="J8:J24" si="1">ROUND(SUM(H8:I8),4)</f>
        <v>4.5999999999999999E-2</v>
      </c>
      <c r="K8" s="239">
        <f>ROUND($I8/$J8,4)</f>
        <v>6.4999999999999997E-3</v>
      </c>
      <c r="L8" s="239">
        <f t="shared" ref="L8:L24" si="2">ROUND($H8/$J8,4)</f>
        <v>0.99350000000000005</v>
      </c>
      <c r="M8" s="239">
        <f t="shared" ref="M8:M24" si="3">SUM(K8:L8)</f>
        <v>1</v>
      </c>
      <c r="N8" s="241"/>
      <c r="O8" s="241"/>
      <c r="P8" s="241"/>
    </row>
    <row r="9" spans="1:16">
      <c r="A9" s="165">
        <v>9</v>
      </c>
      <c r="B9" s="236" t="s">
        <v>549</v>
      </c>
      <c r="C9" s="242">
        <v>8.7220000000000006E-2</v>
      </c>
      <c r="D9" s="239">
        <v>3.6600000000000001E-2</v>
      </c>
      <c r="E9" s="239">
        <f>1.22222/18</f>
        <v>6.790111111111112E-2</v>
      </c>
      <c r="F9" s="239">
        <f t="shared" ref="F9:F23" si="4">ROUND(SUM(C9:E9)/3,4)</f>
        <v>6.3899999999999998E-2</v>
      </c>
      <c r="G9" s="243">
        <v>8.8658268795201875E-2</v>
      </c>
      <c r="H9" s="239">
        <f t="shared" si="0"/>
        <v>8.8099999999999998E-2</v>
      </c>
      <c r="I9" s="239">
        <f t="shared" ref="I9:I24" si="5">ROUND(F9*0.0059,4)</f>
        <v>4.0000000000000002E-4</v>
      </c>
      <c r="J9" s="239">
        <f t="shared" si="1"/>
        <v>8.8499999999999995E-2</v>
      </c>
      <c r="K9" s="239">
        <f t="shared" ref="K9:K24" si="6">ROUND($I9/$J9,4)</f>
        <v>4.4999999999999997E-3</v>
      </c>
      <c r="L9" s="239">
        <f t="shared" si="2"/>
        <v>0.99550000000000005</v>
      </c>
      <c r="M9" s="239">
        <f t="shared" si="3"/>
        <v>1</v>
      </c>
      <c r="N9" s="241"/>
      <c r="O9" s="241"/>
      <c r="P9" s="241"/>
    </row>
    <row r="10" spans="1:16">
      <c r="A10" s="165">
        <v>10</v>
      </c>
      <c r="B10" s="236" t="s">
        <v>550</v>
      </c>
      <c r="C10" s="242">
        <v>0.12348000000000001</v>
      </c>
      <c r="D10" s="239">
        <v>2.1299999999999999E-2</v>
      </c>
      <c r="E10" s="239">
        <f>1.22222/18</f>
        <v>6.790111111111112E-2</v>
      </c>
      <c r="F10" s="239">
        <f>ROUND(SUM(C10:E10)/3,3)</f>
        <v>7.0999999999999994E-2</v>
      </c>
      <c r="G10" s="243">
        <v>0.1263872940223924</v>
      </c>
      <c r="H10" s="239">
        <f t="shared" si="0"/>
        <v>0.12559999999999999</v>
      </c>
      <c r="I10" s="239">
        <f t="shared" si="5"/>
        <v>4.0000000000000002E-4</v>
      </c>
      <c r="J10" s="239">
        <f t="shared" si="1"/>
        <v>0.126</v>
      </c>
      <c r="K10" s="239">
        <f t="shared" si="6"/>
        <v>3.2000000000000002E-3</v>
      </c>
      <c r="L10" s="239">
        <f t="shared" si="2"/>
        <v>0.99680000000000002</v>
      </c>
      <c r="M10" s="239">
        <f t="shared" si="3"/>
        <v>1</v>
      </c>
      <c r="N10" s="241"/>
      <c r="O10" s="241"/>
      <c r="P10" s="241"/>
    </row>
    <row r="11" spans="1:16">
      <c r="A11" s="165">
        <v>11</v>
      </c>
      <c r="B11" s="236" t="s">
        <v>551</v>
      </c>
      <c r="C11" s="242">
        <v>9.1500000000000001E-3</v>
      </c>
      <c r="D11" s="239">
        <v>1.2699999999999999E-2</v>
      </c>
      <c r="E11" s="239">
        <f>0.5/18</f>
        <v>2.7777777777777776E-2</v>
      </c>
      <c r="F11" s="239">
        <f t="shared" si="4"/>
        <v>1.6500000000000001E-2</v>
      </c>
      <c r="G11" s="243">
        <v>9.0502078362865949E-3</v>
      </c>
      <c r="H11" s="239">
        <f t="shared" si="0"/>
        <v>8.9999999999999993E-3</v>
      </c>
      <c r="I11" s="239">
        <f t="shared" si="5"/>
        <v>1E-4</v>
      </c>
      <c r="J11" s="239">
        <f t="shared" si="1"/>
        <v>9.1000000000000004E-3</v>
      </c>
      <c r="K11" s="239">
        <f t="shared" si="6"/>
        <v>1.0999999999999999E-2</v>
      </c>
      <c r="L11" s="239">
        <f t="shared" si="2"/>
        <v>0.98899999999999999</v>
      </c>
      <c r="M11" s="239">
        <f t="shared" si="3"/>
        <v>1</v>
      </c>
      <c r="N11" s="241"/>
      <c r="O11" s="241"/>
      <c r="P11" s="241"/>
    </row>
    <row r="12" spans="1:16">
      <c r="A12" s="165">
        <v>12</v>
      </c>
      <c r="B12" s="236" t="s">
        <v>552</v>
      </c>
      <c r="C12" s="242">
        <v>0.11123</v>
      </c>
      <c r="D12" s="239">
        <v>0.1699</v>
      </c>
      <c r="E12" s="239">
        <f>1.22222/18</f>
        <v>6.790111111111112E-2</v>
      </c>
      <c r="F12" s="239">
        <f t="shared" si="4"/>
        <v>0.1163</v>
      </c>
      <c r="G12" s="243">
        <v>0.10955893427423262</v>
      </c>
      <c r="H12" s="239">
        <f t="shared" si="0"/>
        <v>0.1089</v>
      </c>
      <c r="I12" s="239">
        <f t="shared" si="5"/>
        <v>6.9999999999999999E-4</v>
      </c>
      <c r="J12" s="239">
        <f t="shared" si="1"/>
        <v>0.1096</v>
      </c>
      <c r="K12" s="239">
        <f t="shared" si="6"/>
        <v>6.4000000000000003E-3</v>
      </c>
      <c r="L12" s="239">
        <f t="shared" si="2"/>
        <v>0.99360000000000004</v>
      </c>
      <c r="M12" s="239">
        <f t="shared" si="3"/>
        <v>1</v>
      </c>
      <c r="N12" s="241"/>
      <c r="O12" s="241"/>
      <c r="P12" s="241"/>
    </row>
    <row r="13" spans="1:16">
      <c r="A13" s="165">
        <v>13</v>
      </c>
      <c r="B13" s="236" t="s">
        <v>553</v>
      </c>
      <c r="C13" s="242">
        <v>0.15759999999999999</v>
      </c>
      <c r="D13" s="239">
        <v>4.9599999999999998E-2</v>
      </c>
      <c r="E13" s="239">
        <f>1.22222/18</f>
        <v>6.790111111111112E-2</v>
      </c>
      <c r="F13" s="239">
        <f t="shared" si="4"/>
        <v>9.1700000000000004E-2</v>
      </c>
      <c r="G13" s="243">
        <v>0.1606752448899518</v>
      </c>
      <c r="H13" s="239">
        <f t="shared" si="0"/>
        <v>0.15970000000000001</v>
      </c>
      <c r="I13" s="239">
        <f t="shared" si="5"/>
        <v>5.0000000000000001E-4</v>
      </c>
      <c r="J13" s="239">
        <f t="shared" si="1"/>
        <v>0.16020000000000001</v>
      </c>
      <c r="K13" s="239">
        <f t="shared" si="6"/>
        <v>3.0999999999999999E-3</v>
      </c>
      <c r="L13" s="239">
        <f t="shared" si="2"/>
        <v>0.99690000000000001</v>
      </c>
      <c r="M13" s="239">
        <f t="shared" si="3"/>
        <v>1</v>
      </c>
      <c r="N13" s="241"/>
      <c r="O13" s="241"/>
      <c r="P13" s="241"/>
    </row>
    <row r="14" spans="1:16">
      <c r="A14" s="165">
        <v>14</v>
      </c>
      <c r="B14" s="236" t="s">
        <v>554</v>
      </c>
      <c r="C14" s="242">
        <v>6.6989999999999994E-2</v>
      </c>
      <c r="D14" s="239">
        <v>0.38769999999999999</v>
      </c>
      <c r="E14" s="239">
        <f>1.22222/18</f>
        <v>6.790111111111112E-2</v>
      </c>
      <c r="F14" s="239">
        <f t="shared" si="4"/>
        <v>0.17419999999999999</v>
      </c>
      <c r="G14" s="243">
        <v>5.7876625924422997E-2</v>
      </c>
      <c r="H14" s="239">
        <f t="shared" si="0"/>
        <v>5.7500000000000002E-2</v>
      </c>
      <c r="I14" s="239">
        <f t="shared" si="5"/>
        <v>1E-3</v>
      </c>
      <c r="J14" s="239">
        <f t="shared" si="1"/>
        <v>5.8500000000000003E-2</v>
      </c>
      <c r="K14" s="239">
        <f t="shared" si="6"/>
        <v>1.7100000000000001E-2</v>
      </c>
      <c r="L14" s="239">
        <f t="shared" si="2"/>
        <v>0.9829</v>
      </c>
      <c r="M14" s="239">
        <f t="shared" si="3"/>
        <v>1</v>
      </c>
      <c r="N14" s="241"/>
      <c r="O14" s="241"/>
      <c r="P14" s="241"/>
    </row>
    <row r="15" spans="1:16">
      <c r="A15" s="165">
        <v>15</v>
      </c>
      <c r="B15" s="236" t="s">
        <v>555</v>
      </c>
      <c r="C15" s="242">
        <v>1.312E-2</v>
      </c>
      <c r="D15" s="239">
        <v>5.3E-3</v>
      </c>
      <c r="E15" s="239">
        <f>0.5/18</f>
        <v>2.7777777777777776E-2</v>
      </c>
      <c r="F15" s="239">
        <f t="shared" si="4"/>
        <v>1.54E-2</v>
      </c>
      <c r="G15" s="243">
        <v>1.3346034706213599E-2</v>
      </c>
      <c r="H15" s="239">
        <f t="shared" si="0"/>
        <v>1.3299999999999999E-2</v>
      </c>
      <c r="I15" s="239">
        <f t="shared" si="5"/>
        <v>1E-4</v>
      </c>
      <c r="J15" s="239">
        <f t="shared" si="1"/>
        <v>1.34E-2</v>
      </c>
      <c r="K15" s="239">
        <f t="shared" si="6"/>
        <v>7.4999999999999997E-3</v>
      </c>
      <c r="L15" s="239">
        <f t="shared" si="2"/>
        <v>0.99250000000000005</v>
      </c>
      <c r="M15" s="239">
        <f t="shared" si="3"/>
        <v>1</v>
      </c>
      <c r="N15" s="241"/>
      <c r="O15" s="241"/>
      <c r="P15" s="241"/>
    </row>
    <row r="16" spans="1:16">
      <c r="A16" s="165">
        <v>16</v>
      </c>
      <c r="B16" s="236" t="s">
        <v>556</v>
      </c>
      <c r="C16" s="242">
        <v>2.332E-2</v>
      </c>
      <c r="D16" s="239">
        <v>1.5299999999999999E-2</v>
      </c>
      <c r="E16" s="239">
        <f>1/18</f>
        <v>5.5555555555555552E-2</v>
      </c>
      <c r="F16" s="239">
        <f t="shared" si="4"/>
        <v>3.1399999999999997E-2</v>
      </c>
      <c r="G16" s="243">
        <v>2.3552220965515389E-2</v>
      </c>
      <c r="H16" s="239">
        <f t="shared" si="0"/>
        <v>2.3400000000000001E-2</v>
      </c>
      <c r="I16" s="239">
        <f t="shared" si="5"/>
        <v>2.0000000000000001E-4</v>
      </c>
      <c r="J16" s="239">
        <f t="shared" si="1"/>
        <v>2.3599999999999999E-2</v>
      </c>
      <c r="K16" s="239">
        <f t="shared" si="6"/>
        <v>8.5000000000000006E-3</v>
      </c>
      <c r="L16" s="239">
        <f t="shared" si="2"/>
        <v>0.99150000000000005</v>
      </c>
      <c r="M16" s="239">
        <f t="shared" si="3"/>
        <v>1</v>
      </c>
      <c r="N16" s="241"/>
      <c r="O16" s="241"/>
      <c r="P16" s="241"/>
    </row>
    <row r="17" spans="1:16">
      <c r="A17" s="165">
        <v>17</v>
      </c>
      <c r="B17" s="236" t="s">
        <v>557</v>
      </c>
      <c r="C17" s="242">
        <v>2.3949999999999999E-2</v>
      </c>
      <c r="D17" s="239">
        <v>1.7000000000000001E-2</v>
      </c>
      <c r="E17" s="239">
        <f>1/18</f>
        <v>5.5555555555555552E-2</v>
      </c>
      <c r="F17" s="239">
        <f t="shared" si="4"/>
        <v>3.2199999999999999E-2</v>
      </c>
      <c r="G17" s="243">
        <v>2.4147957563600397E-2</v>
      </c>
      <c r="H17" s="239">
        <f t="shared" si="0"/>
        <v>2.4E-2</v>
      </c>
      <c r="I17" s="239">
        <f t="shared" si="5"/>
        <v>2.0000000000000001E-4</v>
      </c>
      <c r="J17" s="239">
        <f t="shared" si="1"/>
        <v>2.4199999999999999E-2</v>
      </c>
      <c r="K17" s="239">
        <f t="shared" si="6"/>
        <v>8.3000000000000001E-3</v>
      </c>
      <c r="L17" s="239">
        <f t="shared" si="2"/>
        <v>0.99170000000000003</v>
      </c>
      <c r="M17" s="239">
        <f t="shared" si="3"/>
        <v>1</v>
      </c>
      <c r="N17" s="241"/>
      <c r="O17" s="241"/>
      <c r="P17" s="241"/>
    </row>
    <row r="18" spans="1:16">
      <c r="A18" s="165">
        <v>18</v>
      </c>
      <c r="B18" s="236" t="s">
        <v>558</v>
      </c>
      <c r="C18" s="242">
        <v>8.0180000000000001E-2</v>
      </c>
      <c r="D18" s="239">
        <v>6.3799999999999996E-2</v>
      </c>
      <c r="E18" s="239">
        <f>1.22222/18</f>
        <v>6.790111111111112E-2</v>
      </c>
      <c r="F18" s="239">
        <f t="shared" si="4"/>
        <v>7.0599999999999996E-2</v>
      </c>
      <c r="G18" s="243">
        <v>8.0646043244145524E-2</v>
      </c>
      <c r="H18" s="239">
        <f t="shared" si="0"/>
        <v>8.0199999999999994E-2</v>
      </c>
      <c r="I18" s="239">
        <f t="shared" si="5"/>
        <v>4.0000000000000002E-4</v>
      </c>
      <c r="J18" s="239">
        <f t="shared" si="1"/>
        <v>8.0600000000000005E-2</v>
      </c>
      <c r="K18" s="239">
        <f t="shared" si="6"/>
        <v>5.0000000000000001E-3</v>
      </c>
      <c r="L18" s="239">
        <f t="shared" si="2"/>
        <v>0.995</v>
      </c>
      <c r="M18" s="239">
        <f t="shared" si="3"/>
        <v>1</v>
      </c>
      <c r="N18" s="241"/>
      <c r="O18" s="241"/>
      <c r="P18" s="241"/>
    </row>
    <row r="19" spans="1:16">
      <c r="A19" s="165">
        <v>19</v>
      </c>
      <c r="B19" s="236" t="s">
        <v>559</v>
      </c>
      <c r="C19" s="242">
        <v>1.3339999999999999E-2</v>
      </c>
      <c r="D19" s="239">
        <v>5.5999999999999999E-3</v>
      </c>
      <c r="E19" s="239">
        <f>0.5/18</f>
        <v>2.7777777777777776E-2</v>
      </c>
      <c r="F19" s="239">
        <f t="shared" si="4"/>
        <v>1.5599999999999999E-2</v>
      </c>
      <c r="G19" s="243">
        <v>1.3560921981529287E-2</v>
      </c>
      <c r="H19" s="239">
        <f t="shared" si="0"/>
        <v>1.35E-2</v>
      </c>
      <c r="I19" s="239">
        <f t="shared" si="5"/>
        <v>1E-4</v>
      </c>
      <c r="J19" s="239">
        <f t="shared" si="1"/>
        <v>1.3599999999999999E-2</v>
      </c>
      <c r="K19" s="239">
        <f t="shared" si="6"/>
        <v>7.4000000000000003E-3</v>
      </c>
      <c r="L19" s="239">
        <f>ROUND($H19/$J19,4)</f>
        <v>0.99260000000000004</v>
      </c>
      <c r="M19" s="239">
        <f t="shared" si="3"/>
        <v>1</v>
      </c>
      <c r="N19" s="241"/>
      <c r="O19" s="241"/>
      <c r="P19" s="241"/>
    </row>
    <row r="20" spans="1:16">
      <c r="A20" s="165">
        <v>20</v>
      </c>
      <c r="B20" s="236" t="s">
        <v>560</v>
      </c>
      <c r="C20" s="242">
        <v>2.5260000000000001E-2</v>
      </c>
      <c r="D20" s="239">
        <v>8.5000000000000006E-3</v>
      </c>
      <c r="E20" s="239">
        <f>1/18</f>
        <v>5.5555555555555552E-2</v>
      </c>
      <c r="F20" s="239">
        <f t="shared" si="4"/>
        <v>2.98E-2</v>
      </c>
      <c r="G20" s="243">
        <v>2.5733710537246969E-2</v>
      </c>
      <c r="H20" s="239">
        <f t="shared" si="0"/>
        <v>2.5600000000000001E-2</v>
      </c>
      <c r="I20" s="239">
        <f t="shared" si="5"/>
        <v>2.0000000000000001E-4</v>
      </c>
      <c r="J20" s="239">
        <f t="shared" si="1"/>
        <v>2.58E-2</v>
      </c>
      <c r="K20" s="239">
        <f t="shared" si="6"/>
        <v>7.7999999999999996E-3</v>
      </c>
      <c r="L20" s="239">
        <f t="shared" si="2"/>
        <v>0.99219999999999997</v>
      </c>
      <c r="M20" s="239">
        <f t="shared" si="3"/>
        <v>1</v>
      </c>
      <c r="N20" s="241"/>
      <c r="O20" s="241"/>
      <c r="P20" s="241"/>
    </row>
    <row r="21" spans="1:16">
      <c r="A21" s="165">
        <v>21</v>
      </c>
      <c r="B21" s="236" t="s">
        <v>561</v>
      </c>
      <c r="C21" s="242">
        <v>2.0740000000000001E-2</v>
      </c>
      <c r="D21" s="239">
        <v>7.1999999999999998E-3</v>
      </c>
      <c r="E21" s="239">
        <f>1/18</f>
        <v>5.5555555555555552E-2</v>
      </c>
      <c r="F21" s="239">
        <f t="shared" si="4"/>
        <v>2.7799999999999998E-2</v>
      </c>
      <c r="G21" s="243">
        <v>2.1124186618086793E-2</v>
      </c>
      <c r="H21" s="239">
        <f t="shared" si="0"/>
        <v>2.1000000000000001E-2</v>
      </c>
      <c r="I21" s="239">
        <f t="shared" si="5"/>
        <v>2.0000000000000001E-4</v>
      </c>
      <c r="J21" s="239">
        <f t="shared" si="1"/>
        <v>2.12E-2</v>
      </c>
      <c r="K21" s="239">
        <f t="shared" si="6"/>
        <v>9.4000000000000004E-3</v>
      </c>
      <c r="L21" s="239">
        <f t="shared" si="2"/>
        <v>0.99060000000000004</v>
      </c>
      <c r="M21" s="239">
        <f t="shared" si="3"/>
        <v>1</v>
      </c>
      <c r="N21" s="241"/>
      <c r="O21" s="241"/>
      <c r="P21" s="241"/>
    </row>
    <row r="22" spans="1:16">
      <c r="A22" s="165">
        <v>22</v>
      </c>
      <c r="B22" s="236" t="s">
        <v>562</v>
      </c>
      <c r="C22" s="242">
        <v>5.2679999999999998E-2</v>
      </c>
      <c r="D22" s="239">
        <v>1.4999999999999999E-2</v>
      </c>
      <c r="E22" s="239">
        <f>1.22222/18</f>
        <v>6.790111111111112E-2</v>
      </c>
      <c r="F22" s="239">
        <f t="shared" si="4"/>
        <v>4.5199999999999997E-2</v>
      </c>
      <c r="G22" s="243">
        <v>5.3756354283883361E-2</v>
      </c>
      <c r="H22" s="239">
        <f t="shared" si="0"/>
        <v>5.3400000000000003E-2</v>
      </c>
      <c r="I22" s="239">
        <f t="shared" si="5"/>
        <v>2.9999999999999997E-4</v>
      </c>
      <c r="J22" s="239">
        <f t="shared" si="1"/>
        <v>5.3699999999999998E-2</v>
      </c>
      <c r="K22" s="239">
        <f t="shared" si="6"/>
        <v>5.5999999999999999E-3</v>
      </c>
      <c r="L22" s="239">
        <f t="shared" si="2"/>
        <v>0.99439999999999995</v>
      </c>
      <c r="M22" s="239">
        <f t="shared" si="3"/>
        <v>1</v>
      </c>
      <c r="N22" s="241"/>
      <c r="O22" s="241"/>
      <c r="P22" s="241"/>
    </row>
    <row r="23" spans="1:16">
      <c r="A23" s="165">
        <v>23</v>
      </c>
      <c r="B23" s="236" t="s">
        <v>563</v>
      </c>
      <c r="C23" s="242">
        <v>4.0329999999999998E-2</v>
      </c>
      <c r="D23" s="239">
        <v>4.8999999999999998E-3</v>
      </c>
      <c r="E23" s="239">
        <f>1/18</f>
        <v>5.5555555555555552E-2</v>
      </c>
      <c r="F23" s="239">
        <f t="shared" si="4"/>
        <v>3.3599999999999998E-2</v>
      </c>
      <c r="G23" s="243">
        <v>4.1337020952468662E-2</v>
      </c>
      <c r="H23" s="239">
        <f t="shared" si="0"/>
        <v>4.1099999999999998E-2</v>
      </c>
      <c r="I23" s="239">
        <f t="shared" si="5"/>
        <v>2.0000000000000001E-4</v>
      </c>
      <c r="J23" s="239">
        <f t="shared" si="1"/>
        <v>4.1300000000000003E-2</v>
      </c>
      <c r="K23" s="239">
        <f t="shared" si="6"/>
        <v>4.7999999999999996E-3</v>
      </c>
      <c r="L23" s="239">
        <f t="shared" si="2"/>
        <v>0.99519999999999997</v>
      </c>
      <c r="M23" s="239">
        <f t="shared" si="3"/>
        <v>1</v>
      </c>
      <c r="N23" s="241"/>
      <c r="O23" s="241"/>
      <c r="P23" s="241"/>
    </row>
    <row r="24" spans="1:16" ht="13.5" thickBot="1">
      <c r="A24" s="165">
        <v>24</v>
      </c>
      <c r="B24" s="244" t="s">
        <v>564</v>
      </c>
      <c r="C24" s="245">
        <v>1.1610000000000001E-2</v>
      </c>
      <c r="D24" s="245">
        <v>7.1000000000000004E-3</v>
      </c>
      <c r="E24" s="245">
        <f>0.5/18</f>
        <v>2.7777777777777776E-2</v>
      </c>
      <c r="F24" s="245">
        <f>ROUND(SUM(C24:E24)/3,4)</f>
        <v>1.55E-2</v>
      </c>
      <c r="G24" s="245">
        <v>1.1741095368699557E-2</v>
      </c>
      <c r="H24" s="245">
        <f t="shared" si="0"/>
        <v>1.17E-2</v>
      </c>
      <c r="I24" s="245">
        <f t="shared" si="5"/>
        <v>1E-4</v>
      </c>
      <c r="J24" s="245">
        <f t="shared" si="1"/>
        <v>1.18E-2</v>
      </c>
      <c r="K24" s="245">
        <f t="shared" si="6"/>
        <v>8.5000000000000006E-3</v>
      </c>
      <c r="L24" s="245">
        <f t="shared" si="2"/>
        <v>0.99150000000000005</v>
      </c>
      <c r="M24" s="245">
        <f t="shared" si="3"/>
        <v>1</v>
      </c>
      <c r="N24" s="241"/>
      <c r="O24" s="241"/>
      <c r="P24" s="241"/>
    </row>
    <row r="25" spans="1:16">
      <c r="C25" s="231">
        <f t="shared" ref="C25:J25" si="7">SUM(C7:C24)</f>
        <v>0.99997999999999998</v>
      </c>
      <c r="D25" s="231">
        <f t="shared" si="7"/>
        <v>0.99999999999999989</v>
      </c>
      <c r="E25" s="231">
        <f t="shared" si="7"/>
        <v>0.9999988888888891</v>
      </c>
      <c r="F25" s="231">
        <f t="shared" si="7"/>
        <v>1</v>
      </c>
      <c r="G25" s="231">
        <f t="shared" si="7"/>
        <v>1</v>
      </c>
      <c r="H25" s="231">
        <f t="shared" si="7"/>
        <v>0.99409999999999987</v>
      </c>
      <c r="I25" s="231">
        <f t="shared" si="7"/>
        <v>5.899999999999999E-3</v>
      </c>
      <c r="J25" s="231">
        <f t="shared" si="7"/>
        <v>0.99999999999999989</v>
      </c>
      <c r="K25" s="231"/>
      <c r="L25" s="231"/>
      <c r="M25" s="231"/>
      <c r="N25" s="165"/>
      <c r="O25" s="165"/>
      <c r="P25" s="165"/>
    </row>
    <row r="26" spans="1:16">
      <c r="I26" s="246"/>
      <c r="K26" s="231"/>
      <c r="N26" s="165"/>
      <c r="O26" s="165"/>
      <c r="P26" s="165"/>
    </row>
    <row r="27" spans="1:16">
      <c r="H27" s="247"/>
      <c r="I27" s="247"/>
      <c r="N27" s="165"/>
      <c r="O27" s="165"/>
      <c r="P27" s="165"/>
    </row>
    <row r="28" spans="1:16" ht="15">
      <c r="D28" s="231"/>
      <c r="H28" s="231"/>
      <c r="I28" s="248"/>
      <c r="N28" s="165"/>
      <c r="O28" s="165"/>
      <c r="P28" s="165"/>
    </row>
    <row r="29" spans="1:16" ht="15">
      <c r="H29" s="248"/>
      <c r="I29" s="248"/>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E3294-6878-4FF7-B4DC-944218741364}">
  <dimension ref="A1:P29"/>
  <sheetViews>
    <sheetView workbookViewId="0"/>
  </sheetViews>
  <sheetFormatPr defaultColWidth="8.85546875" defaultRowHeight="12.75"/>
  <cols>
    <col min="1" max="1" width="3.140625" style="161" customWidth="1"/>
    <col min="2" max="2" width="17.140625" style="161" customWidth="1"/>
    <col min="3" max="3" width="9" style="161" customWidth="1"/>
    <col min="4" max="4" width="8.85546875" style="161"/>
    <col min="5" max="5" width="8.140625" style="161" customWidth="1"/>
    <col min="6" max="6" width="8.85546875" style="161"/>
    <col min="7" max="7" width="10.42578125" style="161" customWidth="1"/>
    <col min="8" max="8" width="12.42578125" style="161" customWidth="1"/>
    <col min="9" max="9" width="12" style="161" customWidth="1"/>
    <col min="10" max="10" width="10.140625" style="161" customWidth="1"/>
    <col min="11" max="11" width="8.85546875" style="161"/>
    <col min="12" max="13" width="10.42578125" style="161" customWidth="1"/>
    <col min="14" max="14" width="8.85546875" style="161" customWidth="1"/>
    <col min="15" max="15" width="8.85546875" style="161"/>
    <col min="16" max="16" width="9.140625" style="161" customWidth="1"/>
    <col min="17" max="16384" width="8.85546875" style="161"/>
  </cols>
  <sheetData>
    <row r="1" spans="1:16">
      <c r="A1" s="450" t="s">
        <v>565</v>
      </c>
    </row>
    <row r="2" spans="1:16">
      <c r="O2" s="230"/>
    </row>
    <row r="3" spans="1:16">
      <c r="C3" s="231"/>
    </row>
    <row r="4" spans="1:16" ht="13.5" thickBot="1">
      <c r="B4" s="165" t="s">
        <v>524</v>
      </c>
      <c r="C4" s="165" t="s">
        <v>525</v>
      </c>
      <c r="D4" s="165" t="s">
        <v>526</v>
      </c>
      <c r="E4" s="165" t="s">
        <v>527</v>
      </c>
      <c r="F4" s="165" t="s">
        <v>528</v>
      </c>
      <c r="G4" s="165" t="s">
        <v>529</v>
      </c>
      <c r="H4" s="165" t="s">
        <v>530</v>
      </c>
      <c r="I4" s="165" t="s">
        <v>531</v>
      </c>
      <c r="J4" s="165" t="s">
        <v>532</v>
      </c>
      <c r="K4" s="165" t="s">
        <v>533</v>
      </c>
      <c r="L4" s="165" t="s">
        <v>534</v>
      </c>
      <c r="M4" s="165" t="s">
        <v>535</v>
      </c>
      <c r="N4" s="165"/>
      <c r="O4" s="165"/>
      <c r="P4" s="165"/>
    </row>
    <row r="5" spans="1:16">
      <c r="A5" s="165">
        <v>5</v>
      </c>
      <c r="B5" s="232"/>
      <c r="C5" s="233" t="s">
        <v>85</v>
      </c>
      <c r="D5" s="233" t="s">
        <v>96</v>
      </c>
      <c r="E5" s="233"/>
      <c r="F5" s="233" t="s">
        <v>536</v>
      </c>
      <c r="G5" s="233" t="s">
        <v>537</v>
      </c>
      <c r="H5" s="233" t="s">
        <v>537</v>
      </c>
      <c r="I5" s="233" t="s">
        <v>96</v>
      </c>
      <c r="J5" s="233" t="s">
        <v>85</v>
      </c>
      <c r="K5" s="233" t="s">
        <v>538</v>
      </c>
      <c r="L5" s="233" t="s">
        <v>539</v>
      </c>
      <c r="M5" s="233"/>
      <c r="N5" s="165"/>
      <c r="O5" s="165"/>
      <c r="P5" s="165"/>
    </row>
    <row r="6" spans="1:16" ht="13.5" thickBot="1">
      <c r="A6" s="165">
        <v>6</v>
      </c>
      <c r="B6" s="234" t="s">
        <v>178</v>
      </c>
      <c r="C6" s="234" t="s">
        <v>540</v>
      </c>
      <c r="D6" s="234" t="s">
        <v>540</v>
      </c>
      <c r="E6" s="234" t="s">
        <v>541</v>
      </c>
      <c r="F6" s="234" t="s">
        <v>542</v>
      </c>
      <c r="G6" s="234" t="s">
        <v>540</v>
      </c>
      <c r="H6" s="235" t="s">
        <v>566</v>
      </c>
      <c r="I6" s="234" t="s">
        <v>567</v>
      </c>
      <c r="J6" s="234" t="s">
        <v>545</v>
      </c>
      <c r="K6" s="234" t="s">
        <v>546</v>
      </c>
      <c r="L6" s="234" t="s">
        <v>546</v>
      </c>
      <c r="M6" s="234" t="s">
        <v>85</v>
      </c>
      <c r="N6" s="165"/>
      <c r="O6" s="241"/>
      <c r="P6" s="165"/>
    </row>
    <row r="7" spans="1:16">
      <c r="A7" s="165">
        <v>7</v>
      </c>
      <c r="B7" s="236" t="s">
        <v>547</v>
      </c>
      <c r="C7" s="237">
        <v>9.4240000000000004E-2</v>
      </c>
      <c r="D7" s="238">
        <v>0.14069999999999999</v>
      </c>
      <c r="E7" s="239">
        <v>6.790111111111112E-2</v>
      </c>
      <c r="F7" s="239">
        <v>0.1009</v>
      </c>
      <c r="G7" s="240">
        <v>9.2920519528360807E-2</v>
      </c>
      <c r="H7" s="239">
        <f t="shared" ref="H7:H24" si="0">ROUND(G7*0.995,4)</f>
        <v>9.2499999999999999E-2</v>
      </c>
      <c r="I7" s="239">
        <f>ROUND(F7*0.005,4)-0.0002</f>
        <v>3.0000000000000003E-4</v>
      </c>
      <c r="J7" s="239">
        <f>ROUND(SUM(H7:I7),4)</f>
        <v>9.2799999999999994E-2</v>
      </c>
      <c r="K7" s="239">
        <f>ROUND($I7/$J7,4)</f>
        <v>3.2000000000000002E-3</v>
      </c>
      <c r="L7" s="239">
        <f>ROUND($H7/$J7,4)</f>
        <v>0.99680000000000002</v>
      </c>
      <c r="M7" s="239">
        <f>SUM(K7:L7)</f>
        <v>1</v>
      </c>
      <c r="N7" s="165"/>
      <c r="O7" s="231"/>
      <c r="P7" s="241"/>
    </row>
    <row r="8" spans="1:16">
      <c r="A8" s="165">
        <v>8</v>
      </c>
      <c r="B8" s="236" t="s">
        <v>548</v>
      </c>
      <c r="C8" s="242">
        <v>4.5539999999999997E-2</v>
      </c>
      <c r="D8" s="239">
        <v>3.1800000000000002E-2</v>
      </c>
      <c r="E8" s="239">
        <v>6.790111111111112E-2</v>
      </c>
      <c r="F8" s="239">
        <v>4.8399999999999999E-2</v>
      </c>
      <c r="G8" s="243">
        <v>4.5927358507761362E-2</v>
      </c>
      <c r="H8" s="239">
        <f t="shared" si="0"/>
        <v>4.5699999999999998E-2</v>
      </c>
      <c r="I8" s="239">
        <f t="shared" ref="I8:I24" si="1">ROUND(F8*0.005,4)</f>
        <v>2.0000000000000001E-4</v>
      </c>
      <c r="J8" s="239">
        <f t="shared" ref="J8:J24" si="2">ROUND(SUM(H8:I8),4)</f>
        <v>4.5900000000000003E-2</v>
      </c>
      <c r="K8" s="239">
        <f t="shared" ref="K8:K24" si="3">ROUND($I8/$J8,4)</f>
        <v>4.4000000000000003E-3</v>
      </c>
      <c r="L8" s="239">
        <f t="shared" ref="L8:L24" si="4">ROUND($H8/$J8,4)</f>
        <v>0.99560000000000004</v>
      </c>
      <c r="M8" s="239">
        <f t="shared" ref="M8:M24" si="5">SUM(K8:L8)</f>
        <v>1</v>
      </c>
      <c r="N8" s="165"/>
      <c r="O8" s="231"/>
      <c r="P8" s="241"/>
    </row>
    <row r="9" spans="1:16">
      <c r="A9" s="165">
        <v>9</v>
      </c>
      <c r="B9" s="236" t="s">
        <v>549</v>
      </c>
      <c r="C9" s="242">
        <v>8.7220000000000006E-2</v>
      </c>
      <c r="D9" s="239">
        <v>3.6600000000000001E-2</v>
      </c>
      <c r="E9" s="239">
        <v>6.790111111111112E-2</v>
      </c>
      <c r="F9" s="239">
        <v>6.3899999999999998E-2</v>
      </c>
      <c r="G9" s="243">
        <v>8.8658268795201875E-2</v>
      </c>
      <c r="H9" s="239">
        <f t="shared" si="0"/>
        <v>8.8200000000000001E-2</v>
      </c>
      <c r="I9" s="239">
        <f t="shared" si="1"/>
        <v>2.9999999999999997E-4</v>
      </c>
      <c r="J9" s="239">
        <f t="shared" si="2"/>
        <v>8.8499999999999995E-2</v>
      </c>
      <c r="K9" s="239">
        <f t="shared" si="3"/>
        <v>3.3999999999999998E-3</v>
      </c>
      <c r="L9" s="239">
        <f t="shared" si="4"/>
        <v>0.99660000000000004</v>
      </c>
      <c r="M9" s="239">
        <f t="shared" si="5"/>
        <v>1</v>
      </c>
      <c r="N9" s="165"/>
      <c r="O9" s="231"/>
      <c r="P9" s="241"/>
    </row>
    <row r="10" spans="1:16">
      <c r="A10" s="165">
        <v>10</v>
      </c>
      <c r="B10" s="236" t="s">
        <v>550</v>
      </c>
      <c r="C10" s="242">
        <v>0.12348000000000001</v>
      </c>
      <c r="D10" s="239">
        <v>2.1299999999999999E-2</v>
      </c>
      <c r="E10" s="239">
        <v>6.790111111111112E-2</v>
      </c>
      <c r="F10" s="239">
        <v>7.0999999999999994E-2</v>
      </c>
      <c r="G10" s="243">
        <v>0.1263872940223924</v>
      </c>
      <c r="H10" s="239">
        <f t="shared" si="0"/>
        <v>0.1258</v>
      </c>
      <c r="I10" s="239">
        <f t="shared" si="1"/>
        <v>4.0000000000000002E-4</v>
      </c>
      <c r="J10" s="239">
        <f t="shared" si="2"/>
        <v>0.12620000000000001</v>
      </c>
      <c r="K10" s="239">
        <f t="shared" si="3"/>
        <v>3.2000000000000002E-3</v>
      </c>
      <c r="L10" s="239">
        <f t="shared" si="4"/>
        <v>0.99680000000000002</v>
      </c>
      <c r="M10" s="239">
        <f t="shared" si="5"/>
        <v>1</v>
      </c>
      <c r="N10" s="165"/>
      <c r="O10" s="231"/>
      <c r="P10" s="241"/>
    </row>
    <row r="11" spans="1:16">
      <c r="A11" s="165">
        <v>11</v>
      </c>
      <c r="B11" s="236" t="s">
        <v>551</v>
      </c>
      <c r="C11" s="242">
        <v>9.1500000000000001E-3</v>
      </c>
      <c r="D11" s="239">
        <v>1.2699999999999999E-2</v>
      </c>
      <c r="E11" s="239">
        <v>2.7777777777777776E-2</v>
      </c>
      <c r="F11" s="239">
        <v>1.6500000000000001E-2</v>
      </c>
      <c r="G11" s="243">
        <v>9.0502078362865949E-3</v>
      </c>
      <c r="H11" s="239">
        <f t="shared" si="0"/>
        <v>8.9999999999999993E-3</v>
      </c>
      <c r="I11" s="239">
        <f t="shared" si="1"/>
        <v>1E-4</v>
      </c>
      <c r="J11" s="239">
        <f t="shared" si="2"/>
        <v>9.1000000000000004E-3</v>
      </c>
      <c r="K11" s="239">
        <f t="shared" si="3"/>
        <v>1.0999999999999999E-2</v>
      </c>
      <c r="L11" s="239">
        <f t="shared" si="4"/>
        <v>0.98899999999999999</v>
      </c>
      <c r="M11" s="239">
        <f t="shared" si="5"/>
        <v>1</v>
      </c>
      <c r="N11" s="165"/>
      <c r="O11" s="231"/>
      <c r="P11" s="241"/>
    </row>
    <row r="12" spans="1:16">
      <c r="A12" s="165">
        <v>12</v>
      </c>
      <c r="B12" s="236" t="s">
        <v>552</v>
      </c>
      <c r="C12" s="242">
        <v>0.11123</v>
      </c>
      <c r="D12" s="239">
        <v>0.1699</v>
      </c>
      <c r="E12" s="239">
        <v>6.790111111111112E-2</v>
      </c>
      <c r="F12" s="239">
        <v>0.1163</v>
      </c>
      <c r="G12" s="243">
        <v>0.10955893427423262</v>
      </c>
      <c r="H12" s="239">
        <f t="shared" si="0"/>
        <v>0.109</v>
      </c>
      <c r="I12" s="239">
        <f t="shared" si="1"/>
        <v>5.9999999999999995E-4</v>
      </c>
      <c r="J12" s="239">
        <f t="shared" si="2"/>
        <v>0.1096</v>
      </c>
      <c r="K12" s="239">
        <f t="shared" si="3"/>
        <v>5.4999999999999997E-3</v>
      </c>
      <c r="L12" s="239">
        <f t="shared" si="4"/>
        <v>0.99450000000000005</v>
      </c>
      <c r="M12" s="239">
        <f t="shared" si="5"/>
        <v>1</v>
      </c>
      <c r="N12" s="165"/>
      <c r="O12" s="231"/>
      <c r="P12" s="241"/>
    </row>
    <row r="13" spans="1:16">
      <c r="A13" s="165">
        <v>13</v>
      </c>
      <c r="B13" s="236" t="s">
        <v>553</v>
      </c>
      <c r="C13" s="242">
        <v>0.15759999999999999</v>
      </c>
      <c r="D13" s="239">
        <v>4.9599999999999998E-2</v>
      </c>
      <c r="E13" s="239">
        <v>6.790111111111112E-2</v>
      </c>
      <c r="F13" s="239">
        <v>9.1700000000000004E-2</v>
      </c>
      <c r="G13" s="243">
        <v>0.1606752448899518</v>
      </c>
      <c r="H13" s="239">
        <f t="shared" si="0"/>
        <v>0.15989999999999999</v>
      </c>
      <c r="I13" s="239">
        <f t="shared" si="1"/>
        <v>5.0000000000000001E-4</v>
      </c>
      <c r="J13" s="239">
        <f t="shared" si="2"/>
        <v>0.16039999999999999</v>
      </c>
      <c r="K13" s="239">
        <f t="shared" si="3"/>
        <v>3.0999999999999999E-3</v>
      </c>
      <c r="L13" s="239">
        <f t="shared" si="4"/>
        <v>0.99690000000000001</v>
      </c>
      <c r="M13" s="239">
        <f t="shared" si="5"/>
        <v>1</v>
      </c>
      <c r="N13" s="165"/>
      <c r="O13" s="231"/>
      <c r="P13" s="241"/>
    </row>
    <row r="14" spans="1:16">
      <c r="A14" s="165">
        <v>14</v>
      </c>
      <c r="B14" s="236" t="s">
        <v>554</v>
      </c>
      <c r="C14" s="242">
        <v>6.6989999999999994E-2</v>
      </c>
      <c r="D14" s="239">
        <v>0.38769999999999999</v>
      </c>
      <c r="E14" s="239">
        <v>6.790111111111112E-2</v>
      </c>
      <c r="F14" s="239">
        <v>0.17419999999999999</v>
      </c>
      <c r="G14" s="243">
        <v>5.7876625924422997E-2</v>
      </c>
      <c r="H14" s="239">
        <f t="shared" si="0"/>
        <v>5.7599999999999998E-2</v>
      </c>
      <c r="I14" s="239">
        <f t="shared" si="1"/>
        <v>8.9999999999999998E-4</v>
      </c>
      <c r="J14" s="239">
        <f t="shared" si="2"/>
        <v>5.8500000000000003E-2</v>
      </c>
      <c r="K14" s="239">
        <f t="shared" si="3"/>
        <v>1.54E-2</v>
      </c>
      <c r="L14" s="239">
        <f t="shared" si="4"/>
        <v>0.98460000000000003</v>
      </c>
      <c r="M14" s="239">
        <f t="shared" si="5"/>
        <v>1</v>
      </c>
      <c r="N14" s="165"/>
      <c r="O14" s="231"/>
      <c r="P14" s="241"/>
    </row>
    <row r="15" spans="1:16">
      <c r="A15" s="165">
        <v>15</v>
      </c>
      <c r="B15" s="236" t="s">
        <v>555</v>
      </c>
      <c r="C15" s="242">
        <v>1.312E-2</v>
      </c>
      <c r="D15" s="239">
        <v>5.3E-3</v>
      </c>
      <c r="E15" s="239">
        <v>2.7777777777777776E-2</v>
      </c>
      <c r="F15" s="239">
        <v>1.54E-2</v>
      </c>
      <c r="G15" s="243">
        <v>1.3346034706213599E-2</v>
      </c>
      <c r="H15" s="239">
        <f t="shared" si="0"/>
        <v>1.3299999999999999E-2</v>
      </c>
      <c r="I15" s="239">
        <f t="shared" si="1"/>
        <v>1E-4</v>
      </c>
      <c r="J15" s="239">
        <f t="shared" si="2"/>
        <v>1.34E-2</v>
      </c>
      <c r="K15" s="239">
        <f t="shared" si="3"/>
        <v>7.4999999999999997E-3</v>
      </c>
      <c r="L15" s="239">
        <f t="shared" si="4"/>
        <v>0.99250000000000005</v>
      </c>
      <c r="M15" s="239">
        <f t="shared" si="5"/>
        <v>1</v>
      </c>
      <c r="N15" s="165"/>
      <c r="O15" s="231"/>
      <c r="P15" s="241"/>
    </row>
    <row r="16" spans="1:16">
      <c r="A16" s="165">
        <v>16</v>
      </c>
      <c r="B16" s="236" t="s">
        <v>556</v>
      </c>
      <c r="C16" s="242">
        <v>2.332E-2</v>
      </c>
      <c r="D16" s="239">
        <v>1.5299999999999999E-2</v>
      </c>
      <c r="E16" s="239">
        <v>5.5555555555555552E-2</v>
      </c>
      <c r="F16" s="239">
        <v>3.1399999999999997E-2</v>
      </c>
      <c r="G16" s="243">
        <v>2.3552220965515389E-2</v>
      </c>
      <c r="H16" s="239">
        <f t="shared" si="0"/>
        <v>2.3400000000000001E-2</v>
      </c>
      <c r="I16" s="239">
        <f t="shared" si="1"/>
        <v>2.0000000000000001E-4</v>
      </c>
      <c r="J16" s="239">
        <f t="shared" si="2"/>
        <v>2.3599999999999999E-2</v>
      </c>
      <c r="K16" s="239">
        <f t="shared" si="3"/>
        <v>8.5000000000000006E-3</v>
      </c>
      <c r="L16" s="239">
        <f t="shared" si="4"/>
        <v>0.99150000000000005</v>
      </c>
      <c r="M16" s="239">
        <f t="shared" si="5"/>
        <v>1</v>
      </c>
      <c r="N16" s="165"/>
      <c r="O16" s="231"/>
      <c r="P16" s="241"/>
    </row>
    <row r="17" spans="1:16">
      <c r="A17" s="165">
        <v>17</v>
      </c>
      <c r="B17" s="236" t="s">
        <v>557</v>
      </c>
      <c r="C17" s="242">
        <v>2.3949999999999999E-2</v>
      </c>
      <c r="D17" s="239">
        <v>1.7000000000000001E-2</v>
      </c>
      <c r="E17" s="239">
        <v>5.5555555555555552E-2</v>
      </c>
      <c r="F17" s="239">
        <v>3.2199999999999999E-2</v>
      </c>
      <c r="G17" s="243">
        <v>2.4147957563600397E-2</v>
      </c>
      <c r="H17" s="239">
        <f t="shared" si="0"/>
        <v>2.4E-2</v>
      </c>
      <c r="I17" s="239">
        <f t="shared" si="1"/>
        <v>2.0000000000000001E-4</v>
      </c>
      <c r="J17" s="239">
        <f t="shared" si="2"/>
        <v>2.4199999999999999E-2</v>
      </c>
      <c r="K17" s="239">
        <f t="shared" si="3"/>
        <v>8.3000000000000001E-3</v>
      </c>
      <c r="L17" s="239">
        <f t="shared" si="4"/>
        <v>0.99170000000000003</v>
      </c>
      <c r="M17" s="239">
        <f t="shared" si="5"/>
        <v>1</v>
      </c>
      <c r="N17" s="165"/>
      <c r="O17" s="231"/>
      <c r="P17" s="241"/>
    </row>
    <row r="18" spans="1:16">
      <c r="A18" s="165">
        <v>18</v>
      </c>
      <c r="B18" s="236" t="s">
        <v>558</v>
      </c>
      <c r="C18" s="242">
        <v>8.0180000000000001E-2</v>
      </c>
      <c r="D18" s="239">
        <v>6.3799999999999996E-2</v>
      </c>
      <c r="E18" s="239">
        <v>6.790111111111112E-2</v>
      </c>
      <c r="F18" s="239">
        <v>7.0599999999999996E-2</v>
      </c>
      <c r="G18" s="243">
        <v>8.0646043244145524E-2</v>
      </c>
      <c r="H18" s="239">
        <f t="shared" si="0"/>
        <v>8.0199999999999994E-2</v>
      </c>
      <c r="I18" s="239">
        <f t="shared" si="1"/>
        <v>4.0000000000000002E-4</v>
      </c>
      <c r="J18" s="239">
        <f t="shared" si="2"/>
        <v>8.0600000000000005E-2</v>
      </c>
      <c r="K18" s="239">
        <f t="shared" si="3"/>
        <v>5.0000000000000001E-3</v>
      </c>
      <c r="L18" s="239">
        <f t="shared" si="4"/>
        <v>0.995</v>
      </c>
      <c r="M18" s="239">
        <f t="shared" si="5"/>
        <v>1</v>
      </c>
      <c r="N18" s="165"/>
      <c r="O18" s="231"/>
      <c r="P18" s="241"/>
    </row>
    <row r="19" spans="1:16">
      <c r="A19" s="165">
        <v>19</v>
      </c>
      <c r="B19" s="236" t="s">
        <v>559</v>
      </c>
      <c r="C19" s="242">
        <v>1.3339999999999999E-2</v>
      </c>
      <c r="D19" s="239">
        <v>5.5999999999999999E-3</v>
      </c>
      <c r="E19" s="239">
        <v>2.7777777777777776E-2</v>
      </c>
      <c r="F19" s="239">
        <v>1.5599999999999999E-2</v>
      </c>
      <c r="G19" s="243">
        <v>1.3560921981529287E-2</v>
      </c>
      <c r="H19" s="239">
        <f t="shared" si="0"/>
        <v>1.35E-2</v>
      </c>
      <c r="I19" s="239">
        <f t="shared" si="1"/>
        <v>1E-4</v>
      </c>
      <c r="J19" s="239">
        <f t="shared" si="2"/>
        <v>1.3599999999999999E-2</v>
      </c>
      <c r="K19" s="239">
        <f t="shared" si="3"/>
        <v>7.4000000000000003E-3</v>
      </c>
      <c r="L19" s="239">
        <f t="shared" si="4"/>
        <v>0.99260000000000004</v>
      </c>
      <c r="M19" s="239">
        <f t="shared" si="5"/>
        <v>1</v>
      </c>
      <c r="N19" s="165"/>
      <c r="O19" s="231"/>
      <c r="P19" s="241"/>
    </row>
    <row r="20" spans="1:16">
      <c r="A20" s="165">
        <v>20</v>
      </c>
      <c r="B20" s="236" t="s">
        <v>560</v>
      </c>
      <c r="C20" s="242">
        <v>2.5260000000000001E-2</v>
      </c>
      <c r="D20" s="239">
        <v>8.5000000000000006E-3</v>
      </c>
      <c r="E20" s="239">
        <v>5.5555555555555552E-2</v>
      </c>
      <c r="F20" s="239">
        <v>2.98E-2</v>
      </c>
      <c r="G20" s="243">
        <v>2.5733710537246969E-2</v>
      </c>
      <c r="H20" s="239">
        <f t="shared" si="0"/>
        <v>2.5600000000000001E-2</v>
      </c>
      <c r="I20" s="239">
        <f t="shared" si="1"/>
        <v>1E-4</v>
      </c>
      <c r="J20" s="239">
        <f t="shared" si="2"/>
        <v>2.5700000000000001E-2</v>
      </c>
      <c r="K20" s="239">
        <f t="shared" si="3"/>
        <v>3.8999999999999998E-3</v>
      </c>
      <c r="L20" s="239">
        <f t="shared" si="4"/>
        <v>0.99609999999999999</v>
      </c>
      <c r="M20" s="239">
        <f t="shared" si="5"/>
        <v>1</v>
      </c>
      <c r="N20" s="165"/>
      <c r="O20" s="231"/>
      <c r="P20" s="241"/>
    </row>
    <row r="21" spans="1:16">
      <c r="A21" s="165">
        <v>21</v>
      </c>
      <c r="B21" s="236" t="s">
        <v>561</v>
      </c>
      <c r="C21" s="242">
        <v>2.0740000000000001E-2</v>
      </c>
      <c r="D21" s="239">
        <v>7.1999999999999998E-3</v>
      </c>
      <c r="E21" s="239">
        <v>5.5555555555555552E-2</v>
      </c>
      <c r="F21" s="239">
        <v>2.7799999999999998E-2</v>
      </c>
      <c r="G21" s="243">
        <v>2.1124186618086793E-2</v>
      </c>
      <c r="H21" s="239">
        <f t="shared" si="0"/>
        <v>2.1000000000000001E-2</v>
      </c>
      <c r="I21" s="239">
        <f t="shared" si="1"/>
        <v>1E-4</v>
      </c>
      <c r="J21" s="239">
        <f t="shared" si="2"/>
        <v>2.1100000000000001E-2</v>
      </c>
      <c r="K21" s="239">
        <f t="shared" si="3"/>
        <v>4.7000000000000002E-3</v>
      </c>
      <c r="L21" s="239">
        <f t="shared" si="4"/>
        <v>0.99529999999999996</v>
      </c>
      <c r="M21" s="239">
        <f t="shared" si="5"/>
        <v>1</v>
      </c>
      <c r="N21" s="165"/>
      <c r="O21" s="231"/>
      <c r="P21" s="241"/>
    </row>
    <row r="22" spans="1:16">
      <c r="A22" s="165">
        <v>22</v>
      </c>
      <c r="B22" s="236" t="s">
        <v>562</v>
      </c>
      <c r="C22" s="242">
        <v>5.2679999999999998E-2</v>
      </c>
      <c r="D22" s="239">
        <v>1.4999999999999999E-2</v>
      </c>
      <c r="E22" s="239">
        <v>6.790111111111112E-2</v>
      </c>
      <c r="F22" s="239">
        <v>4.5199999999999997E-2</v>
      </c>
      <c r="G22" s="243">
        <v>5.3756354283883361E-2</v>
      </c>
      <c r="H22" s="239">
        <f t="shared" si="0"/>
        <v>5.3499999999999999E-2</v>
      </c>
      <c r="I22" s="239">
        <f t="shared" si="1"/>
        <v>2.0000000000000001E-4</v>
      </c>
      <c r="J22" s="239">
        <f t="shared" si="2"/>
        <v>5.3699999999999998E-2</v>
      </c>
      <c r="K22" s="239">
        <f t="shared" si="3"/>
        <v>3.7000000000000002E-3</v>
      </c>
      <c r="L22" s="239">
        <f t="shared" si="4"/>
        <v>0.99629999999999996</v>
      </c>
      <c r="M22" s="239">
        <f t="shared" si="5"/>
        <v>1</v>
      </c>
      <c r="N22" s="165"/>
      <c r="O22" s="231"/>
      <c r="P22" s="241"/>
    </row>
    <row r="23" spans="1:16">
      <c r="A23" s="165">
        <v>23</v>
      </c>
      <c r="B23" s="236" t="s">
        <v>563</v>
      </c>
      <c r="C23" s="242">
        <v>4.0329999999999998E-2</v>
      </c>
      <c r="D23" s="239">
        <v>4.8999999999999998E-3</v>
      </c>
      <c r="E23" s="239">
        <v>5.5555555555555552E-2</v>
      </c>
      <c r="F23" s="239">
        <v>3.3599999999999998E-2</v>
      </c>
      <c r="G23" s="243">
        <v>4.1337020952468662E-2</v>
      </c>
      <c r="H23" s="239">
        <f t="shared" si="0"/>
        <v>4.1099999999999998E-2</v>
      </c>
      <c r="I23" s="239">
        <f t="shared" si="1"/>
        <v>2.0000000000000001E-4</v>
      </c>
      <c r="J23" s="239">
        <f t="shared" si="2"/>
        <v>4.1300000000000003E-2</v>
      </c>
      <c r="K23" s="239">
        <f t="shared" si="3"/>
        <v>4.7999999999999996E-3</v>
      </c>
      <c r="L23" s="239">
        <f t="shared" si="4"/>
        <v>0.99519999999999997</v>
      </c>
      <c r="M23" s="239">
        <f t="shared" si="5"/>
        <v>1</v>
      </c>
      <c r="N23" s="165"/>
      <c r="O23" s="231"/>
      <c r="P23" s="241"/>
    </row>
    <row r="24" spans="1:16" ht="13.5" thickBot="1">
      <c r="A24" s="165">
        <v>24</v>
      </c>
      <c r="B24" s="244" t="s">
        <v>564</v>
      </c>
      <c r="C24" s="245">
        <v>1.1610000000000001E-2</v>
      </c>
      <c r="D24" s="245">
        <v>7.1000000000000004E-3</v>
      </c>
      <c r="E24" s="245">
        <v>2.7777777777777776E-2</v>
      </c>
      <c r="F24" s="245">
        <v>1.55E-2</v>
      </c>
      <c r="G24" s="245">
        <v>1.1741095368699557E-2</v>
      </c>
      <c r="H24" s="245">
        <f t="shared" si="0"/>
        <v>1.17E-2</v>
      </c>
      <c r="I24" s="245">
        <f t="shared" si="1"/>
        <v>1E-4</v>
      </c>
      <c r="J24" s="245">
        <f t="shared" si="2"/>
        <v>1.18E-2</v>
      </c>
      <c r="K24" s="245">
        <f t="shared" si="3"/>
        <v>8.5000000000000006E-3</v>
      </c>
      <c r="L24" s="245">
        <f t="shared" si="4"/>
        <v>0.99150000000000005</v>
      </c>
      <c r="M24" s="245">
        <f t="shared" si="5"/>
        <v>1</v>
      </c>
      <c r="N24" s="165"/>
      <c r="O24" s="231"/>
      <c r="P24" s="241"/>
    </row>
    <row r="25" spans="1:16">
      <c r="C25" s="231">
        <f t="shared" ref="C25:J25" si="6">SUM(C7:C24)</f>
        <v>0.99997999999999998</v>
      </c>
      <c r="D25" s="231">
        <f t="shared" si="6"/>
        <v>0.99999999999999989</v>
      </c>
      <c r="E25" s="231">
        <f t="shared" si="6"/>
        <v>0.9999988888888891</v>
      </c>
      <c r="F25" s="231">
        <f t="shared" si="6"/>
        <v>1</v>
      </c>
      <c r="G25" s="231">
        <f t="shared" si="6"/>
        <v>1</v>
      </c>
      <c r="H25" s="231">
        <f t="shared" si="6"/>
        <v>0.99499999999999977</v>
      </c>
      <c r="I25" s="231">
        <f t="shared" si="6"/>
        <v>5.0000000000000001E-3</v>
      </c>
      <c r="J25" s="231">
        <f t="shared" si="6"/>
        <v>0.99999999999999989</v>
      </c>
      <c r="K25" s="231"/>
      <c r="L25" s="231"/>
      <c r="M25" s="231"/>
      <c r="N25" s="165"/>
      <c r="O25" s="241"/>
      <c r="P25" s="241"/>
    </row>
    <row r="26" spans="1:16">
      <c r="I26" s="246"/>
      <c r="K26" s="231"/>
      <c r="N26" s="165"/>
      <c r="O26" s="165"/>
      <c r="P26" s="165"/>
    </row>
    <row r="27" spans="1:16">
      <c r="H27" s="247"/>
      <c r="I27" s="247"/>
      <c r="N27" s="165"/>
      <c r="O27" s="165"/>
      <c r="P27" s="165"/>
    </row>
    <row r="28" spans="1:16" ht="15">
      <c r="D28" s="231"/>
      <c r="H28" s="231"/>
      <c r="I28" s="248"/>
      <c r="N28" s="165"/>
      <c r="O28" s="165"/>
      <c r="P28" s="165"/>
    </row>
    <row r="29" spans="1:16" ht="15">
      <c r="H29" s="248"/>
      <c r="I29" s="248"/>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35A71-3446-451E-A488-0C68582E9A38}">
  <dimension ref="A1:P29"/>
  <sheetViews>
    <sheetView workbookViewId="0"/>
  </sheetViews>
  <sheetFormatPr defaultColWidth="8.85546875" defaultRowHeight="12.75"/>
  <cols>
    <col min="1" max="1" width="3.140625" style="161" customWidth="1"/>
    <col min="2" max="2" width="17.140625" style="161" customWidth="1"/>
    <col min="3" max="3" width="9" style="161" customWidth="1"/>
    <col min="4" max="4" width="8.85546875" style="161"/>
    <col min="5" max="5" width="8.140625" style="161" customWidth="1"/>
    <col min="6" max="6" width="8.85546875" style="161"/>
    <col min="7" max="7" width="10.42578125" style="161" customWidth="1"/>
    <col min="8" max="8" width="13" style="161" customWidth="1"/>
    <col min="9" max="9" width="12" style="161" customWidth="1"/>
    <col min="10" max="10" width="10.140625" style="161" customWidth="1"/>
    <col min="11" max="11" width="8.85546875" style="161"/>
    <col min="12" max="13" width="10.42578125" style="161" customWidth="1"/>
    <col min="14" max="14" width="8.85546875" style="161" customWidth="1"/>
    <col min="15" max="15" width="8.85546875" style="161"/>
    <col min="16" max="16" width="9.140625" style="161" customWidth="1"/>
    <col min="17" max="16384" width="8.85546875" style="161"/>
  </cols>
  <sheetData>
    <row r="1" spans="1:16">
      <c r="A1" s="450" t="s">
        <v>568</v>
      </c>
    </row>
    <row r="2" spans="1:16">
      <c r="O2" s="230"/>
    </row>
    <row r="3" spans="1:16">
      <c r="C3" s="231"/>
    </row>
    <row r="4" spans="1:16" ht="13.5" thickBot="1">
      <c r="B4" s="165" t="s">
        <v>524</v>
      </c>
      <c r="C4" s="165" t="s">
        <v>525</v>
      </c>
      <c r="D4" s="165" t="s">
        <v>526</v>
      </c>
      <c r="E4" s="165" t="s">
        <v>527</v>
      </c>
      <c r="F4" s="165" t="s">
        <v>528</v>
      </c>
      <c r="G4" s="165" t="s">
        <v>529</v>
      </c>
      <c r="H4" s="165" t="s">
        <v>530</v>
      </c>
      <c r="I4" s="165" t="s">
        <v>531</v>
      </c>
      <c r="J4" s="165" t="s">
        <v>532</v>
      </c>
      <c r="K4" s="165" t="s">
        <v>533</v>
      </c>
      <c r="L4" s="165" t="s">
        <v>534</v>
      </c>
      <c r="M4" s="165" t="s">
        <v>535</v>
      </c>
      <c r="N4" s="165"/>
      <c r="O4" s="165"/>
      <c r="P4" s="165"/>
    </row>
    <row r="5" spans="1:16">
      <c r="A5" s="165">
        <v>5</v>
      </c>
      <c r="B5" s="232"/>
      <c r="C5" s="233" t="s">
        <v>85</v>
      </c>
      <c r="D5" s="233" t="s">
        <v>96</v>
      </c>
      <c r="E5" s="233"/>
      <c r="F5" s="233" t="s">
        <v>536</v>
      </c>
      <c r="G5" s="233" t="s">
        <v>537</v>
      </c>
      <c r="H5" s="233" t="s">
        <v>537</v>
      </c>
      <c r="I5" s="233" t="s">
        <v>96</v>
      </c>
      <c r="J5" s="233" t="s">
        <v>85</v>
      </c>
      <c r="K5" s="233" t="s">
        <v>538</v>
      </c>
      <c r="L5" s="233" t="s">
        <v>539</v>
      </c>
      <c r="M5" s="233"/>
      <c r="N5" s="165"/>
      <c r="O5" s="165"/>
      <c r="P5" s="165"/>
    </row>
    <row r="6" spans="1:16" ht="13.5" thickBot="1">
      <c r="A6" s="165">
        <v>6</v>
      </c>
      <c r="B6" s="234" t="s">
        <v>178</v>
      </c>
      <c r="C6" s="234" t="s">
        <v>540</v>
      </c>
      <c r="D6" s="234" t="s">
        <v>540</v>
      </c>
      <c r="E6" s="234" t="s">
        <v>541</v>
      </c>
      <c r="F6" s="234" t="s">
        <v>542</v>
      </c>
      <c r="G6" s="234" t="s">
        <v>540</v>
      </c>
      <c r="H6" s="235" t="s">
        <v>569</v>
      </c>
      <c r="I6" s="234" t="s">
        <v>570</v>
      </c>
      <c r="J6" s="234" t="s">
        <v>545</v>
      </c>
      <c r="K6" s="234" t="s">
        <v>546</v>
      </c>
      <c r="L6" s="234" t="s">
        <v>546</v>
      </c>
      <c r="M6" s="234" t="s">
        <v>85</v>
      </c>
      <c r="N6" s="165"/>
      <c r="O6" s="241"/>
      <c r="P6" s="165"/>
    </row>
    <row r="7" spans="1:16">
      <c r="A7" s="165">
        <v>7</v>
      </c>
      <c r="B7" s="236" t="s">
        <v>547</v>
      </c>
      <c r="C7" s="237">
        <v>9.4240000000000004E-2</v>
      </c>
      <c r="D7" s="238">
        <v>0.14069999999999999</v>
      </c>
      <c r="E7" s="239">
        <f>1.22222/18</f>
        <v>6.790111111111112E-2</v>
      </c>
      <c r="F7" s="239">
        <f>ROUND(SUM(C7:E7)/3,4)</f>
        <v>0.1009</v>
      </c>
      <c r="G7" s="240">
        <v>9.2920519528360807E-2</v>
      </c>
      <c r="H7" s="239">
        <f t="shared" ref="H7:H24" si="0">ROUND(G7*0.9947,4)</f>
        <v>9.2399999999999996E-2</v>
      </c>
      <c r="I7" s="239">
        <f>ROUND(F7*0.0053,4)-0.0001</f>
        <v>4.0000000000000002E-4</v>
      </c>
      <c r="J7" s="239">
        <f>ROUND(SUM(H7:I7),4)</f>
        <v>9.2799999999999994E-2</v>
      </c>
      <c r="K7" s="239">
        <f>ROUND($I7/$J7,4)</f>
        <v>4.3E-3</v>
      </c>
      <c r="L7" s="239">
        <f>ROUND($H7/$J7,4)</f>
        <v>0.99570000000000003</v>
      </c>
      <c r="M7" s="239">
        <f>SUM(K7:L7)</f>
        <v>1</v>
      </c>
      <c r="N7" s="165"/>
      <c r="O7" s="492"/>
      <c r="P7" s="241"/>
    </row>
    <row r="8" spans="1:16">
      <c r="A8" s="165">
        <v>8</v>
      </c>
      <c r="B8" s="236" t="s">
        <v>548</v>
      </c>
      <c r="C8" s="242">
        <v>4.5539999999999997E-2</v>
      </c>
      <c r="D8" s="239">
        <v>3.1800000000000002E-2</v>
      </c>
      <c r="E8" s="239">
        <f>1.22222/18</f>
        <v>6.790111111111112E-2</v>
      </c>
      <c r="F8" s="239">
        <f>ROUND(SUM(C8:E8)/3,4)</f>
        <v>4.8399999999999999E-2</v>
      </c>
      <c r="G8" s="243">
        <v>4.5927358507761362E-2</v>
      </c>
      <c r="H8" s="239">
        <f t="shared" si="0"/>
        <v>4.5699999999999998E-2</v>
      </c>
      <c r="I8" s="239">
        <f t="shared" ref="I8:I24" si="1">ROUND(F8*0.0053,4)</f>
        <v>2.9999999999999997E-4</v>
      </c>
      <c r="J8" s="239">
        <f t="shared" ref="J8:J24" si="2">ROUND(SUM(H8:I8),4)</f>
        <v>4.5999999999999999E-2</v>
      </c>
      <c r="K8" s="239">
        <f t="shared" ref="K8:K24" si="3">ROUND($I8/$J8,4)</f>
        <v>6.4999999999999997E-3</v>
      </c>
      <c r="L8" s="239">
        <f t="shared" ref="L8:L24" si="4">ROUND($H8/$J8,4)</f>
        <v>0.99350000000000005</v>
      </c>
      <c r="M8" s="239">
        <f t="shared" ref="M8:M24" si="5">SUM(K8:L8)</f>
        <v>1</v>
      </c>
      <c r="N8" s="165"/>
      <c r="O8" s="492"/>
      <c r="P8" s="241"/>
    </row>
    <row r="9" spans="1:16">
      <c r="A9" s="165">
        <v>9</v>
      </c>
      <c r="B9" s="236" t="s">
        <v>549</v>
      </c>
      <c r="C9" s="242">
        <v>8.7220000000000006E-2</v>
      </c>
      <c r="D9" s="239">
        <v>3.6600000000000001E-2</v>
      </c>
      <c r="E9" s="239">
        <f>1.22222/18</f>
        <v>6.790111111111112E-2</v>
      </c>
      <c r="F9" s="239">
        <f t="shared" ref="F9:F23" si="6">ROUND(SUM(C9:E9)/3,4)</f>
        <v>6.3899999999999998E-2</v>
      </c>
      <c r="G9" s="243">
        <v>8.8658268795201875E-2</v>
      </c>
      <c r="H9" s="239">
        <f t="shared" si="0"/>
        <v>8.8200000000000001E-2</v>
      </c>
      <c r="I9" s="239">
        <f t="shared" si="1"/>
        <v>2.9999999999999997E-4</v>
      </c>
      <c r="J9" s="239">
        <f t="shared" si="2"/>
        <v>8.8499999999999995E-2</v>
      </c>
      <c r="K9" s="239">
        <f t="shared" si="3"/>
        <v>3.3999999999999998E-3</v>
      </c>
      <c r="L9" s="239">
        <f t="shared" si="4"/>
        <v>0.99660000000000004</v>
      </c>
      <c r="M9" s="239">
        <f t="shared" si="5"/>
        <v>1</v>
      </c>
      <c r="N9" s="165"/>
      <c r="O9" s="492"/>
      <c r="P9" s="241"/>
    </row>
    <row r="10" spans="1:16">
      <c r="A10" s="165">
        <v>10</v>
      </c>
      <c r="B10" s="236" t="s">
        <v>550</v>
      </c>
      <c r="C10" s="242">
        <v>0.12348000000000001</v>
      </c>
      <c r="D10" s="239">
        <v>2.1299999999999999E-2</v>
      </c>
      <c r="E10" s="239">
        <f>1.22222/18</f>
        <v>6.790111111111112E-2</v>
      </c>
      <c r="F10" s="239">
        <f>ROUND(SUM(C10:E10)/3,3)</f>
        <v>7.0999999999999994E-2</v>
      </c>
      <c r="G10" s="243">
        <v>0.1263872940223924</v>
      </c>
      <c r="H10" s="239">
        <f t="shared" si="0"/>
        <v>0.12570000000000001</v>
      </c>
      <c r="I10" s="239">
        <f t="shared" si="1"/>
        <v>4.0000000000000002E-4</v>
      </c>
      <c r="J10" s="239">
        <f t="shared" si="2"/>
        <v>0.12609999999999999</v>
      </c>
      <c r="K10" s="239">
        <f t="shared" si="3"/>
        <v>3.2000000000000002E-3</v>
      </c>
      <c r="L10" s="239">
        <f t="shared" si="4"/>
        <v>0.99680000000000002</v>
      </c>
      <c r="M10" s="239">
        <f t="shared" si="5"/>
        <v>1</v>
      </c>
      <c r="N10" s="165"/>
      <c r="O10" s="492"/>
      <c r="P10" s="241"/>
    </row>
    <row r="11" spans="1:16">
      <c r="A11" s="165">
        <v>11</v>
      </c>
      <c r="B11" s="236" t="s">
        <v>551</v>
      </c>
      <c r="C11" s="242">
        <v>9.1500000000000001E-3</v>
      </c>
      <c r="D11" s="239">
        <v>1.2699999999999999E-2</v>
      </c>
      <c r="E11" s="239">
        <f>0.5/18</f>
        <v>2.7777777777777776E-2</v>
      </c>
      <c r="F11" s="239">
        <f t="shared" si="6"/>
        <v>1.6500000000000001E-2</v>
      </c>
      <c r="G11" s="243">
        <v>9.0502078362865949E-3</v>
      </c>
      <c r="H11" s="239">
        <f t="shared" si="0"/>
        <v>8.9999999999999993E-3</v>
      </c>
      <c r="I11" s="239">
        <f t="shared" si="1"/>
        <v>1E-4</v>
      </c>
      <c r="J11" s="239">
        <f t="shared" si="2"/>
        <v>9.1000000000000004E-3</v>
      </c>
      <c r="K11" s="239">
        <f t="shared" si="3"/>
        <v>1.0999999999999999E-2</v>
      </c>
      <c r="L11" s="239">
        <f t="shared" si="4"/>
        <v>0.98899999999999999</v>
      </c>
      <c r="M11" s="239">
        <f t="shared" si="5"/>
        <v>1</v>
      </c>
      <c r="N11" s="165"/>
      <c r="O11" s="492"/>
      <c r="P11" s="241"/>
    </row>
    <row r="12" spans="1:16">
      <c r="A12" s="165">
        <v>12</v>
      </c>
      <c r="B12" s="236" t="s">
        <v>552</v>
      </c>
      <c r="C12" s="242">
        <v>0.11123</v>
      </c>
      <c r="D12" s="239">
        <v>0.1699</v>
      </c>
      <c r="E12" s="239">
        <f>1.22222/18</f>
        <v>6.790111111111112E-2</v>
      </c>
      <c r="F12" s="239">
        <f t="shared" si="6"/>
        <v>0.1163</v>
      </c>
      <c r="G12" s="243">
        <v>0.10955893427423262</v>
      </c>
      <c r="H12" s="239">
        <f t="shared" si="0"/>
        <v>0.109</v>
      </c>
      <c r="I12" s="239">
        <f t="shared" si="1"/>
        <v>5.9999999999999995E-4</v>
      </c>
      <c r="J12" s="239">
        <f t="shared" si="2"/>
        <v>0.1096</v>
      </c>
      <c r="K12" s="239">
        <f t="shared" si="3"/>
        <v>5.4999999999999997E-3</v>
      </c>
      <c r="L12" s="239">
        <f t="shared" si="4"/>
        <v>0.99450000000000005</v>
      </c>
      <c r="M12" s="239">
        <f t="shared" si="5"/>
        <v>1</v>
      </c>
      <c r="N12" s="165"/>
      <c r="O12" s="492"/>
      <c r="P12" s="241"/>
    </row>
    <row r="13" spans="1:16">
      <c r="A13" s="165">
        <v>13</v>
      </c>
      <c r="B13" s="236" t="s">
        <v>553</v>
      </c>
      <c r="C13" s="242">
        <v>0.15759999999999999</v>
      </c>
      <c r="D13" s="239">
        <v>4.9599999999999998E-2</v>
      </c>
      <c r="E13" s="239">
        <f>1.22222/18</f>
        <v>6.790111111111112E-2</v>
      </c>
      <c r="F13" s="239">
        <f t="shared" si="6"/>
        <v>9.1700000000000004E-2</v>
      </c>
      <c r="G13" s="243">
        <v>0.1606752448899518</v>
      </c>
      <c r="H13" s="239">
        <f t="shared" si="0"/>
        <v>0.1598</v>
      </c>
      <c r="I13" s="239">
        <f t="shared" si="1"/>
        <v>5.0000000000000001E-4</v>
      </c>
      <c r="J13" s="239">
        <f t="shared" si="2"/>
        <v>0.1603</v>
      </c>
      <c r="K13" s="239">
        <f t="shared" si="3"/>
        <v>3.0999999999999999E-3</v>
      </c>
      <c r="L13" s="239">
        <f t="shared" si="4"/>
        <v>0.99690000000000001</v>
      </c>
      <c r="M13" s="239">
        <f t="shared" si="5"/>
        <v>1</v>
      </c>
      <c r="N13" s="165"/>
      <c r="O13" s="492"/>
      <c r="P13" s="241"/>
    </row>
    <row r="14" spans="1:16">
      <c r="A14" s="165">
        <v>14</v>
      </c>
      <c r="B14" s="236" t="s">
        <v>554</v>
      </c>
      <c r="C14" s="242">
        <v>6.6989999999999994E-2</v>
      </c>
      <c r="D14" s="239">
        <v>0.38769999999999999</v>
      </c>
      <c r="E14" s="239">
        <f>1.22222/18</f>
        <v>6.790111111111112E-2</v>
      </c>
      <c r="F14" s="239">
        <f t="shared" si="6"/>
        <v>0.17419999999999999</v>
      </c>
      <c r="G14" s="243">
        <v>5.7876625924422997E-2</v>
      </c>
      <c r="H14" s="239">
        <f t="shared" si="0"/>
        <v>5.7599999999999998E-2</v>
      </c>
      <c r="I14" s="239">
        <f t="shared" si="1"/>
        <v>8.9999999999999998E-4</v>
      </c>
      <c r="J14" s="239">
        <f t="shared" si="2"/>
        <v>5.8500000000000003E-2</v>
      </c>
      <c r="K14" s="239">
        <f t="shared" si="3"/>
        <v>1.54E-2</v>
      </c>
      <c r="L14" s="239">
        <f t="shared" si="4"/>
        <v>0.98460000000000003</v>
      </c>
      <c r="M14" s="239">
        <f t="shared" si="5"/>
        <v>1</v>
      </c>
      <c r="N14" s="165"/>
      <c r="O14" s="492"/>
      <c r="P14" s="241"/>
    </row>
    <row r="15" spans="1:16">
      <c r="A15" s="165">
        <v>15</v>
      </c>
      <c r="B15" s="236" t="s">
        <v>555</v>
      </c>
      <c r="C15" s="242">
        <v>1.312E-2</v>
      </c>
      <c r="D15" s="239">
        <v>5.3E-3</v>
      </c>
      <c r="E15" s="239">
        <f>0.5/18</f>
        <v>2.7777777777777776E-2</v>
      </c>
      <c r="F15" s="239">
        <f t="shared" si="6"/>
        <v>1.54E-2</v>
      </c>
      <c r="G15" s="243">
        <v>1.3346034706213599E-2</v>
      </c>
      <c r="H15" s="239">
        <f t="shared" si="0"/>
        <v>1.3299999999999999E-2</v>
      </c>
      <c r="I15" s="239">
        <f t="shared" si="1"/>
        <v>1E-4</v>
      </c>
      <c r="J15" s="239">
        <f t="shared" si="2"/>
        <v>1.34E-2</v>
      </c>
      <c r="K15" s="239">
        <f t="shared" si="3"/>
        <v>7.4999999999999997E-3</v>
      </c>
      <c r="L15" s="239">
        <f t="shared" si="4"/>
        <v>0.99250000000000005</v>
      </c>
      <c r="M15" s="239">
        <f t="shared" si="5"/>
        <v>1</v>
      </c>
      <c r="N15" s="165"/>
      <c r="O15" s="492"/>
      <c r="P15" s="241"/>
    </row>
    <row r="16" spans="1:16">
      <c r="A16" s="165">
        <v>16</v>
      </c>
      <c r="B16" s="236" t="s">
        <v>556</v>
      </c>
      <c r="C16" s="242">
        <v>2.332E-2</v>
      </c>
      <c r="D16" s="239">
        <v>1.5299999999999999E-2</v>
      </c>
      <c r="E16" s="239">
        <f>1/18</f>
        <v>5.5555555555555552E-2</v>
      </c>
      <c r="F16" s="239">
        <f t="shared" si="6"/>
        <v>3.1399999999999997E-2</v>
      </c>
      <c r="G16" s="243">
        <v>2.3552220965515389E-2</v>
      </c>
      <c r="H16" s="239">
        <f t="shared" si="0"/>
        <v>2.3400000000000001E-2</v>
      </c>
      <c r="I16" s="239">
        <f t="shared" si="1"/>
        <v>2.0000000000000001E-4</v>
      </c>
      <c r="J16" s="239">
        <f t="shared" si="2"/>
        <v>2.3599999999999999E-2</v>
      </c>
      <c r="K16" s="239">
        <f t="shared" si="3"/>
        <v>8.5000000000000006E-3</v>
      </c>
      <c r="L16" s="239">
        <f t="shared" si="4"/>
        <v>0.99150000000000005</v>
      </c>
      <c r="M16" s="239">
        <f t="shared" si="5"/>
        <v>1</v>
      </c>
      <c r="N16" s="165"/>
      <c r="O16" s="492"/>
      <c r="P16" s="241"/>
    </row>
    <row r="17" spans="1:16">
      <c r="A17" s="165">
        <v>17</v>
      </c>
      <c r="B17" s="236" t="s">
        <v>557</v>
      </c>
      <c r="C17" s="242">
        <v>2.3949999999999999E-2</v>
      </c>
      <c r="D17" s="239">
        <v>1.7000000000000001E-2</v>
      </c>
      <c r="E17" s="239">
        <f>1/18</f>
        <v>5.5555555555555552E-2</v>
      </c>
      <c r="F17" s="239">
        <f t="shared" si="6"/>
        <v>3.2199999999999999E-2</v>
      </c>
      <c r="G17" s="243">
        <v>2.4147957563600397E-2</v>
      </c>
      <c r="H17" s="239">
        <f t="shared" si="0"/>
        <v>2.4E-2</v>
      </c>
      <c r="I17" s="239">
        <f t="shared" si="1"/>
        <v>2.0000000000000001E-4</v>
      </c>
      <c r="J17" s="239">
        <f t="shared" si="2"/>
        <v>2.4199999999999999E-2</v>
      </c>
      <c r="K17" s="239">
        <f t="shared" si="3"/>
        <v>8.3000000000000001E-3</v>
      </c>
      <c r="L17" s="239">
        <f t="shared" si="4"/>
        <v>0.99170000000000003</v>
      </c>
      <c r="M17" s="239">
        <f t="shared" si="5"/>
        <v>1</v>
      </c>
      <c r="N17" s="165"/>
      <c r="O17" s="492"/>
      <c r="P17" s="241"/>
    </row>
    <row r="18" spans="1:16">
      <c r="A18" s="165">
        <v>18</v>
      </c>
      <c r="B18" s="236" t="s">
        <v>558</v>
      </c>
      <c r="C18" s="242">
        <v>8.0180000000000001E-2</v>
      </c>
      <c r="D18" s="239">
        <v>6.3799999999999996E-2</v>
      </c>
      <c r="E18" s="239">
        <f>1.22222/18</f>
        <v>6.790111111111112E-2</v>
      </c>
      <c r="F18" s="239">
        <f t="shared" si="6"/>
        <v>7.0599999999999996E-2</v>
      </c>
      <c r="G18" s="243">
        <v>8.0646043244145524E-2</v>
      </c>
      <c r="H18" s="239">
        <f t="shared" si="0"/>
        <v>8.0199999999999994E-2</v>
      </c>
      <c r="I18" s="239">
        <f t="shared" si="1"/>
        <v>4.0000000000000002E-4</v>
      </c>
      <c r="J18" s="239">
        <f t="shared" si="2"/>
        <v>8.0600000000000005E-2</v>
      </c>
      <c r="K18" s="239">
        <f t="shared" si="3"/>
        <v>5.0000000000000001E-3</v>
      </c>
      <c r="L18" s="239">
        <f t="shared" si="4"/>
        <v>0.995</v>
      </c>
      <c r="M18" s="239">
        <f t="shared" si="5"/>
        <v>1</v>
      </c>
      <c r="N18" s="165"/>
      <c r="O18" s="492"/>
      <c r="P18" s="241"/>
    </row>
    <row r="19" spans="1:16">
      <c r="A19" s="165">
        <v>19</v>
      </c>
      <c r="B19" s="236" t="s">
        <v>559</v>
      </c>
      <c r="C19" s="242">
        <v>1.3339999999999999E-2</v>
      </c>
      <c r="D19" s="239">
        <v>5.5999999999999999E-3</v>
      </c>
      <c r="E19" s="239">
        <f>0.5/18</f>
        <v>2.7777777777777776E-2</v>
      </c>
      <c r="F19" s="239">
        <f t="shared" si="6"/>
        <v>1.5599999999999999E-2</v>
      </c>
      <c r="G19" s="243">
        <v>1.3560921981529287E-2</v>
      </c>
      <c r="H19" s="239">
        <f t="shared" si="0"/>
        <v>1.35E-2</v>
      </c>
      <c r="I19" s="239">
        <f t="shared" si="1"/>
        <v>1E-4</v>
      </c>
      <c r="J19" s="239">
        <f t="shared" si="2"/>
        <v>1.3599999999999999E-2</v>
      </c>
      <c r="K19" s="239">
        <f t="shared" si="3"/>
        <v>7.4000000000000003E-3</v>
      </c>
      <c r="L19" s="239">
        <f t="shared" si="4"/>
        <v>0.99260000000000004</v>
      </c>
      <c r="M19" s="239">
        <f t="shared" si="5"/>
        <v>1</v>
      </c>
      <c r="N19" s="165"/>
      <c r="O19" s="492"/>
      <c r="P19" s="241"/>
    </row>
    <row r="20" spans="1:16">
      <c r="A20" s="165">
        <v>20</v>
      </c>
      <c r="B20" s="236" t="s">
        <v>560</v>
      </c>
      <c r="C20" s="242">
        <v>2.5260000000000001E-2</v>
      </c>
      <c r="D20" s="239">
        <v>8.5000000000000006E-3</v>
      </c>
      <c r="E20" s="239">
        <f>1/18</f>
        <v>5.5555555555555552E-2</v>
      </c>
      <c r="F20" s="239">
        <f t="shared" si="6"/>
        <v>2.98E-2</v>
      </c>
      <c r="G20" s="243">
        <v>2.5733710537246969E-2</v>
      </c>
      <c r="H20" s="239">
        <f t="shared" si="0"/>
        <v>2.5600000000000001E-2</v>
      </c>
      <c r="I20" s="239">
        <f t="shared" si="1"/>
        <v>2.0000000000000001E-4</v>
      </c>
      <c r="J20" s="239">
        <f t="shared" si="2"/>
        <v>2.58E-2</v>
      </c>
      <c r="K20" s="239">
        <f t="shared" si="3"/>
        <v>7.7999999999999996E-3</v>
      </c>
      <c r="L20" s="239">
        <f t="shared" si="4"/>
        <v>0.99219999999999997</v>
      </c>
      <c r="M20" s="239">
        <f t="shared" si="5"/>
        <v>1</v>
      </c>
      <c r="N20" s="165"/>
      <c r="O20" s="492"/>
      <c r="P20" s="241"/>
    </row>
    <row r="21" spans="1:16">
      <c r="A21" s="165">
        <v>21</v>
      </c>
      <c r="B21" s="236" t="s">
        <v>561</v>
      </c>
      <c r="C21" s="242">
        <v>2.0740000000000001E-2</v>
      </c>
      <c r="D21" s="239">
        <v>7.1999999999999998E-3</v>
      </c>
      <c r="E21" s="239">
        <f>1/18</f>
        <v>5.5555555555555552E-2</v>
      </c>
      <c r="F21" s="239">
        <f t="shared" si="6"/>
        <v>2.7799999999999998E-2</v>
      </c>
      <c r="G21" s="243">
        <v>2.1124186618086793E-2</v>
      </c>
      <c r="H21" s="239">
        <f t="shared" si="0"/>
        <v>2.1000000000000001E-2</v>
      </c>
      <c r="I21" s="239">
        <f t="shared" si="1"/>
        <v>1E-4</v>
      </c>
      <c r="J21" s="239">
        <f t="shared" si="2"/>
        <v>2.1100000000000001E-2</v>
      </c>
      <c r="K21" s="239">
        <f t="shared" si="3"/>
        <v>4.7000000000000002E-3</v>
      </c>
      <c r="L21" s="239">
        <f t="shared" si="4"/>
        <v>0.99529999999999996</v>
      </c>
      <c r="M21" s="239">
        <f t="shared" si="5"/>
        <v>1</v>
      </c>
      <c r="N21" s="165"/>
      <c r="O21" s="492"/>
      <c r="P21" s="241"/>
    </row>
    <row r="22" spans="1:16">
      <c r="A22" s="165">
        <v>22</v>
      </c>
      <c r="B22" s="236" t="s">
        <v>562</v>
      </c>
      <c r="C22" s="242">
        <v>5.2679999999999998E-2</v>
      </c>
      <c r="D22" s="239">
        <v>1.4999999999999999E-2</v>
      </c>
      <c r="E22" s="239">
        <f>1.22222/18</f>
        <v>6.790111111111112E-2</v>
      </c>
      <c r="F22" s="239">
        <f t="shared" si="6"/>
        <v>4.5199999999999997E-2</v>
      </c>
      <c r="G22" s="243">
        <v>5.3756354283883361E-2</v>
      </c>
      <c r="H22" s="239">
        <f t="shared" si="0"/>
        <v>5.3499999999999999E-2</v>
      </c>
      <c r="I22" s="239">
        <f t="shared" si="1"/>
        <v>2.0000000000000001E-4</v>
      </c>
      <c r="J22" s="239">
        <f t="shared" si="2"/>
        <v>5.3699999999999998E-2</v>
      </c>
      <c r="K22" s="239">
        <f t="shared" si="3"/>
        <v>3.7000000000000002E-3</v>
      </c>
      <c r="L22" s="239">
        <f t="shared" si="4"/>
        <v>0.99629999999999996</v>
      </c>
      <c r="M22" s="239">
        <f t="shared" si="5"/>
        <v>1</v>
      </c>
      <c r="N22" s="165"/>
      <c r="O22" s="492"/>
      <c r="P22" s="241"/>
    </row>
    <row r="23" spans="1:16">
      <c r="A23" s="165">
        <v>23</v>
      </c>
      <c r="B23" s="236" t="s">
        <v>563</v>
      </c>
      <c r="C23" s="242">
        <v>4.0329999999999998E-2</v>
      </c>
      <c r="D23" s="239">
        <v>4.8999999999999998E-3</v>
      </c>
      <c r="E23" s="239">
        <f>1/18</f>
        <v>5.5555555555555552E-2</v>
      </c>
      <c r="F23" s="239">
        <f t="shared" si="6"/>
        <v>3.3599999999999998E-2</v>
      </c>
      <c r="G23" s="243">
        <v>4.1337020952468662E-2</v>
      </c>
      <c r="H23" s="239">
        <f t="shared" si="0"/>
        <v>4.1099999999999998E-2</v>
      </c>
      <c r="I23" s="239">
        <f t="shared" si="1"/>
        <v>2.0000000000000001E-4</v>
      </c>
      <c r="J23" s="239">
        <f t="shared" si="2"/>
        <v>4.1300000000000003E-2</v>
      </c>
      <c r="K23" s="239">
        <f t="shared" si="3"/>
        <v>4.7999999999999996E-3</v>
      </c>
      <c r="L23" s="239">
        <f t="shared" si="4"/>
        <v>0.99519999999999997</v>
      </c>
      <c r="M23" s="239">
        <f t="shared" si="5"/>
        <v>1</v>
      </c>
      <c r="N23" s="165"/>
      <c r="O23" s="492"/>
      <c r="P23" s="241"/>
    </row>
    <row r="24" spans="1:16" ht="13.5" thickBot="1">
      <c r="A24" s="165">
        <v>24</v>
      </c>
      <c r="B24" s="244" t="s">
        <v>564</v>
      </c>
      <c r="C24" s="245">
        <v>1.1610000000000001E-2</v>
      </c>
      <c r="D24" s="245">
        <v>7.1000000000000004E-3</v>
      </c>
      <c r="E24" s="245">
        <f>0.5/18</f>
        <v>2.7777777777777776E-2</v>
      </c>
      <c r="F24" s="245">
        <f>ROUND(SUM(C24:E24)/3,4)</f>
        <v>1.55E-2</v>
      </c>
      <c r="G24" s="245">
        <v>1.1741095368699557E-2</v>
      </c>
      <c r="H24" s="245">
        <f t="shared" si="0"/>
        <v>1.17E-2</v>
      </c>
      <c r="I24" s="245">
        <f t="shared" si="1"/>
        <v>1E-4</v>
      </c>
      <c r="J24" s="245">
        <f t="shared" si="2"/>
        <v>1.18E-2</v>
      </c>
      <c r="K24" s="245">
        <f t="shared" si="3"/>
        <v>8.5000000000000006E-3</v>
      </c>
      <c r="L24" s="245">
        <f t="shared" si="4"/>
        <v>0.99150000000000005</v>
      </c>
      <c r="M24" s="245">
        <f t="shared" si="5"/>
        <v>1</v>
      </c>
      <c r="N24" s="165"/>
      <c r="O24" s="492"/>
      <c r="P24" s="241"/>
    </row>
    <row r="25" spans="1:16">
      <c r="C25" s="231">
        <f t="shared" ref="C25:J25" si="7">SUM(C7:C24)</f>
        <v>0.99997999999999998</v>
      </c>
      <c r="D25" s="231">
        <f t="shared" si="7"/>
        <v>0.99999999999999989</v>
      </c>
      <c r="E25" s="231">
        <f t="shared" si="7"/>
        <v>0.9999988888888891</v>
      </c>
      <c r="F25" s="231">
        <f t="shared" si="7"/>
        <v>1</v>
      </c>
      <c r="G25" s="231">
        <f t="shared" si="7"/>
        <v>1</v>
      </c>
      <c r="H25" s="231">
        <f t="shared" si="7"/>
        <v>0.99469999999999981</v>
      </c>
      <c r="I25" s="231">
        <f t="shared" si="7"/>
        <v>5.2999999999999992E-3</v>
      </c>
      <c r="J25" s="231">
        <f t="shared" si="7"/>
        <v>0.99999999999999989</v>
      </c>
      <c r="K25" s="231"/>
      <c r="L25" s="231"/>
      <c r="M25" s="231"/>
      <c r="N25" s="165"/>
      <c r="O25" s="241"/>
      <c r="P25" s="241"/>
    </row>
    <row r="26" spans="1:16">
      <c r="I26" s="246"/>
      <c r="K26" s="231"/>
      <c r="N26" s="165"/>
      <c r="O26" s="165"/>
      <c r="P26" s="165"/>
    </row>
    <row r="27" spans="1:16">
      <c r="H27" s="247"/>
      <c r="I27" s="247"/>
      <c r="N27" s="165"/>
      <c r="O27" s="165"/>
      <c r="P27" s="165"/>
    </row>
    <row r="28" spans="1:16" ht="15">
      <c r="D28" s="231"/>
      <c r="H28" s="231"/>
      <c r="I28" s="248"/>
      <c r="N28" s="165"/>
      <c r="O28" s="165"/>
      <c r="P28" s="165"/>
    </row>
    <row r="29" spans="1:16" ht="15">
      <c r="H29" s="248"/>
      <c r="I29" s="248"/>
    </row>
  </sheetData>
  <pageMargins left="0.45" right="0.2" top="1" bottom="1" header="0.5" footer="0.5"/>
  <pageSetup scale="96" orientation="landscape" r:id="rId1"/>
  <headerFooter alignWithMargins="0">
    <oddHeader>&amp;CCalWIN GA/GR Cost Sharing</oddHeader>
    <oddFooter>&amp;CEffective July 1,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12D34-D15E-4732-BFA0-EE2A8392AAB5}">
  <sheetPr>
    <tabColor rgb="FFFFC000"/>
  </sheetPr>
  <dimension ref="A1:AA34"/>
  <sheetViews>
    <sheetView zoomScale="90" zoomScaleNormal="90" workbookViewId="0">
      <pane xSplit="1" topLeftCell="B1" activePane="topRight" state="frozen"/>
      <selection pane="topRight"/>
    </sheetView>
  </sheetViews>
  <sheetFormatPr defaultColWidth="8.85546875" defaultRowHeight="15"/>
  <cols>
    <col min="1" max="1" width="39.7109375" style="373" customWidth="1"/>
    <col min="2" max="5" width="13.7109375" style="402" customWidth="1"/>
    <col min="6" max="9" width="11" style="402" customWidth="1"/>
    <col min="10" max="10" width="12.140625" style="402" customWidth="1"/>
    <col min="11" max="11" width="13.7109375" style="402" customWidth="1"/>
    <col min="12" max="12" width="3.140625" style="402" customWidth="1"/>
    <col min="13" max="20" width="13.7109375" style="402" customWidth="1"/>
    <col min="21" max="21" width="13.7109375" style="402" bestFit="1" customWidth="1"/>
    <col min="22" max="22" width="13.7109375" style="402" customWidth="1"/>
    <col min="23" max="23" width="2.85546875" style="402" customWidth="1"/>
    <col min="24" max="24" width="13.7109375" style="402" customWidth="1"/>
    <col min="25" max="16384" width="8.85546875" style="373"/>
  </cols>
  <sheetData>
    <row r="1" spans="1:25" ht="18.75" customHeight="1">
      <c r="A1" s="433"/>
      <c r="B1" s="765" t="s">
        <v>571</v>
      </c>
      <c r="C1" s="765"/>
      <c r="D1" s="765"/>
      <c r="E1" s="765"/>
      <c r="F1" s="765"/>
      <c r="G1" s="765"/>
      <c r="H1" s="765"/>
      <c r="I1" s="765"/>
      <c r="J1" s="765"/>
      <c r="K1" s="765"/>
      <c r="L1" s="434"/>
      <c r="M1" s="765" t="s">
        <v>571</v>
      </c>
      <c r="N1" s="765"/>
      <c r="O1" s="765"/>
      <c r="P1" s="765"/>
      <c r="Q1" s="765"/>
      <c r="R1" s="765"/>
      <c r="S1" s="765"/>
      <c r="T1" s="765"/>
      <c r="U1" s="765"/>
      <c r="V1" s="765"/>
      <c r="W1" s="434"/>
      <c r="X1" s="435"/>
      <c r="Y1" s="375"/>
    </row>
    <row r="2" spans="1:25" ht="18.75">
      <c r="A2" s="425"/>
      <c r="B2" s="759" t="s">
        <v>171</v>
      </c>
      <c r="C2" s="760"/>
      <c r="D2" s="760"/>
      <c r="E2" s="760"/>
      <c r="F2" s="760"/>
      <c r="G2" s="760"/>
      <c r="H2" s="760"/>
      <c r="I2" s="760"/>
      <c r="J2" s="761"/>
      <c r="K2" s="432"/>
      <c r="L2" s="424"/>
      <c r="M2" s="762" t="s">
        <v>203</v>
      </c>
      <c r="N2" s="763"/>
      <c r="O2" s="763"/>
      <c r="P2" s="763"/>
      <c r="Q2" s="763"/>
      <c r="R2" s="763"/>
      <c r="S2" s="763"/>
      <c r="T2" s="763"/>
      <c r="U2" s="764"/>
      <c r="V2" s="432"/>
      <c r="W2" s="476"/>
      <c r="X2" s="432"/>
      <c r="Y2" s="375"/>
    </row>
    <row r="3" spans="1:25" ht="30.75">
      <c r="A3" s="428" t="s">
        <v>572</v>
      </c>
      <c r="B3" s="426" t="s">
        <v>86</v>
      </c>
      <c r="C3" s="426" t="s">
        <v>88</v>
      </c>
      <c r="D3" s="426" t="s">
        <v>89</v>
      </c>
      <c r="E3" s="426" t="s">
        <v>90</v>
      </c>
      <c r="F3" s="427" t="s">
        <v>573</v>
      </c>
      <c r="G3" s="427" t="s">
        <v>92</v>
      </c>
      <c r="H3" s="427" t="s">
        <v>93</v>
      </c>
      <c r="I3" s="427" t="s">
        <v>94</v>
      </c>
      <c r="J3" s="426" t="s">
        <v>96</v>
      </c>
      <c r="K3" s="426" t="s">
        <v>85</v>
      </c>
      <c r="L3" s="677"/>
      <c r="M3" s="426" t="s">
        <v>86</v>
      </c>
      <c r="N3" s="426" t="s">
        <v>88</v>
      </c>
      <c r="O3" s="426" t="s">
        <v>89</v>
      </c>
      <c r="P3" s="426" t="s">
        <v>90</v>
      </c>
      <c r="Q3" s="427" t="s">
        <v>573</v>
      </c>
      <c r="R3" s="427" t="s">
        <v>92</v>
      </c>
      <c r="S3" s="427" t="s">
        <v>93</v>
      </c>
      <c r="T3" s="427" t="s">
        <v>94</v>
      </c>
      <c r="U3" s="426" t="s">
        <v>96</v>
      </c>
      <c r="V3" s="426" t="s">
        <v>85</v>
      </c>
      <c r="W3" s="677"/>
      <c r="X3" s="477" t="s">
        <v>574</v>
      </c>
      <c r="Y3" s="375"/>
    </row>
    <row r="4" spans="1:25" ht="17.25">
      <c r="A4" s="451" t="s">
        <v>27</v>
      </c>
      <c r="B4" s="423">
        <v>0</v>
      </c>
      <c r="C4" s="423">
        <f>'2a CIV M&amp;O'!AF77</f>
        <v>3407985</v>
      </c>
      <c r="D4" s="423">
        <v>0</v>
      </c>
      <c r="E4" s="423">
        <v>0</v>
      </c>
      <c r="F4" s="423">
        <f>'2a CIV M&amp;O'!AF120</f>
        <v>67814</v>
      </c>
      <c r="G4" s="423">
        <v>0</v>
      </c>
      <c r="H4" s="423">
        <v>0</v>
      </c>
      <c r="I4" s="423">
        <v>0</v>
      </c>
      <c r="J4" s="423">
        <f>'2a CIV M&amp;O'!AF163</f>
        <v>113737</v>
      </c>
      <c r="K4" s="459">
        <f t="shared" ref="K4:K10" si="0">SUM(B4:J4)</f>
        <v>3589536</v>
      </c>
      <c r="L4" s="423"/>
      <c r="M4" s="423">
        <v>0</v>
      </c>
      <c r="N4" s="423">
        <f>'2a CIV M&amp;O'!AG77</f>
        <v>2383192</v>
      </c>
      <c r="O4" s="423">
        <v>0</v>
      </c>
      <c r="P4" s="423">
        <v>0</v>
      </c>
      <c r="Q4" s="423">
        <f>'2a CIV M&amp;O'!AG120</f>
        <v>49864</v>
      </c>
      <c r="R4" s="423">
        <v>0</v>
      </c>
      <c r="S4" s="423">
        <v>0</v>
      </c>
      <c r="T4" s="423">
        <v>0</v>
      </c>
      <c r="U4" s="423">
        <f>'2a CIV M&amp;O'!AG163</f>
        <v>130879</v>
      </c>
      <c r="V4" s="459">
        <f t="shared" ref="V4:V10" si="1">SUM(M4:U4)</f>
        <v>2563935</v>
      </c>
      <c r="W4" s="423"/>
      <c r="X4" s="459">
        <f t="shared" ref="X4:X10" si="2">SUM(K4,V4)</f>
        <v>6153471</v>
      </c>
      <c r="Y4" s="375"/>
    </row>
    <row r="5" spans="1:25" ht="17.25">
      <c r="A5" s="647" t="s">
        <v>83</v>
      </c>
      <c r="B5" s="660">
        <v>0</v>
      </c>
      <c r="C5" s="660">
        <f>'2g CalWIN M&amp;O'!BC89+'2g CalWIN M&amp;O'!BC177</f>
        <v>3254007</v>
      </c>
      <c r="D5" s="660">
        <v>0</v>
      </c>
      <c r="E5" s="660">
        <v>0</v>
      </c>
      <c r="F5" s="660">
        <f>'2g CalWIN M&amp;O'!BC111+'2g CalWIN M&amp;O'!BC199</f>
        <v>47225</v>
      </c>
      <c r="G5" s="660">
        <v>0</v>
      </c>
      <c r="H5" s="660">
        <v>0</v>
      </c>
      <c r="I5" s="660">
        <v>0</v>
      </c>
      <c r="J5" s="660">
        <f>'2g CalWIN M&amp;O'!BC133+'2g CalWIN M&amp;O'!BC221</f>
        <v>499858</v>
      </c>
      <c r="K5" s="459">
        <f t="shared" si="0"/>
        <v>3801090</v>
      </c>
      <c r="L5" s="660"/>
      <c r="M5" s="660">
        <v>0</v>
      </c>
      <c r="N5" s="660">
        <f>'2g CalWIN M&amp;O'!BD89+'2g CalWIN M&amp;O'!BD177</f>
        <v>3009127</v>
      </c>
      <c r="O5" s="660">
        <v>0</v>
      </c>
      <c r="P5" s="660">
        <v>0</v>
      </c>
      <c r="Q5" s="660">
        <f>'2g CalWIN M&amp;O'!BD111+'2g CalWIN M&amp;O'!BD199</f>
        <v>44065</v>
      </c>
      <c r="R5" s="660">
        <v>0</v>
      </c>
      <c r="S5" s="660">
        <v>0</v>
      </c>
      <c r="T5" s="660">
        <v>0</v>
      </c>
      <c r="U5" s="660">
        <f>'2g CalWIN M&amp;O'!BD133+'2g CalWIN M&amp;O'!BD221</f>
        <v>488000</v>
      </c>
      <c r="V5" s="459">
        <f t="shared" si="1"/>
        <v>3541192</v>
      </c>
      <c r="W5" s="660"/>
      <c r="X5" s="661">
        <f t="shared" si="2"/>
        <v>7342282</v>
      </c>
      <c r="Y5" s="375"/>
    </row>
    <row r="6" spans="1:25" ht="17.25">
      <c r="A6" s="647" t="s">
        <v>30</v>
      </c>
      <c r="B6" s="660">
        <v>0</v>
      </c>
      <c r="C6" s="660">
        <f>'2b LRS M&amp;O '!Z28</f>
        <v>1905679</v>
      </c>
      <c r="D6" s="660">
        <v>0</v>
      </c>
      <c r="E6" s="660">
        <v>0</v>
      </c>
      <c r="F6" s="660">
        <f>'2b LRS M&amp;O '!Z29</f>
        <v>36236</v>
      </c>
      <c r="G6" s="660">
        <v>0</v>
      </c>
      <c r="H6" s="660">
        <v>0</v>
      </c>
      <c r="I6" s="660">
        <v>0</v>
      </c>
      <c r="J6" s="660">
        <f>'2b LRS M&amp;O '!Z30</f>
        <v>1043420</v>
      </c>
      <c r="K6" s="459">
        <f t="shared" si="0"/>
        <v>2985335</v>
      </c>
      <c r="L6" s="660"/>
      <c r="M6" s="660">
        <v>0</v>
      </c>
      <c r="N6" s="660">
        <f>'2b LRS M&amp;O '!AA28</f>
        <v>1339495</v>
      </c>
      <c r="O6" s="660">
        <v>0</v>
      </c>
      <c r="P6" s="660">
        <v>0</v>
      </c>
      <c r="Q6" s="660">
        <f>'2b LRS M&amp;O '!AA29</f>
        <v>27921</v>
      </c>
      <c r="R6" s="660">
        <v>0</v>
      </c>
      <c r="S6" s="660">
        <v>0</v>
      </c>
      <c r="T6" s="660">
        <v>0</v>
      </c>
      <c r="U6" s="660">
        <f>'2b LRS M&amp;O '!AA30</f>
        <v>774532</v>
      </c>
      <c r="V6" s="459">
        <f t="shared" si="1"/>
        <v>2141948</v>
      </c>
      <c r="W6" s="660"/>
      <c r="X6" s="661">
        <f t="shared" si="2"/>
        <v>5127283</v>
      </c>
      <c r="Y6" s="375"/>
    </row>
    <row r="7" spans="1:25" ht="17.25">
      <c r="A7" s="647" t="s">
        <v>575</v>
      </c>
      <c r="B7" s="660">
        <v>0</v>
      </c>
      <c r="C7" s="660">
        <f>'2e CS ABAWD'!AK43</f>
        <v>243657</v>
      </c>
      <c r="D7" s="660">
        <v>0</v>
      </c>
      <c r="E7" s="660">
        <v>0</v>
      </c>
      <c r="F7" s="660">
        <v>0</v>
      </c>
      <c r="G7" s="660">
        <v>0</v>
      </c>
      <c r="H7" s="660">
        <v>0</v>
      </c>
      <c r="I7" s="660">
        <v>0</v>
      </c>
      <c r="J7" s="660">
        <v>0</v>
      </c>
      <c r="K7" s="459">
        <f t="shared" si="0"/>
        <v>243657</v>
      </c>
      <c r="L7" s="660"/>
      <c r="M7" s="660">
        <v>0</v>
      </c>
      <c r="N7" s="660">
        <f>'2e CS ABAWD'!AL43</f>
        <v>533897</v>
      </c>
      <c r="O7" s="660">
        <v>0</v>
      </c>
      <c r="P7" s="660">
        <v>0</v>
      </c>
      <c r="Q7" s="660">
        <v>0</v>
      </c>
      <c r="R7" s="660">
        <v>0</v>
      </c>
      <c r="S7" s="660">
        <v>0</v>
      </c>
      <c r="T7" s="660">
        <v>0</v>
      </c>
      <c r="U7" s="660">
        <v>0</v>
      </c>
      <c r="V7" s="459">
        <f t="shared" si="1"/>
        <v>533897</v>
      </c>
      <c r="W7" s="660"/>
      <c r="X7" s="661">
        <f t="shared" si="2"/>
        <v>777554</v>
      </c>
      <c r="Y7" s="375"/>
    </row>
    <row r="8" spans="1:25" ht="17.25">
      <c r="A8" s="647" t="s">
        <v>33</v>
      </c>
      <c r="B8" s="660">
        <f>'2c CalSAWS DD&amp;I'!CT346</f>
        <v>500485</v>
      </c>
      <c r="C8" s="660">
        <f>'2c CalSAWS DD&amp;I'!CT160</f>
        <v>453512</v>
      </c>
      <c r="D8" s="660">
        <f>'2c CalSAWS DD&amp;I'!CT408</f>
        <v>3830</v>
      </c>
      <c r="E8" s="660">
        <f>'2c CalSAWS DD&amp;I'!CT470</f>
        <v>471439</v>
      </c>
      <c r="F8" s="660">
        <f>'2c CalSAWS DD&amp;I'!CT222</f>
        <v>52614</v>
      </c>
      <c r="G8" s="660">
        <f>'2c CalSAWS DD&amp;I'!CT532</f>
        <v>96</v>
      </c>
      <c r="H8" s="660">
        <f>'2c CalSAWS DD&amp;I'!CT594</f>
        <v>1239</v>
      </c>
      <c r="I8" s="660">
        <f>'2c CalSAWS DD&amp;I'!CT656</f>
        <v>1894</v>
      </c>
      <c r="J8" s="660">
        <f>'2c CalSAWS DD&amp;I'!CT284</f>
        <v>1824301</v>
      </c>
      <c r="K8" s="459">
        <f t="shared" si="0"/>
        <v>3309410</v>
      </c>
      <c r="L8" s="660"/>
      <c r="M8" s="660">
        <f>'2c CalSAWS DD&amp;I'!CU346</f>
        <v>497795</v>
      </c>
      <c r="N8" s="660">
        <f>'2c CalSAWS DD&amp;I'!CU160</f>
        <v>463243</v>
      </c>
      <c r="O8" s="660">
        <f>'2c CalSAWS DD&amp;I'!CU408</f>
        <v>3472</v>
      </c>
      <c r="P8" s="660">
        <f>'2c CalSAWS DD&amp;I'!CU470</f>
        <v>476363</v>
      </c>
      <c r="Q8" s="660">
        <f>'2c CalSAWS DD&amp;I'!CU222</f>
        <v>48437</v>
      </c>
      <c r="R8" s="660">
        <f>'2c CalSAWS DD&amp;I'!CU532</f>
        <v>0</v>
      </c>
      <c r="S8" s="660">
        <f>'2c CalSAWS DD&amp;I'!CU594</f>
        <v>1056</v>
      </c>
      <c r="T8" s="660">
        <f>'2c CalSAWS DD&amp;I'!CU656</f>
        <v>1811</v>
      </c>
      <c r="U8" s="660">
        <f>'2c CalSAWS DD&amp;I'!CU284</f>
        <v>11504748</v>
      </c>
      <c r="V8" s="459">
        <f t="shared" si="1"/>
        <v>12996925</v>
      </c>
      <c r="W8" s="660"/>
      <c r="X8" s="661">
        <f t="shared" si="2"/>
        <v>16306335</v>
      </c>
      <c r="Y8" s="375"/>
    </row>
    <row r="9" spans="1:25" ht="17.25">
      <c r="A9" s="645" t="s">
        <v>36</v>
      </c>
      <c r="B9" s="660">
        <v>0</v>
      </c>
      <c r="C9" s="662">
        <v>0</v>
      </c>
      <c r="D9" s="662">
        <v>0</v>
      </c>
      <c r="E9" s="662">
        <v>0</v>
      </c>
      <c r="F9" s="662">
        <v>0</v>
      </c>
      <c r="G9" s="662">
        <v>0</v>
      </c>
      <c r="H9" s="662">
        <v>0</v>
      </c>
      <c r="I9" s="662">
        <v>0</v>
      </c>
      <c r="J9" s="662">
        <v>0</v>
      </c>
      <c r="K9" s="459">
        <f t="shared" si="0"/>
        <v>0</v>
      </c>
      <c r="L9" s="660"/>
      <c r="M9" s="660">
        <v>0</v>
      </c>
      <c r="N9" s="662">
        <f>'2d CalSAWS M&amp;O'!CL94</f>
        <v>751638</v>
      </c>
      <c r="O9" s="662">
        <v>0</v>
      </c>
      <c r="P9" s="662">
        <v>0</v>
      </c>
      <c r="Q9" s="662">
        <f>'2d CalSAWS M&amp;O'!CL156</f>
        <v>15328</v>
      </c>
      <c r="R9" s="662">
        <v>0</v>
      </c>
      <c r="S9" s="662">
        <v>0</v>
      </c>
      <c r="T9" s="662">
        <v>0</v>
      </c>
      <c r="U9" s="662">
        <f>'2d CalSAWS M&amp;O'!CL219</f>
        <v>199467</v>
      </c>
      <c r="V9" s="459">
        <f t="shared" si="1"/>
        <v>966433</v>
      </c>
      <c r="W9" s="660"/>
      <c r="X9" s="661">
        <f t="shared" si="2"/>
        <v>966433</v>
      </c>
      <c r="Y9" s="375"/>
    </row>
    <row r="10" spans="1:25" ht="17.25">
      <c r="A10" s="645" t="s">
        <v>576</v>
      </c>
      <c r="B10" s="660">
        <v>0</v>
      </c>
      <c r="C10" s="660">
        <f>'2f CS SAWS Shared App'!AC107</f>
        <v>0</v>
      </c>
      <c r="D10" s="660">
        <v>0</v>
      </c>
      <c r="E10" s="660">
        <v>0</v>
      </c>
      <c r="F10" s="660">
        <v>0</v>
      </c>
      <c r="G10" s="660">
        <v>0</v>
      </c>
      <c r="H10" s="660">
        <v>0</v>
      </c>
      <c r="I10" s="660">
        <v>0</v>
      </c>
      <c r="J10" s="660">
        <f>'2f CS SAWS Shared App'!AC169</f>
        <v>0</v>
      </c>
      <c r="K10" s="459">
        <f t="shared" si="0"/>
        <v>0</v>
      </c>
      <c r="L10" s="660"/>
      <c r="M10" s="660">
        <v>0</v>
      </c>
      <c r="N10" s="660">
        <f>'2f CS SAWS Shared App'!AD107</f>
        <v>159419</v>
      </c>
      <c r="O10" s="660">
        <v>0</v>
      </c>
      <c r="P10" s="660">
        <v>0</v>
      </c>
      <c r="Q10" s="660">
        <v>0</v>
      </c>
      <c r="R10" s="660">
        <v>0</v>
      </c>
      <c r="S10" s="660">
        <v>0</v>
      </c>
      <c r="T10" s="660">
        <v>0</v>
      </c>
      <c r="U10" s="660">
        <f>'2f CS SAWS Shared App'!AD169</f>
        <v>29892</v>
      </c>
      <c r="V10" s="459">
        <f t="shared" si="1"/>
        <v>189311</v>
      </c>
      <c r="W10" s="660"/>
      <c r="X10" s="661">
        <f t="shared" si="2"/>
        <v>189311</v>
      </c>
      <c r="Y10" s="375"/>
    </row>
    <row r="11" spans="1:25" ht="17.25">
      <c r="A11" s="645"/>
      <c r="B11" s="660"/>
      <c r="C11" s="660"/>
      <c r="D11" s="660"/>
      <c r="E11" s="660"/>
      <c r="F11" s="660"/>
      <c r="G11" s="660"/>
      <c r="H11" s="660"/>
      <c r="I11" s="660"/>
      <c r="J11" s="660"/>
      <c r="K11" s="660"/>
      <c r="L11" s="660"/>
      <c r="M11" s="660"/>
      <c r="N11" s="660"/>
      <c r="O11" s="660"/>
      <c r="P11" s="660"/>
      <c r="Q11" s="660"/>
      <c r="R11" s="660"/>
      <c r="S11" s="660"/>
      <c r="T11" s="660"/>
      <c r="U11" s="660"/>
      <c r="V11" s="660"/>
      <c r="W11" s="660"/>
      <c r="X11" s="660"/>
      <c r="Y11" s="375"/>
    </row>
    <row r="12" spans="1:25" ht="15.75">
      <c r="A12" s="663" t="s">
        <v>85</v>
      </c>
      <c r="B12" s="664">
        <f t="shared" ref="B12:K12" si="3">SUM(B4:B11)</f>
        <v>500485</v>
      </c>
      <c r="C12" s="664">
        <f t="shared" si="3"/>
        <v>9264840</v>
      </c>
      <c r="D12" s="664">
        <f t="shared" si="3"/>
        <v>3830</v>
      </c>
      <c r="E12" s="664">
        <f t="shared" si="3"/>
        <v>471439</v>
      </c>
      <c r="F12" s="664">
        <f t="shared" si="3"/>
        <v>203889</v>
      </c>
      <c r="G12" s="664">
        <f t="shared" si="3"/>
        <v>96</v>
      </c>
      <c r="H12" s="664">
        <f t="shared" si="3"/>
        <v>1239</v>
      </c>
      <c r="I12" s="664">
        <f t="shared" si="3"/>
        <v>1894</v>
      </c>
      <c r="J12" s="664">
        <f t="shared" si="3"/>
        <v>3481316</v>
      </c>
      <c r="K12" s="664">
        <f t="shared" si="3"/>
        <v>13929028</v>
      </c>
      <c r="L12" s="664"/>
      <c r="M12" s="664">
        <f t="shared" ref="M12:V12" si="4">SUM(M4:M11)</f>
        <v>497795</v>
      </c>
      <c r="N12" s="664">
        <f t="shared" si="4"/>
        <v>8640011</v>
      </c>
      <c r="O12" s="664">
        <f t="shared" si="4"/>
        <v>3472</v>
      </c>
      <c r="P12" s="664">
        <f t="shared" si="4"/>
        <v>476363</v>
      </c>
      <c r="Q12" s="664">
        <f t="shared" si="4"/>
        <v>185615</v>
      </c>
      <c r="R12" s="664">
        <f t="shared" si="4"/>
        <v>0</v>
      </c>
      <c r="S12" s="664">
        <f t="shared" si="4"/>
        <v>1056</v>
      </c>
      <c r="T12" s="664">
        <f t="shared" si="4"/>
        <v>1811</v>
      </c>
      <c r="U12" s="664">
        <f t="shared" si="4"/>
        <v>13127518</v>
      </c>
      <c r="V12" s="664">
        <f t="shared" si="4"/>
        <v>22933641</v>
      </c>
      <c r="W12" s="664"/>
      <c r="X12" s="661">
        <f>SUM(K12,V12)</f>
        <v>36862669</v>
      </c>
      <c r="Y12" s="375"/>
    </row>
    <row r="13" spans="1:25">
      <c r="A13" s="375"/>
      <c r="B13"/>
      <c r="C13"/>
      <c r="D13"/>
      <c r="E13"/>
      <c r="F13"/>
      <c r="G13"/>
      <c r="H13"/>
      <c r="I13"/>
      <c r="J13"/>
      <c r="K13"/>
      <c r="L13"/>
      <c r="M13"/>
      <c r="N13"/>
      <c r="O13"/>
      <c r="P13"/>
      <c r="Q13"/>
      <c r="R13"/>
      <c r="S13"/>
      <c r="T13"/>
      <c r="U13"/>
      <c r="V13"/>
      <c r="W13"/>
      <c r="X13"/>
      <c r="Y13" s="375"/>
    </row>
    <row r="14" spans="1:25" ht="16.5">
      <c r="A14" s="452" t="s">
        <v>577</v>
      </c>
      <c r="B14" s="418">
        <f>'1b 2021 Sum-Prog All'!C5</f>
        <v>500485</v>
      </c>
      <c r="C14" s="418">
        <f>'1b 2021 Sum-Prog All'!D5</f>
        <v>9264845</v>
      </c>
      <c r="D14" s="418">
        <f>'1b 2021 Sum-Prog All'!E5</f>
        <v>3830</v>
      </c>
      <c r="E14" s="418">
        <f>'1b 2021 Sum-Prog All'!F5</f>
        <v>471439</v>
      </c>
      <c r="F14" s="418">
        <f>'1b 2021 Sum-Prog All'!G5</f>
        <v>203889</v>
      </c>
      <c r="G14" s="418">
        <f>'1b 2021 Sum-Prog All'!H5</f>
        <v>96</v>
      </c>
      <c r="H14" s="418">
        <f>'1b 2021 Sum-Prog All'!I5</f>
        <v>1239</v>
      </c>
      <c r="I14" s="418">
        <f>'1b 2021 Sum-Prog All'!J5</f>
        <v>1894</v>
      </c>
      <c r="J14" s="418">
        <f>'1b 2021 Sum-Prog All'!K5</f>
        <v>3481316</v>
      </c>
      <c r="K14" s="418">
        <f>SUM(B14:J14)</f>
        <v>13929033</v>
      </c>
      <c r="L14"/>
      <c r="M14"/>
      <c r="N14"/>
      <c r="O14"/>
      <c r="P14"/>
      <c r="Q14"/>
      <c r="R14"/>
      <c r="S14"/>
      <c r="T14"/>
      <c r="U14"/>
      <c r="V14"/>
      <c r="W14"/>
      <c r="X14"/>
      <c r="Y14" s="375"/>
    </row>
    <row r="15" spans="1:25" ht="17.25">
      <c r="A15" s="452"/>
      <c r="B15" s="444">
        <f>B12-B14</f>
        <v>0</v>
      </c>
      <c r="C15" s="444">
        <f t="shared" ref="C15:K15" si="5">C12-C14</f>
        <v>-5</v>
      </c>
      <c r="D15" s="444">
        <f t="shared" si="5"/>
        <v>0</v>
      </c>
      <c r="E15" s="444">
        <f t="shared" si="5"/>
        <v>0</v>
      </c>
      <c r="F15" s="444">
        <f t="shared" si="5"/>
        <v>0</v>
      </c>
      <c r="G15" s="444">
        <f t="shared" si="5"/>
        <v>0</v>
      </c>
      <c r="H15" s="444">
        <f t="shared" si="5"/>
        <v>0</v>
      </c>
      <c r="I15" s="444">
        <f t="shared" si="5"/>
        <v>0</v>
      </c>
      <c r="J15" s="444">
        <f t="shared" si="5"/>
        <v>0</v>
      </c>
      <c r="K15" s="444">
        <f t="shared" si="5"/>
        <v>-5</v>
      </c>
      <c r="L15" s="383"/>
      <c r="M15" s="383"/>
      <c r="N15" s="383"/>
      <c r="O15" s="383"/>
      <c r="P15" s="383"/>
      <c r="Q15" s="383"/>
      <c r="R15" s="383"/>
      <c r="S15" s="383"/>
      <c r="T15" s="383"/>
      <c r="U15" s="383"/>
      <c r="V15"/>
      <c r="W15"/>
      <c r="X15"/>
      <c r="Y15" s="375"/>
    </row>
    <row r="16" spans="1:25" ht="17.25">
      <c r="A16" s="453"/>
      <c r="B16" s="419"/>
      <c r="C16" s="419"/>
      <c r="D16" s="419"/>
      <c r="E16" s="419"/>
      <c r="F16" s="419"/>
      <c r="G16" s="419"/>
      <c r="H16" s="419"/>
      <c r="I16" s="419"/>
      <c r="J16" s="419"/>
      <c r="K16" s="419"/>
      <c r="L16" s="373"/>
      <c r="M16" s="373"/>
      <c r="N16" s="373"/>
      <c r="O16" s="373"/>
      <c r="P16" s="373"/>
      <c r="Q16" s="373"/>
      <c r="R16" s="373"/>
      <c r="S16" s="373"/>
      <c r="T16" s="373"/>
      <c r="U16" s="373"/>
      <c r="V16"/>
      <c r="W16"/>
      <c r="X16"/>
    </row>
    <row r="17" spans="1:27" ht="16.5">
      <c r="A17" s="452"/>
      <c r="B17" s="419"/>
      <c r="C17" s="419"/>
      <c r="D17" s="419"/>
      <c r="E17" s="419"/>
      <c r="F17" s="419"/>
      <c r="G17" s="419"/>
      <c r="H17" s="419"/>
      <c r="I17" s="419"/>
      <c r="J17" s="419"/>
      <c r="K17" s="452" t="s">
        <v>578</v>
      </c>
      <c r="L17" s="373"/>
      <c r="M17" s="419">
        <f>'1e 2122 Sum-Prog All'!C5</f>
        <v>497795</v>
      </c>
      <c r="N17" s="419">
        <f>'1e 2122 Sum-Prog All'!D5</f>
        <v>8640010</v>
      </c>
      <c r="O17" s="419">
        <f>'1e 2122 Sum-Prog All'!E5</f>
        <v>3472</v>
      </c>
      <c r="P17" s="419">
        <f>'1e 2122 Sum-Prog All'!F5</f>
        <v>476363</v>
      </c>
      <c r="Q17" s="419">
        <f>'1e 2122 Sum-Prog All'!G5</f>
        <v>185617</v>
      </c>
      <c r="R17" s="419">
        <f>'1e 2122 Sum-Prog All'!H5</f>
        <v>0</v>
      </c>
      <c r="S17" s="419">
        <f>'1e 2122 Sum-Prog All'!I5</f>
        <v>1056</v>
      </c>
      <c r="T17" s="419">
        <f>'1e 2122 Sum-Prog All'!J5</f>
        <v>1811</v>
      </c>
      <c r="U17" s="419">
        <f>'1e 2122 Sum-Prog All'!K5</f>
        <v>13127517</v>
      </c>
      <c r="V17" s="419">
        <f>SUM(M17:U17)</f>
        <v>22933641</v>
      </c>
      <c r="W17"/>
      <c r="X17"/>
    </row>
    <row r="18" spans="1:27" ht="16.5">
      <c r="A18" s="387"/>
      <c r="B18" s="373"/>
      <c r="C18" s="373"/>
      <c r="D18" s="373"/>
      <c r="E18" s="373"/>
      <c r="F18" s="373"/>
      <c r="G18" s="373"/>
      <c r="H18" s="373"/>
      <c r="I18" s="373"/>
      <c r="J18" s="373"/>
      <c r="K18" s="373"/>
      <c r="L18" s="373"/>
      <c r="M18" s="444">
        <f>M12-M17</f>
        <v>0</v>
      </c>
      <c r="N18" s="444">
        <f t="shared" ref="N18:V18" si="6">N12-N17</f>
        <v>1</v>
      </c>
      <c r="O18" s="444">
        <f t="shared" si="6"/>
        <v>0</v>
      </c>
      <c r="P18" s="444">
        <f t="shared" si="6"/>
        <v>0</v>
      </c>
      <c r="Q18" s="444">
        <f t="shared" si="6"/>
        <v>-2</v>
      </c>
      <c r="R18" s="444">
        <f t="shared" si="6"/>
        <v>0</v>
      </c>
      <c r="S18" s="444">
        <f t="shared" si="6"/>
        <v>0</v>
      </c>
      <c r="T18" s="444">
        <f t="shared" si="6"/>
        <v>0</v>
      </c>
      <c r="U18" s="444">
        <f t="shared" si="6"/>
        <v>1</v>
      </c>
      <c r="V18" s="444">
        <f t="shared" si="6"/>
        <v>0</v>
      </c>
      <c r="W18" s="373"/>
      <c r="X18" s="373"/>
    </row>
    <row r="19" spans="1:27" ht="12.75">
      <c r="B19" s="373"/>
      <c r="C19" s="373"/>
      <c r="D19" s="373"/>
      <c r="E19" s="373"/>
      <c r="F19" s="373"/>
      <c r="G19" s="373"/>
      <c r="H19" s="373"/>
      <c r="I19" s="373"/>
      <c r="J19" s="373"/>
      <c r="K19" s="373"/>
      <c r="L19" s="373"/>
      <c r="M19" s="373"/>
      <c r="N19" s="373"/>
      <c r="O19" s="373"/>
      <c r="P19" s="373"/>
      <c r="Q19" s="373"/>
      <c r="R19" s="373"/>
      <c r="S19" s="373"/>
      <c r="T19" s="373"/>
      <c r="U19" s="373"/>
      <c r="V19" s="373"/>
      <c r="W19" s="373"/>
      <c r="X19" s="373"/>
    </row>
    <row r="20" spans="1:27" ht="12.75">
      <c r="B20" s="373"/>
      <c r="C20" s="373"/>
      <c r="D20" s="373"/>
      <c r="E20" s="373"/>
      <c r="F20" s="373"/>
      <c r="G20" s="373"/>
      <c r="H20" s="373"/>
      <c r="I20" s="373"/>
      <c r="J20" s="373"/>
      <c r="K20" s="373"/>
      <c r="L20" s="373"/>
      <c r="M20" s="373"/>
      <c r="N20" s="373"/>
      <c r="O20" s="373"/>
      <c r="P20" s="373"/>
      <c r="Q20" s="373"/>
      <c r="R20" s="373"/>
      <c r="S20" s="373"/>
      <c r="T20" s="373"/>
      <c r="U20" s="373"/>
      <c r="V20" s="373"/>
      <c r="W20" s="373"/>
      <c r="X20" s="373"/>
    </row>
    <row r="21" spans="1:27">
      <c r="A21"/>
      <c r="B21"/>
      <c r="C21"/>
      <c r="D21"/>
      <c r="E21"/>
      <c r="F21"/>
      <c r="G21"/>
      <c r="H21"/>
      <c r="I21"/>
      <c r="J21"/>
      <c r="K21" s="421">
        <f>SUM(K14,V17)</f>
        <v>36862674</v>
      </c>
      <c r="L21"/>
      <c r="M21"/>
      <c r="N21"/>
      <c r="O21"/>
      <c r="P21"/>
      <c r="Q21"/>
      <c r="R21"/>
      <c r="S21"/>
      <c r="T21"/>
      <c r="U21"/>
      <c r="V21"/>
      <c r="W21"/>
      <c r="X21"/>
      <c r="Y21"/>
      <c r="Z21"/>
      <c r="AA21"/>
    </row>
    <row r="22" spans="1:27">
      <c r="A22"/>
      <c r="B22"/>
      <c r="C22"/>
      <c r="D22"/>
      <c r="E22"/>
      <c r="F22"/>
      <c r="G22"/>
      <c r="H22"/>
      <c r="I22"/>
      <c r="J22"/>
      <c r="K22" s="421">
        <f>X12</f>
        <v>36862669</v>
      </c>
      <c r="L22"/>
      <c r="M22"/>
      <c r="N22"/>
      <c r="O22"/>
      <c r="P22"/>
      <c r="Q22"/>
      <c r="R22"/>
      <c r="S22"/>
      <c r="T22"/>
      <c r="U22"/>
      <c r="V22"/>
      <c r="W22"/>
      <c r="X22"/>
      <c r="Y22"/>
      <c r="Z22"/>
      <c r="AA22"/>
    </row>
    <row r="23" spans="1:27">
      <c r="A23"/>
      <c r="B23"/>
      <c r="C23"/>
      <c r="D23"/>
      <c r="E23"/>
      <c r="F23"/>
      <c r="G23"/>
      <c r="H23"/>
      <c r="I23"/>
      <c r="J23"/>
      <c r="K23" s="422">
        <f>K22-K21</f>
        <v>-5</v>
      </c>
      <c r="L23"/>
      <c r="M23"/>
      <c r="N23"/>
      <c r="O23"/>
      <c r="P23"/>
      <c r="Q23"/>
      <c r="R23"/>
      <c r="S23"/>
      <c r="T23"/>
      <c r="U23"/>
      <c r="V23"/>
      <c r="W23"/>
      <c r="X23"/>
      <c r="Y23"/>
      <c r="Z23"/>
      <c r="AA23"/>
    </row>
    <row r="24" spans="1:27">
      <c r="A24"/>
      <c r="B24"/>
      <c r="C24"/>
      <c r="D24"/>
      <c r="E24"/>
      <c r="F24"/>
      <c r="G24"/>
      <c r="H24"/>
      <c r="I24"/>
      <c r="J24"/>
      <c r="K24" s="420" t="s">
        <v>579</v>
      </c>
      <c r="L24"/>
      <c r="M24"/>
      <c r="N24"/>
      <c r="O24"/>
      <c r="P24"/>
      <c r="Q24"/>
      <c r="R24"/>
      <c r="S24"/>
      <c r="T24"/>
      <c r="U24"/>
      <c r="V24"/>
      <c r="W24"/>
      <c r="X24"/>
      <c r="Y24"/>
      <c r="Z24"/>
      <c r="AA24"/>
    </row>
    <row r="25" spans="1:27">
      <c r="A25"/>
      <c r="B25"/>
      <c r="C25"/>
      <c r="D25"/>
      <c r="E25"/>
      <c r="F25"/>
      <c r="G25"/>
      <c r="H25"/>
      <c r="I25"/>
      <c r="J25"/>
      <c r="K25"/>
      <c r="L25"/>
      <c r="M25"/>
      <c r="N25"/>
      <c r="O25"/>
      <c r="P25"/>
      <c r="Q25"/>
      <c r="R25"/>
      <c r="S25"/>
      <c r="T25"/>
      <c r="U25"/>
      <c r="V25"/>
      <c r="W25"/>
      <c r="X25"/>
      <c r="Y25"/>
      <c r="Z25"/>
      <c r="AA25"/>
    </row>
    <row r="26" spans="1:27">
      <c r="A26"/>
      <c r="B26"/>
      <c r="C26"/>
      <c r="D26"/>
      <c r="E26"/>
      <c r="F26"/>
      <c r="G26"/>
      <c r="H26"/>
      <c r="I26"/>
      <c r="J26"/>
      <c r="K26"/>
      <c r="L26"/>
      <c r="M26"/>
      <c r="N26"/>
      <c r="O26"/>
      <c r="P26"/>
      <c r="Q26"/>
      <c r="R26"/>
      <c r="S26"/>
      <c r="T26"/>
      <c r="U26"/>
      <c r="V26"/>
      <c r="W26"/>
      <c r="X26"/>
      <c r="Y26"/>
      <c r="Z26"/>
      <c r="AA26"/>
    </row>
    <row r="27" spans="1:27">
      <c r="A27"/>
      <c r="B27"/>
      <c r="C27"/>
      <c r="D27"/>
      <c r="E27"/>
      <c r="F27"/>
      <c r="G27"/>
      <c r="H27"/>
      <c r="I27"/>
      <c r="J27"/>
      <c r="K27"/>
      <c r="L27"/>
      <c r="M27"/>
      <c r="N27"/>
      <c r="O27"/>
      <c r="P27"/>
      <c r="Q27"/>
      <c r="R27"/>
      <c r="S27"/>
      <c r="T27"/>
      <c r="U27"/>
      <c r="V27"/>
      <c r="W27"/>
      <c r="X27"/>
      <c r="Y27"/>
      <c r="Z27"/>
      <c r="AA27"/>
    </row>
    <row r="28" spans="1:27">
      <c r="A28"/>
      <c r="B28"/>
      <c r="C28"/>
      <c r="D28"/>
      <c r="E28"/>
      <c r="F28"/>
      <c r="G28"/>
      <c r="H28"/>
      <c r="I28"/>
      <c r="J28"/>
      <c r="K28"/>
      <c r="L28"/>
      <c r="M28"/>
      <c r="N28"/>
      <c r="O28"/>
      <c r="P28"/>
      <c r="Q28"/>
      <c r="R28"/>
      <c r="S28"/>
      <c r="T28"/>
      <c r="U28"/>
      <c r="V28"/>
      <c r="W28"/>
      <c r="X28"/>
      <c r="Y28"/>
      <c r="Z28"/>
      <c r="AA28"/>
    </row>
    <row r="29" spans="1:27">
      <c r="A29"/>
      <c r="B29"/>
      <c r="C29"/>
      <c r="D29"/>
      <c r="E29"/>
      <c r="F29"/>
      <c r="G29"/>
      <c r="H29"/>
      <c r="I29"/>
      <c r="J29"/>
      <c r="K29"/>
      <c r="L29"/>
      <c r="M29"/>
      <c r="N29"/>
      <c r="O29"/>
      <c r="P29"/>
      <c r="Q29"/>
      <c r="R29"/>
      <c r="S29"/>
      <c r="T29"/>
      <c r="U29"/>
      <c r="V29"/>
      <c r="W29"/>
      <c r="X29"/>
      <c r="Y29"/>
      <c r="Z29"/>
      <c r="AA29"/>
    </row>
    <row r="30" spans="1:27" ht="17.25">
      <c r="A30" s="375"/>
      <c r="B30" s="383"/>
      <c r="C30" s="383"/>
      <c r="D30" s="383"/>
      <c r="E30" s="383"/>
      <c r="F30" s="383"/>
      <c r="G30" s="383"/>
      <c r="H30" s="383"/>
      <c r="I30" s="383"/>
      <c r="J30" s="383"/>
      <c r="K30" s="383"/>
      <c r="L30" s="383"/>
      <c r="M30" s="383"/>
      <c r="N30" s="383"/>
      <c r="O30" s="383"/>
      <c r="P30" s="383"/>
      <c r="Q30" s="383"/>
      <c r="R30" s="383"/>
      <c r="S30" s="383"/>
      <c r="T30" s="383"/>
      <c r="U30" s="383"/>
      <c r="V30" s="383"/>
      <c r="W30" s="383"/>
      <c r="X30" s="383"/>
      <c r="Y30" s="375"/>
    </row>
    <row r="31" spans="1:27" ht="17.25">
      <c r="A31" s="375"/>
      <c r="B31" s="383"/>
      <c r="C31" s="383"/>
      <c r="D31" s="383"/>
      <c r="E31" s="383"/>
      <c r="F31" s="383"/>
      <c r="G31" s="383"/>
      <c r="H31" s="383"/>
      <c r="I31" s="383"/>
      <c r="J31" s="383"/>
      <c r="K31" s="383"/>
      <c r="L31" s="383"/>
      <c r="M31" s="383"/>
      <c r="N31" s="383"/>
      <c r="O31" s="383"/>
      <c r="P31" s="383"/>
      <c r="Q31" s="383"/>
      <c r="R31" s="383"/>
      <c r="S31" s="383"/>
      <c r="T31" s="383"/>
      <c r="U31" s="383"/>
      <c r="V31" s="383"/>
      <c r="W31" s="383"/>
      <c r="X31" s="383"/>
      <c r="Y31" s="375"/>
    </row>
    <row r="32" spans="1:27" ht="17.25">
      <c r="A32" s="375"/>
      <c r="B32" s="383"/>
      <c r="C32" s="383"/>
      <c r="D32" s="383"/>
      <c r="E32" s="383"/>
      <c r="F32" s="383"/>
      <c r="G32" s="383"/>
      <c r="H32" s="383"/>
      <c r="I32" s="383"/>
      <c r="J32" s="383"/>
      <c r="K32" s="383"/>
      <c r="L32" s="383"/>
      <c r="M32" s="383"/>
      <c r="N32" s="383"/>
      <c r="O32" s="383"/>
      <c r="P32" s="383"/>
      <c r="Q32" s="383"/>
      <c r="R32" s="383"/>
      <c r="S32" s="383"/>
      <c r="T32" s="383"/>
      <c r="U32" s="383"/>
      <c r="V32" s="383"/>
      <c r="W32" s="383"/>
      <c r="X32" s="383"/>
      <c r="Y32" s="375"/>
    </row>
    <row r="33" spans="1:25" ht="17.25">
      <c r="A33" s="375"/>
      <c r="B33" s="383"/>
      <c r="C33" s="383"/>
      <c r="D33" s="383"/>
      <c r="E33" s="383"/>
      <c r="F33" s="383"/>
      <c r="G33" s="383"/>
      <c r="H33" s="383"/>
      <c r="I33" s="383"/>
      <c r="J33" s="383"/>
      <c r="K33" s="383"/>
      <c r="L33" s="383"/>
      <c r="M33" s="383"/>
      <c r="N33" s="383"/>
      <c r="O33" s="383"/>
      <c r="P33" s="383"/>
      <c r="Q33" s="383"/>
      <c r="R33" s="383"/>
      <c r="S33" s="383"/>
      <c r="T33" s="383"/>
      <c r="U33" s="383"/>
      <c r="V33" s="383"/>
      <c r="W33" s="383"/>
      <c r="X33" s="383"/>
      <c r="Y33" s="375"/>
    </row>
    <row r="34" spans="1:25" ht="17.25">
      <c r="A34" s="375"/>
      <c r="B34" s="383"/>
      <c r="C34" s="383"/>
      <c r="D34" s="383"/>
      <c r="E34" s="383"/>
      <c r="F34" s="383"/>
      <c r="G34" s="383"/>
      <c r="H34" s="383"/>
      <c r="I34" s="383"/>
      <c r="J34" s="383"/>
      <c r="K34" s="383"/>
      <c r="L34" s="383"/>
      <c r="M34" s="383"/>
      <c r="N34" s="383"/>
      <c r="O34" s="383"/>
      <c r="P34" s="383"/>
      <c r="Q34" s="383"/>
      <c r="R34" s="383"/>
      <c r="S34" s="383"/>
      <c r="T34" s="383"/>
      <c r="U34" s="383"/>
      <c r="V34" s="383"/>
      <c r="W34" s="383"/>
      <c r="X34" s="383"/>
      <c r="Y34" s="375"/>
    </row>
  </sheetData>
  <mergeCells count="4">
    <mergeCell ref="B2:J2"/>
    <mergeCell ref="M2:U2"/>
    <mergeCell ref="B1:K1"/>
    <mergeCell ref="M1:V1"/>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AEFAAE8DA73ACF47887ABF5766F764C4" ma:contentTypeVersion="15" ma:contentTypeDescription="Create a new document." ma:contentTypeScope="" ma:versionID="acdffb0d13216bf46df75107f8273560">
  <xsd:schema xmlns:xsd="http://www.w3.org/2001/XMLSchema" xmlns:xs="http://www.w3.org/2001/XMLSchema" xmlns:p="http://schemas.microsoft.com/office/2006/metadata/properties" xmlns:ns2="57eac799-efcb-4d1c-ba4e-d87d91411bd9" xmlns:ns3="9061d379-cc22-46b7-8309-c6a5eeeea005" targetNamespace="http://schemas.microsoft.com/office/2006/metadata/properties" ma:root="true" ma:fieldsID="addfd268cea9555114af915470c557a1" ns2:_="" ns3:_="">
    <xsd:import namespace="57eac799-efcb-4d1c-ba4e-d87d91411bd9"/>
    <xsd:import namespace="9061d379-cc22-46b7-8309-c6a5eeeea005"/>
    <xsd:element name="properties">
      <xsd:complexType>
        <xsd:sequence>
          <xsd:element name="documentManagement">
            <xsd:complexType>
              <xsd:all>
                <xsd:element ref="ns2:SharedWithUsers" minOccurs="0"/>
                <xsd:element ref="ns3:MediaServiceEventHashCode" minOccurs="0"/>
                <xsd:element ref="ns3:MediaServiceGenerationTime" minOccurs="0"/>
                <xsd:element ref="ns3:MediaServiceDateTaken" minOccurs="0"/>
                <xsd:element ref="ns3:MediaServiceAutoTags" minOccurs="0"/>
                <xsd:element ref="ns3:MediaServiceLocation" minOccurs="0"/>
                <xsd:element ref="ns3:MediaServiceOCR"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c799-efcb-4d1c-ba4e-d87d91411bd9"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061d379-cc22-46b7-8309-c6a5eeeea005" elementFormDefault="qualified">
    <xsd:import namespace="http://schemas.microsoft.com/office/2006/documentManagement/types"/>
    <xsd:import namespace="http://schemas.microsoft.com/office/infopath/2007/PartnerControls"/>
    <xsd:element name="MediaServiceEventHashCode" ma:index="9" nillable="true" ma:displayName="MediaServiceEventHashCode" ma:hidden="true" ma:internalName="MediaServiceEventHashCode" ma:readOnly="true">
      <xsd:simpleType>
        <xsd:restriction base="dms:Text"/>
      </xsd:simpleType>
    </xsd:element>
    <xsd:element name="MediaServiceGenerationTime" ma:index="10" nillable="true" ma:displayName="MediaServiceGenerationTime" ma:hidden="true" ma:internalName="MediaServiceGenerationTime" ma:readOnly="true">
      <xsd:simpleType>
        <xsd:restriction base="dms:Text"/>
      </xsd:simpleType>
    </xsd:element>
    <xsd:element name="MediaServiceDateTaken" ma:index="11" nillable="true" ma:displayName="MediaServiceDateTaken" ma:hidden="true" ma:internalName="MediaServiceDateTaken" ma:readOnly="true">
      <xsd:simpleType>
        <xsd:restriction base="dms:Text"/>
      </xsd:simpleType>
    </xsd:element>
    <xsd:element name="MediaServiceAutoTags" ma:index="12" nillable="true" ma:displayName="Tags" ma:internalName="MediaServiceAutoTags"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3C003E1-59F9-41BF-932B-5C2A59DE4EF7}">
  <ds:schemaRefs>
    <ds:schemaRef ds:uri="http://www.w3.org/XML/1998/namespace"/>
    <ds:schemaRef ds:uri="http://purl.org/dc/dcmitype/"/>
    <ds:schemaRef ds:uri="http://schemas.microsoft.com/office/2006/documentManagement/types"/>
    <ds:schemaRef ds:uri="http://purl.org/dc/elements/1.1/"/>
    <ds:schemaRef ds:uri="http://schemas.microsoft.com/office/infopath/2007/PartnerControls"/>
    <ds:schemaRef ds:uri="http://schemas.microsoft.com/office/2006/metadata/properties"/>
    <ds:schemaRef ds:uri="http://purl.org/dc/terms/"/>
    <ds:schemaRef ds:uri="http://schemas.openxmlformats.org/package/2006/metadata/core-properties"/>
    <ds:schemaRef ds:uri="9061d379-cc22-46b7-8309-c6a5eeeea005"/>
    <ds:schemaRef ds:uri="57eac799-efcb-4d1c-ba4e-d87d91411bd9"/>
  </ds:schemaRefs>
</ds:datastoreItem>
</file>

<file path=customXml/itemProps2.xml><?xml version="1.0" encoding="utf-8"?>
<ds:datastoreItem xmlns:ds="http://schemas.openxmlformats.org/officeDocument/2006/customXml" ds:itemID="{E6E028B9-6BC0-4E3B-A263-F1E8DF30CC5E}">
  <ds:schemaRefs>
    <ds:schemaRef ds:uri="http://schemas.microsoft.com/sharepoint/v3/contenttype/forms"/>
  </ds:schemaRefs>
</ds:datastoreItem>
</file>

<file path=customXml/itemProps3.xml><?xml version="1.0" encoding="utf-8"?>
<ds:datastoreItem xmlns:ds="http://schemas.openxmlformats.org/officeDocument/2006/customXml" ds:itemID="{72338DD6-3895-47BA-BDF3-40AC5D49D06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c799-efcb-4d1c-ba4e-d87d91411bd9"/>
    <ds:schemaRef ds:uri="9061d379-cc22-46b7-8309-c6a5eeeea00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5</vt:i4>
      </vt:variant>
    </vt:vector>
  </HeadingPairs>
  <TitlesOfParts>
    <vt:vector size="34" baseType="lpstr">
      <vt:lpstr>TOC</vt:lpstr>
      <vt:lpstr>County Share Dist.</vt:lpstr>
      <vt:lpstr>County SFY Summary</vt:lpstr>
      <vt:lpstr>1a 2021 Summary</vt:lpstr>
      <vt:lpstr>1b 2021 Sum-Prog All</vt:lpstr>
      <vt:lpstr>1c 2021 Admin</vt:lpstr>
      <vt:lpstr>1d 2122 Summary</vt:lpstr>
      <vt:lpstr>1e 2122 Sum-Prog All</vt:lpstr>
      <vt:lpstr>1f 2122 Admin</vt:lpstr>
      <vt:lpstr>2a CIV M&amp;O</vt:lpstr>
      <vt:lpstr>2b LRS M&amp;O </vt:lpstr>
      <vt:lpstr>2c CalSAWS DD&amp;I</vt:lpstr>
      <vt:lpstr>CIV ABAWD</vt:lpstr>
      <vt:lpstr>2d CalSAWS M&amp;O</vt:lpstr>
      <vt:lpstr>2e CS ABAWD</vt:lpstr>
      <vt:lpstr>2f CS SAWS Shared App</vt:lpstr>
      <vt:lpstr>2g CalWIN M&amp;O</vt:lpstr>
      <vt:lpstr>3a CA CAP</vt:lpstr>
      <vt:lpstr>3b Other CAP</vt:lpstr>
      <vt:lpstr>3c CalWIN M&amp;O CAP</vt:lpstr>
      <vt:lpstr>3d CalSAWS DD&amp;I CAP</vt:lpstr>
      <vt:lpstr>3e CalSAWS M&amp;O CAP</vt:lpstr>
      <vt:lpstr>4a 1718 CS PC</vt:lpstr>
      <vt:lpstr>4b 1819 CS PC</vt:lpstr>
      <vt:lpstr>4c 1920 CS PC</vt:lpstr>
      <vt:lpstr>4d CalWIN 1920 Sharing Tables</vt:lpstr>
      <vt:lpstr>4e CalWIN 2021 Sharing Tables</vt:lpstr>
      <vt:lpstr>4f CalWIN 2122 Sharing Tables</vt:lpstr>
      <vt:lpstr>Cross-check</vt:lpstr>
      <vt:lpstr>'4e CalWIN 2021 Sharing Tables'!Print_Area</vt:lpstr>
      <vt:lpstr>'4f CalWIN 2122 Sharing Tables'!Print_Area</vt:lpstr>
      <vt:lpstr>'1a 2021 Summary'!Print_Titles</vt:lpstr>
      <vt:lpstr>'1d 2122 Summary'!Print_Titles</vt:lpstr>
      <vt:lpstr>'County SFY Summary'!Print_Titles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Shen</dc:creator>
  <cp:keywords/>
  <dc:description/>
  <cp:lastModifiedBy>Britt Carlsen</cp:lastModifiedBy>
  <cp:revision/>
  <dcterms:created xsi:type="dcterms:W3CDTF">2014-09-02T15:50:24Z</dcterms:created>
  <dcterms:modified xsi:type="dcterms:W3CDTF">2021-09-13T17:08:11Z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0x010100AEFAAE8DA73ACF47887ABF5766F764C4</vt:lpwstr>
  </property>
</Properties>
</file>